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t.piketty\Dropbox\Piketty2025GlobalJusticeProjectHumanK\Paper\CountrySeries\IMFHistoricalPublicFinanceDatabase\"/>
    </mc:Choice>
  </mc:AlternateContent>
  <bookViews>
    <workbookView xWindow="0" yWindow="0" windowWidth="23040" windowHeight="8772"/>
  </bookViews>
  <sheets>
    <sheet name="ReadMe" sheetId="4" r:id="rId1"/>
    <sheet name="info" sheetId="3" r:id="rId2"/>
    <sheet name="data" sheetId="1" r:id="rId3"/>
    <sheet name="data2" sheetId="5" r:id="rId4"/>
  </sheets>
  <definedNames>
    <definedName name="Chart">"Chart"</definedName>
    <definedName name="Heatmap">"Heatmap"</definedName>
    <definedName name="Histogram">"Histogram"</definedName>
    <definedName name="Map">"Map"</definedName>
    <definedName name="PieChart">"PieChart"</definedName>
    <definedName name="Series">"Series"</definedName>
    <definedName name="Table">"Table"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30" i="5" l="1"/>
  <c r="O329" i="5"/>
  <c r="O328" i="5"/>
  <c r="O327" i="5"/>
  <c r="O326" i="5"/>
  <c r="O325" i="5"/>
  <c r="O324" i="5"/>
  <c r="O323" i="5"/>
  <c r="O322" i="5"/>
  <c r="O321" i="5"/>
  <c r="O320" i="5"/>
  <c r="O319" i="5"/>
  <c r="O318" i="5"/>
  <c r="O317" i="5"/>
  <c r="N1303" i="5"/>
  <c r="M1303" i="5"/>
  <c r="L1303" i="5"/>
  <c r="N1302" i="5"/>
  <c r="M1302" i="5"/>
  <c r="L1302" i="5"/>
  <c r="N1301" i="5"/>
  <c r="M1301" i="5"/>
  <c r="L1301" i="5"/>
  <c r="N1300" i="5"/>
  <c r="M1300" i="5"/>
  <c r="L1300" i="5"/>
  <c r="N1299" i="5"/>
  <c r="M1299" i="5"/>
  <c r="L1299" i="5"/>
  <c r="N1298" i="5"/>
  <c r="M1298" i="5"/>
  <c r="L1298" i="5"/>
  <c r="N1297" i="5"/>
  <c r="M1297" i="5"/>
  <c r="L1297" i="5"/>
  <c r="N1296" i="5"/>
  <c r="M1296" i="5"/>
  <c r="L1296" i="5"/>
  <c r="N1295" i="5"/>
  <c r="M1295" i="5"/>
  <c r="L1295" i="5"/>
  <c r="N1294" i="5"/>
  <c r="M1294" i="5"/>
  <c r="L1294" i="5"/>
  <c r="N1293" i="5"/>
  <c r="M1293" i="5"/>
  <c r="L1293" i="5"/>
  <c r="N1292" i="5"/>
  <c r="M1292" i="5"/>
  <c r="L1292" i="5"/>
  <c r="N1291" i="5"/>
  <c r="M1291" i="5"/>
  <c r="L1291" i="5"/>
  <c r="N1290" i="5"/>
  <c r="M1290" i="5"/>
  <c r="L1290" i="5"/>
  <c r="N1289" i="5"/>
  <c r="M1289" i="5"/>
  <c r="L1289" i="5"/>
  <c r="N1288" i="5"/>
  <c r="M1288" i="5"/>
  <c r="L1288" i="5"/>
  <c r="N1287" i="5"/>
  <c r="M1287" i="5"/>
  <c r="L1287" i="5"/>
  <c r="N1286" i="5"/>
  <c r="M1286" i="5"/>
  <c r="L1286" i="5"/>
  <c r="N1285" i="5"/>
  <c r="M1285" i="5"/>
  <c r="L1285" i="5"/>
  <c r="N1284" i="5"/>
  <c r="M1284" i="5"/>
  <c r="L1284" i="5"/>
  <c r="N1283" i="5"/>
  <c r="M1283" i="5"/>
  <c r="L1283" i="5"/>
  <c r="N1282" i="5"/>
  <c r="M1282" i="5"/>
  <c r="L1282" i="5"/>
  <c r="N1281" i="5"/>
  <c r="M1281" i="5"/>
  <c r="L1281" i="5"/>
  <c r="N1280" i="5"/>
  <c r="M1280" i="5"/>
  <c r="L1280" i="5"/>
  <c r="N1279" i="5"/>
  <c r="M1279" i="5"/>
  <c r="L1279" i="5"/>
  <c r="N1278" i="5"/>
  <c r="M1278" i="5"/>
  <c r="L1278" i="5"/>
  <c r="N1277" i="5"/>
  <c r="M1277" i="5"/>
  <c r="L1277" i="5"/>
  <c r="N1276" i="5"/>
  <c r="M1276" i="5"/>
  <c r="L1276" i="5"/>
  <c r="N1275" i="5"/>
  <c r="M1275" i="5"/>
  <c r="L1275" i="5"/>
  <c r="N1274" i="5"/>
  <c r="M1274" i="5"/>
  <c r="L1274" i="5"/>
  <c r="N1273" i="5"/>
  <c r="M1273" i="5"/>
  <c r="L1273" i="5"/>
  <c r="N1272" i="5"/>
  <c r="M1272" i="5"/>
  <c r="L1272" i="5"/>
  <c r="N1271" i="5"/>
  <c r="M1271" i="5"/>
  <c r="L1271" i="5"/>
  <c r="N1270" i="5"/>
  <c r="M1270" i="5"/>
  <c r="L1270" i="5"/>
  <c r="N1269" i="5"/>
  <c r="M1269" i="5"/>
  <c r="L1269" i="5"/>
  <c r="N1268" i="5"/>
  <c r="M1268" i="5"/>
  <c r="N1267" i="5"/>
  <c r="M1267" i="5"/>
  <c r="N1266" i="5"/>
  <c r="M1266" i="5"/>
  <c r="N1265" i="5"/>
  <c r="M1265" i="5"/>
  <c r="N1264" i="5"/>
  <c r="M1264" i="5"/>
  <c r="N1263" i="5"/>
  <c r="M1263" i="5"/>
  <c r="L1263" i="5"/>
  <c r="N1262" i="5"/>
  <c r="M1262" i="5"/>
  <c r="L1262" i="5"/>
  <c r="N1261" i="5"/>
  <c r="M1261" i="5"/>
  <c r="L1261" i="5"/>
  <c r="N1260" i="5"/>
  <c r="M1260" i="5"/>
  <c r="L1260" i="5"/>
  <c r="N1259" i="5"/>
  <c r="M1259" i="5"/>
  <c r="L1259" i="5"/>
  <c r="N1258" i="5"/>
  <c r="M1258" i="5"/>
  <c r="L1258" i="5"/>
  <c r="N1257" i="5"/>
  <c r="M1257" i="5"/>
  <c r="L1257" i="5"/>
  <c r="N1256" i="5"/>
  <c r="M1256" i="5"/>
  <c r="L1256" i="5"/>
  <c r="N1255" i="5"/>
  <c r="M1255" i="5"/>
  <c r="L1255" i="5"/>
  <c r="N1254" i="5"/>
  <c r="M1254" i="5"/>
  <c r="L1254" i="5"/>
  <c r="N1253" i="5"/>
  <c r="M1253" i="5"/>
  <c r="L1253" i="5"/>
  <c r="N1252" i="5"/>
  <c r="M1252" i="5"/>
  <c r="L1252" i="5"/>
  <c r="N1251" i="5"/>
  <c r="M1251" i="5"/>
  <c r="L1251" i="5"/>
  <c r="N1250" i="5"/>
  <c r="M1250" i="5"/>
  <c r="L1250" i="5"/>
  <c r="N1249" i="5"/>
  <c r="M1249" i="5"/>
  <c r="L1249" i="5"/>
  <c r="N1248" i="5"/>
  <c r="M1248" i="5"/>
  <c r="L1248" i="5"/>
  <c r="N1247" i="5"/>
  <c r="M1247" i="5"/>
  <c r="L1247" i="5"/>
  <c r="N1246" i="5"/>
  <c r="M1246" i="5"/>
  <c r="L1246" i="5"/>
  <c r="N1245" i="5"/>
  <c r="M1245" i="5"/>
  <c r="L1245" i="5"/>
  <c r="N1244" i="5"/>
  <c r="M1244" i="5"/>
  <c r="L1244" i="5"/>
  <c r="N1243" i="5"/>
  <c r="M1243" i="5"/>
  <c r="N1242" i="5"/>
  <c r="M1242" i="5"/>
  <c r="N1241" i="5"/>
  <c r="M1241" i="5"/>
  <c r="N1240" i="5"/>
  <c r="M1240" i="5"/>
  <c r="N1239" i="5"/>
  <c r="M1239" i="5"/>
  <c r="N1238" i="5"/>
  <c r="M1238" i="5"/>
  <c r="L1238" i="5"/>
  <c r="N1237" i="5"/>
  <c r="M1237" i="5"/>
  <c r="L1237" i="5"/>
  <c r="N1236" i="5"/>
  <c r="M1236" i="5"/>
  <c r="L1236" i="5"/>
  <c r="N1235" i="5"/>
  <c r="M1235" i="5"/>
  <c r="L1235" i="5"/>
  <c r="N1234" i="5"/>
  <c r="M1234" i="5"/>
  <c r="L1234" i="5"/>
  <c r="N1233" i="5"/>
  <c r="M1233" i="5"/>
  <c r="L1233" i="5"/>
  <c r="N1232" i="5"/>
  <c r="M1232" i="5"/>
  <c r="L1232" i="5"/>
  <c r="N1231" i="5"/>
  <c r="M1231" i="5"/>
  <c r="L1231" i="5"/>
  <c r="N1230" i="5"/>
  <c r="M1230" i="5"/>
  <c r="L1230" i="5"/>
  <c r="N1229" i="5"/>
  <c r="M1229" i="5"/>
  <c r="L1229" i="5"/>
  <c r="N1228" i="5"/>
  <c r="M1228" i="5"/>
  <c r="L1228" i="5"/>
  <c r="N1227" i="5"/>
  <c r="M1227" i="5"/>
  <c r="L1227" i="5"/>
  <c r="N1226" i="5"/>
  <c r="M1226" i="5"/>
  <c r="L1226" i="5"/>
  <c r="N1225" i="5"/>
  <c r="M1225" i="5"/>
  <c r="L1225" i="5"/>
  <c r="N1224" i="5"/>
  <c r="M1224" i="5"/>
  <c r="L1224" i="5"/>
  <c r="N1223" i="5"/>
  <c r="M1223" i="5"/>
  <c r="L1223" i="5"/>
  <c r="N1222" i="5"/>
  <c r="M1222" i="5"/>
  <c r="L1222" i="5"/>
  <c r="N1221" i="5"/>
  <c r="M1221" i="5"/>
  <c r="L1221" i="5"/>
  <c r="N1220" i="5"/>
  <c r="M1220" i="5"/>
  <c r="L1220" i="5"/>
  <c r="N1219" i="5"/>
  <c r="M1219" i="5"/>
  <c r="L1219" i="5"/>
  <c r="N1218" i="5"/>
  <c r="M1218" i="5"/>
  <c r="L1218" i="5"/>
  <c r="N1217" i="5"/>
  <c r="M1217" i="5"/>
  <c r="L1217" i="5"/>
  <c r="N1216" i="5"/>
  <c r="M1216" i="5"/>
  <c r="L1216" i="5"/>
  <c r="N1215" i="5"/>
  <c r="M1215" i="5"/>
  <c r="L1215" i="5"/>
  <c r="N1214" i="5"/>
  <c r="M1214" i="5"/>
  <c r="L1214" i="5"/>
  <c r="N1213" i="5"/>
  <c r="M1213" i="5"/>
  <c r="L1213" i="5"/>
  <c r="N1212" i="5"/>
  <c r="M1212" i="5"/>
  <c r="L1212" i="5"/>
  <c r="N1211" i="5"/>
  <c r="M1211" i="5"/>
  <c r="L1211" i="5"/>
  <c r="N1210" i="5"/>
  <c r="M1210" i="5"/>
  <c r="L1210" i="5"/>
  <c r="N1209" i="5"/>
  <c r="M1209" i="5"/>
  <c r="L1209" i="5"/>
  <c r="N1208" i="5"/>
  <c r="M1208" i="5"/>
  <c r="L1208" i="5"/>
  <c r="N1207" i="5"/>
  <c r="M1207" i="5"/>
  <c r="L1207" i="5"/>
  <c r="N1206" i="5"/>
  <c r="M1206" i="5"/>
  <c r="L1206" i="5"/>
  <c r="N1205" i="5"/>
  <c r="M1205" i="5"/>
  <c r="L1205" i="5"/>
  <c r="N1203" i="5"/>
  <c r="N1202" i="5"/>
  <c r="M1202" i="5"/>
  <c r="L1202" i="5"/>
  <c r="N1201" i="5"/>
  <c r="M1201" i="5"/>
  <c r="L1201" i="5"/>
  <c r="N1200" i="5"/>
  <c r="M1200" i="5"/>
  <c r="L1200" i="5"/>
  <c r="N1199" i="5"/>
  <c r="M1199" i="5"/>
  <c r="L1199" i="5"/>
  <c r="N1198" i="5"/>
  <c r="M1198" i="5"/>
  <c r="L1198" i="5"/>
  <c r="N1197" i="5"/>
  <c r="M1197" i="5"/>
  <c r="L1197" i="5"/>
  <c r="N1196" i="5"/>
  <c r="M1196" i="5"/>
  <c r="L1196" i="5"/>
  <c r="M1203" i="5"/>
  <c r="L1203" i="5"/>
  <c r="M1204" i="5"/>
  <c r="L1204" i="5"/>
  <c r="N1204" i="5"/>
  <c r="C1203" i="5"/>
  <c r="C1202" i="5"/>
  <c r="C1201" i="5"/>
  <c r="C1200" i="5"/>
  <c r="C1199" i="5"/>
  <c r="C1198" i="5"/>
  <c r="C1197" i="5"/>
  <c r="C1196" i="5"/>
  <c r="F2498" i="5"/>
  <c r="F2497" i="5"/>
  <c r="F2496" i="5"/>
  <c r="F2495" i="5"/>
  <c r="F2494" i="5"/>
  <c r="F2493" i="5"/>
  <c r="I2498" i="5"/>
  <c r="I2497" i="5"/>
  <c r="I2496" i="5"/>
  <c r="I2495" i="5"/>
  <c r="I2494" i="5"/>
  <c r="I2493" i="5"/>
  <c r="F1874" i="5"/>
  <c r="F1873" i="5"/>
  <c r="F1872" i="5"/>
  <c r="F1871" i="5"/>
  <c r="F1870" i="5"/>
  <c r="F1869" i="5"/>
  <c r="I1869" i="5"/>
  <c r="I1874" i="5"/>
  <c r="I1873" i="5"/>
  <c r="I1872" i="5"/>
  <c r="I1871" i="5"/>
  <c r="I1870" i="5"/>
  <c r="M2930" i="5"/>
  <c r="N2930" i="5"/>
  <c r="O2930" i="5"/>
  <c r="M2929" i="5"/>
  <c r="N2929" i="5"/>
  <c r="O2929" i="5"/>
  <c r="M2928" i="5"/>
  <c r="N2928" i="5"/>
  <c r="O2928" i="5"/>
  <c r="O2931" i="5"/>
  <c r="N2931" i="5"/>
  <c r="M2931" i="5"/>
  <c r="L2931" i="5"/>
  <c r="L2930" i="5"/>
  <c r="L2929" i="5"/>
  <c r="L2928" i="5"/>
  <c r="O2927" i="5"/>
  <c r="N2927" i="5"/>
  <c r="M2927" i="5"/>
  <c r="L2927" i="5"/>
  <c r="O2926" i="5"/>
  <c r="N2926" i="5"/>
  <c r="M2926" i="5"/>
  <c r="L2926" i="5"/>
  <c r="O2925" i="5"/>
  <c r="N2925" i="5"/>
  <c r="M2925" i="5"/>
  <c r="L2925" i="5"/>
  <c r="O2924" i="5"/>
  <c r="N2924" i="5"/>
  <c r="M2924" i="5"/>
  <c r="L2924" i="5"/>
  <c r="O2923" i="5"/>
  <c r="N2923" i="5"/>
  <c r="M2923" i="5"/>
  <c r="L2923" i="5"/>
  <c r="O2922" i="5"/>
  <c r="N2922" i="5"/>
  <c r="M2922" i="5"/>
  <c r="L2922" i="5"/>
  <c r="O2921" i="5"/>
  <c r="N2921" i="5"/>
  <c r="M2921" i="5"/>
  <c r="L2921" i="5"/>
  <c r="O2920" i="5"/>
  <c r="N2920" i="5"/>
  <c r="M2920" i="5"/>
  <c r="L2920" i="5"/>
  <c r="O2919" i="5"/>
  <c r="N2919" i="5"/>
  <c r="M2919" i="5"/>
  <c r="L2919" i="5"/>
  <c r="O2918" i="5"/>
  <c r="N2918" i="5"/>
  <c r="M2918" i="5"/>
  <c r="L2918" i="5"/>
  <c r="O2917" i="5"/>
  <c r="N2917" i="5"/>
  <c r="M2917" i="5"/>
  <c r="L2917" i="5"/>
  <c r="O2916" i="5"/>
  <c r="N2916" i="5"/>
  <c r="M2916" i="5"/>
  <c r="L2916" i="5"/>
  <c r="O2915" i="5"/>
  <c r="N2915" i="5"/>
  <c r="M2915" i="5"/>
  <c r="L2915" i="5"/>
  <c r="O2914" i="5"/>
  <c r="N2914" i="5"/>
  <c r="M2914" i="5"/>
  <c r="L2914" i="5"/>
  <c r="O2913" i="5"/>
  <c r="N2913" i="5"/>
  <c r="M2913" i="5"/>
  <c r="L2913" i="5"/>
  <c r="O2912" i="5"/>
  <c r="N2912" i="5"/>
  <c r="M2912" i="5"/>
  <c r="L2912" i="5"/>
  <c r="O2911" i="5"/>
  <c r="N2911" i="5"/>
  <c r="M2911" i="5"/>
  <c r="L2911" i="5"/>
  <c r="O2910" i="5"/>
  <c r="N2910" i="5"/>
  <c r="M2910" i="5"/>
  <c r="L2910" i="5"/>
  <c r="O2909" i="5"/>
  <c r="N2909" i="5"/>
  <c r="M2909" i="5"/>
  <c r="L2909" i="5"/>
  <c r="O2908" i="5"/>
  <c r="N2908" i="5"/>
  <c r="M2908" i="5"/>
  <c r="L2908" i="5"/>
  <c r="O2907" i="5"/>
  <c r="N2907" i="5"/>
  <c r="M2907" i="5"/>
  <c r="L2907" i="5"/>
  <c r="O2906" i="5"/>
  <c r="N2906" i="5"/>
  <c r="M2906" i="5"/>
  <c r="L2906" i="5"/>
  <c r="O2905" i="5"/>
  <c r="N2905" i="5"/>
  <c r="M2905" i="5"/>
  <c r="L2905" i="5"/>
  <c r="O2904" i="5"/>
  <c r="N2904" i="5"/>
  <c r="M2904" i="5"/>
  <c r="L2904" i="5"/>
  <c r="O2903" i="5"/>
  <c r="N2903" i="5"/>
  <c r="M2903" i="5"/>
  <c r="L2903" i="5"/>
  <c r="O2902" i="5"/>
  <c r="N2902" i="5"/>
  <c r="M2902" i="5"/>
  <c r="L2902" i="5"/>
  <c r="O2901" i="5"/>
  <c r="N2901" i="5"/>
  <c r="M2901" i="5"/>
  <c r="L2901" i="5"/>
  <c r="O2900" i="5"/>
  <c r="N2900" i="5"/>
  <c r="M2900" i="5"/>
  <c r="L2900" i="5"/>
  <c r="O2899" i="5"/>
  <c r="N2899" i="5"/>
  <c r="M2899" i="5"/>
  <c r="L2899" i="5"/>
  <c r="O2898" i="5"/>
  <c r="N2898" i="5"/>
  <c r="M2898" i="5"/>
  <c r="L2898" i="5"/>
  <c r="O2897" i="5"/>
  <c r="N2897" i="5"/>
  <c r="M2897" i="5"/>
  <c r="L2897" i="5"/>
  <c r="O2896" i="5"/>
  <c r="N2896" i="5"/>
  <c r="M2896" i="5"/>
  <c r="L2896" i="5"/>
  <c r="O2895" i="5"/>
  <c r="N2895" i="5"/>
  <c r="M2895" i="5"/>
  <c r="L2895" i="5"/>
  <c r="O2894" i="5"/>
  <c r="N2894" i="5"/>
  <c r="M2894" i="5"/>
  <c r="L2894" i="5"/>
  <c r="O2893" i="5"/>
  <c r="N2893" i="5"/>
  <c r="M2893" i="5"/>
  <c r="L2893" i="5"/>
  <c r="O2892" i="5"/>
  <c r="N2892" i="5"/>
  <c r="M2892" i="5"/>
  <c r="L2892" i="5"/>
  <c r="O2891" i="5"/>
  <c r="N2891" i="5"/>
  <c r="M2891" i="5"/>
  <c r="L2891" i="5"/>
  <c r="O2890" i="5"/>
  <c r="N2890" i="5"/>
  <c r="M2890" i="5"/>
  <c r="L2890" i="5"/>
  <c r="O2889" i="5"/>
  <c r="N2889" i="5"/>
  <c r="M2889" i="5"/>
  <c r="L2889" i="5"/>
  <c r="O2888" i="5"/>
  <c r="N2888" i="5"/>
  <c r="M2888" i="5"/>
  <c r="L2888" i="5"/>
  <c r="O2887" i="5"/>
  <c r="N2887" i="5"/>
  <c r="M2887" i="5"/>
  <c r="L2887" i="5"/>
  <c r="O2886" i="5"/>
  <c r="N2886" i="5"/>
  <c r="M2886" i="5"/>
  <c r="L2886" i="5"/>
  <c r="O2885" i="5"/>
  <c r="N2885" i="5"/>
  <c r="M2885" i="5"/>
  <c r="L2885" i="5"/>
  <c r="O2884" i="5"/>
  <c r="N2884" i="5"/>
  <c r="M2884" i="5"/>
  <c r="L2884" i="5"/>
  <c r="O2883" i="5"/>
  <c r="N2883" i="5"/>
  <c r="M2883" i="5"/>
  <c r="L2883" i="5"/>
  <c r="O2882" i="5"/>
  <c r="N2882" i="5"/>
  <c r="M2882" i="5"/>
  <c r="L2882" i="5"/>
  <c r="O2881" i="5"/>
  <c r="N2881" i="5"/>
  <c r="M2881" i="5"/>
  <c r="L2881" i="5"/>
  <c r="O2880" i="5"/>
  <c r="N2880" i="5"/>
  <c r="M2880" i="5"/>
  <c r="L2880" i="5"/>
  <c r="O2879" i="5"/>
  <c r="N2879" i="5"/>
  <c r="M2879" i="5"/>
  <c r="L2879" i="5"/>
  <c r="O2878" i="5"/>
  <c r="N2878" i="5"/>
  <c r="M2878" i="5"/>
  <c r="L2878" i="5"/>
  <c r="O2877" i="5"/>
  <c r="N2877" i="5"/>
  <c r="M2877" i="5"/>
  <c r="L2877" i="5"/>
  <c r="O2876" i="5"/>
  <c r="N2876" i="5"/>
  <c r="M2876" i="5"/>
  <c r="L2876" i="5"/>
  <c r="O2875" i="5"/>
  <c r="N2875" i="5"/>
  <c r="M2875" i="5"/>
  <c r="L2875" i="5"/>
  <c r="O2874" i="5"/>
  <c r="N2874" i="5"/>
  <c r="M2874" i="5"/>
  <c r="L2874" i="5"/>
  <c r="O2873" i="5"/>
  <c r="N2873" i="5"/>
  <c r="M2873" i="5"/>
  <c r="L2873" i="5"/>
  <c r="O2872" i="5"/>
  <c r="N2872" i="5"/>
  <c r="M2872" i="5"/>
  <c r="L2872" i="5"/>
  <c r="O2871" i="5"/>
  <c r="N2871" i="5"/>
  <c r="M2871" i="5"/>
  <c r="L2871" i="5"/>
  <c r="O2870" i="5"/>
  <c r="N2870" i="5"/>
  <c r="M2870" i="5"/>
  <c r="L2870" i="5"/>
  <c r="O2869" i="5"/>
  <c r="N2869" i="5"/>
  <c r="M2869" i="5"/>
  <c r="L2869" i="5"/>
  <c r="O2868" i="5"/>
  <c r="N2868" i="5"/>
  <c r="M2868" i="5"/>
  <c r="L2868" i="5"/>
  <c r="O2867" i="5"/>
  <c r="N2867" i="5"/>
  <c r="M2867" i="5"/>
  <c r="L2867" i="5"/>
  <c r="O2866" i="5"/>
  <c r="N2866" i="5"/>
  <c r="M2866" i="5"/>
  <c r="L2866" i="5"/>
  <c r="I1398" i="5"/>
  <c r="I1397" i="5"/>
  <c r="I1396" i="5"/>
  <c r="I1395" i="5"/>
  <c r="I1394" i="5"/>
  <c r="I1393" i="5"/>
  <c r="I1392" i="5"/>
  <c r="I1391" i="5"/>
  <c r="I1390" i="5"/>
  <c r="I1389" i="5"/>
  <c r="I1388" i="5"/>
  <c r="I1387" i="5"/>
  <c r="I1386" i="5"/>
  <c r="I1385" i="5"/>
  <c r="I1384" i="5"/>
  <c r="I1383" i="5"/>
  <c r="I1382" i="5"/>
  <c r="I1381" i="5"/>
  <c r="I1380" i="5"/>
  <c r="I1379" i="5"/>
  <c r="I1378" i="5"/>
  <c r="O1465" i="5"/>
  <c r="N1465" i="5"/>
  <c r="M1465" i="5"/>
  <c r="L1465" i="5"/>
  <c r="O1464" i="5"/>
  <c r="N1464" i="5"/>
  <c r="M1464" i="5"/>
  <c r="L1464" i="5"/>
  <c r="O1463" i="5"/>
  <c r="N1463" i="5"/>
  <c r="M1463" i="5"/>
  <c r="L1463" i="5"/>
  <c r="O1462" i="5"/>
  <c r="N1462" i="5"/>
  <c r="M1462" i="5"/>
  <c r="L1462" i="5"/>
  <c r="O1461" i="5"/>
  <c r="N1461" i="5"/>
  <c r="M1461" i="5"/>
  <c r="L1461" i="5"/>
  <c r="O1460" i="5"/>
  <c r="N1460" i="5"/>
  <c r="M1460" i="5"/>
  <c r="L1460" i="5"/>
  <c r="O1459" i="5"/>
  <c r="N1459" i="5"/>
  <c r="M1459" i="5"/>
  <c r="L1459" i="5"/>
  <c r="O1458" i="5"/>
  <c r="N1458" i="5"/>
  <c r="M1458" i="5"/>
  <c r="L1458" i="5"/>
  <c r="O1457" i="5"/>
  <c r="N1457" i="5"/>
  <c r="M1457" i="5"/>
  <c r="L1457" i="5"/>
  <c r="O1456" i="5"/>
  <c r="N1456" i="5"/>
  <c r="M1456" i="5"/>
  <c r="L1456" i="5"/>
  <c r="O1455" i="5"/>
  <c r="N1455" i="5"/>
  <c r="M1455" i="5"/>
  <c r="L1455" i="5"/>
  <c r="O1454" i="5"/>
  <c r="N1454" i="5"/>
  <c r="M1454" i="5"/>
  <c r="L1454" i="5"/>
  <c r="O1453" i="5"/>
  <c r="N1453" i="5"/>
  <c r="M1453" i="5"/>
  <c r="L1453" i="5"/>
  <c r="O1452" i="5"/>
  <c r="N1452" i="5"/>
  <c r="M1452" i="5"/>
  <c r="L1452" i="5"/>
  <c r="O1451" i="5"/>
  <c r="N1451" i="5"/>
  <c r="M1451" i="5"/>
  <c r="L1451" i="5"/>
  <c r="O1450" i="5"/>
  <c r="N1450" i="5"/>
  <c r="M1450" i="5"/>
  <c r="L1450" i="5"/>
  <c r="O1449" i="5"/>
  <c r="N1449" i="5"/>
  <c r="M1449" i="5"/>
  <c r="L1449" i="5"/>
  <c r="O1448" i="5"/>
  <c r="N1448" i="5"/>
  <c r="M1448" i="5"/>
  <c r="L1448" i="5"/>
  <c r="O1447" i="5"/>
  <c r="N1447" i="5"/>
  <c r="M1447" i="5"/>
  <c r="L1447" i="5"/>
  <c r="O1446" i="5"/>
  <c r="N1446" i="5"/>
  <c r="M1446" i="5"/>
  <c r="L1446" i="5"/>
  <c r="O1445" i="5"/>
  <c r="N1445" i="5"/>
  <c r="M1445" i="5"/>
  <c r="L1445" i="5"/>
  <c r="O1444" i="5"/>
  <c r="N1444" i="5"/>
  <c r="M1444" i="5"/>
  <c r="L1444" i="5"/>
  <c r="O1443" i="5"/>
  <c r="N1443" i="5"/>
  <c r="M1443" i="5"/>
  <c r="L1443" i="5"/>
  <c r="O1442" i="5"/>
  <c r="N1442" i="5"/>
  <c r="M1442" i="5"/>
  <c r="L1442" i="5"/>
  <c r="O1441" i="5"/>
  <c r="N1441" i="5"/>
  <c r="M1441" i="5"/>
  <c r="L1441" i="5"/>
  <c r="O1440" i="5"/>
  <c r="N1440" i="5"/>
  <c r="M1440" i="5"/>
  <c r="L1440" i="5"/>
  <c r="O1439" i="5"/>
  <c r="N1439" i="5"/>
  <c r="M1439" i="5"/>
  <c r="L1439" i="5"/>
  <c r="O1438" i="5"/>
  <c r="N1438" i="5"/>
  <c r="M1438" i="5"/>
  <c r="L1438" i="5"/>
  <c r="O1437" i="5"/>
  <c r="N1437" i="5"/>
  <c r="M1437" i="5"/>
  <c r="L1437" i="5"/>
  <c r="O1436" i="5"/>
  <c r="N1436" i="5"/>
  <c r="M1436" i="5"/>
  <c r="L1436" i="5"/>
  <c r="O1435" i="5"/>
  <c r="N1435" i="5"/>
  <c r="M1435" i="5"/>
  <c r="L1435" i="5"/>
  <c r="O1434" i="5"/>
  <c r="N1434" i="5"/>
  <c r="M1434" i="5"/>
  <c r="L1434" i="5"/>
  <c r="O1433" i="5"/>
  <c r="N1433" i="5"/>
  <c r="M1433" i="5"/>
  <c r="L1433" i="5"/>
  <c r="O1432" i="5"/>
  <c r="N1432" i="5"/>
  <c r="M1432" i="5"/>
  <c r="L1432" i="5"/>
  <c r="O1431" i="5"/>
  <c r="N1431" i="5"/>
  <c r="M1431" i="5"/>
  <c r="L1431" i="5"/>
  <c r="O1430" i="5"/>
  <c r="N1430" i="5"/>
  <c r="M1430" i="5"/>
  <c r="L1430" i="5"/>
  <c r="O1429" i="5"/>
  <c r="N1429" i="5"/>
  <c r="M1429" i="5"/>
  <c r="L1429" i="5"/>
  <c r="O1428" i="5"/>
  <c r="N1428" i="5"/>
  <c r="M1428" i="5"/>
  <c r="L1428" i="5"/>
  <c r="O1427" i="5"/>
  <c r="N1427" i="5"/>
  <c r="M1427" i="5"/>
  <c r="L1427" i="5"/>
  <c r="O1426" i="5"/>
  <c r="N1426" i="5"/>
  <c r="M1426" i="5"/>
  <c r="L1426" i="5"/>
  <c r="O1425" i="5"/>
  <c r="N1425" i="5"/>
  <c r="M1425" i="5"/>
  <c r="L1425" i="5"/>
  <c r="O1424" i="5"/>
  <c r="N1424" i="5"/>
  <c r="M1424" i="5"/>
  <c r="L1424" i="5"/>
  <c r="O1423" i="5"/>
  <c r="N1423" i="5"/>
  <c r="M1423" i="5"/>
  <c r="L1423" i="5"/>
  <c r="O1422" i="5"/>
  <c r="N1422" i="5"/>
  <c r="M1422" i="5"/>
  <c r="L1422" i="5"/>
  <c r="O1421" i="5"/>
  <c r="N1421" i="5"/>
  <c r="M1421" i="5"/>
  <c r="L1421" i="5"/>
  <c r="O1420" i="5"/>
  <c r="N1420" i="5"/>
  <c r="M1420" i="5"/>
  <c r="L1420" i="5"/>
  <c r="O1419" i="5"/>
  <c r="N1419" i="5"/>
  <c r="M1419" i="5"/>
  <c r="L1419" i="5"/>
  <c r="O1418" i="5"/>
  <c r="N1418" i="5"/>
  <c r="M1418" i="5"/>
  <c r="L1418" i="5"/>
  <c r="O1417" i="5"/>
  <c r="N1417" i="5"/>
  <c r="M1417" i="5"/>
  <c r="L1417" i="5"/>
  <c r="O1416" i="5"/>
  <c r="N1416" i="5"/>
  <c r="M1416" i="5"/>
  <c r="L1416" i="5"/>
  <c r="O1415" i="5"/>
  <c r="N1415" i="5"/>
  <c r="M1415" i="5"/>
  <c r="L1415" i="5"/>
  <c r="O1414" i="5"/>
  <c r="N1414" i="5"/>
  <c r="M1414" i="5"/>
  <c r="L1414" i="5"/>
  <c r="O1413" i="5"/>
  <c r="N1413" i="5"/>
  <c r="M1413" i="5"/>
  <c r="L1413" i="5"/>
  <c r="O1412" i="5"/>
  <c r="N1412" i="5"/>
  <c r="M1412" i="5"/>
  <c r="L1412" i="5"/>
  <c r="O1411" i="5"/>
  <c r="N1411" i="5"/>
  <c r="M1411" i="5"/>
  <c r="L1411" i="5"/>
  <c r="O1410" i="5"/>
  <c r="N1410" i="5"/>
  <c r="M1410" i="5"/>
  <c r="L1410" i="5"/>
  <c r="O1409" i="5"/>
  <c r="N1409" i="5"/>
  <c r="M1409" i="5"/>
  <c r="L1409" i="5"/>
  <c r="O1408" i="5"/>
  <c r="N1408" i="5"/>
  <c r="M1408" i="5"/>
  <c r="L1408" i="5"/>
  <c r="O1407" i="5"/>
  <c r="N1407" i="5"/>
  <c r="M1407" i="5"/>
  <c r="L1407" i="5"/>
  <c r="O1406" i="5"/>
  <c r="N1406" i="5"/>
  <c r="M1406" i="5"/>
  <c r="L1406" i="5"/>
  <c r="O1405" i="5"/>
  <c r="N1405" i="5"/>
  <c r="M1405" i="5"/>
  <c r="L1405" i="5"/>
  <c r="O1404" i="5"/>
  <c r="N1404" i="5"/>
  <c r="M1404" i="5"/>
  <c r="L1404" i="5"/>
  <c r="O1403" i="5"/>
  <c r="N1403" i="5"/>
  <c r="M1403" i="5"/>
  <c r="L1403" i="5"/>
  <c r="O1402" i="5"/>
  <c r="N1402" i="5"/>
  <c r="M1402" i="5"/>
  <c r="L1402" i="5"/>
  <c r="O1401" i="5"/>
  <c r="N1401" i="5"/>
  <c r="M1401" i="5"/>
  <c r="L1401" i="5"/>
  <c r="O1400" i="5"/>
  <c r="N1400" i="5"/>
  <c r="M1400" i="5"/>
  <c r="L1400" i="5"/>
  <c r="O1399" i="5"/>
  <c r="N1399" i="5"/>
  <c r="M1399" i="5"/>
  <c r="L1399" i="5"/>
  <c r="O1398" i="5"/>
  <c r="N1398" i="5"/>
  <c r="M1398" i="5"/>
  <c r="L1398" i="5"/>
  <c r="O1397" i="5"/>
  <c r="N1397" i="5"/>
  <c r="M1397" i="5"/>
  <c r="L1397" i="5"/>
  <c r="O1396" i="5"/>
  <c r="N1396" i="5"/>
  <c r="M1396" i="5"/>
  <c r="L1396" i="5"/>
  <c r="O1395" i="5"/>
  <c r="N1395" i="5"/>
  <c r="M1395" i="5"/>
  <c r="L1395" i="5"/>
  <c r="O1394" i="5"/>
  <c r="N1394" i="5"/>
  <c r="M1394" i="5"/>
  <c r="L1394" i="5"/>
  <c r="O1393" i="5"/>
  <c r="N1393" i="5"/>
  <c r="M1393" i="5"/>
  <c r="L1393" i="5"/>
  <c r="O1392" i="5"/>
  <c r="N1392" i="5"/>
  <c r="M1392" i="5"/>
  <c r="L1392" i="5"/>
  <c r="O1391" i="5"/>
  <c r="N1391" i="5"/>
  <c r="M1391" i="5"/>
  <c r="L1391" i="5"/>
  <c r="O1390" i="5"/>
  <c r="N1390" i="5"/>
  <c r="M1390" i="5"/>
  <c r="L1390" i="5"/>
  <c r="O1389" i="5"/>
  <c r="N1389" i="5"/>
  <c r="M1389" i="5"/>
  <c r="L1389" i="5"/>
  <c r="O1388" i="5"/>
  <c r="N1388" i="5"/>
  <c r="M1388" i="5"/>
  <c r="L1388" i="5"/>
  <c r="O1387" i="5"/>
  <c r="N1387" i="5"/>
  <c r="M1387" i="5"/>
  <c r="L1387" i="5"/>
  <c r="O1386" i="5"/>
  <c r="N1386" i="5"/>
  <c r="M1386" i="5"/>
  <c r="L1386" i="5"/>
  <c r="O1385" i="5"/>
  <c r="N1385" i="5"/>
  <c r="M1385" i="5"/>
  <c r="L1385" i="5"/>
  <c r="O1384" i="5"/>
  <c r="N1384" i="5"/>
  <c r="M1384" i="5"/>
  <c r="L1384" i="5"/>
  <c r="O1383" i="5"/>
  <c r="N1383" i="5"/>
  <c r="M1383" i="5"/>
  <c r="L1383" i="5"/>
  <c r="O1382" i="5"/>
  <c r="N1382" i="5"/>
  <c r="M1382" i="5"/>
  <c r="L1382" i="5"/>
  <c r="O1381" i="5"/>
  <c r="N1381" i="5"/>
  <c r="M1381" i="5"/>
  <c r="L1381" i="5"/>
  <c r="O1380" i="5"/>
  <c r="N1380" i="5"/>
  <c r="M1380" i="5"/>
  <c r="L1380" i="5"/>
  <c r="O1379" i="5"/>
  <c r="N1379" i="5"/>
  <c r="M1379" i="5"/>
  <c r="L1379" i="5"/>
  <c r="O1378" i="5"/>
  <c r="N1378" i="5"/>
  <c r="M1378" i="5"/>
  <c r="L1378" i="5"/>
  <c r="O1377" i="5"/>
  <c r="N1377" i="5"/>
  <c r="M1377" i="5"/>
  <c r="L1377" i="5"/>
  <c r="O1376" i="5"/>
  <c r="N1376" i="5"/>
  <c r="M1376" i="5"/>
  <c r="L1376" i="5"/>
  <c r="O1375" i="5"/>
  <c r="N1375" i="5"/>
  <c r="M1375" i="5"/>
  <c r="L1375" i="5"/>
  <c r="O1374" i="5"/>
  <c r="N1374" i="5"/>
  <c r="M1374" i="5"/>
  <c r="L1374" i="5"/>
  <c r="O1373" i="5"/>
  <c r="N1373" i="5"/>
  <c r="M1373" i="5"/>
  <c r="L1373" i="5"/>
  <c r="O1372" i="5"/>
  <c r="N1372" i="5"/>
  <c r="M1372" i="5"/>
  <c r="L1372" i="5"/>
  <c r="O1371" i="5"/>
  <c r="N1371" i="5"/>
  <c r="M1371" i="5"/>
  <c r="L1371" i="5"/>
  <c r="O1370" i="5"/>
  <c r="N1370" i="5"/>
  <c r="M1370" i="5"/>
  <c r="L1370" i="5"/>
  <c r="O1369" i="5"/>
  <c r="N1369" i="5"/>
  <c r="M1369" i="5"/>
  <c r="L1369" i="5"/>
  <c r="O1368" i="5"/>
  <c r="N1368" i="5"/>
  <c r="M1368" i="5"/>
  <c r="L1368" i="5"/>
  <c r="O1367" i="5"/>
  <c r="N1367" i="5"/>
  <c r="M1367" i="5"/>
  <c r="L1367" i="5"/>
  <c r="O1366" i="5"/>
  <c r="N1366" i="5"/>
  <c r="M1366" i="5"/>
  <c r="L1366" i="5"/>
  <c r="O1365" i="5"/>
  <c r="N1365" i="5"/>
  <c r="M1365" i="5"/>
  <c r="L1365" i="5"/>
  <c r="O1364" i="5"/>
  <c r="N1364" i="5"/>
  <c r="M1364" i="5"/>
  <c r="L1364" i="5"/>
  <c r="O1363" i="5"/>
  <c r="N1363" i="5"/>
  <c r="M1363" i="5"/>
  <c r="L1363" i="5"/>
  <c r="O1362" i="5"/>
  <c r="N1362" i="5"/>
  <c r="M1362" i="5"/>
  <c r="L1362" i="5"/>
  <c r="O1361" i="5"/>
  <c r="N1361" i="5"/>
  <c r="M1361" i="5"/>
  <c r="L1361" i="5"/>
  <c r="O1360" i="5"/>
  <c r="N1360" i="5"/>
  <c r="M1360" i="5"/>
  <c r="L1360" i="5"/>
  <c r="O1359" i="5"/>
  <c r="N1359" i="5"/>
  <c r="M1359" i="5"/>
  <c r="L1359" i="5"/>
  <c r="O1358" i="5"/>
  <c r="N1358" i="5"/>
  <c r="M1358" i="5"/>
  <c r="L1358" i="5"/>
  <c r="O1357" i="5"/>
  <c r="N1357" i="5"/>
  <c r="M1357" i="5"/>
  <c r="L1357" i="5"/>
  <c r="O1356" i="5"/>
  <c r="N1356" i="5"/>
  <c r="M1356" i="5"/>
  <c r="L1356" i="5"/>
  <c r="O1355" i="5"/>
  <c r="N1355" i="5"/>
  <c r="M1355" i="5"/>
  <c r="L1355" i="5"/>
  <c r="O1354" i="5"/>
  <c r="N1354" i="5"/>
  <c r="M1354" i="5"/>
  <c r="L1354" i="5"/>
  <c r="O1353" i="5"/>
  <c r="N1353" i="5"/>
  <c r="M1353" i="5"/>
  <c r="L1353" i="5"/>
  <c r="O1352" i="5"/>
  <c r="N1352" i="5"/>
  <c r="M1352" i="5"/>
  <c r="L1352" i="5"/>
  <c r="O1351" i="5"/>
  <c r="N1351" i="5"/>
  <c r="M1351" i="5"/>
  <c r="L1351" i="5"/>
  <c r="O1350" i="5"/>
  <c r="N1350" i="5"/>
  <c r="M1350" i="5"/>
  <c r="L1350" i="5"/>
  <c r="O1349" i="5"/>
  <c r="N1349" i="5"/>
  <c r="M1349" i="5"/>
  <c r="L1349" i="5"/>
  <c r="O1348" i="5"/>
  <c r="N1348" i="5"/>
  <c r="M1348" i="5"/>
  <c r="L1348" i="5"/>
  <c r="O1347" i="5"/>
  <c r="N1347" i="5"/>
  <c r="M1347" i="5"/>
  <c r="L1347" i="5"/>
  <c r="O1466" i="5"/>
  <c r="N1466" i="5"/>
  <c r="M1466" i="5"/>
  <c r="L1466" i="5"/>
  <c r="O1908" i="5"/>
  <c r="N1908" i="5"/>
  <c r="M1908" i="5"/>
  <c r="L1908" i="5"/>
  <c r="O1907" i="5"/>
  <c r="N1907" i="5"/>
  <c r="M1907" i="5"/>
  <c r="L1907" i="5"/>
  <c r="O1906" i="5"/>
  <c r="N1906" i="5"/>
  <c r="M1906" i="5"/>
  <c r="L1906" i="5"/>
  <c r="O1905" i="5"/>
  <c r="N1905" i="5"/>
  <c r="M1905" i="5"/>
  <c r="L1905" i="5"/>
  <c r="O1904" i="5"/>
  <c r="N1904" i="5"/>
  <c r="M1904" i="5"/>
  <c r="L1904" i="5"/>
  <c r="O1903" i="5"/>
  <c r="N1903" i="5"/>
  <c r="M1903" i="5"/>
  <c r="L1903" i="5"/>
  <c r="O1902" i="5"/>
  <c r="N1902" i="5"/>
  <c r="M1902" i="5"/>
  <c r="L1902" i="5"/>
  <c r="O1901" i="5"/>
  <c r="N1901" i="5"/>
  <c r="M1901" i="5"/>
  <c r="L1901" i="5"/>
  <c r="O1900" i="5"/>
  <c r="N1900" i="5"/>
  <c r="M1900" i="5"/>
  <c r="L1900" i="5"/>
  <c r="O1899" i="5"/>
  <c r="N1899" i="5"/>
  <c r="M1899" i="5"/>
  <c r="L1899" i="5"/>
  <c r="O1898" i="5"/>
  <c r="N1898" i="5"/>
  <c r="M1898" i="5"/>
  <c r="L1898" i="5"/>
  <c r="O1897" i="5"/>
  <c r="N1897" i="5"/>
  <c r="M1897" i="5"/>
  <c r="L1897" i="5"/>
  <c r="O1896" i="5"/>
  <c r="N1896" i="5"/>
  <c r="M1896" i="5"/>
  <c r="L1896" i="5"/>
  <c r="O1895" i="5"/>
  <c r="N1895" i="5"/>
  <c r="M1895" i="5"/>
  <c r="L1895" i="5"/>
  <c r="O1894" i="5"/>
  <c r="N1894" i="5"/>
  <c r="M1894" i="5"/>
  <c r="L1894" i="5"/>
  <c r="O1893" i="5"/>
  <c r="N1893" i="5"/>
  <c r="M1893" i="5"/>
  <c r="L1893" i="5"/>
  <c r="O1892" i="5"/>
  <c r="N1892" i="5"/>
  <c r="M1892" i="5"/>
  <c r="L1892" i="5"/>
  <c r="O1891" i="5"/>
  <c r="N1891" i="5"/>
  <c r="M1891" i="5"/>
  <c r="L1891" i="5"/>
  <c r="O1890" i="5"/>
  <c r="N1890" i="5"/>
  <c r="M1890" i="5"/>
  <c r="L1890" i="5"/>
  <c r="O1889" i="5"/>
  <c r="N1889" i="5"/>
  <c r="M1889" i="5"/>
  <c r="L1889" i="5"/>
  <c r="O1888" i="5"/>
  <c r="N1888" i="5"/>
  <c r="M1888" i="5"/>
  <c r="L1888" i="5"/>
  <c r="O1887" i="5"/>
  <c r="N1887" i="5"/>
  <c r="M1887" i="5"/>
  <c r="L1887" i="5"/>
  <c r="O1886" i="5"/>
  <c r="N1886" i="5"/>
  <c r="M1886" i="5"/>
  <c r="L1886" i="5"/>
  <c r="O1885" i="5"/>
  <c r="N1885" i="5"/>
  <c r="M1885" i="5"/>
  <c r="L1885" i="5"/>
  <c r="O1884" i="5"/>
  <c r="N1884" i="5"/>
  <c r="M1884" i="5"/>
  <c r="L1884" i="5"/>
  <c r="O1883" i="5"/>
  <c r="N1883" i="5"/>
  <c r="M1883" i="5"/>
  <c r="L1883" i="5"/>
  <c r="O1882" i="5"/>
  <c r="N1882" i="5"/>
  <c r="M1882" i="5"/>
  <c r="L1882" i="5"/>
  <c r="O1881" i="5"/>
  <c r="N1881" i="5"/>
  <c r="M1881" i="5"/>
  <c r="L1881" i="5"/>
  <c r="O1880" i="5"/>
  <c r="N1880" i="5"/>
  <c r="M1880" i="5"/>
  <c r="L1880" i="5"/>
  <c r="O1879" i="5"/>
  <c r="N1879" i="5"/>
  <c r="M1879" i="5"/>
  <c r="L1879" i="5"/>
  <c r="O1878" i="5"/>
  <c r="N1878" i="5"/>
  <c r="M1878" i="5"/>
  <c r="L1878" i="5"/>
  <c r="O1877" i="5"/>
  <c r="N1877" i="5"/>
  <c r="M1877" i="5"/>
  <c r="L1877" i="5"/>
  <c r="O1876" i="5"/>
  <c r="N1876" i="5"/>
  <c r="M1876" i="5"/>
  <c r="L1876" i="5"/>
  <c r="O1875" i="5"/>
  <c r="N1875" i="5"/>
  <c r="M1875" i="5"/>
  <c r="L1875" i="5"/>
  <c r="O1874" i="5"/>
  <c r="N1874" i="5"/>
  <c r="M1874" i="5"/>
  <c r="L1874" i="5"/>
  <c r="O1873" i="5"/>
  <c r="N1873" i="5"/>
  <c r="M1873" i="5"/>
  <c r="L1873" i="5"/>
  <c r="O1872" i="5"/>
  <c r="N1872" i="5"/>
  <c r="M1872" i="5"/>
  <c r="L1872" i="5"/>
  <c r="O1871" i="5"/>
  <c r="N1871" i="5"/>
  <c r="M1871" i="5"/>
  <c r="L1871" i="5"/>
  <c r="O1870" i="5"/>
  <c r="N1870" i="5"/>
  <c r="M1870" i="5"/>
  <c r="L1870" i="5"/>
  <c r="O1869" i="5"/>
  <c r="N1869" i="5"/>
  <c r="M1869" i="5"/>
  <c r="L1869" i="5"/>
  <c r="O1868" i="5"/>
  <c r="N1868" i="5"/>
  <c r="M1868" i="5"/>
  <c r="L1868" i="5"/>
  <c r="O1867" i="5"/>
  <c r="N1867" i="5"/>
  <c r="M1867" i="5"/>
  <c r="L1867" i="5"/>
  <c r="O1866" i="5"/>
  <c r="N1866" i="5"/>
  <c r="M1866" i="5"/>
  <c r="L1866" i="5"/>
  <c r="O1865" i="5"/>
  <c r="N1865" i="5"/>
  <c r="M1865" i="5"/>
  <c r="L1865" i="5"/>
  <c r="O1864" i="5"/>
  <c r="N1864" i="5"/>
  <c r="M1864" i="5"/>
  <c r="L1864" i="5"/>
  <c r="O1863" i="5"/>
  <c r="N1863" i="5"/>
  <c r="M1863" i="5"/>
  <c r="L1863" i="5"/>
  <c r="O1862" i="5"/>
  <c r="N1862" i="5"/>
  <c r="M1862" i="5"/>
  <c r="L1862" i="5"/>
  <c r="O1861" i="5"/>
  <c r="N1861" i="5"/>
  <c r="M1861" i="5"/>
  <c r="L1861" i="5"/>
  <c r="O1860" i="5"/>
  <c r="N1860" i="5"/>
  <c r="M1860" i="5"/>
  <c r="L1860" i="5"/>
  <c r="O1859" i="5"/>
  <c r="N1859" i="5"/>
  <c r="M1859" i="5"/>
  <c r="L1859" i="5"/>
  <c r="O1858" i="5"/>
  <c r="N1858" i="5"/>
  <c r="M1858" i="5"/>
  <c r="L1858" i="5"/>
  <c r="O1857" i="5"/>
  <c r="N1857" i="5"/>
  <c r="M1857" i="5"/>
  <c r="L1857" i="5"/>
  <c r="O1856" i="5"/>
  <c r="N1856" i="5"/>
  <c r="M1856" i="5"/>
  <c r="L1856" i="5"/>
  <c r="O1855" i="5"/>
  <c r="N1855" i="5"/>
  <c r="M1855" i="5"/>
  <c r="L1855" i="5"/>
  <c r="O1854" i="5"/>
  <c r="N1854" i="5"/>
  <c r="M1854" i="5"/>
  <c r="L1854" i="5"/>
  <c r="O1853" i="5"/>
  <c r="N1853" i="5"/>
  <c r="M1853" i="5"/>
  <c r="L1853" i="5"/>
  <c r="O1852" i="5"/>
  <c r="N1852" i="5"/>
  <c r="M1852" i="5"/>
  <c r="L1852" i="5"/>
  <c r="O1851" i="5"/>
  <c r="N1851" i="5"/>
  <c r="M1851" i="5"/>
  <c r="L1851" i="5"/>
  <c r="O1850" i="5"/>
  <c r="N1850" i="5"/>
  <c r="M1850" i="5"/>
  <c r="L1850" i="5"/>
  <c r="O1849" i="5"/>
  <c r="N1849" i="5"/>
  <c r="M1849" i="5"/>
  <c r="L1849" i="5"/>
  <c r="O1848" i="5"/>
  <c r="N1848" i="5"/>
  <c r="M1848" i="5"/>
  <c r="L1848" i="5"/>
  <c r="O1847" i="5"/>
  <c r="N1847" i="5"/>
  <c r="M1847" i="5"/>
  <c r="L1847" i="5"/>
  <c r="O1846" i="5"/>
  <c r="N1846" i="5"/>
  <c r="M1846" i="5"/>
  <c r="L1846" i="5"/>
  <c r="O1845" i="5"/>
  <c r="N1845" i="5"/>
  <c r="M1845" i="5"/>
  <c r="L1845" i="5"/>
  <c r="O1844" i="5"/>
  <c r="N1844" i="5"/>
  <c r="M1844" i="5"/>
  <c r="L1844" i="5"/>
  <c r="O1843" i="5"/>
  <c r="N1843" i="5"/>
  <c r="M1843" i="5"/>
  <c r="L1843" i="5"/>
  <c r="O1842" i="5"/>
  <c r="N1842" i="5"/>
  <c r="M1842" i="5"/>
  <c r="L1842" i="5"/>
  <c r="O1841" i="5"/>
  <c r="N1841" i="5"/>
  <c r="M1841" i="5"/>
  <c r="L1841" i="5"/>
  <c r="O1840" i="5"/>
  <c r="N1840" i="5"/>
  <c r="M1840" i="5"/>
  <c r="L1840" i="5"/>
  <c r="O1839" i="5"/>
  <c r="N1839" i="5"/>
  <c r="M1839" i="5"/>
  <c r="L1839" i="5"/>
  <c r="O1838" i="5"/>
  <c r="N1838" i="5"/>
  <c r="M1838" i="5"/>
  <c r="L1838" i="5"/>
  <c r="O1837" i="5"/>
  <c r="N1837" i="5"/>
  <c r="M1837" i="5"/>
  <c r="L1837" i="5"/>
  <c r="O1836" i="5"/>
  <c r="N1836" i="5"/>
  <c r="M1836" i="5"/>
  <c r="L1836" i="5"/>
  <c r="O1835" i="5"/>
  <c r="N1835" i="5"/>
  <c r="M1835" i="5"/>
  <c r="L1835" i="5"/>
  <c r="O1834" i="5"/>
  <c r="N1834" i="5"/>
  <c r="M1834" i="5"/>
  <c r="L1834" i="5"/>
  <c r="O1833" i="5"/>
  <c r="N1833" i="5"/>
  <c r="M1833" i="5"/>
  <c r="L1833" i="5"/>
  <c r="O1832" i="5"/>
  <c r="N1832" i="5"/>
  <c r="M1832" i="5"/>
  <c r="L1832" i="5"/>
  <c r="O1831" i="5"/>
  <c r="N1831" i="5"/>
  <c r="M1831" i="5"/>
  <c r="L1831" i="5"/>
  <c r="O1830" i="5"/>
  <c r="N1830" i="5"/>
  <c r="M1830" i="5"/>
  <c r="L1830" i="5"/>
  <c r="O1829" i="5"/>
  <c r="N1829" i="5"/>
  <c r="M1829" i="5"/>
  <c r="L1829" i="5"/>
  <c r="O1828" i="5"/>
  <c r="N1828" i="5"/>
  <c r="M1828" i="5"/>
  <c r="L1828" i="5"/>
  <c r="O1827" i="5"/>
  <c r="N1827" i="5"/>
  <c r="M1827" i="5"/>
  <c r="L1827" i="5"/>
  <c r="O1826" i="5"/>
  <c r="N1826" i="5"/>
  <c r="M1826" i="5"/>
  <c r="L1826" i="5"/>
  <c r="O1825" i="5"/>
  <c r="N1825" i="5"/>
  <c r="M1825" i="5"/>
  <c r="L1825" i="5"/>
  <c r="O1824" i="5"/>
  <c r="N1824" i="5"/>
  <c r="M1824" i="5"/>
  <c r="L1824" i="5"/>
  <c r="O1823" i="5"/>
  <c r="N1823" i="5"/>
  <c r="M1823" i="5"/>
  <c r="L1823" i="5"/>
  <c r="O1822" i="5"/>
  <c r="N1822" i="5"/>
  <c r="M1822" i="5"/>
  <c r="L1822" i="5"/>
  <c r="O1821" i="5"/>
  <c r="N1821" i="5"/>
  <c r="M1821" i="5"/>
  <c r="L1821" i="5"/>
  <c r="O1820" i="5"/>
  <c r="N1820" i="5"/>
  <c r="M1820" i="5"/>
  <c r="L1820" i="5"/>
  <c r="O1819" i="5"/>
  <c r="N1819" i="5"/>
  <c r="M1819" i="5"/>
  <c r="L1819" i="5"/>
  <c r="O1818" i="5"/>
  <c r="N1818" i="5"/>
  <c r="M1818" i="5"/>
  <c r="L1818" i="5"/>
  <c r="O1817" i="5"/>
  <c r="N1817" i="5"/>
  <c r="M1817" i="5"/>
  <c r="L1817" i="5"/>
  <c r="O1816" i="5"/>
  <c r="N1816" i="5"/>
  <c r="M1816" i="5"/>
  <c r="L1816" i="5"/>
  <c r="O1815" i="5"/>
  <c r="N1815" i="5"/>
  <c r="M1815" i="5"/>
  <c r="L1815" i="5"/>
  <c r="O1814" i="5"/>
  <c r="N1814" i="5"/>
  <c r="M1814" i="5"/>
  <c r="L1814" i="5"/>
  <c r="O1813" i="5"/>
  <c r="N1813" i="5"/>
  <c r="M1813" i="5"/>
  <c r="L1813" i="5"/>
  <c r="O1812" i="5"/>
  <c r="N1812" i="5"/>
  <c r="M1812" i="5"/>
  <c r="L1812" i="5"/>
  <c r="O1811" i="5"/>
  <c r="N1811" i="5"/>
  <c r="M1811" i="5"/>
  <c r="L1811" i="5"/>
  <c r="O1810" i="5"/>
  <c r="N1810" i="5"/>
  <c r="M1810" i="5"/>
  <c r="L1810" i="5"/>
  <c r="O1809" i="5"/>
  <c r="N1809" i="5"/>
  <c r="M1809" i="5"/>
  <c r="L1809" i="5"/>
  <c r="O1808" i="5"/>
  <c r="N1808" i="5"/>
  <c r="M1808" i="5"/>
  <c r="L1808" i="5"/>
  <c r="O1807" i="5"/>
  <c r="N1807" i="5"/>
  <c r="M1807" i="5"/>
  <c r="L1807" i="5"/>
  <c r="O1806" i="5"/>
  <c r="N1806" i="5"/>
  <c r="M1806" i="5"/>
  <c r="L1806" i="5"/>
  <c r="O1805" i="5"/>
  <c r="N1805" i="5"/>
  <c r="M1805" i="5"/>
  <c r="L1805" i="5"/>
  <c r="O2101" i="5"/>
  <c r="N2101" i="5"/>
  <c r="M2101" i="5"/>
  <c r="L2101" i="5"/>
  <c r="O2100" i="5"/>
  <c r="N2100" i="5"/>
  <c r="M2100" i="5"/>
  <c r="L2100" i="5"/>
  <c r="O2099" i="5"/>
  <c r="N2099" i="5"/>
  <c r="M2099" i="5"/>
  <c r="L2099" i="5"/>
  <c r="O2098" i="5"/>
  <c r="N2098" i="5"/>
  <c r="M2098" i="5"/>
  <c r="L2098" i="5"/>
  <c r="O2097" i="5"/>
  <c r="N2097" i="5"/>
  <c r="M2097" i="5"/>
  <c r="L2097" i="5"/>
  <c r="O2096" i="5"/>
  <c r="N2096" i="5"/>
  <c r="M2096" i="5"/>
  <c r="L2096" i="5"/>
  <c r="O2095" i="5"/>
  <c r="N2095" i="5"/>
  <c r="M2095" i="5"/>
  <c r="L2095" i="5"/>
  <c r="O2094" i="5"/>
  <c r="N2094" i="5"/>
  <c r="M2094" i="5"/>
  <c r="L2094" i="5"/>
  <c r="O2093" i="5"/>
  <c r="N2093" i="5"/>
  <c r="M2093" i="5"/>
  <c r="L2093" i="5"/>
  <c r="O2092" i="5"/>
  <c r="N2092" i="5"/>
  <c r="M2092" i="5"/>
  <c r="L2092" i="5"/>
  <c r="O2091" i="5"/>
  <c r="N2091" i="5"/>
  <c r="M2091" i="5"/>
  <c r="L2091" i="5"/>
  <c r="O2090" i="5"/>
  <c r="N2090" i="5"/>
  <c r="M2090" i="5"/>
  <c r="L2090" i="5"/>
  <c r="O2089" i="5"/>
  <c r="N2089" i="5"/>
  <c r="M2089" i="5"/>
  <c r="L2089" i="5"/>
  <c r="O2088" i="5"/>
  <c r="N2088" i="5"/>
  <c r="M2088" i="5"/>
  <c r="L2088" i="5"/>
  <c r="O2087" i="5"/>
  <c r="N2087" i="5"/>
  <c r="M2087" i="5"/>
  <c r="L2087" i="5"/>
  <c r="O2086" i="5"/>
  <c r="N2086" i="5"/>
  <c r="M2086" i="5"/>
  <c r="L2086" i="5"/>
  <c r="O2085" i="5"/>
  <c r="N2085" i="5"/>
  <c r="M2085" i="5"/>
  <c r="L2085" i="5"/>
  <c r="O2084" i="5"/>
  <c r="N2084" i="5"/>
  <c r="M2084" i="5"/>
  <c r="L2084" i="5"/>
  <c r="O2083" i="5"/>
  <c r="N2083" i="5"/>
  <c r="M2083" i="5"/>
  <c r="L2083" i="5"/>
  <c r="O2082" i="5"/>
  <c r="N2082" i="5"/>
  <c r="M2082" i="5"/>
  <c r="L2082" i="5"/>
  <c r="O2081" i="5"/>
  <c r="N2081" i="5"/>
  <c r="M2081" i="5"/>
  <c r="L2081" i="5"/>
  <c r="O2080" i="5"/>
  <c r="N2080" i="5"/>
  <c r="M2080" i="5"/>
  <c r="L2080" i="5"/>
  <c r="O2079" i="5"/>
  <c r="N2079" i="5"/>
  <c r="M2079" i="5"/>
  <c r="L2079" i="5"/>
  <c r="O2078" i="5"/>
  <c r="N2078" i="5"/>
  <c r="M2078" i="5"/>
  <c r="L2078" i="5"/>
  <c r="O2077" i="5"/>
  <c r="N2077" i="5"/>
  <c r="M2077" i="5"/>
  <c r="L2077" i="5"/>
  <c r="O2076" i="5"/>
  <c r="N2076" i="5"/>
  <c r="M2076" i="5"/>
  <c r="L2076" i="5"/>
  <c r="O2075" i="5"/>
  <c r="N2075" i="5"/>
  <c r="M2075" i="5"/>
  <c r="L2075" i="5"/>
  <c r="O2074" i="5"/>
  <c r="N2074" i="5"/>
  <c r="M2074" i="5"/>
  <c r="L2074" i="5"/>
  <c r="O2073" i="5"/>
  <c r="N2073" i="5"/>
  <c r="M2073" i="5"/>
  <c r="L2073" i="5"/>
  <c r="O2072" i="5"/>
  <c r="N2072" i="5"/>
  <c r="M2072" i="5"/>
  <c r="L2072" i="5"/>
  <c r="O2071" i="5"/>
  <c r="N2071" i="5"/>
  <c r="M2071" i="5"/>
  <c r="L2071" i="5"/>
  <c r="O2070" i="5"/>
  <c r="N2070" i="5"/>
  <c r="M2070" i="5"/>
  <c r="L2070" i="5"/>
  <c r="O2069" i="5"/>
  <c r="N2069" i="5"/>
  <c r="M2069" i="5"/>
  <c r="L2069" i="5"/>
  <c r="O2068" i="5"/>
  <c r="N2068" i="5"/>
  <c r="M2068" i="5"/>
  <c r="L2068" i="5"/>
  <c r="O2067" i="5"/>
  <c r="N2067" i="5"/>
  <c r="M2067" i="5"/>
  <c r="L2067" i="5"/>
  <c r="O2066" i="5"/>
  <c r="N2066" i="5"/>
  <c r="M2066" i="5"/>
  <c r="L2066" i="5"/>
  <c r="O2065" i="5"/>
  <c r="N2065" i="5"/>
  <c r="M2065" i="5"/>
  <c r="L2065" i="5"/>
  <c r="O2064" i="5"/>
  <c r="N2064" i="5"/>
  <c r="M2064" i="5"/>
  <c r="L2064" i="5"/>
  <c r="O2063" i="5"/>
  <c r="N2063" i="5"/>
  <c r="M2063" i="5"/>
  <c r="L2063" i="5"/>
  <c r="O2062" i="5"/>
  <c r="N2062" i="5"/>
  <c r="M2062" i="5"/>
  <c r="L2062" i="5"/>
  <c r="O2061" i="5"/>
  <c r="N2061" i="5"/>
  <c r="M2061" i="5"/>
  <c r="L2061" i="5"/>
  <c r="O2060" i="5"/>
  <c r="N2060" i="5"/>
  <c r="M2060" i="5"/>
  <c r="L2060" i="5"/>
  <c r="O2059" i="5"/>
  <c r="N2059" i="5"/>
  <c r="M2059" i="5"/>
  <c r="L2059" i="5"/>
  <c r="O2058" i="5"/>
  <c r="N2058" i="5"/>
  <c r="M2058" i="5"/>
  <c r="L2058" i="5"/>
  <c r="O2057" i="5"/>
  <c r="N2057" i="5"/>
  <c r="M2057" i="5"/>
  <c r="L2057" i="5"/>
  <c r="O2056" i="5"/>
  <c r="N2056" i="5"/>
  <c r="M2056" i="5"/>
  <c r="L2056" i="5"/>
  <c r="O2055" i="5"/>
  <c r="N2055" i="5"/>
  <c r="M2055" i="5"/>
  <c r="L2055" i="5"/>
  <c r="O2054" i="5"/>
  <c r="N2054" i="5"/>
  <c r="M2054" i="5"/>
  <c r="L2054" i="5"/>
  <c r="O2053" i="5"/>
  <c r="N2053" i="5"/>
  <c r="M2053" i="5"/>
  <c r="L2053" i="5"/>
  <c r="O2052" i="5"/>
  <c r="N2052" i="5"/>
  <c r="M2052" i="5"/>
  <c r="L2052" i="5"/>
  <c r="O2051" i="5"/>
  <c r="N2051" i="5"/>
  <c r="M2051" i="5"/>
  <c r="L2051" i="5"/>
  <c r="O2050" i="5"/>
  <c r="N2050" i="5"/>
  <c r="M2050" i="5"/>
  <c r="L2050" i="5"/>
  <c r="O2049" i="5"/>
  <c r="N2049" i="5"/>
  <c r="M2049" i="5"/>
  <c r="L2049" i="5"/>
  <c r="O2048" i="5"/>
  <c r="N2048" i="5"/>
  <c r="M2048" i="5"/>
  <c r="L2048" i="5"/>
  <c r="O2047" i="5"/>
  <c r="N2047" i="5"/>
  <c r="M2047" i="5"/>
  <c r="L2047" i="5"/>
  <c r="O2046" i="5"/>
  <c r="M2046" i="5"/>
  <c r="N2046" i="5"/>
  <c r="L2046" i="5"/>
  <c r="M2045" i="5"/>
  <c r="N2045" i="5"/>
  <c r="O2045" i="5"/>
  <c r="L2045" i="5"/>
  <c r="M2044" i="5"/>
  <c r="N2044" i="5"/>
  <c r="O2044" i="5"/>
  <c r="L2044" i="5"/>
  <c r="M2043" i="5"/>
  <c r="N2043" i="5"/>
  <c r="O2043" i="5"/>
  <c r="L2043" i="5"/>
  <c r="M2042" i="5"/>
  <c r="N2042" i="5"/>
  <c r="O2042" i="5"/>
  <c r="L2042" i="5"/>
  <c r="M2041" i="5"/>
  <c r="N2041" i="5"/>
  <c r="O2041" i="5"/>
  <c r="L2041" i="5"/>
  <c r="M2040" i="5"/>
  <c r="N2040" i="5"/>
  <c r="O2040" i="5"/>
  <c r="L2040" i="5"/>
  <c r="M2039" i="5"/>
  <c r="N2039" i="5"/>
  <c r="O2039" i="5"/>
  <c r="L2039" i="5"/>
  <c r="M2038" i="5"/>
  <c r="N2038" i="5"/>
  <c r="O2038" i="5"/>
  <c r="L2038" i="5"/>
  <c r="M2037" i="5"/>
  <c r="N2037" i="5"/>
  <c r="O2037" i="5"/>
  <c r="L2037" i="5"/>
  <c r="M2036" i="5"/>
  <c r="N2036" i="5"/>
  <c r="O2036" i="5"/>
  <c r="L2036" i="5"/>
  <c r="M2035" i="5"/>
  <c r="N2035" i="5"/>
  <c r="O2035" i="5"/>
  <c r="L2035" i="5"/>
  <c r="M2034" i="5"/>
  <c r="N2034" i="5"/>
  <c r="O2034" i="5"/>
  <c r="L2034" i="5"/>
  <c r="M2033" i="5"/>
  <c r="N2033" i="5"/>
  <c r="O2033" i="5"/>
  <c r="L2033" i="5"/>
  <c r="M2032" i="5"/>
  <c r="N2032" i="5"/>
  <c r="O2032" i="5"/>
  <c r="L2032" i="5"/>
  <c r="M2031" i="5"/>
  <c r="N2031" i="5"/>
  <c r="O2031" i="5"/>
  <c r="L2031" i="5"/>
  <c r="M2030" i="5"/>
  <c r="N2030" i="5"/>
  <c r="O2030" i="5"/>
  <c r="L2030" i="5"/>
  <c r="M2029" i="5"/>
  <c r="N2029" i="5"/>
  <c r="O2029" i="5"/>
  <c r="L2029" i="5"/>
  <c r="M2028" i="5"/>
  <c r="N2028" i="5"/>
  <c r="O2028" i="5"/>
  <c r="L2028" i="5"/>
  <c r="M2027" i="5"/>
  <c r="N2027" i="5"/>
  <c r="O2027" i="5"/>
  <c r="L2027" i="5"/>
  <c r="M2026" i="5"/>
  <c r="N2026" i="5"/>
  <c r="O2026" i="5"/>
  <c r="L2026" i="5"/>
  <c r="M2025" i="5"/>
  <c r="N2025" i="5"/>
  <c r="O2025" i="5"/>
  <c r="L2025" i="5"/>
  <c r="M2024" i="5"/>
  <c r="N2024" i="5"/>
  <c r="O2024" i="5"/>
  <c r="L2024" i="5"/>
  <c r="M2023" i="5"/>
  <c r="N2023" i="5"/>
  <c r="O2023" i="5"/>
  <c r="L2023" i="5"/>
  <c r="M2022" i="5"/>
  <c r="N2022" i="5"/>
  <c r="O2022" i="5"/>
  <c r="M2021" i="5"/>
  <c r="N2021" i="5"/>
  <c r="O2021" i="5"/>
  <c r="M831" i="5"/>
  <c r="N831" i="5"/>
  <c r="O831" i="5"/>
  <c r="M830" i="5"/>
  <c r="N830" i="5"/>
  <c r="O830" i="5"/>
  <c r="M829" i="5"/>
  <c r="N829" i="5"/>
  <c r="O829" i="5"/>
  <c r="M828" i="5"/>
  <c r="N828" i="5"/>
  <c r="O828" i="5"/>
  <c r="M826" i="5"/>
  <c r="N826" i="5"/>
  <c r="O826" i="5"/>
  <c r="M825" i="5"/>
  <c r="N825" i="5"/>
  <c r="O825" i="5"/>
  <c r="M824" i="5"/>
  <c r="N824" i="5"/>
  <c r="O824" i="5"/>
  <c r="M823" i="5"/>
  <c r="N823" i="5"/>
  <c r="O823" i="5"/>
  <c r="M822" i="5"/>
  <c r="N822" i="5"/>
  <c r="O822" i="5"/>
  <c r="M821" i="5"/>
  <c r="N821" i="5"/>
  <c r="O821" i="5"/>
  <c r="M820" i="5"/>
  <c r="N820" i="5"/>
  <c r="O820" i="5"/>
  <c r="M815" i="5"/>
  <c r="N815" i="5"/>
  <c r="O815" i="5"/>
  <c r="M814" i="5"/>
  <c r="N814" i="5"/>
  <c r="O814" i="5"/>
  <c r="M809" i="5"/>
  <c r="N809" i="5"/>
  <c r="O809" i="5"/>
  <c r="M808" i="5"/>
  <c r="N808" i="5"/>
  <c r="O808" i="5"/>
  <c r="M807" i="5"/>
  <c r="N807" i="5"/>
  <c r="O807" i="5"/>
  <c r="M806" i="5"/>
  <c r="N806" i="5"/>
  <c r="O806" i="5"/>
  <c r="M805" i="5"/>
  <c r="N805" i="5"/>
  <c r="O805" i="5"/>
  <c r="M804" i="5"/>
  <c r="N804" i="5"/>
  <c r="O804" i="5"/>
  <c r="M803" i="5"/>
  <c r="N803" i="5"/>
  <c r="O803" i="5"/>
  <c r="M802" i="5"/>
  <c r="N802" i="5"/>
  <c r="O802" i="5"/>
  <c r="M801" i="5"/>
  <c r="N801" i="5"/>
  <c r="O801" i="5"/>
  <c r="M800" i="5"/>
  <c r="N800" i="5"/>
  <c r="O800" i="5"/>
  <c r="M799" i="5"/>
  <c r="N799" i="5"/>
  <c r="O799" i="5"/>
  <c r="M798" i="5"/>
  <c r="N798" i="5"/>
  <c r="O798" i="5"/>
  <c r="M797" i="5"/>
  <c r="N797" i="5"/>
  <c r="O797" i="5"/>
  <c r="M796" i="5"/>
  <c r="N796" i="5"/>
  <c r="O796" i="5"/>
  <c r="M795" i="5"/>
  <c r="N795" i="5"/>
  <c r="O795" i="5"/>
  <c r="M794" i="5"/>
  <c r="N794" i="5"/>
  <c r="O794" i="5"/>
  <c r="M792" i="5"/>
  <c r="N792" i="5"/>
  <c r="O792" i="5"/>
  <c r="O866" i="5"/>
  <c r="N866" i="5"/>
  <c r="M866" i="5"/>
  <c r="L866" i="5"/>
  <c r="O865" i="5"/>
  <c r="N865" i="5"/>
  <c r="M865" i="5"/>
  <c r="L865" i="5"/>
  <c r="O864" i="5"/>
  <c r="N864" i="5"/>
  <c r="M864" i="5"/>
  <c r="L864" i="5"/>
  <c r="O863" i="5"/>
  <c r="N863" i="5"/>
  <c r="M863" i="5"/>
  <c r="L863" i="5"/>
  <c r="O862" i="5"/>
  <c r="N862" i="5"/>
  <c r="M862" i="5"/>
  <c r="L862" i="5"/>
  <c r="O861" i="5"/>
  <c r="N861" i="5"/>
  <c r="M861" i="5"/>
  <c r="L861" i="5"/>
  <c r="O860" i="5"/>
  <c r="N860" i="5"/>
  <c r="M860" i="5"/>
  <c r="L860" i="5"/>
  <c r="O859" i="5"/>
  <c r="N859" i="5"/>
  <c r="M859" i="5"/>
  <c r="L859" i="5"/>
  <c r="O858" i="5"/>
  <c r="N858" i="5"/>
  <c r="M858" i="5"/>
  <c r="L858" i="5"/>
  <c r="O857" i="5"/>
  <c r="N857" i="5"/>
  <c r="M857" i="5"/>
  <c r="L857" i="5"/>
  <c r="O856" i="5"/>
  <c r="N856" i="5"/>
  <c r="M856" i="5"/>
  <c r="L856" i="5"/>
  <c r="O855" i="5"/>
  <c r="N855" i="5"/>
  <c r="M855" i="5"/>
  <c r="L855" i="5"/>
  <c r="O854" i="5"/>
  <c r="N854" i="5"/>
  <c r="M854" i="5"/>
  <c r="L854" i="5"/>
  <c r="O853" i="5"/>
  <c r="N853" i="5"/>
  <c r="M853" i="5"/>
  <c r="L853" i="5"/>
  <c r="O852" i="5"/>
  <c r="N852" i="5"/>
  <c r="M852" i="5"/>
  <c r="L852" i="5"/>
  <c r="O851" i="5"/>
  <c r="N851" i="5"/>
  <c r="M851" i="5"/>
  <c r="L851" i="5"/>
  <c r="O850" i="5"/>
  <c r="N850" i="5"/>
  <c r="M850" i="5"/>
  <c r="L850" i="5"/>
  <c r="O849" i="5"/>
  <c r="N849" i="5"/>
  <c r="M849" i="5"/>
  <c r="L849" i="5"/>
  <c r="O848" i="5"/>
  <c r="N848" i="5"/>
  <c r="M848" i="5"/>
  <c r="L848" i="5"/>
  <c r="O847" i="5"/>
  <c r="N847" i="5"/>
  <c r="M847" i="5"/>
  <c r="L847" i="5"/>
  <c r="O846" i="5"/>
  <c r="N846" i="5"/>
  <c r="M846" i="5"/>
  <c r="L846" i="5"/>
  <c r="O845" i="5"/>
  <c r="N845" i="5"/>
  <c r="M845" i="5"/>
  <c r="L845" i="5"/>
  <c r="O844" i="5"/>
  <c r="N844" i="5"/>
  <c r="M844" i="5"/>
  <c r="L844" i="5"/>
  <c r="O843" i="5"/>
  <c r="N843" i="5"/>
  <c r="M843" i="5"/>
  <c r="L843" i="5"/>
  <c r="O842" i="5"/>
  <c r="N842" i="5"/>
  <c r="M842" i="5"/>
  <c r="L842" i="5"/>
  <c r="O841" i="5"/>
  <c r="N841" i="5"/>
  <c r="M841" i="5"/>
  <c r="L841" i="5"/>
  <c r="O840" i="5"/>
  <c r="N840" i="5"/>
  <c r="M840" i="5"/>
  <c r="L840" i="5"/>
  <c r="O839" i="5"/>
  <c r="N839" i="5"/>
  <c r="M839" i="5"/>
  <c r="L839" i="5"/>
  <c r="O838" i="5"/>
  <c r="N838" i="5"/>
  <c r="M838" i="5"/>
  <c r="L838" i="5"/>
  <c r="O837" i="5"/>
  <c r="N837" i="5"/>
  <c r="M837" i="5"/>
  <c r="L837" i="5"/>
  <c r="O836" i="5"/>
  <c r="N836" i="5"/>
  <c r="M836" i="5"/>
  <c r="L836" i="5"/>
  <c r="O835" i="5"/>
  <c r="N835" i="5"/>
  <c r="M835" i="5"/>
  <c r="L835" i="5"/>
  <c r="O834" i="5"/>
  <c r="N834" i="5"/>
  <c r="M834" i="5"/>
  <c r="L834" i="5"/>
  <c r="O833" i="5"/>
  <c r="N833" i="5"/>
  <c r="M833" i="5"/>
  <c r="L833" i="5"/>
  <c r="O832" i="5"/>
  <c r="N832" i="5"/>
  <c r="M832" i="5"/>
  <c r="L832" i="5"/>
  <c r="L831" i="5"/>
  <c r="L830" i="5"/>
  <c r="L829" i="5"/>
  <c r="L828" i="5"/>
  <c r="O827" i="5"/>
  <c r="N827" i="5"/>
  <c r="M827" i="5"/>
  <c r="L827" i="5"/>
  <c r="L826" i="5"/>
  <c r="L825" i="5"/>
  <c r="L824" i="5"/>
  <c r="L823" i="5"/>
  <c r="L822" i="5"/>
  <c r="L821" i="5"/>
  <c r="L820" i="5"/>
  <c r="O819" i="5"/>
  <c r="N819" i="5"/>
  <c r="M819" i="5"/>
  <c r="L819" i="5"/>
  <c r="O818" i="5"/>
  <c r="N818" i="5"/>
  <c r="M818" i="5"/>
  <c r="L818" i="5"/>
  <c r="O817" i="5"/>
  <c r="N817" i="5"/>
  <c r="M817" i="5"/>
  <c r="L817" i="5"/>
  <c r="O816" i="5"/>
  <c r="N816" i="5"/>
  <c r="M816" i="5"/>
  <c r="L816" i="5"/>
  <c r="L815" i="5"/>
  <c r="L814" i="5"/>
  <c r="O813" i="5"/>
  <c r="N813" i="5"/>
  <c r="M813" i="5"/>
  <c r="L813" i="5"/>
  <c r="O812" i="5"/>
  <c r="N812" i="5"/>
  <c r="M812" i="5"/>
  <c r="L812" i="5"/>
  <c r="O811" i="5"/>
  <c r="N811" i="5"/>
  <c r="M811" i="5"/>
  <c r="L811" i="5"/>
  <c r="O810" i="5"/>
  <c r="N810" i="5"/>
  <c r="M810" i="5"/>
  <c r="L810" i="5"/>
  <c r="L809" i="5"/>
  <c r="L808" i="5"/>
  <c r="L807" i="5"/>
  <c r="L806" i="5"/>
  <c r="L805" i="5"/>
  <c r="L804" i="5"/>
  <c r="L803" i="5"/>
  <c r="L802" i="5"/>
  <c r="L801" i="5"/>
  <c r="L800" i="5"/>
  <c r="L799" i="5"/>
  <c r="L798" i="5"/>
  <c r="L797" i="5"/>
  <c r="L796" i="5"/>
  <c r="L795" i="5"/>
  <c r="L794" i="5"/>
  <c r="O793" i="5"/>
  <c r="N793" i="5"/>
  <c r="M793" i="5"/>
  <c r="L793" i="5"/>
  <c r="L792" i="5"/>
  <c r="O867" i="5"/>
  <c r="N867" i="5"/>
  <c r="M867" i="5"/>
  <c r="L867" i="5"/>
  <c r="M749" i="5"/>
  <c r="N749" i="5"/>
  <c r="O749" i="5"/>
  <c r="L749" i="5"/>
  <c r="M748" i="5"/>
  <c r="N748" i="5"/>
  <c r="O748" i="5"/>
  <c r="L748" i="5"/>
  <c r="M747" i="5"/>
  <c r="N747" i="5"/>
  <c r="O747" i="5"/>
  <c r="L747" i="5"/>
  <c r="M746" i="5"/>
  <c r="N746" i="5"/>
  <c r="O746" i="5"/>
  <c r="L746" i="5"/>
  <c r="M745" i="5"/>
  <c r="N745" i="5"/>
  <c r="O745" i="5"/>
  <c r="L745" i="5"/>
  <c r="M744" i="5"/>
  <c r="N744" i="5"/>
  <c r="O744" i="5"/>
  <c r="L744" i="5"/>
  <c r="M743" i="5"/>
  <c r="N743" i="5"/>
  <c r="O743" i="5"/>
  <c r="L743" i="5"/>
  <c r="M742" i="5"/>
  <c r="N742" i="5"/>
  <c r="O742" i="5"/>
  <c r="L742" i="5"/>
  <c r="M741" i="5"/>
  <c r="N741" i="5"/>
  <c r="O741" i="5"/>
  <c r="L741" i="5"/>
  <c r="M740" i="5"/>
  <c r="N740" i="5"/>
  <c r="O740" i="5"/>
  <c r="L740" i="5"/>
  <c r="M739" i="5"/>
  <c r="N739" i="5"/>
  <c r="O739" i="5"/>
  <c r="L739" i="5"/>
  <c r="M738" i="5"/>
  <c r="N738" i="5"/>
  <c r="O738" i="5"/>
  <c r="L738" i="5"/>
  <c r="M737" i="5"/>
  <c r="N737" i="5"/>
  <c r="O737" i="5"/>
  <c r="L737" i="5"/>
  <c r="M736" i="5"/>
  <c r="N736" i="5"/>
  <c r="O736" i="5"/>
  <c r="L736" i="5"/>
  <c r="M735" i="5"/>
  <c r="N735" i="5"/>
  <c r="O735" i="5"/>
  <c r="L735" i="5"/>
  <c r="M734" i="5"/>
  <c r="N734" i="5"/>
  <c r="O734" i="5"/>
  <c r="L734" i="5"/>
  <c r="M733" i="5"/>
  <c r="N733" i="5"/>
  <c r="O733" i="5"/>
  <c r="L733" i="5"/>
  <c r="M732" i="5"/>
  <c r="N732" i="5"/>
  <c r="O732" i="5"/>
  <c r="L732" i="5"/>
  <c r="M731" i="5"/>
  <c r="N731" i="5"/>
  <c r="O731" i="5"/>
  <c r="L731" i="5"/>
  <c r="M730" i="5"/>
  <c r="N730" i="5"/>
  <c r="O730" i="5"/>
  <c r="L730" i="5"/>
  <c r="M729" i="5"/>
  <c r="N729" i="5"/>
  <c r="O729" i="5"/>
  <c r="L729" i="5"/>
  <c r="M728" i="5"/>
  <c r="N728" i="5"/>
  <c r="O728" i="5"/>
  <c r="L728" i="5"/>
  <c r="M727" i="5"/>
  <c r="N727" i="5"/>
  <c r="O727" i="5"/>
  <c r="L727" i="5"/>
  <c r="M726" i="5"/>
  <c r="N726" i="5"/>
  <c r="O726" i="5"/>
  <c r="L726" i="5"/>
  <c r="M725" i="5"/>
  <c r="N725" i="5"/>
  <c r="O725" i="5"/>
  <c r="L725" i="5"/>
  <c r="M724" i="5"/>
  <c r="N724" i="5"/>
  <c r="O724" i="5"/>
  <c r="L724" i="5"/>
  <c r="M723" i="5"/>
  <c r="N723" i="5"/>
  <c r="O723" i="5"/>
  <c r="L723" i="5"/>
  <c r="M722" i="5"/>
  <c r="N722" i="5"/>
  <c r="O722" i="5"/>
  <c r="L722" i="5"/>
  <c r="M721" i="5"/>
  <c r="N721" i="5"/>
  <c r="O721" i="5"/>
  <c r="L721" i="5"/>
  <c r="M720" i="5"/>
  <c r="N720" i="5"/>
  <c r="O720" i="5"/>
  <c r="L720" i="5"/>
  <c r="M719" i="5"/>
  <c r="N719" i="5"/>
  <c r="O719" i="5"/>
  <c r="L719" i="5"/>
  <c r="M718" i="5"/>
  <c r="N718" i="5"/>
  <c r="O718" i="5"/>
  <c r="L718" i="5"/>
  <c r="M717" i="5"/>
  <c r="N717" i="5"/>
  <c r="O717" i="5"/>
  <c r="L717" i="5"/>
  <c r="M716" i="5"/>
  <c r="N716" i="5"/>
  <c r="O716" i="5"/>
  <c r="L716" i="5"/>
  <c r="M715" i="5"/>
  <c r="N715" i="5"/>
  <c r="O715" i="5"/>
  <c r="L715" i="5"/>
  <c r="M714" i="5"/>
  <c r="N714" i="5"/>
  <c r="O714" i="5"/>
  <c r="L714" i="5"/>
  <c r="M713" i="5"/>
  <c r="N713" i="5"/>
  <c r="O713" i="5"/>
  <c r="L713" i="5"/>
  <c r="M712" i="5"/>
  <c r="N712" i="5"/>
  <c r="O712" i="5"/>
  <c r="L712" i="5"/>
  <c r="M711" i="5"/>
  <c r="N711" i="5"/>
  <c r="O711" i="5"/>
  <c r="L711" i="5"/>
  <c r="M710" i="5"/>
  <c r="N710" i="5"/>
  <c r="O710" i="5"/>
  <c r="L710" i="5"/>
  <c r="M709" i="5"/>
  <c r="N709" i="5"/>
  <c r="O709" i="5"/>
  <c r="L709" i="5"/>
  <c r="M708" i="5"/>
  <c r="N708" i="5"/>
  <c r="O708" i="5"/>
  <c r="L708" i="5"/>
  <c r="M707" i="5"/>
  <c r="N707" i="5"/>
  <c r="O707" i="5"/>
  <c r="L707" i="5"/>
  <c r="M706" i="5"/>
  <c r="N706" i="5"/>
  <c r="O706" i="5"/>
  <c r="L706" i="5"/>
  <c r="M705" i="5"/>
  <c r="N705" i="5"/>
  <c r="O705" i="5"/>
  <c r="L705" i="5"/>
  <c r="M704" i="5"/>
  <c r="N704" i="5"/>
  <c r="O704" i="5"/>
  <c r="L704" i="5"/>
  <c r="M703" i="5"/>
  <c r="N703" i="5"/>
  <c r="O703" i="5"/>
  <c r="L703" i="5"/>
  <c r="M702" i="5"/>
  <c r="N702" i="5"/>
  <c r="O702" i="5"/>
  <c r="L702" i="5"/>
  <c r="M701" i="5"/>
  <c r="N701" i="5"/>
  <c r="O701" i="5"/>
  <c r="L701" i="5"/>
  <c r="M700" i="5"/>
  <c r="N700" i="5"/>
  <c r="O700" i="5"/>
  <c r="L700" i="5"/>
  <c r="M699" i="5"/>
  <c r="N699" i="5"/>
  <c r="O699" i="5"/>
  <c r="L699" i="5"/>
  <c r="M698" i="5"/>
  <c r="N698" i="5"/>
  <c r="O698" i="5"/>
  <c r="L698" i="5"/>
  <c r="M697" i="5"/>
  <c r="N697" i="5"/>
  <c r="O697" i="5"/>
  <c r="L697" i="5"/>
  <c r="M696" i="5"/>
  <c r="N696" i="5"/>
  <c r="O696" i="5"/>
  <c r="L696" i="5"/>
  <c r="M695" i="5"/>
  <c r="N695" i="5"/>
  <c r="O695" i="5"/>
  <c r="L695" i="5"/>
  <c r="M694" i="5"/>
  <c r="N694" i="5"/>
  <c r="O694" i="5"/>
  <c r="L694" i="5"/>
  <c r="M693" i="5"/>
  <c r="N693" i="5"/>
  <c r="O693" i="5"/>
  <c r="L693" i="5"/>
  <c r="M692" i="5"/>
  <c r="N692" i="5"/>
  <c r="O692" i="5"/>
  <c r="L692" i="5"/>
  <c r="M691" i="5"/>
  <c r="N691" i="5"/>
  <c r="O691" i="5"/>
  <c r="L691" i="5"/>
  <c r="M690" i="5"/>
  <c r="N690" i="5"/>
  <c r="O690" i="5"/>
  <c r="L690" i="5"/>
  <c r="M689" i="5"/>
  <c r="N689" i="5"/>
  <c r="O689" i="5"/>
  <c r="L689" i="5"/>
  <c r="M688" i="5"/>
  <c r="N688" i="5"/>
  <c r="O688" i="5"/>
  <c r="L688" i="5"/>
  <c r="M687" i="5"/>
  <c r="N687" i="5"/>
  <c r="O687" i="5"/>
  <c r="L687" i="5"/>
  <c r="M686" i="5"/>
  <c r="N686" i="5"/>
  <c r="O686" i="5"/>
  <c r="L686" i="5"/>
  <c r="M685" i="5"/>
  <c r="N685" i="5"/>
  <c r="O685" i="5"/>
  <c r="L685" i="5"/>
  <c r="M684" i="5"/>
  <c r="N684" i="5"/>
  <c r="O684" i="5"/>
  <c r="L684" i="5"/>
  <c r="M683" i="5"/>
  <c r="N683" i="5"/>
  <c r="O683" i="5"/>
  <c r="L683" i="5"/>
  <c r="M682" i="5"/>
  <c r="N682" i="5"/>
  <c r="O682" i="5"/>
  <c r="L682" i="5"/>
  <c r="M681" i="5"/>
  <c r="N681" i="5"/>
  <c r="O681" i="5"/>
  <c r="L681" i="5"/>
  <c r="M680" i="5"/>
  <c r="N680" i="5"/>
  <c r="O680" i="5"/>
  <c r="L680" i="5"/>
  <c r="M679" i="5"/>
  <c r="N679" i="5"/>
  <c r="O679" i="5"/>
  <c r="L679" i="5"/>
  <c r="M678" i="5"/>
  <c r="N678" i="5"/>
  <c r="O678" i="5"/>
  <c r="L678" i="5"/>
  <c r="M677" i="5"/>
  <c r="N677" i="5"/>
  <c r="O677" i="5"/>
  <c r="L677" i="5"/>
  <c r="M676" i="5"/>
  <c r="N676" i="5"/>
  <c r="O676" i="5"/>
  <c r="L676" i="5"/>
  <c r="M675" i="5"/>
  <c r="N675" i="5"/>
  <c r="O675" i="5"/>
  <c r="L675" i="5"/>
  <c r="M674" i="5"/>
  <c r="N674" i="5"/>
  <c r="O674" i="5"/>
  <c r="L674" i="5"/>
  <c r="M673" i="5"/>
  <c r="N673" i="5"/>
  <c r="O673" i="5"/>
  <c r="L673" i="5"/>
  <c r="M672" i="5"/>
  <c r="N672" i="5"/>
  <c r="O672" i="5"/>
  <c r="L672" i="5"/>
  <c r="M671" i="5"/>
  <c r="N671" i="5"/>
  <c r="O671" i="5"/>
  <c r="L671" i="5"/>
  <c r="M670" i="5"/>
  <c r="N670" i="5"/>
  <c r="O670" i="5"/>
  <c r="L670" i="5"/>
  <c r="M669" i="5"/>
  <c r="N669" i="5"/>
  <c r="O669" i="5"/>
  <c r="L669" i="5"/>
  <c r="M668" i="5"/>
  <c r="N668" i="5"/>
  <c r="O668" i="5"/>
  <c r="L668" i="5"/>
  <c r="M667" i="5"/>
  <c r="N667" i="5"/>
  <c r="O667" i="5"/>
  <c r="L667" i="5"/>
  <c r="M666" i="5"/>
  <c r="N666" i="5"/>
  <c r="O666" i="5"/>
  <c r="L666" i="5"/>
  <c r="M665" i="5"/>
  <c r="N665" i="5"/>
  <c r="O665" i="5"/>
  <c r="L665" i="5"/>
  <c r="M664" i="5"/>
  <c r="N664" i="5"/>
  <c r="O664" i="5"/>
  <c r="L664" i="5"/>
  <c r="M663" i="5"/>
  <c r="N663" i="5"/>
  <c r="O663" i="5"/>
  <c r="L663" i="5"/>
  <c r="M662" i="5"/>
  <c r="N662" i="5"/>
  <c r="O662" i="5"/>
  <c r="L662" i="5"/>
  <c r="M661" i="5"/>
  <c r="N661" i="5"/>
  <c r="O661" i="5"/>
  <c r="L661" i="5"/>
  <c r="M660" i="5"/>
  <c r="N660" i="5"/>
  <c r="O660" i="5"/>
  <c r="L660" i="5"/>
  <c r="M659" i="5"/>
  <c r="N659" i="5"/>
  <c r="O659" i="5"/>
  <c r="L659" i="5"/>
  <c r="M658" i="5"/>
  <c r="N658" i="5"/>
  <c r="O658" i="5"/>
  <c r="L658" i="5"/>
  <c r="M657" i="5"/>
  <c r="N657" i="5"/>
  <c r="O657" i="5"/>
  <c r="L657" i="5"/>
  <c r="M656" i="5"/>
  <c r="N656" i="5"/>
  <c r="O656" i="5"/>
  <c r="L656" i="5"/>
  <c r="M655" i="5"/>
  <c r="N655" i="5"/>
  <c r="O655" i="5"/>
  <c r="L655" i="5"/>
  <c r="M654" i="5"/>
  <c r="N654" i="5"/>
  <c r="O654" i="5"/>
  <c r="L654" i="5"/>
  <c r="M653" i="5"/>
  <c r="N653" i="5"/>
  <c r="O653" i="5"/>
  <c r="L653" i="5"/>
  <c r="M652" i="5"/>
  <c r="N652" i="5"/>
  <c r="O652" i="5"/>
  <c r="L652" i="5"/>
  <c r="M651" i="5"/>
  <c r="N651" i="5"/>
  <c r="O651" i="5"/>
  <c r="L651" i="5"/>
  <c r="M650" i="5"/>
  <c r="N650" i="5"/>
  <c r="O650" i="5"/>
  <c r="L650" i="5"/>
  <c r="M649" i="5"/>
  <c r="N649" i="5"/>
  <c r="O649" i="5"/>
  <c r="L649" i="5"/>
  <c r="M648" i="5"/>
  <c r="N648" i="5"/>
  <c r="O648" i="5"/>
  <c r="L648" i="5"/>
  <c r="M647" i="5"/>
  <c r="N647" i="5"/>
  <c r="O647" i="5"/>
  <c r="L647" i="5"/>
  <c r="M646" i="5"/>
  <c r="N646" i="5"/>
  <c r="O646" i="5"/>
  <c r="L646" i="5"/>
  <c r="M645" i="5"/>
  <c r="N645" i="5"/>
  <c r="O645" i="5"/>
  <c r="L645" i="5"/>
  <c r="M644" i="5"/>
  <c r="N644" i="5"/>
  <c r="O644" i="5"/>
  <c r="L644" i="5"/>
  <c r="M643" i="5"/>
  <c r="N643" i="5"/>
  <c r="O643" i="5"/>
  <c r="L643" i="5"/>
  <c r="M642" i="5"/>
  <c r="N642" i="5"/>
  <c r="O642" i="5"/>
  <c r="L642" i="5"/>
  <c r="M641" i="5"/>
  <c r="N641" i="5"/>
  <c r="O641" i="5"/>
  <c r="L641" i="5"/>
  <c r="M640" i="5"/>
  <c r="N640" i="5"/>
  <c r="O640" i="5"/>
  <c r="L640" i="5"/>
  <c r="M639" i="5"/>
  <c r="N639" i="5"/>
  <c r="O639" i="5"/>
  <c r="L639" i="5"/>
  <c r="M638" i="5"/>
  <c r="N638" i="5"/>
  <c r="O638" i="5"/>
  <c r="L638" i="5"/>
  <c r="M637" i="5"/>
  <c r="N637" i="5"/>
  <c r="O637" i="5"/>
  <c r="L637" i="5"/>
  <c r="M636" i="5"/>
  <c r="N636" i="5"/>
  <c r="O636" i="5"/>
  <c r="L636" i="5"/>
  <c r="M635" i="5"/>
  <c r="N635" i="5"/>
  <c r="O635" i="5"/>
  <c r="L635" i="5"/>
  <c r="M634" i="5"/>
  <c r="N634" i="5"/>
  <c r="O634" i="5"/>
  <c r="L634" i="5"/>
  <c r="M633" i="5"/>
  <c r="N633" i="5"/>
  <c r="O633" i="5"/>
  <c r="L633" i="5"/>
  <c r="M632" i="5"/>
  <c r="N632" i="5"/>
  <c r="O632" i="5"/>
  <c r="L632" i="5"/>
  <c r="M631" i="5"/>
  <c r="N631" i="5"/>
  <c r="O631" i="5"/>
  <c r="L631" i="5"/>
  <c r="M630" i="5"/>
  <c r="N630" i="5"/>
  <c r="O630" i="5"/>
  <c r="L630" i="5"/>
  <c r="M629" i="5"/>
  <c r="N629" i="5"/>
  <c r="O629" i="5"/>
  <c r="L629" i="5"/>
  <c r="M628" i="5"/>
  <c r="N628" i="5"/>
  <c r="O628" i="5"/>
  <c r="L628" i="5"/>
  <c r="M627" i="5"/>
  <c r="N627" i="5"/>
  <c r="O627" i="5"/>
  <c r="L627" i="5"/>
  <c r="M626" i="5"/>
  <c r="N626" i="5"/>
  <c r="O626" i="5"/>
  <c r="L626" i="5"/>
  <c r="M625" i="5"/>
  <c r="N625" i="5"/>
  <c r="O625" i="5"/>
  <c r="L625" i="5"/>
  <c r="M624" i="5"/>
  <c r="N624" i="5"/>
  <c r="O624" i="5"/>
  <c r="L624" i="5"/>
  <c r="M623" i="5"/>
  <c r="N623" i="5"/>
  <c r="O623" i="5"/>
  <c r="L623" i="5"/>
  <c r="M622" i="5"/>
  <c r="N622" i="5"/>
  <c r="O622" i="5"/>
  <c r="L622" i="5"/>
  <c r="M621" i="5"/>
  <c r="N621" i="5"/>
  <c r="O621" i="5"/>
  <c r="L621" i="5"/>
  <c r="M620" i="5"/>
  <c r="N620" i="5"/>
  <c r="O620" i="5"/>
  <c r="L620" i="5"/>
  <c r="M619" i="5"/>
  <c r="N619" i="5"/>
  <c r="O619" i="5"/>
  <c r="L619" i="5"/>
  <c r="M618" i="5"/>
  <c r="N618" i="5"/>
  <c r="O618" i="5"/>
  <c r="L618" i="5"/>
  <c r="M617" i="5"/>
  <c r="N617" i="5"/>
  <c r="O617" i="5"/>
  <c r="L617" i="5"/>
  <c r="M616" i="5"/>
  <c r="N616" i="5"/>
  <c r="O616" i="5"/>
  <c r="L616" i="5"/>
  <c r="M615" i="5"/>
  <c r="N615" i="5"/>
  <c r="O615" i="5"/>
  <c r="L615" i="5"/>
  <c r="M614" i="5"/>
  <c r="N614" i="5"/>
  <c r="O614" i="5"/>
  <c r="L614" i="5"/>
  <c r="M613" i="5"/>
  <c r="N613" i="5"/>
  <c r="O613" i="5"/>
  <c r="L613" i="5"/>
  <c r="M612" i="5"/>
  <c r="N612" i="5"/>
  <c r="O612" i="5"/>
  <c r="L612" i="5"/>
  <c r="M611" i="5"/>
  <c r="N611" i="5"/>
  <c r="O611" i="5"/>
  <c r="L611" i="5"/>
  <c r="M610" i="5"/>
  <c r="N610" i="5"/>
  <c r="O610" i="5"/>
  <c r="L610" i="5"/>
  <c r="M609" i="5"/>
  <c r="N609" i="5"/>
  <c r="O609" i="5"/>
  <c r="L609" i="5"/>
  <c r="M608" i="5"/>
  <c r="N608" i="5"/>
  <c r="O608" i="5"/>
  <c r="L608" i="5"/>
  <c r="M607" i="5"/>
  <c r="N607" i="5"/>
  <c r="O607" i="5"/>
  <c r="L607" i="5"/>
  <c r="M606" i="5"/>
  <c r="N606" i="5"/>
  <c r="O606" i="5"/>
  <c r="L606" i="5"/>
  <c r="M605" i="5"/>
  <c r="N605" i="5"/>
  <c r="O605" i="5"/>
  <c r="L605" i="5"/>
  <c r="M604" i="5"/>
  <c r="N604" i="5"/>
  <c r="O604" i="5"/>
  <c r="L604" i="5"/>
  <c r="M603" i="5"/>
  <c r="N603" i="5"/>
  <c r="O603" i="5"/>
  <c r="L603" i="5"/>
  <c r="M602" i="5"/>
  <c r="N602" i="5"/>
  <c r="O602" i="5"/>
  <c r="L602" i="5"/>
  <c r="M601" i="5"/>
  <c r="N601" i="5"/>
  <c r="O601" i="5"/>
  <c r="L601" i="5"/>
  <c r="M600" i="5"/>
  <c r="N600" i="5"/>
  <c r="O600" i="5"/>
  <c r="L600" i="5"/>
  <c r="M599" i="5"/>
  <c r="N599" i="5"/>
  <c r="O599" i="5"/>
  <c r="L599" i="5"/>
  <c r="M598" i="5"/>
  <c r="N598" i="5"/>
  <c r="O598" i="5"/>
  <c r="L598" i="5"/>
  <c r="M597" i="5"/>
  <c r="N597" i="5"/>
  <c r="O597" i="5"/>
  <c r="L597" i="5"/>
  <c r="M596" i="5"/>
  <c r="N596" i="5"/>
  <c r="O596" i="5"/>
  <c r="L596" i="5"/>
  <c r="M595" i="5"/>
  <c r="N595" i="5"/>
  <c r="O595" i="5"/>
  <c r="L595" i="5"/>
  <c r="M594" i="5"/>
  <c r="N594" i="5"/>
  <c r="O594" i="5"/>
  <c r="L594" i="5"/>
  <c r="M593" i="5"/>
  <c r="N593" i="5"/>
  <c r="O593" i="5"/>
  <c r="L593" i="5"/>
  <c r="M592" i="5"/>
  <c r="N592" i="5"/>
  <c r="O592" i="5"/>
  <c r="L592" i="5"/>
  <c r="M591" i="5"/>
  <c r="N591" i="5"/>
  <c r="O591" i="5"/>
  <c r="L591" i="5"/>
  <c r="M590" i="5"/>
  <c r="N590" i="5"/>
  <c r="O590" i="5"/>
  <c r="L590" i="5"/>
  <c r="M589" i="5"/>
  <c r="N589" i="5"/>
  <c r="O589" i="5"/>
  <c r="L589" i="5"/>
  <c r="M588" i="5"/>
  <c r="N588" i="5"/>
  <c r="O588" i="5"/>
  <c r="L588" i="5"/>
  <c r="M587" i="5"/>
  <c r="N587" i="5"/>
  <c r="O587" i="5"/>
  <c r="L587" i="5"/>
  <c r="M586" i="5"/>
  <c r="N586" i="5"/>
  <c r="O586" i="5"/>
  <c r="L586" i="5"/>
  <c r="M585" i="5"/>
  <c r="N585" i="5"/>
  <c r="O585" i="5"/>
  <c r="L585" i="5"/>
  <c r="M584" i="5"/>
  <c r="N584" i="5"/>
  <c r="O584" i="5"/>
  <c r="L584" i="5"/>
  <c r="M583" i="5"/>
  <c r="N583" i="5"/>
  <c r="O583" i="5"/>
  <c r="L583" i="5"/>
  <c r="M582" i="5"/>
  <c r="N582" i="5"/>
  <c r="O582" i="5"/>
  <c r="L582" i="5"/>
  <c r="M581" i="5"/>
  <c r="N581" i="5"/>
  <c r="O581" i="5"/>
  <c r="L581" i="5"/>
  <c r="M580" i="5"/>
  <c r="N580" i="5"/>
  <c r="O580" i="5"/>
  <c r="M579" i="5"/>
  <c r="N579" i="5"/>
  <c r="O579" i="5"/>
  <c r="P354" i="5"/>
  <c r="P355" i="5"/>
  <c r="P356" i="5"/>
  <c r="P357" i="5"/>
  <c r="P358" i="5"/>
  <c r="P359" i="5"/>
  <c r="P360" i="5"/>
  <c r="P361" i="5"/>
  <c r="P362" i="5"/>
  <c r="P363" i="5"/>
  <c r="P364" i="5"/>
  <c r="P365" i="5"/>
  <c r="P366" i="5"/>
  <c r="P367" i="5"/>
  <c r="P368" i="5"/>
  <c r="P369" i="5"/>
  <c r="P370" i="5"/>
  <c r="P371" i="5"/>
  <c r="P372" i="5"/>
  <c r="P373" i="5"/>
  <c r="P374" i="5"/>
  <c r="P375" i="5"/>
  <c r="P376" i="5"/>
  <c r="P377" i="5"/>
  <c r="P378" i="5"/>
  <c r="P379" i="5"/>
  <c r="P380" i="5"/>
  <c r="P381" i="5"/>
  <c r="P382" i="5"/>
  <c r="P314" i="5"/>
  <c r="P315" i="5"/>
  <c r="P316" i="5"/>
  <c r="P317" i="5"/>
  <c r="P318" i="5"/>
  <c r="P319" i="5"/>
  <c r="P320" i="5"/>
  <c r="P321" i="5"/>
  <c r="P322" i="5"/>
  <c r="P323" i="5"/>
  <c r="P324" i="5"/>
  <c r="P325" i="5"/>
  <c r="P326" i="5"/>
  <c r="P327" i="5"/>
  <c r="P328" i="5"/>
  <c r="P329" i="5"/>
  <c r="P330" i="5"/>
  <c r="P331" i="5"/>
  <c r="P332" i="5"/>
  <c r="P333" i="5"/>
  <c r="P334" i="5"/>
  <c r="P335" i="5"/>
  <c r="P336" i="5"/>
  <c r="P337" i="5"/>
  <c r="P338" i="5"/>
  <c r="P339" i="5"/>
  <c r="P340" i="5"/>
  <c r="P341" i="5"/>
  <c r="P342" i="5"/>
  <c r="P343" i="5"/>
  <c r="P344" i="5"/>
  <c r="P345" i="5"/>
  <c r="P346" i="5"/>
  <c r="P347" i="5"/>
  <c r="P348" i="5"/>
  <c r="P349" i="5"/>
  <c r="P350" i="5"/>
  <c r="P351" i="5"/>
  <c r="P352" i="5"/>
  <c r="O383" i="5"/>
  <c r="N383" i="5"/>
  <c r="M383" i="5"/>
  <c r="L383" i="5"/>
  <c r="O382" i="5"/>
  <c r="N382" i="5"/>
  <c r="M382" i="5"/>
  <c r="L382" i="5"/>
  <c r="O381" i="5"/>
  <c r="N381" i="5"/>
  <c r="M381" i="5"/>
  <c r="L381" i="5"/>
  <c r="O380" i="5"/>
  <c r="N380" i="5"/>
  <c r="M380" i="5"/>
  <c r="L380" i="5"/>
  <c r="O379" i="5"/>
  <c r="N379" i="5"/>
  <c r="M379" i="5"/>
  <c r="L379" i="5"/>
  <c r="O378" i="5"/>
  <c r="N378" i="5"/>
  <c r="M378" i="5"/>
  <c r="L378" i="5"/>
  <c r="O377" i="5"/>
  <c r="N377" i="5"/>
  <c r="M377" i="5"/>
  <c r="L377" i="5"/>
  <c r="O376" i="5"/>
  <c r="N376" i="5"/>
  <c r="M376" i="5"/>
  <c r="L376" i="5"/>
  <c r="O375" i="5"/>
  <c r="N375" i="5"/>
  <c r="M375" i="5"/>
  <c r="L375" i="5"/>
  <c r="O374" i="5"/>
  <c r="N374" i="5"/>
  <c r="M374" i="5"/>
  <c r="L374" i="5"/>
  <c r="O373" i="5"/>
  <c r="N373" i="5"/>
  <c r="M373" i="5"/>
  <c r="L373" i="5"/>
  <c r="O372" i="5"/>
  <c r="N372" i="5"/>
  <c r="M372" i="5"/>
  <c r="L372" i="5"/>
  <c r="O371" i="5"/>
  <c r="N371" i="5"/>
  <c r="M371" i="5"/>
  <c r="L371" i="5"/>
  <c r="O370" i="5"/>
  <c r="N370" i="5"/>
  <c r="M370" i="5"/>
  <c r="L370" i="5"/>
  <c r="O369" i="5"/>
  <c r="N369" i="5"/>
  <c r="M369" i="5"/>
  <c r="L369" i="5"/>
  <c r="O368" i="5"/>
  <c r="N368" i="5"/>
  <c r="M368" i="5"/>
  <c r="L368" i="5"/>
  <c r="O367" i="5"/>
  <c r="N367" i="5"/>
  <c r="M367" i="5"/>
  <c r="L367" i="5"/>
  <c r="O366" i="5"/>
  <c r="N366" i="5"/>
  <c r="M366" i="5"/>
  <c r="L366" i="5"/>
  <c r="O365" i="5"/>
  <c r="N365" i="5"/>
  <c r="M365" i="5"/>
  <c r="L365" i="5"/>
  <c r="O364" i="5"/>
  <c r="N364" i="5"/>
  <c r="M364" i="5"/>
  <c r="L364" i="5"/>
  <c r="O363" i="5"/>
  <c r="N363" i="5"/>
  <c r="M363" i="5"/>
  <c r="L363" i="5"/>
  <c r="O362" i="5"/>
  <c r="N362" i="5"/>
  <c r="M362" i="5"/>
  <c r="L362" i="5"/>
  <c r="O361" i="5"/>
  <c r="N361" i="5"/>
  <c r="M361" i="5"/>
  <c r="L361" i="5"/>
  <c r="O360" i="5"/>
  <c r="N360" i="5"/>
  <c r="M360" i="5"/>
  <c r="L360" i="5"/>
  <c r="O359" i="5"/>
  <c r="N359" i="5"/>
  <c r="M359" i="5"/>
  <c r="L359" i="5"/>
  <c r="O358" i="5"/>
  <c r="N358" i="5"/>
  <c r="M358" i="5"/>
  <c r="L358" i="5"/>
  <c r="O357" i="5"/>
  <c r="N357" i="5"/>
  <c r="M357" i="5"/>
  <c r="L357" i="5"/>
  <c r="O356" i="5"/>
  <c r="N356" i="5"/>
  <c r="M356" i="5"/>
  <c r="L356" i="5"/>
  <c r="O355" i="5"/>
  <c r="N355" i="5"/>
  <c r="M355" i="5"/>
  <c r="L355" i="5"/>
  <c r="O354" i="5"/>
  <c r="N354" i="5"/>
  <c r="M354" i="5"/>
  <c r="L354" i="5"/>
  <c r="O353" i="5"/>
  <c r="N353" i="5"/>
  <c r="M353" i="5"/>
  <c r="L353" i="5"/>
  <c r="O352" i="5"/>
  <c r="N352" i="5"/>
  <c r="M352" i="5"/>
  <c r="L352" i="5"/>
  <c r="O351" i="5"/>
  <c r="N351" i="5"/>
  <c r="M351" i="5"/>
  <c r="L351" i="5"/>
  <c r="O350" i="5"/>
  <c r="N350" i="5"/>
  <c r="M350" i="5"/>
  <c r="L350" i="5"/>
  <c r="O349" i="5"/>
  <c r="N349" i="5"/>
  <c r="M349" i="5"/>
  <c r="L349" i="5"/>
  <c r="O348" i="5"/>
  <c r="N348" i="5"/>
  <c r="M348" i="5"/>
  <c r="L348" i="5"/>
  <c r="O347" i="5"/>
  <c r="N347" i="5"/>
  <c r="M347" i="5"/>
  <c r="L347" i="5"/>
  <c r="O346" i="5"/>
  <c r="N346" i="5"/>
  <c r="M346" i="5"/>
  <c r="L346" i="5"/>
  <c r="O345" i="5"/>
  <c r="N345" i="5"/>
  <c r="M345" i="5"/>
  <c r="L345" i="5"/>
  <c r="O344" i="5"/>
  <c r="N344" i="5"/>
  <c r="M344" i="5"/>
  <c r="L344" i="5"/>
  <c r="O343" i="5"/>
  <c r="N343" i="5"/>
  <c r="M343" i="5"/>
  <c r="L343" i="5"/>
  <c r="O342" i="5"/>
  <c r="N342" i="5"/>
  <c r="M342" i="5"/>
  <c r="L342" i="5"/>
  <c r="O341" i="5"/>
  <c r="N341" i="5"/>
  <c r="M341" i="5"/>
  <c r="L341" i="5"/>
  <c r="O340" i="5"/>
  <c r="N340" i="5"/>
  <c r="M340" i="5"/>
  <c r="L340" i="5"/>
  <c r="O339" i="5"/>
  <c r="N339" i="5"/>
  <c r="M339" i="5"/>
  <c r="L339" i="5"/>
  <c r="O338" i="5"/>
  <c r="N338" i="5"/>
  <c r="M338" i="5"/>
  <c r="L338" i="5"/>
  <c r="O337" i="5"/>
  <c r="N337" i="5"/>
  <c r="M337" i="5"/>
  <c r="L337" i="5"/>
  <c r="O336" i="5"/>
  <c r="N336" i="5"/>
  <c r="M336" i="5"/>
  <c r="L336" i="5"/>
  <c r="O335" i="5"/>
  <c r="N335" i="5"/>
  <c r="M335" i="5"/>
  <c r="L335" i="5"/>
  <c r="O334" i="5"/>
  <c r="N334" i="5"/>
  <c r="M334" i="5"/>
  <c r="L334" i="5"/>
  <c r="O333" i="5"/>
  <c r="N333" i="5"/>
  <c r="M333" i="5"/>
  <c r="L333" i="5"/>
  <c r="O332" i="5"/>
  <c r="N332" i="5"/>
  <c r="M332" i="5"/>
  <c r="L332" i="5"/>
  <c r="O331" i="5"/>
  <c r="N331" i="5"/>
  <c r="M331" i="5"/>
  <c r="L331" i="5"/>
  <c r="N330" i="5"/>
  <c r="M330" i="5"/>
  <c r="L330" i="5"/>
  <c r="N329" i="5"/>
  <c r="M329" i="5"/>
  <c r="L329" i="5"/>
  <c r="N328" i="5"/>
  <c r="M328" i="5"/>
  <c r="L328" i="5"/>
  <c r="N327" i="5"/>
  <c r="M327" i="5"/>
  <c r="L327" i="5"/>
  <c r="N326" i="5"/>
  <c r="M326" i="5"/>
  <c r="L326" i="5"/>
  <c r="N325" i="5"/>
  <c r="M325" i="5"/>
  <c r="L325" i="5"/>
  <c r="N324" i="5"/>
  <c r="M324" i="5"/>
  <c r="L324" i="5"/>
  <c r="N323" i="5"/>
  <c r="M323" i="5"/>
  <c r="L323" i="5"/>
  <c r="N322" i="5"/>
  <c r="M322" i="5"/>
  <c r="L322" i="5"/>
  <c r="N321" i="5"/>
  <c r="M321" i="5"/>
  <c r="L321" i="5"/>
  <c r="N320" i="5"/>
  <c r="M320" i="5"/>
  <c r="L320" i="5"/>
  <c r="N319" i="5"/>
  <c r="M319" i="5"/>
  <c r="L319" i="5"/>
  <c r="N318" i="5"/>
  <c r="M318" i="5"/>
  <c r="L318" i="5"/>
  <c r="N317" i="5"/>
  <c r="M317" i="5"/>
  <c r="L317" i="5"/>
  <c r="O316" i="5"/>
  <c r="N316" i="5"/>
  <c r="M316" i="5"/>
  <c r="L316" i="5"/>
  <c r="O315" i="5"/>
  <c r="N315" i="5"/>
  <c r="M315" i="5"/>
  <c r="L315" i="5"/>
  <c r="O314" i="5"/>
  <c r="N314" i="5"/>
  <c r="M314" i="5"/>
  <c r="L314" i="5"/>
  <c r="O313" i="5"/>
  <c r="N313" i="5"/>
  <c r="M313" i="5"/>
  <c r="L313" i="5"/>
  <c r="O312" i="5"/>
  <c r="N312" i="5"/>
  <c r="M312" i="5"/>
  <c r="L312" i="5"/>
  <c r="O311" i="5"/>
  <c r="N311" i="5"/>
  <c r="M311" i="5"/>
  <c r="L311" i="5"/>
  <c r="O310" i="5"/>
  <c r="N310" i="5"/>
  <c r="M310" i="5"/>
  <c r="L310" i="5"/>
  <c r="O309" i="5"/>
  <c r="N309" i="5"/>
  <c r="M309" i="5"/>
  <c r="L309" i="5"/>
  <c r="O308" i="5"/>
  <c r="N308" i="5"/>
  <c r="M308" i="5"/>
  <c r="L308" i="5"/>
  <c r="O307" i="5"/>
  <c r="N307" i="5"/>
  <c r="M307" i="5"/>
  <c r="L307" i="5"/>
  <c r="O306" i="5"/>
  <c r="N306" i="5"/>
  <c r="M306" i="5"/>
  <c r="L306" i="5"/>
  <c r="O305" i="5"/>
  <c r="N305" i="5"/>
  <c r="M305" i="5"/>
  <c r="L305" i="5"/>
  <c r="O304" i="5"/>
  <c r="N304" i="5"/>
  <c r="M304" i="5"/>
  <c r="L304" i="5"/>
  <c r="O303" i="5"/>
  <c r="N303" i="5"/>
  <c r="M303" i="5"/>
  <c r="L303" i="5"/>
  <c r="O302" i="5"/>
  <c r="N302" i="5"/>
  <c r="M302" i="5"/>
  <c r="L302" i="5"/>
  <c r="O301" i="5"/>
  <c r="N301" i="5"/>
  <c r="M301" i="5"/>
  <c r="L301" i="5"/>
  <c r="O300" i="5"/>
  <c r="N300" i="5"/>
  <c r="M300" i="5"/>
  <c r="L300" i="5"/>
  <c r="O299" i="5"/>
  <c r="N299" i="5"/>
  <c r="M299" i="5"/>
  <c r="L299" i="5"/>
  <c r="O298" i="5"/>
  <c r="N298" i="5"/>
  <c r="M298" i="5"/>
  <c r="L298" i="5"/>
  <c r="O297" i="5"/>
  <c r="N297" i="5"/>
  <c r="M297" i="5"/>
  <c r="L297" i="5"/>
  <c r="O296" i="5"/>
  <c r="N296" i="5"/>
  <c r="M296" i="5"/>
  <c r="L296" i="5"/>
  <c r="O295" i="5"/>
  <c r="N295" i="5"/>
  <c r="M295" i="5"/>
  <c r="L295" i="5"/>
  <c r="O294" i="5"/>
  <c r="N294" i="5"/>
  <c r="M294" i="5"/>
  <c r="L294" i="5"/>
  <c r="O293" i="5"/>
  <c r="N293" i="5"/>
  <c r="M293" i="5"/>
  <c r="L293" i="5"/>
  <c r="O292" i="5"/>
  <c r="N292" i="5"/>
  <c r="M292" i="5"/>
  <c r="L292" i="5"/>
  <c r="O291" i="5"/>
  <c r="N291" i="5"/>
  <c r="M291" i="5"/>
  <c r="L291" i="5"/>
  <c r="O290" i="5"/>
  <c r="N290" i="5"/>
  <c r="M290" i="5"/>
  <c r="L290" i="5"/>
  <c r="O289" i="5"/>
  <c r="N289" i="5"/>
  <c r="M289" i="5"/>
  <c r="L289" i="5"/>
  <c r="O288" i="5"/>
  <c r="N288" i="5"/>
  <c r="M288" i="5"/>
  <c r="L288" i="5"/>
  <c r="O287" i="5"/>
  <c r="N287" i="5"/>
  <c r="M287" i="5"/>
  <c r="L287" i="5"/>
  <c r="O286" i="5"/>
  <c r="N286" i="5"/>
  <c r="M286" i="5"/>
  <c r="L286" i="5"/>
  <c r="O285" i="5"/>
  <c r="N285" i="5"/>
  <c r="M285" i="5"/>
  <c r="L285" i="5"/>
  <c r="O118" i="5"/>
  <c r="N118" i="5"/>
  <c r="M118" i="5"/>
  <c r="L118" i="5"/>
  <c r="O117" i="5"/>
  <c r="N117" i="5"/>
  <c r="M117" i="5"/>
  <c r="L117" i="5"/>
  <c r="O116" i="5"/>
  <c r="N116" i="5"/>
  <c r="M116" i="5"/>
  <c r="L116" i="5"/>
  <c r="O115" i="5"/>
  <c r="N115" i="5"/>
  <c r="M115" i="5"/>
  <c r="L115" i="5"/>
  <c r="O114" i="5"/>
  <c r="N114" i="5"/>
  <c r="M114" i="5"/>
  <c r="L114" i="5"/>
  <c r="O113" i="5"/>
  <c r="N113" i="5"/>
  <c r="M113" i="5"/>
  <c r="L113" i="5"/>
  <c r="O112" i="5"/>
  <c r="N112" i="5"/>
  <c r="M112" i="5"/>
  <c r="L112" i="5"/>
  <c r="O111" i="5"/>
  <c r="N111" i="5"/>
  <c r="M111" i="5"/>
  <c r="L111" i="5"/>
  <c r="O110" i="5"/>
  <c r="N110" i="5"/>
  <c r="M110" i="5"/>
  <c r="L110" i="5"/>
  <c r="O109" i="5"/>
  <c r="N109" i="5"/>
  <c r="M109" i="5"/>
  <c r="L109" i="5"/>
  <c r="O108" i="5"/>
  <c r="N108" i="5"/>
  <c r="M108" i="5"/>
  <c r="L108" i="5"/>
  <c r="O107" i="5"/>
  <c r="N107" i="5"/>
  <c r="M107" i="5"/>
  <c r="L107" i="5"/>
  <c r="O106" i="5"/>
  <c r="N106" i="5"/>
  <c r="M106" i="5"/>
  <c r="L106" i="5"/>
  <c r="O105" i="5"/>
  <c r="N105" i="5"/>
  <c r="M105" i="5"/>
  <c r="L105" i="5"/>
  <c r="O104" i="5"/>
  <c r="N104" i="5"/>
  <c r="M104" i="5"/>
  <c r="L104" i="5"/>
  <c r="O103" i="5"/>
  <c r="N103" i="5"/>
  <c r="M103" i="5"/>
  <c r="L103" i="5"/>
  <c r="O102" i="5"/>
  <c r="N102" i="5"/>
  <c r="M102" i="5"/>
  <c r="L102" i="5"/>
  <c r="O101" i="5"/>
  <c r="N101" i="5"/>
  <c r="M101" i="5"/>
  <c r="L101" i="5"/>
  <c r="O100" i="5"/>
  <c r="N100" i="5"/>
  <c r="M100" i="5"/>
  <c r="L100" i="5"/>
  <c r="O99" i="5"/>
  <c r="N99" i="5"/>
  <c r="M99" i="5"/>
  <c r="L99" i="5"/>
  <c r="O98" i="5"/>
  <c r="N98" i="5"/>
  <c r="M98" i="5"/>
  <c r="L98" i="5"/>
  <c r="O97" i="5"/>
  <c r="N97" i="5"/>
  <c r="M97" i="5"/>
  <c r="L97" i="5"/>
  <c r="O96" i="5"/>
  <c r="N96" i="5"/>
  <c r="M96" i="5"/>
  <c r="L96" i="5"/>
  <c r="O95" i="5"/>
  <c r="N95" i="5"/>
  <c r="M95" i="5"/>
  <c r="L95" i="5"/>
  <c r="O94" i="5"/>
  <c r="N94" i="5"/>
  <c r="M94" i="5"/>
  <c r="L94" i="5"/>
  <c r="O93" i="5"/>
  <c r="N93" i="5"/>
  <c r="M93" i="5"/>
  <c r="L93" i="5"/>
  <c r="O92" i="5"/>
  <c r="N92" i="5"/>
  <c r="M92" i="5"/>
  <c r="L92" i="5"/>
  <c r="O91" i="5"/>
  <c r="N91" i="5"/>
  <c r="M91" i="5"/>
  <c r="L91" i="5"/>
  <c r="O90" i="5"/>
  <c r="N90" i="5"/>
  <c r="M90" i="5"/>
  <c r="L90" i="5"/>
  <c r="O89" i="5"/>
  <c r="N89" i="5"/>
  <c r="M89" i="5"/>
  <c r="L89" i="5"/>
  <c r="O88" i="5"/>
  <c r="N88" i="5"/>
  <c r="M88" i="5"/>
  <c r="L88" i="5"/>
  <c r="O87" i="5"/>
  <c r="N87" i="5"/>
  <c r="M87" i="5"/>
  <c r="L87" i="5"/>
  <c r="O86" i="5"/>
  <c r="N86" i="5"/>
  <c r="M86" i="5"/>
  <c r="L86" i="5"/>
  <c r="O85" i="5"/>
  <c r="N85" i="5"/>
  <c r="M85" i="5"/>
  <c r="L85" i="5"/>
  <c r="O84" i="5"/>
  <c r="N84" i="5"/>
  <c r="M84" i="5"/>
  <c r="L84" i="5"/>
  <c r="O83" i="5"/>
  <c r="N83" i="5"/>
  <c r="M83" i="5"/>
  <c r="L83" i="5"/>
  <c r="O82" i="5"/>
  <c r="N82" i="5"/>
  <c r="M82" i="5"/>
  <c r="L82" i="5"/>
  <c r="O81" i="5"/>
  <c r="N81" i="5"/>
  <c r="M81" i="5"/>
  <c r="L81" i="5"/>
  <c r="O80" i="5"/>
  <c r="N80" i="5"/>
  <c r="M80" i="5"/>
  <c r="L80" i="5"/>
  <c r="O79" i="5"/>
  <c r="N79" i="5"/>
  <c r="M79" i="5"/>
  <c r="L79" i="5"/>
  <c r="O78" i="5"/>
  <c r="N78" i="5"/>
  <c r="M78" i="5"/>
  <c r="L78" i="5"/>
  <c r="O77" i="5"/>
  <c r="N77" i="5"/>
  <c r="M77" i="5"/>
  <c r="L77" i="5"/>
  <c r="O76" i="5"/>
  <c r="N76" i="5"/>
  <c r="M76" i="5"/>
  <c r="L76" i="5"/>
  <c r="O75" i="5"/>
  <c r="N75" i="5"/>
  <c r="M75" i="5"/>
  <c r="L75" i="5"/>
  <c r="O74" i="5"/>
  <c r="N74" i="5"/>
  <c r="M74" i="5"/>
  <c r="L74" i="5"/>
  <c r="O73" i="5"/>
  <c r="N73" i="5"/>
  <c r="M73" i="5"/>
  <c r="L73" i="5"/>
  <c r="O72" i="5"/>
  <c r="N72" i="5"/>
  <c r="M72" i="5"/>
  <c r="L72" i="5"/>
  <c r="O71" i="5"/>
  <c r="N71" i="5"/>
  <c r="M71" i="5"/>
  <c r="L71" i="5"/>
  <c r="O70" i="5"/>
  <c r="N70" i="5"/>
  <c r="M70" i="5"/>
  <c r="L70" i="5"/>
  <c r="O69" i="5"/>
  <c r="N69" i="5"/>
  <c r="M69" i="5"/>
  <c r="L69" i="5"/>
  <c r="O68" i="5"/>
  <c r="N68" i="5"/>
  <c r="M68" i="5"/>
  <c r="L68" i="5"/>
  <c r="O67" i="5"/>
  <c r="N67" i="5"/>
  <c r="M67" i="5"/>
  <c r="L67" i="5"/>
  <c r="O66" i="5"/>
  <c r="N66" i="5"/>
  <c r="M66" i="5"/>
  <c r="L66" i="5"/>
  <c r="O65" i="5"/>
  <c r="N65" i="5"/>
  <c r="M65" i="5"/>
  <c r="L65" i="5"/>
  <c r="O64" i="5"/>
  <c r="N64" i="5"/>
  <c r="M64" i="5"/>
  <c r="L64" i="5"/>
  <c r="O63" i="5"/>
  <c r="N63" i="5"/>
  <c r="M63" i="5"/>
  <c r="L63" i="5"/>
  <c r="O62" i="5"/>
  <c r="N62" i="5"/>
  <c r="M62" i="5"/>
  <c r="L62" i="5"/>
  <c r="O61" i="5"/>
  <c r="N61" i="5"/>
  <c r="M61" i="5"/>
  <c r="L61" i="5"/>
  <c r="O60" i="5"/>
  <c r="N60" i="5"/>
  <c r="M60" i="5"/>
  <c r="L60" i="5"/>
  <c r="O59" i="5"/>
  <c r="N59" i="5"/>
  <c r="M59" i="5"/>
  <c r="L59" i="5"/>
  <c r="O58" i="5"/>
  <c r="N58" i="5"/>
  <c r="M58" i="5"/>
  <c r="L58" i="5"/>
  <c r="O57" i="5"/>
  <c r="N57" i="5"/>
  <c r="M57" i="5"/>
  <c r="L57" i="5"/>
  <c r="O56" i="5"/>
  <c r="N56" i="5"/>
  <c r="M56" i="5"/>
  <c r="L56" i="5"/>
  <c r="O55" i="5"/>
  <c r="N55" i="5"/>
  <c r="M55" i="5"/>
  <c r="L55" i="5"/>
  <c r="O54" i="5"/>
  <c r="N54" i="5"/>
  <c r="M54" i="5"/>
  <c r="L54" i="5"/>
  <c r="O53" i="5"/>
  <c r="N53" i="5"/>
  <c r="M53" i="5"/>
  <c r="L53" i="5"/>
  <c r="O52" i="5"/>
  <c r="N52" i="5"/>
  <c r="M52" i="5"/>
  <c r="L52" i="5"/>
  <c r="O51" i="5"/>
  <c r="N51" i="5"/>
  <c r="M51" i="5"/>
  <c r="L51" i="5"/>
  <c r="O50" i="5"/>
  <c r="N50" i="5"/>
  <c r="M50" i="5"/>
  <c r="L50" i="5"/>
  <c r="O49" i="5"/>
  <c r="N49" i="5"/>
  <c r="M49" i="5"/>
  <c r="L49" i="5"/>
  <c r="O48" i="5"/>
  <c r="N48" i="5"/>
  <c r="M48" i="5"/>
  <c r="L48" i="5"/>
  <c r="O47" i="5"/>
  <c r="N47" i="5"/>
  <c r="M47" i="5"/>
  <c r="L47" i="5"/>
  <c r="O46" i="5"/>
  <c r="N46" i="5"/>
  <c r="M46" i="5"/>
  <c r="L46" i="5"/>
  <c r="O45" i="5"/>
  <c r="N45" i="5"/>
  <c r="M45" i="5"/>
  <c r="L45" i="5"/>
  <c r="O44" i="5"/>
  <c r="N44" i="5"/>
  <c r="M44" i="5"/>
  <c r="L44" i="5"/>
  <c r="O43" i="5"/>
  <c r="N43" i="5"/>
  <c r="M43" i="5"/>
  <c r="L43" i="5"/>
  <c r="O42" i="5"/>
  <c r="N42" i="5"/>
  <c r="M42" i="5"/>
  <c r="L42" i="5"/>
  <c r="O41" i="5"/>
  <c r="N41" i="5"/>
  <c r="M41" i="5"/>
  <c r="L41" i="5"/>
  <c r="O40" i="5"/>
  <c r="N40" i="5"/>
  <c r="M40" i="5"/>
  <c r="L40" i="5"/>
  <c r="O39" i="5"/>
  <c r="N39" i="5"/>
  <c r="M39" i="5"/>
  <c r="L39" i="5"/>
  <c r="O38" i="5"/>
  <c r="N38" i="5"/>
  <c r="M38" i="5"/>
  <c r="L38" i="5"/>
  <c r="O37" i="5"/>
  <c r="N37" i="5"/>
  <c r="M37" i="5"/>
  <c r="L37" i="5"/>
  <c r="O36" i="5"/>
  <c r="N36" i="5"/>
  <c r="M36" i="5"/>
  <c r="L36" i="5"/>
  <c r="O35" i="5"/>
  <c r="N35" i="5"/>
  <c r="M35" i="5"/>
  <c r="L35" i="5"/>
  <c r="O34" i="5"/>
  <c r="N34" i="5"/>
  <c r="M34" i="5"/>
  <c r="L34" i="5"/>
  <c r="O33" i="5"/>
  <c r="N33" i="5"/>
  <c r="M33" i="5"/>
  <c r="L33" i="5"/>
  <c r="O32" i="5"/>
  <c r="N32" i="5"/>
  <c r="M32" i="5"/>
  <c r="L32" i="5"/>
  <c r="O31" i="5"/>
  <c r="N31" i="5"/>
  <c r="M31" i="5"/>
  <c r="L31" i="5"/>
  <c r="O30" i="5"/>
  <c r="N30" i="5"/>
  <c r="M30" i="5"/>
  <c r="L30" i="5"/>
  <c r="O29" i="5"/>
  <c r="N29" i="5"/>
  <c r="M29" i="5"/>
  <c r="L29" i="5"/>
  <c r="O28" i="5"/>
  <c r="N28" i="5"/>
  <c r="M28" i="5"/>
  <c r="L28" i="5"/>
  <c r="O27" i="5"/>
  <c r="N27" i="5"/>
  <c r="M27" i="5"/>
  <c r="L27" i="5"/>
  <c r="O26" i="5"/>
  <c r="N26" i="5"/>
  <c r="M26" i="5"/>
  <c r="L26" i="5"/>
  <c r="O25" i="5"/>
  <c r="N25" i="5"/>
  <c r="M25" i="5"/>
  <c r="L25" i="5"/>
  <c r="O24" i="5"/>
  <c r="N24" i="5"/>
  <c r="M24" i="5"/>
  <c r="L24" i="5"/>
  <c r="O23" i="5"/>
  <c r="N23" i="5"/>
  <c r="M23" i="5"/>
  <c r="L23" i="5"/>
  <c r="O22" i="5"/>
  <c r="N22" i="5"/>
  <c r="M22" i="5"/>
  <c r="L22" i="5"/>
  <c r="O21" i="5"/>
  <c r="N21" i="5"/>
  <c r="M21" i="5"/>
  <c r="L21" i="5"/>
  <c r="O20" i="5"/>
  <c r="N20" i="5"/>
  <c r="M20" i="5"/>
  <c r="L20" i="5"/>
  <c r="O19" i="5"/>
  <c r="N19" i="5"/>
  <c r="M19" i="5"/>
  <c r="L19" i="5"/>
  <c r="O18" i="5"/>
  <c r="N18" i="5"/>
  <c r="M18" i="5"/>
  <c r="L18" i="5"/>
  <c r="O17" i="5"/>
  <c r="N17" i="5"/>
  <c r="M17" i="5"/>
  <c r="L17" i="5"/>
  <c r="O16" i="5"/>
  <c r="N16" i="5"/>
  <c r="M16" i="5"/>
  <c r="L16" i="5"/>
  <c r="O15" i="5"/>
  <c r="N15" i="5"/>
  <c r="M15" i="5"/>
  <c r="L15" i="5"/>
  <c r="O14" i="5"/>
  <c r="N14" i="5"/>
  <c r="M14" i="5"/>
  <c r="L14" i="5"/>
  <c r="O13" i="5"/>
  <c r="N13" i="5"/>
  <c r="M13" i="5"/>
  <c r="L13" i="5"/>
  <c r="O12" i="5"/>
  <c r="N12" i="5"/>
  <c r="M12" i="5"/>
  <c r="L12" i="5"/>
  <c r="O11" i="5"/>
  <c r="N11" i="5"/>
  <c r="M11" i="5"/>
  <c r="L11" i="5"/>
  <c r="O10" i="5"/>
  <c r="N10" i="5"/>
  <c r="M10" i="5"/>
  <c r="L10" i="5"/>
  <c r="O9" i="5"/>
  <c r="N9" i="5"/>
  <c r="M9" i="5"/>
  <c r="L9" i="5"/>
  <c r="O8" i="5"/>
  <c r="N8" i="5"/>
  <c r="M8" i="5"/>
  <c r="L8" i="5"/>
  <c r="O7" i="5"/>
  <c r="N7" i="5"/>
  <c r="M7" i="5"/>
  <c r="L7" i="5"/>
  <c r="O6" i="5"/>
  <c r="N6" i="5"/>
  <c r="M6" i="5"/>
  <c r="L6" i="5"/>
  <c r="O5" i="5"/>
  <c r="N5" i="5"/>
  <c r="M5" i="5"/>
  <c r="L5" i="5"/>
  <c r="O4" i="5"/>
  <c r="N4" i="5"/>
  <c r="M4" i="5"/>
  <c r="L4" i="5"/>
  <c r="O2391" i="5"/>
  <c r="N2391" i="5"/>
  <c r="M2391" i="5"/>
  <c r="L2391" i="5"/>
  <c r="O2390" i="5"/>
  <c r="N2390" i="5"/>
  <c r="M2390" i="5"/>
  <c r="L2390" i="5"/>
  <c r="O2389" i="5"/>
  <c r="N2389" i="5"/>
  <c r="M2389" i="5"/>
  <c r="L2389" i="5"/>
  <c r="O2388" i="5"/>
  <c r="N2388" i="5"/>
  <c r="M2388" i="5"/>
  <c r="L2388" i="5"/>
  <c r="O2387" i="5"/>
  <c r="N2387" i="5"/>
  <c r="M2387" i="5"/>
  <c r="L2387" i="5"/>
  <c r="O2386" i="5"/>
  <c r="N2386" i="5"/>
  <c r="M2386" i="5"/>
  <c r="L2386" i="5"/>
  <c r="O2385" i="5"/>
  <c r="N2385" i="5"/>
  <c r="M2385" i="5"/>
  <c r="L2385" i="5"/>
  <c r="O2384" i="5"/>
  <c r="N2384" i="5"/>
  <c r="M2384" i="5"/>
  <c r="L2384" i="5"/>
  <c r="O2383" i="5"/>
  <c r="N2383" i="5"/>
  <c r="M2383" i="5"/>
  <c r="L2383" i="5"/>
  <c r="O2382" i="5"/>
  <c r="N2382" i="5"/>
  <c r="M2382" i="5"/>
  <c r="L2382" i="5"/>
  <c r="O2381" i="5"/>
  <c r="N2381" i="5"/>
  <c r="M2381" i="5"/>
  <c r="L2381" i="5"/>
  <c r="O2380" i="5"/>
  <c r="N2380" i="5"/>
  <c r="M2380" i="5"/>
  <c r="L2380" i="5"/>
  <c r="O2379" i="5"/>
  <c r="N2379" i="5"/>
  <c r="M2379" i="5"/>
  <c r="L2379" i="5"/>
  <c r="O2378" i="5"/>
  <c r="N2378" i="5"/>
  <c r="M2378" i="5"/>
  <c r="L2378" i="5"/>
  <c r="O2377" i="5"/>
  <c r="N2377" i="5"/>
  <c r="M2377" i="5"/>
  <c r="L2377" i="5"/>
  <c r="O2376" i="5"/>
  <c r="N2376" i="5"/>
  <c r="M2376" i="5"/>
  <c r="L2376" i="5"/>
  <c r="O2375" i="5"/>
  <c r="N2375" i="5"/>
  <c r="M2375" i="5"/>
  <c r="L2375" i="5"/>
  <c r="O2374" i="5"/>
  <c r="N2374" i="5"/>
  <c r="M2374" i="5"/>
  <c r="L2374" i="5"/>
  <c r="O2373" i="5"/>
  <c r="N2373" i="5"/>
  <c r="M2373" i="5"/>
  <c r="L2373" i="5"/>
  <c r="O2372" i="5"/>
  <c r="N2372" i="5"/>
  <c r="M2372" i="5"/>
  <c r="L2372" i="5"/>
  <c r="O2371" i="5"/>
  <c r="N2371" i="5"/>
  <c r="M2371" i="5"/>
  <c r="L2371" i="5"/>
  <c r="O2370" i="5"/>
  <c r="N2370" i="5"/>
  <c r="M2370" i="5"/>
  <c r="L2370" i="5"/>
  <c r="O2369" i="5"/>
  <c r="N2369" i="5"/>
  <c r="M2369" i="5"/>
  <c r="L2369" i="5"/>
  <c r="O2368" i="5"/>
  <c r="N2368" i="5"/>
  <c r="M2368" i="5"/>
  <c r="L2368" i="5"/>
  <c r="O2367" i="5"/>
  <c r="N2367" i="5"/>
  <c r="M2367" i="5"/>
  <c r="L2367" i="5"/>
  <c r="O2366" i="5"/>
  <c r="N2366" i="5"/>
  <c r="M2366" i="5"/>
  <c r="L2366" i="5"/>
  <c r="O2365" i="5"/>
  <c r="N2365" i="5"/>
  <c r="M2365" i="5"/>
  <c r="L2365" i="5"/>
  <c r="O2364" i="5"/>
  <c r="N2364" i="5"/>
  <c r="M2364" i="5"/>
  <c r="L2364" i="5"/>
  <c r="O2363" i="5"/>
  <c r="N2363" i="5"/>
  <c r="M2363" i="5"/>
  <c r="L2363" i="5"/>
  <c r="O2362" i="5"/>
  <c r="N2362" i="5"/>
  <c r="M2362" i="5"/>
  <c r="L2362" i="5"/>
  <c r="O2361" i="5"/>
  <c r="N2361" i="5"/>
  <c r="M2361" i="5"/>
  <c r="L2361" i="5"/>
  <c r="O2360" i="5"/>
  <c r="N2360" i="5"/>
  <c r="M2360" i="5"/>
  <c r="L2360" i="5"/>
  <c r="O2359" i="5"/>
  <c r="N2359" i="5"/>
  <c r="M2359" i="5"/>
  <c r="L2359" i="5"/>
  <c r="O2358" i="5"/>
  <c r="N2358" i="5"/>
  <c r="M2358" i="5"/>
  <c r="L2358" i="5"/>
  <c r="O2357" i="5"/>
  <c r="N2357" i="5"/>
  <c r="M2357" i="5"/>
  <c r="L2357" i="5"/>
  <c r="O2356" i="5"/>
  <c r="N2356" i="5"/>
  <c r="M2356" i="5"/>
  <c r="L2356" i="5"/>
  <c r="O2355" i="5"/>
  <c r="N2355" i="5"/>
  <c r="M2355" i="5"/>
  <c r="L2355" i="5"/>
  <c r="O2354" i="5"/>
  <c r="N2354" i="5"/>
  <c r="M2354" i="5"/>
  <c r="L2354" i="5"/>
  <c r="O2353" i="5"/>
  <c r="N2353" i="5"/>
  <c r="M2353" i="5"/>
  <c r="L2353" i="5"/>
  <c r="O2352" i="5"/>
  <c r="N2352" i="5"/>
  <c r="M2352" i="5"/>
  <c r="L2352" i="5"/>
  <c r="O2351" i="5"/>
  <c r="N2351" i="5"/>
  <c r="M2351" i="5"/>
  <c r="L2351" i="5"/>
  <c r="O2350" i="5"/>
  <c r="N2350" i="5"/>
  <c r="M2350" i="5"/>
  <c r="L2350" i="5"/>
  <c r="O2349" i="5"/>
  <c r="N2349" i="5"/>
  <c r="M2349" i="5"/>
  <c r="L2349" i="5"/>
  <c r="O2348" i="5"/>
  <c r="N2348" i="5"/>
  <c r="M2348" i="5"/>
  <c r="L2348" i="5"/>
  <c r="O2347" i="5"/>
  <c r="N2347" i="5"/>
  <c r="M2347" i="5"/>
  <c r="L2347" i="5"/>
  <c r="O2346" i="5"/>
  <c r="N2346" i="5"/>
  <c r="M2346" i="5"/>
  <c r="L2346" i="5"/>
  <c r="O2345" i="5"/>
  <c r="N2345" i="5"/>
  <c r="M2345" i="5"/>
  <c r="L2345" i="5"/>
  <c r="O2344" i="5"/>
  <c r="N2344" i="5"/>
  <c r="M2344" i="5"/>
  <c r="L2344" i="5"/>
  <c r="O2343" i="5"/>
  <c r="N2343" i="5"/>
  <c r="M2343" i="5"/>
  <c r="L2343" i="5"/>
  <c r="O2342" i="5"/>
  <c r="N2342" i="5"/>
  <c r="M2342" i="5"/>
  <c r="L2342" i="5"/>
  <c r="O2341" i="5"/>
  <c r="N2341" i="5"/>
  <c r="M2341" i="5"/>
  <c r="L2341" i="5"/>
  <c r="O2340" i="5"/>
  <c r="N2340" i="5"/>
  <c r="M2340" i="5"/>
  <c r="L2340" i="5"/>
  <c r="O2339" i="5"/>
  <c r="N2339" i="5"/>
  <c r="M2339" i="5"/>
  <c r="L2339" i="5"/>
  <c r="O2338" i="5"/>
  <c r="N2338" i="5"/>
  <c r="M2338" i="5"/>
  <c r="L2338" i="5"/>
  <c r="O2337" i="5"/>
  <c r="N2337" i="5"/>
  <c r="M2337" i="5"/>
  <c r="L2337" i="5"/>
  <c r="O2336" i="5"/>
  <c r="N2336" i="5"/>
  <c r="M2336" i="5"/>
  <c r="L2336" i="5"/>
  <c r="O2335" i="5"/>
  <c r="N2335" i="5"/>
  <c r="M2335" i="5"/>
  <c r="L2335" i="5"/>
  <c r="O2334" i="5"/>
  <c r="N2334" i="5"/>
  <c r="M2334" i="5"/>
  <c r="L2334" i="5"/>
  <c r="O2333" i="5"/>
  <c r="N2333" i="5"/>
  <c r="M2333" i="5"/>
  <c r="L2333" i="5"/>
  <c r="O2332" i="5"/>
  <c r="N2332" i="5"/>
  <c r="M2332" i="5"/>
  <c r="L2332" i="5"/>
  <c r="O2331" i="5"/>
  <c r="N2331" i="5"/>
  <c r="M2331" i="5"/>
  <c r="L2331" i="5"/>
  <c r="O2330" i="5"/>
  <c r="N2330" i="5"/>
  <c r="M2330" i="5"/>
  <c r="L2330" i="5"/>
  <c r="O2329" i="5"/>
  <c r="N2329" i="5"/>
  <c r="M2329" i="5"/>
  <c r="L2329" i="5"/>
  <c r="O2328" i="5"/>
  <c r="N2328" i="5"/>
  <c r="M2328" i="5"/>
  <c r="L2328" i="5"/>
  <c r="O2327" i="5"/>
  <c r="N2327" i="5"/>
  <c r="M2327" i="5"/>
  <c r="L2327" i="5"/>
  <c r="O2326" i="5"/>
  <c r="N2326" i="5"/>
  <c r="M2326" i="5"/>
  <c r="L2326" i="5"/>
  <c r="O2325" i="5"/>
  <c r="N2325" i="5"/>
  <c r="M2325" i="5"/>
  <c r="L2325" i="5"/>
  <c r="O2324" i="5"/>
  <c r="M2324" i="5"/>
  <c r="N2324" i="5"/>
  <c r="L2324" i="5"/>
  <c r="M2323" i="5"/>
  <c r="N2323" i="5"/>
  <c r="O2323" i="5"/>
  <c r="L2323" i="5"/>
  <c r="M2322" i="5"/>
  <c r="N2322" i="5"/>
  <c r="O2322" i="5"/>
  <c r="L2322" i="5"/>
  <c r="M2321" i="5"/>
  <c r="N2321" i="5"/>
  <c r="O2321" i="5"/>
  <c r="L2321" i="5"/>
  <c r="M2320" i="5"/>
  <c r="N2320" i="5"/>
  <c r="O2320" i="5"/>
  <c r="L2320" i="5"/>
  <c r="M2319" i="5"/>
  <c r="N2319" i="5"/>
  <c r="O2319" i="5"/>
  <c r="L2319" i="5"/>
  <c r="M2318" i="5"/>
  <c r="N2318" i="5"/>
  <c r="O2318" i="5"/>
  <c r="L2318" i="5"/>
  <c r="M2317" i="5"/>
  <c r="N2317" i="5"/>
  <c r="O2317" i="5"/>
  <c r="L2317" i="5"/>
  <c r="M2316" i="5"/>
  <c r="N2316" i="5"/>
  <c r="O2316" i="5"/>
  <c r="L2316" i="5"/>
  <c r="M2315" i="5"/>
  <c r="N2315" i="5"/>
  <c r="O2315" i="5"/>
  <c r="L2315" i="5"/>
  <c r="M2314" i="5"/>
  <c r="N2314" i="5"/>
  <c r="O2314" i="5"/>
  <c r="L2314" i="5"/>
  <c r="M2313" i="5"/>
  <c r="N2313" i="5"/>
  <c r="O2313" i="5"/>
  <c r="L2313" i="5"/>
  <c r="M2312" i="5"/>
  <c r="N2312" i="5"/>
  <c r="O2312" i="5"/>
  <c r="L2312" i="5"/>
  <c r="M2311" i="5"/>
  <c r="N2311" i="5"/>
  <c r="O2311" i="5"/>
  <c r="L2311" i="5"/>
  <c r="M2310" i="5"/>
  <c r="N2310" i="5"/>
  <c r="O2310" i="5"/>
  <c r="L2310" i="5"/>
  <c r="M2309" i="5"/>
  <c r="N2309" i="5"/>
  <c r="O2309" i="5"/>
  <c r="L2309" i="5"/>
  <c r="M2308" i="5"/>
  <c r="N2308" i="5"/>
  <c r="O2308" i="5"/>
  <c r="L2308" i="5"/>
  <c r="M2307" i="5"/>
  <c r="N2307" i="5"/>
  <c r="O2307" i="5"/>
  <c r="L2307" i="5"/>
  <c r="M2306" i="5"/>
  <c r="N2306" i="5"/>
  <c r="O2306" i="5"/>
  <c r="L2306" i="5"/>
  <c r="M2305" i="5"/>
  <c r="N2305" i="5"/>
  <c r="O2305" i="5"/>
  <c r="L2305" i="5"/>
  <c r="M2304" i="5"/>
  <c r="N2304" i="5"/>
  <c r="O2304" i="5"/>
  <c r="L2304" i="5"/>
  <c r="M2303" i="5"/>
  <c r="N2303" i="5"/>
  <c r="O2303" i="5"/>
  <c r="L2303" i="5"/>
  <c r="M2302" i="5"/>
  <c r="N2302" i="5"/>
  <c r="O2302" i="5"/>
  <c r="L2302" i="5"/>
  <c r="M2301" i="5"/>
  <c r="N2301" i="5"/>
  <c r="O2301" i="5"/>
  <c r="L2301" i="5"/>
  <c r="M2300" i="5"/>
  <c r="N2300" i="5"/>
  <c r="O2300" i="5"/>
  <c r="L2300" i="5"/>
  <c r="M2299" i="5"/>
  <c r="N2299" i="5"/>
  <c r="O2299" i="5"/>
  <c r="L2299" i="5"/>
  <c r="M2298" i="5"/>
  <c r="N2298" i="5"/>
  <c r="O2298" i="5"/>
  <c r="L2298" i="5"/>
  <c r="M2297" i="5"/>
  <c r="N2297" i="5"/>
  <c r="O2297" i="5"/>
  <c r="L2297" i="5"/>
  <c r="M2296" i="5"/>
  <c r="N2296" i="5"/>
  <c r="O2296" i="5"/>
  <c r="L2296" i="5"/>
  <c r="M2295" i="5"/>
  <c r="N2295" i="5"/>
  <c r="O2295" i="5"/>
  <c r="L2295" i="5"/>
  <c r="M2294" i="5"/>
  <c r="N2294" i="5"/>
  <c r="O2294" i="5"/>
  <c r="L2294" i="5"/>
  <c r="M2293" i="5"/>
  <c r="N2293" i="5"/>
  <c r="O2293" i="5"/>
  <c r="L2293" i="5"/>
  <c r="M2292" i="5"/>
  <c r="N2292" i="5"/>
  <c r="O2292" i="5"/>
  <c r="L2292" i="5"/>
  <c r="M2291" i="5"/>
  <c r="N2291" i="5"/>
  <c r="O2291" i="5"/>
  <c r="L2291" i="5"/>
  <c r="M2290" i="5"/>
  <c r="N2290" i="5"/>
  <c r="O2290" i="5"/>
  <c r="L2290" i="5"/>
  <c r="M2289" i="5"/>
  <c r="N2289" i="5"/>
  <c r="O2289" i="5"/>
  <c r="L2289" i="5"/>
  <c r="M2288" i="5"/>
  <c r="N2288" i="5"/>
  <c r="O2288" i="5"/>
  <c r="M2287" i="5"/>
  <c r="N2287" i="5"/>
  <c r="O2287" i="5"/>
  <c r="P467" i="5"/>
  <c r="P468" i="5"/>
  <c r="P469" i="5"/>
  <c r="P470" i="5"/>
  <c r="P471" i="5"/>
  <c r="P472" i="5"/>
  <c r="P473" i="5"/>
  <c r="P474" i="5"/>
  <c r="P475" i="5"/>
  <c r="P476" i="5"/>
  <c r="P477" i="5"/>
  <c r="P478" i="5"/>
  <c r="P479" i="5"/>
  <c r="P480" i="5"/>
  <c r="P481" i="5"/>
  <c r="P482" i="5"/>
  <c r="P483" i="5"/>
  <c r="P484" i="5"/>
  <c r="P485" i="5"/>
  <c r="P486" i="5"/>
  <c r="P487" i="5"/>
  <c r="P488" i="5"/>
  <c r="P489" i="5"/>
  <c r="P490" i="5"/>
  <c r="P491" i="5"/>
  <c r="P492" i="5"/>
  <c r="P493" i="5"/>
  <c r="P494" i="5"/>
  <c r="P495" i="5"/>
  <c r="P496" i="5"/>
  <c r="P497" i="5"/>
  <c r="P498" i="5"/>
  <c r="P499" i="5"/>
  <c r="P500" i="5"/>
  <c r="P501" i="5"/>
  <c r="P502" i="5"/>
  <c r="P503" i="5"/>
  <c r="P504" i="5"/>
  <c r="P505" i="5"/>
  <c r="P506" i="5"/>
  <c r="P507" i="5"/>
  <c r="P508" i="5"/>
  <c r="P509" i="5"/>
  <c r="P510" i="5"/>
  <c r="P511" i="5"/>
  <c r="P512" i="5"/>
  <c r="P513" i="5"/>
  <c r="P514" i="5"/>
  <c r="P515" i="5"/>
  <c r="O515" i="5"/>
  <c r="N515" i="5"/>
  <c r="M515" i="5"/>
  <c r="L515" i="5"/>
  <c r="O514" i="5"/>
  <c r="N514" i="5"/>
  <c r="M514" i="5"/>
  <c r="L514" i="5"/>
  <c r="O513" i="5"/>
  <c r="N513" i="5"/>
  <c r="M513" i="5"/>
  <c r="L513" i="5"/>
  <c r="O512" i="5"/>
  <c r="N512" i="5"/>
  <c r="M512" i="5"/>
  <c r="L512" i="5"/>
  <c r="O511" i="5"/>
  <c r="N511" i="5"/>
  <c r="M511" i="5"/>
  <c r="L511" i="5"/>
  <c r="O510" i="5"/>
  <c r="N510" i="5"/>
  <c r="M510" i="5"/>
  <c r="L510" i="5"/>
  <c r="O509" i="5"/>
  <c r="N509" i="5"/>
  <c r="M509" i="5"/>
  <c r="L509" i="5"/>
  <c r="O508" i="5"/>
  <c r="N508" i="5"/>
  <c r="M508" i="5"/>
  <c r="L508" i="5"/>
  <c r="O507" i="5"/>
  <c r="N507" i="5"/>
  <c r="M507" i="5"/>
  <c r="L507" i="5"/>
  <c r="O506" i="5"/>
  <c r="N506" i="5"/>
  <c r="M506" i="5"/>
  <c r="L506" i="5"/>
  <c r="O505" i="5"/>
  <c r="N505" i="5"/>
  <c r="M505" i="5"/>
  <c r="L505" i="5"/>
  <c r="O504" i="5"/>
  <c r="N504" i="5"/>
  <c r="M504" i="5"/>
  <c r="L504" i="5"/>
  <c r="O503" i="5"/>
  <c r="N503" i="5"/>
  <c r="M503" i="5"/>
  <c r="L503" i="5"/>
  <c r="O502" i="5"/>
  <c r="N502" i="5"/>
  <c r="M502" i="5"/>
  <c r="L502" i="5"/>
  <c r="O501" i="5"/>
  <c r="N501" i="5"/>
  <c r="M501" i="5"/>
  <c r="L501" i="5"/>
  <c r="O500" i="5"/>
  <c r="N500" i="5"/>
  <c r="M500" i="5"/>
  <c r="L500" i="5"/>
  <c r="O499" i="5"/>
  <c r="N499" i="5"/>
  <c r="M499" i="5"/>
  <c r="L499" i="5"/>
  <c r="O498" i="5"/>
  <c r="N498" i="5"/>
  <c r="M498" i="5"/>
  <c r="L498" i="5"/>
  <c r="O497" i="5"/>
  <c r="N497" i="5"/>
  <c r="M497" i="5"/>
  <c r="L497" i="5"/>
  <c r="O496" i="5"/>
  <c r="N496" i="5"/>
  <c r="M496" i="5"/>
  <c r="L496" i="5"/>
  <c r="O495" i="5"/>
  <c r="N495" i="5"/>
  <c r="M495" i="5"/>
  <c r="L495" i="5"/>
  <c r="O494" i="5"/>
  <c r="N494" i="5"/>
  <c r="M494" i="5"/>
  <c r="L494" i="5"/>
  <c r="O493" i="5"/>
  <c r="N493" i="5"/>
  <c r="M493" i="5"/>
  <c r="L493" i="5"/>
  <c r="O492" i="5"/>
  <c r="N492" i="5"/>
  <c r="M492" i="5"/>
  <c r="L492" i="5"/>
  <c r="O491" i="5"/>
  <c r="N491" i="5"/>
  <c r="M491" i="5"/>
  <c r="L491" i="5"/>
  <c r="O490" i="5"/>
  <c r="N490" i="5"/>
  <c r="M490" i="5"/>
  <c r="L490" i="5"/>
  <c r="O489" i="5"/>
  <c r="N489" i="5"/>
  <c r="M489" i="5"/>
  <c r="L489" i="5"/>
  <c r="O488" i="5"/>
  <c r="N488" i="5"/>
  <c r="M488" i="5"/>
  <c r="L488" i="5"/>
  <c r="O487" i="5"/>
  <c r="N487" i="5"/>
  <c r="M487" i="5"/>
  <c r="L487" i="5"/>
  <c r="O486" i="5"/>
  <c r="N486" i="5"/>
  <c r="M486" i="5"/>
  <c r="L486" i="5"/>
  <c r="O485" i="5"/>
  <c r="N485" i="5"/>
  <c r="M485" i="5"/>
  <c r="L485" i="5"/>
  <c r="O484" i="5"/>
  <c r="N484" i="5"/>
  <c r="M484" i="5"/>
  <c r="L484" i="5"/>
  <c r="O483" i="5"/>
  <c r="N483" i="5"/>
  <c r="M483" i="5"/>
  <c r="L483" i="5"/>
  <c r="O482" i="5"/>
  <c r="N482" i="5"/>
  <c r="M482" i="5"/>
  <c r="L482" i="5"/>
  <c r="O481" i="5"/>
  <c r="N481" i="5"/>
  <c r="M481" i="5"/>
  <c r="L481" i="5"/>
  <c r="O480" i="5"/>
  <c r="N480" i="5"/>
  <c r="M480" i="5"/>
  <c r="L480" i="5"/>
  <c r="O479" i="5"/>
  <c r="N479" i="5"/>
  <c r="M479" i="5"/>
  <c r="L479" i="5"/>
  <c r="O478" i="5"/>
  <c r="N478" i="5"/>
  <c r="M478" i="5"/>
  <c r="L478" i="5"/>
  <c r="O477" i="5"/>
  <c r="N477" i="5"/>
  <c r="M477" i="5"/>
  <c r="L477" i="5"/>
  <c r="O476" i="5"/>
  <c r="N476" i="5"/>
  <c r="M476" i="5"/>
  <c r="L476" i="5"/>
  <c r="O475" i="5"/>
  <c r="N475" i="5"/>
  <c r="M475" i="5"/>
  <c r="L475" i="5"/>
  <c r="O474" i="5"/>
  <c r="N474" i="5"/>
  <c r="M474" i="5"/>
  <c r="L474" i="5"/>
  <c r="O473" i="5"/>
  <c r="N473" i="5"/>
  <c r="M473" i="5"/>
  <c r="L473" i="5"/>
  <c r="O472" i="5"/>
  <c r="N472" i="5"/>
  <c r="M472" i="5"/>
  <c r="L472" i="5"/>
  <c r="O471" i="5"/>
  <c r="N471" i="5"/>
  <c r="M471" i="5"/>
  <c r="L471" i="5"/>
  <c r="O470" i="5"/>
  <c r="N470" i="5"/>
  <c r="M470" i="5"/>
  <c r="L470" i="5"/>
  <c r="O469" i="5"/>
  <c r="N469" i="5"/>
  <c r="M469" i="5"/>
  <c r="L469" i="5"/>
  <c r="O468" i="5"/>
  <c r="N468" i="5"/>
  <c r="M468" i="5"/>
  <c r="L468" i="5"/>
  <c r="O467" i="5"/>
  <c r="N467" i="5"/>
  <c r="M467" i="5"/>
  <c r="L467" i="5"/>
  <c r="O466" i="5"/>
  <c r="N466" i="5"/>
  <c r="M466" i="5"/>
  <c r="L466" i="5"/>
  <c r="O465" i="5"/>
  <c r="N465" i="5"/>
  <c r="M465" i="5"/>
  <c r="L465" i="5"/>
  <c r="O464" i="5"/>
  <c r="N464" i="5"/>
  <c r="M464" i="5"/>
  <c r="L464" i="5"/>
  <c r="O463" i="5"/>
  <c r="N463" i="5"/>
  <c r="M463" i="5"/>
  <c r="L463" i="5"/>
  <c r="O462" i="5"/>
  <c r="N462" i="5"/>
  <c r="M462" i="5"/>
  <c r="L462" i="5"/>
  <c r="O461" i="5"/>
  <c r="N461" i="5"/>
  <c r="M461" i="5"/>
  <c r="L461" i="5"/>
  <c r="O460" i="5"/>
  <c r="N460" i="5"/>
  <c r="M460" i="5"/>
  <c r="L460" i="5"/>
  <c r="O459" i="5"/>
  <c r="N459" i="5"/>
  <c r="M459" i="5"/>
  <c r="L459" i="5"/>
  <c r="O458" i="5"/>
  <c r="N458" i="5"/>
  <c r="M458" i="5"/>
  <c r="L458" i="5"/>
  <c r="O457" i="5"/>
  <c r="N457" i="5"/>
  <c r="M457" i="5"/>
  <c r="L457" i="5"/>
  <c r="O456" i="5"/>
  <c r="N456" i="5"/>
  <c r="M456" i="5"/>
  <c r="L456" i="5"/>
  <c r="O455" i="5"/>
  <c r="N455" i="5"/>
  <c r="M455" i="5"/>
  <c r="L455" i="5"/>
  <c r="O454" i="5"/>
  <c r="N454" i="5"/>
  <c r="M454" i="5"/>
  <c r="L454" i="5"/>
  <c r="O453" i="5"/>
  <c r="N453" i="5"/>
  <c r="M453" i="5"/>
  <c r="L453" i="5"/>
  <c r="O452" i="5"/>
  <c r="N452" i="5"/>
  <c r="M452" i="5"/>
  <c r="L452" i="5"/>
  <c r="O451" i="5"/>
  <c r="N451" i="5"/>
  <c r="M451" i="5"/>
  <c r="L451" i="5"/>
  <c r="O450" i="5"/>
  <c r="N450" i="5"/>
  <c r="M450" i="5"/>
  <c r="L450" i="5"/>
  <c r="O449" i="5"/>
  <c r="N449" i="5"/>
  <c r="M449" i="5"/>
  <c r="L449" i="5"/>
  <c r="O448" i="5"/>
  <c r="N448" i="5"/>
  <c r="M448" i="5"/>
  <c r="L448" i="5"/>
  <c r="O447" i="5"/>
  <c r="N447" i="5"/>
  <c r="M447" i="5"/>
  <c r="L447" i="5"/>
  <c r="O446" i="5"/>
  <c r="N446" i="5"/>
  <c r="M446" i="5"/>
  <c r="L446" i="5"/>
  <c r="O445" i="5"/>
  <c r="N445" i="5"/>
  <c r="M445" i="5"/>
  <c r="L445" i="5"/>
  <c r="O444" i="5"/>
  <c r="N444" i="5"/>
  <c r="M444" i="5"/>
  <c r="L444" i="5"/>
  <c r="O443" i="5"/>
  <c r="N443" i="5"/>
  <c r="M443" i="5"/>
  <c r="L443" i="5"/>
  <c r="O442" i="5"/>
  <c r="N442" i="5"/>
  <c r="M442" i="5"/>
  <c r="L442" i="5"/>
  <c r="O441" i="5"/>
  <c r="N441" i="5"/>
  <c r="M441" i="5"/>
  <c r="L441" i="5"/>
  <c r="O440" i="5"/>
  <c r="N440" i="5"/>
  <c r="M440" i="5"/>
  <c r="L440" i="5"/>
  <c r="O439" i="5"/>
  <c r="N439" i="5"/>
  <c r="M439" i="5"/>
  <c r="L439" i="5"/>
  <c r="O438" i="5"/>
  <c r="N438" i="5"/>
  <c r="M438" i="5"/>
  <c r="L438" i="5"/>
  <c r="O437" i="5"/>
  <c r="N437" i="5"/>
  <c r="M437" i="5"/>
  <c r="L437" i="5"/>
  <c r="O436" i="5"/>
  <c r="N436" i="5"/>
  <c r="M436" i="5"/>
  <c r="L436" i="5"/>
  <c r="O435" i="5"/>
  <c r="N435" i="5"/>
  <c r="M435" i="5"/>
  <c r="L435" i="5"/>
  <c r="O434" i="5"/>
  <c r="N434" i="5"/>
  <c r="M434" i="5"/>
  <c r="L434" i="5"/>
  <c r="O433" i="5"/>
  <c r="N433" i="5"/>
  <c r="M433" i="5"/>
  <c r="L433" i="5"/>
  <c r="O432" i="5"/>
  <c r="N432" i="5"/>
  <c r="M432" i="5"/>
  <c r="L432" i="5"/>
  <c r="O431" i="5"/>
  <c r="N431" i="5"/>
  <c r="M431" i="5"/>
  <c r="L431" i="5"/>
  <c r="O430" i="5"/>
  <c r="N430" i="5"/>
  <c r="M430" i="5"/>
  <c r="L430" i="5"/>
  <c r="O429" i="5"/>
  <c r="N429" i="5"/>
  <c r="M429" i="5"/>
  <c r="L429" i="5"/>
  <c r="O428" i="5"/>
  <c r="N428" i="5"/>
  <c r="M428" i="5"/>
  <c r="L428" i="5"/>
  <c r="O536" i="5"/>
  <c r="N536" i="5"/>
  <c r="M536" i="5"/>
  <c r="L536" i="5"/>
  <c r="O535" i="5"/>
  <c r="N535" i="5"/>
  <c r="M535" i="5"/>
  <c r="L535" i="5"/>
  <c r="O534" i="5"/>
  <c r="N534" i="5"/>
  <c r="M534" i="5"/>
  <c r="L534" i="5"/>
  <c r="O533" i="5"/>
  <c r="N533" i="5"/>
  <c r="M533" i="5"/>
  <c r="L533" i="5"/>
  <c r="O532" i="5"/>
  <c r="N532" i="5"/>
  <c r="M532" i="5"/>
  <c r="L532" i="5"/>
  <c r="O531" i="5"/>
  <c r="N531" i="5"/>
  <c r="M531" i="5"/>
  <c r="L531" i="5"/>
  <c r="O530" i="5"/>
  <c r="N530" i="5"/>
  <c r="M530" i="5"/>
  <c r="L530" i="5"/>
  <c r="O529" i="5"/>
  <c r="N529" i="5"/>
  <c r="M529" i="5"/>
  <c r="L529" i="5"/>
  <c r="O528" i="5"/>
  <c r="N528" i="5"/>
  <c r="M528" i="5"/>
  <c r="L528" i="5"/>
  <c r="O527" i="5"/>
  <c r="N527" i="5"/>
  <c r="M527" i="5"/>
  <c r="L527" i="5"/>
  <c r="O526" i="5"/>
  <c r="N526" i="5"/>
  <c r="M526" i="5"/>
  <c r="L526" i="5"/>
  <c r="O525" i="5"/>
  <c r="N525" i="5"/>
  <c r="M525" i="5"/>
  <c r="L525" i="5"/>
  <c r="O524" i="5"/>
  <c r="N524" i="5"/>
  <c r="M524" i="5"/>
  <c r="L524" i="5"/>
  <c r="O523" i="5"/>
  <c r="N523" i="5"/>
  <c r="M523" i="5"/>
  <c r="L523" i="5"/>
  <c r="O522" i="5"/>
  <c r="N522" i="5"/>
  <c r="M522" i="5"/>
  <c r="L522" i="5"/>
  <c r="O521" i="5"/>
  <c r="N521" i="5"/>
  <c r="M521" i="5"/>
  <c r="L521" i="5"/>
  <c r="O520" i="5"/>
  <c r="N520" i="5"/>
  <c r="M520" i="5"/>
  <c r="L520" i="5"/>
  <c r="O519" i="5"/>
  <c r="N519" i="5"/>
  <c r="M519" i="5"/>
  <c r="L519" i="5"/>
  <c r="O518" i="5"/>
  <c r="N518" i="5"/>
  <c r="M518" i="5"/>
  <c r="L518" i="5"/>
  <c r="O517" i="5"/>
  <c r="N517" i="5"/>
  <c r="M517" i="5"/>
  <c r="L517" i="5"/>
  <c r="O516" i="5"/>
  <c r="N516" i="5"/>
  <c r="M516" i="5"/>
  <c r="L516" i="5"/>
  <c r="O241" i="5"/>
  <c r="N241" i="5"/>
  <c r="M241" i="5"/>
  <c r="L241" i="5"/>
  <c r="O240" i="5"/>
  <c r="N240" i="5"/>
  <c r="M240" i="5"/>
  <c r="L240" i="5"/>
  <c r="O239" i="5"/>
  <c r="N239" i="5"/>
  <c r="M239" i="5"/>
  <c r="L239" i="5"/>
  <c r="O238" i="5"/>
  <c r="N238" i="5"/>
  <c r="M238" i="5"/>
  <c r="L238" i="5"/>
  <c r="O237" i="5"/>
  <c r="N237" i="5"/>
  <c r="M237" i="5"/>
  <c r="L237" i="5"/>
  <c r="O236" i="5"/>
  <c r="N236" i="5"/>
  <c r="M236" i="5"/>
  <c r="L236" i="5"/>
  <c r="O235" i="5"/>
  <c r="N235" i="5"/>
  <c r="M235" i="5"/>
  <c r="L235" i="5"/>
  <c r="O234" i="5"/>
  <c r="N234" i="5"/>
  <c r="M234" i="5"/>
  <c r="L234" i="5"/>
  <c r="O233" i="5"/>
  <c r="N233" i="5"/>
  <c r="M233" i="5"/>
  <c r="L233" i="5"/>
  <c r="O232" i="5"/>
  <c r="N232" i="5"/>
  <c r="M232" i="5"/>
  <c r="L232" i="5"/>
  <c r="O231" i="5"/>
  <c r="N231" i="5"/>
  <c r="M231" i="5"/>
  <c r="L231" i="5"/>
  <c r="O230" i="5"/>
  <c r="N230" i="5"/>
  <c r="M230" i="5"/>
  <c r="L230" i="5"/>
  <c r="O229" i="5"/>
  <c r="N229" i="5"/>
  <c r="M229" i="5"/>
  <c r="L229" i="5"/>
  <c r="O228" i="5"/>
  <c r="N228" i="5"/>
  <c r="M228" i="5"/>
  <c r="L228" i="5"/>
  <c r="O227" i="5"/>
  <c r="N227" i="5"/>
  <c r="M227" i="5"/>
  <c r="L227" i="5"/>
  <c r="O226" i="5"/>
  <c r="N226" i="5"/>
  <c r="M226" i="5"/>
  <c r="L226" i="5"/>
  <c r="O225" i="5"/>
  <c r="N225" i="5"/>
  <c r="M225" i="5"/>
  <c r="L225" i="5"/>
  <c r="O224" i="5"/>
  <c r="N224" i="5"/>
  <c r="M224" i="5"/>
  <c r="L224" i="5"/>
  <c r="O223" i="5"/>
  <c r="N223" i="5"/>
  <c r="M223" i="5"/>
  <c r="L223" i="5"/>
  <c r="O222" i="5"/>
  <c r="N222" i="5"/>
  <c r="M222" i="5"/>
  <c r="L222" i="5"/>
  <c r="O221" i="5"/>
  <c r="N221" i="5"/>
  <c r="M221" i="5"/>
  <c r="L221" i="5"/>
  <c r="O220" i="5"/>
  <c r="N220" i="5"/>
  <c r="M220" i="5"/>
  <c r="L220" i="5"/>
  <c r="O219" i="5"/>
  <c r="N219" i="5"/>
  <c r="M219" i="5"/>
  <c r="L219" i="5"/>
  <c r="O218" i="5"/>
  <c r="N218" i="5"/>
  <c r="M218" i="5"/>
  <c r="L218" i="5"/>
  <c r="O217" i="5"/>
  <c r="N217" i="5"/>
  <c r="M217" i="5"/>
  <c r="L217" i="5"/>
  <c r="O216" i="5"/>
  <c r="N216" i="5"/>
  <c r="M216" i="5"/>
  <c r="L216" i="5"/>
  <c r="O215" i="5"/>
  <c r="N215" i="5"/>
  <c r="M215" i="5"/>
  <c r="L215" i="5"/>
  <c r="O214" i="5"/>
  <c r="N214" i="5"/>
  <c r="M214" i="5"/>
  <c r="L214" i="5"/>
  <c r="O213" i="5"/>
  <c r="N213" i="5"/>
  <c r="M213" i="5"/>
  <c r="L213" i="5"/>
  <c r="O212" i="5"/>
  <c r="N212" i="5"/>
  <c r="M212" i="5"/>
  <c r="L212" i="5"/>
  <c r="O211" i="5"/>
  <c r="N211" i="5"/>
  <c r="M211" i="5"/>
  <c r="L211" i="5"/>
  <c r="O210" i="5"/>
  <c r="N210" i="5"/>
  <c r="M210" i="5"/>
  <c r="L210" i="5"/>
  <c r="O209" i="5"/>
  <c r="N209" i="5"/>
  <c r="M209" i="5"/>
  <c r="L209" i="5"/>
  <c r="O208" i="5"/>
  <c r="N208" i="5"/>
  <c r="M208" i="5"/>
  <c r="L208" i="5"/>
  <c r="O207" i="5"/>
  <c r="N207" i="5"/>
  <c r="M207" i="5"/>
  <c r="L207" i="5"/>
  <c r="O206" i="5"/>
  <c r="N206" i="5"/>
  <c r="M206" i="5"/>
  <c r="L206" i="5"/>
  <c r="O205" i="5"/>
  <c r="N205" i="5"/>
  <c r="M205" i="5"/>
  <c r="L205" i="5"/>
  <c r="O204" i="5"/>
  <c r="N204" i="5"/>
  <c r="M204" i="5"/>
  <c r="L204" i="5"/>
  <c r="O203" i="5"/>
  <c r="N203" i="5"/>
  <c r="M203" i="5"/>
  <c r="L203" i="5"/>
  <c r="O202" i="5"/>
  <c r="N202" i="5"/>
  <c r="M202" i="5"/>
  <c r="L202" i="5"/>
  <c r="O201" i="5"/>
  <c r="N201" i="5"/>
  <c r="M201" i="5"/>
  <c r="L201" i="5"/>
  <c r="O200" i="5"/>
  <c r="N200" i="5"/>
  <c r="M200" i="5"/>
  <c r="L200" i="5"/>
  <c r="O199" i="5"/>
  <c r="N199" i="5"/>
  <c r="M199" i="5"/>
  <c r="L199" i="5"/>
  <c r="O198" i="5"/>
  <c r="N198" i="5"/>
  <c r="M198" i="5"/>
  <c r="L198" i="5"/>
  <c r="O197" i="5"/>
  <c r="N197" i="5"/>
  <c r="M197" i="5"/>
  <c r="L197" i="5"/>
  <c r="O196" i="5"/>
  <c r="N196" i="5"/>
  <c r="M196" i="5"/>
  <c r="L196" i="5"/>
  <c r="O195" i="5"/>
  <c r="N195" i="5"/>
  <c r="M195" i="5"/>
  <c r="L195" i="5"/>
  <c r="O194" i="5"/>
  <c r="N194" i="5"/>
  <c r="M194" i="5"/>
  <c r="L194" i="5"/>
  <c r="O193" i="5"/>
  <c r="N193" i="5"/>
  <c r="M193" i="5"/>
  <c r="L193" i="5"/>
  <c r="O192" i="5"/>
  <c r="N192" i="5"/>
  <c r="M192" i="5"/>
  <c r="L192" i="5"/>
  <c r="O191" i="5"/>
  <c r="N191" i="5"/>
  <c r="M191" i="5"/>
  <c r="L191" i="5"/>
  <c r="O190" i="5"/>
  <c r="N190" i="5"/>
  <c r="M190" i="5"/>
  <c r="L190" i="5"/>
  <c r="O189" i="5"/>
  <c r="N189" i="5"/>
  <c r="M189" i="5"/>
  <c r="L189" i="5"/>
  <c r="O188" i="5"/>
  <c r="N188" i="5"/>
  <c r="M188" i="5"/>
  <c r="L188" i="5"/>
  <c r="O187" i="5"/>
  <c r="N187" i="5"/>
  <c r="M187" i="5"/>
  <c r="L187" i="5"/>
  <c r="O186" i="5"/>
  <c r="N186" i="5"/>
  <c r="M186" i="5"/>
  <c r="L186" i="5"/>
  <c r="O185" i="5"/>
  <c r="N185" i="5"/>
  <c r="M185" i="5"/>
  <c r="L185" i="5"/>
  <c r="O184" i="5"/>
  <c r="N184" i="5"/>
  <c r="M184" i="5"/>
  <c r="L184" i="5"/>
  <c r="O183" i="5"/>
  <c r="N183" i="5"/>
  <c r="M183" i="5"/>
  <c r="L183" i="5"/>
  <c r="O182" i="5"/>
  <c r="N182" i="5"/>
  <c r="M182" i="5"/>
  <c r="L182" i="5"/>
  <c r="O181" i="5"/>
  <c r="N181" i="5"/>
  <c r="M181" i="5"/>
  <c r="L181" i="5"/>
  <c r="O180" i="5"/>
  <c r="N180" i="5"/>
  <c r="M180" i="5"/>
  <c r="L180" i="5"/>
  <c r="O179" i="5"/>
  <c r="N179" i="5"/>
  <c r="M179" i="5"/>
  <c r="L179" i="5"/>
  <c r="O178" i="5"/>
  <c r="N178" i="5"/>
  <c r="M178" i="5"/>
  <c r="L178" i="5"/>
  <c r="O177" i="5"/>
  <c r="N177" i="5"/>
  <c r="M177" i="5"/>
  <c r="L177" i="5"/>
  <c r="O176" i="5"/>
  <c r="N176" i="5"/>
  <c r="M176" i="5"/>
  <c r="L176" i="5"/>
  <c r="O175" i="5"/>
  <c r="N175" i="5"/>
  <c r="M175" i="5"/>
  <c r="L175" i="5"/>
  <c r="O174" i="5"/>
  <c r="N174" i="5"/>
  <c r="M174" i="5"/>
  <c r="L174" i="5"/>
  <c r="N173" i="5"/>
  <c r="M172" i="5"/>
  <c r="N172" i="5"/>
  <c r="O172" i="5"/>
  <c r="L172" i="5"/>
  <c r="M171" i="5"/>
  <c r="N171" i="5"/>
  <c r="O171" i="5"/>
  <c r="L171" i="5"/>
  <c r="M170" i="5"/>
  <c r="N170" i="5"/>
  <c r="O170" i="5"/>
  <c r="L170" i="5"/>
  <c r="M169" i="5"/>
  <c r="N169" i="5"/>
  <c r="O169" i="5"/>
  <c r="L169" i="5"/>
  <c r="M168" i="5"/>
  <c r="N168" i="5"/>
  <c r="O168" i="5"/>
  <c r="L168" i="5"/>
  <c r="M167" i="5"/>
  <c r="N167" i="5"/>
  <c r="O167" i="5"/>
  <c r="L167" i="5"/>
  <c r="M166" i="5"/>
  <c r="N166" i="5"/>
  <c r="O166" i="5"/>
  <c r="L166" i="5"/>
  <c r="M165" i="5"/>
  <c r="N165" i="5"/>
  <c r="O165" i="5"/>
  <c r="L165" i="5"/>
  <c r="M164" i="5"/>
  <c r="N164" i="5"/>
  <c r="O164" i="5"/>
  <c r="L164" i="5"/>
  <c r="M163" i="5"/>
  <c r="N163" i="5"/>
  <c r="O163" i="5"/>
  <c r="L163" i="5"/>
  <c r="M162" i="5"/>
  <c r="N162" i="5"/>
  <c r="O162" i="5"/>
  <c r="M161" i="5"/>
  <c r="N161" i="5"/>
  <c r="O161" i="5"/>
  <c r="P3258" i="5"/>
  <c r="P3259" i="5"/>
  <c r="P3260" i="5"/>
  <c r="P3261" i="5"/>
  <c r="P3262" i="5"/>
  <c r="P3263" i="5"/>
  <c r="P3264" i="5"/>
  <c r="P3265" i="5"/>
  <c r="P3266" i="5"/>
  <c r="P3267" i="5"/>
  <c r="P3268" i="5"/>
  <c r="P3269" i="5"/>
  <c r="P3270" i="5"/>
  <c r="P3271" i="5"/>
  <c r="P3272" i="5"/>
  <c r="P3273" i="5"/>
  <c r="P3274" i="5"/>
  <c r="P3275" i="5"/>
  <c r="P3276" i="5"/>
  <c r="P3277" i="5"/>
  <c r="P3278" i="5"/>
  <c r="P3279" i="5"/>
  <c r="P3280" i="5"/>
  <c r="P3281" i="5"/>
  <c r="P3282" i="5"/>
  <c r="P3283" i="5"/>
  <c r="P3284" i="5"/>
  <c r="P3285" i="5"/>
  <c r="P3286" i="5"/>
  <c r="P3287" i="5"/>
  <c r="P3288" i="5"/>
  <c r="P3289" i="5"/>
  <c r="P3290" i="5"/>
  <c r="P3291" i="5"/>
  <c r="P3292" i="5"/>
  <c r="P3293" i="5"/>
  <c r="P3294" i="5"/>
  <c r="P3295" i="5"/>
  <c r="P3296" i="5"/>
  <c r="O3296" i="5"/>
  <c r="N3296" i="5"/>
  <c r="M3296" i="5"/>
  <c r="L3296" i="5"/>
  <c r="O3295" i="5"/>
  <c r="N3295" i="5"/>
  <c r="M3295" i="5"/>
  <c r="L3295" i="5"/>
  <c r="O3294" i="5"/>
  <c r="N3294" i="5"/>
  <c r="M3294" i="5"/>
  <c r="L3294" i="5"/>
  <c r="O3293" i="5"/>
  <c r="N3293" i="5"/>
  <c r="M3293" i="5"/>
  <c r="L3293" i="5"/>
  <c r="O3292" i="5"/>
  <c r="N3292" i="5"/>
  <c r="M3292" i="5"/>
  <c r="L3292" i="5"/>
  <c r="O3291" i="5"/>
  <c r="N3291" i="5"/>
  <c r="M3291" i="5"/>
  <c r="L3291" i="5"/>
  <c r="O3290" i="5"/>
  <c r="N3290" i="5"/>
  <c r="M3290" i="5"/>
  <c r="L3290" i="5"/>
  <c r="O3289" i="5"/>
  <c r="N3289" i="5"/>
  <c r="M3289" i="5"/>
  <c r="L3289" i="5"/>
  <c r="O3288" i="5"/>
  <c r="N3288" i="5"/>
  <c r="M3288" i="5"/>
  <c r="L3288" i="5"/>
  <c r="O3287" i="5"/>
  <c r="N3287" i="5"/>
  <c r="M3287" i="5"/>
  <c r="L3287" i="5"/>
  <c r="O3286" i="5"/>
  <c r="N3286" i="5"/>
  <c r="M3286" i="5"/>
  <c r="L3286" i="5"/>
  <c r="O3285" i="5"/>
  <c r="N3285" i="5"/>
  <c r="M3285" i="5"/>
  <c r="L3285" i="5"/>
  <c r="O3284" i="5"/>
  <c r="N3284" i="5"/>
  <c r="M3284" i="5"/>
  <c r="L3284" i="5"/>
  <c r="O3283" i="5"/>
  <c r="N3283" i="5"/>
  <c r="M3283" i="5"/>
  <c r="L3283" i="5"/>
  <c r="O3282" i="5"/>
  <c r="N3282" i="5"/>
  <c r="M3282" i="5"/>
  <c r="L3282" i="5"/>
  <c r="O3281" i="5"/>
  <c r="N3281" i="5"/>
  <c r="M3281" i="5"/>
  <c r="L3281" i="5"/>
  <c r="O3280" i="5"/>
  <c r="N3280" i="5"/>
  <c r="M3280" i="5"/>
  <c r="L3280" i="5"/>
  <c r="O3279" i="5"/>
  <c r="N3279" i="5"/>
  <c r="M3279" i="5"/>
  <c r="L3279" i="5"/>
  <c r="O3278" i="5"/>
  <c r="N3278" i="5"/>
  <c r="M3278" i="5"/>
  <c r="L3278" i="5"/>
  <c r="O3277" i="5"/>
  <c r="N3277" i="5"/>
  <c r="M3277" i="5"/>
  <c r="L3277" i="5"/>
  <c r="O3276" i="5"/>
  <c r="N3276" i="5"/>
  <c r="M3276" i="5"/>
  <c r="L3276" i="5"/>
  <c r="O3275" i="5"/>
  <c r="N3275" i="5"/>
  <c r="M3275" i="5"/>
  <c r="L3275" i="5"/>
  <c r="O3274" i="5"/>
  <c r="N3274" i="5"/>
  <c r="M3274" i="5"/>
  <c r="L3274" i="5"/>
  <c r="O3273" i="5"/>
  <c r="N3273" i="5"/>
  <c r="M3273" i="5"/>
  <c r="L3273" i="5"/>
  <c r="O3272" i="5"/>
  <c r="N3272" i="5"/>
  <c r="M3272" i="5"/>
  <c r="L3272" i="5"/>
  <c r="O3271" i="5"/>
  <c r="N3271" i="5"/>
  <c r="M3271" i="5"/>
  <c r="L3271" i="5"/>
  <c r="O3270" i="5"/>
  <c r="N3270" i="5"/>
  <c r="M3270" i="5"/>
  <c r="L3270" i="5"/>
  <c r="O3269" i="5"/>
  <c r="N3269" i="5"/>
  <c r="M3269" i="5"/>
  <c r="L3269" i="5"/>
  <c r="O3268" i="5"/>
  <c r="N3268" i="5"/>
  <c r="M3268" i="5"/>
  <c r="L3268" i="5"/>
  <c r="O3267" i="5"/>
  <c r="N3267" i="5"/>
  <c r="M3267" i="5"/>
  <c r="L3267" i="5"/>
  <c r="O3266" i="5"/>
  <c r="N3266" i="5"/>
  <c r="M3266" i="5"/>
  <c r="L3266" i="5"/>
  <c r="O3265" i="5"/>
  <c r="N3265" i="5"/>
  <c r="M3265" i="5"/>
  <c r="L3265" i="5"/>
  <c r="O3264" i="5"/>
  <c r="N3264" i="5"/>
  <c r="M3264" i="5"/>
  <c r="L3264" i="5"/>
  <c r="O3263" i="5"/>
  <c r="N3263" i="5"/>
  <c r="M3263" i="5"/>
  <c r="L3263" i="5"/>
  <c r="O3262" i="5"/>
  <c r="N3262" i="5"/>
  <c r="M3262" i="5"/>
  <c r="L3262" i="5"/>
  <c r="O3261" i="5"/>
  <c r="N3261" i="5"/>
  <c r="M3261" i="5"/>
  <c r="L3261" i="5"/>
  <c r="O3260" i="5"/>
  <c r="N3260" i="5"/>
  <c r="M3260" i="5"/>
  <c r="L3260" i="5"/>
  <c r="O3259" i="5"/>
  <c r="N3259" i="5"/>
  <c r="M3259" i="5"/>
  <c r="L3259" i="5"/>
  <c r="O3258" i="5"/>
  <c r="N3258" i="5"/>
  <c r="M3258" i="5"/>
  <c r="L3258" i="5"/>
  <c r="O3257" i="5"/>
  <c r="N3257" i="5"/>
  <c r="M3257" i="5"/>
  <c r="L3257" i="5"/>
  <c r="O3256" i="5"/>
  <c r="N3256" i="5"/>
  <c r="M3256" i="5"/>
  <c r="L3256" i="5"/>
  <c r="O3255" i="5"/>
  <c r="N3255" i="5"/>
  <c r="M3255" i="5"/>
  <c r="L3255" i="5"/>
  <c r="O3254" i="5"/>
  <c r="N3254" i="5"/>
  <c r="M3254" i="5"/>
  <c r="L3254" i="5"/>
  <c r="O3253" i="5"/>
  <c r="N3253" i="5"/>
  <c r="M3253" i="5"/>
  <c r="L3253" i="5"/>
  <c r="O3252" i="5"/>
  <c r="N3252" i="5"/>
  <c r="M3252" i="5"/>
  <c r="L3252" i="5"/>
  <c r="O3251" i="5"/>
  <c r="N3251" i="5"/>
  <c r="M3251" i="5"/>
  <c r="L3251" i="5"/>
  <c r="O3250" i="5"/>
  <c r="N3250" i="5"/>
  <c r="M3250" i="5"/>
  <c r="L3250" i="5"/>
  <c r="O3249" i="5"/>
  <c r="N3249" i="5"/>
  <c r="M3249" i="5"/>
  <c r="L3249" i="5"/>
  <c r="O3248" i="5"/>
  <c r="N3248" i="5"/>
  <c r="M3248" i="5"/>
  <c r="L3248" i="5"/>
  <c r="O3247" i="5"/>
  <c r="N3247" i="5"/>
  <c r="M3247" i="5"/>
  <c r="L3247" i="5"/>
  <c r="O3246" i="5"/>
  <c r="N3246" i="5"/>
  <c r="M3246" i="5"/>
  <c r="L3246" i="5"/>
  <c r="O3245" i="5"/>
  <c r="N3245" i="5"/>
  <c r="M3245" i="5"/>
  <c r="L3245" i="5"/>
  <c r="O3244" i="5"/>
  <c r="N3244" i="5"/>
  <c r="M3244" i="5"/>
  <c r="L3244" i="5"/>
  <c r="O3243" i="5"/>
  <c r="N3243" i="5"/>
  <c r="M3243" i="5"/>
  <c r="L3243" i="5"/>
  <c r="O3242" i="5"/>
  <c r="N3242" i="5"/>
  <c r="M3242" i="5"/>
  <c r="L3242" i="5"/>
  <c r="O3241" i="5"/>
  <c r="N3241" i="5"/>
  <c r="M3241" i="5"/>
  <c r="L3241" i="5"/>
  <c r="O3240" i="5"/>
  <c r="N3240" i="5"/>
  <c r="M3240" i="5"/>
  <c r="L3240" i="5"/>
  <c r="O3239" i="5"/>
  <c r="N3239" i="5"/>
  <c r="M3239" i="5"/>
  <c r="L3239" i="5"/>
  <c r="O3238" i="5"/>
  <c r="N3238" i="5"/>
  <c r="M3238" i="5"/>
  <c r="L3238" i="5"/>
  <c r="O3237" i="5"/>
  <c r="N3237" i="5"/>
  <c r="M3237" i="5"/>
  <c r="L3237" i="5"/>
  <c r="O3236" i="5"/>
  <c r="N3236" i="5"/>
  <c r="M3236" i="5"/>
  <c r="L3236" i="5"/>
  <c r="O3235" i="5"/>
  <c r="N3235" i="5"/>
  <c r="M3235" i="5"/>
  <c r="L3235" i="5"/>
  <c r="O3234" i="5"/>
  <c r="N3234" i="5"/>
  <c r="M3234" i="5"/>
  <c r="L3234" i="5"/>
  <c r="O3233" i="5"/>
  <c r="N3233" i="5"/>
  <c r="M3233" i="5"/>
  <c r="L3233" i="5"/>
  <c r="O3232" i="5"/>
  <c r="N3232" i="5"/>
  <c r="M3232" i="5"/>
  <c r="L3232" i="5"/>
  <c r="O3231" i="5"/>
  <c r="N3231" i="5"/>
  <c r="M3231" i="5"/>
  <c r="L3231" i="5"/>
  <c r="O3230" i="5"/>
  <c r="N3230" i="5"/>
  <c r="M3230" i="5"/>
  <c r="L3230" i="5"/>
  <c r="O3229" i="5"/>
  <c r="N3229" i="5"/>
  <c r="M3229" i="5"/>
  <c r="L3229" i="5"/>
  <c r="O3228" i="5"/>
  <c r="N3228" i="5"/>
  <c r="M3228" i="5"/>
  <c r="L3228" i="5"/>
  <c r="O3227" i="5"/>
  <c r="N3227" i="5"/>
  <c r="M3227" i="5"/>
  <c r="L3227" i="5"/>
  <c r="O3226" i="5"/>
  <c r="N3226" i="5"/>
  <c r="M3226" i="5"/>
  <c r="L3226" i="5"/>
  <c r="O3225" i="5"/>
  <c r="N3225" i="5"/>
  <c r="M3225" i="5"/>
  <c r="L3225" i="5"/>
  <c r="O3224" i="5"/>
  <c r="N3224" i="5"/>
  <c r="M3224" i="5"/>
  <c r="L3224" i="5"/>
  <c r="O3223" i="5"/>
  <c r="N3223" i="5"/>
  <c r="M3223" i="5"/>
  <c r="L3223" i="5"/>
  <c r="O3222" i="5"/>
  <c r="N3222" i="5"/>
  <c r="M3222" i="5"/>
  <c r="L3222" i="5"/>
  <c r="O3221" i="5"/>
  <c r="N3221" i="5"/>
  <c r="M3221" i="5"/>
  <c r="L3221" i="5"/>
  <c r="O3220" i="5"/>
  <c r="N3220" i="5"/>
  <c r="M3220" i="5"/>
  <c r="L3220" i="5"/>
  <c r="O3219" i="5"/>
  <c r="N3219" i="5"/>
  <c r="M3219" i="5"/>
  <c r="L3219" i="5"/>
  <c r="O3218" i="5"/>
  <c r="N3218" i="5"/>
  <c r="M3218" i="5"/>
  <c r="L3218" i="5"/>
  <c r="O3217" i="5"/>
  <c r="N3217" i="5"/>
  <c r="M3217" i="5"/>
  <c r="L3217" i="5"/>
  <c r="O3216" i="5"/>
  <c r="N3216" i="5"/>
  <c r="M3216" i="5"/>
  <c r="L3216" i="5"/>
  <c r="O3215" i="5"/>
  <c r="N3215" i="5"/>
  <c r="M3215" i="5"/>
  <c r="L3215" i="5"/>
  <c r="O3214" i="5"/>
  <c r="N3214" i="5"/>
  <c r="M3214" i="5"/>
  <c r="L3214" i="5"/>
  <c r="O3213" i="5"/>
  <c r="N3213" i="5"/>
  <c r="M3213" i="5"/>
  <c r="L3213" i="5"/>
  <c r="O3212" i="5"/>
  <c r="N3212" i="5"/>
  <c r="M3212" i="5"/>
  <c r="L3212" i="5"/>
  <c r="O3211" i="5"/>
  <c r="N3211" i="5"/>
  <c r="M3211" i="5"/>
  <c r="L3211" i="5"/>
  <c r="O3210" i="5"/>
  <c r="N3210" i="5"/>
  <c r="M3210" i="5"/>
  <c r="L3210" i="5"/>
  <c r="O3209" i="5"/>
  <c r="N3209" i="5"/>
  <c r="M3209" i="5"/>
  <c r="L3209" i="5"/>
  <c r="O3208" i="5"/>
  <c r="N3208" i="5"/>
  <c r="M3208" i="5"/>
  <c r="L3208" i="5"/>
  <c r="O3207" i="5"/>
  <c r="N3207" i="5"/>
  <c r="M3207" i="5"/>
  <c r="L3207" i="5"/>
  <c r="O3206" i="5"/>
  <c r="N3206" i="5"/>
  <c r="M3206" i="5"/>
  <c r="L3206" i="5"/>
  <c r="O3205" i="5"/>
  <c r="N3205" i="5"/>
  <c r="M3205" i="5"/>
  <c r="L3205" i="5"/>
  <c r="O3204" i="5"/>
  <c r="N3204" i="5"/>
  <c r="M3204" i="5"/>
  <c r="L3204" i="5"/>
  <c r="O3203" i="5"/>
  <c r="N3203" i="5"/>
  <c r="M3203" i="5"/>
  <c r="L3203" i="5"/>
  <c r="O3202" i="5"/>
  <c r="N3202" i="5"/>
  <c r="M3202" i="5"/>
  <c r="L3202" i="5"/>
  <c r="O3201" i="5"/>
  <c r="N3201" i="5"/>
  <c r="M3201" i="5"/>
  <c r="L3201" i="5"/>
  <c r="O3200" i="5"/>
  <c r="N3200" i="5"/>
  <c r="M3200" i="5"/>
  <c r="L3200" i="5"/>
  <c r="O3199" i="5"/>
  <c r="N3199" i="5"/>
  <c r="M3199" i="5"/>
  <c r="L3199" i="5"/>
  <c r="O3198" i="5"/>
  <c r="N3198" i="5"/>
  <c r="M3198" i="5"/>
  <c r="L3198" i="5"/>
  <c r="O3197" i="5"/>
  <c r="N3197" i="5"/>
  <c r="M3197" i="5"/>
  <c r="L3197" i="5"/>
  <c r="O3196" i="5"/>
  <c r="N3196" i="5"/>
  <c r="M3196" i="5"/>
  <c r="L3196" i="5"/>
  <c r="O3195" i="5"/>
  <c r="N3195" i="5"/>
  <c r="M3195" i="5"/>
  <c r="L3195" i="5"/>
  <c r="O3194" i="5"/>
  <c r="N3194" i="5"/>
  <c r="M3194" i="5"/>
  <c r="L3194" i="5"/>
  <c r="O3193" i="5"/>
  <c r="N3193" i="5"/>
  <c r="M3193" i="5"/>
  <c r="L3193" i="5"/>
  <c r="O3192" i="5"/>
  <c r="N3192" i="5"/>
  <c r="M3192" i="5"/>
  <c r="L3192" i="5"/>
  <c r="O3191" i="5"/>
  <c r="N3191" i="5"/>
  <c r="M3191" i="5"/>
  <c r="L3191" i="5"/>
  <c r="O3190" i="5"/>
  <c r="N3190" i="5"/>
  <c r="M3190" i="5"/>
  <c r="L3190" i="5"/>
  <c r="O3189" i="5"/>
  <c r="N3189" i="5"/>
  <c r="M3189" i="5"/>
  <c r="L3189" i="5"/>
  <c r="O3188" i="5"/>
  <c r="N3188" i="5"/>
  <c r="M3188" i="5"/>
  <c r="L3188" i="5"/>
  <c r="O3187" i="5"/>
  <c r="N3187" i="5"/>
  <c r="M3187" i="5"/>
  <c r="L3187" i="5"/>
  <c r="O3186" i="5"/>
  <c r="N3186" i="5"/>
  <c r="M3186" i="5"/>
  <c r="L3186" i="5"/>
  <c r="O3185" i="5"/>
  <c r="N3185" i="5"/>
  <c r="M3185" i="5"/>
  <c r="L3185" i="5"/>
  <c r="O3184" i="5"/>
  <c r="N3184" i="5"/>
  <c r="M3184" i="5"/>
  <c r="L3184" i="5"/>
  <c r="O3183" i="5"/>
  <c r="N3183" i="5"/>
  <c r="M3183" i="5"/>
  <c r="L3183" i="5"/>
  <c r="O3182" i="5"/>
  <c r="N3182" i="5"/>
  <c r="M3182" i="5"/>
  <c r="L3182" i="5"/>
  <c r="O3181" i="5"/>
  <c r="N3181" i="5"/>
  <c r="M3181" i="5"/>
  <c r="L3181" i="5"/>
  <c r="O3180" i="5"/>
  <c r="N3180" i="5"/>
  <c r="M3180" i="5"/>
  <c r="L3180" i="5"/>
  <c r="O3179" i="5"/>
  <c r="N3179" i="5"/>
  <c r="M3179" i="5"/>
  <c r="L3179" i="5"/>
  <c r="O3178" i="5"/>
  <c r="N3178" i="5"/>
  <c r="M3178" i="5"/>
  <c r="L3178" i="5"/>
  <c r="O3177" i="5"/>
  <c r="N3177" i="5"/>
  <c r="M3177" i="5"/>
  <c r="L3177" i="5"/>
  <c r="O3176" i="5"/>
  <c r="N3176" i="5"/>
  <c r="M3176" i="5"/>
  <c r="L3176" i="5"/>
  <c r="O3175" i="5"/>
  <c r="N3175" i="5"/>
  <c r="M3175" i="5"/>
  <c r="L3175" i="5"/>
  <c r="O3174" i="5"/>
  <c r="N3174" i="5"/>
  <c r="M3174" i="5"/>
  <c r="L3174" i="5"/>
  <c r="O3173" i="5"/>
  <c r="N3173" i="5"/>
  <c r="M3173" i="5"/>
  <c r="L3173" i="5"/>
  <c r="O3172" i="5"/>
  <c r="N3172" i="5"/>
  <c r="M3172" i="5"/>
  <c r="L3172" i="5"/>
  <c r="O3171" i="5"/>
  <c r="N3171" i="5"/>
  <c r="M3171" i="5"/>
  <c r="L3171" i="5"/>
  <c r="O3170" i="5"/>
  <c r="N3170" i="5"/>
  <c r="M3170" i="5"/>
  <c r="L3170" i="5"/>
  <c r="O3169" i="5"/>
  <c r="N3169" i="5"/>
  <c r="M3169" i="5"/>
  <c r="L3169" i="5"/>
  <c r="O3168" i="5"/>
  <c r="N3168" i="5"/>
  <c r="M3168" i="5"/>
  <c r="L3168" i="5"/>
  <c r="O3167" i="5"/>
  <c r="N3167" i="5"/>
  <c r="M3167" i="5"/>
  <c r="L3167" i="5"/>
  <c r="O3166" i="5"/>
  <c r="N3166" i="5"/>
  <c r="M3166" i="5"/>
  <c r="L3166" i="5"/>
  <c r="O3165" i="5"/>
  <c r="N3165" i="5"/>
  <c r="M3165" i="5"/>
  <c r="L3165" i="5"/>
  <c r="O3164" i="5"/>
  <c r="N3164" i="5"/>
  <c r="M3164" i="5"/>
  <c r="L3164" i="5"/>
  <c r="O3163" i="5"/>
  <c r="N3163" i="5"/>
  <c r="M3163" i="5"/>
  <c r="L3163" i="5"/>
  <c r="O3162" i="5"/>
  <c r="N3162" i="5"/>
  <c r="M3162" i="5"/>
  <c r="L3162" i="5"/>
  <c r="O3161" i="5"/>
  <c r="N3161" i="5"/>
  <c r="M3161" i="5"/>
  <c r="L3161" i="5"/>
  <c r="O3160" i="5"/>
  <c r="N3160" i="5"/>
  <c r="M3160" i="5"/>
  <c r="L3160" i="5"/>
  <c r="O3159" i="5"/>
  <c r="N3159" i="5"/>
  <c r="M3159" i="5"/>
  <c r="L3159" i="5"/>
  <c r="O3158" i="5"/>
  <c r="N3158" i="5"/>
  <c r="M3158" i="5"/>
  <c r="L3158" i="5"/>
  <c r="O3157" i="5"/>
  <c r="N3157" i="5"/>
  <c r="M3157" i="5"/>
  <c r="L3157" i="5"/>
  <c r="O3156" i="5"/>
  <c r="N3156" i="5"/>
  <c r="M3156" i="5"/>
  <c r="L3156" i="5"/>
  <c r="O3155" i="5"/>
  <c r="N3155" i="5"/>
  <c r="M3155" i="5"/>
  <c r="L3155" i="5"/>
  <c r="O3154" i="5"/>
  <c r="N3154" i="5"/>
  <c r="M3154" i="5"/>
  <c r="L3154" i="5"/>
  <c r="O3153" i="5"/>
  <c r="N3153" i="5"/>
  <c r="M3153" i="5"/>
  <c r="L3153" i="5"/>
  <c r="O3152" i="5"/>
  <c r="N3152" i="5"/>
  <c r="M3152" i="5"/>
  <c r="L3152" i="5"/>
  <c r="O3151" i="5"/>
  <c r="N3151" i="5"/>
  <c r="M3151" i="5"/>
  <c r="L3151" i="5"/>
  <c r="O3150" i="5"/>
  <c r="N3150" i="5"/>
  <c r="M3150" i="5"/>
  <c r="L3150" i="5"/>
  <c r="O3149" i="5"/>
  <c r="N3149" i="5"/>
  <c r="M3149" i="5"/>
  <c r="L3149" i="5"/>
  <c r="O3148" i="5"/>
  <c r="N3148" i="5"/>
  <c r="M3148" i="5"/>
  <c r="L3148" i="5"/>
  <c r="P3298" i="5"/>
  <c r="P3299" i="5"/>
  <c r="P3300" i="5"/>
  <c r="P3301" i="5"/>
  <c r="P3302" i="5"/>
  <c r="P3303" i="5"/>
  <c r="P3304" i="5"/>
  <c r="P3305" i="5"/>
  <c r="P3306" i="5"/>
  <c r="P3307" i="5"/>
  <c r="P3308" i="5"/>
  <c r="P3309" i="5"/>
  <c r="P3310" i="5"/>
  <c r="P3311" i="5"/>
  <c r="P3312" i="5"/>
  <c r="P3313" i="5"/>
  <c r="P3314" i="5"/>
  <c r="P3315" i="5"/>
  <c r="P3316" i="5"/>
  <c r="P3317" i="5"/>
  <c r="P3318" i="5"/>
  <c r="P3319" i="5"/>
  <c r="P3320" i="5"/>
  <c r="P3321" i="5"/>
  <c r="P3322" i="5"/>
  <c r="P3323" i="5"/>
  <c r="P3324" i="5"/>
  <c r="P3325" i="5"/>
  <c r="P3326" i="5"/>
  <c r="O3326" i="5"/>
  <c r="N3326" i="5"/>
  <c r="M3326" i="5"/>
  <c r="L3326" i="5"/>
  <c r="O3325" i="5"/>
  <c r="N3325" i="5"/>
  <c r="M3325" i="5"/>
  <c r="L3325" i="5"/>
  <c r="O3324" i="5"/>
  <c r="N3324" i="5"/>
  <c r="M3324" i="5"/>
  <c r="L3324" i="5"/>
  <c r="O3323" i="5"/>
  <c r="N3323" i="5"/>
  <c r="M3323" i="5"/>
  <c r="L3323" i="5"/>
  <c r="O3322" i="5"/>
  <c r="N3322" i="5"/>
  <c r="M3322" i="5"/>
  <c r="L3322" i="5"/>
  <c r="O3321" i="5"/>
  <c r="N3321" i="5"/>
  <c r="M3321" i="5"/>
  <c r="L3321" i="5"/>
  <c r="O3320" i="5"/>
  <c r="N3320" i="5"/>
  <c r="M3320" i="5"/>
  <c r="L3320" i="5"/>
  <c r="O3319" i="5"/>
  <c r="N3319" i="5"/>
  <c r="M3319" i="5"/>
  <c r="L3319" i="5"/>
  <c r="O3318" i="5"/>
  <c r="N3318" i="5"/>
  <c r="M3318" i="5"/>
  <c r="L3318" i="5"/>
  <c r="O3317" i="5"/>
  <c r="N3317" i="5"/>
  <c r="M3317" i="5"/>
  <c r="L3317" i="5"/>
  <c r="O3316" i="5"/>
  <c r="N3316" i="5"/>
  <c r="M3316" i="5"/>
  <c r="L3316" i="5"/>
  <c r="O3315" i="5"/>
  <c r="N3315" i="5"/>
  <c r="M3315" i="5"/>
  <c r="L3315" i="5"/>
  <c r="O3314" i="5"/>
  <c r="N3314" i="5"/>
  <c r="M3314" i="5"/>
  <c r="L3314" i="5"/>
  <c r="O3313" i="5"/>
  <c r="N3313" i="5"/>
  <c r="M3313" i="5"/>
  <c r="L3313" i="5"/>
  <c r="O3312" i="5"/>
  <c r="N3312" i="5"/>
  <c r="M3312" i="5"/>
  <c r="L3312" i="5"/>
  <c r="O3311" i="5"/>
  <c r="N3311" i="5"/>
  <c r="M3311" i="5"/>
  <c r="L3311" i="5"/>
  <c r="O3310" i="5"/>
  <c r="N3310" i="5"/>
  <c r="M3310" i="5"/>
  <c r="L3310" i="5"/>
  <c r="O3309" i="5"/>
  <c r="N3309" i="5"/>
  <c r="M3309" i="5"/>
  <c r="L3309" i="5"/>
  <c r="O3308" i="5"/>
  <c r="N3308" i="5"/>
  <c r="M3308" i="5"/>
  <c r="L3308" i="5"/>
  <c r="O3307" i="5"/>
  <c r="N3307" i="5"/>
  <c r="M3307" i="5"/>
  <c r="L3307" i="5"/>
  <c r="O3306" i="5"/>
  <c r="N3306" i="5"/>
  <c r="M3306" i="5"/>
  <c r="L3306" i="5"/>
  <c r="O3305" i="5"/>
  <c r="N3305" i="5"/>
  <c r="M3305" i="5"/>
  <c r="L3305" i="5"/>
  <c r="O3304" i="5"/>
  <c r="N3304" i="5"/>
  <c r="M3304" i="5"/>
  <c r="L3304" i="5"/>
  <c r="O3303" i="5"/>
  <c r="N3303" i="5"/>
  <c r="M3303" i="5"/>
  <c r="L3303" i="5"/>
  <c r="O3302" i="5"/>
  <c r="N3302" i="5"/>
  <c r="M3302" i="5"/>
  <c r="L3302" i="5"/>
  <c r="O3301" i="5"/>
  <c r="N3301" i="5"/>
  <c r="M3301" i="5"/>
  <c r="L3301" i="5"/>
  <c r="O3300" i="5"/>
  <c r="N3300" i="5"/>
  <c r="M3300" i="5"/>
  <c r="L3300" i="5"/>
  <c r="O3299" i="5"/>
  <c r="N3299" i="5"/>
  <c r="M3299" i="5"/>
  <c r="L3299" i="5"/>
  <c r="O3298" i="5"/>
  <c r="N3298" i="5"/>
  <c r="M3298" i="5"/>
  <c r="L3298" i="5"/>
  <c r="O3297" i="5"/>
  <c r="N3297" i="5"/>
  <c r="M3297" i="5"/>
  <c r="L3297" i="5"/>
  <c r="O3343" i="5"/>
  <c r="N3343" i="5"/>
  <c r="M3343" i="5"/>
  <c r="L3343" i="5"/>
  <c r="O3342" i="5"/>
  <c r="N3342" i="5"/>
  <c r="M3342" i="5"/>
  <c r="L3342" i="5"/>
  <c r="O3341" i="5"/>
  <c r="N3341" i="5"/>
  <c r="M3341" i="5"/>
  <c r="L3341" i="5"/>
  <c r="O3340" i="5"/>
  <c r="N3340" i="5"/>
  <c r="M3340" i="5"/>
  <c r="L3340" i="5"/>
  <c r="O3339" i="5"/>
  <c r="N3339" i="5"/>
  <c r="M3339" i="5"/>
  <c r="L3339" i="5"/>
  <c r="O3338" i="5"/>
  <c r="N3338" i="5"/>
  <c r="M3338" i="5"/>
  <c r="L3338" i="5"/>
  <c r="O3337" i="5"/>
  <c r="N3337" i="5"/>
  <c r="M3337" i="5"/>
  <c r="L3337" i="5"/>
  <c r="O3336" i="5"/>
  <c r="N3336" i="5"/>
  <c r="M3336" i="5"/>
  <c r="L3336" i="5"/>
  <c r="O3335" i="5"/>
  <c r="N3335" i="5"/>
  <c r="M3335" i="5"/>
  <c r="L3335" i="5"/>
  <c r="O3334" i="5"/>
  <c r="N3334" i="5"/>
  <c r="M3334" i="5"/>
  <c r="L3334" i="5"/>
  <c r="O3333" i="5"/>
  <c r="N3333" i="5"/>
  <c r="M3333" i="5"/>
  <c r="L3333" i="5"/>
  <c r="O3332" i="5"/>
  <c r="N3332" i="5"/>
  <c r="M3332" i="5"/>
  <c r="L3332" i="5"/>
  <c r="O3331" i="5"/>
  <c r="N3331" i="5"/>
  <c r="M3331" i="5"/>
  <c r="L3331" i="5"/>
  <c r="O3330" i="5"/>
  <c r="N3330" i="5"/>
  <c r="M3330" i="5"/>
  <c r="L3330" i="5"/>
  <c r="O3329" i="5"/>
  <c r="N3329" i="5"/>
  <c r="M3329" i="5"/>
  <c r="L3329" i="5"/>
  <c r="O3328" i="5"/>
  <c r="N3328" i="5"/>
  <c r="M3328" i="5"/>
  <c r="L3328" i="5"/>
  <c r="O3327" i="5"/>
  <c r="N3327" i="5"/>
  <c r="M3327" i="5"/>
  <c r="L3327" i="5"/>
  <c r="O2533" i="5"/>
  <c r="N2533" i="5"/>
  <c r="M2533" i="5"/>
  <c r="L2533" i="5"/>
  <c r="O2532" i="5"/>
  <c r="N2532" i="5"/>
  <c r="M2532" i="5"/>
  <c r="L2532" i="5"/>
  <c r="O2531" i="5"/>
  <c r="N2531" i="5"/>
  <c r="M2531" i="5"/>
  <c r="L2531" i="5"/>
  <c r="O2530" i="5"/>
  <c r="N2530" i="5"/>
  <c r="M2530" i="5"/>
  <c r="L2530" i="5"/>
  <c r="O2529" i="5"/>
  <c r="N2529" i="5"/>
  <c r="M2529" i="5"/>
  <c r="L2529" i="5"/>
  <c r="O2528" i="5"/>
  <c r="N2528" i="5"/>
  <c r="M2528" i="5"/>
  <c r="L2528" i="5"/>
  <c r="O2527" i="5"/>
  <c r="N2527" i="5"/>
  <c r="M2527" i="5"/>
  <c r="L2527" i="5"/>
  <c r="O2526" i="5"/>
  <c r="N2526" i="5"/>
  <c r="M2526" i="5"/>
  <c r="L2526" i="5"/>
  <c r="O2525" i="5"/>
  <c r="N2525" i="5"/>
  <c r="M2525" i="5"/>
  <c r="L2525" i="5"/>
  <c r="O2524" i="5"/>
  <c r="N2524" i="5"/>
  <c r="M2524" i="5"/>
  <c r="L2524" i="5"/>
  <c r="O2523" i="5"/>
  <c r="N2523" i="5"/>
  <c r="M2523" i="5"/>
  <c r="L2523" i="5"/>
  <c r="O2522" i="5"/>
  <c r="N2522" i="5"/>
  <c r="M2522" i="5"/>
  <c r="L2522" i="5"/>
  <c r="O2521" i="5"/>
  <c r="N2521" i="5"/>
  <c r="M2521" i="5"/>
  <c r="L2521" i="5"/>
  <c r="O2520" i="5"/>
  <c r="N2520" i="5"/>
  <c r="M2520" i="5"/>
  <c r="L2520" i="5"/>
  <c r="O2519" i="5"/>
  <c r="N2519" i="5"/>
  <c r="M2519" i="5"/>
  <c r="L2519" i="5"/>
  <c r="O2518" i="5"/>
  <c r="N2518" i="5"/>
  <c r="M2518" i="5"/>
  <c r="L2518" i="5"/>
  <c r="O2517" i="5"/>
  <c r="N2517" i="5"/>
  <c r="M2517" i="5"/>
  <c r="L2517" i="5"/>
  <c r="O2516" i="5"/>
  <c r="N2516" i="5"/>
  <c r="M2516" i="5"/>
  <c r="L2516" i="5"/>
  <c r="O2515" i="5"/>
  <c r="N2515" i="5"/>
  <c r="M2515" i="5"/>
  <c r="L2515" i="5"/>
  <c r="O2514" i="5"/>
  <c r="N2514" i="5"/>
  <c r="M2514" i="5"/>
  <c r="L2514" i="5"/>
  <c r="O2513" i="5"/>
  <c r="N2513" i="5"/>
  <c r="M2513" i="5"/>
  <c r="L2513" i="5"/>
  <c r="O2512" i="5"/>
  <c r="N2512" i="5"/>
  <c r="M2512" i="5"/>
  <c r="L2512" i="5"/>
  <c r="O2511" i="5"/>
  <c r="N2511" i="5"/>
  <c r="M2511" i="5"/>
  <c r="L2511" i="5"/>
  <c r="O2510" i="5"/>
  <c r="N2510" i="5"/>
  <c r="M2510" i="5"/>
  <c r="L2510" i="5"/>
  <c r="O2509" i="5"/>
  <c r="N2509" i="5"/>
  <c r="M2509" i="5"/>
  <c r="L2509" i="5"/>
  <c r="O2508" i="5"/>
  <c r="N2508" i="5"/>
  <c r="M2508" i="5"/>
  <c r="L2508" i="5"/>
  <c r="O2507" i="5"/>
  <c r="N2507" i="5"/>
  <c r="M2507" i="5"/>
  <c r="L2507" i="5"/>
  <c r="O2506" i="5"/>
  <c r="N2506" i="5"/>
  <c r="M2506" i="5"/>
  <c r="L2506" i="5"/>
  <c r="O2505" i="5"/>
  <c r="N2505" i="5"/>
  <c r="M2505" i="5"/>
  <c r="L2505" i="5"/>
  <c r="O2504" i="5"/>
  <c r="N2504" i="5"/>
  <c r="M2504" i="5"/>
  <c r="L2504" i="5"/>
  <c r="O2503" i="5"/>
  <c r="N2503" i="5"/>
  <c r="M2503" i="5"/>
  <c r="L2503" i="5"/>
  <c r="O2502" i="5"/>
  <c r="N2502" i="5"/>
  <c r="M2502" i="5"/>
  <c r="L2502" i="5"/>
  <c r="O2501" i="5"/>
  <c r="N2501" i="5"/>
  <c r="M2501" i="5"/>
  <c r="L2501" i="5"/>
  <c r="O2500" i="5"/>
  <c r="N2500" i="5"/>
  <c r="M2500" i="5"/>
  <c r="L2500" i="5"/>
  <c r="O2499" i="5"/>
  <c r="N2499" i="5"/>
  <c r="M2499" i="5"/>
  <c r="L2499" i="5"/>
  <c r="O2498" i="5"/>
  <c r="N2498" i="5"/>
  <c r="M2498" i="5"/>
  <c r="L2498" i="5"/>
  <c r="O2497" i="5"/>
  <c r="N2497" i="5"/>
  <c r="M2497" i="5"/>
  <c r="L2497" i="5"/>
  <c r="O2496" i="5"/>
  <c r="N2496" i="5"/>
  <c r="M2496" i="5"/>
  <c r="L2496" i="5"/>
  <c r="O2495" i="5"/>
  <c r="N2495" i="5"/>
  <c r="M2495" i="5"/>
  <c r="L2495" i="5"/>
  <c r="O2494" i="5"/>
  <c r="N2494" i="5"/>
  <c r="M2494" i="5"/>
  <c r="L2494" i="5"/>
  <c r="O2493" i="5"/>
  <c r="N2493" i="5"/>
  <c r="M2493" i="5"/>
  <c r="L2493" i="5"/>
  <c r="O2492" i="5"/>
  <c r="N2492" i="5"/>
  <c r="M2492" i="5"/>
  <c r="L2492" i="5"/>
  <c r="O2491" i="5"/>
  <c r="N2491" i="5"/>
  <c r="M2491" i="5"/>
  <c r="L2491" i="5"/>
  <c r="O2490" i="5"/>
  <c r="N2490" i="5"/>
  <c r="M2490" i="5"/>
  <c r="L2490" i="5"/>
  <c r="O2489" i="5"/>
  <c r="N2489" i="5"/>
  <c r="M2489" i="5"/>
  <c r="L2489" i="5"/>
  <c r="O2488" i="5"/>
  <c r="N2488" i="5"/>
  <c r="M2488" i="5"/>
  <c r="L2488" i="5"/>
  <c r="O2487" i="5"/>
  <c r="N2487" i="5"/>
  <c r="M2487" i="5"/>
  <c r="L2487" i="5"/>
  <c r="O2486" i="5"/>
  <c r="N2486" i="5"/>
  <c r="M2486" i="5"/>
  <c r="L2486" i="5"/>
  <c r="O2485" i="5"/>
  <c r="N2485" i="5"/>
  <c r="M2485" i="5"/>
  <c r="L2485" i="5"/>
  <c r="O2484" i="5"/>
  <c r="N2484" i="5"/>
  <c r="M2484" i="5"/>
  <c r="L2484" i="5"/>
  <c r="O2483" i="5"/>
  <c r="N2483" i="5"/>
  <c r="M2483" i="5"/>
  <c r="L2483" i="5"/>
  <c r="O2482" i="5"/>
  <c r="N2482" i="5"/>
  <c r="M2482" i="5"/>
  <c r="L2482" i="5"/>
  <c r="O2481" i="5"/>
  <c r="N2481" i="5"/>
  <c r="M2481" i="5"/>
  <c r="L2481" i="5"/>
  <c r="O2480" i="5"/>
  <c r="N2480" i="5"/>
  <c r="M2480" i="5"/>
  <c r="L2480" i="5"/>
  <c r="O2479" i="5"/>
  <c r="N2479" i="5"/>
  <c r="M2479" i="5"/>
  <c r="L2479" i="5"/>
  <c r="O2478" i="5"/>
  <c r="N2478" i="5"/>
  <c r="M2478" i="5"/>
  <c r="L2478" i="5"/>
  <c r="O2477" i="5"/>
  <c r="N2477" i="5"/>
  <c r="M2477" i="5"/>
  <c r="L2477" i="5"/>
  <c r="O2476" i="5"/>
  <c r="N2476" i="5"/>
  <c r="M2476" i="5"/>
  <c r="L2476" i="5"/>
  <c r="O2475" i="5"/>
  <c r="N2475" i="5"/>
  <c r="M2475" i="5"/>
  <c r="L2475" i="5"/>
  <c r="O2474" i="5"/>
  <c r="N2474" i="5"/>
  <c r="M2474" i="5"/>
  <c r="L2474" i="5"/>
  <c r="O2473" i="5"/>
  <c r="N2473" i="5"/>
  <c r="M2473" i="5"/>
  <c r="L2473" i="5"/>
  <c r="O2472" i="5"/>
  <c r="N2472" i="5"/>
  <c r="M2472" i="5"/>
  <c r="L2472" i="5"/>
  <c r="O2471" i="5"/>
  <c r="N2471" i="5"/>
  <c r="M2471" i="5"/>
  <c r="L2471" i="5"/>
  <c r="O2470" i="5"/>
  <c r="N2470" i="5"/>
  <c r="M2470" i="5"/>
  <c r="L2470" i="5"/>
  <c r="O2469" i="5"/>
  <c r="N2469" i="5"/>
  <c r="M2469" i="5"/>
  <c r="L2469" i="5"/>
  <c r="O2468" i="5"/>
  <c r="N2468" i="5"/>
  <c r="M2468" i="5"/>
  <c r="L2468" i="5"/>
  <c r="O2467" i="5"/>
  <c r="N2467" i="5"/>
  <c r="M2467" i="5"/>
  <c r="L2467" i="5"/>
  <c r="O2466" i="5"/>
  <c r="N2466" i="5"/>
  <c r="M2466" i="5"/>
  <c r="L2466" i="5"/>
  <c r="O2465" i="5"/>
  <c r="N2465" i="5"/>
  <c r="M2465" i="5"/>
  <c r="L2465" i="5"/>
  <c r="O2464" i="5"/>
  <c r="N2464" i="5"/>
  <c r="M2464" i="5"/>
  <c r="L2464" i="5"/>
  <c r="O2463" i="5"/>
  <c r="N2463" i="5"/>
  <c r="M2463" i="5"/>
  <c r="L2463" i="5"/>
  <c r="O2462" i="5"/>
  <c r="N2462" i="5"/>
  <c r="M2462" i="5"/>
  <c r="L2462" i="5"/>
  <c r="O2461" i="5"/>
  <c r="N2461" i="5"/>
  <c r="M2461" i="5"/>
  <c r="L2461" i="5"/>
  <c r="O2460" i="5"/>
  <c r="N2460" i="5"/>
  <c r="M2460" i="5"/>
  <c r="L2460" i="5"/>
  <c r="O2459" i="5"/>
  <c r="N2459" i="5"/>
  <c r="M2459" i="5"/>
  <c r="L2459" i="5"/>
  <c r="O2458" i="5"/>
  <c r="N2458" i="5"/>
  <c r="M2458" i="5"/>
  <c r="L2458" i="5"/>
  <c r="O2457" i="5"/>
  <c r="N2457" i="5"/>
  <c r="M2457" i="5"/>
  <c r="L2457" i="5"/>
  <c r="O2456" i="5"/>
  <c r="N2456" i="5"/>
  <c r="M2456" i="5"/>
  <c r="L2456" i="5"/>
  <c r="O2455" i="5"/>
  <c r="N2455" i="5"/>
  <c r="M2455" i="5"/>
  <c r="L2455" i="5"/>
  <c r="O2454" i="5"/>
  <c r="N2454" i="5"/>
  <c r="M2454" i="5"/>
  <c r="L2454" i="5"/>
  <c r="O2453" i="5"/>
  <c r="N2453" i="5"/>
  <c r="M2453" i="5"/>
  <c r="L2453" i="5"/>
  <c r="O2452" i="5"/>
  <c r="N2452" i="5"/>
  <c r="M2452" i="5"/>
  <c r="L2452" i="5"/>
  <c r="O2451" i="5"/>
  <c r="N2451" i="5"/>
  <c r="M2451" i="5"/>
  <c r="L2451" i="5"/>
  <c r="O2450" i="5"/>
  <c r="N2450" i="5"/>
  <c r="M2450" i="5"/>
  <c r="L2450" i="5"/>
  <c r="O2449" i="5"/>
  <c r="N2449" i="5"/>
  <c r="M2449" i="5"/>
  <c r="L2449" i="5"/>
  <c r="O2448" i="5"/>
  <c r="N2448" i="5"/>
  <c r="M2448" i="5"/>
  <c r="L2448" i="5"/>
  <c r="O2447" i="5"/>
  <c r="N2447" i="5"/>
  <c r="M2447" i="5"/>
  <c r="L2447" i="5"/>
  <c r="O2446" i="5"/>
  <c r="N2446" i="5"/>
  <c r="M2446" i="5"/>
  <c r="L2446" i="5"/>
  <c r="O2445" i="5"/>
  <c r="N2445" i="5"/>
  <c r="M2445" i="5"/>
  <c r="L2445" i="5"/>
  <c r="O2444" i="5"/>
  <c r="N2444" i="5"/>
  <c r="M2444" i="5"/>
  <c r="L2444" i="5"/>
  <c r="O2443" i="5"/>
  <c r="N2443" i="5"/>
  <c r="M2443" i="5"/>
  <c r="L2443" i="5"/>
  <c r="O2442" i="5"/>
  <c r="N2442" i="5"/>
  <c r="M2442" i="5"/>
  <c r="L2442" i="5"/>
  <c r="O2441" i="5"/>
  <c r="N2441" i="5"/>
  <c r="M2441" i="5"/>
  <c r="L2441" i="5"/>
  <c r="O2440" i="5"/>
  <c r="N2440" i="5"/>
  <c r="M2440" i="5"/>
  <c r="L2440" i="5"/>
  <c r="O2439" i="5"/>
  <c r="N2439" i="5"/>
  <c r="M2439" i="5"/>
  <c r="L2439" i="5"/>
  <c r="O2438" i="5"/>
  <c r="N2438" i="5"/>
  <c r="M2438" i="5"/>
  <c r="L2438" i="5"/>
  <c r="O2437" i="5"/>
  <c r="N2437" i="5"/>
  <c r="M2437" i="5"/>
  <c r="L2437" i="5"/>
  <c r="O2436" i="5"/>
  <c r="N2436" i="5"/>
  <c r="M2436" i="5"/>
  <c r="L2436" i="5"/>
  <c r="O2435" i="5"/>
  <c r="N2435" i="5"/>
  <c r="M2435" i="5"/>
  <c r="L2435" i="5"/>
  <c r="P2175" i="5"/>
  <c r="P2176" i="5"/>
  <c r="P2177" i="5"/>
  <c r="P2178" i="5"/>
  <c r="P2179" i="5"/>
  <c r="P2180" i="5"/>
  <c r="P2181" i="5"/>
  <c r="P2182" i="5"/>
  <c r="P2183" i="5"/>
  <c r="P2184" i="5"/>
  <c r="P2185" i="5"/>
  <c r="P2186" i="5"/>
  <c r="P2187" i="5"/>
  <c r="P2188" i="5"/>
  <c r="P2189" i="5"/>
  <c r="P2190" i="5"/>
  <c r="P2191" i="5"/>
  <c r="P2192" i="5"/>
  <c r="P2193" i="5"/>
  <c r="P2194" i="5"/>
  <c r="P2195" i="5"/>
  <c r="P2196" i="5"/>
  <c r="P2197" i="5"/>
  <c r="P2198" i="5"/>
  <c r="P2199" i="5"/>
  <c r="P2200" i="5"/>
  <c r="P2201" i="5"/>
  <c r="P2202" i="5"/>
  <c r="P2203" i="5"/>
  <c r="P2204" i="5"/>
  <c r="P2205" i="5"/>
  <c r="P2206" i="5"/>
  <c r="P2207" i="5"/>
  <c r="P2208" i="5"/>
  <c r="P2209" i="5"/>
  <c r="P2210" i="5"/>
  <c r="P2211" i="5"/>
  <c r="P2212" i="5"/>
  <c r="P2213" i="5"/>
  <c r="O2213" i="5"/>
  <c r="N2213" i="5"/>
  <c r="M2213" i="5"/>
  <c r="L2213" i="5"/>
  <c r="I2204" i="5"/>
  <c r="I2205" i="5"/>
  <c r="I2206" i="5"/>
  <c r="I2207" i="5"/>
  <c r="I2208" i="5"/>
  <c r="I2209" i="5"/>
  <c r="I2210" i="5"/>
  <c r="I2211" i="5"/>
  <c r="I2212" i="5"/>
  <c r="O2212" i="5"/>
  <c r="H2204" i="5"/>
  <c r="H2205" i="5"/>
  <c r="H2206" i="5"/>
  <c r="H2207" i="5"/>
  <c r="H2208" i="5"/>
  <c r="H2209" i="5"/>
  <c r="H2210" i="5"/>
  <c r="H2211" i="5"/>
  <c r="H2212" i="5"/>
  <c r="N2212" i="5"/>
  <c r="G2204" i="5"/>
  <c r="G2205" i="5"/>
  <c r="G2206" i="5"/>
  <c r="G2207" i="5"/>
  <c r="G2208" i="5"/>
  <c r="G2209" i="5"/>
  <c r="G2210" i="5"/>
  <c r="G2211" i="5"/>
  <c r="G2212" i="5"/>
  <c r="M2212" i="5"/>
  <c r="F2204" i="5"/>
  <c r="F2205" i="5"/>
  <c r="F2206" i="5"/>
  <c r="F2207" i="5"/>
  <c r="F2208" i="5"/>
  <c r="F2209" i="5"/>
  <c r="F2210" i="5"/>
  <c r="F2211" i="5"/>
  <c r="F2212" i="5"/>
  <c r="L2212" i="5"/>
  <c r="O2211" i="5"/>
  <c r="N2211" i="5"/>
  <c r="M2211" i="5"/>
  <c r="L2211" i="5"/>
  <c r="O2210" i="5"/>
  <c r="N2210" i="5"/>
  <c r="M2210" i="5"/>
  <c r="L2210" i="5"/>
  <c r="O2209" i="5"/>
  <c r="N2209" i="5"/>
  <c r="M2209" i="5"/>
  <c r="L2209" i="5"/>
  <c r="O2208" i="5"/>
  <c r="N2208" i="5"/>
  <c r="M2208" i="5"/>
  <c r="L2208" i="5"/>
  <c r="O2207" i="5"/>
  <c r="N2207" i="5"/>
  <c r="M2207" i="5"/>
  <c r="L2207" i="5"/>
  <c r="O2206" i="5"/>
  <c r="N2206" i="5"/>
  <c r="M2206" i="5"/>
  <c r="L2206" i="5"/>
  <c r="O2205" i="5"/>
  <c r="N2205" i="5"/>
  <c r="M2205" i="5"/>
  <c r="L2205" i="5"/>
  <c r="O2204" i="5"/>
  <c r="N2204" i="5"/>
  <c r="M2204" i="5"/>
  <c r="L2204" i="5"/>
  <c r="O2203" i="5"/>
  <c r="N2203" i="5"/>
  <c r="M2203" i="5"/>
  <c r="L2203" i="5"/>
  <c r="O2202" i="5"/>
  <c r="N2202" i="5"/>
  <c r="M2202" i="5"/>
  <c r="L2202" i="5"/>
  <c r="O2201" i="5"/>
  <c r="N2201" i="5"/>
  <c r="M2201" i="5"/>
  <c r="L2201" i="5"/>
  <c r="O2200" i="5"/>
  <c r="N2200" i="5"/>
  <c r="M2200" i="5"/>
  <c r="L2200" i="5"/>
  <c r="O2199" i="5"/>
  <c r="N2199" i="5"/>
  <c r="M2199" i="5"/>
  <c r="L2199" i="5"/>
  <c r="O2198" i="5"/>
  <c r="N2198" i="5"/>
  <c r="M2198" i="5"/>
  <c r="L2198" i="5"/>
  <c r="O2197" i="5"/>
  <c r="N2197" i="5"/>
  <c r="M2197" i="5"/>
  <c r="L2197" i="5"/>
  <c r="O2196" i="5"/>
  <c r="N2196" i="5"/>
  <c r="M2196" i="5"/>
  <c r="L2196" i="5"/>
  <c r="O2195" i="5"/>
  <c r="N2195" i="5"/>
  <c r="M2195" i="5"/>
  <c r="L2195" i="5"/>
  <c r="O2194" i="5"/>
  <c r="N2194" i="5"/>
  <c r="M2194" i="5"/>
  <c r="L2194" i="5"/>
  <c r="O2193" i="5"/>
  <c r="N2193" i="5"/>
  <c r="M2193" i="5"/>
  <c r="L2193" i="5"/>
  <c r="O2192" i="5"/>
  <c r="N2192" i="5"/>
  <c r="M2192" i="5"/>
  <c r="L2192" i="5"/>
  <c r="O2191" i="5"/>
  <c r="N2191" i="5"/>
  <c r="M2191" i="5"/>
  <c r="L2191" i="5"/>
  <c r="O2190" i="5"/>
  <c r="N2190" i="5"/>
  <c r="M2190" i="5"/>
  <c r="L2190" i="5"/>
  <c r="O2189" i="5"/>
  <c r="N2189" i="5"/>
  <c r="M2189" i="5"/>
  <c r="L2189" i="5"/>
  <c r="O2188" i="5"/>
  <c r="N2188" i="5"/>
  <c r="M2188" i="5"/>
  <c r="L2188" i="5"/>
  <c r="O2187" i="5"/>
  <c r="N2187" i="5"/>
  <c r="M2187" i="5"/>
  <c r="L2187" i="5"/>
  <c r="O2186" i="5"/>
  <c r="N2186" i="5"/>
  <c r="M2186" i="5"/>
  <c r="L2186" i="5"/>
  <c r="O2185" i="5"/>
  <c r="N2185" i="5"/>
  <c r="M2185" i="5"/>
  <c r="L2185" i="5"/>
  <c r="O2184" i="5"/>
  <c r="N2184" i="5"/>
  <c r="M2184" i="5"/>
  <c r="L2184" i="5"/>
  <c r="O2183" i="5"/>
  <c r="N2183" i="5"/>
  <c r="M2183" i="5"/>
  <c r="L2183" i="5"/>
  <c r="O2182" i="5"/>
  <c r="N2182" i="5"/>
  <c r="M2182" i="5"/>
  <c r="L2182" i="5"/>
  <c r="O2181" i="5"/>
  <c r="N2181" i="5"/>
  <c r="M2181" i="5"/>
  <c r="L2181" i="5"/>
  <c r="O2180" i="5"/>
  <c r="N2180" i="5"/>
  <c r="M2180" i="5"/>
  <c r="L2180" i="5"/>
  <c r="O2179" i="5"/>
  <c r="N2179" i="5"/>
  <c r="M2179" i="5"/>
  <c r="L2179" i="5"/>
  <c r="O2178" i="5"/>
  <c r="N2178" i="5"/>
  <c r="M2178" i="5"/>
  <c r="L2178" i="5"/>
  <c r="O2177" i="5"/>
  <c r="N2177" i="5"/>
  <c r="M2177" i="5"/>
  <c r="L2177" i="5"/>
  <c r="O2176" i="5"/>
  <c r="N2176" i="5"/>
  <c r="M2176" i="5"/>
  <c r="L2176" i="5"/>
  <c r="O2175" i="5"/>
  <c r="N2175" i="5"/>
  <c r="M2175" i="5"/>
  <c r="L2175" i="5"/>
  <c r="O2174" i="5"/>
  <c r="N2174" i="5"/>
  <c r="M2174" i="5"/>
  <c r="L2174" i="5"/>
  <c r="O2173" i="5"/>
  <c r="N2173" i="5"/>
  <c r="M2173" i="5"/>
  <c r="L2173" i="5"/>
  <c r="O2172" i="5"/>
  <c r="N2172" i="5"/>
  <c r="M2172" i="5"/>
  <c r="L2172" i="5"/>
  <c r="O2171" i="5"/>
  <c r="N2171" i="5"/>
  <c r="M2171" i="5"/>
  <c r="L2171" i="5"/>
  <c r="O2170" i="5"/>
  <c r="N2170" i="5"/>
  <c r="M2170" i="5"/>
  <c r="L2170" i="5"/>
  <c r="O2169" i="5"/>
  <c r="N2169" i="5"/>
  <c r="M2169" i="5"/>
  <c r="L2169" i="5"/>
  <c r="O2168" i="5"/>
  <c r="N2168" i="5"/>
  <c r="M2168" i="5"/>
  <c r="L2168" i="5"/>
  <c r="O2167" i="5"/>
  <c r="N2167" i="5"/>
  <c r="M2167" i="5"/>
  <c r="L2167" i="5"/>
  <c r="O2166" i="5"/>
  <c r="N2166" i="5"/>
  <c r="M2166" i="5"/>
  <c r="L2166" i="5"/>
  <c r="O2165" i="5"/>
  <c r="N2165" i="5"/>
  <c r="M2165" i="5"/>
  <c r="L2165" i="5"/>
  <c r="O2164" i="5"/>
  <c r="N2164" i="5"/>
  <c r="M2164" i="5"/>
  <c r="L2164" i="5"/>
  <c r="O2163" i="5"/>
  <c r="N2163" i="5"/>
  <c r="M2163" i="5"/>
  <c r="L2163" i="5"/>
  <c r="O2162" i="5"/>
  <c r="N2162" i="5"/>
  <c r="M2162" i="5"/>
  <c r="L2162" i="5"/>
  <c r="O2161" i="5"/>
  <c r="N2161" i="5"/>
  <c r="M2161" i="5"/>
  <c r="L2161" i="5"/>
  <c r="O2160" i="5"/>
  <c r="N2160" i="5"/>
  <c r="M2160" i="5"/>
  <c r="L2160" i="5"/>
  <c r="O2159" i="5"/>
  <c r="N2159" i="5"/>
  <c r="M2159" i="5"/>
  <c r="L2159" i="5"/>
  <c r="O2158" i="5"/>
  <c r="N2158" i="5"/>
  <c r="M2158" i="5"/>
  <c r="L2158" i="5"/>
  <c r="O2157" i="5"/>
  <c r="N2157" i="5"/>
  <c r="M2157" i="5"/>
  <c r="L2157" i="5"/>
  <c r="O2156" i="5"/>
  <c r="N2156" i="5"/>
  <c r="M2156" i="5"/>
  <c r="L2156" i="5"/>
  <c r="O2155" i="5"/>
  <c r="N2155" i="5"/>
  <c r="M2155" i="5"/>
  <c r="L2155" i="5"/>
  <c r="O2154" i="5"/>
  <c r="N2154" i="5"/>
  <c r="M2154" i="5"/>
  <c r="L2154" i="5"/>
  <c r="O2153" i="5"/>
  <c r="N2153" i="5"/>
  <c r="M2153" i="5"/>
  <c r="L2153" i="5"/>
  <c r="O2152" i="5"/>
  <c r="N2152" i="5"/>
  <c r="M2152" i="5"/>
  <c r="L2152" i="5"/>
  <c r="O2151" i="5"/>
  <c r="N2151" i="5"/>
  <c r="M2151" i="5"/>
  <c r="L2151" i="5"/>
  <c r="O2150" i="5"/>
  <c r="N2150" i="5"/>
  <c r="M2150" i="5"/>
  <c r="L2150" i="5"/>
  <c r="O2149" i="5"/>
  <c r="N2149" i="5"/>
  <c r="M2149" i="5"/>
  <c r="L2149" i="5"/>
  <c r="O2148" i="5"/>
  <c r="N2148" i="5"/>
  <c r="M2148" i="5"/>
  <c r="L2148" i="5"/>
  <c r="O2147" i="5"/>
  <c r="N2147" i="5"/>
  <c r="M2147" i="5"/>
  <c r="L2147" i="5"/>
  <c r="O2146" i="5"/>
  <c r="N2146" i="5"/>
  <c r="M2146" i="5"/>
  <c r="L2146" i="5"/>
  <c r="O2145" i="5"/>
  <c r="N2145" i="5"/>
  <c r="M2145" i="5"/>
  <c r="L2145" i="5"/>
  <c r="O2244" i="5"/>
  <c r="N2244" i="5"/>
  <c r="M2244" i="5"/>
  <c r="L2244" i="5"/>
  <c r="O2243" i="5"/>
  <c r="N2243" i="5"/>
  <c r="M2243" i="5"/>
  <c r="L2243" i="5"/>
  <c r="O2242" i="5"/>
  <c r="N2242" i="5"/>
  <c r="M2242" i="5"/>
  <c r="L2242" i="5"/>
  <c r="O2241" i="5"/>
  <c r="N2241" i="5"/>
  <c r="M2241" i="5"/>
  <c r="L2241" i="5"/>
  <c r="O2240" i="5"/>
  <c r="N2240" i="5"/>
  <c r="M2240" i="5"/>
  <c r="L2240" i="5"/>
  <c r="O2239" i="5"/>
  <c r="N2239" i="5"/>
  <c r="M2239" i="5"/>
  <c r="L2239" i="5"/>
  <c r="O2238" i="5"/>
  <c r="N2238" i="5"/>
  <c r="M2238" i="5"/>
  <c r="L2238" i="5"/>
  <c r="O2237" i="5"/>
  <c r="N2237" i="5"/>
  <c r="M2237" i="5"/>
  <c r="L2237" i="5"/>
  <c r="O2236" i="5"/>
  <c r="N2236" i="5"/>
  <c r="M2236" i="5"/>
  <c r="L2236" i="5"/>
  <c r="O2235" i="5"/>
  <c r="N2235" i="5"/>
  <c r="M2235" i="5"/>
  <c r="L2235" i="5"/>
  <c r="O2234" i="5"/>
  <c r="N2234" i="5"/>
  <c r="M2234" i="5"/>
  <c r="L2234" i="5"/>
  <c r="P2215" i="5"/>
  <c r="P2216" i="5"/>
  <c r="P2217" i="5"/>
  <c r="P2218" i="5"/>
  <c r="P2219" i="5"/>
  <c r="P2220" i="5"/>
  <c r="P2221" i="5"/>
  <c r="P2222" i="5"/>
  <c r="P2223" i="5"/>
  <c r="P2224" i="5"/>
  <c r="P2225" i="5"/>
  <c r="P2226" i="5"/>
  <c r="P2227" i="5"/>
  <c r="P2228" i="5"/>
  <c r="P2229" i="5"/>
  <c r="P2230" i="5"/>
  <c r="P2231" i="5"/>
  <c r="O2231" i="5"/>
  <c r="N2231" i="5"/>
  <c r="M2231" i="5"/>
  <c r="L2231" i="5"/>
  <c r="O2230" i="5"/>
  <c r="N2230" i="5"/>
  <c r="M2230" i="5"/>
  <c r="L2230" i="5"/>
  <c r="O2229" i="5"/>
  <c r="N2229" i="5"/>
  <c r="M2229" i="5"/>
  <c r="L2229" i="5"/>
  <c r="O2228" i="5"/>
  <c r="N2228" i="5"/>
  <c r="M2228" i="5"/>
  <c r="L2228" i="5"/>
  <c r="O2227" i="5"/>
  <c r="N2227" i="5"/>
  <c r="M2227" i="5"/>
  <c r="L2227" i="5"/>
  <c r="O2226" i="5"/>
  <c r="N2226" i="5"/>
  <c r="M2226" i="5"/>
  <c r="L2226" i="5"/>
  <c r="O2225" i="5"/>
  <c r="N2225" i="5"/>
  <c r="M2225" i="5"/>
  <c r="L2225" i="5"/>
  <c r="O2224" i="5"/>
  <c r="N2224" i="5"/>
  <c r="M2224" i="5"/>
  <c r="L2224" i="5"/>
  <c r="O2223" i="5"/>
  <c r="N2223" i="5"/>
  <c r="M2223" i="5"/>
  <c r="L2223" i="5"/>
  <c r="O2222" i="5"/>
  <c r="N2222" i="5"/>
  <c r="M2222" i="5"/>
  <c r="L2222" i="5"/>
  <c r="O2221" i="5"/>
  <c r="N2221" i="5"/>
  <c r="M2221" i="5"/>
  <c r="L2221" i="5"/>
  <c r="O2220" i="5"/>
  <c r="N2220" i="5"/>
  <c r="M2220" i="5"/>
  <c r="L2220" i="5"/>
  <c r="O2219" i="5"/>
  <c r="N2219" i="5"/>
  <c r="M2219" i="5"/>
  <c r="L2219" i="5"/>
  <c r="O2218" i="5"/>
  <c r="N2218" i="5"/>
  <c r="M2218" i="5"/>
  <c r="L2218" i="5"/>
  <c r="O2217" i="5"/>
  <c r="N2217" i="5"/>
  <c r="M2217" i="5"/>
  <c r="L2217" i="5"/>
  <c r="O2216" i="5"/>
  <c r="N2216" i="5"/>
  <c r="M2216" i="5"/>
  <c r="L2216" i="5"/>
  <c r="O2215" i="5"/>
  <c r="N2215" i="5"/>
  <c r="M2215" i="5"/>
  <c r="L2215" i="5"/>
  <c r="O2214" i="5"/>
  <c r="N2214" i="5"/>
  <c r="M2214" i="5"/>
  <c r="L2214" i="5"/>
  <c r="O2233" i="5"/>
  <c r="N2233" i="5"/>
  <c r="M2233" i="5"/>
  <c r="L2233" i="5"/>
  <c r="O2232" i="5"/>
  <c r="N2232" i="5"/>
  <c r="M2232" i="5"/>
  <c r="L2232" i="5"/>
  <c r="P1691" i="5"/>
  <c r="P1692" i="5"/>
  <c r="P1693" i="5"/>
  <c r="P1694" i="5"/>
  <c r="P1695" i="5"/>
  <c r="P1696" i="5"/>
  <c r="P1697" i="5"/>
  <c r="P1698" i="5"/>
  <c r="P1699" i="5"/>
  <c r="P1700" i="5"/>
  <c r="P1701" i="5"/>
  <c r="P1702" i="5"/>
  <c r="P1703" i="5"/>
  <c r="P1704" i="5"/>
  <c r="P1705" i="5"/>
  <c r="P1706" i="5"/>
  <c r="P1707" i="5"/>
  <c r="P1708" i="5"/>
  <c r="P1709" i="5"/>
  <c r="P1710" i="5"/>
  <c r="P1711" i="5"/>
  <c r="P1712" i="5"/>
  <c r="P1713" i="5"/>
  <c r="P1714" i="5"/>
  <c r="P1715" i="5"/>
  <c r="P1716" i="5"/>
  <c r="P1717" i="5"/>
  <c r="P1718" i="5"/>
  <c r="P1719" i="5"/>
  <c r="P1720" i="5"/>
  <c r="P1721" i="5"/>
  <c r="P1722" i="5"/>
  <c r="P1723" i="5"/>
  <c r="P1724" i="5"/>
  <c r="P1725" i="5"/>
  <c r="P1726" i="5"/>
  <c r="P1727" i="5"/>
  <c r="P1728" i="5"/>
  <c r="P1729" i="5"/>
  <c r="O1729" i="5"/>
  <c r="N1729" i="5"/>
  <c r="M1729" i="5"/>
  <c r="L1729" i="5"/>
  <c r="O1728" i="5"/>
  <c r="N1728" i="5"/>
  <c r="M1728" i="5"/>
  <c r="L1728" i="5"/>
  <c r="O1727" i="5"/>
  <c r="N1727" i="5"/>
  <c r="M1727" i="5"/>
  <c r="L1727" i="5"/>
  <c r="O1726" i="5"/>
  <c r="N1726" i="5"/>
  <c r="M1726" i="5"/>
  <c r="L1726" i="5"/>
  <c r="O1725" i="5"/>
  <c r="N1725" i="5"/>
  <c r="M1725" i="5"/>
  <c r="L1725" i="5"/>
  <c r="O1724" i="5"/>
  <c r="N1724" i="5"/>
  <c r="M1724" i="5"/>
  <c r="L1724" i="5"/>
  <c r="O1723" i="5"/>
  <c r="N1723" i="5"/>
  <c r="M1723" i="5"/>
  <c r="L1723" i="5"/>
  <c r="O1722" i="5"/>
  <c r="N1722" i="5"/>
  <c r="M1722" i="5"/>
  <c r="L1722" i="5"/>
  <c r="O1721" i="5"/>
  <c r="N1721" i="5"/>
  <c r="M1721" i="5"/>
  <c r="L1721" i="5"/>
  <c r="O1720" i="5"/>
  <c r="N1720" i="5"/>
  <c r="M1720" i="5"/>
  <c r="L1720" i="5"/>
  <c r="O1719" i="5"/>
  <c r="N1719" i="5"/>
  <c r="M1719" i="5"/>
  <c r="L1719" i="5"/>
  <c r="O1718" i="5"/>
  <c r="N1718" i="5"/>
  <c r="M1718" i="5"/>
  <c r="L1718" i="5"/>
  <c r="O1717" i="5"/>
  <c r="N1717" i="5"/>
  <c r="M1717" i="5"/>
  <c r="L1717" i="5"/>
  <c r="O1716" i="5"/>
  <c r="N1716" i="5"/>
  <c r="M1716" i="5"/>
  <c r="L1716" i="5"/>
  <c r="O1715" i="5"/>
  <c r="N1715" i="5"/>
  <c r="M1715" i="5"/>
  <c r="L1715" i="5"/>
  <c r="O1714" i="5"/>
  <c r="N1714" i="5"/>
  <c r="M1714" i="5"/>
  <c r="L1714" i="5"/>
  <c r="O1713" i="5"/>
  <c r="N1713" i="5"/>
  <c r="M1713" i="5"/>
  <c r="L1713" i="5"/>
  <c r="O1712" i="5"/>
  <c r="N1712" i="5"/>
  <c r="M1712" i="5"/>
  <c r="L1712" i="5"/>
  <c r="O1711" i="5"/>
  <c r="N1711" i="5"/>
  <c r="M1711" i="5"/>
  <c r="L1711" i="5"/>
  <c r="O1710" i="5"/>
  <c r="N1710" i="5"/>
  <c r="M1710" i="5"/>
  <c r="L1710" i="5"/>
  <c r="O1709" i="5"/>
  <c r="N1709" i="5"/>
  <c r="M1709" i="5"/>
  <c r="L1709" i="5"/>
  <c r="O1708" i="5"/>
  <c r="N1708" i="5"/>
  <c r="M1708" i="5"/>
  <c r="L1708" i="5"/>
  <c r="O1707" i="5"/>
  <c r="N1707" i="5"/>
  <c r="M1707" i="5"/>
  <c r="L1707" i="5"/>
  <c r="O1706" i="5"/>
  <c r="N1706" i="5"/>
  <c r="M1706" i="5"/>
  <c r="L1706" i="5"/>
  <c r="O1705" i="5"/>
  <c r="N1705" i="5"/>
  <c r="M1705" i="5"/>
  <c r="L1705" i="5"/>
  <c r="O1704" i="5"/>
  <c r="N1704" i="5"/>
  <c r="M1704" i="5"/>
  <c r="L1704" i="5"/>
  <c r="O1703" i="5"/>
  <c r="N1703" i="5"/>
  <c r="M1703" i="5"/>
  <c r="L1703" i="5"/>
  <c r="O1702" i="5"/>
  <c r="N1702" i="5"/>
  <c r="M1702" i="5"/>
  <c r="L1702" i="5"/>
  <c r="O1701" i="5"/>
  <c r="N1701" i="5"/>
  <c r="M1701" i="5"/>
  <c r="L1701" i="5"/>
  <c r="O1700" i="5"/>
  <c r="N1700" i="5"/>
  <c r="M1700" i="5"/>
  <c r="L1700" i="5"/>
  <c r="O1699" i="5"/>
  <c r="N1699" i="5"/>
  <c r="M1699" i="5"/>
  <c r="L1699" i="5"/>
  <c r="O1698" i="5"/>
  <c r="N1698" i="5"/>
  <c r="M1698" i="5"/>
  <c r="L1698" i="5"/>
  <c r="O1697" i="5"/>
  <c r="N1697" i="5"/>
  <c r="M1697" i="5"/>
  <c r="L1697" i="5"/>
  <c r="O1696" i="5"/>
  <c r="N1696" i="5"/>
  <c r="M1696" i="5"/>
  <c r="L1696" i="5"/>
  <c r="O1695" i="5"/>
  <c r="N1695" i="5"/>
  <c r="M1695" i="5"/>
  <c r="L1695" i="5"/>
  <c r="O1694" i="5"/>
  <c r="N1694" i="5"/>
  <c r="M1694" i="5"/>
  <c r="L1694" i="5"/>
  <c r="O1693" i="5"/>
  <c r="N1693" i="5"/>
  <c r="M1693" i="5"/>
  <c r="L1693" i="5"/>
  <c r="O1692" i="5"/>
  <c r="N1692" i="5"/>
  <c r="M1692" i="5"/>
  <c r="L1692" i="5"/>
  <c r="O1691" i="5"/>
  <c r="N1691" i="5"/>
  <c r="M1691" i="5"/>
  <c r="L1691" i="5"/>
  <c r="O1690" i="5"/>
  <c r="N1690" i="5"/>
  <c r="M1690" i="5"/>
  <c r="L1690" i="5"/>
  <c r="O1689" i="5"/>
  <c r="N1689" i="5"/>
  <c r="M1689" i="5"/>
  <c r="L1689" i="5"/>
  <c r="O1688" i="5"/>
  <c r="N1688" i="5"/>
  <c r="M1688" i="5"/>
  <c r="L1688" i="5"/>
  <c r="O1687" i="5"/>
  <c r="N1687" i="5"/>
  <c r="M1687" i="5"/>
  <c r="L1687" i="5"/>
  <c r="O1686" i="5"/>
  <c r="N1686" i="5"/>
  <c r="M1686" i="5"/>
  <c r="L1686" i="5"/>
  <c r="O1685" i="5"/>
  <c r="N1685" i="5"/>
  <c r="M1685" i="5"/>
  <c r="L1685" i="5"/>
  <c r="O1684" i="5"/>
  <c r="N1684" i="5"/>
  <c r="M1684" i="5"/>
  <c r="L1684" i="5"/>
  <c r="O1683" i="5"/>
  <c r="N1683" i="5"/>
  <c r="M1683" i="5"/>
  <c r="L1683" i="5"/>
  <c r="O1682" i="5"/>
  <c r="N1682" i="5"/>
  <c r="M1682" i="5"/>
  <c r="L1682" i="5"/>
  <c r="O1681" i="5"/>
  <c r="N1681" i="5"/>
  <c r="M1681" i="5"/>
  <c r="L1681" i="5"/>
  <c r="O1680" i="5"/>
  <c r="N1680" i="5"/>
  <c r="M1680" i="5"/>
  <c r="L1680" i="5"/>
  <c r="O1679" i="5"/>
  <c r="N1679" i="5"/>
  <c r="M1679" i="5"/>
  <c r="L1679" i="5"/>
  <c r="O1678" i="5"/>
  <c r="N1678" i="5"/>
  <c r="M1678" i="5"/>
  <c r="L1678" i="5"/>
  <c r="O1677" i="5"/>
  <c r="N1677" i="5"/>
  <c r="M1677" i="5"/>
  <c r="L1677" i="5"/>
  <c r="O1676" i="5"/>
  <c r="N1676" i="5"/>
  <c r="M1676" i="5"/>
  <c r="L1676" i="5"/>
  <c r="O1675" i="5"/>
  <c r="N1675" i="5"/>
  <c r="M1675" i="5"/>
  <c r="L1675" i="5"/>
  <c r="O1674" i="5"/>
  <c r="N1674" i="5"/>
  <c r="M1674" i="5"/>
  <c r="L1674" i="5"/>
  <c r="O1673" i="5"/>
  <c r="N1673" i="5"/>
  <c r="M1673" i="5"/>
  <c r="L1673" i="5"/>
  <c r="O1672" i="5"/>
  <c r="N1672" i="5"/>
  <c r="M1672" i="5"/>
  <c r="L1672" i="5"/>
  <c r="O1671" i="5"/>
  <c r="N1671" i="5"/>
  <c r="M1671" i="5"/>
  <c r="L1671" i="5"/>
  <c r="O1670" i="5"/>
  <c r="N1670" i="5"/>
  <c r="M1670" i="5"/>
  <c r="L1670" i="5"/>
  <c r="O1669" i="5"/>
  <c r="N1669" i="5"/>
  <c r="M1669" i="5"/>
  <c r="L1669" i="5"/>
  <c r="O1668" i="5"/>
  <c r="N1668" i="5"/>
  <c r="M1668" i="5"/>
  <c r="L1668" i="5"/>
  <c r="O1667" i="5"/>
  <c r="N1667" i="5"/>
  <c r="M1667" i="5"/>
  <c r="L1667" i="5"/>
  <c r="O1666" i="5"/>
  <c r="N1666" i="5"/>
  <c r="M1666" i="5"/>
  <c r="L1666" i="5"/>
  <c r="O1665" i="5"/>
  <c r="N1665" i="5"/>
  <c r="M1665" i="5"/>
  <c r="L1665" i="5"/>
  <c r="O1664" i="5"/>
  <c r="N1664" i="5"/>
  <c r="M1664" i="5"/>
  <c r="L1664" i="5"/>
  <c r="O1663" i="5"/>
  <c r="N1663" i="5"/>
  <c r="M1663" i="5"/>
  <c r="L1663" i="5"/>
  <c r="O1662" i="5"/>
  <c r="N1662" i="5"/>
  <c r="M1662" i="5"/>
  <c r="L1662" i="5"/>
  <c r="O1661" i="5"/>
  <c r="N1661" i="5"/>
  <c r="M1661" i="5"/>
  <c r="L1661" i="5"/>
  <c r="O1660" i="5"/>
  <c r="N1660" i="5"/>
  <c r="M1660" i="5"/>
  <c r="L1660" i="5"/>
  <c r="O1659" i="5"/>
  <c r="N1659" i="5"/>
  <c r="M1659" i="5"/>
  <c r="L1659" i="5"/>
  <c r="O1658" i="5"/>
  <c r="N1658" i="5"/>
  <c r="M1658" i="5"/>
  <c r="L1658" i="5"/>
  <c r="O1657" i="5"/>
  <c r="N1657" i="5"/>
  <c r="M1657" i="5"/>
  <c r="L1657" i="5"/>
  <c r="O1656" i="5"/>
  <c r="N1656" i="5"/>
  <c r="M1656" i="5"/>
  <c r="L1656" i="5"/>
  <c r="O1655" i="5"/>
  <c r="N1655" i="5"/>
  <c r="M1655" i="5"/>
  <c r="L1655" i="5"/>
  <c r="O1654" i="5"/>
  <c r="N1654" i="5"/>
  <c r="M1654" i="5"/>
  <c r="L1654" i="5"/>
  <c r="O1653" i="5"/>
  <c r="N1653" i="5"/>
  <c r="M1653" i="5"/>
  <c r="L1653" i="5"/>
  <c r="O1652" i="5"/>
  <c r="N1652" i="5"/>
  <c r="M1652" i="5"/>
  <c r="L1652" i="5"/>
  <c r="O1651" i="5"/>
  <c r="N1651" i="5"/>
  <c r="M1651" i="5"/>
  <c r="L1651" i="5"/>
  <c r="O1650" i="5"/>
  <c r="N1650" i="5"/>
  <c r="M1650" i="5"/>
  <c r="L1650" i="5"/>
  <c r="O1649" i="5"/>
  <c r="N1649" i="5"/>
  <c r="M1649" i="5"/>
  <c r="L1649" i="5"/>
  <c r="O1648" i="5"/>
  <c r="N1648" i="5"/>
  <c r="M1648" i="5"/>
  <c r="L1648" i="5"/>
  <c r="O1647" i="5"/>
  <c r="N1647" i="5"/>
  <c r="M1647" i="5"/>
  <c r="L1647" i="5"/>
  <c r="O1646" i="5"/>
  <c r="N1646" i="5"/>
  <c r="M1646" i="5"/>
  <c r="L1646" i="5"/>
  <c r="O1645" i="5"/>
  <c r="N1645" i="5"/>
  <c r="M1645" i="5"/>
  <c r="L1645" i="5"/>
  <c r="O1644" i="5"/>
  <c r="N1644" i="5"/>
  <c r="M1644" i="5"/>
  <c r="L1644" i="5"/>
  <c r="O1643" i="5"/>
  <c r="N1643" i="5"/>
  <c r="M1643" i="5"/>
  <c r="L1643" i="5"/>
  <c r="O1760" i="5"/>
  <c r="N1760" i="5"/>
  <c r="M1760" i="5"/>
  <c r="L1760" i="5"/>
  <c r="O1759" i="5"/>
  <c r="N1759" i="5"/>
  <c r="M1759" i="5"/>
  <c r="L1759" i="5"/>
  <c r="O1758" i="5"/>
  <c r="N1758" i="5"/>
  <c r="M1758" i="5"/>
  <c r="L1758" i="5"/>
  <c r="O1757" i="5"/>
  <c r="N1757" i="5"/>
  <c r="M1757" i="5"/>
  <c r="L1757" i="5"/>
  <c r="O1756" i="5"/>
  <c r="N1756" i="5"/>
  <c r="M1756" i="5"/>
  <c r="L1756" i="5"/>
  <c r="O1755" i="5"/>
  <c r="N1755" i="5"/>
  <c r="M1755" i="5"/>
  <c r="L1755" i="5"/>
  <c r="O1754" i="5"/>
  <c r="N1754" i="5"/>
  <c r="M1754" i="5"/>
  <c r="L1754" i="5"/>
  <c r="O1753" i="5"/>
  <c r="N1753" i="5"/>
  <c r="M1753" i="5"/>
  <c r="L1753" i="5"/>
  <c r="O1752" i="5"/>
  <c r="N1752" i="5"/>
  <c r="M1752" i="5"/>
  <c r="L1752" i="5"/>
  <c r="O1751" i="5"/>
  <c r="N1751" i="5"/>
  <c r="M1751" i="5"/>
  <c r="L1751" i="5"/>
  <c r="O1750" i="5"/>
  <c r="N1750" i="5"/>
  <c r="M1750" i="5"/>
  <c r="L1750" i="5"/>
  <c r="O1749" i="5"/>
  <c r="N1749" i="5"/>
  <c r="M1749" i="5"/>
  <c r="L1749" i="5"/>
  <c r="O1748" i="5"/>
  <c r="N1748" i="5"/>
  <c r="M1748" i="5"/>
  <c r="L1748" i="5"/>
  <c r="P1731" i="5"/>
  <c r="P1732" i="5"/>
  <c r="P1733" i="5"/>
  <c r="P1734" i="5"/>
  <c r="P1735" i="5"/>
  <c r="P1736" i="5"/>
  <c r="P1737" i="5"/>
  <c r="P1738" i="5"/>
  <c r="P1739" i="5"/>
  <c r="P1740" i="5"/>
  <c r="P1741" i="5"/>
  <c r="P1742" i="5"/>
  <c r="P1743" i="5"/>
  <c r="P1744" i="5"/>
  <c r="P1745" i="5"/>
  <c r="P1746" i="5"/>
  <c r="O1746" i="5"/>
  <c r="N1746" i="5"/>
  <c r="M1746" i="5"/>
  <c r="L1746" i="5"/>
  <c r="O1745" i="5"/>
  <c r="N1745" i="5"/>
  <c r="M1745" i="5"/>
  <c r="L1745" i="5"/>
  <c r="O1744" i="5"/>
  <c r="N1744" i="5"/>
  <c r="M1744" i="5"/>
  <c r="L1744" i="5"/>
  <c r="O1743" i="5"/>
  <c r="N1743" i="5"/>
  <c r="M1743" i="5"/>
  <c r="L1743" i="5"/>
  <c r="O1742" i="5"/>
  <c r="N1742" i="5"/>
  <c r="M1742" i="5"/>
  <c r="L1742" i="5"/>
  <c r="O1741" i="5"/>
  <c r="N1741" i="5"/>
  <c r="M1741" i="5"/>
  <c r="L1741" i="5"/>
  <c r="O1740" i="5"/>
  <c r="N1740" i="5"/>
  <c r="M1740" i="5"/>
  <c r="L1740" i="5"/>
  <c r="O1739" i="5"/>
  <c r="N1739" i="5"/>
  <c r="M1739" i="5"/>
  <c r="L1739" i="5"/>
  <c r="O1738" i="5"/>
  <c r="N1738" i="5"/>
  <c r="M1738" i="5"/>
  <c r="L1738" i="5"/>
  <c r="O1737" i="5"/>
  <c r="N1737" i="5"/>
  <c r="M1737" i="5"/>
  <c r="L1737" i="5"/>
  <c r="O1736" i="5"/>
  <c r="N1736" i="5"/>
  <c r="M1736" i="5"/>
  <c r="L1736" i="5"/>
  <c r="O1735" i="5"/>
  <c r="N1735" i="5"/>
  <c r="M1735" i="5"/>
  <c r="L1735" i="5"/>
  <c r="O1734" i="5"/>
  <c r="N1734" i="5"/>
  <c r="M1734" i="5"/>
  <c r="L1734" i="5"/>
  <c r="O1733" i="5"/>
  <c r="N1733" i="5"/>
  <c r="M1733" i="5"/>
  <c r="L1733" i="5"/>
  <c r="O1732" i="5"/>
  <c r="N1732" i="5"/>
  <c r="M1732" i="5"/>
  <c r="L1732" i="5"/>
  <c r="O1731" i="5"/>
  <c r="N1731" i="5"/>
  <c r="M1731" i="5"/>
  <c r="L1731" i="5"/>
  <c r="O1730" i="5"/>
  <c r="N1730" i="5"/>
  <c r="M1730" i="5"/>
  <c r="L1730" i="5"/>
  <c r="O1747" i="5"/>
  <c r="N1747" i="5"/>
  <c r="M1747" i="5"/>
  <c r="L1747" i="5"/>
  <c r="P981" i="5"/>
  <c r="P982" i="5"/>
  <c r="P983" i="5"/>
  <c r="P984" i="5"/>
  <c r="P985" i="5"/>
  <c r="P986" i="5"/>
  <c r="P987" i="5"/>
  <c r="P988" i="5"/>
  <c r="P989" i="5"/>
  <c r="P990" i="5"/>
  <c r="P991" i="5"/>
  <c r="P992" i="5"/>
  <c r="P993" i="5"/>
  <c r="P994" i="5"/>
  <c r="P995" i="5"/>
  <c r="P996" i="5"/>
  <c r="P997" i="5"/>
  <c r="P998" i="5"/>
  <c r="P999" i="5"/>
  <c r="O999" i="5"/>
  <c r="N999" i="5"/>
  <c r="M999" i="5"/>
  <c r="L999" i="5"/>
  <c r="O998" i="5"/>
  <c r="N998" i="5"/>
  <c r="M998" i="5"/>
  <c r="L998" i="5"/>
  <c r="O997" i="5"/>
  <c r="N997" i="5"/>
  <c r="M997" i="5"/>
  <c r="L997" i="5"/>
  <c r="O996" i="5"/>
  <c r="N996" i="5"/>
  <c r="M996" i="5"/>
  <c r="L996" i="5"/>
  <c r="O995" i="5"/>
  <c r="N995" i="5"/>
  <c r="M995" i="5"/>
  <c r="L995" i="5"/>
  <c r="O994" i="5"/>
  <c r="N994" i="5"/>
  <c r="M994" i="5"/>
  <c r="L994" i="5"/>
  <c r="O993" i="5"/>
  <c r="N993" i="5"/>
  <c r="M993" i="5"/>
  <c r="L993" i="5"/>
  <c r="O992" i="5"/>
  <c r="N992" i="5"/>
  <c r="M992" i="5"/>
  <c r="L992" i="5"/>
  <c r="O991" i="5"/>
  <c r="N991" i="5"/>
  <c r="M991" i="5"/>
  <c r="L991" i="5"/>
  <c r="O990" i="5"/>
  <c r="N990" i="5"/>
  <c r="M990" i="5"/>
  <c r="L990" i="5"/>
  <c r="O989" i="5"/>
  <c r="N989" i="5"/>
  <c r="M989" i="5"/>
  <c r="L989" i="5"/>
  <c r="O988" i="5"/>
  <c r="N988" i="5"/>
  <c r="M988" i="5"/>
  <c r="L988" i="5"/>
  <c r="O987" i="5"/>
  <c r="N987" i="5"/>
  <c r="M987" i="5"/>
  <c r="L987" i="5"/>
  <c r="O986" i="5"/>
  <c r="N986" i="5"/>
  <c r="M986" i="5"/>
  <c r="L986" i="5"/>
  <c r="O985" i="5"/>
  <c r="N985" i="5"/>
  <c r="M985" i="5"/>
  <c r="L985" i="5"/>
  <c r="O984" i="5"/>
  <c r="N984" i="5"/>
  <c r="M984" i="5"/>
  <c r="L984" i="5"/>
  <c r="O983" i="5"/>
  <c r="N983" i="5"/>
  <c r="M983" i="5"/>
  <c r="L983" i="5"/>
  <c r="O982" i="5"/>
  <c r="N982" i="5"/>
  <c r="M982" i="5"/>
  <c r="L982" i="5"/>
  <c r="O981" i="5"/>
  <c r="N981" i="5"/>
  <c r="M981" i="5"/>
  <c r="L981" i="5"/>
  <c r="P941" i="5"/>
  <c r="P942" i="5"/>
  <c r="P943" i="5"/>
  <c r="P944" i="5"/>
  <c r="P945" i="5"/>
  <c r="P946" i="5"/>
  <c r="P947" i="5"/>
  <c r="P948" i="5"/>
  <c r="P949" i="5"/>
  <c r="P950" i="5"/>
  <c r="P951" i="5"/>
  <c r="P952" i="5"/>
  <c r="P953" i="5"/>
  <c r="P954" i="5"/>
  <c r="P955" i="5"/>
  <c r="P956" i="5"/>
  <c r="P957" i="5"/>
  <c r="P958" i="5"/>
  <c r="P959" i="5"/>
  <c r="P960" i="5"/>
  <c r="P961" i="5"/>
  <c r="P962" i="5"/>
  <c r="P963" i="5"/>
  <c r="P964" i="5"/>
  <c r="P965" i="5"/>
  <c r="P966" i="5"/>
  <c r="P967" i="5"/>
  <c r="P968" i="5"/>
  <c r="P969" i="5"/>
  <c r="P970" i="5"/>
  <c r="P971" i="5"/>
  <c r="P972" i="5"/>
  <c r="P973" i="5"/>
  <c r="P974" i="5"/>
  <c r="P975" i="5"/>
  <c r="P976" i="5"/>
  <c r="P977" i="5"/>
  <c r="P978" i="5"/>
  <c r="P979" i="5"/>
  <c r="N980" i="5"/>
  <c r="N979" i="5"/>
  <c r="N978" i="5"/>
  <c r="N977" i="5"/>
  <c r="N976" i="5"/>
  <c r="N975" i="5"/>
  <c r="N974" i="5"/>
  <c r="N973" i="5"/>
  <c r="N972" i="5"/>
  <c r="N971" i="5"/>
  <c r="N970" i="5"/>
  <c r="N969" i="5"/>
  <c r="N968" i="5"/>
  <c r="N967" i="5"/>
  <c r="N966" i="5"/>
  <c r="N965" i="5"/>
  <c r="N964" i="5"/>
  <c r="N963" i="5"/>
  <c r="N962" i="5"/>
  <c r="N961" i="5"/>
  <c r="N960" i="5"/>
  <c r="N959" i="5"/>
  <c r="N958" i="5"/>
  <c r="N957" i="5"/>
  <c r="N956" i="5"/>
  <c r="N955" i="5"/>
  <c r="N954" i="5"/>
  <c r="N953" i="5"/>
  <c r="N952" i="5"/>
  <c r="N951" i="5"/>
  <c r="N950" i="5"/>
  <c r="N949" i="5"/>
  <c r="N948" i="5"/>
  <c r="N947" i="5"/>
  <c r="N946" i="5"/>
  <c r="N945" i="5"/>
  <c r="N944" i="5"/>
  <c r="N943" i="5"/>
  <c r="N942" i="5"/>
  <c r="N941" i="5"/>
  <c r="O940" i="5"/>
  <c r="N940" i="5"/>
  <c r="M940" i="5"/>
  <c r="L940" i="5"/>
  <c r="O939" i="5"/>
  <c r="N939" i="5"/>
  <c r="M939" i="5"/>
  <c r="L939" i="5"/>
  <c r="O938" i="5"/>
  <c r="N938" i="5"/>
  <c r="M938" i="5"/>
  <c r="L938" i="5"/>
  <c r="O937" i="5"/>
  <c r="N937" i="5"/>
  <c r="M937" i="5"/>
  <c r="L937" i="5"/>
  <c r="O936" i="5"/>
  <c r="N936" i="5"/>
  <c r="M936" i="5"/>
  <c r="L936" i="5"/>
  <c r="O935" i="5"/>
  <c r="N935" i="5"/>
  <c r="M935" i="5"/>
  <c r="L935" i="5"/>
  <c r="O934" i="5"/>
  <c r="N934" i="5"/>
  <c r="M934" i="5"/>
  <c r="L934" i="5"/>
  <c r="O933" i="5"/>
  <c r="N933" i="5"/>
  <c r="M933" i="5"/>
  <c r="L933" i="5"/>
  <c r="O932" i="5"/>
  <c r="N932" i="5"/>
  <c r="M932" i="5"/>
  <c r="L932" i="5"/>
  <c r="O931" i="5"/>
  <c r="N931" i="5"/>
  <c r="M931" i="5"/>
  <c r="L931" i="5"/>
  <c r="O930" i="5"/>
  <c r="N930" i="5"/>
  <c r="M930" i="5"/>
  <c r="L930" i="5"/>
  <c r="O929" i="5"/>
  <c r="N929" i="5"/>
  <c r="M929" i="5"/>
  <c r="L929" i="5"/>
  <c r="O928" i="5"/>
  <c r="N928" i="5"/>
  <c r="M928" i="5"/>
  <c r="L928" i="5"/>
  <c r="O927" i="5"/>
  <c r="N927" i="5"/>
  <c r="M927" i="5"/>
  <c r="L927" i="5"/>
  <c r="O926" i="5"/>
  <c r="N926" i="5"/>
  <c r="M926" i="5"/>
  <c r="L926" i="5"/>
  <c r="O925" i="5"/>
  <c r="N925" i="5"/>
  <c r="M925" i="5"/>
  <c r="L925" i="5"/>
  <c r="O924" i="5"/>
  <c r="N924" i="5"/>
  <c r="M924" i="5"/>
  <c r="L924" i="5"/>
  <c r="O923" i="5"/>
  <c r="N923" i="5"/>
  <c r="M923" i="5"/>
  <c r="L923" i="5"/>
  <c r="O922" i="5"/>
  <c r="N922" i="5"/>
  <c r="M922" i="5"/>
  <c r="L922" i="5"/>
  <c r="O921" i="5"/>
  <c r="N921" i="5"/>
  <c r="M921" i="5"/>
  <c r="L921" i="5"/>
  <c r="O920" i="5"/>
  <c r="N920" i="5"/>
  <c r="M920" i="5"/>
  <c r="L920" i="5"/>
  <c r="O919" i="5"/>
  <c r="N919" i="5"/>
  <c r="M919" i="5"/>
  <c r="L919" i="5"/>
  <c r="O918" i="5"/>
  <c r="N918" i="5"/>
  <c r="M918" i="5"/>
  <c r="L918" i="5"/>
  <c r="O917" i="5"/>
  <c r="N917" i="5"/>
  <c r="M917" i="5"/>
  <c r="L917" i="5"/>
  <c r="O916" i="5"/>
  <c r="N916" i="5"/>
  <c r="M916" i="5"/>
  <c r="L916" i="5"/>
  <c r="O915" i="5"/>
  <c r="N915" i="5"/>
  <c r="M915" i="5"/>
  <c r="L915" i="5"/>
  <c r="O914" i="5"/>
  <c r="N914" i="5"/>
  <c r="M914" i="5"/>
  <c r="L914" i="5"/>
  <c r="O913" i="5"/>
  <c r="N913" i="5"/>
  <c r="M913" i="5"/>
  <c r="L913" i="5"/>
  <c r="O912" i="5"/>
  <c r="N912" i="5"/>
  <c r="M912" i="5"/>
  <c r="L912" i="5"/>
  <c r="O911" i="5"/>
  <c r="N911" i="5"/>
  <c r="M911" i="5"/>
  <c r="L911" i="5"/>
  <c r="O1010" i="5"/>
  <c r="N1010" i="5"/>
  <c r="M1010" i="5"/>
  <c r="L1010" i="5"/>
  <c r="O1009" i="5"/>
  <c r="N1009" i="5"/>
  <c r="M1009" i="5"/>
  <c r="L1009" i="5"/>
  <c r="O1008" i="5"/>
  <c r="N1008" i="5"/>
  <c r="M1008" i="5"/>
  <c r="L1008" i="5"/>
  <c r="O1007" i="5"/>
  <c r="N1007" i="5"/>
  <c r="M1007" i="5"/>
  <c r="L1007" i="5"/>
  <c r="O1006" i="5"/>
  <c r="N1006" i="5"/>
  <c r="M1006" i="5"/>
  <c r="L1006" i="5"/>
  <c r="O1005" i="5"/>
  <c r="N1005" i="5"/>
  <c r="M1005" i="5"/>
  <c r="L1005" i="5"/>
  <c r="O1004" i="5"/>
  <c r="N1004" i="5"/>
  <c r="M1004" i="5"/>
  <c r="L1004" i="5"/>
  <c r="O1003" i="5"/>
  <c r="N1003" i="5"/>
  <c r="M1003" i="5"/>
  <c r="L1003" i="5"/>
  <c r="O1002" i="5"/>
  <c r="N1002" i="5"/>
  <c r="M1002" i="5"/>
  <c r="L1002" i="5"/>
  <c r="O1001" i="5"/>
  <c r="N1001" i="5"/>
  <c r="M1001" i="5"/>
  <c r="L1001" i="5"/>
  <c r="O1000" i="5"/>
  <c r="N1000" i="5"/>
  <c r="M1000" i="5"/>
  <c r="L1000" i="5"/>
  <c r="G1118" i="5"/>
  <c r="G1117" i="5"/>
  <c r="G1116" i="5"/>
  <c r="G1115" i="5"/>
  <c r="G1114" i="5"/>
  <c r="G1113" i="5"/>
  <c r="G1112" i="5"/>
  <c r="O1153" i="5"/>
  <c r="N1153" i="5"/>
  <c r="M1153" i="5"/>
  <c r="L1153" i="5"/>
  <c r="O1152" i="5"/>
  <c r="N1152" i="5"/>
  <c r="M1152" i="5"/>
  <c r="L1152" i="5"/>
  <c r="O1151" i="5"/>
  <c r="N1151" i="5"/>
  <c r="M1151" i="5"/>
  <c r="L1151" i="5"/>
  <c r="O1150" i="5"/>
  <c r="N1150" i="5"/>
  <c r="M1150" i="5"/>
  <c r="L1150" i="5"/>
  <c r="P1124" i="5"/>
  <c r="P1125" i="5"/>
  <c r="P1126" i="5"/>
  <c r="P1127" i="5"/>
  <c r="P1128" i="5"/>
  <c r="P1129" i="5"/>
  <c r="P1130" i="5"/>
  <c r="P1131" i="5"/>
  <c r="P1132" i="5"/>
  <c r="P1133" i="5"/>
  <c r="P1134" i="5"/>
  <c r="P1135" i="5"/>
  <c r="P1136" i="5"/>
  <c r="P1137" i="5"/>
  <c r="P1138" i="5"/>
  <c r="P1139" i="5"/>
  <c r="P1140" i="5"/>
  <c r="P1141" i="5"/>
  <c r="P1142" i="5"/>
  <c r="P1143" i="5"/>
  <c r="P1144" i="5"/>
  <c r="P1145" i="5"/>
  <c r="P1146" i="5"/>
  <c r="P1147" i="5"/>
  <c r="P1148" i="5"/>
  <c r="P1149" i="5"/>
  <c r="O1149" i="5"/>
  <c r="N1149" i="5"/>
  <c r="M1149" i="5"/>
  <c r="L1149" i="5"/>
  <c r="O1148" i="5"/>
  <c r="N1148" i="5"/>
  <c r="M1148" i="5"/>
  <c r="L1148" i="5"/>
  <c r="O1147" i="5"/>
  <c r="N1147" i="5"/>
  <c r="M1147" i="5"/>
  <c r="L1147" i="5"/>
  <c r="O1146" i="5"/>
  <c r="N1146" i="5"/>
  <c r="M1146" i="5"/>
  <c r="L1146" i="5"/>
  <c r="O1145" i="5"/>
  <c r="N1145" i="5"/>
  <c r="M1145" i="5"/>
  <c r="L1145" i="5"/>
  <c r="O1144" i="5"/>
  <c r="N1144" i="5"/>
  <c r="M1144" i="5"/>
  <c r="L1144" i="5"/>
  <c r="O1143" i="5"/>
  <c r="N1143" i="5"/>
  <c r="M1143" i="5"/>
  <c r="L1143" i="5"/>
  <c r="O1142" i="5"/>
  <c r="N1142" i="5"/>
  <c r="M1142" i="5"/>
  <c r="L1142" i="5"/>
  <c r="O1141" i="5"/>
  <c r="N1141" i="5"/>
  <c r="M1141" i="5"/>
  <c r="L1141" i="5"/>
  <c r="O1140" i="5"/>
  <c r="N1140" i="5"/>
  <c r="M1140" i="5"/>
  <c r="L1140" i="5"/>
  <c r="O1139" i="5"/>
  <c r="N1139" i="5"/>
  <c r="M1139" i="5"/>
  <c r="L1139" i="5"/>
  <c r="O1138" i="5"/>
  <c r="N1138" i="5"/>
  <c r="M1138" i="5"/>
  <c r="L1138" i="5"/>
  <c r="O1137" i="5"/>
  <c r="N1137" i="5"/>
  <c r="M1137" i="5"/>
  <c r="L1137" i="5"/>
  <c r="O1136" i="5"/>
  <c r="N1136" i="5"/>
  <c r="M1136" i="5"/>
  <c r="L1136" i="5"/>
  <c r="O1135" i="5"/>
  <c r="N1135" i="5"/>
  <c r="M1135" i="5"/>
  <c r="L1135" i="5"/>
  <c r="O1134" i="5"/>
  <c r="N1134" i="5"/>
  <c r="M1134" i="5"/>
  <c r="L1134" i="5"/>
  <c r="O1133" i="5"/>
  <c r="N1133" i="5"/>
  <c r="M1133" i="5"/>
  <c r="L1133" i="5"/>
  <c r="O1132" i="5"/>
  <c r="N1132" i="5"/>
  <c r="M1132" i="5"/>
  <c r="L1132" i="5"/>
  <c r="O1131" i="5"/>
  <c r="N1131" i="5"/>
  <c r="M1131" i="5"/>
  <c r="L1131" i="5"/>
  <c r="O1130" i="5"/>
  <c r="N1130" i="5"/>
  <c r="M1130" i="5"/>
  <c r="L1130" i="5"/>
  <c r="O1129" i="5"/>
  <c r="N1129" i="5"/>
  <c r="M1129" i="5"/>
  <c r="L1129" i="5"/>
  <c r="O1128" i="5"/>
  <c r="N1128" i="5"/>
  <c r="M1128" i="5"/>
  <c r="L1128" i="5"/>
  <c r="O1127" i="5"/>
  <c r="N1127" i="5"/>
  <c r="M1127" i="5"/>
  <c r="L1127" i="5"/>
  <c r="O1126" i="5"/>
  <c r="N1126" i="5"/>
  <c r="M1126" i="5"/>
  <c r="L1126" i="5"/>
  <c r="O1125" i="5"/>
  <c r="N1125" i="5"/>
  <c r="M1125" i="5"/>
  <c r="L1125" i="5"/>
  <c r="O1124" i="5"/>
  <c r="N1124" i="5"/>
  <c r="M1124" i="5"/>
  <c r="L1124" i="5"/>
  <c r="N1123" i="5"/>
  <c r="N1122" i="5"/>
  <c r="N1121" i="5"/>
  <c r="N1120" i="5"/>
  <c r="N1119" i="5"/>
  <c r="N1118" i="5"/>
  <c r="N1117" i="5"/>
  <c r="N1116" i="5"/>
  <c r="N1115" i="5"/>
  <c r="N1114" i="5"/>
  <c r="N1113" i="5"/>
  <c r="N1112" i="5"/>
  <c r="N1111" i="5"/>
  <c r="N1110" i="5"/>
  <c r="N1109" i="5"/>
  <c r="N1108" i="5"/>
  <c r="N1107" i="5"/>
  <c r="N1106" i="5"/>
  <c r="N1105" i="5"/>
  <c r="N1104" i="5"/>
  <c r="N1103" i="5"/>
  <c r="N1102" i="5"/>
  <c r="N1101" i="5"/>
  <c r="N1100" i="5"/>
  <c r="N1099" i="5"/>
  <c r="N1098" i="5"/>
  <c r="N1097" i="5"/>
  <c r="N1096" i="5"/>
  <c r="N1095" i="5"/>
  <c r="N1094" i="5"/>
  <c r="N1093" i="5"/>
  <c r="N1092" i="5"/>
  <c r="N1091" i="5"/>
  <c r="N1090" i="5"/>
  <c r="N1089" i="5"/>
  <c r="N1088" i="5"/>
  <c r="N1087" i="5"/>
  <c r="N1086" i="5"/>
  <c r="N1085" i="5"/>
  <c r="G1097" i="5"/>
  <c r="G1096" i="5"/>
  <c r="G1095" i="5"/>
  <c r="G1094" i="5"/>
  <c r="G1093" i="5"/>
  <c r="G1092" i="5"/>
  <c r="G1091" i="5"/>
  <c r="G1090" i="5"/>
  <c r="G1089" i="5"/>
  <c r="G1088" i="5"/>
  <c r="G1087" i="5"/>
  <c r="N1084" i="5"/>
  <c r="O1083" i="5"/>
  <c r="N1083" i="5"/>
  <c r="M1083" i="5"/>
  <c r="L1083" i="5"/>
  <c r="O1082" i="5"/>
  <c r="N1082" i="5"/>
  <c r="M1082" i="5"/>
  <c r="L1082" i="5"/>
  <c r="O1081" i="5"/>
  <c r="N1081" i="5"/>
  <c r="M1081" i="5"/>
  <c r="L1081" i="5"/>
  <c r="O1080" i="5"/>
  <c r="N1080" i="5"/>
  <c r="M1080" i="5"/>
  <c r="L1080" i="5"/>
  <c r="O1079" i="5"/>
  <c r="N1079" i="5"/>
  <c r="M1079" i="5"/>
  <c r="L1079" i="5"/>
  <c r="O1078" i="5"/>
  <c r="N1078" i="5"/>
  <c r="M1078" i="5"/>
  <c r="L1078" i="5"/>
  <c r="O1077" i="5"/>
  <c r="N1077" i="5"/>
  <c r="M1077" i="5"/>
  <c r="L1077" i="5"/>
  <c r="O1076" i="5"/>
  <c r="N1076" i="5"/>
  <c r="M1076" i="5"/>
  <c r="L1076" i="5"/>
  <c r="O1075" i="5"/>
  <c r="N1075" i="5"/>
  <c r="M1075" i="5"/>
  <c r="L1075" i="5"/>
  <c r="O1074" i="5"/>
  <c r="N1074" i="5"/>
  <c r="M1074" i="5"/>
  <c r="L1074" i="5"/>
  <c r="O1073" i="5"/>
  <c r="N1073" i="5"/>
  <c r="M1073" i="5"/>
  <c r="L1073" i="5"/>
  <c r="O1072" i="5"/>
  <c r="N1072" i="5"/>
  <c r="M1072" i="5"/>
  <c r="L1072" i="5"/>
  <c r="O1071" i="5"/>
  <c r="N1071" i="5"/>
  <c r="M1071" i="5"/>
  <c r="L1071" i="5"/>
  <c r="O1070" i="5"/>
  <c r="N1070" i="5"/>
  <c r="M1070" i="5"/>
  <c r="L1070" i="5"/>
  <c r="O1069" i="5"/>
  <c r="N1069" i="5"/>
  <c r="M1069" i="5"/>
  <c r="L1069" i="5"/>
  <c r="O1068" i="5"/>
  <c r="N1068" i="5"/>
  <c r="M1068" i="5"/>
  <c r="L1068" i="5"/>
  <c r="O1067" i="5"/>
  <c r="N1067" i="5"/>
  <c r="M1067" i="5"/>
  <c r="L1067" i="5"/>
  <c r="O1066" i="5"/>
  <c r="N1066" i="5"/>
  <c r="M1066" i="5"/>
  <c r="L1066" i="5"/>
  <c r="O1065" i="5"/>
  <c r="N1065" i="5"/>
  <c r="M1065" i="5"/>
  <c r="L1065" i="5"/>
  <c r="O1064" i="5"/>
  <c r="N1064" i="5"/>
  <c r="M1064" i="5"/>
  <c r="L1064" i="5"/>
  <c r="O1063" i="5"/>
  <c r="N1063" i="5"/>
  <c r="M1063" i="5"/>
  <c r="L1063" i="5"/>
  <c r="O1062" i="5"/>
  <c r="N1062" i="5"/>
  <c r="M1062" i="5"/>
  <c r="L1062" i="5"/>
  <c r="O1061" i="5"/>
  <c r="N1061" i="5"/>
  <c r="M1061" i="5"/>
  <c r="L1061" i="5"/>
  <c r="O1060" i="5"/>
  <c r="N1060" i="5"/>
  <c r="M1060" i="5"/>
  <c r="L1060" i="5"/>
  <c r="O1059" i="5"/>
  <c r="N1059" i="5"/>
  <c r="M1059" i="5"/>
  <c r="L1059" i="5"/>
  <c r="O1058" i="5"/>
  <c r="N1058" i="5"/>
  <c r="M1058" i="5"/>
  <c r="L1058" i="5"/>
  <c r="O1057" i="5"/>
  <c r="N1057" i="5"/>
  <c r="M1057" i="5"/>
  <c r="L1057" i="5"/>
  <c r="O1056" i="5"/>
  <c r="N1056" i="5"/>
  <c r="M1056" i="5"/>
  <c r="L1056" i="5"/>
  <c r="O1055" i="5"/>
  <c r="N1055" i="5"/>
  <c r="M1055" i="5"/>
  <c r="L1055" i="5"/>
  <c r="I3060" i="5"/>
  <c r="I3061" i="5"/>
  <c r="I3062" i="5"/>
  <c r="I3063" i="5"/>
  <c r="H3060" i="5"/>
  <c r="H3061" i="5"/>
  <c r="H3062" i="5"/>
  <c r="H3063" i="5"/>
  <c r="G3060" i="5"/>
  <c r="G3061" i="5"/>
  <c r="G3062" i="5"/>
  <c r="G3063" i="5"/>
  <c r="F3060" i="5"/>
  <c r="F3061" i="5"/>
  <c r="F3062" i="5"/>
  <c r="F3063" i="5"/>
  <c r="O3104" i="5"/>
  <c r="N3104" i="5"/>
  <c r="M3104" i="5"/>
  <c r="L3104" i="5"/>
  <c r="P3035" i="5"/>
  <c r="P3036" i="5"/>
  <c r="P3037" i="5"/>
  <c r="P3038" i="5"/>
  <c r="P3039" i="5"/>
  <c r="P3040" i="5"/>
  <c r="P3041" i="5"/>
  <c r="P3042" i="5"/>
  <c r="P3043" i="5"/>
  <c r="P3044" i="5"/>
  <c r="P3045" i="5"/>
  <c r="P3046" i="5"/>
  <c r="P3047" i="5"/>
  <c r="P3048" i="5"/>
  <c r="P3049" i="5"/>
  <c r="P3050" i="5"/>
  <c r="P3051" i="5"/>
  <c r="P3052" i="5"/>
  <c r="P3053" i="5"/>
  <c r="P3054" i="5"/>
  <c r="P3055" i="5"/>
  <c r="P3056" i="5"/>
  <c r="P3057" i="5"/>
  <c r="P3058" i="5"/>
  <c r="P3059" i="5"/>
  <c r="P3060" i="5"/>
  <c r="P3061" i="5"/>
  <c r="P3062" i="5"/>
  <c r="P3063" i="5"/>
  <c r="P3064" i="5"/>
  <c r="P3065" i="5"/>
  <c r="P3066" i="5"/>
  <c r="P3067" i="5"/>
  <c r="P3068" i="5"/>
  <c r="P3069" i="5"/>
  <c r="P3070" i="5"/>
  <c r="P3071" i="5"/>
  <c r="P3072" i="5"/>
  <c r="P3073" i="5"/>
  <c r="P3074" i="5"/>
  <c r="P3075" i="5"/>
  <c r="P3076" i="5"/>
  <c r="P3077" i="5"/>
  <c r="P3078" i="5"/>
  <c r="P3079" i="5"/>
  <c r="P3080" i="5"/>
  <c r="P3081" i="5"/>
  <c r="P3082" i="5"/>
  <c r="P3083" i="5"/>
  <c r="P3084" i="5"/>
  <c r="P3085" i="5"/>
  <c r="P3086" i="5"/>
  <c r="P3087" i="5"/>
  <c r="P3088" i="5"/>
  <c r="P3089" i="5"/>
  <c r="P3090" i="5"/>
  <c r="P3091" i="5"/>
  <c r="P3092" i="5"/>
  <c r="P3093" i="5"/>
  <c r="P3094" i="5"/>
  <c r="P3095" i="5"/>
  <c r="P3096" i="5"/>
  <c r="P3097" i="5"/>
  <c r="P3098" i="5"/>
  <c r="P3099" i="5"/>
  <c r="P3100" i="5"/>
  <c r="P3101" i="5"/>
  <c r="P3102" i="5"/>
  <c r="P3103" i="5"/>
  <c r="O3103" i="5"/>
  <c r="N3103" i="5"/>
  <c r="M3103" i="5"/>
  <c r="L3103" i="5"/>
  <c r="O3102" i="5"/>
  <c r="N3102" i="5"/>
  <c r="M3102" i="5"/>
  <c r="L3102" i="5"/>
  <c r="O3101" i="5"/>
  <c r="N3101" i="5"/>
  <c r="M3101" i="5"/>
  <c r="L3101" i="5"/>
  <c r="O3100" i="5"/>
  <c r="N3100" i="5"/>
  <c r="M3100" i="5"/>
  <c r="L3100" i="5"/>
  <c r="O3099" i="5"/>
  <c r="N3099" i="5"/>
  <c r="M3099" i="5"/>
  <c r="L3099" i="5"/>
  <c r="O3098" i="5"/>
  <c r="N3098" i="5"/>
  <c r="M3098" i="5"/>
  <c r="L3098" i="5"/>
  <c r="O3097" i="5"/>
  <c r="N3097" i="5"/>
  <c r="M3097" i="5"/>
  <c r="L3097" i="5"/>
  <c r="O3096" i="5"/>
  <c r="N3096" i="5"/>
  <c r="M3096" i="5"/>
  <c r="L3096" i="5"/>
  <c r="O3095" i="5"/>
  <c r="N3095" i="5"/>
  <c r="M3095" i="5"/>
  <c r="L3095" i="5"/>
  <c r="O3094" i="5"/>
  <c r="N3094" i="5"/>
  <c r="M3094" i="5"/>
  <c r="L3094" i="5"/>
  <c r="O3093" i="5"/>
  <c r="N3093" i="5"/>
  <c r="M3093" i="5"/>
  <c r="L3093" i="5"/>
  <c r="O3092" i="5"/>
  <c r="N3092" i="5"/>
  <c r="M3092" i="5"/>
  <c r="L3092" i="5"/>
  <c r="O3091" i="5"/>
  <c r="N3091" i="5"/>
  <c r="M3091" i="5"/>
  <c r="L3091" i="5"/>
  <c r="O3090" i="5"/>
  <c r="N3090" i="5"/>
  <c r="M3090" i="5"/>
  <c r="L3090" i="5"/>
  <c r="O3089" i="5"/>
  <c r="N3089" i="5"/>
  <c r="M3089" i="5"/>
  <c r="L3089" i="5"/>
  <c r="O3088" i="5"/>
  <c r="N3088" i="5"/>
  <c r="M3088" i="5"/>
  <c r="L3088" i="5"/>
  <c r="O3087" i="5"/>
  <c r="N3087" i="5"/>
  <c r="M3087" i="5"/>
  <c r="L3087" i="5"/>
  <c r="O3086" i="5"/>
  <c r="N3086" i="5"/>
  <c r="M3086" i="5"/>
  <c r="L3086" i="5"/>
  <c r="O3085" i="5"/>
  <c r="N3085" i="5"/>
  <c r="M3085" i="5"/>
  <c r="L3085" i="5"/>
  <c r="O3084" i="5"/>
  <c r="N3084" i="5"/>
  <c r="M3084" i="5"/>
  <c r="L3084" i="5"/>
  <c r="O3083" i="5"/>
  <c r="N3083" i="5"/>
  <c r="M3083" i="5"/>
  <c r="L3083" i="5"/>
  <c r="O3082" i="5"/>
  <c r="N3082" i="5"/>
  <c r="M3082" i="5"/>
  <c r="L3082" i="5"/>
  <c r="O3081" i="5"/>
  <c r="N3081" i="5"/>
  <c r="M3081" i="5"/>
  <c r="L3081" i="5"/>
  <c r="O3080" i="5"/>
  <c r="N3080" i="5"/>
  <c r="M3080" i="5"/>
  <c r="L3080" i="5"/>
  <c r="O3079" i="5"/>
  <c r="N3079" i="5"/>
  <c r="M3079" i="5"/>
  <c r="L3079" i="5"/>
  <c r="O3078" i="5"/>
  <c r="N3078" i="5"/>
  <c r="M3078" i="5"/>
  <c r="L3078" i="5"/>
  <c r="O3077" i="5"/>
  <c r="N3077" i="5"/>
  <c r="M3077" i="5"/>
  <c r="L3077" i="5"/>
  <c r="O3076" i="5"/>
  <c r="N3076" i="5"/>
  <c r="M3076" i="5"/>
  <c r="L3076" i="5"/>
  <c r="O3075" i="5"/>
  <c r="N3075" i="5"/>
  <c r="M3075" i="5"/>
  <c r="L3075" i="5"/>
  <c r="O3074" i="5"/>
  <c r="N3074" i="5"/>
  <c r="M3074" i="5"/>
  <c r="L3074" i="5"/>
  <c r="O3073" i="5"/>
  <c r="N3073" i="5"/>
  <c r="M3073" i="5"/>
  <c r="L3073" i="5"/>
  <c r="O3072" i="5"/>
  <c r="N3072" i="5"/>
  <c r="M3072" i="5"/>
  <c r="L3072" i="5"/>
  <c r="O3071" i="5"/>
  <c r="N3071" i="5"/>
  <c r="M3071" i="5"/>
  <c r="L3071" i="5"/>
  <c r="O3070" i="5"/>
  <c r="N3070" i="5"/>
  <c r="M3070" i="5"/>
  <c r="L3070" i="5"/>
  <c r="O3069" i="5"/>
  <c r="N3069" i="5"/>
  <c r="M3069" i="5"/>
  <c r="L3069" i="5"/>
  <c r="O3068" i="5"/>
  <c r="N3068" i="5"/>
  <c r="M3068" i="5"/>
  <c r="L3068" i="5"/>
  <c r="O3067" i="5"/>
  <c r="N3067" i="5"/>
  <c r="M3067" i="5"/>
  <c r="L3067" i="5"/>
  <c r="O3066" i="5"/>
  <c r="N3066" i="5"/>
  <c r="M3066" i="5"/>
  <c r="L3066" i="5"/>
  <c r="O3065" i="5"/>
  <c r="N3065" i="5"/>
  <c r="M3065" i="5"/>
  <c r="L3065" i="5"/>
  <c r="O3064" i="5"/>
  <c r="N3064" i="5"/>
  <c r="M3064" i="5"/>
  <c r="L3064" i="5"/>
  <c r="O3063" i="5"/>
  <c r="N3063" i="5"/>
  <c r="M3063" i="5"/>
  <c r="L3063" i="5"/>
  <c r="O3062" i="5"/>
  <c r="N3062" i="5"/>
  <c r="M3062" i="5"/>
  <c r="L3062" i="5"/>
  <c r="O3061" i="5"/>
  <c r="N3061" i="5"/>
  <c r="M3061" i="5"/>
  <c r="L3061" i="5"/>
  <c r="O3060" i="5"/>
  <c r="N3060" i="5"/>
  <c r="M3060" i="5"/>
  <c r="L3060" i="5"/>
  <c r="O3059" i="5"/>
  <c r="N3059" i="5"/>
  <c r="M3059" i="5"/>
  <c r="L3059" i="5"/>
  <c r="O3058" i="5"/>
  <c r="N3058" i="5"/>
  <c r="M3058" i="5"/>
  <c r="L3058" i="5"/>
  <c r="O3057" i="5"/>
  <c r="N3057" i="5"/>
  <c r="M3057" i="5"/>
  <c r="L3057" i="5"/>
  <c r="O3056" i="5"/>
  <c r="N3056" i="5"/>
  <c r="M3056" i="5"/>
  <c r="L3056" i="5"/>
  <c r="O3055" i="5"/>
  <c r="N3055" i="5"/>
  <c r="M3055" i="5"/>
  <c r="L3055" i="5"/>
  <c r="O3054" i="5"/>
  <c r="N3054" i="5"/>
  <c r="M3054" i="5"/>
  <c r="L3054" i="5"/>
  <c r="O3053" i="5"/>
  <c r="N3053" i="5"/>
  <c r="M3053" i="5"/>
  <c r="L3053" i="5"/>
  <c r="O3052" i="5"/>
  <c r="N3052" i="5"/>
  <c r="M3052" i="5"/>
  <c r="L3052" i="5"/>
  <c r="O3051" i="5"/>
  <c r="N3051" i="5"/>
  <c r="M3051" i="5"/>
  <c r="L3051" i="5"/>
  <c r="O3050" i="5"/>
  <c r="N3050" i="5"/>
  <c r="M3050" i="5"/>
  <c r="L3050" i="5"/>
  <c r="O3049" i="5"/>
  <c r="N3049" i="5"/>
  <c r="M3049" i="5"/>
  <c r="L3049" i="5"/>
  <c r="O3048" i="5"/>
  <c r="N3048" i="5"/>
  <c r="M3048" i="5"/>
  <c r="L3048" i="5"/>
  <c r="O3047" i="5"/>
  <c r="N3047" i="5"/>
  <c r="M3047" i="5"/>
  <c r="L3047" i="5"/>
  <c r="O3046" i="5"/>
  <c r="N3046" i="5"/>
  <c r="M3046" i="5"/>
  <c r="L3046" i="5"/>
  <c r="O3045" i="5"/>
  <c r="N3045" i="5"/>
  <c r="M3045" i="5"/>
  <c r="L3045" i="5"/>
  <c r="O3044" i="5"/>
  <c r="N3044" i="5"/>
  <c r="M3044" i="5"/>
  <c r="L3044" i="5"/>
  <c r="O3043" i="5"/>
  <c r="N3043" i="5"/>
  <c r="M3043" i="5"/>
  <c r="L3043" i="5"/>
  <c r="O3042" i="5"/>
  <c r="N3042" i="5"/>
  <c r="M3042" i="5"/>
  <c r="L3042" i="5"/>
  <c r="O3041" i="5"/>
  <c r="N3041" i="5"/>
  <c r="M3041" i="5"/>
  <c r="L3041" i="5"/>
  <c r="O3040" i="5"/>
  <c r="N3040" i="5"/>
  <c r="M3040" i="5"/>
  <c r="L3040" i="5"/>
  <c r="O3039" i="5"/>
  <c r="N3039" i="5"/>
  <c r="M3039" i="5"/>
  <c r="L3039" i="5"/>
  <c r="O3038" i="5"/>
  <c r="N3038" i="5"/>
  <c r="M3038" i="5"/>
  <c r="L3038" i="5"/>
  <c r="O3037" i="5"/>
  <c r="N3037" i="5"/>
  <c r="M3037" i="5"/>
  <c r="L3037" i="5"/>
  <c r="O3036" i="5"/>
  <c r="N3036" i="5"/>
  <c r="M3036" i="5"/>
  <c r="L3036" i="5"/>
  <c r="O3035" i="5"/>
  <c r="N3035" i="5"/>
  <c r="M3035" i="5"/>
  <c r="L3035" i="5"/>
  <c r="O3034" i="5"/>
  <c r="N3034" i="5"/>
  <c r="M3034" i="5"/>
  <c r="L3034" i="5"/>
  <c r="O3033" i="5"/>
  <c r="N3033" i="5"/>
  <c r="M3033" i="5"/>
  <c r="L3033" i="5"/>
  <c r="O3032" i="5"/>
  <c r="N3032" i="5"/>
  <c r="M3032" i="5"/>
  <c r="L3032" i="5"/>
  <c r="O3031" i="5"/>
  <c r="N3031" i="5"/>
  <c r="M3031" i="5"/>
  <c r="L3031" i="5"/>
  <c r="O3030" i="5"/>
  <c r="N3030" i="5"/>
  <c r="M3030" i="5"/>
  <c r="L3030" i="5"/>
  <c r="O3029" i="5"/>
  <c r="N3029" i="5"/>
  <c r="M3029" i="5"/>
  <c r="L3029" i="5"/>
  <c r="O3028" i="5"/>
  <c r="N3028" i="5"/>
  <c r="M3028" i="5"/>
  <c r="L3028" i="5"/>
  <c r="O3027" i="5"/>
  <c r="N3027" i="5"/>
  <c r="M3027" i="5"/>
  <c r="L3027" i="5"/>
  <c r="O3026" i="5"/>
  <c r="N3026" i="5"/>
  <c r="M3026" i="5"/>
  <c r="L3026" i="5"/>
  <c r="O3025" i="5"/>
  <c r="N3025" i="5"/>
  <c r="M3025" i="5"/>
  <c r="L3025" i="5"/>
  <c r="O3024" i="5"/>
  <c r="N3024" i="5"/>
  <c r="M3024" i="5"/>
  <c r="L3024" i="5"/>
  <c r="O3023" i="5"/>
  <c r="N3023" i="5"/>
  <c r="M3023" i="5"/>
  <c r="L3023" i="5"/>
  <c r="O3022" i="5"/>
  <c r="N3022" i="5"/>
  <c r="M3022" i="5"/>
  <c r="L3022" i="5"/>
  <c r="O3021" i="5"/>
  <c r="N3021" i="5"/>
  <c r="M3021" i="5"/>
  <c r="L3021" i="5"/>
  <c r="O3020" i="5"/>
  <c r="N3020" i="5"/>
  <c r="M3020" i="5"/>
  <c r="L3020" i="5"/>
  <c r="O3019" i="5"/>
  <c r="N3019" i="5"/>
  <c r="M3019" i="5"/>
  <c r="L3019" i="5"/>
  <c r="O3018" i="5"/>
  <c r="N3018" i="5"/>
  <c r="M3018" i="5"/>
  <c r="L3018" i="5"/>
  <c r="O3017" i="5"/>
  <c r="N3017" i="5"/>
  <c r="M3017" i="5"/>
  <c r="L3017" i="5"/>
  <c r="O3016" i="5"/>
  <c r="N3016" i="5"/>
  <c r="M3016" i="5"/>
  <c r="L3016" i="5"/>
  <c r="O3015" i="5"/>
  <c r="N3015" i="5"/>
  <c r="M3015" i="5"/>
  <c r="L3015" i="5"/>
  <c r="O3014" i="5"/>
  <c r="N3014" i="5"/>
  <c r="M3014" i="5"/>
  <c r="L3014" i="5"/>
  <c r="O3013" i="5"/>
  <c r="N3013" i="5"/>
  <c r="M3013" i="5"/>
  <c r="L3013" i="5"/>
  <c r="O3012" i="5"/>
  <c r="N3012" i="5"/>
  <c r="M3012" i="5"/>
  <c r="L3012" i="5"/>
  <c r="O3011" i="5"/>
  <c r="N3011" i="5"/>
  <c r="M3011" i="5"/>
  <c r="L3011" i="5"/>
  <c r="O3010" i="5"/>
  <c r="N3010" i="5"/>
  <c r="M3010" i="5"/>
  <c r="L3010" i="5"/>
  <c r="O3009" i="5"/>
  <c r="N3009" i="5"/>
  <c r="M3009" i="5"/>
  <c r="L3009" i="5"/>
  <c r="O3008" i="5"/>
  <c r="N3008" i="5"/>
  <c r="M3008" i="5"/>
  <c r="L3008" i="5"/>
  <c r="O3007" i="5"/>
  <c r="N3007" i="5"/>
  <c r="M3007" i="5"/>
  <c r="L3007" i="5"/>
  <c r="O3006" i="5"/>
  <c r="N3006" i="5"/>
  <c r="M3006" i="5"/>
  <c r="L3006" i="5"/>
  <c r="O3005" i="5"/>
  <c r="N3005" i="5"/>
  <c r="M3005" i="5"/>
  <c r="L3005" i="5"/>
  <c r="O3004" i="5"/>
  <c r="N3004" i="5"/>
  <c r="M3004" i="5"/>
  <c r="L3004" i="5"/>
  <c r="O3003" i="5"/>
  <c r="N3003" i="5"/>
  <c r="M3003" i="5"/>
  <c r="L3003" i="5"/>
  <c r="O3002" i="5"/>
  <c r="N3002" i="5"/>
  <c r="M3002" i="5"/>
  <c r="L3002" i="5"/>
  <c r="O3001" i="5"/>
  <c r="N3001" i="5"/>
  <c r="M3001" i="5"/>
  <c r="L3001" i="5"/>
  <c r="O3000" i="5"/>
  <c r="N3000" i="5"/>
  <c r="M3000" i="5"/>
  <c r="L3000" i="5"/>
  <c r="O2999" i="5"/>
  <c r="N2999" i="5"/>
  <c r="M2999" i="5"/>
  <c r="L2999" i="5"/>
  <c r="O2998" i="5"/>
  <c r="N2998" i="5"/>
  <c r="M2998" i="5"/>
  <c r="L2998" i="5"/>
  <c r="O2997" i="5"/>
  <c r="N2997" i="5"/>
  <c r="M2997" i="5"/>
  <c r="L2997" i="5"/>
  <c r="O2996" i="5"/>
  <c r="N2996" i="5"/>
  <c r="M2996" i="5"/>
  <c r="L2996" i="5"/>
  <c r="O2995" i="5"/>
  <c r="N2995" i="5"/>
  <c r="M2995" i="5"/>
  <c r="L2995" i="5"/>
  <c r="O2994" i="5"/>
  <c r="N2994" i="5"/>
  <c r="M2994" i="5"/>
  <c r="L2994" i="5"/>
  <c r="O2993" i="5"/>
  <c r="N2993" i="5"/>
  <c r="M2993" i="5"/>
  <c r="L2993" i="5"/>
  <c r="O2992" i="5"/>
  <c r="N2992" i="5"/>
  <c r="M2992" i="5"/>
  <c r="L2992" i="5"/>
  <c r="O2991" i="5"/>
  <c r="N2991" i="5"/>
  <c r="M2991" i="5"/>
  <c r="L2991" i="5"/>
  <c r="O2990" i="5"/>
  <c r="N2990" i="5"/>
  <c r="M2990" i="5"/>
  <c r="L2990" i="5"/>
  <c r="O2989" i="5"/>
  <c r="N2989" i="5"/>
  <c r="M2989" i="5"/>
  <c r="L2989" i="5"/>
  <c r="O2988" i="5"/>
  <c r="N2988" i="5"/>
  <c r="M2988" i="5"/>
  <c r="L2988" i="5"/>
  <c r="O2987" i="5"/>
  <c r="N2987" i="5"/>
  <c r="M2987" i="5"/>
  <c r="L2987" i="5"/>
  <c r="O2986" i="5"/>
  <c r="N2986" i="5"/>
  <c r="M2986" i="5"/>
  <c r="L2986" i="5"/>
  <c r="O2985" i="5"/>
  <c r="N2985" i="5"/>
  <c r="M2985" i="5"/>
  <c r="L2985" i="5"/>
  <c r="O2984" i="5"/>
  <c r="N2984" i="5"/>
  <c r="M2984" i="5"/>
  <c r="L2984" i="5"/>
  <c r="O2983" i="5"/>
  <c r="N2983" i="5"/>
  <c r="M2983" i="5"/>
  <c r="L2983" i="5"/>
  <c r="O2982" i="5"/>
  <c r="N2982" i="5"/>
  <c r="M2982" i="5"/>
  <c r="L2982" i="5"/>
  <c r="O2981" i="5"/>
  <c r="N2981" i="5"/>
  <c r="M2981" i="5"/>
  <c r="L2981" i="5"/>
  <c r="O2980" i="5"/>
  <c r="N2980" i="5"/>
  <c r="M2980" i="5"/>
  <c r="L2980" i="5"/>
  <c r="O2979" i="5"/>
  <c r="N2979" i="5"/>
  <c r="M2979" i="5"/>
  <c r="L2979" i="5"/>
  <c r="O2978" i="5"/>
  <c r="N2978" i="5"/>
  <c r="M2978" i="5"/>
  <c r="L2978" i="5"/>
  <c r="O2977" i="5"/>
  <c r="N2977" i="5"/>
  <c r="M2977" i="5"/>
  <c r="L2977" i="5"/>
  <c r="O2976" i="5"/>
  <c r="N2976" i="5"/>
  <c r="M2976" i="5"/>
  <c r="L2976" i="5"/>
  <c r="P3446" i="5"/>
  <c r="O3446" i="5"/>
  <c r="N3446" i="5"/>
  <c r="M3446" i="5"/>
  <c r="L3446" i="5"/>
  <c r="O3445" i="5"/>
  <c r="N3445" i="5"/>
  <c r="M3445" i="5"/>
  <c r="L3445" i="5"/>
  <c r="P3371" i="5"/>
  <c r="L3371" i="5" s="1"/>
  <c r="O3371" i="5"/>
  <c r="N3371" i="5"/>
  <c r="M3371" i="5"/>
  <c r="O3370" i="5"/>
  <c r="N3370" i="5"/>
  <c r="M3370" i="5"/>
  <c r="L3370" i="5"/>
  <c r="O3147" i="5"/>
  <c r="N3147" i="5"/>
  <c r="M3147" i="5"/>
  <c r="L3147" i="5"/>
  <c r="O2975" i="5"/>
  <c r="N2975" i="5"/>
  <c r="M2975" i="5"/>
  <c r="L2975" i="5"/>
  <c r="O2974" i="5"/>
  <c r="N2974" i="5"/>
  <c r="M2974" i="5"/>
  <c r="L2974" i="5"/>
  <c r="O2865" i="5"/>
  <c r="N2865" i="5"/>
  <c r="M2865" i="5"/>
  <c r="L2865" i="5"/>
  <c r="O2864" i="5"/>
  <c r="N2864" i="5"/>
  <c r="M2864" i="5"/>
  <c r="L2864" i="5"/>
  <c r="P2727" i="5"/>
  <c r="O2727" i="5" s="1"/>
  <c r="N2727" i="5"/>
  <c r="L2727" i="5"/>
  <c r="O2726" i="5"/>
  <c r="N2726" i="5"/>
  <c r="M2726" i="5"/>
  <c r="L2726" i="5"/>
  <c r="P2650" i="5"/>
  <c r="O2650" i="5" s="1"/>
  <c r="N2650" i="5"/>
  <c r="L2650" i="5"/>
  <c r="O2649" i="5"/>
  <c r="N2649" i="5"/>
  <c r="M2649" i="5"/>
  <c r="L2649" i="5"/>
  <c r="P2577" i="5"/>
  <c r="O2577" i="5" s="1"/>
  <c r="N2577" i="5"/>
  <c r="M2577" i="5"/>
  <c r="L2577" i="5"/>
  <c r="O2576" i="5"/>
  <c r="N2576" i="5"/>
  <c r="M2576" i="5"/>
  <c r="L2576" i="5"/>
  <c r="O2434" i="5"/>
  <c r="N2434" i="5"/>
  <c r="M2434" i="5"/>
  <c r="L2434" i="5"/>
  <c r="L2288" i="5"/>
  <c r="L2287" i="5"/>
  <c r="O2144" i="5"/>
  <c r="N2144" i="5"/>
  <c r="M2144" i="5"/>
  <c r="L2144" i="5"/>
  <c r="L2022" i="5"/>
  <c r="L2021" i="5"/>
  <c r="P1952" i="5"/>
  <c r="O1952" i="5" s="1"/>
  <c r="N1952" i="5"/>
  <c r="O1951" i="5"/>
  <c r="N1951" i="5"/>
  <c r="M1951" i="5"/>
  <c r="L1951" i="5"/>
  <c r="O1804" i="5"/>
  <c r="N1804" i="5"/>
  <c r="M1804" i="5"/>
  <c r="L1804" i="5"/>
  <c r="O1803" i="5"/>
  <c r="N1803" i="5"/>
  <c r="M1803" i="5"/>
  <c r="L1803" i="5"/>
  <c r="O1642" i="5"/>
  <c r="N1642" i="5"/>
  <c r="M1642" i="5"/>
  <c r="L1642" i="5"/>
  <c r="P1582" i="5"/>
  <c r="M1582" i="5" s="1"/>
  <c r="N1582" i="5"/>
  <c r="O1581" i="5"/>
  <c r="N1581" i="5"/>
  <c r="M1581" i="5"/>
  <c r="L1581" i="5"/>
  <c r="P1510" i="5"/>
  <c r="O1510" i="5"/>
  <c r="N1510" i="5"/>
  <c r="O1509" i="5"/>
  <c r="N1509" i="5"/>
  <c r="M1509" i="5"/>
  <c r="L1509" i="5"/>
  <c r="O1054" i="5"/>
  <c r="N1054" i="5"/>
  <c r="M1054" i="5"/>
  <c r="L1054" i="5"/>
  <c r="O1053" i="5"/>
  <c r="N1053" i="5"/>
  <c r="M1053" i="5"/>
  <c r="L1053" i="5"/>
  <c r="O910" i="5"/>
  <c r="N910" i="5"/>
  <c r="M910" i="5"/>
  <c r="L910" i="5"/>
  <c r="L580" i="5"/>
  <c r="L579" i="5"/>
  <c r="O427" i="5"/>
  <c r="N427" i="5"/>
  <c r="M427" i="5"/>
  <c r="L427" i="5"/>
  <c r="O426" i="5"/>
  <c r="N426" i="5"/>
  <c r="M426" i="5"/>
  <c r="L426" i="5"/>
  <c r="O284" i="5"/>
  <c r="N284" i="5"/>
  <c r="M284" i="5"/>
  <c r="L284" i="5"/>
  <c r="O283" i="5"/>
  <c r="N283" i="5"/>
  <c r="M283" i="5"/>
  <c r="L283" i="5"/>
  <c r="L162" i="5"/>
  <c r="L161" i="5"/>
  <c r="O3" i="5"/>
  <c r="N3" i="5"/>
  <c r="M3" i="5"/>
  <c r="L3" i="5"/>
  <c r="O2" i="5"/>
  <c r="N2" i="5"/>
  <c r="M2" i="5"/>
  <c r="L2" i="5"/>
  <c r="P3796" i="5"/>
  <c r="O3796" i="5" s="1"/>
  <c r="P3726" i="5"/>
  <c r="O3726" i="5" s="1"/>
  <c r="P3727" i="5"/>
  <c r="M3727" i="5" s="1"/>
  <c r="P3836" i="5"/>
  <c r="M3836" i="5" s="1"/>
  <c r="P3837" i="5"/>
  <c r="O3837" i="5" s="1"/>
  <c r="P3838" i="5"/>
  <c r="M3838" i="5" s="1"/>
  <c r="P3839" i="5"/>
  <c r="O3839" i="5" s="1"/>
  <c r="P3840" i="5"/>
  <c r="P3841" i="5"/>
  <c r="L3841" i="5" s="1"/>
  <c r="O3947" i="5"/>
  <c r="N3947" i="5"/>
  <c r="M3947" i="5"/>
  <c r="L3947" i="5"/>
  <c r="O3946" i="5"/>
  <c r="N3946" i="5"/>
  <c r="M3946" i="5"/>
  <c r="L3946" i="5"/>
  <c r="O3945" i="5"/>
  <c r="N3945" i="5"/>
  <c r="M3945" i="5"/>
  <c r="L3945" i="5"/>
  <c r="O3944" i="5"/>
  <c r="N3944" i="5"/>
  <c r="M3944" i="5"/>
  <c r="L3944" i="5"/>
  <c r="O3943" i="5"/>
  <c r="N3943" i="5"/>
  <c r="M3943" i="5"/>
  <c r="L3943" i="5"/>
  <c r="O3942" i="5"/>
  <c r="N3942" i="5"/>
  <c r="M3942" i="5"/>
  <c r="L3942" i="5"/>
  <c r="O3941" i="5"/>
  <c r="N3941" i="5"/>
  <c r="M3941" i="5"/>
  <c r="L3941" i="5"/>
  <c r="O3940" i="5"/>
  <c r="N3940" i="5"/>
  <c r="M3940" i="5"/>
  <c r="L3940" i="5"/>
  <c r="O3939" i="5"/>
  <c r="N3939" i="5"/>
  <c r="M3939" i="5"/>
  <c r="L3939" i="5"/>
  <c r="O3938" i="5"/>
  <c r="N3938" i="5"/>
  <c r="M3938" i="5"/>
  <c r="L3938" i="5"/>
  <c r="O3937" i="5"/>
  <c r="N3937" i="5"/>
  <c r="M3937" i="5"/>
  <c r="L3937" i="5"/>
  <c r="O3936" i="5"/>
  <c r="N3936" i="5"/>
  <c r="M3936" i="5"/>
  <c r="L3936" i="5"/>
  <c r="O3935" i="5"/>
  <c r="N3935" i="5"/>
  <c r="M3935" i="5"/>
  <c r="L3935" i="5"/>
  <c r="O3934" i="5"/>
  <c r="N3934" i="5"/>
  <c r="M3934" i="5"/>
  <c r="L3934" i="5"/>
  <c r="O3933" i="5"/>
  <c r="N3933" i="5"/>
  <c r="M3933" i="5"/>
  <c r="L3933" i="5"/>
  <c r="O3932" i="5"/>
  <c r="N3932" i="5"/>
  <c r="M3932" i="5"/>
  <c r="L3932" i="5"/>
  <c r="O3931" i="5"/>
  <c r="N3931" i="5"/>
  <c r="M3931" i="5"/>
  <c r="L3931" i="5"/>
  <c r="O3930" i="5"/>
  <c r="N3930" i="5"/>
  <c r="M3930" i="5"/>
  <c r="L3930" i="5"/>
  <c r="O3929" i="5"/>
  <c r="N3929" i="5"/>
  <c r="M3929" i="5"/>
  <c r="L3929" i="5"/>
  <c r="O3928" i="5"/>
  <c r="N3928" i="5"/>
  <c r="M3928" i="5"/>
  <c r="L3928" i="5"/>
  <c r="O3927" i="5"/>
  <c r="N3927" i="5"/>
  <c r="M3927" i="5"/>
  <c r="L3927" i="5"/>
  <c r="O3926" i="5"/>
  <c r="N3926" i="5"/>
  <c r="M3926" i="5"/>
  <c r="L3926" i="5"/>
  <c r="O3925" i="5"/>
  <c r="N3925" i="5"/>
  <c r="M3925" i="5"/>
  <c r="L3925" i="5"/>
  <c r="O3924" i="5"/>
  <c r="N3924" i="5"/>
  <c r="M3924" i="5"/>
  <c r="L3924" i="5"/>
  <c r="O3923" i="5"/>
  <c r="N3923" i="5"/>
  <c r="M3923" i="5"/>
  <c r="L3923" i="5"/>
  <c r="O3922" i="5"/>
  <c r="N3922" i="5"/>
  <c r="M3922" i="5"/>
  <c r="L3922" i="5"/>
  <c r="O3921" i="5"/>
  <c r="N3921" i="5"/>
  <c r="M3921" i="5"/>
  <c r="L3921" i="5"/>
  <c r="O3920" i="5"/>
  <c r="N3920" i="5"/>
  <c r="M3920" i="5"/>
  <c r="L3920" i="5"/>
  <c r="O3919" i="5"/>
  <c r="N3919" i="5"/>
  <c r="M3919" i="5"/>
  <c r="L3919" i="5"/>
  <c r="O3918" i="5"/>
  <c r="N3918" i="5"/>
  <c r="M3918" i="5"/>
  <c r="L3918" i="5"/>
  <c r="O3917" i="5"/>
  <c r="N3917" i="5"/>
  <c r="M3917" i="5"/>
  <c r="L3917" i="5"/>
  <c r="O3916" i="5"/>
  <c r="N3916" i="5"/>
  <c r="M3916" i="5"/>
  <c r="L3916" i="5"/>
  <c r="O3915" i="5"/>
  <c r="N3915" i="5"/>
  <c r="M3915" i="5"/>
  <c r="L3915" i="5"/>
  <c r="O3914" i="5"/>
  <c r="N3914" i="5"/>
  <c r="M3914" i="5"/>
  <c r="L3914" i="5"/>
  <c r="O3913" i="5"/>
  <c r="N3913" i="5"/>
  <c r="M3913" i="5"/>
  <c r="L3913" i="5"/>
  <c r="O3912" i="5"/>
  <c r="N3912" i="5"/>
  <c r="M3912" i="5"/>
  <c r="L3912" i="5"/>
  <c r="O3911" i="5"/>
  <c r="N3911" i="5"/>
  <c r="M3911" i="5"/>
  <c r="L3911" i="5"/>
  <c r="O3910" i="5"/>
  <c r="N3910" i="5"/>
  <c r="M3910" i="5"/>
  <c r="L3910" i="5"/>
  <c r="O3909" i="5"/>
  <c r="N3909" i="5"/>
  <c r="M3909" i="5"/>
  <c r="L3909" i="5"/>
  <c r="O3908" i="5"/>
  <c r="N3908" i="5"/>
  <c r="M3908" i="5"/>
  <c r="L3908" i="5"/>
  <c r="O3907" i="5"/>
  <c r="N3907" i="5"/>
  <c r="M3907" i="5"/>
  <c r="L3907" i="5"/>
  <c r="O3906" i="5"/>
  <c r="N3906" i="5"/>
  <c r="M3906" i="5"/>
  <c r="L3906" i="5"/>
  <c r="O3905" i="5"/>
  <c r="N3905" i="5"/>
  <c r="M3905" i="5"/>
  <c r="L3905" i="5"/>
  <c r="O3904" i="5"/>
  <c r="N3904" i="5"/>
  <c r="M3904" i="5"/>
  <c r="L3904" i="5"/>
  <c r="O3903" i="5"/>
  <c r="N3903" i="5"/>
  <c r="M3903" i="5"/>
  <c r="L3903" i="5"/>
  <c r="O3902" i="5"/>
  <c r="N3902" i="5"/>
  <c r="M3902" i="5"/>
  <c r="L3902" i="5"/>
  <c r="O3901" i="5"/>
  <c r="N3901" i="5"/>
  <c r="M3901" i="5"/>
  <c r="L3901" i="5"/>
  <c r="O3900" i="5"/>
  <c r="N3900" i="5"/>
  <c r="M3900" i="5"/>
  <c r="L3900" i="5"/>
  <c r="O3899" i="5"/>
  <c r="N3899" i="5"/>
  <c r="M3899" i="5"/>
  <c r="L3899" i="5"/>
  <c r="O3898" i="5"/>
  <c r="N3898" i="5"/>
  <c r="M3898" i="5"/>
  <c r="L3898" i="5"/>
  <c r="O3897" i="5"/>
  <c r="N3897" i="5"/>
  <c r="M3897" i="5"/>
  <c r="L3897" i="5"/>
  <c r="O3896" i="5"/>
  <c r="N3896" i="5"/>
  <c r="M3896" i="5"/>
  <c r="L3896" i="5"/>
  <c r="O3895" i="5"/>
  <c r="N3895" i="5"/>
  <c r="M3895" i="5"/>
  <c r="L3895" i="5"/>
  <c r="O3894" i="5"/>
  <c r="N3894" i="5"/>
  <c r="M3894" i="5"/>
  <c r="L3894" i="5"/>
  <c r="O3893" i="5"/>
  <c r="N3893" i="5"/>
  <c r="M3893" i="5"/>
  <c r="L3893" i="5"/>
  <c r="O3892" i="5"/>
  <c r="N3892" i="5"/>
  <c r="M3892" i="5"/>
  <c r="L3892" i="5"/>
  <c r="O3891" i="5"/>
  <c r="N3891" i="5"/>
  <c r="M3891" i="5"/>
  <c r="L3891" i="5"/>
  <c r="O3890" i="5"/>
  <c r="N3890" i="5"/>
  <c r="M3890" i="5"/>
  <c r="L3890" i="5"/>
  <c r="O3889" i="5"/>
  <c r="N3889" i="5"/>
  <c r="M3889" i="5"/>
  <c r="L3889" i="5"/>
  <c r="O3888" i="5"/>
  <c r="N3888" i="5"/>
  <c r="M3888" i="5"/>
  <c r="L3888" i="5"/>
  <c r="O3887" i="5"/>
  <c r="N3887" i="5"/>
  <c r="M3887" i="5"/>
  <c r="L3887" i="5"/>
  <c r="O3886" i="5"/>
  <c r="N3886" i="5"/>
  <c r="M3886" i="5"/>
  <c r="L3886" i="5"/>
  <c r="O3885" i="5"/>
  <c r="N3885" i="5"/>
  <c r="M3885" i="5"/>
  <c r="L3885" i="5"/>
  <c r="O3884" i="5"/>
  <c r="N3884" i="5"/>
  <c r="M3884" i="5"/>
  <c r="L3884" i="5"/>
  <c r="N3883" i="5"/>
  <c r="N3882" i="5"/>
  <c r="N3881" i="5"/>
  <c r="N3880" i="5"/>
  <c r="N3879" i="5"/>
  <c r="N3878" i="5"/>
  <c r="N3877" i="5"/>
  <c r="N3876" i="5"/>
  <c r="N3875" i="5"/>
  <c r="N3874" i="5"/>
  <c r="N3873" i="5"/>
  <c r="N3872" i="5"/>
  <c r="N3871" i="5"/>
  <c r="N3870" i="5"/>
  <c r="N3869" i="5"/>
  <c r="N3868" i="5"/>
  <c r="N3867" i="5"/>
  <c r="N3866" i="5"/>
  <c r="N3865" i="5"/>
  <c r="N3864" i="5"/>
  <c r="N3863" i="5"/>
  <c r="N3862" i="5"/>
  <c r="N3861" i="5"/>
  <c r="N3860" i="5"/>
  <c r="N3859" i="5"/>
  <c r="N3858" i="5"/>
  <c r="N3857" i="5"/>
  <c r="N3856" i="5"/>
  <c r="N3855" i="5"/>
  <c r="N3854" i="5"/>
  <c r="N3853" i="5"/>
  <c r="N3852" i="5"/>
  <c r="N3851" i="5"/>
  <c r="N3850" i="5"/>
  <c r="N3849" i="5"/>
  <c r="N3848" i="5"/>
  <c r="N3847" i="5"/>
  <c r="N3846" i="5"/>
  <c r="N3845" i="5"/>
  <c r="N3844" i="5"/>
  <c r="N3843" i="5"/>
  <c r="N3842" i="5"/>
  <c r="N3841" i="5"/>
  <c r="N3840" i="5"/>
  <c r="N3839" i="5"/>
  <c r="L3839" i="5"/>
  <c r="O3838" i="5"/>
  <c r="N3838" i="5"/>
  <c r="N3837" i="5"/>
  <c r="M3837" i="5"/>
  <c r="L3837" i="5"/>
  <c r="O3836" i="5"/>
  <c r="N3836" i="5"/>
  <c r="O3835" i="5"/>
  <c r="N3835" i="5"/>
  <c r="M3835" i="5"/>
  <c r="L3835" i="5"/>
  <c r="N3834" i="5"/>
  <c r="N3833" i="5"/>
  <c r="N3832" i="5"/>
  <c r="N3831" i="5"/>
  <c r="N3830" i="5"/>
  <c r="N3829" i="5"/>
  <c r="N3828" i="5"/>
  <c r="N3827" i="5"/>
  <c r="N3826" i="5"/>
  <c r="N3825" i="5"/>
  <c r="N3824" i="5"/>
  <c r="N3823" i="5"/>
  <c r="N3822" i="5"/>
  <c r="N3821" i="5"/>
  <c r="N3820" i="5"/>
  <c r="N3819" i="5"/>
  <c r="N3818" i="5"/>
  <c r="N3817" i="5"/>
  <c r="N3816" i="5"/>
  <c r="N3815" i="5"/>
  <c r="N3814" i="5"/>
  <c r="N3813" i="5"/>
  <c r="N3812" i="5"/>
  <c r="N3811" i="5"/>
  <c r="N3810" i="5"/>
  <c r="N3809" i="5"/>
  <c r="N3808" i="5"/>
  <c r="N3807" i="5"/>
  <c r="N3806" i="5"/>
  <c r="N3805" i="5"/>
  <c r="N3804" i="5"/>
  <c r="N3803" i="5"/>
  <c r="N3802" i="5"/>
  <c r="N3801" i="5"/>
  <c r="N3800" i="5"/>
  <c r="N3799" i="5"/>
  <c r="N3798" i="5"/>
  <c r="N3797" i="5"/>
  <c r="N3796" i="5"/>
  <c r="O3795" i="5"/>
  <c r="N3795" i="5"/>
  <c r="M3795" i="5"/>
  <c r="L3795" i="5"/>
  <c r="N3794" i="5"/>
  <c r="N3793" i="5"/>
  <c r="N3792" i="5"/>
  <c r="N3791" i="5"/>
  <c r="N3790" i="5"/>
  <c r="N3789" i="5"/>
  <c r="N3788" i="5"/>
  <c r="N3787" i="5"/>
  <c r="N3786" i="5"/>
  <c r="N3785" i="5"/>
  <c r="N3784" i="5"/>
  <c r="N3783" i="5"/>
  <c r="N3782" i="5"/>
  <c r="N3781" i="5"/>
  <c r="N3780" i="5"/>
  <c r="N3779" i="5"/>
  <c r="N3778" i="5"/>
  <c r="N3777" i="5"/>
  <c r="N3776" i="5"/>
  <c r="N3775" i="5"/>
  <c r="N3774" i="5"/>
  <c r="N3773" i="5"/>
  <c r="N3772" i="5"/>
  <c r="N3771" i="5"/>
  <c r="N3770" i="5"/>
  <c r="N3769" i="5"/>
  <c r="N3768" i="5"/>
  <c r="N3767" i="5"/>
  <c r="N3766" i="5"/>
  <c r="N3765" i="5"/>
  <c r="N3764" i="5"/>
  <c r="N3763" i="5"/>
  <c r="N3762" i="5"/>
  <c r="N3761" i="5"/>
  <c r="N3760" i="5"/>
  <c r="N3759" i="5"/>
  <c r="N3758" i="5"/>
  <c r="N3757" i="5"/>
  <c r="N3756" i="5"/>
  <c r="N3755" i="5"/>
  <c r="N3754" i="5"/>
  <c r="N3753" i="5"/>
  <c r="N3752" i="5"/>
  <c r="N3751" i="5"/>
  <c r="N3750" i="5"/>
  <c r="N3749" i="5"/>
  <c r="N3748" i="5"/>
  <c r="N3747" i="5"/>
  <c r="N3746" i="5"/>
  <c r="N3745" i="5"/>
  <c r="N3744" i="5"/>
  <c r="N3743" i="5"/>
  <c r="N3742" i="5"/>
  <c r="N3741" i="5"/>
  <c r="N3740" i="5"/>
  <c r="N3739" i="5"/>
  <c r="N3738" i="5"/>
  <c r="N3737" i="5"/>
  <c r="N3736" i="5"/>
  <c r="N3735" i="5"/>
  <c r="N3734" i="5"/>
  <c r="N3733" i="5"/>
  <c r="N3732" i="5"/>
  <c r="N3731" i="5"/>
  <c r="N3730" i="5"/>
  <c r="N3729" i="5"/>
  <c r="N3728" i="5"/>
  <c r="N3727" i="5"/>
  <c r="N3726" i="5"/>
  <c r="O3725" i="5"/>
  <c r="N3725" i="5"/>
  <c r="M3725" i="5"/>
  <c r="L3725" i="5"/>
  <c r="O3724" i="5"/>
  <c r="N3724" i="5"/>
  <c r="M3724" i="5"/>
  <c r="L3724" i="5"/>
  <c r="O3723" i="5"/>
  <c r="N3723" i="5"/>
  <c r="M3723" i="5"/>
  <c r="L3723" i="5"/>
  <c r="O3722" i="5"/>
  <c r="N3722" i="5"/>
  <c r="M3722" i="5"/>
  <c r="L3722" i="5"/>
  <c r="O3721" i="5"/>
  <c r="N3721" i="5"/>
  <c r="M3721" i="5"/>
  <c r="L3721" i="5"/>
  <c r="O3720" i="5"/>
  <c r="N3720" i="5"/>
  <c r="M3720" i="5"/>
  <c r="L3720" i="5"/>
  <c r="O3719" i="5"/>
  <c r="N3719" i="5"/>
  <c r="M3719" i="5"/>
  <c r="L3719" i="5"/>
  <c r="O3718" i="5"/>
  <c r="N3718" i="5"/>
  <c r="M3718" i="5"/>
  <c r="L3718" i="5"/>
  <c r="O3717" i="5"/>
  <c r="N3717" i="5"/>
  <c r="M3717" i="5"/>
  <c r="L3717" i="5"/>
  <c r="O3716" i="5"/>
  <c r="N3716" i="5"/>
  <c r="M3716" i="5"/>
  <c r="L3716" i="5"/>
  <c r="O3715" i="5"/>
  <c r="N3715" i="5"/>
  <c r="M3715" i="5"/>
  <c r="L3715" i="5"/>
  <c r="O3714" i="5"/>
  <c r="N3714" i="5"/>
  <c r="M3714" i="5"/>
  <c r="L3714" i="5"/>
  <c r="O3713" i="5"/>
  <c r="N3713" i="5"/>
  <c r="M3713" i="5"/>
  <c r="L3713" i="5"/>
  <c r="O3712" i="5"/>
  <c r="N3712" i="5"/>
  <c r="M3712" i="5"/>
  <c r="L3712" i="5"/>
  <c r="O3711" i="5"/>
  <c r="N3711" i="5"/>
  <c r="M3711" i="5"/>
  <c r="L3711" i="5"/>
  <c r="O3710" i="5"/>
  <c r="N3710" i="5"/>
  <c r="M3710" i="5"/>
  <c r="L3710" i="5"/>
  <c r="O3709" i="5"/>
  <c r="N3709" i="5"/>
  <c r="M3709" i="5"/>
  <c r="L3709" i="5"/>
  <c r="O3708" i="5"/>
  <c r="N3708" i="5"/>
  <c r="M3708" i="5"/>
  <c r="L3708" i="5"/>
  <c r="O3707" i="5"/>
  <c r="N3707" i="5"/>
  <c r="M3707" i="5"/>
  <c r="L3707" i="5"/>
  <c r="O3706" i="5"/>
  <c r="N3706" i="5"/>
  <c r="M3706" i="5"/>
  <c r="L3706" i="5"/>
  <c r="O3705" i="5"/>
  <c r="N3705" i="5"/>
  <c r="M3705" i="5"/>
  <c r="L3705" i="5"/>
  <c r="O3704" i="5"/>
  <c r="N3704" i="5"/>
  <c r="M3704" i="5"/>
  <c r="L3704" i="5"/>
  <c r="O3703" i="5"/>
  <c r="N3703" i="5"/>
  <c r="M3703" i="5"/>
  <c r="L3703" i="5"/>
  <c r="O3702" i="5"/>
  <c r="N3702" i="5"/>
  <c r="M3702" i="5"/>
  <c r="L3702" i="5"/>
  <c r="O3701" i="5"/>
  <c r="N3701" i="5"/>
  <c r="M3701" i="5"/>
  <c r="L3701" i="5"/>
  <c r="O3700" i="5"/>
  <c r="N3700" i="5"/>
  <c r="M3700" i="5"/>
  <c r="L3700" i="5"/>
  <c r="O3699" i="5"/>
  <c r="N3699" i="5"/>
  <c r="M3699" i="5"/>
  <c r="L3699" i="5"/>
  <c r="O3698" i="5"/>
  <c r="N3698" i="5"/>
  <c r="M3698" i="5"/>
  <c r="L3698" i="5"/>
  <c r="O3697" i="5"/>
  <c r="N3697" i="5"/>
  <c r="M3697" i="5"/>
  <c r="L3697" i="5"/>
  <c r="O3696" i="5"/>
  <c r="N3696" i="5"/>
  <c r="M3696" i="5"/>
  <c r="L3696" i="5"/>
  <c r="O3695" i="5"/>
  <c r="N3695" i="5"/>
  <c r="M3695" i="5"/>
  <c r="L3695" i="5"/>
  <c r="O3694" i="5"/>
  <c r="N3694" i="5"/>
  <c r="M3694" i="5"/>
  <c r="L3694" i="5"/>
  <c r="O3693" i="5"/>
  <c r="N3693" i="5"/>
  <c r="M3693" i="5"/>
  <c r="L3693" i="5"/>
  <c r="O3692" i="5"/>
  <c r="N3692" i="5"/>
  <c r="M3692" i="5"/>
  <c r="L3692" i="5"/>
  <c r="O3691" i="5"/>
  <c r="N3691" i="5"/>
  <c r="M3691" i="5"/>
  <c r="L3691" i="5"/>
  <c r="O3690" i="5"/>
  <c r="N3690" i="5"/>
  <c r="M3690" i="5"/>
  <c r="L3690" i="5"/>
  <c r="O3689" i="5"/>
  <c r="N3689" i="5"/>
  <c r="M3689" i="5"/>
  <c r="L3689" i="5"/>
  <c r="O3688" i="5"/>
  <c r="N3688" i="5"/>
  <c r="M3688" i="5"/>
  <c r="L3688" i="5"/>
  <c r="O3687" i="5"/>
  <c r="N3687" i="5"/>
  <c r="M3687" i="5"/>
  <c r="L3687" i="5"/>
  <c r="O3686" i="5"/>
  <c r="N3686" i="5"/>
  <c r="M3686" i="5"/>
  <c r="L3686" i="5"/>
  <c r="O3685" i="5"/>
  <c r="N3685" i="5"/>
  <c r="M3685" i="5"/>
  <c r="L3685" i="5"/>
  <c r="O3684" i="5"/>
  <c r="N3684" i="5"/>
  <c r="M3684" i="5"/>
  <c r="L3684" i="5"/>
  <c r="O3683" i="5"/>
  <c r="N3683" i="5"/>
  <c r="M3683" i="5"/>
  <c r="L3683" i="5"/>
  <c r="O3682" i="5"/>
  <c r="N3682" i="5"/>
  <c r="M3682" i="5"/>
  <c r="L3682" i="5"/>
  <c r="O3681" i="5"/>
  <c r="N3681" i="5"/>
  <c r="M3681" i="5"/>
  <c r="L3681" i="5"/>
  <c r="O3680" i="5"/>
  <c r="N3680" i="5"/>
  <c r="M3680" i="5"/>
  <c r="L3680" i="5"/>
  <c r="O3679" i="5"/>
  <c r="N3679" i="5"/>
  <c r="M3679" i="5"/>
  <c r="L3679" i="5"/>
  <c r="O3678" i="5"/>
  <c r="N3678" i="5"/>
  <c r="M3678" i="5"/>
  <c r="L3678" i="5"/>
  <c r="O3677" i="5"/>
  <c r="N3677" i="5"/>
  <c r="M3677" i="5"/>
  <c r="L3677" i="5"/>
  <c r="O3676" i="5"/>
  <c r="N3676" i="5"/>
  <c r="M3676" i="5"/>
  <c r="L3676" i="5"/>
  <c r="O3675" i="5"/>
  <c r="N3675" i="5"/>
  <c r="M3675" i="5"/>
  <c r="L3675" i="5"/>
  <c r="O3674" i="5"/>
  <c r="N3674" i="5"/>
  <c r="M3674" i="5"/>
  <c r="L3674" i="5"/>
  <c r="O3673" i="5"/>
  <c r="N3673" i="5"/>
  <c r="M3673" i="5"/>
  <c r="L3673" i="5"/>
  <c r="O3672" i="5"/>
  <c r="N3672" i="5"/>
  <c r="M3672" i="5"/>
  <c r="L3672" i="5"/>
  <c r="O3671" i="5"/>
  <c r="N3671" i="5"/>
  <c r="M3671" i="5"/>
  <c r="L3671" i="5"/>
  <c r="O3670" i="5"/>
  <c r="N3670" i="5"/>
  <c r="M3670" i="5"/>
  <c r="L3670" i="5"/>
  <c r="O3669" i="5"/>
  <c r="N3669" i="5"/>
  <c r="M3669" i="5"/>
  <c r="L3669" i="5"/>
  <c r="O3668" i="5"/>
  <c r="N3668" i="5"/>
  <c r="M3668" i="5"/>
  <c r="L3668" i="5"/>
  <c r="O3667" i="5"/>
  <c r="N3667" i="5"/>
  <c r="M3667" i="5"/>
  <c r="L3667" i="5"/>
  <c r="O3666" i="5"/>
  <c r="N3666" i="5"/>
  <c r="M3666" i="5"/>
  <c r="L3666" i="5"/>
  <c r="O3665" i="5"/>
  <c r="N3665" i="5"/>
  <c r="M3665" i="5"/>
  <c r="L3665" i="5"/>
  <c r="O3664" i="5"/>
  <c r="N3664" i="5"/>
  <c r="M3664" i="5"/>
  <c r="L3664" i="5"/>
  <c r="O3663" i="5"/>
  <c r="N3663" i="5"/>
  <c r="M3663" i="5"/>
  <c r="L3663" i="5"/>
  <c r="O3662" i="5"/>
  <c r="N3662" i="5"/>
  <c r="M3662" i="5"/>
  <c r="L3662" i="5"/>
  <c r="O3661" i="5"/>
  <c r="N3661" i="5"/>
  <c r="M3661" i="5"/>
  <c r="L3661" i="5"/>
  <c r="O3660" i="5"/>
  <c r="N3660" i="5"/>
  <c r="M3660" i="5"/>
  <c r="L3660" i="5"/>
  <c r="O3659" i="5"/>
  <c r="N3659" i="5"/>
  <c r="M3659" i="5"/>
  <c r="L3659" i="5"/>
  <c r="O3658" i="5"/>
  <c r="N3658" i="5"/>
  <c r="M3658" i="5"/>
  <c r="L3658" i="5"/>
  <c r="O3657" i="5"/>
  <c r="N3657" i="5"/>
  <c r="M3657" i="5"/>
  <c r="L3657" i="5"/>
  <c r="O3656" i="5"/>
  <c r="N3656" i="5"/>
  <c r="M3656" i="5"/>
  <c r="L3656" i="5"/>
  <c r="O3655" i="5"/>
  <c r="N3655" i="5"/>
  <c r="M3655" i="5"/>
  <c r="L3655" i="5"/>
  <c r="O3654" i="5"/>
  <c r="N3654" i="5"/>
  <c r="M3654" i="5"/>
  <c r="L3654" i="5"/>
  <c r="O3653" i="5"/>
  <c r="N3653" i="5"/>
  <c r="M3653" i="5"/>
  <c r="L3653" i="5"/>
  <c r="O3652" i="5"/>
  <c r="N3652" i="5"/>
  <c r="M3652" i="5"/>
  <c r="L3652" i="5"/>
  <c r="O3651" i="5"/>
  <c r="N3651" i="5"/>
  <c r="M3651" i="5"/>
  <c r="L3651" i="5"/>
  <c r="O3650" i="5"/>
  <c r="N3650" i="5"/>
  <c r="M3650" i="5"/>
  <c r="L3650" i="5"/>
  <c r="O3649" i="5"/>
  <c r="N3649" i="5"/>
  <c r="M3649" i="5"/>
  <c r="L3649" i="5"/>
  <c r="O3648" i="5"/>
  <c r="N3648" i="5"/>
  <c r="M3648" i="5"/>
  <c r="L3648" i="5"/>
  <c r="O3647" i="5"/>
  <c r="N3647" i="5"/>
  <c r="M3647" i="5"/>
  <c r="L3647" i="5"/>
  <c r="O3646" i="5"/>
  <c r="N3646" i="5"/>
  <c r="M3646" i="5"/>
  <c r="L3646" i="5"/>
  <c r="O3645" i="5"/>
  <c r="N3645" i="5"/>
  <c r="M3645" i="5"/>
  <c r="L3645" i="5"/>
  <c r="O3644" i="5"/>
  <c r="N3644" i="5"/>
  <c r="M3644" i="5"/>
  <c r="L3644" i="5"/>
  <c r="O3643" i="5"/>
  <c r="N3643" i="5"/>
  <c r="M3643" i="5"/>
  <c r="L3643" i="5"/>
  <c r="O3642" i="5"/>
  <c r="N3642" i="5"/>
  <c r="M3642" i="5"/>
  <c r="L3642" i="5"/>
  <c r="O3641" i="5"/>
  <c r="N3641" i="5"/>
  <c r="M3641" i="5"/>
  <c r="L3641" i="5"/>
  <c r="O3640" i="5"/>
  <c r="N3640" i="5"/>
  <c r="M3640" i="5"/>
  <c r="L3640" i="5"/>
  <c r="O3639" i="5"/>
  <c r="N3639" i="5"/>
  <c r="M3639" i="5"/>
  <c r="L3639" i="5"/>
  <c r="O3638" i="5"/>
  <c r="N3638" i="5"/>
  <c r="M3638" i="5"/>
  <c r="L3638" i="5"/>
  <c r="O3637" i="5"/>
  <c r="N3637" i="5"/>
  <c r="M3637" i="5"/>
  <c r="L3637" i="5"/>
  <c r="O3636" i="5"/>
  <c r="N3636" i="5"/>
  <c r="M3636" i="5"/>
  <c r="L3636" i="5"/>
  <c r="O3635" i="5"/>
  <c r="N3635" i="5"/>
  <c r="M3635" i="5"/>
  <c r="L3635" i="5"/>
  <c r="O3634" i="5"/>
  <c r="N3634" i="5"/>
  <c r="M3634" i="5"/>
  <c r="L3634" i="5"/>
  <c r="O3633" i="5"/>
  <c r="N3633" i="5"/>
  <c r="M3633" i="5"/>
  <c r="L3633" i="5"/>
  <c r="O3632" i="5"/>
  <c r="N3632" i="5"/>
  <c r="M3632" i="5"/>
  <c r="L3632" i="5"/>
  <c r="O3631" i="5"/>
  <c r="N3631" i="5"/>
  <c r="M3631" i="5"/>
  <c r="L3631" i="5"/>
  <c r="O3630" i="5"/>
  <c r="N3630" i="5"/>
  <c r="M3630" i="5"/>
  <c r="L3630" i="5"/>
  <c r="O3629" i="5"/>
  <c r="N3629" i="5"/>
  <c r="M3629" i="5"/>
  <c r="L3629" i="5"/>
  <c r="O3628" i="5"/>
  <c r="N3628" i="5"/>
  <c r="M3628" i="5"/>
  <c r="L3628" i="5"/>
  <c r="O3627" i="5"/>
  <c r="N3627" i="5"/>
  <c r="M3627" i="5"/>
  <c r="L3627" i="5"/>
  <c r="O3626" i="5"/>
  <c r="N3626" i="5"/>
  <c r="M3626" i="5"/>
  <c r="L3626" i="5"/>
  <c r="O3625" i="5"/>
  <c r="N3625" i="5"/>
  <c r="M3625" i="5"/>
  <c r="L3625" i="5"/>
  <c r="O3624" i="5"/>
  <c r="N3624" i="5"/>
  <c r="M3624" i="5"/>
  <c r="L3624" i="5"/>
  <c r="O3623" i="5"/>
  <c r="N3623" i="5"/>
  <c r="M3623" i="5"/>
  <c r="L3623" i="5"/>
  <c r="O3622" i="5"/>
  <c r="N3622" i="5"/>
  <c r="M3622" i="5"/>
  <c r="L3622" i="5"/>
  <c r="O3621" i="5"/>
  <c r="N3621" i="5"/>
  <c r="M3621" i="5"/>
  <c r="L3621" i="5"/>
  <c r="O3620" i="5"/>
  <c r="N3620" i="5"/>
  <c r="M3620" i="5"/>
  <c r="L3620" i="5"/>
  <c r="O3619" i="5"/>
  <c r="N3619" i="5"/>
  <c r="M3619" i="5"/>
  <c r="L3619" i="5"/>
  <c r="O3618" i="5"/>
  <c r="N3618" i="5"/>
  <c r="M3618" i="5"/>
  <c r="L3618" i="5"/>
  <c r="O3617" i="5"/>
  <c r="N3617" i="5"/>
  <c r="M3617" i="5"/>
  <c r="L3617" i="5"/>
  <c r="O3616" i="5"/>
  <c r="N3616" i="5"/>
  <c r="M3616" i="5"/>
  <c r="L3616" i="5"/>
  <c r="O3615" i="5"/>
  <c r="N3615" i="5"/>
  <c r="M3615" i="5"/>
  <c r="L3615" i="5"/>
  <c r="O3614" i="5"/>
  <c r="N3614" i="5"/>
  <c r="M3614" i="5"/>
  <c r="L3614" i="5"/>
  <c r="O3613" i="5"/>
  <c r="N3613" i="5"/>
  <c r="M3613" i="5"/>
  <c r="L3613" i="5"/>
  <c r="O3612" i="5"/>
  <c r="N3612" i="5"/>
  <c r="M3612" i="5"/>
  <c r="L3612" i="5"/>
  <c r="O3611" i="5"/>
  <c r="N3611" i="5"/>
  <c r="M3611" i="5"/>
  <c r="L3611" i="5"/>
  <c r="O3610" i="5"/>
  <c r="N3610" i="5"/>
  <c r="M3610" i="5"/>
  <c r="L3610" i="5"/>
  <c r="O3609" i="5"/>
  <c r="N3609" i="5"/>
  <c r="M3609" i="5"/>
  <c r="L3609" i="5"/>
  <c r="O3608" i="5"/>
  <c r="N3608" i="5"/>
  <c r="M3608" i="5"/>
  <c r="L3608" i="5"/>
  <c r="O3607" i="5"/>
  <c r="N3607" i="5"/>
  <c r="M3607" i="5"/>
  <c r="L3607" i="5"/>
  <c r="O3606" i="5"/>
  <c r="N3606" i="5"/>
  <c r="M3606" i="5"/>
  <c r="L3606" i="5"/>
  <c r="O3605" i="5"/>
  <c r="N3605" i="5"/>
  <c r="M3605" i="5"/>
  <c r="L3605" i="5"/>
  <c r="O3604" i="5"/>
  <c r="N3604" i="5"/>
  <c r="M3604" i="5"/>
  <c r="L3604" i="5"/>
  <c r="O3603" i="5"/>
  <c r="N3603" i="5"/>
  <c r="M3603" i="5"/>
  <c r="L3603" i="5"/>
  <c r="O3602" i="5"/>
  <c r="N3602" i="5"/>
  <c r="M3602" i="5"/>
  <c r="L3602" i="5"/>
  <c r="O3601" i="5"/>
  <c r="N3601" i="5"/>
  <c r="M3601" i="5"/>
  <c r="L3601" i="5"/>
  <c r="O3600" i="5"/>
  <c r="N3600" i="5"/>
  <c r="M3600" i="5"/>
  <c r="L3600" i="5"/>
  <c r="O3599" i="5"/>
  <c r="N3599" i="5"/>
  <c r="M3599" i="5"/>
  <c r="L3599" i="5"/>
  <c r="O3598" i="5"/>
  <c r="N3598" i="5"/>
  <c r="M3598" i="5"/>
  <c r="L3598" i="5"/>
  <c r="O3597" i="5"/>
  <c r="N3597" i="5"/>
  <c r="M3597" i="5"/>
  <c r="L3597" i="5"/>
  <c r="O3596" i="5"/>
  <c r="N3596" i="5"/>
  <c r="M3596" i="5"/>
  <c r="L3596" i="5"/>
  <c r="O3595" i="5"/>
  <c r="N3595" i="5"/>
  <c r="M3595" i="5"/>
  <c r="L3595" i="5"/>
  <c r="O3594" i="5"/>
  <c r="N3594" i="5"/>
  <c r="M3594" i="5"/>
  <c r="L3594" i="5"/>
  <c r="O3593" i="5"/>
  <c r="N3593" i="5"/>
  <c r="M3593" i="5"/>
  <c r="L3593" i="5"/>
  <c r="O3592" i="5"/>
  <c r="N3592" i="5"/>
  <c r="M3592" i="5"/>
  <c r="L3592" i="5"/>
  <c r="O3591" i="5"/>
  <c r="N3591" i="5"/>
  <c r="M3591" i="5"/>
  <c r="L3591" i="5"/>
  <c r="O3590" i="5"/>
  <c r="N3590" i="5"/>
  <c r="M3590" i="5"/>
  <c r="L3590" i="5"/>
  <c r="O3589" i="5"/>
  <c r="N3589" i="5"/>
  <c r="M3589" i="5"/>
  <c r="L3589" i="5"/>
  <c r="O3588" i="5"/>
  <c r="N3588" i="5"/>
  <c r="M3588" i="5"/>
  <c r="L3588" i="5"/>
  <c r="O3587" i="5"/>
  <c r="N3587" i="5"/>
  <c r="M3587" i="5"/>
  <c r="L3587" i="5"/>
  <c r="O3586" i="5"/>
  <c r="N3586" i="5"/>
  <c r="M3586" i="5"/>
  <c r="L3586" i="5"/>
  <c r="O3585" i="5"/>
  <c r="N3585" i="5"/>
  <c r="M3585" i="5"/>
  <c r="L3585" i="5"/>
  <c r="O3584" i="5"/>
  <c r="N3584" i="5"/>
  <c r="M3584" i="5"/>
  <c r="L3584" i="5"/>
  <c r="O3583" i="5"/>
  <c r="N3583" i="5"/>
  <c r="M3583" i="5"/>
  <c r="L3583" i="5"/>
  <c r="O3582" i="5"/>
  <c r="N3582" i="5"/>
  <c r="M3582" i="5"/>
  <c r="L3582" i="5"/>
  <c r="O3581" i="5"/>
  <c r="N3581" i="5"/>
  <c r="M3581" i="5"/>
  <c r="L3581" i="5"/>
  <c r="O3580" i="5"/>
  <c r="N3580" i="5"/>
  <c r="M3580" i="5"/>
  <c r="L3580" i="5"/>
  <c r="O3579" i="5"/>
  <c r="N3579" i="5"/>
  <c r="M3579" i="5"/>
  <c r="L3579" i="5"/>
  <c r="O3578" i="5"/>
  <c r="N3578" i="5"/>
  <c r="M3578" i="5"/>
  <c r="L3578" i="5"/>
  <c r="O3577" i="5"/>
  <c r="N3577" i="5"/>
  <c r="M3577" i="5"/>
  <c r="L3577" i="5"/>
  <c r="O3576" i="5"/>
  <c r="N3576" i="5"/>
  <c r="M3576" i="5"/>
  <c r="L3576" i="5"/>
  <c r="O3575" i="5"/>
  <c r="N3575" i="5"/>
  <c r="M3575" i="5"/>
  <c r="L3575" i="5"/>
  <c r="O3574" i="5"/>
  <c r="N3574" i="5"/>
  <c r="M3574" i="5"/>
  <c r="L3574" i="5"/>
  <c r="O3573" i="5"/>
  <c r="N3573" i="5"/>
  <c r="M3573" i="5"/>
  <c r="L3573" i="5"/>
  <c r="O3572" i="5"/>
  <c r="N3572" i="5"/>
  <c r="M3572" i="5"/>
  <c r="L3572" i="5"/>
  <c r="O3571" i="5"/>
  <c r="N3571" i="5"/>
  <c r="M3571" i="5"/>
  <c r="L3571" i="5"/>
  <c r="O3570" i="5"/>
  <c r="N3570" i="5"/>
  <c r="M3570" i="5"/>
  <c r="L3570" i="5"/>
  <c r="O3569" i="5"/>
  <c r="N3569" i="5"/>
  <c r="M3569" i="5"/>
  <c r="L3569" i="5"/>
  <c r="O3568" i="5"/>
  <c r="N3568" i="5"/>
  <c r="M3568" i="5"/>
  <c r="L3568" i="5"/>
  <c r="O3567" i="5"/>
  <c r="N3567" i="5"/>
  <c r="M3567" i="5"/>
  <c r="L3567" i="5"/>
  <c r="O3566" i="5"/>
  <c r="N3566" i="5"/>
  <c r="M3566" i="5"/>
  <c r="L3566" i="5"/>
  <c r="O3565" i="5"/>
  <c r="N3565" i="5"/>
  <c r="M3565" i="5"/>
  <c r="L3565" i="5"/>
  <c r="O3564" i="5"/>
  <c r="N3564" i="5"/>
  <c r="M3564" i="5"/>
  <c r="L3564" i="5"/>
  <c r="O3563" i="5"/>
  <c r="N3563" i="5"/>
  <c r="M3563" i="5"/>
  <c r="L3563" i="5"/>
  <c r="O3562" i="5"/>
  <c r="N3562" i="5"/>
  <c r="M3562" i="5"/>
  <c r="L3562" i="5"/>
  <c r="O3561" i="5"/>
  <c r="N3561" i="5"/>
  <c r="M3561" i="5"/>
  <c r="L3561" i="5"/>
  <c r="O3560" i="5"/>
  <c r="N3560" i="5"/>
  <c r="M3560" i="5"/>
  <c r="L3560" i="5"/>
  <c r="O3559" i="5"/>
  <c r="N3559" i="5"/>
  <c r="M3559" i="5"/>
  <c r="L3559" i="5"/>
  <c r="O3558" i="5"/>
  <c r="N3558" i="5"/>
  <c r="M3558" i="5"/>
  <c r="L3558" i="5"/>
  <c r="O3557" i="5"/>
  <c r="N3557" i="5"/>
  <c r="M3557" i="5"/>
  <c r="L3557" i="5"/>
  <c r="O3556" i="5"/>
  <c r="N3556" i="5"/>
  <c r="M3556" i="5"/>
  <c r="L3556" i="5"/>
  <c r="O3555" i="5"/>
  <c r="N3555" i="5"/>
  <c r="M3555" i="5"/>
  <c r="L3555" i="5"/>
  <c r="O3554" i="5"/>
  <c r="N3554" i="5"/>
  <c r="M3554" i="5"/>
  <c r="L3554" i="5"/>
  <c r="O3553" i="5"/>
  <c r="N3553" i="5"/>
  <c r="M3553" i="5"/>
  <c r="L3553" i="5"/>
  <c r="O3552" i="5"/>
  <c r="N3552" i="5"/>
  <c r="M3552" i="5"/>
  <c r="L3552" i="5"/>
  <c r="O3551" i="5"/>
  <c r="N3551" i="5"/>
  <c r="M3551" i="5"/>
  <c r="L3551" i="5"/>
  <c r="O3550" i="5"/>
  <c r="N3550" i="5"/>
  <c r="M3550" i="5"/>
  <c r="L3550" i="5"/>
  <c r="O3549" i="5"/>
  <c r="N3549" i="5"/>
  <c r="M3549" i="5"/>
  <c r="L3549" i="5"/>
  <c r="O3548" i="5"/>
  <c r="N3548" i="5"/>
  <c r="M3548" i="5"/>
  <c r="L3548" i="5"/>
  <c r="O3547" i="5"/>
  <c r="N3547" i="5"/>
  <c r="M3547" i="5"/>
  <c r="L3547" i="5"/>
  <c r="O3546" i="5"/>
  <c r="N3546" i="5"/>
  <c r="M3546" i="5"/>
  <c r="L3546" i="5"/>
  <c r="O3545" i="5"/>
  <c r="N3545" i="5"/>
  <c r="M3545" i="5"/>
  <c r="L3545" i="5"/>
  <c r="O3544" i="5"/>
  <c r="N3544" i="5"/>
  <c r="M3544" i="5"/>
  <c r="L3544" i="5"/>
  <c r="O3543" i="5"/>
  <c r="N3543" i="5"/>
  <c r="M3543" i="5"/>
  <c r="L3543" i="5"/>
  <c r="O3542" i="5"/>
  <c r="N3542" i="5"/>
  <c r="M3542" i="5"/>
  <c r="L3542" i="5"/>
  <c r="O3541" i="5"/>
  <c r="N3541" i="5"/>
  <c r="M3541" i="5"/>
  <c r="L3541" i="5"/>
  <c r="O3540" i="5"/>
  <c r="N3540" i="5"/>
  <c r="M3540" i="5"/>
  <c r="L3540" i="5"/>
  <c r="O3539" i="5"/>
  <c r="N3539" i="5"/>
  <c r="M3539" i="5"/>
  <c r="L3539" i="5"/>
  <c r="O3538" i="5"/>
  <c r="N3538" i="5"/>
  <c r="M3538" i="5"/>
  <c r="L3538" i="5"/>
  <c r="O3537" i="5"/>
  <c r="N3537" i="5"/>
  <c r="M3537" i="5"/>
  <c r="L3537" i="5"/>
  <c r="O3536" i="5"/>
  <c r="N3536" i="5"/>
  <c r="M3536" i="5"/>
  <c r="L3536" i="5"/>
  <c r="O3535" i="5"/>
  <c r="N3535" i="5"/>
  <c r="M3535" i="5"/>
  <c r="L3535" i="5"/>
  <c r="O3534" i="5"/>
  <c r="N3534" i="5"/>
  <c r="M3534" i="5"/>
  <c r="L3534" i="5"/>
  <c r="O3533" i="5"/>
  <c r="N3533" i="5"/>
  <c r="M3533" i="5"/>
  <c r="L3533" i="5"/>
  <c r="N3532" i="5"/>
  <c r="O3532" i="5"/>
  <c r="M3532" i="5"/>
  <c r="L3532" i="5"/>
  <c r="P1084" i="5"/>
  <c r="L1084" i="5"/>
  <c r="M1084" i="5"/>
  <c r="O1084" i="5"/>
  <c r="P1085" i="5"/>
  <c r="L1085" i="5"/>
  <c r="M1085" i="5"/>
  <c r="O1085" i="5"/>
  <c r="P1086" i="5"/>
  <c r="L1086" i="5"/>
  <c r="M1086" i="5"/>
  <c r="O1086" i="5"/>
  <c r="P1087" i="5"/>
  <c r="L1087" i="5"/>
  <c r="M1087" i="5"/>
  <c r="O1087" i="5"/>
  <c r="P1088" i="5"/>
  <c r="L1088" i="5"/>
  <c r="M1088" i="5"/>
  <c r="O1088" i="5"/>
  <c r="P1089" i="5"/>
  <c r="L1089" i="5"/>
  <c r="M1089" i="5"/>
  <c r="O1089" i="5"/>
  <c r="P1090" i="5"/>
  <c r="L1090" i="5"/>
  <c r="M1090" i="5"/>
  <c r="O1090" i="5"/>
  <c r="P1091" i="5"/>
  <c r="L1091" i="5"/>
  <c r="M1091" i="5"/>
  <c r="O1091" i="5"/>
  <c r="P1092" i="5"/>
  <c r="L1092" i="5"/>
  <c r="M1092" i="5"/>
  <c r="O1092" i="5"/>
  <c r="P1093" i="5"/>
  <c r="L1093" i="5"/>
  <c r="M1093" i="5"/>
  <c r="O1093" i="5"/>
  <c r="P1094" i="5"/>
  <c r="L1094" i="5"/>
  <c r="M1094" i="5"/>
  <c r="O1094" i="5"/>
  <c r="P1095" i="5"/>
  <c r="L1095" i="5"/>
  <c r="M1095" i="5"/>
  <c r="O1095" i="5"/>
  <c r="P1096" i="5"/>
  <c r="L1096" i="5"/>
  <c r="M1096" i="5"/>
  <c r="O1096" i="5"/>
  <c r="P1097" i="5"/>
  <c r="L1097" i="5"/>
  <c r="M1097" i="5"/>
  <c r="O1097" i="5"/>
  <c r="P1098" i="5"/>
  <c r="L1098" i="5"/>
  <c r="M1098" i="5"/>
  <c r="O1098" i="5"/>
  <c r="P1099" i="5"/>
  <c r="L1099" i="5"/>
  <c r="M1099" i="5"/>
  <c r="O1099" i="5"/>
  <c r="P1100" i="5"/>
  <c r="L1100" i="5"/>
  <c r="M1100" i="5"/>
  <c r="O1100" i="5"/>
  <c r="P1101" i="5"/>
  <c r="L1101" i="5"/>
  <c r="M1101" i="5"/>
  <c r="O1101" i="5"/>
  <c r="P1102" i="5"/>
  <c r="L1102" i="5"/>
  <c r="M1102" i="5"/>
  <c r="O1102" i="5"/>
  <c r="P1103" i="5"/>
  <c r="L1103" i="5"/>
  <c r="M1103" i="5"/>
  <c r="O1103" i="5"/>
  <c r="P1104" i="5"/>
  <c r="L1104" i="5"/>
  <c r="M1104" i="5"/>
  <c r="O1104" i="5"/>
  <c r="P1105" i="5"/>
  <c r="L1105" i="5"/>
  <c r="M1105" i="5"/>
  <c r="O1105" i="5"/>
  <c r="P1106" i="5"/>
  <c r="L1106" i="5"/>
  <c r="M1106" i="5"/>
  <c r="O1106" i="5"/>
  <c r="P1107" i="5"/>
  <c r="L1107" i="5"/>
  <c r="M1107" i="5"/>
  <c r="O1107" i="5"/>
  <c r="P1108" i="5"/>
  <c r="L1108" i="5"/>
  <c r="M1108" i="5"/>
  <c r="O1108" i="5"/>
  <c r="P1109" i="5"/>
  <c r="L1109" i="5"/>
  <c r="M1109" i="5"/>
  <c r="O1109" i="5"/>
  <c r="P1110" i="5"/>
  <c r="L1110" i="5"/>
  <c r="M1110" i="5"/>
  <c r="O1110" i="5"/>
  <c r="P1111" i="5"/>
  <c r="L1111" i="5"/>
  <c r="M1111" i="5"/>
  <c r="O1111" i="5"/>
  <c r="P1112" i="5"/>
  <c r="L1112" i="5"/>
  <c r="M1112" i="5"/>
  <c r="O1112" i="5"/>
  <c r="P1113" i="5"/>
  <c r="L1113" i="5"/>
  <c r="M1113" i="5"/>
  <c r="O1113" i="5"/>
  <c r="P1114" i="5"/>
  <c r="L1114" i="5"/>
  <c r="M1114" i="5"/>
  <c r="O1114" i="5"/>
  <c r="P1115" i="5"/>
  <c r="L1115" i="5"/>
  <c r="M1115" i="5"/>
  <c r="O1115" i="5"/>
  <c r="P1116" i="5"/>
  <c r="L1116" i="5"/>
  <c r="M1116" i="5"/>
  <c r="O1116" i="5"/>
  <c r="P1117" i="5"/>
  <c r="L1117" i="5"/>
  <c r="M1117" i="5"/>
  <c r="O1117" i="5"/>
  <c r="P1118" i="5"/>
  <c r="L1118" i="5"/>
  <c r="M1118" i="5"/>
  <c r="O1118" i="5"/>
  <c r="P1119" i="5"/>
  <c r="L1119" i="5"/>
  <c r="M1119" i="5"/>
  <c r="O1119" i="5"/>
  <c r="P1120" i="5"/>
  <c r="L1120" i="5"/>
  <c r="M1120" i="5"/>
  <c r="O1120" i="5"/>
  <c r="P1121" i="5"/>
  <c r="L1121" i="5"/>
  <c r="M1121" i="5"/>
  <c r="O1121" i="5"/>
  <c r="P1122" i="5"/>
  <c r="L1122" i="5"/>
  <c r="M1122" i="5"/>
  <c r="O1122" i="5"/>
  <c r="L1123" i="5"/>
  <c r="M1123" i="5"/>
  <c r="O1123" i="5"/>
  <c r="L941" i="5"/>
  <c r="M941" i="5"/>
  <c r="O941" i="5"/>
  <c r="L942" i="5"/>
  <c r="M942" i="5"/>
  <c r="O942" i="5"/>
  <c r="L943" i="5"/>
  <c r="M943" i="5"/>
  <c r="O943" i="5"/>
  <c r="L944" i="5"/>
  <c r="M944" i="5"/>
  <c r="O944" i="5"/>
  <c r="L945" i="5"/>
  <c r="M945" i="5"/>
  <c r="O945" i="5"/>
  <c r="L946" i="5"/>
  <c r="M946" i="5"/>
  <c r="O946" i="5"/>
  <c r="L947" i="5"/>
  <c r="M947" i="5"/>
  <c r="O947" i="5"/>
  <c r="L948" i="5"/>
  <c r="M948" i="5"/>
  <c r="O948" i="5"/>
  <c r="L949" i="5"/>
  <c r="M949" i="5"/>
  <c r="O949" i="5"/>
  <c r="L950" i="5"/>
  <c r="M950" i="5"/>
  <c r="O950" i="5"/>
  <c r="L951" i="5"/>
  <c r="M951" i="5"/>
  <c r="O951" i="5"/>
  <c r="L952" i="5"/>
  <c r="M952" i="5"/>
  <c r="O952" i="5"/>
  <c r="L953" i="5"/>
  <c r="M953" i="5"/>
  <c r="O953" i="5"/>
  <c r="L954" i="5"/>
  <c r="M954" i="5"/>
  <c r="O954" i="5"/>
  <c r="L955" i="5"/>
  <c r="M955" i="5"/>
  <c r="O955" i="5"/>
  <c r="L956" i="5"/>
  <c r="M956" i="5"/>
  <c r="O956" i="5"/>
  <c r="L957" i="5"/>
  <c r="M957" i="5"/>
  <c r="O957" i="5"/>
  <c r="L958" i="5"/>
  <c r="M958" i="5"/>
  <c r="O958" i="5"/>
  <c r="L959" i="5"/>
  <c r="M959" i="5"/>
  <c r="O959" i="5"/>
  <c r="L960" i="5"/>
  <c r="M960" i="5"/>
  <c r="O960" i="5"/>
  <c r="L961" i="5"/>
  <c r="M961" i="5"/>
  <c r="O961" i="5"/>
  <c r="L962" i="5"/>
  <c r="M962" i="5"/>
  <c r="O962" i="5"/>
  <c r="L963" i="5"/>
  <c r="M963" i="5"/>
  <c r="O963" i="5"/>
  <c r="L964" i="5"/>
  <c r="M964" i="5"/>
  <c r="O964" i="5"/>
  <c r="L965" i="5"/>
  <c r="M965" i="5"/>
  <c r="O965" i="5"/>
  <c r="L966" i="5"/>
  <c r="M966" i="5"/>
  <c r="O966" i="5"/>
  <c r="L967" i="5"/>
  <c r="M967" i="5"/>
  <c r="O967" i="5"/>
  <c r="L968" i="5"/>
  <c r="M968" i="5"/>
  <c r="O968" i="5"/>
  <c r="L969" i="5"/>
  <c r="M969" i="5"/>
  <c r="O969" i="5"/>
  <c r="L970" i="5"/>
  <c r="M970" i="5"/>
  <c r="O970" i="5"/>
  <c r="L971" i="5"/>
  <c r="M971" i="5"/>
  <c r="O971" i="5"/>
  <c r="L972" i="5"/>
  <c r="M972" i="5"/>
  <c r="O972" i="5"/>
  <c r="L973" i="5"/>
  <c r="M973" i="5"/>
  <c r="O973" i="5"/>
  <c r="L974" i="5"/>
  <c r="M974" i="5"/>
  <c r="O974" i="5"/>
  <c r="L975" i="5"/>
  <c r="M975" i="5"/>
  <c r="O975" i="5"/>
  <c r="L976" i="5"/>
  <c r="M976" i="5"/>
  <c r="O976" i="5"/>
  <c r="L977" i="5"/>
  <c r="M977" i="5"/>
  <c r="O977" i="5"/>
  <c r="L978" i="5"/>
  <c r="M978" i="5"/>
  <c r="O978" i="5"/>
  <c r="L979" i="5"/>
  <c r="M979" i="5"/>
  <c r="O979" i="5"/>
  <c r="L980" i="5"/>
  <c r="M980" i="5"/>
  <c r="O980" i="5"/>
  <c r="L173" i="5"/>
  <c r="M173" i="5"/>
  <c r="O173" i="5"/>
  <c r="M2650" i="5" l="1"/>
  <c r="M2727" i="5"/>
  <c r="O1582" i="5"/>
  <c r="M3840" i="5"/>
  <c r="L3840" i="5"/>
  <c r="P3842" i="5"/>
  <c r="O3841" i="5"/>
  <c r="M3841" i="5"/>
  <c r="O3840" i="5"/>
  <c r="M3839" i="5"/>
  <c r="L3836" i="5"/>
  <c r="L3838" i="5"/>
  <c r="M1952" i="5"/>
  <c r="L1952" i="5"/>
  <c r="L3727" i="5"/>
  <c r="M3726" i="5"/>
  <c r="L3726" i="5"/>
  <c r="M1510" i="5"/>
  <c r="L1510" i="5"/>
  <c r="P3728" i="5"/>
  <c r="O3727" i="5"/>
  <c r="P3797" i="5"/>
  <c r="M3796" i="5"/>
  <c r="L3796" i="5"/>
  <c r="L1582" i="5"/>
  <c r="M3842" i="5" l="1"/>
  <c r="P3843" i="5"/>
  <c r="L3842" i="5"/>
  <c r="O3842" i="5"/>
  <c r="P3729" i="5"/>
  <c r="M3728" i="5"/>
  <c r="L3728" i="5"/>
  <c r="O3728" i="5"/>
  <c r="P3798" i="5"/>
  <c r="O3797" i="5"/>
  <c r="M3797" i="5"/>
  <c r="L3797" i="5"/>
  <c r="O3843" i="5" l="1"/>
  <c r="P3844" i="5"/>
  <c r="M3843" i="5"/>
  <c r="L3843" i="5"/>
  <c r="M3798" i="5"/>
  <c r="P3799" i="5"/>
  <c r="L3798" i="5"/>
  <c r="O3798" i="5"/>
  <c r="P3730" i="5"/>
  <c r="O3729" i="5"/>
  <c r="M3729" i="5"/>
  <c r="L3729" i="5"/>
  <c r="M3844" i="5" l="1"/>
  <c r="L3844" i="5"/>
  <c r="P3845" i="5"/>
  <c r="O3844" i="5"/>
  <c r="M3730" i="5"/>
  <c r="L3730" i="5"/>
  <c r="P3731" i="5"/>
  <c r="O3730" i="5"/>
  <c r="P3800" i="5"/>
  <c r="O3799" i="5"/>
  <c r="M3799" i="5"/>
  <c r="L3799" i="5"/>
  <c r="P3846" i="5" l="1"/>
  <c r="M3845" i="5"/>
  <c r="O3845" i="5"/>
  <c r="L3845" i="5"/>
  <c r="M3800" i="5"/>
  <c r="P3801" i="5"/>
  <c r="L3800" i="5"/>
  <c r="O3800" i="5"/>
  <c r="O3731" i="5"/>
  <c r="P3732" i="5"/>
  <c r="M3731" i="5"/>
  <c r="L3731" i="5"/>
  <c r="M3846" i="5" l="1"/>
  <c r="P3847" i="5"/>
  <c r="L3846" i="5"/>
  <c r="O3846" i="5"/>
  <c r="M3732" i="5"/>
  <c r="P3733" i="5"/>
  <c r="L3732" i="5"/>
  <c r="O3732" i="5"/>
  <c r="P3802" i="5"/>
  <c r="O3801" i="5"/>
  <c r="M3801" i="5"/>
  <c r="L3801" i="5"/>
  <c r="O3847" i="5" l="1"/>
  <c r="M3847" i="5"/>
  <c r="P3848" i="5"/>
  <c r="L3847" i="5"/>
  <c r="M3802" i="5"/>
  <c r="L3802" i="5"/>
  <c r="P3803" i="5"/>
  <c r="O3802" i="5"/>
  <c r="O3733" i="5"/>
  <c r="P3734" i="5"/>
  <c r="M3733" i="5"/>
  <c r="L3733" i="5"/>
  <c r="M3848" i="5" l="1"/>
  <c r="L3848" i="5"/>
  <c r="O3848" i="5"/>
  <c r="P3849" i="5"/>
  <c r="O3803" i="5"/>
  <c r="M3803" i="5"/>
  <c r="L3803" i="5"/>
  <c r="P3804" i="5"/>
  <c r="M3734" i="5"/>
  <c r="L3734" i="5"/>
  <c r="O3734" i="5"/>
  <c r="P3735" i="5"/>
  <c r="P3850" i="5" l="1"/>
  <c r="O3849" i="5"/>
  <c r="M3849" i="5"/>
  <c r="L3849" i="5"/>
  <c r="P3736" i="5"/>
  <c r="O3735" i="5"/>
  <c r="M3735" i="5"/>
  <c r="L3735" i="5"/>
  <c r="P3805" i="5"/>
  <c r="M3804" i="5"/>
  <c r="L3804" i="5"/>
  <c r="O3804" i="5"/>
  <c r="M3850" i="5" l="1"/>
  <c r="P3851" i="5"/>
  <c r="L3850" i="5"/>
  <c r="O3850" i="5"/>
  <c r="P3806" i="5"/>
  <c r="O3805" i="5"/>
  <c r="M3805" i="5"/>
  <c r="L3805" i="5"/>
  <c r="P3737" i="5"/>
  <c r="M3736" i="5"/>
  <c r="L3736" i="5"/>
  <c r="O3736" i="5"/>
  <c r="P3852" i="5" l="1"/>
  <c r="O3851" i="5"/>
  <c r="M3851" i="5"/>
  <c r="L3851" i="5"/>
  <c r="P3738" i="5"/>
  <c r="O3737" i="5"/>
  <c r="M3737" i="5"/>
  <c r="L3737" i="5"/>
  <c r="M3806" i="5"/>
  <c r="P3807" i="5"/>
  <c r="L3806" i="5"/>
  <c r="O3806" i="5"/>
  <c r="M3852" i="5" l="1"/>
  <c r="L3852" i="5"/>
  <c r="P3853" i="5"/>
  <c r="O3852" i="5"/>
  <c r="P3808" i="5"/>
  <c r="O3807" i="5"/>
  <c r="M3807" i="5"/>
  <c r="L3807" i="5"/>
  <c r="M3738" i="5"/>
  <c r="L3738" i="5"/>
  <c r="P3739" i="5"/>
  <c r="O3738" i="5"/>
  <c r="O3853" i="5" l="1"/>
  <c r="P3854" i="5"/>
  <c r="M3853" i="5"/>
  <c r="L3853" i="5"/>
  <c r="P3740" i="5"/>
  <c r="O3739" i="5"/>
  <c r="M3739" i="5"/>
  <c r="L3739" i="5"/>
  <c r="M3808" i="5"/>
  <c r="L3808" i="5"/>
  <c r="P3809" i="5"/>
  <c r="O3808" i="5"/>
  <c r="M3854" i="5" l="1"/>
  <c r="P3855" i="5"/>
  <c r="L3854" i="5"/>
  <c r="O3854" i="5"/>
  <c r="P3810" i="5"/>
  <c r="O3809" i="5"/>
  <c r="M3809" i="5"/>
  <c r="L3809" i="5"/>
  <c r="M3740" i="5"/>
  <c r="L3740" i="5"/>
  <c r="P3741" i="5"/>
  <c r="O3740" i="5"/>
  <c r="O3855" i="5" l="1"/>
  <c r="M3855" i="5"/>
  <c r="L3855" i="5"/>
  <c r="P3856" i="5"/>
  <c r="O3741" i="5"/>
  <c r="L3741" i="5"/>
  <c r="M3741" i="5"/>
  <c r="P3742" i="5"/>
  <c r="M3810" i="5"/>
  <c r="L3810" i="5"/>
  <c r="O3810" i="5"/>
  <c r="P3811" i="5"/>
  <c r="M3856" i="5" l="1"/>
  <c r="L3856" i="5"/>
  <c r="P3857" i="5"/>
  <c r="O3856" i="5"/>
  <c r="O3811" i="5"/>
  <c r="L3811" i="5"/>
  <c r="P3812" i="5"/>
  <c r="M3811" i="5"/>
  <c r="M3742" i="5"/>
  <c r="L3742" i="5"/>
  <c r="O3742" i="5"/>
  <c r="P3743" i="5"/>
  <c r="P3858" i="5" l="1"/>
  <c r="O3857" i="5"/>
  <c r="M3857" i="5"/>
  <c r="L3857" i="5"/>
  <c r="P3744" i="5"/>
  <c r="O3743" i="5"/>
  <c r="M3743" i="5"/>
  <c r="L3743" i="5"/>
  <c r="P3813" i="5"/>
  <c r="M3812" i="5"/>
  <c r="L3812" i="5"/>
  <c r="O3812" i="5"/>
  <c r="M3858" i="5" l="1"/>
  <c r="P3859" i="5"/>
  <c r="L3858" i="5"/>
  <c r="O3858" i="5"/>
  <c r="P3814" i="5"/>
  <c r="O3813" i="5"/>
  <c r="L3813" i="5"/>
  <c r="M3813" i="5"/>
  <c r="P3745" i="5"/>
  <c r="M3744" i="5"/>
  <c r="L3744" i="5"/>
  <c r="O3744" i="5"/>
  <c r="P3860" i="5" l="1"/>
  <c r="O3859" i="5"/>
  <c r="M3859" i="5"/>
  <c r="L3859" i="5"/>
  <c r="P3746" i="5"/>
  <c r="O3745" i="5"/>
  <c r="M3745" i="5"/>
  <c r="L3745" i="5"/>
  <c r="M3814" i="5"/>
  <c r="P3815" i="5"/>
  <c r="L3814" i="5"/>
  <c r="O3814" i="5"/>
  <c r="M3860" i="5" l="1"/>
  <c r="L3860" i="5"/>
  <c r="P3861" i="5"/>
  <c r="O3860" i="5"/>
  <c r="P3816" i="5"/>
  <c r="O3815" i="5"/>
  <c r="M3815" i="5"/>
  <c r="L3815" i="5"/>
  <c r="M3746" i="5"/>
  <c r="L3746" i="5"/>
  <c r="P3747" i="5"/>
  <c r="O3746" i="5"/>
  <c r="O3861" i="5" l="1"/>
  <c r="P3862" i="5"/>
  <c r="M3861" i="5"/>
  <c r="L3861" i="5"/>
  <c r="O3747" i="5"/>
  <c r="P3748" i="5"/>
  <c r="M3747" i="5"/>
  <c r="L3747" i="5"/>
  <c r="M3816" i="5"/>
  <c r="P3817" i="5"/>
  <c r="L3816" i="5"/>
  <c r="O3816" i="5"/>
  <c r="M3862" i="5" l="1"/>
  <c r="P3863" i="5"/>
  <c r="L3862" i="5"/>
  <c r="O3862" i="5"/>
  <c r="O3817" i="5"/>
  <c r="P3818" i="5"/>
  <c r="M3817" i="5"/>
  <c r="L3817" i="5"/>
  <c r="M3748" i="5"/>
  <c r="L3748" i="5"/>
  <c r="P3749" i="5"/>
  <c r="O3748" i="5"/>
  <c r="O3863" i="5" l="1"/>
  <c r="M3863" i="5"/>
  <c r="L3863" i="5"/>
  <c r="P3864" i="5"/>
  <c r="O3749" i="5"/>
  <c r="P3750" i="5"/>
  <c r="M3749" i="5"/>
  <c r="L3749" i="5"/>
  <c r="M3818" i="5"/>
  <c r="L3818" i="5"/>
  <c r="P3819" i="5"/>
  <c r="O3818" i="5"/>
  <c r="M3864" i="5" l="1"/>
  <c r="L3864" i="5"/>
  <c r="O3864" i="5"/>
  <c r="P3865" i="5"/>
  <c r="O3819" i="5"/>
  <c r="L3819" i="5"/>
  <c r="M3819" i="5"/>
  <c r="P3820" i="5"/>
  <c r="M3750" i="5"/>
  <c r="L3750" i="5"/>
  <c r="O3750" i="5"/>
  <c r="P3751" i="5"/>
  <c r="P3866" i="5" l="1"/>
  <c r="O3865" i="5"/>
  <c r="M3865" i="5"/>
  <c r="L3865" i="5"/>
  <c r="P3821" i="5"/>
  <c r="M3820" i="5"/>
  <c r="L3820" i="5"/>
  <c r="O3820" i="5"/>
  <c r="P3752" i="5"/>
  <c r="O3751" i="5"/>
  <c r="M3751" i="5"/>
  <c r="L3751" i="5"/>
  <c r="M3866" i="5" l="1"/>
  <c r="P3867" i="5"/>
  <c r="L3866" i="5"/>
  <c r="O3866" i="5"/>
  <c r="P3753" i="5"/>
  <c r="M3752" i="5"/>
  <c r="L3752" i="5"/>
  <c r="O3752" i="5"/>
  <c r="P3822" i="5"/>
  <c r="O3821" i="5"/>
  <c r="L3821" i="5"/>
  <c r="M3821" i="5"/>
  <c r="P3868" i="5" l="1"/>
  <c r="O3867" i="5"/>
  <c r="M3867" i="5"/>
  <c r="L3867" i="5"/>
  <c r="M3822" i="5"/>
  <c r="P3823" i="5"/>
  <c r="L3822" i="5"/>
  <c r="O3822" i="5"/>
  <c r="P3754" i="5"/>
  <c r="O3753" i="5"/>
  <c r="M3753" i="5"/>
  <c r="L3753" i="5"/>
  <c r="M3868" i="5" l="1"/>
  <c r="L3868" i="5"/>
  <c r="P3869" i="5"/>
  <c r="O3868" i="5"/>
  <c r="M3754" i="5"/>
  <c r="L3754" i="5"/>
  <c r="P3755" i="5"/>
  <c r="O3754" i="5"/>
  <c r="P3824" i="5"/>
  <c r="O3823" i="5"/>
  <c r="M3823" i="5"/>
  <c r="L3823" i="5"/>
  <c r="P3870" i="5" l="1"/>
  <c r="O3869" i="5"/>
  <c r="M3869" i="5"/>
  <c r="L3869" i="5"/>
  <c r="M3824" i="5"/>
  <c r="L3824" i="5"/>
  <c r="P3825" i="5"/>
  <c r="O3824" i="5"/>
  <c r="P3756" i="5"/>
  <c r="O3755" i="5"/>
  <c r="M3755" i="5"/>
  <c r="L3755" i="5"/>
  <c r="M3870" i="5" l="1"/>
  <c r="P3871" i="5"/>
  <c r="L3870" i="5"/>
  <c r="O3870" i="5"/>
  <c r="M3756" i="5"/>
  <c r="L3756" i="5"/>
  <c r="O3756" i="5"/>
  <c r="P3757" i="5"/>
  <c r="P3826" i="5"/>
  <c r="O3825" i="5"/>
  <c r="L3825" i="5"/>
  <c r="M3825" i="5"/>
  <c r="O3871" i="5" l="1"/>
  <c r="M3871" i="5"/>
  <c r="P3872" i="5"/>
  <c r="L3871" i="5"/>
  <c r="M3826" i="5"/>
  <c r="L3826" i="5"/>
  <c r="P3827" i="5"/>
  <c r="O3826" i="5"/>
  <c r="O3757" i="5"/>
  <c r="L3757" i="5"/>
  <c r="P3758" i="5"/>
  <c r="M3757" i="5"/>
  <c r="M3872" i="5" l="1"/>
  <c r="L3872" i="5"/>
  <c r="O3872" i="5"/>
  <c r="P3873" i="5"/>
  <c r="M3758" i="5"/>
  <c r="L3758" i="5"/>
  <c r="P3759" i="5"/>
  <c r="O3758" i="5"/>
  <c r="O3827" i="5"/>
  <c r="L3827" i="5"/>
  <c r="P3828" i="5"/>
  <c r="M3827" i="5"/>
  <c r="P3874" i="5" l="1"/>
  <c r="O3873" i="5"/>
  <c r="M3873" i="5"/>
  <c r="L3873" i="5"/>
  <c r="P3829" i="5"/>
  <c r="M3828" i="5"/>
  <c r="L3828" i="5"/>
  <c r="O3828" i="5"/>
  <c r="P3760" i="5"/>
  <c r="O3759" i="5"/>
  <c r="L3759" i="5"/>
  <c r="M3759" i="5"/>
  <c r="M3874" i="5" l="1"/>
  <c r="P3875" i="5"/>
  <c r="L3874" i="5"/>
  <c r="O3874" i="5"/>
  <c r="P3761" i="5"/>
  <c r="M3760" i="5"/>
  <c r="L3760" i="5"/>
  <c r="O3760" i="5"/>
  <c r="P3830" i="5"/>
  <c r="O3829" i="5"/>
  <c r="M3829" i="5"/>
  <c r="L3829" i="5"/>
  <c r="P3876" i="5" l="1"/>
  <c r="O3875" i="5"/>
  <c r="M3875" i="5"/>
  <c r="L3875" i="5"/>
  <c r="M3830" i="5"/>
  <c r="P3831" i="5"/>
  <c r="L3830" i="5"/>
  <c r="O3830" i="5"/>
  <c r="P3762" i="5"/>
  <c r="O3761" i="5"/>
  <c r="L3761" i="5"/>
  <c r="M3761" i="5"/>
  <c r="M3876" i="5" l="1"/>
  <c r="P3877" i="5"/>
  <c r="L3876" i="5"/>
  <c r="O3876" i="5"/>
  <c r="M3762" i="5"/>
  <c r="L3762" i="5"/>
  <c r="P3763" i="5"/>
  <c r="O3762" i="5"/>
  <c r="P3832" i="5"/>
  <c r="O3831" i="5"/>
  <c r="M3831" i="5"/>
  <c r="L3831" i="5"/>
  <c r="O3877" i="5" l="1"/>
  <c r="P3878" i="5"/>
  <c r="L3877" i="5"/>
  <c r="M3877" i="5"/>
  <c r="M3832" i="5"/>
  <c r="P3833" i="5"/>
  <c r="P3834" i="5" s="1"/>
  <c r="L3832" i="5"/>
  <c r="O3832" i="5"/>
  <c r="O3763" i="5"/>
  <c r="P3764" i="5"/>
  <c r="M3763" i="5"/>
  <c r="L3763" i="5"/>
  <c r="M3878" i="5" l="1"/>
  <c r="P3879" i="5"/>
  <c r="L3878" i="5"/>
  <c r="O3878" i="5"/>
  <c r="M3764" i="5"/>
  <c r="L3764" i="5"/>
  <c r="P3765" i="5"/>
  <c r="O3764" i="5"/>
  <c r="O3833" i="5"/>
  <c r="M3833" i="5"/>
  <c r="L3833" i="5"/>
  <c r="O3879" i="5" l="1"/>
  <c r="M3879" i="5"/>
  <c r="L3879" i="5"/>
  <c r="P3880" i="5"/>
  <c r="M3834" i="5"/>
  <c r="L3834" i="5"/>
  <c r="O3834" i="5"/>
  <c r="O3765" i="5"/>
  <c r="L3765" i="5"/>
  <c r="P3766" i="5"/>
  <c r="M3765" i="5"/>
  <c r="M3880" i="5" l="1"/>
  <c r="L3880" i="5"/>
  <c r="P3881" i="5"/>
  <c r="O3880" i="5"/>
  <c r="M3766" i="5"/>
  <c r="L3766" i="5"/>
  <c r="O3766" i="5"/>
  <c r="P3767" i="5"/>
  <c r="P3882" i="5" l="1"/>
  <c r="O3881" i="5"/>
  <c r="M3881" i="5"/>
  <c r="L3881" i="5"/>
  <c r="P3768" i="5"/>
  <c r="O3767" i="5"/>
  <c r="L3767" i="5"/>
  <c r="M3767" i="5"/>
  <c r="M3882" i="5" l="1"/>
  <c r="P3883" i="5"/>
  <c r="L3882" i="5"/>
  <c r="O3882" i="5"/>
  <c r="P3769" i="5"/>
  <c r="M3768" i="5"/>
  <c r="L3768" i="5"/>
  <c r="O3768" i="5"/>
  <c r="O3883" i="5" l="1"/>
  <c r="L3883" i="5"/>
  <c r="M3883" i="5"/>
  <c r="P3770" i="5"/>
  <c r="O3769" i="5"/>
  <c r="M3769" i="5"/>
  <c r="L3769" i="5"/>
  <c r="M3770" i="5" l="1"/>
  <c r="L3770" i="5"/>
  <c r="P3771" i="5"/>
  <c r="O3770" i="5"/>
  <c r="P3772" i="5" l="1"/>
  <c r="O3771" i="5"/>
  <c r="L3771" i="5"/>
  <c r="M3771" i="5"/>
  <c r="M3772" i="5" l="1"/>
  <c r="L3772" i="5"/>
  <c r="P3773" i="5"/>
  <c r="O3772" i="5"/>
  <c r="O3773" i="5" l="1"/>
  <c r="L3773" i="5"/>
  <c r="P3774" i="5"/>
  <c r="M3773" i="5"/>
  <c r="M3774" i="5" l="1"/>
  <c r="L3774" i="5"/>
  <c r="O3774" i="5"/>
  <c r="P3775" i="5"/>
  <c r="P3776" i="5" l="1"/>
  <c r="O3775" i="5"/>
  <c r="M3775" i="5"/>
  <c r="L3775" i="5"/>
  <c r="P3777" i="5" l="1"/>
  <c r="M3776" i="5"/>
  <c r="L3776" i="5"/>
  <c r="O3776" i="5"/>
  <c r="P3778" i="5" l="1"/>
  <c r="O3777" i="5"/>
  <c r="M3777" i="5"/>
  <c r="L3777" i="5"/>
  <c r="M3778" i="5" l="1"/>
  <c r="L3778" i="5"/>
  <c r="P3779" i="5"/>
  <c r="O3778" i="5"/>
  <c r="O3779" i="5" l="1"/>
  <c r="P3780" i="5"/>
  <c r="M3779" i="5"/>
  <c r="L3779" i="5"/>
  <c r="M3780" i="5" l="1"/>
  <c r="L3780" i="5"/>
  <c r="P3781" i="5"/>
  <c r="O3780" i="5"/>
  <c r="O3781" i="5" l="1"/>
  <c r="P3782" i="5"/>
  <c r="M3781" i="5"/>
  <c r="L3781" i="5"/>
  <c r="M3782" i="5" l="1"/>
  <c r="L3782" i="5"/>
  <c r="O3782" i="5"/>
  <c r="P3783" i="5"/>
  <c r="P3784" i="5" l="1"/>
  <c r="O3783" i="5"/>
  <c r="L3783" i="5"/>
  <c r="M3783" i="5"/>
  <c r="P3785" i="5" l="1"/>
  <c r="M3784" i="5"/>
  <c r="L3784" i="5"/>
  <c r="O3784" i="5"/>
  <c r="P3786" i="5" l="1"/>
  <c r="O3785" i="5"/>
  <c r="M3785" i="5"/>
  <c r="L3785" i="5"/>
  <c r="M3786" i="5" l="1"/>
  <c r="L3786" i="5"/>
  <c r="P3787" i="5"/>
  <c r="O3786" i="5"/>
  <c r="P3788" i="5" l="1"/>
  <c r="O3787" i="5"/>
  <c r="L3787" i="5"/>
  <c r="M3787" i="5"/>
  <c r="M3788" i="5" l="1"/>
  <c r="L3788" i="5"/>
  <c r="O3788" i="5"/>
  <c r="P3789" i="5"/>
  <c r="O3789" i="5" l="1"/>
  <c r="L3789" i="5"/>
  <c r="P3790" i="5"/>
  <c r="M3789" i="5"/>
  <c r="M3790" i="5" l="1"/>
  <c r="L3790" i="5"/>
  <c r="P3791" i="5"/>
  <c r="O3790" i="5"/>
  <c r="P3792" i="5" l="1"/>
  <c r="O3791" i="5"/>
  <c r="M3791" i="5"/>
  <c r="L3791" i="5"/>
  <c r="P3793" i="5" l="1"/>
  <c r="M3792" i="5"/>
  <c r="L3792" i="5"/>
  <c r="O3792" i="5"/>
  <c r="P3794" i="5" l="1"/>
  <c r="O3793" i="5"/>
  <c r="M3793" i="5"/>
  <c r="L3793" i="5"/>
  <c r="M3794" i="5" l="1"/>
  <c r="L3794" i="5"/>
  <c r="O3794" i="5"/>
</calcChain>
</file>

<file path=xl/sharedStrings.xml><?xml version="1.0" encoding="utf-8"?>
<sst xmlns="http://schemas.openxmlformats.org/spreadsheetml/2006/main" count="37677" uniqueCount="188">
  <si>
    <t>country</t>
  </si>
  <si>
    <t>ifscode</t>
  </si>
  <si>
    <t>year</t>
  </si>
  <si>
    <t>GG_budg</t>
  </si>
  <si>
    <t>GG_debt</t>
  </si>
  <si>
    <t>revenue</t>
  </si>
  <si>
    <t>expenditure</t>
  </si>
  <si>
    <t>interest_exp</t>
  </si>
  <si>
    <t>prim_expenditure</t>
  </si>
  <si>
    <t>prim_balance</t>
  </si>
  <si>
    <t>debt</t>
  </si>
  <si>
    <t>United States</t>
  </si>
  <si>
    <t>United Kingdom</t>
  </si>
  <si>
    <t>Austria</t>
  </si>
  <si>
    <t>Belgium</t>
  </si>
  <si>
    <t>Denmark</t>
  </si>
  <si>
    <t>France</t>
  </si>
  <si>
    <t>Germany</t>
  </si>
  <si>
    <t>Italy</t>
  </si>
  <si>
    <t>Luxembourg</t>
  </si>
  <si>
    <t>Netherlands</t>
  </si>
  <si>
    <t>Norway</t>
  </si>
  <si>
    <t>Sweden</t>
  </si>
  <si>
    <t>Switzerland</t>
  </si>
  <si>
    <t>Canada</t>
  </si>
  <si>
    <t>Japan</t>
  </si>
  <si>
    <t>Finland</t>
  </si>
  <si>
    <t>Greece</t>
  </si>
  <si>
    <t>Iceland</t>
  </si>
  <si>
    <t>Ireland</t>
  </si>
  <si>
    <t>Portugal</t>
  </si>
  <si>
    <t>Spain</t>
  </si>
  <si>
    <t>Australia</t>
  </si>
  <si>
    <t>New Zealand</t>
  </si>
  <si>
    <t>South Africa</t>
  </si>
  <si>
    <t>Argentina</t>
  </si>
  <si>
    <t>Bolivia</t>
  </si>
  <si>
    <t>Brazil</t>
  </si>
  <si>
    <t>Chile</t>
  </si>
  <si>
    <t>Colombia</t>
  </si>
  <si>
    <t>Costa Rica</t>
  </si>
  <si>
    <t>Dominican Republic</t>
  </si>
  <si>
    <t>Ecuador</t>
  </si>
  <si>
    <t>El Salvador</t>
  </si>
  <si>
    <t>Guatemala</t>
  </si>
  <si>
    <t>Haiti</t>
  </si>
  <si>
    <t>Honduras</t>
  </si>
  <si>
    <t>Mexico</t>
  </si>
  <si>
    <t>Panama</t>
  </si>
  <si>
    <t>Paraguay</t>
  </si>
  <si>
    <t>Peru</t>
  </si>
  <si>
    <t>Uruguay</t>
  </si>
  <si>
    <t>Venezuela</t>
  </si>
  <si>
    <t>Antigua and Barbuda</t>
  </si>
  <si>
    <t>Aruba</t>
  </si>
  <si>
    <t>Barbados</t>
  </si>
  <si>
    <t>Dominica</t>
  </si>
  <si>
    <t>Grenada</t>
  </si>
  <si>
    <t>Guyana</t>
  </si>
  <si>
    <t>Belize</t>
  </si>
  <si>
    <t>Jamaica</t>
  </si>
  <si>
    <t>St. Kitts and Nevis</t>
  </si>
  <si>
    <t>St. Lucia</t>
  </si>
  <si>
    <t>St. Vincent and the Grenadines</t>
  </si>
  <si>
    <t>Suriname</t>
  </si>
  <si>
    <t>Trinidad and Tobago</t>
  </si>
  <si>
    <t>Bahrain</t>
  </si>
  <si>
    <t>Cyprus</t>
  </si>
  <si>
    <t>Israel</t>
  </si>
  <si>
    <t>Jordan</t>
  </si>
  <si>
    <t>Kuwait</t>
  </si>
  <si>
    <t>Lebanon</t>
  </si>
  <si>
    <t>Oman</t>
  </si>
  <si>
    <t>Qatar</t>
  </si>
  <si>
    <t>Saudi Arabia</t>
  </si>
  <si>
    <t>United Arab Emirates</t>
  </si>
  <si>
    <t>Yemen</t>
  </si>
  <si>
    <t>Bangladesh</t>
  </si>
  <si>
    <t>Bhutan</t>
  </si>
  <si>
    <t>Cambodia</t>
  </si>
  <si>
    <t>Sri Lanka</t>
  </si>
  <si>
    <t>India</t>
  </si>
  <si>
    <t>Indonesia</t>
  </si>
  <si>
    <t>Korea</t>
  </si>
  <si>
    <t>Malaysia</t>
  </si>
  <si>
    <t>Maldives</t>
  </si>
  <si>
    <t>Pakistan</t>
  </si>
  <si>
    <t>Philippines</t>
  </si>
  <si>
    <t>Thailand</t>
  </si>
  <si>
    <t>Djibouti</t>
  </si>
  <si>
    <t>Algeria</t>
  </si>
  <si>
    <t>Angola</t>
  </si>
  <si>
    <t>Burundi</t>
  </si>
  <si>
    <t>Cabo Verde</t>
  </si>
  <si>
    <t>Central African Republic</t>
  </si>
  <si>
    <t>Chad</t>
  </si>
  <si>
    <t>Comoros</t>
  </si>
  <si>
    <t>Benin</t>
  </si>
  <si>
    <t>Equatorial Guinea</t>
  </si>
  <si>
    <t>Ethiopia</t>
  </si>
  <si>
    <t>Gabon</t>
  </si>
  <si>
    <t>Ghana</t>
  </si>
  <si>
    <t>Guinea-Bissau</t>
  </si>
  <si>
    <t>Guinea</t>
  </si>
  <si>
    <t>Kenya</t>
  </si>
  <si>
    <t>Lesotho</t>
  </si>
  <si>
    <t>Madagascar</t>
  </si>
  <si>
    <t>Morocco</t>
  </si>
  <si>
    <t>Niger</t>
  </si>
  <si>
    <t>Nigeria</t>
  </si>
  <si>
    <t>Rwanda</t>
  </si>
  <si>
    <t>Seychelles</t>
  </si>
  <si>
    <t>Senegal</t>
  </si>
  <si>
    <t>Namibia</t>
  </si>
  <si>
    <t>Sudan</t>
  </si>
  <si>
    <t>Eswatini</t>
  </si>
  <si>
    <t>Tanzania</t>
  </si>
  <si>
    <t>Togo</t>
  </si>
  <si>
    <t>Tunisia</t>
  </si>
  <si>
    <t>Uganda</t>
  </si>
  <si>
    <t>Burkina Faso</t>
  </si>
  <si>
    <t>Solomon Islands</t>
  </si>
  <si>
    <t>Fiji</t>
  </si>
  <si>
    <t>Kiribati</t>
  </si>
  <si>
    <t>Vanuatu</t>
  </si>
  <si>
    <t>Papua New Guinea</t>
  </si>
  <si>
    <t>Marshall Islands</t>
  </si>
  <si>
    <t>Micronesia</t>
  </si>
  <si>
    <t>Azerbaijan</t>
  </si>
  <si>
    <t>Albania</t>
  </si>
  <si>
    <t>Georgia</t>
  </si>
  <si>
    <t>Kyrgyz Republic</t>
  </si>
  <si>
    <t>Moldova</t>
  </si>
  <si>
    <t>China</t>
  </si>
  <si>
    <t>Ukraine</t>
  </si>
  <si>
    <t>Uzbekistan</t>
  </si>
  <si>
    <t>Czech Republic</t>
  </si>
  <si>
    <t>Slovak Republic</t>
  </si>
  <si>
    <t>Estonia</t>
  </si>
  <si>
    <t>Hungary</t>
  </si>
  <si>
    <t>Mongolia</t>
  </si>
  <si>
    <t>Croatia</t>
  </si>
  <si>
    <t>Slovenia</t>
  </si>
  <si>
    <t>North Macedonia</t>
  </si>
  <si>
    <t>Poland</t>
  </si>
  <si>
    <t>Romania</t>
  </si>
  <si>
    <t>Türkiye</t>
  </si>
  <si>
    <t>The Bahamas</t>
  </si>
  <si>
    <t>Republic of Congo</t>
  </si>
  <si>
    <t>Côte d'Ivoire</t>
  </si>
  <si>
    <t>rltir</t>
  </si>
  <si>
    <t>rgc</t>
  </si>
  <si>
    <t>Nicaragua</t>
  </si>
  <si>
    <t>Iran</t>
  </si>
  <si>
    <t>Hong Kong SAR</t>
  </si>
  <si>
    <t>Bulgaria</t>
  </si>
  <si>
    <t>Russia</t>
  </si>
  <si>
    <t>Database Legend</t>
  </si>
  <si>
    <t>Variable</t>
  </si>
  <si>
    <t>Description</t>
  </si>
  <si>
    <t>Government revenue, percent of GDP</t>
  </si>
  <si>
    <t>Government expenditure, percent of GDP</t>
  </si>
  <si>
    <t>Government primary expenditure, percent of GDP</t>
  </si>
  <si>
    <t>Government primary balance, percent of GDP</t>
  </si>
  <si>
    <t>Real GDP growth rate, percent</t>
  </si>
  <si>
    <t>sector coverage indicator for debt (0 for central gov't, 1 for general gov't)</t>
  </si>
  <si>
    <t>sector coverage indicator for rev, exp, ie (0 for central gov't, 1 for general gov't)</t>
  </si>
  <si>
    <t>Government interest expense, percent of GDP</t>
  </si>
  <si>
    <t>Government gross debt, percent of GDP</t>
  </si>
  <si>
    <t>Real long-term interest rate, percent</t>
  </si>
  <si>
    <t>Myanmar</t>
  </si>
  <si>
    <t>Vietnam</t>
  </si>
  <si>
    <t>Congo, Democratic Republic of the</t>
  </si>
  <si>
    <t>Mozambique</t>
  </si>
  <si>
    <t>Tajikistan</t>
  </si>
  <si>
    <t>Latvia</t>
  </si>
  <si>
    <t>Bosnia and Herzegovina</t>
  </si>
  <si>
    <t>Public Finances in Modern History database documents two-hundred years of the history of budget deficits and government debts. The current version covers 151 countries over the period 1800–2022. These data were assembled from a wide array of historical sources, which are documented in the Appendix of Data Sources available on the webpage.
We welcome comments on the data to historicalpubfin@imf.org.</t>
  </si>
  <si>
    <t>See sheet data2: restriction to core countries with pre-1980 series + computations of general govt series (not just central govt)</t>
  </si>
  <si>
    <t>Corrected series</t>
  </si>
  <si>
    <t>primary expenditure</t>
  </si>
  <si>
    <t>interest expenditure</t>
  </si>
  <si>
    <t>Local govt &amp; other non-central govt revenue &amp; expenditure</t>
  </si>
  <si>
    <t>Expenditure Li</t>
  </si>
  <si>
    <t>Computations made in the context of the historical human capital paper (see Bhartietal2025Appendix.xlsx) using the IMF Historical Public Finance Database</t>
  </si>
  <si>
    <t>(raw IMF data kept unchanged in sheet data)</t>
  </si>
  <si>
    <t>(03/06/2025)</t>
  </si>
  <si>
    <t>(In practice, pre-1980 series are mostly available for rich countries + Latin America + IN + RU + ZA)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</si>
</sst>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000%"/>
    <numFmt numFmtId="166" formatCode="0.000%"/>
  </numFmts>
  <fonts count="12" x14ac:knownFonts="1"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/>
    <xf numFmtId="9" fontId="9" fillId="0" borderId="0" applyFont="0" applyFill="0" applyBorder="0" applyAlignment="0" applyProtection="0"/>
  </cellStyleXfs>
  <cellXfs count="25">
    <xf numFmtId="0" fontId="0" fillId="0" borderId="0" xfId="0"/>
    <xf numFmtId="2" fontId="0" fillId="0" borderId="0" xfId="0" applyNumberFormat="1"/>
    <xf numFmtId="0" fontId="5" fillId="0" borderId="0" xfId="0" applyFont="1" applyAlignment="1">
      <alignment horizontal="center"/>
    </xf>
    <xf numFmtId="0" fontId="6" fillId="2" borderId="0" xfId="1" applyFill="1" applyAlignment="1">
      <alignment horizontal="left"/>
    </xf>
    <xf numFmtId="0" fontId="6" fillId="2" borderId="0" xfId="1" applyFill="1"/>
    <xf numFmtId="0" fontId="7" fillId="2" borderId="0" xfId="1" applyFont="1" applyFill="1"/>
    <xf numFmtId="0" fontId="7" fillId="3" borderId="1" xfId="1" applyFont="1" applyFill="1" applyBorder="1" applyAlignment="1">
      <alignment horizontal="centerContinuous"/>
    </xf>
    <xf numFmtId="0" fontId="7" fillId="3" borderId="2" xfId="1" applyFont="1" applyFill="1" applyBorder="1" applyAlignment="1">
      <alignment horizontal="center"/>
    </xf>
    <xf numFmtId="0" fontId="7" fillId="3" borderId="0" xfId="1" applyFont="1" applyFill="1" applyAlignment="1">
      <alignment horizontal="left"/>
    </xf>
    <xf numFmtId="0" fontId="7" fillId="3" borderId="0" xfId="1" applyFont="1" applyFill="1"/>
    <xf numFmtId="0" fontId="7" fillId="4" borderId="0" xfId="1" applyFont="1" applyFill="1"/>
    <xf numFmtId="0" fontId="8" fillId="4" borderId="0" xfId="1" applyFont="1" applyFill="1" applyAlignment="1">
      <alignment horizontal="left" vertical="center" wrapText="1"/>
    </xf>
    <xf numFmtId="0" fontId="4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164" fontId="4" fillId="0" borderId="0" xfId="2" applyNumberFormat="1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5" fontId="4" fillId="0" borderId="0" xfId="2" applyNumberFormat="1" applyFont="1"/>
    <xf numFmtId="166" fontId="4" fillId="0" borderId="0" xfId="2" applyNumberFormat="1" applyFont="1"/>
    <xf numFmtId="0" fontId="3" fillId="0" borderId="0" xfId="0" applyFont="1"/>
    <xf numFmtId="164" fontId="3" fillId="0" borderId="0" xfId="0" applyNumberFormat="1" applyFont="1"/>
    <xf numFmtId="0" fontId="2" fillId="0" borderId="0" xfId="0" applyFont="1"/>
    <xf numFmtId="0" fontId="1" fillId="0" borderId="0" xfId="0" applyFont="1"/>
  </cellXfs>
  <cellStyles count="3">
    <cellStyle name="Normal" xfId="0" builtinId="0"/>
    <cellStyle name="Normal 2" xfId="1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4"/>
  <sheetViews>
    <sheetView tabSelected="1" workbookViewId="0"/>
  </sheetViews>
  <sheetFormatPr baseColWidth="10" defaultRowHeight="13.2" x14ac:dyDescent="0.25"/>
  <cols>
    <col min="1" max="1" width="17.88671875" customWidth="1"/>
  </cols>
  <sheetData>
    <row r="1" spans="1:2" ht="15.6" x14ac:dyDescent="0.3">
      <c r="A1" s="23" t="s">
        <v>186</v>
      </c>
      <c r="B1" s="13" t="s">
        <v>184</v>
      </c>
    </row>
    <row r="2" spans="1:2" ht="15" x14ac:dyDescent="0.25">
      <c r="A2" s="12"/>
      <c r="B2" s="12" t="s">
        <v>178</v>
      </c>
    </row>
    <row r="3" spans="1:2" ht="15" x14ac:dyDescent="0.25">
      <c r="B3" s="21" t="s">
        <v>185</v>
      </c>
    </row>
    <row r="4" spans="1:2" ht="15" x14ac:dyDescent="0.25">
      <c r="B4" s="24" t="s">
        <v>187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2:E15"/>
  <sheetViews>
    <sheetView zoomScaleNormal="100" workbookViewId="0">
      <selection activeCell="L2" sqref="L2"/>
    </sheetView>
  </sheetViews>
  <sheetFormatPr baseColWidth="10" defaultColWidth="9.109375" defaultRowHeight="14.4" x14ac:dyDescent="0.3"/>
  <cols>
    <col min="1" max="1" width="9.109375" style="4"/>
    <col min="2" max="2" width="16.88671875" style="4" bestFit="1" customWidth="1"/>
    <col min="3" max="3" width="73.88671875" style="4" customWidth="1"/>
    <col min="4" max="16384" width="9.109375" style="4"/>
  </cols>
  <sheetData>
    <row r="2" spans="2:5" ht="116.1" customHeight="1" x14ac:dyDescent="0.3">
      <c r="B2" s="10"/>
      <c r="C2" s="11" t="s">
        <v>177</v>
      </c>
      <c r="D2" s="3"/>
      <c r="E2" s="3"/>
    </row>
    <row r="3" spans="2:5" x14ac:dyDescent="0.3">
      <c r="B3" s="5"/>
      <c r="C3" s="5"/>
    </row>
    <row r="4" spans="2:5" x14ac:dyDescent="0.3">
      <c r="B4" s="6" t="s">
        <v>157</v>
      </c>
      <c r="C4" s="6"/>
    </row>
    <row r="5" spans="2:5" x14ac:dyDescent="0.3">
      <c r="B5" s="7" t="s">
        <v>158</v>
      </c>
      <c r="C5" s="7" t="s">
        <v>159</v>
      </c>
    </row>
    <row r="6" spans="2:5" x14ac:dyDescent="0.3">
      <c r="B6" s="8" t="s">
        <v>5</v>
      </c>
      <c r="C6" s="8" t="s">
        <v>160</v>
      </c>
    </row>
    <row r="7" spans="2:5" x14ac:dyDescent="0.3">
      <c r="B7" s="9" t="s">
        <v>6</v>
      </c>
      <c r="C7" s="9" t="s">
        <v>161</v>
      </c>
    </row>
    <row r="8" spans="2:5" x14ac:dyDescent="0.3">
      <c r="B8" s="9" t="s">
        <v>7</v>
      </c>
      <c r="C8" s="9" t="s">
        <v>167</v>
      </c>
    </row>
    <row r="9" spans="2:5" x14ac:dyDescent="0.3">
      <c r="B9" s="9" t="s">
        <v>8</v>
      </c>
      <c r="C9" s="9" t="s">
        <v>162</v>
      </c>
    </row>
    <row r="10" spans="2:5" x14ac:dyDescent="0.3">
      <c r="B10" s="9" t="s">
        <v>9</v>
      </c>
      <c r="C10" s="9" t="s">
        <v>163</v>
      </c>
    </row>
    <row r="11" spans="2:5" x14ac:dyDescent="0.3">
      <c r="B11" s="9" t="s">
        <v>10</v>
      </c>
      <c r="C11" s="9" t="s">
        <v>168</v>
      </c>
    </row>
    <row r="12" spans="2:5" x14ac:dyDescent="0.3">
      <c r="B12" s="9" t="s">
        <v>150</v>
      </c>
      <c r="C12" s="9" t="s">
        <v>169</v>
      </c>
    </row>
    <row r="13" spans="2:5" x14ac:dyDescent="0.3">
      <c r="B13" s="9" t="s">
        <v>151</v>
      </c>
      <c r="C13" s="9" t="s">
        <v>164</v>
      </c>
    </row>
    <row r="14" spans="2:5" x14ac:dyDescent="0.3">
      <c r="B14" s="9" t="s">
        <v>3</v>
      </c>
      <c r="C14" s="9" t="s">
        <v>166</v>
      </c>
    </row>
    <row r="15" spans="2:5" x14ac:dyDescent="0.3">
      <c r="B15" s="9" t="s">
        <v>4</v>
      </c>
      <c r="C15" s="9" t="s">
        <v>165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33674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N1" sqref="N1"/>
    </sheetView>
  </sheetViews>
  <sheetFormatPr baseColWidth="10" defaultColWidth="8.88671875" defaultRowHeight="13.2" x14ac:dyDescent="0.25"/>
  <cols>
    <col min="1" max="1" width="26.21875" bestFit="1" customWidth="1"/>
    <col min="2" max="5" width="9.6640625" customWidth="1"/>
    <col min="6" max="7" width="11.77734375" customWidth="1"/>
    <col min="8" max="10" width="16.5546875" customWidth="1"/>
    <col min="11" max="11" width="10.21875" customWidth="1"/>
  </cols>
  <sheetData>
    <row r="1" spans="1:13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150</v>
      </c>
      <c r="M1" s="2" t="s">
        <v>151</v>
      </c>
    </row>
    <row r="2" spans="1:13" x14ac:dyDescent="0.25">
      <c r="A2" t="s">
        <v>11</v>
      </c>
      <c r="B2">
        <v>111</v>
      </c>
      <c r="C2">
        <v>1800</v>
      </c>
      <c r="D2">
        <v>0</v>
      </c>
      <c r="E2">
        <v>0</v>
      </c>
      <c r="F2" s="1">
        <v>2.3636200428009033</v>
      </c>
      <c r="G2" s="1">
        <v>2.3498899936676025</v>
      </c>
      <c r="H2" s="1">
        <v>0.73529398441314697</v>
      </c>
      <c r="I2" s="1">
        <v>1.6145960092544556</v>
      </c>
      <c r="J2" s="1">
        <v>0.74902403354644775</v>
      </c>
      <c r="K2" s="1">
        <v>18.091100692749023</v>
      </c>
      <c r="L2" s="1"/>
      <c r="M2" s="1"/>
    </row>
    <row r="3" spans="1:13" x14ac:dyDescent="0.25">
      <c r="A3" t="s">
        <v>11</v>
      </c>
      <c r="B3">
        <v>111</v>
      </c>
      <c r="C3">
        <v>1801</v>
      </c>
      <c r="D3">
        <v>0</v>
      </c>
      <c r="E3">
        <v>0</v>
      </c>
      <c r="F3" s="1">
        <v>2.4498100280761719</v>
      </c>
      <c r="G3" s="1">
        <v>1.7793600559234619</v>
      </c>
      <c r="H3" s="1">
        <v>0.83579599857330322</v>
      </c>
      <c r="I3" s="1">
        <v>0.94356405735015869</v>
      </c>
      <c r="J3" s="1">
        <v>1.5062459707260132</v>
      </c>
      <c r="K3" s="1">
        <v>15.286499977111816</v>
      </c>
      <c r="L3" s="1"/>
      <c r="M3" s="1">
        <v>4.9767698999999999</v>
      </c>
    </row>
    <row r="4" spans="1:13" x14ac:dyDescent="0.25">
      <c r="A4" t="s">
        <v>11</v>
      </c>
      <c r="B4">
        <v>111</v>
      </c>
      <c r="C4">
        <v>1802</v>
      </c>
      <c r="D4">
        <v>0</v>
      </c>
      <c r="E4">
        <v>0</v>
      </c>
      <c r="F4" s="1">
        <v>3.0604100227355957</v>
      </c>
      <c r="G4" s="1">
        <v>1.6044900417327881</v>
      </c>
      <c r="H4" s="1">
        <v>0.84183698892593384</v>
      </c>
      <c r="I4" s="1">
        <v>0.76265305280685425</v>
      </c>
      <c r="J4" s="1">
        <v>2.2977569699287415</v>
      </c>
      <c r="K4" s="1">
        <v>15.725500106811523</v>
      </c>
      <c r="L4" s="1"/>
      <c r="M4" s="1">
        <v>4.8264999</v>
      </c>
    </row>
    <row r="5" spans="1:13" x14ac:dyDescent="0.25">
      <c r="A5" t="s">
        <v>11</v>
      </c>
      <c r="B5">
        <v>111</v>
      </c>
      <c r="C5">
        <v>1803</v>
      </c>
      <c r="D5">
        <v>0</v>
      </c>
      <c r="E5">
        <v>0</v>
      </c>
      <c r="F5" s="1">
        <v>2.2672100067138672</v>
      </c>
      <c r="G5" s="1">
        <v>1.6090199947357178</v>
      </c>
      <c r="H5" s="1">
        <v>0.78872901201248169</v>
      </c>
      <c r="I5" s="1">
        <v>0.82029098272323608</v>
      </c>
      <c r="J5" s="1">
        <v>1.4469190239906311</v>
      </c>
      <c r="K5" s="1">
        <v>17.710399627685547</v>
      </c>
      <c r="L5" s="1"/>
      <c r="M5" s="1">
        <v>1.3758300999999999</v>
      </c>
    </row>
    <row r="6" spans="1:13" x14ac:dyDescent="0.25">
      <c r="A6" t="s">
        <v>11</v>
      </c>
      <c r="B6">
        <v>111</v>
      </c>
      <c r="C6">
        <v>1804</v>
      </c>
      <c r="D6">
        <v>0</v>
      </c>
      <c r="E6">
        <v>0</v>
      </c>
      <c r="F6" s="1">
        <v>2.2146100997924805</v>
      </c>
      <c r="G6" s="1">
        <v>1.6327699422836304</v>
      </c>
      <c r="H6" s="1">
        <v>0.79906398057937622</v>
      </c>
      <c r="I6" s="1">
        <v>0.83370596170425415</v>
      </c>
      <c r="J6" s="1">
        <v>1.3809041380882263</v>
      </c>
      <c r="K6" s="1">
        <v>15.414199829101563</v>
      </c>
      <c r="L6" s="1"/>
      <c r="M6" s="1">
        <v>3.0099399</v>
      </c>
    </row>
    <row r="7" spans="1:13" x14ac:dyDescent="0.25">
      <c r="A7" t="s">
        <v>11</v>
      </c>
      <c r="B7">
        <v>111</v>
      </c>
      <c r="C7">
        <v>1805</v>
      </c>
      <c r="D7">
        <v>0</v>
      </c>
      <c r="E7">
        <v>0</v>
      </c>
      <c r="F7" s="1">
        <v>2.2907099723815918</v>
      </c>
      <c r="G7" s="1">
        <v>1.7746599912643433</v>
      </c>
      <c r="H7" s="1">
        <v>0.70084500312805176</v>
      </c>
      <c r="I7" s="1">
        <v>1.0738149881362915</v>
      </c>
      <c r="J7" s="1">
        <v>1.2168949842453003</v>
      </c>
      <c r="K7" s="1">
        <v>12.791000366210938</v>
      </c>
      <c r="L7" s="1"/>
      <c r="M7" s="1">
        <v>5.4004697999999998</v>
      </c>
    </row>
    <row r="8" spans="1:13" x14ac:dyDescent="0.25">
      <c r="A8" t="s">
        <v>11</v>
      </c>
      <c r="B8">
        <v>111</v>
      </c>
      <c r="C8">
        <v>1806</v>
      </c>
      <c r="D8">
        <v>0</v>
      </c>
      <c r="E8">
        <v>0</v>
      </c>
      <c r="F8" s="1">
        <v>2.5550100803375244</v>
      </c>
      <c r="G8" s="1">
        <v>1.6098500490188599</v>
      </c>
      <c r="H8" s="1">
        <v>0.61132997274398804</v>
      </c>
      <c r="I8" s="1">
        <v>0.99852007627487183</v>
      </c>
      <c r="J8" s="1">
        <v>1.5564900040626526</v>
      </c>
      <c r="K8" s="1">
        <v>11.365900039672852</v>
      </c>
      <c r="L8" s="1"/>
      <c r="M8" s="1">
        <v>5.0618800999999998</v>
      </c>
    </row>
    <row r="9" spans="1:13" x14ac:dyDescent="0.25">
      <c r="A9" t="s">
        <v>11</v>
      </c>
      <c r="B9">
        <v>111</v>
      </c>
      <c r="C9">
        <v>1807</v>
      </c>
      <c r="D9">
        <v>0</v>
      </c>
      <c r="E9">
        <v>0</v>
      </c>
      <c r="F9" s="1">
        <v>2.9074499607086182</v>
      </c>
      <c r="G9" s="1">
        <v>1.4812099933624268</v>
      </c>
      <c r="H9" s="1">
        <v>0.59751802682876587</v>
      </c>
      <c r="I9" s="1">
        <v>0.88369196653366089</v>
      </c>
      <c r="J9" s="1">
        <v>2.0237579941749573</v>
      </c>
      <c r="K9" s="1">
        <v>11.559599876403809</v>
      </c>
      <c r="L9" s="1"/>
      <c r="M9" s="1">
        <v>4.3114600000000003</v>
      </c>
    </row>
    <row r="10" spans="1:13" x14ac:dyDescent="0.25">
      <c r="A10" t="s">
        <v>11</v>
      </c>
      <c r="B10">
        <v>111</v>
      </c>
      <c r="C10">
        <v>1808</v>
      </c>
      <c r="D10">
        <v>0</v>
      </c>
      <c r="E10">
        <v>0</v>
      </c>
      <c r="F10" s="1">
        <v>3.7008700370788574</v>
      </c>
      <c r="G10" s="1">
        <v>2.1544499397277832</v>
      </c>
      <c r="H10" s="1">
        <v>0.74360102415084839</v>
      </c>
      <c r="I10" s="1">
        <v>1.4108489155769348</v>
      </c>
      <c r="J10" s="1">
        <v>2.2900211215019226</v>
      </c>
      <c r="K10" s="1">
        <v>12.369400024414063</v>
      </c>
      <c r="L10" s="1"/>
      <c r="M10" s="1">
        <v>-4.09938</v>
      </c>
    </row>
    <row r="11" spans="1:13" x14ac:dyDescent="0.25">
      <c r="A11" t="s">
        <v>11</v>
      </c>
      <c r="B11">
        <v>111</v>
      </c>
      <c r="C11">
        <v>1809</v>
      </c>
      <c r="D11">
        <v>0</v>
      </c>
      <c r="E11">
        <v>0</v>
      </c>
      <c r="F11" s="1">
        <v>1.5484100580215454</v>
      </c>
      <c r="G11" s="1">
        <v>2.0480101108551025</v>
      </c>
      <c r="H11" s="1">
        <v>0.57091599702835083</v>
      </c>
      <c r="I11" s="1">
        <v>1.4770941138267517</v>
      </c>
      <c r="J11" s="1">
        <v>7.1315944194793701E-2</v>
      </c>
      <c r="K11" s="1">
        <v>10.59220027923584</v>
      </c>
      <c r="L11" s="1"/>
      <c r="M11" s="1">
        <v>8.2077197999999996</v>
      </c>
    </row>
    <row r="12" spans="1:13" x14ac:dyDescent="0.25">
      <c r="A12" t="s">
        <v>11</v>
      </c>
      <c r="B12">
        <v>111</v>
      </c>
      <c r="C12">
        <v>1810</v>
      </c>
      <c r="D12">
        <v>0</v>
      </c>
      <c r="E12">
        <v>0</v>
      </c>
      <c r="F12" s="1">
        <v>1.5959199666976929</v>
      </c>
      <c r="G12" s="1">
        <v>1.3872499465942383</v>
      </c>
      <c r="H12" s="1">
        <v>0.48384401202201843</v>
      </c>
      <c r="I12" s="1">
        <v>0.90340593457221985</v>
      </c>
      <c r="J12" s="1">
        <v>0.69251403212547302</v>
      </c>
      <c r="K12" s="1">
        <v>8.1642904281616211</v>
      </c>
      <c r="L12" s="1"/>
      <c r="M12" s="1">
        <v>5.9418898000000002</v>
      </c>
    </row>
    <row r="13" spans="1:13" x14ac:dyDescent="0.25">
      <c r="A13" t="s">
        <v>11</v>
      </c>
      <c r="B13">
        <v>111</v>
      </c>
      <c r="C13">
        <v>1811</v>
      </c>
      <c r="D13">
        <v>0</v>
      </c>
      <c r="E13">
        <v>0</v>
      </c>
      <c r="F13" s="1">
        <v>2.4869000911712646</v>
      </c>
      <c r="G13" s="1">
        <v>1.3893100023269653</v>
      </c>
      <c r="H13" s="1">
        <v>0.42517200112342834</v>
      </c>
      <c r="I13" s="1">
        <v>0.96413800120353699</v>
      </c>
      <c r="J13" s="1">
        <v>1.5227620899677277</v>
      </c>
      <c r="K13" s="1">
        <v>7.7948298454284668</v>
      </c>
      <c r="L13" s="1"/>
      <c r="M13" s="1">
        <v>5.0333800000000002</v>
      </c>
    </row>
    <row r="14" spans="1:13" x14ac:dyDescent="0.25">
      <c r="A14" t="s">
        <v>11</v>
      </c>
      <c r="B14">
        <v>111</v>
      </c>
      <c r="C14">
        <v>1812</v>
      </c>
      <c r="D14">
        <v>0</v>
      </c>
      <c r="E14">
        <v>0</v>
      </c>
      <c r="F14" s="1">
        <v>1.7224999666213989</v>
      </c>
      <c r="G14" s="1">
        <v>3.5643200874328613</v>
      </c>
      <c r="H14" s="1">
        <v>0.43075600266456604</v>
      </c>
      <c r="I14" s="1">
        <v>3.1335640847682953</v>
      </c>
      <c r="J14" s="1">
        <v>-1.4110641181468964</v>
      </c>
      <c r="K14" s="1">
        <v>9.8353300094604492</v>
      </c>
      <c r="L14" s="1"/>
      <c r="M14" s="1">
        <v>1.1051299999999999</v>
      </c>
    </row>
    <row r="15" spans="1:13" x14ac:dyDescent="0.25">
      <c r="A15" t="s">
        <v>11</v>
      </c>
      <c r="B15">
        <v>111</v>
      </c>
      <c r="C15">
        <v>1813</v>
      </c>
      <c r="D15">
        <v>0</v>
      </c>
      <c r="E15">
        <v>0</v>
      </c>
      <c r="F15" s="1">
        <v>2.3017699718475342</v>
      </c>
      <c r="G15" s="1">
        <v>5.0853900909423828</v>
      </c>
      <c r="H15" s="1">
        <v>0.57768899202346802</v>
      </c>
      <c r="I15" s="1">
        <v>4.5077010989189148</v>
      </c>
      <c r="J15" s="1">
        <v>-2.2059311270713806</v>
      </c>
      <c r="K15" s="1">
        <v>13.079899787902832</v>
      </c>
      <c r="L15" s="1"/>
      <c r="M15" s="1">
        <v>3.9466000000000001</v>
      </c>
    </row>
    <row r="16" spans="1:13" x14ac:dyDescent="0.25">
      <c r="A16" t="s">
        <v>11</v>
      </c>
      <c r="B16">
        <v>111</v>
      </c>
      <c r="C16">
        <v>1814</v>
      </c>
      <c r="D16">
        <v>0</v>
      </c>
      <c r="E16">
        <v>0</v>
      </c>
      <c r="F16" s="1">
        <v>1.5951499938964844</v>
      </c>
      <c r="G16" s="1">
        <v>4.9530701637268066</v>
      </c>
      <c r="H16" s="1">
        <v>0.65520697832107544</v>
      </c>
      <c r="I16" s="1">
        <v>4.2978631854057312</v>
      </c>
      <c r="J16" s="1">
        <v>-2.7027131915092468</v>
      </c>
      <c r="K16" s="1">
        <v>14.241600036621094</v>
      </c>
      <c r="L16" s="1"/>
      <c r="M16" s="1">
        <v>4.6994199999999999</v>
      </c>
    </row>
    <row r="17" spans="1:13" x14ac:dyDescent="0.25">
      <c r="A17" t="s">
        <v>11</v>
      </c>
      <c r="B17">
        <v>111</v>
      </c>
      <c r="C17">
        <v>1815</v>
      </c>
      <c r="D17">
        <v>0</v>
      </c>
      <c r="E17">
        <v>0</v>
      </c>
      <c r="F17" s="1">
        <v>1.9370700120925903</v>
      </c>
      <c r="G17" s="1">
        <v>4.0280799865722656</v>
      </c>
      <c r="H17" s="1">
        <v>0.70874398946762085</v>
      </c>
      <c r="I17" s="1">
        <v>3.3193359971046448</v>
      </c>
      <c r="J17" s="1">
        <v>-1.3822659850120544</v>
      </c>
      <c r="K17" s="1">
        <v>15.681699752807617</v>
      </c>
      <c r="L17" s="1"/>
      <c r="M17" s="1">
        <v>2.3731201</v>
      </c>
    </row>
    <row r="18" spans="1:13" x14ac:dyDescent="0.25">
      <c r="A18" t="s">
        <v>11</v>
      </c>
      <c r="B18">
        <v>111</v>
      </c>
      <c r="C18">
        <v>1816</v>
      </c>
      <c r="D18">
        <v>0</v>
      </c>
      <c r="E18">
        <v>0</v>
      </c>
      <c r="F18" s="1">
        <v>5.5829000473022461</v>
      </c>
      <c r="G18" s="1">
        <v>3.5816199779510498</v>
      </c>
      <c r="H18" s="1">
        <v>0.84461402893066406</v>
      </c>
      <c r="I18" s="1">
        <v>2.7370059490203857</v>
      </c>
      <c r="J18" s="1">
        <v>2.8458940982818604</v>
      </c>
      <c r="K18" s="1">
        <v>14.460399627685547</v>
      </c>
      <c r="L18" s="1"/>
      <c r="M18" s="1">
        <v>-1.38045</v>
      </c>
    </row>
    <row r="19" spans="1:13" x14ac:dyDescent="0.25">
      <c r="A19" t="s">
        <v>11</v>
      </c>
      <c r="B19">
        <v>111</v>
      </c>
      <c r="C19">
        <v>1817</v>
      </c>
      <c r="D19">
        <v>0</v>
      </c>
      <c r="E19">
        <v>0</v>
      </c>
      <c r="F19" s="1">
        <v>3.907789945602417</v>
      </c>
      <c r="G19" s="1">
        <v>2.5789799690246582</v>
      </c>
      <c r="H19" s="1">
        <v>0.75430899858474731</v>
      </c>
      <c r="I19" s="1">
        <v>1.8246709704399109</v>
      </c>
      <c r="J19" s="1">
        <v>2.0831189751625061</v>
      </c>
      <c r="K19" s="1">
        <v>12.215700149536133</v>
      </c>
      <c r="L19" s="1"/>
      <c r="M19" s="1">
        <v>2.8611700999999998</v>
      </c>
    </row>
    <row r="20" spans="1:13" x14ac:dyDescent="0.25">
      <c r="A20" t="s">
        <v>11</v>
      </c>
      <c r="B20">
        <v>111</v>
      </c>
      <c r="C20">
        <v>1818</v>
      </c>
      <c r="D20">
        <v>0</v>
      </c>
      <c r="E20">
        <v>0</v>
      </c>
      <c r="F20" s="1">
        <v>2.6452200412750244</v>
      </c>
      <c r="G20" s="1">
        <v>2.4295299053192139</v>
      </c>
      <c r="H20" s="1">
        <v>0.73725497722625732</v>
      </c>
      <c r="I20" s="1">
        <v>1.6922749280929565</v>
      </c>
      <c r="J20" s="1">
        <v>0.95294511318206787</v>
      </c>
      <c r="K20" s="1">
        <v>11.707099914550781</v>
      </c>
      <c r="L20" s="1"/>
      <c r="M20" s="1">
        <v>3.3122200999999998</v>
      </c>
    </row>
    <row r="21" spans="1:13" x14ac:dyDescent="0.25">
      <c r="A21" t="s">
        <v>11</v>
      </c>
      <c r="B21">
        <v>111</v>
      </c>
      <c r="C21">
        <v>1819</v>
      </c>
      <c r="D21">
        <v>0</v>
      </c>
      <c r="E21">
        <v>0</v>
      </c>
      <c r="F21" s="1">
        <v>3.2630000114440918</v>
      </c>
      <c r="G21" s="1">
        <v>2.8466799259185791</v>
      </c>
      <c r="H21" s="1">
        <v>0.68488097190856934</v>
      </c>
      <c r="I21" s="1">
        <v>2.1617989540100098</v>
      </c>
      <c r="J21" s="1">
        <v>1.101201057434082</v>
      </c>
      <c r="K21" s="1">
        <v>12.071100234985352</v>
      </c>
      <c r="L21" s="1"/>
      <c r="M21" s="1">
        <v>2.8580899</v>
      </c>
    </row>
    <row r="22" spans="1:13" x14ac:dyDescent="0.25">
      <c r="A22" t="s">
        <v>11</v>
      </c>
      <c r="B22">
        <v>111</v>
      </c>
      <c r="C22">
        <v>1820</v>
      </c>
      <c r="D22">
        <v>0</v>
      </c>
      <c r="E22">
        <v>0</v>
      </c>
      <c r="F22" s="1">
        <v>2.7257599830627441</v>
      </c>
      <c r="G22" s="1">
        <v>2.7836899757385254</v>
      </c>
      <c r="H22" s="1">
        <v>0.78140300512313843</v>
      </c>
      <c r="I22" s="1">
        <v>2.002286970615387</v>
      </c>
      <c r="J22" s="1">
        <v>0.72347301244735718</v>
      </c>
      <c r="K22" s="1">
        <v>13.717499732971191</v>
      </c>
      <c r="L22" s="1"/>
      <c r="M22" s="1">
        <v>2.4484501000000001</v>
      </c>
    </row>
    <row r="23" spans="1:13" x14ac:dyDescent="0.25">
      <c r="A23" t="s">
        <v>11</v>
      </c>
      <c r="B23">
        <v>111</v>
      </c>
      <c r="C23">
        <v>1821</v>
      </c>
      <c r="D23">
        <v>0</v>
      </c>
      <c r="E23">
        <v>0</v>
      </c>
      <c r="F23" s="1">
        <v>2.4008200168609619</v>
      </c>
      <c r="G23" s="1">
        <v>2.6047799587249756</v>
      </c>
      <c r="H23" s="1">
        <v>0.83805602788925171</v>
      </c>
      <c r="I23" s="1">
        <v>1.7667239308357239</v>
      </c>
      <c r="J23" s="1">
        <v>0.63409608602523804</v>
      </c>
      <c r="K23" s="1">
        <v>15.411399841308594</v>
      </c>
      <c r="L23" s="1"/>
      <c r="M23" s="1">
        <v>4.5204401000000001</v>
      </c>
    </row>
    <row r="24" spans="1:13" x14ac:dyDescent="0.25">
      <c r="A24" t="s">
        <v>11</v>
      </c>
      <c r="B24">
        <v>111</v>
      </c>
      <c r="C24">
        <v>1822</v>
      </c>
      <c r="D24">
        <v>0</v>
      </c>
      <c r="E24">
        <v>0</v>
      </c>
      <c r="F24" s="1">
        <v>2.8738598823547363</v>
      </c>
      <c r="G24" s="1">
        <v>2.1306800842285156</v>
      </c>
      <c r="H24" s="1">
        <v>0.73480099439620972</v>
      </c>
      <c r="I24" s="1">
        <v>1.3958790898323059</v>
      </c>
      <c r="J24" s="1">
        <v>1.4779807925224304</v>
      </c>
      <c r="K24" s="1">
        <v>12.908499717712402</v>
      </c>
      <c r="L24" s="1"/>
      <c r="M24" s="1">
        <v>5.7766099000000004</v>
      </c>
    </row>
    <row r="25" spans="1:13" x14ac:dyDescent="0.25">
      <c r="A25" t="s">
        <v>11</v>
      </c>
      <c r="B25">
        <v>111</v>
      </c>
      <c r="C25">
        <v>1823</v>
      </c>
      <c r="D25">
        <v>0</v>
      </c>
      <c r="E25">
        <v>0</v>
      </c>
      <c r="F25" s="1">
        <v>2.9386301040649414</v>
      </c>
      <c r="G25" s="1">
        <v>2.1040101051330566</v>
      </c>
      <c r="H25" s="1">
        <v>0.70429199934005737</v>
      </c>
      <c r="I25" s="1">
        <v>1.3997181057929993</v>
      </c>
      <c r="J25" s="1">
        <v>1.5389119982719421</v>
      </c>
      <c r="K25" s="1">
        <v>12.914199829101563</v>
      </c>
      <c r="L25" s="1"/>
      <c r="M25" s="1">
        <v>1.80616</v>
      </c>
    </row>
    <row r="26" spans="1:13" x14ac:dyDescent="0.25">
      <c r="A26" t="s">
        <v>11</v>
      </c>
      <c r="B26">
        <v>111</v>
      </c>
      <c r="C26">
        <v>1824</v>
      </c>
      <c r="D26">
        <v>0</v>
      </c>
      <c r="E26">
        <v>0</v>
      </c>
      <c r="F26" s="1">
        <v>2.5806899070739746</v>
      </c>
      <c r="G26" s="1">
        <v>2.7066600322723389</v>
      </c>
      <c r="H26" s="1">
        <v>0.66538000106811523</v>
      </c>
      <c r="I26" s="1">
        <v>2.0412800312042236</v>
      </c>
      <c r="J26" s="1">
        <v>0.53940987586975098</v>
      </c>
      <c r="K26" s="1">
        <v>11.156900405883789</v>
      </c>
      <c r="L26" s="1"/>
      <c r="M26" s="1">
        <v>5.6715797999999999</v>
      </c>
    </row>
    <row r="27" spans="1:13" x14ac:dyDescent="0.25">
      <c r="A27" t="s">
        <v>11</v>
      </c>
      <c r="B27">
        <v>111</v>
      </c>
      <c r="C27">
        <v>1825</v>
      </c>
      <c r="D27">
        <v>0</v>
      </c>
      <c r="E27">
        <v>0</v>
      </c>
      <c r="F27" s="1">
        <v>2.5695300102233887</v>
      </c>
      <c r="G27" s="1">
        <v>1.8655300140380859</v>
      </c>
      <c r="H27" s="1">
        <v>0.51376497745513916</v>
      </c>
      <c r="I27" s="1">
        <v>1.3517650365829468</v>
      </c>
      <c r="J27" s="1">
        <v>1.2177649736404419</v>
      </c>
      <c r="K27" s="1">
        <v>9.5357599258422852</v>
      </c>
      <c r="L27" s="1"/>
      <c r="M27" s="1">
        <v>5.2746401000000001</v>
      </c>
    </row>
    <row r="28" spans="1:13" x14ac:dyDescent="0.25">
      <c r="A28" t="s">
        <v>11</v>
      </c>
      <c r="B28">
        <v>111</v>
      </c>
      <c r="C28">
        <v>1826</v>
      </c>
      <c r="D28">
        <v>0</v>
      </c>
      <c r="E28">
        <v>0</v>
      </c>
      <c r="F28" s="1">
        <v>2.8574700355529785</v>
      </c>
      <c r="G28" s="1">
        <v>1.9271500110626221</v>
      </c>
      <c r="H28" s="1">
        <v>0.44943401217460632</v>
      </c>
      <c r="I28" s="1">
        <v>1.4777159988880157</v>
      </c>
      <c r="J28" s="1">
        <v>1.3797540366649628</v>
      </c>
      <c r="K28" s="1">
        <v>8.3695697784423828</v>
      </c>
      <c r="L28" s="1"/>
      <c r="M28" s="1">
        <v>3.7357999999999998</v>
      </c>
    </row>
    <row r="29" spans="1:13" x14ac:dyDescent="0.25">
      <c r="A29" t="s">
        <v>11</v>
      </c>
      <c r="B29">
        <v>111</v>
      </c>
      <c r="C29">
        <v>1827</v>
      </c>
      <c r="D29">
        <v>0</v>
      </c>
      <c r="E29">
        <v>0</v>
      </c>
      <c r="F29" s="1">
        <v>2.6458499431610107</v>
      </c>
      <c r="G29" s="1">
        <v>1.8593300580978394</v>
      </c>
      <c r="H29" s="1">
        <v>0.40161299705505371</v>
      </c>
      <c r="I29" s="1">
        <v>1.4577170610427856</v>
      </c>
      <c r="J29" s="1">
        <v>1.1881328821182251</v>
      </c>
      <c r="K29" s="1">
        <v>7.7736201286315918</v>
      </c>
      <c r="L29" s="1"/>
      <c r="M29" s="1">
        <v>3.4923099999999998</v>
      </c>
    </row>
    <row r="30" spans="1:13" x14ac:dyDescent="0.25">
      <c r="A30" t="s">
        <v>11</v>
      </c>
      <c r="B30">
        <v>111</v>
      </c>
      <c r="C30">
        <v>1828</v>
      </c>
      <c r="D30">
        <v>0</v>
      </c>
      <c r="E30">
        <v>0</v>
      </c>
      <c r="F30" s="1">
        <v>2.8108999729156494</v>
      </c>
      <c r="G30" s="1">
        <v>1.8609499931335449</v>
      </c>
      <c r="H30" s="1">
        <v>0.35175898671150208</v>
      </c>
      <c r="I30" s="1">
        <v>1.5091910064220428</v>
      </c>
      <c r="J30" s="1">
        <v>1.3017089664936066</v>
      </c>
      <c r="K30" s="1">
        <v>6.6312198638916016</v>
      </c>
      <c r="L30" s="1"/>
      <c r="M30" s="1">
        <v>3.0177200000000002</v>
      </c>
    </row>
    <row r="31" spans="1:13" x14ac:dyDescent="0.25">
      <c r="A31" t="s">
        <v>11</v>
      </c>
      <c r="B31">
        <v>111</v>
      </c>
      <c r="C31">
        <v>1829</v>
      </c>
      <c r="D31">
        <v>0</v>
      </c>
      <c r="E31">
        <v>0</v>
      </c>
      <c r="F31" s="1">
        <v>2.743419885635376</v>
      </c>
      <c r="G31" s="1">
        <v>1.6798900365829468</v>
      </c>
      <c r="H31" s="1">
        <v>0.28099501132965088</v>
      </c>
      <c r="I31" s="1">
        <v>1.3988950252532959</v>
      </c>
      <c r="J31" s="1">
        <v>1.3445248603820801</v>
      </c>
      <c r="K31" s="1">
        <v>5.366300106048584</v>
      </c>
      <c r="L31" s="1"/>
      <c r="M31" s="1">
        <v>-0.38603500000000002</v>
      </c>
    </row>
    <row r="32" spans="1:13" x14ac:dyDescent="0.25">
      <c r="A32" t="s">
        <v>11</v>
      </c>
      <c r="B32">
        <v>111</v>
      </c>
      <c r="C32">
        <v>1830</v>
      </c>
      <c r="D32">
        <v>0</v>
      </c>
      <c r="E32">
        <v>0</v>
      </c>
      <c r="F32" s="1">
        <v>2.6628100872039795</v>
      </c>
      <c r="G32" s="1">
        <v>1.6230399608612061</v>
      </c>
      <c r="H32" s="1">
        <v>0.20514500141143799</v>
      </c>
      <c r="I32" s="1">
        <v>1.4178949594497681</v>
      </c>
      <c r="J32" s="1">
        <v>1.2449151277542114</v>
      </c>
      <c r="K32" s="1">
        <v>4.1932501792907715</v>
      </c>
      <c r="L32" s="1"/>
      <c r="M32" s="1">
        <v>10.4861</v>
      </c>
    </row>
    <row r="33" spans="1:13" x14ac:dyDescent="0.25">
      <c r="A33" t="s">
        <v>11</v>
      </c>
      <c r="B33">
        <v>111</v>
      </c>
      <c r="C33">
        <v>1831</v>
      </c>
      <c r="D33">
        <v>0</v>
      </c>
      <c r="E33">
        <v>0</v>
      </c>
      <c r="F33" s="1">
        <v>2.6586201190948486</v>
      </c>
      <c r="G33" s="1">
        <v>1.4210599660873413</v>
      </c>
      <c r="H33" s="1">
        <v>0.1289840042591095</v>
      </c>
      <c r="I33" s="1">
        <v>1.2920759618282318</v>
      </c>
      <c r="J33" s="1">
        <v>1.3665441572666168</v>
      </c>
      <c r="K33" s="1">
        <v>2.2667300701141357</v>
      </c>
      <c r="L33" s="1"/>
      <c r="M33" s="1">
        <v>9.2072000999999997</v>
      </c>
    </row>
    <row r="34" spans="1:13" x14ac:dyDescent="0.25">
      <c r="A34" t="s">
        <v>11</v>
      </c>
      <c r="B34">
        <v>111</v>
      </c>
      <c r="C34">
        <v>1832</v>
      </c>
      <c r="D34">
        <v>0</v>
      </c>
      <c r="E34">
        <v>0</v>
      </c>
      <c r="F34" s="1">
        <v>2.7589600086212158</v>
      </c>
      <c r="G34" s="1">
        <v>1.496880054473877</v>
      </c>
      <c r="H34" s="1">
        <v>6.6926002502441406E-2</v>
      </c>
      <c r="I34" s="1">
        <v>1.4299540519714355</v>
      </c>
      <c r="J34" s="1">
        <v>1.3290059566497803</v>
      </c>
      <c r="K34" s="1">
        <v>0.60710000991821289</v>
      </c>
      <c r="L34" s="1"/>
      <c r="M34" s="1">
        <v>6.8014397999999998</v>
      </c>
    </row>
    <row r="35" spans="1:13" x14ac:dyDescent="0.25">
      <c r="A35" t="s">
        <v>11</v>
      </c>
      <c r="B35">
        <v>111</v>
      </c>
      <c r="C35">
        <v>1833</v>
      </c>
      <c r="D35">
        <v>0</v>
      </c>
      <c r="E35">
        <v>0</v>
      </c>
      <c r="F35" s="1">
        <v>2.6154100894927979</v>
      </c>
      <c r="G35" s="1">
        <v>1.7733399868011475</v>
      </c>
      <c r="H35" s="1">
        <v>2.3421000689268112E-2</v>
      </c>
      <c r="I35" s="1">
        <v>1.7499189861118793</v>
      </c>
      <c r="J35" s="1">
        <v>0.8654911033809185</v>
      </c>
      <c r="K35" s="1">
        <v>0.36671799421310425</v>
      </c>
      <c r="L35" s="1"/>
      <c r="M35" s="1">
        <v>6.5717300999999999</v>
      </c>
    </row>
    <row r="36" spans="1:13" x14ac:dyDescent="0.25">
      <c r="A36" t="s">
        <v>11</v>
      </c>
      <c r="B36">
        <v>111</v>
      </c>
      <c r="C36">
        <v>1834</v>
      </c>
      <c r="D36">
        <v>0</v>
      </c>
      <c r="E36">
        <v>0</v>
      </c>
      <c r="F36" s="1">
        <v>1.6348099708557129</v>
      </c>
      <c r="G36" s="1">
        <v>1.3974499702453613</v>
      </c>
      <c r="H36" s="1">
        <v>1.5154000371694565E-2</v>
      </c>
      <c r="I36" s="1">
        <v>1.3822959698736668</v>
      </c>
      <c r="J36" s="1">
        <v>0.25251400098204613</v>
      </c>
      <c r="K36" s="1">
        <v>2.8510000556707382E-3</v>
      </c>
      <c r="L36" s="1"/>
      <c r="M36" s="1">
        <v>-1.97112</v>
      </c>
    </row>
    <row r="37" spans="1:13" x14ac:dyDescent="0.25">
      <c r="A37" t="s">
        <v>11</v>
      </c>
      <c r="B37">
        <v>111</v>
      </c>
      <c r="C37">
        <v>1835</v>
      </c>
      <c r="D37">
        <v>0</v>
      </c>
      <c r="E37">
        <v>0</v>
      </c>
      <c r="F37" s="1">
        <v>2.1696300506591797</v>
      </c>
      <c r="G37" s="1">
        <v>1.0761200189590454</v>
      </c>
      <c r="H37" s="1">
        <v>3.5520000383257866E-3</v>
      </c>
      <c r="I37" s="1">
        <v>1.0725680189207196</v>
      </c>
      <c r="J37" s="1">
        <v>1.0970620317384601</v>
      </c>
      <c r="K37" s="1">
        <v>2.3270000237971544E-3</v>
      </c>
      <c r="L37" s="1"/>
      <c r="M37" s="1">
        <v>6.7984600000000004</v>
      </c>
    </row>
    <row r="38" spans="1:13" x14ac:dyDescent="0.25">
      <c r="A38" t="s">
        <v>11</v>
      </c>
      <c r="B38">
        <v>111</v>
      </c>
      <c r="C38">
        <v>1836</v>
      </c>
      <c r="D38">
        <v>0</v>
      </c>
      <c r="E38">
        <v>0</v>
      </c>
      <c r="F38" s="1">
        <v>2.6807498931884766</v>
      </c>
      <c r="G38" s="1">
        <v>1.628059983253479</v>
      </c>
      <c r="H38" s="1">
        <v>2.6519999373704195E-3</v>
      </c>
      <c r="I38" s="1">
        <v>1.6254079833161086</v>
      </c>
      <c r="J38" s="1">
        <v>1.055341909872368</v>
      </c>
      <c r="K38" s="1">
        <v>1.7774000763893127E-2</v>
      </c>
      <c r="L38" s="1"/>
      <c r="M38" s="1">
        <v>4.3600602000000004</v>
      </c>
    </row>
    <row r="39" spans="1:13" x14ac:dyDescent="0.25">
      <c r="A39" t="s">
        <v>11</v>
      </c>
      <c r="B39">
        <v>111</v>
      </c>
      <c r="C39">
        <v>1837</v>
      </c>
      <c r="D39">
        <v>0</v>
      </c>
      <c r="E39">
        <v>0</v>
      </c>
      <c r="F39" s="1">
        <v>1.3636100292205811</v>
      </c>
      <c r="G39" s="1">
        <v>2.0351400375366211</v>
      </c>
      <c r="H39" s="1">
        <v>1.7529999604448676E-3</v>
      </c>
      <c r="I39" s="1">
        <v>2.0333870375761762</v>
      </c>
      <c r="J39" s="1">
        <v>-0.66977700835559517</v>
      </c>
      <c r="K39" s="1">
        <v>0.18076500296592712</v>
      </c>
      <c r="L39" s="1"/>
      <c r="M39" s="1">
        <v>-0.35322300000000001</v>
      </c>
    </row>
    <row r="40" spans="1:13" x14ac:dyDescent="0.25">
      <c r="A40" t="s">
        <v>11</v>
      </c>
      <c r="B40">
        <v>111</v>
      </c>
      <c r="C40">
        <v>1838</v>
      </c>
      <c r="D40">
        <v>0</v>
      </c>
      <c r="E40">
        <v>0</v>
      </c>
      <c r="F40" s="1">
        <v>1.4961899518966675</v>
      </c>
      <c r="G40" s="1">
        <v>1.9263399839401245</v>
      </c>
      <c r="H40" s="1">
        <v>8.5299997590482235E-4</v>
      </c>
      <c r="I40" s="1">
        <v>1.9254869839642197</v>
      </c>
      <c r="J40" s="1">
        <v>-0.42929703206755221</v>
      </c>
      <c r="K40" s="1">
        <v>0.59351497888565063</v>
      </c>
      <c r="L40" s="1"/>
      <c r="M40" s="1">
        <v>1.8676600000000001</v>
      </c>
    </row>
    <row r="41" spans="1:13" x14ac:dyDescent="0.25">
      <c r="A41" t="s">
        <v>11</v>
      </c>
      <c r="B41">
        <v>111</v>
      </c>
      <c r="C41">
        <v>1839</v>
      </c>
      <c r="D41">
        <v>0</v>
      </c>
      <c r="E41">
        <v>0</v>
      </c>
      <c r="F41" s="1">
        <v>1.6295499801635742</v>
      </c>
      <c r="G41" s="1">
        <v>1.3922899961471558</v>
      </c>
      <c r="H41" s="1">
        <v>2.0703999325633049E-2</v>
      </c>
      <c r="I41" s="1">
        <v>1.3715859968215227</v>
      </c>
      <c r="J41" s="1">
        <v>0.25796398334205151</v>
      </c>
      <c r="K41" s="1">
        <v>0.18493799865245819</v>
      </c>
      <c r="L41" s="1"/>
      <c r="M41" s="1">
        <v>7.6405000999999997</v>
      </c>
    </row>
    <row r="42" spans="1:13" x14ac:dyDescent="0.25">
      <c r="A42" t="s">
        <v>11</v>
      </c>
      <c r="B42">
        <v>111</v>
      </c>
      <c r="C42">
        <v>1840</v>
      </c>
      <c r="D42">
        <v>0</v>
      </c>
      <c r="E42">
        <v>0</v>
      </c>
      <c r="F42" s="1">
        <v>1.1260099411010742</v>
      </c>
      <c r="G42" s="1">
        <v>1.4056700468063354</v>
      </c>
      <c r="H42" s="1">
        <v>1.0115999728441238E-2</v>
      </c>
      <c r="I42" s="1">
        <v>1.3955540470778942</v>
      </c>
      <c r="J42" s="1">
        <v>-0.26954410597681999</v>
      </c>
      <c r="K42" s="1">
        <v>0.30352601408958435</v>
      </c>
      <c r="L42" s="1"/>
      <c r="M42" s="1">
        <v>-2.2768299999999999</v>
      </c>
    </row>
    <row r="43" spans="1:13" x14ac:dyDescent="0.25">
      <c r="A43" t="s">
        <v>11</v>
      </c>
      <c r="B43">
        <v>111</v>
      </c>
      <c r="C43">
        <v>1841</v>
      </c>
      <c r="D43">
        <v>0</v>
      </c>
      <c r="E43">
        <v>0</v>
      </c>
      <c r="F43" s="1">
        <v>0.96674299240112305</v>
      </c>
      <c r="G43" s="1">
        <v>1.5232800245285034</v>
      </c>
      <c r="H43" s="1">
        <v>1.6341999173164368E-2</v>
      </c>
      <c r="I43" s="1">
        <v>1.5069380253553391</v>
      </c>
      <c r="J43" s="1">
        <v>-0.540195032954216</v>
      </c>
      <c r="K43" s="1">
        <v>0.7794719934463501</v>
      </c>
      <c r="L43" s="1"/>
      <c r="M43" s="1">
        <v>0.71497202000000004</v>
      </c>
    </row>
    <row r="44" spans="1:13" x14ac:dyDescent="0.25">
      <c r="A44" t="s">
        <v>11</v>
      </c>
      <c r="B44">
        <v>111</v>
      </c>
      <c r="C44">
        <v>1842</v>
      </c>
      <c r="D44">
        <v>0</v>
      </c>
      <c r="E44">
        <v>0</v>
      </c>
      <c r="F44" s="1">
        <v>1.1961699724197388</v>
      </c>
      <c r="G44" s="1">
        <v>1.5093400478363037</v>
      </c>
      <c r="H44" s="1">
        <v>4.6346999704837799E-2</v>
      </c>
      <c r="I44" s="1">
        <v>1.4629930481314659</v>
      </c>
      <c r="J44" s="1">
        <v>-0.26682307571172714</v>
      </c>
      <c r="K44" s="1">
        <v>1.2096400260925293</v>
      </c>
      <c r="L44" s="1"/>
      <c r="M44" s="1">
        <v>2.0449199999999998</v>
      </c>
    </row>
    <row r="45" spans="1:13" x14ac:dyDescent="0.25">
      <c r="A45" t="s">
        <v>11</v>
      </c>
      <c r="B45">
        <v>111</v>
      </c>
      <c r="C45">
        <v>1843</v>
      </c>
      <c r="D45">
        <v>0</v>
      </c>
      <c r="E45">
        <v>0</v>
      </c>
      <c r="F45" s="1">
        <v>0.50751799345016479</v>
      </c>
      <c r="G45" s="1">
        <v>0.72481697797775269</v>
      </c>
      <c r="H45" s="1">
        <v>3.2028999179601669E-2</v>
      </c>
      <c r="I45" s="1">
        <v>0.69278797879815102</v>
      </c>
      <c r="J45" s="1">
        <v>-0.18526998534798622</v>
      </c>
      <c r="K45" s="1">
        <v>2.0014100074768066</v>
      </c>
      <c r="L45" s="1"/>
      <c r="M45" s="1">
        <v>4.4855198999999999</v>
      </c>
    </row>
    <row r="46" spans="1:13" x14ac:dyDescent="0.25">
      <c r="A46" t="s">
        <v>11</v>
      </c>
      <c r="B46">
        <v>111</v>
      </c>
      <c r="C46">
        <v>1844</v>
      </c>
      <c r="D46">
        <v>0</v>
      </c>
      <c r="E46">
        <v>0</v>
      </c>
      <c r="F46" s="1">
        <v>1.6163699626922607</v>
      </c>
      <c r="G46" s="1">
        <v>1.2314200401306152</v>
      </c>
      <c r="H46" s="1">
        <v>0.10110300034284592</v>
      </c>
      <c r="I46" s="1">
        <v>1.1303170397877693</v>
      </c>
      <c r="J46" s="1">
        <v>0.48605292290449142</v>
      </c>
      <c r="K46" s="1">
        <v>1.2933900356292725</v>
      </c>
      <c r="L46" s="1"/>
      <c r="M46" s="1">
        <v>8.3341598999999995</v>
      </c>
    </row>
    <row r="47" spans="1:13" x14ac:dyDescent="0.25">
      <c r="A47" t="s">
        <v>11</v>
      </c>
      <c r="B47">
        <v>111</v>
      </c>
      <c r="C47">
        <v>1845</v>
      </c>
      <c r="D47">
        <v>0</v>
      </c>
      <c r="E47">
        <v>0</v>
      </c>
      <c r="F47" s="1">
        <v>1.5322099924087524</v>
      </c>
      <c r="G47" s="1">
        <v>1.1726499795913696</v>
      </c>
      <c r="H47" s="1">
        <v>5.3169999271631241E-2</v>
      </c>
      <c r="I47" s="1">
        <v>1.1194799803197384</v>
      </c>
      <c r="J47" s="1">
        <v>0.41273001208901405</v>
      </c>
      <c r="K47" s="1">
        <v>0.81416100263595581</v>
      </c>
      <c r="L47" s="1"/>
      <c r="M47" s="1">
        <v>4.4855498999999996</v>
      </c>
    </row>
    <row r="48" spans="1:13" x14ac:dyDescent="0.25">
      <c r="A48" t="s">
        <v>11</v>
      </c>
      <c r="B48">
        <v>111</v>
      </c>
      <c r="C48">
        <v>1846</v>
      </c>
      <c r="D48">
        <v>0</v>
      </c>
      <c r="E48">
        <v>0</v>
      </c>
      <c r="F48" s="1">
        <v>1.4403500556945801</v>
      </c>
      <c r="G48" s="1">
        <v>1.3466000556945801</v>
      </c>
      <c r="H48" s="1">
        <v>4.0883000940084457E-2</v>
      </c>
      <c r="I48" s="1">
        <v>1.3057170547544956</v>
      </c>
      <c r="J48" s="1">
        <v>0.13463300094008446</v>
      </c>
      <c r="K48" s="1">
        <v>0.75412201881408691</v>
      </c>
      <c r="L48" s="1"/>
      <c r="M48" s="1">
        <v>3.6960101000000001</v>
      </c>
    </row>
    <row r="49" spans="1:13" x14ac:dyDescent="0.25">
      <c r="A49" t="s">
        <v>11</v>
      </c>
      <c r="B49">
        <v>111</v>
      </c>
      <c r="C49">
        <v>1847</v>
      </c>
      <c r="D49">
        <v>0</v>
      </c>
      <c r="E49">
        <v>0</v>
      </c>
      <c r="F49" s="1">
        <v>1.1347299814224243</v>
      </c>
      <c r="G49" s="1">
        <v>2.4531500339508057</v>
      </c>
      <c r="H49" s="1">
        <v>4.7922998666763306E-2</v>
      </c>
      <c r="I49" s="1">
        <v>2.4052270352840424</v>
      </c>
      <c r="J49" s="1">
        <v>-1.270497053861618</v>
      </c>
      <c r="K49" s="1">
        <v>1.6628299951553345</v>
      </c>
      <c r="L49" s="1"/>
      <c r="M49" s="1">
        <v>6.0025401</v>
      </c>
    </row>
    <row r="50" spans="1:13" x14ac:dyDescent="0.25">
      <c r="A50" t="s">
        <v>11</v>
      </c>
      <c r="B50">
        <v>111</v>
      </c>
      <c r="C50">
        <v>1848</v>
      </c>
      <c r="D50">
        <v>0</v>
      </c>
      <c r="E50">
        <v>0</v>
      </c>
      <c r="F50" s="1">
        <v>1.5059399604797363</v>
      </c>
      <c r="G50" s="1">
        <v>1.9122200012207031</v>
      </c>
      <c r="H50" s="1">
        <v>0.10075899958610535</v>
      </c>
      <c r="I50" s="1">
        <v>1.8114610016345978</v>
      </c>
      <c r="J50" s="1">
        <v>-0.30552104115486145</v>
      </c>
      <c r="K50" s="1">
        <v>1.982509970664978</v>
      </c>
      <c r="L50" s="1"/>
      <c r="M50" s="1">
        <v>6.0886002000000001</v>
      </c>
    </row>
    <row r="51" spans="1:13" x14ac:dyDescent="0.25">
      <c r="A51" t="s">
        <v>11</v>
      </c>
      <c r="B51">
        <v>111</v>
      </c>
      <c r="C51">
        <v>1849</v>
      </c>
      <c r="D51">
        <v>0</v>
      </c>
      <c r="E51">
        <v>0</v>
      </c>
      <c r="F51" s="1">
        <v>1.3314000368118286</v>
      </c>
      <c r="G51" s="1">
        <v>1.9220099449157715</v>
      </c>
      <c r="H51" s="1">
        <v>0.15213300287723541</v>
      </c>
      <c r="I51" s="1">
        <v>1.7698769420385361</v>
      </c>
      <c r="J51" s="1">
        <v>-0.43847690522670746</v>
      </c>
      <c r="K51" s="1">
        <v>2.6903600692749023</v>
      </c>
      <c r="L51" s="1"/>
      <c r="M51" s="1">
        <v>0.85824001000000005</v>
      </c>
    </row>
    <row r="52" spans="1:13" x14ac:dyDescent="0.25">
      <c r="A52" t="s">
        <v>11</v>
      </c>
      <c r="B52">
        <v>111</v>
      </c>
      <c r="C52">
        <v>1850</v>
      </c>
      <c r="D52">
        <v>0</v>
      </c>
      <c r="E52">
        <v>0</v>
      </c>
      <c r="F52" s="1">
        <v>1.7186800241470337</v>
      </c>
      <c r="G52" s="1">
        <v>1.558650016784668</v>
      </c>
      <c r="H52" s="1">
        <v>0.1490740031003952</v>
      </c>
      <c r="I52" s="1">
        <v>1.4095760136842728</v>
      </c>
      <c r="J52" s="1">
        <v>0.30910401046276093</v>
      </c>
      <c r="K52" s="1">
        <v>2.5011000633239746</v>
      </c>
      <c r="L52" s="1"/>
      <c r="M52" s="1">
        <v>3.9561099999999998</v>
      </c>
    </row>
    <row r="53" spans="1:13" x14ac:dyDescent="0.25">
      <c r="A53" t="s">
        <v>11</v>
      </c>
      <c r="B53">
        <v>111</v>
      </c>
      <c r="C53">
        <v>1851</v>
      </c>
      <c r="D53">
        <v>0</v>
      </c>
      <c r="E53">
        <v>0</v>
      </c>
      <c r="F53" s="1">
        <v>1.9394500255584717</v>
      </c>
      <c r="G53" s="1">
        <v>1.7604800462722778</v>
      </c>
      <c r="H53" s="1">
        <v>0.13642099499702454</v>
      </c>
      <c r="I53" s="1">
        <v>1.6240590512752533</v>
      </c>
      <c r="J53" s="1">
        <v>0.31539097428321838</v>
      </c>
      <c r="K53" s="1">
        <v>2.5204799175262451</v>
      </c>
      <c r="L53" s="1"/>
      <c r="M53" s="1">
        <v>7.8121600000000004</v>
      </c>
    </row>
    <row r="54" spans="1:13" x14ac:dyDescent="0.25">
      <c r="A54" t="s">
        <v>11</v>
      </c>
      <c r="B54">
        <v>111</v>
      </c>
      <c r="C54">
        <v>1852</v>
      </c>
      <c r="D54">
        <v>0</v>
      </c>
      <c r="E54">
        <v>0</v>
      </c>
      <c r="F54" s="1">
        <v>1.6789200305938721</v>
      </c>
      <c r="G54" s="1">
        <v>1.4885499477386475</v>
      </c>
      <c r="H54" s="1">
        <v>0.13472500443458557</v>
      </c>
      <c r="I54" s="1">
        <v>1.3538249433040619</v>
      </c>
      <c r="J54" s="1">
        <v>0.32509508728981018</v>
      </c>
      <c r="K54" s="1">
        <v>2.2296700477600098</v>
      </c>
      <c r="L54" s="1"/>
      <c r="M54" s="1">
        <v>8.9998903000000006</v>
      </c>
    </row>
    <row r="55" spans="1:13" x14ac:dyDescent="0.25">
      <c r="A55" t="s">
        <v>11</v>
      </c>
      <c r="B55">
        <v>111</v>
      </c>
      <c r="C55">
        <v>1853</v>
      </c>
      <c r="D55">
        <v>0</v>
      </c>
      <c r="E55">
        <v>0</v>
      </c>
      <c r="F55" s="1">
        <v>1.7950199842453003</v>
      </c>
      <c r="G55" s="1">
        <v>1.4043699502944946</v>
      </c>
      <c r="H55" s="1">
        <v>0.10684899985790253</v>
      </c>
      <c r="I55" s="1">
        <v>1.2975209504365921</v>
      </c>
      <c r="J55" s="1">
        <v>0.49749903380870819</v>
      </c>
      <c r="K55" s="1">
        <v>1.7430800199508667</v>
      </c>
      <c r="L55" s="1"/>
      <c r="M55" s="1">
        <v>10.7151</v>
      </c>
    </row>
    <row r="56" spans="1:13" x14ac:dyDescent="0.25">
      <c r="A56" t="s">
        <v>11</v>
      </c>
      <c r="B56">
        <v>111</v>
      </c>
      <c r="C56">
        <v>1854</v>
      </c>
      <c r="D56">
        <v>0</v>
      </c>
      <c r="E56">
        <v>0</v>
      </c>
      <c r="F56" s="1">
        <v>1.9015699625015259</v>
      </c>
      <c r="G56" s="1">
        <v>1.4956200122833252</v>
      </c>
      <c r="H56" s="1">
        <v>7.912900298833847E-2</v>
      </c>
      <c r="I56" s="1">
        <v>1.4164910092949867</v>
      </c>
      <c r="J56" s="1">
        <v>0.48507895320653915</v>
      </c>
      <c r="K56" s="1">
        <v>1.0884799957275391</v>
      </c>
      <c r="L56" s="1"/>
      <c r="M56" s="1">
        <v>3.9348800000000002</v>
      </c>
    </row>
    <row r="57" spans="1:13" x14ac:dyDescent="0.25">
      <c r="A57" t="s">
        <v>11</v>
      </c>
      <c r="B57">
        <v>111</v>
      </c>
      <c r="C57">
        <v>1855</v>
      </c>
      <c r="D57">
        <v>0</v>
      </c>
      <c r="E57">
        <v>0</v>
      </c>
      <c r="F57" s="1">
        <v>1.6152000427246094</v>
      </c>
      <c r="G57" s="1">
        <v>1.4765900373458862</v>
      </c>
      <c r="H57" s="1">
        <v>5.7192001491785049E-2</v>
      </c>
      <c r="I57" s="1">
        <v>1.4193980358541012</v>
      </c>
      <c r="J57" s="1">
        <v>0.19580200687050819</v>
      </c>
      <c r="K57" s="1">
        <v>0.87958502769470215</v>
      </c>
      <c r="L57" s="1"/>
      <c r="M57" s="1">
        <v>1.00179</v>
      </c>
    </row>
    <row r="58" spans="1:13" x14ac:dyDescent="0.25">
      <c r="A58" t="s">
        <v>11</v>
      </c>
      <c r="B58">
        <v>111</v>
      </c>
      <c r="C58">
        <v>1856</v>
      </c>
      <c r="D58">
        <v>0</v>
      </c>
      <c r="E58">
        <v>0</v>
      </c>
      <c r="F58" s="1">
        <v>1.7649400234222412</v>
      </c>
      <c r="G58" s="1">
        <v>1.6580300331115723</v>
      </c>
      <c r="H58" s="1">
        <v>4.6567998826503754E-2</v>
      </c>
      <c r="I58" s="1">
        <v>1.6114620342850685</v>
      </c>
      <c r="J58" s="1">
        <v>0.1534779891371727</v>
      </c>
      <c r="K58" s="1">
        <v>0.76201200485229492</v>
      </c>
      <c r="L58" s="1"/>
      <c r="M58" s="1">
        <v>4.8961701</v>
      </c>
    </row>
    <row r="59" spans="1:13" x14ac:dyDescent="0.25">
      <c r="A59" t="s">
        <v>11</v>
      </c>
      <c r="B59">
        <v>111</v>
      </c>
      <c r="C59">
        <v>1857</v>
      </c>
      <c r="D59">
        <v>0</v>
      </c>
      <c r="E59">
        <v>0</v>
      </c>
      <c r="F59" s="1">
        <v>1.5978900194168091</v>
      </c>
      <c r="G59" s="1">
        <v>1.5708099603652954</v>
      </c>
      <c r="H59" s="1">
        <v>3.8878999650478363E-2</v>
      </c>
      <c r="I59" s="1">
        <v>1.531930960714817</v>
      </c>
      <c r="J59" s="1">
        <v>6.5959058701992035E-2</v>
      </c>
      <c r="K59" s="1">
        <v>0.66499102115631104</v>
      </c>
      <c r="L59" s="1"/>
      <c r="M59" s="1">
        <v>0.58804898999999999</v>
      </c>
    </row>
    <row r="60" spans="1:13" x14ac:dyDescent="0.25">
      <c r="A60" t="s">
        <v>11</v>
      </c>
      <c r="B60">
        <v>111</v>
      </c>
      <c r="C60">
        <v>1858</v>
      </c>
      <c r="D60">
        <v>0</v>
      </c>
      <c r="E60">
        <v>0</v>
      </c>
      <c r="F60" s="1">
        <v>1.146880030632019</v>
      </c>
      <c r="G60" s="1">
        <v>1.8236199617385864</v>
      </c>
      <c r="H60" s="1">
        <v>3.8520000874996185E-2</v>
      </c>
      <c r="I60" s="1">
        <v>1.7850999608635902</v>
      </c>
      <c r="J60" s="1">
        <v>-0.6382199302315712</v>
      </c>
      <c r="K60" s="1">
        <v>1.1040600538253784</v>
      </c>
      <c r="L60" s="1"/>
      <c r="M60" s="1">
        <v>3.11571</v>
      </c>
    </row>
    <row r="61" spans="1:13" x14ac:dyDescent="0.25">
      <c r="A61" t="s">
        <v>11</v>
      </c>
      <c r="B61">
        <v>111</v>
      </c>
      <c r="C61">
        <v>1859</v>
      </c>
      <c r="D61">
        <v>0</v>
      </c>
      <c r="E61">
        <v>0</v>
      </c>
      <c r="F61" s="1">
        <v>1.2476300001144409</v>
      </c>
      <c r="G61" s="1">
        <v>1.6111700534820557</v>
      </c>
      <c r="H61" s="1">
        <v>6.1535000801086426E-2</v>
      </c>
      <c r="I61" s="1">
        <v>1.5496350526809692</v>
      </c>
      <c r="J61" s="1">
        <v>-0.30200505256652832</v>
      </c>
      <c r="K61" s="1">
        <v>1.3645399808883667</v>
      </c>
      <c r="L61" s="1"/>
      <c r="M61" s="1">
        <v>5.1363401</v>
      </c>
    </row>
    <row r="62" spans="1:13" x14ac:dyDescent="0.25">
      <c r="A62" t="s">
        <v>11</v>
      </c>
      <c r="B62">
        <v>111</v>
      </c>
      <c r="C62">
        <v>1860</v>
      </c>
      <c r="D62">
        <v>0</v>
      </c>
      <c r="E62">
        <v>0</v>
      </c>
      <c r="F62" s="1">
        <v>1.250059962272644</v>
      </c>
      <c r="G62" s="1">
        <v>1.4076000452041626</v>
      </c>
      <c r="H62" s="1">
        <v>7.0836000144481659E-2</v>
      </c>
      <c r="I62" s="1">
        <v>1.3367640450596809</v>
      </c>
      <c r="J62" s="1">
        <v>-8.6704082787036896E-2</v>
      </c>
      <c r="K62" s="1">
        <v>1.4457999467849731</v>
      </c>
      <c r="L62" s="1"/>
      <c r="M62" s="1">
        <v>5.0830301999999996</v>
      </c>
    </row>
    <row r="63" spans="1:13" x14ac:dyDescent="0.25">
      <c r="A63" t="s">
        <v>11</v>
      </c>
      <c r="B63">
        <v>111</v>
      </c>
      <c r="C63">
        <v>1861</v>
      </c>
      <c r="D63">
        <v>0</v>
      </c>
      <c r="E63">
        <v>0</v>
      </c>
      <c r="F63" s="1">
        <v>0.88867497444152832</v>
      </c>
      <c r="G63" s="1">
        <v>1.4246799945831299</v>
      </c>
      <c r="H63" s="1">
        <v>8.5634998977184296E-2</v>
      </c>
      <c r="I63" s="1">
        <v>1.3390449956059456</v>
      </c>
      <c r="J63" s="1">
        <v>-0.45037002116441727</v>
      </c>
      <c r="K63" s="1">
        <v>1.9392399787902832</v>
      </c>
      <c r="L63" s="1"/>
      <c r="M63" s="1">
        <v>0.11225499999999999</v>
      </c>
    </row>
    <row r="64" spans="1:13" x14ac:dyDescent="0.25">
      <c r="A64" t="s">
        <v>11</v>
      </c>
      <c r="B64">
        <v>111</v>
      </c>
      <c r="C64">
        <v>1862</v>
      </c>
      <c r="D64">
        <v>0</v>
      </c>
      <c r="E64">
        <v>0</v>
      </c>
      <c r="F64" s="1">
        <v>0.94350302219390869</v>
      </c>
      <c r="G64" s="1">
        <v>8.6163702011108398</v>
      </c>
      <c r="H64" s="1">
        <v>0.23938299715518951</v>
      </c>
      <c r="I64" s="1">
        <v>8.3769872039556503</v>
      </c>
      <c r="J64" s="1">
        <v>-7.4334841817617416</v>
      </c>
      <c r="K64" s="1">
        <v>9.5132102966308594</v>
      </c>
      <c r="L64" s="1"/>
      <c r="M64" s="1">
        <v>5.2962699000000004</v>
      </c>
    </row>
    <row r="65" spans="1:13" x14ac:dyDescent="0.25">
      <c r="A65" t="s">
        <v>11</v>
      </c>
      <c r="B65">
        <v>111</v>
      </c>
      <c r="C65">
        <v>1863</v>
      </c>
      <c r="D65">
        <v>0</v>
      </c>
      <c r="E65">
        <v>0</v>
      </c>
      <c r="F65" s="1">
        <v>1.5351699590682983</v>
      </c>
      <c r="G65" s="1">
        <v>9.7362899780273437</v>
      </c>
      <c r="H65" s="1">
        <v>0.33687499165534973</v>
      </c>
      <c r="I65" s="1">
        <v>9.399414986371994</v>
      </c>
      <c r="J65" s="1">
        <v>-7.8642450273036957</v>
      </c>
      <c r="K65" s="1">
        <v>15.253700256347656</v>
      </c>
      <c r="L65" s="1"/>
      <c r="M65" s="1">
        <v>8.7846402999999995</v>
      </c>
    </row>
    <row r="66" spans="1:13" x14ac:dyDescent="0.25">
      <c r="A66" t="s">
        <v>11</v>
      </c>
      <c r="B66">
        <v>111</v>
      </c>
      <c r="C66">
        <v>1864</v>
      </c>
      <c r="D66">
        <v>0</v>
      </c>
      <c r="E66">
        <v>0</v>
      </c>
      <c r="F66" s="1">
        <v>2.7773599624633789</v>
      </c>
      <c r="G66" s="1">
        <v>9.0818996429443359</v>
      </c>
      <c r="H66" s="1">
        <v>0.56344497203826904</v>
      </c>
      <c r="I66" s="1">
        <v>8.5184546709060669</v>
      </c>
      <c r="J66" s="1">
        <v>-5.741094708442688</v>
      </c>
      <c r="K66" s="1">
        <v>19.05780029296875</v>
      </c>
      <c r="L66" s="1"/>
      <c r="M66" s="1">
        <v>5.6559901000000004</v>
      </c>
    </row>
    <row r="67" spans="1:13" x14ac:dyDescent="0.25">
      <c r="A67" t="s">
        <v>11</v>
      </c>
      <c r="B67">
        <v>111</v>
      </c>
      <c r="C67">
        <v>1865</v>
      </c>
      <c r="D67">
        <v>0</v>
      </c>
      <c r="E67">
        <v>0</v>
      </c>
      <c r="F67" s="1">
        <v>3.5456299781799316</v>
      </c>
      <c r="G67" s="1">
        <v>13.786199569702148</v>
      </c>
      <c r="H67" s="1">
        <v>0.82233297824859619</v>
      </c>
      <c r="I67" s="1">
        <v>12.963866591453552</v>
      </c>
      <c r="J67" s="1">
        <v>-9.4182366132736206</v>
      </c>
      <c r="K67" s="1">
        <v>28.452299118041992</v>
      </c>
      <c r="L67" s="1"/>
      <c r="M67" s="1">
        <v>-2.9383099000000001</v>
      </c>
    </row>
    <row r="68" spans="1:13" x14ac:dyDescent="0.25">
      <c r="A68" t="s">
        <v>11</v>
      </c>
      <c r="B68">
        <v>111</v>
      </c>
      <c r="C68">
        <v>1866</v>
      </c>
      <c r="D68">
        <v>0</v>
      </c>
      <c r="E68">
        <v>0</v>
      </c>
      <c r="F68" s="1">
        <v>6.0967202186584473</v>
      </c>
      <c r="G68" s="1">
        <v>5.690040111541748</v>
      </c>
      <c r="H68" s="1">
        <v>1.4538199901580811</v>
      </c>
      <c r="I68" s="1">
        <v>4.236220121383667</v>
      </c>
      <c r="J68" s="1">
        <v>1.8605000972747803</v>
      </c>
      <c r="K68" s="1">
        <v>30.107799530029297</v>
      </c>
      <c r="L68" s="1"/>
      <c r="M68" s="1">
        <v>1.6847000000000001</v>
      </c>
    </row>
    <row r="69" spans="1:13" x14ac:dyDescent="0.25">
      <c r="A69" t="s">
        <v>11</v>
      </c>
      <c r="B69">
        <v>111</v>
      </c>
      <c r="C69">
        <v>1867</v>
      </c>
      <c r="D69">
        <v>0</v>
      </c>
      <c r="E69">
        <v>0</v>
      </c>
      <c r="F69" s="1">
        <v>5.5345101356506348</v>
      </c>
      <c r="G69" s="1">
        <v>4.0331997871398926</v>
      </c>
      <c r="H69" s="1">
        <v>1.6219099760055542</v>
      </c>
      <c r="I69" s="1">
        <v>2.4112898111343384</v>
      </c>
      <c r="J69" s="1">
        <v>3.1232203245162964</v>
      </c>
      <c r="K69" s="1">
        <v>29.894699096679688</v>
      </c>
      <c r="L69" s="1"/>
      <c r="M69" s="1">
        <v>5.9042200999999999</v>
      </c>
    </row>
    <row r="70" spans="1:13" x14ac:dyDescent="0.25">
      <c r="A70" t="s">
        <v>11</v>
      </c>
      <c r="B70">
        <v>111</v>
      </c>
      <c r="C70">
        <v>1868</v>
      </c>
      <c r="D70">
        <v>0</v>
      </c>
      <c r="E70">
        <v>0</v>
      </c>
      <c r="F70" s="1">
        <v>4.6732501983642578</v>
      </c>
      <c r="G70" s="1">
        <v>4.3472399711608887</v>
      </c>
      <c r="H70" s="1">
        <v>1.6177899837493896</v>
      </c>
      <c r="I70" s="1">
        <v>2.729449987411499</v>
      </c>
      <c r="J70" s="1">
        <v>1.9438002109527588</v>
      </c>
      <c r="K70" s="1">
        <v>29.763200759887695</v>
      </c>
      <c r="L70" s="1"/>
      <c r="M70" s="1">
        <v>3.8483200000000002</v>
      </c>
    </row>
    <row r="71" spans="1:13" x14ac:dyDescent="0.25">
      <c r="A71" t="s">
        <v>11</v>
      </c>
      <c r="B71">
        <v>111</v>
      </c>
      <c r="C71">
        <v>1869</v>
      </c>
      <c r="D71">
        <v>0</v>
      </c>
      <c r="E71">
        <v>0</v>
      </c>
      <c r="F71" s="1">
        <v>4.3178200721740723</v>
      </c>
      <c r="G71" s="1">
        <v>3.7581799030303955</v>
      </c>
      <c r="H71" s="1">
        <v>1.5212899446487427</v>
      </c>
      <c r="I71" s="1">
        <v>2.2368899583816528</v>
      </c>
      <c r="J71" s="1">
        <v>2.0809301137924194</v>
      </c>
      <c r="K71" s="1">
        <v>29.625299453735352</v>
      </c>
      <c r="L71" s="1"/>
      <c r="M71" s="1">
        <v>5.3052802000000003</v>
      </c>
    </row>
    <row r="72" spans="1:13" x14ac:dyDescent="0.25">
      <c r="A72" t="s">
        <v>11</v>
      </c>
      <c r="B72">
        <v>111</v>
      </c>
      <c r="C72">
        <v>1870</v>
      </c>
      <c r="D72">
        <v>0</v>
      </c>
      <c r="E72">
        <v>0</v>
      </c>
      <c r="F72" s="1">
        <v>5.044219970703125</v>
      </c>
      <c r="G72" s="1">
        <v>3.7980399131774902</v>
      </c>
      <c r="H72" s="1">
        <v>1.5851199626922607</v>
      </c>
      <c r="I72" s="1">
        <v>2.2129199504852295</v>
      </c>
      <c r="J72" s="1">
        <v>2.8313000202178955</v>
      </c>
      <c r="K72" s="1">
        <v>29.884099960327148</v>
      </c>
      <c r="L72" s="1"/>
      <c r="M72" s="1">
        <v>-0.252637</v>
      </c>
    </row>
    <row r="73" spans="1:13" x14ac:dyDescent="0.25">
      <c r="A73" t="s">
        <v>11</v>
      </c>
      <c r="B73">
        <v>111</v>
      </c>
      <c r="C73">
        <v>1871</v>
      </c>
      <c r="D73">
        <v>0</v>
      </c>
      <c r="E73">
        <v>0</v>
      </c>
      <c r="F73" s="1">
        <v>4.7766199111938477</v>
      </c>
      <c r="G73" s="1">
        <v>3.6408400535583496</v>
      </c>
      <c r="H73" s="1">
        <v>1.5648200511932373</v>
      </c>
      <c r="I73" s="1">
        <v>2.0760200023651123</v>
      </c>
      <c r="J73" s="1">
        <v>2.7005999088287354</v>
      </c>
      <c r="K73" s="1">
        <v>28.935199737548828</v>
      </c>
      <c r="L73" s="1"/>
      <c r="M73" s="1">
        <v>-0.32503799</v>
      </c>
    </row>
    <row r="74" spans="1:13" x14ac:dyDescent="0.25">
      <c r="A74" t="s">
        <v>11</v>
      </c>
      <c r="B74">
        <v>111</v>
      </c>
      <c r="C74">
        <v>1872</v>
      </c>
      <c r="D74">
        <v>0</v>
      </c>
      <c r="E74">
        <v>0</v>
      </c>
      <c r="F74" s="1">
        <v>3.9977200031280518</v>
      </c>
      <c r="G74" s="1">
        <v>2.9655699729919434</v>
      </c>
      <c r="H74" s="1">
        <v>1.2540899515151978</v>
      </c>
      <c r="I74" s="1">
        <v>1.7114800214767456</v>
      </c>
      <c r="J74" s="1">
        <v>2.2862399816513062</v>
      </c>
      <c r="K74" s="1">
        <v>23.616100311279297</v>
      </c>
      <c r="L74" s="1"/>
      <c r="M74" s="1">
        <v>19.726800999999998</v>
      </c>
    </row>
    <row r="75" spans="1:13" x14ac:dyDescent="0.25">
      <c r="A75" t="s">
        <v>11</v>
      </c>
      <c r="B75">
        <v>111</v>
      </c>
      <c r="C75">
        <v>1873</v>
      </c>
      <c r="D75">
        <v>0</v>
      </c>
      <c r="E75">
        <v>0</v>
      </c>
      <c r="F75" s="1">
        <v>3.5885798931121826</v>
      </c>
      <c r="G75" s="1">
        <v>3.1219899654388428</v>
      </c>
      <c r="H75" s="1">
        <v>1.1263600587844849</v>
      </c>
      <c r="I75" s="1">
        <v>1.9956299066543579</v>
      </c>
      <c r="J75" s="1">
        <v>1.5929499864578247</v>
      </c>
      <c r="K75" s="1">
        <v>23.13129997253418</v>
      </c>
      <c r="L75" s="1"/>
      <c r="M75" s="1">
        <v>0.25998800999999999</v>
      </c>
    </row>
    <row r="76" spans="1:13" x14ac:dyDescent="0.25">
      <c r="A76" t="s">
        <v>11</v>
      </c>
      <c r="B76">
        <v>111</v>
      </c>
      <c r="C76">
        <v>1874</v>
      </c>
      <c r="D76">
        <v>0</v>
      </c>
      <c r="E76">
        <v>0</v>
      </c>
      <c r="F76" s="1">
        <v>3.5278100967407227</v>
      </c>
      <c r="G76" s="1">
        <v>3.5006799697875977</v>
      </c>
      <c r="H76" s="1">
        <v>1.2390999794006348</v>
      </c>
      <c r="I76" s="1">
        <v>2.2615799903869629</v>
      </c>
      <c r="J76" s="1">
        <v>1.2662301063537598</v>
      </c>
      <c r="K76" s="1">
        <v>24.984800338745117</v>
      </c>
      <c r="L76" s="1"/>
      <c r="M76" s="1">
        <v>-4.2742700999999999</v>
      </c>
    </row>
    <row r="77" spans="1:13" x14ac:dyDescent="0.25">
      <c r="A77" t="s">
        <v>11</v>
      </c>
      <c r="B77">
        <v>111</v>
      </c>
      <c r="C77">
        <v>1875</v>
      </c>
      <c r="D77">
        <v>0</v>
      </c>
      <c r="E77">
        <v>0</v>
      </c>
      <c r="F77" s="1">
        <v>3.401439905166626</v>
      </c>
      <c r="G77" s="1">
        <v>3.2434499263763428</v>
      </c>
      <c r="H77" s="1">
        <v>1.2175999879837036</v>
      </c>
      <c r="I77" s="1">
        <v>2.0258499383926392</v>
      </c>
      <c r="J77" s="1">
        <v>1.3755899667739868</v>
      </c>
      <c r="K77" s="1">
        <v>25.466800689697266</v>
      </c>
      <c r="L77" s="1"/>
      <c r="M77" s="1">
        <v>2.24085</v>
      </c>
    </row>
    <row r="78" spans="1:13" x14ac:dyDescent="0.25">
      <c r="A78" t="s">
        <v>11</v>
      </c>
      <c r="B78">
        <v>111</v>
      </c>
      <c r="C78">
        <v>1876</v>
      </c>
      <c r="D78">
        <v>0</v>
      </c>
      <c r="E78">
        <v>0</v>
      </c>
      <c r="F78" s="1">
        <v>3.3874199390411377</v>
      </c>
      <c r="G78" s="1">
        <v>3.0534598827362061</v>
      </c>
      <c r="H78" s="1">
        <v>1.1546100378036499</v>
      </c>
      <c r="I78" s="1">
        <v>1.8988498449325562</v>
      </c>
      <c r="J78" s="1">
        <v>1.4885700941085815</v>
      </c>
      <c r="K78" s="1">
        <v>24.543300628662109</v>
      </c>
      <c r="L78" s="1"/>
      <c r="M78" s="1">
        <v>6.6392102</v>
      </c>
    </row>
    <row r="79" spans="1:13" x14ac:dyDescent="0.25">
      <c r="A79" t="s">
        <v>11</v>
      </c>
      <c r="B79">
        <v>111</v>
      </c>
      <c r="C79">
        <v>1877</v>
      </c>
      <c r="D79">
        <v>0</v>
      </c>
      <c r="E79">
        <v>0</v>
      </c>
      <c r="F79" s="1">
        <v>3.0634200572967529</v>
      </c>
      <c r="G79" s="1">
        <v>2.627190113067627</v>
      </c>
      <c r="H79" s="1">
        <v>1.0573099851608276</v>
      </c>
      <c r="I79" s="1">
        <v>1.5698801279067993</v>
      </c>
      <c r="J79" s="1">
        <v>1.4935399293899536</v>
      </c>
      <c r="K79" s="1">
        <v>22.945400238037109</v>
      </c>
      <c r="L79" s="1"/>
      <c r="M79" s="1">
        <v>7.4926700999999998</v>
      </c>
    </row>
    <row r="80" spans="1:13" x14ac:dyDescent="0.25">
      <c r="A80" t="s">
        <v>11</v>
      </c>
      <c r="B80">
        <v>111</v>
      </c>
      <c r="C80">
        <v>1878</v>
      </c>
      <c r="D80">
        <v>0</v>
      </c>
      <c r="E80">
        <v>0</v>
      </c>
      <c r="F80" s="1">
        <v>2.8428800106048584</v>
      </c>
      <c r="G80" s="1">
        <v>2.6134800910949707</v>
      </c>
      <c r="H80" s="1">
        <v>1.1304800510406494</v>
      </c>
      <c r="I80" s="1">
        <v>1.4830000400543213</v>
      </c>
      <c r="J80" s="1">
        <v>1.3598799705505371</v>
      </c>
      <c r="K80" s="1">
        <v>23.816200256347656</v>
      </c>
      <c r="L80" s="1"/>
      <c r="M80" s="1">
        <v>5.0984702000000004</v>
      </c>
    </row>
    <row r="81" spans="1:13" x14ac:dyDescent="0.25">
      <c r="A81" t="s">
        <v>11</v>
      </c>
      <c r="B81">
        <v>111</v>
      </c>
      <c r="C81">
        <v>1879</v>
      </c>
      <c r="D81">
        <v>0</v>
      </c>
      <c r="E81">
        <v>0</v>
      </c>
      <c r="F81" s="1">
        <v>2.8279099464416504</v>
      </c>
      <c r="G81" s="1">
        <v>2.7568700313568115</v>
      </c>
      <c r="H81" s="1">
        <v>1.0877599716186523</v>
      </c>
      <c r="I81" s="1">
        <v>1.6691100597381592</v>
      </c>
      <c r="J81" s="1">
        <v>1.1587998867034912</v>
      </c>
      <c r="K81" s="1">
        <v>23.74169921875</v>
      </c>
      <c r="L81" s="1"/>
      <c r="M81" s="1">
        <v>10.0067</v>
      </c>
    </row>
    <row r="82" spans="1:13" x14ac:dyDescent="0.25">
      <c r="A82" t="s">
        <v>11</v>
      </c>
      <c r="B82">
        <v>111</v>
      </c>
      <c r="C82">
        <v>1880</v>
      </c>
      <c r="D82">
        <v>0</v>
      </c>
      <c r="E82">
        <v>0</v>
      </c>
      <c r="F82" s="1">
        <v>2.7928900718688965</v>
      </c>
      <c r="G82" s="1">
        <v>2.2411899566650391</v>
      </c>
      <c r="H82" s="1">
        <v>0.80185902118682861</v>
      </c>
      <c r="I82" s="1">
        <v>1.4393309354782104</v>
      </c>
      <c r="J82" s="1">
        <v>1.353559136390686</v>
      </c>
      <c r="K82" s="1">
        <v>17.508899688720703</v>
      </c>
      <c r="L82" s="1"/>
      <c r="M82" s="1">
        <v>17.283799999999999</v>
      </c>
    </row>
    <row r="83" spans="1:13" x14ac:dyDescent="0.25">
      <c r="A83" t="s">
        <v>11</v>
      </c>
      <c r="B83">
        <v>111</v>
      </c>
      <c r="C83">
        <v>1881</v>
      </c>
      <c r="D83">
        <v>0</v>
      </c>
      <c r="E83">
        <v>0</v>
      </c>
      <c r="F83" s="1">
        <v>3.0476601123809814</v>
      </c>
      <c r="G83" s="1">
        <v>2.2023398876190186</v>
      </c>
      <c r="H83" s="1">
        <v>0.69698399305343628</v>
      </c>
      <c r="I83" s="1">
        <v>1.5053558945655823</v>
      </c>
      <c r="J83" s="1">
        <v>1.5423042178153992</v>
      </c>
      <c r="K83" s="1">
        <v>17.057699203491211</v>
      </c>
      <c r="L83" s="1">
        <v>4.2600002000000003</v>
      </c>
      <c r="M83" s="1">
        <v>-0.31251099999999998</v>
      </c>
    </row>
    <row r="84" spans="1:13" x14ac:dyDescent="0.25">
      <c r="A84" t="s">
        <v>11</v>
      </c>
      <c r="B84">
        <v>111</v>
      </c>
      <c r="C84">
        <v>1882</v>
      </c>
      <c r="D84">
        <v>0</v>
      </c>
      <c r="E84">
        <v>0</v>
      </c>
      <c r="F84" s="1">
        <v>3.0010800361633301</v>
      </c>
      <c r="G84" s="1">
        <v>1.9186500310897827</v>
      </c>
      <c r="H84" s="1">
        <v>0.52861100435256958</v>
      </c>
      <c r="I84" s="1">
        <v>1.3900390267372131</v>
      </c>
      <c r="J84" s="1">
        <v>1.6110410094261169</v>
      </c>
      <c r="K84" s="1">
        <v>13.810199737548828</v>
      </c>
      <c r="L84" s="1">
        <v>4.3099999000000002</v>
      </c>
      <c r="M84" s="1">
        <v>11.2682</v>
      </c>
    </row>
    <row r="85" spans="1:13" x14ac:dyDescent="0.25">
      <c r="A85" t="s">
        <v>11</v>
      </c>
      <c r="B85">
        <v>111</v>
      </c>
      <c r="C85">
        <v>1883</v>
      </c>
      <c r="D85">
        <v>0</v>
      </c>
      <c r="E85">
        <v>0</v>
      </c>
      <c r="F85" s="1">
        <v>3.1847798824310303</v>
      </c>
      <c r="G85" s="1">
        <v>2.1222500801086426</v>
      </c>
      <c r="H85" s="1">
        <v>0.47305300831794739</v>
      </c>
      <c r="I85" s="1">
        <v>1.6491970717906952</v>
      </c>
      <c r="J85" s="1">
        <v>1.5355828106403351</v>
      </c>
      <c r="K85" s="1">
        <v>13.769100189208984</v>
      </c>
      <c r="L85" s="1">
        <v>7.7782798</v>
      </c>
      <c r="M85" s="1">
        <v>-3.7123200999999999</v>
      </c>
    </row>
    <row r="86" spans="1:13" x14ac:dyDescent="0.25">
      <c r="A86" t="s">
        <v>11</v>
      </c>
      <c r="B86">
        <v>111</v>
      </c>
      <c r="C86">
        <v>1884</v>
      </c>
      <c r="D86">
        <v>0</v>
      </c>
      <c r="E86">
        <v>0</v>
      </c>
      <c r="F86" s="1">
        <v>2.8506500720977783</v>
      </c>
      <c r="G86" s="1">
        <v>1.9967800378799438</v>
      </c>
      <c r="H86" s="1">
        <v>0.44640898704528809</v>
      </c>
      <c r="I86" s="1">
        <v>1.5503710508346558</v>
      </c>
      <c r="J86" s="1">
        <v>1.3002790212631226</v>
      </c>
      <c r="K86" s="1">
        <v>13.293899536132813</v>
      </c>
      <c r="L86" s="1">
        <v>7.8514299000000003</v>
      </c>
      <c r="M86" s="1">
        <v>2.1948099000000001</v>
      </c>
    </row>
    <row r="87" spans="1:13" x14ac:dyDescent="0.25">
      <c r="A87" t="s">
        <v>11</v>
      </c>
      <c r="B87">
        <v>111</v>
      </c>
      <c r="C87">
        <v>1885</v>
      </c>
      <c r="D87">
        <v>0</v>
      </c>
      <c r="E87">
        <v>0</v>
      </c>
      <c r="F87" s="1">
        <v>2.65625</v>
      </c>
      <c r="G87" s="1">
        <v>2.1354598999023437</v>
      </c>
      <c r="H87" s="1">
        <v>0.4216809868812561</v>
      </c>
      <c r="I87" s="1">
        <v>1.7137789130210876</v>
      </c>
      <c r="J87" s="1">
        <v>0.94247108697891235</v>
      </c>
      <c r="K87" s="1">
        <v>12.953800201416016</v>
      </c>
      <c r="L87" s="1">
        <v>4.0799998999999998</v>
      </c>
      <c r="M87" s="1">
        <v>2.2332000999999999</v>
      </c>
    </row>
    <row r="88" spans="1:13" x14ac:dyDescent="0.25">
      <c r="A88" t="s">
        <v>11</v>
      </c>
      <c r="B88">
        <v>111</v>
      </c>
      <c r="C88">
        <v>1886</v>
      </c>
      <c r="D88">
        <v>0</v>
      </c>
      <c r="E88">
        <v>0</v>
      </c>
      <c r="F88" s="1">
        <v>2.5066299438476562</v>
      </c>
      <c r="G88" s="1">
        <v>1.8066099882125854</v>
      </c>
      <c r="H88" s="1">
        <v>0.37684398889541626</v>
      </c>
      <c r="I88" s="1">
        <v>1.4297659993171692</v>
      </c>
      <c r="J88" s="1">
        <v>1.0768639445304871</v>
      </c>
      <c r="K88" s="1">
        <v>11.590399742126465</v>
      </c>
      <c r="L88" s="1">
        <v>3.8099999000000002</v>
      </c>
      <c r="M88" s="1">
        <v>10.164</v>
      </c>
    </row>
    <row r="89" spans="1:13" x14ac:dyDescent="0.25">
      <c r="A89" t="s">
        <v>11</v>
      </c>
      <c r="B89">
        <v>111</v>
      </c>
      <c r="C89">
        <v>1887</v>
      </c>
      <c r="D89">
        <v>0</v>
      </c>
      <c r="E89">
        <v>0</v>
      </c>
      <c r="F89" s="1">
        <v>2.6839399337768555</v>
      </c>
      <c r="G89" s="1">
        <v>1.936210036277771</v>
      </c>
      <c r="H89" s="1">
        <v>0.34500598907470703</v>
      </c>
      <c r="I89" s="1">
        <v>1.591204047203064</v>
      </c>
      <c r="J89" s="1">
        <v>1.0927358865737915</v>
      </c>
      <c r="K89" s="1">
        <v>10.590299606323242</v>
      </c>
      <c r="L89" s="1">
        <v>3.8699998999999998</v>
      </c>
      <c r="M89" s="1">
        <v>3.0540299000000002</v>
      </c>
    </row>
    <row r="90" spans="1:13" x14ac:dyDescent="0.25">
      <c r="A90" t="s">
        <v>11</v>
      </c>
      <c r="B90">
        <v>111</v>
      </c>
      <c r="C90">
        <v>1888</v>
      </c>
      <c r="D90">
        <v>0</v>
      </c>
      <c r="E90">
        <v>0</v>
      </c>
      <c r="F90" s="1">
        <v>2.776669979095459</v>
      </c>
      <c r="G90" s="1">
        <v>1.9615299701690674</v>
      </c>
      <c r="H90" s="1">
        <v>0.32736700773239136</v>
      </c>
      <c r="I90" s="1">
        <v>1.634162962436676</v>
      </c>
      <c r="J90" s="1">
        <v>1.142507016658783</v>
      </c>
      <c r="K90" s="1">
        <v>10.137100219726562</v>
      </c>
      <c r="L90" s="1">
        <v>3.8</v>
      </c>
      <c r="M90" s="1">
        <v>-2.8353701</v>
      </c>
    </row>
    <row r="91" spans="1:13" x14ac:dyDescent="0.25">
      <c r="A91" t="s">
        <v>11</v>
      </c>
      <c r="B91">
        <v>111</v>
      </c>
      <c r="C91">
        <v>1889</v>
      </c>
      <c r="D91">
        <v>0</v>
      </c>
      <c r="E91">
        <v>0</v>
      </c>
      <c r="F91" s="1">
        <v>2.6603200435638428</v>
      </c>
      <c r="G91" s="1">
        <v>2.057110071182251</v>
      </c>
      <c r="H91" s="1">
        <v>0.28181299567222595</v>
      </c>
      <c r="I91" s="1">
        <v>1.775297075510025</v>
      </c>
      <c r="J91" s="1">
        <v>0.88502296805381775</v>
      </c>
      <c r="K91" s="1">
        <v>8.5880203247070312</v>
      </c>
      <c r="L91" s="1">
        <v>3.6600001</v>
      </c>
      <c r="M91" s="1">
        <v>6.2950100999999998</v>
      </c>
    </row>
    <row r="92" spans="1:13" x14ac:dyDescent="0.25">
      <c r="A92" t="s">
        <v>11</v>
      </c>
      <c r="B92">
        <v>111</v>
      </c>
      <c r="C92">
        <v>1890</v>
      </c>
      <c r="D92">
        <v>0</v>
      </c>
      <c r="E92">
        <v>0</v>
      </c>
      <c r="F92" s="1">
        <v>2.7773799896240234</v>
      </c>
      <c r="G92" s="1">
        <v>2.1914200782775879</v>
      </c>
      <c r="H92" s="1">
        <v>0.24873599410057068</v>
      </c>
      <c r="I92" s="1">
        <v>1.9426840841770172</v>
      </c>
      <c r="J92" s="1">
        <v>0.83469590544700623</v>
      </c>
      <c r="K92" s="1">
        <v>7.7337398529052734</v>
      </c>
      <c r="L92" s="1">
        <v>3.78</v>
      </c>
      <c r="M92" s="1">
        <v>2.1652100000000001</v>
      </c>
    </row>
    <row r="93" spans="1:13" x14ac:dyDescent="0.25">
      <c r="A93" t="s">
        <v>11</v>
      </c>
      <c r="B93">
        <v>111</v>
      </c>
      <c r="C93">
        <v>1891</v>
      </c>
      <c r="D93">
        <v>0</v>
      </c>
      <c r="E93">
        <v>0</v>
      </c>
      <c r="F93" s="1">
        <v>2.5232100486755371</v>
      </c>
      <c r="G93" s="1">
        <v>2.3507299423217773</v>
      </c>
      <c r="H93" s="1">
        <v>0.24130499362945557</v>
      </c>
      <c r="I93" s="1">
        <v>2.1094249486923218</v>
      </c>
      <c r="J93" s="1">
        <v>0.41378509998321533</v>
      </c>
      <c r="K93" s="1">
        <v>6.4640598297119141</v>
      </c>
      <c r="L93" s="1">
        <v>3.95</v>
      </c>
      <c r="M93" s="1">
        <v>7.3512801999999997</v>
      </c>
    </row>
    <row r="94" spans="1:13" x14ac:dyDescent="0.25">
      <c r="A94" t="s">
        <v>11</v>
      </c>
      <c r="B94">
        <v>111</v>
      </c>
      <c r="C94">
        <v>1892</v>
      </c>
      <c r="D94">
        <v>0</v>
      </c>
      <c r="E94">
        <v>0</v>
      </c>
      <c r="F94" s="1">
        <v>2.2646501064300537</v>
      </c>
      <c r="G94" s="1">
        <v>2.2013900279998779</v>
      </c>
      <c r="H94" s="1">
        <v>0.14916099607944489</v>
      </c>
      <c r="I94" s="1">
        <v>2.052229031920433</v>
      </c>
      <c r="J94" s="1">
        <v>0.21242107450962067</v>
      </c>
      <c r="K94" s="1">
        <v>6.1776199340820313</v>
      </c>
      <c r="L94" s="1">
        <v>3.8299998999999998</v>
      </c>
      <c r="M94" s="1">
        <v>1.9911700000000001</v>
      </c>
    </row>
    <row r="95" spans="1:13" x14ac:dyDescent="0.25">
      <c r="A95" t="s">
        <v>11</v>
      </c>
      <c r="B95">
        <v>111</v>
      </c>
      <c r="C95">
        <v>1893</v>
      </c>
      <c r="D95">
        <v>0</v>
      </c>
      <c r="E95">
        <v>0</v>
      </c>
      <c r="F95" s="1">
        <v>2.537790060043335</v>
      </c>
      <c r="G95" s="1">
        <v>2.5223801136016846</v>
      </c>
      <c r="H95" s="1">
        <v>0.17933300137519836</v>
      </c>
      <c r="I95" s="1">
        <v>2.3430471122264862</v>
      </c>
      <c r="J95" s="1">
        <v>0.19474294781684875</v>
      </c>
      <c r="K95" s="1">
        <v>6.3239598274230957</v>
      </c>
      <c r="L95" s="1">
        <v>3.9300001</v>
      </c>
      <c r="M95" s="1">
        <v>-3.31549</v>
      </c>
    </row>
    <row r="96" spans="1:13" x14ac:dyDescent="0.25">
      <c r="A96" t="s">
        <v>11</v>
      </c>
      <c r="B96">
        <v>111</v>
      </c>
      <c r="C96">
        <v>1894</v>
      </c>
      <c r="D96">
        <v>0</v>
      </c>
      <c r="E96">
        <v>0</v>
      </c>
      <c r="F96" s="1">
        <v>2.2488100528717041</v>
      </c>
      <c r="G96" s="1">
        <v>2.6978299617767334</v>
      </c>
      <c r="H96" s="1">
        <v>0.204367995262146</v>
      </c>
      <c r="I96" s="1">
        <v>2.4934619665145874</v>
      </c>
      <c r="J96" s="1">
        <v>-0.2446519136428833</v>
      </c>
      <c r="K96" s="1">
        <v>7.4645700454711914</v>
      </c>
      <c r="L96" s="1">
        <v>7.4236998999999999</v>
      </c>
      <c r="M96" s="1">
        <v>-5.37181</v>
      </c>
    </row>
    <row r="97" spans="1:13" x14ac:dyDescent="0.25">
      <c r="A97" t="s">
        <v>11</v>
      </c>
      <c r="B97">
        <v>111</v>
      </c>
      <c r="C97">
        <v>1895</v>
      </c>
      <c r="D97">
        <v>0</v>
      </c>
      <c r="E97">
        <v>0</v>
      </c>
      <c r="F97" s="1">
        <v>2.0982699394226074</v>
      </c>
      <c r="G97" s="1">
        <v>2.3015999794006348</v>
      </c>
      <c r="H97" s="1">
        <v>0.20016799867153168</v>
      </c>
      <c r="I97" s="1">
        <v>2.1014319807291031</v>
      </c>
      <c r="J97" s="1">
        <v>-3.1620413064956665E-3</v>
      </c>
      <c r="K97" s="1">
        <v>7.0878300666809082</v>
      </c>
      <c r="L97" s="1">
        <v>7.4361500999999999</v>
      </c>
      <c r="M97" s="1">
        <v>15.3827</v>
      </c>
    </row>
    <row r="98" spans="1:13" x14ac:dyDescent="0.25">
      <c r="A98" t="s">
        <v>11</v>
      </c>
      <c r="B98">
        <v>111</v>
      </c>
      <c r="C98">
        <v>1896</v>
      </c>
      <c r="D98">
        <v>0</v>
      </c>
      <c r="E98">
        <v>0</v>
      </c>
      <c r="F98" s="1">
        <v>2.210939884185791</v>
      </c>
      <c r="G98" s="1">
        <v>2.3027300834655762</v>
      </c>
      <c r="H98" s="1">
        <v>0.23136499524116516</v>
      </c>
      <c r="I98" s="1">
        <v>2.071365088224411</v>
      </c>
      <c r="J98" s="1">
        <v>0.13957479596138</v>
      </c>
      <c r="K98" s="1">
        <v>7.9948301315307617</v>
      </c>
      <c r="L98" s="1">
        <v>3.6300001000000002</v>
      </c>
      <c r="M98" s="1">
        <v>-1.5288999999999999</v>
      </c>
    </row>
    <row r="99" spans="1:13" x14ac:dyDescent="0.25">
      <c r="A99" t="s">
        <v>11</v>
      </c>
      <c r="B99">
        <v>111</v>
      </c>
      <c r="C99">
        <v>1897</v>
      </c>
      <c r="D99">
        <v>0</v>
      </c>
      <c r="E99">
        <v>0</v>
      </c>
      <c r="F99" s="1">
        <v>2.1836299896240234</v>
      </c>
      <c r="G99" s="1">
        <v>2.2969999313354492</v>
      </c>
      <c r="H99" s="1">
        <v>0.23732100427150726</v>
      </c>
      <c r="I99" s="1">
        <v>2.059678927063942</v>
      </c>
      <c r="J99" s="1">
        <v>0.12395106256008148</v>
      </c>
      <c r="K99" s="1">
        <v>7.7040600776672363</v>
      </c>
      <c r="L99" s="1">
        <v>3.4400000999999998</v>
      </c>
      <c r="M99" s="1">
        <v>5.7257600000000002</v>
      </c>
    </row>
    <row r="100" spans="1:13" x14ac:dyDescent="0.25">
      <c r="A100" t="s">
        <v>11</v>
      </c>
      <c r="B100">
        <v>111</v>
      </c>
      <c r="C100">
        <v>1898</v>
      </c>
      <c r="D100">
        <v>0</v>
      </c>
      <c r="E100">
        <v>0</v>
      </c>
      <c r="F100" s="1">
        <v>2.4446399211883545</v>
      </c>
      <c r="G100" s="1">
        <v>2.6741199493408203</v>
      </c>
      <c r="H100" s="1">
        <v>0.22668899595737457</v>
      </c>
      <c r="I100" s="1">
        <v>2.4474309533834457</v>
      </c>
      <c r="J100" s="1">
        <v>-2.7910321950912476E-3</v>
      </c>
      <c r="K100" s="1">
        <v>7.4351201057434082</v>
      </c>
      <c r="L100" s="1">
        <v>3.3800001000000002</v>
      </c>
      <c r="M100" s="1">
        <v>2.7954298999999998</v>
      </c>
    </row>
    <row r="101" spans="1:13" x14ac:dyDescent="0.25">
      <c r="A101" t="s">
        <v>11</v>
      </c>
      <c r="B101">
        <v>111</v>
      </c>
      <c r="C101">
        <v>1899</v>
      </c>
      <c r="D101">
        <v>0</v>
      </c>
      <c r="E101">
        <v>0</v>
      </c>
      <c r="F101" s="1">
        <v>2.7870199680328369</v>
      </c>
      <c r="G101" s="1">
        <v>3.268359899520874</v>
      </c>
      <c r="H101" s="1">
        <v>0.21550799906253815</v>
      </c>
      <c r="I101" s="1">
        <v>3.0528519004583359</v>
      </c>
      <c r="J101" s="1">
        <v>-0.26583193242549896</v>
      </c>
      <c r="K101" s="1">
        <v>7.7604999542236328</v>
      </c>
      <c r="L101" s="1">
        <v>3.24</v>
      </c>
      <c r="M101" s="1">
        <v>9.9003400999999993</v>
      </c>
    </row>
    <row r="102" spans="1:13" x14ac:dyDescent="0.25">
      <c r="A102" t="s">
        <v>11</v>
      </c>
      <c r="B102">
        <v>111</v>
      </c>
      <c r="C102">
        <v>1900</v>
      </c>
      <c r="D102">
        <v>0</v>
      </c>
      <c r="E102">
        <v>0</v>
      </c>
      <c r="F102" s="1">
        <v>2.9405999183654785</v>
      </c>
      <c r="G102" s="1">
        <v>2.700160026550293</v>
      </c>
      <c r="H102" s="1">
        <v>0.20819100737571716</v>
      </c>
      <c r="I102" s="1">
        <v>2.4919690191745758</v>
      </c>
      <c r="J102" s="1">
        <v>0.44863089919090271</v>
      </c>
      <c r="K102" s="1">
        <v>6.5496001243591309</v>
      </c>
      <c r="L102" s="1">
        <v>3.3</v>
      </c>
      <c r="M102" s="1">
        <v>2.0640999999999998</v>
      </c>
    </row>
    <row r="103" spans="1:13" x14ac:dyDescent="0.25">
      <c r="A103" t="s">
        <v>11</v>
      </c>
      <c r="B103">
        <v>111</v>
      </c>
      <c r="C103">
        <v>1901</v>
      </c>
      <c r="D103">
        <v>0</v>
      </c>
      <c r="E103">
        <v>0</v>
      </c>
      <c r="F103" s="1">
        <v>2.7167398929595947</v>
      </c>
      <c r="G103" s="1">
        <v>2.4251899719238281</v>
      </c>
      <c r="H103" s="1">
        <v>0.14951500296592712</v>
      </c>
      <c r="I103" s="1">
        <v>2.275674968957901</v>
      </c>
      <c r="J103" s="1">
        <v>0.44106492400169373</v>
      </c>
      <c r="K103" s="1">
        <v>5.6470599174499512</v>
      </c>
      <c r="L103" s="1">
        <v>3.25</v>
      </c>
      <c r="M103" s="1">
        <v>11.528</v>
      </c>
    </row>
    <row r="104" spans="1:13" x14ac:dyDescent="0.25">
      <c r="A104" t="s">
        <v>11</v>
      </c>
      <c r="B104">
        <v>111</v>
      </c>
      <c r="C104">
        <v>1902</v>
      </c>
      <c r="D104">
        <v>0</v>
      </c>
      <c r="E104">
        <v>0</v>
      </c>
      <c r="F104" s="1">
        <v>2.5341401100158691</v>
      </c>
      <c r="G104" s="1">
        <v>2.1861300468444824</v>
      </c>
      <c r="H104" s="1">
        <v>0.13114100694656372</v>
      </c>
      <c r="I104" s="1">
        <v>2.0549890398979187</v>
      </c>
      <c r="J104" s="1">
        <v>0.47915107011795044</v>
      </c>
      <c r="K104" s="1">
        <v>5.3074002265930176</v>
      </c>
      <c r="L104" s="1">
        <v>-0.69999999000000002</v>
      </c>
      <c r="M104" s="1">
        <v>1.0895600000000001</v>
      </c>
    </row>
    <row r="105" spans="1:13" x14ac:dyDescent="0.25">
      <c r="A105" t="s">
        <v>11</v>
      </c>
      <c r="B105">
        <v>111</v>
      </c>
      <c r="C105">
        <v>1903</v>
      </c>
      <c r="D105">
        <v>0</v>
      </c>
      <c r="E105">
        <v>0</v>
      </c>
      <c r="F105" s="1">
        <v>2.3158900737762451</v>
      </c>
      <c r="G105" s="1">
        <v>2.1309299468994141</v>
      </c>
      <c r="H105" s="1">
        <v>0.11769799888134003</v>
      </c>
      <c r="I105" s="1">
        <v>2.013231948018074</v>
      </c>
      <c r="J105" s="1">
        <v>0.30265812575817108</v>
      </c>
      <c r="K105" s="1">
        <v>4.7786898612976074</v>
      </c>
      <c r="L105" s="1">
        <v>-0.39615399000000001</v>
      </c>
      <c r="M105" s="1">
        <v>6.5409398000000003</v>
      </c>
    </row>
    <row r="106" spans="1:13" x14ac:dyDescent="0.25">
      <c r="A106" t="s">
        <v>11</v>
      </c>
      <c r="B106">
        <v>111</v>
      </c>
      <c r="C106">
        <v>1904</v>
      </c>
      <c r="D106">
        <v>0</v>
      </c>
      <c r="E106">
        <v>0</v>
      </c>
      <c r="F106" s="1">
        <v>2.3266499042510986</v>
      </c>
      <c r="G106" s="1">
        <v>2.5097200870513916</v>
      </c>
      <c r="H106" s="1">
        <v>0.10597699880599976</v>
      </c>
      <c r="I106" s="1">
        <v>2.4037430882453918</v>
      </c>
      <c r="J106" s="1">
        <v>-7.7093183994293213E-2</v>
      </c>
      <c r="K106" s="1">
        <v>4.8858799934387207</v>
      </c>
      <c r="L106" s="1">
        <v>3.5999998999999998</v>
      </c>
      <c r="M106" s="1">
        <v>-5.0093097999999996</v>
      </c>
    </row>
    <row r="107" spans="1:13" x14ac:dyDescent="0.25">
      <c r="A107" t="s">
        <v>11</v>
      </c>
      <c r="B107">
        <v>111</v>
      </c>
      <c r="C107">
        <v>1905</v>
      </c>
      <c r="D107">
        <v>0</v>
      </c>
      <c r="E107">
        <v>0</v>
      </c>
      <c r="F107" s="1">
        <v>2.124579906463623</v>
      </c>
      <c r="G107" s="1">
        <v>2.2143800258636475</v>
      </c>
      <c r="H107" s="1">
        <v>9.5991000533103943E-2</v>
      </c>
      <c r="I107" s="1">
        <v>2.1183890253305435</v>
      </c>
      <c r="J107" s="1">
        <v>6.1908811330795288E-3</v>
      </c>
      <c r="K107" s="1">
        <v>4.4201598167419434</v>
      </c>
      <c r="L107" s="1">
        <v>3.5</v>
      </c>
      <c r="M107" s="1">
        <v>10.184200000000001</v>
      </c>
    </row>
    <row r="108" spans="1:13" x14ac:dyDescent="0.25">
      <c r="A108" t="s">
        <v>11</v>
      </c>
      <c r="B108">
        <v>111</v>
      </c>
      <c r="C108">
        <v>1906</v>
      </c>
      <c r="D108">
        <v>0</v>
      </c>
      <c r="E108">
        <v>0</v>
      </c>
      <c r="F108" s="1">
        <v>1.9745299816131592</v>
      </c>
      <c r="G108" s="1">
        <v>1.8922799825668335</v>
      </c>
      <c r="H108" s="1">
        <v>8.0672003328800201E-2</v>
      </c>
      <c r="I108" s="1">
        <v>1.8116079792380333</v>
      </c>
      <c r="J108" s="1">
        <v>0.16292200237512589</v>
      </c>
      <c r="K108" s="1">
        <v>3.7915999889373779</v>
      </c>
      <c r="L108" s="1">
        <v>3.55</v>
      </c>
      <c r="M108" s="1">
        <v>13.827</v>
      </c>
    </row>
    <row r="109" spans="1:13" x14ac:dyDescent="0.25">
      <c r="A109" t="s">
        <v>11</v>
      </c>
      <c r="B109">
        <v>111</v>
      </c>
      <c r="C109">
        <v>1907</v>
      </c>
      <c r="D109">
        <v>0</v>
      </c>
      <c r="E109">
        <v>0</v>
      </c>
      <c r="F109" s="1">
        <v>2.1570498943328857</v>
      </c>
      <c r="G109" s="1">
        <v>1.8760900497436523</v>
      </c>
      <c r="H109" s="1">
        <v>7.9305998980998993E-2</v>
      </c>
      <c r="I109" s="1">
        <v>1.7967840507626534</v>
      </c>
      <c r="J109" s="1">
        <v>0.36026584357023239</v>
      </c>
      <c r="K109" s="1">
        <v>3.7162799835205078</v>
      </c>
      <c r="L109" s="1">
        <v>9.6296000000000007E-2</v>
      </c>
      <c r="M109" s="1">
        <v>-1.87</v>
      </c>
    </row>
    <row r="110" spans="1:13" x14ac:dyDescent="0.25">
      <c r="A110" t="s">
        <v>11</v>
      </c>
      <c r="B110">
        <v>111</v>
      </c>
      <c r="C110">
        <v>1908</v>
      </c>
      <c r="D110">
        <v>0</v>
      </c>
      <c r="E110">
        <v>0</v>
      </c>
      <c r="F110" s="1">
        <v>2.2942099571228027</v>
      </c>
      <c r="G110" s="1">
        <v>2.5127499103546143</v>
      </c>
      <c r="H110" s="1">
        <v>8.1672996282577515E-2</v>
      </c>
      <c r="I110" s="1">
        <v>2.4310769140720367</v>
      </c>
      <c r="J110" s="1">
        <v>-0.13686695694923401</v>
      </c>
      <c r="K110" s="1">
        <v>4.4891700744628906</v>
      </c>
      <c r="L110" s="1">
        <v>7.5214299999999996</v>
      </c>
      <c r="M110" s="1">
        <v>-13.1698</v>
      </c>
    </row>
    <row r="111" spans="1:13" x14ac:dyDescent="0.25">
      <c r="A111" t="s">
        <v>11</v>
      </c>
      <c r="B111">
        <v>111</v>
      </c>
      <c r="C111">
        <v>1909</v>
      </c>
      <c r="D111">
        <v>0</v>
      </c>
      <c r="E111">
        <v>0</v>
      </c>
      <c r="F111" s="1">
        <v>1.9723199605941772</v>
      </c>
      <c r="G111" s="1">
        <v>2.2641799449920654</v>
      </c>
      <c r="H111" s="1">
        <v>7.1162000298500061E-2</v>
      </c>
      <c r="I111" s="1">
        <v>2.1930179446935654</v>
      </c>
      <c r="J111" s="1">
        <v>-0.22069798409938812</v>
      </c>
      <c r="K111" s="1">
        <v>3.7477600574493408</v>
      </c>
      <c r="L111" s="1">
        <v>3.77</v>
      </c>
      <c r="M111" s="1">
        <v>16.6206</v>
      </c>
    </row>
    <row r="112" spans="1:13" x14ac:dyDescent="0.25">
      <c r="A112" t="s">
        <v>11</v>
      </c>
      <c r="B112">
        <v>111</v>
      </c>
      <c r="C112">
        <v>1910</v>
      </c>
      <c r="D112">
        <v>0</v>
      </c>
      <c r="E112">
        <v>0</v>
      </c>
      <c r="F112" s="1">
        <v>2.1370899677276611</v>
      </c>
      <c r="G112" s="1">
        <v>2.1943700313568115</v>
      </c>
      <c r="H112" s="1">
        <v>6.7521996796131134E-2</v>
      </c>
      <c r="I112" s="1">
        <v>2.1268480345606804</v>
      </c>
      <c r="J112" s="1">
        <v>1.0241933166980743E-2</v>
      </c>
      <c r="K112" s="1">
        <v>3.6285200119018555</v>
      </c>
      <c r="L112" s="1">
        <v>9.6296000000000007E-2</v>
      </c>
      <c r="M112" s="1">
        <v>-0.88906300000000005</v>
      </c>
    </row>
    <row r="113" spans="1:13" x14ac:dyDescent="0.25">
      <c r="A113" t="s">
        <v>11</v>
      </c>
      <c r="B113">
        <v>111</v>
      </c>
      <c r="C113">
        <v>1911</v>
      </c>
      <c r="D113">
        <v>0</v>
      </c>
      <c r="E113">
        <v>0</v>
      </c>
      <c r="F113" s="1">
        <v>2.1530599594116211</v>
      </c>
      <c r="G113" s="1">
        <v>2.1204500198364258</v>
      </c>
      <c r="H113" s="1">
        <v>6.5376996994018555E-2</v>
      </c>
      <c r="I113" s="1">
        <v>2.0550730228424072</v>
      </c>
      <c r="J113" s="1">
        <v>9.7986936569213867E-2</v>
      </c>
      <c r="K113" s="1">
        <v>3.5401599407196045</v>
      </c>
      <c r="L113" s="1">
        <v>3.9000001000000002</v>
      </c>
      <c r="M113" s="1">
        <v>3.3605599000000002</v>
      </c>
    </row>
    <row r="114" spans="1:13" x14ac:dyDescent="0.25">
      <c r="A114" t="s">
        <v>11</v>
      </c>
      <c r="B114">
        <v>111</v>
      </c>
      <c r="C114">
        <v>1912</v>
      </c>
      <c r="D114">
        <v>0</v>
      </c>
      <c r="E114">
        <v>0</v>
      </c>
      <c r="F114" s="1">
        <v>1.979390025138855</v>
      </c>
      <c r="G114" s="1">
        <v>1.9716000556945801</v>
      </c>
      <c r="H114" s="1">
        <v>6.463400274515152E-2</v>
      </c>
      <c r="I114" s="1">
        <v>1.9069660529494286</v>
      </c>
      <c r="J114" s="1">
        <v>7.2423972189426422E-2</v>
      </c>
      <c r="K114" s="1">
        <v>3.4118499755859375</v>
      </c>
      <c r="L114" s="1">
        <v>0.32857099000000001</v>
      </c>
      <c r="M114" s="1">
        <v>4.7870302000000002</v>
      </c>
    </row>
    <row r="115" spans="1:13" x14ac:dyDescent="0.25">
      <c r="A115" t="s">
        <v>11</v>
      </c>
      <c r="B115">
        <v>111</v>
      </c>
      <c r="C115">
        <v>1913</v>
      </c>
      <c r="D115">
        <v>0</v>
      </c>
      <c r="E115">
        <v>0</v>
      </c>
      <c r="F115" s="1">
        <v>1.9459199905395508</v>
      </c>
      <c r="G115" s="1">
        <v>1.9470100402832031</v>
      </c>
      <c r="H115" s="1">
        <v>6.2368001788854599E-2</v>
      </c>
      <c r="I115" s="1">
        <v>1.8846420384943485</v>
      </c>
      <c r="J115" s="1">
        <v>6.1277952045202255E-2</v>
      </c>
      <c r="K115" s="1">
        <v>3.2493898868560791</v>
      </c>
      <c r="L115" s="1">
        <v>1.5862099999999999</v>
      </c>
      <c r="M115" s="1">
        <v>3.9633601000000001</v>
      </c>
    </row>
    <row r="116" spans="1:13" x14ac:dyDescent="0.25">
      <c r="A116" t="s">
        <v>11</v>
      </c>
      <c r="B116">
        <v>111</v>
      </c>
      <c r="C116">
        <v>1914</v>
      </c>
      <c r="D116">
        <v>0</v>
      </c>
      <c r="E116">
        <v>0</v>
      </c>
      <c r="F116" s="1">
        <v>2.1155900955200195</v>
      </c>
      <c r="G116" s="1">
        <v>2.1167800426483154</v>
      </c>
      <c r="H116" s="1">
        <v>6.6707000136375427E-2</v>
      </c>
      <c r="I116" s="1">
        <v>2.05007304251194</v>
      </c>
      <c r="J116" s="1">
        <v>6.5517053008079529E-2</v>
      </c>
      <c r="K116" s="1">
        <v>3.4667699337005615</v>
      </c>
      <c r="L116" s="1">
        <v>2.7532000999999999</v>
      </c>
      <c r="M116" s="1">
        <v>-7.9068198000000001</v>
      </c>
    </row>
    <row r="117" spans="1:13" x14ac:dyDescent="0.25">
      <c r="A117" t="s">
        <v>11</v>
      </c>
      <c r="B117">
        <v>111</v>
      </c>
      <c r="C117">
        <v>1915</v>
      </c>
      <c r="D117">
        <v>0</v>
      </c>
      <c r="E117">
        <v>0</v>
      </c>
      <c r="F117" s="1">
        <v>1.8972699642181396</v>
      </c>
      <c r="G117" s="1">
        <v>2.0712699890136719</v>
      </c>
      <c r="H117" s="1">
        <v>6.3582003116607666E-2</v>
      </c>
      <c r="I117" s="1">
        <v>2.0076879858970642</v>
      </c>
      <c r="J117" s="1">
        <v>-0.11041802167892456</v>
      </c>
      <c r="K117" s="1">
        <v>3.3071401119232178</v>
      </c>
      <c r="L117" s="1">
        <v>3.1533201000000002</v>
      </c>
      <c r="M117" s="1">
        <v>2.6614599000000001</v>
      </c>
    </row>
    <row r="118" spans="1:13" x14ac:dyDescent="0.25">
      <c r="A118" t="s">
        <v>11</v>
      </c>
      <c r="B118">
        <v>111</v>
      </c>
      <c r="C118">
        <v>1916</v>
      </c>
      <c r="D118">
        <v>0</v>
      </c>
      <c r="E118">
        <v>0</v>
      </c>
      <c r="F118" s="1">
        <v>1.7036900520324707</v>
      </c>
      <c r="G118" s="1">
        <v>1.5952199697494507</v>
      </c>
      <c r="H118" s="1">
        <v>5.1240000873804092E-2</v>
      </c>
      <c r="I118" s="1">
        <v>1.5439799688756466</v>
      </c>
      <c r="J118" s="1">
        <v>0.15971008315682411</v>
      </c>
      <c r="K118" s="1">
        <v>2.7411899566650391</v>
      </c>
      <c r="L118" s="1">
        <v>-3.51579</v>
      </c>
      <c r="M118" s="1">
        <v>13.9368</v>
      </c>
    </row>
    <row r="119" spans="1:13" x14ac:dyDescent="0.25">
      <c r="A119" t="s">
        <v>11</v>
      </c>
      <c r="B119">
        <v>111</v>
      </c>
      <c r="C119">
        <v>1917</v>
      </c>
      <c r="D119">
        <v>0</v>
      </c>
      <c r="E119">
        <v>0</v>
      </c>
      <c r="F119" s="1">
        <v>2.1142699718475342</v>
      </c>
      <c r="G119" s="1">
        <v>3.7537400722503662</v>
      </c>
      <c r="H119" s="1">
        <v>4.7536000609397888E-2</v>
      </c>
      <c r="I119" s="1">
        <v>3.7062040716409683</v>
      </c>
      <c r="J119" s="1">
        <v>-1.5919340997934341</v>
      </c>
      <c r="K119" s="1">
        <v>5.7167401313781738</v>
      </c>
      <c r="L119" s="1">
        <v>-13.3812</v>
      </c>
      <c r="M119" s="1">
        <v>-2.7499101000000001</v>
      </c>
    </row>
    <row r="120" spans="1:13" x14ac:dyDescent="0.25">
      <c r="A120" t="s">
        <v>11</v>
      </c>
      <c r="B120">
        <v>111</v>
      </c>
      <c r="C120">
        <v>1918</v>
      </c>
      <c r="D120">
        <v>0</v>
      </c>
      <c r="E120">
        <v>0</v>
      </c>
      <c r="F120" s="1">
        <v>5.4553098678588867</v>
      </c>
      <c r="G120" s="1">
        <v>18.972400665283203</v>
      </c>
      <c r="H120" s="1">
        <v>0.28396099805831909</v>
      </c>
      <c r="I120" s="1">
        <v>18.688439667224884</v>
      </c>
      <c r="J120" s="1">
        <v>-13.233129799365997</v>
      </c>
      <c r="K120" s="1">
        <v>18.639999389648437</v>
      </c>
      <c r="L120" s="1">
        <v>-12.697900000000001</v>
      </c>
      <c r="M120" s="1">
        <v>9.2891797999999994</v>
      </c>
    </row>
    <row r="121" spans="1:13" x14ac:dyDescent="0.25">
      <c r="A121" t="s">
        <v>11</v>
      </c>
      <c r="B121">
        <v>111</v>
      </c>
      <c r="C121">
        <v>1919</v>
      </c>
      <c r="D121">
        <v>0</v>
      </c>
      <c r="E121">
        <v>0</v>
      </c>
      <c r="F121" s="1">
        <v>6.6997199058532715</v>
      </c>
      <c r="G121" s="1">
        <v>24.150999069213867</v>
      </c>
      <c r="H121" s="1">
        <v>0.80868202447891235</v>
      </c>
      <c r="I121" s="1">
        <v>23.342317044734955</v>
      </c>
      <c r="J121" s="1">
        <v>-16.642597138881683</v>
      </c>
      <c r="K121" s="1">
        <v>33.282199859619141</v>
      </c>
      <c r="L121" s="1">
        <v>-10.1059</v>
      </c>
      <c r="M121" s="1">
        <v>0.44323799000000003</v>
      </c>
    </row>
    <row r="122" spans="1:13" x14ac:dyDescent="0.25">
      <c r="A122" t="s">
        <v>11</v>
      </c>
      <c r="B122">
        <v>111</v>
      </c>
      <c r="C122">
        <v>1920</v>
      </c>
      <c r="D122">
        <v>0</v>
      </c>
      <c r="E122">
        <v>0</v>
      </c>
      <c r="F122" s="1">
        <v>7.636970043182373</v>
      </c>
      <c r="G122" s="1">
        <v>7.3024702072143555</v>
      </c>
      <c r="H122" s="1">
        <v>1.1718699932098389</v>
      </c>
      <c r="I122" s="1">
        <v>6.1306002140045166</v>
      </c>
      <c r="J122" s="1">
        <v>1.5063698291778564</v>
      </c>
      <c r="K122" s="1">
        <v>27.910400390625</v>
      </c>
      <c r="L122" s="1">
        <v>-10.7301</v>
      </c>
      <c r="M122" s="1">
        <v>-1.50183</v>
      </c>
    </row>
    <row r="123" spans="1:13" x14ac:dyDescent="0.25">
      <c r="A123" t="s">
        <v>11</v>
      </c>
      <c r="B123">
        <v>111</v>
      </c>
      <c r="C123">
        <v>1921</v>
      </c>
      <c r="D123">
        <v>0</v>
      </c>
      <c r="E123">
        <v>0</v>
      </c>
      <c r="F123" s="1">
        <v>7.5342001914978027</v>
      </c>
      <c r="G123" s="1">
        <v>6.8457999229431152</v>
      </c>
      <c r="H123" s="1">
        <v>1.3512899875640869</v>
      </c>
      <c r="I123" s="1">
        <v>5.4945099353790283</v>
      </c>
      <c r="J123" s="1">
        <v>2.0396902561187744</v>
      </c>
      <c r="K123" s="1">
        <v>32.428199768066406</v>
      </c>
      <c r="L123" s="1">
        <v>15.8367</v>
      </c>
      <c r="M123" s="1">
        <v>-2.4444001000000002</v>
      </c>
    </row>
    <row r="124" spans="1:13" x14ac:dyDescent="0.25">
      <c r="A124" t="s">
        <v>11</v>
      </c>
      <c r="B124">
        <v>111</v>
      </c>
      <c r="C124">
        <v>1922</v>
      </c>
      <c r="D124">
        <v>0</v>
      </c>
      <c r="E124">
        <v>0</v>
      </c>
      <c r="F124" s="1">
        <v>5.5286397933959961</v>
      </c>
      <c r="G124" s="1">
        <v>4.5172300338745117</v>
      </c>
      <c r="H124" s="1">
        <v>1.3609100580215454</v>
      </c>
      <c r="I124" s="1">
        <v>3.1563199758529663</v>
      </c>
      <c r="J124" s="1">
        <v>2.3723198175430298</v>
      </c>
      <c r="K124" s="1">
        <v>31.534900665283203</v>
      </c>
      <c r="L124" s="1">
        <v>11.0533</v>
      </c>
      <c r="M124" s="1">
        <v>5.9643601999999998</v>
      </c>
    </row>
    <row r="125" spans="1:13" x14ac:dyDescent="0.25">
      <c r="A125" t="s">
        <v>11</v>
      </c>
      <c r="B125">
        <v>111</v>
      </c>
      <c r="C125">
        <v>1923</v>
      </c>
      <c r="D125">
        <v>0</v>
      </c>
      <c r="E125">
        <v>0</v>
      </c>
      <c r="F125" s="1">
        <v>4.5376100540161133</v>
      </c>
      <c r="G125" s="1">
        <v>3.6984601020812988</v>
      </c>
      <c r="H125" s="1">
        <v>1.2436100244522095</v>
      </c>
      <c r="I125" s="1">
        <v>2.4548500776290894</v>
      </c>
      <c r="J125" s="1">
        <v>2.0827599763870239</v>
      </c>
      <c r="K125" s="1">
        <v>26.322299957275391</v>
      </c>
      <c r="L125" s="1">
        <v>2.8171699000000001</v>
      </c>
      <c r="M125" s="1">
        <v>13.307600000000001</v>
      </c>
    </row>
    <row r="126" spans="1:13" x14ac:dyDescent="0.25">
      <c r="A126" t="s">
        <v>11</v>
      </c>
      <c r="B126">
        <v>111</v>
      </c>
      <c r="C126">
        <v>1924</v>
      </c>
      <c r="D126">
        <v>0</v>
      </c>
      <c r="E126">
        <v>0</v>
      </c>
      <c r="F126" s="1">
        <v>4.4484901428222656</v>
      </c>
      <c r="G126" s="1">
        <v>3.3414700031280518</v>
      </c>
      <c r="H126" s="1">
        <v>1.0808700323104858</v>
      </c>
      <c r="I126" s="1">
        <v>2.2605999708175659</v>
      </c>
      <c r="J126" s="1">
        <v>2.1878901720046997</v>
      </c>
      <c r="K126" s="1">
        <v>24.4197998046875</v>
      </c>
      <c r="L126" s="1">
        <v>4.4643002000000003</v>
      </c>
      <c r="M126" s="1">
        <v>2.4658201000000002</v>
      </c>
    </row>
    <row r="127" spans="1:13" x14ac:dyDescent="0.25">
      <c r="A127" t="s">
        <v>11</v>
      </c>
      <c r="B127">
        <v>111</v>
      </c>
      <c r="C127">
        <v>1925</v>
      </c>
      <c r="D127">
        <v>0</v>
      </c>
      <c r="E127">
        <v>0</v>
      </c>
      <c r="F127" s="1">
        <v>3.9855999946594238</v>
      </c>
      <c r="G127" s="1">
        <v>3.2006499767303467</v>
      </c>
      <c r="H127" s="1">
        <v>0.96531599760055542</v>
      </c>
      <c r="I127" s="1">
        <v>2.2353339791297913</v>
      </c>
      <c r="J127" s="1">
        <v>1.7502660155296326</v>
      </c>
      <c r="K127" s="1">
        <v>22.459100723266602</v>
      </c>
      <c r="L127" s="1">
        <v>1.9609399999999999</v>
      </c>
      <c r="M127" s="1">
        <v>3.1486999999999998</v>
      </c>
    </row>
    <row r="128" spans="1:13" x14ac:dyDescent="0.25">
      <c r="A128" t="s">
        <v>11</v>
      </c>
      <c r="B128">
        <v>111</v>
      </c>
      <c r="C128">
        <v>1926</v>
      </c>
      <c r="D128">
        <v>0</v>
      </c>
      <c r="E128">
        <v>0</v>
      </c>
      <c r="F128" s="1">
        <v>3.8941800594329834</v>
      </c>
      <c r="G128" s="1">
        <v>3.0064499378204346</v>
      </c>
      <c r="H128" s="1">
        <v>0.85365498065948486</v>
      </c>
      <c r="I128" s="1">
        <v>2.1527949571609497</v>
      </c>
      <c r="J128" s="1">
        <v>1.7413851022720337</v>
      </c>
      <c r="K128" s="1">
        <v>20.156000137329102</v>
      </c>
      <c r="L128" s="1">
        <v>3.4476198999999998</v>
      </c>
      <c r="M128" s="1">
        <v>6.1025</v>
      </c>
    </row>
    <row r="129" spans="1:13" x14ac:dyDescent="0.25">
      <c r="A129" t="s">
        <v>11</v>
      </c>
      <c r="B129">
        <v>111</v>
      </c>
      <c r="C129">
        <v>1927</v>
      </c>
      <c r="D129">
        <v>0</v>
      </c>
      <c r="E129">
        <v>0</v>
      </c>
      <c r="F129" s="1">
        <v>4.145359992980957</v>
      </c>
      <c r="G129" s="1">
        <v>2.9518299102783203</v>
      </c>
      <c r="H129" s="1">
        <v>0.81301999092102051</v>
      </c>
      <c r="I129" s="1">
        <v>2.1388099193572998</v>
      </c>
      <c r="J129" s="1">
        <v>2.0065500736236572</v>
      </c>
      <c r="K129" s="1">
        <v>19.123500823974609</v>
      </c>
      <c r="L129" s="1">
        <v>6.1867900000000002</v>
      </c>
      <c r="M129" s="1">
        <v>1.1014699999999999</v>
      </c>
    </row>
    <row r="130" spans="1:13" x14ac:dyDescent="0.25">
      <c r="A130" t="s">
        <v>11</v>
      </c>
      <c r="B130">
        <v>111</v>
      </c>
      <c r="C130">
        <v>1928</v>
      </c>
      <c r="D130">
        <v>0</v>
      </c>
      <c r="E130">
        <v>0</v>
      </c>
      <c r="F130" s="1">
        <v>4.029059886932373</v>
      </c>
      <c r="G130" s="1">
        <v>3.0589799880981445</v>
      </c>
      <c r="H130" s="1">
        <v>0.75591599941253662</v>
      </c>
      <c r="I130" s="1">
        <v>2.3030639886856079</v>
      </c>
      <c r="J130" s="1">
        <v>1.7259958982467651</v>
      </c>
      <c r="K130" s="1">
        <v>18.185300827026367</v>
      </c>
      <c r="L130" s="1">
        <v>5.3961500999999998</v>
      </c>
      <c r="M130" s="1">
        <v>0.82597703</v>
      </c>
    </row>
    <row r="131" spans="1:13" x14ac:dyDescent="0.25">
      <c r="A131" t="s">
        <v>11</v>
      </c>
      <c r="B131">
        <v>111</v>
      </c>
      <c r="C131">
        <v>1929</v>
      </c>
      <c r="D131">
        <v>0</v>
      </c>
      <c r="E131">
        <v>0</v>
      </c>
      <c r="F131" s="1">
        <v>3.7238099575042725</v>
      </c>
      <c r="G131" s="1">
        <v>3.0156199932098389</v>
      </c>
      <c r="H131" s="1">
        <v>0.65412700176239014</v>
      </c>
      <c r="I131" s="1">
        <v>2.3614929914474487</v>
      </c>
      <c r="J131" s="1">
        <v>1.3623169660568237</v>
      </c>
      <c r="K131" s="1">
        <v>16.326999664306641</v>
      </c>
      <c r="L131" s="1">
        <v>4.4200001000000002</v>
      </c>
      <c r="M131" s="1">
        <v>6.7947502000000002</v>
      </c>
    </row>
    <row r="132" spans="1:13" x14ac:dyDescent="0.25">
      <c r="A132" t="s">
        <v>11</v>
      </c>
      <c r="B132">
        <v>111</v>
      </c>
      <c r="C132">
        <v>1930</v>
      </c>
      <c r="D132">
        <v>0</v>
      </c>
      <c r="E132">
        <v>0</v>
      </c>
      <c r="F132" s="1">
        <v>4.4445600509643555</v>
      </c>
      <c r="G132" s="1">
        <v>3.6366000175476074</v>
      </c>
      <c r="H132" s="1">
        <v>0.72217702865600586</v>
      </c>
      <c r="I132" s="1">
        <v>2.9144229888916016</v>
      </c>
      <c r="J132" s="1">
        <v>1.5301370620727539</v>
      </c>
      <c r="K132" s="1">
        <v>17.72760009765625</v>
      </c>
      <c r="L132" s="1">
        <v>6.9341102000000001</v>
      </c>
      <c r="M132" s="1">
        <v>-8.5988798000000006</v>
      </c>
    </row>
    <row r="133" spans="1:13" x14ac:dyDescent="0.25">
      <c r="A133" t="s">
        <v>11</v>
      </c>
      <c r="B133">
        <v>111</v>
      </c>
      <c r="C133">
        <v>1931</v>
      </c>
      <c r="D133">
        <v>0</v>
      </c>
      <c r="E133">
        <v>0</v>
      </c>
      <c r="F133" s="1">
        <v>4.0673098564147949</v>
      </c>
      <c r="G133" s="1">
        <v>4.6702799797058105</v>
      </c>
      <c r="H133" s="1">
        <v>0.79838097095489502</v>
      </c>
      <c r="I133" s="1">
        <v>3.8718990087509155</v>
      </c>
      <c r="J133" s="1">
        <v>0.19541084766387939</v>
      </c>
      <c r="K133" s="1">
        <v>21.933799743652344</v>
      </c>
      <c r="L133" s="1">
        <v>12.9</v>
      </c>
      <c r="M133" s="1">
        <v>-6.37392</v>
      </c>
    </row>
    <row r="134" spans="1:13" x14ac:dyDescent="0.25">
      <c r="A134" t="s">
        <v>11</v>
      </c>
      <c r="B134">
        <v>111</v>
      </c>
      <c r="C134">
        <v>1932</v>
      </c>
      <c r="D134">
        <v>0</v>
      </c>
      <c r="E134">
        <v>0</v>
      </c>
      <c r="F134" s="1">
        <v>3.2719199657440186</v>
      </c>
      <c r="G134" s="1">
        <v>7.9237799644470215</v>
      </c>
      <c r="H134" s="1">
        <v>1.0191800594329834</v>
      </c>
      <c r="I134" s="1">
        <v>6.9045999050140381</v>
      </c>
      <c r="J134" s="1">
        <v>-3.6326799392700195</v>
      </c>
      <c r="K134" s="1">
        <v>33.141201019287109</v>
      </c>
      <c r="L134" s="1">
        <v>15.007</v>
      </c>
      <c r="M134" s="1">
        <v>-13.0472</v>
      </c>
    </row>
    <row r="135" spans="1:13" x14ac:dyDescent="0.25">
      <c r="A135" t="s">
        <v>11</v>
      </c>
      <c r="B135">
        <v>111</v>
      </c>
      <c r="C135">
        <v>1933</v>
      </c>
      <c r="D135">
        <v>0</v>
      </c>
      <c r="E135">
        <v>0</v>
      </c>
      <c r="F135" s="1">
        <v>3.5404999256134033</v>
      </c>
      <c r="G135" s="1">
        <v>8.1533603668212891</v>
      </c>
      <c r="H135" s="1">
        <v>1.2222800254821777</v>
      </c>
      <c r="I135" s="1">
        <v>6.9310803413391113</v>
      </c>
      <c r="J135" s="1">
        <v>-3.390580415725708</v>
      </c>
      <c r="K135" s="1">
        <v>39.962200164794922</v>
      </c>
      <c r="L135" s="1">
        <v>9.2844695999999995</v>
      </c>
      <c r="M135" s="1">
        <v>-1.38934</v>
      </c>
    </row>
    <row r="136" spans="1:13" x14ac:dyDescent="0.25">
      <c r="A136" t="s">
        <v>11</v>
      </c>
      <c r="B136">
        <v>111</v>
      </c>
      <c r="C136">
        <v>1934</v>
      </c>
      <c r="D136">
        <v>0</v>
      </c>
      <c r="E136">
        <v>0</v>
      </c>
      <c r="F136" s="1">
        <v>4.5681400299072266</v>
      </c>
      <c r="G136" s="1">
        <v>10.067600250244141</v>
      </c>
      <c r="H136" s="1">
        <v>1.1463899612426758</v>
      </c>
      <c r="I136" s="1">
        <v>8.9212102890014648</v>
      </c>
      <c r="J136" s="1">
        <v>-4.3530702590942383</v>
      </c>
      <c r="K136" s="1">
        <v>40.989601135253906</v>
      </c>
      <c r="L136" s="1">
        <v>0.63948499999999997</v>
      </c>
      <c r="M136" s="1">
        <v>10.774100000000001</v>
      </c>
    </row>
    <row r="137" spans="1:13" x14ac:dyDescent="0.25">
      <c r="A137" t="s">
        <v>11</v>
      </c>
      <c r="B137">
        <v>111</v>
      </c>
      <c r="C137">
        <v>1935</v>
      </c>
      <c r="D137">
        <v>0</v>
      </c>
      <c r="E137">
        <v>0</v>
      </c>
      <c r="F137" s="1">
        <v>5.0558700561523437</v>
      </c>
      <c r="G137" s="1">
        <v>8.8635902404785156</v>
      </c>
      <c r="H137" s="1">
        <v>1.1199500560760498</v>
      </c>
      <c r="I137" s="1">
        <v>7.7436401844024658</v>
      </c>
      <c r="J137" s="1">
        <v>-2.6877701282501221</v>
      </c>
      <c r="K137" s="1">
        <v>39.155399322509766</v>
      </c>
      <c r="L137" s="1">
        <v>1.00623</v>
      </c>
      <c r="M137" s="1">
        <v>8.9779996999999998</v>
      </c>
    </row>
    <row r="138" spans="1:13" x14ac:dyDescent="0.25">
      <c r="A138" t="s">
        <v>11</v>
      </c>
      <c r="B138">
        <v>111</v>
      </c>
      <c r="C138">
        <v>1936</v>
      </c>
      <c r="D138">
        <v>0</v>
      </c>
      <c r="E138">
        <v>0</v>
      </c>
      <c r="F138" s="1">
        <v>4.7754597663879395</v>
      </c>
      <c r="G138" s="1">
        <v>10.061699867248535</v>
      </c>
      <c r="H138" s="1">
        <v>0.89533698558807373</v>
      </c>
      <c r="I138" s="1">
        <v>9.1663628816604614</v>
      </c>
      <c r="J138" s="1">
        <v>-4.390903115272522</v>
      </c>
      <c r="K138" s="1">
        <v>40.356700897216797</v>
      </c>
      <c r="L138" s="1">
        <v>2.2267598999999998</v>
      </c>
      <c r="M138" s="1">
        <v>12.934200000000001</v>
      </c>
    </row>
    <row r="139" spans="1:13" x14ac:dyDescent="0.25">
      <c r="A139" t="s">
        <v>11</v>
      </c>
      <c r="B139">
        <v>111</v>
      </c>
      <c r="C139">
        <v>1937</v>
      </c>
      <c r="D139">
        <v>0</v>
      </c>
      <c r="E139">
        <v>0</v>
      </c>
      <c r="F139" s="1">
        <v>5.392399787902832</v>
      </c>
      <c r="G139" s="1">
        <v>8.4146203994750977</v>
      </c>
      <c r="H139" s="1">
        <v>0.94274699687957764</v>
      </c>
      <c r="I139" s="1">
        <v>7.47187340259552</v>
      </c>
      <c r="J139" s="1">
        <v>-2.079473614692688</v>
      </c>
      <c r="K139" s="1">
        <v>39.635101318359375</v>
      </c>
      <c r="L139" s="1">
        <v>-0.53445798</v>
      </c>
      <c r="M139" s="1">
        <v>5.2644400999999998</v>
      </c>
    </row>
    <row r="140" spans="1:13" x14ac:dyDescent="0.25">
      <c r="A140" t="s">
        <v>11</v>
      </c>
      <c r="B140">
        <v>111</v>
      </c>
      <c r="C140">
        <v>1938</v>
      </c>
      <c r="D140">
        <v>0</v>
      </c>
      <c r="E140">
        <v>0</v>
      </c>
      <c r="F140" s="1">
        <v>6.4901399612426758</v>
      </c>
      <c r="G140" s="1">
        <v>7.8567099571228027</v>
      </c>
      <c r="H140" s="1">
        <v>1.0758199691772461</v>
      </c>
      <c r="I140" s="1">
        <v>6.7808899879455566</v>
      </c>
      <c r="J140" s="1">
        <v>-0.29075002670288086</v>
      </c>
      <c r="K140" s="1">
        <v>43.164600372314453</v>
      </c>
      <c r="L140" s="1">
        <v>4.8604697999999997</v>
      </c>
      <c r="M140" s="1">
        <v>-3.4881001</v>
      </c>
    </row>
    <row r="141" spans="1:13" x14ac:dyDescent="0.25">
      <c r="A141" t="s">
        <v>11</v>
      </c>
      <c r="B141">
        <v>111</v>
      </c>
      <c r="C141">
        <v>1939</v>
      </c>
      <c r="D141">
        <v>0</v>
      </c>
      <c r="E141">
        <v>0</v>
      </c>
      <c r="F141" s="1">
        <v>5.4120302200317383</v>
      </c>
      <c r="G141" s="1">
        <v>9.6100301742553711</v>
      </c>
      <c r="H141" s="1">
        <v>1.0223300457000732</v>
      </c>
      <c r="I141" s="1">
        <v>8.5877001285552979</v>
      </c>
      <c r="J141" s="1">
        <v>-3.1756699085235596</v>
      </c>
      <c r="K141" s="1">
        <v>43.956001281738281</v>
      </c>
      <c r="L141" s="1">
        <v>4.1718000999999996</v>
      </c>
      <c r="M141" s="1">
        <v>8.1259002999999996</v>
      </c>
    </row>
    <row r="142" spans="1:13" x14ac:dyDescent="0.25">
      <c r="A142" t="s">
        <v>11</v>
      </c>
      <c r="B142">
        <v>111</v>
      </c>
      <c r="C142">
        <v>1940</v>
      </c>
      <c r="D142">
        <v>0</v>
      </c>
      <c r="E142">
        <v>0</v>
      </c>
      <c r="F142" s="1">
        <v>6.784019947052002</v>
      </c>
      <c r="G142" s="1">
        <v>8.9390602111816406</v>
      </c>
      <c r="H142" s="1">
        <v>1.0275800228118896</v>
      </c>
      <c r="I142" s="1">
        <v>7.911480188369751</v>
      </c>
      <c r="J142" s="1">
        <v>-1.127460241317749</v>
      </c>
      <c r="K142" s="1">
        <v>42.416099548339844</v>
      </c>
      <c r="L142" s="1">
        <v>1.7384599000000001</v>
      </c>
      <c r="M142" s="1">
        <v>8.5445498999999998</v>
      </c>
    </row>
    <row r="143" spans="1:13" x14ac:dyDescent="0.25">
      <c r="A143" t="s">
        <v>11</v>
      </c>
      <c r="B143">
        <v>111</v>
      </c>
      <c r="C143">
        <v>1941</v>
      </c>
      <c r="D143">
        <v>0</v>
      </c>
      <c r="E143">
        <v>0</v>
      </c>
      <c r="F143" s="1">
        <v>7.2628297805786133</v>
      </c>
      <c r="G143" s="1">
        <v>10.461700439453125</v>
      </c>
      <c r="H143" s="1">
        <v>0.8766319751739502</v>
      </c>
      <c r="I143" s="1">
        <v>9.5850684642791748</v>
      </c>
      <c r="J143" s="1">
        <v>-2.3222386837005615</v>
      </c>
      <c r="K143" s="1">
        <v>38.643600463867187</v>
      </c>
      <c r="L143" s="1">
        <v>-2.3499998999999998</v>
      </c>
      <c r="M143" s="1">
        <v>17.140799999999999</v>
      </c>
    </row>
    <row r="144" spans="1:13" x14ac:dyDescent="0.25">
      <c r="A144" t="s">
        <v>11</v>
      </c>
      <c r="B144">
        <v>111</v>
      </c>
      <c r="C144">
        <v>1942</v>
      </c>
      <c r="D144">
        <v>0</v>
      </c>
      <c r="E144">
        <v>0</v>
      </c>
      <c r="F144" s="1">
        <v>9.3292198181152344</v>
      </c>
      <c r="G144" s="1">
        <v>21.036399841308594</v>
      </c>
      <c r="H144" s="1">
        <v>0.77879202365875244</v>
      </c>
      <c r="I144" s="1">
        <v>20.257607817649841</v>
      </c>
      <c r="J144" s="1">
        <v>-10.928387999534607</v>
      </c>
      <c r="K144" s="1">
        <v>44.760398864746094</v>
      </c>
      <c r="L144" s="1">
        <v>-8.0075997999999995</v>
      </c>
      <c r="M144" s="1">
        <v>18.384398999999998</v>
      </c>
    </row>
    <row r="145" spans="1:13" x14ac:dyDescent="0.25">
      <c r="A145" t="s">
        <v>11</v>
      </c>
      <c r="B145">
        <v>111</v>
      </c>
      <c r="C145">
        <v>1943</v>
      </c>
      <c r="D145">
        <v>0</v>
      </c>
      <c r="E145">
        <v>0</v>
      </c>
      <c r="F145" s="1">
        <v>12.63700008392334</v>
      </c>
      <c r="G145" s="1">
        <v>40.003898620605469</v>
      </c>
      <c r="H145" s="1">
        <v>0.91137099266052246</v>
      </c>
      <c r="I145" s="1">
        <v>39.092527627944946</v>
      </c>
      <c r="J145" s="1">
        <v>-26.455527544021606</v>
      </c>
      <c r="K145" s="1">
        <v>68.899200439453125</v>
      </c>
      <c r="L145" s="1">
        <v>-3.4975399999999999</v>
      </c>
      <c r="M145" s="1">
        <v>16.448499999999999</v>
      </c>
    </row>
    <row r="146" spans="1:13" x14ac:dyDescent="0.25">
      <c r="A146" t="s">
        <v>11</v>
      </c>
      <c r="B146">
        <v>111</v>
      </c>
      <c r="C146">
        <v>1944</v>
      </c>
      <c r="D146">
        <v>0</v>
      </c>
      <c r="E146">
        <v>0</v>
      </c>
      <c r="F146" s="1">
        <v>21.755199432373047</v>
      </c>
      <c r="G146" s="1">
        <v>43.234401702880859</v>
      </c>
      <c r="H146" s="1">
        <v>1.1875200271606445</v>
      </c>
      <c r="I146" s="1">
        <v>42.046881675720215</v>
      </c>
      <c r="J146" s="1">
        <v>-20.291682243347168</v>
      </c>
      <c r="K146" s="1">
        <v>91.489898681640625</v>
      </c>
      <c r="L146" s="1">
        <v>0.86254799000000004</v>
      </c>
      <c r="M146" s="1">
        <v>8.2338799999999992</v>
      </c>
    </row>
    <row r="147" spans="1:13" x14ac:dyDescent="0.25">
      <c r="A147" t="s">
        <v>11</v>
      </c>
      <c r="B147">
        <v>111</v>
      </c>
      <c r="C147">
        <v>1945</v>
      </c>
      <c r="D147">
        <v>0</v>
      </c>
      <c r="E147">
        <v>0</v>
      </c>
      <c r="F147" s="1">
        <v>22.484100341796875</v>
      </c>
      <c r="G147" s="1">
        <v>44.082000732421875</v>
      </c>
      <c r="H147" s="1">
        <v>1.6218299865722656</v>
      </c>
      <c r="I147" s="1">
        <v>42.460170745849609</v>
      </c>
      <c r="J147" s="1">
        <v>-19.976070404052734</v>
      </c>
      <c r="K147" s="1">
        <v>116.00099945068359</v>
      </c>
      <c r="L147" s="1">
        <v>0.27296000999999998</v>
      </c>
      <c r="M147" s="1">
        <v>-1.21346</v>
      </c>
    </row>
    <row r="148" spans="1:13" x14ac:dyDescent="0.25">
      <c r="A148" t="s">
        <v>11</v>
      </c>
      <c r="B148">
        <v>111</v>
      </c>
      <c r="C148">
        <v>1946</v>
      </c>
      <c r="D148">
        <v>0</v>
      </c>
      <c r="E148">
        <v>0</v>
      </c>
      <c r="F148" s="1">
        <v>19.581600189208984</v>
      </c>
      <c r="G148" s="1">
        <v>27.137199401855469</v>
      </c>
      <c r="H148" s="1">
        <v>2.1241400241851807</v>
      </c>
      <c r="I148" s="1">
        <v>25.013059377670288</v>
      </c>
      <c r="J148" s="1">
        <v>-5.4314591884613037</v>
      </c>
      <c r="K148" s="1">
        <v>121.197998046875</v>
      </c>
      <c r="L148" s="1">
        <v>-6.1043200000000004</v>
      </c>
      <c r="M148" s="1">
        <v>-11.0908</v>
      </c>
    </row>
    <row r="149" spans="1:13" x14ac:dyDescent="0.25">
      <c r="A149" t="s">
        <v>11</v>
      </c>
      <c r="B149">
        <v>111</v>
      </c>
      <c r="C149">
        <v>1947</v>
      </c>
      <c r="D149">
        <v>0</v>
      </c>
      <c r="E149">
        <v>0</v>
      </c>
      <c r="F149" s="1">
        <v>17.826000213623047</v>
      </c>
      <c r="G149" s="1">
        <v>15.92609977722168</v>
      </c>
      <c r="H149" s="1">
        <v>2.0286099910736084</v>
      </c>
      <c r="I149" s="1">
        <v>13.897489786148071</v>
      </c>
      <c r="J149" s="1">
        <v>3.9285104274749756</v>
      </c>
      <c r="K149" s="1">
        <v>105.68199920654297</v>
      </c>
      <c r="L149" s="1">
        <v>-11.859</v>
      </c>
      <c r="M149" s="1">
        <v>-0.69080001000000002</v>
      </c>
    </row>
    <row r="150" spans="1:13" x14ac:dyDescent="0.25">
      <c r="A150" t="s">
        <v>11</v>
      </c>
      <c r="B150">
        <v>111</v>
      </c>
      <c r="C150">
        <v>1948</v>
      </c>
      <c r="D150">
        <v>0</v>
      </c>
      <c r="E150">
        <v>0</v>
      </c>
      <c r="F150" s="1">
        <v>16.848800659179688</v>
      </c>
      <c r="G150" s="1">
        <v>12.223799705505371</v>
      </c>
      <c r="H150" s="1">
        <v>1.9328999519348145</v>
      </c>
      <c r="I150" s="1">
        <v>10.290899753570557</v>
      </c>
      <c r="J150" s="1">
        <v>6.5579009056091309</v>
      </c>
      <c r="K150" s="1">
        <v>93.5802001953125</v>
      </c>
      <c r="L150" s="1">
        <v>-4.9727997999999998</v>
      </c>
      <c r="M150" s="1">
        <v>4.3408499000000003</v>
      </c>
    </row>
    <row r="151" spans="1:13" x14ac:dyDescent="0.25">
      <c r="A151" t="s">
        <v>11</v>
      </c>
      <c r="B151">
        <v>111</v>
      </c>
      <c r="C151">
        <v>1949</v>
      </c>
      <c r="D151">
        <v>0</v>
      </c>
      <c r="E151">
        <v>0</v>
      </c>
      <c r="F151" s="1">
        <v>15.554100036621094</v>
      </c>
      <c r="G151" s="1">
        <v>14.745800018310547</v>
      </c>
      <c r="H151" s="1">
        <v>1.9945399761199951</v>
      </c>
      <c r="I151" s="1">
        <v>12.751260042190552</v>
      </c>
      <c r="J151" s="1">
        <v>2.802839994430542</v>
      </c>
      <c r="K151" s="1">
        <v>94.422996520996094</v>
      </c>
      <c r="L151" s="1">
        <v>3.7108699999999999</v>
      </c>
      <c r="M151" s="1">
        <v>-0.58333301999999998</v>
      </c>
    </row>
    <row r="152" spans="1:13" x14ac:dyDescent="0.25">
      <c r="A152" t="s">
        <v>11</v>
      </c>
      <c r="B152">
        <v>111</v>
      </c>
      <c r="C152">
        <v>1950</v>
      </c>
      <c r="D152">
        <v>0</v>
      </c>
      <c r="E152">
        <v>0</v>
      </c>
      <c r="F152" s="1">
        <v>13.934700012207031</v>
      </c>
      <c r="G152" s="1">
        <v>13.436599731445313</v>
      </c>
      <c r="H152" s="1">
        <v>1.953760027885437</v>
      </c>
      <c r="I152" s="1">
        <v>11.482839703559875</v>
      </c>
      <c r="J152" s="1">
        <v>2.4518603086471558</v>
      </c>
      <c r="K152" s="1">
        <v>87.447303771972656</v>
      </c>
      <c r="L152" s="1">
        <v>1.5015700000000001</v>
      </c>
      <c r="M152" s="1">
        <v>8.7497597000000003</v>
      </c>
    </row>
    <row r="153" spans="1:13" x14ac:dyDescent="0.25">
      <c r="A153" t="s">
        <v>11</v>
      </c>
      <c r="B153">
        <v>111</v>
      </c>
      <c r="C153">
        <v>1951</v>
      </c>
      <c r="D153">
        <v>0</v>
      </c>
      <c r="E153">
        <v>0</v>
      </c>
      <c r="F153" s="1">
        <v>15.735300064086914</v>
      </c>
      <c r="G153" s="1">
        <v>12.951499938964844</v>
      </c>
      <c r="H153" s="1">
        <v>1.6532100439071655</v>
      </c>
      <c r="I153" s="1">
        <v>11.298289895057678</v>
      </c>
      <c r="J153" s="1">
        <v>4.4370101690292358</v>
      </c>
      <c r="K153" s="1">
        <v>75.175796508789063</v>
      </c>
      <c r="L153" s="1">
        <v>-5.3111601000000004</v>
      </c>
      <c r="M153" s="1">
        <v>10.345388</v>
      </c>
    </row>
    <row r="154" spans="1:13" x14ac:dyDescent="0.25">
      <c r="A154" t="s">
        <v>11</v>
      </c>
      <c r="B154">
        <v>111</v>
      </c>
      <c r="C154">
        <v>1952</v>
      </c>
      <c r="D154">
        <v>0</v>
      </c>
      <c r="E154">
        <v>0</v>
      </c>
      <c r="F154" s="1">
        <v>18.981599807739258</v>
      </c>
      <c r="G154" s="1">
        <v>18.210599899291992</v>
      </c>
      <c r="H154" s="1">
        <v>1.633929967880249</v>
      </c>
      <c r="I154" s="1">
        <v>16.576669931411743</v>
      </c>
      <c r="J154" s="1">
        <v>2.4049298763275146</v>
      </c>
      <c r="K154" s="1">
        <v>72.254600524902344</v>
      </c>
      <c r="L154" s="1">
        <v>0.69023502000000003</v>
      </c>
      <c r="M154" s="1">
        <v>3.9018969000000001</v>
      </c>
    </row>
    <row r="155" spans="1:13" x14ac:dyDescent="0.25">
      <c r="A155" t="s">
        <v>11</v>
      </c>
      <c r="B155">
        <v>111</v>
      </c>
      <c r="C155">
        <v>1953</v>
      </c>
      <c r="D155">
        <v>0</v>
      </c>
      <c r="E155">
        <v>0</v>
      </c>
      <c r="F155" s="1">
        <v>18.844200134277344</v>
      </c>
      <c r="G155" s="1">
        <v>19.510299682617188</v>
      </c>
      <c r="H155" s="1">
        <v>1.7119200229644775</v>
      </c>
      <c r="I155" s="1">
        <v>17.79837965965271</v>
      </c>
      <c r="J155" s="1">
        <v>1.0458204746246338</v>
      </c>
      <c r="K155" s="1">
        <v>70.037101745605469</v>
      </c>
      <c r="L155" s="1">
        <v>2.3974600000000001</v>
      </c>
      <c r="M155" s="1">
        <v>4.0035444</v>
      </c>
    </row>
    <row r="156" spans="1:13" x14ac:dyDescent="0.25">
      <c r="A156" t="s">
        <v>11</v>
      </c>
      <c r="B156">
        <v>111</v>
      </c>
      <c r="C156">
        <v>1954</v>
      </c>
      <c r="D156">
        <v>0</v>
      </c>
      <c r="E156">
        <v>0</v>
      </c>
      <c r="F156" s="1">
        <v>18.8302001953125</v>
      </c>
      <c r="G156" s="1">
        <v>18.601400375366211</v>
      </c>
      <c r="H156" s="1">
        <v>1.6747499704360962</v>
      </c>
      <c r="I156" s="1">
        <v>16.926650404930115</v>
      </c>
      <c r="J156" s="1">
        <v>1.9035497903823853</v>
      </c>
      <c r="K156" s="1">
        <v>71.1781005859375</v>
      </c>
      <c r="L156" s="1">
        <v>2.6638899</v>
      </c>
      <c r="M156" s="1">
        <v>-1.3290051000000001</v>
      </c>
    </row>
    <row r="157" spans="1:13" x14ac:dyDescent="0.25">
      <c r="A157" t="s">
        <v>11</v>
      </c>
      <c r="B157">
        <v>111</v>
      </c>
      <c r="C157">
        <v>1955</v>
      </c>
      <c r="D157">
        <v>0</v>
      </c>
      <c r="E157">
        <v>0</v>
      </c>
      <c r="F157" s="1">
        <v>15.783300399780273</v>
      </c>
      <c r="G157" s="1">
        <v>16.500299453735352</v>
      </c>
      <c r="H157" s="1">
        <v>1.5342899560928345</v>
      </c>
      <c r="I157" s="1">
        <v>14.966009497642517</v>
      </c>
      <c r="J157" s="1">
        <v>0.81729090213775635</v>
      </c>
      <c r="K157" s="1">
        <v>66.0823974609375</v>
      </c>
      <c r="L157" s="1">
        <v>3.2633200000000002</v>
      </c>
      <c r="M157" s="1">
        <v>5.5553748000000001</v>
      </c>
    </row>
    <row r="158" spans="1:13" x14ac:dyDescent="0.25">
      <c r="A158" t="s">
        <v>11</v>
      </c>
      <c r="B158">
        <v>111</v>
      </c>
      <c r="C158">
        <v>1956</v>
      </c>
      <c r="D158">
        <v>0</v>
      </c>
      <c r="E158">
        <v>0</v>
      </c>
      <c r="F158" s="1">
        <v>17.039300918579102</v>
      </c>
      <c r="G158" s="1">
        <v>16.086799621582031</v>
      </c>
      <c r="H158" s="1">
        <v>1.5494500398635864</v>
      </c>
      <c r="I158" s="1">
        <v>14.537349581718445</v>
      </c>
      <c r="J158" s="1">
        <v>2.5019513368606567</v>
      </c>
      <c r="K158" s="1">
        <v>62.271900177001953</v>
      </c>
      <c r="L158" s="1">
        <v>1.6848799999999999</v>
      </c>
      <c r="M158" s="1">
        <v>2.0586850999999999</v>
      </c>
    </row>
    <row r="159" spans="1:13" x14ac:dyDescent="0.25">
      <c r="A159" t="s">
        <v>11</v>
      </c>
      <c r="B159">
        <v>111</v>
      </c>
      <c r="C159">
        <v>1957</v>
      </c>
      <c r="D159">
        <v>0</v>
      </c>
      <c r="E159">
        <v>0</v>
      </c>
      <c r="F159" s="1">
        <v>17.347700119018555</v>
      </c>
      <c r="G159" s="1">
        <v>16.628499984741211</v>
      </c>
      <c r="H159" s="1">
        <v>1.5697100162506104</v>
      </c>
      <c r="I159" s="1">
        <v>15.058789968490601</v>
      </c>
      <c r="J159" s="1">
        <v>2.2889101505279541</v>
      </c>
      <c r="K159" s="1">
        <v>58.619098663330078</v>
      </c>
      <c r="L159" s="1">
        <v>0.24652400999999999</v>
      </c>
      <c r="M159" s="1">
        <v>1.6697820000000001</v>
      </c>
    </row>
    <row r="160" spans="1:13" x14ac:dyDescent="0.25">
      <c r="A160" t="s">
        <v>11</v>
      </c>
      <c r="B160">
        <v>111</v>
      </c>
      <c r="C160">
        <v>1958</v>
      </c>
      <c r="D160">
        <v>0</v>
      </c>
      <c r="E160">
        <v>0</v>
      </c>
      <c r="F160" s="1">
        <v>17.045400619506836</v>
      </c>
      <c r="G160" s="1">
        <v>17.648000717163086</v>
      </c>
      <c r="H160" s="1">
        <v>1.625730037689209</v>
      </c>
      <c r="I160" s="1">
        <v>16.022270679473877</v>
      </c>
      <c r="J160" s="1">
        <v>1.023129940032959</v>
      </c>
      <c r="K160" s="1">
        <v>59.060298919677734</v>
      </c>
      <c r="L160" s="1">
        <v>0.94254302999999995</v>
      </c>
      <c r="M160" s="1">
        <v>-0.76558906999999998</v>
      </c>
    </row>
    <row r="161" spans="1:13" x14ac:dyDescent="0.25">
      <c r="A161" t="s">
        <v>11</v>
      </c>
      <c r="B161">
        <v>111</v>
      </c>
      <c r="C161">
        <v>1959</v>
      </c>
      <c r="D161">
        <v>0</v>
      </c>
      <c r="E161">
        <v>0</v>
      </c>
      <c r="F161" s="1">
        <v>15.64330005645752</v>
      </c>
      <c r="G161" s="1">
        <v>18.152200698852539</v>
      </c>
      <c r="H161" s="1">
        <v>1.4964100122451782</v>
      </c>
      <c r="I161" s="1">
        <v>16.655790686607361</v>
      </c>
      <c r="J161" s="1">
        <v>-1.0124906301498413</v>
      </c>
      <c r="K161" s="1">
        <v>56.110698699951172</v>
      </c>
      <c r="L161" s="1">
        <v>3.1184799999999999</v>
      </c>
      <c r="M161" s="1">
        <v>9.5999707999999995</v>
      </c>
    </row>
    <row r="162" spans="1:13" x14ac:dyDescent="0.25">
      <c r="A162" t="s">
        <v>11</v>
      </c>
      <c r="B162">
        <v>111</v>
      </c>
      <c r="C162">
        <v>1960</v>
      </c>
      <c r="D162">
        <v>1</v>
      </c>
      <c r="E162">
        <v>1</v>
      </c>
      <c r="F162" s="1">
        <v>28.098499298095703</v>
      </c>
      <c r="G162" s="1">
        <v>28.28849983215332</v>
      </c>
      <c r="H162" s="1">
        <v>1.4578100442886353</v>
      </c>
      <c r="I162" s="1">
        <v>26.830689787864685</v>
      </c>
      <c r="J162" s="1">
        <v>1.2678095102310181</v>
      </c>
      <c r="K162" s="1">
        <v>61.724498748779297</v>
      </c>
      <c r="L162" s="1">
        <v>2.6595235000000002</v>
      </c>
      <c r="M162" s="1">
        <v>2.4881682999999999</v>
      </c>
    </row>
    <row r="163" spans="1:13" x14ac:dyDescent="0.25">
      <c r="A163" t="s">
        <v>11</v>
      </c>
      <c r="B163">
        <v>111</v>
      </c>
      <c r="C163">
        <v>1961</v>
      </c>
      <c r="D163">
        <v>1</v>
      </c>
      <c r="E163">
        <v>1</v>
      </c>
      <c r="F163" s="1">
        <v>28.130800247192383</v>
      </c>
      <c r="G163" s="1">
        <v>29.622299194335938</v>
      </c>
      <c r="H163" s="1">
        <v>1.3170599937438965</v>
      </c>
      <c r="I163" s="1">
        <v>28.305239200592041</v>
      </c>
      <c r="J163" s="1">
        <v>-0.1744389533996582</v>
      </c>
      <c r="K163" s="1">
        <v>62.251399993896484</v>
      </c>
      <c r="L163" s="1">
        <v>2.8968617999999999</v>
      </c>
      <c r="M163" s="1">
        <v>2.3288837999999998</v>
      </c>
    </row>
    <row r="164" spans="1:13" x14ac:dyDescent="0.25">
      <c r="A164" t="s">
        <v>11</v>
      </c>
      <c r="B164">
        <v>111</v>
      </c>
      <c r="C164">
        <v>1962</v>
      </c>
      <c r="D164">
        <v>1</v>
      </c>
      <c r="E164">
        <v>1</v>
      </c>
      <c r="F164" s="1">
        <v>28.332199096679688</v>
      </c>
      <c r="G164" s="1">
        <v>29.711000442504883</v>
      </c>
      <c r="H164" s="1">
        <v>1.3403899669647217</v>
      </c>
      <c r="I164" s="1">
        <v>28.370610475540161</v>
      </c>
      <c r="J164" s="1">
        <v>-3.8411378860473633E-2</v>
      </c>
      <c r="K164" s="1">
        <v>60.161399841308594</v>
      </c>
      <c r="L164" s="1">
        <v>2.7188393</v>
      </c>
      <c r="M164" s="1">
        <v>6.0392060000000001</v>
      </c>
    </row>
    <row r="165" spans="1:13" x14ac:dyDescent="0.25">
      <c r="A165" t="s">
        <v>11</v>
      </c>
      <c r="B165">
        <v>111</v>
      </c>
      <c r="C165">
        <v>1963</v>
      </c>
      <c r="D165">
        <v>1</v>
      </c>
      <c r="E165">
        <v>1</v>
      </c>
      <c r="F165" s="1">
        <v>28.87660026550293</v>
      </c>
      <c r="G165" s="1">
        <v>29.524099349975586</v>
      </c>
      <c r="H165" s="1">
        <v>1.3920899629592896</v>
      </c>
      <c r="I165" s="1">
        <v>28.132009387016296</v>
      </c>
      <c r="J165" s="1">
        <v>0.7445908784866333</v>
      </c>
      <c r="K165" s="1">
        <v>58.808601379394531</v>
      </c>
      <c r="L165" s="1">
        <v>2.7077342</v>
      </c>
      <c r="M165" s="1">
        <v>4.3225794000000004</v>
      </c>
    </row>
    <row r="166" spans="1:13" x14ac:dyDescent="0.25">
      <c r="A166" t="s">
        <v>11</v>
      </c>
      <c r="B166">
        <v>111</v>
      </c>
      <c r="C166">
        <v>1964</v>
      </c>
      <c r="D166">
        <v>1</v>
      </c>
      <c r="E166">
        <v>1</v>
      </c>
      <c r="F166" s="1">
        <v>27.752300262451172</v>
      </c>
      <c r="G166" s="1">
        <v>28.938899993896484</v>
      </c>
      <c r="H166" s="1">
        <v>1.3862700462341309</v>
      </c>
      <c r="I166" s="1">
        <v>27.552629947662354</v>
      </c>
      <c r="J166" s="1">
        <v>0.19967031478881836</v>
      </c>
      <c r="K166" s="1">
        <v>56.70050048828125</v>
      </c>
      <c r="L166" s="1">
        <v>2.8812544999999998</v>
      </c>
      <c r="M166" s="1">
        <v>5.8012359</v>
      </c>
    </row>
    <row r="167" spans="1:13" x14ac:dyDescent="0.25">
      <c r="A167" t="s">
        <v>11</v>
      </c>
      <c r="B167">
        <v>111</v>
      </c>
      <c r="C167">
        <v>1965</v>
      </c>
      <c r="D167">
        <v>1</v>
      </c>
      <c r="E167">
        <v>1</v>
      </c>
      <c r="F167" s="1">
        <v>27.727300643920898</v>
      </c>
      <c r="G167" s="1">
        <v>28.440000534057617</v>
      </c>
      <c r="H167" s="1">
        <v>1.3419100046157837</v>
      </c>
      <c r="I167" s="1">
        <v>27.098090529441833</v>
      </c>
      <c r="J167" s="1">
        <v>0.62921011447906494</v>
      </c>
      <c r="K167" s="1">
        <v>53.710098266601562</v>
      </c>
      <c r="L167" s="1">
        <v>2.6449159</v>
      </c>
      <c r="M167" s="1">
        <v>6.3983207000000002</v>
      </c>
    </row>
    <row r="168" spans="1:13" x14ac:dyDescent="0.25">
      <c r="A168" t="s">
        <v>11</v>
      </c>
      <c r="B168">
        <v>111</v>
      </c>
      <c r="C168">
        <v>1966</v>
      </c>
      <c r="D168">
        <v>1</v>
      </c>
      <c r="E168">
        <v>1</v>
      </c>
      <c r="F168" s="1">
        <v>28.36400032043457</v>
      </c>
      <c r="G168" s="1">
        <v>29.411399841308594</v>
      </c>
      <c r="H168" s="1">
        <v>1.3171700239181519</v>
      </c>
      <c r="I168" s="1">
        <v>28.094229817390442</v>
      </c>
      <c r="J168" s="1">
        <v>0.26977050304412842</v>
      </c>
      <c r="K168" s="1">
        <v>50.648300170898438</v>
      </c>
      <c r="L168" s="1">
        <v>1.9122401</v>
      </c>
      <c r="M168" s="1">
        <v>6.5657940999999997</v>
      </c>
    </row>
    <row r="169" spans="1:13" x14ac:dyDescent="0.25">
      <c r="A169" t="s">
        <v>11</v>
      </c>
      <c r="B169">
        <v>111</v>
      </c>
      <c r="C169">
        <v>1967</v>
      </c>
      <c r="D169">
        <v>1</v>
      </c>
      <c r="E169">
        <v>1</v>
      </c>
      <c r="F169" s="1">
        <v>28.785900115966797</v>
      </c>
      <c r="G169" s="1">
        <v>31.332599639892578</v>
      </c>
      <c r="H169" s="1">
        <v>1.3063900470733643</v>
      </c>
      <c r="I169" s="1">
        <v>30.026209592819214</v>
      </c>
      <c r="J169" s="1">
        <v>-1.240309476852417</v>
      </c>
      <c r="K169" s="1">
        <v>50.442100524902344</v>
      </c>
      <c r="L169" s="1">
        <v>2.3810256000000001</v>
      </c>
      <c r="M169" s="1">
        <v>2.5066423000000002</v>
      </c>
    </row>
    <row r="170" spans="1:13" x14ac:dyDescent="0.25">
      <c r="A170" t="s">
        <v>11</v>
      </c>
      <c r="B170">
        <v>111</v>
      </c>
      <c r="C170">
        <v>1968</v>
      </c>
      <c r="D170">
        <v>1</v>
      </c>
      <c r="E170">
        <v>1</v>
      </c>
      <c r="F170" s="1">
        <v>30.300600051879883</v>
      </c>
      <c r="G170" s="1">
        <v>31.625</v>
      </c>
      <c r="H170" s="1">
        <v>1.3546199798583984</v>
      </c>
      <c r="I170" s="1">
        <v>30.270380020141602</v>
      </c>
      <c r="J170" s="1">
        <v>3.022003173828125E-2</v>
      </c>
      <c r="K170" s="1">
        <v>48.482898712158203</v>
      </c>
      <c r="L170" s="1">
        <v>1.4011397999999999</v>
      </c>
      <c r="M170" s="1">
        <v>4.7682739999999999</v>
      </c>
    </row>
    <row r="171" spans="1:13" x14ac:dyDescent="0.25">
      <c r="A171" t="s">
        <v>11</v>
      </c>
      <c r="B171">
        <v>111</v>
      </c>
      <c r="C171">
        <v>1969</v>
      </c>
      <c r="D171">
        <v>1</v>
      </c>
      <c r="E171">
        <v>1</v>
      </c>
      <c r="F171" s="1">
        <v>31.427900314331055</v>
      </c>
      <c r="G171" s="1">
        <v>31.265399932861328</v>
      </c>
      <c r="H171" s="1">
        <v>1.3357700109481812</v>
      </c>
      <c r="I171" s="1">
        <v>29.929629921913147</v>
      </c>
      <c r="J171" s="1">
        <v>1.4982703924179077</v>
      </c>
      <c r="K171" s="1">
        <v>45.913898468017578</v>
      </c>
      <c r="L171" s="1">
        <v>1.2337077999999999</v>
      </c>
      <c r="M171" s="1">
        <v>3.0387398000000001</v>
      </c>
    </row>
    <row r="172" spans="1:13" x14ac:dyDescent="0.25">
      <c r="A172" t="s">
        <v>11</v>
      </c>
      <c r="B172">
        <v>111</v>
      </c>
      <c r="C172">
        <v>1970</v>
      </c>
      <c r="D172">
        <v>1</v>
      </c>
      <c r="E172">
        <v>1</v>
      </c>
      <c r="F172" s="1">
        <v>30.240299224853516</v>
      </c>
      <c r="G172" s="1">
        <v>32.303600311279297</v>
      </c>
      <c r="H172" s="1">
        <v>1.4349700212478638</v>
      </c>
      <c r="I172" s="1">
        <v>30.868630290031433</v>
      </c>
      <c r="J172" s="1">
        <v>-0.62833106517791748</v>
      </c>
      <c r="K172" s="1">
        <v>46.363300323486328</v>
      </c>
      <c r="L172" s="1">
        <v>1.4654776</v>
      </c>
      <c r="M172" s="1">
        <v>0.18550148</v>
      </c>
    </row>
    <row r="173" spans="1:13" x14ac:dyDescent="0.25">
      <c r="A173" t="s">
        <v>11</v>
      </c>
      <c r="B173">
        <v>111</v>
      </c>
      <c r="C173">
        <v>1971</v>
      </c>
      <c r="D173">
        <v>1</v>
      </c>
      <c r="E173">
        <v>1</v>
      </c>
      <c r="F173" s="1">
        <v>29.702299118041992</v>
      </c>
      <c r="G173" s="1">
        <v>32.468799591064453</v>
      </c>
      <c r="H173" s="1">
        <v>1.3777400255203247</v>
      </c>
      <c r="I173" s="1">
        <v>31.091059565544128</v>
      </c>
      <c r="J173" s="1">
        <v>-1.3887604475021362</v>
      </c>
      <c r="K173" s="1">
        <v>46.991298675537109</v>
      </c>
      <c r="L173" s="1">
        <v>1.9326055</v>
      </c>
      <c r="M173" s="1">
        <v>3.3433248999999998</v>
      </c>
    </row>
    <row r="174" spans="1:13" x14ac:dyDescent="0.25">
      <c r="A174" t="s">
        <v>11</v>
      </c>
      <c r="B174">
        <v>111</v>
      </c>
      <c r="C174">
        <v>1972</v>
      </c>
      <c r="D174">
        <v>1</v>
      </c>
      <c r="E174">
        <v>1</v>
      </c>
      <c r="F174" s="1">
        <v>30.903099060058594</v>
      </c>
      <c r="G174" s="1">
        <v>32.262298583984375</v>
      </c>
      <c r="H174" s="1">
        <v>1.3510799407958984</v>
      </c>
      <c r="I174" s="1">
        <v>30.911218643188477</v>
      </c>
      <c r="J174" s="1">
        <v>-8.1195831298828125E-3</v>
      </c>
      <c r="K174" s="1">
        <v>45.432098388671875</v>
      </c>
      <c r="L174" s="1">
        <v>2.9370487000000001</v>
      </c>
      <c r="M174" s="1">
        <v>5.4284477999999998</v>
      </c>
    </row>
    <row r="175" spans="1:13" x14ac:dyDescent="0.25">
      <c r="A175" t="s">
        <v>11</v>
      </c>
      <c r="B175">
        <v>111</v>
      </c>
      <c r="C175">
        <v>1973</v>
      </c>
      <c r="D175">
        <v>1</v>
      </c>
      <c r="E175">
        <v>1</v>
      </c>
      <c r="F175" s="1">
        <v>31.059299468994141</v>
      </c>
      <c r="G175" s="1">
        <v>31.330600738525391</v>
      </c>
      <c r="H175" s="1">
        <v>1.4287999868392944</v>
      </c>
      <c r="I175" s="1">
        <v>29.901800751686096</v>
      </c>
      <c r="J175" s="1">
        <v>1.1574987173080444</v>
      </c>
      <c r="K175" s="1">
        <v>42.592399597167969</v>
      </c>
      <c r="L175" s="1">
        <v>0.58378034000000001</v>
      </c>
      <c r="M175" s="1">
        <v>5.7729182000000003</v>
      </c>
    </row>
    <row r="176" spans="1:13" x14ac:dyDescent="0.25">
      <c r="A176" t="s">
        <v>11</v>
      </c>
      <c r="B176">
        <v>111</v>
      </c>
      <c r="C176">
        <v>1974</v>
      </c>
      <c r="D176">
        <v>1</v>
      </c>
      <c r="E176">
        <v>1</v>
      </c>
      <c r="F176" s="1">
        <v>31.653299331665039</v>
      </c>
      <c r="G176" s="1">
        <v>32.713699340820313</v>
      </c>
      <c r="H176" s="1">
        <v>1.4171899557113647</v>
      </c>
      <c r="I176" s="1">
        <v>31.296509385108948</v>
      </c>
      <c r="J176" s="1">
        <v>0.35678994655609131</v>
      </c>
      <c r="K176" s="1">
        <v>41.443099975585938</v>
      </c>
      <c r="L176" s="1">
        <v>-3.4544005000000002</v>
      </c>
      <c r="M176" s="1">
        <v>-0.59113479999999996</v>
      </c>
    </row>
    <row r="177" spans="1:13" x14ac:dyDescent="0.25">
      <c r="A177" t="s">
        <v>11</v>
      </c>
      <c r="B177">
        <v>111</v>
      </c>
      <c r="C177">
        <v>1975</v>
      </c>
      <c r="D177">
        <v>1</v>
      </c>
      <c r="E177">
        <v>1</v>
      </c>
      <c r="F177" s="1">
        <v>29.828899383544922</v>
      </c>
      <c r="G177" s="1">
        <v>35.132099151611328</v>
      </c>
      <c r="H177" s="1">
        <v>1.4654899835586548</v>
      </c>
      <c r="I177" s="1">
        <v>33.666609168052673</v>
      </c>
      <c r="J177" s="1">
        <v>-3.8377097845077515</v>
      </c>
      <c r="K177" s="1">
        <v>44.602699279785156</v>
      </c>
      <c r="L177" s="1">
        <v>-1.1541018999999999</v>
      </c>
      <c r="M177" s="1">
        <v>-0.35618009</v>
      </c>
    </row>
    <row r="178" spans="1:13" x14ac:dyDescent="0.25">
      <c r="A178" t="s">
        <v>11</v>
      </c>
      <c r="B178">
        <v>111</v>
      </c>
      <c r="C178">
        <v>1976</v>
      </c>
      <c r="D178">
        <v>1</v>
      </c>
      <c r="E178">
        <v>1</v>
      </c>
      <c r="F178" s="1">
        <v>30.533100128173828</v>
      </c>
      <c r="G178" s="1">
        <v>33.964099884033203</v>
      </c>
      <c r="H178" s="1">
        <v>1.6483299732208252</v>
      </c>
      <c r="I178" s="1">
        <v>32.315769910812378</v>
      </c>
      <c r="J178" s="1">
        <v>-1.7826697826385498</v>
      </c>
      <c r="K178" s="1">
        <v>44.764598846435547</v>
      </c>
      <c r="L178" s="1">
        <v>1.8359402</v>
      </c>
      <c r="M178" s="1">
        <v>5.5643966999999996</v>
      </c>
    </row>
    <row r="179" spans="1:13" x14ac:dyDescent="0.25">
      <c r="A179" t="s">
        <v>11</v>
      </c>
      <c r="B179">
        <v>111</v>
      </c>
      <c r="C179">
        <v>1977</v>
      </c>
      <c r="D179">
        <v>1</v>
      </c>
      <c r="E179">
        <v>1</v>
      </c>
      <c r="F179" s="1">
        <v>30.814599990844727</v>
      </c>
      <c r="G179" s="1">
        <v>33.074298858642578</v>
      </c>
      <c r="H179" s="1">
        <v>1.594730019569397</v>
      </c>
      <c r="I179" s="1">
        <v>31.479568839073181</v>
      </c>
      <c r="J179" s="1">
        <v>-0.66496884822845459</v>
      </c>
      <c r="K179" s="1">
        <v>43.577201843261719</v>
      </c>
      <c r="L179" s="1">
        <v>0.94960045000000004</v>
      </c>
      <c r="M179" s="1">
        <v>4.6390946</v>
      </c>
    </row>
    <row r="180" spans="1:13" x14ac:dyDescent="0.25">
      <c r="A180" t="s">
        <v>11</v>
      </c>
      <c r="B180">
        <v>111</v>
      </c>
      <c r="C180">
        <v>1978</v>
      </c>
      <c r="D180">
        <v>1</v>
      </c>
      <c r="E180">
        <v>1</v>
      </c>
      <c r="F180" s="1">
        <v>30.902500152587891</v>
      </c>
      <c r="G180" s="1">
        <v>32.292098999023438</v>
      </c>
      <c r="H180" s="1">
        <v>1.6185300350189209</v>
      </c>
      <c r="I180" s="1">
        <v>30.673568964004517</v>
      </c>
      <c r="J180" s="1">
        <v>0.22893118858337402</v>
      </c>
      <c r="K180" s="1">
        <v>42.52239990234375</v>
      </c>
      <c r="L180" s="1">
        <v>0.78008655000000005</v>
      </c>
      <c r="M180" s="1">
        <v>5.5150440999999999</v>
      </c>
    </row>
    <row r="181" spans="1:13" x14ac:dyDescent="0.25">
      <c r="A181" t="s">
        <v>11</v>
      </c>
      <c r="B181">
        <v>111</v>
      </c>
      <c r="C181">
        <v>1979</v>
      </c>
      <c r="D181">
        <v>1</v>
      </c>
      <c r="E181">
        <v>1</v>
      </c>
      <c r="F181" s="1">
        <v>31.251499176025391</v>
      </c>
      <c r="G181" s="1">
        <v>32.289600372314453</v>
      </c>
      <c r="H181" s="1">
        <v>1.6499500274658203</v>
      </c>
      <c r="I181" s="1">
        <v>30.639650344848633</v>
      </c>
      <c r="J181" s="1">
        <v>0.61184883117675781</v>
      </c>
      <c r="K181" s="1">
        <v>41.228500366210937</v>
      </c>
      <c r="L181" s="1">
        <v>-1.8105244</v>
      </c>
      <c r="M181" s="1">
        <v>3.1834387</v>
      </c>
    </row>
    <row r="182" spans="1:13" x14ac:dyDescent="0.25">
      <c r="A182" t="s">
        <v>11</v>
      </c>
      <c r="B182">
        <v>111</v>
      </c>
      <c r="C182">
        <v>1980</v>
      </c>
      <c r="D182">
        <v>1</v>
      </c>
      <c r="E182">
        <v>1</v>
      </c>
      <c r="F182" s="1">
        <v>31.574699401855469</v>
      </c>
      <c r="G182" s="1">
        <v>34.286201477050781</v>
      </c>
      <c r="H182" s="1">
        <v>1.7663999795913696</v>
      </c>
      <c r="I182" s="1">
        <v>32.519801497459412</v>
      </c>
      <c r="J182" s="1">
        <v>-0.94510209560394287</v>
      </c>
      <c r="K182" s="1">
        <v>41.865699768066406</v>
      </c>
      <c r="L182" s="1">
        <v>-2.0417222000000002</v>
      </c>
      <c r="M182" s="1">
        <v>-0.25733856999999999</v>
      </c>
    </row>
    <row r="183" spans="1:13" x14ac:dyDescent="0.25">
      <c r="A183" t="s">
        <v>11</v>
      </c>
      <c r="B183">
        <v>111</v>
      </c>
      <c r="C183">
        <v>1981</v>
      </c>
      <c r="D183">
        <v>1</v>
      </c>
      <c r="E183">
        <v>1</v>
      </c>
      <c r="F183" s="1">
        <v>32.304100036621094</v>
      </c>
      <c r="G183" s="1">
        <v>34.652301788330078</v>
      </c>
      <c r="H183" s="1">
        <v>2.1307399272918701</v>
      </c>
      <c r="I183" s="1">
        <v>32.521561861038208</v>
      </c>
      <c r="J183" s="1">
        <v>-0.21746182441711426</v>
      </c>
      <c r="K183" s="1">
        <v>41.050300598144531</v>
      </c>
      <c r="L183" s="1">
        <v>3.5325205999999998</v>
      </c>
      <c r="M183" s="1">
        <v>2.5378872000000001</v>
      </c>
    </row>
    <row r="184" spans="1:13" x14ac:dyDescent="0.25">
      <c r="A184" t="s">
        <v>11</v>
      </c>
      <c r="B184">
        <v>111</v>
      </c>
      <c r="C184">
        <v>1982</v>
      </c>
      <c r="D184">
        <v>1</v>
      </c>
      <c r="E184">
        <v>1</v>
      </c>
      <c r="F184" s="1">
        <v>32.025600433349609</v>
      </c>
      <c r="G184" s="1">
        <v>36.986198425292969</v>
      </c>
      <c r="H184" s="1">
        <v>2.4645199775695801</v>
      </c>
      <c r="I184" s="1">
        <v>34.521678447723389</v>
      </c>
      <c r="J184" s="1">
        <v>-2.4960780143737793</v>
      </c>
      <c r="K184" s="1">
        <v>45.919498443603516</v>
      </c>
      <c r="L184" s="1">
        <v>6.8433089000000002</v>
      </c>
      <c r="M184" s="1">
        <v>-1.8027728000000001</v>
      </c>
    </row>
    <row r="185" spans="1:13" x14ac:dyDescent="0.25">
      <c r="A185" t="s">
        <v>11</v>
      </c>
      <c r="B185">
        <v>111</v>
      </c>
      <c r="C185">
        <v>1983</v>
      </c>
      <c r="D185">
        <v>1</v>
      </c>
      <c r="E185">
        <v>1</v>
      </c>
      <c r="F185" s="1">
        <v>31.389699935913086</v>
      </c>
      <c r="G185" s="1">
        <v>37.093299865722656</v>
      </c>
      <c r="H185" s="1">
        <v>2.5943500995635986</v>
      </c>
      <c r="I185" s="1">
        <v>34.498949766159058</v>
      </c>
      <c r="J185" s="1">
        <v>-3.1092498302459717</v>
      </c>
      <c r="K185" s="1">
        <v>48.931198120117188</v>
      </c>
      <c r="L185" s="1">
        <v>7.9454696</v>
      </c>
      <c r="M185" s="1">
        <v>4.5839834000000002</v>
      </c>
    </row>
    <row r="186" spans="1:13" x14ac:dyDescent="0.25">
      <c r="A186" t="s">
        <v>11</v>
      </c>
      <c r="B186">
        <v>111</v>
      </c>
      <c r="C186">
        <v>1984</v>
      </c>
      <c r="D186">
        <v>1</v>
      </c>
      <c r="E186">
        <v>1</v>
      </c>
      <c r="F186" s="1">
        <v>31.308099746704102</v>
      </c>
      <c r="G186" s="1">
        <v>36.151798248291016</v>
      </c>
      <c r="H186" s="1">
        <v>2.8784599304199219</v>
      </c>
      <c r="I186" s="1">
        <v>33.273338317871094</v>
      </c>
      <c r="J186" s="1">
        <v>-1.9652385711669922</v>
      </c>
      <c r="K186" s="1">
        <v>50.584098815917969</v>
      </c>
      <c r="L186" s="1">
        <v>8.0701324999999997</v>
      </c>
      <c r="M186" s="1">
        <v>7.2364264</v>
      </c>
    </row>
    <row r="187" spans="1:13" x14ac:dyDescent="0.25">
      <c r="A187" t="s">
        <v>11</v>
      </c>
      <c r="B187">
        <v>111</v>
      </c>
      <c r="C187">
        <v>1985</v>
      </c>
      <c r="D187">
        <v>1</v>
      </c>
      <c r="E187">
        <v>1</v>
      </c>
      <c r="F187" s="1">
        <v>31.818199157714844</v>
      </c>
      <c r="G187" s="1">
        <v>36.927299499511719</v>
      </c>
      <c r="H187" s="1">
        <v>2.963860034942627</v>
      </c>
      <c r="I187" s="1">
        <v>33.963439464569092</v>
      </c>
      <c r="J187" s="1">
        <v>-2.145240306854248</v>
      </c>
      <c r="K187" s="1">
        <v>55.44580078125</v>
      </c>
      <c r="L187" s="1">
        <v>7.0954307999999999</v>
      </c>
      <c r="M187" s="1">
        <v>4.1697762000000003</v>
      </c>
    </row>
    <row r="188" spans="1:13" x14ac:dyDescent="0.25">
      <c r="A188" t="s">
        <v>11</v>
      </c>
      <c r="B188">
        <v>111</v>
      </c>
      <c r="C188">
        <v>1986</v>
      </c>
      <c r="D188">
        <v>1</v>
      </c>
      <c r="E188">
        <v>1</v>
      </c>
      <c r="F188" s="1">
        <v>32.023700714111328</v>
      </c>
      <c r="G188" s="1">
        <v>37.36669921875</v>
      </c>
      <c r="H188" s="1">
        <v>2.8424599170684814</v>
      </c>
      <c r="I188" s="1">
        <v>34.524239301681519</v>
      </c>
      <c r="J188" s="1">
        <v>-2.5005385875701904</v>
      </c>
      <c r="K188" s="1">
        <v>58.884498596191406</v>
      </c>
      <c r="L188" s="1">
        <v>5.7385719000000002</v>
      </c>
      <c r="M188" s="1">
        <v>3.462405</v>
      </c>
    </row>
    <row r="189" spans="1:13" x14ac:dyDescent="0.25">
      <c r="A189" t="s">
        <v>11</v>
      </c>
      <c r="B189">
        <v>111</v>
      </c>
      <c r="C189">
        <v>1987</v>
      </c>
      <c r="D189">
        <v>1</v>
      </c>
      <c r="E189">
        <v>1</v>
      </c>
      <c r="F189" s="1">
        <v>32.765201568603516</v>
      </c>
      <c r="G189" s="1">
        <v>37.166301727294922</v>
      </c>
      <c r="H189" s="1">
        <v>3.0677599906921387</v>
      </c>
      <c r="I189" s="1">
        <v>34.098541736602783</v>
      </c>
      <c r="J189" s="1">
        <v>-1.3333401679992676</v>
      </c>
      <c r="K189" s="1">
        <v>60.626598358154297</v>
      </c>
      <c r="L189" s="1">
        <v>4.805955</v>
      </c>
      <c r="M189" s="1">
        <v>3.4595129999999998</v>
      </c>
    </row>
    <row r="190" spans="1:13" x14ac:dyDescent="0.25">
      <c r="A190" t="s">
        <v>11</v>
      </c>
      <c r="B190">
        <v>111</v>
      </c>
      <c r="C190">
        <v>1988</v>
      </c>
      <c r="D190">
        <v>1</v>
      </c>
      <c r="E190">
        <v>1</v>
      </c>
      <c r="F190" s="1">
        <v>32.624198913574219</v>
      </c>
      <c r="G190" s="1">
        <v>36.282299041748047</v>
      </c>
      <c r="H190" s="1">
        <v>3.0972900390625</v>
      </c>
      <c r="I190" s="1">
        <v>33.185009002685547</v>
      </c>
      <c r="J190" s="1">
        <v>-0.56081008911132813</v>
      </c>
      <c r="K190" s="1">
        <v>61.296699523925781</v>
      </c>
      <c r="L190" s="1">
        <v>4.7457893000000002</v>
      </c>
      <c r="M190" s="1">
        <v>4.1772222000000001</v>
      </c>
    </row>
    <row r="191" spans="1:13" x14ac:dyDescent="0.25">
      <c r="A191" t="s">
        <v>11</v>
      </c>
      <c r="B191">
        <v>111</v>
      </c>
      <c r="C191">
        <v>1989</v>
      </c>
      <c r="D191">
        <v>1</v>
      </c>
      <c r="E191">
        <v>1</v>
      </c>
      <c r="F191" s="1">
        <v>32.921501159667969</v>
      </c>
      <c r="G191" s="1">
        <v>36.237800598144531</v>
      </c>
      <c r="H191" s="1">
        <v>3.2660698890686035</v>
      </c>
      <c r="I191" s="1">
        <v>32.971730709075928</v>
      </c>
      <c r="J191" s="1">
        <v>-5.0229549407958984E-2</v>
      </c>
      <c r="K191" s="1">
        <v>61.570499420166016</v>
      </c>
      <c r="L191" s="1">
        <v>3.7072390999999998</v>
      </c>
      <c r="M191" s="1">
        <v>3.6721547999999999</v>
      </c>
    </row>
    <row r="192" spans="1:13" x14ac:dyDescent="0.25">
      <c r="A192" t="s">
        <v>11</v>
      </c>
      <c r="B192">
        <v>111</v>
      </c>
      <c r="C192">
        <v>1990</v>
      </c>
      <c r="D192">
        <v>1</v>
      </c>
      <c r="E192">
        <v>1</v>
      </c>
      <c r="F192" s="1">
        <v>32.855701446533203</v>
      </c>
      <c r="G192" s="1">
        <v>37.20050048828125</v>
      </c>
      <c r="H192" s="1">
        <v>3.3871901035308838</v>
      </c>
      <c r="I192" s="1">
        <v>33.813310384750366</v>
      </c>
      <c r="J192" s="1">
        <v>-0.95760893821716309</v>
      </c>
      <c r="K192" s="1">
        <v>63.142601013183594</v>
      </c>
      <c r="L192" s="1">
        <v>3.1307839999999998</v>
      </c>
      <c r="M192" s="1">
        <v>1.8862848000000001</v>
      </c>
    </row>
    <row r="193" spans="1:13" x14ac:dyDescent="0.25">
      <c r="A193" t="s">
        <v>11</v>
      </c>
      <c r="B193">
        <v>111</v>
      </c>
      <c r="C193">
        <v>1991</v>
      </c>
      <c r="D193">
        <v>1</v>
      </c>
      <c r="E193">
        <v>1</v>
      </c>
      <c r="F193" s="1">
        <v>32.943401336669922</v>
      </c>
      <c r="G193" s="1">
        <v>37.972499847412109</v>
      </c>
      <c r="H193" s="1">
        <v>3.5880599021911621</v>
      </c>
      <c r="I193" s="1">
        <v>34.384439945220947</v>
      </c>
      <c r="J193" s="1">
        <v>-1.4410386085510254</v>
      </c>
      <c r="K193" s="1">
        <v>67.880203247070313</v>
      </c>
      <c r="L193" s="1">
        <v>3.6425032000000002</v>
      </c>
      <c r="M193" s="1">
        <v>-0.10830739</v>
      </c>
    </row>
    <row r="194" spans="1:13" x14ac:dyDescent="0.25">
      <c r="A194" t="s">
        <v>11</v>
      </c>
      <c r="B194">
        <v>111</v>
      </c>
      <c r="C194">
        <v>1992</v>
      </c>
      <c r="D194">
        <v>1</v>
      </c>
      <c r="E194">
        <v>1</v>
      </c>
      <c r="F194" s="1">
        <v>32.76300048828125</v>
      </c>
      <c r="G194" s="1">
        <v>38.645698547363281</v>
      </c>
      <c r="H194" s="1">
        <v>3.5184400081634521</v>
      </c>
      <c r="I194" s="1">
        <v>35.127258539199829</v>
      </c>
      <c r="J194" s="1">
        <v>-2.3642580509185791</v>
      </c>
      <c r="K194" s="1">
        <v>70.274200439453125</v>
      </c>
      <c r="L194" s="1">
        <v>3.9683842999999999</v>
      </c>
      <c r="M194" s="1">
        <v>3.5224714000000001</v>
      </c>
    </row>
    <row r="195" spans="1:13" x14ac:dyDescent="0.25">
      <c r="A195" t="s">
        <v>11</v>
      </c>
      <c r="B195">
        <v>111</v>
      </c>
      <c r="C195">
        <v>1993</v>
      </c>
      <c r="D195">
        <v>1</v>
      </c>
      <c r="E195">
        <v>1</v>
      </c>
      <c r="F195" s="1">
        <v>33.023399353027344</v>
      </c>
      <c r="G195" s="1">
        <v>38.098899841308594</v>
      </c>
      <c r="H195" s="1">
        <v>3.3971700668334961</v>
      </c>
      <c r="I195" s="1">
        <v>34.701729774475098</v>
      </c>
      <c r="J195" s="1">
        <v>-1.6783304214477539</v>
      </c>
      <c r="K195" s="1">
        <v>71.87640380859375</v>
      </c>
      <c r="L195" s="1">
        <v>2.9036832000000001</v>
      </c>
      <c r="M195" s="1">
        <v>2.7520167</v>
      </c>
    </row>
    <row r="196" spans="1:13" x14ac:dyDescent="0.25">
      <c r="A196" t="s">
        <v>11</v>
      </c>
      <c r="B196">
        <v>111</v>
      </c>
      <c r="C196">
        <v>1994</v>
      </c>
      <c r="D196">
        <v>1</v>
      </c>
      <c r="E196">
        <v>1</v>
      </c>
      <c r="F196" s="1">
        <v>33.407600402832031</v>
      </c>
      <c r="G196" s="1">
        <v>37.109699249267578</v>
      </c>
      <c r="H196" s="1">
        <v>3.3524301052093506</v>
      </c>
      <c r="I196" s="1">
        <v>33.757269144058228</v>
      </c>
      <c r="J196" s="1">
        <v>-0.34966874122619629</v>
      </c>
      <c r="K196" s="1">
        <v>71.084197998046875</v>
      </c>
      <c r="L196" s="1">
        <v>4.4843951999999998</v>
      </c>
      <c r="M196" s="1">
        <v>4.0285104</v>
      </c>
    </row>
    <row r="197" spans="1:13" x14ac:dyDescent="0.25">
      <c r="A197" t="s">
        <v>11</v>
      </c>
      <c r="B197">
        <v>111</v>
      </c>
      <c r="C197">
        <v>1995</v>
      </c>
      <c r="D197">
        <v>1</v>
      </c>
      <c r="E197">
        <v>1</v>
      </c>
      <c r="F197" s="1">
        <v>33.782600402832031</v>
      </c>
      <c r="G197" s="1">
        <v>37.081100463867187</v>
      </c>
      <c r="H197" s="1">
        <v>3.5483899116516113</v>
      </c>
      <c r="I197" s="1">
        <v>33.532710552215576</v>
      </c>
      <c r="J197" s="1">
        <v>0.24988985061645508</v>
      </c>
      <c r="K197" s="1">
        <v>70.665298461914062</v>
      </c>
      <c r="L197" s="1">
        <v>3.7745803000000002</v>
      </c>
      <c r="M197" s="1">
        <v>2.6841588000000001</v>
      </c>
    </row>
    <row r="198" spans="1:13" x14ac:dyDescent="0.25">
      <c r="A198" t="s">
        <v>11</v>
      </c>
      <c r="B198">
        <v>111</v>
      </c>
      <c r="C198">
        <v>1996</v>
      </c>
      <c r="D198">
        <v>1</v>
      </c>
      <c r="E198">
        <v>1</v>
      </c>
      <c r="F198" s="1">
        <v>34.260501861572266</v>
      </c>
      <c r="G198" s="1">
        <v>36.551399230957031</v>
      </c>
      <c r="H198" s="1">
        <v>3.3928799629211426</v>
      </c>
      <c r="I198" s="1">
        <v>33.158519268035889</v>
      </c>
      <c r="J198" s="1">
        <v>1.101982593536377</v>
      </c>
      <c r="K198" s="1">
        <v>69.900100708007813</v>
      </c>
      <c r="L198" s="1">
        <v>3.5016604999999998</v>
      </c>
      <c r="M198" s="1">
        <v>3.7724541</v>
      </c>
    </row>
    <row r="199" spans="1:13" x14ac:dyDescent="0.25">
      <c r="A199" t="s">
        <v>11</v>
      </c>
      <c r="B199">
        <v>111</v>
      </c>
      <c r="C199">
        <v>1997</v>
      </c>
      <c r="D199">
        <v>1</v>
      </c>
      <c r="E199">
        <v>1</v>
      </c>
      <c r="F199" s="1">
        <v>34.553298950195312</v>
      </c>
      <c r="G199" s="1">
        <v>35.438400268554687</v>
      </c>
      <c r="H199" s="1">
        <v>3.2226800918579102</v>
      </c>
      <c r="I199" s="1">
        <v>32.215720176696777</v>
      </c>
      <c r="J199" s="1">
        <v>2.3375787734985352</v>
      </c>
      <c r="K199" s="1">
        <v>67.430099487304688</v>
      </c>
      <c r="L199" s="1">
        <v>4.0149343000000002</v>
      </c>
      <c r="M199" s="1">
        <v>4.4472629000000001</v>
      </c>
    </row>
    <row r="200" spans="1:13" x14ac:dyDescent="0.25">
      <c r="A200" t="s">
        <v>11</v>
      </c>
      <c r="B200">
        <v>111</v>
      </c>
      <c r="C200">
        <v>1998</v>
      </c>
      <c r="D200">
        <v>1</v>
      </c>
      <c r="E200">
        <v>1</v>
      </c>
      <c r="F200" s="1">
        <v>34.929000854492187</v>
      </c>
      <c r="G200" s="1">
        <v>34.622299194335938</v>
      </c>
      <c r="H200" s="1">
        <v>3.0769999027252197</v>
      </c>
      <c r="I200" s="1">
        <v>31.545299291610718</v>
      </c>
      <c r="J200" s="1">
        <v>3.3837015628814697</v>
      </c>
      <c r="K200" s="1">
        <v>64.21209716796875</v>
      </c>
      <c r="L200" s="1">
        <v>3.7171595000000002</v>
      </c>
      <c r="M200" s="1">
        <v>4.4814664999999998</v>
      </c>
    </row>
    <row r="201" spans="1:13" x14ac:dyDescent="0.25">
      <c r="A201" t="s">
        <v>11</v>
      </c>
      <c r="B201">
        <v>111</v>
      </c>
      <c r="C201">
        <v>1999</v>
      </c>
      <c r="D201">
        <v>1</v>
      </c>
      <c r="E201">
        <v>1</v>
      </c>
      <c r="F201" s="1">
        <v>34.884799957275391</v>
      </c>
      <c r="G201" s="1">
        <v>34.195499420166016</v>
      </c>
      <c r="H201" s="1">
        <v>2.7048699855804443</v>
      </c>
      <c r="I201" s="1">
        <v>31.490629434585571</v>
      </c>
      <c r="J201" s="1">
        <v>3.3941705226898193</v>
      </c>
      <c r="K201" s="1">
        <v>60.502899169921875</v>
      </c>
      <c r="L201" s="1">
        <v>3.4435273</v>
      </c>
      <c r="M201" s="1">
        <v>4.7946073</v>
      </c>
    </row>
    <row r="202" spans="1:13" x14ac:dyDescent="0.25">
      <c r="A202" t="s">
        <v>11</v>
      </c>
      <c r="B202">
        <v>111</v>
      </c>
      <c r="C202">
        <v>2000</v>
      </c>
      <c r="D202">
        <v>1</v>
      </c>
      <c r="E202">
        <v>1</v>
      </c>
      <c r="F202" s="1">
        <v>35.353298187255859</v>
      </c>
      <c r="G202" s="1">
        <v>33.880699157714844</v>
      </c>
      <c r="H202" s="1">
        <v>2.4581799507141113</v>
      </c>
      <c r="I202" s="1">
        <v>31.422519207000732</v>
      </c>
      <c r="J202" s="1">
        <v>3.930778980255127</v>
      </c>
      <c r="K202" s="1">
        <v>54.522598266601563</v>
      </c>
      <c r="L202" s="1">
        <v>2.6624832999999999</v>
      </c>
      <c r="M202" s="1">
        <v>4.0771584000000001</v>
      </c>
    </row>
    <row r="203" spans="1:13" x14ac:dyDescent="0.25">
      <c r="A203" t="s">
        <v>11</v>
      </c>
      <c r="B203">
        <v>111</v>
      </c>
      <c r="C203">
        <v>2001</v>
      </c>
      <c r="D203">
        <v>1</v>
      </c>
      <c r="E203">
        <v>1</v>
      </c>
      <c r="F203" s="1">
        <v>32.257174379897798</v>
      </c>
      <c r="G203" s="1">
        <v>32.793938720979398</v>
      </c>
      <c r="H203" s="1">
        <v>3.2559671326341899</v>
      </c>
      <c r="I203" s="1">
        <v>29.537971588345208</v>
      </c>
      <c r="J203" s="1">
        <v>2.7192027915525898</v>
      </c>
      <c r="K203" s="1">
        <v>53.146247020272803</v>
      </c>
      <c r="L203" s="1">
        <v>2.2008711999999999</v>
      </c>
      <c r="M203" s="1">
        <v>0.95428926000000003</v>
      </c>
    </row>
    <row r="204" spans="1:13" x14ac:dyDescent="0.25">
      <c r="A204" t="s">
        <v>11</v>
      </c>
      <c r="B204">
        <v>111</v>
      </c>
      <c r="C204">
        <v>2002</v>
      </c>
      <c r="D204">
        <v>1</v>
      </c>
      <c r="E204">
        <v>1</v>
      </c>
      <c r="F204" s="1">
        <v>29.877016405742499</v>
      </c>
      <c r="G204" s="1">
        <v>33.691438453303597</v>
      </c>
      <c r="H204" s="1">
        <v>2.8918575180024</v>
      </c>
      <c r="I204" s="1">
        <v>30.799580935301197</v>
      </c>
      <c r="J204" s="1">
        <v>-0.92256452955869861</v>
      </c>
      <c r="K204" s="1">
        <v>55.537857646100797</v>
      </c>
      <c r="L204" s="1">
        <v>3.0151637999999998</v>
      </c>
      <c r="M204" s="1">
        <v>1.6958289</v>
      </c>
    </row>
    <row r="205" spans="1:13" x14ac:dyDescent="0.25">
      <c r="A205" t="s">
        <v>11</v>
      </c>
      <c r="B205">
        <v>111</v>
      </c>
      <c r="C205">
        <v>2003</v>
      </c>
      <c r="D205">
        <v>1</v>
      </c>
      <c r="E205">
        <v>1</v>
      </c>
      <c r="F205" s="1">
        <v>29.266456886731898</v>
      </c>
      <c r="G205" s="1">
        <v>34.030716321373497</v>
      </c>
      <c r="H205" s="1">
        <v>2.6582143683252699</v>
      </c>
      <c r="I205" s="1">
        <v>31.372501953048229</v>
      </c>
      <c r="J205" s="1">
        <v>-2.1060450663163301</v>
      </c>
      <c r="K205" s="1">
        <v>58.624539015139902</v>
      </c>
      <c r="L205" s="1">
        <v>1.7170015000000001</v>
      </c>
      <c r="M205" s="1">
        <v>2.7963019999999998</v>
      </c>
    </row>
    <row r="206" spans="1:13" x14ac:dyDescent="0.25">
      <c r="A206" t="s">
        <v>11</v>
      </c>
      <c r="B206">
        <v>111</v>
      </c>
      <c r="C206">
        <v>2004</v>
      </c>
      <c r="D206">
        <v>1</v>
      </c>
      <c r="E206">
        <v>1</v>
      </c>
      <c r="F206" s="1">
        <v>29.475504770947499</v>
      </c>
      <c r="G206" s="1">
        <v>33.712662706394902</v>
      </c>
      <c r="H206" s="1">
        <v>2.5631457354093699</v>
      </c>
      <c r="I206" s="1">
        <v>31.14951697098553</v>
      </c>
      <c r="J206" s="1">
        <v>-1.6740122000380318</v>
      </c>
      <c r="K206" s="1">
        <v>66.094878726055697</v>
      </c>
      <c r="L206" s="1">
        <v>1.6065942</v>
      </c>
      <c r="M206" s="1">
        <v>3.8523603999999998</v>
      </c>
    </row>
    <row r="207" spans="1:13" x14ac:dyDescent="0.25">
      <c r="A207" t="s">
        <v>11</v>
      </c>
      <c r="B207">
        <v>111</v>
      </c>
      <c r="C207">
        <v>2005</v>
      </c>
      <c r="D207">
        <v>1</v>
      </c>
      <c r="E207">
        <v>1</v>
      </c>
      <c r="F207" s="1">
        <v>30.852920424565902</v>
      </c>
      <c r="G207" s="1">
        <v>33.921183814957999</v>
      </c>
      <c r="H207" s="1">
        <v>2.7038928768636099</v>
      </c>
      <c r="I207" s="1">
        <v>31.21729093809439</v>
      </c>
      <c r="J207" s="1">
        <v>-0.36437051352848826</v>
      </c>
      <c r="K207" s="1">
        <v>65.442066997975303</v>
      </c>
      <c r="L207" s="1">
        <v>0.92417000999999999</v>
      </c>
      <c r="M207" s="1">
        <v>3.4832383</v>
      </c>
    </row>
    <row r="208" spans="1:13" x14ac:dyDescent="0.25">
      <c r="A208" t="s">
        <v>11</v>
      </c>
      <c r="B208">
        <v>111</v>
      </c>
      <c r="C208">
        <v>2006</v>
      </c>
      <c r="D208">
        <v>1</v>
      </c>
      <c r="E208">
        <v>1</v>
      </c>
      <c r="F208" s="1">
        <v>31.655650134630399</v>
      </c>
      <c r="G208" s="1">
        <v>33.684870725846103</v>
      </c>
      <c r="H208" s="1">
        <v>2.7752902515996398</v>
      </c>
      <c r="I208" s="1">
        <v>30.909580474246464</v>
      </c>
      <c r="J208" s="1">
        <v>0.74606966038393452</v>
      </c>
      <c r="K208" s="1">
        <v>64.177581863979896</v>
      </c>
      <c r="L208" s="1">
        <v>1.5695771999999999</v>
      </c>
      <c r="M208" s="1">
        <v>2.7828202000000002</v>
      </c>
    </row>
    <row r="209" spans="1:13" x14ac:dyDescent="0.25">
      <c r="A209" t="s">
        <v>11</v>
      </c>
      <c r="B209">
        <v>111</v>
      </c>
      <c r="C209">
        <v>2007</v>
      </c>
      <c r="D209">
        <v>1</v>
      </c>
      <c r="E209">
        <v>1</v>
      </c>
      <c r="F209" s="1">
        <v>31.6487071869009</v>
      </c>
      <c r="G209" s="1">
        <v>34.554412145706998</v>
      </c>
      <c r="H209" s="1">
        <v>2.9326977218163299</v>
      </c>
      <c r="I209" s="1">
        <v>31.621714423890669</v>
      </c>
      <c r="J209" s="1">
        <v>2.6992763010230902E-2</v>
      </c>
      <c r="K209" s="1">
        <v>64.5661640499508</v>
      </c>
      <c r="L209" s="1">
        <v>1.7586164</v>
      </c>
      <c r="M209" s="1">
        <v>2.0106522999999998</v>
      </c>
    </row>
    <row r="210" spans="1:13" x14ac:dyDescent="0.25">
      <c r="A210" t="s">
        <v>11</v>
      </c>
      <c r="B210">
        <v>111</v>
      </c>
      <c r="C210">
        <v>2008</v>
      </c>
      <c r="D210">
        <v>1</v>
      </c>
      <c r="E210">
        <v>1</v>
      </c>
      <c r="F210" s="1">
        <v>30.531603232260299</v>
      </c>
      <c r="G210" s="1">
        <v>37.136045728291101</v>
      </c>
      <c r="H210" s="1">
        <v>2.77618933164521</v>
      </c>
      <c r="I210" s="1">
        <v>34.359856396645888</v>
      </c>
      <c r="J210" s="1">
        <v>-3.8282531643855897</v>
      </c>
      <c r="K210" s="1">
        <v>73.4131761663118</v>
      </c>
      <c r="L210" s="1">
        <v>-0.14828673000000001</v>
      </c>
      <c r="M210" s="1">
        <v>0.1222488</v>
      </c>
    </row>
    <row r="211" spans="1:13" x14ac:dyDescent="0.25">
      <c r="A211" t="s">
        <v>11</v>
      </c>
      <c r="B211">
        <v>111</v>
      </c>
      <c r="C211">
        <v>2009</v>
      </c>
      <c r="D211">
        <v>1</v>
      </c>
      <c r="E211">
        <v>1</v>
      </c>
      <c r="F211" s="1">
        <v>28.221832360020901</v>
      </c>
      <c r="G211" s="1">
        <v>41.392109089276502</v>
      </c>
      <c r="H211" s="1">
        <v>2.5741380918010401</v>
      </c>
      <c r="I211" s="1">
        <v>38.817970997475463</v>
      </c>
      <c r="J211" s="1">
        <v>-10.596138637454562</v>
      </c>
      <c r="K211" s="1">
        <v>86.5813282866132</v>
      </c>
      <c r="L211" s="1">
        <v>3.5770243000000002</v>
      </c>
      <c r="M211" s="1">
        <v>-2.5998891</v>
      </c>
    </row>
    <row r="212" spans="1:13" x14ac:dyDescent="0.25">
      <c r="A212" t="s">
        <v>11</v>
      </c>
      <c r="B212">
        <v>111</v>
      </c>
      <c r="C212">
        <v>2010</v>
      </c>
      <c r="D212">
        <v>1</v>
      </c>
      <c r="E212">
        <v>1</v>
      </c>
      <c r="F212" s="1">
        <v>28.7700989602282</v>
      </c>
      <c r="G212" s="1">
        <v>39.752817052324197</v>
      </c>
      <c r="H212" s="1">
        <v>2.6780760815936002</v>
      </c>
      <c r="I212" s="1">
        <v>37.074740970730595</v>
      </c>
      <c r="J212" s="1">
        <v>-8.3046420105023948</v>
      </c>
      <c r="K212" s="1">
        <v>95.140512892074</v>
      </c>
      <c r="L212" s="1">
        <v>1.5775971</v>
      </c>
      <c r="M212" s="1">
        <v>2.7088313999999998</v>
      </c>
    </row>
    <row r="213" spans="1:13" x14ac:dyDescent="0.25">
      <c r="A213" t="s">
        <v>11</v>
      </c>
      <c r="B213">
        <v>111</v>
      </c>
      <c r="C213">
        <v>2011</v>
      </c>
      <c r="D213">
        <v>1</v>
      </c>
      <c r="E213">
        <v>1</v>
      </c>
      <c r="F213" s="1">
        <v>29.0804100713314</v>
      </c>
      <c r="G213" s="1">
        <v>38.783350347522202</v>
      </c>
      <c r="H213" s="1">
        <v>2.8794802472479502</v>
      </c>
      <c r="I213" s="1">
        <v>35.903870100274254</v>
      </c>
      <c r="J213" s="1">
        <v>-6.8234600289428542</v>
      </c>
      <c r="K213" s="1">
        <v>99.478298495646598</v>
      </c>
      <c r="L213" s="1">
        <v>-0.35381894000000003</v>
      </c>
      <c r="M213" s="1">
        <v>1.5497795000000001</v>
      </c>
    </row>
    <row r="214" spans="1:13" x14ac:dyDescent="0.25">
      <c r="A214" t="s">
        <v>11</v>
      </c>
      <c r="B214">
        <v>111</v>
      </c>
      <c r="C214">
        <v>2012</v>
      </c>
      <c r="D214">
        <v>1</v>
      </c>
      <c r="E214">
        <v>1</v>
      </c>
      <c r="F214" s="1">
        <v>29.108961206352902</v>
      </c>
      <c r="G214" s="1">
        <v>37.210505753985998</v>
      </c>
      <c r="H214" s="1">
        <v>2.7263895853008</v>
      </c>
      <c r="I214" s="1">
        <v>34.484116168685198</v>
      </c>
      <c r="J214" s="1">
        <v>-5.3751549623322958</v>
      </c>
      <c r="K214" s="1">
        <v>103.042091307036</v>
      </c>
      <c r="L214" s="1">
        <v>-0.27069096999999998</v>
      </c>
      <c r="M214" s="1">
        <v>2.2807754</v>
      </c>
    </row>
    <row r="215" spans="1:13" x14ac:dyDescent="0.25">
      <c r="A215" t="s">
        <v>11</v>
      </c>
      <c r="B215">
        <v>111</v>
      </c>
      <c r="C215">
        <v>2013</v>
      </c>
      <c r="D215">
        <v>1</v>
      </c>
      <c r="E215">
        <v>1</v>
      </c>
      <c r="F215" s="1">
        <v>31.291465856449701</v>
      </c>
      <c r="G215" s="1">
        <v>35.839009453355899</v>
      </c>
      <c r="H215" s="1">
        <v>2.4899328958676299</v>
      </c>
      <c r="I215" s="1">
        <v>33.349076557488267</v>
      </c>
      <c r="J215" s="1">
        <v>-2.0576107010385662</v>
      </c>
      <c r="K215" s="1">
        <v>104.54321544715999</v>
      </c>
      <c r="L215" s="1">
        <v>0.88486178000000004</v>
      </c>
      <c r="M215" s="1">
        <v>1.8418570999999999</v>
      </c>
    </row>
    <row r="216" spans="1:13" x14ac:dyDescent="0.25">
      <c r="A216" t="s">
        <v>11</v>
      </c>
      <c r="B216">
        <v>111</v>
      </c>
      <c r="C216">
        <v>2014</v>
      </c>
      <c r="D216">
        <v>1</v>
      </c>
      <c r="E216">
        <v>1</v>
      </c>
      <c r="F216" s="1">
        <v>31.3795338355932</v>
      </c>
      <c r="G216" s="1">
        <v>35.428614568955297</v>
      </c>
      <c r="H216" s="1">
        <v>2.4818304709078101</v>
      </c>
      <c r="I216" s="1">
        <v>32.946784098047488</v>
      </c>
      <c r="J216" s="1">
        <v>-1.5672502624542872</v>
      </c>
      <c r="K216" s="1">
        <v>104.540833899551</v>
      </c>
      <c r="L216" s="1">
        <v>0.92537005000000006</v>
      </c>
      <c r="M216" s="1">
        <v>2.2876034000000001</v>
      </c>
    </row>
    <row r="217" spans="1:13" x14ac:dyDescent="0.25">
      <c r="A217" t="s">
        <v>11</v>
      </c>
      <c r="B217">
        <v>111</v>
      </c>
      <c r="C217">
        <v>2015</v>
      </c>
      <c r="D217">
        <v>1</v>
      </c>
      <c r="E217">
        <v>1</v>
      </c>
      <c r="F217" s="1">
        <v>31.6600850542609</v>
      </c>
      <c r="G217" s="1">
        <v>35.192031209448501</v>
      </c>
      <c r="H217" s="1">
        <v>2.3521883552285598</v>
      </c>
      <c r="I217" s="1">
        <v>32.839842854219938</v>
      </c>
      <c r="J217" s="1">
        <v>-1.1797577999590381</v>
      </c>
      <c r="K217" s="1">
        <v>105.127275174015</v>
      </c>
      <c r="L217" s="1">
        <v>2.0146961000000001</v>
      </c>
      <c r="M217" s="1">
        <v>2.7065575000000002</v>
      </c>
    </row>
    <row r="218" spans="1:13" x14ac:dyDescent="0.25">
      <c r="A218" t="s">
        <v>11</v>
      </c>
      <c r="B218">
        <v>111</v>
      </c>
      <c r="C218">
        <v>2016</v>
      </c>
      <c r="D218">
        <v>1</v>
      </c>
      <c r="E218">
        <v>1</v>
      </c>
      <c r="F218" s="1">
        <v>31.179357157757899</v>
      </c>
      <c r="G218" s="1">
        <v>35.552700975121802</v>
      </c>
      <c r="H218" s="1">
        <v>2.5044316425159501</v>
      </c>
      <c r="I218" s="1">
        <v>33.048269332605855</v>
      </c>
      <c r="J218" s="1">
        <v>-1.8689121748479565</v>
      </c>
      <c r="K218" s="1">
        <v>107.155645062075</v>
      </c>
      <c r="L218" s="1">
        <v>0.57430612000000003</v>
      </c>
      <c r="M218" s="1">
        <v>1.6675963</v>
      </c>
    </row>
    <row r="219" spans="1:13" x14ac:dyDescent="0.25">
      <c r="A219" t="s">
        <v>11</v>
      </c>
      <c r="B219">
        <v>111</v>
      </c>
      <c r="C219">
        <v>2017</v>
      </c>
      <c r="D219">
        <v>1</v>
      </c>
      <c r="E219">
        <v>1</v>
      </c>
      <c r="F219" s="1">
        <v>30.646525323003399</v>
      </c>
      <c r="G219" s="1">
        <v>35.447779086990799</v>
      </c>
      <c r="H219" s="1">
        <v>2.5391647221002902</v>
      </c>
      <c r="I219" s="1">
        <v>32.908614364890511</v>
      </c>
      <c r="J219" s="1">
        <v>-2.262089041887112</v>
      </c>
      <c r="K219" s="1">
        <v>106.208436979363</v>
      </c>
      <c r="L219" s="1">
        <v>0.19855505000000001</v>
      </c>
      <c r="M219" s="1">
        <v>2.2417606000000001</v>
      </c>
    </row>
    <row r="220" spans="1:13" x14ac:dyDescent="0.25">
      <c r="A220" t="s">
        <v>11</v>
      </c>
      <c r="B220">
        <v>111</v>
      </c>
      <c r="C220">
        <v>2018</v>
      </c>
      <c r="D220">
        <v>1</v>
      </c>
      <c r="E220">
        <v>1</v>
      </c>
      <c r="F220" s="1">
        <v>30.229393308113899</v>
      </c>
      <c r="G220" s="1">
        <v>35.551245977526499</v>
      </c>
      <c r="H220" s="1">
        <v>2.7870350641586801</v>
      </c>
      <c r="I220" s="1">
        <v>32.764210913367819</v>
      </c>
      <c r="J220" s="1">
        <v>-2.5348176052539202</v>
      </c>
      <c r="K220" s="1">
        <v>107.437512403768</v>
      </c>
      <c r="L220" s="1">
        <v>0.47100048999999999</v>
      </c>
      <c r="M220" s="1">
        <v>2.945236</v>
      </c>
    </row>
    <row r="221" spans="1:13" x14ac:dyDescent="0.25">
      <c r="A221" t="s">
        <v>11</v>
      </c>
      <c r="B221">
        <v>111</v>
      </c>
      <c r="C221">
        <v>2019</v>
      </c>
      <c r="D221">
        <v>1</v>
      </c>
      <c r="E221">
        <v>1</v>
      </c>
      <c r="F221" s="1">
        <v>30.222352140573701</v>
      </c>
      <c r="G221" s="1">
        <v>35.965104450457098</v>
      </c>
      <c r="H221" s="1">
        <v>2.8403649042722598</v>
      </c>
      <c r="I221" s="1">
        <v>33.124739546184841</v>
      </c>
      <c r="J221" s="1">
        <v>-2.9023874056111403</v>
      </c>
      <c r="K221" s="1">
        <v>108.74658983815</v>
      </c>
      <c r="L221" s="1">
        <v>0.33127310999999998</v>
      </c>
      <c r="M221" s="1">
        <v>2.2945825000000002</v>
      </c>
    </row>
    <row r="222" spans="1:13" x14ac:dyDescent="0.25">
      <c r="A222" t="s">
        <v>11</v>
      </c>
      <c r="B222">
        <v>111</v>
      </c>
      <c r="C222">
        <v>2020</v>
      </c>
      <c r="D222">
        <v>1</v>
      </c>
      <c r="E222">
        <v>1</v>
      </c>
      <c r="F222" s="1">
        <v>30.814692943408101</v>
      </c>
      <c r="G222" s="1">
        <v>44.818059443174299</v>
      </c>
      <c r="H222" s="1">
        <v>2.5797122093782399</v>
      </c>
      <c r="I222" s="1">
        <v>42.238347233796063</v>
      </c>
      <c r="J222" s="1">
        <v>-11.423654290387962</v>
      </c>
      <c r="K222" s="1">
        <v>133.49554259287001</v>
      </c>
      <c r="L222" s="1">
        <v>-0.35711273999999998</v>
      </c>
      <c r="M222" s="1">
        <v>-2.7679062000000001</v>
      </c>
    </row>
    <row r="223" spans="1:13" x14ac:dyDescent="0.25">
      <c r="A223" t="s">
        <v>11</v>
      </c>
      <c r="B223">
        <v>111</v>
      </c>
      <c r="C223">
        <v>2021</v>
      </c>
      <c r="D223">
        <v>1</v>
      </c>
      <c r="E223">
        <v>1</v>
      </c>
      <c r="F223" s="1">
        <v>31.396274727831699</v>
      </c>
      <c r="G223" s="1">
        <v>43.016752037040398</v>
      </c>
      <c r="H223" s="1">
        <v>2.7412478836117802</v>
      </c>
      <c r="I223" s="1">
        <v>40.275504153428621</v>
      </c>
      <c r="J223" s="1">
        <v>-8.8792294255969217</v>
      </c>
      <c r="K223" s="1">
        <v>126.416415130554</v>
      </c>
      <c r="L223" s="1">
        <v>-3.2400598</v>
      </c>
      <c r="M223" s="1">
        <v>5.9465183000000001</v>
      </c>
    </row>
    <row r="224" spans="1:13" x14ac:dyDescent="0.25">
      <c r="A224" t="s">
        <v>11</v>
      </c>
      <c r="B224">
        <v>111</v>
      </c>
      <c r="C224">
        <v>2022</v>
      </c>
      <c r="D224">
        <v>1</v>
      </c>
      <c r="E224">
        <v>1</v>
      </c>
      <c r="F224" s="1">
        <v>32.549147822945102</v>
      </c>
      <c r="G224" s="1">
        <v>36.255280382887896</v>
      </c>
      <c r="H224" s="1">
        <v>2.85948655925479</v>
      </c>
      <c r="I224" s="1">
        <v>33.395793823633106</v>
      </c>
      <c r="J224" s="1">
        <v>-0.84664600068800411</v>
      </c>
      <c r="K224" s="1">
        <v>121.306431263739</v>
      </c>
      <c r="L224" s="1">
        <v>-5.0348153</v>
      </c>
      <c r="M224" s="1">
        <v>2.0619792000000001</v>
      </c>
    </row>
    <row r="225" spans="1:13" x14ac:dyDescent="0.25">
      <c r="A225" t="s">
        <v>12</v>
      </c>
      <c r="B225">
        <v>112</v>
      </c>
      <c r="C225">
        <v>1800</v>
      </c>
      <c r="D225">
        <v>0</v>
      </c>
      <c r="E225">
        <v>0</v>
      </c>
      <c r="F225" s="1"/>
      <c r="G225" s="1"/>
      <c r="H225" s="1">
        <v>4.006889820098877</v>
      </c>
      <c r="I225" s="1"/>
      <c r="J225" s="1"/>
      <c r="K225" s="1">
        <v>176.30299377441406</v>
      </c>
      <c r="L225" s="1"/>
      <c r="M225" s="1"/>
    </row>
    <row r="226" spans="1:13" x14ac:dyDescent="0.25">
      <c r="A226" t="s">
        <v>12</v>
      </c>
      <c r="B226">
        <v>112</v>
      </c>
      <c r="C226">
        <v>1801</v>
      </c>
      <c r="D226">
        <v>0</v>
      </c>
      <c r="E226">
        <v>0</v>
      </c>
      <c r="F226" s="1"/>
      <c r="G226" s="1"/>
      <c r="H226" s="1">
        <v>7.7821002006530762</v>
      </c>
      <c r="I226" s="1"/>
      <c r="J226" s="1"/>
      <c r="K226" s="1">
        <v>178.98800659179687</v>
      </c>
      <c r="L226" s="1">
        <v>0.38</v>
      </c>
      <c r="M226" s="1"/>
    </row>
    <row r="227" spans="1:13" x14ac:dyDescent="0.25">
      <c r="A227" t="s">
        <v>12</v>
      </c>
      <c r="B227">
        <v>112</v>
      </c>
      <c r="C227">
        <v>1802</v>
      </c>
      <c r="D227">
        <v>0</v>
      </c>
      <c r="E227">
        <v>0</v>
      </c>
      <c r="F227" s="1"/>
      <c r="G227" s="1"/>
      <c r="H227" s="1">
        <v>7.580930233001709</v>
      </c>
      <c r="I227" s="1"/>
      <c r="J227" s="1"/>
      <c r="K227" s="1">
        <v>189.52299499511719</v>
      </c>
      <c r="L227" s="1">
        <v>41.450001</v>
      </c>
      <c r="M227" s="1"/>
    </row>
    <row r="228" spans="1:13" x14ac:dyDescent="0.25">
      <c r="A228" t="s">
        <v>12</v>
      </c>
      <c r="B228">
        <v>112</v>
      </c>
      <c r="C228">
        <v>1803</v>
      </c>
      <c r="D228">
        <v>0</v>
      </c>
      <c r="E228">
        <v>0</v>
      </c>
      <c r="F228" s="1"/>
      <c r="G228" s="1"/>
      <c r="H228" s="1">
        <v>7.3847098350524902</v>
      </c>
      <c r="I228" s="1"/>
      <c r="J228" s="1"/>
      <c r="K228" s="1">
        <v>192.00199890136719</v>
      </c>
      <c r="L228" s="1">
        <v>7.9499997999999996</v>
      </c>
      <c r="M228" s="1"/>
    </row>
    <row r="229" spans="1:13" x14ac:dyDescent="0.25">
      <c r="A229" t="s">
        <v>12</v>
      </c>
      <c r="B229">
        <v>112</v>
      </c>
      <c r="C229">
        <v>1804</v>
      </c>
      <c r="D229">
        <v>0</v>
      </c>
      <c r="E229">
        <v>0</v>
      </c>
      <c r="F229" s="1"/>
      <c r="G229" s="1"/>
      <c r="H229" s="1">
        <v>7.1937298774719238</v>
      </c>
      <c r="I229" s="1"/>
      <c r="J229" s="1"/>
      <c r="K229" s="1">
        <v>187.03700256347656</v>
      </c>
      <c r="L229" s="1">
        <v>2.52</v>
      </c>
      <c r="M229" s="1"/>
    </row>
    <row r="230" spans="1:13" x14ac:dyDescent="0.25">
      <c r="A230" t="s">
        <v>12</v>
      </c>
      <c r="B230">
        <v>112</v>
      </c>
      <c r="C230">
        <v>1805</v>
      </c>
      <c r="D230">
        <v>0</v>
      </c>
      <c r="E230">
        <v>0</v>
      </c>
      <c r="F230" s="1"/>
      <c r="G230" s="1"/>
      <c r="H230" s="1">
        <v>7.0077099800109863</v>
      </c>
      <c r="I230" s="1"/>
      <c r="J230" s="1"/>
      <c r="K230" s="1">
        <v>189.20799255371094</v>
      </c>
      <c r="L230" s="1">
        <v>-8.5799999000000007</v>
      </c>
      <c r="M230" s="1"/>
    </row>
    <row r="231" spans="1:13" x14ac:dyDescent="0.25">
      <c r="A231" t="s">
        <v>12</v>
      </c>
      <c r="B231">
        <v>112</v>
      </c>
      <c r="C231">
        <v>1806</v>
      </c>
      <c r="D231">
        <v>0</v>
      </c>
      <c r="E231">
        <v>0</v>
      </c>
      <c r="F231" s="1"/>
      <c r="G231" s="1"/>
      <c r="H231" s="1">
        <v>6.8264098167419434</v>
      </c>
      <c r="I231" s="1"/>
      <c r="J231" s="1"/>
      <c r="K231" s="1">
        <v>191.13900756835937</v>
      </c>
      <c r="L231" s="1">
        <v>9.8500004000000008</v>
      </c>
      <c r="M231" s="1"/>
    </row>
    <row r="232" spans="1:13" x14ac:dyDescent="0.25">
      <c r="A232" t="s">
        <v>12</v>
      </c>
      <c r="B232">
        <v>112</v>
      </c>
      <c r="C232">
        <v>1807</v>
      </c>
      <c r="D232">
        <v>0</v>
      </c>
      <c r="E232">
        <v>0</v>
      </c>
      <c r="F232" s="1"/>
      <c r="G232" s="1"/>
      <c r="H232" s="1">
        <v>6.6498198509216309</v>
      </c>
      <c r="I232" s="1"/>
      <c r="J232" s="1"/>
      <c r="K232" s="1">
        <v>192.84500122070312</v>
      </c>
      <c r="L232" s="1">
        <v>9.9700003000000006</v>
      </c>
      <c r="M232" s="1"/>
    </row>
    <row r="233" spans="1:13" x14ac:dyDescent="0.25">
      <c r="A233" t="s">
        <v>12</v>
      </c>
      <c r="B233">
        <v>112</v>
      </c>
      <c r="C233">
        <v>1808</v>
      </c>
      <c r="D233">
        <v>0</v>
      </c>
      <c r="E233">
        <v>0</v>
      </c>
      <c r="F233" s="1"/>
      <c r="G233" s="1"/>
      <c r="H233" s="1">
        <v>6.4777297973632812</v>
      </c>
      <c r="I233" s="1"/>
      <c r="J233" s="1"/>
      <c r="K233" s="1">
        <v>191.09300231933594</v>
      </c>
      <c r="L233" s="1">
        <v>-2.73</v>
      </c>
      <c r="M233" s="1"/>
    </row>
    <row r="234" spans="1:13" x14ac:dyDescent="0.25">
      <c r="A234" t="s">
        <v>12</v>
      </c>
      <c r="B234">
        <v>112</v>
      </c>
      <c r="C234">
        <v>1809</v>
      </c>
      <c r="D234">
        <v>0</v>
      </c>
      <c r="E234">
        <v>0</v>
      </c>
      <c r="F234" s="1"/>
      <c r="G234" s="1"/>
      <c r="H234" s="1">
        <v>6.3103399276733398</v>
      </c>
      <c r="I234" s="1"/>
      <c r="J234" s="1"/>
      <c r="K234" s="1">
        <v>189.30999755859375</v>
      </c>
      <c r="L234" s="1">
        <v>-8.3299999000000007</v>
      </c>
      <c r="M234" s="1"/>
    </row>
    <row r="235" spans="1:13" x14ac:dyDescent="0.25">
      <c r="A235" t="s">
        <v>12</v>
      </c>
      <c r="B235">
        <v>112</v>
      </c>
      <c r="C235">
        <v>1810</v>
      </c>
      <c r="D235">
        <v>0</v>
      </c>
      <c r="E235">
        <v>0</v>
      </c>
      <c r="F235" s="1"/>
      <c r="G235" s="1"/>
      <c r="H235" s="1">
        <v>6.1470398902893066</v>
      </c>
      <c r="I235" s="1"/>
      <c r="J235" s="1"/>
      <c r="K235" s="1">
        <v>187.48500061035156</v>
      </c>
      <c r="L235" s="1">
        <v>-0.63999998999999996</v>
      </c>
      <c r="M235" s="1"/>
    </row>
    <row r="236" spans="1:13" x14ac:dyDescent="0.25">
      <c r="A236" t="s">
        <v>12</v>
      </c>
      <c r="B236">
        <v>112</v>
      </c>
      <c r="C236">
        <v>1811</v>
      </c>
      <c r="D236">
        <v>0</v>
      </c>
      <c r="E236">
        <v>0</v>
      </c>
      <c r="F236" s="1"/>
      <c r="G236" s="1"/>
      <c r="H236" s="1">
        <v>5.9880199432373047</v>
      </c>
      <c r="I236" s="1"/>
      <c r="J236" s="1"/>
      <c r="K236" s="1">
        <v>182.63499450683594</v>
      </c>
      <c r="L236" s="1">
        <v>10.55</v>
      </c>
      <c r="M236" s="1"/>
    </row>
    <row r="237" spans="1:13" x14ac:dyDescent="0.25">
      <c r="A237" t="s">
        <v>12</v>
      </c>
      <c r="B237">
        <v>112</v>
      </c>
      <c r="C237">
        <v>1812</v>
      </c>
      <c r="D237">
        <v>0</v>
      </c>
      <c r="E237">
        <v>0</v>
      </c>
      <c r="F237" s="1"/>
      <c r="G237" s="1"/>
      <c r="H237" s="1">
        <v>6.0099802017211914</v>
      </c>
      <c r="I237" s="1"/>
      <c r="J237" s="1"/>
      <c r="K237" s="1">
        <v>189.31399536132812</v>
      </c>
      <c r="L237" s="1">
        <v>-9.3299999000000007</v>
      </c>
      <c r="M237" s="1"/>
    </row>
    <row r="238" spans="1:13" x14ac:dyDescent="0.25">
      <c r="A238" t="s">
        <v>12</v>
      </c>
      <c r="B238">
        <v>112</v>
      </c>
      <c r="C238">
        <v>1813</v>
      </c>
      <c r="D238">
        <v>0</v>
      </c>
      <c r="E238">
        <v>0</v>
      </c>
      <c r="F238" s="1"/>
      <c r="G238" s="1"/>
      <c r="H238" s="1">
        <v>9.0481395721435547</v>
      </c>
      <c r="I238" s="1"/>
      <c r="J238" s="1"/>
      <c r="K238" s="1">
        <v>196.04299926757812</v>
      </c>
      <c r="L238" s="1">
        <v>7.48</v>
      </c>
      <c r="M238" s="1"/>
    </row>
    <row r="239" spans="1:13" x14ac:dyDescent="0.25">
      <c r="A239" t="s">
        <v>12</v>
      </c>
      <c r="B239">
        <v>112</v>
      </c>
      <c r="C239">
        <v>1814</v>
      </c>
      <c r="D239">
        <v>0</v>
      </c>
      <c r="E239">
        <v>0</v>
      </c>
      <c r="F239" s="1"/>
      <c r="G239" s="1"/>
      <c r="H239" s="1">
        <v>9.0812797546386719</v>
      </c>
      <c r="I239" s="1"/>
      <c r="J239" s="1"/>
      <c r="K239" s="1">
        <v>220.97799682617187</v>
      </c>
      <c r="L239" s="1">
        <v>20.23</v>
      </c>
      <c r="M239" s="1"/>
    </row>
    <row r="240" spans="1:13" x14ac:dyDescent="0.25">
      <c r="A240" t="s">
        <v>12</v>
      </c>
      <c r="B240">
        <v>112</v>
      </c>
      <c r="C240">
        <v>1815</v>
      </c>
      <c r="D240">
        <v>0</v>
      </c>
      <c r="E240">
        <v>0</v>
      </c>
      <c r="F240" s="1"/>
      <c r="G240" s="1"/>
      <c r="H240" s="1">
        <v>9.1143903732299805</v>
      </c>
      <c r="I240" s="1"/>
      <c r="J240" s="1"/>
      <c r="K240" s="1">
        <v>224.82200622558594</v>
      </c>
      <c r="L240" s="1">
        <v>23.610001</v>
      </c>
      <c r="M240" s="1"/>
    </row>
    <row r="241" spans="1:13" x14ac:dyDescent="0.25">
      <c r="A241" t="s">
        <v>12</v>
      </c>
      <c r="B241">
        <v>112</v>
      </c>
      <c r="C241">
        <v>1816</v>
      </c>
      <c r="D241">
        <v>0</v>
      </c>
      <c r="E241">
        <v>0</v>
      </c>
      <c r="F241" s="1"/>
      <c r="G241" s="1"/>
      <c r="H241" s="1">
        <v>9.147740364074707</v>
      </c>
      <c r="I241" s="1"/>
      <c r="J241" s="1"/>
      <c r="K241" s="1">
        <v>237.84100341796875</v>
      </c>
      <c r="L241" s="1">
        <v>-5.0300001999999999</v>
      </c>
      <c r="M241" s="1"/>
    </row>
    <row r="242" spans="1:13" x14ac:dyDescent="0.25">
      <c r="A242" t="s">
        <v>12</v>
      </c>
      <c r="B242">
        <v>112</v>
      </c>
      <c r="C242">
        <v>1817</v>
      </c>
      <c r="D242">
        <v>0</v>
      </c>
      <c r="E242">
        <v>0</v>
      </c>
      <c r="F242" s="1"/>
      <c r="G242" s="1"/>
      <c r="H242" s="1">
        <v>9.1813297271728516</v>
      </c>
      <c r="I242" s="1"/>
      <c r="J242" s="1"/>
      <c r="K242" s="1">
        <v>232.593994140625</v>
      </c>
      <c r="L242" s="1">
        <v>0.66000002999999996</v>
      </c>
      <c r="M242" s="1"/>
    </row>
    <row r="243" spans="1:13" x14ac:dyDescent="0.25">
      <c r="A243" t="s">
        <v>12</v>
      </c>
      <c r="B243">
        <v>112</v>
      </c>
      <c r="C243">
        <v>1818</v>
      </c>
      <c r="D243">
        <v>0</v>
      </c>
      <c r="E243">
        <v>0</v>
      </c>
      <c r="F243" s="1"/>
      <c r="G243" s="1"/>
      <c r="H243" s="1">
        <v>9.2151699066162109</v>
      </c>
      <c r="I243" s="1"/>
      <c r="J243" s="1"/>
      <c r="K243" s="1">
        <v>258.02499389648438</v>
      </c>
      <c r="L243" s="1">
        <v>8.4899997999999997</v>
      </c>
      <c r="M243" s="1"/>
    </row>
    <row r="244" spans="1:13" x14ac:dyDescent="0.25">
      <c r="A244" t="s">
        <v>12</v>
      </c>
      <c r="B244">
        <v>112</v>
      </c>
      <c r="C244">
        <v>1819</v>
      </c>
      <c r="D244">
        <v>0</v>
      </c>
      <c r="E244">
        <v>0</v>
      </c>
      <c r="F244" s="1"/>
      <c r="G244" s="1"/>
      <c r="H244" s="1">
        <v>9.2487001419067383</v>
      </c>
      <c r="I244" s="1"/>
      <c r="J244" s="1"/>
      <c r="K244" s="1">
        <v>258.9639892578125</v>
      </c>
      <c r="L244" s="1">
        <v>11.77</v>
      </c>
      <c r="M244" s="1"/>
    </row>
    <row r="245" spans="1:13" x14ac:dyDescent="0.25">
      <c r="A245" t="s">
        <v>12</v>
      </c>
      <c r="B245">
        <v>112</v>
      </c>
      <c r="C245">
        <v>1820</v>
      </c>
      <c r="D245">
        <v>0</v>
      </c>
      <c r="E245">
        <v>0</v>
      </c>
      <c r="F245" s="1"/>
      <c r="G245" s="1"/>
      <c r="H245" s="1">
        <v>9.282750129699707</v>
      </c>
      <c r="I245" s="1"/>
      <c r="J245" s="1"/>
      <c r="K245" s="1">
        <v>259.9169921875</v>
      </c>
      <c r="L245" s="1">
        <v>15.44</v>
      </c>
      <c r="M245" s="1"/>
    </row>
    <row r="246" spans="1:13" x14ac:dyDescent="0.25">
      <c r="A246" t="s">
        <v>12</v>
      </c>
      <c r="B246">
        <v>112</v>
      </c>
      <c r="C246">
        <v>1821</v>
      </c>
      <c r="D246">
        <v>0</v>
      </c>
      <c r="E246">
        <v>0</v>
      </c>
      <c r="F246" s="1"/>
      <c r="G246" s="1"/>
      <c r="H246" s="1">
        <v>9.3167695999145508</v>
      </c>
      <c r="I246" s="1"/>
      <c r="J246" s="1"/>
      <c r="K246" s="1">
        <v>260.8699951171875</v>
      </c>
      <c r="L246" s="1">
        <v>13.8</v>
      </c>
      <c r="M246" s="1"/>
    </row>
    <row r="247" spans="1:13" x14ac:dyDescent="0.25">
      <c r="A247" t="s">
        <v>12</v>
      </c>
      <c r="B247">
        <v>112</v>
      </c>
      <c r="C247">
        <v>1822</v>
      </c>
      <c r="D247">
        <v>0</v>
      </c>
      <c r="E247">
        <v>0</v>
      </c>
      <c r="F247" s="1"/>
      <c r="G247" s="1"/>
      <c r="H247" s="1">
        <v>8.9063100814819336</v>
      </c>
      <c r="I247" s="1"/>
      <c r="J247" s="1"/>
      <c r="K247" s="1">
        <v>246.40800476074219</v>
      </c>
      <c r="L247" s="1">
        <v>13.65</v>
      </c>
      <c r="M247" s="1"/>
    </row>
    <row r="248" spans="1:13" x14ac:dyDescent="0.25">
      <c r="A248" t="s">
        <v>12</v>
      </c>
      <c r="B248">
        <v>112</v>
      </c>
      <c r="C248">
        <v>1823</v>
      </c>
      <c r="D248">
        <v>0</v>
      </c>
      <c r="E248">
        <v>0</v>
      </c>
      <c r="F248" s="1"/>
      <c r="G248" s="1"/>
      <c r="H248" s="1">
        <v>8.5140199661254883</v>
      </c>
      <c r="I248" s="1"/>
      <c r="J248" s="1"/>
      <c r="K248" s="1">
        <v>238.39300537109375</v>
      </c>
      <c r="L248" s="1">
        <v>-2.4500000000000002</v>
      </c>
      <c r="M248" s="1"/>
    </row>
    <row r="249" spans="1:13" x14ac:dyDescent="0.25">
      <c r="A249" t="s">
        <v>12</v>
      </c>
      <c r="B249">
        <v>112</v>
      </c>
      <c r="C249">
        <v>1824</v>
      </c>
      <c r="D249">
        <v>0</v>
      </c>
      <c r="E249">
        <v>0</v>
      </c>
      <c r="F249" s="1"/>
      <c r="G249" s="1"/>
      <c r="H249" s="1">
        <v>8.1388998031616211</v>
      </c>
      <c r="I249" s="1"/>
      <c r="J249" s="1"/>
      <c r="K249" s="1">
        <v>225.17599487304687</v>
      </c>
      <c r="L249" s="1">
        <v>-3.98</v>
      </c>
      <c r="M249" s="1"/>
    </row>
    <row r="250" spans="1:13" x14ac:dyDescent="0.25">
      <c r="A250" t="s">
        <v>12</v>
      </c>
      <c r="B250">
        <v>112</v>
      </c>
      <c r="C250">
        <v>1825</v>
      </c>
      <c r="D250">
        <v>0</v>
      </c>
      <c r="E250">
        <v>0</v>
      </c>
      <c r="F250" s="1"/>
      <c r="G250" s="1"/>
      <c r="H250" s="1">
        <v>7.7804899215698242</v>
      </c>
      <c r="I250" s="1"/>
      <c r="J250" s="1"/>
      <c r="K250" s="1">
        <v>212.66700744628906</v>
      </c>
      <c r="L250" s="1">
        <v>-1.42</v>
      </c>
      <c r="M250" s="1"/>
    </row>
    <row r="251" spans="1:13" x14ac:dyDescent="0.25">
      <c r="A251" t="s">
        <v>12</v>
      </c>
      <c r="B251">
        <v>112</v>
      </c>
      <c r="C251">
        <v>1826</v>
      </c>
      <c r="D251">
        <v>0</v>
      </c>
      <c r="E251">
        <v>0</v>
      </c>
      <c r="F251" s="1"/>
      <c r="G251" s="1"/>
      <c r="H251" s="1">
        <v>7.4377098083496094</v>
      </c>
      <c r="I251" s="1"/>
      <c r="J251" s="1"/>
      <c r="K251" s="1">
        <v>200.8179931640625</v>
      </c>
      <c r="L251" s="1">
        <v>15.21</v>
      </c>
      <c r="M251" s="1"/>
    </row>
    <row r="252" spans="1:13" x14ac:dyDescent="0.25">
      <c r="A252" t="s">
        <v>12</v>
      </c>
      <c r="B252">
        <v>112</v>
      </c>
      <c r="C252">
        <v>1827</v>
      </c>
      <c r="D252">
        <v>0</v>
      </c>
      <c r="E252">
        <v>0</v>
      </c>
      <c r="F252" s="1"/>
      <c r="G252" s="1"/>
      <c r="H252" s="1">
        <v>7.1100201606750488</v>
      </c>
      <c r="I252" s="1"/>
      <c r="J252" s="1"/>
      <c r="K252" s="1">
        <v>191.97000122070313</v>
      </c>
      <c r="L252" s="1">
        <v>6.6799998</v>
      </c>
      <c r="M252" s="1"/>
    </row>
    <row r="253" spans="1:13" x14ac:dyDescent="0.25">
      <c r="A253" t="s">
        <v>12</v>
      </c>
      <c r="B253">
        <v>112</v>
      </c>
      <c r="C253">
        <v>1828</v>
      </c>
      <c r="D253">
        <v>0</v>
      </c>
      <c r="E253">
        <v>0</v>
      </c>
      <c r="F253" s="1"/>
      <c r="G253" s="1"/>
      <c r="H253" s="1">
        <v>6.7968602180480957</v>
      </c>
      <c r="I253" s="1"/>
      <c r="J253" s="1"/>
      <c r="K253" s="1">
        <v>183.51499938964844</v>
      </c>
      <c r="L253" s="1">
        <v>1.1799999000000001</v>
      </c>
      <c r="M253" s="1"/>
    </row>
    <row r="254" spans="1:13" x14ac:dyDescent="0.25">
      <c r="A254" t="s">
        <v>12</v>
      </c>
      <c r="B254">
        <v>112</v>
      </c>
      <c r="C254">
        <v>1829</v>
      </c>
      <c r="D254">
        <v>0</v>
      </c>
      <c r="E254">
        <v>0</v>
      </c>
      <c r="F254" s="1"/>
      <c r="G254" s="1"/>
      <c r="H254" s="1">
        <v>6.4974398612976074</v>
      </c>
      <c r="I254" s="1"/>
      <c r="J254" s="1"/>
      <c r="K254" s="1">
        <v>173.26499938964844</v>
      </c>
      <c r="L254" s="1">
        <v>0.40000001000000002</v>
      </c>
      <c r="M254" s="1"/>
    </row>
    <row r="255" spans="1:13" x14ac:dyDescent="0.25">
      <c r="A255" t="s">
        <v>12</v>
      </c>
      <c r="B255">
        <v>112</v>
      </c>
      <c r="C255">
        <v>1830</v>
      </c>
      <c r="D255">
        <v>0</v>
      </c>
      <c r="E255">
        <v>0</v>
      </c>
      <c r="F255" s="1">
        <v>12.283900260925293</v>
      </c>
      <c r="G255" s="1">
        <v>11.828900337219238</v>
      </c>
      <c r="H255" s="1">
        <v>6.2111802101135254</v>
      </c>
      <c r="I255" s="1">
        <v>5.6177201271057129</v>
      </c>
      <c r="J255" s="1">
        <v>6.6661801338195801</v>
      </c>
      <c r="K255" s="1">
        <v>165.63200378417969</v>
      </c>
      <c r="L255" s="1">
        <v>6.4299998</v>
      </c>
      <c r="M255" s="1"/>
    </row>
    <row r="256" spans="1:13" x14ac:dyDescent="0.25">
      <c r="A256" t="s">
        <v>12</v>
      </c>
      <c r="B256">
        <v>112</v>
      </c>
      <c r="C256">
        <v>1831</v>
      </c>
      <c r="D256">
        <v>0</v>
      </c>
      <c r="E256">
        <v>0</v>
      </c>
      <c r="F256" s="1">
        <v>11.541099548339844</v>
      </c>
      <c r="G256" s="1">
        <v>11.541099548339844</v>
      </c>
      <c r="H256" s="1">
        <v>6.25</v>
      </c>
      <c r="I256" s="1">
        <v>5.2910995483398438</v>
      </c>
      <c r="J256" s="1">
        <v>6.25</v>
      </c>
      <c r="K256" s="1">
        <v>164.58299255371094</v>
      </c>
      <c r="L256" s="1">
        <v>2.1700001000000002</v>
      </c>
      <c r="M256" s="1">
        <v>4.7859201000000002</v>
      </c>
    </row>
    <row r="257" spans="1:13" x14ac:dyDescent="0.25">
      <c r="A257" t="s">
        <v>12</v>
      </c>
      <c r="B257">
        <v>112</v>
      </c>
      <c r="C257">
        <v>1832</v>
      </c>
      <c r="D257">
        <v>0</v>
      </c>
      <c r="E257">
        <v>0</v>
      </c>
      <c r="F257" s="1">
        <v>12.180600166320801</v>
      </c>
      <c r="G257" s="1">
        <v>12.180600166320801</v>
      </c>
      <c r="H257" s="1">
        <v>6.5359501838684082</v>
      </c>
      <c r="I257" s="1">
        <v>5.6446499824523926</v>
      </c>
      <c r="J257" s="1">
        <v>6.5359501838684082</v>
      </c>
      <c r="K257" s="1">
        <v>169.93499755859375</v>
      </c>
      <c r="L257" s="1">
        <v>9.1400003000000005</v>
      </c>
      <c r="M257" s="1">
        <v>-1.0147098999999999</v>
      </c>
    </row>
    <row r="258" spans="1:13" x14ac:dyDescent="0.25">
      <c r="A258" t="s">
        <v>12</v>
      </c>
      <c r="B258">
        <v>112</v>
      </c>
      <c r="C258">
        <v>1833</v>
      </c>
      <c r="D258">
        <v>0</v>
      </c>
      <c r="E258">
        <v>0</v>
      </c>
      <c r="F258" s="1">
        <v>12.135899543762207</v>
      </c>
      <c r="G258" s="1">
        <v>11.893199920654297</v>
      </c>
      <c r="H258" s="1">
        <v>6.6225199699401855</v>
      </c>
      <c r="I258" s="1">
        <v>5.2706799507141113</v>
      </c>
      <c r="J258" s="1">
        <v>6.8652195930480957</v>
      </c>
      <c r="K258" s="1">
        <v>172.18499755859375</v>
      </c>
      <c r="L258" s="1">
        <v>10.17</v>
      </c>
      <c r="M258" s="1">
        <v>1.02511</v>
      </c>
    </row>
    <row r="259" spans="1:13" x14ac:dyDescent="0.25">
      <c r="A259" t="s">
        <v>12</v>
      </c>
      <c r="B259">
        <v>112</v>
      </c>
      <c r="C259">
        <v>1834</v>
      </c>
      <c r="D259">
        <v>0</v>
      </c>
      <c r="E259">
        <v>0</v>
      </c>
      <c r="F259" s="1">
        <v>11.358499526977539</v>
      </c>
      <c r="G259" s="1">
        <v>11.13129997253418</v>
      </c>
      <c r="H259" s="1">
        <v>6.2370100021362305</v>
      </c>
      <c r="I259" s="1">
        <v>4.8942899703979492</v>
      </c>
      <c r="J259" s="1">
        <v>6.4642095565795898</v>
      </c>
      <c r="K259" s="1">
        <v>162.16200256347656</v>
      </c>
      <c r="L259" s="1">
        <v>8.6400003000000005</v>
      </c>
      <c r="M259" s="1">
        <v>4.0611100000000002</v>
      </c>
    </row>
    <row r="260" spans="1:13" x14ac:dyDescent="0.25">
      <c r="A260" t="s">
        <v>12</v>
      </c>
      <c r="B260">
        <v>112</v>
      </c>
      <c r="C260">
        <v>1835</v>
      </c>
      <c r="D260">
        <v>0</v>
      </c>
      <c r="E260">
        <v>0</v>
      </c>
      <c r="F260" s="1">
        <v>10.615699768066406</v>
      </c>
      <c r="G260" s="1">
        <v>10.191100120544434</v>
      </c>
      <c r="H260" s="1">
        <v>5.9055099487304687</v>
      </c>
      <c r="I260" s="1">
        <v>4.2855901718139648</v>
      </c>
      <c r="J260" s="1">
        <v>6.3301095962524414</v>
      </c>
      <c r="K260" s="1">
        <v>151.57499694824219</v>
      </c>
      <c r="L260" s="1">
        <v>9.9200000999999993</v>
      </c>
      <c r="M260" s="1">
        <v>5.3663702000000004</v>
      </c>
    </row>
    <row r="261" spans="1:13" x14ac:dyDescent="0.25">
      <c r="A261" t="s">
        <v>12</v>
      </c>
      <c r="B261">
        <v>112</v>
      </c>
      <c r="C261">
        <v>1836</v>
      </c>
      <c r="D261">
        <v>0</v>
      </c>
      <c r="E261">
        <v>0</v>
      </c>
      <c r="F261" s="1">
        <v>10.441300392150879</v>
      </c>
      <c r="G261" s="1">
        <v>9.8502798080444336</v>
      </c>
      <c r="H261" s="1">
        <v>5.535059928894043</v>
      </c>
      <c r="I261" s="1">
        <v>4.3152198791503906</v>
      </c>
      <c r="J261" s="1">
        <v>6.1260805130004883</v>
      </c>
      <c r="K261" s="1">
        <v>145.75700378417969</v>
      </c>
      <c r="L261" s="1">
        <v>-10.63</v>
      </c>
      <c r="M261" s="1">
        <v>3.7038600000000002</v>
      </c>
    </row>
    <row r="262" spans="1:13" x14ac:dyDescent="0.25">
      <c r="A262" t="s">
        <v>12</v>
      </c>
      <c r="B262">
        <v>112</v>
      </c>
      <c r="C262">
        <v>1837</v>
      </c>
      <c r="D262">
        <v>0</v>
      </c>
      <c r="E262">
        <v>0</v>
      </c>
      <c r="F262" s="1">
        <v>10.326299667358398</v>
      </c>
      <c r="G262" s="1">
        <v>10.53279972076416</v>
      </c>
      <c r="H262" s="1">
        <v>5.7581601142883301</v>
      </c>
      <c r="I262" s="1">
        <v>4.7746396064758301</v>
      </c>
      <c r="J262" s="1">
        <v>5.5516600608825684</v>
      </c>
      <c r="K262" s="1">
        <v>151.63200378417969</v>
      </c>
      <c r="L262" s="1">
        <v>0.88999998999999996</v>
      </c>
      <c r="M262" s="1">
        <v>-1.3395900000000001</v>
      </c>
    </row>
    <row r="263" spans="1:13" x14ac:dyDescent="0.25">
      <c r="A263" t="s">
        <v>12</v>
      </c>
      <c r="B263">
        <v>112</v>
      </c>
      <c r="C263">
        <v>1838</v>
      </c>
      <c r="D263">
        <v>0</v>
      </c>
      <c r="E263">
        <v>0</v>
      </c>
      <c r="F263" s="1">
        <v>9.8171300888061523</v>
      </c>
      <c r="G263" s="1">
        <v>10.009599685668945</v>
      </c>
      <c r="H263" s="1">
        <v>5.424950122833252</v>
      </c>
      <c r="I263" s="1">
        <v>4.5846495628356934</v>
      </c>
      <c r="J263" s="1">
        <v>5.232480525970459</v>
      </c>
      <c r="K263" s="1">
        <v>142.85699462890625</v>
      </c>
      <c r="L263" s="1">
        <v>-4.2199998000000001</v>
      </c>
      <c r="M263" s="1">
        <v>5.4310999000000004</v>
      </c>
    </row>
    <row r="264" spans="1:13" x14ac:dyDescent="0.25">
      <c r="A264" t="s">
        <v>12</v>
      </c>
      <c r="B264">
        <v>112</v>
      </c>
      <c r="C264">
        <v>1839</v>
      </c>
      <c r="D264">
        <v>0</v>
      </c>
      <c r="E264">
        <v>0</v>
      </c>
      <c r="F264" s="1">
        <v>9.4648704528808594</v>
      </c>
      <c r="G264" s="1">
        <v>9.6468896865844727</v>
      </c>
      <c r="H264" s="1">
        <v>5.1546401977539062</v>
      </c>
      <c r="I264" s="1">
        <v>4.4922494888305664</v>
      </c>
      <c r="J264" s="1">
        <v>4.972620964050293</v>
      </c>
      <c r="K264" s="1">
        <v>135.73899841308594</v>
      </c>
      <c r="L264" s="1">
        <v>-0.33000001000000001</v>
      </c>
      <c r="M264" s="1">
        <v>4.7195001000000003</v>
      </c>
    </row>
    <row r="265" spans="1:13" x14ac:dyDescent="0.25">
      <c r="A265" t="s">
        <v>12</v>
      </c>
      <c r="B265">
        <v>112</v>
      </c>
      <c r="C265">
        <v>1840</v>
      </c>
      <c r="D265">
        <v>0</v>
      </c>
      <c r="E265">
        <v>0</v>
      </c>
      <c r="F265" s="1">
        <v>10.198100090026855</v>
      </c>
      <c r="G265" s="1">
        <v>10.394200325012207</v>
      </c>
      <c r="H265" s="1">
        <v>5.4945001602172852</v>
      </c>
      <c r="I265" s="1">
        <v>4.8997001647949219</v>
      </c>
      <c r="J265" s="1">
        <v>5.2983999252319336</v>
      </c>
      <c r="K265" s="1">
        <v>144.68899536132812</v>
      </c>
      <c r="L265" s="1">
        <v>6.2800001999999999</v>
      </c>
      <c r="M265" s="1">
        <v>-2.8683000000000001</v>
      </c>
    </row>
    <row r="266" spans="1:13" x14ac:dyDescent="0.25">
      <c r="A266" t="s">
        <v>12</v>
      </c>
      <c r="B266">
        <v>112</v>
      </c>
      <c r="C266">
        <v>1841</v>
      </c>
      <c r="D266">
        <v>0</v>
      </c>
      <c r="E266">
        <v>0</v>
      </c>
      <c r="F266" s="1">
        <v>10.804100036621094</v>
      </c>
      <c r="G266" s="1">
        <v>11.219599723815918</v>
      </c>
      <c r="H266" s="1">
        <v>5.7692298889160156</v>
      </c>
      <c r="I266" s="1">
        <v>5.4503698348999023</v>
      </c>
      <c r="J266" s="1">
        <v>5.3537302017211914</v>
      </c>
      <c r="K266" s="1">
        <v>151.92300415039062</v>
      </c>
      <c r="L266" s="1">
        <v>7.1900000999999998</v>
      </c>
      <c r="M266" s="1">
        <v>-2.10955</v>
      </c>
    </row>
    <row r="267" spans="1:13" x14ac:dyDescent="0.25">
      <c r="A267" t="s">
        <v>12</v>
      </c>
      <c r="B267">
        <v>112</v>
      </c>
      <c r="C267">
        <v>1842</v>
      </c>
      <c r="D267">
        <v>0</v>
      </c>
      <c r="E267">
        <v>0</v>
      </c>
      <c r="F267" s="1">
        <v>11.103899955749512</v>
      </c>
      <c r="G267" s="1">
        <v>11.974699974060059</v>
      </c>
      <c r="H267" s="1">
        <v>6</v>
      </c>
      <c r="I267" s="1">
        <v>5.9746999740600586</v>
      </c>
      <c r="J267" s="1">
        <v>5.1291999816894531</v>
      </c>
      <c r="K267" s="1">
        <v>158</v>
      </c>
      <c r="L267" s="1">
        <v>10.64</v>
      </c>
      <c r="M267" s="1">
        <v>-2.1550099999999999</v>
      </c>
    </row>
    <row r="268" spans="1:13" x14ac:dyDescent="0.25">
      <c r="A268" t="s">
        <v>12</v>
      </c>
      <c r="B268">
        <v>112</v>
      </c>
      <c r="C268">
        <v>1843</v>
      </c>
      <c r="D268">
        <v>0</v>
      </c>
      <c r="E268">
        <v>0</v>
      </c>
      <c r="F268" s="1">
        <v>12.426400184631348</v>
      </c>
      <c r="G268" s="1">
        <v>11.990400314331055</v>
      </c>
      <c r="H268" s="1">
        <v>6.0240998268127441</v>
      </c>
      <c r="I268" s="1">
        <v>5.9663004875183105</v>
      </c>
      <c r="J268" s="1">
        <v>6.4600996971130371</v>
      </c>
      <c r="K268" s="1">
        <v>158.63499450683594</v>
      </c>
      <c r="L268" s="1">
        <v>15.02</v>
      </c>
      <c r="M268" s="1">
        <v>1.7612000000000001</v>
      </c>
    </row>
    <row r="269" spans="1:13" x14ac:dyDescent="0.25">
      <c r="A269" t="s">
        <v>12</v>
      </c>
      <c r="B269">
        <v>112</v>
      </c>
      <c r="C269">
        <v>1844</v>
      </c>
      <c r="D269">
        <v>0</v>
      </c>
      <c r="E269">
        <v>0</v>
      </c>
      <c r="F269" s="1">
        <v>11.464699745178223</v>
      </c>
      <c r="G269" s="1">
        <v>10.871700286865234</v>
      </c>
      <c r="H269" s="1">
        <v>5.5248599052429199</v>
      </c>
      <c r="I269" s="1">
        <v>5.3468403816223145</v>
      </c>
      <c r="J269" s="1">
        <v>6.1178593635559082</v>
      </c>
      <c r="K269" s="1">
        <v>145.48800659179687</v>
      </c>
      <c r="L269" s="1">
        <v>-1.34</v>
      </c>
      <c r="M269" s="1">
        <v>6.0613698999999999</v>
      </c>
    </row>
    <row r="270" spans="1:13" x14ac:dyDescent="0.25">
      <c r="A270" t="s">
        <v>12</v>
      </c>
      <c r="B270">
        <v>112</v>
      </c>
      <c r="C270">
        <v>1845</v>
      </c>
      <c r="D270">
        <v>0</v>
      </c>
      <c r="E270">
        <v>0</v>
      </c>
      <c r="F270" s="1">
        <v>10.616499900817871</v>
      </c>
      <c r="G270" s="1">
        <v>10.057700157165527</v>
      </c>
      <c r="H270" s="1">
        <v>5.2173900604248047</v>
      </c>
      <c r="I270" s="1">
        <v>4.8403100967407227</v>
      </c>
      <c r="J270" s="1">
        <v>5.7761898040771484</v>
      </c>
      <c r="K270" s="1">
        <v>137.39100646972656</v>
      </c>
      <c r="L270" s="1">
        <v>5.7399997999999997</v>
      </c>
      <c r="M270" s="1">
        <v>5.3060999000000004</v>
      </c>
    </row>
    <row r="271" spans="1:13" x14ac:dyDescent="0.25">
      <c r="A271" t="s">
        <v>12</v>
      </c>
      <c r="B271">
        <v>112</v>
      </c>
      <c r="C271">
        <v>1846</v>
      </c>
      <c r="D271">
        <v>0</v>
      </c>
      <c r="E271">
        <v>0</v>
      </c>
      <c r="F271" s="1">
        <v>9.9982795715332031</v>
      </c>
      <c r="G271" s="1">
        <v>9.4811201095581055</v>
      </c>
      <c r="H271" s="1">
        <v>4.8859901428222656</v>
      </c>
      <c r="I271" s="1">
        <v>4.5951299667358398</v>
      </c>
      <c r="J271" s="1">
        <v>5.4031496047973633</v>
      </c>
      <c r="K271" s="1">
        <v>128.66499328613281</v>
      </c>
      <c r="L271" s="1">
        <v>-1.97</v>
      </c>
      <c r="M271" s="1">
        <v>6.5900502000000003</v>
      </c>
    </row>
    <row r="272" spans="1:13" x14ac:dyDescent="0.25">
      <c r="A272" t="s">
        <v>12</v>
      </c>
      <c r="B272">
        <v>112</v>
      </c>
      <c r="C272">
        <v>1847</v>
      </c>
      <c r="D272">
        <v>0</v>
      </c>
      <c r="E272">
        <v>0</v>
      </c>
      <c r="F272" s="1">
        <v>3.6447999477386475</v>
      </c>
      <c r="G272" s="1">
        <v>9.7746801376342773</v>
      </c>
      <c r="H272" s="1">
        <v>4.7021899223327637</v>
      </c>
      <c r="I272" s="1">
        <v>5.0724902153015137</v>
      </c>
      <c r="J272" s="1">
        <v>-1.4276902675628662</v>
      </c>
      <c r="K272" s="1">
        <v>123.82399749755859</v>
      </c>
      <c r="L272" s="1">
        <v>-11.24</v>
      </c>
      <c r="M272" s="1">
        <v>0.72689002999999996</v>
      </c>
    </row>
    <row r="273" spans="1:13" x14ac:dyDescent="0.25">
      <c r="A273" t="s">
        <v>12</v>
      </c>
      <c r="B273">
        <v>112</v>
      </c>
      <c r="C273">
        <v>1848</v>
      </c>
      <c r="D273">
        <v>0</v>
      </c>
      <c r="E273">
        <v>0</v>
      </c>
      <c r="F273" s="1">
        <v>10.005200386047363</v>
      </c>
      <c r="G273" s="1">
        <v>10.177700042724609</v>
      </c>
      <c r="H273" s="1">
        <v>4.8859901428222656</v>
      </c>
      <c r="I273" s="1">
        <v>5.2917098999023438</v>
      </c>
      <c r="J273" s="1">
        <v>4.7134904861450195</v>
      </c>
      <c r="K273" s="1">
        <v>128.66499328613281</v>
      </c>
      <c r="L273" s="1">
        <v>26.9</v>
      </c>
      <c r="M273" s="1">
        <v>1.08327</v>
      </c>
    </row>
    <row r="274" spans="1:13" x14ac:dyDescent="0.25">
      <c r="A274" t="s">
        <v>12</v>
      </c>
      <c r="B274">
        <v>112</v>
      </c>
      <c r="C274">
        <v>1849</v>
      </c>
      <c r="D274">
        <v>0</v>
      </c>
      <c r="E274">
        <v>0</v>
      </c>
      <c r="F274" s="1">
        <v>9.6988296508789063</v>
      </c>
      <c r="G274" s="1">
        <v>9.3585195541381836</v>
      </c>
      <c r="H274" s="1">
        <v>4.8000001907348633</v>
      </c>
      <c r="I274" s="1">
        <v>4.5585193634033203</v>
      </c>
      <c r="J274" s="1">
        <v>5.1403102874755859</v>
      </c>
      <c r="K274" s="1">
        <v>126.40000152587891</v>
      </c>
      <c r="L274" s="1">
        <v>13.06</v>
      </c>
      <c r="M274" s="1">
        <v>1.7855700000000001</v>
      </c>
    </row>
    <row r="275" spans="1:13" x14ac:dyDescent="0.25">
      <c r="A275" t="s">
        <v>12</v>
      </c>
      <c r="B275">
        <v>112</v>
      </c>
      <c r="C275">
        <v>1850</v>
      </c>
      <c r="D275">
        <v>0</v>
      </c>
      <c r="E275">
        <v>0</v>
      </c>
      <c r="F275" s="1">
        <v>10.66819953918457</v>
      </c>
      <c r="G275" s="1">
        <v>10.293800354003906</v>
      </c>
      <c r="H275" s="1">
        <v>5.2447500228881836</v>
      </c>
      <c r="I275" s="1">
        <v>5.0490503311157227</v>
      </c>
      <c r="J275" s="1">
        <v>5.6191492080688477</v>
      </c>
      <c r="K275" s="1">
        <v>138.11199951171875</v>
      </c>
      <c r="L275" s="1">
        <v>6.1500000999999997</v>
      </c>
      <c r="M275" s="1">
        <v>-1.0528599999999999</v>
      </c>
    </row>
    <row r="276" spans="1:13" x14ac:dyDescent="0.25">
      <c r="A276" t="s">
        <v>12</v>
      </c>
      <c r="B276">
        <v>112</v>
      </c>
      <c r="C276">
        <v>1851</v>
      </c>
      <c r="D276">
        <v>0</v>
      </c>
      <c r="E276">
        <v>0</v>
      </c>
      <c r="F276" s="1">
        <v>9.9097499847412109</v>
      </c>
      <c r="G276" s="1">
        <v>9.5558300018310547</v>
      </c>
      <c r="H276" s="1">
        <v>4.9916801452636719</v>
      </c>
      <c r="I276" s="1">
        <v>4.5641498565673828</v>
      </c>
      <c r="J276" s="1">
        <v>5.3456001281738281</v>
      </c>
      <c r="K276" s="1">
        <v>131.447998046875</v>
      </c>
      <c r="L276" s="1">
        <v>5.1500000999999997</v>
      </c>
      <c r="M276" s="1">
        <v>4.2546802000000001</v>
      </c>
    </row>
    <row r="277" spans="1:13" x14ac:dyDescent="0.25">
      <c r="A277" t="s">
        <v>12</v>
      </c>
      <c r="B277">
        <v>112</v>
      </c>
      <c r="C277">
        <v>1852</v>
      </c>
      <c r="D277">
        <v>0</v>
      </c>
      <c r="E277">
        <v>0</v>
      </c>
      <c r="F277" s="1">
        <v>9.9650402069091797</v>
      </c>
      <c r="G277" s="1">
        <v>9.6153898239135742</v>
      </c>
      <c r="H277" s="1">
        <v>4.9423398971557617</v>
      </c>
      <c r="I277" s="1">
        <v>4.6730499267578125</v>
      </c>
      <c r="J277" s="1">
        <v>5.2919902801513672</v>
      </c>
      <c r="K277" s="1">
        <v>130.14799499511719</v>
      </c>
      <c r="L277" s="1">
        <v>1</v>
      </c>
      <c r="M277" s="1">
        <v>1.7005600000000001</v>
      </c>
    </row>
    <row r="278" spans="1:13" x14ac:dyDescent="0.25">
      <c r="A278" t="s">
        <v>12</v>
      </c>
      <c r="B278">
        <v>112</v>
      </c>
      <c r="C278">
        <v>1853</v>
      </c>
      <c r="D278">
        <v>0</v>
      </c>
      <c r="E278">
        <v>0</v>
      </c>
      <c r="F278" s="1">
        <v>9.9291000366210937</v>
      </c>
      <c r="G278" s="1">
        <v>9.424229621887207</v>
      </c>
      <c r="H278" s="1">
        <v>4.4247798919677734</v>
      </c>
      <c r="I278" s="1">
        <v>4.9994497299194336</v>
      </c>
      <c r="J278" s="1">
        <v>4.9296503067016602</v>
      </c>
      <c r="K278" s="1">
        <v>115.04399871826172</v>
      </c>
      <c r="L278" s="1">
        <v>-8.5799999000000007</v>
      </c>
      <c r="M278" s="1">
        <v>3.6792699999999998</v>
      </c>
    </row>
    <row r="279" spans="1:13" x14ac:dyDescent="0.25">
      <c r="A279" t="s">
        <v>12</v>
      </c>
      <c r="B279">
        <v>112</v>
      </c>
      <c r="C279">
        <v>1854</v>
      </c>
      <c r="D279">
        <v>0</v>
      </c>
      <c r="E279">
        <v>0</v>
      </c>
      <c r="F279" s="1">
        <v>10.015399932861328</v>
      </c>
      <c r="G279" s="1">
        <v>13.407699584960938</v>
      </c>
      <c r="H279" s="1">
        <v>4.1782698631286621</v>
      </c>
      <c r="I279" s="1">
        <v>9.2294297218322754</v>
      </c>
      <c r="J279" s="1">
        <v>0.78597021102905273</v>
      </c>
      <c r="K279" s="1">
        <v>107.24199676513672</v>
      </c>
      <c r="L279" s="1">
        <v>-2.6600001</v>
      </c>
      <c r="M279" s="1">
        <v>2.5807500000000001</v>
      </c>
    </row>
    <row r="280" spans="1:13" x14ac:dyDescent="0.25">
      <c r="A280" t="s">
        <v>12</v>
      </c>
      <c r="B280">
        <v>112</v>
      </c>
      <c r="C280">
        <v>1855</v>
      </c>
      <c r="D280">
        <v>0</v>
      </c>
      <c r="E280">
        <v>0</v>
      </c>
      <c r="F280" s="1">
        <v>10.854000091552734</v>
      </c>
      <c r="G280" s="1">
        <v>14.42039966583252</v>
      </c>
      <c r="H280" s="1">
        <v>4.059539794921875</v>
      </c>
      <c r="I280" s="1">
        <v>10.360859870910645</v>
      </c>
      <c r="J280" s="1">
        <v>0.49314022064208984</v>
      </c>
      <c r="K280" s="1">
        <v>105.54799652099609</v>
      </c>
      <c r="L280" s="1">
        <v>4.1700001000000002</v>
      </c>
      <c r="M280" s="1">
        <v>-0.31500301000000003</v>
      </c>
    </row>
    <row r="281" spans="1:13" x14ac:dyDescent="0.25">
      <c r="A281" t="s">
        <v>12</v>
      </c>
      <c r="B281">
        <v>112</v>
      </c>
      <c r="C281">
        <v>1856</v>
      </c>
      <c r="D281">
        <v>0</v>
      </c>
      <c r="E281">
        <v>0</v>
      </c>
      <c r="F281" s="1">
        <v>10.716300010681152</v>
      </c>
      <c r="G281" s="1">
        <v>11.311599731445313</v>
      </c>
      <c r="H281" s="1">
        <v>3.901170015335083</v>
      </c>
      <c r="I281" s="1">
        <v>7.4104297161102295</v>
      </c>
      <c r="J281" s="1">
        <v>3.3058702945709229</v>
      </c>
      <c r="K281" s="1">
        <v>105.33200073242187</v>
      </c>
      <c r="L281" s="1">
        <v>3.22</v>
      </c>
      <c r="M281" s="1">
        <v>7.2567200999999999</v>
      </c>
    </row>
    <row r="282" spans="1:13" x14ac:dyDescent="0.25">
      <c r="A282" t="s">
        <v>12</v>
      </c>
      <c r="B282">
        <v>112</v>
      </c>
      <c r="C282">
        <v>1857</v>
      </c>
      <c r="D282">
        <v>0</v>
      </c>
      <c r="E282">
        <v>0</v>
      </c>
      <c r="F282" s="1">
        <v>10.031700134277344</v>
      </c>
      <c r="G282" s="1">
        <v>10.181400299072266</v>
      </c>
      <c r="H282" s="1">
        <v>3.8510899543762207</v>
      </c>
      <c r="I282" s="1">
        <v>6.3303103446960449</v>
      </c>
      <c r="J282" s="1">
        <v>3.7013897895812988</v>
      </c>
      <c r="K282" s="1">
        <v>103.97899627685547</v>
      </c>
      <c r="L282" s="1">
        <v>0.76999998000000003</v>
      </c>
      <c r="M282" s="1">
        <v>1.7637799999999999</v>
      </c>
    </row>
    <row r="283" spans="1:13" x14ac:dyDescent="0.25">
      <c r="A283" t="s">
        <v>12</v>
      </c>
      <c r="B283">
        <v>112</v>
      </c>
      <c r="C283">
        <v>1858</v>
      </c>
      <c r="D283">
        <v>0</v>
      </c>
      <c r="E283">
        <v>0</v>
      </c>
      <c r="F283" s="1">
        <v>9.8930501937866211</v>
      </c>
      <c r="G283" s="1">
        <v>10.047599792480469</v>
      </c>
      <c r="H283" s="1">
        <v>3.9893600940704346</v>
      </c>
      <c r="I283" s="1">
        <v>6.0582396984100342</v>
      </c>
      <c r="J283" s="1">
        <v>3.8348104953765869</v>
      </c>
      <c r="K283" s="1">
        <v>107.71299743652344</v>
      </c>
      <c r="L283" s="1">
        <v>13.13</v>
      </c>
      <c r="M283" s="1">
        <v>0.28951200999999999</v>
      </c>
    </row>
    <row r="284" spans="1:13" x14ac:dyDescent="0.25">
      <c r="A284" t="s">
        <v>12</v>
      </c>
      <c r="B284">
        <v>112</v>
      </c>
      <c r="C284">
        <v>1859</v>
      </c>
      <c r="D284">
        <v>0</v>
      </c>
      <c r="E284">
        <v>0</v>
      </c>
      <c r="F284" s="1">
        <v>10.176600456237793</v>
      </c>
      <c r="G284" s="1">
        <v>10.176600456237793</v>
      </c>
      <c r="H284" s="1">
        <v>3.7783401012420654</v>
      </c>
      <c r="I284" s="1">
        <v>6.3982603549957275</v>
      </c>
      <c r="J284" s="1">
        <v>3.7783401012420654</v>
      </c>
      <c r="K284" s="1">
        <v>102.01499938964844</v>
      </c>
      <c r="L284" s="1">
        <v>1.36</v>
      </c>
      <c r="M284" s="1">
        <v>2.5942400000000001</v>
      </c>
    </row>
    <row r="285" spans="1:13" x14ac:dyDescent="0.25">
      <c r="A285" t="s">
        <v>12</v>
      </c>
      <c r="B285">
        <v>112</v>
      </c>
      <c r="C285">
        <v>1860</v>
      </c>
      <c r="D285">
        <v>0</v>
      </c>
      <c r="E285">
        <v>0</v>
      </c>
      <c r="F285" s="1">
        <v>10.031000137329102</v>
      </c>
      <c r="G285" s="1">
        <v>10.46090030670166</v>
      </c>
      <c r="H285" s="1">
        <v>3.694580078125</v>
      </c>
      <c r="I285" s="1">
        <v>6.7663202285766602</v>
      </c>
      <c r="J285" s="1">
        <v>3.2646799087524414</v>
      </c>
      <c r="K285" s="1">
        <v>99.753700256347656</v>
      </c>
      <c r="L285" s="1">
        <v>-1.1100000000000001</v>
      </c>
      <c r="M285" s="1">
        <v>2.2460100999999999</v>
      </c>
    </row>
    <row r="286" spans="1:13" x14ac:dyDescent="0.25">
      <c r="A286" t="s">
        <v>12</v>
      </c>
      <c r="B286">
        <v>112</v>
      </c>
      <c r="C286">
        <v>1861</v>
      </c>
      <c r="D286">
        <v>0</v>
      </c>
      <c r="E286">
        <v>0</v>
      </c>
      <c r="F286" s="1">
        <v>9.2896995544433594</v>
      </c>
      <c r="G286" s="1">
        <v>9.6935997009277344</v>
      </c>
      <c r="H286" s="1">
        <v>3.54190993309021</v>
      </c>
      <c r="I286" s="1">
        <v>6.1516897678375244</v>
      </c>
      <c r="J286" s="1">
        <v>3.138009786605835</v>
      </c>
      <c r="K286" s="1">
        <v>95.631599426269531</v>
      </c>
      <c r="L286" s="1">
        <v>4.1399999000000003</v>
      </c>
      <c r="M286" s="1">
        <v>2.7482901000000002</v>
      </c>
    </row>
    <row r="287" spans="1:13" x14ac:dyDescent="0.25">
      <c r="A287" t="s">
        <v>12</v>
      </c>
      <c r="B287">
        <v>112</v>
      </c>
      <c r="C287">
        <v>1862</v>
      </c>
      <c r="D287">
        <v>0</v>
      </c>
      <c r="E287">
        <v>0</v>
      </c>
      <c r="F287" s="1">
        <v>9.1422395706176758</v>
      </c>
      <c r="G287" s="1">
        <v>9.2747402191162109</v>
      </c>
      <c r="H287" s="1">
        <v>3.4883699417114258</v>
      </c>
      <c r="I287" s="1">
        <v>5.7863702774047852</v>
      </c>
      <c r="J287" s="1">
        <v>3.3558692932128906</v>
      </c>
      <c r="K287" s="1">
        <v>93.023200988769531</v>
      </c>
      <c r="L287" s="1">
        <v>2.3699998999999998</v>
      </c>
      <c r="M287" s="1">
        <v>0.80112397999999996</v>
      </c>
    </row>
    <row r="288" spans="1:13" x14ac:dyDescent="0.25">
      <c r="A288" t="s">
        <v>12</v>
      </c>
      <c r="B288">
        <v>112</v>
      </c>
      <c r="C288">
        <v>1863</v>
      </c>
      <c r="D288">
        <v>0</v>
      </c>
      <c r="E288">
        <v>0</v>
      </c>
      <c r="F288" s="1">
        <v>8.5355501174926758</v>
      </c>
      <c r="G288" s="1">
        <v>8.5355501174926758</v>
      </c>
      <c r="H288" s="1">
        <v>3.3482100963592529</v>
      </c>
      <c r="I288" s="1">
        <v>5.1873400211334229</v>
      </c>
      <c r="J288" s="1">
        <v>3.3482100963592529</v>
      </c>
      <c r="K288" s="1">
        <v>89.285697937011719</v>
      </c>
      <c r="L288" s="1">
        <v>1.55</v>
      </c>
      <c r="M288" s="1">
        <v>0.79593800999999997</v>
      </c>
    </row>
    <row r="289" spans="1:13" x14ac:dyDescent="0.25">
      <c r="A289" t="s">
        <v>12</v>
      </c>
      <c r="B289">
        <v>112</v>
      </c>
      <c r="C289">
        <v>1864</v>
      </c>
      <c r="D289">
        <v>0</v>
      </c>
      <c r="E289">
        <v>0</v>
      </c>
      <c r="F289" s="1">
        <v>8.267390251159668</v>
      </c>
      <c r="G289" s="1">
        <v>8.0277500152587891</v>
      </c>
      <c r="H289" s="1">
        <v>3.1745998859405518</v>
      </c>
      <c r="I289" s="1">
        <v>4.8531501293182373</v>
      </c>
      <c r="J289" s="1">
        <v>3.4142401218414307</v>
      </c>
      <c r="K289" s="1">
        <v>83.597900390625</v>
      </c>
      <c r="L289" s="1">
        <v>3.3299998999999998</v>
      </c>
      <c r="M289" s="1">
        <v>2.6313901</v>
      </c>
    </row>
    <row r="290" spans="1:13" x14ac:dyDescent="0.25">
      <c r="A290" t="s">
        <v>12</v>
      </c>
      <c r="B290">
        <v>112</v>
      </c>
      <c r="C290">
        <v>1865</v>
      </c>
      <c r="D290">
        <v>0</v>
      </c>
      <c r="E290">
        <v>0</v>
      </c>
      <c r="F290" s="1">
        <v>7.5988898277282715</v>
      </c>
      <c r="G290" s="1">
        <v>7.5988898277282715</v>
      </c>
      <c r="H290" s="1">
        <v>3.0769200325012207</v>
      </c>
      <c r="I290" s="1">
        <v>4.5219697952270508</v>
      </c>
      <c r="J290" s="1">
        <v>3.0769200325012207</v>
      </c>
      <c r="K290" s="1">
        <v>81.025596618652344</v>
      </c>
      <c r="L290" s="1">
        <v>5.0799998999999998</v>
      </c>
      <c r="M290" s="1">
        <v>3.0776300000000001</v>
      </c>
    </row>
    <row r="291" spans="1:13" x14ac:dyDescent="0.25">
      <c r="A291" t="s">
        <v>12</v>
      </c>
      <c r="B291">
        <v>112</v>
      </c>
      <c r="C291">
        <v>1866</v>
      </c>
      <c r="D291">
        <v>0</v>
      </c>
      <c r="E291">
        <v>0</v>
      </c>
      <c r="F291" s="1">
        <v>7.5597901344299316</v>
      </c>
      <c r="G291" s="1">
        <v>7.4486098289489746</v>
      </c>
      <c r="H291" s="1">
        <v>2.9411799907684326</v>
      </c>
      <c r="I291" s="1">
        <v>4.507429838180542</v>
      </c>
      <c r="J291" s="1">
        <v>3.0523602962493896</v>
      </c>
      <c r="K291" s="1">
        <v>76.470596313476562</v>
      </c>
      <c r="L291" s="1">
        <v>2.5599999000000002</v>
      </c>
      <c r="M291" s="1">
        <v>1.4928699999999999</v>
      </c>
    </row>
    <row r="292" spans="1:13" x14ac:dyDescent="0.25">
      <c r="A292" t="s">
        <v>12</v>
      </c>
      <c r="B292">
        <v>112</v>
      </c>
      <c r="C292">
        <v>1867</v>
      </c>
      <c r="D292">
        <v>0</v>
      </c>
      <c r="E292">
        <v>0</v>
      </c>
      <c r="F292" s="1">
        <v>7.661829948425293</v>
      </c>
      <c r="G292" s="1">
        <v>8.1125297546386719</v>
      </c>
      <c r="H292" s="1">
        <v>2.9940099716186523</v>
      </c>
      <c r="I292" s="1">
        <v>5.1185197830200195</v>
      </c>
      <c r="J292" s="1">
        <v>2.5433101654052734</v>
      </c>
      <c r="K292" s="1">
        <v>77.84429931640625</v>
      </c>
      <c r="L292" s="1">
        <v>3.23</v>
      </c>
      <c r="M292" s="1">
        <v>-0.98097003000000005</v>
      </c>
    </row>
    <row r="293" spans="1:13" x14ac:dyDescent="0.25">
      <c r="A293" t="s">
        <v>12</v>
      </c>
      <c r="B293">
        <v>112</v>
      </c>
      <c r="C293">
        <v>1868</v>
      </c>
      <c r="D293">
        <v>0</v>
      </c>
      <c r="E293">
        <v>0</v>
      </c>
      <c r="F293" s="1">
        <v>8.0088596343994141</v>
      </c>
      <c r="G293" s="1">
        <v>8.4600696563720703</v>
      </c>
      <c r="H293" s="1">
        <v>2.996999979019165</v>
      </c>
      <c r="I293" s="1">
        <v>5.4630696773529053</v>
      </c>
      <c r="J293" s="1">
        <v>2.5457899570465088</v>
      </c>
      <c r="K293" s="1">
        <v>74.925102233886719</v>
      </c>
      <c r="L293" s="1">
        <v>4.0599999000000002</v>
      </c>
      <c r="M293" s="1">
        <v>3.2178098999999998</v>
      </c>
    </row>
    <row r="294" spans="1:13" x14ac:dyDescent="0.25">
      <c r="A294" t="s">
        <v>12</v>
      </c>
      <c r="B294">
        <v>112</v>
      </c>
      <c r="C294">
        <v>1869</v>
      </c>
      <c r="D294">
        <v>0</v>
      </c>
      <c r="E294">
        <v>0</v>
      </c>
      <c r="F294" s="1">
        <v>8.1904697418212891</v>
      </c>
      <c r="G294" s="1">
        <v>7.4156899452209473</v>
      </c>
      <c r="H294" s="1">
        <v>2.9821100234985352</v>
      </c>
      <c r="I294" s="1">
        <v>4.4335799217224121</v>
      </c>
      <c r="J294" s="1">
        <v>3.756889820098877</v>
      </c>
      <c r="K294" s="1">
        <v>74.552696228027344</v>
      </c>
      <c r="L294" s="1">
        <v>4.9800000000000004</v>
      </c>
      <c r="M294" s="1">
        <v>0.71958601</v>
      </c>
    </row>
    <row r="295" spans="1:13" x14ac:dyDescent="0.25">
      <c r="A295" t="s">
        <v>12</v>
      </c>
      <c r="B295">
        <v>112</v>
      </c>
      <c r="C295">
        <v>1870</v>
      </c>
      <c r="D295">
        <v>0</v>
      </c>
      <c r="E295">
        <v>0</v>
      </c>
      <c r="F295" s="1">
        <v>7.0292801856994629</v>
      </c>
      <c r="G295" s="1">
        <v>7.0292801856994629</v>
      </c>
      <c r="H295" s="1">
        <v>2.8195500373840332</v>
      </c>
      <c r="I295" s="1">
        <v>4.2097301483154297</v>
      </c>
      <c r="J295" s="1">
        <v>2.8195500373840332</v>
      </c>
      <c r="K295" s="1">
        <v>70.488700866699219</v>
      </c>
      <c r="L295" s="1">
        <v>4.1300001000000002</v>
      </c>
      <c r="M295" s="1">
        <v>6.1911101000000004</v>
      </c>
    </row>
    <row r="296" spans="1:13" x14ac:dyDescent="0.25">
      <c r="A296" t="s">
        <v>12</v>
      </c>
      <c r="B296">
        <v>112</v>
      </c>
      <c r="C296">
        <v>1871</v>
      </c>
      <c r="D296">
        <v>0</v>
      </c>
      <c r="E296">
        <v>0</v>
      </c>
      <c r="F296" s="1">
        <v>7.0923399925231934</v>
      </c>
      <c r="G296" s="1">
        <v>6.800879955291748</v>
      </c>
      <c r="H296" s="1">
        <v>2.6087000370025635</v>
      </c>
      <c r="I296" s="1">
        <v>4.1921799182891846</v>
      </c>
      <c r="J296" s="1">
        <v>2.9001600742340088</v>
      </c>
      <c r="K296" s="1">
        <v>64.347801208496094</v>
      </c>
      <c r="L296" s="1">
        <v>0.64999998000000003</v>
      </c>
      <c r="M296" s="1">
        <v>5.3811698000000003</v>
      </c>
    </row>
    <row r="297" spans="1:13" x14ac:dyDescent="0.25">
      <c r="A297" t="s">
        <v>12</v>
      </c>
      <c r="B297">
        <v>112</v>
      </c>
      <c r="C297">
        <v>1872</v>
      </c>
      <c r="D297">
        <v>0</v>
      </c>
      <c r="E297">
        <v>0</v>
      </c>
      <c r="F297" s="1">
        <v>6.8607702255249023</v>
      </c>
      <c r="G297" s="1">
        <v>6.3119001388549805</v>
      </c>
      <c r="H297" s="1">
        <v>2.4590198993682861</v>
      </c>
      <c r="I297" s="1">
        <v>3.8528802394866943</v>
      </c>
      <c r="J297" s="1">
        <v>3.007889986038208</v>
      </c>
      <c r="K297" s="1">
        <v>60.65570068359375</v>
      </c>
      <c r="L297" s="1">
        <v>3.24</v>
      </c>
      <c r="M297" s="1">
        <v>0.21276601000000001</v>
      </c>
    </row>
    <row r="298" spans="1:13" x14ac:dyDescent="0.25">
      <c r="A298" t="s">
        <v>12</v>
      </c>
      <c r="B298">
        <v>112</v>
      </c>
      <c r="C298">
        <v>1873</v>
      </c>
      <c r="D298">
        <v>0</v>
      </c>
      <c r="E298">
        <v>0</v>
      </c>
      <c r="F298" s="1">
        <v>6.3343501091003418</v>
      </c>
      <c r="G298" s="1">
        <v>6.3343501091003418</v>
      </c>
      <c r="H298" s="1">
        <v>2.34375</v>
      </c>
      <c r="I298" s="1">
        <v>3.9906001091003418</v>
      </c>
      <c r="J298" s="1">
        <v>2.34375</v>
      </c>
      <c r="K298" s="1">
        <v>57.031299591064453</v>
      </c>
      <c r="L298" s="1">
        <v>1.55</v>
      </c>
      <c r="M298" s="1">
        <v>2.3354599</v>
      </c>
    </row>
    <row r="299" spans="1:13" x14ac:dyDescent="0.25">
      <c r="A299" t="s">
        <v>12</v>
      </c>
      <c r="B299">
        <v>112</v>
      </c>
      <c r="C299">
        <v>1874</v>
      </c>
      <c r="D299">
        <v>0</v>
      </c>
      <c r="E299">
        <v>0</v>
      </c>
      <c r="F299" s="1">
        <v>6.4120898246765137</v>
      </c>
      <c r="G299" s="1">
        <v>6.3254399299621582</v>
      </c>
      <c r="H299" s="1">
        <v>2.358489990234375</v>
      </c>
      <c r="I299" s="1">
        <v>3.9669499397277832</v>
      </c>
      <c r="J299" s="1">
        <v>2.4451398849487305</v>
      </c>
      <c r="K299" s="1">
        <v>57.389900207519531</v>
      </c>
      <c r="L299" s="1">
        <v>9.5299996999999994</v>
      </c>
      <c r="M299" s="1">
        <v>1.6597500000000001</v>
      </c>
    </row>
    <row r="300" spans="1:13" x14ac:dyDescent="0.25">
      <c r="A300" t="s">
        <v>12</v>
      </c>
      <c r="B300">
        <v>112</v>
      </c>
      <c r="C300">
        <v>1875</v>
      </c>
      <c r="D300">
        <v>0</v>
      </c>
      <c r="E300">
        <v>0</v>
      </c>
      <c r="F300" s="1">
        <v>6.6306600570678711</v>
      </c>
      <c r="G300" s="1">
        <v>6.6306600570678711</v>
      </c>
      <c r="H300" s="1">
        <v>3.2128500938415527</v>
      </c>
      <c r="I300" s="1">
        <v>3.4178099632263184</v>
      </c>
      <c r="J300" s="1">
        <v>3.2128500938415527</v>
      </c>
      <c r="K300" s="1">
        <v>57.831298828125</v>
      </c>
      <c r="L300" s="1">
        <v>6.9200001000000002</v>
      </c>
      <c r="M300" s="1">
        <v>2.4489801</v>
      </c>
    </row>
    <row r="301" spans="1:13" x14ac:dyDescent="0.25">
      <c r="A301" t="s">
        <v>12</v>
      </c>
      <c r="B301">
        <v>112</v>
      </c>
      <c r="C301">
        <v>1876</v>
      </c>
      <c r="D301">
        <v>0</v>
      </c>
      <c r="E301">
        <v>0</v>
      </c>
      <c r="F301" s="1">
        <v>6.9485301971435547</v>
      </c>
      <c r="G301" s="1">
        <v>6.8582901954650879</v>
      </c>
      <c r="H301" s="1">
        <v>3.2546799182891846</v>
      </c>
      <c r="I301" s="1">
        <v>3.6036102771759033</v>
      </c>
      <c r="J301" s="1">
        <v>3.3449199199676514</v>
      </c>
      <c r="K301" s="1">
        <v>59.397899627685547</v>
      </c>
      <c r="L301" s="1">
        <v>4.0900002000000004</v>
      </c>
      <c r="M301" s="1">
        <v>0.99601603000000005</v>
      </c>
    </row>
    <row r="302" spans="1:13" x14ac:dyDescent="0.25">
      <c r="A302" t="s">
        <v>12</v>
      </c>
      <c r="B302">
        <v>112</v>
      </c>
      <c r="C302">
        <v>1877</v>
      </c>
      <c r="D302">
        <v>0</v>
      </c>
      <c r="E302">
        <v>0</v>
      </c>
      <c r="F302" s="1">
        <v>7.0642299652099609</v>
      </c>
      <c r="G302" s="1">
        <v>7.2453699111938477</v>
      </c>
      <c r="H302" s="1">
        <v>3.2894699573516846</v>
      </c>
      <c r="I302" s="1">
        <v>3.9558999538421631</v>
      </c>
      <c r="J302" s="1">
        <v>3.1083300113677979</v>
      </c>
      <c r="K302" s="1">
        <v>60.032901763916016</v>
      </c>
      <c r="L302" s="1">
        <v>3.1500001000000002</v>
      </c>
      <c r="M302" s="1">
        <v>0.98619299999999999</v>
      </c>
    </row>
    <row r="303" spans="1:13" x14ac:dyDescent="0.25">
      <c r="A303" t="s">
        <v>12</v>
      </c>
      <c r="B303">
        <v>112</v>
      </c>
      <c r="C303">
        <v>1878</v>
      </c>
      <c r="D303">
        <v>0</v>
      </c>
      <c r="E303">
        <v>0</v>
      </c>
      <c r="F303" s="1">
        <v>7.4710302352905273</v>
      </c>
      <c r="G303" s="1">
        <v>7.6554999351501465</v>
      </c>
      <c r="H303" s="1">
        <v>3.3783800601959229</v>
      </c>
      <c r="I303" s="1">
        <v>4.2771198749542236</v>
      </c>
      <c r="J303" s="1">
        <v>3.1939103603363037</v>
      </c>
      <c r="K303" s="1">
        <v>61.655399322509766</v>
      </c>
      <c r="L303" s="1">
        <v>9.1000004000000008</v>
      </c>
      <c r="M303" s="1">
        <v>0.390625</v>
      </c>
    </row>
    <row r="304" spans="1:13" x14ac:dyDescent="0.25">
      <c r="A304" t="s">
        <v>12</v>
      </c>
      <c r="B304">
        <v>112</v>
      </c>
      <c r="C304">
        <v>1879</v>
      </c>
      <c r="D304">
        <v>0</v>
      </c>
      <c r="E304">
        <v>0</v>
      </c>
      <c r="F304" s="1">
        <v>6.977290153503418</v>
      </c>
      <c r="G304" s="1">
        <v>7.8375101089477539</v>
      </c>
      <c r="H304" s="1">
        <v>3.5026299953460693</v>
      </c>
      <c r="I304" s="1">
        <v>4.3348801136016846</v>
      </c>
      <c r="J304" s="1">
        <v>2.6424100399017334</v>
      </c>
      <c r="K304" s="1">
        <v>64.798599243164063</v>
      </c>
      <c r="L304" s="1">
        <v>6.1399999000000003</v>
      </c>
      <c r="M304" s="1">
        <v>-0.38910498999999998</v>
      </c>
    </row>
    <row r="305" spans="1:13" x14ac:dyDescent="0.25">
      <c r="A305" t="s">
        <v>12</v>
      </c>
      <c r="B305">
        <v>112</v>
      </c>
      <c r="C305">
        <v>1880</v>
      </c>
      <c r="D305">
        <v>0</v>
      </c>
      <c r="E305">
        <v>0</v>
      </c>
      <c r="F305" s="1">
        <v>6.3145699501037598</v>
      </c>
      <c r="G305" s="1">
        <v>6.2143402099609375</v>
      </c>
      <c r="H305" s="1">
        <v>2.251349925994873</v>
      </c>
      <c r="I305" s="1">
        <v>3.9629902839660645</v>
      </c>
      <c r="J305" s="1">
        <v>2.3515796661376953</v>
      </c>
      <c r="K305" s="1">
        <v>65.401199340820312</v>
      </c>
      <c r="L305" s="1">
        <v>-0.88</v>
      </c>
      <c r="M305" s="1">
        <v>4.6875</v>
      </c>
    </row>
    <row r="306" spans="1:13" x14ac:dyDescent="0.25">
      <c r="A306" t="s">
        <v>12</v>
      </c>
      <c r="B306">
        <v>112</v>
      </c>
      <c r="C306">
        <v>1881</v>
      </c>
      <c r="D306">
        <v>0</v>
      </c>
      <c r="E306">
        <v>0</v>
      </c>
      <c r="F306" s="1">
        <v>6.8739800453186035</v>
      </c>
      <c r="G306" s="1">
        <v>6.8166899681091309</v>
      </c>
      <c r="H306" s="1">
        <v>2.4058899879455566</v>
      </c>
      <c r="I306" s="1">
        <v>4.4107999801635742</v>
      </c>
      <c r="J306" s="1">
        <v>2.4631800651550293</v>
      </c>
      <c r="K306" s="1">
        <v>64.360496520996094</v>
      </c>
      <c r="L306" s="1">
        <v>4.9417499999999999</v>
      </c>
      <c r="M306" s="1">
        <v>3.5447799999999998</v>
      </c>
    </row>
    <row r="307" spans="1:13" x14ac:dyDescent="0.25">
      <c r="A307" t="s">
        <v>12</v>
      </c>
      <c r="B307">
        <v>112</v>
      </c>
      <c r="C307">
        <v>1882</v>
      </c>
      <c r="D307">
        <v>0</v>
      </c>
      <c r="E307">
        <v>0</v>
      </c>
      <c r="F307" s="1">
        <v>7.0257201194763184</v>
      </c>
      <c r="G307" s="1">
        <v>7.0016098022460938</v>
      </c>
      <c r="H307" s="1">
        <v>2.371380090713501</v>
      </c>
      <c r="I307" s="1">
        <v>4.6302297115325928</v>
      </c>
      <c r="J307" s="1">
        <v>2.3954904079437256</v>
      </c>
      <c r="K307" s="1">
        <v>61.547000885009766</v>
      </c>
      <c r="L307" s="1">
        <v>3.9700999000000001</v>
      </c>
      <c r="M307" s="1">
        <v>2.8828800000000001</v>
      </c>
    </row>
    <row r="308" spans="1:13" x14ac:dyDescent="0.25">
      <c r="A308" t="s">
        <v>12</v>
      </c>
      <c r="B308">
        <v>112</v>
      </c>
      <c r="C308">
        <v>1883</v>
      </c>
      <c r="D308">
        <v>0</v>
      </c>
      <c r="E308">
        <v>0</v>
      </c>
      <c r="F308" s="1">
        <v>6.5551300048828125</v>
      </c>
      <c r="G308" s="1">
        <v>6.4942998886108398</v>
      </c>
      <c r="H308" s="1">
        <v>2.2129299640655518</v>
      </c>
      <c r="I308" s="1">
        <v>4.2813699245452881</v>
      </c>
      <c r="J308" s="1">
        <v>2.2737600803375244</v>
      </c>
      <c r="K308" s="1">
        <v>61.496200561523438</v>
      </c>
      <c r="L308" s="1">
        <v>2.97</v>
      </c>
      <c r="M308" s="1">
        <v>0.70052499000000001</v>
      </c>
    </row>
    <row r="309" spans="1:13" x14ac:dyDescent="0.25">
      <c r="A309" t="s">
        <v>12</v>
      </c>
      <c r="B309">
        <v>112</v>
      </c>
      <c r="C309">
        <v>1884</v>
      </c>
      <c r="D309">
        <v>0</v>
      </c>
      <c r="E309">
        <v>0</v>
      </c>
      <c r="F309" s="1">
        <v>6.8376097679138184</v>
      </c>
      <c r="G309" s="1">
        <v>6.876460075378418</v>
      </c>
      <c r="H309" s="1">
        <v>2.2532999515533447</v>
      </c>
      <c r="I309" s="1">
        <v>4.6231601238250732</v>
      </c>
      <c r="J309" s="1">
        <v>2.2144496440887451</v>
      </c>
      <c r="K309" s="1">
        <v>56.050800323486328</v>
      </c>
      <c r="L309" s="1">
        <v>7.9699998000000001</v>
      </c>
      <c r="M309" s="1">
        <v>0.17391300000000001</v>
      </c>
    </row>
    <row r="310" spans="1:13" x14ac:dyDescent="0.25">
      <c r="A310" t="s">
        <v>12</v>
      </c>
      <c r="B310">
        <v>112</v>
      </c>
      <c r="C310">
        <v>1885</v>
      </c>
      <c r="D310">
        <v>0</v>
      </c>
      <c r="E310">
        <v>0</v>
      </c>
      <c r="F310" s="1">
        <v>7.2964200973510742</v>
      </c>
      <c r="G310" s="1">
        <v>7.5081400871276855</v>
      </c>
      <c r="H310" s="1">
        <v>1.9136799573898315</v>
      </c>
      <c r="I310" s="1">
        <v>5.594460129737854</v>
      </c>
      <c r="J310" s="1">
        <v>1.7019599676132202</v>
      </c>
      <c r="K310" s="1">
        <v>57.785999298095703</v>
      </c>
      <c r="L310" s="1">
        <v>9.3357896999999994</v>
      </c>
      <c r="M310" s="1">
        <v>-0.52083301999999998</v>
      </c>
    </row>
    <row r="311" spans="1:13" x14ac:dyDescent="0.25">
      <c r="A311" t="s">
        <v>12</v>
      </c>
      <c r="B311">
        <v>112</v>
      </c>
      <c r="C311">
        <v>1886</v>
      </c>
      <c r="D311">
        <v>0</v>
      </c>
      <c r="E311">
        <v>0</v>
      </c>
      <c r="F311" s="1">
        <v>7.3941397666931152</v>
      </c>
      <c r="G311" s="1">
        <v>7.3289899826049805</v>
      </c>
      <c r="H311" s="1">
        <v>2.2801299095153809</v>
      </c>
      <c r="I311" s="1">
        <v>5.0488600730895996</v>
      </c>
      <c r="J311" s="1">
        <v>2.3452796936035156</v>
      </c>
      <c r="K311" s="1">
        <v>57.4822998046875</v>
      </c>
      <c r="L311" s="1">
        <v>5.2271900000000002</v>
      </c>
      <c r="M311" s="1">
        <v>1.5706800000000001</v>
      </c>
    </row>
    <row r="312" spans="1:13" x14ac:dyDescent="0.25">
      <c r="A312" t="s">
        <v>12</v>
      </c>
      <c r="B312">
        <v>112</v>
      </c>
      <c r="C312">
        <v>1887</v>
      </c>
      <c r="D312">
        <v>0</v>
      </c>
      <c r="E312">
        <v>0</v>
      </c>
      <c r="F312" s="1">
        <v>7.1156902313232422</v>
      </c>
      <c r="G312" s="1">
        <v>6.8700499534606934</v>
      </c>
      <c r="H312" s="1">
        <v>2.0206000804901123</v>
      </c>
      <c r="I312" s="1">
        <v>4.8494498729705811</v>
      </c>
      <c r="J312" s="1">
        <v>2.2662403583526611</v>
      </c>
      <c r="K312" s="1">
        <v>55.430400848388672</v>
      </c>
      <c r="L312" s="1">
        <v>4.0994200999999997</v>
      </c>
      <c r="M312" s="1">
        <v>3.9518900000000001</v>
      </c>
    </row>
    <row r="313" spans="1:13" x14ac:dyDescent="0.25">
      <c r="A313" t="s">
        <v>12</v>
      </c>
      <c r="B313">
        <v>112</v>
      </c>
      <c r="C313">
        <v>1888</v>
      </c>
      <c r="D313">
        <v>0</v>
      </c>
      <c r="E313">
        <v>0</v>
      </c>
      <c r="F313" s="1">
        <v>7.0676097869873047</v>
      </c>
      <c r="G313" s="1">
        <v>6.8003101348876953</v>
      </c>
      <c r="H313" s="1">
        <v>1.973270058631897</v>
      </c>
      <c r="I313" s="1">
        <v>4.8270400762557983</v>
      </c>
      <c r="J313" s="1">
        <v>2.2405697107315063</v>
      </c>
      <c r="K313" s="1">
        <v>51.319301605224609</v>
      </c>
      <c r="L313" s="1">
        <v>3.02</v>
      </c>
      <c r="M313" s="1">
        <v>4.4628100000000002</v>
      </c>
    </row>
    <row r="314" spans="1:13" x14ac:dyDescent="0.25">
      <c r="A314" t="s">
        <v>12</v>
      </c>
      <c r="B314">
        <v>112</v>
      </c>
      <c r="C314">
        <v>1889</v>
      </c>
      <c r="D314">
        <v>0</v>
      </c>
      <c r="E314">
        <v>0</v>
      </c>
      <c r="F314" s="1">
        <v>7.1127800941467285</v>
      </c>
      <c r="G314" s="1">
        <v>6.8120298385620117</v>
      </c>
      <c r="H314" s="1">
        <v>1.8421100378036499</v>
      </c>
      <c r="I314" s="1">
        <v>4.9699198007583618</v>
      </c>
      <c r="J314" s="1">
        <v>2.1428602933883667</v>
      </c>
      <c r="K314" s="1">
        <v>47.148200988769531</v>
      </c>
      <c r="L314" s="1">
        <v>1.7172101</v>
      </c>
      <c r="M314" s="1">
        <v>5.3797497999999999</v>
      </c>
    </row>
    <row r="315" spans="1:13" x14ac:dyDescent="0.25">
      <c r="A315" t="s">
        <v>12</v>
      </c>
      <c r="B315">
        <v>112</v>
      </c>
      <c r="C315">
        <v>1890</v>
      </c>
      <c r="D315">
        <v>0</v>
      </c>
      <c r="E315">
        <v>0</v>
      </c>
      <c r="F315" s="1">
        <v>7.0284099578857422</v>
      </c>
      <c r="G315" s="1">
        <v>6.8026199340820313</v>
      </c>
      <c r="H315" s="1">
        <v>1.7407100200653076</v>
      </c>
      <c r="I315" s="1">
        <v>5.0619099140167236</v>
      </c>
      <c r="J315" s="1">
        <v>1.9665000438690186</v>
      </c>
      <c r="K315" s="1">
        <v>45.903099060058594</v>
      </c>
      <c r="L315" s="1">
        <v>2.8499998999999998</v>
      </c>
      <c r="M315" s="1">
        <v>0.45045099</v>
      </c>
    </row>
    <row r="316" spans="1:13" x14ac:dyDescent="0.25">
      <c r="A316" t="s">
        <v>12</v>
      </c>
      <c r="B316">
        <v>112</v>
      </c>
      <c r="C316">
        <v>1891</v>
      </c>
      <c r="D316">
        <v>0</v>
      </c>
      <c r="E316">
        <v>0</v>
      </c>
      <c r="F316" s="1">
        <v>7.0478901863098145</v>
      </c>
      <c r="G316" s="1">
        <v>6.8620400428771973</v>
      </c>
      <c r="H316" s="1">
        <v>1.6940699815750122</v>
      </c>
      <c r="I316" s="1">
        <v>5.1679700613021851</v>
      </c>
      <c r="J316" s="1">
        <v>1.8799201250076294</v>
      </c>
      <c r="K316" s="1">
        <v>46.432899475097656</v>
      </c>
      <c r="L316" s="1">
        <v>2.8699998999999998</v>
      </c>
      <c r="M316" s="1"/>
    </row>
    <row r="317" spans="1:13" x14ac:dyDescent="0.25">
      <c r="A317" t="s">
        <v>12</v>
      </c>
      <c r="B317">
        <v>112</v>
      </c>
      <c r="C317">
        <v>1892</v>
      </c>
      <c r="D317">
        <v>0</v>
      </c>
      <c r="E317">
        <v>0</v>
      </c>
      <c r="F317" s="1">
        <v>7.0186800956726074</v>
      </c>
      <c r="G317" s="1">
        <v>6.8821802139282227</v>
      </c>
      <c r="H317" s="1">
        <v>1.6882200241088867</v>
      </c>
      <c r="I317" s="1">
        <v>5.1939601898193359</v>
      </c>
      <c r="J317" s="1">
        <v>1.8247199058532715</v>
      </c>
      <c r="K317" s="1">
        <v>47.474899291992188</v>
      </c>
      <c r="L317" s="1">
        <v>1.7005699999999999</v>
      </c>
      <c r="M317" s="1">
        <v>-2.3916298999999999</v>
      </c>
    </row>
    <row r="318" spans="1:13" x14ac:dyDescent="0.25">
      <c r="A318" t="s">
        <v>12</v>
      </c>
      <c r="B318">
        <v>112</v>
      </c>
      <c r="C318">
        <v>1893</v>
      </c>
      <c r="D318">
        <v>0</v>
      </c>
      <c r="E318">
        <v>0</v>
      </c>
      <c r="F318" s="1">
        <v>7.2512898445129395</v>
      </c>
      <c r="G318" s="1">
        <v>7.258659839630127</v>
      </c>
      <c r="H318" s="1">
        <v>1.7243900299072266</v>
      </c>
      <c r="I318" s="1">
        <v>5.5342698097229004</v>
      </c>
      <c r="J318" s="1">
        <v>1.7170200347900391</v>
      </c>
      <c r="K318" s="1">
        <v>47.389198303222656</v>
      </c>
      <c r="L318" s="1">
        <v>3.9263599</v>
      </c>
      <c r="M318" s="1"/>
    </row>
    <row r="319" spans="1:13" x14ac:dyDescent="0.25">
      <c r="A319" t="s">
        <v>12</v>
      </c>
      <c r="B319">
        <v>112</v>
      </c>
      <c r="C319">
        <v>1894</v>
      </c>
      <c r="D319">
        <v>0</v>
      </c>
      <c r="E319">
        <v>0</v>
      </c>
      <c r="F319" s="1">
        <v>7.0990200042724609</v>
      </c>
      <c r="G319" s="1">
        <v>7.0362601280212402</v>
      </c>
      <c r="H319" s="1">
        <v>1.6248300075531006</v>
      </c>
      <c r="I319" s="1">
        <v>5.4114301204681396</v>
      </c>
      <c r="J319" s="1">
        <v>1.6875898838043213</v>
      </c>
      <c r="K319" s="1">
        <v>44.1156005859375</v>
      </c>
      <c r="L319" s="1">
        <v>7.3176999</v>
      </c>
      <c r="M319" s="1">
        <v>6.7381301000000002</v>
      </c>
    </row>
    <row r="320" spans="1:13" x14ac:dyDescent="0.25">
      <c r="A320" t="s">
        <v>12</v>
      </c>
      <c r="B320">
        <v>112</v>
      </c>
      <c r="C320">
        <v>1895</v>
      </c>
      <c r="D320">
        <v>0</v>
      </c>
      <c r="E320">
        <v>0</v>
      </c>
      <c r="F320" s="1">
        <v>7.6024999618530273</v>
      </c>
      <c r="G320" s="1">
        <v>7.3036799430847168</v>
      </c>
      <c r="H320" s="1">
        <v>1.5844299793243408</v>
      </c>
      <c r="I320" s="1">
        <v>5.719249963760376</v>
      </c>
      <c r="J320" s="1">
        <v>1.8832499980926514</v>
      </c>
      <c r="K320" s="1">
        <v>43.110500335693359</v>
      </c>
      <c r="L320" s="1">
        <v>4.9996400000000003</v>
      </c>
      <c r="M320" s="1">
        <v>3.1563799000000001</v>
      </c>
    </row>
    <row r="321" spans="1:13" x14ac:dyDescent="0.25">
      <c r="A321" t="s">
        <v>12</v>
      </c>
      <c r="B321">
        <v>112</v>
      </c>
      <c r="C321">
        <v>1896</v>
      </c>
      <c r="D321">
        <v>0</v>
      </c>
      <c r="E321">
        <v>0</v>
      </c>
      <c r="F321" s="1">
        <v>7.388160228729248</v>
      </c>
      <c r="G321" s="1">
        <v>7.2171001434326172</v>
      </c>
      <c r="H321" s="1">
        <v>1.5526299476623535</v>
      </c>
      <c r="I321" s="1">
        <v>5.6644701957702637</v>
      </c>
      <c r="J321" s="1">
        <v>1.7236900329589844</v>
      </c>
      <c r="K321" s="1">
        <v>41.102901458740234</v>
      </c>
      <c r="L321" s="1">
        <v>2.48</v>
      </c>
      <c r="M321" s="1">
        <v>4.1724601000000003</v>
      </c>
    </row>
    <row r="322" spans="1:13" x14ac:dyDescent="0.25">
      <c r="A322" t="s">
        <v>12</v>
      </c>
      <c r="B322">
        <v>112</v>
      </c>
      <c r="C322">
        <v>1897</v>
      </c>
      <c r="D322">
        <v>0</v>
      </c>
      <c r="E322">
        <v>0</v>
      </c>
      <c r="F322" s="1">
        <v>7.7091598510742188</v>
      </c>
      <c r="G322" s="1">
        <v>7.4568400382995605</v>
      </c>
      <c r="H322" s="1">
        <v>1.5670700073242187</v>
      </c>
      <c r="I322" s="1">
        <v>5.8897700309753418</v>
      </c>
      <c r="J322" s="1">
        <v>1.819389820098877</v>
      </c>
      <c r="K322" s="1">
        <v>40.37860107421875</v>
      </c>
      <c r="L322" s="1">
        <v>-1.9136E-2</v>
      </c>
      <c r="M322" s="1">
        <v>1.3351099</v>
      </c>
    </row>
    <row r="323" spans="1:13" x14ac:dyDescent="0.25">
      <c r="A323" t="s">
        <v>12</v>
      </c>
      <c r="B323">
        <v>112</v>
      </c>
      <c r="C323">
        <v>1898</v>
      </c>
      <c r="D323">
        <v>0</v>
      </c>
      <c r="E323">
        <v>0</v>
      </c>
      <c r="F323" s="1">
        <v>7.2957901954650879</v>
      </c>
      <c r="G323" s="1">
        <v>7.2834200859069824</v>
      </c>
      <c r="H323" s="1">
        <v>1.4603999853134155</v>
      </c>
      <c r="I323" s="1">
        <v>5.8230201005935669</v>
      </c>
      <c r="J323" s="1">
        <v>1.472770094871521</v>
      </c>
      <c r="K323" s="1">
        <v>37.770999908447266</v>
      </c>
      <c r="L323" s="1">
        <v>-1.13446</v>
      </c>
      <c r="M323" s="1">
        <v>4.8748398000000002</v>
      </c>
    </row>
    <row r="324" spans="1:13" x14ac:dyDescent="0.25">
      <c r="A324" t="s">
        <v>12</v>
      </c>
      <c r="B324">
        <v>112</v>
      </c>
      <c r="C324">
        <v>1899</v>
      </c>
      <c r="D324">
        <v>0</v>
      </c>
      <c r="E324">
        <v>0</v>
      </c>
      <c r="F324" s="1">
        <v>7.4228601455688477</v>
      </c>
      <c r="G324" s="1">
        <v>8.2114295959472656</v>
      </c>
      <c r="H324" s="1">
        <v>1.3257100582122803</v>
      </c>
      <c r="I324" s="1">
        <v>6.8857195377349854</v>
      </c>
      <c r="J324" s="1">
        <v>0.5371406078338623</v>
      </c>
      <c r="K324" s="1">
        <v>35.088199615478516</v>
      </c>
      <c r="L324" s="1">
        <v>4.9055799999999996</v>
      </c>
      <c r="M324" s="1">
        <v>4.1457300000000004</v>
      </c>
    </row>
    <row r="325" spans="1:13" x14ac:dyDescent="0.25">
      <c r="A325" t="s">
        <v>12</v>
      </c>
      <c r="B325">
        <v>112</v>
      </c>
      <c r="C325">
        <v>1900</v>
      </c>
      <c r="D325">
        <v>0</v>
      </c>
      <c r="E325">
        <v>0</v>
      </c>
      <c r="F325" s="1">
        <v>7.8149399757385254</v>
      </c>
      <c r="G325" s="1">
        <v>10.774800300598145</v>
      </c>
      <c r="H325" s="1">
        <v>1.1036800146102905</v>
      </c>
      <c r="I325" s="1">
        <v>9.671120285987854</v>
      </c>
      <c r="J325" s="1">
        <v>-1.8561803102493286</v>
      </c>
      <c r="K325" s="1">
        <v>32.440299987792969</v>
      </c>
      <c r="L325" s="1">
        <v>-3.19238</v>
      </c>
      <c r="M325" s="1">
        <v>-0.72376399999999996</v>
      </c>
    </row>
    <row r="326" spans="1:13" x14ac:dyDescent="0.25">
      <c r="A326" t="s">
        <v>12</v>
      </c>
      <c r="B326">
        <v>112</v>
      </c>
      <c r="C326">
        <v>1901</v>
      </c>
      <c r="D326">
        <v>0</v>
      </c>
      <c r="E326">
        <v>0</v>
      </c>
      <c r="F326" s="1">
        <v>7.9822301864624023</v>
      </c>
      <c r="G326" s="1">
        <v>10.72659969329834</v>
      </c>
      <c r="H326" s="1">
        <v>1.1343400478363037</v>
      </c>
      <c r="I326" s="1">
        <v>9.5922596454620361</v>
      </c>
      <c r="J326" s="1">
        <v>-1.6100294589996338</v>
      </c>
      <c r="K326" s="1">
        <v>35.795101165771484</v>
      </c>
      <c r="L326" s="1">
        <v>4.0535997999999998</v>
      </c>
      <c r="M326" s="1"/>
    </row>
    <row r="327" spans="1:13" x14ac:dyDescent="0.25">
      <c r="A327" t="s">
        <v>12</v>
      </c>
      <c r="B327">
        <v>112</v>
      </c>
      <c r="C327">
        <v>1902</v>
      </c>
      <c r="D327">
        <v>0</v>
      </c>
      <c r="E327">
        <v>0</v>
      </c>
      <c r="F327" s="1">
        <v>8.7001104354858398</v>
      </c>
      <c r="G327" s="1">
        <v>10.474699974060059</v>
      </c>
      <c r="H327" s="1">
        <v>1.4671000242233276</v>
      </c>
      <c r="I327" s="1">
        <v>9.007599949836731</v>
      </c>
      <c r="J327" s="1">
        <v>-0.30748951435089111</v>
      </c>
      <c r="K327" s="1">
        <v>38.968399047851563</v>
      </c>
      <c r="L327" s="1">
        <v>2.9100001</v>
      </c>
      <c r="M327" s="1">
        <v>2.5516399999999999</v>
      </c>
    </row>
    <row r="328" spans="1:13" x14ac:dyDescent="0.25">
      <c r="A328" t="s">
        <v>12</v>
      </c>
      <c r="B328">
        <v>112</v>
      </c>
      <c r="C328">
        <v>1903</v>
      </c>
      <c r="D328">
        <v>0</v>
      </c>
      <c r="E328">
        <v>0</v>
      </c>
      <c r="F328" s="1">
        <v>8.2138996124267578</v>
      </c>
      <c r="G328" s="1">
        <v>8.4310503005981445</v>
      </c>
      <c r="H328" s="1">
        <v>1.3843599557876587</v>
      </c>
      <c r="I328" s="1">
        <v>7.0466903448104858</v>
      </c>
      <c r="J328" s="1">
        <v>1.167209267616272</v>
      </c>
      <c r="K328" s="1">
        <v>41.19580078125</v>
      </c>
      <c r="L328" s="1">
        <v>1.69364</v>
      </c>
      <c r="M328" s="1">
        <v>-1.0663499999999999</v>
      </c>
    </row>
    <row r="329" spans="1:13" x14ac:dyDescent="0.25">
      <c r="A329" t="s">
        <v>12</v>
      </c>
      <c r="B329">
        <v>112</v>
      </c>
      <c r="C329">
        <v>1904</v>
      </c>
      <c r="D329">
        <v>0</v>
      </c>
      <c r="E329">
        <v>0</v>
      </c>
      <c r="F329" s="1">
        <v>8.1663103103637695</v>
      </c>
      <c r="G329" s="1">
        <v>7.9690799713134766</v>
      </c>
      <c r="H329" s="1">
        <v>1.3219599723815918</v>
      </c>
      <c r="I329" s="1">
        <v>6.6471199989318848</v>
      </c>
      <c r="J329" s="1">
        <v>1.5191903114318848</v>
      </c>
      <c r="K329" s="1">
        <v>40.713699340820312</v>
      </c>
      <c r="L329" s="1">
        <v>1.7063999999999999</v>
      </c>
      <c r="M329" s="1">
        <v>0.59880197000000002</v>
      </c>
    </row>
    <row r="330" spans="1:13" x14ac:dyDescent="0.25">
      <c r="A330" t="s">
        <v>12</v>
      </c>
      <c r="B330">
        <v>112</v>
      </c>
      <c r="C330">
        <v>1905</v>
      </c>
      <c r="D330">
        <v>0</v>
      </c>
      <c r="E330">
        <v>0</v>
      </c>
      <c r="F330" s="1">
        <v>7.9493799209594727</v>
      </c>
      <c r="G330" s="1">
        <v>7.592979907989502</v>
      </c>
      <c r="H330" s="1">
        <v>1.2706600427627563</v>
      </c>
      <c r="I330" s="1">
        <v>6.3223198652267456</v>
      </c>
      <c r="J330" s="1">
        <v>1.6270600557327271</v>
      </c>
      <c r="K330" s="1">
        <v>39.034900665283203</v>
      </c>
      <c r="L330" s="1">
        <v>2.78</v>
      </c>
      <c r="M330" s="1">
        <v>2.9761901000000002</v>
      </c>
    </row>
    <row r="331" spans="1:13" x14ac:dyDescent="0.25">
      <c r="A331" t="s">
        <v>12</v>
      </c>
      <c r="B331">
        <v>112</v>
      </c>
      <c r="C331">
        <v>1906</v>
      </c>
      <c r="D331">
        <v>0</v>
      </c>
      <c r="E331">
        <v>0</v>
      </c>
      <c r="F331" s="1">
        <v>7.9202899932861328</v>
      </c>
      <c r="G331" s="1">
        <v>7.3428702354431152</v>
      </c>
      <c r="H331" s="1">
        <v>1.1497199535369873</v>
      </c>
      <c r="I331" s="1">
        <v>6.1931502819061279</v>
      </c>
      <c r="J331" s="1">
        <v>1.7271397113800049</v>
      </c>
      <c r="K331" s="1">
        <v>37.404998779296875</v>
      </c>
      <c r="L331" s="1">
        <v>1.71889</v>
      </c>
      <c r="M331" s="1">
        <v>3.3526001000000001</v>
      </c>
    </row>
    <row r="332" spans="1:13" x14ac:dyDescent="0.25">
      <c r="A332" t="s">
        <v>12</v>
      </c>
      <c r="B332">
        <v>112</v>
      </c>
      <c r="C332">
        <v>1907</v>
      </c>
      <c r="D332">
        <v>0</v>
      </c>
      <c r="E332">
        <v>0</v>
      </c>
      <c r="F332" s="1">
        <v>7.8367500305175781</v>
      </c>
      <c r="G332" s="1">
        <v>7.1807699203491211</v>
      </c>
      <c r="H332" s="1">
        <v>1.0565799474716187</v>
      </c>
      <c r="I332" s="1">
        <v>6.1241899728775024</v>
      </c>
      <c r="J332" s="1">
        <v>1.7125600576400757</v>
      </c>
      <c r="K332" s="1">
        <v>35.332500457763672</v>
      </c>
      <c r="L332" s="1">
        <v>0.77219802000000004</v>
      </c>
      <c r="M332" s="1">
        <v>1.90157</v>
      </c>
    </row>
    <row r="333" spans="1:13" x14ac:dyDescent="0.25">
      <c r="A333" t="s">
        <v>12</v>
      </c>
      <c r="B333">
        <v>112</v>
      </c>
      <c r="C333">
        <v>1908</v>
      </c>
      <c r="D333">
        <v>0</v>
      </c>
      <c r="E333">
        <v>0</v>
      </c>
      <c r="F333" s="1">
        <v>7.668179988861084</v>
      </c>
      <c r="G333" s="1">
        <v>7.3242301940917969</v>
      </c>
      <c r="H333" s="1">
        <v>1.0875099897384644</v>
      </c>
      <c r="I333" s="1">
        <v>6.2367202043533325</v>
      </c>
      <c r="J333" s="1">
        <v>1.4314597845077515</v>
      </c>
      <c r="K333" s="1">
        <v>35.676601409912109</v>
      </c>
      <c r="L333" s="1">
        <v>5.0605402000000002</v>
      </c>
      <c r="M333" s="1">
        <v>-4.0614699999999999</v>
      </c>
    </row>
    <row r="334" spans="1:13" x14ac:dyDescent="0.25">
      <c r="A334" t="s">
        <v>12</v>
      </c>
      <c r="B334">
        <v>112</v>
      </c>
      <c r="C334">
        <v>1909</v>
      </c>
      <c r="D334">
        <v>0</v>
      </c>
      <c r="E334">
        <v>0</v>
      </c>
      <c r="F334" s="1">
        <v>6.5489802360534668</v>
      </c>
      <c r="G334" s="1">
        <v>7.8020901679992676</v>
      </c>
      <c r="H334" s="1">
        <v>1.034309983253479</v>
      </c>
      <c r="I334" s="1">
        <v>6.7677801847457886</v>
      </c>
      <c r="J334" s="1">
        <v>-0.21879994869232178</v>
      </c>
      <c r="K334" s="1">
        <v>34.877498626708984</v>
      </c>
      <c r="L334" s="1">
        <v>1.8710998999999999</v>
      </c>
      <c r="M334" s="1">
        <v>2.2883301</v>
      </c>
    </row>
    <row r="335" spans="1:13" x14ac:dyDescent="0.25">
      <c r="A335" t="s">
        <v>12</v>
      </c>
      <c r="B335">
        <v>112</v>
      </c>
      <c r="C335">
        <v>1910</v>
      </c>
      <c r="D335">
        <v>0</v>
      </c>
      <c r="E335">
        <v>0</v>
      </c>
      <c r="F335" s="1">
        <v>9.936650276184082</v>
      </c>
      <c r="G335" s="1">
        <v>8.1822595596313477</v>
      </c>
      <c r="H335" s="1">
        <v>0.9941520094871521</v>
      </c>
      <c r="I335" s="1">
        <v>7.1881075501441956</v>
      </c>
      <c r="J335" s="1">
        <v>2.7485427260398865</v>
      </c>
      <c r="K335" s="1">
        <v>34.513401031494141</v>
      </c>
      <c r="L335" s="1">
        <v>0.90608697999999999</v>
      </c>
      <c r="M335" s="1">
        <v>3.1319900000000001</v>
      </c>
    </row>
    <row r="336" spans="1:13" x14ac:dyDescent="0.25">
      <c r="A336" t="s">
        <v>12</v>
      </c>
      <c r="B336">
        <v>112</v>
      </c>
      <c r="C336">
        <v>1911</v>
      </c>
      <c r="D336">
        <v>0</v>
      </c>
      <c r="E336">
        <v>0</v>
      </c>
      <c r="F336" s="1">
        <v>8.5575599670410156</v>
      </c>
      <c r="G336" s="1">
        <v>8.0490102767944336</v>
      </c>
      <c r="H336" s="1">
        <v>0.92926502227783203</v>
      </c>
      <c r="I336" s="1">
        <v>7.1197452545166016</v>
      </c>
      <c r="J336" s="1">
        <v>1.4378147125244141</v>
      </c>
      <c r="K336" s="1">
        <v>31.614400863647461</v>
      </c>
      <c r="L336" s="1">
        <v>2.0861700000000001</v>
      </c>
      <c r="M336" s="1">
        <v>2.9284200999999999</v>
      </c>
    </row>
    <row r="337" spans="1:13" x14ac:dyDescent="0.25">
      <c r="A337" t="s">
        <v>12</v>
      </c>
      <c r="B337">
        <v>112</v>
      </c>
      <c r="C337">
        <v>1912</v>
      </c>
      <c r="D337">
        <v>0</v>
      </c>
      <c r="E337">
        <v>0</v>
      </c>
      <c r="F337" s="1">
        <v>8.5584802627563477</v>
      </c>
      <c r="G337" s="1">
        <v>8.3408899307250977</v>
      </c>
      <c r="H337" s="1">
        <v>0.90208500623703003</v>
      </c>
      <c r="I337" s="1">
        <v>7.4388049244880676</v>
      </c>
      <c r="J337" s="1">
        <v>1.11967533826828</v>
      </c>
      <c r="K337" s="1">
        <v>29.792200088500977</v>
      </c>
      <c r="L337" s="1">
        <v>0.12210500000000001</v>
      </c>
      <c r="M337" s="1">
        <v>1.4752400000000001</v>
      </c>
    </row>
    <row r="338" spans="1:13" x14ac:dyDescent="0.25">
      <c r="A338" t="s">
        <v>12</v>
      </c>
      <c r="B338">
        <v>112</v>
      </c>
      <c r="C338">
        <v>1913</v>
      </c>
      <c r="D338">
        <v>0</v>
      </c>
      <c r="E338">
        <v>0</v>
      </c>
      <c r="F338" s="1">
        <v>8.4197101593017578</v>
      </c>
      <c r="G338" s="1">
        <v>8.1690702438354492</v>
      </c>
      <c r="H338" s="1">
        <v>0.81988102197647095</v>
      </c>
      <c r="I338" s="1">
        <v>7.3491892218589783</v>
      </c>
      <c r="J338" s="1">
        <v>1.0705209374427795</v>
      </c>
      <c r="K338" s="1">
        <v>27.898599624633789</v>
      </c>
      <c r="L338" s="1">
        <v>1.3591800000000001</v>
      </c>
      <c r="M338" s="1">
        <v>3.8421599999999998</v>
      </c>
    </row>
    <row r="339" spans="1:13" x14ac:dyDescent="0.25">
      <c r="A339" t="s">
        <v>12</v>
      </c>
      <c r="B339">
        <v>112</v>
      </c>
      <c r="C339">
        <v>1914</v>
      </c>
      <c r="D339">
        <v>0</v>
      </c>
      <c r="E339">
        <v>0</v>
      </c>
      <c r="F339" s="1">
        <v>9.9815397262573242</v>
      </c>
      <c r="G339" s="1">
        <v>24.580099105834961</v>
      </c>
      <c r="H339" s="1">
        <v>2.4479799270629883</v>
      </c>
      <c r="I339" s="1">
        <v>22.132119178771973</v>
      </c>
      <c r="J339" s="1">
        <v>-12.150579452514648</v>
      </c>
      <c r="K339" s="1">
        <v>27.271200180053711</v>
      </c>
      <c r="L339" s="1">
        <v>2.3399999</v>
      </c>
      <c r="M339" s="1">
        <v>1</v>
      </c>
    </row>
    <row r="340" spans="1:13" x14ac:dyDescent="0.25">
      <c r="A340" t="s">
        <v>12</v>
      </c>
      <c r="B340">
        <v>112</v>
      </c>
      <c r="C340">
        <v>1915</v>
      </c>
      <c r="D340">
        <v>0</v>
      </c>
      <c r="E340">
        <v>0</v>
      </c>
      <c r="F340" s="1">
        <v>12.292900085449219</v>
      </c>
      <c r="G340" s="1">
        <v>42.277400970458984</v>
      </c>
      <c r="H340" s="1">
        <v>2.0387399196624756</v>
      </c>
      <c r="I340" s="1">
        <v>40.238661050796509</v>
      </c>
      <c r="J340" s="1">
        <v>-27.94576096534729</v>
      </c>
      <c r="K340" s="1">
        <v>39.282600402832031</v>
      </c>
      <c r="L340" s="1">
        <v>-15.981999999999999</v>
      </c>
      <c r="M340" s="1">
        <v>8.0198002000000006</v>
      </c>
    </row>
    <row r="341" spans="1:13" x14ac:dyDescent="0.25">
      <c r="A341" t="s">
        <v>12</v>
      </c>
      <c r="B341">
        <v>112</v>
      </c>
      <c r="C341">
        <v>1916</v>
      </c>
      <c r="D341">
        <v>0</v>
      </c>
      <c r="E341">
        <v>0</v>
      </c>
      <c r="F341" s="1">
        <v>17.835899353027344</v>
      </c>
      <c r="G341" s="1">
        <v>68.417503356933594</v>
      </c>
      <c r="H341" s="1">
        <v>2.912060022354126</v>
      </c>
      <c r="I341" s="1">
        <v>65.505443334579468</v>
      </c>
      <c r="J341" s="1">
        <v>-47.669543981552124</v>
      </c>
      <c r="K341" s="1">
        <v>65.58489990234375</v>
      </c>
      <c r="L341" s="1">
        <v>-13.8718</v>
      </c>
      <c r="M341" s="1">
        <v>2.1998199999999999</v>
      </c>
    </row>
    <row r="342" spans="1:13" x14ac:dyDescent="0.25">
      <c r="A342" t="s">
        <v>12</v>
      </c>
      <c r="B342">
        <v>112</v>
      </c>
      <c r="C342">
        <v>1917</v>
      </c>
      <c r="D342">
        <v>0</v>
      </c>
      <c r="E342">
        <v>0</v>
      </c>
      <c r="F342" s="1">
        <v>17.348899841308594</v>
      </c>
      <c r="G342" s="1">
        <v>66.156501770019531</v>
      </c>
      <c r="H342" s="1">
        <v>3.9756801128387451</v>
      </c>
      <c r="I342" s="1">
        <v>62.180821657180786</v>
      </c>
      <c r="J342" s="1">
        <v>-44.831921815872192</v>
      </c>
      <c r="K342" s="1">
        <v>97.845802307128906</v>
      </c>
      <c r="L342" s="1">
        <v>-16.408999999999999</v>
      </c>
      <c r="M342" s="1">
        <v>0.89686102000000001</v>
      </c>
    </row>
    <row r="343" spans="1:13" x14ac:dyDescent="0.25">
      <c r="A343" t="s">
        <v>12</v>
      </c>
      <c r="B343">
        <v>112</v>
      </c>
      <c r="C343">
        <v>1918</v>
      </c>
      <c r="D343">
        <v>0</v>
      </c>
      <c r="E343">
        <v>0</v>
      </c>
      <c r="F343" s="1">
        <v>18.099300384521484</v>
      </c>
      <c r="G343" s="1">
        <v>52.506301879882813</v>
      </c>
      <c r="H343" s="1">
        <v>4.5027399063110352</v>
      </c>
      <c r="I343" s="1">
        <v>48.003561973571777</v>
      </c>
      <c r="J343" s="1">
        <v>-29.904261589050293</v>
      </c>
      <c r="K343" s="1">
        <v>119.0989990234375</v>
      </c>
      <c r="L343" s="1">
        <v>-10.6289</v>
      </c>
      <c r="M343" s="1">
        <v>0.62222200999999999</v>
      </c>
    </row>
    <row r="344" spans="1:13" x14ac:dyDescent="0.25">
      <c r="A344" t="s">
        <v>12</v>
      </c>
      <c r="B344">
        <v>112</v>
      </c>
      <c r="C344">
        <v>1919</v>
      </c>
      <c r="D344">
        <v>0</v>
      </c>
      <c r="E344">
        <v>0</v>
      </c>
      <c r="F344" s="1">
        <v>25.802400588989258</v>
      </c>
      <c r="G344" s="1">
        <v>32.079700469970703</v>
      </c>
      <c r="H344" s="1">
        <v>5.6528100967407227</v>
      </c>
      <c r="I344" s="1">
        <v>26.42689037322998</v>
      </c>
      <c r="J344" s="1">
        <v>-0.62448978424072266</v>
      </c>
      <c r="K344" s="1">
        <v>142.76600646972656</v>
      </c>
      <c r="L344" s="1">
        <v>-1.4001498999999999</v>
      </c>
      <c r="M344" s="1">
        <v>-10.8657</v>
      </c>
    </row>
    <row r="345" spans="1:13" x14ac:dyDescent="0.25">
      <c r="A345" t="s">
        <v>12</v>
      </c>
      <c r="B345">
        <v>112</v>
      </c>
      <c r="C345">
        <v>1920</v>
      </c>
      <c r="D345">
        <v>0</v>
      </c>
      <c r="E345">
        <v>0</v>
      </c>
      <c r="F345" s="1">
        <v>25.160900115966797</v>
      </c>
      <c r="G345" s="1">
        <v>20.96150016784668</v>
      </c>
      <c r="H345" s="1">
        <v>6.1924700736999512</v>
      </c>
      <c r="I345" s="1">
        <v>14.769030094146729</v>
      </c>
      <c r="J345" s="1">
        <v>10.391870021820068</v>
      </c>
      <c r="K345" s="1">
        <v>137.79400634765625</v>
      </c>
      <c r="L345" s="1">
        <v>-10.319800000000001</v>
      </c>
      <c r="M345" s="1">
        <v>-6.0455899000000004</v>
      </c>
    </row>
    <row r="346" spans="1:13" x14ac:dyDescent="0.25">
      <c r="A346" t="s">
        <v>12</v>
      </c>
      <c r="B346">
        <v>112</v>
      </c>
      <c r="C346">
        <v>1921</v>
      </c>
      <c r="D346">
        <v>0</v>
      </c>
      <c r="E346">
        <v>0</v>
      </c>
      <c r="F346" s="1">
        <v>23.583200454711914</v>
      </c>
      <c r="G346" s="1">
        <v>22.430200576782227</v>
      </c>
      <c r="H346" s="1">
        <v>7.9478302001953125</v>
      </c>
      <c r="I346" s="1">
        <v>14.482370376586914</v>
      </c>
      <c r="J346" s="1">
        <v>9.100830078125</v>
      </c>
      <c r="K346" s="1">
        <v>158.41000366210937</v>
      </c>
      <c r="L346" s="1">
        <v>14.2264</v>
      </c>
      <c r="M346" s="1">
        <v>-8.1223601999999993</v>
      </c>
    </row>
    <row r="347" spans="1:13" x14ac:dyDescent="0.25">
      <c r="A347" t="s">
        <v>12</v>
      </c>
      <c r="B347">
        <v>112</v>
      </c>
      <c r="C347">
        <v>1922</v>
      </c>
      <c r="D347">
        <v>0</v>
      </c>
      <c r="E347">
        <v>0</v>
      </c>
      <c r="F347" s="1">
        <v>21.956100463867188</v>
      </c>
      <c r="G347" s="1">
        <v>19.505800247192383</v>
      </c>
      <c r="H347" s="1">
        <v>8.5240001678466797</v>
      </c>
      <c r="I347" s="1">
        <v>10.981800079345703</v>
      </c>
      <c r="J347" s="1">
        <v>10.974300384521484</v>
      </c>
      <c r="K347" s="1">
        <v>183.48199462890625</v>
      </c>
      <c r="L347" s="1">
        <v>23.799399999999999</v>
      </c>
      <c r="M347" s="1">
        <v>5.1664700999999997</v>
      </c>
    </row>
    <row r="348" spans="1:13" x14ac:dyDescent="0.25">
      <c r="A348" t="s">
        <v>12</v>
      </c>
      <c r="B348">
        <v>112</v>
      </c>
      <c r="C348">
        <v>1923</v>
      </c>
      <c r="D348">
        <v>0</v>
      </c>
      <c r="E348">
        <v>0</v>
      </c>
      <c r="F348" s="1">
        <v>21.177200317382812</v>
      </c>
      <c r="G348" s="1">
        <v>18.950700759887695</v>
      </c>
      <c r="H348" s="1">
        <v>9.1678400039672852</v>
      </c>
      <c r="I348" s="1">
        <v>9.7828607559204102</v>
      </c>
      <c r="J348" s="1">
        <v>11.394339561462402</v>
      </c>
      <c r="K348" s="1">
        <v>195.54400634765625</v>
      </c>
      <c r="L348" s="1">
        <v>8.7792701999999991</v>
      </c>
      <c r="M348" s="1">
        <v>3.16594</v>
      </c>
    </row>
    <row r="349" spans="1:13" x14ac:dyDescent="0.25">
      <c r="A349" t="s">
        <v>12</v>
      </c>
      <c r="B349">
        <v>112</v>
      </c>
      <c r="C349">
        <v>1924</v>
      </c>
      <c r="D349">
        <v>0</v>
      </c>
      <c r="E349">
        <v>0</v>
      </c>
      <c r="F349" s="1">
        <v>19.777700424194336</v>
      </c>
      <c r="G349" s="1">
        <v>18.589599609375</v>
      </c>
      <c r="H349" s="1">
        <v>8.7036199569702148</v>
      </c>
      <c r="I349" s="1">
        <v>9.8859796524047852</v>
      </c>
      <c r="J349" s="1">
        <v>9.8917207717895508</v>
      </c>
      <c r="K349" s="1">
        <v>188.8070068359375</v>
      </c>
      <c r="L349" s="1">
        <v>3.8052101</v>
      </c>
      <c r="M349" s="1">
        <v>4.1269798</v>
      </c>
    </row>
    <row r="350" spans="1:13" x14ac:dyDescent="0.25">
      <c r="A350" t="s">
        <v>12</v>
      </c>
      <c r="B350">
        <v>112</v>
      </c>
      <c r="C350">
        <v>1925</v>
      </c>
      <c r="D350">
        <v>0</v>
      </c>
      <c r="E350">
        <v>0</v>
      </c>
      <c r="F350" s="1">
        <v>18.946199417114258</v>
      </c>
      <c r="G350" s="1">
        <v>18.106300354003906</v>
      </c>
      <c r="H350" s="1">
        <v>8.4294595718383789</v>
      </c>
      <c r="I350" s="1">
        <v>9.6768407821655273</v>
      </c>
      <c r="J350" s="1">
        <v>9.2693586349487305</v>
      </c>
      <c r="K350" s="1">
        <v>176.97500610351562</v>
      </c>
      <c r="L350" s="1">
        <v>3.8485999</v>
      </c>
      <c r="M350" s="1">
        <v>4.8780498999999997</v>
      </c>
    </row>
    <row r="351" spans="1:13" x14ac:dyDescent="0.25">
      <c r="A351" t="s">
        <v>12</v>
      </c>
      <c r="B351">
        <v>112</v>
      </c>
      <c r="C351">
        <v>1926</v>
      </c>
      <c r="D351">
        <v>0</v>
      </c>
      <c r="E351">
        <v>0</v>
      </c>
      <c r="F351" s="1">
        <v>19.987100601196289</v>
      </c>
      <c r="G351" s="1">
        <v>19.392000198364258</v>
      </c>
      <c r="H351" s="1">
        <v>8.9675798416137695</v>
      </c>
      <c r="I351" s="1">
        <v>10.424420356750488</v>
      </c>
      <c r="J351" s="1">
        <v>9.5626802444458008</v>
      </c>
      <c r="K351" s="1">
        <v>187.125</v>
      </c>
      <c r="L351" s="1">
        <v>6.8621401999999998</v>
      </c>
      <c r="M351" s="1">
        <v>-3.6821698999999999</v>
      </c>
    </row>
    <row r="352" spans="1:13" x14ac:dyDescent="0.25">
      <c r="A352" t="s">
        <v>12</v>
      </c>
      <c r="B352">
        <v>112</v>
      </c>
      <c r="C352">
        <v>1927</v>
      </c>
      <c r="D352">
        <v>0</v>
      </c>
      <c r="E352">
        <v>0</v>
      </c>
      <c r="F352" s="1">
        <v>19.833499908447266</v>
      </c>
      <c r="G352" s="1">
        <v>18.210100173950195</v>
      </c>
      <c r="H352" s="1">
        <v>8.697540283203125</v>
      </c>
      <c r="I352" s="1">
        <v>9.5125598907470703</v>
      </c>
      <c r="J352" s="1">
        <v>10.320940017700195</v>
      </c>
      <c r="K352" s="1">
        <v>177.45199584960937</v>
      </c>
      <c r="L352" s="1">
        <v>7.51858</v>
      </c>
      <c r="M352" s="1">
        <v>8.0482902999999997</v>
      </c>
    </row>
    <row r="353" spans="1:13" x14ac:dyDescent="0.25">
      <c r="A353" t="s">
        <v>12</v>
      </c>
      <c r="B353">
        <v>112</v>
      </c>
      <c r="C353">
        <v>1928</v>
      </c>
      <c r="D353">
        <v>0</v>
      </c>
      <c r="E353">
        <v>0</v>
      </c>
      <c r="F353" s="1">
        <v>19.553800582885742</v>
      </c>
      <c r="G353" s="1">
        <v>17.79949951171875</v>
      </c>
      <c r="H353" s="1">
        <v>8.9149799346923828</v>
      </c>
      <c r="I353" s="1">
        <v>8.8845195770263672</v>
      </c>
      <c r="J353" s="1">
        <v>10.669281005859375</v>
      </c>
      <c r="K353" s="1">
        <v>175.77999877929687</v>
      </c>
      <c r="L353" s="1">
        <v>5.0897598000000004</v>
      </c>
      <c r="M353" s="1">
        <v>1.2104299999999999</v>
      </c>
    </row>
    <row r="354" spans="1:13" x14ac:dyDescent="0.25">
      <c r="A354" t="s">
        <v>12</v>
      </c>
      <c r="B354">
        <v>112</v>
      </c>
      <c r="C354">
        <v>1929</v>
      </c>
      <c r="D354">
        <v>0</v>
      </c>
      <c r="E354">
        <v>0</v>
      </c>
      <c r="F354" s="1">
        <v>18.56049919128418</v>
      </c>
      <c r="G354" s="1">
        <v>17.808900833129883</v>
      </c>
      <c r="H354" s="1">
        <v>8.7382802963256836</v>
      </c>
      <c r="I354" s="1">
        <v>9.0706205368041992</v>
      </c>
      <c r="J354" s="1">
        <v>9.4898786544799805</v>
      </c>
      <c r="K354" s="1">
        <v>170.52400207519531</v>
      </c>
      <c r="L354" s="1">
        <v>5.8269900999999997</v>
      </c>
      <c r="M354" s="1">
        <v>2.9438800999999999</v>
      </c>
    </row>
    <row r="355" spans="1:13" x14ac:dyDescent="0.25">
      <c r="A355" t="s">
        <v>12</v>
      </c>
      <c r="B355">
        <v>112</v>
      </c>
      <c r="C355">
        <v>1930</v>
      </c>
      <c r="D355">
        <v>0</v>
      </c>
      <c r="E355">
        <v>0</v>
      </c>
      <c r="F355" s="1">
        <v>19.675100326538086</v>
      </c>
      <c r="G355" s="1">
        <v>18.666099548339844</v>
      </c>
      <c r="H355" s="1">
        <v>8.8840703964233398</v>
      </c>
      <c r="I355" s="1">
        <v>9.7820291519165039</v>
      </c>
      <c r="J355" s="1">
        <v>9.893071174621582</v>
      </c>
      <c r="K355" s="1">
        <v>170.99699401855469</v>
      </c>
      <c r="L355" s="1">
        <v>8.2067098999999999</v>
      </c>
      <c r="M355" s="1">
        <v>-0.71492398000000001</v>
      </c>
    </row>
    <row r="356" spans="1:13" x14ac:dyDescent="0.25">
      <c r="A356" t="s">
        <v>12</v>
      </c>
      <c r="B356">
        <v>112</v>
      </c>
      <c r="C356">
        <v>1931</v>
      </c>
      <c r="D356">
        <v>0</v>
      </c>
      <c r="E356">
        <v>0</v>
      </c>
      <c r="F356" s="1">
        <v>21.251300811767578</v>
      </c>
      <c r="G356" s="1">
        <v>20.452199935913086</v>
      </c>
      <c r="H356" s="1">
        <v>9.4995403289794922</v>
      </c>
      <c r="I356" s="1">
        <v>10.952659606933594</v>
      </c>
      <c r="J356" s="1">
        <v>10.298641204833984</v>
      </c>
      <c r="K356" s="1">
        <v>184.82600402832031</v>
      </c>
      <c r="L356" s="1">
        <v>10.851599999999999</v>
      </c>
      <c r="M356" s="1">
        <v>-5.1305098999999998</v>
      </c>
    </row>
    <row r="357" spans="1:13" x14ac:dyDescent="0.25">
      <c r="A357" t="s">
        <v>12</v>
      </c>
      <c r="B357">
        <v>112</v>
      </c>
      <c r="C357">
        <v>1932</v>
      </c>
      <c r="D357">
        <v>0</v>
      </c>
      <c r="E357">
        <v>0</v>
      </c>
      <c r="F357" s="1">
        <v>21.186700820922852</v>
      </c>
      <c r="G357" s="1">
        <v>21.340400695800781</v>
      </c>
      <c r="H357" s="1">
        <v>9.708740234375</v>
      </c>
      <c r="I357" s="1">
        <v>11.631660461425781</v>
      </c>
      <c r="J357" s="1">
        <v>9.5550403594970703</v>
      </c>
      <c r="K357" s="1">
        <v>190.14700317382812</v>
      </c>
      <c r="L357" s="1">
        <v>6.5086198</v>
      </c>
      <c r="M357" s="1">
        <v>0.75901300000000005</v>
      </c>
    </row>
    <row r="358" spans="1:13" x14ac:dyDescent="0.25">
      <c r="A358" t="s">
        <v>12</v>
      </c>
      <c r="B358">
        <v>112</v>
      </c>
      <c r="C358">
        <v>1933</v>
      </c>
      <c r="D358">
        <v>0</v>
      </c>
      <c r="E358">
        <v>0</v>
      </c>
      <c r="F358" s="1">
        <v>20.56089973449707</v>
      </c>
      <c r="G358" s="1">
        <v>19.569700241088867</v>
      </c>
      <c r="H358" s="1">
        <v>9.3066501617431641</v>
      </c>
      <c r="I358" s="1">
        <v>10.263050079345703</v>
      </c>
      <c r="J358" s="1">
        <v>10.297849655151367</v>
      </c>
      <c r="K358" s="1">
        <v>193.96600341796875</v>
      </c>
      <c r="L358" s="1">
        <v>6.2268800999999998</v>
      </c>
      <c r="M358" s="1">
        <v>2.9190198999999999</v>
      </c>
    </row>
    <row r="359" spans="1:13" x14ac:dyDescent="0.25">
      <c r="A359" t="s">
        <v>12</v>
      </c>
      <c r="B359">
        <v>112</v>
      </c>
      <c r="C359">
        <v>1934</v>
      </c>
      <c r="D359">
        <v>0</v>
      </c>
      <c r="E359">
        <v>0</v>
      </c>
      <c r="F359" s="1">
        <v>19.236600875854492</v>
      </c>
      <c r="G359" s="1">
        <v>18.758600234985352</v>
      </c>
      <c r="H359" s="1">
        <v>7.7485098838806152</v>
      </c>
      <c r="I359" s="1">
        <v>11.010090351104736</v>
      </c>
      <c r="J359" s="1">
        <v>8.2265105247497559</v>
      </c>
      <c r="K359" s="1">
        <v>186.63499450683594</v>
      </c>
      <c r="L359" s="1">
        <v>2.3700700000000001</v>
      </c>
      <c r="M359" s="1">
        <v>6.5873698999999997</v>
      </c>
    </row>
    <row r="360" spans="1:13" x14ac:dyDescent="0.25">
      <c r="A360" t="s">
        <v>12</v>
      </c>
      <c r="B360">
        <v>112</v>
      </c>
      <c r="C360">
        <v>1935</v>
      </c>
      <c r="D360">
        <v>0</v>
      </c>
      <c r="E360">
        <v>0</v>
      </c>
      <c r="F360" s="1">
        <v>19.321599960327148</v>
      </c>
      <c r="G360" s="1">
        <v>18.955799102783203</v>
      </c>
      <c r="H360" s="1">
        <v>6.9915299415588379</v>
      </c>
      <c r="I360" s="1">
        <v>11.964269161224365</v>
      </c>
      <c r="J360" s="1">
        <v>7.3573307991027832</v>
      </c>
      <c r="K360" s="1">
        <v>178.08799743652344</v>
      </c>
      <c r="L360" s="1">
        <v>1.44072</v>
      </c>
      <c r="M360" s="1">
        <v>3.8626599000000001</v>
      </c>
    </row>
    <row r="361" spans="1:13" x14ac:dyDescent="0.25">
      <c r="A361" t="s">
        <v>12</v>
      </c>
      <c r="B361">
        <v>112</v>
      </c>
      <c r="C361">
        <v>1936</v>
      </c>
      <c r="D361">
        <v>0</v>
      </c>
      <c r="E361">
        <v>0</v>
      </c>
      <c r="F361" s="1">
        <v>19.613399505615234</v>
      </c>
      <c r="G361" s="1">
        <v>19.438499450683594</v>
      </c>
      <c r="H361" s="1">
        <v>6.6172099113464355</v>
      </c>
      <c r="I361" s="1">
        <v>12.821289539337158</v>
      </c>
      <c r="J361" s="1">
        <v>6.7921099662780762</v>
      </c>
      <c r="K361" s="1">
        <v>170.19500732421875</v>
      </c>
      <c r="L361" s="1">
        <v>7.2857000000000005E-2</v>
      </c>
      <c r="M361" s="1">
        <v>4.5454502000000003</v>
      </c>
    </row>
    <row r="362" spans="1:13" x14ac:dyDescent="0.25">
      <c r="A362" t="s">
        <v>12</v>
      </c>
      <c r="B362">
        <v>112</v>
      </c>
      <c r="C362">
        <v>1937</v>
      </c>
      <c r="D362">
        <v>0</v>
      </c>
      <c r="E362">
        <v>0</v>
      </c>
      <c r="F362" s="1">
        <v>19.344400405883789</v>
      </c>
      <c r="G362" s="1">
        <v>18.52910041809082</v>
      </c>
      <c r="H362" s="1">
        <v>6.3741998672485352</v>
      </c>
      <c r="I362" s="1">
        <v>12.154900550842285</v>
      </c>
      <c r="J362" s="1">
        <v>7.1894998550415039</v>
      </c>
      <c r="K362" s="1">
        <v>158.69099426269531</v>
      </c>
      <c r="L362" s="1">
        <v>-2.2755599000000002</v>
      </c>
      <c r="M362" s="1">
        <v>3.4782600000000001</v>
      </c>
    </row>
    <row r="363" spans="1:13" x14ac:dyDescent="0.25">
      <c r="A363" t="s">
        <v>12</v>
      </c>
      <c r="B363">
        <v>112</v>
      </c>
      <c r="C363">
        <v>1938</v>
      </c>
      <c r="D363">
        <v>0</v>
      </c>
      <c r="E363">
        <v>0</v>
      </c>
      <c r="F363" s="1">
        <v>19.468399047851563</v>
      </c>
      <c r="G363" s="1">
        <v>19.468399047851563</v>
      </c>
      <c r="H363" s="1">
        <v>6.3613200187683105</v>
      </c>
      <c r="I363" s="1">
        <v>13.107079029083252</v>
      </c>
      <c r="J363" s="1">
        <v>6.3613200187683105</v>
      </c>
      <c r="K363" s="1">
        <v>155.08099365234375</v>
      </c>
      <c r="L363" s="1">
        <v>2.7221099999999998</v>
      </c>
      <c r="M363" s="1">
        <v>1.2223098999999999</v>
      </c>
    </row>
    <row r="364" spans="1:13" x14ac:dyDescent="0.25">
      <c r="A364" t="s">
        <v>12</v>
      </c>
      <c r="B364">
        <v>112</v>
      </c>
      <c r="C364">
        <v>1939</v>
      </c>
      <c r="D364">
        <v>0</v>
      </c>
      <c r="E364">
        <v>0</v>
      </c>
      <c r="F364" s="1">
        <v>17.322000503540039</v>
      </c>
      <c r="G364" s="1">
        <v>20.312099456787109</v>
      </c>
      <c r="H364" s="1">
        <v>3.9966700077056885</v>
      </c>
      <c r="I364" s="1">
        <v>16.315429449081421</v>
      </c>
      <c r="J364" s="1">
        <v>1.0065710544586182</v>
      </c>
      <c r="K364" s="1">
        <v>149.68400573730469</v>
      </c>
      <c r="L364" s="1">
        <v>0.45202600999999998</v>
      </c>
      <c r="M364" s="1">
        <v>0.98113196999999996</v>
      </c>
    </row>
    <row r="365" spans="1:13" x14ac:dyDescent="0.25">
      <c r="A365" t="s">
        <v>12</v>
      </c>
      <c r="B365">
        <v>112</v>
      </c>
      <c r="C365">
        <v>1940</v>
      </c>
      <c r="D365">
        <v>0</v>
      </c>
      <c r="E365">
        <v>0</v>
      </c>
      <c r="F365" s="1">
        <v>16.28019905090332</v>
      </c>
      <c r="G365" s="1">
        <v>28.379600524902344</v>
      </c>
      <c r="H365" s="1">
        <v>3.488070011138916</v>
      </c>
      <c r="I365" s="1">
        <v>24.891530513763428</v>
      </c>
      <c r="J365" s="1">
        <v>-8.6113314628601074</v>
      </c>
      <c r="K365" s="1">
        <v>121.05899810791016</v>
      </c>
      <c r="L365" s="1">
        <v>-9.89114</v>
      </c>
      <c r="M365" s="1">
        <v>10.014900000000001</v>
      </c>
    </row>
    <row r="366" spans="1:13" x14ac:dyDescent="0.25">
      <c r="A366" t="s">
        <v>12</v>
      </c>
      <c r="B366">
        <v>112</v>
      </c>
      <c r="C366">
        <v>1941</v>
      </c>
      <c r="D366">
        <v>0</v>
      </c>
      <c r="E366">
        <v>0</v>
      </c>
      <c r="F366" s="1">
        <v>18.568500518798828</v>
      </c>
      <c r="G366" s="1">
        <v>50.529399871826172</v>
      </c>
      <c r="H366" s="1">
        <v>2.997459888458252</v>
      </c>
      <c r="I366" s="1">
        <v>47.53193998336792</v>
      </c>
      <c r="J366" s="1">
        <v>-28.963439464569092</v>
      </c>
      <c r="K366" s="1">
        <v>133.68699645996094</v>
      </c>
      <c r="L366" s="1">
        <v>-6.9258699000000004</v>
      </c>
      <c r="M366" s="1">
        <v>9.1032600000000006</v>
      </c>
    </row>
    <row r="367" spans="1:13" x14ac:dyDescent="0.25">
      <c r="A367" t="s">
        <v>12</v>
      </c>
      <c r="B367">
        <v>112</v>
      </c>
      <c r="C367">
        <v>1942</v>
      </c>
      <c r="D367">
        <v>0</v>
      </c>
      <c r="E367">
        <v>0</v>
      </c>
      <c r="F367" s="1">
        <v>25.053899765014648</v>
      </c>
      <c r="G367" s="1">
        <v>56.630401611328125</v>
      </c>
      <c r="H367" s="1">
        <v>3.2318599224090576</v>
      </c>
      <c r="I367" s="1">
        <v>53.398541688919067</v>
      </c>
      <c r="J367" s="1">
        <v>-28.344641923904419</v>
      </c>
      <c r="K367" s="1">
        <v>153.20399475097656</v>
      </c>
      <c r="L367" s="1">
        <v>-3.5689799999999998</v>
      </c>
      <c r="M367" s="1">
        <v>2.4906600000000001</v>
      </c>
    </row>
    <row r="368" spans="1:13" x14ac:dyDescent="0.25">
      <c r="A368" t="s">
        <v>12</v>
      </c>
      <c r="B368">
        <v>112</v>
      </c>
      <c r="C368">
        <v>1943</v>
      </c>
      <c r="D368">
        <v>0</v>
      </c>
      <c r="E368">
        <v>0</v>
      </c>
      <c r="F368" s="1">
        <v>28.957599639892578</v>
      </c>
      <c r="G368" s="1">
        <v>62.248600006103516</v>
      </c>
      <c r="H368" s="1">
        <v>3.6223199367523193</v>
      </c>
      <c r="I368" s="1">
        <v>58.626280069351196</v>
      </c>
      <c r="J368" s="1">
        <v>-29.668680429458618</v>
      </c>
      <c r="K368" s="1">
        <v>173.99200439453125</v>
      </c>
      <c r="L368" s="1">
        <v>-0.23333301000000001</v>
      </c>
      <c r="M368" s="1">
        <v>2.1871200000000002</v>
      </c>
    </row>
    <row r="369" spans="1:13" x14ac:dyDescent="0.25">
      <c r="A369" t="s">
        <v>12</v>
      </c>
      <c r="B369">
        <v>112</v>
      </c>
      <c r="C369">
        <v>1944</v>
      </c>
      <c r="D369">
        <v>0</v>
      </c>
      <c r="E369">
        <v>0</v>
      </c>
      <c r="F369" s="1">
        <v>33.256698608398437</v>
      </c>
      <c r="G369" s="1">
        <v>62.939399719238281</v>
      </c>
      <c r="H369" s="1">
        <v>4.1407198905944824</v>
      </c>
      <c r="I369" s="1">
        <v>58.798679828643799</v>
      </c>
      <c r="J369" s="1">
        <v>-25.541981220245361</v>
      </c>
      <c r="K369" s="1">
        <v>200.63499450683594</v>
      </c>
      <c r="L369" s="1">
        <v>0.83585297999999997</v>
      </c>
      <c r="M369" s="1">
        <v>-3.9238998999999999</v>
      </c>
    </row>
    <row r="370" spans="1:13" x14ac:dyDescent="0.25">
      <c r="A370" t="s">
        <v>12</v>
      </c>
      <c r="B370">
        <v>112</v>
      </c>
      <c r="C370">
        <v>1945</v>
      </c>
      <c r="D370">
        <v>0</v>
      </c>
      <c r="E370">
        <v>0</v>
      </c>
      <c r="F370" s="1">
        <v>35.99530029296875</v>
      </c>
      <c r="G370" s="1">
        <v>66.899398803710937</v>
      </c>
      <c r="H370" s="1">
        <v>4.7560701370239258</v>
      </c>
      <c r="I370" s="1">
        <v>62.143328666687012</v>
      </c>
      <c r="J370" s="1">
        <v>-26.148028373718262</v>
      </c>
      <c r="K370" s="1">
        <v>234.68600463867187</v>
      </c>
      <c r="L370" s="1">
        <v>1.1181999</v>
      </c>
      <c r="M370" s="1">
        <v>-4.3935598999999996</v>
      </c>
    </row>
    <row r="371" spans="1:13" x14ac:dyDescent="0.25">
      <c r="A371" t="s">
        <v>12</v>
      </c>
      <c r="B371">
        <v>112</v>
      </c>
      <c r="C371">
        <v>1946</v>
      </c>
      <c r="D371">
        <v>0</v>
      </c>
      <c r="E371">
        <v>0</v>
      </c>
      <c r="F371" s="1">
        <v>38.247100830078125</v>
      </c>
      <c r="G371" s="1">
        <v>60.766101837158203</v>
      </c>
      <c r="H371" s="1">
        <v>5.1660699844360352</v>
      </c>
      <c r="I371" s="1">
        <v>55.600031852722168</v>
      </c>
      <c r="J371" s="1">
        <v>-17.352931022644043</v>
      </c>
      <c r="K371" s="1">
        <v>269.79800415039063</v>
      </c>
      <c r="L371" s="1">
        <v>-1.8247800000000001</v>
      </c>
      <c r="M371" s="1">
        <v>-4.3365698000000004</v>
      </c>
    </row>
    <row r="372" spans="1:13" x14ac:dyDescent="0.25">
      <c r="A372" t="s">
        <v>12</v>
      </c>
      <c r="B372">
        <v>112</v>
      </c>
      <c r="C372">
        <v>1947</v>
      </c>
      <c r="D372">
        <v>0</v>
      </c>
      <c r="E372">
        <v>0</v>
      </c>
      <c r="F372" s="1">
        <v>34.728000640869141</v>
      </c>
      <c r="G372" s="1">
        <v>50.492401123046875</v>
      </c>
      <c r="H372" s="1">
        <v>5.1499700546264648</v>
      </c>
      <c r="I372" s="1">
        <v>45.34243106842041</v>
      </c>
      <c r="J372" s="1">
        <v>-10.61443042755127</v>
      </c>
      <c r="K372" s="1">
        <v>264.125</v>
      </c>
      <c r="L372" s="1">
        <v>-2.7484801000000001</v>
      </c>
      <c r="M372" s="1">
        <v>-1.4884999999999999</v>
      </c>
    </row>
    <row r="373" spans="1:13" x14ac:dyDescent="0.25">
      <c r="A373" t="s">
        <v>12</v>
      </c>
      <c r="B373">
        <v>112</v>
      </c>
      <c r="C373">
        <v>1948</v>
      </c>
      <c r="D373">
        <v>0</v>
      </c>
      <c r="E373">
        <v>0</v>
      </c>
      <c r="F373" s="1">
        <v>36.268100738525391</v>
      </c>
      <c r="G373" s="1">
        <v>36.655399322509766</v>
      </c>
      <c r="H373" s="1">
        <v>4.7684497833251953</v>
      </c>
      <c r="I373" s="1">
        <v>31.88694953918457</v>
      </c>
      <c r="J373" s="1">
        <v>4.3811511993408203</v>
      </c>
      <c r="K373" s="1">
        <v>239.572998046875</v>
      </c>
      <c r="L373" s="1">
        <v>-4.4205198000000001</v>
      </c>
      <c r="M373" s="1">
        <v>3.1593399</v>
      </c>
    </row>
    <row r="374" spans="1:13" x14ac:dyDescent="0.25">
      <c r="A374" t="s">
        <v>12</v>
      </c>
      <c r="B374">
        <v>112</v>
      </c>
      <c r="C374">
        <v>1949</v>
      </c>
      <c r="D374">
        <v>0</v>
      </c>
      <c r="E374">
        <v>0</v>
      </c>
      <c r="F374" s="1">
        <v>35.613800048828125</v>
      </c>
      <c r="G374" s="1">
        <v>32.602500915527344</v>
      </c>
      <c r="H374" s="1">
        <v>4.3379998207092285</v>
      </c>
      <c r="I374" s="1">
        <v>28.264501094818115</v>
      </c>
      <c r="J374" s="1">
        <v>7.3492989540100098</v>
      </c>
      <c r="K374" s="1">
        <v>220.27299499511719</v>
      </c>
      <c r="L374" s="1">
        <v>0.68805998999999995</v>
      </c>
      <c r="M374" s="1">
        <v>3.7283599000000001</v>
      </c>
    </row>
    <row r="375" spans="1:13" x14ac:dyDescent="0.25">
      <c r="A375" t="s">
        <v>12</v>
      </c>
      <c r="B375">
        <v>112</v>
      </c>
      <c r="C375">
        <v>1950</v>
      </c>
      <c r="D375">
        <v>0</v>
      </c>
      <c r="E375">
        <v>0</v>
      </c>
      <c r="F375" s="1">
        <v>33.494800567626953</v>
      </c>
      <c r="G375" s="1">
        <v>33.153301239013672</v>
      </c>
      <c r="H375" s="1">
        <v>4.1895899772644043</v>
      </c>
      <c r="I375" s="1">
        <v>28.963711261749268</v>
      </c>
      <c r="J375" s="1">
        <v>4.5310893058776855</v>
      </c>
      <c r="K375" s="1">
        <v>216.91799926757812</v>
      </c>
      <c r="L375" s="1">
        <v>0.63090902999999998</v>
      </c>
      <c r="M375" s="1">
        <v>-0.60146200999999999</v>
      </c>
    </row>
    <row r="376" spans="1:13" x14ac:dyDescent="0.25">
      <c r="A376" t="s">
        <v>12</v>
      </c>
      <c r="B376">
        <v>112</v>
      </c>
      <c r="C376">
        <v>1951</v>
      </c>
      <c r="D376">
        <v>0</v>
      </c>
      <c r="E376">
        <v>0</v>
      </c>
      <c r="F376" s="1">
        <v>30.785200119018555</v>
      </c>
      <c r="G376" s="1">
        <v>28.757600784301758</v>
      </c>
      <c r="H376" s="1">
        <v>3.8320200443267822</v>
      </c>
      <c r="I376" s="1">
        <v>24.925580739974976</v>
      </c>
      <c r="J376" s="1">
        <v>5.8596193790435791</v>
      </c>
      <c r="K376" s="1">
        <v>196.76300048828125</v>
      </c>
      <c r="L376" s="1">
        <v>-6.1139897999999997</v>
      </c>
      <c r="M376" s="1">
        <v>2.0942926000000002</v>
      </c>
    </row>
    <row r="377" spans="1:13" x14ac:dyDescent="0.25">
      <c r="A377" t="s">
        <v>12</v>
      </c>
      <c r="B377">
        <v>112</v>
      </c>
      <c r="C377">
        <v>1952</v>
      </c>
      <c r="D377">
        <v>0</v>
      </c>
      <c r="E377">
        <v>0</v>
      </c>
      <c r="F377" s="1">
        <v>31.608800888061523</v>
      </c>
      <c r="G377" s="1">
        <v>32.873699188232422</v>
      </c>
      <c r="H377" s="1">
        <v>3.910830020904541</v>
      </c>
      <c r="I377" s="1">
        <v>28.962869167327881</v>
      </c>
      <c r="J377" s="1">
        <v>2.6459317207336426</v>
      </c>
      <c r="K377" s="1">
        <v>180.85800170898437</v>
      </c>
      <c r="L377" s="1">
        <v>-4.4516701999999997</v>
      </c>
      <c r="M377" s="1">
        <v>0.48386435</v>
      </c>
    </row>
    <row r="378" spans="1:13" x14ac:dyDescent="0.25">
      <c r="A378" t="s">
        <v>12</v>
      </c>
      <c r="B378">
        <v>112</v>
      </c>
      <c r="C378">
        <v>1953</v>
      </c>
      <c r="D378">
        <v>0</v>
      </c>
      <c r="E378">
        <v>0</v>
      </c>
      <c r="F378" s="1">
        <v>29.79789924621582</v>
      </c>
      <c r="G378" s="1">
        <v>32.642299652099609</v>
      </c>
      <c r="H378" s="1">
        <v>4.1762800216674805</v>
      </c>
      <c r="I378" s="1">
        <v>28.466019630432129</v>
      </c>
      <c r="J378" s="1">
        <v>1.3318796157836914</v>
      </c>
      <c r="K378" s="1">
        <v>169.75799560546875</v>
      </c>
      <c r="L378" s="1">
        <v>0.82556200000000002</v>
      </c>
      <c r="M378" s="1">
        <v>3.9249982999999999</v>
      </c>
    </row>
    <row r="379" spans="1:13" x14ac:dyDescent="0.25">
      <c r="A379" t="s">
        <v>12</v>
      </c>
      <c r="B379">
        <v>112</v>
      </c>
      <c r="C379">
        <v>1954</v>
      </c>
      <c r="D379">
        <v>0</v>
      </c>
      <c r="E379">
        <v>0</v>
      </c>
      <c r="F379" s="1">
        <v>32.821399688720703</v>
      </c>
      <c r="G379" s="1">
        <v>34.473899841308594</v>
      </c>
      <c r="H379" s="1">
        <v>3.9130198955535889</v>
      </c>
      <c r="I379" s="1">
        <v>30.560879945755005</v>
      </c>
      <c r="J379" s="1">
        <v>2.2605197429656982</v>
      </c>
      <c r="K379" s="1">
        <v>163.22599792480469</v>
      </c>
      <c r="L379" s="1">
        <v>2.0308001</v>
      </c>
      <c r="M379" s="1">
        <v>4.3179518999999997</v>
      </c>
    </row>
    <row r="380" spans="1:13" x14ac:dyDescent="0.25">
      <c r="A380" t="s">
        <v>12</v>
      </c>
      <c r="B380">
        <v>112</v>
      </c>
      <c r="C380">
        <v>1955</v>
      </c>
      <c r="D380">
        <v>0</v>
      </c>
      <c r="E380">
        <v>0</v>
      </c>
      <c r="F380" s="1">
        <v>28.228599548339844</v>
      </c>
      <c r="G380" s="1">
        <v>28.618099212646484</v>
      </c>
      <c r="H380" s="1">
        <v>3.860029935836792</v>
      </c>
      <c r="I380" s="1">
        <v>24.758069276809692</v>
      </c>
      <c r="J380" s="1">
        <v>3.4705302715301514</v>
      </c>
      <c r="K380" s="1">
        <v>154.18600463867187</v>
      </c>
      <c r="L380" s="1">
        <v>-0.33704200000000001</v>
      </c>
      <c r="M380" s="1">
        <v>3.6700159000000001</v>
      </c>
    </row>
    <row r="381" spans="1:13" x14ac:dyDescent="0.25">
      <c r="A381" t="s">
        <v>12</v>
      </c>
      <c r="B381">
        <v>112</v>
      </c>
      <c r="C381">
        <v>1956</v>
      </c>
      <c r="D381">
        <v>0</v>
      </c>
      <c r="E381">
        <v>0</v>
      </c>
      <c r="F381" s="1">
        <v>31.572799682617188</v>
      </c>
      <c r="G381" s="1">
        <v>31.019599914550781</v>
      </c>
      <c r="H381" s="1">
        <v>3.85617995262146</v>
      </c>
      <c r="I381" s="1">
        <v>27.163419961929321</v>
      </c>
      <c r="J381" s="1">
        <v>4.4093797206878662</v>
      </c>
      <c r="K381" s="1">
        <v>143.75900268554688</v>
      </c>
      <c r="L381" s="1">
        <v>-0.121752</v>
      </c>
      <c r="M381" s="1">
        <v>1.0706981</v>
      </c>
    </row>
    <row r="382" spans="1:13" x14ac:dyDescent="0.25">
      <c r="A382" t="s">
        <v>12</v>
      </c>
      <c r="B382">
        <v>112</v>
      </c>
      <c r="C382">
        <v>1957</v>
      </c>
      <c r="D382">
        <v>0</v>
      </c>
      <c r="E382">
        <v>0</v>
      </c>
      <c r="F382" s="1">
        <v>31.578699111938477</v>
      </c>
      <c r="G382" s="1">
        <v>32.619400024414063</v>
      </c>
      <c r="H382" s="1">
        <v>3.5545499324798584</v>
      </c>
      <c r="I382" s="1">
        <v>29.064850091934204</v>
      </c>
      <c r="J382" s="1">
        <v>2.5138490200042725</v>
      </c>
      <c r="K382" s="1">
        <v>135.73399353027344</v>
      </c>
      <c r="L382" s="1">
        <v>1.1239600000000001</v>
      </c>
      <c r="M382" s="1">
        <v>1.7843534999999999</v>
      </c>
    </row>
    <row r="383" spans="1:13" x14ac:dyDescent="0.25">
      <c r="A383" t="s">
        <v>12</v>
      </c>
      <c r="B383">
        <v>112</v>
      </c>
      <c r="C383">
        <v>1958</v>
      </c>
      <c r="D383">
        <v>0</v>
      </c>
      <c r="E383">
        <v>0</v>
      </c>
      <c r="F383" s="1">
        <v>32.109798431396484</v>
      </c>
      <c r="G383" s="1">
        <v>33.843898773193359</v>
      </c>
      <c r="H383" s="1">
        <v>3.7716801166534424</v>
      </c>
      <c r="I383" s="1">
        <v>30.072218656539917</v>
      </c>
      <c r="J383" s="1">
        <v>2.0375797748565674</v>
      </c>
      <c r="K383" s="1">
        <v>131.12800598144531</v>
      </c>
      <c r="L383" s="1">
        <v>2.0097000999999999</v>
      </c>
      <c r="M383" s="1">
        <v>0.37876693</v>
      </c>
    </row>
    <row r="384" spans="1:13" x14ac:dyDescent="0.25">
      <c r="A384" t="s">
        <v>12</v>
      </c>
      <c r="B384">
        <v>112</v>
      </c>
      <c r="C384">
        <v>1959</v>
      </c>
      <c r="D384">
        <v>0</v>
      </c>
      <c r="E384">
        <v>0</v>
      </c>
      <c r="F384" s="1">
        <v>32.031398773193359</v>
      </c>
      <c r="G384" s="1">
        <v>32.615398406982422</v>
      </c>
      <c r="H384" s="1">
        <v>3.5453600883483887</v>
      </c>
      <c r="I384" s="1">
        <v>29.070038318634033</v>
      </c>
      <c r="J384" s="1">
        <v>2.9613604545593262</v>
      </c>
      <c r="K384" s="1">
        <v>124.87000274658203</v>
      </c>
      <c r="L384" s="1">
        <v>4.3392301</v>
      </c>
      <c r="M384" s="1">
        <v>4.5635735000000004</v>
      </c>
    </row>
    <row r="385" spans="1:13" x14ac:dyDescent="0.25">
      <c r="A385" t="s">
        <v>12</v>
      </c>
      <c r="B385">
        <v>112</v>
      </c>
      <c r="C385">
        <v>1960</v>
      </c>
      <c r="D385">
        <v>0</v>
      </c>
      <c r="E385">
        <v>0</v>
      </c>
      <c r="F385" s="1">
        <v>30.383699417114258</v>
      </c>
      <c r="G385" s="1">
        <v>33.136199951171875</v>
      </c>
      <c r="H385" s="1">
        <v>3.696929931640625</v>
      </c>
      <c r="I385" s="1">
        <v>29.43927001953125</v>
      </c>
      <c r="J385" s="1">
        <v>0.94442939758300781</v>
      </c>
      <c r="K385" s="1">
        <v>117.94400024414062</v>
      </c>
      <c r="L385" s="1">
        <v>4.4630599000000002</v>
      </c>
      <c r="M385" s="1">
        <v>5.5715681000000004</v>
      </c>
    </row>
    <row r="386" spans="1:13" x14ac:dyDescent="0.25">
      <c r="A386" t="s">
        <v>12</v>
      </c>
      <c r="B386">
        <v>112</v>
      </c>
      <c r="C386">
        <v>1961</v>
      </c>
      <c r="D386">
        <v>0</v>
      </c>
      <c r="E386">
        <v>0</v>
      </c>
      <c r="F386" s="1">
        <v>32.043201446533203</v>
      </c>
      <c r="G386" s="1">
        <v>31.483400344848633</v>
      </c>
      <c r="H386" s="1">
        <v>3.6489601135253906</v>
      </c>
      <c r="I386" s="1">
        <v>27.834440231323242</v>
      </c>
      <c r="J386" s="1">
        <v>4.2087612152099609</v>
      </c>
      <c r="K386" s="1">
        <v>113.75199890136719</v>
      </c>
      <c r="L386" s="1">
        <v>2.6454998999999999</v>
      </c>
      <c r="M386" s="1">
        <v>2.5735363000000002</v>
      </c>
    </row>
    <row r="387" spans="1:13" x14ac:dyDescent="0.25">
      <c r="A387" t="s">
        <v>12</v>
      </c>
      <c r="B387">
        <v>112</v>
      </c>
      <c r="C387">
        <v>1962</v>
      </c>
      <c r="D387">
        <v>0</v>
      </c>
      <c r="E387">
        <v>0</v>
      </c>
      <c r="F387" s="1">
        <v>33.299900054931641</v>
      </c>
      <c r="G387" s="1">
        <v>33.785701751708984</v>
      </c>
      <c r="H387" s="1">
        <v>3.4198300838470459</v>
      </c>
      <c r="I387" s="1">
        <v>30.365871667861938</v>
      </c>
      <c r="J387" s="1">
        <v>2.9340283870697021</v>
      </c>
      <c r="K387" s="1">
        <v>110.52100372314453</v>
      </c>
      <c r="L387" s="1">
        <v>1.8610100000000001</v>
      </c>
      <c r="M387" s="1">
        <v>1.3278505</v>
      </c>
    </row>
    <row r="388" spans="1:13" x14ac:dyDescent="0.25">
      <c r="A388" t="s">
        <v>12</v>
      </c>
      <c r="B388">
        <v>112</v>
      </c>
      <c r="C388">
        <v>1963</v>
      </c>
      <c r="D388">
        <v>0</v>
      </c>
      <c r="E388">
        <v>0</v>
      </c>
      <c r="F388" s="1">
        <v>31.954599380493164</v>
      </c>
      <c r="G388" s="1">
        <v>37.422199249267578</v>
      </c>
      <c r="H388" s="1">
        <v>3.4522900581359863</v>
      </c>
      <c r="I388" s="1">
        <v>33.969909191131592</v>
      </c>
      <c r="J388" s="1">
        <v>-2.0153098106384277</v>
      </c>
      <c r="K388" s="1">
        <v>108.55400085449219</v>
      </c>
      <c r="L388" s="1">
        <v>3.0037392000000001</v>
      </c>
      <c r="M388" s="1">
        <v>3.9564298999999998</v>
      </c>
    </row>
    <row r="389" spans="1:13" x14ac:dyDescent="0.25">
      <c r="A389" t="s">
        <v>12</v>
      </c>
      <c r="B389">
        <v>112</v>
      </c>
      <c r="C389">
        <v>1964</v>
      </c>
      <c r="D389">
        <v>0</v>
      </c>
      <c r="E389">
        <v>0</v>
      </c>
      <c r="F389" s="1">
        <v>31.024200439453125</v>
      </c>
      <c r="G389" s="1">
        <v>32.786998748779297</v>
      </c>
      <c r="H389" s="1">
        <v>3.1542699337005615</v>
      </c>
      <c r="I389" s="1">
        <v>29.632728815078735</v>
      </c>
      <c r="J389" s="1">
        <v>1.3914716243743896</v>
      </c>
      <c r="K389" s="1">
        <v>101.08100128173828</v>
      </c>
      <c r="L389" s="1">
        <v>2.3469809000000001</v>
      </c>
      <c r="M389" s="1">
        <v>5.4373797000000001</v>
      </c>
    </row>
    <row r="390" spans="1:13" x14ac:dyDescent="0.25">
      <c r="A390" t="s">
        <v>12</v>
      </c>
      <c r="B390">
        <v>112</v>
      </c>
      <c r="C390">
        <v>1965</v>
      </c>
      <c r="D390">
        <v>0</v>
      </c>
      <c r="E390">
        <v>0</v>
      </c>
      <c r="F390" s="1">
        <v>32.511699676513672</v>
      </c>
      <c r="G390" s="1">
        <v>34.569499969482422</v>
      </c>
      <c r="H390" s="1">
        <v>3.0090200901031494</v>
      </c>
      <c r="I390" s="1">
        <v>31.560479879379272</v>
      </c>
      <c r="J390" s="1">
        <v>0.95121979713439941</v>
      </c>
      <c r="K390" s="1">
        <v>94.606201171875</v>
      </c>
      <c r="L390" s="1">
        <v>1.7397182</v>
      </c>
      <c r="M390" s="1">
        <v>2.5305357000000002</v>
      </c>
    </row>
    <row r="391" spans="1:13" x14ac:dyDescent="0.25">
      <c r="A391" t="s">
        <v>12</v>
      </c>
      <c r="B391">
        <v>112</v>
      </c>
      <c r="C391">
        <v>1966</v>
      </c>
      <c r="D391">
        <v>0</v>
      </c>
      <c r="E391">
        <v>0</v>
      </c>
      <c r="F391" s="1">
        <v>34.132499694824219</v>
      </c>
      <c r="G391" s="1">
        <v>35.725799560546875</v>
      </c>
      <c r="H391" s="1">
        <v>3.0399899482727051</v>
      </c>
      <c r="I391" s="1">
        <v>32.68580961227417</v>
      </c>
      <c r="J391" s="1">
        <v>1.4466900825500488</v>
      </c>
      <c r="K391" s="1">
        <v>91.949302673339844</v>
      </c>
      <c r="L391" s="1">
        <v>2.9754733999999998</v>
      </c>
      <c r="M391" s="1">
        <v>1.8915157</v>
      </c>
    </row>
    <row r="392" spans="1:13" x14ac:dyDescent="0.25">
      <c r="A392" t="s">
        <v>12</v>
      </c>
      <c r="B392">
        <v>112</v>
      </c>
      <c r="C392">
        <v>1967</v>
      </c>
      <c r="D392">
        <v>0</v>
      </c>
      <c r="E392">
        <v>0</v>
      </c>
      <c r="F392" s="1">
        <v>35.504798889160156</v>
      </c>
      <c r="G392" s="1">
        <v>40.073600769042969</v>
      </c>
      <c r="H392" s="1">
        <v>3.0802199840545654</v>
      </c>
      <c r="I392" s="1">
        <v>36.993380784988403</v>
      </c>
      <c r="J392" s="1">
        <v>-1.4885818958282471</v>
      </c>
      <c r="K392" s="1">
        <v>89.147903442382813</v>
      </c>
      <c r="L392" s="1">
        <v>4.2445765</v>
      </c>
      <c r="M392" s="1">
        <v>2.2916785000000002</v>
      </c>
    </row>
    <row r="393" spans="1:13" x14ac:dyDescent="0.25">
      <c r="A393" t="s">
        <v>12</v>
      </c>
      <c r="B393">
        <v>112</v>
      </c>
      <c r="C393">
        <v>1968</v>
      </c>
      <c r="D393">
        <v>0</v>
      </c>
      <c r="E393">
        <v>0</v>
      </c>
      <c r="F393" s="1">
        <v>38.046199798583984</v>
      </c>
      <c r="G393" s="1">
        <v>40.343399047851563</v>
      </c>
      <c r="H393" s="1">
        <v>3.2115199565887451</v>
      </c>
      <c r="I393" s="1">
        <v>37.131879091262817</v>
      </c>
      <c r="J393" s="1">
        <v>0.91432070732116699</v>
      </c>
      <c r="K393" s="1">
        <v>88.548301696777344</v>
      </c>
      <c r="L393" s="1">
        <v>2.8097433000000001</v>
      </c>
      <c r="M393" s="1">
        <v>4.0740873999999998</v>
      </c>
    </row>
    <row r="394" spans="1:13" x14ac:dyDescent="0.25">
      <c r="A394" t="s">
        <v>12</v>
      </c>
      <c r="B394">
        <v>112</v>
      </c>
      <c r="C394">
        <v>1969</v>
      </c>
      <c r="D394">
        <v>0</v>
      </c>
      <c r="E394">
        <v>0</v>
      </c>
      <c r="F394" s="1">
        <v>40.241298675537109</v>
      </c>
      <c r="G394" s="1">
        <v>39.215000152587891</v>
      </c>
      <c r="H394" s="1">
        <v>3.1204299926757813</v>
      </c>
      <c r="I394" s="1">
        <v>36.094570159912109</v>
      </c>
      <c r="J394" s="1">
        <v>4.146728515625</v>
      </c>
      <c r="K394" s="1">
        <v>82.83740234375</v>
      </c>
      <c r="L394" s="1">
        <v>3.3696541</v>
      </c>
      <c r="M394" s="1">
        <v>2.0622075</v>
      </c>
    </row>
    <row r="395" spans="1:13" x14ac:dyDescent="0.25">
      <c r="A395" t="s">
        <v>12</v>
      </c>
      <c r="B395">
        <v>112</v>
      </c>
      <c r="C395">
        <v>1970</v>
      </c>
      <c r="D395">
        <v>1</v>
      </c>
      <c r="E395">
        <v>1</v>
      </c>
      <c r="F395" s="1">
        <v>44.607398986816406</v>
      </c>
      <c r="G395" s="1">
        <v>42.001499176025391</v>
      </c>
      <c r="H395" s="1">
        <v>4.0393900871276855</v>
      </c>
      <c r="I395" s="1">
        <v>37.962109088897705</v>
      </c>
      <c r="J395" s="1">
        <v>6.6452898979187012</v>
      </c>
      <c r="K395" s="1">
        <v>73.402707620129576</v>
      </c>
      <c r="L395" s="1">
        <v>2.2803366</v>
      </c>
      <c r="M395" s="1">
        <v>2.2825361000000002</v>
      </c>
    </row>
    <row r="396" spans="1:13" x14ac:dyDescent="0.25">
      <c r="A396" t="s">
        <v>12</v>
      </c>
      <c r="B396">
        <v>112</v>
      </c>
      <c r="C396">
        <v>1971</v>
      </c>
      <c r="D396">
        <v>1</v>
      </c>
      <c r="E396">
        <v>1</v>
      </c>
      <c r="F396" s="1">
        <v>42.672798156738281</v>
      </c>
      <c r="G396" s="1">
        <v>41.196998596191406</v>
      </c>
      <c r="H396" s="1">
        <v>3.7874300479888916</v>
      </c>
      <c r="I396" s="1">
        <v>37.409568548202515</v>
      </c>
      <c r="J396" s="1">
        <v>5.2632296085357666</v>
      </c>
      <c r="K396" s="1">
        <v>67.918597779853187</v>
      </c>
      <c r="L396" s="1">
        <v>-1.3907552999999999</v>
      </c>
      <c r="M396" s="1">
        <v>1.9865993</v>
      </c>
    </row>
    <row r="397" spans="1:13" x14ac:dyDescent="0.25">
      <c r="A397" t="s">
        <v>12</v>
      </c>
      <c r="B397">
        <v>112</v>
      </c>
      <c r="C397">
        <v>1972</v>
      </c>
      <c r="D397">
        <v>1</v>
      </c>
      <c r="E397">
        <v>1</v>
      </c>
      <c r="F397" s="1">
        <v>40.61920166015625</v>
      </c>
      <c r="G397" s="1">
        <v>42.276798248291016</v>
      </c>
      <c r="H397" s="1">
        <v>3.734450101852417</v>
      </c>
      <c r="I397" s="1">
        <v>38.542348146438599</v>
      </c>
      <c r="J397" s="1">
        <v>2.0768535137176514</v>
      </c>
      <c r="K397" s="1">
        <v>65.02291009111795</v>
      </c>
      <c r="L397" s="1">
        <v>1.2916775</v>
      </c>
      <c r="M397" s="1">
        <v>3.5016815999999999</v>
      </c>
    </row>
    <row r="398" spans="1:13" x14ac:dyDescent="0.25">
      <c r="A398" t="s">
        <v>12</v>
      </c>
      <c r="B398">
        <v>112</v>
      </c>
      <c r="C398">
        <v>1973</v>
      </c>
      <c r="D398">
        <v>1</v>
      </c>
      <c r="E398">
        <v>1</v>
      </c>
      <c r="F398" s="1">
        <v>39.216400146484375</v>
      </c>
      <c r="G398" s="1">
        <v>43.510799407958984</v>
      </c>
      <c r="H398" s="1">
        <v>3.7900300025939941</v>
      </c>
      <c r="I398" s="1">
        <v>39.72076940536499</v>
      </c>
      <c r="J398" s="1">
        <v>-0.50436925888061523</v>
      </c>
      <c r="K398" s="1">
        <v>58.523548925201361</v>
      </c>
      <c r="L398" s="1">
        <v>1.3657098000000001</v>
      </c>
      <c r="M398" s="1">
        <v>7.3589979000000003</v>
      </c>
    </row>
    <row r="399" spans="1:13" x14ac:dyDescent="0.25">
      <c r="A399" t="s">
        <v>12</v>
      </c>
      <c r="B399">
        <v>112</v>
      </c>
      <c r="C399">
        <v>1974</v>
      </c>
      <c r="D399">
        <v>1</v>
      </c>
      <c r="E399">
        <v>1</v>
      </c>
      <c r="F399" s="1">
        <v>43.720600128173828</v>
      </c>
      <c r="G399" s="1">
        <v>47.778400421142578</v>
      </c>
      <c r="H399" s="1">
        <v>4.3441300392150879</v>
      </c>
      <c r="I399" s="1">
        <v>43.43427038192749</v>
      </c>
      <c r="J399" s="1">
        <v>0.28632974624633789</v>
      </c>
      <c r="K399" s="1">
        <v>56.151655623864407</v>
      </c>
      <c r="L399" s="1">
        <v>-1.7398905</v>
      </c>
      <c r="M399" s="1">
        <v>-1.6985071</v>
      </c>
    </row>
    <row r="400" spans="1:13" x14ac:dyDescent="0.25">
      <c r="A400" t="s">
        <v>12</v>
      </c>
      <c r="B400">
        <v>112</v>
      </c>
      <c r="C400">
        <v>1975</v>
      </c>
      <c r="D400">
        <v>1</v>
      </c>
      <c r="E400">
        <v>1</v>
      </c>
      <c r="F400" s="1">
        <v>43.998199462890625</v>
      </c>
      <c r="G400" s="1">
        <v>49.077598571777344</v>
      </c>
      <c r="H400" s="1">
        <v>4.0625400543212891</v>
      </c>
      <c r="I400" s="1">
        <v>45.015058517456055</v>
      </c>
      <c r="J400" s="1">
        <v>-1.0168590545654297</v>
      </c>
      <c r="K400" s="1">
        <v>51.255835750632464</v>
      </c>
      <c r="L400" s="1">
        <v>-11.121040000000001</v>
      </c>
      <c r="M400" s="1">
        <v>-0.69636564999999995</v>
      </c>
    </row>
    <row r="401" spans="1:13" x14ac:dyDescent="0.25">
      <c r="A401" t="s">
        <v>12</v>
      </c>
      <c r="B401">
        <v>112</v>
      </c>
      <c r="C401">
        <v>1976</v>
      </c>
      <c r="D401">
        <v>1</v>
      </c>
      <c r="E401">
        <v>1</v>
      </c>
      <c r="F401" s="1">
        <v>43.599899291992188</v>
      </c>
      <c r="G401" s="1">
        <v>49.213699340820312</v>
      </c>
      <c r="H401" s="1">
        <v>4.4423599243164062</v>
      </c>
      <c r="I401" s="1">
        <v>44.771339416503906</v>
      </c>
      <c r="J401" s="1">
        <v>-1.1714401245117187</v>
      </c>
      <c r="K401" s="1">
        <v>51.836700976327386</v>
      </c>
      <c r="L401" s="1">
        <v>-3.1030280000000001</v>
      </c>
      <c r="M401" s="1">
        <v>2.7952469999999998</v>
      </c>
    </row>
    <row r="402" spans="1:13" x14ac:dyDescent="0.25">
      <c r="A402" t="s">
        <v>12</v>
      </c>
      <c r="B402">
        <v>112</v>
      </c>
      <c r="C402">
        <v>1977</v>
      </c>
      <c r="D402">
        <v>1</v>
      </c>
      <c r="E402">
        <v>1</v>
      </c>
      <c r="F402" s="1">
        <v>42.358200073242188</v>
      </c>
      <c r="G402" s="1">
        <v>46.764900207519531</v>
      </c>
      <c r="H402" s="1">
        <v>4.4951400756835937</v>
      </c>
      <c r="I402" s="1">
        <v>42.269760131835937</v>
      </c>
      <c r="J402" s="1">
        <v>8.843994140625E-2</v>
      </c>
      <c r="K402" s="1">
        <v>52.610305834368319</v>
      </c>
      <c r="L402" s="1">
        <v>-3.8124251999999998</v>
      </c>
      <c r="M402" s="1">
        <v>2.3529635</v>
      </c>
    </row>
    <row r="403" spans="1:13" x14ac:dyDescent="0.25">
      <c r="A403" t="s">
        <v>12</v>
      </c>
      <c r="B403">
        <v>112</v>
      </c>
      <c r="C403">
        <v>1978</v>
      </c>
      <c r="D403">
        <v>1</v>
      </c>
      <c r="E403">
        <v>1</v>
      </c>
      <c r="F403" s="1">
        <v>39.534599304199219</v>
      </c>
      <c r="G403" s="1">
        <v>46.163200378417969</v>
      </c>
      <c r="H403" s="1">
        <v>4.3997597694396973</v>
      </c>
      <c r="I403" s="1">
        <v>41.763440608978271</v>
      </c>
      <c r="J403" s="1">
        <v>-2.2288413047790527</v>
      </c>
      <c r="K403" s="1">
        <v>51.474652598195902</v>
      </c>
      <c r="L403" s="1">
        <v>5.8977383000000003</v>
      </c>
      <c r="M403" s="1">
        <v>4.2042605000000002</v>
      </c>
    </row>
    <row r="404" spans="1:13" x14ac:dyDescent="0.25">
      <c r="A404" t="s">
        <v>12</v>
      </c>
      <c r="B404">
        <v>112</v>
      </c>
      <c r="C404">
        <v>1979</v>
      </c>
      <c r="D404">
        <v>1</v>
      </c>
      <c r="E404">
        <v>1</v>
      </c>
      <c r="F404" s="1">
        <v>39.345298767089844</v>
      </c>
      <c r="G404" s="1">
        <v>45.137901306152344</v>
      </c>
      <c r="H404" s="1">
        <v>4.5813097953796387</v>
      </c>
      <c r="I404" s="1">
        <v>40.556591510772705</v>
      </c>
      <c r="J404" s="1">
        <v>-1.2112927436828613</v>
      </c>
      <c r="K404" s="1">
        <v>47.253413440222943</v>
      </c>
      <c r="L404" s="1">
        <v>0.37482072999999999</v>
      </c>
      <c r="M404" s="1">
        <v>3.7490166</v>
      </c>
    </row>
    <row r="405" spans="1:13" x14ac:dyDescent="0.25">
      <c r="A405" t="s">
        <v>12</v>
      </c>
      <c r="B405">
        <v>112</v>
      </c>
      <c r="C405">
        <v>1980</v>
      </c>
      <c r="D405">
        <v>1</v>
      </c>
      <c r="E405">
        <v>1</v>
      </c>
      <c r="F405" s="1">
        <v>41.980400085449219</v>
      </c>
      <c r="G405" s="1">
        <v>47.6343994140625</v>
      </c>
      <c r="H405" s="1">
        <v>4.8910398483276367</v>
      </c>
      <c r="I405" s="1">
        <v>42.743359565734863</v>
      </c>
      <c r="J405" s="1">
        <v>-0.76295948028564453</v>
      </c>
      <c r="K405" s="1">
        <v>43.797781845590613</v>
      </c>
      <c r="L405" s="1">
        <v>-3.0635376999999999</v>
      </c>
      <c r="M405" s="1">
        <v>-2.2344895999999999</v>
      </c>
    </row>
    <row r="406" spans="1:13" x14ac:dyDescent="0.25">
      <c r="A406" t="s">
        <v>12</v>
      </c>
      <c r="B406">
        <v>112</v>
      </c>
      <c r="C406">
        <v>1981</v>
      </c>
      <c r="D406">
        <v>1</v>
      </c>
      <c r="E406">
        <v>1</v>
      </c>
      <c r="F406" s="1">
        <v>44.166000366210937</v>
      </c>
      <c r="G406" s="1">
        <v>51.195701599121094</v>
      </c>
      <c r="H406" s="1">
        <v>5.2287998199462891</v>
      </c>
      <c r="I406" s="1">
        <v>45.966901779174805</v>
      </c>
      <c r="J406" s="1">
        <v>-1.8009014129638672</v>
      </c>
      <c r="K406" s="1">
        <v>44.113593925488004</v>
      </c>
      <c r="L406" s="1">
        <v>2.5539982999999999</v>
      </c>
      <c r="M406" s="1">
        <v>-0.93556072999999995</v>
      </c>
    </row>
    <row r="407" spans="1:13" x14ac:dyDescent="0.25">
      <c r="A407" t="s">
        <v>12</v>
      </c>
      <c r="B407">
        <v>112</v>
      </c>
      <c r="C407">
        <v>1982</v>
      </c>
      <c r="D407">
        <v>1</v>
      </c>
      <c r="E407">
        <v>1</v>
      </c>
      <c r="F407" s="1">
        <v>45.092700958251953</v>
      </c>
      <c r="G407" s="1">
        <v>50.750099182128906</v>
      </c>
      <c r="H407" s="1">
        <v>5.258430004119873</v>
      </c>
      <c r="I407" s="1">
        <v>45.491669178009033</v>
      </c>
      <c r="J407" s="1">
        <v>-0.39896821975708008</v>
      </c>
      <c r="K407" s="1">
        <v>42.643681757031565</v>
      </c>
      <c r="L407" s="1">
        <v>4.3691925999999999</v>
      </c>
      <c r="M407" s="1">
        <v>1.6889238</v>
      </c>
    </row>
    <row r="408" spans="1:13" x14ac:dyDescent="0.25">
      <c r="A408" t="s">
        <v>12</v>
      </c>
      <c r="B408">
        <v>112</v>
      </c>
      <c r="C408">
        <v>1983</v>
      </c>
      <c r="D408">
        <v>1</v>
      </c>
      <c r="E408">
        <v>1</v>
      </c>
      <c r="F408" s="1">
        <v>44.116600036621094</v>
      </c>
      <c r="G408" s="1">
        <v>50.379100799560547</v>
      </c>
      <c r="H408" s="1">
        <v>4.9414501190185547</v>
      </c>
      <c r="I408" s="1">
        <v>45.437650680541992</v>
      </c>
      <c r="J408" s="1">
        <v>-1.3210506439208984</v>
      </c>
      <c r="K408" s="1">
        <v>41.665480953654743</v>
      </c>
      <c r="L408" s="1">
        <v>5.6071767000000001</v>
      </c>
      <c r="M408" s="1">
        <v>3.8654294</v>
      </c>
    </row>
    <row r="409" spans="1:13" x14ac:dyDescent="0.25">
      <c r="A409" t="s">
        <v>12</v>
      </c>
      <c r="B409">
        <v>112</v>
      </c>
      <c r="C409">
        <v>1984</v>
      </c>
      <c r="D409">
        <v>1</v>
      </c>
      <c r="E409">
        <v>1</v>
      </c>
      <c r="F409" s="1">
        <v>43.887100219726563</v>
      </c>
      <c r="G409" s="1">
        <v>50.274200439453125</v>
      </c>
      <c r="H409" s="1">
        <v>5.1212401390075684</v>
      </c>
      <c r="I409" s="1">
        <v>45.152960300445557</v>
      </c>
      <c r="J409" s="1">
        <v>-1.2658600807189941</v>
      </c>
      <c r="K409" s="1">
        <v>41.520685996703364</v>
      </c>
      <c r="L409" s="1">
        <v>6.6824648</v>
      </c>
      <c r="M409" s="1">
        <v>1.9021022999999999</v>
      </c>
    </row>
    <row r="410" spans="1:13" x14ac:dyDescent="0.25">
      <c r="A410" t="s">
        <v>12</v>
      </c>
      <c r="B410">
        <v>112</v>
      </c>
      <c r="C410">
        <v>1985</v>
      </c>
      <c r="D410">
        <v>1</v>
      </c>
      <c r="E410">
        <v>1</v>
      </c>
      <c r="F410" s="1">
        <v>43.1239013671875</v>
      </c>
      <c r="G410" s="1">
        <v>48.696998596191406</v>
      </c>
      <c r="H410" s="1">
        <v>5.088709831237793</v>
      </c>
      <c r="I410" s="1">
        <v>43.608288764953613</v>
      </c>
      <c r="J410" s="1">
        <v>-0.48438739776611328</v>
      </c>
      <c r="K410" s="1">
        <v>40.639311251251009</v>
      </c>
      <c r="L410" s="1">
        <v>5.8104563999999996</v>
      </c>
      <c r="M410" s="1">
        <v>3.7281740000000001</v>
      </c>
    </row>
    <row r="411" spans="1:13" x14ac:dyDescent="0.25">
      <c r="A411" t="s">
        <v>12</v>
      </c>
      <c r="B411">
        <v>112</v>
      </c>
      <c r="C411">
        <v>1986</v>
      </c>
      <c r="D411">
        <v>1</v>
      </c>
      <c r="E411">
        <v>1</v>
      </c>
      <c r="F411" s="1">
        <v>42.076400756835937</v>
      </c>
      <c r="G411" s="1">
        <v>44.639701843261719</v>
      </c>
      <c r="H411" s="1">
        <v>4.7449197769165039</v>
      </c>
      <c r="I411" s="1">
        <v>39.894782066345215</v>
      </c>
      <c r="J411" s="1">
        <v>2.1816186904907227</v>
      </c>
      <c r="K411" s="1">
        <v>41.039124429430743</v>
      </c>
      <c r="L411" s="1">
        <v>6.5002380000000004</v>
      </c>
      <c r="M411" s="1">
        <v>2.5749661000000001</v>
      </c>
    </row>
    <row r="412" spans="1:13" x14ac:dyDescent="0.25">
      <c r="A412" t="s">
        <v>12</v>
      </c>
      <c r="B412">
        <v>112</v>
      </c>
      <c r="C412">
        <v>1987</v>
      </c>
      <c r="D412">
        <v>1</v>
      </c>
      <c r="E412">
        <v>1</v>
      </c>
      <c r="F412" s="1">
        <v>40.882099151611328</v>
      </c>
      <c r="G412" s="1">
        <v>42.667301177978516</v>
      </c>
      <c r="H412" s="1">
        <v>4.5037198066711426</v>
      </c>
      <c r="I412" s="1">
        <v>38.163581371307373</v>
      </c>
      <c r="J412" s="1">
        <v>2.7185177803039551</v>
      </c>
      <c r="K412" s="1">
        <v>41.199052733451509</v>
      </c>
      <c r="L412" s="1">
        <v>5.5084457999999996</v>
      </c>
      <c r="M412" s="1">
        <v>5.2068966999999997</v>
      </c>
    </row>
    <row r="413" spans="1:13" x14ac:dyDescent="0.25">
      <c r="A413" t="s">
        <v>12</v>
      </c>
      <c r="B413">
        <v>112</v>
      </c>
      <c r="C413">
        <v>1988</v>
      </c>
      <c r="D413">
        <v>1</v>
      </c>
      <c r="E413">
        <v>1</v>
      </c>
      <c r="F413" s="1">
        <v>40.728099822998047</v>
      </c>
      <c r="G413" s="1">
        <v>40.271198272705078</v>
      </c>
      <c r="H413" s="1">
        <v>4.1139998435974121</v>
      </c>
      <c r="I413" s="1">
        <v>36.157198429107666</v>
      </c>
      <c r="J413" s="1">
        <v>4.5709013938903809</v>
      </c>
      <c r="K413" s="1">
        <v>35.979031039815851</v>
      </c>
      <c r="L413" s="1">
        <v>5.0626405999999999</v>
      </c>
      <c r="M413" s="1">
        <v>5.1817995000000003</v>
      </c>
    </row>
    <row r="414" spans="1:13" x14ac:dyDescent="0.25">
      <c r="A414" t="s">
        <v>12</v>
      </c>
      <c r="B414">
        <v>112</v>
      </c>
      <c r="C414">
        <v>1989</v>
      </c>
      <c r="D414">
        <v>1</v>
      </c>
      <c r="E414">
        <v>1</v>
      </c>
      <c r="F414" s="1">
        <v>40.446998596191406</v>
      </c>
      <c r="G414" s="1">
        <v>39.678199768066406</v>
      </c>
      <c r="H414" s="1">
        <v>3.9899299144744873</v>
      </c>
      <c r="I414" s="1">
        <v>35.688269853591919</v>
      </c>
      <c r="J414" s="1">
        <v>4.7587287425994873</v>
      </c>
      <c r="K414" s="1">
        <v>30.743833627840971</v>
      </c>
      <c r="L414" s="1">
        <v>4.9739566999999996</v>
      </c>
      <c r="M414" s="1">
        <v>2.1608847999999998</v>
      </c>
    </row>
    <row r="415" spans="1:13" x14ac:dyDescent="0.25">
      <c r="A415" t="s">
        <v>12</v>
      </c>
      <c r="B415">
        <v>112</v>
      </c>
      <c r="C415">
        <v>1990</v>
      </c>
      <c r="D415">
        <v>1</v>
      </c>
      <c r="E415">
        <v>1</v>
      </c>
      <c r="F415" s="1">
        <v>39.307300567626953</v>
      </c>
      <c r="G415" s="1">
        <v>41.108299255371094</v>
      </c>
      <c r="H415" s="1">
        <v>3.6650300025939941</v>
      </c>
      <c r="I415" s="1">
        <v>37.4432692527771</v>
      </c>
      <c r="J415" s="1">
        <v>1.8640313148498535</v>
      </c>
      <c r="K415" s="1">
        <v>27.438531273875959</v>
      </c>
      <c r="L415" s="1">
        <v>4.8045944</v>
      </c>
      <c r="M415" s="1">
        <v>0.63841893999999999</v>
      </c>
    </row>
    <row r="416" spans="1:13" x14ac:dyDescent="0.25">
      <c r="A416" t="s">
        <v>12</v>
      </c>
      <c r="B416">
        <v>112</v>
      </c>
      <c r="C416">
        <v>1991</v>
      </c>
      <c r="D416">
        <v>1</v>
      </c>
      <c r="E416">
        <v>1</v>
      </c>
      <c r="F416" s="1">
        <v>39.617198944091797</v>
      </c>
      <c r="G416" s="1">
        <v>42.748199462890625</v>
      </c>
      <c r="H416" s="1">
        <v>3.1195800304412842</v>
      </c>
      <c r="I416" s="1">
        <v>39.628619432449341</v>
      </c>
      <c r="J416" s="1">
        <v>-1.1420488357543945E-2</v>
      </c>
      <c r="K416" s="1">
        <v>27.787565536711174</v>
      </c>
      <c r="L416" s="1">
        <v>2.5875151999999999</v>
      </c>
      <c r="M416" s="1">
        <v>-1.6860941</v>
      </c>
    </row>
    <row r="417" spans="1:13" x14ac:dyDescent="0.25">
      <c r="A417" t="s">
        <v>12</v>
      </c>
      <c r="B417">
        <v>112</v>
      </c>
      <c r="C417">
        <v>1992</v>
      </c>
      <c r="D417">
        <v>1</v>
      </c>
      <c r="E417">
        <v>1</v>
      </c>
      <c r="F417" s="1">
        <v>38.493801116943359</v>
      </c>
      <c r="G417" s="1">
        <v>45.004901885986328</v>
      </c>
      <c r="H417" s="1">
        <v>3.0126099586486816</v>
      </c>
      <c r="I417" s="1">
        <v>41.992291927337646</v>
      </c>
      <c r="J417" s="1">
        <v>-3.4984908103942871</v>
      </c>
      <c r="K417" s="1">
        <v>33.130407095995722</v>
      </c>
      <c r="L417" s="1">
        <v>4.8321310999999998</v>
      </c>
      <c r="M417" s="1">
        <v>3.039497E-2</v>
      </c>
    </row>
    <row r="418" spans="1:13" x14ac:dyDescent="0.25">
      <c r="A418" t="s">
        <v>12</v>
      </c>
      <c r="B418">
        <v>112</v>
      </c>
      <c r="C418">
        <v>1993</v>
      </c>
      <c r="D418">
        <v>1</v>
      </c>
      <c r="E418">
        <v>1</v>
      </c>
      <c r="F418" s="1">
        <v>37.074199676513672</v>
      </c>
      <c r="G418" s="1">
        <v>45.043701171875</v>
      </c>
      <c r="H418" s="1">
        <v>3.03944993019104</v>
      </c>
      <c r="I418" s="1">
        <v>42.00425124168396</v>
      </c>
      <c r="J418" s="1">
        <v>-4.9300515651702881</v>
      </c>
      <c r="K418" s="1">
        <v>41.354649480911853</v>
      </c>
      <c r="L418" s="1">
        <v>4.9440144000000004</v>
      </c>
      <c r="M418" s="1">
        <v>2.1052081</v>
      </c>
    </row>
    <row r="419" spans="1:13" x14ac:dyDescent="0.25">
      <c r="A419" t="s">
        <v>12</v>
      </c>
      <c r="B419">
        <v>112</v>
      </c>
      <c r="C419">
        <v>1994</v>
      </c>
      <c r="D419">
        <v>1</v>
      </c>
      <c r="E419">
        <v>1</v>
      </c>
      <c r="F419" s="1">
        <v>37.577400207519531</v>
      </c>
      <c r="G419" s="1">
        <v>44.415798187255859</v>
      </c>
      <c r="H419" s="1">
        <v>3.2881200313568115</v>
      </c>
      <c r="I419" s="1">
        <v>41.127678155899048</v>
      </c>
      <c r="J419" s="1">
        <v>-3.5502779483795166</v>
      </c>
      <c r="K419" s="1">
        <v>39.976426132752643</v>
      </c>
      <c r="L419" s="1">
        <v>6.1287317000000003</v>
      </c>
      <c r="M419" s="1">
        <v>3.4785415999999998</v>
      </c>
    </row>
    <row r="420" spans="1:13" x14ac:dyDescent="0.25">
      <c r="A420" t="s">
        <v>12</v>
      </c>
      <c r="B420">
        <v>112</v>
      </c>
      <c r="C420">
        <v>1995</v>
      </c>
      <c r="D420">
        <v>1</v>
      </c>
      <c r="E420">
        <v>1</v>
      </c>
      <c r="F420" s="1">
        <v>37.987098693847656</v>
      </c>
      <c r="G420" s="1">
        <v>43.902301788330078</v>
      </c>
      <c r="H420" s="1">
        <v>3.5715000629425049</v>
      </c>
      <c r="I420" s="1">
        <v>40.330801725387573</v>
      </c>
      <c r="J420" s="1">
        <v>-2.343703031539917</v>
      </c>
      <c r="K420" s="1">
        <v>44.3389049288634</v>
      </c>
      <c r="L420" s="1">
        <v>5.5707651</v>
      </c>
      <c r="M420" s="1">
        <v>2.1148476</v>
      </c>
    </row>
    <row r="421" spans="1:13" x14ac:dyDescent="0.25">
      <c r="A421" t="s">
        <v>12</v>
      </c>
      <c r="B421">
        <v>112</v>
      </c>
      <c r="C421">
        <v>1996</v>
      </c>
      <c r="D421">
        <v>1</v>
      </c>
      <c r="E421">
        <v>1</v>
      </c>
      <c r="F421" s="1">
        <v>38.015399932861328</v>
      </c>
      <c r="G421" s="1">
        <v>42.277099609375</v>
      </c>
      <c r="H421" s="1">
        <v>3.5654098987579346</v>
      </c>
      <c r="I421" s="1">
        <v>38.711689710617065</v>
      </c>
      <c r="J421" s="1">
        <v>-0.6962897777557373</v>
      </c>
      <c r="K421" s="1">
        <v>43.923126052116963</v>
      </c>
      <c r="L421" s="1">
        <v>5.3857122000000004</v>
      </c>
      <c r="M421" s="1">
        <v>1.9077158000000001</v>
      </c>
    </row>
    <row r="422" spans="1:13" x14ac:dyDescent="0.25">
      <c r="A422" t="s">
        <v>12</v>
      </c>
      <c r="B422">
        <v>112</v>
      </c>
      <c r="C422">
        <v>1997</v>
      </c>
      <c r="D422">
        <v>1</v>
      </c>
      <c r="E422">
        <v>1</v>
      </c>
      <c r="F422" s="1">
        <v>38.338798522949219</v>
      </c>
      <c r="G422" s="1">
        <v>40.513698577880859</v>
      </c>
      <c r="H422" s="1">
        <v>3.5610299110412598</v>
      </c>
      <c r="I422" s="1">
        <v>36.9526686668396</v>
      </c>
      <c r="J422" s="1">
        <v>1.3861298561096191</v>
      </c>
      <c r="K422" s="1">
        <v>43.172507631411229</v>
      </c>
      <c r="L422" s="1">
        <v>5.2278937000000001</v>
      </c>
      <c r="M422" s="1">
        <v>4.5240670999999999</v>
      </c>
    </row>
    <row r="423" spans="1:13" x14ac:dyDescent="0.25">
      <c r="A423" t="s">
        <v>12</v>
      </c>
      <c r="B423">
        <v>112</v>
      </c>
      <c r="C423">
        <v>1998</v>
      </c>
      <c r="D423">
        <v>1</v>
      </c>
      <c r="E423">
        <v>1</v>
      </c>
      <c r="F423" s="1">
        <v>39.360698699951172</v>
      </c>
      <c r="G423" s="1">
        <v>39.468799591064453</v>
      </c>
      <c r="H423" s="1">
        <v>3.4655001163482666</v>
      </c>
      <c r="I423" s="1">
        <v>36.003299474716187</v>
      </c>
      <c r="J423" s="1">
        <v>3.3573992252349854</v>
      </c>
      <c r="K423" s="1">
        <v>40.849232382625885</v>
      </c>
      <c r="L423" s="1">
        <v>3.9926024999999998</v>
      </c>
      <c r="M423" s="1">
        <v>3.1572873000000001</v>
      </c>
    </row>
    <row r="424" spans="1:13" x14ac:dyDescent="0.25">
      <c r="A424" t="s">
        <v>12</v>
      </c>
      <c r="B424">
        <v>112</v>
      </c>
      <c r="C424">
        <v>1999</v>
      </c>
      <c r="D424">
        <v>1</v>
      </c>
      <c r="E424">
        <v>1</v>
      </c>
      <c r="F424" s="1">
        <v>39.793598175048828</v>
      </c>
      <c r="G424" s="1">
        <v>38.875499725341797</v>
      </c>
      <c r="H424" s="1">
        <v>2.8319299221038818</v>
      </c>
      <c r="I424" s="1">
        <v>36.043569803237915</v>
      </c>
      <c r="J424" s="1">
        <v>3.7500283718109131</v>
      </c>
      <c r="K424" s="1">
        <v>39.3364937987837</v>
      </c>
      <c r="L424" s="1">
        <v>3.7646229999999998</v>
      </c>
      <c r="M424" s="1">
        <v>3.0140704999999999</v>
      </c>
    </row>
    <row r="425" spans="1:13" x14ac:dyDescent="0.25">
      <c r="A425" t="s">
        <v>12</v>
      </c>
      <c r="B425">
        <v>112</v>
      </c>
      <c r="C425">
        <v>2000</v>
      </c>
      <c r="D425">
        <v>1</v>
      </c>
      <c r="E425">
        <v>1</v>
      </c>
      <c r="F425" s="1">
        <v>40.353298187255859</v>
      </c>
      <c r="G425" s="1">
        <v>36.762100219726562</v>
      </c>
      <c r="H425" s="1">
        <v>2.7153999805450439</v>
      </c>
      <c r="I425" s="1">
        <v>34.046700239181519</v>
      </c>
      <c r="J425" s="1">
        <v>6.3065979480743408</v>
      </c>
      <c r="K425" s="1">
        <v>37.672309591034043</v>
      </c>
      <c r="L425" s="1">
        <v>4.5318769000000003</v>
      </c>
      <c r="M425" s="1">
        <v>4.0926534999999999</v>
      </c>
    </row>
    <row r="426" spans="1:13" x14ac:dyDescent="0.25">
      <c r="A426" t="s">
        <v>12</v>
      </c>
      <c r="B426">
        <v>112</v>
      </c>
      <c r="C426">
        <v>2001</v>
      </c>
      <c r="D426">
        <v>1</v>
      </c>
      <c r="E426">
        <v>1</v>
      </c>
      <c r="F426" s="1">
        <v>40.650798797607422</v>
      </c>
      <c r="G426" s="1">
        <v>40.165401458740234</v>
      </c>
      <c r="H426" s="1">
        <v>2.3267800807952881</v>
      </c>
      <c r="I426" s="1">
        <v>37.838621377944946</v>
      </c>
      <c r="J426" s="1">
        <v>2.8121774196624756</v>
      </c>
      <c r="K426" s="1">
        <v>34.982533311563635</v>
      </c>
      <c r="L426" s="1">
        <v>3.6973213</v>
      </c>
      <c r="M426" s="1">
        <v>2.1574282</v>
      </c>
    </row>
    <row r="427" spans="1:13" x14ac:dyDescent="0.25">
      <c r="A427" t="s">
        <v>12</v>
      </c>
      <c r="B427">
        <v>112</v>
      </c>
      <c r="C427">
        <v>2002</v>
      </c>
      <c r="D427">
        <v>1</v>
      </c>
      <c r="E427">
        <v>1</v>
      </c>
      <c r="F427" s="1">
        <v>39.023998260498047</v>
      </c>
      <c r="G427" s="1">
        <v>41.102199554443359</v>
      </c>
      <c r="H427" s="1">
        <v>1.9955999851226807</v>
      </c>
      <c r="I427" s="1">
        <v>39.106599569320679</v>
      </c>
      <c r="J427" s="1">
        <v>-8.2601308822631836E-2</v>
      </c>
      <c r="K427" s="1">
        <v>35.43228578742189</v>
      </c>
      <c r="L427" s="1">
        <v>3.6360869999999998</v>
      </c>
      <c r="M427" s="1">
        <v>1.7707653000000001</v>
      </c>
    </row>
    <row r="428" spans="1:13" x14ac:dyDescent="0.25">
      <c r="A428" t="s">
        <v>12</v>
      </c>
      <c r="B428">
        <v>112</v>
      </c>
      <c r="C428">
        <v>2003</v>
      </c>
      <c r="D428">
        <v>1</v>
      </c>
      <c r="E428">
        <v>1</v>
      </c>
      <c r="F428" s="1">
        <v>38.720500946044922</v>
      </c>
      <c r="G428" s="1">
        <v>42.121200561523438</v>
      </c>
      <c r="H428" s="1">
        <v>1.9802700281143188</v>
      </c>
      <c r="I428" s="1">
        <v>40.140930533409119</v>
      </c>
      <c r="J428" s="1">
        <v>-1.4204295873641968</v>
      </c>
      <c r="K428" s="1">
        <v>36.724551967769465</v>
      </c>
      <c r="L428" s="1">
        <v>3.1650740000000002</v>
      </c>
      <c r="M428" s="1">
        <v>3.1230533</v>
      </c>
    </row>
    <row r="429" spans="1:13" x14ac:dyDescent="0.25">
      <c r="A429" t="s">
        <v>12</v>
      </c>
      <c r="B429">
        <v>112</v>
      </c>
      <c r="C429">
        <v>2004</v>
      </c>
      <c r="D429">
        <v>1</v>
      </c>
      <c r="E429">
        <v>1</v>
      </c>
      <c r="F429" s="1">
        <v>39.492698669433594</v>
      </c>
      <c r="G429" s="1">
        <v>42.958499908447266</v>
      </c>
      <c r="H429" s="1">
        <v>1.9586299657821655</v>
      </c>
      <c r="I429" s="1">
        <v>40.9998699426651</v>
      </c>
      <c r="J429" s="1">
        <v>-1.5071712732315063</v>
      </c>
      <c r="K429" s="1">
        <v>39.7780749875323</v>
      </c>
      <c r="L429" s="1">
        <v>3.5398103000000001</v>
      </c>
      <c r="M429" s="1">
        <v>2.3449715000000002</v>
      </c>
    </row>
    <row r="430" spans="1:13" x14ac:dyDescent="0.25">
      <c r="A430" t="s">
        <v>12</v>
      </c>
      <c r="B430">
        <v>112</v>
      </c>
      <c r="C430">
        <v>2005</v>
      </c>
      <c r="D430">
        <v>1</v>
      </c>
      <c r="E430">
        <v>1</v>
      </c>
      <c r="F430" s="1">
        <v>40.671798706054687</v>
      </c>
      <c r="G430" s="1">
        <v>44.092201232910156</v>
      </c>
      <c r="H430" s="1">
        <v>2.0984001159667969</v>
      </c>
      <c r="I430" s="1">
        <v>41.993801116943359</v>
      </c>
      <c r="J430" s="1">
        <v>-1.3220024108886719</v>
      </c>
      <c r="K430" s="1">
        <v>40.974162697202068</v>
      </c>
      <c r="L430" s="1">
        <v>2.3563896</v>
      </c>
      <c r="M430" s="1">
        <v>2.6683376999999999</v>
      </c>
    </row>
    <row r="431" spans="1:13" x14ac:dyDescent="0.25">
      <c r="A431" t="s">
        <v>12</v>
      </c>
      <c r="B431">
        <v>112</v>
      </c>
      <c r="C431">
        <v>2006</v>
      </c>
      <c r="D431">
        <v>1</v>
      </c>
      <c r="E431">
        <v>1</v>
      </c>
      <c r="F431" s="1">
        <v>41.454200744628906</v>
      </c>
      <c r="G431" s="1">
        <v>44.178600311279297</v>
      </c>
      <c r="H431" s="1">
        <v>2.0550999641418457</v>
      </c>
      <c r="I431" s="1">
        <v>42.123500347137451</v>
      </c>
      <c r="J431" s="1">
        <v>-0.66929960250854492</v>
      </c>
      <c r="K431" s="1">
        <v>42.035540932228074</v>
      </c>
      <c r="L431" s="1">
        <v>2.1737875</v>
      </c>
      <c r="M431" s="1">
        <v>2.1604052999999999</v>
      </c>
    </row>
    <row r="432" spans="1:13" x14ac:dyDescent="0.25">
      <c r="A432" t="s">
        <v>12</v>
      </c>
      <c r="B432">
        <v>112</v>
      </c>
      <c r="C432">
        <v>2007</v>
      </c>
      <c r="D432">
        <v>1</v>
      </c>
      <c r="E432">
        <v>1</v>
      </c>
      <c r="F432" s="1">
        <v>41.142601013183594</v>
      </c>
      <c r="G432" s="1">
        <v>43.883499145507813</v>
      </c>
      <c r="H432" s="1">
        <v>2.22052001953125</v>
      </c>
      <c r="I432" s="1">
        <v>41.662979125976563</v>
      </c>
      <c r="J432" s="1">
        <v>-0.52037811279296875</v>
      </c>
      <c r="K432" s="1">
        <v>43.141638719827768</v>
      </c>
      <c r="L432" s="1">
        <v>2.688825</v>
      </c>
      <c r="M432" s="1">
        <v>2.5634605000000001</v>
      </c>
    </row>
    <row r="433" spans="1:13" x14ac:dyDescent="0.25">
      <c r="A433" t="s">
        <v>12</v>
      </c>
      <c r="B433">
        <v>112</v>
      </c>
      <c r="C433">
        <v>2008</v>
      </c>
      <c r="D433">
        <v>1</v>
      </c>
      <c r="E433">
        <v>1</v>
      </c>
      <c r="F433" s="1">
        <v>42.853199005126953</v>
      </c>
      <c r="G433" s="1">
        <v>47.831100463867188</v>
      </c>
      <c r="H433" s="1">
        <v>2.2654099464416504</v>
      </c>
      <c r="I433" s="1">
        <v>45.565690517425537</v>
      </c>
      <c r="J433" s="1">
        <v>-2.712491512298584</v>
      </c>
      <c r="K433" s="1">
        <v>50.791133585036278</v>
      </c>
      <c r="L433" s="1">
        <v>0.98891779999999996</v>
      </c>
      <c r="M433" s="1">
        <v>-0.15434436000000001</v>
      </c>
    </row>
    <row r="434" spans="1:13" x14ac:dyDescent="0.25">
      <c r="A434" t="s">
        <v>12</v>
      </c>
      <c r="B434">
        <v>112</v>
      </c>
      <c r="C434">
        <v>2009</v>
      </c>
      <c r="D434">
        <v>1</v>
      </c>
      <c r="E434">
        <v>1</v>
      </c>
      <c r="F434" s="1">
        <v>40.0625</v>
      </c>
      <c r="G434" s="1">
        <v>51.45880126953125</v>
      </c>
      <c r="H434" s="1">
        <v>1.8798999786376953</v>
      </c>
      <c r="I434" s="1">
        <v>49.578901290893555</v>
      </c>
      <c r="J434" s="1">
        <v>-9.5164012908935547</v>
      </c>
      <c r="K434" s="1">
        <v>64.786175753053385</v>
      </c>
      <c r="L434" s="1">
        <v>1.4821795</v>
      </c>
      <c r="M434" s="1">
        <v>-4.5104856</v>
      </c>
    </row>
    <row r="435" spans="1:13" x14ac:dyDescent="0.25">
      <c r="A435" t="s">
        <v>12</v>
      </c>
      <c r="B435">
        <v>112</v>
      </c>
      <c r="C435">
        <v>2010</v>
      </c>
      <c r="D435">
        <v>1</v>
      </c>
      <c r="E435">
        <v>1</v>
      </c>
      <c r="F435" s="1">
        <v>40.281299591064453</v>
      </c>
      <c r="G435" s="1">
        <v>50.562698364257813</v>
      </c>
      <c r="H435" s="1">
        <v>2.885390043258667</v>
      </c>
      <c r="I435" s="1">
        <v>47.677308320999146</v>
      </c>
      <c r="J435" s="1">
        <v>-7.3960087299346924</v>
      </c>
      <c r="K435" s="1">
        <v>75.680127711750501</v>
      </c>
      <c r="L435" s="1">
        <v>0.32599508999999999</v>
      </c>
      <c r="M435" s="1">
        <v>2.4300728999999999</v>
      </c>
    </row>
    <row r="436" spans="1:13" x14ac:dyDescent="0.25">
      <c r="A436" t="s">
        <v>12</v>
      </c>
      <c r="B436">
        <v>112</v>
      </c>
      <c r="C436">
        <v>2011</v>
      </c>
      <c r="D436">
        <v>1</v>
      </c>
      <c r="E436">
        <v>1</v>
      </c>
      <c r="F436" s="1">
        <v>36.070245900309502</v>
      </c>
      <c r="G436" s="1">
        <v>43.529816832120403</v>
      </c>
      <c r="H436" s="1">
        <v>3.1172729900234999</v>
      </c>
      <c r="I436" s="1">
        <v>40.412543842096902</v>
      </c>
      <c r="J436" s="1">
        <v>-4.3422979417874004</v>
      </c>
      <c r="K436" s="1">
        <v>81.345754835174162</v>
      </c>
      <c r="L436" s="1">
        <v>-1.3286933000000001</v>
      </c>
      <c r="M436" s="1">
        <v>1.0676109</v>
      </c>
    </row>
    <row r="437" spans="1:13" x14ac:dyDescent="0.25">
      <c r="A437" t="s">
        <v>12</v>
      </c>
      <c r="B437">
        <v>112</v>
      </c>
      <c r="C437">
        <v>2012</v>
      </c>
      <c r="D437">
        <v>1</v>
      </c>
      <c r="E437">
        <v>1</v>
      </c>
      <c r="F437" s="1">
        <v>36.078169971416699</v>
      </c>
      <c r="G437" s="1">
        <v>43.683638203848702</v>
      </c>
      <c r="H437" s="1">
        <v>2.83538626497965</v>
      </c>
      <c r="I437" s="1">
        <v>40.848251938869055</v>
      </c>
      <c r="J437" s="1">
        <v>-4.7700819674523558</v>
      </c>
      <c r="K437" s="1">
        <v>84.50597434920131</v>
      </c>
      <c r="L437" s="1">
        <v>-0.91157542999999996</v>
      </c>
      <c r="M437" s="1">
        <v>1.4484566999999999</v>
      </c>
    </row>
    <row r="438" spans="1:13" x14ac:dyDescent="0.25">
      <c r="A438" t="s">
        <v>12</v>
      </c>
      <c r="B438">
        <v>112</v>
      </c>
      <c r="C438">
        <v>2013</v>
      </c>
      <c r="D438">
        <v>1</v>
      </c>
      <c r="E438">
        <v>1</v>
      </c>
      <c r="F438" s="1">
        <v>36.454326329633197</v>
      </c>
      <c r="G438" s="1">
        <v>41.955432767621097</v>
      </c>
      <c r="H438" s="1">
        <v>2.7954952488251101</v>
      </c>
      <c r="I438" s="1">
        <v>39.159937518795985</v>
      </c>
      <c r="J438" s="1">
        <v>-2.7056111891627879</v>
      </c>
      <c r="K438" s="1">
        <v>85.271301736636346</v>
      </c>
      <c r="L438" s="1">
        <v>-0.17396549</v>
      </c>
      <c r="M438" s="1">
        <v>1.8198634</v>
      </c>
    </row>
    <row r="439" spans="1:13" x14ac:dyDescent="0.25">
      <c r="A439" t="s">
        <v>12</v>
      </c>
      <c r="B439">
        <v>112</v>
      </c>
      <c r="C439">
        <v>2014</v>
      </c>
      <c r="D439">
        <v>1</v>
      </c>
      <c r="E439">
        <v>1</v>
      </c>
      <c r="F439" s="1">
        <v>35.664825558143598</v>
      </c>
      <c r="G439" s="1">
        <v>41.201464226146598</v>
      </c>
      <c r="H439" s="1">
        <v>2.6405028486273801</v>
      </c>
      <c r="I439" s="1">
        <v>38.56096137751922</v>
      </c>
      <c r="J439" s="1">
        <v>-2.8961358193756226</v>
      </c>
      <c r="K439" s="1">
        <v>87.079691243470265</v>
      </c>
      <c r="L439" s="1">
        <v>1.1064685999999999</v>
      </c>
      <c r="M439" s="1">
        <v>3.1997026000000002</v>
      </c>
    </row>
    <row r="440" spans="1:13" x14ac:dyDescent="0.25">
      <c r="A440" t="s">
        <v>12</v>
      </c>
      <c r="B440">
        <v>112</v>
      </c>
      <c r="C440">
        <v>2015</v>
      </c>
      <c r="D440">
        <v>1</v>
      </c>
      <c r="E440">
        <v>1</v>
      </c>
      <c r="F440" s="1">
        <v>35.748553616401502</v>
      </c>
      <c r="G440" s="1">
        <v>40.289318364724998</v>
      </c>
      <c r="H440" s="1">
        <v>2.2953173298462599</v>
      </c>
      <c r="I440" s="1">
        <v>37.994001034878735</v>
      </c>
      <c r="J440" s="1">
        <v>-2.2454474184772337</v>
      </c>
      <c r="K440" s="1">
        <v>87.658706568148432</v>
      </c>
      <c r="L440" s="1">
        <v>1.8615672999999999</v>
      </c>
      <c r="M440" s="1">
        <v>2.3931032000000001</v>
      </c>
    </row>
    <row r="441" spans="1:13" x14ac:dyDescent="0.25">
      <c r="A441" t="s">
        <v>12</v>
      </c>
      <c r="B441">
        <v>112</v>
      </c>
      <c r="C441">
        <v>2016</v>
      </c>
      <c r="D441">
        <v>1</v>
      </c>
      <c r="E441">
        <v>1</v>
      </c>
      <c r="F441" s="1">
        <v>36.179950496658797</v>
      </c>
      <c r="G441" s="1">
        <v>39.511548362283598</v>
      </c>
      <c r="H441" s="1">
        <v>2.4143506675048898</v>
      </c>
      <c r="I441" s="1">
        <v>37.097197694778707</v>
      </c>
      <c r="J441" s="1">
        <v>-0.91724719811990951</v>
      </c>
      <c r="K441" s="1">
        <v>87.481876365680549</v>
      </c>
      <c r="L441" s="1">
        <v>0.64450054999999995</v>
      </c>
      <c r="M441" s="1">
        <v>2.1652062000000001</v>
      </c>
    </row>
    <row r="442" spans="1:13" x14ac:dyDescent="0.25">
      <c r="A442" t="s">
        <v>12</v>
      </c>
      <c r="B442">
        <v>112</v>
      </c>
      <c r="C442">
        <v>2017</v>
      </c>
      <c r="D442">
        <v>1</v>
      </c>
      <c r="E442">
        <v>1</v>
      </c>
      <c r="F442" s="1">
        <v>36.642641179314403</v>
      </c>
      <c r="G442" s="1">
        <v>39.009106919493803</v>
      </c>
      <c r="H442" s="1">
        <v>2.67030150483835</v>
      </c>
      <c r="I442" s="1">
        <v>36.338805414655454</v>
      </c>
      <c r="J442" s="1">
        <v>0.3038357646589489</v>
      </c>
      <c r="K442" s="1">
        <v>86.618084918619019</v>
      </c>
      <c r="L442" s="1">
        <v>-1.4481314000000001</v>
      </c>
      <c r="M442" s="1">
        <v>2.4435704</v>
      </c>
    </row>
    <row r="443" spans="1:13" x14ac:dyDescent="0.25">
      <c r="A443" t="s">
        <v>12</v>
      </c>
      <c r="B443">
        <v>112</v>
      </c>
      <c r="C443">
        <v>2018</v>
      </c>
      <c r="D443">
        <v>1</v>
      </c>
      <c r="E443">
        <v>1</v>
      </c>
      <c r="F443" s="1">
        <v>36.564769793409702</v>
      </c>
      <c r="G443" s="1">
        <v>38.740990354174698</v>
      </c>
      <c r="H443" s="1">
        <v>2.4426511418784602</v>
      </c>
      <c r="I443" s="1">
        <v>36.298339212296241</v>
      </c>
      <c r="J443" s="1">
        <v>0.26643058111346107</v>
      </c>
      <c r="K443" s="1">
        <v>86.141113650163859</v>
      </c>
      <c r="L443" s="1">
        <v>-1.0188895</v>
      </c>
      <c r="M443" s="1">
        <v>1.7050209999999999</v>
      </c>
    </row>
    <row r="444" spans="1:13" x14ac:dyDescent="0.25">
      <c r="A444" t="s">
        <v>12</v>
      </c>
      <c r="B444">
        <v>112</v>
      </c>
      <c r="C444">
        <v>2019</v>
      </c>
      <c r="D444">
        <v>1</v>
      </c>
      <c r="E444">
        <v>1</v>
      </c>
      <c r="F444" s="1">
        <v>36.310975773204198</v>
      </c>
      <c r="G444" s="1">
        <v>38.537126487927701</v>
      </c>
      <c r="H444" s="1">
        <v>2.12415585065414</v>
      </c>
      <c r="I444" s="1">
        <v>36.41297063727356</v>
      </c>
      <c r="J444" s="1">
        <v>-0.10199486406936131</v>
      </c>
      <c r="K444" s="1">
        <v>85.488092110788855</v>
      </c>
      <c r="L444" s="1">
        <v>-0.85435391999999999</v>
      </c>
      <c r="M444" s="1">
        <v>1.6043087</v>
      </c>
    </row>
    <row r="445" spans="1:13" x14ac:dyDescent="0.25">
      <c r="A445" t="s">
        <v>12</v>
      </c>
      <c r="B445">
        <v>112</v>
      </c>
      <c r="C445">
        <v>2020</v>
      </c>
      <c r="D445">
        <v>1</v>
      </c>
      <c r="E445">
        <v>1</v>
      </c>
      <c r="F445" s="1">
        <v>36.859556862600101</v>
      </c>
      <c r="G445" s="1">
        <v>49.866941221865403</v>
      </c>
      <c r="H445" s="1">
        <v>1.92539417537213</v>
      </c>
      <c r="I445" s="1">
        <v>47.94154704649327</v>
      </c>
      <c r="J445" s="1">
        <v>-11.081990183893168</v>
      </c>
      <c r="K445" s="1">
        <v>105.5991816434821</v>
      </c>
      <c r="L445" s="1">
        <v>-0.47732068999999999</v>
      </c>
      <c r="M445" s="1">
        <v>-11.030858</v>
      </c>
    </row>
    <row r="446" spans="1:13" x14ac:dyDescent="0.25">
      <c r="A446" t="s">
        <v>12</v>
      </c>
      <c r="B446">
        <v>112</v>
      </c>
      <c r="C446">
        <v>2021</v>
      </c>
      <c r="D446">
        <v>1</v>
      </c>
      <c r="E446">
        <v>1</v>
      </c>
      <c r="F446" s="1">
        <v>38.013061139629798</v>
      </c>
      <c r="G446" s="1">
        <v>46.269082733765401</v>
      </c>
      <c r="H446" s="1">
        <v>2.7652584889453502</v>
      </c>
      <c r="I446" s="1">
        <v>43.503824244820052</v>
      </c>
      <c r="J446" s="1">
        <v>-5.4907631051902541</v>
      </c>
      <c r="K446" s="1">
        <v>105.9267585979669</v>
      </c>
      <c r="L446" s="1">
        <v>-1.8007219999999999</v>
      </c>
      <c r="M446" s="1">
        <v>7.5974709999999996</v>
      </c>
    </row>
    <row r="447" spans="1:13" x14ac:dyDescent="0.25">
      <c r="A447" t="s">
        <v>12</v>
      </c>
      <c r="B447">
        <v>112</v>
      </c>
      <c r="C447">
        <v>2022</v>
      </c>
      <c r="D447">
        <v>1</v>
      </c>
      <c r="E447">
        <v>1</v>
      </c>
      <c r="F447" s="1">
        <v>38.795624173436899</v>
      </c>
      <c r="G447" s="1">
        <v>44.302033081848499</v>
      </c>
      <c r="H447" s="1">
        <v>3.9699411322868601</v>
      </c>
      <c r="I447" s="1">
        <v>40.332091949561637</v>
      </c>
      <c r="J447" s="1">
        <v>-1.5364677761247378</v>
      </c>
      <c r="K447" s="1">
        <v>101.36395115963043</v>
      </c>
      <c r="L447" s="1">
        <v>-6.6175788999999998</v>
      </c>
      <c r="M447" s="1">
        <v>4.1016214</v>
      </c>
    </row>
    <row r="448" spans="1:13" x14ac:dyDescent="0.25">
      <c r="A448" t="s">
        <v>13</v>
      </c>
      <c r="B448">
        <v>122</v>
      </c>
      <c r="C448">
        <v>1800</v>
      </c>
      <c r="D448">
        <v>0</v>
      </c>
      <c r="E448">
        <v>0</v>
      </c>
      <c r="F448" s="1"/>
      <c r="G448" s="1"/>
      <c r="H448" s="1"/>
      <c r="I448" s="1"/>
      <c r="J448" s="1"/>
      <c r="K448" s="1"/>
      <c r="L448" s="1"/>
      <c r="M448" s="1"/>
    </row>
    <row r="449" spans="1:13" x14ac:dyDescent="0.25">
      <c r="A449" t="s">
        <v>13</v>
      </c>
      <c r="B449">
        <v>122</v>
      </c>
      <c r="C449">
        <v>1801</v>
      </c>
      <c r="D449">
        <v>0</v>
      </c>
      <c r="E449">
        <v>0</v>
      </c>
      <c r="F449" s="1"/>
      <c r="G449" s="1"/>
      <c r="H449" s="1"/>
      <c r="I449" s="1"/>
      <c r="J449" s="1"/>
      <c r="K449" s="1"/>
      <c r="L449" s="1"/>
      <c r="M449" s="1"/>
    </row>
    <row r="450" spans="1:13" x14ac:dyDescent="0.25">
      <c r="A450" t="s">
        <v>13</v>
      </c>
      <c r="B450">
        <v>122</v>
      </c>
      <c r="C450">
        <v>1802</v>
      </c>
      <c r="D450">
        <v>0</v>
      </c>
      <c r="E450">
        <v>0</v>
      </c>
      <c r="F450" s="1"/>
      <c r="G450" s="1"/>
      <c r="H450" s="1"/>
      <c r="I450" s="1"/>
      <c r="J450" s="1"/>
      <c r="K450" s="1"/>
      <c r="L450" s="1"/>
      <c r="M450" s="1"/>
    </row>
    <row r="451" spans="1:13" x14ac:dyDescent="0.25">
      <c r="A451" t="s">
        <v>13</v>
      </c>
      <c r="B451">
        <v>122</v>
      </c>
      <c r="C451">
        <v>1803</v>
      </c>
      <c r="D451">
        <v>0</v>
      </c>
      <c r="E451">
        <v>0</v>
      </c>
      <c r="F451" s="1"/>
      <c r="G451" s="1"/>
      <c r="H451" s="1"/>
      <c r="I451" s="1"/>
      <c r="J451" s="1"/>
      <c r="K451" s="1"/>
      <c r="L451" s="1"/>
      <c r="M451" s="1"/>
    </row>
    <row r="452" spans="1:13" x14ac:dyDescent="0.25">
      <c r="A452" t="s">
        <v>13</v>
      </c>
      <c r="B452">
        <v>122</v>
      </c>
      <c r="C452">
        <v>1804</v>
      </c>
      <c r="D452">
        <v>0</v>
      </c>
      <c r="E452">
        <v>0</v>
      </c>
      <c r="F452" s="1"/>
      <c r="G452" s="1"/>
      <c r="H452" s="1"/>
      <c r="I452" s="1"/>
      <c r="J452" s="1"/>
      <c r="K452" s="1"/>
      <c r="L452" s="1"/>
      <c r="M452" s="1"/>
    </row>
    <row r="453" spans="1:13" x14ac:dyDescent="0.25">
      <c r="A453" t="s">
        <v>13</v>
      </c>
      <c r="B453">
        <v>122</v>
      </c>
      <c r="C453">
        <v>1805</v>
      </c>
      <c r="D453">
        <v>0</v>
      </c>
      <c r="E453">
        <v>0</v>
      </c>
      <c r="F453" s="1"/>
      <c r="G453" s="1"/>
      <c r="H453" s="1"/>
      <c r="I453" s="1"/>
      <c r="J453" s="1"/>
      <c r="K453" s="1"/>
      <c r="L453" s="1"/>
      <c r="M453" s="1"/>
    </row>
    <row r="454" spans="1:13" x14ac:dyDescent="0.25">
      <c r="A454" t="s">
        <v>13</v>
      </c>
      <c r="B454">
        <v>122</v>
      </c>
      <c r="C454">
        <v>1806</v>
      </c>
      <c r="D454">
        <v>0</v>
      </c>
      <c r="E454">
        <v>0</v>
      </c>
      <c r="F454" s="1"/>
      <c r="G454" s="1"/>
      <c r="H454" s="1"/>
      <c r="I454" s="1"/>
      <c r="J454" s="1"/>
      <c r="K454" s="1"/>
      <c r="L454" s="1"/>
      <c r="M454" s="1"/>
    </row>
    <row r="455" spans="1:13" x14ac:dyDescent="0.25">
      <c r="A455" t="s">
        <v>13</v>
      </c>
      <c r="B455">
        <v>122</v>
      </c>
      <c r="C455">
        <v>1807</v>
      </c>
      <c r="D455">
        <v>0</v>
      </c>
      <c r="E455">
        <v>0</v>
      </c>
      <c r="F455" s="1"/>
      <c r="G455" s="1"/>
      <c r="H455" s="1"/>
      <c r="I455" s="1"/>
      <c r="J455" s="1"/>
      <c r="K455" s="1"/>
      <c r="L455" s="1"/>
      <c r="M455" s="1"/>
    </row>
    <row r="456" spans="1:13" x14ac:dyDescent="0.25">
      <c r="A456" t="s">
        <v>13</v>
      </c>
      <c r="B456">
        <v>122</v>
      </c>
      <c r="C456">
        <v>1808</v>
      </c>
      <c r="D456">
        <v>0</v>
      </c>
      <c r="E456">
        <v>0</v>
      </c>
      <c r="F456" s="1"/>
      <c r="G456" s="1"/>
      <c r="H456" s="1"/>
      <c r="I456" s="1"/>
      <c r="J456" s="1"/>
      <c r="K456" s="1"/>
      <c r="L456" s="1"/>
      <c r="M456" s="1"/>
    </row>
    <row r="457" spans="1:13" x14ac:dyDescent="0.25">
      <c r="A457" t="s">
        <v>13</v>
      </c>
      <c r="B457">
        <v>122</v>
      </c>
      <c r="C457">
        <v>1809</v>
      </c>
      <c r="D457">
        <v>0</v>
      </c>
      <c r="E457">
        <v>0</v>
      </c>
      <c r="F457" s="1"/>
      <c r="G457" s="1"/>
      <c r="H457" s="1"/>
      <c r="I457" s="1"/>
      <c r="J457" s="1"/>
      <c r="K457" s="1"/>
      <c r="L457" s="1"/>
      <c r="M457" s="1"/>
    </row>
    <row r="458" spans="1:13" x14ac:dyDescent="0.25">
      <c r="A458" t="s">
        <v>13</v>
      </c>
      <c r="B458">
        <v>122</v>
      </c>
      <c r="C458">
        <v>1810</v>
      </c>
      <c r="D458">
        <v>0</v>
      </c>
      <c r="E458">
        <v>0</v>
      </c>
      <c r="F458" s="1"/>
      <c r="G458" s="1"/>
      <c r="H458" s="1"/>
      <c r="I458" s="1"/>
      <c r="J458" s="1"/>
      <c r="K458" s="1"/>
      <c r="L458" s="1"/>
      <c r="M458" s="1"/>
    </row>
    <row r="459" spans="1:13" x14ac:dyDescent="0.25">
      <c r="A459" t="s">
        <v>13</v>
      </c>
      <c r="B459">
        <v>122</v>
      </c>
      <c r="C459">
        <v>1811</v>
      </c>
      <c r="D459">
        <v>0</v>
      </c>
      <c r="E459">
        <v>0</v>
      </c>
      <c r="F459" s="1"/>
      <c r="G459" s="1"/>
      <c r="H459" s="1"/>
      <c r="I459" s="1"/>
      <c r="J459" s="1"/>
      <c r="K459" s="1"/>
      <c r="L459" s="1"/>
      <c r="M459" s="1"/>
    </row>
    <row r="460" spans="1:13" x14ac:dyDescent="0.25">
      <c r="A460" t="s">
        <v>13</v>
      </c>
      <c r="B460">
        <v>122</v>
      </c>
      <c r="C460">
        <v>1812</v>
      </c>
      <c r="D460">
        <v>0</v>
      </c>
      <c r="E460">
        <v>0</v>
      </c>
      <c r="F460" s="1"/>
      <c r="G460" s="1"/>
      <c r="H460" s="1"/>
      <c r="I460" s="1"/>
      <c r="J460" s="1"/>
      <c r="K460" s="1"/>
      <c r="L460" s="1"/>
      <c r="M460" s="1"/>
    </row>
    <row r="461" spans="1:13" x14ac:dyDescent="0.25">
      <c r="A461" t="s">
        <v>13</v>
      </c>
      <c r="B461">
        <v>122</v>
      </c>
      <c r="C461">
        <v>1813</v>
      </c>
      <c r="D461">
        <v>0</v>
      </c>
      <c r="E461">
        <v>0</v>
      </c>
      <c r="F461" s="1"/>
      <c r="G461" s="1"/>
      <c r="H461" s="1"/>
      <c r="I461" s="1"/>
      <c r="J461" s="1"/>
      <c r="K461" s="1"/>
      <c r="L461" s="1"/>
      <c r="M461" s="1"/>
    </row>
    <row r="462" spans="1:13" x14ac:dyDescent="0.25">
      <c r="A462" t="s">
        <v>13</v>
      </c>
      <c r="B462">
        <v>122</v>
      </c>
      <c r="C462">
        <v>1814</v>
      </c>
      <c r="D462">
        <v>0</v>
      </c>
      <c r="E462">
        <v>0</v>
      </c>
      <c r="F462" s="1"/>
      <c r="G462" s="1"/>
      <c r="H462" s="1"/>
      <c r="I462" s="1"/>
      <c r="J462" s="1"/>
      <c r="K462" s="1"/>
      <c r="L462" s="1"/>
      <c r="M462" s="1"/>
    </row>
    <row r="463" spans="1:13" x14ac:dyDescent="0.25">
      <c r="A463" t="s">
        <v>13</v>
      </c>
      <c r="B463">
        <v>122</v>
      </c>
      <c r="C463">
        <v>1815</v>
      </c>
      <c r="D463">
        <v>0</v>
      </c>
      <c r="E463">
        <v>0</v>
      </c>
      <c r="F463" s="1"/>
      <c r="G463" s="1"/>
      <c r="H463" s="1"/>
      <c r="I463" s="1"/>
      <c r="J463" s="1"/>
      <c r="K463" s="1"/>
      <c r="L463" s="1"/>
      <c r="M463" s="1"/>
    </row>
    <row r="464" spans="1:13" x14ac:dyDescent="0.25">
      <c r="A464" t="s">
        <v>13</v>
      </c>
      <c r="B464">
        <v>122</v>
      </c>
      <c r="C464">
        <v>1816</v>
      </c>
      <c r="D464">
        <v>0</v>
      </c>
      <c r="E464">
        <v>0</v>
      </c>
      <c r="F464" s="1"/>
      <c r="G464" s="1"/>
      <c r="H464" s="1"/>
      <c r="I464" s="1"/>
      <c r="J464" s="1"/>
      <c r="K464" s="1"/>
      <c r="L464" s="1"/>
      <c r="M464" s="1"/>
    </row>
    <row r="465" spans="1:13" x14ac:dyDescent="0.25">
      <c r="A465" t="s">
        <v>13</v>
      </c>
      <c r="B465">
        <v>122</v>
      </c>
      <c r="C465">
        <v>1817</v>
      </c>
      <c r="D465">
        <v>0</v>
      </c>
      <c r="E465">
        <v>0</v>
      </c>
      <c r="F465" s="1"/>
      <c r="G465" s="1"/>
      <c r="H465" s="1"/>
      <c r="I465" s="1"/>
      <c r="J465" s="1"/>
      <c r="K465" s="1"/>
      <c r="L465" s="1"/>
      <c r="M465" s="1"/>
    </row>
    <row r="466" spans="1:13" x14ac:dyDescent="0.25">
      <c r="A466" t="s">
        <v>13</v>
      </c>
      <c r="B466">
        <v>122</v>
      </c>
      <c r="C466">
        <v>1818</v>
      </c>
      <c r="D466">
        <v>0</v>
      </c>
      <c r="E466">
        <v>0</v>
      </c>
      <c r="F466" s="1"/>
      <c r="G466" s="1"/>
      <c r="H466" s="1"/>
      <c r="I466" s="1"/>
      <c r="J466" s="1"/>
      <c r="K466" s="1"/>
      <c r="L466" s="1"/>
      <c r="M466" s="1"/>
    </row>
    <row r="467" spans="1:13" x14ac:dyDescent="0.25">
      <c r="A467" t="s">
        <v>13</v>
      </c>
      <c r="B467">
        <v>122</v>
      </c>
      <c r="C467">
        <v>1819</v>
      </c>
      <c r="D467">
        <v>0</v>
      </c>
      <c r="E467">
        <v>0</v>
      </c>
      <c r="F467" s="1"/>
      <c r="G467" s="1"/>
      <c r="H467" s="1"/>
      <c r="I467" s="1"/>
      <c r="J467" s="1"/>
      <c r="K467" s="1"/>
      <c r="L467" s="1"/>
      <c r="M467" s="1"/>
    </row>
    <row r="468" spans="1:13" x14ac:dyDescent="0.25">
      <c r="A468" t="s">
        <v>13</v>
      </c>
      <c r="B468">
        <v>122</v>
      </c>
      <c r="C468">
        <v>1820</v>
      </c>
      <c r="D468">
        <v>0</v>
      </c>
      <c r="E468">
        <v>0</v>
      </c>
      <c r="F468" s="1"/>
      <c r="G468" s="1"/>
      <c r="H468" s="1"/>
      <c r="I468" s="1"/>
      <c r="J468" s="1"/>
      <c r="K468" s="1"/>
      <c r="L468" s="1"/>
      <c r="M468" s="1"/>
    </row>
    <row r="469" spans="1:13" x14ac:dyDescent="0.25">
      <c r="A469" t="s">
        <v>13</v>
      </c>
      <c r="B469">
        <v>122</v>
      </c>
      <c r="C469">
        <v>1821</v>
      </c>
      <c r="D469">
        <v>0</v>
      </c>
      <c r="E469">
        <v>0</v>
      </c>
      <c r="F469" s="1"/>
      <c r="G469" s="1"/>
      <c r="H469" s="1"/>
      <c r="I469" s="1"/>
      <c r="J469" s="1"/>
      <c r="K469" s="1"/>
      <c r="L469" s="1"/>
      <c r="M469" s="1"/>
    </row>
    <row r="470" spans="1:13" x14ac:dyDescent="0.25">
      <c r="A470" t="s">
        <v>13</v>
      </c>
      <c r="B470">
        <v>122</v>
      </c>
      <c r="C470">
        <v>1822</v>
      </c>
      <c r="D470">
        <v>0</v>
      </c>
      <c r="E470">
        <v>0</v>
      </c>
      <c r="F470" s="1"/>
      <c r="G470" s="1"/>
      <c r="H470" s="1"/>
      <c r="I470" s="1"/>
      <c r="J470" s="1"/>
      <c r="K470" s="1"/>
      <c r="L470" s="1"/>
      <c r="M470" s="1"/>
    </row>
    <row r="471" spans="1:13" x14ac:dyDescent="0.25">
      <c r="A471" t="s">
        <v>13</v>
      </c>
      <c r="B471">
        <v>122</v>
      </c>
      <c r="C471">
        <v>1823</v>
      </c>
      <c r="D471">
        <v>0</v>
      </c>
      <c r="E471">
        <v>0</v>
      </c>
      <c r="F471" s="1"/>
      <c r="G471" s="1"/>
      <c r="H471" s="1"/>
      <c r="I471" s="1"/>
      <c r="J471" s="1"/>
      <c r="K471" s="1"/>
      <c r="L471" s="1"/>
      <c r="M471" s="1"/>
    </row>
    <row r="472" spans="1:13" x14ac:dyDescent="0.25">
      <c r="A472" t="s">
        <v>13</v>
      </c>
      <c r="B472">
        <v>122</v>
      </c>
      <c r="C472">
        <v>1824</v>
      </c>
      <c r="D472">
        <v>0</v>
      </c>
      <c r="E472">
        <v>0</v>
      </c>
      <c r="F472" s="1"/>
      <c r="G472" s="1"/>
      <c r="H472" s="1"/>
      <c r="I472" s="1"/>
      <c r="J472" s="1"/>
      <c r="K472" s="1"/>
      <c r="L472" s="1"/>
      <c r="M472" s="1"/>
    </row>
    <row r="473" spans="1:13" x14ac:dyDescent="0.25">
      <c r="A473" t="s">
        <v>13</v>
      </c>
      <c r="B473">
        <v>122</v>
      </c>
      <c r="C473">
        <v>1825</v>
      </c>
      <c r="D473">
        <v>0</v>
      </c>
      <c r="E473">
        <v>0</v>
      </c>
      <c r="F473" s="1"/>
      <c r="G473" s="1"/>
      <c r="H473" s="1"/>
      <c r="I473" s="1"/>
      <c r="J473" s="1"/>
      <c r="K473" s="1"/>
      <c r="L473" s="1"/>
      <c r="M473" s="1"/>
    </row>
    <row r="474" spans="1:13" x14ac:dyDescent="0.25">
      <c r="A474" t="s">
        <v>13</v>
      </c>
      <c r="B474">
        <v>122</v>
      </c>
      <c r="C474">
        <v>1826</v>
      </c>
      <c r="D474">
        <v>0</v>
      </c>
      <c r="E474">
        <v>0</v>
      </c>
      <c r="F474" s="1"/>
      <c r="G474" s="1"/>
      <c r="H474" s="1"/>
      <c r="I474" s="1"/>
      <c r="J474" s="1"/>
      <c r="K474" s="1"/>
      <c r="L474" s="1"/>
      <c r="M474" s="1"/>
    </row>
    <row r="475" spans="1:13" x14ac:dyDescent="0.25">
      <c r="A475" t="s">
        <v>13</v>
      </c>
      <c r="B475">
        <v>122</v>
      </c>
      <c r="C475">
        <v>1827</v>
      </c>
      <c r="D475">
        <v>0</v>
      </c>
      <c r="E475">
        <v>0</v>
      </c>
      <c r="F475" s="1"/>
      <c r="G475" s="1"/>
      <c r="H475" s="1"/>
      <c r="I475" s="1"/>
      <c r="J475" s="1"/>
      <c r="K475" s="1"/>
      <c r="L475" s="1"/>
      <c r="M475" s="1"/>
    </row>
    <row r="476" spans="1:13" x14ac:dyDescent="0.25">
      <c r="A476" t="s">
        <v>13</v>
      </c>
      <c r="B476">
        <v>122</v>
      </c>
      <c r="C476">
        <v>1828</v>
      </c>
      <c r="D476">
        <v>0</v>
      </c>
      <c r="E476">
        <v>0</v>
      </c>
      <c r="F476" s="1"/>
      <c r="G476" s="1"/>
      <c r="H476" s="1"/>
      <c r="I476" s="1"/>
      <c r="J476" s="1"/>
      <c r="K476" s="1"/>
      <c r="L476" s="1"/>
      <c r="M476" s="1"/>
    </row>
    <row r="477" spans="1:13" x14ac:dyDescent="0.25">
      <c r="A477" t="s">
        <v>13</v>
      </c>
      <c r="B477">
        <v>122</v>
      </c>
      <c r="C477">
        <v>1829</v>
      </c>
      <c r="D477">
        <v>0</v>
      </c>
      <c r="E477">
        <v>0</v>
      </c>
      <c r="F477" s="1"/>
      <c r="G477" s="1"/>
      <c r="H477" s="1"/>
      <c r="I477" s="1"/>
      <c r="J477" s="1"/>
      <c r="K477" s="1"/>
      <c r="L477" s="1"/>
      <c r="M477" s="1"/>
    </row>
    <row r="478" spans="1:13" x14ac:dyDescent="0.25">
      <c r="A478" t="s">
        <v>13</v>
      </c>
      <c r="B478">
        <v>122</v>
      </c>
      <c r="C478">
        <v>1830</v>
      </c>
      <c r="D478">
        <v>0</v>
      </c>
      <c r="E478">
        <v>0</v>
      </c>
      <c r="F478" s="1"/>
      <c r="G478" s="1"/>
      <c r="H478" s="1"/>
      <c r="I478" s="1"/>
      <c r="J478" s="1"/>
      <c r="K478" s="1"/>
      <c r="L478" s="1"/>
      <c r="M478" s="1"/>
    </row>
    <row r="479" spans="1:13" x14ac:dyDescent="0.25">
      <c r="A479" t="s">
        <v>13</v>
      </c>
      <c r="B479">
        <v>122</v>
      </c>
      <c r="C479">
        <v>1831</v>
      </c>
      <c r="D479">
        <v>0</v>
      </c>
      <c r="E479">
        <v>0</v>
      </c>
      <c r="F479" s="1"/>
      <c r="G479" s="1"/>
      <c r="H479" s="1"/>
      <c r="I479" s="1"/>
      <c r="J479" s="1"/>
      <c r="K479" s="1"/>
      <c r="L479" s="1"/>
      <c r="M479" s="1"/>
    </row>
    <row r="480" spans="1:13" x14ac:dyDescent="0.25">
      <c r="A480" t="s">
        <v>13</v>
      </c>
      <c r="B480">
        <v>122</v>
      </c>
      <c r="C480">
        <v>1832</v>
      </c>
      <c r="D480">
        <v>0</v>
      </c>
      <c r="E480">
        <v>0</v>
      </c>
      <c r="F480" s="1"/>
      <c r="G480" s="1"/>
      <c r="H480" s="1"/>
      <c r="I480" s="1"/>
      <c r="J480" s="1"/>
      <c r="K480" s="1"/>
      <c r="L480" s="1"/>
      <c r="M480" s="1"/>
    </row>
    <row r="481" spans="1:13" x14ac:dyDescent="0.25">
      <c r="A481" t="s">
        <v>13</v>
      </c>
      <c r="B481">
        <v>122</v>
      </c>
      <c r="C481">
        <v>1833</v>
      </c>
      <c r="D481">
        <v>0</v>
      </c>
      <c r="E481">
        <v>0</v>
      </c>
      <c r="F481" s="1"/>
      <c r="G481" s="1"/>
      <c r="H481" s="1"/>
      <c r="I481" s="1"/>
      <c r="J481" s="1"/>
      <c r="K481" s="1"/>
      <c r="L481" s="1"/>
      <c r="M481" s="1"/>
    </row>
    <row r="482" spans="1:13" x14ac:dyDescent="0.25">
      <c r="A482" t="s">
        <v>13</v>
      </c>
      <c r="B482">
        <v>122</v>
      </c>
      <c r="C482">
        <v>1834</v>
      </c>
      <c r="D482">
        <v>0</v>
      </c>
      <c r="E482">
        <v>0</v>
      </c>
      <c r="F482" s="1"/>
      <c r="G482" s="1"/>
      <c r="H482" s="1"/>
      <c r="I482" s="1"/>
      <c r="J482" s="1"/>
      <c r="K482" s="1"/>
      <c r="L482" s="1"/>
      <c r="M482" s="1"/>
    </row>
    <row r="483" spans="1:13" x14ac:dyDescent="0.25">
      <c r="A483" t="s">
        <v>13</v>
      </c>
      <c r="B483">
        <v>122</v>
      </c>
      <c r="C483">
        <v>1835</v>
      </c>
      <c r="D483">
        <v>0</v>
      </c>
      <c r="E483">
        <v>0</v>
      </c>
      <c r="F483" s="1"/>
      <c r="G483" s="1"/>
      <c r="H483" s="1"/>
      <c r="I483" s="1"/>
      <c r="J483" s="1"/>
      <c r="K483" s="1"/>
      <c r="L483" s="1"/>
      <c r="M483" s="1"/>
    </row>
    <row r="484" spans="1:13" x14ac:dyDescent="0.25">
      <c r="A484" t="s">
        <v>13</v>
      </c>
      <c r="B484">
        <v>122</v>
      </c>
      <c r="C484">
        <v>1836</v>
      </c>
      <c r="D484">
        <v>0</v>
      </c>
      <c r="E484">
        <v>0</v>
      </c>
      <c r="F484" s="1"/>
      <c r="G484" s="1"/>
      <c r="H484" s="1"/>
      <c r="I484" s="1"/>
      <c r="J484" s="1"/>
      <c r="K484" s="1"/>
      <c r="L484" s="1"/>
      <c r="M484" s="1"/>
    </row>
    <row r="485" spans="1:13" x14ac:dyDescent="0.25">
      <c r="A485" t="s">
        <v>13</v>
      </c>
      <c r="B485">
        <v>122</v>
      </c>
      <c r="C485">
        <v>1837</v>
      </c>
      <c r="D485">
        <v>0</v>
      </c>
      <c r="E485">
        <v>0</v>
      </c>
      <c r="F485" s="1"/>
      <c r="G485" s="1"/>
      <c r="H485" s="1"/>
      <c r="I485" s="1"/>
      <c r="J485" s="1"/>
      <c r="K485" s="1"/>
      <c r="L485" s="1"/>
      <c r="M485" s="1"/>
    </row>
    <row r="486" spans="1:13" x14ac:dyDescent="0.25">
      <c r="A486" t="s">
        <v>13</v>
      </c>
      <c r="B486">
        <v>122</v>
      </c>
      <c r="C486">
        <v>1838</v>
      </c>
      <c r="D486">
        <v>0</v>
      </c>
      <c r="E486">
        <v>0</v>
      </c>
      <c r="F486" s="1"/>
      <c r="G486" s="1"/>
      <c r="H486" s="1"/>
      <c r="I486" s="1"/>
      <c r="J486" s="1"/>
      <c r="K486" s="1"/>
      <c r="L486" s="1"/>
      <c r="M486" s="1"/>
    </row>
    <row r="487" spans="1:13" x14ac:dyDescent="0.25">
      <c r="A487" t="s">
        <v>13</v>
      </c>
      <c r="B487">
        <v>122</v>
      </c>
      <c r="C487">
        <v>1839</v>
      </c>
      <c r="D487">
        <v>0</v>
      </c>
      <c r="E487">
        <v>0</v>
      </c>
      <c r="F487" s="1"/>
      <c r="G487" s="1"/>
      <c r="H487" s="1"/>
      <c r="I487" s="1"/>
      <c r="J487" s="1"/>
      <c r="K487" s="1"/>
      <c r="L487" s="1"/>
      <c r="M487" s="1"/>
    </row>
    <row r="488" spans="1:13" x14ac:dyDescent="0.25">
      <c r="A488" t="s">
        <v>13</v>
      </c>
      <c r="B488">
        <v>122</v>
      </c>
      <c r="C488">
        <v>1840</v>
      </c>
      <c r="D488">
        <v>0</v>
      </c>
      <c r="E488">
        <v>0</v>
      </c>
      <c r="F488" s="1"/>
      <c r="G488" s="1"/>
      <c r="H488" s="1"/>
      <c r="I488" s="1"/>
      <c r="J488" s="1"/>
      <c r="K488" s="1"/>
      <c r="L488" s="1"/>
      <c r="M488" s="1"/>
    </row>
    <row r="489" spans="1:13" x14ac:dyDescent="0.25">
      <c r="A489" t="s">
        <v>13</v>
      </c>
      <c r="B489">
        <v>122</v>
      </c>
      <c r="C489">
        <v>1841</v>
      </c>
      <c r="D489">
        <v>0</v>
      </c>
      <c r="E489">
        <v>0</v>
      </c>
      <c r="F489" s="1"/>
      <c r="G489" s="1"/>
      <c r="H489" s="1"/>
      <c r="I489" s="1"/>
      <c r="J489" s="1"/>
      <c r="K489" s="1"/>
      <c r="L489" s="1"/>
      <c r="M489" s="1"/>
    </row>
    <row r="490" spans="1:13" x14ac:dyDescent="0.25">
      <c r="A490" t="s">
        <v>13</v>
      </c>
      <c r="B490">
        <v>122</v>
      </c>
      <c r="C490">
        <v>1842</v>
      </c>
      <c r="D490">
        <v>0</v>
      </c>
      <c r="E490">
        <v>0</v>
      </c>
      <c r="F490" s="1"/>
      <c r="G490" s="1"/>
      <c r="H490" s="1"/>
      <c r="I490" s="1"/>
      <c r="J490" s="1"/>
      <c r="K490" s="1"/>
      <c r="L490" s="1"/>
      <c r="M490" s="1"/>
    </row>
    <row r="491" spans="1:13" x14ac:dyDescent="0.25">
      <c r="A491" t="s">
        <v>13</v>
      </c>
      <c r="B491">
        <v>122</v>
      </c>
      <c r="C491">
        <v>1843</v>
      </c>
      <c r="D491">
        <v>0</v>
      </c>
      <c r="E491">
        <v>0</v>
      </c>
      <c r="F491" s="1"/>
      <c r="G491" s="1"/>
      <c r="H491" s="1"/>
      <c r="I491" s="1"/>
      <c r="J491" s="1"/>
      <c r="K491" s="1"/>
      <c r="L491" s="1"/>
      <c r="M491" s="1"/>
    </row>
    <row r="492" spans="1:13" x14ac:dyDescent="0.25">
      <c r="A492" t="s">
        <v>13</v>
      </c>
      <c r="B492">
        <v>122</v>
      </c>
      <c r="C492">
        <v>1844</v>
      </c>
      <c r="D492">
        <v>0</v>
      </c>
      <c r="E492">
        <v>0</v>
      </c>
      <c r="F492" s="1"/>
      <c r="G492" s="1"/>
      <c r="H492" s="1"/>
      <c r="I492" s="1"/>
      <c r="J492" s="1"/>
      <c r="K492" s="1"/>
      <c r="L492" s="1"/>
      <c r="M492" s="1"/>
    </row>
    <row r="493" spans="1:13" x14ac:dyDescent="0.25">
      <c r="A493" t="s">
        <v>13</v>
      </c>
      <c r="B493">
        <v>122</v>
      </c>
      <c r="C493">
        <v>1845</v>
      </c>
      <c r="D493">
        <v>0</v>
      </c>
      <c r="E493">
        <v>0</v>
      </c>
      <c r="F493" s="1"/>
      <c r="G493" s="1"/>
      <c r="H493" s="1"/>
      <c r="I493" s="1"/>
      <c r="J493" s="1"/>
      <c r="K493" s="1"/>
      <c r="L493" s="1"/>
      <c r="M493" s="1"/>
    </row>
    <row r="494" spans="1:13" x14ac:dyDescent="0.25">
      <c r="A494" t="s">
        <v>13</v>
      </c>
      <c r="B494">
        <v>122</v>
      </c>
      <c r="C494">
        <v>1846</v>
      </c>
      <c r="D494">
        <v>0</v>
      </c>
      <c r="E494">
        <v>0</v>
      </c>
      <c r="F494" s="1"/>
      <c r="G494" s="1"/>
      <c r="H494" s="1"/>
      <c r="I494" s="1"/>
      <c r="J494" s="1"/>
      <c r="K494" s="1"/>
      <c r="L494" s="1"/>
      <c r="M494" s="1"/>
    </row>
    <row r="495" spans="1:13" x14ac:dyDescent="0.25">
      <c r="A495" t="s">
        <v>13</v>
      </c>
      <c r="B495">
        <v>122</v>
      </c>
      <c r="C495">
        <v>1847</v>
      </c>
      <c r="D495">
        <v>0</v>
      </c>
      <c r="E495">
        <v>0</v>
      </c>
      <c r="F495" s="1"/>
      <c r="G495" s="1"/>
      <c r="H495" s="1"/>
      <c r="I495" s="1"/>
      <c r="J495" s="1"/>
      <c r="K495" s="1"/>
      <c r="L495" s="1"/>
      <c r="M495" s="1"/>
    </row>
    <row r="496" spans="1:13" x14ac:dyDescent="0.25">
      <c r="A496" t="s">
        <v>13</v>
      </c>
      <c r="B496">
        <v>122</v>
      </c>
      <c r="C496">
        <v>1848</v>
      </c>
      <c r="D496">
        <v>0</v>
      </c>
      <c r="E496">
        <v>0</v>
      </c>
      <c r="F496" s="1"/>
      <c r="G496" s="1"/>
      <c r="H496" s="1"/>
      <c r="I496" s="1"/>
      <c r="J496" s="1"/>
      <c r="K496" s="1"/>
      <c r="L496" s="1"/>
      <c r="M496" s="1"/>
    </row>
    <row r="497" spans="1:13" x14ac:dyDescent="0.25">
      <c r="A497" t="s">
        <v>13</v>
      </c>
      <c r="B497">
        <v>122</v>
      </c>
      <c r="C497">
        <v>1849</v>
      </c>
      <c r="D497">
        <v>0</v>
      </c>
      <c r="E497">
        <v>0</v>
      </c>
      <c r="F497" s="1"/>
      <c r="G497" s="1"/>
      <c r="H497" s="1"/>
      <c r="I497" s="1"/>
      <c r="J497" s="1"/>
      <c r="K497" s="1"/>
      <c r="L497" s="1"/>
      <c r="M497" s="1"/>
    </row>
    <row r="498" spans="1:13" x14ac:dyDescent="0.25">
      <c r="A498" t="s">
        <v>13</v>
      </c>
      <c r="B498">
        <v>122</v>
      </c>
      <c r="C498">
        <v>1850</v>
      </c>
      <c r="D498">
        <v>0</v>
      </c>
      <c r="E498">
        <v>0</v>
      </c>
      <c r="F498" s="1"/>
      <c r="G498" s="1"/>
      <c r="H498" s="1"/>
      <c r="I498" s="1"/>
      <c r="J498" s="1"/>
      <c r="K498" s="1"/>
      <c r="L498" s="1"/>
      <c r="M498" s="1"/>
    </row>
    <row r="499" spans="1:13" x14ac:dyDescent="0.25">
      <c r="A499" t="s">
        <v>13</v>
      </c>
      <c r="B499">
        <v>122</v>
      </c>
      <c r="C499">
        <v>1851</v>
      </c>
      <c r="D499">
        <v>0</v>
      </c>
      <c r="E499">
        <v>0</v>
      </c>
      <c r="F499" s="1"/>
      <c r="G499" s="1"/>
      <c r="H499" s="1"/>
      <c r="I499" s="1"/>
      <c r="J499" s="1"/>
      <c r="K499" s="1"/>
      <c r="L499" s="1"/>
      <c r="M499" s="1"/>
    </row>
    <row r="500" spans="1:13" x14ac:dyDescent="0.25">
      <c r="A500" t="s">
        <v>13</v>
      </c>
      <c r="B500">
        <v>122</v>
      </c>
      <c r="C500">
        <v>1852</v>
      </c>
      <c r="D500">
        <v>0</v>
      </c>
      <c r="E500">
        <v>0</v>
      </c>
      <c r="F500" s="1"/>
      <c r="G500" s="1"/>
      <c r="H500" s="1"/>
      <c r="I500" s="1"/>
      <c r="J500" s="1"/>
      <c r="K500" s="1"/>
      <c r="L500" s="1"/>
      <c r="M500" s="1"/>
    </row>
    <row r="501" spans="1:13" x14ac:dyDescent="0.25">
      <c r="A501" t="s">
        <v>13</v>
      </c>
      <c r="B501">
        <v>122</v>
      </c>
      <c r="C501">
        <v>1853</v>
      </c>
      <c r="D501">
        <v>0</v>
      </c>
      <c r="E501">
        <v>0</v>
      </c>
      <c r="F501" s="1"/>
      <c r="G501" s="1"/>
      <c r="H501" s="1"/>
      <c r="I501" s="1"/>
      <c r="J501" s="1"/>
      <c r="K501" s="1"/>
      <c r="L501" s="1"/>
      <c r="M501" s="1"/>
    </row>
    <row r="502" spans="1:13" x14ac:dyDescent="0.25">
      <c r="A502" t="s">
        <v>13</v>
      </c>
      <c r="B502">
        <v>122</v>
      </c>
      <c r="C502">
        <v>1854</v>
      </c>
      <c r="D502">
        <v>0</v>
      </c>
      <c r="E502">
        <v>0</v>
      </c>
      <c r="F502" s="1"/>
      <c r="G502" s="1"/>
      <c r="H502" s="1"/>
      <c r="I502" s="1"/>
      <c r="J502" s="1"/>
      <c r="K502" s="1"/>
      <c r="L502" s="1"/>
      <c r="M502" s="1"/>
    </row>
    <row r="503" spans="1:13" x14ac:dyDescent="0.25">
      <c r="A503" t="s">
        <v>13</v>
      </c>
      <c r="B503">
        <v>122</v>
      </c>
      <c r="C503">
        <v>1855</v>
      </c>
      <c r="D503">
        <v>0</v>
      </c>
      <c r="E503">
        <v>0</v>
      </c>
      <c r="F503" s="1"/>
      <c r="G503" s="1"/>
      <c r="H503" s="1"/>
      <c r="I503" s="1"/>
      <c r="J503" s="1"/>
      <c r="K503" s="1"/>
      <c r="L503" s="1"/>
      <c r="M503" s="1"/>
    </row>
    <row r="504" spans="1:13" x14ac:dyDescent="0.25">
      <c r="A504" t="s">
        <v>13</v>
      </c>
      <c r="B504">
        <v>122</v>
      </c>
      <c r="C504">
        <v>1856</v>
      </c>
      <c r="D504">
        <v>0</v>
      </c>
      <c r="E504">
        <v>0</v>
      </c>
      <c r="F504" s="1"/>
      <c r="G504" s="1"/>
      <c r="H504" s="1"/>
      <c r="I504" s="1"/>
      <c r="J504" s="1"/>
      <c r="K504" s="1"/>
      <c r="L504" s="1"/>
      <c r="M504" s="1"/>
    </row>
    <row r="505" spans="1:13" x14ac:dyDescent="0.25">
      <c r="A505" t="s">
        <v>13</v>
      </c>
      <c r="B505">
        <v>122</v>
      </c>
      <c r="C505">
        <v>1857</v>
      </c>
      <c r="D505">
        <v>0</v>
      </c>
      <c r="E505">
        <v>0</v>
      </c>
      <c r="F505" s="1"/>
      <c r="G505" s="1"/>
      <c r="H505" s="1"/>
      <c r="I505" s="1"/>
      <c r="J505" s="1"/>
      <c r="K505" s="1"/>
      <c r="L505" s="1"/>
      <c r="M505" s="1"/>
    </row>
    <row r="506" spans="1:13" x14ac:dyDescent="0.25">
      <c r="A506" t="s">
        <v>13</v>
      </c>
      <c r="B506">
        <v>122</v>
      </c>
      <c r="C506">
        <v>1858</v>
      </c>
      <c r="D506">
        <v>0</v>
      </c>
      <c r="E506">
        <v>0</v>
      </c>
      <c r="F506" s="1"/>
      <c r="G506" s="1"/>
      <c r="H506" s="1"/>
      <c r="I506" s="1"/>
      <c r="J506" s="1"/>
      <c r="K506" s="1"/>
      <c r="L506" s="1"/>
      <c r="M506" s="1"/>
    </row>
    <row r="507" spans="1:13" x14ac:dyDescent="0.25">
      <c r="A507" t="s">
        <v>13</v>
      </c>
      <c r="B507">
        <v>122</v>
      </c>
      <c r="C507">
        <v>1859</v>
      </c>
      <c r="D507">
        <v>0</v>
      </c>
      <c r="E507">
        <v>0</v>
      </c>
      <c r="F507" s="1"/>
      <c r="G507" s="1"/>
      <c r="H507" s="1"/>
      <c r="I507" s="1"/>
      <c r="J507" s="1"/>
      <c r="K507" s="1"/>
      <c r="L507" s="1"/>
      <c r="M507" s="1"/>
    </row>
    <row r="508" spans="1:13" x14ac:dyDescent="0.25">
      <c r="A508" t="s">
        <v>13</v>
      </c>
      <c r="B508">
        <v>122</v>
      </c>
      <c r="C508">
        <v>1860</v>
      </c>
      <c r="D508">
        <v>0</v>
      </c>
      <c r="E508">
        <v>0</v>
      </c>
      <c r="F508" s="1"/>
      <c r="G508" s="1"/>
      <c r="H508" s="1"/>
      <c r="I508" s="1"/>
      <c r="J508" s="1"/>
      <c r="K508" s="1"/>
      <c r="L508" s="1"/>
      <c r="M508" s="1"/>
    </row>
    <row r="509" spans="1:13" x14ac:dyDescent="0.25">
      <c r="A509" t="s">
        <v>13</v>
      </c>
      <c r="B509">
        <v>122</v>
      </c>
      <c r="C509">
        <v>1861</v>
      </c>
      <c r="D509">
        <v>0</v>
      </c>
      <c r="E509">
        <v>0</v>
      </c>
      <c r="F509" s="1"/>
      <c r="G509" s="1"/>
      <c r="H509" s="1"/>
      <c r="I509" s="1"/>
      <c r="J509" s="1"/>
      <c r="K509" s="1"/>
      <c r="L509" s="1"/>
      <c r="M509" s="1"/>
    </row>
    <row r="510" spans="1:13" x14ac:dyDescent="0.25">
      <c r="A510" t="s">
        <v>13</v>
      </c>
      <c r="B510">
        <v>122</v>
      </c>
      <c r="C510">
        <v>1862</v>
      </c>
      <c r="D510">
        <v>0</v>
      </c>
      <c r="E510">
        <v>0</v>
      </c>
      <c r="F510" s="1"/>
      <c r="G510" s="1"/>
      <c r="H510" s="1"/>
      <c r="I510" s="1"/>
      <c r="J510" s="1"/>
      <c r="K510" s="1"/>
      <c r="L510" s="1"/>
      <c r="M510" s="1"/>
    </row>
    <row r="511" spans="1:13" x14ac:dyDescent="0.25">
      <c r="A511" t="s">
        <v>13</v>
      </c>
      <c r="B511">
        <v>122</v>
      </c>
      <c r="C511">
        <v>1863</v>
      </c>
      <c r="D511">
        <v>0</v>
      </c>
      <c r="E511">
        <v>0</v>
      </c>
      <c r="F511" s="1"/>
      <c r="G511" s="1"/>
      <c r="H511" s="1"/>
      <c r="I511" s="1"/>
      <c r="J511" s="1"/>
      <c r="K511" s="1"/>
      <c r="L511" s="1"/>
      <c r="M511" s="1"/>
    </row>
    <row r="512" spans="1:13" x14ac:dyDescent="0.25">
      <c r="A512" t="s">
        <v>13</v>
      </c>
      <c r="B512">
        <v>122</v>
      </c>
      <c r="C512">
        <v>1864</v>
      </c>
      <c r="D512">
        <v>0</v>
      </c>
      <c r="E512">
        <v>0</v>
      </c>
      <c r="F512" s="1"/>
      <c r="G512" s="1"/>
      <c r="H512" s="1"/>
      <c r="I512" s="1"/>
      <c r="J512" s="1"/>
      <c r="K512" s="1"/>
      <c r="L512" s="1"/>
      <c r="M512" s="1"/>
    </row>
    <row r="513" spans="1:13" x14ac:dyDescent="0.25">
      <c r="A513" t="s">
        <v>13</v>
      </c>
      <c r="B513">
        <v>122</v>
      </c>
      <c r="C513">
        <v>1865</v>
      </c>
      <c r="D513">
        <v>0</v>
      </c>
      <c r="E513">
        <v>0</v>
      </c>
      <c r="F513" s="1"/>
      <c r="G513" s="1"/>
      <c r="H513" s="1"/>
      <c r="I513" s="1"/>
      <c r="J513" s="1"/>
      <c r="K513" s="1"/>
      <c r="L513" s="1"/>
      <c r="M513" s="1"/>
    </row>
    <row r="514" spans="1:13" x14ac:dyDescent="0.25">
      <c r="A514" t="s">
        <v>13</v>
      </c>
      <c r="B514">
        <v>122</v>
      </c>
      <c r="C514">
        <v>1866</v>
      </c>
      <c r="D514">
        <v>0</v>
      </c>
      <c r="E514">
        <v>0</v>
      </c>
      <c r="F514" s="1"/>
      <c r="G514" s="1"/>
      <c r="H514" s="1"/>
      <c r="I514" s="1"/>
      <c r="J514" s="1"/>
      <c r="K514" s="1"/>
      <c r="L514" s="1"/>
      <c r="M514" s="1"/>
    </row>
    <row r="515" spans="1:13" x14ac:dyDescent="0.25">
      <c r="A515" t="s">
        <v>13</v>
      </c>
      <c r="B515">
        <v>122</v>
      </c>
      <c r="C515">
        <v>1867</v>
      </c>
      <c r="D515">
        <v>0</v>
      </c>
      <c r="E515">
        <v>0</v>
      </c>
      <c r="F515" s="1"/>
      <c r="G515" s="1"/>
      <c r="H515" s="1"/>
      <c r="I515" s="1"/>
      <c r="J515" s="1"/>
      <c r="K515" s="1"/>
      <c r="L515" s="1"/>
      <c r="M515" s="1"/>
    </row>
    <row r="516" spans="1:13" x14ac:dyDescent="0.25">
      <c r="A516" t="s">
        <v>13</v>
      </c>
      <c r="B516">
        <v>122</v>
      </c>
      <c r="C516">
        <v>1868</v>
      </c>
      <c r="D516">
        <v>0</v>
      </c>
      <c r="E516">
        <v>0</v>
      </c>
      <c r="F516" s="1"/>
      <c r="G516" s="1"/>
      <c r="H516" s="1"/>
      <c r="I516" s="1"/>
      <c r="J516" s="1"/>
      <c r="K516" s="1"/>
      <c r="L516" s="1"/>
      <c r="M516" s="1"/>
    </row>
    <row r="517" spans="1:13" x14ac:dyDescent="0.25">
      <c r="A517" t="s">
        <v>13</v>
      </c>
      <c r="B517">
        <v>122</v>
      </c>
      <c r="C517">
        <v>1869</v>
      </c>
      <c r="D517">
        <v>0</v>
      </c>
      <c r="E517">
        <v>0</v>
      </c>
      <c r="F517" s="1"/>
      <c r="G517" s="1"/>
      <c r="H517" s="1"/>
      <c r="I517" s="1"/>
      <c r="J517" s="1"/>
      <c r="K517" s="1"/>
      <c r="L517" s="1"/>
      <c r="M517" s="1"/>
    </row>
    <row r="518" spans="1:13" x14ac:dyDescent="0.25">
      <c r="A518" t="s">
        <v>13</v>
      </c>
      <c r="B518">
        <v>122</v>
      </c>
      <c r="C518">
        <v>1870</v>
      </c>
      <c r="D518">
        <v>0</v>
      </c>
      <c r="E518">
        <v>0</v>
      </c>
      <c r="F518" s="1"/>
      <c r="G518" s="1"/>
      <c r="H518" s="1"/>
      <c r="I518" s="1"/>
      <c r="J518" s="1"/>
      <c r="K518" s="1"/>
      <c r="L518" s="1"/>
      <c r="M518" s="1"/>
    </row>
    <row r="519" spans="1:13" x14ac:dyDescent="0.25">
      <c r="A519" t="s">
        <v>13</v>
      </c>
      <c r="B519">
        <v>122</v>
      </c>
      <c r="C519">
        <v>1871</v>
      </c>
      <c r="D519">
        <v>0</v>
      </c>
      <c r="E519">
        <v>0</v>
      </c>
      <c r="F519" s="1"/>
      <c r="G519" s="1"/>
      <c r="H519" s="1"/>
      <c r="I519" s="1"/>
      <c r="J519" s="1"/>
      <c r="K519" s="1"/>
      <c r="L519" s="1"/>
      <c r="M519" s="1">
        <v>7.2423400999999998</v>
      </c>
    </row>
    <row r="520" spans="1:13" x14ac:dyDescent="0.25">
      <c r="A520" t="s">
        <v>13</v>
      </c>
      <c r="B520">
        <v>122</v>
      </c>
      <c r="C520">
        <v>1872</v>
      </c>
      <c r="D520">
        <v>0</v>
      </c>
      <c r="E520">
        <v>0</v>
      </c>
      <c r="F520" s="1"/>
      <c r="G520" s="1"/>
      <c r="H520" s="1"/>
      <c r="I520" s="1"/>
      <c r="J520" s="1"/>
      <c r="K520" s="1"/>
      <c r="L520" s="1"/>
      <c r="M520" s="1">
        <v>0.77922100000000005</v>
      </c>
    </row>
    <row r="521" spans="1:13" x14ac:dyDescent="0.25">
      <c r="A521" t="s">
        <v>13</v>
      </c>
      <c r="B521">
        <v>122</v>
      </c>
      <c r="C521">
        <v>1873</v>
      </c>
      <c r="D521">
        <v>0</v>
      </c>
      <c r="E521">
        <v>0</v>
      </c>
      <c r="F521" s="1"/>
      <c r="G521" s="1"/>
      <c r="H521" s="1"/>
      <c r="I521" s="1"/>
      <c r="J521" s="1"/>
      <c r="K521" s="1"/>
      <c r="L521" s="1"/>
      <c r="M521" s="1">
        <v>-2.3195901000000001</v>
      </c>
    </row>
    <row r="522" spans="1:13" x14ac:dyDescent="0.25">
      <c r="A522" t="s">
        <v>13</v>
      </c>
      <c r="B522">
        <v>122</v>
      </c>
      <c r="C522">
        <v>1874</v>
      </c>
      <c r="D522">
        <v>0</v>
      </c>
      <c r="E522">
        <v>0</v>
      </c>
      <c r="F522" s="1"/>
      <c r="G522" s="1"/>
      <c r="H522" s="1"/>
      <c r="I522" s="1"/>
      <c r="J522" s="1"/>
      <c r="K522" s="1"/>
      <c r="L522" s="1"/>
      <c r="M522" s="1">
        <v>4.4854897999999999</v>
      </c>
    </row>
    <row r="523" spans="1:13" x14ac:dyDescent="0.25">
      <c r="A523" t="s">
        <v>13</v>
      </c>
      <c r="B523">
        <v>122</v>
      </c>
      <c r="C523">
        <v>1875</v>
      </c>
      <c r="D523">
        <v>0</v>
      </c>
      <c r="E523">
        <v>0</v>
      </c>
      <c r="F523" s="1"/>
      <c r="G523" s="1"/>
      <c r="H523" s="1"/>
      <c r="I523" s="1"/>
      <c r="J523" s="1"/>
      <c r="K523" s="1"/>
      <c r="L523" s="1"/>
      <c r="M523" s="1">
        <v>0.50505</v>
      </c>
    </row>
    <row r="524" spans="1:13" x14ac:dyDescent="0.25">
      <c r="A524" t="s">
        <v>13</v>
      </c>
      <c r="B524">
        <v>122</v>
      </c>
      <c r="C524">
        <v>1876</v>
      </c>
      <c r="D524">
        <v>0</v>
      </c>
      <c r="E524">
        <v>0</v>
      </c>
      <c r="F524" s="1"/>
      <c r="G524" s="1"/>
      <c r="H524" s="1"/>
      <c r="I524" s="1"/>
      <c r="J524" s="1"/>
      <c r="K524" s="1"/>
      <c r="L524" s="1"/>
      <c r="M524" s="1">
        <v>2.2613101000000002</v>
      </c>
    </row>
    <row r="525" spans="1:13" x14ac:dyDescent="0.25">
      <c r="A525" t="s">
        <v>13</v>
      </c>
      <c r="B525">
        <v>122</v>
      </c>
      <c r="C525">
        <v>1877</v>
      </c>
      <c r="D525">
        <v>0</v>
      </c>
      <c r="E525">
        <v>0</v>
      </c>
      <c r="F525" s="1"/>
      <c r="G525" s="1"/>
      <c r="H525" s="1"/>
      <c r="I525" s="1"/>
      <c r="J525" s="1"/>
      <c r="K525" s="1"/>
      <c r="L525" s="1"/>
      <c r="M525" s="1">
        <v>3.4398</v>
      </c>
    </row>
    <row r="526" spans="1:13" x14ac:dyDescent="0.25">
      <c r="A526" t="s">
        <v>13</v>
      </c>
      <c r="B526">
        <v>122</v>
      </c>
      <c r="C526">
        <v>1878</v>
      </c>
      <c r="D526">
        <v>0</v>
      </c>
      <c r="E526">
        <v>0</v>
      </c>
      <c r="F526" s="1"/>
      <c r="G526" s="1"/>
      <c r="H526" s="1"/>
      <c r="I526" s="1"/>
      <c r="J526" s="1"/>
      <c r="K526" s="1"/>
      <c r="L526" s="1"/>
      <c r="M526" s="1">
        <v>3.3254199</v>
      </c>
    </row>
    <row r="527" spans="1:13" x14ac:dyDescent="0.25">
      <c r="A527" t="s">
        <v>13</v>
      </c>
      <c r="B527">
        <v>122</v>
      </c>
      <c r="C527">
        <v>1879</v>
      </c>
      <c r="D527">
        <v>0</v>
      </c>
      <c r="E527">
        <v>0</v>
      </c>
      <c r="F527" s="1"/>
      <c r="G527" s="1"/>
      <c r="H527" s="1"/>
      <c r="I527" s="1"/>
      <c r="J527" s="1"/>
      <c r="K527" s="1"/>
      <c r="L527" s="1"/>
      <c r="M527" s="1">
        <v>-0.68965500999999996</v>
      </c>
    </row>
    <row r="528" spans="1:13" x14ac:dyDescent="0.25">
      <c r="A528" t="s">
        <v>13</v>
      </c>
      <c r="B528">
        <v>122</v>
      </c>
      <c r="C528">
        <v>1880</v>
      </c>
      <c r="D528">
        <v>0</v>
      </c>
      <c r="E528">
        <v>0</v>
      </c>
      <c r="F528" s="1">
        <v>9.9641199111938477</v>
      </c>
      <c r="G528" s="1">
        <v>11.364100456237793</v>
      </c>
      <c r="H528" s="1">
        <v>2.8512001037597656</v>
      </c>
      <c r="I528" s="1">
        <v>8.5129003524780273</v>
      </c>
      <c r="J528" s="1">
        <v>1.4512195587158203</v>
      </c>
      <c r="K528" s="1">
        <v>69.582901000976563</v>
      </c>
      <c r="L528" s="1"/>
      <c r="M528" s="1">
        <v>1.38889</v>
      </c>
    </row>
    <row r="529" spans="1:13" x14ac:dyDescent="0.25">
      <c r="A529" t="s">
        <v>13</v>
      </c>
      <c r="B529">
        <v>122</v>
      </c>
      <c r="C529">
        <v>1881</v>
      </c>
      <c r="D529">
        <v>0</v>
      </c>
      <c r="E529">
        <v>0</v>
      </c>
      <c r="F529" s="1">
        <v>10.325200080871582</v>
      </c>
      <c r="G529" s="1">
        <v>14.232700347900391</v>
      </c>
      <c r="H529" s="1">
        <v>2.7805299758911133</v>
      </c>
      <c r="I529" s="1">
        <v>11.452170372009277</v>
      </c>
      <c r="J529" s="1">
        <v>-1.1269702911376953</v>
      </c>
      <c r="K529" s="1">
        <v>72.064796447753906</v>
      </c>
      <c r="L529" s="1">
        <v>5.0500002000000004</v>
      </c>
      <c r="M529" s="1">
        <v>4.1095901000000001</v>
      </c>
    </row>
    <row r="530" spans="1:13" x14ac:dyDescent="0.25">
      <c r="A530" t="s">
        <v>13</v>
      </c>
      <c r="B530">
        <v>122</v>
      </c>
      <c r="C530">
        <v>1882</v>
      </c>
      <c r="D530">
        <v>0</v>
      </c>
      <c r="E530">
        <v>0</v>
      </c>
      <c r="F530" s="1">
        <v>10.611599922180176</v>
      </c>
      <c r="G530" s="1">
        <v>11.6697998046875</v>
      </c>
      <c r="H530" s="1">
        <v>2.8761000633239746</v>
      </c>
      <c r="I530" s="1">
        <v>8.7936997413635254</v>
      </c>
      <c r="J530" s="1">
        <v>1.8179001808166504</v>
      </c>
      <c r="K530" s="1">
        <v>72.622901916503906</v>
      </c>
      <c r="L530" s="1">
        <v>2.3199999</v>
      </c>
      <c r="M530" s="1">
        <v>0.65789503000000005</v>
      </c>
    </row>
    <row r="531" spans="1:13" x14ac:dyDescent="0.25">
      <c r="A531" t="s">
        <v>13</v>
      </c>
      <c r="B531">
        <v>122</v>
      </c>
      <c r="C531">
        <v>1883</v>
      </c>
      <c r="D531">
        <v>0</v>
      </c>
      <c r="E531">
        <v>0</v>
      </c>
      <c r="F531" s="1">
        <v>11.088299751281738</v>
      </c>
      <c r="G531" s="1">
        <v>11.779199600219727</v>
      </c>
      <c r="H531" s="1">
        <v>2.9409699440002441</v>
      </c>
      <c r="I531" s="1">
        <v>8.8382296562194824</v>
      </c>
      <c r="J531" s="1">
        <v>2.2500700950622559</v>
      </c>
      <c r="K531" s="1">
        <v>73.591201782226563</v>
      </c>
      <c r="L531" s="1">
        <v>8.7700005000000001</v>
      </c>
      <c r="M531" s="1">
        <v>4.1394299999999999</v>
      </c>
    </row>
    <row r="532" spans="1:13" x14ac:dyDescent="0.25">
      <c r="A532" t="s">
        <v>13</v>
      </c>
      <c r="B532">
        <v>122</v>
      </c>
      <c r="C532">
        <v>1884</v>
      </c>
      <c r="D532">
        <v>0</v>
      </c>
      <c r="E532">
        <v>0</v>
      </c>
      <c r="F532" s="1">
        <v>11.10669994354248</v>
      </c>
      <c r="G532" s="1">
        <v>17.539199829101563</v>
      </c>
      <c r="H532" s="1">
        <v>3.2902600765228271</v>
      </c>
      <c r="I532" s="1">
        <v>14.248939752578735</v>
      </c>
      <c r="J532" s="1">
        <v>-3.1422398090362549</v>
      </c>
      <c r="K532" s="1">
        <v>75.1593017578125</v>
      </c>
      <c r="L532" s="1">
        <v>6.2199998000000001</v>
      </c>
      <c r="M532" s="1">
        <v>2.7196701000000001</v>
      </c>
    </row>
    <row r="533" spans="1:13" x14ac:dyDescent="0.25">
      <c r="A533" t="s">
        <v>13</v>
      </c>
      <c r="B533">
        <v>122</v>
      </c>
      <c r="C533">
        <v>1885</v>
      </c>
      <c r="D533">
        <v>0</v>
      </c>
      <c r="E533">
        <v>0</v>
      </c>
      <c r="F533" s="1">
        <v>12.001500129699707</v>
      </c>
      <c r="G533" s="1">
        <v>12.576000213623047</v>
      </c>
      <c r="H533" s="1">
        <v>3.3811099529266357</v>
      </c>
      <c r="I533" s="1">
        <v>9.1948902606964111</v>
      </c>
      <c r="J533" s="1">
        <v>2.8066098690032959</v>
      </c>
      <c r="K533" s="1">
        <v>79.56500244140625</v>
      </c>
      <c r="L533" s="1">
        <v>8.1499995999999992</v>
      </c>
      <c r="M533" s="1">
        <v>-0.61099797</v>
      </c>
    </row>
    <row r="534" spans="1:13" x14ac:dyDescent="0.25">
      <c r="A534" t="s">
        <v>13</v>
      </c>
      <c r="B534">
        <v>122</v>
      </c>
      <c r="C534">
        <v>1886</v>
      </c>
      <c r="D534">
        <v>0</v>
      </c>
      <c r="E534">
        <v>0</v>
      </c>
      <c r="F534" s="1">
        <v>12.24120044708252</v>
      </c>
      <c r="G534" s="1">
        <v>12.673100471496582</v>
      </c>
      <c r="H534" s="1">
        <v>3.5723299980163574</v>
      </c>
      <c r="I534" s="1">
        <v>9.1007704734802246</v>
      </c>
      <c r="J534" s="1">
        <v>3.1404299736022949</v>
      </c>
      <c r="K534" s="1">
        <v>84.147796630859375</v>
      </c>
      <c r="L534" s="1">
        <v>11.68</v>
      </c>
      <c r="M534" s="1">
        <v>3.2786900999999999</v>
      </c>
    </row>
    <row r="535" spans="1:13" x14ac:dyDescent="0.25">
      <c r="A535" t="s">
        <v>13</v>
      </c>
      <c r="B535">
        <v>122</v>
      </c>
      <c r="C535">
        <v>1887</v>
      </c>
      <c r="D535">
        <v>0</v>
      </c>
      <c r="E535">
        <v>0</v>
      </c>
      <c r="F535" s="1">
        <v>11.727899551391602</v>
      </c>
      <c r="G535" s="1">
        <v>12.813199996948242</v>
      </c>
      <c r="H535" s="1">
        <v>3.33201003074646</v>
      </c>
      <c r="I535" s="1">
        <v>9.4811899662017822</v>
      </c>
      <c r="J535" s="1">
        <v>2.2467095851898193</v>
      </c>
      <c r="K535" s="1">
        <v>83.165496826171875</v>
      </c>
      <c r="L535" s="1">
        <v>4.5500002000000004</v>
      </c>
      <c r="M535" s="1">
        <v>6.9444499000000004</v>
      </c>
    </row>
    <row r="536" spans="1:13" x14ac:dyDescent="0.25">
      <c r="A536" t="s">
        <v>13</v>
      </c>
      <c r="B536">
        <v>122</v>
      </c>
      <c r="C536">
        <v>1888</v>
      </c>
      <c r="D536">
        <v>0</v>
      </c>
      <c r="E536">
        <v>0</v>
      </c>
      <c r="F536" s="1">
        <v>11.761899948120117</v>
      </c>
      <c r="G536" s="1">
        <v>12.730600357055664</v>
      </c>
      <c r="H536" s="1">
        <v>3.4418399333953857</v>
      </c>
      <c r="I536" s="1">
        <v>9.2887604236602783</v>
      </c>
      <c r="J536" s="1">
        <v>2.4731395244598389</v>
      </c>
      <c r="K536" s="1">
        <v>82.698501586914063</v>
      </c>
      <c r="L536" s="1">
        <v>4.3699998999999998</v>
      </c>
      <c r="M536" s="1">
        <v>-0.18552899</v>
      </c>
    </row>
    <row r="537" spans="1:13" x14ac:dyDescent="0.25">
      <c r="A537" t="s">
        <v>13</v>
      </c>
      <c r="B537">
        <v>122</v>
      </c>
      <c r="C537">
        <v>1889</v>
      </c>
      <c r="D537">
        <v>0</v>
      </c>
      <c r="E537">
        <v>0</v>
      </c>
      <c r="F537" s="1">
        <v>12.709699630737305</v>
      </c>
      <c r="G537" s="1">
        <v>14.314900398254395</v>
      </c>
      <c r="H537" s="1">
        <v>3.5639901161193848</v>
      </c>
      <c r="I537" s="1">
        <v>10.75091028213501</v>
      </c>
      <c r="J537" s="1">
        <v>1.9587893486022949</v>
      </c>
      <c r="K537" s="1">
        <v>85.963798522949219</v>
      </c>
      <c r="L537" s="1">
        <v>4.5199999999999996</v>
      </c>
      <c r="M537" s="1">
        <v>-0.92936801999999996</v>
      </c>
    </row>
    <row r="538" spans="1:13" x14ac:dyDescent="0.25">
      <c r="A538" t="s">
        <v>13</v>
      </c>
      <c r="B538">
        <v>122</v>
      </c>
      <c r="C538">
        <v>1890</v>
      </c>
      <c r="D538">
        <v>0</v>
      </c>
      <c r="E538">
        <v>0</v>
      </c>
      <c r="F538" s="1">
        <v>13.190999984741211</v>
      </c>
      <c r="G538" s="1">
        <v>13.446900367736816</v>
      </c>
      <c r="H538" s="1">
        <v>3.4096100330352783</v>
      </c>
      <c r="I538" s="1">
        <v>10.037290334701538</v>
      </c>
      <c r="J538" s="1">
        <v>3.1537096500396729</v>
      </c>
      <c r="K538" s="1">
        <v>85.178596496582031</v>
      </c>
      <c r="L538" s="1">
        <v>4.9899997999999997</v>
      </c>
      <c r="M538" s="1">
        <v>5.4408998000000004</v>
      </c>
    </row>
    <row r="539" spans="1:13" x14ac:dyDescent="0.25">
      <c r="A539" t="s">
        <v>13</v>
      </c>
      <c r="B539">
        <v>122</v>
      </c>
      <c r="C539">
        <v>1891</v>
      </c>
      <c r="D539">
        <v>0</v>
      </c>
      <c r="E539">
        <v>0</v>
      </c>
      <c r="F539" s="1">
        <v>13.192899703979492</v>
      </c>
      <c r="G539" s="1">
        <v>17.207399368286133</v>
      </c>
      <c r="H539" s="1">
        <v>3.2650699615478516</v>
      </c>
      <c r="I539" s="1">
        <v>13.942329406738281</v>
      </c>
      <c r="J539" s="1">
        <v>-0.74942970275878906</v>
      </c>
      <c r="K539" s="1">
        <v>86.204696655273438</v>
      </c>
      <c r="L539" s="1">
        <v>3.72</v>
      </c>
      <c r="M539" s="1">
        <v>3.5587200999999999</v>
      </c>
    </row>
    <row r="540" spans="1:13" x14ac:dyDescent="0.25">
      <c r="A540" t="s">
        <v>13</v>
      </c>
      <c r="B540">
        <v>122</v>
      </c>
      <c r="C540">
        <v>1892</v>
      </c>
      <c r="D540">
        <v>0</v>
      </c>
      <c r="E540">
        <v>0</v>
      </c>
      <c r="F540" s="1">
        <v>14.1427001953125</v>
      </c>
      <c r="G540" s="1">
        <v>15.007100105285645</v>
      </c>
      <c r="H540" s="1">
        <v>3.5464398860931396</v>
      </c>
      <c r="I540" s="1">
        <v>11.460660219192505</v>
      </c>
      <c r="J540" s="1">
        <v>2.6820399761199951</v>
      </c>
      <c r="K540" s="1">
        <v>90.239097595214844</v>
      </c>
      <c r="L540" s="1">
        <v>11.48</v>
      </c>
      <c r="M540" s="1">
        <v>2.2336800000000001</v>
      </c>
    </row>
    <row r="541" spans="1:13" x14ac:dyDescent="0.25">
      <c r="A541" t="s">
        <v>13</v>
      </c>
      <c r="B541">
        <v>122</v>
      </c>
      <c r="C541">
        <v>1893</v>
      </c>
      <c r="D541">
        <v>0</v>
      </c>
      <c r="E541">
        <v>0</v>
      </c>
      <c r="F541" s="1">
        <v>14.831700325012207</v>
      </c>
      <c r="G541" s="1">
        <v>16.142099380493164</v>
      </c>
      <c r="H541" s="1">
        <v>3.5526199340820312</v>
      </c>
      <c r="I541" s="1">
        <v>12.589479446411133</v>
      </c>
      <c r="J541" s="1">
        <v>2.2422208786010742</v>
      </c>
      <c r="K541" s="1">
        <v>89.969200134277344</v>
      </c>
      <c r="L541" s="1">
        <v>1.6799999000000001</v>
      </c>
      <c r="M541" s="1">
        <v>0.67226898999999996</v>
      </c>
    </row>
    <row r="542" spans="1:13" x14ac:dyDescent="0.25">
      <c r="A542" t="s">
        <v>13</v>
      </c>
      <c r="B542">
        <v>122</v>
      </c>
      <c r="C542">
        <v>1894</v>
      </c>
      <c r="D542">
        <v>0</v>
      </c>
      <c r="E542">
        <v>0</v>
      </c>
      <c r="F542" s="1">
        <v>14.733200073242187</v>
      </c>
      <c r="G542" s="1">
        <v>15.896200180053711</v>
      </c>
      <c r="H542" s="1">
        <v>3.5991699695587158</v>
      </c>
      <c r="I542" s="1">
        <v>12.297030210494995</v>
      </c>
      <c r="J542" s="1">
        <v>2.4361698627471924</v>
      </c>
      <c r="K542" s="1">
        <v>87.785003662109375</v>
      </c>
      <c r="L542" s="1">
        <v>8.0100002000000003</v>
      </c>
      <c r="M542" s="1">
        <v>5.84307</v>
      </c>
    </row>
    <row r="543" spans="1:13" x14ac:dyDescent="0.25">
      <c r="A543" t="s">
        <v>13</v>
      </c>
      <c r="B543">
        <v>122</v>
      </c>
      <c r="C543">
        <v>1895</v>
      </c>
      <c r="D543">
        <v>0</v>
      </c>
      <c r="E543">
        <v>0</v>
      </c>
      <c r="F543" s="1">
        <v>14.546899795532227</v>
      </c>
      <c r="G543" s="1">
        <v>14.185099601745605</v>
      </c>
      <c r="H543" s="1">
        <v>3.4568600654602051</v>
      </c>
      <c r="I543" s="1">
        <v>10.7282395362854</v>
      </c>
      <c r="J543" s="1">
        <v>3.8186602592468262</v>
      </c>
      <c r="K543" s="1">
        <v>83.502799987792969</v>
      </c>
      <c r="L543" s="1">
        <v>0.20999999</v>
      </c>
      <c r="M543" s="1">
        <v>2.6813899999999999</v>
      </c>
    </row>
    <row r="544" spans="1:13" x14ac:dyDescent="0.25">
      <c r="A544" t="s">
        <v>13</v>
      </c>
      <c r="B544">
        <v>122</v>
      </c>
      <c r="C544">
        <v>1896</v>
      </c>
      <c r="D544">
        <v>0</v>
      </c>
      <c r="E544">
        <v>0</v>
      </c>
      <c r="F544" s="1">
        <v>15.25059986114502</v>
      </c>
      <c r="G544" s="1">
        <v>15.21560001373291</v>
      </c>
      <c r="H544" s="1">
        <v>3.6805799007415771</v>
      </c>
      <c r="I544" s="1">
        <v>11.535020112991333</v>
      </c>
      <c r="J544" s="1">
        <v>3.7155797481536865</v>
      </c>
      <c r="K544" s="1">
        <v>85.724998474121094</v>
      </c>
      <c r="L544" s="1">
        <v>9.9700003000000006</v>
      </c>
      <c r="M544" s="1">
        <v>1.5361</v>
      </c>
    </row>
    <row r="545" spans="1:13" x14ac:dyDescent="0.25">
      <c r="A545" t="s">
        <v>13</v>
      </c>
      <c r="B545">
        <v>122</v>
      </c>
      <c r="C545">
        <v>1897</v>
      </c>
      <c r="D545">
        <v>0</v>
      </c>
      <c r="E545">
        <v>0</v>
      </c>
      <c r="F545" s="1">
        <v>16.577199935913086</v>
      </c>
      <c r="G545" s="1">
        <v>16.47450065612793</v>
      </c>
      <c r="H545" s="1">
        <v>3.7295799255371094</v>
      </c>
      <c r="I545" s="1">
        <v>12.74492073059082</v>
      </c>
      <c r="J545" s="1">
        <v>3.8322792053222656</v>
      </c>
      <c r="K545" s="1">
        <v>86.934799194335938</v>
      </c>
      <c r="L545" s="1">
        <v>7.3899999000000003</v>
      </c>
      <c r="M545" s="1">
        <v>2.1179999999999999</v>
      </c>
    </row>
    <row r="546" spans="1:13" x14ac:dyDescent="0.25">
      <c r="A546" t="s">
        <v>13</v>
      </c>
      <c r="B546">
        <v>122</v>
      </c>
      <c r="C546">
        <v>1898</v>
      </c>
      <c r="D546">
        <v>0</v>
      </c>
      <c r="E546">
        <v>0</v>
      </c>
      <c r="F546" s="1">
        <v>15.675999641418457</v>
      </c>
      <c r="G546" s="1">
        <v>15.847100257873535</v>
      </c>
      <c r="H546" s="1">
        <v>3.4345901012420654</v>
      </c>
      <c r="I546" s="1">
        <v>12.41251015663147</v>
      </c>
      <c r="J546" s="1">
        <v>3.2634894847869873</v>
      </c>
      <c r="K546" s="1">
        <v>81.527198791503906</v>
      </c>
      <c r="L546" s="1">
        <v>2.97</v>
      </c>
      <c r="M546" s="1">
        <v>5.6296301</v>
      </c>
    </row>
    <row r="547" spans="1:13" x14ac:dyDescent="0.25">
      <c r="A547" t="s">
        <v>13</v>
      </c>
      <c r="B547">
        <v>122</v>
      </c>
      <c r="C547">
        <v>1899</v>
      </c>
      <c r="D547">
        <v>0</v>
      </c>
      <c r="E547">
        <v>0</v>
      </c>
      <c r="F547" s="1">
        <v>14.881400108337402</v>
      </c>
      <c r="G547" s="1">
        <v>14.962599754333496</v>
      </c>
      <c r="H547" s="1">
        <v>3.2456300258636475</v>
      </c>
      <c r="I547" s="1">
        <v>11.716969728469849</v>
      </c>
      <c r="J547" s="1">
        <v>3.1644303798675537</v>
      </c>
      <c r="K547" s="1">
        <v>78.242103576660156</v>
      </c>
      <c r="L547" s="1">
        <v>0.77999996999999999</v>
      </c>
      <c r="M547" s="1">
        <v>2.10379</v>
      </c>
    </row>
    <row r="548" spans="1:13" x14ac:dyDescent="0.25">
      <c r="A548" t="s">
        <v>13</v>
      </c>
      <c r="B548">
        <v>122</v>
      </c>
      <c r="C548">
        <v>1900</v>
      </c>
      <c r="D548">
        <v>0</v>
      </c>
      <c r="E548">
        <v>0</v>
      </c>
      <c r="F548" s="1">
        <v>15.541500091552734</v>
      </c>
      <c r="G548" s="1">
        <v>15.587599754333496</v>
      </c>
      <c r="H548" s="1">
        <v>3.2425999641418457</v>
      </c>
      <c r="I548" s="1">
        <v>12.34499979019165</v>
      </c>
      <c r="J548" s="1">
        <v>3.196500301361084</v>
      </c>
      <c r="K548" s="1">
        <v>81.146896362304688</v>
      </c>
      <c r="L548" s="1">
        <v>4.6199998999999998</v>
      </c>
      <c r="M548" s="1">
        <v>0.82417600999999996</v>
      </c>
    </row>
    <row r="549" spans="1:13" x14ac:dyDescent="0.25">
      <c r="A549" t="s">
        <v>13</v>
      </c>
      <c r="B549">
        <v>122</v>
      </c>
      <c r="C549">
        <v>1901</v>
      </c>
      <c r="D549">
        <v>0</v>
      </c>
      <c r="E549">
        <v>0</v>
      </c>
      <c r="F549" s="1">
        <v>15.695300102233887</v>
      </c>
      <c r="G549" s="1">
        <v>16.253200531005859</v>
      </c>
      <c r="H549" s="1">
        <v>3.3149099349975586</v>
      </c>
      <c r="I549" s="1">
        <v>12.938290596008301</v>
      </c>
      <c r="J549" s="1">
        <v>2.7570095062255859</v>
      </c>
      <c r="K549" s="1">
        <v>82.755699157714844</v>
      </c>
      <c r="L549" s="1">
        <v>6.8299998999999998</v>
      </c>
      <c r="M549" s="1">
        <v>0.408719</v>
      </c>
    </row>
    <row r="550" spans="1:13" x14ac:dyDescent="0.25">
      <c r="A550" t="s">
        <v>13</v>
      </c>
      <c r="B550">
        <v>122</v>
      </c>
      <c r="C550">
        <v>1902</v>
      </c>
      <c r="D550">
        <v>0</v>
      </c>
      <c r="E550">
        <v>0</v>
      </c>
      <c r="F550" s="1">
        <v>15.385899543762207</v>
      </c>
      <c r="G550" s="1">
        <v>16.135000228881836</v>
      </c>
      <c r="H550" s="1">
        <v>3.2234899997711182</v>
      </c>
      <c r="I550" s="1">
        <v>12.911510229110718</v>
      </c>
      <c r="J550" s="1">
        <v>2.4743893146514893</v>
      </c>
      <c r="K550" s="1">
        <v>79.162498474121094</v>
      </c>
      <c r="L550" s="1">
        <v>3.26</v>
      </c>
      <c r="M550" s="1">
        <v>3.9348700000000001</v>
      </c>
    </row>
    <row r="551" spans="1:13" x14ac:dyDescent="0.25">
      <c r="A551" t="s">
        <v>13</v>
      </c>
      <c r="B551">
        <v>122</v>
      </c>
      <c r="C551">
        <v>1903</v>
      </c>
      <c r="D551">
        <v>0</v>
      </c>
      <c r="E551">
        <v>0</v>
      </c>
      <c r="F551" s="1">
        <v>15.142000198364258</v>
      </c>
      <c r="G551" s="1">
        <v>16.111200332641602</v>
      </c>
      <c r="H551" s="1">
        <v>3.0807099342346191</v>
      </c>
      <c r="I551" s="1">
        <v>13.030490398406982</v>
      </c>
      <c r="J551" s="1">
        <v>2.1115097999572754</v>
      </c>
      <c r="K551" s="1">
        <v>76.281600952148438</v>
      </c>
      <c r="L551" s="1">
        <v>0.89999998000000003</v>
      </c>
      <c r="M551" s="1">
        <v>0.91383802999999997</v>
      </c>
    </row>
    <row r="552" spans="1:13" x14ac:dyDescent="0.25">
      <c r="A552" t="s">
        <v>13</v>
      </c>
      <c r="B552">
        <v>122</v>
      </c>
      <c r="C552">
        <v>1904</v>
      </c>
      <c r="D552">
        <v>0</v>
      </c>
      <c r="E552">
        <v>0</v>
      </c>
      <c r="F552" s="1">
        <v>15.939299583435059</v>
      </c>
      <c r="G552" s="1">
        <v>17.058000564575195</v>
      </c>
      <c r="H552" s="1">
        <v>3.1120700836181641</v>
      </c>
      <c r="I552" s="1">
        <v>13.945930480957031</v>
      </c>
      <c r="J552" s="1">
        <v>1.9933691024780273</v>
      </c>
      <c r="K552" s="1">
        <v>78.446197509765625</v>
      </c>
      <c r="L552" s="1">
        <v>7.23</v>
      </c>
      <c r="M552" s="1">
        <v>1.5523899999999999</v>
      </c>
    </row>
    <row r="553" spans="1:13" x14ac:dyDescent="0.25">
      <c r="A553" t="s">
        <v>13</v>
      </c>
      <c r="B553">
        <v>122</v>
      </c>
      <c r="C553">
        <v>1905</v>
      </c>
      <c r="D553">
        <v>0</v>
      </c>
      <c r="E553">
        <v>0</v>
      </c>
      <c r="F553" s="1">
        <v>14.326800346374512</v>
      </c>
      <c r="G553" s="1">
        <v>15.03950023651123</v>
      </c>
      <c r="H553" s="1">
        <v>2.7606201171875</v>
      </c>
      <c r="I553" s="1">
        <v>12.27888011932373</v>
      </c>
      <c r="J553" s="1">
        <v>2.0479202270507813</v>
      </c>
      <c r="K553" s="1">
        <v>69.466796875</v>
      </c>
      <c r="L553" s="1">
        <v>-3.52</v>
      </c>
      <c r="M553" s="1">
        <v>5.6050901</v>
      </c>
    </row>
    <row r="554" spans="1:13" x14ac:dyDescent="0.25">
      <c r="A554" t="s">
        <v>13</v>
      </c>
      <c r="B554">
        <v>122</v>
      </c>
      <c r="C554">
        <v>1906</v>
      </c>
      <c r="D554">
        <v>0</v>
      </c>
      <c r="E554">
        <v>0</v>
      </c>
      <c r="F554" s="1">
        <v>14.276599884033203</v>
      </c>
      <c r="G554" s="1">
        <v>14.326399803161621</v>
      </c>
      <c r="H554" s="1">
        <v>2.622420072555542</v>
      </c>
      <c r="I554" s="1">
        <v>11.703979730606079</v>
      </c>
      <c r="J554" s="1">
        <v>2.572620153427124</v>
      </c>
      <c r="K554" s="1">
        <v>65.386703491210937</v>
      </c>
      <c r="L554" s="1">
        <v>0.43000000999999999</v>
      </c>
      <c r="M554" s="1">
        <v>3.8600699999999999</v>
      </c>
    </row>
    <row r="555" spans="1:13" x14ac:dyDescent="0.25">
      <c r="A555" t="s">
        <v>13</v>
      </c>
      <c r="B555">
        <v>122</v>
      </c>
      <c r="C555">
        <v>1907</v>
      </c>
      <c r="D555">
        <v>0</v>
      </c>
      <c r="E555">
        <v>0</v>
      </c>
      <c r="F555" s="1">
        <v>15.214500427246094</v>
      </c>
      <c r="G555" s="1">
        <v>17.942699432373047</v>
      </c>
      <c r="H555" s="1">
        <v>2.6042499542236328</v>
      </c>
      <c r="I555" s="1">
        <v>15.338449478149414</v>
      </c>
      <c r="J555" s="1">
        <v>-0.12394905090332031</v>
      </c>
      <c r="K555" s="1">
        <v>63.862300872802734</v>
      </c>
      <c r="L555" s="1">
        <v>5.3099999000000002</v>
      </c>
      <c r="M555" s="1">
        <v>6.1556300999999998</v>
      </c>
    </row>
    <row r="556" spans="1:13" x14ac:dyDescent="0.25">
      <c r="A556" t="s">
        <v>13</v>
      </c>
      <c r="B556">
        <v>122</v>
      </c>
      <c r="C556">
        <v>1908</v>
      </c>
      <c r="D556">
        <v>0</v>
      </c>
      <c r="E556">
        <v>0</v>
      </c>
      <c r="F556" s="1">
        <v>15.664400100708008</v>
      </c>
      <c r="G556" s="1">
        <v>16.900699615478516</v>
      </c>
      <c r="H556" s="1">
        <v>2.5808000564575195</v>
      </c>
      <c r="I556" s="1">
        <v>14.319899559020996</v>
      </c>
      <c r="J556" s="1">
        <v>1.3445005416870117</v>
      </c>
      <c r="K556" s="1">
        <v>62.780399322509766</v>
      </c>
      <c r="L556" s="1">
        <v>2.1800001</v>
      </c>
      <c r="M556" s="1">
        <v>0.437637</v>
      </c>
    </row>
    <row r="557" spans="1:13" x14ac:dyDescent="0.25">
      <c r="A557" t="s">
        <v>13</v>
      </c>
      <c r="B557">
        <v>122</v>
      </c>
      <c r="C557">
        <v>1909</v>
      </c>
      <c r="D557">
        <v>0</v>
      </c>
      <c r="E557">
        <v>0</v>
      </c>
      <c r="F557" s="1">
        <v>16.71820068359375</v>
      </c>
      <c r="G557" s="1">
        <v>22.225700378417969</v>
      </c>
      <c r="H557" s="1">
        <v>2.6677799224853516</v>
      </c>
      <c r="I557" s="1">
        <v>19.557920455932617</v>
      </c>
      <c r="J557" s="1">
        <v>-2.8397197723388672</v>
      </c>
      <c r="K557" s="1">
        <v>60.817798614501953</v>
      </c>
      <c r="L557" s="1">
        <v>0.27000001000000001</v>
      </c>
      <c r="M557" s="1">
        <v>-0.32679701</v>
      </c>
    </row>
    <row r="558" spans="1:13" x14ac:dyDescent="0.25">
      <c r="A558" t="s">
        <v>13</v>
      </c>
      <c r="B558">
        <v>122</v>
      </c>
      <c r="C558">
        <v>1910</v>
      </c>
      <c r="D558">
        <v>0</v>
      </c>
      <c r="E558">
        <v>0</v>
      </c>
      <c r="F558" s="1">
        <v>16.906600952148437</v>
      </c>
      <c r="G558" s="1">
        <v>17.325000762939453</v>
      </c>
      <c r="H558" s="1">
        <v>2.6670401096343994</v>
      </c>
      <c r="I558" s="1">
        <v>14.657960653305054</v>
      </c>
      <c r="J558" s="1">
        <v>2.2486402988433838</v>
      </c>
      <c r="K558" s="1">
        <v>67.072799682617188</v>
      </c>
      <c r="L558" s="1">
        <v>-7.0000000000000007E-2</v>
      </c>
      <c r="M558" s="1">
        <v>1.4207700000000001</v>
      </c>
    </row>
    <row r="559" spans="1:13" x14ac:dyDescent="0.25">
      <c r="A559" t="s">
        <v>13</v>
      </c>
      <c r="B559">
        <v>122</v>
      </c>
      <c r="C559">
        <v>1911</v>
      </c>
      <c r="D559">
        <v>0</v>
      </c>
      <c r="E559">
        <v>0</v>
      </c>
      <c r="F559" s="1">
        <v>17.100900650024414</v>
      </c>
      <c r="G559" s="1">
        <v>17.07550048828125</v>
      </c>
      <c r="H559" s="1">
        <v>2.683419942855835</v>
      </c>
      <c r="I559" s="1">
        <v>14.392080545425415</v>
      </c>
      <c r="J559" s="1">
        <v>2.708820104598999</v>
      </c>
      <c r="K559" s="1">
        <v>64.617500305175781</v>
      </c>
      <c r="L559" s="1">
        <v>2.0099999999999998</v>
      </c>
      <c r="M559" s="1">
        <v>3.125</v>
      </c>
    </row>
    <row r="560" spans="1:13" x14ac:dyDescent="0.25">
      <c r="A560" t="s">
        <v>13</v>
      </c>
      <c r="B560">
        <v>122</v>
      </c>
      <c r="C560">
        <v>1912</v>
      </c>
      <c r="D560">
        <v>0</v>
      </c>
      <c r="E560">
        <v>0</v>
      </c>
      <c r="F560" s="1">
        <v>16.600099563598633</v>
      </c>
      <c r="G560" s="1">
        <v>17.290300369262695</v>
      </c>
      <c r="H560" s="1">
        <v>2.4629099369049072</v>
      </c>
      <c r="I560" s="1">
        <v>14.827390432357788</v>
      </c>
      <c r="J560" s="1">
        <v>1.7727091312408447</v>
      </c>
      <c r="K560" s="1">
        <v>61.355800628662109</v>
      </c>
      <c r="L560" s="1">
        <v>1.95</v>
      </c>
      <c r="M560" s="1">
        <v>5.0156698000000004</v>
      </c>
    </row>
    <row r="561" spans="1:13" x14ac:dyDescent="0.25">
      <c r="A561" t="s">
        <v>13</v>
      </c>
      <c r="B561">
        <v>122</v>
      </c>
      <c r="C561">
        <v>1913</v>
      </c>
      <c r="D561">
        <v>0</v>
      </c>
      <c r="E561">
        <v>0</v>
      </c>
      <c r="F561" s="1"/>
      <c r="G561" s="1"/>
      <c r="H561" s="1"/>
      <c r="I561" s="1"/>
      <c r="J561" s="1"/>
      <c r="K561" s="1">
        <v>63.277999877929688</v>
      </c>
      <c r="L561" s="1">
        <v>5.2600002000000003</v>
      </c>
      <c r="M561" s="1">
        <v>-0.49751201</v>
      </c>
    </row>
    <row r="562" spans="1:13" x14ac:dyDescent="0.25">
      <c r="A562" t="s">
        <v>13</v>
      </c>
      <c r="B562">
        <v>122</v>
      </c>
      <c r="C562">
        <v>1914</v>
      </c>
      <c r="D562">
        <v>0</v>
      </c>
      <c r="E562">
        <v>0</v>
      </c>
      <c r="F562" s="1"/>
      <c r="G562" s="1"/>
      <c r="H562" s="1"/>
      <c r="I562" s="1"/>
      <c r="J562" s="1"/>
      <c r="K562" s="1"/>
      <c r="L562" s="1"/>
      <c r="M562" s="1">
        <v>-16.542899999999999</v>
      </c>
    </row>
    <row r="563" spans="1:13" x14ac:dyDescent="0.25">
      <c r="A563" t="s">
        <v>13</v>
      </c>
      <c r="B563">
        <v>122</v>
      </c>
      <c r="C563">
        <v>1915</v>
      </c>
      <c r="D563">
        <v>0</v>
      </c>
      <c r="E563">
        <v>0</v>
      </c>
      <c r="F563" s="1"/>
      <c r="G563" s="1"/>
      <c r="H563" s="1"/>
      <c r="I563" s="1"/>
      <c r="J563" s="1"/>
      <c r="K563" s="1"/>
      <c r="L563" s="1"/>
      <c r="M563" s="1">
        <v>-7.2406702000000003</v>
      </c>
    </row>
    <row r="564" spans="1:13" x14ac:dyDescent="0.25">
      <c r="A564" t="s">
        <v>13</v>
      </c>
      <c r="B564">
        <v>122</v>
      </c>
      <c r="C564">
        <v>1916</v>
      </c>
      <c r="D564">
        <v>0</v>
      </c>
      <c r="E564">
        <v>0</v>
      </c>
      <c r="F564" s="1"/>
      <c r="G564" s="1"/>
      <c r="H564" s="1"/>
      <c r="I564" s="1"/>
      <c r="J564" s="1"/>
      <c r="K564" s="1"/>
      <c r="L564" s="1"/>
      <c r="M564" s="1">
        <v>-1.21794</v>
      </c>
    </row>
    <row r="565" spans="1:13" x14ac:dyDescent="0.25">
      <c r="A565" t="s">
        <v>13</v>
      </c>
      <c r="B565">
        <v>122</v>
      </c>
      <c r="C565">
        <v>1917</v>
      </c>
      <c r="D565">
        <v>0</v>
      </c>
      <c r="E565">
        <v>0</v>
      </c>
      <c r="F565" s="1"/>
      <c r="G565" s="1"/>
      <c r="H565" s="1"/>
      <c r="I565" s="1"/>
      <c r="J565" s="1"/>
      <c r="K565" s="1"/>
      <c r="L565" s="1"/>
      <c r="M565" s="1">
        <v>-2.1483300000000001</v>
      </c>
    </row>
    <row r="566" spans="1:13" x14ac:dyDescent="0.25">
      <c r="A566" t="s">
        <v>13</v>
      </c>
      <c r="B566">
        <v>122</v>
      </c>
      <c r="C566">
        <v>1918</v>
      </c>
      <c r="D566">
        <v>0</v>
      </c>
      <c r="E566">
        <v>0</v>
      </c>
      <c r="F566" s="1"/>
      <c r="G566" s="1"/>
      <c r="H566" s="1"/>
      <c r="I566" s="1"/>
      <c r="J566" s="1"/>
      <c r="K566" s="1"/>
      <c r="L566" s="1"/>
      <c r="M566" s="1">
        <v>-2.0618601000000001</v>
      </c>
    </row>
    <row r="567" spans="1:13" x14ac:dyDescent="0.25">
      <c r="A567" t="s">
        <v>13</v>
      </c>
      <c r="B567">
        <v>122</v>
      </c>
      <c r="C567">
        <v>1919</v>
      </c>
      <c r="D567">
        <v>0</v>
      </c>
      <c r="E567">
        <v>0</v>
      </c>
      <c r="F567" s="1"/>
      <c r="G567" s="1"/>
      <c r="H567" s="1"/>
      <c r="I567" s="1"/>
      <c r="J567" s="1"/>
      <c r="K567" s="1"/>
      <c r="L567" s="1"/>
      <c r="M567" s="1">
        <v>-15.614000000000001</v>
      </c>
    </row>
    <row r="568" spans="1:13" x14ac:dyDescent="0.25">
      <c r="A568" t="s">
        <v>13</v>
      </c>
      <c r="B568">
        <v>122</v>
      </c>
      <c r="C568">
        <v>1920</v>
      </c>
      <c r="D568">
        <v>0</v>
      </c>
      <c r="E568">
        <v>0</v>
      </c>
      <c r="F568" s="1"/>
      <c r="G568" s="1"/>
      <c r="H568" s="1"/>
      <c r="I568" s="1"/>
      <c r="J568" s="1"/>
      <c r="K568" s="1"/>
      <c r="L568" s="1"/>
      <c r="M568" s="1">
        <v>7.3689098</v>
      </c>
    </row>
    <row r="569" spans="1:13" x14ac:dyDescent="0.25">
      <c r="A569" t="s">
        <v>13</v>
      </c>
      <c r="B569">
        <v>122</v>
      </c>
      <c r="C569">
        <v>1921</v>
      </c>
      <c r="D569">
        <v>0</v>
      </c>
      <c r="E569">
        <v>0</v>
      </c>
      <c r="F569" s="1"/>
      <c r="G569" s="1"/>
      <c r="H569" s="1"/>
      <c r="I569" s="1"/>
      <c r="J569" s="1"/>
      <c r="K569" s="1"/>
      <c r="L569" s="1"/>
      <c r="M569" s="1">
        <v>10.6928</v>
      </c>
    </row>
    <row r="570" spans="1:13" x14ac:dyDescent="0.25">
      <c r="A570" t="s">
        <v>13</v>
      </c>
      <c r="B570">
        <v>122</v>
      </c>
      <c r="C570">
        <v>1922</v>
      </c>
      <c r="D570">
        <v>0</v>
      </c>
      <c r="E570">
        <v>0</v>
      </c>
      <c r="F570" s="1"/>
      <c r="G570" s="1"/>
      <c r="H570" s="1"/>
      <c r="I570" s="1"/>
      <c r="J570" s="1"/>
      <c r="K570" s="1"/>
      <c r="L570" s="1"/>
      <c r="M570" s="1">
        <v>8.9795903999999993</v>
      </c>
    </row>
    <row r="571" spans="1:13" x14ac:dyDescent="0.25">
      <c r="A571" t="s">
        <v>13</v>
      </c>
      <c r="B571">
        <v>122</v>
      </c>
      <c r="C571">
        <v>1923</v>
      </c>
      <c r="D571">
        <v>0</v>
      </c>
      <c r="E571">
        <v>0</v>
      </c>
      <c r="F571" s="1"/>
      <c r="G571" s="1"/>
      <c r="H571" s="1"/>
      <c r="I571" s="1"/>
      <c r="J571" s="1"/>
      <c r="K571" s="1"/>
      <c r="L571" s="1"/>
      <c r="M571" s="1">
        <v>-0.99875199999999997</v>
      </c>
    </row>
    <row r="572" spans="1:13" x14ac:dyDescent="0.25">
      <c r="A572" t="s">
        <v>13</v>
      </c>
      <c r="B572">
        <v>122</v>
      </c>
      <c r="C572">
        <v>1924</v>
      </c>
      <c r="D572">
        <v>0</v>
      </c>
      <c r="E572">
        <v>0</v>
      </c>
      <c r="F572" s="1">
        <v>9.0064802169799805</v>
      </c>
      <c r="G572" s="1">
        <v>14.697600364685059</v>
      </c>
      <c r="H572" s="1">
        <v>1.0302400588989258</v>
      </c>
      <c r="I572" s="1">
        <v>13.667360305786133</v>
      </c>
      <c r="J572" s="1">
        <v>-4.6608800888061523</v>
      </c>
      <c r="K572" s="1">
        <v>24.104700088500977</v>
      </c>
      <c r="L572" s="1"/>
      <c r="M572" s="1">
        <v>11.6015</v>
      </c>
    </row>
    <row r="573" spans="1:13" x14ac:dyDescent="0.25">
      <c r="A573" t="s">
        <v>13</v>
      </c>
      <c r="B573">
        <v>122</v>
      </c>
      <c r="C573">
        <v>1925</v>
      </c>
      <c r="D573">
        <v>0</v>
      </c>
      <c r="E573">
        <v>0</v>
      </c>
      <c r="F573" s="1">
        <v>8.7560701370239258</v>
      </c>
      <c r="G573" s="1">
        <v>13.712300300598145</v>
      </c>
      <c r="H573" s="1">
        <v>0.9164239764213562</v>
      </c>
      <c r="I573" s="1">
        <v>12.795876324176788</v>
      </c>
      <c r="J573" s="1">
        <v>-4.0398061871528625</v>
      </c>
      <c r="K573" s="1">
        <v>21.190500259399414</v>
      </c>
      <c r="L573" s="1"/>
      <c r="M573" s="1">
        <v>6.7796602000000004</v>
      </c>
    </row>
    <row r="574" spans="1:13" x14ac:dyDescent="0.25">
      <c r="A574" t="s">
        <v>13</v>
      </c>
      <c r="B574">
        <v>122</v>
      </c>
      <c r="C574">
        <v>1926</v>
      </c>
      <c r="D574">
        <v>0</v>
      </c>
      <c r="E574">
        <v>0</v>
      </c>
      <c r="F574" s="1">
        <v>9.4066200256347656</v>
      </c>
      <c r="G574" s="1">
        <v>15.583700180053711</v>
      </c>
      <c r="H574" s="1">
        <v>0.81128400564193726</v>
      </c>
      <c r="I574" s="1">
        <v>14.772416174411774</v>
      </c>
      <c r="J574" s="1">
        <v>-5.3657961487770081</v>
      </c>
      <c r="K574" s="1">
        <v>21.468900680541992</v>
      </c>
      <c r="L574" s="1"/>
      <c r="M574" s="1">
        <v>1.69312</v>
      </c>
    </row>
    <row r="575" spans="1:13" x14ac:dyDescent="0.25">
      <c r="A575" t="s">
        <v>13</v>
      </c>
      <c r="B575">
        <v>122</v>
      </c>
      <c r="C575">
        <v>1927</v>
      </c>
      <c r="D575">
        <v>0</v>
      </c>
      <c r="E575">
        <v>0</v>
      </c>
      <c r="F575" s="1">
        <v>9.2169198989868164</v>
      </c>
      <c r="G575" s="1">
        <v>16.516599655151367</v>
      </c>
      <c r="H575" s="1">
        <v>0.83618402481079102</v>
      </c>
      <c r="I575" s="1">
        <v>15.680415630340576</v>
      </c>
      <c r="J575" s="1">
        <v>-6.4634957313537598</v>
      </c>
      <c r="K575" s="1">
        <v>21.80109977722168</v>
      </c>
      <c r="L575" s="1"/>
      <c r="M575" s="1">
        <v>3.0176899000000001</v>
      </c>
    </row>
    <row r="576" spans="1:13" x14ac:dyDescent="0.25">
      <c r="A576" t="s">
        <v>13</v>
      </c>
      <c r="B576">
        <v>122</v>
      </c>
      <c r="C576">
        <v>1928</v>
      </c>
      <c r="D576">
        <v>0</v>
      </c>
      <c r="E576">
        <v>0</v>
      </c>
      <c r="F576" s="1">
        <v>9.2979497909545898</v>
      </c>
      <c r="G576" s="1">
        <v>16.926399230957031</v>
      </c>
      <c r="H576" s="1">
        <v>0.88698601722717285</v>
      </c>
      <c r="I576" s="1">
        <v>16.039413213729858</v>
      </c>
      <c r="J576" s="1">
        <v>-6.7414634227752686</v>
      </c>
      <c r="K576" s="1">
        <v>16.131799697875977</v>
      </c>
      <c r="L576" s="1"/>
      <c r="M576" s="1">
        <v>4.6464600999999996</v>
      </c>
    </row>
    <row r="577" spans="1:13" x14ac:dyDescent="0.25">
      <c r="A577" t="s">
        <v>13</v>
      </c>
      <c r="B577">
        <v>122</v>
      </c>
      <c r="C577">
        <v>1929</v>
      </c>
      <c r="D577">
        <v>0</v>
      </c>
      <c r="E577">
        <v>0</v>
      </c>
      <c r="F577" s="1">
        <v>9.6277904510498047</v>
      </c>
      <c r="G577" s="1">
        <v>16.45989990234375</v>
      </c>
      <c r="H577" s="1">
        <v>0.72291100025177002</v>
      </c>
      <c r="I577" s="1">
        <v>15.73698890209198</v>
      </c>
      <c r="J577" s="1">
        <v>-6.1091984510421753</v>
      </c>
      <c r="K577" s="1">
        <v>15.432600021362305</v>
      </c>
      <c r="L577" s="1"/>
      <c r="M577" s="1">
        <v>1.4478800000000001</v>
      </c>
    </row>
    <row r="578" spans="1:13" x14ac:dyDescent="0.25">
      <c r="A578" t="s">
        <v>13</v>
      </c>
      <c r="B578">
        <v>122</v>
      </c>
      <c r="C578">
        <v>1930</v>
      </c>
      <c r="D578">
        <v>0</v>
      </c>
      <c r="E578">
        <v>0</v>
      </c>
      <c r="F578" s="1">
        <v>10.121100425720215</v>
      </c>
      <c r="G578" s="1">
        <v>19.801000595092773</v>
      </c>
      <c r="H578" s="1">
        <v>0.76903098821640015</v>
      </c>
      <c r="I578" s="1">
        <v>19.031969606876373</v>
      </c>
      <c r="J578" s="1">
        <v>-8.9108691811561584</v>
      </c>
      <c r="K578" s="1">
        <v>19.283700942993164</v>
      </c>
      <c r="L578" s="1"/>
      <c r="M578" s="1">
        <v>-2.75928</v>
      </c>
    </row>
    <row r="579" spans="1:13" x14ac:dyDescent="0.25">
      <c r="A579" t="s">
        <v>13</v>
      </c>
      <c r="B579">
        <v>122</v>
      </c>
      <c r="C579">
        <v>1931</v>
      </c>
      <c r="D579">
        <v>0</v>
      </c>
      <c r="E579">
        <v>0</v>
      </c>
      <c r="F579" s="1">
        <v>11.023200035095215</v>
      </c>
      <c r="G579" s="1">
        <v>22.5</v>
      </c>
      <c r="H579" s="1">
        <v>1.2104300260543823</v>
      </c>
      <c r="I579" s="1">
        <v>21.289569973945618</v>
      </c>
      <c r="J579" s="1">
        <v>-10.266369938850403</v>
      </c>
      <c r="K579" s="1">
        <v>21.833999633789063</v>
      </c>
      <c r="L579" s="1"/>
      <c r="M579" s="1">
        <v>-8.0234804000000004</v>
      </c>
    </row>
    <row r="580" spans="1:13" x14ac:dyDescent="0.25">
      <c r="A580" t="s">
        <v>13</v>
      </c>
      <c r="B580">
        <v>122</v>
      </c>
      <c r="C580">
        <v>1932</v>
      </c>
      <c r="D580">
        <v>0</v>
      </c>
      <c r="E580">
        <v>0</v>
      </c>
      <c r="F580" s="1">
        <v>10.984299659729004</v>
      </c>
      <c r="G580" s="1">
        <v>20.146600723266602</v>
      </c>
      <c r="H580" s="1">
        <v>1.2104699611663818</v>
      </c>
      <c r="I580" s="1">
        <v>18.93613076210022</v>
      </c>
      <c r="J580" s="1">
        <v>-7.9518311023712158</v>
      </c>
      <c r="K580" s="1">
        <v>29.48900032043457</v>
      </c>
      <c r="L580" s="1"/>
      <c r="M580" s="1">
        <v>-10.319100000000001</v>
      </c>
    </row>
    <row r="581" spans="1:13" x14ac:dyDescent="0.25">
      <c r="A581" t="s">
        <v>13</v>
      </c>
      <c r="B581">
        <v>122</v>
      </c>
      <c r="C581">
        <v>1933</v>
      </c>
      <c r="D581">
        <v>0</v>
      </c>
      <c r="E581">
        <v>0</v>
      </c>
      <c r="F581" s="1">
        <v>10.753899574279785</v>
      </c>
      <c r="G581" s="1">
        <v>14.30150032043457</v>
      </c>
      <c r="H581" s="1">
        <v>1.4268300533294678</v>
      </c>
      <c r="I581" s="1">
        <v>12.874670267105103</v>
      </c>
      <c r="J581" s="1">
        <v>-2.1207706928253174</v>
      </c>
      <c r="K581" s="1">
        <v>36.450099945068359</v>
      </c>
      <c r="L581" s="1"/>
      <c r="M581" s="1">
        <v>-3.3214700000000001</v>
      </c>
    </row>
    <row r="582" spans="1:13" x14ac:dyDescent="0.25">
      <c r="A582" t="s">
        <v>13</v>
      </c>
      <c r="B582">
        <v>122</v>
      </c>
      <c r="C582">
        <v>1934</v>
      </c>
      <c r="D582">
        <v>0</v>
      </c>
      <c r="E582">
        <v>0</v>
      </c>
      <c r="F582" s="1">
        <v>11.358599662780762</v>
      </c>
      <c r="G582" s="1">
        <v>16.636999130249023</v>
      </c>
      <c r="H582" s="1">
        <v>1.5735000371932983</v>
      </c>
      <c r="I582" s="1">
        <v>15.063499093055725</v>
      </c>
      <c r="J582" s="1">
        <v>-3.7048994302749634</v>
      </c>
      <c r="K582" s="1">
        <v>39.190399169921875</v>
      </c>
      <c r="L582" s="1"/>
      <c r="M582" s="1">
        <v>0.85889601999999998</v>
      </c>
    </row>
    <row r="583" spans="1:13" x14ac:dyDescent="0.25">
      <c r="A583" t="s">
        <v>13</v>
      </c>
      <c r="B583">
        <v>122</v>
      </c>
      <c r="C583">
        <v>1935</v>
      </c>
      <c r="D583">
        <v>0</v>
      </c>
      <c r="E583">
        <v>0</v>
      </c>
      <c r="F583" s="1">
        <v>11.761500358581543</v>
      </c>
      <c r="G583" s="1">
        <v>17.221000671386719</v>
      </c>
      <c r="H583" s="1">
        <v>1.5481400489807129</v>
      </c>
      <c r="I583" s="1">
        <v>15.672860622406006</v>
      </c>
      <c r="J583" s="1">
        <v>-3.9113602638244629</v>
      </c>
      <c r="K583" s="1">
        <v>40.389499664306641</v>
      </c>
      <c r="L583" s="1"/>
      <c r="M583" s="1">
        <v>1.9464699999999999</v>
      </c>
    </row>
    <row r="584" spans="1:13" x14ac:dyDescent="0.25">
      <c r="A584" t="s">
        <v>13</v>
      </c>
      <c r="B584">
        <v>122</v>
      </c>
      <c r="C584">
        <v>1936</v>
      </c>
      <c r="D584">
        <v>0</v>
      </c>
      <c r="E584">
        <v>0</v>
      </c>
      <c r="F584" s="1">
        <v>11.652400016784668</v>
      </c>
      <c r="G584" s="1">
        <v>15.557900428771973</v>
      </c>
      <c r="H584" s="1">
        <v>1.4227499961853027</v>
      </c>
      <c r="I584" s="1">
        <v>14.13515043258667</v>
      </c>
      <c r="J584" s="1">
        <v>-2.482750415802002</v>
      </c>
      <c r="K584" s="1">
        <v>36.424900054931641</v>
      </c>
      <c r="L584" s="1"/>
      <c r="M584" s="1">
        <v>2.9832900000000002</v>
      </c>
    </row>
    <row r="585" spans="1:13" x14ac:dyDescent="0.25">
      <c r="A585" t="s">
        <v>13</v>
      </c>
      <c r="B585">
        <v>122</v>
      </c>
      <c r="C585">
        <v>1937</v>
      </c>
      <c r="D585">
        <v>0</v>
      </c>
      <c r="E585">
        <v>0</v>
      </c>
      <c r="F585" s="1">
        <v>11.547900199890137</v>
      </c>
      <c r="G585" s="1">
        <v>14.388999938964844</v>
      </c>
      <c r="H585" s="1">
        <v>1.3279000520706177</v>
      </c>
      <c r="I585" s="1">
        <v>13.061099886894226</v>
      </c>
      <c r="J585" s="1">
        <v>-1.5131996870040894</v>
      </c>
      <c r="K585" s="1">
        <v>35.591598510742188</v>
      </c>
      <c r="L585" s="1"/>
      <c r="M585" s="1">
        <v>5.3302398000000002</v>
      </c>
    </row>
    <row r="586" spans="1:13" x14ac:dyDescent="0.25">
      <c r="A586" t="s">
        <v>13</v>
      </c>
      <c r="B586">
        <v>122</v>
      </c>
      <c r="C586">
        <v>1938</v>
      </c>
      <c r="D586">
        <v>0</v>
      </c>
      <c r="E586">
        <v>0</v>
      </c>
      <c r="F586" s="1"/>
      <c r="G586" s="1"/>
      <c r="H586" s="1"/>
      <c r="I586" s="1"/>
      <c r="J586" s="1"/>
      <c r="K586" s="1"/>
      <c r="L586" s="1"/>
      <c r="M586" s="1">
        <v>12.7613</v>
      </c>
    </row>
    <row r="587" spans="1:13" x14ac:dyDescent="0.25">
      <c r="A587" t="s">
        <v>13</v>
      </c>
      <c r="B587">
        <v>122</v>
      </c>
      <c r="C587">
        <v>1939</v>
      </c>
      <c r="D587">
        <v>0</v>
      </c>
      <c r="E587">
        <v>0</v>
      </c>
      <c r="F587" s="1"/>
      <c r="G587" s="1"/>
      <c r="H587" s="1"/>
      <c r="I587" s="1"/>
      <c r="J587" s="1"/>
      <c r="K587" s="1"/>
      <c r="L587" s="1"/>
      <c r="M587" s="1">
        <v>13.3659</v>
      </c>
    </row>
    <row r="588" spans="1:13" x14ac:dyDescent="0.25">
      <c r="A588" t="s">
        <v>13</v>
      </c>
      <c r="B588">
        <v>122</v>
      </c>
      <c r="C588">
        <v>1940</v>
      </c>
      <c r="D588">
        <v>0</v>
      </c>
      <c r="E588">
        <v>0</v>
      </c>
      <c r="F588" s="1"/>
      <c r="G588" s="1"/>
      <c r="H588" s="1"/>
      <c r="I588" s="1"/>
      <c r="J588" s="1"/>
      <c r="K588" s="1"/>
      <c r="L588" s="1"/>
      <c r="M588" s="1">
        <v>-2.5817599000000002</v>
      </c>
    </row>
    <row r="589" spans="1:13" x14ac:dyDescent="0.25">
      <c r="A589" t="s">
        <v>13</v>
      </c>
      <c r="B589">
        <v>122</v>
      </c>
      <c r="C589">
        <v>1941</v>
      </c>
      <c r="D589">
        <v>0</v>
      </c>
      <c r="E589">
        <v>0</v>
      </c>
      <c r="F589" s="1"/>
      <c r="G589" s="1"/>
      <c r="H589" s="1"/>
      <c r="I589" s="1"/>
      <c r="J589" s="1"/>
      <c r="K589" s="1"/>
      <c r="L589" s="1"/>
      <c r="M589" s="1">
        <v>7.1554798999999996</v>
      </c>
    </row>
    <row r="590" spans="1:13" x14ac:dyDescent="0.25">
      <c r="A590" t="s">
        <v>13</v>
      </c>
      <c r="B590">
        <v>122</v>
      </c>
      <c r="C590">
        <v>1942</v>
      </c>
      <c r="D590">
        <v>0</v>
      </c>
      <c r="E590">
        <v>0</v>
      </c>
      <c r="F590" s="1"/>
      <c r="G590" s="1"/>
      <c r="H590" s="1"/>
      <c r="I590" s="1"/>
      <c r="J590" s="1"/>
      <c r="K590" s="1"/>
      <c r="L590" s="1"/>
      <c r="M590" s="1">
        <v>-5.0288500999999997</v>
      </c>
    </row>
    <row r="591" spans="1:13" x14ac:dyDescent="0.25">
      <c r="A591" t="s">
        <v>13</v>
      </c>
      <c r="B591">
        <v>122</v>
      </c>
      <c r="C591">
        <v>1943</v>
      </c>
      <c r="D591">
        <v>0</v>
      </c>
      <c r="E591">
        <v>0</v>
      </c>
      <c r="F591" s="1"/>
      <c r="G591" s="1"/>
      <c r="H591" s="1"/>
      <c r="I591" s="1"/>
      <c r="J591" s="1"/>
      <c r="K591" s="1"/>
      <c r="L591" s="1"/>
      <c r="M591" s="1">
        <v>2.4305601000000001</v>
      </c>
    </row>
    <row r="592" spans="1:13" x14ac:dyDescent="0.25">
      <c r="A592" t="s">
        <v>13</v>
      </c>
      <c r="B592">
        <v>122</v>
      </c>
      <c r="C592">
        <v>1944</v>
      </c>
      <c r="D592">
        <v>0</v>
      </c>
      <c r="E592">
        <v>0</v>
      </c>
      <c r="F592" s="1"/>
      <c r="G592" s="1"/>
      <c r="H592" s="1"/>
      <c r="I592" s="1"/>
      <c r="J592" s="1"/>
      <c r="K592" s="1"/>
      <c r="L592" s="1"/>
      <c r="M592" s="1">
        <v>2.5423700999999999</v>
      </c>
    </row>
    <row r="593" spans="1:13" x14ac:dyDescent="0.25">
      <c r="A593" t="s">
        <v>13</v>
      </c>
      <c r="B593">
        <v>122</v>
      </c>
      <c r="C593">
        <v>1945</v>
      </c>
      <c r="D593">
        <v>0</v>
      </c>
      <c r="E593">
        <v>0</v>
      </c>
      <c r="F593" s="1"/>
      <c r="G593" s="1"/>
      <c r="H593" s="1"/>
      <c r="I593" s="1"/>
      <c r="J593" s="1"/>
      <c r="K593" s="1"/>
      <c r="L593" s="1"/>
      <c r="M593" s="1">
        <v>-58.677700000000002</v>
      </c>
    </row>
    <row r="594" spans="1:13" x14ac:dyDescent="0.25">
      <c r="A594" t="s">
        <v>13</v>
      </c>
      <c r="B594">
        <v>122</v>
      </c>
      <c r="C594">
        <v>1946</v>
      </c>
      <c r="D594">
        <v>0</v>
      </c>
      <c r="E594">
        <v>0</v>
      </c>
      <c r="F594" s="1"/>
      <c r="G594" s="1"/>
      <c r="H594" s="1"/>
      <c r="I594" s="1"/>
      <c r="J594" s="1"/>
      <c r="K594" s="1"/>
      <c r="L594" s="1"/>
      <c r="M594" s="1">
        <v>16.799999</v>
      </c>
    </row>
    <row r="595" spans="1:13" x14ac:dyDescent="0.25">
      <c r="A595" t="s">
        <v>13</v>
      </c>
      <c r="B595">
        <v>122</v>
      </c>
      <c r="C595">
        <v>1947</v>
      </c>
      <c r="D595">
        <v>0</v>
      </c>
      <c r="E595">
        <v>0</v>
      </c>
      <c r="F595" s="1"/>
      <c r="G595" s="1"/>
      <c r="H595" s="1"/>
      <c r="I595" s="1"/>
      <c r="J595" s="1"/>
      <c r="K595" s="1"/>
      <c r="L595" s="1"/>
      <c r="M595" s="1">
        <v>10.273999999999999</v>
      </c>
    </row>
    <row r="596" spans="1:13" x14ac:dyDescent="0.25">
      <c r="A596" t="s">
        <v>13</v>
      </c>
      <c r="B596">
        <v>122</v>
      </c>
      <c r="C596">
        <v>1948</v>
      </c>
      <c r="D596">
        <v>0</v>
      </c>
      <c r="E596">
        <v>0</v>
      </c>
      <c r="F596" s="1">
        <v>23.444900512695313</v>
      </c>
      <c r="G596" s="1">
        <v>32.745498657226563</v>
      </c>
      <c r="H596" s="1">
        <v>0.46137100458145142</v>
      </c>
      <c r="I596" s="1">
        <v>32.284127652645111</v>
      </c>
      <c r="J596" s="1">
        <v>-8.8392271399497986</v>
      </c>
      <c r="K596" s="1">
        <v>34.222698211669922</v>
      </c>
      <c r="L596" s="1"/>
      <c r="M596" s="1">
        <v>27.329201000000001</v>
      </c>
    </row>
    <row r="597" spans="1:13" x14ac:dyDescent="0.25">
      <c r="A597" t="s">
        <v>13</v>
      </c>
      <c r="B597">
        <v>122</v>
      </c>
      <c r="C597">
        <v>1949</v>
      </c>
      <c r="D597">
        <v>0</v>
      </c>
      <c r="E597">
        <v>0</v>
      </c>
      <c r="F597" s="1">
        <v>24.579299926757813</v>
      </c>
      <c r="G597" s="1">
        <v>33.814201354980469</v>
      </c>
      <c r="H597" s="1">
        <v>0.31084299087524414</v>
      </c>
      <c r="I597" s="1">
        <v>33.503358364105225</v>
      </c>
      <c r="J597" s="1">
        <v>-8.9240584373474121</v>
      </c>
      <c r="K597" s="1">
        <v>27.700199127197266</v>
      </c>
      <c r="L597" s="1"/>
      <c r="M597" s="1">
        <v>18.902398999999999</v>
      </c>
    </row>
    <row r="598" spans="1:13" x14ac:dyDescent="0.25">
      <c r="A598" t="s">
        <v>13</v>
      </c>
      <c r="B598">
        <v>122</v>
      </c>
      <c r="C598">
        <v>1950</v>
      </c>
      <c r="D598">
        <v>0</v>
      </c>
      <c r="E598">
        <v>0</v>
      </c>
      <c r="F598" s="1">
        <v>28.64069938659668</v>
      </c>
      <c r="G598" s="1">
        <v>36.357398986816406</v>
      </c>
      <c r="H598" s="1">
        <v>0.25780299305915833</v>
      </c>
      <c r="I598" s="1">
        <v>36.099595993757248</v>
      </c>
      <c r="J598" s="1">
        <v>-7.4588966071605682</v>
      </c>
      <c r="K598" s="1">
        <v>20.31719970703125</v>
      </c>
      <c r="L598" s="1"/>
      <c r="M598" s="1">
        <v>12.409000000000001</v>
      </c>
    </row>
    <row r="599" spans="1:13" x14ac:dyDescent="0.25">
      <c r="A599" t="s">
        <v>13</v>
      </c>
      <c r="B599">
        <v>122</v>
      </c>
      <c r="C599">
        <v>1951</v>
      </c>
      <c r="D599">
        <v>0</v>
      </c>
      <c r="E599">
        <v>0</v>
      </c>
      <c r="F599" s="1">
        <v>24.710599899291992</v>
      </c>
      <c r="G599" s="1">
        <v>26.281000137329102</v>
      </c>
      <c r="H599" s="1">
        <v>0.21374799311161041</v>
      </c>
      <c r="I599" s="1">
        <v>26.067252144217491</v>
      </c>
      <c r="J599" s="1">
        <v>-1.356652244925499</v>
      </c>
      <c r="K599" s="1">
        <v>15.448599815368652</v>
      </c>
      <c r="L599" s="1"/>
      <c r="M599" s="1">
        <v>6.8399301000000001</v>
      </c>
    </row>
    <row r="600" spans="1:13" x14ac:dyDescent="0.25">
      <c r="A600" t="s">
        <v>13</v>
      </c>
      <c r="B600">
        <v>122</v>
      </c>
      <c r="C600">
        <v>1952</v>
      </c>
      <c r="D600">
        <v>0</v>
      </c>
      <c r="E600">
        <v>0</v>
      </c>
      <c r="F600" s="1">
        <v>21.343799591064453</v>
      </c>
      <c r="G600" s="1">
        <v>22.075300216674805</v>
      </c>
      <c r="H600" s="1">
        <v>0.18462499976158142</v>
      </c>
      <c r="I600" s="1">
        <v>21.890675216913223</v>
      </c>
      <c r="J600" s="1">
        <v>-0.54687562584877014</v>
      </c>
      <c r="K600" s="1">
        <v>17.088199615478516</v>
      </c>
      <c r="L600" s="1"/>
      <c r="M600" s="1">
        <v>8.7400000000000005E-2</v>
      </c>
    </row>
    <row r="601" spans="1:13" x14ac:dyDescent="0.25">
      <c r="A601" t="s">
        <v>13</v>
      </c>
      <c r="B601">
        <v>122</v>
      </c>
      <c r="C601">
        <v>1953</v>
      </c>
      <c r="D601">
        <v>0</v>
      </c>
      <c r="E601">
        <v>0</v>
      </c>
      <c r="F601" s="1">
        <v>26.095800399780273</v>
      </c>
      <c r="G601" s="1">
        <v>26.336999893188477</v>
      </c>
      <c r="H601" s="1">
        <v>0.1757580041885376</v>
      </c>
      <c r="I601" s="1">
        <v>26.161241888999939</v>
      </c>
      <c r="J601" s="1">
        <v>-6.5441489219665527E-2</v>
      </c>
      <c r="K601" s="1">
        <v>16.570400238037109</v>
      </c>
      <c r="L601" s="1"/>
      <c r="M601" s="1">
        <v>4.3516202000000002</v>
      </c>
    </row>
    <row r="602" spans="1:13" x14ac:dyDescent="0.25">
      <c r="A602" t="s">
        <v>13</v>
      </c>
      <c r="B602">
        <v>122</v>
      </c>
      <c r="C602">
        <v>1954</v>
      </c>
      <c r="D602">
        <v>0</v>
      </c>
      <c r="E602">
        <v>0</v>
      </c>
      <c r="F602" s="1">
        <v>24.268199920654297</v>
      </c>
      <c r="G602" s="1">
        <v>24.618600845336914</v>
      </c>
      <c r="H602" s="1">
        <v>0.20192299783229828</v>
      </c>
      <c r="I602" s="1">
        <v>24.416677847504616</v>
      </c>
      <c r="J602" s="1">
        <v>-0.14847792685031891</v>
      </c>
      <c r="K602" s="1">
        <v>13.617300033569336</v>
      </c>
      <c r="L602" s="1"/>
      <c r="M602" s="1">
        <v>10.2197</v>
      </c>
    </row>
    <row r="603" spans="1:13" x14ac:dyDescent="0.25">
      <c r="A603" t="s">
        <v>13</v>
      </c>
      <c r="B603">
        <v>122</v>
      </c>
      <c r="C603">
        <v>1955</v>
      </c>
      <c r="D603">
        <v>0</v>
      </c>
      <c r="E603">
        <v>0</v>
      </c>
      <c r="F603" s="1">
        <v>23.726200103759766</v>
      </c>
      <c r="G603" s="1">
        <v>24.228000640869141</v>
      </c>
      <c r="H603" s="1">
        <v>0.2336450070142746</v>
      </c>
      <c r="I603" s="1">
        <v>23.994355633854866</v>
      </c>
      <c r="J603" s="1">
        <v>-0.2681555300951004</v>
      </c>
      <c r="K603" s="1">
        <v>12.168299674987793</v>
      </c>
      <c r="L603" s="1"/>
      <c r="M603" s="1">
        <v>11.053100000000001</v>
      </c>
    </row>
    <row r="604" spans="1:13" x14ac:dyDescent="0.25">
      <c r="A604" t="s">
        <v>13</v>
      </c>
      <c r="B604">
        <v>122</v>
      </c>
      <c r="C604">
        <v>1956</v>
      </c>
      <c r="D604">
        <v>0</v>
      </c>
      <c r="E604">
        <v>0</v>
      </c>
      <c r="F604" s="1">
        <v>23.472299575805664</v>
      </c>
      <c r="G604" s="1">
        <v>24.247900009155273</v>
      </c>
      <c r="H604" s="1">
        <v>0.29159700870513916</v>
      </c>
      <c r="I604" s="1">
        <v>23.956303000450134</v>
      </c>
      <c r="J604" s="1">
        <v>-0.48400342464447021</v>
      </c>
      <c r="K604" s="1">
        <v>9.2079000473022461</v>
      </c>
      <c r="L604" s="1"/>
      <c r="M604" s="1">
        <v>6.8793601999999998</v>
      </c>
    </row>
    <row r="605" spans="1:13" x14ac:dyDescent="0.25">
      <c r="A605" t="s">
        <v>13</v>
      </c>
      <c r="B605">
        <v>122</v>
      </c>
      <c r="C605">
        <v>1957</v>
      </c>
      <c r="D605">
        <v>0</v>
      </c>
      <c r="E605">
        <v>0</v>
      </c>
      <c r="F605" s="1">
        <v>25.131799697875977</v>
      </c>
      <c r="G605" s="1">
        <v>25.831100463867188</v>
      </c>
      <c r="H605" s="1">
        <v>0.30681800842285156</v>
      </c>
      <c r="I605" s="1">
        <v>25.524282455444336</v>
      </c>
      <c r="J605" s="1">
        <v>-0.39248275756835938</v>
      </c>
      <c r="K605" s="1">
        <v>8.3010597229003906</v>
      </c>
      <c r="L605" s="1"/>
      <c r="M605" s="1">
        <v>6.1247300999999998</v>
      </c>
    </row>
    <row r="606" spans="1:13" x14ac:dyDescent="0.25">
      <c r="A606" t="s">
        <v>13</v>
      </c>
      <c r="B606">
        <v>122</v>
      </c>
      <c r="C606">
        <v>1958</v>
      </c>
      <c r="D606">
        <v>0</v>
      </c>
      <c r="E606">
        <v>0</v>
      </c>
      <c r="F606" s="1">
        <v>24.86199951171875</v>
      </c>
      <c r="G606" s="1">
        <v>28.381799697875977</v>
      </c>
      <c r="H606" s="1">
        <v>0.38467198610305786</v>
      </c>
      <c r="I606" s="1">
        <v>27.997127711772919</v>
      </c>
      <c r="J606" s="1">
        <v>-3.1351282000541687</v>
      </c>
      <c r="K606" s="1">
        <v>11.410900115966797</v>
      </c>
      <c r="L606" s="1"/>
      <c r="M606" s="1">
        <v>3.6516099</v>
      </c>
    </row>
    <row r="607" spans="1:13" x14ac:dyDescent="0.25">
      <c r="A607" t="s">
        <v>13</v>
      </c>
      <c r="B607">
        <v>122</v>
      </c>
      <c r="C607">
        <v>1959</v>
      </c>
      <c r="D607">
        <v>0</v>
      </c>
      <c r="E607">
        <v>0</v>
      </c>
      <c r="F607" s="1">
        <v>25.188999176025391</v>
      </c>
      <c r="G607" s="1">
        <v>27.346599578857422</v>
      </c>
      <c r="H607" s="1">
        <v>0.54931497573852539</v>
      </c>
      <c r="I607" s="1">
        <v>26.797284603118896</v>
      </c>
      <c r="J607" s="1">
        <v>-1.6082854270935059</v>
      </c>
      <c r="K607" s="1">
        <v>13.550000190734863</v>
      </c>
      <c r="L607" s="1"/>
      <c r="M607" s="1">
        <v>2.8421199000000001</v>
      </c>
    </row>
    <row r="608" spans="1:13" x14ac:dyDescent="0.25">
      <c r="A608" t="s">
        <v>13</v>
      </c>
      <c r="B608">
        <v>122</v>
      </c>
      <c r="C608">
        <v>1960</v>
      </c>
      <c r="D608">
        <v>1</v>
      </c>
      <c r="E608">
        <v>0</v>
      </c>
      <c r="F608" s="1">
        <v>35.805099487304688</v>
      </c>
      <c r="G608" s="1">
        <v>36.294200897216797</v>
      </c>
      <c r="H608" s="1">
        <v>0.61570602655410767</v>
      </c>
      <c r="I608" s="1">
        <v>35.678494870662689</v>
      </c>
      <c r="J608" s="1">
        <v>0.12660461664199829</v>
      </c>
      <c r="K608" s="1">
        <v>17.676000595092773</v>
      </c>
      <c r="L608" s="1"/>
      <c r="M608" s="1">
        <v>8.2318295999999993</v>
      </c>
    </row>
    <row r="609" spans="1:13" x14ac:dyDescent="0.25">
      <c r="A609" t="s">
        <v>13</v>
      </c>
      <c r="B609">
        <v>122</v>
      </c>
      <c r="C609">
        <v>1961</v>
      </c>
      <c r="D609">
        <v>1</v>
      </c>
      <c r="E609">
        <v>0</v>
      </c>
      <c r="F609" s="1">
        <v>37.388900756835937</v>
      </c>
      <c r="G609" s="1">
        <v>35.713600158691406</v>
      </c>
      <c r="H609" s="1">
        <v>0.62714797258377075</v>
      </c>
      <c r="I609" s="1">
        <v>35.086452186107635</v>
      </c>
      <c r="J609" s="1">
        <v>2.302448570728302</v>
      </c>
      <c r="K609" s="1">
        <v>16.02549934387207</v>
      </c>
      <c r="L609" s="1"/>
      <c r="M609" s="1">
        <v>5.3120570999999996</v>
      </c>
    </row>
    <row r="610" spans="1:13" x14ac:dyDescent="0.25">
      <c r="A610" t="s">
        <v>13</v>
      </c>
      <c r="B610">
        <v>122</v>
      </c>
      <c r="C610">
        <v>1962</v>
      </c>
      <c r="D610">
        <v>1</v>
      </c>
      <c r="E610">
        <v>0</v>
      </c>
      <c r="F610" s="1">
        <v>38.679298400878906</v>
      </c>
      <c r="G610" s="1">
        <v>37.560600280761719</v>
      </c>
      <c r="H610" s="1">
        <v>0.62865602970123291</v>
      </c>
      <c r="I610" s="1">
        <v>36.931944251060486</v>
      </c>
      <c r="J610" s="1">
        <v>1.7473541498184204</v>
      </c>
      <c r="K610" s="1">
        <v>15.474900245666504</v>
      </c>
      <c r="L610" s="1"/>
      <c r="M610" s="1">
        <v>2.3974481000000001</v>
      </c>
    </row>
    <row r="611" spans="1:13" x14ac:dyDescent="0.25">
      <c r="A611" t="s">
        <v>13</v>
      </c>
      <c r="B611">
        <v>122</v>
      </c>
      <c r="C611">
        <v>1963</v>
      </c>
      <c r="D611">
        <v>1</v>
      </c>
      <c r="E611">
        <v>0</v>
      </c>
      <c r="F611" s="1">
        <v>38.138599395751953</v>
      </c>
      <c r="G611" s="1">
        <v>38.636398315429688</v>
      </c>
      <c r="H611" s="1">
        <v>0.62700700759887695</v>
      </c>
      <c r="I611" s="1">
        <v>38.009391307830811</v>
      </c>
      <c r="J611" s="1">
        <v>0.12920808792114258</v>
      </c>
      <c r="K611" s="1">
        <v>15.633099555969238</v>
      </c>
      <c r="L611" s="1"/>
      <c r="M611" s="1">
        <v>4.0790497999999999</v>
      </c>
    </row>
    <row r="612" spans="1:13" x14ac:dyDescent="0.25">
      <c r="A612" t="s">
        <v>13</v>
      </c>
      <c r="B612">
        <v>122</v>
      </c>
      <c r="C612">
        <v>1964</v>
      </c>
      <c r="D612">
        <v>1</v>
      </c>
      <c r="E612">
        <v>0</v>
      </c>
      <c r="F612" s="1">
        <v>39.147098541259766</v>
      </c>
      <c r="G612" s="1">
        <v>38.671298980712891</v>
      </c>
      <c r="H612" s="1">
        <v>0.61555802822113037</v>
      </c>
      <c r="I612" s="1">
        <v>38.05574095249176</v>
      </c>
      <c r="J612" s="1">
        <v>1.0913575887680054</v>
      </c>
      <c r="K612" s="1">
        <v>15.548500061035156</v>
      </c>
      <c r="L612" s="1"/>
      <c r="M612" s="1">
        <v>6.0377888000000004</v>
      </c>
    </row>
    <row r="613" spans="1:13" x14ac:dyDescent="0.25">
      <c r="A613" t="s">
        <v>13</v>
      </c>
      <c r="B613">
        <v>122</v>
      </c>
      <c r="C613">
        <v>1965</v>
      </c>
      <c r="D613">
        <v>1</v>
      </c>
      <c r="E613">
        <v>0</v>
      </c>
      <c r="F613" s="1">
        <v>39.732498168945313</v>
      </c>
      <c r="G613" s="1">
        <v>38.348499298095703</v>
      </c>
      <c r="H613" s="1">
        <v>0.63354200124740601</v>
      </c>
      <c r="I613" s="1">
        <v>37.714957296848297</v>
      </c>
      <c r="J613" s="1">
        <v>2.0175408720970154</v>
      </c>
      <c r="K613" s="1">
        <v>14.808899879455566</v>
      </c>
      <c r="L613" s="1"/>
      <c r="M613" s="1">
        <v>3.4371482000000002</v>
      </c>
    </row>
    <row r="614" spans="1:13" x14ac:dyDescent="0.25">
      <c r="A614" t="s">
        <v>13</v>
      </c>
      <c r="B614">
        <v>122</v>
      </c>
      <c r="C614">
        <v>1966</v>
      </c>
      <c r="D614">
        <v>1</v>
      </c>
      <c r="E614">
        <v>0</v>
      </c>
      <c r="F614" s="1">
        <v>40.476299285888672</v>
      </c>
      <c r="G614" s="1">
        <v>38.746200561523438</v>
      </c>
      <c r="H614" s="1">
        <v>0.62368202209472656</v>
      </c>
      <c r="I614" s="1">
        <v>38.122518539428711</v>
      </c>
      <c r="J614" s="1">
        <v>2.3537807464599609</v>
      </c>
      <c r="K614" s="1">
        <v>14.074099540710449</v>
      </c>
      <c r="L614" s="1"/>
      <c r="M614" s="1">
        <v>5.6429866999999998</v>
      </c>
    </row>
    <row r="615" spans="1:13" x14ac:dyDescent="0.25">
      <c r="A615" t="s">
        <v>13</v>
      </c>
      <c r="B615">
        <v>122</v>
      </c>
      <c r="C615">
        <v>1967</v>
      </c>
      <c r="D615">
        <v>1</v>
      </c>
      <c r="E615">
        <v>0</v>
      </c>
      <c r="F615" s="1">
        <v>40.168998718261719</v>
      </c>
      <c r="G615" s="1">
        <v>40.730598449707031</v>
      </c>
      <c r="H615" s="1">
        <v>0.63133001327514648</v>
      </c>
      <c r="I615" s="1">
        <v>40.099268436431885</v>
      </c>
      <c r="J615" s="1">
        <v>6.9730281829833984E-2</v>
      </c>
      <c r="K615" s="1">
        <v>15.629899978637695</v>
      </c>
      <c r="L615" s="1"/>
      <c r="M615" s="1">
        <v>3.0076654999999999</v>
      </c>
    </row>
    <row r="616" spans="1:13" x14ac:dyDescent="0.25">
      <c r="A616" t="s">
        <v>13</v>
      </c>
      <c r="B616">
        <v>122</v>
      </c>
      <c r="C616">
        <v>1968</v>
      </c>
      <c r="D616">
        <v>1</v>
      </c>
      <c r="E616">
        <v>0</v>
      </c>
      <c r="F616" s="1">
        <v>40.063201904296875</v>
      </c>
      <c r="G616" s="1">
        <v>40.893199920654297</v>
      </c>
      <c r="H616" s="1">
        <v>0.74990099668502808</v>
      </c>
      <c r="I616" s="1">
        <v>40.143298923969269</v>
      </c>
      <c r="J616" s="1">
        <v>-8.0097019672393799E-2</v>
      </c>
      <c r="K616" s="1">
        <v>16.761699676513672</v>
      </c>
      <c r="L616" s="1"/>
      <c r="M616" s="1">
        <v>4.4723908999999997</v>
      </c>
    </row>
    <row r="617" spans="1:13" x14ac:dyDescent="0.25">
      <c r="A617" t="s">
        <v>13</v>
      </c>
      <c r="B617">
        <v>122</v>
      </c>
      <c r="C617">
        <v>1969</v>
      </c>
      <c r="D617">
        <v>1</v>
      </c>
      <c r="E617">
        <v>0</v>
      </c>
      <c r="F617" s="1">
        <v>40.609100341796875</v>
      </c>
      <c r="G617" s="1">
        <v>40.687400817871094</v>
      </c>
      <c r="H617" s="1">
        <v>0.79494297504425049</v>
      </c>
      <c r="I617" s="1">
        <v>39.892457842826843</v>
      </c>
      <c r="J617" s="1">
        <v>0.71664249897003174</v>
      </c>
      <c r="K617" s="1">
        <v>16.802499771118164</v>
      </c>
      <c r="L617" s="1"/>
      <c r="M617" s="1">
        <v>5.9983138</v>
      </c>
    </row>
    <row r="618" spans="1:13" x14ac:dyDescent="0.25">
      <c r="A618" t="s">
        <v>13</v>
      </c>
      <c r="B618">
        <v>122</v>
      </c>
      <c r="C618">
        <v>1970</v>
      </c>
      <c r="D618">
        <v>1</v>
      </c>
      <c r="E618">
        <v>1</v>
      </c>
      <c r="F618" s="1">
        <v>40.703399658203125</v>
      </c>
      <c r="G618" s="1">
        <v>39.541599273681641</v>
      </c>
      <c r="H618" s="1">
        <v>0.81324398517608643</v>
      </c>
      <c r="I618" s="1">
        <v>38.728355288505554</v>
      </c>
      <c r="J618" s="1">
        <v>1.9750443696975708</v>
      </c>
      <c r="K618" s="1">
        <v>18.547680117648898</v>
      </c>
      <c r="L618" s="1"/>
      <c r="M618" s="1">
        <v>7.1718320999999996</v>
      </c>
    </row>
    <row r="619" spans="1:13" x14ac:dyDescent="0.25">
      <c r="A619" t="s">
        <v>13</v>
      </c>
      <c r="B619">
        <v>122</v>
      </c>
      <c r="C619">
        <v>1971</v>
      </c>
      <c r="D619">
        <v>1</v>
      </c>
      <c r="E619">
        <v>1</v>
      </c>
      <c r="F619" s="1">
        <v>41.489498138427734</v>
      </c>
      <c r="G619" s="1">
        <v>40.032600402832031</v>
      </c>
      <c r="H619" s="1">
        <v>0.79014098644256592</v>
      </c>
      <c r="I619" s="1">
        <v>39.242459416389465</v>
      </c>
      <c r="J619" s="1">
        <v>2.247038722038269</v>
      </c>
      <c r="K619" s="1">
        <v>17.294044216480962</v>
      </c>
      <c r="L619" s="1">
        <v>3.0066234000000001</v>
      </c>
      <c r="M619" s="1">
        <v>5.1131336999999997</v>
      </c>
    </row>
    <row r="620" spans="1:13" x14ac:dyDescent="0.25">
      <c r="A620" t="s">
        <v>13</v>
      </c>
      <c r="B620">
        <v>122</v>
      </c>
      <c r="C620">
        <v>1972</v>
      </c>
      <c r="D620">
        <v>1</v>
      </c>
      <c r="E620">
        <v>1</v>
      </c>
      <c r="F620" s="1">
        <v>42.03900146484375</v>
      </c>
      <c r="G620" s="1">
        <v>40.067501068115234</v>
      </c>
      <c r="H620" s="1">
        <v>0.75292301177978516</v>
      </c>
      <c r="I620" s="1">
        <v>39.314578056335449</v>
      </c>
      <c r="J620" s="1">
        <v>2.7244234085083008</v>
      </c>
      <c r="K620" s="1">
        <v>16.590263009925231</v>
      </c>
      <c r="L620" s="1">
        <v>1.0650919999999999</v>
      </c>
      <c r="M620" s="1">
        <v>6.2078647</v>
      </c>
    </row>
    <row r="621" spans="1:13" x14ac:dyDescent="0.25">
      <c r="A621" t="s">
        <v>13</v>
      </c>
      <c r="B621">
        <v>122</v>
      </c>
      <c r="C621">
        <v>1973</v>
      </c>
      <c r="D621">
        <v>1</v>
      </c>
      <c r="E621">
        <v>1</v>
      </c>
      <c r="F621" s="1">
        <v>42.736900329589844</v>
      </c>
      <c r="G621" s="1">
        <v>41.501800537109375</v>
      </c>
      <c r="H621" s="1">
        <v>0.74211198091506958</v>
      </c>
      <c r="I621" s="1">
        <v>40.759688556194305</v>
      </c>
      <c r="J621" s="1">
        <v>1.9772117733955383</v>
      </c>
      <c r="K621" s="1">
        <v>16.603004681840076</v>
      </c>
      <c r="L621" s="1">
        <v>0.64995267999999995</v>
      </c>
      <c r="M621" s="1">
        <v>4.8872936999999999</v>
      </c>
    </row>
    <row r="622" spans="1:13" x14ac:dyDescent="0.25">
      <c r="A622" t="s">
        <v>13</v>
      </c>
      <c r="B622">
        <v>122</v>
      </c>
      <c r="C622">
        <v>1974</v>
      </c>
      <c r="D622">
        <v>1</v>
      </c>
      <c r="E622">
        <v>1</v>
      </c>
      <c r="F622" s="1">
        <v>43.252498626708984</v>
      </c>
      <c r="G622" s="1">
        <v>42.025600433349609</v>
      </c>
      <c r="H622" s="1">
        <v>0.7851870059967041</v>
      </c>
      <c r="I622" s="1">
        <v>41.240413427352905</v>
      </c>
      <c r="J622" s="1">
        <v>2.0120851993560791</v>
      </c>
      <c r="K622" s="1">
        <v>16.729631995322602</v>
      </c>
      <c r="L622" s="1">
        <v>0.23918102999999999</v>
      </c>
      <c r="M622" s="1">
        <v>3.9437669999999998</v>
      </c>
    </row>
    <row r="623" spans="1:13" x14ac:dyDescent="0.25">
      <c r="A623" t="s">
        <v>13</v>
      </c>
      <c r="B623">
        <v>122</v>
      </c>
      <c r="C623">
        <v>1975</v>
      </c>
      <c r="D623">
        <v>1</v>
      </c>
      <c r="E623">
        <v>1</v>
      </c>
      <c r="F623" s="1">
        <v>43.686599731445313</v>
      </c>
      <c r="G623" s="1">
        <v>46.092800140380859</v>
      </c>
      <c r="H623" s="1">
        <v>0.98446601629257202</v>
      </c>
      <c r="I623" s="1">
        <v>45.108334124088287</v>
      </c>
      <c r="J623" s="1">
        <v>-1.4217343926429749</v>
      </c>
      <c r="K623" s="1">
        <v>22.716128134408191</v>
      </c>
      <c r="L623" s="1">
        <v>1.2066207</v>
      </c>
      <c r="M623" s="1">
        <v>-0.36231397999999998</v>
      </c>
    </row>
    <row r="624" spans="1:13" x14ac:dyDescent="0.25">
      <c r="A624" t="s">
        <v>13</v>
      </c>
      <c r="B624">
        <v>122</v>
      </c>
      <c r="C624">
        <v>1976</v>
      </c>
      <c r="D624">
        <v>1</v>
      </c>
      <c r="E624">
        <v>1</v>
      </c>
      <c r="F624" s="1">
        <v>44.334300994873047</v>
      </c>
      <c r="G624" s="1">
        <v>47.940101623535156</v>
      </c>
      <c r="H624" s="1">
        <v>1.6187100410461426</v>
      </c>
      <c r="I624" s="1">
        <v>46.321391582489014</v>
      </c>
      <c r="J624" s="1">
        <v>-1.9870905876159668</v>
      </c>
      <c r="K624" s="1">
        <v>26.045666059825063</v>
      </c>
      <c r="L624" s="1">
        <v>1.4516993</v>
      </c>
      <c r="M624" s="1">
        <v>4.5769928000000002</v>
      </c>
    </row>
    <row r="625" spans="1:13" x14ac:dyDescent="0.25">
      <c r="A625" t="s">
        <v>13</v>
      </c>
      <c r="B625">
        <v>122</v>
      </c>
      <c r="C625">
        <v>1977</v>
      </c>
      <c r="D625">
        <v>1</v>
      </c>
      <c r="E625">
        <v>1</v>
      </c>
      <c r="F625" s="1">
        <v>45.521800994873047</v>
      </c>
      <c r="G625" s="1">
        <v>47.635200500488281</v>
      </c>
      <c r="H625" s="1">
        <v>1.7820199728012085</v>
      </c>
      <c r="I625" s="1">
        <v>45.853180527687073</v>
      </c>
      <c r="J625" s="1">
        <v>-0.33137953281402588</v>
      </c>
      <c r="K625" s="1">
        <v>28.333873100089583</v>
      </c>
      <c r="L625" s="1">
        <v>3.2383359999999999</v>
      </c>
      <c r="M625" s="1">
        <v>4.6769064</v>
      </c>
    </row>
    <row r="626" spans="1:13" x14ac:dyDescent="0.25">
      <c r="A626" t="s">
        <v>13</v>
      </c>
      <c r="B626">
        <v>122</v>
      </c>
      <c r="C626">
        <v>1978</v>
      </c>
      <c r="D626">
        <v>1</v>
      </c>
      <c r="E626">
        <v>1</v>
      </c>
      <c r="F626" s="1">
        <v>48.096500396728516</v>
      </c>
      <c r="G626" s="1">
        <v>50.770900726318359</v>
      </c>
      <c r="H626" s="1">
        <v>2.1273500919342041</v>
      </c>
      <c r="I626" s="1">
        <v>48.643550634384155</v>
      </c>
      <c r="J626" s="1">
        <v>-0.54705023765563965</v>
      </c>
      <c r="K626" s="1">
        <v>31.975046166908516</v>
      </c>
      <c r="L626" s="1">
        <v>4.6122337</v>
      </c>
      <c r="M626" s="1">
        <v>-0.36244194000000002</v>
      </c>
    </row>
    <row r="627" spans="1:13" x14ac:dyDescent="0.25">
      <c r="A627" t="s">
        <v>13</v>
      </c>
      <c r="B627">
        <v>122</v>
      </c>
      <c r="C627">
        <v>1979</v>
      </c>
      <c r="D627">
        <v>1</v>
      </c>
      <c r="E627">
        <v>1</v>
      </c>
      <c r="F627" s="1">
        <v>47.456001281738281</v>
      </c>
      <c r="G627" s="1">
        <v>49.756000518798828</v>
      </c>
      <c r="H627" s="1">
        <v>2.2107400894165039</v>
      </c>
      <c r="I627" s="1">
        <v>47.545260429382324</v>
      </c>
      <c r="J627" s="1">
        <v>-8.9259147644042969E-2</v>
      </c>
      <c r="K627" s="1">
        <v>33.942757882949905</v>
      </c>
      <c r="L627" s="1">
        <v>4.2563915999999997</v>
      </c>
      <c r="M627" s="1">
        <v>5.4546666000000004</v>
      </c>
    </row>
    <row r="628" spans="1:13" x14ac:dyDescent="0.25">
      <c r="A628" t="s">
        <v>13</v>
      </c>
      <c r="B628">
        <v>122</v>
      </c>
      <c r="C628">
        <v>1980</v>
      </c>
      <c r="D628">
        <v>1</v>
      </c>
      <c r="E628">
        <v>1</v>
      </c>
      <c r="F628" s="1">
        <v>48.389400482177734</v>
      </c>
      <c r="G628" s="1">
        <v>50.008399963378906</v>
      </c>
      <c r="H628" s="1">
        <v>2.3891699314117432</v>
      </c>
      <c r="I628" s="1">
        <v>47.619230031967163</v>
      </c>
      <c r="J628" s="1">
        <v>0.77017045021057129</v>
      </c>
      <c r="K628" s="1">
        <v>35.397019951790007</v>
      </c>
      <c r="L628" s="1">
        <v>2.9179727</v>
      </c>
      <c r="M628" s="1">
        <v>2.3140051000000001</v>
      </c>
    </row>
    <row r="629" spans="1:13" x14ac:dyDescent="0.25">
      <c r="A629" t="s">
        <v>13</v>
      </c>
      <c r="B629">
        <v>122</v>
      </c>
      <c r="C629">
        <v>1981</v>
      </c>
      <c r="D629">
        <v>1</v>
      </c>
      <c r="E629">
        <v>1</v>
      </c>
      <c r="F629" s="1">
        <v>49.735698699951172</v>
      </c>
      <c r="G629" s="1">
        <v>51.520999908447266</v>
      </c>
      <c r="H629" s="1">
        <v>2.6549999713897705</v>
      </c>
      <c r="I629" s="1">
        <v>48.865999937057495</v>
      </c>
      <c r="J629" s="1">
        <v>0.86969876289367676</v>
      </c>
      <c r="K629" s="1">
        <v>37.269278740940223</v>
      </c>
      <c r="L629" s="1">
        <v>3.7997999</v>
      </c>
      <c r="M629" s="1">
        <v>-9.9469829999999995E-2</v>
      </c>
    </row>
    <row r="630" spans="1:13" x14ac:dyDescent="0.25">
      <c r="A630" t="s">
        <v>13</v>
      </c>
      <c r="B630">
        <v>122</v>
      </c>
      <c r="C630">
        <v>1982</v>
      </c>
      <c r="D630">
        <v>1</v>
      </c>
      <c r="E630">
        <v>1</v>
      </c>
      <c r="F630" s="1">
        <v>48.738601684570313</v>
      </c>
      <c r="G630" s="1">
        <v>52.03070068359375</v>
      </c>
      <c r="H630" s="1">
        <v>2.971980094909668</v>
      </c>
      <c r="I630" s="1">
        <v>49.058720588684082</v>
      </c>
      <c r="J630" s="1">
        <v>-0.32011890411376953</v>
      </c>
      <c r="K630" s="1">
        <v>39.493535406587263</v>
      </c>
      <c r="L630" s="1">
        <v>4.4778321999999999</v>
      </c>
      <c r="M630" s="1">
        <v>1.9078107</v>
      </c>
    </row>
    <row r="631" spans="1:13" x14ac:dyDescent="0.25">
      <c r="A631" t="s">
        <v>13</v>
      </c>
      <c r="B631">
        <v>122</v>
      </c>
      <c r="C631">
        <v>1983</v>
      </c>
      <c r="D631">
        <v>1</v>
      </c>
      <c r="E631">
        <v>1</v>
      </c>
      <c r="F631" s="1">
        <v>48.214599609375</v>
      </c>
      <c r="G631" s="1">
        <v>52.437801361083984</v>
      </c>
      <c r="H631" s="1">
        <v>2.9022200107574463</v>
      </c>
      <c r="I631" s="1">
        <v>49.535581350326538</v>
      </c>
      <c r="J631" s="1">
        <v>-1.3209817409515381</v>
      </c>
      <c r="K631" s="1">
        <v>43.412522218870429</v>
      </c>
      <c r="L631" s="1">
        <v>4.8388496999999999</v>
      </c>
      <c r="M631" s="1">
        <v>2.8044449</v>
      </c>
    </row>
    <row r="632" spans="1:13" x14ac:dyDescent="0.25">
      <c r="A632" t="s">
        <v>13</v>
      </c>
      <c r="B632">
        <v>122</v>
      </c>
      <c r="C632">
        <v>1984</v>
      </c>
      <c r="D632">
        <v>1</v>
      </c>
      <c r="E632">
        <v>1</v>
      </c>
      <c r="F632" s="1">
        <v>49.885700225830078</v>
      </c>
      <c r="G632" s="1">
        <v>52.553501129150391</v>
      </c>
      <c r="H632" s="1">
        <v>3.2519700527191162</v>
      </c>
      <c r="I632" s="1">
        <v>49.301531076431274</v>
      </c>
      <c r="J632" s="1">
        <v>0.58416914939880371</v>
      </c>
      <c r="K632" s="1">
        <v>45.755236005192245</v>
      </c>
      <c r="L632" s="1">
        <v>2.3509806000000002</v>
      </c>
      <c r="M632" s="1">
        <v>0.33158770999999998</v>
      </c>
    </row>
    <row r="633" spans="1:13" x14ac:dyDescent="0.25">
      <c r="A633" t="s">
        <v>13</v>
      </c>
      <c r="B633">
        <v>122</v>
      </c>
      <c r="C633">
        <v>1985</v>
      </c>
      <c r="D633">
        <v>1</v>
      </c>
      <c r="E633">
        <v>1</v>
      </c>
      <c r="F633" s="1">
        <v>50.810798645019531</v>
      </c>
      <c r="G633" s="1">
        <v>53.5177001953125</v>
      </c>
      <c r="H633" s="1">
        <v>3.4221899509429932</v>
      </c>
      <c r="I633" s="1">
        <v>50.095510244369507</v>
      </c>
      <c r="J633" s="1">
        <v>0.71528840065002441</v>
      </c>
      <c r="K633" s="1">
        <v>47.505679873353394</v>
      </c>
      <c r="L633" s="1">
        <v>4.5802899000000004</v>
      </c>
      <c r="M633" s="1">
        <v>2.2433654000000001</v>
      </c>
    </row>
    <row r="634" spans="1:13" x14ac:dyDescent="0.25">
      <c r="A634" t="s">
        <v>13</v>
      </c>
      <c r="B634">
        <v>122</v>
      </c>
      <c r="C634">
        <v>1986</v>
      </c>
      <c r="D634">
        <v>1</v>
      </c>
      <c r="E634">
        <v>1</v>
      </c>
      <c r="F634" s="1">
        <v>50.420299530029297</v>
      </c>
      <c r="G634" s="1">
        <v>54.261600494384766</v>
      </c>
      <c r="H634" s="1">
        <v>3.522130012512207</v>
      </c>
      <c r="I634" s="1">
        <v>50.739470481872559</v>
      </c>
      <c r="J634" s="1">
        <v>-0.31917095184326172</v>
      </c>
      <c r="K634" s="1">
        <v>51.665846588066891</v>
      </c>
      <c r="L634" s="1">
        <v>5.5933656000000003</v>
      </c>
      <c r="M634" s="1">
        <v>2.3405187000000001</v>
      </c>
    </row>
    <row r="635" spans="1:13" x14ac:dyDescent="0.25">
      <c r="A635" t="s">
        <v>13</v>
      </c>
      <c r="B635">
        <v>122</v>
      </c>
      <c r="C635">
        <v>1987</v>
      </c>
      <c r="D635">
        <v>1</v>
      </c>
      <c r="E635">
        <v>1</v>
      </c>
      <c r="F635" s="1">
        <v>50.197498321533203</v>
      </c>
      <c r="G635" s="1">
        <v>54.532398223876953</v>
      </c>
      <c r="H635" s="1">
        <v>3.8169000148773193</v>
      </c>
      <c r="I635" s="1">
        <v>50.715498208999634</v>
      </c>
      <c r="J635" s="1">
        <v>-0.51799988746643066</v>
      </c>
      <c r="K635" s="1">
        <v>55.187111097026573</v>
      </c>
      <c r="L635" s="1">
        <v>5.5009414000000003</v>
      </c>
      <c r="M635" s="1">
        <v>1.6805448000000001</v>
      </c>
    </row>
    <row r="636" spans="1:13" x14ac:dyDescent="0.25">
      <c r="A636" t="s">
        <v>13</v>
      </c>
      <c r="B636">
        <v>122</v>
      </c>
      <c r="C636">
        <v>1988</v>
      </c>
      <c r="D636">
        <v>1</v>
      </c>
      <c r="E636">
        <v>1</v>
      </c>
      <c r="F636" s="1">
        <v>49.670799255371094</v>
      </c>
      <c r="G636" s="1">
        <v>53.099098205566406</v>
      </c>
      <c r="H636" s="1">
        <v>3.3118700981140137</v>
      </c>
      <c r="I636" s="1">
        <v>49.787228107452393</v>
      </c>
      <c r="J636" s="1">
        <v>-0.11642885208129883</v>
      </c>
      <c r="K636" s="1">
        <v>57.36495860474745</v>
      </c>
      <c r="L636" s="1">
        <v>4.9919947999999996</v>
      </c>
      <c r="M636" s="1">
        <v>0.96079013999999996</v>
      </c>
    </row>
    <row r="637" spans="1:13" x14ac:dyDescent="0.25">
      <c r="A637" t="s">
        <v>13</v>
      </c>
      <c r="B637">
        <v>122</v>
      </c>
      <c r="C637">
        <v>1989</v>
      </c>
      <c r="D637">
        <v>1</v>
      </c>
      <c r="E637">
        <v>1</v>
      </c>
      <c r="F637" s="1">
        <v>48.542301177978516</v>
      </c>
      <c r="G637" s="1">
        <v>51.608898162841797</v>
      </c>
      <c r="H637" s="1">
        <v>3.3010499477386475</v>
      </c>
      <c r="I637" s="1">
        <v>48.307848215103149</v>
      </c>
      <c r="J637" s="1">
        <v>0.23445296287536621</v>
      </c>
      <c r="K637" s="1">
        <v>56.331881742294811</v>
      </c>
      <c r="L637" s="1">
        <v>4.9038446000000002</v>
      </c>
      <c r="M637" s="1">
        <v>3.8870749999999998</v>
      </c>
    </row>
    <row r="638" spans="1:13" x14ac:dyDescent="0.25">
      <c r="A638" t="s">
        <v>13</v>
      </c>
      <c r="B638">
        <v>122</v>
      </c>
      <c r="C638">
        <v>1990</v>
      </c>
      <c r="D638">
        <v>1</v>
      </c>
      <c r="E638">
        <v>1</v>
      </c>
      <c r="F638" s="1">
        <v>48.974700927734375</v>
      </c>
      <c r="G638" s="1">
        <v>51.505100250244141</v>
      </c>
      <c r="H638" s="1">
        <v>3.4244799613952637</v>
      </c>
      <c r="I638" s="1">
        <v>48.080620288848877</v>
      </c>
      <c r="J638" s="1">
        <v>0.89408063888549805</v>
      </c>
      <c r="K638" s="1">
        <v>55.931728133570232</v>
      </c>
      <c r="L638" s="1">
        <v>5.9884520999999999</v>
      </c>
      <c r="M638" s="1">
        <v>4.3456418000000001</v>
      </c>
    </row>
    <row r="639" spans="1:13" x14ac:dyDescent="0.25">
      <c r="A639" t="s">
        <v>13</v>
      </c>
      <c r="B639">
        <v>122</v>
      </c>
      <c r="C639">
        <v>1991</v>
      </c>
      <c r="D639">
        <v>1</v>
      </c>
      <c r="E639">
        <v>1</v>
      </c>
      <c r="F639" s="1">
        <v>49.648700714111328</v>
      </c>
      <c r="G639" s="1">
        <v>52.587001800537109</v>
      </c>
      <c r="H639" s="1">
        <v>3.6287600994110107</v>
      </c>
      <c r="I639" s="1">
        <v>48.958241701126099</v>
      </c>
      <c r="J639" s="1">
        <v>0.69045901298522949</v>
      </c>
      <c r="K639" s="1">
        <v>56.134185719070928</v>
      </c>
      <c r="L639" s="1">
        <v>5.4429501</v>
      </c>
      <c r="M639" s="1">
        <v>3.4416267</v>
      </c>
    </row>
    <row r="640" spans="1:13" x14ac:dyDescent="0.25">
      <c r="A640" t="s">
        <v>13</v>
      </c>
      <c r="B640">
        <v>122</v>
      </c>
      <c r="C640">
        <v>1992</v>
      </c>
      <c r="D640">
        <v>1</v>
      </c>
      <c r="E640">
        <v>1</v>
      </c>
      <c r="F640" s="1">
        <v>51.382400512695313</v>
      </c>
      <c r="G640" s="1">
        <v>53.382801055908203</v>
      </c>
      <c r="H640" s="1">
        <v>3.7324600219726562</v>
      </c>
      <c r="I640" s="1">
        <v>49.650341033935547</v>
      </c>
      <c r="J640" s="1">
        <v>1.7320594787597656</v>
      </c>
      <c r="K640" s="1">
        <v>56.02772547690649</v>
      </c>
      <c r="L640" s="1">
        <v>4.7487009999999996</v>
      </c>
      <c r="M640" s="1">
        <v>2.0935256999999998</v>
      </c>
    </row>
    <row r="641" spans="1:13" x14ac:dyDescent="0.25">
      <c r="A641" t="s">
        <v>13</v>
      </c>
      <c r="B641">
        <v>122</v>
      </c>
      <c r="C641">
        <v>1993</v>
      </c>
      <c r="D641">
        <v>1</v>
      </c>
      <c r="E641">
        <v>1</v>
      </c>
      <c r="F641" s="1">
        <v>52.015598297119141</v>
      </c>
      <c r="G641" s="1">
        <v>56.429698944091797</v>
      </c>
      <c r="H641" s="1">
        <v>3.8823299407958984</v>
      </c>
      <c r="I641" s="1">
        <v>52.547369003295898</v>
      </c>
      <c r="J641" s="1">
        <v>-0.53177070617675781</v>
      </c>
      <c r="K641" s="1">
        <v>60.628844379960448</v>
      </c>
      <c r="L641" s="1">
        <v>3.4711438000000001</v>
      </c>
      <c r="M641" s="1">
        <v>0.52680981999999998</v>
      </c>
    </row>
    <row r="642" spans="1:13" x14ac:dyDescent="0.25">
      <c r="A642" t="s">
        <v>13</v>
      </c>
      <c r="B642">
        <v>122</v>
      </c>
      <c r="C642">
        <v>1994</v>
      </c>
      <c r="D642">
        <v>1</v>
      </c>
      <c r="E642">
        <v>1</v>
      </c>
      <c r="F642" s="1">
        <v>51.237998962402344</v>
      </c>
      <c r="G642" s="1">
        <v>56.119998931884766</v>
      </c>
      <c r="H642" s="1">
        <v>3.6742401123046875</v>
      </c>
      <c r="I642" s="1">
        <v>52.445758819580078</v>
      </c>
      <c r="J642" s="1">
        <v>-1.2077598571777344</v>
      </c>
      <c r="K642" s="1">
        <v>63.720815314913537</v>
      </c>
      <c r="L642" s="1">
        <v>4.3142309000000001</v>
      </c>
      <c r="M642" s="1">
        <v>2.4021183000000002</v>
      </c>
    </row>
    <row r="643" spans="1:13" x14ac:dyDescent="0.25">
      <c r="A643" t="s">
        <v>13</v>
      </c>
      <c r="B643">
        <v>122</v>
      </c>
      <c r="C643">
        <v>1995</v>
      </c>
      <c r="D643">
        <v>1</v>
      </c>
      <c r="E643">
        <v>1</v>
      </c>
      <c r="F643" s="1">
        <v>50.429401397705078</v>
      </c>
      <c r="G643" s="1">
        <v>56.311000823974609</v>
      </c>
      <c r="H643" s="1">
        <v>4.0807399749755859</v>
      </c>
      <c r="I643" s="1">
        <v>52.230260848999023</v>
      </c>
      <c r="J643" s="1">
        <v>-1.8008594512939453</v>
      </c>
      <c r="K643" s="1">
        <v>67.864755938711724</v>
      </c>
      <c r="L643" s="1">
        <v>5.5227740000000001</v>
      </c>
      <c r="M643" s="1">
        <v>2.6679843000000001</v>
      </c>
    </row>
    <row r="644" spans="1:13" x14ac:dyDescent="0.25">
      <c r="A644" t="s">
        <v>13</v>
      </c>
      <c r="B644">
        <v>122</v>
      </c>
      <c r="C644">
        <v>1996</v>
      </c>
      <c r="D644">
        <v>1</v>
      </c>
      <c r="E644">
        <v>1</v>
      </c>
      <c r="F644" s="1">
        <v>51.721900939941406</v>
      </c>
      <c r="G644" s="1">
        <v>55.861198425292969</v>
      </c>
      <c r="H644" s="1">
        <v>4.0094499588012695</v>
      </c>
      <c r="I644" s="1">
        <v>51.851748466491699</v>
      </c>
      <c r="J644" s="1">
        <v>-0.12984752655029297</v>
      </c>
      <c r="K644" s="1">
        <v>67.807224467078058</v>
      </c>
      <c r="L644" s="1">
        <v>4.5511349000000001</v>
      </c>
      <c r="M644" s="1">
        <v>2.3982823</v>
      </c>
    </row>
    <row r="645" spans="1:13" x14ac:dyDescent="0.25">
      <c r="A645" t="s">
        <v>13</v>
      </c>
      <c r="B645">
        <v>122</v>
      </c>
      <c r="C645">
        <v>1997</v>
      </c>
      <c r="D645">
        <v>1</v>
      </c>
      <c r="E645">
        <v>1</v>
      </c>
      <c r="F645" s="1">
        <v>51.528499603271484</v>
      </c>
      <c r="G645" s="1">
        <v>53.471900939941406</v>
      </c>
      <c r="H645" s="1">
        <v>3.7375600337982178</v>
      </c>
      <c r="I645" s="1">
        <v>49.734340906143188</v>
      </c>
      <c r="J645" s="1">
        <v>1.7941586971282959</v>
      </c>
      <c r="K645" s="1">
        <v>63.055809601120792</v>
      </c>
      <c r="L645" s="1">
        <v>4.5167254999999997</v>
      </c>
      <c r="M645" s="1">
        <v>2.0935668999999999</v>
      </c>
    </row>
    <row r="646" spans="1:13" x14ac:dyDescent="0.25">
      <c r="A646" t="s">
        <v>13</v>
      </c>
      <c r="B646">
        <v>122</v>
      </c>
      <c r="C646">
        <v>1998</v>
      </c>
      <c r="D646">
        <v>1</v>
      </c>
      <c r="E646">
        <v>1</v>
      </c>
      <c r="F646" s="1">
        <v>51.226398468017578</v>
      </c>
      <c r="G646" s="1">
        <v>53.708999633789063</v>
      </c>
      <c r="H646" s="1">
        <v>3.7069599628448486</v>
      </c>
      <c r="I646" s="1">
        <v>50.002039670944214</v>
      </c>
      <c r="J646" s="1">
        <v>1.2243587970733643</v>
      </c>
      <c r="K646" s="1">
        <v>68.818757238475229</v>
      </c>
      <c r="L646" s="1">
        <v>3.8941544000000001</v>
      </c>
      <c r="M646" s="1">
        <v>3.5814267000000002</v>
      </c>
    </row>
    <row r="647" spans="1:13" x14ac:dyDescent="0.25">
      <c r="A647" t="s">
        <v>13</v>
      </c>
      <c r="B647">
        <v>122</v>
      </c>
      <c r="C647">
        <v>1999</v>
      </c>
      <c r="D647">
        <v>1</v>
      </c>
      <c r="E647">
        <v>1</v>
      </c>
      <c r="F647" s="1">
        <v>50.998199462890625</v>
      </c>
      <c r="G647" s="1">
        <v>53.418498992919922</v>
      </c>
      <c r="H647" s="1">
        <v>3.4980199337005615</v>
      </c>
      <c r="I647" s="1">
        <v>49.92047905921936</v>
      </c>
      <c r="J647" s="1">
        <v>1.0777204036712646</v>
      </c>
      <c r="K647" s="1">
        <v>61.103165749818743</v>
      </c>
      <c r="L647" s="1">
        <v>4.1634563</v>
      </c>
      <c r="M647" s="1">
        <v>3.5563739999999999</v>
      </c>
    </row>
    <row r="648" spans="1:13" x14ac:dyDescent="0.25">
      <c r="A648" t="s">
        <v>13</v>
      </c>
      <c r="B648">
        <v>122</v>
      </c>
      <c r="C648">
        <v>2000</v>
      </c>
      <c r="D648">
        <v>1</v>
      </c>
      <c r="E648">
        <v>1</v>
      </c>
      <c r="F648" s="1">
        <v>50.098701477050781</v>
      </c>
      <c r="G648" s="1">
        <v>51.942798614501953</v>
      </c>
      <c r="H648" s="1">
        <v>3.6063899993896484</v>
      </c>
      <c r="I648" s="1">
        <v>48.336408615112305</v>
      </c>
      <c r="J648" s="1">
        <v>1.7622928619384766</v>
      </c>
      <c r="K648" s="1">
        <v>65.737618348513891</v>
      </c>
      <c r="L648" s="1">
        <v>3.5995466</v>
      </c>
      <c r="M648" s="1">
        <v>3.3757104999999998</v>
      </c>
    </row>
    <row r="649" spans="1:13" x14ac:dyDescent="0.25">
      <c r="A649" t="s">
        <v>13</v>
      </c>
      <c r="B649">
        <v>122</v>
      </c>
      <c r="C649">
        <v>2001</v>
      </c>
      <c r="D649">
        <v>1</v>
      </c>
      <c r="E649">
        <v>1</v>
      </c>
      <c r="F649" s="1">
        <v>51.103000640869141</v>
      </c>
      <c r="G649" s="1">
        <v>51.294998168945312</v>
      </c>
      <c r="H649" s="1">
        <v>3.5128500461578369</v>
      </c>
      <c r="I649" s="1">
        <v>47.782148122787476</v>
      </c>
      <c r="J649" s="1">
        <v>3.320852518081665</v>
      </c>
      <c r="K649" s="1">
        <v>66.354553905452889</v>
      </c>
      <c r="L649" s="1">
        <v>2.7785924</v>
      </c>
      <c r="M649" s="1">
        <v>1.2672002</v>
      </c>
    </row>
    <row r="650" spans="1:13" x14ac:dyDescent="0.25">
      <c r="A650" t="s">
        <v>13</v>
      </c>
      <c r="B650">
        <v>122</v>
      </c>
      <c r="C650">
        <v>2002</v>
      </c>
      <c r="D650">
        <v>1</v>
      </c>
      <c r="E650">
        <v>1</v>
      </c>
      <c r="F650" s="1">
        <v>49.764301300048828</v>
      </c>
      <c r="G650" s="1">
        <v>50.673900604248047</v>
      </c>
      <c r="H650" s="1">
        <v>3.3279600143432617</v>
      </c>
      <c r="I650" s="1">
        <v>47.345940589904785</v>
      </c>
      <c r="J650" s="1">
        <v>2.418360710144043</v>
      </c>
      <c r="K650" s="1">
        <v>66.977797458093207</v>
      </c>
      <c r="L650" s="1">
        <v>3.2821530000000001</v>
      </c>
      <c r="M650" s="1">
        <v>1.651511</v>
      </c>
    </row>
    <row r="651" spans="1:13" x14ac:dyDescent="0.25">
      <c r="A651" t="s">
        <v>13</v>
      </c>
      <c r="B651">
        <v>122</v>
      </c>
      <c r="C651">
        <v>2003</v>
      </c>
      <c r="D651">
        <v>1</v>
      </c>
      <c r="E651">
        <v>1</v>
      </c>
      <c r="F651" s="1">
        <v>49.665901184082031</v>
      </c>
      <c r="G651" s="1">
        <v>51.320999145507813</v>
      </c>
      <c r="H651" s="1">
        <v>3.0790400505065918</v>
      </c>
      <c r="I651" s="1">
        <v>48.241959095001221</v>
      </c>
      <c r="J651" s="1">
        <v>1.4239420890808105</v>
      </c>
      <c r="K651" s="1">
        <v>64.896276888241957</v>
      </c>
      <c r="L651" s="1">
        <v>2.8390531000000001</v>
      </c>
      <c r="M651" s="1">
        <v>0.94149519999999998</v>
      </c>
    </row>
    <row r="652" spans="1:13" x14ac:dyDescent="0.25">
      <c r="A652" t="s">
        <v>13</v>
      </c>
      <c r="B652">
        <v>122</v>
      </c>
      <c r="C652">
        <v>2004</v>
      </c>
      <c r="D652">
        <v>1</v>
      </c>
      <c r="E652">
        <v>1</v>
      </c>
      <c r="F652" s="1">
        <v>49.190898895263672</v>
      </c>
      <c r="G652" s="1">
        <v>53.757499694824219</v>
      </c>
      <c r="H652" s="1">
        <v>2.9531700611114502</v>
      </c>
      <c r="I652" s="1">
        <v>50.804329633712769</v>
      </c>
      <c r="J652" s="1">
        <v>-1.6134307384490967</v>
      </c>
      <c r="K652" s="1">
        <v>64.848657902696232</v>
      </c>
      <c r="L652" s="1">
        <v>2.1689948000000001</v>
      </c>
      <c r="M652" s="1">
        <v>2.7350751</v>
      </c>
    </row>
    <row r="653" spans="1:13" x14ac:dyDescent="0.25">
      <c r="A653" t="s">
        <v>13</v>
      </c>
      <c r="B653">
        <v>122</v>
      </c>
      <c r="C653">
        <v>2005</v>
      </c>
      <c r="D653">
        <v>1</v>
      </c>
      <c r="E653">
        <v>1</v>
      </c>
      <c r="F653" s="1">
        <v>48.18280029296875</v>
      </c>
      <c r="G653" s="1">
        <v>49.985198974609375</v>
      </c>
      <c r="H653" s="1">
        <v>2.98471999168396</v>
      </c>
      <c r="I653" s="1">
        <v>47.000478982925415</v>
      </c>
      <c r="J653" s="1">
        <v>1.182321310043335</v>
      </c>
      <c r="K653" s="1">
        <v>68.317516481353934</v>
      </c>
      <c r="L653" s="1">
        <v>1.2912106999999999</v>
      </c>
      <c r="M653" s="1">
        <v>2.2440391000000002</v>
      </c>
    </row>
    <row r="654" spans="1:13" x14ac:dyDescent="0.25">
      <c r="A654" t="s">
        <v>13</v>
      </c>
      <c r="B654">
        <v>122</v>
      </c>
      <c r="C654">
        <v>2006</v>
      </c>
      <c r="D654">
        <v>1</v>
      </c>
      <c r="E654">
        <v>1</v>
      </c>
      <c r="F654" s="1">
        <v>47.466598510742188</v>
      </c>
      <c r="G654" s="1">
        <v>49.141399383544922</v>
      </c>
      <c r="H654" s="1">
        <v>2.8673300743103027</v>
      </c>
      <c r="I654" s="1">
        <v>46.274069309234619</v>
      </c>
      <c r="J654" s="1">
        <v>1.1925292015075684</v>
      </c>
      <c r="K654" s="1">
        <v>67.000706433021037</v>
      </c>
      <c r="L654" s="1">
        <v>2.1150220000000002</v>
      </c>
      <c r="M654" s="1">
        <v>3.4540893000000001</v>
      </c>
    </row>
    <row r="655" spans="1:13" x14ac:dyDescent="0.25">
      <c r="A655" t="s">
        <v>13</v>
      </c>
      <c r="B655">
        <v>122</v>
      </c>
      <c r="C655">
        <v>2007</v>
      </c>
      <c r="D655">
        <v>1</v>
      </c>
      <c r="E655">
        <v>1</v>
      </c>
      <c r="F655" s="1">
        <v>47.608299255371094</v>
      </c>
      <c r="G655" s="1">
        <v>48.602500915527344</v>
      </c>
      <c r="H655" s="1">
        <v>2.8742198944091797</v>
      </c>
      <c r="I655" s="1">
        <v>45.728281021118164</v>
      </c>
      <c r="J655" s="1">
        <v>1.8800182342529297</v>
      </c>
      <c r="K655" s="1">
        <v>64.740497503327717</v>
      </c>
      <c r="L655" s="1">
        <v>2.0967213</v>
      </c>
      <c r="M655" s="1">
        <v>3.7273933000000001</v>
      </c>
    </row>
    <row r="656" spans="1:13" x14ac:dyDescent="0.25">
      <c r="A656" t="s">
        <v>13</v>
      </c>
      <c r="B656">
        <v>122</v>
      </c>
      <c r="C656">
        <v>2008</v>
      </c>
      <c r="D656">
        <v>1</v>
      </c>
      <c r="E656">
        <v>1</v>
      </c>
      <c r="F656" s="1">
        <v>48.331699371337891</v>
      </c>
      <c r="G656" s="1">
        <v>49.335399627685547</v>
      </c>
      <c r="H656" s="1">
        <v>2.6588199138641357</v>
      </c>
      <c r="I656" s="1">
        <v>46.676579713821411</v>
      </c>
      <c r="J656" s="1">
        <v>1.6551196575164795</v>
      </c>
      <c r="K656" s="1">
        <v>68.417357730869782</v>
      </c>
      <c r="L656" s="1">
        <v>1.1292266</v>
      </c>
      <c r="M656" s="1">
        <v>1.4604788</v>
      </c>
    </row>
    <row r="657" spans="1:13" x14ac:dyDescent="0.25">
      <c r="A657" t="s">
        <v>13</v>
      </c>
      <c r="B657">
        <v>122</v>
      </c>
      <c r="C657">
        <v>2009</v>
      </c>
      <c r="D657">
        <v>1</v>
      </c>
      <c r="E657">
        <v>1</v>
      </c>
      <c r="F657" s="1">
        <v>48.748100280761719</v>
      </c>
      <c r="G657" s="1">
        <v>52.893199920654297</v>
      </c>
      <c r="H657" s="1">
        <v>2.8046700954437256</v>
      </c>
      <c r="I657" s="1">
        <v>50.088529825210571</v>
      </c>
      <c r="J657" s="1">
        <v>-1.3404295444488525</v>
      </c>
      <c r="K657" s="1">
        <v>79.579769208950992</v>
      </c>
      <c r="L657" s="1">
        <v>3.5307879999999998</v>
      </c>
      <c r="M657" s="1">
        <v>-3.7646430999999998</v>
      </c>
    </row>
    <row r="658" spans="1:13" x14ac:dyDescent="0.25">
      <c r="A658" t="s">
        <v>13</v>
      </c>
      <c r="B658">
        <v>122</v>
      </c>
      <c r="C658">
        <v>2010</v>
      </c>
      <c r="D658">
        <v>1</v>
      </c>
      <c r="E658">
        <v>1</v>
      </c>
      <c r="F658" s="1">
        <v>48.145698547363281</v>
      </c>
      <c r="G658" s="1">
        <v>52.525901794433594</v>
      </c>
      <c r="H658" s="1">
        <v>2.6450901031494141</v>
      </c>
      <c r="I658" s="1">
        <v>49.88081169128418</v>
      </c>
      <c r="J658" s="1">
        <v>-1.7351131439208984</v>
      </c>
      <c r="K658" s="1">
        <v>82.417665495311539</v>
      </c>
      <c r="L658" s="1">
        <v>1.5327345000000001</v>
      </c>
      <c r="M658" s="1">
        <v>1.8371131000000001</v>
      </c>
    </row>
    <row r="659" spans="1:13" x14ac:dyDescent="0.25">
      <c r="A659" t="s">
        <v>13</v>
      </c>
      <c r="B659">
        <v>122</v>
      </c>
      <c r="C659">
        <v>2011</v>
      </c>
      <c r="D659">
        <v>1</v>
      </c>
      <c r="E659">
        <v>1</v>
      </c>
      <c r="F659" s="1">
        <v>48.314828106791801</v>
      </c>
      <c r="G659" s="1">
        <v>50.891962237600801</v>
      </c>
      <c r="H659" s="1">
        <v>2.7794534267397499</v>
      </c>
      <c r="I659" s="1">
        <v>48.112508810861051</v>
      </c>
      <c r="J659" s="1">
        <v>0.20231929593074938</v>
      </c>
      <c r="K659" s="1">
        <v>82.178173828534369</v>
      </c>
      <c r="L659" s="1">
        <v>-0.22327422</v>
      </c>
      <c r="M659" s="1">
        <v>2.9228101</v>
      </c>
    </row>
    <row r="660" spans="1:13" x14ac:dyDescent="0.25">
      <c r="A660" t="s">
        <v>13</v>
      </c>
      <c r="B660">
        <v>122</v>
      </c>
      <c r="C660">
        <v>2012</v>
      </c>
      <c r="D660">
        <v>1</v>
      </c>
      <c r="E660">
        <v>1</v>
      </c>
      <c r="F660" s="1">
        <v>49.023960538905797</v>
      </c>
      <c r="G660" s="1">
        <v>51.213223847984501</v>
      </c>
      <c r="H660" s="1">
        <v>2.71296905631861</v>
      </c>
      <c r="I660" s="1">
        <v>48.500254791665888</v>
      </c>
      <c r="J660" s="1">
        <v>0.5237057472399087</v>
      </c>
      <c r="K660" s="1">
        <v>81.660931589869975</v>
      </c>
      <c r="L660" s="1">
        <v>-0.19521959</v>
      </c>
      <c r="M660" s="1">
        <v>0.68043074999999997</v>
      </c>
    </row>
    <row r="661" spans="1:13" x14ac:dyDescent="0.25">
      <c r="A661" t="s">
        <v>13</v>
      </c>
      <c r="B661">
        <v>122</v>
      </c>
      <c r="C661">
        <v>2013</v>
      </c>
      <c r="D661">
        <v>1</v>
      </c>
      <c r="E661">
        <v>1</v>
      </c>
      <c r="F661" s="1">
        <v>49.697589023130497</v>
      </c>
      <c r="G661" s="1">
        <v>51.647880672702797</v>
      </c>
      <c r="H661" s="1">
        <v>2.60191250537958</v>
      </c>
      <c r="I661" s="1">
        <v>49.045968167323217</v>
      </c>
      <c r="J661" s="1">
        <v>0.65162085580728046</v>
      </c>
      <c r="K661" s="1">
        <v>81.011264850566604</v>
      </c>
      <c r="L661" s="1">
        <v>-0.10782525</v>
      </c>
      <c r="M661" s="1">
        <v>2.5554940000000002E-2</v>
      </c>
    </row>
    <row r="662" spans="1:13" x14ac:dyDescent="0.25">
      <c r="A662" t="s">
        <v>13</v>
      </c>
      <c r="B662">
        <v>122</v>
      </c>
      <c r="C662">
        <v>2014</v>
      </c>
      <c r="D662">
        <v>1</v>
      </c>
      <c r="E662">
        <v>1</v>
      </c>
      <c r="F662" s="1">
        <v>49.595738926555001</v>
      </c>
      <c r="G662" s="1">
        <v>52.321708864238197</v>
      </c>
      <c r="H662" s="1">
        <v>2.4372009757880999</v>
      </c>
      <c r="I662" s="1">
        <v>49.884507888450095</v>
      </c>
      <c r="J662" s="1">
        <v>-0.28876896189509438</v>
      </c>
      <c r="K662" s="1">
        <v>83.757939834805214</v>
      </c>
      <c r="L662" s="1">
        <v>2.2214230000000001E-2</v>
      </c>
      <c r="M662" s="1">
        <v>0.66124607000000002</v>
      </c>
    </row>
    <row r="663" spans="1:13" x14ac:dyDescent="0.25">
      <c r="A663" t="s">
        <v>13</v>
      </c>
      <c r="B663">
        <v>122</v>
      </c>
      <c r="C663">
        <v>2015</v>
      </c>
      <c r="D663">
        <v>1</v>
      </c>
      <c r="E663">
        <v>1</v>
      </c>
      <c r="F663" s="1">
        <v>49.980910293191997</v>
      </c>
      <c r="G663" s="1">
        <v>51.027367264831597</v>
      </c>
      <c r="H663" s="1">
        <v>2.3437901665934202</v>
      </c>
      <c r="I663" s="1">
        <v>48.683577098238175</v>
      </c>
      <c r="J663" s="1">
        <v>1.297333194953822</v>
      </c>
      <c r="K663" s="1">
        <v>84.401089495926598</v>
      </c>
      <c r="L663" s="1">
        <v>-6.3179219999999994E-2</v>
      </c>
      <c r="M663" s="1">
        <v>1.0145192000000001</v>
      </c>
    </row>
    <row r="664" spans="1:13" x14ac:dyDescent="0.25">
      <c r="A664" t="s">
        <v>13</v>
      </c>
      <c r="B664">
        <v>122</v>
      </c>
      <c r="C664">
        <v>2016</v>
      </c>
      <c r="D664">
        <v>1</v>
      </c>
      <c r="E664">
        <v>1</v>
      </c>
      <c r="F664" s="1">
        <v>48.536724601299198</v>
      </c>
      <c r="G664" s="1">
        <v>50.071315886168698</v>
      </c>
      <c r="H664" s="1">
        <v>2.0819162489357601</v>
      </c>
      <c r="I664" s="1">
        <v>47.989399637232935</v>
      </c>
      <c r="J664" s="1">
        <v>0.54732496406626296</v>
      </c>
      <c r="K664" s="1">
        <v>82.548609091519197</v>
      </c>
      <c r="L664" s="1">
        <v>-0.59669099999999997</v>
      </c>
      <c r="M664" s="1">
        <v>1.9894308999999999</v>
      </c>
    </row>
    <row r="665" spans="1:13" x14ac:dyDescent="0.25">
      <c r="A665" t="s">
        <v>13</v>
      </c>
      <c r="B665">
        <v>122</v>
      </c>
      <c r="C665">
        <v>2017</v>
      </c>
      <c r="D665">
        <v>1</v>
      </c>
      <c r="E665">
        <v>1</v>
      </c>
      <c r="F665" s="1">
        <v>48.482773459358498</v>
      </c>
      <c r="G665" s="1">
        <v>49.298892159874399</v>
      </c>
      <c r="H665" s="1">
        <v>1.8391988232874901</v>
      </c>
      <c r="I665" s="1">
        <v>47.459693336586909</v>
      </c>
      <c r="J665" s="1">
        <v>1.0230801227715887</v>
      </c>
      <c r="K665" s="1">
        <v>78.60345060046815</v>
      </c>
      <c r="L665" s="1">
        <v>-1.645041</v>
      </c>
      <c r="M665" s="1">
        <v>2.2585834999999999</v>
      </c>
    </row>
    <row r="666" spans="1:13" x14ac:dyDescent="0.25">
      <c r="A666" t="s">
        <v>13</v>
      </c>
      <c r="B666">
        <v>122</v>
      </c>
      <c r="C666">
        <v>2018</v>
      </c>
      <c r="D666">
        <v>1</v>
      </c>
      <c r="E666">
        <v>1</v>
      </c>
      <c r="F666" s="1">
        <v>48.927791809935101</v>
      </c>
      <c r="G666" s="1">
        <v>48.757644116994904</v>
      </c>
      <c r="H666" s="1">
        <v>1.6236577120848199</v>
      </c>
      <c r="I666" s="1">
        <v>47.133986404910083</v>
      </c>
      <c r="J666" s="1">
        <v>1.7938054050250187</v>
      </c>
      <c r="K666" s="1">
        <v>74.073810524869444</v>
      </c>
      <c r="L666" s="1">
        <v>-1.4349892</v>
      </c>
      <c r="M666" s="1">
        <v>2.4253540999999998</v>
      </c>
    </row>
    <row r="667" spans="1:13" x14ac:dyDescent="0.25">
      <c r="A667" t="s">
        <v>13</v>
      </c>
      <c r="B667">
        <v>122</v>
      </c>
      <c r="C667">
        <v>2019</v>
      </c>
      <c r="D667">
        <v>1</v>
      </c>
      <c r="E667">
        <v>1</v>
      </c>
      <c r="F667" s="1">
        <v>49.239062378429502</v>
      </c>
      <c r="G667" s="1">
        <v>48.6715523689411</v>
      </c>
      <c r="H667" s="1">
        <v>1.4191423556020799</v>
      </c>
      <c r="I667" s="1">
        <v>47.252410013339023</v>
      </c>
      <c r="J667" s="1">
        <v>1.9866523650904782</v>
      </c>
      <c r="K667" s="1">
        <v>70.639706563644339</v>
      </c>
      <c r="L667" s="1">
        <v>-1.4268677000000001</v>
      </c>
      <c r="M667" s="1">
        <v>1.5173886999999999</v>
      </c>
    </row>
    <row r="668" spans="1:13" x14ac:dyDescent="0.25">
      <c r="A668" t="s">
        <v>13</v>
      </c>
      <c r="B668">
        <v>122</v>
      </c>
      <c r="C668">
        <v>2020</v>
      </c>
      <c r="D668">
        <v>1</v>
      </c>
      <c r="E668">
        <v>1</v>
      </c>
      <c r="F668" s="1">
        <v>48.795018914612399</v>
      </c>
      <c r="G668" s="1">
        <v>56.782907362632997</v>
      </c>
      <c r="H668" s="1">
        <v>1.3428136581137</v>
      </c>
      <c r="I668" s="1">
        <v>55.440093704519299</v>
      </c>
      <c r="J668" s="1">
        <v>-6.6450747899069</v>
      </c>
      <c r="K668" s="1">
        <v>82.930030114750963</v>
      </c>
      <c r="L668" s="1">
        <v>-1.8662334</v>
      </c>
      <c r="M668" s="1">
        <v>-6.4539527000000003</v>
      </c>
    </row>
    <row r="669" spans="1:13" x14ac:dyDescent="0.25">
      <c r="A669" t="s">
        <v>13</v>
      </c>
      <c r="B669">
        <v>122</v>
      </c>
      <c r="C669">
        <v>2021</v>
      </c>
      <c r="D669">
        <v>1</v>
      </c>
      <c r="E669">
        <v>1</v>
      </c>
      <c r="F669" s="1">
        <v>50.272576430979299</v>
      </c>
      <c r="G669" s="1">
        <v>56.054405024613203</v>
      </c>
      <c r="H669" s="1">
        <v>1.10354569931546</v>
      </c>
      <c r="I669" s="1">
        <v>54.950859325297742</v>
      </c>
      <c r="J669" s="1">
        <v>-4.6782828943184427</v>
      </c>
      <c r="K669" s="1">
        <v>82.275804403658057</v>
      </c>
      <c r="L669" s="1">
        <v>-3.0908636999999999</v>
      </c>
      <c r="M669" s="1">
        <v>4.5568388999999998</v>
      </c>
    </row>
    <row r="670" spans="1:13" x14ac:dyDescent="0.25">
      <c r="A670" t="s">
        <v>13</v>
      </c>
      <c r="B670">
        <v>122</v>
      </c>
      <c r="C670">
        <v>2022</v>
      </c>
      <c r="D670">
        <v>1</v>
      </c>
      <c r="E670">
        <v>1</v>
      </c>
      <c r="F670" s="1">
        <v>49.598185638399002</v>
      </c>
      <c r="G670" s="1">
        <v>52.797949575015402</v>
      </c>
      <c r="H670" s="1">
        <v>0.94931260832653397</v>
      </c>
      <c r="I670" s="1">
        <v>51.848636966688865</v>
      </c>
      <c r="J670" s="1">
        <v>-2.2504513282898628</v>
      </c>
      <c r="K670" s="1">
        <v>77.786411310212628</v>
      </c>
      <c r="L670" s="1">
        <v>-7.4511984</v>
      </c>
      <c r="M670" s="1">
        <v>4.8486608000000002</v>
      </c>
    </row>
    <row r="671" spans="1:13" x14ac:dyDescent="0.25">
      <c r="A671" t="s">
        <v>14</v>
      </c>
      <c r="B671">
        <v>124</v>
      </c>
      <c r="C671">
        <v>1800</v>
      </c>
      <c r="D671">
        <v>0</v>
      </c>
      <c r="E671">
        <v>0</v>
      </c>
      <c r="F671" s="1"/>
      <c r="G671" s="1"/>
      <c r="H671" s="1"/>
      <c r="I671" s="1"/>
      <c r="J671" s="1"/>
      <c r="K671" s="1"/>
      <c r="L671" s="1"/>
      <c r="M671" s="1"/>
    </row>
    <row r="672" spans="1:13" x14ac:dyDescent="0.25">
      <c r="A672" t="s">
        <v>14</v>
      </c>
      <c r="B672">
        <v>124</v>
      </c>
      <c r="C672">
        <v>1801</v>
      </c>
      <c r="D672">
        <v>0</v>
      </c>
      <c r="E672">
        <v>0</v>
      </c>
      <c r="F672" s="1"/>
      <c r="G672" s="1"/>
      <c r="H672" s="1"/>
      <c r="I672" s="1"/>
      <c r="J672" s="1"/>
      <c r="K672" s="1"/>
      <c r="L672" s="1"/>
      <c r="M672" s="1"/>
    </row>
    <row r="673" spans="1:13" x14ac:dyDescent="0.25">
      <c r="A673" t="s">
        <v>14</v>
      </c>
      <c r="B673">
        <v>124</v>
      </c>
      <c r="C673">
        <v>1802</v>
      </c>
      <c r="D673">
        <v>0</v>
      </c>
      <c r="E673">
        <v>0</v>
      </c>
      <c r="F673" s="1"/>
      <c r="G673" s="1"/>
      <c r="H673" s="1"/>
      <c r="I673" s="1"/>
      <c r="J673" s="1"/>
      <c r="K673" s="1"/>
      <c r="L673" s="1"/>
      <c r="M673" s="1"/>
    </row>
    <row r="674" spans="1:13" x14ac:dyDescent="0.25">
      <c r="A674" t="s">
        <v>14</v>
      </c>
      <c r="B674">
        <v>124</v>
      </c>
      <c r="C674">
        <v>1803</v>
      </c>
      <c r="D674">
        <v>0</v>
      </c>
      <c r="E674">
        <v>0</v>
      </c>
      <c r="F674" s="1"/>
      <c r="G674" s="1"/>
      <c r="H674" s="1"/>
      <c r="I674" s="1"/>
      <c r="J674" s="1"/>
      <c r="K674" s="1"/>
      <c r="L674" s="1"/>
      <c r="M674" s="1"/>
    </row>
    <row r="675" spans="1:13" x14ac:dyDescent="0.25">
      <c r="A675" t="s">
        <v>14</v>
      </c>
      <c r="B675">
        <v>124</v>
      </c>
      <c r="C675">
        <v>1804</v>
      </c>
      <c r="D675">
        <v>0</v>
      </c>
      <c r="E675">
        <v>0</v>
      </c>
      <c r="F675" s="1"/>
      <c r="G675" s="1"/>
      <c r="H675" s="1"/>
      <c r="I675" s="1"/>
      <c r="J675" s="1"/>
      <c r="K675" s="1"/>
      <c r="L675" s="1"/>
      <c r="M675" s="1"/>
    </row>
    <row r="676" spans="1:13" x14ac:dyDescent="0.25">
      <c r="A676" t="s">
        <v>14</v>
      </c>
      <c r="B676">
        <v>124</v>
      </c>
      <c r="C676">
        <v>1805</v>
      </c>
      <c r="D676">
        <v>0</v>
      </c>
      <c r="E676">
        <v>0</v>
      </c>
      <c r="F676" s="1"/>
      <c r="G676" s="1"/>
      <c r="H676" s="1"/>
      <c r="I676" s="1"/>
      <c r="J676" s="1"/>
      <c r="K676" s="1"/>
      <c r="L676" s="1"/>
      <c r="M676" s="1"/>
    </row>
    <row r="677" spans="1:13" x14ac:dyDescent="0.25">
      <c r="A677" t="s">
        <v>14</v>
      </c>
      <c r="B677">
        <v>124</v>
      </c>
      <c r="C677">
        <v>1806</v>
      </c>
      <c r="D677">
        <v>0</v>
      </c>
      <c r="E677">
        <v>0</v>
      </c>
      <c r="F677" s="1"/>
      <c r="G677" s="1"/>
      <c r="H677" s="1"/>
      <c r="I677" s="1"/>
      <c r="J677" s="1"/>
      <c r="K677" s="1"/>
      <c r="L677" s="1"/>
      <c r="M677" s="1"/>
    </row>
    <row r="678" spans="1:13" x14ac:dyDescent="0.25">
      <c r="A678" t="s">
        <v>14</v>
      </c>
      <c r="B678">
        <v>124</v>
      </c>
      <c r="C678">
        <v>1807</v>
      </c>
      <c r="D678">
        <v>0</v>
      </c>
      <c r="E678">
        <v>0</v>
      </c>
      <c r="F678" s="1"/>
      <c r="G678" s="1"/>
      <c r="H678" s="1"/>
      <c r="I678" s="1"/>
      <c r="J678" s="1"/>
      <c r="K678" s="1"/>
      <c r="L678" s="1"/>
      <c r="M678" s="1"/>
    </row>
    <row r="679" spans="1:13" x14ac:dyDescent="0.25">
      <c r="A679" t="s">
        <v>14</v>
      </c>
      <c r="B679">
        <v>124</v>
      </c>
      <c r="C679">
        <v>1808</v>
      </c>
      <c r="D679">
        <v>0</v>
      </c>
      <c r="E679">
        <v>0</v>
      </c>
      <c r="F679" s="1"/>
      <c r="G679" s="1"/>
      <c r="H679" s="1"/>
      <c r="I679" s="1"/>
      <c r="J679" s="1"/>
      <c r="K679" s="1"/>
      <c r="L679" s="1"/>
      <c r="M679" s="1"/>
    </row>
    <row r="680" spans="1:13" x14ac:dyDescent="0.25">
      <c r="A680" t="s">
        <v>14</v>
      </c>
      <c r="B680">
        <v>124</v>
      </c>
      <c r="C680">
        <v>1809</v>
      </c>
      <c r="D680">
        <v>0</v>
      </c>
      <c r="E680">
        <v>0</v>
      </c>
      <c r="F680" s="1"/>
      <c r="G680" s="1"/>
      <c r="H680" s="1"/>
      <c r="I680" s="1"/>
      <c r="J680" s="1"/>
      <c r="K680" s="1"/>
      <c r="L680" s="1"/>
      <c r="M680" s="1"/>
    </row>
    <row r="681" spans="1:13" x14ac:dyDescent="0.25">
      <c r="A681" t="s">
        <v>14</v>
      </c>
      <c r="B681">
        <v>124</v>
      </c>
      <c r="C681">
        <v>1810</v>
      </c>
      <c r="D681">
        <v>0</v>
      </c>
      <c r="E681">
        <v>0</v>
      </c>
      <c r="F681" s="1"/>
      <c r="G681" s="1"/>
      <c r="H681" s="1"/>
      <c r="I681" s="1"/>
      <c r="J681" s="1"/>
      <c r="K681" s="1"/>
      <c r="L681" s="1"/>
      <c r="M681" s="1"/>
    </row>
    <row r="682" spans="1:13" x14ac:dyDescent="0.25">
      <c r="A682" t="s">
        <v>14</v>
      </c>
      <c r="B682">
        <v>124</v>
      </c>
      <c r="C682">
        <v>1811</v>
      </c>
      <c r="D682">
        <v>0</v>
      </c>
      <c r="E682">
        <v>0</v>
      </c>
      <c r="F682" s="1"/>
      <c r="G682" s="1"/>
      <c r="H682" s="1"/>
      <c r="I682" s="1"/>
      <c r="J682" s="1"/>
      <c r="K682" s="1"/>
      <c r="L682" s="1"/>
      <c r="M682" s="1"/>
    </row>
    <row r="683" spans="1:13" x14ac:dyDescent="0.25">
      <c r="A683" t="s">
        <v>14</v>
      </c>
      <c r="B683">
        <v>124</v>
      </c>
      <c r="C683">
        <v>1812</v>
      </c>
      <c r="D683">
        <v>0</v>
      </c>
      <c r="E683">
        <v>0</v>
      </c>
      <c r="F683" s="1"/>
      <c r="G683" s="1"/>
      <c r="H683" s="1"/>
      <c r="I683" s="1"/>
      <c r="J683" s="1"/>
      <c r="K683" s="1"/>
      <c r="L683" s="1"/>
      <c r="M683" s="1"/>
    </row>
    <row r="684" spans="1:13" x14ac:dyDescent="0.25">
      <c r="A684" t="s">
        <v>14</v>
      </c>
      <c r="B684">
        <v>124</v>
      </c>
      <c r="C684">
        <v>1813</v>
      </c>
      <c r="D684">
        <v>0</v>
      </c>
      <c r="E684">
        <v>0</v>
      </c>
      <c r="F684" s="1"/>
      <c r="G684" s="1"/>
      <c r="H684" s="1"/>
      <c r="I684" s="1"/>
      <c r="J684" s="1"/>
      <c r="K684" s="1"/>
      <c r="L684" s="1"/>
      <c r="M684" s="1"/>
    </row>
    <row r="685" spans="1:13" x14ac:dyDescent="0.25">
      <c r="A685" t="s">
        <v>14</v>
      </c>
      <c r="B685">
        <v>124</v>
      </c>
      <c r="C685">
        <v>1814</v>
      </c>
      <c r="D685">
        <v>0</v>
      </c>
      <c r="E685">
        <v>0</v>
      </c>
      <c r="F685" s="1"/>
      <c r="G685" s="1"/>
      <c r="H685" s="1"/>
      <c r="I685" s="1"/>
      <c r="J685" s="1"/>
      <c r="K685" s="1"/>
      <c r="L685" s="1"/>
      <c r="M685" s="1"/>
    </row>
    <row r="686" spans="1:13" x14ac:dyDescent="0.25">
      <c r="A686" t="s">
        <v>14</v>
      </c>
      <c r="B686">
        <v>124</v>
      </c>
      <c r="C686">
        <v>1815</v>
      </c>
      <c r="D686">
        <v>0</v>
      </c>
      <c r="E686">
        <v>0</v>
      </c>
      <c r="F686" s="1"/>
      <c r="G686" s="1"/>
      <c r="H686" s="1"/>
      <c r="I686" s="1"/>
      <c r="J686" s="1"/>
      <c r="K686" s="1"/>
      <c r="L686" s="1"/>
      <c r="M686" s="1"/>
    </row>
    <row r="687" spans="1:13" x14ac:dyDescent="0.25">
      <c r="A687" t="s">
        <v>14</v>
      </c>
      <c r="B687">
        <v>124</v>
      </c>
      <c r="C687">
        <v>1816</v>
      </c>
      <c r="D687">
        <v>0</v>
      </c>
      <c r="E687">
        <v>0</v>
      </c>
      <c r="F687" s="1"/>
      <c r="G687" s="1"/>
      <c r="H687" s="1"/>
      <c r="I687" s="1"/>
      <c r="J687" s="1"/>
      <c r="K687" s="1"/>
      <c r="L687" s="1"/>
      <c r="M687" s="1"/>
    </row>
    <row r="688" spans="1:13" x14ac:dyDescent="0.25">
      <c r="A688" t="s">
        <v>14</v>
      </c>
      <c r="B688">
        <v>124</v>
      </c>
      <c r="C688">
        <v>1817</v>
      </c>
      <c r="D688">
        <v>0</v>
      </c>
      <c r="E688">
        <v>0</v>
      </c>
      <c r="F688" s="1"/>
      <c r="G688" s="1"/>
      <c r="H688" s="1"/>
      <c r="I688" s="1"/>
      <c r="J688" s="1"/>
      <c r="K688" s="1"/>
      <c r="L688" s="1"/>
      <c r="M688" s="1"/>
    </row>
    <row r="689" spans="1:13" x14ac:dyDescent="0.25">
      <c r="A689" t="s">
        <v>14</v>
      </c>
      <c r="B689">
        <v>124</v>
      </c>
      <c r="C689">
        <v>1818</v>
      </c>
      <c r="D689">
        <v>0</v>
      </c>
      <c r="E689">
        <v>0</v>
      </c>
      <c r="F689" s="1"/>
      <c r="G689" s="1"/>
      <c r="H689" s="1"/>
      <c r="I689" s="1"/>
      <c r="J689" s="1"/>
      <c r="K689" s="1"/>
      <c r="L689" s="1"/>
      <c r="M689" s="1"/>
    </row>
    <row r="690" spans="1:13" x14ac:dyDescent="0.25">
      <c r="A690" t="s">
        <v>14</v>
      </c>
      <c r="B690">
        <v>124</v>
      </c>
      <c r="C690">
        <v>1819</v>
      </c>
      <c r="D690">
        <v>0</v>
      </c>
      <c r="E690">
        <v>0</v>
      </c>
      <c r="F690" s="1"/>
      <c r="G690" s="1"/>
      <c r="H690" s="1"/>
      <c r="I690" s="1"/>
      <c r="J690" s="1"/>
      <c r="K690" s="1"/>
      <c r="L690" s="1"/>
      <c r="M690" s="1"/>
    </row>
    <row r="691" spans="1:13" x14ac:dyDescent="0.25">
      <c r="A691" t="s">
        <v>14</v>
      </c>
      <c r="B691">
        <v>124</v>
      </c>
      <c r="C691">
        <v>1820</v>
      </c>
      <c r="D691">
        <v>0</v>
      </c>
      <c r="E691">
        <v>0</v>
      </c>
      <c r="F691" s="1"/>
      <c r="G691" s="1"/>
      <c r="H691" s="1"/>
      <c r="I691" s="1"/>
      <c r="J691" s="1"/>
      <c r="K691" s="1"/>
      <c r="L691" s="1"/>
      <c r="M691" s="1"/>
    </row>
    <row r="692" spans="1:13" x14ac:dyDescent="0.25">
      <c r="A692" t="s">
        <v>14</v>
      </c>
      <c r="B692">
        <v>124</v>
      </c>
      <c r="C692">
        <v>1821</v>
      </c>
      <c r="D692">
        <v>0</v>
      </c>
      <c r="E692">
        <v>0</v>
      </c>
      <c r="F692" s="1"/>
      <c r="G692" s="1"/>
      <c r="H692" s="1"/>
      <c r="I692" s="1"/>
      <c r="J692" s="1"/>
      <c r="K692" s="1"/>
      <c r="L692" s="1"/>
      <c r="M692" s="1"/>
    </row>
    <row r="693" spans="1:13" x14ac:dyDescent="0.25">
      <c r="A693" t="s">
        <v>14</v>
      </c>
      <c r="B693">
        <v>124</v>
      </c>
      <c r="C693">
        <v>1822</v>
      </c>
      <c r="D693">
        <v>0</v>
      </c>
      <c r="E693">
        <v>0</v>
      </c>
      <c r="F693" s="1"/>
      <c r="G693" s="1"/>
      <c r="H693" s="1"/>
      <c r="I693" s="1"/>
      <c r="J693" s="1"/>
      <c r="K693" s="1"/>
      <c r="L693" s="1"/>
      <c r="M693" s="1"/>
    </row>
    <row r="694" spans="1:13" x14ac:dyDescent="0.25">
      <c r="A694" t="s">
        <v>14</v>
      </c>
      <c r="B694">
        <v>124</v>
      </c>
      <c r="C694">
        <v>1823</v>
      </c>
      <c r="D694">
        <v>0</v>
      </c>
      <c r="E694">
        <v>0</v>
      </c>
      <c r="F694" s="1"/>
      <c r="G694" s="1"/>
      <c r="H694" s="1"/>
      <c r="I694" s="1"/>
      <c r="J694" s="1"/>
      <c r="K694" s="1"/>
      <c r="L694" s="1"/>
      <c r="M694" s="1"/>
    </row>
    <row r="695" spans="1:13" x14ac:dyDescent="0.25">
      <c r="A695" t="s">
        <v>14</v>
      </c>
      <c r="B695">
        <v>124</v>
      </c>
      <c r="C695">
        <v>1824</v>
      </c>
      <c r="D695">
        <v>0</v>
      </c>
      <c r="E695">
        <v>0</v>
      </c>
      <c r="F695" s="1"/>
      <c r="G695" s="1"/>
      <c r="H695" s="1"/>
      <c r="I695" s="1"/>
      <c r="J695" s="1"/>
      <c r="K695" s="1"/>
      <c r="L695" s="1"/>
      <c r="M695" s="1"/>
    </row>
    <row r="696" spans="1:13" x14ac:dyDescent="0.25">
      <c r="A696" t="s">
        <v>14</v>
      </c>
      <c r="B696">
        <v>124</v>
      </c>
      <c r="C696">
        <v>1825</v>
      </c>
      <c r="D696">
        <v>0</v>
      </c>
      <c r="E696">
        <v>0</v>
      </c>
      <c r="F696" s="1"/>
      <c r="G696" s="1"/>
      <c r="H696" s="1"/>
      <c r="I696" s="1"/>
      <c r="J696" s="1"/>
      <c r="K696" s="1"/>
      <c r="L696" s="1"/>
      <c r="M696" s="1"/>
    </row>
    <row r="697" spans="1:13" x14ac:dyDescent="0.25">
      <c r="A697" t="s">
        <v>14</v>
      </c>
      <c r="B697">
        <v>124</v>
      </c>
      <c r="C697">
        <v>1826</v>
      </c>
      <c r="D697">
        <v>0</v>
      </c>
      <c r="E697">
        <v>0</v>
      </c>
      <c r="F697" s="1"/>
      <c r="G697" s="1"/>
      <c r="H697" s="1"/>
      <c r="I697" s="1"/>
      <c r="J697" s="1"/>
      <c r="K697" s="1"/>
      <c r="L697" s="1"/>
      <c r="M697" s="1"/>
    </row>
    <row r="698" spans="1:13" x14ac:dyDescent="0.25">
      <c r="A698" t="s">
        <v>14</v>
      </c>
      <c r="B698">
        <v>124</v>
      </c>
      <c r="C698">
        <v>1827</v>
      </c>
      <c r="D698">
        <v>0</v>
      </c>
      <c r="E698">
        <v>0</v>
      </c>
      <c r="F698" s="1"/>
      <c r="G698" s="1"/>
      <c r="H698" s="1"/>
      <c r="I698" s="1"/>
      <c r="J698" s="1"/>
      <c r="K698" s="1"/>
      <c r="L698" s="1"/>
      <c r="M698" s="1"/>
    </row>
    <row r="699" spans="1:13" x14ac:dyDescent="0.25">
      <c r="A699" t="s">
        <v>14</v>
      </c>
      <c r="B699">
        <v>124</v>
      </c>
      <c r="C699">
        <v>1828</v>
      </c>
      <c r="D699">
        <v>0</v>
      </c>
      <c r="E699">
        <v>0</v>
      </c>
      <c r="F699" s="1"/>
      <c r="G699" s="1"/>
      <c r="H699" s="1"/>
      <c r="I699" s="1"/>
      <c r="J699" s="1"/>
      <c r="K699" s="1"/>
      <c r="L699" s="1"/>
      <c r="M699" s="1"/>
    </row>
    <row r="700" spans="1:13" x14ac:dyDescent="0.25">
      <c r="A700" t="s">
        <v>14</v>
      </c>
      <c r="B700">
        <v>124</v>
      </c>
      <c r="C700">
        <v>1829</v>
      </c>
      <c r="D700">
        <v>0</v>
      </c>
      <c r="E700">
        <v>0</v>
      </c>
      <c r="F700" s="1"/>
      <c r="G700" s="1"/>
      <c r="H700" s="1"/>
      <c r="I700" s="1"/>
      <c r="J700" s="1"/>
      <c r="K700" s="1"/>
      <c r="L700" s="1"/>
      <c r="M700" s="1"/>
    </row>
    <row r="701" spans="1:13" x14ac:dyDescent="0.25">
      <c r="A701" t="s">
        <v>14</v>
      </c>
      <c r="B701">
        <v>124</v>
      </c>
      <c r="C701">
        <v>1830</v>
      </c>
      <c r="D701">
        <v>0</v>
      </c>
      <c r="E701">
        <v>0</v>
      </c>
      <c r="F701" s="1"/>
      <c r="G701" s="1"/>
      <c r="H701" s="1"/>
      <c r="I701" s="1"/>
      <c r="J701" s="1"/>
      <c r="K701" s="1"/>
      <c r="L701" s="1"/>
      <c r="M701" s="1"/>
    </row>
    <row r="702" spans="1:13" x14ac:dyDescent="0.25">
      <c r="A702" t="s">
        <v>14</v>
      </c>
      <c r="B702">
        <v>124</v>
      </c>
      <c r="C702">
        <v>1831</v>
      </c>
      <c r="D702">
        <v>0</v>
      </c>
      <c r="E702">
        <v>0</v>
      </c>
      <c r="F702" s="1"/>
      <c r="G702" s="1"/>
      <c r="H702" s="1"/>
      <c r="I702" s="1"/>
      <c r="J702" s="1"/>
      <c r="K702" s="1"/>
      <c r="L702" s="1"/>
      <c r="M702" s="1"/>
    </row>
    <row r="703" spans="1:13" x14ac:dyDescent="0.25">
      <c r="A703" t="s">
        <v>14</v>
      </c>
      <c r="B703">
        <v>124</v>
      </c>
      <c r="C703">
        <v>1832</v>
      </c>
      <c r="D703">
        <v>0</v>
      </c>
      <c r="E703">
        <v>0</v>
      </c>
      <c r="F703" s="1"/>
      <c r="G703" s="1"/>
      <c r="H703" s="1"/>
      <c r="I703" s="1"/>
      <c r="J703" s="1"/>
      <c r="K703" s="1"/>
      <c r="L703" s="1"/>
      <c r="M703" s="1"/>
    </row>
    <row r="704" spans="1:13" x14ac:dyDescent="0.25">
      <c r="A704" t="s">
        <v>14</v>
      </c>
      <c r="B704">
        <v>124</v>
      </c>
      <c r="C704">
        <v>1833</v>
      </c>
      <c r="D704">
        <v>0</v>
      </c>
      <c r="E704">
        <v>0</v>
      </c>
      <c r="F704" s="1"/>
      <c r="G704" s="1"/>
      <c r="H704" s="1"/>
      <c r="I704" s="1"/>
      <c r="J704" s="1"/>
      <c r="K704" s="1"/>
      <c r="L704" s="1"/>
      <c r="M704" s="1"/>
    </row>
    <row r="705" spans="1:13" x14ac:dyDescent="0.25">
      <c r="A705" t="s">
        <v>14</v>
      </c>
      <c r="B705">
        <v>124</v>
      </c>
      <c r="C705">
        <v>1834</v>
      </c>
      <c r="D705">
        <v>0</v>
      </c>
      <c r="E705">
        <v>0</v>
      </c>
      <c r="F705" s="1"/>
      <c r="G705" s="1"/>
      <c r="H705" s="1"/>
      <c r="I705" s="1"/>
      <c r="J705" s="1"/>
      <c r="K705" s="1"/>
      <c r="L705" s="1"/>
      <c r="M705" s="1"/>
    </row>
    <row r="706" spans="1:13" x14ac:dyDescent="0.25">
      <c r="A706" t="s">
        <v>14</v>
      </c>
      <c r="B706">
        <v>124</v>
      </c>
      <c r="C706">
        <v>1835</v>
      </c>
      <c r="D706">
        <v>0</v>
      </c>
      <c r="E706">
        <v>0</v>
      </c>
      <c r="F706" s="1">
        <v>6.2811899185180664</v>
      </c>
      <c r="G706" s="1">
        <v>6.0139098167419434</v>
      </c>
      <c r="H706" s="1"/>
      <c r="I706" s="1"/>
      <c r="J706" s="1"/>
      <c r="K706" s="1">
        <v>9.4217901229858398</v>
      </c>
      <c r="L706" s="1"/>
      <c r="M706" s="1"/>
    </row>
    <row r="707" spans="1:13" x14ac:dyDescent="0.25">
      <c r="A707" t="s">
        <v>14</v>
      </c>
      <c r="B707">
        <v>124</v>
      </c>
      <c r="C707">
        <v>1836</v>
      </c>
      <c r="D707">
        <v>0</v>
      </c>
      <c r="E707">
        <v>0</v>
      </c>
      <c r="F707" s="1">
        <v>6.3657798767089844</v>
      </c>
      <c r="G707" s="1">
        <v>6.1856198310852051</v>
      </c>
      <c r="H707" s="1"/>
      <c r="I707" s="1"/>
      <c r="J707" s="1"/>
      <c r="K707" s="1">
        <v>9.7288398742675781</v>
      </c>
      <c r="L707" s="1"/>
      <c r="M707" s="1"/>
    </row>
    <row r="708" spans="1:13" x14ac:dyDescent="0.25">
      <c r="A708" t="s">
        <v>14</v>
      </c>
      <c r="B708">
        <v>124</v>
      </c>
      <c r="C708">
        <v>1837</v>
      </c>
      <c r="D708">
        <v>0</v>
      </c>
      <c r="E708">
        <v>0</v>
      </c>
      <c r="F708" s="1">
        <v>5.9609498977661133</v>
      </c>
      <c r="G708" s="1">
        <v>6.0755801200866699</v>
      </c>
      <c r="H708" s="1"/>
      <c r="I708" s="1"/>
      <c r="J708" s="1"/>
      <c r="K708" s="1">
        <v>9.170689582824707</v>
      </c>
      <c r="L708" s="1"/>
      <c r="M708" s="1"/>
    </row>
    <row r="709" spans="1:13" x14ac:dyDescent="0.25">
      <c r="A709" t="s">
        <v>14</v>
      </c>
      <c r="B709">
        <v>124</v>
      </c>
      <c r="C709">
        <v>1838</v>
      </c>
      <c r="D709">
        <v>0</v>
      </c>
      <c r="E709">
        <v>0</v>
      </c>
      <c r="F709" s="1">
        <v>7.060579776763916</v>
      </c>
      <c r="G709" s="1">
        <v>6.8346400260925293</v>
      </c>
      <c r="H709" s="1"/>
      <c r="I709" s="1"/>
      <c r="J709" s="1"/>
      <c r="K709" s="1">
        <v>11.635800361633301</v>
      </c>
      <c r="L709" s="1"/>
      <c r="M709" s="1"/>
    </row>
    <row r="710" spans="1:13" x14ac:dyDescent="0.25">
      <c r="A710" t="s">
        <v>14</v>
      </c>
      <c r="B710">
        <v>124</v>
      </c>
      <c r="C710">
        <v>1839</v>
      </c>
      <c r="D710">
        <v>0</v>
      </c>
      <c r="E710">
        <v>0</v>
      </c>
      <c r="F710" s="1">
        <v>6.2635197639465332</v>
      </c>
      <c r="G710" s="1">
        <v>6.6954898834228516</v>
      </c>
      <c r="H710" s="1"/>
      <c r="I710" s="1"/>
      <c r="J710" s="1"/>
      <c r="K710" s="1">
        <v>11.555100440979004</v>
      </c>
      <c r="L710" s="1"/>
      <c r="M710" s="1"/>
    </row>
    <row r="711" spans="1:13" x14ac:dyDescent="0.25">
      <c r="A711" t="s">
        <v>14</v>
      </c>
      <c r="B711">
        <v>124</v>
      </c>
      <c r="C711">
        <v>1840</v>
      </c>
      <c r="D711">
        <v>0</v>
      </c>
      <c r="E711">
        <v>0</v>
      </c>
      <c r="F711" s="1">
        <v>9.1699600219726563</v>
      </c>
      <c r="G711" s="1">
        <v>9.0071802139282227</v>
      </c>
      <c r="H711" s="1"/>
      <c r="I711" s="1"/>
      <c r="J711" s="1"/>
      <c r="K711" s="1">
        <v>16.495100021362305</v>
      </c>
      <c r="L711" s="1"/>
      <c r="M711" s="1"/>
    </row>
    <row r="712" spans="1:13" x14ac:dyDescent="0.25">
      <c r="A712" t="s">
        <v>14</v>
      </c>
      <c r="B712">
        <v>124</v>
      </c>
      <c r="C712">
        <v>1841</v>
      </c>
      <c r="D712">
        <v>0</v>
      </c>
      <c r="E712">
        <v>0</v>
      </c>
      <c r="F712" s="1">
        <v>5.4208297729492187</v>
      </c>
      <c r="G712" s="1">
        <v>6.1722297668457031</v>
      </c>
      <c r="H712" s="1"/>
      <c r="I712" s="1"/>
      <c r="J712" s="1"/>
      <c r="K712" s="1">
        <v>15.081700325012207</v>
      </c>
      <c r="L712" s="1"/>
      <c r="M712" s="1"/>
    </row>
    <row r="713" spans="1:13" x14ac:dyDescent="0.25">
      <c r="A713" t="s">
        <v>14</v>
      </c>
      <c r="B713">
        <v>124</v>
      </c>
      <c r="C713">
        <v>1842</v>
      </c>
      <c r="D713">
        <v>0</v>
      </c>
      <c r="E713">
        <v>0</v>
      </c>
      <c r="F713" s="1">
        <v>5.806459903717041</v>
      </c>
      <c r="G713" s="1">
        <v>6.6997599601745605</v>
      </c>
      <c r="H713" s="1"/>
      <c r="I713" s="1"/>
      <c r="J713" s="1"/>
      <c r="K713" s="1">
        <v>37.965301513671875</v>
      </c>
      <c r="L713" s="1"/>
      <c r="M713" s="1"/>
    </row>
    <row r="714" spans="1:13" x14ac:dyDescent="0.25">
      <c r="A714" t="s">
        <v>14</v>
      </c>
      <c r="B714">
        <v>124</v>
      </c>
      <c r="C714">
        <v>1843</v>
      </c>
      <c r="D714">
        <v>0</v>
      </c>
      <c r="E714">
        <v>0</v>
      </c>
      <c r="F714" s="1">
        <v>6.0196599960327148</v>
      </c>
      <c r="G714" s="1">
        <v>6.8796100616455078</v>
      </c>
      <c r="H714" s="1"/>
      <c r="I714" s="1"/>
      <c r="J714" s="1"/>
      <c r="K714" s="1">
        <v>38.640499114990234</v>
      </c>
      <c r="L714" s="1"/>
      <c r="M714" s="1"/>
    </row>
    <row r="715" spans="1:13" x14ac:dyDescent="0.25">
      <c r="A715" t="s">
        <v>14</v>
      </c>
      <c r="B715">
        <v>124</v>
      </c>
      <c r="C715">
        <v>1844</v>
      </c>
      <c r="D715">
        <v>0</v>
      </c>
      <c r="E715">
        <v>0</v>
      </c>
      <c r="F715" s="1">
        <v>6.3708600997924805</v>
      </c>
      <c r="G715" s="1">
        <v>11.293800354003906</v>
      </c>
      <c r="H715" s="1"/>
      <c r="I715" s="1"/>
      <c r="J715" s="1"/>
      <c r="K715" s="1">
        <v>34.69219970703125</v>
      </c>
      <c r="L715" s="1"/>
      <c r="M715" s="1"/>
    </row>
    <row r="716" spans="1:13" x14ac:dyDescent="0.25">
      <c r="A716" t="s">
        <v>14</v>
      </c>
      <c r="B716">
        <v>124</v>
      </c>
      <c r="C716">
        <v>1845</v>
      </c>
      <c r="D716">
        <v>0</v>
      </c>
      <c r="E716">
        <v>0</v>
      </c>
      <c r="F716" s="1">
        <v>6.2929000854492187</v>
      </c>
      <c r="G716" s="1">
        <v>7.4623799324035645</v>
      </c>
      <c r="H716" s="1"/>
      <c r="I716" s="1"/>
      <c r="J716" s="1"/>
      <c r="K716" s="1">
        <v>33.023799896240234</v>
      </c>
      <c r="L716" s="1"/>
      <c r="M716" s="1"/>
    </row>
    <row r="717" spans="1:13" x14ac:dyDescent="0.25">
      <c r="A717" t="s">
        <v>14</v>
      </c>
      <c r="B717">
        <v>124</v>
      </c>
      <c r="C717">
        <v>1846</v>
      </c>
      <c r="D717">
        <v>0</v>
      </c>
      <c r="E717">
        <v>0</v>
      </c>
      <c r="F717" s="1">
        <v>5.8783998489379883</v>
      </c>
      <c r="G717" s="1">
        <v>6.3986201286315918</v>
      </c>
      <c r="H717" s="1"/>
      <c r="I717" s="1"/>
      <c r="J717" s="1"/>
      <c r="K717" s="1">
        <v>30.744600296020508</v>
      </c>
      <c r="L717" s="1"/>
      <c r="M717" s="1"/>
    </row>
    <row r="718" spans="1:13" x14ac:dyDescent="0.25">
      <c r="A718" t="s">
        <v>14</v>
      </c>
      <c r="B718">
        <v>124</v>
      </c>
      <c r="C718">
        <v>1847</v>
      </c>
      <c r="D718">
        <v>0</v>
      </c>
      <c r="E718">
        <v>0</v>
      </c>
      <c r="F718" s="1">
        <v>5.1782999038696289</v>
      </c>
      <c r="G718" s="1">
        <v>5.8656802177429199</v>
      </c>
      <c r="H718" s="1"/>
      <c r="I718" s="1"/>
      <c r="J718" s="1"/>
      <c r="K718" s="1">
        <v>28.045299530029297</v>
      </c>
      <c r="L718" s="1"/>
      <c r="M718" s="1">
        <v>4.8921298999999996</v>
      </c>
    </row>
    <row r="719" spans="1:13" x14ac:dyDescent="0.25">
      <c r="A719" t="s">
        <v>14</v>
      </c>
      <c r="B719">
        <v>124</v>
      </c>
      <c r="C719">
        <v>1848</v>
      </c>
      <c r="D719">
        <v>0</v>
      </c>
      <c r="E719">
        <v>0</v>
      </c>
      <c r="F719" s="1">
        <v>5.9150600433349609</v>
      </c>
      <c r="G719" s="1">
        <v>7.3259902000427246</v>
      </c>
      <c r="H719" s="1"/>
      <c r="I719" s="1"/>
      <c r="J719" s="1"/>
      <c r="K719" s="1">
        <v>34.350700378417969</v>
      </c>
      <c r="L719" s="1"/>
      <c r="M719" s="1">
        <v>0.41923200999999999</v>
      </c>
    </row>
    <row r="720" spans="1:13" x14ac:dyDescent="0.25">
      <c r="A720" t="s">
        <v>14</v>
      </c>
      <c r="B720">
        <v>124</v>
      </c>
      <c r="C720">
        <v>1849</v>
      </c>
      <c r="D720">
        <v>0</v>
      </c>
      <c r="E720">
        <v>0</v>
      </c>
      <c r="F720" s="1">
        <v>6.145939826965332</v>
      </c>
      <c r="G720" s="1">
        <v>6.0381197929382324</v>
      </c>
      <c r="H720" s="1"/>
      <c r="I720" s="1"/>
      <c r="J720" s="1"/>
      <c r="K720" s="1">
        <v>34.503501892089844</v>
      </c>
      <c r="L720" s="1"/>
      <c r="M720" s="1">
        <v>2.9615098999999998</v>
      </c>
    </row>
    <row r="721" spans="1:13" x14ac:dyDescent="0.25">
      <c r="A721" t="s">
        <v>14</v>
      </c>
      <c r="B721">
        <v>124</v>
      </c>
      <c r="C721">
        <v>1850</v>
      </c>
      <c r="D721">
        <v>0</v>
      </c>
      <c r="E721">
        <v>0</v>
      </c>
      <c r="F721" s="1">
        <v>6.2323298454284668</v>
      </c>
      <c r="G721" s="1">
        <v>6.338860034942627</v>
      </c>
      <c r="H721" s="1"/>
      <c r="I721" s="1"/>
      <c r="J721" s="1"/>
      <c r="K721" s="1">
        <v>33.718498229980469</v>
      </c>
      <c r="L721" s="1"/>
      <c r="M721" s="1">
        <v>4.1054200999999999</v>
      </c>
    </row>
    <row r="722" spans="1:13" x14ac:dyDescent="0.25">
      <c r="A722" t="s">
        <v>14</v>
      </c>
      <c r="B722">
        <v>124</v>
      </c>
      <c r="C722">
        <v>1851</v>
      </c>
      <c r="D722">
        <v>0</v>
      </c>
      <c r="E722">
        <v>0</v>
      </c>
      <c r="F722" s="1">
        <v>6.1297597885131836</v>
      </c>
      <c r="G722" s="1">
        <v>6.1817002296447754</v>
      </c>
      <c r="H722" s="1"/>
      <c r="I722" s="1"/>
      <c r="J722" s="1"/>
      <c r="K722" s="1">
        <v>33.349998474121094</v>
      </c>
      <c r="L722" s="1"/>
      <c r="M722" s="1">
        <v>2.7507299999999999</v>
      </c>
    </row>
    <row r="723" spans="1:13" x14ac:dyDescent="0.25">
      <c r="A723" t="s">
        <v>14</v>
      </c>
      <c r="B723">
        <v>124</v>
      </c>
      <c r="C723">
        <v>1852</v>
      </c>
      <c r="D723">
        <v>0</v>
      </c>
      <c r="E723">
        <v>0</v>
      </c>
      <c r="F723" s="1">
        <v>5.9756498336791992</v>
      </c>
      <c r="G723" s="1">
        <v>6.4128999710083008</v>
      </c>
      <c r="H723" s="1"/>
      <c r="I723" s="1"/>
      <c r="J723" s="1"/>
      <c r="K723" s="1">
        <v>30.752799987792969</v>
      </c>
      <c r="L723" s="1"/>
      <c r="M723" s="1">
        <v>2.6770898999999999</v>
      </c>
    </row>
    <row r="724" spans="1:13" x14ac:dyDescent="0.25">
      <c r="A724" t="s">
        <v>14</v>
      </c>
      <c r="B724">
        <v>124</v>
      </c>
      <c r="C724">
        <v>1853</v>
      </c>
      <c r="D724">
        <v>0</v>
      </c>
      <c r="E724">
        <v>0</v>
      </c>
      <c r="F724" s="1">
        <v>5.473289966583252</v>
      </c>
      <c r="G724" s="1">
        <v>5.7726101875305176</v>
      </c>
      <c r="H724" s="1"/>
      <c r="I724" s="1"/>
      <c r="J724" s="1"/>
      <c r="K724" s="1">
        <v>27.62299919128418</v>
      </c>
      <c r="L724" s="1"/>
      <c r="M724" s="1">
        <v>2.6072899999999999</v>
      </c>
    </row>
    <row r="725" spans="1:13" x14ac:dyDescent="0.25">
      <c r="A725" t="s">
        <v>14</v>
      </c>
      <c r="B725">
        <v>124</v>
      </c>
      <c r="C725">
        <v>1854</v>
      </c>
      <c r="D725">
        <v>0</v>
      </c>
      <c r="E725">
        <v>0</v>
      </c>
      <c r="F725" s="1">
        <v>4.7853398323059082</v>
      </c>
      <c r="G725" s="1">
        <v>5.1841201782226562</v>
      </c>
      <c r="H725" s="1"/>
      <c r="I725" s="1"/>
      <c r="J725" s="1"/>
      <c r="K725" s="1">
        <v>23.092899322509766</v>
      </c>
      <c r="L725" s="1"/>
      <c r="M725" s="1">
        <v>6.1839399000000004</v>
      </c>
    </row>
    <row r="726" spans="1:13" x14ac:dyDescent="0.25">
      <c r="A726" t="s">
        <v>14</v>
      </c>
      <c r="B726">
        <v>124</v>
      </c>
      <c r="C726">
        <v>1855</v>
      </c>
      <c r="D726">
        <v>0</v>
      </c>
      <c r="E726">
        <v>0</v>
      </c>
      <c r="F726" s="1">
        <v>4.8748998641967773</v>
      </c>
      <c r="G726" s="1">
        <v>5.1554698944091797</v>
      </c>
      <c r="H726" s="1"/>
      <c r="I726" s="1"/>
      <c r="J726" s="1"/>
      <c r="K726" s="1">
        <v>22.024700164794922</v>
      </c>
      <c r="L726" s="1"/>
      <c r="M726" s="1">
        <v>0.68826801000000004</v>
      </c>
    </row>
    <row r="727" spans="1:13" x14ac:dyDescent="0.25">
      <c r="A727" t="s">
        <v>14</v>
      </c>
      <c r="B727">
        <v>124</v>
      </c>
      <c r="C727">
        <v>1856</v>
      </c>
      <c r="D727">
        <v>0</v>
      </c>
      <c r="E727">
        <v>0</v>
      </c>
      <c r="F727" s="1">
        <v>4.6438798904418945</v>
      </c>
      <c r="G727" s="1">
        <v>4.9055099487304687</v>
      </c>
      <c r="H727" s="1"/>
      <c r="I727" s="1"/>
      <c r="J727" s="1"/>
      <c r="K727" s="1">
        <v>20.406900405883789</v>
      </c>
      <c r="L727" s="1"/>
      <c r="M727" s="1">
        <v>5.4369502000000001</v>
      </c>
    </row>
    <row r="728" spans="1:13" x14ac:dyDescent="0.25">
      <c r="A728" t="s">
        <v>14</v>
      </c>
      <c r="B728">
        <v>124</v>
      </c>
      <c r="C728">
        <v>1857</v>
      </c>
      <c r="D728">
        <v>0</v>
      </c>
      <c r="E728">
        <v>0</v>
      </c>
      <c r="F728" s="1">
        <v>4.8887801170349121</v>
      </c>
      <c r="G728" s="1">
        <v>4.8887801170349121</v>
      </c>
      <c r="H728" s="1"/>
      <c r="I728" s="1"/>
      <c r="J728" s="1"/>
      <c r="K728" s="1">
        <v>20.827600479125977</v>
      </c>
      <c r="L728" s="1"/>
      <c r="M728" s="1">
        <v>2.5832801000000001</v>
      </c>
    </row>
    <row r="729" spans="1:13" x14ac:dyDescent="0.25">
      <c r="A729" t="s">
        <v>14</v>
      </c>
      <c r="B729">
        <v>124</v>
      </c>
      <c r="C729">
        <v>1858</v>
      </c>
      <c r="D729">
        <v>0</v>
      </c>
      <c r="E729">
        <v>0</v>
      </c>
      <c r="F729" s="1">
        <v>5.4135398864746094</v>
      </c>
      <c r="G729" s="1">
        <v>5.0642800331115723</v>
      </c>
      <c r="H729" s="1"/>
      <c r="I729" s="1"/>
      <c r="J729" s="1"/>
      <c r="K729" s="1">
        <v>21.409700393676758</v>
      </c>
      <c r="L729" s="1"/>
      <c r="M729" s="1">
        <v>0.63198799000000005</v>
      </c>
    </row>
    <row r="730" spans="1:13" x14ac:dyDescent="0.25">
      <c r="A730" t="s">
        <v>14</v>
      </c>
      <c r="B730">
        <v>124</v>
      </c>
      <c r="C730">
        <v>1859</v>
      </c>
      <c r="D730">
        <v>0</v>
      </c>
      <c r="E730">
        <v>0</v>
      </c>
      <c r="F730" s="1">
        <v>5.4294600486755371</v>
      </c>
      <c r="G730" s="1">
        <v>5.3250398635864258</v>
      </c>
      <c r="H730" s="1"/>
      <c r="I730" s="1"/>
      <c r="J730" s="1"/>
      <c r="K730" s="1">
        <v>21.021699905395508</v>
      </c>
      <c r="L730" s="1"/>
      <c r="M730" s="1"/>
    </row>
    <row r="731" spans="1:13" x14ac:dyDescent="0.25">
      <c r="A731" t="s">
        <v>14</v>
      </c>
      <c r="B731">
        <v>124</v>
      </c>
      <c r="C731">
        <v>1860</v>
      </c>
      <c r="D731">
        <v>0</v>
      </c>
      <c r="E731">
        <v>0</v>
      </c>
      <c r="F731" s="1">
        <v>4.9135398864746094</v>
      </c>
      <c r="G731" s="1">
        <v>5.0403499603271484</v>
      </c>
      <c r="H731" s="1"/>
      <c r="I731" s="1"/>
      <c r="J731" s="1"/>
      <c r="K731" s="1">
        <v>20.034599304199219</v>
      </c>
      <c r="L731" s="1"/>
      <c r="M731" s="1">
        <v>4.9951701000000002</v>
      </c>
    </row>
    <row r="732" spans="1:13" x14ac:dyDescent="0.25">
      <c r="A732" t="s">
        <v>14</v>
      </c>
      <c r="B732">
        <v>124</v>
      </c>
      <c r="C732">
        <v>1861</v>
      </c>
      <c r="D732">
        <v>0</v>
      </c>
      <c r="E732">
        <v>0</v>
      </c>
      <c r="F732" s="1">
        <v>4.8564000129699707</v>
      </c>
      <c r="G732" s="1">
        <v>5.0743198394775391</v>
      </c>
      <c r="H732" s="1"/>
      <c r="I732" s="1"/>
      <c r="J732" s="1"/>
      <c r="K732" s="1">
        <v>19.45680046081543</v>
      </c>
      <c r="L732" s="1"/>
      <c r="M732" s="1">
        <v>1.49075</v>
      </c>
    </row>
    <row r="733" spans="1:13" x14ac:dyDescent="0.25">
      <c r="A733" t="s">
        <v>14</v>
      </c>
      <c r="B733">
        <v>124</v>
      </c>
      <c r="C733">
        <v>1862</v>
      </c>
      <c r="D733">
        <v>0</v>
      </c>
      <c r="E733">
        <v>0</v>
      </c>
      <c r="F733" s="1">
        <v>4.916100025177002</v>
      </c>
      <c r="G733" s="1">
        <v>5.4046502113342285</v>
      </c>
      <c r="H733" s="1"/>
      <c r="I733" s="1"/>
      <c r="J733" s="1"/>
      <c r="K733" s="1">
        <v>18.870500564575195</v>
      </c>
      <c r="L733" s="1"/>
      <c r="M733" s="1">
        <v>2.6385000000000001</v>
      </c>
    </row>
    <row r="734" spans="1:13" x14ac:dyDescent="0.25">
      <c r="A734" t="s">
        <v>14</v>
      </c>
      <c r="B734">
        <v>124</v>
      </c>
      <c r="C734">
        <v>1863</v>
      </c>
      <c r="D734">
        <v>0</v>
      </c>
      <c r="E734">
        <v>0</v>
      </c>
      <c r="F734" s="1">
        <v>4.8993301391601563</v>
      </c>
      <c r="G734" s="1">
        <v>5.6207098960876465</v>
      </c>
      <c r="H734" s="1"/>
      <c r="I734" s="1"/>
      <c r="J734" s="1"/>
      <c r="K734" s="1">
        <v>18.33489990234375</v>
      </c>
      <c r="L734" s="1"/>
      <c r="M734" s="1">
        <v>2.86219</v>
      </c>
    </row>
    <row r="735" spans="1:13" x14ac:dyDescent="0.25">
      <c r="A735" t="s">
        <v>14</v>
      </c>
      <c r="B735">
        <v>124</v>
      </c>
      <c r="C735">
        <v>1864</v>
      </c>
      <c r="D735">
        <v>0</v>
      </c>
      <c r="E735">
        <v>0</v>
      </c>
      <c r="F735" s="1">
        <v>4.6154599189758301</v>
      </c>
      <c r="G735" s="1">
        <v>5.2346100807189941</v>
      </c>
      <c r="H735" s="1"/>
      <c r="I735" s="1"/>
      <c r="J735" s="1"/>
      <c r="K735" s="1">
        <v>17.251699447631836</v>
      </c>
      <c r="L735" s="1"/>
      <c r="M735" s="1">
        <v>3.3321900000000002</v>
      </c>
    </row>
    <row r="736" spans="1:13" x14ac:dyDescent="0.25">
      <c r="A736" t="s">
        <v>14</v>
      </c>
      <c r="B736">
        <v>124</v>
      </c>
      <c r="C736">
        <v>1865</v>
      </c>
      <c r="D736">
        <v>0</v>
      </c>
      <c r="E736">
        <v>0</v>
      </c>
      <c r="F736" s="1">
        <v>4.6796097755432129</v>
      </c>
      <c r="G736" s="1">
        <v>5.2334098815917969</v>
      </c>
      <c r="H736" s="1"/>
      <c r="I736" s="1"/>
      <c r="J736" s="1"/>
      <c r="K736" s="1">
        <v>18.081600189208984</v>
      </c>
      <c r="L736" s="1"/>
      <c r="M736" s="1"/>
    </row>
    <row r="737" spans="1:13" x14ac:dyDescent="0.25">
      <c r="A737" t="s">
        <v>14</v>
      </c>
      <c r="B737">
        <v>124</v>
      </c>
      <c r="C737">
        <v>1866</v>
      </c>
      <c r="D737">
        <v>0</v>
      </c>
      <c r="E737">
        <v>0</v>
      </c>
      <c r="F737" s="1">
        <v>4.3369598388671875</v>
      </c>
      <c r="G737" s="1">
        <v>5.2094898223876953</v>
      </c>
      <c r="H737" s="1"/>
      <c r="I737" s="1"/>
      <c r="J737" s="1"/>
      <c r="K737" s="1">
        <v>16.680599212646484</v>
      </c>
      <c r="L737" s="1"/>
      <c r="M737" s="1">
        <v>2.9587800999999998</v>
      </c>
    </row>
    <row r="738" spans="1:13" x14ac:dyDescent="0.25">
      <c r="A738" t="s">
        <v>14</v>
      </c>
      <c r="B738">
        <v>124</v>
      </c>
      <c r="C738">
        <v>1867</v>
      </c>
      <c r="D738">
        <v>0</v>
      </c>
      <c r="E738">
        <v>0</v>
      </c>
      <c r="F738" s="1">
        <v>4.441770076751709</v>
      </c>
      <c r="G738" s="1">
        <v>4.9295997619628906</v>
      </c>
      <c r="H738" s="1"/>
      <c r="I738" s="1"/>
      <c r="J738" s="1"/>
      <c r="K738" s="1">
        <v>17.227899551391602</v>
      </c>
      <c r="L738" s="1"/>
      <c r="M738" s="1">
        <v>0.51662898000000002</v>
      </c>
    </row>
    <row r="739" spans="1:13" x14ac:dyDescent="0.25">
      <c r="A739" t="s">
        <v>14</v>
      </c>
      <c r="B739">
        <v>124</v>
      </c>
      <c r="C739">
        <v>1868</v>
      </c>
      <c r="D739">
        <v>0</v>
      </c>
      <c r="E739">
        <v>0</v>
      </c>
      <c r="F739" s="1">
        <v>4.343019962310791</v>
      </c>
      <c r="G739" s="1">
        <v>4.7378401756286621</v>
      </c>
      <c r="H739" s="1"/>
      <c r="I739" s="1"/>
      <c r="J739" s="1"/>
      <c r="K739" s="1">
        <v>17.248699188232422</v>
      </c>
      <c r="L739" s="1"/>
      <c r="M739" s="1">
        <v>3.6379700000000001</v>
      </c>
    </row>
    <row r="740" spans="1:13" x14ac:dyDescent="0.25">
      <c r="A740" t="s">
        <v>14</v>
      </c>
      <c r="B740">
        <v>124</v>
      </c>
      <c r="C740">
        <v>1869</v>
      </c>
      <c r="D740">
        <v>0</v>
      </c>
      <c r="E740">
        <v>0</v>
      </c>
      <c r="F740" s="1">
        <v>4.347750186920166</v>
      </c>
      <c r="G740" s="1">
        <v>4.7002701759338379</v>
      </c>
      <c r="H740" s="1"/>
      <c r="I740" s="1"/>
      <c r="J740" s="1"/>
      <c r="K740" s="1">
        <v>16.098400115966797</v>
      </c>
      <c r="L740" s="1"/>
      <c r="M740" s="1">
        <v>3.7582300000000002</v>
      </c>
    </row>
    <row r="741" spans="1:13" x14ac:dyDescent="0.25">
      <c r="A741" t="s">
        <v>14</v>
      </c>
      <c r="B741">
        <v>124</v>
      </c>
      <c r="C741">
        <v>1870</v>
      </c>
      <c r="D741">
        <v>0</v>
      </c>
      <c r="E741">
        <v>0</v>
      </c>
      <c r="F741" s="1">
        <v>4.2266201972961426</v>
      </c>
      <c r="G741" s="1">
        <v>4.8019700050354004</v>
      </c>
      <c r="H741" s="1"/>
      <c r="I741" s="1"/>
      <c r="J741" s="1"/>
      <c r="K741" s="1">
        <v>15.11400032043457</v>
      </c>
      <c r="L741" s="1"/>
      <c r="M741" s="1">
        <v>2.4346499000000001</v>
      </c>
    </row>
    <row r="742" spans="1:13" x14ac:dyDescent="0.25">
      <c r="A742" t="s">
        <v>14</v>
      </c>
      <c r="B742">
        <v>124</v>
      </c>
      <c r="C742">
        <v>1871</v>
      </c>
      <c r="D742">
        <v>0</v>
      </c>
      <c r="E742">
        <v>0</v>
      </c>
      <c r="F742" s="1">
        <v>4.4595699310302734</v>
      </c>
      <c r="G742" s="1">
        <v>5.1027798652648926</v>
      </c>
      <c r="H742" s="1"/>
      <c r="I742" s="1"/>
      <c r="J742" s="1"/>
      <c r="K742" s="1">
        <v>16.015899658203125</v>
      </c>
      <c r="L742" s="1"/>
      <c r="M742" s="1">
        <v>0.46531098999999998</v>
      </c>
    </row>
    <row r="743" spans="1:13" x14ac:dyDescent="0.25">
      <c r="A743" t="s">
        <v>14</v>
      </c>
      <c r="B743">
        <v>124</v>
      </c>
      <c r="C743">
        <v>1872</v>
      </c>
      <c r="D743">
        <v>0</v>
      </c>
      <c r="E743">
        <v>0</v>
      </c>
      <c r="F743" s="1">
        <v>3.813309907913208</v>
      </c>
      <c r="G743" s="1">
        <v>4.5115299224853516</v>
      </c>
      <c r="H743" s="1"/>
      <c r="I743" s="1"/>
      <c r="J743" s="1"/>
      <c r="K743" s="1">
        <v>13.194399833679199</v>
      </c>
      <c r="L743" s="1"/>
      <c r="M743" s="1">
        <v>6.1032900999999997</v>
      </c>
    </row>
    <row r="744" spans="1:13" x14ac:dyDescent="0.25">
      <c r="A744" t="s">
        <v>14</v>
      </c>
      <c r="B744">
        <v>124</v>
      </c>
      <c r="C744">
        <v>1873</v>
      </c>
      <c r="D744">
        <v>0</v>
      </c>
      <c r="E744">
        <v>0</v>
      </c>
      <c r="F744" s="1">
        <v>3.799299955368042</v>
      </c>
      <c r="G744" s="1">
        <v>5.8746800422668457</v>
      </c>
      <c r="H744" s="1"/>
      <c r="I744" s="1"/>
      <c r="J744" s="1"/>
      <c r="K744" s="1">
        <v>16.184700012207031</v>
      </c>
      <c r="L744" s="1"/>
      <c r="M744" s="1">
        <v>0.66371696999999996</v>
      </c>
    </row>
    <row r="745" spans="1:13" x14ac:dyDescent="0.25">
      <c r="A745" t="s">
        <v>14</v>
      </c>
      <c r="B745">
        <v>124</v>
      </c>
      <c r="C745">
        <v>1874</v>
      </c>
      <c r="D745">
        <v>0</v>
      </c>
      <c r="E745">
        <v>0</v>
      </c>
      <c r="F745" s="1">
        <v>4.1960601806640625</v>
      </c>
      <c r="G745" s="1">
        <v>5.2148499488830566</v>
      </c>
      <c r="H745" s="1"/>
      <c r="I745" s="1"/>
      <c r="J745" s="1"/>
      <c r="K745" s="1">
        <v>17.181400299072266</v>
      </c>
      <c r="L745" s="1"/>
      <c r="M745" s="1">
        <v>3.2967</v>
      </c>
    </row>
    <row r="746" spans="1:13" x14ac:dyDescent="0.25">
      <c r="A746" t="s">
        <v>14</v>
      </c>
      <c r="B746">
        <v>124</v>
      </c>
      <c r="C746">
        <v>1875</v>
      </c>
      <c r="D746">
        <v>0</v>
      </c>
      <c r="E746">
        <v>0</v>
      </c>
      <c r="F746" s="1">
        <v>4.7262401580810547</v>
      </c>
      <c r="G746" s="1">
        <v>5.6100101470947266</v>
      </c>
      <c r="H746" s="1"/>
      <c r="I746" s="1"/>
      <c r="J746" s="1"/>
      <c r="K746" s="1">
        <v>19.327600479125977</v>
      </c>
      <c r="L746" s="1"/>
      <c r="M746" s="1">
        <v>-0.21276601000000001</v>
      </c>
    </row>
    <row r="747" spans="1:13" x14ac:dyDescent="0.25">
      <c r="A747" t="s">
        <v>14</v>
      </c>
      <c r="B747">
        <v>124</v>
      </c>
      <c r="C747">
        <v>1876</v>
      </c>
      <c r="D747">
        <v>0</v>
      </c>
      <c r="E747">
        <v>0</v>
      </c>
      <c r="F747" s="1">
        <v>5.0258002281188965</v>
      </c>
      <c r="G747" s="1">
        <v>5.7944498062133789</v>
      </c>
      <c r="H747" s="1"/>
      <c r="I747" s="1"/>
      <c r="J747" s="1"/>
      <c r="K747" s="1">
        <v>21.12809944152832</v>
      </c>
      <c r="L747" s="1"/>
      <c r="M747" s="1">
        <v>1.27932</v>
      </c>
    </row>
    <row r="748" spans="1:13" x14ac:dyDescent="0.25">
      <c r="A748" t="s">
        <v>14</v>
      </c>
      <c r="B748">
        <v>124</v>
      </c>
      <c r="C748">
        <v>1877</v>
      </c>
      <c r="D748">
        <v>0</v>
      </c>
      <c r="E748">
        <v>0</v>
      </c>
      <c r="F748" s="1">
        <v>5.0753297805786133</v>
      </c>
      <c r="G748" s="1">
        <v>7.5933198928833008</v>
      </c>
      <c r="H748" s="1"/>
      <c r="I748" s="1"/>
      <c r="J748" s="1"/>
      <c r="K748" s="1">
        <v>23.016000747680664</v>
      </c>
      <c r="L748" s="1"/>
      <c r="M748" s="1">
        <v>1.2631600000000001</v>
      </c>
    </row>
    <row r="749" spans="1:13" x14ac:dyDescent="0.25">
      <c r="A749" t="s">
        <v>14</v>
      </c>
      <c r="B749">
        <v>124</v>
      </c>
      <c r="C749">
        <v>1878</v>
      </c>
      <c r="D749">
        <v>0</v>
      </c>
      <c r="E749">
        <v>0</v>
      </c>
      <c r="F749" s="1">
        <v>5.201350212097168</v>
      </c>
      <c r="G749" s="1">
        <v>6.9818100929260254</v>
      </c>
      <c r="H749" s="1"/>
      <c r="I749" s="1"/>
      <c r="J749" s="1"/>
      <c r="K749" s="1">
        <v>25.186500549316406</v>
      </c>
      <c r="L749" s="1"/>
      <c r="M749" s="1">
        <v>2.9105998999999998</v>
      </c>
    </row>
    <row r="750" spans="1:13" x14ac:dyDescent="0.25">
      <c r="A750" t="s">
        <v>14</v>
      </c>
      <c r="B750">
        <v>124</v>
      </c>
      <c r="C750">
        <v>1879</v>
      </c>
      <c r="D750">
        <v>0</v>
      </c>
      <c r="E750">
        <v>0</v>
      </c>
      <c r="F750" s="1">
        <v>5.5145602226257324</v>
      </c>
      <c r="G750" s="1">
        <v>7.0259699821472168</v>
      </c>
      <c r="H750" s="1"/>
      <c r="I750" s="1"/>
      <c r="J750" s="1"/>
      <c r="K750" s="1">
        <v>26.26569938659668</v>
      </c>
      <c r="L750" s="1"/>
      <c r="M750" s="1">
        <v>1.0101</v>
      </c>
    </row>
    <row r="751" spans="1:13" x14ac:dyDescent="0.25">
      <c r="A751" t="s">
        <v>14</v>
      </c>
      <c r="B751">
        <v>124</v>
      </c>
      <c r="C751">
        <v>1880</v>
      </c>
      <c r="D751">
        <v>0</v>
      </c>
      <c r="E751">
        <v>0</v>
      </c>
      <c r="F751" s="1">
        <v>6.2995600700378418</v>
      </c>
      <c r="G751" s="1">
        <v>6.1793298721313477</v>
      </c>
      <c r="H751" s="1">
        <v>1.0799800157546997</v>
      </c>
      <c r="I751" s="1">
        <v>5.0993498563766479</v>
      </c>
      <c r="J751" s="1">
        <v>1.2002102136611938</v>
      </c>
      <c r="K751" s="1">
        <v>32.146400451660156</v>
      </c>
      <c r="L751" s="1"/>
      <c r="M751" s="1">
        <v>5</v>
      </c>
    </row>
    <row r="752" spans="1:13" x14ac:dyDescent="0.25">
      <c r="A752" t="s">
        <v>14</v>
      </c>
      <c r="B752">
        <v>124</v>
      </c>
      <c r="C752">
        <v>1881</v>
      </c>
      <c r="D752">
        <v>0</v>
      </c>
      <c r="E752">
        <v>0</v>
      </c>
      <c r="F752" s="1">
        <v>6.3969202041625977</v>
      </c>
      <c r="G752" s="1">
        <v>6.3202099800109863</v>
      </c>
      <c r="H752" s="1">
        <v>1.1388200521469116</v>
      </c>
      <c r="I752" s="1">
        <v>5.1813899278640747</v>
      </c>
      <c r="J752" s="1">
        <v>1.2155302762985229</v>
      </c>
      <c r="K752" s="1">
        <v>31.765600204467773</v>
      </c>
      <c r="L752" s="1">
        <v>3.51</v>
      </c>
      <c r="M752" s="1">
        <v>1.3333299999999999</v>
      </c>
    </row>
    <row r="753" spans="1:13" x14ac:dyDescent="0.25">
      <c r="A753" t="s">
        <v>14</v>
      </c>
      <c r="B753">
        <v>124</v>
      </c>
      <c r="C753">
        <v>1882</v>
      </c>
      <c r="D753">
        <v>0</v>
      </c>
      <c r="E753">
        <v>0</v>
      </c>
      <c r="F753" s="1">
        <v>6.3974099159240723</v>
      </c>
      <c r="G753" s="1">
        <v>6.70166015625</v>
      </c>
      <c r="H753" s="1">
        <v>1.1839499473571777</v>
      </c>
      <c r="I753" s="1">
        <v>5.5177102088928223</v>
      </c>
      <c r="J753" s="1">
        <v>0.87969970703125</v>
      </c>
      <c r="K753" s="1">
        <v>33.519500732421875</v>
      </c>
      <c r="L753" s="1">
        <v>4.5601000999999997</v>
      </c>
      <c r="M753" s="1">
        <v>3.3834599999999999</v>
      </c>
    </row>
    <row r="754" spans="1:13" x14ac:dyDescent="0.25">
      <c r="A754" t="s">
        <v>14</v>
      </c>
      <c r="B754">
        <v>124</v>
      </c>
      <c r="C754">
        <v>1883</v>
      </c>
      <c r="D754">
        <v>0</v>
      </c>
      <c r="E754">
        <v>0</v>
      </c>
      <c r="F754" s="1">
        <v>6.5011200904846191</v>
      </c>
      <c r="G754" s="1">
        <v>7.038909912109375</v>
      </c>
      <c r="H754" s="1">
        <v>1.2760399580001831</v>
      </c>
      <c r="I754" s="1">
        <v>5.7628699541091919</v>
      </c>
      <c r="J754" s="1">
        <v>0.73825013637542725</v>
      </c>
      <c r="K754" s="1">
        <v>38.261699676513672</v>
      </c>
      <c r="L754" s="1">
        <v>2.5995900999999999</v>
      </c>
      <c r="M754" s="1">
        <v>1.45455</v>
      </c>
    </row>
    <row r="755" spans="1:13" x14ac:dyDescent="0.25">
      <c r="A755" t="s">
        <v>14</v>
      </c>
      <c r="B755">
        <v>124</v>
      </c>
      <c r="C755">
        <v>1884</v>
      </c>
      <c r="D755">
        <v>0</v>
      </c>
      <c r="E755">
        <v>0</v>
      </c>
      <c r="F755" s="1">
        <v>7.7709197998046875</v>
      </c>
      <c r="G755" s="1">
        <v>8.0306196212768555</v>
      </c>
      <c r="H755" s="1">
        <v>1.3832099437713623</v>
      </c>
      <c r="I755" s="1">
        <v>6.6474096775054932</v>
      </c>
      <c r="J755" s="1">
        <v>1.1235101222991943</v>
      </c>
      <c r="K755" s="1">
        <v>39.227298736572266</v>
      </c>
      <c r="L755" s="1">
        <v>10.640700000000001</v>
      </c>
      <c r="M755" s="1">
        <v>0.89605701000000004</v>
      </c>
    </row>
    <row r="756" spans="1:13" x14ac:dyDescent="0.25">
      <c r="A756" t="s">
        <v>14</v>
      </c>
      <c r="B756">
        <v>124</v>
      </c>
      <c r="C756">
        <v>1885</v>
      </c>
      <c r="D756">
        <v>0</v>
      </c>
      <c r="E756">
        <v>0</v>
      </c>
      <c r="F756" s="1">
        <v>7.8986201286315918</v>
      </c>
      <c r="G756" s="1">
        <v>8.3294000625610352</v>
      </c>
      <c r="H756" s="1">
        <v>1.4797300100326538</v>
      </c>
      <c r="I756" s="1">
        <v>6.8496700525283813</v>
      </c>
      <c r="J756" s="1">
        <v>1.0489500761032104</v>
      </c>
      <c r="K756" s="1">
        <v>42.018001556396484</v>
      </c>
      <c r="L756" s="1">
        <v>6.6308699000000004</v>
      </c>
      <c r="M756" s="1">
        <v>1.2433399999999999</v>
      </c>
    </row>
    <row r="757" spans="1:13" x14ac:dyDescent="0.25">
      <c r="A757" t="s">
        <v>14</v>
      </c>
      <c r="B757">
        <v>124</v>
      </c>
      <c r="C757">
        <v>1886</v>
      </c>
      <c r="D757">
        <v>0</v>
      </c>
      <c r="E757">
        <v>0</v>
      </c>
      <c r="F757" s="1">
        <v>9.2360897064208984</v>
      </c>
      <c r="G757" s="1">
        <v>8.6954202651977539</v>
      </c>
      <c r="H757" s="1">
        <v>1.6641800403594971</v>
      </c>
      <c r="I757" s="1">
        <v>7.0312402248382568</v>
      </c>
      <c r="J757" s="1">
        <v>2.2048494815826416</v>
      </c>
      <c r="K757" s="1">
        <v>47.305999755859375</v>
      </c>
      <c r="L757" s="1">
        <v>11.045199999999999</v>
      </c>
      <c r="M757" s="1">
        <v>1.22807</v>
      </c>
    </row>
    <row r="758" spans="1:13" x14ac:dyDescent="0.25">
      <c r="A758" t="s">
        <v>14</v>
      </c>
      <c r="B758">
        <v>124</v>
      </c>
      <c r="C758">
        <v>1887</v>
      </c>
      <c r="D758">
        <v>0</v>
      </c>
      <c r="E758">
        <v>0</v>
      </c>
      <c r="F758" s="1">
        <v>8.1742696762084961</v>
      </c>
      <c r="G758" s="1">
        <v>8.292719841003418</v>
      </c>
      <c r="H758" s="1">
        <v>1.5692399740219116</v>
      </c>
      <c r="I758" s="1">
        <v>6.7234798669815063</v>
      </c>
      <c r="J758" s="1">
        <v>1.4507898092269897</v>
      </c>
      <c r="K758" s="1">
        <v>45.898399353027344</v>
      </c>
      <c r="L758" s="1">
        <v>-2.8575599</v>
      </c>
      <c r="M758" s="1">
        <v>3.8128199999999999</v>
      </c>
    </row>
    <row r="759" spans="1:13" x14ac:dyDescent="0.25">
      <c r="A759" t="s">
        <v>14</v>
      </c>
      <c r="B759">
        <v>124</v>
      </c>
      <c r="C759">
        <v>1888</v>
      </c>
      <c r="D759">
        <v>0</v>
      </c>
      <c r="E759">
        <v>0</v>
      </c>
      <c r="F759" s="1">
        <v>8.0526599884033203</v>
      </c>
      <c r="G759" s="1">
        <v>8.2600002288818359</v>
      </c>
      <c r="H759" s="1">
        <v>1.4680600166320801</v>
      </c>
      <c r="I759" s="1">
        <v>6.7919402122497559</v>
      </c>
      <c r="J759" s="1">
        <v>1.2607197761535645</v>
      </c>
      <c r="K759" s="1">
        <v>44.775798797607422</v>
      </c>
      <c r="L759" s="1">
        <v>5.5288500999999997</v>
      </c>
      <c r="M759" s="1">
        <v>0.66777998000000005</v>
      </c>
    </row>
    <row r="760" spans="1:13" x14ac:dyDescent="0.25">
      <c r="A760" t="s">
        <v>14</v>
      </c>
      <c r="B760">
        <v>124</v>
      </c>
      <c r="C760">
        <v>1889</v>
      </c>
      <c r="D760">
        <v>0</v>
      </c>
      <c r="E760">
        <v>0</v>
      </c>
      <c r="F760" s="1">
        <v>8.4746198654174805</v>
      </c>
      <c r="G760" s="1">
        <v>8.1735897064208984</v>
      </c>
      <c r="H760" s="1">
        <v>1.4057400226593018</v>
      </c>
      <c r="I760" s="1">
        <v>6.7678496837615967</v>
      </c>
      <c r="J760" s="1">
        <v>1.7067701816558838</v>
      </c>
      <c r="K760" s="1">
        <v>43.203399658203125</v>
      </c>
      <c r="L760" s="1">
        <v>0.84705900999999995</v>
      </c>
      <c r="M760" s="1">
        <v>4.8092898999999996</v>
      </c>
    </row>
    <row r="761" spans="1:13" x14ac:dyDescent="0.25">
      <c r="A761" t="s">
        <v>14</v>
      </c>
      <c r="B761">
        <v>124</v>
      </c>
      <c r="C761">
        <v>1890</v>
      </c>
      <c r="D761">
        <v>0</v>
      </c>
      <c r="E761">
        <v>0</v>
      </c>
      <c r="F761" s="1">
        <v>7.9180598258972168</v>
      </c>
      <c r="G761" s="1">
        <v>8.744379997253418</v>
      </c>
      <c r="H761" s="1">
        <v>1.37267005443573</v>
      </c>
      <c r="I761" s="1">
        <v>7.371709942817688</v>
      </c>
      <c r="J761" s="1">
        <v>0.54634988307952881</v>
      </c>
      <c r="K761" s="1">
        <v>41.918800354003906</v>
      </c>
      <c r="L761" s="1">
        <v>-0.36827599999999999</v>
      </c>
      <c r="M761" s="1">
        <v>2.2151898999999999</v>
      </c>
    </row>
    <row r="762" spans="1:13" x14ac:dyDescent="0.25">
      <c r="A762" t="s">
        <v>14</v>
      </c>
      <c r="B762">
        <v>124</v>
      </c>
      <c r="C762">
        <v>1891</v>
      </c>
      <c r="D762">
        <v>0</v>
      </c>
      <c r="E762">
        <v>0</v>
      </c>
      <c r="F762" s="1">
        <v>8.3983898162841797</v>
      </c>
      <c r="G762" s="1">
        <v>8.403010368347168</v>
      </c>
      <c r="H762" s="1">
        <v>1.4020099639892578</v>
      </c>
      <c r="I762" s="1">
        <v>7.0010004043579102</v>
      </c>
      <c r="J762" s="1">
        <v>1.3973894119262695</v>
      </c>
      <c r="K762" s="1">
        <v>43.075599670410156</v>
      </c>
      <c r="L762" s="1">
        <v>3.04</v>
      </c>
      <c r="M762" s="1">
        <v>0.15479899999999999</v>
      </c>
    </row>
    <row r="763" spans="1:13" x14ac:dyDescent="0.25">
      <c r="A763" t="s">
        <v>14</v>
      </c>
      <c r="B763">
        <v>124</v>
      </c>
      <c r="C763">
        <v>1892</v>
      </c>
      <c r="D763">
        <v>0</v>
      </c>
      <c r="E763">
        <v>0</v>
      </c>
      <c r="F763" s="1">
        <v>8.8527898788452148</v>
      </c>
      <c r="G763" s="1">
        <v>8.6788501739501953</v>
      </c>
      <c r="H763" s="1">
        <v>1.481719970703125</v>
      </c>
      <c r="I763" s="1">
        <v>7.1971302032470703</v>
      </c>
      <c r="J763" s="1">
        <v>1.6556596755981445</v>
      </c>
      <c r="K763" s="1">
        <v>45.488601684570312</v>
      </c>
      <c r="L763" s="1">
        <v>6.3633299000000001</v>
      </c>
      <c r="M763" s="1">
        <v>2.47295</v>
      </c>
    </row>
    <row r="764" spans="1:13" x14ac:dyDescent="0.25">
      <c r="A764" t="s">
        <v>14</v>
      </c>
      <c r="B764">
        <v>124</v>
      </c>
      <c r="C764">
        <v>1893</v>
      </c>
      <c r="D764">
        <v>0</v>
      </c>
      <c r="E764">
        <v>0</v>
      </c>
      <c r="F764" s="1">
        <v>8.5873003005981445</v>
      </c>
      <c r="G764" s="1">
        <v>8.5193004608154297</v>
      </c>
      <c r="H764" s="1">
        <v>1.5245100259780884</v>
      </c>
      <c r="I764" s="1">
        <v>6.9947904348373413</v>
      </c>
      <c r="J764" s="1">
        <v>1.5925098657608032</v>
      </c>
      <c r="K764" s="1">
        <v>46.851699829101563</v>
      </c>
      <c r="L764" s="1">
        <v>6.4082799000000001</v>
      </c>
      <c r="M764" s="1">
        <v>1.5082998999999999</v>
      </c>
    </row>
    <row r="765" spans="1:13" x14ac:dyDescent="0.25">
      <c r="A765" t="s">
        <v>14</v>
      </c>
      <c r="B765">
        <v>124</v>
      </c>
      <c r="C765">
        <v>1894</v>
      </c>
      <c r="D765">
        <v>0</v>
      </c>
      <c r="E765">
        <v>0</v>
      </c>
      <c r="F765" s="1">
        <v>8.8410396575927734</v>
      </c>
      <c r="G765" s="1">
        <v>8.7837400436401367</v>
      </c>
      <c r="H765" s="1">
        <v>1.5622899532318115</v>
      </c>
      <c r="I765" s="1">
        <v>7.2214500904083252</v>
      </c>
      <c r="J765" s="1">
        <v>1.6195895671844482</v>
      </c>
      <c r="K765" s="1">
        <v>48.112598419189453</v>
      </c>
      <c r="L765" s="1">
        <v>5.3209499999999998</v>
      </c>
      <c r="M765" s="1">
        <v>1.4858800000000001</v>
      </c>
    </row>
    <row r="766" spans="1:13" x14ac:dyDescent="0.25">
      <c r="A766" t="s">
        <v>14</v>
      </c>
      <c r="B766">
        <v>124</v>
      </c>
      <c r="C766">
        <v>1895</v>
      </c>
      <c r="D766">
        <v>0</v>
      </c>
      <c r="E766">
        <v>0</v>
      </c>
      <c r="F766" s="1">
        <v>8.8928098678588867</v>
      </c>
      <c r="G766" s="1">
        <v>9.2220897674560547</v>
      </c>
      <c r="H766" s="1">
        <v>1.5685399770736694</v>
      </c>
      <c r="I766" s="1">
        <v>7.6535497903823853</v>
      </c>
      <c r="J766" s="1">
        <v>1.2392600774765015</v>
      </c>
      <c r="K766" s="1">
        <v>50.033699035644531</v>
      </c>
      <c r="L766" s="1">
        <v>5.4190202000000003</v>
      </c>
      <c r="M766" s="1">
        <v>2.3426098999999998</v>
      </c>
    </row>
    <row r="767" spans="1:13" x14ac:dyDescent="0.25">
      <c r="A767" t="s">
        <v>14</v>
      </c>
      <c r="B767">
        <v>124</v>
      </c>
      <c r="C767">
        <v>1896</v>
      </c>
      <c r="D767">
        <v>0</v>
      </c>
      <c r="E767">
        <v>0</v>
      </c>
      <c r="F767" s="1">
        <v>10.4552001953125</v>
      </c>
      <c r="G767" s="1">
        <v>9.5132198333740234</v>
      </c>
      <c r="H767" s="1">
        <v>1.4630399942398071</v>
      </c>
      <c r="I767" s="1">
        <v>8.0501798391342163</v>
      </c>
      <c r="J767" s="1">
        <v>2.4050203561782837</v>
      </c>
      <c r="K767" s="1">
        <v>50.184799194335938</v>
      </c>
      <c r="L767" s="1">
        <v>6.7199998000000001</v>
      </c>
      <c r="M767" s="1">
        <v>2.0028600999999999</v>
      </c>
    </row>
    <row r="768" spans="1:13" x14ac:dyDescent="0.25">
      <c r="A768" t="s">
        <v>14</v>
      </c>
      <c r="B768">
        <v>124</v>
      </c>
      <c r="C768">
        <v>1897</v>
      </c>
      <c r="D768">
        <v>0</v>
      </c>
      <c r="E768">
        <v>0</v>
      </c>
      <c r="F768" s="1">
        <v>10.666399955749512</v>
      </c>
      <c r="G768" s="1">
        <v>10.918000221252441</v>
      </c>
      <c r="H768" s="1">
        <v>1.6182800531387329</v>
      </c>
      <c r="I768" s="1">
        <v>9.2997201681137085</v>
      </c>
      <c r="J768" s="1">
        <v>1.3666797876358032</v>
      </c>
      <c r="K768" s="1">
        <v>50.606300354003906</v>
      </c>
      <c r="L768" s="1">
        <v>1.6612998999999999</v>
      </c>
      <c r="M768" s="1">
        <v>1.82328</v>
      </c>
    </row>
    <row r="769" spans="1:13" x14ac:dyDescent="0.25">
      <c r="A769" t="s">
        <v>14</v>
      </c>
      <c r="B769">
        <v>124</v>
      </c>
      <c r="C769">
        <v>1898</v>
      </c>
      <c r="D769">
        <v>0</v>
      </c>
      <c r="E769">
        <v>0</v>
      </c>
      <c r="F769" s="1">
        <v>14.093000411987305</v>
      </c>
      <c r="G769" s="1">
        <v>14.375699996948242</v>
      </c>
      <c r="H769" s="1">
        <v>1.5896400213241577</v>
      </c>
      <c r="I769" s="1">
        <v>12.786059975624084</v>
      </c>
      <c r="J769" s="1">
        <v>1.3069404363632202</v>
      </c>
      <c r="K769" s="1">
        <v>53.964801788330078</v>
      </c>
      <c r="L769" s="1">
        <v>2.98</v>
      </c>
      <c r="M769" s="1">
        <v>1.65289</v>
      </c>
    </row>
    <row r="770" spans="1:13" x14ac:dyDescent="0.25">
      <c r="A770" t="s">
        <v>14</v>
      </c>
      <c r="B770">
        <v>124</v>
      </c>
      <c r="C770">
        <v>1899</v>
      </c>
      <c r="D770">
        <v>0</v>
      </c>
      <c r="E770">
        <v>0</v>
      </c>
      <c r="F770" s="1">
        <v>9.0994501113891602</v>
      </c>
      <c r="G770" s="1">
        <v>10.740799903869629</v>
      </c>
      <c r="H770" s="1">
        <v>1.4818300008773804</v>
      </c>
      <c r="I770" s="1">
        <v>9.2589699029922485</v>
      </c>
      <c r="J770" s="1">
        <v>-0.15951979160308838</v>
      </c>
      <c r="K770" s="1">
        <v>49.088699340820313</v>
      </c>
      <c r="L770" s="1">
        <v>1.7679501</v>
      </c>
      <c r="M770" s="1">
        <v>2.0325201000000002</v>
      </c>
    </row>
    <row r="771" spans="1:13" x14ac:dyDescent="0.25">
      <c r="A771" t="s">
        <v>14</v>
      </c>
      <c r="B771">
        <v>124</v>
      </c>
      <c r="C771">
        <v>1900</v>
      </c>
      <c r="D771">
        <v>0</v>
      </c>
      <c r="E771">
        <v>0</v>
      </c>
      <c r="F771" s="1">
        <v>9.3582401275634766</v>
      </c>
      <c r="G771" s="1">
        <v>9.8992795944213867</v>
      </c>
      <c r="H771" s="1">
        <v>1.3793100118637085</v>
      </c>
      <c r="I771" s="1">
        <v>8.5199695825576782</v>
      </c>
      <c r="J771" s="1">
        <v>0.83827054500579834</v>
      </c>
      <c r="K771" s="1">
        <v>45.7052001953125</v>
      </c>
      <c r="L771" s="1">
        <v>-9.5082301999999999</v>
      </c>
      <c r="M771" s="1">
        <v>2.9216498999999998</v>
      </c>
    </row>
    <row r="772" spans="1:13" x14ac:dyDescent="0.25">
      <c r="A772" t="s">
        <v>14</v>
      </c>
      <c r="B772">
        <v>124</v>
      </c>
      <c r="C772">
        <v>1901</v>
      </c>
      <c r="D772">
        <v>0</v>
      </c>
      <c r="E772">
        <v>0</v>
      </c>
      <c r="F772" s="1">
        <v>10.98900032043457</v>
      </c>
      <c r="G772" s="1">
        <v>10.434399604797363</v>
      </c>
      <c r="H772" s="1">
        <v>1.4312900304794312</v>
      </c>
      <c r="I772" s="1">
        <v>9.0031095743179321</v>
      </c>
      <c r="J772" s="1">
        <v>1.9858907461166382</v>
      </c>
      <c r="K772" s="1">
        <v>48.022499084472656</v>
      </c>
      <c r="L772" s="1">
        <v>0.83280896999999998</v>
      </c>
      <c r="M772" s="1">
        <v>0.90322601999999996</v>
      </c>
    </row>
    <row r="773" spans="1:13" x14ac:dyDescent="0.25">
      <c r="A773" t="s">
        <v>14</v>
      </c>
      <c r="B773">
        <v>124</v>
      </c>
      <c r="C773">
        <v>1902</v>
      </c>
      <c r="D773">
        <v>0</v>
      </c>
      <c r="E773">
        <v>0</v>
      </c>
      <c r="F773" s="1">
        <v>10.887100219726562</v>
      </c>
      <c r="G773" s="1">
        <v>10.672100067138672</v>
      </c>
      <c r="H773" s="1">
        <v>1.4689600467681885</v>
      </c>
      <c r="I773" s="1">
        <v>9.2031400203704834</v>
      </c>
      <c r="J773" s="1">
        <v>1.6839601993560791</v>
      </c>
      <c r="K773" s="1">
        <v>49.937599182128906</v>
      </c>
      <c r="L773" s="1">
        <v>5.2077999000000004</v>
      </c>
      <c r="M773" s="1">
        <v>2.0460400999999999</v>
      </c>
    </row>
    <row r="774" spans="1:13" x14ac:dyDescent="0.25">
      <c r="A774" t="s">
        <v>14</v>
      </c>
      <c r="B774">
        <v>124</v>
      </c>
      <c r="C774">
        <v>1903</v>
      </c>
      <c r="D774">
        <v>0</v>
      </c>
      <c r="E774">
        <v>0</v>
      </c>
      <c r="F774" s="1">
        <v>10.855099678039551</v>
      </c>
      <c r="G774" s="1">
        <v>10.778800010681152</v>
      </c>
      <c r="H774" s="1">
        <v>1.5018899440765381</v>
      </c>
      <c r="I774" s="1">
        <v>9.2769100666046143</v>
      </c>
      <c r="J774" s="1">
        <v>1.5781896114349365</v>
      </c>
      <c r="K774" s="1">
        <v>51.299400329589844</v>
      </c>
      <c r="L774" s="1">
        <v>3.01</v>
      </c>
      <c r="M774" s="1">
        <v>2.2556400000000001</v>
      </c>
    </row>
    <row r="775" spans="1:13" x14ac:dyDescent="0.25">
      <c r="A775" t="s">
        <v>14</v>
      </c>
      <c r="B775">
        <v>124</v>
      </c>
      <c r="C775">
        <v>1904</v>
      </c>
      <c r="D775">
        <v>0</v>
      </c>
      <c r="E775">
        <v>0</v>
      </c>
      <c r="F775" s="1">
        <v>8.5493001937866211</v>
      </c>
      <c r="G775" s="1">
        <v>8.5449399948120117</v>
      </c>
      <c r="H775" s="1">
        <v>1.490630030632019</v>
      </c>
      <c r="I775" s="1">
        <v>7.0543099641799927</v>
      </c>
      <c r="J775" s="1">
        <v>1.4949902296066284</v>
      </c>
      <c r="K775" s="1">
        <v>50.339099884033203</v>
      </c>
      <c r="L775" s="1">
        <v>15.3695</v>
      </c>
      <c r="M775" s="1">
        <v>2.5735299999999999</v>
      </c>
    </row>
    <row r="776" spans="1:13" x14ac:dyDescent="0.25">
      <c r="A776" t="s">
        <v>14</v>
      </c>
      <c r="B776">
        <v>124</v>
      </c>
      <c r="C776">
        <v>1905</v>
      </c>
      <c r="D776">
        <v>0</v>
      </c>
      <c r="E776">
        <v>0</v>
      </c>
      <c r="F776" s="1">
        <v>10.837499618530273</v>
      </c>
      <c r="G776" s="1">
        <v>9.6118097305297852</v>
      </c>
      <c r="H776" s="1">
        <v>1.4605699777603149</v>
      </c>
      <c r="I776" s="1">
        <v>8.1512397527694702</v>
      </c>
      <c r="J776" s="1">
        <v>2.6862598657608032</v>
      </c>
      <c r="K776" s="1">
        <v>49.415500640869141</v>
      </c>
      <c r="L776" s="1">
        <v>0.44589700999999998</v>
      </c>
      <c r="M776" s="1">
        <v>2.8673799</v>
      </c>
    </row>
    <row r="777" spans="1:13" x14ac:dyDescent="0.25">
      <c r="A777" t="s">
        <v>14</v>
      </c>
      <c r="B777">
        <v>124</v>
      </c>
      <c r="C777">
        <v>1906</v>
      </c>
      <c r="D777">
        <v>0</v>
      </c>
      <c r="E777">
        <v>0</v>
      </c>
      <c r="F777" s="1">
        <v>9.4067697525024414</v>
      </c>
      <c r="G777" s="1">
        <v>10.752699851989746</v>
      </c>
      <c r="H777" s="1">
        <v>1.3643300533294678</v>
      </c>
      <c r="I777" s="1">
        <v>9.3883697986602783</v>
      </c>
      <c r="J777" s="1">
        <v>1.8399953842163086E-2</v>
      </c>
      <c r="K777" s="1">
        <v>45.739898681640625</v>
      </c>
      <c r="L777" s="1">
        <v>-6.9899997999999997</v>
      </c>
      <c r="M777" s="1">
        <v>2.0905900000000002</v>
      </c>
    </row>
    <row r="778" spans="1:13" x14ac:dyDescent="0.25">
      <c r="A778" t="s">
        <v>14</v>
      </c>
      <c r="B778">
        <v>124</v>
      </c>
      <c r="C778">
        <v>1907</v>
      </c>
      <c r="D778">
        <v>0</v>
      </c>
      <c r="E778">
        <v>0</v>
      </c>
      <c r="F778" s="1">
        <v>9.6152496337890625</v>
      </c>
      <c r="G778" s="1">
        <v>10.423199653625488</v>
      </c>
      <c r="H778" s="1">
        <v>1.3643800020217896</v>
      </c>
      <c r="I778" s="1">
        <v>9.0588196516036987</v>
      </c>
      <c r="J778" s="1">
        <v>0.55642998218536377</v>
      </c>
      <c r="K778" s="1">
        <v>45.677398681640625</v>
      </c>
      <c r="L778" s="1">
        <v>0.79727298000000002</v>
      </c>
      <c r="M778" s="1">
        <v>1.47895</v>
      </c>
    </row>
    <row r="779" spans="1:13" x14ac:dyDescent="0.25">
      <c r="A779" t="s">
        <v>14</v>
      </c>
      <c r="B779">
        <v>124</v>
      </c>
      <c r="C779">
        <v>1908</v>
      </c>
      <c r="D779">
        <v>0</v>
      </c>
      <c r="E779">
        <v>0</v>
      </c>
      <c r="F779" s="1">
        <v>9.3995399475097656</v>
      </c>
      <c r="G779" s="1">
        <v>10.354100227355957</v>
      </c>
      <c r="H779" s="1">
        <v>1.4097599983215332</v>
      </c>
      <c r="I779" s="1">
        <v>8.9443402290344238</v>
      </c>
      <c r="J779" s="1">
        <v>0.4551997184753418</v>
      </c>
      <c r="K779" s="1">
        <v>46.188701629638672</v>
      </c>
      <c r="L779" s="1">
        <v>2.0588901000000002</v>
      </c>
      <c r="M779" s="1">
        <v>1.0089699999999999</v>
      </c>
    </row>
    <row r="780" spans="1:13" x14ac:dyDescent="0.25">
      <c r="A780" t="s">
        <v>14</v>
      </c>
      <c r="B780">
        <v>124</v>
      </c>
      <c r="C780">
        <v>1909</v>
      </c>
      <c r="D780">
        <v>0</v>
      </c>
      <c r="E780">
        <v>0</v>
      </c>
      <c r="F780" s="1">
        <v>11.189200401306152</v>
      </c>
      <c r="G780" s="1">
        <v>11.062299728393555</v>
      </c>
      <c r="H780" s="1">
        <v>1.566059947013855</v>
      </c>
      <c r="I780" s="1">
        <v>9.4962397813796997</v>
      </c>
      <c r="J780" s="1">
        <v>1.6929606199264526</v>
      </c>
      <c r="K780" s="1">
        <v>50.385501861572266</v>
      </c>
      <c r="L780" s="1">
        <v>4.2488998999999996</v>
      </c>
      <c r="M780" s="1">
        <v>1.88679</v>
      </c>
    </row>
    <row r="781" spans="1:13" x14ac:dyDescent="0.25">
      <c r="A781" t="s">
        <v>14</v>
      </c>
      <c r="B781">
        <v>124</v>
      </c>
      <c r="C781">
        <v>1910</v>
      </c>
      <c r="D781">
        <v>0</v>
      </c>
      <c r="E781">
        <v>0</v>
      </c>
      <c r="F781" s="1">
        <v>10.592399597167969</v>
      </c>
      <c r="G781" s="1">
        <v>10.774999618530273</v>
      </c>
      <c r="H781" s="1">
        <v>1.4795999526977539</v>
      </c>
      <c r="I781" s="1">
        <v>9.2953996658325195</v>
      </c>
      <c r="J781" s="1">
        <v>1.2969999313354492</v>
      </c>
      <c r="K781" s="1">
        <v>48.108600616455078</v>
      </c>
      <c r="L781" s="1">
        <v>0.97777802000000003</v>
      </c>
      <c r="M781" s="1">
        <v>2.6143798999999999</v>
      </c>
    </row>
    <row r="782" spans="1:13" x14ac:dyDescent="0.25">
      <c r="A782" t="s">
        <v>14</v>
      </c>
      <c r="B782">
        <v>124</v>
      </c>
      <c r="C782">
        <v>1911</v>
      </c>
      <c r="D782">
        <v>0</v>
      </c>
      <c r="E782">
        <v>0</v>
      </c>
      <c r="F782" s="1">
        <v>9.2704801559448242</v>
      </c>
      <c r="G782" s="1">
        <v>10.186200141906738</v>
      </c>
      <c r="H782" s="1">
        <v>1.4558500051498413</v>
      </c>
      <c r="I782" s="1">
        <v>8.730350136756897</v>
      </c>
      <c r="J782" s="1">
        <v>0.54013001918792725</v>
      </c>
      <c r="K782" s="1">
        <v>46.908699035644531</v>
      </c>
      <c r="L782" s="1">
        <v>-3.18174</v>
      </c>
      <c r="M782" s="1">
        <v>2.3354599</v>
      </c>
    </row>
    <row r="783" spans="1:13" x14ac:dyDescent="0.25">
      <c r="A783" t="s">
        <v>14</v>
      </c>
      <c r="B783">
        <v>124</v>
      </c>
      <c r="C783">
        <v>1912</v>
      </c>
      <c r="D783">
        <v>0</v>
      </c>
      <c r="E783">
        <v>0</v>
      </c>
      <c r="F783" s="1">
        <v>9.1578397750854492</v>
      </c>
      <c r="G783" s="1">
        <v>10.550900459289551</v>
      </c>
      <c r="H783" s="1">
        <v>1.4558299779891968</v>
      </c>
      <c r="I783" s="1">
        <v>9.095070481300354</v>
      </c>
      <c r="J783" s="1">
        <v>6.2769293785095215E-2</v>
      </c>
      <c r="K783" s="1">
        <v>44.04119873046875</v>
      </c>
      <c r="L783" s="1">
        <v>-3.5428600000000001</v>
      </c>
      <c r="M783" s="1">
        <v>2.3858899999999998</v>
      </c>
    </row>
    <row r="784" spans="1:13" x14ac:dyDescent="0.25">
      <c r="A784" t="s">
        <v>14</v>
      </c>
      <c r="B784">
        <v>124</v>
      </c>
      <c r="C784">
        <v>1913</v>
      </c>
      <c r="D784">
        <v>0</v>
      </c>
      <c r="E784">
        <v>0</v>
      </c>
      <c r="F784" s="1">
        <v>9.3907003402709961</v>
      </c>
      <c r="G784" s="1">
        <v>10.79419994354248</v>
      </c>
      <c r="H784" s="1">
        <v>1.4729100465774536</v>
      </c>
      <c r="I784" s="1">
        <v>9.3212898969650269</v>
      </c>
      <c r="J784" s="1">
        <v>6.9410443305969238E-2</v>
      </c>
      <c r="K784" s="1">
        <v>43.513099670410156</v>
      </c>
      <c r="L784" s="1">
        <v>8.6619101000000001</v>
      </c>
      <c r="M784" s="1">
        <v>1.3171200000000001</v>
      </c>
    </row>
    <row r="785" spans="1:13" x14ac:dyDescent="0.25">
      <c r="A785" t="s">
        <v>14</v>
      </c>
      <c r="B785">
        <v>124</v>
      </c>
      <c r="C785">
        <v>1914</v>
      </c>
      <c r="D785">
        <v>0</v>
      </c>
      <c r="E785">
        <v>0</v>
      </c>
      <c r="F785" s="1"/>
      <c r="G785" s="1"/>
      <c r="H785" s="1"/>
      <c r="I785" s="1"/>
      <c r="J785" s="1"/>
      <c r="K785" s="1"/>
      <c r="L785" s="1"/>
      <c r="M785" s="1">
        <v>-6.3285698999999997</v>
      </c>
    </row>
    <row r="786" spans="1:13" x14ac:dyDescent="0.25">
      <c r="A786" t="s">
        <v>14</v>
      </c>
      <c r="B786">
        <v>124</v>
      </c>
      <c r="C786">
        <v>1915</v>
      </c>
      <c r="D786">
        <v>0</v>
      </c>
      <c r="E786">
        <v>0</v>
      </c>
      <c r="F786" s="1"/>
      <c r="G786" s="1"/>
      <c r="H786" s="1"/>
      <c r="I786" s="1"/>
      <c r="J786" s="1"/>
      <c r="K786" s="1"/>
      <c r="L786" s="1"/>
      <c r="M786" s="1">
        <v>-1.20482</v>
      </c>
    </row>
    <row r="787" spans="1:13" x14ac:dyDescent="0.25">
      <c r="A787" t="s">
        <v>14</v>
      </c>
      <c r="B787">
        <v>124</v>
      </c>
      <c r="C787">
        <v>1916</v>
      </c>
      <c r="D787">
        <v>0</v>
      </c>
      <c r="E787">
        <v>0</v>
      </c>
      <c r="F787" s="1"/>
      <c r="G787" s="1"/>
      <c r="H787" s="1"/>
      <c r="I787" s="1"/>
      <c r="J787" s="1"/>
      <c r="K787" s="1"/>
      <c r="L787" s="1"/>
      <c r="M787" s="1">
        <v>5.8042597999999996</v>
      </c>
    </row>
    <row r="788" spans="1:13" x14ac:dyDescent="0.25">
      <c r="A788" t="s">
        <v>14</v>
      </c>
      <c r="B788">
        <v>124</v>
      </c>
      <c r="C788">
        <v>1917</v>
      </c>
      <c r="D788">
        <v>0</v>
      </c>
      <c r="E788">
        <v>0</v>
      </c>
      <c r="F788" s="1"/>
      <c r="G788" s="1"/>
      <c r="H788" s="1"/>
      <c r="I788" s="1"/>
      <c r="J788" s="1"/>
      <c r="K788" s="1"/>
      <c r="L788" s="1"/>
      <c r="M788" s="1">
        <v>-14.123100000000001</v>
      </c>
    </row>
    <row r="789" spans="1:13" x14ac:dyDescent="0.25">
      <c r="A789" t="s">
        <v>14</v>
      </c>
      <c r="B789">
        <v>124</v>
      </c>
      <c r="C789">
        <v>1918</v>
      </c>
      <c r="D789">
        <v>0</v>
      </c>
      <c r="E789">
        <v>0</v>
      </c>
      <c r="F789" s="1"/>
      <c r="G789" s="1"/>
      <c r="H789" s="1"/>
      <c r="I789" s="1"/>
      <c r="J789" s="1"/>
      <c r="K789" s="1"/>
      <c r="L789" s="1"/>
      <c r="M789" s="1">
        <v>-19.419001000000002</v>
      </c>
    </row>
    <row r="790" spans="1:13" x14ac:dyDescent="0.25">
      <c r="A790" t="s">
        <v>14</v>
      </c>
      <c r="B790">
        <v>124</v>
      </c>
      <c r="C790">
        <v>1919</v>
      </c>
      <c r="D790">
        <v>0</v>
      </c>
      <c r="E790">
        <v>0</v>
      </c>
      <c r="F790" s="1"/>
      <c r="G790" s="1"/>
      <c r="H790" s="1"/>
      <c r="I790" s="1"/>
      <c r="J790" s="1"/>
      <c r="K790" s="1"/>
      <c r="L790" s="1"/>
      <c r="M790" s="1">
        <v>17.963301000000001</v>
      </c>
    </row>
    <row r="791" spans="1:13" x14ac:dyDescent="0.25">
      <c r="A791" t="s">
        <v>14</v>
      </c>
      <c r="B791">
        <v>124</v>
      </c>
      <c r="C791">
        <v>1920</v>
      </c>
      <c r="D791">
        <v>0</v>
      </c>
      <c r="E791">
        <v>0</v>
      </c>
      <c r="F791" s="1"/>
      <c r="G791" s="1"/>
      <c r="H791" s="1"/>
      <c r="I791" s="1"/>
      <c r="J791" s="1"/>
      <c r="K791" s="1">
        <v>102.66200256347656</v>
      </c>
      <c r="L791" s="1"/>
      <c r="M791" s="1">
        <v>15.728300000000001</v>
      </c>
    </row>
    <row r="792" spans="1:13" x14ac:dyDescent="0.25">
      <c r="A792" t="s">
        <v>14</v>
      </c>
      <c r="B792">
        <v>124</v>
      </c>
      <c r="C792">
        <v>1921</v>
      </c>
      <c r="D792">
        <v>0</v>
      </c>
      <c r="E792">
        <v>0</v>
      </c>
      <c r="F792" s="1"/>
      <c r="G792" s="1"/>
      <c r="H792" s="1"/>
      <c r="I792" s="1"/>
      <c r="J792" s="1"/>
      <c r="K792" s="1">
        <v>117.17400360107422</v>
      </c>
      <c r="L792" s="1">
        <v>16.618500000000001</v>
      </c>
      <c r="M792" s="1">
        <v>1.72973</v>
      </c>
    </row>
    <row r="793" spans="1:13" x14ac:dyDescent="0.25">
      <c r="A793" t="s">
        <v>14</v>
      </c>
      <c r="B793">
        <v>124</v>
      </c>
      <c r="C793">
        <v>1922</v>
      </c>
      <c r="D793">
        <v>0</v>
      </c>
      <c r="E793">
        <v>0</v>
      </c>
      <c r="F793" s="1"/>
      <c r="G793" s="1"/>
      <c r="H793" s="1"/>
      <c r="I793" s="1"/>
      <c r="J793" s="1"/>
      <c r="K793" s="1">
        <v>129.11900329589844</v>
      </c>
      <c r="L793" s="1">
        <v>11.3817</v>
      </c>
      <c r="M793" s="1">
        <v>9.7768297000000004</v>
      </c>
    </row>
    <row r="794" spans="1:13" x14ac:dyDescent="0.25">
      <c r="A794" t="s">
        <v>14</v>
      </c>
      <c r="B794">
        <v>124</v>
      </c>
      <c r="C794">
        <v>1923</v>
      </c>
      <c r="D794">
        <v>0</v>
      </c>
      <c r="E794">
        <v>0</v>
      </c>
      <c r="F794" s="1"/>
      <c r="G794" s="1"/>
      <c r="H794" s="1"/>
      <c r="I794" s="1"/>
      <c r="J794" s="1"/>
      <c r="K794" s="1">
        <v>118.16500091552734</v>
      </c>
      <c r="L794" s="1">
        <v>-8.9034901000000009</v>
      </c>
      <c r="M794" s="1">
        <v>3.5817999999999999</v>
      </c>
    </row>
    <row r="795" spans="1:13" x14ac:dyDescent="0.25">
      <c r="A795" t="s">
        <v>14</v>
      </c>
      <c r="B795">
        <v>124</v>
      </c>
      <c r="C795">
        <v>1924</v>
      </c>
      <c r="D795">
        <v>0</v>
      </c>
      <c r="E795">
        <v>0</v>
      </c>
      <c r="F795" s="1">
        <v>25.936100006103516</v>
      </c>
      <c r="G795" s="1">
        <v>31.466400146484375</v>
      </c>
      <c r="H795" s="1"/>
      <c r="I795" s="1"/>
      <c r="J795" s="1"/>
      <c r="K795" s="1">
        <v>96.941001892089844</v>
      </c>
      <c r="L795" s="1">
        <v>-10.836499999999999</v>
      </c>
      <c r="M795" s="1">
        <v>3.2710298999999998</v>
      </c>
    </row>
    <row r="796" spans="1:13" x14ac:dyDescent="0.25">
      <c r="A796" t="s">
        <v>14</v>
      </c>
      <c r="B796">
        <v>124</v>
      </c>
      <c r="C796">
        <v>1925</v>
      </c>
      <c r="D796">
        <v>0</v>
      </c>
      <c r="E796">
        <v>0</v>
      </c>
      <c r="F796" s="1"/>
      <c r="G796" s="1"/>
      <c r="H796" s="1"/>
      <c r="I796" s="1"/>
      <c r="J796" s="1"/>
      <c r="K796" s="1">
        <v>107.43199920654297</v>
      </c>
      <c r="L796" s="1">
        <v>2.3712298999999999</v>
      </c>
      <c r="M796" s="1">
        <v>1.5384599999999999</v>
      </c>
    </row>
    <row r="797" spans="1:13" x14ac:dyDescent="0.25">
      <c r="A797" t="s">
        <v>14</v>
      </c>
      <c r="B797">
        <v>124</v>
      </c>
      <c r="C797">
        <v>1926</v>
      </c>
      <c r="D797">
        <v>0</v>
      </c>
      <c r="E797">
        <v>0</v>
      </c>
      <c r="F797" s="1"/>
      <c r="G797" s="1"/>
      <c r="H797" s="1"/>
      <c r="I797" s="1"/>
      <c r="J797" s="1"/>
      <c r="K797" s="1">
        <v>104.88200378417969</v>
      </c>
      <c r="L797" s="1">
        <v>-13.619</v>
      </c>
      <c r="M797" s="1">
        <v>3.3868100999999999</v>
      </c>
    </row>
    <row r="798" spans="1:13" x14ac:dyDescent="0.25">
      <c r="A798" t="s">
        <v>14</v>
      </c>
      <c r="B798">
        <v>124</v>
      </c>
      <c r="C798">
        <v>1927</v>
      </c>
      <c r="D798">
        <v>0</v>
      </c>
      <c r="E798">
        <v>0</v>
      </c>
      <c r="F798" s="1">
        <v>22.329900741577148</v>
      </c>
      <c r="G798" s="1">
        <v>19.265600204467773</v>
      </c>
      <c r="H798" s="1">
        <v>6.7576799392700195</v>
      </c>
      <c r="I798" s="1">
        <v>12.507920265197754</v>
      </c>
      <c r="J798" s="1">
        <v>9.8219804763793945</v>
      </c>
      <c r="K798" s="1">
        <v>80.148002624511719</v>
      </c>
      <c r="L798" s="1">
        <v>-21.660601</v>
      </c>
      <c r="M798" s="1">
        <v>3.7068998999999998</v>
      </c>
    </row>
    <row r="799" spans="1:13" x14ac:dyDescent="0.25">
      <c r="A799" t="s">
        <v>14</v>
      </c>
      <c r="B799">
        <v>124</v>
      </c>
      <c r="C799">
        <v>1928</v>
      </c>
      <c r="D799">
        <v>0</v>
      </c>
      <c r="E799">
        <v>0</v>
      </c>
      <c r="F799" s="1"/>
      <c r="G799" s="1"/>
      <c r="H799" s="1"/>
      <c r="I799" s="1"/>
      <c r="J799" s="1"/>
      <c r="K799" s="1">
        <v>69.439300537109375</v>
      </c>
      <c r="L799" s="1">
        <v>0.25555599000000001</v>
      </c>
      <c r="M799" s="1">
        <v>5.2369098999999997</v>
      </c>
    </row>
    <row r="800" spans="1:13" x14ac:dyDescent="0.25">
      <c r="A800" t="s">
        <v>14</v>
      </c>
      <c r="B800">
        <v>124</v>
      </c>
      <c r="C800">
        <v>1929</v>
      </c>
      <c r="D800">
        <v>0</v>
      </c>
      <c r="E800">
        <v>0</v>
      </c>
      <c r="F800" s="1"/>
      <c r="G800" s="1"/>
      <c r="H800" s="1"/>
      <c r="I800" s="1"/>
      <c r="J800" s="1"/>
      <c r="K800" s="1">
        <v>59.152000427246094</v>
      </c>
      <c r="L800" s="1">
        <v>-1.75298</v>
      </c>
      <c r="M800" s="1">
        <v>-0.86887800999999998</v>
      </c>
    </row>
    <row r="801" spans="1:13" x14ac:dyDescent="0.25">
      <c r="A801" t="s">
        <v>14</v>
      </c>
      <c r="B801">
        <v>124</v>
      </c>
      <c r="C801">
        <v>1930</v>
      </c>
      <c r="D801">
        <v>0</v>
      </c>
      <c r="E801">
        <v>0</v>
      </c>
      <c r="F801" s="1">
        <v>16.608999252319336</v>
      </c>
      <c r="G801" s="1">
        <v>19.090200424194336</v>
      </c>
      <c r="H801" s="1">
        <v>4.4601497650146484</v>
      </c>
      <c r="I801" s="1">
        <v>14.630050659179688</v>
      </c>
      <c r="J801" s="1">
        <v>1.9789485931396484</v>
      </c>
      <c r="K801" s="1">
        <v>57.546298980712891</v>
      </c>
      <c r="L801" s="1">
        <v>4.0300001999999999</v>
      </c>
      <c r="M801" s="1">
        <v>-0.95617503000000004</v>
      </c>
    </row>
    <row r="802" spans="1:13" x14ac:dyDescent="0.25">
      <c r="A802" t="s">
        <v>14</v>
      </c>
      <c r="B802">
        <v>124</v>
      </c>
      <c r="C802">
        <v>1931</v>
      </c>
      <c r="D802">
        <v>0</v>
      </c>
      <c r="E802">
        <v>0</v>
      </c>
      <c r="F802" s="1"/>
      <c r="G802" s="1"/>
      <c r="H802" s="1"/>
      <c r="I802" s="1"/>
      <c r="J802" s="1"/>
      <c r="K802" s="1">
        <v>62.88079833984375</v>
      </c>
      <c r="L802" s="1">
        <v>12.92</v>
      </c>
      <c r="M802" s="1">
        <v>-1.7699100000000001</v>
      </c>
    </row>
    <row r="803" spans="1:13" x14ac:dyDescent="0.25">
      <c r="A803" t="s">
        <v>14</v>
      </c>
      <c r="B803">
        <v>124</v>
      </c>
      <c r="C803">
        <v>1932</v>
      </c>
      <c r="D803">
        <v>0</v>
      </c>
      <c r="E803">
        <v>0</v>
      </c>
      <c r="F803" s="1"/>
      <c r="G803" s="1"/>
      <c r="H803" s="1"/>
      <c r="I803" s="1"/>
      <c r="J803" s="1"/>
      <c r="K803" s="1">
        <v>77.433403015136719</v>
      </c>
      <c r="L803" s="1">
        <v>14.360099999999999</v>
      </c>
      <c r="M803" s="1">
        <v>-4.5045099000000004</v>
      </c>
    </row>
    <row r="804" spans="1:13" x14ac:dyDescent="0.25">
      <c r="A804" t="s">
        <v>14</v>
      </c>
      <c r="B804">
        <v>124</v>
      </c>
      <c r="C804">
        <v>1933</v>
      </c>
      <c r="D804">
        <v>0</v>
      </c>
      <c r="E804">
        <v>0</v>
      </c>
      <c r="F804" s="1">
        <v>20.965599060058594</v>
      </c>
      <c r="G804" s="1">
        <v>22.651800155639648</v>
      </c>
      <c r="H804" s="1">
        <v>5.6827898025512695</v>
      </c>
      <c r="I804" s="1">
        <v>16.969010353088379</v>
      </c>
      <c r="J804" s="1">
        <v>3.9965887069702148</v>
      </c>
      <c r="K804" s="1">
        <v>71.665496826171875</v>
      </c>
      <c r="L804" s="1">
        <v>5.7595099999999997</v>
      </c>
      <c r="M804" s="1">
        <v>2.1440798999999999</v>
      </c>
    </row>
    <row r="805" spans="1:13" x14ac:dyDescent="0.25">
      <c r="A805" t="s">
        <v>14</v>
      </c>
      <c r="B805">
        <v>124</v>
      </c>
      <c r="C805">
        <v>1934</v>
      </c>
      <c r="D805">
        <v>0</v>
      </c>
      <c r="E805">
        <v>0</v>
      </c>
      <c r="F805" s="1">
        <v>19.670600891113281</v>
      </c>
      <c r="G805" s="1">
        <v>22.45359992980957</v>
      </c>
      <c r="H805" s="1">
        <v>3.8047299385070801</v>
      </c>
      <c r="I805" s="1">
        <v>18.64886999130249</v>
      </c>
      <c r="J805" s="1">
        <v>1.021730899810791</v>
      </c>
      <c r="K805" s="1">
        <v>71.318603515625</v>
      </c>
      <c r="L805" s="1">
        <v>10.2728</v>
      </c>
      <c r="M805" s="1">
        <v>-0.83963001000000004</v>
      </c>
    </row>
    <row r="806" spans="1:13" x14ac:dyDescent="0.25">
      <c r="A806" t="s">
        <v>14</v>
      </c>
      <c r="B806">
        <v>124</v>
      </c>
      <c r="C806">
        <v>1935</v>
      </c>
      <c r="D806">
        <v>0</v>
      </c>
      <c r="E806">
        <v>0</v>
      </c>
      <c r="F806" s="1">
        <v>16.747499465942383</v>
      </c>
      <c r="G806" s="1">
        <v>22.688999176025391</v>
      </c>
      <c r="H806" s="1">
        <v>2.984950065612793</v>
      </c>
      <c r="I806" s="1">
        <v>19.704049110412598</v>
      </c>
      <c r="J806" s="1">
        <v>-2.9565496444702148</v>
      </c>
      <c r="K806" s="1">
        <v>84.836700439453125</v>
      </c>
      <c r="L806" s="1">
        <v>5.2357898</v>
      </c>
      <c r="M806" s="1">
        <v>6.1811999999999996</v>
      </c>
    </row>
    <row r="807" spans="1:13" x14ac:dyDescent="0.25">
      <c r="A807" t="s">
        <v>14</v>
      </c>
      <c r="B807">
        <v>124</v>
      </c>
      <c r="C807">
        <v>1936</v>
      </c>
      <c r="D807">
        <v>0</v>
      </c>
      <c r="E807">
        <v>0</v>
      </c>
      <c r="F807" s="1">
        <v>16.286399841308594</v>
      </c>
      <c r="G807" s="1">
        <v>21.2052001953125</v>
      </c>
      <c r="H807" s="1">
        <v>3.5917301177978516</v>
      </c>
      <c r="I807" s="1">
        <v>17.613470077514648</v>
      </c>
      <c r="J807" s="1">
        <v>-1.3270702362060547</v>
      </c>
      <c r="K807" s="1">
        <v>78.447196960449219</v>
      </c>
      <c r="L807" s="1">
        <v>-0.25999999000000001</v>
      </c>
      <c r="M807" s="1">
        <v>0.71770297999999999</v>
      </c>
    </row>
    <row r="808" spans="1:13" x14ac:dyDescent="0.25">
      <c r="A808" t="s">
        <v>14</v>
      </c>
      <c r="B808">
        <v>124</v>
      </c>
      <c r="C808">
        <v>1937</v>
      </c>
      <c r="D808">
        <v>0</v>
      </c>
      <c r="E808">
        <v>0</v>
      </c>
      <c r="F808" s="1">
        <v>17.027599334716797</v>
      </c>
      <c r="G808" s="1">
        <v>21.740800857543945</v>
      </c>
      <c r="H808" s="1">
        <v>3.7472400665283203</v>
      </c>
      <c r="I808" s="1">
        <v>17.993560791015625</v>
      </c>
      <c r="J808" s="1">
        <v>-0.96596145629882813</v>
      </c>
      <c r="K808" s="1">
        <v>67.1990966796875</v>
      </c>
      <c r="L808" s="1">
        <v>-4.3623098999999996</v>
      </c>
      <c r="M808" s="1">
        <v>1.3460000000000001</v>
      </c>
    </row>
    <row r="809" spans="1:13" x14ac:dyDescent="0.25">
      <c r="A809" t="s">
        <v>14</v>
      </c>
      <c r="B809">
        <v>124</v>
      </c>
      <c r="C809">
        <v>1938</v>
      </c>
      <c r="D809">
        <v>0</v>
      </c>
      <c r="E809">
        <v>0</v>
      </c>
      <c r="F809" s="1">
        <v>17.036800384521484</v>
      </c>
      <c r="G809" s="1">
        <v>22.211700439453125</v>
      </c>
      <c r="H809" s="1">
        <v>3.7354300022125244</v>
      </c>
      <c r="I809" s="1">
        <v>18.476270437240601</v>
      </c>
      <c r="J809" s="1">
        <v>-1.4394700527191162</v>
      </c>
      <c r="K809" s="1">
        <v>68.108001708984375</v>
      </c>
      <c r="L809" s="1">
        <v>0.39857101</v>
      </c>
      <c r="M809" s="1">
        <v>-2.2656299999999998</v>
      </c>
    </row>
    <row r="810" spans="1:13" x14ac:dyDescent="0.25">
      <c r="A810" t="s">
        <v>14</v>
      </c>
      <c r="B810">
        <v>124</v>
      </c>
      <c r="C810">
        <v>1939</v>
      </c>
      <c r="D810">
        <v>0</v>
      </c>
      <c r="E810">
        <v>0</v>
      </c>
      <c r="F810" s="1">
        <v>17.444599151611328</v>
      </c>
      <c r="G810" s="1">
        <v>24.3031005859375</v>
      </c>
      <c r="H810" s="1">
        <v>3.7313799858093262</v>
      </c>
      <c r="I810" s="1">
        <v>20.571720600128174</v>
      </c>
      <c r="J810" s="1">
        <v>-3.1271214485168457</v>
      </c>
      <c r="K810" s="1">
        <v>70.424301147460938</v>
      </c>
      <c r="L810" s="1">
        <v>3.2205800999999998</v>
      </c>
      <c r="M810" s="1">
        <v>6.7945599999999997</v>
      </c>
    </row>
    <row r="811" spans="1:13" x14ac:dyDescent="0.25">
      <c r="A811" t="s">
        <v>14</v>
      </c>
      <c r="B811">
        <v>124</v>
      </c>
      <c r="C811">
        <v>1940</v>
      </c>
      <c r="D811">
        <v>0</v>
      </c>
      <c r="E811">
        <v>0</v>
      </c>
      <c r="F811" s="1"/>
      <c r="G811" s="1"/>
      <c r="H811" s="1"/>
      <c r="I811" s="1"/>
      <c r="J811" s="1"/>
      <c r="K811" s="1"/>
      <c r="L811" s="1">
        <v>-6.5536399000000003</v>
      </c>
      <c r="M811" s="1">
        <v>-11.901199999999999</v>
      </c>
    </row>
    <row r="812" spans="1:13" x14ac:dyDescent="0.25">
      <c r="A812" t="s">
        <v>14</v>
      </c>
      <c r="B812">
        <v>124</v>
      </c>
      <c r="C812">
        <v>1941</v>
      </c>
      <c r="D812">
        <v>0</v>
      </c>
      <c r="E812">
        <v>0</v>
      </c>
      <c r="F812" s="1"/>
      <c r="G812" s="1"/>
      <c r="H812" s="1"/>
      <c r="I812" s="1"/>
      <c r="J812" s="1"/>
      <c r="K812" s="1"/>
      <c r="L812" s="1"/>
      <c r="M812" s="1">
        <v>-5.2676300999999999</v>
      </c>
    </row>
    <row r="813" spans="1:13" x14ac:dyDescent="0.25">
      <c r="A813" t="s">
        <v>14</v>
      </c>
      <c r="B813">
        <v>124</v>
      </c>
      <c r="C813">
        <v>1942</v>
      </c>
      <c r="D813">
        <v>0</v>
      </c>
      <c r="E813">
        <v>0</v>
      </c>
      <c r="F813" s="1"/>
      <c r="G813" s="1"/>
      <c r="H813" s="1"/>
      <c r="I813" s="1"/>
      <c r="J813" s="1"/>
      <c r="K813" s="1"/>
      <c r="L813" s="1"/>
      <c r="M813" s="1">
        <v>-8.6098700000000008</v>
      </c>
    </row>
    <row r="814" spans="1:13" x14ac:dyDescent="0.25">
      <c r="A814" t="s">
        <v>14</v>
      </c>
      <c r="B814">
        <v>124</v>
      </c>
      <c r="C814">
        <v>1943</v>
      </c>
      <c r="D814">
        <v>0</v>
      </c>
      <c r="E814">
        <v>0</v>
      </c>
      <c r="F814" s="1">
        <v>30.549100875854492</v>
      </c>
      <c r="G814" s="1">
        <v>36.363601684570313</v>
      </c>
      <c r="H814" s="1">
        <v>6.5345401763916016</v>
      </c>
      <c r="I814" s="1">
        <v>29.829061508178711</v>
      </c>
      <c r="J814" s="1">
        <v>0.72003936767578125</v>
      </c>
      <c r="K814" s="1">
        <v>225.14300537109375</v>
      </c>
      <c r="L814" s="1"/>
      <c r="M814" s="1">
        <v>-2.3159999999999998</v>
      </c>
    </row>
    <row r="815" spans="1:13" x14ac:dyDescent="0.25">
      <c r="A815" t="s">
        <v>14</v>
      </c>
      <c r="B815">
        <v>124</v>
      </c>
      <c r="C815">
        <v>1944</v>
      </c>
      <c r="D815">
        <v>0</v>
      </c>
      <c r="E815">
        <v>0</v>
      </c>
      <c r="F815" s="1"/>
      <c r="G815" s="1"/>
      <c r="H815" s="1"/>
      <c r="I815" s="1"/>
      <c r="J815" s="1"/>
      <c r="K815" s="1"/>
      <c r="L815" s="1"/>
      <c r="M815" s="1">
        <v>5.8870801999999998</v>
      </c>
    </row>
    <row r="816" spans="1:13" x14ac:dyDescent="0.25">
      <c r="A816" t="s">
        <v>14</v>
      </c>
      <c r="B816">
        <v>124</v>
      </c>
      <c r="C816">
        <v>1945</v>
      </c>
      <c r="D816">
        <v>0</v>
      </c>
      <c r="E816">
        <v>0</v>
      </c>
      <c r="F816" s="1"/>
      <c r="G816" s="1"/>
      <c r="H816" s="1"/>
      <c r="I816" s="1"/>
      <c r="J816" s="1"/>
      <c r="K816" s="1"/>
      <c r="L816" s="1"/>
      <c r="M816" s="1">
        <v>5.9772300999999999</v>
      </c>
    </row>
    <row r="817" spans="1:13" x14ac:dyDescent="0.25">
      <c r="A817" t="s">
        <v>14</v>
      </c>
      <c r="B817">
        <v>124</v>
      </c>
      <c r="C817">
        <v>1946</v>
      </c>
      <c r="D817">
        <v>0</v>
      </c>
      <c r="E817">
        <v>0</v>
      </c>
      <c r="F817" s="1">
        <v>35.237499237060547</v>
      </c>
      <c r="G817" s="1">
        <v>33.372100830078125</v>
      </c>
      <c r="H817" s="1"/>
      <c r="I817" s="1"/>
      <c r="J817" s="1"/>
      <c r="K817" s="1">
        <v>131.16499328613281</v>
      </c>
      <c r="L817" s="1"/>
      <c r="M817" s="1">
        <v>5.9086800000000004</v>
      </c>
    </row>
    <row r="818" spans="1:13" x14ac:dyDescent="0.25">
      <c r="A818" t="s">
        <v>14</v>
      </c>
      <c r="B818">
        <v>124</v>
      </c>
      <c r="C818">
        <v>1947</v>
      </c>
      <c r="D818">
        <v>0</v>
      </c>
      <c r="E818">
        <v>0</v>
      </c>
      <c r="F818" s="1">
        <v>21.635299682617188</v>
      </c>
      <c r="G818" s="1">
        <v>36.16510009765625</v>
      </c>
      <c r="H818" s="1"/>
      <c r="I818" s="1"/>
      <c r="J818" s="1"/>
      <c r="K818" s="1">
        <v>118.27700042724609</v>
      </c>
      <c r="L818" s="1">
        <v>-1.1155600999999999</v>
      </c>
      <c r="M818" s="1">
        <v>6.0016898999999997</v>
      </c>
    </row>
    <row r="819" spans="1:13" x14ac:dyDescent="0.25">
      <c r="A819" t="s">
        <v>14</v>
      </c>
      <c r="B819">
        <v>124</v>
      </c>
      <c r="C819">
        <v>1948</v>
      </c>
      <c r="D819">
        <v>0</v>
      </c>
      <c r="E819">
        <v>0</v>
      </c>
      <c r="F819" s="1">
        <v>18.739200592041016</v>
      </c>
      <c r="G819" s="1">
        <v>21.029199600219727</v>
      </c>
      <c r="H819" s="1"/>
      <c r="I819" s="1"/>
      <c r="J819" s="1"/>
      <c r="K819" s="1">
        <v>72.428001403808594</v>
      </c>
      <c r="L819" s="1">
        <v>-9.6359700999999998</v>
      </c>
      <c r="M819" s="1">
        <v>5.9808602000000004</v>
      </c>
    </row>
    <row r="820" spans="1:13" x14ac:dyDescent="0.25">
      <c r="A820" t="s">
        <v>14</v>
      </c>
      <c r="B820">
        <v>124</v>
      </c>
      <c r="C820">
        <v>1949</v>
      </c>
      <c r="D820">
        <v>0</v>
      </c>
      <c r="E820">
        <v>0</v>
      </c>
      <c r="F820" s="1">
        <v>17.364500045776367</v>
      </c>
      <c r="G820" s="1">
        <v>19.414400100708008</v>
      </c>
      <c r="H820" s="1">
        <v>1.7218999862670898</v>
      </c>
      <c r="I820" s="1">
        <v>17.692500114440918</v>
      </c>
      <c r="J820" s="1">
        <v>-0.32800006866455078</v>
      </c>
      <c r="K820" s="1">
        <v>72.647003173828125</v>
      </c>
      <c r="L820" s="1">
        <v>7.6534300000000002</v>
      </c>
      <c r="M820" s="1">
        <v>4.0632000000000001</v>
      </c>
    </row>
    <row r="821" spans="1:13" x14ac:dyDescent="0.25">
      <c r="A821" t="s">
        <v>14</v>
      </c>
      <c r="B821">
        <v>124</v>
      </c>
      <c r="C821">
        <v>1950</v>
      </c>
      <c r="D821">
        <v>0</v>
      </c>
      <c r="E821">
        <v>0</v>
      </c>
      <c r="F821" s="1">
        <v>20.847499847412109</v>
      </c>
      <c r="G821" s="1">
        <v>22.853099822998047</v>
      </c>
      <c r="H821" s="1">
        <v>1.8079099655151367</v>
      </c>
      <c r="I821" s="1">
        <v>21.04518985748291</v>
      </c>
      <c r="J821" s="1">
        <v>-0.19769001007080078</v>
      </c>
      <c r="K821" s="1">
        <v>70.158798217773438</v>
      </c>
      <c r="L821" s="1">
        <v>5.4698700999999996</v>
      </c>
      <c r="M821" s="1">
        <v>5.4857502</v>
      </c>
    </row>
    <row r="822" spans="1:13" x14ac:dyDescent="0.25">
      <c r="A822" t="s">
        <v>14</v>
      </c>
      <c r="B822">
        <v>124</v>
      </c>
      <c r="C822">
        <v>1951</v>
      </c>
      <c r="D822">
        <v>0</v>
      </c>
      <c r="E822">
        <v>0</v>
      </c>
      <c r="F822" s="1">
        <v>22.597999572753906</v>
      </c>
      <c r="G822" s="1">
        <v>22.009799957275391</v>
      </c>
      <c r="H822" s="1">
        <v>1.5441199541091919</v>
      </c>
      <c r="I822" s="1">
        <v>20.465680003166199</v>
      </c>
      <c r="J822" s="1">
        <v>2.1323195695877075</v>
      </c>
      <c r="K822" s="1">
        <v>62.310298919677734</v>
      </c>
      <c r="L822" s="1">
        <v>-4.9290700000000003</v>
      </c>
      <c r="M822" s="1">
        <v>5.6876502000000002</v>
      </c>
    </row>
    <row r="823" spans="1:13" x14ac:dyDescent="0.25">
      <c r="A823" t="s">
        <v>14</v>
      </c>
      <c r="B823">
        <v>124</v>
      </c>
      <c r="C823">
        <v>1952</v>
      </c>
      <c r="D823">
        <v>0</v>
      </c>
      <c r="E823">
        <v>0</v>
      </c>
      <c r="F823" s="1">
        <v>23.240100860595703</v>
      </c>
      <c r="G823" s="1">
        <v>23.496500015258789</v>
      </c>
      <c r="H823" s="1">
        <v>1.5384600162506104</v>
      </c>
      <c r="I823" s="1">
        <v>21.958039999008179</v>
      </c>
      <c r="J823" s="1">
        <v>1.2820608615875244</v>
      </c>
      <c r="K823" s="1">
        <v>61.999500274658203</v>
      </c>
      <c r="L823" s="1">
        <v>3.5931399000000002</v>
      </c>
      <c r="M823" s="1">
        <v>-0.77795999999999998</v>
      </c>
    </row>
    <row r="824" spans="1:13" x14ac:dyDescent="0.25">
      <c r="A824" t="s">
        <v>14</v>
      </c>
      <c r="B824">
        <v>124</v>
      </c>
      <c r="C824">
        <v>1953</v>
      </c>
      <c r="D824">
        <v>0</v>
      </c>
      <c r="E824">
        <v>0</v>
      </c>
      <c r="F824" s="1">
        <v>21.963100433349609</v>
      </c>
      <c r="G824" s="1">
        <v>21.824499130249023</v>
      </c>
      <c r="H824" s="1">
        <v>1.6397199630737305</v>
      </c>
      <c r="I824" s="1">
        <v>20.184779167175293</v>
      </c>
      <c r="J824" s="1">
        <v>1.7783212661743164</v>
      </c>
      <c r="K824" s="1">
        <v>65.110603332519531</v>
      </c>
      <c r="L824" s="1">
        <v>4.7079801999999997</v>
      </c>
      <c r="M824" s="1">
        <v>3.2029299999999998</v>
      </c>
    </row>
    <row r="825" spans="1:13" x14ac:dyDescent="0.25">
      <c r="A825" t="s">
        <v>14</v>
      </c>
      <c r="B825">
        <v>124</v>
      </c>
      <c r="C825">
        <v>1954</v>
      </c>
      <c r="D825">
        <v>0</v>
      </c>
      <c r="E825">
        <v>0</v>
      </c>
      <c r="F825" s="1">
        <v>24.859800338745117</v>
      </c>
      <c r="G825" s="1">
        <v>22.523399353027344</v>
      </c>
      <c r="H825" s="1">
        <v>1.7523399591445923</v>
      </c>
      <c r="I825" s="1">
        <v>20.771059393882751</v>
      </c>
      <c r="J825" s="1">
        <v>4.0887409448623657</v>
      </c>
      <c r="K825" s="1">
        <v>69.67919921875</v>
      </c>
      <c r="L825" s="1">
        <v>2.9725001</v>
      </c>
      <c r="M825" s="1">
        <v>4.1392286</v>
      </c>
    </row>
    <row r="826" spans="1:13" x14ac:dyDescent="0.25">
      <c r="A826" t="s">
        <v>14</v>
      </c>
      <c r="B826">
        <v>124</v>
      </c>
      <c r="C826">
        <v>1955</v>
      </c>
      <c r="D826">
        <v>0</v>
      </c>
      <c r="E826">
        <v>0</v>
      </c>
      <c r="F826" s="1">
        <v>19.781200408935547</v>
      </c>
      <c r="G826" s="1">
        <v>20.831499099731445</v>
      </c>
      <c r="H826" s="1">
        <v>1.8818399906158447</v>
      </c>
      <c r="I826" s="1">
        <v>18.949659109115601</v>
      </c>
      <c r="J826" s="1">
        <v>0.83154129981994629</v>
      </c>
      <c r="K826" s="1">
        <v>68.183403015136719</v>
      </c>
      <c r="L826" s="1">
        <v>4.6479502000000004</v>
      </c>
      <c r="M826" s="1">
        <v>4.7576030999999999</v>
      </c>
    </row>
    <row r="827" spans="1:13" x14ac:dyDescent="0.25">
      <c r="A827" t="s">
        <v>14</v>
      </c>
      <c r="B827">
        <v>124</v>
      </c>
      <c r="C827">
        <v>1956</v>
      </c>
      <c r="D827">
        <v>0</v>
      </c>
      <c r="E827">
        <v>0</v>
      </c>
      <c r="F827" s="1">
        <v>21.683799743652344</v>
      </c>
      <c r="G827" s="1">
        <v>19.835699081420898</v>
      </c>
      <c r="H827" s="1">
        <v>1.8275200128555298</v>
      </c>
      <c r="I827" s="1">
        <v>18.008179068565369</v>
      </c>
      <c r="J827" s="1">
        <v>3.6756206750869751</v>
      </c>
      <c r="K827" s="1">
        <v>65.263198852539062</v>
      </c>
      <c r="L827" s="1">
        <v>1.3751899999999999</v>
      </c>
      <c r="M827" s="1">
        <v>2.8887611</v>
      </c>
    </row>
    <row r="828" spans="1:13" x14ac:dyDescent="0.25">
      <c r="A828" t="s">
        <v>14</v>
      </c>
      <c r="B828">
        <v>124</v>
      </c>
      <c r="C828">
        <v>1957</v>
      </c>
      <c r="D828">
        <v>0</v>
      </c>
      <c r="E828">
        <v>0</v>
      </c>
      <c r="F828" s="1">
        <v>18.327699661254883</v>
      </c>
      <c r="G828" s="1">
        <v>19.601499557495117</v>
      </c>
      <c r="H828" s="1">
        <v>1.8570599555969238</v>
      </c>
      <c r="I828" s="1">
        <v>17.744439601898193</v>
      </c>
      <c r="J828" s="1">
        <v>0.58326005935668945</v>
      </c>
      <c r="K828" s="1">
        <v>62.595901489257813</v>
      </c>
      <c r="L828" s="1">
        <v>1.53101</v>
      </c>
      <c r="M828" s="1">
        <v>1.8578014</v>
      </c>
    </row>
    <row r="829" spans="1:13" x14ac:dyDescent="0.25">
      <c r="A829" t="s">
        <v>14</v>
      </c>
      <c r="B829">
        <v>124</v>
      </c>
      <c r="C829">
        <v>1958</v>
      </c>
      <c r="D829">
        <v>0</v>
      </c>
      <c r="E829">
        <v>0</v>
      </c>
      <c r="F829" s="1">
        <v>17.949499130249023</v>
      </c>
      <c r="G829" s="1">
        <v>22.284099578857422</v>
      </c>
      <c r="H829" s="1">
        <v>2.0228400230407715</v>
      </c>
      <c r="I829" s="1">
        <v>20.26125955581665</v>
      </c>
      <c r="J829" s="1">
        <v>-2.311760425567627</v>
      </c>
      <c r="K829" s="1">
        <v>66.343002319335938</v>
      </c>
      <c r="L829" s="1">
        <v>3.28443</v>
      </c>
      <c r="M829" s="1">
        <v>-0.13713659</v>
      </c>
    </row>
    <row r="830" spans="1:13" x14ac:dyDescent="0.25">
      <c r="A830" t="s">
        <v>14</v>
      </c>
      <c r="B830">
        <v>124</v>
      </c>
      <c r="C830">
        <v>1959</v>
      </c>
      <c r="D830">
        <v>0</v>
      </c>
      <c r="E830">
        <v>0</v>
      </c>
      <c r="F830" s="1">
        <v>19.274700164794922</v>
      </c>
      <c r="G830" s="1">
        <v>24.484399795532227</v>
      </c>
      <c r="H830" s="1">
        <v>2.1523299217224121</v>
      </c>
      <c r="I830" s="1">
        <v>22.332069873809814</v>
      </c>
      <c r="J830" s="1">
        <v>-3.0573697090148926</v>
      </c>
      <c r="K830" s="1">
        <v>69.563499450683594</v>
      </c>
      <c r="L830" s="1">
        <v>3.0435300000000001</v>
      </c>
      <c r="M830" s="1">
        <v>3.1584729</v>
      </c>
    </row>
    <row r="831" spans="1:13" x14ac:dyDescent="0.25">
      <c r="A831" t="s">
        <v>14</v>
      </c>
      <c r="B831">
        <v>124</v>
      </c>
      <c r="C831">
        <v>1960</v>
      </c>
      <c r="D831">
        <v>0</v>
      </c>
      <c r="E831">
        <v>0</v>
      </c>
      <c r="F831" s="1">
        <v>18.863899230957031</v>
      </c>
      <c r="G831" s="1">
        <v>23.749900817871094</v>
      </c>
      <c r="H831" s="1">
        <v>2.35971999168396</v>
      </c>
      <c r="I831" s="1">
        <v>21.390180826187134</v>
      </c>
      <c r="J831" s="1">
        <v>-2.5262815952301025</v>
      </c>
      <c r="K831" s="1">
        <v>69.37640380859375</v>
      </c>
      <c r="L831" s="1">
        <v>5.2400498000000004</v>
      </c>
      <c r="M831" s="1">
        <v>5.3647497</v>
      </c>
    </row>
    <row r="832" spans="1:13" x14ac:dyDescent="0.25">
      <c r="A832" t="s">
        <v>14</v>
      </c>
      <c r="B832">
        <v>124</v>
      </c>
      <c r="C832">
        <v>1961</v>
      </c>
      <c r="D832">
        <v>0</v>
      </c>
      <c r="E832">
        <v>0</v>
      </c>
      <c r="F832" s="1">
        <v>19.761899948120117</v>
      </c>
      <c r="G832" s="1">
        <v>22.104099273681641</v>
      </c>
      <c r="H832" s="1">
        <v>2.598020076751709</v>
      </c>
      <c r="I832" s="1">
        <v>19.506079196929932</v>
      </c>
      <c r="J832" s="1">
        <v>0.25582075119018555</v>
      </c>
      <c r="K832" s="1">
        <v>67.821098327636719</v>
      </c>
      <c r="L832" s="1">
        <v>4.8868599000000001</v>
      </c>
      <c r="M832" s="1">
        <v>4.9784230999999997</v>
      </c>
    </row>
    <row r="833" spans="1:13" x14ac:dyDescent="0.25">
      <c r="A833" t="s">
        <v>14</v>
      </c>
      <c r="B833">
        <v>124</v>
      </c>
      <c r="C833">
        <v>1962</v>
      </c>
      <c r="D833">
        <v>0</v>
      </c>
      <c r="E833">
        <v>0</v>
      </c>
      <c r="F833" s="1">
        <v>20.354799270629883</v>
      </c>
      <c r="G833" s="1">
        <v>22.47450065612793</v>
      </c>
      <c r="H833" s="1">
        <v>2.4354898929595947</v>
      </c>
      <c r="I833" s="1">
        <v>20.039010763168335</v>
      </c>
      <c r="J833" s="1">
        <v>0.31578850746154785</v>
      </c>
      <c r="K833" s="1">
        <v>65.308998107910156</v>
      </c>
      <c r="L833" s="1">
        <v>3.7752699999999999</v>
      </c>
      <c r="M833" s="1">
        <v>5.2120034999999998</v>
      </c>
    </row>
    <row r="834" spans="1:13" x14ac:dyDescent="0.25">
      <c r="A834" t="s">
        <v>14</v>
      </c>
      <c r="B834">
        <v>124</v>
      </c>
      <c r="C834">
        <v>1963</v>
      </c>
      <c r="D834">
        <v>0</v>
      </c>
      <c r="E834">
        <v>0</v>
      </c>
      <c r="F834" s="1">
        <v>20.300300598144531</v>
      </c>
      <c r="G834" s="1">
        <v>23.102399826049805</v>
      </c>
      <c r="H834" s="1">
        <v>2.5</v>
      </c>
      <c r="I834" s="1">
        <v>20.602399826049805</v>
      </c>
      <c r="J834" s="1">
        <v>-0.30209922790527344</v>
      </c>
      <c r="K834" s="1">
        <v>64.087898254394531</v>
      </c>
      <c r="L834" s="1">
        <v>3.1266601000000001</v>
      </c>
      <c r="M834" s="1">
        <v>4.3515842999999998</v>
      </c>
    </row>
    <row r="835" spans="1:13" x14ac:dyDescent="0.25">
      <c r="A835" t="s">
        <v>14</v>
      </c>
      <c r="B835">
        <v>124</v>
      </c>
      <c r="C835">
        <v>1964</v>
      </c>
      <c r="D835">
        <v>0</v>
      </c>
      <c r="E835">
        <v>0</v>
      </c>
      <c r="F835" s="1">
        <v>20.248100280761719</v>
      </c>
      <c r="G835" s="1">
        <v>22.513900756835938</v>
      </c>
      <c r="H835" s="1">
        <v>2.4118199348449707</v>
      </c>
      <c r="I835" s="1">
        <v>20.102080821990967</v>
      </c>
      <c r="J835" s="1">
        <v>0.14601945877075195</v>
      </c>
      <c r="K835" s="1">
        <v>59.398998260498047</v>
      </c>
      <c r="L835" s="1">
        <v>2.2743799999999998</v>
      </c>
      <c r="M835" s="1">
        <v>6.9566847000000003</v>
      </c>
    </row>
    <row r="836" spans="1:13" x14ac:dyDescent="0.25">
      <c r="A836" t="s">
        <v>14</v>
      </c>
      <c r="B836">
        <v>124</v>
      </c>
      <c r="C836">
        <v>1965</v>
      </c>
      <c r="D836">
        <v>0</v>
      </c>
      <c r="E836">
        <v>0</v>
      </c>
      <c r="F836" s="1">
        <v>20.5447998046875</v>
      </c>
      <c r="G836" s="1">
        <v>23.444000244140625</v>
      </c>
      <c r="H836" s="1">
        <v>2.373150110244751</v>
      </c>
      <c r="I836" s="1">
        <v>21.070850133895874</v>
      </c>
      <c r="J836" s="1">
        <v>-0.52605032920837402</v>
      </c>
      <c r="K836" s="1">
        <v>57.595798492431641</v>
      </c>
      <c r="L836" s="1">
        <v>2.3801999</v>
      </c>
      <c r="M836" s="1">
        <v>3.5606597999999998</v>
      </c>
    </row>
    <row r="837" spans="1:13" x14ac:dyDescent="0.25">
      <c r="A837" t="s">
        <v>14</v>
      </c>
      <c r="B837">
        <v>124</v>
      </c>
      <c r="C837">
        <v>1966</v>
      </c>
      <c r="D837">
        <v>0</v>
      </c>
      <c r="E837">
        <v>0</v>
      </c>
      <c r="F837" s="1">
        <v>22.049800872802734</v>
      </c>
      <c r="G837" s="1">
        <v>25.130100250244141</v>
      </c>
      <c r="H837" s="1">
        <v>2.3549799919128418</v>
      </c>
      <c r="I837" s="1">
        <v>22.775120258331299</v>
      </c>
      <c r="J837" s="1">
        <v>-0.72531938552856445</v>
      </c>
      <c r="K837" s="1">
        <v>55.576900482177734</v>
      </c>
      <c r="L837" s="1">
        <v>2.4761099999999998</v>
      </c>
      <c r="M837" s="1">
        <v>3.1558950000000001</v>
      </c>
    </row>
    <row r="838" spans="1:13" x14ac:dyDescent="0.25">
      <c r="A838" t="s">
        <v>14</v>
      </c>
      <c r="B838">
        <v>124</v>
      </c>
      <c r="C838">
        <v>1967</v>
      </c>
      <c r="D838">
        <v>0</v>
      </c>
      <c r="E838">
        <v>0</v>
      </c>
      <c r="F838" s="1">
        <v>22.725000381469727</v>
      </c>
      <c r="G838" s="1">
        <v>25.489200592041016</v>
      </c>
      <c r="H838" s="1">
        <v>2.4104299545288086</v>
      </c>
      <c r="I838" s="1">
        <v>23.078770637512207</v>
      </c>
      <c r="J838" s="1">
        <v>-0.35377025604248047</v>
      </c>
      <c r="K838" s="1">
        <v>54.081401824951172</v>
      </c>
      <c r="L838" s="1">
        <v>3.7671499000000002</v>
      </c>
      <c r="M838" s="1">
        <v>3.8681469000000002</v>
      </c>
    </row>
    <row r="839" spans="1:13" x14ac:dyDescent="0.25">
      <c r="A839" t="s">
        <v>14</v>
      </c>
      <c r="B839">
        <v>124</v>
      </c>
      <c r="C839">
        <v>1968</v>
      </c>
      <c r="D839">
        <v>0</v>
      </c>
      <c r="E839">
        <v>0</v>
      </c>
      <c r="F839" s="1">
        <v>22.982099533081055</v>
      </c>
      <c r="G839" s="1">
        <v>26.670499801635742</v>
      </c>
      <c r="H839" s="1">
        <v>2.4522900581359863</v>
      </c>
      <c r="I839" s="1">
        <v>24.218209743499756</v>
      </c>
      <c r="J839" s="1">
        <v>-1.2361102104187012</v>
      </c>
      <c r="K839" s="1">
        <v>54.523601531982422</v>
      </c>
      <c r="L839" s="1">
        <v>3.8466699000000002</v>
      </c>
      <c r="M839" s="1">
        <v>4.1941296000000001</v>
      </c>
    </row>
    <row r="840" spans="1:13" x14ac:dyDescent="0.25">
      <c r="A840" t="s">
        <v>14</v>
      </c>
      <c r="B840">
        <v>124</v>
      </c>
      <c r="C840">
        <v>1969</v>
      </c>
      <c r="D840">
        <v>0</v>
      </c>
      <c r="E840">
        <v>0</v>
      </c>
      <c r="F840" s="1">
        <v>23.161600112915039</v>
      </c>
      <c r="G840" s="1">
        <v>26.49839973449707</v>
      </c>
      <c r="H840" s="1">
        <v>2.6005198955535889</v>
      </c>
      <c r="I840" s="1">
        <v>23.897879838943481</v>
      </c>
      <c r="J840" s="1">
        <v>-0.73627972602844238</v>
      </c>
      <c r="K840" s="1">
        <v>51.587699890136719</v>
      </c>
      <c r="L840" s="1">
        <v>2.8042199999999999</v>
      </c>
      <c r="M840" s="1">
        <v>6.6297997999999998</v>
      </c>
    </row>
    <row r="841" spans="1:13" x14ac:dyDescent="0.25">
      <c r="A841" t="s">
        <v>14</v>
      </c>
      <c r="B841">
        <v>124</v>
      </c>
      <c r="C841">
        <v>1970</v>
      </c>
      <c r="D841">
        <v>1</v>
      </c>
      <c r="E841">
        <v>1</v>
      </c>
      <c r="F841" s="1">
        <v>39.145599365234375</v>
      </c>
      <c r="G841" s="1">
        <v>42.660198211669922</v>
      </c>
      <c r="H841" s="1">
        <v>3.3497500419616699</v>
      </c>
      <c r="I841" s="1">
        <v>39.310448169708252</v>
      </c>
      <c r="J841" s="1">
        <v>-0.16484880447387695</v>
      </c>
      <c r="K841" s="1">
        <v>66.596910999999992</v>
      </c>
      <c r="L841" s="1">
        <v>3.8958699999999999</v>
      </c>
      <c r="M841" s="1">
        <v>5.7727598000000002</v>
      </c>
    </row>
    <row r="842" spans="1:13" x14ac:dyDescent="0.25">
      <c r="A842" t="s">
        <v>14</v>
      </c>
      <c r="B842">
        <v>124</v>
      </c>
      <c r="C842">
        <v>1971</v>
      </c>
      <c r="D842">
        <v>1</v>
      </c>
      <c r="E842">
        <v>1</v>
      </c>
      <c r="F842" s="1">
        <v>39.418800354003906</v>
      </c>
      <c r="G842" s="1">
        <v>43.868400573730469</v>
      </c>
      <c r="H842" s="1">
        <v>3.4835500717163086</v>
      </c>
      <c r="I842" s="1">
        <v>40.38485050201416</v>
      </c>
      <c r="J842" s="1">
        <v>-0.96605014801025391</v>
      </c>
      <c r="K842" s="1">
        <v>63.530368000000003</v>
      </c>
      <c r="L842" s="1">
        <v>3.0094299000000002</v>
      </c>
      <c r="M842" s="1">
        <v>3.9858273</v>
      </c>
    </row>
    <row r="843" spans="1:13" x14ac:dyDescent="0.25">
      <c r="A843" t="s">
        <v>14</v>
      </c>
      <c r="B843">
        <v>124</v>
      </c>
      <c r="C843">
        <v>1972</v>
      </c>
      <c r="D843">
        <v>1</v>
      </c>
      <c r="E843">
        <v>1</v>
      </c>
      <c r="F843" s="1">
        <v>38.96099853515625</v>
      </c>
      <c r="G843" s="1">
        <v>45.0343017578125</v>
      </c>
      <c r="H843" s="1">
        <v>3.46343994140625</v>
      </c>
      <c r="I843" s="1">
        <v>41.57086181640625</v>
      </c>
      <c r="J843" s="1">
        <v>-2.60986328125</v>
      </c>
      <c r="K843" s="1">
        <v>64.934843000000015</v>
      </c>
      <c r="L843" s="1">
        <v>1.5925</v>
      </c>
      <c r="M843" s="1">
        <v>5.2956044000000002</v>
      </c>
    </row>
    <row r="844" spans="1:13" x14ac:dyDescent="0.25">
      <c r="A844" t="s">
        <v>14</v>
      </c>
      <c r="B844">
        <v>124</v>
      </c>
      <c r="C844">
        <v>1973</v>
      </c>
      <c r="D844">
        <v>1</v>
      </c>
      <c r="E844">
        <v>1</v>
      </c>
      <c r="F844" s="1">
        <v>39.957901000976563</v>
      </c>
      <c r="G844" s="1">
        <v>44.978199005126953</v>
      </c>
      <c r="H844" s="1">
        <v>3.5099198818206787</v>
      </c>
      <c r="I844" s="1">
        <v>41.468279123306274</v>
      </c>
      <c r="J844" s="1">
        <v>-1.5103781223297119</v>
      </c>
      <c r="K844" s="1">
        <v>63.749321000000002</v>
      </c>
      <c r="L844" s="1">
        <v>0.48472300000000001</v>
      </c>
      <c r="M844" s="1">
        <v>6.3817021</v>
      </c>
    </row>
    <row r="845" spans="1:13" x14ac:dyDescent="0.25">
      <c r="A845" t="s">
        <v>14</v>
      </c>
      <c r="B845">
        <v>124</v>
      </c>
      <c r="C845">
        <v>1974</v>
      </c>
      <c r="D845">
        <v>1</v>
      </c>
      <c r="E845">
        <v>1</v>
      </c>
      <c r="F845" s="1">
        <v>40.648700714111328</v>
      </c>
      <c r="G845" s="1">
        <v>44.520698547363281</v>
      </c>
      <c r="H845" s="1">
        <v>3.6055200099945068</v>
      </c>
      <c r="I845" s="1">
        <v>40.915178537368774</v>
      </c>
      <c r="J845" s="1">
        <v>-0.26647782325744629</v>
      </c>
      <c r="K845" s="1">
        <v>61.750162999999993</v>
      </c>
      <c r="L845" s="1">
        <v>-3.9978899999999999</v>
      </c>
      <c r="M845" s="1">
        <v>4.5652581000000003</v>
      </c>
    </row>
    <row r="846" spans="1:13" x14ac:dyDescent="0.25">
      <c r="A846" t="s">
        <v>14</v>
      </c>
      <c r="B846">
        <v>124</v>
      </c>
      <c r="C846">
        <v>1975</v>
      </c>
      <c r="D846">
        <v>1</v>
      </c>
      <c r="E846">
        <v>1</v>
      </c>
      <c r="F846" s="1">
        <v>43.737499237060547</v>
      </c>
      <c r="G846" s="1">
        <v>50.190200805664062</v>
      </c>
      <c r="H846" s="1">
        <v>3.8695099353790283</v>
      </c>
      <c r="I846" s="1">
        <v>46.320690870285034</v>
      </c>
      <c r="J846" s="1">
        <v>-2.5831916332244873</v>
      </c>
      <c r="K846" s="1">
        <v>59.520607000000005</v>
      </c>
      <c r="L846" s="1">
        <v>-4.2282000000000002</v>
      </c>
      <c r="M846" s="1">
        <v>-1.9659416000000001</v>
      </c>
    </row>
    <row r="847" spans="1:13" x14ac:dyDescent="0.25">
      <c r="A847" t="s">
        <v>14</v>
      </c>
      <c r="B847">
        <v>124</v>
      </c>
      <c r="C847">
        <v>1976</v>
      </c>
      <c r="D847">
        <v>1</v>
      </c>
      <c r="E847">
        <v>1</v>
      </c>
      <c r="F847" s="1">
        <v>43.813098907470703</v>
      </c>
      <c r="G847" s="1">
        <v>50.420398712158203</v>
      </c>
      <c r="H847" s="1">
        <v>3.9309298992156982</v>
      </c>
      <c r="I847" s="1">
        <v>46.489468812942505</v>
      </c>
      <c r="J847" s="1">
        <v>-2.6763699054718018</v>
      </c>
      <c r="K847" s="1">
        <v>61.381779999999999</v>
      </c>
      <c r="L847" s="1">
        <v>-0.1087</v>
      </c>
      <c r="M847" s="1">
        <v>5.6527459000000002</v>
      </c>
    </row>
    <row r="848" spans="1:13" x14ac:dyDescent="0.25">
      <c r="A848" t="s">
        <v>14</v>
      </c>
      <c r="B848">
        <v>124</v>
      </c>
      <c r="C848">
        <v>1977</v>
      </c>
      <c r="D848">
        <v>1</v>
      </c>
      <c r="E848">
        <v>1</v>
      </c>
      <c r="F848" s="1">
        <v>45.658000946044922</v>
      </c>
      <c r="G848" s="1">
        <v>52.172500610351562</v>
      </c>
      <c r="H848" s="1">
        <v>4.4522800445556641</v>
      </c>
      <c r="I848" s="1">
        <v>47.720220565795898</v>
      </c>
      <c r="J848" s="1">
        <v>-2.0622196197509766</v>
      </c>
      <c r="K848" s="1">
        <v>61.634647999999991</v>
      </c>
      <c r="L848" s="1">
        <v>1.6891499999999999</v>
      </c>
      <c r="M848" s="1">
        <v>0.62615480000000001</v>
      </c>
    </row>
    <row r="849" spans="1:13" x14ac:dyDescent="0.25">
      <c r="A849" t="s">
        <v>14</v>
      </c>
      <c r="B849">
        <v>124</v>
      </c>
      <c r="C849">
        <v>1978</v>
      </c>
      <c r="D849">
        <v>1</v>
      </c>
      <c r="E849">
        <v>1</v>
      </c>
      <c r="F849" s="1">
        <v>46.250499725341797</v>
      </c>
      <c r="G849" s="1">
        <v>52.757999420166016</v>
      </c>
      <c r="H849" s="1">
        <v>4.9092698097229004</v>
      </c>
      <c r="I849" s="1">
        <v>47.848729610443115</v>
      </c>
      <c r="J849" s="1">
        <v>-1.5982298851013184</v>
      </c>
      <c r="K849" s="1">
        <v>65.154656000000003</v>
      </c>
      <c r="L849" s="1">
        <v>3.9710760000000001</v>
      </c>
      <c r="M849" s="1">
        <v>2.8418966000000001</v>
      </c>
    </row>
    <row r="850" spans="1:13" x14ac:dyDescent="0.25">
      <c r="A850" t="s">
        <v>14</v>
      </c>
      <c r="B850">
        <v>124</v>
      </c>
      <c r="C850">
        <v>1979</v>
      </c>
      <c r="D850">
        <v>1</v>
      </c>
      <c r="E850">
        <v>1</v>
      </c>
      <c r="F850" s="1">
        <v>46.489498138427734</v>
      </c>
      <c r="G850" s="1">
        <v>54.822101593017578</v>
      </c>
      <c r="H850" s="1">
        <v>5.5652599334716797</v>
      </c>
      <c r="I850" s="1">
        <v>49.256841659545898</v>
      </c>
      <c r="J850" s="1">
        <v>-2.7673435211181641</v>
      </c>
      <c r="K850" s="1">
        <v>69.199776999999997</v>
      </c>
      <c r="L850" s="1">
        <v>5.0309033000000003</v>
      </c>
      <c r="M850" s="1">
        <v>2.3410730000000002</v>
      </c>
    </row>
    <row r="851" spans="1:13" x14ac:dyDescent="0.25">
      <c r="A851" t="s">
        <v>14</v>
      </c>
      <c r="B851">
        <v>124</v>
      </c>
      <c r="C851">
        <v>1980</v>
      </c>
      <c r="D851">
        <v>1</v>
      </c>
      <c r="E851">
        <v>1</v>
      </c>
      <c r="F851" s="1">
        <v>45.462299346923828</v>
      </c>
      <c r="G851" s="1">
        <v>54.890598297119141</v>
      </c>
      <c r="H851" s="1">
        <v>6.3849201202392578</v>
      </c>
      <c r="I851" s="1">
        <v>48.505678176879883</v>
      </c>
      <c r="J851" s="1">
        <v>-3.0433788299560547</v>
      </c>
      <c r="K851" s="1">
        <v>76.796832966689934</v>
      </c>
      <c r="L851" s="1">
        <v>5.2439964000000003</v>
      </c>
      <c r="M851" s="1">
        <v>4.4440540000000004</v>
      </c>
    </row>
    <row r="852" spans="1:13" x14ac:dyDescent="0.25">
      <c r="A852" t="s">
        <v>14</v>
      </c>
      <c r="B852">
        <v>124</v>
      </c>
      <c r="C852">
        <v>1981</v>
      </c>
      <c r="D852">
        <v>1</v>
      </c>
      <c r="E852">
        <v>1</v>
      </c>
      <c r="F852" s="1">
        <v>46.059398651123047</v>
      </c>
      <c r="G852" s="1">
        <v>61.541500091552734</v>
      </c>
      <c r="H852" s="1">
        <v>8.10498046875</v>
      </c>
      <c r="I852" s="1">
        <v>53.436519622802734</v>
      </c>
      <c r="J852" s="1">
        <v>-7.3771209716796875</v>
      </c>
      <c r="K852" s="1">
        <v>89.686063775224952</v>
      </c>
      <c r="L852" s="1">
        <v>5.8103422</v>
      </c>
      <c r="M852" s="1">
        <v>-0.27928362000000001</v>
      </c>
    </row>
    <row r="853" spans="1:13" x14ac:dyDescent="0.25">
      <c r="A853" t="s">
        <v>14</v>
      </c>
      <c r="B853">
        <v>124</v>
      </c>
      <c r="C853">
        <v>1982</v>
      </c>
      <c r="D853">
        <v>1</v>
      </c>
      <c r="E853">
        <v>1</v>
      </c>
      <c r="F853" s="1">
        <v>47.279800415039063</v>
      </c>
      <c r="G853" s="1">
        <v>59.624401092529297</v>
      </c>
      <c r="H853" s="1">
        <v>9.2141304016113281</v>
      </c>
      <c r="I853" s="1">
        <v>50.410270690917969</v>
      </c>
      <c r="J853" s="1">
        <v>-3.1304702758789062</v>
      </c>
      <c r="K853" s="1">
        <v>99.633981181567165</v>
      </c>
      <c r="L853" s="1">
        <v>4.7049674000000001</v>
      </c>
      <c r="M853" s="1">
        <v>0.59498693999999996</v>
      </c>
    </row>
    <row r="854" spans="1:13" x14ac:dyDescent="0.25">
      <c r="A854" t="s">
        <v>14</v>
      </c>
      <c r="B854">
        <v>124</v>
      </c>
      <c r="C854">
        <v>1983</v>
      </c>
      <c r="D854">
        <v>1</v>
      </c>
      <c r="E854">
        <v>1</v>
      </c>
      <c r="F854" s="1">
        <v>47.664100646972656</v>
      </c>
      <c r="G854" s="1">
        <v>62.186298370361328</v>
      </c>
      <c r="H854" s="1">
        <v>9.612919807434082</v>
      </c>
      <c r="I854" s="1">
        <v>52.573378562927246</v>
      </c>
      <c r="J854" s="1">
        <v>-4.9092779159545898</v>
      </c>
      <c r="K854" s="1">
        <v>110.28740369011561</v>
      </c>
      <c r="L854" s="1">
        <v>4.2774633</v>
      </c>
      <c r="M854" s="1">
        <v>0.31184273000000001</v>
      </c>
    </row>
    <row r="855" spans="1:13" x14ac:dyDescent="0.25">
      <c r="A855" t="s">
        <v>14</v>
      </c>
      <c r="B855">
        <v>124</v>
      </c>
      <c r="C855">
        <v>1984</v>
      </c>
      <c r="D855">
        <v>1</v>
      </c>
      <c r="E855">
        <v>1</v>
      </c>
      <c r="F855" s="1">
        <v>48.240699768066406</v>
      </c>
      <c r="G855" s="1">
        <v>59.090301513671875</v>
      </c>
      <c r="H855" s="1">
        <v>9.778590202331543</v>
      </c>
      <c r="I855" s="1">
        <v>49.311711311340332</v>
      </c>
      <c r="J855" s="1">
        <v>-1.0710115432739258</v>
      </c>
      <c r="K855" s="1">
        <v>114.61238758685136</v>
      </c>
      <c r="L855" s="1">
        <v>5.8949825999999996</v>
      </c>
      <c r="M855" s="1">
        <v>2.4663827</v>
      </c>
    </row>
    <row r="856" spans="1:13" x14ac:dyDescent="0.25">
      <c r="A856" t="s">
        <v>14</v>
      </c>
      <c r="B856">
        <v>124</v>
      </c>
      <c r="C856">
        <v>1985</v>
      </c>
      <c r="D856">
        <v>1</v>
      </c>
      <c r="E856">
        <v>1</v>
      </c>
      <c r="F856" s="1">
        <v>48.318801879882813</v>
      </c>
      <c r="G856" s="1">
        <v>58.384300231933594</v>
      </c>
      <c r="H856" s="1">
        <v>10.397899627685547</v>
      </c>
      <c r="I856" s="1">
        <v>47.986400604248047</v>
      </c>
      <c r="J856" s="1">
        <v>0.33240127563476563</v>
      </c>
      <c r="K856" s="1">
        <v>119.38778650443062</v>
      </c>
      <c r="L856" s="1">
        <v>6.1006568999999997</v>
      </c>
      <c r="M856" s="1">
        <v>1.6517927999999999</v>
      </c>
    </row>
    <row r="857" spans="1:13" x14ac:dyDescent="0.25">
      <c r="A857" t="s">
        <v>14</v>
      </c>
      <c r="B857">
        <v>124</v>
      </c>
      <c r="C857">
        <v>1986</v>
      </c>
      <c r="D857">
        <v>1</v>
      </c>
      <c r="E857">
        <v>1</v>
      </c>
      <c r="F857" s="1">
        <v>47.629299163818359</v>
      </c>
      <c r="G857" s="1">
        <v>57.585300445556641</v>
      </c>
      <c r="H857" s="1">
        <v>10.581100463867187</v>
      </c>
      <c r="I857" s="1">
        <v>47.004199981689453</v>
      </c>
      <c r="J857" s="1">
        <v>0.62509918212890625</v>
      </c>
      <c r="K857" s="1">
        <v>124.67030693178238</v>
      </c>
      <c r="L857" s="1">
        <v>7.3303320000000003</v>
      </c>
      <c r="M857" s="1">
        <v>1.8227621000000001</v>
      </c>
    </row>
    <row r="858" spans="1:13" x14ac:dyDescent="0.25">
      <c r="A858" t="s">
        <v>14</v>
      </c>
      <c r="B858">
        <v>124</v>
      </c>
      <c r="C858">
        <v>1987</v>
      </c>
      <c r="D858">
        <v>1</v>
      </c>
      <c r="E858">
        <v>1</v>
      </c>
      <c r="F858" s="1">
        <v>47.879798889160156</v>
      </c>
      <c r="G858" s="1">
        <v>55.771800994873047</v>
      </c>
      <c r="H858" s="1">
        <v>10.020000457763672</v>
      </c>
      <c r="I858" s="1">
        <v>45.751800537109375</v>
      </c>
      <c r="J858" s="1">
        <v>2.1279983520507812</v>
      </c>
      <c r="K858" s="1">
        <v>129.22774046810247</v>
      </c>
      <c r="L858" s="1">
        <v>6.6296837999999996</v>
      </c>
      <c r="M858" s="1">
        <v>2.3066594</v>
      </c>
    </row>
    <row r="859" spans="1:13" x14ac:dyDescent="0.25">
      <c r="A859" t="s">
        <v>14</v>
      </c>
      <c r="B859">
        <v>124</v>
      </c>
      <c r="C859">
        <v>1988</v>
      </c>
      <c r="D859">
        <v>1</v>
      </c>
      <c r="E859">
        <v>1</v>
      </c>
      <c r="F859" s="1">
        <v>46.5791015625</v>
      </c>
      <c r="G859" s="1">
        <v>53.861801147460938</v>
      </c>
      <c r="H859" s="1">
        <v>9.8261299133300781</v>
      </c>
      <c r="I859" s="1">
        <v>44.035671234130859</v>
      </c>
      <c r="J859" s="1">
        <v>2.5434303283691406</v>
      </c>
      <c r="K859" s="1">
        <v>129.68620275108594</v>
      </c>
      <c r="L859" s="1">
        <v>6.8454490999999997</v>
      </c>
      <c r="M859" s="1">
        <v>4.7232089000000004</v>
      </c>
    </row>
    <row r="860" spans="1:13" x14ac:dyDescent="0.25">
      <c r="A860" t="s">
        <v>14</v>
      </c>
      <c r="B860">
        <v>124</v>
      </c>
      <c r="C860">
        <v>1989</v>
      </c>
      <c r="D860">
        <v>1</v>
      </c>
      <c r="E860">
        <v>1</v>
      </c>
      <c r="F860" s="1">
        <v>44.737400054931641</v>
      </c>
      <c r="G860" s="1">
        <v>52.318500518798828</v>
      </c>
      <c r="H860" s="1">
        <v>11.15369987487793</v>
      </c>
      <c r="I860" s="1">
        <v>41.164800643920898</v>
      </c>
      <c r="J860" s="1">
        <v>3.5725994110107422</v>
      </c>
      <c r="K860" s="1">
        <v>126.40783441666584</v>
      </c>
      <c r="L860" s="1">
        <v>5.4337165000000001</v>
      </c>
      <c r="M860" s="1">
        <v>3.4691668</v>
      </c>
    </row>
    <row r="861" spans="1:13" x14ac:dyDescent="0.25">
      <c r="A861" t="s">
        <v>14</v>
      </c>
      <c r="B861">
        <v>124</v>
      </c>
      <c r="C861">
        <v>1990</v>
      </c>
      <c r="D861">
        <v>1</v>
      </c>
      <c r="E861">
        <v>1</v>
      </c>
      <c r="F861" s="1">
        <v>45.519298553466797</v>
      </c>
      <c r="G861" s="1">
        <v>52.307598114013672</v>
      </c>
      <c r="H861" s="1">
        <v>11.678099632263184</v>
      </c>
      <c r="I861" s="1">
        <v>40.629498481750488</v>
      </c>
      <c r="J861" s="1">
        <v>4.8898000717163086</v>
      </c>
      <c r="K861" s="1">
        <v>130.30760543947295</v>
      </c>
      <c r="L861" s="1">
        <v>6.5538436999999998</v>
      </c>
      <c r="M861" s="1">
        <v>3.1374024999999999</v>
      </c>
    </row>
    <row r="862" spans="1:13" x14ac:dyDescent="0.25">
      <c r="A862" t="s">
        <v>14</v>
      </c>
      <c r="B862">
        <v>124</v>
      </c>
      <c r="C862">
        <v>1991</v>
      </c>
      <c r="D862">
        <v>1</v>
      </c>
      <c r="E862">
        <v>1</v>
      </c>
      <c r="F862" s="1">
        <v>46.073600769042969</v>
      </c>
      <c r="G862" s="1">
        <v>53.516300201416016</v>
      </c>
      <c r="H862" s="1">
        <v>11.201999664306641</v>
      </c>
      <c r="I862" s="1">
        <v>42.314300537109375</v>
      </c>
      <c r="J862" s="1">
        <v>3.7593002319335937</v>
      </c>
      <c r="K862" s="1">
        <v>131.797220421177</v>
      </c>
      <c r="L862" s="1">
        <v>6.1187382000000001</v>
      </c>
      <c r="M862" s="1">
        <v>1.8330743</v>
      </c>
    </row>
    <row r="863" spans="1:13" x14ac:dyDescent="0.25">
      <c r="A863" t="s">
        <v>14</v>
      </c>
      <c r="B863">
        <v>124</v>
      </c>
      <c r="C863">
        <v>1992</v>
      </c>
      <c r="D863">
        <v>1</v>
      </c>
      <c r="E863">
        <v>1</v>
      </c>
      <c r="F863" s="1">
        <v>45.630500793457031</v>
      </c>
      <c r="G863" s="1">
        <v>53.791999816894531</v>
      </c>
      <c r="H863" s="1">
        <v>10.860500335693359</v>
      </c>
      <c r="I863" s="1">
        <v>42.931499481201172</v>
      </c>
      <c r="J863" s="1">
        <v>2.6990013122558594</v>
      </c>
      <c r="K863" s="1">
        <v>134.68400996896307</v>
      </c>
      <c r="L863" s="1">
        <v>6.3951085000000001</v>
      </c>
      <c r="M863" s="1">
        <v>1.5306548</v>
      </c>
    </row>
    <row r="864" spans="1:13" x14ac:dyDescent="0.25">
      <c r="A864" t="s">
        <v>14</v>
      </c>
      <c r="B864">
        <v>124</v>
      </c>
      <c r="C864">
        <v>1993</v>
      </c>
      <c r="D864">
        <v>1</v>
      </c>
      <c r="E864">
        <v>1</v>
      </c>
      <c r="F864" s="1">
        <v>47.414901733398438</v>
      </c>
      <c r="G864" s="1">
        <v>54.894401550292969</v>
      </c>
      <c r="H864" s="1">
        <v>10.77340030670166</v>
      </c>
      <c r="I864" s="1">
        <v>44.121001243591309</v>
      </c>
      <c r="J864" s="1">
        <v>3.2939004898071289</v>
      </c>
      <c r="K864" s="1">
        <v>138.92589124076565</v>
      </c>
      <c r="L864" s="1">
        <v>4.7424951999999996</v>
      </c>
      <c r="M864" s="1">
        <v>-0.96187308999999999</v>
      </c>
    </row>
    <row r="865" spans="1:13" x14ac:dyDescent="0.25">
      <c r="A865" t="s">
        <v>14</v>
      </c>
      <c r="B865">
        <v>124</v>
      </c>
      <c r="C865">
        <v>1994</v>
      </c>
      <c r="D865">
        <v>1</v>
      </c>
      <c r="E865">
        <v>1</v>
      </c>
      <c r="F865" s="1">
        <v>47.437301635742187</v>
      </c>
      <c r="G865" s="1">
        <v>52.587699890136719</v>
      </c>
      <c r="H865" s="1">
        <v>9.2001800537109375</v>
      </c>
      <c r="I865" s="1">
        <v>43.387519836425781</v>
      </c>
      <c r="J865" s="1">
        <v>4.0497817993164062</v>
      </c>
      <c r="K865" s="1">
        <v>137.08340503378048</v>
      </c>
      <c r="L865" s="1">
        <v>5.3527398000000002</v>
      </c>
      <c r="M865" s="1">
        <v>3.2269714999999999</v>
      </c>
    </row>
    <row r="866" spans="1:13" x14ac:dyDescent="0.25">
      <c r="A866" t="s">
        <v>14</v>
      </c>
      <c r="B866">
        <v>124</v>
      </c>
      <c r="C866">
        <v>1995</v>
      </c>
      <c r="D866">
        <v>1</v>
      </c>
      <c r="E866">
        <v>1</v>
      </c>
      <c r="F866" s="1">
        <v>47.576400756835938</v>
      </c>
      <c r="G866" s="1">
        <v>52.102001190185547</v>
      </c>
      <c r="H866" s="1">
        <v>8.8686199188232422</v>
      </c>
      <c r="I866" s="1">
        <v>43.233381271362305</v>
      </c>
      <c r="J866" s="1">
        <v>4.3430194854736328</v>
      </c>
      <c r="K866" s="1">
        <v>131.28667056235716</v>
      </c>
      <c r="L866" s="1">
        <v>6.2160438999999998</v>
      </c>
      <c r="M866" s="1">
        <v>2.3847572000000001</v>
      </c>
    </row>
    <row r="867" spans="1:13" x14ac:dyDescent="0.25">
      <c r="A867" t="s">
        <v>14</v>
      </c>
      <c r="B867">
        <v>124</v>
      </c>
      <c r="C867">
        <v>1996</v>
      </c>
      <c r="D867">
        <v>1</v>
      </c>
      <c r="E867">
        <v>1</v>
      </c>
      <c r="F867" s="1">
        <v>48.412899017333984</v>
      </c>
      <c r="G867" s="1">
        <v>52.423500061035156</v>
      </c>
      <c r="H867" s="1">
        <v>8.4490299224853516</v>
      </c>
      <c r="I867" s="1">
        <v>43.974470138549805</v>
      </c>
      <c r="J867" s="1">
        <v>4.4384288787841797</v>
      </c>
      <c r="K867" s="1">
        <v>129.00395729112222</v>
      </c>
      <c r="L867" s="1">
        <v>4.7345252999999996</v>
      </c>
      <c r="M867" s="1">
        <v>1.3212735</v>
      </c>
    </row>
    <row r="868" spans="1:13" x14ac:dyDescent="0.25">
      <c r="A868" t="s">
        <v>14</v>
      </c>
      <c r="B868">
        <v>124</v>
      </c>
      <c r="C868">
        <v>1997</v>
      </c>
      <c r="D868">
        <v>1</v>
      </c>
      <c r="E868">
        <v>1</v>
      </c>
      <c r="F868" s="1">
        <v>48.903099060058594</v>
      </c>
      <c r="G868" s="1">
        <v>51.161098480224609</v>
      </c>
      <c r="H868" s="1">
        <v>7.6905498504638672</v>
      </c>
      <c r="I868" s="1">
        <v>43.470548629760742</v>
      </c>
      <c r="J868" s="1">
        <v>5.4325504302978516</v>
      </c>
      <c r="K868" s="1">
        <v>124.27119914681326</v>
      </c>
      <c r="L868" s="1">
        <v>4.2527657000000003</v>
      </c>
      <c r="M868" s="1">
        <v>3.7935184</v>
      </c>
    </row>
    <row r="869" spans="1:13" x14ac:dyDescent="0.25">
      <c r="A869" t="s">
        <v>14</v>
      </c>
      <c r="B869">
        <v>124</v>
      </c>
      <c r="C869">
        <v>1998</v>
      </c>
      <c r="D869">
        <v>1</v>
      </c>
      <c r="E869">
        <v>1</v>
      </c>
      <c r="F869" s="1">
        <v>49.387599945068359</v>
      </c>
      <c r="G869" s="1">
        <v>50.360198974609375</v>
      </c>
      <c r="H869" s="1">
        <v>7.3505997657775879</v>
      </c>
      <c r="I869" s="1">
        <v>43.009599208831787</v>
      </c>
      <c r="J869" s="1">
        <v>6.3780007362365723</v>
      </c>
      <c r="K869" s="1">
        <v>119.18589655409588</v>
      </c>
      <c r="L869" s="1">
        <v>3.8581411000000001</v>
      </c>
      <c r="M869" s="1">
        <v>1.9616441</v>
      </c>
    </row>
    <row r="870" spans="1:13" x14ac:dyDescent="0.25">
      <c r="A870" t="s">
        <v>14</v>
      </c>
      <c r="B870">
        <v>124</v>
      </c>
      <c r="C870">
        <v>1999</v>
      </c>
      <c r="D870">
        <v>1</v>
      </c>
      <c r="E870">
        <v>1</v>
      </c>
      <c r="F870" s="1">
        <v>49.466899871826172</v>
      </c>
      <c r="G870" s="1">
        <v>50.117801666259766</v>
      </c>
      <c r="H870" s="1">
        <v>6.8371601104736328</v>
      </c>
      <c r="I870" s="1">
        <v>43.280641555786133</v>
      </c>
      <c r="J870" s="1">
        <v>6.1862583160400391</v>
      </c>
      <c r="K870" s="1">
        <v>115.36280570848432</v>
      </c>
      <c r="L870" s="1">
        <v>3.6333609999999998</v>
      </c>
      <c r="M870" s="1">
        <v>3.5428503999999998</v>
      </c>
    </row>
    <row r="871" spans="1:13" x14ac:dyDescent="0.25">
      <c r="A871" t="s">
        <v>14</v>
      </c>
      <c r="B871">
        <v>124</v>
      </c>
      <c r="C871">
        <v>2000</v>
      </c>
      <c r="D871">
        <v>1</v>
      </c>
      <c r="E871">
        <v>1</v>
      </c>
      <c r="F871" s="1">
        <v>49.000099182128906</v>
      </c>
      <c r="G871" s="1">
        <v>49.078201293945313</v>
      </c>
      <c r="H871" s="1">
        <v>6.61614990234375</v>
      </c>
      <c r="I871" s="1">
        <v>42.462051391601563</v>
      </c>
      <c r="J871" s="1">
        <v>6.5380477905273438</v>
      </c>
      <c r="K871" s="1">
        <v>109.58904109589041</v>
      </c>
      <c r="L871" s="1">
        <v>2.9175040999999999</v>
      </c>
      <c r="M871" s="1">
        <v>3.7167796000000002</v>
      </c>
    </row>
    <row r="872" spans="1:13" x14ac:dyDescent="0.25">
      <c r="A872" t="s">
        <v>14</v>
      </c>
      <c r="B872">
        <v>124</v>
      </c>
      <c r="C872">
        <v>2001</v>
      </c>
      <c r="D872">
        <v>1</v>
      </c>
      <c r="E872">
        <v>1</v>
      </c>
      <c r="F872" s="1">
        <v>49.467399597167969</v>
      </c>
      <c r="G872" s="1">
        <v>49.114498138427734</v>
      </c>
      <c r="H872" s="1">
        <v>6.4844498634338379</v>
      </c>
      <c r="I872" s="1">
        <v>42.630048274993896</v>
      </c>
      <c r="J872" s="1">
        <v>6.8373513221740723</v>
      </c>
      <c r="K872" s="1">
        <v>108.21684604762896</v>
      </c>
      <c r="L872" s="1">
        <v>2.6947239999999999</v>
      </c>
      <c r="M872" s="1">
        <v>1.0997711999999999</v>
      </c>
    </row>
    <row r="873" spans="1:13" x14ac:dyDescent="0.25">
      <c r="A873" t="s">
        <v>14</v>
      </c>
      <c r="B873">
        <v>124</v>
      </c>
      <c r="C873">
        <v>2002</v>
      </c>
      <c r="D873">
        <v>1</v>
      </c>
      <c r="E873">
        <v>1</v>
      </c>
      <c r="F873" s="1">
        <v>49.622200012207031</v>
      </c>
      <c r="G873" s="1">
        <v>49.774398803710938</v>
      </c>
      <c r="H873" s="1">
        <v>5.7529301643371582</v>
      </c>
      <c r="I873" s="1">
        <v>44.021468639373779</v>
      </c>
      <c r="J873" s="1">
        <v>5.600731372833252</v>
      </c>
      <c r="K873" s="1">
        <v>105.43668002415325</v>
      </c>
      <c r="L873" s="1">
        <v>3.4402520000000001</v>
      </c>
      <c r="M873" s="1">
        <v>1.7068829999999999</v>
      </c>
    </row>
    <row r="874" spans="1:13" x14ac:dyDescent="0.25">
      <c r="A874" t="s">
        <v>14</v>
      </c>
      <c r="B874">
        <v>124</v>
      </c>
      <c r="C874">
        <v>2003</v>
      </c>
      <c r="D874">
        <v>1</v>
      </c>
      <c r="E874">
        <v>1</v>
      </c>
      <c r="F874" s="1">
        <v>50.859600067138672</v>
      </c>
      <c r="G874" s="1">
        <v>51.04119873046875</v>
      </c>
      <c r="H874" s="1">
        <v>5.3278498649597168</v>
      </c>
      <c r="I874" s="1">
        <v>45.713348865509033</v>
      </c>
      <c r="J874" s="1">
        <v>5.1462512016296387</v>
      </c>
      <c r="K874" s="1">
        <v>101.6593113111262</v>
      </c>
      <c r="L874" s="1">
        <v>2.6715597</v>
      </c>
      <c r="M874" s="1">
        <v>1.0379815999999999</v>
      </c>
    </row>
    <row r="875" spans="1:13" x14ac:dyDescent="0.25">
      <c r="A875" t="s">
        <v>14</v>
      </c>
      <c r="B875">
        <v>124</v>
      </c>
      <c r="C875">
        <v>2004</v>
      </c>
      <c r="D875">
        <v>1</v>
      </c>
      <c r="E875">
        <v>1</v>
      </c>
      <c r="F875" s="1">
        <v>48.943099975585937</v>
      </c>
      <c r="G875" s="1">
        <v>49.347198486328125</v>
      </c>
      <c r="H875" s="1">
        <v>4.7772698402404785</v>
      </c>
      <c r="I875" s="1">
        <v>44.569928646087646</v>
      </c>
      <c r="J875" s="1">
        <v>4.373171329498291</v>
      </c>
      <c r="K875" s="1">
        <v>97.169665116905861</v>
      </c>
      <c r="L875" s="1">
        <v>2.2965987999999999</v>
      </c>
      <c r="M875" s="1">
        <v>3.5710844000000002</v>
      </c>
    </row>
    <row r="876" spans="1:13" x14ac:dyDescent="0.25">
      <c r="A876" t="s">
        <v>14</v>
      </c>
      <c r="B876">
        <v>124</v>
      </c>
      <c r="C876">
        <v>2005</v>
      </c>
      <c r="D876">
        <v>1</v>
      </c>
      <c r="E876">
        <v>1</v>
      </c>
      <c r="F876" s="1">
        <v>49.270000457763672</v>
      </c>
      <c r="G876" s="1">
        <v>52.076099395751953</v>
      </c>
      <c r="H876" s="1">
        <v>4.3128700256347656</v>
      </c>
      <c r="I876" s="1">
        <v>47.763229370117188</v>
      </c>
      <c r="J876" s="1">
        <v>1.5067710876464844</v>
      </c>
      <c r="K876" s="1">
        <v>95.141870163883681</v>
      </c>
      <c r="L876" s="1">
        <v>0.89185643000000003</v>
      </c>
      <c r="M876" s="1">
        <v>2.3221324000000001</v>
      </c>
    </row>
    <row r="877" spans="1:13" x14ac:dyDescent="0.25">
      <c r="A877" t="s">
        <v>14</v>
      </c>
      <c r="B877">
        <v>124</v>
      </c>
      <c r="C877">
        <v>2006</v>
      </c>
      <c r="D877">
        <v>1</v>
      </c>
      <c r="E877">
        <v>1</v>
      </c>
      <c r="F877" s="1">
        <v>48.667400360107422</v>
      </c>
      <c r="G877" s="1">
        <v>48.603000640869141</v>
      </c>
      <c r="H877" s="1">
        <v>4.0021100044250488</v>
      </c>
      <c r="I877" s="1">
        <v>44.600890636444092</v>
      </c>
      <c r="J877" s="1">
        <v>4.0665097236633301</v>
      </c>
      <c r="K877" s="1">
        <v>91.494413364867398</v>
      </c>
      <c r="L877" s="1">
        <v>1.4874510000000001</v>
      </c>
      <c r="M877" s="1">
        <v>2.5515968</v>
      </c>
    </row>
    <row r="878" spans="1:13" x14ac:dyDescent="0.25">
      <c r="A878" t="s">
        <v>14</v>
      </c>
      <c r="B878">
        <v>124</v>
      </c>
      <c r="C878">
        <v>2007</v>
      </c>
      <c r="D878">
        <v>1</v>
      </c>
      <c r="E878">
        <v>1</v>
      </c>
      <c r="F878" s="1">
        <v>47.999198913574219</v>
      </c>
      <c r="G878" s="1">
        <v>48.319999694824219</v>
      </c>
      <c r="H878" s="1">
        <v>3.8704400062561035</v>
      </c>
      <c r="I878" s="1">
        <v>44.449559688568115</v>
      </c>
      <c r="J878" s="1">
        <v>3.5496392250061035</v>
      </c>
      <c r="K878" s="1">
        <v>87.324624074920195</v>
      </c>
      <c r="L878" s="1">
        <v>2.5144714000000001</v>
      </c>
      <c r="M878" s="1">
        <v>3.6770830999999999</v>
      </c>
    </row>
    <row r="879" spans="1:13" x14ac:dyDescent="0.25">
      <c r="A879" t="s">
        <v>14</v>
      </c>
      <c r="B879">
        <v>124</v>
      </c>
      <c r="C879">
        <v>2008</v>
      </c>
      <c r="D879">
        <v>1</v>
      </c>
      <c r="E879">
        <v>1</v>
      </c>
      <c r="F879" s="1">
        <v>48.600898742675781</v>
      </c>
      <c r="G879" s="1">
        <v>49.899700164794922</v>
      </c>
      <c r="H879" s="1">
        <v>3.8300900459289551</v>
      </c>
      <c r="I879" s="1">
        <v>46.069610118865967</v>
      </c>
      <c r="J879" s="1">
        <v>2.5312886238098145</v>
      </c>
      <c r="K879" s="1">
        <v>93.160043440931133</v>
      </c>
      <c r="L879" s="1">
        <v>-7.1232190000000001E-2</v>
      </c>
      <c r="M879" s="1">
        <v>0.44731829000000001</v>
      </c>
    </row>
    <row r="880" spans="1:13" x14ac:dyDescent="0.25">
      <c r="A880" t="s">
        <v>14</v>
      </c>
      <c r="B880">
        <v>124</v>
      </c>
      <c r="C880">
        <v>2009</v>
      </c>
      <c r="D880">
        <v>1</v>
      </c>
      <c r="E880">
        <v>1</v>
      </c>
      <c r="F880" s="1">
        <v>47.977401733398437</v>
      </c>
      <c r="G880" s="1">
        <v>53.827999114990234</v>
      </c>
      <c r="H880" s="1">
        <v>3.6913299560546875</v>
      </c>
      <c r="I880" s="1">
        <v>50.136669158935547</v>
      </c>
      <c r="J880" s="1">
        <v>-2.1592674255371094</v>
      </c>
      <c r="K880" s="1">
        <v>100.21675570679389</v>
      </c>
      <c r="L880" s="1">
        <v>3.9083535999999999</v>
      </c>
      <c r="M880" s="1">
        <v>-2.0209969000000001</v>
      </c>
    </row>
    <row r="881" spans="1:13" x14ac:dyDescent="0.25">
      <c r="A881" t="s">
        <v>14</v>
      </c>
      <c r="B881">
        <v>124</v>
      </c>
      <c r="C881">
        <v>2010</v>
      </c>
      <c r="D881">
        <v>1</v>
      </c>
      <c r="E881">
        <v>1</v>
      </c>
      <c r="F881" s="1">
        <v>48.755100250244141</v>
      </c>
      <c r="G881" s="1">
        <v>52.942298889160156</v>
      </c>
      <c r="H881" s="1">
        <v>3.4729099273681641</v>
      </c>
      <c r="I881" s="1">
        <v>49.469388961791992</v>
      </c>
      <c r="J881" s="1">
        <v>-0.71428871154785156</v>
      </c>
      <c r="K881" s="1">
        <v>100.27317288098254</v>
      </c>
      <c r="L881" s="1">
        <v>1.1335303999999999</v>
      </c>
      <c r="M881" s="1">
        <v>2.8645312000000001</v>
      </c>
    </row>
    <row r="882" spans="1:13" x14ac:dyDescent="0.25">
      <c r="A882" t="s">
        <v>14</v>
      </c>
      <c r="B882">
        <v>124</v>
      </c>
      <c r="C882">
        <v>2011</v>
      </c>
      <c r="D882">
        <v>1</v>
      </c>
      <c r="E882">
        <v>1</v>
      </c>
      <c r="F882" s="1">
        <v>50.9744180355775</v>
      </c>
      <c r="G882" s="1">
        <v>55.304414205464298</v>
      </c>
      <c r="H882" s="1">
        <v>3.5338911822282699</v>
      </c>
      <c r="I882" s="1">
        <v>51.770523023236031</v>
      </c>
      <c r="J882" s="1">
        <v>-0.79610498765853066</v>
      </c>
      <c r="K882" s="1">
        <v>103.49471231594178</v>
      </c>
      <c r="L882" s="1">
        <v>0.87622769</v>
      </c>
      <c r="M882" s="1">
        <v>1.6944596999999999</v>
      </c>
    </row>
    <row r="883" spans="1:13" x14ac:dyDescent="0.25">
      <c r="A883" t="s">
        <v>14</v>
      </c>
      <c r="B883">
        <v>124</v>
      </c>
      <c r="C883">
        <v>2012</v>
      </c>
      <c r="D883">
        <v>1</v>
      </c>
      <c r="E883">
        <v>1</v>
      </c>
      <c r="F883" s="1">
        <v>52.159021169159097</v>
      </c>
      <c r="G883" s="1">
        <v>56.477529617401402</v>
      </c>
      <c r="H883" s="1">
        <v>3.4876416132582402</v>
      </c>
      <c r="I883" s="1">
        <v>52.989888004143161</v>
      </c>
      <c r="J883" s="1">
        <v>-0.83086683498406444</v>
      </c>
      <c r="K883" s="1">
        <v>104.81051336829157</v>
      </c>
      <c r="L883" s="1">
        <v>0.32846703999999999</v>
      </c>
      <c r="M883" s="1">
        <v>0.73909049000000004</v>
      </c>
    </row>
    <row r="884" spans="1:13" x14ac:dyDescent="0.25">
      <c r="A884" t="s">
        <v>14</v>
      </c>
      <c r="B884">
        <v>124</v>
      </c>
      <c r="C884">
        <v>2013</v>
      </c>
      <c r="D884">
        <v>1</v>
      </c>
      <c r="E884">
        <v>1</v>
      </c>
      <c r="F884" s="1">
        <v>52.986942577886403</v>
      </c>
      <c r="G884" s="1">
        <v>56.1162441457952</v>
      </c>
      <c r="H884" s="1">
        <v>3.2740531459987801</v>
      </c>
      <c r="I884" s="1">
        <v>52.842190999796422</v>
      </c>
      <c r="J884" s="1">
        <v>0.14475157808998063</v>
      </c>
      <c r="K884" s="1">
        <v>105.48564447159438</v>
      </c>
      <c r="L884" s="1">
        <v>1.1588376</v>
      </c>
      <c r="M884" s="1">
        <v>0.45929217</v>
      </c>
    </row>
    <row r="885" spans="1:13" x14ac:dyDescent="0.25">
      <c r="A885" t="s">
        <v>14</v>
      </c>
      <c r="B885">
        <v>124</v>
      </c>
      <c r="C885">
        <v>2014</v>
      </c>
      <c r="D885">
        <v>1</v>
      </c>
      <c r="E885">
        <v>1</v>
      </c>
      <c r="F885" s="1">
        <v>52.544217923395301</v>
      </c>
      <c r="G885" s="1">
        <v>55.599770721878699</v>
      </c>
      <c r="H885" s="1">
        <v>3.20349177675656</v>
      </c>
      <c r="I885" s="1">
        <v>52.396278945122141</v>
      </c>
      <c r="J885" s="1">
        <v>0.14793897827316016</v>
      </c>
      <c r="K885" s="1">
        <v>107.04087304344374</v>
      </c>
      <c r="L885" s="1">
        <v>1.2131599</v>
      </c>
      <c r="M885" s="1">
        <v>1.5785324000000001</v>
      </c>
    </row>
    <row r="886" spans="1:13" x14ac:dyDescent="0.25">
      <c r="A886" t="s">
        <v>14</v>
      </c>
      <c r="B886">
        <v>124</v>
      </c>
      <c r="C886">
        <v>2015</v>
      </c>
      <c r="D886">
        <v>1</v>
      </c>
      <c r="E886">
        <v>1</v>
      </c>
      <c r="F886" s="1">
        <v>51.305945255842303</v>
      </c>
      <c r="G886" s="1">
        <v>53.719588578888498</v>
      </c>
      <c r="H886" s="1">
        <v>2.88587527777644</v>
      </c>
      <c r="I886" s="1">
        <v>50.833713301112056</v>
      </c>
      <c r="J886" s="1">
        <v>0.47223195473024759</v>
      </c>
      <c r="K886" s="1">
        <v>105.23035646577171</v>
      </c>
      <c r="L886" s="1">
        <v>0.22446804000000001</v>
      </c>
      <c r="M886" s="1">
        <v>2.0413111000000002</v>
      </c>
    </row>
    <row r="887" spans="1:13" x14ac:dyDescent="0.25">
      <c r="A887" t="s">
        <v>14</v>
      </c>
      <c r="B887">
        <v>124</v>
      </c>
      <c r="C887">
        <v>2016</v>
      </c>
      <c r="D887">
        <v>1</v>
      </c>
      <c r="E887">
        <v>1</v>
      </c>
      <c r="F887" s="1">
        <v>50.754525268260899</v>
      </c>
      <c r="G887" s="1">
        <v>53.1176627875885</v>
      </c>
      <c r="H887" s="1">
        <v>2.6782845251520002</v>
      </c>
      <c r="I887" s="1">
        <v>50.439378262436499</v>
      </c>
      <c r="J887" s="1">
        <v>0.31514700582440014</v>
      </c>
      <c r="K887" s="1">
        <v>105.00528965204555</v>
      </c>
      <c r="L887" s="1">
        <v>-1.2955154</v>
      </c>
      <c r="M887" s="1">
        <v>1.2668556</v>
      </c>
    </row>
    <row r="888" spans="1:13" x14ac:dyDescent="0.25">
      <c r="A888" t="s">
        <v>14</v>
      </c>
      <c r="B888">
        <v>124</v>
      </c>
      <c r="C888">
        <v>2017</v>
      </c>
      <c r="D888">
        <v>1</v>
      </c>
      <c r="E888">
        <v>1</v>
      </c>
      <c r="F888" s="1">
        <v>51.346432985057902</v>
      </c>
      <c r="G888" s="1">
        <v>52.0302887316032</v>
      </c>
      <c r="H888" s="1">
        <v>2.3590607796876801</v>
      </c>
      <c r="I888" s="1">
        <v>49.671227951915519</v>
      </c>
      <c r="J888" s="1">
        <v>1.6752050331423831</v>
      </c>
      <c r="K888" s="1">
        <v>102.02022244691607</v>
      </c>
      <c r="L888" s="1">
        <v>-1.4970212000000001</v>
      </c>
      <c r="M888" s="1">
        <v>1.6195079999999999</v>
      </c>
    </row>
    <row r="889" spans="1:13" x14ac:dyDescent="0.25">
      <c r="A889" t="s">
        <v>14</v>
      </c>
      <c r="B889">
        <v>124</v>
      </c>
      <c r="C889">
        <v>2018</v>
      </c>
      <c r="D889">
        <v>1</v>
      </c>
      <c r="E889">
        <v>1</v>
      </c>
      <c r="F889" s="1">
        <v>51.395214878350501</v>
      </c>
      <c r="G889" s="1">
        <v>52.265096695801098</v>
      </c>
      <c r="H889" s="1">
        <v>2.1247209548506598</v>
      </c>
      <c r="I889" s="1">
        <v>50.140375740950439</v>
      </c>
      <c r="J889" s="1">
        <v>1.2548391374000616</v>
      </c>
      <c r="K889" s="1">
        <v>99.854363972689981</v>
      </c>
      <c r="L889" s="1">
        <v>-1.5145891</v>
      </c>
      <c r="M889" s="1">
        <v>1.7928519000000001</v>
      </c>
    </row>
    <row r="890" spans="1:13" x14ac:dyDescent="0.25">
      <c r="A890" t="s">
        <v>14</v>
      </c>
      <c r="B890">
        <v>124</v>
      </c>
      <c r="C890">
        <v>2019</v>
      </c>
      <c r="D890">
        <v>1</v>
      </c>
      <c r="E890">
        <v>1</v>
      </c>
      <c r="F890" s="1">
        <v>49.917313417245502</v>
      </c>
      <c r="G890" s="1">
        <v>51.901248237321802</v>
      </c>
      <c r="H890" s="1">
        <v>1.9790881077975699</v>
      </c>
      <c r="I890" s="1">
        <v>49.922160129524229</v>
      </c>
      <c r="J890" s="1">
        <v>-4.8467122787272388E-3</v>
      </c>
      <c r="K890" s="1">
        <v>97.617231977770587</v>
      </c>
      <c r="L890" s="1">
        <v>-1.0731655</v>
      </c>
      <c r="M890" s="1">
        <v>2.2618453000000001</v>
      </c>
    </row>
    <row r="891" spans="1:13" x14ac:dyDescent="0.25">
      <c r="A891" t="s">
        <v>14</v>
      </c>
      <c r="B891">
        <v>124</v>
      </c>
      <c r="C891">
        <v>2020</v>
      </c>
      <c r="D891">
        <v>1</v>
      </c>
      <c r="E891">
        <v>1</v>
      </c>
      <c r="F891" s="1">
        <v>49.9199916490332</v>
      </c>
      <c r="G891" s="1">
        <v>58.918223592785999</v>
      </c>
      <c r="H891" s="1">
        <v>1.95560504276608</v>
      </c>
      <c r="I891" s="1">
        <v>56.962618550019918</v>
      </c>
      <c r="J891" s="1">
        <v>-7.0426269009867184</v>
      </c>
      <c r="K891" s="1">
        <v>112.03542209444441</v>
      </c>
      <c r="L891" s="1">
        <v>-0.58063025000000001</v>
      </c>
      <c r="M891" s="1">
        <v>-5.3627554999999996</v>
      </c>
    </row>
    <row r="892" spans="1:13" x14ac:dyDescent="0.25">
      <c r="A892" t="s">
        <v>14</v>
      </c>
      <c r="B892">
        <v>124</v>
      </c>
      <c r="C892">
        <v>2021</v>
      </c>
      <c r="D892">
        <v>1</v>
      </c>
      <c r="E892">
        <v>1</v>
      </c>
      <c r="F892" s="1">
        <v>49.929077731920202</v>
      </c>
      <c r="G892" s="1">
        <v>55.412081461110198</v>
      </c>
      <c r="H892" s="1">
        <v>1.6896971674871899</v>
      </c>
      <c r="I892" s="1">
        <v>53.722384293623008</v>
      </c>
      <c r="J892" s="1">
        <v>-3.7933065617028063</v>
      </c>
      <c r="K892" s="1">
        <v>109.19269298762524</v>
      </c>
      <c r="L892" s="1">
        <v>-3.2321792</v>
      </c>
      <c r="M892" s="1">
        <v>6.2859077000000001</v>
      </c>
    </row>
    <row r="893" spans="1:13" x14ac:dyDescent="0.25">
      <c r="A893" t="s">
        <v>14</v>
      </c>
      <c r="B893">
        <v>124</v>
      </c>
      <c r="C893">
        <v>2022</v>
      </c>
      <c r="D893">
        <v>1</v>
      </c>
      <c r="E893">
        <v>1</v>
      </c>
      <c r="F893" s="1">
        <v>49.662356949419099</v>
      </c>
      <c r="G893" s="1">
        <v>53.547144812323502</v>
      </c>
      <c r="H893" s="1">
        <v>1.5196485250866301</v>
      </c>
      <c r="I893" s="1">
        <v>52.027496287236872</v>
      </c>
      <c r="J893" s="1">
        <v>-2.365139337817773</v>
      </c>
      <c r="K893" s="1">
        <v>105.27042154661126</v>
      </c>
      <c r="L893" s="1">
        <v>-8.5866634000000008</v>
      </c>
      <c r="M893" s="1">
        <v>3.2477266</v>
      </c>
    </row>
    <row r="894" spans="1:13" x14ac:dyDescent="0.25">
      <c r="A894" t="s">
        <v>15</v>
      </c>
      <c r="B894">
        <v>128</v>
      </c>
      <c r="C894">
        <v>1800</v>
      </c>
      <c r="D894">
        <v>0</v>
      </c>
      <c r="E894">
        <v>0</v>
      </c>
      <c r="F894" s="1"/>
      <c r="G894" s="1"/>
      <c r="H894" s="1"/>
      <c r="I894" s="1"/>
      <c r="J894" s="1"/>
      <c r="K894" s="1"/>
      <c r="L894" s="1"/>
      <c r="M894" s="1"/>
    </row>
    <row r="895" spans="1:13" x14ac:dyDescent="0.25">
      <c r="A895" t="s">
        <v>15</v>
      </c>
      <c r="B895">
        <v>128</v>
      </c>
      <c r="C895">
        <v>1801</v>
      </c>
      <c r="D895">
        <v>0</v>
      </c>
      <c r="E895">
        <v>0</v>
      </c>
      <c r="F895" s="1"/>
      <c r="G895" s="1"/>
      <c r="H895" s="1"/>
      <c r="I895" s="1"/>
      <c r="J895" s="1"/>
      <c r="K895" s="1"/>
      <c r="L895" s="1"/>
      <c r="M895" s="1"/>
    </row>
    <row r="896" spans="1:13" x14ac:dyDescent="0.25">
      <c r="A896" t="s">
        <v>15</v>
      </c>
      <c r="B896">
        <v>128</v>
      </c>
      <c r="C896">
        <v>1802</v>
      </c>
      <c r="D896">
        <v>0</v>
      </c>
      <c r="E896">
        <v>0</v>
      </c>
      <c r="F896" s="1"/>
      <c r="G896" s="1"/>
      <c r="H896" s="1"/>
      <c r="I896" s="1"/>
      <c r="J896" s="1"/>
      <c r="K896" s="1"/>
      <c r="L896" s="1"/>
      <c r="M896" s="1"/>
    </row>
    <row r="897" spans="1:13" x14ac:dyDescent="0.25">
      <c r="A897" t="s">
        <v>15</v>
      </c>
      <c r="B897">
        <v>128</v>
      </c>
      <c r="C897">
        <v>1803</v>
      </c>
      <c r="D897">
        <v>0</v>
      </c>
      <c r="E897">
        <v>0</v>
      </c>
      <c r="F897" s="1"/>
      <c r="G897" s="1"/>
      <c r="H897" s="1"/>
      <c r="I897" s="1"/>
      <c r="J897" s="1"/>
      <c r="K897" s="1"/>
      <c r="L897" s="1"/>
      <c r="M897" s="1"/>
    </row>
    <row r="898" spans="1:13" x14ac:dyDescent="0.25">
      <c r="A898" t="s">
        <v>15</v>
      </c>
      <c r="B898">
        <v>128</v>
      </c>
      <c r="C898">
        <v>1804</v>
      </c>
      <c r="D898">
        <v>0</v>
      </c>
      <c r="E898">
        <v>0</v>
      </c>
      <c r="F898" s="1"/>
      <c r="G898" s="1"/>
      <c r="H898" s="1"/>
      <c r="I898" s="1"/>
      <c r="J898" s="1"/>
      <c r="K898" s="1"/>
      <c r="L898" s="1"/>
      <c r="M898" s="1"/>
    </row>
    <row r="899" spans="1:13" x14ac:dyDescent="0.25">
      <c r="A899" t="s">
        <v>15</v>
      </c>
      <c r="B899">
        <v>128</v>
      </c>
      <c r="C899">
        <v>1805</v>
      </c>
      <c r="D899">
        <v>0</v>
      </c>
      <c r="E899">
        <v>0</v>
      </c>
      <c r="F899" s="1"/>
      <c r="G899" s="1"/>
      <c r="H899" s="1"/>
      <c r="I899" s="1"/>
      <c r="J899" s="1"/>
      <c r="K899" s="1"/>
      <c r="L899" s="1"/>
      <c r="M899" s="1"/>
    </row>
    <row r="900" spans="1:13" x14ac:dyDescent="0.25">
      <c r="A900" t="s">
        <v>15</v>
      </c>
      <c r="B900">
        <v>128</v>
      </c>
      <c r="C900">
        <v>1806</v>
      </c>
      <c r="D900">
        <v>0</v>
      </c>
      <c r="E900">
        <v>0</v>
      </c>
      <c r="F900" s="1"/>
      <c r="G900" s="1"/>
      <c r="H900" s="1"/>
      <c r="I900" s="1"/>
      <c r="J900" s="1"/>
      <c r="K900" s="1"/>
      <c r="L900" s="1"/>
      <c r="M900" s="1"/>
    </row>
    <row r="901" spans="1:13" x14ac:dyDescent="0.25">
      <c r="A901" t="s">
        <v>15</v>
      </c>
      <c r="B901">
        <v>128</v>
      </c>
      <c r="C901">
        <v>1807</v>
      </c>
      <c r="D901">
        <v>0</v>
      </c>
      <c r="E901">
        <v>0</v>
      </c>
      <c r="F901" s="1"/>
      <c r="G901" s="1"/>
      <c r="H901" s="1"/>
      <c r="I901" s="1"/>
      <c r="J901" s="1"/>
      <c r="K901" s="1"/>
      <c r="L901" s="1"/>
      <c r="M901" s="1"/>
    </row>
    <row r="902" spans="1:13" x14ac:dyDescent="0.25">
      <c r="A902" t="s">
        <v>15</v>
      </c>
      <c r="B902">
        <v>128</v>
      </c>
      <c r="C902">
        <v>1808</v>
      </c>
      <c r="D902">
        <v>0</v>
      </c>
      <c r="E902">
        <v>0</v>
      </c>
      <c r="F902" s="1"/>
      <c r="G902" s="1"/>
      <c r="H902" s="1"/>
      <c r="I902" s="1"/>
      <c r="J902" s="1"/>
      <c r="K902" s="1"/>
      <c r="L902" s="1"/>
      <c r="M902" s="1"/>
    </row>
    <row r="903" spans="1:13" x14ac:dyDescent="0.25">
      <c r="A903" t="s">
        <v>15</v>
      </c>
      <c r="B903">
        <v>128</v>
      </c>
      <c r="C903">
        <v>1809</v>
      </c>
      <c r="D903">
        <v>0</v>
      </c>
      <c r="E903">
        <v>0</v>
      </c>
      <c r="F903" s="1"/>
      <c r="G903" s="1"/>
      <c r="H903" s="1"/>
      <c r="I903" s="1"/>
      <c r="J903" s="1"/>
      <c r="K903" s="1"/>
      <c r="L903" s="1"/>
      <c r="M903" s="1"/>
    </row>
    <row r="904" spans="1:13" x14ac:dyDescent="0.25">
      <c r="A904" t="s">
        <v>15</v>
      </c>
      <c r="B904">
        <v>128</v>
      </c>
      <c r="C904">
        <v>1810</v>
      </c>
      <c r="D904">
        <v>0</v>
      </c>
      <c r="E904">
        <v>0</v>
      </c>
      <c r="F904" s="1"/>
      <c r="G904" s="1"/>
      <c r="H904" s="1"/>
      <c r="I904" s="1"/>
      <c r="J904" s="1"/>
      <c r="K904" s="1"/>
      <c r="L904" s="1"/>
      <c r="M904" s="1"/>
    </row>
    <row r="905" spans="1:13" x14ac:dyDescent="0.25">
      <c r="A905" t="s">
        <v>15</v>
      </c>
      <c r="B905">
        <v>128</v>
      </c>
      <c r="C905">
        <v>1811</v>
      </c>
      <c r="D905">
        <v>0</v>
      </c>
      <c r="E905">
        <v>0</v>
      </c>
      <c r="F905" s="1"/>
      <c r="G905" s="1"/>
      <c r="H905" s="1"/>
      <c r="I905" s="1"/>
      <c r="J905" s="1"/>
      <c r="K905" s="1"/>
      <c r="L905" s="1"/>
      <c r="M905" s="1"/>
    </row>
    <row r="906" spans="1:13" x14ac:dyDescent="0.25">
      <c r="A906" t="s">
        <v>15</v>
      </c>
      <c r="B906">
        <v>128</v>
      </c>
      <c r="C906">
        <v>1812</v>
      </c>
      <c r="D906">
        <v>0</v>
      </c>
      <c r="E906">
        <v>0</v>
      </c>
      <c r="F906" s="1"/>
      <c r="G906" s="1"/>
      <c r="H906" s="1"/>
      <c r="I906" s="1"/>
      <c r="J906" s="1"/>
      <c r="K906" s="1"/>
      <c r="L906" s="1"/>
      <c r="M906" s="1"/>
    </row>
    <row r="907" spans="1:13" x14ac:dyDescent="0.25">
      <c r="A907" t="s">
        <v>15</v>
      </c>
      <c r="B907">
        <v>128</v>
      </c>
      <c r="C907">
        <v>1813</v>
      </c>
      <c r="D907">
        <v>0</v>
      </c>
      <c r="E907">
        <v>0</v>
      </c>
      <c r="F907" s="1"/>
      <c r="G907" s="1"/>
      <c r="H907" s="1"/>
      <c r="I907" s="1"/>
      <c r="J907" s="1"/>
      <c r="K907" s="1"/>
      <c r="L907" s="1"/>
      <c r="M907" s="1"/>
    </row>
    <row r="908" spans="1:13" x14ac:dyDescent="0.25">
      <c r="A908" t="s">
        <v>15</v>
      </c>
      <c r="B908">
        <v>128</v>
      </c>
      <c r="C908">
        <v>1814</v>
      </c>
      <c r="D908">
        <v>0</v>
      </c>
      <c r="E908">
        <v>0</v>
      </c>
      <c r="F908" s="1"/>
      <c r="G908" s="1"/>
      <c r="H908" s="1"/>
      <c r="I908" s="1"/>
      <c r="J908" s="1"/>
      <c r="K908" s="1"/>
      <c r="L908" s="1"/>
      <c r="M908" s="1"/>
    </row>
    <row r="909" spans="1:13" x14ac:dyDescent="0.25">
      <c r="A909" t="s">
        <v>15</v>
      </c>
      <c r="B909">
        <v>128</v>
      </c>
      <c r="C909">
        <v>1815</v>
      </c>
      <c r="D909">
        <v>0</v>
      </c>
      <c r="E909">
        <v>0</v>
      </c>
      <c r="F909" s="1"/>
      <c r="G909" s="1"/>
      <c r="H909" s="1"/>
      <c r="I909" s="1"/>
      <c r="J909" s="1"/>
      <c r="K909" s="1"/>
      <c r="L909" s="1"/>
      <c r="M909" s="1"/>
    </row>
    <row r="910" spans="1:13" x14ac:dyDescent="0.25">
      <c r="A910" t="s">
        <v>15</v>
      </c>
      <c r="B910">
        <v>128</v>
      </c>
      <c r="C910">
        <v>1816</v>
      </c>
      <c r="D910">
        <v>0</v>
      </c>
      <c r="E910">
        <v>0</v>
      </c>
      <c r="F910" s="1"/>
      <c r="G910" s="1"/>
      <c r="H910" s="1"/>
      <c r="I910" s="1"/>
      <c r="J910" s="1"/>
      <c r="K910" s="1"/>
      <c r="L910" s="1"/>
      <c r="M910" s="1"/>
    </row>
    <row r="911" spans="1:13" x14ac:dyDescent="0.25">
      <c r="A911" t="s">
        <v>15</v>
      </c>
      <c r="B911">
        <v>128</v>
      </c>
      <c r="C911">
        <v>1817</v>
      </c>
      <c r="D911">
        <v>0</v>
      </c>
      <c r="E911">
        <v>0</v>
      </c>
      <c r="F911" s="1"/>
      <c r="G911" s="1"/>
      <c r="H911" s="1"/>
      <c r="I911" s="1"/>
      <c r="J911" s="1"/>
      <c r="K911" s="1"/>
      <c r="L911" s="1"/>
      <c r="M911" s="1"/>
    </row>
    <row r="912" spans="1:13" x14ac:dyDescent="0.25">
      <c r="A912" t="s">
        <v>15</v>
      </c>
      <c r="B912">
        <v>128</v>
      </c>
      <c r="C912">
        <v>1818</v>
      </c>
      <c r="D912">
        <v>0</v>
      </c>
      <c r="E912">
        <v>0</v>
      </c>
      <c r="F912" s="1"/>
      <c r="G912" s="1"/>
      <c r="H912" s="1"/>
      <c r="I912" s="1"/>
      <c r="J912" s="1"/>
      <c r="K912" s="1"/>
      <c r="L912" s="1"/>
      <c r="M912" s="1"/>
    </row>
    <row r="913" spans="1:13" x14ac:dyDescent="0.25">
      <c r="A913" t="s">
        <v>15</v>
      </c>
      <c r="B913">
        <v>128</v>
      </c>
      <c r="C913">
        <v>1819</v>
      </c>
      <c r="D913">
        <v>0</v>
      </c>
      <c r="E913">
        <v>0</v>
      </c>
      <c r="F913" s="1"/>
      <c r="G913" s="1"/>
      <c r="H913" s="1"/>
      <c r="I913" s="1"/>
      <c r="J913" s="1"/>
      <c r="K913" s="1"/>
      <c r="L913" s="1"/>
      <c r="M913" s="1"/>
    </row>
    <row r="914" spans="1:13" x14ac:dyDescent="0.25">
      <c r="A914" t="s">
        <v>15</v>
      </c>
      <c r="B914">
        <v>128</v>
      </c>
      <c r="C914">
        <v>1820</v>
      </c>
      <c r="D914">
        <v>0</v>
      </c>
      <c r="E914">
        <v>0</v>
      </c>
      <c r="F914" s="1"/>
      <c r="G914" s="1"/>
      <c r="H914" s="1"/>
      <c r="I914" s="1"/>
      <c r="J914" s="1"/>
      <c r="K914" s="1"/>
      <c r="L914" s="1"/>
      <c r="M914" s="1"/>
    </row>
    <row r="915" spans="1:13" x14ac:dyDescent="0.25">
      <c r="A915" t="s">
        <v>15</v>
      </c>
      <c r="B915">
        <v>128</v>
      </c>
      <c r="C915">
        <v>1821</v>
      </c>
      <c r="D915">
        <v>0</v>
      </c>
      <c r="E915">
        <v>0</v>
      </c>
      <c r="F915" s="1"/>
      <c r="G915" s="1"/>
      <c r="H915" s="1"/>
      <c r="I915" s="1"/>
      <c r="J915" s="1"/>
      <c r="K915" s="1"/>
      <c r="L915" s="1"/>
      <c r="M915" s="1">
        <v>4.7586699000000001</v>
      </c>
    </row>
    <row r="916" spans="1:13" x14ac:dyDescent="0.25">
      <c r="A916" t="s">
        <v>15</v>
      </c>
      <c r="B916">
        <v>128</v>
      </c>
      <c r="C916">
        <v>1822</v>
      </c>
      <c r="D916">
        <v>0</v>
      </c>
      <c r="E916">
        <v>0</v>
      </c>
      <c r="F916" s="1"/>
      <c r="G916" s="1"/>
      <c r="H916" s="1"/>
      <c r="I916" s="1"/>
      <c r="J916" s="1"/>
      <c r="K916" s="1"/>
      <c r="L916" s="1"/>
      <c r="M916" s="1">
        <v>1.49254</v>
      </c>
    </row>
    <row r="917" spans="1:13" x14ac:dyDescent="0.25">
      <c r="A917" t="s">
        <v>15</v>
      </c>
      <c r="B917">
        <v>128</v>
      </c>
      <c r="C917">
        <v>1823</v>
      </c>
      <c r="D917">
        <v>0</v>
      </c>
      <c r="E917">
        <v>0</v>
      </c>
      <c r="F917" s="1"/>
      <c r="G917" s="1"/>
      <c r="H917" s="1"/>
      <c r="I917" s="1"/>
      <c r="J917" s="1"/>
      <c r="K917" s="1"/>
      <c r="L917" s="1"/>
      <c r="M917" s="1"/>
    </row>
    <row r="918" spans="1:13" x14ac:dyDescent="0.25">
      <c r="A918" t="s">
        <v>15</v>
      </c>
      <c r="B918">
        <v>128</v>
      </c>
      <c r="C918">
        <v>1824</v>
      </c>
      <c r="D918">
        <v>0</v>
      </c>
      <c r="E918">
        <v>0</v>
      </c>
      <c r="F918" s="1"/>
      <c r="G918" s="1"/>
      <c r="H918" s="1"/>
      <c r="I918" s="1"/>
      <c r="J918" s="1"/>
      <c r="K918" s="1"/>
      <c r="L918" s="1"/>
      <c r="M918" s="1">
        <v>3.0051199999999998</v>
      </c>
    </row>
    <row r="919" spans="1:13" x14ac:dyDescent="0.25">
      <c r="A919" t="s">
        <v>15</v>
      </c>
      <c r="B919">
        <v>128</v>
      </c>
      <c r="C919">
        <v>1825</v>
      </c>
      <c r="D919">
        <v>0</v>
      </c>
      <c r="E919">
        <v>0</v>
      </c>
      <c r="F919" s="1"/>
      <c r="G919" s="1"/>
      <c r="H919" s="1"/>
      <c r="I919" s="1"/>
      <c r="J919" s="1"/>
      <c r="K919" s="1"/>
      <c r="L919" s="1"/>
      <c r="M919" s="1">
        <v>0.74487901000000001</v>
      </c>
    </row>
    <row r="920" spans="1:13" x14ac:dyDescent="0.25">
      <c r="A920" t="s">
        <v>15</v>
      </c>
      <c r="B920">
        <v>128</v>
      </c>
      <c r="C920">
        <v>1826</v>
      </c>
      <c r="D920">
        <v>0</v>
      </c>
      <c r="E920">
        <v>0</v>
      </c>
      <c r="F920" s="1"/>
      <c r="G920" s="1"/>
      <c r="H920" s="1"/>
      <c r="I920" s="1"/>
      <c r="J920" s="1"/>
      <c r="K920" s="1"/>
      <c r="L920" s="1"/>
      <c r="M920" s="1">
        <v>1.41713</v>
      </c>
    </row>
    <row r="921" spans="1:13" x14ac:dyDescent="0.25">
      <c r="A921" t="s">
        <v>15</v>
      </c>
      <c r="B921">
        <v>128</v>
      </c>
      <c r="C921">
        <v>1827</v>
      </c>
      <c r="D921">
        <v>0</v>
      </c>
      <c r="E921">
        <v>0</v>
      </c>
      <c r="F921" s="1"/>
      <c r="G921" s="1"/>
      <c r="H921" s="1"/>
      <c r="I921" s="1"/>
      <c r="J921" s="1"/>
      <c r="K921" s="1"/>
      <c r="L921" s="1"/>
      <c r="M921" s="1">
        <v>2.8554100999999998</v>
      </c>
    </row>
    <row r="922" spans="1:13" x14ac:dyDescent="0.25">
      <c r="A922" t="s">
        <v>15</v>
      </c>
      <c r="B922">
        <v>128</v>
      </c>
      <c r="C922">
        <v>1828</v>
      </c>
      <c r="D922">
        <v>0</v>
      </c>
      <c r="E922">
        <v>0</v>
      </c>
      <c r="F922" s="1"/>
      <c r="G922" s="1"/>
      <c r="H922" s="1"/>
      <c r="I922" s="1"/>
      <c r="J922" s="1"/>
      <c r="K922" s="1"/>
      <c r="L922" s="1"/>
      <c r="M922" s="1">
        <v>1.3585400999999999</v>
      </c>
    </row>
    <row r="923" spans="1:13" x14ac:dyDescent="0.25">
      <c r="A923" t="s">
        <v>15</v>
      </c>
      <c r="B923">
        <v>128</v>
      </c>
      <c r="C923">
        <v>1829</v>
      </c>
      <c r="D923">
        <v>0</v>
      </c>
      <c r="E923">
        <v>0</v>
      </c>
      <c r="F923" s="1"/>
      <c r="G923" s="1"/>
      <c r="H923" s="1"/>
      <c r="I923" s="1"/>
      <c r="J923" s="1"/>
      <c r="K923" s="1"/>
      <c r="L923" s="1"/>
      <c r="M923" s="1">
        <v>-2.0396299</v>
      </c>
    </row>
    <row r="924" spans="1:13" x14ac:dyDescent="0.25">
      <c r="A924" t="s">
        <v>15</v>
      </c>
      <c r="B924">
        <v>128</v>
      </c>
      <c r="C924">
        <v>1830</v>
      </c>
      <c r="D924">
        <v>0</v>
      </c>
      <c r="E924">
        <v>0</v>
      </c>
      <c r="F924" s="1"/>
      <c r="G924" s="1"/>
      <c r="H924" s="1"/>
      <c r="I924" s="1"/>
      <c r="J924" s="1"/>
      <c r="K924" s="1"/>
      <c r="L924" s="1"/>
      <c r="M924" s="1">
        <v>0.71386099000000003</v>
      </c>
    </row>
    <row r="925" spans="1:13" x14ac:dyDescent="0.25">
      <c r="A925" t="s">
        <v>15</v>
      </c>
      <c r="B925">
        <v>128</v>
      </c>
      <c r="C925">
        <v>1831</v>
      </c>
      <c r="D925">
        <v>0</v>
      </c>
      <c r="E925">
        <v>0</v>
      </c>
      <c r="F925" s="1"/>
      <c r="G925" s="1"/>
      <c r="H925" s="1"/>
      <c r="I925" s="1"/>
      <c r="J925" s="1"/>
      <c r="K925" s="1"/>
      <c r="L925" s="1"/>
      <c r="M925" s="1">
        <v>-0.70880096999999997</v>
      </c>
    </row>
    <row r="926" spans="1:13" x14ac:dyDescent="0.25">
      <c r="A926" t="s">
        <v>15</v>
      </c>
      <c r="B926">
        <v>128</v>
      </c>
      <c r="C926">
        <v>1832</v>
      </c>
      <c r="D926">
        <v>0</v>
      </c>
      <c r="E926">
        <v>0</v>
      </c>
      <c r="F926" s="1"/>
      <c r="G926" s="1"/>
      <c r="H926" s="1"/>
      <c r="I926" s="1"/>
      <c r="J926" s="1"/>
      <c r="K926" s="1"/>
      <c r="L926" s="1"/>
      <c r="M926" s="1">
        <v>2.7959499000000001</v>
      </c>
    </row>
    <row r="927" spans="1:13" x14ac:dyDescent="0.25">
      <c r="A927" t="s">
        <v>15</v>
      </c>
      <c r="B927">
        <v>128</v>
      </c>
      <c r="C927">
        <v>1833</v>
      </c>
      <c r="D927">
        <v>0</v>
      </c>
      <c r="E927">
        <v>0</v>
      </c>
      <c r="F927" s="1"/>
      <c r="G927" s="1"/>
      <c r="H927" s="1"/>
      <c r="I927" s="1"/>
      <c r="J927" s="1"/>
      <c r="K927" s="1"/>
      <c r="L927" s="1"/>
      <c r="M927" s="1">
        <v>-0.69444399999999995</v>
      </c>
    </row>
    <row r="928" spans="1:13" x14ac:dyDescent="0.25">
      <c r="A928" t="s">
        <v>15</v>
      </c>
      <c r="B928">
        <v>128</v>
      </c>
      <c r="C928">
        <v>1834</v>
      </c>
      <c r="D928">
        <v>0</v>
      </c>
      <c r="E928">
        <v>0</v>
      </c>
      <c r="F928" s="1"/>
      <c r="G928" s="1"/>
      <c r="H928" s="1"/>
      <c r="I928" s="1"/>
      <c r="J928" s="1"/>
      <c r="K928" s="1"/>
      <c r="L928" s="1"/>
      <c r="M928" s="1">
        <v>5.4195799999999998</v>
      </c>
    </row>
    <row r="929" spans="1:13" x14ac:dyDescent="0.25">
      <c r="A929" t="s">
        <v>15</v>
      </c>
      <c r="B929">
        <v>128</v>
      </c>
      <c r="C929">
        <v>1835</v>
      </c>
      <c r="D929">
        <v>0</v>
      </c>
      <c r="E929">
        <v>0</v>
      </c>
      <c r="F929" s="1"/>
      <c r="G929" s="1"/>
      <c r="H929" s="1"/>
      <c r="I929" s="1"/>
      <c r="J929" s="1"/>
      <c r="K929" s="1"/>
      <c r="L929" s="1"/>
      <c r="M929" s="1">
        <v>-0.60807102999999996</v>
      </c>
    </row>
    <row r="930" spans="1:13" x14ac:dyDescent="0.25">
      <c r="A930" t="s">
        <v>15</v>
      </c>
      <c r="B930">
        <v>128</v>
      </c>
      <c r="C930">
        <v>1836</v>
      </c>
      <c r="D930">
        <v>0</v>
      </c>
      <c r="E930">
        <v>0</v>
      </c>
      <c r="F930" s="1"/>
      <c r="G930" s="1"/>
      <c r="H930" s="1"/>
      <c r="I930" s="1"/>
      <c r="J930" s="1"/>
      <c r="K930" s="1"/>
      <c r="L930" s="1"/>
      <c r="M930" s="1"/>
    </row>
    <row r="931" spans="1:13" x14ac:dyDescent="0.25">
      <c r="A931" t="s">
        <v>15</v>
      </c>
      <c r="B931">
        <v>128</v>
      </c>
      <c r="C931">
        <v>1837</v>
      </c>
      <c r="D931">
        <v>0</v>
      </c>
      <c r="E931">
        <v>0</v>
      </c>
      <c r="F931" s="1"/>
      <c r="G931" s="1"/>
      <c r="H931" s="1"/>
      <c r="I931" s="1"/>
      <c r="J931" s="1"/>
      <c r="K931" s="1"/>
      <c r="L931" s="1"/>
      <c r="M931" s="1">
        <v>2.5583998999999999</v>
      </c>
    </row>
    <row r="932" spans="1:13" x14ac:dyDescent="0.25">
      <c r="A932" t="s">
        <v>15</v>
      </c>
      <c r="B932">
        <v>128</v>
      </c>
      <c r="C932">
        <v>1838</v>
      </c>
      <c r="D932">
        <v>0</v>
      </c>
      <c r="E932">
        <v>0</v>
      </c>
      <c r="F932" s="1"/>
      <c r="G932" s="1"/>
      <c r="H932" s="1"/>
      <c r="I932" s="1"/>
      <c r="J932" s="1"/>
      <c r="K932" s="1"/>
      <c r="L932" s="1"/>
      <c r="M932" s="1">
        <v>0.65075897999999999</v>
      </c>
    </row>
    <row r="933" spans="1:13" x14ac:dyDescent="0.25">
      <c r="A933" t="s">
        <v>15</v>
      </c>
      <c r="B933">
        <v>128</v>
      </c>
      <c r="C933">
        <v>1839</v>
      </c>
      <c r="D933">
        <v>0</v>
      </c>
      <c r="E933">
        <v>0</v>
      </c>
      <c r="F933" s="1"/>
      <c r="G933" s="1"/>
      <c r="H933" s="1"/>
      <c r="I933" s="1"/>
      <c r="J933" s="1"/>
      <c r="K933" s="1"/>
      <c r="L933" s="1"/>
      <c r="M933" s="1">
        <v>1.23922</v>
      </c>
    </row>
    <row r="934" spans="1:13" x14ac:dyDescent="0.25">
      <c r="A934" t="s">
        <v>15</v>
      </c>
      <c r="B934">
        <v>128</v>
      </c>
      <c r="C934">
        <v>1840</v>
      </c>
      <c r="D934">
        <v>0</v>
      </c>
      <c r="E934">
        <v>0</v>
      </c>
      <c r="F934" s="1"/>
      <c r="G934" s="1"/>
      <c r="H934" s="1"/>
      <c r="I934" s="1"/>
      <c r="J934" s="1"/>
      <c r="K934" s="1"/>
      <c r="L934" s="1"/>
      <c r="M934" s="1">
        <v>3.1399701000000002</v>
      </c>
    </row>
    <row r="935" spans="1:13" x14ac:dyDescent="0.25">
      <c r="A935" t="s">
        <v>15</v>
      </c>
      <c r="B935">
        <v>128</v>
      </c>
      <c r="C935">
        <v>1841</v>
      </c>
      <c r="D935">
        <v>0</v>
      </c>
      <c r="E935">
        <v>0</v>
      </c>
      <c r="F935" s="1"/>
      <c r="G935" s="1"/>
      <c r="H935" s="1"/>
      <c r="I935" s="1"/>
      <c r="J935" s="1"/>
      <c r="K935" s="1"/>
      <c r="L935" s="1"/>
      <c r="M935" s="1"/>
    </row>
    <row r="936" spans="1:13" x14ac:dyDescent="0.25">
      <c r="A936" t="s">
        <v>15</v>
      </c>
      <c r="B936">
        <v>128</v>
      </c>
      <c r="C936">
        <v>1842</v>
      </c>
      <c r="D936">
        <v>0</v>
      </c>
      <c r="E936">
        <v>0</v>
      </c>
      <c r="F936" s="1"/>
      <c r="G936" s="1"/>
      <c r="H936" s="1"/>
      <c r="I936" s="1"/>
      <c r="J936" s="1"/>
      <c r="K936" s="1"/>
      <c r="L936" s="1"/>
      <c r="M936" s="1">
        <v>0.56759501000000001</v>
      </c>
    </row>
    <row r="937" spans="1:13" x14ac:dyDescent="0.25">
      <c r="A937" t="s">
        <v>15</v>
      </c>
      <c r="B937">
        <v>128</v>
      </c>
      <c r="C937">
        <v>1843</v>
      </c>
      <c r="D937">
        <v>0</v>
      </c>
      <c r="E937">
        <v>0</v>
      </c>
      <c r="F937" s="1"/>
      <c r="G937" s="1"/>
      <c r="H937" s="1"/>
      <c r="I937" s="1"/>
      <c r="J937" s="1"/>
      <c r="K937" s="1"/>
      <c r="L937" s="1"/>
      <c r="M937" s="1">
        <v>5.3873800999999997</v>
      </c>
    </row>
    <row r="938" spans="1:13" x14ac:dyDescent="0.25">
      <c r="A938" t="s">
        <v>15</v>
      </c>
      <c r="B938">
        <v>128</v>
      </c>
      <c r="C938">
        <v>1844</v>
      </c>
      <c r="D938">
        <v>0</v>
      </c>
      <c r="E938">
        <v>0</v>
      </c>
      <c r="F938" s="1"/>
      <c r="G938" s="1"/>
      <c r="H938" s="1"/>
      <c r="I938" s="1"/>
      <c r="J938" s="1"/>
      <c r="K938" s="1"/>
      <c r="L938" s="1"/>
      <c r="M938" s="1">
        <v>5.11198</v>
      </c>
    </row>
    <row r="939" spans="1:13" x14ac:dyDescent="0.25">
      <c r="A939" t="s">
        <v>15</v>
      </c>
      <c r="B939">
        <v>128</v>
      </c>
      <c r="C939">
        <v>1845</v>
      </c>
      <c r="D939">
        <v>0</v>
      </c>
      <c r="E939">
        <v>0</v>
      </c>
      <c r="F939" s="1"/>
      <c r="G939" s="1"/>
      <c r="H939" s="1"/>
      <c r="I939" s="1"/>
      <c r="J939" s="1"/>
      <c r="K939" s="1"/>
      <c r="L939" s="1"/>
      <c r="M939" s="1">
        <v>2.7327499</v>
      </c>
    </row>
    <row r="940" spans="1:13" x14ac:dyDescent="0.25">
      <c r="A940" t="s">
        <v>15</v>
      </c>
      <c r="B940">
        <v>128</v>
      </c>
      <c r="C940">
        <v>1846</v>
      </c>
      <c r="D940">
        <v>0</v>
      </c>
      <c r="E940">
        <v>0</v>
      </c>
      <c r="F940" s="1"/>
      <c r="G940" s="1"/>
      <c r="H940" s="1"/>
      <c r="I940" s="1"/>
      <c r="J940" s="1"/>
      <c r="K940" s="1"/>
      <c r="L940" s="1"/>
      <c r="M940" s="1">
        <v>2.11903</v>
      </c>
    </row>
    <row r="941" spans="1:13" x14ac:dyDescent="0.25">
      <c r="A941" t="s">
        <v>15</v>
      </c>
      <c r="B941">
        <v>128</v>
      </c>
      <c r="C941">
        <v>1847</v>
      </c>
      <c r="D941">
        <v>0</v>
      </c>
      <c r="E941">
        <v>0</v>
      </c>
      <c r="F941" s="1"/>
      <c r="G941" s="1"/>
      <c r="H941" s="1"/>
      <c r="I941" s="1"/>
      <c r="J941" s="1"/>
      <c r="K941" s="1"/>
      <c r="L941" s="1"/>
      <c r="M941" s="1">
        <v>-0.52980101000000002</v>
      </c>
    </row>
    <row r="942" spans="1:13" x14ac:dyDescent="0.25">
      <c r="A942" t="s">
        <v>15</v>
      </c>
      <c r="B942">
        <v>128</v>
      </c>
      <c r="C942">
        <v>1848</v>
      </c>
      <c r="D942">
        <v>0</v>
      </c>
      <c r="E942">
        <v>0</v>
      </c>
      <c r="F942" s="1"/>
      <c r="G942" s="1"/>
      <c r="H942" s="1"/>
      <c r="I942" s="1"/>
      <c r="J942" s="1"/>
      <c r="K942" s="1"/>
      <c r="L942" s="1"/>
      <c r="M942" s="1">
        <v>5.1930798999999999</v>
      </c>
    </row>
    <row r="943" spans="1:13" x14ac:dyDescent="0.25">
      <c r="A943" t="s">
        <v>15</v>
      </c>
      <c r="B943">
        <v>128</v>
      </c>
      <c r="C943">
        <v>1849</v>
      </c>
      <c r="D943">
        <v>0</v>
      </c>
      <c r="E943">
        <v>0</v>
      </c>
      <c r="F943" s="1"/>
      <c r="G943" s="1"/>
      <c r="H943" s="1"/>
      <c r="I943" s="1"/>
      <c r="J943" s="1"/>
      <c r="K943" s="1"/>
      <c r="L943" s="1"/>
      <c r="M943" s="1">
        <v>5.9071698000000001</v>
      </c>
    </row>
    <row r="944" spans="1:13" x14ac:dyDescent="0.25">
      <c r="A944" t="s">
        <v>15</v>
      </c>
      <c r="B944">
        <v>128</v>
      </c>
      <c r="C944">
        <v>1850</v>
      </c>
      <c r="D944">
        <v>0</v>
      </c>
      <c r="E944">
        <v>0</v>
      </c>
      <c r="F944" s="1"/>
      <c r="G944" s="1"/>
      <c r="H944" s="1"/>
      <c r="I944" s="1"/>
      <c r="J944" s="1"/>
      <c r="K944" s="1"/>
      <c r="L944" s="1"/>
      <c r="M944" s="1">
        <v>5.5378499000000003</v>
      </c>
    </row>
    <row r="945" spans="1:13" x14ac:dyDescent="0.25">
      <c r="A945" t="s">
        <v>15</v>
      </c>
      <c r="B945">
        <v>128</v>
      </c>
      <c r="C945">
        <v>1851</v>
      </c>
      <c r="D945">
        <v>0</v>
      </c>
      <c r="E945">
        <v>0</v>
      </c>
      <c r="F945" s="1"/>
      <c r="G945" s="1"/>
      <c r="H945" s="1"/>
      <c r="I945" s="1"/>
      <c r="J945" s="1"/>
      <c r="K945" s="1"/>
      <c r="L945" s="1"/>
      <c r="M945" s="1">
        <v>-4.8320097999999998</v>
      </c>
    </row>
    <row r="946" spans="1:13" x14ac:dyDescent="0.25">
      <c r="A946" t="s">
        <v>15</v>
      </c>
      <c r="B946">
        <v>128</v>
      </c>
      <c r="C946">
        <v>1852</v>
      </c>
      <c r="D946">
        <v>0</v>
      </c>
      <c r="E946">
        <v>0</v>
      </c>
      <c r="F946" s="1"/>
      <c r="G946" s="1"/>
      <c r="H946" s="1"/>
      <c r="I946" s="1"/>
      <c r="J946" s="1"/>
      <c r="K946" s="1"/>
      <c r="L946" s="1"/>
      <c r="M946" s="1">
        <v>3.7286798999999999</v>
      </c>
    </row>
    <row r="947" spans="1:13" x14ac:dyDescent="0.25">
      <c r="A947" t="s">
        <v>15</v>
      </c>
      <c r="B947">
        <v>128</v>
      </c>
      <c r="C947">
        <v>1853</v>
      </c>
      <c r="D947">
        <v>0</v>
      </c>
      <c r="E947">
        <v>0</v>
      </c>
      <c r="F947" s="1"/>
      <c r="G947" s="1"/>
      <c r="H947" s="1"/>
      <c r="I947" s="1"/>
      <c r="J947" s="1"/>
      <c r="K947" s="1"/>
      <c r="L947" s="1"/>
      <c r="M947" s="1">
        <v>0.42065001000000002</v>
      </c>
    </row>
    <row r="948" spans="1:13" x14ac:dyDescent="0.25">
      <c r="A948" t="s">
        <v>15</v>
      </c>
      <c r="B948">
        <v>128</v>
      </c>
      <c r="C948">
        <v>1854</v>
      </c>
      <c r="D948">
        <v>0</v>
      </c>
      <c r="E948">
        <v>0</v>
      </c>
      <c r="F948" s="1"/>
      <c r="G948" s="1"/>
      <c r="H948" s="1"/>
      <c r="I948" s="1"/>
      <c r="J948" s="1"/>
      <c r="K948" s="1"/>
      <c r="L948" s="1"/>
      <c r="M948" s="1">
        <v>0.45696899000000002</v>
      </c>
    </row>
    <row r="949" spans="1:13" x14ac:dyDescent="0.25">
      <c r="A949" t="s">
        <v>15</v>
      </c>
      <c r="B949">
        <v>128</v>
      </c>
      <c r="C949">
        <v>1855</v>
      </c>
      <c r="D949">
        <v>0</v>
      </c>
      <c r="E949">
        <v>0</v>
      </c>
      <c r="F949" s="1"/>
      <c r="G949" s="1"/>
      <c r="H949" s="1"/>
      <c r="I949" s="1"/>
      <c r="J949" s="1"/>
      <c r="K949" s="1"/>
      <c r="L949" s="1"/>
      <c r="M949" s="1">
        <v>11.069000000000001</v>
      </c>
    </row>
    <row r="950" spans="1:13" x14ac:dyDescent="0.25">
      <c r="A950" t="s">
        <v>15</v>
      </c>
      <c r="B950">
        <v>128</v>
      </c>
      <c r="C950">
        <v>1856</v>
      </c>
      <c r="D950">
        <v>0</v>
      </c>
      <c r="E950">
        <v>0</v>
      </c>
      <c r="F950" s="1"/>
      <c r="G950" s="1"/>
      <c r="H950" s="1"/>
      <c r="I950" s="1"/>
      <c r="J950" s="1"/>
      <c r="K950" s="1"/>
      <c r="L950" s="1"/>
      <c r="M950" s="1">
        <v>-5.59727</v>
      </c>
    </row>
    <row r="951" spans="1:13" x14ac:dyDescent="0.25">
      <c r="A951" t="s">
        <v>15</v>
      </c>
      <c r="B951">
        <v>128</v>
      </c>
      <c r="C951">
        <v>1857</v>
      </c>
      <c r="D951">
        <v>0</v>
      </c>
      <c r="E951">
        <v>0</v>
      </c>
      <c r="F951" s="1"/>
      <c r="G951" s="1"/>
      <c r="H951" s="1"/>
      <c r="I951" s="1"/>
      <c r="J951" s="1"/>
      <c r="K951" s="1"/>
      <c r="L951" s="1"/>
      <c r="M951" s="1">
        <v>1.6992100000000001</v>
      </c>
    </row>
    <row r="952" spans="1:13" x14ac:dyDescent="0.25">
      <c r="A952" t="s">
        <v>15</v>
      </c>
      <c r="B952">
        <v>128</v>
      </c>
      <c r="C952">
        <v>1858</v>
      </c>
      <c r="D952">
        <v>0</v>
      </c>
      <c r="E952">
        <v>0</v>
      </c>
      <c r="F952" s="1"/>
      <c r="G952" s="1"/>
      <c r="H952" s="1"/>
      <c r="I952" s="1"/>
      <c r="J952" s="1"/>
      <c r="K952" s="1"/>
      <c r="L952" s="1"/>
      <c r="M952" s="1">
        <v>-0.81763202000000001</v>
      </c>
    </row>
    <row r="953" spans="1:13" x14ac:dyDescent="0.25">
      <c r="A953" t="s">
        <v>15</v>
      </c>
      <c r="B953">
        <v>128</v>
      </c>
      <c r="C953">
        <v>1859</v>
      </c>
      <c r="D953">
        <v>0</v>
      </c>
      <c r="E953">
        <v>0</v>
      </c>
      <c r="F953" s="1"/>
      <c r="G953" s="1"/>
      <c r="H953" s="1"/>
      <c r="I953" s="1"/>
      <c r="J953" s="1"/>
      <c r="K953" s="1"/>
      <c r="L953" s="1"/>
      <c r="M953" s="1">
        <v>6.7025098999999999</v>
      </c>
    </row>
    <row r="954" spans="1:13" x14ac:dyDescent="0.25">
      <c r="A954" t="s">
        <v>15</v>
      </c>
      <c r="B954">
        <v>128</v>
      </c>
      <c r="C954">
        <v>1860</v>
      </c>
      <c r="D954">
        <v>0</v>
      </c>
      <c r="E954">
        <v>0</v>
      </c>
      <c r="F954" s="1"/>
      <c r="G954" s="1"/>
      <c r="H954" s="1"/>
      <c r="I954" s="1"/>
      <c r="J954" s="1"/>
      <c r="K954" s="1"/>
      <c r="L954" s="1"/>
      <c r="M954" s="1">
        <v>-0.80618100999999998</v>
      </c>
    </row>
    <row r="955" spans="1:13" x14ac:dyDescent="0.25">
      <c r="A955" t="s">
        <v>15</v>
      </c>
      <c r="B955">
        <v>128</v>
      </c>
      <c r="C955">
        <v>1861</v>
      </c>
      <c r="D955">
        <v>0</v>
      </c>
      <c r="E955">
        <v>0</v>
      </c>
      <c r="F955" s="1"/>
      <c r="G955" s="1"/>
      <c r="H955" s="1"/>
      <c r="I955" s="1"/>
      <c r="J955" s="1"/>
      <c r="K955" s="1"/>
      <c r="L955" s="1"/>
      <c r="M955" s="1">
        <v>1.5915999000000001</v>
      </c>
    </row>
    <row r="956" spans="1:13" x14ac:dyDescent="0.25">
      <c r="A956" t="s">
        <v>15</v>
      </c>
      <c r="B956">
        <v>128</v>
      </c>
      <c r="C956">
        <v>1862</v>
      </c>
      <c r="D956">
        <v>0</v>
      </c>
      <c r="E956">
        <v>0</v>
      </c>
      <c r="F956" s="1"/>
      <c r="G956" s="1"/>
      <c r="H956" s="1"/>
      <c r="I956" s="1"/>
      <c r="J956" s="1"/>
      <c r="K956" s="1"/>
      <c r="L956" s="1"/>
      <c r="M956" s="1">
        <v>3.0999998999999998</v>
      </c>
    </row>
    <row r="957" spans="1:13" x14ac:dyDescent="0.25">
      <c r="A957" t="s">
        <v>15</v>
      </c>
      <c r="B957">
        <v>128</v>
      </c>
      <c r="C957">
        <v>1863</v>
      </c>
      <c r="D957">
        <v>0</v>
      </c>
      <c r="E957">
        <v>0</v>
      </c>
      <c r="F957" s="1"/>
      <c r="G957" s="1"/>
      <c r="H957" s="1"/>
      <c r="I957" s="1"/>
      <c r="J957" s="1"/>
      <c r="K957" s="1"/>
      <c r="L957" s="1"/>
      <c r="M957" s="1">
        <v>6.4338799</v>
      </c>
    </row>
    <row r="958" spans="1:13" x14ac:dyDescent="0.25">
      <c r="A958" t="s">
        <v>15</v>
      </c>
      <c r="B958">
        <v>128</v>
      </c>
      <c r="C958">
        <v>1864</v>
      </c>
      <c r="D958">
        <v>0</v>
      </c>
      <c r="E958">
        <v>0</v>
      </c>
      <c r="F958" s="1"/>
      <c r="G958" s="1"/>
      <c r="H958" s="1"/>
      <c r="I958" s="1"/>
      <c r="J958" s="1"/>
      <c r="K958" s="1"/>
      <c r="L958" s="1"/>
      <c r="M958" s="1">
        <v>-1.06318</v>
      </c>
    </row>
    <row r="959" spans="1:13" x14ac:dyDescent="0.25">
      <c r="A959" t="s">
        <v>15</v>
      </c>
      <c r="B959">
        <v>128</v>
      </c>
      <c r="C959">
        <v>1865</v>
      </c>
      <c r="D959">
        <v>0</v>
      </c>
      <c r="E959">
        <v>0</v>
      </c>
      <c r="F959" s="1"/>
      <c r="G959" s="1"/>
      <c r="H959" s="1"/>
      <c r="I959" s="1"/>
      <c r="J959" s="1"/>
      <c r="K959" s="1"/>
      <c r="L959" s="1"/>
      <c r="M959" s="1">
        <v>3.5615598999999998</v>
      </c>
    </row>
    <row r="960" spans="1:13" x14ac:dyDescent="0.25">
      <c r="A960" t="s">
        <v>15</v>
      </c>
      <c r="B960">
        <v>128</v>
      </c>
      <c r="C960">
        <v>1866</v>
      </c>
      <c r="D960">
        <v>0</v>
      </c>
      <c r="E960">
        <v>0</v>
      </c>
      <c r="F960" s="1"/>
      <c r="G960" s="1"/>
      <c r="H960" s="1"/>
      <c r="I960" s="1"/>
      <c r="J960" s="1"/>
      <c r="K960" s="1"/>
      <c r="L960" s="1"/>
      <c r="M960" s="1"/>
    </row>
    <row r="961" spans="1:13" x14ac:dyDescent="0.25">
      <c r="A961" t="s">
        <v>15</v>
      </c>
      <c r="B961">
        <v>128</v>
      </c>
      <c r="C961">
        <v>1867</v>
      </c>
      <c r="D961">
        <v>0</v>
      </c>
      <c r="E961">
        <v>0</v>
      </c>
      <c r="F961" s="1"/>
      <c r="G961" s="1"/>
      <c r="H961" s="1"/>
      <c r="I961" s="1"/>
      <c r="J961" s="1"/>
      <c r="K961" s="1"/>
      <c r="L961" s="1"/>
      <c r="M961" s="1"/>
    </row>
    <row r="962" spans="1:13" x14ac:dyDescent="0.25">
      <c r="A962" t="s">
        <v>15</v>
      </c>
      <c r="B962">
        <v>128</v>
      </c>
      <c r="C962">
        <v>1868</v>
      </c>
      <c r="D962">
        <v>0</v>
      </c>
      <c r="E962">
        <v>0</v>
      </c>
      <c r="F962" s="1"/>
      <c r="G962" s="1"/>
      <c r="H962" s="1"/>
      <c r="I962" s="1"/>
      <c r="J962" s="1"/>
      <c r="K962" s="1"/>
      <c r="L962" s="1"/>
      <c r="M962" s="1">
        <v>1.74918</v>
      </c>
    </row>
    <row r="963" spans="1:13" x14ac:dyDescent="0.25">
      <c r="A963" t="s">
        <v>15</v>
      </c>
      <c r="B963">
        <v>128</v>
      </c>
      <c r="C963">
        <v>1869</v>
      </c>
      <c r="D963">
        <v>0</v>
      </c>
      <c r="E963">
        <v>0</v>
      </c>
      <c r="F963" s="1"/>
      <c r="G963" s="1"/>
      <c r="H963" s="1"/>
      <c r="I963" s="1"/>
      <c r="J963" s="1"/>
      <c r="K963" s="1"/>
      <c r="L963" s="1"/>
      <c r="M963" s="1">
        <v>5.7692299</v>
      </c>
    </row>
    <row r="964" spans="1:13" x14ac:dyDescent="0.25">
      <c r="A964" t="s">
        <v>15</v>
      </c>
      <c r="B964">
        <v>128</v>
      </c>
      <c r="C964">
        <v>1870</v>
      </c>
      <c r="D964">
        <v>0</v>
      </c>
      <c r="E964">
        <v>0</v>
      </c>
      <c r="F964" s="1"/>
      <c r="G964" s="1"/>
      <c r="H964" s="1"/>
      <c r="I964" s="1"/>
      <c r="J964" s="1"/>
      <c r="K964" s="1"/>
      <c r="L964" s="1"/>
      <c r="M964" s="1">
        <v>4.1873297999999997</v>
      </c>
    </row>
    <row r="965" spans="1:13" x14ac:dyDescent="0.25">
      <c r="A965" t="s">
        <v>15</v>
      </c>
      <c r="B965">
        <v>128</v>
      </c>
      <c r="C965">
        <v>1871</v>
      </c>
      <c r="D965">
        <v>0</v>
      </c>
      <c r="E965">
        <v>0</v>
      </c>
      <c r="F965" s="1"/>
      <c r="G965" s="1"/>
      <c r="H965" s="1"/>
      <c r="I965" s="1"/>
      <c r="J965" s="1"/>
      <c r="K965" s="1"/>
      <c r="L965" s="1"/>
      <c r="M965" s="1">
        <v>0.28424099000000003</v>
      </c>
    </row>
    <row r="966" spans="1:13" x14ac:dyDescent="0.25">
      <c r="A966" t="s">
        <v>15</v>
      </c>
      <c r="B966">
        <v>128</v>
      </c>
      <c r="C966">
        <v>1872</v>
      </c>
      <c r="D966">
        <v>0</v>
      </c>
      <c r="E966">
        <v>0</v>
      </c>
      <c r="F966" s="1"/>
      <c r="G966" s="1"/>
      <c r="H966" s="1"/>
      <c r="I966" s="1"/>
      <c r="J966" s="1"/>
      <c r="K966" s="1"/>
      <c r="L966" s="1"/>
      <c r="M966" s="1">
        <v>5.5384598</v>
      </c>
    </row>
    <row r="967" spans="1:13" x14ac:dyDescent="0.25">
      <c r="A967" t="s">
        <v>15</v>
      </c>
      <c r="B967">
        <v>128</v>
      </c>
      <c r="C967">
        <v>1873</v>
      </c>
      <c r="D967">
        <v>0</v>
      </c>
      <c r="E967">
        <v>0</v>
      </c>
      <c r="F967" s="1"/>
      <c r="G967" s="1"/>
      <c r="H967" s="1"/>
      <c r="I967" s="1"/>
      <c r="J967" s="1"/>
      <c r="K967" s="1"/>
      <c r="L967" s="1"/>
      <c r="M967" s="1">
        <v>-0.58309001000000005</v>
      </c>
    </row>
    <row r="968" spans="1:13" x14ac:dyDescent="0.25">
      <c r="A968" t="s">
        <v>15</v>
      </c>
      <c r="B968">
        <v>128</v>
      </c>
      <c r="C968">
        <v>1874</v>
      </c>
      <c r="D968">
        <v>0</v>
      </c>
      <c r="E968">
        <v>0</v>
      </c>
      <c r="F968" s="1"/>
      <c r="G968" s="1"/>
      <c r="H968" s="1"/>
      <c r="I968" s="1"/>
      <c r="J968" s="1"/>
      <c r="K968" s="1"/>
      <c r="L968" s="1"/>
      <c r="M968" s="1">
        <v>2.93255</v>
      </c>
    </row>
    <row r="969" spans="1:13" x14ac:dyDescent="0.25">
      <c r="A969" t="s">
        <v>15</v>
      </c>
      <c r="B969">
        <v>128</v>
      </c>
      <c r="C969">
        <v>1875</v>
      </c>
      <c r="D969">
        <v>0</v>
      </c>
      <c r="E969">
        <v>0</v>
      </c>
      <c r="F969" s="1"/>
      <c r="G969" s="1"/>
      <c r="H969" s="1"/>
      <c r="I969" s="1"/>
      <c r="J969" s="1"/>
      <c r="K969" s="1"/>
      <c r="L969" s="1"/>
      <c r="M969" s="1">
        <v>1.7094001000000001</v>
      </c>
    </row>
    <row r="970" spans="1:13" x14ac:dyDescent="0.25">
      <c r="A970" t="s">
        <v>15</v>
      </c>
      <c r="B970">
        <v>128</v>
      </c>
      <c r="C970">
        <v>1876</v>
      </c>
      <c r="D970">
        <v>0</v>
      </c>
      <c r="E970">
        <v>0</v>
      </c>
      <c r="F970" s="1"/>
      <c r="G970" s="1"/>
      <c r="H970" s="1"/>
      <c r="I970" s="1"/>
      <c r="J970" s="1"/>
      <c r="K970" s="1"/>
      <c r="L970" s="1"/>
      <c r="M970" s="1">
        <v>1.96078</v>
      </c>
    </row>
    <row r="971" spans="1:13" x14ac:dyDescent="0.25">
      <c r="A971" t="s">
        <v>15</v>
      </c>
      <c r="B971">
        <v>128</v>
      </c>
      <c r="C971">
        <v>1877</v>
      </c>
      <c r="D971">
        <v>0</v>
      </c>
      <c r="E971">
        <v>0</v>
      </c>
      <c r="F971" s="1"/>
      <c r="G971" s="1"/>
      <c r="H971" s="1"/>
      <c r="I971" s="1"/>
      <c r="J971" s="1"/>
      <c r="K971" s="1"/>
      <c r="L971" s="1"/>
      <c r="M971" s="1">
        <v>-2.7472501</v>
      </c>
    </row>
    <row r="972" spans="1:13" x14ac:dyDescent="0.25">
      <c r="A972" t="s">
        <v>15</v>
      </c>
      <c r="B972">
        <v>128</v>
      </c>
      <c r="C972">
        <v>1878</v>
      </c>
      <c r="D972">
        <v>0</v>
      </c>
      <c r="E972">
        <v>0</v>
      </c>
      <c r="F972" s="1"/>
      <c r="G972" s="1"/>
      <c r="H972" s="1"/>
      <c r="I972" s="1"/>
      <c r="J972" s="1"/>
      <c r="K972" s="1"/>
      <c r="L972" s="1"/>
      <c r="M972" s="1">
        <v>3.9547998999999998</v>
      </c>
    </row>
    <row r="973" spans="1:13" x14ac:dyDescent="0.25">
      <c r="A973" t="s">
        <v>15</v>
      </c>
      <c r="B973">
        <v>128</v>
      </c>
      <c r="C973">
        <v>1879</v>
      </c>
      <c r="D973">
        <v>0</v>
      </c>
      <c r="E973">
        <v>0</v>
      </c>
      <c r="F973" s="1"/>
      <c r="G973" s="1"/>
      <c r="H973" s="1"/>
      <c r="I973" s="1"/>
      <c r="J973" s="1"/>
      <c r="K973" s="1"/>
      <c r="L973" s="1"/>
      <c r="M973" s="1">
        <v>3.2608700000000002</v>
      </c>
    </row>
    <row r="974" spans="1:13" x14ac:dyDescent="0.25">
      <c r="A974" t="s">
        <v>15</v>
      </c>
      <c r="B974">
        <v>128</v>
      </c>
      <c r="C974">
        <v>1880</v>
      </c>
      <c r="D974">
        <v>0</v>
      </c>
      <c r="E974">
        <v>0</v>
      </c>
      <c r="F974" s="1">
        <v>6.1666698455810547</v>
      </c>
      <c r="G974" s="1">
        <v>8.8214302062988281</v>
      </c>
      <c r="H974" s="1">
        <v>1.0476200580596924</v>
      </c>
      <c r="I974" s="1">
        <v>7.7738101482391357</v>
      </c>
      <c r="J974" s="1">
        <v>-1.6071403026580811</v>
      </c>
      <c r="K974" s="1">
        <v>24.222700119018555</v>
      </c>
      <c r="L974" s="1"/>
      <c r="M974" s="1">
        <v>2.3684199000000001</v>
      </c>
    </row>
    <row r="975" spans="1:13" x14ac:dyDescent="0.25">
      <c r="A975" t="s">
        <v>15</v>
      </c>
      <c r="B975">
        <v>128</v>
      </c>
      <c r="C975">
        <v>1881</v>
      </c>
      <c r="D975">
        <v>0</v>
      </c>
      <c r="E975">
        <v>0</v>
      </c>
      <c r="F975" s="1">
        <v>6.3647198677062988</v>
      </c>
      <c r="G975" s="1">
        <v>5.9475598335266113</v>
      </c>
      <c r="H975" s="1">
        <v>1.0011899471282959</v>
      </c>
      <c r="I975" s="1">
        <v>4.9463698863983154</v>
      </c>
      <c r="J975" s="1">
        <v>1.4183499813079834</v>
      </c>
      <c r="K975" s="1">
        <v>24.097299575805664</v>
      </c>
      <c r="L975" s="1">
        <v>1.96974</v>
      </c>
      <c r="M975" s="1">
        <v>1.0282800000000001</v>
      </c>
    </row>
    <row r="976" spans="1:13" x14ac:dyDescent="0.25">
      <c r="A976" t="s">
        <v>15</v>
      </c>
      <c r="B976">
        <v>128</v>
      </c>
      <c r="C976">
        <v>1882</v>
      </c>
      <c r="D976">
        <v>0</v>
      </c>
      <c r="E976">
        <v>0</v>
      </c>
      <c r="F976" s="1">
        <v>6.3176498413085938</v>
      </c>
      <c r="G976" s="1">
        <v>5.9647102355957031</v>
      </c>
      <c r="H976" s="1">
        <v>0.9882349967956543</v>
      </c>
      <c r="I976" s="1">
        <v>4.9764752388000488</v>
      </c>
      <c r="J976" s="1">
        <v>1.3411746025085449</v>
      </c>
      <c r="K976" s="1">
        <v>23.629999160766602</v>
      </c>
      <c r="L976" s="1">
        <v>5.1059298999999996</v>
      </c>
      <c r="M976" s="1">
        <v>3.5623399999999998</v>
      </c>
    </row>
    <row r="977" spans="1:13" x14ac:dyDescent="0.25">
      <c r="A977" t="s">
        <v>15</v>
      </c>
      <c r="B977">
        <v>128</v>
      </c>
      <c r="C977">
        <v>1883</v>
      </c>
      <c r="D977">
        <v>0</v>
      </c>
      <c r="E977">
        <v>0</v>
      </c>
      <c r="F977" s="1">
        <v>6.5092201232910156</v>
      </c>
      <c r="G977" s="1">
        <v>5.7834100723266602</v>
      </c>
      <c r="H977" s="1">
        <v>0.94470000267028809</v>
      </c>
      <c r="I977" s="1">
        <v>4.8387100696563721</v>
      </c>
      <c r="J977" s="1">
        <v>1.6705100536346436</v>
      </c>
      <c r="K977" s="1">
        <v>22.994400024414062</v>
      </c>
      <c r="L977" s="1">
        <v>9.2583303000000008</v>
      </c>
      <c r="M977" s="1">
        <v>3.4398</v>
      </c>
    </row>
    <row r="978" spans="1:13" x14ac:dyDescent="0.25">
      <c r="A978" t="s">
        <v>15</v>
      </c>
      <c r="B978">
        <v>128</v>
      </c>
      <c r="C978">
        <v>1884</v>
      </c>
      <c r="D978">
        <v>0</v>
      </c>
      <c r="E978">
        <v>0</v>
      </c>
      <c r="F978" s="1">
        <v>6.8057198524475098</v>
      </c>
      <c r="G978" s="1">
        <v>5.6019101142883301</v>
      </c>
      <c r="H978" s="1">
        <v>0.97735399007797241</v>
      </c>
      <c r="I978" s="1">
        <v>4.6245561242103577</v>
      </c>
      <c r="J978" s="1">
        <v>2.1811637282371521</v>
      </c>
      <c r="K978" s="1">
        <v>23.564800262451172</v>
      </c>
      <c r="L978" s="1">
        <v>6.1978001999999996</v>
      </c>
      <c r="M978" s="1">
        <v>0.47505900000000001</v>
      </c>
    </row>
    <row r="979" spans="1:13" x14ac:dyDescent="0.25">
      <c r="A979" t="s">
        <v>15</v>
      </c>
      <c r="B979">
        <v>128</v>
      </c>
      <c r="C979">
        <v>1885</v>
      </c>
      <c r="D979">
        <v>0</v>
      </c>
      <c r="E979">
        <v>0</v>
      </c>
      <c r="F979" s="1">
        <v>6.5731701850891113</v>
      </c>
      <c r="G979" s="1">
        <v>6.097559928894043</v>
      </c>
      <c r="H979" s="1">
        <v>0.98780500888824463</v>
      </c>
      <c r="I979" s="1">
        <v>5.1097549200057983</v>
      </c>
      <c r="J979" s="1">
        <v>1.463415265083313</v>
      </c>
      <c r="K979" s="1">
        <v>23.769100189208984</v>
      </c>
      <c r="L979" s="1">
        <v>7.3707900000000004</v>
      </c>
      <c r="M979" s="1">
        <v>0.70921999000000002</v>
      </c>
    </row>
    <row r="980" spans="1:13" x14ac:dyDescent="0.25">
      <c r="A980" t="s">
        <v>15</v>
      </c>
      <c r="B980">
        <v>128</v>
      </c>
      <c r="C980">
        <v>1886</v>
      </c>
      <c r="D980">
        <v>0</v>
      </c>
      <c r="E980">
        <v>0</v>
      </c>
      <c r="F980" s="1">
        <v>6.7032999992370605</v>
      </c>
      <c r="G980" s="1">
        <v>7.094019889831543</v>
      </c>
      <c r="H980" s="1">
        <v>1.0134299993515015</v>
      </c>
      <c r="I980" s="1">
        <v>6.0805898904800415</v>
      </c>
      <c r="J980" s="1">
        <v>0.62271010875701904</v>
      </c>
      <c r="K980" s="1">
        <v>23.898500442504883</v>
      </c>
      <c r="L980" s="1">
        <v>8.5011597000000005</v>
      </c>
      <c r="M980" s="1">
        <v>3.9906098999999999</v>
      </c>
    </row>
    <row r="981" spans="1:13" x14ac:dyDescent="0.25">
      <c r="A981" t="s">
        <v>15</v>
      </c>
      <c r="B981">
        <v>128</v>
      </c>
      <c r="C981">
        <v>1887</v>
      </c>
      <c r="D981">
        <v>0</v>
      </c>
      <c r="E981">
        <v>0</v>
      </c>
      <c r="F981" s="1">
        <v>6.5658998489379883</v>
      </c>
      <c r="G981" s="1">
        <v>7.2430500984191895</v>
      </c>
      <c r="H981" s="1">
        <v>0.87061697244644165</v>
      </c>
      <c r="I981" s="1">
        <v>6.3724331259727478</v>
      </c>
      <c r="J981" s="1">
        <v>0.19346672296524048</v>
      </c>
      <c r="K981" s="1">
        <v>23.413700103759766</v>
      </c>
      <c r="L981" s="1">
        <v>3.5999998999999998</v>
      </c>
      <c r="M981" s="1">
        <v>3.6117401</v>
      </c>
    </row>
    <row r="982" spans="1:13" x14ac:dyDescent="0.25">
      <c r="A982" t="s">
        <v>15</v>
      </c>
      <c r="B982">
        <v>128</v>
      </c>
      <c r="C982">
        <v>1888</v>
      </c>
      <c r="D982">
        <v>0</v>
      </c>
      <c r="E982">
        <v>0</v>
      </c>
      <c r="F982" s="1">
        <v>6.6587400436401367</v>
      </c>
      <c r="G982" s="1">
        <v>7.1462597846984863</v>
      </c>
      <c r="H982" s="1">
        <v>0.84423297643661499</v>
      </c>
      <c r="I982" s="1">
        <v>6.3020268082618713</v>
      </c>
      <c r="J982" s="1">
        <v>0.35671323537826538</v>
      </c>
      <c r="K982" s="1">
        <v>22.687700271606445</v>
      </c>
      <c r="L982" s="1">
        <v>5.9890198999999997</v>
      </c>
      <c r="M982" s="1">
        <v>0.65359497</v>
      </c>
    </row>
    <row r="983" spans="1:13" x14ac:dyDescent="0.25">
      <c r="A983" t="s">
        <v>15</v>
      </c>
      <c r="B983">
        <v>128</v>
      </c>
      <c r="C983">
        <v>1889</v>
      </c>
      <c r="D983">
        <v>0</v>
      </c>
      <c r="E983">
        <v>0</v>
      </c>
      <c r="F983" s="1">
        <v>6.4349799156188965</v>
      </c>
      <c r="G983" s="1">
        <v>6.9843001365661621</v>
      </c>
      <c r="H983" s="1">
        <v>0.78475302457809448</v>
      </c>
      <c r="I983" s="1">
        <v>6.1995471119880676</v>
      </c>
      <c r="J983" s="1">
        <v>0.23543280363082886</v>
      </c>
      <c r="K983" s="1">
        <v>21.14579963684082</v>
      </c>
      <c r="L983" s="1">
        <v>-0.17499999999999999</v>
      </c>
      <c r="M983" s="1">
        <v>1.2987</v>
      </c>
    </row>
    <row r="984" spans="1:13" x14ac:dyDescent="0.25">
      <c r="A984" t="s">
        <v>15</v>
      </c>
      <c r="B984">
        <v>128</v>
      </c>
      <c r="C984">
        <v>1890</v>
      </c>
      <c r="D984">
        <v>0</v>
      </c>
      <c r="E984">
        <v>0</v>
      </c>
      <c r="F984" s="1">
        <v>5.8963699340820312</v>
      </c>
      <c r="G984" s="1">
        <v>6.8704700469970703</v>
      </c>
      <c r="H984" s="1">
        <v>0.71502602100372314</v>
      </c>
      <c r="I984" s="1">
        <v>6.1554440259933472</v>
      </c>
      <c r="J984" s="1">
        <v>-0.25907409191131592</v>
      </c>
      <c r="K984" s="1">
        <v>19.386800765991211</v>
      </c>
      <c r="L984" s="1">
        <v>2.3951799999999999</v>
      </c>
      <c r="M984" s="1">
        <v>5.9829102000000001</v>
      </c>
    </row>
    <row r="985" spans="1:13" x14ac:dyDescent="0.25">
      <c r="A985" t="s">
        <v>15</v>
      </c>
      <c r="B985">
        <v>128</v>
      </c>
      <c r="C985">
        <v>1891</v>
      </c>
      <c r="D985">
        <v>0</v>
      </c>
      <c r="E985">
        <v>0</v>
      </c>
      <c r="F985" s="1">
        <v>5.6746001243591309</v>
      </c>
      <c r="G985" s="1">
        <v>6.4384899139404297</v>
      </c>
      <c r="H985" s="1">
        <v>0.66468298435211182</v>
      </c>
      <c r="I985" s="1">
        <v>5.7738069295883179</v>
      </c>
      <c r="J985" s="1">
        <v>-9.9206805229187012E-2</v>
      </c>
      <c r="K985" s="1">
        <v>18.412300109863281</v>
      </c>
      <c r="L985" s="1">
        <v>-5.7738098999999998</v>
      </c>
      <c r="M985" s="1">
        <v>2.01613</v>
      </c>
    </row>
    <row r="986" spans="1:13" x14ac:dyDescent="0.25">
      <c r="A986" t="s">
        <v>15</v>
      </c>
      <c r="B986">
        <v>128</v>
      </c>
      <c r="C986">
        <v>1892</v>
      </c>
      <c r="D986">
        <v>0</v>
      </c>
      <c r="E986">
        <v>0</v>
      </c>
      <c r="F986" s="1">
        <v>5.562190055847168</v>
      </c>
      <c r="G986" s="1">
        <v>6.2885599136352539</v>
      </c>
      <c r="H986" s="1">
        <v>0.66666698455810547</v>
      </c>
      <c r="I986" s="1">
        <v>5.6218929290771484</v>
      </c>
      <c r="J986" s="1">
        <v>-5.9702873229980469E-2</v>
      </c>
      <c r="K986" s="1">
        <v>18.302799224853516</v>
      </c>
      <c r="L986" s="1">
        <v>9.2097797000000003</v>
      </c>
      <c r="M986" s="1">
        <v>2.3715400999999998</v>
      </c>
    </row>
    <row r="987" spans="1:13" x14ac:dyDescent="0.25">
      <c r="A987" t="s">
        <v>15</v>
      </c>
      <c r="B987">
        <v>128</v>
      </c>
      <c r="C987">
        <v>1893</v>
      </c>
      <c r="D987">
        <v>0</v>
      </c>
      <c r="E987">
        <v>0</v>
      </c>
      <c r="F987" s="1">
        <v>5.8000001907348633</v>
      </c>
      <c r="G987" s="1">
        <v>6.2199997901916504</v>
      </c>
      <c r="H987" s="1">
        <v>0.67000001668930054</v>
      </c>
      <c r="I987" s="1">
        <v>5.5499997735023499</v>
      </c>
      <c r="J987" s="1">
        <v>0.25000041723251343</v>
      </c>
      <c r="K987" s="1">
        <v>18.258800506591797</v>
      </c>
      <c r="L987" s="1">
        <v>9.4471302000000001</v>
      </c>
      <c r="M987" s="1">
        <v>1.9305000000000001</v>
      </c>
    </row>
    <row r="988" spans="1:13" x14ac:dyDescent="0.25">
      <c r="A988" t="s">
        <v>15</v>
      </c>
      <c r="B988">
        <v>128</v>
      </c>
      <c r="C988">
        <v>1894</v>
      </c>
      <c r="D988">
        <v>0</v>
      </c>
      <c r="E988">
        <v>0</v>
      </c>
      <c r="F988" s="1">
        <v>5.9393901824951172</v>
      </c>
      <c r="G988" s="1">
        <v>6.2020201683044434</v>
      </c>
      <c r="H988" s="1">
        <v>0.68686902523040771</v>
      </c>
      <c r="I988" s="1">
        <v>5.5151511430740356</v>
      </c>
      <c r="J988" s="1">
        <v>0.42423903942108154</v>
      </c>
      <c r="K988" s="1">
        <v>21.10099983215332</v>
      </c>
      <c r="L988" s="1">
        <v>6.0140200000000004</v>
      </c>
      <c r="M988" s="1">
        <v>2.0833298999999998</v>
      </c>
    </row>
    <row r="989" spans="1:13" x14ac:dyDescent="0.25">
      <c r="A989" t="s">
        <v>15</v>
      </c>
      <c r="B989">
        <v>128</v>
      </c>
      <c r="C989">
        <v>1895</v>
      </c>
      <c r="D989">
        <v>0</v>
      </c>
      <c r="E989">
        <v>0</v>
      </c>
      <c r="F989" s="1">
        <v>6.1116499900817871</v>
      </c>
      <c r="G989" s="1">
        <v>6.2848901748657227</v>
      </c>
      <c r="H989" s="1">
        <v>0.66409999132156372</v>
      </c>
      <c r="I989" s="1">
        <v>5.6207901835441589</v>
      </c>
      <c r="J989" s="1">
        <v>0.49085980653762817</v>
      </c>
      <c r="K989" s="1">
        <v>19.204399108886719</v>
      </c>
      <c r="L989" s="1">
        <v>5.9749999000000003</v>
      </c>
      <c r="M989" s="1">
        <v>5.5658598000000001</v>
      </c>
    </row>
    <row r="990" spans="1:13" x14ac:dyDescent="0.25">
      <c r="A990" t="s">
        <v>15</v>
      </c>
      <c r="B990">
        <v>128</v>
      </c>
      <c r="C990">
        <v>1896</v>
      </c>
      <c r="D990">
        <v>0</v>
      </c>
      <c r="E990">
        <v>0</v>
      </c>
      <c r="F990" s="1">
        <v>6.1567502021789551</v>
      </c>
      <c r="G990" s="1">
        <v>6.2228498458862305</v>
      </c>
      <c r="H990" s="1">
        <v>0.64211499691009521</v>
      </c>
      <c r="I990" s="1">
        <v>5.5807348489761353</v>
      </c>
      <c r="J990" s="1">
        <v>0.57601535320281982</v>
      </c>
      <c r="K990" s="1">
        <v>18.590799331665039</v>
      </c>
      <c r="L990" s="1">
        <v>6.0640998000000002</v>
      </c>
      <c r="M990" s="1">
        <v>3.69069</v>
      </c>
    </row>
    <row r="991" spans="1:13" x14ac:dyDescent="0.25">
      <c r="A991" t="s">
        <v>15</v>
      </c>
      <c r="B991">
        <v>128</v>
      </c>
      <c r="C991">
        <v>1897</v>
      </c>
      <c r="D991">
        <v>0</v>
      </c>
      <c r="E991">
        <v>0</v>
      </c>
      <c r="F991" s="1">
        <v>6.2989997863769531</v>
      </c>
      <c r="G991" s="1">
        <v>6.9104800224304199</v>
      </c>
      <c r="H991" s="1">
        <v>0.66545099020004272</v>
      </c>
      <c r="I991" s="1">
        <v>6.2450290322303772</v>
      </c>
      <c r="J991" s="1">
        <v>5.3970754146575928E-2</v>
      </c>
      <c r="K991" s="1">
        <v>19.023199081420898</v>
      </c>
      <c r="L991" s="1">
        <v>3.5</v>
      </c>
      <c r="M991" s="1">
        <v>2.3728799999999999</v>
      </c>
    </row>
    <row r="992" spans="1:13" x14ac:dyDescent="0.25">
      <c r="A992" t="s">
        <v>15</v>
      </c>
      <c r="B992">
        <v>128</v>
      </c>
      <c r="C992">
        <v>1898</v>
      </c>
      <c r="D992">
        <v>0</v>
      </c>
      <c r="E992">
        <v>0</v>
      </c>
      <c r="F992" s="1">
        <v>6.1538500785827637</v>
      </c>
      <c r="G992" s="1">
        <v>6.5859999656677246</v>
      </c>
      <c r="H992" s="1">
        <v>0.55315500497817993</v>
      </c>
      <c r="I992" s="1">
        <v>6.0328449606895447</v>
      </c>
      <c r="J992" s="1">
        <v>0.12100511789321899</v>
      </c>
      <c r="K992" s="1">
        <v>17.812599182128906</v>
      </c>
      <c r="L992" s="1">
        <v>-1.7631600000000001</v>
      </c>
      <c r="M992" s="1">
        <v>1.6556299999999999</v>
      </c>
    </row>
    <row r="993" spans="1:13" x14ac:dyDescent="0.25">
      <c r="A993" t="s">
        <v>15</v>
      </c>
      <c r="B993">
        <v>128</v>
      </c>
      <c r="C993">
        <v>1899</v>
      </c>
      <c r="D993">
        <v>0</v>
      </c>
      <c r="E993">
        <v>0</v>
      </c>
      <c r="F993" s="1">
        <v>5.7765002250671387</v>
      </c>
      <c r="G993" s="1">
        <v>6.3681201934814453</v>
      </c>
      <c r="H993" s="1">
        <v>0.55053400993347168</v>
      </c>
      <c r="I993" s="1">
        <v>5.8175861835479736</v>
      </c>
      <c r="J993" s="1">
        <v>-4.1085958480834961E-2</v>
      </c>
      <c r="K993" s="1">
        <v>17.082300186157227</v>
      </c>
      <c r="L993" s="1">
        <v>1.1499999999999999</v>
      </c>
      <c r="M993" s="1">
        <v>4.2345300000000003</v>
      </c>
    </row>
    <row r="994" spans="1:13" x14ac:dyDescent="0.25">
      <c r="A994" t="s">
        <v>15</v>
      </c>
      <c r="B994">
        <v>128</v>
      </c>
      <c r="C994">
        <v>1900</v>
      </c>
      <c r="D994">
        <v>0</v>
      </c>
      <c r="E994">
        <v>0</v>
      </c>
      <c r="F994" s="1">
        <v>5.1210298538208008</v>
      </c>
      <c r="G994" s="1">
        <v>5.960669994354248</v>
      </c>
      <c r="H994" s="1">
        <v>0.52950102090835571</v>
      </c>
      <c r="I994" s="1">
        <v>5.4311689734458923</v>
      </c>
      <c r="J994" s="1">
        <v>-0.31013911962509155</v>
      </c>
      <c r="K994" s="1">
        <v>16.472499847412109</v>
      </c>
      <c r="L994" s="1">
        <v>1.3359801</v>
      </c>
      <c r="M994" s="1">
        <v>3.4375</v>
      </c>
    </row>
    <row r="995" spans="1:13" x14ac:dyDescent="0.25">
      <c r="A995" t="s">
        <v>15</v>
      </c>
      <c r="B995">
        <v>128</v>
      </c>
      <c r="C995">
        <v>1901</v>
      </c>
      <c r="D995">
        <v>0</v>
      </c>
      <c r="E995">
        <v>0</v>
      </c>
      <c r="F995" s="1">
        <v>4.8760900497436523</v>
      </c>
      <c r="G995" s="1">
        <v>5.5903801918029785</v>
      </c>
      <c r="H995" s="1">
        <v>0.53206998109817505</v>
      </c>
      <c r="I995" s="1">
        <v>5.0583102107048035</v>
      </c>
      <c r="J995" s="1">
        <v>-0.18222016096115112</v>
      </c>
      <c r="K995" s="1">
        <v>17.993200302124023</v>
      </c>
      <c r="L995" s="1">
        <v>2.8570999999999999E-2</v>
      </c>
      <c r="M995" s="1">
        <v>4.2296100000000001</v>
      </c>
    </row>
    <row r="996" spans="1:13" x14ac:dyDescent="0.25">
      <c r="A996" t="s">
        <v>15</v>
      </c>
      <c r="B996">
        <v>128</v>
      </c>
      <c r="C996">
        <v>1902</v>
      </c>
      <c r="D996">
        <v>0</v>
      </c>
      <c r="E996">
        <v>0</v>
      </c>
      <c r="F996" s="1">
        <v>5.4871101379394531</v>
      </c>
      <c r="G996" s="1">
        <v>5.5515799522399902</v>
      </c>
      <c r="H996" s="1">
        <v>0.58022898435592651</v>
      </c>
      <c r="I996" s="1">
        <v>4.9713509678840637</v>
      </c>
      <c r="J996" s="1">
        <v>0.5157591700553894</v>
      </c>
      <c r="K996" s="1">
        <v>17.564300537109375</v>
      </c>
      <c r="L996" s="1">
        <v>3.55</v>
      </c>
      <c r="M996" s="1">
        <v>2.3188399999999998</v>
      </c>
    </row>
    <row r="997" spans="1:13" x14ac:dyDescent="0.25">
      <c r="A997" t="s">
        <v>15</v>
      </c>
      <c r="B997">
        <v>128</v>
      </c>
      <c r="C997">
        <v>1903</v>
      </c>
      <c r="D997">
        <v>0</v>
      </c>
      <c r="E997">
        <v>0</v>
      </c>
      <c r="F997" s="1">
        <v>5.4446001052856445</v>
      </c>
      <c r="G997" s="1">
        <v>5.4172401428222656</v>
      </c>
      <c r="H997" s="1">
        <v>0.54719597101211548</v>
      </c>
      <c r="I997" s="1">
        <v>4.8700441718101501</v>
      </c>
      <c r="J997" s="1">
        <v>0.57455593347549438</v>
      </c>
      <c r="K997" s="1">
        <v>16.654600143432617</v>
      </c>
      <c r="L997" s="1">
        <v>6.9482799000000002</v>
      </c>
      <c r="M997" s="1">
        <v>5.9490099000000001</v>
      </c>
    </row>
    <row r="998" spans="1:13" x14ac:dyDescent="0.25">
      <c r="A998" t="s">
        <v>15</v>
      </c>
      <c r="B998">
        <v>128</v>
      </c>
      <c r="C998">
        <v>1904</v>
      </c>
      <c r="D998">
        <v>0</v>
      </c>
      <c r="E998">
        <v>0</v>
      </c>
      <c r="F998" s="1">
        <v>6.5990500450134277</v>
      </c>
      <c r="G998" s="1">
        <v>6.700469970703125</v>
      </c>
      <c r="H998" s="1">
        <v>0.54090601205825806</v>
      </c>
      <c r="I998" s="1">
        <v>6.1595639586448669</v>
      </c>
      <c r="J998" s="1">
        <v>0.43948608636856079</v>
      </c>
      <c r="K998" s="1">
        <v>16.348699569702148</v>
      </c>
      <c r="L998" s="1">
        <v>3.5999998999999998</v>
      </c>
      <c r="M998" s="1">
        <v>2.1390400000000001</v>
      </c>
    </row>
    <row r="999" spans="1:13" x14ac:dyDescent="0.25">
      <c r="A999" t="s">
        <v>15</v>
      </c>
      <c r="B999">
        <v>128</v>
      </c>
      <c r="C999">
        <v>1905</v>
      </c>
      <c r="D999">
        <v>0</v>
      </c>
      <c r="E999">
        <v>0</v>
      </c>
      <c r="F999" s="1">
        <v>5.661099910736084</v>
      </c>
      <c r="G999" s="1">
        <v>5.4428701400756836</v>
      </c>
      <c r="H999" s="1">
        <v>0.56482702493667603</v>
      </c>
      <c r="I999" s="1">
        <v>4.8780431151390076</v>
      </c>
      <c r="J999" s="1">
        <v>0.78305679559707642</v>
      </c>
      <c r="K999" s="1">
        <v>15.40779972076416</v>
      </c>
      <c r="L999" s="1">
        <v>1.1690499999999999</v>
      </c>
      <c r="M999" s="1">
        <v>1.70157</v>
      </c>
    </row>
    <row r="1000" spans="1:13" x14ac:dyDescent="0.25">
      <c r="A1000" t="s">
        <v>15</v>
      </c>
      <c r="B1000">
        <v>128</v>
      </c>
      <c r="C1000">
        <v>1906</v>
      </c>
      <c r="D1000">
        <v>0</v>
      </c>
      <c r="E1000">
        <v>0</v>
      </c>
      <c r="F1000" s="1">
        <v>6.5765199661254883</v>
      </c>
      <c r="G1000" s="1">
        <v>6.9944701194763184</v>
      </c>
      <c r="H1000" s="1">
        <v>0.49170199036598206</v>
      </c>
      <c r="I1000" s="1">
        <v>6.5027681291103363</v>
      </c>
      <c r="J1000" s="1">
        <v>7.3751837015151978E-2</v>
      </c>
      <c r="K1000" s="1">
        <v>15.51930046081543</v>
      </c>
      <c r="L1000" s="1">
        <v>2.41221</v>
      </c>
      <c r="M1000" s="1">
        <v>2.8313999000000001</v>
      </c>
    </row>
    <row r="1001" spans="1:13" x14ac:dyDescent="0.25">
      <c r="A1001" t="s">
        <v>15</v>
      </c>
      <c r="B1001">
        <v>128</v>
      </c>
      <c r="C1001">
        <v>1907</v>
      </c>
      <c r="D1001">
        <v>0</v>
      </c>
      <c r="E1001">
        <v>0</v>
      </c>
      <c r="F1001" s="1">
        <v>5.6699299812316895</v>
      </c>
      <c r="G1001" s="1">
        <v>5.4111599922180176</v>
      </c>
      <c r="H1001" s="1">
        <v>0.49453699588775635</v>
      </c>
      <c r="I1001" s="1">
        <v>4.9166229963302612</v>
      </c>
      <c r="J1001" s="1">
        <v>0.75330698490142822</v>
      </c>
      <c r="K1001" s="1">
        <v>14.739299774169922</v>
      </c>
      <c r="L1001" s="1">
        <v>-2.1221299</v>
      </c>
      <c r="M1001" s="1">
        <v>3.7546898999999998</v>
      </c>
    </row>
    <row r="1002" spans="1:13" x14ac:dyDescent="0.25">
      <c r="A1002" t="s">
        <v>15</v>
      </c>
      <c r="B1002">
        <v>128</v>
      </c>
      <c r="C1002">
        <v>1908</v>
      </c>
      <c r="D1002">
        <v>0</v>
      </c>
      <c r="E1002">
        <v>0</v>
      </c>
      <c r="F1002" s="1">
        <v>5.2679100036621094</v>
      </c>
      <c r="G1002" s="1">
        <v>6.0913701057434082</v>
      </c>
      <c r="H1002" s="1">
        <v>0.47377300262451172</v>
      </c>
      <c r="I1002" s="1">
        <v>5.6175971031188965</v>
      </c>
      <c r="J1002" s="1">
        <v>-0.34968709945678711</v>
      </c>
      <c r="K1002" s="1">
        <v>14.344200134277344</v>
      </c>
      <c r="L1002" s="1">
        <v>1.5260899999999999</v>
      </c>
      <c r="M1002" s="1">
        <v>3.1363101000000002</v>
      </c>
    </row>
    <row r="1003" spans="1:13" x14ac:dyDescent="0.25">
      <c r="A1003" t="s">
        <v>15</v>
      </c>
      <c r="B1003">
        <v>128</v>
      </c>
      <c r="C1003">
        <v>1909</v>
      </c>
      <c r="D1003">
        <v>0</v>
      </c>
      <c r="E1003">
        <v>0</v>
      </c>
      <c r="F1003" s="1">
        <v>4.4857797622680664</v>
      </c>
      <c r="G1003" s="1">
        <v>6.9748401641845703</v>
      </c>
      <c r="H1003" s="1">
        <v>0.53063499927520752</v>
      </c>
      <c r="I1003" s="1">
        <v>6.4442051649093628</v>
      </c>
      <c r="J1003" s="1">
        <v>-1.9584254026412964</v>
      </c>
      <c r="K1003" s="1">
        <v>16.528099060058594</v>
      </c>
      <c r="L1003" s="1">
        <v>6.8664899000000004</v>
      </c>
      <c r="M1003" s="1">
        <v>3.8596499</v>
      </c>
    </row>
    <row r="1004" spans="1:13" x14ac:dyDescent="0.25">
      <c r="A1004" t="s">
        <v>15</v>
      </c>
      <c r="B1004">
        <v>128</v>
      </c>
      <c r="C1004">
        <v>1910</v>
      </c>
      <c r="D1004">
        <v>0</v>
      </c>
      <c r="E1004">
        <v>0</v>
      </c>
      <c r="F1004" s="1">
        <v>4.7294502258300781</v>
      </c>
      <c r="G1004" s="1">
        <v>6.4516100883483887</v>
      </c>
      <c r="H1004" s="1">
        <v>0.58792901039123535</v>
      </c>
      <c r="I1004" s="1">
        <v>5.8636810779571533</v>
      </c>
      <c r="J1004" s="1">
        <v>-1.1342308521270752</v>
      </c>
      <c r="K1004" s="1">
        <v>17.494199752807617</v>
      </c>
      <c r="L1004" s="1">
        <v>2.6011000000000002</v>
      </c>
      <c r="M1004" s="1">
        <v>3.04054</v>
      </c>
    </row>
    <row r="1005" spans="1:13" x14ac:dyDescent="0.25">
      <c r="A1005" t="s">
        <v>15</v>
      </c>
      <c r="B1005">
        <v>128</v>
      </c>
      <c r="C1005">
        <v>1911</v>
      </c>
      <c r="D1005">
        <v>0</v>
      </c>
      <c r="E1005">
        <v>0</v>
      </c>
      <c r="F1005" s="1">
        <v>4.9390501976013184</v>
      </c>
      <c r="G1005" s="1">
        <v>5.9629402160644531</v>
      </c>
      <c r="H1005" s="1">
        <v>0.56557798385620117</v>
      </c>
      <c r="I1005" s="1">
        <v>5.397362232208252</v>
      </c>
      <c r="J1005" s="1">
        <v>-0.45831203460693359</v>
      </c>
      <c r="K1005" s="1">
        <v>17.179599761962891</v>
      </c>
      <c r="L1005" s="1">
        <v>4.8369597999999998</v>
      </c>
      <c r="M1005" s="1">
        <v>5.3551897999999998</v>
      </c>
    </row>
    <row r="1006" spans="1:13" x14ac:dyDescent="0.25">
      <c r="A1006" t="s">
        <v>15</v>
      </c>
      <c r="B1006">
        <v>128</v>
      </c>
      <c r="C1006">
        <v>1912</v>
      </c>
      <c r="D1006">
        <v>0</v>
      </c>
      <c r="E1006">
        <v>0</v>
      </c>
      <c r="F1006" s="1">
        <v>5.7248702049255371</v>
      </c>
      <c r="G1006" s="1">
        <v>5.5951800346374512</v>
      </c>
      <c r="H1006" s="1">
        <v>0.52802199125289917</v>
      </c>
      <c r="I1006" s="1">
        <v>5.067158043384552</v>
      </c>
      <c r="J1006" s="1">
        <v>0.65771216154098511</v>
      </c>
      <c r="K1006" s="1">
        <v>16.518699645996094</v>
      </c>
      <c r="L1006" s="1">
        <v>-1.5694999999999999</v>
      </c>
      <c r="M1006" s="1"/>
    </row>
    <row r="1007" spans="1:13" x14ac:dyDescent="0.25">
      <c r="A1007" t="s">
        <v>15</v>
      </c>
      <c r="B1007">
        <v>128</v>
      </c>
      <c r="C1007">
        <v>1913</v>
      </c>
      <c r="D1007">
        <v>0</v>
      </c>
      <c r="E1007">
        <v>0</v>
      </c>
      <c r="F1007" s="1">
        <v>5.4454598426818848</v>
      </c>
      <c r="G1007" s="1">
        <v>5.3715801239013672</v>
      </c>
      <c r="H1007" s="1">
        <v>0.53889602422714233</v>
      </c>
      <c r="I1007" s="1">
        <v>4.8326840996742249</v>
      </c>
      <c r="J1007" s="1">
        <v>0.61277574300765991</v>
      </c>
      <c r="K1007" s="1">
        <v>15.561100006103516</v>
      </c>
      <c r="L1007" s="1">
        <v>3.3333000000000002E-2</v>
      </c>
      <c r="M1007" s="1">
        <v>3.7344401</v>
      </c>
    </row>
    <row r="1008" spans="1:13" x14ac:dyDescent="0.25">
      <c r="A1008" t="s">
        <v>15</v>
      </c>
      <c r="B1008">
        <v>128</v>
      </c>
      <c r="C1008">
        <v>1914</v>
      </c>
      <c r="D1008">
        <v>0</v>
      </c>
      <c r="E1008">
        <v>0</v>
      </c>
      <c r="F1008" s="1">
        <v>4.8240399360656738</v>
      </c>
      <c r="G1008" s="1">
        <v>4.3890900611877441</v>
      </c>
      <c r="H1008" s="1">
        <v>0.47845000028610229</v>
      </c>
      <c r="I1008" s="1">
        <v>3.9106400609016418</v>
      </c>
      <c r="J1008" s="1">
        <v>0.91339987516403198</v>
      </c>
      <c r="K1008" s="1">
        <v>15.523900032043457</v>
      </c>
      <c r="L1008" s="1">
        <v>1.25</v>
      </c>
      <c r="M1008" s="1">
        <v>6.3000002000000004</v>
      </c>
    </row>
    <row r="1009" spans="1:13" x14ac:dyDescent="0.25">
      <c r="A1009" t="s">
        <v>15</v>
      </c>
      <c r="B1009">
        <v>128</v>
      </c>
      <c r="C1009">
        <v>1915</v>
      </c>
      <c r="D1009">
        <v>0</v>
      </c>
      <c r="E1009">
        <v>0</v>
      </c>
      <c r="F1009" s="1">
        <v>4.9186000823974609</v>
      </c>
      <c r="G1009" s="1">
        <v>5.4035301208496094</v>
      </c>
      <c r="H1009" s="1">
        <v>0.48839598894119263</v>
      </c>
      <c r="I1009" s="1">
        <v>4.9151341319084167</v>
      </c>
      <c r="J1009" s="1">
        <v>3.4659504890441895E-3</v>
      </c>
      <c r="K1009" s="1">
        <v>15.968099594116211</v>
      </c>
      <c r="L1009" s="1">
        <v>-13.1333</v>
      </c>
      <c r="M1009" s="1">
        <v>-6.9614301000000003</v>
      </c>
    </row>
    <row r="1010" spans="1:13" x14ac:dyDescent="0.25">
      <c r="A1010" t="s">
        <v>15</v>
      </c>
      <c r="B1010">
        <v>128</v>
      </c>
      <c r="C1010">
        <v>1916</v>
      </c>
      <c r="D1010">
        <v>0</v>
      </c>
      <c r="E1010">
        <v>0</v>
      </c>
      <c r="F1010" s="1">
        <v>6.4242100715637207</v>
      </c>
      <c r="G1010" s="1">
        <v>4.9110698699951172</v>
      </c>
      <c r="H1010" s="1">
        <v>0.42739599943161011</v>
      </c>
      <c r="I1010" s="1">
        <v>4.4836738705635071</v>
      </c>
      <c r="J1010" s="1">
        <v>1.9405362010002136</v>
      </c>
      <c r="K1010" s="1">
        <v>15.638400077819824</v>
      </c>
      <c r="L1010" s="1">
        <v>-12.0014</v>
      </c>
      <c r="M1010" s="1">
        <v>4.2467097999999996</v>
      </c>
    </row>
    <row r="1011" spans="1:13" x14ac:dyDescent="0.25">
      <c r="A1011" t="s">
        <v>15</v>
      </c>
      <c r="B1011">
        <v>128</v>
      </c>
      <c r="C1011">
        <v>1917</v>
      </c>
      <c r="D1011">
        <v>0</v>
      </c>
      <c r="E1011">
        <v>0</v>
      </c>
      <c r="F1011" s="1">
        <v>9.3679704666137695</v>
      </c>
      <c r="G1011" s="1">
        <v>6.2702999114990234</v>
      </c>
      <c r="H1011" s="1">
        <v>0.56957298517227173</v>
      </c>
      <c r="I1011" s="1">
        <v>5.7007269263267517</v>
      </c>
      <c r="J1011" s="1">
        <v>3.6672435402870178</v>
      </c>
      <c r="K1011" s="1">
        <v>15.071200370788574</v>
      </c>
      <c r="L1011" s="1">
        <v>-10.787699999999999</v>
      </c>
      <c r="M1011" s="1">
        <v>-5.9165901999999999</v>
      </c>
    </row>
    <row r="1012" spans="1:13" x14ac:dyDescent="0.25">
      <c r="A1012" t="s">
        <v>15</v>
      </c>
      <c r="B1012">
        <v>128</v>
      </c>
      <c r="C1012">
        <v>1918</v>
      </c>
      <c r="D1012">
        <v>0</v>
      </c>
      <c r="E1012">
        <v>0</v>
      </c>
      <c r="F1012" s="1">
        <v>9.693659782409668</v>
      </c>
      <c r="G1012" s="1">
        <v>7.742340087890625</v>
      </c>
      <c r="H1012" s="1">
        <v>0.51825398206710815</v>
      </c>
      <c r="I1012" s="1">
        <v>7.2240861058235168</v>
      </c>
      <c r="J1012" s="1">
        <v>2.4695736765861511</v>
      </c>
      <c r="K1012" s="1">
        <v>16.376399993896484</v>
      </c>
      <c r="L1012" s="1">
        <v>-12.808299999999999</v>
      </c>
      <c r="M1012" s="1">
        <v>-3.2989700000000002</v>
      </c>
    </row>
    <row r="1013" spans="1:13" x14ac:dyDescent="0.25">
      <c r="A1013" t="s">
        <v>15</v>
      </c>
      <c r="B1013">
        <v>128</v>
      </c>
      <c r="C1013">
        <v>1919</v>
      </c>
      <c r="D1013">
        <v>0</v>
      </c>
      <c r="E1013">
        <v>0</v>
      </c>
      <c r="F1013" s="1">
        <v>10.204400062561035</v>
      </c>
      <c r="G1013" s="1">
        <v>10.582400321960449</v>
      </c>
      <c r="H1013" s="1">
        <v>0.62016797065734863</v>
      </c>
      <c r="I1013" s="1">
        <v>9.9622323513031006</v>
      </c>
      <c r="J1013" s="1">
        <v>0.24216771125793457</v>
      </c>
      <c r="K1013" s="1">
        <v>15.911399841308594</v>
      </c>
      <c r="L1013" s="1">
        <v>-13.3841</v>
      </c>
      <c r="M1013" s="1">
        <v>12.899800000000001</v>
      </c>
    </row>
    <row r="1014" spans="1:13" x14ac:dyDescent="0.25">
      <c r="A1014" t="s">
        <v>15</v>
      </c>
      <c r="B1014">
        <v>128</v>
      </c>
      <c r="C1014">
        <v>1920</v>
      </c>
      <c r="D1014">
        <v>0</v>
      </c>
      <c r="E1014">
        <v>0</v>
      </c>
      <c r="F1014" s="1">
        <v>6.7468900680541992</v>
      </c>
      <c r="G1014" s="1">
        <v>7.2066001892089844</v>
      </c>
      <c r="H1014" s="1">
        <v>0.52460801601409912</v>
      </c>
      <c r="I1014" s="1">
        <v>6.6819921731948853</v>
      </c>
      <c r="J1014" s="1">
        <v>6.4897894859313965E-2</v>
      </c>
      <c r="K1014" s="1">
        <v>13.762800216674805</v>
      </c>
      <c r="L1014" s="1">
        <v>-12.3567</v>
      </c>
      <c r="M1014" s="1">
        <v>4.7214397999999997</v>
      </c>
    </row>
    <row r="1015" spans="1:13" x14ac:dyDescent="0.25">
      <c r="A1015" t="s">
        <v>15</v>
      </c>
      <c r="B1015">
        <v>128</v>
      </c>
      <c r="C1015">
        <v>1921</v>
      </c>
      <c r="D1015">
        <v>0</v>
      </c>
      <c r="E1015">
        <v>0</v>
      </c>
      <c r="F1015" s="1">
        <v>6.7525200843811035</v>
      </c>
      <c r="G1015" s="1">
        <v>9.1629495620727539</v>
      </c>
      <c r="H1015" s="1">
        <v>0.82714200019836426</v>
      </c>
      <c r="I1015" s="1">
        <v>8.3358075618743896</v>
      </c>
      <c r="J1015" s="1">
        <v>-1.5832874774932861</v>
      </c>
      <c r="K1015" s="1">
        <v>18.575199127197266</v>
      </c>
      <c r="L1015" s="1">
        <v>20.619301</v>
      </c>
      <c r="M1015" s="1">
        <v>-2.8854799</v>
      </c>
    </row>
    <row r="1016" spans="1:13" x14ac:dyDescent="0.25">
      <c r="A1016" t="s">
        <v>15</v>
      </c>
      <c r="B1016">
        <v>128</v>
      </c>
      <c r="C1016">
        <v>1922</v>
      </c>
      <c r="D1016">
        <v>0</v>
      </c>
      <c r="E1016">
        <v>0</v>
      </c>
      <c r="F1016" s="1">
        <v>7.8986301422119141</v>
      </c>
      <c r="G1016" s="1">
        <v>9.2304801940917969</v>
      </c>
      <c r="H1016" s="1">
        <v>1.0654799938201904</v>
      </c>
      <c r="I1016" s="1">
        <v>8.1650002002716064</v>
      </c>
      <c r="J1016" s="1">
        <v>-0.26637005805969238</v>
      </c>
      <c r="K1016" s="1">
        <v>20.801000595092773</v>
      </c>
      <c r="L1016" s="1">
        <v>19.7148</v>
      </c>
      <c r="M1016" s="1">
        <v>10.120699999999999</v>
      </c>
    </row>
    <row r="1017" spans="1:13" x14ac:dyDescent="0.25">
      <c r="A1017" t="s">
        <v>15</v>
      </c>
      <c r="B1017">
        <v>128</v>
      </c>
      <c r="C1017">
        <v>1923</v>
      </c>
      <c r="D1017">
        <v>0</v>
      </c>
      <c r="E1017">
        <v>0</v>
      </c>
      <c r="F1017" s="1">
        <v>6.4676599502563477</v>
      </c>
      <c r="G1017" s="1">
        <v>7.0315098762512207</v>
      </c>
      <c r="H1017" s="1">
        <v>1.0315099954605103</v>
      </c>
      <c r="I1017" s="1">
        <v>5.9999998807907104</v>
      </c>
      <c r="J1017" s="1">
        <v>0.46766006946563721</v>
      </c>
      <c r="K1017" s="1">
        <v>18.802700042724609</v>
      </c>
      <c r="L1017" s="1">
        <v>0.65217400000000003</v>
      </c>
      <c r="M1017" s="1">
        <v>10.5396</v>
      </c>
    </row>
    <row r="1018" spans="1:13" x14ac:dyDescent="0.25">
      <c r="A1018" t="s">
        <v>15</v>
      </c>
      <c r="B1018">
        <v>128</v>
      </c>
      <c r="C1018">
        <v>1924</v>
      </c>
      <c r="D1018">
        <v>0</v>
      </c>
      <c r="E1018">
        <v>0</v>
      </c>
      <c r="F1018" s="1">
        <v>6.8885197639465332</v>
      </c>
      <c r="G1018" s="1">
        <v>7.6850399971008301</v>
      </c>
      <c r="H1018" s="1">
        <v>0.99299401044845581</v>
      </c>
      <c r="I1018" s="1">
        <v>6.6920459866523743</v>
      </c>
      <c r="J1018" s="1">
        <v>0.19647377729415894</v>
      </c>
      <c r="K1018" s="1">
        <v>17.197700500488281</v>
      </c>
      <c r="L1018" s="1">
        <v>-0.53333299999999995</v>
      </c>
      <c r="M1018" s="1">
        <v>0.30511099000000003</v>
      </c>
    </row>
    <row r="1019" spans="1:13" x14ac:dyDescent="0.25">
      <c r="A1019" t="s">
        <v>15</v>
      </c>
      <c r="B1019">
        <v>128</v>
      </c>
      <c r="C1019">
        <v>1925</v>
      </c>
      <c r="D1019">
        <v>0</v>
      </c>
      <c r="E1019">
        <v>0</v>
      </c>
      <c r="F1019" s="1">
        <v>7.828700065612793</v>
      </c>
      <c r="G1019" s="1">
        <v>10.924799919128418</v>
      </c>
      <c r="H1019" s="1">
        <v>0.97838497161865234</v>
      </c>
      <c r="I1019" s="1">
        <v>9.9464149475097656</v>
      </c>
      <c r="J1019" s="1">
        <v>-2.1177148818969727</v>
      </c>
      <c r="K1019" s="1">
        <v>18.621799468994141</v>
      </c>
      <c r="L1019" s="1">
        <v>8.4246101000000007</v>
      </c>
      <c r="M1019" s="1">
        <v>-2.2813699000000001</v>
      </c>
    </row>
    <row r="1020" spans="1:13" x14ac:dyDescent="0.25">
      <c r="A1020" t="s">
        <v>15</v>
      </c>
      <c r="B1020">
        <v>128</v>
      </c>
      <c r="C1020">
        <v>1926</v>
      </c>
      <c r="D1020">
        <v>0</v>
      </c>
      <c r="E1020">
        <v>0</v>
      </c>
      <c r="F1020" s="1">
        <v>8.1009197235107422</v>
      </c>
      <c r="G1020" s="1">
        <v>8.578399658203125</v>
      </c>
      <c r="H1020" s="1">
        <v>0.95496499538421631</v>
      </c>
      <c r="I1020" s="1">
        <v>7.6234346628189087</v>
      </c>
      <c r="J1020" s="1">
        <v>0.4774850606918335</v>
      </c>
      <c r="K1020" s="1">
        <v>20.680000305175781</v>
      </c>
      <c r="L1020" s="1">
        <v>19.8841</v>
      </c>
      <c r="M1020" s="1">
        <v>5.8365798</v>
      </c>
    </row>
    <row r="1021" spans="1:13" x14ac:dyDescent="0.25">
      <c r="A1021" t="s">
        <v>15</v>
      </c>
      <c r="B1021">
        <v>128</v>
      </c>
      <c r="C1021">
        <v>1927</v>
      </c>
      <c r="D1021">
        <v>0</v>
      </c>
      <c r="E1021">
        <v>0</v>
      </c>
      <c r="F1021" s="1">
        <v>7.2433300018310547</v>
      </c>
      <c r="G1021" s="1">
        <v>9.5750303268432617</v>
      </c>
      <c r="H1021" s="1">
        <v>0.97029000520706177</v>
      </c>
      <c r="I1021" s="1">
        <v>8.6047403216362</v>
      </c>
      <c r="J1021" s="1">
        <v>-1.3614103198051453</v>
      </c>
      <c r="K1021" s="1">
        <v>21.944299697875977</v>
      </c>
      <c r="L1021" s="1">
        <v>8.9095200999999999</v>
      </c>
      <c r="M1021" s="1">
        <v>1.9852901000000001</v>
      </c>
    </row>
    <row r="1022" spans="1:13" x14ac:dyDescent="0.25">
      <c r="A1022" t="s">
        <v>15</v>
      </c>
      <c r="B1022">
        <v>128</v>
      </c>
      <c r="C1022">
        <v>1928</v>
      </c>
      <c r="D1022">
        <v>0</v>
      </c>
      <c r="E1022">
        <v>0</v>
      </c>
      <c r="F1022" s="1">
        <v>8.0467195510864258</v>
      </c>
      <c r="G1022" s="1">
        <v>13.036600112915039</v>
      </c>
      <c r="H1022" s="1">
        <v>1.1495300531387329</v>
      </c>
      <c r="I1022" s="1">
        <v>11.887070059776306</v>
      </c>
      <c r="J1022" s="1">
        <v>-3.8403505086898804</v>
      </c>
      <c r="K1022" s="1">
        <v>25.398199081420898</v>
      </c>
      <c r="L1022" s="1">
        <v>4.9250002000000004</v>
      </c>
      <c r="M1022" s="1">
        <v>3.3886099000000001</v>
      </c>
    </row>
    <row r="1023" spans="1:13" x14ac:dyDescent="0.25">
      <c r="A1023" t="s">
        <v>15</v>
      </c>
      <c r="B1023">
        <v>128</v>
      </c>
      <c r="C1023">
        <v>1929</v>
      </c>
      <c r="D1023">
        <v>0</v>
      </c>
      <c r="E1023">
        <v>0</v>
      </c>
      <c r="F1023" s="1">
        <v>6.5236101150512695</v>
      </c>
      <c r="G1023" s="1">
        <v>6.3891801834106445</v>
      </c>
      <c r="H1023" s="1">
        <v>1.0772099494934082</v>
      </c>
      <c r="I1023" s="1">
        <v>5.3119702339172363</v>
      </c>
      <c r="J1023" s="1">
        <v>1.2116398811340332</v>
      </c>
      <c r="K1023" s="1">
        <v>23.167900085449219</v>
      </c>
      <c r="L1023" s="1">
        <v>6.0900998</v>
      </c>
      <c r="M1023" s="1">
        <v>6.6945601000000003</v>
      </c>
    </row>
    <row r="1024" spans="1:13" x14ac:dyDescent="0.25">
      <c r="A1024" t="s">
        <v>15</v>
      </c>
      <c r="B1024">
        <v>128</v>
      </c>
      <c r="C1024">
        <v>1930</v>
      </c>
      <c r="D1024">
        <v>0</v>
      </c>
      <c r="E1024">
        <v>0</v>
      </c>
      <c r="F1024" s="1">
        <v>6.9254999160766602</v>
      </c>
      <c r="G1024" s="1">
        <v>6.8992099761962891</v>
      </c>
      <c r="H1024" s="1">
        <v>1.0692399740219116</v>
      </c>
      <c r="I1024" s="1">
        <v>5.8299700021743774</v>
      </c>
      <c r="J1024" s="1">
        <v>1.0955299139022827</v>
      </c>
      <c r="K1024" s="1">
        <v>22.496099472045898</v>
      </c>
      <c r="L1024" s="1">
        <v>9.6499995999999992</v>
      </c>
      <c r="M1024" s="1">
        <v>5.9477099999999998</v>
      </c>
    </row>
    <row r="1025" spans="1:13" x14ac:dyDescent="0.25">
      <c r="A1025" t="s">
        <v>15</v>
      </c>
      <c r="B1025">
        <v>128</v>
      </c>
      <c r="C1025">
        <v>1931</v>
      </c>
      <c r="D1025">
        <v>0</v>
      </c>
      <c r="E1025">
        <v>0</v>
      </c>
      <c r="F1025" s="1">
        <v>7.2173600196838379</v>
      </c>
      <c r="G1025" s="1">
        <v>8.8843402862548828</v>
      </c>
      <c r="H1025" s="1">
        <v>1.1808500289916992</v>
      </c>
      <c r="I1025" s="1">
        <v>7.7034902572631836</v>
      </c>
      <c r="J1025" s="1">
        <v>-0.4861302375793457</v>
      </c>
      <c r="K1025" s="1">
        <v>23.304100036621094</v>
      </c>
      <c r="L1025" s="1">
        <v>10.013199999999999</v>
      </c>
      <c r="M1025" s="1">
        <v>1.11043</v>
      </c>
    </row>
    <row r="1026" spans="1:13" x14ac:dyDescent="0.25">
      <c r="A1026" t="s">
        <v>15</v>
      </c>
      <c r="B1026">
        <v>128</v>
      </c>
      <c r="C1026">
        <v>1932</v>
      </c>
      <c r="D1026">
        <v>0</v>
      </c>
      <c r="E1026">
        <v>0</v>
      </c>
      <c r="F1026" s="1">
        <v>7.1381101608276367</v>
      </c>
      <c r="G1026" s="1">
        <v>10.35990047454834</v>
      </c>
      <c r="H1026" s="1">
        <v>1.1834900379180908</v>
      </c>
      <c r="I1026" s="1">
        <v>9.176410436630249</v>
      </c>
      <c r="J1026" s="1">
        <v>-2.0383002758026123</v>
      </c>
      <c r="K1026" s="1">
        <v>24.661600112915039</v>
      </c>
      <c r="L1026" s="1">
        <v>6.1111101999999997</v>
      </c>
      <c r="M1026" s="1">
        <v>-2.6235499</v>
      </c>
    </row>
    <row r="1027" spans="1:13" x14ac:dyDescent="0.25">
      <c r="A1027" t="s">
        <v>15</v>
      </c>
      <c r="B1027">
        <v>128</v>
      </c>
      <c r="C1027">
        <v>1933</v>
      </c>
      <c r="D1027">
        <v>0</v>
      </c>
      <c r="E1027">
        <v>0</v>
      </c>
      <c r="F1027" s="1">
        <v>14.609499931335449</v>
      </c>
      <c r="G1027" s="1">
        <v>12.924099922180176</v>
      </c>
      <c r="H1027" s="1">
        <v>1.40392005443573</v>
      </c>
      <c r="I1027" s="1">
        <v>11.520179867744446</v>
      </c>
      <c r="J1027" s="1">
        <v>3.0893200635910034</v>
      </c>
      <c r="K1027" s="1">
        <v>24.22450065612793</v>
      </c>
      <c r="L1027" s="1">
        <v>0.75421298000000003</v>
      </c>
      <c r="M1027" s="1">
        <v>3.1954899000000001</v>
      </c>
    </row>
    <row r="1028" spans="1:13" x14ac:dyDescent="0.25">
      <c r="A1028" t="s">
        <v>15</v>
      </c>
      <c r="B1028">
        <v>128</v>
      </c>
      <c r="C1028">
        <v>1934</v>
      </c>
      <c r="D1028">
        <v>0</v>
      </c>
      <c r="E1028">
        <v>0</v>
      </c>
      <c r="F1028" s="1">
        <v>11.33899974822998</v>
      </c>
      <c r="G1028" s="1">
        <v>11.312199592590332</v>
      </c>
      <c r="H1028" s="1">
        <v>1.1647399663925171</v>
      </c>
      <c r="I1028" s="1">
        <v>10.147459626197815</v>
      </c>
      <c r="J1028" s="1">
        <v>1.1915401220321655</v>
      </c>
      <c r="K1028" s="1">
        <v>21.634000778198242</v>
      </c>
      <c r="L1028" s="1">
        <v>0.68913000999999996</v>
      </c>
      <c r="M1028" s="1">
        <v>3.0358200000000002</v>
      </c>
    </row>
    <row r="1029" spans="1:13" x14ac:dyDescent="0.25">
      <c r="A1029" t="s">
        <v>15</v>
      </c>
      <c r="B1029">
        <v>128</v>
      </c>
      <c r="C1029">
        <v>1935</v>
      </c>
      <c r="D1029">
        <v>0</v>
      </c>
      <c r="E1029">
        <v>0</v>
      </c>
      <c r="F1029" s="1">
        <v>8.0235099792480469</v>
      </c>
      <c r="G1029" s="1">
        <v>8.9905996322631836</v>
      </c>
      <c r="H1029" s="1">
        <v>1.0611300468444824</v>
      </c>
      <c r="I1029" s="1">
        <v>7.9294695854187012</v>
      </c>
      <c r="J1029" s="1">
        <v>9.4040393829345703E-2</v>
      </c>
      <c r="K1029" s="1">
        <v>19.906000137329102</v>
      </c>
      <c r="L1029" s="1">
        <v>6.4474000000000004E-2</v>
      </c>
      <c r="M1029" s="1">
        <v>2.2392498999999999</v>
      </c>
    </row>
    <row r="1030" spans="1:13" x14ac:dyDescent="0.25">
      <c r="A1030" t="s">
        <v>15</v>
      </c>
      <c r="B1030">
        <v>128</v>
      </c>
      <c r="C1030">
        <v>1936</v>
      </c>
      <c r="D1030">
        <v>0</v>
      </c>
      <c r="E1030">
        <v>0</v>
      </c>
      <c r="F1030" s="1">
        <v>7.3557500839233398</v>
      </c>
      <c r="G1030" s="1">
        <v>8.7115097045898438</v>
      </c>
      <c r="H1030" s="1">
        <v>0.97608399391174316</v>
      </c>
      <c r="I1030" s="1">
        <v>7.7354257106781006</v>
      </c>
      <c r="J1030" s="1">
        <v>-0.37967562675476074</v>
      </c>
      <c r="K1030" s="1">
        <v>19.121099472045898</v>
      </c>
      <c r="L1030" s="1">
        <v>3.3649000999999998</v>
      </c>
      <c r="M1030" s="1">
        <v>2.4783900000000001</v>
      </c>
    </row>
    <row r="1031" spans="1:13" x14ac:dyDescent="0.25">
      <c r="A1031" t="s">
        <v>15</v>
      </c>
      <c r="B1031">
        <v>128</v>
      </c>
      <c r="C1031">
        <v>1937</v>
      </c>
      <c r="D1031">
        <v>0</v>
      </c>
      <c r="E1031">
        <v>0</v>
      </c>
      <c r="F1031" s="1">
        <v>9.3306303024291992</v>
      </c>
      <c r="G1031" s="1">
        <v>9.1149702072143555</v>
      </c>
      <c r="H1031" s="1">
        <v>0.93824398517608643</v>
      </c>
      <c r="I1031" s="1">
        <v>8.176726222038269</v>
      </c>
      <c r="J1031" s="1">
        <v>1.1539040803909302</v>
      </c>
      <c r="K1031" s="1">
        <v>17.469499588012695</v>
      </c>
      <c r="L1031" s="1">
        <v>0.55000000999999998</v>
      </c>
      <c r="M1031" s="1">
        <v>2.4184500999999998</v>
      </c>
    </row>
    <row r="1032" spans="1:13" x14ac:dyDescent="0.25">
      <c r="A1032" t="s">
        <v>15</v>
      </c>
      <c r="B1032">
        <v>128</v>
      </c>
      <c r="C1032">
        <v>1938</v>
      </c>
      <c r="D1032">
        <v>0</v>
      </c>
      <c r="E1032">
        <v>0</v>
      </c>
      <c r="F1032" s="1">
        <v>8.5134401321411133</v>
      </c>
      <c r="G1032" s="1">
        <v>8.4868202209472656</v>
      </c>
      <c r="H1032" s="1">
        <v>0.84775102138519287</v>
      </c>
      <c r="I1032" s="1">
        <v>7.6390691995620728</v>
      </c>
      <c r="J1032" s="1">
        <v>0.87437093257904053</v>
      </c>
      <c r="K1032" s="1">
        <v>16.549100875854492</v>
      </c>
      <c r="L1032" s="1">
        <v>3.3134600999999999</v>
      </c>
      <c r="M1032" s="1">
        <v>2.4162499999999998</v>
      </c>
    </row>
    <row r="1033" spans="1:13" x14ac:dyDescent="0.25">
      <c r="A1033" t="s">
        <v>15</v>
      </c>
      <c r="B1033">
        <v>128</v>
      </c>
      <c r="C1033">
        <v>1939</v>
      </c>
      <c r="D1033">
        <v>0</v>
      </c>
      <c r="E1033">
        <v>0</v>
      </c>
      <c r="F1033" s="1">
        <v>10.271900177001953</v>
      </c>
      <c r="G1033" s="1">
        <v>10.271900177001953</v>
      </c>
      <c r="H1033" s="1">
        <v>0.94745898246765137</v>
      </c>
      <c r="I1033" s="1">
        <v>9.3244411945343018</v>
      </c>
      <c r="J1033" s="1">
        <v>0.94745898246765137</v>
      </c>
      <c r="K1033" s="1">
        <v>15.510000228881836</v>
      </c>
      <c r="L1033" s="1">
        <v>1.7678601</v>
      </c>
      <c r="M1033" s="1">
        <v>4.7721200000000001</v>
      </c>
    </row>
    <row r="1034" spans="1:13" x14ac:dyDescent="0.25">
      <c r="A1034" t="s">
        <v>15</v>
      </c>
      <c r="B1034">
        <v>128</v>
      </c>
      <c r="C1034">
        <v>1940</v>
      </c>
      <c r="D1034">
        <v>0</v>
      </c>
      <c r="E1034">
        <v>0</v>
      </c>
      <c r="F1034" s="1">
        <v>12.190299987792969</v>
      </c>
      <c r="G1034" s="1">
        <v>12.190299987792969</v>
      </c>
      <c r="H1034" s="1">
        <v>0.91183298826217651</v>
      </c>
      <c r="I1034" s="1">
        <v>11.278466999530792</v>
      </c>
      <c r="J1034" s="1">
        <v>0.91183298826217651</v>
      </c>
      <c r="K1034" s="1">
        <v>14.140399932861328</v>
      </c>
      <c r="L1034" s="1">
        <v>-19.149099</v>
      </c>
      <c r="M1034" s="1">
        <v>-14.022500000000001</v>
      </c>
    </row>
    <row r="1035" spans="1:13" x14ac:dyDescent="0.25">
      <c r="A1035" t="s">
        <v>15</v>
      </c>
      <c r="B1035">
        <v>128</v>
      </c>
      <c r="C1035">
        <v>1941</v>
      </c>
      <c r="D1035">
        <v>0</v>
      </c>
      <c r="E1035">
        <v>0</v>
      </c>
      <c r="F1035" s="1">
        <v>15.810199737548828</v>
      </c>
      <c r="G1035" s="1">
        <v>15.810199737548828</v>
      </c>
      <c r="H1035" s="1">
        <v>0.74785399436950684</v>
      </c>
      <c r="I1035" s="1">
        <v>15.062345743179321</v>
      </c>
      <c r="J1035" s="1">
        <v>0.74785399436950684</v>
      </c>
      <c r="K1035" s="1">
        <v>11.145299911499023</v>
      </c>
      <c r="L1035" s="1">
        <v>-10.7254</v>
      </c>
      <c r="M1035" s="1">
        <v>-9.8809500000000003</v>
      </c>
    </row>
    <row r="1036" spans="1:13" x14ac:dyDescent="0.25">
      <c r="A1036" t="s">
        <v>15</v>
      </c>
      <c r="B1036">
        <v>128</v>
      </c>
      <c r="C1036">
        <v>1942</v>
      </c>
      <c r="D1036">
        <v>0</v>
      </c>
      <c r="E1036">
        <v>0</v>
      </c>
      <c r="F1036" s="1">
        <v>16.597999572753906</v>
      </c>
      <c r="G1036" s="1">
        <v>16.597999572753906</v>
      </c>
      <c r="H1036" s="1">
        <v>0.70054399967193604</v>
      </c>
      <c r="I1036" s="1">
        <v>15.89745557308197</v>
      </c>
      <c r="J1036" s="1">
        <v>0.70054399967193604</v>
      </c>
      <c r="K1036" s="1">
        <v>11.197799682617188</v>
      </c>
      <c r="L1036" s="1">
        <v>0.80324697</v>
      </c>
      <c r="M1036" s="1">
        <v>2.2457099</v>
      </c>
    </row>
    <row r="1037" spans="1:13" x14ac:dyDescent="0.25">
      <c r="A1037" t="s">
        <v>15</v>
      </c>
      <c r="B1037">
        <v>128</v>
      </c>
      <c r="C1037">
        <v>1943</v>
      </c>
      <c r="D1037">
        <v>0</v>
      </c>
      <c r="E1037">
        <v>0</v>
      </c>
      <c r="F1037" s="1">
        <v>16.899799346923828</v>
      </c>
      <c r="G1037" s="1">
        <v>16.899799346923828</v>
      </c>
      <c r="H1037" s="1">
        <v>0.67628198862075806</v>
      </c>
      <c r="I1037" s="1">
        <v>16.22351735830307</v>
      </c>
      <c r="J1037" s="1">
        <v>0.67628198862075806</v>
      </c>
      <c r="K1037" s="1">
        <v>10.023200035095215</v>
      </c>
      <c r="L1037" s="1">
        <v>3.7210700999999999</v>
      </c>
      <c r="M1037" s="1">
        <v>11.0465</v>
      </c>
    </row>
    <row r="1038" spans="1:13" x14ac:dyDescent="0.25">
      <c r="A1038" t="s">
        <v>15</v>
      </c>
      <c r="B1038">
        <v>128</v>
      </c>
      <c r="C1038">
        <v>1944</v>
      </c>
      <c r="D1038">
        <v>0</v>
      </c>
      <c r="E1038">
        <v>0</v>
      </c>
      <c r="F1038" s="1">
        <v>9.4462099075317383</v>
      </c>
      <c r="G1038" s="1">
        <v>9.4462099075317383</v>
      </c>
      <c r="H1038" s="1">
        <v>0.70902502536773682</v>
      </c>
      <c r="I1038" s="1">
        <v>8.7371848821640015</v>
      </c>
      <c r="J1038" s="1">
        <v>0.70902502536773682</v>
      </c>
      <c r="K1038" s="1">
        <v>10.711199760437012</v>
      </c>
      <c r="L1038" s="1">
        <v>1.4750000000000001</v>
      </c>
      <c r="M1038" s="1">
        <v>10.4712</v>
      </c>
    </row>
    <row r="1039" spans="1:13" x14ac:dyDescent="0.25">
      <c r="A1039" t="s">
        <v>15</v>
      </c>
      <c r="B1039">
        <v>128</v>
      </c>
      <c r="C1039">
        <v>1945</v>
      </c>
      <c r="D1039">
        <v>0</v>
      </c>
      <c r="E1039">
        <v>0</v>
      </c>
      <c r="F1039" s="1">
        <v>7.0414299964904785</v>
      </c>
      <c r="G1039" s="1">
        <v>8.0664300918579102</v>
      </c>
      <c r="H1039" s="1">
        <v>0.46714299917221069</v>
      </c>
      <c r="I1039" s="1">
        <v>7.5992870926856995</v>
      </c>
      <c r="J1039" s="1">
        <v>-0.55785709619522095</v>
      </c>
      <c r="K1039" s="1">
        <v>10.545700073242187</v>
      </c>
      <c r="L1039" s="1">
        <v>2.5304899000000001</v>
      </c>
      <c r="M1039" s="1">
        <v>-7.5302800999999997</v>
      </c>
    </row>
    <row r="1040" spans="1:13" x14ac:dyDescent="0.25">
      <c r="A1040" t="s">
        <v>15</v>
      </c>
      <c r="B1040">
        <v>128</v>
      </c>
      <c r="C1040">
        <v>1946</v>
      </c>
      <c r="D1040">
        <v>0</v>
      </c>
      <c r="E1040">
        <v>0</v>
      </c>
      <c r="F1040" s="1">
        <v>12.844599723815918</v>
      </c>
      <c r="G1040" s="1">
        <v>10.155400276184082</v>
      </c>
      <c r="H1040" s="1"/>
      <c r="I1040" s="1"/>
      <c r="J1040" s="1"/>
      <c r="K1040" s="1">
        <v>9.9756803512573242</v>
      </c>
      <c r="L1040" s="1">
        <v>4.1524099999999997</v>
      </c>
      <c r="M1040" s="1">
        <v>15.6036</v>
      </c>
    </row>
    <row r="1041" spans="1:13" x14ac:dyDescent="0.25">
      <c r="A1041" t="s">
        <v>15</v>
      </c>
      <c r="B1041">
        <v>128</v>
      </c>
      <c r="C1041">
        <v>1947</v>
      </c>
      <c r="D1041">
        <v>0</v>
      </c>
      <c r="E1041">
        <v>0</v>
      </c>
      <c r="F1041" s="1">
        <v>12.392600059509277</v>
      </c>
      <c r="G1041" s="1">
        <v>11.55210018157959</v>
      </c>
      <c r="H1041" s="1"/>
      <c r="I1041" s="1"/>
      <c r="J1041" s="1"/>
      <c r="K1041" s="1"/>
      <c r="L1041" s="1">
        <v>0.92272699000000002</v>
      </c>
      <c r="M1041" s="1">
        <v>5.6157598000000002</v>
      </c>
    </row>
    <row r="1042" spans="1:13" x14ac:dyDescent="0.25">
      <c r="A1042" t="s">
        <v>15</v>
      </c>
      <c r="B1042">
        <v>128</v>
      </c>
      <c r="C1042">
        <v>1948</v>
      </c>
      <c r="D1042">
        <v>0</v>
      </c>
      <c r="E1042">
        <v>0</v>
      </c>
      <c r="F1042" s="1">
        <v>12.259900093078613</v>
      </c>
      <c r="G1042" s="1">
        <v>11.186400413513184</v>
      </c>
      <c r="H1042" s="1"/>
      <c r="I1042" s="1"/>
      <c r="J1042" s="1"/>
      <c r="K1042" s="1"/>
      <c r="L1042" s="1">
        <v>1.41513</v>
      </c>
      <c r="M1042" s="1">
        <v>2.7052200000000002</v>
      </c>
    </row>
    <row r="1043" spans="1:13" x14ac:dyDescent="0.25">
      <c r="A1043" t="s">
        <v>15</v>
      </c>
      <c r="B1043">
        <v>128</v>
      </c>
      <c r="C1043">
        <v>1949</v>
      </c>
      <c r="D1043">
        <v>0</v>
      </c>
      <c r="E1043">
        <v>0</v>
      </c>
      <c r="F1043" s="1">
        <v>11.581999778747559</v>
      </c>
      <c r="G1043" s="1">
        <v>10.952400207519531</v>
      </c>
      <c r="H1043" s="1"/>
      <c r="I1043" s="1"/>
      <c r="J1043" s="1"/>
      <c r="K1043" s="1"/>
      <c r="L1043" s="1">
        <v>1.92</v>
      </c>
      <c r="M1043" s="1">
        <v>6.9028200999999996</v>
      </c>
    </row>
    <row r="1044" spans="1:13" x14ac:dyDescent="0.25">
      <c r="A1044" t="s">
        <v>15</v>
      </c>
      <c r="B1044">
        <v>128</v>
      </c>
      <c r="C1044">
        <v>1950</v>
      </c>
      <c r="D1044">
        <v>0</v>
      </c>
      <c r="E1044">
        <v>0</v>
      </c>
      <c r="F1044" s="1">
        <v>11.125</v>
      </c>
      <c r="G1044" s="1">
        <v>10.046299934387207</v>
      </c>
      <c r="H1044" s="1"/>
      <c r="I1044" s="1"/>
      <c r="J1044" s="1"/>
      <c r="K1044" s="1"/>
      <c r="L1044" s="1">
        <v>0.87146299999999999</v>
      </c>
      <c r="M1044" s="1">
        <v>7.9458599000000003</v>
      </c>
    </row>
    <row r="1045" spans="1:13" x14ac:dyDescent="0.25">
      <c r="A1045" t="s">
        <v>15</v>
      </c>
      <c r="B1045">
        <v>128</v>
      </c>
      <c r="C1045">
        <v>1951</v>
      </c>
      <c r="D1045">
        <v>0</v>
      </c>
      <c r="E1045">
        <v>0</v>
      </c>
      <c r="F1045" s="1">
        <v>11.008500099182129</v>
      </c>
      <c r="G1045" s="1">
        <v>10.213700294494629</v>
      </c>
      <c r="H1045" s="1"/>
      <c r="I1045" s="1"/>
      <c r="J1045" s="1"/>
      <c r="K1045" s="1"/>
      <c r="L1045" s="1">
        <v>-5.4482397999999996</v>
      </c>
      <c r="M1045" s="1">
        <v>0.66770101000000004</v>
      </c>
    </row>
    <row r="1046" spans="1:13" x14ac:dyDescent="0.25">
      <c r="A1046" t="s">
        <v>15</v>
      </c>
      <c r="B1046">
        <v>128</v>
      </c>
      <c r="C1046">
        <v>1952</v>
      </c>
      <c r="D1046">
        <v>0</v>
      </c>
      <c r="E1046">
        <v>0</v>
      </c>
      <c r="F1046" s="1">
        <v>11.37600040435791</v>
      </c>
      <c r="G1046" s="1">
        <v>10.199999809265137</v>
      </c>
      <c r="H1046" s="1"/>
      <c r="I1046" s="1"/>
      <c r="J1046" s="1"/>
      <c r="K1046" s="1"/>
      <c r="L1046" s="1">
        <v>-2.9149000000000001E-2</v>
      </c>
      <c r="M1046" s="1">
        <v>0.97815901000000005</v>
      </c>
    </row>
    <row r="1047" spans="1:13" x14ac:dyDescent="0.25">
      <c r="A1047" t="s">
        <v>15</v>
      </c>
      <c r="B1047">
        <v>128</v>
      </c>
      <c r="C1047">
        <v>1953</v>
      </c>
      <c r="D1047">
        <v>0</v>
      </c>
      <c r="E1047">
        <v>0</v>
      </c>
      <c r="F1047" s="1">
        <v>12.434000015258789</v>
      </c>
      <c r="G1047" s="1">
        <v>10.679200172424316</v>
      </c>
      <c r="H1047" s="1"/>
      <c r="I1047" s="1"/>
      <c r="J1047" s="1"/>
      <c r="K1047" s="1">
        <v>31.06450080871582</v>
      </c>
      <c r="L1047" s="1">
        <v>4.0698999999999996</v>
      </c>
      <c r="M1047" s="1">
        <v>5.6893601</v>
      </c>
    </row>
    <row r="1048" spans="1:13" x14ac:dyDescent="0.25">
      <c r="A1048" t="s">
        <v>15</v>
      </c>
      <c r="B1048">
        <v>128</v>
      </c>
      <c r="C1048">
        <v>1954</v>
      </c>
      <c r="D1048">
        <v>0</v>
      </c>
      <c r="E1048">
        <v>0</v>
      </c>
      <c r="F1048" s="1">
        <v>16.221000671386719</v>
      </c>
      <c r="G1048" s="1">
        <v>17.061599731445313</v>
      </c>
      <c r="H1048" s="1">
        <v>0.83333301544189453</v>
      </c>
      <c r="I1048" s="1">
        <v>16.228266716003418</v>
      </c>
      <c r="J1048" s="1">
        <v>-7.2660446166992188E-3</v>
      </c>
      <c r="K1048" s="1">
        <v>29.507200241088867</v>
      </c>
      <c r="L1048" s="1">
        <v>5.2399997999999997</v>
      </c>
      <c r="M1048" s="1">
        <v>1.9429399999999999</v>
      </c>
    </row>
    <row r="1049" spans="1:13" x14ac:dyDescent="0.25">
      <c r="A1049" t="s">
        <v>15</v>
      </c>
      <c r="B1049">
        <v>128</v>
      </c>
      <c r="C1049">
        <v>1955</v>
      </c>
      <c r="D1049">
        <v>0</v>
      </c>
      <c r="E1049">
        <v>0</v>
      </c>
      <c r="F1049" s="1">
        <v>15.674200057983398</v>
      </c>
      <c r="G1049" s="1">
        <v>16.840400695800781</v>
      </c>
      <c r="H1049" s="1">
        <v>0.80139398574829102</v>
      </c>
      <c r="I1049" s="1">
        <v>16.03900671005249</v>
      </c>
      <c r="J1049" s="1">
        <v>-0.3648066520690918</v>
      </c>
      <c r="K1049" s="1">
        <v>29.464799880981445</v>
      </c>
      <c r="L1049" s="1">
        <v>0.55000000999999998</v>
      </c>
      <c r="M1049" s="1">
        <v>1.07765</v>
      </c>
    </row>
    <row r="1050" spans="1:13" x14ac:dyDescent="0.25">
      <c r="A1050" t="s">
        <v>15</v>
      </c>
      <c r="B1050">
        <v>128</v>
      </c>
      <c r="C1050">
        <v>1956</v>
      </c>
      <c r="D1050">
        <v>0</v>
      </c>
      <c r="E1050">
        <v>0</v>
      </c>
      <c r="F1050" s="1">
        <v>16.356199264526367</v>
      </c>
      <c r="G1050" s="1">
        <v>16.365699768066406</v>
      </c>
      <c r="H1050" s="1">
        <v>0.79150301218032837</v>
      </c>
      <c r="I1050" s="1">
        <v>15.574196755886078</v>
      </c>
      <c r="J1050" s="1">
        <v>0.78200250864028931</v>
      </c>
      <c r="K1050" s="1">
        <v>28.202600479125977</v>
      </c>
      <c r="L1050" s="1">
        <v>-4.2859999999999999E-3</v>
      </c>
      <c r="M1050" s="1">
        <v>1.20933</v>
      </c>
    </row>
    <row r="1051" spans="1:13" x14ac:dyDescent="0.25">
      <c r="A1051" t="s">
        <v>15</v>
      </c>
      <c r="B1051">
        <v>128</v>
      </c>
      <c r="C1051">
        <v>1957</v>
      </c>
      <c r="D1051">
        <v>0</v>
      </c>
      <c r="E1051">
        <v>0</v>
      </c>
      <c r="F1051" s="1">
        <v>16.29170036315918</v>
      </c>
      <c r="G1051" s="1">
        <v>16.032100677490234</v>
      </c>
      <c r="H1051" s="1">
        <v>0.73944997787475586</v>
      </c>
      <c r="I1051" s="1">
        <v>15.292650699615479</v>
      </c>
      <c r="J1051" s="1">
        <v>0.99904966354370117</v>
      </c>
      <c r="K1051" s="1">
        <v>27.058099746704102</v>
      </c>
      <c r="L1051" s="1">
        <v>2.1663999999999999</v>
      </c>
      <c r="M1051" s="1">
        <v>7.5876598</v>
      </c>
    </row>
    <row r="1052" spans="1:13" x14ac:dyDescent="0.25">
      <c r="A1052" t="s">
        <v>15</v>
      </c>
      <c r="B1052">
        <v>128</v>
      </c>
      <c r="C1052">
        <v>1958</v>
      </c>
      <c r="D1052">
        <v>0</v>
      </c>
      <c r="E1052">
        <v>0</v>
      </c>
      <c r="F1052" s="1">
        <v>17.355899810791016</v>
      </c>
      <c r="G1052" s="1">
        <v>17.108800888061523</v>
      </c>
      <c r="H1052" s="1">
        <v>0.80294102430343628</v>
      </c>
      <c r="I1052" s="1">
        <v>16.305859863758087</v>
      </c>
      <c r="J1052" s="1">
        <v>1.0500399470329285</v>
      </c>
      <c r="K1052" s="1">
        <v>26.40880012512207</v>
      </c>
      <c r="L1052" s="1">
        <v>4.3704400000000003</v>
      </c>
      <c r="M1052" s="1">
        <v>2.2520001000000001</v>
      </c>
    </row>
    <row r="1053" spans="1:13" x14ac:dyDescent="0.25">
      <c r="A1053" t="s">
        <v>15</v>
      </c>
      <c r="B1053">
        <v>128</v>
      </c>
      <c r="C1053">
        <v>1959</v>
      </c>
      <c r="D1053">
        <v>0</v>
      </c>
      <c r="E1053">
        <v>0</v>
      </c>
      <c r="F1053" s="1">
        <v>17.066799163818359</v>
      </c>
      <c r="G1053" s="1">
        <v>16.275400161743164</v>
      </c>
      <c r="H1053" s="1">
        <v>0.68716597557067871</v>
      </c>
      <c r="I1053" s="1">
        <v>15.588234186172485</v>
      </c>
      <c r="J1053" s="1">
        <v>1.478564977645874</v>
      </c>
      <c r="K1053" s="1">
        <v>23.542800903320313</v>
      </c>
      <c r="L1053" s="1">
        <v>2.7337899000000001</v>
      </c>
      <c r="M1053" s="1">
        <v>7.4389200000000004</v>
      </c>
    </row>
    <row r="1054" spans="1:13" x14ac:dyDescent="0.25">
      <c r="A1054" t="s">
        <v>15</v>
      </c>
      <c r="B1054">
        <v>128</v>
      </c>
      <c r="C1054">
        <v>1960</v>
      </c>
      <c r="D1054">
        <v>0</v>
      </c>
      <c r="E1054">
        <v>0</v>
      </c>
      <c r="F1054" s="1">
        <v>17.66670036315918</v>
      </c>
      <c r="G1054" s="1">
        <v>16.417299270629883</v>
      </c>
      <c r="H1054" s="1">
        <v>0.67160499095916748</v>
      </c>
      <c r="I1054" s="1">
        <v>15.745694279670715</v>
      </c>
      <c r="J1054" s="1">
        <v>1.9210060834884644</v>
      </c>
      <c r="K1054" s="1">
        <v>20.066699981689453</v>
      </c>
      <c r="L1054" s="1">
        <v>4.0793299999999997</v>
      </c>
      <c r="M1054" s="1">
        <v>2.7934798999999999</v>
      </c>
    </row>
    <row r="1055" spans="1:13" x14ac:dyDescent="0.25">
      <c r="A1055" t="s">
        <v>15</v>
      </c>
      <c r="B1055">
        <v>128</v>
      </c>
      <c r="C1055">
        <v>1961</v>
      </c>
      <c r="D1055">
        <v>0</v>
      </c>
      <c r="E1055">
        <v>0</v>
      </c>
      <c r="F1055" s="1">
        <v>17.356000900268555</v>
      </c>
      <c r="G1055" s="1">
        <v>15.624199867248535</v>
      </c>
      <c r="H1055" s="1">
        <v>0.59560400247573853</v>
      </c>
      <c r="I1055" s="1">
        <v>15.028595864772797</v>
      </c>
      <c r="J1055" s="1">
        <v>2.3274050354957581</v>
      </c>
      <c r="K1055" s="1">
        <v>16.446100234985352</v>
      </c>
      <c r="L1055" s="1">
        <v>4.3771100000000001</v>
      </c>
      <c r="M1055" s="1">
        <v>6.3788299999999998</v>
      </c>
    </row>
    <row r="1056" spans="1:13" x14ac:dyDescent="0.25">
      <c r="A1056" t="s">
        <v>15</v>
      </c>
      <c r="B1056">
        <v>128</v>
      </c>
      <c r="C1056">
        <v>1962</v>
      </c>
      <c r="D1056">
        <v>0</v>
      </c>
      <c r="E1056">
        <v>0</v>
      </c>
      <c r="F1056" s="1">
        <v>16.942899703979492</v>
      </c>
      <c r="G1056" s="1">
        <v>17.029499053955078</v>
      </c>
      <c r="H1056" s="1">
        <v>0.53543299436569214</v>
      </c>
      <c r="I1056" s="1">
        <v>16.494066059589386</v>
      </c>
      <c r="J1056" s="1">
        <v>0.4488336443901062</v>
      </c>
      <c r="K1056" s="1">
        <v>15.255900382995605</v>
      </c>
      <c r="L1056" s="1">
        <v>2.2549600999999999</v>
      </c>
      <c r="M1056" s="1">
        <v>5.6668200000000004</v>
      </c>
    </row>
    <row r="1057" spans="1:13" x14ac:dyDescent="0.25">
      <c r="A1057" t="s">
        <v>15</v>
      </c>
      <c r="B1057">
        <v>128</v>
      </c>
      <c r="C1057">
        <v>1963</v>
      </c>
      <c r="D1057">
        <v>0</v>
      </c>
      <c r="E1057">
        <v>0</v>
      </c>
      <c r="F1057" s="1">
        <v>19.394399642944336</v>
      </c>
      <c r="G1057" s="1">
        <v>18.194400787353516</v>
      </c>
      <c r="H1057" s="1">
        <v>0.5084109902381897</v>
      </c>
      <c r="I1057" s="1">
        <v>17.685989797115326</v>
      </c>
      <c r="J1057" s="1">
        <v>1.70840984582901</v>
      </c>
      <c r="K1057" s="1">
        <v>13.670999526977539</v>
      </c>
      <c r="L1057" s="1">
        <v>0.98124999000000002</v>
      </c>
      <c r="M1057" s="1">
        <v>0.63702101</v>
      </c>
    </row>
    <row r="1058" spans="1:13" x14ac:dyDescent="0.25">
      <c r="A1058" t="s">
        <v>15</v>
      </c>
      <c r="B1058">
        <v>128</v>
      </c>
      <c r="C1058">
        <v>1964</v>
      </c>
      <c r="D1058">
        <v>0</v>
      </c>
      <c r="E1058">
        <v>0</v>
      </c>
      <c r="F1058" s="1">
        <v>19.410800933837891</v>
      </c>
      <c r="G1058" s="1">
        <v>17.623600006103516</v>
      </c>
      <c r="H1058" s="1">
        <v>0.47790500521659851</v>
      </c>
      <c r="I1058" s="1">
        <v>17.145695000886917</v>
      </c>
      <c r="J1058" s="1">
        <v>2.2651059329509735</v>
      </c>
      <c r="K1058" s="1">
        <v>14.546600341796875</v>
      </c>
      <c r="L1058" s="1">
        <v>2.5362998999999999</v>
      </c>
      <c r="M1058" s="1">
        <v>9.2699403999999994</v>
      </c>
    </row>
    <row r="1059" spans="1:13" x14ac:dyDescent="0.25">
      <c r="A1059" t="s">
        <v>15</v>
      </c>
      <c r="B1059">
        <v>128</v>
      </c>
      <c r="C1059">
        <v>1965</v>
      </c>
      <c r="D1059">
        <v>0</v>
      </c>
      <c r="E1059">
        <v>0</v>
      </c>
      <c r="F1059" s="1">
        <v>19.269399642944336</v>
      </c>
      <c r="G1059" s="1">
        <v>17.134700775146484</v>
      </c>
      <c r="H1059" s="1">
        <v>0.461201012134552</v>
      </c>
      <c r="I1059" s="1">
        <v>16.673499763011932</v>
      </c>
      <c r="J1059" s="1">
        <v>2.5958998799324036</v>
      </c>
      <c r="K1059" s="1">
        <v>12.91510009765625</v>
      </c>
      <c r="L1059" s="1">
        <v>2.3499998999999998</v>
      </c>
      <c r="M1059" s="1">
        <v>4.5552501999999997</v>
      </c>
    </row>
    <row r="1060" spans="1:13" x14ac:dyDescent="0.25">
      <c r="A1060" t="s">
        <v>15</v>
      </c>
      <c r="B1060">
        <v>128</v>
      </c>
      <c r="C1060">
        <v>1966</v>
      </c>
      <c r="D1060">
        <v>0</v>
      </c>
      <c r="E1060">
        <v>0</v>
      </c>
      <c r="F1060" s="1">
        <v>22.139200210571289</v>
      </c>
      <c r="G1060" s="1">
        <v>21.144599914550781</v>
      </c>
      <c r="H1060" s="1">
        <v>0.4190090000629425</v>
      </c>
      <c r="I1060" s="1">
        <v>20.725590914487839</v>
      </c>
      <c r="J1060" s="1">
        <v>1.4136092960834503</v>
      </c>
      <c r="K1060" s="1">
        <v>11.241000175476074</v>
      </c>
      <c r="L1060" s="1">
        <v>0.76150156000000002</v>
      </c>
      <c r="M1060" s="1">
        <v>5.2449083999999999</v>
      </c>
    </row>
    <row r="1061" spans="1:13" x14ac:dyDescent="0.25">
      <c r="A1061" t="s">
        <v>15</v>
      </c>
      <c r="B1061">
        <v>128</v>
      </c>
      <c r="C1061">
        <v>1967</v>
      </c>
      <c r="D1061">
        <v>0</v>
      </c>
      <c r="E1061">
        <v>0</v>
      </c>
      <c r="F1061" s="1">
        <v>23.652000427246094</v>
      </c>
      <c r="G1061" s="1">
        <v>22.164800643920898</v>
      </c>
      <c r="H1061" s="1">
        <v>0.3785099983215332</v>
      </c>
      <c r="I1061" s="1">
        <v>21.786290645599365</v>
      </c>
      <c r="J1061" s="1">
        <v>1.8657097816467285</v>
      </c>
      <c r="K1061" s="1">
        <v>10.059800148010254</v>
      </c>
      <c r="L1061" s="1">
        <v>-6.7117280000000001E-2</v>
      </c>
      <c r="M1061" s="1">
        <v>3.6666213999999999</v>
      </c>
    </row>
    <row r="1062" spans="1:13" x14ac:dyDescent="0.25">
      <c r="A1062" t="s">
        <v>15</v>
      </c>
      <c r="B1062">
        <v>128</v>
      </c>
      <c r="C1062">
        <v>1968</v>
      </c>
      <c r="D1062">
        <v>0</v>
      </c>
      <c r="E1062">
        <v>0</v>
      </c>
      <c r="F1062" s="1">
        <v>24.20050048828125</v>
      </c>
      <c r="G1062" s="1">
        <v>24.257600784301758</v>
      </c>
      <c r="H1062" s="1">
        <v>0.36170199513435364</v>
      </c>
      <c r="I1062" s="1">
        <v>23.895898789167404</v>
      </c>
      <c r="J1062" s="1">
        <v>0.30460169911384583</v>
      </c>
      <c r="K1062" s="1">
        <v>9.3583402633666992</v>
      </c>
      <c r="L1062" s="1">
        <v>0.45476591999999999</v>
      </c>
      <c r="M1062" s="1">
        <v>3.8165461999999999</v>
      </c>
    </row>
    <row r="1063" spans="1:13" x14ac:dyDescent="0.25">
      <c r="A1063" t="s">
        <v>15</v>
      </c>
      <c r="B1063">
        <v>128</v>
      </c>
      <c r="C1063">
        <v>1969</v>
      </c>
      <c r="D1063">
        <v>0</v>
      </c>
      <c r="E1063">
        <v>0</v>
      </c>
      <c r="F1063" s="1">
        <v>25.620000839233398</v>
      </c>
      <c r="G1063" s="1">
        <v>25.323999404907227</v>
      </c>
      <c r="H1063" s="1">
        <v>0.29699999094009399</v>
      </c>
      <c r="I1063" s="1">
        <v>25.026999413967133</v>
      </c>
      <c r="J1063" s="1">
        <v>0.59300142526626587</v>
      </c>
      <c r="K1063" s="1">
        <v>8.3570003509521484</v>
      </c>
      <c r="L1063" s="1">
        <v>5.7335444000000004</v>
      </c>
      <c r="M1063" s="1">
        <v>6.5156137999999997</v>
      </c>
    </row>
    <row r="1064" spans="1:13" x14ac:dyDescent="0.25">
      <c r="A1064" t="s">
        <v>15</v>
      </c>
      <c r="B1064">
        <v>128</v>
      </c>
      <c r="C1064">
        <v>1970</v>
      </c>
      <c r="D1064">
        <v>0</v>
      </c>
      <c r="E1064">
        <v>0</v>
      </c>
      <c r="F1064" s="1">
        <v>25.088399887084961</v>
      </c>
      <c r="G1064" s="1">
        <v>24.386600494384766</v>
      </c>
      <c r="H1064" s="1">
        <v>0.28571400046348572</v>
      </c>
      <c r="I1064" s="1">
        <v>24.10088649392128</v>
      </c>
      <c r="J1064" s="1">
        <v>0.98751339316368103</v>
      </c>
      <c r="K1064" s="1">
        <v>7.6187500953674316</v>
      </c>
      <c r="L1064" s="1">
        <v>4.1006326</v>
      </c>
      <c r="M1064" s="1">
        <v>2.2741598999999999</v>
      </c>
    </row>
    <row r="1065" spans="1:13" x14ac:dyDescent="0.25">
      <c r="A1065" t="s">
        <v>15</v>
      </c>
      <c r="B1065">
        <v>128</v>
      </c>
      <c r="C1065">
        <v>1971</v>
      </c>
      <c r="D1065">
        <v>1</v>
      </c>
      <c r="E1065">
        <v>1</v>
      </c>
      <c r="F1065" s="1">
        <v>47.126598358154297</v>
      </c>
      <c r="G1065" s="1">
        <v>42.170299530029297</v>
      </c>
      <c r="H1065" s="1">
        <v>1.3090699911117554</v>
      </c>
      <c r="I1065" s="1">
        <v>40.861229538917542</v>
      </c>
      <c r="J1065" s="1">
        <v>6.2653688192367554</v>
      </c>
      <c r="K1065" s="1">
        <v>12.888299999999999</v>
      </c>
      <c r="L1065" s="1">
        <v>4.7868124999999999</v>
      </c>
      <c r="M1065" s="1">
        <v>2.7036104999999999</v>
      </c>
    </row>
    <row r="1066" spans="1:13" x14ac:dyDescent="0.25">
      <c r="A1066" t="s">
        <v>15</v>
      </c>
      <c r="B1066">
        <v>128</v>
      </c>
      <c r="C1066">
        <v>1972</v>
      </c>
      <c r="D1066">
        <v>1</v>
      </c>
      <c r="E1066">
        <v>1</v>
      </c>
      <c r="F1066" s="1">
        <v>47.157798767089844</v>
      </c>
      <c r="G1066" s="1">
        <v>42.142898559570313</v>
      </c>
      <c r="H1066" s="1">
        <v>1.2815899848937988</v>
      </c>
      <c r="I1066" s="1">
        <v>40.861308574676514</v>
      </c>
      <c r="J1066" s="1">
        <v>6.2964901924133301</v>
      </c>
      <c r="K1066" s="1">
        <v>11.450200000000001</v>
      </c>
      <c r="L1066" s="1">
        <v>3.8482916999999999</v>
      </c>
      <c r="M1066" s="1">
        <v>5.2648573000000001</v>
      </c>
    </row>
    <row r="1067" spans="1:13" x14ac:dyDescent="0.25">
      <c r="A1067" t="s">
        <v>15</v>
      </c>
      <c r="B1067">
        <v>128</v>
      </c>
      <c r="C1067">
        <v>1973</v>
      </c>
      <c r="D1067">
        <v>1</v>
      </c>
      <c r="E1067">
        <v>1</v>
      </c>
      <c r="F1067" s="1">
        <v>44.470699310302734</v>
      </c>
      <c r="G1067" s="1">
        <v>39.505298614501953</v>
      </c>
      <c r="H1067" s="1">
        <v>1.2054899930953979</v>
      </c>
      <c r="I1067" s="1">
        <v>38.299808621406555</v>
      </c>
      <c r="J1067" s="1">
        <v>6.1708906888961792</v>
      </c>
      <c r="K1067" s="1">
        <v>8.9436</v>
      </c>
      <c r="L1067" s="1">
        <v>1.5511438</v>
      </c>
      <c r="M1067" s="1">
        <v>3.6122348999999998</v>
      </c>
    </row>
    <row r="1068" spans="1:13" x14ac:dyDescent="0.25">
      <c r="A1068" t="s">
        <v>15</v>
      </c>
      <c r="B1068">
        <v>128</v>
      </c>
      <c r="C1068">
        <v>1974</v>
      </c>
      <c r="D1068">
        <v>1</v>
      </c>
      <c r="E1068">
        <v>1</v>
      </c>
      <c r="F1068" s="1">
        <v>47.319000244140625</v>
      </c>
      <c r="G1068" s="1">
        <v>43.617000579833984</v>
      </c>
      <c r="H1068" s="1">
        <v>1.1705100536346436</v>
      </c>
      <c r="I1068" s="1">
        <v>42.446490526199341</v>
      </c>
      <c r="J1068" s="1">
        <v>4.8725097179412842</v>
      </c>
      <c r="K1068" s="1">
        <v>6.1993999999999998</v>
      </c>
      <c r="L1068" s="1">
        <v>-0.56548482</v>
      </c>
      <c r="M1068" s="1">
        <v>-0.92372407999999995</v>
      </c>
    </row>
    <row r="1069" spans="1:13" x14ac:dyDescent="0.25">
      <c r="A1069" t="s">
        <v>15</v>
      </c>
      <c r="B1069">
        <v>128</v>
      </c>
      <c r="C1069">
        <v>1975</v>
      </c>
      <c r="D1069">
        <v>1</v>
      </c>
      <c r="E1069">
        <v>1</v>
      </c>
      <c r="F1069" s="1">
        <v>44.066001892089844</v>
      </c>
      <c r="G1069" s="1">
        <v>45.294101715087891</v>
      </c>
      <c r="H1069" s="1">
        <v>1.1480799913406372</v>
      </c>
      <c r="I1069" s="1">
        <v>44.146021723747253</v>
      </c>
      <c r="J1069" s="1">
        <v>-8.0019831657409668E-2</v>
      </c>
      <c r="K1069" s="1">
        <v>7.0079000000000002</v>
      </c>
      <c r="L1069" s="1">
        <v>3.5642510999999999</v>
      </c>
      <c r="M1069" s="1">
        <v>-0.66166128000000002</v>
      </c>
    </row>
    <row r="1070" spans="1:13" x14ac:dyDescent="0.25">
      <c r="A1070" t="s">
        <v>15</v>
      </c>
      <c r="B1070">
        <v>128</v>
      </c>
      <c r="C1070">
        <v>1976</v>
      </c>
      <c r="D1070">
        <v>1</v>
      </c>
      <c r="E1070">
        <v>1</v>
      </c>
      <c r="F1070" s="1">
        <v>45.160999298095703</v>
      </c>
      <c r="G1070" s="1">
        <v>44.965999603271484</v>
      </c>
      <c r="H1070" s="1">
        <v>1.2843600511550903</v>
      </c>
      <c r="I1070" s="1">
        <v>43.681639552116394</v>
      </c>
      <c r="J1070" s="1">
        <v>1.4793597459793091</v>
      </c>
      <c r="K1070" s="1">
        <v>11.366400000000001</v>
      </c>
      <c r="L1070" s="1">
        <v>4.1779821000000004</v>
      </c>
      <c r="M1070" s="1">
        <v>6.4487009999999998</v>
      </c>
    </row>
    <row r="1071" spans="1:13" x14ac:dyDescent="0.25">
      <c r="A1071" t="s">
        <v>15</v>
      </c>
      <c r="B1071">
        <v>128</v>
      </c>
      <c r="C1071">
        <v>1977</v>
      </c>
      <c r="D1071">
        <v>1</v>
      </c>
      <c r="E1071">
        <v>1</v>
      </c>
      <c r="F1071" s="1">
        <v>46.015300750732422</v>
      </c>
      <c r="G1071" s="1">
        <v>45.649101257324219</v>
      </c>
      <c r="H1071" s="1">
        <v>1.7471100091934204</v>
      </c>
      <c r="I1071" s="1">
        <v>43.901991248130798</v>
      </c>
      <c r="J1071" s="1">
        <v>2.1133095026016235</v>
      </c>
      <c r="K1071" s="1">
        <v>15.1891</v>
      </c>
      <c r="L1071" s="1">
        <v>2.7121276999999999</v>
      </c>
      <c r="M1071" s="1">
        <v>1.6211534000000001</v>
      </c>
    </row>
    <row r="1072" spans="1:13" x14ac:dyDescent="0.25">
      <c r="A1072" t="s">
        <v>15</v>
      </c>
      <c r="B1072">
        <v>128</v>
      </c>
      <c r="C1072">
        <v>1978</v>
      </c>
      <c r="D1072">
        <v>1</v>
      </c>
      <c r="E1072">
        <v>1</v>
      </c>
      <c r="F1072" s="1">
        <v>47.578701019287109</v>
      </c>
      <c r="G1072" s="1">
        <v>47.167400360107422</v>
      </c>
      <c r="H1072" s="1">
        <v>2.0884099006652832</v>
      </c>
      <c r="I1072" s="1">
        <v>45.078990459442139</v>
      </c>
      <c r="J1072" s="1">
        <v>2.4997105598449707</v>
      </c>
      <c r="K1072" s="1">
        <v>25.466999999999999</v>
      </c>
      <c r="L1072" s="1">
        <v>8.1463914000000006</v>
      </c>
      <c r="M1072" s="1">
        <v>1.4687501999999999</v>
      </c>
    </row>
    <row r="1073" spans="1:13" x14ac:dyDescent="0.25">
      <c r="A1073" t="s">
        <v>15</v>
      </c>
      <c r="B1073">
        <v>128</v>
      </c>
      <c r="C1073">
        <v>1979</v>
      </c>
      <c r="D1073">
        <v>1</v>
      </c>
      <c r="E1073">
        <v>1</v>
      </c>
      <c r="F1073" s="1">
        <v>48.890098571777344</v>
      </c>
      <c r="G1073" s="1">
        <v>49.577201843261719</v>
      </c>
      <c r="H1073" s="1">
        <v>3.3422598838806152</v>
      </c>
      <c r="I1073" s="1">
        <v>46.234941959381104</v>
      </c>
      <c r="J1073" s="1">
        <v>2.6551566123962402</v>
      </c>
      <c r="K1073" s="1">
        <v>31.793600000000001</v>
      </c>
      <c r="L1073" s="1">
        <v>6.1900653999999999</v>
      </c>
      <c r="M1073" s="1">
        <v>3.5449581000000001</v>
      </c>
    </row>
    <row r="1074" spans="1:13" x14ac:dyDescent="0.25">
      <c r="A1074" t="s">
        <v>15</v>
      </c>
      <c r="B1074">
        <v>128</v>
      </c>
      <c r="C1074">
        <v>1980</v>
      </c>
      <c r="D1074">
        <v>1</v>
      </c>
      <c r="E1074">
        <v>1</v>
      </c>
      <c r="F1074" s="1">
        <v>50.346500396728516</v>
      </c>
      <c r="G1074" s="1">
        <v>52.661998748779297</v>
      </c>
      <c r="H1074" s="1">
        <v>3.742919921875</v>
      </c>
      <c r="I1074" s="1">
        <v>48.919078826904297</v>
      </c>
      <c r="J1074" s="1">
        <v>1.4274215698242188</v>
      </c>
      <c r="K1074" s="1">
        <v>39.239100000000001</v>
      </c>
      <c r="L1074" s="1">
        <v>6.3181190000000003</v>
      </c>
      <c r="M1074" s="1">
        <v>-0.48423851000000001</v>
      </c>
    </row>
    <row r="1075" spans="1:13" x14ac:dyDescent="0.25">
      <c r="A1075" t="s">
        <v>15</v>
      </c>
      <c r="B1075">
        <v>128</v>
      </c>
      <c r="C1075">
        <v>1981</v>
      </c>
      <c r="D1075">
        <v>1</v>
      </c>
      <c r="E1075">
        <v>1</v>
      </c>
      <c r="F1075" s="1">
        <v>50.480400085449219</v>
      </c>
      <c r="G1075" s="1">
        <v>56.319900512695313</v>
      </c>
      <c r="H1075" s="1">
        <v>4.997809886932373</v>
      </c>
      <c r="I1075" s="1">
        <v>51.322090625762939</v>
      </c>
      <c r="J1075" s="1">
        <v>-0.8416905403137207</v>
      </c>
      <c r="K1075" s="1">
        <v>51.667700000000004</v>
      </c>
      <c r="L1075" s="1">
        <v>7.200145</v>
      </c>
      <c r="M1075" s="1">
        <v>-0.65833412999999996</v>
      </c>
    </row>
    <row r="1076" spans="1:13" x14ac:dyDescent="0.25">
      <c r="A1076" t="s">
        <v>15</v>
      </c>
      <c r="B1076">
        <v>128</v>
      </c>
      <c r="C1076">
        <v>1982</v>
      </c>
      <c r="D1076">
        <v>1</v>
      </c>
      <c r="E1076">
        <v>1</v>
      </c>
      <c r="F1076" s="1">
        <v>49.513301849365234</v>
      </c>
      <c r="G1076" s="1">
        <v>57.737701416015625</v>
      </c>
      <c r="H1076" s="1">
        <v>5.6702699661254883</v>
      </c>
      <c r="I1076" s="1">
        <v>52.067431449890137</v>
      </c>
      <c r="J1076" s="1">
        <v>-2.5541296005249023</v>
      </c>
      <c r="K1076" s="1">
        <v>64.451400000000007</v>
      </c>
      <c r="L1076" s="1">
        <v>10.239140000000001</v>
      </c>
      <c r="M1076" s="1">
        <v>3.6784479000000001</v>
      </c>
    </row>
    <row r="1077" spans="1:13" x14ac:dyDescent="0.25">
      <c r="A1077" t="s">
        <v>15</v>
      </c>
      <c r="B1077">
        <v>128</v>
      </c>
      <c r="C1077">
        <v>1983</v>
      </c>
      <c r="D1077">
        <v>1</v>
      </c>
      <c r="E1077">
        <v>1</v>
      </c>
      <c r="F1077" s="1">
        <v>51.632701873779297</v>
      </c>
      <c r="G1077" s="1">
        <v>57.918098449707031</v>
      </c>
      <c r="H1077" s="1">
        <v>7.618189811706543</v>
      </c>
      <c r="I1077" s="1">
        <v>50.299908638000488</v>
      </c>
      <c r="J1077" s="1">
        <v>1.3327932357788086</v>
      </c>
      <c r="K1077" s="1">
        <v>74.199700000000007</v>
      </c>
      <c r="L1077" s="1">
        <v>7.6278902999999998</v>
      </c>
      <c r="M1077" s="1">
        <v>2.5937934</v>
      </c>
    </row>
    <row r="1078" spans="1:13" x14ac:dyDescent="0.25">
      <c r="A1078" t="s">
        <v>15</v>
      </c>
      <c r="B1078">
        <v>128</v>
      </c>
      <c r="C1078">
        <v>1984</v>
      </c>
      <c r="D1078">
        <v>1</v>
      </c>
      <c r="E1078">
        <v>1</v>
      </c>
      <c r="F1078" s="1">
        <v>53.064498901367188</v>
      </c>
      <c r="G1078" s="1">
        <v>56.640201568603516</v>
      </c>
      <c r="H1078" s="1">
        <v>9.0435895919799805</v>
      </c>
      <c r="I1078" s="1">
        <v>47.596611976623535</v>
      </c>
      <c r="J1078" s="1">
        <v>5.4678869247436523</v>
      </c>
      <c r="K1078" s="1">
        <v>77.715400000000002</v>
      </c>
      <c r="L1078" s="1">
        <v>8.0832470999999995</v>
      </c>
      <c r="M1078" s="1">
        <v>4.1715575999999999</v>
      </c>
    </row>
    <row r="1079" spans="1:13" x14ac:dyDescent="0.25">
      <c r="A1079" t="s">
        <v>15</v>
      </c>
      <c r="B1079">
        <v>128</v>
      </c>
      <c r="C1079">
        <v>1985</v>
      </c>
      <c r="D1079">
        <v>1</v>
      </c>
      <c r="E1079">
        <v>1</v>
      </c>
      <c r="F1079" s="1">
        <v>54.137798309326172</v>
      </c>
      <c r="G1079" s="1">
        <v>55.52130126953125</v>
      </c>
      <c r="H1079" s="1">
        <v>9.3383598327636719</v>
      </c>
      <c r="I1079" s="1">
        <v>46.182941436767578</v>
      </c>
      <c r="J1079" s="1">
        <v>7.9548568725585937</v>
      </c>
      <c r="K1079" s="1">
        <v>74.736699999999999</v>
      </c>
      <c r="L1079" s="1">
        <v>6.9176757000000002</v>
      </c>
      <c r="M1079" s="1">
        <v>4.0045071999999999</v>
      </c>
    </row>
    <row r="1080" spans="1:13" x14ac:dyDescent="0.25">
      <c r="A1080" t="s">
        <v>15</v>
      </c>
      <c r="B1080">
        <v>128</v>
      </c>
      <c r="C1080">
        <v>1986</v>
      </c>
      <c r="D1080">
        <v>1</v>
      </c>
      <c r="E1080">
        <v>1</v>
      </c>
      <c r="F1080" s="1">
        <v>55.553001403808594</v>
      </c>
      <c r="G1080" s="1">
        <v>52.319099426269531</v>
      </c>
      <c r="H1080" s="1">
        <v>8.3867197036743164</v>
      </c>
      <c r="I1080" s="1">
        <v>43.932379722595215</v>
      </c>
      <c r="J1080" s="1">
        <v>11.620621681213379</v>
      </c>
      <c r="K1080" s="1">
        <v>66.777699999999996</v>
      </c>
      <c r="L1080" s="1">
        <v>6.3331786000000001</v>
      </c>
      <c r="M1080" s="1">
        <v>4.9004083999999999</v>
      </c>
    </row>
    <row r="1081" spans="1:13" x14ac:dyDescent="0.25">
      <c r="A1081" t="s">
        <v>15</v>
      </c>
      <c r="B1081">
        <v>128</v>
      </c>
      <c r="C1081">
        <v>1987</v>
      </c>
      <c r="D1081">
        <v>1</v>
      </c>
      <c r="E1081">
        <v>1</v>
      </c>
      <c r="F1081" s="1">
        <v>56.444698333740234</v>
      </c>
      <c r="G1081" s="1">
        <v>53.989601135253906</v>
      </c>
      <c r="H1081" s="1">
        <v>7.8452601432800293</v>
      </c>
      <c r="I1081" s="1">
        <v>46.144340991973877</v>
      </c>
      <c r="J1081" s="1">
        <v>10.300357341766357</v>
      </c>
      <c r="K1081" s="1">
        <v>62.508299999999998</v>
      </c>
      <c r="L1081" s="1">
        <v>7.3050098999999999</v>
      </c>
      <c r="M1081" s="1">
        <v>0.25423055999999999</v>
      </c>
    </row>
    <row r="1082" spans="1:13" x14ac:dyDescent="0.25">
      <c r="A1082" t="s">
        <v>15</v>
      </c>
      <c r="B1082">
        <v>128</v>
      </c>
      <c r="C1082">
        <v>1988</v>
      </c>
      <c r="D1082">
        <v>1</v>
      </c>
      <c r="E1082">
        <v>1</v>
      </c>
      <c r="F1082" s="1">
        <v>57.595798492431641</v>
      </c>
      <c r="G1082" s="1">
        <v>56.139801025390625</v>
      </c>
      <c r="H1082" s="1">
        <v>7.4452900886535645</v>
      </c>
      <c r="I1082" s="1">
        <v>48.694510936737061</v>
      </c>
      <c r="J1082" s="1">
        <v>8.9012875556945801</v>
      </c>
      <c r="K1082" s="1">
        <v>64.743899999999996</v>
      </c>
      <c r="L1082" s="1">
        <v>5.3587300999999998</v>
      </c>
      <c r="M1082" s="1">
        <v>-7.9245600000000006E-3</v>
      </c>
    </row>
    <row r="1083" spans="1:13" x14ac:dyDescent="0.25">
      <c r="A1083" t="s">
        <v>15</v>
      </c>
      <c r="B1083">
        <v>128</v>
      </c>
      <c r="C1083">
        <v>1989</v>
      </c>
      <c r="D1083">
        <v>1</v>
      </c>
      <c r="E1083">
        <v>1</v>
      </c>
      <c r="F1083" s="1">
        <v>56.505901336669922</v>
      </c>
      <c r="G1083" s="1">
        <v>56.207599639892578</v>
      </c>
      <c r="H1083" s="1">
        <v>7.0778799057006836</v>
      </c>
      <c r="I1083" s="1">
        <v>49.129719734191895</v>
      </c>
      <c r="J1083" s="1">
        <v>7.3761816024780273</v>
      </c>
      <c r="K1083" s="1">
        <v>62.235399999999998</v>
      </c>
      <c r="L1083" s="1">
        <v>4.9267741999999997</v>
      </c>
      <c r="M1083" s="1">
        <v>0.64194008999999996</v>
      </c>
    </row>
    <row r="1084" spans="1:13" x14ac:dyDescent="0.25">
      <c r="A1084" t="s">
        <v>15</v>
      </c>
      <c r="B1084">
        <v>128</v>
      </c>
      <c r="C1084">
        <v>1990</v>
      </c>
      <c r="D1084">
        <v>1</v>
      </c>
      <c r="E1084">
        <v>1</v>
      </c>
      <c r="F1084" s="1">
        <v>54.105201721191406</v>
      </c>
      <c r="G1084" s="1">
        <v>55.410900115966797</v>
      </c>
      <c r="H1084" s="1">
        <v>6.5799198150634766</v>
      </c>
      <c r="I1084" s="1">
        <v>48.83098030090332</v>
      </c>
      <c r="J1084" s="1">
        <v>5.2742214202880859</v>
      </c>
      <c r="K1084" s="1">
        <v>62.400100000000002</v>
      </c>
      <c r="L1084" s="1">
        <v>7.9816361999999996</v>
      </c>
      <c r="M1084" s="1">
        <v>1.4725569000000001</v>
      </c>
    </row>
    <row r="1085" spans="1:13" x14ac:dyDescent="0.25">
      <c r="A1085" t="s">
        <v>15</v>
      </c>
      <c r="B1085">
        <v>128</v>
      </c>
      <c r="C1085">
        <v>1991</v>
      </c>
      <c r="D1085">
        <v>1</v>
      </c>
      <c r="E1085">
        <v>1</v>
      </c>
      <c r="F1085" s="1">
        <v>53.096401214599609</v>
      </c>
      <c r="G1085" s="1">
        <v>56.074100494384766</v>
      </c>
      <c r="H1085" s="1">
        <v>6.5685501098632812</v>
      </c>
      <c r="I1085" s="1">
        <v>49.505550384521484</v>
      </c>
      <c r="J1085" s="1">
        <v>3.590850830078125</v>
      </c>
      <c r="K1085" s="1">
        <v>63.185200000000002</v>
      </c>
      <c r="L1085" s="1">
        <v>7.0945761999999997</v>
      </c>
      <c r="M1085" s="1">
        <v>1.3968647999999999</v>
      </c>
    </row>
    <row r="1086" spans="1:13" x14ac:dyDescent="0.25">
      <c r="A1086" t="s">
        <v>15</v>
      </c>
      <c r="B1086">
        <v>128</v>
      </c>
      <c r="C1086">
        <v>1992</v>
      </c>
      <c r="D1086">
        <v>1</v>
      </c>
      <c r="E1086">
        <v>1</v>
      </c>
      <c r="F1086" s="1">
        <v>54.485698699951172</v>
      </c>
      <c r="G1086" s="1">
        <v>57.125</v>
      </c>
      <c r="H1086" s="1">
        <v>5.9866900444030762</v>
      </c>
      <c r="I1086" s="1">
        <v>51.138309955596924</v>
      </c>
      <c r="J1086" s="1">
        <v>3.347388744354248</v>
      </c>
      <c r="K1086" s="1">
        <v>68.401200000000003</v>
      </c>
      <c r="L1086" s="1">
        <v>7.0434023999999997</v>
      </c>
      <c r="M1086" s="1">
        <v>1.9592836</v>
      </c>
    </row>
    <row r="1087" spans="1:13" x14ac:dyDescent="0.25">
      <c r="A1087" t="s">
        <v>15</v>
      </c>
      <c r="B1087">
        <v>128</v>
      </c>
      <c r="C1087">
        <v>1993</v>
      </c>
      <c r="D1087">
        <v>1</v>
      </c>
      <c r="E1087">
        <v>1</v>
      </c>
      <c r="F1087" s="1">
        <v>56.342998504638672</v>
      </c>
      <c r="G1087" s="1">
        <v>60.214298248291016</v>
      </c>
      <c r="H1087" s="1">
        <v>6.6611499786376953</v>
      </c>
      <c r="I1087" s="1">
        <v>53.55314826965332</v>
      </c>
      <c r="J1087" s="1">
        <v>2.7898502349853516</v>
      </c>
      <c r="K1087" s="1">
        <v>80.547399999999996</v>
      </c>
      <c r="L1087" s="1">
        <v>6.4317259</v>
      </c>
      <c r="M1087" s="1">
        <v>7.50638E-3</v>
      </c>
    </row>
    <row r="1088" spans="1:13" x14ac:dyDescent="0.25">
      <c r="A1088" t="s">
        <v>15</v>
      </c>
      <c r="B1088">
        <v>128</v>
      </c>
      <c r="C1088">
        <v>1994</v>
      </c>
      <c r="D1088">
        <v>1</v>
      </c>
      <c r="E1088">
        <v>1</v>
      </c>
      <c r="F1088" s="1">
        <v>56.812698364257813</v>
      </c>
      <c r="G1088" s="1">
        <v>60.19110107421875</v>
      </c>
      <c r="H1088" s="1">
        <v>6.1081199645996094</v>
      </c>
      <c r="I1088" s="1">
        <v>54.082981109619141</v>
      </c>
      <c r="J1088" s="1">
        <v>2.7297172546386719</v>
      </c>
      <c r="K1088" s="1">
        <v>77.0745</v>
      </c>
      <c r="L1088" s="1">
        <v>5.9843576000000001</v>
      </c>
      <c r="M1088" s="1">
        <v>5.3291301000000004</v>
      </c>
    </row>
    <row r="1089" spans="1:13" x14ac:dyDescent="0.25">
      <c r="A1089" t="s">
        <v>15</v>
      </c>
      <c r="B1089">
        <v>128</v>
      </c>
      <c r="C1089">
        <v>1995</v>
      </c>
      <c r="D1089">
        <v>1</v>
      </c>
      <c r="E1089">
        <v>1</v>
      </c>
      <c r="F1089" s="1">
        <v>56.364101409912109</v>
      </c>
      <c r="G1089" s="1">
        <v>59.281700134277344</v>
      </c>
      <c r="H1089" s="1">
        <v>5.8932199478149414</v>
      </c>
      <c r="I1089" s="1">
        <v>53.388480186462402</v>
      </c>
      <c r="J1089" s="1">
        <v>2.975621223449707</v>
      </c>
      <c r="K1089" s="1">
        <v>73.136399999999995</v>
      </c>
      <c r="L1089" s="1">
        <v>6.2311543</v>
      </c>
      <c r="M1089" s="1">
        <v>3.0285755000000001</v>
      </c>
    </row>
    <row r="1090" spans="1:13" x14ac:dyDescent="0.25">
      <c r="A1090" t="s">
        <v>15</v>
      </c>
      <c r="B1090">
        <v>128</v>
      </c>
      <c r="C1090">
        <v>1996</v>
      </c>
      <c r="D1090">
        <v>1</v>
      </c>
      <c r="E1090">
        <v>1</v>
      </c>
      <c r="F1090" s="1">
        <v>56.880401611328125</v>
      </c>
      <c r="G1090" s="1">
        <v>58.909198760986328</v>
      </c>
      <c r="H1090" s="1">
        <v>5.6786098480224609</v>
      </c>
      <c r="I1090" s="1">
        <v>53.230588912963867</v>
      </c>
      <c r="J1090" s="1">
        <v>3.6498126983642578</v>
      </c>
      <c r="K1090" s="1">
        <v>69.928299999999993</v>
      </c>
      <c r="L1090" s="1">
        <v>5.1007508000000001</v>
      </c>
      <c r="M1090" s="1">
        <v>2.9049661000000002</v>
      </c>
    </row>
    <row r="1091" spans="1:13" x14ac:dyDescent="0.25">
      <c r="A1091" t="s">
        <v>15</v>
      </c>
      <c r="B1091">
        <v>128</v>
      </c>
      <c r="C1091">
        <v>1997</v>
      </c>
      <c r="D1091">
        <v>1</v>
      </c>
      <c r="E1091">
        <v>1</v>
      </c>
      <c r="F1091" s="1">
        <v>56.076900482177734</v>
      </c>
      <c r="G1091" s="1">
        <v>56.681499481201172</v>
      </c>
      <c r="H1091" s="1">
        <v>5.0252299308776855</v>
      </c>
      <c r="I1091" s="1">
        <v>51.656269550323486</v>
      </c>
      <c r="J1091" s="1">
        <v>4.420630931854248</v>
      </c>
      <c r="K1091" s="1">
        <v>65.848200000000006</v>
      </c>
      <c r="L1091" s="1">
        <v>4.3200703000000003</v>
      </c>
      <c r="M1091" s="1">
        <v>3.2598468</v>
      </c>
    </row>
    <row r="1092" spans="1:13" x14ac:dyDescent="0.25">
      <c r="A1092" t="s">
        <v>15</v>
      </c>
      <c r="B1092">
        <v>128</v>
      </c>
      <c r="C1092">
        <v>1998</v>
      </c>
      <c r="D1092">
        <v>1</v>
      </c>
      <c r="E1092">
        <v>1</v>
      </c>
      <c r="F1092" s="1">
        <v>56.235000610351563</v>
      </c>
      <c r="G1092" s="1">
        <v>56.331401824951172</v>
      </c>
      <c r="H1092" s="1">
        <v>4.5687799453735352</v>
      </c>
      <c r="I1092" s="1">
        <v>51.762621879577637</v>
      </c>
      <c r="J1092" s="1">
        <v>4.4723787307739258</v>
      </c>
      <c r="K1092" s="1">
        <v>61.751800000000003</v>
      </c>
      <c r="L1092" s="1">
        <v>3.6243148000000001</v>
      </c>
      <c r="M1092" s="1">
        <v>2.2131094</v>
      </c>
    </row>
    <row r="1093" spans="1:13" x14ac:dyDescent="0.25">
      <c r="A1093" t="s">
        <v>15</v>
      </c>
      <c r="B1093">
        <v>128</v>
      </c>
      <c r="C1093">
        <v>1999</v>
      </c>
      <c r="D1093">
        <v>1</v>
      </c>
      <c r="E1093">
        <v>1</v>
      </c>
      <c r="F1093" s="1">
        <v>56.775798797607422</v>
      </c>
      <c r="G1093" s="1">
        <v>55.495098114013672</v>
      </c>
      <c r="H1093" s="1">
        <v>4.1210598945617676</v>
      </c>
      <c r="I1093" s="1">
        <v>51.374038219451904</v>
      </c>
      <c r="J1093" s="1">
        <v>5.4017605781555176</v>
      </c>
      <c r="K1093" s="1">
        <v>58.150500000000001</v>
      </c>
      <c r="L1093" s="1">
        <v>2.8681836999999999</v>
      </c>
      <c r="M1093" s="1">
        <v>2.9484811999999998</v>
      </c>
    </row>
    <row r="1094" spans="1:13" x14ac:dyDescent="0.25">
      <c r="A1094" t="s">
        <v>15</v>
      </c>
      <c r="B1094">
        <v>128</v>
      </c>
      <c r="C1094">
        <v>2000</v>
      </c>
      <c r="D1094">
        <v>1</v>
      </c>
      <c r="E1094">
        <v>1</v>
      </c>
      <c r="F1094" s="1">
        <v>55.835800170898438</v>
      </c>
      <c r="G1094" s="1">
        <v>53.670600891113281</v>
      </c>
      <c r="H1094" s="1">
        <v>3.6863501071929932</v>
      </c>
      <c r="I1094" s="1">
        <v>49.984250783920288</v>
      </c>
      <c r="J1094" s="1">
        <v>5.8515493869781494</v>
      </c>
      <c r="K1094" s="1">
        <v>52.354300000000002</v>
      </c>
      <c r="L1094" s="1">
        <v>2.8906187999999999</v>
      </c>
      <c r="M1094" s="1">
        <v>3.7486082000000001</v>
      </c>
    </row>
    <row r="1095" spans="1:13" x14ac:dyDescent="0.25">
      <c r="A1095" t="s">
        <v>15</v>
      </c>
      <c r="B1095">
        <v>128</v>
      </c>
      <c r="C1095">
        <v>2001</v>
      </c>
      <c r="D1095">
        <v>1</v>
      </c>
      <c r="E1095">
        <v>1</v>
      </c>
      <c r="F1095" s="1">
        <v>55.370498657226563</v>
      </c>
      <c r="G1095" s="1">
        <v>54.189701080322266</v>
      </c>
      <c r="H1095" s="1">
        <v>3.4225499629974365</v>
      </c>
      <c r="I1095" s="1">
        <v>50.767151117324829</v>
      </c>
      <c r="J1095" s="1">
        <v>4.6033475399017334</v>
      </c>
      <c r="K1095" s="1">
        <v>48.508299999999998</v>
      </c>
      <c r="L1095" s="1">
        <v>2.8099387999999998</v>
      </c>
      <c r="M1095" s="1">
        <v>0.82279990000000003</v>
      </c>
    </row>
    <row r="1096" spans="1:13" x14ac:dyDescent="0.25">
      <c r="A1096" t="s">
        <v>15</v>
      </c>
      <c r="B1096">
        <v>128</v>
      </c>
      <c r="C1096">
        <v>2002</v>
      </c>
      <c r="D1096">
        <v>1</v>
      </c>
      <c r="E1096">
        <v>1</v>
      </c>
      <c r="F1096" s="1">
        <v>54.823501586914062</v>
      </c>
      <c r="G1096" s="1">
        <v>54.565101623535156</v>
      </c>
      <c r="H1096" s="1">
        <v>3.1810200214385986</v>
      </c>
      <c r="I1096" s="1">
        <v>51.384081602096558</v>
      </c>
      <c r="J1096" s="1">
        <v>3.4394199848175049</v>
      </c>
      <c r="K1096" s="1">
        <v>49.081000000000003</v>
      </c>
      <c r="L1096" s="1">
        <v>2.6585236999999999</v>
      </c>
      <c r="M1096" s="1">
        <v>0.46717918000000003</v>
      </c>
    </row>
    <row r="1097" spans="1:13" x14ac:dyDescent="0.25">
      <c r="A1097" t="s">
        <v>15</v>
      </c>
      <c r="B1097">
        <v>128</v>
      </c>
      <c r="C1097">
        <v>2003</v>
      </c>
      <c r="D1097">
        <v>1</v>
      </c>
      <c r="E1097">
        <v>1</v>
      </c>
      <c r="F1097" s="1">
        <v>54.979301452636719</v>
      </c>
      <c r="G1097" s="1">
        <v>55.066799163818359</v>
      </c>
      <c r="H1097" s="1">
        <v>2.8680899143218994</v>
      </c>
      <c r="I1097" s="1">
        <v>52.19870924949646</v>
      </c>
      <c r="J1097" s="1">
        <v>2.7805922031402588</v>
      </c>
      <c r="K1097" s="1">
        <v>46.150100000000002</v>
      </c>
      <c r="L1097" s="1">
        <v>2.3466116000000001</v>
      </c>
      <c r="M1097" s="1">
        <v>0.38848666999999998</v>
      </c>
    </row>
    <row r="1098" spans="1:13" x14ac:dyDescent="0.25">
      <c r="A1098" t="s">
        <v>15</v>
      </c>
      <c r="B1098">
        <v>128</v>
      </c>
      <c r="C1098">
        <v>2004</v>
      </c>
      <c r="D1098">
        <v>1</v>
      </c>
      <c r="E1098">
        <v>1</v>
      </c>
      <c r="F1098" s="1">
        <v>56.443401336669922</v>
      </c>
      <c r="G1098" s="1">
        <v>54.552200317382812</v>
      </c>
      <c r="H1098" s="1">
        <v>2.5622398853302002</v>
      </c>
      <c r="I1098" s="1">
        <v>51.989960432052612</v>
      </c>
      <c r="J1098" s="1">
        <v>4.4534409046173096</v>
      </c>
      <c r="K1098" s="1">
        <v>44.155999999999999</v>
      </c>
      <c r="L1098" s="1">
        <v>3.3683497999999998</v>
      </c>
      <c r="M1098" s="1">
        <v>2.6678392999999998</v>
      </c>
    </row>
    <row r="1099" spans="1:13" x14ac:dyDescent="0.25">
      <c r="A1099" t="s">
        <v>15</v>
      </c>
      <c r="B1099">
        <v>128</v>
      </c>
      <c r="C1099">
        <v>2005</v>
      </c>
      <c r="D1099">
        <v>1</v>
      </c>
      <c r="E1099">
        <v>1</v>
      </c>
      <c r="F1099" s="1">
        <v>57.807899475097656</v>
      </c>
      <c r="G1099" s="1">
        <v>52.788501739501953</v>
      </c>
      <c r="H1099" s="1">
        <v>2.0800399780273438</v>
      </c>
      <c r="I1099" s="1">
        <v>50.708461761474609</v>
      </c>
      <c r="J1099" s="1">
        <v>7.0994377136230469</v>
      </c>
      <c r="K1099" s="1">
        <v>37.412199999999999</v>
      </c>
      <c r="L1099" s="1">
        <v>1.6777975999999999</v>
      </c>
      <c r="M1099" s="1">
        <v>2.3415191000000002</v>
      </c>
    </row>
    <row r="1100" spans="1:13" x14ac:dyDescent="0.25">
      <c r="A1100" t="s">
        <v>15</v>
      </c>
      <c r="B1100">
        <v>128</v>
      </c>
      <c r="C1100">
        <v>2006</v>
      </c>
      <c r="D1100">
        <v>1</v>
      </c>
      <c r="E1100">
        <v>1</v>
      </c>
      <c r="F1100" s="1">
        <v>56.627399444580078</v>
      </c>
      <c r="G1100" s="1">
        <v>51.585300445556641</v>
      </c>
      <c r="H1100" s="1">
        <v>1.7709599733352661</v>
      </c>
      <c r="I1100" s="1">
        <v>49.814340472221375</v>
      </c>
      <c r="J1100" s="1">
        <v>6.8130589723587036</v>
      </c>
      <c r="K1100" s="1">
        <v>31.549399999999999</v>
      </c>
      <c r="L1100" s="1">
        <v>1.9679587999999999</v>
      </c>
      <c r="M1100" s="1">
        <v>3.9118303999999999</v>
      </c>
    </row>
    <row r="1101" spans="1:13" x14ac:dyDescent="0.25">
      <c r="A1101" t="s">
        <v>15</v>
      </c>
      <c r="B1101">
        <v>128</v>
      </c>
      <c r="C1101">
        <v>2007</v>
      </c>
      <c r="D1101">
        <v>1</v>
      </c>
      <c r="E1101">
        <v>1</v>
      </c>
      <c r="F1101" s="1">
        <v>55.604698181152344</v>
      </c>
      <c r="G1101" s="1">
        <v>50.805599212646484</v>
      </c>
      <c r="H1101" s="1">
        <v>1.581760048866272</v>
      </c>
      <c r="I1101" s="1">
        <v>49.223839163780212</v>
      </c>
      <c r="J1101" s="1">
        <v>6.3808590173721313</v>
      </c>
      <c r="K1101" s="1">
        <v>27.346</v>
      </c>
      <c r="L1101" s="1">
        <v>2.6294460000000002</v>
      </c>
      <c r="M1101" s="1">
        <v>0.90757747</v>
      </c>
    </row>
    <row r="1102" spans="1:13" x14ac:dyDescent="0.25">
      <c r="A1102" t="s">
        <v>15</v>
      </c>
      <c r="B1102">
        <v>128</v>
      </c>
      <c r="C1102">
        <v>2008</v>
      </c>
      <c r="D1102">
        <v>1</v>
      </c>
      <c r="E1102">
        <v>1</v>
      </c>
      <c r="F1102" s="1">
        <v>55.167701721191406</v>
      </c>
      <c r="G1102" s="1">
        <v>51.900100708007813</v>
      </c>
      <c r="H1102" s="1">
        <v>1.4121299982070923</v>
      </c>
      <c r="I1102" s="1">
        <v>50.48797070980072</v>
      </c>
      <c r="J1102" s="1">
        <v>4.679731011390686</v>
      </c>
      <c r="K1102" s="1">
        <v>33.313200000000002</v>
      </c>
      <c r="L1102" s="1">
        <v>0.64591377999999999</v>
      </c>
      <c r="M1102" s="1">
        <v>-0.51091006000000005</v>
      </c>
    </row>
    <row r="1103" spans="1:13" x14ac:dyDescent="0.25">
      <c r="A1103" t="s">
        <v>15</v>
      </c>
      <c r="B1103">
        <v>128</v>
      </c>
      <c r="C1103">
        <v>2009</v>
      </c>
      <c r="D1103">
        <v>1</v>
      </c>
      <c r="E1103">
        <v>1</v>
      </c>
      <c r="F1103" s="1">
        <v>55.606800079345703</v>
      </c>
      <c r="G1103" s="1">
        <v>58.417098999023438</v>
      </c>
      <c r="H1103" s="1">
        <v>1.9167799949645996</v>
      </c>
      <c r="I1103" s="1">
        <v>56.500319004058838</v>
      </c>
      <c r="J1103" s="1">
        <v>-0.89351892471313477</v>
      </c>
      <c r="K1103" s="1">
        <v>40.181800000000003</v>
      </c>
      <c r="L1103" s="1">
        <v>2.5438572000000002</v>
      </c>
      <c r="M1103" s="1">
        <v>-4.9053171999999998</v>
      </c>
    </row>
    <row r="1104" spans="1:13" x14ac:dyDescent="0.25">
      <c r="A1104" t="s">
        <v>15</v>
      </c>
      <c r="B1104">
        <v>128</v>
      </c>
      <c r="C1104">
        <v>2010</v>
      </c>
      <c r="D1104">
        <v>1</v>
      </c>
      <c r="E1104">
        <v>1</v>
      </c>
      <c r="F1104" s="1">
        <v>55.697498321533203</v>
      </c>
      <c r="G1104" s="1">
        <v>58.466999053955078</v>
      </c>
      <c r="H1104" s="1">
        <v>1.8811500072479248</v>
      </c>
      <c r="I1104" s="1">
        <v>56.585849046707153</v>
      </c>
      <c r="J1104" s="1">
        <v>-0.8883507251739502</v>
      </c>
      <c r="K1104" s="1">
        <v>42.587899999999998</v>
      </c>
      <c r="L1104" s="1">
        <v>0.72750185000000001</v>
      </c>
      <c r="M1104" s="1">
        <v>1.8675816999999999</v>
      </c>
    </row>
    <row r="1105" spans="1:13" x14ac:dyDescent="0.25">
      <c r="A1105" t="s">
        <v>15</v>
      </c>
      <c r="B1105">
        <v>128</v>
      </c>
      <c r="C1105">
        <v>2011</v>
      </c>
      <c r="D1105">
        <v>1</v>
      </c>
      <c r="E1105">
        <v>1</v>
      </c>
      <c r="F1105" s="1">
        <v>54.373545499536</v>
      </c>
      <c r="G1105" s="1">
        <v>56.429311683544</v>
      </c>
      <c r="H1105" s="1">
        <v>1.9709733416935</v>
      </c>
      <c r="I1105" s="1">
        <v>54.458338341850499</v>
      </c>
      <c r="J1105" s="1">
        <v>-8.4792842314499239E-2</v>
      </c>
      <c r="K1105" s="1">
        <v>46.070885949836899</v>
      </c>
      <c r="L1105" s="1">
        <v>7.3192629999999995E-2</v>
      </c>
      <c r="M1105" s="1">
        <v>1.3363521</v>
      </c>
    </row>
    <row r="1106" spans="1:13" x14ac:dyDescent="0.25">
      <c r="A1106" t="s">
        <v>15</v>
      </c>
      <c r="B1106">
        <v>128</v>
      </c>
      <c r="C1106">
        <v>2012</v>
      </c>
      <c r="D1106">
        <v>1</v>
      </c>
      <c r="E1106">
        <v>1</v>
      </c>
      <c r="F1106" s="1">
        <v>54.464480776273597</v>
      </c>
      <c r="G1106" s="1">
        <v>57.954925641239399</v>
      </c>
      <c r="H1106" s="1">
        <v>1.8093384598011</v>
      </c>
      <c r="I1106" s="1">
        <v>56.145587181438302</v>
      </c>
      <c r="J1106" s="1">
        <v>-1.6811064051647051</v>
      </c>
      <c r="K1106" s="1">
        <v>44.894200639366098</v>
      </c>
      <c r="L1106" s="1">
        <v>-0.95126009</v>
      </c>
      <c r="M1106" s="1">
        <v>0.22887035999999999</v>
      </c>
    </row>
    <row r="1107" spans="1:13" x14ac:dyDescent="0.25">
      <c r="A1107" t="s">
        <v>15</v>
      </c>
      <c r="B1107">
        <v>128</v>
      </c>
      <c r="C1107">
        <v>2013</v>
      </c>
      <c r="D1107">
        <v>1</v>
      </c>
      <c r="E1107">
        <v>1</v>
      </c>
      <c r="F1107" s="1">
        <v>54.584731019750997</v>
      </c>
      <c r="G1107" s="1">
        <v>55.820378229102602</v>
      </c>
      <c r="H1107" s="1">
        <v>1.6634390107774499</v>
      </c>
      <c r="I1107" s="1">
        <v>54.156939218325149</v>
      </c>
      <c r="J1107" s="1">
        <v>0.4277918014258475</v>
      </c>
      <c r="K1107" s="1">
        <v>44.045609705665797</v>
      </c>
      <c r="L1107" s="1">
        <v>1.2226307999999999</v>
      </c>
      <c r="M1107" s="1">
        <v>0.93513837</v>
      </c>
    </row>
    <row r="1108" spans="1:13" x14ac:dyDescent="0.25">
      <c r="A1108" t="s">
        <v>15</v>
      </c>
      <c r="B1108">
        <v>128</v>
      </c>
      <c r="C1108">
        <v>2014</v>
      </c>
      <c r="D1108">
        <v>1</v>
      </c>
      <c r="E1108">
        <v>1</v>
      </c>
      <c r="F1108" s="1">
        <v>56.362140457761001</v>
      </c>
      <c r="G1108" s="1">
        <v>55.217712810391902</v>
      </c>
      <c r="H1108" s="1">
        <v>1.4718107780018299</v>
      </c>
      <c r="I1108" s="1">
        <v>53.74590203239007</v>
      </c>
      <c r="J1108" s="1">
        <v>2.6162384253709305</v>
      </c>
      <c r="K1108" s="1">
        <v>44.270265222735098</v>
      </c>
      <c r="L1108" s="1">
        <v>0.97297586000000003</v>
      </c>
      <c r="M1108" s="1">
        <v>1.615944</v>
      </c>
    </row>
    <row r="1109" spans="1:13" x14ac:dyDescent="0.25">
      <c r="A1109" t="s">
        <v>15</v>
      </c>
      <c r="B1109">
        <v>128</v>
      </c>
      <c r="C1109">
        <v>2015</v>
      </c>
      <c r="D1109">
        <v>1</v>
      </c>
      <c r="E1109">
        <v>1</v>
      </c>
      <c r="F1109" s="1">
        <v>53.198065564174399</v>
      </c>
      <c r="G1109" s="1">
        <v>54.527646442959899</v>
      </c>
      <c r="H1109" s="1">
        <v>1.5504165283477001</v>
      </c>
      <c r="I1109" s="1">
        <v>52.977229914612195</v>
      </c>
      <c r="J1109" s="1">
        <v>0.22083564956220414</v>
      </c>
      <c r="K1109" s="1">
        <v>39.773693794208903</v>
      </c>
      <c r="L1109" s="1">
        <v>0.46549260999999997</v>
      </c>
      <c r="M1109" s="1">
        <v>2.3429631999999998</v>
      </c>
    </row>
    <row r="1110" spans="1:13" x14ac:dyDescent="0.25">
      <c r="A1110" t="s">
        <v>15</v>
      </c>
      <c r="B1110">
        <v>128</v>
      </c>
      <c r="C1110">
        <v>2016</v>
      </c>
      <c r="D1110">
        <v>1</v>
      </c>
      <c r="E1110">
        <v>1</v>
      </c>
      <c r="F1110" s="1">
        <v>52.372629588354499</v>
      </c>
      <c r="G1110" s="1">
        <v>52.478616421127299</v>
      </c>
      <c r="H1110" s="1">
        <v>1.3320466892398699</v>
      </c>
      <c r="I1110" s="1">
        <v>51.146569731887432</v>
      </c>
      <c r="J1110" s="1">
        <v>1.2260598564670673</v>
      </c>
      <c r="K1110" s="1">
        <v>37.1930284005809</v>
      </c>
      <c r="L1110" s="1">
        <v>0.30333333000000001</v>
      </c>
      <c r="M1110" s="1">
        <v>3.2475268000000002</v>
      </c>
    </row>
    <row r="1111" spans="1:13" x14ac:dyDescent="0.25">
      <c r="A1111" t="s">
        <v>15</v>
      </c>
      <c r="B1111">
        <v>128</v>
      </c>
      <c r="C1111">
        <v>2017</v>
      </c>
      <c r="D1111">
        <v>1</v>
      </c>
      <c r="E1111">
        <v>1</v>
      </c>
      <c r="F1111" s="1">
        <v>52.335792718517403</v>
      </c>
      <c r="G1111" s="1">
        <v>50.5495312271998</v>
      </c>
      <c r="H1111" s="1">
        <v>0.78505763899022296</v>
      </c>
      <c r="I1111" s="1">
        <v>49.764473588209576</v>
      </c>
      <c r="J1111" s="1">
        <v>2.5713191303078275</v>
      </c>
      <c r="K1111" s="1">
        <v>35.893358747993602</v>
      </c>
      <c r="L1111" s="1">
        <v>-0.58215697</v>
      </c>
      <c r="M1111" s="1">
        <v>2.8193036999999999</v>
      </c>
    </row>
    <row r="1112" spans="1:13" x14ac:dyDescent="0.25">
      <c r="A1112" t="s">
        <v>15</v>
      </c>
      <c r="B1112">
        <v>128</v>
      </c>
      <c r="C1112">
        <v>2018</v>
      </c>
      <c r="D1112">
        <v>1</v>
      </c>
      <c r="E1112">
        <v>1</v>
      </c>
      <c r="F1112" s="1">
        <v>51.308760648200497</v>
      </c>
      <c r="G1112" s="1">
        <v>50.548325467145098</v>
      </c>
      <c r="H1112" s="1">
        <v>0.79886744640673801</v>
      </c>
      <c r="I1112" s="1">
        <v>49.749458020738359</v>
      </c>
      <c r="J1112" s="1">
        <v>1.559302627462138</v>
      </c>
      <c r="K1112" s="1">
        <v>33.999906803975499</v>
      </c>
      <c r="L1112" s="1">
        <v>-0.27571110999999998</v>
      </c>
      <c r="M1112" s="1">
        <v>1.9906322999999999</v>
      </c>
    </row>
    <row r="1113" spans="1:13" x14ac:dyDescent="0.25">
      <c r="A1113" t="s">
        <v>15</v>
      </c>
      <c r="B1113">
        <v>128</v>
      </c>
      <c r="C1113">
        <v>2019</v>
      </c>
      <c r="D1113">
        <v>1</v>
      </c>
      <c r="E1113">
        <v>1</v>
      </c>
      <c r="F1113" s="1">
        <v>53.799360004846498</v>
      </c>
      <c r="G1113" s="1">
        <v>49.667778039814699</v>
      </c>
      <c r="H1113" s="1">
        <v>0.73523716385650095</v>
      </c>
      <c r="I1113" s="1">
        <v>48.932540875958196</v>
      </c>
      <c r="J1113" s="1">
        <v>4.8668191288883023</v>
      </c>
      <c r="K1113" s="1">
        <v>33.684688797488498</v>
      </c>
      <c r="L1113" s="1">
        <v>-0.90361236</v>
      </c>
      <c r="M1113" s="1">
        <v>1.4925373</v>
      </c>
    </row>
    <row r="1114" spans="1:13" x14ac:dyDescent="0.25">
      <c r="A1114" t="s">
        <v>15</v>
      </c>
      <c r="B1114">
        <v>128</v>
      </c>
      <c r="C1114">
        <v>2020</v>
      </c>
      <c r="D1114">
        <v>1</v>
      </c>
      <c r="E1114">
        <v>1</v>
      </c>
      <c r="F1114" s="1">
        <v>53.856673583487897</v>
      </c>
      <c r="G1114" s="1">
        <v>53.476693644567298</v>
      </c>
      <c r="H1114" s="1">
        <v>0.55034400270238604</v>
      </c>
      <c r="I1114" s="1">
        <v>52.92634964186491</v>
      </c>
      <c r="J1114" s="1">
        <v>0.93032394162298715</v>
      </c>
      <c r="K1114" s="1">
        <v>42.2817840573016</v>
      </c>
      <c r="L1114" s="1">
        <v>-0.79989162999999996</v>
      </c>
      <c r="M1114" s="1">
        <v>-2.4226998000000002</v>
      </c>
    </row>
    <row r="1115" spans="1:13" x14ac:dyDescent="0.25">
      <c r="A1115" t="s">
        <v>15</v>
      </c>
      <c r="B1115">
        <v>128</v>
      </c>
      <c r="C1115">
        <v>2021</v>
      </c>
      <c r="D1115">
        <v>1</v>
      </c>
      <c r="E1115">
        <v>1</v>
      </c>
      <c r="F1115" s="1">
        <v>53.861613225097599</v>
      </c>
      <c r="G1115" s="1">
        <v>49.804811015425798</v>
      </c>
      <c r="H1115" s="1">
        <v>0.55402541749898604</v>
      </c>
      <c r="I1115" s="1">
        <v>49.250785597926814</v>
      </c>
      <c r="J1115" s="1">
        <v>4.6108276271707851</v>
      </c>
      <c r="K1115" s="1">
        <v>36.023766910203697</v>
      </c>
      <c r="L1115" s="1">
        <v>-2.2790682000000002</v>
      </c>
      <c r="M1115" s="1">
        <v>6.8447493000000001</v>
      </c>
    </row>
    <row r="1116" spans="1:13" x14ac:dyDescent="0.25">
      <c r="A1116" t="s">
        <v>15</v>
      </c>
      <c r="B1116">
        <v>128</v>
      </c>
      <c r="C1116">
        <v>2022</v>
      </c>
      <c r="D1116">
        <v>1</v>
      </c>
      <c r="E1116">
        <v>1</v>
      </c>
      <c r="F1116" s="1">
        <v>48.322955378220698</v>
      </c>
      <c r="G1116" s="1">
        <v>44.890974538786999</v>
      </c>
      <c r="H1116" s="1">
        <v>0.72001347255534898</v>
      </c>
      <c r="I1116" s="1">
        <v>44.170961066231648</v>
      </c>
      <c r="J1116" s="1">
        <v>4.1519943119890499</v>
      </c>
      <c r="K1116" s="1">
        <v>29.6525624780949</v>
      </c>
      <c r="L1116" s="1">
        <v>-7.3746877</v>
      </c>
      <c r="M1116" s="1">
        <v>2.7306840000000001</v>
      </c>
    </row>
    <row r="1117" spans="1:13" x14ac:dyDescent="0.25">
      <c r="A1117" t="s">
        <v>16</v>
      </c>
      <c r="B1117">
        <v>132</v>
      </c>
      <c r="C1117">
        <v>1800</v>
      </c>
      <c r="D1117">
        <v>0</v>
      </c>
      <c r="E1117">
        <v>0</v>
      </c>
      <c r="F1117" s="1"/>
      <c r="G1117" s="1"/>
      <c r="H1117" s="1"/>
      <c r="I1117" s="1"/>
      <c r="J1117" s="1"/>
      <c r="K1117" s="1"/>
      <c r="L1117" s="1"/>
      <c r="M1117" s="1"/>
    </row>
    <row r="1118" spans="1:13" x14ac:dyDescent="0.25">
      <c r="A1118" t="s">
        <v>16</v>
      </c>
      <c r="B1118">
        <v>132</v>
      </c>
      <c r="C1118">
        <v>1801</v>
      </c>
      <c r="D1118">
        <v>0</v>
      </c>
      <c r="E1118">
        <v>0</v>
      </c>
      <c r="F1118" s="1"/>
      <c r="G1118" s="1"/>
      <c r="H1118" s="1"/>
      <c r="I1118" s="1"/>
      <c r="J1118" s="1"/>
      <c r="K1118" s="1"/>
      <c r="L1118" s="1"/>
      <c r="M1118" s="1"/>
    </row>
    <row r="1119" spans="1:13" x14ac:dyDescent="0.25">
      <c r="A1119" t="s">
        <v>16</v>
      </c>
      <c r="B1119">
        <v>132</v>
      </c>
      <c r="C1119">
        <v>1802</v>
      </c>
      <c r="D1119">
        <v>0</v>
      </c>
      <c r="E1119">
        <v>0</v>
      </c>
      <c r="F1119" s="1"/>
      <c r="G1119" s="1"/>
      <c r="H1119" s="1"/>
      <c r="I1119" s="1"/>
      <c r="J1119" s="1"/>
      <c r="K1119" s="1"/>
      <c r="L1119" s="1"/>
      <c r="M1119" s="1"/>
    </row>
    <row r="1120" spans="1:13" x14ac:dyDescent="0.25">
      <c r="A1120" t="s">
        <v>16</v>
      </c>
      <c r="B1120">
        <v>132</v>
      </c>
      <c r="C1120">
        <v>1803</v>
      </c>
      <c r="D1120">
        <v>0</v>
      </c>
      <c r="E1120">
        <v>0</v>
      </c>
      <c r="F1120" s="1"/>
      <c r="G1120" s="1"/>
      <c r="H1120" s="1"/>
      <c r="I1120" s="1"/>
      <c r="J1120" s="1"/>
      <c r="K1120" s="1"/>
      <c r="L1120" s="1"/>
      <c r="M1120" s="1"/>
    </row>
    <row r="1121" spans="1:13" x14ac:dyDescent="0.25">
      <c r="A1121" t="s">
        <v>16</v>
      </c>
      <c r="B1121">
        <v>132</v>
      </c>
      <c r="C1121">
        <v>1804</v>
      </c>
      <c r="D1121">
        <v>0</v>
      </c>
      <c r="E1121">
        <v>0</v>
      </c>
      <c r="F1121" s="1"/>
      <c r="G1121" s="1"/>
      <c r="H1121" s="1"/>
      <c r="I1121" s="1"/>
      <c r="J1121" s="1"/>
      <c r="K1121" s="1"/>
      <c r="L1121" s="1"/>
      <c r="M1121" s="1"/>
    </row>
    <row r="1122" spans="1:13" x14ac:dyDescent="0.25">
      <c r="A1122" t="s">
        <v>16</v>
      </c>
      <c r="B1122">
        <v>132</v>
      </c>
      <c r="C1122">
        <v>1805</v>
      </c>
      <c r="D1122">
        <v>0</v>
      </c>
      <c r="E1122">
        <v>0</v>
      </c>
      <c r="F1122" s="1"/>
      <c r="G1122" s="1"/>
      <c r="H1122" s="1"/>
      <c r="I1122" s="1"/>
      <c r="J1122" s="1"/>
      <c r="K1122" s="1"/>
      <c r="L1122" s="1"/>
      <c r="M1122" s="1"/>
    </row>
    <row r="1123" spans="1:13" x14ac:dyDescent="0.25">
      <c r="A1123" t="s">
        <v>16</v>
      </c>
      <c r="B1123">
        <v>132</v>
      </c>
      <c r="C1123">
        <v>1806</v>
      </c>
      <c r="D1123">
        <v>0</v>
      </c>
      <c r="E1123">
        <v>0</v>
      </c>
      <c r="F1123" s="1"/>
      <c r="G1123" s="1"/>
      <c r="H1123" s="1"/>
      <c r="I1123" s="1"/>
      <c r="J1123" s="1"/>
      <c r="K1123" s="1"/>
      <c r="L1123" s="1"/>
      <c r="M1123" s="1"/>
    </row>
    <row r="1124" spans="1:13" x14ac:dyDescent="0.25">
      <c r="A1124" t="s">
        <v>16</v>
      </c>
      <c r="B1124">
        <v>132</v>
      </c>
      <c r="C1124">
        <v>1807</v>
      </c>
      <c r="D1124">
        <v>0</v>
      </c>
      <c r="E1124">
        <v>0</v>
      </c>
      <c r="F1124" s="1"/>
      <c r="G1124" s="1"/>
      <c r="H1124" s="1"/>
      <c r="I1124" s="1"/>
      <c r="J1124" s="1"/>
      <c r="K1124" s="1"/>
      <c r="L1124" s="1"/>
      <c r="M1124" s="1"/>
    </row>
    <row r="1125" spans="1:13" x14ac:dyDescent="0.25">
      <c r="A1125" t="s">
        <v>16</v>
      </c>
      <c r="B1125">
        <v>132</v>
      </c>
      <c r="C1125">
        <v>1808</v>
      </c>
      <c r="D1125">
        <v>0</v>
      </c>
      <c r="E1125">
        <v>0</v>
      </c>
      <c r="F1125" s="1"/>
      <c r="G1125" s="1"/>
      <c r="H1125" s="1"/>
      <c r="I1125" s="1"/>
      <c r="J1125" s="1"/>
      <c r="K1125" s="1"/>
      <c r="L1125" s="1"/>
      <c r="M1125" s="1"/>
    </row>
    <row r="1126" spans="1:13" x14ac:dyDescent="0.25">
      <c r="A1126" t="s">
        <v>16</v>
      </c>
      <c r="B1126">
        <v>132</v>
      </c>
      <c r="C1126">
        <v>1809</v>
      </c>
      <c r="D1126">
        <v>0</v>
      </c>
      <c r="E1126">
        <v>0</v>
      </c>
      <c r="F1126" s="1"/>
      <c r="G1126" s="1"/>
      <c r="H1126" s="1"/>
      <c r="I1126" s="1"/>
      <c r="J1126" s="1"/>
      <c r="K1126" s="1"/>
      <c r="L1126" s="1"/>
      <c r="M1126" s="1"/>
    </row>
    <row r="1127" spans="1:13" x14ac:dyDescent="0.25">
      <c r="A1127" t="s">
        <v>16</v>
      </c>
      <c r="B1127">
        <v>132</v>
      </c>
      <c r="C1127">
        <v>1810</v>
      </c>
      <c r="D1127">
        <v>0</v>
      </c>
      <c r="E1127">
        <v>0</v>
      </c>
      <c r="F1127" s="1"/>
      <c r="G1127" s="1"/>
      <c r="H1127" s="1"/>
      <c r="I1127" s="1"/>
      <c r="J1127" s="1"/>
      <c r="K1127" s="1"/>
      <c r="L1127" s="1"/>
      <c r="M1127" s="1"/>
    </row>
    <row r="1128" spans="1:13" x14ac:dyDescent="0.25">
      <c r="A1128" t="s">
        <v>16</v>
      </c>
      <c r="B1128">
        <v>132</v>
      </c>
      <c r="C1128">
        <v>1811</v>
      </c>
      <c r="D1128">
        <v>0</v>
      </c>
      <c r="E1128">
        <v>0</v>
      </c>
      <c r="F1128" s="1"/>
      <c r="G1128" s="1"/>
      <c r="H1128" s="1"/>
      <c r="I1128" s="1"/>
      <c r="J1128" s="1"/>
      <c r="K1128" s="1"/>
      <c r="L1128" s="1"/>
      <c r="M1128" s="1"/>
    </row>
    <row r="1129" spans="1:13" x14ac:dyDescent="0.25">
      <c r="A1129" t="s">
        <v>16</v>
      </c>
      <c r="B1129">
        <v>132</v>
      </c>
      <c r="C1129">
        <v>1812</v>
      </c>
      <c r="D1129">
        <v>0</v>
      </c>
      <c r="E1129">
        <v>0</v>
      </c>
      <c r="F1129" s="1"/>
      <c r="G1129" s="1"/>
      <c r="H1129" s="1"/>
      <c r="I1129" s="1"/>
      <c r="J1129" s="1"/>
      <c r="K1129" s="1"/>
      <c r="L1129" s="1"/>
      <c r="M1129" s="1"/>
    </row>
    <row r="1130" spans="1:13" x14ac:dyDescent="0.25">
      <c r="A1130" t="s">
        <v>16</v>
      </c>
      <c r="B1130">
        <v>132</v>
      </c>
      <c r="C1130">
        <v>1813</v>
      </c>
      <c r="D1130">
        <v>0</v>
      </c>
      <c r="E1130">
        <v>0</v>
      </c>
      <c r="F1130" s="1"/>
      <c r="G1130" s="1"/>
      <c r="H1130" s="1"/>
      <c r="I1130" s="1"/>
      <c r="J1130" s="1"/>
      <c r="K1130" s="1"/>
      <c r="L1130" s="1"/>
      <c r="M1130" s="1"/>
    </row>
    <row r="1131" spans="1:13" x14ac:dyDescent="0.25">
      <c r="A1131" t="s">
        <v>16</v>
      </c>
      <c r="B1131">
        <v>132</v>
      </c>
      <c r="C1131">
        <v>1814</v>
      </c>
      <c r="D1131">
        <v>0</v>
      </c>
      <c r="E1131">
        <v>0</v>
      </c>
      <c r="F1131" s="1"/>
      <c r="G1131" s="1"/>
      <c r="H1131" s="1"/>
      <c r="I1131" s="1"/>
      <c r="J1131" s="1"/>
      <c r="K1131" s="1"/>
      <c r="L1131" s="1"/>
      <c r="M1131" s="1"/>
    </row>
    <row r="1132" spans="1:13" x14ac:dyDescent="0.25">
      <c r="A1132" t="s">
        <v>16</v>
      </c>
      <c r="B1132">
        <v>132</v>
      </c>
      <c r="C1132">
        <v>1815</v>
      </c>
      <c r="D1132">
        <v>0</v>
      </c>
      <c r="E1132">
        <v>0</v>
      </c>
      <c r="F1132" s="1"/>
      <c r="G1132" s="1"/>
      <c r="H1132" s="1"/>
      <c r="I1132" s="1"/>
      <c r="J1132" s="1"/>
      <c r="K1132" s="1"/>
      <c r="L1132" s="1"/>
      <c r="M1132" s="1"/>
    </row>
    <row r="1133" spans="1:13" x14ac:dyDescent="0.25">
      <c r="A1133" t="s">
        <v>16</v>
      </c>
      <c r="B1133">
        <v>132</v>
      </c>
      <c r="C1133">
        <v>1816</v>
      </c>
      <c r="D1133">
        <v>0</v>
      </c>
      <c r="E1133">
        <v>0</v>
      </c>
      <c r="F1133" s="1"/>
      <c r="G1133" s="1"/>
      <c r="H1133" s="1"/>
      <c r="I1133" s="1"/>
      <c r="J1133" s="1"/>
      <c r="K1133" s="1"/>
      <c r="L1133" s="1"/>
      <c r="M1133" s="1"/>
    </row>
    <row r="1134" spans="1:13" x14ac:dyDescent="0.25">
      <c r="A1134" t="s">
        <v>16</v>
      </c>
      <c r="B1134">
        <v>132</v>
      </c>
      <c r="C1134">
        <v>1817</v>
      </c>
      <c r="D1134">
        <v>0</v>
      </c>
      <c r="E1134">
        <v>0</v>
      </c>
      <c r="F1134" s="1"/>
      <c r="G1134" s="1"/>
      <c r="H1134" s="1"/>
      <c r="I1134" s="1"/>
      <c r="J1134" s="1"/>
      <c r="K1134" s="1"/>
      <c r="L1134" s="1"/>
      <c r="M1134" s="1"/>
    </row>
    <row r="1135" spans="1:13" x14ac:dyDescent="0.25">
      <c r="A1135" t="s">
        <v>16</v>
      </c>
      <c r="B1135">
        <v>132</v>
      </c>
      <c r="C1135">
        <v>1818</v>
      </c>
      <c r="D1135">
        <v>0</v>
      </c>
      <c r="E1135">
        <v>0</v>
      </c>
      <c r="F1135" s="1"/>
      <c r="G1135" s="1"/>
      <c r="H1135" s="1"/>
      <c r="I1135" s="1"/>
      <c r="J1135" s="1"/>
      <c r="K1135" s="1"/>
      <c r="L1135" s="1"/>
      <c r="M1135" s="1"/>
    </row>
    <row r="1136" spans="1:13" x14ac:dyDescent="0.25">
      <c r="A1136" t="s">
        <v>16</v>
      </c>
      <c r="B1136">
        <v>132</v>
      </c>
      <c r="C1136">
        <v>1819</v>
      </c>
      <c r="D1136">
        <v>0</v>
      </c>
      <c r="E1136">
        <v>0</v>
      </c>
      <c r="F1136" s="1"/>
      <c r="G1136" s="1"/>
      <c r="H1136" s="1"/>
      <c r="I1136" s="1"/>
      <c r="J1136" s="1"/>
      <c r="K1136" s="1"/>
      <c r="L1136" s="1"/>
      <c r="M1136" s="1"/>
    </row>
    <row r="1137" spans="1:13" x14ac:dyDescent="0.25">
      <c r="A1137" t="s">
        <v>16</v>
      </c>
      <c r="B1137">
        <v>132</v>
      </c>
      <c r="C1137">
        <v>1820</v>
      </c>
      <c r="D1137">
        <v>0</v>
      </c>
      <c r="E1137">
        <v>0</v>
      </c>
      <c r="F1137" s="1"/>
      <c r="G1137" s="1"/>
      <c r="H1137" s="1"/>
      <c r="I1137" s="1"/>
      <c r="J1137" s="1"/>
      <c r="K1137" s="1"/>
      <c r="L1137" s="1"/>
      <c r="M1137" s="1"/>
    </row>
    <row r="1138" spans="1:13" x14ac:dyDescent="0.25">
      <c r="A1138" t="s">
        <v>16</v>
      </c>
      <c r="B1138">
        <v>132</v>
      </c>
      <c r="C1138">
        <v>1821</v>
      </c>
      <c r="D1138">
        <v>0</v>
      </c>
      <c r="E1138">
        <v>0</v>
      </c>
      <c r="F1138" s="1"/>
      <c r="G1138" s="1"/>
      <c r="H1138" s="1"/>
      <c r="I1138" s="1"/>
      <c r="J1138" s="1"/>
      <c r="K1138" s="1"/>
      <c r="L1138" s="1"/>
      <c r="M1138" s="1">
        <v>8.6162205000000007</v>
      </c>
    </row>
    <row r="1139" spans="1:13" x14ac:dyDescent="0.25">
      <c r="A1139" t="s">
        <v>16</v>
      </c>
      <c r="B1139">
        <v>132</v>
      </c>
      <c r="C1139">
        <v>1822</v>
      </c>
      <c r="D1139">
        <v>0</v>
      </c>
      <c r="E1139">
        <v>0</v>
      </c>
      <c r="F1139" s="1"/>
      <c r="G1139" s="1"/>
      <c r="H1139" s="1"/>
      <c r="I1139" s="1"/>
      <c r="J1139" s="1"/>
      <c r="K1139" s="1"/>
      <c r="L1139" s="1"/>
      <c r="M1139" s="1">
        <v>-3.2629001</v>
      </c>
    </row>
    <row r="1140" spans="1:13" x14ac:dyDescent="0.25">
      <c r="A1140" t="s">
        <v>16</v>
      </c>
      <c r="B1140">
        <v>132</v>
      </c>
      <c r="C1140">
        <v>1823</v>
      </c>
      <c r="D1140">
        <v>0</v>
      </c>
      <c r="E1140">
        <v>0</v>
      </c>
      <c r="F1140" s="1"/>
      <c r="G1140" s="1"/>
      <c r="H1140" s="1"/>
      <c r="I1140" s="1"/>
      <c r="J1140" s="1"/>
      <c r="K1140" s="1"/>
      <c r="L1140" s="1"/>
      <c r="M1140" s="1">
        <v>3.8613300000000002</v>
      </c>
    </row>
    <row r="1141" spans="1:13" x14ac:dyDescent="0.25">
      <c r="A1141" t="s">
        <v>16</v>
      </c>
      <c r="B1141">
        <v>132</v>
      </c>
      <c r="C1141">
        <v>1824</v>
      </c>
      <c r="D1141">
        <v>0</v>
      </c>
      <c r="E1141">
        <v>0</v>
      </c>
      <c r="F1141" s="1"/>
      <c r="G1141" s="1"/>
      <c r="H1141" s="1"/>
      <c r="I1141" s="1"/>
      <c r="J1141" s="1"/>
      <c r="K1141" s="1"/>
      <c r="L1141" s="1"/>
      <c r="M1141" s="1">
        <v>3.4077400999999998</v>
      </c>
    </row>
    <row r="1142" spans="1:13" x14ac:dyDescent="0.25">
      <c r="A1142" t="s">
        <v>16</v>
      </c>
      <c r="B1142">
        <v>132</v>
      </c>
      <c r="C1142">
        <v>1825</v>
      </c>
      <c r="D1142">
        <v>0</v>
      </c>
      <c r="E1142">
        <v>0</v>
      </c>
      <c r="F1142" s="1"/>
      <c r="G1142" s="1"/>
      <c r="H1142" s="1"/>
      <c r="I1142" s="1"/>
      <c r="J1142" s="1"/>
      <c r="K1142" s="1"/>
      <c r="L1142" s="1"/>
      <c r="M1142" s="1">
        <v>-3.7451601000000001</v>
      </c>
    </row>
    <row r="1143" spans="1:13" x14ac:dyDescent="0.25">
      <c r="A1143" t="s">
        <v>16</v>
      </c>
      <c r="B1143">
        <v>132</v>
      </c>
      <c r="C1143">
        <v>1826</v>
      </c>
      <c r="D1143">
        <v>0</v>
      </c>
      <c r="E1143">
        <v>0</v>
      </c>
      <c r="F1143" s="1"/>
      <c r="G1143" s="1"/>
      <c r="H1143" s="1"/>
      <c r="I1143" s="1"/>
      <c r="J1143" s="1"/>
      <c r="K1143" s="1"/>
      <c r="L1143" s="1"/>
      <c r="M1143" s="1">
        <v>3.2627299000000001</v>
      </c>
    </row>
    <row r="1144" spans="1:13" x14ac:dyDescent="0.25">
      <c r="A1144" t="s">
        <v>16</v>
      </c>
      <c r="B1144">
        <v>132</v>
      </c>
      <c r="C1144">
        <v>1827</v>
      </c>
      <c r="D1144">
        <v>0</v>
      </c>
      <c r="E1144">
        <v>0</v>
      </c>
      <c r="F1144" s="1"/>
      <c r="G1144" s="1"/>
      <c r="H1144" s="1"/>
      <c r="I1144" s="1"/>
      <c r="J1144" s="1"/>
      <c r="K1144" s="1"/>
      <c r="L1144" s="1"/>
      <c r="M1144" s="1">
        <v>-1.51824</v>
      </c>
    </row>
    <row r="1145" spans="1:13" x14ac:dyDescent="0.25">
      <c r="A1145" t="s">
        <v>16</v>
      </c>
      <c r="B1145">
        <v>132</v>
      </c>
      <c r="C1145">
        <v>1828</v>
      </c>
      <c r="D1145">
        <v>0</v>
      </c>
      <c r="E1145">
        <v>0</v>
      </c>
      <c r="F1145" s="1"/>
      <c r="G1145" s="1"/>
      <c r="H1145" s="1"/>
      <c r="I1145" s="1"/>
      <c r="J1145" s="1"/>
      <c r="K1145" s="1"/>
      <c r="L1145" s="1"/>
      <c r="M1145" s="1">
        <v>-5.3600000000000002E-2</v>
      </c>
    </row>
    <row r="1146" spans="1:13" x14ac:dyDescent="0.25">
      <c r="A1146" t="s">
        <v>16</v>
      </c>
      <c r="B1146">
        <v>132</v>
      </c>
      <c r="C1146">
        <v>1829</v>
      </c>
      <c r="D1146">
        <v>0</v>
      </c>
      <c r="E1146">
        <v>0</v>
      </c>
      <c r="F1146" s="1"/>
      <c r="G1146" s="1"/>
      <c r="H1146" s="1"/>
      <c r="I1146" s="1"/>
      <c r="J1146" s="1"/>
      <c r="K1146" s="1"/>
      <c r="L1146" s="1"/>
      <c r="M1146" s="1">
        <v>3.2100699000000001</v>
      </c>
    </row>
    <row r="1147" spans="1:13" x14ac:dyDescent="0.25">
      <c r="A1147" t="s">
        <v>16</v>
      </c>
      <c r="B1147">
        <v>132</v>
      </c>
      <c r="C1147">
        <v>1830</v>
      </c>
      <c r="D1147">
        <v>0</v>
      </c>
      <c r="E1147">
        <v>0</v>
      </c>
      <c r="F1147" s="1"/>
      <c r="G1147" s="1"/>
      <c r="H1147" s="1"/>
      <c r="I1147" s="1"/>
      <c r="J1147" s="1"/>
      <c r="K1147" s="1"/>
      <c r="L1147" s="1"/>
      <c r="M1147" s="1">
        <v>-1.8804898999999999</v>
      </c>
    </row>
    <row r="1148" spans="1:13" x14ac:dyDescent="0.25">
      <c r="A1148" t="s">
        <v>16</v>
      </c>
      <c r="B1148">
        <v>132</v>
      </c>
      <c r="C1148">
        <v>1831</v>
      </c>
      <c r="D1148">
        <v>0</v>
      </c>
      <c r="E1148">
        <v>0</v>
      </c>
      <c r="F1148" s="1"/>
      <c r="G1148" s="1"/>
      <c r="H1148" s="1"/>
      <c r="I1148" s="1"/>
      <c r="J1148" s="1"/>
      <c r="K1148" s="1"/>
      <c r="L1148" s="1"/>
      <c r="M1148" s="1">
        <v>1.8232299999999999</v>
      </c>
    </row>
    <row r="1149" spans="1:13" x14ac:dyDescent="0.25">
      <c r="A1149" t="s">
        <v>16</v>
      </c>
      <c r="B1149">
        <v>132</v>
      </c>
      <c r="C1149">
        <v>1832</v>
      </c>
      <c r="D1149">
        <v>0</v>
      </c>
      <c r="E1149">
        <v>0</v>
      </c>
      <c r="F1149" s="1"/>
      <c r="G1149" s="1"/>
      <c r="H1149" s="1"/>
      <c r="I1149" s="1"/>
      <c r="J1149" s="1"/>
      <c r="K1149" s="1"/>
      <c r="L1149" s="1"/>
      <c r="M1149" s="1">
        <v>9.1931200000000004</v>
      </c>
    </row>
    <row r="1150" spans="1:13" x14ac:dyDescent="0.25">
      <c r="A1150" t="s">
        <v>16</v>
      </c>
      <c r="B1150">
        <v>132</v>
      </c>
      <c r="C1150">
        <v>1833</v>
      </c>
      <c r="D1150">
        <v>0</v>
      </c>
      <c r="E1150">
        <v>0</v>
      </c>
      <c r="F1150" s="1"/>
      <c r="G1150" s="1"/>
      <c r="H1150" s="1"/>
      <c r="I1150" s="1"/>
      <c r="J1150" s="1"/>
      <c r="K1150" s="1"/>
      <c r="L1150" s="1"/>
      <c r="M1150" s="1">
        <v>-1.5286900000000001</v>
      </c>
    </row>
    <row r="1151" spans="1:13" x14ac:dyDescent="0.25">
      <c r="A1151" t="s">
        <v>16</v>
      </c>
      <c r="B1151">
        <v>132</v>
      </c>
      <c r="C1151">
        <v>1834</v>
      </c>
      <c r="D1151">
        <v>0</v>
      </c>
      <c r="E1151">
        <v>0</v>
      </c>
      <c r="F1151" s="1"/>
      <c r="G1151" s="1"/>
      <c r="H1151" s="1"/>
      <c r="I1151" s="1"/>
      <c r="J1151" s="1"/>
      <c r="K1151" s="1"/>
      <c r="L1151" s="1"/>
      <c r="M1151" s="1">
        <v>0.56891501</v>
      </c>
    </row>
    <row r="1152" spans="1:13" x14ac:dyDescent="0.25">
      <c r="A1152" t="s">
        <v>16</v>
      </c>
      <c r="B1152">
        <v>132</v>
      </c>
      <c r="C1152">
        <v>1835</v>
      </c>
      <c r="D1152">
        <v>0</v>
      </c>
      <c r="E1152">
        <v>0</v>
      </c>
      <c r="F1152" s="1"/>
      <c r="G1152" s="1"/>
      <c r="H1152" s="1"/>
      <c r="I1152" s="1"/>
      <c r="J1152" s="1"/>
      <c r="K1152" s="1"/>
      <c r="L1152" s="1"/>
      <c r="M1152" s="1">
        <v>3.7766500000000001</v>
      </c>
    </row>
    <row r="1153" spans="1:13" x14ac:dyDescent="0.25">
      <c r="A1153" t="s">
        <v>16</v>
      </c>
      <c r="B1153">
        <v>132</v>
      </c>
      <c r="C1153">
        <v>1836</v>
      </c>
      <c r="D1153">
        <v>0</v>
      </c>
      <c r="E1153">
        <v>0</v>
      </c>
      <c r="F1153" s="1"/>
      <c r="G1153" s="1"/>
      <c r="H1153" s="1"/>
      <c r="I1153" s="1"/>
      <c r="J1153" s="1"/>
      <c r="K1153" s="1"/>
      <c r="L1153" s="1"/>
      <c r="M1153" s="1">
        <v>-1.1233200000000001</v>
      </c>
    </row>
    <row r="1154" spans="1:13" x14ac:dyDescent="0.25">
      <c r="A1154" t="s">
        <v>16</v>
      </c>
      <c r="B1154">
        <v>132</v>
      </c>
      <c r="C1154">
        <v>1837</v>
      </c>
      <c r="D1154">
        <v>0</v>
      </c>
      <c r="E1154">
        <v>0</v>
      </c>
      <c r="F1154" s="1"/>
      <c r="G1154" s="1"/>
      <c r="H1154" s="1"/>
      <c r="I1154" s="1"/>
      <c r="J1154" s="1"/>
      <c r="K1154" s="1"/>
      <c r="L1154" s="1"/>
      <c r="M1154" s="1">
        <v>1.9329099999999999</v>
      </c>
    </row>
    <row r="1155" spans="1:13" x14ac:dyDescent="0.25">
      <c r="A1155" t="s">
        <v>16</v>
      </c>
      <c r="B1155">
        <v>132</v>
      </c>
      <c r="C1155">
        <v>1838</v>
      </c>
      <c r="D1155">
        <v>0</v>
      </c>
      <c r="E1155">
        <v>0</v>
      </c>
      <c r="F1155" s="1"/>
      <c r="G1155" s="1"/>
      <c r="H1155" s="1"/>
      <c r="I1155" s="1"/>
      <c r="J1155" s="1"/>
      <c r="K1155" s="1"/>
      <c r="L1155" s="1"/>
      <c r="M1155" s="1">
        <v>4.8829598000000001</v>
      </c>
    </row>
    <row r="1156" spans="1:13" x14ac:dyDescent="0.25">
      <c r="A1156" t="s">
        <v>16</v>
      </c>
      <c r="B1156">
        <v>132</v>
      </c>
      <c r="C1156">
        <v>1839</v>
      </c>
      <c r="D1156">
        <v>0</v>
      </c>
      <c r="E1156">
        <v>0</v>
      </c>
      <c r="F1156" s="1"/>
      <c r="G1156" s="1"/>
      <c r="H1156" s="1"/>
      <c r="I1156" s="1"/>
      <c r="J1156" s="1"/>
      <c r="K1156" s="1"/>
      <c r="L1156" s="1"/>
      <c r="M1156" s="1">
        <v>-3.1983999999999999</v>
      </c>
    </row>
    <row r="1157" spans="1:13" x14ac:dyDescent="0.25">
      <c r="A1157" t="s">
        <v>16</v>
      </c>
      <c r="B1157">
        <v>132</v>
      </c>
      <c r="C1157">
        <v>1840</v>
      </c>
      <c r="D1157">
        <v>0</v>
      </c>
      <c r="E1157">
        <v>0</v>
      </c>
      <c r="F1157" s="1"/>
      <c r="G1157" s="1"/>
      <c r="H1157" s="1"/>
      <c r="I1157" s="1"/>
      <c r="J1157" s="1"/>
      <c r="K1157" s="1"/>
      <c r="L1157" s="1"/>
      <c r="M1157" s="1">
        <v>7.4643601999999998</v>
      </c>
    </row>
    <row r="1158" spans="1:13" x14ac:dyDescent="0.25">
      <c r="A1158" t="s">
        <v>16</v>
      </c>
      <c r="B1158">
        <v>132</v>
      </c>
      <c r="C1158">
        <v>1841</v>
      </c>
      <c r="D1158">
        <v>0</v>
      </c>
      <c r="E1158">
        <v>0</v>
      </c>
      <c r="F1158" s="1"/>
      <c r="G1158" s="1"/>
      <c r="H1158" s="1"/>
      <c r="I1158" s="1"/>
      <c r="J1158" s="1"/>
      <c r="K1158" s="1"/>
      <c r="L1158" s="1"/>
      <c r="M1158" s="1">
        <v>2.4424000000000001</v>
      </c>
    </row>
    <row r="1159" spans="1:13" x14ac:dyDescent="0.25">
      <c r="A1159" t="s">
        <v>16</v>
      </c>
      <c r="B1159">
        <v>132</v>
      </c>
      <c r="C1159">
        <v>1842</v>
      </c>
      <c r="D1159">
        <v>0</v>
      </c>
      <c r="E1159">
        <v>0</v>
      </c>
      <c r="F1159" s="1"/>
      <c r="G1159" s="1"/>
      <c r="H1159" s="1"/>
      <c r="I1159" s="1"/>
      <c r="J1159" s="1"/>
      <c r="K1159" s="1"/>
      <c r="L1159" s="1"/>
      <c r="M1159" s="1">
        <v>-2.1784699000000001</v>
      </c>
    </row>
    <row r="1160" spans="1:13" x14ac:dyDescent="0.25">
      <c r="A1160" t="s">
        <v>16</v>
      </c>
      <c r="B1160">
        <v>132</v>
      </c>
      <c r="C1160">
        <v>1843</v>
      </c>
      <c r="D1160">
        <v>0</v>
      </c>
      <c r="E1160">
        <v>0</v>
      </c>
      <c r="F1160" s="1"/>
      <c r="G1160" s="1"/>
      <c r="H1160" s="1"/>
      <c r="I1160" s="1"/>
      <c r="J1160" s="1"/>
      <c r="K1160" s="1"/>
      <c r="L1160" s="1"/>
      <c r="M1160" s="1">
        <v>5.3311400000000004</v>
      </c>
    </row>
    <row r="1161" spans="1:13" x14ac:dyDescent="0.25">
      <c r="A1161" t="s">
        <v>16</v>
      </c>
      <c r="B1161">
        <v>132</v>
      </c>
      <c r="C1161">
        <v>1844</v>
      </c>
      <c r="D1161">
        <v>0</v>
      </c>
      <c r="E1161">
        <v>0</v>
      </c>
      <c r="F1161" s="1"/>
      <c r="G1161" s="1"/>
      <c r="H1161" s="1"/>
      <c r="I1161" s="1"/>
      <c r="J1161" s="1"/>
      <c r="K1161" s="1"/>
      <c r="L1161" s="1"/>
      <c r="M1161" s="1">
        <v>3.6163099000000001</v>
      </c>
    </row>
    <row r="1162" spans="1:13" x14ac:dyDescent="0.25">
      <c r="A1162" t="s">
        <v>16</v>
      </c>
      <c r="B1162">
        <v>132</v>
      </c>
      <c r="C1162">
        <v>1845</v>
      </c>
      <c r="D1162">
        <v>0</v>
      </c>
      <c r="E1162">
        <v>0</v>
      </c>
      <c r="F1162" s="1"/>
      <c r="G1162" s="1"/>
      <c r="H1162" s="1"/>
      <c r="I1162" s="1"/>
      <c r="J1162" s="1"/>
      <c r="K1162" s="1"/>
      <c r="L1162" s="1"/>
      <c r="M1162" s="1">
        <v>-3.0533800000000002</v>
      </c>
    </row>
    <row r="1163" spans="1:13" x14ac:dyDescent="0.25">
      <c r="A1163" t="s">
        <v>16</v>
      </c>
      <c r="B1163">
        <v>132</v>
      </c>
      <c r="C1163">
        <v>1846</v>
      </c>
      <c r="D1163">
        <v>0</v>
      </c>
      <c r="E1163">
        <v>0</v>
      </c>
      <c r="F1163" s="1"/>
      <c r="G1163" s="1"/>
      <c r="H1163" s="1"/>
      <c r="I1163" s="1"/>
      <c r="J1163" s="1"/>
      <c r="K1163" s="1"/>
      <c r="L1163" s="1"/>
      <c r="M1163" s="1">
        <v>0.24984400000000001</v>
      </c>
    </row>
    <row r="1164" spans="1:13" x14ac:dyDescent="0.25">
      <c r="A1164" t="s">
        <v>16</v>
      </c>
      <c r="B1164">
        <v>132</v>
      </c>
      <c r="C1164">
        <v>1847</v>
      </c>
      <c r="D1164">
        <v>0</v>
      </c>
      <c r="E1164">
        <v>0</v>
      </c>
      <c r="F1164" s="1"/>
      <c r="G1164" s="1"/>
      <c r="H1164" s="1"/>
      <c r="I1164" s="1"/>
      <c r="J1164" s="1"/>
      <c r="K1164" s="1"/>
      <c r="L1164" s="1"/>
      <c r="M1164" s="1">
        <v>11.028</v>
      </c>
    </row>
    <row r="1165" spans="1:13" x14ac:dyDescent="0.25">
      <c r="A1165" t="s">
        <v>16</v>
      </c>
      <c r="B1165">
        <v>132</v>
      </c>
      <c r="C1165">
        <v>1848</v>
      </c>
      <c r="D1165">
        <v>0</v>
      </c>
      <c r="E1165">
        <v>0</v>
      </c>
      <c r="F1165" s="1"/>
      <c r="G1165" s="1"/>
      <c r="H1165" s="1"/>
      <c r="I1165" s="1"/>
      <c r="J1165" s="1"/>
      <c r="K1165" s="1"/>
      <c r="L1165" s="1"/>
      <c r="M1165" s="1">
        <v>-6.1354299000000001</v>
      </c>
    </row>
    <row r="1166" spans="1:13" x14ac:dyDescent="0.25">
      <c r="A1166" t="s">
        <v>16</v>
      </c>
      <c r="B1166">
        <v>132</v>
      </c>
      <c r="C1166">
        <v>1849</v>
      </c>
      <c r="D1166">
        <v>0</v>
      </c>
      <c r="E1166">
        <v>0</v>
      </c>
      <c r="F1166" s="1"/>
      <c r="G1166" s="1"/>
      <c r="H1166" s="1"/>
      <c r="I1166" s="1"/>
      <c r="J1166" s="1"/>
      <c r="K1166" s="1"/>
      <c r="L1166" s="1"/>
      <c r="M1166" s="1">
        <v>3.14323</v>
      </c>
    </row>
    <row r="1167" spans="1:13" x14ac:dyDescent="0.25">
      <c r="A1167" t="s">
        <v>16</v>
      </c>
      <c r="B1167">
        <v>132</v>
      </c>
      <c r="C1167">
        <v>1850</v>
      </c>
      <c r="D1167">
        <v>0</v>
      </c>
      <c r="E1167">
        <v>0</v>
      </c>
      <c r="F1167" s="1"/>
      <c r="G1167" s="1"/>
      <c r="H1167" s="1"/>
      <c r="I1167" s="1"/>
      <c r="J1167" s="1"/>
      <c r="K1167" s="1"/>
      <c r="L1167" s="1"/>
      <c r="M1167" s="1">
        <v>1.9426300999999999</v>
      </c>
    </row>
    <row r="1168" spans="1:13" x14ac:dyDescent="0.25">
      <c r="A1168" t="s">
        <v>16</v>
      </c>
      <c r="B1168">
        <v>132</v>
      </c>
      <c r="C1168">
        <v>1851</v>
      </c>
      <c r="D1168">
        <v>0</v>
      </c>
      <c r="E1168">
        <v>0</v>
      </c>
      <c r="F1168" s="1"/>
      <c r="G1168" s="1"/>
      <c r="H1168" s="1"/>
      <c r="I1168" s="1"/>
      <c r="J1168" s="1"/>
      <c r="K1168" s="1"/>
      <c r="L1168" s="1"/>
      <c r="M1168" s="1">
        <v>-1.4662499</v>
      </c>
    </row>
    <row r="1169" spans="1:13" x14ac:dyDescent="0.25">
      <c r="A1169" t="s">
        <v>16</v>
      </c>
      <c r="B1169">
        <v>132</v>
      </c>
      <c r="C1169">
        <v>1852</v>
      </c>
      <c r="D1169">
        <v>0</v>
      </c>
      <c r="E1169">
        <v>0</v>
      </c>
      <c r="F1169" s="1"/>
      <c r="G1169" s="1"/>
      <c r="H1169" s="1"/>
      <c r="I1169" s="1"/>
      <c r="J1169" s="1"/>
      <c r="K1169" s="1"/>
      <c r="L1169" s="1"/>
      <c r="M1169" s="1">
        <v>6.5450802000000001</v>
      </c>
    </row>
    <row r="1170" spans="1:13" x14ac:dyDescent="0.25">
      <c r="A1170" t="s">
        <v>16</v>
      </c>
      <c r="B1170">
        <v>132</v>
      </c>
      <c r="C1170">
        <v>1853</v>
      </c>
      <c r="D1170">
        <v>0</v>
      </c>
      <c r="E1170">
        <v>0</v>
      </c>
      <c r="F1170" s="1"/>
      <c r="G1170" s="1"/>
      <c r="H1170" s="1"/>
      <c r="I1170" s="1"/>
      <c r="J1170" s="1"/>
      <c r="K1170" s="1"/>
      <c r="L1170" s="1"/>
      <c r="M1170" s="1">
        <v>-4.8612399000000002</v>
      </c>
    </row>
    <row r="1171" spans="1:13" x14ac:dyDescent="0.25">
      <c r="A1171" t="s">
        <v>16</v>
      </c>
      <c r="B1171">
        <v>132</v>
      </c>
      <c r="C1171">
        <v>1854</v>
      </c>
      <c r="D1171">
        <v>0</v>
      </c>
      <c r="E1171">
        <v>0</v>
      </c>
      <c r="F1171" s="1"/>
      <c r="G1171" s="1"/>
      <c r="H1171" s="1"/>
      <c r="I1171" s="1"/>
      <c r="J1171" s="1"/>
      <c r="K1171" s="1"/>
      <c r="L1171" s="1"/>
      <c r="M1171" s="1">
        <v>4.8198198999999997</v>
      </c>
    </row>
    <row r="1172" spans="1:13" x14ac:dyDescent="0.25">
      <c r="A1172" t="s">
        <v>16</v>
      </c>
      <c r="B1172">
        <v>132</v>
      </c>
      <c r="C1172">
        <v>1855</v>
      </c>
      <c r="D1172">
        <v>0</v>
      </c>
      <c r="E1172">
        <v>0</v>
      </c>
      <c r="F1172" s="1"/>
      <c r="G1172" s="1"/>
      <c r="H1172" s="1"/>
      <c r="I1172" s="1"/>
      <c r="J1172" s="1"/>
      <c r="K1172" s="1"/>
      <c r="L1172" s="1"/>
      <c r="M1172" s="1">
        <v>-1.51573</v>
      </c>
    </row>
    <row r="1173" spans="1:13" x14ac:dyDescent="0.25">
      <c r="A1173" t="s">
        <v>16</v>
      </c>
      <c r="B1173">
        <v>132</v>
      </c>
      <c r="C1173">
        <v>1856</v>
      </c>
      <c r="D1173">
        <v>0</v>
      </c>
      <c r="E1173">
        <v>0</v>
      </c>
      <c r="F1173" s="1"/>
      <c r="G1173" s="1"/>
      <c r="H1173" s="1"/>
      <c r="I1173" s="1"/>
      <c r="J1173" s="1"/>
      <c r="K1173" s="1"/>
      <c r="L1173" s="1"/>
      <c r="M1173" s="1">
        <v>4.3898902</v>
      </c>
    </row>
    <row r="1174" spans="1:13" x14ac:dyDescent="0.25">
      <c r="A1174" t="s">
        <v>16</v>
      </c>
      <c r="B1174">
        <v>132</v>
      </c>
      <c r="C1174">
        <v>1857</v>
      </c>
      <c r="D1174">
        <v>0</v>
      </c>
      <c r="E1174">
        <v>0</v>
      </c>
      <c r="F1174" s="1"/>
      <c r="G1174" s="1"/>
      <c r="H1174" s="1"/>
      <c r="I1174" s="1"/>
      <c r="J1174" s="1"/>
      <c r="K1174" s="1"/>
      <c r="L1174" s="1"/>
      <c r="M1174" s="1">
        <v>5.7132300999999996</v>
      </c>
    </row>
    <row r="1175" spans="1:13" x14ac:dyDescent="0.25">
      <c r="A1175" t="s">
        <v>16</v>
      </c>
      <c r="B1175">
        <v>132</v>
      </c>
      <c r="C1175">
        <v>1858</v>
      </c>
      <c r="D1175">
        <v>0</v>
      </c>
      <c r="E1175">
        <v>0</v>
      </c>
      <c r="F1175" s="1"/>
      <c r="G1175" s="1"/>
      <c r="H1175" s="1"/>
      <c r="I1175" s="1"/>
      <c r="J1175" s="1"/>
      <c r="K1175" s="1"/>
      <c r="L1175" s="1"/>
      <c r="M1175" s="1">
        <v>6.9762902000000002</v>
      </c>
    </row>
    <row r="1176" spans="1:13" x14ac:dyDescent="0.25">
      <c r="A1176" t="s">
        <v>16</v>
      </c>
      <c r="B1176">
        <v>132</v>
      </c>
      <c r="C1176">
        <v>1859</v>
      </c>
      <c r="D1176">
        <v>0</v>
      </c>
      <c r="E1176">
        <v>0</v>
      </c>
      <c r="F1176" s="1"/>
      <c r="G1176" s="1"/>
      <c r="H1176" s="1"/>
      <c r="I1176" s="1"/>
      <c r="J1176" s="1"/>
      <c r="K1176" s="1"/>
      <c r="L1176" s="1"/>
      <c r="M1176" s="1">
        <v>-6.5100198000000002</v>
      </c>
    </row>
    <row r="1177" spans="1:13" x14ac:dyDescent="0.25">
      <c r="A1177" t="s">
        <v>16</v>
      </c>
      <c r="B1177">
        <v>132</v>
      </c>
      <c r="C1177">
        <v>1860</v>
      </c>
      <c r="D1177">
        <v>0</v>
      </c>
      <c r="E1177">
        <v>0</v>
      </c>
      <c r="F1177" s="1"/>
      <c r="G1177" s="1"/>
      <c r="H1177" s="1"/>
      <c r="I1177" s="1"/>
      <c r="J1177" s="1"/>
      <c r="K1177" s="1"/>
      <c r="L1177" s="1"/>
      <c r="M1177" s="1">
        <v>6.8603702000000002</v>
      </c>
    </row>
    <row r="1178" spans="1:13" x14ac:dyDescent="0.25">
      <c r="A1178" t="s">
        <v>16</v>
      </c>
      <c r="B1178">
        <v>132</v>
      </c>
      <c r="C1178">
        <v>1861</v>
      </c>
      <c r="D1178">
        <v>0</v>
      </c>
      <c r="E1178">
        <v>0</v>
      </c>
      <c r="F1178" s="1"/>
      <c r="G1178" s="1"/>
      <c r="H1178" s="1"/>
      <c r="I1178" s="1"/>
      <c r="J1178" s="1"/>
      <c r="K1178" s="1"/>
      <c r="L1178" s="1"/>
      <c r="M1178" s="1">
        <v>-6.2669100999999996</v>
      </c>
    </row>
    <row r="1179" spans="1:13" x14ac:dyDescent="0.25">
      <c r="A1179" t="s">
        <v>16</v>
      </c>
      <c r="B1179">
        <v>132</v>
      </c>
      <c r="C1179">
        <v>1862</v>
      </c>
      <c r="D1179">
        <v>0</v>
      </c>
      <c r="E1179">
        <v>0</v>
      </c>
      <c r="F1179" s="1"/>
      <c r="G1179" s="1"/>
      <c r="H1179" s="1"/>
      <c r="I1179" s="1"/>
      <c r="J1179" s="1"/>
      <c r="K1179" s="1"/>
      <c r="L1179" s="1"/>
      <c r="M1179" s="1">
        <v>8.5527697000000007</v>
      </c>
    </row>
    <row r="1180" spans="1:13" x14ac:dyDescent="0.25">
      <c r="A1180" t="s">
        <v>16</v>
      </c>
      <c r="B1180">
        <v>132</v>
      </c>
      <c r="C1180">
        <v>1863</v>
      </c>
      <c r="D1180">
        <v>0</v>
      </c>
      <c r="E1180">
        <v>0</v>
      </c>
      <c r="F1180" s="1"/>
      <c r="G1180" s="1"/>
      <c r="H1180" s="1"/>
      <c r="I1180" s="1"/>
      <c r="J1180" s="1"/>
      <c r="K1180" s="1"/>
      <c r="L1180" s="1"/>
      <c r="M1180" s="1">
        <v>3.6261401000000002</v>
      </c>
    </row>
    <row r="1181" spans="1:13" x14ac:dyDescent="0.25">
      <c r="A1181" t="s">
        <v>16</v>
      </c>
      <c r="B1181">
        <v>132</v>
      </c>
      <c r="C1181">
        <v>1864</v>
      </c>
      <c r="D1181">
        <v>0</v>
      </c>
      <c r="E1181">
        <v>0</v>
      </c>
      <c r="F1181" s="1"/>
      <c r="G1181" s="1"/>
      <c r="H1181" s="1"/>
      <c r="I1181" s="1"/>
      <c r="J1181" s="1"/>
      <c r="K1181" s="1"/>
      <c r="L1181" s="1"/>
      <c r="M1181" s="1">
        <v>1.12879</v>
      </c>
    </row>
    <row r="1182" spans="1:13" x14ac:dyDescent="0.25">
      <c r="A1182" t="s">
        <v>16</v>
      </c>
      <c r="B1182">
        <v>132</v>
      </c>
      <c r="C1182">
        <v>1865</v>
      </c>
      <c r="D1182">
        <v>0</v>
      </c>
      <c r="E1182">
        <v>0</v>
      </c>
      <c r="F1182" s="1"/>
      <c r="G1182" s="1"/>
      <c r="H1182" s="1"/>
      <c r="I1182" s="1"/>
      <c r="J1182" s="1"/>
      <c r="K1182" s="1"/>
      <c r="L1182" s="1"/>
      <c r="M1182" s="1">
        <v>-2.7891499999999998</v>
      </c>
    </row>
    <row r="1183" spans="1:13" x14ac:dyDescent="0.25">
      <c r="A1183" t="s">
        <v>16</v>
      </c>
      <c r="B1183">
        <v>132</v>
      </c>
      <c r="C1183">
        <v>1866</v>
      </c>
      <c r="D1183">
        <v>0</v>
      </c>
      <c r="E1183">
        <v>0</v>
      </c>
      <c r="F1183" s="1"/>
      <c r="G1183" s="1"/>
      <c r="H1183" s="1"/>
      <c r="I1183" s="1"/>
      <c r="J1183" s="1"/>
      <c r="K1183" s="1"/>
      <c r="L1183" s="1"/>
      <c r="M1183" s="1">
        <v>0.67526001000000002</v>
      </c>
    </row>
    <row r="1184" spans="1:13" x14ac:dyDescent="0.25">
      <c r="A1184" t="s">
        <v>16</v>
      </c>
      <c r="B1184">
        <v>132</v>
      </c>
      <c r="C1184">
        <v>1867</v>
      </c>
      <c r="D1184">
        <v>0</v>
      </c>
      <c r="E1184">
        <v>0</v>
      </c>
      <c r="F1184" s="1"/>
      <c r="G1184" s="1"/>
      <c r="H1184" s="1"/>
      <c r="I1184" s="1"/>
      <c r="J1184" s="1"/>
      <c r="K1184" s="1"/>
      <c r="L1184" s="1"/>
      <c r="M1184" s="1">
        <v>-5.8967299000000004</v>
      </c>
    </row>
    <row r="1185" spans="1:13" x14ac:dyDescent="0.25">
      <c r="A1185" t="s">
        <v>16</v>
      </c>
      <c r="B1185">
        <v>132</v>
      </c>
      <c r="C1185">
        <v>1868</v>
      </c>
      <c r="D1185">
        <v>0</v>
      </c>
      <c r="E1185">
        <v>0</v>
      </c>
      <c r="F1185" s="1"/>
      <c r="G1185" s="1"/>
      <c r="H1185" s="1"/>
      <c r="I1185" s="1"/>
      <c r="J1185" s="1"/>
      <c r="K1185" s="1"/>
      <c r="L1185" s="1"/>
      <c r="M1185" s="1">
        <v>9.5948495999999999</v>
      </c>
    </row>
    <row r="1186" spans="1:13" x14ac:dyDescent="0.25">
      <c r="A1186" t="s">
        <v>16</v>
      </c>
      <c r="B1186">
        <v>132</v>
      </c>
      <c r="C1186">
        <v>1869</v>
      </c>
      <c r="D1186">
        <v>0</v>
      </c>
      <c r="E1186">
        <v>0</v>
      </c>
      <c r="F1186" s="1"/>
      <c r="G1186" s="1"/>
      <c r="H1186" s="1"/>
      <c r="I1186" s="1"/>
      <c r="J1186" s="1"/>
      <c r="K1186" s="1"/>
      <c r="L1186" s="1"/>
      <c r="M1186" s="1">
        <v>2.7265100000000002</v>
      </c>
    </row>
    <row r="1187" spans="1:13" x14ac:dyDescent="0.25">
      <c r="A1187" t="s">
        <v>16</v>
      </c>
      <c r="B1187">
        <v>132</v>
      </c>
      <c r="C1187">
        <v>1870</v>
      </c>
      <c r="D1187">
        <v>0</v>
      </c>
      <c r="E1187">
        <v>0</v>
      </c>
      <c r="F1187" s="1"/>
      <c r="G1187" s="1"/>
      <c r="H1187" s="1"/>
      <c r="I1187" s="1"/>
      <c r="J1187" s="1"/>
      <c r="K1187" s="1"/>
      <c r="L1187" s="1"/>
      <c r="M1187" s="1">
        <v>-7.5984401999999998</v>
      </c>
    </row>
    <row r="1188" spans="1:13" x14ac:dyDescent="0.25">
      <c r="A1188" t="s">
        <v>16</v>
      </c>
      <c r="B1188">
        <v>132</v>
      </c>
      <c r="C1188">
        <v>1871</v>
      </c>
      <c r="D1188">
        <v>0</v>
      </c>
      <c r="E1188">
        <v>0</v>
      </c>
      <c r="F1188" s="1"/>
      <c r="G1188" s="1"/>
      <c r="H1188" s="1"/>
      <c r="I1188" s="1"/>
      <c r="J1188" s="1"/>
      <c r="K1188" s="1"/>
      <c r="L1188" s="1"/>
      <c r="M1188" s="1">
        <v>-0.60120200999999995</v>
      </c>
    </row>
    <row r="1189" spans="1:13" x14ac:dyDescent="0.25">
      <c r="A1189" t="s">
        <v>16</v>
      </c>
      <c r="B1189">
        <v>132</v>
      </c>
      <c r="C1189">
        <v>1872</v>
      </c>
      <c r="D1189">
        <v>0</v>
      </c>
      <c r="E1189">
        <v>0</v>
      </c>
      <c r="F1189" s="1"/>
      <c r="G1189" s="1"/>
      <c r="H1189" s="1"/>
      <c r="I1189" s="1"/>
      <c r="J1189" s="1"/>
      <c r="K1189" s="1"/>
      <c r="L1189" s="1"/>
      <c r="M1189" s="1">
        <v>9.2741898999999997</v>
      </c>
    </row>
    <row r="1190" spans="1:13" x14ac:dyDescent="0.25">
      <c r="A1190" t="s">
        <v>16</v>
      </c>
      <c r="B1190">
        <v>132</v>
      </c>
      <c r="C1190">
        <v>1873</v>
      </c>
      <c r="D1190">
        <v>0</v>
      </c>
      <c r="E1190">
        <v>0</v>
      </c>
      <c r="F1190" s="1"/>
      <c r="G1190" s="1"/>
      <c r="H1190" s="1"/>
      <c r="I1190" s="1"/>
      <c r="J1190" s="1"/>
      <c r="K1190" s="1"/>
      <c r="L1190" s="1"/>
      <c r="M1190" s="1">
        <v>-7.0110697999999996</v>
      </c>
    </row>
    <row r="1191" spans="1:13" x14ac:dyDescent="0.25">
      <c r="A1191" t="s">
        <v>16</v>
      </c>
      <c r="B1191">
        <v>132</v>
      </c>
      <c r="C1191">
        <v>1874</v>
      </c>
      <c r="D1191">
        <v>0</v>
      </c>
      <c r="E1191">
        <v>0</v>
      </c>
      <c r="F1191" s="1"/>
      <c r="G1191" s="1"/>
      <c r="H1191" s="1"/>
      <c r="I1191" s="1"/>
      <c r="J1191" s="1"/>
      <c r="K1191" s="1"/>
      <c r="L1191" s="1"/>
      <c r="M1191" s="1">
        <v>12.698399999999999</v>
      </c>
    </row>
    <row r="1192" spans="1:13" x14ac:dyDescent="0.25">
      <c r="A1192" t="s">
        <v>16</v>
      </c>
      <c r="B1192">
        <v>132</v>
      </c>
      <c r="C1192">
        <v>1875</v>
      </c>
      <c r="D1192">
        <v>0</v>
      </c>
      <c r="E1192">
        <v>0</v>
      </c>
      <c r="F1192" s="1"/>
      <c r="G1192" s="1"/>
      <c r="H1192" s="1"/>
      <c r="I1192" s="1"/>
      <c r="J1192" s="1"/>
      <c r="K1192" s="1"/>
      <c r="L1192" s="1"/>
      <c r="M1192" s="1">
        <v>3.3450698999999999</v>
      </c>
    </row>
    <row r="1193" spans="1:13" x14ac:dyDescent="0.25">
      <c r="A1193" t="s">
        <v>16</v>
      </c>
      <c r="B1193">
        <v>132</v>
      </c>
      <c r="C1193">
        <v>1876</v>
      </c>
      <c r="D1193">
        <v>0</v>
      </c>
      <c r="E1193">
        <v>0</v>
      </c>
      <c r="F1193" s="1"/>
      <c r="G1193" s="1"/>
      <c r="H1193" s="1"/>
      <c r="I1193" s="1"/>
      <c r="J1193" s="1"/>
      <c r="K1193" s="1"/>
      <c r="L1193" s="1"/>
      <c r="M1193" s="1">
        <v>-8.1771697999999997</v>
      </c>
    </row>
    <row r="1194" spans="1:13" x14ac:dyDescent="0.25">
      <c r="A1194" t="s">
        <v>16</v>
      </c>
      <c r="B1194">
        <v>132</v>
      </c>
      <c r="C1194">
        <v>1877</v>
      </c>
      <c r="D1194">
        <v>0</v>
      </c>
      <c r="E1194">
        <v>0</v>
      </c>
      <c r="F1194" s="1"/>
      <c r="G1194" s="1"/>
      <c r="H1194" s="1"/>
      <c r="I1194" s="1"/>
      <c r="J1194" s="1"/>
      <c r="K1194" s="1"/>
      <c r="L1194" s="1"/>
      <c r="M1194" s="1">
        <v>5.3803301000000001</v>
      </c>
    </row>
    <row r="1195" spans="1:13" x14ac:dyDescent="0.25">
      <c r="A1195" t="s">
        <v>16</v>
      </c>
      <c r="B1195">
        <v>132</v>
      </c>
      <c r="C1195">
        <v>1878</v>
      </c>
      <c r="D1195">
        <v>0</v>
      </c>
      <c r="E1195">
        <v>0</v>
      </c>
      <c r="F1195" s="1"/>
      <c r="G1195" s="1"/>
      <c r="H1195" s="1"/>
      <c r="I1195" s="1"/>
      <c r="J1195" s="1"/>
      <c r="K1195" s="1"/>
      <c r="L1195" s="1"/>
      <c r="M1195" s="1">
        <v>-1.2323900000000001</v>
      </c>
    </row>
    <row r="1196" spans="1:13" x14ac:dyDescent="0.25">
      <c r="A1196" t="s">
        <v>16</v>
      </c>
      <c r="B1196">
        <v>132</v>
      </c>
      <c r="C1196">
        <v>1879</v>
      </c>
      <c r="D1196">
        <v>0</v>
      </c>
      <c r="E1196">
        <v>0</v>
      </c>
      <c r="F1196" s="1"/>
      <c r="G1196" s="1"/>
      <c r="H1196" s="1"/>
      <c r="I1196" s="1"/>
      <c r="J1196" s="1"/>
      <c r="K1196" s="1"/>
      <c r="L1196" s="1"/>
      <c r="M1196" s="1">
        <v>-6.2388601000000001</v>
      </c>
    </row>
    <row r="1197" spans="1:13" x14ac:dyDescent="0.25">
      <c r="A1197" t="s">
        <v>16</v>
      </c>
      <c r="B1197">
        <v>132</v>
      </c>
      <c r="C1197">
        <v>1880</v>
      </c>
      <c r="D1197">
        <v>0</v>
      </c>
      <c r="E1197">
        <v>0</v>
      </c>
      <c r="F1197" s="1">
        <v>13.896699905395508</v>
      </c>
      <c r="G1197" s="1">
        <v>13.243300437927246</v>
      </c>
      <c r="H1197" s="1">
        <v>3.5027000904083252</v>
      </c>
      <c r="I1197" s="1">
        <v>9.7406003475189209</v>
      </c>
      <c r="J1197" s="1">
        <v>4.1560995578765869</v>
      </c>
      <c r="K1197" s="1">
        <v>95.553398132324219</v>
      </c>
      <c r="L1197" s="1"/>
      <c r="M1197" s="1">
        <v>8.9353599999999993</v>
      </c>
    </row>
    <row r="1198" spans="1:13" x14ac:dyDescent="0.25">
      <c r="A1198" t="s">
        <v>16</v>
      </c>
      <c r="B1198">
        <v>132</v>
      </c>
      <c r="C1198">
        <v>1881</v>
      </c>
      <c r="D1198">
        <v>0</v>
      </c>
      <c r="E1198">
        <v>0</v>
      </c>
      <c r="F1198" s="1">
        <v>14.286299705505371</v>
      </c>
      <c r="G1198" s="1">
        <v>13.64840030670166</v>
      </c>
      <c r="H1198" s="1">
        <v>3.3705699443817139</v>
      </c>
      <c r="I1198" s="1">
        <v>10.277830362319946</v>
      </c>
      <c r="J1198" s="1">
        <v>4.0084693431854248</v>
      </c>
      <c r="K1198" s="1">
        <v>95.505203247070313</v>
      </c>
      <c r="L1198" s="1">
        <v>5.9209499000000001</v>
      </c>
      <c r="M1198" s="1">
        <v>3.8394401</v>
      </c>
    </row>
    <row r="1199" spans="1:13" x14ac:dyDescent="0.25">
      <c r="A1199" t="s">
        <v>16</v>
      </c>
      <c r="B1199">
        <v>132</v>
      </c>
      <c r="C1199">
        <v>1882</v>
      </c>
      <c r="D1199">
        <v>0</v>
      </c>
      <c r="E1199">
        <v>0</v>
      </c>
      <c r="F1199" s="1">
        <v>13.084400177001953</v>
      </c>
      <c r="G1199" s="1">
        <v>13.238800048828125</v>
      </c>
      <c r="H1199" s="1">
        <v>3.3752200603485107</v>
      </c>
      <c r="I1199" s="1">
        <v>9.8635799884796143</v>
      </c>
      <c r="J1199" s="1">
        <v>3.2208201885223389</v>
      </c>
      <c r="K1199" s="1">
        <v>90.131797790527344</v>
      </c>
      <c r="L1199" s="1">
        <v>4.4830097999999996</v>
      </c>
      <c r="M1199" s="1">
        <v>4.7058802000000002</v>
      </c>
    </row>
    <row r="1200" spans="1:13" x14ac:dyDescent="0.25">
      <c r="A1200" t="s">
        <v>16</v>
      </c>
      <c r="B1200">
        <v>132</v>
      </c>
      <c r="C1200">
        <v>1883</v>
      </c>
      <c r="D1200">
        <v>0</v>
      </c>
      <c r="E1200">
        <v>0</v>
      </c>
      <c r="F1200" s="1">
        <v>13.408900260925293</v>
      </c>
      <c r="G1200" s="1">
        <v>13.636500358581543</v>
      </c>
      <c r="H1200" s="1">
        <v>3.3403100967407227</v>
      </c>
      <c r="I1200" s="1">
        <v>10.29619026184082</v>
      </c>
      <c r="J1200" s="1">
        <v>3.1127099990844727</v>
      </c>
      <c r="K1200" s="1">
        <v>96.972099304199219</v>
      </c>
      <c r="L1200" s="1">
        <v>6.2890201000000001</v>
      </c>
      <c r="M1200" s="1">
        <v>0.32102701</v>
      </c>
    </row>
    <row r="1201" spans="1:13" x14ac:dyDescent="0.25">
      <c r="A1201" t="s">
        <v>16</v>
      </c>
      <c r="B1201">
        <v>132</v>
      </c>
      <c r="C1201">
        <v>1884</v>
      </c>
      <c r="D1201">
        <v>0</v>
      </c>
      <c r="E1201">
        <v>0</v>
      </c>
      <c r="F1201" s="1">
        <v>13.249600410461426</v>
      </c>
      <c r="G1201" s="1">
        <v>13.59529972076416</v>
      </c>
      <c r="H1201" s="1">
        <v>3.5995500087738037</v>
      </c>
      <c r="I1201" s="1">
        <v>9.9957497119903564</v>
      </c>
      <c r="J1201" s="1">
        <v>3.2538506984710693</v>
      </c>
      <c r="K1201" s="1">
        <v>105.08300018310547</v>
      </c>
      <c r="L1201" s="1">
        <v>8.9220199999999998</v>
      </c>
      <c r="M1201" s="1">
        <v>-1.1200000000000001</v>
      </c>
    </row>
    <row r="1202" spans="1:13" x14ac:dyDescent="0.25">
      <c r="A1202" t="s">
        <v>16</v>
      </c>
      <c r="B1202">
        <v>132</v>
      </c>
      <c r="C1202">
        <v>1885</v>
      </c>
      <c r="D1202">
        <v>0</v>
      </c>
      <c r="E1202">
        <v>0</v>
      </c>
      <c r="F1202" s="1">
        <v>13.227100372314453</v>
      </c>
      <c r="G1202" s="1">
        <v>13.812700271606445</v>
      </c>
      <c r="H1202" s="1">
        <v>3.749000072479248</v>
      </c>
      <c r="I1202" s="1">
        <v>10.063700199127197</v>
      </c>
      <c r="J1202" s="1">
        <v>3.1634001731872559</v>
      </c>
      <c r="K1202" s="1">
        <v>112.57099914550781</v>
      </c>
      <c r="L1202" s="1">
        <v>2.0200901</v>
      </c>
      <c r="M1202" s="1">
        <v>-1.7799400000000001</v>
      </c>
    </row>
    <row r="1203" spans="1:13" x14ac:dyDescent="0.25">
      <c r="A1203" t="s">
        <v>16</v>
      </c>
      <c r="B1203">
        <v>132</v>
      </c>
      <c r="C1203">
        <v>1886</v>
      </c>
      <c r="D1203">
        <v>0</v>
      </c>
      <c r="E1203">
        <v>0</v>
      </c>
      <c r="F1203" s="1">
        <v>12.562399864196777</v>
      </c>
      <c r="G1203" s="1">
        <v>13.057999610900879</v>
      </c>
      <c r="H1203" s="1">
        <v>3.7699201107025146</v>
      </c>
      <c r="I1203" s="1">
        <v>9.2880795001983643</v>
      </c>
      <c r="J1203" s="1">
        <v>3.2743203639984131</v>
      </c>
      <c r="K1203" s="1">
        <v>113.93399810791016</v>
      </c>
      <c r="L1203" s="1">
        <v>-11.9922</v>
      </c>
      <c r="M1203" s="1">
        <v>1.6474500000000001</v>
      </c>
    </row>
    <row r="1204" spans="1:13" x14ac:dyDescent="0.25">
      <c r="A1204" t="s">
        <v>16</v>
      </c>
      <c r="B1204">
        <v>132</v>
      </c>
      <c r="C1204">
        <v>1887</v>
      </c>
      <c r="D1204">
        <v>0</v>
      </c>
      <c r="E1204">
        <v>0</v>
      </c>
      <c r="F1204" s="1">
        <v>12.901700019836426</v>
      </c>
      <c r="G1204" s="1">
        <v>12.969300270080566</v>
      </c>
      <c r="H1204" s="1">
        <v>3.8458499908447266</v>
      </c>
      <c r="I1204" s="1">
        <v>9.1234502792358398</v>
      </c>
      <c r="J1204" s="1">
        <v>3.7782497406005859</v>
      </c>
      <c r="K1204" s="1">
        <v>117.05899810791016</v>
      </c>
      <c r="L1204" s="1">
        <v>20.321400000000001</v>
      </c>
      <c r="M1204" s="1">
        <v>0.64829802999999997</v>
      </c>
    </row>
    <row r="1205" spans="1:13" x14ac:dyDescent="0.25">
      <c r="A1205" t="s">
        <v>16</v>
      </c>
      <c r="B1205">
        <v>132</v>
      </c>
      <c r="C1205">
        <v>1888</v>
      </c>
      <c r="D1205">
        <v>0</v>
      </c>
      <c r="E1205">
        <v>0</v>
      </c>
      <c r="F1205" s="1">
        <v>12.723899841308594</v>
      </c>
      <c r="G1205" s="1">
        <v>12.540900230407715</v>
      </c>
      <c r="H1205" s="1">
        <v>3.8117098808288574</v>
      </c>
      <c r="I1205" s="1">
        <v>8.7291903495788574</v>
      </c>
      <c r="J1205" s="1">
        <v>3.9947094917297363</v>
      </c>
      <c r="K1205" s="1">
        <v>116.38500213623047</v>
      </c>
      <c r="L1205" s="1">
        <v>1.8282</v>
      </c>
      <c r="M1205" s="1">
        <v>0.96618402000000003</v>
      </c>
    </row>
    <row r="1206" spans="1:13" x14ac:dyDescent="0.25">
      <c r="A1206" t="s">
        <v>16</v>
      </c>
      <c r="B1206">
        <v>132</v>
      </c>
      <c r="C1206">
        <v>1889</v>
      </c>
      <c r="D1206">
        <v>0</v>
      </c>
      <c r="E1206">
        <v>0</v>
      </c>
      <c r="F1206" s="1">
        <v>11.926600456237793</v>
      </c>
      <c r="G1206" s="1">
        <v>11.839099884033203</v>
      </c>
      <c r="H1206" s="1">
        <v>3.5513699054718018</v>
      </c>
      <c r="I1206" s="1">
        <v>8.2877299785614014</v>
      </c>
      <c r="J1206" s="1">
        <v>3.6388704776763916</v>
      </c>
      <c r="K1206" s="1">
        <v>109.58499908447266</v>
      </c>
      <c r="L1206" s="1">
        <v>1.7400899999999999</v>
      </c>
      <c r="M1206" s="1">
        <v>2.5518301000000001</v>
      </c>
    </row>
    <row r="1207" spans="1:13" x14ac:dyDescent="0.25">
      <c r="A1207" t="s">
        <v>16</v>
      </c>
      <c r="B1207">
        <v>132</v>
      </c>
      <c r="C1207">
        <v>1890</v>
      </c>
      <c r="D1207">
        <v>0</v>
      </c>
      <c r="E1207">
        <v>0</v>
      </c>
      <c r="F1207" s="1">
        <v>11.67039966583252</v>
      </c>
      <c r="G1207" s="1">
        <v>11.355799674987793</v>
      </c>
      <c r="H1207" s="1">
        <v>3.4153800010681152</v>
      </c>
      <c r="I1207" s="1">
        <v>7.9404196739196777</v>
      </c>
      <c r="J1207" s="1">
        <v>3.7299799919128418</v>
      </c>
      <c r="K1207" s="1">
        <v>104.03800201416016</v>
      </c>
      <c r="L1207" s="1">
        <v>5.8686999999999996</v>
      </c>
      <c r="M1207" s="1">
        <v>2.3328099</v>
      </c>
    </row>
    <row r="1208" spans="1:13" x14ac:dyDescent="0.25">
      <c r="A1208" t="s">
        <v>16</v>
      </c>
      <c r="B1208">
        <v>132</v>
      </c>
      <c r="C1208">
        <v>1891</v>
      </c>
      <c r="D1208">
        <v>0</v>
      </c>
      <c r="E1208">
        <v>0</v>
      </c>
      <c r="F1208" s="1">
        <v>11.469099998474121</v>
      </c>
      <c r="G1208" s="1">
        <v>11.107700347900391</v>
      </c>
      <c r="H1208" s="1">
        <v>3.2491199970245361</v>
      </c>
      <c r="I1208" s="1">
        <v>7.8585803508758545</v>
      </c>
      <c r="J1208" s="1">
        <v>3.6105196475982666</v>
      </c>
      <c r="K1208" s="1">
        <v>103.92099761962891</v>
      </c>
      <c r="L1208" s="1">
        <v>3.1800001</v>
      </c>
      <c r="M1208" s="1">
        <v>2.2796299000000002</v>
      </c>
    </row>
    <row r="1209" spans="1:13" x14ac:dyDescent="0.25">
      <c r="A1209" t="s">
        <v>16</v>
      </c>
      <c r="B1209">
        <v>132</v>
      </c>
      <c r="C1209">
        <v>1892</v>
      </c>
      <c r="D1209">
        <v>0</v>
      </c>
      <c r="E1209">
        <v>0</v>
      </c>
      <c r="F1209" s="1">
        <v>11.743000030517578</v>
      </c>
      <c r="G1209" s="1">
        <v>11.777799606323242</v>
      </c>
      <c r="H1209" s="1">
        <v>3.4288098812103271</v>
      </c>
      <c r="I1209" s="1">
        <v>8.348989725112915</v>
      </c>
      <c r="J1209" s="1">
        <v>3.3940103054046631</v>
      </c>
      <c r="K1209" s="1">
        <v>106.66799926757812</v>
      </c>
      <c r="L1209" s="1">
        <v>11.9986</v>
      </c>
      <c r="M1209" s="1">
        <v>2.5259999999999998</v>
      </c>
    </row>
    <row r="1210" spans="1:13" x14ac:dyDescent="0.25">
      <c r="A1210" t="s">
        <v>16</v>
      </c>
      <c r="B1210">
        <v>132</v>
      </c>
      <c r="C1210">
        <v>1893</v>
      </c>
      <c r="D1210">
        <v>0</v>
      </c>
      <c r="E1210">
        <v>0</v>
      </c>
      <c r="F1210" s="1">
        <v>11.956999778747559</v>
      </c>
      <c r="G1210" s="1">
        <v>12.258899688720703</v>
      </c>
      <c r="H1210" s="1">
        <v>3.4350500106811523</v>
      </c>
      <c r="I1210" s="1">
        <v>8.8238496780395508</v>
      </c>
      <c r="J1210" s="1">
        <v>3.1331501007080078</v>
      </c>
      <c r="K1210" s="1">
        <v>110.24600219726562</v>
      </c>
      <c r="L1210" s="1">
        <v>3.0999998999999998</v>
      </c>
      <c r="M1210" s="1">
        <v>1.7391300000000001</v>
      </c>
    </row>
    <row r="1211" spans="1:13" x14ac:dyDescent="0.25">
      <c r="A1211" t="s">
        <v>16</v>
      </c>
      <c r="B1211">
        <v>132</v>
      </c>
      <c r="C1211">
        <v>1894</v>
      </c>
      <c r="D1211">
        <v>0</v>
      </c>
      <c r="E1211">
        <v>0</v>
      </c>
      <c r="F1211" s="1">
        <v>12.172599792480469</v>
      </c>
      <c r="G1211" s="1">
        <v>12.250100135803223</v>
      </c>
      <c r="H1211" s="1">
        <v>3.330049991607666</v>
      </c>
      <c r="I1211" s="1">
        <v>8.9200501441955566</v>
      </c>
      <c r="J1211" s="1">
        <v>3.2525496482849121</v>
      </c>
      <c r="K1211" s="1">
        <v>109.35199737548828</v>
      </c>
      <c r="L1211" s="1">
        <v>8.8623504999999998</v>
      </c>
      <c r="M1211" s="1">
        <v>3.7037000999999998</v>
      </c>
    </row>
    <row r="1212" spans="1:13" x14ac:dyDescent="0.25">
      <c r="A1212" t="s">
        <v>16</v>
      </c>
      <c r="B1212">
        <v>132</v>
      </c>
      <c r="C1212">
        <v>1895</v>
      </c>
      <c r="D1212">
        <v>0</v>
      </c>
      <c r="E1212">
        <v>0</v>
      </c>
      <c r="F1212" s="1">
        <v>12.57450008392334</v>
      </c>
      <c r="G1212" s="1">
        <v>12.640800476074219</v>
      </c>
      <c r="H1212" s="1">
        <v>3.3313701152801514</v>
      </c>
      <c r="I1212" s="1">
        <v>9.3094303607940674</v>
      </c>
      <c r="J1212" s="1">
        <v>3.2650697231292725</v>
      </c>
      <c r="K1212" s="1">
        <v>114.46099853515625</v>
      </c>
      <c r="L1212" s="1">
        <v>6.085</v>
      </c>
      <c r="M1212" s="1">
        <v>-2.0604401000000001</v>
      </c>
    </row>
    <row r="1213" spans="1:13" x14ac:dyDescent="0.25">
      <c r="A1213" t="s">
        <v>16</v>
      </c>
      <c r="B1213">
        <v>132</v>
      </c>
      <c r="C1213">
        <v>1896</v>
      </c>
      <c r="D1213">
        <v>0</v>
      </c>
      <c r="E1213">
        <v>0</v>
      </c>
      <c r="F1213" s="1">
        <v>11.947999954223633</v>
      </c>
      <c r="G1213" s="1">
        <v>11.979299545288086</v>
      </c>
      <c r="H1213" s="1">
        <v>3.1295599937438965</v>
      </c>
      <c r="I1213" s="1">
        <v>8.8497395515441895</v>
      </c>
      <c r="J1213" s="1">
        <v>3.0982604026794434</v>
      </c>
      <c r="K1213" s="1">
        <v>105.13500213623047</v>
      </c>
      <c r="L1213" s="1">
        <v>2.9400000999999998</v>
      </c>
      <c r="M1213" s="1">
        <v>4.76858</v>
      </c>
    </row>
    <row r="1214" spans="1:13" x14ac:dyDescent="0.25">
      <c r="A1214" t="s">
        <v>16</v>
      </c>
      <c r="B1214">
        <v>132</v>
      </c>
      <c r="C1214">
        <v>1897</v>
      </c>
      <c r="D1214">
        <v>0</v>
      </c>
      <c r="E1214">
        <v>0</v>
      </c>
      <c r="F1214" s="1">
        <v>11.597599983215332</v>
      </c>
      <c r="G1214" s="1">
        <v>11.584500312805176</v>
      </c>
      <c r="H1214" s="1">
        <v>2.9421401023864746</v>
      </c>
      <c r="I1214" s="1">
        <v>8.6423602104187012</v>
      </c>
      <c r="J1214" s="1">
        <v>2.9552397727966309</v>
      </c>
      <c r="K1214" s="1">
        <v>98.948898315429688</v>
      </c>
      <c r="L1214" s="1">
        <v>1.82473</v>
      </c>
      <c r="M1214" s="1">
        <v>-1.3386899999999999</v>
      </c>
    </row>
    <row r="1215" spans="1:13" x14ac:dyDescent="0.25">
      <c r="A1215" t="s">
        <v>16</v>
      </c>
      <c r="B1215">
        <v>132</v>
      </c>
      <c r="C1215">
        <v>1898</v>
      </c>
      <c r="D1215">
        <v>0</v>
      </c>
      <c r="E1215">
        <v>0</v>
      </c>
      <c r="F1215" s="1">
        <v>11.347999572753906</v>
      </c>
      <c r="G1215" s="1">
        <v>11.059599876403809</v>
      </c>
      <c r="H1215" s="1">
        <v>2.7962400913238525</v>
      </c>
      <c r="I1215" s="1">
        <v>8.2633597850799561</v>
      </c>
      <c r="J1215" s="1">
        <v>3.0846397876739502</v>
      </c>
      <c r="K1215" s="1">
        <v>93.88189697265625</v>
      </c>
      <c r="L1215" s="1">
        <v>-0.27148898999999999</v>
      </c>
      <c r="M1215" s="1">
        <v>4.8846698000000002</v>
      </c>
    </row>
    <row r="1216" spans="1:13" x14ac:dyDescent="0.25">
      <c r="A1216" t="s">
        <v>16</v>
      </c>
      <c r="B1216">
        <v>132</v>
      </c>
      <c r="C1216">
        <v>1899</v>
      </c>
      <c r="D1216">
        <v>0</v>
      </c>
      <c r="E1216">
        <v>0</v>
      </c>
      <c r="F1216" s="1">
        <v>11.227800369262695</v>
      </c>
      <c r="G1216" s="1">
        <v>11.019000053405762</v>
      </c>
      <c r="H1216" s="1">
        <v>2.7140700817108154</v>
      </c>
      <c r="I1216" s="1">
        <v>8.3049299716949463</v>
      </c>
      <c r="J1216" s="1">
        <v>2.922870397567749</v>
      </c>
      <c r="K1216" s="1">
        <v>92.276603698730469</v>
      </c>
      <c r="L1216" s="1">
        <v>-2.1746398999999998</v>
      </c>
      <c r="M1216" s="1">
        <v>5.6921100999999998</v>
      </c>
    </row>
    <row r="1217" spans="1:13" x14ac:dyDescent="0.25">
      <c r="A1217" t="s">
        <v>16</v>
      </c>
      <c r="B1217">
        <v>132</v>
      </c>
      <c r="C1217">
        <v>1900</v>
      </c>
      <c r="D1217">
        <v>0</v>
      </c>
      <c r="E1217">
        <v>0</v>
      </c>
      <c r="F1217" s="1">
        <v>11.628999710083008</v>
      </c>
      <c r="G1217" s="1">
        <v>11.421699523925781</v>
      </c>
      <c r="H1217" s="1">
        <v>2.6824400424957275</v>
      </c>
      <c r="I1217" s="1">
        <v>8.7392594814300537</v>
      </c>
      <c r="J1217" s="1">
        <v>2.8897402286529541</v>
      </c>
      <c r="K1217" s="1">
        <v>91.741203308105469</v>
      </c>
      <c r="L1217" s="1">
        <v>1.01922</v>
      </c>
      <c r="M1217" s="1">
        <v>-1.1015900000000001</v>
      </c>
    </row>
    <row r="1218" spans="1:13" x14ac:dyDescent="0.25">
      <c r="A1218" t="s">
        <v>16</v>
      </c>
      <c r="B1218">
        <v>132</v>
      </c>
      <c r="C1218">
        <v>1901</v>
      </c>
      <c r="D1218">
        <v>0</v>
      </c>
      <c r="E1218">
        <v>0</v>
      </c>
      <c r="F1218" s="1">
        <v>11.746100425720215</v>
      </c>
      <c r="G1218" s="1">
        <v>12.140399932861328</v>
      </c>
      <c r="H1218" s="1">
        <v>2.8379299640655518</v>
      </c>
      <c r="I1218" s="1">
        <v>9.3024699687957764</v>
      </c>
      <c r="J1218" s="1">
        <v>2.4436304569244385</v>
      </c>
      <c r="K1218" s="1">
        <v>98.078697204589844</v>
      </c>
      <c r="L1218" s="1">
        <v>1.0369200000000001</v>
      </c>
      <c r="M1218" s="1">
        <v>-1.6089100000000001</v>
      </c>
    </row>
    <row r="1219" spans="1:13" x14ac:dyDescent="0.25">
      <c r="A1219" t="s">
        <v>16</v>
      </c>
      <c r="B1219">
        <v>132</v>
      </c>
      <c r="C1219">
        <v>1902</v>
      </c>
      <c r="D1219">
        <v>0</v>
      </c>
      <c r="E1219">
        <v>0</v>
      </c>
      <c r="F1219" s="1">
        <v>11.235899925231934</v>
      </c>
      <c r="G1219" s="1">
        <v>11.602899551391602</v>
      </c>
      <c r="H1219" s="1">
        <v>2.7383899688720703</v>
      </c>
      <c r="I1219" s="1">
        <v>8.8645095825195312</v>
      </c>
      <c r="J1219" s="1">
        <v>2.3713903427124023</v>
      </c>
      <c r="K1219" s="1">
        <v>95.186996459960938</v>
      </c>
      <c r="L1219" s="1">
        <v>-1.72698</v>
      </c>
      <c r="M1219" s="1">
        <v>-1.6352201</v>
      </c>
    </row>
    <row r="1220" spans="1:13" x14ac:dyDescent="0.25">
      <c r="A1220" t="s">
        <v>16</v>
      </c>
      <c r="B1220">
        <v>132</v>
      </c>
      <c r="C1220">
        <v>1903</v>
      </c>
      <c r="D1220">
        <v>0</v>
      </c>
      <c r="E1220">
        <v>0</v>
      </c>
      <c r="F1220" s="1">
        <v>10.82289981842041</v>
      </c>
      <c r="G1220" s="1">
        <v>10.613400459289551</v>
      </c>
      <c r="H1220" s="1">
        <v>2.4814798831939697</v>
      </c>
      <c r="I1220" s="1">
        <v>8.1319205760955811</v>
      </c>
      <c r="J1220" s="1">
        <v>2.6909792423248291</v>
      </c>
      <c r="K1220" s="1">
        <v>89.625701904296875</v>
      </c>
      <c r="L1220" s="1">
        <v>7.5645099</v>
      </c>
      <c r="M1220" s="1">
        <v>2.1739099</v>
      </c>
    </row>
    <row r="1221" spans="1:13" x14ac:dyDescent="0.25">
      <c r="A1221" t="s">
        <v>16</v>
      </c>
      <c r="B1221">
        <v>132</v>
      </c>
      <c r="C1221">
        <v>1904</v>
      </c>
      <c r="D1221">
        <v>0</v>
      </c>
      <c r="E1221">
        <v>0</v>
      </c>
      <c r="F1221" s="1">
        <v>11.305999755859375</v>
      </c>
      <c r="G1221" s="1">
        <v>11.003600120544434</v>
      </c>
      <c r="H1221" s="1">
        <v>2.6730399131774902</v>
      </c>
      <c r="I1221" s="1">
        <v>8.3305602073669434</v>
      </c>
      <c r="J1221" s="1">
        <v>2.9754395484924316</v>
      </c>
      <c r="K1221" s="1">
        <v>92.105697631835938</v>
      </c>
      <c r="L1221" s="1">
        <v>17.260899999999999</v>
      </c>
      <c r="M1221" s="1">
        <v>0.75093900999999996</v>
      </c>
    </row>
    <row r="1222" spans="1:13" x14ac:dyDescent="0.25">
      <c r="A1222" t="s">
        <v>16</v>
      </c>
      <c r="B1222">
        <v>132</v>
      </c>
      <c r="C1222">
        <v>1905</v>
      </c>
      <c r="D1222">
        <v>0</v>
      </c>
      <c r="E1222">
        <v>0</v>
      </c>
      <c r="F1222" s="1">
        <v>11.338299751281738</v>
      </c>
      <c r="G1222" s="1">
        <v>11.160599708557129</v>
      </c>
      <c r="H1222" s="1">
        <v>2.5229599475860596</v>
      </c>
      <c r="I1222" s="1">
        <v>8.6376397609710693</v>
      </c>
      <c r="J1222" s="1">
        <v>2.7006599903106689</v>
      </c>
      <c r="K1222" s="1">
        <v>92.43499755859375</v>
      </c>
      <c r="L1222" s="1">
        <v>-6.8601098</v>
      </c>
      <c r="M1222" s="1">
        <v>1.7391300000000001</v>
      </c>
    </row>
    <row r="1223" spans="1:13" x14ac:dyDescent="0.25">
      <c r="A1223" t="s">
        <v>16</v>
      </c>
      <c r="B1223">
        <v>132</v>
      </c>
      <c r="C1223">
        <v>1906</v>
      </c>
      <c r="D1223">
        <v>0</v>
      </c>
      <c r="E1223">
        <v>0</v>
      </c>
      <c r="F1223" s="1">
        <v>10.773599624633789</v>
      </c>
      <c r="G1223" s="1">
        <v>10.815699577331543</v>
      </c>
      <c r="H1223" s="1">
        <v>2.4175200462341309</v>
      </c>
      <c r="I1223" s="1">
        <v>8.3981795310974121</v>
      </c>
      <c r="J1223" s="1">
        <v>2.375420093536377</v>
      </c>
      <c r="K1223" s="1">
        <v>85.211502075195313</v>
      </c>
      <c r="L1223" s="1">
        <v>0.08</v>
      </c>
      <c r="M1223" s="1">
        <v>1.8315001</v>
      </c>
    </row>
    <row r="1224" spans="1:13" x14ac:dyDescent="0.25">
      <c r="A1224" t="s">
        <v>16</v>
      </c>
      <c r="B1224">
        <v>132</v>
      </c>
      <c r="C1224">
        <v>1907</v>
      </c>
      <c r="D1224">
        <v>0</v>
      </c>
      <c r="E1224">
        <v>0</v>
      </c>
      <c r="F1224" s="1">
        <v>10.242400169372559</v>
      </c>
      <c r="G1224" s="1">
        <v>10.015199661254883</v>
      </c>
      <c r="H1224" s="1">
        <v>2.1682500839233398</v>
      </c>
      <c r="I1224" s="1">
        <v>7.846949577331543</v>
      </c>
      <c r="J1224" s="1">
        <v>2.3954505920410156</v>
      </c>
      <c r="K1224" s="1">
        <v>77.85479736328125</v>
      </c>
      <c r="L1224" s="1">
        <v>10.927</v>
      </c>
      <c r="M1224" s="1">
        <v>4.3165497999999998</v>
      </c>
    </row>
    <row r="1225" spans="1:13" x14ac:dyDescent="0.25">
      <c r="A1225" t="s">
        <v>16</v>
      </c>
      <c r="B1225">
        <v>132</v>
      </c>
      <c r="C1225">
        <v>1908</v>
      </c>
      <c r="D1225">
        <v>0</v>
      </c>
      <c r="E1225">
        <v>0</v>
      </c>
      <c r="F1225" s="1">
        <v>10.625300407409668</v>
      </c>
      <c r="G1225" s="1">
        <v>10.772600173950195</v>
      </c>
      <c r="H1225" s="1">
        <v>2.253119945526123</v>
      </c>
      <c r="I1225" s="1">
        <v>8.5194802284240723</v>
      </c>
      <c r="J1225" s="1">
        <v>2.1058201789855957</v>
      </c>
      <c r="K1225" s="1">
        <v>81.377601623535156</v>
      </c>
      <c r="L1225" s="1">
        <v>-4.2384199999999996</v>
      </c>
      <c r="M1225" s="1">
        <v>-0.57471298999999998</v>
      </c>
    </row>
    <row r="1226" spans="1:13" x14ac:dyDescent="0.25">
      <c r="A1226" t="s">
        <v>16</v>
      </c>
      <c r="B1226">
        <v>132</v>
      </c>
      <c r="C1226">
        <v>1909</v>
      </c>
      <c r="D1226">
        <v>0</v>
      </c>
      <c r="E1226">
        <v>0</v>
      </c>
      <c r="F1226" s="1">
        <v>10.326399803161621</v>
      </c>
      <c r="G1226" s="1">
        <v>10.438599586486816</v>
      </c>
      <c r="H1226" s="1">
        <v>2.094710111618042</v>
      </c>
      <c r="I1226" s="1">
        <v>8.3438894748687744</v>
      </c>
      <c r="J1226" s="1">
        <v>1.9825103282928467</v>
      </c>
      <c r="K1226" s="1">
        <v>81.953102111816406</v>
      </c>
      <c r="L1226" s="1">
        <v>-3.7927499</v>
      </c>
      <c r="M1226" s="1">
        <v>4.1618500000000003</v>
      </c>
    </row>
    <row r="1227" spans="1:13" x14ac:dyDescent="0.25">
      <c r="A1227" t="s">
        <v>16</v>
      </c>
      <c r="B1227">
        <v>132</v>
      </c>
      <c r="C1227">
        <v>1910</v>
      </c>
      <c r="D1227">
        <v>0</v>
      </c>
      <c r="E1227">
        <v>0</v>
      </c>
      <c r="F1227" s="1">
        <v>10.44629955291748</v>
      </c>
      <c r="G1227" s="1">
        <v>10.563599586486816</v>
      </c>
      <c r="H1227" s="1">
        <v>2.0310900211334229</v>
      </c>
      <c r="I1227" s="1">
        <v>8.5325095653533936</v>
      </c>
      <c r="J1227" s="1">
        <v>1.9137899875640869</v>
      </c>
      <c r="K1227" s="1">
        <v>79.576400756835937</v>
      </c>
      <c r="L1227" s="1">
        <v>1.2251399999999999</v>
      </c>
      <c r="M1227" s="1">
        <v>-6.1043301000000003</v>
      </c>
    </row>
    <row r="1228" spans="1:13" x14ac:dyDescent="0.25">
      <c r="A1228" t="s">
        <v>16</v>
      </c>
      <c r="B1228">
        <v>132</v>
      </c>
      <c r="C1228">
        <v>1911</v>
      </c>
      <c r="D1228">
        <v>0</v>
      </c>
      <c r="E1228">
        <v>0</v>
      </c>
      <c r="F1228" s="1">
        <v>10.399399757385254</v>
      </c>
      <c r="G1228" s="1">
        <v>10.086700439453125</v>
      </c>
      <c r="H1228" s="1">
        <v>1.8452399969100952</v>
      </c>
      <c r="I1228" s="1">
        <v>8.2414604425430298</v>
      </c>
      <c r="J1228" s="1">
        <v>2.1579393148422241</v>
      </c>
      <c r="K1228" s="1">
        <v>72.566902160644531</v>
      </c>
      <c r="L1228" s="1">
        <v>2.2391000000000001</v>
      </c>
      <c r="M1228" s="1">
        <v>9.8108702000000001</v>
      </c>
    </row>
    <row r="1229" spans="1:13" x14ac:dyDescent="0.25">
      <c r="A1229" t="s">
        <v>16</v>
      </c>
      <c r="B1229">
        <v>132</v>
      </c>
      <c r="C1229">
        <v>1912</v>
      </c>
      <c r="D1229">
        <v>0</v>
      </c>
      <c r="E1229">
        <v>0</v>
      </c>
      <c r="F1229" s="1">
        <v>9.8399496078491211</v>
      </c>
      <c r="G1229" s="1">
        <v>9.6090002059936523</v>
      </c>
      <c r="H1229" s="1">
        <v>1.6794999837875366</v>
      </c>
      <c r="I1229" s="1">
        <v>7.9295002222061157</v>
      </c>
      <c r="J1229" s="1">
        <v>1.9104493856430054</v>
      </c>
      <c r="K1229" s="1">
        <v>66.615699768066406</v>
      </c>
      <c r="L1229" s="1">
        <v>2.3771399999999998</v>
      </c>
      <c r="M1229" s="1">
        <v>8.2884797999999993</v>
      </c>
    </row>
    <row r="1230" spans="1:13" x14ac:dyDescent="0.25">
      <c r="A1230" t="s">
        <v>16</v>
      </c>
      <c r="B1230">
        <v>132</v>
      </c>
      <c r="C1230">
        <v>1913</v>
      </c>
      <c r="D1230">
        <v>0</v>
      </c>
      <c r="E1230">
        <v>0</v>
      </c>
      <c r="F1230" s="1">
        <v>10.272100448608398</v>
      </c>
      <c r="G1230" s="1">
        <v>10.221699714660645</v>
      </c>
      <c r="H1230" s="1">
        <v>1.6703300476074219</v>
      </c>
      <c r="I1230" s="1">
        <v>8.5513696670532227</v>
      </c>
      <c r="J1230" s="1">
        <v>1.7207307815551758</v>
      </c>
      <c r="K1230" s="1">
        <v>66.346900939941406</v>
      </c>
      <c r="L1230" s="1">
        <v>0.78513299999999997</v>
      </c>
      <c r="M1230" s="1">
        <v>-0.59642099999999998</v>
      </c>
    </row>
    <row r="1231" spans="1:13" x14ac:dyDescent="0.25">
      <c r="A1231" t="s">
        <v>16</v>
      </c>
      <c r="B1231">
        <v>132</v>
      </c>
      <c r="C1231">
        <v>1914</v>
      </c>
      <c r="D1231">
        <v>0</v>
      </c>
      <c r="E1231">
        <v>0</v>
      </c>
      <c r="F1231" s="1"/>
      <c r="G1231" s="1"/>
      <c r="H1231" s="1"/>
      <c r="I1231" s="1"/>
      <c r="J1231" s="1"/>
      <c r="K1231" s="1"/>
      <c r="L1231" s="1"/>
      <c r="M1231" s="1">
        <v>-7.0999999000000003</v>
      </c>
    </row>
    <row r="1232" spans="1:13" x14ac:dyDescent="0.25">
      <c r="A1232" t="s">
        <v>16</v>
      </c>
      <c r="B1232">
        <v>132</v>
      </c>
      <c r="C1232">
        <v>1915</v>
      </c>
      <c r="D1232">
        <v>0</v>
      </c>
      <c r="E1232">
        <v>0</v>
      </c>
      <c r="F1232" s="1"/>
      <c r="G1232" s="1"/>
      <c r="H1232" s="1"/>
      <c r="I1232" s="1"/>
      <c r="J1232" s="1"/>
      <c r="K1232" s="1"/>
      <c r="L1232" s="1"/>
      <c r="M1232" s="1">
        <v>-2.0452099000000001</v>
      </c>
    </row>
    <row r="1233" spans="1:13" x14ac:dyDescent="0.25">
      <c r="A1233" t="s">
        <v>16</v>
      </c>
      <c r="B1233">
        <v>132</v>
      </c>
      <c r="C1233">
        <v>1916</v>
      </c>
      <c r="D1233">
        <v>0</v>
      </c>
      <c r="E1233">
        <v>0</v>
      </c>
      <c r="F1233" s="1"/>
      <c r="G1233" s="1"/>
      <c r="H1233" s="1"/>
      <c r="I1233" s="1"/>
      <c r="J1233" s="1"/>
      <c r="K1233" s="1"/>
      <c r="L1233" s="1"/>
      <c r="M1233" s="1">
        <v>5.0549401999999999</v>
      </c>
    </row>
    <row r="1234" spans="1:13" x14ac:dyDescent="0.25">
      <c r="A1234" t="s">
        <v>16</v>
      </c>
      <c r="B1234">
        <v>132</v>
      </c>
      <c r="C1234">
        <v>1917</v>
      </c>
      <c r="D1234">
        <v>0</v>
      </c>
      <c r="E1234">
        <v>0</v>
      </c>
      <c r="F1234" s="1"/>
      <c r="G1234" s="1"/>
      <c r="H1234" s="1"/>
      <c r="I1234" s="1"/>
      <c r="J1234" s="1"/>
      <c r="K1234" s="1"/>
      <c r="L1234" s="1"/>
      <c r="M1234" s="1">
        <v>-15.272</v>
      </c>
    </row>
    <row r="1235" spans="1:13" x14ac:dyDescent="0.25">
      <c r="A1235" t="s">
        <v>16</v>
      </c>
      <c r="B1235">
        <v>132</v>
      </c>
      <c r="C1235">
        <v>1918</v>
      </c>
      <c r="D1235">
        <v>0</v>
      </c>
      <c r="E1235">
        <v>0</v>
      </c>
      <c r="F1235" s="1"/>
      <c r="G1235" s="1"/>
      <c r="H1235" s="1"/>
      <c r="I1235" s="1"/>
      <c r="J1235" s="1"/>
      <c r="K1235" s="1"/>
      <c r="L1235" s="1"/>
      <c r="M1235" s="1">
        <v>-21.111098999999999</v>
      </c>
    </row>
    <row r="1236" spans="1:13" x14ac:dyDescent="0.25">
      <c r="A1236" t="s">
        <v>16</v>
      </c>
      <c r="B1236">
        <v>132</v>
      </c>
      <c r="C1236">
        <v>1919</v>
      </c>
      <c r="D1236">
        <v>0</v>
      </c>
      <c r="E1236">
        <v>0</v>
      </c>
      <c r="F1236" s="1">
        <v>7.5736598968505859</v>
      </c>
      <c r="G1236" s="1"/>
      <c r="H1236" s="1"/>
      <c r="I1236" s="1"/>
      <c r="J1236" s="1"/>
      <c r="K1236" s="1"/>
      <c r="L1236" s="1"/>
      <c r="M1236" s="1">
        <v>17.840401</v>
      </c>
    </row>
    <row r="1237" spans="1:13" x14ac:dyDescent="0.25">
      <c r="A1237" t="s">
        <v>16</v>
      </c>
      <c r="B1237">
        <v>132</v>
      </c>
      <c r="C1237">
        <v>1920</v>
      </c>
      <c r="D1237">
        <v>0</v>
      </c>
      <c r="E1237">
        <v>0</v>
      </c>
      <c r="F1237" s="1">
        <v>16.82659912109375</v>
      </c>
      <c r="G1237" s="1"/>
      <c r="H1237" s="1"/>
      <c r="I1237" s="1"/>
      <c r="J1237" s="1"/>
      <c r="K1237" s="1">
        <v>169.56500244140625</v>
      </c>
      <c r="L1237" s="1"/>
      <c r="M1237" s="1">
        <v>15.6706</v>
      </c>
    </row>
    <row r="1238" spans="1:13" x14ac:dyDescent="0.25">
      <c r="A1238" t="s">
        <v>16</v>
      </c>
      <c r="B1238">
        <v>132</v>
      </c>
      <c r="C1238">
        <v>1921</v>
      </c>
      <c r="D1238">
        <v>0</v>
      </c>
      <c r="E1238">
        <v>0</v>
      </c>
      <c r="F1238" s="1">
        <v>14.854499816894531</v>
      </c>
      <c r="G1238" s="1"/>
      <c r="H1238" s="1"/>
      <c r="I1238" s="1"/>
      <c r="J1238" s="1"/>
      <c r="K1238" s="1">
        <v>237.03500366210937</v>
      </c>
      <c r="L1238" s="1"/>
      <c r="M1238" s="1">
        <v>-4.1331800999999997</v>
      </c>
    </row>
    <row r="1239" spans="1:13" x14ac:dyDescent="0.25">
      <c r="A1239" t="s">
        <v>16</v>
      </c>
      <c r="B1239">
        <v>132</v>
      </c>
      <c r="C1239">
        <v>1922</v>
      </c>
      <c r="D1239">
        <v>0</v>
      </c>
      <c r="E1239">
        <v>0</v>
      </c>
      <c r="F1239" s="1">
        <v>12.641799926757813</v>
      </c>
      <c r="G1239" s="1"/>
      <c r="H1239" s="1"/>
      <c r="I1239" s="1"/>
      <c r="J1239" s="1"/>
      <c r="K1239" s="1">
        <v>235.88400268554687</v>
      </c>
      <c r="L1239" s="1">
        <v>10.642799999999999</v>
      </c>
      <c r="M1239" s="1">
        <v>17.964099999999998</v>
      </c>
    </row>
    <row r="1240" spans="1:13" x14ac:dyDescent="0.25">
      <c r="A1240" t="s">
        <v>16</v>
      </c>
      <c r="B1240">
        <v>132</v>
      </c>
      <c r="C1240">
        <v>1923</v>
      </c>
      <c r="D1240">
        <v>0</v>
      </c>
      <c r="E1240">
        <v>0</v>
      </c>
      <c r="F1240" s="1">
        <v>12.06879997253418</v>
      </c>
      <c r="G1240" s="1"/>
      <c r="H1240" s="1"/>
      <c r="I1240" s="1"/>
      <c r="J1240" s="1"/>
      <c r="K1240" s="1">
        <v>216.82200622558594</v>
      </c>
      <c r="L1240" s="1">
        <v>-23.253</v>
      </c>
      <c r="M1240" s="1">
        <v>5.17767</v>
      </c>
    </row>
    <row r="1241" spans="1:13" x14ac:dyDescent="0.25">
      <c r="A1241" t="s">
        <v>16</v>
      </c>
      <c r="B1241">
        <v>132</v>
      </c>
      <c r="C1241">
        <v>1924</v>
      </c>
      <c r="D1241">
        <v>0</v>
      </c>
      <c r="E1241">
        <v>0</v>
      </c>
      <c r="F1241" s="1">
        <v>12.328499794006348</v>
      </c>
      <c r="G1241" s="1"/>
      <c r="H1241" s="1">
        <v>5.967860221862793</v>
      </c>
      <c r="I1241" s="1"/>
      <c r="J1241" s="1"/>
      <c r="K1241" s="1">
        <v>192.406005859375</v>
      </c>
      <c r="L1241" s="1">
        <v>-9.1529597999999996</v>
      </c>
      <c r="M1241" s="1">
        <v>12.548299999999999</v>
      </c>
    </row>
    <row r="1242" spans="1:13" x14ac:dyDescent="0.25">
      <c r="A1242" t="s">
        <v>16</v>
      </c>
      <c r="B1242">
        <v>132</v>
      </c>
      <c r="C1242">
        <v>1925</v>
      </c>
      <c r="D1242">
        <v>0</v>
      </c>
      <c r="E1242">
        <v>0</v>
      </c>
      <c r="F1242" s="1">
        <v>10.333100318908691</v>
      </c>
      <c r="G1242" s="1">
        <v>11.204099655151367</v>
      </c>
      <c r="H1242" s="1">
        <v>4.6774501800537109</v>
      </c>
      <c r="I1242" s="1">
        <v>6.5266494750976563</v>
      </c>
      <c r="J1242" s="1">
        <v>3.8064508438110352</v>
      </c>
      <c r="K1242" s="1">
        <v>197.18699645996094</v>
      </c>
      <c r="L1242" s="1">
        <v>-7.7551999</v>
      </c>
      <c r="M1242" s="1">
        <v>0.42881598999999998</v>
      </c>
    </row>
    <row r="1243" spans="1:13" x14ac:dyDescent="0.25">
      <c r="A1243" t="s">
        <v>16</v>
      </c>
      <c r="B1243">
        <v>132</v>
      </c>
      <c r="C1243">
        <v>1926</v>
      </c>
      <c r="D1243">
        <v>0</v>
      </c>
      <c r="E1243">
        <v>0</v>
      </c>
      <c r="F1243" s="1">
        <v>13.760600090026855</v>
      </c>
      <c r="G1243" s="1">
        <v>13.784999847412109</v>
      </c>
      <c r="H1243" s="1">
        <v>5.1012101173400879</v>
      </c>
      <c r="I1243" s="1">
        <v>8.6837897300720215</v>
      </c>
      <c r="J1243" s="1">
        <v>5.076810359954834</v>
      </c>
      <c r="K1243" s="1">
        <v>144.65800476074219</v>
      </c>
      <c r="L1243" s="1">
        <v>-22.823298999999999</v>
      </c>
      <c r="M1243" s="1">
        <v>2.6473100000000001</v>
      </c>
    </row>
    <row r="1244" spans="1:13" x14ac:dyDescent="0.25">
      <c r="A1244" t="s">
        <v>16</v>
      </c>
      <c r="B1244">
        <v>132</v>
      </c>
      <c r="C1244">
        <v>1927</v>
      </c>
      <c r="D1244">
        <v>0</v>
      </c>
      <c r="E1244">
        <v>0</v>
      </c>
      <c r="F1244" s="1">
        <v>13.84689998626709</v>
      </c>
      <c r="G1244" s="1">
        <v>13.884200096130371</v>
      </c>
      <c r="H1244" s="1">
        <v>4.8197598457336426</v>
      </c>
      <c r="I1244" s="1">
        <v>9.0644402503967285</v>
      </c>
      <c r="J1244" s="1">
        <v>4.7824597358703613</v>
      </c>
      <c r="K1244" s="1">
        <v>157.49699401855469</v>
      </c>
      <c r="L1244" s="1">
        <v>17.577100999999999</v>
      </c>
      <c r="M1244" s="1">
        <v>-2.0798700000000001</v>
      </c>
    </row>
    <row r="1245" spans="1:13" x14ac:dyDescent="0.25">
      <c r="A1245" t="s">
        <v>16</v>
      </c>
      <c r="B1245">
        <v>132</v>
      </c>
      <c r="C1245">
        <v>1928</v>
      </c>
      <c r="D1245">
        <v>0</v>
      </c>
      <c r="E1245">
        <v>0</v>
      </c>
      <c r="F1245" s="1">
        <v>13.906900405883789</v>
      </c>
      <c r="G1245" s="1">
        <v>12.772700309753418</v>
      </c>
      <c r="H1245" s="1">
        <v>4.2778801918029785</v>
      </c>
      <c r="I1245" s="1">
        <v>8.4948201179504395</v>
      </c>
      <c r="J1245" s="1">
        <v>5.4120802879333496</v>
      </c>
      <c r="K1245" s="1">
        <v>142.28500366210937</v>
      </c>
      <c r="L1245" s="1">
        <v>3.5981200000000002</v>
      </c>
      <c r="M1245" s="1">
        <v>6.9668697999999996</v>
      </c>
    </row>
    <row r="1246" spans="1:13" x14ac:dyDescent="0.25">
      <c r="A1246" t="s">
        <v>16</v>
      </c>
      <c r="B1246">
        <v>132</v>
      </c>
      <c r="C1246">
        <v>1929</v>
      </c>
      <c r="D1246">
        <v>0</v>
      </c>
      <c r="E1246">
        <v>0</v>
      </c>
      <c r="F1246" s="1">
        <v>19.237100601196289</v>
      </c>
      <c r="G1246" s="1">
        <v>17.760599136352539</v>
      </c>
      <c r="H1246" s="1">
        <v>4.1927599906921387</v>
      </c>
      <c r="I1246" s="1">
        <v>13.5678391456604</v>
      </c>
      <c r="J1246" s="1">
        <v>5.6692614555358887</v>
      </c>
      <c r="K1246" s="1">
        <v>138.60800170898437</v>
      </c>
      <c r="L1246" s="1">
        <v>5.8212900000000003</v>
      </c>
      <c r="M1246" s="1">
        <v>6.7513899999999998</v>
      </c>
    </row>
    <row r="1247" spans="1:13" x14ac:dyDescent="0.25">
      <c r="A1247" t="s">
        <v>16</v>
      </c>
      <c r="B1247">
        <v>132</v>
      </c>
      <c r="C1247">
        <v>1930</v>
      </c>
      <c r="D1247">
        <v>0</v>
      </c>
      <c r="E1247">
        <v>0</v>
      </c>
      <c r="F1247" s="1">
        <v>17.000200271606445</v>
      </c>
      <c r="G1247" s="1">
        <v>18.646200180053711</v>
      </c>
      <c r="H1247" s="1">
        <v>4.4161801338195801</v>
      </c>
      <c r="I1247" s="1">
        <v>14.230020046234131</v>
      </c>
      <c r="J1247" s="1">
        <v>2.7701802253723145</v>
      </c>
      <c r="K1247" s="1">
        <v>143.83900451660156</v>
      </c>
      <c r="L1247" s="1">
        <v>16.098199999999999</v>
      </c>
      <c r="M1247" s="1">
        <v>-2.9017898999999998</v>
      </c>
    </row>
    <row r="1248" spans="1:13" x14ac:dyDescent="0.25">
      <c r="A1248" t="s">
        <v>16</v>
      </c>
      <c r="B1248">
        <v>132</v>
      </c>
      <c r="C1248">
        <v>1931</v>
      </c>
      <c r="D1248">
        <v>0</v>
      </c>
      <c r="E1248">
        <v>0</v>
      </c>
      <c r="F1248" s="1">
        <v>18.008899688720703</v>
      </c>
      <c r="G1248" s="1">
        <v>20.06879997253418</v>
      </c>
      <c r="H1248" s="1">
        <v>4.111720085144043</v>
      </c>
      <c r="I1248" s="1">
        <v>15.957079887390137</v>
      </c>
      <c r="J1248" s="1">
        <v>2.0518198013305664</v>
      </c>
      <c r="K1248" s="1">
        <v>161.02400207519531</v>
      </c>
      <c r="L1248" s="1">
        <v>19.566998999999999</v>
      </c>
      <c r="M1248" s="1">
        <v>-5.9770098000000003</v>
      </c>
    </row>
    <row r="1249" spans="1:13" x14ac:dyDescent="0.25">
      <c r="A1249" t="s">
        <v>16</v>
      </c>
      <c r="B1249">
        <v>132</v>
      </c>
      <c r="C1249">
        <v>1932</v>
      </c>
      <c r="D1249">
        <v>0</v>
      </c>
      <c r="E1249">
        <v>0</v>
      </c>
      <c r="F1249" s="1">
        <v>14.488200187683105</v>
      </c>
      <c r="G1249" s="1">
        <v>16.348800659179688</v>
      </c>
      <c r="H1249" s="1">
        <v>3.6859400272369385</v>
      </c>
      <c r="I1249" s="1">
        <v>12.662860631942749</v>
      </c>
      <c r="J1249" s="1">
        <v>1.8253395557403564</v>
      </c>
      <c r="K1249" s="1">
        <v>172.69099426269531</v>
      </c>
      <c r="L1249" s="1">
        <v>14.8935</v>
      </c>
      <c r="M1249" s="1">
        <v>-6.5199699000000004</v>
      </c>
    </row>
    <row r="1250" spans="1:13" x14ac:dyDescent="0.25">
      <c r="A1250" t="s">
        <v>16</v>
      </c>
      <c r="B1250">
        <v>132</v>
      </c>
      <c r="C1250">
        <v>1933</v>
      </c>
      <c r="D1250">
        <v>0</v>
      </c>
      <c r="E1250">
        <v>0</v>
      </c>
      <c r="F1250" s="1">
        <v>18.929500579833984</v>
      </c>
      <c r="G1250" s="1">
        <v>23.890199661254883</v>
      </c>
      <c r="H1250" s="1">
        <v>4.3769302368164062</v>
      </c>
      <c r="I1250" s="1">
        <v>19.513269424438477</v>
      </c>
      <c r="J1250" s="1">
        <v>-0.58376884460449219</v>
      </c>
      <c r="K1250" s="1"/>
      <c r="L1250" s="1">
        <v>8.2635001999999993</v>
      </c>
      <c r="M1250" s="1">
        <v>7.1490897999999996</v>
      </c>
    </row>
    <row r="1251" spans="1:13" x14ac:dyDescent="0.25">
      <c r="A1251" t="s">
        <v>16</v>
      </c>
      <c r="B1251">
        <v>132</v>
      </c>
      <c r="C1251">
        <v>1934</v>
      </c>
      <c r="D1251">
        <v>0</v>
      </c>
      <c r="E1251">
        <v>0</v>
      </c>
      <c r="F1251" s="1">
        <v>20.091800689697266</v>
      </c>
      <c r="G1251" s="1">
        <v>24.403200149536133</v>
      </c>
      <c r="H1251" s="1">
        <v>5.2915201187133789</v>
      </c>
      <c r="I1251" s="1">
        <v>19.111680030822754</v>
      </c>
      <c r="J1251" s="1">
        <v>0.98012065887451172</v>
      </c>
      <c r="K1251" s="1"/>
      <c r="L1251" s="1">
        <v>10.4026</v>
      </c>
      <c r="M1251" s="1">
        <v>-0.97640400999999999</v>
      </c>
    </row>
    <row r="1252" spans="1:13" x14ac:dyDescent="0.25">
      <c r="A1252" t="s">
        <v>16</v>
      </c>
      <c r="B1252">
        <v>132</v>
      </c>
      <c r="C1252">
        <v>1935</v>
      </c>
      <c r="D1252">
        <v>0</v>
      </c>
      <c r="E1252">
        <v>0</v>
      </c>
      <c r="F1252" s="1">
        <v>16.030099868774414</v>
      </c>
      <c r="G1252" s="1">
        <v>20.245399475097656</v>
      </c>
      <c r="H1252" s="1">
        <v>4.5574002265930176</v>
      </c>
      <c r="I1252" s="1">
        <v>15.687999248504639</v>
      </c>
      <c r="J1252" s="1">
        <v>0.34210062026977539</v>
      </c>
      <c r="K1252" s="1"/>
      <c r="L1252" s="1">
        <v>9.0524100999999995</v>
      </c>
      <c r="M1252" s="1">
        <v>-2.54725</v>
      </c>
    </row>
    <row r="1253" spans="1:13" x14ac:dyDescent="0.25">
      <c r="A1253" t="s">
        <v>16</v>
      </c>
      <c r="B1253">
        <v>132</v>
      </c>
      <c r="C1253">
        <v>1936</v>
      </c>
      <c r="D1253">
        <v>0</v>
      </c>
      <c r="E1253">
        <v>0</v>
      </c>
      <c r="F1253" s="1">
        <v>11.153400421142578</v>
      </c>
      <c r="G1253" s="1">
        <v>15.915399551391602</v>
      </c>
      <c r="H1253" s="1">
        <v>2.8599300384521484</v>
      </c>
      <c r="I1253" s="1">
        <v>13.055469512939453</v>
      </c>
      <c r="J1253" s="1">
        <v>-1.902069091796875</v>
      </c>
      <c r="K1253" s="1"/>
      <c r="L1253" s="1">
        <v>-12.270899999999999</v>
      </c>
      <c r="M1253" s="1">
        <v>3.79427</v>
      </c>
    </row>
    <row r="1254" spans="1:13" x14ac:dyDescent="0.25">
      <c r="A1254" t="s">
        <v>16</v>
      </c>
      <c r="B1254">
        <v>132</v>
      </c>
      <c r="C1254">
        <v>1937</v>
      </c>
      <c r="D1254">
        <v>0</v>
      </c>
      <c r="E1254">
        <v>0</v>
      </c>
      <c r="F1254" s="1">
        <v>10.68340015411377</v>
      </c>
      <c r="G1254" s="1">
        <v>17.576700210571289</v>
      </c>
      <c r="H1254" s="1">
        <v>3.0567600727081299</v>
      </c>
      <c r="I1254" s="1">
        <v>14.519940137863159</v>
      </c>
      <c r="J1254" s="1">
        <v>-3.8365399837493896</v>
      </c>
      <c r="K1254" s="1"/>
      <c r="L1254" s="1">
        <v>-34.911301000000002</v>
      </c>
      <c r="M1254" s="1">
        <v>5.7676702000000004</v>
      </c>
    </row>
    <row r="1255" spans="1:13" x14ac:dyDescent="0.25">
      <c r="A1255" t="s">
        <v>16</v>
      </c>
      <c r="B1255">
        <v>132</v>
      </c>
      <c r="C1255">
        <v>1938</v>
      </c>
      <c r="D1255">
        <v>0</v>
      </c>
      <c r="E1255">
        <v>0</v>
      </c>
      <c r="F1255" s="1"/>
      <c r="G1255" s="1"/>
      <c r="H1255" s="1"/>
      <c r="I1255" s="1"/>
      <c r="J1255" s="1"/>
      <c r="K1255" s="1"/>
      <c r="L1255" s="1">
        <v>-9.6854896999999998</v>
      </c>
      <c r="M1255" s="1">
        <v>-0.38402501</v>
      </c>
    </row>
    <row r="1256" spans="1:13" x14ac:dyDescent="0.25">
      <c r="A1256" t="s">
        <v>16</v>
      </c>
      <c r="B1256">
        <v>132</v>
      </c>
      <c r="C1256">
        <v>1939</v>
      </c>
      <c r="D1256">
        <v>0</v>
      </c>
      <c r="E1256">
        <v>0</v>
      </c>
      <c r="F1256" s="1"/>
      <c r="G1256" s="1"/>
      <c r="H1256" s="1"/>
      <c r="I1256" s="1"/>
      <c r="J1256" s="1"/>
      <c r="K1256" s="1"/>
      <c r="L1256" s="1"/>
      <c r="M1256" s="1">
        <v>7.1703900999999997</v>
      </c>
    </row>
    <row r="1257" spans="1:13" x14ac:dyDescent="0.25">
      <c r="A1257" t="s">
        <v>16</v>
      </c>
      <c r="B1257">
        <v>132</v>
      </c>
      <c r="C1257">
        <v>1940</v>
      </c>
      <c r="D1257">
        <v>0</v>
      </c>
      <c r="E1257">
        <v>0</v>
      </c>
      <c r="F1257" s="1"/>
      <c r="G1257" s="1"/>
      <c r="H1257" s="1"/>
      <c r="I1257" s="1"/>
      <c r="J1257" s="1"/>
      <c r="K1257" s="1"/>
      <c r="L1257" s="1"/>
      <c r="M1257" s="1">
        <v>-17.481999999999999</v>
      </c>
    </row>
    <row r="1258" spans="1:13" x14ac:dyDescent="0.25">
      <c r="A1258" t="s">
        <v>16</v>
      </c>
      <c r="B1258">
        <v>132</v>
      </c>
      <c r="C1258">
        <v>1941</v>
      </c>
      <c r="D1258">
        <v>0</v>
      </c>
      <c r="E1258">
        <v>0</v>
      </c>
      <c r="F1258" s="1"/>
      <c r="G1258" s="1"/>
      <c r="H1258" s="1"/>
      <c r="I1258" s="1"/>
      <c r="J1258" s="1"/>
      <c r="K1258" s="1"/>
      <c r="L1258" s="1"/>
      <c r="M1258" s="1">
        <v>-20.924199999999999</v>
      </c>
    </row>
    <row r="1259" spans="1:13" x14ac:dyDescent="0.25">
      <c r="A1259" t="s">
        <v>16</v>
      </c>
      <c r="B1259">
        <v>132</v>
      </c>
      <c r="C1259">
        <v>1942</v>
      </c>
      <c r="D1259">
        <v>0</v>
      </c>
      <c r="E1259">
        <v>0</v>
      </c>
      <c r="F1259" s="1"/>
      <c r="G1259" s="1"/>
      <c r="H1259" s="1"/>
      <c r="I1259" s="1"/>
      <c r="J1259" s="1"/>
      <c r="K1259" s="1"/>
      <c r="L1259" s="1"/>
      <c r="M1259" s="1">
        <v>-10.363799999999999</v>
      </c>
    </row>
    <row r="1260" spans="1:13" x14ac:dyDescent="0.25">
      <c r="A1260" t="s">
        <v>16</v>
      </c>
      <c r="B1260">
        <v>132</v>
      </c>
      <c r="C1260">
        <v>1943</v>
      </c>
      <c r="D1260">
        <v>0</v>
      </c>
      <c r="E1260">
        <v>0</v>
      </c>
      <c r="F1260" s="1"/>
      <c r="G1260" s="1"/>
      <c r="H1260" s="1"/>
      <c r="I1260" s="1"/>
      <c r="J1260" s="1"/>
      <c r="K1260" s="1"/>
      <c r="L1260" s="1"/>
      <c r="M1260" s="1">
        <v>-5.0430498000000004</v>
      </c>
    </row>
    <row r="1261" spans="1:13" x14ac:dyDescent="0.25">
      <c r="A1261" t="s">
        <v>16</v>
      </c>
      <c r="B1261">
        <v>132</v>
      </c>
      <c r="C1261">
        <v>1944</v>
      </c>
      <c r="D1261">
        <v>0</v>
      </c>
      <c r="E1261">
        <v>0</v>
      </c>
      <c r="F1261" s="1"/>
      <c r="G1261" s="1"/>
      <c r="H1261" s="1"/>
      <c r="I1261" s="1"/>
      <c r="J1261" s="1"/>
      <c r="K1261" s="1"/>
      <c r="L1261" s="1"/>
      <c r="M1261" s="1">
        <v>-15.544</v>
      </c>
    </row>
    <row r="1262" spans="1:13" x14ac:dyDescent="0.25">
      <c r="A1262" t="s">
        <v>16</v>
      </c>
      <c r="B1262">
        <v>132</v>
      </c>
      <c r="C1262">
        <v>1945</v>
      </c>
      <c r="D1262">
        <v>0</v>
      </c>
      <c r="E1262">
        <v>0</v>
      </c>
      <c r="F1262" s="1"/>
      <c r="G1262" s="1"/>
      <c r="H1262" s="1"/>
      <c r="I1262" s="1"/>
      <c r="J1262" s="1"/>
      <c r="K1262" s="1"/>
      <c r="L1262" s="1"/>
      <c r="M1262" s="1">
        <v>8.4355802999999998</v>
      </c>
    </row>
    <row r="1263" spans="1:13" x14ac:dyDescent="0.25">
      <c r="A1263" t="s">
        <v>16</v>
      </c>
      <c r="B1263">
        <v>132</v>
      </c>
      <c r="C1263">
        <v>1946</v>
      </c>
      <c r="D1263">
        <v>0</v>
      </c>
      <c r="E1263">
        <v>0</v>
      </c>
      <c r="F1263" s="1">
        <v>14.01830005645752</v>
      </c>
      <c r="G1263" s="1">
        <v>22.12030029296875</v>
      </c>
      <c r="H1263" s="1">
        <v>1.136620044708252</v>
      </c>
      <c r="I1263" s="1">
        <v>20.983680248260498</v>
      </c>
      <c r="J1263" s="1">
        <v>-6.9653801918029785</v>
      </c>
      <c r="K1263" s="1">
        <v>63.988601684570312</v>
      </c>
      <c r="L1263" s="1"/>
      <c r="M1263" s="1">
        <v>52.050899999999999</v>
      </c>
    </row>
    <row r="1264" spans="1:13" x14ac:dyDescent="0.25">
      <c r="A1264" t="s">
        <v>16</v>
      </c>
      <c r="B1264">
        <v>132</v>
      </c>
      <c r="C1264">
        <v>1947</v>
      </c>
      <c r="D1264">
        <v>0</v>
      </c>
      <c r="E1264">
        <v>0</v>
      </c>
      <c r="F1264" s="1">
        <v>17.545900344848633</v>
      </c>
      <c r="G1264" s="1">
        <v>25.150600433349609</v>
      </c>
      <c r="H1264" s="1">
        <v>1.0994800329208374</v>
      </c>
      <c r="I1264" s="1">
        <v>24.051120400428772</v>
      </c>
      <c r="J1264" s="1">
        <v>-6.5052200555801392</v>
      </c>
      <c r="K1264" s="1">
        <v>57.243900299072266</v>
      </c>
      <c r="L1264" s="1"/>
      <c r="M1264" s="1">
        <v>8.3720903</v>
      </c>
    </row>
    <row r="1265" spans="1:13" x14ac:dyDescent="0.25">
      <c r="A1265" t="s">
        <v>16</v>
      </c>
      <c r="B1265">
        <v>132</v>
      </c>
      <c r="C1265">
        <v>1948</v>
      </c>
      <c r="D1265">
        <v>0</v>
      </c>
      <c r="E1265">
        <v>0</v>
      </c>
      <c r="F1265" s="1">
        <v>15.549599647521973</v>
      </c>
      <c r="G1265" s="1">
        <v>24.66200065612793</v>
      </c>
      <c r="H1265" s="1">
        <v>0.86386501789093018</v>
      </c>
      <c r="I1265" s="1">
        <v>23.798135638237</v>
      </c>
      <c r="J1265" s="1">
        <v>-8.2485359907150269</v>
      </c>
      <c r="K1265" s="1">
        <v>47.537700653076172</v>
      </c>
      <c r="L1265" s="1"/>
      <c r="M1265" s="1">
        <v>7.2961402</v>
      </c>
    </row>
    <row r="1266" spans="1:13" x14ac:dyDescent="0.25">
      <c r="A1266" t="s">
        <v>16</v>
      </c>
      <c r="B1266">
        <v>132</v>
      </c>
      <c r="C1266">
        <v>1949</v>
      </c>
      <c r="D1266">
        <v>0</v>
      </c>
      <c r="E1266">
        <v>0</v>
      </c>
      <c r="F1266" s="1">
        <v>18.2406005859375</v>
      </c>
      <c r="G1266" s="1">
        <v>25.550500869750977</v>
      </c>
      <c r="H1266" s="1">
        <v>0.82860398292541504</v>
      </c>
      <c r="I1266" s="1">
        <v>24.721896886825562</v>
      </c>
      <c r="J1266" s="1">
        <v>-6.4812963008880615</v>
      </c>
      <c r="K1266" s="1">
        <v>44.33599853515625</v>
      </c>
      <c r="L1266" s="1">
        <v>-9.7200003000000006</v>
      </c>
      <c r="M1266" s="1">
        <v>13.6</v>
      </c>
    </row>
    <row r="1267" spans="1:13" x14ac:dyDescent="0.25">
      <c r="A1267" t="s">
        <v>16</v>
      </c>
      <c r="B1267">
        <v>132</v>
      </c>
      <c r="C1267">
        <v>1950</v>
      </c>
      <c r="D1267">
        <v>0</v>
      </c>
      <c r="E1267">
        <v>0</v>
      </c>
      <c r="F1267" s="1">
        <v>18.558799743652344</v>
      </c>
      <c r="G1267" s="1">
        <v>24.117599487304688</v>
      </c>
      <c r="H1267" s="1">
        <v>0.9313730001449585</v>
      </c>
      <c r="I1267" s="1">
        <v>23.186226487159729</v>
      </c>
      <c r="J1267" s="1">
        <v>-4.6274267435073853</v>
      </c>
      <c r="K1267" s="1">
        <v>39.980400085449219</v>
      </c>
      <c r="L1267" s="1">
        <v>-5.5489702000000003</v>
      </c>
      <c r="M1267" s="1">
        <v>7.4656601</v>
      </c>
    </row>
    <row r="1268" spans="1:13" x14ac:dyDescent="0.25">
      <c r="A1268" t="s">
        <v>16</v>
      </c>
      <c r="B1268">
        <v>132</v>
      </c>
      <c r="C1268">
        <v>1951</v>
      </c>
      <c r="D1268">
        <v>0</v>
      </c>
      <c r="E1268">
        <v>0</v>
      </c>
      <c r="F1268" s="1">
        <v>19.176000595092773</v>
      </c>
      <c r="G1268" s="1">
        <v>23.591999053955078</v>
      </c>
      <c r="H1268" s="1">
        <v>0.93599998950958252</v>
      </c>
      <c r="I1268" s="1">
        <v>22.655999064445496</v>
      </c>
      <c r="J1268" s="1">
        <v>-3.4799984693527222</v>
      </c>
      <c r="K1268" s="1">
        <v>33.872001647949219</v>
      </c>
      <c r="L1268" s="1">
        <v>-9.6138496</v>
      </c>
      <c r="M1268" s="1">
        <v>6.0310638000000001</v>
      </c>
    </row>
    <row r="1269" spans="1:13" x14ac:dyDescent="0.25">
      <c r="A1269" t="s">
        <v>16</v>
      </c>
      <c r="B1269">
        <v>132</v>
      </c>
      <c r="C1269">
        <v>1952</v>
      </c>
      <c r="D1269">
        <v>0</v>
      </c>
      <c r="E1269">
        <v>0</v>
      </c>
      <c r="F1269" s="1">
        <v>18.482999801635742</v>
      </c>
      <c r="G1269" s="1">
        <v>25.306100845336914</v>
      </c>
      <c r="H1269" s="1">
        <v>0.89795899391174316</v>
      </c>
      <c r="I1269" s="1">
        <v>24.408141851425171</v>
      </c>
      <c r="J1269" s="1">
        <v>-5.9251420497894287</v>
      </c>
      <c r="K1269" s="1">
        <v>32.870800018310547</v>
      </c>
      <c r="L1269" s="1">
        <v>-6.3205299000000004</v>
      </c>
      <c r="M1269" s="1">
        <v>2.5544943</v>
      </c>
    </row>
    <row r="1270" spans="1:13" x14ac:dyDescent="0.25">
      <c r="A1270" t="s">
        <v>16</v>
      </c>
      <c r="B1270">
        <v>132</v>
      </c>
      <c r="C1270">
        <v>1953</v>
      </c>
      <c r="D1270">
        <v>0</v>
      </c>
      <c r="E1270">
        <v>0</v>
      </c>
      <c r="F1270" s="1">
        <v>20.372499465942383</v>
      </c>
      <c r="G1270" s="1">
        <v>25.163400650024414</v>
      </c>
      <c r="H1270" s="1">
        <v>0.96078401803970337</v>
      </c>
      <c r="I1270" s="1">
        <v>24.202616631984711</v>
      </c>
      <c r="J1270" s="1">
        <v>-3.8301171660423279</v>
      </c>
      <c r="K1270" s="1">
        <v>35</v>
      </c>
      <c r="L1270" s="1">
        <v>6.5934299999999997</v>
      </c>
      <c r="M1270" s="1">
        <v>2.9558279000000001</v>
      </c>
    </row>
    <row r="1271" spans="1:13" x14ac:dyDescent="0.25">
      <c r="A1271" t="s">
        <v>16</v>
      </c>
      <c r="B1271">
        <v>132</v>
      </c>
      <c r="C1271">
        <v>1954</v>
      </c>
      <c r="D1271">
        <v>0</v>
      </c>
      <c r="E1271">
        <v>0</v>
      </c>
      <c r="F1271" s="1">
        <v>21.376499176025391</v>
      </c>
      <c r="G1271" s="1">
        <v>22.160499572753906</v>
      </c>
      <c r="H1271" s="1">
        <v>1.1666699647903442</v>
      </c>
      <c r="I1271" s="1">
        <v>20.993829607963562</v>
      </c>
      <c r="J1271" s="1">
        <v>0.38266956806182861</v>
      </c>
      <c r="K1271" s="1">
        <v>34.370399475097656</v>
      </c>
      <c r="L1271" s="1">
        <v>7.3800001000000002</v>
      </c>
      <c r="M1271" s="1">
        <v>4.8387067000000004</v>
      </c>
    </row>
    <row r="1272" spans="1:13" x14ac:dyDescent="0.25">
      <c r="A1272" t="s">
        <v>16</v>
      </c>
      <c r="B1272">
        <v>132</v>
      </c>
      <c r="C1272">
        <v>1955</v>
      </c>
      <c r="D1272">
        <v>0</v>
      </c>
      <c r="E1272">
        <v>0</v>
      </c>
      <c r="F1272" s="1">
        <v>18.849700927734375</v>
      </c>
      <c r="G1272" s="1">
        <v>19.890199661254883</v>
      </c>
      <c r="H1272" s="1">
        <v>1.0809199810028076</v>
      </c>
      <c r="I1272" s="1">
        <v>18.809279680252075</v>
      </c>
      <c r="J1272" s="1">
        <v>4.0421247482299805E-2</v>
      </c>
      <c r="K1272" s="1">
        <v>33.271701812744141</v>
      </c>
      <c r="L1272" s="1">
        <v>5.21</v>
      </c>
      <c r="M1272" s="1">
        <v>5.6000031000000003</v>
      </c>
    </row>
    <row r="1273" spans="1:13" x14ac:dyDescent="0.25">
      <c r="A1273" t="s">
        <v>16</v>
      </c>
      <c r="B1273">
        <v>132</v>
      </c>
      <c r="C1273">
        <v>1956</v>
      </c>
      <c r="D1273">
        <v>0</v>
      </c>
      <c r="E1273">
        <v>0</v>
      </c>
      <c r="F1273" s="1">
        <v>18.823799133300781</v>
      </c>
      <c r="G1273" s="1">
        <v>21.440399169921875</v>
      </c>
      <c r="H1273" s="1">
        <v>1.1398999691009521</v>
      </c>
      <c r="I1273" s="1">
        <v>20.300499200820923</v>
      </c>
      <c r="J1273" s="1">
        <v>-1.4767000675201416</v>
      </c>
      <c r="K1273" s="1">
        <v>32.989601135253906</v>
      </c>
      <c r="L1273" s="1">
        <v>1.29837</v>
      </c>
      <c r="M1273" s="1">
        <v>4.9242489000000003</v>
      </c>
    </row>
    <row r="1274" spans="1:13" x14ac:dyDescent="0.25">
      <c r="A1274" t="s">
        <v>16</v>
      </c>
      <c r="B1274">
        <v>132</v>
      </c>
      <c r="C1274">
        <v>1957</v>
      </c>
      <c r="D1274">
        <v>0</v>
      </c>
      <c r="E1274">
        <v>0</v>
      </c>
      <c r="F1274" s="1">
        <v>19.120399475097656</v>
      </c>
      <c r="G1274" s="1">
        <v>21.111099243164063</v>
      </c>
      <c r="H1274" s="1">
        <v>1.1944400072097778</v>
      </c>
      <c r="I1274" s="1">
        <v>19.916659235954285</v>
      </c>
      <c r="J1274" s="1">
        <v>-0.79625976085662842</v>
      </c>
      <c r="K1274" s="1">
        <v>32.597198486328125</v>
      </c>
      <c r="L1274" s="1">
        <v>3.7647E-2</v>
      </c>
      <c r="M1274" s="1">
        <v>5.9983304999999998</v>
      </c>
    </row>
    <row r="1275" spans="1:13" x14ac:dyDescent="0.25">
      <c r="A1275" t="s">
        <v>16</v>
      </c>
      <c r="B1275">
        <v>132</v>
      </c>
      <c r="C1275">
        <v>1958</v>
      </c>
      <c r="D1275">
        <v>0</v>
      </c>
      <c r="E1275">
        <v>0</v>
      </c>
      <c r="F1275" s="1">
        <v>19.678699493408203</v>
      </c>
      <c r="G1275" s="1">
        <v>19.598400115966797</v>
      </c>
      <c r="H1275" s="1">
        <v>1.1927700042724609</v>
      </c>
      <c r="I1275" s="1">
        <v>18.405630111694336</v>
      </c>
      <c r="J1275" s="1">
        <v>1.2730693817138672</v>
      </c>
      <c r="K1275" s="1">
        <v>32.020099639892578</v>
      </c>
      <c r="L1275" s="1">
        <v>-6.3570399000000002</v>
      </c>
      <c r="M1275" s="1">
        <v>2.5674538</v>
      </c>
    </row>
    <row r="1276" spans="1:13" x14ac:dyDescent="0.25">
      <c r="A1276" t="s">
        <v>16</v>
      </c>
      <c r="B1276">
        <v>132</v>
      </c>
      <c r="C1276">
        <v>1959</v>
      </c>
      <c r="D1276">
        <v>0</v>
      </c>
      <c r="E1276">
        <v>0</v>
      </c>
      <c r="F1276" s="1">
        <v>20.486900329589844</v>
      </c>
      <c r="G1276" s="1">
        <v>19.925100326538086</v>
      </c>
      <c r="H1276" s="1">
        <v>1.1985000371932983</v>
      </c>
      <c r="I1276" s="1">
        <v>18.726600289344788</v>
      </c>
      <c r="J1276" s="1">
        <v>1.7603000402450562</v>
      </c>
      <c r="K1276" s="1">
        <v>31.475700378417969</v>
      </c>
      <c r="L1276" s="1">
        <v>1.1377701</v>
      </c>
      <c r="M1276" s="1">
        <v>8.5057513999999994</v>
      </c>
    </row>
    <row r="1277" spans="1:13" x14ac:dyDescent="0.25">
      <c r="A1277" t="s">
        <v>16</v>
      </c>
      <c r="B1277">
        <v>132</v>
      </c>
      <c r="C1277">
        <v>1960</v>
      </c>
      <c r="D1277">
        <v>0</v>
      </c>
      <c r="E1277">
        <v>0</v>
      </c>
      <c r="F1277" s="1">
        <v>20.226600646972656</v>
      </c>
      <c r="G1277" s="1">
        <v>22.178400039672852</v>
      </c>
      <c r="H1277" s="1">
        <v>1.0915800333023071</v>
      </c>
      <c r="I1277" s="1">
        <v>21.086820006370544</v>
      </c>
      <c r="J1277" s="1">
        <v>-0.86021935939788818</v>
      </c>
      <c r="K1277" s="1">
        <v>28.498300552368164</v>
      </c>
      <c r="L1277" s="1">
        <v>0.97043818999999998</v>
      </c>
      <c r="M1277" s="1">
        <v>7.1563185999999996</v>
      </c>
    </row>
    <row r="1278" spans="1:13" x14ac:dyDescent="0.25">
      <c r="A1278" t="s">
        <v>16</v>
      </c>
      <c r="B1278">
        <v>132</v>
      </c>
      <c r="C1278">
        <v>1961</v>
      </c>
      <c r="D1278">
        <v>0</v>
      </c>
      <c r="E1278">
        <v>0</v>
      </c>
      <c r="F1278" s="1">
        <v>20.55109977722168</v>
      </c>
      <c r="G1278" s="1">
        <v>21.90679931640625</v>
      </c>
      <c r="H1278" s="1">
        <v>1.0157899856567383</v>
      </c>
      <c r="I1278" s="1">
        <v>20.891009330749512</v>
      </c>
      <c r="J1278" s="1">
        <v>-0.33990955352783203</v>
      </c>
      <c r="K1278" s="1">
        <v>26.312700271606445</v>
      </c>
      <c r="L1278" s="1">
        <v>2.6925943999999999</v>
      </c>
      <c r="M1278" s="1">
        <v>5.5140558000000004</v>
      </c>
    </row>
    <row r="1279" spans="1:13" x14ac:dyDescent="0.25">
      <c r="A1279" t="s">
        <v>16</v>
      </c>
      <c r="B1279">
        <v>132</v>
      </c>
      <c r="C1279">
        <v>1962</v>
      </c>
      <c r="D1279">
        <v>0</v>
      </c>
      <c r="E1279">
        <v>0</v>
      </c>
      <c r="F1279" s="1">
        <v>20.146299362182617</v>
      </c>
      <c r="G1279" s="1">
        <v>21.680299758911133</v>
      </c>
      <c r="H1279" s="1">
        <v>1.078950047492981</v>
      </c>
      <c r="I1279" s="1">
        <v>20.601349711418152</v>
      </c>
      <c r="J1279" s="1">
        <v>-0.45505034923553467</v>
      </c>
      <c r="K1279" s="1">
        <v>23.614999771118164</v>
      </c>
      <c r="L1279" s="1">
        <v>-0.20496711000000001</v>
      </c>
      <c r="M1279" s="1">
        <v>6.6833171</v>
      </c>
    </row>
    <row r="1280" spans="1:13" x14ac:dyDescent="0.25">
      <c r="A1280" t="s">
        <v>16</v>
      </c>
      <c r="B1280">
        <v>132</v>
      </c>
      <c r="C1280">
        <v>1963</v>
      </c>
      <c r="D1280">
        <v>0</v>
      </c>
      <c r="E1280">
        <v>0</v>
      </c>
      <c r="F1280" s="1">
        <v>20.353300094604492</v>
      </c>
      <c r="G1280" s="1">
        <v>22.59160041809082</v>
      </c>
      <c r="H1280" s="1">
        <v>0.92765402793884277</v>
      </c>
      <c r="I1280" s="1">
        <v>21.663946390151978</v>
      </c>
      <c r="J1280" s="1">
        <v>-1.3106462955474854</v>
      </c>
      <c r="K1280" s="1">
        <v>22.165399551391602</v>
      </c>
      <c r="L1280" s="1">
        <v>-0.13343208000000001</v>
      </c>
      <c r="M1280" s="1">
        <v>5.3278672</v>
      </c>
    </row>
    <row r="1281" spans="1:13" x14ac:dyDescent="0.25">
      <c r="A1281" t="s">
        <v>16</v>
      </c>
      <c r="B1281">
        <v>132</v>
      </c>
      <c r="C1281">
        <v>1964</v>
      </c>
      <c r="D1281">
        <v>0</v>
      </c>
      <c r="E1281">
        <v>0</v>
      </c>
      <c r="F1281" s="1">
        <v>20.773899078369141</v>
      </c>
      <c r="G1281" s="1">
        <v>21.028099060058594</v>
      </c>
      <c r="H1281" s="1">
        <v>0.78864198923110962</v>
      </c>
      <c r="I1281" s="1">
        <v>20.239457070827484</v>
      </c>
      <c r="J1281" s="1">
        <v>0.53444200754165649</v>
      </c>
      <c r="K1281" s="1">
        <v>19.592399597167969</v>
      </c>
      <c r="L1281" s="1">
        <v>1.9303874000000001</v>
      </c>
      <c r="M1281" s="1">
        <v>6.5221463999999996</v>
      </c>
    </row>
    <row r="1282" spans="1:13" x14ac:dyDescent="0.25">
      <c r="A1282" t="s">
        <v>16</v>
      </c>
      <c r="B1282">
        <v>132</v>
      </c>
      <c r="C1282">
        <v>1965</v>
      </c>
      <c r="D1282">
        <v>0</v>
      </c>
      <c r="E1282">
        <v>0</v>
      </c>
      <c r="F1282" s="1">
        <v>20.987600326538086</v>
      </c>
      <c r="G1282" s="1">
        <v>21.055500030517578</v>
      </c>
      <c r="H1282" s="1">
        <v>0.76728802919387817</v>
      </c>
      <c r="I1282" s="1">
        <v>20.2882120013237</v>
      </c>
      <c r="J1282" s="1">
        <v>0.69938832521438599</v>
      </c>
      <c r="K1282" s="1">
        <v>17.58799934387207</v>
      </c>
      <c r="L1282" s="1">
        <v>2.5982517000000001</v>
      </c>
      <c r="M1282" s="1">
        <v>4.7836525999999999</v>
      </c>
    </row>
    <row r="1283" spans="1:13" x14ac:dyDescent="0.25">
      <c r="A1283" t="s">
        <v>16</v>
      </c>
      <c r="B1283">
        <v>132</v>
      </c>
      <c r="C1283">
        <v>1966</v>
      </c>
      <c r="D1283">
        <v>0</v>
      </c>
      <c r="E1283">
        <v>0</v>
      </c>
      <c r="F1283" s="1">
        <v>20.819700241088867</v>
      </c>
      <c r="G1283" s="1">
        <v>21.388099670410156</v>
      </c>
      <c r="H1283" s="1">
        <v>0.69846999645233154</v>
      </c>
      <c r="I1283" s="1">
        <v>20.689629673957825</v>
      </c>
      <c r="J1283" s="1">
        <v>0.13007056713104248</v>
      </c>
      <c r="K1283" s="1">
        <v>15.305899620056152</v>
      </c>
      <c r="L1283" s="1">
        <v>2.7977767</v>
      </c>
      <c r="M1283" s="1">
        <v>2.9397213999999998</v>
      </c>
    </row>
    <row r="1284" spans="1:13" x14ac:dyDescent="0.25">
      <c r="A1284" t="s">
        <v>16</v>
      </c>
      <c r="B1284">
        <v>132</v>
      </c>
      <c r="C1284">
        <v>1967</v>
      </c>
      <c r="D1284">
        <v>0</v>
      </c>
      <c r="E1284">
        <v>0</v>
      </c>
      <c r="F1284" s="1">
        <v>20.591699600219727</v>
      </c>
      <c r="G1284" s="1">
        <v>21.389400482177734</v>
      </c>
      <c r="H1284" s="1">
        <v>0.88761097192764282</v>
      </c>
      <c r="I1284" s="1">
        <v>20.501789510250092</v>
      </c>
      <c r="J1284" s="1">
        <v>8.991008996963501E-2</v>
      </c>
      <c r="K1284" s="1">
        <v>16.051300048828125</v>
      </c>
      <c r="L1284" s="1">
        <v>2.8822097000000002</v>
      </c>
      <c r="M1284" s="1">
        <v>4.7018053999999996</v>
      </c>
    </row>
    <row r="1285" spans="1:13" x14ac:dyDescent="0.25">
      <c r="A1285" t="s">
        <v>16</v>
      </c>
      <c r="B1285">
        <v>132</v>
      </c>
      <c r="C1285">
        <v>1968</v>
      </c>
      <c r="D1285">
        <v>0</v>
      </c>
      <c r="E1285">
        <v>0</v>
      </c>
      <c r="F1285" s="1">
        <v>20.186000823974609</v>
      </c>
      <c r="G1285" s="1">
        <v>22.728500366210937</v>
      </c>
      <c r="H1285" s="1">
        <v>0.85317099094390869</v>
      </c>
      <c r="I1285" s="1">
        <v>21.875329375267029</v>
      </c>
      <c r="J1285" s="1">
        <v>-1.6893285512924194</v>
      </c>
      <c r="K1285" s="1">
        <v>15.830900192260742</v>
      </c>
      <c r="L1285" s="1">
        <v>1.2771513999999999</v>
      </c>
      <c r="M1285" s="1">
        <v>4.2344876999999999</v>
      </c>
    </row>
    <row r="1286" spans="1:13" x14ac:dyDescent="0.25">
      <c r="A1286" t="s">
        <v>16</v>
      </c>
      <c r="B1286">
        <v>132</v>
      </c>
      <c r="C1286">
        <v>1969</v>
      </c>
      <c r="D1286">
        <v>0</v>
      </c>
      <c r="E1286">
        <v>0</v>
      </c>
      <c r="F1286" s="1">
        <v>20.969600677490234</v>
      </c>
      <c r="G1286" s="1">
        <v>21.461599349975586</v>
      </c>
      <c r="H1286" s="1">
        <v>0.85221099853515625</v>
      </c>
      <c r="I1286" s="1">
        <v>20.60938835144043</v>
      </c>
      <c r="J1286" s="1">
        <v>0.36021232604980469</v>
      </c>
      <c r="K1286" s="1">
        <v>14.387999534606934</v>
      </c>
      <c r="L1286" s="1">
        <v>1.5725899000000001</v>
      </c>
      <c r="M1286" s="1">
        <v>7.0116981999999997</v>
      </c>
    </row>
    <row r="1287" spans="1:13" x14ac:dyDescent="0.25">
      <c r="A1287" t="s">
        <v>16</v>
      </c>
      <c r="B1287">
        <v>132</v>
      </c>
      <c r="C1287">
        <v>1970</v>
      </c>
      <c r="D1287">
        <v>0</v>
      </c>
      <c r="E1287">
        <v>0</v>
      </c>
      <c r="F1287" s="1">
        <v>20.523000717163086</v>
      </c>
      <c r="G1287" s="1">
        <v>20.498199462890625</v>
      </c>
      <c r="H1287" s="1">
        <v>0.69335901737213135</v>
      </c>
      <c r="I1287" s="1">
        <v>19.804840445518494</v>
      </c>
      <c r="J1287" s="1">
        <v>0.71816027164459229</v>
      </c>
      <c r="K1287" s="1">
        <v>21.015300750732422</v>
      </c>
      <c r="L1287" s="1">
        <v>2.1278049999999999</v>
      </c>
      <c r="M1287" s="1">
        <v>5.7281464</v>
      </c>
    </row>
    <row r="1288" spans="1:13" x14ac:dyDescent="0.25">
      <c r="A1288" t="s">
        <v>16</v>
      </c>
      <c r="B1288">
        <v>132</v>
      </c>
      <c r="C1288">
        <v>1971</v>
      </c>
      <c r="D1288">
        <v>0</v>
      </c>
      <c r="E1288">
        <v>0</v>
      </c>
      <c r="F1288" s="1">
        <v>19.905500411987305</v>
      </c>
      <c r="G1288" s="1">
        <v>20.038999557495117</v>
      </c>
      <c r="H1288" s="1">
        <v>0.57167398929595947</v>
      </c>
      <c r="I1288" s="1">
        <v>19.467325568199158</v>
      </c>
      <c r="J1288" s="1">
        <v>0.43817484378814697</v>
      </c>
      <c r="K1288" s="1">
        <v>20.061899185180664</v>
      </c>
      <c r="L1288" s="1">
        <v>2.2400007</v>
      </c>
      <c r="M1288" s="1">
        <v>4.7832629999999998</v>
      </c>
    </row>
    <row r="1289" spans="1:13" x14ac:dyDescent="0.25">
      <c r="A1289" t="s">
        <v>16</v>
      </c>
      <c r="B1289">
        <v>132</v>
      </c>
      <c r="C1289">
        <v>1972</v>
      </c>
      <c r="D1289">
        <v>0</v>
      </c>
      <c r="E1289">
        <v>0</v>
      </c>
      <c r="F1289" s="1">
        <v>21.712499618530273</v>
      </c>
      <c r="G1289" s="1">
        <v>19.775699615478516</v>
      </c>
      <c r="H1289" s="1">
        <v>0.5781400203704834</v>
      </c>
      <c r="I1289" s="1">
        <v>19.197559595108032</v>
      </c>
      <c r="J1289" s="1">
        <v>2.5149400234222412</v>
      </c>
      <c r="K1289" s="1">
        <v>17.706399917602539</v>
      </c>
      <c r="L1289" s="1">
        <v>1.1888384999999999</v>
      </c>
      <c r="M1289" s="1">
        <v>4.4333122999999999</v>
      </c>
    </row>
    <row r="1290" spans="1:13" x14ac:dyDescent="0.25">
      <c r="A1290" t="s">
        <v>16</v>
      </c>
      <c r="B1290">
        <v>132</v>
      </c>
      <c r="C1290">
        <v>1973</v>
      </c>
      <c r="D1290">
        <v>0</v>
      </c>
      <c r="E1290">
        <v>0</v>
      </c>
      <c r="F1290" s="1">
        <v>21.723499298095703</v>
      </c>
      <c r="G1290" s="1">
        <v>19.748600006103516</v>
      </c>
      <c r="H1290" s="1">
        <v>0.53535598516464233</v>
      </c>
      <c r="I1290" s="1">
        <v>19.213244020938873</v>
      </c>
      <c r="J1290" s="1">
        <v>2.5102552771568298</v>
      </c>
      <c r="K1290" s="1">
        <v>15.825799942016602</v>
      </c>
      <c r="L1290" s="1">
        <v>0.92857586999999997</v>
      </c>
      <c r="M1290" s="1">
        <v>5.4374786999999998</v>
      </c>
    </row>
    <row r="1291" spans="1:13" x14ac:dyDescent="0.25">
      <c r="A1291" t="s">
        <v>16</v>
      </c>
      <c r="B1291">
        <v>132</v>
      </c>
      <c r="C1291">
        <v>1974</v>
      </c>
      <c r="D1291">
        <v>0</v>
      </c>
      <c r="E1291">
        <v>0</v>
      </c>
      <c r="F1291" s="1">
        <v>22.92650032043457</v>
      </c>
      <c r="G1291" s="1">
        <v>19.874799728393555</v>
      </c>
      <c r="H1291" s="1">
        <v>0.59947001934051514</v>
      </c>
      <c r="I1291" s="1">
        <v>19.27532970905304</v>
      </c>
      <c r="J1291" s="1">
        <v>3.6511706113815308</v>
      </c>
      <c r="K1291" s="1">
        <v>15.420200347900391</v>
      </c>
      <c r="L1291" s="1">
        <v>-3.2371077000000001</v>
      </c>
      <c r="M1291" s="1">
        <v>3.1096886000000001</v>
      </c>
    </row>
    <row r="1292" spans="1:13" x14ac:dyDescent="0.25">
      <c r="A1292" t="s">
        <v>16</v>
      </c>
      <c r="B1292">
        <v>132</v>
      </c>
      <c r="C1292">
        <v>1975</v>
      </c>
      <c r="D1292">
        <v>0</v>
      </c>
      <c r="E1292">
        <v>0</v>
      </c>
      <c r="F1292" s="1">
        <v>21.763099670410156</v>
      </c>
      <c r="G1292" s="1">
        <v>22.038600921630859</v>
      </c>
      <c r="H1292" s="1">
        <v>0.88825899362564087</v>
      </c>
      <c r="I1292" s="1">
        <v>21.150341928005219</v>
      </c>
      <c r="J1292" s="1">
        <v>0.61275774240493774</v>
      </c>
      <c r="K1292" s="1">
        <v>16.087499618530273</v>
      </c>
      <c r="L1292" s="1">
        <v>-2.2876197999999999</v>
      </c>
      <c r="M1292" s="1">
        <v>-0.27844787999999998</v>
      </c>
    </row>
    <row r="1293" spans="1:13" x14ac:dyDescent="0.25">
      <c r="A1293" t="s">
        <v>16</v>
      </c>
      <c r="B1293">
        <v>132</v>
      </c>
      <c r="C1293">
        <v>1976</v>
      </c>
      <c r="D1293">
        <v>0</v>
      </c>
      <c r="E1293">
        <v>0</v>
      </c>
      <c r="F1293" s="1">
        <v>22.705600738525391</v>
      </c>
      <c r="G1293" s="1">
        <v>21.692499160766602</v>
      </c>
      <c r="H1293" s="1">
        <v>0.80828899145126343</v>
      </c>
      <c r="I1293" s="1">
        <v>20.884210169315338</v>
      </c>
      <c r="J1293" s="1">
        <v>1.8213905692100525</v>
      </c>
      <c r="K1293" s="1">
        <v>15.104299545288086</v>
      </c>
      <c r="L1293" s="1">
        <v>-0.46041496999999998</v>
      </c>
      <c r="M1293" s="1">
        <v>4.2437915999999998</v>
      </c>
    </row>
    <row r="1294" spans="1:13" x14ac:dyDescent="0.25">
      <c r="A1294" t="s">
        <v>16</v>
      </c>
      <c r="B1294">
        <v>132</v>
      </c>
      <c r="C1294">
        <v>1977</v>
      </c>
      <c r="D1294">
        <v>0</v>
      </c>
      <c r="E1294">
        <v>0</v>
      </c>
      <c r="F1294" s="1">
        <v>22.334199905395508</v>
      </c>
      <c r="G1294" s="1">
        <v>21.432399749755859</v>
      </c>
      <c r="H1294" s="1">
        <v>0.92022699117660522</v>
      </c>
      <c r="I1294" s="1">
        <v>20.512172758579254</v>
      </c>
      <c r="J1294" s="1">
        <v>1.8220271468162537</v>
      </c>
      <c r="K1294" s="1">
        <v>14.988300323486328</v>
      </c>
      <c r="L1294" s="1">
        <v>0.23686979</v>
      </c>
      <c r="M1294" s="1">
        <v>3.2175463</v>
      </c>
    </row>
    <row r="1295" spans="1:13" x14ac:dyDescent="0.25">
      <c r="A1295" t="s">
        <v>16</v>
      </c>
      <c r="B1295">
        <v>132</v>
      </c>
      <c r="C1295">
        <v>1978</v>
      </c>
      <c r="D1295">
        <v>1</v>
      </c>
      <c r="E1295">
        <v>1</v>
      </c>
      <c r="F1295" s="1">
        <v>42.982200622558594</v>
      </c>
      <c r="G1295" s="1">
        <v>44.710201263427734</v>
      </c>
      <c r="H1295" s="1">
        <v>1.0260800123214722</v>
      </c>
      <c r="I1295" s="1">
        <v>43.684121251106262</v>
      </c>
      <c r="J1295" s="1">
        <v>-0.70192062854766846</v>
      </c>
      <c r="K1295" s="1">
        <v>21.159999847412109</v>
      </c>
      <c r="L1295" s="1">
        <v>-0.10113612</v>
      </c>
      <c r="M1295" s="1">
        <v>3.3501156999999999</v>
      </c>
    </row>
    <row r="1296" spans="1:13" x14ac:dyDescent="0.25">
      <c r="A1296" t="s">
        <v>16</v>
      </c>
      <c r="B1296">
        <v>132</v>
      </c>
      <c r="C1296">
        <v>1979</v>
      </c>
      <c r="D1296">
        <v>1</v>
      </c>
      <c r="E1296">
        <v>1</v>
      </c>
      <c r="F1296" s="1">
        <v>44.563999176025391</v>
      </c>
      <c r="G1296" s="1">
        <v>44.922298431396484</v>
      </c>
      <c r="H1296" s="1">
        <v>1.1283899545669556</v>
      </c>
      <c r="I1296" s="1">
        <v>43.793908476829529</v>
      </c>
      <c r="J1296" s="1">
        <v>0.77009069919586182</v>
      </c>
      <c r="K1296" s="1">
        <v>21.099899291992188</v>
      </c>
      <c r="L1296" s="1">
        <v>-1.2807710000000001</v>
      </c>
      <c r="M1296" s="1">
        <v>3.2415574999999999</v>
      </c>
    </row>
    <row r="1297" spans="1:13" x14ac:dyDescent="0.25">
      <c r="A1297" t="s">
        <v>16</v>
      </c>
      <c r="B1297">
        <v>132</v>
      </c>
      <c r="C1297">
        <v>1980</v>
      </c>
      <c r="D1297">
        <v>1</v>
      </c>
      <c r="E1297">
        <v>1</v>
      </c>
      <c r="F1297" s="1">
        <v>45.693801879882813</v>
      </c>
      <c r="G1297" s="1">
        <v>45.96099853515625</v>
      </c>
      <c r="H1297" s="1">
        <v>1.2086399793624878</v>
      </c>
      <c r="I1297" s="1">
        <v>44.752358555793762</v>
      </c>
      <c r="J1297" s="1">
        <v>0.94144332408905029</v>
      </c>
      <c r="K1297" s="1">
        <v>20.732799530029297</v>
      </c>
      <c r="L1297" s="1">
        <v>7.0283209999999999E-2</v>
      </c>
      <c r="M1297" s="1">
        <v>1.8085850999999999</v>
      </c>
    </row>
    <row r="1298" spans="1:13" x14ac:dyDescent="0.25">
      <c r="A1298" t="s">
        <v>16</v>
      </c>
      <c r="B1298">
        <v>132</v>
      </c>
      <c r="C1298">
        <v>1981</v>
      </c>
      <c r="D1298">
        <v>1</v>
      </c>
      <c r="E1298">
        <v>1</v>
      </c>
      <c r="F1298" s="1">
        <v>46.144001007080078</v>
      </c>
      <c r="G1298" s="1">
        <v>48.531600952148438</v>
      </c>
      <c r="H1298" s="1">
        <v>1.6883800029754639</v>
      </c>
      <c r="I1298" s="1">
        <v>46.843220949172974</v>
      </c>
      <c r="J1298" s="1">
        <v>-0.69921994209289551</v>
      </c>
      <c r="K1298" s="1">
        <v>21.957399368286133</v>
      </c>
      <c r="L1298" s="1">
        <v>2.5116667000000001</v>
      </c>
      <c r="M1298" s="1">
        <v>1.0646553000000001</v>
      </c>
    </row>
    <row r="1299" spans="1:13" x14ac:dyDescent="0.25">
      <c r="A1299" t="s">
        <v>16</v>
      </c>
      <c r="B1299">
        <v>132</v>
      </c>
      <c r="C1299">
        <v>1982</v>
      </c>
      <c r="D1299">
        <v>1</v>
      </c>
      <c r="E1299">
        <v>1</v>
      </c>
      <c r="F1299" s="1">
        <v>46.962001800537109</v>
      </c>
      <c r="G1299" s="1">
        <v>49.870399475097656</v>
      </c>
      <c r="H1299" s="1">
        <v>1.7386699914932251</v>
      </c>
      <c r="I1299" s="1">
        <v>48.131729483604431</v>
      </c>
      <c r="J1299" s="1">
        <v>-1.1697276830673218</v>
      </c>
      <c r="K1299" s="1">
        <v>25.274200439453125</v>
      </c>
      <c r="L1299" s="1">
        <v>3.6706911</v>
      </c>
      <c r="M1299" s="1">
        <v>2.4609017</v>
      </c>
    </row>
    <row r="1300" spans="1:13" x14ac:dyDescent="0.25">
      <c r="A1300" t="s">
        <v>16</v>
      </c>
      <c r="B1300">
        <v>132</v>
      </c>
      <c r="C1300">
        <v>1983</v>
      </c>
      <c r="D1300">
        <v>1</v>
      </c>
      <c r="E1300">
        <v>1</v>
      </c>
      <c r="F1300" s="1">
        <v>47.661899566650391</v>
      </c>
      <c r="G1300" s="1">
        <v>50.237300872802734</v>
      </c>
      <c r="H1300" s="1">
        <v>2.1984601020812988</v>
      </c>
      <c r="I1300" s="1">
        <v>48.038840770721436</v>
      </c>
      <c r="J1300" s="1">
        <v>-0.37694120407104492</v>
      </c>
      <c r="K1300" s="1">
        <v>26.585599899291992</v>
      </c>
      <c r="L1300" s="1">
        <v>4.1271182</v>
      </c>
      <c r="M1300" s="1">
        <v>1.2436189</v>
      </c>
    </row>
    <row r="1301" spans="1:13" x14ac:dyDescent="0.25">
      <c r="A1301" t="s">
        <v>16</v>
      </c>
      <c r="B1301">
        <v>132</v>
      </c>
      <c r="C1301">
        <v>1984</v>
      </c>
      <c r="D1301">
        <v>1</v>
      </c>
      <c r="E1301">
        <v>1</v>
      </c>
      <c r="F1301" s="1">
        <v>48.4208984375</v>
      </c>
      <c r="G1301" s="1">
        <v>51.221099853515625</v>
      </c>
      <c r="H1301" s="1">
        <v>2.3194000720977783</v>
      </c>
      <c r="I1301" s="1">
        <v>48.901699781417847</v>
      </c>
      <c r="J1301" s="1">
        <v>-0.48080134391784668</v>
      </c>
      <c r="K1301" s="1">
        <v>28.976600646972656</v>
      </c>
      <c r="L1301" s="1">
        <v>4.8153633999999998</v>
      </c>
      <c r="M1301" s="1">
        <v>1.5813918</v>
      </c>
    </row>
    <row r="1302" spans="1:13" x14ac:dyDescent="0.25">
      <c r="A1302" t="s">
        <v>16</v>
      </c>
      <c r="B1302">
        <v>132</v>
      </c>
      <c r="C1302">
        <v>1985</v>
      </c>
      <c r="D1302">
        <v>1</v>
      </c>
      <c r="E1302">
        <v>1</v>
      </c>
      <c r="F1302" s="1">
        <v>48.806499481201172</v>
      </c>
      <c r="G1302" s="1">
        <v>51.883998870849609</v>
      </c>
      <c r="H1302" s="1">
        <v>2.5149300098419189</v>
      </c>
      <c r="I1302" s="1">
        <v>49.36906886100769</v>
      </c>
      <c r="J1302" s="1">
        <v>-0.56256937980651855</v>
      </c>
      <c r="K1302" s="1">
        <v>30.585699081420898</v>
      </c>
      <c r="L1302" s="1">
        <v>5.2922340999999999</v>
      </c>
      <c r="M1302" s="1">
        <v>1.7253620999999999</v>
      </c>
    </row>
    <row r="1303" spans="1:13" x14ac:dyDescent="0.25">
      <c r="A1303" t="s">
        <v>16</v>
      </c>
      <c r="B1303">
        <v>132</v>
      </c>
      <c r="C1303">
        <v>1986</v>
      </c>
      <c r="D1303">
        <v>1</v>
      </c>
      <c r="E1303">
        <v>1</v>
      </c>
      <c r="F1303" s="1">
        <v>47.980400085449219</v>
      </c>
      <c r="G1303" s="1">
        <v>51.282501220703125</v>
      </c>
      <c r="H1303" s="1">
        <v>2.546760082244873</v>
      </c>
      <c r="I1303" s="1">
        <v>48.735741138458252</v>
      </c>
      <c r="J1303" s="1">
        <v>-0.7553410530090332</v>
      </c>
      <c r="K1303" s="1">
        <v>31.126699447631836</v>
      </c>
      <c r="L1303" s="1">
        <v>6.0056402000000002</v>
      </c>
      <c r="M1303" s="1">
        <v>2.2716099999999999</v>
      </c>
    </row>
    <row r="1304" spans="1:13" x14ac:dyDescent="0.25">
      <c r="A1304" t="s">
        <v>16</v>
      </c>
      <c r="B1304">
        <v>132</v>
      </c>
      <c r="C1304">
        <v>1987</v>
      </c>
      <c r="D1304">
        <v>1</v>
      </c>
      <c r="E1304">
        <v>1</v>
      </c>
      <c r="F1304" s="1">
        <v>48.584598541259766</v>
      </c>
      <c r="G1304" s="1">
        <v>50.71099853515625</v>
      </c>
      <c r="H1304" s="1">
        <v>2.4626600742340088</v>
      </c>
      <c r="I1304" s="1">
        <v>48.248338460922241</v>
      </c>
      <c r="J1304" s="1">
        <v>0.33626008033752441</v>
      </c>
      <c r="K1304" s="1">
        <v>33.433700561523438</v>
      </c>
      <c r="L1304" s="1">
        <v>6.1897352999999997</v>
      </c>
      <c r="M1304" s="1">
        <v>2.5764919000000002</v>
      </c>
    </row>
    <row r="1305" spans="1:13" x14ac:dyDescent="0.25">
      <c r="A1305" t="s">
        <v>16</v>
      </c>
      <c r="B1305">
        <v>132</v>
      </c>
      <c r="C1305">
        <v>1988</v>
      </c>
      <c r="D1305">
        <v>1</v>
      </c>
      <c r="E1305">
        <v>1</v>
      </c>
      <c r="F1305" s="1">
        <v>47.357498168945313</v>
      </c>
      <c r="G1305" s="1">
        <v>50.056400299072266</v>
      </c>
      <c r="H1305" s="1">
        <v>2.36611008644104</v>
      </c>
      <c r="I1305" s="1">
        <v>47.690290212631226</v>
      </c>
      <c r="J1305" s="1">
        <v>-0.33279204368591309</v>
      </c>
      <c r="K1305" s="1">
        <v>33.305698394775391</v>
      </c>
      <c r="L1305" s="1">
        <v>6.3832328</v>
      </c>
      <c r="M1305" s="1">
        <v>4.5933657999999999</v>
      </c>
    </row>
    <row r="1306" spans="1:13" x14ac:dyDescent="0.25">
      <c r="A1306" t="s">
        <v>16</v>
      </c>
      <c r="B1306">
        <v>132</v>
      </c>
      <c r="C1306">
        <v>1989</v>
      </c>
      <c r="D1306">
        <v>1</v>
      </c>
      <c r="E1306">
        <v>1</v>
      </c>
      <c r="F1306" s="1">
        <v>47.024200439453125</v>
      </c>
      <c r="G1306" s="1">
        <v>48.926998138427734</v>
      </c>
      <c r="H1306" s="1">
        <v>2.4462299346923828</v>
      </c>
      <c r="I1306" s="1">
        <v>46.480768203735352</v>
      </c>
      <c r="J1306" s="1">
        <v>0.54343223571777344</v>
      </c>
      <c r="K1306" s="1">
        <v>34.030399322509766</v>
      </c>
      <c r="L1306" s="1">
        <v>2.2266292000000001</v>
      </c>
      <c r="M1306" s="1">
        <v>4.5303373000000002</v>
      </c>
    </row>
    <row r="1307" spans="1:13" x14ac:dyDescent="0.25">
      <c r="A1307" t="s">
        <v>16</v>
      </c>
      <c r="B1307">
        <v>132</v>
      </c>
      <c r="C1307">
        <v>1990</v>
      </c>
      <c r="D1307">
        <v>1</v>
      </c>
      <c r="E1307">
        <v>1</v>
      </c>
      <c r="F1307" s="1">
        <v>47.108001708984375</v>
      </c>
      <c r="G1307" s="1">
        <v>49.583499908447266</v>
      </c>
      <c r="H1307" s="1">
        <v>2.6528000831604004</v>
      </c>
      <c r="I1307" s="1">
        <v>46.930699825286865</v>
      </c>
      <c r="J1307" s="1">
        <v>0.17730188369750977</v>
      </c>
      <c r="K1307" s="1">
        <v>35.205898284912109</v>
      </c>
      <c r="L1307" s="1">
        <v>9.6090253000000008</v>
      </c>
      <c r="M1307" s="1">
        <v>2.8880781</v>
      </c>
    </row>
    <row r="1308" spans="1:13" x14ac:dyDescent="0.25">
      <c r="A1308" t="s">
        <v>16</v>
      </c>
      <c r="B1308">
        <v>132</v>
      </c>
      <c r="C1308">
        <v>1991</v>
      </c>
      <c r="D1308">
        <v>1</v>
      </c>
      <c r="E1308">
        <v>1</v>
      </c>
      <c r="F1308" s="1">
        <v>47.708400726318359</v>
      </c>
      <c r="G1308" s="1">
        <v>50.691799163818359</v>
      </c>
      <c r="H1308" s="1">
        <v>2.7824499607086182</v>
      </c>
      <c r="I1308" s="1">
        <v>47.909349203109741</v>
      </c>
      <c r="J1308" s="1">
        <v>-0.20094847679138184</v>
      </c>
      <c r="K1308" s="1">
        <v>35.951198577880859</v>
      </c>
      <c r="L1308" s="1">
        <v>5.6325759</v>
      </c>
      <c r="M1308" s="1">
        <v>1.0953508000000001</v>
      </c>
    </row>
    <row r="1309" spans="1:13" x14ac:dyDescent="0.25">
      <c r="A1309" t="s">
        <v>16</v>
      </c>
      <c r="B1309">
        <v>132</v>
      </c>
      <c r="C1309">
        <v>1992</v>
      </c>
      <c r="D1309">
        <v>1</v>
      </c>
      <c r="E1309">
        <v>1</v>
      </c>
      <c r="F1309" s="1">
        <v>47.396400451660156</v>
      </c>
      <c r="G1309" s="1">
        <v>52.000598907470703</v>
      </c>
      <c r="H1309" s="1">
        <v>2.9672799110412598</v>
      </c>
      <c r="I1309" s="1">
        <v>49.033318996429443</v>
      </c>
      <c r="J1309" s="1">
        <v>-1.6369185447692871</v>
      </c>
      <c r="K1309" s="1">
        <v>39.720699310302734</v>
      </c>
      <c r="L1309" s="1">
        <v>6.1333665000000002</v>
      </c>
      <c r="M1309" s="1">
        <v>1.487009</v>
      </c>
    </row>
    <row r="1310" spans="1:13" x14ac:dyDescent="0.25">
      <c r="A1310" t="s">
        <v>16</v>
      </c>
      <c r="B1310">
        <v>132</v>
      </c>
      <c r="C1310">
        <v>1993</v>
      </c>
      <c r="D1310">
        <v>1</v>
      </c>
      <c r="E1310">
        <v>1</v>
      </c>
      <c r="F1310" s="1">
        <v>48.610099792480469</v>
      </c>
      <c r="G1310" s="1">
        <v>55.069999694824219</v>
      </c>
      <c r="H1310" s="1">
        <v>3.2362699508666992</v>
      </c>
      <c r="I1310" s="1">
        <v>51.83372974395752</v>
      </c>
      <c r="J1310" s="1">
        <v>-3.2236299514770508</v>
      </c>
      <c r="K1310" s="1">
        <v>46.024700164794922</v>
      </c>
      <c r="L1310" s="1">
        <v>4.5414097</v>
      </c>
      <c r="M1310" s="1">
        <v>-0.68690666</v>
      </c>
    </row>
    <row r="1311" spans="1:13" x14ac:dyDescent="0.25">
      <c r="A1311" t="s">
        <v>16</v>
      </c>
      <c r="B1311">
        <v>132</v>
      </c>
      <c r="C1311">
        <v>1994</v>
      </c>
      <c r="D1311">
        <v>1</v>
      </c>
      <c r="E1311">
        <v>1</v>
      </c>
      <c r="F1311" s="1">
        <v>48.599998474121094</v>
      </c>
      <c r="G1311" s="1">
        <v>54.066200256347656</v>
      </c>
      <c r="H1311" s="1">
        <v>3.3151099681854248</v>
      </c>
      <c r="I1311" s="1">
        <v>50.751090288162231</v>
      </c>
      <c r="J1311" s="1">
        <v>-2.1510918140411377</v>
      </c>
      <c r="K1311" s="1">
        <v>49.227798461914063</v>
      </c>
      <c r="L1311" s="1">
        <v>5.5481822000000003</v>
      </c>
      <c r="M1311" s="1">
        <v>2.4253741</v>
      </c>
    </row>
    <row r="1312" spans="1:13" x14ac:dyDescent="0.25">
      <c r="A1312" t="s">
        <v>16</v>
      </c>
      <c r="B1312">
        <v>132</v>
      </c>
      <c r="C1312">
        <v>1995</v>
      </c>
      <c r="D1312">
        <v>1</v>
      </c>
      <c r="E1312">
        <v>1</v>
      </c>
      <c r="F1312" s="1">
        <v>48.927299499511719</v>
      </c>
      <c r="G1312" s="1">
        <v>54.390598297119141</v>
      </c>
      <c r="H1312" s="1">
        <v>3.4363501071929932</v>
      </c>
      <c r="I1312" s="1">
        <v>50.954248189926147</v>
      </c>
      <c r="J1312" s="1">
        <v>-2.0269486904144287</v>
      </c>
      <c r="K1312" s="1">
        <v>55.409099578857422</v>
      </c>
      <c r="L1312" s="1">
        <v>5.7660961999999998</v>
      </c>
      <c r="M1312" s="1">
        <v>2.2124174000000001</v>
      </c>
    </row>
    <row r="1313" spans="1:13" x14ac:dyDescent="0.25">
      <c r="A1313" t="s">
        <v>16</v>
      </c>
      <c r="B1313">
        <v>132</v>
      </c>
      <c r="C1313">
        <v>1996</v>
      </c>
      <c r="D1313">
        <v>1</v>
      </c>
      <c r="E1313">
        <v>1</v>
      </c>
      <c r="F1313" s="1">
        <v>50.472000122070312</v>
      </c>
      <c r="G1313" s="1">
        <v>54.500301361083984</v>
      </c>
      <c r="H1313" s="1">
        <v>3.5732700824737549</v>
      </c>
      <c r="I1313" s="1">
        <v>50.927031278610229</v>
      </c>
      <c r="J1313" s="1">
        <v>-0.45503115653991699</v>
      </c>
      <c r="K1313" s="1">
        <v>58.029098510742187</v>
      </c>
      <c r="L1313" s="1">
        <v>4.2311499000000001</v>
      </c>
      <c r="M1313" s="1">
        <v>1.3316429999999999</v>
      </c>
    </row>
    <row r="1314" spans="1:13" x14ac:dyDescent="0.25">
      <c r="A1314" t="s">
        <v>16</v>
      </c>
      <c r="B1314">
        <v>132</v>
      </c>
      <c r="C1314">
        <v>1997</v>
      </c>
      <c r="D1314">
        <v>1</v>
      </c>
      <c r="E1314">
        <v>1</v>
      </c>
      <c r="F1314" s="1">
        <v>50.871799468994141</v>
      </c>
      <c r="G1314" s="1">
        <v>54.183101654052734</v>
      </c>
      <c r="H1314" s="1">
        <v>3.4497499465942383</v>
      </c>
      <c r="I1314" s="1">
        <v>50.733351707458496</v>
      </c>
      <c r="J1314" s="1">
        <v>0.13844776153564453</v>
      </c>
      <c r="K1314" s="1">
        <v>59.397201538085938</v>
      </c>
      <c r="L1314" s="1">
        <v>4.3157705000000002</v>
      </c>
      <c r="M1314" s="1">
        <v>2.3523282999999999</v>
      </c>
    </row>
    <row r="1315" spans="1:13" x14ac:dyDescent="0.25">
      <c r="A1315" t="s">
        <v>16</v>
      </c>
      <c r="B1315">
        <v>132</v>
      </c>
      <c r="C1315">
        <v>1998</v>
      </c>
      <c r="D1315">
        <v>1</v>
      </c>
      <c r="E1315">
        <v>1</v>
      </c>
      <c r="F1315" s="1">
        <v>50.129798889160156</v>
      </c>
      <c r="G1315" s="1">
        <v>52.7593994140625</v>
      </c>
      <c r="H1315" s="1">
        <v>3.3103399276733398</v>
      </c>
      <c r="I1315" s="1">
        <v>49.44905948638916</v>
      </c>
      <c r="J1315" s="1">
        <v>0.68073940277099609</v>
      </c>
      <c r="K1315" s="1">
        <v>59.541900634765625</v>
      </c>
      <c r="L1315" s="1">
        <v>3.9647923999999999</v>
      </c>
      <c r="M1315" s="1">
        <v>3.6010024999999999</v>
      </c>
    </row>
    <row r="1316" spans="1:13" x14ac:dyDescent="0.25">
      <c r="A1316" t="s">
        <v>16</v>
      </c>
      <c r="B1316">
        <v>132</v>
      </c>
      <c r="C1316">
        <v>1999</v>
      </c>
      <c r="D1316">
        <v>1</v>
      </c>
      <c r="E1316">
        <v>1</v>
      </c>
      <c r="F1316" s="1">
        <v>50.790401458740234</v>
      </c>
      <c r="G1316" s="1">
        <v>52.599700927734375</v>
      </c>
      <c r="H1316" s="1">
        <v>2.9913599491119385</v>
      </c>
      <c r="I1316" s="1">
        <v>49.608340978622437</v>
      </c>
      <c r="J1316" s="1">
        <v>1.1820604801177979</v>
      </c>
      <c r="K1316" s="1">
        <v>58.851001739501953</v>
      </c>
      <c r="L1316" s="1">
        <v>4.0328042999999996</v>
      </c>
      <c r="M1316" s="1">
        <v>3.2819794999999998</v>
      </c>
    </row>
    <row r="1317" spans="1:13" x14ac:dyDescent="0.25">
      <c r="A1317" t="s">
        <v>16</v>
      </c>
      <c r="B1317">
        <v>132</v>
      </c>
      <c r="C1317">
        <v>2000</v>
      </c>
      <c r="D1317">
        <v>1</v>
      </c>
      <c r="E1317">
        <v>1</v>
      </c>
      <c r="F1317" s="1">
        <v>50.16510009765625</v>
      </c>
      <c r="G1317" s="1">
        <v>51.688899993896484</v>
      </c>
      <c r="H1317" s="1">
        <v>2.879539966583252</v>
      </c>
      <c r="I1317" s="1">
        <v>48.809360027313232</v>
      </c>
      <c r="J1317" s="1">
        <v>1.3557400703430176</v>
      </c>
      <c r="K1317" s="1">
        <v>57.404098510742188</v>
      </c>
      <c r="L1317" s="1">
        <v>3.5798937</v>
      </c>
      <c r="M1317" s="1">
        <v>4.1358541999999998</v>
      </c>
    </row>
    <row r="1318" spans="1:13" x14ac:dyDescent="0.25">
      <c r="A1318" t="s">
        <v>16</v>
      </c>
      <c r="B1318">
        <v>132</v>
      </c>
      <c r="C1318">
        <v>2001</v>
      </c>
      <c r="D1318">
        <v>1</v>
      </c>
      <c r="E1318">
        <v>1</v>
      </c>
      <c r="F1318" s="1">
        <v>50.00830078125</v>
      </c>
      <c r="G1318" s="1">
        <v>51.662799835205078</v>
      </c>
      <c r="H1318" s="1">
        <v>3.0184099674224854</v>
      </c>
      <c r="I1318" s="1">
        <v>48.644389867782593</v>
      </c>
      <c r="J1318" s="1">
        <v>1.3639109134674072</v>
      </c>
      <c r="K1318" s="1">
        <v>56.940601348876953</v>
      </c>
      <c r="L1318" s="1">
        <v>3.1561599999999999</v>
      </c>
      <c r="M1318" s="1">
        <v>1.9275237000000001</v>
      </c>
    </row>
    <row r="1319" spans="1:13" x14ac:dyDescent="0.25">
      <c r="A1319" t="s">
        <v>16</v>
      </c>
      <c r="B1319">
        <v>132</v>
      </c>
      <c r="C1319">
        <v>2002</v>
      </c>
      <c r="D1319">
        <v>1</v>
      </c>
      <c r="E1319">
        <v>1</v>
      </c>
      <c r="F1319" s="1">
        <v>49.587898254394531</v>
      </c>
      <c r="G1319" s="1">
        <v>52.873798370361328</v>
      </c>
      <c r="H1319" s="1">
        <v>2.9528899192810059</v>
      </c>
      <c r="I1319" s="1">
        <v>49.920908451080322</v>
      </c>
      <c r="J1319" s="1">
        <v>-0.33301019668579102</v>
      </c>
      <c r="K1319" s="1">
        <v>59.035400390625</v>
      </c>
      <c r="L1319" s="1">
        <v>2.9218164</v>
      </c>
      <c r="M1319" s="1">
        <v>1.1805099999999999</v>
      </c>
    </row>
    <row r="1320" spans="1:13" x14ac:dyDescent="0.25">
      <c r="A1320" t="s">
        <v>16</v>
      </c>
      <c r="B1320">
        <v>132</v>
      </c>
      <c r="C1320">
        <v>2003</v>
      </c>
      <c r="D1320">
        <v>1</v>
      </c>
      <c r="E1320">
        <v>1</v>
      </c>
      <c r="F1320" s="1">
        <v>49.310298919677734</v>
      </c>
      <c r="G1320" s="1">
        <v>53.400901794433594</v>
      </c>
      <c r="H1320" s="1">
        <v>2.820580005645752</v>
      </c>
      <c r="I1320" s="1">
        <v>50.580321788787842</v>
      </c>
      <c r="J1320" s="1">
        <v>-1.2700228691101074</v>
      </c>
      <c r="K1320" s="1">
        <v>63.187198638916016</v>
      </c>
      <c r="L1320" s="1">
        <v>1.9614426</v>
      </c>
      <c r="M1320" s="1">
        <v>0.84045395000000001</v>
      </c>
    </row>
    <row r="1321" spans="1:13" x14ac:dyDescent="0.25">
      <c r="A1321" t="s">
        <v>16</v>
      </c>
      <c r="B1321">
        <v>132</v>
      </c>
      <c r="C1321">
        <v>2004</v>
      </c>
      <c r="D1321">
        <v>1</v>
      </c>
      <c r="E1321">
        <v>1</v>
      </c>
      <c r="F1321" s="1">
        <v>49.643501281738281</v>
      </c>
      <c r="G1321" s="1">
        <v>53.260501861572266</v>
      </c>
      <c r="H1321" s="1">
        <v>2.7682299613952637</v>
      </c>
      <c r="I1321" s="1">
        <v>50.492271900177002</v>
      </c>
      <c r="J1321" s="1">
        <v>-0.8487706184387207</v>
      </c>
      <c r="K1321" s="1">
        <v>65.049003601074219</v>
      </c>
      <c r="L1321" s="1">
        <v>1.7627415</v>
      </c>
      <c r="M1321" s="1">
        <v>2.5303656999999999</v>
      </c>
    </row>
    <row r="1322" spans="1:13" x14ac:dyDescent="0.25">
      <c r="A1322" t="s">
        <v>16</v>
      </c>
      <c r="B1322">
        <v>132</v>
      </c>
      <c r="C1322">
        <v>2005</v>
      </c>
      <c r="D1322">
        <v>1</v>
      </c>
      <c r="E1322">
        <v>1</v>
      </c>
      <c r="F1322" s="1">
        <v>50.603500366210937</v>
      </c>
      <c r="G1322" s="1">
        <v>53.569400787353516</v>
      </c>
      <c r="H1322" s="1">
        <v>2.7015600204467773</v>
      </c>
      <c r="I1322" s="1">
        <v>50.867840766906738</v>
      </c>
      <c r="J1322" s="1">
        <v>-0.26434040069580078</v>
      </c>
      <c r="K1322" s="1">
        <v>66.666000366210938</v>
      </c>
      <c r="L1322" s="1">
        <v>1.5220933999999999</v>
      </c>
      <c r="M1322" s="1">
        <v>1.7476465000000001</v>
      </c>
    </row>
    <row r="1323" spans="1:13" x14ac:dyDescent="0.25">
      <c r="A1323" t="s">
        <v>16</v>
      </c>
      <c r="B1323">
        <v>132</v>
      </c>
      <c r="C1323">
        <v>2006</v>
      </c>
      <c r="D1323">
        <v>1</v>
      </c>
      <c r="E1323">
        <v>1</v>
      </c>
      <c r="F1323" s="1">
        <v>50.599700927734375</v>
      </c>
      <c r="G1323" s="1">
        <v>52.975799560546875</v>
      </c>
      <c r="H1323" s="1">
        <v>2.5956099033355713</v>
      </c>
      <c r="I1323" s="1">
        <v>50.380189657211304</v>
      </c>
      <c r="J1323" s="1">
        <v>0.21951127052307129</v>
      </c>
      <c r="K1323" s="1">
        <v>63.952400207519531</v>
      </c>
      <c r="L1323" s="1">
        <v>1.9028839</v>
      </c>
      <c r="M1323" s="1">
        <v>2.6539063000000001</v>
      </c>
    </row>
    <row r="1324" spans="1:13" x14ac:dyDescent="0.25">
      <c r="A1324" t="s">
        <v>16</v>
      </c>
      <c r="B1324">
        <v>132</v>
      </c>
      <c r="C1324">
        <v>2007</v>
      </c>
      <c r="D1324">
        <v>1</v>
      </c>
      <c r="E1324">
        <v>1</v>
      </c>
      <c r="F1324" s="1">
        <v>49.858200073242187</v>
      </c>
      <c r="G1324" s="1">
        <v>52.608798980712891</v>
      </c>
      <c r="H1324" s="1">
        <v>2.7045300006866455</v>
      </c>
      <c r="I1324" s="1">
        <v>49.904268980026245</v>
      </c>
      <c r="J1324" s="1">
        <v>-4.6068906784057617E-2</v>
      </c>
      <c r="K1324" s="1">
        <v>64.212898254394531</v>
      </c>
      <c r="L1324" s="1">
        <v>2.6952091999999999</v>
      </c>
      <c r="M1324" s="1">
        <v>2.3809184000000001</v>
      </c>
    </row>
    <row r="1325" spans="1:13" x14ac:dyDescent="0.25">
      <c r="A1325" t="s">
        <v>16</v>
      </c>
      <c r="B1325">
        <v>132</v>
      </c>
      <c r="C1325">
        <v>2008</v>
      </c>
      <c r="D1325">
        <v>1</v>
      </c>
      <c r="E1325">
        <v>1</v>
      </c>
      <c r="F1325" s="1">
        <v>49.937999725341797</v>
      </c>
      <c r="G1325" s="1">
        <v>53.280899047851563</v>
      </c>
      <c r="H1325" s="1">
        <v>2.9281599521636963</v>
      </c>
      <c r="I1325" s="1">
        <v>50.352739095687866</v>
      </c>
      <c r="J1325" s="1">
        <v>-0.41473937034606934</v>
      </c>
      <c r="K1325" s="1">
        <v>68.208396911621094</v>
      </c>
      <c r="L1325" s="1">
        <v>1.0748232</v>
      </c>
      <c r="M1325" s="1">
        <v>0.14462632</v>
      </c>
    </row>
    <row r="1326" spans="1:13" x14ac:dyDescent="0.25">
      <c r="A1326" t="s">
        <v>16</v>
      </c>
      <c r="B1326">
        <v>132</v>
      </c>
      <c r="C1326">
        <v>2009</v>
      </c>
      <c r="D1326">
        <v>1</v>
      </c>
      <c r="E1326">
        <v>1</v>
      </c>
      <c r="F1326" s="1">
        <v>49.163799285888672</v>
      </c>
      <c r="G1326" s="1">
        <v>56.737701416015625</v>
      </c>
      <c r="H1326" s="1">
        <v>2.4378700256347656</v>
      </c>
      <c r="I1326" s="1">
        <v>54.299831390380859</v>
      </c>
      <c r="J1326" s="1">
        <v>-5.1360321044921875</v>
      </c>
      <c r="K1326" s="1">
        <v>79.013397216796875</v>
      </c>
      <c r="L1326" s="1">
        <v>3.5477482</v>
      </c>
      <c r="M1326" s="1">
        <v>-2.7828778999999999</v>
      </c>
    </row>
    <row r="1327" spans="1:13" x14ac:dyDescent="0.25">
      <c r="A1327" t="s">
        <v>16</v>
      </c>
      <c r="B1327">
        <v>132</v>
      </c>
      <c r="C1327">
        <v>2010</v>
      </c>
      <c r="D1327">
        <v>1</v>
      </c>
      <c r="E1327">
        <v>1</v>
      </c>
      <c r="F1327" s="1">
        <v>49.544101715087891</v>
      </c>
      <c r="G1327" s="1">
        <v>56.627101898193359</v>
      </c>
      <c r="H1327" s="1">
        <v>2.4425199031829834</v>
      </c>
      <c r="I1327" s="1">
        <v>54.184581995010376</v>
      </c>
      <c r="J1327" s="1">
        <v>-4.6404802799224854</v>
      </c>
      <c r="K1327" s="1">
        <v>82.324501037597656</v>
      </c>
      <c r="L1327" s="1">
        <v>1.3780509000000001</v>
      </c>
      <c r="M1327" s="1">
        <v>1.7994412</v>
      </c>
    </row>
    <row r="1328" spans="1:13" x14ac:dyDescent="0.25">
      <c r="A1328" t="s">
        <v>16</v>
      </c>
      <c r="B1328">
        <v>132</v>
      </c>
      <c r="C1328">
        <v>2011</v>
      </c>
      <c r="D1328">
        <v>1</v>
      </c>
      <c r="E1328">
        <v>1</v>
      </c>
      <c r="F1328" s="1">
        <v>51.135923636626899</v>
      </c>
      <c r="G1328" s="1">
        <v>56.2906845176934</v>
      </c>
      <c r="H1328" s="1">
        <v>2.7062203132674498</v>
      </c>
      <c r="I1328" s="1">
        <v>53.584464204425949</v>
      </c>
      <c r="J1328" s="1">
        <v>-2.4485405677990499</v>
      </c>
      <c r="K1328" s="1">
        <v>87.836534654379307</v>
      </c>
      <c r="L1328" s="1">
        <v>1.0349877999999999</v>
      </c>
      <c r="M1328" s="1">
        <v>2.2300303000000001</v>
      </c>
    </row>
    <row r="1329" spans="1:13" x14ac:dyDescent="0.25">
      <c r="A1329" t="s">
        <v>16</v>
      </c>
      <c r="B1329">
        <v>132</v>
      </c>
      <c r="C1329">
        <v>2012</v>
      </c>
      <c r="D1329">
        <v>1</v>
      </c>
      <c r="E1329">
        <v>1</v>
      </c>
      <c r="F1329" s="1">
        <v>52.126288536406499</v>
      </c>
      <c r="G1329" s="1">
        <v>57.107272870025099</v>
      </c>
      <c r="H1329" s="1">
        <v>2.6179574531645899</v>
      </c>
      <c r="I1329" s="1">
        <v>54.489315416860507</v>
      </c>
      <c r="J1329" s="1">
        <v>-2.363026880454008</v>
      </c>
      <c r="K1329" s="1">
        <v>90.602086169884799</v>
      </c>
      <c r="L1329" s="1">
        <v>0.32006435999999999</v>
      </c>
      <c r="M1329" s="1">
        <v>0.36228413999999998</v>
      </c>
    </row>
    <row r="1330" spans="1:13" x14ac:dyDescent="0.25">
      <c r="A1330" t="s">
        <v>16</v>
      </c>
      <c r="B1330">
        <v>132</v>
      </c>
      <c r="C1330">
        <v>2013</v>
      </c>
      <c r="D1330">
        <v>1</v>
      </c>
      <c r="E1330">
        <v>1</v>
      </c>
      <c r="F1330" s="1">
        <v>53.143695180876499</v>
      </c>
      <c r="G1330" s="1">
        <v>57.227787775305899</v>
      </c>
      <c r="H1330" s="1">
        <v>2.3084371265687098</v>
      </c>
      <c r="I1330" s="1">
        <v>54.919350648737186</v>
      </c>
      <c r="J1330" s="1">
        <v>-1.7756554678606875</v>
      </c>
      <c r="K1330" s="1">
        <v>93.411550215143706</v>
      </c>
      <c r="L1330" s="1">
        <v>1.2136301</v>
      </c>
      <c r="M1330" s="1">
        <v>0.69927956000000002</v>
      </c>
    </row>
    <row r="1331" spans="1:13" x14ac:dyDescent="0.25">
      <c r="A1331" t="s">
        <v>16</v>
      </c>
      <c r="B1331">
        <v>132</v>
      </c>
      <c r="C1331">
        <v>2014</v>
      </c>
      <c r="D1331">
        <v>1</v>
      </c>
      <c r="E1331">
        <v>1</v>
      </c>
      <c r="F1331" s="1">
        <v>53.3089430705217</v>
      </c>
      <c r="G1331" s="1">
        <v>57.213602417008403</v>
      </c>
      <c r="H1331" s="1">
        <v>2.1603291522561801</v>
      </c>
      <c r="I1331" s="1">
        <v>55.053273264752221</v>
      </c>
      <c r="J1331" s="1">
        <v>-1.7443301942305212</v>
      </c>
      <c r="K1331" s="1">
        <v>94.889441404060406</v>
      </c>
      <c r="L1331" s="1">
        <v>1.0555272</v>
      </c>
      <c r="M1331" s="1">
        <v>0.96306477000000001</v>
      </c>
    </row>
    <row r="1332" spans="1:13" x14ac:dyDescent="0.25">
      <c r="A1332" t="s">
        <v>16</v>
      </c>
      <c r="B1332">
        <v>132</v>
      </c>
      <c r="C1332">
        <v>2015</v>
      </c>
      <c r="D1332">
        <v>1</v>
      </c>
      <c r="E1332">
        <v>1</v>
      </c>
      <c r="F1332" s="1">
        <v>53.172397417795999</v>
      </c>
      <c r="G1332" s="1">
        <v>56.797572087742502</v>
      </c>
      <c r="H1332" s="1">
        <v>1.9927384608666501</v>
      </c>
      <c r="I1332" s="1">
        <v>54.804833626875855</v>
      </c>
      <c r="J1332" s="1">
        <v>-1.6324362090798559</v>
      </c>
      <c r="K1332" s="1">
        <v>95.581760090828396</v>
      </c>
      <c r="L1332" s="1">
        <v>0.75429617999999998</v>
      </c>
      <c r="M1332" s="1">
        <v>1.0486575</v>
      </c>
    </row>
    <row r="1333" spans="1:13" x14ac:dyDescent="0.25">
      <c r="A1333" t="s">
        <v>16</v>
      </c>
      <c r="B1333">
        <v>132</v>
      </c>
      <c r="C1333">
        <v>2016</v>
      </c>
      <c r="D1333">
        <v>1</v>
      </c>
      <c r="E1333">
        <v>1</v>
      </c>
      <c r="F1333" s="1">
        <v>53.048592986349497</v>
      </c>
      <c r="G1333" s="1">
        <v>56.685849384704298</v>
      </c>
      <c r="H1333" s="1">
        <v>1.83910597821343</v>
      </c>
      <c r="I1333" s="1">
        <v>54.846743406490866</v>
      </c>
      <c r="J1333" s="1">
        <v>-1.7981504201413685</v>
      </c>
      <c r="K1333" s="1">
        <v>97.957638077299904</v>
      </c>
      <c r="L1333" s="1">
        <v>0.16121732999999999</v>
      </c>
      <c r="M1333" s="1">
        <v>0.98140548000000005</v>
      </c>
    </row>
    <row r="1334" spans="1:13" x14ac:dyDescent="0.25">
      <c r="A1334" t="s">
        <v>16</v>
      </c>
      <c r="B1334">
        <v>132</v>
      </c>
      <c r="C1334">
        <v>2017</v>
      </c>
      <c r="D1334">
        <v>1</v>
      </c>
      <c r="E1334">
        <v>1</v>
      </c>
      <c r="F1334" s="1">
        <v>53.545033566337402</v>
      </c>
      <c r="G1334" s="1">
        <v>56.503450659530003</v>
      </c>
      <c r="H1334" s="1">
        <v>1.7297698718724499</v>
      </c>
      <c r="I1334" s="1">
        <v>54.773680787657554</v>
      </c>
      <c r="J1334" s="1">
        <v>-1.228647221320152</v>
      </c>
      <c r="K1334" s="1">
        <v>98.130715005210604</v>
      </c>
      <c r="L1334" s="1">
        <v>-0.35493209999999997</v>
      </c>
      <c r="M1334" s="1">
        <v>2.4603796999999998</v>
      </c>
    </row>
    <row r="1335" spans="1:13" x14ac:dyDescent="0.25">
      <c r="A1335" t="s">
        <v>16</v>
      </c>
      <c r="B1335">
        <v>132</v>
      </c>
      <c r="C1335">
        <v>2018</v>
      </c>
      <c r="D1335">
        <v>1</v>
      </c>
      <c r="E1335">
        <v>1</v>
      </c>
      <c r="F1335" s="1">
        <v>53.355595932139103</v>
      </c>
      <c r="G1335" s="1">
        <v>55.644550472939201</v>
      </c>
      <c r="H1335" s="1">
        <v>1.7069308841089601</v>
      </c>
      <c r="I1335" s="1">
        <v>53.937619588830245</v>
      </c>
      <c r="J1335" s="1">
        <v>-0.58202365669114187</v>
      </c>
      <c r="K1335" s="1">
        <v>97.782513140490494</v>
      </c>
      <c r="L1335" s="1">
        <v>-1.3141529999999999</v>
      </c>
      <c r="M1335" s="1">
        <v>1.8183159</v>
      </c>
    </row>
    <row r="1336" spans="1:13" x14ac:dyDescent="0.25">
      <c r="A1336" t="s">
        <v>16</v>
      </c>
      <c r="B1336">
        <v>132</v>
      </c>
      <c r="C1336">
        <v>2019</v>
      </c>
      <c r="D1336">
        <v>1</v>
      </c>
      <c r="E1336">
        <v>1</v>
      </c>
      <c r="F1336" s="1">
        <v>52.287155378061101</v>
      </c>
      <c r="G1336" s="1">
        <v>55.351806156377002</v>
      </c>
      <c r="H1336" s="1">
        <v>1.44800185425628</v>
      </c>
      <c r="I1336" s="1">
        <v>53.903804302120719</v>
      </c>
      <c r="J1336" s="1">
        <v>-1.6166489240596178</v>
      </c>
      <c r="K1336" s="1">
        <v>97.426398948160795</v>
      </c>
      <c r="L1336" s="1">
        <v>-1.1664246</v>
      </c>
      <c r="M1336" s="1">
        <v>1.8888446000000001</v>
      </c>
    </row>
    <row r="1337" spans="1:13" x14ac:dyDescent="0.25">
      <c r="A1337" t="s">
        <v>16</v>
      </c>
      <c r="B1337">
        <v>132</v>
      </c>
      <c r="C1337">
        <v>2020</v>
      </c>
      <c r="D1337">
        <v>1</v>
      </c>
      <c r="E1337">
        <v>1</v>
      </c>
      <c r="F1337" s="1">
        <v>52.362660451663501</v>
      </c>
      <c r="G1337" s="1">
        <v>61.346754208242899</v>
      </c>
      <c r="H1337" s="1">
        <v>1.2569936043682199</v>
      </c>
      <c r="I1337" s="1">
        <v>60.08976060387468</v>
      </c>
      <c r="J1337" s="1">
        <v>-7.7271001522111789</v>
      </c>
      <c r="K1337" s="1">
        <v>114.65024212281099</v>
      </c>
      <c r="L1337" s="1">
        <v>-0.67173291000000002</v>
      </c>
      <c r="M1337" s="1">
        <v>-7.6819217999999996</v>
      </c>
    </row>
    <row r="1338" spans="1:13" x14ac:dyDescent="0.25">
      <c r="A1338" t="s">
        <v>16</v>
      </c>
      <c r="B1338">
        <v>132</v>
      </c>
      <c r="C1338">
        <v>2021</v>
      </c>
      <c r="D1338">
        <v>1</v>
      </c>
      <c r="E1338">
        <v>1</v>
      </c>
      <c r="F1338" s="1">
        <v>52.630903069760301</v>
      </c>
      <c r="G1338" s="1">
        <v>59.114900583035997</v>
      </c>
      <c r="H1338" s="1">
        <v>1.38330038236986</v>
      </c>
      <c r="I1338" s="1">
        <v>57.731600200666136</v>
      </c>
      <c r="J1338" s="1">
        <v>-5.1006971309058358</v>
      </c>
      <c r="K1338" s="1">
        <v>112.962730340036</v>
      </c>
      <c r="L1338" s="1">
        <v>-2.0587013999999999</v>
      </c>
      <c r="M1338" s="1">
        <v>6.3695257999999999</v>
      </c>
    </row>
    <row r="1339" spans="1:13" x14ac:dyDescent="0.25">
      <c r="A1339" t="s">
        <v>16</v>
      </c>
      <c r="B1339">
        <v>132</v>
      </c>
      <c r="C1339">
        <v>2022</v>
      </c>
      <c r="D1339">
        <v>1</v>
      </c>
      <c r="E1339">
        <v>1</v>
      </c>
      <c r="F1339" s="1">
        <v>53.529966550518402</v>
      </c>
      <c r="G1339" s="1">
        <v>58.336468274546498</v>
      </c>
      <c r="H1339" s="1">
        <v>1.87603665421554</v>
      </c>
      <c r="I1339" s="1">
        <v>56.460431620330958</v>
      </c>
      <c r="J1339" s="1">
        <v>-2.9304650698125556</v>
      </c>
      <c r="K1339" s="1">
        <v>111.800267474549</v>
      </c>
      <c r="L1339" s="1">
        <v>-4.2034419999999999</v>
      </c>
      <c r="M1339" s="1">
        <v>2.5223133999999998</v>
      </c>
    </row>
    <row r="1340" spans="1:13" x14ac:dyDescent="0.25">
      <c r="A1340" t="s">
        <v>17</v>
      </c>
      <c r="B1340">
        <v>134</v>
      </c>
      <c r="C1340">
        <v>1800</v>
      </c>
      <c r="D1340">
        <v>0</v>
      </c>
      <c r="E1340">
        <v>0</v>
      </c>
      <c r="F1340" s="1"/>
      <c r="G1340" s="1"/>
      <c r="H1340" s="1"/>
      <c r="I1340" s="1"/>
      <c r="J1340" s="1"/>
      <c r="K1340" s="1"/>
      <c r="L1340" s="1"/>
      <c r="M1340" s="1"/>
    </row>
    <row r="1341" spans="1:13" x14ac:dyDescent="0.25">
      <c r="A1341" t="s">
        <v>17</v>
      </c>
      <c r="B1341">
        <v>134</v>
      </c>
      <c r="C1341">
        <v>1801</v>
      </c>
      <c r="D1341">
        <v>0</v>
      </c>
      <c r="E1341">
        <v>0</v>
      </c>
      <c r="F1341" s="1"/>
      <c r="G1341" s="1"/>
      <c r="H1341" s="1"/>
      <c r="I1341" s="1"/>
      <c r="J1341" s="1"/>
      <c r="K1341" s="1"/>
      <c r="L1341" s="1"/>
      <c r="M1341" s="1"/>
    </row>
    <row r="1342" spans="1:13" x14ac:dyDescent="0.25">
      <c r="A1342" t="s">
        <v>17</v>
      </c>
      <c r="B1342">
        <v>134</v>
      </c>
      <c r="C1342">
        <v>1802</v>
      </c>
      <c r="D1342">
        <v>0</v>
      </c>
      <c r="E1342">
        <v>0</v>
      </c>
      <c r="F1342" s="1"/>
      <c r="G1342" s="1"/>
      <c r="H1342" s="1"/>
      <c r="I1342" s="1"/>
      <c r="J1342" s="1"/>
      <c r="K1342" s="1"/>
      <c r="L1342" s="1"/>
      <c r="M1342" s="1"/>
    </row>
    <row r="1343" spans="1:13" x14ac:dyDescent="0.25">
      <c r="A1343" t="s">
        <v>17</v>
      </c>
      <c r="B1343">
        <v>134</v>
      </c>
      <c r="C1343">
        <v>1803</v>
      </c>
      <c r="D1343">
        <v>0</v>
      </c>
      <c r="E1343">
        <v>0</v>
      </c>
      <c r="F1343" s="1"/>
      <c r="G1343" s="1"/>
      <c r="H1343" s="1"/>
      <c r="I1343" s="1"/>
      <c r="J1343" s="1"/>
      <c r="K1343" s="1"/>
      <c r="L1343" s="1"/>
      <c r="M1343" s="1"/>
    </row>
    <row r="1344" spans="1:13" x14ac:dyDescent="0.25">
      <c r="A1344" t="s">
        <v>17</v>
      </c>
      <c r="B1344">
        <v>134</v>
      </c>
      <c r="C1344">
        <v>1804</v>
      </c>
      <c r="D1344">
        <v>0</v>
      </c>
      <c r="E1344">
        <v>0</v>
      </c>
      <c r="F1344" s="1"/>
      <c r="G1344" s="1"/>
      <c r="H1344" s="1"/>
      <c r="I1344" s="1"/>
      <c r="J1344" s="1"/>
      <c r="K1344" s="1"/>
      <c r="L1344" s="1"/>
      <c r="M1344" s="1"/>
    </row>
    <row r="1345" spans="1:13" x14ac:dyDescent="0.25">
      <c r="A1345" t="s">
        <v>17</v>
      </c>
      <c r="B1345">
        <v>134</v>
      </c>
      <c r="C1345">
        <v>1805</v>
      </c>
      <c r="D1345">
        <v>0</v>
      </c>
      <c r="E1345">
        <v>0</v>
      </c>
      <c r="F1345" s="1"/>
      <c r="G1345" s="1"/>
      <c r="H1345" s="1"/>
      <c r="I1345" s="1"/>
      <c r="J1345" s="1"/>
      <c r="K1345" s="1"/>
      <c r="L1345" s="1"/>
      <c r="M1345" s="1"/>
    </row>
    <row r="1346" spans="1:13" x14ac:dyDescent="0.25">
      <c r="A1346" t="s">
        <v>17</v>
      </c>
      <c r="B1346">
        <v>134</v>
      </c>
      <c r="C1346">
        <v>1806</v>
      </c>
      <c r="D1346">
        <v>0</v>
      </c>
      <c r="E1346">
        <v>0</v>
      </c>
      <c r="F1346" s="1"/>
      <c r="G1346" s="1"/>
      <c r="H1346" s="1"/>
      <c r="I1346" s="1"/>
      <c r="J1346" s="1"/>
      <c r="K1346" s="1"/>
      <c r="L1346" s="1"/>
      <c r="M1346" s="1"/>
    </row>
    <row r="1347" spans="1:13" x14ac:dyDescent="0.25">
      <c r="A1347" t="s">
        <v>17</v>
      </c>
      <c r="B1347">
        <v>134</v>
      </c>
      <c r="C1347">
        <v>1807</v>
      </c>
      <c r="D1347">
        <v>0</v>
      </c>
      <c r="E1347">
        <v>0</v>
      </c>
      <c r="F1347" s="1"/>
      <c r="G1347" s="1"/>
      <c r="H1347" s="1"/>
      <c r="I1347" s="1"/>
      <c r="J1347" s="1"/>
      <c r="K1347" s="1"/>
      <c r="L1347" s="1"/>
      <c r="M1347" s="1"/>
    </row>
    <row r="1348" spans="1:13" x14ac:dyDescent="0.25">
      <c r="A1348" t="s">
        <v>17</v>
      </c>
      <c r="B1348">
        <v>134</v>
      </c>
      <c r="C1348">
        <v>1808</v>
      </c>
      <c r="D1348">
        <v>0</v>
      </c>
      <c r="E1348">
        <v>0</v>
      </c>
      <c r="F1348" s="1"/>
      <c r="G1348" s="1"/>
      <c r="H1348" s="1"/>
      <c r="I1348" s="1"/>
      <c r="J1348" s="1"/>
      <c r="K1348" s="1"/>
      <c r="L1348" s="1"/>
      <c r="M1348" s="1"/>
    </row>
    <row r="1349" spans="1:13" x14ac:dyDescent="0.25">
      <c r="A1349" t="s">
        <v>17</v>
      </c>
      <c r="B1349">
        <v>134</v>
      </c>
      <c r="C1349">
        <v>1809</v>
      </c>
      <c r="D1349">
        <v>0</v>
      </c>
      <c r="E1349">
        <v>0</v>
      </c>
      <c r="F1349" s="1"/>
      <c r="G1349" s="1"/>
      <c r="H1349" s="1"/>
      <c r="I1349" s="1"/>
      <c r="J1349" s="1"/>
      <c r="K1349" s="1"/>
      <c r="L1349" s="1"/>
      <c r="M1349" s="1"/>
    </row>
    <row r="1350" spans="1:13" x14ac:dyDescent="0.25">
      <c r="A1350" t="s">
        <v>17</v>
      </c>
      <c r="B1350">
        <v>134</v>
      </c>
      <c r="C1350">
        <v>1810</v>
      </c>
      <c r="D1350">
        <v>0</v>
      </c>
      <c r="E1350">
        <v>0</v>
      </c>
      <c r="F1350" s="1"/>
      <c r="G1350" s="1"/>
      <c r="H1350" s="1"/>
      <c r="I1350" s="1"/>
      <c r="J1350" s="1"/>
      <c r="K1350" s="1"/>
      <c r="L1350" s="1"/>
      <c r="M1350" s="1"/>
    </row>
    <row r="1351" spans="1:13" x14ac:dyDescent="0.25">
      <c r="A1351" t="s">
        <v>17</v>
      </c>
      <c r="B1351">
        <v>134</v>
      </c>
      <c r="C1351">
        <v>1811</v>
      </c>
      <c r="D1351">
        <v>0</v>
      </c>
      <c r="E1351">
        <v>0</v>
      </c>
      <c r="F1351" s="1"/>
      <c r="G1351" s="1"/>
      <c r="H1351" s="1"/>
      <c r="I1351" s="1"/>
      <c r="J1351" s="1"/>
      <c r="K1351" s="1"/>
      <c r="L1351" s="1"/>
      <c r="M1351" s="1"/>
    </row>
    <row r="1352" spans="1:13" x14ac:dyDescent="0.25">
      <c r="A1352" t="s">
        <v>17</v>
      </c>
      <c r="B1352">
        <v>134</v>
      </c>
      <c r="C1352">
        <v>1812</v>
      </c>
      <c r="D1352">
        <v>0</v>
      </c>
      <c r="E1352">
        <v>0</v>
      </c>
      <c r="F1352" s="1"/>
      <c r="G1352" s="1"/>
      <c r="H1352" s="1"/>
      <c r="I1352" s="1"/>
      <c r="J1352" s="1"/>
      <c r="K1352" s="1"/>
      <c r="L1352" s="1"/>
      <c r="M1352" s="1"/>
    </row>
    <row r="1353" spans="1:13" x14ac:dyDescent="0.25">
      <c r="A1353" t="s">
        <v>17</v>
      </c>
      <c r="B1353">
        <v>134</v>
      </c>
      <c r="C1353">
        <v>1813</v>
      </c>
      <c r="D1353">
        <v>0</v>
      </c>
      <c r="E1353">
        <v>0</v>
      </c>
      <c r="F1353" s="1"/>
      <c r="G1353" s="1"/>
      <c r="H1353" s="1"/>
      <c r="I1353" s="1"/>
      <c r="J1353" s="1"/>
      <c r="K1353" s="1"/>
      <c r="L1353" s="1"/>
      <c r="M1353" s="1"/>
    </row>
    <row r="1354" spans="1:13" x14ac:dyDescent="0.25">
      <c r="A1354" t="s">
        <v>17</v>
      </c>
      <c r="B1354">
        <v>134</v>
      </c>
      <c r="C1354">
        <v>1814</v>
      </c>
      <c r="D1354">
        <v>0</v>
      </c>
      <c r="E1354">
        <v>0</v>
      </c>
      <c r="F1354" s="1"/>
      <c r="G1354" s="1"/>
      <c r="H1354" s="1"/>
      <c r="I1354" s="1"/>
      <c r="J1354" s="1"/>
      <c r="K1354" s="1"/>
      <c r="L1354" s="1"/>
      <c r="M1354" s="1"/>
    </row>
    <row r="1355" spans="1:13" x14ac:dyDescent="0.25">
      <c r="A1355" t="s">
        <v>17</v>
      </c>
      <c r="B1355">
        <v>134</v>
      </c>
      <c r="C1355">
        <v>1815</v>
      </c>
      <c r="D1355">
        <v>0</v>
      </c>
      <c r="E1355">
        <v>0</v>
      </c>
      <c r="F1355" s="1"/>
      <c r="G1355" s="1"/>
      <c r="H1355" s="1"/>
      <c r="I1355" s="1"/>
      <c r="J1355" s="1"/>
      <c r="K1355" s="1"/>
      <c r="L1355" s="1"/>
      <c r="M1355" s="1"/>
    </row>
    <row r="1356" spans="1:13" x14ac:dyDescent="0.25">
      <c r="A1356" t="s">
        <v>17</v>
      </c>
      <c r="B1356">
        <v>134</v>
      </c>
      <c r="C1356">
        <v>1816</v>
      </c>
      <c r="D1356">
        <v>0</v>
      </c>
      <c r="E1356">
        <v>0</v>
      </c>
      <c r="F1356" s="1"/>
      <c r="G1356" s="1"/>
      <c r="H1356" s="1"/>
      <c r="I1356" s="1"/>
      <c r="J1356" s="1"/>
      <c r="K1356" s="1"/>
      <c r="L1356" s="1"/>
      <c r="M1356" s="1"/>
    </row>
    <row r="1357" spans="1:13" x14ac:dyDescent="0.25">
      <c r="A1357" t="s">
        <v>17</v>
      </c>
      <c r="B1357">
        <v>134</v>
      </c>
      <c r="C1357">
        <v>1817</v>
      </c>
      <c r="D1357">
        <v>0</v>
      </c>
      <c r="E1357">
        <v>0</v>
      </c>
      <c r="F1357" s="1"/>
      <c r="G1357" s="1"/>
      <c r="H1357" s="1"/>
      <c r="I1357" s="1"/>
      <c r="J1357" s="1"/>
      <c r="K1357" s="1"/>
      <c r="L1357" s="1"/>
      <c r="M1357" s="1"/>
    </row>
    <row r="1358" spans="1:13" x14ac:dyDescent="0.25">
      <c r="A1358" t="s">
        <v>17</v>
      </c>
      <c r="B1358">
        <v>134</v>
      </c>
      <c r="C1358">
        <v>1818</v>
      </c>
      <c r="D1358">
        <v>0</v>
      </c>
      <c r="E1358">
        <v>0</v>
      </c>
      <c r="F1358" s="1"/>
      <c r="G1358" s="1"/>
      <c r="H1358" s="1"/>
      <c r="I1358" s="1"/>
      <c r="J1358" s="1"/>
      <c r="K1358" s="1"/>
      <c r="L1358" s="1"/>
      <c r="M1358" s="1"/>
    </row>
    <row r="1359" spans="1:13" x14ac:dyDescent="0.25">
      <c r="A1359" t="s">
        <v>17</v>
      </c>
      <c r="B1359">
        <v>134</v>
      </c>
      <c r="C1359">
        <v>1819</v>
      </c>
      <c r="D1359">
        <v>0</v>
      </c>
      <c r="E1359">
        <v>0</v>
      </c>
      <c r="F1359" s="1"/>
      <c r="G1359" s="1"/>
      <c r="H1359" s="1"/>
      <c r="I1359" s="1"/>
      <c r="J1359" s="1"/>
      <c r="K1359" s="1"/>
      <c r="L1359" s="1"/>
      <c r="M1359" s="1"/>
    </row>
    <row r="1360" spans="1:13" x14ac:dyDescent="0.25">
      <c r="A1360" t="s">
        <v>17</v>
      </c>
      <c r="B1360">
        <v>134</v>
      </c>
      <c r="C1360">
        <v>1820</v>
      </c>
      <c r="D1360">
        <v>0</v>
      </c>
      <c r="E1360">
        <v>0</v>
      </c>
      <c r="F1360" s="1"/>
      <c r="G1360" s="1"/>
      <c r="H1360" s="1"/>
      <c r="I1360" s="1"/>
      <c r="J1360" s="1"/>
      <c r="K1360" s="1"/>
      <c r="L1360" s="1"/>
      <c r="M1360" s="1"/>
    </row>
    <row r="1361" spans="1:13" x14ac:dyDescent="0.25">
      <c r="A1361" t="s">
        <v>17</v>
      </c>
      <c r="B1361">
        <v>134</v>
      </c>
      <c r="C1361">
        <v>1821</v>
      </c>
      <c r="D1361">
        <v>0</v>
      </c>
      <c r="E1361">
        <v>0</v>
      </c>
      <c r="F1361" s="1"/>
      <c r="G1361" s="1"/>
      <c r="H1361" s="1"/>
      <c r="I1361" s="1"/>
      <c r="J1361" s="1"/>
      <c r="K1361" s="1"/>
      <c r="L1361" s="1"/>
      <c r="M1361" s="1"/>
    </row>
    <row r="1362" spans="1:13" x14ac:dyDescent="0.25">
      <c r="A1362" t="s">
        <v>17</v>
      </c>
      <c r="B1362">
        <v>134</v>
      </c>
      <c r="C1362">
        <v>1822</v>
      </c>
      <c r="D1362">
        <v>0</v>
      </c>
      <c r="E1362">
        <v>0</v>
      </c>
      <c r="F1362" s="1"/>
      <c r="G1362" s="1"/>
      <c r="H1362" s="1"/>
      <c r="I1362" s="1"/>
      <c r="J1362" s="1"/>
      <c r="K1362" s="1"/>
      <c r="L1362" s="1"/>
      <c r="M1362" s="1"/>
    </row>
    <row r="1363" spans="1:13" x14ac:dyDescent="0.25">
      <c r="A1363" t="s">
        <v>17</v>
      </c>
      <c r="B1363">
        <v>134</v>
      </c>
      <c r="C1363">
        <v>1823</v>
      </c>
      <c r="D1363">
        <v>0</v>
      </c>
      <c r="E1363">
        <v>0</v>
      </c>
      <c r="F1363" s="1"/>
      <c r="G1363" s="1"/>
      <c r="H1363" s="1"/>
      <c r="I1363" s="1"/>
      <c r="J1363" s="1"/>
      <c r="K1363" s="1"/>
      <c r="L1363" s="1"/>
      <c r="M1363" s="1"/>
    </row>
    <row r="1364" spans="1:13" x14ac:dyDescent="0.25">
      <c r="A1364" t="s">
        <v>17</v>
      </c>
      <c r="B1364">
        <v>134</v>
      </c>
      <c r="C1364">
        <v>1824</v>
      </c>
      <c r="D1364">
        <v>0</v>
      </c>
      <c r="E1364">
        <v>0</v>
      </c>
      <c r="F1364" s="1"/>
      <c r="G1364" s="1"/>
      <c r="H1364" s="1"/>
      <c r="I1364" s="1"/>
      <c r="J1364" s="1"/>
      <c r="K1364" s="1"/>
      <c r="L1364" s="1"/>
      <c r="M1364" s="1"/>
    </row>
    <row r="1365" spans="1:13" x14ac:dyDescent="0.25">
      <c r="A1365" t="s">
        <v>17</v>
      </c>
      <c r="B1365">
        <v>134</v>
      </c>
      <c r="C1365">
        <v>1825</v>
      </c>
      <c r="D1365">
        <v>0</v>
      </c>
      <c r="E1365">
        <v>0</v>
      </c>
      <c r="F1365" s="1"/>
      <c r="G1365" s="1"/>
      <c r="H1365" s="1"/>
      <c r="I1365" s="1"/>
      <c r="J1365" s="1"/>
      <c r="K1365" s="1"/>
      <c r="L1365" s="1"/>
      <c r="M1365" s="1"/>
    </row>
    <row r="1366" spans="1:13" x14ac:dyDescent="0.25">
      <c r="A1366" t="s">
        <v>17</v>
      </c>
      <c r="B1366">
        <v>134</v>
      </c>
      <c r="C1366">
        <v>1826</v>
      </c>
      <c r="D1366">
        <v>0</v>
      </c>
      <c r="E1366">
        <v>0</v>
      </c>
      <c r="F1366" s="1"/>
      <c r="G1366" s="1"/>
      <c r="H1366" s="1"/>
      <c r="I1366" s="1"/>
      <c r="J1366" s="1"/>
      <c r="K1366" s="1"/>
      <c r="L1366" s="1"/>
      <c r="M1366" s="1"/>
    </row>
    <row r="1367" spans="1:13" x14ac:dyDescent="0.25">
      <c r="A1367" t="s">
        <v>17</v>
      </c>
      <c r="B1367">
        <v>134</v>
      </c>
      <c r="C1367">
        <v>1827</v>
      </c>
      <c r="D1367">
        <v>0</v>
      </c>
      <c r="E1367">
        <v>0</v>
      </c>
      <c r="F1367" s="1"/>
      <c r="G1367" s="1"/>
      <c r="H1367" s="1"/>
      <c r="I1367" s="1"/>
      <c r="J1367" s="1"/>
      <c r="K1367" s="1"/>
      <c r="L1367" s="1"/>
      <c r="M1367" s="1"/>
    </row>
    <row r="1368" spans="1:13" x14ac:dyDescent="0.25">
      <c r="A1368" t="s">
        <v>17</v>
      </c>
      <c r="B1368">
        <v>134</v>
      </c>
      <c r="C1368">
        <v>1828</v>
      </c>
      <c r="D1368">
        <v>0</v>
      </c>
      <c r="E1368">
        <v>0</v>
      </c>
      <c r="F1368" s="1"/>
      <c r="G1368" s="1"/>
      <c r="H1368" s="1"/>
      <c r="I1368" s="1"/>
      <c r="J1368" s="1"/>
      <c r="K1368" s="1"/>
      <c r="L1368" s="1"/>
      <c r="M1368" s="1"/>
    </row>
    <row r="1369" spans="1:13" x14ac:dyDescent="0.25">
      <c r="A1369" t="s">
        <v>17</v>
      </c>
      <c r="B1369">
        <v>134</v>
      </c>
      <c r="C1369">
        <v>1829</v>
      </c>
      <c r="D1369">
        <v>0</v>
      </c>
      <c r="E1369">
        <v>0</v>
      </c>
      <c r="F1369" s="1"/>
      <c r="G1369" s="1"/>
      <c r="H1369" s="1"/>
      <c r="I1369" s="1"/>
      <c r="J1369" s="1"/>
      <c r="K1369" s="1"/>
      <c r="L1369" s="1"/>
      <c r="M1369" s="1"/>
    </row>
    <row r="1370" spans="1:13" x14ac:dyDescent="0.25">
      <c r="A1370" t="s">
        <v>17</v>
      </c>
      <c r="B1370">
        <v>134</v>
      </c>
      <c r="C1370">
        <v>1830</v>
      </c>
      <c r="D1370">
        <v>0</v>
      </c>
      <c r="E1370">
        <v>0</v>
      </c>
      <c r="F1370" s="1"/>
      <c r="G1370" s="1"/>
      <c r="H1370" s="1"/>
      <c r="I1370" s="1"/>
      <c r="J1370" s="1"/>
      <c r="K1370" s="1"/>
      <c r="L1370" s="1"/>
      <c r="M1370" s="1"/>
    </row>
    <row r="1371" spans="1:13" x14ac:dyDescent="0.25">
      <c r="A1371" t="s">
        <v>17</v>
      </c>
      <c r="B1371">
        <v>134</v>
      </c>
      <c r="C1371">
        <v>1831</v>
      </c>
      <c r="D1371">
        <v>0</v>
      </c>
      <c r="E1371">
        <v>0</v>
      </c>
      <c r="F1371" s="1"/>
      <c r="G1371" s="1"/>
      <c r="H1371" s="1"/>
      <c r="I1371" s="1"/>
      <c r="J1371" s="1"/>
      <c r="K1371" s="1"/>
      <c r="L1371" s="1"/>
      <c r="M1371" s="1"/>
    </row>
    <row r="1372" spans="1:13" x14ac:dyDescent="0.25">
      <c r="A1372" t="s">
        <v>17</v>
      </c>
      <c r="B1372">
        <v>134</v>
      </c>
      <c r="C1372">
        <v>1832</v>
      </c>
      <c r="D1372">
        <v>0</v>
      </c>
      <c r="E1372">
        <v>0</v>
      </c>
      <c r="F1372" s="1"/>
      <c r="G1372" s="1"/>
      <c r="H1372" s="1"/>
      <c r="I1372" s="1"/>
      <c r="J1372" s="1"/>
      <c r="K1372" s="1"/>
      <c r="L1372" s="1"/>
      <c r="M1372" s="1"/>
    </row>
    <row r="1373" spans="1:13" x14ac:dyDescent="0.25">
      <c r="A1373" t="s">
        <v>17</v>
      </c>
      <c r="B1373">
        <v>134</v>
      </c>
      <c r="C1373">
        <v>1833</v>
      </c>
      <c r="D1373">
        <v>0</v>
      </c>
      <c r="E1373">
        <v>0</v>
      </c>
      <c r="F1373" s="1"/>
      <c r="G1373" s="1"/>
      <c r="H1373" s="1"/>
      <c r="I1373" s="1"/>
      <c r="J1373" s="1"/>
      <c r="K1373" s="1"/>
      <c r="L1373" s="1"/>
      <c r="M1373" s="1"/>
    </row>
    <row r="1374" spans="1:13" x14ac:dyDescent="0.25">
      <c r="A1374" t="s">
        <v>17</v>
      </c>
      <c r="B1374">
        <v>134</v>
      </c>
      <c r="C1374">
        <v>1834</v>
      </c>
      <c r="D1374">
        <v>0</v>
      </c>
      <c r="E1374">
        <v>0</v>
      </c>
      <c r="F1374" s="1"/>
      <c r="G1374" s="1"/>
      <c r="H1374" s="1"/>
      <c r="I1374" s="1"/>
      <c r="J1374" s="1"/>
      <c r="K1374" s="1"/>
      <c r="L1374" s="1"/>
      <c r="M1374" s="1"/>
    </row>
    <row r="1375" spans="1:13" x14ac:dyDescent="0.25">
      <c r="A1375" t="s">
        <v>17</v>
      </c>
      <c r="B1375">
        <v>134</v>
      </c>
      <c r="C1375">
        <v>1835</v>
      </c>
      <c r="D1375">
        <v>0</v>
      </c>
      <c r="E1375">
        <v>0</v>
      </c>
      <c r="F1375" s="1"/>
      <c r="G1375" s="1"/>
      <c r="H1375" s="1"/>
      <c r="I1375" s="1"/>
      <c r="J1375" s="1"/>
      <c r="K1375" s="1"/>
      <c r="L1375" s="1"/>
      <c r="M1375" s="1"/>
    </row>
    <row r="1376" spans="1:13" x14ac:dyDescent="0.25">
      <c r="A1376" t="s">
        <v>17</v>
      </c>
      <c r="B1376">
        <v>134</v>
      </c>
      <c r="C1376">
        <v>1836</v>
      </c>
      <c r="D1376">
        <v>0</v>
      </c>
      <c r="E1376">
        <v>0</v>
      </c>
      <c r="F1376" s="1"/>
      <c r="G1376" s="1"/>
      <c r="H1376" s="1"/>
      <c r="I1376" s="1"/>
      <c r="J1376" s="1"/>
      <c r="K1376" s="1"/>
      <c r="L1376" s="1"/>
      <c r="M1376" s="1"/>
    </row>
    <row r="1377" spans="1:13" x14ac:dyDescent="0.25">
      <c r="A1377" t="s">
        <v>17</v>
      </c>
      <c r="B1377">
        <v>134</v>
      </c>
      <c r="C1377">
        <v>1837</v>
      </c>
      <c r="D1377">
        <v>0</v>
      </c>
      <c r="E1377">
        <v>0</v>
      </c>
      <c r="F1377" s="1"/>
      <c r="G1377" s="1"/>
      <c r="H1377" s="1"/>
      <c r="I1377" s="1"/>
      <c r="J1377" s="1"/>
      <c r="K1377" s="1"/>
      <c r="L1377" s="1"/>
      <c r="M1377" s="1"/>
    </row>
    <row r="1378" spans="1:13" x14ac:dyDescent="0.25">
      <c r="A1378" t="s">
        <v>17</v>
      </c>
      <c r="B1378">
        <v>134</v>
      </c>
      <c r="C1378">
        <v>1838</v>
      </c>
      <c r="D1378">
        <v>0</v>
      </c>
      <c r="E1378">
        <v>0</v>
      </c>
      <c r="F1378" s="1"/>
      <c r="G1378" s="1"/>
      <c r="H1378" s="1"/>
      <c r="I1378" s="1"/>
      <c r="J1378" s="1"/>
      <c r="K1378" s="1"/>
      <c r="L1378" s="1"/>
      <c r="M1378" s="1"/>
    </row>
    <row r="1379" spans="1:13" x14ac:dyDescent="0.25">
      <c r="A1379" t="s">
        <v>17</v>
      </c>
      <c r="B1379">
        <v>134</v>
      </c>
      <c r="C1379">
        <v>1839</v>
      </c>
      <c r="D1379">
        <v>0</v>
      </c>
      <c r="E1379">
        <v>0</v>
      </c>
      <c r="F1379" s="1"/>
      <c r="G1379" s="1"/>
      <c r="H1379" s="1"/>
      <c r="I1379" s="1"/>
      <c r="J1379" s="1"/>
      <c r="K1379" s="1"/>
      <c r="L1379" s="1"/>
      <c r="M1379" s="1"/>
    </row>
    <row r="1380" spans="1:13" x14ac:dyDescent="0.25">
      <c r="A1380" t="s">
        <v>17</v>
      </c>
      <c r="B1380">
        <v>134</v>
      </c>
      <c r="C1380">
        <v>1840</v>
      </c>
      <c r="D1380">
        <v>0</v>
      </c>
      <c r="E1380">
        <v>0</v>
      </c>
      <c r="F1380" s="1"/>
      <c r="G1380" s="1"/>
      <c r="H1380" s="1"/>
      <c r="I1380" s="1"/>
      <c r="J1380" s="1"/>
      <c r="K1380" s="1"/>
      <c r="L1380" s="1"/>
      <c r="M1380" s="1"/>
    </row>
    <row r="1381" spans="1:13" x14ac:dyDescent="0.25">
      <c r="A1381" t="s">
        <v>17</v>
      </c>
      <c r="B1381">
        <v>134</v>
      </c>
      <c r="C1381">
        <v>1841</v>
      </c>
      <c r="D1381">
        <v>0</v>
      </c>
      <c r="E1381">
        <v>0</v>
      </c>
      <c r="F1381" s="1"/>
      <c r="G1381" s="1"/>
      <c r="H1381" s="1"/>
      <c r="I1381" s="1"/>
      <c r="J1381" s="1"/>
      <c r="K1381" s="1"/>
      <c r="L1381" s="1"/>
      <c r="M1381" s="1"/>
    </row>
    <row r="1382" spans="1:13" x14ac:dyDescent="0.25">
      <c r="A1382" t="s">
        <v>17</v>
      </c>
      <c r="B1382">
        <v>134</v>
      </c>
      <c r="C1382">
        <v>1842</v>
      </c>
      <c r="D1382">
        <v>0</v>
      </c>
      <c r="E1382">
        <v>0</v>
      </c>
      <c r="F1382" s="1"/>
      <c r="G1382" s="1"/>
      <c r="H1382" s="1"/>
      <c r="I1382" s="1"/>
      <c r="J1382" s="1"/>
      <c r="K1382" s="1"/>
      <c r="L1382" s="1"/>
      <c r="M1382" s="1"/>
    </row>
    <row r="1383" spans="1:13" x14ac:dyDescent="0.25">
      <c r="A1383" t="s">
        <v>17</v>
      </c>
      <c r="B1383">
        <v>134</v>
      </c>
      <c r="C1383">
        <v>1843</v>
      </c>
      <c r="D1383">
        <v>0</v>
      </c>
      <c r="E1383">
        <v>0</v>
      </c>
      <c r="F1383" s="1"/>
      <c r="G1383" s="1"/>
      <c r="H1383" s="1"/>
      <c r="I1383" s="1"/>
      <c r="J1383" s="1"/>
      <c r="K1383" s="1"/>
      <c r="L1383" s="1"/>
      <c r="M1383" s="1"/>
    </row>
    <row r="1384" spans="1:13" x14ac:dyDescent="0.25">
      <c r="A1384" t="s">
        <v>17</v>
      </c>
      <c r="B1384">
        <v>134</v>
      </c>
      <c r="C1384">
        <v>1844</v>
      </c>
      <c r="D1384">
        <v>0</v>
      </c>
      <c r="E1384">
        <v>0</v>
      </c>
      <c r="F1384" s="1"/>
      <c r="G1384" s="1"/>
      <c r="H1384" s="1"/>
      <c r="I1384" s="1"/>
      <c r="J1384" s="1"/>
      <c r="K1384" s="1"/>
      <c r="L1384" s="1"/>
      <c r="M1384" s="1"/>
    </row>
    <row r="1385" spans="1:13" x14ac:dyDescent="0.25">
      <c r="A1385" t="s">
        <v>17</v>
      </c>
      <c r="B1385">
        <v>134</v>
      </c>
      <c r="C1385">
        <v>1845</v>
      </c>
      <c r="D1385">
        <v>0</v>
      </c>
      <c r="E1385">
        <v>0</v>
      </c>
      <c r="F1385" s="1"/>
      <c r="G1385" s="1"/>
      <c r="H1385" s="1"/>
      <c r="I1385" s="1"/>
      <c r="J1385" s="1"/>
      <c r="K1385" s="1"/>
      <c r="L1385" s="1"/>
      <c r="M1385" s="1"/>
    </row>
    <row r="1386" spans="1:13" x14ac:dyDescent="0.25">
      <c r="A1386" t="s">
        <v>17</v>
      </c>
      <c r="B1386">
        <v>134</v>
      </c>
      <c r="C1386">
        <v>1846</v>
      </c>
      <c r="D1386">
        <v>0</v>
      </c>
      <c r="E1386">
        <v>0</v>
      </c>
      <c r="F1386" s="1"/>
      <c r="G1386" s="1"/>
      <c r="H1386" s="1"/>
      <c r="I1386" s="1"/>
      <c r="J1386" s="1"/>
      <c r="K1386" s="1"/>
      <c r="L1386" s="1"/>
      <c r="M1386" s="1"/>
    </row>
    <row r="1387" spans="1:13" x14ac:dyDescent="0.25">
      <c r="A1387" t="s">
        <v>17</v>
      </c>
      <c r="B1387">
        <v>134</v>
      </c>
      <c r="C1387">
        <v>1847</v>
      </c>
      <c r="D1387">
        <v>0</v>
      </c>
      <c r="E1387">
        <v>0</v>
      </c>
      <c r="F1387" s="1"/>
      <c r="G1387" s="1"/>
      <c r="H1387" s="1"/>
      <c r="I1387" s="1"/>
      <c r="J1387" s="1"/>
      <c r="K1387" s="1"/>
      <c r="L1387" s="1"/>
      <c r="M1387" s="1"/>
    </row>
    <row r="1388" spans="1:13" x14ac:dyDescent="0.25">
      <c r="A1388" t="s">
        <v>17</v>
      </c>
      <c r="B1388">
        <v>134</v>
      </c>
      <c r="C1388">
        <v>1848</v>
      </c>
      <c r="D1388">
        <v>0</v>
      </c>
      <c r="E1388">
        <v>0</v>
      </c>
      <c r="F1388" s="1"/>
      <c r="G1388" s="1"/>
      <c r="H1388" s="1"/>
      <c r="I1388" s="1"/>
      <c r="J1388" s="1"/>
      <c r="K1388" s="1"/>
      <c r="L1388" s="1"/>
      <c r="M1388" s="1"/>
    </row>
    <row r="1389" spans="1:13" x14ac:dyDescent="0.25">
      <c r="A1389" t="s">
        <v>17</v>
      </c>
      <c r="B1389">
        <v>134</v>
      </c>
      <c r="C1389">
        <v>1849</v>
      </c>
      <c r="D1389">
        <v>0</v>
      </c>
      <c r="E1389">
        <v>0</v>
      </c>
      <c r="F1389" s="1"/>
      <c r="G1389" s="1"/>
      <c r="H1389" s="1"/>
      <c r="I1389" s="1"/>
      <c r="J1389" s="1"/>
      <c r="K1389" s="1"/>
      <c r="L1389" s="1"/>
      <c r="M1389" s="1"/>
    </row>
    <row r="1390" spans="1:13" x14ac:dyDescent="0.25">
      <c r="A1390" t="s">
        <v>17</v>
      </c>
      <c r="B1390">
        <v>134</v>
      </c>
      <c r="C1390">
        <v>1850</v>
      </c>
      <c r="D1390">
        <v>0</v>
      </c>
      <c r="E1390">
        <v>0</v>
      </c>
      <c r="F1390" s="1"/>
      <c r="G1390" s="1"/>
      <c r="H1390" s="1"/>
      <c r="I1390" s="1"/>
      <c r="J1390" s="1"/>
      <c r="K1390" s="1"/>
      <c r="L1390" s="1"/>
      <c r="M1390" s="1"/>
    </row>
    <row r="1391" spans="1:13" x14ac:dyDescent="0.25">
      <c r="A1391" t="s">
        <v>17</v>
      </c>
      <c r="B1391">
        <v>134</v>
      </c>
      <c r="C1391">
        <v>1851</v>
      </c>
      <c r="D1391">
        <v>0</v>
      </c>
      <c r="E1391">
        <v>0</v>
      </c>
      <c r="F1391" s="1"/>
      <c r="G1391" s="1"/>
      <c r="H1391" s="1"/>
      <c r="I1391" s="1"/>
      <c r="J1391" s="1"/>
      <c r="K1391" s="1"/>
      <c r="L1391" s="1"/>
      <c r="M1391" s="1">
        <v>-0.49192601000000002</v>
      </c>
    </row>
    <row r="1392" spans="1:13" x14ac:dyDescent="0.25">
      <c r="A1392" t="s">
        <v>17</v>
      </c>
      <c r="B1392">
        <v>134</v>
      </c>
      <c r="C1392">
        <v>1852</v>
      </c>
      <c r="D1392">
        <v>0</v>
      </c>
      <c r="E1392">
        <v>0</v>
      </c>
      <c r="F1392" s="1"/>
      <c r="G1392" s="1"/>
      <c r="H1392" s="1"/>
      <c r="I1392" s="1"/>
      <c r="J1392" s="1"/>
      <c r="K1392" s="1"/>
      <c r="L1392" s="1"/>
      <c r="M1392" s="1">
        <v>1.9795199999999999</v>
      </c>
    </row>
    <row r="1393" spans="1:13" x14ac:dyDescent="0.25">
      <c r="A1393" t="s">
        <v>17</v>
      </c>
      <c r="B1393">
        <v>134</v>
      </c>
      <c r="C1393">
        <v>1853</v>
      </c>
      <c r="D1393">
        <v>0</v>
      </c>
      <c r="E1393">
        <v>0</v>
      </c>
      <c r="F1393" s="1"/>
      <c r="G1393" s="1"/>
      <c r="H1393" s="1"/>
      <c r="I1393" s="1"/>
      <c r="J1393" s="1"/>
      <c r="K1393" s="1"/>
      <c r="L1393" s="1"/>
      <c r="M1393" s="1">
        <v>-0.48476201000000002</v>
      </c>
    </row>
    <row r="1394" spans="1:13" x14ac:dyDescent="0.25">
      <c r="A1394" t="s">
        <v>17</v>
      </c>
      <c r="B1394">
        <v>134</v>
      </c>
      <c r="C1394">
        <v>1854</v>
      </c>
      <c r="D1394">
        <v>0</v>
      </c>
      <c r="E1394">
        <v>0</v>
      </c>
      <c r="F1394" s="1"/>
      <c r="G1394" s="1"/>
      <c r="H1394" s="1"/>
      <c r="I1394" s="1"/>
      <c r="J1394" s="1"/>
      <c r="K1394" s="1"/>
      <c r="L1394" s="1"/>
      <c r="M1394" s="1">
        <v>2.4397299000000001</v>
      </c>
    </row>
    <row r="1395" spans="1:13" x14ac:dyDescent="0.25">
      <c r="A1395" t="s">
        <v>17</v>
      </c>
      <c r="B1395">
        <v>134</v>
      </c>
      <c r="C1395">
        <v>1855</v>
      </c>
      <c r="D1395">
        <v>0</v>
      </c>
      <c r="E1395">
        <v>0</v>
      </c>
      <c r="F1395" s="1"/>
      <c r="G1395" s="1"/>
      <c r="H1395" s="1"/>
      <c r="I1395" s="1"/>
      <c r="J1395" s="1"/>
      <c r="K1395" s="1"/>
      <c r="L1395" s="1"/>
      <c r="M1395" s="1">
        <v>-1.4285699999999999</v>
      </c>
    </row>
    <row r="1396" spans="1:13" x14ac:dyDescent="0.25">
      <c r="A1396" t="s">
        <v>17</v>
      </c>
      <c r="B1396">
        <v>134</v>
      </c>
      <c r="C1396">
        <v>1856</v>
      </c>
      <c r="D1396">
        <v>0</v>
      </c>
      <c r="E1396">
        <v>0</v>
      </c>
      <c r="F1396" s="1"/>
      <c r="G1396" s="1"/>
      <c r="H1396" s="1"/>
      <c r="I1396" s="1"/>
      <c r="J1396" s="1"/>
      <c r="K1396" s="1"/>
      <c r="L1396" s="1"/>
      <c r="M1396" s="1">
        <v>8.2111997999999993</v>
      </c>
    </row>
    <row r="1397" spans="1:13" x14ac:dyDescent="0.25">
      <c r="A1397" t="s">
        <v>17</v>
      </c>
      <c r="B1397">
        <v>134</v>
      </c>
      <c r="C1397">
        <v>1857</v>
      </c>
      <c r="D1397">
        <v>0</v>
      </c>
      <c r="E1397">
        <v>0</v>
      </c>
      <c r="F1397" s="1"/>
      <c r="G1397" s="1"/>
      <c r="H1397" s="1"/>
      <c r="I1397" s="1"/>
      <c r="J1397" s="1"/>
      <c r="K1397" s="1"/>
      <c r="L1397" s="1"/>
      <c r="M1397" s="1">
        <v>4.9113997999999999</v>
      </c>
    </row>
    <row r="1398" spans="1:13" x14ac:dyDescent="0.25">
      <c r="A1398" t="s">
        <v>17</v>
      </c>
      <c r="B1398">
        <v>134</v>
      </c>
      <c r="C1398">
        <v>1858</v>
      </c>
      <c r="D1398">
        <v>0</v>
      </c>
      <c r="E1398">
        <v>0</v>
      </c>
      <c r="F1398" s="1"/>
      <c r="G1398" s="1"/>
      <c r="H1398" s="1"/>
      <c r="I1398" s="1"/>
      <c r="J1398" s="1"/>
      <c r="K1398" s="1"/>
      <c r="L1398" s="1"/>
      <c r="M1398" s="1">
        <v>-0.42493701</v>
      </c>
    </row>
    <row r="1399" spans="1:13" x14ac:dyDescent="0.25">
      <c r="A1399" t="s">
        <v>17</v>
      </c>
      <c r="B1399">
        <v>134</v>
      </c>
      <c r="C1399">
        <v>1859</v>
      </c>
      <c r="D1399">
        <v>0</v>
      </c>
      <c r="E1399">
        <v>0</v>
      </c>
      <c r="F1399" s="1"/>
      <c r="G1399" s="1"/>
      <c r="H1399" s="1"/>
      <c r="I1399" s="1"/>
      <c r="J1399" s="1"/>
      <c r="K1399" s="1"/>
      <c r="L1399" s="1"/>
      <c r="M1399" s="1">
        <v>0.42675000000000002</v>
      </c>
    </row>
    <row r="1400" spans="1:13" x14ac:dyDescent="0.25">
      <c r="A1400" t="s">
        <v>17</v>
      </c>
      <c r="B1400">
        <v>134</v>
      </c>
      <c r="C1400">
        <v>1860</v>
      </c>
      <c r="D1400">
        <v>0</v>
      </c>
      <c r="E1400">
        <v>0</v>
      </c>
      <c r="F1400" s="1"/>
      <c r="G1400" s="1"/>
      <c r="H1400" s="1"/>
      <c r="I1400" s="1"/>
      <c r="J1400" s="1"/>
      <c r="K1400" s="1"/>
      <c r="L1400" s="1"/>
      <c r="M1400" s="1">
        <v>5.9580798000000001</v>
      </c>
    </row>
    <row r="1401" spans="1:13" x14ac:dyDescent="0.25">
      <c r="A1401" t="s">
        <v>17</v>
      </c>
      <c r="B1401">
        <v>134</v>
      </c>
      <c r="C1401">
        <v>1861</v>
      </c>
      <c r="D1401">
        <v>0</v>
      </c>
      <c r="E1401">
        <v>0</v>
      </c>
      <c r="F1401" s="1"/>
      <c r="G1401" s="1"/>
      <c r="H1401" s="1"/>
      <c r="I1401" s="1"/>
      <c r="J1401" s="1"/>
      <c r="K1401" s="1"/>
      <c r="L1401" s="1"/>
      <c r="M1401" s="1">
        <v>-2.4096400999999998</v>
      </c>
    </row>
    <row r="1402" spans="1:13" x14ac:dyDescent="0.25">
      <c r="A1402" t="s">
        <v>17</v>
      </c>
      <c r="B1402">
        <v>134</v>
      </c>
      <c r="C1402">
        <v>1862</v>
      </c>
      <c r="D1402">
        <v>0</v>
      </c>
      <c r="E1402">
        <v>0</v>
      </c>
      <c r="F1402" s="1"/>
      <c r="G1402" s="1"/>
      <c r="H1402" s="1"/>
      <c r="I1402" s="1"/>
      <c r="J1402" s="1"/>
      <c r="K1402" s="1"/>
      <c r="L1402" s="1"/>
      <c r="M1402" s="1">
        <v>4.9382701000000004</v>
      </c>
    </row>
    <row r="1403" spans="1:13" x14ac:dyDescent="0.25">
      <c r="A1403" t="s">
        <v>17</v>
      </c>
      <c r="B1403">
        <v>134</v>
      </c>
      <c r="C1403">
        <v>1863</v>
      </c>
      <c r="D1403">
        <v>0</v>
      </c>
      <c r="E1403">
        <v>0</v>
      </c>
      <c r="F1403" s="1"/>
      <c r="G1403" s="1"/>
      <c r="H1403" s="1"/>
      <c r="I1403" s="1"/>
      <c r="J1403" s="1"/>
      <c r="K1403" s="1"/>
      <c r="L1403" s="1"/>
      <c r="M1403" s="1">
        <v>7.4504298999999996</v>
      </c>
    </row>
    <row r="1404" spans="1:13" x14ac:dyDescent="0.25">
      <c r="A1404" t="s">
        <v>17</v>
      </c>
      <c r="B1404">
        <v>134</v>
      </c>
      <c r="C1404">
        <v>1864</v>
      </c>
      <c r="D1404">
        <v>0</v>
      </c>
      <c r="E1404">
        <v>0</v>
      </c>
      <c r="F1404" s="1"/>
      <c r="G1404" s="1"/>
      <c r="H1404" s="1"/>
      <c r="I1404" s="1"/>
      <c r="J1404" s="1"/>
      <c r="K1404" s="1"/>
      <c r="L1404" s="1"/>
      <c r="M1404" s="1">
        <v>2.9202398999999999</v>
      </c>
    </row>
    <row r="1405" spans="1:13" x14ac:dyDescent="0.25">
      <c r="A1405" t="s">
        <v>17</v>
      </c>
      <c r="B1405">
        <v>134</v>
      </c>
      <c r="C1405">
        <v>1865</v>
      </c>
      <c r="D1405">
        <v>0</v>
      </c>
      <c r="E1405">
        <v>0</v>
      </c>
      <c r="F1405" s="1"/>
      <c r="G1405" s="1"/>
      <c r="H1405" s="1"/>
      <c r="I1405" s="1"/>
      <c r="J1405" s="1"/>
      <c r="K1405" s="1"/>
      <c r="L1405" s="1"/>
      <c r="M1405" s="1">
        <v>0.35411199999999998</v>
      </c>
    </row>
    <row r="1406" spans="1:13" x14ac:dyDescent="0.25">
      <c r="A1406" t="s">
        <v>17</v>
      </c>
      <c r="B1406">
        <v>134</v>
      </c>
      <c r="C1406">
        <v>1866</v>
      </c>
      <c r="D1406">
        <v>0</v>
      </c>
      <c r="E1406">
        <v>0</v>
      </c>
      <c r="F1406" s="1"/>
      <c r="G1406" s="1"/>
      <c r="H1406" s="1"/>
      <c r="I1406" s="1"/>
      <c r="J1406" s="1"/>
      <c r="K1406" s="1"/>
      <c r="L1406" s="1"/>
      <c r="M1406" s="1">
        <v>0.70721400000000001</v>
      </c>
    </row>
    <row r="1407" spans="1:13" x14ac:dyDescent="0.25">
      <c r="A1407" t="s">
        <v>17</v>
      </c>
      <c r="B1407">
        <v>134</v>
      </c>
      <c r="C1407">
        <v>1867</v>
      </c>
      <c r="D1407">
        <v>0</v>
      </c>
      <c r="E1407">
        <v>0</v>
      </c>
      <c r="F1407" s="1"/>
      <c r="G1407" s="1"/>
      <c r="H1407" s="1"/>
      <c r="I1407" s="1"/>
      <c r="J1407" s="1"/>
      <c r="K1407" s="1"/>
      <c r="L1407" s="1"/>
      <c r="M1407" s="1">
        <v>0.35038399999999997</v>
      </c>
    </row>
    <row r="1408" spans="1:13" x14ac:dyDescent="0.25">
      <c r="A1408" t="s">
        <v>17</v>
      </c>
      <c r="B1408">
        <v>134</v>
      </c>
      <c r="C1408">
        <v>1868</v>
      </c>
      <c r="D1408">
        <v>0</v>
      </c>
      <c r="E1408">
        <v>0</v>
      </c>
      <c r="F1408" s="1"/>
      <c r="G1408" s="1"/>
      <c r="H1408" s="1"/>
      <c r="I1408" s="1"/>
      <c r="J1408" s="1"/>
      <c r="K1408" s="1"/>
      <c r="L1408" s="1"/>
      <c r="M1408" s="1">
        <v>5.9445800999999996</v>
      </c>
    </row>
    <row r="1409" spans="1:13" x14ac:dyDescent="0.25">
      <c r="A1409" t="s">
        <v>17</v>
      </c>
      <c r="B1409">
        <v>134</v>
      </c>
      <c r="C1409">
        <v>1869</v>
      </c>
      <c r="D1409">
        <v>0</v>
      </c>
      <c r="E1409">
        <v>0</v>
      </c>
      <c r="F1409" s="1"/>
      <c r="G1409" s="1"/>
      <c r="H1409" s="1"/>
      <c r="I1409" s="1"/>
      <c r="J1409" s="1"/>
      <c r="K1409" s="1"/>
      <c r="L1409" s="1"/>
      <c r="M1409" s="1">
        <v>0.65913898000000004</v>
      </c>
    </row>
    <row r="1410" spans="1:13" x14ac:dyDescent="0.25">
      <c r="A1410" t="s">
        <v>17</v>
      </c>
      <c r="B1410">
        <v>134</v>
      </c>
      <c r="C1410">
        <v>1870</v>
      </c>
      <c r="D1410">
        <v>0</v>
      </c>
      <c r="E1410">
        <v>0</v>
      </c>
      <c r="F1410" s="1"/>
      <c r="G1410" s="1"/>
      <c r="H1410" s="1"/>
      <c r="I1410" s="1"/>
      <c r="J1410" s="1"/>
      <c r="K1410" s="1"/>
      <c r="L1410" s="1"/>
      <c r="M1410" s="1">
        <v>-0.32751100999999999</v>
      </c>
    </row>
    <row r="1411" spans="1:13" x14ac:dyDescent="0.25">
      <c r="A1411" t="s">
        <v>17</v>
      </c>
      <c r="B1411">
        <v>134</v>
      </c>
      <c r="C1411">
        <v>1871</v>
      </c>
      <c r="D1411">
        <v>0</v>
      </c>
      <c r="E1411">
        <v>0</v>
      </c>
      <c r="F1411" s="1"/>
      <c r="G1411" s="1"/>
      <c r="H1411" s="1"/>
      <c r="I1411" s="1"/>
      <c r="J1411" s="1"/>
      <c r="K1411" s="1"/>
      <c r="L1411" s="1"/>
      <c r="M1411" s="1">
        <v>-0.65789503000000005</v>
      </c>
    </row>
    <row r="1412" spans="1:13" x14ac:dyDescent="0.25">
      <c r="A1412" t="s">
        <v>17</v>
      </c>
      <c r="B1412">
        <v>134</v>
      </c>
      <c r="C1412">
        <v>1872</v>
      </c>
      <c r="D1412">
        <v>0</v>
      </c>
      <c r="E1412">
        <v>0</v>
      </c>
      <c r="F1412" s="1"/>
      <c r="G1412" s="1"/>
      <c r="H1412" s="1"/>
      <c r="I1412" s="1"/>
      <c r="J1412" s="1"/>
      <c r="K1412" s="1"/>
      <c r="L1412" s="1"/>
      <c r="M1412" s="1">
        <v>6.95364</v>
      </c>
    </row>
    <row r="1413" spans="1:13" x14ac:dyDescent="0.25">
      <c r="A1413" t="s">
        <v>17</v>
      </c>
      <c r="B1413">
        <v>134</v>
      </c>
      <c r="C1413">
        <v>1873</v>
      </c>
      <c r="D1413">
        <v>0</v>
      </c>
      <c r="E1413">
        <v>0</v>
      </c>
      <c r="F1413" s="1"/>
      <c r="G1413" s="1"/>
      <c r="H1413" s="1"/>
      <c r="I1413" s="1"/>
      <c r="J1413" s="1"/>
      <c r="K1413" s="1"/>
      <c r="L1413" s="1"/>
      <c r="M1413" s="1">
        <v>4.3343600999999996</v>
      </c>
    </row>
    <row r="1414" spans="1:13" x14ac:dyDescent="0.25">
      <c r="A1414" t="s">
        <v>17</v>
      </c>
      <c r="B1414">
        <v>134</v>
      </c>
      <c r="C1414">
        <v>1874</v>
      </c>
      <c r="D1414">
        <v>0</v>
      </c>
      <c r="E1414">
        <v>0</v>
      </c>
      <c r="F1414" s="1"/>
      <c r="G1414" s="1"/>
      <c r="H1414" s="1"/>
      <c r="I1414" s="1"/>
      <c r="J1414" s="1"/>
      <c r="K1414" s="1"/>
      <c r="L1414" s="1"/>
      <c r="M1414" s="1">
        <v>7.4183998000000004</v>
      </c>
    </row>
    <row r="1415" spans="1:13" x14ac:dyDescent="0.25">
      <c r="A1415" t="s">
        <v>17</v>
      </c>
      <c r="B1415">
        <v>134</v>
      </c>
      <c r="C1415">
        <v>1875</v>
      </c>
      <c r="D1415">
        <v>0</v>
      </c>
      <c r="E1415">
        <v>0</v>
      </c>
      <c r="F1415" s="1"/>
      <c r="G1415" s="1"/>
      <c r="H1415" s="1"/>
      <c r="I1415" s="1"/>
      <c r="J1415" s="1"/>
      <c r="K1415" s="1"/>
      <c r="L1415" s="1"/>
      <c r="M1415" s="1">
        <v>0.55248600000000003</v>
      </c>
    </row>
    <row r="1416" spans="1:13" x14ac:dyDescent="0.25">
      <c r="A1416" t="s">
        <v>17</v>
      </c>
      <c r="B1416">
        <v>134</v>
      </c>
      <c r="C1416">
        <v>1876</v>
      </c>
      <c r="D1416">
        <v>0</v>
      </c>
      <c r="E1416">
        <v>0</v>
      </c>
      <c r="F1416" s="1"/>
      <c r="G1416" s="1"/>
      <c r="H1416" s="1"/>
      <c r="I1416" s="1"/>
      <c r="J1416" s="1"/>
      <c r="K1416" s="1"/>
      <c r="L1416" s="1"/>
      <c r="M1416" s="1">
        <v>-0.54945098999999997</v>
      </c>
    </row>
    <row r="1417" spans="1:13" x14ac:dyDescent="0.25">
      <c r="A1417" t="s">
        <v>17</v>
      </c>
      <c r="B1417">
        <v>134</v>
      </c>
      <c r="C1417">
        <v>1877</v>
      </c>
      <c r="D1417">
        <v>0</v>
      </c>
      <c r="E1417">
        <v>0</v>
      </c>
      <c r="F1417" s="1"/>
      <c r="G1417" s="1"/>
      <c r="H1417" s="1"/>
      <c r="I1417" s="1"/>
      <c r="J1417" s="1"/>
      <c r="K1417" s="1"/>
      <c r="L1417" s="1"/>
      <c r="M1417" s="1">
        <v>-0.55248600000000003</v>
      </c>
    </row>
    <row r="1418" spans="1:13" x14ac:dyDescent="0.25">
      <c r="A1418" t="s">
        <v>17</v>
      </c>
      <c r="B1418">
        <v>134</v>
      </c>
      <c r="C1418">
        <v>1878</v>
      </c>
      <c r="D1418">
        <v>0</v>
      </c>
      <c r="E1418">
        <v>0</v>
      </c>
      <c r="F1418" s="1"/>
      <c r="G1418" s="1"/>
      <c r="H1418" s="1"/>
      <c r="I1418" s="1"/>
      <c r="J1418" s="1"/>
      <c r="K1418" s="1"/>
      <c r="L1418" s="1"/>
      <c r="M1418" s="1">
        <v>4.7222198999999998</v>
      </c>
    </row>
    <row r="1419" spans="1:13" x14ac:dyDescent="0.25">
      <c r="A1419" t="s">
        <v>17</v>
      </c>
      <c r="B1419">
        <v>134</v>
      </c>
      <c r="C1419">
        <v>1879</v>
      </c>
      <c r="D1419">
        <v>0</v>
      </c>
      <c r="E1419">
        <v>0</v>
      </c>
      <c r="F1419" s="1"/>
      <c r="G1419" s="1"/>
      <c r="H1419" s="1"/>
      <c r="I1419" s="1"/>
      <c r="J1419" s="1"/>
      <c r="K1419" s="1"/>
      <c r="L1419" s="1"/>
      <c r="M1419" s="1">
        <v>-2.38727</v>
      </c>
    </row>
    <row r="1420" spans="1:13" x14ac:dyDescent="0.25">
      <c r="A1420" t="s">
        <v>17</v>
      </c>
      <c r="B1420">
        <v>134</v>
      </c>
      <c r="C1420">
        <v>1880</v>
      </c>
      <c r="D1420">
        <v>0</v>
      </c>
      <c r="E1420">
        <v>0</v>
      </c>
      <c r="F1420" s="1">
        <v>10.178000450134277</v>
      </c>
      <c r="G1420" s="1">
        <v>10.312800407409668</v>
      </c>
      <c r="H1420" s="1">
        <v>0.95865499973297119</v>
      </c>
      <c r="I1420" s="1">
        <v>9.3541454076766968</v>
      </c>
      <c r="J1420" s="1">
        <v>0.82385504245758057</v>
      </c>
      <c r="K1420" s="1">
        <v>25.393400192260742</v>
      </c>
      <c r="L1420" s="1"/>
      <c r="M1420" s="1">
        <v>-0.81521701999999996</v>
      </c>
    </row>
    <row r="1421" spans="1:13" x14ac:dyDescent="0.25">
      <c r="A1421" t="s">
        <v>17</v>
      </c>
      <c r="B1421">
        <v>134</v>
      </c>
      <c r="C1421">
        <v>1881</v>
      </c>
      <c r="D1421">
        <v>0</v>
      </c>
      <c r="E1421">
        <v>0</v>
      </c>
      <c r="F1421" s="1">
        <v>11.28439998626709</v>
      </c>
      <c r="G1421" s="1">
        <v>11.16670036315918</v>
      </c>
      <c r="H1421" s="1">
        <v>1.1397099494934082</v>
      </c>
      <c r="I1421" s="1">
        <v>10.026990413665771</v>
      </c>
      <c r="J1421" s="1">
        <v>1.2574095726013184</v>
      </c>
      <c r="K1421" s="1">
        <v>29.763399124145508</v>
      </c>
      <c r="L1421" s="1">
        <v>2.6500599</v>
      </c>
      <c r="M1421" s="1">
        <v>2.4657499999999999</v>
      </c>
    </row>
    <row r="1422" spans="1:13" x14ac:dyDescent="0.25">
      <c r="A1422" t="s">
        <v>17</v>
      </c>
      <c r="B1422">
        <v>134</v>
      </c>
      <c r="C1422">
        <v>1882</v>
      </c>
      <c r="D1422">
        <v>0</v>
      </c>
      <c r="E1422">
        <v>0</v>
      </c>
      <c r="F1422" s="1">
        <v>12.827899932861328</v>
      </c>
      <c r="G1422" s="1">
        <v>12.415300369262695</v>
      </c>
      <c r="H1422" s="1">
        <v>1.1952400207519531</v>
      </c>
      <c r="I1422" s="1">
        <v>11.220060348510742</v>
      </c>
      <c r="J1422" s="1">
        <v>1.6078395843505859</v>
      </c>
      <c r="K1422" s="1">
        <v>31.167600631713867</v>
      </c>
      <c r="L1422" s="1">
        <v>6.5259999999999998</v>
      </c>
      <c r="M1422" s="1">
        <v>1.6042799999999999</v>
      </c>
    </row>
    <row r="1423" spans="1:13" x14ac:dyDescent="0.25">
      <c r="A1423" t="s">
        <v>17</v>
      </c>
      <c r="B1423">
        <v>134</v>
      </c>
      <c r="C1423">
        <v>1883</v>
      </c>
      <c r="D1423">
        <v>0</v>
      </c>
      <c r="E1423">
        <v>0</v>
      </c>
      <c r="F1423" s="1">
        <v>13.017800331115723</v>
      </c>
      <c r="G1423" s="1">
        <v>12.472800254821777</v>
      </c>
      <c r="H1423" s="1">
        <v>1.407960057258606</v>
      </c>
      <c r="I1423" s="1">
        <v>11.064840197563171</v>
      </c>
      <c r="J1423" s="1">
        <v>1.9529601335525513</v>
      </c>
      <c r="K1423" s="1">
        <v>32.845600128173828</v>
      </c>
      <c r="L1423" s="1">
        <v>3.9200001000000002</v>
      </c>
      <c r="M1423" s="1">
        <v>5.5263200000000001</v>
      </c>
    </row>
    <row r="1424" spans="1:13" x14ac:dyDescent="0.25">
      <c r="A1424" t="s">
        <v>17</v>
      </c>
      <c r="B1424">
        <v>134</v>
      </c>
      <c r="C1424">
        <v>1884</v>
      </c>
      <c r="D1424">
        <v>0</v>
      </c>
      <c r="E1424">
        <v>0</v>
      </c>
      <c r="F1424" s="1">
        <v>12.876199722290039</v>
      </c>
      <c r="G1424" s="1">
        <v>12.642900466918945</v>
      </c>
      <c r="H1424" s="1">
        <v>1.5278999805450439</v>
      </c>
      <c r="I1424" s="1">
        <v>11.115000486373901</v>
      </c>
      <c r="J1424" s="1">
        <v>1.7611992359161377</v>
      </c>
      <c r="K1424" s="1">
        <v>35.826900482177734</v>
      </c>
      <c r="L1424" s="1">
        <v>7.8870101000000004</v>
      </c>
      <c r="M1424" s="1">
        <v>2.4937699000000002</v>
      </c>
    </row>
    <row r="1425" spans="1:13" x14ac:dyDescent="0.25">
      <c r="A1425" t="s">
        <v>17</v>
      </c>
      <c r="B1425">
        <v>134</v>
      </c>
      <c r="C1425">
        <v>1885</v>
      </c>
      <c r="D1425">
        <v>0</v>
      </c>
      <c r="E1425">
        <v>0</v>
      </c>
      <c r="F1425" s="1">
        <v>13.361800193786621</v>
      </c>
      <c r="G1425" s="1">
        <v>13.151300430297852</v>
      </c>
      <c r="H1425" s="1">
        <v>1.6448700428009033</v>
      </c>
      <c r="I1425" s="1">
        <v>11.506430387496948</v>
      </c>
      <c r="J1425" s="1">
        <v>1.8553698062896729</v>
      </c>
      <c r="K1425" s="1">
        <v>38.918399810791016</v>
      </c>
      <c r="L1425" s="1">
        <v>6.6015500999999999</v>
      </c>
      <c r="M1425" s="1">
        <v>2.43309</v>
      </c>
    </row>
    <row r="1426" spans="1:13" x14ac:dyDescent="0.25">
      <c r="A1426" t="s">
        <v>17</v>
      </c>
      <c r="B1426">
        <v>134</v>
      </c>
      <c r="C1426">
        <v>1886</v>
      </c>
      <c r="D1426">
        <v>0</v>
      </c>
      <c r="E1426">
        <v>0</v>
      </c>
      <c r="F1426" s="1">
        <v>13.866399765014648</v>
      </c>
      <c r="G1426" s="1">
        <v>13.637800216674805</v>
      </c>
      <c r="H1426" s="1">
        <v>1.6613099575042725</v>
      </c>
      <c r="I1426" s="1">
        <v>11.976490259170532</v>
      </c>
      <c r="J1426" s="1">
        <v>1.8899095058441162</v>
      </c>
      <c r="K1426" s="1">
        <v>39.507801055908203</v>
      </c>
      <c r="L1426" s="1">
        <v>6.5848699000000002</v>
      </c>
      <c r="M1426" s="1">
        <v>0.71258902999999996</v>
      </c>
    </row>
    <row r="1427" spans="1:13" x14ac:dyDescent="0.25">
      <c r="A1427" t="s">
        <v>17</v>
      </c>
      <c r="B1427">
        <v>134</v>
      </c>
      <c r="C1427">
        <v>1887</v>
      </c>
      <c r="D1427">
        <v>0</v>
      </c>
      <c r="E1427">
        <v>0</v>
      </c>
      <c r="F1427" s="1">
        <v>15.813899993896484</v>
      </c>
      <c r="G1427" s="1">
        <v>14.929900169372559</v>
      </c>
      <c r="H1427" s="1">
        <v>1.7296099662780762</v>
      </c>
      <c r="I1427" s="1">
        <v>13.200290203094482</v>
      </c>
      <c r="J1427" s="1">
        <v>2.613609790802002</v>
      </c>
      <c r="K1427" s="1">
        <v>39.708599090576172</v>
      </c>
      <c r="L1427" s="1">
        <v>3.7</v>
      </c>
      <c r="M1427" s="1">
        <v>4.0094298999999998</v>
      </c>
    </row>
    <row r="1428" spans="1:13" x14ac:dyDescent="0.25">
      <c r="A1428" t="s">
        <v>17</v>
      </c>
      <c r="B1428">
        <v>134</v>
      </c>
      <c r="C1428">
        <v>1888</v>
      </c>
      <c r="D1428">
        <v>0</v>
      </c>
      <c r="E1428">
        <v>0</v>
      </c>
      <c r="F1428" s="1">
        <v>15.815500259399414</v>
      </c>
      <c r="G1428" s="1">
        <v>15.195099830627441</v>
      </c>
      <c r="H1428" s="1">
        <v>1.6974400281906128</v>
      </c>
      <c r="I1428" s="1">
        <v>13.497659802436829</v>
      </c>
      <c r="J1428" s="1">
        <v>2.3178404569625854</v>
      </c>
      <c r="K1428" s="1">
        <v>39.278800964355469</v>
      </c>
      <c r="L1428" s="1">
        <v>0.71182299000000004</v>
      </c>
      <c r="M1428" s="1">
        <v>4.0816302000000002</v>
      </c>
    </row>
    <row r="1429" spans="1:13" x14ac:dyDescent="0.25">
      <c r="A1429" t="s">
        <v>17</v>
      </c>
      <c r="B1429">
        <v>134</v>
      </c>
      <c r="C1429">
        <v>1889</v>
      </c>
      <c r="D1429">
        <v>0</v>
      </c>
      <c r="E1429">
        <v>0</v>
      </c>
      <c r="F1429" s="1">
        <v>16.438199996948242</v>
      </c>
      <c r="G1429" s="1">
        <v>15.277600288391113</v>
      </c>
      <c r="H1429" s="1">
        <v>1.6411600112915039</v>
      </c>
      <c r="I1429" s="1">
        <v>13.636440277099609</v>
      </c>
      <c r="J1429" s="1">
        <v>2.8017597198486328</v>
      </c>
      <c r="K1429" s="1">
        <v>36.603801727294922</v>
      </c>
      <c r="L1429" s="1">
        <v>-0.69414902000000001</v>
      </c>
      <c r="M1429" s="1">
        <v>2.8322400999999999</v>
      </c>
    </row>
    <row r="1430" spans="1:13" x14ac:dyDescent="0.25">
      <c r="A1430" t="s">
        <v>17</v>
      </c>
      <c r="B1430">
        <v>134</v>
      </c>
      <c r="C1430">
        <v>1890</v>
      </c>
      <c r="D1430">
        <v>0</v>
      </c>
      <c r="E1430">
        <v>0</v>
      </c>
      <c r="F1430" s="1">
        <v>16.439399719238281</v>
      </c>
      <c r="G1430" s="1">
        <v>16.316499710083008</v>
      </c>
      <c r="H1430" s="1">
        <v>1.8241100311279297</v>
      </c>
      <c r="I1430" s="1">
        <v>14.492389678955078</v>
      </c>
      <c r="J1430" s="1">
        <v>1.9470100402832031</v>
      </c>
      <c r="K1430" s="1">
        <v>39.237998962402344</v>
      </c>
      <c r="L1430" s="1">
        <v>0.92652601000000001</v>
      </c>
      <c r="M1430" s="1">
        <v>3.1779698999999999</v>
      </c>
    </row>
    <row r="1431" spans="1:13" x14ac:dyDescent="0.25">
      <c r="A1431" t="s">
        <v>17</v>
      </c>
      <c r="B1431">
        <v>134</v>
      </c>
      <c r="C1431">
        <v>1891</v>
      </c>
      <c r="D1431">
        <v>0</v>
      </c>
      <c r="E1431">
        <v>0</v>
      </c>
      <c r="F1431" s="1">
        <v>18.04640007019043</v>
      </c>
      <c r="G1431" s="1">
        <v>16.869100570678711</v>
      </c>
      <c r="H1431" s="1">
        <v>1.9767099618911743</v>
      </c>
      <c r="I1431" s="1">
        <v>14.892390608787537</v>
      </c>
      <c r="J1431" s="1">
        <v>3.1540094614028931</v>
      </c>
      <c r="K1431" s="1">
        <v>44.881500244140625</v>
      </c>
      <c r="L1431" s="1">
        <v>1.0553499</v>
      </c>
      <c r="M1431" s="1">
        <v>-0.20533899999999999</v>
      </c>
    </row>
    <row r="1432" spans="1:13" x14ac:dyDescent="0.25">
      <c r="A1432" t="s">
        <v>17</v>
      </c>
      <c r="B1432">
        <v>134</v>
      </c>
      <c r="C1432">
        <v>1892</v>
      </c>
      <c r="D1432">
        <v>0</v>
      </c>
      <c r="E1432">
        <v>0</v>
      </c>
      <c r="F1432" s="1">
        <v>16.599700927734375</v>
      </c>
      <c r="G1432" s="1">
        <v>16.836799621582031</v>
      </c>
      <c r="H1432" s="1">
        <v>1.9076399803161621</v>
      </c>
      <c r="I1432" s="1">
        <v>14.929159641265869</v>
      </c>
      <c r="J1432" s="1">
        <v>1.6705412864685059</v>
      </c>
      <c r="K1432" s="1">
        <v>44.6697998046875</v>
      </c>
      <c r="L1432" s="1">
        <v>4.9729999999999999</v>
      </c>
      <c r="M1432" s="1">
        <v>4.1152300999999998</v>
      </c>
    </row>
    <row r="1433" spans="1:13" x14ac:dyDescent="0.25">
      <c r="A1433" t="s">
        <v>17</v>
      </c>
      <c r="B1433">
        <v>134</v>
      </c>
      <c r="C1433">
        <v>1893</v>
      </c>
      <c r="D1433">
        <v>0</v>
      </c>
      <c r="E1433">
        <v>0</v>
      </c>
      <c r="F1433" s="1">
        <v>16.595699310302734</v>
      </c>
      <c r="G1433" s="1">
        <v>16.178400039672852</v>
      </c>
      <c r="H1433" s="1">
        <v>1.952489972114563</v>
      </c>
      <c r="I1433" s="1">
        <v>14.225910067558289</v>
      </c>
      <c r="J1433" s="1">
        <v>2.3697892427444458</v>
      </c>
      <c r="K1433" s="1">
        <v>45.502300262451172</v>
      </c>
      <c r="L1433" s="1">
        <v>4.9599399999999996</v>
      </c>
      <c r="M1433" s="1">
        <v>4.9407101000000004</v>
      </c>
    </row>
    <row r="1434" spans="1:13" x14ac:dyDescent="0.25">
      <c r="A1434" t="s">
        <v>17</v>
      </c>
      <c r="B1434">
        <v>134</v>
      </c>
      <c r="C1434">
        <v>1894</v>
      </c>
      <c r="D1434">
        <v>0</v>
      </c>
      <c r="E1434">
        <v>0</v>
      </c>
      <c r="F1434" s="1">
        <v>17.497299194335938</v>
      </c>
      <c r="G1434" s="1">
        <v>17.057100296020508</v>
      </c>
      <c r="H1434" s="1">
        <v>1.9792399406433105</v>
      </c>
      <c r="I1434" s="1">
        <v>15.077860355377197</v>
      </c>
      <c r="J1434" s="1">
        <v>2.4194388389587402</v>
      </c>
      <c r="K1434" s="1">
        <v>46.980800628662109</v>
      </c>
      <c r="L1434" s="1">
        <v>4.9123701999999998</v>
      </c>
      <c r="M1434" s="1">
        <v>2.44821</v>
      </c>
    </row>
    <row r="1435" spans="1:13" x14ac:dyDescent="0.25">
      <c r="A1435" t="s">
        <v>17</v>
      </c>
      <c r="B1435">
        <v>134</v>
      </c>
      <c r="C1435">
        <v>1895</v>
      </c>
      <c r="D1435">
        <v>0</v>
      </c>
      <c r="E1435">
        <v>0</v>
      </c>
      <c r="F1435" s="1">
        <v>16.786100387573242</v>
      </c>
      <c r="G1435" s="1">
        <v>16.320400238037109</v>
      </c>
      <c r="H1435" s="1">
        <v>1.91211998462677</v>
      </c>
      <c r="I1435" s="1">
        <v>14.408280253410339</v>
      </c>
      <c r="J1435" s="1">
        <v>2.3778201341629028</v>
      </c>
      <c r="K1435" s="1">
        <v>46.044200897216797</v>
      </c>
      <c r="L1435" s="1">
        <v>4.7055201999999996</v>
      </c>
      <c r="M1435" s="1">
        <v>4.7794099000000001</v>
      </c>
    </row>
    <row r="1436" spans="1:13" x14ac:dyDescent="0.25">
      <c r="A1436" t="s">
        <v>17</v>
      </c>
      <c r="B1436">
        <v>134</v>
      </c>
      <c r="C1436">
        <v>1896</v>
      </c>
      <c r="D1436">
        <v>0</v>
      </c>
      <c r="E1436">
        <v>0</v>
      </c>
      <c r="F1436" s="1">
        <v>17.419500350952148</v>
      </c>
      <c r="G1436" s="1">
        <v>16.79319953918457</v>
      </c>
      <c r="H1436" s="1">
        <v>1.7934999465942383</v>
      </c>
      <c r="I1436" s="1">
        <v>14.999699592590332</v>
      </c>
      <c r="J1436" s="1">
        <v>2.4198007583618164</v>
      </c>
      <c r="K1436" s="1">
        <v>43.767398834228516</v>
      </c>
      <c r="L1436" s="1">
        <v>4.71387</v>
      </c>
      <c r="M1436" s="1">
        <v>3.5087700000000002</v>
      </c>
    </row>
    <row r="1437" spans="1:13" x14ac:dyDescent="0.25">
      <c r="A1437" t="s">
        <v>17</v>
      </c>
      <c r="B1437">
        <v>134</v>
      </c>
      <c r="C1437">
        <v>1897</v>
      </c>
      <c r="D1437">
        <v>0</v>
      </c>
      <c r="E1437">
        <v>0</v>
      </c>
      <c r="F1437" s="1">
        <v>17.148300170898438</v>
      </c>
      <c r="G1437" s="1">
        <v>16.760900497436523</v>
      </c>
      <c r="H1437" s="1">
        <v>1.6743199825286865</v>
      </c>
      <c r="I1437" s="1">
        <v>15.086580514907837</v>
      </c>
      <c r="J1437" s="1">
        <v>2.0617196559906006</v>
      </c>
      <c r="K1437" s="1">
        <v>41.512901306152344</v>
      </c>
      <c r="L1437" s="1">
        <v>0.59454203000000005</v>
      </c>
      <c r="M1437" s="1">
        <v>2.8813601000000002</v>
      </c>
    </row>
    <row r="1438" spans="1:13" x14ac:dyDescent="0.25">
      <c r="A1438" t="s">
        <v>17</v>
      </c>
      <c r="B1438">
        <v>134</v>
      </c>
      <c r="C1438">
        <v>1898</v>
      </c>
      <c r="D1438">
        <v>0</v>
      </c>
      <c r="E1438">
        <v>0</v>
      </c>
      <c r="F1438" s="1">
        <v>18.309200286865234</v>
      </c>
      <c r="G1438" s="1">
        <v>17.842800140380859</v>
      </c>
      <c r="H1438" s="1">
        <v>1.6314400434494019</v>
      </c>
      <c r="I1438" s="1">
        <v>16.211360096931458</v>
      </c>
      <c r="J1438" s="1">
        <v>2.0978401899337769</v>
      </c>
      <c r="K1438" s="1">
        <v>41.735698699951172</v>
      </c>
      <c r="L1438" s="1">
        <v>0.68357497</v>
      </c>
      <c r="M1438" s="1">
        <v>4.2833600000000001</v>
      </c>
    </row>
    <row r="1439" spans="1:13" x14ac:dyDescent="0.25">
      <c r="A1439" t="s">
        <v>17</v>
      </c>
      <c r="B1439">
        <v>134</v>
      </c>
      <c r="C1439">
        <v>1899</v>
      </c>
      <c r="D1439">
        <v>0</v>
      </c>
      <c r="E1439">
        <v>0</v>
      </c>
      <c r="F1439" s="1">
        <v>17.378599166870117</v>
      </c>
      <c r="G1439" s="1">
        <v>16.78070068359375</v>
      </c>
      <c r="H1439" s="1">
        <v>1.4038100242614746</v>
      </c>
      <c r="I1439" s="1">
        <v>15.376890659332275</v>
      </c>
      <c r="J1439" s="1">
        <v>2.0017085075378418</v>
      </c>
      <c r="K1439" s="1">
        <v>38.600799560546875</v>
      </c>
      <c r="L1439" s="1">
        <v>3.55</v>
      </c>
      <c r="M1439" s="1">
        <v>3.6334900999999999</v>
      </c>
    </row>
    <row r="1440" spans="1:13" x14ac:dyDescent="0.25">
      <c r="A1440" t="s">
        <v>17</v>
      </c>
      <c r="B1440">
        <v>134</v>
      </c>
      <c r="C1440">
        <v>1900</v>
      </c>
      <c r="D1440">
        <v>0</v>
      </c>
      <c r="E1440">
        <v>0</v>
      </c>
      <c r="F1440" s="1">
        <v>18.124300003051758</v>
      </c>
      <c r="G1440" s="1">
        <v>17.854900360107422</v>
      </c>
      <c r="H1440" s="1">
        <v>1.5123499631881714</v>
      </c>
      <c r="I1440" s="1">
        <v>16.34255039691925</v>
      </c>
      <c r="J1440" s="1">
        <v>1.7817496061325073</v>
      </c>
      <c r="K1440" s="1">
        <v>38.178001403808594</v>
      </c>
      <c r="L1440" s="1">
        <v>2.3700600000000001</v>
      </c>
      <c r="M1440" s="1">
        <v>4.2682900000000004</v>
      </c>
    </row>
    <row r="1441" spans="1:13" x14ac:dyDescent="0.25">
      <c r="A1441" t="s">
        <v>17</v>
      </c>
      <c r="B1441">
        <v>134</v>
      </c>
      <c r="C1441">
        <v>1901</v>
      </c>
      <c r="D1441">
        <v>0</v>
      </c>
      <c r="E1441">
        <v>0</v>
      </c>
      <c r="F1441" s="1">
        <v>19.765300750732422</v>
      </c>
      <c r="G1441" s="1">
        <v>18.853500366210937</v>
      </c>
      <c r="H1441" s="1">
        <v>1.594730019569397</v>
      </c>
      <c r="I1441" s="1">
        <v>17.258770346641541</v>
      </c>
      <c r="J1441" s="1">
        <v>2.5065304040908813</v>
      </c>
      <c r="K1441" s="1">
        <v>40.762901306152344</v>
      </c>
      <c r="L1441" s="1">
        <v>2.3570001</v>
      </c>
      <c r="M1441" s="1">
        <v>-2.3391799999999998</v>
      </c>
    </row>
    <row r="1442" spans="1:13" x14ac:dyDescent="0.25">
      <c r="A1442" t="s">
        <v>17</v>
      </c>
      <c r="B1442">
        <v>134</v>
      </c>
      <c r="C1442">
        <v>1902</v>
      </c>
      <c r="D1442">
        <v>0</v>
      </c>
      <c r="E1442">
        <v>0</v>
      </c>
      <c r="F1442" s="1">
        <v>19.434999465942383</v>
      </c>
      <c r="G1442" s="1">
        <v>19.353500366210938</v>
      </c>
      <c r="H1442" s="1">
        <v>1.6474200487136841</v>
      </c>
      <c r="I1442" s="1">
        <v>17.706080317497253</v>
      </c>
      <c r="J1442" s="1">
        <v>1.7289191484451294</v>
      </c>
      <c r="K1442" s="1">
        <v>42.414199829101563</v>
      </c>
      <c r="L1442" s="1">
        <v>3.52</v>
      </c>
      <c r="M1442" s="1">
        <v>2.3952100000000001</v>
      </c>
    </row>
    <row r="1443" spans="1:13" x14ac:dyDescent="0.25">
      <c r="A1443" t="s">
        <v>17</v>
      </c>
      <c r="B1443">
        <v>134</v>
      </c>
      <c r="C1443">
        <v>1903</v>
      </c>
      <c r="D1443">
        <v>0</v>
      </c>
      <c r="E1443">
        <v>0</v>
      </c>
      <c r="F1443" s="1">
        <v>19.398399353027344</v>
      </c>
      <c r="G1443" s="1">
        <v>18.52079963684082</v>
      </c>
      <c r="H1443" s="1">
        <v>1.5590900182723999</v>
      </c>
      <c r="I1443" s="1">
        <v>16.96170961856842</v>
      </c>
      <c r="J1443" s="1">
        <v>2.4366897344589233</v>
      </c>
      <c r="K1443" s="1">
        <v>40.151699066162109</v>
      </c>
      <c r="L1443" s="1">
        <v>3.53</v>
      </c>
      <c r="M1443" s="1">
        <v>5.5555500999999996</v>
      </c>
    </row>
    <row r="1444" spans="1:13" x14ac:dyDescent="0.25">
      <c r="A1444" t="s">
        <v>17</v>
      </c>
      <c r="B1444">
        <v>134</v>
      </c>
      <c r="C1444">
        <v>1904</v>
      </c>
      <c r="D1444">
        <v>0</v>
      </c>
      <c r="E1444">
        <v>0</v>
      </c>
      <c r="F1444" s="1">
        <v>17.25469970703125</v>
      </c>
      <c r="G1444" s="1">
        <v>16.842199325561523</v>
      </c>
      <c r="H1444" s="1">
        <v>1.561750054359436</v>
      </c>
      <c r="I1444" s="1">
        <v>15.280449271202087</v>
      </c>
      <c r="J1444" s="1">
        <v>1.9742504358291626</v>
      </c>
      <c r="K1444" s="1">
        <v>39.491199493408203</v>
      </c>
      <c r="L1444" s="1">
        <v>2.2935099999999999</v>
      </c>
      <c r="M1444" s="1">
        <v>4.0166202000000002</v>
      </c>
    </row>
    <row r="1445" spans="1:13" x14ac:dyDescent="0.25">
      <c r="A1445" t="s">
        <v>17</v>
      </c>
      <c r="B1445">
        <v>134</v>
      </c>
      <c r="C1445">
        <v>1905</v>
      </c>
      <c r="D1445">
        <v>0</v>
      </c>
      <c r="E1445">
        <v>0</v>
      </c>
      <c r="F1445" s="1">
        <v>17.641199111938477</v>
      </c>
      <c r="G1445" s="1">
        <v>16.434999465942383</v>
      </c>
      <c r="H1445" s="1">
        <v>1.4979100227355957</v>
      </c>
      <c r="I1445" s="1">
        <v>14.937089443206787</v>
      </c>
      <c r="J1445" s="1">
        <v>2.7041096687316895</v>
      </c>
      <c r="K1445" s="1">
        <v>37.378501892089844</v>
      </c>
      <c r="L1445" s="1">
        <v>-0.23499399000000001</v>
      </c>
      <c r="M1445" s="1">
        <v>2.1304900999999998</v>
      </c>
    </row>
    <row r="1446" spans="1:13" x14ac:dyDescent="0.25">
      <c r="A1446" t="s">
        <v>17</v>
      </c>
      <c r="B1446">
        <v>134</v>
      </c>
      <c r="C1446">
        <v>1906</v>
      </c>
      <c r="D1446">
        <v>0</v>
      </c>
      <c r="E1446">
        <v>0</v>
      </c>
      <c r="F1446" s="1">
        <v>17.964700698852539</v>
      </c>
      <c r="G1446" s="1">
        <v>17.209499359130859</v>
      </c>
      <c r="H1446" s="1">
        <v>1.4844399690628052</v>
      </c>
      <c r="I1446" s="1">
        <v>15.725059390068054</v>
      </c>
      <c r="J1446" s="1">
        <v>2.2396413087844849</v>
      </c>
      <c r="K1446" s="1">
        <v>37.172500610351563</v>
      </c>
      <c r="L1446" s="1">
        <v>-2.4639299000000001</v>
      </c>
      <c r="M1446" s="1">
        <v>2.9986999000000001</v>
      </c>
    </row>
    <row r="1447" spans="1:13" x14ac:dyDescent="0.25">
      <c r="A1447" t="s">
        <v>17</v>
      </c>
      <c r="B1447">
        <v>134</v>
      </c>
      <c r="C1447">
        <v>1907</v>
      </c>
      <c r="D1447">
        <v>0</v>
      </c>
      <c r="E1447">
        <v>0</v>
      </c>
      <c r="F1447" s="1">
        <v>17.632299423217773</v>
      </c>
      <c r="G1447" s="1">
        <v>17.771799087524414</v>
      </c>
      <c r="H1447" s="1">
        <v>1.4761500358581543</v>
      </c>
      <c r="I1447" s="1">
        <v>16.29564905166626</v>
      </c>
      <c r="J1447" s="1">
        <v>1.3366503715515137</v>
      </c>
      <c r="K1447" s="1">
        <v>37.383701324462891</v>
      </c>
      <c r="L1447" s="1">
        <v>2.5839500000000002</v>
      </c>
      <c r="M1447" s="1">
        <v>4.4303799000000001</v>
      </c>
    </row>
    <row r="1448" spans="1:13" x14ac:dyDescent="0.25">
      <c r="A1448" t="s">
        <v>17</v>
      </c>
      <c r="B1448">
        <v>134</v>
      </c>
      <c r="C1448">
        <v>1908</v>
      </c>
      <c r="D1448">
        <v>0</v>
      </c>
      <c r="E1448">
        <v>0</v>
      </c>
      <c r="F1448" s="1">
        <v>18.305500030517578</v>
      </c>
      <c r="G1448" s="1">
        <v>18.420400619506836</v>
      </c>
      <c r="H1448" s="1">
        <v>1.5852099657058716</v>
      </c>
      <c r="I1448" s="1">
        <v>16.835190653800964</v>
      </c>
      <c r="J1448" s="1">
        <v>1.4703093767166138</v>
      </c>
      <c r="K1448" s="1">
        <v>39.180500030517578</v>
      </c>
      <c r="L1448" s="1">
        <v>3.8</v>
      </c>
      <c r="M1448" s="1">
        <v>1.6969700000000001</v>
      </c>
    </row>
    <row r="1449" spans="1:13" x14ac:dyDescent="0.25">
      <c r="A1449" t="s">
        <v>17</v>
      </c>
      <c r="B1449">
        <v>134</v>
      </c>
      <c r="C1449">
        <v>1909</v>
      </c>
      <c r="D1449">
        <v>0</v>
      </c>
      <c r="E1449">
        <v>0</v>
      </c>
      <c r="F1449" s="1">
        <v>20.109800338745117</v>
      </c>
      <c r="G1449" s="1">
        <v>20.003799438476562</v>
      </c>
      <c r="H1449" s="1">
        <v>1.5490200519561768</v>
      </c>
      <c r="I1449" s="1">
        <v>18.454779386520386</v>
      </c>
      <c r="J1449" s="1">
        <v>1.6550209522247314</v>
      </c>
      <c r="K1449" s="1">
        <v>41.708400726318359</v>
      </c>
      <c r="L1449" s="1">
        <v>1.4374598999999999</v>
      </c>
      <c r="M1449" s="1">
        <v>2.0262201000000002</v>
      </c>
    </row>
    <row r="1450" spans="1:13" x14ac:dyDescent="0.25">
      <c r="A1450" t="s">
        <v>17</v>
      </c>
      <c r="B1450">
        <v>134</v>
      </c>
      <c r="C1450">
        <v>1910</v>
      </c>
      <c r="D1450">
        <v>0</v>
      </c>
      <c r="E1450">
        <v>0</v>
      </c>
      <c r="F1450" s="1">
        <v>19.264499664306641</v>
      </c>
      <c r="G1450" s="1">
        <v>19.469900131225586</v>
      </c>
      <c r="H1450" s="1">
        <v>1.7740499973297119</v>
      </c>
      <c r="I1450" s="1">
        <v>17.695850133895874</v>
      </c>
      <c r="J1450" s="1">
        <v>1.5686495304107666</v>
      </c>
      <c r="K1450" s="1">
        <v>42.407901763916016</v>
      </c>
      <c r="L1450" s="1">
        <v>1.5266500000000001</v>
      </c>
      <c r="M1450" s="1">
        <v>3.6215000000000002</v>
      </c>
    </row>
    <row r="1451" spans="1:13" x14ac:dyDescent="0.25">
      <c r="A1451" t="s">
        <v>17</v>
      </c>
      <c r="B1451">
        <v>134</v>
      </c>
      <c r="C1451">
        <v>1911</v>
      </c>
      <c r="D1451">
        <v>0</v>
      </c>
      <c r="E1451">
        <v>0</v>
      </c>
      <c r="F1451" s="1">
        <v>19.054800033569336</v>
      </c>
      <c r="G1451" s="1">
        <v>18.99370002746582</v>
      </c>
      <c r="H1451" s="1">
        <v>1.8315900564193726</v>
      </c>
      <c r="I1451" s="1">
        <v>17.162109971046448</v>
      </c>
      <c r="J1451" s="1">
        <v>1.8926900625228882</v>
      </c>
      <c r="K1451" s="1">
        <v>40.696300506591797</v>
      </c>
      <c r="L1451" s="1">
        <v>0.54377699000000002</v>
      </c>
      <c r="M1451" s="1">
        <v>3.38219</v>
      </c>
    </row>
    <row r="1452" spans="1:13" x14ac:dyDescent="0.25">
      <c r="A1452" t="s">
        <v>17</v>
      </c>
      <c r="B1452">
        <v>134</v>
      </c>
      <c r="C1452">
        <v>1912</v>
      </c>
      <c r="D1452">
        <v>0</v>
      </c>
      <c r="E1452">
        <v>0</v>
      </c>
      <c r="F1452" s="1">
        <v>17.378999710083008</v>
      </c>
      <c r="G1452" s="1">
        <v>17.643199920654297</v>
      </c>
      <c r="H1452" s="1">
        <v>1.5155199766159058</v>
      </c>
      <c r="I1452" s="1">
        <v>16.127679944038391</v>
      </c>
      <c r="J1452" s="1">
        <v>1.2513197660446167</v>
      </c>
      <c r="K1452" s="1">
        <v>38.022201538085937</v>
      </c>
      <c r="L1452" s="1">
        <v>-1.3500399999999999</v>
      </c>
      <c r="M1452" s="1">
        <v>4.3620501000000003</v>
      </c>
    </row>
    <row r="1453" spans="1:13" x14ac:dyDescent="0.25">
      <c r="A1453" t="s">
        <v>17</v>
      </c>
      <c r="B1453">
        <v>134</v>
      </c>
      <c r="C1453">
        <v>1913</v>
      </c>
      <c r="D1453">
        <v>0</v>
      </c>
      <c r="E1453">
        <v>0</v>
      </c>
      <c r="F1453" s="1">
        <v>37.696701049804687</v>
      </c>
      <c r="G1453" s="1">
        <v>37.689399719238281</v>
      </c>
      <c r="H1453" s="1">
        <v>1.5461299419403076</v>
      </c>
      <c r="I1453" s="1">
        <v>36.143269777297974</v>
      </c>
      <c r="J1453" s="1">
        <v>1.5534312725067139</v>
      </c>
      <c r="K1453" s="1">
        <v>38.498699188232422</v>
      </c>
      <c r="L1453" s="1">
        <v>4.0900002000000004</v>
      </c>
      <c r="M1453" s="1">
        <v>4.4932097999999998</v>
      </c>
    </row>
    <row r="1454" spans="1:13" x14ac:dyDescent="0.25">
      <c r="A1454" t="s">
        <v>17</v>
      </c>
      <c r="B1454">
        <v>134</v>
      </c>
      <c r="C1454">
        <v>1914</v>
      </c>
      <c r="D1454">
        <v>0</v>
      </c>
      <c r="E1454">
        <v>0</v>
      </c>
      <c r="F1454" s="1"/>
      <c r="G1454" s="1"/>
      <c r="H1454" s="1"/>
      <c r="I1454" s="1"/>
      <c r="J1454" s="1"/>
      <c r="K1454" s="1"/>
      <c r="L1454" s="1">
        <v>4.4032000000000002E-2</v>
      </c>
      <c r="M1454" s="1">
        <v>-14.8</v>
      </c>
    </row>
    <row r="1455" spans="1:13" x14ac:dyDescent="0.25">
      <c r="A1455" t="s">
        <v>17</v>
      </c>
      <c r="B1455">
        <v>134</v>
      </c>
      <c r="C1455">
        <v>1915</v>
      </c>
      <c r="D1455">
        <v>0</v>
      </c>
      <c r="E1455">
        <v>0</v>
      </c>
      <c r="F1455" s="1"/>
      <c r="G1455" s="1"/>
      <c r="H1455" s="1"/>
      <c r="I1455" s="1"/>
      <c r="J1455" s="1"/>
      <c r="K1455" s="1"/>
      <c r="L1455" s="1"/>
      <c r="M1455" s="1">
        <v>-5.0469499000000004</v>
      </c>
    </row>
    <row r="1456" spans="1:13" x14ac:dyDescent="0.25">
      <c r="A1456" t="s">
        <v>17</v>
      </c>
      <c r="B1456">
        <v>134</v>
      </c>
      <c r="C1456">
        <v>1916</v>
      </c>
      <c r="D1456">
        <v>0</v>
      </c>
      <c r="E1456">
        <v>0</v>
      </c>
      <c r="F1456" s="1"/>
      <c r="G1456" s="1"/>
      <c r="H1456" s="1"/>
      <c r="I1456" s="1"/>
      <c r="J1456" s="1"/>
      <c r="K1456" s="1"/>
      <c r="L1456" s="1"/>
      <c r="M1456" s="1">
        <v>0.98887497000000002</v>
      </c>
    </row>
    <row r="1457" spans="1:13" x14ac:dyDescent="0.25">
      <c r="A1457" t="s">
        <v>17</v>
      </c>
      <c r="B1457">
        <v>134</v>
      </c>
      <c r="C1457">
        <v>1917</v>
      </c>
      <c r="D1457">
        <v>0</v>
      </c>
      <c r="E1457">
        <v>0</v>
      </c>
      <c r="F1457" s="1"/>
      <c r="G1457" s="1"/>
      <c r="H1457" s="1"/>
      <c r="I1457" s="1"/>
      <c r="J1457" s="1"/>
      <c r="K1457" s="1"/>
      <c r="L1457" s="1"/>
      <c r="M1457" s="1">
        <v>0.12239899999999999</v>
      </c>
    </row>
    <row r="1458" spans="1:13" x14ac:dyDescent="0.25">
      <c r="A1458" t="s">
        <v>17</v>
      </c>
      <c r="B1458">
        <v>134</v>
      </c>
      <c r="C1458">
        <v>1918</v>
      </c>
      <c r="D1458">
        <v>0</v>
      </c>
      <c r="E1458">
        <v>0</v>
      </c>
      <c r="F1458" s="1"/>
      <c r="G1458" s="1"/>
      <c r="H1458" s="1"/>
      <c r="I1458" s="1"/>
      <c r="J1458" s="1"/>
      <c r="K1458" s="1"/>
      <c r="L1458" s="1"/>
      <c r="M1458" s="1">
        <v>0.24449899999999999</v>
      </c>
    </row>
    <row r="1459" spans="1:13" x14ac:dyDescent="0.25">
      <c r="A1459" t="s">
        <v>17</v>
      </c>
      <c r="B1459">
        <v>134</v>
      </c>
      <c r="C1459">
        <v>1919</v>
      </c>
      <c r="D1459">
        <v>0</v>
      </c>
      <c r="E1459">
        <v>0</v>
      </c>
      <c r="F1459" s="1"/>
      <c r="G1459" s="1"/>
      <c r="H1459" s="1"/>
      <c r="I1459" s="1"/>
      <c r="J1459" s="1"/>
      <c r="K1459" s="1"/>
      <c r="L1459" s="1"/>
      <c r="M1459" s="1">
        <v>-19.536899999999999</v>
      </c>
    </row>
    <row r="1460" spans="1:13" x14ac:dyDescent="0.25">
      <c r="A1460" t="s">
        <v>17</v>
      </c>
      <c r="B1460">
        <v>134</v>
      </c>
      <c r="C1460">
        <v>1920</v>
      </c>
      <c r="D1460">
        <v>0</v>
      </c>
      <c r="E1460">
        <v>0</v>
      </c>
      <c r="F1460" s="1"/>
      <c r="G1460" s="1"/>
      <c r="H1460" s="1"/>
      <c r="I1460" s="1"/>
      <c r="J1460" s="1"/>
      <c r="K1460" s="1"/>
      <c r="L1460" s="1"/>
      <c r="M1460" s="1">
        <v>8.7131395000000005</v>
      </c>
    </row>
    <row r="1461" spans="1:13" x14ac:dyDescent="0.25">
      <c r="A1461" t="s">
        <v>17</v>
      </c>
      <c r="B1461">
        <v>134</v>
      </c>
      <c r="C1461">
        <v>1921</v>
      </c>
      <c r="D1461">
        <v>0</v>
      </c>
      <c r="E1461">
        <v>0</v>
      </c>
      <c r="F1461" s="1"/>
      <c r="G1461" s="1"/>
      <c r="H1461" s="1"/>
      <c r="I1461" s="1"/>
      <c r="J1461" s="1"/>
      <c r="K1461" s="1"/>
      <c r="L1461" s="1"/>
      <c r="M1461" s="1">
        <v>11.3232</v>
      </c>
    </row>
    <row r="1462" spans="1:13" x14ac:dyDescent="0.25">
      <c r="A1462" t="s">
        <v>17</v>
      </c>
      <c r="B1462">
        <v>134</v>
      </c>
      <c r="C1462">
        <v>1922</v>
      </c>
      <c r="D1462">
        <v>0</v>
      </c>
      <c r="E1462">
        <v>0</v>
      </c>
      <c r="F1462" s="1"/>
      <c r="G1462" s="1"/>
      <c r="H1462" s="1"/>
      <c r="I1462" s="1"/>
      <c r="J1462" s="1"/>
      <c r="K1462" s="1"/>
      <c r="L1462" s="1"/>
      <c r="M1462" s="1">
        <v>8.8000202000000005</v>
      </c>
    </row>
    <row r="1463" spans="1:13" x14ac:dyDescent="0.25">
      <c r="A1463" t="s">
        <v>17</v>
      </c>
      <c r="B1463">
        <v>134</v>
      </c>
      <c r="C1463">
        <v>1923</v>
      </c>
      <c r="D1463">
        <v>0</v>
      </c>
      <c r="E1463">
        <v>0</v>
      </c>
      <c r="F1463" s="1"/>
      <c r="G1463" s="1"/>
      <c r="H1463" s="1"/>
      <c r="I1463" s="1"/>
      <c r="J1463" s="1"/>
      <c r="K1463" s="1"/>
      <c r="L1463" s="1"/>
      <c r="M1463" s="1">
        <v>-16.911799999999999</v>
      </c>
    </row>
    <row r="1464" spans="1:13" x14ac:dyDescent="0.25">
      <c r="A1464" t="s">
        <v>17</v>
      </c>
      <c r="B1464">
        <v>134</v>
      </c>
      <c r="C1464">
        <v>1924</v>
      </c>
      <c r="D1464">
        <v>0</v>
      </c>
      <c r="E1464">
        <v>0</v>
      </c>
      <c r="F1464" s="1"/>
      <c r="G1464" s="1"/>
      <c r="H1464" s="1"/>
      <c r="I1464" s="1"/>
      <c r="J1464" s="1"/>
      <c r="K1464" s="1"/>
      <c r="L1464" s="1"/>
      <c r="M1464" s="1">
        <v>17.067101000000001</v>
      </c>
    </row>
    <row r="1465" spans="1:13" x14ac:dyDescent="0.25">
      <c r="A1465" t="s">
        <v>17</v>
      </c>
      <c r="B1465">
        <v>134</v>
      </c>
      <c r="C1465">
        <v>1925</v>
      </c>
      <c r="D1465">
        <v>0</v>
      </c>
      <c r="E1465">
        <v>0</v>
      </c>
      <c r="F1465" s="1">
        <v>12.569999694824219</v>
      </c>
      <c r="G1465" s="1">
        <v>12.225399971008301</v>
      </c>
      <c r="H1465" s="1">
        <v>3.1479001045227051E-2</v>
      </c>
      <c r="I1465" s="1">
        <v>12.193920969963074</v>
      </c>
      <c r="J1465" s="1">
        <v>0.37607872486114502</v>
      </c>
      <c r="K1465" s="1">
        <v>11.619999885559082</v>
      </c>
      <c r="L1465" s="1">
        <v>6.1700999999999999E-2</v>
      </c>
      <c r="M1465" s="1">
        <v>11.231199999999999</v>
      </c>
    </row>
    <row r="1466" spans="1:13" x14ac:dyDescent="0.25">
      <c r="A1466" t="s">
        <v>17</v>
      </c>
      <c r="B1466">
        <v>134</v>
      </c>
      <c r="C1466">
        <v>1926</v>
      </c>
      <c r="D1466">
        <v>0</v>
      </c>
      <c r="E1466">
        <v>0</v>
      </c>
      <c r="F1466" s="1">
        <v>12.905400276184082</v>
      </c>
      <c r="G1466" s="1">
        <v>14.208999633789063</v>
      </c>
      <c r="H1466" s="1">
        <v>0.14311499893665314</v>
      </c>
      <c r="I1466" s="1">
        <v>14.065884634852409</v>
      </c>
      <c r="J1466" s="1">
        <v>-1.1604843586683273</v>
      </c>
      <c r="K1466" s="1">
        <v>12.300000190734863</v>
      </c>
      <c r="L1466" s="1">
        <v>6.71</v>
      </c>
      <c r="M1466" s="1">
        <v>2.8155600999999999</v>
      </c>
    </row>
    <row r="1467" spans="1:13" x14ac:dyDescent="0.25">
      <c r="A1467" t="s">
        <v>17</v>
      </c>
      <c r="B1467">
        <v>134</v>
      </c>
      <c r="C1467">
        <v>1927</v>
      </c>
      <c r="D1467">
        <v>0</v>
      </c>
      <c r="E1467">
        <v>0</v>
      </c>
      <c r="F1467" s="1">
        <v>12.230600357055664</v>
      </c>
      <c r="G1467" s="1">
        <v>12.670900344848633</v>
      </c>
      <c r="H1467" s="1">
        <v>0.13073800504207611</v>
      </c>
      <c r="I1467" s="1">
        <v>12.540162339806557</v>
      </c>
      <c r="J1467" s="1">
        <v>-0.30956198275089264</v>
      </c>
      <c r="K1467" s="1">
        <v>9.7299995422363281</v>
      </c>
      <c r="L1467" s="1">
        <v>1.6966399999999999</v>
      </c>
      <c r="M1467" s="1">
        <v>10.009499999999999</v>
      </c>
    </row>
    <row r="1468" spans="1:13" x14ac:dyDescent="0.25">
      <c r="A1468" t="s">
        <v>17</v>
      </c>
      <c r="B1468">
        <v>134</v>
      </c>
      <c r="C1468">
        <v>1928</v>
      </c>
      <c r="D1468">
        <v>0</v>
      </c>
      <c r="E1468">
        <v>0</v>
      </c>
      <c r="F1468" s="1">
        <v>12.633899688720703</v>
      </c>
      <c r="G1468" s="1">
        <v>14.108099937438965</v>
      </c>
      <c r="H1468" s="1">
        <v>0.1885329931974411</v>
      </c>
      <c r="I1468" s="1">
        <v>13.919566944241524</v>
      </c>
      <c r="J1468" s="1">
        <v>-1.2856672555208206</v>
      </c>
      <c r="K1468" s="1">
        <v>10.689999580383301</v>
      </c>
      <c r="L1468" s="1">
        <v>4.1866101999999996</v>
      </c>
      <c r="M1468" s="1">
        <v>4.3777599</v>
      </c>
    </row>
    <row r="1469" spans="1:13" x14ac:dyDescent="0.25">
      <c r="A1469" t="s">
        <v>17</v>
      </c>
      <c r="B1469">
        <v>134</v>
      </c>
      <c r="C1469">
        <v>1929</v>
      </c>
      <c r="D1469">
        <v>0</v>
      </c>
      <c r="E1469">
        <v>0</v>
      </c>
      <c r="F1469" s="1">
        <v>13.386300086975098</v>
      </c>
      <c r="G1469" s="1">
        <v>14.281900405883789</v>
      </c>
      <c r="H1469" s="1">
        <v>0.28934100270271301</v>
      </c>
      <c r="I1469" s="1">
        <v>13.992559403181076</v>
      </c>
      <c r="J1469" s="1">
        <v>-0.60625931620597839</v>
      </c>
      <c r="K1469" s="1">
        <v>13.050000190734863</v>
      </c>
      <c r="L1469" s="1">
        <v>5.9600600999999997</v>
      </c>
      <c r="M1469" s="1">
        <v>-0.41121300999999999</v>
      </c>
    </row>
    <row r="1470" spans="1:13" x14ac:dyDescent="0.25">
      <c r="A1470" t="s">
        <v>17</v>
      </c>
      <c r="B1470">
        <v>134</v>
      </c>
      <c r="C1470">
        <v>1930</v>
      </c>
      <c r="D1470">
        <v>0</v>
      </c>
      <c r="E1470">
        <v>0</v>
      </c>
      <c r="F1470" s="1">
        <v>14.813799858093262</v>
      </c>
      <c r="G1470" s="1">
        <v>16.33650016784668</v>
      </c>
      <c r="H1470" s="1">
        <v>0.34524500370025635</v>
      </c>
      <c r="I1470" s="1">
        <v>15.991255164146423</v>
      </c>
      <c r="J1470" s="1">
        <v>-1.1774553060531616</v>
      </c>
      <c r="K1470" s="1">
        <v>16.819999694824219</v>
      </c>
      <c r="L1470" s="1">
        <v>11.1312</v>
      </c>
      <c r="M1470" s="1">
        <v>-1.4038200000000001</v>
      </c>
    </row>
    <row r="1471" spans="1:13" x14ac:dyDescent="0.25">
      <c r="A1471" t="s">
        <v>17</v>
      </c>
      <c r="B1471">
        <v>134</v>
      </c>
      <c r="C1471">
        <v>1931</v>
      </c>
      <c r="D1471">
        <v>0</v>
      </c>
      <c r="E1471">
        <v>0</v>
      </c>
      <c r="F1471" s="1">
        <v>11.648300170898438</v>
      </c>
      <c r="G1471" s="1">
        <v>12.678500175476074</v>
      </c>
      <c r="H1471" s="1">
        <v>0.42233800888061523</v>
      </c>
      <c r="I1471" s="1">
        <v>12.256162166595459</v>
      </c>
      <c r="J1471" s="1">
        <v>-0.60786199569702148</v>
      </c>
      <c r="K1471" s="1">
        <v>20.75</v>
      </c>
      <c r="L1471" s="1">
        <v>15.440200000000001</v>
      </c>
      <c r="M1471" s="1">
        <v>-7.6213597999999996</v>
      </c>
    </row>
    <row r="1472" spans="1:13" x14ac:dyDescent="0.25">
      <c r="A1472" t="s">
        <v>17</v>
      </c>
      <c r="B1472">
        <v>134</v>
      </c>
      <c r="C1472">
        <v>1932</v>
      </c>
      <c r="D1472">
        <v>0</v>
      </c>
      <c r="E1472">
        <v>0</v>
      </c>
      <c r="F1472" s="1">
        <v>11.463899612426758</v>
      </c>
      <c r="G1472" s="1">
        <v>12.572799682617188</v>
      </c>
      <c r="H1472" s="1">
        <v>0.49899598956108093</v>
      </c>
      <c r="I1472" s="1">
        <v>12.073803693056107</v>
      </c>
      <c r="J1472" s="1">
        <v>-0.60990408062934875</v>
      </c>
      <c r="K1472" s="1">
        <v>25.209999084472656</v>
      </c>
      <c r="L1472" s="1">
        <v>21.225901</v>
      </c>
      <c r="M1472" s="1">
        <v>-7.5251298000000002</v>
      </c>
    </row>
    <row r="1473" spans="1:13" x14ac:dyDescent="0.25">
      <c r="A1473" t="s">
        <v>17</v>
      </c>
      <c r="B1473">
        <v>134</v>
      </c>
      <c r="C1473">
        <v>1933</v>
      </c>
      <c r="D1473">
        <v>0</v>
      </c>
      <c r="E1473">
        <v>0</v>
      </c>
      <c r="F1473" s="1">
        <v>10.612400054931641</v>
      </c>
      <c r="G1473" s="1">
        <v>11.045700073242188</v>
      </c>
      <c r="H1473" s="1">
        <v>0.92312002182006836</v>
      </c>
      <c r="I1473" s="1">
        <v>10.122580051422119</v>
      </c>
      <c r="J1473" s="1">
        <v>0.48982000350952148</v>
      </c>
      <c r="K1473" s="1">
        <v>25.309999465942383</v>
      </c>
      <c r="L1473" s="1">
        <v>10.278600000000001</v>
      </c>
      <c r="M1473" s="1">
        <v>6.2747798000000001</v>
      </c>
    </row>
    <row r="1474" spans="1:13" x14ac:dyDescent="0.25">
      <c r="A1474" t="s">
        <v>17</v>
      </c>
      <c r="B1474">
        <v>134</v>
      </c>
      <c r="C1474">
        <v>1934</v>
      </c>
      <c r="D1474">
        <v>0</v>
      </c>
      <c r="E1474">
        <v>0</v>
      </c>
      <c r="F1474" s="1">
        <v>12.082799911499023</v>
      </c>
      <c r="G1474" s="1">
        <v>12.725099563598633</v>
      </c>
      <c r="H1474" s="1">
        <v>0.88740599155426025</v>
      </c>
      <c r="I1474" s="1">
        <v>11.837693572044373</v>
      </c>
      <c r="J1474" s="1">
        <v>0.24510633945465088</v>
      </c>
      <c r="K1474" s="1">
        <v>22.059999465942383</v>
      </c>
      <c r="L1474" s="1">
        <v>4.2389597999999999</v>
      </c>
      <c r="M1474" s="1">
        <v>9.1328802000000007</v>
      </c>
    </row>
    <row r="1475" spans="1:13" x14ac:dyDescent="0.25">
      <c r="A1475" t="s">
        <v>17</v>
      </c>
      <c r="B1475">
        <v>134</v>
      </c>
      <c r="C1475">
        <v>1935</v>
      </c>
      <c r="D1475">
        <v>0</v>
      </c>
      <c r="E1475">
        <v>0</v>
      </c>
      <c r="F1475" s="1"/>
      <c r="G1475" s="1"/>
      <c r="H1475" s="1"/>
      <c r="I1475" s="1"/>
      <c r="J1475" s="1"/>
      <c r="K1475" s="1">
        <v>21.850000381469727</v>
      </c>
      <c r="L1475" s="1">
        <v>3.1187699000000002</v>
      </c>
      <c r="M1475" s="1">
        <v>7.5232200999999996</v>
      </c>
    </row>
    <row r="1476" spans="1:13" x14ac:dyDescent="0.25">
      <c r="A1476" t="s">
        <v>17</v>
      </c>
      <c r="B1476">
        <v>134</v>
      </c>
      <c r="C1476">
        <v>1936</v>
      </c>
      <c r="D1476">
        <v>0</v>
      </c>
      <c r="E1476">
        <v>0</v>
      </c>
      <c r="F1476" s="1"/>
      <c r="G1476" s="1"/>
      <c r="H1476" s="1"/>
      <c r="I1476" s="1"/>
      <c r="J1476" s="1"/>
      <c r="K1476" s="1">
        <v>21.530000686645508</v>
      </c>
      <c r="L1476" s="1">
        <v>3.1511900000000002</v>
      </c>
      <c r="M1476" s="1">
        <v>8.8048496000000007</v>
      </c>
    </row>
    <row r="1477" spans="1:13" x14ac:dyDescent="0.25">
      <c r="A1477" t="s">
        <v>17</v>
      </c>
      <c r="B1477">
        <v>134</v>
      </c>
      <c r="C1477">
        <v>1937</v>
      </c>
      <c r="D1477">
        <v>0</v>
      </c>
      <c r="E1477">
        <v>0</v>
      </c>
      <c r="F1477" s="1"/>
      <c r="G1477" s="1"/>
      <c r="H1477" s="1"/>
      <c r="I1477" s="1"/>
      <c r="J1477" s="1"/>
      <c r="K1477" s="1">
        <v>22.420000076293945</v>
      </c>
      <c r="L1477" s="1">
        <v>4.5999999000000003</v>
      </c>
      <c r="M1477" s="1">
        <v>6.0149498000000001</v>
      </c>
    </row>
    <row r="1478" spans="1:13" x14ac:dyDescent="0.25">
      <c r="A1478" t="s">
        <v>17</v>
      </c>
      <c r="B1478">
        <v>134</v>
      </c>
      <c r="C1478">
        <v>1938</v>
      </c>
      <c r="D1478">
        <v>0</v>
      </c>
      <c r="E1478">
        <v>0</v>
      </c>
      <c r="F1478" s="1"/>
      <c r="G1478" s="1"/>
      <c r="H1478" s="1"/>
      <c r="I1478" s="1"/>
      <c r="J1478" s="1"/>
      <c r="K1478" s="1">
        <v>31.479999542236328</v>
      </c>
      <c r="L1478" s="1">
        <v>3.7134900000000002</v>
      </c>
      <c r="M1478" s="1">
        <v>7.7310600000000003</v>
      </c>
    </row>
    <row r="1479" spans="1:13" x14ac:dyDescent="0.25">
      <c r="A1479" t="s">
        <v>17</v>
      </c>
      <c r="B1479">
        <v>134</v>
      </c>
      <c r="C1479">
        <v>1939</v>
      </c>
      <c r="D1479">
        <v>0</v>
      </c>
      <c r="E1479">
        <v>0</v>
      </c>
      <c r="F1479" s="1"/>
      <c r="G1479" s="1"/>
      <c r="H1479" s="1"/>
      <c r="I1479" s="1"/>
      <c r="J1479" s="1"/>
      <c r="K1479" s="1"/>
      <c r="L1479" s="1">
        <v>4.5599999000000002</v>
      </c>
      <c r="M1479" s="1">
        <v>9.4131497999999993</v>
      </c>
    </row>
    <row r="1480" spans="1:13" x14ac:dyDescent="0.25">
      <c r="A1480" t="s">
        <v>17</v>
      </c>
      <c r="B1480">
        <v>134</v>
      </c>
      <c r="C1480">
        <v>1940</v>
      </c>
      <c r="D1480">
        <v>0</v>
      </c>
      <c r="E1480">
        <v>0</v>
      </c>
      <c r="F1480" s="1"/>
      <c r="G1480" s="1"/>
      <c r="H1480" s="1"/>
      <c r="I1480" s="1"/>
      <c r="J1480" s="1"/>
      <c r="K1480" s="1"/>
      <c r="L1480" s="1"/>
      <c r="M1480" s="1">
        <v>0.72268200000000005</v>
      </c>
    </row>
    <row r="1481" spans="1:13" x14ac:dyDescent="0.25">
      <c r="A1481" t="s">
        <v>17</v>
      </c>
      <c r="B1481">
        <v>134</v>
      </c>
      <c r="C1481">
        <v>1941</v>
      </c>
      <c r="D1481">
        <v>0</v>
      </c>
      <c r="E1481">
        <v>0</v>
      </c>
      <c r="F1481" s="1"/>
      <c r="G1481" s="1"/>
      <c r="H1481" s="1"/>
      <c r="I1481" s="1"/>
      <c r="J1481" s="1"/>
      <c r="K1481" s="1"/>
      <c r="L1481" s="1"/>
      <c r="M1481" s="1">
        <v>6.3320999000000002</v>
      </c>
    </row>
    <row r="1482" spans="1:13" x14ac:dyDescent="0.25">
      <c r="A1482" t="s">
        <v>17</v>
      </c>
      <c r="B1482">
        <v>134</v>
      </c>
      <c r="C1482">
        <v>1942</v>
      </c>
      <c r="D1482">
        <v>0</v>
      </c>
      <c r="E1482">
        <v>0</v>
      </c>
      <c r="F1482" s="1"/>
      <c r="G1482" s="1"/>
      <c r="H1482" s="1"/>
      <c r="I1482" s="1"/>
      <c r="J1482" s="1"/>
      <c r="K1482" s="1"/>
      <c r="L1482" s="1"/>
      <c r="M1482" s="1">
        <v>1.3480399999999999</v>
      </c>
    </row>
    <row r="1483" spans="1:13" x14ac:dyDescent="0.25">
      <c r="A1483" t="s">
        <v>17</v>
      </c>
      <c r="B1483">
        <v>134</v>
      </c>
      <c r="C1483">
        <v>1943</v>
      </c>
      <c r="D1483">
        <v>0</v>
      </c>
      <c r="E1483">
        <v>0</v>
      </c>
      <c r="F1483" s="1"/>
      <c r="G1483" s="1"/>
      <c r="H1483" s="1"/>
      <c r="I1483" s="1"/>
      <c r="J1483" s="1"/>
      <c r="K1483" s="1"/>
      <c r="L1483" s="1"/>
      <c r="M1483" s="1">
        <v>1.9956598999999999</v>
      </c>
    </row>
    <row r="1484" spans="1:13" x14ac:dyDescent="0.25">
      <c r="A1484" t="s">
        <v>17</v>
      </c>
      <c r="B1484">
        <v>134</v>
      </c>
      <c r="C1484">
        <v>1944</v>
      </c>
      <c r="D1484">
        <v>0</v>
      </c>
      <c r="E1484">
        <v>0</v>
      </c>
      <c r="F1484" s="1"/>
      <c r="G1484" s="1"/>
      <c r="H1484" s="1"/>
      <c r="I1484" s="1"/>
      <c r="J1484" s="1"/>
      <c r="K1484" s="1"/>
      <c r="L1484" s="1"/>
      <c r="M1484" s="1">
        <v>2.4946001</v>
      </c>
    </row>
    <row r="1485" spans="1:13" x14ac:dyDescent="0.25">
      <c r="A1485" t="s">
        <v>17</v>
      </c>
      <c r="B1485">
        <v>134</v>
      </c>
      <c r="C1485">
        <v>1945</v>
      </c>
      <c r="D1485">
        <v>0</v>
      </c>
      <c r="E1485">
        <v>0</v>
      </c>
      <c r="F1485" s="1"/>
      <c r="G1485" s="1"/>
      <c r="H1485" s="1"/>
      <c r="I1485" s="1"/>
      <c r="J1485" s="1"/>
      <c r="K1485" s="1"/>
      <c r="L1485" s="1"/>
      <c r="M1485" s="1">
        <v>-28.840499999999999</v>
      </c>
    </row>
    <row r="1486" spans="1:13" x14ac:dyDescent="0.25">
      <c r="A1486" t="s">
        <v>17</v>
      </c>
      <c r="B1486">
        <v>134</v>
      </c>
      <c r="C1486">
        <v>1946</v>
      </c>
      <c r="D1486">
        <v>0</v>
      </c>
      <c r="E1486">
        <v>0</v>
      </c>
      <c r="F1486" s="1"/>
      <c r="G1486" s="1"/>
      <c r="H1486" s="1"/>
      <c r="I1486" s="1"/>
      <c r="J1486" s="1"/>
      <c r="K1486" s="1"/>
      <c r="L1486" s="1"/>
      <c r="M1486" s="1">
        <v>-52.594600999999997</v>
      </c>
    </row>
    <row r="1487" spans="1:13" x14ac:dyDescent="0.25">
      <c r="A1487" t="s">
        <v>17</v>
      </c>
      <c r="B1487">
        <v>134</v>
      </c>
      <c r="C1487">
        <v>1947</v>
      </c>
      <c r="D1487">
        <v>0</v>
      </c>
      <c r="E1487">
        <v>0</v>
      </c>
      <c r="F1487" s="1"/>
      <c r="G1487" s="1"/>
      <c r="H1487" s="1"/>
      <c r="I1487" s="1"/>
      <c r="J1487" s="1"/>
      <c r="K1487" s="1"/>
      <c r="L1487" s="1"/>
      <c r="M1487" s="1">
        <v>12.2959</v>
      </c>
    </row>
    <row r="1488" spans="1:13" x14ac:dyDescent="0.25">
      <c r="A1488" t="s">
        <v>17</v>
      </c>
      <c r="B1488">
        <v>134</v>
      </c>
      <c r="C1488">
        <v>1948</v>
      </c>
      <c r="D1488">
        <v>0</v>
      </c>
      <c r="E1488">
        <v>0</v>
      </c>
      <c r="F1488" s="1"/>
      <c r="G1488" s="1"/>
      <c r="H1488" s="1"/>
      <c r="I1488" s="1"/>
      <c r="J1488" s="1"/>
      <c r="K1488" s="1"/>
      <c r="L1488" s="1">
        <v>-2.0148301000000002</v>
      </c>
      <c r="M1488" s="1">
        <v>18.436001000000001</v>
      </c>
    </row>
    <row r="1489" spans="1:13" x14ac:dyDescent="0.25">
      <c r="A1489" t="s">
        <v>17</v>
      </c>
      <c r="B1489">
        <v>134</v>
      </c>
      <c r="C1489">
        <v>1949</v>
      </c>
      <c r="D1489">
        <v>0</v>
      </c>
      <c r="E1489">
        <v>0</v>
      </c>
      <c r="F1489" s="1"/>
      <c r="G1489" s="1"/>
      <c r="H1489" s="1"/>
      <c r="I1489" s="1"/>
      <c r="J1489" s="1"/>
      <c r="K1489" s="1"/>
      <c r="L1489" s="1">
        <v>6.2009401000000004</v>
      </c>
      <c r="M1489" s="1">
        <v>17.033999999999999</v>
      </c>
    </row>
    <row r="1490" spans="1:13" x14ac:dyDescent="0.25">
      <c r="A1490" t="s">
        <v>17</v>
      </c>
      <c r="B1490">
        <v>134</v>
      </c>
      <c r="C1490">
        <v>1950</v>
      </c>
      <c r="D1490">
        <v>0</v>
      </c>
      <c r="E1490">
        <v>0</v>
      </c>
      <c r="F1490" s="1">
        <v>28.979700088500977</v>
      </c>
      <c r="G1490" s="1">
        <v>27.168399810791016</v>
      </c>
      <c r="H1490" s="1">
        <v>0.19048300385475159</v>
      </c>
      <c r="I1490" s="1">
        <v>26.977916806936264</v>
      </c>
      <c r="J1490" s="1">
        <v>2.0017832815647125</v>
      </c>
      <c r="K1490" s="1">
        <v>17.753700256347656</v>
      </c>
      <c r="L1490" s="1">
        <v>12.322100000000001</v>
      </c>
      <c r="M1490" s="1">
        <v>18.8979</v>
      </c>
    </row>
    <row r="1491" spans="1:13" x14ac:dyDescent="0.25">
      <c r="A1491" t="s">
        <v>17</v>
      </c>
      <c r="B1491">
        <v>134</v>
      </c>
      <c r="C1491">
        <v>1951</v>
      </c>
      <c r="D1491">
        <v>0</v>
      </c>
      <c r="E1491">
        <v>0</v>
      </c>
      <c r="F1491" s="1">
        <v>31.311500549316406</v>
      </c>
      <c r="G1491" s="1">
        <v>30.163900375366211</v>
      </c>
      <c r="H1491" s="1">
        <v>0.22550599277019501</v>
      </c>
      <c r="I1491" s="1">
        <v>29.938394382596016</v>
      </c>
      <c r="J1491" s="1">
        <v>1.3731061667203903</v>
      </c>
      <c r="K1491" s="1">
        <v>16.194099426269531</v>
      </c>
      <c r="L1491" s="1">
        <v>-1.67</v>
      </c>
      <c r="M1491" s="1">
        <v>9.1669997999999993</v>
      </c>
    </row>
    <row r="1492" spans="1:13" x14ac:dyDescent="0.25">
      <c r="A1492" t="s">
        <v>17</v>
      </c>
      <c r="B1492">
        <v>134</v>
      </c>
      <c r="C1492">
        <v>1952</v>
      </c>
      <c r="D1492">
        <v>0</v>
      </c>
      <c r="E1492">
        <v>0</v>
      </c>
      <c r="F1492" s="1">
        <v>30.39430046081543</v>
      </c>
      <c r="G1492" s="1">
        <v>30.39430046081543</v>
      </c>
      <c r="H1492" s="1">
        <v>0.27426999807357788</v>
      </c>
      <c r="I1492" s="1">
        <v>30.120030462741852</v>
      </c>
      <c r="J1492" s="1">
        <v>0.27426999807357788</v>
      </c>
      <c r="K1492" s="1">
        <v>16.297199249267578</v>
      </c>
      <c r="L1492" s="1">
        <v>3.4281499000000002</v>
      </c>
      <c r="M1492" s="1">
        <v>8.6699400000000004</v>
      </c>
    </row>
    <row r="1493" spans="1:13" x14ac:dyDescent="0.25">
      <c r="A1493" t="s">
        <v>17</v>
      </c>
      <c r="B1493">
        <v>134</v>
      </c>
      <c r="C1493">
        <v>1953</v>
      </c>
      <c r="D1493">
        <v>0</v>
      </c>
      <c r="E1493">
        <v>0</v>
      </c>
      <c r="F1493" s="1">
        <v>30.298999786376953</v>
      </c>
      <c r="G1493" s="1">
        <v>30.432500839233398</v>
      </c>
      <c r="H1493" s="1">
        <v>0.25714001059532166</v>
      </c>
      <c r="I1493" s="1">
        <v>30.175360828638077</v>
      </c>
      <c r="J1493" s="1">
        <v>0.12363895773887634</v>
      </c>
      <c r="K1493" s="1">
        <v>18.208900451660156</v>
      </c>
      <c r="L1493" s="1">
        <v>7.4881802000000004</v>
      </c>
      <c r="M1493" s="1">
        <v>8.3724603999999996</v>
      </c>
    </row>
    <row r="1494" spans="1:13" x14ac:dyDescent="0.25">
      <c r="A1494" t="s">
        <v>17</v>
      </c>
      <c r="B1494">
        <v>134</v>
      </c>
      <c r="C1494">
        <v>1954</v>
      </c>
      <c r="D1494">
        <v>0</v>
      </c>
      <c r="E1494">
        <v>0</v>
      </c>
      <c r="F1494" s="1">
        <v>30.344499588012695</v>
      </c>
      <c r="G1494" s="1">
        <v>30.717599868774414</v>
      </c>
      <c r="H1494" s="1">
        <v>0.72709500789642334</v>
      </c>
      <c r="I1494" s="1">
        <v>29.990504860877991</v>
      </c>
      <c r="J1494" s="1">
        <v>0.35399472713470459</v>
      </c>
      <c r="K1494" s="1">
        <v>20.921100616455078</v>
      </c>
      <c r="L1494" s="1"/>
      <c r="M1494" s="1">
        <v>7.4553699</v>
      </c>
    </row>
    <row r="1495" spans="1:13" x14ac:dyDescent="0.25">
      <c r="A1495" t="s">
        <v>17</v>
      </c>
      <c r="B1495">
        <v>134</v>
      </c>
      <c r="C1495">
        <v>1955</v>
      </c>
      <c r="D1495">
        <v>0</v>
      </c>
      <c r="E1495">
        <v>0</v>
      </c>
      <c r="F1495" s="1">
        <v>28.512399673461914</v>
      </c>
      <c r="G1495" s="1">
        <v>29.927099227905273</v>
      </c>
      <c r="H1495" s="1">
        <v>0.35111498832702637</v>
      </c>
      <c r="I1495" s="1">
        <v>29.575984239578247</v>
      </c>
      <c r="J1495" s="1">
        <v>-1.063584566116333</v>
      </c>
      <c r="K1495" s="1">
        <v>21.406999588012695</v>
      </c>
      <c r="L1495" s="1"/>
      <c r="M1495" s="1">
        <v>11.0037</v>
      </c>
    </row>
    <row r="1496" spans="1:13" x14ac:dyDescent="0.25">
      <c r="A1496" t="s">
        <v>17</v>
      </c>
      <c r="B1496">
        <v>134</v>
      </c>
      <c r="C1496">
        <v>1956</v>
      </c>
      <c r="D1496">
        <v>0</v>
      </c>
      <c r="E1496">
        <v>0</v>
      </c>
      <c r="F1496" s="1">
        <v>30.124000549316406</v>
      </c>
      <c r="G1496" s="1">
        <v>29.53339958190918</v>
      </c>
      <c r="H1496" s="1">
        <v>0.32445600628852844</v>
      </c>
      <c r="I1496" s="1">
        <v>29.208943575620651</v>
      </c>
      <c r="J1496" s="1">
        <v>0.915056973695755</v>
      </c>
      <c r="K1496" s="1">
        <v>20.357999801635742</v>
      </c>
      <c r="L1496" s="1">
        <v>4.2692199000000004</v>
      </c>
      <c r="M1496" s="1">
        <v>7.1669798</v>
      </c>
    </row>
    <row r="1497" spans="1:13" x14ac:dyDescent="0.25">
      <c r="A1497" t="s">
        <v>17</v>
      </c>
      <c r="B1497">
        <v>134</v>
      </c>
      <c r="C1497">
        <v>1957</v>
      </c>
      <c r="D1497">
        <v>0</v>
      </c>
      <c r="E1497">
        <v>0</v>
      </c>
      <c r="F1497" s="1">
        <v>30.617799758911133</v>
      </c>
      <c r="G1497" s="1">
        <v>28.630800247192383</v>
      </c>
      <c r="H1497" s="1">
        <v>0.32260501384735107</v>
      </c>
      <c r="I1497" s="1">
        <v>28.308195233345032</v>
      </c>
      <c r="J1497" s="1">
        <v>2.3096045255661011</v>
      </c>
      <c r="K1497" s="1">
        <v>19.389699935913086</v>
      </c>
      <c r="L1497" s="1">
        <v>3.7553798999999999</v>
      </c>
      <c r="M1497" s="1">
        <v>5.7293700999999997</v>
      </c>
    </row>
    <row r="1498" spans="1:13" x14ac:dyDescent="0.25">
      <c r="A1498" t="s">
        <v>17</v>
      </c>
      <c r="B1498">
        <v>134</v>
      </c>
      <c r="C1498">
        <v>1958</v>
      </c>
      <c r="D1498">
        <v>0</v>
      </c>
      <c r="E1498">
        <v>0</v>
      </c>
      <c r="F1498" s="1">
        <v>30.769199371337891</v>
      </c>
      <c r="G1498" s="1">
        <v>29.003799438476563</v>
      </c>
      <c r="H1498" s="1">
        <v>0.36604800820350647</v>
      </c>
      <c r="I1498" s="1">
        <v>28.637751430273056</v>
      </c>
      <c r="J1498" s="1">
        <v>2.1314479410648346</v>
      </c>
      <c r="K1498" s="1">
        <v>18.774299621582031</v>
      </c>
      <c r="L1498" s="1">
        <v>4.4108400000000003</v>
      </c>
      <c r="M1498" s="1">
        <v>4.4522399999999998</v>
      </c>
    </row>
    <row r="1499" spans="1:13" x14ac:dyDescent="0.25">
      <c r="A1499" t="s">
        <v>17</v>
      </c>
      <c r="B1499">
        <v>134</v>
      </c>
      <c r="C1499">
        <v>1959</v>
      </c>
      <c r="D1499">
        <v>0</v>
      </c>
      <c r="E1499">
        <v>0</v>
      </c>
      <c r="F1499" s="1">
        <v>30.082099914550781</v>
      </c>
      <c r="G1499" s="1">
        <v>29.314699172973633</v>
      </c>
      <c r="H1499" s="1">
        <v>0.40949100255966187</v>
      </c>
      <c r="I1499" s="1">
        <v>28.905208170413971</v>
      </c>
      <c r="J1499" s="1">
        <v>1.1768917441368103</v>
      </c>
      <c r="K1499" s="1">
        <v>18.41819953918457</v>
      </c>
      <c r="L1499" s="1">
        <v>4.9425701999999996</v>
      </c>
      <c r="M1499" s="1">
        <v>7.3135500000000002</v>
      </c>
    </row>
    <row r="1500" spans="1:13" x14ac:dyDescent="0.25">
      <c r="A1500" t="s">
        <v>17</v>
      </c>
      <c r="B1500">
        <v>134</v>
      </c>
      <c r="C1500">
        <v>1960</v>
      </c>
      <c r="D1500">
        <v>0</v>
      </c>
      <c r="E1500">
        <v>0</v>
      </c>
      <c r="F1500" s="1">
        <v>22.596500396728516</v>
      </c>
      <c r="G1500" s="1">
        <v>22.938899993896484</v>
      </c>
      <c r="H1500" s="1">
        <v>0.45293399691581726</v>
      </c>
      <c r="I1500" s="1">
        <v>22.485965996980667</v>
      </c>
      <c r="J1500" s="1">
        <v>0.11053439974784851</v>
      </c>
      <c r="K1500" s="1">
        <v>18.410299301147461</v>
      </c>
      <c r="L1500" s="1">
        <v>5.59091</v>
      </c>
      <c r="M1500" s="1">
        <v>8.0610104000000007</v>
      </c>
    </row>
    <row r="1501" spans="1:13" x14ac:dyDescent="0.25">
      <c r="A1501" t="s">
        <v>17</v>
      </c>
      <c r="B1501">
        <v>134</v>
      </c>
      <c r="C1501">
        <v>1961</v>
      </c>
      <c r="D1501">
        <v>0</v>
      </c>
      <c r="E1501">
        <v>0</v>
      </c>
      <c r="F1501" s="1">
        <v>28.714599609375</v>
      </c>
      <c r="G1501" s="1">
        <v>28.832599639892578</v>
      </c>
      <c r="H1501" s="1">
        <v>0.84929800033569336</v>
      </c>
      <c r="I1501" s="1">
        <v>27.983301639556885</v>
      </c>
      <c r="J1501" s="1">
        <v>0.73129796981811523</v>
      </c>
      <c r="K1501" s="1">
        <v>18.654600143432617</v>
      </c>
      <c r="L1501" s="1">
        <v>3.0553899000000002</v>
      </c>
      <c r="M1501" s="1">
        <v>4.6300049000000003</v>
      </c>
    </row>
    <row r="1502" spans="1:13" x14ac:dyDescent="0.25">
      <c r="A1502" t="s">
        <v>17</v>
      </c>
      <c r="B1502">
        <v>134</v>
      </c>
      <c r="C1502">
        <v>1962</v>
      </c>
      <c r="D1502">
        <v>0</v>
      </c>
      <c r="E1502">
        <v>0</v>
      </c>
      <c r="F1502" s="1">
        <v>29.70829963684082</v>
      </c>
      <c r="G1502" s="1">
        <v>29.220399856567383</v>
      </c>
      <c r="H1502" s="1">
        <v>0.77098602056503296</v>
      </c>
      <c r="I1502" s="1">
        <v>28.44941383600235</v>
      </c>
      <c r="J1502" s="1">
        <v>1.2588858008384705</v>
      </c>
      <c r="K1502" s="1">
        <v>17.630899429321289</v>
      </c>
      <c r="L1502" s="1">
        <v>3.1777201000000002</v>
      </c>
      <c r="M1502" s="1">
        <v>4.6640587</v>
      </c>
    </row>
    <row r="1503" spans="1:13" x14ac:dyDescent="0.25">
      <c r="A1503" t="s">
        <v>17</v>
      </c>
      <c r="B1503">
        <v>134</v>
      </c>
      <c r="C1503">
        <v>1963</v>
      </c>
      <c r="D1503">
        <v>0</v>
      </c>
      <c r="E1503">
        <v>0</v>
      </c>
      <c r="F1503" s="1">
        <v>30.537099838256836</v>
      </c>
      <c r="G1503" s="1">
        <v>29.104900360107422</v>
      </c>
      <c r="H1503" s="1">
        <v>1.0200599431991577</v>
      </c>
      <c r="I1503" s="1">
        <v>28.084840416908264</v>
      </c>
      <c r="J1503" s="1">
        <v>2.4522594213485718</v>
      </c>
      <c r="K1503" s="1">
        <v>18.092899322509766</v>
      </c>
      <c r="L1503" s="1">
        <v>3.3389399000000002</v>
      </c>
      <c r="M1503" s="1">
        <v>2.8125105000000001</v>
      </c>
    </row>
    <row r="1504" spans="1:13" x14ac:dyDescent="0.25">
      <c r="A1504" t="s">
        <v>17</v>
      </c>
      <c r="B1504">
        <v>134</v>
      </c>
      <c r="C1504">
        <v>1964</v>
      </c>
      <c r="D1504">
        <v>0</v>
      </c>
      <c r="E1504">
        <v>0</v>
      </c>
      <c r="F1504" s="1">
        <v>30.489200592041016</v>
      </c>
      <c r="G1504" s="1">
        <v>28.999700546264648</v>
      </c>
      <c r="H1504" s="1">
        <v>1.0001200437545776</v>
      </c>
      <c r="I1504" s="1">
        <v>27.999580502510071</v>
      </c>
      <c r="J1504" s="1">
        <v>2.4896200895309448</v>
      </c>
      <c r="K1504" s="1">
        <v>18.202699661254883</v>
      </c>
      <c r="L1504" s="1">
        <v>3.4718499</v>
      </c>
      <c r="M1504" s="1">
        <v>6.6613382000000003</v>
      </c>
    </row>
    <row r="1505" spans="1:13" x14ac:dyDescent="0.25">
      <c r="A1505" t="s">
        <v>17</v>
      </c>
      <c r="B1505">
        <v>134</v>
      </c>
      <c r="C1505">
        <v>1965</v>
      </c>
      <c r="D1505">
        <v>0</v>
      </c>
      <c r="E1505">
        <v>0</v>
      </c>
      <c r="F1505" s="1">
        <v>30.625699996948242</v>
      </c>
      <c r="G1505" s="1">
        <v>28.368200302124023</v>
      </c>
      <c r="H1505" s="1">
        <v>1.0332000255584717</v>
      </c>
      <c r="I1505" s="1">
        <v>27.335000276565552</v>
      </c>
      <c r="J1505" s="1">
        <v>3.2906997203826904</v>
      </c>
      <c r="K1505" s="1">
        <v>18.707799911499023</v>
      </c>
      <c r="L1505" s="1">
        <v>3.3141200999999998</v>
      </c>
      <c r="M1505" s="1">
        <v>5.3543221000000001</v>
      </c>
    </row>
    <row r="1506" spans="1:13" x14ac:dyDescent="0.25">
      <c r="A1506" t="s">
        <v>17</v>
      </c>
      <c r="B1506">
        <v>134</v>
      </c>
      <c r="C1506">
        <v>1966</v>
      </c>
      <c r="D1506">
        <v>0</v>
      </c>
      <c r="E1506">
        <v>0</v>
      </c>
      <c r="F1506" s="1">
        <v>30.044500350952148</v>
      </c>
      <c r="G1506" s="1">
        <v>28.281900405883789</v>
      </c>
      <c r="H1506" s="1">
        <v>1.1442899703979492</v>
      </c>
      <c r="I1506" s="1">
        <v>27.13761043548584</v>
      </c>
      <c r="J1506" s="1">
        <v>2.9068899154663086</v>
      </c>
      <c r="K1506" s="1">
        <v>19.798500061035156</v>
      </c>
      <c r="L1506" s="1">
        <v>4.1471800999999999</v>
      </c>
      <c r="M1506" s="1">
        <v>2.7900767000000002</v>
      </c>
    </row>
    <row r="1507" spans="1:13" x14ac:dyDescent="0.25">
      <c r="A1507" t="s">
        <v>17</v>
      </c>
      <c r="B1507">
        <v>134</v>
      </c>
      <c r="C1507">
        <v>1967</v>
      </c>
      <c r="D1507">
        <v>0</v>
      </c>
      <c r="E1507">
        <v>0</v>
      </c>
      <c r="F1507" s="1">
        <v>31.531900405883789</v>
      </c>
      <c r="G1507" s="1">
        <v>28.802000045776367</v>
      </c>
      <c r="H1507" s="1">
        <v>1.3984400033950806</v>
      </c>
      <c r="I1507" s="1">
        <v>27.403560042381287</v>
      </c>
      <c r="J1507" s="1">
        <v>4.1283403635025024</v>
      </c>
      <c r="K1507" s="1">
        <v>22.546699523925781</v>
      </c>
      <c r="L1507" s="1">
        <v>5.2318370999999999</v>
      </c>
      <c r="M1507" s="1">
        <v>-0.30757401000000001</v>
      </c>
    </row>
    <row r="1508" spans="1:13" x14ac:dyDescent="0.25">
      <c r="A1508" t="s">
        <v>17</v>
      </c>
      <c r="B1508">
        <v>134</v>
      </c>
      <c r="C1508">
        <v>1968</v>
      </c>
      <c r="D1508">
        <v>0</v>
      </c>
      <c r="E1508">
        <v>0</v>
      </c>
      <c r="F1508" s="1">
        <v>29.854000091552734</v>
      </c>
      <c r="G1508" s="1">
        <v>28.460399627685547</v>
      </c>
      <c r="H1508" s="1">
        <v>1.6351699829101563</v>
      </c>
      <c r="I1508" s="1">
        <v>26.825229644775391</v>
      </c>
      <c r="J1508" s="1">
        <v>3.0287704467773437</v>
      </c>
      <c r="K1508" s="1">
        <v>22.486299514770508</v>
      </c>
      <c r="L1508" s="1">
        <v>5.0122932999999996</v>
      </c>
      <c r="M1508" s="1">
        <v>5.4531393000000001</v>
      </c>
    </row>
    <row r="1509" spans="1:13" x14ac:dyDescent="0.25">
      <c r="A1509" t="s">
        <v>17</v>
      </c>
      <c r="B1509">
        <v>134</v>
      </c>
      <c r="C1509">
        <v>1969</v>
      </c>
      <c r="D1509">
        <v>0</v>
      </c>
      <c r="E1509">
        <v>0</v>
      </c>
      <c r="F1509" s="1">
        <v>29.257600784301758</v>
      </c>
      <c r="G1509" s="1">
        <v>29.683500289916992</v>
      </c>
      <c r="H1509" s="1">
        <v>1.5099400281906128</v>
      </c>
      <c r="I1509" s="1">
        <v>28.173560261726379</v>
      </c>
      <c r="J1509" s="1">
        <v>1.0840405225753784</v>
      </c>
      <c r="K1509" s="1">
        <v>20.281099319458008</v>
      </c>
      <c r="L1509" s="1">
        <v>4.9070288</v>
      </c>
      <c r="M1509" s="1">
        <v>7.4605034999999997</v>
      </c>
    </row>
    <row r="1510" spans="1:13" x14ac:dyDescent="0.25">
      <c r="A1510" t="s">
        <v>17</v>
      </c>
      <c r="B1510">
        <v>134</v>
      </c>
      <c r="C1510">
        <v>1970</v>
      </c>
      <c r="D1510">
        <v>1</v>
      </c>
      <c r="E1510">
        <v>1</v>
      </c>
      <c r="F1510" s="1">
        <v>39.990898132324219</v>
      </c>
      <c r="G1510" s="1">
        <v>39.461601257324219</v>
      </c>
      <c r="H1510" s="1">
        <v>0.94762599468231201</v>
      </c>
      <c r="I1510" s="1">
        <v>38.513975262641907</v>
      </c>
      <c r="J1510" s="1">
        <v>1.476922869682312</v>
      </c>
      <c r="K1510" s="1">
        <v>17.72551415514587</v>
      </c>
      <c r="L1510" s="1">
        <v>4.8563565999999998</v>
      </c>
      <c r="M1510" s="1">
        <v>5.0367549</v>
      </c>
    </row>
    <row r="1511" spans="1:13" x14ac:dyDescent="0.25">
      <c r="A1511" t="s">
        <v>17</v>
      </c>
      <c r="B1511">
        <v>134</v>
      </c>
      <c r="C1511">
        <v>1971</v>
      </c>
      <c r="D1511">
        <v>1</v>
      </c>
      <c r="E1511">
        <v>1</v>
      </c>
      <c r="F1511" s="1">
        <v>41.082099914550781</v>
      </c>
      <c r="G1511" s="1">
        <v>40.920600891113281</v>
      </c>
      <c r="H1511" s="1">
        <v>0.97655802965164185</v>
      </c>
      <c r="I1511" s="1">
        <v>39.944042861461639</v>
      </c>
      <c r="J1511" s="1">
        <v>1.1380570530891418</v>
      </c>
      <c r="K1511" s="1">
        <v>17.805423175598651</v>
      </c>
      <c r="L1511" s="1">
        <v>2.7395697999999999</v>
      </c>
      <c r="M1511" s="1">
        <v>3.0585765</v>
      </c>
    </row>
    <row r="1512" spans="1:13" x14ac:dyDescent="0.25">
      <c r="A1512" t="s">
        <v>17</v>
      </c>
      <c r="B1512">
        <v>134</v>
      </c>
      <c r="C1512">
        <v>1972</v>
      </c>
      <c r="D1512">
        <v>1</v>
      </c>
      <c r="E1512">
        <v>1</v>
      </c>
      <c r="F1512" s="1">
        <v>41.426399230957031</v>
      </c>
      <c r="G1512" s="1">
        <v>41.795299530029297</v>
      </c>
      <c r="H1512" s="1">
        <v>1.0506000518798828</v>
      </c>
      <c r="I1512" s="1">
        <v>40.744699478149414</v>
      </c>
      <c r="J1512" s="1">
        <v>0.68169975280761719</v>
      </c>
      <c r="K1512" s="1">
        <v>18.027714622123312</v>
      </c>
      <c r="L1512" s="1">
        <v>2.4579475999999998</v>
      </c>
      <c r="M1512" s="1">
        <v>4.2505094000000003</v>
      </c>
    </row>
    <row r="1513" spans="1:13" x14ac:dyDescent="0.25">
      <c r="A1513" t="s">
        <v>17</v>
      </c>
      <c r="B1513">
        <v>134</v>
      </c>
      <c r="C1513">
        <v>1973</v>
      </c>
      <c r="D1513">
        <v>1</v>
      </c>
      <c r="E1513">
        <v>1</v>
      </c>
      <c r="F1513" s="1">
        <v>43.516998291015625</v>
      </c>
      <c r="G1513" s="1">
        <v>42.375198364257813</v>
      </c>
      <c r="H1513" s="1">
        <v>1.1292500495910645</v>
      </c>
      <c r="I1513" s="1">
        <v>41.245948314666748</v>
      </c>
      <c r="J1513" s="1">
        <v>2.271049976348877</v>
      </c>
      <c r="K1513" s="1">
        <v>17.389645119608733</v>
      </c>
      <c r="L1513" s="1">
        <v>2.2459839000000001</v>
      </c>
      <c r="M1513" s="1">
        <v>4.7647767999999999</v>
      </c>
    </row>
    <row r="1514" spans="1:13" x14ac:dyDescent="0.25">
      <c r="A1514" t="s">
        <v>17</v>
      </c>
      <c r="B1514">
        <v>134</v>
      </c>
      <c r="C1514">
        <v>1974</v>
      </c>
      <c r="D1514">
        <v>1</v>
      </c>
      <c r="E1514">
        <v>1</v>
      </c>
      <c r="F1514" s="1">
        <v>44.329601287841797</v>
      </c>
      <c r="G1514" s="1">
        <v>46.017101287841797</v>
      </c>
      <c r="H1514" s="1">
        <v>1.273419976234436</v>
      </c>
      <c r="I1514" s="1">
        <v>44.743681311607361</v>
      </c>
      <c r="J1514" s="1">
        <v>-0.41408002376556396</v>
      </c>
      <c r="K1514" s="1">
        <v>18.591220047414016</v>
      </c>
      <c r="L1514" s="1">
        <v>3.4435353000000002</v>
      </c>
      <c r="M1514" s="1">
        <v>0.19573415999999999</v>
      </c>
    </row>
    <row r="1515" spans="1:13" x14ac:dyDescent="0.25">
      <c r="A1515" t="s">
        <v>17</v>
      </c>
      <c r="B1515">
        <v>134</v>
      </c>
      <c r="C1515">
        <v>1975</v>
      </c>
      <c r="D1515">
        <v>1</v>
      </c>
      <c r="E1515">
        <v>1</v>
      </c>
      <c r="F1515" s="1">
        <v>44.544898986816406</v>
      </c>
      <c r="G1515" s="1">
        <v>50.321399688720703</v>
      </c>
      <c r="H1515" s="1">
        <v>1.4357199668884277</v>
      </c>
      <c r="I1515" s="1">
        <v>48.885679721832275</v>
      </c>
      <c r="J1515" s="1">
        <v>-4.3407807350158691</v>
      </c>
      <c r="K1515" s="1">
        <v>23.745987586580132</v>
      </c>
      <c r="L1515" s="1">
        <v>2.7996661</v>
      </c>
      <c r="M1515" s="1">
        <v>-1.2525744999999999</v>
      </c>
    </row>
    <row r="1516" spans="1:13" x14ac:dyDescent="0.25">
      <c r="A1516" t="s">
        <v>17</v>
      </c>
      <c r="B1516">
        <v>134</v>
      </c>
      <c r="C1516">
        <v>1976</v>
      </c>
      <c r="D1516">
        <v>1</v>
      </c>
      <c r="E1516">
        <v>1</v>
      </c>
      <c r="F1516" s="1">
        <v>45.94110107421875</v>
      </c>
      <c r="G1516" s="1">
        <v>49.444999694824219</v>
      </c>
      <c r="H1516" s="1">
        <v>1.6481599807739258</v>
      </c>
      <c r="I1516" s="1">
        <v>47.796839714050293</v>
      </c>
      <c r="J1516" s="1">
        <v>-1.855738639831543</v>
      </c>
      <c r="K1516" s="1">
        <v>25.173149803014326</v>
      </c>
      <c r="L1516" s="1">
        <v>3.8642295</v>
      </c>
      <c r="M1516" s="1">
        <v>5.3241006999999998</v>
      </c>
    </row>
    <row r="1517" spans="1:13" x14ac:dyDescent="0.25">
      <c r="A1517" t="s">
        <v>17</v>
      </c>
      <c r="B1517">
        <v>134</v>
      </c>
      <c r="C1517">
        <v>1977</v>
      </c>
      <c r="D1517">
        <v>1</v>
      </c>
      <c r="E1517">
        <v>1</v>
      </c>
      <c r="F1517" s="1">
        <v>46.483001708984375</v>
      </c>
      <c r="G1517" s="1">
        <v>49.040901184082031</v>
      </c>
      <c r="H1517" s="1">
        <v>1.6334600448608398</v>
      </c>
      <c r="I1517" s="1">
        <v>47.407441139221191</v>
      </c>
      <c r="J1517" s="1">
        <v>-0.92443943023681641</v>
      </c>
      <c r="K1517" s="1">
        <v>26.130363188931788</v>
      </c>
      <c r="L1517" s="1">
        <v>2.9471847000000002</v>
      </c>
      <c r="M1517" s="1">
        <v>2.8451464999999998</v>
      </c>
    </row>
    <row r="1518" spans="1:13" x14ac:dyDescent="0.25">
      <c r="A1518" t="s">
        <v>17</v>
      </c>
      <c r="B1518">
        <v>134</v>
      </c>
      <c r="C1518">
        <v>1978</v>
      </c>
      <c r="D1518">
        <v>1</v>
      </c>
      <c r="E1518">
        <v>1</v>
      </c>
      <c r="F1518" s="1">
        <v>45.123798370361328</v>
      </c>
      <c r="G1518" s="1">
        <v>47.746799468994141</v>
      </c>
      <c r="H1518" s="1">
        <v>1.5989999771118164</v>
      </c>
      <c r="I1518" s="1">
        <v>46.147799491882324</v>
      </c>
      <c r="J1518" s="1">
        <v>-1.0240011215209961</v>
      </c>
      <c r="K1518" s="1">
        <v>27.469138673117754</v>
      </c>
      <c r="L1518" s="1">
        <v>3.4671607</v>
      </c>
      <c r="M1518" s="1">
        <v>2.9974109000000002</v>
      </c>
    </row>
    <row r="1519" spans="1:13" x14ac:dyDescent="0.25">
      <c r="A1519" t="s">
        <v>17</v>
      </c>
      <c r="B1519">
        <v>134</v>
      </c>
      <c r="C1519">
        <v>1979</v>
      </c>
      <c r="D1519">
        <v>1</v>
      </c>
      <c r="E1519">
        <v>1</v>
      </c>
      <c r="F1519" s="1">
        <v>44.732200622558594</v>
      </c>
      <c r="G1519" s="1">
        <v>47.444999694824219</v>
      </c>
      <c r="H1519" s="1">
        <v>1.7951600551605225</v>
      </c>
      <c r="I1519" s="1">
        <v>45.649839639663696</v>
      </c>
      <c r="J1519" s="1">
        <v>-0.91763901710510254</v>
      </c>
      <c r="K1519" s="1">
        <v>28.347167031227876</v>
      </c>
      <c r="L1519" s="1">
        <v>3.5322165000000001</v>
      </c>
      <c r="M1519" s="1">
        <v>4.2244709</v>
      </c>
    </row>
    <row r="1520" spans="1:13" x14ac:dyDescent="0.25">
      <c r="A1520" t="s">
        <v>17</v>
      </c>
      <c r="B1520">
        <v>134</v>
      </c>
      <c r="C1520">
        <v>1980</v>
      </c>
      <c r="D1520">
        <v>1</v>
      </c>
      <c r="E1520">
        <v>1</v>
      </c>
      <c r="F1520" s="1">
        <v>45.207401275634766</v>
      </c>
      <c r="G1520" s="1">
        <v>48.227199554443359</v>
      </c>
      <c r="H1520" s="1">
        <v>2.1106200218200684</v>
      </c>
      <c r="I1520" s="1">
        <v>46.116579532623291</v>
      </c>
      <c r="J1520" s="1">
        <v>-0.90917825698852539</v>
      </c>
      <c r="K1520" s="1">
        <v>30.245445588935244</v>
      </c>
      <c r="L1520" s="1">
        <v>3.0596486000000001</v>
      </c>
      <c r="M1520" s="1">
        <v>1.2715869</v>
      </c>
    </row>
    <row r="1521" spans="1:13" x14ac:dyDescent="0.25">
      <c r="A1521" t="s">
        <v>17</v>
      </c>
      <c r="B1521">
        <v>134</v>
      </c>
      <c r="C1521">
        <v>1981</v>
      </c>
      <c r="D1521">
        <v>1</v>
      </c>
      <c r="E1521">
        <v>1</v>
      </c>
      <c r="F1521" s="1">
        <v>45</v>
      </c>
      <c r="G1521" s="1">
        <v>49.025199890136719</v>
      </c>
      <c r="H1521" s="1">
        <v>2.5231199264526367</v>
      </c>
      <c r="I1521" s="1">
        <v>46.502079963684082</v>
      </c>
      <c r="J1521" s="1">
        <v>-1.502079963684082</v>
      </c>
      <c r="K1521" s="1">
        <v>33.736863453249306</v>
      </c>
      <c r="L1521" s="1">
        <v>3.4930376999999999</v>
      </c>
      <c r="M1521" s="1">
        <v>0.110291</v>
      </c>
    </row>
    <row r="1522" spans="1:13" x14ac:dyDescent="0.25">
      <c r="A1522" t="s">
        <v>17</v>
      </c>
      <c r="B1522">
        <v>134</v>
      </c>
      <c r="C1522">
        <v>1982</v>
      </c>
      <c r="D1522">
        <v>1</v>
      </c>
      <c r="E1522">
        <v>1</v>
      </c>
      <c r="F1522" s="1">
        <v>45.564998626708984</v>
      </c>
      <c r="G1522" s="1">
        <v>49.123600006103516</v>
      </c>
      <c r="H1522" s="1">
        <v>2.8901200294494629</v>
      </c>
      <c r="I1522" s="1">
        <v>46.233479976654053</v>
      </c>
      <c r="J1522" s="1">
        <v>-0.66848134994506836</v>
      </c>
      <c r="K1522" s="1">
        <v>36.571678186272763</v>
      </c>
      <c r="L1522" s="1">
        <v>3.5229694</v>
      </c>
      <c r="M1522" s="1">
        <v>-0.78813559</v>
      </c>
    </row>
    <row r="1523" spans="1:13" x14ac:dyDescent="0.25">
      <c r="A1523" t="s">
        <v>17</v>
      </c>
      <c r="B1523">
        <v>134</v>
      </c>
      <c r="C1523">
        <v>1983</v>
      </c>
      <c r="D1523">
        <v>1</v>
      </c>
      <c r="E1523">
        <v>1</v>
      </c>
      <c r="F1523" s="1">
        <v>44.972499847412109</v>
      </c>
      <c r="G1523" s="1">
        <v>47.919101715087891</v>
      </c>
      <c r="H1523" s="1">
        <v>3.0084800720214844</v>
      </c>
      <c r="I1523" s="1">
        <v>44.910621643066406</v>
      </c>
      <c r="J1523" s="1">
        <v>6.1878204345703125E-2</v>
      </c>
      <c r="K1523" s="1">
        <v>38.104848833883096</v>
      </c>
      <c r="L1523" s="1">
        <v>4.9533487000000003</v>
      </c>
      <c r="M1523" s="1">
        <v>1.5546253999999999</v>
      </c>
    </row>
    <row r="1524" spans="1:13" x14ac:dyDescent="0.25">
      <c r="A1524" t="s">
        <v>17</v>
      </c>
      <c r="B1524">
        <v>134</v>
      </c>
      <c r="C1524">
        <v>1984</v>
      </c>
      <c r="D1524">
        <v>1</v>
      </c>
      <c r="E1524">
        <v>1</v>
      </c>
      <c r="F1524" s="1">
        <v>45.121299743652344</v>
      </c>
      <c r="G1524" s="1">
        <v>47.159599304199219</v>
      </c>
      <c r="H1524" s="1">
        <v>2.9945299625396729</v>
      </c>
      <c r="I1524" s="1">
        <v>44.165069341659546</v>
      </c>
      <c r="J1524" s="1">
        <v>0.95623040199279785</v>
      </c>
      <c r="K1524" s="1">
        <v>38.79981234100547</v>
      </c>
      <c r="L1524" s="1">
        <v>5.6935146000000003</v>
      </c>
      <c r="M1524" s="1">
        <v>2.8261417999999998</v>
      </c>
    </row>
    <row r="1525" spans="1:13" x14ac:dyDescent="0.25">
      <c r="A1525" t="s">
        <v>17</v>
      </c>
      <c r="B1525">
        <v>134</v>
      </c>
      <c r="C1525">
        <v>1985</v>
      </c>
      <c r="D1525">
        <v>1</v>
      </c>
      <c r="E1525">
        <v>1</v>
      </c>
      <c r="F1525" s="1">
        <v>45.377399444580078</v>
      </c>
      <c r="G1525" s="1">
        <v>46.561298370361328</v>
      </c>
      <c r="H1525" s="1">
        <v>2.996959924697876</v>
      </c>
      <c r="I1525" s="1">
        <v>43.564338445663452</v>
      </c>
      <c r="J1525" s="1">
        <v>1.813060998916626</v>
      </c>
      <c r="K1525" s="1">
        <v>39.373046920437545</v>
      </c>
      <c r="L1525" s="1">
        <v>5.0805822000000003</v>
      </c>
      <c r="M1525" s="1">
        <v>2.1922290000000002</v>
      </c>
    </row>
    <row r="1526" spans="1:13" x14ac:dyDescent="0.25">
      <c r="A1526" t="s">
        <v>17</v>
      </c>
      <c r="B1526">
        <v>134</v>
      </c>
      <c r="C1526">
        <v>1986</v>
      </c>
      <c r="D1526">
        <v>1</v>
      </c>
      <c r="E1526">
        <v>1</v>
      </c>
      <c r="F1526" s="1">
        <v>44.495201110839844</v>
      </c>
      <c r="G1526" s="1">
        <v>45.676101684570313</v>
      </c>
      <c r="H1526" s="1">
        <v>2.7885599136352539</v>
      </c>
      <c r="I1526" s="1">
        <v>42.887541770935059</v>
      </c>
      <c r="J1526" s="1">
        <v>1.6076593399047852</v>
      </c>
      <c r="K1526" s="1">
        <v>39.230406504582177</v>
      </c>
      <c r="L1526" s="1">
        <v>6.3391770999999997</v>
      </c>
      <c r="M1526" s="1">
        <v>2.4173537</v>
      </c>
    </row>
    <row r="1527" spans="1:13" x14ac:dyDescent="0.25">
      <c r="A1527" t="s">
        <v>17</v>
      </c>
      <c r="B1527">
        <v>134</v>
      </c>
      <c r="C1527">
        <v>1987</v>
      </c>
      <c r="D1527">
        <v>1</v>
      </c>
      <c r="E1527">
        <v>1</v>
      </c>
      <c r="F1527" s="1">
        <v>44.132099151611328</v>
      </c>
      <c r="G1527" s="1">
        <v>45.981998443603516</v>
      </c>
      <c r="H1527" s="1">
        <v>2.7422599792480469</v>
      </c>
      <c r="I1527" s="1">
        <v>43.239738464355469</v>
      </c>
      <c r="J1527" s="1">
        <v>0.89236068725585938</v>
      </c>
      <c r="K1527" s="1">
        <v>40.255003675140642</v>
      </c>
      <c r="L1527" s="1">
        <v>6.2405163000000003</v>
      </c>
      <c r="M1527" s="1">
        <v>1.4693240000000001</v>
      </c>
    </row>
    <row r="1528" spans="1:13" x14ac:dyDescent="0.25">
      <c r="A1528" t="s">
        <v>17</v>
      </c>
      <c r="B1528">
        <v>134</v>
      </c>
      <c r="C1528">
        <v>1988</v>
      </c>
      <c r="D1528">
        <v>1</v>
      </c>
      <c r="E1528">
        <v>1</v>
      </c>
      <c r="F1528" s="1">
        <v>43.560298919677734</v>
      </c>
      <c r="G1528" s="1">
        <v>45.579399108886719</v>
      </c>
      <c r="H1528" s="1">
        <v>2.7164299488067627</v>
      </c>
      <c r="I1528" s="1">
        <v>42.862969160079956</v>
      </c>
      <c r="J1528" s="1">
        <v>0.69732975959777832</v>
      </c>
      <c r="K1528" s="1">
        <v>40.673404069558728</v>
      </c>
      <c r="L1528" s="1">
        <v>5.5430526000000002</v>
      </c>
      <c r="M1528" s="1">
        <v>3.7356543000000002</v>
      </c>
    </row>
    <row r="1529" spans="1:13" x14ac:dyDescent="0.25">
      <c r="A1529" t="s">
        <v>17</v>
      </c>
      <c r="B1529">
        <v>134</v>
      </c>
      <c r="C1529">
        <v>1989</v>
      </c>
      <c r="D1529">
        <v>1</v>
      </c>
      <c r="E1529">
        <v>1</v>
      </c>
      <c r="F1529" s="1">
        <v>44.371299743652344</v>
      </c>
      <c r="G1529" s="1">
        <v>44.288299560546875</v>
      </c>
      <c r="H1529" s="1">
        <v>2.7013599872589111</v>
      </c>
      <c r="I1529" s="1">
        <v>41.586939573287964</v>
      </c>
      <c r="J1529" s="1">
        <v>2.7843601703643799</v>
      </c>
      <c r="K1529" s="1">
        <v>39.336959923262135</v>
      </c>
      <c r="L1529" s="1">
        <v>4.2392665000000003</v>
      </c>
      <c r="M1529" s="1">
        <v>3.9129789000000001</v>
      </c>
    </row>
    <row r="1530" spans="1:13" x14ac:dyDescent="0.25">
      <c r="A1530" t="s">
        <v>17</v>
      </c>
      <c r="B1530">
        <v>134</v>
      </c>
      <c r="C1530">
        <v>1990</v>
      </c>
      <c r="D1530">
        <v>1</v>
      </c>
      <c r="E1530">
        <v>1</v>
      </c>
      <c r="F1530" s="1">
        <v>42.786098480224609</v>
      </c>
      <c r="G1530" s="1">
        <v>44.729801177978516</v>
      </c>
      <c r="H1530" s="1">
        <v>2.6943299770355225</v>
      </c>
      <c r="I1530" s="1">
        <v>42.035471200942993</v>
      </c>
      <c r="J1530" s="1">
        <v>0.75062727928161621</v>
      </c>
      <c r="K1530" s="1">
        <v>40.885551620519685</v>
      </c>
      <c r="L1530" s="1">
        <v>6.2128569000000002</v>
      </c>
      <c r="M1530" s="1">
        <v>5.7234727000000003</v>
      </c>
    </row>
    <row r="1531" spans="1:13" x14ac:dyDescent="0.25">
      <c r="A1531" t="s">
        <v>17</v>
      </c>
      <c r="B1531">
        <v>134</v>
      </c>
      <c r="C1531">
        <v>1991</v>
      </c>
      <c r="D1531">
        <v>1</v>
      </c>
      <c r="E1531">
        <v>1</v>
      </c>
      <c r="F1531" s="1">
        <v>43.394401550292969</v>
      </c>
      <c r="G1531" s="1">
        <v>46.250499725341797</v>
      </c>
      <c r="H1531" s="1">
        <v>2.686690092086792</v>
      </c>
      <c r="I1531" s="1">
        <v>43.563809633255005</v>
      </c>
      <c r="J1531" s="1">
        <v>-0.16940808296203613</v>
      </c>
      <c r="K1531" s="1">
        <v>38.98461344431832</v>
      </c>
      <c r="L1531" s="1">
        <v>4.9764730999999998</v>
      </c>
      <c r="M1531" s="1">
        <v>5.0114029000000002</v>
      </c>
    </row>
    <row r="1532" spans="1:13" x14ac:dyDescent="0.25">
      <c r="A1532" t="s">
        <v>17</v>
      </c>
      <c r="B1532">
        <v>134</v>
      </c>
      <c r="C1532">
        <v>1992</v>
      </c>
      <c r="D1532">
        <v>1</v>
      </c>
      <c r="E1532">
        <v>1</v>
      </c>
      <c r="F1532" s="1">
        <v>44.707599639892578</v>
      </c>
      <c r="G1532" s="1">
        <v>47.176700592041016</v>
      </c>
      <c r="H1532" s="1">
        <v>3.1406199932098389</v>
      </c>
      <c r="I1532" s="1">
        <v>44.036080598831177</v>
      </c>
      <c r="J1532" s="1">
        <v>0.67151904106140137</v>
      </c>
      <c r="K1532" s="1">
        <v>41.453709034934136</v>
      </c>
      <c r="L1532" s="1">
        <v>2.8207951000000002</v>
      </c>
      <c r="M1532" s="1">
        <v>1.9195753</v>
      </c>
    </row>
    <row r="1533" spans="1:13" x14ac:dyDescent="0.25">
      <c r="A1533" t="s">
        <v>17</v>
      </c>
      <c r="B1533">
        <v>134</v>
      </c>
      <c r="C1533">
        <v>1993</v>
      </c>
      <c r="D1533">
        <v>1</v>
      </c>
      <c r="E1533">
        <v>1</v>
      </c>
      <c r="F1533" s="1">
        <v>45.145301818847656</v>
      </c>
      <c r="G1533" s="1">
        <v>48.146598815917969</v>
      </c>
      <c r="H1533" s="1">
        <v>3.2017199993133545</v>
      </c>
      <c r="I1533" s="1">
        <v>44.944878816604614</v>
      </c>
      <c r="J1533" s="1">
        <v>0.20042300224304199</v>
      </c>
      <c r="K1533" s="1">
        <v>45.095351506947893</v>
      </c>
      <c r="L1533" s="1">
        <v>2.0656840999999999</v>
      </c>
      <c r="M1533" s="1">
        <v>-0.97686739</v>
      </c>
    </row>
    <row r="1534" spans="1:13" x14ac:dyDescent="0.25">
      <c r="A1534" t="s">
        <v>17</v>
      </c>
      <c r="B1534">
        <v>134</v>
      </c>
      <c r="C1534">
        <v>1994</v>
      </c>
      <c r="D1534">
        <v>1</v>
      </c>
      <c r="E1534">
        <v>1</v>
      </c>
      <c r="F1534" s="1">
        <v>45.526298522949219</v>
      </c>
      <c r="G1534" s="1">
        <v>47.820701599121094</v>
      </c>
      <c r="H1534" s="1">
        <v>3.1769700050354004</v>
      </c>
      <c r="I1534" s="1">
        <v>44.643731594085693</v>
      </c>
      <c r="J1534" s="1">
        <v>0.88256692886352539</v>
      </c>
      <c r="K1534" s="1">
        <v>47.536989970211252</v>
      </c>
      <c r="L1534" s="1">
        <v>4.2165099000000001</v>
      </c>
      <c r="M1534" s="1">
        <v>2.3990497</v>
      </c>
    </row>
    <row r="1535" spans="1:13" x14ac:dyDescent="0.25">
      <c r="A1535" t="s">
        <v>17</v>
      </c>
      <c r="B1535">
        <v>134</v>
      </c>
      <c r="C1535">
        <v>1995</v>
      </c>
      <c r="D1535">
        <v>1</v>
      </c>
      <c r="E1535">
        <v>1</v>
      </c>
      <c r="F1535" s="1">
        <v>45.37139892578125</v>
      </c>
      <c r="G1535" s="1">
        <v>54.858001708984375</v>
      </c>
      <c r="H1535" s="1">
        <v>3.5033800601959229</v>
      </c>
      <c r="I1535" s="1">
        <v>51.354621648788452</v>
      </c>
      <c r="J1535" s="1">
        <v>-5.9832227230072021</v>
      </c>
      <c r="K1535" s="1">
        <v>54.902433746259128</v>
      </c>
      <c r="L1535" s="1">
        <v>5.1588149999999997</v>
      </c>
      <c r="M1535" s="1">
        <v>1.5408166000000001</v>
      </c>
    </row>
    <row r="1536" spans="1:13" x14ac:dyDescent="0.25">
      <c r="A1536" t="s">
        <v>17</v>
      </c>
      <c r="B1536">
        <v>134</v>
      </c>
      <c r="C1536">
        <v>1996</v>
      </c>
      <c r="D1536">
        <v>1</v>
      </c>
      <c r="E1536">
        <v>1</v>
      </c>
      <c r="F1536" s="1">
        <v>45.707698822021484</v>
      </c>
      <c r="G1536" s="1">
        <v>49.058101654052734</v>
      </c>
      <c r="H1536" s="1">
        <v>3.4911999702453613</v>
      </c>
      <c r="I1536" s="1">
        <v>45.566901683807373</v>
      </c>
      <c r="J1536" s="1">
        <v>0.14079713821411133</v>
      </c>
      <c r="K1536" s="1">
        <v>57.793929363270145</v>
      </c>
      <c r="L1536" s="1">
        <v>4.9589539</v>
      </c>
      <c r="M1536" s="1">
        <v>0.81562705000000002</v>
      </c>
    </row>
    <row r="1537" spans="1:13" x14ac:dyDescent="0.25">
      <c r="A1537" t="s">
        <v>17</v>
      </c>
      <c r="B1537">
        <v>134</v>
      </c>
      <c r="C1537">
        <v>1997</v>
      </c>
      <c r="D1537">
        <v>1</v>
      </c>
      <c r="E1537">
        <v>1</v>
      </c>
      <c r="F1537" s="1">
        <v>45.471599578857422</v>
      </c>
      <c r="G1537" s="1">
        <v>48.224399566650391</v>
      </c>
      <c r="H1537" s="1">
        <v>3.392240047454834</v>
      </c>
      <c r="I1537" s="1">
        <v>44.832159519195557</v>
      </c>
      <c r="J1537" s="1">
        <v>0.63944005966186523</v>
      </c>
      <c r="K1537" s="1">
        <v>58.866583382199209</v>
      </c>
      <c r="L1537" s="1">
        <v>4.1675176</v>
      </c>
      <c r="M1537" s="1">
        <v>1.7854861</v>
      </c>
    </row>
    <row r="1538" spans="1:13" x14ac:dyDescent="0.25">
      <c r="A1538" t="s">
        <v>17</v>
      </c>
      <c r="B1538">
        <v>134</v>
      </c>
      <c r="C1538">
        <v>1998</v>
      </c>
      <c r="D1538">
        <v>1</v>
      </c>
      <c r="E1538">
        <v>1</v>
      </c>
      <c r="F1538" s="1">
        <v>45.667701721191406</v>
      </c>
      <c r="G1538" s="1">
        <v>48.002300262451172</v>
      </c>
      <c r="H1538" s="1">
        <v>3.3734800815582275</v>
      </c>
      <c r="I1538" s="1">
        <v>44.628820180892944</v>
      </c>
      <c r="J1538" s="1">
        <v>1.0388815402984619</v>
      </c>
      <c r="K1538" s="1">
        <v>59.534704778546676</v>
      </c>
      <c r="L1538" s="1">
        <v>4.0121273999999998</v>
      </c>
      <c r="M1538" s="1">
        <v>2.0203669</v>
      </c>
    </row>
    <row r="1539" spans="1:13" x14ac:dyDescent="0.25">
      <c r="A1539" t="s">
        <v>17</v>
      </c>
      <c r="B1539">
        <v>134</v>
      </c>
      <c r="C1539">
        <v>1999</v>
      </c>
      <c r="D1539">
        <v>1</v>
      </c>
      <c r="E1539">
        <v>1</v>
      </c>
      <c r="F1539" s="1">
        <v>46.613800048828125</v>
      </c>
      <c r="G1539" s="1">
        <v>48.222198486328125</v>
      </c>
      <c r="H1539" s="1">
        <v>3.165179967880249</v>
      </c>
      <c r="I1539" s="1">
        <v>45.057018518447876</v>
      </c>
      <c r="J1539" s="1">
        <v>1.556781530380249</v>
      </c>
      <c r="K1539" s="1">
        <v>60.387379338473792</v>
      </c>
      <c r="L1539" s="1">
        <v>3.8784483000000001</v>
      </c>
      <c r="M1539" s="1">
        <v>1.8868157000000001</v>
      </c>
    </row>
    <row r="1540" spans="1:13" x14ac:dyDescent="0.25">
      <c r="A1540" t="s">
        <v>17</v>
      </c>
      <c r="B1540">
        <v>134</v>
      </c>
      <c r="C1540">
        <v>2000</v>
      </c>
      <c r="D1540">
        <v>1</v>
      </c>
      <c r="E1540">
        <v>1</v>
      </c>
      <c r="F1540" s="1">
        <v>46.233898162841797</v>
      </c>
      <c r="G1540" s="1">
        <v>45.097000122070313</v>
      </c>
      <c r="H1540" s="1">
        <v>3.2000000476837158</v>
      </c>
      <c r="I1540" s="1">
        <v>41.897000074386597</v>
      </c>
      <c r="J1540" s="1">
        <v>4.3368980884552002</v>
      </c>
      <c r="K1540" s="1">
        <v>59.339857474076496</v>
      </c>
      <c r="L1540" s="1">
        <v>3.8700570999999999</v>
      </c>
      <c r="M1540" s="1">
        <v>2.9036453999999998</v>
      </c>
    </row>
    <row r="1541" spans="1:13" x14ac:dyDescent="0.25">
      <c r="A1541" t="s">
        <v>17</v>
      </c>
      <c r="B1541">
        <v>134</v>
      </c>
      <c r="C1541">
        <v>2001</v>
      </c>
      <c r="D1541">
        <v>1</v>
      </c>
      <c r="E1541">
        <v>1</v>
      </c>
      <c r="F1541" s="1">
        <v>44.537300109863281</v>
      </c>
      <c r="G1541" s="1">
        <v>47.61309814453125</v>
      </c>
      <c r="H1541" s="1">
        <v>3.0910100936889648</v>
      </c>
      <c r="I1541" s="1">
        <v>44.522088050842285</v>
      </c>
      <c r="J1541" s="1">
        <v>1.5212059020996094E-2</v>
      </c>
      <c r="K1541" s="1">
        <v>58.193036721993622</v>
      </c>
      <c r="L1541" s="1">
        <v>2.9579955</v>
      </c>
      <c r="M1541" s="1">
        <v>1.6869232999999999</v>
      </c>
    </row>
    <row r="1542" spans="1:13" x14ac:dyDescent="0.25">
      <c r="A1542" t="s">
        <v>17</v>
      </c>
      <c r="B1542">
        <v>134</v>
      </c>
      <c r="C1542">
        <v>2002</v>
      </c>
      <c r="D1542">
        <v>1</v>
      </c>
      <c r="E1542">
        <v>1</v>
      </c>
      <c r="F1542" s="1">
        <v>44.100898742675781</v>
      </c>
      <c r="G1542" s="1">
        <v>47.947200775146484</v>
      </c>
      <c r="H1542" s="1">
        <v>2.9636099338531494</v>
      </c>
      <c r="I1542" s="1">
        <v>44.983590841293335</v>
      </c>
      <c r="J1542" s="1">
        <v>-0.88269209861755371</v>
      </c>
      <c r="K1542" s="1">
        <v>59.945771841391739</v>
      </c>
      <c r="L1542" s="1">
        <v>3.4821833</v>
      </c>
      <c r="M1542" s="1">
        <v>-0.20087352999999999</v>
      </c>
    </row>
    <row r="1543" spans="1:13" x14ac:dyDescent="0.25">
      <c r="A1543" t="s">
        <v>17</v>
      </c>
      <c r="B1543">
        <v>134</v>
      </c>
      <c r="C1543">
        <v>2003</v>
      </c>
      <c r="D1543">
        <v>1</v>
      </c>
      <c r="E1543">
        <v>1</v>
      </c>
      <c r="F1543" s="1">
        <v>44.311100006103516</v>
      </c>
      <c r="G1543" s="1">
        <v>48.461898803710938</v>
      </c>
      <c r="H1543" s="1">
        <v>3.0169999599456787</v>
      </c>
      <c r="I1543" s="1">
        <v>45.444898843765259</v>
      </c>
      <c r="J1543" s="1">
        <v>-1.1337988376617432</v>
      </c>
      <c r="K1543" s="1">
        <v>63.538346061847463</v>
      </c>
      <c r="L1543" s="1">
        <v>3.0097136999999998</v>
      </c>
      <c r="M1543" s="1">
        <v>-0.7029301</v>
      </c>
    </row>
    <row r="1544" spans="1:13" x14ac:dyDescent="0.25">
      <c r="A1544" t="s">
        <v>17</v>
      </c>
      <c r="B1544">
        <v>134</v>
      </c>
      <c r="C1544">
        <v>2004</v>
      </c>
      <c r="D1544">
        <v>1</v>
      </c>
      <c r="E1544">
        <v>1</v>
      </c>
      <c r="F1544" s="1">
        <v>43.313800811767578</v>
      </c>
      <c r="G1544" s="1">
        <v>47.073799133300781</v>
      </c>
      <c r="H1544" s="1">
        <v>2.8751599788665771</v>
      </c>
      <c r="I1544" s="1">
        <v>44.198639154434204</v>
      </c>
      <c r="J1544" s="1">
        <v>-0.88483834266662598</v>
      </c>
      <c r="K1544" s="1">
        <v>65.200882202146289</v>
      </c>
      <c r="L1544" s="1">
        <v>2.2611911999999998</v>
      </c>
      <c r="M1544" s="1">
        <v>1.1839857</v>
      </c>
    </row>
    <row r="1545" spans="1:13" x14ac:dyDescent="0.25">
      <c r="A1545" t="s">
        <v>17</v>
      </c>
      <c r="B1545">
        <v>134</v>
      </c>
      <c r="C1545">
        <v>2005</v>
      </c>
      <c r="D1545">
        <v>1</v>
      </c>
      <c r="E1545">
        <v>1</v>
      </c>
      <c r="F1545" s="1">
        <v>43.577098846435547</v>
      </c>
      <c r="G1545" s="1">
        <v>46.9093017578125</v>
      </c>
      <c r="H1545" s="1">
        <v>2.8421099185943604</v>
      </c>
      <c r="I1545" s="1">
        <v>44.06719183921814</v>
      </c>
      <c r="J1545" s="1">
        <v>-0.49009299278259277</v>
      </c>
      <c r="K1545" s="1">
        <v>67.546311470036841</v>
      </c>
      <c r="L1545" s="1">
        <v>1.4300956</v>
      </c>
      <c r="M1545" s="1">
        <v>0.72610326000000003</v>
      </c>
    </row>
    <row r="1546" spans="1:13" x14ac:dyDescent="0.25">
      <c r="A1546" t="s">
        <v>17</v>
      </c>
      <c r="B1546">
        <v>134</v>
      </c>
      <c r="C1546">
        <v>2006</v>
      </c>
      <c r="D1546">
        <v>1</v>
      </c>
      <c r="E1546">
        <v>1</v>
      </c>
      <c r="F1546" s="1">
        <v>43.694599151611328</v>
      </c>
      <c r="G1546" s="1">
        <v>45.347301483154297</v>
      </c>
      <c r="H1546" s="1">
        <v>2.8583800792694092</v>
      </c>
      <c r="I1546" s="1">
        <v>42.488921403884888</v>
      </c>
      <c r="J1546" s="1">
        <v>1.2056777477264404</v>
      </c>
      <c r="K1546" s="1">
        <v>66.887106512150524</v>
      </c>
      <c r="L1546" s="1">
        <v>2.0085893000000001</v>
      </c>
      <c r="M1546" s="1">
        <v>3.8135189999999999</v>
      </c>
    </row>
    <row r="1547" spans="1:13" x14ac:dyDescent="0.25">
      <c r="A1547" t="s">
        <v>17</v>
      </c>
      <c r="B1547">
        <v>134</v>
      </c>
      <c r="C1547">
        <v>2007</v>
      </c>
      <c r="D1547">
        <v>1</v>
      </c>
      <c r="E1547">
        <v>1</v>
      </c>
      <c r="F1547" s="1">
        <v>43.743000030517578</v>
      </c>
      <c r="G1547" s="1">
        <v>43.514900207519531</v>
      </c>
      <c r="H1547" s="1">
        <v>2.8210799694061279</v>
      </c>
      <c r="I1547" s="1">
        <v>40.693820238113403</v>
      </c>
      <c r="J1547" s="1">
        <v>3.0491797924041748</v>
      </c>
      <c r="K1547" s="1">
        <v>64.158308495529198</v>
      </c>
      <c r="L1547" s="1">
        <v>2.0042325000000001</v>
      </c>
      <c r="M1547" s="1">
        <v>2.9819797000000001</v>
      </c>
    </row>
    <row r="1548" spans="1:13" x14ac:dyDescent="0.25">
      <c r="A1548" t="s">
        <v>17</v>
      </c>
      <c r="B1548">
        <v>134</v>
      </c>
      <c r="C1548">
        <v>2008</v>
      </c>
      <c r="D1548">
        <v>1</v>
      </c>
      <c r="E1548">
        <v>1</v>
      </c>
      <c r="F1548" s="1">
        <v>43.988998413085937</v>
      </c>
      <c r="G1548" s="1">
        <v>44.045200347900391</v>
      </c>
      <c r="H1548" s="1">
        <v>2.7625501155853271</v>
      </c>
      <c r="I1548" s="1">
        <v>41.282650232315063</v>
      </c>
      <c r="J1548" s="1">
        <v>2.706348180770874</v>
      </c>
      <c r="K1548" s="1">
        <v>65.681624510600884</v>
      </c>
      <c r="L1548" s="1">
        <v>1.3373103</v>
      </c>
      <c r="M1548" s="1">
        <v>0.95938986999999998</v>
      </c>
    </row>
    <row r="1549" spans="1:13" x14ac:dyDescent="0.25">
      <c r="A1549" t="s">
        <v>17</v>
      </c>
      <c r="B1549">
        <v>134</v>
      </c>
      <c r="C1549">
        <v>2009</v>
      </c>
      <c r="D1549">
        <v>1</v>
      </c>
      <c r="E1549">
        <v>1</v>
      </c>
      <c r="F1549" s="1">
        <v>44.892799377441406</v>
      </c>
      <c r="G1549" s="1">
        <v>48.098098754882813</v>
      </c>
      <c r="H1549" s="1">
        <v>2.6881399154663086</v>
      </c>
      <c r="I1549" s="1">
        <v>45.409958839416504</v>
      </c>
      <c r="J1549" s="1">
        <v>-0.51715946197509766</v>
      </c>
      <c r="K1549" s="1">
        <v>73.156603549860364</v>
      </c>
      <c r="L1549" s="1">
        <v>3.0204960000000001</v>
      </c>
      <c r="M1549" s="1">
        <v>-5.6959903000000001</v>
      </c>
    </row>
    <row r="1550" spans="1:13" x14ac:dyDescent="0.25">
      <c r="A1550" t="s">
        <v>17</v>
      </c>
      <c r="B1550">
        <v>134</v>
      </c>
      <c r="C1550">
        <v>2010</v>
      </c>
      <c r="D1550">
        <v>1</v>
      </c>
      <c r="E1550">
        <v>1</v>
      </c>
      <c r="F1550" s="1">
        <v>43.594600677490234</v>
      </c>
      <c r="G1550" s="1">
        <v>47.874298095703125</v>
      </c>
      <c r="H1550" s="1">
        <v>2.4983799457550049</v>
      </c>
      <c r="I1550" s="1">
        <v>45.37591814994812</v>
      </c>
      <c r="J1550" s="1">
        <v>-1.7813174724578857</v>
      </c>
      <c r="K1550" s="1">
        <v>81.994696615192623</v>
      </c>
      <c r="L1550" s="1">
        <v>1.6563097</v>
      </c>
      <c r="M1550" s="1">
        <v>4.1852735000000001</v>
      </c>
    </row>
    <row r="1551" spans="1:13" x14ac:dyDescent="0.25">
      <c r="A1551" t="s">
        <v>17</v>
      </c>
      <c r="B1551">
        <v>134</v>
      </c>
      <c r="C1551">
        <v>2011</v>
      </c>
      <c r="D1551">
        <v>1</v>
      </c>
      <c r="E1551">
        <v>1</v>
      </c>
      <c r="F1551" s="1">
        <v>44.357021933797697</v>
      </c>
      <c r="G1551" s="1">
        <v>45.238420528965399</v>
      </c>
      <c r="H1551" s="1">
        <v>2.49409703143795</v>
      </c>
      <c r="I1551" s="1">
        <v>42.744323497527446</v>
      </c>
      <c r="J1551" s="1">
        <v>1.6126984362702501</v>
      </c>
      <c r="K1551" s="1">
        <v>79.417165387071393</v>
      </c>
      <c r="L1551" s="1">
        <v>0.18420579000000001</v>
      </c>
      <c r="M1551" s="1">
        <v>3.91439</v>
      </c>
    </row>
    <row r="1552" spans="1:13" x14ac:dyDescent="0.25">
      <c r="A1552" t="s">
        <v>17</v>
      </c>
      <c r="B1552">
        <v>134</v>
      </c>
      <c r="C1552">
        <v>2012</v>
      </c>
      <c r="D1552">
        <v>1</v>
      </c>
      <c r="E1552">
        <v>1</v>
      </c>
      <c r="F1552" s="1">
        <v>44.9273123982355</v>
      </c>
      <c r="G1552" s="1">
        <v>44.917987403972603</v>
      </c>
      <c r="H1552" s="1">
        <v>2.3121978938626202</v>
      </c>
      <c r="I1552" s="1">
        <v>42.605789510109986</v>
      </c>
      <c r="J1552" s="1">
        <v>2.3215228881255143</v>
      </c>
      <c r="K1552" s="1">
        <v>80.745161748582134</v>
      </c>
      <c r="L1552" s="1">
        <v>-0.59236440000000001</v>
      </c>
      <c r="M1552" s="1">
        <v>0.42665449999999999</v>
      </c>
    </row>
    <row r="1553" spans="1:13" x14ac:dyDescent="0.25">
      <c r="A1553" t="s">
        <v>17</v>
      </c>
      <c r="B1553">
        <v>134</v>
      </c>
      <c r="C1553">
        <v>2013</v>
      </c>
      <c r="D1553">
        <v>1</v>
      </c>
      <c r="E1553">
        <v>1</v>
      </c>
      <c r="F1553" s="1">
        <v>44.984366941149297</v>
      </c>
      <c r="G1553" s="1">
        <v>44.944386149003101</v>
      </c>
      <c r="H1553" s="1">
        <v>1.8307574652746901</v>
      </c>
      <c r="I1553" s="1">
        <v>43.113628683728408</v>
      </c>
      <c r="J1553" s="1">
        <v>1.8707382574208893</v>
      </c>
      <c r="K1553" s="1">
        <v>78.322442954452498</v>
      </c>
      <c r="L1553" s="1">
        <v>-6.5292099999999997E-3</v>
      </c>
      <c r="M1553" s="1">
        <v>0.43241605999999999</v>
      </c>
    </row>
    <row r="1554" spans="1:13" x14ac:dyDescent="0.25">
      <c r="A1554" t="s">
        <v>17</v>
      </c>
      <c r="B1554">
        <v>134</v>
      </c>
      <c r="C1554">
        <v>2014</v>
      </c>
      <c r="D1554">
        <v>1</v>
      </c>
      <c r="E1554">
        <v>1</v>
      </c>
      <c r="F1554" s="1">
        <v>44.882576184571398</v>
      </c>
      <c r="G1554" s="1">
        <v>44.303023471099202</v>
      </c>
      <c r="H1554" s="1">
        <v>1.61025199577787</v>
      </c>
      <c r="I1554" s="1">
        <v>42.692771475321329</v>
      </c>
      <c r="J1554" s="1">
        <v>2.189804709250069</v>
      </c>
      <c r="K1554" s="1">
        <v>75.279101464424429</v>
      </c>
      <c r="L1554" s="1">
        <v>0.43890743999999998</v>
      </c>
      <c r="M1554" s="1">
        <v>2.2168746000000001</v>
      </c>
    </row>
    <row r="1555" spans="1:13" x14ac:dyDescent="0.25">
      <c r="A1555" t="s">
        <v>17</v>
      </c>
      <c r="B1555">
        <v>134</v>
      </c>
      <c r="C1555">
        <v>2015</v>
      </c>
      <c r="D1555">
        <v>1</v>
      </c>
      <c r="E1555">
        <v>1</v>
      </c>
      <c r="F1555" s="1">
        <v>45.101646299955704</v>
      </c>
      <c r="G1555" s="1">
        <v>44.141095374366401</v>
      </c>
      <c r="H1555" s="1">
        <v>1.39469562286447</v>
      </c>
      <c r="I1555" s="1">
        <v>42.746399751501933</v>
      </c>
      <c r="J1555" s="1">
        <v>2.3552465484537706</v>
      </c>
      <c r="K1555" s="1">
        <v>71.946513426167655</v>
      </c>
      <c r="L1555" s="1">
        <v>-0.10464424</v>
      </c>
      <c r="M1555" s="1">
        <v>1.4873367</v>
      </c>
    </row>
    <row r="1556" spans="1:13" x14ac:dyDescent="0.25">
      <c r="A1556" t="s">
        <v>17</v>
      </c>
      <c r="B1556">
        <v>134</v>
      </c>
      <c r="C1556">
        <v>2016</v>
      </c>
      <c r="D1556">
        <v>1</v>
      </c>
      <c r="E1556">
        <v>1</v>
      </c>
      <c r="F1556" s="1">
        <v>45.514077722554298</v>
      </c>
      <c r="G1556" s="1">
        <v>44.353726305849897</v>
      </c>
      <c r="H1556" s="1">
        <v>1.1891576334879399</v>
      </c>
      <c r="I1556" s="1">
        <v>43.164568672361959</v>
      </c>
      <c r="J1556" s="1">
        <v>2.3495090501923386</v>
      </c>
      <c r="K1556" s="1">
        <v>68.955320058441856</v>
      </c>
      <c r="L1556" s="1">
        <v>-0.21669722</v>
      </c>
      <c r="M1556" s="1">
        <v>2.2298665999999998</v>
      </c>
    </row>
    <row r="1557" spans="1:13" x14ac:dyDescent="0.25">
      <c r="A1557" t="s">
        <v>17</v>
      </c>
      <c r="B1557">
        <v>134</v>
      </c>
      <c r="C1557">
        <v>2017</v>
      </c>
      <c r="D1557">
        <v>1</v>
      </c>
      <c r="E1557">
        <v>1</v>
      </c>
      <c r="F1557" s="1">
        <v>45.511239118990197</v>
      </c>
      <c r="G1557" s="1">
        <v>44.1751551806462</v>
      </c>
      <c r="H1557" s="1">
        <v>1.0351804013271499</v>
      </c>
      <c r="I1557" s="1">
        <v>43.139974779319047</v>
      </c>
      <c r="J1557" s="1">
        <v>2.3712643396711499</v>
      </c>
      <c r="K1557" s="1">
        <v>64.635677469116914</v>
      </c>
      <c r="L1557" s="1">
        <v>-1.3355669999999999</v>
      </c>
      <c r="M1557" s="1">
        <v>2.6799884999999999</v>
      </c>
    </row>
    <row r="1558" spans="1:13" x14ac:dyDescent="0.25">
      <c r="A1558" t="s">
        <v>17</v>
      </c>
      <c r="B1558">
        <v>134</v>
      </c>
      <c r="C1558">
        <v>2018</v>
      </c>
      <c r="D1558">
        <v>1</v>
      </c>
      <c r="E1558">
        <v>1</v>
      </c>
      <c r="F1558" s="1">
        <v>46.270899879659503</v>
      </c>
      <c r="G1558" s="1">
        <v>44.320997192054598</v>
      </c>
      <c r="H1558" s="1">
        <v>0.926800279308859</v>
      </c>
      <c r="I1558" s="1">
        <v>43.394196912745741</v>
      </c>
      <c r="J1558" s="1">
        <v>2.8767029669137614</v>
      </c>
      <c r="K1558" s="1">
        <v>61.316346996686924</v>
      </c>
      <c r="L1558" s="1">
        <v>-1.5016765000000001</v>
      </c>
      <c r="M1558" s="1">
        <v>0.98376240999999998</v>
      </c>
    </row>
    <row r="1559" spans="1:13" x14ac:dyDescent="0.25">
      <c r="A1559" t="s">
        <v>17</v>
      </c>
      <c r="B1559">
        <v>134</v>
      </c>
      <c r="C1559">
        <v>2019</v>
      </c>
      <c r="D1559">
        <v>1</v>
      </c>
      <c r="E1559">
        <v>1</v>
      </c>
      <c r="F1559" s="1">
        <v>46.528808817222199</v>
      </c>
      <c r="G1559" s="1">
        <v>45.002547415021397</v>
      </c>
      <c r="H1559" s="1">
        <v>0.78972744098488501</v>
      </c>
      <c r="I1559" s="1">
        <v>44.212819974036513</v>
      </c>
      <c r="J1559" s="1">
        <v>2.3159888431856857</v>
      </c>
      <c r="K1559" s="1">
        <v>58.925562727811908</v>
      </c>
      <c r="L1559" s="1">
        <v>-1.5286242999999999</v>
      </c>
      <c r="M1559" s="1">
        <v>1.0705055999999999</v>
      </c>
    </row>
    <row r="1560" spans="1:13" x14ac:dyDescent="0.25">
      <c r="A1560" t="s">
        <v>17</v>
      </c>
      <c r="B1560">
        <v>134</v>
      </c>
      <c r="C1560">
        <v>2020</v>
      </c>
      <c r="D1560">
        <v>1</v>
      </c>
      <c r="E1560">
        <v>1</v>
      </c>
      <c r="F1560" s="1">
        <v>46.122489151607198</v>
      </c>
      <c r="G1560" s="1">
        <v>50.461787509585101</v>
      </c>
      <c r="H1560" s="1">
        <v>0.63847602483158195</v>
      </c>
      <c r="I1560" s="1">
        <v>49.823311484753518</v>
      </c>
      <c r="J1560" s="1">
        <v>-3.7008223331463199</v>
      </c>
      <c r="K1560" s="1">
        <v>67.986010577225201</v>
      </c>
      <c r="L1560" s="1">
        <v>-0.83809071999999996</v>
      </c>
      <c r="M1560" s="1">
        <v>-3.8292255000000002</v>
      </c>
    </row>
    <row r="1561" spans="1:13" x14ac:dyDescent="0.25">
      <c r="A1561" t="s">
        <v>17</v>
      </c>
      <c r="B1561">
        <v>134</v>
      </c>
      <c r="C1561">
        <v>2021</v>
      </c>
      <c r="D1561">
        <v>1</v>
      </c>
      <c r="E1561">
        <v>1</v>
      </c>
      <c r="F1561" s="1">
        <v>47.349984104825197</v>
      </c>
      <c r="G1561" s="1">
        <v>50.9365160541265</v>
      </c>
      <c r="H1561" s="1">
        <v>0.58239920385907196</v>
      </c>
      <c r="I1561" s="1">
        <v>50.354116850267431</v>
      </c>
      <c r="J1561" s="1">
        <v>-3.0041327454422344</v>
      </c>
      <c r="K1561" s="1">
        <v>68.622974942736164</v>
      </c>
      <c r="L1561" s="1">
        <v>-3.5473067</v>
      </c>
      <c r="M1561" s="1">
        <v>3.1686776000000001</v>
      </c>
    </row>
    <row r="1562" spans="1:13" x14ac:dyDescent="0.25">
      <c r="A1562" t="s">
        <v>17</v>
      </c>
      <c r="B1562">
        <v>134</v>
      </c>
      <c r="C1562">
        <v>2022</v>
      </c>
      <c r="D1562">
        <v>1</v>
      </c>
      <c r="E1562">
        <v>1</v>
      </c>
      <c r="F1562" s="1">
        <v>46.977618196403697</v>
      </c>
      <c r="G1562" s="1">
        <v>49.477353803771699</v>
      </c>
      <c r="H1562" s="1">
        <v>0.68380962698713599</v>
      </c>
      <c r="I1562" s="1">
        <v>48.793544176784565</v>
      </c>
      <c r="J1562" s="1">
        <v>-1.8159259803808681</v>
      </c>
      <c r="K1562" s="1">
        <v>66.535291759868628</v>
      </c>
      <c r="L1562" s="1">
        <v>-7.5065207999999997</v>
      </c>
      <c r="M1562" s="1">
        <v>1.8042663000000001</v>
      </c>
    </row>
    <row r="1563" spans="1:13" x14ac:dyDescent="0.25">
      <c r="A1563" t="s">
        <v>18</v>
      </c>
      <c r="B1563">
        <v>136</v>
      </c>
      <c r="C1563">
        <v>1800</v>
      </c>
      <c r="D1563">
        <v>0</v>
      </c>
      <c r="E1563">
        <v>0</v>
      </c>
      <c r="F1563" s="1"/>
      <c r="G1563" s="1"/>
      <c r="H1563" s="1"/>
      <c r="I1563" s="1"/>
      <c r="J1563" s="1"/>
      <c r="K1563" s="1"/>
      <c r="L1563" s="1"/>
      <c r="M1563" s="1"/>
    </row>
    <row r="1564" spans="1:13" x14ac:dyDescent="0.25">
      <c r="A1564" t="s">
        <v>18</v>
      </c>
      <c r="B1564">
        <v>136</v>
      </c>
      <c r="C1564">
        <v>1801</v>
      </c>
      <c r="D1564">
        <v>0</v>
      </c>
      <c r="E1564">
        <v>0</v>
      </c>
      <c r="F1564" s="1"/>
      <c r="G1564" s="1"/>
      <c r="H1564" s="1"/>
      <c r="I1564" s="1"/>
      <c r="J1564" s="1"/>
      <c r="K1564" s="1"/>
      <c r="L1564" s="1"/>
      <c r="M1564" s="1"/>
    </row>
    <row r="1565" spans="1:13" x14ac:dyDescent="0.25">
      <c r="A1565" t="s">
        <v>18</v>
      </c>
      <c r="B1565">
        <v>136</v>
      </c>
      <c r="C1565">
        <v>1802</v>
      </c>
      <c r="D1565">
        <v>0</v>
      </c>
      <c r="E1565">
        <v>0</v>
      </c>
      <c r="F1565" s="1"/>
      <c r="G1565" s="1"/>
      <c r="H1565" s="1"/>
      <c r="I1565" s="1"/>
      <c r="J1565" s="1"/>
      <c r="K1565" s="1"/>
      <c r="L1565" s="1"/>
      <c r="M1565" s="1"/>
    </row>
    <row r="1566" spans="1:13" x14ac:dyDescent="0.25">
      <c r="A1566" t="s">
        <v>18</v>
      </c>
      <c r="B1566">
        <v>136</v>
      </c>
      <c r="C1566">
        <v>1803</v>
      </c>
      <c r="D1566">
        <v>0</v>
      </c>
      <c r="E1566">
        <v>0</v>
      </c>
      <c r="F1566" s="1"/>
      <c r="G1566" s="1"/>
      <c r="H1566" s="1"/>
      <c r="I1566" s="1"/>
      <c r="J1566" s="1"/>
      <c r="K1566" s="1"/>
      <c r="L1566" s="1"/>
      <c r="M1566" s="1"/>
    </row>
    <row r="1567" spans="1:13" x14ac:dyDescent="0.25">
      <c r="A1567" t="s">
        <v>18</v>
      </c>
      <c r="B1567">
        <v>136</v>
      </c>
      <c r="C1567">
        <v>1804</v>
      </c>
      <c r="D1567">
        <v>0</v>
      </c>
      <c r="E1567">
        <v>0</v>
      </c>
      <c r="F1567" s="1"/>
      <c r="G1567" s="1"/>
      <c r="H1567" s="1"/>
      <c r="I1567" s="1"/>
      <c r="J1567" s="1"/>
      <c r="K1567" s="1"/>
      <c r="L1567" s="1"/>
      <c r="M1567" s="1"/>
    </row>
    <row r="1568" spans="1:13" x14ac:dyDescent="0.25">
      <c r="A1568" t="s">
        <v>18</v>
      </c>
      <c r="B1568">
        <v>136</v>
      </c>
      <c r="C1568">
        <v>1805</v>
      </c>
      <c r="D1568">
        <v>0</v>
      </c>
      <c r="E1568">
        <v>0</v>
      </c>
      <c r="F1568" s="1"/>
      <c r="G1568" s="1"/>
      <c r="H1568" s="1"/>
      <c r="I1568" s="1"/>
      <c r="J1568" s="1"/>
      <c r="K1568" s="1"/>
      <c r="L1568" s="1"/>
      <c r="M1568" s="1"/>
    </row>
    <row r="1569" spans="1:13" x14ac:dyDescent="0.25">
      <c r="A1569" t="s">
        <v>18</v>
      </c>
      <c r="B1569">
        <v>136</v>
      </c>
      <c r="C1569">
        <v>1806</v>
      </c>
      <c r="D1569">
        <v>0</v>
      </c>
      <c r="E1569">
        <v>0</v>
      </c>
      <c r="F1569" s="1"/>
      <c r="G1569" s="1"/>
      <c r="H1569" s="1"/>
      <c r="I1569" s="1"/>
      <c r="J1569" s="1"/>
      <c r="K1569" s="1"/>
      <c r="L1569" s="1"/>
      <c r="M1569" s="1"/>
    </row>
    <row r="1570" spans="1:13" x14ac:dyDescent="0.25">
      <c r="A1570" t="s">
        <v>18</v>
      </c>
      <c r="B1570">
        <v>136</v>
      </c>
      <c r="C1570">
        <v>1807</v>
      </c>
      <c r="D1570">
        <v>0</v>
      </c>
      <c r="E1570">
        <v>0</v>
      </c>
      <c r="F1570" s="1"/>
      <c r="G1570" s="1"/>
      <c r="H1570" s="1"/>
      <c r="I1570" s="1"/>
      <c r="J1570" s="1"/>
      <c r="K1570" s="1"/>
      <c r="L1570" s="1"/>
      <c r="M1570" s="1"/>
    </row>
    <row r="1571" spans="1:13" x14ac:dyDescent="0.25">
      <c r="A1571" t="s">
        <v>18</v>
      </c>
      <c r="B1571">
        <v>136</v>
      </c>
      <c r="C1571">
        <v>1808</v>
      </c>
      <c r="D1571">
        <v>0</v>
      </c>
      <c r="E1571">
        <v>0</v>
      </c>
      <c r="F1571" s="1"/>
      <c r="G1571" s="1"/>
      <c r="H1571" s="1"/>
      <c r="I1571" s="1"/>
      <c r="J1571" s="1"/>
      <c r="K1571" s="1"/>
      <c r="L1571" s="1"/>
      <c r="M1571" s="1"/>
    </row>
    <row r="1572" spans="1:13" x14ac:dyDescent="0.25">
      <c r="A1572" t="s">
        <v>18</v>
      </c>
      <c r="B1572">
        <v>136</v>
      </c>
      <c r="C1572">
        <v>1809</v>
      </c>
      <c r="D1572">
        <v>0</v>
      </c>
      <c r="E1572">
        <v>0</v>
      </c>
      <c r="F1572" s="1"/>
      <c r="G1572" s="1"/>
      <c r="H1572" s="1"/>
      <c r="I1572" s="1"/>
      <c r="J1572" s="1"/>
      <c r="K1572" s="1"/>
      <c r="L1572" s="1"/>
      <c r="M1572" s="1"/>
    </row>
    <row r="1573" spans="1:13" x14ac:dyDescent="0.25">
      <c r="A1573" t="s">
        <v>18</v>
      </c>
      <c r="B1573">
        <v>136</v>
      </c>
      <c r="C1573">
        <v>1810</v>
      </c>
      <c r="D1573">
        <v>0</v>
      </c>
      <c r="E1573">
        <v>0</v>
      </c>
      <c r="F1573" s="1"/>
      <c r="G1573" s="1"/>
      <c r="H1573" s="1"/>
      <c r="I1573" s="1"/>
      <c r="J1573" s="1"/>
      <c r="K1573" s="1"/>
      <c r="L1573" s="1"/>
      <c r="M1573" s="1"/>
    </row>
    <row r="1574" spans="1:13" x14ac:dyDescent="0.25">
      <c r="A1574" t="s">
        <v>18</v>
      </c>
      <c r="B1574">
        <v>136</v>
      </c>
      <c r="C1574">
        <v>1811</v>
      </c>
      <c r="D1574">
        <v>0</v>
      </c>
      <c r="E1574">
        <v>0</v>
      </c>
      <c r="F1574" s="1"/>
      <c r="G1574" s="1"/>
      <c r="H1574" s="1"/>
      <c r="I1574" s="1"/>
      <c r="J1574" s="1"/>
      <c r="K1574" s="1"/>
      <c r="L1574" s="1"/>
      <c r="M1574" s="1"/>
    </row>
    <row r="1575" spans="1:13" x14ac:dyDescent="0.25">
      <c r="A1575" t="s">
        <v>18</v>
      </c>
      <c r="B1575">
        <v>136</v>
      </c>
      <c r="C1575">
        <v>1812</v>
      </c>
      <c r="D1575">
        <v>0</v>
      </c>
      <c r="E1575">
        <v>0</v>
      </c>
      <c r="F1575" s="1"/>
      <c r="G1575" s="1"/>
      <c r="H1575" s="1"/>
      <c r="I1575" s="1"/>
      <c r="J1575" s="1"/>
      <c r="K1575" s="1"/>
      <c r="L1575" s="1"/>
      <c r="M1575" s="1"/>
    </row>
    <row r="1576" spans="1:13" x14ac:dyDescent="0.25">
      <c r="A1576" t="s">
        <v>18</v>
      </c>
      <c r="B1576">
        <v>136</v>
      </c>
      <c r="C1576">
        <v>1813</v>
      </c>
      <c r="D1576">
        <v>0</v>
      </c>
      <c r="E1576">
        <v>0</v>
      </c>
      <c r="F1576" s="1"/>
      <c r="G1576" s="1"/>
      <c r="H1576" s="1"/>
      <c r="I1576" s="1"/>
      <c r="J1576" s="1"/>
      <c r="K1576" s="1"/>
      <c r="L1576" s="1"/>
      <c r="M1576" s="1"/>
    </row>
    <row r="1577" spans="1:13" x14ac:dyDescent="0.25">
      <c r="A1577" t="s">
        <v>18</v>
      </c>
      <c r="B1577">
        <v>136</v>
      </c>
      <c r="C1577">
        <v>1814</v>
      </c>
      <c r="D1577">
        <v>0</v>
      </c>
      <c r="E1577">
        <v>0</v>
      </c>
      <c r="F1577" s="1"/>
      <c r="G1577" s="1"/>
      <c r="H1577" s="1"/>
      <c r="I1577" s="1"/>
      <c r="J1577" s="1"/>
      <c r="K1577" s="1"/>
      <c r="L1577" s="1"/>
      <c r="M1577" s="1"/>
    </row>
    <row r="1578" spans="1:13" x14ac:dyDescent="0.25">
      <c r="A1578" t="s">
        <v>18</v>
      </c>
      <c r="B1578">
        <v>136</v>
      </c>
      <c r="C1578">
        <v>1815</v>
      </c>
      <c r="D1578">
        <v>0</v>
      </c>
      <c r="E1578">
        <v>0</v>
      </c>
      <c r="F1578" s="1"/>
      <c r="G1578" s="1"/>
      <c r="H1578" s="1"/>
      <c r="I1578" s="1"/>
      <c r="J1578" s="1"/>
      <c r="K1578" s="1"/>
      <c r="L1578" s="1"/>
      <c r="M1578" s="1"/>
    </row>
    <row r="1579" spans="1:13" x14ac:dyDescent="0.25">
      <c r="A1579" t="s">
        <v>18</v>
      </c>
      <c r="B1579">
        <v>136</v>
      </c>
      <c r="C1579">
        <v>1816</v>
      </c>
      <c r="D1579">
        <v>0</v>
      </c>
      <c r="E1579">
        <v>0</v>
      </c>
      <c r="F1579" s="1"/>
      <c r="G1579" s="1"/>
      <c r="H1579" s="1"/>
      <c r="I1579" s="1"/>
      <c r="J1579" s="1"/>
      <c r="K1579" s="1"/>
      <c r="L1579" s="1"/>
      <c r="M1579" s="1"/>
    </row>
    <row r="1580" spans="1:13" x14ac:dyDescent="0.25">
      <c r="A1580" t="s">
        <v>18</v>
      </c>
      <c r="B1580">
        <v>136</v>
      </c>
      <c r="C1580">
        <v>1817</v>
      </c>
      <c r="D1580">
        <v>0</v>
      </c>
      <c r="E1580">
        <v>0</v>
      </c>
      <c r="F1580" s="1"/>
      <c r="G1580" s="1"/>
      <c r="H1580" s="1"/>
      <c r="I1580" s="1"/>
      <c r="J1580" s="1"/>
      <c r="K1580" s="1"/>
      <c r="L1580" s="1"/>
      <c r="M1580" s="1"/>
    </row>
    <row r="1581" spans="1:13" x14ac:dyDescent="0.25">
      <c r="A1581" t="s">
        <v>18</v>
      </c>
      <c r="B1581">
        <v>136</v>
      </c>
      <c r="C1581">
        <v>1818</v>
      </c>
      <c r="D1581">
        <v>0</v>
      </c>
      <c r="E1581">
        <v>0</v>
      </c>
      <c r="F1581" s="1"/>
      <c r="G1581" s="1"/>
      <c r="H1581" s="1"/>
      <c r="I1581" s="1"/>
      <c r="J1581" s="1"/>
      <c r="K1581" s="1"/>
      <c r="L1581" s="1"/>
      <c r="M1581" s="1"/>
    </row>
    <row r="1582" spans="1:13" x14ac:dyDescent="0.25">
      <c r="A1582" t="s">
        <v>18</v>
      </c>
      <c r="B1582">
        <v>136</v>
      </c>
      <c r="C1582">
        <v>1819</v>
      </c>
      <c r="D1582">
        <v>0</v>
      </c>
      <c r="E1582">
        <v>0</v>
      </c>
      <c r="F1582" s="1"/>
      <c r="G1582" s="1"/>
      <c r="H1582" s="1"/>
      <c r="I1582" s="1"/>
      <c r="J1582" s="1"/>
      <c r="K1582" s="1"/>
      <c r="L1582" s="1"/>
      <c r="M1582" s="1"/>
    </row>
    <row r="1583" spans="1:13" x14ac:dyDescent="0.25">
      <c r="A1583" t="s">
        <v>18</v>
      </c>
      <c r="B1583">
        <v>136</v>
      </c>
      <c r="C1583">
        <v>1820</v>
      </c>
      <c r="D1583">
        <v>0</v>
      </c>
      <c r="E1583">
        <v>0</v>
      </c>
      <c r="F1583" s="1"/>
      <c r="G1583" s="1"/>
      <c r="H1583" s="1"/>
      <c r="I1583" s="1"/>
      <c r="J1583" s="1"/>
      <c r="K1583" s="1"/>
      <c r="L1583" s="1"/>
      <c r="M1583" s="1"/>
    </row>
    <row r="1584" spans="1:13" x14ac:dyDescent="0.25">
      <c r="A1584" t="s">
        <v>18</v>
      </c>
      <c r="B1584">
        <v>136</v>
      </c>
      <c r="C1584">
        <v>1821</v>
      </c>
      <c r="D1584">
        <v>0</v>
      </c>
      <c r="E1584">
        <v>0</v>
      </c>
      <c r="F1584" s="1"/>
      <c r="G1584" s="1"/>
      <c r="H1584" s="1"/>
      <c r="I1584" s="1"/>
      <c r="J1584" s="1"/>
      <c r="K1584" s="1"/>
      <c r="L1584" s="1"/>
      <c r="M1584" s="1"/>
    </row>
    <row r="1585" spans="1:13" x14ac:dyDescent="0.25">
      <c r="A1585" t="s">
        <v>18</v>
      </c>
      <c r="B1585">
        <v>136</v>
      </c>
      <c r="C1585">
        <v>1822</v>
      </c>
      <c r="D1585">
        <v>0</v>
      </c>
      <c r="E1585">
        <v>0</v>
      </c>
      <c r="F1585" s="1"/>
      <c r="G1585" s="1"/>
      <c r="H1585" s="1"/>
      <c r="I1585" s="1"/>
      <c r="J1585" s="1"/>
      <c r="K1585" s="1"/>
      <c r="L1585" s="1"/>
      <c r="M1585" s="1"/>
    </row>
    <row r="1586" spans="1:13" x14ac:dyDescent="0.25">
      <c r="A1586" t="s">
        <v>18</v>
      </c>
      <c r="B1586">
        <v>136</v>
      </c>
      <c r="C1586">
        <v>1823</v>
      </c>
      <c r="D1586">
        <v>0</v>
      </c>
      <c r="E1586">
        <v>0</v>
      </c>
      <c r="F1586" s="1"/>
      <c r="G1586" s="1"/>
      <c r="H1586" s="1"/>
      <c r="I1586" s="1"/>
      <c r="J1586" s="1"/>
      <c r="K1586" s="1"/>
      <c r="L1586" s="1"/>
      <c r="M1586" s="1"/>
    </row>
    <row r="1587" spans="1:13" x14ac:dyDescent="0.25">
      <c r="A1587" t="s">
        <v>18</v>
      </c>
      <c r="B1587">
        <v>136</v>
      </c>
      <c r="C1587">
        <v>1824</v>
      </c>
      <c r="D1587">
        <v>0</v>
      </c>
      <c r="E1587">
        <v>0</v>
      </c>
      <c r="F1587" s="1"/>
      <c r="G1587" s="1"/>
      <c r="H1587" s="1"/>
      <c r="I1587" s="1"/>
      <c r="J1587" s="1"/>
      <c r="K1587" s="1"/>
      <c r="L1587" s="1"/>
      <c r="M1587" s="1"/>
    </row>
    <row r="1588" spans="1:13" x14ac:dyDescent="0.25">
      <c r="A1588" t="s">
        <v>18</v>
      </c>
      <c r="B1588">
        <v>136</v>
      </c>
      <c r="C1588">
        <v>1825</v>
      </c>
      <c r="D1588">
        <v>0</v>
      </c>
      <c r="E1588">
        <v>0</v>
      </c>
      <c r="F1588" s="1"/>
      <c r="G1588" s="1"/>
      <c r="H1588" s="1"/>
      <c r="I1588" s="1"/>
      <c r="J1588" s="1"/>
      <c r="K1588" s="1"/>
      <c r="L1588" s="1"/>
      <c r="M1588" s="1"/>
    </row>
    <row r="1589" spans="1:13" x14ac:dyDescent="0.25">
      <c r="A1589" t="s">
        <v>18</v>
      </c>
      <c r="B1589">
        <v>136</v>
      </c>
      <c r="C1589">
        <v>1826</v>
      </c>
      <c r="D1589">
        <v>0</v>
      </c>
      <c r="E1589">
        <v>0</v>
      </c>
      <c r="F1589" s="1"/>
      <c r="G1589" s="1"/>
      <c r="H1589" s="1"/>
      <c r="I1589" s="1"/>
      <c r="J1589" s="1"/>
      <c r="K1589" s="1"/>
      <c r="L1589" s="1"/>
      <c r="M1589" s="1"/>
    </row>
    <row r="1590" spans="1:13" x14ac:dyDescent="0.25">
      <c r="A1590" t="s">
        <v>18</v>
      </c>
      <c r="B1590">
        <v>136</v>
      </c>
      <c r="C1590">
        <v>1827</v>
      </c>
      <c r="D1590">
        <v>0</v>
      </c>
      <c r="E1590">
        <v>0</v>
      </c>
      <c r="F1590" s="1"/>
      <c r="G1590" s="1"/>
      <c r="H1590" s="1"/>
      <c r="I1590" s="1"/>
      <c r="J1590" s="1"/>
      <c r="K1590" s="1"/>
      <c r="L1590" s="1"/>
      <c r="M1590" s="1"/>
    </row>
    <row r="1591" spans="1:13" x14ac:dyDescent="0.25">
      <c r="A1591" t="s">
        <v>18</v>
      </c>
      <c r="B1591">
        <v>136</v>
      </c>
      <c r="C1591">
        <v>1828</v>
      </c>
      <c r="D1591">
        <v>0</v>
      </c>
      <c r="E1591">
        <v>0</v>
      </c>
      <c r="F1591" s="1"/>
      <c r="G1591" s="1"/>
      <c r="H1591" s="1"/>
      <c r="I1591" s="1"/>
      <c r="J1591" s="1"/>
      <c r="K1591" s="1"/>
      <c r="L1591" s="1"/>
      <c r="M1591" s="1"/>
    </row>
    <row r="1592" spans="1:13" x14ac:dyDescent="0.25">
      <c r="A1592" t="s">
        <v>18</v>
      </c>
      <c r="B1592">
        <v>136</v>
      </c>
      <c r="C1592">
        <v>1829</v>
      </c>
      <c r="D1592">
        <v>0</v>
      </c>
      <c r="E1592">
        <v>0</v>
      </c>
      <c r="F1592" s="1"/>
      <c r="G1592" s="1"/>
      <c r="H1592" s="1"/>
      <c r="I1592" s="1"/>
      <c r="J1592" s="1"/>
      <c r="K1592" s="1"/>
      <c r="L1592" s="1"/>
      <c r="M1592" s="1"/>
    </row>
    <row r="1593" spans="1:13" x14ac:dyDescent="0.25">
      <c r="A1593" t="s">
        <v>18</v>
      </c>
      <c r="B1593">
        <v>136</v>
      </c>
      <c r="C1593">
        <v>1830</v>
      </c>
      <c r="D1593">
        <v>0</v>
      </c>
      <c r="E1593">
        <v>0</v>
      </c>
      <c r="F1593" s="1"/>
      <c r="G1593" s="1"/>
      <c r="H1593" s="1"/>
      <c r="I1593" s="1"/>
      <c r="J1593" s="1"/>
      <c r="K1593" s="1"/>
      <c r="L1593" s="1"/>
      <c r="M1593" s="1"/>
    </row>
    <row r="1594" spans="1:13" x14ac:dyDescent="0.25">
      <c r="A1594" t="s">
        <v>18</v>
      </c>
      <c r="B1594">
        <v>136</v>
      </c>
      <c r="C1594">
        <v>1831</v>
      </c>
      <c r="D1594">
        <v>0</v>
      </c>
      <c r="E1594">
        <v>0</v>
      </c>
      <c r="F1594" s="1"/>
      <c r="G1594" s="1"/>
      <c r="H1594" s="1"/>
      <c r="I1594" s="1"/>
      <c r="J1594" s="1"/>
      <c r="K1594" s="1"/>
      <c r="L1594" s="1"/>
      <c r="M1594" s="1"/>
    </row>
    <row r="1595" spans="1:13" x14ac:dyDescent="0.25">
      <c r="A1595" t="s">
        <v>18</v>
      </c>
      <c r="B1595">
        <v>136</v>
      </c>
      <c r="C1595">
        <v>1832</v>
      </c>
      <c r="D1595">
        <v>0</v>
      </c>
      <c r="E1595">
        <v>0</v>
      </c>
      <c r="F1595" s="1"/>
      <c r="G1595" s="1"/>
      <c r="H1595" s="1"/>
      <c r="I1595" s="1"/>
      <c r="J1595" s="1"/>
      <c r="K1595" s="1"/>
      <c r="L1595" s="1"/>
      <c r="M1595" s="1"/>
    </row>
    <row r="1596" spans="1:13" x14ac:dyDescent="0.25">
      <c r="A1596" t="s">
        <v>18</v>
      </c>
      <c r="B1596">
        <v>136</v>
      </c>
      <c r="C1596">
        <v>1833</v>
      </c>
      <c r="D1596">
        <v>0</v>
      </c>
      <c r="E1596">
        <v>0</v>
      </c>
      <c r="F1596" s="1"/>
      <c r="G1596" s="1"/>
      <c r="H1596" s="1"/>
      <c r="I1596" s="1"/>
      <c r="J1596" s="1"/>
      <c r="K1596" s="1"/>
      <c r="L1596" s="1"/>
      <c r="M1596" s="1"/>
    </row>
    <row r="1597" spans="1:13" x14ac:dyDescent="0.25">
      <c r="A1597" t="s">
        <v>18</v>
      </c>
      <c r="B1597">
        <v>136</v>
      </c>
      <c r="C1597">
        <v>1834</v>
      </c>
      <c r="D1597">
        <v>0</v>
      </c>
      <c r="E1597">
        <v>0</v>
      </c>
      <c r="F1597" s="1"/>
      <c r="G1597" s="1"/>
      <c r="H1597" s="1"/>
      <c r="I1597" s="1"/>
      <c r="J1597" s="1"/>
      <c r="K1597" s="1"/>
      <c r="L1597" s="1"/>
      <c r="M1597" s="1"/>
    </row>
    <row r="1598" spans="1:13" x14ac:dyDescent="0.25">
      <c r="A1598" t="s">
        <v>18</v>
      </c>
      <c r="B1598">
        <v>136</v>
      </c>
      <c r="C1598">
        <v>1835</v>
      </c>
      <c r="D1598">
        <v>0</v>
      </c>
      <c r="E1598">
        <v>0</v>
      </c>
      <c r="F1598" s="1"/>
      <c r="G1598" s="1"/>
      <c r="H1598" s="1"/>
      <c r="I1598" s="1"/>
      <c r="J1598" s="1"/>
      <c r="K1598" s="1"/>
      <c r="L1598" s="1"/>
      <c r="M1598" s="1"/>
    </row>
    <row r="1599" spans="1:13" x14ac:dyDescent="0.25">
      <c r="A1599" t="s">
        <v>18</v>
      </c>
      <c r="B1599">
        <v>136</v>
      </c>
      <c r="C1599">
        <v>1836</v>
      </c>
      <c r="D1599">
        <v>0</v>
      </c>
      <c r="E1599">
        <v>0</v>
      </c>
      <c r="F1599" s="1"/>
      <c r="G1599" s="1"/>
      <c r="H1599" s="1"/>
      <c r="I1599" s="1"/>
      <c r="J1599" s="1"/>
      <c r="K1599" s="1"/>
      <c r="L1599" s="1"/>
      <c r="M1599" s="1"/>
    </row>
    <row r="1600" spans="1:13" x14ac:dyDescent="0.25">
      <c r="A1600" t="s">
        <v>18</v>
      </c>
      <c r="B1600">
        <v>136</v>
      </c>
      <c r="C1600">
        <v>1837</v>
      </c>
      <c r="D1600">
        <v>0</v>
      </c>
      <c r="E1600">
        <v>0</v>
      </c>
      <c r="F1600" s="1"/>
      <c r="G1600" s="1"/>
      <c r="H1600" s="1"/>
      <c r="I1600" s="1"/>
      <c r="J1600" s="1"/>
      <c r="K1600" s="1"/>
      <c r="L1600" s="1"/>
      <c r="M1600" s="1"/>
    </row>
    <row r="1601" spans="1:13" x14ac:dyDescent="0.25">
      <c r="A1601" t="s">
        <v>18</v>
      </c>
      <c r="B1601">
        <v>136</v>
      </c>
      <c r="C1601">
        <v>1838</v>
      </c>
      <c r="D1601">
        <v>0</v>
      </c>
      <c r="E1601">
        <v>0</v>
      </c>
      <c r="F1601" s="1"/>
      <c r="G1601" s="1"/>
      <c r="H1601" s="1"/>
      <c r="I1601" s="1"/>
      <c r="J1601" s="1"/>
      <c r="K1601" s="1"/>
      <c r="L1601" s="1"/>
      <c r="M1601" s="1"/>
    </row>
    <row r="1602" spans="1:13" x14ac:dyDescent="0.25">
      <c r="A1602" t="s">
        <v>18</v>
      </c>
      <c r="B1602">
        <v>136</v>
      </c>
      <c r="C1602">
        <v>1839</v>
      </c>
      <c r="D1602">
        <v>0</v>
      </c>
      <c r="E1602">
        <v>0</v>
      </c>
      <c r="F1602" s="1"/>
      <c r="G1602" s="1"/>
      <c r="H1602" s="1"/>
      <c r="I1602" s="1"/>
      <c r="J1602" s="1"/>
      <c r="K1602" s="1"/>
      <c r="L1602" s="1"/>
      <c r="M1602" s="1"/>
    </row>
    <row r="1603" spans="1:13" x14ac:dyDescent="0.25">
      <c r="A1603" t="s">
        <v>18</v>
      </c>
      <c r="B1603">
        <v>136</v>
      </c>
      <c r="C1603">
        <v>1840</v>
      </c>
      <c r="D1603">
        <v>0</v>
      </c>
      <c r="E1603">
        <v>0</v>
      </c>
      <c r="F1603" s="1"/>
      <c r="G1603" s="1"/>
      <c r="H1603" s="1"/>
      <c r="I1603" s="1"/>
      <c r="J1603" s="1"/>
      <c r="K1603" s="1"/>
      <c r="L1603" s="1"/>
      <c r="M1603" s="1"/>
    </row>
    <row r="1604" spans="1:13" x14ac:dyDescent="0.25">
      <c r="A1604" t="s">
        <v>18</v>
      </c>
      <c r="B1604">
        <v>136</v>
      </c>
      <c r="C1604">
        <v>1841</v>
      </c>
      <c r="D1604">
        <v>0</v>
      </c>
      <c r="E1604">
        <v>0</v>
      </c>
      <c r="F1604" s="1"/>
      <c r="G1604" s="1"/>
      <c r="H1604" s="1"/>
      <c r="I1604" s="1"/>
      <c r="J1604" s="1"/>
      <c r="K1604" s="1"/>
      <c r="L1604" s="1"/>
      <c r="M1604" s="1"/>
    </row>
    <row r="1605" spans="1:13" x14ac:dyDescent="0.25">
      <c r="A1605" t="s">
        <v>18</v>
      </c>
      <c r="B1605">
        <v>136</v>
      </c>
      <c r="C1605">
        <v>1842</v>
      </c>
      <c r="D1605">
        <v>0</v>
      </c>
      <c r="E1605">
        <v>0</v>
      </c>
      <c r="F1605" s="1"/>
      <c r="G1605" s="1"/>
      <c r="H1605" s="1"/>
      <c r="I1605" s="1"/>
      <c r="J1605" s="1"/>
      <c r="K1605" s="1"/>
      <c r="L1605" s="1"/>
      <c r="M1605" s="1"/>
    </row>
    <row r="1606" spans="1:13" x14ac:dyDescent="0.25">
      <c r="A1606" t="s">
        <v>18</v>
      </c>
      <c r="B1606">
        <v>136</v>
      </c>
      <c r="C1606">
        <v>1843</v>
      </c>
      <c r="D1606">
        <v>0</v>
      </c>
      <c r="E1606">
        <v>0</v>
      </c>
      <c r="F1606" s="1"/>
      <c r="G1606" s="1"/>
      <c r="H1606" s="1"/>
      <c r="I1606" s="1"/>
      <c r="J1606" s="1"/>
      <c r="K1606" s="1"/>
      <c r="L1606" s="1"/>
      <c r="M1606" s="1"/>
    </row>
    <row r="1607" spans="1:13" x14ac:dyDescent="0.25">
      <c r="A1607" t="s">
        <v>18</v>
      </c>
      <c r="B1607">
        <v>136</v>
      </c>
      <c r="C1607">
        <v>1844</v>
      </c>
      <c r="D1607">
        <v>0</v>
      </c>
      <c r="E1607">
        <v>0</v>
      </c>
      <c r="F1607" s="1"/>
      <c r="G1607" s="1"/>
      <c r="H1607" s="1"/>
      <c r="I1607" s="1"/>
      <c r="J1607" s="1"/>
      <c r="K1607" s="1"/>
      <c r="L1607" s="1"/>
      <c r="M1607" s="1"/>
    </row>
    <row r="1608" spans="1:13" x14ac:dyDescent="0.25">
      <c r="A1608" t="s">
        <v>18</v>
      </c>
      <c r="B1608">
        <v>136</v>
      </c>
      <c r="C1608">
        <v>1845</v>
      </c>
      <c r="D1608">
        <v>0</v>
      </c>
      <c r="E1608">
        <v>0</v>
      </c>
      <c r="F1608" s="1"/>
      <c r="G1608" s="1"/>
      <c r="H1608" s="1"/>
      <c r="I1608" s="1"/>
      <c r="J1608" s="1"/>
      <c r="K1608" s="1"/>
      <c r="L1608" s="1"/>
      <c r="M1608" s="1"/>
    </row>
    <row r="1609" spans="1:13" x14ac:dyDescent="0.25">
      <c r="A1609" t="s">
        <v>18</v>
      </c>
      <c r="B1609">
        <v>136</v>
      </c>
      <c r="C1609">
        <v>1846</v>
      </c>
      <c r="D1609">
        <v>0</v>
      </c>
      <c r="E1609">
        <v>0</v>
      </c>
      <c r="F1609" s="1"/>
      <c r="G1609" s="1"/>
      <c r="H1609" s="1"/>
      <c r="I1609" s="1"/>
      <c r="J1609" s="1"/>
      <c r="K1609" s="1"/>
      <c r="L1609" s="1"/>
      <c r="M1609" s="1"/>
    </row>
    <row r="1610" spans="1:13" x14ac:dyDescent="0.25">
      <c r="A1610" t="s">
        <v>18</v>
      </c>
      <c r="B1610">
        <v>136</v>
      </c>
      <c r="C1610">
        <v>1847</v>
      </c>
      <c r="D1610">
        <v>0</v>
      </c>
      <c r="E1610">
        <v>0</v>
      </c>
      <c r="F1610" s="1"/>
      <c r="G1610" s="1"/>
      <c r="H1610" s="1"/>
      <c r="I1610" s="1"/>
      <c r="J1610" s="1"/>
      <c r="K1610" s="1"/>
      <c r="L1610" s="1"/>
      <c r="M1610" s="1"/>
    </row>
    <row r="1611" spans="1:13" x14ac:dyDescent="0.25">
      <c r="A1611" t="s">
        <v>18</v>
      </c>
      <c r="B1611">
        <v>136</v>
      </c>
      <c r="C1611">
        <v>1848</v>
      </c>
      <c r="D1611">
        <v>0</v>
      </c>
      <c r="E1611">
        <v>0</v>
      </c>
      <c r="F1611" s="1"/>
      <c r="G1611" s="1"/>
      <c r="H1611" s="1"/>
      <c r="I1611" s="1"/>
      <c r="J1611" s="1"/>
      <c r="K1611" s="1"/>
      <c r="L1611" s="1"/>
      <c r="M1611" s="1"/>
    </row>
    <row r="1612" spans="1:13" x14ac:dyDescent="0.25">
      <c r="A1612" t="s">
        <v>18</v>
      </c>
      <c r="B1612">
        <v>136</v>
      </c>
      <c r="C1612">
        <v>1849</v>
      </c>
      <c r="D1612">
        <v>0</v>
      </c>
      <c r="E1612">
        <v>0</v>
      </c>
      <c r="F1612" s="1"/>
      <c r="G1612" s="1"/>
      <c r="H1612" s="1"/>
      <c r="I1612" s="1"/>
      <c r="J1612" s="1"/>
      <c r="K1612" s="1"/>
      <c r="L1612" s="1"/>
      <c r="M1612" s="1"/>
    </row>
    <row r="1613" spans="1:13" x14ac:dyDescent="0.25">
      <c r="A1613" t="s">
        <v>18</v>
      </c>
      <c r="B1613">
        <v>136</v>
      </c>
      <c r="C1613">
        <v>1850</v>
      </c>
      <c r="D1613">
        <v>0</v>
      </c>
      <c r="E1613">
        <v>0</v>
      </c>
      <c r="F1613" s="1"/>
      <c r="G1613" s="1"/>
      <c r="H1613" s="1"/>
      <c r="I1613" s="1"/>
      <c r="J1613" s="1"/>
      <c r="K1613" s="1"/>
      <c r="L1613" s="1"/>
      <c r="M1613" s="1"/>
    </row>
    <row r="1614" spans="1:13" x14ac:dyDescent="0.25">
      <c r="A1614" t="s">
        <v>18</v>
      </c>
      <c r="B1614">
        <v>136</v>
      </c>
      <c r="C1614">
        <v>1851</v>
      </c>
      <c r="D1614">
        <v>0</v>
      </c>
      <c r="E1614">
        <v>0</v>
      </c>
      <c r="F1614" s="1"/>
      <c r="G1614" s="1"/>
      <c r="H1614" s="1"/>
      <c r="I1614" s="1"/>
      <c r="J1614" s="1"/>
      <c r="K1614" s="1"/>
      <c r="L1614" s="1"/>
      <c r="M1614" s="1"/>
    </row>
    <row r="1615" spans="1:13" x14ac:dyDescent="0.25">
      <c r="A1615" t="s">
        <v>18</v>
      </c>
      <c r="B1615">
        <v>136</v>
      </c>
      <c r="C1615">
        <v>1852</v>
      </c>
      <c r="D1615">
        <v>0</v>
      </c>
      <c r="E1615">
        <v>0</v>
      </c>
      <c r="F1615" s="1"/>
      <c r="G1615" s="1"/>
      <c r="H1615" s="1"/>
      <c r="I1615" s="1"/>
      <c r="J1615" s="1"/>
      <c r="K1615" s="1"/>
      <c r="L1615" s="1"/>
      <c r="M1615" s="1"/>
    </row>
    <row r="1616" spans="1:13" x14ac:dyDescent="0.25">
      <c r="A1616" t="s">
        <v>18</v>
      </c>
      <c r="B1616">
        <v>136</v>
      </c>
      <c r="C1616">
        <v>1853</v>
      </c>
      <c r="D1616">
        <v>0</v>
      </c>
      <c r="E1616">
        <v>0</v>
      </c>
      <c r="F1616" s="1"/>
      <c r="G1616" s="1"/>
      <c r="H1616" s="1"/>
      <c r="I1616" s="1"/>
      <c r="J1616" s="1"/>
      <c r="K1616" s="1"/>
      <c r="L1616" s="1"/>
      <c r="M1616" s="1"/>
    </row>
    <row r="1617" spans="1:13" x14ac:dyDescent="0.25">
      <c r="A1617" t="s">
        <v>18</v>
      </c>
      <c r="B1617">
        <v>136</v>
      </c>
      <c r="C1617">
        <v>1854</v>
      </c>
      <c r="D1617">
        <v>0</v>
      </c>
      <c r="E1617">
        <v>0</v>
      </c>
      <c r="F1617" s="1"/>
      <c r="G1617" s="1"/>
      <c r="H1617" s="1"/>
      <c r="I1617" s="1"/>
      <c r="J1617" s="1"/>
      <c r="K1617" s="1"/>
      <c r="L1617" s="1"/>
      <c r="M1617" s="1"/>
    </row>
    <row r="1618" spans="1:13" x14ac:dyDescent="0.25">
      <c r="A1618" t="s">
        <v>18</v>
      </c>
      <c r="B1618">
        <v>136</v>
      </c>
      <c r="C1618">
        <v>1855</v>
      </c>
      <c r="D1618">
        <v>0</v>
      </c>
      <c r="E1618">
        <v>0</v>
      </c>
      <c r="F1618" s="1"/>
      <c r="G1618" s="1"/>
      <c r="H1618" s="1"/>
      <c r="I1618" s="1"/>
      <c r="J1618" s="1"/>
      <c r="K1618" s="1"/>
      <c r="L1618" s="1"/>
      <c r="M1618" s="1"/>
    </row>
    <row r="1619" spans="1:13" x14ac:dyDescent="0.25">
      <c r="A1619" t="s">
        <v>18</v>
      </c>
      <c r="B1619">
        <v>136</v>
      </c>
      <c r="C1619">
        <v>1856</v>
      </c>
      <c r="D1619">
        <v>0</v>
      </c>
      <c r="E1619">
        <v>0</v>
      </c>
      <c r="F1619" s="1"/>
      <c r="G1619" s="1"/>
      <c r="H1619" s="1"/>
      <c r="I1619" s="1"/>
      <c r="J1619" s="1"/>
      <c r="K1619" s="1"/>
      <c r="L1619" s="1"/>
      <c r="M1619" s="1"/>
    </row>
    <row r="1620" spans="1:13" x14ac:dyDescent="0.25">
      <c r="A1620" t="s">
        <v>18</v>
      </c>
      <c r="B1620">
        <v>136</v>
      </c>
      <c r="C1620">
        <v>1857</v>
      </c>
      <c r="D1620">
        <v>0</v>
      </c>
      <c r="E1620">
        <v>0</v>
      </c>
      <c r="F1620" s="1"/>
      <c r="G1620" s="1"/>
      <c r="H1620" s="1"/>
      <c r="I1620" s="1"/>
      <c r="J1620" s="1"/>
      <c r="K1620" s="1"/>
      <c r="L1620" s="1"/>
      <c r="M1620" s="1"/>
    </row>
    <row r="1621" spans="1:13" x14ac:dyDescent="0.25">
      <c r="A1621" t="s">
        <v>18</v>
      </c>
      <c r="B1621">
        <v>136</v>
      </c>
      <c r="C1621">
        <v>1858</v>
      </c>
      <c r="D1621">
        <v>0</v>
      </c>
      <c r="E1621">
        <v>0</v>
      </c>
      <c r="F1621" s="1"/>
      <c r="G1621" s="1"/>
      <c r="H1621" s="1"/>
      <c r="I1621" s="1"/>
      <c r="J1621" s="1"/>
      <c r="K1621" s="1"/>
      <c r="L1621" s="1"/>
      <c r="M1621" s="1"/>
    </row>
    <row r="1622" spans="1:13" x14ac:dyDescent="0.25">
      <c r="A1622" t="s">
        <v>18</v>
      </c>
      <c r="B1622">
        <v>136</v>
      </c>
      <c r="C1622">
        <v>1859</v>
      </c>
      <c r="D1622">
        <v>0</v>
      </c>
      <c r="E1622">
        <v>0</v>
      </c>
      <c r="F1622" s="1"/>
      <c r="G1622" s="1"/>
      <c r="H1622" s="1"/>
      <c r="I1622" s="1"/>
      <c r="J1622" s="1"/>
      <c r="K1622" s="1"/>
      <c r="L1622" s="1"/>
      <c r="M1622" s="1"/>
    </row>
    <row r="1623" spans="1:13" x14ac:dyDescent="0.25">
      <c r="A1623" t="s">
        <v>18</v>
      </c>
      <c r="B1623">
        <v>136</v>
      </c>
      <c r="C1623">
        <v>1860</v>
      </c>
      <c r="D1623">
        <v>0</v>
      </c>
      <c r="E1623">
        <v>0</v>
      </c>
      <c r="F1623" s="1"/>
      <c r="G1623" s="1"/>
      <c r="H1623" s="1"/>
      <c r="I1623" s="1"/>
      <c r="J1623" s="1"/>
      <c r="K1623" s="1"/>
      <c r="L1623" s="1"/>
      <c r="M1623" s="1"/>
    </row>
    <row r="1624" spans="1:13" x14ac:dyDescent="0.25">
      <c r="A1624" t="s">
        <v>18</v>
      </c>
      <c r="B1624">
        <v>136</v>
      </c>
      <c r="C1624">
        <v>1861</v>
      </c>
      <c r="D1624">
        <v>0</v>
      </c>
      <c r="E1624">
        <v>0</v>
      </c>
      <c r="F1624" s="1"/>
      <c r="G1624" s="1"/>
      <c r="H1624" s="1"/>
      <c r="I1624" s="1"/>
      <c r="J1624" s="1"/>
      <c r="K1624" s="1">
        <v>39.418300628662109</v>
      </c>
      <c r="L1624" s="1"/>
      <c r="M1624" s="1"/>
    </row>
    <row r="1625" spans="1:13" x14ac:dyDescent="0.25">
      <c r="A1625" t="s">
        <v>18</v>
      </c>
      <c r="B1625">
        <v>136</v>
      </c>
      <c r="C1625">
        <v>1862</v>
      </c>
      <c r="D1625">
        <v>0</v>
      </c>
      <c r="E1625">
        <v>0</v>
      </c>
      <c r="F1625" s="1">
        <v>6.0134701728820801</v>
      </c>
      <c r="G1625" s="1">
        <v>9.9721403121948242</v>
      </c>
      <c r="H1625" s="1">
        <v>1.6600899696350098</v>
      </c>
      <c r="I1625" s="1">
        <v>8.3120503425598145</v>
      </c>
      <c r="J1625" s="1">
        <v>-2.2985801696777344</v>
      </c>
      <c r="K1625" s="1">
        <v>40.909900665283203</v>
      </c>
      <c r="L1625" s="1">
        <v>6.7399997999999997</v>
      </c>
      <c r="M1625" s="1">
        <v>3.0161901000000002</v>
      </c>
    </row>
    <row r="1626" spans="1:13" x14ac:dyDescent="0.25">
      <c r="A1626" t="s">
        <v>18</v>
      </c>
      <c r="B1626">
        <v>136</v>
      </c>
      <c r="C1626">
        <v>1863</v>
      </c>
      <c r="D1626">
        <v>0</v>
      </c>
      <c r="E1626">
        <v>0</v>
      </c>
      <c r="F1626" s="1">
        <v>6.7352299690246582</v>
      </c>
      <c r="G1626" s="1">
        <v>10.899299621582031</v>
      </c>
      <c r="H1626" s="1">
        <v>2.2074499130249023</v>
      </c>
      <c r="I1626" s="1">
        <v>8.6918497085571289</v>
      </c>
      <c r="J1626" s="1">
        <v>-1.9566197395324707</v>
      </c>
      <c r="K1626" s="1">
        <v>51.849399566650391</v>
      </c>
      <c r="L1626" s="1">
        <v>10.57</v>
      </c>
      <c r="M1626" s="1">
        <v>-1.9519200000000001</v>
      </c>
    </row>
    <row r="1627" spans="1:13" x14ac:dyDescent="0.25">
      <c r="A1627" t="s">
        <v>18</v>
      </c>
      <c r="B1627">
        <v>136</v>
      </c>
      <c r="C1627">
        <v>1864</v>
      </c>
      <c r="D1627">
        <v>0</v>
      </c>
      <c r="E1627">
        <v>0</v>
      </c>
      <c r="F1627" s="1">
        <v>8.9860401153564453</v>
      </c>
      <c r="G1627" s="1">
        <v>12.046099662780762</v>
      </c>
      <c r="H1627" s="1">
        <v>2.5257999897003174</v>
      </c>
      <c r="I1627" s="1">
        <v>9.5202996730804443</v>
      </c>
      <c r="J1627" s="1">
        <v>-0.53425955772399902</v>
      </c>
      <c r="K1627" s="1">
        <v>61.104900360107422</v>
      </c>
      <c r="L1627" s="1">
        <v>10.46</v>
      </c>
      <c r="M1627" s="1">
        <v>2.9861599999999999</v>
      </c>
    </row>
    <row r="1628" spans="1:13" x14ac:dyDescent="0.25">
      <c r="A1628" t="s">
        <v>18</v>
      </c>
      <c r="B1628">
        <v>136</v>
      </c>
      <c r="C1628">
        <v>1865</v>
      </c>
      <c r="D1628">
        <v>0</v>
      </c>
      <c r="E1628">
        <v>0</v>
      </c>
      <c r="F1628" s="1">
        <v>9.4777803421020508</v>
      </c>
      <c r="G1628" s="1">
        <v>12.200900077819824</v>
      </c>
      <c r="H1628" s="1">
        <v>3.0413799285888672</v>
      </c>
      <c r="I1628" s="1">
        <v>9.159520149230957</v>
      </c>
      <c r="J1628" s="1">
        <v>0.31826019287109375</v>
      </c>
      <c r="K1628" s="1">
        <v>68.048896789550781</v>
      </c>
      <c r="L1628" s="1">
        <v>9.3999995999999992</v>
      </c>
      <c r="M1628" s="1">
        <v>2.4795699</v>
      </c>
    </row>
    <row r="1629" spans="1:13" x14ac:dyDescent="0.25">
      <c r="A1629" t="s">
        <v>18</v>
      </c>
      <c r="B1629">
        <v>136</v>
      </c>
      <c r="C1629">
        <v>1866</v>
      </c>
      <c r="D1629">
        <v>0</v>
      </c>
      <c r="E1629">
        <v>0</v>
      </c>
      <c r="F1629" s="1">
        <v>9.2723598480224609</v>
      </c>
      <c r="G1629" s="1">
        <v>12.377200126647949</v>
      </c>
      <c r="H1629" s="1">
        <v>2.9147698879241943</v>
      </c>
      <c r="I1629" s="1">
        <v>9.4624302387237549</v>
      </c>
      <c r="J1629" s="1">
        <v>-0.19007039070129395</v>
      </c>
      <c r="K1629" s="1">
        <v>69.257698059082031</v>
      </c>
      <c r="L1629" s="1">
        <v>9.4399996000000002</v>
      </c>
      <c r="M1629" s="1">
        <v>4.8860602000000002</v>
      </c>
    </row>
    <row r="1630" spans="1:13" x14ac:dyDescent="0.25">
      <c r="A1630" t="s">
        <v>18</v>
      </c>
      <c r="B1630">
        <v>136</v>
      </c>
      <c r="C1630">
        <v>1867</v>
      </c>
      <c r="D1630">
        <v>0</v>
      </c>
      <c r="E1630">
        <v>0</v>
      </c>
      <c r="F1630" s="1">
        <v>9.5398397445678711</v>
      </c>
      <c r="G1630" s="1">
        <v>10.987600326538086</v>
      </c>
      <c r="H1630" s="1">
        <v>3.2323200702667236</v>
      </c>
      <c r="I1630" s="1">
        <v>7.7552802562713623</v>
      </c>
      <c r="J1630" s="1">
        <v>1.7845594882965088</v>
      </c>
      <c r="K1630" s="1">
        <v>86.090202331542969</v>
      </c>
      <c r="L1630" s="1">
        <v>7.1199998999999998</v>
      </c>
      <c r="M1630" s="1">
        <v>-8.3141098000000007</v>
      </c>
    </row>
    <row r="1631" spans="1:13" x14ac:dyDescent="0.25">
      <c r="A1631" t="s">
        <v>18</v>
      </c>
      <c r="B1631">
        <v>136</v>
      </c>
      <c r="C1631">
        <v>1868</v>
      </c>
      <c r="D1631">
        <v>0</v>
      </c>
      <c r="E1631">
        <v>0</v>
      </c>
      <c r="F1631" s="1">
        <v>9.3721599578857422</v>
      </c>
      <c r="G1631" s="1">
        <v>10.160799980163574</v>
      </c>
      <c r="H1631" s="1">
        <v>2.9319601058959961</v>
      </c>
      <c r="I1631" s="1">
        <v>7.2288398742675781</v>
      </c>
      <c r="J1631" s="1">
        <v>2.1433200836181641</v>
      </c>
      <c r="K1631" s="1">
        <v>82.459999084472656</v>
      </c>
      <c r="L1631" s="1">
        <v>4.9000000999999997</v>
      </c>
      <c r="M1631" s="1">
        <v>4.4107799999999999</v>
      </c>
    </row>
    <row r="1632" spans="1:13" x14ac:dyDescent="0.25">
      <c r="A1632" t="s">
        <v>18</v>
      </c>
      <c r="B1632">
        <v>136</v>
      </c>
      <c r="C1632">
        <v>1869</v>
      </c>
      <c r="D1632">
        <v>0</v>
      </c>
      <c r="E1632">
        <v>0</v>
      </c>
      <c r="F1632" s="1">
        <v>11.12969970703125</v>
      </c>
      <c r="G1632" s="1">
        <v>10.795299530029297</v>
      </c>
      <c r="H1632" s="1">
        <v>3.6889998912811279</v>
      </c>
      <c r="I1632" s="1">
        <v>7.1062996387481689</v>
      </c>
      <c r="J1632" s="1">
        <v>4.0234000682830811</v>
      </c>
      <c r="K1632" s="1">
        <v>87.474403381347656</v>
      </c>
      <c r="L1632" s="1">
        <v>7.6700001000000002</v>
      </c>
      <c r="M1632" s="1">
        <v>1.17537</v>
      </c>
    </row>
    <row r="1633" spans="1:13" x14ac:dyDescent="0.25">
      <c r="A1633" t="s">
        <v>18</v>
      </c>
      <c r="B1633">
        <v>136</v>
      </c>
      <c r="C1633">
        <v>1870</v>
      </c>
      <c r="D1633">
        <v>0</v>
      </c>
      <c r="E1633">
        <v>0</v>
      </c>
      <c r="F1633" s="1">
        <v>9.0326595306396484</v>
      </c>
      <c r="G1633" s="1">
        <v>9.8519096374511719</v>
      </c>
      <c r="H1633" s="1">
        <v>4.1592302322387695</v>
      </c>
      <c r="I1633" s="1">
        <v>5.6926794052124023</v>
      </c>
      <c r="J1633" s="1">
        <v>3.3399801254272461</v>
      </c>
      <c r="K1633" s="1">
        <v>95.7843017578125</v>
      </c>
      <c r="L1633" s="1">
        <v>7.0599999000000002</v>
      </c>
      <c r="M1633" s="1">
        <v>1.6234900000000001</v>
      </c>
    </row>
    <row r="1634" spans="1:13" x14ac:dyDescent="0.25">
      <c r="A1634" t="s">
        <v>18</v>
      </c>
      <c r="B1634">
        <v>136</v>
      </c>
      <c r="C1634">
        <v>1871</v>
      </c>
      <c r="D1634">
        <v>0</v>
      </c>
      <c r="E1634">
        <v>0</v>
      </c>
      <c r="F1634" s="1">
        <v>11.688400268554687</v>
      </c>
      <c r="G1634" s="1">
        <v>11.820099830627441</v>
      </c>
      <c r="H1634" s="1">
        <v>4.1932501792907715</v>
      </c>
      <c r="I1634" s="1">
        <v>7.6268496513366699</v>
      </c>
      <c r="J1634" s="1">
        <v>4.0615506172180176</v>
      </c>
      <c r="K1634" s="1">
        <v>95.792800903320312</v>
      </c>
      <c r="L1634" s="1">
        <v>3.6400001</v>
      </c>
      <c r="M1634" s="1">
        <v>1.0960399999999999</v>
      </c>
    </row>
    <row r="1635" spans="1:13" x14ac:dyDescent="0.25">
      <c r="A1635" t="s">
        <v>18</v>
      </c>
      <c r="B1635">
        <v>136</v>
      </c>
      <c r="C1635">
        <v>1872</v>
      </c>
      <c r="D1635">
        <v>0</v>
      </c>
      <c r="E1635">
        <v>0</v>
      </c>
      <c r="F1635" s="1">
        <v>11.508500099182129</v>
      </c>
      <c r="G1635" s="1">
        <v>11.508500099182129</v>
      </c>
      <c r="H1635" s="1">
        <v>4.0440201759338379</v>
      </c>
      <c r="I1635" s="1">
        <v>7.464479923248291</v>
      </c>
      <c r="J1635" s="1">
        <v>4.0440201759338379</v>
      </c>
      <c r="K1635" s="1">
        <v>88.755302429199219</v>
      </c>
      <c r="L1635" s="1">
        <v>-5.8299998999999998</v>
      </c>
      <c r="M1635" s="1">
        <v>-1.4782500000000001</v>
      </c>
    </row>
    <row r="1636" spans="1:13" x14ac:dyDescent="0.25">
      <c r="A1636" t="s">
        <v>18</v>
      </c>
      <c r="B1636">
        <v>136</v>
      </c>
      <c r="C1636">
        <v>1873</v>
      </c>
      <c r="D1636">
        <v>0</v>
      </c>
      <c r="E1636">
        <v>0</v>
      </c>
      <c r="F1636" s="1">
        <v>10.427300453186035</v>
      </c>
      <c r="G1636" s="1">
        <v>10.217300415039062</v>
      </c>
      <c r="H1636" s="1">
        <v>3.6345999240875244</v>
      </c>
      <c r="I1636" s="1">
        <v>6.5827004909515381</v>
      </c>
      <c r="J1636" s="1">
        <v>3.8445999622344971</v>
      </c>
      <c r="K1636" s="1">
        <v>79.679603576660156</v>
      </c>
      <c r="L1636" s="1">
        <v>0.22</v>
      </c>
      <c r="M1636" s="1">
        <v>3.9059998999999999</v>
      </c>
    </row>
    <row r="1637" spans="1:13" x14ac:dyDescent="0.25">
      <c r="A1637" t="s">
        <v>18</v>
      </c>
      <c r="B1637">
        <v>136</v>
      </c>
      <c r="C1637">
        <v>1874</v>
      </c>
      <c r="D1637">
        <v>0</v>
      </c>
      <c r="E1637">
        <v>0</v>
      </c>
      <c r="F1637" s="1">
        <v>10.764100074768066</v>
      </c>
      <c r="G1637" s="1">
        <v>10.840299606323242</v>
      </c>
      <c r="H1637" s="1">
        <v>3.875770092010498</v>
      </c>
      <c r="I1637" s="1">
        <v>6.9645295143127441</v>
      </c>
      <c r="J1637" s="1">
        <v>3.7995705604553223</v>
      </c>
      <c r="K1637" s="1">
        <v>78.620697021484375</v>
      </c>
      <c r="L1637" s="1">
        <v>3.8499998999999998</v>
      </c>
      <c r="M1637" s="1">
        <v>-0.33214301000000002</v>
      </c>
    </row>
    <row r="1638" spans="1:13" x14ac:dyDescent="0.25">
      <c r="A1638" t="s">
        <v>18</v>
      </c>
      <c r="B1638">
        <v>136</v>
      </c>
      <c r="C1638">
        <v>1875</v>
      </c>
      <c r="D1638">
        <v>0</v>
      </c>
      <c r="E1638">
        <v>0</v>
      </c>
      <c r="F1638" s="1">
        <v>12.588800430297852</v>
      </c>
      <c r="G1638" s="1">
        <v>12.012700080871582</v>
      </c>
      <c r="H1638" s="1">
        <v>4.349909782409668</v>
      </c>
      <c r="I1638" s="1">
        <v>7.6627902984619141</v>
      </c>
      <c r="J1638" s="1">
        <v>4.9260101318359375</v>
      </c>
      <c r="K1638" s="1">
        <v>89.7843017578125</v>
      </c>
      <c r="L1638" s="1">
        <v>24.01</v>
      </c>
      <c r="M1638" s="1">
        <v>2.8620999</v>
      </c>
    </row>
    <row r="1639" spans="1:13" x14ac:dyDescent="0.25">
      <c r="A1639" t="s">
        <v>18</v>
      </c>
      <c r="B1639">
        <v>136</v>
      </c>
      <c r="C1639">
        <v>1876</v>
      </c>
      <c r="D1639">
        <v>0</v>
      </c>
      <c r="E1639">
        <v>0</v>
      </c>
      <c r="F1639" s="1">
        <v>12.228400230407715</v>
      </c>
      <c r="G1639" s="1">
        <v>12.276000022888184</v>
      </c>
      <c r="H1639" s="1">
        <v>4.3652300834655762</v>
      </c>
      <c r="I1639" s="1">
        <v>7.9107699394226074</v>
      </c>
      <c r="J1639" s="1">
        <v>4.3176302909851074</v>
      </c>
      <c r="K1639" s="1">
        <v>101.30500030517578</v>
      </c>
      <c r="L1639" s="1">
        <v>-0.1</v>
      </c>
      <c r="M1639" s="1">
        <v>-2.1058699999999999</v>
      </c>
    </row>
    <row r="1640" spans="1:13" x14ac:dyDescent="0.25">
      <c r="A1640" t="s">
        <v>18</v>
      </c>
      <c r="B1640">
        <v>136</v>
      </c>
      <c r="C1640">
        <v>1877</v>
      </c>
      <c r="D1640">
        <v>0</v>
      </c>
      <c r="E1640">
        <v>0</v>
      </c>
      <c r="F1640" s="1">
        <v>11.527999877929688</v>
      </c>
      <c r="G1640" s="1">
        <v>11.536499977111816</v>
      </c>
      <c r="H1640" s="1">
        <v>4.074699878692627</v>
      </c>
      <c r="I1640" s="1">
        <v>7.4618000984191895</v>
      </c>
      <c r="J1640" s="1">
        <v>4.066199779510498</v>
      </c>
      <c r="K1640" s="1">
        <v>91.364898681640625</v>
      </c>
      <c r="L1640" s="1">
        <v>2.27</v>
      </c>
      <c r="M1640" s="1">
        <v>-4.9009999999999998E-2</v>
      </c>
    </row>
    <row r="1641" spans="1:13" x14ac:dyDescent="0.25">
      <c r="A1641" t="s">
        <v>18</v>
      </c>
      <c r="B1641">
        <v>136</v>
      </c>
      <c r="C1641">
        <v>1878</v>
      </c>
      <c r="D1641">
        <v>0</v>
      </c>
      <c r="E1641">
        <v>0</v>
      </c>
      <c r="F1641" s="1">
        <v>12.065299987792969</v>
      </c>
      <c r="G1641" s="1">
        <v>11.975600242614746</v>
      </c>
      <c r="H1641" s="1">
        <v>4.4370698928833008</v>
      </c>
      <c r="I1641" s="1">
        <v>7.5385303497314453</v>
      </c>
      <c r="J1641" s="1">
        <v>4.5267696380615234</v>
      </c>
      <c r="K1641" s="1">
        <v>97.150901794433594</v>
      </c>
      <c r="L1641" s="1">
        <v>8.9499998000000005</v>
      </c>
      <c r="M1641" s="1">
        <v>1.47726</v>
      </c>
    </row>
    <row r="1642" spans="1:13" x14ac:dyDescent="0.25">
      <c r="A1642" t="s">
        <v>18</v>
      </c>
      <c r="B1642">
        <v>136</v>
      </c>
      <c r="C1642">
        <v>1879</v>
      </c>
      <c r="D1642">
        <v>0</v>
      </c>
      <c r="E1642">
        <v>0</v>
      </c>
      <c r="F1642" s="1">
        <v>12.438599586486816</v>
      </c>
      <c r="G1642" s="1">
        <v>11.711199760437012</v>
      </c>
      <c r="H1642" s="1">
        <v>4.4917302131652832</v>
      </c>
      <c r="I1642" s="1">
        <v>7.2194695472717285</v>
      </c>
      <c r="J1642" s="1">
        <v>5.2191300392150879</v>
      </c>
      <c r="K1642" s="1">
        <v>98.578697204589844</v>
      </c>
      <c r="L1642" s="1">
        <v>6.8699998999999998</v>
      </c>
      <c r="M1642" s="1">
        <v>1.15889</v>
      </c>
    </row>
    <row r="1643" spans="1:13" x14ac:dyDescent="0.25">
      <c r="A1643" t="s">
        <v>18</v>
      </c>
      <c r="B1643">
        <v>136</v>
      </c>
      <c r="C1643">
        <v>1880</v>
      </c>
      <c r="D1643">
        <v>0</v>
      </c>
      <c r="E1643">
        <v>0</v>
      </c>
      <c r="F1643" s="1">
        <v>11.48169994354248</v>
      </c>
      <c r="G1643" s="1">
        <v>11.097800254821777</v>
      </c>
      <c r="H1643" s="1">
        <v>4.1883502006530762</v>
      </c>
      <c r="I1643" s="1">
        <v>6.9094500541687012</v>
      </c>
      <c r="J1643" s="1">
        <v>4.5722498893737793</v>
      </c>
      <c r="K1643" s="1">
        <v>91.581901550292969</v>
      </c>
      <c r="L1643" s="1">
        <v>1.21</v>
      </c>
      <c r="M1643" s="1">
        <v>4.7768101999999999</v>
      </c>
    </row>
    <row r="1644" spans="1:13" x14ac:dyDescent="0.25">
      <c r="A1644" t="s">
        <v>18</v>
      </c>
      <c r="B1644">
        <v>136</v>
      </c>
      <c r="C1644">
        <v>1881</v>
      </c>
      <c r="D1644">
        <v>0</v>
      </c>
      <c r="E1644">
        <v>0</v>
      </c>
      <c r="F1644" s="1">
        <v>13.231800079345703</v>
      </c>
      <c r="G1644" s="1">
        <v>13.269700050354004</v>
      </c>
      <c r="H1644" s="1">
        <v>4.7290301322937012</v>
      </c>
      <c r="I1644" s="1">
        <v>8.5406699180603027</v>
      </c>
      <c r="J1644" s="1">
        <v>4.6911301612854004</v>
      </c>
      <c r="K1644" s="1">
        <v>111.697998046875</v>
      </c>
      <c r="L1644" s="1">
        <v>11.3447</v>
      </c>
      <c r="M1644" s="1">
        <v>-6.7443299000000003</v>
      </c>
    </row>
    <row r="1645" spans="1:13" x14ac:dyDescent="0.25">
      <c r="A1645" t="s">
        <v>18</v>
      </c>
      <c r="B1645">
        <v>136</v>
      </c>
      <c r="C1645">
        <v>1882</v>
      </c>
      <c r="D1645">
        <v>0</v>
      </c>
      <c r="E1645">
        <v>0</v>
      </c>
      <c r="F1645" s="1">
        <v>12.944199562072754</v>
      </c>
      <c r="G1645" s="1">
        <v>13.442999839782715</v>
      </c>
      <c r="H1645" s="1">
        <v>4.8398399353027344</v>
      </c>
      <c r="I1645" s="1">
        <v>8.6031599044799805</v>
      </c>
      <c r="J1645" s="1">
        <v>4.3410396575927734</v>
      </c>
      <c r="K1645" s="1">
        <v>111.43499755859375</v>
      </c>
      <c r="L1645" s="1">
        <v>7.3458098999999999</v>
      </c>
      <c r="M1645" s="1">
        <v>8.7585297000000004</v>
      </c>
    </row>
    <row r="1646" spans="1:13" x14ac:dyDescent="0.25">
      <c r="A1646" t="s">
        <v>18</v>
      </c>
      <c r="B1646">
        <v>136</v>
      </c>
      <c r="C1646">
        <v>1883</v>
      </c>
      <c r="D1646">
        <v>0</v>
      </c>
      <c r="E1646">
        <v>0</v>
      </c>
      <c r="F1646" s="1">
        <v>13.607700347900391</v>
      </c>
      <c r="G1646" s="1">
        <v>14.117500305175781</v>
      </c>
      <c r="H1646" s="1">
        <v>4.9221401214599609</v>
      </c>
      <c r="I1646" s="1">
        <v>9.1953601837158203</v>
      </c>
      <c r="J1646" s="1">
        <v>4.4123401641845703</v>
      </c>
      <c r="K1646" s="1">
        <v>116.33100128173828</v>
      </c>
      <c r="L1646" s="1">
        <v>8.1879702000000005</v>
      </c>
      <c r="M1646" s="1">
        <v>-0.28879100000000002</v>
      </c>
    </row>
    <row r="1647" spans="1:13" x14ac:dyDescent="0.25">
      <c r="A1647" t="s">
        <v>18</v>
      </c>
      <c r="B1647">
        <v>136</v>
      </c>
      <c r="C1647">
        <v>1884</v>
      </c>
      <c r="D1647">
        <v>0</v>
      </c>
      <c r="E1647">
        <v>0</v>
      </c>
      <c r="F1647" s="1">
        <v>14.202799797058105</v>
      </c>
      <c r="G1647" s="1">
        <v>15.663299560546875</v>
      </c>
      <c r="H1647" s="1">
        <v>5.0182600021362305</v>
      </c>
      <c r="I1647" s="1">
        <v>10.645039558410645</v>
      </c>
      <c r="J1647" s="1">
        <v>3.5577602386474609</v>
      </c>
      <c r="K1647" s="1">
        <v>117.16000366210937</v>
      </c>
      <c r="L1647" s="1">
        <v>6.5628599999999997</v>
      </c>
      <c r="M1647" s="1">
        <v>0.71703302999999996</v>
      </c>
    </row>
    <row r="1648" spans="1:13" x14ac:dyDescent="0.25">
      <c r="A1648" t="s">
        <v>18</v>
      </c>
      <c r="B1648">
        <v>136</v>
      </c>
      <c r="C1648">
        <v>1885</v>
      </c>
      <c r="D1648">
        <v>0</v>
      </c>
      <c r="E1648">
        <v>0</v>
      </c>
      <c r="F1648" s="1">
        <v>14.646599769592285</v>
      </c>
      <c r="G1648" s="1">
        <v>14.44480037689209</v>
      </c>
      <c r="H1648" s="1">
        <v>4.700930118560791</v>
      </c>
      <c r="I1648" s="1">
        <v>9.7438702583312988</v>
      </c>
      <c r="J1648" s="1">
        <v>4.9027295112609863</v>
      </c>
      <c r="K1648" s="1">
        <v>109.08999633789063</v>
      </c>
      <c r="L1648" s="1">
        <v>2.3555500999999999</v>
      </c>
      <c r="M1648" s="1">
        <v>2.0735098999999999</v>
      </c>
    </row>
    <row r="1649" spans="1:13" x14ac:dyDescent="0.25">
      <c r="A1649" t="s">
        <v>18</v>
      </c>
      <c r="B1649">
        <v>136</v>
      </c>
      <c r="C1649">
        <v>1886</v>
      </c>
      <c r="D1649">
        <v>0</v>
      </c>
      <c r="E1649">
        <v>0</v>
      </c>
      <c r="F1649" s="1">
        <v>13.686300277709961</v>
      </c>
      <c r="G1649" s="1">
        <v>14.185400009155273</v>
      </c>
      <c r="H1649" s="1">
        <v>4.5254597663879395</v>
      </c>
      <c r="I1649" s="1">
        <v>9.659940242767334</v>
      </c>
      <c r="J1649" s="1">
        <v>4.026360034942627</v>
      </c>
      <c r="K1649" s="1">
        <v>105.90200042724609</v>
      </c>
      <c r="L1649" s="1">
        <v>4.5240201999999998</v>
      </c>
      <c r="M1649" s="1">
        <v>4.4354901</v>
      </c>
    </row>
    <row r="1650" spans="1:13" x14ac:dyDescent="0.25">
      <c r="A1650" t="s">
        <v>18</v>
      </c>
      <c r="B1650">
        <v>136</v>
      </c>
      <c r="C1650">
        <v>1887</v>
      </c>
      <c r="D1650">
        <v>0</v>
      </c>
      <c r="E1650">
        <v>0</v>
      </c>
      <c r="F1650" s="1">
        <v>15.429100036621094</v>
      </c>
      <c r="G1650" s="1">
        <v>17.371299743652344</v>
      </c>
      <c r="H1650" s="1">
        <v>4.9683799743652344</v>
      </c>
      <c r="I1650" s="1">
        <v>12.402919769287109</v>
      </c>
      <c r="J1650" s="1">
        <v>3.0261802673339844</v>
      </c>
      <c r="K1650" s="1">
        <v>115.19999694824219</v>
      </c>
      <c r="L1650" s="1">
        <v>4.6983098999999999</v>
      </c>
      <c r="M1650" s="1">
        <v>2.7515800000000001</v>
      </c>
    </row>
    <row r="1651" spans="1:13" x14ac:dyDescent="0.25">
      <c r="A1651" t="s">
        <v>18</v>
      </c>
      <c r="B1651">
        <v>136</v>
      </c>
      <c r="C1651">
        <v>1888</v>
      </c>
      <c r="D1651">
        <v>0</v>
      </c>
      <c r="E1651">
        <v>0</v>
      </c>
      <c r="F1651" s="1">
        <v>15.500499725341797</v>
      </c>
      <c r="G1651" s="1">
        <v>17.614999771118164</v>
      </c>
      <c r="H1651" s="1">
        <v>5.1002798080444336</v>
      </c>
      <c r="I1651" s="1">
        <v>12.51471996307373</v>
      </c>
      <c r="J1651" s="1">
        <v>2.9857797622680664</v>
      </c>
      <c r="K1651" s="1">
        <v>119.92500305175781</v>
      </c>
      <c r="L1651" s="1">
        <v>3.2614200000000002</v>
      </c>
      <c r="M1651" s="1">
        <v>-0.32659101000000001</v>
      </c>
    </row>
    <row r="1652" spans="1:13" x14ac:dyDescent="0.25">
      <c r="A1652" t="s">
        <v>18</v>
      </c>
      <c r="B1652">
        <v>136</v>
      </c>
      <c r="C1652">
        <v>1889</v>
      </c>
      <c r="D1652">
        <v>0</v>
      </c>
      <c r="E1652">
        <v>0</v>
      </c>
      <c r="F1652" s="1">
        <v>15.94480037689209</v>
      </c>
      <c r="G1652" s="1">
        <v>17.26300048828125</v>
      </c>
      <c r="H1652" s="1">
        <v>5.1385498046875</v>
      </c>
      <c r="I1652" s="1">
        <v>12.12445068359375</v>
      </c>
      <c r="J1652" s="1">
        <v>3.8203496932983398</v>
      </c>
      <c r="K1652" s="1">
        <v>120.93499755859375</v>
      </c>
      <c r="L1652" s="1">
        <v>2.8950901</v>
      </c>
      <c r="M1652" s="1">
        <v>-4.3028697999999999</v>
      </c>
    </row>
    <row r="1653" spans="1:13" x14ac:dyDescent="0.25">
      <c r="A1653" t="s">
        <v>18</v>
      </c>
      <c r="B1653">
        <v>136</v>
      </c>
      <c r="C1653">
        <v>1890</v>
      </c>
      <c r="D1653">
        <v>0</v>
      </c>
      <c r="E1653">
        <v>0</v>
      </c>
      <c r="F1653" s="1">
        <v>14.03279972076416</v>
      </c>
      <c r="G1653" s="1">
        <v>14.35260009765625</v>
      </c>
      <c r="H1653" s="1">
        <v>4.508580207824707</v>
      </c>
      <c r="I1653" s="1">
        <v>9.844019889831543</v>
      </c>
      <c r="J1653" s="1">
        <v>4.1887798309326172</v>
      </c>
      <c r="K1653" s="1">
        <v>105.80799865722656</v>
      </c>
      <c r="L1653" s="1">
        <v>1.04444</v>
      </c>
      <c r="M1653" s="1">
        <v>6.3935598999999996</v>
      </c>
    </row>
    <row r="1654" spans="1:13" x14ac:dyDescent="0.25">
      <c r="A1654" t="s">
        <v>18</v>
      </c>
      <c r="B1654">
        <v>136</v>
      </c>
      <c r="C1654">
        <v>1891</v>
      </c>
      <c r="D1654">
        <v>0</v>
      </c>
      <c r="E1654">
        <v>0</v>
      </c>
      <c r="F1654" s="1">
        <v>12.52079963684082</v>
      </c>
      <c r="G1654" s="1">
        <v>13.932100296020508</v>
      </c>
      <c r="H1654" s="1">
        <v>4.4981098175048828</v>
      </c>
      <c r="I1654" s="1">
        <v>9.433990478515625</v>
      </c>
      <c r="J1654" s="1">
        <v>3.0868091583251953</v>
      </c>
      <c r="K1654" s="1">
        <v>105.60900115966797</v>
      </c>
      <c r="L1654" s="1">
        <v>5.0318899000000004</v>
      </c>
      <c r="M1654" s="1">
        <v>-0.40528101</v>
      </c>
    </row>
    <row r="1655" spans="1:13" x14ac:dyDescent="0.25">
      <c r="A1655" t="s">
        <v>18</v>
      </c>
      <c r="B1655">
        <v>136</v>
      </c>
      <c r="C1655">
        <v>1892</v>
      </c>
      <c r="D1655">
        <v>0</v>
      </c>
      <c r="E1655">
        <v>0</v>
      </c>
      <c r="F1655" s="1">
        <v>14.011599540710449</v>
      </c>
      <c r="G1655" s="1">
        <v>14.259699821472168</v>
      </c>
      <c r="H1655" s="1">
        <v>4.929689884185791</v>
      </c>
      <c r="I1655" s="1">
        <v>9.330009937286377</v>
      </c>
      <c r="J1655" s="1">
        <v>4.6815896034240723</v>
      </c>
      <c r="K1655" s="1">
        <v>116.89099884033203</v>
      </c>
      <c r="L1655" s="1">
        <v>5.6211399999999996</v>
      </c>
      <c r="M1655" s="1">
        <v>-5.6222401</v>
      </c>
    </row>
    <row r="1656" spans="1:13" x14ac:dyDescent="0.25">
      <c r="A1656" t="s">
        <v>18</v>
      </c>
      <c r="B1656">
        <v>136</v>
      </c>
      <c r="C1656">
        <v>1893</v>
      </c>
      <c r="D1656">
        <v>0</v>
      </c>
      <c r="E1656">
        <v>0</v>
      </c>
      <c r="F1656" s="1">
        <v>13.545700073242188</v>
      </c>
      <c r="G1656" s="1">
        <v>14.035900115966797</v>
      </c>
      <c r="H1656" s="1">
        <v>4.803919792175293</v>
      </c>
      <c r="I1656" s="1">
        <v>9.2319803237915039</v>
      </c>
      <c r="J1656" s="1">
        <v>4.3137197494506836</v>
      </c>
      <c r="K1656" s="1">
        <v>116.06999969482422</v>
      </c>
      <c r="L1656" s="1">
        <v>6.8115500999999998</v>
      </c>
      <c r="M1656" s="1">
        <v>4.5859097999999996</v>
      </c>
    </row>
    <row r="1657" spans="1:13" x14ac:dyDescent="0.25">
      <c r="A1657" t="s">
        <v>18</v>
      </c>
      <c r="B1657">
        <v>136</v>
      </c>
      <c r="C1657">
        <v>1894</v>
      </c>
      <c r="D1657">
        <v>0</v>
      </c>
      <c r="E1657">
        <v>0</v>
      </c>
      <c r="F1657" s="1">
        <v>14.397600173950195</v>
      </c>
      <c r="G1657" s="1">
        <v>14.625100135803223</v>
      </c>
      <c r="H1657" s="1">
        <v>4.8525700569152832</v>
      </c>
      <c r="I1657" s="1">
        <v>9.7725300788879395</v>
      </c>
      <c r="J1657" s="1">
        <v>4.6250700950622559</v>
      </c>
      <c r="K1657" s="1">
        <v>124.71299743652344</v>
      </c>
      <c r="L1657" s="1">
        <v>5.0339498999999996</v>
      </c>
      <c r="M1657" s="1">
        <v>-1.4095299999999999</v>
      </c>
    </row>
    <row r="1658" spans="1:13" x14ac:dyDescent="0.25">
      <c r="A1658" t="s">
        <v>18</v>
      </c>
      <c r="B1658">
        <v>136</v>
      </c>
      <c r="C1658">
        <v>1895</v>
      </c>
      <c r="D1658">
        <v>0</v>
      </c>
      <c r="E1658">
        <v>0</v>
      </c>
      <c r="F1658" s="1">
        <v>13.942600250244141</v>
      </c>
      <c r="G1658" s="1">
        <v>14.631199836730957</v>
      </c>
      <c r="H1658" s="1">
        <v>4.9098401069641113</v>
      </c>
      <c r="I1658" s="1">
        <v>9.7213597297668457</v>
      </c>
      <c r="J1658" s="1">
        <v>4.2212405204772949</v>
      </c>
      <c r="K1658" s="1">
        <v>120.8280029296875</v>
      </c>
      <c r="L1658" s="1">
        <v>4.9374098999999996</v>
      </c>
      <c r="M1658" s="1">
        <v>1.54694</v>
      </c>
    </row>
    <row r="1659" spans="1:13" x14ac:dyDescent="0.25">
      <c r="A1659" t="s">
        <v>18</v>
      </c>
      <c r="B1659">
        <v>136</v>
      </c>
      <c r="C1659">
        <v>1896</v>
      </c>
      <c r="D1659">
        <v>0</v>
      </c>
      <c r="E1659">
        <v>0</v>
      </c>
      <c r="F1659" s="1">
        <v>13.737700462341309</v>
      </c>
      <c r="G1659" s="1">
        <v>14.172100067138672</v>
      </c>
      <c r="H1659" s="1">
        <v>4.91802978515625</v>
      </c>
      <c r="I1659" s="1">
        <v>9.2540702819824219</v>
      </c>
      <c r="J1659" s="1">
        <v>4.4836301803588867</v>
      </c>
      <c r="K1659" s="1">
        <v>123.04900360107422</v>
      </c>
      <c r="L1659" s="1">
        <v>5.3084302000000001</v>
      </c>
      <c r="M1659" s="1">
        <v>2.7465701</v>
      </c>
    </row>
    <row r="1660" spans="1:13" x14ac:dyDescent="0.25">
      <c r="A1660" t="s">
        <v>18</v>
      </c>
      <c r="B1660">
        <v>136</v>
      </c>
      <c r="C1660">
        <v>1897</v>
      </c>
      <c r="D1660">
        <v>0</v>
      </c>
      <c r="E1660">
        <v>0</v>
      </c>
      <c r="F1660" s="1">
        <v>14.11769962310791</v>
      </c>
      <c r="G1660" s="1">
        <v>14.109199523925781</v>
      </c>
      <c r="H1660" s="1">
        <v>4.932769775390625</v>
      </c>
      <c r="I1660" s="1">
        <v>9.1764297485351562</v>
      </c>
      <c r="J1660" s="1">
        <v>4.9412698745727539</v>
      </c>
      <c r="K1660" s="1">
        <v>128.00199890136719</v>
      </c>
      <c r="L1660" s="1">
        <v>4.4052199999999999</v>
      </c>
      <c r="M1660" s="1">
        <v>-4.42448</v>
      </c>
    </row>
    <row r="1661" spans="1:13" x14ac:dyDescent="0.25">
      <c r="A1661" t="s">
        <v>18</v>
      </c>
      <c r="B1661">
        <v>136</v>
      </c>
      <c r="C1661">
        <v>1898</v>
      </c>
      <c r="D1661">
        <v>0</v>
      </c>
      <c r="E1661">
        <v>0</v>
      </c>
      <c r="F1661" s="1">
        <v>12.94379997253418</v>
      </c>
      <c r="G1661" s="1">
        <v>13.156299591064453</v>
      </c>
      <c r="H1661" s="1">
        <v>4.4916501045227051</v>
      </c>
      <c r="I1661" s="1">
        <v>8.664649486541748</v>
      </c>
      <c r="J1661" s="1">
        <v>4.2791504859924316</v>
      </c>
      <c r="K1661" s="1">
        <v>117.02400207519531</v>
      </c>
      <c r="L1661" s="1">
        <v>3.4828000000000001</v>
      </c>
      <c r="M1661" s="1">
        <v>8.9149399000000003</v>
      </c>
    </row>
    <row r="1662" spans="1:13" x14ac:dyDescent="0.25">
      <c r="A1662" t="s">
        <v>18</v>
      </c>
      <c r="B1662">
        <v>136</v>
      </c>
      <c r="C1662">
        <v>1899</v>
      </c>
      <c r="D1662">
        <v>0</v>
      </c>
      <c r="E1662">
        <v>0</v>
      </c>
      <c r="F1662" s="1">
        <v>13.021100044250488</v>
      </c>
      <c r="G1662" s="1">
        <v>13.126899719238281</v>
      </c>
      <c r="H1662" s="1">
        <v>4.4864001274108887</v>
      </c>
      <c r="I1662" s="1">
        <v>8.6404995918273926</v>
      </c>
      <c r="J1662" s="1">
        <v>4.3806004524230957</v>
      </c>
      <c r="K1662" s="1">
        <v>116.47200012207031</v>
      </c>
      <c r="L1662" s="1">
        <v>5.5795101999999996</v>
      </c>
      <c r="M1662" s="1">
        <v>2.3331599000000001</v>
      </c>
    </row>
    <row r="1663" spans="1:13" x14ac:dyDescent="0.25">
      <c r="A1663" t="s">
        <v>18</v>
      </c>
      <c r="B1663">
        <v>136</v>
      </c>
      <c r="C1663">
        <v>1900</v>
      </c>
      <c r="D1663">
        <v>0</v>
      </c>
      <c r="E1663">
        <v>0</v>
      </c>
      <c r="F1663" s="1">
        <v>12.864299774169922</v>
      </c>
      <c r="G1663" s="1">
        <v>12.579999923706055</v>
      </c>
      <c r="H1663" s="1">
        <v>4.2146401405334473</v>
      </c>
      <c r="I1663" s="1">
        <v>8.3653597831726074</v>
      </c>
      <c r="J1663" s="1">
        <v>4.4989399909973145</v>
      </c>
      <c r="K1663" s="1">
        <v>109.76399993896484</v>
      </c>
      <c r="L1663" s="1">
        <v>3.5744199999999999</v>
      </c>
      <c r="M1663" s="1">
        <v>5.5661101000000004</v>
      </c>
    </row>
    <row r="1664" spans="1:13" x14ac:dyDescent="0.25">
      <c r="A1664" t="s">
        <v>18</v>
      </c>
      <c r="B1664">
        <v>136</v>
      </c>
      <c r="C1664">
        <v>1901</v>
      </c>
      <c r="D1664">
        <v>0</v>
      </c>
      <c r="E1664">
        <v>0</v>
      </c>
      <c r="F1664" s="1">
        <v>12.628999710083008</v>
      </c>
      <c r="G1664" s="1">
        <v>12.27340030670166</v>
      </c>
      <c r="H1664" s="1">
        <v>4.1283102035522461</v>
      </c>
      <c r="I1664" s="1">
        <v>8.1450901031494141</v>
      </c>
      <c r="J1664" s="1">
        <v>4.4839096069335938</v>
      </c>
      <c r="K1664" s="1">
        <v>106.82599639892578</v>
      </c>
      <c r="L1664" s="1">
        <v>3.8666201</v>
      </c>
      <c r="M1664" s="1">
        <v>6.4917302000000001</v>
      </c>
    </row>
    <row r="1665" spans="1:13" x14ac:dyDescent="0.25">
      <c r="A1665" t="s">
        <v>18</v>
      </c>
      <c r="B1665">
        <v>136</v>
      </c>
      <c r="C1665">
        <v>1902</v>
      </c>
      <c r="D1665">
        <v>0</v>
      </c>
      <c r="E1665">
        <v>0</v>
      </c>
      <c r="F1665" s="1">
        <v>13.347800254821777</v>
      </c>
      <c r="G1665" s="1">
        <v>12.871600151062012</v>
      </c>
      <c r="H1665" s="1">
        <v>4.2279901504516602</v>
      </c>
      <c r="I1665" s="1">
        <v>8.6436100006103516</v>
      </c>
      <c r="J1665" s="1">
        <v>4.7041902542114258</v>
      </c>
      <c r="K1665" s="1">
        <v>110.20800018310547</v>
      </c>
      <c r="L1665" s="1">
        <v>4.5895000000000001</v>
      </c>
      <c r="M1665" s="1">
        <v>-2.7882500000000001</v>
      </c>
    </row>
    <row r="1666" spans="1:13" x14ac:dyDescent="0.25">
      <c r="A1666" t="s">
        <v>18</v>
      </c>
      <c r="B1666">
        <v>136</v>
      </c>
      <c r="C1666">
        <v>1903</v>
      </c>
      <c r="D1666">
        <v>0</v>
      </c>
      <c r="E1666">
        <v>0</v>
      </c>
      <c r="F1666" s="1">
        <v>12.521599769592285</v>
      </c>
      <c r="G1666" s="1">
        <v>12.202300071716309</v>
      </c>
      <c r="H1666" s="1">
        <v>3.8589498996734619</v>
      </c>
      <c r="I1666" s="1">
        <v>8.3433501720428467</v>
      </c>
      <c r="J1666" s="1">
        <v>4.1782495975494385</v>
      </c>
      <c r="K1666" s="1">
        <v>102.05699920654297</v>
      </c>
      <c r="L1666" s="1">
        <v>0.94534801999999996</v>
      </c>
      <c r="M1666" s="1">
        <v>4.7646898999999996</v>
      </c>
    </row>
    <row r="1667" spans="1:13" x14ac:dyDescent="0.25">
      <c r="A1667" t="s">
        <v>18</v>
      </c>
      <c r="B1667">
        <v>136</v>
      </c>
      <c r="C1667">
        <v>1904</v>
      </c>
      <c r="D1667">
        <v>0</v>
      </c>
      <c r="E1667">
        <v>0</v>
      </c>
      <c r="F1667" s="1">
        <v>12.932900428771973</v>
      </c>
      <c r="G1667" s="1">
        <v>12.35569953918457</v>
      </c>
      <c r="H1667" s="1">
        <v>3.8724799156188965</v>
      </c>
      <c r="I1667" s="1">
        <v>8.4832196235656738</v>
      </c>
      <c r="J1667" s="1">
        <v>4.4496808052062988</v>
      </c>
      <c r="K1667" s="1">
        <v>103.70700073242187</v>
      </c>
      <c r="L1667" s="1">
        <v>2.6818398999999999</v>
      </c>
      <c r="M1667" s="1">
        <v>0.93414801000000003</v>
      </c>
    </row>
    <row r="1668" spans="1:13" x14ac:dyDescent="0.25">
      <c r="A1668" t="s">
        <v>18</v>
      </c>
      <c r="B1668">
        <v>136</v>
      </c>
      <c r="C1668">
        <v>1905</v>
      </c>
      <c r="D1668">
        <v>0</v>
      </c>
      <c r="E1668">
        <v>0</v>
      </c>
      <c r="F1668" s="1">
        <v>13.085399627685547</v>
      </c>
      <c r="G1668" s="1">
        <v>14.650699615478516</v>
      </c>
      <c r="H1668" s="1">
        <v>3.7192699909210205</v>
      </c>
      <c r="I1668" s="1">
        <v>10.931429624557495</v>
      </c>
      <c r="J1668" s="1">
        <v>2.1539700031280518</v>
      </c>
      <c r="K1668" s="1">
        <v>100.89199829101562</v>
      </c>
      <c r="L1668" s="1">
        <v>3.7205900999999999</v>
      </c>
      <c r="M1668" s="1">
        <v>5.5797400000000001</v>
      </c>
    </row>
    <row r="1669" spans="1:13" x14ac:dyDescent="0.25">
      <c r="A1669" t="s">
        <v>18</v>
      </c>
      <c r="B1669">
        <v>136</v>
      </c>
      <c r="C1669">
        <v>1906</v>
      </c>
      <c r="D1669">
        <v>0</v>
      </c>
      <c r="E1669">
        <v>0</v>
      </c>
      <c r="F1669" s="1">
        <v>12.579299926757812</v>
      </c>
      <c r="G1669" s="1">
        <v>13.26830005645752</v>
      </c>
      <c r="H1669" s="1">
        <v>3.3109800815582275</v>
      </c>
      <c r="I1669" s="1">
        <v>9.957319974899292</v>
      </c>
      <c r="J1669" s="1">
        <v>2.6219799518585205</v>
      </c>
      <c r="K1669" s="1">
        <v>95.58489990234375</v>
      </c>
      <c r="L1669" s="1">
        <v>2.0120800000000001</v>
      </c>
      <c r="M1669" s="1">
        <v>3.7572000000000001</v>
      </c>
    </row>
    <row r="1670" spans="1:13" x14ac:dyDescent="0.25">
      <c r="A1670" t="s">
        <v>18</v>
      </c>
      <c r="B1670">
        <v>136</v>
      </c>
      <c r="C1670">
        <v>1907</v>
      </c>
      <c r="D1670">
        <v>0</v>
      </c>
      <c r="E1670">
        <v>0</v>
      </c>
      <c r="F1670" s="1">
        <v>10.862500190734863</v>
      </c>
      <c r="G1670" s="1">
        <v>11.374699592590332</v>
      </c>
      <c r="H1670" s="1">
        <v>2.641510009765625</v>
      </c>
      <c r="I1670" s="1">
        <v>8.733189582824707</v>
      </c>
      <c r="J1670" s="1">
        <v>2.1293106079101562</v>
      </c>
      <c r="K1670" s="1">
        <v>85.799797058105469</v>
      </c>
      <c r="L1670" s="1">
        <v>-1.0310300999999999</v>
      </c>
      <c r="M1670" s="1">
        <v>11.2737</v>
      </c>
    </row>
    <row r="1671" spans="1:13" x14ac:dyDescent="0.25">
      <c r="A1671" t="s">
        <v>18</v>
      </c>
      <c r="B1671">
        <v>136</v>
      </c>
      <c r="C1671">
        <v>1908</v>
      </c>
      <c r="D1671">
        <v>0</v>
      </c>
      <c r="E1671">
        <v>0</v>
      </c>
      <c r="F1671" s="1">
        <v>12.215999603271484</v>
      </c>
      <c r="G1671" s="1">
        <v>13.524499893188477</v>
      </c>
      <c r="H1671" s="1">
        <v>2.7449901103973389</v>
      </c>
      <c r="I1671" s="1">
        <v>10.779509782791138</v>
      </c>
      <c r="J1671" s="1">
        <v>1.4364898204803467</v>
      </c>
      <c r="K1671" s="1">
        <v>90.299301147460938</v>
      </c>
      <c r="L1671" s="1">
        <v>4.6645899000000002</v>
      </c>
      <c r="M1671" s="1">
        <v>2.4122900999999999</v>
      </c>
    </row>
    <row r="1672" spans="1:13" x14ac:dyDescent="0.25">
      <c r="A1672" t="s">
        <v>18</v>
      </c>
      <c r="B1672">
        <v>136</v>
      </c>
      <c r="C1672">
        <v>1909</v>
      </c>
      <c r="D1672">
        <v>0</v>
      </c>
      <c r="E1672">
        <v>0</v>
      </c>
      <c r="F1672" s="1">
        <v>12.037899971008301</v>
      </c>
      <c r="G1672" s="1">
        <v>12.723999977111816</v>
      </c>
      <c r="H1672" s="1">
        <v>2.5806500911712646</v>
      </c>
      <c r="I1672" s="1">
        <v>10.143349885940552</v>
      </c>
      <c r="J1672" s="1">
        <v>1.894550085067749</v>
      </c>
      <c r="K1672" s="1">
        <v>84.464996337890625</v>
      </c>
      <c r="L1672" s="1">
        <v>6.4050298000000003</v>
      </c>
      <c r="M1672" s="1">
        <v>7.7230401000000004</v>
      </c>
    </row>
    <row r="1673" spans="1:13" x14ac:dyDescent="0.25">
      <c r="A1673" t="s">
        <v>18</v>
      </c>
      <c r="B1673">
        <v>136</v>
      </c>
      <c r="C1673">
        <v>1910</v>
      </c>
      <c r="D1673">
        <v>0</v>
      </c>
      <c r="E1673">
        <v>0</v>
      </c>
      <c r="F1673" s="1">
        <v>13.573599815368652</v>
      </c>
      <c r="G1673" s="1">
        <v>13.892900466918945</v>
      </c>
      <c r="H1673" s="1">
        <v>2.631309986114502</v>
      </c>
      <c r="I1673" s="1">
        <v>11.261590480804443</v>
      </c>
      <c r="J1673" s="1">
        <v>2.312009334564209</v>
      </c>
      <c r="K1673" s="1">
        <v>87.115196228027344</v>
      </c>
      <c r="L1673" s="1">
        <v>0.84109699999999998</v>
      </c>
      <c r="M1673" s="1">
        <v>-3.6259000000000001</v>
      </c>
    </row>
    <row r="1674" spans="1:13" x14ac:dyDescent="0.25">
      <c r="A1674" t="s">
        <v>18</v>
      </c>
      <c r="B1674">
        <v>136</v>
      </c>
      <c r="C1674">
        <v>1911</v>
      </c>
      <c r="D1674">
        <v>0</v>
      </c>
      <c r="E1674">
        <v>0</v>
      </c>
      <c r="F1674" s="1">
        <v>12.9197998046875</v>
      </c>
      <c r="G1674" s="1">
        <v>13.554100036621094</v>
      </c>
      <c r="H1674" s="1">
        <v>2.3367500305175781</v>
      </c>
      <c r="I1674" s="1">
        <v>11.217350006103516</v>
      </c>
      <c r="J1674" s="1">
        <v>1.7024497985839844</v>
      </c>
      <c r="K1674" s="1">
        <v>79.315498352050781</v>
      </c>
      <c r="L1674" s="1">
        <v>1.1829499999999999</v>
      </c>
      <c r="M1674" s="1">
        <v>6.5117001999999999</v>
      </c>
    </row>
    <row r="1675" spans="1:13" x14ac:dyDescent="0.25">
      <c r="A1675" t="s">
        <v>18</v>
      </c>
      <c r="B1675">
        <v>136</v>
      </c>
      <c r="C1675">
        <v>1912</v>
      </c>
      <c r="D1675">
        <v>0</v>
      </c>
      <c r="E1675">
        <v>0</v>
      </c>
      <c r="F1675" s="1">
        <v>12.052300453186035</v>
      </c>
      <c r="G1675" s="1">
        <v>13.909600257873535</v>
      </c>
      <c r="H1675" s="1">
        <v>2.2695000171661377</v>
      </c>
      <c r="I1675" s="1">
        <v>11.640100240707397</v>
      </c>
      <c r="J1675" s="1">
        <v>0.4122002124786377</v>
      </c>
      <c r="K1675" s="1">
        <v>77.695198059082031</v>
      </c>
      <c r="L1675" s="1">
        <v>2.6899899999999999</v>
      </c>
      <c r="M1675" s="1">
        <v>0.80940800999999996</v>
      </c>
    </row>
    <row r="1676" spans="1:13" x14ac:dyDescent="0.25">
      <c r="A1676" t="s">
        <v>18</v>
      </c>
      <c r="B1676">
        <v>136</v>
      </c>
      <c r="C1676">
        <v>1913</v>
      </c>
      <c r="D1676">
        <v>0</v>
      </c>
      <c r="E1676">
        <v>0</v>
      </c>
      <c r="F1676" s="1">
        <v>12.26669979095459</v>
      </c>
      <c r="G1676" s="1">
        <v>13.123100280761719</v>
      </c>
      <c r="H1676" s="1">
        <v>2.3178501129150391</v>
      </c>
      <c r="I1676" s="1">
        <v>10.80525016784668</v>
      </c>
      <c r="J1676" s="1">
        <v>1.4614496231079102</v>
      </c>
      <c r="K1676" s="1">
        <v>77.241897583007813</v>
      </c>
      <c r="L1676" s="1">
        <v>3.3896000000000002</v>
      </c>
      <c r="M1676" s="1">
        <v>4.2733002000000004</v>
      </c>
    </row>
    <row r="1677" spans="1:13" x14ac:dyDescent="0.25">
      <c r="A1677" t="s">
        <v>18</v>
      </c>
      <c r="B1677">
        <v>136</v>
      </c>
      <c r="C1677">
        <v>1914</v>
      </c>
      <c r="D1677">
        <v>0</v>
      </c>
      <c r="E1677">
        <v>0</v>
      </c>
      <c r="F1677" s="1">
        <v>11.334500312805176</v>
      </c>
      <c r="G1677" s="1">
        <v>23.739900588989258</v>
      </c>
      <c r="H1677" s="1">
        <v>2.3926899433135986</v>
      </c>
      <c r="I1677" s="1">
        <v>21.347210645675659</v>
      </c>
      <c r="J1677" s="1">
        <v>-10.012710332870483</v>
      </c>
      <c r="K1677" s="1">
        <v>82.002899169921875</v>
      </c>
      <c r="L1677" s="1">
        <v>3.75</v>
      </c>
      <c r="M1677" s="1">
        <v>-7.7939999999999995E-2</v>
      </c>
    </row>
    <row r="1678" spans="1:13" x14ac:dyDescent="0.25">
      <c r="A1678" t="s">
        <v>18</v>
      </c>
      <c r="B1678">
        <v>136</v>
      </c>
      <c r="C1678">
        <v>1915</v>
      </c>
      <c r="D1678">
        <v>0</v>
      </c>
      <c r="E1678">
        <v>0</v>
      </c>
      <c r="F1678" s="1">
        <v>11.747799873352051</v>
      </c>
      <c r="G1678" s="1">
        <v>37.537101745605469</v>
      </c>
      <c r="H1678" s="1">
        <v>2.4006900787353516</v>
      </c>
      <c r="I1678" s="1">
        <v>35.136411666870117</v>
      </c>
      <c r="J1678" s="1">
        <v>-23.388611793518066</v>
      </c>
      <c r="K1678" s="1">
        <v>84.311798095703125</v>
      </c>
      <c r="L1678" s="1">
        <v>-2.5599999000000002</v>
      </c>
      <c r="M1678" s="1">
        <v>11.8611</v>
      </c>
    </row>
    <row r="1679" spans="1:13" x14ac:dyDescent="0.25">
      <c r="A1679" t="s">
        <v>18</v>
      </c>
      <c r="B1679">
        <v>136</v>
      </c>
      <c r="C1679">
        <v>1916</v>
      </c>
      <c r="D1679">
        <v>0</v>
      </c>
      <c r="E1679">
        <v>0</v>
      </c>
      <c r="F1679" s="1">
        <v>11.781299591064453</v>
      </c>
      <c r="G1679" s="1">
        <v>39.953800201416016</v>
      </c>
      <c r="H1679" s="1">
        <v>1.9878499507904053</v>
      </c>
      <c r="I1679" s="1">
        <v>37.96595025062561</v>
      </c>
      <c r="J1679" s="1">
        <v>-26.184650659561157</v>
      </c>
      <c r="K1679" s="1">
        <v>74.922599792480469</v>
      </c>
      <c r="L1679" s="1">
        <v>-20.740200000000002</v>
      </c>
      <c r="M1679" s="1">
        <v>12.1959</v>
      </c>
    </row>
    <row r="1680" spans="1:13" x14ac:dyDescent="0.25">
      <c r="A1680" t="s">
        <v>18</v>
      </c>
      <c r="B1680">
        <v>136</v>
      </c>
      <c r="C1680">
        <v>1917</v>
      </c>
      <c r="D1680">
        <v>0</v>
      </c>
      <c r="E1680">
        <v>0</v>
      </c>
      <c r="F1680" s="1">
        <v>13.174400329589844</v>
      </c>
      <c r="G1680" s="1">
        <v>40.792701721191406</v>
      </c>
      <c r="H1680" s="1">
        <v>2.944119930267334</v>
      </c>
      <c r="I1680" s="1">
        <v>37.848581790924072</v>
      </c>
      <c r="J1680" s="1">
        <v>-24.674181461334229</v>
      </c>
      <c r="K1680" s="1">
        <v>92.025001525878906</v>
      </c>
      <c r="L1680" s="1">
        <v>-36.228802000000002</v>
      </c>
      <c r="M1680" s="1">
        <v>4.7073698000000004</v>
      </c>
    </row>
    <row r="1681" spans="1:13" x14ac:dyDescent="0.25">
      <c r="A1681" t="s">
        <v>18</v>
      </c>
      <c r="B1681">
        <v>136</v>
      </c>
      <c r="C1681">
        <v>1918</v>
      </c>
      <c r="D1681">
        <v>0</v>
      </c>
      <c r="E1681">
        <v>0</v>
      </c>
      <c r="F1681" s="1">
        <v>13.913999557495117</v>
      </c>
      <c r="G1681" s="1">
        <v>36.614601135253906</v>
      </c>
      <c r="H1681" s="1">
        <v>2.6725399494171143</v>
      </c>
      <c r="I1681" s="1">
        <v>33.942061185836792</v>
      </c>
      <c r="J1681" s="1">
        <v>-20.028061628341675</v>
      </c>
      <c r="K1681" s="1">
        <v>93.594802856445313</v>
      </c>
      <c r="L1681" s="1">
        <v>-33.950297999999997</v>
      </c>
      <c r="M1681" s="1">
        <v>1.48831</v>
      </c>
    </row>
    <row r="1682" spans="1:13" x14ac:dyDescent="0.25">
      <c r="A1682" t="s">
        <v>18</v>
      </c>
      <c r="B1682">
        <v>136</v>
      </c>
      <c r="C1682">
        <v>1919</v>
      </c>
      <c r="D1682">
        <v>0</v>
      </c>
      <c r="E1682">
        <v>0</v>
      </c>
      <c r="F1682" s="1">
        <v>14.122599601745605</v>
      </c>
      <c r="G1682" s="1">
        <v>25.33329963684082</v>
      </c>
      <c r="H1682" s="1">
        <v>4.2729001045227051</v>
      </c>
      <c r="I1682" s="1">
        <v>21.060399532318115</v>
      </c>
      <c r="J1682" s="1">
        <v>-6.9377999305725098</v>
      </c>
      <c r="K1682" s="1">
        <v>132.25399780273438</v>
      </c>
      <c r="L1682" s="1">
        <v>3.8154199000000002</v>
      </c>
      <c r="M1682" s="1">
        <v>-16.714898999999999</v>
      </c>
    </row>
    <row r="1683" spans="1:13" x14ac:dyDescent="0.25">
      <c r="A1683" t="s">
        <v>18</v>
      </c>
      <c r="B1683">
        <v>136</v>
      </c>
      <c r="C1683">
        <v>1920</v>
      </c>
      <c r="D1683">
        <v>0</v>
      </c>
      <c r="E1683">
        <v>0</v>
      </c>
      <c r="F1683" s="1">
        <v>12.904600143432617</v>
      </c>
      <c r="G1683" s="1">
        <v>18.79170036315918</v>
      </c>
      <c r="H1683" s="1">
        <v>3.8452498912811279</v>
      </c>
      <c r="I1683" s="1">
        <v>14.946450471878052</v>
      </c>
      <c r="J1683" s="1">
        <v>-2.0418503284454346</v>
      </c>
      <c r="K1683" s="1">
        <v>159.72000122070312</v>
      </c>
      <c r="L1683" s="1">
        <v>-25.026198999999998</v>
      </c>
      <c r="M1683" s="1">
        <v>-8.7020301999999994</v>
      </c>
    </row>
    <row r="1684" spans="1:13" x14ac:dyDescent="0.25">
      <c r="A1684" t="s">
        <v>18</v>
      </c>
      <c r="B1684">
        <v>136</v>
      </c>
      <c r="C1684">
        <v>1921</v>
      </c>
      <c r="D1684">
        <v>0</v>
      </c>
      <c r="E1684">
        <v>0</v>
      </c>
      <c r="F1684" s="1">
        <v>14.081899642944336</v>
      </c>
      <c r="G1684" s="1">
        <v>21.853399276733398</v>
      </c>
      <c r="H1684" s="1">
        <v>3.7841999530792236</v>
      </c>
      <c r="I1684" s="1">
        <v>18.069199323654175</v>
      </c>
      <c r="J1684" s="1">
        <v>-3.9872996807098389</v>
      </c>
      <c r="K1684" s="1">
        <v>152.24299621582031</v>
      </c>
      <c r="L1684" s="1">
        <v>-11.6883</v>
      </c>
      <c r="M1684" s="1">
        <v>-1.5199800000000001</v>
      </c>
    </row>
    <row r="1685" spans="1:13" x14ac:dyDescent="0.25">
      <c r="A1685" t="s">
        <v>18</v>
      </c>
      <c r="B1685">
        <v>136</v>
      </c>
      <c r="C1685">
        <v>1922</v>
      </c>
      <c r="D1685">
        <v>0</v>
      </c>
      <c r="E1685">
        <v>0</v>
      </c>
      <c r="F1685" s="1">
        <v>22.051900863647461</v>
      </c>
      <c r="G1685" s="1">
        <v>33.041400909423828</v>
      </c>
      <c r="H1685" s="1">
        <v>3.9604499340057373</v>
      </c>
      <c r="I1685" s="1">
        <v>29.080950975418091</v>
      </c>
      <c r="J1685" s="1">
        <v>-7.0290501117706299</v>
      </c>
      <c r="K1685" s="1">
        <v>140.92100524902344</v>
      </c>
      <c r="L1685" s="1">
        <v>6.9698099999999998</v>
      </c>
      <c r="M1685" s="1">
        <v>5.1670598999999999</v>
      </c>
    </row>
    <row r="1686" spans="1:13" x14ac:dyDescent="0.25">
      <c r="A1686" t="s">
        <v>18</v>
      </c>
      <c r="B1686">
        <v>136</v>
      </c>
      <c r="C1686">
        <v>1923</v>
      </c>
      <c r="D1686">
        <v>0</v>
      </c>
      <c r="E1686">
        <v>0</v>
      </c>
      <c r="F1686" s="1">
        <v>19.706199645996094</v>
      </c>
      <c r="G1686" s="1">
        <v>22.911600112915039</v>
      </c>
      <c r="H1686" s="1">
        <v>3.7630200386047363</v>
      </c>
      <c r="I1686" s="1">
        <v>19.148580074310303</v>
      </c>
      <c r="J1686" s="1">
        <v>0.55761957168579102</v>
      </c>
      <c r="K1686" s="1">
        <v>143.48899841308594</v>
      </c>
      <c r="L1686" s="1">
        <v>7.0492901999999997</v>
      </c>
      <c r="M1686" s="1">
        <v>6.0430298000000002</v>
      </c>
    </row>
    <row r="1687" spans="1:13" x14ac:dyDescent="0.25">
      <c r="A1687" t="s">
        <v>18</v>
      </c>
      <c r="B1687">
        <v>136</v>
      </c>
      <c r="C1687">
        <v>1924</v>
      </c>
      <c r="D1687">
        <v>0</v>
      </c>
      <c r="E1687">
        <v>0</v>
      </c>
      <c r="F1687" s="1">
        <v>15.958800315856934</v>
      </c>
      <c r="G1687" s="1">
        <v>14.772000312805176</v>
      </c>
      <c r="H1687" s="1">
        <v>3.4084899425506592</v>
      </c>
      <c r="I1687" s="1">
        <v>11.363510370254517</v>
      </c>
      <c r="J1687" s="1">
        <v>4.595289945602417</v>
      </c>
      <c r="K1687" s="1">
        <v>142.81700134277344</v>
      </c>
      <c r="L1687" s="1">
        <v>1.74973</v>
      </c>
      <c r="M1687" s="1">
        <v>0.98465597999999999</v>
      </c>
    </row>
    <row r="1688" spans="1:13" x14ac:dyDescent="0.25">
      <c r="A1688" t="s">
        <v>18</v>
      </c>
      <c r="B1688">
        <v>136</v>
      </c>
      <c r="C1688">
        <v>1925</v>
      </c>
      <c r="D1688">
        <v>0</v>
      </c>
      <c r="E1688">
        <v>0</v>
      </c>
      <c r="F1688" s="1">
        <v>13.155799865722656</v>
      </c>
      <c r="G1688" s="1">
        <v>11.458499908447266</v>
      </c>
      <c r="H1688" s="1">
        <v>2.3152399063110352</v>
      </c>
      <c r="I1688" s="1">
        <v>9.1432600021362305</v>
      </c>
      <c r="J1688" s="1">
        <v>4.0125398635864258</v>
      </c>
      <c r="K1688" s="1">
        <v>103.77799987792969</v>
      </c>
      <c r="L1688" s="1">
        <v>-6.8458399999999999</v>
      </c>
      <c r="M1688" s="1">
        <v>6.6016002</v>
      </c>
    </row>
    <row r="1689" spans="1:13" x14ac:dyDescent="0.25">
      <c r="A1689" t="s">
        <v>18</v>
      </c>
      <c r="B1689">
        <v>136</v>
      </c>
      <c r="C1689">
        <v>1926</v>
      </c>
      <c r="D1689">
        <v>0</v>
      </c>
      <c r="E1689">
        <v>0</v>
      </c>
      <c r="F1689" s="1">
        <v>11.778499603271484</v>
      </c>
      <c r="G1689" s="1">
        <v>11.872599601745605</v>
      </c>
      <c r="H1689" s="1">
        <v>2.0031499862670898</v>
      </c>
      <c r="I1689" s="1">
        <v>9.8694496154785156</v>
      </c>
      <c r="J1689" s="1">
        <v>1.9090499877929687</v>
      </c>
      <c r="K1689" s="1">
        <v>89.393997192382813</v>
      </c>
      <c r="L1689" s="1">
        <v>-2.0405600000000002</v>
      </c>
      <c r="M1689" s="1">
        <v>1.0474699999999999</v>
      </c>
    </row>
    <row r="1690" spans="1:13" x14ac:dyDescent="0.25">
      <c r="A1690" t="s">
        <v>18</v>
      </c>
      <c r="B1690">
        <v>136</v>
      </c>
      <c r="C1690">
        <v>1927</v>
      </c>
      <c r="D1690">
        <v>0</v>
      </c>
      <c r="E1690">
        <v>0</v>
      </c>
      <c r="F1690" s="1">
        <v>12.550299644470215</v>
      </c>
      <c r="G1690" s="1">
        <v>14.260100364685059</v>
      </c>
      <c r="H1690" s="1">
        <v>2.9675500392913818</v>
      </c>
      <c r="I1690" s="1">
        <v>11.292550325393677</v>
      </c>
      <c r="J1690" s="1">
        <v>1.2577493190765381</v>
      </c>
      <c r="K1690" s="1">
        <v>99.655998229980469</v>
      </c>
      <c r="L1690" s="1">
        <v>15.063599999999999</v>
      </c>
      <c r="M1690" s="1">
        <v>-2.1631800999999999</v>
      </c>
    </row>
    <row r="1691" spans="1:13" x14ac:dyDescent="0.25">
      <c r="A1691" t="s">
        <v>18</v>
      </c>
      <c r="B1691">
        <v>136</v>
      </c>
      <c r="C1691">
        <v>1928</v>
      </c>
      <c r="D1691">
        <v>0</v>
      </c>
      <c r="E1691">
        <v>0</v>
      </c>
      <c r="F1691" s="1">
        <v>13.008299827575684</v>
      </c>
      <c r="G1691" s="1">
        <v>15.094499588012695</v>
      </c>
      <c r="H1691" s="1">
        <v>3.690079927444458</v>
      </c>
      <c r="I1691" s="1">
        <v>11.404419660568237</v>
      </c>
      <c r="J1691" s="1">
        <v>1.6038801670074463</v>
      </c>
      <c r="K1691" s="1">
        <v>97.736099243164062</v>
      </c>
      <c r="L1691" s="1">
        <v>13.5143</v>
      </c>
      <c r="M1691" s="1">
        <v>7.1516099000000004</v>
      </c>
    </row>
    <row r="1692" spans="1:13" x14ac:dyDescent="0.25">
      <c r="A1692" t="s">
        <v>18</v>
      </c>
      <c r="B1692">
        <v>136</v>
      </c>
      <c r="C1692">
        <v>1929</v>
      </c>
      <c r="D1692">
        <v>0</v>
      </c>
      <c r="E1692">
        <v>0</v>
      </c>
      <c r="F1692" s="1">
        <v>12.236200332641602</v>
      </c>
      <c r="G1692" s="1">
        <v>12.829299926757813</v>
      </c>
      <c r="H1692" s="1">
        <v>2.7929201126098633</v>
      </c>
      <c r="I1692" s="1">
        <v>10.036379814147949</v>
      </c>
      <c r="J1692" s="1">
        <v>2.1998205184936523</v>
      </c>
      <c r="K1692" s="1">
        <v>97.422798156738281</v>
      </c>
      <c r="L1692" s="1">
        <v>4.9011002000000001</v>
      </c>
      <c r="M1692" s="1">
        <v>3.2992499</v>
      </c>
    </row>
    <row r="1693" spans="1:13" x14ac:dyDescent="0.25">
      <c r="A1693" t="s">
        <v>18</v>
      </c>
      <c r="B1693">
        <v>136</v>
      </c>
      <c r="C1693">
        <v>1930</v>
      </c>
      <c r="D1693">
        <v>0</v>
      </c>
      <c r="E1693">
        <v>0</v>
      </c>
      <c r="F1693" s="1">
        <v>13.612500190734863</v>
      </c>
      <c r="G1693" s="1">
        <v>14.159199714660645</v>
      </c>
      <c r="H1693" s="1">
        <v>3.1427199840545654</v>
      </c>
      <c r="I1693" s="1">
        <v>11.016479730606079</v>
      </c>
      <c r="J1693" s="1">
        <v>2.5960204601287842</v>
      </c>
      <c r="K1693" s="1">
        <v>106.62799835205078</v>
      </c>
      <c r="L1693" s="1">
        <v>9.5999602999999993</v>
      </c>
      <c r="M1693" s="1">
        <v>-4.9260897999999997</v>
      </c>
    </row>
    <row r="1694" spans="1:13" x14ac:dyDescent="0.25">
      <c r="A1694" t="s">
        <v>18</v>
      </c>
      <c r="B1694">
        <v>136</v>
      </c>
      <c r="C1694">
        <v>1931</v>
      </c>
      <c r="D1694">
        <v>0</v>
      </c>
      <c r="E1694">
        <v>0</v>
      </c>
      <c r="F1694" s="1">
        <v>14.371299743652344</v>
      </c>
      <c r="G1694" s="1">
        <v>16.514299392700195</v>
      </c>
      <c r="H1694" s="1">
        <v>3.5133199691772461</v>
      </c>
      <c r="I1694" s="1">
        <v>13.000979423522949</v>
      </c>
      <c r="J1694" s="1">
        <v>1.3703203201293945</v>
      </c>
      <c r="K1694" s="1">
        <v>101.33999633789062</v>
      </c>
      <c r="L1694" s="1">
        <v>16.008699</v>
      </c>
      <c r="M1694" s="1">
        <v>-0.58046900999999995</v>
      </c>
    </row>
    <row r="1695" spans="1:13" x14ac:dyDescent="0.25">
      <c r="A1695" t="s">
        <v>18</v>
      </c>
      <c r="B1695">
        <v>136</v>
      </c>
      <c r="C1695">
        <v>1932</v>
      </c>
      <c r="D1695">
        <v>0</v>
      </c>
      <c r="E1695">
        <v>0</v>
      </c>
      <c r="F1695" s="1">
        <v>13.827400207519531</v>
      </c>
      <c r="G1695" s="1">
        <v>16.890600204467773</v>
      </c>
      <c r="H1695" s="1">
        <v>3.8901801109313965</v>
      </c>
      <c r="I1695" s="1">
        <v>13.000420093536377</v>
      </c>
      <c r="J1695" s="1">
        <v>0.8269801139831543</v>
      </c>
      <c r="K1695" s="1">
        <v>79.991897583007813</v>
      </c>
      <c r="L1695" s="1">
        <v>8.9114304000000004</v>
      </c>
      <c r="M1695" s="1">
        <v>3.22614</v>
      </c>
    </row>
    <row r="1696" spans="1:13" x14ac:dyDescent="0.25">
      <c r="A1696" t="s">
        <v>18</v>
      </c>
      <c r="B1696">
        <v>136</v>
      </c>
      <c r="C1696">
        <v>1933</v>
      </c>
      <c r="D1696">
        <v>0</v>
      </c>
      <c r="E1696">
        <v>0</v>
      </c>
      <c r="F1696" s="1">
        <v>14.417200088500977</v>
      </c>
      <c r="G1696" s="1">
        <v>19.269699096679688</v>
      </c>
      <c r="H1696" s="1">
        <v>5.8028402328491211</v>
      </c>
      <c r="I1696" s="1">
        <v>13.466858863830566</v>
      </c>
      <c r="J1696" s="1">
        <v>0.95034122467041016</v>
      </c>
      <c r="K1696" s="1">
        <v>86.35150146484375</v>
      </c>
      <c r="L1696" s="1">
        <v>11.751899999999999</v>
      </c>
      <c r="M1696" s="1">
        <v>-0.67381000999999996</v>
      </c>
    </row>
    <row r="1697" spans="1:13" x14ac:dyDescent="0.25">
      <c r="A1697" t="s">
        <v>18</v>
      </c>
      <c r="B1697">
        <v>136</v>
      </c>
      <c r="C1697">
        <v>1934</v>
      </c>
      <c r="D1697">
        <v>0</v>
      </c>
      <c r="E1697">
        <v>0</v>
      </c>
      <c r="F1697" s="1">
        <v>15.0447998046875</v>
      </c>
      <c r="G1697" s="1">
        <v>17.549299240112305</v>
      </c>
      <c r="H1697" s="1">
        <v>3.857180118560791</v>
      </c>
      <c r="I1697" s="1">
        <v>13.692119121551514</v>
      </c>
      <c r="J1697" s="1">
        <v>1.3526806831359863</v>
      </c>
      <c r="K1697" s="1">
        <v>89.500900268554688</v>
      </c>
      <c r="L1697" s="1">
        <v>9.4212904000000002</v>
      </c>
      <c r="M1697" s="1">
        <v>0.41957501000000003</v>
      </c>
    </row>
    <row r="1698" spans="1:13" x14ac:dyDescent="0.25">
      <c r="A1698" t="s">
        <v>18</v>
      </c>
      <c r="B1698">
        <v>136</v>
      </c>
      <c r="C1698">
        <v>1935</v>
      </c>
      <c r="D1698">
        <v>0</v>
      </c>
      <c r="E1698">
        <v>0</v>
      </c>
      <c r="F1698" s="1">
        <v>14.647500038146973</v>
      </c>
      <c r="G1698" s="1">
        <v>24.478700637817383</v>
      </c>
      <c r="H1698" s="1">
        <v>3.5319900512695313</v>
      </c>
      <c r="I1698" s="1">
        <v>20.946710586547852</v>
      </c>
      <c r="J1698" s="1">
        <v>-6.2992105484008789</v>
      </c>
      <c r="K1698" s="1">
        <v>80.717903137207031</v>
      </c>
      <c r="L1698" s="1">
        <v>3.6802999999999999</v>
      </c>
      <c r="M1698" s="1">
        <v>9.6306495999999999</v>
      </c>
    </row>
    <row r="1699" spans="1:13" x14ac:dyDescent="0.25">
      <c r="A1699" t="s">
        <v>18</v>
      </c>
      <c r="B1699">
        <v>136</v>
      </c>
      <c r="C1699">
        <v>1936</v>
      </c>
      <c r="D1699">
        <v>0</v>
      </c>
      <c r="E1699">
        <v>0</v>
      </c>
      <c r="F1699" s="1">
        <v>16.955799102783203</v>
      </c>
      <c r="G1699" s="1">
        <v>24.881900787353516</v>
      </c>
      <c r="H1699" s="1">
        <v>3.5674400329589844</v>
      </c>
      <c r="I1699" s="1">
        <v>21.314460754394531</v>
      </c>
      <c r="J1699" s="1">
        <v>-4.3586616516113281</v>
      </c>
      <c r="K1699" s="1">
        <v>80.226097106933594</v>
      </c>
      <c r="L1699" s="1">
        <v>-2.1032199999999999</v>
      </c>
      <c r="M1699" s="1">
        <v>0.17439700999999999</v>
      </c>
    </row>
    <row r="1700" spans="1:13" x14ac:dyDescent="0.25">
      <c r="A1700" t="s">
        <v>18</v>
      </c>
      <c r="B1700">
        <v>136</v>
      </c>
      <c r="C1700">
        <v>1937</v>
      </c>
      <c r="D1700">
        <v>0</v>
      </c>
      <c r="E1700">
        <v>0</v>
      </c>
      <c r="F1700" s="1">
        <v>15.707200050354004</v>
      </c>
      <c r="G1700" s="1">
        <v>21.486099243164063</v>
      </c>
      <c r="H1700" s="1">
        <v>3.3299000263214111</v>
      </c>
      <c r="I1700" s="1">
        <v>18.156199216842651</v>
      </c>
      <c r="J1700" s="1">
        <v>-2.4489991664886475</v>
      </c>
      <c r="K1700" s="1">
        <v>72.143302917480469</v>
      </c>
      <c r="L1700" s="1">
        <v>-3.9331200000000002</v>
      </c>
      <c r="M1700" s="1">
        <v>6.8478398</v>
      </c>
    </row>
    <row r="1701" spans="1:13" x14ac:dyDescent="0.25">
      <c r="A1701" t="s">
        <v>18</v>
      </c>
      <c r="B1701">
        <v>136</v>
      </c>
      <c r="C1701">
        <v>1938</v>
      </c>
      <c r="D1701">
        <v>0</v>
      </c>
      <c r="E1701">
        <v>0</v>
      </c>
      <c r="F1701" s="1">
        <v>14.567999839782715</v>
      </c>
      <c r="G1701" s="1">
        <v>20.536800384521484</v>
      </c>
      <c r="H1701" s="1">
        <v>3.4075500965118408</v>
      </c>
      <c r="I1701" s="1">
        <v>17.129250288009644</v>
      </c>
      <c r="J1701" s="1">
        <v>-2.5612504482269287</v>
      </c>
      <c r="K1701" s="1">
        <v>71.435501098632812</v>
      </c>
      <c r="L1701" s="1">
        <v>-2.1589700999999999</v>
      </c>
      <c r="M1701" s="1">
        <v>0.71880001000000004</v>
      </c>
    </row>
    <row r="1702" spans="1:13" x14ac:dyDescent="0.25">
      <c r="A1702" t="s">
        <v>18</v>
      </c>
      <c r="B1702">
        <v>136</v>
      </c>
      <c r="C1702">
        <v>1939</v>
      </c>
      <c r="D1702">
        <v>0</v>
      </c>
      <c r="E1702">
        <v>0</v>
      </c>
      <c r="F1702" s="1">
        <v>15.079899787902832</v>
      </c>
      <c r="G1702" s="1">
        <v>24.571100234985352</v>
      </c>
      <c r="H1702" s="1">
        <v>2.8701701164245605</v>
      </c>
      <c r="I1702" s="1">
        <v>21.700930118560791</v>
      </c>
      <c r="J1702" s="1">
        <v>-6.621030330657959</v>
      </c>
      <c r="K1702" s="1">
        <v>69.385902404785156</v>
      </c>
      <c r="L1702" s="1">
        <v>1.39316</v>
      </c>
      <c r="M1702" s="1">
        <v>7.28477</v>
      </c>
    </row>
    <row r="1703" spans="1:13" x14ac:dyDescent="0.25">
      <c r="A1703" t="s">
        <v>18</v>
      </c>
      <c r="B1703">
        <v>136</v>
      </c>
      <c r="C1703">
        <v>1940</v>
      </c>
      <c r="D1703">
        <v>0</v>
      </c>
      <c r="E1703">
        <v>0</v>
      </c>
      <c r="F1703" s="1">
        <v>13.791199684143066</v>
      </c>
      <c r="G1703" s="1">
        <v>38.113300323486328</v>
      </c>
      <c r="H1703" s="1">
        <v>3.1441099643707275</v>
      </c>
      <c r="I1703" s="1">
        <v>34.969190359115601</v>
      </c>
      <c r="J1703" s="1">
        <v>-21.177990674972534</v>
      </c>
      <c r="K1703" s="1">
        <v>72.559402465820313</v>
      </c>
      <c r="L1703" s="1">
        <v>-10.9697</v>
      </c>
      <c r="M1703" s="1">
        <v>0.61728400000000005</v>
      </c>
    </row>
    <row r="1704" spans="1:13" x14ac:dyDescent="0.25">
      <c r="A1704" t="s">
        <v>18</v>
      </c>
      <c r="B1704">
        <v>136</v>
      </c>
      <c r="C1704">
        <v>1941</v>
      </c>
      <c r="D1704">
        <v>0</v>
      </c>
      <c r="E1704">
        <v>0</v>
      </c>
      <c r="F1704" s="1">
        <v>14.427000045776367</v>
      </c>
      <c r="G1704" s="1">
        <v>39.495399475097656</v>
      </c>
      <c r="H1704" s="1">
        <v>3.5443999767303467</v>
      </c>
      <c r="I1704" s="1">
        <v>35.95099949836731</v>
      </c>
      <c r="J1704" s="1">
        <v>-21.523999452590942</v>
      </c>
      <c r="K1704" s="1">
        <v>89.44110107421875</v>
      </c>
      <c r="L1704" s="1">
        <v>-10.026999999999999</v>
      </c>
      <c r="M1704" s="1">
        <v>-1.22699</v>
      </c>
    </row>
    <row r="1705" spans="1:13" x14ac:dyDescent="0.25">
      <c r="A1705" t="s">
        <v>18</v>
      </c>
      <c r="B1705">
        <v>136</v>
      </c>
      <c r="C1705">
        <v>1942</v>
      </c>
      <c r="D1705">
        <v>0</v>
      </c>
      <c r="E1705">
        <v>0</v>
      </c>
      <c r="F1705" s="1">
        <v>13.597800254821777</v>
      </c>
      <c r="G1705" s="1">
        <v>40.452899932861328</v>
      </c>
      <c r="H1705" s="1">
        <v>4.2248001098632812</v>
      </c>
      <c r="I1705" s="1">
        <v>36.228099822998047</v>
      </c>
      <c r="J1705" s="1">
        <v>-22.63029956817627</v>
      </c>
      <c r="K1705" s="1">
        <v>100.48200225830078</v>
      </c>
      <c r="L1705" s="1">
        <v>-9.8416595000000004</v>
      </c>
      <c r="M1705" s="1">
        <v>-1.24224</v>
      </c>
    </row>
    <row r="1706" spans="1:13" x14ac:dyDescent="0.25">
      <c r="A1706" t="s">
        <v>18</v>
      </c>
      <c r="B1706">
        <v>136</v>
      </c>
      <c r="C1706">
        <v>1943</v>
      </c>
      <c r="D1706">
        <v>0</v>
      </c>
      <c r="E1706">
        <v>0</v>
      </c>
      <c r="F1706" s="1">
        <v>9.2407398223876953</v>
      </c>
      <c r="G1706" s="1">
        <v>25.385799407958984</v>
      </c>
      <c r="H1706" s="1">
        <v>0.95576101541519165</v>
      </c>
      <c r="I1706" s="1">
        <v>24.430038392543793</v>
      </c>
      <c r="J1706" s="1">
        <v>-15.189298570156097</v>
      </c>
      <c r="K1706" s="1">
        <v>102.52100372314453</v>
      </c>
      <c r="L1706" s="1"/>
      <c r="M1706" s="1">
        <v>-9.4339600000000008</v>
      </c>
    </row>
    <row r="1707" spans="1:13" x14ac:dyDescent="0.25">
      <c r="A1707" t="s">
        <v>18</v>
      </c>
      <c r="B1707">
        <v>136</v>
      </c>
      <c r="C1707">
        <v>1944</v>
      </c>
      <c r="D1707">
        <v>0</v>
      </c>
      <c r="E1707">
        <v>0</v>
      </c>
      <c r="F1707" s="1">
        <v>7.5446000099182129</v>
      </c>
      <c r="G1707" s="1">
        <v>42.640300750732422</v>
      </c>
      <c r="H1707" s="1">
        <v>1.0503599643707275</v>
      </c>
      <c r="I1707" s="1">
        <v>41.589940786361694</v>
      </c>
      <c r="J1707" s="1">
        <v>-34.045340776443481</v>
      </c>
      <c r="K1707" s="1">
        <v>90.930702209472656</v>
      </c>
      <c r="L1707" s="1"/>
      <c r="M1707" s="1">
        <v>-18.75</v>
      </c>
    </row>
    <row r="1708" spans="1:13" x14ac:dyDescent="0.25">
      <c r="A1708" t="s">
        <v>18</v>
      </c>
      <c r="B1708">
        <v>136</v>
      </c>
      <c r="C1708">
        <v>1945</v>
      </c>
      <c r="D1708">
        <v>0</v>
      </c>
      <c r="E1708">
        <v>0</v>
      </c>
      <c r="F1708" s="1">
        <v>10.515399932861328</v>
      </c>
      <c r="G1708" s="1">
        <v>27.394399642944336</v>
      </c>
      <c r="H1708" s="1">
        <v>0.83267301321029663</v>
      </c>
      <c r="I1708" s="1">
        <v>26.561726629734039</v>
      </c>
      <c r="J1708" s="1">
        <v>-16.046326696872711</v>
      </c>
      <c r="K1708" s="1">
        <v>72.428001403808594</v>
      </c>
      <c r="L1708" s="1"/>
      <c r="M1708" s="1">
        <v>-21.709399999999999</v>
      </c>
    </row>
    <row r="1709" spans="1:13" x14ac:dyDescent="0.25">
      <c r="A1709" t="s">
        <v>18</v>
      </c>
      <c r="B1709">
        <v>136</v>
      </c>
      <c r="C1709">
        <v>1946</v>
      </c>
      <c r="D1709">
        <v>0</v>
      </c>
      <c r="E1709">
        <v>0</v>
      </c>
      <c r="F1709" s="1">
        <v>12.311699867248535</v>
      </c>
      <c r="G1709" s="1">
        <v>22.135900497436523</v>
      </c>
      <c r="H1709" s="1">
        <v>1.7632399797439575</v>
      </c>
      <c r="I1709" s="1">
        <v>20.372660517692566</v>
      </c>
      <c r="J1709" s="1">
        <v>-8.0609606504440308</v>
      </c>
      <c r="K1709" s="1">
        <v>39.855499267578125</v>
      </c>
      <c r="L1709" s="1">
        <v>-12.088900000000001</v>
      </c>
      <c r="M1709" s="1">
        <v>31.0044</v>
      </c>
    </row>
    <row r="1710" spans="1:13" x14ac:dyDescent="0.25">
      <c r="A1710" t="s">
        <v>18</v>
      </c>
      <c r="B1710">
        <v>136</v>
      </c>
      <c r="C1710">
        <v>1947</v>
      </c>
      <c r="D1710">
        <v>0</v>
      </c>
      <c r="E1710">
        <v>0</v>
      </c>
      <c r="F1710" s="1">
        <v>11.277899742126465</v>
      </c>
      <c r="G1710" s="1">
        <v>17.901699066162109</v>
      </c>
      <c r="H1710" s="1">
        <v>0.6398090124130249</v>
      </c>
      <c r="I1710" s="1">
        <v>17.261890053749084</v>
      </c>
      <c r="J1710" s="1">
        <v>-5.9839903116226196</v>
      </c>
      <c r="K1710" s="1">
        <v>24.213899612426758</v>
      </c>
      <c r="L1710" s="1"/>
      <c r="M1710" s="1">
        <v>17.5</v>
      </c>
    </row>
    <row r="1711" spans="1:13" x14ac:dyDescent="0.25">
      <c r="A1711" t="s">
        <v>18</v>
      </c>
      <c r="B1711">
        <v>136</v>
      </c>
      <c r="C1711">
        <v>1948</v>
      </c>
      <c r="D1711">
        <v>0</v>
      </c>
      <c r="E1711">
        <v>0</v>
      </c>
      <c r="F1711" s="1">
        <v>12.219400405883789</v>
      </c>
      <c r="G1711" s="1">
        <v>16.795900344848633</v>
      </c>
      <c r="H1711" s="1">
        <v>0.88485902547836304</v>
      </c>
      <c r="I1711" s="1">
        <v>15.91104131937027</v>
      </c>
      <c r="J1711" s="1">
        <v>-3.6916409134864807</v>
      </c>
      <c r="K1711" s="1">
        <v>26.972700119018555</v>
      </c>
      <c r="L1711" s="1">
        <v>0.41992499999999999</v>
      </c>
      <c r="M1711" s="1">
        <v>5.6737599000000003</v>
      </c>
    </row>
    <row r="1712" spans="1:13" x14ac:dyDescent="0.25">
      <c r="A1712" t="s">
        <v>18</v>
      </c>
      <c r="B1712">
        <v>136</v>
      </c>
      <c r="C1712">
        <v>1949</v>
      </c>
      <c r="D1712">
        <v>0</v>
      </c>
      <c r="E1712">
        <v>0</v>
      </c>
      <c r="F1712" s="1">
        <v>14.072500228881836</v>
      </c>
      <c r="G1712" s="1">
        <v>16.897300720214844</v>
      </c>
      <c r="H1712" s="1">
        <v>1.084380030632019</v>
      </c>
      <c r="I1712" s="1">
        <v>15.812920689582825</v>
      </c>
      <c r="J1712" s="1">
        <v>-1.7404204607009888</v>
      </c>
      <c r="K1712" s="1">
        <v>29.580499649047852</v>
      </c>
      <c r="L1712" s="1">
        <v>4.2844500999999999</v>
      </c>
      <c r="M1712" s="1">
        <v>7.3825497999999996</v>
      </c>
    </row>
    <row r="1713" spans="1:13" x14ac:dyDescent="0.25">
      <c r="A1713" t="s">
        <v>18</v>
      </c>
      <c r="B1713">
        <v>136</v>
      </c>
      <c r="C1713">
        <v>1950</v>
      </c>
      <c r="D1713">
        <v>0</v>
      </c>
      <c r="E1713">
        <v>0</v>
      </c>
      <c r="F1713" s="1">
        <v>14.858200073242187</v>
      </c>
      <c r="G1713" s="1">
        <v>17.276899337768555</v>
      </c>
      <c r="H1713" s="1">
        <v>1.0380899906158447</v>
      </c>
      <c r="I1713" s="1">
        <v>16.23880934715271</v>
      </c>
      <c r="J1713" s="1">
        <v>-1.3806092739105225</v>
      </c>
      <c r="K1713" s="1">
        <v>29.474399566650391</v>
      </c>
      <c r="L1713" s="1">
        <v>7.2428198000000004</v>
      </c>
      <c r="M1713" s="1">
        <v>8.1237803</v>
      </c>
    </row>
    <row r="1714" spans="1:13" x14ac:dyDescent="0.25">
      <c r="A1714" t="s">
        <v>18</v>
      </c>
      <c r="B1714">
        <v>136</v>
      </c>
      <c r="C1714">
        <v>1951</v>
      </c>
      <c r="D1714">
        <v>0</v>
      </c>
      <c r="E1714">
        <v>0</v>
      </c>
      <c r="F1714" s="1">
        <v>15.140999794006348</v>
      </c>
      <c r="G1714" s="1">
        <v>18.997400283813477</v>
      </c>
      <c r="H1714" s="1">
        <v>1.0888700485229492</v>
      </c>
      <c r="I1714" s="1">
        <v>17.908530235290527</v>
      </c>
      <c r="J1714" s="1">
        <v>-2.7675304412841797</v>
      </c>
      <c r="K1714" s="1">
        <v>29.910699844360352</v>
      </c>
      <c r="L1714" s="1">
        <v>-3.3131699999999999</v>
      </c>
      <c r="M1714" s="1">
        <v>7.4655800000000001</v>
      </c>
    </row>
    <row r="1715" spans="1:13" x14ac:dyDescent="0.25">
      <c r="A1715" t="s">
        <v>18</v>
      </c>
      <c r="B1715">
        <v>136</v>
      </c>
      <c r="C1715">
        <v>1952</v>
      </c>
      <c r="D1715">
        <v>0</v>
      </c>
      <c r="E1715">
        <v>0</v>
      </c>
      <c r="F1715" s="1">
        <v>16.003000259399414</v>
      </c>
      <c r="G1715" s="1">
        <v>20.079000473022461</v>
      </c>
      <c r="H1715" s="1">
        <v>1.0766799449920654</v>
      </c>
      <c r="I1715" s="1">
        <v>19.002320528030396</v>
      </c>
      <c r="J1715" s="1">
        <v>-2.9993202686309814</v>
      </c>
      <c r="K1715" s="1">
        <v>31.623699188232422</v>
      </c>
      <c r="L1715" s="1">
        <v>1.8015399999999999</v>
      </c>
      <c r="M1715" s="1">
        <v>7.4851098</v>
      </c>
    </row>
    <row r="1716" spans="1:13" x14ac:dyDescent="0.25">
      <c r="A1716" t="s">
        <v>18</v>
      </c>
      <c r="B1716">
        <v>136</v>
      </c>
      <c r="C1716">
        <v>1953</v>
      </c>
      <c r="D1716">
        <v>0</v>
      </c>
      <c r="E1716">
        <v>0</v>
      </c>
      <c r="F1716" s="1">
        <v>14.35789966583252</v>
      </c>
      <c r="G1716" s="1">
        <v>16.686800003051758</v>
      </c>
      <c r="H1716" s="1">
        <v>1.0994000434875488</v>
      </c>
      <c r="I1716" s="1">
        <v>15.587399959564209</v>
      </c>
      <c r="J1716" s="1">
        <v>-1.2295002937316895</v>
      </c>
      <c r="K1716" s="1">
        <v>32.484798431396484</v>
      </c>
      <c r="L1716" s="1">
        <v>4.2929702000000001</v>
      </c>
      <c r="M1716" s="1">
        <v>7.2147198000000001</v>
      </c>
    </row>
    <row r="1717" spans="1:13" x14ac:dyDescent="0.25">
      <c r="A1717" t="s">
        <v>18</v>
      </c>
      <c r="B1717">
        <v>136</v>
      </c>
      <c r="C1717">
        <v>1954</v>
      </c>
      <c r="D1717">
        <v>0</v>
      </c>
      <c r="E1717">
        <v>0</v>
      </c>
      <c r="F1717" s="1">
        <v>14.74120044708252</v>
      </c>
      <c r="G1717" s="1">
        <v>16.582300186157227</v>
      </c>
      <c r="H1717" s="1">
        <v>0.95950502157211304</v>
      </c>
      <c r="I1717" s="1">
        <v>15.622795164585114</v>
      </c>
      <c r="J1717" s="1">
        <v>-0.88159471750259399</v>
      </c>
      <c r="K1717" s="1">
        <v>34.080001831054687</v>
      </c>
      <c r="L1717" s="1">
        <v>3.6014099000000002</v>
      </c>
      <c r="M1717" s="1">
        <v>5.1867999999999999</v>
      </c>
    </row>
    <row r="1718" spans="1:13" x14ac:dyDescent="0.25">
      <c r="A1718" t="s">
        <v>18</v>
      </c>
      <c r="B1718">
        <v>136</v>
      </c>
      <c r="C1718">
        <v>1955</v>
      </c>
      <c r="D1718">
        <v>0</v>
      </c>
      <c r="E1718">
        <v>0</v>
      </c>
      <c r="F1718" s="1">
        <v>15.16349983215332</v>
      </c>
      <c r="G1718" s="1">
        <v>17.18910026550293</v>
      </c>
      <c r="H1718" s="1">
        <v>1.4364900588989258</v>
      </c>
      <c r="I1718" s="1">
        <v>15.752610206604004</v>
      </c>
      <c r="J1718" s="1">
        <v>-0.58911037445068359</v>
      </c>
      <c r="K1718" s="1">
        <v>33.892299652099609</v>
      </c>
      <c r="L1718" s="1">
        <v>3.6628001000000001</v>
      </c>
      <c r="M1718" s="1">
        <v>5.8194198999999998</v>
      </c>
    </row>
    <row r="1719" spans="1:13" x14ac:dyDescent="0.25">
      <c r="A1719" t="s">
        <v>18</v>
      </c>
      <c r="B1719">
        <v>136</v>
      </c>
      <c r="C1719">
        <v>1956</v>
      </c>
      <c r="D1719">
        <v>0</v>
      </c>
      <c r="E1719">
        <v>0</v>
      </c>
      <c r="F1719" s="1">
        <v>14.840200424194336</v>
      </c>
      <c r="G1719" s="1">
        <v>16.301000595092773</v>
      </c>
      <c r="H1719" s="1">
        <v>1.2611700296401978</v>
      </c>
      <c r="I1719" s="1">
        <v>15.039830565452576</v>
      </c>
      <c r="J1719" s="1">
        <v>-0.19963014125823975</v>
      </c>
      <c r="K1719" s="1">
        <v>32.917800903320312</v>
      </c>
      <c r="L1719" s="1">
        <v>2.0141301</v>
      </c>
      <c r="M1719" s="1">
        <v>4.5340800000000003</v>
      </c>
    </row>
    <row r="1720" spans="1:13" x14ac:dyDescent="0.25">
      <c r="A1720" t="s">
        <v>18</v>
      </c>
      <c r="B1720">
        <v>136</v>
      </c>
      <c r="C1720">
        <v>1957</v>
      </c>
      <c r="D1720">
        <v>0</v>
      </c>
      <c r="E1720">
        <v>0</v>
      </c>
      <c r="F1720" s="1">
        <v>15.123299598693848</v>
      </c>
      <c r="G1720" s="1">
        <v>16.218000411987305</v>
      </c>
      <c r="H1720" s="1">
        <v>1.1108900308609009</v>
      </c>
      <c r="I1720" s="1">
        <v>15.107110381126404</v>
      </c>
      <c r="J1720" s="1">
        <v>1.6189217567443848E-2</v>
      </c>
      <c r="K1720" s="1">
        <v>32.133598327636719</v>
      </c>
      <c r="L1720" s="1">
        <v>5.3488997999999999</v>
      </c>
      <c r="M1720" s="1">
        <v>5.9036898999999998</v>
      </c>
    </row>
    <row r="1721" spans="1:13" x14ac:dyDescent="0.25">
      <c r="A1721" t="s">
        <v>18</v>
      </c>
      <c r="B1721">
        <v>136</v>
      </c>
      <c r="C1721">
        <v>1958</v>
      </c>
      <c r="D1721">
        <v>0</v>
      </c>
      <c r="E1721">
        <v>0</v>
      </c>
      <c r="F1721" s="1">
        <v>15.624199867248535</v>
      </c>
      <c r="G1721" s="1">
        <v>16.603300094604492</v>
      </c>
      <c r="H1721" s="1">
        <v>1.1396299600601196</v>
      </c>
      <c r="I1721" s="1">
        <v>15.463670134544373</v>
      </c>
      <c r="J1721" s="1">
        <v>0.1605297327041626</v>
      </c>
      <c r="K1721" s="1">
        <v>32.017101287841797</v>
      </c>
      <c r="L1721" s="1">
        <v>1.4489599</v>
      </c>
      <c r="M1721" s="1">
        <v>5.3469601000000004</v>
      </c>
    </row>
    <row r="1722" spans="1:13" x14ac:dyDescent="0.25">
      <c r="A1722" t="s">
        <v>18</v>
      </c>
      <c r="B1722">
        <v>136</v>
      </c>
      <c r="C1722">
        <v>1959</v>
      </c>
      <c r="D1722">
        <v>0</v>
      </c>
      <c r="E1722">
        <v>0</v>
      </c>
      <c r="F1722" s="1">
        <v>17.254600524902344</v>
      </c>
      <c r="G1722" s="1">
        <v>18.251499176025391</v>
      </c>
      <c r="H1722" s="1">
        <v>1.1523400545120239</v>
      </c>
      <c r="I1722" s="1">
        <v>17.099159121513367</v>
      </c>
      <c r="J1722" s="1">
        <v>0.15544140338897705</v>
      </c>
      <c r="K1722" s="1">
        <v>33.143501281738281</v>
      </c>
      <c r="L1722" s="1">
        <v>5.8982901999999999</v>
      </c>
      <c r="M1722" s="1">
        <v>6.2275600000000004</v>
      </c>
    </row>
    <row r="1723" spans="1:13" x14ac:dyDescent="0.25">
      <c r="A1723" t="s">
        <v>18</v>
      </c>
      <c r="B1723">
        <v>136</v>
      </c>
      <c r="C1723">
        <v>1960</v>
      </c>
      <c r="D1723">
        <v>0</v>
      </c>
      <c r="E1723">
        <v>0</v>
      </c>
      <c r="F1723" s="1">
        <v>16.219200134277344</v>
      </c>
      <c r="G1723" s="1">
        <v>16.494600296020508</v>
      </c>
      <c r="H1723" s="1">
        <v>1.0901700258255005</v>
      </c>
      <c r="I1723" s="1">
        <v>15.404430270195007</v>
      </c>
      <c r="J1723" s="1">
        <v>0.81476986408233643</v>
      </c>
      <c r="K1723" s="1">
        <v>31.427000045776367</v>
      </c>
      <c r="L1723" s="1">
        <v>2.6544099000000001</v>
      </c>
      <c r="M1723" s="1">
        <v>5.4219499000000004</v>
      </c>
    </row>
    <row r="1724" spans="1:13" x14ac:dyDescent="0.25">
      <c r="A1724" t="s">
        <v>18</v>
      </c>
      <c r="B1724">
        <v>136</v>
      </c>
      <c r="C1724">
        <v>1961</v>
      </c>
      <c r="D1724">
        <v>0</v>
      </c>
      <c r="E1724">
        <v>0</v>
      </c>
      <c r="F1724" s="1">
        <v>16.690900802612305</v>
      </c>
      <c r="G1724" s="1">
        <v>17.262599945068359</v>
      </c>
      <c r="H1724" s="1">
        <v>1.0417300462722778</v>
      </c>
      <c r="I1724" s="1">
        <v>16.220869898796082</v>
      </c>
      <c r="J1724" s="1">
        <v>0.47003090381622314</v>
      </c>
      <c r="K1724" s="1">
        <v>30.015399932861328</v>
      </c>
      <c r="L1724" s="1">
        <v>2.1168798999999998</v>
      </c>
      <c r="M1724" s="1">
        <v>8.2049217999999993</v>
      </c>
    </row>
    <row r="1725" spans="1:13" x14ac:dyDescent="0.25">
      <c r="A1725" t="s">
        <v>18</v>
      </c>
      <c r="B1725">
        <v>136</v>
      </c>
      <c r="C1725">
        <v>1962</v>
      </c>
      <c r="D1725">
        <v>0</v>
      </c>
      <c r="E1725">
        <v>0</v>
      </c>
      <c r="F1725" s="1">
        <v>16.57390022277832</v>
      </c>
      <c r="G1725" s="1">
        <v>17.519899368286133</v>
      </c>
      <c r="H1725" s="1">
        <v>0.94142299890518188</v>
      </c>
      <c r="I1725" s="1">
        <v>16.578476369380951</v>
      </c>
      <c r="J1725" s="1">
        <v>-4.5761466026306152E-3</v>
      </c>
      <c r="K1725" s="1">
        <v>28.958400726318359</v>
      </c>
      <c r="L1725" s="1">
        <v>1.9973000000000001E-2</v>
      </c>
      <c r="M1725" s="1">
        <v>6.2055335999999999</v>
      </c>
    </row>
    <row r="1726" spans="1:13" x14ac:dyDescent="0.25">
      <c r="A1726" t="s">
        <v>18</v>
      </c>
      <c r="B1726">
        <v>136</v>
      </c>
      <c r="C1726">
        <v>1963</v>
      </c>
      <c r="D1726">
        <v>0</v>
      </c>
      <c r="E1726">
        <v>0</v>
      </c>
      <c r="F1726" s="1">
        <v>16.370800018310547</v>
      </c>
      <c r="G1726" s="1">
        <v>16.672700881958008</v>
      </c>
      <c r="H1726" s="1">
        <v>0.8243439793586731</v>
      </c>
      <c r="I1726" s="1">
        <v>15.848356902599335</v>
      </c>
      <c r="J1726" s="1">
        <v>0.52244311571121216</v>
      </c>
      <c r="K1726" s="1">
        <v>27.173500061035156</v>
      </c>
      <c r="L1726" s="1">
        <v>-2.2465999000000001</v>
      </c>
      <c r="M1726" s="1">
        <v>5.6096022999999997</v>
      </c>
    </row>
    <row r="1727" spans="1:13" x14ac:dyDescent="0.25">
      <c r="A1727" t="s">
        <v>18</v>
      </c>
      <c r="B1727">
        <v>136</v>
      </c>
      <c r="C1727">
        <v>1964</v>
      </c>
      <c r="D1727">
        <v>0</v>
      </c>
      <c r="E1727">
        <v>0</v>
      </c>
      <c r="F1727" s="1">
        <v>15.866800308227539</v>
      </c>
      <c r="G1727" s="1">
        <v>18.220500946044922</v>
      </c>
      <c r="H1727" s="1">
        <v>0.33234798908233643</v>
      </c>
      <c r="I1727" s="1">
        <v>17.888152956962585</v>
      </c>
      <c r="J1727" s="1">
        <v>-2.0213526487350464</v>
      </c>
      <c r="K1727" s="1">
        <v>27.2052001953125</v>
      </c>
      <c r="L1727" s="1">
        <v>-6.9270999999999999E-2</v>
      </c>
      <c r="M1727" s="1">
        <v>2.7976120999999998</v>
      </c>
    </row>
    <row r="1728" spans="1:13" x14ac:dyDescent="0.25">
      <c r="A1728" t="s">
        <v>18</v>
      </c>
      <c r="B1728">
        <v>136</v>
      </c>
      <c r="C1728">
        <v>1965</v>
      </c>
      <c r="D1728">
        <v>0</v>
      </c>
      <c r="E1728">
        <v>0</v>
      </c>
      <c r="F1728" s="1">
        <v>15.924900054931641</v>
      </c>
      <c r="G1728" s="1">
        <v>18.597400665283203</v>
      </c>
      <c r="H1728" s="1">
        <v>0.659309983253479</v>
      </c>
      <c r="I1728" s="1">
        <v>17.938090682029724</v>
      </c>
      <c r="J1728" s="1">
        <v>-2.0131906270980835</v>
      </c>
      <c r="K1728" s="1">
        <v>28.386600494384766</v>
      </c>
      <c r="L1728" s="1">
        <v>1.1158201000000001</v>
      </c>
      <c r="M1728" s="1">
        <v>3.2667980000000001</v>
      </c>
    </row>
    <row r="1729" spans="1:13" x14ac:dyDescent="0.25">
      <c r="A1729" t="s">
        <v>18</v>
      </c>
      <c r="B1729">
        <v>136</v>
      </c>
      <c r="C1729">
        <v>1966</v>
      </c>
      <c r="D1729">
        <v>0</v>
      </c>
      <c r="E1729">
        <v>0</v>
      </c>
      <c r="F1729" s="1">
        <v>17.506500244140625</v>
      </c>
      <c r="G1729" s="1">
        <v>19.093999862670898</v>
      </c>
      <c r="H1729" s="1">
        <v>0.71804100275039673</v>
      </c>
      <c r="I1729" s="1">
        <v>18.375958859920502</v>
      </c>
      <c r="J1729" s="1">
        <v>-0.86945861577987671</v>
      </c>
      <c r="K1729" s="1">
        <v>33.440799713134766</v>
      </c>
      <c r="L1729" s="1">
        <v>3.5483699</v>
      </c>
      <c r="M1729" s="1">
        <v>5.9846328</v>
      </c>
    </row>
    <row r="1730" spans="1:13" x14ac:dyDescent="0.25">
      <c r="A1730" t="s">
        <v>18</v>
      </c>
      <c r="B1730">
        <v>136</v>
      </c>
      <c r="C1730">
        <v>1967</v>
      </c>
      <c r="D1730">
        <v>0</v>
      </c>
      <c r="E1730">
        <v>0</v>
      </c>
      <c r="F1730" s="1">
        <v>16.95989990234375</v>
      </c>
      <c r="G1730" s="1">
        <v>17.927499771118164</v>
      </c>
      <c r="H1730" s="1">
        <v>0.77926802635192871</v>
      </c>
      <c r="I1730" s="1">
        <v>17.148231744766235</v>
      </c>
      <c r="J1730" s="1">
        <v>-0.18833184242248535</v>
      </c>
      <c r="K1730" s="1">
        <v>33.264701843261719</v>
      </c>
      <c r="L1730" s="1">
        <v>3.6599599999999999</v>
      </c>
      <c r="M1730" s="1">
        <v>7.1786586999999997</v>
      </c>
    </row>
    <row r="1731" spans="1:13" x14ac:dyDescent="0.25">
      <c r="A1731" t="s">
        <v>18</v>
      </c>
      <c r="B1731">
        <v>136</v>
      </c>
      <c r="C1731">
        <v>1968</v>
      </c>
      <c r="D1731">
        <v>1</v>
      </c>
      <c r="E1731">
        <v>1</v>
      </c>
      <c r="F1731" s="1">
        <v>30.069400787353516</v>
      </c>
      <c r="G1731" s="1">
        <v>32.614498138427734</v>
      </c>
      <c r="H1731" s="1">
        <v>1.2249300479888916</v>
      </c>
      <c r="I1731" s="1">
        <v>31.389568090438843</v>
      </c>
      <c r="J1731" s="1">
        <v>-1.3201673030853271</v>
      </c>
      <c r="K1731" s="1">
        <v>36.415921048662057</v>
      </c>
      <c r="L1731" s="1">
        <v>4.4254699000000004</v>
      </c>
      <c r="M1731" s="1">
        <v>6.5444905000000002</v>
      </c>
    </row>
    <row r="1732" spans="1:13" x14ac:dyDescent="0.25">
      <c r="A1732" t="s">
        <v>18</v>
      </c>
      <c r="B1732">
        <v>136</v>
      </c>
      <c r="C1732">
        <v>1969</v>
      </c>
      <c r="D1732">
        <v>1</v>
      </c>
      <c r="E1732">
        <v>1</v>
      </c>
      <c r="F1732" s="1">
        <v>29.208799362182617</v>
      </c>
      <c r="G1732" s="1">
        <v>32.059101104736328</v>
      </c>
      <c r="H1732" s="1">
        <v>1.2793500423431396</v>
      </c>
      <c r="I1732" s="1">
        <v>30.779751062393188</v>
      </c>
      <c r="J1732" s="1">
        <v>-1.5709517002105713</v>
      </c>
      <c r="K1732" s="1">
        <v>37.062495137663639</v>
      </c>
      <c r="L1732" s="1">
        <v>3.0725901000000002</v>
      </c>
      <c r="M1732" s="1">
        <v>6.0980838000000004</v>
      </c>
    </row>
    <row r="1733" spans="1:13" x14ac:dyDescent="0.25">
      <c r="A1733" t="s">
        <v>18</v>
      </c>
      <c r="B1733">
        <v>136</v>
      </c>
      <c r="C1733">
        <v>1970</v>
      </c>
      <c r="D1733">
        <v>1</v>
      </c>
      <c r="E1733">
        <v>1</v>
      </c>
      <c r="F1733" s="1">
        <v>29.104400634765625</v>
      </c>
      <c r="G1733" s="1">
        <v>32.324901580810547</v>
      </c>
      <c r="H1733" s="1">
        <v>1.3209199905395508</v>
      </c>
      <c r="I1733" s="1">
        <v>31.003981590270996</v>
      </c>
      <c r="J1733" s="1">
        <v>-1.8995809555053711</v>
      </c>
      <c r="K1733" s="1">
        <v>37.834181561028167</v>
      </c>
      <c r="L1733" s="1">
        <v>2.7353999999999998</v>
      </c>
      <c r="M1733" s="1">
        <v>5.3104765</v>
      </c>
    </row>
    <row r="1734" spans="1:13" x14ac:dyDescent="0.25">
      <c r="A1734" t="s">
        <v>18</v>
      </c>
      <c r="B1734">
        <v>136</v>
      </c>
      <c r="C1734">
        <v>1971</v>
      </c>
      <c r="D1734">
        <v>1</v>
      </c>
      <c r="E1734">
        <v>1</v>
      </c>
      <c r="F1734" s="1">
        <v>29.668800354003906</v>
      </c>
      <c r="G1734" s="1">
        <v>34.381500244140625</v>
      </c>
      <c r="H1734" s="1">
        <v>1.5148600339889526</v>
      </c>
      <c r="I1734" s="1">
        <v>32.866640210151672</v>
      </c>
      <c r="J1734" s="1">
        <v>-3.1978398561477661</v>
      </c>
      <c r="K1734" s="1">
        <v>42.522298492893782</v>
      </c>
      <c r="L1734" s="1">
        <v>2.1299000000000001</v>
      </c>
      <c r="M1734" s="1">
        <v>1.6049561999999999</v>
      </c>
    </row>
    <row r="1735" spans="1:13" x14ac:dyDescent="0.25">
      <c r="A1735" t="s">
        <v>18</v>
      </c>
      <c r="B1735">
        <v>136</v>
      </c>
      <c r="C1735">
        <v>1972</v>
      </c>
      <c r="D1735">
        <v>1</v>
      </c>
      <c r="E1735">
        <v>1</v>
      </c>
      <c r="F1735" s="1">
        <v>29.522600173950195</v>
      </c>
      <c r="G1735" s="1">
        <v>36.358798980712891</v>
      </c>
      <c r="H1735" s="1">
        <v>1.7072900533676147</v>
      </c>
      <c r="I1735" s="1">
        <v>34.651508927345276</v>
      </c>
      <c r="J1735" s="1">
        <v>-5.1289087533950806</v>
      </c>
      <c r="K1735" s="1">
        <v>48.30176610889108</v>
      </c>
      <c r="L1735" s="1">
        <v>1.0410999999999999</v>
      </c>
      <c r="M1735" s="1">
        <v>2.6994492000000001</v>
      </c>
    </row>
    <row r="1736" spans="1:13" x14ac:dyDescent="0.25">
      <c r="A1736" t="s">
        <v>18</v>
      </c>
      <c r="B1736">
        <v>136</v>
      </c>
      <c r="C1736">
        <v>1973</v>
      </c>
      <c r="D1736">
        <v>1</v>
      </c>
      <c r="E1736">
        <v>1</v>
      </c>
      <c r="F1736" s="1">
        <v>28.904300689697266</v>
      </c>
      <c r="G1736" s="1">
        <v>35.262001037597656</v>
      </c>
      <c r="H1736" s="1">
        <v>1.8782700300216675</v>
      </c>
      <c r="I1736" s="1">
        <v>33.383731007575989</v>
      </c>
      <c r="J1736" s="1">
        <v>-4.4794303178787231</v>
      </c>
      <c r="K1736" s="1">
        <v>51.181379089006597</v>
      </c>
      <c r="L1736" s="1">
        <v>-3.4298000000000002</v>
      </c>
      <c r="M1736" s="1">
        <v>7.1089528</v>
      </c>
    </row>
    <row r="1737" spans="1:13" x14ac:dyDescent="0.25">
      <c r="A1737" t="s">
        <v>18</v>
      </c>
      <c r="B1737">
        <v>136</v>
      </c>
      <c r="C1737">
        <v>1974</v>
      </c>
      <c r="D1737">
        <v>1</v>
      </c>
      <c r="E1737">
        <v>1</v>
      </c>
      <c r="F1737" s="1">
        <v>28.540599822998047</v>
      </c>
      <c r="G1737" s="1">
        <v>34.777599334716797</v>
      </c>
      <c r="H1737" s="1">
        <v>2.2265200614929199</v>
      </c>
      <c r="I1737" s="1">
        <v>32.551079273223877</v>
      </c>
      <c r="J1737" s="1">
        <v>-4.0104794502258301</v>
      </c>
      <c r="K1737" s="1">
        <v>50.860019358967826</v>
      </c>
      <c r="L1737" s="1">
        <v>-10.214399999999999</v>
      </c>
      <c r="M1737" s="1">
        <v>5.4282886000000001</v>
      </c>
    </row>
    <row r="1738" spans="1:13" x14ac:dyDescent="0.25">
      <c r="A1738" t="s">
        <v>18</v>
      </c>
      <c r="B1738">
        <v>136</v>
      </c>
      <c r="C1738">
        <v>1975</v>
      </c>
      <c r="D1738">
        <v>1</v>
      </c>
      <c r="E1738">
        <v>1</v>
      </c>
      <c r="F1738" s="1">
        <v>28.839000701904297</v>
      </c>
      <c r="G1738" s="1">
        <v>39.115398406982422</v>
      </c>
      <c r="H1738" s="1">
        <v>2.8592801094055176</v>
      </c>
      <c r="I1738" s="1">
        <v>36.256118297576904</v>
      </c>
      <c r="J1738" s="1">
        <v>-7.4171175956726074</v>
      </c>
      <c r="K1738" s="1">
        <v>58.001357214202642</v>
      </c>
      <c r="L1738" s="1">
        <v>-6.9782599999999997</v>
      </c>
      <c r="M1738" s="1">
        <v>-2.6515685000000002</v>
      </c>
    </row>
    <row r="1739" spans="1:13" x14ac:dyDescent="0.25">
      <c r="A1739" t="s">
        <v>18</v>
      </c>
      <c r="B1739">
        <v>136</v>
      </c>
      <c r="C1739">
        <v>1976</v>
      </c>
      <c r="D1739">
        <v>1</v>
      </c>
      <c r="E1739">
        <v>1</v>
      </c>
      <c r="F1739" s="1">
        <v>30.236299514770508</v>
      </c>
      <c r="G1739" s="1">
        <v>38.114700317382812</v>
      </c>
      <c r="H1739" s="1">
        <v>3.2355399131774902</v>
      </c>
      <c r="I1739" s="1">
        <v>34.879160404205322</v>
      </c>
      <c r="J1739" s="1">
        <v>-4.6428608894348145</v>
      </c>
      <c r="K1739" s="1">
        <v>57.366383767162944</v>
      </c>
      <c r="L1739" s="1">
        <v>-3.9106700000000001</v>
      </c>
      <c r="M1739" s="1">
        <v>6.5788373</v>
      </c>
    </row>
    <row r="1740" spans="1:13" x14ac:dyDescent="0.25">
      <c r="A1740" t="s">
        <v>18</v>
      </c>
      <c r="B1740">
        <v>136</v>
      </c>
      <c r="C1740">
        <v>1977</v>
      </c>
      <c r="D1740">
        <v>1</v>
      </c>
      <c r="E1740">
        <v>1</v>
      </c>
      <c r="F1740" s="1">
        <v>31.536800384521484</v>
      </c>
      <c r="G1740" s="1">
        <v>38.493698120117188</v>
      </c>
      <c r="H1740" s="1">
        <v>3.5186600685119629</v>
      </c>
      <c r="I1740" s="1">
        <v>34.975038051605225</v>
      </c>
      <c r="J1740" s="1">
        <v>-3.4382376670837402</v>
      </c>
      <c r="K1740" s="1">
        <v>56.05275437388768</v>
      </c>
      <c r="L1740" s="1">
        <v>-3.3900598999999998</v>
      </c>
      <c r="M1740" s="1">
        <v>3.3754721000000001</v>
      </c>
    </row>
    <row r="1741" spans="1:13" x14ac:dyDescent="0.25">
      <c r="A1741" t="s">
        <v>18</v>
      </c>
      <c r="B1741">
        <v>136</v>
      </c>
      <c r="C1741">
        <v>1978</v>
      </c>
      <c r="D1741">
        <v>1</v>
      </c>
      <c r="E1741">
        <v>1</v>
      </c>
      <c r="F1741" s="1">
        <v>32.416400909423828</v>
      </c>
      <c r="G1741" s="1">
        <v>40.88800048828125</v>
      </c>
      <c r="H1741" s="1">
        <v>4.1674599647521973</v>
      </c>
      <c r="I1741" s="1">
        <v>36.720540523529053</v>
      </c>
      <c r="J1741" s="1">
        <v>-4.3041396141052246</v>
      </c>
      <c r="K1741" s="1">
        <v>60.018399354276156</v>
      </c>
      <c r="L1741" s="1">
        <v>0.73312098000000003</v>
      </c>
      <c r="M1741" s="1">
        <v>3.6818767000000001</v>
      </c>
    </row>
    <row r="1742" spans="1:13" x14ac:dyDescent="0.25">
      <c r="A1742" t="s">
        <v>18</v>
      </c>
      <c r="B1742">
        <v>136</v>
      </c>
      <c r="C1742">
        <v>1979</v>
      </c>
      <c r="D1742">
        <v>1</v>
      </c>
      <c r="E1742">
        <v>1</v>
      </c>
      <c r="F1742" s="1">
        <v>31.908899307250977</v>
      </c>
      <c r="G1742" s="1">
        <v>40.13800048828125</v>
      </c>
      <c r="H1742" s="1">
        <v>4.1121401786804199</v>
      </c>
      <c r="I1742" s="1">
        <v>36.02586030960083</v>
      </c>
      <c r="J1742" s="1">
        <v>-4.1169610023498535</v>
      </c>
      <c r="K1742" s="1">
        <v>58.973919873567418</v>
      </c>
      <c r="L1742" s="1">
        <v>-2.6177399000000001</v>
      </c>
      <c r="M1742" s="1">
        <v>5.9874045000000002</v>
      </c>
    </row>
    <row r="1743" spans="1:13" x14ac:dyDescent="0.25">
      <c r="A1743" t="s">
        <v>18</v>
      </c>
      <c r="B1743">
        <v>136</v>
      </c>
      <c r="C1743">
        <v>1980</v>
      </c>
      <c r="D1743">
        <v>1</v>
      </c>
      <c r="E1743">
        <v>1</v>
      </c>
      <c r="F1743" s="1">
        <v>33.819999694824219</v>
      </c>
      <c r="G1743" s="1">
        <v>40.786098480224609</v>
      </c>
      <c r="H1743" s="1">
        <v>4.4266300201416016</v>
      </c>
      <c r="I1743" s="1">
        <v>36.359468460083008</v>
      </c>
      <c r="J1743" s="1">
        <v>-2.5394687652587891</v>
      </c>
      <c r="K1743" s="1">
        <v>55.185962523871645</v>
      </c>
      <c r="L1743" s="1">
        <v>-6.5475000000000003</v>
      </c>
      <c r="M1743" s="1">
        <v>3.0992107999999998</v>
      </c>
    </row>
    <row r="1744" spans="1:13" x14ac:dyDescent="0.25">
      <c r="A1744" t="s">
        <v>18</v>
      </c>
      <c r="B1744">
        <v>136</v>
      </c>
      <c r="C1744">
        <v>1981</v>
      </c>
      <c r="D1744">
        <v>1</v>
      </c>
      <c r="E1744">
        <v>1</v>
      </c>
      <c r="F1744" s="1">
        <v>33.729900360107422</v>
      </c>
      <c r="G1744" s="1">
        <v>44.602001190185547</v>
      </c>
      <c r="H1744" s="1">
        <v>5.093329906463623</v>
      </c>
      <c r="I1744" s="1">
        <v>39.508671283721924</v>
      </c>
      <c r="J1744" s="1">
        <v>-5.778770923614502</v>
      </c>
      <c r="K1744" s="1">
        <v>57.396118604339144</v>
      </c>
      <c r="L1744" s="1">
        <v>-0.1525</v>
      </c>
      <c r="M1744" s="1">
        <v>0.55678324000000001</v>
      </c>
    </row>
    <row r="1745" spans="1:13" x14ac:dyDescent="0.25">
      <c r="A1745" t="s">
        <v>18</v>
      </c>
      <c r="B1745">
        <v>136</v>
      </c>
      <c r="C1745">
        <v>1982</v>
      </c>
      <c r="D1745">
        <v>1</v>
      </c>
      <c r="E1745">
        <v>1</v>
      </c>
      <c r="F1745" s="1">
        <v>36.696601867675781</v>
      </c>
      <c r="G1745" s="1">
        <v>46.706600189208984</v>
      </c>
      <c r="H1745" s="1">
        <v>6.5695900917053223</v>
      </c>
      <c r="I1745" s="1">
        <v>40.137010097503662</v>
      </c>
      <c r="J1745" s="1">
        <v>-3.4404082298278809</v>
      </c>
      <c r="K1745" s="1">
        <v>61.90663898333986</v>
      </c>
      <c r="L1745" s="1">
        <v>3.7549999999999999</v>
      </c>
      <c r="M1745" s="1">
        <v>0.15569256000000001</v>
      </c>
    </row>
    <row r="1746" spans="1:13" x14ac:dyDescent="0.25">
      <c r="A1746" t="s">
        <v>18</v>
      </c>
      <c r="B1746">
        <v>136</v>
      </c>
      <c r="C1746">
        <v>1983</v>
      </c>
      <c r="D1746">
        <v>1</v>
      </c>
      <c r="E1746">
        <v>1</v>
      </c>
      <c r="F1746" s="1">
        <v>38.819698333740234</v>
      </c>
      <c r="G1746" s="1">
        <v>48.930698394775391</v>
      </c>
      <c r="H1746" s="1">
        <v>7.8107600212097168</v>
      </c>
      <c r="I1746" s="1">
        <v>41.119938373565674</v>
      </c>
      <c r="J1746" s="1">
        <v>-2.3002400398254395</v>
      </c>
      <c r="K1746" s="1">
        <v>67.93606220353972</v>
      </c>
      <c r="L1746" s="1">
        <v>3.5991667000000001</v>
      </c>
      <c r="M1746" s="1">
        <v>0.92499204999999995</v>
      </c>
    </row>
    <row r="1747" spans="1:13" x14ac:dyDescent="0.25">
      <c r="A1747" t="s">
        <v>18</v>
      </c>
      <c r="B1747">
        <v>136</v>
      </c>
      <c r="C1747">
        <v>1984</v>
      </c>
      <c r="D1747">
        <v>1</v>
      </c>
      <c r="E1747">
        <v>1</v>
      </c>
      <c r="F1747" s="1">
        <v>37.649501800537109</v>
      </c>
      <c r="G1747" s="1">
        <v>49.131599426269531</v>
      </c>
      <c r="H1747" s="1">
        <v>8.3836002349853516</v>
      </c>
      <c r="I1747" s="1">
        <v>40.74799919128418</v>
      </c>
      <c r="J1747" s="1">
        <v>-3.0984973907470703</v>
      </c>
      <c r="K1747" s="1">
        <v>73.259316926167756</v>
      </c>
      <c r="L1747" s="1">
        <v>4.8591667000000003</v>
      </c>
      <c r="M1747" s="1">
        <v>3.0127066999999998</v>
      </c>
    </row>
    <row r="1748" spans="1:13" x14ac:dyDescent="0.25">
      <c r="A1748" t="s">
        <v>18</v>
      </c>
      <c r="B1748">
        <v>136</v>
      </c>
      <c r="C1748">
        <v>1985</v>
      </c>
      <c r="D1748">
        <v>1</v>
      </c>
      <c r="E1748">
        <v>1</v>
      </c>
      <c r="F1748" s="1">
        <v>37.453601837158203</v>
      </c>
      <c r="G1748" s="1">
        <v>49.838199615478516</v>
      </c>
      <c r="H1748" s="1">
        <v>8.4254903793334961</v>
      </c>
      <c r="I1748" s="1">
        <v>41.41270923614502</v>
      </c>
      <c r="J1748" s="1">
        <v>-3.9591073989868164</v>
      </c>
      <c r="K1748" s="1">
        <v>79.237926242842335</v>
      </c>
      <c r="L1748" s="1">
        <v>4.7433218000000004</v>
      </c>
      <c r="M1748" s="1">
        <v>2.6210876999999999</v>
      </c>
    </row>
    <row r="1749" spans="1:13" x14ac:dyDescent="0.25">
      <c r="A1749" t="s">
        <v>18</v>
      </c>
      <c r="B1749">
        <v>136</v>
      </c>
      <c r="C1749">
        <v>1986</v>
      </c>
      <c r="D1749">
        <v>1</v>
      </c>
      <c r="E1749">
        <v>1</v>
      </c>
      <c r="F1749" s="1">
        <v>38.496498107910156</v>
      </c>
      <c r="G1749" s="1">
        <v>50.453800201416016</v>
      </c>
      <c r="H1749" s="1">
        <v>8.7804899215698242</v>
      </c>
      <c r="I1749" s="1">
        <v>41.673310279846191</v>
      </c>
      <c r="J1749" s="1">
        <v>-3.1768121719360352</v>
      </c>
      <c r="K1749" s="1">
        <v>83.537427494727808</v>
      </c>
      <c r="L1749" s="1">
        <v>5.6483333</v>
      </c>
      <c r="M1749" s="1">
        <v>2.7098637000000001</v>
      </c>
    </row>
    <row r="1750" spans="1:13" x14ac:dyDescent="0.25">
      <c r="A1750" t="s">
        <v>18</v>
      </c>
      <c r="B1750">
        <v>136</v>
      </c>
      <c r="C1750">
        <v>1987</v>
      </c>
      <c r="D1750">
        <v>1</v>
      </c>
      <c r="E1750">
        <v>1</v>
      </c>
      <c r="F1750" s="1">
        <v>38.256900787353516</v>
      </c>
      <c r="G1750" s="1">
        <v>49.770900726318359</v>
      </c>
      <c r="H1750" s="1">
        <v>7.9010801315307617</v>
      </c>
      <c r="I1750" s="1">
        <v>41.869820594787598</v>
      </c>
      <c r="J1750" s="1">
        <v>-3.612919807434082</v>
      </c>
      <c r="K1750" s="1">
        <v>87.560780221752282</v>
      </c>
      <c r="L1750" s="1">
        <v>5.9216667000000003</v>
      </c>
      <c r="M1750" s="1">
        <v>3.0669803</v>
      </c>
    </row>
    <row r="1751" spans="1:13" x14ac:dyDescent="0.25">
      <c r="A1751" t="s">
        <v>18</v>
      </c>
      <c r="B1751">
        <v>136</v>
      </c>
      <c r="C1751">
        <v>1988</v>
      </c>
      <c r="D1751">
        <v>1</v>
      </c>
      <c r="E1751">
        <v>1</v>
      </c>
      <c r="F1751" s="1">
        <v>39.33599853515625</v>
      </c>
      <c r="G1751" s="1">
        <v>50.381900787353516</v>
      </c>
      <c r="H1751" s="1">
        <v>8.2934598922729492</v>
      </c>
      <c r="I1751" s="1">
        <v>42.088440895080566</v>
      </c>
      <c r="J1751" s="1">
        <v>-2.7524423599243164</v>
      </c>
      <c r="K1751" s="1">
        <v>89.382307842148109</v>
      </c>
      <c r="L1751" s="1">
        <v>5.8058332999999998</v>
      </c>
      <c r="M1751" s="1">
        <v>4.0290169999999996</v>
      </c>
    </row>
    <row r="1752" spans="1:13" x14ac:dyDescent="0.25">
      <c r="A1752" t="s">
        <v>18</v>
      </c>
      <c r="B1752">
        <v>136</v>
      </c>
      <c r="C1752">
        <v>1989</v>
      </c>
      <c r="D1752">
        <v>1</v>
      </c>
      <c r="E1752">
        <v>1</v>
      </c>
      <c r="F1752" s="1">
        <v>40.164398193359375</v>
      </c>
      <c r="G1752" s="1">
        <v>51.593399047851563</v>
      </c>
      <c r="H1752" s="1">
        <v>9.1635704040527344</v>
      </c>
      <c r="I1752" s="1">
        <v>42.429828643798828</v>
      </c>
      <c r="J1752" s="1">
        <v>-2.2654304504394531</v>
      </c>
      <c r="K1752" s="1">
        <v>91.947076163499517</v>
      </c>
      <c r="L1752" s="1">
        <v>6.5410934000000003</v>
      </c>
      <c r="M1752" s="1">
        <v>3.2523884000000001</v>
      </c>
    </row>
    <row r="1753" spans="1:13" x14ac:dyDescent="0.25">
      <c r="A1753" t="s">
        <v>18</v>
      </c>
      <c r="B1753">
        <v>136</v>
      </c>
      <c r="C1753">
        <v>1990</v>
      </c>
      <c r="D1753">
        <v>1</v>
      </c>
      <c r="E1753">
        <v>1</v>
      </c>
      <c r="F1753" s="1">
        <v>41.416900634765625</v>
      </c>
      <c r="G1753" s="1">
        <v>52.860599517822266</v>
      </c>
      <c r="H1753" s="1">
        <v>10.084400177001953</v>
      </c>
      <c r="I1753" s="1">
        <v>42.776199340820313</v>
      </c>
      <c r="J1753" s="1">
        <v>-1.3592987060546875</v>
      </c>
      <c r="K1753" s="1">
        <v>95.464163675140441</v>
      </c>
      <c r="L1753" s="1">
        <v>7.1409988999999996</v>
      </c>
      <c r="M1753" s="1">
        <v>1.9824637000000001</v>
      </c>
    </row>
    <row r="1754" spans="1:13" x14ac:dyDescent="0.25">
      <c r="A1754" t="s">
        <v>18</v>
      </c>
      <c r="B1754">
        <v>136</v>
      </c>
      <c r="C1754">
        <v>1991</v>
      </c>
      <c r="D1754">
        <v>1</v>
      </c>
      <c r="E1754">
        <v>1</v>
      </c>
      <c r="F1754" s="1">
        <v>42.554798126220703</v>
      </c>
      <c r="G1754" s="1">
        <v>53.943401336669922</v>
      </c>
      <c r="H1754" s="1">
        <v>11.349200248718262</v>
      </c>
      <c r="I1754" s="1">
        <v>42.59420108795166</v>
      </c>
      <c r="J1754" s="1">
        <v>-3.9402961730957031E-2</v>
      </c>
      <c r="K1754" s="1">
        <v>98.818066118822074</v>
      </c>
      <c r="L1754" s="1">
        <v>7.0676522000000004</v>
      </c>
      <c r="M1754" s="1">
        <v>1.4389981999999999</v>
      </c>
    </row>
    <row r="1755" spans="1:13" x14ac:dyDescent="0.25">
      <c r="A1755" t="s">
        <v>18</v>
      </c>
      <c r="B1755">
        <v>136</v>
      </c>
      <c r="C1755">
        <v>1992</v>
      </c>
      <c r="D1755">
        <v>1</v>
      </c>
      <c r="E1755">
        <v>1</v>
      </c>
      <c r="F1755" s="1">
        <v>44.922100067138672</v>
      </c>
      <c r="G1755" s="1">
        <v>55.294700622558594</v>
      </c>
      <c r="H1755" s="1">
        <v>12.229900360107422</v>
      </c>
      <c r="I1755" s="1">
        <v>43.064800262451172</v>
      </c>
      <c r="J1755" s="1">
        <v>1.8572998046875</v>
      </c>
      <c r="K1755" s="1">
        <v>105.54348510993059</v>
      </c>
      <c r="L1755" s="1">
        <v>8.2839390999999996</v>
      </c>
      <c r="M1755" s="1">
        <v>0.72280306999999999</v>
      </c>
    </row>
    <row r="1756" spans="1:13" x14ac:dyDescent="0.25">
      <c r="A1756" t="s">
        <v>18</v>
      </c>
      <c r="B1756">
        <v>136</v>
      </c>
      <c r="C1756">
        <v>1993</v>
      </c>
      <c r="D1756">
        <v>1</v>
      </c>
      <c r="E1756">
        <v>1</v>
      </c>
      <c r="F1756" s="1">
        <v>46.237800598144531</v>
      </c>
      <c r="G1756" s="1">
        <v>56.268199920654297</v>
      </c>
      <c r="H1756" s="1">
        <v>12.659099578857422</v>
      </c>
      <c r="I1756" s="1">
        <v>43.609100341796875</v>
      </c>
      <c r="J1756" s="1">
        <v>2.6287002563476562</v>
      </c>
      <c r="K1756" s="1">
        <v>115.6837783307157</v>
      </c>
      <c r="L1756" s="1">
        <v>6.688059</v>
      </c>
      <c r="M1756" s="1">
        <v>-0.83497741000000003</v>
      </c>
    </row>
    <row r="1757" spans="1:13" x14ac:dyDescent="0.25">
      <c r="A1757" t="s">
        <v>18</v>
      </c>
      <c r="B1757">
        <v>136</v>
      </c>
      <c r="C1757">
        <v>1994</v>
      </c>
      <c r="D1757">
        <v>1</v>
      </c>
      <c r="E1757">
        <v>1</v>
      </c>
      <c r="F1757" s="1">
        <v>44.398899078369141</v>
      </c>
      <c r="G1757" s="1">
        <v>53.481899261474609</v>
      </c>
      <c r="H1757" s="1">
        <v>11.359600067138672</v>
      </c>
      <c r="I1757" s="1">
        <v>42.122299194335938</v>
      </c>
      <c r="J1757" s="1">
        <v>2.2765998840332031</v>
      </c>
      <c r="K1757" s="1">
        <v>121.79353248495353</v>
      </c>
      <c r="L1757" s="1">
        <v>6.3525833</v>
      </c>
      <c r="M1757" s="1">
        <v>2.0742267000000001</v>
      </c>
    </row>
    <row r="1758" spans="1:13" x14ac:dyDescent="0.25">
      <c r="A1758" t="s">
        <v>18</v>
      </c>
      <c r="B1758">
        <v>136</v>
      </c>
      <c r="C1758">
        <v>1995</v>
      </c>
      <c r="D1758">
        <v>1</v>
      </c>
      <c r="E1758">
        <v>1</v>
      </c>
      <c r="F1758" s="1">
        <v>45.006900787353516</v>
      </c>
      <c r="G1758" s="1">
        <v>52.489898681640625</v>
      </c>
      <c r="H1758" s="1">
        <v>11.589699745178223</v>
      </c>
      <c r="I1758" s="1">
        <v>40.900198936462402</v>
      </c>
      <c r="J1758" s="1">
        <v>4.1067018508911133</v>
      </c>
      <c r="K1758" s="1">
        <v>119.36208692235925</v>
      </c>
      <c r="L1758" s="1">
        <v>6.8196667</v>
      </c>
      <c r="M1758" s="1">
        <v>2.6828181</v>
      </c>
    </row>
    <row r="1759" spans="1:13" x14ac:dyDescent="0.25">
      <c r="A1759" t="s">
        <v>18</v>
      </c>
      <c r="B1759">
        <v>136</v>
      </c>
      <c r="C1759">
        <v>1996</v>
      </c>
      <c r="D1759">
        <v>1</v>
      </c>
      <c r="E1759">
        <v>1</v>
      </c>
      <c r="F1759" s="1">
        <v>45.4468994140625</v>
      </c>
      <c r="G1759" s="1">
        <v>52.454399108886719</v>
      </c>
      <c r="H1759" s="1">
        <v>11.517600059509277</v>
      </c>
      <c r="I1759" s="1">
        <v>40.936799049377441</v>
      </c>
      <c r="J1759" s="1">
        <v>4.5101003646850586</v>
      </c>
      <c r="K1759" s="1">
        <v>119.10947290248987</v>
      </c>
      <c r="L1759" s="1">
        <v>5.4159261000000001</v>
      </c>
      <c r="M1759" s="1">
        <v>1.2667447000000001</v>
      </c>
    </row>
    <row r="1760" spans="1:13" x14ac:dyDescent="0.25">
      <c r="A1760" t="s">
        <v>18</v>
      </c>
      <c r="B1760">
        <v>136</v>
      </c>
      <c r="C1760">
        <v>1997</v>
      </c>
      <c r="D1760">
        <v>1</v>
      </c>
      <c r="E1760">
        <v>1</v>
      </c>
      <c r="F1760" s="1">
        <v>47.482898712158203</v>
      </c>
      <c r="G1760" s="1">
        <v>50.225101470947266</v>
      </c>
      <c r="H1760" s="1">
        <v>9.2916803359985352</v>
      </c>
      <c r="I1760" s="1">
        <v>40.93342113494873</v>
      </c>
      <c r="J1760" s="1">
        <v>6.5494775772094727</v>
      </c>
      <c r="K1760" s="1">
        <v>116.78212418394354</v>
      </c>
      <c r="L1760" s="1">
        <v>5.0114599000000002</v>
      </c>
      <c r="M1760" s="1">
        <v>1.8302787</v>
      </c>
    </row>
    <row r="1761" spans="1:13" x14ac:dyDescent="0.25">
      <c r="A1761" t="s">
        <v>18</v>
      </c>
      <c r="B1761">
        <v>136</v>
      </c>
      <c r="C1761">
        <v>1998</v>
      </c>
      <c r="D1761">
        <v>1</v>
      </c>
      <c r="E1761">
        <v>1</v>
      </c>
      <c r="F1761" s="1">
        <v>46.243301391601563</v>
      </c>
      <c r="G1761" s="1">
        <v>49.204399108886719</v>
      </c>
      <c r="H1761" s="1">
        <v>8.1821699142456055</v>
      </c>
      <c r="I1761" s="1">
        <v>41.022229194641113</v>
      </c>
      <c r="J1761" s="1">
        <v>5.2210721969604492</v>
      </c>
      <c r="K1761" s="1">
        <v>114.12691978353718</v>
      </c>
      <c r="L1761" s="1">
        <v>2.8515126</v>
      </c>
      <c r="M1761" s="1">
        <v>1.8105758000000001</v>
      </c>
    </row>
    <row r="1762" spans="1:13" x14ac:dyDescent="0.25">
      <c r="A1762" t="s">
        <v>18</v>
      </c>
      <c r="B1762">
        <v>136</v>
      </c>
      <c r="C1762">
        <v>1999</v>
      </c>
      <c r="D1762">
        <v>1</v>
      </c>
      <c r="E1762">
        <v>1</v>
      </c>
      <c r="F1762" s="1">
        <v>46.144298553466797</v>
      </c>
      <c r="G1762" s="1">
        <v>48.144001007080078</v>
      </c>
      <c r="H1762" s="1">
        <v>6.6416101455688477</v>
      </c>
      <c r="I1762" s="1">
        <v>41.50239086151123</v>
      </c>
      <c r="J1762" s="1">
        <v>4.6419076919555664</v>
      </c>
      <c r="K1762" s="1">
        <v>113.28951463422936</v>
      </c>
      <c r="L1762" s="1">
        <v>3.0768061000000002</v>
      </c>
      <c r="M1762" s="1">
        <v>1.6257212999999999</v>
      </c>
    </row>
    <row r="1763" spans="1:13" x14ac:dyDescent="0.25">
      <c r="A1763" t="s">
        <v>18</v>
      </c>
      <c r="B1763">
        <v>136</v>
      </c>
      <c r="C1763">
        <v>2000</v>
      </c>
      <c r="D1763">
        <v>1</v>
      </c>
      <c r="E1763">
        <v>1</v>
      </c>
      <c r="F1763" s="1">
        <v>44.952701568603516</v>
      </c>
      <c r="G1763" s="1">
        <v>45.863399505615234</v>
      </c>
      <c r="H1763" s="1">
        <v>6.3329300880432129</v>
      </c>
      <c r="I1763" s="1">
        <v>39.530469417572021</v>
      </c>
      <c r="J1763" s="1">
        <v>5.4222321510314941</v>
      </c>
      <c r="K1763" s="1">
        <v>109.02587705942433</v>
      </c>
      <c r="L1763" s="1">
        <v>2.9951159999999999</v>
      </c>
      <c r="M1763" s="1">
        <v>3.7869681000000002</v>
      </c>
    </row>
    <row r="1764" spans="1:13" x14ac:dyDescent="0.25">
      <c r="A1764" t="s">
        <v>18</v>
      </c>
      <c r="B1764">
        <v>136</v>
      </c>
      <c r="C1764">
        <v>2001</v>
      </c>
      <c r="D1764">
        <v>1</v>
      </c>
      <c r="E1764">
        <v>1</v>
      </c>
      <c r="F1764" s="1">
        <v>44.523399353027344</v>
      </c>
      <c r="G1764" s="1">
        <v>47.710399627685547</v>
      </c>
      <c r="H1764" s="1">
        <v>6.2908000946044922</v>
      </c>
      <c r="I1764" s="1">
        <v>41.419599533081055</v>
      </c>
      <c r="J1764" s="1">
        <v>3.1037998199462891</v>
      </c>
      <c r="K1764" s="1">
        <v>108.8863068456765</v>
      </c>
      <c r="L1764" s="1">
        <v>2.8644742000000001</v>
      </c>
      <c r="M1764" s="1">
        <v>1.9513895999999999</v>
      </c>
    </row>
    <row r="1765" spans="1:13" x14ac:dyDescent="0.25">
      <c r="A1765" t="s">
        <v>18</v>
      </c>
      <c r="B1765">
        <v>136</v>
      </c>
      <c r="C1765">
        <v>2002</v>
      </c>
      <c r="D1765">
        <v>1</v>
      </c>
      <c r="E1765">
        <v>1</v>
      </c>
      <c r="F1765" s="1">
        <v>43.953098297119141</v>
      </c>
      <c r="G1765" s="1">
        <v>47.117000579833984</v>
      </c>
      <c r="H1765" s="1">
        <v>5.6383399963378906</v>
      </c>
      <c r="I1765" s="1">
        <v>41.478660583496094</v>
      </c>
      <c r="J1765" s="1">
        <v>2.4744377136230469</v>
      </c>
      <c r="K1765" s="1">
        <v>106.36047160515132</v>
      </c>
      <c r="L1765" s="1">
        <v>2.4226797000000002</v>
      </c>
      <c r="M1765" s="1">
        <v>0.25391342</v>
      </c>
    </row>
    <row r="1766" spans="1:13" x14ac:dyDescent="0.25">
      <c r="A1766" t="s">
        <v>18</v>
      </c>
      <c r="B1766">
        <v>136</v>
      </c>
      <c r="C1766">
        <v>2003</v>
      </c>
      <c r="D1766">
        <v>1</v>
      </c>
      <c r="E1766">
        <v>1</v>
      </c>
      <c r="F1766" s="1">
        <v>44.430900573730469</v>
      </c>
      <c r="G1766" s="1">
        <v>48.077201843261719</v>
      </c>
      <c r="H1766" s="1">
        <v>5.1458101272583008</v>
      </c>
      <c r="I1766" s="1">
        <v>42.931391716003418</v>
      </c>
      <c r="J1766" s="1">
        <v>1.4995088577270508</v>
      </c>
      <c r="K1766" s="1">
        <v>105.49451602824705</v>
      </c>
      <c r="L1766" s="1">
        <v>1.4355499</v>
      </c>
      <c r="M1766" s="1">
        <v>0.13865637</v>
      </c>
    </row>
    <row r="1767" spans="1:13" x14ac:dyDescent="0.25">
      <c r="A1767" t="s">
        <v>18</v>
      </c>
      <c r="B1767">
        <v>136</v>
      </c>
      <c r="C1767">
        <v>2004</v>
      </c>
      <c r="D1767">
        <v>1</v>
      </c>
      <c r="E1767">
        <v>1</v>
      </c>
      <c r="F1767" s="1">
        <v>43.959800720214844</v>
      </c>
      <c r="G1767" s="1">
        <v>47.527000427246094</v>
      </c>
      <c r="H1767" s="1">
        <v>4.7741799354553223</v>
      </c>
      <c r="I1767" s="1">
        <v>42.752820491790771</v>
      </c>
      <c r="J1767" s="1">
        <v>1.2069802284240723</v>
      </c>
      <c r="K1767" s="1">
        <v>105.10091219208728</v>
      </c>
      <c r="L1767" s="1">
        <v>2.0017083000000002</v>
      </c>
      <c r="M1767" s="1">
        <v>1.4235998000000001</v>
      </c>
    </row>
    <row r="1768" spans="1:13" x14ac:dyDescent="0.25">
      <c r="A1768" t="s">
        <v>18</v>
      </c>
      <c r="B1768">
        <v>136</v>
      </c>
      <c r="C1768">
        <v>2005</v>
      </c>
      <c r="D1768">
        <v>1</v>
      </c>
      <c r="E1768">
        <v>1</v>
      </c>
      <c r="F1768" s="1">
        <v>43.42340087890625</v>
      </c>
      <c r="G1768" s="1">
        <v>47.915699005126953</v>
      </c>
      <c r="H1768" s="1">
        <v>4.6744599342346191</v>
      </c>
      <c r="I1768" s="1">
        <v>43.241239070892334</v>
      </c>
      <c r="J1768" s="1">
        <v>0.18216180801391602</v>
      </c>
      <c r="K1768" s="1">
        <v>106.55753532295374</v>
      </c>
      <c r="L1768" s="1">
        <v>1.3479466</v>
      </c>
      <c r="M1768" s="1">
        <v>0.81784878000000005</v>
      </c>
    </row>
    <row r="1769" spans="1:13" x14ac:dyDescent="0.25">
      <c r="A1769" t="s">
        <v>18</v>
      </c>
      <c r="B1769">
        <v>136</v>
      </c>
      <c r="C1769">
        <v>2006</v>
      </c>
      <c r="D1769">
        <v>1</v>
      </c>
      <c r="E1769">
        <v>1</v>
      </c>
      <c r="F1769" s="1">
        <v>45.03900146484375</v>
      </c>
      <c r="G1769" s="1">
        <v>48.450099945068359</v>
      </c>
      <c r="H1769" s="1">
        <v>4.6105499267578125</v>
      </c>
      <c r="I1769" s="1">
        <v>43.839550018310547</v>
      </c>
      <c r="J1769" s="1">
        <v>1.1994514465332031</v>
      </c>
      <c r="K1769" s="1">
        <v>106.73967791191792</v>
      </c>
      <c r="L1769" s="1">
        <v>1.8171173</v>
      </c>
      <c r="M1769" s="1">
        <v>1.7905875</v>
      </c>
    </row>
    <row r="1770" spans="1:13" x14ac:dyDescent="0.25">
      <c r="A1770" t="s">
        <v>18</v>
      </c>
      <c r="B1770">
        <v>136</v>
      </c>
      <c r="C1770">
        <v>2007</v>
      </c>
      <c r="D1770">
        <v>1</v>
      </c>
      <c r="E1770">
        <v>1</v>
      </c>
      <c r="F1770" s="1">
        <v>46.040699005126953</v>
      </c>
      <c r="G1770" s="1">
        <v>47.630298614501953</v>
      </c>
      <c r="H1770" s="1">
        <v>4.9468598365783691</v>
      </c>
      <c r="I1770" s="1">
        <v>42.683438777923584</v>
      </c>
      <c r="J1770" s="1">
        <v>3.3572602272033691</v>
      </c>
      <c r="K1770" s="1">
        <v>103.88953645407595</v>
      </c>
      <c r="L1770" s="1">
        <v>2.4623279</v>
      </c>
      <c r="M1770" s="1">
        <v>1.4870904</v>
      </c>
    </row>
    <row r="1771" spans="1:13" x14ac:dyDescent="0.25">
      <c r="A1771" t="s">
        <v>18</v>
      </c>
      <c r="B1771">
        <v>136</v>
      </c>
      <c r="C1771">
        <v>2008</v>
      </c>
      <c r="D1771">
        <v>1</v>
      </c>
      <c r="E1771">
        <v>1</v>
      </c>
      <c r="F1771" s="1">
        <v>45.927700042724609</v>
      </c>
      <c r="G1771" s="1">
        <v>48.602100372314453</v>
      </c>
      <c r="H1771" s="1">
        <v>5.124420166015625</v>
      </c>
      <c r="I1771" s="1">
        <v>43.477680206298828</v>
      </c>
      <c r="J1771" s="1">
        <v>2.4500198364257813</v>
      </c>
      <c r="K1771" s="1">
        <v>106.16394789644012</v>
      </c>
      <c r="L1771" s="1">
        <v>1.1889669</v>
      </c>
      <c r="M1771" s="1">
        <v>-0.96202966000000001</v>
      </c>
    </row>
    <row r="1772" spans="1:13" x14ac:dyDescent="0.25">
      <c r="A1772" t="s">
        <v>18</v>
      </c>
      <c r="B1772">
        <v>136</v>
      </c>
      <c r="C1772">
        <v>2009</v>
      </c>
      <c r="D1772">
        <v>1</v>
      </c>
      <c r="E1772">
        <v>1</v>
      </c>
      <c r="F1772" s="1">
        <v>46.257400512695313</v>
      </c>
      <c r="G1772" s="1">
        <v>51.614498138427734</v>
      </c>
      <c r="H1772" s="1">
        <v>4.5352001190185547</v>
      </c>
      <c r="I1772" s="1">
        <v>47.07929801940918</v>
      </c>
      <c r="J1772" s="1">
        <v>-0.82189750671386719</v>
      </c>
      <c r="K1772" s="1">
        <v>116.60964510872046</v>
      </c>
      <c r="L1772" s="1">
        <v>3.5459076</v>
      </c>
      <c r="M1772" s="1">
        <v>-5.2809387000000001</v>
      </c>
    </row>
    <row r="1773" spans="1:13" x14ac:dyDescent="0.25">
      <c r="A1773" t="s">
        <v>18</v>
      </c>
      <c r="B1773">
        <v>136</v>
      </c>
      <c r="C1773">
        <v>2010</v>
      </c>
      <c r="D1773">
        <v>1</v>
      </c>
      <c r="E1773">
        <v>1</v>
      </c>
      <c r="F1773" s="1">
        <v>45.762298583984375</v>
      </c>
      <c r="G1773" s="1">
        <v>50.275501251220703</v>
      </c>
      <c r="H1773" s="1">
        <v>4.3956098556518555</v>
      </c>
      <c r="I1773" s="1">
        <v>45.879891395568848</v>
      </c>
      <c r="J1773" s="1">
        <v>-0.11759281158447266</v>
      </c>
      <c r="K1773" s="1">
        <v>119.19841533557172</v>
      </c>
      <c r="L1773" s="1">
        <v>2.4162889999999999</v>
      </c>
      <c r="M1773" s="1">
        <v>1.7133379</v>
      </c>
    </row>
    <row r="1774" spans="1:13" x14ac:dyDescent="0.25">
      <c r="A1774" t="s">
        <v>18</v>
      </c>
      <c r="B1774">
        <v>136</v>
      </c>
      <c r="C1774">
        <v>2011</v>
      </c>
      <c r="D1774">
        <v>1</v>
      </c>
      <c r="E1774">
        <v>1</v>
      </c>
      <c r="F1774" s="1">
        <v>45.581395913039898</v>
      </c>
      <c r="G1774" s="1">
        <v>49.174407856590101</v>
      </c>
      <c r="H1774" s="1">
        <v>4.6493841417407999</v>
      </c>
      <c r="I1774" s="1">
        <v>44.525023714849297</v>
      </c>
      <c r="J1774" s="1">
        <v>1.0563721981906014</v>
      </c>
      <c r="K1774" s="1">
        <v>119.69298111285114</v>
      </c>
      <c r="L1774" s="1">
        <v>2.4874830999999999</v>
      </c>
      <c r="M1774" s="1">
        <v>0.7073391</v>
      </c>
    </row>
    <row r="1775" spans="1:13" x14ac:dyDescent="0.25">
      <c r="A1775" t="s">
        <v>18</v>
      </c>
      <c r="B1775">
        <v>136</v>
      </c>
      <c r="C1775">
        <v>2012</v>
      </c>
      <c r="D1775">
        <v>1</v>
      </c>
      <c r="E1775">
        <v>1</v>
      </c>
      <c r="F1775" s="1">
        <v>47.644640131891997</v>
      </c>
      <c r="G1775" s="1">
        <v>50.590048135910799</v>
      </c>
      <c r="H1775" s="1">
        <v>5.1610512208200303</v>
      </c>
      <c r="I1775" s="1">
        <v>45.428996915090771</v>
      </c>
      <c r="J1775" s="1">
        <v>2.2156432168012259</v>
      </c>
      <c r="K1775" s="1">
        <v>126.49469350217532</v>
      </c>
      <c r="L1775" s="1">
        <v>2.1774946000000002</v>
      </c>
      <c r="M1775" s="1">
        <v>-2.9809168000000001</v>
      </c>
    </row>
    <row r="1776" spans="1:13" x14ac:dyDescent="0.25">
      <c r="A1776" t="s">
        <v>18</v>
      </c>
      <c r="B1776">
        <v>136</v>
      </c>
      <c r="C1776">
        <v>2013</v>
      </c>
      <c r="D1776">
        <v>1</v>
      </c>
      <c r="E1776">
        <v>1</v>
      </c>
      <c r="F1776" s="1">
        <v>48.097287242287997</v>
      </c>
      <c r="G1776" s="1">
        <v>50.951542396527699</v>
      </c>
      <c r="H1776" s="1">
        <v>4.8294527980158097</v>
      </c>
      <c r="I1776" s="1">
        <v>46.122089598511891</v>
      </c>
      <c r="J1776" s="1">
        <v>1.9751976437761058</v>
      </c>
      <c r="K1776" s="1">
        <v>132.45711379029609</v>
      </c>
      <c r="L1776" s="1">
        <v>3.0807308</v>
      </c>
      <c r="M1776" s="1">
        <v>-1.8410413999999999</v>
      </c>
    </row>
    <row r="1777" spans="1:13" x14ac:dyDescent="0.25">
      <c r="A1777" t="s">
        <v>18</v>
      </c>
      <c r="B1777">
        <v>136</v>
      </c>
      <c r="C1777">
        <v>2014</v>
      </c>
      <c r="D1777">
        <v>1</v>
      </c>
      <c r="E1777">
        <v>1</v>
      </c>
      <c r="F1777" s="1">
        <v>47.901076928559903</v>
      </c>
      <c r="G1777" s="1">
        <v>50.855471836775799</v>
      </c>
      <c r="H1777" s="1">
        <v>4.5802952674378696</v>
      </c>
      <c r="I1777" s="1">
        <v>46.27517656933793</v>
      </c>
      <c r="J1777" s="1">
        <v>1.6259003592219727</v>
      </c>
      <c r="K1777" s="1">
        <v>135.36705023853912</v>
      </c>
      <c r="L1777" s="1">
        <v>2.6590137999999999</v>
      </c>
      <c r="M1777" s="1">
        <v>-4.5658000000000001E-3</v>
      </c>
    </row>
    <row r="1778" spans="1:13" x14ac:dyDescent="0.25">
      <c r="A1778" t="s">
        <v>18</v>
      </c>
      <c r="B1778">
        <v>136</v>
      </c>
      <c r="C1778">
        <v>2015</v>
      </c>
      <c r="D1778">
        <v>1</v>
      </c>
      <c r="E1778">
        <v>1</v>
      </c>
      <c r="F1778" s="1">
        <v>47.764920515539004</v>
      </c>
      <c r="G1778" s="1">
        <v>50.317122309111902</v>
      </c>
      <c r="H1778" s="1">
        <v>4.1134983130506804</v>
      </c>
      <c r="I1778" s="1">
        <v>46.203623996061225</v>
      </c>
      <c r="J1778" s="1">
        <v>1.5612965194777786</v>
      </c>
      <c r="K1778" s="1">
        <v>135.28112886178494</v>
      </c>
      <c r="L1778" s="1">
        <v>1.6054568</v>
      </c>
      <c r="M1778" s="1">
        <v>0.77829208000000005</v>
      </c>
    </row>
    <row r="1779" spans="1:13" x14ac:dyDescent="0.25">
      <c r="A1779" t="s">
        <v>18</v>
      </c>
      <c r="B1779">
        <v>136</v>
      </c>
      <c r="C1779">
        <v>2016</v>
      </c>
      <c r="D1779">
        <v>1</v>
      </c>
      <c r="E1779">
        <v>1</v>
      </c>
      <c r="F1779" s="1">
        <v>46.674493907548502</v>
      </c>
      <c r="G1779" s="1">
        <v>49.078392510380098</v>
      </c>
      <c r="H1779" s="1">
        <v>3.91487846056138</v>
      </c>
      <c r="I1779" s="1">
        <v>45.163514049818716</v>
      </c>
      <c r="J1779" s="1">
        <v>1.5109798577297866</v>
      </c>
      <c r="K1779" s="1">
        <v>134.78507141928793</v>
      </c>
      <c r="L1779" s="1">
        <v>1.5364207999999999</v>
      </c>
      <c r="M1779" s="1">
        <v>1.2934386</v>
      </c>
    </row>
    <row r="1780" spans="1:13" x14ac:dyDescent="0.25">
      <c r="A1780" t="s">
        <v>18</v>
      </c>
      <c r="B1780">
        <v>136</v>
      </c>
      <c r="C1780">
        <v>2017</v>
      </c>
      <c r="D1780">
        <v>1</v>
      </c>
      <c r="E1780">
        <v>1</v>
      </c>
      <c r="F1780" s="1">
        <v>46.344249919238401</v>
      </c>
      <c r="G1780" s="1">
        <v>48.763354453231102</v>
      </c>
      <c r="H1780" s="1">
        <v>3.7693345533467002</v>
      </c>
      <c r="I1780" s="1">
        <v>44.9940198998844</v>
      </c>
      <c r="J1780" s="1">
        <v>1.3502300193540009</v>
      </c>
      <c r="K1780" s="1">
        <v>134.16261816729653</v>
      </c>
      <c r="L1780" s="1">
        <v>0.78722663000000004</v>
      </c>
      <c r="M1780" s="1">
        <v>1.6678535000000001</v>
      </c>
    </row>
    <row r="1781" spans="1:13" x14ac:dyDescent="0.25">
      <c r="A1781" t="s">
        <v>18</v>
      </c>
      <c r="B1781">
        <v>136</v>
      </c>
      <c r="C1781">
        <v>2018</v>
      </c>
      <c r="D1781">
        <v>1</v>
      </c>
      <c r="E1781">
        <v>1</v>
      </c>
      <c r="F1781" s="1">
        <v>46.228754690522898</v>
      </c>
      <c r="G1781" s="1">
        <v>48.393889322007396</v>
      </c>
      <c r="H1781" s="1">
        <v>3.6466257308521901</v>
      </c>
      <c r="I1781" s="1">
        <v>44.747263591155203</v>
      </c>
      <c r="J1781" s="1">
        <v>1.4814910993676946</v>
      </c>
      <c r="K1781" s="1">
        <v>134.44311348493923</v>
      </c>
      <c r="L1781" s="1">
        <v>1.3677395000000001</v>
      </c>
      <c r="M1781" s="1">
        <v>0.92583468000000002</v>
      </c>
    </row>
    <row r="1782" spans="1:13" x14ac:dyDescent="0.25">
      <c r="A1782" t="s">
        <v>18</v>
      </c>
      <c r="B1782">
        <v>136</v>
      </c>
      <c r="C1782">
        <v>2019</v>
      </c>
      <c r="D1782">
        <v>1</v>
      </c>
      <c r="E1782">
        <v>1</v>
      </c>
      <c r="F1782" s="1">
        <v>46.964153821920704</v>
      </c>
      <c r="G1782" s="1">
        <v>48.471571241795097</v>
      </c>
      <c r="H1782" s="1">
        <v>3.3618141328662401</v>
      </c>
      <c r="I1782" s="1">
        <v>45.109757108928854</v>
      </c>
      <c r="J1782" s="1">
        <v>1.8543967129918499</v>
      </c>
      <c r="K1782" s="1">
        <v>134.14984127130077</v>
      </c>
      <c r="L1782" s="1">
        <v>1.3175083000000001</v>
      </c>
      <c r="M1782" s="1">
        <v>0.48322741000000002</v>
      </c>
    </row>
    <row r="1783" spans="1:13" x14ac:dyDescent="0.25">
      <c r="A1783" t="s">
        <v>18</v>
      </c>
      <c r="B1783">
        <v>136</v>
      </c>
      <c r="C1783">
        <v>2020</v>
      </c>
      <c r="D1783">
        <v>1</v>
      </c>
      <c r="E1783">
        <v>1</v>
      </c>
      <c r="F1783" s="1">
        <v>47.337029453570999</v>
      </c>
      <c r="G1783" s="1">
        <v>56.992717130006199</v>
      </c>
      <c r="H1783" s="1">
        <v>3.4502272999558699</v>
      </c>
      <c r="I1783" s="1">
        <v>53.542489830050329</v>
      </c>
      <c r="J1783" s="1">
        <v>-6.2054603764793299</v>
      </c>
      <c r="K1783" s="1">
        <v>154.92735037633503</v>
      </c>
      <c r="L1783" s="1">
        <v>1.3136341</v>
      </c>
      <c r="M1783" s="1">
        <v>-8.9791413999999996</v>
      </c>
    </row>
    <row r="1784" spans="1:13" x14ac:dyDescent="0.25">
      <c r="A1784" t="s">
        <v>18</v>
      </c>
      <c r="B1784">
        <v>136</v>
      </c>
      <c r="C1784">
        <v>2021</v>
      </c>
      <c r="D1784">
        <v>1</v>
      </c>
      <c r="E1784">
        <v>1</v>
      </c>
      <c r="F1784" s="1">
        <v>48.297342471454598</v>
      </c>
      <c r="G1784" s="1">
        <v>57.315195818481598</v>
      </c>
      <c r="H1784" s="1">
        <v>3.5628939472253398</v>
      </c>
      <c r="I1784" s="1">
        <v>53.752301871256257</v>
      </c>
      <c r="J1784" s="1">
        <v>-5.454959399801659</v>
      </c>
      <c r="K1784" s="1">
        <v>149.89330532630078</v>
      </c>
      <c r="L1784" s="1">
        <v>-1.1303597000000001</v>
      </c>
      <c r="M1784" s="1">
        <v>6.9867406000000001</v>
      </c>
    </row>
    <row r="1785" spans="1:13" x14ac:dyDescent="0.25">
      <c r="A1785" t="s">
        <v>18</v>
      </c>
      <c r="B1785">
        <v>136</v>
      </c>
      <c r="C1785">
        <v>2022</v>
      </c>
      <c r="D1785">
        <v>1</v>
      </c>
      <c r="E1785">
        <v>1</v>
      </c>
      <c r="F1785" s="1">
        <v>48.787578162893098</v>
      </c>
      <c r="G1785" s="1">
        <v>56.743981889360398</v>
      </c>
      <c r="H1785" s="1">
        <v>4.3582654935117899</v>
      </c>
      <c r="I1785" s="1">
        <v>52.385716395848611</v>
      </c>
      <c r="J1785" s="1">
        <v>-3.5981382329555132</v>
      </c>
      <c r="K1785" s="1">
        <v>144.40798792370228</v>
      </c>
      <c r="L1785" s="1">
        <v>-5.5792652</v>
      </c>
      <c r="M1785" s="1">
        <v>3.7216860999999999</v>
      </c>
    </row>
    <row r="1786" spans="1:13" x14ac:dyDescent="0.25">
      <c r="A1786" t="s">
        <v>19</v>
      </c>
      <c r="B1786">
        <v>137</v>
      </c>
      <c r="C1786">
        <v>1800</v>
      </c>
      <c r="D1786">
        <v>0</v>
      </c>
      <c r="E1786">
        <v>0</v>
      </c>
      <c r="F1786" s="1"/>
      <c r="G1786" s="1"/>
      <c r="H1786" s="1"/>
      <c r="I1786" s="1"/>
      <c r="J1786" s="1"/>
      <c r="K1786" s="1"/>
      <c r="L1786" s="1"/>
      <c r="M1786" s="1"/>
    </row>
    <row r="1787" spans="1:13" x14ac:dyDescent="0.25">
      <c r="A1787" t="s">
        <v>19</v>
      </c>
      <c r="B1787">
        <v>137</v>
      </c>
      <c r="C1787">
        <v>1801</v>
      </c>
      <c r="D1787">
        <v>0</v>
      </c>
      <c r="E1787">
        <v>0</v>
      </c>
      <c r="F1787" s="1"/>
      <c r="G1787" s="1"/>
      <c r="H1787" s="1"/>
      <c r="I1787" s="1"/>
      <c r="J1787" s="1"/>
      <c r="K1787" s="1"/>
      <c r="L1787" s="1"/>
      <c r="M1787" s="1"/>
    </row>
    <row r="1788" spans="1:13" x14ac:dyDescent="0.25">
      <c r="A1788" t="s">
        <v>19</v>
      </c>
      <c r="B1788">
        <v>137</v>
      </c>
      <c r="C1788">
        <v>1802</v>
      </c>
      <c r="D1788">
        <v>0</v>
      </c>
      <c r="E1788">
        <v>0</v>
      </c>
      <c r="F1788" s="1"/>
      <c r="G1788" s="1"/>
      <c r="H1788" s="1"/>
      <c r="I1788" s="1"/>
      <c r="J1788" s="1"/>
      <c r="K1788" s="1"/>
      <c r="L1788" s="1"/>
      <c r="M1788" s="1"/>
    </row>
    <row r="1789" spans="1:13" x14ac:dyDescent="0.25">
      <c r="A1789" t="s">
        <v>19</v>
      </c>
      <c r="B1789">
        <v>137</v>
      </c>
      <c r="C1789">
        <v>1803</v>
      </c>
      <c r="D1789">
        <v>0</v>
      </c>
      <c r="E1789">
        <v>0</v>
      </c>
      <c r="F1789" s="1"/>
      <c r="G1789" s="1"/>
      <c r="H1789" s="1"/>
      <c r="I1789" s="1"/>
      <c r="J1789" s="1"/>
      <c r="K1789" s="1"/>
      <c r="L1789" s="1"/>
      <c r="M1789" s="1"/>
    </row>
    <row r="1790" spans="1:13" x14ac:dyDescent="0.25">
      <c r="A1790" t="s">
        <v>19</v>
      </c>
      <c r="B1790">
        <v>137</v>
      </c>
      <c r="C1790">
        <v>1804</v>
      </c>
      <c r="D1790">
        <v>0</v>
      </c>
      <c r="E1790">
        <v>0</v>
      </c>
      <c r="F1790" s="1"/>
      <c r="G1790" s="1"/>
      <c r="H1790" s="1"/>
      <c r="I1790" s="1"/>
      <c r="J1790" s="1"/>
      <c r="K1790" s="1"/>
      <c r="L1790" s="1"/>
      <c r="M1790" s="1"/>
    </row>
    <row r="1791" spans="1:13" x14ac:dyDescent="0.25">
      <c r="A1791" t="s">
        <v>19</v>
      </c>
      <c r="B1791">
        <v>137</v>
      </c>
      <c r="C1791">
        <v>1805</v>
      </c>
      <c r="D1791">
        <v>0</v>
      </c>
      <c r="E1791">
        <v>0</v>
      </c>
      <c r="F1791" s="1"/>
      <c r="G1791" s="1"/>
      <c r="H1791" s="1"/>
      <c r="I1791" s="1"/>
      <c r="J1791" s="1"/>
      <c r="K1791" s="1"/>
      <c r="L1791" s="1"/>
      <c r="M1791" s="1"/>
    </row>
    <row r="1792" spans="1:13" x14ac:dyDescent="0.25">
      <c r="A1792" t="s">
        <v>19</v>
      </c>
      <c r="B1792">
        <v>137</v>
      </c>
      <c r="C1792">
        <v>1806</v>
      </c>
      <c r="D1792">
        <v>0</v>
      </c>
      <c r="E1792">
        <v>0</v>
      </c>
      <c r="F1792" s="1"/>
      <c r="G1792" s="1"/>
      <c r="H1792" s="1"/>
      <c r="I1792" s="1"/>
      <c r="J1792" s="1"/>
      <c r="K1792" s="1"/>
      <c r="L1792" s="1"/>
      <c r="M1792" s="1"/>
    </row>
    <row r="1793" spans="1:13" x14ac:dyDescent="0.25">
      <c r="A1793" t="s">
        <v>19</v>
      </c>
      <c r="B1793">
        <v>137</v>
      </c>
      <c r="C1793">
        <v>1807</v>
      </c>
      <c r="D1793">
        <v>0</v>
      </c>
      <c r="E1793">
        <v>0</v>
      </c>
      <c r="F1793" s="1"/>
      <c r="G1793" s="1"/>
      <c r="H1793" s="1"/>
      <c r="I1793" s="1"/>
      <c r="J1793" s="1"/>
      <c r="K1793" s="1"/>
      <c r="L1793" s="1"/>
      <c r="M1793" s="1"/>
    </row>
    <row r="1794" spans="1:13" x14ac:dyDescent="0.25">
      <c r="A1794" t="s">
        <v>19</v>
      </c>
      <c r="B1794">
        <v>137</v>
      </c>
      <c r="C1794">
        <v>1808</v>
      </c>
      <c r="D1794">
        <v>0</v>
      </c>
      <c r="E1794">
        <v>0</v>
      </c>
      <c r="F1794" s="1"/>
      <c r="G1794" s="1"/>
      <c r="H1794" s="1"/>
      <c r="I1794" s="1"/>
      <c r="J1794" s="1"/>
      <c r="K1794" s="1"/>
      <c r="L1794" s="1"/>
      <c r="M1794" s="1"/>
    </row>
    <row r="1795" spans="1:13" x14ac:dyDescent="0.25">
      <c r="A1795" t="s">
        <v>19</v>
      </c>
      <c r="B1795">
        <v>137</v>
      </c>
      <c r="C1795">
        <v>1809</v>
      </c>
      <c r="D1795">
        <v>0</v>
      </c>
      <c r="E1795">
        <v>0</v>
      </c>
      <c r="F1795" s="1"/>
      <c r="G1795" s="1"/>
      <c r="H1795" s="1"/>
      <c r="I1795" s="1"/>
      <c r="J1795" s="1"/>
      <c r="K1795" s="1"/>
      <c r="L1795" s="1"/>
      <c r="M1795" s="1"/>
    </row>
    <row r="1796" spans="1:13" x14ac:dyDescent="0.25">
      <c r="A1796" t="s">
        <v>19</v>
      </c>
      <c r="B1796">
        <v>137</v>
      </c>
      <c r="C1796">
        <v>1810</v>
      </c>
      <c r="D1796">
        <v>0</v>
      </c>
      <c r="E1796">
        <v>0</v>
      </c>
      <c r="F1796" s="1"/>
      <c r="G1796" s="1"/>
      <c r="H1796" s="1"/>
      <c r="I1796" s="1"/>
      <c r="J1796" s="1"/>
      <c r="K1796" s="1"/>
      <c r="L1796" s="1"/>
      <c r="M1796" s="1"/>
    </row>
    <row r="1797" spans="1:13" x14ac:dyDescent="0.25">
      <c r="A1797" t="s">
        <v>19</v>
      </c>
      <c r="B1797">
        <v>137</v>
      </c>
      <c r="C1797">
        <v>1811</v>
      </c>
      <c r="D1797">
        <v>0</v>
      </c>
      <c r="E1797">
        <v>0</v>
      </c>
      <c r="F1797" s="1"/>
      <c r="G1797" s="1"/>
      <c r="H1797" s="1"/>
      <c r="I1797" s="1"/>
      <c r="J1797" s="1"/>
      <c r="K1797" s="1"/>
      <c r="L1797" s="1"/>
      <c r="M1797" s="1"/>
    </row>
    <row r="1798" spans="1:13" x14ac:dyDescent="0.25">
      <c r="A1798" t="s">
        <v>19</v>
      </c>
      <c r="B1798">
        <v>137</v>
      </c>
      <c r="C1798">
        <v>1812</v>
      </c>
      <c r="D1798">
        <v>0</v>
      </c>
      <c r="E1798">
        <v>0</v>
      </c>
      <c r="F1798" s="1"/>
      <c r="G1798" s="1"/>
      <c r="H1798" s="1"/>
      <c r="I1798" s="1"/>
      <c r="J1798" s="1"/>
      <c r="K1798" s="1"/>
      <c r="L1798" s="1"/>
      <c r="M1798" s="1"/>
    </row>
    <row r="1799" spans="1:13" x14ac:dyDescent="0.25">
      <c r="A1799" t="s">
        <v>19</v>
      </c>
      <c r="B1799">
        <v>137</v>
      </c>
      <c r="C1799">
        <v>1813</v>
      </c>
      <c r="D1799">
        <v>0</v>
      </c>
      <c r="E1799">
        <v>0</v>
      </c>
      <c r="F1799" s="1"/>
      <c r="G1799" s="1"/>
      <c r="H1799" s="1"/>
      <c r="I1799" s="1"/>
      <c r="J1799" s="1"/>
      <c r="K1799" s="1"/>
      <c r="L1799" s="1"/>
      <c r="M1799" s="1"/>
    </row>
    <row r="1800" spans="1:13" x14ac:dyDescent="0.25">
      <c r="A1800" t="s">
        <v>19</v>
      </c>
      <c r="B1800">
        <v>137</v>
      </c>
      <c r="C1800">
        <v>1814</v>
      </c>
      <c r="D1800">
        <v>0</v>
      </c>
      <c r="E1800">
        <v>0</v>
      </c>
      <c r="F1800" s="1"/>
      <c r="G1800" s="1"/>
      <c r="H1800" s="1"/>
      <c r="I1800" s="1"/>
      <c r="J1800" s="1"/>
      <c r="K1800" s="1"/>
      <c r="L1800" s="1"/>
      <c r="M1800" s="1"/>
    </row>
    <row r="1801" spans="1:13" x14ac:dyDescent="0.25">
      <c r="A1801" t="s">
        <v>19</v>
      </c>
      <c r="B1801">
        <v>137</v>
      </c>
      <c r="C1801">
        <v>1815</v>
      </c>
      <c r="D1801">
        <v>0</v>
      </c>
      <c r="E1801">
        <v>0</v>
      </c>
      <c r="F1801" s="1"/>
      <c r="G1801" s="1"/>
      <c r="H1801" s="1"/>
      <c r="I1801" s="1"/>
      <c r="J1801" s="1"/>
      <c r="K1801" s="1"/>
      <c r="L1801" s="1"/>
      <c r="M1801" s="1"/>
    </row>
    <row r="1802" spans="1:13" x14ac:dyDescent="0.25">
      <c r="A1802" t="s">
        <v>19</v>
      </c>
      <c r="B1802">
        <v>137</v>
      </c>
      <c r="C1802">
        <v>1816</v>
      </c>
      <c r="D1802">
        <v>0</v>
      </c>
      <c r="E1802">
        <v>0</v>
      </c>
      <c r="F1802" s="1"/>
      <c r="G1802" s="1"/>
      <c r="H1802" s="1"/>
      <c r="I1802" s="1"/>
      <c r="J1802" s="1"/>
      <c r="K1802" s="1"/>
      <c r="L1802" s="1"/>
      <c r="M1802" s="1"/>
    </row>
    <row r="1803" spans="1:13" x14ac:dyDescent="0.25">
      <c r="A1803" t="s">
        <v>19</v>
      </c>
      <c r="B1803">
        <v>137</v>
      </c>
      <c r="C1803">
        <v>1817</v>
      </c>
      <c r="D1803">
        <v>0</v>
      </c>
      <c r="E1803">
        <v>0</v>
      </c>
      <c r="F1803" s="1"/>
      <c r="G1803" s="1"/>
      <c r="H1803" s="1"/>
      <c r="I1803" s="1"/>
      <c r="J1803" s="1"/>
      <c r="K1803" s="1"/>
      <c r="L1803" s="1"/>
      <c r="M1803" s="1"/>
    </row>
    <row r="1804" spans="1:13" x14ac:dyDescent="0.25">
      <c r="A1804" t="s">
        <v>19</v>
      </c>
      <c r="B1804">
        <v>137</v>
      </c>
      <c r="C1804">
        <v>1818</v>
      </c>
      <c r="D1804">
        <v>0</v>
      </c>
      <c r="E1804">
        <v>0</v>
      </c>
      <c r="F1804" s="1"/>
      <c r="G1804" s="1"/>
      <c r="H1804" s="1"/>
      <c r="I1804" s="1"/>
      <c r="J1804" s="1"/>
      <c r="K1804" s="1"/>
      <c r="L1804" s="1"/>
      <c r="M1804" s="1"/>
    </row>
    <row r="1805" spans="1:13" x14ac:dyDescent="0.25">
      <c r="A1805" t="s">
        <v>19</v>
      </c>
      <c r="B1805">
        <v>137</v>
      </c>
      <c r="C1805">
        <v>1819</v>
      </c>
      <c r="D1805">
        <v>0</v>
      </c>
      <c r="E1805">
        <v>0</v>
      </c>
      <c r="F1805" s="1"/>
      <c r="G1805" s="1"/>
      <c r="H1805" s="1"/>
      <c r="I1805" s="1"/>
      <c r="J1805" s="1"/>
      <c r="K1805" s="1"/>
      <c r="L1805" s="1"/>
      <c r="M1805" s="1"/>
    </row>
    <row r="1806" spans="1:13" x14ac:dyDescent="0.25">
      <c r="A1806" t="s">
        <v>19</v>
      </c>
      <c r="B1806">
        <v>137</v>
      </c>
      <c r="C1806">
        <v>1820</v>
      </c>
      <c r="D1806">
        <v>0</v>
      </c>
      <c r="E1806">
        <v>0</v>
      </c>
      <c r="F1806" s="1"/>
      <c r="G1806" s="1"/>
      <c r="H1806" s="1"/>
      <c r="I1806" s="1"/>
      <c r="J1806" s="1"/>
      <c r="K1806" s="1"/>
      <c r="L1806" s="1"/>
      <c r="M1806" s="1"/>
    </row>
    <row r="1807" spans="1:13" x14ac:dyDescent="0.25">
      <c r="A1807" t="s">
        <v>19</v>
      </c>
      <c r="B1807">
        <v>137</v>
      </c>
      <c r="C1807">
        <v>1821</v>
      </c>
      <c r="D1807">
        <v>0</v>
      </c>
      <c r="E1807">
        <v>0</v>
      </c>
      <c r="F1807" s="1"/>
      <c r="G1807" s="1"/>
      <c r="H1807" s="1"/>
      <c r="I1807" s="1"/>
      <c r="J1807" s="1"/>
      <c r="K1807" s="1"/>
      <c r="L1807" s="1"/>
      <c r="M1807" s="1"/>
    </row>
    <row r="1808" spans="1:13" x14ac:dyDescent="0.25">
      <c r="A1808" t="s">
        <v>19</v>
      </c>
      <c r="B1808">
        <v>137</v>
      </c>
      <c r="C1808">
        <v>1822</v>
      </c>
      <c r="D1808">
        <v>0</v>
      </c>
      <c r="E1808">
        <v>0</v>
      </c>
      <c r="F1808" s="1"/>
      <c r="G1808" s="1"/>
      <c r="H1808" s="1"/>
      <c r="I1808" s="1"/>
      <c r="J1808" s="1"/>
      <c r="K1808" s="1"/>
      <c r="L1808" s="1"/>
      <c r="M1808" s="1"/>
    </row>
    <row r="1809" spans="1:13" x14ac:dyDescent="0.25">
      <c r="A1809" t="s">
        <v>19</v>
      </c>
      <c r="B1809">
        <v>137</v>
      </c>
      <c r="C1809">
        <v>1823</v>
      </c>
      <c r="D1809">
        <v>0</v>
      </c>
      <c r="E1809">
        <v>0</v>
      </c>
      <c r="F1809" s="1"/>
      <c r="G1809" s="1"/>
      <c r="H1809" s="1"/>
      <c r="I1809" s="1"/>
      <c r="J1809" s="1"/>
      <c r="K1809" s="1"/>
      <c r="L1809" s="1"/>
      <c r="M1809" s="1"/>
    </row>
    <row r="1810" spans="1:13" x14ac:dyDescent="0.25">
      <c r="A1810" t="s">
        <v>19</v>
      </c>
      <c r="B1810">
        <v>137</v>
      </c>
      <c r="C1810">
        <v>1824</v>
      </c>
      <c r="D1810">
        <v>0</v>
      </c>
      <c r="E1810">
        <v>0</v>
      </c>
      <c r="F1810" s="1"/>
      <c r="G1810" s="1"/>
      <c r="H1810" s="1"/>
      <c r="I1810" s="1"/>
      <c r="J1810" s="1"/>
      <c r="K1810" s="1"/>
      <c r="L1810" s="1"/>
      <c r="M1810" s="1"/>
    </row>
    <row r="1811" spans="1:13" x14ac:dyDescent="0.25">
      <c r="A1811" t="s">
        <v>19</v>
      </c>
      <c r="B1811">
        <v>137</v>
      </c>
      <c r="C1811">
        <v>1825</v>
      </c>
      <c r="D1811">
        <v>0</v>
      </c>
      <c r="E1811">
        <v>0</v>
      </c>
      <c r="F1811" s="1"/>
      <c r="G1811" s="1"/>
      <c r="H1811" s="1"/>
      <c r="I1811" s="1"/>
      <c r="J1811" s="1"/>
      <c r="K1811" s="1"/>
      <c r="L1811" s="1"/>
      <c r="M1811" s="1"/>
    </row>
    <row r="1812" spans="1:13" x14ac:dyDescent="0.25">
      <c r="A1812" t="s">
        <v>19</v>
      </c>
      <c r="B1812">
        <v>137</v>
      </c>
      <c r="C1812">
        <v>1826</v>
      </c>
      <c r="D1812">
        <v>0</v>
      </c>
      <c r="E1812">
        <v>0</v>
      </c>
      <c r="F1812" s="1"/>
      <c r="G1812" s="1"/>
      <c r="H1812" s="1"/>
      <c r="I1812" s="1"/>
      <c r="J1812" s="1"/>
      <c r="K1812" s="1"/>
      <c r="L1812" s="1"/>
      <c r="M1812" s="1"/>
    </row>
    <row r="1813" spans="1:13" x14ac:dyDescent="0.25">
      <c r="A1813" t="s">
        <v>19</v>
      </c>
      <c r="B1813">
        <v>137</v>
      </c>
      <c r="C1813">
        <v>1827</v>
      </c>
      <c r="D1813">
        <v>0</v>
      </c>
      <c r="E1813">
        <v>0</v>
      </c>
      <c r="F1813" s="1"/>
      <c r="G1813" s="1"/>
      <c r="H1813" s="1"/>
      <c r="I1813" s="1"/>
      <c r="J1813" s="1"/>
      <c r="K1813" s="1"/>
      <c r="L1813" s="1"/>
      <c r="M1813" s="1"/>
    </row>
    <row r="1814" spans="1:13" x14ac:dyDescent="0.25">
      <c r="A1814" t="s">
        <v>19</v>
      </c>
      <c r="B1814">
        <v>137</v>
      </c>
      <c r="C1814">
        <v>1828</v>
      </c>
      <c r="D1814">
        <v>0</v>
      </c>
      <c r="E1814">
        <v>0</v>
      </c>
      <c r="F1814" s="1"/>
      <c r="G1814" s="1"/>
      <c r="H1814" s="1"/>
      <c r="I1814" s="1"/>
      <c r="J1814" s="1"/>
      <c r="K1814" s="1"/>
      <c r="L1814" s="1"/>
      <c r="M1814" s="1"/>
    </row>
    <row r="1815" spans="1:13" x14ac:dyDescent="0.25">
      <c r="A1815" t="s">
        <v>19</v>
      </c>
      <c r="B1815">
        <v>137</v>
      </c>
      <c r="C1815">
        <v>1829</v>
      </c>
      <c r="D1815">
        <v>0</v>
      </c>
      <c r="E1815">
        <v>0</v>
      </c>
      <c r="F1815" s="1"/>
      <c r="G1815" s="1"/>
      <c r="H1815" s="1"/>
      <c r="I1815" s="1"/>
      <c r="J1815" s="1"/>
      <c r="K1815" s="1"/>
      <c r="L1815" s="1"/>
      <c r="M1815" s="1"/>
    </row>
    <row r="1816" spans="1:13" x14ac:dyDescent="0.25">
      <c r="A1816" t="s">
        <v>19</v>
      </c>
      <c r="B1816">
        <v>137</v>
      </c>
      <c r="C1816">
        <v>1830</v>
      </c>
      <c r="D1816">
        <v>0</v>
      </c>
      <c r="E1816">
        <v>0</v>
      </c>
      <c r="F1816" s="1"/>
      <c r="G1816" s="1"/>
      <c r="H1816" s="1"/>
      <c r="I1816" s="1"/>
      <c r="J1816" s="1"/>
      <c r="K1816" s="1"/>
      <c r="L1816" s="1"/>
      <c r="M1816" s="1"/>
    </row>
    <row r="1817" spans="1:13" x14ac:dyDescent="0.25">
      <c r="A1817" t="s">
        <v>19</v>
      </c>
      <c r="B1817">
        <v>137</v>
      </c>
      <c r="C1817">
        <v>1831</v>
      </c>
      <c r="D1817">
        <v>0</v>
      </c>
      <c r="E1817">
        <v>0</v>
      </c>
      <c r="F1817" s="1"/>
      <c r="G1817" s="1"/>
      <c r="H1817" s="1"/>
      <c r="I1817" s="1"/>
      <c r="J1817" s="1"/>
      <c r="K1817" s="1"/>
      <c r="L1817" s="1"/>
      <c r="M1817" s="1"/>
    </row>
    <row r="1818" spans="1:13" x14ac:dyDescent="0.25">
      <c r="A1818" t="s">
        <v>19</v>
      </c>
      <c r="B1818">
        <v>137</v>
      </c>
      <c r="C1818">
        <v>1832</v>
      </c>
      <c r="D1818">
        <v>0</v>
      </c>
      <c r="E1818">
        <v>0</v>
      </c>
      <c r="F1818" s="1"/>
      <c r="G1818" s="1"/>
      <c r="H1818" s="1"/>
      <c r="I1818" s="1"/>
      <c r="J1818" s="1"/>
      <c r="K1818" s="1"/>
      <c r="L1818" s="1"/>
      <c r="M1818" s="1"/>
    </row>
    <row r="1819" spans="1:13" x14ac:dyDescent="0.25">
      <c r="A1819" t="s">
        <v>19</v>
      </c>
      <c r="B1819">
        <v>137</v>
      </c>
      <c r="C1819">
        <v>1833</v>
      </c>
      <c r="D1819">
        <v>0</v>
      </c>
      <c r="E1819">
        <v>0</v>
      </c>
      <c r="F1819" s="1"/>
      <c r="G1819" s="1"/>
      <c r="H1819" s="1"/>
      <c r="I1819" s="1"/>
      <c r="J1819" s="1"/>
      <c r="K1819" s="1"/>
      <c r="L1819" s="1"/>
      <c r="M1819" s="1"/>
    </row>
    <row r="1820" spans="1:13" x14ac:dyDescent="0.25">
      <c r="A1820" t="s">
        <v>19</v>
      </c>
      <c r="B1820">
        <v>137</v>
      </c>
      <c r="C1820">
        <v>1834</v>
      </c>
      <c r="D1820">
        <v>0</v>
      </c>
      <c r="E1820">
        <v>0</v>
      </c>
      <c r="F1820" s="1"/>
      <c r="G1820" s="1"/>
      <c r="H1820" s="1"/>
      <c r="I1820" s="1"/>
      <c r="J1820" s="1"/>
      <c r="K1820" s="1"/>
      <c r="L1820" s="1"/>
      <c r="M1820" s="1"/>
    </row>
    <row r="1821" spans="1:13" x14ac:dyDescent="0.25">
      <c r="A1821" t="s">
        <v>19</v>
      </c>
      <c r="B1821">
        <v>137</v>
      </c>
      <c r="C1821">
        <v>1835</v>
      </c>
      <c r="D1821">
        <v>0</v>
      </c>
      <c r="E1821">
        <v>0</v>
      </c>
      <c r="F1821" s="1"/>
      <c r="G1821" s="1"/>
      <c r="H1821" s="1"/>
      <c r="I1821" s="1"/>
      <c r="J1821" s="1"/>
      <c r="K1821" s="1"/>
      <c r="L1821" s="1"/>
      <c r="M1821" s="1"/>
    </row>
    <row r="1822" spans="1:13" x14ac:dyDescent="0.25">
      <c r="A1822" t="s">
        <v>19</v>
      </c>
      <c r="B1822">
        <v>137</v>
      </c>
      <c r="C1822">
        <v>1836</v>
      </c>
      <c r="D1822">
        <v>0</v>
      </c>
      <c r="E1822">
        <v>0</v>
      </c>
      <c r="F1822" s="1"/>
      <c r="G1822" s="1"/>
      <c r="H1822" s="1"/>
      <c r="I1822" s="1"/>
      <c r="J1822" s="1"/>
      <c r="K1822" s="1"/>
      <c r="L1822" s="1"/>
      <c r="M1822" s="1"/>
    </row>
    <row r="1823" spans="1:13" x14ac:dyDescent="0.25">
      <c r="A1823" t="s">
        <v>19</v>
      </c>
      <c r="B1823">
        <v>137</v>
      </c>
      <c r="C1823">
        <v>1837</v>
      </c>
      <c r="D1823">
        <v>0</v>
      </c>
      <c r="E1823">
        <v>0</v>
      </c>
      <c r="F1823" s="1"/>
      <c r="G1823" s="1"/>
      <c r="H1823" s="1"/>
      <c r="I1823" s="1"/>
      <c r="J1823" s="1"/>
      <c r="K1823" s="1"/>
      <c r="L1823" s="1"/>
      <c r="M1823" s="1"/>
    </row>
    <row r="1824" spans="1:13" x14ac:dyDescent="0.25">
      <c r="A1824" t="s">
        <v>19</v>
      </c>
      <c r="B1824">
        <v>137</v>
      </c>
      <c r="C1824">
        <v>1838</v>
      </c>
      <c r="D1824">
        <v>0</v>
      </c>
      <c r="E1824">
        <v>0</v>
      </c>
      <c r="F1824" s="1"/>
      <c r="G1824" s="1"/>
      <c r="H1824" s="1"/>
      <c r="I1824" s="1"/>
      <c r="J1824" s="1"/>
      <c r="K1824" s="1"/>
      <c r="L1824" s="1"/>
      <c r="M1824" s="1"/>
    </row>
    <row r="1825" spans="1:13" x14ac:dyDescent="0.25">
      <c r="A1825" t="s">
        <v>19</v>
      </c>
      <c r="B1825">
        <v>137</v>
      </c>
      <c r="C1825">
        <v>1839</v>
      </c>
      <c r="D1825">
        <v>0</v>
      </c>
      <c r="E1825">
        <v>0</v>
      </c>
      <c r="F1825" s="1"/>
      <c r="G1825" s="1"/>
      <c r="H1825" s="1"/>
      <c r="I1825" s="1"/>
      <c r="J1825" s="1"/>
      <c r="K1825" s="1"/>
      <c r="L1825" s="1"/>
      <c r="M1825" s="1"/>
    </row>
    <row r="1826" spans="1:13" x14ac:dyDescent="0.25">
      <c r="A1826" t="s">
        <v>19</v>
      </c>
      <c r="B1826">
        <v>137</v>
      </c>
      <c r="C1826">
        <v>1840</v>
      </c>
      <c r="D1826">
        <v>0</v>
      </c>
      <c r="E1826">
        <v>0</v>
      </c>
      <c r="F1826" s="1"/>
      <c r="G1826" s="1"/>
      <c r="H1826" s="1"/>
      <c r="I1826" s="1"/>
      <c r="J1826" s="1"/>
      <c r="K1826" s="1"/>
      <c r="L1826" s="1"/>
      <c r="M1826" s="1"/>
    </row>
    <row r="1827" spans="1:13" x14ac:dyDescent="0.25">
      <c r="A1827" t="s">
        <v>19</v>
      </c>
      <c r="B1827">
        <v>137</v>
      </c>
      <c r="C1827">
        <v>1841</v>
      </c>
      <c r="D1827">
        <v>0</v>
      </c>
      <c r="E1827">
        <v>0</v>
      </c>
      <c r="F1827" s="1"/>
      <c r="G1827" s="1"/>
      <c r="H1827" s="1"/>
      <c r="I1827" s="1"/>
      <c r="J1827" s="1"/>
      <c r="K1827" s="1"/>
      <c r="L1827" s="1"/>
      <c r="M1827" s="1"/>
    </row>
    <row r="1828" spans="1:13" x14ac:dyDescent="0.25">
      <c r="A1828" t="s">
        <v>19</v>
      </c>
      <c r="B1828">
        <v>137</v>
      </c>
      <c r="C1828">
        <v>1842</v>
      </c>
      <c r="D1828">
        <v>0</v>
      </c>
      <c r="E1828">
        <v>0</v>
      </c>
      <c r="F1828" s="1"/>
      <c r="G1828" s="1"/>
      <c r="H1828" s="1"/>
      <c r="I1828" s="1"/>
      <c r="J1828" s="1"/>
      <c r="K1828" s="1"/>
      <c r="L1828" s="1"/>
      <c r="M1828" s="1"/>
    </row>
    <row r="1829" spans="1:13" x14ac:dyDescent="0.25">
      <c r="A1829" t="s">
        <v>19</v>
      </c>
      <c r="B1829">
        <v>137</v>
      </c>
      <c r="C1829">
        <v>1843</v>
      </c>
      <c r="D1829">
        <v>0</v>
      </c>
      <c r="E1829">
        <v>0</v>
      </c>
      <c r="F1829" s="1"/>
      <c r="G1829" s="1"/>
      <c r="H1829" s="1"/>
      <c r="I1829" s="1"/>
      <c r="J1829" s="1"/>
      <c r="K1829" s="1"/>
      <c r="L1829" s="1"/>
      <c r="M1829" s="1"/>
    </row>
    <row r="1830" spans="1:13" x14ac:dyDescent="0.25">
      <c r="A1830" t="s">
        <v>19</v>
      </c>
      <c r="B1830">
        <v>137</v>
      </c>
      <c r="C1830">
        <v>1844</v>
      </c>
      <c r="D1830">
        <v>0</v>
      </c>
      <c r="E1830">
        <v>0</v>
      </c>
      <c r="F1830" s="1"/>
      <c r="G1830" s="1"/>
      <c r="H1830" s="1"/>
      <c r="I1830" s="1"/>
      <c r="J1830" s="1"/>
      <c r="K1830" s="1"/>
      <c r="L1830" s="1"/>
      <c r="M1830" s="1"/>
    </row>
    <row r="1831" spans="1:13" x14ac:dyDescent="0.25">
      <c r="A1831" t="s">
        <v>19</v>
      </c>
      <c r="B1831">
        <v>137</v>
      </c>
      <c r="C1831">
        <v>1845</v>
      </c>
      <c r="D1831">
        <v>0</v>
      </c>
      <c r="E1831">
        <v>0</v>
      </c>
      <c r="F1831" s="1"/>
      <c r="G1831" s="1"/>
      <c r="H1831" s="1"/>
      <c r="I1831" s="1"/>
      <c r="J1831" s="1"/>
      <c r="K1831" s="1"/>
      <c r="L1831" s="1"/>
      <c r="M1831" s="1"/>
    </row>
    <row r="1832" spans="1:13" x14ac:dyDescent="0.25">
      <c r="A1832" t="s">
        <v>19</v>
      </c>
      <c r="B1832">
        <v>137</v>
      </c>
      <c r="C1832">
        <v>1846</v>
      </c>
      <c r="D1832">
        <v>0</v>
      </c>
      <c r="E1832">
        <v>0</v>
      </c>
      <c r="F1832" s="1"/>
      <c r="G1832" s="1"/>
      <c r="H1832" s="1"/>
      <c r="I1832" s="1"/>
      <c r="J1832" s="1"/>
      <c r="K1832" s="1"/>
      <c r="L1832" s="1"/>
      <c r="M1832" s="1"/>
    </row>
    <row r="1833" spans="1:13" x14ac:dyDescent="0.25">
      <c r="A1833" t="s">
        <v>19</v>
      </c>
      <c r="B1833">
        <v>137</v>
      </c>
      <c r="C1833">
        <v>1847</v>
      </c>
      <c r="D1833">
        <v>0</v>
      </c>
      <c r="E1833">
        <v>0</v>
      </c>
      <c r="F1833" s="1"/>
      <c r="G1833" s="1"/>
      <c r="H1833" s="1"/>
      <c r="I1833" s="1"/>
      <c r="J1833" s="1"/>
      <c r="K1833" s="1"/>
      <c r="L1833" s="1"/>
      <c r="M1833" s="1"/>
    </row>
    <row r="1834" spans="1:13" x14ac:dyDescent="0.25">
      <c r="A1834" t="s">
        <v>19</v>
      </c>
      <c r="B1834">
        <v>137</v>
      </c>
      <c r="C1834">
        <v>1848</v>
      </c>
      <c r="D1834">
        <v>0</v>
      </c>
      <c r="E1834">
        <v>0</v>
      </c>
      <c r="F1834" s="1"/>
      <c r="G1834" s="1"/>
      <c r="H1834" s="1"/>
      <c r="I1834" s="1"/>
      <c r="J1834" s="1"/>
      <c r="K1834" s="1"/>
      <c r="L1834" s="1"/>
      <c r="M1834" s="1"/>
    </row>
    <row r="1835" spans="1:13" x14ac:dyDescent="0.25">
      <c r="A1835" t="s">
        <v>19</v>
      </c>
      <c r="B1835">
        <v>137</v>
      </c>
      <c r="C1835">
        <v>1849</v>
      </c>
      <c r="D1835">
        <v>0</v>
      </c>
      <c r="E1835">
        <v>0</v>
      </c>
      <c r="F1835" s="1"/>
      <c r="G1835" s="1"/>
      <c r="H1835" s="1"/>
      <c r="I1835" s="1"/>
      <c r="J1835" s="1"/>
      <c r="K1835" s="1"/>
      <c r="L1835" s="1"/>
      <c r="M1835" s="1"/>
    </row>
    <row r="1836" spans="1:13" x14ac:dyDescent="0.25">
      <c r="A1836" t="s">
        <v>19</v>
      </c>
      <c r="B1836">
        <v>137</v>
      </c>
      <c r="C1836">
        <v>1850</v>
      </c>
      <c r="D1836">
        <v>0</v>
      </c>
      <c r="E1836">
        <v>0</v>
      </c>
      <c r="F1836" s="1"/>
      <c r="G1836" s="1"/>
      <c r="H1836" s="1"/>
      <c r="I1836" s="1"/>
      <c r="J1836" s="1"/>
      <c r="K1836" s="1"/>
      <c r="L1836" s="1"/>
      <c r="M1836" s="1"/>
    </row>
    <row r="1837" spans="1:13" x14ac:dyDescent="0.25">
      <c r="A1837" t="s">
        <v>19</v>
      </c>
      <c r="B1837">
        <v>137</v>
      </c>
      <c r="C1837">
        <v>1851</v>
      </c>
      <c r="D1837">
        <v>0</v>
      </c>
      <c r="E1837">
        <v>0</v>
      </c>
      <c r="F1837" s="1"/>
      <c r="G1837" s="1"/>
      <c r="H1837" s="1"/>
      <c r="I1837" s="1"/>
      <c r="J1837" s="1"/>
      <c r="K1837" s="1"/>
      <c r="L1837" s="1"/>
      <c r="M1837" s="1"/>
    </row>
    <row r="1838" spans="1:13" x14ac:dyDescent="0.25">
      <c r="A1838" t="s">
        <v>19</v>
      </c>
      <c r="B1838">
        <v>137</v>
      </c>
      <c r="C1838">
        <v>1852</v>
      </c>
      <c r="D1838">
        <v>0</v>
      </c>
      <c r="E1838">
        <v>0</v>
      </c>
      <c r="F1838" s="1"/>
      <c r="G1838" s="1"/>
      <c r="H1838" s="1"/>
      <c r="I1838" s="1"/>
      <c r="J1838" s="1"/>
      <c r="K1838" s="1"/>
      <c r="L1838" s="1"/>
      <c r="M1838" s="1"/>
    </row>
    <row r="1839" spans="1:13" x14ac:dyDescent="0.25">
      <c r="A1839" t="s">
        <v>19</v>
      </c>
      <c r="B1839">
        <v>137</v>
      </c>
      <c r="C1839">
        <v>1853</v>
      </c>
      <c r="D1839">
        <v>0</v>
      </c>
      <c r="E1839">
        <v>0</v>
      </c>
      <c r="F1839" s="1"/>
      <c r="G1839" s="1"/>
      <c r="H1839" s="1"/>
      <c r="I1839" s="1"/>
      <c r="J1839" s="1"/>
      <c r="K1839" s="1"/>
      <c r="L1839" s="1"/>
      <c r="M1839" s="1"/>
    </row>
    <row r="1840" spans="1:13" x14ac:dyDescent="0.25">
      <c r="A1840" t="s">
        <v>19</v>
      </c>
      <c r="B1840">
        <v>137</v>
      </c>
      <c r="C1840">
        <v>1854</v>
      </c>
      <c r="D1840">
        <v>0</v>
      </c>
      <c r="E1840">
        <v>0</v>
      </c>
      <c r="F1840" s="1"/>
      <c r="G1840" s="1"/>
      <c r="H1840" s="1"/>
      <c r="I1840" s="1"/>
      <c r="J1840" s="1"/>
      <c r="K1840" s="1"/>
      <c r="L1840" s="1"/>
      <c r="M1840" s="1"/>
    </row>
    <row r="1841" spans="1:13" x14ac:dyDescent="0.25">
      <c r="A1841" t="s">
        <v>19</v>
      </c>
      <c r="B1841">
        <v>137</v>
      </c>
      <c r="C1841">
        <v>1855</v>
      </c>
      <c r="D1841">
        <v>0</v>
      </c>
      <c r="E1841">
        <v>0</v>
      </c>
      <c r="F1841" s="1"/>
      <c r="G1841" s="1"/>
      <c r="H1841" s="1"/>
      <c r="I1841" s="1"/>
      <c r="J1841" s="1"/>
      <c r="K1841" s="1"/>
      <c r="L1841" s="1"/>
      <c r="M1841" s="1"/>
    </row>
    <row r="1842" spans="1:13" x14ac:dyDescent="0.25">
      <c r="A1842" t="s">
        <v>19</v>
      </c>
      <c r="B1842">
        <v>137</v>
      </c>
      <c r="C1842">
        <v>1856</v>
      </c>
      <c r="D1842">
        <v>0</v>
      </c>
      <c r="E1842">
        <v>0</v>
      </c>
      <c r="F1842" s="1"/>
      <c r="G1842" s="1"/>
      <c r="H1842" s="1"/>
      <c r="I1842" s="1"/>
      <c r="J1842" s="1"/>
      <c r="K1842" s="1"/>
      <c r="L1842" s="1"/>
      <c r="M1842" s="1"/>
    </row>
    <row r="1843" spans="1:13" x14ac:dyDescent="0.25">
      <c r="A1843" t="s">
        <v>19</v>
      </c>
      <c r="B1843">
        <v>137</v>
      </c>
      <c r="C1843">
        <v>1857</v>
      </c>
      <c r="D1843">
        <v>0</v>
      </c>
      <c r="E1843">
        <v>0</v>
      </c>
      <c r="F1843" s="1"/>
      <c r="G1843" s="1"/>
      <c r="H1843" s="1"/>
      <c r="I1843" s="1"/>
      <c r="J1843" s="1"/>
      <c r="K1843" s="1"/>
      <c r="L1843" s="1"/>
      <c r="M1843" s="1"/>
    </row>
    <row r="1844" spans="1:13" x14ac:dyDescent="0.25">
      <c r="A1844" t="s">
        <v>19</v>
      </c>
      <c r="B1844">
        <v>137</v>
      </c>
      <c r="C1844">
        <v>1858</v>
      </c>
      <c r="D1844">
        <v>0</v>
      </c>
      <c r="E1844">
        <v>0</v>
      </c>
      <c r="F1844" s="1"/>
      <c r="G1844" s="1"/>
      <c r="H1844" s="1"/>
      <c r="I1844" s="1"/>
      <c r="J1844" s="1"/>
      <c r="K1844" s="1"/>
      <c r="L1844" s="1"/>
      <c r="M1844" s="1"/>
    </row>
    <row r="1845" spans="1:13" x14ac:dyDescent="0.25">
      <c r="A1845" t="s">
        <v>19</v>
      </c>
      <c r="B1845">
        <v>137</v>
      </c>
      <c r="C1845">
        <v>1859</v>
      </c>
      <c r="D1845">
        <v>0</v>
      </c>
      <c r="E1845">
        <v>0</v>
      </c>
      <c r="F1845" s="1"/>
      <c r="G1845" s="1"/>
      <c r="H1845" s="1"/>
      <c r="I1845" s="1"/>
      <c r="J1845" s="1"/>
      <c r="K1845" s="1"/>
      <c r="L1845" s="1"/>
      <c r="M1845" s="1"/>
    </row>
    <row r="1846" spans="1:13" x14ac:dyDescent="0.25">
      <c r="A1846" t="s">
        <v>19</v>
      </c>
      <c r="B1846">
        <v>137</v>
      </c>
      <c r="C1846">
        <v>1860</v>
      </c>
      <c r="D1846">
        <v>0</v>
      </c>
      <c r="E1846">
        <v>0</v>
      </c>
      <c r="F1846" s="1"/>
      <c r="G1846" s="1"/>
      <c r="H1846" s="1"/>
      <c r="I1846" s="1"/>
      <c r="J1846" s="1"/>
      <c r="K1846" s="1"/>
      <c r="L1846" s="1"/>
      <c r="M1846" s="1"/>
    </row>
    <row r="1847" spans="1:13" x14ac:dyDescent="0.25">
      <c r="A1847" t="s">
        <v>19</v>
      </c>
      <c r="B1847">
        <v>137</v>
      </c>
      <c r="C1847">
        <v>1861</v>
      </c>
      <c r="D1847">
        <v>0</v>
      </c>
      <c r="E1847">
        <v>0</v>
      </c>
      <c r="F1847" s="1"/>
      <c r="G1847" s="1"/>
      <c r="H1847" s="1"/>
      <c r="I1847" s="1"/>
      <c r="J1847" s="1"/>
      <c r="K1847" s="1"/>
      <c r="L1847" s="1"/>
      <c r="M1847" s="1"/>
    </row>
    <row r="1848" spans="1:13" x14ac:dyDescent="0.25">
      <c r="A1848" t="s">
        <v>19</v>
      </c>
      <c r="B1848">
        <v>137</v>
      </c>
      <c r="C1848">
        <v>1862</v>
      </c>
      <c r="D1848">
        <v>0</v>
      </c>
      <c r="E1848">
        <v>0</v>
      </c>
      <c r="F1848" s="1"/>
      <c r="G1848" s="1"/>
      <c r="H1848" s="1"/>
      <c r="I1848" s="1"/>
      <c r="J1848" s="1"/>
      <c r="K1848" s="1"/>
      <c r="L1848" s="1"/>
      <c r="M1848" s="1"/>
    </row>
    <row r="1849" spans="1:13" x14ac:dyDescent="0.25">
      <c r="A1849" t="s">
        <v>19</v>
      </c>
      <c r="B1849">
        <v>137</v>
      </c>
      <c r="C1849">
        <v>1863</v>
      </c>
      <c r="D1849">
        <v>0</v>
      </c>
      <c r="E1849">
        <v>0</v>
      </c>
      <c r="F1849" s="1"/>
      <c r="G1849" s="1"/>
      <c r="H1849" s="1"/>
      <c r="I1849" s="1"/>
      <c r="J1849" s="1"/>
      <c r="K1849" s="1"/>
      <c r="L1849" s="1"/>
      <c r="M1849" s="1"/>
    </row>
    <row r="1850" spans="1:13" x14ac:dyDescent="0.25">
      <c r="A1850" t="s">
        <v>19</v>
      </c>
      <c r="B1850">
        <v>137</v>
      </c>
      <c r="C1850">
        <v>1864</v>
      </c>
      <c r="D1850">
        <v>0</v>
      </c>
      <c r="E1850">
        <v>0</v>
      </c>
      <c r="F1850" s="1"/>
      <c r="G1850" s="1"/>
      <c r="H1850" s="1"/>
      <c r="I1850" s="1"/>
      <c r="J1850" s="1"/>
      <c r="K1850" s="1"/>
      <c r="L1850" s="1"/>
      <c r="M1850" s="1"/>
    </row>
    <row r="1851" spans="1:13" x14ac:dyDescent="0.25">
      <c r="A1851" t="s">
        <v>19</v>
      </c>
      <c r="B1851">
        <v>137</v>
      </c>
      <c r="C1851">
        <v>1865</v>
      </c>
      <c r="D1851">
        <v>0</v>
      </c>
      <c r="E1851">
        <v>0</v>
      </c>
      <c r="F1851" s="1"/>
      <c r="G1851" s="1"/>
      <c r="H1851" s="1"/>
      <c r="I1851" s="1"/>
      <c r="J1851" s="1"/>
      <c r="K1851" s="1"/>
      <c r="L1851" s="1"/>
      <c r="M1851" s="1"/>
    </row>
    <row r="1852" spans="1:13" x14ac:dyDescent="0.25">
      <c r="A1852" t="s">
        <v>19</v>
      </c>
      <c r="B1852">
        <v>137</v>
      </c>
      <c r="C1852">
        <v>1866</v>
      </c>
      <c r="D1852">
        <v>0</v>
      </c>
      <c r="E1852">
        <v>0</v>
      </c>
      <c r="F1852" s="1"/>
      <c r="G1852" s="1"/>
      <c r="H1852" s="1"/>
      <c r="I1852" s="1"/>
      <c r="J1852" s="1"/>
      <c r="K1852" s="1"/>
      <c r="L1852" s="1"/>
      <c r="M1852" s="1"/>
    </row>
    <row r="1853" spans="1:13" x14ac:dyDescent="0.25">
      <c r="A1853" t="s">
        <v>19</v>
      </c>
      <c r="B1853">
        <v>137</v>
      </c>
      <c r="C1853">
        <v>1867</v>
      </c>
      <c r="D1853">
        <v>0</v>
      </c>
      <c r="E1853">
        <v>0</v>
      </c>
      <c r="F1853" s="1"/>
      <c r="G1853" s="1"/>
      <c r="H1853" s="1"/>
      <c r="I1853" s="1"/>
      <c r="J1853" s="1"/>
      <c r="K1853" s="1"/>
      <c r="L1853" s="1"/>
      <c r="M1853" s="1"/>
    </row>
    <row r="1854" spans="1:13" x14ac:dyDescent="0.25">
      <c r="A1854" t="s">
        <v>19</v>
      </c>
      <c r="B1854">
        <v>137</v>
      </c>
      <c r="C1854">
        <v>1868</v>
      </c>
      <c r="D1854">
        <v>0</v>
      </c>
      <c r="E1854">
        <v>0</v>
      </c>
      <c r="F1854" s="1"/>
      <c r="G1854" s="1"/>
      <c r="H1854" s="1"/>
      <c r="I1854" s="1"/>
      <c r="J1854" s="1"/>
      <c r="K1854" s="1"/>
      <c r="L1854" s="1"/>
      <c r="M1854" s="1"/>
    </row>
    <row r="1855" spans="1:13" x14ac:dyDescent="0.25">
      <c r="A1855" t="s">
        <v>19</v>
      </c>
      <c r="B1855">
        <v>137</v>
      </c>
      <c r="C1855">
        <v>1869</v>
      </c>
      <c r="D1855">
        <v>0</v>
      </c>
      <c r="E1855">
        <v>0</v>
      </c>
      <c r="F1855" s="1"/>
      <c r="G1855" s="1"/>
      <c r="H1855" s="1"/>
      <c r="I1855" s="1"/>
      <c r="J1855" s="1"/>
      <c r="K1855" s="1"/>
      <c r="L1855" s="1"/>
      <c r="M1855" s="1"/>
    </row>
    <row r="1856" spans="1:13" x14ac:dyDescent="0.25">
      <c r="A1856" t="s">
        <v>19</v>
      </c>
      <c r="B1856">
        <v>137</v>
      </c>
      <c r="C1856">
        <v>1870</v>
      </c>
      <c r="D1856">
        <v>0</v>
      </c>
      <c r="E1856">
        <v>0</v>
      </c>
      <c r="F1856" s="1"/>
      <c r="G1856" s="1"/>
      <c r="H1856" s="1"/>
      <c r="I1856" s="1"/>
      <c r="J1856" s="1"/>
      <c r="K1856" s="1"/>
      <c r="L1856" s="1"/>
      <c r="M1856" s="1"/>
    </row>
    <row r="1857" spans="1:13" x14ac:dyDescent="0.25">
      <c r="A1857" t="s">
        <v>19</v>
      </c>
      <c r="B1857">
        <v>137</v>
      </c>
      <c r="C1857">
        <v>1871</v>
      </c>
      <c r="D1857">
        <v>0</v>
      </c>
      <c r="E1857">
        <v>0</v>
      </c>
      <c r="F1857" s="1"/>
      <c r="G1857" s="1"/>
      <c r="H1857" s="1"/>
      <c r="I1857" s="1"/>
      <c r="J1857" s="1"/>
      <c r="K1857" s="1"/>
      <c r="L1857" s="1"/>
      <c r="M1857" s="1"/>
    </row>
    <row r="1858" spans="1:13" x14ac:dyDescent="0.25">
      <c r="A1858" t="s">
        <v>19</v>
      </c>
      <c r="B1858">
        <v>137</v>
      </c>
      <c r="C1858">
        <v>1872</v>
      </c>
      <c r="D1858">
        <v>0</v>
      </c>
      <c r="E1858">
        <v>0</v>
      </c>
      <c r="F1858" s="1"/>
      <c r="G1858" s="1"/>
      <c r="H1858" s="1"/>
      <c r="I1858" s="1"/>
      <c r="J1858" s="1"/>
      <c r="K1858" s="1"/>
      <c r="L1858" s="1"/>
      <c r="M1858" s="1"/>
    </row>
    <row r="1859" spans="1:13" x14ac:dyDescent="0.25">
      <c r="A1859" t="s">
        <v>19</v>
      </c>
      <c r="B1859">
        <v>137</v>
      </c>
      <c r="C1859">
        <v>1873</v>
      </c>
      <c r="D1859">
        <v>0</v>
      </c>
      <c r="E1859">
        <v>0</v>
      </c>
      <c r="F1859" s="1"/>
      <c r="G1859" s="1"/>
      <c r="H1859" s="1"/>
      <c r="I1859" s="1"/>
      <c r="J1859" s="1"/>
      <c r="K1859" s="1"/>
      <c r="L1859" s="1"/>
      <c r="M1859" s="1"/>
    </row>
    <row r="1860" spans="1:13" x14ac:dyDescent="0.25">
      <c r="A1860" t="s">
        <v>19</v>
      </c>
      <c r="B1860">
        <v>137</v>
      </c>
      <c r="C1860">
        <v>1874</v>
      </c>
      <c r="D1860">
        <v>0</v>
      </c>
      <c r="E1860">
        <v>0</v>
      </c>
      <c r="F1860" s="1"/>
      <c r="G1860" s="1"/>
      <c r="H1860" s="1"/>
      <c r="I1860" s="1"/>
      <c r="J1860" s="1"/>
      <c r="K1860" s="1"/>
      <c r="L1860" s="1"/>
      <c r="M1860" s="1"/>
    </row>
    <row r="1861" spans="1:13" x14ac:dyDescent="0.25">
      <c r="A1861" t="s">
        <v>19</v>
      </c>
      <c r="B1861">
        <v>137</v>
      </c>
      <c r="C1861">
        <v>1875</v>
      </c>
      <c r="D1861">
        <v>0</v>
      </c>
      <c r="E1861">
        <v>0</v>
      </c>
      <c r="F1861" s="1"/>
      <c r="G1861" s="1"/>
      <c r="H1861" s="1"/>
      <c r="I1861" s="1"/>
      <c r="J1861" s="1"/>
      <c r="K1861" s="1"/>
      <c r="L1861" s="1"/>
      <c r="M1861" s="1"/>
    </row>
    <row r="1862" spans="1:13" x14ac:dyDescent="0.25">
      <c r="A1862" t="s">
        <v>19</v>
      </c>
      <c r="B1862">
        <v>137</v>
      </c>
      <c r="C1862">
        <v>1876</v>
      </c>
      <c r="D1862">
        <v>0</v>
      </c>
      <c r="E1862">
        <v>0</v>
      </c>
      <c r="F1862" s="1"/>
      <c r="G1862" s="1"/>
      <c r="H1862" s="1"/>
      <c r="I1862" s="1"/>
      <c r="J1862" s="1"/>
      <c r="K1862" s="1"/>
      <c r="L1862" s="1"/>
      <c r="M1862" s="1"/>
    </row>
    <row r="1863" spans="1:13" x14ac:dyDescent="0.25">
      <c r="A1863" t="s">
        <v>19</v>
      </c>
      <c r="B1863">
        <v>137</v>
      </c>
      <c r="C1863">
        <v>1877</v>
      </c>
      <c r="D1863">
        <v>0</v>
      </c>
      <c r="E1863">
        <v>0</v>
      </c>
      <c r="F1863" s="1"/>
      <c r="G1863" s="1"/>
      <c r="H1863" s="1"/>
      <c r="I1863" s="1"/>
      <c r="J1863" s="1"/>
      <c r="K1863" s="1"/>
      <c r="L1863" s="1"/>
      <c r="M1863" s="1"/>
    </row>
    <row r="1864" spans="1:13" x14ac:dyDescent="0.25">
      <c r="A1864" t="s">
        <v>19</v>
      </c>
      <c r="B1864">
        <v>137</v>
      </c>
      <c r="C1864">
        <v>1878</v>
      </c>
      <c r="D1864">
        <v>0</v>
      </c>
      <c r="E1864">
        <v>0</v>
      </c>
      <c r="F1864" s="1"/>
      <c r="G1864" s="1"/>
      <c r="H1864" s="1"/>
      <c r="I1864" s="1"/>
      <c r="J1864" s="1"/>
      <c r="K1864" s="1"/>
      <c r="L1864" s="1"/>
      <c r="M1864" s="1"/>
    </row>
    <row r="1865" spans="1:13" x14ac:dyDescent="0.25">
      <c r="A1865" t="s">
        <v>19</v>
      </c>
      <c r="B1865">
        <v>137</v>
      </c>
      <c r="C1865">
        <v>1879</v>
      </c>
      <c r="D1865">
        <v>0</v>
      </c>
      <c r="E1865">
        <v>0</v>
      </c>
      <c r="F1865" s="1"/>
      <c r="G1865" s="1"/>
      <c r="H1865" s="1"/>
      <c r="I1865" s="1"/>
      <c r="J1865" s="1"/>
      <c r="K1865" s="1"/>
      <c r="L1865" s="1"/>
      <c r="M1865" s="1"/>
    </row>
    <row r="1866" spans="1:13" x14ac:dyDescent="0.25">
      <c r="A1866" t="s">
        <v>19</v>
      </c>
      <c r="B1866">
        <v>137</v>
      </c>
      <c r="C1866">
        <v>1880</v>
      </c>
      <c r="D1866">
        <v>0</v>
      </c>
      <c r="E1866">
        <v>0</v>
      </c>
      <c r="F1866" s="1"/>
      <c r="G1866" s="1"/>
      <c r="H1866" s="1"/>
      <c r="I1866" s="1"/>
      <c r="J1866" s="1"/>
      <c r="K1866" s="1"/>
      <c r="L1866" s="1"/>
      <c r="M1866" s="1"/>
    </row>
    <row r="1867" spans="1:13" x14ac:dyDescent="0.25">
      <c r="A1867" t="s">
        <v>19</v>
      </c>
      <c r="B1867">
        <v>137</v>
      </c>
      <c r="C1867">
        <v>1881</v>
      </c>
      <c r="D1867">
        <v>0</v>
      </c>
      <c r="E1867">
        <v>0</v>
      </c>
      <c r="F1867" s="1"/>
      <c r="G1867" s="1"/>
      <c r="H1867" s="1"/>
      <c r="I1867" s="1"/>
      <c r="J1867" s="1"/>
      <c r="K1867" s="1"/>
      <c r="L1867" s="1"/>
      <c r="M1867" s="1"/>
    </row>
    <row r="1868" spans="1:13" x14ac:dyDescent="0.25">
      <c r="A1868" t="s">
        <v>19</v>
      </c>
      <c r="B1868">
        <v>137</v>
      </c>
      <c r="C1868">
        <v>1882</v>
      </c>
      <c r="D1868">
        <v>0</v>
      </c>
      <c r="E1868">
        <v>0</v>
      </c>
      <c r="F1868" s="1"/>
      <c r="G1868" s="1"/>
      <c r="H1868" s="1"/>
      <c r="I1868" s="1"/>
      <c r="J1868" s="1"/>
      <c r="K1868" s="1"/>
      <c r="L1868" s="1"/>
      <c r="M1868" s="1"/>
    </row>
    <row r="1869" spans="1:13" x14ac:dyDescent="0.25">
      <c r="A1869" t="s">
        <v>19</v>
      </c>
      <c r="B1869">
        <v>137</v>
      </c>
      <c r="C1869">
        <v>1883</v>
      </c>
      <c r="D1869">
        <v>0</v>
      </c>
      <c r="E1869">
        <v>0</v>
      </c>
      <c r="F1869" s="1"/>
      <c r="G1869" s="1"/>
      <c r="H1869" s="1"/>
      <c r="I1869" s="1"/>
      <c r="J1869" s="1"/>
      <c r="K1869" s="1"/>
      <c r="L1869" s="1"/>
      <c r="M1869" s="1"/>
    </row>
    <row r="1870" spans="1:13" x14ac:dyDescent="0.25">
      <c r="A1870" t="s">
        <v>19</v>
      </c>
      <c r="B1870">
        <v>137</v>
      </c>
      <c r="C1870">
        <v>1884</v>
      </c>
      <c r="D1870">
        <v>0</v>
      </c>
      <c r="E1870">
        <v>0</v>
      </c>
      <c r="F1870" s="1"/>
      <c r="G1870" s="1"/>
      <c r="H1870" s="1"/>
      <c r="I1870" s="1"/>
      <c r="J1870" s="1"/>
      <c r="K1870" s="1"/>
      <c r="L1870" s="1"/>
      <c r="M1870" s="1"/>
    </row>
    <row r="1871" spans="1:13" x14ac:dyDescent="0.25">
      <c r="A1871" t="s">
        <v>19</v>
      </c>
      <c r="B1871">
        <v>137</v>
      </c>
      <c r="C1871">
        <v>1885</v>
      </c>
      <c r="D1871">
        <v>0</v>
      </c>
      <c r="E1871">
        <v>0</v>
      </c>
      <c r="F1871" s="1"/>
      <c r="G1871" s="1"/>
      <c r="H1871" s="1"/>
      <c r="I1871" s="1"/>
      <c r="J1871" s="1"/>
      <c r="K1871" s="1"/>
      <c r="L1871" s="1"/>
      <c r="M1871" s="1"/>
    </row>
    <row r="1872" spans="1:13" x14ac:dyDescent="0.25">
      <c r="A1872" t="s">
        <v>19</v>
      </c>
      <c r="B1872">
        <v>137</v>
      </c>
      <c r="C1872">
        <v>1886</v>
      </c>
      <c r="D1872">
        <v>0</v>
      </c>
      <c r="E1872">
        <v>0</v>
      </c>
      <c r="F1872" s="1"/>
      <c r="G1872" s="1"/>
      <c r="H1872" s="1"/>
      <c r="I1872" s="1"/>
      <c r="J1872" s="1"/>
      <c r="K1872" s="1"/>
      <c r="L1872" s="1"/>
      <c r="M1872" s="1"/>
    </row>
    <row r="1873" spans="1:13" x14ac:dyDescent="0.25">
      <c r="A1873" t="s">
        <v>19</v>
      </c>
      <c r="B1873">
        <v>137</v>
      </c>
      <c r="C1873">
        <v>1887</v>
      </c>
      <c r="D1873">
        <v>0</v>
      </c>
      <c r="E1873">
        <v>0</v>
      </c>
      <c r="F1873" s="1"/>
      <c r="G1873" s="1"/>
      <c r="H1873" s="1"/>
      <c r="I1873" s="1"/>
      <c r="J1873" s="1"/>
      <c r="K1873" s="1"/>
      <c r="L1873" s="1"/>
      <c r="M1873" s="1"/>
    </row>
    <row r="1874" spans="1:13" x14ac:dyDescent="0.25">
      <c r="A1874" t="s">
        <v>19</v>
      </c>
      <c r="B1874">
        <v>137</v>
      </c>
      <c r="C1874">
        <v>1888</v>
      </c>
      <c r="D1874">
        <v>0</v>
      </c>
      <c r="E1874">
        <v>0</v>
      </c>
      <c r="F1874" s="1"/>
      <c r="G1874" s="1"/>
      <c r="H1874" s="1"/>
      <c r="I1874" s="1"/>
      <c r="J1874" s="1"/>
      <c r="K1874" s="1"/>
      <c r="L1874" s="1"/>
      <c r="M1874" s="1"/>
    </row>
    <row r="1875" spans="1:13" x14ac:dyDescent="0.25">
      <c r="A1875" t="s">
        <v>19</v>
      </c>
      <c r="B1875">
        <v>137</v>
      </c>
      <c r="C1875">
        <v>1889</v>
      </c>
      <c r="D1875">
        <v>0</v>
      </c>
      <c r="E1875">
        <v>0</v>
      </c>
      <c r="F1875" s="1"/>
      <c r="G1875" s="1"/>
      <c r="H1875" s="1"/>
      <c r="I1875" s="1"/>
      <c r="J1875" s="1"/>
      <c r="K1875" s="1"/>
      <c r="L1875" s="1"/>
      <c r="M1875" s="1"/>
    </row>
    <row r="1876" spans="1:13" x14ac:dyDescent="0.25">
      <c r="A1876" t="s">
        <v>19</v>
      </c>
      <c r="B1876">
        <v>137</v>
      </c>
      <c r="C1876">
        <v>1890</v>
      </c>
      <c r="D1876">
        <v>0</v>
      </c>
      <c r="E1876">
        <v>0</v>
      </c>
      <c r="F1876" s="1"/>
      <c r="G1876" s="1"/>
      <c r="H1876" s="1"/>
      <c r="I1876" s="1"/>
      <c r="J1876" s="1"/>
      <c r="K1876" s="1"/>
      <c r="L1876" s="1"/>
      <c r="M1876" s="1"/>
    </row>
    <row r="1877" spans="1:13" x14ac:dyDescent="0.25">
      <c r="A1877" t="s">
        <v>19</v>
      </c>
      <c r="B1877">
        <v>137</v>
      </c>
      <c r="C1877">
        <v>1891</v>
      </c>
      <c r="D1877">
        <v>0</v>
      </c>
      <c r="E1877">
        <v>0</v>
      </c>
      <c r="F1877" s="1"/>
      <c r="G1877" s="1"/>
      <c r="H1877" s="1"/>
      <c r="I1877" s="1"/>
      <c r="J1877" s="1"/>
      <c r="K1877" s="1"/>
      <c r="L1877" s="1"/>
      <c r="M1877" s="1"/>
    </row>
    <row r="1878" spans="1:13" x14ac:dyDescent="0.25">
      <c r="A1878" t="s">
        <v>19</v>
      </c>
      <c r="B1878">
        <v>137</v>
      </c>
      <c r="C1878">
        <v>1892</v>
      </c>
      <c r="D1878">
        <v>0</v>
      </c>
      <c r="E1878">
        <v>0</v>
      </c>
      <c r="F1878" s="1"/>
      <c r="G1878" s="1"/>
      <c r="H1878" s="1"/>
      <c r="I1878" s="1"/>
      <c r="J1878" s="1"/>
      <c r="K1878" s="1"/>
      <c r="L1878" s="1"/>
      <c r="M1878" s="1"/>
    </row>
    <row r="1879" spans="1:13" x14ac:dyDescent="0.25">
      <c r="A1879" t="s">
        <v>19</v>
      </c>
      <c r="B1879">
        <v>137</v>
      </c>
      <c r="C1879">
        <v>1893</v>
      </c>
      <c r="D1879">
        <v>0</v>
      </c>
      <c r="E1879">
        <v>0</v>
      </c>
      <c r="F1879" s="1"/>
      <c r="G1879" s="1"/>
      <c r="H1879" s="1"/>
      <c r="I1879" s="1"/>
      <c r="J1879" s="1"/>
      <c r="K1879" s="1"/>
      <c r="L1879" s="1"/>
      <c r="M1879" s="1"/>
    </row>
    <row r="1880" spans="1:13" x14ac:dyDescent="0.25">
      <c r="A1880" t="s">
        <v>19</v>
      </c>
      <c r="B1880">
        <v>137</v>
      </c>
      <c r="C1880">
        <v>1894</v>
      </c>
      <c r="D1880">
        <v>0</v>
      </c>
      <c r="E1880">
        <v>0</v>
      </c>
      <c r="F1880" s="1"/>
      <c r="G1880" s="1"/>
      <c r="H1880" s="1"/>
      <c r="I1880" s="1"/>
      <c r="J1880" s="1"/>
      <c r="K1880" s="1"/>
      <c r="L1880" s="1"/>
      <c r="M1880" s="1"/>
    </row>
    <row r="1881" spans="1:13" x14ac:dyDescent="0.25">
      <c r="A1881" t="s">
        <v>19</v>
      </c>
      <c r="B1881">
        <v>137</v>
      </c>
      <c r="C1881">
        <v>1895</v>
      </c>
      <c r="D1881">
        <v>0</v>
      </c>
      <c r="E1881">
        <v>0</v>
      </c>
      <c r="F1881" s="1"/>
      <c r="G1881" s="1"/>
      <c r="H1881" s="1"/>
      <c r="I1881" s="1"/>
      <c r="J1881" s="1"/>
      <c r="K1881" s="1"/>
      <c r="L1881" s="1"/>
      <c r="M1881" s="1"/>
    </row>
    <row r="1882" spans="1:13" x14ac:dyDescent="0.25">
      <c r="A1882" t="s">
        <v>19</v>
      </c>
      <c r="B1882">
        <v>137</v>
      </c>
      <c r="C1882">
        <v>1896</v>
      </c>
      <c r="D1882">
        <v>0</v>
      </c>
      <c r="E1882">
        <v>0</v>
      </c>
      <c r="F1882" s="1"/>
      <c r="G1882" s="1"/>
      <c r="H1882" s="1"/>
      <c r="I1882" s="1"/>
      <c r="J1882" s="1"/>
      <c r="K1882" s="1"/>
      <c r="L1882" s="1"/>
      <c r="M1882" s="1"/>
    </row>
    <row r="1883" spans="1:13" x14ac:dyDescent="0.25">
      <c r="A1883" t="s">
        <v>19</v>
      </c>
      <c r="B1883">
        <v>137</v>
      </c>
      <c r="C1883">
        <v>1897</v>
      </c>
      <c r="D1883">
        <v>0</v>
      </c>
      <c r="E1883">
        <v>0</v>
      </c>
      <c r="F1883" s="1"/>
      <c r="G1883" s="1"/>
      <c r="H1883" s="1"/>
      <c r="I1883" s="1"/>
      <c r="J1883" s="1"/>
      <c r="K1883" s="1"/>
      <c r="L1883" s="1"/>
      <c r="M1883" s="1"/>
    </row>
    <row r="1884" spans="1:13" x14ac:dyDescent="0.25">
      <c r="A1884" t="s">
        <v>19</v>
      </c>
      <c r="B1884">
        <v>137</v>
      </c>
      <c r="C1884">
        <v>1898</v>
      </c>
      <c r="D1884">
        <v>0</v>
      </c>
      <c r="E1884">
        <v>0</v>
      </c>
      <c r="F1884" s="1"/>
      <c r="G1884" s="1"/>
      <c r="H1884" s="1"/>
      <c r="I1884" s="1"/>
      <c r="J1884" s="1"/>
      <c r="K1884" s="1"/>
      <c r="L1884" s="1"/>
      <c r="M1884" s="1"/>
    </row>
    <row r="1885" spans="1:13" x14ac:dyDescent="0.25">
      <c r="A1885" t="s">
        <v>19</v>
      </c>
      <c r="B1885">
        <v>137</v>
      </c>
      <c r="C1885">
        <v>1899</v>
      </c>
      <c r="D1885">
        <v>0</v>
      </c>
      <c r="E1885">
        <v>0</v>
      </c>
      <c r="F1885" s="1"/>
      <c r="G1885" s="1"/>
      <c r="H1885" s="1"/>
      <c r="I1885" s="1"/>
      <c r="J1885" s="1"/>
      <c r="K1885" s="1"/>
      <c r="L1885" s="1"/>
      <c r="M1885" s="1"/>
    </row>
    <row r="1886" spans="1:13" x14ac:dyDescent="0.25">
      <c r="A1886" t="s">
        <v>19</v>
      </c>
      <c r="B1886">
        <v>137</v>
      </c>
      <c r="C1886">
        <v>1900</v>
      </c>
      <c r="D1886">
        <v>0</v>
      </c>
      <c r="E1886">
        <v>0</v>
      </c>
      <c r="F1886" s="1"/>
      <c r="G1886" s="1"/>
      <c r="H1886" s="1"/>
      <c r="I1886" s="1"/>
      <c r="J1886" s="1"/>
      <c r="K1886" s="1"/>
      <c r="L1886" s="1"/>
      <c r="M1886" s="1"/>
    </row>
    <row r="1887" spans="1:13" x14ac:dyDescent="0.25">
      <c r="A1887" t="s">
        <v>19</v>
      </c>
      <c r="B1887">
        <v>137</v>
      </c>
      <c r="C1887">
        <v>1901</v>
      </c>
      <c r="D1887">
        <v>0</v>
      </c>
      <c r="E1887">
        <v>0</v>
      </c>
      <c r="F1887" s="1"/>
      <c r="G1887" s="1"/>
      <c r="H1887" s="1"/>
      <c r="I1887" s="1"/>
      <c r="J1887" s="1"/>
      <c r="K1887" s="1"/>
      <c r="L1887" s="1"/>
      <c r="M1887" s="1"/>
    </row>
    <row r="1888" spans="1:13" x14ac:dyDescent="0.25">
      <c r="A1888" t="s">
        <v>19</v>
      </c>
      <c r="B1888">
        <v>137</v>
      </c>
      <c r="C1888">
        <v>1902</v>
      </c>
      <c r="D1888">
        <v>0</v>
      </c>
      <c r="E1888">
        <v>0</v>
      </c>
      <c r="F1888" s="1"/>
      <c r="G1888" s="1"/>
      <c r="H1888" s="1"/>
      <c r="I1888" s="1"/>
      <c r="J1888" s="1"/>
      <c r="K1888" s="1"/>
      <c r="L1888" s="1"/>
      <c r="M1888" s="1"/>
    </row>
    <row r="1889" spans="1:13" x14ac:dyDescent="0.25">
      <c r="A1889" t="s">
        <v>19</v>
      </c>
      <c r="B1889">
        <v>137</v>
      </c>
      <c r="C1889">
        <v>1903</v>
      </c>
      <c r="D1889">
        <v>0</v>
      </c>
      <c r="E1889">
        <v>0</v>
      </c>
      <c r="F1889" s="1"/>
      <c r="G1889" s="1"/>
      <c r="H1889" s="1"/>
      <c r="I1889" s="1"/>
      <c r="J1889" s="1"/>
      <c r="K1889" s="1"/>
      <c r="L1889" s="1"/>
      <c r="M1889" s="1"/>
    </row>
    <row r="1890" spans="1:13" x14ac:dyDescent="0.25">
      <c r="A1890" t="s">
        <v>19</v>
      </c>
      <c r="B1890">
        <v>137</v>
      </c>
      <c r="C1890">
        <v>1904</v>
      </c>
      <c r="D1890">
        <v>0</v>
      </c>
      <c r="E1890">
        <v>0</v>
      </c>
      <c r="F1890" s="1"/>
      <c r="G1890" s="1"/>
      <c r="H1890" s="1"/>
      <c r="I1890" s="1"/>
      <c r="J1890" s="1"/>
      <c r="K1890" s="1"/>
      <c r="L1890" s="1"/>
      <c r="M1890" s="1"/>
    </row>
    <row r="1891" spans="1:13" x14ac:dyDescent="0.25">
      <c r="A1891" t="s">
        <v>19</v>
      </c>
      <c r="B1891">
        <v>137</v>
      </c>
      <c r="C1891">
        <v>1905</v>
      </c>
      <c r="D1891">
        <v>0</v>
      </c>
      <c r="E1891">
        <v>0</v>
      </c>
      <c r="F1891" s="1"/>
      <c r="G1891" s="1"/>
      <c r="H1891" s="1"/>
      <c r="I1891" s="1"/>
      <c r="J1891" s="1"/>
      <c r="K1891" s="1"/>
      <c r="L1891" s="1"/>
      <c r="M1891" s="1"/>
    </row>
    <row r="1892" spans="1:13" x14ac:dyDescent="0.25">
      <c r="A1892" t="s">
        <v>19</v>
      </c>
      <c r="B1892">
        <v>137</v>
      </c>
      <c r="C1892">
        <v>1906</v>
      </c>
      <c r="D1892">
        <v>0</v>
      </c>
      <c r="E1892">
        <v>0</v>
      </c>
      <c r="F1892" s="1"/>
      <c r="G1892" s="1"/>
      <c r="H1892" s="1"/>
      <c r="I1892" s="1"/>
      <c r="J1892" s="1"/>
      <c r="K1892" s="1"/>
      <c r="L1892" s="1"/>
      <c r="M1892" s="1"/>
    </row>
    <row r="1893" spans="1:13" x14ac:dyDescent="0.25">
      <c r="A1893" t="s">
        <v>19</v>
      </c>
      <c r="B1893">
        <v>137</v>
      </c>
      <c r="C1893">
        <v>1907</v>
      </c>
      <c r="D1893">
        <v>0</v>
      </c>
      <c r="E1893">
        <v>0</v>
      </c>
      <c r="F1893" s="1"/>
      <c r="G1893" s="1"/>
      <c r="H1893" s="1"/>
      <c r="I1893" s="1"/>
      <c r="J1893" s="1"/>
      <c r="K1893" s="1"/>
      <c r="L1893" s="1"/>
      <c r="M1893" s="1"/>
    </row>
    <row r="1894" spans="1:13" x14ac:dyDescent="0.25">
      <c r="A1894" t="s">
        <v>19</v>
      </c>
      <c r="B1894">
        <v>137</v>
      </c>
      <c r="C1894">
        <v>1908</v>
      </c>
      <c r="D1894">
        <v>0</v>
      </c>
      <c r="E1894">
        <v>0</v>
      </c>
      <c r="F1894" s="1"/>
      <c r="G1894" s="1"/>
      <c r="H1894" s="1"/>
      <c r="I1894" s="1"/>
      <c r="J1894" s="1"/>
      <c r="K1894" s="1"/>
      <c r="L1894" s="1"/>
      <c r="M1894" s="1"/>
    </row>
    <row r="1895" spans="1:13" x14ac:dyDescent="0.25">
      <c r="A1895" t="s">
        <v>19</v>
      </c>
      <c r="B1895">
        <v>137</v>
      </c>
      <c r="C1895">
        <v>1909</v>
      </c>
      <c r="D1895">
        <v>0</v>
      </c>
      <c r="E1895">
        <v>0</v>
      </c>
      <c r="F1895" s="1"/>
      <c r="G1895" s="1"/>
      <c r="H1895" s="1"/>
      <c r="I1895" s="1"/>
      <c r="J1895" s="1"/>
      <c r="K1895" s="1"/>
      <c r="L1895" s="1"/>
      <c r="M1895" s="1"/>
    </row>
    <row r="1896" spans="1:13" x14ac:dyDescent="0.25">
      <c r="A1896" t="s">
        <v>19</v>
      </c>
      <c r="B1896">
        <v>137</v>
      </c>
      <c r="C1896">
        <v>1910</v>
      </c>
      <c r="D1896">
        <v>0</v>
      </c>
      <c r="E1896">
        <v>0</v>
      </c>
      <c r="F1896" s="1"/>
      <c r="G1896" s="1"/>
      <c r="H1896" s="1"/>
      <c r="I1896" s="1"/>
      <c r="J1896" s="1"/>
      <c r="K1896" s="1"/>
      <c r="L1896" s="1"/>
      <c r="M1896" s="1"/>
    </row>
    <row r="1897" spans="1:13" x14ac:dyDescent="0.25">
      <c r="A1897" t="s">
        <v>19</v>
      </c>
      <c r="B1897">
        <v>137</v>
      </c>
      <c r="C1897">
        <v>1911</v>
      </c>
      <c r="D1897">
        <v>0</v>
      </c>
      <c r="E1897">
        <v>0</v>
      </c>
      <c r="F1897" s="1"/>
      <c r="G1897" s="1"/>
      <c r="H1897" s="1"/>
      <c r="I1897" s="1"/>
      <c r="J1897" s="1"/>
      <c r="K1897" s="1"/>
      <c r="L1897" s="1"/>
      <c r="M1897" s="1"/>
    </row>
    <row r="1898" spans="1:13" x14ac:dyDescent="0.25">
      <c r="A1898" t="s">
        <v>19</v>
      </c>
      <c r="B1898">
        <v>137</v>
      </c>
      <c r="C1898">
        <v>1912</v>
      </c>
      <c r="D1898">
        <v>0</v>
      </c>
      <c r="E1898">
        <v>0</v>
      </c>
      <c r="F1898" s="1"/>
      <c r="G1898" s="1"/>
      <c r="H1898" s="1"/>
      <c r="I1898" s="1"/>
      <c r="J1898" s="1"/>
      <c r="K1898" s="1"/>
      <c r="L1898" s="1"/>
      <c r="M1898" s="1"/>
    </row>
    <row r="1899" spans="1:13" x14ac:dyDescent="0.25">
      <c r="A1899" t="s">
        <v>19</v>
      </c>
      <c r="B1899">
        <v>137</v>
      </c>
      <c r="C1899">
        <v>1913</v>
      </c>
      <c r="D1899">
        <v>0</v>
      </c>
      <c r="E1899">
        <v>0</v>
      </c>
      <c r="F1899" s="1"/>
      <c r="G1899" s="1"/>
      <c r="H1899" s="1"/>
      <c r="I1899" s="1"/>
      <c r="J1899" s="1"/>
      <c r="K1899" s="1"/>
      <c r="L1899" s="1"/>
      <c r="M1899" s="1"/>
    </row>
    <row r="1900" spans="1:13" x14ac:dyDescent="0.25">
      <c r="A1900" t="s">
        <v>19</v>
      </c>
      <c r="B1900">
        <v>137</v>
      </c>
      <c r="C1900">
        <v>1914</v>
      </c>
      <c r="D1900">
        <v>0</v>
      </c>
      <c r="E1900">
        <v>0</v>
      </c>
      <c r="F1900" s="1"/>
      <c r="G1900" s="1"/>
      <c r="H1900" s="1"/>
      <c r="I1900" s="1"/>
      <c r="J1900" s="1"/>
      <c r="K1900" s="1"/>
      <c r="L1900" s="1"/>
      <c r="M1900" s="1"/>
    </row>
    <row r="1901" spans="1:13" x14ac:dyDescent="0.25">
      <c r="A1901" t="s">
        <v>19</v>
      </c>
      <c r="B1901">
        <v>137</v>
      </c>
      <c r="C1901">
        <v>1915</v>
      </c>
      <c r="D1901">
        <v>0</v>
      </c>
      <c r="E1901">
        <v>0</v>
      </c>
      <c r="F1901" s="1"/>
      <c r="G1901" s="1"/>
      <c r="H1901" s="1"/>
      <c r="I1901" s="1"/>
      <c r="J1901" s="1"/>
      <c r="K1901" s="1"/>
      <c r="L1901" s="1"/>
      <c r="M1901" s="1"/>
    </row>
    <row r="1902" spans="1:13" x14ac:dyDescent="0.25">
      <c r="A1902" t="s">
        <v>19</v>
      </c>
      <c r="B1902">
        <v>137</v>
      </c>
      <c r="C1902">
        <v>1916</v>
      </c>
      <c r="D1902">
        <v>0</v>
      </c>
      <c r="E1902">
        <v>0</v>
      </c>
      <c r="F1902" s="1"/>
      <c r="G1902" s="1"/>
      <c r="H1902" s="1"/>
      <c r="I1902" s="1"/>
      <c r="J1902" s="1"/>
      <c r="K1902" s="1"/>
      <c r="L1902" s="1"/>
      <c r="M1902" s="1"/>
    </row>
    <row r="1903" spans="1:13" x14ac:dyDescent="0.25">
      <c r="A1903" t="s">
        <v>19</v>
      </c>
      <c r="B1903">
        <v>137</v>
      </c>
      <c r="C1903">
        <v>1917</v>
      </c>
      <c r="D1903">
        <v>0</v>
      </c>
      <c r="E1903">
        <v>0</v>
      </c>
      <c r="F1903" s="1"/>
      <c r="G1903" s="1"/>
      <c r="H1903" s="1"/>
      <c r="I1903" s="1"/>
      <c r="J1903" s="1"/>
      <c r="K1903" s="1"/>
      <c r="L1903" s="1"/>
      <c r="M1903" s="1"/>
    </row>
    <row r="1904" spans="1:13" x14ac:dyDescent="0.25">
      <c r="A1904" t="s">
        <v>19</v>
      </c>
      <c r="B1904">
        <v>137</v>
      </c>
      <c r="C1904">
        <v>1918</v>
      </c>
      <c r="D1904">
        <v>0</v>
      </c>
      <c r="E1904">
        <v>0</v>
      </c>
      <c r="F1904" s="1"/>
      <c r="G1904" s="1"/>
      <c r="H1904" s="1"/>
      <c r="I1904" s="1"/>
      <c r="J1904" s="1"/>
      <c r="K1904" s="1"/>
      <c r="L1904" s="1"/>
      <c r="M1904" s="1"/>
    </row>
    <row r="1905" spans="1:13" x14ac:dyDescent="0.25">
      <c r="A1905" t="s">
        <v>19</v>
      </c>
      <c r="B1905">
        <v>137</v>
      </c>
      <c r="C1905">
        <v>1919</v>
      </c>
      <c r="D1905">
        <v>0</v>
      </c>
      <c r="E1905">
        <v>0</v>
      </c>
      <c r="F1905" s="1"/>
      <c r="G1905" s="1"/>
      <c r="H1905" s="1"/>
      <c r="I1905" s="1"/>
      <c r="J1905" s="1"/>
      <c r="K1905" s="1"/>
      <c r="L1905" s="1"/>
      <c r="M1905" s="1"/>
    </row>
    <row r="1906" spans="1:13" x14ac:dyDescent="0.25">
      <c r="A1906" t="s">
        <v>19</v>
      </c>
      <c r="B1906">
        <v>137</v>
      </c>
      <c r="C1906">
        <v>1920</v>
      </c>
      <c r="D1906">
        <v>0</v>
      </c>
      <c r="E1906">
        <v>0</v>
      </c>
      <c r="F1906" s="1"/>
      <c r="G1906" s="1"/>
      <c r="H1906" s="1"/>
      <c r="I1906" s="1"/>
      <c r="J1906" s="1"/>
      <c r="K1906" s="1"/>
      <c r="L1906" s="1"/>
      <c r="M1906" s="1"/>
    </row>
    <row r="1907" spans="1:13" x14ac:dyDescent="0.25">
      <c r="A1907" t="s">
        <v>19</v>
      </c>
      <c r="B1907">
        <v>137</v>
      </c>
      <c r="C1907">
        <v>1921</v>
      </c>
      <c r="D1907">
        <v>0</v>
      </c>
      <c r="E1907">
        <v>0</v>
      </c>
      <c r="F1907" s="1"/>
      <c r="G1907" s="1"/>
      <c r="H1907" s="1"/>
      <c r="I1907" s="1"/>
      <c r="J1907" s="1"/>
      <c r="K1907" s="1"/>
      <c r="L1907" s="1"/>
      <c r="M1907" s="1"/>
    </row>
    <row r="1908" spans="1:13" x14ac:dyDescent="0.25">
      <c r="A1908" t="s">
        <v>19</v>
      </c>
      <c r="B1908">
        <v>137</v>
      </c>
      <c r="C1908">
        <v>1922</v>
      </c>
      <c r="D1908">
        <v>0</v>
      </c>
      <c r="E1908">
        <v>0</v>
      </c>
      <c r="F1908" s="1"/>
      <c r="G1908" s="1"/>
      <c r="H1908" s="1"/>
      <c r="I1908" s="1"/>
      <c r="J1908" s="1"/>
      <c r="K1908" s="1"/>
      <c r="L1908" s="1"/>
      <c r="M1908" s="1"/>
    </row>
    <row r="1909" spans="1:13" x14ac:dyDescent="0.25">
      <c r="A1909" t="s">
        <v>19</v>
      </c>
      <c r="B1909">
        <v>137</v>
      </c>
      <c r="C1909">
        <v>1923</v>
      </c>
      <c r="D1909">
        <v>0</v>
      </c>
      <c r="E1909">
        <v>0</v>
      </c>
      <c r="F1909" s="1"/>
      <c r="G1909" s="1"/>
      <c r="H1909" s="1"/>
      <c r="I1909" s="1"/>
      <c r="J1909" s="1"/>
      <c r="K1909" s="1"/>
      <c r="L1909" s="1"/>
      <c r="M1909" s="1"/>
    </row>
    <row r="1910" spans="1:13" x14ac:dyDescent="0.25">
      <c r="A1910" t="s">
        <v>19</v>
      </c>
      <c r="B1910">
        <v>137</v>
      </c>
      <c r="C1910">
        <v>1924</v>
      </c>
      <c r="D1910">
        <v>0</v>
      </c>
      <c r="E1910">
        <v>0</v>
      </c>
      <c r="F1910" s="1"/>
      <c r="G1910" s="1"/>
      <c r="H1910" s="1"/>
      <c r="I1910" s="1"/>
      <c r="J1910" s="1"/>
      <c r="K1910" s="1"/>
      <c r="L1910" s="1"/>
      <c r="M1910" s="1"/>
    </row>
    <row r="1911" spans="1:13" x14ac:dyDescent="0.25">
      <c r="A1911" t="s">
        <v>19</v>
      </c>
      <c r="B1911">
        <v>137</v>
      </c>
      <c r="C1911">
        <v>1925</v>
      </c>
      <c r="D1911">
        <v>0</v>
      </c>
      <c r="E1911">
        <v>0</v>
      </c>
      <c r="F1911" s="1"/>
      <c r="G1911" s="1"/>
      <c r="H1911" s="1"/>
      <c r="I1911" s="1"/>
      <c r="J1911" s="1"/>
      <c r="K1911" s="1"/>
      <c r="L1911" s="1"/>
      <c r="M1911" s="1"/>
    </row>
    <row r="1912" spans="1:13" x14ac:dyDescent="0.25">
      <c r="A1912" t="s">
        <v>19</v>
      </c>
      <c r="B1912">
        <v>137</v>
      </c>
      <c r="C1912">
        <v>1926</v>
      </c>
      <c r="D1912">
        <v>0</v>
      </c>
      <c r="E1912">
        <v>0</v>
      </c>
      <c r="F1912" s="1"/>
      <c r="G1912" s="1"/>
      <c r="H1912" s="1"/>
      <c r="I1912" s="1"/>
      <c r="J1912" s="1"/>
      <c r="K1912" s="1"/>
      <c r="L1912" s="1"/>
      <c r="M1912" s="1"/>
    </row>
    <row r="1913" spans="1:13" x14ac:dyDescent="0.25">
      <c r="A1913" t="s">
        <v>19</v>
      </c>
      <c r="B1913">
        <v>137</v>
      </c>
      <c r="C1913">
        <v>1927</v>
      </c>
      <c r="D1913">
        <v>0</v>
      </c>
      <c r="E1913">
        <v>0</v>
      </c>
      <c r="F1913" s="1"/>
      <c r="G1913" s="1"/>
      <c r="H1913" s="1"/>
      <c r="I1913" s="1"/>
      <c r="J1913" s="1"/>
      <c r="K1913" s="1"/>
      <c r="L1913" s="1"/>
      <c r="M1913" s="1"/>
    </row>
    <row r="1914" spans="1:13" x14ac:dyDescent="0.25">
      <c r="A1914" t="s">
        <v>19</v>
      </c>
      <c r="B1914">
        <v>137</v>
      </c>
      <c r="C1914">
        <v>1928</v>
      </c>
      <c r="D1914">
        <v>0</v>
      </c>
      <c r="E1914">
        <v>0</v>
      </c>
      <c r="F1914" s="1"/>
      <c r="G1914" s="1"/>
      <c r="H1914" s="1"/>
      <c r="I1914" s="1"/>
      <c r="J1914" s="1"/>
      <c r="K1914" s="1"/>
      <c r="L1914" s="1"/>
      <c r="M1914" s="1"/>
    </row>
    <row r="1915" spans="1:13" x14ac:dyDescent="0.25">
      <c r="A1915" t="s">
        <v>19</v>
      </c>
      <c r="B1915">
        <v>137</v>
      </c>
      <c r="C1915">
        <v>1929</v>
      </c>
      <c r="D1915">
        <v>0</v>
      </c>
      <c r="E1915">
        <v>0</v>
      </c>
      <c r="F1915" s="1"/>
      <c r="G1915" s="1"/>
      <c r="H1915" s="1"/>
      <c r="I1915" s="1"/>
      <c r="J1915" s="1"/>
      <c r="K1915" s="1"/>
      <c r="L1915" s="1"/>
      <c r="M1915" s="1"/>
    </row>
    <row r="1916" spans="1:13" x14ac:dyDescent="0.25">
      <c r="A1916" t="s">
        <v>19</v>
      </c>
      <c r="B1916">
        <v>137</v>
      </c>
      <c r="C1916">
        <v>1930</v>
      </c>
      <c r="D1916">
        <v>0</v>
      </c>
      <c r="E1916">
        <v>0</v>
      </c>
      <c r="F1916" s="1"/>
      <c r="G1916" s="1"/>
      <c r="H1916" s="1"/>
      <c r="I1916" s="1"/>
      <c r="J1916" s="1"/>
      <c r="K1916" s="1"/>
      <c r="L1916" s="1"/>
      <c r="M1916" s="1"/>
    </row>
    <row r="1917" spans="1:13" x14ac:dyDescent="0.25">
      <c r="A1917" t="s">
        <v>19</v>
      </c>
      <c r="B1917">
        <v>137</v>
      </c>
      <c r="C1917">
        <v>1931</v>
      </c>
      <c r="D1917">
        <v>0</v>
      </c>
      <c r="E1917">
        <v>0</v>
      </c>
      <c r="F1917" s="1"/>
      <c r="G1917" s="1"/>
      <c r="H1917" s="1"/>
      <c r="I1917" s="1"/>
      <c r="J1917" s="1"/>
      <c r="K1917" s="1"/>
      <c r="L1917" s="1"/>
      <c r="M1917" s="1"/>
    </row>
    <row r="1918" spans="1:13" x14ac:dyDescent="0.25">
      <c r="A1918" t="s">
        <v>19</v>
      </c>
      <c r="B1918">
        <v>137</v>
      </c>
      <c r="C1918">
        <v>1932</v>
      </c>
      <c r="D1918">
        <v>0</v>
      </c>
      <c r="E1918">
        <v>0</v>
      </c>
      <c r="F1918" s="1"/>
      <c r="G1918" s="1"/>
      <c r="H1918" s="1"/>
      <c r="I1918" s="1"/>
      <c r="J1918" s="1"/>
      <c r="K1918" s="1"/>
      <c r="L1918" s="1"/>
      <c r="M1918" s="1"/>
    </row>
    <row r="1919" spans="1:13" x14ac:dyDescent="0.25">
      <c r="A1919" t="s">
        <v>19</v>
      </c>
      <c r="B1919">
        <v>137</v>
      </c>
      <c r="C1919">
        <v>1933</v>
      </c>
      <c r="D1919">
        <v>0</v>
      </c>
      <c r="E1919">
        <v>0</v>
      </c>
      <c r="F1919" s="1"/>
      <c r="G1919" s="1"/>
      <c r="H1919" s="1"/>
      <c r="I1919" s="1"/>
      <c r="J1919" s="1"/>
      <c r="K1919" s="1"/>
      <c r="L1919" s="1"/>
      <c r="M1919" s="1"/>
    </row>
    <row r="1920" spans="1:13" x14ac:dyDescent="0.25">
      <c r="A1920" t="s">
        <v>19</v>
      </c>
      <c r="B1920">
        <v>137</v>
      </c>
      <c r="C1920">
        <v>1934</v>
      </c>
      <c r="D1920">
        <v>0</v>
      </c>
      <c r="E1920">
        <v>0</v>
      </c>
      <c r="F1920" s="1"/>
      <c r="G1920" s="1"/>
      <c r="H1920" s="1"/>
      <c r="I1920" s="1"/>
      <c r="J1920" s="1"/>
      <c r="K1920" s="1"/>
      <c r="L1920" s="1"/>
      <c r="M1920" s="1"/>
    </row>
    <row r="1921" spans="1:13" x14ac:dyDescent="0.25">
      <c r="A1921" t="s">
        <v>19</v>
      </c>
      <c r="B1921">
        <v>137</v>
      </c>
      <c r="C1921">
        <v>1935</v>
      </c>
      <c r="D1921">
        <v>0</v>
      </c>
      <c r="E1921">
        <v>0</v>
      </c>
      <c r="F1921" s="1"/>
      <c r="G1921" s="1"/>
      <c r="H1921" s="1"/>
      <c r="I1921" s="1"/>
      <c r="J1921" s="1"/>
      <c r="K1921" s="1"/>
      <c r="L1921" s="1"/>
      <c r="M1921" s="1"/>
    </row>
    <row r="1922" spans="1:13" x14ac:dyDescent="0.25">
      <c r="A1922" t="s">
        <v>19</v>
      </c>
      <c r="B1922">
        <v>137</v>
      </c>
      <c r="C1922">
        <v>1936</v>
      </c>
      <c r="D1922">
        <v>0</v>
      </c>
      <c r="E1922">
        <v>0</v>
      </c>
      <c r="F1922" s="1"/>
      <c r="G1922" s="1"/>
      <c r="H1922" s="1"/>
      <c r="I1922" s="1"/>
      <c r="J1922" s="1"/>
      <c r="K1922" s="1"/>
      <c r="L1922" s="1"/>
      <c r="M1922" s="1"/>
    </row>
    <row r="1923" spans="1:13" x14ac:dyDescent="0.25">
      <c r="A1923" t="s">
        <v>19</v>
      </c>
      <c r="B1923">
        <v>137</v>
      </c>
      <c r="C1923">
        <v>1937</v>
      </c>
      <c r="D1923">
        <v>0</v>
      </c>
      <c r="E1923">
        <v>0</v>
      </c>
      <c r="F1923" s="1"/>
      <c r="G1923" s="1"/>
      <c r="H1923" s="1"/>
      <c r="I1923" s="1"/>
      <c r="J1923" s="1"/>
      <c r="K1923" s="1"/>
      <c r="L1923" s="1"/>
      <c r="M1923" s="1"/>
    </row>
    <row r="1924" spans="1:13" x14ac:dyDescent="0.25">
      <c r="A1924" t="s">
        <v>19</v>
      </c>
      <c r="B1924">
        <v>137</v>
      </c>
      <c r="C1924">
        <v>1938</v>
      </c>
      <c r="D1924">
        <v>0</v>
      </c>
      <c r="E1924">
        <v>0</v>
      </c>
      <c r="F1924" s="1"/>
      <c r="G1924" s="1"/>
      <c r="H1924" s="1"/>
      <c r="I1924" s="1"/>
      <c r="J1924" s="1"/>
      <c r="K1924" s="1"/>
      <c r="L1924" s="1"/>
      <c r="M1924" s="1"/>
    </row>
    <row r="1925" spans="1:13" x14ac:dyDescent="0.25">
      <c r="A1925" t="s">
        <v>19</v>
      </c>
      <c r="B1925">
        <v>137</v>
      </c>
      <c r="C1925">
        <v>1939</v>
      </c>
      <c r="D1925">
        <v>0</v>
      </c>
      <c r="E1925">
        <v>0</v>
      </c>
      <c r="F1925" s="1"/>
      <c r="G1925" s="1"/>
      <c r="H1925" s="1"/>
      <c r="I1925" s="1"/>
      <c r="J1925" s="1"/>
      <c r="K1925" s="1"/>
      <c r="L1925" s="1"/>
      <c r="M1925" s="1"/>
    </row>
    <row r="1926" spans="1:13" x14ac:dyDescent="0.25">
      <c r="A1926" t="s">
        <v>19</v>
      </c>
      <c r="B1926">
        <v>137</v>
      </c>
      <c r="C1926">
        <v>1940</v>
      </c>
      <c r="D1926">
        <v>0</v>
      </c>
      <c r="E1926">
        <v>0</v>
      </c>
      <c r="F1926" s="1"/>
      <c r="G1926" s="1"/>
      <c r="H1926" s="1"/>
      <c r="I1926" s="1"/>
      <c r="J1926" s="1"/>
      <c r="K1926" s="1"/>
      <c r="L1926" s="1"/>
      <c r="M1926" s="1"/>
    </row>
    <row r="1927" spans="1:13" x14ac:dyDescent="0.25">
      <c r="A1927" t="s">
        <v>19</v>
      </c>
      <c r="B1927">
        <v>137</v>
      </c>
      <c r="C1927">
        <v>1941</v>
      </c>
      <c r="D1927">
        <v>0</v>
      </c>
      <c r="E1927">
        <v>0</v>
      </c>
      <c r="F1927" s="1"/>
      <c r="G1927" s="1"/>
      <c r="H1927" s="1"/>
      <c r="I1927" s="1"/>
      <c r="J1927" s="1"/>
      <c r="K1927" s="1"/>
      <c r="L1927" s="1"/>
      <c r="M1927" s="1"/>
    </row>
    <row r="1928" spans="1:13" x14ac:dyDescent="0.25">
      <c r="A1928" t="s">
        <v>19</v>
      </c>
      <c r="B1928">
        <v>137</v>
      </c>
      <c r="C1928">
        <v>1942</v>
      </c>
      <c r="D1928">
        <v>0</v>
      </c>
      <c r="E1928">
        <v>0</v>
      </c>
      <c r="F1928" s="1"/>
      <c r="G1928" s="1"/>
      <c r="H1928" s="1"/>
      <c r="I1928" s="1"/>
      <c r="J1928" s="1"/>
      <c r="K1928" s="1"/>
      <c r="L1928" s="1"/>
      <c r="M1928" s="1"/>
    </row>
    <row r="1929" spans="1:13" x14ac:dyDescent="0.25">
      <c r="A1929" t="s">
        <v>19</v>
      </c>
      <c r="B1929">
        <v>137</v>
      </c>
      <c r="C1929">
        <v>1943</v>
      </c>
      <c r="D1929">
        <v>0</v>
      </c>
      <c r="E1929">
        <v>0</v>
      </c>
      <c r="F1929" s="1"/>
      <c r="G1929" s="1"/>
      <c r="H1929" s="1"/>
      <c r="I1929" s="1"/>
      <c r="J1929" s="1"/>
      <c r="K1929" s="1"/>
      <c r="L1929" s="1"/>
      <c r="M1929" s="1"/>
    </row>
    <row r="1930" spans="1:13" x14ac:dyDescent="0.25">
      <c r="A1930" t="s">
        <v>19</v>
      </c>
      <c r="B1930">
        <v>137</v>
      </c>
      <c r="C1930">
        <v>1944</v>
      </c>
      <c r="D1930">
        <v>0</v>
      </c>
      <c r="E1930">
        <v>0</v>
      </c>
      <c r="F1930" s="1"/>
      <c r="G1930" s="1"/>
      <c r="H1930" s="1"/>
      <c r="I1930" s="1"/>
      <c r="J1930" s="1"/>
      <c r="K1930" s="1"/>
      <c r="L1930" s="1"/>
      <c r="M1930" s="1"/>
    </row>
    <row r="1931" spans="1:13" x14ac:dyDescent="0.25">
      <c r="A1931" t="s">
        <v>19</v>
      </c>
      <c r="B1931">
        <v>137</v>
      </c>
      <c r="C1931">
        <v>1945</v>
      </c>
      <c r="D1931">
        <v>0</v>
      </c>
      <c r="E1931">
        <v>0</v>
      </c>
      <c r="F1931" s="1"/>
      <c r="G1931" s="1"/>
      <c r="H1931" s="1"/>
      <c r="I1931" s="1"/>
      <c r="J1931" s="1"/>
      <c r="K1931" s="1"/>
      <c r="L1931" s="1"/>
      <c r="M1931" s="1"/>
    </row>
    <row r="1932" spans="1:13" x14ac:dyDescent="0.25">
      <c r="A1932" t="s">
        <v>19</v>
      </c>
      <c r="B1932">
        <v>137</v>
      </c>
      <c r="C1932">
        <v>1946</v>
      </c>
      <c r="D1932">
        <v>0</v>
      </c>
      <c r="E1932">
        <v>0</v>
      </c>
      <c r="F1932" s="1"/>
      <c r="G1932" s="1"/>
      <c r="H1932" s="1"/>
      <c r="I1932" s="1"/>
      <c r="J1932" s="1"/>
      <c r="K1932" s="1"/>
      <c r="L1932" s="1"/>
      <c r="M1932" s="1"/>
    </row>
    <row r="1933" spans="1:13" x14ac:dyDescent="0.25">
      <c r="A1933" t="s">
        <v>19</v>
      </c>
      <c r="B1933">
        <v>137</v>
      </c>
      <c r="C1933">
        <v>1947</v>
      </c>
      <c r="D1933">
        <v>0</v>
      </c>
      <c r="E1933">
        <v>0</v>
      </c>
      <c r="F1933" s="1"/>
      <c r="G1933" s="1"/>
      <c r="H1933" s="1"/>
      <c r="I1933" s="1"/>
      <c r="J1933" s="1"/>
      <c r="K1933" s="1"/>
      <c r="L1933" s="1"/>
      <c r="M1933" s="1"/>
    </row>
    <row r="1934" spans="1:13" x14ac:dyDescent="0.25">
      <c r="A1934" t="s">
        <v>19</v>
      </c>
      <c r="B1934">
        <v>137</v>
      </c>
      <c r="C1934">
        <v>1948</v>
      </c>
      <c r="D1934">
        <v>0</v>
      </c>
      <c r="E1934">
        <v>0</v>
      </c>
      <c r="F1934" s="1"/>
      <c r="G1934" s="1"/>
      <c r="H1934" s="1"/>
      <c r="I1934" s="1"/>
      <c r="J1934" s="1"/>
      <c r="K1934" s="1"/>
      <c r="L1934" s="1"/>
      <c r="M1934" s="1"/>
    </row>
    <row r="1935" spans="1:13" x14ac:dyDescent="0.25">
      <c r="A1935" t="s">
        <v>19</v>
      </c>
      <c r="B1935">
        <v>137</v>
      </c>
      <c r="C1935">
        <v>1949</v>
      </c>
      <c r="D1935">
        <v>0</v>
      </c>
      <c r="E1935">
        <v>0</v>
      </c>
      <c r="F1935" s="1"/>
      <c r="G1935" s="1"/>
      <c r="H1935" s="1"/>
      <c r="I1935" s="1"/>
      <c r="J1935" s="1"/>
      <c r="K1935" s="1"/>
      <c r="L1935" s="1"/>
      <c r="M1935" s="1"/>
    </row>
    <row r="1936" spans="1:13" x14ac:dyDescent="0.25">
      <c r="A1936" t="s">
        <v>19</v>
      </c>
      <c r="B1936">
        <v>137</v>
      </c>
      <c r="C1936">
        <v>1950</v>
      </c>
      <c r="D1936">
        <v>0</v>
      </c>
      <c r="E1936">
        <v>0</v>
      </c>
      <c r="F1936" s="1"/>
      <c r="G1936" s="1"/>
      <c r="H1936" s="1"/>
      <c r="I1936" s="1"/>
      <c r="J1936" s="1"/>
      <c r="K1936" s="1"/>
      <c r="L1936" s="1"/>
      <c r="M1936" s="1"/>
    </row>
    <row r="1937" spans="1:13" x14ac:dyDescent="0.25">
      <c r="A1937" t="s">
        <v>19</v>
      </c>
      <c r="B1937">
        <v>137</v>
      </c>
      <c r="C1937">
        <v>1951</v>
      </c>
      <c r="D1937">
        <v>0</v>
      </c>
      <c r="E1937">
        <v>0</v>
      </c>
      <c r="F1937" s="1"/>
      <c r="G1937" s="1"/>
      <c r="H1937" s="1"/>
      <c r="I1937" s="1"/>
      <c r="J1937" s="1"/>
      <c r="K1937" s="1"/>
      <c r="L1937" s="1"/>
      <c r="M1937" s="1"/>
    </row>
    <row r="1938" spans="1:13" x14ac:dyDescent="0.25">
      <c r="A1938" t="s">
        <v>19</v>
      </c>
      <c r="B1938">
        <v>137</v>
      </c>
      <c r="C1938">
        <v>1952</v>
      </c>
      <c r="D1938">
        <v>0</v>
      </c>
      <c r="E1938">
        <v>0</v>
      </c>
      <c r="F1938" s="1"/>
      <c r="G1938" s="1"/>
      <c r="H1938" s="1"/>
      <c r="I1938" s="1"/>
      <c r="J1938" s="1"/>
      <c r="K1938" s="1"/>
      <c r="L1938" s="1"/>
      <c r="M1938" s="1"/>
    </row>
    <row r="1939" spans="1:13" x14ac:dyDescent="0.25">
      <c r="A1939" t="s">
        <v>19</v>
      </c>
      <c r="B1939">
        <v>137</v>
      </c>
      <c r="C1939">
        <v>1953</v>
      </c>
      <c r="D1939">
        <v>0</v>
      </c>
      <c r="E1939">
        <v>0</v>
      </c>
      <c r="F1939" s="1"/>
      <c r="G1939" s="1"/>
      <c r="H1939" s="1"/>
      <c r="I1939" s="1"/>
      <c r="J1939" s="1"/>
      <c r="K1939" s="1"/>
      <c r="L1939" s="1"/>
      <c r="M1939" s="1"/>
    </row>
    <row r="1940" spans="1:13" x14ac:dyDescent="0.25">
      <c r="A1940" t="s">
        <v>19</v>
      </c>
      <c r="B1940">
        <v>137</v>
      </c>
      <c r="C1940">
        <v>1954</v>
      </c>
      <c r="D1940">
        <v>0</v>
      </c>
      <c r="E1940">
        <v>0</v>
      </c>
      <c r="F1940" s="1"/>
      <c r="G1940" s="1"/>
      <c r="H1940" s="1"/>
      <c r="I1940" s="1"/>
      <c r="J1940" s="1"/>
      <c r="K1940" s="1"/>
      <c r="L1940" s="1"/>
      <c r="M1940" s="1">
        <v>4.1392284999999998</v>
      </c>
    </row>
    <row r="1941" spans="1:13" x14ac:dyDescent="0.25">
      <c r="A1941" t="s">
        <v>19</v>
      </c>
      <c r="B1941">
        <v>137</v>
      </c>
      <c r="C1941">
        <v>1955</v>
      </c>
      <c r="D1941">
        <v>0</v>
      </c>
      <c r="E1941">
        <v>0</v>
      </c>
      <c r="F1941" s="1"/>
      <c r="G1941" s="1"/>
      <c r="H1941" s="1"/>
      <c r="I1941" s="1"/>
      <c r="J1941" s="1"/>
      <c r="K1941" s="1"/>
      <c r="L1941" s="1"/>
      <c r="M1941" s="1">
        <v>4.7576011999999999</v>
      </c>
    </row>
    <row r="1942" spans="1:13" x14ac:dyDescent="0.25">
      <c r="A1942" t="s">
        <v>19</v>
      </c>
      <c r="B1942">
        <v>137</v>
      </c>
      <c r="C1942">
        <v>1956</v>
      </c>
      <c r="D1942">
        <v>0</v>
      </c>
      <c r="E1942">
        <v>0</v>
      </c>
      <c r="F1942" s="1"/>
      <c r="G1942" s="1"/>
      <c r="H1942" s="1"/>
      <c r="I1942" s="1"/>
      <c r="J1942" s="1"/>
      <c r="K1942" s="1"/>
      <c r="L1942" s="1"/>
      <c r="M1942" s="1">
        <v>2.8887624000000001</v>
      </c>
    </row>
    <row r="1943" spans="1:13" x14ac:dyDescent="0.25">
      <c r="A1943" t="s">
        <v>19</v>
      </c>
      <c r="B1943">
        <v>137</v>
      </c>
      <c r="C1943">
        <v>1957</v>
      </c>
      <c r="D1943">
        <v>0</v>
      </c>
      <c r="E1943">
        <v>0</v>
      </c>
      <c r="F1943" s="1"/>
      <c r="G1943" s="1"/>
      <c r="H1943" s="1"/>
      <c r="I1943" s="1"/>
      <c r="J1943" s="1"/>
      <c r="K1943" s="1"/>
      <c r="L1943" s="1"/>
      <c r="M1943" s="1">
        <v>1.8578009</v>
      </c>
    </row>
    <row r="1944" spans="1:13" x14ac:dyDescent="0.25">
      <c r="A1944" t="s">
        <v>19</v>
      </c>
      <c r="B1944">
        <v>137</v>
      </c>
      <c r="C1944">
        <v>1958</v>
      </c>
      <c r="D1944">
        <v>0</v>
      </c>
      <c r="E1944">
        <v>0</v>
      </c>
      <c r="F1944" s="1"/>
      <c r="G1944" s="1"/>
      <c r="H1944" s="1"/>
      <c r="I1944" s="1"/>
      <c r="J1944" s="1"/>
      <c r="K1944" s="1"/>
      <c r="L1944" s="1"/>
      <c r="M1944" s="1">
        <v>-0.13713253</v>
      </c>
    </row>
    <row r="1945" spans="1:13" x14ac:dyDescent="0.25">
      <c r="A1945" t="s">
        <v>19</v>
      </c>
      <c r="B1945">
        <v>137</v>
      </c>
      <c r="C1945">
        <v>1959</v>
      </c>
      <c r="D1945">
        <v>0</v>
      </c>
      <c r="E1945">
        <v>0</v>
      </c>
      <c r="F1945" s="1"/>
      <c r="G1945" s="1"/>
      <c r="H1945" s="1"/>
      <c r="I1945" s="1"/>
      <c r="J1945" s="1"/>
      <c r="K1945" s="1"/>
      <c r="L1945" s="1"/>
      <c r="M1945" s="1">
        <v>3.1584767999999999</v>
      </c>
    </row>
    <row r="1946" spans="1:13" x14ac:dyDescent="0.25">
      <c r="A1946" t="s">
        <v>19</v>
      </c>
      <c r="B1946">
        <v>137</v>
      </c>
      <c r="C1946">
        <v>1960</v>
      </c>
      <c r="D1946">
        <v>0</v>
      </c>
      <c r="E1946">
        <v>0</v>
      </c>
      <c r="F1946" s="1"/>
      <c r="G1946" s="1"/>
      <c r="H1946" s="1"/>
      <c r="I1946" s="1"/>
      <c r="J1946" s="1"/>
      <c r="K1946" s="1"/>
      <c r="L1946" s="1"/>
      <c r="M1946" s="1">
        <v>5.3647369999999999</v>
      </c>
    </row>
    <row r="1947" spans="1:13" x14ac:dyDescent="0.25">
      <c r="A1947" t="s">
        <v>19</v>
      </c>
      <c r="B1947">
        <v>137</v>
      </c>
      <c r="C1947">
        <v>1961</v>
      </c>
      <c r="D1947">
        <v>0</v>
      </c>
      <c r="E1947">
        <v>0</v>
      </c>
      <c r="F1947" s="1"/>
      <c r="G1947" s="1"/>
      <c r="H1947" s="1"/>
      <c r="I1947" s="1"/>
      <c r="J1947" s="1"/>
      <c r="K1947" s="1"/>
      <c r="L1947" s="1"/>
      <c r="M1947" s="1">
        <v>5.0537076000000001</v>
      </c>
    </row>
    <row r="1948" spans="1:13" x14ac:dyDescent="0.25">
      <c r="A1948" t="s">
        <v>19</v>
      </c>
      <c r="B1948">
        <v>137</v>
      </c>
      <c r="C1948">
        <v>1962</v>
      </c>
      <c r="D1948">
        <v>0</v>
      </c>
      <c r="E1948">
        <v>0</v>
      </c>
      <c r="F1948" s="1"/>
      <c r="G1948" s="1"/>
      <c r="H1948" s="1"/>
      <c r="I1948" s="1"/>
      <c r="J1948" s="1"/>
      <c r="K1948" s="1"/>
      <c r="L1948" s="1"/>
      <c r="M1948" s="1">
        <v>5.3517815999999998</v>
      </c>
    </row>
    <row r="1949" spans="1:13" x14ac:dyDescent="0.25">
      <c r="A1949" t="s">
        <v>19</v>
      </c>
      <c r="B1949">
        <v>137</v>
      </c>
      <c r="C1949">
        <v>1963</v>
      </c>
      <c r="D1949">
        <v>0</v>
      </c>
      <c r="E1949">
        <v>0</v>
      </c>
      <c r="F1949" s="1"/>
      <c r="G1949" s="1"/>
      <c r="H1949" s="1"/>
      <c r="I1949" s="1"/>
      <c r="J1949" s="1"/>
      <c r="K1949" s="1"/>
      <c r="L1949" s="1"/>
      <c r="M1949" s="1">
        <v>4.3721335999999997</v>
      </c>
    </row>
    <row r="1950" spans="1:13" x14ac:dyDescent="0.25">
      <c r="A1950" t="s">
        <v>19</v>
      </c>
      <c r="B1950">
        <v>137</v>
      </c>
      <c r="C1950">
        <v>1964</v>
      </c>
      <c r="D1950">
        <v>0</v>
      </c>
      <c r="E1950">
        <v>0</v>
      </c>
      <c r="F1950" s="1"/>
      <c r="G1950" s="1"/>
      <c r="H1950" s="1"/>
      <c r="I1950" s="1"/>
      <c r="J1950" s="1"/>
      <c r="K1950" s="1"/>
      <c r="L1950" s="1"/>
      <c r="M1950" s="1">
        <v>6.9780189000000004</v>
      </c>
    </row>
    <row r="1951" spans="1:13" x14ac:dyDescent="0.25">
      <c r="A1951" t="s">
        <v>19</v>
      </c>
      <c r="B1951">
        <v>137</v>
      </c>
      <c r="C1951">
        <v>1965</v>
      </c>
      <c r="D1951">
        <v>0</v>
      </c>
      <c r="E1951">
        <v>0</v>
      </c>
      <c r="F1951" s="1"/>
      <c r="G1951" s="1"/>
      <c r="H1951" s="1"/>
      <c r="I1951" s="1"/>
      <c r="J1951" s="1"/>
      <c r="K1951" s="1"/>
      <c r="L1951" s="1"/>
      <c r="M1951" s="1">
        <v>3.6708056999999998</v>
      </c>
    </row>
    <row r="1952" spans="1:13" x14ac:dyDescent="0.25">
      <c r="A1952" t="s">
        <v>19</v>
      </c>
      <c r="B1952">
        <v>137</v>
      </c>
      <c r="C1952">
        <v>1966</v>
      </c>
      <c r="D1952">
        <v>0</v>
      </c>
      <c r="E1952">
        <v>0</v>
      </c>
      <c r="F1952" s="1"/>
      <c r="G1952" s="1"/>
      <c r="H1952" s="1"/>
      <c r="I1952" s="1"/>
      <c r="J1952" s="1"/>
      <c r="K1952" s="1"/>
      <c r="L1952" s="1"/>
      <c r="M1952" s="1">
        <v>2.8307935</v>
      </c>
    </row>
    <row r="1953" spans="1:13" x14ac:dyDescent="0.25">
      <c r="A1953" t="s">
        <v>19</v>
      </c>
      <c r="B1953">
        <v>137</v>
      </c>
      <c r="C1953">
        <v>1967</v>
      </c>
      <c r="D1953">
        <v>0</v>
      </c>
      <c r="E1953">
        <v>0</v>
      </c>
      <c r="F1953" s="1"/>
      <c r="G1953" s="1"/>
      <c r="H1953" s="1"/>
      <c r="I1953" s="1"/>
      <c r="J1953" s="1"/>
      <c r="K1953" s="1"/>
      <c r="L1953" s="1"/>
      <c r="M1953" s="1">
        <v>3.9692702</v>
      </c>
    </row>
    <row r="1954" spans="1:13" x14ac:dyDescent="0.25">
      <c r="A1954" t="s">
        <v>19</v>
      </c>
      <c r="B1954">
        <v>137</v>
      </c>
      <c r="C1954">
        <v>1968</v>
      </c>
      <c r="D1954">
        <v>0</v>
      </c>
      <c r="E1954">
        <v>0</v>
      </c>
      <c r="F1954" s="1"/>
      <c r="G1954" s="1"/>
      <c r="H1954" s="1"/>
      <c r="I1954" s="1"/>
      <c r="J1954" s="1"/>
      <c r="K1954" s="1"/>
      <c r="L1954" s="1"/>
      <c r="M1954" s="1">
        <v>4.2487785000000002</v>
      </c>
    </row>
    <row r="1955" spans="1:13" x14ac:dyDescent="0.25">
      <c r="A1955" t="s">
        <v>19</v>
      </c>
      <c r="B1955">
        <v>137</v>
      </c>
      <c r="C1955">
        <v>1969</v>
      </c>
      <c r="D1955">
        <v>0</v>
      </c>
      <c r="E1955">
        <v>0</v>
      </c>
      <c r="F1955" s="1"/>
      <c r="G1955" s="1"/>
      <c r="H1955" s="1"/>
      <c r="I1955" s="1"/>
      <c r="J1955" s="1"/>
      <c r="K1955" s="1"/>
      <c r="L1955" s="1"/>
      <c r="M1955" s="1">
        <v>6.5563995000000004</v>
      </c>
    </row>
    <row r="1956" spans="1:13" x14ac:dyDescent="0.25">
      <c r="A1956" t="s">
        <v>19</v>
      </c>
      <c r="B1956">
        <v>137</v>
      </c>
      <c r="C1956">
        <v>1970</v>
      </c>
      <c r="D1956">
        <v>0</v>
      </c>
      <c r="E1956">
        <v>0</v>
      </c>
      <c r="F1956" s="1"/>
      <c r="G1956" s="1"/>
      <c r="H1956" s="1"/>
      <c r="I1956" s="1"/>
      <c r="J1956" s="1"/>
      <c r="K1956" s="1"/>
      <c r="L1956" s="1"/>
      <c r="M1956" s="1">
        <v>7.5980312999999997</v>
      </c>
    </row>
    <row r="1957" spans="1:13" x14ac:dyDescent="0.25">
      <c r="A1957" t="s">
        <v>19</v>
      </c>
      <c r="B1957">
        <v>137</v>
      </c>
      <c r="C1957">
        <v>1971</v>
      </c>
      <c r="D1957">
        <v>0</v>
      </c>
      <c r="E1957">
        <v>0</v>
      </c>
      <c r="F1957" s="1"/>
      <c r="G1957" s="1"/>
      <c r="H1957" s="1"/>
      <c r="I1957" s="1"/>
      <c r="J1957" s="1"/>
      <c r="K1957" s="1"/>
      <c r="L1957" s="1"/>
      <c r="M1957" s="1">
        <v>3.5411565999999999</v>
      </c>
    </row>
    <row r="1958" spans="1:13" x14ac:dyDescent="0.25">
      <c r="A1958" t="s">
        <v>19</v>
      </c>
      <c r="B1958">
        <v>137</v>
      </c>
      <c r="C1958">
        <v>1972</v>
      </c>
      <c r="D1958">
        <v>0</v>
      </c>
      <c r="E1958">
        <v>0</v>
      </c>
      <c r="F1958" s="1"/>
      <c r="G1958" s="1"/>
      <c r="H1958" s="1"/>
      <c r="I1958" s="1"/>
      <c r="J1958" s="1"/>
      <c r="K1958" s="1"/>
      <c r="L1958" s="1"/>
      <c r="M1958" s="1">
        <v>5.4660878000000004</v>
      </c>
    </row>
    <row r="1959" spans="1:13" x14ac:dyDescent="0.25">
      <c r="A1959" t="s">
        <v>19</v>
      </c>
      <c r="B1959">
        <v>137</v>
      </c>
      <c r="C1959">
        <v>1973</v>
      </c>
      <c r="D1959">
        <v>0</v>
      </c>
      <c r="E1959">
        <v>0</v>
      </c>
      <c r="F1959" s="1"/>
      <c r="G1959" s="1"/>
      <c r="H1959" s="1"/>
      <c r="I1959" s="1"/>
      <c r="J1959" s="1"/>
      <c r="K1959" s="1"/>
      <c r="L1959" s="1"/>
      <c r="M1959" s="1">
        <v>5.6384226000000002</v>
      </c>
    </row>
    <row r="1960" spans="1:13" x14ac:dyDescent="0.25">
      <c r="A1960" t="s">
        <v>19</v>
      </c>
      <c r="B1960">
        <v>137</v>
      </c>
      <c r="C1960">
        <v>1974</v>
      </c>
      <c r="D1960">
        <v>0</v>
      </c>
      <c r="E1960">
        <v>0</v>
      </c>
      <c r="F1960" s="1"/>
      <c r="G1960" s="1"/>
      <c r="H1960" s="1"/>
      <c r="I1960" s="1"/>
      <c r="J1960" s="1"/>
      <c r="K1960" s="1"/>
      <c r="L1960" s="1"/>
      <c r="M1960" s="1">
        <v>4.2996181</v>
      </c>
    </row>
    <row r="1961" spans="1:13" x14ac:dyDescent="0.25">
      <c r="A1961" t="s">
        <v>19</v>
      </c>
      <c r="B1961">
        <v>137</v>
      </c>
      <c r="C1961">
        <v>1975</v>
      </c>
      <c r="D1961">
        <v>0</v>
      </c>
      <c r="E1961">
        <v>0</v>
      </c>
      <c r="F1961" s="1"/>
      <c r="G1961" s="1"/>
      <c r="H1961" s="1"/>
      <c r="I1961" s="1"/>
      <c r="J1961" s="1"/>
      <c r="K1961" s="1"/>
      <c r="L1961" s="1"/>
      <c r="M1961" s="1">
        <v>-1.5313502999999999</v>
      </c>
    </row>
    <row r="1962" spans="1:13" x14ac:dyDescent="0.25">
      <c r="A1962" t="s">
        <v>19</v>
      </c>
      <c r="B1962">
        <v>137</v>
      </c>
      <c r="C1962">
        <v>1976</v>
      </c>
      <c r="D1962">
        <v>0</v>
      </c>
      <c r="E1962">
        <v>0</v>
      </c>
      <c r="F1962" s="1"/>
      <c r="G1962" s="1"/>
      <c r="H1962" s="1"/>
      <c r="I1962" s="1"/>
      <c r="J1962" s="1"/>
      <c r="K1962" s="1"/>
      <c r="L1962" s="1"/>
      <c r="M1962" s="1">
        <v>5.7875924999999997</v>
      </c>
    </row>
    <row r="1963" spans="1:13" x14ac:dyDescent="0.25">
      <c r="A1963" t="s">
        <v>19</v>
      </c>
      <c r="B1963">
        <v>137</v>
      </c>
      <c r="C1963">
        <v>1977</v>
      </c>
      <c r="D1963">
        <v>0</v>
      </c>
      <c r="E1963">
        <v>0</v>
      </c>
      <c r="F1963" s="1"/>
      <c r="G1963" s="1"/>
      <c r="H1963" s="1"/>
      <c r="I1963" s="1"/>
      <c r="J1963" s="1"/>
      <c r="K1963" s="1"/>
      <c r="L1963" s="1">
        <v>-0.12216102</v>
      </c>
      <c r="M1963" s="1">
        <v>0.34735118999999998</v>
      </c>
    </row>
    <row r="1964" spans="1:13" x14ac:dyDescent="0.25">
      <c r="A1964" t="s">
        <v>19</v>
      </c>
      <c r="B1964">
        <v>137</v>
      </c>
      <c r="C1964">
        <v>1978</v>
      </c>
      <c r="D1964">
        <v>0</v>
      </c>
      <c r="E1964">
        <v>0</v>
      </c>
      <c r="F1964" s="1"/>
      <c r="G1964" s="1"/>
      <c r="H1964" s="1"/>
      <c r="I1964" s="1"/>
      <c r="J1964" s="1"/>
      <c r="K1964" s="1"/>
      <c r="L1964" s="1">
        <v>3.5420104000000001</v>
      </c>
      <c r="M1964" s="1">
        <v>5.4513043000000003</v>
      </c>
    </row>
    <row r="1965" spans="1:13" x14ac:dyDescent="0.25">
      <c r="A1965" t="s">
        <v>19</v>
      </c>
      <c r="B1965">
        <v>137</v>
      </c>
      <c r="C1965">
        <v>1979</v>
      </c>
      <c r="D1965">
        <v>0</v>
      </c>
      <c r="E1965">
        <v>0</v>
      </c>
      <c r="F1965" s="1"/>
      <c r="G1965" s="1"/>
      <c r="H1965" s="1"/>
      <c r="I1965" s="1"/>
      <c r="J1965" s="1"/>
      <c r="K1965" s="1"/>
      <c r="L1965" s="1">
        <v>2.2293189</v>
      </c>
      <c r="M1965" s="1">
        <v>4.8979187</v>
      </c>
    </row>
    <row r="1966" spans="1:13" x14ac:dyDescent="0.25">
      <c r="A1966" t="s">
        <v>19</v>
      </c>
      <c r="B1966">
        <v>137</v>
      </c>
      <c r="C1966">
        <v>1980</v>
      </c>
      <c r="D1966">
        <v>0</v>
      </c>
      <c r="E1966">
        <v>0</v>
      </c>
      <c r="F1966" s="1"/>
      <c r="G1966" s="1"/>
      <c r="H1966" s="1"/>
      <c r="I1966" s="1"/>
      <c r="J1966" s="1"/>
      <c r="K1966" s="1"/>
      <c r="L1966" s="1">
        <v>1.2017633000000001</v>
      </c>
      <c r="M1966" s="1">
        <v>3.1702054</v>
      </c>
    </row>
    <row r="1967" spans="1:13" x14ac:dyDescent="0.25">
      <c r="A1967" t="s">
        <v>19</v>
      </c>
      <c r="B1967">
        <v>137</v>
      </c>
      <c r="C1967">
        <v>1981</v>
      </c>
      <c r="D1967">
        <v>0</v>
      </c>
      <c r="E1967">
        <v>0</v>
      </c>
      <c r="F1967" s="1"/>
      <c r="G1967" s="1"/>
      <c r="H1967" s="1"/>
      <c r="I1967" s="1"/>
      <c r="J1967" s="1"/>
      <c r="K1967" s="1"/>
      <c r="L1967" s="1">
        <v>0.60454783000000001</v>
      </c>
      <c r="M1967" s="1">
        <v>0.79798404000000001</v>
      </c>
    </row>
    <row r="1968" spans="1:13" x14ac:dyDescent="0.25">
      <c r="A1968" t="s">
        <v>19</v>
      </c>
      <c r="B1968">
        <v>137</v>
      </c>
      <c r="C1968">
        <v>1982</v>
      </c>
      <c r="D1968">
        <v>0</v>
      </c>
      <c r="E1968">
        <v>0</v>
      </c>
      <c r="F1968" s="1"/>
      <c r="G1968" s="1"/>
      <c r="H1968" s="1"/>
      <c r="I1968" s="1"/>
      <c r="J1968" s="1"/>
      <c r="K1968" s="1"/>
      <c r="L1968" s="1">
        <v>1.1446190999999999</v>
      </c>
      <c r="M1968" s="1">
        <v>1.0394737000000001</v>
      </c>
    </row>
    <row r="1969" spans="1:13" x14ac:dyDescent="0.25">
      <c r="A1969" t="s">
        <v>19</v>
      </c>
      <c r="B1969">
        <v>137</v>
      </c>
      <c r="C1969">
        <v>1983</v>
      </c>
      <c r="D1969">
        <v>0</v>
      </c>
      <c r="E1969">
        <v>0</v>
      </c>
      <c r="F1969" s="1"/>
      <c r="G1969" s="1"/>
      <c r="H1969" s="1"/>
      <c r="I1969" s="1"/>
      <c r="J1969" s="1"/>
      <c r="K1969" s="1"/>
      <c r="L1969" s="1">
        <v>1.1615721999999999</v>
      </c>
      <c r="M1969" s="1">
        <v>1.8865304000000001</v>
      </c>
    </row>
    <row r="1970" spans="1:13" x14ac:dyDescent="0.25">
      <c r="A1970" t="s">
        <v>19</v>
      </c>
      <c r="B1970">
        <v>137</v>
      </c>
      <c r="C1970">
        <v>1984</v>
      </c>
      <c r="D1970">
        <v>0</v>
      </c>
      <c r="E1970">
        <v>0</v>
      </c>
      <c r="F1970" s="1"/>
      <c r="G1970" s="1"/>
      <c r="H1970" s="1"/>
      <c r="I1970" s="1"/>
      <c r="J1970" s="1"/>
      <c r="K1970" s="1"/>
      <c r="L1970" s="1">
        <v>3.7874767999999999</v>
      </c>
      <c r="M1970" s="1">
        <v>4.7295455000000004</v>
      </c>
    </row>
    <row r="1971" spans="1:13" x14ac:dyDescent="0.25">
      <c r="A1971" t="s">
        <v>19</v>
      </c>
      <c r="B1971">
        <v>137</v>
      </c>
      <c r="C1971">
        <v>1985</v>
      </c>
      <c r="D1971">
        <v>0</v>
      </c>
      <c r="E1971">
        <v>0</v>
      </c>
      <c r="F1971" s="1"/>
      <c r="G1971" s="1"/>
      <c r="H1971" s="1"/>
      <c r="I1971" s="1"/>
      <c r="J1971" s="1"/>
      <c r="K1971" s="1"/>
      <c r="L1971" s="1">
        <v>5.4172466000000004</v>
      </c>
      <c r="M1971" s="1">
        <v>5.5959854</v>
      </c>
    </row>
    <row r="1972" spans="1:13" x14ac:dyDescent="0.25">
      <c r="A1972" t="s">
        <v>19</v>
      </c>
      <c r="B1972">
        <v>137</v>
      </c>
      <c r="C1972">
        <v>1986</v>
      </c>
      <c r="D1972">
        <v>0</v>
      </c>
      <c r="E1972">
        <v>0</v>
      </c>
      <c r="F1972" s="1"/>
      <c r="G1972" s="1"/>
      <c r="H1972" s="1"/>
      <c r="I1972" s="1"/>
      <c r="J1972" s="1"/>
      <c r="K1972" s="1"/>
      <c r="L1972" s="1">
        <v>8.3049999999999997</v>
      </c>
      <c r="M1972" s="1">
        <v>9.9831397000000006</v>
      </c>
    </row>
    <row r="1973" spans="1:13" x14ac:dyDescent="0.25">
      <c r="A1973" t="s">
        <v>19</v>
      </c>
      <c r="B1973">
        <v>137</v>
      </c>
      <c r="C1973">
        <v>1987</v>
      </c>
      <c r="D1973">
        <v>0</v>
      </c>
      <c r="E1973">
        <v>0</v>
      </c>
      <c r="F1973" s="1"/>
      <c r="G1973" s="1"/>
      <c r="H1973" s="1"/>
      <c r="I1973" s="1"/>
      <c r="J1973" s="1"/>
      <c r="K1973" s="1"/>
      <c r="L1973" s="1">
        <v>8.0675000000000008</v>
      </c>
      <c r="M1973" s="1">
        <v>3.9510402</v>
      </c>
    </row>
    <row r="1974" spans="1:13" x14ac:dyDescent="0.25">
      <c r="A1974" t="s">
        <v>19</v>
      </c>
      <c r="B1974">
        <v>137</v>
      </c>
      <c r="C1974">
        <v>1988</v>
      </c>
      <c r="D1974">
        <v>0</v>
      </c>
      <c r="E1974">
        <v>0</v>
      </c>
      <c r="F1974" s="1"/>
      <c r="G1974" s="1"/>
      <c r="H1974" s="1"/>
      <c r="I1974" s="1"/>
      <c r="J1974" s="1"/>
      <c r="K1974" s="1"/>
      <c r="L1974" s="1">
        <v>5.7808333000000003</v>
      </c>
      <c r="M1974" s="1">
        <v>8.4635236999999996</v>
      </c>
    </row>
    <row r="1975" spans="1:13" x14ac:dyDescent="0.25">
      <c r="A1975" t="s">
        <v>19</v>
      </c>
      <c r="B1975">
        <v>137</v>
      </c>
      <c r="C1975">
        <v>1989</v>
      </c>
      <c r="D1975">
        <v>0</v>
      </c>
      <c r="E1975">
        <v>0</v>
      </c>
      <c r="F1975" s="1"/>
      <c r="G1975" s="1"/>
      <c r="H1975" s="1"/>
      <c r="I1975" s="1"/>
      <c r="J1975" s="1"/>
      <c r="K1975" s="1"/>
      <c r="L1975" s="1">
        <v>4.2991666999999998</v>
      </c>
      <c r="M1975" s="1">
        <v>9.7979648000000008</v>
      </c>
    </row>
    <row r="1976" spans="1:13" x14ac:dyDescent="0.25">
      <c r="A1976" t="s">
        <v>19</v>
      </c>
      <c r="B1976">
        <v>137</v>
      </c>
      <c r="C1976">
        <v>1990</v>
      </c>
      <c r="D1976">
        <v>0</v>
      </c>
      <c r="E1976">
        <v>0</v>
      </c>
      <c r="F1976" s="1"/>
      <c r="G1976" s="1"/>
      <c r="H1976" s="1"/>
      <c r="I1976" s="1"/>
      <c r="J1976" s="1"/>
      <c r="K1976" s="1"/>
      <c r="L1976" s="1">
        <v>4.8224999999999998</v>
      </c>
      <c r="M1976" s="1">
        <v>5.3199310999999998</v>
      </c>
    </row>
    <row r="1977" spans="1:13" x14ac:dyDescent="0.25">
      <c r="A1977" t="s">
        <v>19</v>
      </c>
      <c r="B1977">
        <v>137</v>
      </c>
      <c r="C1977">
        <v>1991</v>
      </c>
      <c r="D1977">
        <v>0</v>
      </c>
      <c r="E1977">
        <v>0</v>
      </c>
      <c r="F1977" s="1"/>
      <c r="G1977" s="1"/>
      <c r="H1977" s="1"/>
      <c r="I1977" s="1"/>
      <c r="J1977" s="1"/>
      <c r="K1977" s="1"/>
      <c r="L1977" s="1">
        <v>5.0558332999999998</v>
      </c>
      <c r="M1977" s="1">
        <v>8.6446515999999995</v>
      </c>
    </row>
    <row r="1978" spans="1:13" x14ac:dyDescent="0.25">
      <c r="A1978" t="s">
        <v>19</v>
      </c>
      <c r="B1978">
        <v>137</v>
      </c>
      <c r="C1978">
        <v>1992</v>
      </c>
      <c r="D1978">
        <v>0</v>
      </c>
      <c r="E1978">
        <v>0</v>
      </c>
      <c r="F1978" s="1"/>
      <c r="G1978" s="1"/>
      <c r="H1978" s="1"/>
      <c r="I1978" s="1"/>
      <c r="J1978" s="1"/>
      <c r="K1978" s="1"/>
      <c r="L1978" s="1">
        <v>4.7133333000000004</v>
      </c>
      <c r="M1978" s="1">
        <v>1.8194731</v>
      </c>
    </row>
    <row r="1979" spans="1:13" x14ac:dyDescent="0.25">
      <c r="A1979" t="s">
        <v>19</v>
      </c>
      <c r="B1979">
        <v>137</v>
      </c>
      <c r="C1979">
        <v>1993</v>
      </c>
      <c r="D1979">
        <v>0</v>
      </c>
      <c r="E1979">
        <v>0</v>
      </c>
      <c r="F1979" s="1"/>
      <c r="G1979" s="1"/>
      <c r="H1979" s="1"/>
      <c r="I1979" s="1"/>
      <c r="J1979" s="1"/>
      <c r="K1979" s="1"/>
      <c r="L1979" s="1">
        <v>3.2383332999999999</v>
      </c>
      <c r="M1979" s="1">
        <v>4.2008502999999999</v>
      </c>
    </row>
    <row r="1980" spans="1:13" x14ac:dyDescent="0.25">
      <c r="A1980" t="s">
        <v>19</v>
      </c>
      <c r="B1980">
        <v>137</v>
      </c>
      <c r="C1980">
        <v>1994</v>
      </c>
      <c r="D1980">
        <v>0</v>
      </c>
      <c r="E1980">
        <v>0</v>
      </c>
      <c r="F1980" s="1"/>
      <c r="G1980" s="1"/>
      <c r="H1980" s="1"/>
      <c r="I1980" s="1"/>
      <c r="J1980" s="1"/>
      <c r="K1980" s="1"/>
      <c r="L1980" s="1">
        <v>4.95</v>
      </c>
      <c r="M1980" s="1">
        <v>3.8211129000000001</v>
      </c>
    </row>
    <row r="1981" spans="1:13" x14ac:dyDescent="0.25">
      <c r="A1981" t="s">
        <v>19</v>
      </c>
      <c r="B1981">
        <v>137</v>
      </c>
      <c r="C1981">
        <v>1995</v>
      </c>
      <c r="D1981">
        <v>1</v>
      </c>
      <c r="E1981">
        <v>1</v>
      </c>
      <c r="F1981" s="1">
        <v>44.694582985772101</v>
      </c>
      <c r="G1981" s="1">
        <v>41.981189067988602</v>
      </c>
      <c r="H1981" s="1">
        <v>0.547360860202455</v>
      </c>
      <c r="I1981" s="1">
        <v>41.433828207786149</v>
      </c>
      <c r="J1981" s="1">
        <v>3.2607547779859516</v>
      </c>
      <c r="K1981" s="1">
        <v>10.282990858513401</v>
      </c>
      <c r="L1981" s="1">
        <v>5.3291667</v>
      </c>
      <c r="M1981" s="1">
        <v>1.4322781</v>
      </c>
    </row>
    <row r="1982" spans="1:13" x14ac:dyDescent="0.25">
      <c r="A1982" t="s">
        <v>19</v>
      </c>
      <c r="B1982">
        <v>137</v>
      </c>
      <c r="C1982">
        <v>1996</v>
      </c>
      <c r="D1982">
        <v>1</v>
      </c>
      <c r="E1982">
        <v>1</v>
      </c>
      <c r="F1982" s="1">
        <v>44.916475762173597</v>
      </c>
      <c r="G1982" s="1">
        <v>42.546867218335301</v>
      </c>
      <c r="H1982" s="1">
        <v>0.44051052126839502</v>
      </c>
      <c r="I1982" s="1">
        <v>42.106356697066907</v>
      </c>
      <c r="J1982" s="1">
        <v>2.8101190651066901</v>
      </c>
      <c r="K1982" s="1">
        <v>10.1679300119277</v>
      </c>
      <c r="L1982" s="1">
        <v>5.1656864000000002</v>
      </c>
      <c r="M1982" s="1">
        <v>1.515272</v>
      </c>
    </row>
    <row r="1983" spans="1:13" x14ac:dyDescent="0.25">
      <c r="A1983" t="s">
        <v>19</v>
      </c>
      <c r="B1983">
        <v>137</v>
      </c>
      <c r="C1983">
        <v>1997</v>
      </c>
      <c r="D1983">
        <v>1</v>
      </c>
      <c r="E1983">
        <v>1</v>
      </c>
      <c r="F1983" s="1">
        <v>46.810773411556099</v>
      </c>
      <c r="G1983" s="1">
        <v>44.155330544689498</v>
      </c>
      <c r="H1983" s="1">
        <v>0.393967604093233</v>
      </c>
      <c r="I1983" s="1">
        <v>43.761362940596264</v>
      </c>
      <c r="J1983" s="1">
        <v>3.0494104709598346</v>
      </c>
      <c r="K1983" s="1">
        <v>10.062710226162899</v>
      </c>
      <c r="L1983" s="1">
        <v>4.2261759000000003</v>
      </c>
      <c r="M1983" s="1">
        <v>5.9371915</v>
      </c>
    </row>
    <row r="1984" spans="1:13" x14ac:dyDescent="0.25">
      <c r="A1984" t="s">
        <v>19</v>
      </c>
      <c r="B1984">
        <v>137</v>
      </c>
      <c r="C1984">
        <v>1998</v>
      </c>
      <c r="D1984">
        <v>1</v>
      </c>
      <c r="E1984">
        <v>1</v>
      </c>
      <c r="F1984" s="1">
        <v>46.899120741093398</v>
      </c>
      <c r="G1984" s="1">
        <v>43.916587673773002</v>
      </c>
      <c r="H1984" s="1">
        <v>0.41849744887318302</v>
      </c>
      <c r="I1984" s="1">
        <v>43.498090224899819</v>
      </c>
      <c r="J1984" s="1">
        <v>3.401030516193579</v>
      </c>
      <c r="K1984" s="1">
        <v>9.5125398505623</v>
      </c>
      <c r="L1984" s="1">
        <v>3.7546740999999999</v>
      </c>
      <c r="M1984" s="1">
        <v>6.4923412000000003</v>
      </c>
    </row>
    <row r="1985" spans="1:13" x14ac:dyDescent="0.25">
      <c r="A1985" t="s">
        <v>19</v>
      </c>
      <c r="B1985">
        <v>137</v>
      </c>
      <c r="C1985">
        <v>1999</v>
      </c>
      <c r="D1985">
        <v>1</v>
      </c>
      <c r="E1985">
        <v>1</v>
      </c>
      <c r="F1985" s="1">
        <v>44.9887594024324</v>
      </c>
      <c r="G1985" s="1">
        <v>41.746384355297302</v>
      </c>
      <c r="H1985" s="1">
        <v>0.41459380059119699</v>
      </c>
      <c r="I1985" s="1">
        <v>41.331790554706103</v>
      </c>
      <c r="J1985" s="1">
        <v>3.6569688477262972</v>
      </c>
      <c r="K1985" s="1">
        <v>8.3982132459848895</v>
      </c>
      <c r="L1985" s="1">
        <v>3.6432269000000002</v>
      </c>
      <c r="M1985" s="1">
        <v>8.4205214999999995</v>
      </c>
    </row>
    <row r="1986" spans="1:13" x14ac:dyDescent="0.25">
      <c r="A1986" t="s">
        <v>19</v>
      </c>
      <c r="B1986">
        <v>137</v>
      </c>
      <c r="C1986">
        <v>2000</v>
      </c>
      <c r="D1986">
        <v>1</v>
      </c>
      <c r="E1986">
        <v>1</v>
      </c>
      <c r="F1986" s="1">
        <v>43.525981031932503</v>
      </c>
      <c r="G1986" s="1">
        <v>37.974902114330497</v>
      </c>
      <c r="H1986" s="1">
        <v>0.334581919429218</v>
      </c>
      <c r="I1986" s="1">
        <v>37.640320194901278</v>
      </c>
      <c r="J1986" s="1">
        <v>5.8856608370312244</v>
      </c>
      <c r="K1986" s="1">
        <v>7.4949969546680597</v>
      </c>
      <c r="L1986" s="1">
        <v>1.7374038000000001</v>
      </c>
      <c r="M1986" s="1">
        <v>8.4416110999999994</v>
      </c>
    </row>
    <row r="1987" spans="1:13" x14ac:dyDescent="0.25">
      <c r="A1987" t="s">
        <v>19</v>
      </c>
      <c r="B1987">
        <v>137</v>
      </c>
      <c r="C1987">
        <v>2001</v>
      </c>
      <c r="D1987">
        <v>1</v>
      </c>
      <c r="E1987">
        <v>1</v>
      </c>
      <c r="F1987" s="1">
        <v>43.761436348408701</v>
      </c>
      <c r="G1987" s="1">
        <v>38.138655778894503</v>
      </c>
      <c r="H1987" s="1">
        <v>0.30747906197654901</v>
      </c>
      <c r="I1987" s="1">
        <v>37.831176716917952</v>
      </c>
      <c r="J1987" s="1">
        <v>5.930259631490749</v>
      </c>
      <c r="K1987" s="1">
        <v>7.6365159128978197</v>
      </c>
      <c r="L1987" s="1">
        <v>2.4548312999999999</v>
      </c>
      <c r="M1987" s="1">
        <v>3.074141</v>
      </c>
    </row>
    <row r="1988" spans="1:13" x14ac:dyDescent="0.25">
      <c r="A1988" t="s">
        <v>19</v>
      </c>
      <c r="B1988">
        <v>137</v>
      </c>
      <c r="C1988">
        <v>2002</v>
      </c>
      <c r="D1988">
        <v>1</v>
      </c>
      <c r="E1988">
        <v>1</v>
      </c>
      <c r="F1988" s="1">
        <v>43.7917764512556</v>
      </c>
      <c r="G1988" s="1">
        <v>41.760958134588201</v>
      </c>
      <c r="H1988" s="1">
        <v>0.26659763065198999</v>
      </c>
      <c r="I1988" s="1">
        <v>41.494360503936214</v>
      </c>
      <c r="J1988" s="1">
        <v>2.2974159473193865</v>
      </c>
      <c r="K1988" s="1">
        <v>7.4542902951089696</v>
      </c>
      <c r="L1988" s="1">
        <v>2.6434793999999999</v>
      </c>
      <c r="M1988" s="1">
        <v>3.2253506000000001</v>
      </c>
    </row>
    <row r="1989" spans="1:13" x14ac:dyDescent="0.25">
      <c r="A1989" t="s">
        <v>19</v>
      </c>
      <c r="B1989">
        <v>137</v>
      </c>
      <c r="C1989">
        <v>2003</v>
      </c>
      <c r="D1989">
        <v>1</v>
      </c>
      <c r="E1989">
        <v>1</v>
      </c>
      <c r="F1989" s="1">
        <v>43.611671807620297</v>
      </c>
      <c r="G1989" s="1">
        <v>43.336248870451797</v>
      </c>
      <c r="H1989" s="1">
        <v>0.241671845748514</v>
      </c>
      <c r="I1989" s="1">
        <v>43.094577024703284</v>
      </c>
      <c r="J1989" s="1">
        <v>0.51709478291701316</v>
      </c>
      <c r="K1989" s="1">
        <v>7.4391950372322002</v>
      </c>
      <c r="L1989" s="1">
        <v>0.78662401999999998</v>
      </c>
      <c r="M1989" s="1">
        <v>2.6193507999999999</v>
      </c>
    </row>
    <row r="1990" spans="1:13" x14ac:dyDescent="0.25">
      <c r="A1990" t="s">
        <v>19</v>
      </c>
      <c r="B1990">
        <v>137</v>
      </c>
      <c r="C1990">
        <v>2004</v>
      </c>
      <c r="D1990">
        <v>1</v>
      </c>
      <c r="E1990">
        <v>1</v>
      </c>
      <c r="F1990" s="1">
        <v>42.282451142809499</v>
      </c>
      <c r="G1990" s="1">
        <v>43.6746531485351</v>
      </c>
      <c r="H1990" s="1">
        <v>0.185879039209913</v>
      </c>
      <c r="I1990" s="1">
        <v>43.488774109325185</v>
      </c>
      <c r="J1990" s="1">
        <v>-1.2063229665156854</v>
      </c>
      <c r="K1990" s="1">
        <v>7.8341782165573504</v>
      </c>
      <c r="L1990" s="1">
        <v>-0.39560276999999999</v>
      </c>
      <c r="M1990" s="1">
        <v>4.2308292999999999</v>
      </c>
    </row>
    <row r="1991" spans="1:13" x14ac:dyDescent="0.25">
      <c r="A1991" t="s">
        <v>19</v>
      </c>
      <c r="B1991">
        <v>137</v>
      </c>
      <c r="C1991">
        <v>2005</v>
      </c>
      <c r="D1991">
        <v>1</v>
      </c>
      <c r="E1991">
        <v>1</v>
      </c>
      <c r="F1991" s="1">
        <v>43.234213646225797</v>
      </c>
      <c r="G1991" s="1">
        <v>43.445052822076001</v>
      </c>
      <c r="H1991" s="1">
        <v>0.19137476098795</v>
      </c>
      <c r="I1991" s="1">
        <v>43.253678061088053</v>
      </c>
      <c r="J1991" s="1">
        <v>-1.9464414862255808E-2</v>
      </c>
      <c r="K1991" s="1">
        <v>7.9561703912367197</v>
      </c>
      <c r="L1991" s="1">
        <v>-1.3496307000000001</v>
      </c>
      <c r="M1991" s="1">
        <v>2.4826917000000002</v>
      </c>
    </row>
    <row r="1992" spans="1:13" x14ac:dyDescent="0.25">
      <c r="A1992" t="s">
        <v>19</v>
      </c>
      <c r="B1992">
        <v>137</v>
      </c>
      <c r="C1992">
        <v>2006</v>
      </c>
      <c r="D1992">
        <v>1</v>
      </c>
      <c r="E1992">
        <v>1</v>
      </c>
      <c r="F1992" s="1">
        <v>41.305839631778703</v>
      </c>
      <c r="G1992" s="1">
        <v>39.4018393508724</v>
      </c>
      <c r="H1992" s="1">
        <v>0.21549900366055999</v>
      </c>
      <c r="I1992" s="1">
        <v>39.186340347211839</v>
      </c>
      <c r="J1992" s="1">
        <v>2.1194992845668637</v>
      </c>
      <c r="K1992" s="1">
        <v>8.2100710751394992</v>
      </c>
      <c r="L1992" s="1">
        <v>0.34502791999999999</v>
      </c>
      <c r="M1992" s="1">
        <v>6.0164283999999997</v>
      </c>
    </row>
    <row r="1993" spans="1:13" x14ac:dyDescent="0.25">
      <c r="A1993" t="s">
        <v>19</v>
      </c>
      <c r="B1993">
        <v>137</v>
      </c>
      <c r="C1993">
        <v>2007</v>
      </c>
      <c r="D1993">
        <v>1</v>
      </c>
      <c r="E1993">
        <v>1</v>
      </c>
      <c r="F1993" s="1">
        <v>41.745182894593498</v>
      </c>
      <c r="G1993" s="1">
        <v>37.390588679104901</v>
      </c>
      <c r="H1993" s="1">
        <v>0.28063408063886303</v>
      </c>
      <c r="I1993" s="1">
        <v>37.109954598466039</v>
      </c>
      <c r="J1993" s="1">
        <v>4.6352282961274582</v>
      </c>
      <c r="K1993" s="1">
        <v>8.0997505439417292</v>
      </c>
      <c r="L1993" s="1">
        <v>1.8047789000000001</v>
      </c>
      <c r="M1993" s="1">
        <v>8.0983105999999996</v>
      </c>
    </row>
    <row r="1994" spans="1:13" x14ac:dyDescent="0.25">
      <c r="A1994" t="s">
        <v>19</v>
      </c>
      <c r="B1994">
        <v>137</v>
      </c>
      <c r="C1994">
        <v>2008</v>
      </c>
      <c r="D1994">
        <v>1</v>
      </c>
      <c r="E1994">
        <v>1</v>
      </c>
      <c r="F1994" s="1">
        <v>41.294436835159601</v>
      </c>
      <c r="G1994" s="1">
        <v>37.927035011597198</v>
      </c>
      <c r="H1994" s="1">
        <v>0.34752159481724398</v>
      </c>
      <c r="I1994" s="1">
        <v>37.579513416779953</v>
      </c>
      <c r="J1994" s="1">
        <v>3.714923418379648</v>
      </c>
      <c r="K1994" s="1">
        <v>14.634987602975301</v>
      </c>
      <c r="L1994" s="1">
        <v>0.51730905000000005</v>
      </c>
      <c r="M1994" s="1">
        <v>-0.30224710999999999</v>
      </c>
    </row>
    <row r="1995" spans="1:13" x14ac:dyDescent="0.25">
      <c r="A1995" t="s">
        <v>19</v>
      </c>
      <c r="B1995">
        <v>137</v>
      </c>
      <c r="C1995">
        <v>2009</v>
      </c>
      <c r="D1995">
        <v>1</v>
      </c>
      <c r="E1995">
        <v>1</v>
      </c>
      <c r="F1995" s="1">
        <v>42.482562412453603</v>
      </c>
      <c r="G1995" s="1">
        <v>42.696192385795896</v>
      </c>
      <c r="H1995" s="1">
        <v>0.36243396405186101</v>
      </c>
      <c r="I1995" s="1">
        <v>42.333758421744037</v>
      </c>
      <c r="J1995" s="1">
        <v>0.14880399070956685</v>
      </c>
      <c r="K1995" s="1">
        <v>15.2888424535284</v>
      </c>
      <c r="L1995" s="1">
        <v>4.2169866000000003</v>
      </c>
      <c r="M1995" s="1">
        <v>-3.2391052</v>
      </c>
    </row>
    <row r="1996" spans="1:13" x14ac:dyDescent="0.25">
      <c r="A1996" t="s">
        <v>19</v>
      </c>
      <c r="B1996">
        <v>137</v>
      </c>
      <c r="C1996">
        <v>2010</v>
      </c>
      <c r="D1996">
        <v>1</v>
      </c>
      <c r="E1996">
        <v>1</v>
      </c>
      <c r="F1996" s="1">
        <v>41.698967282743801</v>
      </c>
      <c r="G1996" s="1">
        <v>41.956123077068199</v>
      </c>
      <c r="H1996" s="1">
        <v>0.41160586472087901</v>
      </c>
      <c r="I1996" s="1">
        <v>41.544517212347323</v>
      </c>
      <c r="J1996" s="1">
        <v>0.15445007039647862</v>
      </c>
      <c r="K1996" s="1">
        <v>19.092416284812099</v>
      </c>
      <c r="L1996" s="1">
        <v>0.37205291000000001</v>
      </c>
      <c r="M1996" s="1">
        <v>3.7608087000000001</v>
      </c>
    </row>
    <row r="1997" spans="1:13" x14ac:dyDescent="0.25">
      <c r="A1997" t="s">
        <v>19</v>
      </c>
      <c r="B1997">
        <v>137</v>
      </c>
      <c r="C1997">
        <v>2011</v>
      </c>
      <c r="D1997">
        <v>1</v>
      </c>
      <c r="E1997">
        <v>1</v>
      </c>
      <c r="F1997" s="1">
        <v>42.154387627330898</v>
      </c>
      <c r="G1997" s="1">
        <v>41.503631256556901</v>
      </c>
      <c r="H1997" s="1">
        <v>0.50096901192369703</v>
      </c>
      <c r="I1997" s="1">
        <v>41.002662244633207</v>
      </c>
      <c r="J1997" s="1">
        <v>1.1517253826976912</v>
      </c>
      <c r="K1997" s="1">
        <v>18.505758796123999</v>
      </c>
      <c r="L1997" s="1">
        <v>-0.80312002000000005</v>
      </c>
      <c r="M1997" s="1">
        <v>1.0441102</v>
      </c>
    </row>
    <row r="1998" spans="1:13" x14ac:dyDescent="0.25">
      <c r="A1998" t="s">
        <v>19</v>
      </c>
      <c r="B1998">
        <v>137</v>
      </c>
      <c r="C1998">
        <v>2012</v>
      </c>
      <c r="D1998">
        <v>1</v>
      </c>
      <c r="E1998">
        <v>1</v>
      </c>
      <c r="F1998" s="1">
        <v>42.317349542086902</v>
      </c>
      <c r="G1998" s="1">
        <v>41.814204009345303</v>
      </c>
      <c r="H1998" s="1">
        <v>0.47759224352677898</v>
      </c>
      <c r="I1998" s="1">
        <v>41.336611765818525</v>
      </c>
      <c r="J1998" s="1">
        <v>0.9807377762683771</v>
      </c>
      <c r="K1998" s="1">
        <v>20.8516473478441</v>
      </c>
      <c r="L1998" s="1">
        <v>-1.1346106</v>
      </c>
      <c r="M1998" s="1">
        <v>1.6498987000000001</v>
      </c>
    </row>
    <row r="1999" spans="1:13" x14ac:dyDescent="0.25">
      <c r="A1999" t="s">
        <v>19</v>
      </c>
      <c r="B1999">
        <v>137</v>
      </c>
      <c r="C1999">
        <v>2013</v>
      </c>
      <c r="D1999">
        <v>1</v>
      </c>
      <c r="E1999">
        <v>1</v>
      </c>
      <c r="F1999" s="1">
        <v>42.079528418719903</v>
      </c>
      <c r="G1999" s="1">
        <v>41.239177991787301</v>
      </c>
      <c r="H1999" s="1">
        <v>0.49800791943683997</v>
      </c>
      <c r="I1999" s="1">
        <v>40.741170072350464</v>
      </c>
      <c r="J1999" s="1">
        <v>1.3383583463694393</v>
      </c>
      <c r="K1999" s="1">
        <v>22.402962456003099</v>
      </c>
      <c r="L1999" s="1">
        <v>-6.3424869999999994E-2</v>
      </c>
      <c r="M1999" s="1">
        <v>3.1714414</v>
      </c>
    </row>
    <row r="2000" spans="1:13" x14ac:dyDescent="0.25">
      <c r="A2000" t="s">
        <v>19</v>
      </c>
      <c r="B2000">
        <v>137</v>
      </c>
      <c r="C2000">
        <v>2014</v>
      </c>
      <c r="D2000">
        <v>1</v>
      </c>
      <c r="E2000">
        <v>1</v>
      </c>
      <c r="F2000" s="1">
        <v>41.944065895237202</v>
      </c>
      <c r="G2000" s="1">
        <v>40.612564272377803</v>
      </c>
      <c r="H2000" s="1">
        <v>0.40495990639354501</v>
      </c>
      <c r="I2000" s="1">
        <v>40.20760436598426</v>
      </c>
      <c r="J2000" s="1">
        <v>1.7364615292529422</v>
      </c>
      <c r="K2000" s="1">
        <v>21.852125743126699</v>
      </c>
      <c r="L2000" s="1">
        <v>0.53649793999999995</v>
      </c>
      <c r="M2000" s="1">
        <v>2.6232692000000002</v>
      </c>
    </row>
    <row r="2001" spans="1:13" x14ac:dyDescent="0.25">
      <c r="A2001" t="s">
        <v>19</v>
      </c>
      <c r="B2001">
        <v>137</v>
      </c>
      <c r="C2001">
        <v>2015</v>
      </c>
      <c r="D2001">
        <v>1</v>
      </c>
      <c r="E2001">
        <v>1</v>
      </c>
      <c r="F2001" s="1">
        <v>41.669216107094996</v>
      </c>
      <c r="G2001" s="1">
        <v>40.365800681903004</v>
      </c>
      <c r="H2001" s="1">
        <v>0.37489333722429302</v>
      </c>
      <c r="I2001" s="1">
        <v>39.99090734467871</v>
      </c>
      <c r="J2001" s="1">
        <v>1.678308762416286</v>
      </c>
      <c r="K2001" s="1">
        <v>21.117013220643301</v>
      </c>
      <c r="L2001" s="1">
        <v>0.44636907999999997</v>
      </c>
      <c r="M2001" s="1">
        <v>2.2683485000000001</v>
      </c>
    </row>
    <row r="2002" spans="1:13" x14ac:dyDescent="0.25">
      <c r="A2002" t="s">
        <v>19</v>
      </c>
      <c r="B2002">
        <v>137</v>
      </c>
      <c r="C2002">
        <v>2016</v>
      </c>
      <c r="D2002">
        <v>1</v>
      </c>
      <c r="E2002">
        <v>1</v>
      </c>
      <c r="F2002" s="1">
        <v>41.9347229313925</v>
      </c>
      <c r="G2002" s="1">
        <v>40.044778243705103</v>
      </c>
      <c r="H2002" s="1">
        <v>0.36988619078033202</v>
      </c>
      <c r="I2002" s="1">
        <v>39.674892052924768</v>
      </c>
      <c r="J2002" s="1">
        <v>2.2598308784677315</v>
      </c>
      <c r="K2002" s="1">
        <v>19.5902369943122</v>
      </c>
      <c r="L2002" s="1">
        <v>6.107452E-2</v>
      </c>
      <c r="M2002" s="1">
        <v>4.9777901</v>
      </c>
    </row>
    <row r="2003" spans="1:13" x14ac:dyDescent="0.25">
      <c r="A2003" t="s">
        <v>19</v>
      </c>
      <c r="B2003">
        <v>137</v>
      </c>
      <c r="C2003">
        <v>2017</v>
      </c>
      <c r="D2003">
        <v>1</v>
      </c>
      <c r="E2003">
        <v>1</v>
      </c>
      <c r="F2003" s="1">
        <v>42.644165524876698</v>
      </c>
      <c r="G2003" s="1">
        <v>41.277316572945303</v>
      </c>
      <c r="H2003" s="1">
        <v>0.36943280687790198</v>
      </c>
      <c r="I2003" s="1">
        <v>40.9078837660674</v>
      </c>
      <c r="J2003" s="1">
        <v>1.736281758809298</v>
      </c>
      <c r="K2003" s="1">
        <v>21.795667444287201</v>
      </c>
      <c r="L2003" s="1">
        <v>-1.7270204</v>
      </c>
      <c r="M2003" s="1">
        <v>1.3170858999999999</v>
      </c>
    </row>
    <row r="2004" spans="1:13" x14ac:dyDescent="0.25">
      <c r="A2004" t="s">
        <v>19</v>
      </c>
      <c r="B2004">
        <v>137</v>
      </c>
      <c r="C2004">
        <v>2018</v>
      </c>
      <c r="D2004">
        <v>1</v>
      </c>
      <c r="E2004">
        <v>1</v>
      </c>
      <c r="F2004" s="1">
        <v>45.276436598071903</v>
      </c>
      <c r="G2004" s="1">
        <v>42.299586501932801</v>
      </c>
      <c r="H2004" s="1">
        <v>0.35189916368934698</v>
      </c>
      <c r="I2004" s="1">
        <v>41.947687338243455</v>
      </c>
      <c r="J2004" s="1">
        <v>3.3287492598284487</v>
      </c>
      <c r="K2004" s="1">
        <v>20.908265304085699</v>
      </c>
      <c r="L2004" s="1">
        <v>-1.5469908999999999</v>
      </c>
      <c r="M2004" s="1">
        <v>1.2190421</v>
      </c>
    </row>
    <row r="2005" spans="1:13" x14ac:dyDescent="0.25">
      <c r="A2005" t="s">
        <v>19</v>
      </c>
      <c r="B2005">
        <v>137</v>
      </c>
      <c r="C2005">
        <v>2019</v>
      </c>
      <c r="D2005">
        <v>1</v>
      </c>
      <c r="E2005">
        <v>1</v>
      </c>
      <c r="F2005" s="1">
        <v>45.326121707596798</v>
      </c>
      <c r="G2005" s="1">
        <v>43.088090005702199</v>
      </c>
      <c r="H2005" s="1">
        <v>0.33011167421626197</v>
      </c>
      <c r="I2005" s="1">
        <v>42.757978331485937</v>
      </c>
      <c r="J2005" s="1">
        <v>2.5681433761108607</v>
      </c>
      <c r="K2005" s="1">
        <v>22.365116383370001</v>
      </c>
      <c r="L2005" s="1">
        <v>-1.8627988</v>
      </c>
      <c r="M2005" s="1">
        <v>2.9160276000000001</v>
      </c>
    </row>
    <row r="2006" spans="1:13" x14ac:dyDescent="0.25">
      <c r="A2006" t="s">
        <v>19</v>
      </c>
      <c r="B2006">
        <v>137</v>
      </c>
      <c r="C2006">
        <v>2020</v>
      </c>
      <c r="D2006">
        <v>1</v>
      </c>
      <c r="E2006">
        <v>1</v>
      </c>
      <c r="F2006" s="1">
        <v>43.519579445263297</v>
      </c>
      <c r="G2006" s="1">
        <v>46.958589244672197</v>
      </c>
      <c r="H2006" s="1">
        <v>0.227052443807992</v>
      </c>
      <c r="I2006" s="1">
        <v>46.731536800864205</v>
      </c>
      <c r="J2006" s="1">
        <v>-3.2119573556009087</v>
      </c>
      <c r="K2006" s="1">
        <v>24.608403345716301</v>
      </c>
      <c r="L2006" s="1">
        <v>-0.48677500000000001</v>
      </c>
      <c r="M2006" s="1">
        <v>-0.91001684999999999</v>
      </c>
    </row>
    <row r="2007" spans="1:13" x14ac:dyDescent="0.25">
      <c r="A2007" t="s">
        <v>19</v>
      </c>
      <c r="B2007">
        <v>137</v>
      </c>
      <c r="C2007">
        <v>2021</v>
      </c>
      <c r="D2007">
        <v>1</v>
      </c>
      <c r="E2007">
        <v>1</v>
      </c>
      <c r="F2007" s="1">
        <v>43.596843046451902</v>
      </c>
      <c r="G2007" s="1">
        <v>42.879414158751501</v>
      </c>
      <c r="H2007" s="1">
        <v>0.15801627674614299</v>
      </c>
      <c r="I2007" s="1">
        <v>42.721397882005355</v>
      </c>
      <c r="J2007" s="1">
        <v>0.87544516444654619</v>
      </c>
      <c r="K2007" s="1">
        <v>24.506743282629198</v>
      </c>
      <c r="L2007" s="1">
        <v>-3.8053699000000001</v>
      </c>
      <c r="M2007" s="1">
        <v>7.1683322</v>
      </c>
    </row>
    <row r="2008" spans="1:13" x14ac:dyDescent="0.25">
      <c r="A2008" t="s">
        <v>19</v>
      </c>
      <c r="B2008">
        <v>137</v>
      </c>
      <c r="C2008">
        <v>2022</v>
      </c>
      <c r="D2008">
        <v>1</v>
      </c>
      <c r="E2008">
        <v>1</v>
      </c>
      <c r="F2008" s="1">
        <v>43.809593829405799</v>
      </c>
      <c r="G2008" s="1">
        <v>43.631883553251001</v>
      </c>
      <c r="H2008" s="1">
        <v>0.16007945413974101</v>
      </c>
      <c r="I2008" s="1">
        <v>43.47180409911126</v>
      </c>
      <c r="J2008" s="1">
        <v>0.33778973029453851</v>
      </c>
      <c r="K2008" s="1">
        <v>24.789691599272501</v>
      </c>
      <c r="L2008" s="1">
        <v>-6.9900831999999999</v>
      </c>
      <c r="M2008" s="1">
        <v>1.3801547999999999</v>
      </c>
    </row>
    <row r="2009" spans="1:13" x14ac:dyDescent="0.25">
      <c r="A2009" t="s">
        <v>20</v>
      </c>
      <c r="B2009">
        <v>138</v>
      </c>
      <c r="C2009">
        <v>1800</v>
      </c>
      <c r="D2009">
        <v>0</v>
      </c>
      <c r="E2009">
        <v>0</v>
      </c>
      <c r="F2009" s="1"/>
      <c r="G2009" s="1"/>
      <c r="H2009" s="1"/>
      <c r="I2009" s="1"/>
      <c r="J2009" s="1"/>
      <c r="K2009" s="1"/>
      <c r="L2009" s="1"/>
      <c r="M2009" s="1"/>
    </row>
    <row r="2010" spans="1:13" x14ac:dyDescent="0.25">
      <c r="A2010" t="s">
        <v>20</v>
      </c>
      <c r="B2010">
        <v>138</v>
      </c>
      <c r="C2010">
        <v>1801</v>
      </c>
      <c r="D2010">
        <v>0</v>
      </c>
      <c r="E2010">
        <v>0</v>
      </c>
      <c r="F2010" s="1"/>
      <c r="G2010" s="1"/>
      <c r="H2010" s="1"/>
      <c r="I2010" s="1"/>
      <c r="J2010" s="1"/>
      <c r="K2010" s="1"/>
      <c r="L2010" s="1"/>
      <c r="M2010" s="1"/>
    </row>
    <row r="2011" spans="1:13" x14ac:dyDescent="0.25">
      <c r="A2011" t="s">
        <v>20</v>
      </c>
      <c r="B2011">
        <v>138</v>
      </c>
      <c r="C2011">
        <v>1802</v>
      </c>
      <c r="D2011">
        <v>0</v>
      </c>
      <c r="E2011">
        <v>0</v>
      </c>
      <c r="F2011" s="1"/>
      <c r="G2011" s="1"/>
      <c r="H2011" s="1"/>
      <c r="I2011" s="1"/>
      <c r="J2011" s="1"/>
      <c r="K2011" s="1"/>
      <c r="L2011" s="1"/>
      <c r="M2011" s="1"/>
    </row>
    <row r="2012" spans="1:13" x14ac:dyDescent="0.25">
      <c r="A2012" t="s">
        <v>20</v>
      </c>
      <c r="B2012">
        <v>138</v>
      </c>
      <c r="C2012">
        <v>1803</v>
      </c>
      <c r="D2012">
        <v>0</v>
      </c>
      <c r="E2012">
        <v>0</v>
      </c>
      <c r="F2012" s="1"/>
      <c r="G2012" s="1"/>
      <c r="H2012" s="1"/>
      <c r="I2012" s="1"/>
      <c r="J2012" s="1"/>
      <c r="K2012" s="1"/>
      <c r="L2012" s="1"/>
      <c r="M2012" s="1"/>
    </row>
    <row r="2013" spans="1:13" x14ac:dyDescent="0.25">
      <c r="A2013" t="s">
        <v>20</v>
      </c>
      <c r="B2013">
        <v>138</v>
      </c>
      <c r="C2013">
        <v>1804</v>
      </c>
      <c r="D2013">
        <v>0</v>
      </c>
      <c r="E2013">
        <v>0</v>
      </c>
      <c r="F2013" s="1"/>
      <c r="G2013" s="1"/>
      <c r="H2013" s="1"/>
      <c r="I2013" s="1"/>
      <c r="J2013" s="1"/>
      <c r="K2013" s="1"/>
      <c r="L2013" s="1"/>
      <c r="M2013" s="1"/>
    </row>
    <row r="2014" spans="1:13" x14ac:dyDescent="0.25">
      <c r="A2014" t="s">
        <v>20</v>
      </c>
      <c r="B2014">
        <v>138</v>
      </c>
      <c r="C2014">
        <v>1805</v>
      </c>
      <c r="D2014">
        <v>0</v>
      </c>
      <c r="E2014">
        <v>0</v>
      </c>
      <c r="F2014" s="1"/>
      <c r="G2014" s="1"/>
      <c r="H2014" s="1"/>
      <c r="I2014" s="1"/>
      <c r="J2014" s="1"/>
      <c r="K2014" s="1"/>
      <c r="L2014" s="1"/>
      <c r="M2014" s="1"/>
    </row>
    <row r="2015" spans="1:13" x14ac:dyDescent="0.25">
      <c r="A2015" t="s">
        <v>20</v>
      </c>
      <c r="B2015">
        <v>138</v>
      </c>
      <c r="C2015">
        <v>1806</v>
      </c>
      <c r="D2015">
        <v>0</v>
      </c>
      <c r="E2015">
        <v>0</v>
      </c>
      <c r="F2015" s="1"/>
      <c r="G2015" s="1"/>
      <c r="H2015" s="1"/>
      <c r="I2015" s="1"/>
      <c r="J2015" s="1"/>
      <c r="K2015" s="1"/>
      <c r="L2015" s="1"/>
      <c r="M2015" s="1"/>
    </row>
    <row r="2016" spans="1:13" x14ac:dyDescent="0.25">
      <c r="A2016" t="s">
        <v>20</v>
      </c>
      <c r="B2016">
        <v>138</v>
      </c>
      <c r="C2016">
        <v>1807</v>
      </c>
      <c r="D2016">
        <v>0</v>
      </c>
      <c r="E2016">
        <v>0</v>
      </c>
      <c r="F2016" s="1"/>
      <c r="G2016" s="1"/>
      <c r="H2016" s="1"/>
      <c r="I2016" s="1"/>
      <c r="J2016" s="1"/>
      <c r="K2016" s="1"/>
      <c r="L2016" s="1"/>
      <c r="M2016" s="1"/>
    </row>
    <row r="2017" spans="1:13" x14ac:dyDescent="0.25">
      <c r="A2017" t="s">
        <v>20</v>
      </c>
      <c r="B2017">
        <v>138</v>
      </c>
      <c r="C2017">
        <v>1808</v>
      </c>
      <c r="D2017">
        <v>0</v>
      </c>
      <c r="E2017">
        <v>0</v>
      </c>
      <c r="F2017" s="1"/>
      <c r="G2017" s="1"/>
      <c r="H2017" s="1"/>
      <c r="I2017" s="1"/>
      <c r="J2017" s="1"/>
      <c r="K2017" s="1"/>
      <c r="L2017" s="1"/>
      <c r="M2017" s="1"/>
    </row>
    <row r="2018" spans="1:13" x14ac:dyDescent="0.25">
      <c r="A2018" t="s">
        <v>20</v>
      </c>
      <c r="B2018">
        <v>138</v>
      </c>
      <c r="C2018">
        <v>1809</v>
      </c>
      <c r="D2018">
        <v>0</v>
      </c>
      <c r="E2018">
        <v>0</v>
      </c>
      <c r="F2018" s="1"/>
      <c r="G2018" s="1"/>
      <c r="H2018" s="1"/>
      <c r="I2018" s="1"/>
      <c r="J2018" s="1"/>
      <c r="K2018" s="1"/>
      <c r="L2018" s="1"/>
      <c r="M2018" s="1"/>
    </row>
    <row r="2019" spans="1:13" x14ac:dyDescent="0.25">
      <c r="A2019" t="s">
        <v>20</v>
      </c>
      <c r="B2019">
        <v>138</v>
      </c>
      <c r="C2019">
        <v>1810</v>
      </c>
      <c r="D2019">
        <v>0</v>
      </c>
      <c r="E2019">
        <v>0</v>
      </c>
      <c r="F2019" s="1"/>
      <c r="G2019" s="1"/>
      <c r="H2019" s="1"/>
      <c r="I2019" s="1"/>
      <c r="J2019" s="1"/>
      <c r="K2019" s="1"/>
      <c r="L2019" s="1"/>
      <c r="M2019" s="1"/>
    </row>
    <row r="2020" spans="1:13" x14ac:dyDescent="0.25">
      <c r="A2020" t="s">
        <v>20</v>
      </c>
      <c r="B2020">
        <v>138</v>
      </c>
      <c r="C2020">
        <v>1811</v>
      </c>
      <c r="D2020">
        <v>0</v>
      </c>
      <c r="E2020">
        <v>0</v>
      </c>
      <c r="F2020" s="1"/>
      <c r="G2020" s="1"/>
      <c r="H2020" s="1"/>
      <c r="I2020" s="1"/>
      <c r="J2020" s="1"/>
      <c r="K2020" s="1"/>
      <c r="L2020" s="1"/>
      <c r="M2020" s="1"/>
    </row>
    <row r="2021" spans="1:13" x14ac:dyDescent="0.25">
      <c r="A2021" t="s">
        <v>20</v>
      </c>
      <c r="B2021">
        <v>138</v>
      </c>
      <c r="C2021">
        <v>1812</v>
      </c>
      <c r="D2021">
        <v>0</v>
      </c>
      <c r="E2021">
        <v>0</v>
      </c>
      <c r="F2021" s="1"/>
      <c r="G2021" s="1"/>
      <c r="H2021" s="1"/>
      <c r="I2021" s="1"/>
      <c r="J2021" s="1"/>
      <c r="K2021" s="1"/>
      <c r="L2021" s="1"/>
      <c r="M2021" s="1"/>
    </row>
    <row r="2022" spans="1:13" x14ac:dyDescent="0.25">
      <c r="A2022" t="s">
        <v>20</v>
      </c>
      <c r="B2022">
        <v>138</v>
      </c>
      <c r="C2022">
        <v>1813</v>
      </c>
      <c r="D2022">
        <v>0</v>
      </c>
      <c r="E2022">
        <v>0</v>
      </c>
      <c r="F2022" s="1"/>
      <c r="G2022" s="1"/>
      <c r="H2022" s="1"/>
      <c r="I2022" s="1"/>
      <c r="J2022" s="1"/>
      <c r="K2022" s="1"/>
      <c r="L2022" s="1"/>
      <c r="M2022" s="1"/>
    </row>
    <row r="2023" spans="1:13" x14ac:dyDescent="0.25">
      <c r="A2023" t="s">
        <v>20</v>
      </c>
      <c r="B2023">
        <v>138</v>
      </c>
      <c r="C2023">
        <v>1814</v>
      </c>
      <c r="D2023">
        <v>0</v>
      </c>
      <c r="E2023">
        <v>0</v>
      </c>
      <c r="F2023" s="1"/>
      <c r="G2023" s="1"/>
      <c r="H2023" s="1"/>
      <c r="I2023" s="1"/>
      <c r="J2023" s="1"/>
      <c r="K2023" s="1">
        <v>141.86799621582031</v>
      </c>
      <c r="L2023" s="1"/>
      <c r="M2023" s="1"/>
    </row>
    <row r="2024" spans="1:13" x14ac:dyDescent="0.25">
      <c r="A2024" t="s">
        <v>20</v>
      </c>
      <c r="B2024">
        <v>138</v>
      </c>
      <c r="C2024">
        <v>1815</v>
      </c>
      <c r="D2024">
        <v>0</v>
      </c>
      <c r="E2024">
        <v>0</v>
      </c>
      <c r="F2024" s="1"/>
      <c r="G2024" s="1"/>
      <c r="H2024" s="1"/>
      <c r="I2024" s="1"/>
      <c r="J2024" s="1"/>
      <c r="K2024" s="1">
        <v>138.52299499511719</v>
      </c>
      <c r="L2024" s="1"/>
      <c r="M2024" s="1"/>
    </row>
    <row r="2025" spans="1:13" x14ac:dyDescent="0.25">
      <c r="A2025" t="s">
        <v>20</v>
      </c>
      <c r="B2025">
        <v>138</v>
      </c>
      <c r="C2025">
        <v>1816</v>
      </c>
      <c r="D2025">
        <v>0</v>
      </c>
      <c r="E2025">
        <v>0</v>
      </c>
      <c r="F2025" s="1"/>
      <c r="G2025" s="1"/>
      <c r="H2025" s="1"/>
      <c r="I2025" s="1"/>
      <c r="J2025" s="1"/>
      <c r="K2025" s="1">
        <v>131.80299377441406</v>
      </c>
      <c r="L2025" s="1"/>
      <c r="M2025" s="1"/>
    </row>
    <row r="2026" spans="1:13" x14ac:dyDescent="0.25">
      <c r="A2026" t="s">
        <v>20</v>
      </c>
      <c r="B2026">
        <v>138</v>
      </c>
      <c r="C2026">
        <v>1817</v>
      </c>
      <c r="D2026">
        <v>0</v>
      </c>
      <c r="E2026">
        <v>0</v>
      </c>
      <c r="F2026" s="1"/>
      <c r="G2026" s="1"/>
      <c r="H2026" s="1"/>
      <c r="I2026" s="1"/>
      <c r="J2026" s="1"/>
      <c r="K2026" s="1">
        <v>120.94000244140625</v>
      </c>
      <c r="L2026" s="1"/>
      <c r="M2026" s="1"/>
    </row>
    <row r="2027" spans="1:13" x14ac:dyDescent="0.25">
      <c r="A2027" t="s">
        <v>20</v>
      </c>
      <c r="B2027">
        <v>138</v>
      </c>
      <c r="C2027">
        <v>1818</v>
      </c>
      <c r="D2027">
        <v>0</v>
      </c>
      <c r="E2027">
        <v>0</v>
      </c>
      <c r="F2027" s="1"/>
      <c r="G2027" s="1"/>
      <c r="H2027" s="1"/>
      <c r="I2027" s="1"/>
      <c r="J2027" s="1"/>
      <c r="K2027" s="1">
        <v>140.24800109863281</v>
      </c>
      <c r="L2027" s="1"/>
      <c r="M2027" s="1"/>
    </row>
    <row r="2028" spans="1:13" x14ac:dyDescent="0.25">
      <c r="A2028" t="s">
        <v>20</v>
      </c>
      <c r="B2028">
        <v>138</v>
      </c>
      <c r="C2028">
        <v>1819</v>
      </c>
      <c r="D2028">
        <v>0</v>
      </c>
      <c r="E2028">
        <v>0</v>
      </c>
      <c r="F2028" s="1"/>
      <c r="G2028" s="1"/>
      <c r="H2028" s="1"/>
      <c r="I2028" s="1"/>
      <c r="J2028" s="1"/>
      <c r="K2028" s="1">
        <v>166.26800537109375</v>
      </c>
      <c r="L2028" s="1"/>
      <c r="M2028" s="1"/>
    </row>
    <row r="2029" spans="1:13" x14ac:dyDescent="0.25">
      <c r="A2029" t="s">
        <v>20</v>
      </c>
      <c r="B2029">
        <v>138</v>
      </c>
      <c r="C2029">
        <v>1820</v>
      </c>
      <c r="D2029">
        <v>0</v>
      </c>
      <c r="E2029">
        <v>0</v>
      </c>
      <c r="F2029" s="1"/>
      <c r="G2029" s="1"/>
      <c r="H2029" s="1"/>
      <c r="I2029" s="1"/>
      <c r="J2029" s="1"/>
      <c r="K2029" s="1">
        <v>169.49600219726562</v>
      </c>
      <c r="L2029" s="1"/>
      <c r="M2029" s="1"/>
    </row>
    <row r="2030" spans="1:13" x14ac:dyDescent="0.25">
      <c r="A2030" t="s">
        <v>20</v>
      </c>
      <c r="B2030">
        <v>138</v>
      </c>
      <c r="C2030">
        <v>1821</v>
      </c>
      <c r="D2030">
        <v>0</v>
      </c>
      <c r="E2030">
        <v>0</v>
      </c>
      <c r="F2030" s="1"/>
      <c r="G2030" s="1"/>
      <c r="H2030" s="1"/>
      <c r="I2030" s="1"/>
      <c r="J2030" s="1"/>
      <c r="K2030" s="1">
        <v>182.17300415039063</v>
      </c>
      <c r="L2030" s="1"/>
      <c r="M2030" s="1">
        <v>3.96455</v>
      </c>
    </row>
    <row r="2031" spans="1:13" x14ac:dyDescent="0.25">
      <c r="A2031" t="s">
        <v>20</v>
      </c>
      <c r="B2031">
        <v>138</v>
      </c>
      <c r="C2031">
        <v>1822</v>
      </c>
      <c r="D2031">
        <v>0</v>
      </c>
      <c r="E2031">
        <v>0</v>
      </c>
      <c r="F2031" s="1"/>
      <c r="G2031" s="1"/>
      <c r="H2031" s="1"/>
      <c r="I2031" s="1"/>
      <c r="J2031" s="1"/>
      <c r="K2031" s="1">
        <v>189.8070068359375</v>
      </c>
      <c r="L2031" s="1"/>
      <c r="M2031" s="1">
        <v>0.89726298999999998</v>
      </c>
    </row>
    <row r="2032" spans="1:13" x14ac:dyDescent="0.25">
      <c r="A2032" t="s">
        <v>20</v>
      </c>
      <c r="B2032">
        <v>138</v>
      </c>
      <c r="C2032">
        <v>1823</v>
      </c>
      <c r="D2032">
        <v>0</v>
      </c>
      <c r="E2032">
        <v>0</v>
      </c>
      <c r="F2032" s="1"/>
      <c r="G2032" s="1"/>
      <c r="H2032" s="1"/>
      <c r="I2032" s="1"/>
      <c r="J2032" s="1"/>
      <c r="K2032" s="1">
        <v>183.56100463867187</v>
      </c>
      <c r="L2032" s="1"/>
      <c r="M2032" s="1">
        <v>4.5353497999999997</v>
      </c>
    </row>
    <row r="2033" spans="1:13" x14ac:dyDescent="0.25">
      <c r="A2033" t="s">
        <v>20</v>
      </c>
      <c r="B2033">
        <v>138</v>
      </c>
      <c r="C2033">
        <v>1824</v>
      </c>
      <c r="D2033">
        <v>0</v>
      </c>
      <c r="E2033">
        <v>0</v>
      </c>
      <c r="F2033" s="1"/>
      <c r="G2033" s="1"/>
      <c r="H2033" s="1"/>
      <c r="I2033" s="1"/>
      <c r="J2033" s="1"/>
      <c r="K2033" s="1">
        <v>207.58500671386719</v>
      </c>
      <c r="L2033" s="1"/>
      <c r="M2033" s="1">
        <v>3.5942099000000001</v>
      </c>
    </row>
    <row r="2034" spans="1:13" x14ac:dyDescent="0.25">
      <c r="A2034" t="s">
        <v>20</v>
      </c>
      <c r="B2034">
        <v>138</v>
      </c>
      <c r="C2034">
        <v>1825</v>
      </c>
      <c r="D2034">
        <v>0</v>
      </c>
      <c r="E2034">
        <v>0</v>
      </c>
      <c r="F2034" s="1"/>
      <c r="G2034" s="1"/>
      <c r="H2034" s="1"/>
      <c r="I2034" s="1"/>
      <c r="J2034" s="1"/>
      <c r="K2034" s="1">
        <v>194.9949951171875</v>
      </c>
      <c r="L2034" s="1"/>
      <c r="M2034" s="1"/>
    </row>
    <row r="2035" spans="1:13" x14ac:dyDescent="0.25">
      <c r="A2035" t="s">
        <v>20</v>
      </c>
      <c r="B2035">
        <v>138</v>
      </c>
      <c r="C2035">
        <v>1826</v>
      </c>
      <c r="D2035">
        <v>0</v>
      </c>
      <c r="E2035">
        <v>0</v>
      </c>
      <c r="F2035" s="1"/>
      <c r="G2035" s="1"/>
      <c r="H2035" s="1"/>
      <c r="I2035" s="1"/>
      <c r="J2035" s="1"/>
      <c r="K2035" s="1">
        <v>208.33999633789062</v>
      </c>
      <c r="L2035" s="1"/>
      <c r="M2035" s="1">
        <v>0.63642001000000004</v>
      </c>
    </row>
    <row r="2036" spans="1:13" x14ac:dyDescent="0.25">
      <c r="A2036" t="s">
        <v>20</v>
      </c>
      <c r="B2036">
        <v>138</v>
      </c>
      <c r="C2036">
        <v>1827</v>
      </c>
      <c r="D2036">
        <v>0</v>
      </c>
      <c r="E2036">
        <v>0</v>
      </c>
      <c r="F2036" s="1"/>
      <c r="G2036" s="1"/>
      <c r="H2036" s="1"/>
      <c r="I2036" s="1"/>
      <c r="J2036" s="1"/>
      <c r="K2036" s="1">
        <v>196.406005859375</v>
      </c>
      <c r="L2036" s="1"/>
      <c r="M2036" s="1">
        <v>4.5491599999999996</v>
      </c>
    </row>
    <row r="2037" spans="1:13" x14ac:dyDescent="0.25">
      <c r="A2037" t="s">
        <v>20</v>
      </c>
      <c r="B2037">
        <v>138</v>
      </c>
      <c r="C2037">
        <v>1828</v>
      </c>
      <c r="D2037">
        <v>0</v>
      </c>
      <c r="E2037">
        <v>0</v>
      </c>
      <c r="F2037" s="1"/>
      <c r="G2037" s="1"/>
      <c r="H2037" s="1"/>
      <c r="I2037" s="1"/>
      <c r="J2037" s="1"/>
      <c r="K2037" s="1">
        <v>203.9949951171875</v>
      </c>
      <c r="L2037" s="1"/>
      <c r="M2037" s="1">
        <v>4.8390297999999996</v>
      </c>
    </row>
    <row r="2038" spans="1:13" x14ac:dyDescent="0.25">
      <c r="A2038" t="s">
        <v>20</v>
      </c>
      <c r="B2038">
        <v>138</v>
      </c>
      <c r="C2038">
        <v>1829</v>
      </c>
      <c r="D2038">
        <v>0</v>
      </c>
      <c r="E2038">
        <v>0</v>
      </c>
      <c r="F2038" s="1"/>
      <c r="G2038" s="1"/>
      <c r="H2038" s="1"/>
      <c r="I2038" s="1"/>
      <c r="J2038" s="1"/>
      <c r="K2038" s="1">
        <v>198.63699340820312</v>
      </c>
      <c r="L2038" s="1"/>
      <c r="M2038" s="1">
        <v>2.2147801</v>
      </c>
    </row>
    <row r="2039" spans="1:13" x14ac:dyDescent="0.25">
      <c r="A2039" t="s">
        <v>20</v>
      </c>
      <c r="B2039">
        <v>138</v>
      </c>
      <c r="C2039">
        <v>1830</v>
      </c>
      <c r="D2039">
        <v>0</v>
      </c>
      <c r="E2039">
        <v>0</v>
      </c>
      <c r="F2039" s="1"/>
      <c r="G2039" s="1"/>
      <c r="H2039" s="1"/>
      <c r="I2039" s="1"/>
      <c r="J2039" s="1"/>
      <c r="K2039" s="1">
        <v>210.48100280761719</v>
      </c>
      <c r="L2039" s="1"/>
      <c r="M2039" s="1">
        <v>-3.4959899999999999</v>
      </c>
    </row>
    <row r="2040" spans="1:13" x14ac:dyDescent="0.25">
      <c r="A2040" t="s">
        <v>20</v>
      </c>
      <c r="B2040">
        <v>138</v>
      </c>
      <c r="C2040">
        <v>1831</v>
      </c>
      <c r="D2040">
        <v>0</v>
      </c>
      <c r="E2040">
        <v>0</v>
      </c>
      <c r="F2040" s="1"/>
      <c r="G2040" s="1"/>
      <c r="H2040" s="1"/>
      <c r="I2040" s="1"/>
      <c r="J2040" s="1"/>
      <c r="K2040" s="1">
        <v>196.87600708007812</v>
      </c>
      <c r="L2040" s="1"/>
      <c r="M2040" s="1">
        <v>-3.7735999999999999E-2</v>
      </c>
    </row>
    <row r="2041" spans="1:13" x14ac:dyDescent="0.25">
      <c r="A2041" t="s">
        <v>20</v>
      </c>
      <c r="B2041">
        <v>138</v>
      </c>
      <c r="C2041">
        <v>1832</v>
      </c>
      <c r="D2041">
        <v>0</v>
      </c>
      <c r="E2041">
        <v>0</v>
      </c>
      <c r="F2041" s="1"/>
      <c r="G2041" s="1"/>
      <c r="H2041" s="1"/>
      <c r="I2041" s="1"/>
      <c r="J2041" s="1"/>
      <c r="K2041" s="1">
        <v>198.78799438476562</v>
      </c>
      <c r="L2041" s="1"/>
      <c r="M2041" s="1">
        <v>6.4175199999999997</v>
      </c>
    </row>
    <row r="2042" spans="1:13" x14ac:dyDescent="0.25">
      <c r="A2042" t="s">
        <v>20</v>
      </c>
      <c r="B2042">
        <v>138</v>
      </c>
      <c r="C2042">
        <v>1833</v>
      </c>
      <c r="D2042">
        <v>0</v>
      </c>
      <c r="E2042">
        <v>0</v>
      </c>
      <c r="F2042" s="1"/>
      <c r="G2042" s="1"/>
      <c r="H2042" s="1"/>
      <c r="I2042" s="1"/>
      <c r="J2042" s="1"/>
      <c r="K2042" s="1">
        <v>236.64999389648437</v>
      </c>
      <c r="L2042" s="1"/>
      <c r="M2042" s="1">
        <v>1.84463</v>
      </c>
    </row>
    <row r="2043" spans="1:13" x14ac:dyDescent="0.25">
      <c r="A2043" t="s">
        <v>20</v>
      </c>
      <c r="B2043">
        <v>138</v>
      </c>
      <c r="C2043">
        <v>1834</v>
      </c>
      <c r="D2043">
        <v>0</v>
      </c>
      <c r="E2043">
        <v>0</v>
      </c>
      <c r="F2043" s="1"/>
      <c r="G2043" s="1"/>
      <c r="H2043" s="1"/>
      <c r="I2043" s="1"/>
      <c r="J2043" s="1"/>
      <c r="K2043" s="1">
        <v>246.75799560546875</v>
      </c>
      <c r="L2043" s="1"/>
      <c r="M2043" s="1">
        <v>0.13932399000000001</v>
      </c>
    </row>
    <row r="2044" spans="1:13" x14ac:dyDescent="0.25">
      <c r="A2044" t="s">
        <v>20</v>
      </c>
      <c r="B2044">
        <v>138</v>
      </c>
      <c r="C2044">
        <v>1835</v>
      </c>
      <c r="D2044">
        <v>0</v>
      </c>
      <c r="E2044">
        <v>0</v>
      </c>
      <c r="F2044" s="1"/>
      <c r="G2044" s="1"/>
      <c r="H2044" s="1"/>
      <c r="I2044" s="1"/>
      <c r="J2044" s="1"/>
      <c r="K2044" s="1">
        <v>244.96600341796875</v>
      </c>
      <c r="L2044" s="1"/>
      <c r="M2044" s="1">
        <v>1.26956</v>
      </c>
    </row>
    <row r="2045" spans="1:13" x14ac:dyDescent="0.25">
      <c r="A2045" t="s">
        <v>20</v>
      </c>
      <c r="B2045">
        <v>138</v>
      </c>
      <c r="C2045">
        <v>1836</v>
      </c>
      <c r="D2045">
        <v>0</v>
      </c>
      <c r="E2045">
        <v>0</v>
      </c>
      <c r="F2045" s="1"/>
      <c r="G2045" s="1"/>
      <c r="H2045" s="1"/>
      <c r="I2045" s="1"/>
      <c r="J2045" s="1"/>
      <c r="K2045" s="1">
        <v>223.14100646972656</v>
      </c>
      <c r="L2045" s="1"/>
      <c r="M2045" s="1">
        <v>2.6961998999999999</v>
      </c>
    </row>
    <row r="2046" spans="1:13" x14ac:dyDescent="0.25">
      <c r="A2046" t="s">
        <v>20</v>
      </c>
      <c r="B2046">
        <v>138</v>
      </c>
      <c r="C2046">
        <v>1837</v>
      </c>
      <c r="D2046">
        <v>0</v>
      </c>
      <c r="E2046">
        <v>0</v>
      </c>
      <c r="F2046" s="1"/>
      <c r="G2046" s="1"/>
      <c r="H2046" s="1"/>
      <c r="I2046" s="1"/>
      <c r="J2046" s="1"/>
      <c r="K2046" s="1">
        <v>235.93800354003906</v>
      </c>
      <c r="L2046" s="1"/>
      <c r="M2046" s="1">
        <v>3.7625400999999998</v>
      </c>
    </row>
    <row r="2047" spans="1:13" x14ac:dyDescent="0.25">
      <c r="A2047" t="s">
        <v>20</v>
      </c>
      <c r="B2047">
        <v>138</v>
      </c>
      <c r="C2047">
        <v>1838</v>
      </c>
      <c r="D2047">
        <v>0</v>
      </c>
      <c r="E2047">
        <v>0</v>
      </c>
      <c r="F2047" s="1"/>
      <c r="G2047" s="1"/>
      <c r="H2047" s="1"/>
      <c r="I2047" s="1"/>
      <c r="J2047" s="1"/>
      <c r="K2047" s="1">
        <v>223.78799438476562</v>
      </c>
      <c r="L2047" s="1"/>
      <c r="M2047" s="1">
        <v>2.8203100999999999</v>
      </c>
    </row>
    <row r="2048" spans="1:13" x14ac:dyDescent="0.25">
      <c r="A2048" t="s">
        <v>20</v>
      </c>
      <c r="B2048">
        <v>138</v>
      </c>
      <c r="C2048">
        <v>1839</v>
      </c>
      <c r="D2048">
        <v>0</v>
      </c>
      <c r="E2048">
        <v>0</v>
      </c>
      <c r="F2048" s="1"/>
      <c r="G2048" s="1"/>
      <c r="H2048" s="1"/>
      <c r="I2048" s="1"/>
      <c r="J2048" s="1"/>
      <c r="K2048" s="1">
        <v>212.34300231933594</v>
      </c>
      <c r="L2048" s="1"/>
      <c r="M2048" s="1">
        <v>1.64577</v>
      </c>
    </row>
    <row r="2049" spans="1:13" x14ac:dyDescent="0.25">
      <c r="A2049" t="s">
        <v>20</v>
      </c>
      <c r="B2049">
        <v>138</v>
      </c>
      <c r="C2049">
        <v>1840</v>
      </c>
      <c r="D2049">
        <v>0</v>
      </c>
      <c r="E2049">
        <v>0</v>
      </c>
      <c r="F2049" s="1"/>
      <c r="G2049" s="1"/>
      <c r="H2049" s="1"/>
      <c r="I2049" s="1"/>
      <c r="J2049" s="1"/>
      <c r="K2049" s="1">
        <v>216.3070068359375</v>
      </c>
      <c r="L2049" s="1"/>
      <c r="M2049" s="1">
        <v>1.5882799999999999</v>
      </c>
    </row>
    <row r="2050" spans="1:13" x14ac:dyDescent="0.25">
      <c r="A2050" t="s">
        <v>20</v>
      </c>
      <c r="B2050">
        <v>138</v>
      </c>
      <c r="C2050">
        <v>1841</v>
      </c>
      <c r="D2050">
        <v>0</v>
      </c>
      <c r="E2050">
        <v>0</v>
      </c>
      <c r="F2050" s="1"/>
      <c r="G2050" s="1"/>
      <c r="H2050" s="1"/>
      <c r="I2050" s="1"/>
      <c r="J2050" s="1"/>
      <c r="K2050" s="1">
        <v>215.23800659179687</v>
      </c>
      <c r="L2050" s="1"/>
      <c r="M2050" s="1">
        <v>2.2161499999999998</v>
      </c>
    </row>
    <row r="2051" spans="1:13" x14ac:dyDescent="0.25">
      <c r="A2051" t="s">
        <v>20</v>
      </c>
      <c r="B2051">
        <v>138</v>
      </c>
      <c r="C2051">
        <v>1842</v>
      </c>
      <c r="D2051">
        <v>0</v>
      </c>
      <c r="E2051">
        <v>0</v>
      </c>
      <c r="F2051" s="1"/>
      <c r="G2051" s="1"/>
      <c r="H2051" s="1"/>
      <c r="I2051" s="1"/>
      <c r="J2051" s="1"/>
      <c r="K2051" s="1">
        <v>222.25799560546875</v>
      </c>
      <c r="L2051" s="1"/>
      <c r="M2051" s="1">
        <v>0.32669999999999999</v>
      </c>
    </row>
    <row r="2052" spans="1:13" x14ac:dyDescent="0.25">
      <c r="A2052" t="s">
        <v>20</v>
      </c>
      <c r="B2052">
        <v>138</v>
      </c>
      <c r="C2052">
        <v>1843</v>
      </c>
      <c r="D2052">
        <v>0</v>
      </c>
      <c r="E2052">
        <v>0</v>
      </c>
      <c r="F2052" s="1"/>
      <c r="G2052" s="1"/>
      <c r="H2052" s="1"/>
      <c r="I2052" s="1"/>
      <c r="J2052" s="1"/>
      <c r="K2052" s="1">
        <v>234.87800598144531</v>
      </c>
      <c r="L2052" s="1"/>
      <c r="M2052" s="1">
        <v>-1.12493</v>
      </c>
    </row>
    <row r="2053" spans="1:13" x14ac:dyDescent="0.25">
      <c r="A2053" t="s">
        <v>20</v>
      </c>
      <c r="B2053">
        <v>138</v>
      </c>
      <c r="C2053">
        <v>1844</v>
      </c>
      <c r="D2053">
        <v>0</v>
      </c>
      <c r="E2053">
        <v>0</v>
      </c>
      <c r="F2053" s="1"/>
      <c r="G2053" s="1"/>
      <c r="H2053" s="1"/>
      <c r="I2053" s="1"/>
      <c r="J2053" s="1"/>
      <c r="K2053" s="1">
        <v>243.88400268554687</v>
      </c>
      <c r="L2053" s="1"/>
      <c r="M2053" s="1">
        <v>0.64371299999999998</v>
      </c>
    </row>
    <row r="2054" spans="1:13" x14ac:dyDescent="0.25">
      <c r="A2054" t="s">
        <v>20</v>
      </c>
      <c r="B2054">
        <v>138</v>
      </c>
      <c r="C2054">
        <v>1845</v>
      </c>
      <c r="D2054">
        <v>0</v>
      </c>
      <c r="E2054">
        <v>0</v>
      </c>
      <c r="F2054" s="1"/>
      <c r="G2054" s="1"/>
      <c r="H2054" s="1"/>
      <c r="I2054" s="1"/>
      <c r="J2054" s="1"/>
      <c r="K2054" s="1">
        <v>221.125</v>
      </c>
      <c r="L2054" s="1"/>
      <c r="M2054" s="1">
        <v>1.2494400000000001</v>
      </c>
    </row>
    <row r="2055" spans="1:13" x14ac:dyDescent="0.25">
      <c r="A2055" t="s">
        <v>20</v>
      </c>
      <c r="B2055">
        <v>138</v>
      </c>
      <c r="C2055">
        <v>1846</v>
      </c>
      <c r="D2055">
        <v>0</v>
      </c>
      <c r="E2055">
        <v>0</v>
      </c>
      <c r="F2055" s="1"/>
      <c r="G2055" s="1"/>
      <c r="H2055" s="1"/>
      <c r="I2055" s="1"/>
      <c r="J2055" s="1"/>
      <c r="K2055" s="1">
        <v>189.36399841308594</v>
      </c>
      <c r="L2055" s="1"/>
      <c r="M2055" s="1">
        <v>0.44072299999999998</v>
      </c>
    </row>
    <row r="2056" spans="1:13" x14ac:dyDescent="0.25">
      <c r="A2056" t="s">
        <v>20</v>
      </c>
      <c r="B2056">
        <v>138</v>
      </c>
      <c r="C2056">
        <v>1847</v>
      </c>
      <c r="D2056">
        <v>0</v>
      </c>
      <c r="E2056">
        <v>0</v>
      </c>
      <c r="F2056" s="1"/>
      <c r="G2056" s="1"/>
      <c r="H2056" s="1"/>
      <c r="I2056" s="1"/>
      <c r="J2056" s="1"/>
      <c r="K2056" s="1">
        <v>171.26300048828125</v>
      </c>
      <c r="L2056" s="1"/>
      <c r="M2056" s="1">
        <v>0.46804199000000002</v>
      </c>
    </row>
    <row r="2057" spans="1:13" x14ac:dyDescent="0.25">
      <c r="A2057" t="s">
        <v>20</v>
      </c>
      <c r="B2057">
        <v>138</v>
      </c>
      <c r="C2057">
        <v>1848</v>
      </c>
      <c r="D2057">
        <v>0</v>
      </c>
      <c r="E2057">
        <v>0</v>
      </c>
      <c r="F2057" s="1"/>
      <c r="G2057" s="1"/>
      <c r="H2057" s="1"/>
      <c r="I2057" s="1"/>
      <c r="J2057" s="1"/>
      <c r="K2057" s="1">
        <v>200.54600524902344</v>
      </c>
      <c r="L2057" s="1"/>
      <c r="M2057" s="1">
        <v>1.00451</v>
      </c>
    </row>
    <row r="2058" spans="1:13" x14ac:dyDescent="0.25">
      <c r="A2058" t="s">
        <v>20</v>
      </c>
      <c r="B2058">
        <v>138</v>
      </c>
      <c r="C2058">
        <v>1849</v>
      </c>
      <c r="D2058">
        <v>0</v>
      </c>
      <c r="E2058">
        <v>0</v>
      </c>
      <c r="F2058" s="1"/>
      <c r="G2058" s="1"/>
      <c r="H2058" s="1"/>
      <c r="I2058" s="1"/>
      <c r="J2058" s="1"/>
      <c r="K2058" s="1">
        <v>201.62199401855469</v>
      </c>
      <c r="L2058" s="1"/>
      <c r="M2058" s="1">
        <v>2.6088200000000001</v>
      </c>
    </row>
    <row r="2059" spans="1:13" x14ac:dyDescent="0.25">
      <c r="A2059" t="s">
        <v>20</v>
      </c>
      <c r="B2059">
        <v>138</v>
      </c>
      <c r="C2059">
        <v>1850</v>
      </c>
      <c r="D2059">
        <v>0</v>
      </c>
      <c r="E2059">
        <v>0</v>
      </c>
      <c r="F2059" s="1"/>
      <c r="G2059" s="1"/>
      <c r="H2059" s="1"/>
      <c r="I2059" s="1"/>
      <c r="J2059" s="1"/>
      <c r="K2059" s="1">
        <v>200.90299987792969</v>
      </c>
      <c r="L2059" s="1"/>
      <c r="M2059" s="1">
        <v>3.1745999</v>
      </c>
    </row>
    <row r="2060" spans="1:13" x14ac:dyDescent="0.25">
      <c r="A2060" t="s">
        <v>20</v>
      </c>
      <c r="B2060">
        <v>138</v>
      </c>
      <c r="C2060">
        <v>1851</v>
      </c>
      <c r="D2060">
        <v>0</v>
      </c>
      <c r="E2060">
        <v>0</v>
      </c>
      <c r="F2060" s="1"/>
      <c r="G2060" s="1"/>
      <c r="H2060" s="1"/>
      <c r="I2060" s="1"/>
      <c r="J2060" s="1"/>
      <c r="K2060" s="1">
        <v>196.72799682617187</v>
      </c>
      <c r="L2060" s="1"/>
      <c r="M2060" s="1">
        <v>2.80463</v>
      </c>
    </row>
    <row r="2061" spans="1:13" x14ac:dyDescent="0.25">
      <c r="A2061" t="s">
        <v>20</v>
      </c>
      <c r="B2061">
        <v>138</v>
      </c>
      <c r="C2061">
        <v>1852</v>
      </c>
      <c r="D2061">
        <v>0</v>
      </c>
      <c r="E2061">
        <v>0</v>
      </c>
      <c r="F2061" s="1"/>
      <c r="G2061" s="1"/>
      <c r="H2061" s="1"/>
      <c r="I2061" s="1"/>
      <c r="J2061" s="1"/>
      <c r="K2061" s="1">
        <v>188.49400329589844</v>
      </c>
      <c r="L2061" s="1"/>
      <c r="M2061" s="1">
        <v>1.2051400000000001</v>
      </c>
    </row>
    <row r="2062" spans="1:13" x14ac:dyDescent="0.25">
      <c r="A2062" t="s">
        <v>20</v>
      </c>
      <c r="B2062">
        <v>138</v>
      </c>
      <c r="C2062">
        <v>1853</v>
      </c>
      <c r="D2062">
        <v>0</v>
      </c>
      <c r="E2062">
        <v>0</v>
      </c>
      <c r="F2062" s="1"/>
      <c r="G2062" s="1"/>
      <c r="H2062" s="1"/>
      <c r="I2062" s="1"/>
      <c r="J2062" s="1"/>
      <c r="K2062" s="1">
        <v>185.03300476074219</v>
      </c>
      <c r="L2062" s="1"/>
      <c r="M2062" s="1">
        <v>-0.83747702999999996</v>
      </c>
    </row>
    <row r="2063" spans="1:13" x14ac:dyDescent="0.25">
      <c r="A2063" t="s">
        <v>20</v>
      </c>
      <c r="B2063">
        <v>138</v>
      </c>
      <c r="C2063">
        <v>1854</v>
      </c>
      <c r="D2063">
        <v>0</v>
      </c>
      <c r="E2063">
        <v>0</v>
      </c>
      <c r="F2063" s="1"/>
      <c r="G2063" s="1"/>
      <c r="H2063" s="1"/>
      <c r="I2063" s="1"/>
      <c r="J2063" s="1"/>
      <c r="K2063" s="1">
        <v>158.32000732421875</v>
      </c>
      <c r="L2063" s="1"/>
      <c r="M2063" s="1">
        <v>2.7975699999999999</v>
      </c>
    </row>
    <row r="2064" spans="1:13" x14ac:dyDescent="0.25">
      <c r="A2064" t="s">
        <v>20</v>
      </c>
      <c r="B2064">
        <v>138</v>
      </c>
      <c r="C2064">
        <v>1855</v>
      </c>
      <c r="D2064">
        <v>0</v>
      </c>
      <c r="E2064">
        <v>0</v>
      </c>
      <c r="F2064" s="1"/>
      <c r="G2064" s="1"/>
      <c r="H2064" s="1"/>
      <c r="I2064" s="1"/>
      <c r="J2064" s="1"/>
      <c r="K2064" s="1">
        <v>160.32899475097656</v>
      </c>
      <c r="L2064" s="1"/>
      <c r="M2064" s="1">
        <v>1.93838</v>
      </c>
    </row>
    <row r="2065" spans="1:13" x14ac:dyDescent="0.25">
      <c r="A2065" t="s">
        <v>20</v>
      </c>
      <c r="B2065">
        <v>138</v>
      </c>
      <c r="C2065">
        <v>1856</v>
      </c>
      <c r="D2065">
        <v>0</v>
      </c>
      <c r="E2065">
        <v>0</v>
      </c>
      <c r="F2065" s="1"/>
      <c r="G2065" s="1"/>
      <c r="H2065" s="1"/>
      <c r="I2065" s="1"/>
      <c r="J2065" s="1"/>
      <c r="K2065" s="1">
        <v>145.3280029296875</v>
      </c>
      <c r="L2065" s="1"/>
      <c r="M2065" s="1">
        <v>1.1963201000000001</v>
      </c>
    </row>
    <row r="2066" spans="1:13" x14ac:dyDescent="0.25">
      <c r="A2066" t="s">
        <v>20</v>
      </c>
      <c r="B2066">
        <v>138</v>
      </c>
      <c r="C2066">
        <v>1857</v>
      </c>
      <c r="D2066">
        <v>0</v>
      </c>
      <c r="E2066">
        <v>0</v>
      </c>
      <c r="F2066" s="1"/>
      <c r="G2066" s="1"/>
      <c r="H2066" s="1"/>
      <c r="I2066" s="1"/>
      <c r="J2066" s="1"/>
      <c r="K2066" s="1">
        <v>145.18899536132812</v>
      </c>
      <c r="L2066" s="1"/>
      <c r="M2066" s="1">
        <v>1.77949</v>
      </c>
    </row>
    <row r="2067" spans="1:13" x14ac:dyDescent="0.25">
      <c r="A2067" t="s">
        <v>20</v>
      </c>
      <c r="B2067">
        <v>138</v>
      </c>
      <c r="C2067">
        <v>1858</v>
      </c>
      <c r="D2067">
        <v>0</v>
      </c>
      <c r="E2067">
        <v>0</v>
      </c>
      <c r="F2067" s="1"/>
      <c r="G2067" s="1"/>
      <c r="H2067" s="1"/>
      <c r="I2067" s="1"/>
      <c r="J2067" s="1"/>
      <c r="K2067" s="1">
        <v>156.14799499511719</v>
      </c>
      <c r="L2067" s="1"/>
      <c r="M2067" s="1">
        <v>-1.7117</v>
      </c>
    </row>
    <row r="2068" spans="1:13" x14ac:dyDescent="0.25">
      <c r="A2068" t="s">
        <v>20</v>
      </c>
      <c r="B2068">
        <v>138</v>
      </c>
      <c r="C2068">
        <v>1859</v>
      </c>
      <c r="D2068">
        <v>0</v>
      </c>
      <c r="E2068">
        <v>0</v>
      </c>
      <c r="F2068" s="1"/>
      <c r="G2068" s="1"/>
      <c r="H2068" s="1"/>
      <c r="I2068" s="1"/>
      <c r="J2068" s="1"/>
      <c r="K2068" s="1">
        <v>156.30299377441406</v>
      </c>
      <c r="L2068" s="1"/>
      <c r="M2068" s="1">
        <v>-2.8486099</v>
      </c>
    </row>
    <row r="2069" spans="1:13" x14ac:dyDescent="0.25">
      <c r="A2069" t="s">
        <v>20</v>
      </c>
      <c r="B2069">
        <v>138</v>
      </c>
      <c r="C2069">
        <v>1860</v>
      </c>
      <c r="D2069">
        <v>0</v>
      </c>
      <c r="E2069">
        <v>0</v>
      </c>
      <c r="F2069" s="1"/>
      <c r="G2069" s="1"/>
      <c r="H2069" s="1"/>
      <c r="I2069" s="1"/>
      <c r="J2069" s="1"/>
      <c r="K2069" s="1">
        <v>139.9949951171875</v>
      </c>
      <c r="L2069" s="1"/>
      <c r="M2069" s="1">
        <v>0.98591501000000004</v>
      </c>
    </row>
    <row r="2070" spans="1:13" x14ac:dyDescent="0.25">
      <c r="A2070" t="s">
        <v>20</v>
      </c>
      <c r="B2070">
        <v>138</v>
      </c>
      <c r="C2070">
        <v>1861</v>
      </c>
      <c r="D2070">
        <v>0</v>
      </c>
      <c r="E2070">
        <v>0</v>
      </c>
      <c r="F2070" s="1"/>
      <c r="G2070" s="1"/>
      <c r="H2070" s="1"/>
      <c r="I2070" s="1"/>
      <c r="J2070" s="1"/>
      <c r="K2070" s="1">
        <v>135.7239990234375</v>
      </c>
      <c r="L2070" s="1"/>
      <c r="M2070" s="1">
        <v>1.52149</v>
      </c>
    </row>
    <row r="2071" spans="1:13" x14ac:dyDescent="0.25">
      <c r="A2071" t="s">
        <v>20</v>
      </c>
      <c r="B2071">
        <v>138</v>
      </c>
      <c r="C2071">
        <v>1862</v>
      </c>
      <c r="D2071">
        <v>0</v>
      </c>
      <c r="E2071">
        <v>0</v>
      </c>
      <c r="F2071" s="1"/>
      <c r="G2071" s="1"/>
      <c r="H2071" s="1"/>
      <c r="I2071" s="1"/>
      <c r="J2071" s="1"/>
      <c r="K2071" s="1">
        <v>121.60399627685547</v>
      </c>
      <c r="L2071" s="1"/>
      <c r="M2071" s="1">
        <v>1.4487300000000001</v>
      </c>
    </row>
    <row r="2072" spans="1:13" x14ac:dyDescent="0.25">
      <c r="A2072" t="s">
        <v>20</v>
      </c>
      <c r="B2072">
        <v>138</v>
      </c>
      <c r="C2072">
        <v>1863</v>
      </c>
      <c r="D2072">
        <v>0</v>
      </c>
      <c r="E2072">
        <v>0</v>
      </c>
      <c r="F2072" s="1"/>
      <c r="G2072" s="1"/>
      <c r="H2072" s="1"/>
      <c r="I2072" s="1"/>
      <c r="J2072" s="1"/>
      <c r="K2072" s="1">
        <v>119.93399810791016</v>
      </c>
      <c r="L2072" s="1"/>
      <c r="M2072" s="1">
        <v>3.7424599999999999</v>
      </c>
    </row>
    <row r="2073" spans="1:13" x14ac:dyDescent="0.25">
      <c r="A2073" t="s">
        <v>20</v>
      </c>
      <c r="B2073">
        <v>138</v>
      </c>
      <c r="C2073">
        <v>1864</v>
      </c>
      <c r="D2073">
        <v>0</v>
      </c>
      <c r="E2073">
        <v>0</v>
      </c>
      <c r="F2073" s="1"/>
      <c r="G2073" s="1"/>
      <c r="H2073" s="1"/>
      <c r="I2073" s="1"/>
      <c r="J2073" s="1"/>
      <c r="K2073" s="1">
        <v>113.50299835205078</v>
      </c>
      <c r="L2073" s="1"/>
      <c r="M2073" s="1">
        <v>3.9515799999999999</v>
      </c>
    </row>
    <row r="2074" spans="1:13" x14ac:dyDescent="0.25">
      <c r="A2074" t="s">
        <v>20</v>
      </c>
      <c r="B2074">
        <v>138</v>
      </c>
      <c r="C2074">
        <v>1865</v>
      </c>
      <c r="D2074">
        <v>0</v>
      </c>
      <c r="E2074">
        <v>0</v>
      </c>
      <c r="F2074" s="1"/>
      <c r="G2074" s="1"/>
      <c r="H2074" s="1"/>
      <c r="I2074" s="1"/>
      <c r="J2074" s="1"/>
      <c r="K2074" s="1">
        <v>112.69699859619141</v>
      </c>
      <c r="L2074" s="1"/>
      <c r="M2074" s="1">
        <v>2.9109600000000002</v>
      </c>
    </row>
    <row r="2075" spans="1:13" x14ac:dyDescent="0.25">
      <c r="A2075" t="s">
        <v>20</v>
      </c>
      <c r="B2075">
        <v>138</v>
      </c>
      <c r="C2075">
        <v>1866</v>
      </c>
      <c r="D2075">
        <v>0</v>
      </c>
      <c r="E2075">
        <v>0</v>
      </c>
      <c r="F2075" s="1"/>
      <c r="G2075" s="1"/>
      <c r="H2075" s="1"/>
      <c r="I2075" s="1"/>
      <c r="J2075" s="1"/>
      <c r="K2075" s="1">
        <v>103.97200012207031</v>
      </c>
      <c r="L2075" s="1"/>
      <c r="M2075" s="1">
        <v>2.6622300000000001</v>
      </c>
    </row>
    <row r="2076" spans="1:13" x14ac:dyDescent="0.25">
      <c r="A2076" t="s">
        <v>20</v>
      </c>
      <c r="B2076">
        <v>138</v>
      </c>
      <c r="C2076">
        <v>1867</v>
      </c>
      <c r="D2076">
        <v>0</v>
      </c>
      <c r="E2076">
        <v>0</v>
      </c>
      <c r="F2076" s="1"/>
      <c r="G2076" s="1"/>
      <c r="H2076" s="1"/>
      <c r="I2076" s="1"/>
      <c r="J2076" s="1"/>
      <c r="K2076" s="1">
        <v>106.12000274658203</v>
      </c>
      <c r="L2076" s="1"/>
      <c r="M2076" s="1">
        <v>0.864398</v>
      </c>
    </row>
    <row r="2077" spans="1:13" x14ac:dyDescent="0.25">
      <c r="A2077" t="s">
        <v>20</v>
      </c>
      <c r="B2077">
        <v>138</v>
      </c>
      <c r="C2077">
        <v>1868</v>
      </c>
      <c r="D2077">
        <v>0</v>
      </c>
      <c r="E2077">
        <v>0</v>
      </c>
      <c r="F2077" s="1"/>
      <c r="G2077" s="1"/>
      <c r="H2077" s="1"/>
      <c r="I2077" s="1"/>
      <c r="J2077" s="1"/>
      <c r="K2077" s="1">
        <v>106.35199737548828</v>
      </c>
      <c r="L2077" s="1"/>
      <c r="M2077" s="1">
        <v>-0.52490597999999999</v>
      </c>
    </row>
    <row r="2078" spans="1:13" x14ac:dyDescent="0.25">
      <c r="A2078" t="s">
        <v>20</v>
      </c>
      <c r="B2078">
        <v>138</v>
      </c>
      <c r="C2078">
        <v>1869</v>
      </c>
      <c r="D2078">
        <v>0</v>
      </c>
      <c r="E2078">
        <v>0</v>
      </c>
      <c r="F2078" s="1"/>
      <c r="G2078" s="1"/>
      <c r="H2078" s="1"/>
      <c r="I2078" s="1"/>
      <c r="J2078" s="1"/>
      <c r="K2078" s="1">
        <v>102.71399688720703</v>
      </c>
      <c r="L2078" s="1"/>
      <c r="M2078" s="1">
        <v>2.8645301000000001</v>
      </c>
    </row>
    <row r="2079" spans="1:13" x14ac:dyDescent="0.25">
      <c r="A2079" t="s">
        <v>20</v>
      </c>
      <c r="B2079">
        <v>138</v>
      </c>
      <c r="C2079">
        <v>1870</v>
      </c>
      <c r="D2079">
        <v>0</v>
      </c>
      <c r="E2079">
        <v>0</v>
      </c>
      <c r="F2079" s="1"/>
      <c r="G2079" s="1"/>
      <c r="H2079" s="1"/>
      <c r="I2079" s="1"/>
      <c r="J2079" s="1"/>
      <c r="K2079" s="1">
        <v>100.09999847412109</v>
      </c>
      <c r="L2079" s="1"/>
      <c r="M2079" s="1">
        <v>4.1876001</v>
      </c>
    </row>
    <row r="2080" spans="1:13" x14ac:dyDescent="0.25">
      <c r="A2080" t="s">
        <v>20</v>
      </c>
      <c r="B2080">
        <v>138</v>
      </c>
      <c r="C2080">
        <v>1871</v>
      </c>
      <c r="D2080">
        <v>0</v>
      </c>
      <c r="E2080">
        <v>0</v>
      </c>
      <c r="F2080" s="1"/>
      <c r="G2080" s="1"/>
      <c r="H2080" s="1"/>
      <c r="I2080" s="1"/>
      <c r="J2080" s="1"/>
      <c r="K2080" s="1">
        <v>96.940696716308594</v>
      </c>
      <c r="L2080" s="1"/>
      <c r="M2080" s="1">
        <v>-0.100482</v>
      </c>
    </row>
    <row r="2081" spans="1:13" x14ac:dyDescent="0.25">
      <c r="A2081" t="s">
        <v>20</v>
      </c>
      <c r="B2081">
        <v>138</v>
      </c>
      <c r="C2081">
        <v>1872</v>
      </c>
      <c r="D2081">
        <v>0</v>
      </c>
      <c r="E2081">
        <v>0</v>
      </c>
      <c r="F2081" s="1"/>
      <c r="G2081" s="1"/>
      <c r="H2081" s="1"/>
      <c r="I2081" s="1"/>
      <c r="J2081" s="1"/>
      <c r="K2081" s="1">
        <v>86.616401672363281</v>
      </c>
      <c r="L2081" s="1"/>
      <c r="M2081" s="1">
        <v>2.0518999</v>
      </c>
    </row>
    <row r="2082" spans="1:13" x14ac:dyDescent="0.25">
      <c r="A2082" t="s">
        <v>20</v>
      </c>
      <c r="B2082">
        <v>138</v>
      </c>
      <c r="C2082">
        <v>1873</v>
      </c>
      <c r="D2082">
        <v>0</v>
      </c>
      <c r="E2082">
        <v>0</v>
      </c>
      <c r="F2082" s="1"/>
      <c r="G2082" s="1"/>
      <c r="H2082" s="1"/>
      <c r="I2082" s="1"/>
      <c r="J2082" s="1"/>
      <c r="K2082" s="1">
        <v>79.714401245117187</v>
      </c>
      <c r="L2082" s="1"/>
      <c r="M2082" s="1">
        <v>3.2130898999999999</v>
      </c>
    </row>
    <row r="2083" spans="1:13" x14ac:dyDescent="0.25">
      <c r="A2083" t="s">
        <v>20</v>
      </c>
      <c r="B2083">
        <v>138</v>
      </c>
      <c r="C2083">
        <v>1874</v>
      </c>
      <c r="D2083">
        <v>0</v>
      </c>
      <c r="E2083">
        <v>0</v>
      </c>
      <c r="F2083" s="1"/>
      <c r="G2083" s="1"/>
      <c r="H2083" s="1"/>
      <c r="I2083" s="1"/>
      <c r="J2083" s="1"/>
      <c r="K2083" s="1">
        <v>81.699798583984375</v>
      </c>
      <c r="L2083" s="1"/>
      <c r="M2083" s="1">
        <v>-2.4732599</v>
      </c>
    </row>
    <row r="2084" spans="1:13" x14ac:dyDescent="0.25">
      <c r="A2084" t="s">
        <v>20</v>
      </c>
      <c r="B2084">
        <v>138</v>
      </c>
      <c r="C2084">
        <v>1875</v>
      </c>
      <c r="D2084">
        <v>0</v>
      </c>
      <c r="E2084">
        <v>0</v>
      </c>
      <c r="F2084" s="1"/>
      <c r="G2084" s="1"/>
      <c r="H2084" s="1"/>
      <c r="I2084" s="1"/>
      <c r="J2084" s="1"/>
      <c r="K2084" s="1">
        <v>83.651199340820313</v>
      </c>
      <c r="L2084" s="1"/>
      <c r="M2084" s="1">
        <v>6.8050499000000002</v>
      </c>
    </row>
    <row r="2085" spans="1:13" x14ac:dyDescent="0.25">
      <c r="A2085" t="s">
        <v>20</v>
      </c>
      <c r="B2085">
        <v>138</v>
      </c>
      <c r="C2085">
        <v>1876</v>
      </c>
      <c r="D2085">
        <v>0</v>
      </c>
      <c r="E2085">
        <v>0</v>
      </c>
      <c r="F2085" s="1"/>
      <c r="G2085" s="1"/>
      <c r="H2085" s="1"/>
      <c r="I2085" s="1"/>
      <c r="J2085" s="1"/>
      <c r="K2085" s="1">
        <v>84.966598510742187</v>
      </c>
      <c r="L2085" s="1"/>
      <c r="M2085" s="1">
        <v>1.5218198999999999</v>
      </c>
    </row>
    <row r="2086" spans="1:13" x14ac:dyDescent="0.25">
      <c r="A2086" t="s">
        <v>20</v>
      </c>
      <c r="B2086">
        <v>138</v>
      </c>
      <c r="C2086">
        <v>1877</v>
      </c>
      <c r="D2086">
        <v>0</v>
      </c>
      <c r="E2086">
        <v>0</v>
      </c>
      <c r="F2086" s="1"/>
      <c r="G2086" s="1"/>
      <c r="H2086" s="1"/>
      <c r="I2086" s="1"/>
      <c r="J2086" s="1"/>
      <c r="K2086" s="1">
        <v>82.933799743652344</v>
      </c>
      <c r="L2086" s="1"/>
      <c r="M2086" s="1">
        <v>2.6187501000000002</v>
      </c>
    </row>
    <row r="2087" spans="1:13" x14ac:dyDescent="0.25">
      <c r="A2087" t="s">
        <v>20</v>
      </c>
      <c r="B2087">
        <v>138</v>
      </c>
      <c r="C2087">
        <v>1878</v>
      </c>
      <c r="D2087">
        <v>0</v>
      </c>
      <c r="E2087">
        <v>0</v>
      </c>
      <c r="F2087" s="1"/>
      <c r="G2087" s="1"/>
      <c r="H2087" s="1"/>
      <c r="I2087" s="1"/>
      <c r="J2087" s="1"/>
      <c r="K2087" s="1">
        <v>87.337196350097656</v>
      </c>
      <c r="L2087" s="1"/>
      <c r="M2087" s="1">
        <v>0.91517103</v>
      </c>
    </row>
    <row r="2088" spans="1:13" x14ac:dyDescent="0.25">
      <c r="A2088" t="s">
        <v>20</v>
      </c>
      <c r="B2088">
        <v>138</v>
      </c>
      <c r="C2088">
        <v>1879</v>
      </c>
      <c r="D2088">
        <v>0</v>
      </c>
      <c r="E2088">
        <v>0</v>
      </c>
      <c r="F2088" s="1"/>
      <c r="G2088" s="1"/>
      <c r="H2088" s="1"/>
      <c r="I2088" s="1"/>
      <c r="J2088" s="1"/>
      <c r="K2088" s="1">
        <v>92.568496704101563</v>
      </c>
      <c r="L2088" s="1"/>
      <c r="M2088" s="1">
        <v>-3.4356501000000002</v>
      </c>
    </row>
    <row r="2089" spans="1:13" x14ac:dyDescent="0.25">
      <c r="A2089" t="s">
        <v>20</v>
      </c>
      <c r="B2089">
        <v>138</v>
      </c>
      <c r="C2089">
        <v>1880</v>
      </c>
      <c r="D2089">
        <v>0</v>
      </c>
      <c r="E2089">
        <v>0</v>
      </c>
      <c r="F2089" s="1">
        <v>9.8098602294921875</v>
      </c>
      <c r="G2089" s="1">
        <v>9.6008996963500977</v>
      </c>
      <c r="H2089" s="1">
        <v>2.4149401187896729</v>
      </c>
      <c r="I2089" s="1">
        <v>7.1859595775604248</v>
      </c>
      <c r="J2089" s="1">
        <v>2.6239006519317627</v>
      </c>
      <c r="K2089" s="1">
        <v>86.980903625488281</v>
      </c>
      <c r="L2089" s="1"/>
      <c r="M2089" s="1">
        <v>11.1884</v>
      </c>
    </row>
    <row r="2090" spans="1:13" x14ac:dyDescent="0.25">
      <c r="A2090" t="s">
        <v>20</v>
      </c>
      <c r="B2090">
        <v>138</v>
      </c>
      <c r="C2090">
        <v>1881</v>
      </c>
      <c r="D2090">
        <v>0</v>
      </c>
      <c r="E2090">
        <v>0</v>
      </c>
      <c r="F2090" s="1">
        <v>9.5746002197265625</v>
      </c>
      <c r="G2090" s="1">
        <v>10.636699676513672</v>
      </c>
      <c r="H2090" s="1">
        <v>1.9929300546646118</v>
      </c>
      <c r="I2090" s="1">
        <v>8.6437696218490601</v>
      </c>
      <c r="J2090" s="1">
        <v>0.93083059787750244</v>
      </c>
      <c r="K2090" s="1">
        <v>86.692901611328125</v>
      </c>
      <c r="L2090" s="1">
        <v>3.72</v>
      </c>
      <c r="M2090" s="1">
        <v>1.84358</v>
      </c>
    </row>
    <row r="2091" spans="1:13" x14ac:dyDescent="0.25">
      <c r="A2091" t="s">
        <v>20</v>
      </c>
      <c r="B2091">
        <v>138</v>
      </c>
      <c r="C2091">
        <v>1882</v>
      </c>
      <c r="D2091">
        <v>0</v>
      </c>
      <c r="E2091">
        <v>0</v>
      </c>
      <c r="F2091" s="1">
        <v>9.5826301574707031</v>
      </c>
      <c r="G2091" s="1">
        <v>10.688699722290039</v>
      </c>
      <c r="H2091" s="1">
        <v>2.3889598846435547</v>
      </c>
      <c r="I2091" s="1">
        <v>8.2997398376464844</v>
      </c>
      <c r="J2091" s="1">
        <v>1.2828903198242187</v>
      </c>
      <c r="K2091" s="1">
        <v>83.366897583007812</v>
      </c>
      <c r="L2091" s="1">
        <v>6.73</v>
      </c>
      <c r="M2091" s="1">
        <v>2.6714498999999998</v>
      </c>
    </row>
    <row r="2092" spans="1:13" x14ac:dyDescent="0.25">
      <c r="A2092" t="s">
        <v>20</v>
      </c>
      <c r="B2092">
        <v>138</v>
      </c>
      <c r="C2092">
        <v>1883</v>
      </c>
      <c r="D2092">
        <v>0</v>
      </c>
      <c r="E2092">
        <v>0</v>
      </c>
      <c r="F2092" s="1">
        <v>9.1299400329589844</v>
      </c>
      <c r="G2092" s="1">
        <v>11.227199554443359</v>
      </c>
      <c r="H2092" s="1">
        <v>2.6744699478149414</v>
      </c>
      <c r="I2092" s="1">
        <v>8.552729606628418</v>
      </c>
      <c r="J2092" s="1">
        <v>0.57721042633056641</v>
      </c>
      <c r="K2092" s="1">
        <v>85.208702087402344</v>
      </c>
      <c r="L2092" s="1">
        <v>6.9000000999999997</v>
      </c>
      <c r="M2092" s="1">
        <v>7.3087400999999996</v>
      </c>
    </row>
    <row r="2093" spans="1:13" x14ac:dyDescent="0.25">
      <c r="A2093" t="s">
        <v>20</v>
      </c>
      <c r="B2093">
        <v>138</v>
      </c>
      <c r="C2093">
        <v>1884</v>
      </c>
      <c r="D2093">
        <v>0</v>
      </c>
      <c r="E2093">
        <v>0</v>
      </c>
      <c r="F2093" s="1">
        <v>10.915399551391602</v>
      </c>
      <c r="G2093" s="1">
        <v>10.915399551391602</v>
      </c>
      <c r="H2093" s="1">
        <v>2.6323299407958984</v>
      </c>
      <c r="I2093" s="1">
        <v>8.2830696105957031</v>
      </c>
      <c r="J2093" s="1">
        <v>2.6323299407958984</v>
      </c>
      <c r="K2093" s="1">
        <v>86.962699890136719</v>
      </c>
      <c r="L2093" s="1">
        <v>3.78</v>
      </c>
      <c r="M2093" s="1">
        <v>1.80226</v>
      </c>
    </row>
    <row r="2094" spans="1:13" x14ac:dyDescent="0.25">
      <c r="A2094" t="s">
        <v>20</v>
      </c>
      <c r="B2094">
        <v>138</v>
      </c>
      <c r="C2094">
        <v>1885</v>
      </c>
      <c r="D2094">
        <v>0</v>
      </c>
      <c r="E2094">
        <v>0</v>
      </c>
      <c r="F2094" s="1">
        <v>10.427599906921387</v>
      </c>
      <c r="G2094" s="1">
        <v>10.97760009765625</v>
      </c>
      <c r="H2094" s="1">
        <v>2.9986999034881592</v>
      </c>
      <c r="I2094" s="1">
        <v>7.9789001941680908</v>
      </c>
      <c r="J2094" s="1">
        <v>2.4486997127532959</v>
      </c>
      <c r="K2094" s="1">
        <v>91.60150146484375</v>
      </c>
      <c r="L2094" s="1">
        <v>13.7</v>
      </c>
      <c r="M2094" s="1">
        <v>2.2253799000000001</v>
      </c>
    </row>
    <row r="2095" spans="1:13" x14ac:dyDescent="0.25">
      <c r="A2095" t="s">
        <v>20</v>
      </c>
      <c r="B2095">
        <v>138</v>
      </c>
      <c r="C2095">
        <v>1886</v>
      </c>
      <c r="D2095">
        <v>0</v>
      </c>
      <c r="E2095">
        <v>0</v>
      </c>
      <c r="F2095" s="1">
        <v>11.440099716186523</v>
      </c>
      <c r="G2095" s="1">
        <v>11.519100189208984</v>
      </c>
      <c r="H2095" s="1">
        <v>3.197969913482666</v>
      </c>
      <c r="I2095" s="1">
        <v>8.3211302757263184</v>
      </c>
      <c r="J2095" s="1">
        <v>3.1189694404602051</v>
      </c>
      <c r="K2095" s="1">
        <v>94.625503540039063</v>
      </c>
      <c r="L2095" s="1">
        <v>8.0299996999999994</v>
      </c>
      <c r="M2095" s="1">
        <v>1.5023</v>
      </c>
    </row>
    <row r="2096" spans="1:13" x14ac:dyDescent="0.25">
      <c r="A2096" t="s">
        <v>20</v>
      </c>
      <c r="B2096">
        <v>138</v>
      </c>
      <c r="C2096">
        <v>1887</v>
      </c>
      <c r="D2096">
        <v>0</v>
      </c>
      <c r="E2096">
        <v>0</v>
      </c>
      <c r="F2096" s="1">
        <v>10.468000411987305</v>
      </c>
      <c r="G2096" s="1">
        <v>10.842800140380859</v>
      </c>
      <c r="H2096" s="1">
        <v>2.8759500980377197</v>
      </c>
      <c r="I2096" s="1">
        <v>7.9668500423431396</v>
      </c>
      <c r="J2096" s="1">
        <v>2.501150369644165</v>
      </c>
      <c r="K2096" s="1">
        <v>101.28099822998047</v>
      </c>
      <c r="L2096" s="1">
        <v>3.46</v>
      </c>
      <c r="M2096" s="1">
        <v>4.0016499000000003</v>
      </c>
    </row>
    <row r="2097" spans="1:13" x14ac:dyDescent="0.25">
      <c r="A2097" t="s">
        <v>20</v>
      </c>
      <c r="B2097">
        <v>138</v>
      </c>
      <c r="C2097">
        <v>1888</v>
      </c>
      <c r="D2097">
        <v>0</v>
      </c>
      <c r="E2097">
        <v>0</v>
      </c>
      <c r="F2097" s="1">
        <v>11.044599533081055</v>
      </c>
      <c r="G2097" s="1">
        <v>11.356499671936035</v>
      </c>
      <c r="H2097" s="1">
        <v>3.1768999099731445</v>
      </c>
      <c r="I2097" s="1">
        <v>8.1795997619628906</v>
      </c>
      <c r="J2097" s="1">
        <v>2.8649997711181641</v>
      </c>
      <c r="K2097" s="1">
        <v>98.222396850585938</v>
      </c>
      <c r="L2097" s="1">
        <v>5.6900000999999998</v>
      </c>
      <c r="M2097" s="1">
        <v>3.4853101</v>
      </c>
    </row>
    <row r="2098" spans="1:13" x14ac:dyDescent="0.25">
      <c r="A2098" t="s">
        <v>20</v>
      </c>
      <c r="B2098">
        <v>138</v>
      </c>
      <c r="C2098">
        <v>1889</v>
      </c>
      <c r="D2098">
        <v>0</v>
      </c>
      <c r="E2098">
        <v>0</v>
      </c>
      <c r="F2098" s="1">
        <v>10.237500190734863</v>
      </c>
      <c r="G2098" s="1">
        <v>10.197999954223633</v>
      </c>
      <c r="H2098" s="1">
        <v>2.6897099018096924</v>
      </c>
      <c r="I2098" s="1">
        <v>7.5082900524139404</v>
      </c>
      <c r="J2098" s="1">
        <v>2.7292101383209229</v>
      </c>
      <c r="K2098" s="1">
        <v>93.48370361328125</v>
      </c>
      <c r="L2098" s="1">
        <v>-3.3900001</v>
      </c>
      <c r="M2098" s="1"/>
    </row>
    <row r="2099" spans="1:13" x14ac:dyDescent="0.25">
      <c r="A2099" t="s">
        <v>20</v>
      </c>
      <c r="B2099">
        <v>138</v>
      </c>
      <c r="C2099">
        <v>1890</v>
      </c>
      <c r="D2099">
        <v>0</v>
      </c>
      <c r="E2099">
        <v>0</v>
      </c>
      <c r="F2099" s="1">
        <v>13.862799644470215</v>
      </c>
      <c r="G2099" s="1">
        <v>13.925399780273438</v>
      </c>
      <c r="H2099" s="1">
        <v>2.8419499397277832</v>
      </c>
      <c r="I2099" s="1">
        <v>11.083449840545654</v>
      </c>
      <c r="J2099" s="1">
        <v>2.7793498039245605</v>
      </c>
      <c r="K2099" s="1">
        <v>93.149803161621094</v>
      </c>
      <c r="L2099" s="1">
        <v>2.04</v>
      </c>
      <c r="M2099" s="1">
        <v>-4.0555200999999999</v>
      </c>
    </row>
    <row r="2100" spans="1:13" x14ac:dyDescent="0.25">
      <c r="A2100" t="s">
        <v>20</v>
      </c>
      <c r="B2100">
        <v>138</v>
      </c>
      <c r="C2100">
        <v>1891</v>
      </c>
      <c r="D2100">
        <v>0</v>
      </c>
      <c r="E2100">
        <v>0</v>
      </c>
      <c r="F2100" s="1">
        <v>10.663000106811523</v>
      </c>
      <c r="G2100" s="1">
        <v>10.727800369262695</v>
      </c>
      <c r="H2100" s="1">
        <v>2.7946100234985352</v>
      </c>
      <c r="I2100" s="1">
        <v>7.9331903457641602</v>
      </c>
      <c r="J2100" s="1">
        <v>2.7298097610473633</v>
      </c>
      <c r="K2100" s="1">
        <v>92.097602844238281</v>
      </c>
      <c r="L2100" s="1">
        <v>1.0900000000000001</v>
      </c>
      <c r="M2100" s="1">
        <v>-1.9044501</v>
      </c>
    </row>
    <row r="2101" spans="1:13" x14ac:dyDescent="0.25">
      <c r="A2101" t="s">
        <v>20</v>
      </c>
      <c r="B2101">
        <v>138</v>
      </c>
      <c r="C2101">
        <v>1892</v>
      </c>
      <c r="D2101">
        <v>0</v>
      </c>
      <c r="E2101">
        <v>0</v>
      </c>
      <c r="F2101" s="1">
        <v>11.131500244140625</v>
      </c>
      <c r="G2101" s="1">
        <v>12.852199554443359</v>
      </c>
      <c r="H2101" s="1">
        <v>2.6542699337005615</v>
      </c>
      <c r="I2101" s="1">
        <v>10.197929620742798</v>
      </c>
      <c r="J2101" s="1">
        <v>0.93357062339782715</v>
      </c>
      <c r="K2101" s="1">
        <v>96.444198608398438</v>
      </c>
      <c r="L2101" s="1">
        <v>-1.86</v>
      </c>
      <c r="M2101" s="1">
        <v>1.5084900000000001</v>
      </c>
    </row>
    <row r="2102" spans="1:13" x14ac:dyDescent="0.25">
      <c r="A2102" t="s">
        <v>20</v>
      </c>
      <c r="B2102">
        <v>138</v>
      </c>
      <c r="C2102">
        <v>1893</v>
      </c>
      <c r="D2102">
        <v>0</v>
      </c>
      <c r="E2102">
        <v>0</v>
      </c>
      <c r="F2102" s="1">
        <v>11.146599769592285</v>
      </c>
      <c r="G2102" s="1">
        <v>11.911299705505371</v>
      </c>
      <c r="H2102" s="1">
        <v>3.2230598926544189</v>
      </c>
      <c r="I2102" s="1">
        <v>8.6882398128509521</v>
      </c>
      <c r="J2102" s="1">
        <v>2.458359956741333</v>
      </c>
      <c r="K2102" s="1">
        <v>101.36799621582031</v>
      </c>
      <c r="L2102" s="1">
        <v>15.51</v>
      </c>
      <c r="M2102" s="1">
        <v>1.0062599999999999</v>
      </c>
    </row>
    <row r="2103" spans="1:13" x14ac:dyDescent="0.25">
      <c r="A2103" t="s">
        <v>20</v>
      </c>
      <c r="B2103">
        <v>138</v>
      </c>
      <c r="C2103">
        <v>1894</v>
      </c>
      <c r="D2103">
        <v>0</v>
      </c>
      <c r="E2103">
        <v>0</v>
      </c>
      <c r="F2103" s="1">
        <v>11.411899566650391</v>
      </c>
      <c r="G2103" s="1">
        <v>11.29069995880127</v>
      </c>
      <c r="H2103" s="1">
        <v>2.9554500579833984</v>
      </c>
      <c r="I2103" s="1">
        <v>8.3352499008178711</v>
      </c>
      <c r="J2103" s="1">
        <v>3.0766496658325195</v>
      </c>
      <c r="K2103" s="1">
        <v>97.60980224609375</v>
      </c>
      <c r="L2103" s="1">
        <v>5.1300001000000002</v>
      </c>
      <c r="M2103" s="1">
        <v>2.4213200000000001</v>
      </c>
    </row>
    <row r="2104" spans="1:13" x14ac:dyDescent="0.25">
      <c r="A2104" t="s">
        <v>20</v>
      </c>
      <c r="B2104">
        <v>138</v>
      </c>
      <c r="C2104">
        <v>1895</v>
      </c>
      <c r="D2104">
        <v>0</v>
      </c>
      <c r="E2104">
        <v>0</v>
      </c>
      <c r="F2104" s="1">
        <v>11.216699600219727</v>
      </c>
      <c r="G2104" s="1">
        <v>11.274100303649902</v>
      </c>
      <c r="H2104" s="1">
        <v>2.9449799060821533</v>
      </c>
      <c r="I2104" s="1">
        <v>8.329120397567749</v>
      </c>
      <c r="J2104" s="1">
        <v>2.8875792026519775</v>
      </c>
      <c r="K2104" s="1">
        <v>98.496299743652344</v>
      </c>
      <c r="L2104" s="1">
        <v>6.2800001999999999</v>
      </c>
      <c r="M2104" s="1">
        <v>3.1628398999999998</v>
      </c>
    </row>
    <row r="2105" spans="1:13" x14ac:dyDescent="0.25">
      <c r="A2105" t="s">
        <v>20</v>
      </c>
      <c r="B2105">
        <v>138</v>
      </c>
      <c r="C2105">
        <v>1896</v>
      </c>
      <c r="D2105">
        <v>0</v>
      </c>
      <c r="E2105">
        <v>0</v>
      </c>
      <c r="F2105" s="1">
        <v>11.105799674987793</v>
      </c>
      <c r="G2105" s="1">
        <v>11.026100158691406</v>
      </c>
      <c r="H2105" s="1">
        <v>2.6553199291229248</v>
      </c>
      <c r="I2105" s="1">
        <v>8.3707802295684814</v>
      </c>
      <c r="J2105" s="1">
        <v>2.7350194454193115</v>
      </c>
      <c r="K2105" s="1">
        <v>94.012100219726563</v>
      </c>
      <c r="L2105" s="1">
        <v>6.4899997999999997</v>
      </c>
      <c r="M2105" s="1">
        <v>-3.8089298999999999</v>
      </c>
    </row>
    <row r="2106" spans="1:13" x14ac:dyDescent="0.25">
      <c r="A2106" t="s">
        <v>20</v>
      </c>
      <c r="B2106">
        <v>138</v>
      </c>
      <c r="C2106">
        <v>1897</v>
      </c>
      <c r="D2106">
        <v>0</v>
      </c>
      <c r="E2106">
        <v>0</v>
      </c>
      <c r="F2106" s="1">
        <v>10.955499649047852</v>
      </c>
      <c r="G2106" s="1">
        <v>11.402099609375</v>
      </c>
      <c r="H2106" s="1">
        <v>2.6647601127624512</v>
      </c>
      <c r="I2106" s="1">
        <v>8.7373394966125488</v>
      </c>
      <c r="J2106" s="1">
        <v>2.2181601524353027</v>
      </c>
      <c r="K2106" s="1">
        <v>93.918502807617188</v>
      </c>
      <c r="L2106" s="1">
        <v>1.64</v>
      </c>
      <c r="M2106" s="1">
        <v>10.0876</v>
      </c>
    </row>
    <row r="2107" spans="1:13" x14ac:dyDescent="0.25">
      <c r="A2107" t="s">
        <v>20</v>
      </c>
      <c r="B2107">
        <v>138</v>
      </c>
      <c r="C2107">
        <v>1898</v>
      </c>
      <c r="D2107">
        <v>0</v>
      </c>
      <c r="E2107">
        <v>0</v>
      </c>
      <c r="F2107" s="1">
        <v>10.868000030517578</v>
      </c>
      <c r="G2107" s="1">
        <v>11.349499702453613</v>
      </c>
      <c r="H2107" s="1">
        <v>2.5231499671936035</v>
      </c>
      <c r="I2107" s="1">
        <v>8.8263497352600098</v>
      </c>
      <c r="J2107" s="1">
        <v>2.0416502952575684</v>
      </c>
      <c r="K2107" s="1">
        <v>90.083198547363281</v>
      </c>
      <c r="L2107" s="1">
        <v>2.9300001</v>
      </c>
      <c r="M2107" s="1">
        <v>2.0697000000000001</v>
      </c>
    </row>
    <row r="2108" spans="1:13" x14ac:dyDescent="0.25">
      <c r="A2108" t="s">
        <v>20</v>
      </c>
      <c r="B2108">
        <v>138</v>
      </c>
      <c r="C2108">
        <v>1899</v>
      </c>
      <c r="D2108">
        <v>0</v>
      </c>
      <c r="E2108">
        <v>0</v>
      </c>
      <c r="F2108" s="1">
        <v>10.609000205993652</v>
      </c>
      <c r="G2108" s="1">
        <v>10.743499755859375</v>
      </c>
      <c r="H2108" s="1">
        <v>2.7254900932312012</v>
      </c>
      <c r="I2108" s="1">
        <v>8.0180096626281738</v>
      </c>
      <c r="J2108" s="1">
        <v>2.5909905433654785</v>
      </c>
      <c r="K2108" s="1">
        <v>92.009201049804688</v>
      </c>
      <c r="L2108" s="1">
        <v>3.04</v>
      </c>
      <c r="M2108" s="1">
        <v>1.4789099999999999</v>
      </c>
    </row>
    <row r="2109" spans="1:13" x14ac:dyDescent="0.25">
      <c r="A2109" t="s">
        <v>20</v>
      </c>
      <c r="B2109">
        <v>138</v>
      </c>
      <c r="C2109">
        <v>1900</v>
      </c>
      <c r="D2109">
        <v>0</v>
      </c>
      <c r="E2109">
        <v>0</v>
      </c>
      <c r="F2109" s="1">
        <v>11.04889965057373</v>
      </c>
      <c r="G2109" s="1">
        <v>10.987500190734863</v>
      </c>
      <c r="H2109" s="1">
        <v>2.4802899360656738</v>
      </c>
      <c r="I2109" s="1">
        <v>8.5072102546691895</v>
      </c>
      <c r="J2109" s="1">
        <v>2.541689395904541</v>
      </c>
      <c r="K2109" s="1">
        <v>88.622299194335937</v>
      </c>
      <c r="L2109" s="1">
        <v>0.83999997000000004</v>
      </c>
      <c r="M2109" s="1">
        <v>0.21632699999999999</v>
      </c>
    </row>
    <row r="2110" spans="1:13" x14ac:dyDescent="0.25">
      <c r="A2110" t="s">
        <v>20</v>
      </c>
      <c r="B2110">
        <v>138</v>
      </c>
      <c r="C2110">
        <v>1901</v>
      </c>
      <c r="D2110">
        <v>0</v>
      </c>
      <c r="E2110">
        <v>0</v>
      </c>
      <c r="F2110" s="1">
        <v>10.280500411987305</v>
      </c>
      <c r="G2110" s="1">
        <v>10.250399589538574</v>
      </c>
      <c r="H2110" s="1">
        <v>2.278019905090332</v>
      </c>
      <c r="I2110" s="1">
        <v>7.9723796844482422</v>
      </c>
      <c r="J2110" s="1">
        <v>2.3081207275390625</v>
      </c>
      <c r="K2110" s="1">
        <v>88.14520263671875</v>
      </c>
      <c r="L2110" s="1">
        <v>-2.5739500999999998</v>
      </c>
      <c r="M2110" s="1">
        <v>2.01091</v>
      </c>
    </row>
    <row r="2111" spans="1:13" x14ac:dyDescent="0.25">
      <c r="A2111" t="s">
        <v>20</v>
      </c>
      <c r="B2111">
        <v>138</v>
      </c>
      <c r="C2111">
        <v>1902</v>
      </c>
      <c r="D2111">
        <v>0</v>
      </c>
      <c r="E2111">
        <v>0</v>
      </c>
      <c r="F2111" s="1">
        <v>10.510899543762207</v>
      </c>
      <c r="G2111" s="1">
        <v>10.650500297546387</v>
      </c>
      <c r="H2111" s="1">
        <v>2.2098400592803955</v>
      </c>
      <c r="I2111" s="1">
        <v>8.4406602382659912</v>
      </c>
      <c r="J2111" s="1">
        <v>2.0702393054962158</v>
      </c>
      <c r="K2111" s="1">
        <v>86.664802551269531</v>
      </c>
      <c r="L2111" s="1">
        <v>5.2677999</v>
      </c>
      <c r="M2111" s="1">
        <v>4.6664399999999997</v>
      </c>
    </row>
    <row r="2112" spans="1:13" x14ac:dyDescent="0.25">
      <c r="A2112" t="s">
        <v>20</v>
      </c>
      <c r="B2112">
        <v>138</v>
      </c>
      <c r="C2112">
        <v>1903</v>
      </c>
      <c r="D2112">
        <v>0</v>
      </c>
      <c r="E2112">
        <v>0</v>
      </c>
      <c r="F2112" s="1">
        <v>11.011599540710449</v>
      </c>
      <c r="G2112" s="1">
        <v>10.923000335693359</v>
      </c>
      <c r="H2112" s="1">
        <v>2.2690498828887939</v>
      </c>
      <c r="I2112" s="1">
        <v>8.6539504528045654</v>
      </c>
      <c r="J2112" s="1">
        <v>2.3576490879058838</v>
      </c>
      <c r="K2112" s="1">
        <v>85.17340087890625</v>
      </c>
      <c r="L2112" s="1">
        <v>3.1099999</v>
      </c>
      <c r="M2112" s="1">
        <v>2.1334300000000002</v>
      </c>
    </row>
    <row r="2113" spans="1:13" x14ac:dyDescent="0.25">
      <c r="A2113" t="s">
        <v>20</v>
      </c>
      <c r="B2113">
        <v>138</v>
      </c>
      <c r="C2113">
        <v>1904</v>
      </c>
      <c r="D2113">
        <v>0</v>
      </c>
      <c r="E2113">
        <v>0</v>
      </c>
      <c r="F2113" s="1">
        <v>10.104900360107422</v>
      </c>
      <c r="G2113" s="1">
        <v>10.826800346374512</v>
      </c>
      <c r="H2113" s="1">
        <v>2.1215200424194336</v>
      </c>
      <c r="I2113" s="1">
        <v>8.7052803039550781</v>
      </c>
      <c r="J2113" s="1">
        <v>1.3996200561523437</v>
      </c>
      <c r="K2113" s="1">
        <v>81.639198303222656</v>
      </c>
      <c r="L2113" s="1">
        <v>0.87280899000000001</v>
      </c>
      <c r="M2113" s="1">
        <v>0.71365303000000002</v>
      </c>
    </row>
    <row r="2114" spans="1:13" x14ac:dyDescent="0.25">
      <c r="A2114" t="s">
        <v>20</v>
      </c>
      <c r="B2114">
        <v>138</v>
      </c>
      <c r="C2114">
        <v>1905</v>
      </c>
      <c r="D2114">
        <v>0</v>
      </c>
      <c r="E2114">
        <v>0</v>
      </c>
      <c r="F2114" s="1">
        <v>10.383099555969238</v>
      </c>
      <c r="G2114" s="1">
        <v>10.280200004577637</v>
      </c>
      <c r="H2114" s="1">
        <v>2.0453300476074219</v>
      </c>
      <c r="I2114" s="1">
        <v>8.2348699569702148</v>
      </c>
      <c r="J2114" s="1">
        <v>2.1482295989990234</v>
      </c>
      <c r="K2114" s="1">
        <v>81.031898498535156</v>
      </c>
      <c r="L2114" s="1">
        <v>3.1600001</v>
      </c>
      <c r="M2114" s="1">
        <v>3.2016100999999999</v>
      </c>
    </row>
    <row r="2115" spans="1:13" x14ac:dyDescent="0.25">
      <c r="A2115" t="s">
        <v>20</v>
      </c>
      <c r="B2115">
        <v>138</v>
      </c>
      <c r="C2115">
        <v>1906</v>
      </c>
      <c r="D2115">
        <v>0</v>
      </c>
      <c r="E2115">
        <v>0</v>
      </c>
      <c r="F2115" s="1">
        <v>9.9893703460693359</v>
      </c>
      <c r="G2115" s="1">
        <v>9.8335895538330078</v>
      </c>
      <c r="H2115" s="1">
        <v>2.001270055770874</v>
      </c>
      <c r="I2115" s="1">
        <v>7.8323194980621338</v>
      </c>
      <c r="J2115" s="1">
        <v>2.1570508480072021</v>
      </c>
      <c r="K2115" s="1">
        <v>76.406303405761719</v>
      </c>
      <c r="L2115" s="1">
        <v>3.1700001000000002</v>
      </c>
      <c r="M2115" s="1">
        <v>3.5483400999999999</v>
      </c>
    </row>
    <row r="2116" spans="1:13" x14ac:dyDescent="0.25">
      <c r="A2116" t="s">
        <v>20</v>
      </c>
      <c r="B2116">
        <v>138</v>
      </c>
      <c r="C2116">
        <v>1907</v>
      </c>
      <c r="D2116">
        <v>0</v>
      </c>
      <c r="E2116">
        <v>0</v>
      </c>
      <c r="F2116" s="1">
        <v>9.8887500762939453</v>
      </c>
      <c r="G2116" s="1">
        <v>9.8552703857421875</v>
      </c>
      <c r="H2116" s="1">
        <v>1.9432799816131592</v>
      </c>
      <c r="I2116" s="1">
        <v>7.9119904041290283</v>
      </c>
      <c r="J2116" s="1">
        <v>1.976759672164917</v>
      </c>
      <c r="K2116" s="1">
        <v>77.78289794921875</v>
      </c>
      <c r="L2116" s="1">
        <v>3.3099999000000002</v>
      </c>
      <c r="M2116" s="1">
        <v>8.7121000000000004E-2</v>
      </c>
    </row>
    <row r="2117" spans="1:13" x14ac:dyDescent="0.25">
      <c r="A2117" t="s">
        <v>20</v>
      </c>
      <c r="B2117">
        <v>138</v>
      </c>
      <c r="C2117">
        <v>1908</v>
      </c>
      <c r="D2117">
        <v>0</v>
      </c>
      <c r="E2117">
        <v>0</v>
      </c>
      <c r="F2117" s="1">
        <v>9.81488037109375</v>
      </c>
      <c r="G2117" s="1">
        <v>10.384099960327148</v>
      </c>
      <c r="H2117" s="1">
        <v>1.9267499446868896</v>
      </c>
      <c r="I2117" s="1">
        <v>8.4573500156402588</v>
      </c>
      <c r="J2117" s="1">
        <v>1.3575303554534912</v>
      </c>
      <c r="K2117" s="1">
        <v>80.665496826171875</v>
      </c>
      <c r="L2117" s="1">
        <v>-1.0855999999999999</v>
      </c>
      <c r="M2117" s="1">
        <v>7.2537000000000004E-2</v>
      </c>
    </row>
    <row r="2118" spans="1:13" x14ac:dyDescent="0.25">
      <c r="A2118" t="s">
        <v>20</v>
      </c>
      <c r="B2118">
        <v>138</v>
      </c>
      <c r="C2118">
        <v>1909</v>
      </c>
      <c r="D2118">
        <v>0</v>
      </c>
      <c r="E2118">
        <v>0</v>
      </c>
      <c r="F2118" s="1">
        <v>10.020999908447266</v>
      </c>
      <c r="G2118" s="1">
        <v>10.359199523925781</v>
      </c>
      <c r="H2118" s="1">
        <v>1.9096900224685669</v>
      </c>
      <c r="I2118" s="1">
        <v>8.4495095014572144</v>
      </c>
      <c r="J2118" s="1">
        <v>1.5714904069900513</v>
      </c>
      <c r="K2118" s="1">
        <v>77.070899963378906</v>
      </c>
      <c r="L2118" s="1">
        <v>4.3226298999999999</v>
      </c>
      <c r="M2118" s="1">
        <v>3.6870601000000001</v>
      </c>
    </row>
    <row r="2119" spans="1:13" x14ac:dyDescent="0.25">
      <c r="A2119" t="s">
        <v>20</v>
      </c>
      <c r="B2119">
        <v>138</v>
      </c>
      <c r="C2119">
        <v>1910</v>
      </c>
      <c r="D2119">
        <v>0</v>
      </c>
      <c r="E2119">
        <v>0</v>
      </c>
      <c r="F2119" s="1">
        <v>9.3074302673339844</v>
      </c>
      <c r="G2119" s="1">
        <v>10.23960018157959</v>
      </c>
      <c r="H2119" s="1">
        <v>1.794469952583313</v>
      </c>
      <c r="I2119" s="1">
        <v>8.4451302289962769</v>
      </c>
      <c r="J2119" s="1">
        <v>0.86230003833770752</v>
      </c>
      <c r="K2119" s="1">
        <v>72.997901916503906</v>
      </c>
      <c r="L2119" s="1">
        <v>0.15851100000000001</v>
      </c>
      <c r="M2119" s="1">
        <v>4.5719399000000003</v>
      </c>
    </row>
    <row r="2120" spans="1:13" x14ac:dyDescent="0.25">
      <c r="A2120" t="s">
        <v>20</v>
      </c>
      <c r="B2120">
        <v>138</v>
      </c>
      <c r="C2120">
        <v>1911</v>
      </c>
      <c r="D2120">
        <v>0</v>
      </c>
      <c r="E2120">
        <v>0</v>
      </c>
      <c r="F2120" s="1">
        <v>8.9252901077270508</v>
      </c>
      <c r="G2120" s="1">
        <v>9.0506200790405273</v>
      </c>
      <c r="H2120" s="1">
        <v>1.5978000164031982</v>
      </c>
      <c r="I2120" s="1">
        <v>7.4528200626373291</v>
      </c>
      <c r="J2120" s="1">
        <v>1.4724700450897217</v>
      </c>
      <c r="K2120" s="1">
        <v>67.887001037597656</v>
      </c>
      <c r="L2120" s="1">
        <v>3.52</v>
      </c>
      <c r="M2120" s="1">
        <v>3.6768000000000001</v>
      </c>
    </row>
    <row r="2121" spans="1:13" x14ac:dyDescent="0.25">
      <c r="A2121" t="s">
        <v>20</v>
      </c>
      <c r="B2121">
        <v>138</v>
      </c>
      <c r="C2121">
        <v>1912</v>
      </c>
      <c r="D2121">
        <v>0</v>
      </c>
      <c r="E2121">
        <v>0</v>
      </c>
      <c r="F2121" s="1">
        <v>8.8335504531860352</v>
      </c>
      <c r="G2121" s="1">
        <v>9.2998199462890625</v>
      </c>
      <c r="H2121" s="1">
        <v>1.556130051612854</v>
      </c>
      <c r="I2121" s="1">
        <v>7.7436898946762085</v>
      </c>
      <c r="J2121" s="1">
        <v>1.0898605585098267</v>
      </c>
      <c r="K2121" s="1">
        <v>65.309700012207031</v>
      </c>
      <c r="L2121" s="1">
        <v>2.6790699999999998</v>
      </c>
      <c r="M2121" s="1">
        <v>3.1595198999999998</v>
      </c>
    </row>
    <row r="2122" spans="1:13" x14ac:dyDescent="0.25">
      <c r="A2122" t="s">
        <v>20</v>
      </c>
      <c r="B2122">
        <v>138</v>
      </c>
      <c r="C2122">
        <v>1913</v>
      </c>
      <c r="D2122">
        <v>0</v>
      </c>
      <c r="E2122">
        <v>0</v>
      </c>
      <c r="F2122" s="1">
        <v>9.0805702209472656</v>
      </c>
      <c r="G2122" s="1">
        <v>9.5319204330444336</v>
      </c>
      <c r="H2122" s="1">
        <v>1.5181100368499756</v>
      </c>
      <c r="I2122" s="1">
        <v>8.013810396194458</v>
      </c>
      <c r="J2122" s="1">
        <v>1.0667598247528076</v>
      </c>
      <c r="K2122" s="1">
        <v>64.132698059082031</v>
      </c>
      <c r="L2122" s="1">
        <v>1.4591799999999999</v>
      </c>
      <c r="M2122" s="1">
        <v>3.9878298999999999</v>
      </c>
    </row>
    <row r="2123" spans="1:13" x14ac:dyDescent="0.25">
      <c r="A2123" t="s">
        <v>20</v>
      </c>
      <c r="B2123">
        <v>138</v>
      </c>
      <c r="C2123">
        <v>1914</v>
      </c>
      <c r="D2123">
        <v>0</v>
      </c>
      <c r="E2123">
        <v>0</v>
      </c>
      <c r="F2123" s="1"/>
      <c r="G2123" s="1"/>
      <c r="H2123" s="1">
        <v>0.79089498519897461</v>
      </c>
      <c r="I2123" s="1"/>
      <c r="J2123" s="1"/>
      <c r="K2123" s="1">
        <v>63.668800354003906</v>
      </c>
      <c r="L2123" s="1">
        <v>3.49</v>
      </c>
      <c r="M2123" s="1">
        <v>-2.7</v>
      </c>
    </row>
    <row r="2124" spans="1:13" x14ac:dyDescent="0.25">
      <c r="A2124" t="s">
        <v>20</v>
      </c>
      <c r="B2124">
        <v>138</v>
      </c>
      <c r="C2124">
        <v>1915</v>
      </c>
      <c r="D2124">
        <v>0</v>
      </c>
      <c r="E2124">
        <v>0</v>
      </c>
      <c r="F2124" s="1"/>
      <c r="G2124" s="1"/>
      <c r="H2124" s="1">
        <v>0.80615001916885376</v>
      </c>
      <c r="I2124" s="1"/>
      <c r="J2124" s="1"/>
      <c r="K2124" s="1">
        <v>60.723701477050781</v>
      </c>
      <c r="L2124" s="1">
        <v>-12.9514</v>
      </c>
      <c r="M2124" s="1">
        <v>3.3915701</v>
      </c>
    </row>
    <row r="2125" spans="1:13" x14ac:dyDescent="0.25">
      <c r="A2125" t="s">
        <v>20</v>
      </c>
      <c r="B2125">
        <v>138</v>
      </c>
      <c r="C2125">
        <v>1916</v>
      </c>
      <c r="D2125">
        <v>0</v>
      </c>
      <c r="E2125">
        <v>0</v>
      </c>
      <c r="F2125" s="1"/>
      <c r="G2125" s="1"/>
      <c r="H2125" s="1">
        <v>0.88283300399780273</v>
      </c>
      <c r="I2125" s="1"/>
      <c r="J2125" s="1"/>
      <c r="K2125" s="1">
        <v>60.093898773193359</v>
      </c>
      <c r="L2125" s="1">
        <v>-5.5485500999999999</v>
      </c>
      <c r="M2125" s="1">
        <v>2.6839000999999998</v>
      </c>
    </row>
    <row r="2126" spans="1:13" x14ac:dyDescent="0.25">
      <c r="A2126" t="s">
        <v>20</v>
      </c>
      <c r="B2126">
        <v>138</v>
      </c>
      <c r="C2126">
        <v>1917</v>
      </c>
      <c r="D2126">
        <v>0</v>
      </c>
      <c r="E2126">
        <v>0</v>
      </c>
      <c r="F2126" s="1"/>
      <c r="G2126" s="1"/>
      <c r="H2126" s="1">
        <v>1.0204199552536011</v>
      </c>
      <c r="I2126" s="1"/>
      <c r="J2126" s="1"/>
      <c r="K2126" s="1">
        <v>66.227401733398438</v>
      </c>
      <c r="L2126" s="1">
        <v>-2.4734099000000001</v>
      </c>
      <c r="M2126" s="1">
        <v>-6.3891602000000001</v>
      </c>
    </row>
    <row r="2127" spans="1:13" x14ac:dyDescent="0.25">
      <c r="A2127" t="s">
        <v>20</v>
      </c>
      <c r="B2127">
        <v>138</v>
      </c>
      <c r="C2127">
        <v>1918</v>
      </c>
      <c r="D2127">
        <v>0</v>
      </c>
      <c r="E2127">
        <v>0</v>
      </c>
      <c r="F2127" s="1"/>
      <c r="G2127" s="1"/>
      <c r="H2127" s="1">
        <v>0.99978500604629517</v>
      </c>
      <c r="I2127" s="1"/>
      <c r="J2127" s="1"/>
      <c r="K2127" s="1">
        <v>73.413597106933594</v>
      </c>
      <c r="L2127" s="1">
        <v>-16.098600000000001</v>
      </c>
      <c r="M2127" s="1">
        <v>-6.2047600999999997</v>
      </c>
    </row>
    <row r="2128" spans="1:13" x14ac:dyDescent="0.25">
      <c r="A2128" t="s">
        <v>20</v>
      </c>
      <c r="B2128">
        <v>138</v>
      </c>
      <c r="C2128">
        <v>1919</v>
      </c>
      <c r="D2128">
        <v>0</v>
      </c>
      <c r="E2128">
        <v>0</v>
      </c>
      <c r="F2128" s="1"/>
      <c r="G2128" s="1"/>
      <c r="H2128" s="1">
        <v>1.0949100255966187</v>
      </c>
      <c r="I2128" s="1"/>
      <c r="J2128" s="1"/>
      <c r="K2128" s="1">
        <v>62.969600677490234</v>
      </c>
      <c r="L2128" s="1">
        <v>-2.6923100999999998</v>
      </c>
      <c r="M2128" s="1">
        <v>23.924999</v>
      </c>
    </row>
    <row r="2129" spans="1:13" x14ac:dyDescent="0.25">
      <c r="A2129" t="s">
        <v>20</v>
      </c>
      <c r="B2129">
        <v>138</v>
      </c>
      <c r="C2129">
        <v>1920</v>
      </c>
      <c r="D2129">
        <v>0</v>
      </c>
      <c r="E2129">
        <v>0</v>
      </c>
      <c r="F2129" s="1"/>
      <c r="G2129" s="1"/>
      <c r="H2129" s="1">
        <v>1.0460100173950195</v>
      </c>
      <c r="I2129" s="1"/>
      <c r="J2129" s="1"/>
      <c r="K2129" s="1">
        <v>61.973899841308594</v>
      </c>
      <c r="L2129" s="1">
        <v>-3.1701600999999999</v>
      </c>
      <c r="M2129" s="1">
        <v>3.0249100000000002</v>
      </c>
    </row>
    <row r="2130" spans="1:13" x14ac:dyDescent="0.25">
      <c r="A2130" t="s">
        <v>20</v>
      </c>
      <c r="B2130">
        <v>138</v>
      </c>
      <c r="C2130">
        <v>1921</v>
      </c>
      <c r="D2130">
        <v>0</v>
      </c>
      <c r="E2130">
        <v>0</v>
      </c>
      <c r="F2130" s="1"/>
      <c r="G2130" s="1"/>
      <c r="H2130" s="1">
        <v>1.2015000581741333</v>
      </c>
      <c r="I2130" s="1"/>
      <c r="J2130" s="1"/>
      <c r="K2130" s="1">
        <v>72.526100158691406</v>
      </c>
      <c r="L2130" s="1">
        <v>17.618798999999999</v>
      </c>
      <c r="M2130" s="1">
        <v>6.1312598999999999</v>
      </c>
    </row>
    <row r="2131" spans="1:13" x14ac:dyDescent="0.25">
      <c r="A2131" t="s">
        <v>20</v>
      </c>
      <c r="B2131">
        <v>138</v>
      </c>
      <c r="C2131">
        <v>1922</v>
      </c>
      <c r="D2131">
        <v>0</v>
      </c>
      <c r="E2131">
        <v>0</v>
      </c>
      <c r="F2131" s="1"/>
      <c r="G2131" s="1"/>
      <c r="H2131" s="1">
        <v>1.4057199954986572</v>
      </c>
      <c r="I2131" s="1"/>
      <c r="J2131" s="1"/>
      <c r="K2131" s="1">
        <v>80.298896789550781</v>
      </c>
      <c r="L2131" s="1">
        <v>16.526699000000001</v>
      </c>
      <c r="M2131" s="1">
        <v>5.4515900999999998</v>
      </c>
    </row>
    <row r="2132" spans="1:13" x14ac:dyDescent="0.25">
      <c r="A2132" t="s">
        <v>20</v>
      </c>
      <c r="B2132">
        <v>138</v>
      </c>
      <c r="C2132">
        <v>1923</v>
      </c>
      <c r="D2132">
        <v>0</v>
      </c>
      <c r="E2132">
        <v>0</v>
      </c>
      <c r="F2132" s="1">
        <v>5.9415202140808105</v>
      </c>
      <c r="G2132" s="1">
        <v>8.5590200424194336</v>
      </c>
      <c r="H2132" s="1">
        <v>1.6458300352096558</v>
      </c>
      <c r="I2132" s="1">
        <v>6.9131900072097778</v>
      </c>
      <c r="J2132" s="1">
        <v>-0.97166979312896729</v>
      </c>
      <c r="K2132" s="1">
        <v>88.865798950195313</v>
      </c>
      <c r="L2132" s="1">
        <v>7.4601898000000002</v>
      </c>
      <c r="M2132" s="1">
        <v>2.4691401000000002</v>
      </c>
    </row>
    <row r="2133" spans="1:13" x14ac:dyDescent="0.25">
      <c r="A2133" t="s">
        <v>20</v>
      </c>
      <c r="B2133">
        <v>138</v>
      </c>
      <c r="C2133">
        <v>1924</v>
      </c>
      <c r="D2133">
        <v>0</v>
      </c>
      <c r="E2133">
        <v>0</v>
      </c>
      <c r="F2133" s="1">
        <v>4.4263401031494141</v>
      </c>
      <c r="G2133" s="1">
        <v>7.7937002182006836</v>
      </c>
      <c r="H2133" s="1">
        <v>1.6632800102233887</v>
      </c>
      <c r="I2133" s="1">
        <v>6.1304202079772949</v>
      </c>
      <c r="J2133" s="1">
        <v>-1.7040801048278809</v>
      </c>
      <c r="K2133" s="1">
        <v>86.314300537109375</v>
      </c>
      <c r="L2133" s="1">
        <v>4.6999997999999996</v>
      </c>
      <c r="M2133" s="1">
        <v>7.3042201999999996</v>
      </c>
    </row>
    <row r="2134" spans="1:13" x14ac:dyDescent="0.25">
      <c r="A2134" t="s">
        <v>20</v>
      </c>
      <c r="B2134">
        <v>138</v>
      </c>
      <c r="C2134">
        <v>1925</v>
      </c>
      <c r="D2134">
        <v>0</v>
      </c>
      <c r="E2134">
        <v>0</v>
      </c>
      <c r="F2134" s="1">
        <v>5.6231999397277832</v>
      </c>
      <c r="G2134" s="1">
        <v>7.6619000434875488</v>
      </c>
      <c r="H2134" s="1">
        <v>1.6465100049972534</v>
      </c>
      <c r="I2134" s="1">
        <v>6.0153900384902954</v>
      </c>
      <c r="J2134" s="1">
        <v>-0.39219009876251221</v>
      </c>
      <c r="K2134" s="1">
        <v>85.379203796386719</v>
      </c>
      <c r="L2134" s="1">
        <v>4.1799998</v>
      </c>
      <c r="M2134" s="1">
        <v>4.2105297999999998</v>
      </c>
    </row>
    <row r="2135" spans="1:13" x14ac:dyDescent="0.25">
      <c r="A2135" t="s">
        <v>20</v>
      </c>
      <c r="B2135">
        <v>138</v>
      </c>
      <c r="C2135">
        <v>1926</v>
      </c>
      <c r="D2135">
        <v>0</v>
      </c>
      <c r="E2135">
        <v>0</v>
      </c>
      <c r="F2135" s="1">
        <v>6.820930004119873</v>
      </c>
      <c r="G2135" s="1">
        <v>7.601600170135498</v>
      </c>
      <c r="H2135" s="1">
        <v>1.593500018119812</v>
      </c>
      <c r="I2135" s="1">
        <v>6.008100152015686</v>
      </c>
      <c r="J2135" s="1">
        <v>0.81282985210418701</v>
      </c>
      <c r="K2135" s="1">
        <v>83.030899047851562</v>
      </c>
      <c r="L2135" s="1">
        <v>6.9126200999999998</v>
      </c>
      <c r="M2135" s="1">
        <v>8.0134696999999999</v>
      </c>
    </row>
    <row r="2136" spans="1:13" x14ac:dyDescent="0.25">
      <c r="A2136" t="s">
        <v>20</v>
      </c>
      <c r="B2136">
        <v>138</v>
      </c>
      <c r="C2136">
        <v>1927</v>
      </c>
      <c r="D2136">
        <v>0</v>
      </c>
      <c r="E2136">
        <v>0</v>
      </c>
      <c r="F2136" s="1">
        <v>7.5597600936889648</v>
      </c>
      <c r="G2136" s="1">
        <v>7.8856000900268555</v>
      </c>
      <c r="H2136" s="1">
        <v>1.5111199617385864</v>
      </c>
      <c r="I2136" s="1">
        <v>6.374480128288269</v>
      </c>
      <c r="J2136" s="1">
        <v>1.1852799654006958</v>
      </c>
      <c r="K2136" s="1">
        <v>80.208297729492188</v>
      </c>
      <c r="L2136" s="1">
        <v>4.0100002000000003</v>
      </c>
      <c r="M2136" s="1">
        <v>4.1770601000000003</v>
      </c>
    </row>
    <row r="2137" spans="1:13" x14ac:dyDescent="0.25">
      <c r="A2137" t="s">
        <v>20</v>
      </c>
      <c r="B2137">
        <v>138</v>
      </c>
      <c r="C2137">
        <v>1928</v>
      </c>
      <c r="D2137">
        <v>0</v>
      </c>
      <c r="E2137">
        <v>0</v>
      </c>
      <c r="F2137" s="1">
        <v>6.7600002288818359</v>
      </c>
      <c r="G2137" s="1">
        <v>7.3804798126220703</v>
      </c>
      <c r="H2137" s="1">
        <v>1.4426100254058838</v>
      </c>
      <c r="I2137" s="1">
        <v>5.9378697872161865</v>
      </c>
      <c r="J2137" s="1">
        <v>0.82213044166564941</v>
      </c>
      <c r="K2137" s="1">
        <v>76.25360107421875</v>
      </c>
      <c r="L2137" s="1">
        <v>3.8800001000000002</v>
      </c>
      <c r="M2137" s="1">
        <v>5.3261498999999999</v>
      </c>
    </row>
    <row r="2138" spans="1:13" x14ac:dyDescent="0.25">
      <c r="A2138" t="s">
        <v>20</v>
      </c>
      <c r="B2138">
        <v>138</v>
      </c>
      <c r="C2138">
        <v>1929</v>
      </c>
      <c r="D2138">
        <v>0</v>
      </c>
      <c r="E2138">
        <v>0</v>
      </c>
      <c r="F2138" s="1">
        <v>6.9227399826049805</v>
      </c>
      <c r="G2138" s="1">
        <v>8.084630012512207</v>
      </c>
      <c r="H2138" s="1">
        <v>1.3861700296401978</v>
      </c>
      <c r="I2138" s="1">
        <v>6.6984599828720093</v>
      </c>
      <c r="J2138" s="1">
        <v>0.22427999973297119</v>
      </c>
      <c r="K2138" s="1">
        <v>74.175300598144531</v>
      </c>
      <c r="L2138" s="1">
        <v>3.9400000999999998</v>
      </c>
      <c r="M2138" s="1">
        <v>0.79545498000000003</v>
      </c>
    </row>
    <row r="2139" spans="1:13" x14ac:dyDescent="0.25">
      <c r="A2139" t="s">
        <v>20</v>
      </c>
      <c r="B2139">
        <v>138</v>
      </c>
      <c r="C2139">
        <v>1930</v>
      </c>
      <c r="D2139">
        <v>0</v>
      </c>
      <c r="E2139">
        <v>0</v>
      </c>
      <c r="F2139" s="1">
        <v>8.1378498077392578</v>
      </c>
      <c r="G2139" s="1">
        <v>8.6861200332641602</v>
      </c>
      <c r="H2139" s="1">
        <v>1.4096699953079224</v>
      </c>
      <c r="I2139" s="1">
        <v>7.2764500379562378</v>
      </c>
      <c r="J2139" s="1">
        <v>0.86139976978302002</v>
      </c>
      <c r="K2139" s="1">
        <v>78.685600280761719</v>
      </c>
      <c r="L2139" s="1">
        <v>9.8100003999999998</v>
      </c>
      <c r="M2139" s="1">
        <v>-0.22547901000000001</v>
      </c>
    </row>
    <row r="2140" spans="1:13" x14ac:dyDescent="0.25">
      <c r="A2140" t="s">
        <v>20</v>
      </c>
      <c r="B2140">
        <v>138</v>
      </c>
      <c r="C2140">
        <v>1931</v>
      </c>
      <c r="D2140">
        <v>0</v>
      </c>
      <c r="E2140">
        <v>0</v>
      </c>
      <c r="F2140" s="1">
        <v>9.242919921875</v>
      </c>
      <c r="G2140" s="1">
        <v>10.899600028991699</v>
      </c>
      <c r="H2140" s="1">
        <v>1.5394099950790405</v>
      </c>
      <c r="I2140" s="1">
        <v>9.3601900339126587</v>
      </c>
      <c r="J2140" s="1">
        <v>-0.11727011203765869</v>
      </c>
      <c r="K2140" s="1">
        <v>90.37750244140625</v>
      </c>
      <c r="L2140" s="1">
        <v>9.1791496000000006</v>
      </c>
      <c r="M2140" s="1">
        <v>-6.1016997999999996</v>
      </c>
    </row>
    <row r="2141" spans="1:13" x14ac:dyDescent="0.25">
      <c r="A2141" t="s">
        <v>20</v>
      </c>
      <c r="B2141">
        <v>138</v>
      </c>
      <c r="C2141">
        <v>1932</v>
      </c>
      <c r="D2141">
        <v>0</v>
      </c>
      <c r="E2141">
        <v>0</v>
      </c>
      <c r="F2141" s="1">
        <v>10.057399749755859</v>
      </c>
      <c r="G2141" s="1">
        <v>12.022700309753418</v>
      </c>
      <c r="H2141" s="1">
        <v>1.7310999631881714</v>
      </c>
      <c r="I2141" s="1">
        <v>10.291600346565247</v>
      </c>
      <c r="J2141" s="1">
        <v>-0.23420059680938721</v>
      </c>
      <c r="K2141" s="1">
        <v>105.26499938964844</v>
      </c>
      <c r="L2141" s="1">
        <v>10.631600000000001</v>
      </c>
      <c r="M2141" s="1">
        <v>-1.38388</v>
      </c>
    </row>
    <row r="2142" spans="1:13" x14ac:dyDescent="0.25">
      <c r="A2142" t="s">
        <v>20</v>
      </c>
      <c r="B2142">
        <v>138</v>
      </c>
      <c r="C2142">
        <v>1933</v>
      </c>
      <c r="D2142">
        <v>0</v>
      </c>
      <c r="E2142">
        <v>0</v>
      </c>
      <c r="F2142" s="1">
        <v>9.316309928894043</v>
      </c>
      <c r="G2142" s="1">
        <v>11.865300178527832</v>
      </c>
      <c r="H2142" s="1">
        <v>1.7467199563980103</v>
      </c>
      <c r="I2142" s="1">
        <v>10.118580222129822</v>
      </c>
      <c r="J2142" s="1">
        <v>-0.80227029323577881</v>
      </c>
      <c r="K2142" s="1">
        <v>116.08599853515625</v>
      </c>
      <c r="L2142" s="1">
        <v>3.6800001</v>
      </c>
      <c r="M2142" s="1">
        <v>-0.18303800000000001</v>
      </c>
    </row>
    <row r="2143" spans="1:13" x14ac:dyDescent="0.25">
      <c r="A2143" t="s">
        <v>20</v>
      </c>
      <c r="B2143">
        <v>138</v>
      </c>
      <c r="C2143">
        <v>1934</v>
      </c>
      <c r="D2143">
        <v>0</v>
      </c>
      <c r="E2143">
        <v>0</v>
      </c>
      <c r="F2143" s="1">
        <v>11.145999908447266</v>
      </c>
      <c r="G2143" s="1">
        <v>12.066100120544434</v>
      </c>
      <c r="H2143" s="1">
        <v>2.0121800899505615</v>
      </c>
      <c r="I2143" s="1">
        <v>10.053920030593872</v>
      </c>
      <c r="J2143" s="1">
        <v>1.0920798778533936</v>
      </c>
      <c r="K2143" s="1">
        <v>118.20899963378906</v>
      </c>
      <c r="L2143" s="1">
        <v>3.3499998999999998</v>
      </c>
      <c r="M2143" s="1">
        <v>-1.8337399999999999</v>
      </c>
    </row>
    <row r="2144" spans="1:13" x14ac:dyDescent="0.25">
      <c r="A2144" t="s">
        <v>20</v>
      </c>
      <c r="B2144">
        <v>138</v>
      </c>
      <c r="C2144">
        <v>1935</v>
      </c>
      <c r="D2144">
        <v>0</v>
      </c>
      <c r="E2144">
        <v>0</v>
      </c>
      <c r="F2144" s="1">
        <v>11.070500373840332</v>
      </c>
      <c r="G2144" s="1">
        <v>11.758500099182129</v>
      </c>
      <c r="H2144" s="1">
        <v>1.9491699934005737</v>
      </c>
      <c r="I2144" s="1">
        <v>9.8093301057815552</v>
      </c>
      <c r="J2144" s="1">
        <v>1.2611702680587769</v>
      </c>
      <c r="K2144" s="1">
        <v>121.81199645996094</v>
      </c>
      <c r="L2144" s="1">
        <v>7.0444598000000003</v>
      </c>
      <c r="M2144" s="1">
        <v>3.7359900000000001</v>
      </c>
    </row>
    <row r="2145" spans="1:13" x14ac:dyDescent="0.25">
      <c r="A2145" t="s">
        <v>20</v>
      </c>
      <c r="B2145">
        <v>138</v>
      </c>
      <c r="C2145">
        <v>1936</v>
      </c>
      <c r="D2145">
        <v>0</v>
      </c>
      <c r="E2145">
        <v>0</v>
      </c>
      <c r="F2145" s="1">
        <v>10.617400169372559</v>
      </c>
      <c r="G2145" s="1">
        <v>11.029500007629395</v>
      </c>
      <c r="H2145" s="1">
        <v>1.9153300523757935</v>
      </c>
      <c r="I2145" s="1">
        <v>9.1141699552536011</v>
      </c>
      <c r="J2145" s="1">
        <v>1.5032302141189575</v>
      </c>
      <c r="K2145" s="1">
        <v>122.22699737548828</v>
      </c>
      <c r="L2145" s="1">
        <v>7.0700002</v>
      </c>
      <c r="M2145" s="1">
        <v>6.3025197999999998</v>
      </c>
    </row>
    <row r="2146" spans="1:13" x14ac:dyDescent="0.25">
      <c r="A2146" t="s">
        <v>20</v>
      </c>
      <c r="B2146">
        <v>138</v>
      </c>
      <c r="C2146">
        <v>1937</v>
      </c>
      <c r="D2146">
        <v>0</v>
      </c>
      <c r="E2146">
        <v>0</v>
      </c>
      <c r="F2146" s="1">
        <v>9.9179096221923828</v>
      </c>
      <c r="G2146" s="1">
        <v>9.9023103713989258</v>
      </c>
      <c r="H2146" s="1">
        <v>1.7219799757003784</v>
      </c>
      <c r="I2146" s="1">
        <v>8.1803303956985474</v>
      </c>
      <c r="J2146" s="1">
        <v>1.7375792264938354</v>
      </c>
      <c r="K2146" s="1">
        <v>120.85199737548828</v>
      </c>
      <c r="L2146" s="1">
        <v>-0.76610398000000002</v>
      </c>
      <c r="M2146" s="1">
        <v>5.7029901000000001</v>
      </c>
    </row>
    <row r="2147" spans="1:13" x14ac:dyDescent="0.25">
      <c r="A2147" t="s">
        <v>20</v>
      </c>
      <c r="B2147">
        <v>138</v>
      </c>
      <c r="C2147">
        <v>1938</v>
      </c>
      <c r="D2147">
        <v>0</v>
      </c>
      <c r="E2147">
        <v>0</v>
      </c>
      <c r="F2147" s="1">
        <v>9.9826898574829102</v>
      </c>
      <c r="G2147" s="1">
        <v>10.348600387573242</v>
      </c>
      <c r="H2147" s="1">
        <v>1.5000100135803223</v>
      </c>
      <c r="I2147" s="1">
        <v>8.8485903739929199</v>
      </c>
      <c r="J2147" s="1">
        <v>1.1340994834899902</v>
      </c>
      <c r="K2147" s="1">
        <v>117.85800170898437</v>
      </c>
      <c r="L2147" s="1">
        <v>-0.75999998999999996</v>
      </c>
      <c r="M2147" s="1">
        <v>-2.4038501000000001</v>
      </c>
    </row>
    <row r="2148" spans="1:13" x14ac:dyDescent="0.25">
      <c r="A2148" t="s">
        <v>20</v>
      </c>
      <c r="B2148">
        <v>138</v>
      </c>
      <c r="C2148">
        <v>1939</v>
      </c>
      <c r="D2148">
        <v>0</v>
      </c>
      <c r="E2148">
        <v>0</v>
      </c>
      <c r="F2148" s="1">
        <v>10.073399543762207</v>
      </c>
      <c r="G2148" s="1">
        <v>13.262999534606934</v>
      </c>
      <c r="H2148" s="1">
        <v>1.4159499406814575</v>
      </c>
      <c r="I2148" s="1">
        <v>11.847049593925476</v>
      </c>
      <c r="J2148" s="1">
        <v>-1.773650050163269</v>
      </c>
      <c r="K2148" s="1">
        <v>110.84500122070312</v>
      </c>
      <c r="L2148" s="1">
        <v>7.1744598999999996</v>
      </c>
      <c r="M2148" s="1">
        <v>6.7870797999999999</v>
      </c>
    </row>
    <row r="2149" spans="1:13" x14ac:dyDescent="0.25">
      <c r="A2149" t="s">
        <v>20</v>
      </c>
      <c r="B2149">
        <v>138</v>
      </c>
      <c r="C2149">
        <v>1940</v>
      </c>
      <c r="D2149">
        <v>0</v>
      </c>
      <c r="E2149">
        <v>0</v>
      </c>
      <c r="F2149" s="1"/>
      <c r="G2149" s="1"/>
      <c r="H2149" s="1"/>
      <c r="I2149" s="1"/>
      <c r="J2149" s="1"/>
      <c r="K2149" s="1"/>
      <c r="L2149" s="1">
        <v>-13.52</v>
      </c>
      <c r="M2149" s="1">
        <v>-11.891299999999999</v>
      </c>
    </row>
    <row r="2150" spans="1:13" x14ac:dyDescent="0.25">
      <c r="A2150" t="s">
        <v>20</v>
      </c>
      <c r="B2150">
        <v>138</v>
      </c>
      <c r="C2150">
        <v>1941</v>
      </c>
      <c r="D2150">
        <v>0</v>
      </c>
      <c r="E2150">
        <v>0</v>
      </c>
      <c r="F2150" s="1"/>
      <c r="G2150" s="1"/>
      <c r="H2150" s="1"/>
      <c r="I2150" s="1"/>
      <c r="J2150" s="1"/>
      <c r="K2150" s="1"/>
      <c r="L2150" s="1">
        <v>-9.0859603999999994</v>
      </c>
      <c r="M2150" s="1">
        <v>-5.2937798999999996</v>
      </c>
    </row>
    <row r="2151" spans="1:13" x14ac:dyDescent="0.25">
      <c r="A2151" t="s">
        <v>20</v>
      </c>
      <c r="B2151">
        <v>138</v>
      </c>
      <c r="C2151">
        <v>1942</v>
      </c>
      <c r="D2151">
        <v>0</v>
      </c>
      <c r="E2151">
        <v>0</v>
      </c>
      <c r="F2151" s="1"/>
      <c r="G2151" s="1"/>
      <c r="H2151" s="1"/>
      <c r="I2151" s="1"/>
      <c r="J2151" s="1"/>
      <c r="K2151" s="1"/>
      <c r="L2151" s="1">
        <v>-4.3371700999999998</v>
      </c>
      <c r="M2151" s="1">
        <v>-8.5995101999999992</v>
      </c>
    </row>
    <row r="2152" spans="1:13" x14ac:dyDescent="0.25">
      <c r="A2152" t="s">
        <v>20</v>
      </c>
      <c r="B2152">
        <v>138</v>
      </c>
      <c r="C2152">
        <v>1943</v>
      </c>
      <c r="D2152">
        <v>0</v>
      </c>
      <c r="E2152">
        <v>0</v>
      </c>
      <c r="F2152" s="1"/>
      <c r="G2152" s="1"/>
      <c r="H2152" s="1"/>
      <c r="I2152" s="1"/>
      <c r="J2152" s="1"/>
      <c r="K2152" s="1"/>
      <c r="L2152" s="1">
        <v>0.47842099999999999</v>
      </c>
      <c r="M2152" s="1">
        <v>-2.4193498999999998</v>
      </c>
    </row>
    <row r="2153" spans="1:13" x14ac:dyDescent="0.25">
      <c r="A2153" t="s">
        <v>20</v>
      </c>
      <c r="B2153">
        <v>138</v>
      </c>
      <c r="C2153">
        <v>1944</v>
      </c>
      <c r="D2153">
        <v>0</v>
      </c>
      <c r="E2153">
        <v>0</v>
      </c>
      <c r="F2153" s="1"/>
      <c r="G2153" s="1"/>
      <c r="H2153" s="1"/>
      <c r="I2153" s="1"/>
      <c r="J2153" s="1"/>
      <c r="K2153" s="1"/>
      <c r="L2153" s="1">
        <v>0.52589702999999999</v>
      </c>
      <c r="M2153" s="1">
        <v>-32.920101000000003</v>
      </c>
    </row>
    <row r="2154" spans="1:13" x14ac:dyDescent="0.25">
      <c r="A2154" t="s">
        <v>20</v>
      </c>
      <c r="B2154">
        <v>138</v>
      </c>
      <c r="C2154">
        <v>1945</v>
      </c>
      <c r="D2154">
        <v>0</v>
      </c>
      <c r="E2154">
        <v>0</v>
      </c>
      <c r="F2154" s="1"/>
      <c r="G2154" s="1"/>
      <c r="H2154" s="1"/>
      <c r="I2154" s="1"/>
      <c r="J2154" s="1"/>
      <c r="K2154" s="1"/>
      <c r="L2154" s="1">
        <v>-13.656700000000001</v>
      </c>
      <c r="M2154" s="1">
        <v>2.3613998999999999</v>
      </c>
    </row>
    <row r="2155" spans="1:13" x14ac:dyDescent="0.25">
      <c r="A2155" t="s">
        <v>20</v>
      </c>
      <c r="B2155">
        <v>138</v>
      </c>
      <c r="C2155">
        <v>1946</v>
      </c>
      <c r="D2155">
        <v>0</v>
      </c>
      <c r="E2155">
        <v>0</v>
      </c>
      <c r="F2155" s="1"/>
      <c r="G2155" s="1"/>
      <c r="H2155" s="1"/>
      <c r="I2155" s="1"/>
      <c r="J2155" s="1"/>
      <c r="K2155" s="1">
        <v>222.97099304199219</v>
      </c>
      <c r="L2155" s="1">
        <v>-4.8671398000000003</v>
      </c>
      <c r="M2155" s="1">
        <v>68.806396000000007</v>
      </c>
    </row>
    <row r="2156" spans="1:13" x14ac:dyDescent="0.25">
      <c r="A2156" t="s">
        <v>20</v>
      </c>
      <c r="B2156">
        <v>138</v>
      </c>
      <c r="C2156">
        <v>1947</v>
      </c>
      <c r="D2156">
        <v>0</v>
      </c>
      <c r="E2156">
        <v>0</v>
      </c>
      <c r="F2156" s="1"/>
      <c r="G2156" s="1"/>
      <c r="H2156" s="1"/>
      <c r="I2156" s="1"/>
      <c r="J2156" s="1"/>
      <c r="K2156" s="1">
        <v>214.02999877929687</v>
      </c>
      <c r="L2156" s="1">
        <v>-2.9002599999999998</v>
      </c>
      <c r="M2156" s="1">
        <v>15.747299999999999</v>
      </c>
    </row>
    <row r="2157" spans="1:13" x14ac:dyDescent="0.25">
      <c r="A2157" t="s">
        <v>20</v>
      </c>
      <c r="B2157">
        <v>138</v>
      </c>
      <c r="C2157">
        <v>1948</v>
      </c>
      <c r="D2157">
        <v>0</v>
      </c>
      <c r="E2157">
        <v>0</v>
      </c>
      <c r="F2157" s="1"/>
      <c r="G2157" s="1"/>
      <c r="H2157" s="1"/>
      <c r="I2157" s="1"/>
      <c r="J2157" s="1"/>
      <c r="K2157" s="1">
        <v>175.90499877929687</v>
      </c>
      <c r="L2157" s="1">
        <v>-0.66000002999999996</v>
      </c>
      <c r="M2157" s="1">
        <v>10.6782</v>
      </c>
    </row>
    <row r="2158" spans="1:13" x14ac:dyDescent="0.25">
      <c r="A2158" t="s">
        <v>20</v>
      </c>
      <c r="B2158">
        <v>138</v>
      </c>
      <c r="C2158">
        <v>1949</v>
      </c>
      <c r="D2158">
        <v>0</v>
      </c>
      <c r="E2158">
        <v>0</v>
      </c>
      <c r="F2158" s="1">
        <v>26.339300155639648</v>
      </c>
      <c r="G2158" s="1">
        <v>24.04170036315918</v>
      </c>
      <c r="H2158" s="1">
        <v>2.8631000518798828</v>
      </c>
      <c r="I2158" s="1">
        <v>21.178600311279297</v>
      </c>
      <c r="J2158" s="1">
        <v>5.1606998443603516</v>
      </c>
      <c r="K2158" s="1">
        <v>162.42599487304688</v>
      </c>
      <c r="L2158" s="1">
        <v>-4.7747402000000001</v>
      </c>
      <c r="M2158" s="1">
        <v>8.8134698999999994</v>
      </c>
    </row>
    <row r="2159" spans="1:13" x14ac:dyDescent="0.25">
      <c r="A2159" t="s">
        <v>20</v>
      </c>
      <c r="B2159">
        <v>138</v>
      </c>
      <c r="C2159">
        <v>1950</v>
      </c>
      <c r="D2159">
        <v>0</v>
      </c>
      <c r="E2159">
        <v>0</v>
      </c>
      <c r="F2159" s="1">
        <v>24.788700103759766</v>
      </c>
      <c r="G2159" s="1">
        <v>23.974199295043945</v>
      </c>
      <c r="H2159" s="1">
        <v>2.5773200988769531</v>
      </c>
      <c r="I2159" s="1">
        <v>21.396879196166992</v>
      </c>
      <c r="J2159" s="1">
        <v>3.3918209075927734</v>
      </c>
      <c r="K2159" s="1">
        <v>137.30900573730469</v>
      </c>
      <c r="L2159" s="1">
        <v>-5.8800001000000002</v>
      </c>
      <c r="M2159" s="1">
        <v>3.5800900000000002</v>
      </c>
    </row>
    <row r="2160" spans="1:13" x14ac:dyDescent="0.25">
      <c r="A2160" t="s">
        <v>20</v>
      </c>
      <c r="B2160">
        <v>138</v>
      </c>
      <c r="C2160">
        <v>1951</v>
      </c>
      <c r="D2160">
        <v>0</v>
      </c>
      <c r="E2160">
        <v>0</v>
      </c>
      <c r="F2160" s="1">
        <v>25.781400680541992</v>
      </c>
      <c r="G2160" s="1">
        <v>23.651199340820312</v>
      </c>
      <c r="H2160" s="1">
        <v>2.2976698875427246</v>
      </c>
      <c r="I2160" s="1">
        <v>21.353529453277588</v>
      </c>
      <c r="J2160" s="1">
        <v>4.4278712272644043</v>
      </c>
      <c r="K2160" s="1">
        <v>118.39199829101562</v>
      </c>
      <c r="L2160" s="1">
        <v>-8.5066099000000008</v>
      </c>
      <c r="M2160" s="1">
        <v>2.0975598999999998</v>
      </c>
    </row>
    <row r="2161" spans="1:13" x14ac:dyDescent="0.25">
      <c r="A2161" t="s">
        <v>20</v>
      </c>
      <c r="B2161">
        <v>138</v>
      </c>
      <c r="C2161">
        <v>1952</v>
      </c>
      <c r="D2161">
        <v>0</v>
      </c>
      <c r="E2161">
        <v>0</v>
      </c>
      <c r="F2161" s="1">
        <v>25.191999435424805</v>
      </c>
      <c r="G2161" s="1">
        <v>23</v>
      </c>
      <c r="H2161" s="1">
        <v>2.1875</v>
      </c>
      <c r="I2161" s="1">
        <v>20.8125</v>
      </c>
      <c r="J2161" s="1">
        <v>4.3794994354248047</v>
      </c>
      <c r="K2161" s="1">
        <v>106.85099792480469</v>
      </c>
      <c r="L2161" s="1">
        <v>3.4100001</v>
      </c>
      <c r="M2161" s="1">
        <v>2.0157001000000001</v>
      </c>
    </row>
    <row r="2162" spans="1:13" x14ac:dyDescent="0.25">
      <c r="A2162" t="s">
        <v>20</v>
      </c>
      <c r="B2162">
        <v>138</v>
      </c>
      <c r="C2162">
        <v>1953</v>
      </c>
      <c r="D2162">
        <v>0</v>
      </c>
      <c r="E2162">
        <v>0</v>
      </c>
      <c r="F2162" s="1">
        <v>22.718500137329102</v>
      </c>
      <c r="G2162" s="1">
        <v>25.663900375366211</v>
      </c>
      <c r="H2162" s="1">
        <v>2.0504200458526611</v>
      </c>
      <c r="I2162" s="1">
        <v>23.61348032951355</v>
      </c>
      <c r="J2162" s="1">
        <v>-0.89498019218444824</v>
      </c>
      <c r="K2162" s="1">
        <v>101.49700164794922</v>
      </c>
      <c r="L2162" s="1">
        <v>3.1800001</v>
      </c>
      <c r="M2162" s="1">
        <v>8.6919298000000005</v>
      </c>
    </row>
    <row r="2163" spans="1:13" x14ac:dyDescent="0.25">
      <c r="A2163" t="s">
        <v>20</v>
      </c>
      <c r="B2163">
        <v>138</v>
      </c>
      <c r="C2163">
        <v>1954</v>
      </c>
      <c r="D2163">
        <v>0</v>
      </c>
      <c r="E2163">
        <v>0</v>
      </c>
      <c r="F2163" s="1">
        <v>23.387199401855469</v>
      </c>
      <c r="G2163" s="1">
        <v>22.627799987792969</v>
      </c>
      <c r="H2163" s="1">
        <v>1.8646600246429443</v>
      </c>
      <c r="I2163" s="1">
        <v>20.763139963150024</v>
      </c>
      <c r="J2163" s="1">
        <v>2.6240594387054443</v>
      </c>
      <c r="K2163" s="1">
        <v>88.712898254394531</v>
      </c>
      <c r="L2163" s="1">
        <v>-0.83999800999999996</v>
      </c>
      <c r="M2163" s="1">
        <v>6.7980498999999996</v>
      </c>
    </row>
    <row r="2164" spans="1:13" x14ac:dyDescent="0.25">
      <c r="A2164" t="s">
        <v>20</v>
      </c>
      <c r="B2164">
        <v>138</v>
      </c>
      <c r="C2164">
        <v>1955</v>
      </c>
      <c r="D2164">
        <v>0</v>
      </c>
      <c r="E2164">
        <v>0</v>
      </c>
      <c r="F2164" s="1">
        <v>22.929300308227539</v>
      </c>
      <c r="G2164" s="1">
        <v>23.181800842285156</v>
      </c>
      <c r="H2164" s="1">
        <v>1.6060600280761719</v>
      </c>
      <c r="I2164" s="1">
        <v>21.575740814208984</v>
      </c>
      <c r="J2164" s="1">
        <v>1.3535594940185547</v>
      </c>
      <c r="K2164" s="1">
        <v>80.11090087890625</v>
      </c>
      <c r="L2164" s="1">
        <v>1.25692</v>
      </c>
      <c r="M2164" s="1">
        <v>7.4196301</v>
      </c>
    </row>
    <row r="2165" spans="1:13" x14ac:dyDescent="0.25">
      <c r="A2165" t="s">
        <v>20</v>
      </c>
      <c r="B2165">
        <v>138</v>
      </c>
      <c r="C2165">
        <v>1956</v>
      </c>
      <c r="D2165">
        <v>0</v>
      </c>
      <c r="E2165">
        <v>0</v>
      </c>
      <c r="F2165" s="1">
        <v>21.687299728393555</v>
      </c>
      <c r="G2165" s="1">
        <v>22.513900756835938</v>
      </c>
      <c r="H2165" s="1">
        <v>1.5510799884796143</v>
      </c>
      <c r="I2165" s="1">
        <v>20.962820768356323</v>
      </c>
      <c r="J2165" s="1">
        <v>0.72447896003723145</v>
      </c>
      <c r="K2165" s="1">
        <v>74.971397399902344</v>
      </c>
      <c r="L2165" s="1">
        <v>1.53321</v>
      </c>
      <c r="M2165" s="1">
        <v>3.67577</v>
      </c>
    </row>
    <row r="2166" spans="1:13" x14ac:dyDescent="0.25">
      <c r="A2166" t="s">
        <v>20</v>
      </c>
      <c r="B2166">
        <v>138</v>
      </c>
      <c r="C2166">
        <v>1957</v>
      </c>
      <c r="D2166">
        <v>0</v>
      </c>
      <c r="E2166">
        <v>0</v>
      </c>
      <c r="F2166" s="1">
        <v>21.535600662231445</v>
      </c>
      <c r="G2166" s="1">
        <v>21.233600616455078</v>
      </c>
      <c r="H2166" s="1">
        <v>1.4871799945831299</v>
      </c>
      <c r="I2166" s="1">
        <v>19.746420621871948</v>
      </c>
      <c r="J2166" s="1">
        <v>1.7891800403594971</v>
      </c>
      <c r="K2166" s="1">
        <v>72.647499084472656</v>
      </c>
      <c r="L2166" s="1">
        <v>-2.0456799999999999</v>
      </c>
      <c r="M2166" s="1">
        <v>2.8118701000000001</v>
      </c>
    </row>
    <row r="2167" spans="1:13" x14ac:dyDescent="0.25">
      <c r="A2167" t="s">
        <v>20</v>
      </c>
      <c r="B2167">
        <v>138</v>
      </c>
      <c r="C2167">
        <v>1958</v>
      </c>
      <c r="D2167">
        <v>0</v>
      </c>
      <c r="E2167">
        <v>0</v>
      </c>
      <c r="F2167" s="1">
        <v>20.042400360107422</v>
      </c>
      <c r="G2167" s="1">
        <v>20.934999465942383</v>
      </c>
      <c r="H2167" s="1">
        <v>1.5932199954986572</v>
      </c>
      <c r="I2167" s="1">
        <v>19.341779470443726</v>
      </c>
      <c r="J2167" s="1">
        <v>0.70062088966369629</v>
      </c>
      <c r="K2167" s="1">
        <v>75.033203125</v>
      </c>
      <c r="L2167" s="1">
        <v>1.88818</v>
      </c>
      <c r="M2167" s="1">
        <v>-0.29660499000000001</v>
      </c>
    </row>
    <row r="2168" spans="1:13" x14ac:dyDescent="0.25">
      <c r="A2168" t="s">
        <v>20</v>
      </c>
      <c r="B2168">
        <v>138</v>
      </c>
      <c r="C2168">
        <v>1959</v>
      </c>
      <c r="D2168">
        <v>0</v>
      </c>
      <c r="E2168">
        <v>0</v>
      </c>
      <c r="F2168" s="1">
        <v>20.867700576782227</v>
      </c>
      <c r="G2168" s="1">
        <v>21.608499526977539</v>
      </c>
      <c r="H2168" s="1">
        <v>1.3756599426269531</v>
      </c>
      <c r="I2168" s="1">
        <v>20.232839584350586</v>
      </c>
      <c r="J2168" s="1">
        <v>0.63486099243164063</v>
      </c>
      <c r="K2168" s="1">
        <v>73.441398620605469</v>
      </c>
      <c r="L2168" s="1">
        <v>3.1023901</v>
      </c>
      <c r="M2168" s="1">
        <v>4.8888302000000001</v>
      </c>
    </row>
    <row r="2169" spans="1:13" x14ac:dyDescent="0.25">
      <c r="A2169" t="s">
        <v>20</v>
      </c>
      <c r="B2169">
        <v>138</v>
      </c>
      <c r="C2169">
        <v>1960</v>
      </c>
      <c r="D2169">
        <v>0</v>
      </c>
      <c r="E2169">
        <v>0</v>
      </c>
      <c r="F2169" s="1">
        <v>21.297199249267578</v>
      </c>
      <c r="G2169" s="1">
        <v>20.393899917602539</v>
      </c>
      <c r="H2169" s="1">
        <v>1.4198100566864014</v>
      </c>
      <c r="I2169" s="1">
        <v>18.974089860916138</v>
      </c>
      <c r="J2169" s="1">
        <v>2.3231093883514404</v>
      </c>
      <c r="K2169" s="1">
        <v>66.740303039550781</v>
      </c>
      <c r="L2169" s="1">
        <v>1.9360599999999999</v>
      </c>
      <c r="M2169" s="1">
        <v>8.4141101999999997</v>
      </c>
    </row>
    <row r="2170" spans="1:13" x14ac:dyDescent="0.25">
      <c r="A2170" t="s">
        <v>20</v>
      </c>
      <c r="B2170">
        <v>138</v>
      </c>
      <c r="C2170">
        <v>1961</v>
      </c>
      <c r="D2170">
        <v>0</v>
      </c>
      <c r="E2170">
        <v>0</v>
      </c>
      <c r="F2170" s="1">
        <v>21.77400016784668</v>
      </c>
      <c r="G2170" s="1">
        <v>22.156600952148437</v>
      </c>
      <c r="H2170" s="1">
        <v>1.3959699869155884</v>
      </c>
      <c r="I2170" s="1">
        <v>20.760630965232849</v>
      </c>
      <c r="J2170" s="1">
        <v>1.0133692026138306</v>
      </c>
      <c r="K2170" s="1">
        <v>65.926902770996094</v>
      </c>
      <c r="L2170" s="1">
        <v>2.8023601</v>
      </c>
      <c r="M2170" s="1">
        <v>0.29554701</v>
      </c>
    </row>
    <row r="2171" spans="1:13" x14ac:dyDescent="0.25">
      <c r="A2171" t="s">
        <v>20</v>
      </c>
      <c r="B2171">
        <v>138</v>
      </c>
      <c r="C2171">
        <v>1962</v>
      </c>
      <c r="D2171">
        <v>0</v>
      </c>
      <c r="E2171">
        <v>0</v>
      </c>
      <c r="F2171" s="1">
        <v>20.72559928894043</v>
      </c>
      <c r="G2171" s="1">
        <v>22.101900100708008</v>
      </c>
      <c r="H2171" s="1">
        <v>1.3056099414825439</v>
      </c>
      <c r="I2171" s="1">
        <v>20.796290159225464</v>
      </c>
      <c r="J2171" s="1">
        <v>-7.069087028503418E-2</v>
      </c>
      <c r="K2171" s="1">
        <v>63.811100006103516</v>
      </c>
      <c r="L2171" s="1">
        <v>2.0639601000000001</v>
      </c>
      <c r="M2171" s="1">
        <v>6.8435101999999999</v>
      </c>
    </row>
    <row r="2172" spans="1:13" x14ac:dyDescent="0.25">
      <c r="A2172" t="s">
        <v>20</v>
      </c>
      <c r="B2172">
        <v>138</v>
      </c>
      <c r="C2172">
        <v>1963</v>
      </c>
      <c r="D2172">
        <v>0</v>
      </c>
      <c r="E2172">
        <v>0</v>
      </c>
      <c r="F2172" s="1">
        <v>21.325700759887695</v>
      </c>
      <c r="G2172" s="1">
        <v>21.869699478149414</v>
      </c>
      <c r="H2172" s="1">
        <v>1.258620023727417</v>
      </c>
      <c r="I2172" s="1">
        <v>20.611079454421997</v>
      </c>
      <c r="J2172" s="1">
        <v>0.71462130546569824</v>
      </c>
      <c r="K2172" s="1">
        <v>61.724800109863281</v>
      </c>
      <c r="L2172" s="1">
        <v>1.1068199999999999</v>
      </c>
      <c r="M2172" s="1">
        <v>3.6246200000000002</v>
      </c>
    </row>
    <row r="2173" spans="1:13" x14ac:dyDescent="0.25">
      <c r="A2173" t="s">
        <v>20</v>
      </c>
      <c r="B2173">
        <v>138</v>
      </c>
      <c r="C2173">
        <v>1964</v>
      </c>
      <c r="D2173">
        <v>0</v>
      </c>
      <c r="E2173">
        <v>0</v>
      </c>
      <c r="F2173" s="1">
        <v>21.121999740600586</v>
      </c>
      <c r="G2173" s="1">
        <v>22.322000503540039</v>
      </c>
      <c r="H2173" s="1">
        <v>1.165850043296814</v>
      </c>
      <c r="I2173" s="1">
        <v>21.156150460243225</v>
      </c>
      <c r="J2173" s="1">
        <v>-3.415071964263916E-2</v>
      </c>
      <c r="K2173" s="1">
        <v>57.12969970703125</v>
      </c>
      <c r="L2173" s="1">
        <v>-1.0908800000000001</v>
      </c>
      <c r="M2173" s="1">
        <v>8.2749003999999999</v>
      </c>
    </row>
    <row r="2174" spans="1:13" x14ac:dyDescent="0.25">
      <c r="A2174" t="s">
        <v>20</v>
      </c>
      <c r="B2174">
        <v>138</v>
      </c>
      <c r="C2174">
        <v>1965</v>
      </c>
      <c r="D2174">
        <v>0</v>
      </c>
      <c r="E2174">
        <v>0</v>
      </c>
      <c r="F2174" s="1">
        <v>22.277999877929687</v>
      </c>
      <c r="G2174" s="1">
        <v>23.427900314331055</v>
      </c>
      <c r="H2174" s="1">
        <v>1.1950500011444092</v>
      </c>
      <c r="I2174" s="1">
        <v>22.232850313186646</v>
      </c>
      <c r="J2174" s="1">
        <v>4.5149564743041992E-2</v>
      </c>
      <c r="K2174" s="1">
        <v>55.773700714111328</v>
      </c>
      <c r="L2174" s="1">
        <v>-0.74489802000000005</v>
      </c>
      <c r="M2174" s="1">
        <v>8.6430997999999999</v>
      </c>
    </row>
    <row r="2175" spans="1:13" x14ac:dyDescent="0.25">
      <c r="A2175" t="s">
        <v>20</v>
      </c>
      <c r="B2175">
        <v>138</v>
      </c>
      <c r="C2175">
        <v>1966</v>
      </c>
      <c r="D2175">
        <v>0</v>
      </c>
      <c r="E2175">
        <v>0</v>
      </c>
      <c r="F2175" s="1">
        <v>22.018699645996094</v>
      </c>
      <c r="G2175" s="1">
        <v>24.384500503540039</v>
      </c>
      <c r="H2175" s="1">
        <v>1.2456599473953247</v>
      </c>
      <c r="I2175" s="1">
        <v>23.138840556144714</v>
      </c>
      <c r="J2175" s="1">
        <v>-1.1201409101486206</v>
      </c>
      <c r="K2175" s="1">
        <v>55.565898895263672</v>
      </c>
      <c r="L2175" s="1">
        <v>-9.6870999999999999E-2</v>
      </c>
      <c r="M2175" s="1">
        <v>2.7411001000000002</v>
      </c>
    </row>
    <row r="2176" spans="1:13" x14ac:dyDescent="0.25">
      <c r="A2176" t="s">
        <v>20</v>
      </c>
      <c r="B2176">
        <v>138</v>
      </c>
      <c r="C2176">
        <v>1967</v>
      </c>
      <c r="D2176">
        <v>0</v>
      </c>
      <c r="E2176">
        <v>0</v>
      </c>
      <c r="F2176" s="1">
        <v>22.156700134277344</v>
      </c>
      <c r="G2176" s="1">
        <v>24.122699737548828</v>
      </c>
      <c r="H2176" s="1">
        <v>1.3074100017547607</v>
      </c>
      <c r="I2176" s="1">
        <v>22.815289735794067</v>
      </c>
      <c r="J2176" s="1">
        <v>-0.65858960151672363</v>
      </c>
      <c r="K2176" s="1">
        <v>55.011199951171875</v>
      </c>
      <c r="L2176" s="1">
        <v>2.0132100999999998</v>
      </c>
      <c r="M2176" s="1">
        <v>5.2800102000000004</v>
      </c>
    </row>
    <row r="2177" spans="1:13" x14ac:dyDescent="0.25">
      <c r="A2177" t="s">
        <v>20</v>
      </c>
      <c r="B2177">
        <v>138</v>
      </c>
      <c r="C2177">
        <v>1968</v>
      </c>
      <c r="D2177">
        <v>0</v>
      </c>
      <c r="E2177">
        <v>0</v>
      </c>
      <c r="F2177" s="1">
        <v>22.340999603271484</v>
      </c>
      <c r="G2177" s="1">
        <v>25.400199890136719</v>
      </c>
      <c r="H2177" s="1">
        <v>1.4024100303649902</v>
      </c>
      <c r="I2177" s="1">
        <v>23.997789859771729</v>
      </c>
      <c r="J2177" s="1">
        <v>-1.6567902565002441</v>
      </c>
      <c r="K2177" s="1">
        <v>54.409099578857422</v>
      </c>
      <c r="L2177" s="1">
        <v>2.3243898999999999</v>
      </c>
      <c r="M2177" s="1">
        <v>6.4161301000000002</v>
      </c>
    </row>
    <row r="2178" spans="1:13" x14ac:dyDescent="0.25">
      <c r="A2178" t="s">
        <v>20</v>
      </c>
      <c r="B2178">
        <v>138</v>
      </c>
      <c r="C2178">
        <v>1969</v>
      </c>
      <c r="D2178">
        <v>1</v>
      </c>
      <c r="E2178">
        <v>1</v>
      </c>
      <c r="F2178" s="1">
        <v>40.938400268554687</v>
      </c>
      <c r="G2178" s="1">
        <v>42.073799133300781</v>
      </c>
      <c r="H2178" s="1">
        <v>2.7669401168823242</v>
      </c>
      <c r="I2178" s="1">
        <v>39.306859016418457</v>
      </c>
      <c r="J2178" s="1">
        <v>1.6315412521362305</v>
      </c>
      <c r="K2178" s="1">
        <v>48.251784753445506</v>
      </c>
      <c r="L2178" s="1">
        <v>-0.57825099999999996</v>
      </c>
      <c r="M2178" s="1">
        <v>6.4294500000000001</v>
      </c>
    </row>
    <row r="2179" spans="1:13" x14ac:dyDescent="0.25">
      <c r="A2179" t="s">
        <v>20</v>
      </c>
      <c r="B2179">
        <v>138</v>
      </c>
      <c r="C2179">
        <v>1970</v>
      </c>
      <c r="D2179">
        <v>1</v>
      </c>
      <c r="E2179">
        <v>1</v>
      </c>
      <c r="F2179" s="1">
        <v>41.675098419189453</v>
      </c>
      <c r="G2179" s="1">
        <v>43.199100494384766</v>
      </c>
      <c r="H2179" s="1">
        <v>2.8842999935150146</v>
      </c>
      <c r="I2179" s="1">
        <v>40.314800500869751</v>
      </c>
      <c r="J2179" s="1">
        <v>1.3602979183197021</v>
      </c>
      <c r="K2179" s="1">
        <v>46.149017069353455</v>
      </c>
      <c r="L2179" s="1">
        <v>4.5400600000000004</v>
      </c>
      <c r="M2179" s="1">
        <v>5.6947998999999996</v>
      </c>
    </row>
    <row r="2180" spans="1:13" x14ac:dyDescent="0.25">
      <c r="A2180" t="s">
        <v>20</v>
      </c>
      <c r="B2180">
        <v>138</v>
      </c>
      <c r="C2180">
        <v>1971</v>
      </c>
      <c r="D2180">
        <v>1</v>
      </c>
      <c r="E2180">
        <v>1</v>
      </c>
      <c r="F2180" s="1">
        <v>42.978500366210937</v>
      </c>
      <c r="G2180" s="1">
        <v>44.559600830078125</v>
      </c>
      <c r="H2180" s="1">
        <v>2.8343799114227295</v>
      </c>
      <c r="I2180" s="1">
        <v>41.725220918655396</v>
      </c>
      <c r="J2180" s="1">
        <v>1.253279447555542</v>
      </c>
      <c r="K2180" s="1">
        <v>43.720121434034347</v>
      </c>
      <c r="L2180" s="1">
        <v>-0.12757800999999999</v>
      </c>
      <c r="M2180" s="1">
        <v>4.3307799999999999</v>
      </c>
    </row>
    <row r="2181" spans="1:13" x14ac:dyDescent="0.25">
      <c r="A2181" t="s">
        <v>20</v>
      </c>
      <c r="B2181">
        <v>138</v>
      </c>
      <c r="C2181">
        <v>1972</v>
      </c>
      <c r="D2181">
        <v>1</v>
      </c>
      <c r="E2181">
        <v>1</v>
      </c>
      <c r="F2181" s="1">
        <v>44.175701141357422</v>
      </c>
      <c r="G2181" s="1">
        <v>44.870800018310547</v>
      </c>
      <c r="H2181" s="1">
        <v>2.6909499168395996</v>
      </c>
      <c r="I2181" s="1">
        <v>42.179850101470947</v>
      </c>
      <c r="J2181" s="1">
        <v>1.9958510398864746</v>
      </c>
      <c r="K2181" s="1">
        <v>41.384644862056078</v>
      </c>
      <c r="L2181" s="1">
        <v>-0.91175097000000005</v>
      </c>
      <c r="M2181" s="1">
        <v>2.5065300000000001</v>
      </c>
    </row>
    <row r="2182" spans="1:13" x14ac:dyDescent="0.25">
      <c r="A2182" t="s">
        <v>20</v>
      </c>
      <c r="B2182">
        <v>138</v>
      </c>
      <c r="C2182">
        <v>1973</v>
      </c>
      <c r="D2182">
        <v>1</v>
      </c>
      <c r="E2182">
        <v>1</v>
      </c>
      <c r="F2182" s="1">
        <v>45.113700866699219</v>
      </c>
      <c r="G2182" s="1">
        <v>44.569698333740234</v>
      </c>
      <c r="H2182" s="1">
        <v>2.6801400184631348</v>
      </c>
      <c r="I2182" s="1">
        <v>41.8895583152771</v>
      </c>
      <c r="J2182" s="1">
        <v>3.2241425514221191</v>
      </c>
      <c r="K2182" s="1">
        <v>38.169170419898052</v>
      </c>
      <c r="L2182" s="1">
        <v>-0.29351801</v>
      </c>
      <c r="M2182" s="1">
        <v>5.7842697999999997</v>
      </c>
    </row>
    <row r="2183" spans="1:13" x14ac:dyDescent="0.25">
      <c r="A2183" t="s">
        <v>20</v>
      </c>
      <c r="B2183">
        <v>138</v>
      </c>
      <c r="C2183">
        <v>1974</v>
      </c>
      <c r="D2183">
        <v>1</v>
      </c>
      <c r="E2183">
        <v>1</v>
      </c>
      <c r="F2183" s="1">
        <v>46.128101348876953</v>
      </c>
      <c r="G2183" s="1">
        <v>46.392200469970703</v>
      </c>
      <c r="H2183" s="1">
        <v>2.8732399940490723</v>
      </c>
      <c r="I2183" s="1">
        <v>43.518960475921631</v>
      </c>
      <c r="J2183" s="1">
        <v>2.6091408729553223</v>
      </c>
      <c r="K2183" s="1">
        <v>36.33119017364109</v>
      </c>
      <c r="L2183" s="1">
        <v>0.22063199999999999</v>
      </c>
      <c r="M2183" s="1">
        <v>4.2559199000000003</v>
      </c>
    </row>
    <row r="2184" spans="1:13" x14ac:dyDescent="0.25">
      <c r="A2184" t="s">
        <v>20</v>
      </c>
      <c r="B2184">
        <v>138</v>
      </c>
      <c r="C2184">
        <v>1975</v>
      </c>
      <c r="D2184">
        <v>1</v>
      </c>
      <c r="E2184">
        <v>1</v>
      </c>
      <c r="F2184" s="1">
        <v>47.937099456787109</v>
      </c>
      <c r="G2184" s="1">
        <v>50.757099151611328</v>
      </c>
      <c r="H2184" s="1">
        <v>2.9190199375152588</v>
      </c>
      <c r="I2184" s="1">
        <v>47.838079214096069</v>
      </c>
      <c r="J2184" s="1">
        <v>9.9020242691040039E-2</v>
      </c>
      <c r="K2184" s="1">
        <v>36.104304085198329</v>
      </c>
      <c r="L2184" s="1">
        <v>-1.4227300000000001</v>
      </c>
      <c r="M2184" s="1">
        <v>0.12302</v>
      </c>
    </row>
    <row r="2185" spans="1:13" x14ac:dyDescent="0.25">
      <c r="A2185" t="s">
        <v>20</v>
      </c>
      <c r="B2185">
        <v>138</v>
      </c>
      <c r="C2185">
        <v>1976</v>
      </c>
      <c r="D2185">
        <v>1</v>
      </c>
      <c r="E2185">
        <v>1</v>
      </c>
      <c r="F2185" s="1">
        <v>48.798698425292969</v>
      </c>
      <c r="G2185" s="1">
        <v>50.817798614501953</v>
      </c>
      <c r="H2185" s="1">
        <v>2.9294600486755371</v>
      </c>
      <c r="I2185" s="1">
        <v>47.888338565826416</v>
      </c>
      <c r="J2185" s="1">
        <v>0.91035985946655273</v>
      </c>
      <c r="K2185" s="1">
        <v>35.200415580466881</v>
      </c>
      <c r="L2185" s="1">
        <v>-0.107486</v>
      </c>
      <c r="M2185" s="1">
        <v>4.7876500999999996</v>
      </c>
    </row>
    <row r="2186" spans="1:13" x14ac:dyDescent="0.25">
      <c r="A2186" t="s">
        <v>20</v>
      </c>
      <c r="B2186">
        <v>138</v>
      </c>
      <c r="C2186">
        <v>1977</v>
      </c>
      <c r="D2186">
        <v>1</v>
      </c>
      <c r="E2186">
        <v>1</v>
      </c>
      <c r="F2186" s="1">
        <v>49.840499877929687</v>
      </c>
      <c r="G2186" s="1">
        <v>50.587898254394531</v>
      </c>
      <c r="H2186" s="1">
        <v>2.9796700477600098</v>
      </c>
      <c r="I2186" s="1">
        <v>47.608228206634521</v>
      </c>
      <c r="J2186" s="1">
        <v>2.232271671295166</v>
      </c>
      <c r="K2186" s="1">
        <v>34.966566751136583</v>
      </c>
      <c r="L2186" s="1">
        <v>1.6258999999999999</v>
      </c>
      <c r="M2186" s="1">
        <v>1.9212800000000001</v>
      </c>
    </row>
    <row r="2187" spans="1:13" x14ac:dyDescent="0.25">
      <c r="A2187" t="s">
        <v>20</v>
      </c>
      <c r="B2187">
        <v>138</v>
      </c>
      <c r="C2187">
        <v>1978</v>
      </c>
      <c r="D2187">
        <v>1</v>
      </c>
      <c r="E2187">
        <v>1</v>
      </c>
      <c r="F2187" s="1">
        <v>50.226699829101562</v>
      </c>
      <c r="G2187" s="1">
        <v>52.315200805664063</v>
      </c>
      <c r="H2187" s="1">
        <v>3.1355800628662109</v>
      </c>
      <c r="I2187" s="1">
        <v>49.179620742797852</v>
      </c>
      <c r="J2187" s="1">
        <v>1.0470790863037109</v>
      </c>
      <c r="K2187" s="1">
        <v>38.142558495663472</v>
      </c>
      <c r="L2187" s="1">
        <v>3.6599800999999998</v>
      </c>
      <c r="M2187" s="1">
        <v>2.3307500000000001</v>
      </c>
    </row>
    <row r="2188" spans="1:13" x14ac:dyDescent="0.25">
      <c r="A2188" t="s">
        <v>20</v>
      </c>
      <c r="B2188">
        <v>138</v>
      </c>
      <c r="C2188">
        <v>1979</v>
      </c>
      <c r="D2188">
        <v>1</v>
      </c>
      <c r="E2188">
        <v>1</v>
      </c>
      <c r="F2188" s="1">
        <v>51.280498504638672</v>
      </c>
      <c r="G2188" s="1">
        <v>53.745201110839844</v>
      </c>
      <c r="H2188" s="1">
        <v>3.3069300651550293</v>
      </c>
      <c r="I2188" s="1">
        <v>50.438271045684814</v>
      </c>
      <c r="J2188" s="1">
        <v>0.84222745895385742</v>
      </c>
      <c r="K2188" s="1">
        <v>39.516263604033973</v>
      </c>
      <c r="L2188" s="1">
        <v>4.5695499999999996</v>
      </c>
      <c r="M2188" s="1">
        <v>2.0219200000000002</v>
      </c>
    </row>
    <row r="2189" spans="1:13" x14ac:dyDescent="0.25">
      <c r="A2189" t="s">
        <v>20</v>
      </c>
      <c r="B2189">
        <v>138</v>
      </c>
      <c r="C2189">
        <v>1980</v>
      </c>
      <c r="D2189">
        <v>1</v>
      </c>
      <c r="E2189">
        <v>1</v>
      </c>
      <c r="F2189" s="1">
        <v>51.249298095703125</v>
      </c>
      <c r="G2189" s="1">
        <v>55.198001861572266</v>
      </c>
      <c r="H2189" s="1">
        <v>3.6979401111602783</v>
      </c>
      <c r="I2189" s="1">
        <v>51.500061750411987</v>
      </c>
      <c r="J2189" s="1">
        <v>-0.2507636547088623</v>
      </c>
      <c r="K2189" s="1">
        <v>43.617972276320309</v>
      </c>
      <c r="L2189" s="1">
        <v>3.6684999</v>
      </c>
      <c r="M2189" s="1">
        <v>3.2511999999999999</v>
      </c>
    </row>
    <row r="2190" spans="1:13" x14ac:dyDescent="0.25">
      <c r="A2190" t="s">
        <v>20</v>
      </c>
      <c r="B2190">
        <v>138</v>
      </c>
      <c r="C2190">
        <v>1981</v>
      </c>
      <c r="D2190">
        <v>1</v>
      </c>
      <c r="E2190">
        <v>1</v>
      </c>
      <c r="F2190" s="1">
        <v>51.92340087890625</v>
      </c>
      <c r="G2190" s="1">
        <v>56.846000671386719</v>
      </c>
      <c r="H2190" s="1">
        <v>4.3876099586486816</v>
      </c>
      <c r="I2190" s="1">
        <v>52.458390712738037</v>
      </c>
      <c r="J2190" s="1">
        <v>-0.53498983383178711</v>
      </c>
      <c r="K2190" s="1">
        <v>46.943565259667544</v>
      </c>
      <c r="L2190" s="1">
        <v>4.7525000000000004</v>
      </c>
      <c r="M2190" s="1">
        <v>-0.51371303999999995</v>
      </c>
    </row>
    <row r="2191" spans="1:13" x14ac:dyDescent="0.25">
      <c r="A2191" t="s">
        <v>20</v>
      </c>
      <c r="B2191">
        <v>138</v>
      </c>
      <c r="C2191">
        <v>1982</v>
      </c>
      <c r="D2191">
        <v>1</v>
      </c>
      <c r="E2191">
        <v>1</v>
      </c>
      <c r="F2191" s="1">
        <v>52.908699035644531</v>
      </c>
      <c r="G2191" s="1">
        <v>59.078701019287109</v>
      </c>
      <c r="H2191" s="1">
        <v>5.0720200538635254</v>
      </c>
      <c r="I2191" s="1">
        <v>54.006680965423584</v>
      </c>
      <c r="J2191" s="1">
        <v>-1.0979819297790527</v>
      </c>
      <c r="K2191" s="1">
        <v>52.517862467974297</v>
      </c>
      <c r="L2191" s="1">
        <v>4.1974999999999998</v>
      </c>
      <c r="M2191" s="1">
        <v>-1.2829074</v>
      </c>
    </row>
    <row r="2192" spans="1:13" x14ac:dyDescent="0.25">
      <c r="A2192" t="s">
        <v>20</v>
      </c>
      <c r="B2192">
        <v>138</v>
      </c>
      <c r="C2192">
        <v>1983</v>
      </c>
      <c r="D2192">
        <v>1</v>
      </c>
      <c r="E2192">
        <v>1</v>
      </c>
      <c r="F2192" s="1">
        <v>53.636600494384766</v>
      </c>
      <c r="G2192" s="1">
        <v>59.108898162841797</v>
      </c>
      <c r="H2192" s="1">
        <v>5.5355901718139648</v>
      </c>
      <c r="I2192" s="1">
        <v>53.573307991027832</v>
      </c>
      <c r="J2192" s="1">
        <v>6.3292503356933594E-2</v>
      </c>
      <c r="K2192" s="1">
        <v>58.484555327030073</v>
      </c>
      <c r="L2192" s="1">
        <v>5.7108333</v>
      </c>
      <c r="M2192" s="1">
        <v>1.7580749</v>
      </c>
    </row>
    <row r="2193" spans="1:13" x14ac:dyDescent="0.25">
      <c r="A2193" t="s">
        <v>20</v>
      </c>
      <c r="B2193">
        <v>138</v>
      </c>
      <c r="C2193">
        <v>1984</v>
      </c>
      <c r="D2193">
        <v>1</v>
      </c>
      <c r="E2193">
        <v>1</v>
      </c>
      <c r="F2193" s="1">
        <v>52.893699645996094</v>
      </c>
      <c r="G2193" s="1">
        <v>58.141300201416016</v>
      </c>
      <c r="H2193" s="1">
        <v>5.9244499206542969</v>
      </c>
      <c r="I2193" s="1">
        <v>52.216850280761719</v>
      </c>
      <c r="J2193" s="1">
        <v>0.676849365234375</v>
      </c>
      <c r="K2193" s="1">
        <v>62.004647251568258</v>
      </c>
      <c r="L2193" s="1">
        <v>4.9283333000000002</v>
      </c>
      <c r="M2193" s="1">
        <v>3.118223</v>
      </c>
    </row>
    <row r="2194" spans="1:13" x14ac:dyDescent="0.25">
      <c r="A2194" t="s">
        <v>20</v>
      </c>
      <c r="B2194">
        <v>138</v>
      </c>
      <c r="C2194">
        <v>1985</v>
      </c>
      <c r="D2194">
        <v>1</v>
      </c>
      <c r="E2194">
        <v>1</v>
      </c>
      <c r="F2194" s="1">
        <v>53.664600372314453</v>
      </c>
      <c r="G2194" s="1">
        <v>57.260700225830078</v>
      </c>
      <c r="H2194" s="1">
        <v>6.1874198913574219</v>
      </c>
      <c r="I2194" s="1">
        <v>51.073280334472656</v>
      </c>
      <c r="J2194" s="1">
        <v>2.5913200378417969</v>
      </c>
      <c r="K2194" s="1">
        <v>67.187728855571834</v>
      </c>
      <c r="L2194" s="1">
        <v>5.0441666999999999</v>
      </c>
      <c r="M2194" s="1">
        <v>2.6564030999999999</v>
      </c>
    </row>
    <row r="2195" spans="1:13" x14ac:dyDescent="0.25">
      <c r="A2195" t="s">
        <v>20</v>
      </c>
      <c r="B2195">
        <v>138</v>
      </c>
      <c r="C2195">
        <v>1986</v>
      </c>
      <c r="D2195">
        <v>1</v>
      </c>
      <c r="E2195">
        <v>1</v>
      </c>
      <c r="F2195" s="1">
        <v>52.3843994140625</v>
      </c>
      <c r="G2195" s="1">
        <v>57.009300231933594</v>
      </c>
      <c r="H2195" s="1">
        <v>6.1906299591064453</v>
      </c>
      <c r="I2195" s="1">
        <v>50.818670272827148</v>
      </c>
      <c r="J2195" s="1">
        <v>1.5657291412353516</v>
      </c>
      <c r="K2195" s="1">
        <v>69.046109874159455</v>
      </c>
      <c r="L2195" s="1">
        <v>6.3133333</v>
      </c>
      <c r="M2195" s="1">
        <v>3.1258257999999999</v>
      </c>
    </row>
    <row r="2196" spans="1:13" x14ac:dyDescent="0.25">
      <c r="A2196" t="s">
        <v>20</v>
      </c>
      <c r="B2196">
        <v>138</v>
      </c>
      <c r="C2196">
        <v>1987</v>
      </c>
      <c r="D2196">
        <v>1</v>
      </c>
      <c r="E2196">
        <v>1</v>
      </c>
      <c r="F2196" s="1">
        <v>53.111198425292969</v>
      </c>
      <c r="G2196" s="1">
        <v>58.497798919677734</v>
      </c>
      <c r="H2196" s="1">
        <v>6.1079201698303223</v>
      </c>
      <c r="I2196" s="1">
        <v>52.389878749847412</v>
      </c>
      <c r="J2196" s="1">
        <v>0.72131967544555664</v>
      </c>
      <c r="K2196" s="1">
        <v>71.393052387276683</v>
      </c>
      <c r="L2196" s="1">
        <v>7.4024999999999999</v>
      </c>
      <c r="M2196" s="1">
        <v>1.8501681000000001</v>
      </c>
    </row>
    <row r="2197" spans="1:13" x14ac:dyDescent="0.25">
      <c r="A2197" t="s">
        <v>20</v>
      </c>
      <c r="B2197">
        <v>138</v>
      </c>
      <c r="C2197">
        <v>1988</v>
      </c>
      <c r="D2197">
        <v>1</v>
      </c>
      <c r="E2197">
        <v>1</v>
      </c>
      <c r="F2197" s="1">
        <v>52.145301818847656</v>
      </c>
      <c r="G2197" s="1">
        <v>56.377899169921875</v>
      </c>
      <c r="H2197" s="1">
        <v>6.0336599349975586</v>
      </c>
      <c r="I2197" s="1">
        <v>50.344239234924316</v>
      </c>
      <c r="J2197" s="1">
        <v>1.8010625839233398</v>
      </c>
      <c r="K2197" s="1">
        <v>73.798675185846108</v>
      </c>
      <c r="L2197" s="1">
        <v>5.9158333000000001</v>
      </c>
      <c r="M2197" s="1">
        <v>4.5850860999999998</v>
      </c>
    </row>
    <row r="2198" spans="1:13" x14ac:dyDescent="0.25">
      <c r="A2198" t="s">
        <v>20</v>
      </c>
      <c r="B2198">
        <v>138</v>
      </c>
      <c r="C2198">
        <v>1989</v>
      </c>
      <c r="D2198">
        <v>1</v>
      </c>
      <c r="E2198">
        <v>1</v>
      </c>
      <c r="F2198" s="1">
        <v>49.452201843261719</v>
      </c>
      <c r="G2198" s="1">
        <v>54.454799652099609</v>
      </c>
      <c r="H2198" s="1">
        <v>5.7369999885559082</v>
      </c>
      <c r="I2198" s="1">
        <v>48.717799663543701</v>
      </c>
      <c r="J2198" s="1">
        <v>0.73440217971801758</v>
      </c>
      <c r="K2198" s="1">
        <v>73.844366627403218</v>
      </c>
      <c r="L2198" s="1">
        <v>6.1166666999999997</v>
      </c>
      <c r="M2198" s="1">
        <v>4.4805536999999998</v>
      </c>
    </row>
    <row r="2199" spans="1:13" x14ac:dyDescent="0.25">
      <c r="A2199" t="s">
        <v>20</v>
      </c>
      <c r="B2199">
        <v>138</v>
      </c>
      <c r="C2199">
        <v>1990</v>
      </c>
      <c r="D2199">
        <v>1</v>
      </c>
      <c r="E2199">
        <v>1</v>
      </c>
      <c r="F2199" s="1">
        <v>49.592399597167969</v>
      </c>
      <c r="G2199" s="1">
        <v>54.912300109863281</v>
      </c>
      <c r="H2199" s="1">
        <v>5.7951498031616211</v>
      </c>
      <c r="I2199" s="1">
        <v>49.11715030670166</v>
      </c>
      <c r="J2199" s="1">
        <v>0.47524929046630859</v>
      </c>
      <c r="K2199" s="1">
        <v>75.126025386017687</v>
      </c>
      <c r="L2199" s="1">
        <v>6.4208333</v>
      </c>
      <c r="M2199" s="1">
        <v>4.1779929999999998</v>
      </c>
    </row>
    <row r="2200" spans="1:13" x14ac:dyDescent="0.25">
      <c r="A2200" t="s">
        <v>20</v>
      </c>
      <c r="B2200">
        <v>138</v>
      </c>
      <c r="C2200">
        <v>1991</v>
      </c>
      <c r="D2200">
        <v>1</v>
      </c>
      <c r="E2200">
        <v>1</v>
      </c>
      <c r="F2200" s="1">
        <v>52.269298553466797</v>
      </c>
      <c r="G2200" s="1">
        <v>54.940101623535156</v>
      </c>
      <c r="H2200" s="1">
        <v>6.0083498954772949</v>
      </c>
      <c r="I2200" s="1">
        <v>48.931751728057861</v>
      </c>
      <c r="J2200" s="1">
        <v>3.3375468254089355</v>
      </c>
      <c r="K2200" s="1">
        <v>74.919987853238538</v>
      </c>
      <c r="L2200" s="1">
        <v>5.5655427</v>
      </c>
      <c r="M2200" s="1">
        <v>2.4512716000000001</v>
      </c>
    </row>
    <row r="2201" spans="1:13" x14ac:dyDescent="0.25">
      <c r="A2201" t="s">
        <v>20</v>
      </c>
      <c r="B2201">
        <v>138</v>
      </c>
      <c r="C2201">
        <v>1992</v>
      </c>
      <c r="D2201">
        <v>1</v>
      </c>
      <c r="E2201">
        <v>1</v>
      </c>
      <c r="F2201" s="1">
        <v>51.525001525878906</v>
      </c>
      <c r="G2201" s="1">
        <v>55.680400848388672</v>
      </c>
      <c r="H2201" s="1">
        <v>6.225520133972168</v>
      </c>
      <c r="I2201" s="1">
        <v>49.454880714416504</v>
      </c>
      <c r="J2201" s="1">
        <v>2.0701208114624023</v>
      </c>
      <c r="K2201" s="1">
        <v>75.696289052447369</v>
      </c>
      <c r="L2201" s="1">
        <v>5.2600148000000004</v>
      </c>
      <c r="M2201" s="1">
        <v>1.5891278</v>
      </c>
    </row>
    <row r="2202" spans="1:13" x14ac:dyDescent="0.25">
      <c r="A2202" t="s">
        <v>20</v>
      </c>
      <c r="B2202">
        <v>138</v>
      </c>
      <c r="C2202">
        <v>1993</v>
      </c>
      <c r="D2202">
        <v>1</v>
      </c>
      <c r="E2202">
        <v>1</v>
      </c>
      <c r="F2202" s="1">
        <v>52.921798706054687</v>
      </c>
      <c r="G2202" s="1">
        <v>55.716201782226563</v>
      </c>
      <c r="H2202" s="1">
        <v>6.0801501274108887</v>
      </c>
      <c r="I2202" s="1">
        <v>49.636051654815674</v>
      </c>
      <c r="J2202" s="1">
        <v>3.2857470512390137</v>
      </c>
      <c r="K2202" s="1">
        <v>76.773214702645006</v>
      </c>
      <c r="L2202" s="1">
        <v>4.7152547</v>
      </c>
      <c r="M2202" s="1">
        <v>1.2640193</v>
      </c>
    </row>
    <row r="2203" spans="1:13" x14ac:dyDescent="0.25">
      <c r="A2203" t="s">
        <v>20</v>
      </c>
      <c r="B2203">
        <v>138</v>
      </c>
      <c r="C2203">
        <v>1994</v>
      </c>
      <c r="D2203">
        <v>1</v>
      </c>
      <c r="E2203">
        <v>1</v>
      </c>
      <c r="F2203" s="1">
        <v>50.002799987792969</v>
      </c>
      <c r="G2203" s="1">
        <v>53.525600433349609</v>
      </c>
      <c r="H2203" s="1">
        <v>5.5415000915527344</v>
      </c>
      <c r="I2203" s="1">
        <v>47.984100341796875</v>
      </c>
      <c r="J2203" s="1">
        <v>2.0186996459960938</v>
      </c>
      <c r="K2203" s="1">
        <v>73.600932631639054</v>
      </c>
      <c r="L2203" s="1">
        <v>4.7460912000000004</v>
      </c>
      <c r="M2203" s="1">
        <v>3.0085411</v>
      </c>
    </row>
    <row r="2204" spans="1:13" x14ac:dyDescent="0.25">
      <c r="A2204" t="s">
        <v>20</v>
      </c>
      <c r="B2204">
        <v>138</v>
      </c>
      <c r="C2204">
        <v>1995</v>
      </c>
      <c r="D2204">
        <v>1</v>
      </c>
      <c r="E2204">
        <v>1</v>
      </c>
      <c r="F2204" s="1">
        <v>47.227798461914063</v>
      </c>
      <c r="G2204" s="1">
        <v>56.445098876953125</v>
      </c>
      <c r="H2204" s="1">
        <v>5.6341900825500488</v>
      </c>
      <c r="I2204" s="1">
        <v>50.810908794403076</v>
      </c>
      <c r="J2204" s="1">
        <v>-3.5831103324890137</v>
      </c>
      <c r="K2204" s="1">
        <v>73.137974249500076</v>
      </c>
      <c r="L2204" s="1">
        <v>5.5498339000000003</v>
      </c>
      <c r="M2204" s="1">
        <v>2.7731385</v>
      </c>
    </row>
    <row r="2205" spans="1:13" x14ac:dyDescent="0.25">
      <c r="A2205" t="s">
        <v>20</v>
      </c>
      <c r="B2205">
        <v>138</v>
      </c>
      <c r="C2205">
        <v>1996</v>
      </c>
      <c r="D2205">
        <v>1</v>
      </c>
      <c r="E2205">
        <v>1</v>
      </c>
      <c r="F2205" s="1">
        <v>47.542598724365234</v>
      </c>
      <c r="G2205" s="1">
        <v>49.43280029296875</v>
      </c>
      <c r="H2205" s="1">
        <v>5.3012499809265137</v>
      </c>
      <c r="I2205" s="1">
        <v>44.131550312042236</v>
      </c>
      <c r="J2205" s="1">
        <v>3.411048412322998</v>
      </c>
      <c r="K2205" s="1">
        <v>71.385418933623498</v>
      </c>
      <c r="L2205" s="1">
        <v>4.7044091999999997</v>
      </c>
      <c r="M2205" s="1">
        <v>3.4942365999999998</v>
      </c>
    </row>
    <row r="2206" spans="1:13" x14ac:dyDescent="0.25">
      <c r="A2206" t="s">
        <v>20</v>
      </c>
      <c r="B2206">
        <v>138</v>
      </c>
      <c r="C2206">
        <v>1997</v>
      </c>
      <c r="D2206">
        <v>1</v>
      </c>
      <c r="E2206">
        <v>1</v>
      </c>
      <c r="F2206" s="1">
        <v>46.296298980712891</v>
      </c>
      <c r="G2206" s="1">
        <v>47.544498443603516</v>
      </c>
      <c r="H2206" s="1">
        <v>4.9290399551391602</v>
      </c>
      <c r="I2206" s="1">
        <v>42.615458488464355</v>
      </c>
      <c r="J2206" s="1">
        <v>3.6808404922485352</v>
      </c>
      <c r="K2206" s="1">
        <v>65.805617727871322</v>
      </c>
      <c r="L2206" s="1">
        <v>3.718623</v>
      </c>
      <c r="M2206" s="1">
        <v>4.3276493</v>
      </c>
    </row>
    <row r="2207" spans="1:13" x14ac:dyDescent="0.25">
      <c r="A2207" t="s">
        <v>20</v>
      </c>
      <c r="B2207">
        <v>138</v>
      </c>
      <c r="C2207">
        <v>1998</v>
      </c>
      <c r="D2207">
        <v>1</v>
      </c>
      <c r="E2207">
        <v>1</v>
      </c>
      <c r="F2207" s="1">
        <v>45.800998687744141</v>
      </c>
      <c r="G2207" s="1">
        <v>46.673900604248047</v>
      </c>
      <c r="H2207" s="1">
        <v>4.6713600158691406</v>
      </c>
      <c r="I2207" s="1">
        <v>42.002540588378906</v>
      </c>
      <c r="J2207" s="1">
        <v>3.7984580993652344</v>
      </c>
      <c r="K2207" s="1">
        <v>62.766456587073129</v>
      </c>
      <c r="L2207" s="1">
        <v>2.8458776000000001</v>
      </c>
      <c r="M2207" s="1">
        <v>4.6684985000000001</v>
      </c>
    </row>
    <row r="2208" spans="1:13" x14ac:dyDescent="0.25">
      <c r="A2208" t="s">
        <v>20</v>
      </c>
      <c r="B2208">
        <v>138</v>
      </c>
      <c r="C2208">
        <v>1999</v>
      </c>
      <c r="D2208">
        <v>1</v>
      </c>
      <c r="E2208">
        <v>1</v>
      </c>
      <c r="F2208" s="1">
        <v>46.436100006103516</v>
      </c>
      <c r="G2208" s="1">
        <v>46.021800994873047</v>
      </c>
      <c r="H2208" s="1">
        <v>4.276360034942627</v>
      </c>
      <c r="I2208" s="1">
        <v>41.74544095993042</v>
      </c>
      <c r="J2208" s="1">
        <v>4.6906590461730957</v>
      </c>
      <c r="K2208" s="1">
        <v>58.696559139272253</v>
      </c>
      <c r="L2208" s="1">
        <v>2.4733396999999999</v>
      </c>
      <c r="M2208" s="1">
        <v>5.0322453999999999</v>
      </c>
    </row>
    <row r="2209" spans="1:13" x14ac:dyDescent="0.25">
      <c r="A2209" t="s">
        <v>20</v>
      </c>
      <c r="B2209">
        <v>138</v>
      </c>
      <c r="C2209">
        <v>2000</v>
      </c>
      <c r="D2209">
        <v>1</v>
      </c>
      <c r="E2209">
        <v>1</v>
      </c>
      <c r="F2209" s="1">
        <v>46.142200469970703</v>
      </c>
      <c r="G2209" s="1">
        <v>44.1697998046875</v>
      </c>
      <c r="H2209" s="1">
        <v>3.6522600650787354</v>
      </c>
      <c r="I2209" s="1">
        <v>40.517539739608765</v>
      </c>
      <c r="J2209" s="1">
        <v>5.6246607303619385</v>
      </c>
      <c r="K2209" s="1">
        <v>52.175961876696597</v>
      </c>
      <c r="L2209" s="1">
        <v>2.9188759000000002</v>
      </c>
      <c r="M2209" s="1">
        <v>4.1993828000000004</v>
      </c>
    </row>
    <row r="2210" spans="1:13" x14ac:dyDescent="0.25">
      <c r="A2210" t="s">
        <v>20</v>
      </c>
      <c r="B2210">
        <v>138</v>
      </c>
      <c r="C2210">
        <v>2001</v>
      </c>
      <c r="D2210">
        <v>1</v>
      </c>
      <c r="E2210">
        <v>1</v>
      </c>
      <c r="F2210" s="1">
        <v>45.098899841308594</v>
      </c>
      <c r="G2210" s="1">
        <v>45.353801727294922</v>
      </c>
      <c r="H2210" s="1">
        <v>3.1688699722290039</v>
      </c>
      <c r="I2210" s="1">
        <v>42.184931755065918</v>
      </c>
      <c r="J2210" s="1">
        <v>2.9139680862426758</v>
      </c>
      <c r="K2210" s="1">
        <v>49.522807498116755</v>
      </c>
      <c r="L2210" s="1">
        <v>-0.29566330000000002</v>
      </c>
      <c r="M2210" s="1">
        <v>2.3279561000000002</v>
      </c>
    </row>
    <row r="2211" spans="1:13" x14ac:dyDescent="0.25">
      <c r="A2211" t="s">
        <v>20</v>
      </c>
      <c r="B2211">
        <v>138</v>
      </c>
      <c r="C2211">
        <v>2002</v>
      </c>
      <c r="D2211">
        <v>1</v>
      </c>
      <c r="E2211">
        <v>1</v>
      </c>
      <c r="F2211" s="1">
        <v>44.099098205566406</v>
      </c>
      <c r="G2211" s="1">
        <v>46.206699371337891</v>
      </c>
      <c r="H2211" s="1">
        <v>2.8049499988555908</v>
      </c>
      <c r="I2211" s="1">
        <v>43.4017493724823</v>
      </c>
      <c r="J2211" s="1">
        <v>0.69734883308410645</v>
      </c>
      <c r="K2211" s="1">
        <v>48.864083075087251</v>
      </c>
      <c r="L2211" s="1">
        <v>0.93665124</v>
      </c>
      <c r="M2211" s="1">
        <v>0.21657807000000001</v>
      </c>
    </row>
    <row r="2212" spans="1:13" x14ac:dyDescent="0.25">
      <c r="A2212" t="s">
        <v>20</v>
      </c>
      <c r="B2212">
        <v>138</v>
      </c>
      <c r="C2212">
        <v>2003</v>
      </c>
      <c r="D2212">
        <v>1</v>
      </c>
      <c r="E2212">
        <v>1</v>
      </c>
      <c r="F2212" s="1">
        <v>43.94219970703125</v>
      </c>
      <c r="G2212" s="1">
        <v>47.095798492431641</v>
      </c>
      <c r="H2212" s="1">
        <v>2.5969500541687012</v>
      </c>
      <c r="I2212" s="1">
        <v>44.498848438262939</v>
      </c>
      <c r="J2212" s="1">
        <v>-0.55664873123168945</v>
      </c>
      <c r="K2212" s="1">
        <v>50.007410151908118</v>
      </c>
      <c r="L2212" s="1">
        <v>1.8770304</v>
      </c>
      <c r="M2212" s="1">
        <v>0.15750676</v>
      </c>
    </row>
    <row r="2213" spans="1:13" x14ac:dyDescent="0.25">
      <c r="A2213" t="s">
        <v>20</v>
      </c>
      <c r="B2213">
        <v>138</v>
      </c>
      <c r="C2213">
        <v>2004</v>
      </c>
      <c r="D2213">
        <v>1</v>
      </c>
      <c r="E2213">
        <v>1</v>
      </c>
      <c r="F2213" s="1">
        <v>44.326400756835938</v>
      </c>
      <c r="G2213" s="1">
        <v>46.093299865722656</v>
      </c>
      <c r="H2213" s="1">
        <v>2.4835898876190186</v>
      </c>
      <c r="I2213" s="1">
        <v>43.609709978103638</v>
      </c>
      <c r="J2213" s="1">
        <v>0.7166907787322998</v>
      </c>
      <c r="K2213" s="1">
        <v>50.31155178863601</v>
      </c>
      <c r="L2213" s="1">
        <v>2.6791604000000002</v>
      </c>
      <c r="M2213" s="1">
        <v>1.9831742999999999</v>
      </c>
    </row>
    <row r="2214" spans="1:13" x14ac:dyDescent="0.25">
      <c r="A2214" t="s">
        <v>20</v>
      </c>
      <c r="B2214">
        <v>138</v>
      </c>
      <c r="C2214">
        <v>2005</v>
      </c>
      <c r="D2214">
        <v>1</v>
      </c>
      <c r="E2214">
        <v>1</v>
      </c>
      <c r="F2214" s="1">
        <v>44.509700775146484</v>
      </c>
      <c r="G2214" s="1">
        <v>44.791999816894531</v>
      </c>
      <c r="H2214" s="1">
        <v>2.3573899269104004</v>
      </c>
      <c r="I2214" s="1">
        <v>42.434609889984131</v>
      </c>
      <c r="J2214" s="1">
        <v>2.0750908851623535</v>
      </c>
      <c r="K2214" s="1">
        <v>49.78135103098117</v>
      </c>
      <c r="L2214" s="1">
        <v>1.8883916000000001</v>
      </c>
      <c r="M2214" s="1">
        <v>2.0466975999999999</v>
      </c>
    </row>
    <row r="2215" spans="1:13" x14ac:dyDescent="0.25">
      <c r="A2215" t="s">
        <v>20</v>
      </c>
      <c r="B2215">
        <v>138</v>
      </c>
      <c r="C2215">
        <v>2006</v>
      </c>
      <c r="D2215">
        <v>1</v>
      </c>
      <c r="E2215">
        <v>1</v>
      </c>
      <c r="F2215" s="1">
        <v>46.059299468994141</v>
      </c>
      <c r="G2215" s="1">
        <v>45.542499542236328</v>
      </c>
      <c r="H2215" s="1">
        <v>2.2015299797058105</v>
      </c>
      <c r="I2215" s="1">
        <v>43.340969562530518</v>
      </c>
      <c r="J2215" s="1">
        <v>2.718329906463623</v>
      </c>
      <c r="K2215" s="1">
        <v>45.183270435517478</v>
      </c>
      <c r="L2215" s="1">
        <v>2.1276921</v>
      </c>
      <c r="M2215" s="1">
        <v>3.4617968000000001</v>
      </c>
    </row>
    <row r="2216" spans="1:13" x14ac:dyDescent="0.25">
      <c r="A2216" t="s">
        <v>20</v>
      </c>
      <c r="B2216">
        <v>138</v>
      </c>
      <c r="C2216">
        <v>2007</v>
      </c>
      <c r="D2216">
        <v>1</v>
      </c>
      <c r="E2216">
        <v>1</v>
      </c>
      <c r="F2216" s="1">
        <v>45.432701110839844</v>
      </c>
      <c r="G2216" s="1">
        <v>45.270198822021484</v>
      </c>
      <c r="H2216" s="1">
        <v>2.200700044631958</v>
      </c>
      <c r="I2216" s="1">
        <v>43.069498777389526</v>
      </c>
      <c r="J2216" s="1">
        <v>2.3632023334503174</v>
      </c>
      <c r="K2216" s="1">
        <v>42.989970444304468</v>
      </c>
      <c r="L2216" s="1">
        <v>2.6439108</v>
      </c>
      <c r="M2216" s="1">
        <v>3.7719779</v>
      </c>
    </row>
    <row r="2217" spans="1:13" x14ac:dyDescent="0.25">
      <c r="A2217" t="s">
        <v>20</v>
      </c>
      <c r="B2217">
        <v>138</v>
      </c>
      <c r="C2217">
        <v>2008</v>
      </c>
      <c r="D2217">
        <v>1</v>
      </c>
      <c r="E2217">
        <v>1</v>
      </c>
      <c r="F2217" s="1">
        <v>46.710300445556641</v>
      </c>
      <c r="G2217" s="1">
        <v>46.222000122070313</v>
      </c>
      <c r="H2217" s="1">
        <v>2.2207601070404053</v>
      </c>
      <c r="I2217" s="1">
        <v>44.001240015029907</v>
      </c>
      <c r="J2217" s="1">
        <v>2.7090604305267334</v>
      </c>
      <c r="K2217" s="1">
        <v>54.696707962632765</v>
      </c>
      <c r="L2217" s="1">
        <v>1.7940077999999999</v>
      </c>
      <c r="M2217" s="1">
        <v>2.1720701</v>
      </c>
    </row>
    <row r="2218" spans="1:13" x14ac:dyDescent="0.25">
      <c r="A2218" t="s">
        <v>20</v>
      </c>
      <c r="B2218">
        <v>138</v>
      </c>
      <c r="C2218">
        <v>2009</v>
      </c>
      <c r="D2218">
        <v>1</v>
      </c>
      <c r="E2218">
        <v>1</v>
      </c>
      <c r="F2218" s="1">
        <v>45.999000549316406</v>
      </c>
      <c r="G2218" s="1">
        <v>51.549800872802734</v>
      </c>
      <c r="H2218" s="1">
        <v>2.1738801002502441</v>
      </c>
      <c r="I2218" s="1">
        <v>49.37592077255249</v>
      </c>
      <c r="J2218" s="1">
        <v>-3.376920223236084</v>
      </c>
      <c r="K2218" s="1">
        <v>56.770031463954098</v>
      </c>
      <c r="L2218" s="1">
        <v>2.2964673000000002</v>
      </c>
      <c r="M2218" s="1">
        <v>-3.6674465000000001</v>
      </c>
    </row>
    <row r="2219" spans="1:13" x14ac:dyDescent="0.25">
      <c r="A2219" t="s">
        <v>20</v>
      </c>
      <c r="B2219">
        <v>138</v>
      </c>
      <c r="C2219">
        <v>2010</v>
      </c>
      <c r="D2219">
        <v>1</v>
      </c>
      <c r="E2219">
        <v>1</v>
      </c>
      <c r="F2219" s="1">
        <v>46.196601867675781</v>
      </c>
      <c r="G2219" s="1">
        <v>51.194599151611328</v>
      </c>
      <c r="H2219" s="1">
        <v>1.9129400253295898</v>
      </c>
      <c r="I2219" s="1">
        <v>49.281659126281738</v>
      </c>
      <c r="J2219" s="1">
        <v>-3.085057258605957</v>
      </c>
      <c r="K2219" s="1">
        <v>59.250579251455363</v>
      </c>
      <c r="L2219" s="1">
        <v>1.8467256999999999</v>
      </c>
      <c r="M2219" s="1">
        <v>1.3410797000000001</v>
      </c>
    </row>
    <row r="2220" spans="1:13" x14ac:dyDescent="0.25">
      <c r="A2220" t="s">
        <v>20</v>
      </c>
      <c r="B2220">
        <v>138</v>
      </c>
      <c r="C2220">
        <v>2011</v>
      </c>
      <c r="D2220">
        <v>1</v>
      </c>
      <c r="E2220">
        <v>1</v>
      </c>
      <c r="F2220" s="1">
        <v>42.705797874712303</v>
      </c>
      <c r="G2220" s="1">
        <v>47.1479598191153</v>
      </c>
      <c r="H2220" s="1">
        <v>1.7911645721824401</v>
      </c>
      <c r="I2220" s="1">
        <v>45.356795246932862</v>
      </c>
      <c r="J2220" s="1">
        <v>-2.6509973722205586</v>
      </c>
      <c r="K2220" s="1">
        <v>61.698692568258451</v>
      </c>
      <c r="L2220" s="1">
        <v>0.17593149</v>
      </c>
      <c r="M2220" s="1">
        <v>1.5497299</v>
      </c>
    </row>
    <row r="2221" spans="1:13" x14ac:dyDescent="0.25">
      <c r="A2221" t="s">
        <v>20</v>
      </c>
      <c r="B2221">
        <v>138</v>
      </c>
      <c r="C2221">
        <v>2012</v>
      </c>
      <c r="D2221">
        <v>1</v>
      </c>
      <c r="E2221">
        <v>1</v>
      </c>
      <c r="F2221" s="1">
        <v>43.091064465837398</v>
      </c>
      <c r="G2221" s="1">
        <v>47.022815889341899</v>
      </c>
      <c r="H2221" s="1">
        <v>1.67757586153031</v>
      </c>
      <c r="I2221" s="1">
        <v>45.345240027811592</v>
      </c>
      <c r="J2221" s="1">
        <v>-2.2541755619741934</v>
      </c>
      <c r="K2221" s="1">
        <v>66.220140099178209</v>
      </c>
      <c r="L2221" s="1">
        <v>-1.2504101000000001</v>
      </c>
      <c r="M2221" s="1">
        <v>-1.0313112</v>
      </c>
    </row>
    <row r="2222" spans="1:13" x14ac:dyDescent="0.25">
      <c r="A2222" t="s">
        <v>20</v>
      </c>
      <c r="B2222">
        <v>138</v>
      </c>
      <c r="C2222">
        <v>2013</v>
      </c>
      <c r="D2222">
        <v>1</v>
      </c>
      <c r="E2222">
        <v>1</v>
      </c>
      <c r="F2222" s="1">
        <v>43.884365967510703</v>
      </c>
      <c r="G2222" s="1">
        <v>46.841079666839804</v>
      </c>
      <c r="H2222" s="1">
        <v>1.5587549946022701</v>
      </c>
      <c r="I2222" s="1">
        <v>45.282324672237536</v>
      </c>
      <c r="J2222" s="1">
        <v>-1.3979587047268325</v>
      </c>
      <c r="K2222" s="1">
        <v>67.679642917165694</v>
      </c>
      <c r="L2222" s="1">
        <v>-0.92413367000000002</v>
      </c>
      <c r="M2222" s="1">
        <v>-0.12692692</v>
      </c>
    </row>
    <row r="2223" spans="1:13" x14ac:dyDescent="0.25">
      <c r="A2223" t="s">
        <v>20</v>
      </c>
      <c r="B2223">
        <v>138</v>
      </c>
      <c r="C2223">
        <v>2014</v>
      </c>
      <c r="D2223">
        <v>1</v>
      </c>
      <c r="E2223">
        <v>1</v>
      </c>
      <c r="F2223" s="1">
        <v>43.831228780749299</v>
      </c>
      <c r="G2223" s="1">
        <v>46.085085472630901</v>
      </c>
      <c r="H2223" s="1">
        <v>1.4677765203407001</v>
      </c>
      <c r="I2223" s="1">
        <v>44.617308952290202</v>
      </c>
      <c r="J2223" s="1">
        <v>-0.78608017154090248</v>
      </c>
      <c r="K2223" s="1">
        <v>67.872714277205318</v>
      </c>
      <c r="L2223" s="1">
        <v>0.91269995999999998</v>
      </c>
      <c r="M2223" s="1">
        <v>1.4240476</v>
      </c>
    </row>
    <row r="2224" spans="1:13" x14ac:dyDescent="0.25">
      <c r="A2224" t="s">
        <v>20</v>
      </c>
      <c r="B2224">
        <v>138</v>
      </c>
      <c r="C2224">
        <v>2015</v>
      </c>
      <c r="D2224">
        <v>1</v>
      </c>
      <c r="E2224">
        <v>1</v>
      </c>
      <c r="F2224" s="1">
        <v>42.905879352123499</v>
      </c>
      <c r="G2224" s="1">
        <v>44.849480006028898</v>
      </c>
      <c r="H2224" s="1">
        <v>1.3014341862703001</v>
      </c>
      <c r="I2224" s="1">
        <v>43.548045819758599</v>
      </c>
      <c r="J2224" s="1">
        <v>-0.64216646763509999</v>
      </c>
      <c r="K2224" s="1">
        <v>64.646931629778209</v>
      </c>
      <c r="L2224" s="1">
        <v>0.32407057</v>
      </c>
      <c r="M2224" s="1">
        <v>1.9583158000000001</v>
      </c>
    </row>
    <row r="2225" spans="1:13" x14ac:dyDescent="0.25">
      <c r="A2225" t="s">
        <v>20</v>
      </c>
      <c r="B2225">
        <v>138</v>
      </c>
      <c r="C2225">
        <v>2016</v>
      </c>
      <c r="D2225">
        <v>1</v>
      </c>
      <c r="E2225">
        <v>1</v>
      </c>
      <c r="F2225" s="1">
        <v>43.773796935639403</v>
      </c>
      <c r="G2225" s="1">
        <v>43.646879945562603</v>
      </c>
      <c r="H2225" s="1">
        <v>1.1507234550785901</v>
      </c>
      <c r="I2225" s="1">
        <v>42.496156490484012</v>
      </c>
      <c r="J2225" s="1">
        <v>1.2776404451553915</v>
      </c>
      <c r="K2225" s="1">
        <v>61.900197222508488</v>
      </c>
      <c r="L2225" s="1">
        <v>2.3865580000000001E-2</v>
      </c>
      <c r="M2225" s="1">
        <v>2.1917137000000002</v>
      </c>
    </row>
    <row r="2226" spans="1:13" x14ac:dyDescent="0.25">
      <c r="A2226" t="s">
        <v>20</v>
      </c>
      <c r="B2226">
        <v>138</v>
      </c>
      <c r="C2226">
        <v>2017</v>
      </c>
      <c r="D2226">
        <v>1</v>
      </c>
      <c r="E2226">
        <v>1</v>
      </c>
      <c r="F2226" s="1">
        <v>43.8302178701774</v>
      </c>
      <c r="G2226" s="1">
        <v>42.459079911020297</v>
      </c>
      <c r="H2226" s="1">
        <v>1.0019698000124599</v>
      </c>
      <c r="I2226" s="1">
        <v>41.457110111007836</v>
      </c>
      <c r="J2226" s="1">
        <v>2.3731077591695637</v>
      </c>
      <c r="K2226" s="1">
        <v>56.950115559794412</v>
      </c>
      <c r="L2226" s="1">
        <v>-0.91983106999999997</v>
      </c>
      <c r="M2226" s="1">
        <v>2.9109484999999999</v>
      </c>
    </row>
    <row r="2227" spans="1:13" x14ac:dyDescent="0.25">
      <c r="A2227" t="s">
        <v>20</v>
      </c>
      <c r="B2227">
        <v>138</v>
      </c>
      <c r="C2227">
        <v>2018</v>
      </c>
      <c r="D2227">
        <v>1</v>
      </c>
      <c r="E2227">
        <v>1</v>
      </c>
      <c r="F2227" s="1">
        <v>43.782001506485301</v>
      </c>
      <c r="G2227" s="1">
        <v>42.279650691807497</v>
      </c>
      <c r="H2227" s="1">
        <v>0.89575147903000996</v>
      </c>
      <c r="I2227" s="1">
        <v>41.383899212777486</v>
      </c>
      <c r="J2227" s="1">
        <v>2.3981022937078151</v>
      </c>
      <c r="K2227" s="1">
        <v>52.434989218165164</v>
      </c>
      <c r="L2227" s="1">
        <v>-1.1389899000000001</v>
      </c>
      <c r="M2227" s="1">
        <v>2.3608950000000002</v>
      </c>
    </row>
    <row r="2228" spans="1:13" x14ac:dyDescent="0.25">
      <c r="A2228" t="s">
        <v>20</v>
      </c>
      <c r="B2228">
        <v>138</v>
      </c>
      <c r="C2228">
        <v>2019</v>
      </c>
      <c r="D2228">
        <v>1</v>
      </c>
      <c r="E2228">
        <v>1</v>
      </c>
      <c r="F2228" s="1">
        <v>43.923350818825298</v>
      </c>
      <c r="G2228" s="1">
        <v>42.1242105392624</v>
      </c>
      <c r="H2228" s="1">
        <v>0.766368818837594</v>
      </c>
      <c r="I2228" s="1">
        <v>41.357841720424808</v>
      </c>
      <c r="J2228" s="1">
        <v>2.56550909840049</v>
      </c>
      <c r="K2228" s="1">
        <v>48.549237136479093</v>
      </c>
      <c r="L2228" s="1">
        <v>-2.8844110999999999</v>
      </c>
      <c r="M2228" s="1">
        <v>1.9556024999999999</v>
      </c>
    </row>
    <row r="2229" spans="1:13" x14ac:dyDescent="0.25">
      <c r="A2229" t="s">
        <v>20</v>
      </c>
      <c r="B2229">
        <v>138</v>
      </c>
      <c r="C2229">
        <v>2020</v>
      </c>
      <c r="D2229">
        <v>1</v>
      </c>
      <c r="E2229">
        <v>1</v>
      </c>
      <c r="F2229" s="1">
        <v>44.1167313221097</v>
      </c>
      <c r="G2229" s="1">
        <v>47.831343452223997</v>
      </c>
      <c r="H2229" s="1">
        <v>0.68195799279374303</v>
      </c>
      <c r="I2229" s="1">
        <v>47.149385459430256</v>
      </c>
      <c r="J2229" s="1">
        <v>-3.0326541373205558</v>
      </c>
      <c r="K2229" s="1">
        <v>54.669503973484993</v>
      </c>
      <c r="L2229" s="1">
        <v>-1.5921373000000001</v>
      </c>
      <c r="M2229" s="1">
        <v>-3.8845130000000001</v>
      </c>
    </row>
    <row r="2230" spans="1:13" x14ac:dyDescent="0.25">
      <c r="A2230" t="s">
        <v>20</v>
      </c>
      <c r="B2230">
        <v>138</v>
      </c>
      <c r="C2230">
        <v>2021</v>
      </c>
      <c r="D2230">
        <v>1</v>
      </c>
      <c r="E2230">
        <v>1</v>
      </c>
      <c r="F2230" s="1">
        <v>43.728541776984997</v>
      </c>
      <c r="G2230" s="1">
        <v>46.071673480077202</v>
      </c>
      <c r="H2230" s="1">
        <v>0.54135887625245904</v>
      </c>
      <c r="I2230" s="1">
        <v>45.530314603824742</v>
      </c>
      <c r="J2230" s="1">
        <v>-1.8017728268397448</v>
      </c>
      <c r="K2230" s="1">
        <v>52.434501539079548</v>
      </c>
      <c r="L2230" s="1">
        <v>-3.1336580000000001</v>
      </c>
      <c r="M2230" s="1">
        <v>6.1920849000000002</v>
      </c>
    </row>
    <row r="2231" spans="1:13" x14ac:dyDescent="0.25">
      <c r="A2231" t="s">
        <v>20</v>
      </c>
      <c r="B2231">
        <v>138</v>
      </c>
      <c r="C2231">
        <v>2022</v>
      </c>
      <c r="D2231">
        <v>1</v>
      </c>
      <c r="E2231">
        <v>1</v>
      </c>
      <c r="F2231" s="1">
        <v>43.347288453694098</v>
      </c>
      <c r="G2231" s="1">
        <v>43.495011731273003</v>
      </c>
      <c r="H2231" s="1">
        <v>0.54019147690936997</v>
      </c>
      <c r="I2231" s="1">
        <v>42.954820254363632</v>
      </c>
      <c r="J2231" s="1">
        <v>0.39246819933046595</v>
      </c>
      <c r="K2231" s="1">
        <v>48.506731892864849</v>
      </c>
      <c r="L2231" s="1">
        <v>-10.429802</v>
      </c>
      <c r="M2231" s="1">
        <v>4.3263055000000001</v>
      </c>
    </row>
    <row r="2232" spans="1:13" x14ac:dyDescent="0.25">
      <c r="A2232" t="s">
        <v>21</v>
      </c>
      <c r="B2232">
        <v>142</v>
      </c>
      <c r="C2232">
        <v>1800</v>
      </c>
      <c r="D2232">
        <v>0</v>
      </c>
      <c r="E2232">
        <v>0</v>
      </c>
      <c r="F2232" s="1"/>
      <c r="G2232" s="1"/>
      <c r="H2232" s="1"/>
      <c r="I2232" s="1"/>
      <c r="J2232" s="1"/>
      <c r="K2232" s="1"/>
      <c r="L2232" s="1"/>
      <c r="M2232" s="1"/>
    </row>
    <row r="2233" spans="1:13" x14ac:dyDescent="0.25">
      <c r="A2233" t="s">
        <v>21</v>
      </c>
      <c r="B2233">
        <v>142</v>
      </c>
      <c r="C2233">
        <v>1801</v>
      </c>
      <c r="D2233">
        <v>0</v>
      </c>
      <c r="E2233">
        <v>0</v>
      </c>
      <c r="F2233" s="1"/>
      <c r="G2233" s="1"/>
      <c r="H2233" s="1"/>
      <c r="I2233" s="1"/>
      <c r="J2233" s="1"/>
      <c r="K2233" s="1"/>
      <c r="L2233" s="1"/>
      <c r="M2233" s="1"/>
    </row>
    <row r="2234" spans="1:13" x14ac:dyDescent="0.25">
      <c r="A2234" t="s">
        <v>21</v>
      </c>
      <c r="B2234">
        <v>142</v>
      </c>
      <c r="C2234">
        <v>1802</v>
      </c>
      <c r="D2234">
        <v>0</v>
      </c>
      <c r="E2234">
        <v>0</v>
      </c>
      <c r="F2234" s="1"/>
      <c r="G2234" s="1"/>
      <c r="H2234" s="1"/>
      <c r="I2234" s="1"/>
      <c r="J2234" s="1"/>
      <c r="K2234" s="1"/>
      <c r="L2234" s="1"/>
      <c r="M2234" s="1"/>
    </row>
    <row r="2235" spans="1:13" x14ac:dyDescent="0.25">
      <c r="A2235" t="s">
        <v>21</v>
      </c>
      <c r="B2235">
        <v>142</v>
      </c>
      <c r="C2235">
        <v>1803</v>
      </c>
      <c r="D2235">
        <v>0</v>
      </c>
      <c r="E2235">
        <v>0</v>
      </c>
      <c r="F2235" s="1"/>
      <c r="G2235" s="1"/>
      <c r="H2235" s="1"/>
      <c r="I2235" s="1"/>
      <c r="J2235" s="1"/>
      <c r="K2235" s="1"/>
      <c r="L2235" s="1"/>
      <c r="M2235" s="1"/>
    </row>
    <row r="2236" spans="1:13" x14ac:dyDescent="0.25">
      <c r="A2236" t="s">
        <v>21</v>
      </c>
      <c r="B2236">
        <v>142</v>
      </c>
      <c r="C2236">
        <v>1804</v>
      </c>
      <c r="D2236">
        <v>0</v>
      </c>
      <c r="E2236">
        <v>0</v>
      </c>
      <c r="F2236" s="1"/>
      <c r="G2236" s="1"/>
      <c r="H2236" s="1"/>
      <c r="I2236" s="1"/>
      <c r="J2236" s="1"/>
      <c r="K2236" s="1"/>
      <c r="L2236" s="1"/>
      <c r="M2236" s="1"/>
    </row>
    <row r="2237" spans="1:13" x14ac:dyDescent="0.25">
      <c r="A2237" t="s">
        <v>21</v>
      </c>
      <c r="B2237">
        <v>142</v>
      </c>
      <c r="C2237">
        <v>1805</v>
      </c>
      <c r="D2237">
        <v>0</v>
      </c>
      <c r="E2237">
        <v>0</v>
      </c>
      <c r="F2237" s="1"/>
      <c r="G2237" s="1"/>
      <c r="H2237" s="1"/>
      <c r="I2237" s="1"/>
      <c r="J2237" s="1"/>
      <c r="K2237" s="1"/>
      <c r="L2237" s="1"/>
      <c r="M2237" s="1"/>
    </row>
    <row r="2238" spans="1:13" x14ac:dyDescent="0.25">
      <c r="A2238" t="s">
        <v>21</v>
      </c>
      <c r="B2238">
        <v>142</v>
      </c>
      <c r="C2238">
        <v>1806</v>
      </c>
      <c r="D2238">
        <v>0</v>
      </c>
      <c r="E2238">
        <v>0</v>
      </c>
      <c r="F2238" s="1"/>
      <c r="G2238" s="1"/>
      <c r="H2238" s="1"/>
      <c r="I2238" s="1"/>
      <c r="J2238" s="1"/>
      <c r="K2238" s="1"/>
      <c r="L2238" s="1"/>
      <c r="M2238" s="1"/>
    </row>
    <row r="2239" spans="1:13" x14ac:dyDescent="0.25">
      <c r="A2239" t="s">
        <v>21</v>
      </c>
      <c r="B2239">
        <v>142</v>
      </c>
      <c r="C2239">
        <v>1807</v>
      </c>
      <c r="D2239">
        <v>0</v>
      </c>
      <c r="E2239">
        <v>0</v>
      </c>
      <c r="F2239" s="1"/>
      <c r="G2239" s="1"/>
      <c r="H2239" s="1"/>
      <c r="I2239" s="1"/>
      <c r="J2239" s="1"/>
      <c r="K2239" s="1"/>
      <c r="L2239" s="1"/>
      <c r="M2239" s="1"/>
    </row>
    <row r="2240" spans="1:13" x14ac:dyDescent="0.25">
      <c r="A2240" t="s">
        <v>21</v>
      </c>
      <c r="B2240">
        <v>142</v>
      </c>
      <c r="C2240">
        <v>1808</v>
      </c>
      <c r="D2240">
        <v>0</v>
      </c>
      <c r="E2240">
        <v>0</v>
      </c>
      <c r="F2240" s="1"/>
      <c r="G2240" s="1"/>
      <c r="H2240" s="1"/>
      <c r="I2240" s="1"/>
      <c r="J2240" s="1"/>
      <c r="K2240" s="1"/>
      <c r="L2240" s="1"/>
      <c r="M2240" s="1"/>
    </row>
    <row r="2241" spans="1:13" x14ac:dyDescent="0.25">
      <c r="A2241" t="s">
        <v>21</v>
      </c>
      <c r="B2241">
        <v>142</v>
      </c>
      <c r="C2241">
        <v>1809</v>
      </c>
      <c r="D2241">
        <v>0</v>
      </c>
      <c r="E2241">
        <v>0</v>
      </c>
      <c r="F2241" s="1"/>
      <c r="G2241" s="1"/>
      <c r="H2241" s="1"/>
      <c r="I2241" s="1"/>
      <c r="J2241" s="1"/>
      <c r="K2241" s="1"/>
      <c r="L2241" s="1"/>
      <c r="M2241" s="1"/>
    </row>
    <row r="2242" spans="1:13" x14ac:dyDescent="0.25">
      <c r="A2242" t="s">
        <v>21</v>
      </c>
      <c r="B2242">
        <v>142</v>
      </c>
      <c r="C2242">
        <v>1810</v>
      </c>
      <c r="D2242">
        <v>0</v>
      </c>
      <c r="E2242">
        <v>0</v>
      </c>
      <c r="F2242" s="1"/>
      <c r="G2242" s="1"/>
      <c r="H2242" s="1"/>
      <c r="I2242" s="1"/>
      <c r="J2242" s="1"/>
      <c r="K2242" s="1"/>
      <c r="L2242" s="1"/>
      <c r="M2242" s="1"/>
    </row>
    <row r="2243" spans="1:13" x14ac:dyDescent="0.25">
      <c r="A2243" t="s">
        <v>21</v>
      </c>
      <c r="B2243">
        <v>142</v>
      </c>
      <c r="C2243">
        <v>1811</v>
      </c>
      <c r="D2243">
        <v>0</v>
      </c>
      <c r="E2243">
        <v>0</v>
      </c>
      <c r="F2243" s="1"/>
      <c r="G2243" s="1"/>
      <c r="H2243" s="1"/>
      <c r="I2243" s="1"/>
      <c r="J2243" s="1"/>
      <c r="K2243" s="1"/>
      <c r="L2243" s="1"/>
      <c r="M2243" s="1"/>
    </row>
    <row r="2244" spans="1:13" x14ac:dyDescent="0.25">
      <c r="A2244" t="s">
        <v>21</v>
      </c>
      <c r="B2244">
        <v>142</v>
      </c>
      <c r="C2244">
        <v>1812</v>
      </c>
      <c r="D2244">
        <v>0</v>
      </c>
      <c r="E2244">
        <v>0</v>
      </c>
      <c r="F2244" s="1"/>
      <c r="G2244" s="1"/>
      <c r="H2244" s="1"/>
      <c r="I2244" s="1"/>
      <c r="J2244" s="1"/>
      <c r="K2244" s="1"/>
      <c r="L2244" s="1"/>
      <c r="M2244" s="1"/>
    </row>
    <row r="2245" spans="1:13" x14ac:dyDescent="0.25">
      <c r="A2245" t="s">
        <v>21</v>
      </c>
      <c r="B2245">
        <v>142</v>
      </c>
      <c r="C2245">
        <v>1813</v>
      </c>
      <c r="D2245">
        <v>0</v>
      </c>
      <c r="E2245">
        <v>0</v>
      </c>
      <c r="F2245" s="1"/>
      <c r="G2245" s="1"/>
      <c r="H2245" s="1"/>
      <c r="I2245" s="1"/>
      <c r="J2245" s="1"/>
      <c r="K2245" s="1"/>
      <c r="L2245" s="1"/>
      <c r="M2245" s="1"/>
    </row>
    <row r="2246" spans="1:13" x14ac:dyDescent="0.25">
      <c r="A2246" t="s">
        <v>21</v>
      </c>
      <c r="B2246">
        <v>142</v>
      </c>
      <c r="C2246">
        <v>1814</v>
      </c>
      <c r="D2246">
        <v>0</v>
      </c>
      <c r="E2246">
        <v>0</v>
      </c>
      <c r="F2246" s="1"/>
      <c r="G2246" s="1"/>
      <c r="H2246" s="1"/>
      <c r="I2246" s="1"/>
      <c r="J2246" s="1"/>
      <c r="K2246" s="1"/>
      <c r="L2246" s="1"/>
      <c r="M2246" s="1"/>
    </row>
    <row r="2247" spans="1:13" x14ac:dyDescent="0.25">
      <c r="A2247" t="s">
        <v>21</v>
      </c>
      <c r="B2247">
        <v>142</v>
      </c>
      <c r="C2247">
        <v>1815</v>
      </c>
      <c r="D2247">
        <v>0</v>
      </c>
      <c r="E2247">
        <v>0</v>
      </c>
      <c r="F2247" s="1"/>
      <c r="G2247" s="1"/>
      <c r="H2247" s="1"/>
      <c r="I2247" s="1"/>
      <c r="J2247" s="1"/>
      <c r="K2247" s="1"/>
      <c r="L2247" s="1"/>
      <c r="M2247" s="1"/>
    </row>
    <row r="2248" spans="1:13" x14ac:dyDescent="0.25">
      <c r="A2248" t="s">
        <v>21</v>
      </c>
      <c r="B2248">
        <v>142</v>
      </c>
      <c r="C2248">
        <v>1816</v>
      </c>
      <c r="D2248">
        <v>0</v>
      </c>
      <c r="E2248">
        <v>0</v>
      </c>
      <c r="F2248" s="1"/>
      <c r="G2248" s="1"/>
      <c r="H2248" s="1"/>
      <c r="I2248" s="1"/>
      <c r="J2248" s="1"/>
      <c r="K2248" s="1"/>
      <c r="L2248" s="1"/>
      <c r="M2248" s="1"/>
    </row>
    <row r="2249" spans="1:13" x14ac:dyDescent="0.25">
      <c r="A2249" t="s">
        <v>21</v>
      </c>
      <c r="B2249">
        <v>142</v>
      </c>
      <c r="C2249">
        <v>1817</v>
      </c>
      <c r="D2249">
        <v>0</v>
      </c>
      <c r="E2249">
        <v>0</v>
      </c>
      <c r="F2249" s="1"/>
      <c r="G2249" s="1"/>
      <c r="H2249" s="1"/>
      <c r="I2249" s="1"/>
      <c r="J2249" s="1"/>
      <c r="K2249" s="1"/>
      <c r="L2249" s="1"/>
      <c r="M2249" s="1"/>
    </row>
    <row r="2250" spans="1:13" x14ac:dyDescent="0.25">
      <c r="A2250" t="s">
        <v>21</v>
      </c>
      <c r="B2250">
        <v>142</v>
      </c>
      <c r="C2250">
        <v>1818</v>
      </c>
      <c r="D2250">
        <v>0</v>
      </c>
      <c r="E2250">
        <v>0</v>
      </c>
      <c r="F2250" s="1"/>
      <c r="G2250" s="1"/>
      <c r="H2250" s="1"/>
      <c r="I2250" s="1"/>
      <c r="J2250" s="1"/>
      <c r="K2250" s="1"/>
      <c r="L2250" s="1"/>
      <c r="M2250" s="1"/>
    </row>
    <row r="2251" spans="1:13" x14ac:dyDescent="0.25">
      <c r="A2251" t="s">
        <v>21</v>
      </c>
      <c r="B2251">
        <v>142</v>
      </c>
      <c r="C2251">
        <v>1819</v>
      </c>
      <c r="D2251">
        <v>0</v>
      </c>
      <c r="E2251">
        <v>0</v>
      </c>
      <c r="F2251" s="1"/>
      <c r="G2251" s="1"/>
      <c r="H2251" s="1"/>
      <c r="I2251" s="1"/>
      <c r="J2251" s="1"/>
      <c r="K2251" s="1"/>
      <c r="L2251" s="1"/>
      <c r="M2251" s="1"/>
    </row>
    <row r="2252" spans="1:13" x14ac:dyDescent="0.25">
      <c r="A2252" t="s">
        <v>21</v>
      </c>
      <c r="B2252">
        <v>142</v>
      </c>
      <c r="C2252">
        <v>1820</v>
      </c>
      <c r="D2252">
        <v>0</v>
      </c>
      <c r="E2252">
        <v>0</v>
      </c>
      <c r="F2252" s="1"/>
      <c r="G2252" s="1"/>
      <c r="H2252" s="1"/>
      <c r="I2252" s="1"/>
      <c r="J2252" s="1"/>
      <c r="K2252" s="1"/>
      <c r="L2252" s="1"/>
      <c r="M2252" s="1"/>
    </row>
    <row r="2253" spans="1:13" x14ac:dyDescent="0.25">
      <c r="A2253" t="s">
        <v>21</v>
      </c>
      <c r="B2253">
        <v>142</v>
      </c>
      <c r="C2253">
        <v>1821</v>
      </c>
      <c r="D2253">
        <v>0</v>
      </c>
      <c r="E2253">
        <v>0</v>
      </c>
      <c r="F2253" s="1"/>
      <c r="G2253" s="1"/>
      <c r="H2253" s="1"/>
      <c r="I2253" s="1"/>
      <c r="J2253" s="1"/>
      <c r="K2253" s="1"/>
      <c r="L2253" s="1"/>
      <c r="M2253" s="1"/>
    </row>
    <row r="2254" spans="1:13" x14ac:dyDescent="0.25">
      <c r="A2254" t="s">
        <v>21</v>
      </c>
      <c r="B2254">
        <v>142</v>
      </c>
      <c r="C2254">
        <v>1822</v>
      </c>
      <c r="D2254">
        <v>0</v>
      </c>
      <c r="E2254">
        <v>0</v>
      </c>
      <c r="F2254" s="1"/>
      <c r="G2254" s="1"/>
      <c r="H2254" s="1"/>
      <c r="I2254" s="1"/>
      <c r="J2254" s="1"/>
      <c r="K2254" s="1"/>
      <c r="L2254" s="1"/>
      <c r="M2254" s="1"/>
    </row>
    <row r="2255" spans="1:13" x14ac:dyDescent="0.25">
      <c r="A2255" t="s">
        <v>21</v>
      </c>
      <c r="B2255">
        <v>142</v>
      </c>
      <c r="C2255">
        <v>1823</v>
      </c>
      <c r="D2255">
        <v>0</v>
      </c>
      <c r="E2255">
        <v>0</v>
      </c>
      <c r="F2255" s="1"/>
      <c r="G2255" s="1"/>
      <c r="H2255" s="1"/>
      <c r="I2255" s="1"/>
      <c r="J2255" s="1"/>
      <c r="K2255" s="1"/>
      <c r="L2255" s="1"/>
      <c r="M2255" s="1"/>
    </row>
    <row r="2256" spans="1:13" x14ac:dyDescent="0.25">
      <c r="A2256" t="s">
        <v>21</v>
      </c>
      <c r="B2256">
        <v>142</v>
      </c>
      <c r="C2256">
        <v>1824</v>
      </c>
      <c r="D2256">
        <v>0</v>
      </c>
      <c r="E2256">
        <v>0</v>
      </c>
      <c r="F2256" s="1"/>
      <c r="G2256" s="1"/>
      <c r="H2256" s="1"/>
      <c r="I2256" s="1"/>
      <c r="J2256" s="1"/>
      <c r="K2256" s="1"/>
      <c r="L2256" s="1"/>
      <c r="M2256" s="1"/>
    </row>
    <row r="2257" spans="1:13" x14ac:dyDescent="0.25">
      <c r="A2257" t="s">
        <v>21</v>
      </c>
      <c r="B2257">
        <v>142</v>
      </c>
      <c r="C2257">
        <v>1825</v>
      </c>
      <c r="D2257">
        <v>0</v>
      </c>
      <c r="E2257">
        <v>0</v>
      </c>
      <c r="F2257" s="1"/>
      <c r="G2257" s="1"/>
      <c r="H2257" s="1"/>
      <c r="I2257" s="1"/>
      <c r="J2257" s="1"/>
      <c r="K2257" s="1"/>
      <c r="L2257" s="1"/>
      <c r="M2257" s="1"/>
    </row>
    <row r="2258" spans="1:13" x14ac:dyDescent="0.25">
      <c r="A2258" t="s">
        <v>21</v>
      </c>
      <c r="B2258">
        <v>142</v>
      </c>
      <c r="C2258">
        <v>1826</v>
      </c>
      <c r="D2258">
        <v>0</v>
      </c>
      <c r="E2258">
        <v>0</v>
      </c>
      <c r="F2258" s="1"/>
      <c r="G2258" s="1"/>
      <c r="H2258" s="1"/>
      <c r="I2258" s="1"/>
      <c r="J2258" s="1"/>
      <c r="K2258" s="1"/>
      <c r="L2258" s="1"/>
      <c r="M2258" s="1"/>
    </row>
    <row r="2259" spans="1:13" x14ac:dyDescent="0.25">
      <c r="A2259" t="s">
        <v>21</v>
      </c>
      <c r="B2259">
        <v>142</v>
      </c>
      <c r="C2259">
        <v>1827</v>
      </c>
      <c r="D2259">
        <v>0</v>
      </c>
      <c r="E2259">
        <v>0</v>
      </c>
      <c r="F2259" s="1"/>
      <c r="G2259" s="1"/>
      <c r="H2259" s="1"/>
      <c r="I2259" s="1"/>
      <c r="J2259" s="1"/>
      <c r="K2259" s="1"/>
      <c r="L2259" s="1"/>
      <c r="M2259" s="1"/>
    </row>
    <row r="2260" spans="1:13" x14ac:dyDescent="0.25">
      <c r="A2260" t="s">
        <v>21</v>
      </c>
      <c r="B2260">
        <v>142</v>
      </c>
      <c r="C2260">
        <v>1828</v>
      </c>
      <c r="D2260">
        <v>0</v>
      </c>
      <c r="E2260">
        <v>0</v>
      </c>
      <c r="F2260" s="1"/>
      <c r="G2260" s="1"/>
      <c r="H2260" s="1"/>
      <c r="I2260" s="1"/>
      <c r="J2260" s="1"/>
      <c r="K2260" s="1"/>
      <c r="L2260" s="1"/>
      <c r="M2260" s="1"/>
    </row>
    <row r="2261" spans="1:13" x14ac:dyDescent="0.25">
      <c r="A2261" t="s">
        <v>21</v>
      </c>
      <c r="B2261">
        <v>142</v>
      </c>
      <c r="C2261">
        <v>1829</v>
      </c>
      <c r="D2261">
        <v>0</v>
      </c>
      <c r="E2261">
        <v>0</v>
      </c>
      <c r="F2261" s="1"/>
      <c r="G2261" s="1"/>
      <c r="H2261" s="1"/>
      <c r="I2261" s="1"/>
      <c r="J2261" s="1"/>
      <c r="K2261" s="1"/>
      <c r="L2261" s="1"/>
      <c r="M2261" s="1"/>
    </row>
    <row r="2262" spans="1:13" x14ac:dyDescent="0.25">
      <c r="A2262" t="s">
        <v>21</v>
      </c>
      <c r="B2262">
        <v>142</v>
      </c>
      <c r="C2262">
        <v>1830</v>
      </c>
      <c r="D2262">
        <v>0</v>
      </c>
      <c r="E2262">
        <v>0</v>
      </c>
      <c r="F2262" s="1"/>
      <c r="G2262" s="1"/>
      <c r="H2262" s="1"/>
      <c r="I2262" s="1"/>
      <c r="J2262" s="1"/>
      <c r="K2262" s="1"/>
      <c r="L2262" s="1"/>
      <c r="M2262" s="1"/>
    </row>
    <row r="2263" spans="1:13" x14ac:dyDescent="0.25">
      <c r="A2263" t="s">
        <v>21</v>
      </c>
      <c r="B2263">
        <v>142</v>
      </c>
      <c r="C2263">
        <v>1831</v>
      </c>
      <c r="D2263">
        <v>0</v>
      </c>
      <c r="E2263">
        <v>0</v>
      </c>
      <c r="F2263" s="1"/>
      <c r="G2263" s="1"/>
      <c r="H2263" s="1"/>
      <c r="I2263" s="1"/>
      <c r="J2263" s="1"/>
      <c r="K2263" s="1"/>
      <c r="L2263" s="1"/>
      <c r="M2263" s="1">
        <v>-6.9767399000000001</v>
      </c>
    </row>
    <row r="2264" spans="1:13" x14ac:dyDescent="0.25">
      <c r="A2264" t="s">
        <v>21</v>
      </c>
      <c r="B2264">
        <v>142</v>
      </c>
      <c r="C2264">
        <v>1832</v>
      </c>
      <c r="D2264">
        <v>0</v>
      </c>
      <c r="E2264">
        <v>0</v>
      </c>
      <c r="F2264" s="1"/>
      <c r="G2264" s="1"/>
      <c r="H2264" s="1"/>
      <c r="I2264" s="1"/>
      <c r="J2264" s="1"/>
      <c r="K2264" s="1"/>
      <c r="L2264" s="1"/>
      <c r="M2264" s="1">
        <v>2.5</v>
      </c>
    </row>
    <row r="2265" spans="1:13" x14ac:dyDescent="0.25">
      <c r="A2265" t="s">
        <v>21</v>
      </c>
      <c r="B2265">
        <v>142</v>
      </c>
      <c r="C2265">
        <v>1833</v>
      </c>
      <c r="D2265">
        <v>0</v>
      </c>
      <c r="E2265">
        <v>0</v>
      </c>
      <c r="F2265" s="1"/>
      <c r="G2265" s="1"/>
      <c r="H2265" s="1"/>
      <c r="I2265" s="1"/>
      <c r="J2265" s="1"/>
      <c r="K2265" s="1"/>
      <c r="L2265" s="1"/>
      <c r="M2265" s="1">
        <v>12.1951</v>
      </c>
    </row>
    <row r="2266" spans="1:13" x14ac:dyDescent="0.25">
      <c r="A2266" t="s">
        <v>21</v>
      </c>
      <c r="B2266">
        <v>142</v>
      </c>
      <c r="C2266">
        <v>1834</v>
      </c>
      <c r="D2266">
        <v>0</v>
      </c>
      <c r="E2266">
        <v>0</v>
      </c>
      <c r="F2266" s="1"/>
      <c r="G2266" s="1"/>
      <c r="H2266" s="1"/>
      <c r="I2266" s="1"/>
      <c r="J2266" s="1"/>
      <c r="K2266" s="1"/>
      <c r="L2266" s="1"/>
      <c r="M2266" s="1">
        <v>5.4272900000000002</v>
      </c>
    </row>
    <row r="2267" spans="1:13" x14ac:dyDescent="0.25">
      <c r="A2267" t="s">
        <v>21</v>
      </c>
      <c r="B2267">
        <v>142</v>
      </c>
      <c r="C2267">
        <v>1835</v>
      </c>
      <c r="D2267">
        <v>0</v>
      </c>
      <c r="E2267">
        <v>0</v>
      </c>
      <c r="F2267" s="1"/>
      <c r="G2267" s="1"/>
      <c r="H2267" s="1"/>
      <c r="I2267" s="1"/>
      <c r="J2267" s="1"/>
      <c r="K2267" s="1"/>
      <c r="L2267" s="1"/>
      <c r="M2267" s="1">
        <v>-1.02389</v>
      </c>
    </row>
    <row r="2268" spans="1:13" x14ac:dyDescent="0.25">
      <c r="A2268" t="s">
        <v>21</v>
      </c>
      <c r="B2268">
        <v>142</v>
      </c>
      <c r="C2268">
        <v>1836</v>
      </c>
      <c r="D2268">
        <v>0</v>
      </c>
      <c r="E2268">
        <v>0</v>
      </c>
      <c r="F2268" s="1"/>
      <c r="G2268" s="1"/>
      <c r="H2268" s="1"/>
      <c r="I2268" s="1"/>
      <c r="J2268" s="1"/>
      <c r="K2268" s="1"/>
      <c r="L2268" s="1"/>
      <c r="M2268" s="1">
        <v>-1.73851</v>
      </c>
    </row>
    <row r="2269" spans="1:13" x14ac:dyDescent="0.25">
      <c r="A2269" t="s">
        <v>21</v>
      </c>
      <c r="B2269">
        <v>142</v>
      </c>
      <c r="C2269">
        <v>1837</v>
      </c>
      <c r="D2269">
        <v>0</v>
      </c>
      <c r="E2269">
        <v>0</v>
      </c>
      <c r="F2269" s="1"/>
      <c r="G2269" s="1"/>
      <c r="H2269" s="1"/>
      <c r="I2269" s="1"/>
      <c r="J2269" s="1"/>
      <c r="K2269" s="1"/>
      <c r="L2269" s="1"/>
      <c r="M2269" s="1">
        <v>1.0601</v>
      </c>
    </row>
    <row r="2270" spans="1:13" x14ac:dyDescent="0.25">
      <c r="A2270" t="s">
        <v>21</v>
      </c>
      <c r="B2270">
        <v>142</v>
      </c>
      <c r="C2270">
        <v>1838</v>
      </c>
      <c r="D2270">
        <v>0</v>
      </c>
      <c r="E2270">
        <v>0</v>
      </c>
      <c r="F2270" s="1"/>
      <c r="G2270" s="1"/>
      <c r="H2270" s="1"/>
      <c r="I2270" s="1"/>
      <c r="J2270" s="1"/>
      <c r="K2270" s="1"/>
      <c r="L2270" s="1"/>
      <c r="M2270" s="1">
        <v>1.04898</v>
      </c>
    </row>
    <row r="2271" spans="1:13" x14ac:dyDescent="0.25">
      <c r="A2271" t="s">
        <v>21</v>
      </c>
      <c r="B2271">
        <v>142</v>
      </c>
      <c r="C2271">
        <v>1839</v>
      </c>
      <c r="D2271">
        <v>0</v>
      </c>
      <c r="E2271">
        <v>0</v>
      </c>
      <c r="F2271" s="1"/>
      <c r="G2271" s="1"/>
      <c r="H2271" s="1"/>
      <c r="I2271" s="1"/>
      <c r="J2271" s="1"/>
      <c r="K2271" s="1"/>
      <c r="L2271" s="1"/>
      <c r="M2271" s="1">
        <v>0.68728500999999997</v>
      </c>
    </row>
    <row r="2272" spans="1:13" x14ac:dyDescent="0.25">
      <c r="A2272" t="s">
        <v>21</v>
      </c>
      <c r="B2272">
        <v>142</v>
      </c>
      <c r="C2272">
        <v>1840</v>
      </c>
      <c r="D2272">
        <v>0</v>
      </c>
      <c r="E2272">
        <v>0</v>
      </c>
      <c r="F2272" s="1"/>
      <c r="G2272" s="1"/>
      <c r="H2272" s="1"/>
      <c r="I2272" s="1"/>
      <c r="J2272" s="1"/>
      <c r="K2272" s="1"/>
      <c r="L2272" s="1"/>
      <c r="M2272" s="1">
        <v>9.6274204000000001</v>
      </c>
    </row>
    <row r="2273" spans="1:13" x14ac:dyDescent="0.25">
      <c r="A2273" t="s">
        <v>21</v>
      </c>
      <c r="B2273">
        <v>142</v>
      </c>
      <c r="C2273">
        <v>1841</v>
      </c>
      <c r="D2273">
        <v>0</v>
      </c>
      <c r="E2273">
        <v>0</v>
      </c>
      <c r="F2273" s="1"/>
      <c r="G2273" s="1"/>
      <c r="H2273" s="1"/>
      <c r="I2273" s="1"/>
      <c r="J2273" s="1"/>
      <c r="K2273" s="1"/>
      <c r="L2273" s="1"/>
      <c r="M2273" s="1">
        <v>2.8213799000000002</v>
      </c>
    </row>
    <row r="2274" spans="1:13" x14ac:dyDescent="0.25">
      <c r="A2274" t="s">
        <v>21</v>
      </c>
      <c r="B2274">
        <v>142</v>
      </c>
      <c r="C2274">
        <v>1842</v>
      </c>
      <c r="D2274">
        <v>0</v>
      </c>
      <c r="E2274">
        <v>0</v>
      </c>
      <c r="F2274" s="1"/>
      <c r="G2274" s="1"/>
      <c r="H2274" s="1"/>
      <c r="I2274" s="1"/>
      <c r="J2274" s="1"/>
      <c r="K2274" s="1"/>
      <c r="L2274" s="1"/>
      <c r="M2274" s="1">
        <v>1.8293101000000001</v>
      </c>
    </row>
    <row r="2275" spans="1:13" x14ac:dyDescent="0.25">
      <c r="A2275" t="s">
        <v>21</v>
      </c>
      <c r="B2275">
        <v>142</v>
      </c>
      <c r="C2275">
        <v>1843</v>
      </c>
      <c r="D2275">
        <v>0</v>
      </c>
      <c r="E2275">
        <v>0</v>
      </c>
      <c r="F2275" s="1"/>
      <c r="G2275" s="1"/>
      <c r="H2275" s="1"/>
      <c r="I2275" s="1"/>
      <c r="J2275" s="1"/>
      <c r="K2275" s="1"/>
      <c r="L2275" s="1"/>
      <c r="M2275" s="1">
        <v>-1.2017601</v>
      </c>
    </row>
    <row r="2276" spans="1:13" x14ac:dyDescent="0.25">
      <c r="A2276" t="s">
        <v>21</v>
      </c>
      <c r="B2276">
        <v>142</v>
      </c>
      <c r="C2276">
        <v>1844</v>
      </c>
      <c r="D2276">
        <v>0</v>
      </c>
      <c r="E2276">
        <v>0</v>
      </c>
      <c r="F2276" s="1"/>
      <c r="G2276" s="1"/>
      <c r="H2276" s="1"/>
      <c r="I2276" s="1"/>
      <c r="J2276" s="1"/>
      <c r="K2276" s="1"/>
      <c r="L2276" s="1"/>
      <c r="M2276" s="1">
        <v>3.0346701</v>
      </c>
    </row>
    <row r="2277" spans="1:13" x14ac:dyDescent="0.25">
      <c r="A2277" t="s">
        <v>21</v>
      </c>
      <c r="B2277">
        <v>142</v>
      </c>
      <c r="C2277">
        <v>1845</v>
      </c>
      <c r="D2277">
        <v>0</v>
      </c>
      <c r="E2277">
        <v>0</v>
      </c>
      <c r="F2277" s="1"/>
      <c r="G2277" s="1"/>
      <c r="H2277" s="1"/>
      <c r="I2277" s="1"/>
      <c r="J2277" s="1"/>
      <c r="K2277" s="1"/>
      <c r="L2277" s="1"/>
      <c r="M2277" s="1">
        <v>5.5863199000000003</v>
      </c>
    </row>
    <row r="2278" spans="1:13" x14ac:dyDescent="0.25">
      <c r="A2278" t="s">
        <v>21</v>
      </c>
      <c r="B2278">
        <v>142</v>
      </c>
      <c r="C2278">
        <v>1846</v>
      </c>
      <c r="D2278">
        <v>0</v>
      </c>
      <c r="E2278">
        <v>0</v>
      </c>
      <c r="F2278" s="1"/>
      <c r="G2278" s="1"/>
      <c r="H2278" s="1"/>
      <c r="I2278" s="1"/>
      <c r="J2278" s="1"/>
      <c r="K2278" s="1"/>
      <c r="L2278" s="1"/>
      <c r="M2278" s="1">
        <v>3.0661098999999998</v>
      </c>
    </row>
    <row r="2279" spans="1:13" x14ac:dyDescent="0.25">
      <c r="A2279" t="s">
        <v>21</v>
      </c>
      <c r="B2279">
        <v>142</v>
      </c>
      <c r="C2279">
        <v>1847</v>
      </c>
      <c r="D2279">
        <v>0</v>
      </c>
      <c r="E2279">
        <v>0</v>
      </c>
      <c r="F2279" s="1"/>
      <c r="G2279" s="1"/>
      <c r="H2279" s="1"/>
      <c r="I2279" s="1"/>
      <c r="J2279" s="1"/>
      <c r="K2279" s="1"/>
      <c r="L2279" s="1"/>
      <c r="M2279" s="1">
        <v>-2.9748899999999998</v>
      </c>
    </row>
    <row r="2280" spans="1:13" x14ac:dyDescent="0.25">
      <c r="A2280" t="s">
        <v>21</v>
      </c>
      <c r="B2280">
        <v>142</v>
      </c>
      <c r="C2280">
        <v>1848</v>
      </c>
      <c r="D2280">
        <v>0</v>
      </c>
      <c r="E2280">
        <v>0</v>
      </c>
      <c r="F2280" s="1"/>
      <c r="G2280" s="1"/>
      <c r="H2280" s="1"/>
      <c r="I2280" s="1"/>
      <c r="J2280" s="1"/>
      <c r="K2280" s="1"/>
      <c r="L2280" s="1"/>
      <c r="M2280" s="1">
        <v>-4.7374802000000003</v>
      </c>
    </row>
    <row r="2281" spans="1:13" x14ac:dyDescent="0.25">
      <c r="A2281" t="s">
        <v>21</v>
      </c>
      <c r="B2281">
        <v>142</v>
      </c>
      <c r="C2281">
        <v>1849</v>
      </c>
      <c r="D2281">
        <v>0</v>
      </c>
      <c r="E2281">
        <v>0</v>
      </c>
      <c r="F2281" s="1"/>
      <c r="G2281" s="1"/>
      <c r="H2281" s="1"/>
      <c r="I2281" s="1"/>
      <c r="J2281" s="1"/>
      <c r="K2281" s="1"/>
      <c r="L2281" s="1"/>
      <c r="M2281" s="1">
        <v>3.5089800000000002</v>
      </c>
    </row>
    <row r="2282" spans="1:13" x14ac:dyDescent="0.25">
      <c r="A2282" t="s">
        <v>21</v>
      </c>
      <c r="B2282">
        <v>142</v>
      </c>
      <c r="C2282">
        <v>1850</v>
      </c>
      <c r="D2282">
        <v>0</v>
      </c>
      <c r="E2282">
        <v>0</v>
      </c>
      <c r="F2282" s="1"/>
      <c r="G2282" s="1"/>
      <c r="H2282" s="1"/>
      <c r="I2282" s="1"/>
      <c r="J2282" s="1"/>
      <c r="K2282" s="1"/>
      <c r="L2282" s="1"/>
      <c r="M2282" s="1">
        <v>3.3900299</v>
      </c>
    </row>
    <row r="2283" spans="1:13" x14ac:dyDescent="0.25">
      <c r="A2283" t="s">
        <v>21</v>
      </c>
      <c r="B2283">
        <v>142</v>
      </c>
      <c r="C2283">
        <v>1851</v>
      </c>
      <c r="D2283">
        <v>0</v>
      </c>
      <c r="E2283">
        <v>0</v>
      </c>
      <c r="F2283" s="1"/>
      <c r="G2283" s="1"/>
      <c r="H2283" s="1"/>
      <c r="I2283" s="1"/>
      <c r="J2283" s="1"/>
      <c r="K2283" s="1"/>
      <c r="L2283" s="1"/>
      <c r="M2283" s="1">
        <v>7.3774699999999998</v>
      </c>
    </row>
    <row r="2284" spans="1:13" x14ac:dyDescent="0.25">
      <c r="A2284" t="s">
        <v>21</v>
      </c>
      <c r="B2284">
        <v>142</v>
      </c>
      <c r="C2284">
        <v>1852</v>
      </c>
      <c r="D2284">
        <v>0</v>
      </c>
      <c r="E2284">
        <v>0</v>
      </c>
      <c r="F2284" s="1"/>
      <c r="G2284" s="1"/>
      <c r="H2284" s="1"/>
      <c r="I2284" s="1"/>
      <c r="J2284" s="1"/>
      <c r="K2284" s="1"/>
      <c r="L2284" s="1"/>
      <c r="M2284" s="1"/>
    </row>
    <row r="2285" spans="1:13" x14ac:dyDescent="0.25">
      <c r="A2285" t="s">
        <v>21</v>
      </c>
      <c r="B2285">
        <v>142</v>
      </c>
      <c r="C2285">
        <v>1853</v>
      </c>
      <c r="D2285">
        <v>0</v>
      </c>
      <c r="E2285">
        <v>0</v>
      </c>
      <c r="F2285" s="1"/>
      <c r="G2285" s="1"/>
      <c r="H2285" s="1"/>
      <c r="I2285" s="1"/>
      <c r="J2285" s="1"/>
      <c r="K2285" s="1"/>
      <c r="L2285" s="1"/>
      <c r="M2285" s="1">
        <v>5.6017698999999999</v>
      </c>
    </row>
    <row r="2286" spans="1:13" x14ac:dyDescent="0.25">
      <c r="A2286" t="s">
        <v>21</v>
      </c>
      <c r="B2286">
        <v>142</v>
      </c>
      <c r="C2286">
        <v>1854</v>
      </c>
      <c r="D2286">
        <v>0</v>
      </c>
      <c r="E2286">
        <v>0</v>
      </c>
      <c r="F2286" s="1"/>
      <c r="G2286" s="1"/>
      <c r="H2286" s="1"/>
      <c r="I2286" s="1"/>
      <c r="J2286" s="1"/>
      <c r="K2286" s="1"/>
      <c r="L2286" s="1"/>
      <c r="M2286" s="1">
        <v>3.8538201000000001</v>
      </c>
    </row>
    <row r="2287" spans="1:13" x14ac:dyDescent="0.25">
      <c r="A2287" t="s">
        <v>21</v>
      </c>
      <c r="B2287">
        <v>142</v>
      </c>
      <c r="C2287">
        <v>1855</v>
      </c>
      <c r="D2287">
        <v>0</v>
      </c>
      <c r="E2287">
        <v>0</v>
      </c>
      <c r="F2287" s="1"/>
      <c r="G2287" s="1"/>
      <c r="H2287" s="1"/>
      <c r="I2287" s="1"/>
      <c r="J2287" s="1"/>
      <c r="K2287" s="1"/>
      <c r="L2287" s="1"/>
      <c r="M2287" s="1">
        <v>6.4951300999999999</v>
      </c>
    </row>
    <row r="2288" spans="1:13" x14ac:dyDescent="0.25">
      <c r="A2288" t="s">
        <v>21</v>
      </c>
      <c r="B2288">
        <v>142</v>
      </c>
      <c r="C2288">
        <v>1856</v>
      </c>
      <c r="D2288">
        <v>0</v>
      </c>
      <c r="E2288">
        <v>0</v>
      </c>
      <c r="F2288" s="1"/>
      <c r="G2288" s="1"/>
      <c r="H2288" s="1"/>
      <c r="I2288" s="1"/>
      <c r="J2288" s="1"/>
      <c r="K2288" s="1"/>
      <c r="L2288" s="1"/>
      <c r="M2288" s="1">
        <v>-0.65362399999999998</v>
      </c>
    </row>
    <row r="2289" spans="1:13" x14ac:dyDescent="0.25">
      <c r="A2289" t="s">
        <v>21</v>
      </c>
      <c r="B2289">
        <v>142</v>
      </c>
      <c r="C2289">
        <v>1857</v>
      </c>
      <c r="D2289">
        <v>0</v>
      </c>
      <c r="E2289">
        <v>0</v>
      </c>
      <c r="F2289" s="1"/>
      <c r="G2289" s="1"/>
      <c r="H2289" s="1"/>
      <c r="I2289" s="1"/>
      <c r="J2289" s="1"/>
      <c r="K2289" s="1"/>
      <c r="L2289" s="1"/>
      <c r="M2289" s="1">
        <v>-4.3831401000000003</v>
      </c>
    </row>
    <row r="2290" spans="1:13" x14ac:dyDescent="0.25">
      <c r="A2290" t="s">
        <v>21</v>
      </c>
      <c r="B2290">
        <v>142</v>
      </c>
      <c r="C2290">
        <v>1858</v>
      </c>
      <c r="D2290">
        <v>0</v>
      </c>
      <c r="E2290">
        <v>0</v>
      </c>
      <c r="F2290" s="1"/>
      <c r="G2290" s="1"/>
      <c r="H2290" s="1"/>
      <c r="I2290" s="1"/>
      <c r="J2290" s="1"/>
      <c r="K2290" s="1"/>
      <c r="L2290" s="1"/>
      <c r="M2290" s="1">
        <v>5.0443702000000004</v>
      </c>
    </row>
    <row r="2291" spans="1:13" x14ac:dyDescent="0.25">
      <c r="A2291" t="s">
        <v>21</v>
      </c>
      <c r="B2291">
        <v>142</v>
      </c>
      <c r="C2291">
        <v>1859</v>
      </c>
      <c r="D2291">
        <v>0</v>
      </c>
      <c r="E2291">
        <v>0</v>
      </c>
      <c r="F2291" s="1"/>
      <c r="G2291" s="1"/>
      <c r="H2291" s="1"/>
      <c r="I2291" s="1"/>
      <c r="J2291" s="1"/>
      <c r="K2291" s="1"/>
      <c r="L2291" s="1"/>
      <c r="M2291" s="1">
        <v>3.7134098999999998</v>
      </c>
    </row>
    <row r="2292" spans="1:13" x14ac:dyDescent="0.25">
      <c r="A2292" t="s">
        <v>21</v>
      </c>
      <c r="B2292">
        <v>142</v>
      </c>
      <c r="C2292">
        <v>1860</v>
      </c>
      <c r="D2292">
        <v>0</v>
      </c>
      <c r="E2292">
        <v>0</v>
      </c>
      <c r="F2292" s="1"/>
      <c r="G2292" s="1"/>
      <c r="H2292" s="1"/>
      <c r="I2292" s="1"/>
      <c r="J2292" s="1"/>
      <c r="K2292" s="1"/>
      <c r="L2292" s="1"/>
      <c r="M2292" s="1">
        <v>5.0483498999999998</v>
      </c>
    </row>
    <row r="2293" spans="1:13" x14ac:dyDescent="0.25">
      <c r="A2293" t="s">
        <v>21</v>
      </c>
      <c r="B2293">
        <v>142</v>
      </c>
      <c r="C2293">
        <v>1861</v>
      </c>
      <c r="D2293">
        <v>0</v>
      </c>
      <c r="E2293">
        <v>0</v>
      </c>
      <c r="F2293" s="1"/>
      <c r="G2293" s="1"/>
      <c r="H2293" s="1"/>
      <c r="I2293" s="1"/>
      <c r="J2293" s="1"/>
      <c r="K2293" s="1"/>
      <c r="L2293" s="1"/>
      <c r="M2293" s="1">
        <v>-1.8037099999999999</v>
      </c>
    </row>
    <row r="2294" spans="1:13" x14ac:dyDescent="0.25">
      <c r="A2294" t="s">
        <v>21</v>
      </c>
      <c r="B2294">
        <v>142</v>
      </c>
      <c r="C2294">
        <v>1862</v>
      </c>
      <c r="D2294">
        <v>0</v>
      </c>
      <c r="E2294">
        <v>0</v>
      </c>
      <c r="F2294" s="1"/>
      <c r="G2294" s="1"/>
      <c r="H2294" s="1"/>
      <c r="I2294" s="1"/>
      <c r="J2294" s="1"/>
      <c r="K2294" s="1"/>
      <c r="L2294" s="1"/>
      <c r="M2294" s="1">
        <v>9.3910999000000004</v>
      </c>
    </row>
    <row r="2295" spans="1:13" x14ac:dyDescent="0.25">
      <c r="A2295" t="s">
        <v>21</v>
      </c>
      <c r="B2295">
        <v>142</v>
      </c>
      <c r="C2295">
        <v>1863</v>
      </c>
      <c r="D2295">
        <v>0</v>
      </c>
      <c r="E2295">
        <v>0</v>
      </c>
      <c r="F2295" s="1"/>
      <c r="G2295" s="1"/>
      <c r="H2295" s="1"/>
      <c r="I2295" s="1"/>
      <c r="J2295" s="1"/>
      <c r="K2295" s="1"/>
      <c r="L2295" s="1"/>
      <c r="M2295" s="1">
        <v>1.3047200000000001</v>
      </c>
    </row>
    <row r="2296" spans="1:13" x14ac:dyDescent="0.25">
      <c r="A2296" t="s">
        <v>21</v>
      </c>
      <c r="B2296">
        <v>142</v>
      </c>
      <c r="C2296">
        <v>1864</v>
      </c>
      <c r="D2296">
        <v>0</v>
      </c>
      <c r="E2296">
        <v>0</v>
      </c>
      <c r="F2296" s="1"/>
      <c r="G2296" s="1"/>
      <c r="H2296" s="1"/>
      <c r="I2296" s="1"/>
      <c r="J2296" s="1"/>
      <c r="K2296" s="1"/>
      <c r="L2296" s="1"/>
      <c r="M2296" s="1">
        <v>4.9725698999999999</v>
      </c>
    </row>
    <row r="2297" spans="1:13" x14ac:dyDescent="0.25">
      <c r="A2297" t="s">
        <v>21</v>
      </c>
      <c r="B2297">
        <v>142</v>
      </c>
      <c r="C2297">
        <v>1865</v>
      </c>
      <c r="D2297">
        <v>0</v>
      </c>
      <c r="E2297">
        <v>0</v>
      </c>
      <c r="F2297" s="1"/>
      <c r="G2297" s="1"/>
      <c r="H2297" s="1"/>
      <c r="I2297" s="1"/>
      <c r="J2297" s="1"/>
      <c r="K2297" s="1"/>
      <c r="L2297" s="1"/>
      <c r="M2297" s="1">
        <v>5.4375800999999999</v>
      </c>
    </row>
    <row r="2298" spans="1:13" x14ac:dyDescent="0.25">
      <c r="A2298" t="s">
        <v>21</v>
      </c>
      <c r="B2298">
        <v>142</v>
      </c>
      <c r="C2298">
        <v>1866</v>
      </c>
      <c r="D2298">
        <v>0</v>
      </c>
      <c r="E2298">
        <v>0</v>
      </c>
      <c r="F2298" s="1"/>
      <c r="G2298" s="1"/>
      <c r="H2298" s="1"/>
      <c r="I2298" s="1"/>
      <c r="J2298" s="1"/>
      <c r="K2298" s="1"/>
      <c r="L2298" s="1"/>
      <c r="M2298" s="1">
        <v>1.85361</v>
      </c>
    </row>
    <row r="2299" spans="1:13" x14ac:dyDescent="0.25">
      <c r="A2299" t="s">
        <v>21</v>
      </c>
      <c r="B2299">
        <v>142</v>
      </c>
      <c r="C2299">
        <v>1867</v>
      </c>
      <c r="D2299">
        <v>0</v>
      </c>
      <c r="E2299">
        <v>0</v>
      </c>
      <c r="F2299" s="1"/>
      <c r="G2299" s="1"/>
      <c r="H2299" s="1"/>
      <c r="I2299" s="1"/>
      <c r="J2299" s="1"/>
      <c r="K2299" s="1"/>
      <c r="L2299" s="1"/>
      <c r="M2299" s="1">
        <v>2.4656400999999999</v>
      </c>
    </row>
    <row r="2300" spans="1:13" x14ac:dyDescent="0.25">
      <c r="A2300" t="s">
        <v>21</v>
      </c>
      <c r="B2300">
        <v>142</v>
      </c>
      <c r="C2300">
        <v>1868</v>
      </c>
      <c r="D2300">
        <v>0</v>
      </c>
      <c r="E2300">
        <v>0</v>
      </c>
      <c r="F2300" s="1"/>
      <c r="G2300" s="1"/>
      <c r="H2300" s="1"/>
      <c r="I2300" s="1"/>
      <c r="J2300" s="1"/>
      <c r="K2300" s="1"/>
      <c r="L2300" s="1"/>
      <c r="M2300" s="1">
        <v>-0.11795600000000001</v>
      </c>
    </row>
    <row r="2301" spans="1:13" x14ac:dyDescent="0.25">
      <c r="A2301" t="s">
        <v>21</v>
      </c>
      <c r="B2301">
        <v>142</v>
      </c>
      <c r="C2301">
        <v>1869</v>
      </c>
      <c r="D2301">
        <v>0</v>
      </c>
      <c r="E2301">
        <v>0</v>
      </c>
      <c r="F2301" s="1"/>
      <c r="G2301" s="1"/>
      <c r="H2301" s="1"/>
      <c r="I2301" s="1"/>
      <c r="J2301" s="1"/>
      <c r="K2301" s="1"/>
      <c r="L2301" s="1"/>
      <c r="M2301" s="1">
        <v>3.8532901000000002</v>
      </c>
    </row>
    <row r="2302" spans="1:13" x14ac:dyDescent="0.25">
      <c r="A2302" t="s">
        <v>21</v>
      </c>
      <c r="B2302">
        <v>142</v>
      </c>
      <c r="C2302">
        <v>1870</v>
      </c>
      <c r="D2302">
        <v>0</v>
      </c>
      <c r="E2302">
        <v>0</v>
      </c>
      <c r="F2302" s="1"/>
      <c r="G2302" s="1"/>
      <c r="H2302" s="1"/>
      <c r="I2302" s="1"/>
      <c r="J2302" s="1"/>
      <c r="K2302" s="1"/>
      <c r="L2302" s="1"/>
      <c r="M2302" s="1">
        <v>-0.24042400999999999</v>
      </c>
    </row>
    <row r="2303" spans="1:13" x14ac:dyDescent="0.25">
      <c r="A2303" t="s">
        <v>21</v>
      </c>
      <c r="B2303">
        <v>142</v>
      </c>
      <c r="C2303">
        <v>1871</v>
      </c>
      <c r="D2303">
        <v>0</v>
      </c>
      <c r="E2303">
        <v>0</v>
      </c>
      <c r="F2303" s="1"/>
      <c r="G2303" s="1"/>
      <c r="H2303" s="1"/>
      <c r="I2303" s="1"/>
      <c r="J2303" s="1"/>
      <c r="K2303" s="1"/>
      <c r="L2303" s="1"/>
      <c r="M2303" s="1">
        <v>1.7554099999999999</v>
      </c>
    </row>
    <row r="2304" spans="1:13" x14ac:dyDescent="0.25">
      <c r="A2304" t="s">
        <v>21</v>
      </c>
      <c r="B2304">
        <v>142</v>
      </c>
      <c r="C2304">
        <v>1872</v>
      </c>
      <c r="D2304">
        <v>0</v>
      </c>
      <c r="E2304">
        <v>0</v>
      </c>
      <c r="F2304" s="1"/>
      <c r="G2304" s="1"/>
      <c r="H2304" s="1"/>
      <c r="I2304" s="1"/>
      <c r="J2304" s="1"/>
      <c r="K2304" s="1"/>
      <c r="L2304" s="1"/>
      <c r="M2304" s="1">
        <v>6.5132498999999999</v>
      </c>
    </row>
    <row r="2305" spans="1:13" x14ac:dyDescent="0.25">
      <c r="A2305" t="s">
        <v>21</v>
      </c>
      <c r="B2305">
        <v>142</v>
      </c>
      <c r="C2305">
        <v>1873</v>
      </c>
      <c r="D2305">
        <v>0</v>
      </c>
      <c r="E2305">
        <v>0</v>
      </c>
      <c r="F2305" s="1"/>
      <c r="G2305" s="1"/>
      <c r="H2305" s="1"/>
      <c r="I2305" s="1"/>
      <c r="J2305" s="1"/>
      <c r="K2305" s="1"/>
      <c r="L2305" s="1"/>
      <c r="M2305" s="1">
        <v>2.3588399999999998</v>
      </c>
    </row>
    <row r="2306" spans="1:13" x14ac:dyDescent="0.25">
      <c r="A2306" t="s">
        <v>21</v>
      </c>
      <c r="B2306">
        <v>142</v>
      </c>
      <c r="C2306">
        <v>1874</v>
      </c>
      <c r="D2306">
        <v>0</v>
      </c>
      <c r="E2306">
        <v>0</v>
      </c>
      <c r="F2306" s="1"/>
      <c r="G2306" s="1"/>
      <c r="H2306" s="1"/>
      <c r="I2306" s="1"/>
      <c r="J2306" s="1"/>
      <c r="K2306" s="1"/>
      <c r="L2306" s="1"/>
      <c r="M2306" s="1">
        <v>3.7752500000000002</v>
      </c>
    </row>
    <row r="2307" spans="1:13" x14ac:dyDescent="0.25">
      <c r="A2307" t="s">
        <v>21</v>
      </c>
      <c r="B2307">
        <v>142</v>
      </c>
      <c r="C2307">
        <v>1875</v>
      </c>
      <c r="D2307">
        <v>0</v>
      </c>
      <c r="E2307">
        <v>0</v>
      </c>
      <c r="F2307" s="1"/>
      <c r="G2307" s="1"/>
      <c r="H2307" s="1"/>
      <c r="I2307" s="1"/>
      <c r="J2307" s="1"/>
      <c r="K2307" s="1"/>
      <c r="L2307" s="1"/>
      <c r="M2307" s="1">
        <v>2.9448400000000001</v>
      </c>
    </row>
    <row r="2308" spans="1:13" x14ac:dyDescent="0.25">
      <c r="A2308" t="s">
        <v>21</v>
      </c>
      <c r="B2308">
        <v>142</v>
      </c>
      <c r="C2308">
        <v>1876</v>
      </c>
      <c r="D2308">
        <v>0</v>
      </c>
      <c r="E2308">
        <v>0</v>
      </c>
      <c r="F2308" s="1"/>
      <c r="G2308" s="1"/>
      <c r="H2308" s="1"/>
      <c r="I2308" s="1"/>
      <c r="J2308" s="1"/>
      <c r="K2308" s="1"/>
      <c r="L2308" s="1"/>
      <c r="M2308" s="1">
        <v>2.8303699</v>
      </c>
    </row>
    <row r="2309" spans="1:13" x14ac:dyDescent="0.25">
      <c r="A2309" t="s">
        <v>21</v>
      </c>
      <c r="B2309">
        <v>142</v>
      </c>
      <c r="C2309">
        <v>1877</v>
      </c>
      <c r="D2309">
        <v>0</v>
      </c>
      <c r="E2309">
        <v>0</v>
      </c>
      <c r="F2309" s="1"/>
      <c r="G2309" s="1"/>
      <c r="H2309" s="1"/>
      <c r="I2309" s="1"/>
      <c r="J2309" s="1"/>
      <c r="K2309" s="1"/>
      <c r="L2309" s="1"/>
      <c r="M2309" s="1">
        <v>0.76160401</v>
      </c>
    </row>
    <row r="2310" spans="1:13" x14ac:dyDescent="0.25">
      <c r="A2310" t="s">
        <v>21</v>
      </c>
      <c r="B2310">
        <v>142</v>
      </c>
      <c r="C2310">
        <v>1878</v>
      </c>
      <c r="D2310">
        <v>0</v>
      </c>
      <c r="E2310">
        <v>0</v>
      </c>
      <c r="F2310" s="1"/>
      <c r="G2310" s="1"/>
      <c r="H2310" s="1"/>
      <c r="I2310" s="1"/>
      <c r="J2310" s="1"/>
      <c r="K2310" s="1"/>
      <c r="L2310" s="1"/>
      <c r="M2310" s="1">
        <v>-3.5034201</v>
      </c>
    </row>
    <row r="2311" spans="1:13" x14ac:dyDescent="0.25">
      <c r="A2311" t="s">
        <v>21</v>
      </c>
      <c r="B2311">
        <v>142</v>
      </c>
      <c r="C2311">
        <v>1879</v>
      </c>
      <c r="D2311">
        <v>0</v>
      </c>
      <c r="E2311">
        <v>0</v>
      </c>
      <c r="F2311" s="1"/>
      <c r="G2311" s="1"/>
      <c r="H2311" s="1"/>
      <c r="I2311" s="1"/>
      <c r="J2311" s="1"/>
      <c r="K2311" s="1"/>
      <c r="L2311" s="1"/>
      <c r="M2311" s="1">
        <v>0.88498001999999998</v>
      </c>
    </row>
    <row r="2312" spans="1:13" x14ac:dyDescent="0.25">
      <c r="A2312" t="s">
        <v>21</v>
      </c>
      <c r="B2312">
        <v>142</v>
      </c>
      <c r="C2312">
        <v>1880</v>
      </c>
      <c r="D2312">
        <v>0</v>
      </c>
      <c r="E2312">
        <v>0</v>
      </c>
      <c r="F2312" s="1"/>
      <c r="G2312" s="1"/>
      <c r="H2312" s="1">
        <v>0.83333301544189453</v>
      </c>
      <c r="I2312" s="1"/>
      <c r="J2312" s="1"/>
      <c r="K2312" s="1">
        <v>15.773799896240234</v>
      </c>
      <c r="L2312" s="1"/>
      <c r="M2312" s="1">
        <v>3.2091999000000002</v>
      </c>
    </row>
    <row r="2313" spans="1:13" x14ac:dyDescent="0.25">
      <c r="A2313" t="s">
        <v>21</v>
      </c>
      <c r="B2313">
        <v>142</v>
      </c>
      <c r="C2313">
        <v>1881</v>
      </c>
      <c r="D2313">
        <v>0</v>
      </c>
      <c r="E2313">
        <v>0</v>
      </c>
      <c r="F2313" s="1">
        <v>5.4391098022460938</v>
      </c>
      <c r="G2313" s="1">
        <v>6.5732097625732422</v>
      </c>
      <c r="H2313" s="1">
        <v>0.67659002542495728</v>
      </c>
      <c r="I2313" s="1">
        <v>5.8966197371482849</v>
      </c>
      <c r="J2313" s="1">
        <v>-0.45750993490219116</v>
      </c>
      <c r="K2313" s="1">
        <v>15.536700248718262</v>
      </c>
      <c r="L2313" s="1"/>
      <c r="M2313" s="1">
        <v>0.94232499999999997</v>
      </c>
    </row>
    <row r="2314" spans="1:13" x14ac:dyDescent="0.25">
      <c r="A2314" t="s">
        <v>21</v>
      </c>
      <c r="B2314">
        <v>142</v>
      </c>
      <c r="C2314">
        <v>1882</v>
      </c>
      <c r="D2314">
        <v>0</v>
      </c>
      <c r="E2314">
        <v>0</v>
      </c>
      <c r="F2314" s="1">
        <v>5.7052597999572754</v>
      </c>
      <c r="G2314" s="1">
        <v>6.3219699859619141</v>
      </c>
      <c r="H2314" s="1">
        <v>0.65789502859115601</v>
      </c>
      <c r="I2314" s="1">
        <v>5.6640749573707581</v>
      </c>
      <c r="J2314" s="1">
        <v>4.1184842586517334E-2</v>
      </c>
      <c r="K2314" s="1">
        <v>14.968999862670898</v>
      </c>
      <c r="L2314" s="1"/>
      <c r="M2314" s="1">
        <v>-0.18565999999999999</v>
      </c>
    </row>
    <row r="2315" spans="1:13" x14ac:dyDescent="0.25">
      <c r="A2315" t="s">
        <v>21</v>
      </c>
      <c r="B2315">
        <v>142</v>
      </c>
      <c r="C2315">
        <v>1883</v>
      </c>
      <c r="D2315">
        <v>0</v>
      </c>
      <c r="E2315">
        <v>0</v>
      </c>
      <c r="F2315" s="1">
        <v>5.4810700416564941</v>
      </c>
      <c r="G2315" s="1">
        <v>5.6491999626159668</v>
      </c>
      <c r="H2315" s="1">
        <v>0.66666698455810547</v>
      </c>
      <c r="I2315" s="1">
        <v>4.9825329780578613</v>
      </c>
      <c r="J2315" s="1">
        <v>0.49853706359863281</v>
      </c>
      <c r="K2315" s="1">
        <v>14.924099922180176</v>
      </c>
      <c r="L2315" s="1"/>
      <c r="M2315" s="1">
        <v>-0.37463000000000002</v>
      </c>
    </row>
    <row r="2316" spans="1:13" x14ac:dyDescent="0.25">
      <c r="A2316" t="s">
        <v>21</v>
      </c>
      <c r="B2316">
        <v>142</v>
      </c>
      <c r="C2316">
        <v>1884</v>
      </c>
      <c r="D2316">
        <v>0</v>
      </c>
      <c r="E2316">
        <v>0</v>
      </c>
      <c r="F2316" s="1">
        <v>6.275169849395752</v>
      </c>
      <c r="G2316" s="1">
        <v>6.3597798347473145</v>
      </c>
      <c r="H2316" s="1">
        <v>0.69348102807998657</v>
      </c>
      <c r="I2316" s="1">
        <v>5.6662988066673279</v>
      </c>
      <c r="J2316" s="1">
        <v>0.60887104272842407</v>
      </c>
      <c r="K2316" s="1">
        <v>15.742400169372559</v>
      </c>
      <c r="L2316" s="1"/>
      <c r="M2316" s="1">
        <v>1.7828999999999999</v>
      </c>
    </row>
    <row r="2317" spans="1:13" x14ac:dyDescent="0.25">
      <c r="A2317" t="s">
        <v>21</v>
      </c>
      <c r="B2317">
        <v>142</v>
      </c>
      <c r="C2317">
        <v>1885</v>
      </c>
      <c r="D2317">
        <v>0</v>
      </c>
      <c r="E2317">
        <v>0</v>
      </c>
      <c r="F2317" s="1">
        <v>6.4586200714111328</v>
      </c>
      <c r="G2317" s="1">
        <v>6.4636201858520508</v>
      </c>
      <c r="H2317" s="1">
        <v>0.73637700080871582</v>
      </c>
      <c r="I2317" s="1">
        <v>5.727243185043335</v>
      </c>
      <c r="J2317" s="1">
        <v>0.73137688636779785</v>
      </c>
      <c r="K2317" s="1">
        <v>16.656999588012695</v>
      </c>
      <c r="L2317" s="1"/>
      <c r="M2317" s="1">
        <v>0.92233801000000004</v>
      </c>
    </row>
    <row r="2318" spans="1:13" x14ac:dyDescent="0.25">
      <c r="A2318" t="s">
        <v>21</v>
      </c>
      <c r="B2318">
        <v>142</v>
      </c>
      <c r="C2318">
        <v>1886</v>
      </c>
      <c r="D2318">
        <v>0</v>
      </c>
      <c r="E2318">
        <v>0</v>
      </c>
      <c r="F2318" s="1">
        <v>6.4659700393676758</v>
      </c>
      <c r="G2318" s="1">
        <v>6.665520191192627</v>
      </c>
      <c r="H2318" s="1">
        <v>0.74962502717971802</v>
      </c>
      <c r="I2318" s="1">
        <v>5.9158951640129089</v>
      </c>
      <c r="J2318" s="1">
        <v>0.55007487535476685</v>
      </c>
      <c r="K2318" s="1">
        <v>17.468700408935547</v>
      </c>
      <c r="L2318" s="1"/>
      <c r="M2318" s="1">
        <v>0.55039298999999997</v>
      </c>
    </row>
    <row r="2319" spans="1:13" x14ac:dyDescent="0.25">
      <c r="A2319" t="s">
        <v>21</v>
      </c>
      <c r="B2319">
        <v>142</v>
      </c>
      <c r="C2319">
        <v>1887</v>
      </c>
      <c r="D2319">
        <v>0</v>
      </c>
      <c r="E2319">
        <v>0</v>
      </c>
      <c r="F2319" s="1">
        <v>6.757969856262207</v>
      </c>
      <c r="G2319" s="1">
        <v>6.9305000305175781</v>
      </c>
      <c r="H2319" s="1">
        <v>0.75872498750686646</v>
      </c>
      <c r="I2319" s="1">
        <v>6.1717750430107117</v>
      </c>
      <c r="J2319" s="1">
        <v>0.58619481325149536</v>
      </c>
      <c r="K2319" s="1">
        <v>17.511199951171875</v>
      </c>
      <c r="L2319" s="1"/>
      <c r="M2319" s="1">
        <v>1.2704299999999999</v>
      </c>
    </row>
    <row r="2320" spans="1:13" x14ac:dyDescent="0.25">
      <c r="A2320" t="s">
        <v>21</v>
      </c>
      <c r="B2320">
        <v>142</v>
      </c>
      <c r="C2320">
        <v>1888</v>
      </c>
      <c r="D2320">
        <v>0</v>
      </c>
      <c r="E2320">
        <v>0</v>
      </c>
      <c r="F2320" s="1">
        <v>6.3353500366210938</v>
      </c>
      <c r="G2320" s="1">
        <v>6.5677499771118164</v>
      </c>
      <c r="H2320" s="1">
        <v>0.56338000297546387</v>
      </c>
      <c r="I2320" s="1">
        <v>6.0043699741363525</v>
      </c>
      <c r="J2320" s="1">
        <v>0.33098006248474121</v>
      </c>
      <c r="K2320" s="1">
        <v>17.78070068359375</v>
      </c>
      <c r="L2320" s="1"/>
      <c r="M2320" s="1">
        <v>4.6685299999999996</v>
      </c>
    </row>
    <row r="2321" spans="1:13" x14ac:dyDescent="0.25">
      <c r="A2321" t="s">
        <v>21</v>
      </c>
      <c r="B2321">
        <v>142</v>
      </c>
      <c r="C2321">
        <v>1889</v>
      </c>
      <c r="D2321">
        <v>0</v>
      </c>
      <c r="E2321">
        <v>0</v>
      </c>
      <c r="F2321" s="1">
        <v>6.6154599189758301</v>
      </c>
      <c r="G2321" s="1">
        <v>6.6826000213623047</v>
      </c>
      <c r="H2321" s="1">
        <v>0.51948100328445435</v>
      </c>
      <c r="I2321" s="1">
        <v>6.1631190180778503</v>
      </c>
      <c r="J2321" s="1">
        <v>0.45234090089797974</v>
      </c>
      <c r="K2321" s="1">
        <v>16.158700942993164</v>
      </c>
      <c r="L2321" s="1"/>
      <c r="M2321" s="1">
        <v>3.8598298999999998</v>
      </c>
    </row>
    <row r="2322" spans="1:13" x14ac:dyDescent="0.25">
      <c r="A2322" t="s">
        <v>21</v>
      </c>
      <c r="B2322">
        <v>142</v>
      </c>
      <c r="C2322">
        <v>1890</v>
      </c>
      <c r="D2322">
        <v>0</v>
      </c>
      <c r="E2322">
        <v>0</v>
      </c>
      <c r="F2322" s="1">
        <v>6.6370501518249512</v>
      </c>
      <c r="G2322" s="1">
        <v>6.834740161895752</v>
      </c>
      <c r="H2322" s="1">
        <v>0.51282000541687012</v>
      </c>
      <c r="I2322" s="1">
        <v>6.3219201564788818</v>
      </c>
      <c r="J2322" s="1">
        <v>0.31512999534606934</v>
      </c>
      <c r="K2322" s="1">
        <v>16.190099716186523</v>
      </c>
      <c r="L2322" s="1"/>
      <c r="M2322" s="1">
        <v>2.7242701</v>
      </c>
    </row>
    <row r="2323" spans="1:13" x14ac:dyDescent="0.25">
      <c r="A2323" t="s">
        <v>21</v>
      </c>
      <c r="B2323">
        <v>142</v>
      </c>
      <c r="C2323">
        <v>1891</v>
      </c>
      <c r="D2323">
        <v>0</v>
      </c>
      <c r="E2323">
        <v>0</v>
      </c>
      <c r="F2323" s="1">
        <v>6.3998799324035645</v>
      </c>
      <c r="G2323" s="1">
        <v>6.8354101181030273</v>
      </c>
      <c r="H2323" s="1">
        <v>0.49875301122665405</v>
      </c>
      <c r="I2323" s="1">
        <v>6.3366571068763733</v>
      </c>
      <c r="J2323" s="1">
        <v>6.3222825527191162E-2</v>
      </c>
      <c r="K2323" s="1">
        <v>16.808200836181641</v>
      </c>
      <c r="L2323" s="1"/>
      <c r="M2323" s="1">
        <v>0.96580303000000001</v>
      </c>
    </row>
    <row r="2324" spans="1:13" x14ac:dyDescent="0.25">
      <c r="A2324" t="s">
        <v>21</v>
      </c>
      <c r="B2324">
        <v>142</v>
      </c>
      <c r="C2324">
        <v>1892</v>
      </c>
      <c r="D2324">
        <v>0</v>
      </c>
      <c r="E2324">
        <v>0</v>
      </c>
      <c r="F2324" s="1">
        <v>6.6131401062011719</v>
      </c>
      <c r="G2324" s="1">
        <v>7.5543198585510254</v>
      </c>
      <c r="H2324" s="1">
        <v>0.50062602758407593</v>
      </c>
      <c r="I2324" s="1">
        <v>7.0536938309669495</v>
      </c>
      <c r="J2324" s="1">
        <v>-0.44055372476577759</v>
      </c>
      <c r="K2324" s="1">
        <v>16.923299789428711</v>
      </c>
      <c r="L2324" s="1"/>
      <c r="M2324" s="1">
        <v>1.9109</v>
      </c>
    </row>
    <row r="2325" spans="1:13" x14ac:dyDescent="0.25">
      <c r="A2325" t="s">
        <v>21</v>
      </c>
      <c r="B2325">
        <v>142</v>
      </c>
      <c r="C2325">
        <v>1893</v>
      </c>
      <c r="D2325">
        <v>0</v>
      </c>
      <c r="E2325">
        <v>0</v>
      </c>
      <c r="F2325" s="1">
        <v>6.6781201362609863</v>
      </c>
      <c r="G2325" s="1">
        <v>7.9306597709655762</v>
      </c>
      <c r="H2325" s="1">
        <v>0.61804699897766113</v>
      </c>
      <c r="I2325" s="1">
        <v>7.312612771987915</v>
      </c>
      <c r="J2325" s="1">
        <v>-0.63449263572692871</v>
      </c>
      <c r="K2325" s="1">
        <v>21.463699340820313</v>
      </c>
      <c r="L2325" s="1"/>
      <c r="M2325" s="1">
        <v>2.6561601000000001</v>
      </c>
    </row>
    <row r="2326" spans="1:13" x14ac:dyDescent="0.25">
      <c r="A2326" t="s">
        <v>21</v>
      </c>
      <c r="B2326">
        <v>142</v>
      </c>
      <c r="C2326">
        <v>1894</v>
      </c>
      <c r="D2326">
        <v>0</v>
      </c>
      <c r="E2326">
        <v>0</v>
      </c>
      <c r="F2326" s="1">
        <v>6.7518401145935059</v>
      </c>
      <c r="G2326" s="1">
        <v>7.8841900825500488</v>
      </c>
      <c r="H2326" s="1">
        <v>0.61274498701095581</v>
      </c>
      <c r="I2326" s="1">
        <v>7.271445095539093</v>
      </c>
      <c r="J2326" s="1">
        <v>-0.51960498094558716</v>
      </c>
      <c r="K2326" s="1">
        <v>18.991899490356445</v>
      </c>
      <c r="L2326" s="1"/>
      <c r="M2326" s="1">
        <v>0.60956102999999995</v>
      </c>
    </row>
    <row r="2327" spans="1:13" x14ac:dyDescent="0.25">
      <c r="A2327" t="s">
        <v>21</v>
      </c>
      <c r="B2327">
        <v>142</v>
      </c>
      <c r="C2327">
        <v>1895</v>
      </c>
      <c r="D2327">
        <v>0</v>
      </c>
      <c r="E2327">
        <v>0</v>
      </c>
      <c r="F2327" s="1">
        <v>7.0724802017211914</v>
      </c>
      <c r="G2327" s="1">
        <v>8.7320899963378906</v>
      </c>
      <c r="H2327" s="1">
        <v>0.60096198320388794</v>
      </c>
      <c r="I2327" s="1">
        <v>8.1311280131340027</v>
      </c>
      <c r="J2327" s="1">
        <v>-1.0586478114128113</v>
      </c>
      <c r="K2327" s="1">
        <v>20.516799926757813</v>
      </c>
      <c r="L2327" s="1"/>
      <c r="M2327" s="1">
        <v>1.2096199999999999</v>
      </c>
    </row>
    <row r="2328" spans="1:13" x14ac:dyDescent="0.25">
      <c r="A2328" t="s">
        <v>21</v>
      </c>
      <c r="B2328">
        <v>142</v>
      </c>
      <c r="C2328">
        <v>1896</v>
      </c>
      <c r="D2328">
        <v>0</v>
      </c>
      <c r="E2328">
        <v>0</v>
      </c>
      <c r="F2328" s="1">
        <v>7.5196599960327148</v>
      </c>
      <c r="G2328" s="1">
        <v>9.0867395401000977</v>
      </c>
      <c r="H2328" s="1">
        <v>0.6857140064239502</v>
      </c>
      <c r="I2328" s="1">
        <v>8.4010255336761475</v>
      </c>
      <c r="J2328" s="1">
        <v>-0.88136553764343262</v>
      </c>
      <c r="K2328" s="1">
        <v>22.228599548339844</v>
      </c>
      <c r="L2328" s="1"/>
      <c r="M2328" s="1">
        <v>2.8403399</v>
      </c>
    </row>
    <row r="2329" spans="1:13" x14ac:dyDescent="0.25">
      <c r="A2329" t="s">
        <v>21</v>
      </c>
      <c r="B2329">
        <v>142</v>
      </c>
      <c r="C2329">
        <v>1897</v>
      </c>
      <c r="D2329">
        <v>0</v>
      </c>
      <c r="E2329">
        <v>0</v>
      </c>
      <c r="F2329" s="1">
        <v>8.3297100067138672</v>
      </c>
      <c r="G2329" s="1">
        <v>8.9613704681396484</v>
      </c>
      <c r="H2329" s="1">
        <v>0.65288400650024414</v>
      </c>
      <c r="I2329" s="1">
        <v>8.3084864616394043</v>
      </c>
      <c r="J2329" s="1">
        <v>2.1223545074462891E-2</v>
      </c>
      <c r="K2329" s="1">
        <v>21.22960090637207</v>
      </c>
      <c r="L2329" s="1"/>
      <c r="M2329" s="1">
        <v>5.3039699000000002</v>
      </c>
    </row>
    <row r="2330" spans="1:13" x14ac:dyDescent="0.25">
      <c r="A2330" t="s">
        <v>21</v>
      </c>
      <c r="B2330">
        <v>142</v>
      </c>
      <c r="C2330">
        <v>1898</v>
      </c>
      <c r="D2330">
        <v>0</v>
      </c>
      <c r="E2330">
        <v>0</v>
      </c>
      <c r="F2330" s="1">
        <v>8.5591201782226563</v>
      </c>
      <c r="G2330" s="1">
        <v>9.9443902969360352</v>
      </c>
      <c r="H2330" s="1">
        <v>0.60120201110839844</v>
      </c>
      <c r="I2330" s="1">
        <v>9.3431882858276367</v>
      </c>
      <c r="J2330" s="1">
        <v>-0.78406810760498047</v>
      </c>
      <c r="K2330" s="1">
        <v>21.372699737548828</v>
      </c>
      <c r="L2330" s="1"/>
      <c r="M2330" s="1">
        <v>0.82916199999999995</v>
      </c>
    </row>
    <row r="2331" spans="1:13" x14ac:dyDescent="0.25">
      <c r="A2331" t="s">
        <v>21</v>
      </c>
      <c r="B2331">
        <v>142</v>
      </c>
      <c r="C2331">
        <v>1899</v>
      </c>
      <c r="D2331">
        <v>0</v>
      </c>
      <c r="E2331">
        <v>0</v>
      </c>
      <c r="F2331" s="1">
        <v>6.2454500198364258</v>
      </c>
      <c r="G2331" s="1">
        <v>7.5917401313781738</v>
      </c>
      <c r="H2331" s="1">
        <v>0.37558698654174805</v>
      </c>
      <c r="I2331" s="1">
        <v>7.2161531448364258</v>
      </c>
      <c r="J2331" s="1">
        <v>-0.970703125</v>
      </c>
      <c r="K2331" s="1">
        <v>22.65730094909668</v>
      </c>
      <c r="L2331" s="1"/>
      <c r="M2331" s="1">
        <v>3.0804299999999998</v>
      </c>
    </row>
    <row r="2332" spans="1:13" x14ac:dyDescent="0.25">
      <c r="A2332" t="s">
        <v>21</v>
      </c>
      <c r="B2332">
        <v>142</v>
      </c>
      <c r="C2332">
        <v>1900</v>
      </c>
      <c r="D2332">
        <v>0</v>
      </c>
      <c r="E2332">
        <v>0</v>
      </c>
      <c r="F2332" s="1">
        <v>7.9104900360107422</v>
      </c>
      <c r="G2332" s="1">
        <v>9.8996400833129883</v>
      </c>
      <c r="H2332" s="1">
        <v>0.62780302762985229</v>
      </c>
      <c r="I2332" s="1">
        <v>9.271837055683136</v>
      </c>
      <c r="J2332" s="1">
        <v>-1.3613470196723938</v>
      </c>
      <c r="K2332" s="1">
        <v>21.793699264526367</v>
      </c>
      <c r="L2332" s="1"/>
      <c r="M2332" s="1">
        <v>1.26081</v>
      </c>
    </row>
    <row r="2333" spans="1:13" x14ac:dyDescent="0.25">
      <c r="A2333" t="s">
        <v>21</v>
      </c>
      <c r="B2333">
        <v>142</v>
      </c>
      <c r="C2333">
        <v>1901</v>
      </c>
      <c r="D2333">
        <v>0</v>
      </c>
      <c r="E2333">
        <v>0</v>
      </c>
      <c r="F2333" s="1">
        <v>8.1491403579711914</v>
      </c>
      <c r="G2333" s="1">
        <v>9.5599498748779297</v>
      </c>
      <c r="H2333" s="1">
        <v>0.72661197185516357</v>
      </c>
      <c r="I2333" s="1">
        <v>8.8333379030227661</v>
      </c>
      <c r="J2333" s="1">
        <v>-0.68419754505157471</v>
      </c>
      <c r="K2333" s="1">
        <v>25.068099975585937</v>
      </c>
      <c r="L2333" s="1"/>
      <c r="M2333" s="1">
        <v>2.4920599000000001</v>
      </c>
    </row>
    <row r="2334" spans="1:13" x14ac:dyDescent="0.25">
      <c r="A2334" t="s">
        <v>21</v>
      </c>
      <c r="B2334">
        <v>142</v>
      </c>
      <c r="C2334">
        <v>1902</v>
      </c>
      <c r="D2334">
        <v>0</v>
      </c>
      <c r="E2334">
        <v>0</v>
      </c>
      <c r="F2334" s="1">
        <v>8.0589199066162109</v>
      </c>
      <c r="G2334" s="1">
        <v>9.5839195251464844</v>
      </c>
      <c r="H2334" s="1">
        <v>0.73529398441314697</v>
      </c>
      <c r="I2334" s="1">
        <v>8.8486255407333374</v>
      </c>
      <c r="J2334" s="1">
        <v>-0.78970563411712646</v>
      </c>
      <c r="K2334" s="1">
        <v>25.303300857543945</v>
      </c>
      <c r="L2334" s="1"/>
      <c r="M2334" s="1">
        <v>1.5355700000000001</v>
      </c>
    </row>
    <row r="2335" spans="1:13" x14ac:dyDescent="0.25">
      <c r="A2335" t="s">
        <v>21</v>
      </c>
      <c r="B2335">
        <v>142</v>
      </c>
      <c r="C2335">
        <v>1903</v>
      </c>
      <c r="D2335">
        <v>0</v>
      </c>
      <c r="E2335">
        <v>0</v>
      </c>
      <c r="F2335" s="1">
        <v>8.3526401519775391</v>
      </c>
      <c r="G2335" s="1">
        <v>9.4740104675292969</v>
      </c>
      <c r="H2335" s="1">
        <v>0.83256202936172485</v>
      </c>
      <c r="I2335" s="1">
        <v>8.641448438167572</v>
      </c>
      <c r="J2335" s="1">
        <v>-0.28880828619003296</v>
      </c>
      <c r="K2335" s="1">
        <v>26.170200347900391</v>
      </c>
      <c r="L2335" s="1"/>
      <c r="M2335" s="1">
        <v>-0.629996</v>
      </c>
    </row>
    <row r="2336" spans="1:13" x14ac:dyDescent="0.25">
      <c r="A2336" t="s">
        <v>21</v>
      </c>
      <c r="B2336">
        <v>142</v>
      </c>
      <c r="C2336">
        <v>1904</v>
      </c>
      <c r="D2336">
        <v>0</v>
      </c>
      <c r="E2336">
        <v>0</v>
      </c>
      <c r="F2336" s="1">
        <v>8.0625295639038086</v>
      </c>
      <c r="G2336" s="1">
        <v>8.8165597915649414</v>
      </c>
      <c r="H2336" s="1">
        <v>0.83256202936172485</v>
      </c>
      <c r="I2336" s="1">
        <v>7.9839977622032166</v>
      </c>
      <c r="J2336" s="1">
        <v>7.8531801700592041E-2</v>
      </c>
      <c r="K2336" s="1">
        <v>29.805700302124023</v>
      </c>
      <c r="L2336" s="1"/>
      <c r="M2336" s="1">
        <v>0.19001999</v>
      </c>
    </row>
    <row r="2337" spans="1:13" x14ac:dyDescent="0.25">
      <c r="A2337" t="s">
        <v>21</v>
      </c>
      <c r="B2337">
        <v>142</v>
      </c>
      <c r="C2337">
        <v>1905</v>
      </c>
      <c r="D2337">
        <v>0</v>
      </c>
      <c r="E2337">
        <v>0</v>
      </c>
      <c r="F2337" s="1">
        <v>8.622349739074707</v>
      </c>
      <c r="G2337" s="1">
        <v>9.1448001861572266</v>
      </c>
      <c r="H2337" s="1">
        <v>0.99547499418258667</v>
      </c>
      <c r="I2337" s="1">
        <v>8.1493251919746399</v>
      </c>
      <c r="J2337" s="1">
        <v>0.47302454710006714</v>
      </c>
      <c r="K2337" s="1">
        <v>32.470600128173828</v>
      </c>
      <c r="L2337" s="1"/>
      <c r="M2337" s="1">
        <v>0.75863700999999995</v>
      </c>
    </row>
    <row r="2338" spans="1:13" x14ac:dyDescent="0.25">
      <c r="A2338" t="s">
        <v>21</v>
      </c>
      <c r="B2338">
        <v>142</v>
      </c>
      <c r="C2338">
        <v>1906</v>
      </c>
      <c r="D2338">
        <v>0</v>
      </c>
      <c r="E2338">
        <v>0</v>
      </c>
      <c r="F2338" s="1">
        <v>8.6572904586791992</v>
      </c>
      <c r="G2338" s="1">
        <v>9.2483596801757813</v>
      </c>
      <c r="H2338" s="1">
        <v>1.010949969291687</v>
      </c>
      <c r="I2338" s="1">
        <v>8.2374097108840942</v>
      </c>
      <c r="J2338" s="1">
        <v>0.41988074779510498</v>
      </c>
      <c r="K2338" s="1">
        <v>29.696699142456055</v>
      </c>
      <c r="L2338" s="1"/>
      <c r="M2338" s="1">
        <v>4.1463599000000002</v>
      </c>
    </row>
    <row r="2339" spans="1:13" x14ac:dyDescent="0.25">
      <c r="A2339" t="s">
        <v>21</v>
      </c>
      <c r="B2339">
        <v>142</v>
      </c>
      <c r="C2339">
        <v>1907</v>
      </c>
      <c r="D2339">
        <v>0</v>
      </c>
      <c r="E2339">
        <v>0</v>
      </c>
      <c r="F2339" s="1">
        <v>8.7430801391601562</v>
      </c>
      <c r="G2339" s="1">
        <v>8.5815801620483398</v>
      </c>
      <c r="H2339" s="1">
        <v>0.94861698150634766</v>
      </c>
      <c r="I2339" s="1">
        <v>7.6329631805419922</v>
      </c>
      <c r="J2339" s="1">
        <v>1.1101169586181641</v>
      </c>
      <c r="K2339" s="1">
        <v>27.541500091552734</v>
      </c>
      <c r="L2339" s="1"/>
      <c r="M2339" s="1">
        <v>4.3427600999999996</v>
      </c>
    </row>
    <row r="2340" spans="1:13" x14ac:dyDescent="0.25">
      <c r="A2340" t="s">
        <v>21</v>
      </c>
      <c r="B2340">
        <v>142</v>
      </c>
      <c r="C2340">
        <v>1908</v>
      </c>
      <c r="D2340">
        <v>0</v>
      </c>
      <c r="E2340">
        <v>0</v>
      </c>
      <c r="F2340" s="1">
        <v>10.743000030517578</v>
      </c>
      <c r="G2340" s="1">
        <v>10.798299789428711</v>
      </c>
      <c r="H2340" s="1">
        <v>1.154729962348938</v>
      </c>
      <c r="I2340" s="1">
        <v>9.6435698270797729</v>
      </c>
      <c r="J2340" s="1">
        <v>1.0994302034378052</v>
      </c>
      <c r="K2340" s="1">
        <v>26.712900161743164</v>
      </c>
      <c r="L2340" s="1"/>
      <c r="M2340" s="1">
        <v>3.1793798999999998</v>
      </c>
    </row>
    <row r="2341" spans="1:13" x14ac:dyDescent="0.25">
      <c r="A2341" t="s">
        <v>21</v>
      </c>
      <c r="B2341">
        <v>142</v>
      </c>
      <c r="C2341">
        <v>1909</v>
      </c>
      <c r="D2341">
        <v>0</v>
      </c>
      <c r="E2341">
        <v>0</v>
      </c>
      <c r="F2341" s="1">
        <v>9.1287202835083008</v>
      </c>
      <c r="G2341" s="1">
        <v>9.6519002914428711</v>
      </c>
      <c r="H2341" s="1">
        <v>0.83586597442626953</v>
      </c>
      <c r="I2341" s="1">
        <v>8.8160343170166016</v>
      </c>
      <c r="J2341" s="1">
        <v>0.31268596649169922</v>
      </c>
      <c r="K2341" s="1">
        <v>26.671699523925781</v>
      </c>
      <c r="L2341" s="1"/>
      <c r="M2341" s="1">
        <v>2.18397</v>
      </c>
    </row>
    <row r="2342" spans="1:13" x14ac:dyDescent="0.25">
      <c r="A2342" t="s">
        <v>21</v>
      </c>
      <c r="B2342">
        <v>142</v>
      </c>
      <c r="C2342">
        <v>1910</v>
      </c>
      <c r="D2342">
        <v>0</v>
      </c>
      <c r="E2342">
        <v>0</v>
      </c>
      <c r="F2342" s="1">
        <v>8.9070396423339844</v>
      </c>
      <c r="G2342" s="1">
        <v>8.609410285949707</v>
      </c>
      <c r="H2342" s="1">
        <v>0.76655000448226929</v>
      </c>
      <c r="I2342" s="1">
        <v>7.8428602814674377</v>
      </c>
      <c r="J2342" s="1">
        <v>1.0641793608665466</v>
      </c>
      <c r="K2342" s="1">
        <v>26.926799774169922</v>
      </c>
      <c r="L2342" s="1"/>
      <c r="M2342" s="1">
        <v>4.1118398000000003</v>
      </c>
    </row>
    <row r="2343" spans="1:13" x14ac:dyDescent="0.25">
      <c r="A2343" t="s">
        <v>21</v>
      </c>
      <c r="B2343">
        <v>142</v>
      </c>
      <c r="C2343">
        <v>1911</v>
      </c>
      <c r="D2343">
        <v>0</v>
      </c>
      <c r="E2343">
        <v>0</v>
      </c>
      <c r="F2343" s="1">
        <v>9.0158796310424805</v>
      </c>
      <c r="G2343" s="1">
        <v>9.0652303695678711</v>
      </c>
      <c r="H2343" s="1">
        <v>0.78431397676467896</v>
      </c>
      <c r="I2343" s="1">
        <v>8.2809163928031921</v>
      </c>
      <c r="J2343" s="1">
        <v>0.73496323823928833</v>
      </c>
      <c r="K2343" s="1">
        <v>25.111099243164063</v>
      </c>
      <c r="L2343" s="1"/>
      <c r="M2343" s="1">
        <v>3.8978299999999999</v>
      </c>
    </row>
    <row r="2344" spans="1:13" x14ac:dyDescent="0.25">
      <c r="A2344" t="s">
        <v>21</v>
      </c>
      <c r="B2344">
        <v>142</v>
      </c>
      <c r="C2344">
        <v>1912</v>
      </c>
      <c r="D2344">
        <v>0</v>
      </c>
      <c r="E2344">
        <v>0</v>
      </c>
      <c r="F2344" s="1">
        <v>9.00469970703125</v>
      </c>
      <c r="G2344" s="1">
        <v>9.8950004577636719</v>
      </c>
      <c r="H2344" s="1">
        <v>0.71428602933883667</v>
      </c>
      <c r="I2344" s="1">
        <v>9.1807144284248352</v>
      </c>
      <c r="J2344" s="1">
        <v>-0.17601472139358521</v>
      </c>
      <c r="K2344" s="1">
        <v>22.660699844360352</v>
      </c>
      <c r="L2344" s="1"/>
      <c r="M2344" s="1">
        <v>4.9155401999999997</v>
      </c>
    </row>
    <row r="2345" spans="1:13" x14ac:dyDescent="0.25">
      <c r="A2345" t="s">
        <v>21</v>
      </c>
      <c r="B2345">
        <v>142</v>
      </c>
      <c r="C2345">
        <v>1913</v>
      </c>
      <c r="D2345">
        <v>0</v>
      </c>
      <c r="E2345">
        <v>0</v>
      </c>
      <c r="F2345" s="1">
        <v>9.0058698654174805</v>
      </c>
      <c r="G2345" s="1">
        <v>9.9048500061035156</v>
      </c>
      <c r="H2345" s="1">
        <v>0.64620399475097656</v>
      </c>
      <c r="I2345" s="1">
        <v>9.2586460113525391</v>
      </c>
      <c r="J2345" s="1">
        <v>-0.25277614593505859</v>
      </c>
      <c r="K2345" s="1">
        <v>19.688499450683594</v>
      </c>
      <c r="L2345" s="1"/>
      <c r="M2345" s="1">
        <v>5.4104198999999999</v>
      </c>
    </row>
    <row r="2346" spans="1:13" x14ac:dyDescent="0.25">
      <c r="A2346" t="s">
        <v>21</v>
      </c>
      <c r="B2346">
        <v>142</v>
      </c>
      <c r="C2346">
        <v>1914</v>
      </c>
      <c r="D2346">
        <v>0</v>
      </c>
      <c r="E2346">
        <v>0</v>
      </c>
      <c r="F2346" s="1">
        <v>5.315268369</v>
      </c>
      <c r="G2346" s="1">
        <v>6.4095897674560547</v>
      </c>
      <c r="H2346" s="1">
        <v>0.67222499847412109</v>
      </c>
      <c r="I2346" s="1">
        <v>5.7373647689819336</v>
      </c>
      <c r="J2346" s="1">
        <v>-0.4220963999819336</v>
      </c>
      <c r="K2346" s="1">
        <v>21.954099655151367</v>
      </c>
      <c r="L2346" s="1"/>
      <c r="M2346" s="1">
        <v>2.0625800999999999</v>
      </c>
    </row>
    <row r="2347" spans="1:13" x14ac:dyDescent="0.25">
      <c r="A2347" t="s">
        <v>21</v>
      </c>
      <c r="B2347">
        <v>142</v>
      </c>
      <c r="C2347">
        <v>1915</v>
      </c>
      <c r="D2347">
        <v>0</v>
      </c>
      <c r="E2347">
        <v>0</v>
      </c>
      <c r="F2347" s="1">
        <v>4.3176561299999996</v>
      </c>
      <c r="G2347" s="1">
        <v>6.3608298301696777</v>
      </c>
      <c r="H2347" s="1">
        <v>0.40092501044273376</v>
      </c>
      <c r="I2347" s="1">
        <v>5.959904819726944</v>
      </c>
      <c r="J2347" s="1">
        <v>-1.6422486897269444</v>
      </c>
      <c r="K2347" s="1">
        <v>16.306900024414063</v>
      </c>
      <c r="L2347" s="1"/>
      <c r="M2347" s="1">
        <v>4.4014601999999998</v>
      </c>
    </row>
    <row r="2348" spans="1:13" x14ac:dyDescent="0.25">
      <c r="A2348" t="s">
        <v>21</v>
      </c>
      <c r="B2348">
        <v>142</v>
      </c>
      <c r="C2348">
        <v>1916</v>
      </c>
      <c r="D2348">
        <v>0</v>
      </c>
      <c r="E2348">
        <v>0</v>
      </c>
      <c r="F2348" s="1">
        <v>3.7199689999999999</v>
      </c>
      <c r="G2348" s="1">
        <v>4.0816302299499512</v>
      </c>
      <c r="H2348" s="1">
        <v>0.29966399073600769</v>
      </c>
      <c r="I2348" s="1">
        <v>3.7819662392139435</v>
      </c>
      <c r="J2348" s="1">
        <v>-6.1997239213943622E-2</v>
      </c>
      <c r="K2348" s="1">
        <v>11.767000198364258</v>
      </c>
      <c r="L2348" s="1"/>
      <c r="M2348" s="1">
        <v>3.8701998999999998</v>
      </c>
    </row>
    <row r="2349" spans="1:13" x14ac:dyDescent="0.25">
      <c r="A2349" t="s">
        <v>21</v>
      </c>
      <c r="B2349">
        <v>142</v>
      </c>
      <c r="C2349">
        <v>1917</v>
      </c>
      <c r="D2349">
        <v>0</v>
      </c>
      <c r="E2349">
        <v>0</v>
      </c>
      <c r="F2349" s="1">
        <v>5.413232346</v>
      </c>
      <c r="G2349" s="1">
        <v>5.2127399444580078</v>
      </c>
      <c r="H2349" s="1">
        <v>0.44330599904060364</v>
      </c>
      <c r="I2349" s="1">
        <v>4.7694339454174042</v>
      </c>
      <c r="J2349" s="1">
        <v>0.64379840058259585</v>
      </c>
      <c r="K2349" s="1">
        <v>16.409000396728516</v>
      </c>
      <c r="L2349" s="1"/>
      <c r="M2349" s="1">
        <v>-9.1091499000000002</v>
      </c>
    </row>
    <row r="2350" spans="1:13" x14ac:dyDescent="0.25">
      <c r="A2350" t="s">
        <v>21</v>
      </c>
      <c r="B2350">
        <v>142</v>
      </c>
      <c r="C2350">
        <v>1918</v>
      </c>
      <c r="D2350">
        <v>0</v>
      </c>
      <c r="E2350">
        <v>0</v>
      </c>
      <c r="F2350" s="1">
        <v>8.7757527730000007</v>
      </c>
      <c r="G2350" s="1">
        <v>9.9445295333862305</v>
      </c>
      <c r="H2350" s="1">
        <v>0.45364499092102051</v>
      </c>
      <c r="I2350" s="1">
        <v>9.49088454246521</v>
      </c>
      <c r="J2350" s="1">
        <v>-0.71513176946520929</v>
      </c>
      <c r="K2350" s="1">
        <v>19.968299865722656</v>
      </c>
      <c r="L2350" s="1"/>
      <c r="M2350" s="1">
        <v>-4.0101098999999998</v>
      </c>
    </row>
    <row r="2351" spans="1:13" x14ac:dyDescent="0.25">
      <c r="A2351" t="s">
        <v>21</v>
      </c>
      <c r="B2351">
        <v>142</v>
      </c>
      <c r="C2351">
        <v>1919</v>
      </c>
      <c r="D2351">
        <v>0</v>
      </c>
      <c r="E2351">
        <v>0</v>
      </c>
      <c r="F2351" s="1">
        <v>7.8773204200000002</v>
      </c>
      <c r="G2351" s="1">
        <v>9.9919300079345703</v>
      </c>
      <c r="H2351" s="1">
        <v>0.44067800045013428</v>
      </c>
      <c r="I2351" s="1">
        <v>9.551252007484436</v>
      </c>
      <c r="J2351" s="1">
        <v>-1.6739315874844358</v>
      </c>
      <c r="K2351" s="1">
        <v>18.234100341796875</v>
      </c>
      <c r="L2351" s="1"/>
      <c r="M2351" s="1">
        <v>17.134501</v>
      </c>
    </row>
    <row r="2352" spans="1:13" x14ac:dyDescent="0.25">
      <c r="A2352" t="s">
        <v>21</v>
      </c>
      <c r="B2352">
        <v>142</v>
      </c>
      <c r="C2352">
        <v>1920</v>
      </c>
      <c r="D2352">
        <v>0</v>
      </c>
      <c r="E2352">
        <v>0</v>
      </c>
      <c r="F2352" s="1">
        <v>7.4933333329999998</v>
      </c>
      <c r="G2352" s="1">
        <v>8.6400003433227539</v>
      </c>
      <c r="H2352" s="1">
        <v>0.55733299255371094</v>
      </c>
      <c r="I2352" s="1">
        <v>8.082667350769043</v>
      </c>
      <c r="J2352" s="1">
        <v>-0.58933401776904315</v>
      </c>
      <c r="K2352" s="1">
        <v>15.874699592590332</v>
      </c>
      <c r="L2352" s="1"/>
      <c r="M2352" s="1">
        <v>6.5633998</v>
      </c>
    </row>
    <row r="2353" spans="1:13" x14ac:dyDescent="0.25">
      <c r="A2353" t="s">
        <v>21</v>
      </c>
      <c r="B2353">
        <v>142</v>
      </c>
      <c r="C2353">
        <v>1921</v>
      </c>
      <c r="D2353">
        <v>0</v>
      </c>
      <c r="E2353">
        <v>0</v>
      </c>
      <c r="F2353" s="1">
        <v>8.2232011749999998</v>
      </c>
      <c r="G2353" s="1">
        <v>13.693099975585937</v>
      </c>
      <c r="H2353" s="1">
        <v>1.0113799571990967</v>
      </c>
      <c r="I2353" s="1">
        <v>12.681720018386841</v>
      </c>
      <c r="J2353" s="1">
        <v>-4.458518843386841</v>
      </c>
      <c r="K2353" s="1">
        <v>23.53339958190918</v>
      </c>
      <c r="L2353" s="1"/>
      <c r="M2353" s="1">
        <v>-9.6955604999999991</v>
      </c>
    </row>
    <row r="2354" spans="1:13" x14ac:dyDescent="0.25">
      <c r="A2354" t="s">
        <v>21</v>
      </c>
      <c r="B2354">
        <v>142</v>
      </c>
      <c r="C2354">
        <v>1922</v>
      </c>
      <c r="D2354">
        <v>0</v>
      </c>
      <c r="E2354">
        <v>0</v>
      </c>
      <c r="F2354" s="1">
        <v>7.4698795179999999</v>
      </c>
      <c r="G2354" s="1">
        <v>11.746999740600586</v>
      </c>
      <c r="H2354" s="1">
        <v>1.379520058631897</v>
      </c>
      <c r="I2354" s="1">
        <v>10.367479681968689</v>
      </c>
      <c r="J2354" s="1">
        <v>-2.897600163968689</v>
      </c>
      <c r="K2354" s="1">
        <v>27.992000579833984</v>
      </c>
      <c r="L2354" s="1"/>
      <c r="M2354" s="1">
        <v>10.736499999999999</v>
      </c>
    </row>
    <row r="2355" spans="1:13" x14ac:dyDescent="0.25">
      <c r="A2355" t="s">
        <v>21</v>
      </c>
      <c r="B2355">
        <v>142</v>
      </c>
      <c r="C2355">
        <v>1923</v>
      </c>
      <c r="D2355">
        <v>0</v>
      </c>
      <c r="E2355">
        <v>0</v>
      </c>
      <c r="F2355" s="1">
        <v>7.4244546729999996</v>
      </c>
      <c r="G2355" s="1">
        <v>11.006600379943848</v>
      </c>
      <c r="H2355" s="1">
        <v>1.7690600156784058</v>
      </c>
      <c r="I2355" s="1">
        <v>9.2375403642654419</v>
      </c>
      <c r="J2355" s="1">
        <v>-1.8130856912654423</v>
      </c>
      <c r="K2355" s="1">
        <v>31.018600463867188</v>
      </c>
      <c r="L2355" s="1"/>
      <c r="M2355" s="1">
        <v>2.6994199999999999</v>
      </c>
    </row>
    <row r="2356" spans="1:13" x14ac:dyDescent="0.25">
      <c r="A2356" t="s">
        <v>21</v>
      </c>
      <c r="B2356">
        <v>142</v>
      </c>
      <c r="C2356">
        <v>1924</v>
      </c>
      <c r="D2356">
        <v>0</v>
      </c>
      <c r="E2356">
        <v>0</v>
      </c>
      <c r="F2356" s="1">
        <v>5.613342898</v>
      </c>
      <c r="G2356" s="1">
        <v>8.5724496841430664</v>
      </c>
      <c r="H2356" s="1">
        <v>1.8167200088500977</v>
      </c>
      <c r="I2356" s="1">
        <v>6.7557296752929687</v>
      </c>
      <c r="J2356" s="1">
        <v>-1.1423867772929688</v>
      </c>
      <c r="K2356" s="1">
        <v>31.054500579833984</v>
      </c>
      <c r="L2356" s="1"/>
      <c r="M2356" s="1">
        <v>-3.6290999999999997E-2</v>
      </c>
    </row>
    <row r="2357" spans="1:13" x14ac:dyDescent="0.25">
      <c r="A2357" t="s">
        <v>21</v>
      </c>
      <c r="B2357">
        <v>142</v>
      </c>
      <c r="C2357">
        <v>1925</v>
      </c>
      <c r="D2357">
        <v>0</v>
      </c>
      <c r="E2357">
        <v>0</v>
      </c>
      <c r="F2357" s="1">
        <v>6.7104562400000001</v>
      </c>
      <c r="G2357" s="1">
        <v>8.6277303695678711</v>
      </c>
      <c r="H2357" s="1">
        <v>1.8675700426101685</v>
      </c>
      <c r="I2357" s="1">
        <v>6.7601603269577026</v>
      </c>
      <c r="J2357" s="1">
        <v>-4.9704086957702565E-2</v>
      </c>
      <c r="K2357" s="1">
        <v>28.592199325561523</v>
      </c>
      <c r="L2357" s="1"/>
      <c r="M2357" s="1">
        <v>6.1477699000000001</v>
      </c>
    </row>
    <row r="2358" spans="1:13" x14ac:dyDescent="0.25">
      <c r="A2358" t="s">
        <v>21</v>
      </c>
      <c r="B2358">
        <v>142</v>
      </c>
      <c r="C2358">
        <v>1926</v>
      </c>
      <c r="D2358">
        <v>0</v>
      </c>
      <c r="E2358">
        <v>0</v>
      </c>
      <c r="F2358" s="1">
        <v>7.9853637539999998</v>
      </c>
      <c r="G2358" s="1">
        <v>9.578129768371582</v>
      </c>
      <c r="H2358" s="1">
        <v>1.9328399896621704</v>
      </c>
      <c r="I2358" s="1">
        <v>7.6452897787094116</v>
      </c>
      <c r="J2358" s="1">
        <v>0.34007397529058814</v>
      </c>
      <c r="K2358" s="1">
        <v>33.758098602294922</v>
      </c>
      <c r="L2358" s="1"/>
      <c r="M2358" s="1">
        <v>1.4999598999999999</v>
      </c>
    </row>
    <row r="2359" spans="1:13" x14ac:dyDescent="0.25">
      <c r="A2359" t="s">
        <v>21</v>
      </c>
      <c r="B2359">
        <v>142</v>
      </c>
      <c r="C2359">
        <v>1927</v>
      </c>
      <c r="D2359">
        <v>0</v>
      </c>
      <c r="E2359">
        <v>0</v>
      </c>
      <c r="F2359" s="1">
        <v>8.6059743950000005</v>
      </c>
      <c r="G2359" s="1">
        <v>9.3646297454833984</v>
      </c>
      <c r="H2359" s="1">
        <v>1.9179699420928955</v>
      </c>
      <c r="I2359" s="1">
        <v>7.4466598033905029</v>
      </c>
      <c r="J2359" s="1">
        <v>1.1593145916094976</v>
      </c>
      <c r="K2359" s="1">
        <v>38.757701873779297</v>
      </c>
      <c r="L2359" s="1"/>
      <c r="M2359" s="1">
        <v>3.7816100000000001</v>
      </c>
    </row>
    <row r="2360" spans="1:13" x14ac:dyDescent="0.25">
      <c r="A2360" t="s">
        <v>21</v>
      </c>
      <c r="B2360">
        <v>142</v>
      </c>
      <c r="C2360">
        <v>1928</v>
      </c>
      <c r="D2360">
        <v>0</v>
      </c>
      <c r="E2360">
        <v>0</v>
      </c>
      <c r="F2360" s="1">
        <v>8.5998578539999997</v>
      </c>
      <c r="G2360" s="1">
        <v>9.4053497314453125</v>
      </c>
      <c r="H2360" s="1">
        <v>1.9829399585723877</v>
      </c>
      <c r="I2360" s="1">
        <v>7.4224097728729248</v>
      </c>
      <c r="J2360" s="1">
        <v>1.1774480811270749</v>
      </c>
      <c r="K2360" s="1">
        <v>37.405799865722656</v>
      </c>
      <c r="L2360" s="1"/>
      <c r="M2360" s="1">
        <v>4.4054197999999998</v>
      </c>
    </row>
    <row r="2361" spans="1:13" x14ac:dyDescent="0.25">
      <c r="A2361" t="s">
        <v>21</v>
      </c>
      <c r="B2361">
        <v>142</v>
      </c>
      <c r="C2361">
        <v>1929</v>
      </c>
      <c r="D2361">
        <v>0</v>
      </c>
      <c r="E2361">
        <v>0</v>
      </c>
      <c r="F2361" s="1">
        <v>8.0782508629999992</v>
      </c>
      <c r="G2361" s="1">
        <v>8.9067897796630859</v>
      </c>
      <c r="H2361" s="1">
        <v>1.8941299915313721</v>
      </c>
      <c r="I2361" s="1">
        <v>7.0126597881317139</v>
      </c>
      <c r="J2361" s="1">
        <v>1.0655910748682853</v>
      </c>
      <c r="K2361" s="1">
        <v>36.018398284912109</v>
      </c>
      <c r="L2361" s="1"/>
      <c r="M2361" s="1">
        <v>9.4546299000000005</v>
      </c>
    </row>
    <row r="2362" spans="1:13" x14ac:dyDescent="0.25">
      <c r="A2362" t="s">
        <v>21</v>
      </c>
      <c r="B2362">
        <v>142</v>
      </c>
      <c r="C2362">
        <v>1930</v>
      </c>
      <c r="D2362">
        <v>0</v>
      </c>
      <c r="E2362">
        <v>0</v>
      </c>
      <c r="F2362" s="1">
        <v>8.1334247200000007</v>
      </c>
      <c r="G2362" s="1">
        <v>8.5903596878051758</v>
      </c>
      <c r="H2362" s="1">
        <v>1.800320029258728</v>
      </c>
      <c r="I2362" s="1">
        <v>6.7900396585464478</v>
      </c>
      <c r="J2362" s="1">
        <v>1.343385061453553</v>
      </c>
      <c r="K2362" s="1">
        <v>34.683601379394531</v>
      </c>
      <c r="L2362" s="1"/>
      <c r="M2362" s="1">
        <v>7.5363898000000002</v>
      </c>
    </row>
    <row r="2363" spans="1:13" x14ac:dyDescent="0.25">
      <c r="A2363" t="s">
        <v>21</v>
      </c>
      <c r="B2363">
        <v>142</v>
      </c>
      <c r="C2363">
        <v>1931</v>
      </c>
      <c r="D2363">
        <v>0</v>
      </c>
      <c r="E2363">
        <v>0</v>
      </c>
      <c r="F2363" s="1">
        <v>8.5892764190000008</v>
      </c>
      <c r="G2363" s="1">
        <v>9.7345104217529297</v>
      </c>
      <c r="H2363" s="1">
        <v>2.1707398891448975</v>
      </c>
      <c r="I2363" s="1">
        <v>7.5637705326080322</v>
      </c>
      <c r="J2363" s="1">
        <v>1.0255058863919686</v>
      </c>
      <c r="K2363" s="1">
        <v>39.718898773193359</v>
      </c>
      <c r="L2363" s="1"/>
      <c r="M2363" s="1">
        <v>-7.8166900000000004</v>
      </c>
    </row>
    <row r="2364" spans="1:13" x14ac:dyDescent="0.25">
      <c r="A2364" t="s">
        <v>21</v>
      </c>
      <c r="B2364">
        <v>142</v>
      </c>
      <c r="C2364">
        <v>1932</v>
      </c>
      <c r="D2364">
        <v>0</v>
      </c>
      <c r="E2364">
        <v>0</v>
      </c>
      <c r="F2364" s="1">
        <v>8.2081822889999998</v>
      </c>
      <c r="G2364" s="1">
        <v>9.3474903106689453</v>
      </c>
      <c r="H2364" s="1">
        <v>2.3278100490570068</v>
      </c>
      <c r="I2364" s="1">
        <v>7.0196802616119385</v>
      </c>
      <c r="J2364" s="1">
        <v>1.1885020273880613</v>
      </c>
      <c r="K2364" s="1">
        <v>40.468700408935547</v>
      </c>
      <c r="L2364" s="1"/>
      <c r="M2364" s="1">
        <v>4.9706001000000004</v>
      </c>
    </row>
    <row r="2365" spans="1:13" x14ac:dyDescent="0.25">
      <c r="A2365" t="s">
        <v>21</v>
      </c>
      <c r="B2365">
        <v>142</v>
      </c>
      <c r="C2365">
        <v>1933</v>
      </c>
      <c r="D2365">
        <v>0</v>
      </c>
      <c r="E2365">
        <v>0</v>
      </c>
      <c r="F2365" s="1">
        <v>6.6994309359999997</v>
      </c>
      <c r="G2365" s="1">
        <v>7.992760181427002</v>
      </c>
      <c r="H2365" s="1">
        <v>2.0951900482177734</v>
      </c>
      <c r="I2365" s="1">
        <v>5.8975701332092285</v>
      </c>
      <c r="J2365" s="1">
        <v>0.80186080279077121</v>
      </c>
      <c r="K2365" s="1">
        <v>39.472301483154297</v>
      </c>
      <c r="L2365" s="1"/>
      <c r="M2365" s="1">
        <v>2.5064700000000002</v>
      </c>
    </row>
    <row r="2366" spans="1:13" x14ac:dyDescent="0.25">
      <c r="A2366" t="s">
        <v>21</v>
      </c>
      <c r="B2366">
        <v>142</v>
      </c>
      <c r="C2366">
        <v>1934</v>
      </c>
      <c r="D2366">
        <v>0</v>
      </c>
      <c r="E2366">
        <v>0</v>
      </c>
      <c r="F2366" s="1">
        <v>6.8338249749999997</v>
      </c>
      <c r="G2366" s="1">
        <v>7.423799991607666</v>
      </c>
      <c r="H2366" s="1">
        <v>1.9100300073623657</v>
      </c>
      <c r="I2366" s="1">
        <v>5.5137699842453003</v>
      </c>
      <c r="J2366" s="1">
        <v>1.3200549907546995</v>
      </c>
      <c r="K2366" s="1">
        <v>38.158798217773438</v>
      </c>
      <c r="L2366" s="1"/>
      <c r="M2366" s="1">
        <v>3.5327001</v>
      </c>
    </row>
    <row r="2367" spans="1:13" x14ac:dyDescent="0.25">
      <c r="A2367" t="s">
        <v>21</v>
      </c>
      <c r="B2367">
        <v>142</v>
      </c>
      <c r="C2367">
        <v>1935</v>
      </c>
      <c r="D2367">
        <v>0</v>
      </c>
      <c r="E2367">
        <v>0</v>
      </c>
      <c r="F2367" s="1">
        <v>6.7171022469999997</v>
      </c>
      <c r="G2367" s="1">
        <v>7.8175101280212402</v>
      </c>
      <c r="H2367" s="1">
        <v>1.7308599948883057</v>
      </c>
      <c r="I2367" s="1">
        <v>6.0866501331329346</v>
      </c>
      <c r="J2367" s="1">
        <v>0.63045211386706512</v>
      </c>
      <c r="K2367" s="1">
        <v>35.586898803710937</v>
      </c>
      <c r="L2367" s="1"/>
      <c r="M2367" s="1">
        <v>4.9873900000000004</v>
      </c>
    </row>
    <row r="2368" spans="1:13" x14ac:dyDescent="0.25">
      <c r="A2368" t="s">
        <v>21</v>
      </c>
      <c r="B2368">
        <v>142</v>
      </c>
      <c r="C2368">
        <v>1936</v>
      </c>
      <c r="D2368">
        <v>0</v>
      </c>
      <c r="E2368">
        <v>0</v>
      </c>
      <c r="F2368" s="1">
        <v>7.2164948449999997</v>
      </c>
      <c r="G2368" s="1">
        <v>7.9175300598144531</v>
      </c>
      <c r="H2368" s="1">
        <v>1.5195900201797485</v>
      </c>
      <c r="I2368" s="1">
        <v>6.3979400396347046</v>
      </c>
      <c r="J2368" s="1">
        <v>0.81855480536529512</v>
      </c>
      <c r="K2368" s="1">
        <v>32.245399475097656</v>
      </c>
      <c r="L2368" s="1"/>
      <c r="M2368" s="1">
        <v>6.7493800999999998</v>
      </c>
    </row>
    <row r="2369" spans="1:13" x14ac:dyDescent="0.25">
      <c r="A2369" t="s">
        <v>21</v>
      </c>
      <c r="B2369">
        <v>142</v>
      </c>
      <c r="C2369">
        <v>1937</v>
      </c>
      <c r="D2369">
        <v>0</v>
      </c>
      <c r="E2369">
        <v>0</v>
      </c>
      <c r="F2369" s="1">
        <v>7.4001075079999996</v>
      </c>
      <c r="G2369" s="1">
        <v>7.5613698959350586</v>
      </c>
      <c r="H2369" s="1">
        <v>1.2793400287628174</v>
      </c>
      <c r="I2369" s="1">
        <v>6.2820298671722412</v>
      </c>
      <c r="J2369" s="1">
        <v>1.1180776408277584</v>
      </c>
      <c r="K2369" s="1">
        <v>26.796300888061523</v>
      </c>
      <c r="L2369" s="1"/>
      <c r="M2369" s="1">
        <v>4.4501099999999996</v>
      </c>
    </row>
    <row r="2370" spans="1:13" x14ac:dyDescent="0.25">
      <c r="A2370" t="s">
        <v>21</v>
      </c>
      <c r="B2370">
        <v>142</v>
      </c>
      <c r="C2370">
        <v>1938</v>
      </c>
      <c r="D2370">
        <v>0</v>
      </c>
      <c r="E2370">
        <v>0</v>
      </c>
      <c r="F2370" s="1">
        <v>8.1345460789999997</v>
      </c>
      <c r="G2370" s="1">
        <v>8.1002197265625</v>
      </c>
      <c r="H2370" s="1">
        <v>1.1841399669647217</v>
      </c>
      <c r="I2370" s="1">
        <v>6.9160797595977783</v>
      </c>
      <c r="J2370" s="1">
        <v>1.2184663194022214</v>
      </c>
      <c r="K2370" s="1">
        <v>26.22960090637207</v>
      </c>
      <c r="L2370" s="1"/>
      <c r="M2370" s="1">
        <v>2.2417199999999999</v>
      </c>
    </row>
    <row r="2371" spans="1:13" x14ac:dyDescent="0.25">
      <c r="A2371" t="s">
        <v>21</v>
      </c>
      <c r="B2371">
        <v>142</v>
      </c>
      <c r="C2371">
        <v>1939</v>
      </c>
      <c r="D2371">
        <v>0</v>
      </c>
      <c r="E2371">
        <v>0</v>
      </c>
      <c r="F2371" s="1">
        <v>8.5239085239999994</v>
      </c>
      <c r="G2371" s="1">
        <v>9.0676498413085938</v>
      </c>
      <c r="H2371" s="1">
        <v>1.0618900060653687</v>
      </c>
      <c r="I2371" s="1">
        <v>8.0057598352432251</v>
      </c>
      <c r="J2371" s="1">
        <v>0.51814868875677433</v>
      </c>
      <c r="K2371" s="1">
        <v>24.920799255371094</v>
      </c>
      <c r="L2371" s="1"/>
      <c r="M2371" s="1">
        <v>4.8248701000000001</v>
      </c>
    </row>
    <row r="2372" spans="1:13" x14ac:dyDescent="0.25">
      <c r="A2372" t="s">
        <v>21</v>
      </c>
      <c r="B2372">
        <v>142</v>
      </c>
      <c r="C2372">
        <v>1940</v>
      </c>
      <c r="D2372">
        <v>0</v>
      </c>
      <c r="E2372">
        <v>0</v>
      </c>
      <c r="F2372" s="1"/>
      <c r="G2372" s="1"/>
      <c r="H2372" s="1"/>
      <c r="I2372" s="1"/>
      <c r="J2372" s="1"/>
      <c r="K2372" s="1"/>
      <c r="L2372" s="1"/>
      <c r="M2372" s="1">
        <v>-8.4800196000000003</v>
      </c>
    </row>
    <row r="2373" spans="1:13" x14ac:dyDescent="0.25">
      <c r="A2373" t="s">
        <v>21</v>
      </c>
      <c r="B2373">
        <v>142</v>
      </c>
      <c r="C2373">
        <v>1941</v>
      </c>
      <c r="D2373">
        <v>0</v>
      </c>
      <c r="E2373">
        <v>0</v>
      </c>
      <c r="F2373" s="1"/>
      <c r="G2373" s="1"/>
      <c r="H2373" s="1"/>
      <c r="I2373" s="1"/>
      <c r="J2373" s="1"/>
      <c r="K2373" s="1"/>
      <c r="L2373" s="1"/>
      <c r="M2373" s="1">
        <v>2.4243299999999999</v>
      </c>
    </row>
    <row r="2374" spans="1:13" x14ac:dyDescent="0.25">
      <c r="A2374" t="s">
        <v>21</v>
      </c>
      <c r="B2374">
        <v>142</v>
      </c>
      <c r="C2374">
        <v>1942</v>
      </c>
      <c r="D2374">
        <v>0</v>
      </c>
      <c r="E2374">
        <v>0</v>
      </c>
      <c r="F2374" s="1"/>
      <c r="G2374" s="1"/>
      <c r="H2374" s="1"/>
      <c r="I2374" s="1"/>
      <c r="J2374" s="1"/>
      <c r="K2374" s="1"/>
      <c r="L2374" s="1"/>
      <c r="M2374" s="1">
        <v>-3.8862299999999999</v>
      </c>
    </row>
    <row r="2375" spans="1:13" x14ac:dyDescent="0.25">
      <c r="A2375" t="s">
        <v>21</v>
      </c>
      <c r="B2375">
        <v>142</v>
      </c>
      <c r="C2375">
        <v>1943</v>
      </c>
      <c r="D2375">
        <v>0</v>
      </c>
      <c r="E2375">
        <v>0</v>
      </c>
      <c r="F2375" s="1"/>
      <c r="G2375" s="1"/>
      <c r="H2375" s="1"/>
      <c r="I2375" s="1"/>
      <c r="J2375" s="1"/>
      <c r="K2375" s="1"/>
      <c r="L2375" s="1"/>
      <c r="M2375" s="1">
        <v>-1.9939800999999999</v>
      </c>
    </row>
    <row r="2376" spans="1:13" x14ac:dyDescent="0.25">
      <c r="A2376" t="s">
        <v>21</v>
      </c>
      <c r="B2376">
        <v>142</v>
      </c>
      <c r="C2376">
        <v>1944</v>
      </c>
      <c r="D2376">
        <v>0</v>
      </c>
      <c r="E2376">
        <v>0</v>
      </c>
      <c r="F2376" s="1"/>
      <c r="G2376" s="1"/>
      <c r="H2376" s="1"/>
      <c r="I2376" s="1"/>
      <c r="J2376" s="1"/>
      <c r="K2376" s="1"/>
      <c r="L2376" s="1"/>
      <c r="M2376" s="1">
        <v>-5.2223801999999999</v>
      </c>
    </row>
    <row r="2377" spans="1:13" x14ac:dyDescent="0.25">
      <c r="A2377" t="s">
        <v>21</v>
      </c>
      <c r="B2377">
        <v>142</v>
      </c>
      <c r="C2377">
        <v>1945</v>
      </c>
      <c r="D2377">
        <v>0</v>
      </c>
      <c r="E2377">
        <v>0</v>
      </c>
      <c r="F2377" s="1"/>
      <c r="G2377" s="1"/>
      <c r="H2377" s="1"/>
      <c r="I2377" s="1"/>
      <c r="J2377" s="1"/>
      <c r="K2377" s="1"/>
      <c r="L2377" s="1"/>
      <c r="M2377" s="1">
        <v>12.0596</v>
      </c>
    </row>
    <row r="2378" spans="1:13" x14ac:dyDescent="0.25">
      <c r="A2378" t="s">
        <v>21</v>
      </c>
      <c r="B2378">
        <v>142</v>
      </c>
      <c r="C2378">
        <v>1946</v>
      </c>
      <c r="D2378">
        <v>0</v>
      </c>
      <c r="E2378">
        <v>0</v>
      </c>
      <c r="F2378" s="1">
        <v>14.64169979095459</v>
      </c>
      <c r="G2378" s="1">
        <v>18.45829963684082</v>
      </c>
      <c r="H2378" s="1">
        <v>1.5435199737548828</v>
      </c>
      <c r="I2378" s="1">
        <v>16.914779663085937</v>
      </c>
      <c r="J2378" s="1">
        <v>-2.2730798721313477</v>
      </c>
      <c r="K2378" s="1">
        <v>64.862998962402344</v>
      </c>
      <c r="L2378" s="1"/>
      <c r="M2378" s="1">
        <v>10.2013</v>
      </c>
    </row>
    <row r="2379" spans="1:13" x14ac:dyDescent="0.25">
      <c r="A2379" t="s">
        <v>21</v>
      </c>
      <c r="B2379">
        <v>142</v>
      </c>
      <c r="C2379">
        <v>1947</v>
      </c>
      <c r="D2379">
        <v>0</v>
      </c>
      <c r="E2379">
        <v>0</v>
      </c>
      <c r="F2379" s="1">
        <v>17.882699966430664</v>
      </c>
      <c r="G2379" s="1">
        <v>22.543300628662109</v>
      </c>
      <c r="H2379" s="1">
        <v>1.2086600065231323</v>
      </c>
      <c r="I2379" s="1">
        <v>21.334640622138977</v>
      </c>
      <c r="J2379" s="1">
        <v>-3.451940655708313</v>
      </c>
      <c r="K2379" s="1">
        <v>53.051200866699219</v>
      </c>
      <c r="L2379" s="1"/>
      <c r="M2379" s="1">
        <v>13.563000000000001</v>
      </c>
    </row>
    <row r="2380" spans="1:13" x14ac:dyDescent="0.25">
      <c r="A2380" t="s">
        <v>21</v>
      </c>
      <c r="B2380">
        <v>142</v>
      </c>
      <c r="C2380">
        <v>1948</v>
      </c>
      <c r="D2380">
        <v>0</v>
      </c>
      <c r="E2380">
        <v>0</v>
      </c>
      <c r="F2380" s="1">
        <v>17.625900268554688</v>
      </c>
      <c r="G2380" s="1">
        <v>17.977699279785156</v>
      </c>
      <c r="H2380" s="1">
        <v>1.0223000049591064</v>
      </c>
      <c r="I2380" s="1">
        <v>16.95539927482605</v>
      </c>
      <c r="J2380" s="1">
        <v>0.6705009937286377</v>
      </c>
      <c r="K2380" s="1">
        <v>45.541698455810547</v>
      </c>
      <c r="L2380" s="1">
        <v>5.9443999999999997E-2</v>
      </c>
      <c r="M2380" s="1">
        <v>6.9515200000000004</v>
      </c>
    </row>
    <row r="2381" spans="1:13" x14ac:dyDescent="0.25">
      <c r="A2381" t="s">
        <v>21</v>
      </c>
      <c r="B2381">
        <v>142</v>
      </c>
      <c r="C2381">
        <v>1949</v>
      </c>
      <c r="D2381">
        <v>0</v>
      </c>
      <c r="E2381">
        <v>0</v>
      </c>
      <c r="F2381" s="1">
        <v>18.672500610351563</v>
      </c>
      <c r="G2381" s="1">
        <v>19.397300720214844</v>
      </c>
      <c r="H2381" s="1">
        <v>0.96241599321365356</v>
      </c>
      <c r="I2381" s="1">
        <v>18.43488472700119</v>
      </c>
      <c r="J2381" s="1">
        <v>0.23761588335037231</v>
      </c>
      <c r="K2381" s="1">
        <v>41.681198120117187</v>
      </c>
      <c r="L2381" s="1">
        <v>-2.0762700999999999</v>
      </c>
      <c r="M2381" s="1">
        <v>2.6670899000000001</v>
      </c>
    </row>
    <row r="2382" spans="1:13" x14ac:dyDescent="0.25">
      <c r="A2382" t="s">
        <v>21</v>
      </c>
      <c r="B2382">
        <v>142</v>
      </c>
      <c r="C2382">
        <v>1950</v>
      </c>
      <c r="D2382">
        <v>0</v>
      </c>
      <c r="E2382">
        <v>0</v>
      </c>
      <c r="F2382" s="1">
        <v>17.164600372314453</v>
      </c>
      <c r="G2382" s="1">
        <v>18.049999237060547</v>
      </c>
      <c r="H2382" s="1">
        <v>1.0292700529098511</v>
      </c>
      <c r="I2382" s="1">
        <v>17.020729184150696</v>
      </c>
      <c r="J2382" s="1">
        <v>0.14387118816375732</v>
      </c>
      <c r="K2382" s="1">
        <v>28.980499267578125</v>
      </c>
      <c r="L2382" s="1">
        <v>-2.8254001</v>
      </c>
      <c r="M2382" s="1">
        <v>4.8700900000000003</v>
      </c>
    </row>
    <row r="2383" spans="1:13" x14ac:dyDescent="0.25">
      <c r="A2383" t="s">
        <v>21</v>
      </c>
      <c r="B2383">
        <v>142</v>
      </c>
      <c r="C2383">
        <v>1951</v>
      </c>
      <c r="D2383">
        <v>0</v>
      </c>
      <c r="E2383">
        <v>0</v>
      </c>
      <c r="F2383" s="1">
        <v>15.396100044250488</v>
      </c>
      <c r="G2383" s="1">
        <v>13.804900169372559</v>
      </c>
      <c r="H2383" s="1">
        <v>0.80975598096847534</v>
      </c>
      <c r="I2383" s="1">
        <v>12.995144188404083</v>
      </c>
      <c r="J2383" s="1">
        <v>2.400955855846405</v>
      </c>
      <c r="K2383" s="1">
        <v>24.114599227905273</v>
      </c>
      <c r="L2383" s="1">
        <v>-12.644600000000001</v>
      </c>
      <c r="M2383" s="1">
        <v>5.4177698999999997</v>
      </c>
    </row>
    <row r="2384" spans="1:13" x14ac:dyDescent="0.25">
      <c r="A2384" t="s">
        <v>21</v>
      </c>
      <c r="B2384">
        <v>142</v>
      </c>
      <c r="C2384">
        <v>1952</v>
      </c>
      <c r="D2384">
        <v>0</v>
      </c>
      <c r="E2384">
        <v>0</v>
      </c>
      <c r="F2384" s="1">
        <v>16.442899703979492</v>
      </c>
      <c r="G2384" s="1">
        <v>14.29419994354248</v>
      </c>
      <c r="H2384" s="1">
        <v>0.75442498922348022</v>
      </c>
      <c r="I2384" s="1">
        <v>13.539774954319</v>
      </c>
      <c r="J2384" s="1">
        <v>2.9031247496604919</v>
      </c>
      <c r="K2384" s="1">
        <v>21.828800201416016</v>
      </c>
      <c r="L2384" s="1">
        <v>-6.1488899999999997</v>
      </c>
      <c r="M2384" s="1">
        <v>3.5243699999999998</v>
      </c>
    </row>
    <row r="2385" spans="1:13" x14ac:dyDescent="0.25">
      <c r="A2385" t="s">
        <v>21</v>
      </c>
      <c r="B2385">
        <v>142</v>
      </c>
      <c r="C2385">
        <v>1953</v>
      </c>
      <c r="D2385">
        <v>0</v>
      </c>
      <c r="E2385">
        <v>0</v>
      </c>
      <c r="F2385" s="1">
        <v>18.532699584960938</v>
      </c>
      <c r="G2385" s="1">
        <v>17.229299545288086</v>
      </c>
      <c r="H2385" s="1">
        <v>0.65938901901245117</v>
      </c>
      <c r="I2385" s="1">
        <v>16.569910526275635</v>
      </c>
      <c r="J2385" s="1">
        <v>1.9627890586853027</v>
      </c>
      <c r="K2385" s="1">
        <v>23.822299957275391</v>
      </c>
      <c r="L2385" s="1">
        <v>0.67918402</v>
      </c>
      <c r="M2385" s="1">
        <v>3.9716499000000001</v>
      </c>
    </row>
    <row r="2386" spans="1:13" x14ac:dyDescent="0.25">
      <c r="A2386" t="s">
        <v>21</v>
      </c>
      <c r="B2386">
        <v>142</v>
      </c>
      <c r="C2386">
        <v>1954</v>
      </c>
      <c r="D2386">
        <v>0</v>
      </c>
      <c r="E2386">
        <v>0</v>
      </c>
      <c r="F2386" s="1">
        <v>16.973400115966797</v>
      </c>
      <c r="G2386" s="1">
        <v>17.510099411010742</v>
      </c>
      <c r="H2386" s="1">
        <v>0.64919400215148926</v>
      </c>
      <c r="I2386" s="1">
        <v>16.860905408859253</v>
      </c>
      <c r="J2386" s="1">
        <v>0.11249470710754395</v>
      </c>
      <c r="K2386" s="1">
        <v>24.076200485229492</v>
      </c>
      <c r="L2386" s="1">
        <v>-1.3099999</v>
      </c>
      <c r="M2386" s="1">
        <v>5.0475301999999997</v>
      </c>
    </row>
    <row r="2387" spans="1:13" x14ac:dyDescent="0.25">
      <c r="A2387" t="s">
        <v>21</v>
      </c>
      <c r="B2387">
        <v>142</v>
      </c>
      <c r="C2387">
        <v>1955</v>
      </c>
      <c r="D2387">
        <v>0</v>
      </c>
      <c r="E2387">
        <v>0</v>
      </c>
      <c r="F2387" s="1">
        <v>18.63800048828125</v>
      </c>
      <c r="G2387" s="1">
        <v>17.81450080871582</v>
      </c>
      <c r="H2387" s="1">
        <v>0.77231401205062866</v>
      </c>
      <c r="I2387" s="1">
        <v>17.042186796665192</v>
      </c>
      <c r="J2387" s="1">
        <v>1.5958136916160583</v>
      </c>
      <c r="K2387" s="1">
        <v>26.774799346923828</v>
      </c>
      <c r="L2387" s="1">
        <v>2.0284599999999999</v>
      </c>
      <c r="M2387" s="1">
        <v>2.2077301</v>
      </c>
    </row>
    <row r="2388" spans="1:13" x14ac:dyDescent="0.25">
      <c r="A2388" t="s">
        <v>21</v>
      </c>
      <c r="B2388">
        <v>142</v>
      </c>
      <c r="C2388">
        <v>1956</v>
      </c>
      <c r="D2388">
        <v>0</v>
      </c>
      <c r="E2388">
        <v>0</v>
      </c>
      <c r="F2388" s="1">
        <v>17.898199081420898</v>
      </c>
      <c r="G2388" s="1">
        <v>16.675100326538086</v>
      </c>
      <c r="H2388" s="1">
        <v>0.93076902627944946</v>
      </c>
      <c r="I2388" s="1">
        <v>15.744331300258636</v>
      </c>
      <c r="J2388" s="1">
        <v>2.153867781162262</v>
      </c>
      <c r="K2388" s="1">
        <v>27.020099639892578</v>
      </c>
      <c r="L2388" s="1">
        <v>0.50047600000000003</v>
      </c>
      <c r="M2388" s="1">
        <v>5.3367599999999999</v>
      </c>
    </row>
    <row r="2389" spans="1:13" x14ac:dyDescent="0.25">
      <c r="A2389" t="s">
        <v>21</v>
      </c>
      <c r="B2389">
        <v>142</v>
      </c>
      <c r="C2389">
        <v>1957</v>
      </c>
      <c r="D2389">
        <v>0</v>
      </c>
      <c r="E2389">
        <v>0</v>
      </c>
      <c r="F2389" s="1">
        <v>18.770999908447266</v>
      </c>
      <c r="G2389" s="1">
        <v>17.217599868774414</v>
      </c>
      <c r="H2389" s="1">
        <v>0.94448298215866089</v>
      </c>
      <c r="I2389" s="1">
        <v>16.273116886615753</v>
      </c>
      <c r="J2389" s="1">
        <v>2.4978830218315125</v>
      </c>
      <c r="K2389" s="1">
        <v>26.901699066162109</v>
      </c>
      <c r="L2389" s="1">
        <v>1.8177099999999999</v>
      </c>
      <c r="M2389" s="1">
        <v>3.0157799999999999</v>
      </c>
    </row>
    <row r="2390" spans="1:13" x14ac:dyDescent="0.25">
      <c r="A2390" t="s">
        <v>21</v>
      </c>
      <c r="B2390">
        <v>142</v>
      </c>
      <c r="C2390">
        <v>1958</v>
      </c>
      <c r="D2390">
        <v>0</v>
      </c>
      <c r="E2390">
        <v>0</v>
      </c>
      <c r="F2390" s="1">
        <v>19.343299865722656</v>
      </c>
      <c r="G2390" s="1">
        <v>17.642599105834961</v>
      </c>
      <c r="H2390" s="1">
        <v>0.98546701669692993</v>
      </c>
      <c r="I2390" s="1">
        <v>16.657132089138031</v>
      </c>
      <c r="J2390" s="1">
        <v>2.6861677765846252</v>
      </c>
      <c r="K2390" s="1">
        <v>28.763299942016602</v>
      </c>
      <c r="L2390" s="1">
        <v>-0.59714299000000004</v>
      </c>
      <c r="M2390" s="1"/>
    </row>
    <row r="2391" spans="1:13" x14ac:dyDescent="0.25">
      <c r="A2391" t="s">
        <v>21</v>
      </c>
      <c r="B2391">
        <v>142</v>
      </c>
      <c r="C2391">
        <v>1959</v>
      </c>
      <c r="D2391">
        <v>0</v>
      </c>
      <c r="E2391">
        <v>0</v>
      </c>
      <c r="F2391" s="1">
        <v>18.765800476074219</v>
      </c>
      <c r="G2391" s="1">
        <v>16.879800796508789</v>
      </c>
      <c r="H2391" s="1">
        <v>0.99706798791885376</v>
      </c>
      <c r="I2391" s="1">
        <v>15.882732808589935</v>
      </c>
      <c r="J2391" s="1">
        <v>2.8830676674842834</v>
      </c>
      <c r="K2391" s="1">
        <v>30.149200439453125</v>
      </c>
      <c r="L2391" s="1">
        <v>2.9150901</v>
      </c>
      <c r="M2391" s="1">
        <v>4.2153001000000003</v>
      </c>
    </row>
    <row r="2392" spans="1:13" x14ac:dyDescent="0.25">
      <c r="A2392" t="s">
        <v>21</v>
      </c>
      <c r="B2392">
        <v>142</v>
      </c>
      <c r="C2392">
        <v>1960</v>
      </c>
      <c r="D2392">
        <v>0</v>
      </c>
      <c r="E2392">
        <v>0</v>
      </c>
      <c r="F2392" s="1">
        <v>19.393899917602539</v>
      </c>
      <c r="G2392" s="1">
        <v>17.969999313354492</v>
      </c>
      <c r="H2392" s="1">
        <v>0.98165100812911987</v>
      </c>
      <c r="I2392" s="1">
        <v>16.988348305225372</v>
      </c>
      <c r="J2392" s="1">
        <v>2.4055516123771667</v>
      </c>
      <c r="K2392" s="1">
        <v>29.783500671386719</v>
      </c>
      <c r="L2392" s="1">
        <v>3.7466699999999999</v>
      </c>
      <c r="M2392" s="1">
        <v>5.6266499000000003</v>
      </c>
    </row>
    <row r="2393" spans="1:13" x14ac:dyDescent="0.25">
      <c r="A2393" t="s">
        <v>21</v>
      </c>
      <c r="B2393">
        <v>142</v>
      </c>
      <c r="C2393">
        <v>1961</v>
      </c>
      <c r="D2393">
        <v>0</v>
      </c>
      <c r="E2393">
        <v>0</v>
      </c>
      <c r="F2393" s="1">
        <v>19.650299072265625</v>
      </c>
      <c r="G2393" s="1">
        <v>20.353099822998047</v>
      </c>
      <c r="H2393" s="1">
        <v>0.97303402423858643</v>
      </c>
      <c r="I2393" s="1">
        <v>19.38006579875946</v>
      </c>
      <c r="J2393" s="1">
        <v>0.27023327350616455</v>
      </c>
      <c r="K2393" s="1">
        <v>27.677200317382813</v>
      </c>
      <c r="L2393" s="1">
        <v>2.4863477999999999</v>
      </c>
      <c r="M2393" s="1">
        <v>6.2746696000000002</v>
      </c>
    </row>
    <row r="2394" spans="1:13" x14ac:dyDescent="0.25">
      <c r="A2394" t="s">
        <v>21</v>
      </c>
      <c r="B2394">
        <v>142</v>
      </c>
      <c r="C2394">
        <v>1962</v>
      </c>
      <c r="D2394">
        <v>1</v>
      </c>
      <c r="E2394">
        <v>0</v>
      </c>
      <c r="F2394" s="1">
        <v>34.568599700927734</v>
      </c>
      <c r="G2394" s="1">
        <v>30.5718994140625</v>
      </c>
      <c r="H2394" s="1">
        <v>1.2943899631500244</v>
      </c>
      <c r="I2394" s="1">
        <v>29.277509450912476</v>
      </c>
      <c r="J2394" s="1">
        <v>5.2910902500152588</v>
      </c>
      <c r="K2394" s="1">
        <v>26.738500595092773</v>
      </c>
      <c r="L2394" s="1">
        <v>-0.32184028999999997</v>
      </c>
      <c r="M2394" s="1">
        <v>2.8136123999999998</v>
      </c>
    </row>
    <row r="2395" spans="1:13" x14ac:dyDescent="0.25">
      <c r="A2395" t="s">
        <v>21</v>
      </c>
      <c r="B2395">
        <v>142</v>
      </c>
      <c r="C2395">
        <v>1963</v>
      </c>
      <c r="D2395">
        <v>1</v>
      </c>
      <c r="E2395">
        <v>0</v>
      </c>
      <c r="F2395" s="1">
        <v>34.519699096679688</v>
      </c>
      <c r="G2395" s="1">
        <v>31.923000335693359</v>
      </c>
      <c r="H2395" s="1">
        <v>1.3684899806976318</v>
      </c>
      <c r="I2395" s="1">
        <v>30.554510354995728</v>
      </c>
      <c r="J2395" s="1">
        <v>3.96518874168396</v>
      </c>
      <c r="K2395" s="1">
        <v>25.281499862670898</v>
      </c>
      <c r="L2395" s="1">
        <v>2.3746179000000001</v>
      </c>
      <c r="M2395" s="1">
        <v>3.7853748999999999</v>
      </c>
    </row>
    <row r="2396" spans="1:13" x14ac:dyDescent="0.25">
      <c r="A2396" t="s">
        <v>21</v>
      </c>
      <c r="B2396">
        <v>142</v>
      </c>
      <c r="C2396">
        <v>1964</v>
      </c>
      <c r="D2396">
        <v>1</v>
      </c>
      <c r="E2396">
        <v>0</v>
      </c>
      <c r="F2396" s="1">
        <v>35.038398742675781</v>
      </c>
      <c r="G2396" s="1">
        <v>31.954000473022461</v>
      </c>
      <c r="H2396" s="1">
        <v>1.4133700132369995</v>
      </c>
      <c r="I2396" s="1">
        <v>30.540630459785461</v>
      </c>
      <c r="J2396" s="1">
        <v>4.4977682828903198</v>
      </c>
      <c r="K2396" s="1">
        <v>24.207599639892578</v>
      </c>
      <c r="L2396" s="1">
        <v>-0.73820246</v>
      </c>
      <c r="M2396" s="1">
        <v>5.0088499000000004</v>
      </c>
    </row>
    <row r="2397" spans="1:13" x14ac:dyDescent="0.25">
      <c r="A2397" t="s">
        <v>21</v>
      </c>
      <c r="B2397">
        <v>142</v>
      </c>
      <c r="C2397">
        <v>1965</v>
      </c>
      <c r="D2397">
        <v>1</v>
      </c>
      <c r="E2397">
        <v>0</v>
      </c>
      <c r="F2397" s="1">
        <v>35.721199035644531</v>
      </c>
      <c r="G2397" s="1">
        <v>32.945899963378906</v>
      </c>
      <c r="H2397" s="1">
        <v>1.4149500131607056</v>
      </c>
      <c r="I2397" s="1">
        <v>31.530949950218201</v>
      </c>
      <c r="J2397" s="1">
        <v>4.1902490854263306</v>
      </c>
      <c r="K2397" s="1">
        <v>23.009000778198242</v>
      </c>
      <c r="L2397" s="1">
        <v>0.72876406999999999</v>
      </c>
      <c r="M2397" s="1">
        <v>5.2851153999999996</v>
      </c>
    </row>
    <row r="2398" spans="1:13" x14ac:dyDescent="0.25">
      <c r="A2398" t="s">
        <v>21</v>
      </c>
      <c r="B2398">
        <v>142</v>
      </c>
      <c r="C2398">
        <v>1966</v>
      </c>
      <c r="D2398">
        <v>1</v>
      </c>
      <c r="E2398">
        <v>0</v>
      </c>
      <c r="F2398" s="1">
        <v>37.047500610351563</v>
      </c>
      <c r="G2398" s="1">
        <v>33.454399108886719</v>
      </c>
      <c r="H2398" s="1">
        <v>1.4171799421310425</v>
      </c>
      <c r="I2398" s="1">
        <v>32.037219166755676</v>
      </c>
      <c r="J2398" s="1">
        <v>5.0102814435958862</v>
      </c>
      <c r="K2398" s="1">
        <v>22.354799270629883</v>
      </c>
      <c r="L2398" s="1">
        <v>1.7503340000000001</v>
      </c>
      <c r="M2398" s="1">
        <v>3.7873043000000002</v>
      </c>
    </row>
    <row r="2399" spans="1:13" x14ac:dyDescent="0.25">
      <c r="A2399" t="s">
        <v>21</v>
      </c>
      <c r="B2399">
        <v>142</v>
      </c>
      <c r="C2399">
        <v>1967</v>
      </c>
      <c r="D2399">
        <v>1</v>
      </c>
      <c r="E2399">
        <v>0</v>
      </c>
      <c r="F2399" s="1">
        <v>39.092399597167969</v>
      </c>
      <c r="G2399" s="1">
        <v>34.9010009765625</v>
      </c>
      <c r="H2399" s="1">
        <v>1.4250099658966064</v>
      </c>
      <c r="I2399" s="1">
        <v>33.475991010665894</v>
      </c>
      <c r="J2399" s="1">
        <v>5.6164085865020752</v>
      </c>
      <c r="K2399" s="1">
        <v>22.609800338745117</v>
      </c>
      <c r="L2399" s="1">
        <v>0.56326427000000001</v>
      </c>
      <c r="M2399" s="1">
        <v>6.2574810999999997</v>
      </c>
    </row>
    <row r="2400" spans="1:13" x14ac:dyDescent="0.25">
      <c r="A2400" t="s">
        <v>21</v>
      </c>
      <c r="B2400">
        <v>142</v>
      </c>
      <c r="C2400">
        <v>1968</v>
      </c>
      <c r="D2400">
        <v>1</v>
      </c>
      <c r="E2400">
        <v>0</v>
      </c>
      <c r="F2400" s="1">
        <v>39.583400726318359</v>
      </c>
      <c r="G2400" s="1">
        <v>36.205600738525391</v>
      </c>
      <c r="H2400" s="1">
        <v>1.5271199941635132</v>
      </c>
      <c r="I2400" s="1">
        <v>34.678480744361877</v>
      </c>
      <c r="J2400" s="1">
        <v>4.9049199819564819</v>
      </c>
      <c r="K2400" s="1">
        <v>22.473300933837891</v>
      </c>
      <c r="L2400" s="1">
        <v>1.4684676000000001</v>
      </c>
      <c r="M2400" s="1">
        <v>2.2569664</v>
      </c>
    </row>
    <row r="2401" spans="1:13" x14ac:dyDescent="0.25">
      <c r="A2401" t="s">
        <v>21</v>
      </c>
      <c r="B2401">
        <v>142</v>
      </c>
      <c r="C2401">
        <v>1969</v>
      </c>
      <c r="D2401">
        <v>1</v>
      </c>
      <c r="E2401">
        <v>0</v>
      </c>
      <c r="F2401" s="1">
        <v>41.574501037597656</v>
      </c>
      <c r="G2401" s="1">
        <v>38.003700256347656</v>
      </c>
      <c r="H2401" s="1">
        <v>1.5614199638366699</v>
      </c>
      <c r="I2401" s="1">
        <v>36.442280292510986</v>
      </c>
      <c r="J2401" s="1">
        <v>5.1322207450866699</v>
      </c>
      <c r="K2401" s="1">
        <v>22.31879997253418</v>
      </c>
      <c r="L2401" s="1">
        <v>2.0516836999999999</v>
      </c>
      <c r="M2401" s="1">
        <v>4.5060849000000003</v>
      </c>
    </row>
    <row r="2402" spans="1:13" x14ac:dyDescent="0.25">
      <c r="A2402" t="s">
        <v>21</v>
      </c>
      <c r="B2402">
        <v>142</v>
      </c>
      <c r="C2402">
        <v>1970</v>
      </c>
      <c r="D2402">
        <v>1</v>
      </c>
      <c r="E2402">
        <v>1</v>
      </c>
      <c r="F2402" s="1">
        <v>41.737201690673828</v>
      </c>
      <c r="G2402" s="1">
        <v>38.909198760986328</v>
      </c>
      <c r="H2402" s="1">
        <v>1.5931400060653687</v>
      </c>
      <c r="I2402" s="1">
        <v>37.316058754920959</v>
      </c>
      <c r="J2402" s="1">
        <v>4.4211429357528687</v>
      </c>
      <c r="K2402" s="1">
        <v>38.615898132324219</v>
      </c>
      <c r="L2402" s="1">
        <v>-4.2813838999999998</v>
      </c>
      <c r="M2402" s="1">
        <v>1.9715429</v>
      </c>
    </row>
    <row r="2403" spans="1:13" x14ac:dyDescent="0.25">
      <c r="A2403" t="s">
        <v>21</v>
      </c>
      <c r="B2403">
        <v>142</v>
      </c>
      <c r="C2403">
        <v>1971</v>
      </c>
      <c r="D2403">
        <v>1</v>
      </c>
      <c r="E2403">
        <v>1</v>
      </c>
      <c r="F2403" s="1">
        <v>44.455699920654297</v>
      </c>
      <c r="G2403" s="1">
        <v>40.742500305175781</v>
      </c>
      <c r="H2403" s="1">
        <v>1.6198500394821167</v>
      </c>
      <c r="I2403" s="1">
        <v>39.122650265693665</v>
      </c>
      <c r="J2403" s="1">
        <v>5.3330496549606323</v>
      </c>
      <c r="K2403" s="1">
        <v>38.543300628662109</v>
      </c>
      <c r="L2403" s="1">
        <v>0.13740835000000001</v>
      </c>
      <c r="M2403" s="1">
        <v>4.4250563999999999</v>
      </c>
    </row>
    <row r="2404" spans="1:13" x14ac:dyDescent="0.25">
      <c r="A2404" t="s">
        <v>21</v>
      </c>
      <c r="B2404">
        <v>142</v>
      </c>
      <c r="C2404">
        <v>1972</v>
      </c>
      <c r="D2404">
        <v>1</v>
      </c>
      <c r="E2404">
        <v>1</v>
      </c>
      <c r="F2404" s="1">
        <v>46.17919921875</v>
      </c>
      <c r="G2404" s="1">
        <v>42.245201110839844</v>
      </c>
      <c r="H2404" s="1">
        <v>1.7372200489044189</v>
      </c>
      <c r="I2404" s="1">
        <v>40.507981061935425</v>
      </c>
      <c r="J2404" s="1">
        <v>5.6712181568145752</v>
      </c>
      <c r="K2404" s="1">
        <v>38.879901885986328</v>
      </c>
      <c r="L2404" s="1">
        <v>-0.94974506000000003</v>
      </c>
      <c r="M2404" s="1">
        <v>5.6380505000000003</v>
      </c>
    </row>
    <row r="2405" spans="1:13" x14ac:dyDescent="0.25">
      <c r="A2405" t="s">
        <v>21</v>
      </c>
      <c r="B2405">
        <v>142</v>
      </c>
      <c r="C2405">
        <v>1973</v>
      </c>
      <c r="D2405">
        <v>1</v>
      </c>
      <c r="E2405">
        <v>1</v>
      </c>
      <c r="F2405" s="1">
        <v>47.25469970703125</v>
      </c>
      <c r="G2405" s="1">
        <v>42.264499664306641</v>
      </c>
      <c r="H2405" s="1">
        <v>1.7884700298309326</v>
      </c>
      <c r="I2405" s="1">
        <v>40.476029634475708</v>
      </c>
      <c r="J2405" s="1">
        <v>6.778670072555542</v>
      </c>
      <c r="K2405" s="1">
        <v>37.739700317382813</v>
      </c>
      <c r="L2405" s="1">
        <v>-1.2532316999999999</v>
      </c>
      <c r="M2405" s="1">
        <v>3.8547695000000002</v>
      </c>
    </row>
    <row r="2406" spans="1:13" x14ac:dyDescent="0.25">
      <c r="A2406" t="s">
        <v>21</v>
      </c>
      <c r="B2406">
        <v>142</v>
      </c>
      <c r="C2406">
        <v>1974</v>
      </c>
      <c r="D2406">
        <v>1</v>
      </c>
      <c r="E2406">
        <v>1</v>
      </c>
      <c r="F2406" s="1">
        <v>46.263999938964844</v>
      </c>
      <c r="G2406" s="1">
        <v>42.203201293945313</v>
      </c>
      <c r="H2406" s="1">
        <v>1.8404300212860107</v>
      </c>
      <c r="I2406" s="1">
        <v>40.362771272659302</v>
      </c>
      <c r="J2406" s="1">
        <v>5.901228666305542</v>
      </c>
      <c r="K2406" s="1">
        <v>35.443500518798828</v>
      </c>
      <c r="L2406" s="1">
        <v>-2.3203171999999999</v>
      </c>
      <c r="M2406" s="1">
        <v>5.0892087999999998</v>
      </c>
    </row>
    <row r="2407" spans="1:13" x14ac:dyDescent="0.25">
      <c r="A2407" t="s">
        <v>21</v>
      </c>
      <c r="B2407">
        <v>142</v>
      </c>
      <c r="C2407">
        <v>1975</v>
      </c>
      <c r="D2407">
        <v>1</v>
      </c>
      <c r="E2407">
        <v>1</v>
      </c>
      <c r="F2407" s="1">
        <v>46.421600341796875</v>
      </c>
      <c r="G2407" s="1">
        <v>43.539798736572266</v>
      </c>
      <c r="H2407" s="1">
        <v>1.5302200317382813</v>
      </c>
      <c r="I2407" s="1">
        <v>42.009578704833984</v>
      </c>
      <c r="J2407" s="1">
        <v>4.4120216369628906</v>
      </c>
      <c r="K2407" s="1">
        <v>36.683601379394531</v>
      </c>
      <c r="L2407" s="1">
        <v>-4.4187523000000004</v>
      </c>
      <c r="M2407" s="1">
        <v>4.0361780999999999</v>
      </c>
    </row>
    <row r="2408" spans="1:13" x14ac:dyDescent="0.25">
      <c r="A2408" t="s">
        <v>21</v>
      </c>
      <c r="B2408">
        <v>142</v>
      </c>
      <c r="C2408">
        <v>1976</v>
      </c>
      <c r="D2408">
        <v>1</v>
      </c>
      <c r="E2408">
        <v>1</v>
      </c>
      <c r="F2408" s="1">
        <v>47.444900512695313</v>
      </c>
      <c r="G2408" s="1">
        <v>45.248699188232422</v>
      </c>
      <c r="H2408" s="1">
        <v>1.8339099884033203</v>
      </c>
      <c r="I2408" s="1">
        <v>43.414789199829102</v>
      </c>
      <c r="J2408" s="1">
        <v>4.0301113128662109</v>
      </c>
      <c r="K2408" s="1">
        <v>38.53070068359375</v>
      </c>
      <c r="L2408" s="1">
        <v>-1.9232397000000001</v>
      </c>
      <c r="M2408" s="1">
        <v>6.9072433000000002</v>
      </c>
    </row>
    <row r="2409" spans="1:13" x14ac:dyDescent="0.25">
      <c r="A2409" t="s">
        <v>21</v>
      </c>
      <c r="B2409">
        <v>142</v>
      </c>
      <c r="C2409">
        <v>1977</v>
      </c>
      <c r="D2409">
        <v>1</v>
      </c>
      <c r="E2409">
        <v>1</v>
      </c>
      <c r="F2409" s="1">
        <v>47.548698425292969</v>
      </c>
      <c r="G2409" s="1">
        <v>46.5343017578125</v>
      </c>
      <c r="H2409" s="1">
        <v>2.0995900630950928</v>
      </c>
      <c r="I2409" s="1">
        <v>44.434711694717407</v>
      </c>
      <c r="J2409" s="1">
        <v>3.1139867305755615</v>
      </c>
      <c r="K2409" s="1">
        <v>43.782901763916016</v>
      </c>
      <c r="L2409" s="1">
        <v>-1.6598233</v>
      </c>
      <c r="M2409" s="1">
        <v>3.6000000999999999</v>
      </c>
    </row>
    <row r="2410" spans="1:13" x14ac:dyDescent="0.25">
      <c r="A2410" t="s">
        <v>21</v>
      </c>
      <c r="B2410">
        <v>142</v>
      </c>
      <c r="C2410">
        <v>1978</v>
      </c>
      <c r="D2410">
        <v>1</v>
      </c>
      <c r="E2410">
        <v>1</v>
      </c>
      <c r="F2410" s="1">
        <v>48.869598388671875</v>
      </c>
      <c r="G2410" s="1">
        <v>47.929798126220703</v>
      </c>
      <c r="H2410" s="1">
        <v>2.4488298892974854</v>
      </c>
      <c r="I2410" s="1">
        <v>45.480968236923218</v>
      </c>
      <c r="J2410" s="1">
        <v>3.3886301517486572</v>
      </c>
      <c r="K2410" s="1">
        <v>49.931301116943359</v>
      </c>
      <c r="L2410" s="1">
        <v>0.27440429</v>
      </c>
      <c r="M2410" s="1">
        <v>-4.8250055999999999</v>
      </c>
    </row>
    <row r="2411" spans="1:13" x14ac:dyDescent="0.25">
      <c r="A2411" t="s">
        <v>21</v>
      </c>
      <c r="B2411">
        <v>142</v>
      </c>
      <c r="C2411">
        <v>1979</v>
      </c>
      <c r="D2411">
        <v>1</v>
      </c>
      <c r="E2411">
        <v>1</v>
      </c>
      <c r="F2411" s="1">
        <v>49.338401794433594</v>
      </c>
      <c r="G2411" s="1">
        <v>47.175998687744141</v>
      </c>
      <c r="H2411" s="1">
        <v>2.8764901161193848</v>
      </c>
      <c r="I2411" s="1">
        <v>44.299508571624756</v>
      </c>
      <c r="J2411" s="1">
        <v>5.0388932228088379</v>
      </c>
      <c r="K2411" s="1">
        <v>39.567501068115234</v>
      </c>
      <c r="L2411" s="1">
        <v>3.8748312</v>
      </c>
      <c r="M2411" s="1">
        <v>4.3421798999999996</v>
      </c>
    </row>
    <row r="2412" spans="1:13" x14ac:dyDescent="0.25">
      <c r="A2412" t="s">
        <v>21</v>
      </c>
      <c r="B2412">
        <v>142</v>
      </c>
      <c r="C2412">
        <v>1980</v>
      </c>
      <c r="D2412">
        <v>1</v>
      </c>
      <c r="E2412">
        <v>1</v>
      </c>
      <c r="F2412" s="1">
        <v>51.509201049804687</v>
      </c>
      <c r="G2412" s="1">
        <v>46.128501892089844</v>
      </c>
      <c r="H2412" s="1">
        <v>3.0770199298858643</v>
      </c>
      <c r="I2412" s="1">
        <v>43.051481962203979</v>
      </c>
      <c r="J2412" s="1">
        <v>8.457719087600708</v>
      </c>
      <c r="K2412" s="1">
        <v>36.764301300048828</v>
      </c>
      <c r="L2412" s="1">
        <v>-0.66160220999999997</v>
      </c>
      <c r="M2412" s="1">
        <v>4.5147832000000001</v>
      </c>
    </row>
    <row r="2413" spans="1:13" x14ac:dyDescent="0.25">
      <c r="A2413" t="s">
        <v>21</v>
      </c>
      <c r="B2413">
        <v>142</v>
      </c>
      <c r="C2413">
        <v>1981</v>
      </c>
      <c r="D2413">
        <v>1</v>
      </c>
      <c r="E2413">
        <v>1</v>
      </c>
      <c r="F2413" s="1">
        <v>50.896999359130859</v>
      </c>
      <c r="G2413" s="1">
        <v>46.077400207519531</v>
      </c>
      <c r="H2413" s="1">
        <v>2.9937798976898193</v>
      </c>
      <c r="I2413" s="1">
        <v>43.083620309829712</v>
      </c>
      <c r="J2413" s="1">
        <v>7.8133790493011475</v>
      </c>
      <c r="K2413" s="1">
        <v>32.949199676513672</v>
      </c>
      <c r="L2413" s="1">
        <v>-1.3304612</v>
      </c>
      <c r="M2413" s="1">
        <v>1.5982706</v>
      </c>
    </row>
    <row r="2414" spans="1:13" x14ac:dyDescent="0.25">
      <c r="A2414" t="s">
        <v>21</v>
      </c>
      <c r="B2414">
        <v>142</v>
      </c>
      <c r="C2414">
        <v>1982</v>
      </c>
      <c r="D2414">
        <v>1</v>
      </c>
      <c r="E2414">
        <v>1</v>
      </c>
      <c r="F2414" s="1">
        <v>50.553798675537109</v>
      </c>
      <c r="G2414" s="1">
        <v>46.595001220703125</v>
      </c>
      <c r="H2414" s="1">
        <v>2.9107499122619629</v>
      </c>
      <c r="I2414" s="1">
        <v>43.684251308441162</v>
      </c>
      <c r="J2414" s="1">
        <v>6.8695473670959473</v>
      </c>
      <c r="K2414" s="1">
        <v>29.663900375366211</v>
      </c>
      <c r="L2414" s="1">
        <v>1.8623367</v>
      </c>
      <c r="M2414" s="1">
        <v>0.23527532000000001</v>
      </c>
    </row>
    <row r="2415" spans="1:13" x14ac:dyDescent="0.25">
      <c r="A2415" t="s">
        <v>21</v>
      </c>
      <c r="B2415">
        <v>142</v>
      </c>
      <c r="C2415">
        <v>1983</v>
      </c>
      <c r="D2415">
        <v>1</v>
      </c>
      <c r="E2415">
        <v>1</v>
      </c>
      <c r="F2415" s="1">
        <v>52.391799926757813</v>
      </c>
      <c r="G2415" s="1">
        <v>46.362300872802734</v>
      </c>
      <c r="H2415" s="1">
        <v>3.0567901134490967</v>
      </c>
      <c r="I2415" s="1">
        <v>43.305510759353638</v>
      </c>
      <c r="J2415" s="1">
        <v>9.0862891674041748</v>
      </c>
      <c r="K2415" s="1">
        <v>27.409099578857422</v>
      </c>
      <c r="L2415" s="1">
        <v>4.3930885000000002</v>
      </c>
      <c r="M2415" s="1">
        <v>3.9730918000000002</v>
      </c>
    </row>
    <row r="2416" spans="1:13" x14ac:dyDescent="0.25">
      <c r="A2416" t="s">
        <v>21</v>
      </c>
      <c r="B2416">
        <v>142</v>
      </c>
      <c r="C2416">
        <v>1984</v>
      </c>
      <c r="D2416">
        <v>1</v>
      </c>
      <c r="E2416">
        <v>1</v>
      </c>
      <c r="F2416" s="1">
        <v>51.433399200439453</v>
      </c>
      <c r="G2416" s="1">
        <v>44.461700439453125</v>
      </c>
      <c r="H2416" s="1">
        <v>3.0380799770355225</v>
      </c>
      <c r="I2416" s="1">
        <v>41.423620462417603</v>
      </c>
      <c r="J2416" s="1">
        <v>10.009778738021851</v>
      </c>
      <c r="K2416" s="1">
        <v>27.840999603271484</v>
      </c>
      <c r="L2416" s="1">
        <v>5.9417255000000004</v>
      </c>
      <c r="M2416" s="1">
        <v>6.0524445</v>
      </c>
    </row>
    <row r="2417" spans="1:13" x14ac:dyDescent="0.25">
      <c r="A2417" t="s">
        <v>21</v>
      </c>
      <c r="B2417">
        <v>142</v>
      </c>
      <c r="C2417">
        <v>1985</v>
      </c>
      <c r="D2417">
        <v>1</v>
      </c>
      <c r="E2417">
        <v>1</v>
      </c>
      <c r="F2417" s="1">
        <v>53.838199615478516</v>
      </c>
      <c r="G2417" s="1">
        <v>44.001300811767578</v>
      </c>
      <c r="H2417" s="1">
        <v>3.187730073928833</v>
      </c>
      <c r="I2417" s="1">
        <v>40.813570737838745</v>
      </c>
      <c r="J2417" s="1">
        <v>13.024628877639771</v>
      </c>
      <c r="K2417" s="1">
        <v>30.222200393676758</v>
      </c>
      <c r="L2417" s="1">
        <v>7.1968120000000004</v>
      </c>
      <c r="M2417" s="1">
        <v>5.5533220999999999</v>
      </c>
    </row>
    <row r="2418" spans="1:13" x14ac:dyDescent="0.25">
      <c r="A2418" t="s">
        <v>21</v>
      </c>
      <c r="B2418">
        <v>142</v>
      </c>
      <c r="C2418">
        <v>1986</v>
      </c>
      <c r="D2418">
        <v>1</v>
      </c>
      <c r="E2418">
        <v>1</v>
      </c>
      <c r="F2418" s="1">
        <v>54.004501342773437</v>
      </c>
      <c r="G2418" s="1">
        <v>48.130100250244141</v>
      </c>
      <c r="H2418" s="1">
        <v>3.9733600616455078</v>
      </c>
      <c r="I2418" s="1">
        <v>44.156740188598633</v>
      </c>
      <c r="J2418" s="1">
        <v>9.8477611541748047</v>
      </c>
      <c r="K2418" s="1">
        <v>37.761001586914063</v>
      </c>
      <c r="L2418" s="1">
        <v>6.1226738999999997</v>
      </c>
      <c r="M2418" s="1">
        <v>4.0421195000000001</v>
      </c>
    </row>
    <row r="2419" spans="1:13" x14ac:dyDescent="0.25">
      <c r="A2419" t="s">
        <v>21</v>
      </c>
      <c r="B2419">
        <v>142</v>
      </c>
      <c r="C2419">
        <v>1987</v>
      </c>
      <c r="D2419">
        <v>1</v>
      </c>
      <c r="E2419">
        <v>1</v>
      </c>
      <c r="F2419" s="1">
        <v>55.037799835205078</v>
      </c>
      <c r="G2419" s="1">
        <v>50.473701477050781</v>
      </c>
      <c r="H2419" s="1">
        <v>3.9239499568939209</v>
      </c>
      <c r="I2419" s="1">
        <v>46.54975152015686</v>
      </c>
      <c r="J2419" s="1">
        <v>8.4880483150482178</v>
      </c>
      <c r="K2419" s="1">
        <v>31.260499954223633</v>
      </c>
      <c r="L2419" s="1">
        <v>4.5879525000000001</v>
      </c>
      <c r="M2419" s="1">
        <v>1.7534681999999999</v>
      </c>
    </row>
    <row r="2420" spans="1:13" x14ac:dyDescent="0.25">
      <c r="A2420" t="s">
        <v>21</v>
      </c>
      <c r="B2420">
        <v>142</v>
      </c>
      <c r="C2420">
        <v>1988</v>
      </c>
      <c r="D2420">
        <v>1</v>
      </c>
      <c r="E2420">
        <v>1</v>
      </c>
      <c r="F2420" s="1">
        <v>55.262500762939453</v>
      </c>
      <c r="G2420" s="1">
        <v>52.614601135253906</v>
      </c>
      <c r="H2420" s="1">
        <v>3.5285799503326416</v>
      </c>
      <c r="I2420" s="1">
        <v>49.086021184921265</v>
      </c>
      <c r="J2420" s="1">
        <v>6.1764795780181885</v>
      </c>
      <c r="K2420" s="1">
        <v>30.513299942016602</v>
      </c>
      <c r="L2420" s="1">
        <v>6.2194672999999998</v>
      </c>
      <c r="M2420" s="1">
        <v>-0.25512838999999998</v>
      </c>
    </row>
    <row r="2421" spans="1:13" x14ac:dyDescent="0.25">
      <c r="A2421" t="s">
        <v>21</v>
      </c>
      <c r="B2421">
        <v>142</v>
      </c>
      <c r="C2421">
        <v>1989</v>
      </c>
      <c r="D2421">
        <v>1</v>
      </c>
      <c r="E2421">
        <v>1</v>
      </c>
      <c r="F2421" s="1">
        <v>53.976799011230469</v>
      </c>
      <c r="G2421" s="1">
        <v>52.162998199462891</v>
      </c>
      <c r="H2421" s="1">
        <v>3.6041998863220215</v>
      </c>
      <c r="I2421" s="1">
        <v>48.558798313140869</v>
      </c>
      <c r="J2421" s="1">
        <v>5.4180006980895996</v>
      </c>
      <c r="K2421" s="1">
        <v>30.429300308227539</v>
      </c>
      <c r="L2421" s="1">
        <v>6.2796900000000004</v>
      </c>
      <c r="M2421" s="1">
        <v>1.0382568000000001</v>
      </c>
    </row>
    <row r="2422" spans="1:13" x14ac:dyDescent="0.25">
      <c r="A2422" t="s">
        <v>21</v>
      </c>
      <c r="B2422">
        <v>142</v>
      </c>
      <c r="C2422">
        <v>1990</v>
      </c>
      <c r="D2422">
        <v>1</v>
      </c>
      <c r="E2422">
        <v>1</v>
      </c>
      <c r="F2422" s="1">
        <v>55.505298614501953</v>
      </c>
      <c r="G2422" s="1">
        <v>53.310798645019531</v>
      </c>
      <c r="H2422" s="1">
        <v>3.5058000087738037</v>
      </c>
      <c r="I2422" s="1">
        <v>49.804998636245728</v>
      </c>
      <c r="J2422" s="1">
        <v>5.7002999782562256</v>
      </c>
      <c r="K2422" s="1">
        <v>28.9442010455809</v>
      </c>
      <c r="L2422" s="1">
        <v>6.5489664999999997</v>
      </c>
      <c r="M2422" s="1">
        <v>1.9323155000000001</v>
      </c>
    </row>
    <row r="2423" spans="1:13" x14ac:dyDescent="0.25">
      <c r="A2423" t="s">
        <v>21</v>
      </c>
      <c r="B2423">
        <v>142</v>
      </c>
      <c r="C2423">
        <v>1991</v>
      </c>
      <c r="D2423">
        <v>1</v>
      </c>
      <c r="E2423">
        <v>1</v>
      </c>
      <c r="F2423" s="1">
        <v>54.626701354980469</v>
      </c>
      <c r="G2423" s="1">
        <v>54.518501281738281</v>
      </c>
      <c r="H2423" s="1">
        <v>3.2021598815917969</v>
      </c>
      <c r="I2423" s="1">
        <v>51.316341400146484</v>
      </c>
      <c r="J2423" s="1">
        <v>3.3103599548339844</v>
      </c>
      <c r="K2423" s="1">
        <v>39.241697784732303</v>
      </c>
      <c r="L2423" s="1">
        <v>6.5584707</v>
      </c>
      <c r="M2423" s="1">
        <v>3.0844789000000001</v>
      </c>
    </row>
    <row r="2424" spans="1:13" x14ac:dyDescent="0.25">
      <c r="A2424" t="s">
        <v>21</v>
      </c>
      <c r="B2424">
        <v>142</v>
      </c>
      <c r="C2424">
        <v>1992</v>
      </c>
      <c r="D2424">
        <v>1</v>
      </c>
      <c r="E2424">
        <v>1</v>
      </c>
      <c r="F2424" s="1">
        <v>53.930000305175781</v>
      </c>
      <c r="G2424" s="1">
        <v>55.782398223876953</v>
      </c>
      <c r="H2424" s="1">
        <v>3.2174301147460938</v>
      </c>
      <c r="I2424" s="1">
        <v>52.564968109130859</v>
      </c>
      <c r="J2424" s="1">
        <v>1.3650321960449219</v>
      </c>
      <c r="K2424" s="1">
        <v>44.995186458573599</v>
      </c>
      <c r="L2424" s="1">
        <v>7.2785815999999999</v>
      </c>
      <c r="M2424" s="1">
        <v>3.5743432999999998</v>
      </c>
    </row>
    <row r="2425" spans="1:13" x14ac:dyDescent="0.25">
      <c r="A2425" t="s">
        <v>21</v>
      </c>
      <c r="B2425">
        <v>142</v>
      </c>
      <c r="C2425">
        <v>1993</v>
      </c>
      <c r="D2425">
        <v>1</v>
      </c>
      <c r="E2425">
        <v>1</v>
      </c>
      <c r="F2425" s="1">
        <v>53.176700592041016</v>
      </c>
      <c r="G2425" s="1">
        <v>54.607700347900391</v>
      </c>
      <c r="H2425" s="1">
        <v>3.287139892578125</v>
      </c>
      <c r="I2425" s="1">
        <v>51.320560455322266</v>
      </c>
      <c r="J2425" s="1">
        <v>1.85614013671875</v>
      </c>
      <c r="K2425" s="1">
        <v>53.6516980866881</v>
      </c>
      <c r="L2425" s="1">
        <v>4.5925640000000003</v>
      </c>
      <c r="M2425" s="1">
        <v>2.8452597000000002</v>
      </c>
    </row>
    <row r="2426" spans="1:13" x14ac:dyDescent="0.25">
      <c r="A2426" t="s">
        <v>21</v>
      </c>
      <c r="B2426">
        <v>142</v>
      </c>
      <c r="C2426">
        <v>1994</v>
      </c>
      <c r="D2426">
        <v>1</v>
      </c>
      <c r="E2426">
        <v>1</v>
      </c>
      <c r="F2426" s="1">
        <v>54.006000518798828</v>
      </c>
      <c r="G2426" s="1">
        <v>53.738700866699219</v>
      </c>
      <c r="H2426" s="1">
        <v>3.0541400909423828</v>
      </c>
      <c r="I2426" s="1">
        <v>50.684560775756836</v>
      </c>
      <c r="J2426" s="1">
        <v>3.3214397430419922</v>
      </c>
      <c r="K2426" s="1">
        <v>50.643379975819002</v>
      </c>
      <c r="L2426" s="1">
        <v>6.0601583999999997</v>
      </c>
      <c r="M2426" s="1">
        <v>5.0552377999999996</v>
      </c>
    </row>
    <row r="2427" spans="1:13" x14ac:dyDescent="0.25">
      <c r="A2427" t="s">
        <v>21</v>
      </c>
      <c r="B2427">
        <v>142</v>
      </c>
      <c r="C2427">
        <v>1995</v>
      </c>
      <c r="D2427">
        <v>1</v>
      </c>
      <c r="E2427">
        <v>1</v>
      </c>
      <c r="F2427" s="1">
        <v>54.159099578857422</v>
      </c>
      <c r="G2427" s="1">
        <v>50.938899993896484</v>
      </c>
      <c r="H2427" s="1">
        <v>2.7801499366760254</v>
      </c>
      <c r="I2427" s="1">
        <v>48.158750057220459</v>
      </c>
      <c r="J2427" s="1">
        <v>6.0003495216369629</v>
      </c>
      <c r="K2427" s="1">
        <v>32.737746057422697</v>
      </c>
      <c r="L2427" s="1">
        <v>4.9637988999999996</v>
      </c>
      <c r="M2427" s="1">
        <v>4.1556730999999996</v>
      </c>
    </row>
    <row r="2428" spans="1:13" x14ac:dyDescent="0.25">
      <c r="A2428" t="s">
        <v>21</v>
      </c>
      <c r="B2428">
        <v>142</v>
      </c>
      <c r="C2428">
        <v>1996</v>
      </c>
      <c r="D2428">
        <v>1</v>
      </c>
      <c r="E2428">
        <v>1</v>
      </c>
      <c r="F2428" s="1">
        <v>54.795398712158203</v>
      </c>
      <c r="G2428" s="1">
        <v>48.504001617431641</v>
      </c>
      <c r="H2428" s="1">
        <v>2.4580099582672119</v>
      </c>
      <c r="I2428" s="1">
        <v>46.045991659164429</v>
      </c>
      <c r="J2428" s="1">
        <v>8.7494070529937744</v>
      </c>
      <c r="K2428" s="1">
        <v>28.445878485559</v>
      </c>
      <c r="L2428" s="1">
        <v>5.5108008000000002</v>
      </c>
      <c r="M2428" s="1">
        <v>5.0279178</v>
      </c>
    </row>
    <row r="2429" spans="1:13" x14ac:dyDescent="0.25">
      <c r="A2429" t="s">
        <v>21</v>
      </c>
      <c r="B2429">
        <v>142</v>
      </c>
      <c r="C2429">
        <v>1997</v>
      </c>
      <c r="D2429">
        <v>1</v>
      </c>
      <c r="E2429">
        <v>1</v>
      </c>
      <c r="F2429" s="1">
        <v>54.465499877929687</v>
      </c>
      <c r="G2429" s="1">
        <v>46.831699371337891</v>
      </c>
      <c r="H2429" s="1">
        <v>2.0604500770568848</v>
      </c>
      <c r="I2429" s="1">
        <v>44.771249294281006</v>
      </c>
      <c r="J2429" s="1">
        <v>9.6942505836486816</v>
      </c>
      <c r="K2429" s="1">
        <v>25.756917307725999</v>
      </c>
      <c r="L2429" s="1">
        <v>3.3214100000000002</v>
      </c>
      <c r="M2429" s="1">
        <v>5.2845285000000004</v>
      </c>
    </row>
    <row r="2430" spans="1:13" x14ac:dyDescent="0.25">
      <c r="A2430" t="s">
        <v>21</v>
      </c>
      <c r="B2430">
        <v>142</v>
      </c>
      <c r="C2430">
        <v>1998</v>
      </c>
      <c r="D2430">
        <v>1</v>
      </c>
      <c r="E2430">
        <v>1</v>
      </c>
      <c r="F2430" s="1">
        <v>52.4031982421875</v>
      </c>
      <c r="G2430" s="1">
        <v>49.082401275634766</v>
      </c>
      <c r="H2430" s="1">
        <v>2.042949914932251</v>
      </c>
      <c r="I2430" s="1">
        <v>47.039451360702515</v>
      </c>
      <c r="J2430" s="1">
        <v>5.3637468814849854</v>
      </c>
      <c r="K2430" s="1">
        <v>23.573859891396499</v>
      </c>
      <c r="L2430" s="1">
        <v>3.1475867000000002</v>
      </c>
      <c r="M2430" s="1">
        <v>2.6687327000000001</v>
      </c>
    </row>
    <row r="2431" spans="1:13" x14ac:dyDescent="0.25">
      <c r="A2431" t="s">
        <v>21</v>
      </c>
      <c r="B2431">
        <v>142</v>
      </c>
      <c r="C2431">
        <v>1999</v>
      </c>
      <c r="D2431">
        <v>1</v>
      </c>
      <c r="E2431">
        <v>1</v>
      </c>
      <c r="F2431" s="1">
        <v>53.68280029296875</v>
      </c>
      <c r="G2431" s="1">
        <v>47.690700531005859</v>
      </c>
      <c r="H2431" s="1">
        <v>1.7763199806213379</v>
      </c>
      <c r="I2431" s="1">
        <v>45.914380550384521</v>
      </c>
      <c r="J2431" s="1">
        <v>7.7684197425842285</v>
      </c>
      <c r="K2431" s="1">
        <v>24.959493518963001</v>
      </c>
      <c r="L2431" s="1">
        <v>3.1315325999999999</v>
      </c>
      <c r="M2431" s="1">
        <v>2.0720714</v>
      </c>
    </row>
    <row r="2432" spans="1:13" x14ac:dyDescent="0.25">
      <c r="A2432" t="s">
        <v>21</v>
      </c>
      <c r="B2432">
        <v>142</v>
      </c>
      <c r="C2432">
        <v>2000</v>
      </c>
      <c r="D2432">
        <v>1</v>
      </c>
      <c r="E2432">
        <v>1</v>
      </c>
      <c r="F2432" s="1">
        <v>57.673999786376953</v>
      </c>
      <c r="G2432" s="1">
        <v>42.300498962402344</v>
      </c>
      <c r="H2432" s="1">
        <v>1.5168399810791016</v>
      </c>
      <c r="I2432" s="1">
        <v>40.783658981323242</v>
      </c>
      <c r="J2432" s="1">
        <v>16.890340805053711</v>
      </c>
      <c r="K2432" s="1">
        <v>28.667870007394999</v>
      </c>
      <c r="L2432" s="1">
        <v>3.1328271999999999</v>
      </c>
      <c r="M2432" s="1">
        <v>3.3189172999999998</v>
      </c>
    </row>
    <row r="2433" spans="1:13" x14ac:dyDescent="0.25">
      <c r="A2433" t="s">
        <v>21</v>
      </c>
      <c r="B2433">
        <v>142</v>
      </c>
      <c r="C2433">
        <v>2001</v>
      </c>
      <c r="D2433">
        <v>1</v>
      </c>
      <c r="E2433">
        <v>1</v>
      </c>
      <c r="F2433" s="1">
        <v>57.427101135253906</v>
      </c>
      <c r="G2433" s="1">
        <v>44.109798431396484</v>
      </c>
      <c r="H2433" s="1">
        <v>1.8291499614715576</v>
      </c>
      <c r="I2433" s="1">
        <v>42.280648469924927</v>
      </c>
      <c r="J2433" s="1">
        <v>15.146452665328979</v>
      </c>
      <c r="K2433" s="1">
        <v>27.233391778562599</v>
      </c>
      <c r="L2433" s="1">
        <v>3.2324695999999999</v>
      </c>
      <c r="M2433" s="1">
        <v>2.0671697999999998</v>
      </c>
    </row>
    <row r="2434" spans="1:13" x14ac:dyDescent="0.25">
      <c r="A2434" t="s">
        <v>21</v>
      </c>
      <c r="B2434">
        <v>142</v>
      </c>
      <c r="C2434">
        <v>2002</v>
      </c>
      <c r="D2434">
        <v>1</v>
      </c>
      <c r="E2434">
        <v>1</v>
      </c>
      <c r="F2434" s="1">
        <v>56.266101837158203</v>
      </c>
      <c r="G2434" s="1">
        <v>47.055801391601563</v>
      </c>
      <c r="H2434" s="1">
        <v>1.8105399608612061</v>
      </c>
      <c r="I2434" s="1">
        <v>45.245261430740356</v>
      </c>
      <c r="J2434" s="1">
        <v>11.020840406417847</v>
      </c>
      <c r="K2434" s="1">
        <v>33.944998705362998</v>
      </c>
      <c r="L2434" s="1">
        <v>5.0974414000000001</v>
      </c>
      <c r="M2434" s="1">
        <v>1.3775402999999999</v>
      </c>
    </row>
    <row r="2435" spans="1:13" x14ac:dyDescent="0.25">
      <c r="A2435" t="s">
        <v>21</v>
      </c>
      <c r="B2435">
        <v>142</v>
      </c>
      <c r="C2435">
        <v>2003</v>
      </c>
      <c r="D2435">
        <v>1</v>
      </c>
      <c r="E2435">
        <v>1</v>
      </c>
      <c r="F2435" s="1">
        <v>55.468101501464844</v>
      </c>
      <c r="G2435" s="1">
        <v>48.175399780273438</v>
      </c>
      <c r="H2435" s="1">
        <v>1.8065999746322632</v>
      </c>
      <c r="I2435" s="1">
        <v>46.368799805641174</v>
      </c>
      <c r="J2435" s="1">
        <v>9.0993016958236694</v>
      </c>
      <c r="K2435" s="1">
        <v>43.077617428547903</v>
      </c>
      <c r="L2435" s="1">
        <v>2.5571744999999999</v>
      </c>
      <c r="M2435" s="1">
        <v>0.94489637999999998</v>
      </c>
    </row>
    <row r="2436" spans="1:13" x14ac:dyDescent="0.25">
      <c r="A2436" t="s">
        <v>21</v>
      </c>
      <c r="B2436">
        <v>142</v>
      </c>
      <c r="C2436">
        <v>2004</v>
      </c>
      <c r="D2436">
        <v>1</v>
      </c>
      <c r="E2436">
        <v>1</v>
      </c>
      <c r="F2436" s="1">
        <v>56.569900512695313</v>
      </c>
      <c r="G2436" s="1">
        <v>45.432300567626953</v>
      </c>
      <c r="H2436" s="1">
        <v>1.4085700511932373</v>
      </c>
      <c r="I2436" s="1">
        <v>44.023730516433716</v>
      </c>
      <c r="J2436" s="1">
        <v>12.546169996261597</v>
      </c>
      <c r="K2436" s="1">
        <v>43.8290318954569</v>
      </c>
      <c r="L2436" s="1">
        <v>3.9138348000000001</v>
      </c>
      <c r="M2436" s="1">
        <v>4.0146329999999999</v>
      </c>
    </row>
    <row r="2437" spans="1:13" x14ac:dyDescent="0.25">
      <c r="A2437" t="s">
        <v>21</v>
      </c>
      <c r="B2437">
        <v>142</v>
      </c>
      <c r="C2437">
        <v>2005</v>
      </c>
      <c r="D2437">
        <v>1</v>
      </c>
      <c r="E2437">
        <v>1</v>
      </c>
      <c r="F2437" s="1">
        <v>57.17919921875</v>
      </c>
      <c r="G2437" s="1">
        <v>42.114101409912109</v>
      </c>
      <c r="H2437" s="1">
        <v>1.2056200504302979</v>
      </c>
      <c r="I2437" s="1">
        <v>40.908481359481812</v>
      </c>
      <c r="J2437" s="1">
        <v>16.270717859268188</v>
      </c>
      <c r="K2437" s="1">
        <v>42.326585673382297</v>
      </c>
      <c r="L2437" s="1">
        <v>2.2136996999999998</v>
      </c>
      <c r="M2437" s="1">
        <v>2.6851015</v>
      </c>
    </row>
    <row r="2438" spans="1:13" x14ac:dyDescent="0.25">
      <c r="A2438" t="s">
        <v>21</v>
      </c>
      <c r="B2438">
        <v>142</v>
      </c>
      <c r="C2438">
        <v>2006</v>
      </c>
      <c r="D2438">
        <v>1</v>
      </c>
      <c r="E2438">
        <v>1</v>
      </c>
      <c r="F2438" s="1">
        <v>58.876800537109375</v>
      </c>
      <c r="G2438" s="1">
        <v>40.467601776123047</v>
      </c>
      <c r="H2438" s="1">
        <v>1.5329400300979614</v>
      </c>
      <c r="I2438" s="1">
        <v>38.934661746025085</v>
      </c>
      <c r="J2438" s="1">
        <v>19.94213879108429</v>
      </c>
      <c r="K2438" s="1">
        <v>52.587025231114403</v>
      </c>
      <c r="L2438" s="1">
        <v>1.7473169</v>
      </c>
      <c r="M2438" s="1">
        <v>2.4614810999999999</v>
      </c>
    </row>
    <row r="2439" spans="1:13" x14ac:dyDescent="0.25">
      <c r="A2439" t="s">
        <v>21</v>
      </c>
      <c r="B2439">
        <v>142</v>
      </c>
      <c r="C2439">
        <v>2007</v>
      </c>
      <c r="D2439">
        <v>1</v>
      </c>
      <c r="E2439">
        <v>1</v>
      </c>
      <c r="F2439" s="1">
        <v>58.620399475097656</v>
      </c>
      <c r="G2439" s="1">
        <v>41.132598876953125</v>
      </c>
      <c r="H2439" s="1">
        <v>1.3119800090789795</v>
      </c>
      <c r="I2439" s="1">
        <v>39.820618867874146</v>
      </c>
      <c r="J2439" s="1">
        <v>18.799780607223511</v>
      </c>
      <c r="K2439" s="1">
        <v>49.515078125595799</v>
      </c>
      <c r="L2439" s="1">
        <v>4.0615775999999997</v>
      </c>
      <c r="M2439" s="1">
        <v>2.9140315999999999</v>
      </c>
    </row>
    <row r="2440" spans="1:13" x14ac:dyDescent="0.25">
      <c r="A2440" t="s">
        <v>21</v>
      </c>
      <c r="B2440">
        <v>142</v>
      </c>
      <c r="C2440">
        <v>2008</v>
      </c>
      <c r="D2440">
        <v>1</v>
      </c>
      <c r="E2440">
        <v>1</v>
      </c>
      <c r="F2440" s="1">
        <v>59.674701690673828</v>
      </c>
      <c r="G2440" s="1">
        <v>40.587501525878906</v>
      </c>
      <c r="H2440" s="1">
        <v>1.4831899404525757</v>
      </c>
      <c r="I2440" s="1">
        <v>39.104311585426331</v>
      </c>
      <c r="J2440" s="1">
        <v>20.570390105247498</v>
      </c>
      <c r="K2440" s="1">
        <v>47.545023631614498</v>
      </c>
      <c r="L2440" s="1">
        <v>0.70440252000000003</v>
      </c>
      <c r="M2440" s="1">
        <v>0.48188657000000001</v>
      </c>
    </row>
    <row r="2441" spans="1:13" x14ac:dyDescent="0.25">
      <c r="A2441" t="s">
        <v>21</v>
      </c>
      <c r="B2441">
        <v>142</v>
      </c>
      <c r="C2441">
        <v>2009</v>
      </c>
      <c r="D2441">
        <v>1</v>
      </c>
      <c r="E2441">
        <v>1</v>
      </c>
      <c r="F2441" s="1">
        <v>56.799800872802734</v>
      </c>
      <c r="G2441" s="1">
        <v>46.316001892089844</v>
      </c>
      <c r="H2441" s="1">
        <v>1.4247900247573853</v>
      </c>
      <c r="I2441" s="1">
        <v>44.891211867332458</v>
      </c>
      <c r="J2441" s="1">
        <v>11.908589005470276</v>
      </c>
      <c r="K2441" s="1">
        <v>42.543956007922198</v>
      </c>
      <c r="L2441" s="1">
        <v>1.8009474999999999</v>
      </c>
      <c r="M2441" s="1">
        <v>-1.9403271</v>
      </c>
    </row>
    <row r="2442" spans="1:13" x14ac:dyDescent="0.25">
      <c r="A2442" t="s">
        <v>21</v>
      </c>
      <c r="B2442">
        <v>142</v>
      </c>
      <c r="C2442">
        <v>2010</v>
      </c>
      <c r="D2442">
        <v>1</v>
      </c>
      <c r="E2442">
        <v>1</v>
      </c>
      <c r="F2442" s="1">
        <v>56.522499084472656</v>
      </c>
      <c r="G2442" s="1">
        <v>45.920600891113281</v>
      </c>
      <c r="H2442" s="1">
        <v>1.3128900527954102</v>
      </c>
      <c r="I2442" s="1">
        <v>44.607710838317871</v>
      </c>
      <c r="J2442" s="1">
        <v>11.914788246154785</v>
      </c>
      <c r="K2442" s="1">
        <v>42.951602298500298</v>
      </c>
      <c r="L2442" s="1">
        <v>1.1094269000000001</v>
      </c>
      <c r="M2442" s="1">
        <v>0.78701604000000003</v>
      </c>
    </row>
    <row r="2443" spans="1:13" x14ac:dyDescent="0.25">
      <c r="A2443" t="s">
        <v>21</v>
      </c>
      <c r="B2443">
        <v>142</v>
      </c>
      <c r="C2443">
        <v>2011</v>
      </c>
      <c r="D2443">
        <v>1</v>
      </c>
      <c r="E2443">
        <v>1</v>
      </c>
      <c r="F2443" s="1">
        <v>56.538474815555801</v>
      </c>
      <c r="G2443" s="1">
        <v>43.265577172946401</v>
      </c>
      <c r="H2443" s="1">
        <v>1.15558079937251</v>
      </c>
      <c r="I2443" s="1">
        <v>42.109996373573892</v>
      </c>
      <c r="J2443" s="1">
        <v>14.428478441981909</v>
      </c>
      <c r="K2443" s="1">
        <v>29.6108549361923</v>
      </c>
      <c r="L2443" s="1">
        <v>1.8500483999999999</v>
      </c>
      <c r="M2443" s="1">
        <v>1.1056826</v>
      </c>
    </row>
    <row r="2444" spans="1:13" x14ac:dyDescent="0.25">
      <c r="A2444" t="s">
        <v>21</v>
      </c>
      <c r="B2444">
        <v>142</v>
      </c>
      <c r="C2444">
        <v>2012</v>
      </c>
      <c r="D2444">
        <v>1</v>
      </c>
      <c r="E2444">
        <v>1</v>
      </c>
      <c r="F2444" s="1">
        <v>56.079901229700901</v>
      </c>
      <c r="G2444" s="1">
        <v>42.4003623097312</v>
      </c>
      <c r="H2444" s="1">
        <v>0.92652467262895499</v>
      </c>
      <c r="I2444" s="1">
        <v>41.473837637102243</v>
      </c>
      <c r="J2444" s="1">
        <v>14.606063592598659</v>
      </c>
      <c r="K2444" s="1">
        <v>30.908325380152</v>
      </c>
      <c r="L2444" s="1">
        <v>1.4048026</v>
      </c>
      <c r="M2444" s="1">
        <v>2.7179663999999999</v>
      </c>
    </row>
    <row r="2445" spans="1:13" x14ac:dyDescent="0.25">
      <c r="A2445" t="s">
        <v>21</v>
      </c>
      <c r="B2445">
        <v>142</v>
      </c>
      <c r="C2445">
        <v>2013</v>
      </c>
      <c r="D2445">
        <v>1</v>
      </c>
      <c r="E2445">
        <v>1</v>
      </c>
      <c r="F2445" s="1">
        <v>54.062811960515603</v>
      </c>
      <c r="G2445" s="1">
        <v>43.454415136223098</v>
      </c>
      <c r="H2445" s="1">
        <v>0.87152363740500605</v>
      </c>
      <c r="I2445" s="1">
        <v>42.582891498818093</v>
      </c>
      <c r="J2445" s="1">
        <v>11.47992046169751</v>
      </c>
      <c r="K2445" s="1">
        <v>31.427175370954899</v>
      </c>
      <c r="L2445" s="1">
        <v>0.45701380000000003</v>
      </c>
      <c r="M2445" s="1">
        <v>1.0161671000000001</v>
      </c>
    </row>
    <row r="2446" spans="1:13" x14ac:dyDescent="0.25">
      <c r="A2446" t="s">
        <v>21</v>
      </c>
      <c r="B2446">
        <v>142</v>
      </c>
      <c r="C2446">
        <v>2014</v>
      </c>
      <c r="D2446">
        <v>1</v>
      </c>
      <c r="E2446">
        <v>1</v>
      </c>
      <c r="F2446" s="1">
        <v>53.797342443821897</v>
      </c>
      <c r="G2446" s="1">
        <v>45.225359030697</v>
      </c>
      <c r="H2446" s="1">
        <v>0.842184632249523</v>
      </c>
      <c r="I2446" s="1">
        <v>44.38317439844748</v>
      </c>
      <c r="J2446" s="1">
        <v>9.4141680453744172</v>
      </c>
      <c r="K2446" s="1">
        <v>29.660978620566901</v>
      </c>
      <c r="L2446" s="1">
        <v>0.47329713000000001</v>
      </c>
      <c r="M2446" s="1">
        <v>2.0481714000000002</v>
      </c>
    </row>
    <row r="2447" spans="1:13" x14ac:dyDescent="0.25">
      <c r="A2447" t="s">
        <v>21</v>
      </c>
      <c r="B2447">
        <v>142</v>
      </c>
      <c r="C2447">
        <v>2015</v>
      </c>
      <c r="D2447">
        <v>1</v>
      </c>
      <c r="E2447">
        <v>1</v>
      </c>
      <c r="F2447" s="1">
        <v>54.190665529778897</v>
      </c>
      <c r="G2447" s="1">
        <v>48.203188120311196</v>
      </c>
      <c r="H2447" s="1">
        <v>0.83522273298398197</v>
      </c>
      <c r="I2447" s="1">
        <v>47.367965387327217</v>
      </c>
      <c r="J2447" s="1">
        <v>6.82270014245168</v>
      </c>
      <c r="K2447" s="1">
        <v>34.334254578725897</v>
      </c>
      <c r="L2447" s="1">
        <v>-0.60613665000000005</v>
      </c>
      <c r="M2447" s="1">
        <v>1.8572981</v>
      </c>
    </row>
    <row r="2448" spans="1:13" x14ac:dyDescent="0.25">
      <c r="A2448" t="s">
        <v>21</v>
      </c>
      <c r="B2448">
        <v>142</v>
      </c>
      <c r="C2448">
        <v>2016</v>
      </c>
      <c r="D2448">
        <v>1</v>
      </c>
      <c r="E2448">
        <v>1</v>
      </c>
      <c r="F2448" s="1">
        <v>54.440851915976602</v>
      </c>
      <c r="G2448" s="1">
        <v>50.408451766427497</v>
      </c>
      <c r="H2448" s="1">
        <v>0.75467701742759596</v>
      </c>
      <c r="I2448" s="1">
        <v>49.653774748999901</v>
      </c>
      <c r="J2448" s="1">
        <v>4.7870771669767009</v>
      </c>
      <c r="K2448" s="1">
        <v>37.9069875659291</v>
      </c>
      <c r="L2448" s="1">
        <v>-2.2183332999999998</v>
      </c>
      <c r="M2448" s="1">
        <v>1.1647608</v>
      </c>
    </row>
    <row r="2449" spans="1:13" x14ac:dyDescent="0.25">
      <c r="A2449" t="s">
        <v>21</v>
      </c>
      <c r="B2449">
        <v>142</v>
      </c>
      <c r="C2449">
        <v>2017</v>
      </c>
      <c r="D2449">
        <v>1</v>
      </c>
      <c r="E2449">
        <v>1</v>
      </c>
      <c r="F2449" s="1">
        <v>54.180415112020299</v>
      </c>
      <c r="G2449" s="1">
        <v>49.226581300669899</v>
      </c>
      <c r="H2449" s="1">
        <v>0.65664531012129301</v>
      </c>
      <c r="I2449" s="1">
        <v>48.569935990548608</v>
      </c>
      <c r="J2449" s="1">
        <v>5.6104791214716911</v>
      </c>
      <c r="K2449" s="1">
        <v>38.3138289724995</v>
      </c>
      <c r="L2449" s="1">
        <v>-0.2376006</v>
      </c>
      <c r="M2449" s="1">
        <v>2.4637145</v>
      </c>
    </row>
    <row r="2450" spans="1:13" x14ac:dyDescent="0.25">
      <c r="A2450" t="s">
        <v>21</v>
      </c>
      <c r="B2450">
        <v>142</v>
      </c>
      <c r="C2450">
        <v>2018</v>
      </c>
      <c r="D2450">
        <v>1</v>
      </c>
      <c r="E2450">
        <v>1</v>
      </c>
      <c r="F2450" s="1">
        <v>55.5078159840361</v>
      </c>
      <c r="G2450" s="1">
        <v>47.694096680600801</v>
      </c>
      <c r="H2450" s="1">
        <v>0.65677248746778005</v>
      </c>
      <c r="I2450" s="1">
        <v>47.037324193133017</v>
      </c>
      <c r="J2450" s="1">
        <v>8.4704917909030826</v>
      </c>
      <c r="K2450" s="1">
        <v>39.406293328740503</v>
      </c>
      <c r="L2450" s="1">
        <v>-0.88566467999999998</v>
      </c>
      <c r="M2450" s="1">
        <v>0.82892279000000002</v>
      </c>
    </row>
    <row r="2451" spans="1:13" x14ac:dyDescent="0.25">
      <c r="A2451" t="s">
        <v>21</v>
      </c>
      <c r="B2451">
        <v>142</v>
      </c>
      <c r="C2451">
        <v>2019</v>
      </c>
      <c r="D2451">
        <v>1</v>
      </c>
      <c r="E2451">
        <v>1</v>
      </c>
      <c r="F2451" s="1">
        <v>56.725474125755902</v>
      </c>
      <c r="G2451" s="1">
        <v>50.202978312652803</v>
      </c>
      <c r="H2451" s="1">
        <v>0.70098550544129801</v>
      </c>
      <c r="I2451" s="1">
        <v>49.501992807211508</v>
      </c>
      <c r="J2451" s="1">
        <v>7.223481318544394</v>
      </c>
      <c r="K2451" s="1">
        <v>40.556462500305798</v>
      </c>
      <c r="L2451" s="1">
        <v>-0.67356336999999999</v>
      </c>
      <c r="M2451" s="1">
        <v>1.1237439</v>
      </c>
    </row>
    <row r="2452" spans="1:13" x14ac:dyDescent="0.25">
      <c r="A2452" t="s">
        <v>21</v>
      </c>
      <c r="B2452">
        <v>142</v>
      </c>
      <c r="C2452">
        <v>2020</v>
      </c>
      <c r="D2452">
        <v>1</v>
      </c>
      <c r="E2452">
        <v>1</v>
      </c>
      <c r="F2452" s="1">
        <v>54.150523966691502</v>
      </c>
      <c r="G2452" s="1">
        <v>56.725132345825202</v>
      </c>
      <c r="H2452" s="1">
        <v>0.66602630305568999</v>
      </c>
      <c r="I2452" s="1">
        <v>56.059106042769514</v>
      </c>
      <c r="J2452" s="1">
        <v>-1.9085820760780123</v>
      </c>
      <c r="K2452" s="1">
        <v>46.109097737301703</v>
      </c>
      <c r="L2452" s="1">
        <v>-0.46908491000000002</v>
      </c>
      <c r="M2452" s="1">
        <v>-1.2781514</v>
      </c>
    </row>
    <row r="2453" spans="1:13" x14ac:dyDescent="0.25">
      <c r="A2453" t="s">
        <v>21</v>
      </c>
      <c r="B2453">
        <v>142</v>
      </c>
      <c r="C2453">
        <v>2021</v>
      </c>
      <c r="D2453">
        <v>1</v>
      </c>
      <c r="E2453">
        <v>1</v>
      </c>
      <c r="F2453" s="1">
        <v>57.497790043311099</v>
      </c>
      <c r="G2453" s="1">
        <v>47.524632990952597</v>
      </c>
      <c r="H2453" s="1">
        <v>0.44472187787077699</v>
      </c>
      <c r="I2453" s="1">
        <v>47.07991111308182</v>
      </c>
      <c r="J2453" s="1">
        <v>10.417878930229278</v>
      </c>
      <c r="K2453" s="1">
        <v>42.786091151126797</v>
      </c>
      <c r="L2453" s="1">
        <v>-2.4163806000000001</v>
      </c>
      <c r="M2453" s="1">
        <v>3.8983699999999999</v>
      </c>
    </row>
    <row r="2454" spans="1:13" x14ac:dyDescent="0.25">
      <c r="A2454" t="s">
        <v>21</v>
      </c>
      <c r="B2454">
        <v>142</v>
      </c>
      <c r="C2454">
        <v>2022</v>
      </c>
      <c r="D2454">
        <v>1</v>
      </c>
      <c r="E2454">
        <v>1</v>
      </c>
      <c r="F2454" s="1">
        <v>63.86254932536</v>
      </c>
      <c r="G2454" s="1">
        <v>38.517503001061797</v>
      </c>
      <c r="H2454" s="1">
        <v>0.36043574010948098</v>
      </c>
      <c r="I2454" s="1">
        <v>38.157067260952317</v>
      </c>
      <c r="J2454" s="1">
        <v>25.705482064407683</v>
      </c>
      <c r="K2454" s="1">
        <v>37.121326492017197</v>
      </c>
      <c r="L2454" s="1">
        <v>-4.4366231999999997</v>
      </c>
      <c r="M2454" s="1">
        <v>3.2773903999999998</v>
      </c>
    </row>
    <row r="2455" spans="1:13" x14ac:dyDescent="0.25">
      <c r="A2455" t="s">
        <v>22</v>
      </c>
      <c r="B2455">
        <v>144</v>
      </c>
      <c r="C2455">
        <v>1800</v>
      </c>
      <c r="D2455">
        <v>0</v>
      </c>
      <c r="E2455">
        <v>0</v>
      </c>
      <c r="F2455" s="1">
        <v>5.9023623466491699</v>
      </c>
      <c r="G2455" s="1">
        <v>6.3433070182800293</v>
      </c>
      <c r="H2455" s="1">
        <v>0.74803149700164795</v>
      </c>
      <c r="I2455" s="1">
        <v>5.5952755212783813</v>
      </c>
      <c r="J2455" s="1">
        <v>0.30708682537078857</v>
      </c>
      <c r="K2455" s="1">
        <v>34.327800750732422</v>
      </c>
      <c r="L2455" s="1"/>
      <c r="M2455" s="1"/>
    </row>
    <row r="2456" spans="1:13" x14ac:dyDescent="0.25">
      <c r="A2456" t="s">
        <v>22</v>
      </c>
      <c r="B2456">
        <v>144</v>
      </c>
      <c r="C2456">
        <v>1801</v>
      </c>
      <c r="D2456">
        <v>0</v>
      </c>
      <c r="E2456">
        <v>0</v>
      </c>
      <c r="F2456" s="1">
        <v>5.4585938453674316</v>
      </c>
      <c r="G2456" s="1">
        <v>5.4468750953674316</v>
      </c>
      <c r="H2456" s="1">
        <v>0.80859375</v>
      </c>
      <c r="I2456" s="1">
        <v>4.6382813453674316</v>
      </c>
      <c r="J2456" s="1">
        <v>0.8203125</v>
      </c>
      <c r="K2456" s="1">
        <v>34.250598907470703</v>
      </c>
      <c r="L2456" s="1"/>
      <c r="M2456" s="1">
        <v>5.5093398000000002</v>
      </c>
    </row>
    <row r="2457" spans="1:13" x14ac:dyDescent="0.25">
      <c r="A2457" t="s">
        <v>22</v>
      </c>
      <c r="B2457">
        <v>144</v>
      </c>
      <c r="C2457">
        <v>1802</v>
      </c>
      <c r="D2457">
        <v>0</v>
      </c>
      <c r="E2457">
        <v>0</v>
      </c>
      <c r="F2457" s="1">
        <v>7.457575798034668</v>
      </c>
      <c r="G2457" s="1">
        <v>5.284848690032959</v>
      </c>
      <c r="H2457" s="1">
        <v>0.82045453786849976</v>
      </c>
      <c r="I2457" s="1">
        <v>4.4643941521644592</v>
      </c>
      <c r="J2457" s="1">
        <v>2.9931816458702087</v>
      </c>
      <c r="K2457" s="1">
        <v>33.837398529052734</v>
      </c>
      <c r="L2457" s="1"/>
      <c r="M2457" s="1">
        <v>11.2095</v>
      </c>
    </row>
    <row r="2458" spans="1:13" x14ac:dyDescent="0.25">
      <c r="A2458" t="s">
        <v>22</v>
      </c>
      <c r="B2458">
        <v>144</v>
      </c>
      <c r="C2458">
        <v>1803</v>
      </c>
      <c r="D2458">
        <v>0</v>
      </c>
      <c r="E2458">
        <v>0</v>
      </c>
      <c r="F2458" s="1">
        <v>18.739843368530273</v>
      </c>
      <c r="G2458" s="1">
        <v>7.1226563453674316</v>
      </c>
      <c r="H2458" s="1">
        <v>0.88749998807907104</v>
      </c>
      <c r="I2458" s="1">
        <v>6.2351563572883606</v>
      </c>
      <c r="J2458" s="1">
        <v>12.504687011241913</v>
      </c>
      <c r="K2458" s="1">
        <v>33.936298370361328</v>
      </c>
      <c r="L2458" s="1"/>
      <c r="M2458" s="1">
        <v>-11.7659</v>
      </c>
    </row>
    <row r="2459" spans="1:13" x14ac:dyDescent="0.25">
      <c r="A2459" t="s">
        <v>22</v>
      </c>
      <c r="B2459">
        <v>144</v>
      </c>
      <c r="C2459">
        <v>1804</v>
      </c>
      <c r="D2459">
        <v>0</v>
      </c>
      <c r="E2459">
        <v>0</v>
      </c>
      <c r="F2459" s="1">
        <v>7.8968253135681152</v>
      </c>
      <c r="G2459" s="1">
        <v>8.1476192474365234</v>
      </c>
      <c r="H2459" s="1">
        <v>0.81190478801727295</v>
      </c>
      <c r="I2459" s="1">
        <v>7.3357144594192505</v>
      </c>
      <c r="J2459" s="1">
        <v>0.56111085414886475</v>
      </c>
      <c r="K2459" s="1">
        <v>33.395801544189453</v>
      </c>
      <c r="L2459" s="1"/>
      <c r="M2459" s="1">
        <v>-9.2516002999999998</v>
      </c>
    </row>
    <row r="2460" spans="1:13" x14ac:dyDescent="0.25">
      <c r="A2460" t="s">
        <v>22</v>
      </c>
      <c r="B2460">
        <v>144</v>
      </c>
      <c r="C2460">
        <v>1805</v>
      </c>
      <c r="D2460">
        <v>0</v>
      </c>
      <c r="E2460">
        <v>0</v>
      </c>
      <c r="F2460" s="1">
        <v>8.1750001907348633</v>
      </c>
      <c r="G2460" s="1">
        <v>7.6551470756530762</v>
      </c>
      <c r="H2460" s="1">
        <v>0.74632352590560913</v>
      </c>
      <c r="I2460" s="1">
        <v>6.908823549747467</v>
      </c>
      <c r="J2460" s="1">
        <v>1.2661766409873962</v>
      </c>
      <c r="K2460" s="1">
        <v>26.686899185180664</v>
      </c>
      <c r="L2460" s="1"/>
      <c r="M2460" s="1">
        <v>2.4156898999999998</v>
      </c>
    </row>
    <row r="2461" spans="1:13" x14ac:dyDescent="0.25">
      <c r="A2461" t="s">
        <v>22</v>
      </c>
      <c r="B2461">
        <v>144</v>
      </c>
      <c r="C2461">
        <v>1806</v>
      </c>
      <c r="D2461">
        <v>0</v>
      </c>
      <c r="E2461">
        <v>0</v>
      </c>
      <c r="F2461" s="1">
        <v>7.6048951148986816</v>
      </c>
      <c r="G2461" s="1">
        <v>7.0538463592529297</v>
      </c>
      <c r="H2461" s="1">
        <v>0.66363638639450073</v>
      </c>
      <c r="I2461" s="1">
        <v>6.390209972858429</v>
      </c>
      <c r="J2461" s="1">
        <v>1.2146851420402527</v>
      </c>
      <c r="K2461" s="1">
        <v>22.344999313354492</v>
      </c>
      <c r="L2461" s="1"/>
      <c r="M2461" s="1">
        <v>3.42258</v>
      </c>
    </row>
    <row r="2462" spans="1:13" x14ac:dyDescent="0.25">
      <c r="A2462" t="s">
        <v>22</v>
      </c>
      <c r="B2462">
        <v>144</v>
      </c>
      <c r="C2462">
        <v>1807</v>
      </c>
      <c r="D2462">
        <v>0</v>
      </c>
      <c r="E2462">
        <v>0</v>
      </c>
      <c r="F2462" s="1">
        <v>6.8745098114013672</v>
      </c>
      <c r="G2462" s="1">
        <v>6.7745099067687988</v>
      </c>
      <c r="H2462" s="1">
        <v>0.59738564491271973</v>
      </c>
      <c r="I2462" s="1">
        <v>6.1771242618560791</v>
      </c>
      <c r="J2462" s="1">
        <v>0.69738554954528809</v>
      </c>
      <c r="K2462" s="1">
        <v>19.624700546264648</v>
      </c>
      <c r="L2462" s="1"/>
      <c r="M2462" s="1">
        <v>3.0373000999999999</v>
      </c>
    </row>
    <row r="2463" spans="1:13" x14ac:dyDescent="0.25">
      <c r="A2463" t="s">
        <v>22</v>
      </c>
      <c r="B2463">
        <v>144</v>
      </c>
      <c r="C2463">
        <v>1808</v>
      </c>
      <c r="D2463">
        <v>0</v>
      </c>
      <c r="E2463">
        <v>0</v>
      </c>
      <c r="F2463" s="1">
        <v>10.601775169372559</v>
      </c>
      <c r="G2463" s="1">
        <v>15.643195152282715</v>
      </c>
      <c r="H2463" s="1">
        <v>0.55917161703109741</v>
      </c>
      <c r="I2463" s="1">
        <v>15.084023535251617</v>
      </c>
      <c r="J2463" s="1">
        <v>-4.4822483658790588</v>
      </c>
      <c r="K2463" s="1">
        <v>17.954200744628906</v>
      </c>
      <c r="L2463" s="1"/>
      <c r="M2463" s="1">
        <v>-13.161099999999999</v>
      </c>
    </row>
    <row r="2464" spans="1:13" x14ac:dyDescent="0.25">
      <c r="A2464" t="s">
        <v>22</v>
      </c>
      <c r="B2464">
        <v>144</v>
      </c>
      <c r="C2464">
        <v>1809</v>
      </c>
      <c r="D2464">
        <v>0</v>
      </c>
      <c r="E2464">
        <v>0</v>
      </c>
      <c r="F2464" s="1">
        <v>4.9197802543640137</v>
      </c>
      <c r="G2464" s="1">
        <v>12.573077201843262</v>
      </c>
      <c r="H2464" s="1">
        <v>0.52912086248397827</v>
      </c>
      <c r="I2464" s="1">
        <v>12.043956339359283</v>
      </c>
      <c r="J2464" s="1">
        <v>-7.1241760849952698</v>
      </c>
      <c r="K2464" s="1">
        <v>21.885799407958984</v>
      </c>
      <c r="L2464" s="1"/>
      <c r="M2464" s="1">
        <v>-3.6383100000000002</v>
      </c>
    </row>
    <row r="2465" spans="1:13" x14ac:dyDescent="0.25">
      <c r="A2465" t="s">
        <v>22</v>
      </c>
      <c r="B2465">
        <v>144</v>
      </c>
      <c r="C2465">
        <v>1810</v>
      </c>
      <c r="D2465">
        <v>0</v>
      </c>
      <c r="E2465">
        <v>0</v>
      </c>
      <c r="F2465" s="1">
        <v>6.5676922798156738</v>
      </c>
      <c r="G2465" s="1">
        <v>9.6133337020874023</v>
      </c>
      <c r="H2465" s="1">
        <v>0.58205127716064453</v>
      </c>
      <c r="I2465" s="1">
        <v>9.0312824249267578</v>
      </c>
      <c r="J2465" s="1">
        <v>-2.463590145111084</v>
      </c>
      <c r="K2465" s="1">
        <v>24.187799453735352</v>
      </c>
      <c r="L2465" s="1"/>
      <c r="M2465" s="1">
        <v>7.0868802000000004</v>
      </c>
    </row>
    <row r="2466" spans="1:13" x14ac:dyDescent="0.25">
      <c r="A2466" t="s">
        <v>22</v>
      </c>
      <c r="B2466">
        <v>144</v>
      </c>
      <c r="C2466">
        <v>1811</v>
      </c>
      <c r="D2466">
        <v>0</v>
      </c>
      <c r="E2466">
        <v>0</v>
      </c>
      <c r="F2466" s="1">
        <v>6.524651050567627</v>
      </c>
      <c r="G2466" s="1">
        <v>7.0027909278869629</v>
      </c>
      <c r="H2466" s="1">
        <v>0.60744184255599976</v>
      </c>
      <c r="I2466" s="1">
        <v>6.3953490853309631</v>
      </c>
      <c r="J2466" s="1">
        <v>0.12930196523666382</v>
      </c>
      <c r="K2466" s="1">
        <v>21.65730094909668</v>
      </c>
      <c r="L2466" s="1"/>
      <c r="M2466" s="1">
        <v>0.75991797000000005</v>
      </c>
    </row>
    <row r="2467" spans="1:13" x14ac:dyDescent="0.25">
      <c r="A2467" t="s">
        <v>22</v>
      </c>
      <c r="B2467">
        <v>144</v>
      </c>
      <c r="C2467">
        <v>1812</v>
      </c>
      <c r="D2467">
        <v>0</v>
      </c>
      <c r="E2467">
        <v>0</v>
      </c>
      <c r="F2467" s="1">
        <v>8.4826774597167969</v>
      </c>
      <c r="G2467" s="1">
        <v>5.0110235214233398</v>
      </c>
      <c r="H2467" s="1">
        <v>0.54370081424713135</v>
      </c>
      <c r="I2467" s="1">
        <v>4.4673227071762085</v>
      </c>
      <c r="J2467" s="1">
        <v>4.0153547525405884</v>
      </c>
      <c r="K2467" s="1">
        <v>14.49120044708252</v>
      </c>
      <c r="L2467" s="1"/>
      <c r="M2467" s="1">
        <v>1.9921499</v>
      </c>
    </row>
    <row r="2468" spans="1:13" x14ac:dyDescent="0.25">
      <c r="A2468" t="s">
        <v>22</v>
      </c>
      <c r="B2468">
        <v>144</v>
      </c>
      <c r="C2468">
        <v>1813</v>
      </c>
      <c r="D2468">
        <v>0</v>
      </c>
      <c r="E2468">
        <v>0</v>
      </c>
      <c r="F2468" s="1">
        <v>12.645420074462891</v>
      </c>
      <c r="G2468" s="1">
        <v>13.011832237243652</v>
      </c>
      <c r="H2468" s="1">
        <v>0.39847329258918762</v>
      </c>
      <c r="I2468" s="1">
        <v>12.613358944654465</v>
      </c>
      <c r="J2468" s="1">
        <v>3.2061129808425903E-2</v>
      </c>
      <c r="K2468" s="1">
        <v>13.553400039672852</v>
      </c>
      <c r="L2468" s="1"/>
      <c r="M2468" s="1">
        <v>9.7252101999999994</v>
      </c>
    </row>
    <row r="2469" spans="1:13" x14ac:dyDescent="0.25">
      <c r="A2469" t="s">
        <v>22</v>
      </c>
      <c r="B2469">
        <v>144</v>
      </c>
      <c r="C2469">
        <v>1814</v>
      </c>
      <c r="D2469">
        <v>0</v>
      </c>
      <c r="E2469">
        <v>0</v>
      </c>
      <c r="F2469" s="1">
        <v>11.931984901428223</v>
      </c>
      <c r="G2469" s="1">
        <v>12.38455867767334</v>
      </c>
      <c r="H2469" s="1">
        <v>0.38088235259056091</v>
      </c>
      <c r="I2469" s="1">
        <v>12.003676325082779</v>
      </c>
      <c r="J2469" s="1">
        <v>-7.1691423654556274E-2</v>
      </c>
      <c r="K2469" s="1">
        <v>14.008000373840332</v>
      </c>
      <c r="L2469" s="1"/>
      <c r="M2469" s="1">
        <v>2.41344</v>
      </c>
    </row>
    <row r="2470" spans="1:13" x14ac:dyDescent="0.25">
      <c r="A2470" t="s">
        <v>22</v>
      </c>
      <c r="B2470">
        <v>144</v>
      </c>
      <c r="C2470">
        <v>1815</v>
      </c>
      <c r="D2470">
        <v>0</v>
      </c>
      <c r="E2470">
        <v>0</v>
      </c>
      <c r="F2470" s="1">
        <v>7.5413670539855957</v>
      </c>
      <c r="G2470" s="1">
        <v>5.2050361633300781</v>
      </c>
      <c r="H2470" s="1">
        <v>0.36402878165245056</v>
      </c>
      <c r="I2470" s="1">
        <v>4.8410073816776276</v>
      </c>
      <c r="J2470" s="1">
        <v>2.7003596723079681</v>
      </c>
      <c r="K2470" s="1">
        <v>11.485099792480469</v>
      </c>
      <c r="L2470" s="1"/>
      <c r="M2470" s="1">
        <v>-3.3909799999999999</v>
      </c>
    </row>
    <row r="2471" spans="1:13" x14ac:dyDescent="0.25">
      <c r="A2471" t="s">
        <v>22</v>
      </c>
      <c r="B2471">
        <v>144</v>
      </c>
      <c r="C2471">
        <v>1816</v>
      </c>
      <c r="D2471">
        <v>0</v>
      </c>
      <c r="E2471">
        <v>0</v>
      </c>
      <c r="F2471" s="1">
        <v>5.8563380241394043</v>
      </c>
      <c r="G2471" s="1">
        <v>5.6950702667236328</v>
      </c>
      <c r="H2471" s="1">
        <v>0.26302817463874817</v>
      </c>
      <c r="I2471" s="1">
        <v>5.4320420920848846</v>
      </c>
      <c r="J2471" s="1">
        <v>0.42429593205451965</v>
      </c>
      <c r="K2471" s="1">
        <v>10.928500175476074</v>
      </c>
      <c r="L2471" s="1"/>
      <c r="M2471" s="1">
        <v>-7.0867000000000004</v>
      </c>
    </row>
    <row r="2472" spans="1:13" x14ac:dyDescent="0.25">
      <c r="A2472" t="s">
        <v>22</v>
      </c>
      <c r="B2472">
        <v>144</v>
      </c>
      <c r="C2472">
        <v>1817</v>
      </c>
      <c r="D2472">
        <v>0</v>
      </c>
      <c r="E2472">
        <v>0</v>
      </c>
      <c r="F2472" s="1">
        <v>5.6155171394348145</v>
      </c>
      <c r="G2472" s="1">
        <v>5.2682757377624512</v>
      </c>
      <c r="H2472" s="1">
        <v>0.24965517222881317</v>
      </c>
      <c r="I2472" s="1">
        <v>5.018620565533638</v>
      </c>
      <c r="J2472" s="1">
        <v>0.59689657390117645</v>
      </c>
      <c r="K2472" s="1">
        <v>10.343899726867676</v>
      </c>
      <c r="L2472" s="1"/>
      <c r="M2472" s="1">
        <v>4.4562502000000004</v>
      </c>
    </row>
    <row r="2473" spans="1:13" x14ac:dyDescent="0.25">
      <c r="A2473" t="s">
        <v>22</v>
      </c>
      <c r="B2473">
        <v>144</v>
      </c>
      <c r="C2473">
        <v>1818</v>
      </c>
      <c r="D2473">
        <v>0</v>
      </c>
      <c r="E2473">
        <v>0</v>
      </c>
      <c r="F2473" s="1">
        <v>6.0404109954833984</v>
      </c>
      <c r="G2473" s="1">
        <v>5.6856164932250977</v>
      </c>
      <c r="H2473" s="1">
        <v>0.24041095376014709</v>
      </c>
      <c r="I2473" s="1">
        <v>5.4452055394649506</v>
      </c>
      <c r="J2473" s="1">
        <v>0.59520545601844788</v>
      </c>
      <c r="K2473" s="1">
        <v>9.3799400329589844</v>
      </c>
      <c r="L2473" s="1"/>
      <c r="M2473" s="1">
        <v>1.8407</v>
      </c>
    </row>
    <row r="2474" spans="1:13" x14ac:dyDescent="0.25">
      <c r="A2474" t="s">
        <v>22</v>
      </c>
      <c r="B2474">
        <v>144</v>
      </c>
      <c r="C2474">
        <v>1819</v>
      </c>
      <c r="D2474">
        <v>0</v>
      </c>
      <c r="E2474">
        <v>0</v>
      </c>
      <c r="F2474" s="1">
        <v>5.9717607498168945</v>
      </c>
      <c r="G2474" s="1">
        <v>5.8827242851257324</v>
      </c>
      <c r="H2474" s="1">
        <v>0.22524917125701904</v>
      </c>
      <c r="I2474" s="1">
        <v>5.6574751138687134</v>
      </c>
      <c r="J2474" s="1">
        <v>0.31428563594818115</v>
      </c>
      <c r="K2474" s="1">
        <v>8.9449300765991211</v>
      </c>
      <c r="L2474" s="1"/>
      <c r="M2474" s="1">
        <v>5.77318</v>
      </c>
    </row>
    <row r="2475" spans="1:13" x14ac:dyDescent="0.25">
      <c r="A2475" t="s">
        <v>22</v>
      </c>
      <c r="B2475">
        <v>144</v>
      </c>
      <c r="C2475">
        <v>1820</v>
      </c>
      <c r="D2475">
        <v>0</v>
      </c>
      <c r="E2475">
        <v>0</v>
      </c>
      <c r="F2475" s="1">
        <v>5.6158413887023926</v>
      </c>
      <c r="G2475" s="1">
        <v>5.355445384979248</v>
      </c>
      <c r="H2475" s="1">
        <v>0.22607260942459106</v>
      </c>
      <c r="I2475" s="1">
        <v>5.129372775554657</v>
      </c>
      <c r="J2475" s="1">
        <v>0.4864686131477356</v>
      </c>
      <c r="K2475" s="1">
        <v>9.0410995483398438</v>
      </c>
      <c r="L2475" s="1"/>
      <c r="M2475" s="1">
        <v>1.1913</v>
      </c>
    </row>
    <row r="2476" spans="1:13" x14ac:dyDescent="0.25">
      <c r="A2476" t="s">
        <v>22</v>
      </c>
      <c r="B2476">
        <v>144</v>
      </c>
      <c r="C2476">
        <v>1821</v>
      </c>
      <c r="D2476">
        <v>0</v>
      </c>
      <c r="E2476">
        <v>0</v>
      </c>
      <c r="F2476" s="1">
        <v>5.8311190605163574</v>
      </c>
      <c r="G2476" s="1">
        <v>6.3223776817321777</v>
      </c>
      <c r="H2476" s="1">
        <v>0.23741258680820465</v>
      </c>
      <c r="I2476" s="1">
        <v>6.0849650949239731</v>
      </c>
      <c r="J2476" s="1">
        <v>-0.25384603440761566</v>
      </c>
      <c r="K2476" s="1">
        <v>9.206669807434082</v>
      </c>
      <c r="L2476" s="1"/>
      <c r="M2476" s="1">
        <v>-2.6872101000000002</v>
      </c>
    </row>
    <row r="2477" spans="1:13" x14ac:dyDescent="0.25">
      <c r="A2477" t="s">
        <v>22</v>
      </c>
      <c r="B2477">
        <v>144</v>
      </c>
      <c r="C2477">
        <v>1822</v>
      </c>
      <c r="D2477">
        <v>0</v>
      </c>
      <c r="E2477">
        <v>0</v>
      </c>
      <c r="F2477" s="1">
        <v>6.0327401161193848</v>
      </c>
      <c r="G2477" s="1">
        <v>6.0583629608154297</v>
      </c>
      <c r="H2477" s="1">
        <v>0.23772242665290833</v>
      </c>
      <c r="I2477" s="1">
        <v>5.8206405341625214</v>
      </c>
      <c r="J2477" s="1">
        <v>0.2120995819568634</v>
      </c>
      <c r="K2477" s="1">
        <v>9.2017898559570312</v>
      </c>
      <c r="L2477" s="1"/>
      <c r="M2477" s="1">
        <v>-3.6573701000000001</v>
      </c>
    </row>
    <row r="2478" spans="1:13" x14ac:dyDescent="0.25">
      <c r="A2478" t="s">
        <v>22</v>
      </c>
      <c r="B2478">
        <v>144</v>
      </c>
      <c r="C2478">
        <v>1823</v>
      </c>
      <c r="D2478">
        <v>0</v>
      </c>
      <c r="E2478">
        <v>0</v>
      </c>
      <c r="F2478" s="1">
        <v>5.8944635391235352</v>
      </c>
      <c r="G2478" s="1">
        <v>5.527681827545166</v>
      </c>
      <c r="H2478" s="1">
        <v>0.22733564674854279</v>
      </c>
      <c r="I2478" s="1">
        <v>5.3003461807966232</v>
      </c>
      <c r="J2478" s="1">
        <v>0.59411735832691193</v>
      </c>
      <c r="K2478" s="1">
        <v>6.8014898300170898</v>
      </c>
      <c r="L2478" s="1"/>
      <c r="M2478" s="1">
        <v>7.0331701999999998</v>
      </c>
    </row>
    <row r="2479" spans="1:13" x14ac:dyDescent="0.25">
      <c r="A2479" t="s">
        <v>22</v>
      </c>
      <c r="B2479">
        <v>144</v>
      </c>
      <c r="C2479">
        <v>1824</v>
      </c>
      <c r="D2479">
        <v>0</v>
      </c>
      <c r="E2479">
        <v>0</v>
      </c>
      <c r="F2479" s="1">
        <v>5.9072413444519043</v>
      </c>
      <c r="G2479" s="1">
        <v>6.1410346031188965</v>
      </c>
      <c r="H2479" s="1">
        <v>0.2175862044095993</v>
      </c>
      <c r="I2479" s="1">
        <v>5.9234483987092972</v>
      </c>
      <c r="J2479" s="1">
        <v>-1.6207054257392883E-2</v>
      </c>
      <c r="K2479" s="1">
        <v>6.540679931640625</v>
      </c>
      <c r="L2479" s="1"/>
      <c r="M2479" s="1">
        <v>0.44941600999999998</v>
      </c>
    </row>
    <row r="2480" spans="1:13" x14ac:dyDescent="0.25">
      <c r="A2480" t="s">
        <v>22</v>
      </c>
      <c r="B2480">
        <v>144</v>
      </c>
      <c r="C2480">
        <v>1825</v>
      </c>
      <c r="D2480">
        <v>0</v>
      </c>
      <c r="E2480">
        <v>0</v>
      </c>
      <c r="F2480" s="1">
        <v>5.8131580352783203</v>
      </c>
      <c r="G2480" s="1">
        <v>5.6338815689086914</v>
      </c>
      <c r="H2480" s="1">
        <v>0.20328947901725769</v>
      </c>
      <c r="I2480" s="1">
        <v>5.4305920898914337</v>
      </c>
      <c r="J2480" s="1">
        <v>0.3825659453868866</v>
      </c>
      <c r="K2480" s="1">
        <v>6.2659101486206055</v>
      </c>
      <c r="L2480" s="1"/>
      <c r="M2480" s="1">
        <v>-1.53142</v>
      </c>
    </row>
    <row r="2481" spans="1:13" x14ac:dyDescent="0.25">
      <c r="A2481" t="s">
        <v>22</v>
      </c>
      <c r="B2481">
        <v>144</v>
      </c>
      <c r="C2481">
        <v>1826</v>
      </c>
      <c r="D2481">
        <v>0</v>
      </c>
      <c r="E2481">
        <v>0</v>
      </c>
      <c r="F2481" s="1">
        <v>6.3688888549804687</v>
      </c>
      <c r="G2481" s="1">
        <v>5.994603157043457</v>
      </c>
      <c r="H2481" s="1">
        <v>0.19206349551677704</v>
      </c>
      <c r="I2481" s="1">
        <v>5.80253966152668</v>
      </c>
      <c r="J2481" s="1">
        <v>0.56634919345378876</v>
      </c>
      <c r="K2481" s="1">
        <v>5.7783498764038086</v>
      </c>
      <c r="L2481" s="1"/>
      <c r="M2481" s="1">
        <v>-9.5028094999999997</v>
      </c>
    </row>
    <row r="2482" spans="1:13" x14ac:dyDescent="0.25">
      <c r="A2482" t="s">
        <v>22</v>
      </c>
      <c r="B2482">
        <v>144</v>
      </c>
      <c r="C2482">
        <v>1827</v>
      </c>
      <c r="D2482">
        <v>0</v>
      </c>
      <c r="E2482">
        <v>0</v>
      </c>
      <c r="F2482" s="1">
        <v>5.6831831932067871</v>
      </c>
      <c r="G2482" s="1">
        <v>5.847747802734375</v>
      </c>
      <c r="H2482" s="1">
        <v>0.17807808518409729</v>
      </c>
      <c r="I2482" s="1">
        <v>5.6696697175502777</v>
      </c>
      <c r="J2482" s="1">
        <v>1.3513475656509399E-2</v>
      </c>
      <c r="K2482" s="1">
        <v>5.2598700523376465</v>
      </c>
      <c r="L2482" s="1"/>
      <c r="M2482" s="1">
        <v>10.514900000000001</v>
      </c>
    </row>
    <row r="2483" spans="1:13" x14ac:dyDescent="0.25">
      <c r="A2483" t="s">
        <v>22</v>
      </c>
      <c r="B2483">
        <v>144</v>
      </c>
      <c r="C2483">
        <v>1828</v>
      </c>
      <c r="D2483">
        <v>0</v>
      </c>
      <c r="E2483">
        <v>0</v>
      </c>
      <c r="F2483" s="1">
        <v>5.6671924591064453</v>
      </c>
      <c r="G2483" s="1">
        <v>5.6331229209899902</v>
      </c>
      <c r="H2483" s="1">
        <v>0.18328075110912323</v>
      </c>
      <c r="I2483" s="1">
        <v>5.449842169880867</v>
      </c>
      <c r="J2483" s="1">
        <v>0.21735028922557831</v>
      </c>
      <c r="K2483" s="1">
        <v>5.4440999031066895</v>
      </c>
      <c r="L2483" s="1"/>
      <c r="M2483" s="1">
        <v>-4.9367498999999997</v>
      </c>
    </row>
    <row r="2484" spans="1:13" x14ac:dyDescent="0.25">
      <c r="A2484" t="s">
        <v>22</v>
      </c>
      <c r="B2484">
        <v>144</v>
      </c>
      <c r="C2484">
        <v>1829</v>
      </c>
      <c r="D2484">
        <v>0</v>
      </c>
      <c r="E2484">
        <v>0</v>
      </c>
      <c r="F2484" s="1">
        <v>6.7749214172363281</v>
      </c>
      <c r="G2484" s="1">
        <v>4.0730409622192383</v>
      </c>
      <c r="H2484" s="1">
        <v>0.10282132029533386</v>
      </c>
      <c r="I2484" s="1">
        <v>3.9702196419239044</v>
      </c>
      <c r="J2484" s="1">
        <v>2.8047017753124237</v>
      </c>
      <c r="K2484" s="1">
        <v>3.4307599067687988</v>
      </c>
      <c r="L2484" s="1"/>
      <c r="M2484" s="1">
        <v>-8.3084602000000007</v>
      </c>
    </row>
    <row r="2485" spans="1:13" x14ac:dyDescent="0.25">
      <c r="A2485" t="s">
        <v>22</v>
      </c>
      <c r="B2485">
        <v>144</v>
      </c>
      <c r="C2485">
        <v>1830</v>
      </c>
      <c r="D2485">
        <v>0</v>
      </c>
      <c r="E2485">
        <v>0</v>
      </c>
      <c r="F2485" s="1">
        <v>6.3893618583679199</v>
      </c>
      <c r="G2485" s="1">
        <v>6.8358664512634277</v>
      </c>
      <c r="H2485" s="1">
        <v>9.9696047604084015E-2</v>
      </c>
      <c r="I2485" s="1">
        <v>6.7361704036593437</v>
      </c>
      <c r="J2485" s="1">
        <v>-0.3468085452914238</v>
      </c>
      <c r="K2485" s="1">
        <v>3.8620400428771973</v>
      </c>
      <c r="L2485" s="1"/>
      <c r="M2485" s="1">
        <v>11.097</v>
      </c>
    </row>
    <row r="2486" spans="1:13" x14ac:dyDescent="0.25">
      <c r="A2486" t="s">
        <v>22</v>
      </c>
      <c r="B2486">
        <v>144</v>
      </c>
      <c r="C2486">
        <v>1831</v>
      </c>
      <c r="D2486">
        <v>0</v>
      </c>
      <c r="E2486">
        <v>0</v>
      </c>
      <c r="F2486" s="1">
        <v>6.2781610488891602</v>
      </c>
      <c r="G2486" s="1">
        <v>6.381321907043457</v>
      </c>
      <c r="H2486" s="1">
        <v>0.10201149433851242</v>
      </c>
      <c r="I2486" s="1">
        <v>6.2793104127049446</v>
      </c>
      <c r="J2486" s="1">
        <v>-1.1493638157844543E-3</v>
      </c>
      <c r="K2486" s="1">
        <v>4.0983200073242188</v>
      </c>
      <c r="L2486" s="1"/>
      <c r="M2486" s="1">
        <v>4.2176799999999997</v>
      </c>
    </row>
    <row r="2487" spans="1:13" x14ac:dyDescent="0.25">
      <c r="A2487" t="s">
        <v>22</v>
      </c>
      <c r="B2487">
        <v>144</v>
      </c>
      <c r="C2487">
        <v>1832</v>
      </c>
      <c r="D2487">
        <v>0</v>
      </c>
      <c r="E2487">
        <v>0</v>
      </c>
      <c r="F2487" s="1">
        <v>5.967409610748291</v>
      </c>
      <c r="G2487" s="1">
        <v>5.9565458297729492</v>
      </c>
      <c r="H2487" s="1">
        <v>0.10974930226802826</v>
      </c>
      <c r="I2487" s="1">
        <v>5.846796527504921</v>
      </c>
      <c r="J2487" s="1">
        <v>0.12061308324337006</v>
      </c>
      <c r="K2487" s="1">
        <v>3.9505400657653809</v>
      </c>
      <c r="L2487" s="1"/>
      <c r="M2487" s="1">
        <v>1.9951000000000001</v>
      </c>
    </row>
    <row r="2488" spans="1:13" x14ac:dyDescent="0.25">
      <c r="A2488" t="s">
        <v>22</v>
      </c>
      <c r="B2488">
        <v>144</v>
      </c>
      <c r="C2488">
        <v>1833</v>
      </c>
      <c r="D2488">
        <v>0</v>
      </c>
      <c r="E2488">
        <v>0</v>
      </c>
      <c r="F2488" s="1">
        <v>5.9903683662414551</v>
      </c>
      <c r="G2488" s="1">
        <v>5.8957505226135254</v>
      </c>
      <c r="H2488" s="1">
        <v>0.11246459186077118</v>
      </c>
      <c r="I2488" s="1">
        <v>5.7832859307527542</v>
      </c>
      <c r="J2488" s="1">
        <v>0.20708243548870087</v>
      </c>
      <c r="K2488" s="1">
        <v>3.9601500034332275</v>
      </c>
      <c r="L2488" s="1"/>
      <c r="M2488" s="1">
        <v>-0.58351397999999999</v>
      </c>
    </row>
    <row r="2489" spans="1:13" x14ac:dyDescent="0.25">
      <c r="A2489" t="s">
        <v>22</v>
      </c>
      <c r="B2489">
        <v>144</v>
      </c>
      <c r="C2489">
        <v>1834</v>
      </c>
      <c r="D2489">
        <v>0</v>
      </c>
      <c r="E2489">
        <v>0</v>
      </c>
      <c r="F2489" s="1">
        <v>5.8797750473022461</v>
      </c>
      <c r="G2489" s="1">
        <v>6.0044941902160645</v>
      </c>
      <c r="H2489" s="1">
        <v>0.11207865178585052</v>
      </c>
      <c r="I2489" s="1">
        <v>5.8924155384302139</v>
      </c>
      <c r="J2489" s="1">
        <v>-1.2640491127967834E-2</v>
      </c>
      <c r="K2489" s="1">
        <v>3.9859600067138672</v>
      </c>
      <c r="L2489" s="1"/>
      <c r="M2489" s="1">
        <v>-0.97070699999999999</v>
      </c>
    </row>
    <row r="2490" spans="1:13" x14ac:dyDescent="0.25">
      <c r="A2490" t="s">
        <v>22</v>
      </c>
      <c r="B2490">
        <v>144</v>
      </c>
      <c r="C2490">
        <v>1835</v>
      </c>
      <c r="D2490">
        <v>0</v>
      </c>
      <c r="E2490">
        <v>0</v>
      </c>
      <c r="F2490" s="1">
        <v>5.8120641708374023</v>
      </c>
      <c r="G2490" s="1">
        <v>5.7337803840637207</v>
      </c>
      <c r="H2490" s="1">
        <v>0.11581769585609436</v>
      </c>
      <c r="I2490" s="1">
        <v>5.6179626882076263</v>
      </c>
      <c r="J2490" s="1">
        <v>0.194101482629776</v>
      </c>
      <c r="K2490" s="1">
        <v>3.8654100894927979</v>
      </c>
      <c r="L2490" s="1"/>
      <c r="M2490" s="1">
        <v>2.0549900999999999</v>
      </c>
    </row>
    <row r="2491" spans="1:13" x14ac:dyDescent="0.25">
      <c r="A2491" t="s">
        <v>22</v>
      </c>
      <c r="B2491">
        <v>144</v>
      </c>
      <c r="C2491">
        <v>1836</v>
      </c>
      <c r="D2491">
        <v>0</v>
      </c>
      <c r="E2491">
        <v>0</v>
      </c>
      <c r="F2491" s="1">
        <v>6.020472526550293</v>
      </c>
      <c r="G2491" s="1">
        <v>6.0968503952026367</v>
      </c>
      <c r="H2491" s="1">
        <v>0.11942256987094879</v>
      </c>
      <c r="I2491" s="1">
        <v>5.9774278253316879</v>
      </c>
      <c r="J2491" s="1">
        <v>4.3044701218605042E-2</v>
      </c>
      <c r="K2491" s="1">
        <v>3.5815598964691162</v>
      </c>
      <c r="L2491" s="1"/>
      <c r="M2491" s="1">
        <v>6.7102499</v>
      </c>
    </row>
    <row r="2492" spans="1:13" x14ac:dyDescent="0.25">
      <c r="A2492" t="s">
        <v>22</v>
      </c>
      <c r="B2492">
        <v>144</v>
      </c>
      <c r="C2492">
        <v>1837</v>
      </c>
      <c r="D2492">
        <v>0</v>
      </c>
      <c r="E2492">
        <v>0</v>
      </c>
      <c r="F2492" s="1">
        <v>6.2899742126464844</v>
      </c>
      <c r="G2492" s="1">
        <v>6.6730074882507324</v>
      </c>
      <c r="H2492" s="1">
        <v>0.12159383296966553</v>
      </c>
      <c r="I2492" s="1">
        <v>6.5514136552810669</v>
      </c>
      <c r="J2492" s="1">
        <v>-0.26143944263458252</v>
      </c>
      <c r="K2492" s="1">
        <v>3.0542800426483154</v>
      </c>
      <c r="L2492" s="1"/>
      <c r="M2492" s="1">
        <v>-0.42719700999999999</v>
      </c>
    </row>
    <row r="2493" spans="1:13" x14ac:dyDescent="0.25">
      <c r="A2493" t="s">
        <v>22</v>
      </c>
      <c r="B2493">
        <v>144</v>
      </c>
      <c r="C2493">
        <v>1838</v>
      </c>
      <c r="D2493">
        <v>0</v>
      </c>
      <c r="E2493">
        <v>0</v>
      </c>
      <c r="F2493" s="1">
        <v>6.3885202407836914</v>
      </c>
      <c r="G2493" s="1">
        <v>6.3005104064941406</v>
      </c>
      <c r="H2493" s="1">
        <v>0.10663264989852905</v>
      </c>
      <c r="I2493" s="1">
        <v>6.1938777565956116</v>
      </c>
      <c r="J2493" s="1">
        <v>0.19464248418807983</v>
      </c>
      <c r="K2493" s="1">
        <v>2.8559501171112061</v>
      </c>
      <c r="L2493" s="1"/>
      <c r="M2493" s="1">
        <v>-2.7736000999999999</v>
      </c>
    </row>
    <row r="2494" spans="1:13" x14ac:dyDescent="0.25">
      <c r="A2494" t="s">
        <v>22</v>
      </c>
      <c r="B2494">
        <v>144</v>
      </c>
      <c r="C2494">
        <v>1839</v>
      </c>
      <c r="D2494">
        <v>0</v>
      </c>
      <c r="E2494">
        <v>0</v>
      </c>
      <c r="F2494" s="1">
        <v>5.760526180267334</v>
      </c>
      <c r="G2494" s="1">
        <v>5.7662677764892578</v>
      </c>
      <c r="H2494" s="1">
        <v>8.6602874100208282E-2</v>
      </c>
      <c r="I2494" s="1">
        <v>5.6796649023890495</v>
      </c>
      <c r="J2494" s="1">
        <v>8.0861277878284454E-2</v>
      </c>
      <c r="K2494" s="1">
        <v>2.2183799743652344</v>
      </c>
      <c r="L2494" s="1"/>
      <c r="M2494" s="1">
        <v>6.4363799000000004</v>
      </c>
    </row>
    <row r="2495" spans="1:13" x14ac:dyDescent="0.25">
      <c r="A2495" t="s">
        <v>22</v>
      </c>
      <c r="B2495">
        <v>144</v>
      </c>
      <c r="C2495">
        <v>1840</v>
      </c>
      <c r="D2495">
        <v>0</v>
      </c>
      <c r="E2495">
        <v>0</v>
      </c>
      <c r="F2495" s="1">
        <v>5.7090024948120117</v>
      </c>
      <c r="G2495" s="1">
        <v>5.7214112281799316</v>
      </c>
      <c r="H2495" s="1">
        <v>7.68856480717659E-2</v>
      </c>
      <c r="I2495" s="1">
        <v>5.6445255801081657</v>
      </c>
      <c r="J2495" s="1">
        <v>6.4476914703845978E-2</v>
      </c>
      <c r="K2495" s="1">
        <v>2.1350600719451904</v>
      </c>
      <c r="L2495" s="1"/>
      <c r="M2495" s="1">
        <v>0.25992799</v>
      </c>
    </row>
    <row r="2496" spans="1:13" x14ac:dyDescent="0.25">
      <c r="A2496" t="s">
        <v>22</v>
      </c>
      <c r="B2496">
        <v>144</v>
      </c>
      <c r="C2496">
        <v>1841</v>
      </c>
      <c r="D2496">
        <v>0</v>
      </c>
      <c r="E2496">
        <v>0</v>
      </c>
      <c r="F2496" s="1">
        <v>5.8019275665283203</v>
      </c>
      <c r="G2496" s="1">
        <v>5.7375903129577637</v>
      </c>
      <c r="H2496" s="1">
        <v>7.1325302124023438E-2</v>
      </c>
      <c r="I2496" s="1">
        <v>5.6662650108337402</v>
      </c>
      <c r="J2496" s="1">
        <v>0.13566255569458008</v>
      </c>
      <c r="K2496" s="1">
        <v>2.6343801021575928</v>
      </c>
      <c r="L2496" s="1"/>
      <c r="M2496" s="1">
        <v>-0.79803997000000004</v>
      </c>
    </row>
    <row r="2497" spans="1:13" x14ac:dyDescent="0.25">
      <c r="A2497" t="s">
        <v>22</v>
      </c>
      <c r="B2497">
        <v>144</v>
      </c>
      <c r="C2497">
        <v>1842</v>
      </c>
      <c r="D2497">
        <v>0</v>
      </c>
      <c r="E2497">
        <v>0</v>
      </c>
      <c r="F2497" s="1">
        <v>5.5305685997009277</v>
      </c>
      <c r="G2497" s="1">
        <v>5.6549763679504395</v>
      </c>
      <c r="H2497" s="1">
        <v>8.127962052822113E-2</v>
      </c>
      <c r="I2497" s="1">
        <v>5.5736967474222183</v>
      </c>
      <c r="J2497" s="1">
        <v>-4.3128147721290588E-2</v>
      </c>
      <c r="K2497" s="1">
        <v>2.9084999561309814</v>
      </c>
      <c r="L2497" s="1"/>
      <c r="M2497" s="1">
        <v>-0.70267999000000003</v>
      </c>
    </row>
    <row r="2498" spans="1:13" x14ac:dyDescent="0.25">
      <c r="A2498" t="s">
        <v>22</v>
      </c>
      <c r="B2498">
        <v>144</v>
      </c>
      <c r="C2498">
        <v>1843</v>
      </c>
      <c r="D2498">
        <v>0</v>
      </c>
      <c r="E2498">
        <v>0</v>
      </c>
      <c r="F2498" s="1">
        <v>5.3721699714660645</v>
      </c>
      <c r="G2498" s="1">
        <v>5.3191037178039551</v>
      </c>
      <c r="H2498" s="1">
        <v>8.3726413547992706E-2</v>
      </c>
      <c r="I2498" s="1">
        <v>5.2353773042559624</v>
      </c>
      <c r="J2498" s="1">
        <v>0.13679266721010208</v>
      </c>
      <c r="K2498" s="1">
        <v>2.5646200180053711</v>
      </c>
      <c r="L2498" s="1"/>
      <c r="M2498" s="1">
        <v>5.5084600000000004</v>
      </c>
    </row>
    <row r="2499" spans="1:13" x14ac:dyDescent="0.25">
      <c r="A2499" t="s">
        <v>22</v>
      </c>
      <c r="B2499">
        <v>144</v>
      </c>
      <c r="C2499">
        <v>1844</v>
      </c>
      <c r="D2499">
        <v>0</v>
      </c>
      <c r="E2499">
        <v>0</v>
      </c>
      <c r="F2499" s="1">
        <v>4.9580569267272949</v>
      </c>
      <c r="G2499" s="1">
        <v>4.9485783576965332</v>
      </c>
      <c r="H2499" s="1">
        <v>8.2464456558227539E-2</v>
      </c>
      <c r="I2499" s="1">
        <v>4.8661139011383057</v>
      </c>
      <c r="J2499" s="1">
        <v>9.1943025588989258E-2</v>
      </c>
      <c r="K2499" s="1">
        <v>2.2541399002075195</v>
      </c>
      <c r="L2499" s="1"/>
      <c r="M2499" s="1">
        <v>6.4386200999999996</v>
      </c>
    </row>
    <row r="2500" spans="1:13" x14ac:dyDescent="0.25">
      <c r="A2500" t="s">
        <v>22</v>
      </c>
      <c r="B2500">
        <v>144</v>
      </c>
      <c r="C2500">
        <v>1845</v>
      </c>
      <c r="D2500">
        <v>0</v>
      </c>
      <c r="E2500">
        <v>0</v>
      </c>
      <c r="F2500" s="1">
        <v>5.482269287109375</v>
      </c>
      <c r="G2500" s="1">
        <v>5.4420804977416992</v>
      </c>
      <c r="H2500" s="1">
        <v>8.0614656209945679E-2</v>
      </c>
      <c r="I2500" s="1">
        <v>5.3614658415317535</v>
      </c>
      <c r="J2500" s="1">
        <v>0.12080344557762146</v>
      </c>
      <c r="K2500" s="1">
        <v>2.3631401062011719</v>
      </c>
      <c r="L2500" s="1"/>
      <c r="M2500" s="1">
        <v>-3.9054500999999999</v>
      </c>
    </row>
    <row r="2501" spans="1:13" x14ac:dyDescent="0.25">
      <c r="A2501" t="s">
        <v>22</v>
      </c>
      <c r="B2501">
        <v>144</v>
      </c>
      <c r="C2501">
        <v>1846</v>
      </c>
      <c r="D2501">
        <v>0</v>
      </c>
      <c r="E2501">
        <v>0</v>
      </c>
      <c r="F2501" s="1">
        <v>5.5037198066711426</v>
      </c>
      <c r="G2501" s="1">
        <v>5.3770241737365723</v>
      </c>
      <c r="H2501" s="1">
        <v>7.4179433286190033E-2</v>
      </c>
      <c r="I2501" s="1">
        <v>5.3028447404503822</v>
      </c>
      <c r="J2501" s="1">
        <v>0.20087506622076035</v>
      </c>
      <c r="K2501" s="1">
        <v>2.2628200054168701</v>
      </c>
      <c r="L2501" s="1"/>
      <c r="M2501" s="1">
        <v>4.7387899999999998</v>
      </c>
    </row>
    <row r="2502" spans="1:13" x14ac:dyDescent="0.25">
      <c r="A2502" t="s">
        <v>22</v>
      </c>
      <c r="B2502">
        <v>144</v>
      </c>
      <c r="C2502">
        <v>1847</v>
      </c>
      <c r="D2502">
        <v>0</v>
      </c>
      <c r="E2502">
        <v>0</v>
      </c>
      <c r="F2502" s="1">
        <v>5.2264151573181152</v>
      </c>
      <c r="G2502" s="1">
        <v>5.1488471031188965</v>
      </c>
      <c r="H2502" s="1">
        <v>7.0859536528587341E-2</v>
      </c>
      <c r="I2502" s="1">
        <v>5.0779875665903091</v>
      </c>
      <c r="J2502" s="1">
        <v>0.14842759072780609</v>
      </c>
      <c r="K2502" s="1">
        <v>2.4024899005889893</v>
      </c>
      <c r="L2502" s="1"/>
      <c r="M2502" s="1">
        <v>4.7151999</v>
      </c>
    </row>
    <row r="2503" spans="1:13" x14ac:dyDescent="0.25">
      <c r="A2503" t="s">
        <v>22</v>
      </c>
      <c r="B2503">
        <v>144</v>
      </c>
      <c r="C2503">
        <v>1848</v>
      </c>
      <c r="D2503">
        <v>0</v>
      </c>
      <c r="E2503">
        <v>0</v>
      </c>
      <c r="F2503" s="1">
        <v>5.2282209396362305</v>
      </c>
      <c r="G2503" s="1">
        <v>5.1053171157836914</v>
      </c>
      <c r="H2503" s="1">
        <v>7.3824129998683929E-2</v>
      </c>
      <c r="I2503" s="1">
        <v>5.0314929857850075</v>
      </c>
      <c r="J2503" s="1">
        <v>0.19672795385122299</v>
      </c>
      <c r="K2503" s="1">
        <v>2.6951100826263428</v>
      </c>
      <c r="L2503" s="1"/>
      <c r="M2503" s="1">
        <v>2.5596098999999999</v>
      </c>
    </row>
    <row r="2504" spans="1:13" x14ac:dyDescent="0.25">
      <c r="A2504" t="s">
        <v>22</v>
      </c>
      <c r="B2504">
        <v>144</v>
      </c>
      <c r="C2504">
        <v>1849</v>
      </c>
      <c r="D2504">
        <v>0</v>
      </c>
      <c r="E2504">
        <v>0</v>
      </c>
      <c r="F2504" s="1">
        <v>5.4618067741394043</v>
      </c>
      <c r="G2504" s="1">
        <v>5.3716630935668945</v>
      </c>
      <c r="H2504" s="1">
        <v>7.8850105404853821E-2</v>
      </c>
      <c r="I2504" s="1">
        <v>5.2928129881620407</v>
      </c>
      <c r="J2504" s="1">
        <v>0.16899378597736359</v>
      </c>
      <c r="K2504" s="1">
        <v>2.656480073928833</v>
      </c>
      <c r="L2504" s="1"/>
      <c r="M2504" s="1">
        <v>8.2436999999999996E-2</v>
      </c>
    </row>
    <row r="2505" spans="1:13" x14ac:dyDescent="0.25">
      <c r="A2505" t="s">
        <v>22</v>
      </c>
      <c r="B2505">
        <v>144</v>
      </c>
      <c r="C2505">
        <v>1850</v>
      </c>
      <c r="D2505">
        <v>0</v>
      </c>
      <c r="E2505">
        <v>0</v>
      </c>
      <c r="F2505" s="1">
        <v>5.0954184532165527</v>
      </c>
      <c r="G2505" s="1">
        <v>5.0916333198547363</v>
      </c>
      <c r="H2505" s="1">
        <v>7.0717133581638336E-2</v>
      </c>
      <c r="I2505" s="1">
        <v>5.020916186273098</v>
      </c>
      <c r="J2505" s="1">
        <v>7.4502266943454742E-2</v>
      </c>
      <c r="K2505" s="1">
        <v>2.3588299751281738</v>
      </c>
      <c r="L2505" s="1"/>
      <c r="M2505" s="1">
        <v>5.9906902000000004</v>
      </c>
    </row>
    <row r="2506" spans="1:13" x14ac:dyDescent="0.25">
      <c r="A2506" t="s">
        <v>22</v>
      </c>
      <c r="B2506">
        <v>144</v>
      </c>
      <c r="C2506">
        <v>1851</v>
      </c>
      <c r="D2506">
        <v>0</v>
      </c>
      <c r="E2506">
        <v>0</v>
      </c>
      <c r="F2506" s="1">
        <v>5.3904852867126465</v>
      </c>
      <c r="G2506" s="1">
        <v>5.4578642845153809</v>
      </c>
      <c r="H2506" s="1">
        <v>5.9999998658895493E-2</v>
      </c>
      <c r="I2506" s="1">
        <v>5.3978642858564854</v>
      </c>
      <c r="J2506" s="1">
        <v>-7.3789991438388824E-3</v>
      </c>
      <c r="K2506" s="1">
        <v>2.7589700222015381</v>
      </c>
      <c r="L2506" s="1"/>
      <c r="M2506" s="1">
        <v>0.25720701000000001</v>
      </c>
    </row>
    <row r="2507" spans="1:13" x14ac:dyDescent="0.25">
      <c r="A2507" t="s">
        <v>22</v>
      </c>
      <c r="B2507">
        <v>144</v>
      </c>
      <c r="C2507">
        <v>1852</v>
      </c>
      <c r="D2507">
        <v>0</v>
      </c>
      <c r="E2507">
        <v>0</v>
      </c>
      <c r="F2507" s="1">
        <v>5.1762452125549316</v>
      </c>
      <c r="G2507" s="1">
        <v>5.4873561859130859</v>
      </c>
      <c r="H2507" s="1">
        <v>5.8237548917531967E-2</v>
      </c>
      <c r="I2507" s="1">
        <v>5.429118636995554</v>
      </c>
      <c r="J2507" s="1">
        <v>-0.25287342444062233</v>
      </c>
      <c r="K2507" s="1">
        <v>2.5613899230957031</v>
      </c>
      <c r="L2507" s="1"/>
      <c r="M2507" s="1">
        <v>-1.37538</v>
      </c>
    </row>
    <row r="2508" spans="1:13" x14ac:dyDescent="0.25">
      <c r="A2508" t="s">
        <v>22</v>
      </c>
      <c r="B2508">
        <v>144</v>
      </c>
      <c r="C2508">
        <v>1853</v>
      </c>
      <c r="D2508">
        <v>0</v>
      </c>
      <c r="E2508">
        <v>0</v>
      </c>
      <c r="F2508" s="1">
        <v>5.125999927520752</v>
      </c>
      <c r="G2508" s="1">
        <v>4.9512729644775391</v>
      </c>
      <c r="H2508" s="1">
        <v>5.4181817919015884E-2</v>
      </c>
      <c r="I2508" s="1">
        <v>4.8970911465585232</v>
      </c>
      <c r="J2508" s="1">
        <v>0.22890878096222878</v>
      </c>
      <c r="K2508" s="1">
        <v>2.0389199256896973</v>
      </c>
      <c r="L2508" s="1"/>
      <c r="M2508" s="1">
        <v>2.2831199</v>
      </c>
    </row>
    <row r="2509" spans="1:13" x14ac:dyDescent="0.25">
      <c r="A2509" t="s">
        <v>22</v>
      </c>
      <c r="B2509">
        <v>144</v>
      </c>
      <c r="C2509">
        <v>1854</v>
      </c>
      <c r="D2509">
        <v>0</v>
      </c>
      <c r="E2509">
        <v>0</v>
      </c>
      <c r="F2509" s="1">
        <v>4.8680062294006348</v>
      </c>
      <c r="G2509" s="1">
        <v>5.0591640472412109</v>
      </c>
      <c r="H2509" s="1">
        <v>5.1929261535406113E-2</v>
      </c>
      <c r="I2509" s="1">
        <v>5.0072347857058048</v>
      </c>
      <c r="J2509" s="1">
        <v>-0.13922855630517006</v>
      </c>
      <c r="K2509" s="1">
        <v>2.3074600696563721</v>
      </c>
      <c r="L2509" s="1"/>
      <c r="M2509" s="1">
        <v>6.3078498999999999</v>
      </c>
    </row>
    <row r="2510" spans="1:13" x14ac:dyDescent="0.25">
      <c r="A2510" t="s">
        <v>22</v>
      </c>
      <c r="B2510">
        <v>144</v>
      </c>
      <c r="C2510">
        <v>1855</v>
      </c>
      <c r="D2510">
        <v>0</v>
      </c>
      <c r="E2510">
        <v>0</v>
      </c>
      <c r="F2510" s="1">
        <v>4.7538895606994629</v>
      </c>
      <c r="G2510" s="1">
        <v>4.8463931083679199</v>
      </c>
      <c r="H2510" s="1">
        <v>4.5827440917491913E-2</v>
      </c>
      <c r="I2510" s="1">
        <v>4.800565667450428</v>
      </c>
      <c r="J2510" s="1">
        <v>-4.6676106750965118E-2</v>
      </c>
      <c r="K2510" s="1">
        <v>1.7270599603652954</v>
      </c>
      <c r="L2510" s="1"/>
      <c r="M2510" s="1">
        <v>9.3108702000000001</v>
      </c>
    </row>
    <row r="2511" spans="1:13" x14ac:dyDescent="0.25">
      <c r="A2511" t="s">
        <v>22</v>
      </c>
      <c r="B2511">
        <v>144</v>
      </c>
      <c r="C2511">
        <v>1856</v>
      </c>
      <c r="D2511">
        <v>0</v>
      </c>
      <c r="E2511">
        <v>0</v>
      </c>
      <c r="F2511" s="1">
        <v>4.80523681640625</v>
      </c>
      <c r="G2511" s="1">
        <v>4.8844141960144043</v>
      </c>
      <c r="H2511" s="1">
        <v>3.9900250732898712E-2</v>
      </c>
      <c r="I2511" s="1">
        <v>4.8445139452815056</v>
      </c>
      <c r="J2511" s="1">
        <v>-3.9277128875255585E-2</v>
      </c>
      <c r="K2511" s="1">
        <v>2.1330699920654297</v>
      </c>
      <c r="L2511" s="1"/>
      <c r="M2511" s="1">
        <v>3.3664100000000001</v>
      </c>
    </row>
    <row r="2512" spans="1:13" x14ac:dyDescent="0.25">
      <c r="A2512" t="s">
        <v>22</v>
      </c>
      <c r="B2512">
        <v>144</v>
      </c>
      <c r="C2512">
        <v>1857</v>
      </c>
      <c r="D2512">
        <v>0</v>
      </c>
      <c r="E2512">
        <v>0</v>
      </c>
      <c r="F2512" s="1">
        <v>4.3308148384094238</v>
      </c>
      <c r="G2512" s="1">
        <v>4.9543094635009766</v>
      </c>
      <c r="H2512" s="1">
        <v>3.3884298056364059E-2</v>
      </c>
      <c r="I2512" s="1">
        <v>4.9204251654446125</v>
      </c>
      <c r="J2512" s="1">
        <v>-0.58961032703518867</v>
      </c>
      <c r="K2512" s="1">
        <v>1.6238499879837036</v>
      </c>
      <c r="L2512" s="1"/>
      <c r="M2512" s="1">
        <v>7.3407401999999999</v>
      </c>
    </row>
    <row r="2513" spans="1:13" x14ac:dyDescent="0.25">
      <c r="A2513" t="s">
        <v>22</v>
      </c>
      <c r="B2513">
        <v>144</v>
      </c>
      <c r="C2513">
        <v>1858</v>
      </c>
      <c r="D2513">
        <v>0</v>
      </c>
      <c r="E2513">
        <v>0</v>
      </c>
      <c r="F2513" s="1">
        <v>4.2835278511047363</v>
      </c>
      <c r="G2513" s="1">
        <v>6.6465630531311035</v>
      </c>
      <c r="H2513" s="1">
        <v>3.501945361495018E-2</v>
      </c>
      <c r="I2513" s="1">
        <v>6.6115435995161533</v>
      </c>
      <c r="J2513" s="1">
        <v>-2.328015748411417</v>
      </c>
      <c r="K2513" s="1">
        <v>3.1209700107574463</v>
      </c>
      <c r="L2513" s="1"/>
      <c r="M2513" s="1">
        <v>-2.4553699</v>
      </c>
    </row>
    <row r="2514" spans="1:13" x14ac:dyDescent="0.25">
      <c r="A2514" t="s">
        <v>22</v>
      </c>
      <c r="B2514">
        <v>144</v>
      </c>
      <c r="C2514">
        <v>1859</v>
      </c>
      <c r="D2514">
        <v>0</v>
      </c>
      <c r="E2514">
        <v>0</v>
      </c>
      <c r="F2514" s="1">
        <v>4.4131579399108887</v>
      </c>
      <c r="G2514" s="1">
        <v>6.5867104530334473</v>
      </c>
      <c r="H2514" s="1">
        <v>6.3947364687919617E-2</v>
      </c>
      <c r="I2514" s="1">
        <v>6.5227630883455276</v>
      </c>
      <c r="J2514" s="1">
        <v>-2.109605148434639</v>
      </c>
      <c r="K2514" s="1">
        <v>3.9023799896240234</v>
      </c>
      <c r="L2514" s="1"/>
      <c r="M2514" s="1">
        <v>4.3760199999999996</v>
      </c>
    </row>
    <row r="2515" spans="1:13" x14ac:dyDescent="0.25">
      <c r="A2515" t="s">
        <v>22</v>
      </c>
      <c r="B2515">
        <v>144</v>
      </c>
      <c r="C2515">
        <v>1860</v>
      </c>
      <c r="D2515">
        <v>0</v>
      </c>
      <c r="E2515">
        <v>0</v>
      </c>
      <c r="F2515" s="1">
        <v>4.4889583587646484</v>
      </c>
      <c r="G2515" s="1">
        <v>6.5155582427978516</v>
      </c>
      <c r="H2515" s="1">
        <v>0.20163111388683319</v>
      </c>
      <c r="I2515" s="1">
        <v>6.3139271289110184</v>
      </c>
      <c r="J2515" s="1">
        <v>-1.8249687701463699</v>
      </c>
      <c r="K2515" s="1">
        <v>6.4067301750183105</v>
      </c>
      <c r="L2515" s="1"/>
      <c r="M2515" s="1">
        <v>-0.14105098999999999</v>
      </c>
    </row>
    <row r="2516" spans="1:13" x14ac:dyDescent="0.25">
      <c r="A2516" t="s">
        <v>22</v>
      </c>
      <c r="B2516">
        <v>144</v>
      </c>
      <c r="C2516">
        <v>1861</v>
      </c>
      <c r="D2516">
        <v>0</v>
      </c>
      <c r="E2516">
        <v>0</v>
      </c>
      <c r="F2516" s="1">
        <v>4.8092546463012695</v>
      </c>
      <c r="G2516" s="1">
        <v>5.9224758148193359</v>
      </c>
      <c r="H2516" s="1">
        <v>0.27740383148193359</v>
      </c>
      <c r="I2516" s="1">
        <v>5.6450719833374023</v>
      </c>
      <c r="J2516" s="1">
        <v>-0.83581733703613281</v>
      </c>
      <c r="K2516" s="1">
        <v>7.2438898086547852</v>
      </c>
      <c r="L2516" s="1"/>
      <c r="M2516" s="1">
        <v>-2.6295299999999999</v>
      </c>
    </row>
    <row r="2517" spans="1:13" x14ac:dyDescent="0.25">
      <c r="A2517" t="s">
        <v>22</v>
      </c>
      <c r="B2517">
        <v>144</v>
      </c>
      <c r="C2517">
        <v>1862</v>
      </c>
      <c r="D2517">
        <v>0</v>
      </c>
      <c r="E2517">
        <v>0</v>
      </c>
      <c r="F2517" s="1">
        <v>4.7868356704711914</v>
      </c>
      <c r="G2517" s="1">
        <v>6.1382851600646973</v>
      </c>
      <c r="H2517" s="1">
        <v>0.26449275016784668</v>
      </c>
      <c r="I2517" s="1">
        <v>5.8737924098968506</v>
      </c>
      <c r="J2517" s="1">
        <v>-1.0869567394256592</v>
      </c>
      <c r="K2517" s="1">
        <v>6.4636201858520508</v>
      </c>
      <c r="L2517" s="1"/>
      <c r="M2517" s="1">
        <v>0.193744</v>
      </c>
    </row>
    <row r="2518" spans="1:13" x14ac:dyDescent="0.25">
      <c r="A2518" t="s">
        <v>22</v>
      </c>
      <c r="B2518">
        <v>144</v>
      </c>
      <c r="C2518">
        <v>1863</v>
      </c>
      <c r="D2518">
        <v>0</v>
      </c>
      <c r="E2518">
        <v>0</v>
      </c>
      <c r="F2518" s="1">
        <v>5.0339884757995605</v>
      </c>
      <c r="G2518" s="1">
        <v>6.6106357574462891</v>
      </c>
      <c r="H2518" s="1">
        <v>0.27502891421318054</v>
      </c>
      <c r="I2518" s="1">
        <v>6.3356068432331085</v>
      </c>
      <c r="J2518" s="1">
        <v>-1.301618367433548</v>
      </c>
      <c r="K2518" s="1">
        <v>6.5582799911499023</v>
      </c>
      <c r="L2518" s="1"/>
      <c r="M2518" s="1">
        <v>8.2561997999999992</v>
      </c>
    </row>
    <row r="2519" spans="1:13" x14ac:dyDescent="0.25">
      <c r="A2519" t="s">
        <v>22</v>
      </c>
      <c r="B2519">
        <v>144</v>
      </c>
      <c r="C2519">
        <v>1864</v>
      </c>
      <c r="D2519">
        <v>0</v>
      </c>
      <c r="E2519">
        <v>0</v>
      </c>
      <c r="F2519" s="1">
        <v>5.1445474624633789</v>
      </c>
      <c r="G2519" s="1">
        <v>7.4447793960571289</v>
      </c>
      <c r="H2519" s="1">
        <v>0.31276100873947144</v>
      </c>
      <c r="I2519" s="1">
        <v>7.1320183873176575</v>
      </c>
      <c r="J2519" s="1">
        <v>-1.9874709248542786</v>
      </c>
      <c r="K2519" s="1">
        <v>8.2259902954101562</v>
      </c>
      <c r="L2519" s="1"/>
      <c r="M2519" s="1">
        <v>3.0753601000000002</v>
      </c>
    </row>
    <row r="2520" spans="1:13" x14ac:dyDescent="0.25">
      <c r="A2520" t="s">
        <v>22</v>
      </c>
      <c r="B2520">
        <v>144</v>
      </c>
      <c r="C2520">
        <v>1865</v>
      </c>
      <c r="D2520">
        <v>0</v>
      </c>
      <c r="E2520">
        <v>0</v>
      </c>
      <c r="F2520" s="1">
        <v>5.2907299995422363</v>
      </c>
      <c r="G2520" s="1">
        <v>7.3111238479614258</v>
      </c>
      <c r="H2520" s="1">
        <v>0.40834298729896545</v>
      </c>
      <c r="I2520" s="1">
        <v>6.9027808606624603</v>
      </c>
      <c r="J2520" s="1">
        <v>-1.612050861120224</v>
      </c>
      <c r="K2520" s="1">
        <v>9.4246301651000977</v>
      </c>
      <c r="L2520" s="1"/>
      <c r="M2520" s="1">
        <v>1.02064</v>
      </c>
    </row>
    <row r="2521" spans="1:13" x14ac:dyDescent="0.25">
      <c r="A2521" t="s">
        <v>22</v>
      </c>
      <c r="B2521">
        <v>144</v>
      </c>
      <c r="C2521">
        <v>1866</v>
      </c>
      <c r="D2521">
        <v>0</v>
      </c>
      <c r="E2521">
        <v>0</v>
      </c>
      <c r="F2521" s="1">
        <v>4.9791569709777832</v>
      </c>
      <c r="G2521" s="1">
        <v>7.9868850708007812</v>
      </c>
      <c r="H2521" s="1">
        <v>0.46744731068611145</v>
      </c>
      <c r="I2521" s="1">
        <v>7.5194377601146698</v>
      </c>
      <c r="J2521" s="1">
        <v>-2.5402807891368866</v>
      </c>
      <c r="K2521" s="1">
        <v>11.054900169372559</v>
      </c>
      <c r="L2521" s="1"/>
      <c r="M2521" s="1">
        <v>-3.9160900000000001</v>
      </c>
    </row>
    <row r="2522" spans="1:13" x14ac:dyDescent="0.25">
      <c r="A2522" t="s">
        <v>22</v>
      </c>
      <c r="B2522">
        <v>144</v>
      </c>
      <c r="C2522">
        <v>1867</v>
      </c>
      <c r="D2522">
        <v>0</v>
      </c>
      <c r="E2522">
        <v>0</v>
      </c>
      <c r="F2522" s="1">
        <v>4.7286839485168457</v>
      </c>
      <c r="G2522" s="1">
        <v>5.8957257270812988</v>
      </c>
      <c r="H2522" s="1">
        <v>0.51079863309860229</v>
      </c>
      <c r="I2522" s="1">
        <v>5.3849270939826965</v>
      </c>
      <c r="J2522" s="1">
        <v>-0.65624314546585083</v>
      </c>
      <c r="K2522" s="1">
        <v>11.558199882507324</v>
      </c>
      <c r="L2522" s="1"/>
      <c r="M2522" s="1">
        <v>-1.4636100999999999</v>
      </c>
    </row>
    <row r="2523" spans="1:13" x14ac:dyDescent="0.25">
      <c r="A2523" t="s">
        <v>22</v>
      </c>
      <c r="B2523">
        <v>144</v>
      </c>
      <c r="C2523">
        <v>1868</v>
      </c>
      <c r="D2523">
        <v>0</v>
      </c>
      <c r="E2523">
        <v>0</v>
      </c>
      <c r="F2523" s="1">
        <v>4.7100114822387695</v>
      </c>
      <c r="G2523" s="1">
        <v>6.3840513229370117</v>
      </c>
      <c r="H2523" s="1">
        <v>0.61001163721084595</v>
      </c>
      <c r="I2523" s="1">
        <v>5.7740396857261658</v>
      </c>
      <c r="J2523" s="1">
        <v>-1.0640282034873962</v>
      </c>
      <c r="K2523" s="1">
        <v>13.307499885559082</v>
      </c>
      <c r="L2523" s="1">
        <v>1.92</v>
      </c>
      <c r="M2523" s="1">
        <v>-6.7182398000000001</v>
      </c>
    </row>
    <row r="2524" spans="1:13" x14ac:dyDescent="0.25">
      <c r="A2524" t="s">
        <v>22</v>
      </c>
      <c r="B2524">
        <v>144</v>
      </c>
      <c r="C2524">
        <v>1869</v>
      </c>
      <c r="D2524">
        <v>0</v>
      </c>
      <c r="E2524">
        <v>0</v>
      </c>
      <c r="F2524" s="1">
        <v>4.5337004661560059</v>
      </c>
      <c r="G2524" s="1">
        <v>6.0508809089660645</v>
      </c>
      <c r="H2524" s="1">
        <v>0.58061671257019043</v>
      </c>
      <c r="I2524" s="1">
        <v>5.470264196395874</v>
      </c>
      <c r="J2524" s="1">
        <v>-0.93656373023986816</v>
      </c>
      <c r="K2524" s="1">
        <v>13.122900009155273</v>
      </c>
      <c r="L2524" s="1">
        <v>11.47</v>
      </c>
      <c r="M2524" s="1">
        <v>11.7264</v>
      </c>
    </row>
    <row r="2525" spans="1:13" x14ac:dyDescent="0.25">
      <c r="A2525" t="s">
        <v>22</v>
      </c>
      <c r="B2525">
        <v>144</v>
      </c>
      <c r="C2525">
        <v>1870</v>
      </c>
      <c r="D2525">
        <v>0</v>
      </c>
      <c r="E2525">
        <v>0</v>
      </c>
      <c r="F2525" s="1">
        <v>5.5367603302001953</v>
      </c>
      <c r="G2525" s="1">
        <v>5.9576325416564941</v>
      </c>
      <c r="H2525" s="1">
        <v>0.56002074480056763</v>
      </c>
      <c r="I2525" s="1">
        <v>5.3976117968559265</v>
      </c>
      <c r="J2525" s="1">
        <v>0.1391485333442688</v>
      </c>
      <c r="K2525" s="1">
        <v>12.668299674987793</v>
      </c>
      <c r="L2525" s="1">
        <v>8.9300002999999997</v>
      </c>
      <c r="M2525" s="1">
        <v>11.580399999999999</v>
      </c>
    </row>
    <row r="2526" spans="1:13" x14ac:dyDescent="0.25">
      <c r="A2526" t="s">
        <v>22</v>
      </c>
      <c r="B2526">
        <v>144</v>
      </c>
      <c r="C2526">
        <v>1871</v>
      </c>
      <c r="D2526">
        <v>0</v>
      </c>
      <c r="E2526">
        <v>0</v>
      </c>
      <c r="F2526" s="1">
        <v>5.9467391967773437</v>
      </c>
      <c r="G2526" s="1">
        <v>5.7271738052368164</v>
      </c>
      <c r="H2526" s="1">
        <v>0.55671936273574829</v>
      </c>
      <c r="I2526" s="1">
        <v>5.1704544425010681</v>
      </c>
      <c r="J2526" s="1">
        <v>0.77628475427627563</v>
      </c>
      <c r="K2526" s="1">
        <v>12.349800109863281</v>
      </c>
      <c r="L2526" s="1">
        <v>2.3099999000000002</v>
      </c>
      <c r="M2526" s="1">
        <v>3.6763300999999999</v>
      </c>
    </row>
    <row r="2527" spans="1:13" x14ac:dyDescent="0.25">
      <c r="A2527" t="s">
        <v>22</v>
      </c>
      <c r="B2527">
        <v>144</v>
      </c>
      <c r="C2527">
        <v>1872</v>
      </c>
      <c r="D2527">
        <v>0</v>
      </c>
      <c r="E2527">
        <v>0</v>
      </c>
      <c r="F2527" s="1">
        <v>5.4732875823974609</v>
      </c>
      <c r="G2527" s="1">
        <v>5.6196060180664062</v>
      </c>
      <c r="H2527" s="1">
        <v>0.50342464447021484</v>
      </c>
      <c r="I2527" s="1">
        <v>5.1161813735961914</v>
      </c>
      <c r="J2527" s="1">
        <v>0.35710620880126953</v>
      </c>
      <c r="K2527" s="1">
        <v>10.968000411987305</v>
      </c>
      <c r="L2527" s="1">
        <v>1.0900000000000001</v>
      </c>
      <c r="M2527" s="1">
        <v>9.3809996000000009</v>
      </c>
    </row>
    <row r="2528" spans="1:13" x14ac:dyDescent="0.25">
      <c r="A2528" t="s">
        <v>22</v>
      </c>
      <c r="B2528">
        <v>144</v>
      </c>
      <c r="C2528">
        <v>1873</v>
      </c>
      <c r="D2528">
        <v>0</v>
      </c>
      <c r="E2528">
        <v>0</v>
      </c>
      <c r="F2528" s="1">
        <v>5.4451808929443359</v>
      </c>
      <c r="G2528" s="1">
        <v>5.384788990020752</v>
      </c>
      <c r="H2528" s="1">
        <v>0.41671687364578247</v>
      </c>
      <c r="I2528" s="1">
        <v>4.9680721163749695</v>
      </c>
      <c r="J2528" s="1">
        <v>0.47710877656936646</v>
      </c>
      <c r="K2528" s="1">
        <v>9.2454395294189453</v>
      </c>
      <c r="L2528" s="1">
        <v>-3.1900000999999998</v>
      </c>
      <c r="M2528" s="1">
        <v>7.0878901000000001</v>
      </c>
    </row>
    <row r="2529" spans="1:13" x14ac:dyDescent="0.25">
      <c r="A2529" t="s">
        <v>22</v>
      </c>
      <c r="B2529">
        <v>144</v>
      </c>
      <c r="C2529">
        <v>1874</v>
      </c>
      <c r="D2529">
        <v>0</v>
      </c>
      <c r="E2529">
        <v>0</v>
      </c>
      <c r="F2529" s="1">
        <v>5.7007012367248535</v>
      </c>
      <c r="G2529" s="1">
        <v>6.7460727691650391</v>
      </c>
      <c r="H2529" s="1">
        <v>0.395652174949646</v>
      </c>
      <c r="I2529" s="1">
        <v>6.3504205942153931</v>
      </c>
      <c r="J2529" s="1">
        <v>-0.64971935749053955</v>
      </c>
      <c r="K2529" s="1">
        <v>9.2622804641723633</v>
      </c>
      <c r="L2529" s="1">
        <v>1.4400001</v>
      </c>
      <c r="M2529" s="1">
        <v>3.9990798999999999</v>
      </c>
    </row>
    <row r="2530" spans="1:13" x14ac:dyDescent="0.25">
      <c r="A2530" t="s">
        <v>22</v>
      </c>
      <c r="B2530">
        <v>144</v>
      </c>
      <c r="C2530">
        <v>1875</v>
      </c>
      <c r="D2530">
        <v>0</v>
      </c>
      <c r="E2530">
        <v>0</v>
      </c>
      <c r="F2530" s="1">
        <v>5.781470775604248</v>
      </c>
      <c r="G2530" s="1">
        <v>7.0365538597106934</v>
      </c>
      <c r="H2530" s="1">
        <v>0.43475127220153809</v>
      </c>
      <c r="I2530" s="1">
        <v>6.6018025875091553</v>
      </c>
      <c r="J2530" s="1">
        <v>-0.82033181190490723</v>
      </c>
      <c r="K2530" s="1">
        <v>10.314900398254395</v>
      </c>
      <c r="L2530" s="1">
        <v>5.8499999000000003</v>
      </c>
      <c r="M2530" s="1">
        <v>-2.9544598999999998</v>
      </c>
    </row>
    <row r="2531" spans="1:13" x14ac:dyDescent="0.25">
      <c r="A2531" t="s">
        <v>22</v>
      </c>
      <c r="B2531">
        <v>144</v>
      </c>
      <c r="C2531">
        <v>1876</v>
      </c>
      <c r="D2531">
        <v>0</v>
      </c>
      <c r="E2531">
        <v>0</v>
      </c>
      <c r="F2531" s="1">
        <v>5.8406872749328613</v>
      </c>
      <c r="G2531" s="1">
        <v>6.9090032577514648</v>
      </c>
      <c r="H2531" s="1">
        <v>0.48852235078811646</v>
      </c>
      <c r="I2531" s="1">
        <v>6.4204809069633484</v>
      </c>
      <c r="J2531" s="1">
        <v>-0.57979363203048706</v>
      </c>
      <c r="K2531" s="1">
        <v>12.182100296020508</v>
      </c>
      <c r="L2531" s="1">
        <v>3.55</v>
      </c>
      <c r="M2531" s="1">
        <v>6.0510802000000004</v>
      </c>
    </row>
    <row r="2532" spans="1:13" x14ac:dyDescent="0.25">
      <c r="A2532" t="s">
        <v>22</v>
      </c>
      <c r="B2532">
        <v>144</v>
      </c>
      <c r="C2532">
        <v>1877</v>
      </c>
      <c r="D2532">
        <v>0</v>
      </c>
      <c r="E2532">
        <v>0</v>
      </c>
      <c r="F2532" s="1">
        <v>5.8818435668945313</v>
      </c>
      <c r="G2532" s="1">
        <v>7.0909924507141113</v>
      </c>
      <c r="H2532" s="1">
        <v>0.56952852010726929</v>
      </c>
      <c r="I2532" s="1">
        <v>6.521463930606842</v>
      </c>
      <c r="J2532" s="1">
        <v>-0.63962036371231079</v>
      </c>
      <c r="K2532" s="1">
        <v>12.918100357055664</v>
      </c>
      <c r="L2532" s="1">
        <v>5.8099999000000002</v>
      </c>
      <c r="M2532" s="1">
        <v>-1.9799899999999999</v>
      </c>
    </row>
    <row r="2533" spans="1:13" x14ac:dyDescent="0.25">
      <c r="A2533" t="s">
        <v>22</v>
      </c>
      <c r="B2533">
        <v>144</v>
      </c>
      <c r="C2533">
        <v>1878</v>
      </c>
      <c r="D2533">
        <v>0</v>
      </c>
      <c r="E2533">
        <v>0</v>
      </c>
      <c r="F2533" s="1">
        <v>6.219029426574707</v>
      </c>
      <c r="G2533" s="1">
        <v>8.2588596343994141</v>
      </c>
      <c r="H2533" s="1">
        <v>0.68443757295608521</v>
      </c>
      <c r="I2533" s="1">
        <v>7.5744220614433289</v>
      </c>
      <c r="J2533" s="1">
        <v>-1.3553926348686218</v>
      </c>
      <c r="K2533" s="1">
        <v>16.697799682617188</v>
      </c>
      <c r="L2533" s="1">
        <v>11.83</v>
      </c>
      <c r="M2533" s="1">
        <v>-3.4341900000000001</v>
      </c>
    </row>
    <row r="2534" spans="1:13" x14ac:dyDescent="0.25">
      <c r="A2534" t="s">
        <v>22</v>
      </c>
      <c r="B2534">
        <v>144</v>
      </c>
      <c r="C2534">
        <v>1879</v>
      </c>
      <c r="D2534">
        <v>0</v>
      </c>
      <c r="E2534">
        <v>0</v>
      </c>
      <c r="F2534" s="1">
        <v>5.7676472663879395</v>
      </c>
      <c r="G2534" s="1">
        <v>7.6529412269592285</v>
      </c>
      <c r="H2534" s="1">
        <v>0.76216214895248413</v>
      </c>
      <c r="I2534" s="1">
        <v>6.8907790780067444</v>
      </c>
      <c r="J2534" s="1">
        <v>-1.1231318116188049</v>
      </c>
      <c r="K2534" s="1">
        <v>17.53849983215332</v>
      </c>
      <c r="L2534" s="1">
        <v>10.49</v>
      </c>
      <c r="M2534" s="1">
        <v>5.1989397999999998</v>
      </c>
    </row>
    <row r="2535" spans="1:13" x14ac:dyDescent="0.25">
      <c r="A2535" t="s">
        <v>22</v>
      </c>
      <c r="B2535">
        <v>144</v>
      </c>
      <c r="C2535">
        <v>1880</v>
      </c>
      <c r="D2535">
        <v>0</v>
      </c>
      <c r="E2535">
        <v>0</v>
      </c>
      <c r="F2535" s="1">
        <v>6.2988524436950684</v>
      </c>
      <c r="G2535" s="1">
        <v>6.7727618217468262</v>
      </c>
      <c r="H2535" s="1">
        <v>0.74200457334518433</v>
      </c>
      <c r="I2535" s="1">
        <v>6.0307572484016418</v>
      </c>
      <c r="J2535" s="1">
        <v>0.26809519529342651</v>
      </c>
      <c r="K2535" s="1">
        <v>17.823400497436523</v>
      </c>
      <c r="L2535" s="1">
        <v>-0.82999997999999997</v>
      </c>
      <c r="M2535" s="1">
        <v>-2.1676099</v>
      </c>
    </row>
    <row r="2536" spans="1:13" x14ac:dyDescent="0.25">
      <c r="A2536" t="s">
        <v>22</v>
      </c>
      <c r="B2536">
        <v>144</v>
      </c>
      <c r="C2536">
        <v>1881</v>
      </c>
      <c r="D2536">
        <v>0</v>
      </c>
      <c r="E2536">
        <v>0</v>
      </c>
      <c r="F2536" s="1">
        <v>6.456756591796875</v>
      </c>
      <c r="G2536" s="1">
        <v>6.6288533210754395</v>
      </c>
      <c r="H2536" s="1">
        <v>0.6666179895401001</v>
      </c>
      <c r="I2536" s="1">
        <v>5.9622353315353394</v>
      </c>
      <c r="J2536" s="1">
        <v>0.49452126026153564</v>
      </c>
      <c r="K2536" s="1">
        <v>17.324800491333008</v>
      </c>
      <c r="L2536" s="1">
        <v>2.2879801</v>
      </c>
      <c r="M2536" s="1">
        <v>2.2553101</v>
      </c>
    </row>
    <row r="2537" spans="1:13" x14ac:dyDescent="0.25">
      <c r="A2537" t="s">
        <v>22</v>
      </c>
      <c r="B2537">
        <v>144</v>
      </c>
      <c r="C2537">
        <v>1882</v>
      </c>
      <c r="D2537">
        <v>0</v>
      </c>
      <c r="E2537">
        <v>0</v>
      </c>
      <c r="F2537" s="1">
        <v>6.3718361854553223</v>
      </c>
      <c r="G2537" s="1">
        <v>6.0159473419189453</v>
      </c>
      <c r="H2537" s="1">
        <v>0.69114851951599121</v>
      </c>
      <c r="I2537" s="1">
        <v>5.3247988224029541</v>
      </c>
      <c r="J2537" s="1">
        <v>1.0470373630523682</v>
      </c>
      <c r="K2537" s="1">
        <v>17.178699493408203</v>
      </c>
      <c r="L2537" s="1">
        <v>6.3979201000000003</v>
      </c>
      <c r="M2537" s="1">
        <v>1.0586899999999999</v>
      </c>
    </row>
    <row r="2538" spans="1:13" x14ac:dyDescent="0.25">
      <c r="A2538" t="s">
        <v>22</v>
      </c>
      <c r="B2538">
        <v>144</v>
      </c>
      <c r="C2538">
        <v>1883</v>
      </c>
      <c r="D2538">
        <v>0</v>
      </c>
      <c r="E2538">
        <v>0</v>
      </c>
      <c r="F2538" s="1">
        <v>6.2936530113220215</v>
      </c>
      <c r="G2538" s="1">
        <v>6.1340622901916504</v>
      </c>
      <c r="H2538" s="1">
        <v>0.64851903915405273</v>
      </c>
      <c r="I2538" s="1">
        <v>5.4855432510375977</v>
      </c>
      <c r="J2538" s="1">
        <v>0.80810976028442383</v>
      </c>
      <c r="K2538" s="1">
        <v>16.354900360107422</v>
      </c>
      <c r="L2538" s="1">
        <v>5.5962601000000003</v>
      </c>
      <c r="M2538" s="1">
        <v>5.1397900999999999</v>
      </c>
    </row>
    <row r="2539" spans="1:13" x14ac:dyDescent="0.25">
      <c r="A2539" t="s">
        <v>22</v>
      </c>
      <c r="B2539">
        <v>144</v>
      </c>
      <c r="C2539">
        <v>1884</v>
      </c>
      <c r="D2539">
        <v>0</v>
      </c>
      <c r="E2539">
        <v>0</v>
      </c>
      <c r="F2539" s="1">
        <v>6.5192751884460449</v>
      </c>
      <c r="G2539" s="1">
        <v>6.2818117141723633</v>
      </c>
      <c r="H2539" s="1">
        <v>0.68471014499664307</v>
      </c>
      <c r="I2539" s="1">
        <v>5.5971015691757202</v>
      </c>
      <c r="J2539" s="1">
        <v>0.92217361927032471</v>
      </c>
      <c r="K2539" s="1">
        <v>16.835399627685547</v>
      </c>
      <c r="L2539" s="1">
        <v>7.7146201000000003</v>
      </c>
      <c r="M2539" s="1">
        <v>1.8998899</v>
      </c>
    </row>
    <row r="2540" spans="1:13" x14ac:dyDescent="0.25">
      <c r="A2540" t="s">
        <v>22</v>
      </c>
      <c r="B2540">
        <v>144</v>
      </c>
      <c r="C2540">
        <v>1885</v>
      </c>
      <c r="D2540">
        <v>0</v>
      </c>
      <c r="E2540">
        <v>0</v>
      </c>
      <c r="F2540" s="1">
        <v>6.5176811218261719</v>
      </c>
      <c r="G2540" s="1">
        <v>6.5973186492919922</v>
      </c>
      <c r="H2540" s="1">
        <v>0.69804346561431885</v>
      </c>
      <c r="I2540" s="1">
        <v>5.8992751836776733</v>
      </c>
      <c r="J2540" s="1">
        <v>0.61840593814849854</v>
      </c>
      <c r="K2540" s="1">
        <v>18.306699752807617</v>
      </c>
      <c r="L2540" s="1">
        <v>8.9453802000000007</v>
      </c>
      <c r="M2540" s="1">
        <v>3.5253500999999998</v>
      </c>
    </row>
    <row r="2541" spans="1:13" x14ac:dyDescent="0.25">
      <c r="A2541" t="s">
        <v>22</v>
      </c>
      <c r="B2541">
        <v>144</v>
      </c>
      <c r="C2541">
        <v>1886</v>
      </c>
      <c r="D2541">
        <v>0</v>
      </c>
      <c r="E2541">
        <v>0</v>
      </c>
      <c r="F2541" s="1">
        <v>6.6583852767944336</v>
      </c>
      <c r="G2541" s="1">
        <v>7.6354036331176758</v>
      </c>
      <c r="H2541" s="1">
        <v>0.77725154161453247</v>
      </c>
      <c r="I2541" s="1">
        <v>6.8581520915031433</v>
      </c>
      <c r="J2541" s="1">
        <v>-0.19976681470870972</v>
      </c>
      <c r="K2541" s="1">
        <v>19.257600784301758</v>
      </c>
      <c r="L2541" s="1">
        <v>9.0307598000000002</v>
      </c>
      <c r="M2541" s="1">
        <v>-0.55709702000000005</v>
      </c>
    </row>
    <row r="2542" spans="1:13" x14ac:dyDescent="0.25">
      <c r="A2542" t="s">
        <v>22</v>
      </c>
      <c r="B2542">
        <v>144</v>
      </c>
      <c r="C2542">
        <v>1887</v>
      </c>
      <c r="D2542">
        <v>0</v>
      </c>
      <c r="E2542">
        <v>0</v>
      </c>
      <c r="F2542" s="1">
        <v>6.5099520683288574</v>
      </c>
      <c r="G2542" s="1">
        <v>8.0120382308959961</v>
      </c>
      <c r="H2542" s="1">
        <v>0.77656501531600952</v>
      </c>
      <c r="I2542" s="1">
        <v>7.2354732155799866</v>
      </c>
      <c r="J2542" s="1">
        <v>-0.72552114725112915</v>
      </c>
      <c r="K2542" s="1">
        <v>20.184900283813477</v>
      </c>
      <c r="L2542" s="1">
        <v>7.98</v>
      </c>
      <c r="M2542" s="1">
        <v>-1.00488</v>
      </c>
    </row>
    <row r="2543" spans="1:13" x14ac:dyDescent="0.25">
      <c r="A2543" t="s">
        <v>22</v>
      </c>
      <c r="B2543">
        <v>144</v>
      </c>
      <c r="C2543">
        <v>1888</v>
      </c>
      <c r="D2543">
        <v>0</v>
      </c>
      <c r="E2543">
        <v>0</v>
      </c>
      <c r="F2543" s="1">
        <v>7.1730947494506836</v>
      </c>
      <c r="G2543" s="1">
        <v>7.2264480590820313</v>
      </c>
      <c r="H2543" s="1">
        <v>0.74397867918014526</v>
      </c>
      <c r="I2543" s="1">
        <v>6.482469379901886</v>
      </c>
      <c r="J2543" s="1">
        <v>0.69062536954879761</v>
      </c>
      <c r="K2543" s="1">
        <v>20.706100463867188</v>
      </c>
      <c r="L2543" s="1">
        <v>-0.22666700000000001</v>
      </c>
      <c r="M2543" s="1">
        <v>1.3733500000000001</v>
      </c>
    </row>
    <row r="2544" spans="1:13" x14ac:dyDescent="0.25">
      <c r="A2544" t="s">
        <v>22</v>
      </c>
      <c r="B2544">
        <v>144</v>
      </c>
      <c r="C2544">
        <v>1889</v>
      </c>
      <c r="D2544">
        <v>0</v>
      </c>
      <c r="E2544">
        <v>0</v>
      </c>
      <c r="F2544" s="1">
        <v>7.0588445663452148</v>
      </c>
      <c r="G2544" s="1">
        <v>6.8660483360290527</v>
      </c>
      <c r="H2544" s="1">
        <v>0.72403711080551147</v>
      </c>
      <c r="I2544" s="1">
        <v>6.1420112252235413</v>
      </c>
      <c r="J2544" s="1">
        <v>0.91683334112167358</v>
      </c>
      <c r="K2544" s="1">
        <v>18.892499923706055</v>
      </c>
      <c r="L2544" s="1">
        <v>-0.14000000000000001</v>
      </c>
      <c r="M2544" s="1">
        <v>2.5167600999999999</v>
      </c>
    </row>
    <row r="2545" spans="1:13" x14ac:dyDescent="0.25">
      <c r="A2545" t="s">
        <v>22</v>
      </c>
      <c r="B2545">
        <v>144</v>
      </c>
      <c r="C2545">
        <v>1890</v>
      </c>
      <c r="D2545">
        <v>0</v>
      </c>
      <c r="E2545">
        <v>0</v>
      </c>
      <c r="F2545" s="1">
        <v>7.178764820098877</v>
      </c>
      <c r="G2545" s="1">
        <v>6.8441362380981445</v>
      </c>
      <c r="H2545" s="1">
        <v>0.76217901706695557</v>
      </c>
      <c r="I2545" s="1">
        <v>6.081957221031189</v>
      </c>
      <c r="J2545" s="1">
        <v>1.096807599067688</v>
      </c>
      <c r="K2545" s="1">
        <v>18.211399078369141</v>
      </c>
      <c r="L2545" s="1">
        <v>1.4231400000000001</v>
      </c>
      <c r="M2545" s="1">
        <v>1.7978099999999999</v>
      </c>
    </row>
    <row r="2546" spans="1:13" x14ac:dyDescent="0.25">
      <c r="A2546" t="s">
        <v>22</v>
      </c>
      <c r="B2546">
        <v>144</v>
      </c>
      <c r="C2546">
        <v>1891</v>
      </c>
      <c r="D2546">
        <v>0</v>
      </c>
      <c r="E2546">
        <v>0</v>
      </c>
      <c r="F2546" s="1">
        <v>6.5469346046447754</v>
      </c>
      <c r="G2546" s="1">
        <v>7.1498351097106934</v>
      </c>
      <c r="H2546" s="1">
        <v>0.64462757110595703</v>
      </c>
      <c r="I2546" s="1">
        <v>6.5052075386047363</v>
      </c>
      <c r="J2546" s="1">
        <v>4.1727066040039063E-2</v>
      </c>
      <c r="K2546" s="1">
        <v>17.567100524902344</v>
      </c>
      <c r="L2546" s="1">
        <v>-4.7225000000000003E-2</v>
      </c>
      <c r="M2546" s="1">
        <v>2.7880598999999999</v>
      </c>
    </row>
    <row r="2547" spans="1:13" x14ac:dyDescent="0.25">
      <c r="A2547" t="s">
        <v>22</v>
      </c>
      <c r="B2547">
        <v>144</v>
      </c>
      <c r="C2547">
        <v>1892</v>
      </c>
      <c r="D2547">
        <v>0</v>
      </c>
      <c r="E2547">
        <v>0</v>
      </c>
      <c r="F2547" s="1">
        <v>6.2762088775634766</v>
      </c>
      <c r="G2547" s="1">
        <v>6.9517087936401367</v>
      </c>
      <c r="H2547" s="1">
        <v>0.64371371269226074</v>
      </c>
      <c r="I2547" s="1">
        <v>6.307995080947876</v>
      </c>
      <c r="J2547" s="1">
        <v>-3.1786203384399414E-2</v>
      </c>
      <c r="K2547" s="1">
        <v>17.949899673461914</v>
      </c>
      <c r="L2547" s="1">
        <v>5.9384097999999996</v>
      </c>
      <c r="M2547" s="1">
        <v>2.9051800000000001</v>
      </c>
    </row>
    <row r="2548" spans="1:13" x14ac:dyDescent="0.25">
      <c r="A2548" t="s">
        <v>22</v>
      </c>
      <c r="B2548">
        <v>144</v>
      </c>
      <c r="C2548">
        <v>1893</v>
      </c>
      <c r="D2548">
        <v>0</v>
      </c>
      <c r="E2548">
        <v>0</v>
      </c>
      <c r="F2548" s="1">
        <v>6.5829000473022461</v>
      </c>
      <c r="G2548" s="1">
        <v>7.0728869438171387</v>
      </c>
      <c r="H2548" s="1">
        <v>0.67158645391464233</v>
      </c>
      <c r="I2548" s="1">
        <v>6.4013004899024963</v>
      </c>
      <c r="J2548" s="1">
        <v>0.18159955739974976</v>
      </c>
      <c r="K2548" s="1">
        <v>18.418399810791016</v>
      </c>
      <c r="L2548" s="1">
        <v>7.4036999000000003</v>
      </c>
      <c r="M2548" s="1">
        <v>3.3144200000000001</v>
      </c>
    </row>
    <row r="2549" spans="1:13" x14ac:dyDescent="0.25">
      <c r="A2549" t="s">
        <v>22</v>
      </c>
      <c r="B2549">
        <v>144</v>
      </c>
      <c r="C2549">
        <v>1894</v>
      </c>
      <c r="D2549">
        <v>0</v>
      </c>
      <c r="E2549">
        <v>0</v>
      </c>
      <c r="F2549" s="1">
        <v>7.5597658157348633</v>
      </c>
      <c r="G2549" s="1">
        <v>7.0927734375</v>
      </c>
      <c r="H2549" s="1">
        <v>0.68645834922790527</v>
      </c>
      <c r="I2549" s="1">
        <v>6.4063150882720947</v>
      </c>
      <c r="J2549" s="1">
        <v>1.1534507274627686</v>
      </c>
      <c r="K2549" s="1">
        <v>19.487100601196289</v>
      </c>
      <c r="L2549" s="1">
        <v>9.0254402000000002</v>
      </c>
      <c r="M2549" s="1">
        <v>4.7641201000000004</v>
      </c>
    </row>
    <row r="2550" spans="1:13" x14ac:dyDescent="0.25">
      <c r="A2550" t="s">
        <v>22</v>
      </c>
      <c r="B2550">
        <v>144</v>
      </c>
      <c r="C2550">
        <v>1895</v>
      </c>
      <c r="D2550">
        <v>0</v>
      </c>
      <c r="E2550">
        <v>0</v>
      </c>
      <c r="F2550" s="1">
        <v>7.5062346458435059</v>
      </c>
      <c r="G2550" s="1">
        <v>6.5048766136169434</v>
      </c>
      <c r="H2550" s="1">
        <v>0.64543211460113525</v>
      </c>
      <c r="I2550" s="1">
        <v>5.8594444990158081</v>
      </c>
      <c r="J2550" s="1">
        <v>1.6467901468276978</v>
      </c>
      <c r="K2550" s="1">
        <v>17.850299835205078</v>
      </c>
      <c r="L2550" s="1">
        <v>2.0574998999999998</v>
      </c>
      <c r="M2550" s="1">
        <v>5.0928601999999996</v>
      </c>
    </row>
    <row r="2551" spans="1:13" x14ac:dyDescent="0.25">
      <c r="A2551" t="s">
        <v>22</v>
      </c>
      <c r="B2551">
        <v>144</v>
      </c>
      <c r="C2551">
        <v>1896</v>
      </c>
      <c r="D2551">
        <v>0</v>
      </c>
      <c r="E2551">
        <v>0</v>
      </c>
      <c r="F2551" s="1">
        <v>7.2840375900268555</v>
      </c>
      <c r="G2551" s="1">
        <v>7.876467227935791</v>
      </c>
      <c r="H2551" s="1">
        <v>0.60264086723327637</v>
      </c>
      <c r="I2551" s="1">
        <v>7.2738263607025146</v>
      </c>
      <c r="J2551" s="1">
        <v>1.021122932434082E-2</v>
      </c>
      <c r="K2551" s="1">
        <v>17.416999816894531</v>
      </c>
      <c r="L2551" s="1">
        <v>3.46</v>
      </c>
      <c r="M2551" s="1">
        <v>5.1867799999999997</v>
      </c>
    </row>
    <row r="2552" spans="1:13" x14ac:dyDescent="0.25">
      <c r="A2552" t="s">
        <v>22</v>
      </c>
      <c r="B2552">
        <v>144</v>
      </c>
      <c r="C2552">
        <v>1897</v>
      </c>
      <c r="D2552">
        <v>0</v>
      </c>
      <c r="E2552">
        <v>0</v>
      </c>
      <c r="F2552" s="1">
        <v>7.509498119354248</v>
      </c>
      <c r="G2552" s="1">
        <v>6.4218025207519531</v>
      </c>
      <c r="H2552" s="1">
        <v>0.54430651664733887</v>
      </c>
      <c r="I2552" s="1">
        <v>5.8774960041046143</v>
      </c>
      <c r="J2552" s="1">
        <v>1.6320021152496338</v>
      </c>
      <c r="K2552" s="1">
        <v>15.95829963684082</v>
      </c>
      <c r="L2552" s="1">
        <v>0.98846197000000002</v>
      </c>
      <c r="M2552" s="1">
        <v>4.99369</v>
      </c>
    </row>
    <row r="2553" spans="1:13" x14ac:dyDescent="0.25">
      <c r="A2553" t="s">
        <v>22</v>
      </c>
      <c r="B2553">
        <v>144</v>
      </c>
      <c r="C2553">
        <v>1898</v>
      </c>
      <c r="D2553">
        <v>0</v>
      </c>
      <c r="E2553">
        <v>0</v>
      </c>
      <c r="F2553" s="1">
        <v>7.2693419456481934</v>
      </c>
      <c r="G2553" s="1">
        <v>6.3561816215515137</v>
      </c>
      <c r="H2553" s="1">
        <v>0.49990031123161316</v>
      </c>
      <c r="I2553" s="1">
        <v>5.8562813103199005</v>
      </c>
      <c r="J2553" s="1">
        <v>1.4130606353282928</v>
      </c>
      <c r="K2553" s="1">
        <v>14.466500282287598</v>
      </c>
      <c r="L2553" s="1">
        <v>-1.9554</v>
      </c>
      <c r="M2553" s="1">
        <v>3.9123999999999999</v>
      </c>
    </row>
    <row r="2554" spans="1:13" x14ac:dyDescent="0.25">
      <c r="A2554" t="s">
        <v>22</v>
      </c>
      <c r="B2554">
        <v>144</v>
      </c>
      <c r="C2554">
        <v>1899</v>
      </c>
      <c r="D2554">
        <v>0</v>
      </c>
      <c r="E2554">
        <v>0</v>
      </c>
      <c r="F2554" s="1">
        <v>7.1898288726806641</v>
      </c>
      <c r="G2554" s="1">
        <v>6.6228847503662109</v>
      </c>
      <c r="H2554" s="1">
        <v>0.48340266942977905</v>
      </c>
      <c r="I2554" s="1">
        <v>6.1394820809364319</v>
      </c>
      <c r="J2554" s="1">
        <v>1.0503467917442322</v>
      </c>
      <c r="K2554" s="1">
        <v>14.791799545288086</v>
      </c>
      <c r="L2554" s="1">
        <v>-0.25370400999999998</v>
      </c>
      <c r="M2554" s="1">
        <v>4.3689799000000002</v>
      </c>
    </row>
    <row r="2555" spans="1:13" x14ac:dyDescent="0.25">
      <c r="A2555" t="s">
        <v>22</v>
      </c>
      <c r="B2555">
        <v>144</v>
      </c>
      <c r="C2555">
        <v>1900</v>
      </c>
      <c r="D2555">
        <v>0</v>
      </c>
      <c r="E2555">
        <v>0</v>
      </c>
      <c r="F2555" s="1">
        <v>6.9111762046813965</v>
      </c>
      <c r="G2555" s="1">
        <v>7.2328977584838867</v>
      </c>
      <c r="H2555" s="1">
        <v>0.49143758416175842</v>
      </c>
      <c r="I2555" s="1">
        <v>6.7414601743221283</v>
      </c>
      <c r="J2555" s="1">
        <v>0.16971603035926819</v>
      </c>
      <c r="K2555" s="1">
        <v>15.26200008392334</v>
      </c>
      <c r="L2555" s="1">
        <v>2.3710998999999999</v>
      </c>
      <c r="M2555" s="1">
        <v>2.7945700000000002</v>
      </c>
    </row>
    <row r="2556" spans="1:13" x14ac:dyDescent="0.25">
      <c r="A2556" t="s">
        <v>22</v>
      </c>
      <c r="B2556">
        <v>144</v>
      </c>
      <c r="C2556">
        <v>1901</v>
      </c>
      <c r="D2556">
        <v>0</v>
      </c>
      <c r="E2556">
        <v>0</v>
      </c>
      <c r="F2556" s="1">
        <v>6.6130757331848145</v>
      </c>
      <c r="G2556" s="1">
        <v>7.9550642967224121</v>
      </c>
      <c r="H2556" s="1">
        <v>0.56519335508346558</v>
      </c>
      <c r="I2556" s="1">
        <v>7.3898709416389465</v>
      </c>
      <c r="J2556" s="1">
        <v>-0.77679520845413208</v>
      </c>
      <c r="K2556" s="1">
        <v>16.206600189208984</v>
      </c>
      <c r="L2556" s="1">
        <v>6.1956500999999999</v>
      </c>
      <c r="M2556" s="1">
        <v>-0.32695699</v>
      </c>
    </row>
    <row r="2557" spans="1:13" x14ac:dyDescent="0.25">
      <c r="A2557" t="s">
        <v>22</v>
      </c>
      <c r="B2557">
        <v>144</v>
      </c>
      <c r="C2557">
        <v>1902</v>
      </c>
      <c r="D2557">
        <v>0</v>
      </c>
      <c r="E2557">
        <v>0</v>
      </c>
      <c r="F2557" s="1">
        <v>6.8783607482910156</v>
      </c>
      <c r="G2557" s="1">
        <v>8.4505529403686523</v>
      </c>
      <c r="H2557" s="1">
        <v>0.56132596731185913</v>
      </c>
      <c r="I2557" s="1">
        <v>7.8892269730567932</v>
      </c>
      <c r="J2557" s="1">
        <v>-1.0108662247657776</v>
      </c>
      <c r="K2557" s="1">
        <v>16.15880012512207</v>
      </c>
      <c r="L2557" s="1">
        <v>2.35724</v>
      </c>
      <c r="M2557" s="1">
        <v>-0.59714900999999998</v>
      </c>
    </row>
    <row r="2558" spans="1:13" x14ac:dyDescent="0.25">
      <c r="A2558" t="s">
        <v>22</v>
      </c>
      <c r="B2558">
        <v>144</v>
      </c>
      <c r="C2558">
        <v>1903</v>
      </c>
      <c r="D2558">
        <v>0</v>
      </c>
      <c r="E2558">
        <v>0</v>
      </c>
      <c r="F2558" s="1">
        <v>8.0230035781860352</v>
      </c>
      <c r="G2558" s="1">
        <v>7.9463963508605957</v>
      </c>
      <c r="H2558" s="1">
        <v>0.52313333749771118</v>
      </c>
      <c r="I2558" s="1">
        <v>7.4232630133628845</v>
      </c>
      <c r="J2558" s="1">
        <v>0.59974056482315063</v>
      </c>
      <c r="K2558" s="1">
        <v>14.861300468444824</v>
      </c>
      <c r="L2558" s="1">
        <v>2.6510999000000002</v>
      </c>
      <c r="M2558" s="1">
        <v>6.4980897999999998</v>
      </c>
    </row>
    <row r="2559" spans="1:13" x14ac:dyDescent="0.25">
      <c r="A2559" t="s">
        <v>22</v>
      </c>
      <c r="B2559">
        <v>144</v>
      </c>
      <c r="C2559">
        <v>1904</v>
      </c>
      <c r="D2559">
        <v>0</v>
      </c>
      <c r="E2559">
        <v>0</v>
      </c>
      <c r="F2559" s="1">
        <v>8.0131244659423828</v>
      </c>
      <c r="G2559" s="1">
        <v>8.5702371597290039</v>
      </c>
      <c r="H2559" s="1">
        <v>0.51041489839553833</v>
      </c>
      <c r="I2559" s="1">
        <v>8.0598222613334656</v>
      </c>
      <c r="J2559" s="1">
        <v>-4.6697795391082764E-2</v>
      </c>
      <c r="K2559" s="1">
        <v>16.326799392700195</v>
      </c>
      <c r="L2559" s="1">
        <v>4.8369597999999998</v>
      </c>
      <c r="M2559" s="1">
        <v>2.19842</v>
      </c>
    </row>
    <row r="2560" spans="1:13" x14ac:dyDescent="0.25">
      <c r="A2560" t="s">
        <v>22</v>
      </c>
      <c r="B2560">
        <v>144</v>
      </c>
      <c r="C2560">
        <v>1905</v>
      </c>
      <c r="D2560">
        <v>0</v>
      </c>
      <c r="E2560">
        <v>0</v>
      </c>
      <c r="F2560" s="1">
        <v>8.2139368057250977</v>
      </c>
      <c r="G2560" s="1">
        <v>8.5516958236694336</v>
      </c>
      <c r="H2560" s="1">
        <v>0.55463194847106934</v>
      </c>
      <c r="I2560" s="1">
        <v>7.9970638751983643</v>
      </c>
      <c r="J2560" s="1">
        <v>0.2168729305267334</v>
      </c>
      <c r="K2560" s="1">
        <v>16.589300155639648</v>
      </c>
      <c r="L2560" s="1">
        <v>1.5522</v>
      </c>
      <c r="M2560" s="1">
        <v>1.5609999999999999</v>
      </c>
    </row>
    <row r="2561" spans="1:13" x14ac:dyDescent="0.25">
      <c r="A2561" t="s">
        <v>22</v>
      </c>
      <c r="B2561">
        <v>144</v>
      </c>
      <c r="C2561">
        <v>1906</v>
      </c>
      <c r="D2561">
        <v>0</v>
      </c>
      <c r="E2561">
        <v>0</v>
      </c>
      <c r="F2561" s="1">
        <v>7.1209635734558105</v>
      </c>
      <c r="G2561" s="1">
        <v>7.785435676574707</v>
      </c>
      <c r="H2561" s="1">
        <v>0.48918721079826355</v>
      </c>
      <c r="I2561" s="1">
        <v>7.2962484657764435</v>
      </c>
      <c r="J2561" s="1">
        <v>-0.17528489232063293</v>
      </c>
      <c r="K2561" s="1">
        <v>15.301300048828125</v>
      </c>
      <c r="L2561" s="1">
        <v>1.33064</v>
      </c>
      <c r="M2561" s="1">
        <v>9.9976100999999993</v>
      </c>
    </row>
    <row r="2562" spans="1:13" x14ac:dyDescent="0.25">
      <c r="A2562" t="s">
        <v>22</v>
      </c>
      <c r="B2562">
        <v>144</v>
      </c>
      <c r="C2562">
        <v>1907</v>
      </c>
      <c r="D2562">
        <v>0</v>
      </c>
      <c r="E2562">
        <v>0</v>
      </c>
      <c r="F2562" s="1">
        <v>7.1654953956604004</v>
      </c>
      <c r="G2562" s="1">
        <v>7.8410305976867676</v>
      </c>
      <c r="H2562" s="1">
        <v>0.4917336106300354</v>
      </c>
      <c r="I2562" s="1">
        <v>7.3492969870567322</v>
      </c>
      <c r="J2562" s="1">
        <v>-0.18380159139633179</v>
      </c>
      <c r="K2562" s="1">
        <v>15.702899932861328</v>
      </c>
      <c r="L2562" s="1">
        <v>-0.72194201000000002</v>
      </c>
      <c r="M2562" s="1">
        <v>1.56874</v>
      </c>
    </row>
    <row r="2563" spans="1:13" x14ac:dyDescent="0.25">
      <c r="A2563" t="s">
        <v>22</v>
      </c>
      <c r="B2563">
        <v>144</v>
      </c>
      <c r="C2563">
        <v>1908</v>
      </c>
      <c r="D2563">
        <v>0</v>
      </c>
      <c r="E2563">
        <v>0</v>
      </c>
      <c r="F2563" s="1">
        <v>6.8457064628601074</v>
      </c>
      <c r="G2563" s="1">
        <v>9.1133871078491211</v>
      </c>
      <c r="H2563" s="1">
        <v>0.57920891046524048</v>
      </c>
      <c r="I2563" s="1">
        <v>8.5341781973838806</v>
      </c>
      <c r="J2563" s="1">
        <v>-1.6884717345237732</v>
      </c>
      <c r="K2563" s="1">
        <v>17.080299377441406</v>
      </c>
      <c r="L2563" s="1">
        <v>1.4786900000000001</v>
      </c>
      <c r="M2563" s="1">
        <v>0.43650298999999998</v>
      </c>
    </row>
    <row r="2564" spans="1:13" x14ac:dyDescent="0.25">
      <c r="A2564" t="s">
        <v>22</v>
      </c>
      <c r="B2564">
        <v>144</v>
      </c>
      <c r="C2564">
        <v>1909</v>
      </c>
      <c r="D2564">
        <v>0</v>
      </c>
      <c r="E2564">
        <v>0</v>
      </c>
      <c r="F2564" s="1">
        <v>7.321258544921875</v>
      </c>
      <c r="G2564" s="1">
        <v>9.3999996185302734</v>
      </c>
      <c r="H2564" s="1">
        <v>0.63214284181594849</v>
      </c>
      <c r="I2564" s="1">
        <v>8.767856776714325</v>
      </c>
      <c r="J2564" s="1">
        <v>-1.44659823179245</v>
      </c>
      <c r="K2564" s="1">
        <v>18.104299545288086</v>
      </c>
      <c r="L2564" s="1">
        <v>4.7227997999999998</v>
      </c>
      <c r="M2564" s="1">
        <v>1.6960599000000001</v>
      </c>
    </row>
    <row r="2565" spans="1:13" x14ac:dyDescent="0.25">
      <c r="A2565" t="s">
        <v>22</v>
      </c>
      <c r="B2565">
        <v>144</v>
      </c>
      <c r="C2565">
        <v>1910</v>
      </c>
      <c r="D2565">
        <v>0</v>
      </c>
      <c r="E2565">
        <v>0</v>
      </c>
      <c r="F2565" s="1">
        <v>7.6783156394958496</v>
      </c>
      <c r="G2565" s="1">
        <v>8.4847269058227539</v>
      </c>
      <c r="H2565" s="1">
        <v>0.61002516746520996</v>
      </c>
      <c r="I2565" s="1">
        <v>7.8747017383575439</v>
      </c>
      <c r="J2565" s="1">
        <v>-0.19638609886169434</v>
      </c>
      <c r="K2565" s="1">
        <v>16.476100921630859</v>
      </c>
      <c r="L2565" s="1">
        <v>3.73</v>
      </c>
      <c r="M2565" s="1">
        <v>7.7425699000000003</v>
      </c>
    </row>
    <row r="2566" spans="1:13" x14ac:dyDescent="0.25">
      <c r="A2566" t="s">
        <v>22</v>
      </c>
      <c r="B2566">
        <v>144</v>
      </c>
      <c r="C2566">
        <v>1911</v>
      </c>
      <c r="D2566">
        <v>0</v>
      </c>
      <c r="E2566">
        <v>0</v>
      </c>
      <c r="F2566" s="1">
        <v>7.4491844177246094</v>
      </c>
      <c r="G2566" s="1">
        <v>8.3217916488647461</v>
      </c>
      <c r="H2566" s="1">
        <v>0.58910435438156128</v>
      </c>
      <c r="I2566" s="1">
        <v>7.7326872944831848</v>
      </c>
      <c r="J2566" s="1">
        <v>-0.28350287675857544</v>
      </c>
      <c r="K2566" s="1">
        <v>18.132099151611328</v>
      </c>
      <c r="L2566" s="1">
        <v>5.0007000000000001</v>
      </c>
      <c r="M2566" s="1">
        <v>-0.63552998999999999</v>
      </c>
    </row>
    <row r="2567" spans="1:13" x14ac:dyDescent="0.25">
      <c r="A2567" t="s">
        <v>22</v>
      </c>
      <c r="B2567">
        <v>144</v>
      </c>
      <c r="C2567">
        <v>1912</v>
      </c>
      <c r="D2567">
        <v>0</v>
      </c>
      <c r="E2567">
        <v>0</v>
      </c>
      <c r="F2567" s="1">
        <v>6.6204671859741211</v>
      </c>
      <c r="G2567" s="1">
        <v>7.1314210891723633</v>
      </c>
      <c r="H2567" s="1">
        <v>0.64891898632049561</v>
      </c>
      <c r="I2567" s="1">
        <v>6.4825021028518677</v>
      </c>
      <c r="J2567" s="1">
        <v>0.13796508312225342</v>
      </c>
      <c r="K2567" s="1">
        <v>16.799200057983398</v>
      </c>
      <c r="L2567" s="1">
        <v>-2.7726600000000001</v>
      </c>
      <c r="M2567" s="1">
        <v>5.0488</v>
      </c>
    </row>
    <row r="2568" spans="1:13" x14ac:dyDescent="0.25">
      <c r="A2568" t="s">
        <v>22</v>
      </c>
      <c r="B2568">
        <v>144</v>
      </c>
      <c r="C2568">
        <v>1913</v>
      </c>
      <c r="D2568">
        <v>0</v>
      </c>
      <c r="E2568">
        <v>0</v>
      </c>
      <c r="F2568" s="1">
        <v>6.5115575790405273</v>
      </c>
      <c r="G2568" s="1">
        <v>6.683840274810791</v>
      </c>
      <c r="H2568" s="1">
        <v>0.60029095411300659</v>
      </c>
      <c r="I2568" s="1">
        <v>6.0835493206977844</v>
      </c>
      <c r="J2568" s="1">
        <v>0.42800825834274292</v>
      </c>
      <c r="K2568" s="1">
        <v>16.494800567626953</v>
      </c>
      <c r="L2568" s="1">
        <v>3.79</v>
      </c>
      <c r="M2568" s="1">
        <v>8.2691096999999996</v>
      </c>
    </row>
    <row r="2569" spans="1:13" x14ac:dyDescent="0.25">
      <c r="A2569" t="s">
        <v>22</v>
      </c>
      <c r="B2569">
        <v>144</v>
      </c>
      <c r="C2569">
        <v>1914</v>
      </c>
      <c r="D2569">
        <v>0</v>
      </c>
      <c r="E2569">
        <v>0</v>
      </c>
      <c r="F2569" s="1">
        <v>6.3934478759765625</v>
      </c>
      <c r="G2569" s="1">
        <v>6.9388375282287598</v>
      </c>
      <c r="H2569" s="1">
        <v>0.67207396030426025</v>
      </c>
      <c r="I2569" s="1">
        <v>6.2667635679244995</v>
      </c>
      <c r="J2569" s="1">
        <v>0.12668430805206299</v>
      </c>
      <c r="K2569" s="1">
        <v>3.6258800029754639</v>
      </c>
      <c r="L2569" s="1">
        <v>1.75736</v>
      </c>
      <c r="M2569" s="1">
        <v>5.7500000000000002E-2</v>
      </c>
    </row>
    <row r="2570" spans="1:13" x14ac:dyDescent="0.25">
      <c r="A2570" t="s">
        <v>22</v>
      </c>
      <c r="B2570">
        <v>144</v>
      </c>
      <c r="C2570">
        <v>1915</v>
      </c>
      <c r="D2570">
        <v>0</v>
      </c>
      <c r="E2570">
        <v>0</v>
      </c>
      <c r="F2570" s="1">
        <v>8.3749313354492187</v>
      </c>
      <c r="G2570" s="1">
        <v>9.3124198913574219</v>
      </c>
      <c r="H2570" s="1">
        <v>0.70669108629226685</v>
      </c>
      <c r="I2570" s="1">
        <v>8.605728805065155</v>
      </c>
      <c r="J2570" s="1">
        <v>-0.23079746961593628</v>
      </c>
      <c r="K2570" s="1">
        <v>18.058099746704102</v>
      </c>
      <c r="L2570" s="1">
        <v>-11.1525</v>
      </c>
      <c r="M2570" s="1">
        <v>3.4270698999999998</v>
      </c>
    </row>
    <row r="2571" spans="1:13" x14ac:dyDescent="0.25">
      <c r="A2571" t="s">
        <v>22</v>
      </c>
      <c r="B2571">
        <v>144</v>
      </c>
      <c r="C2571">
        <v>1916</v>
      </c>
      <c r="D2571">
        <v>0</v>
      </c>
      <c r="E2571">
        <v>0</v>
      </c>
      <c r="F2571" s="1">
        <v>7.5620355606079102</v>
      </c>
      <c r="G2571" s="1">
        <v>7.7900948524475098</v>
      </c>
      <c r="H2571" s="1">
        <v>0.65901309251785278</v>
      </c>
      <c r="I2571" s="1">
        <v>7.131081759929657</v>
      </c>
      <c r="J2571" s="1">
        <v>0.43095380067825317</v>
      </c>
      <c r="K2571" s="1">
        <v>16.665199279785156</v>
      </c>
      <c r="L2571" s="1">
        <v>-16.421301</v>
      </c>
      <c r="M2571" s="1">
        <v>2.6830498999999999</v>
      </c>
    </row>
    <row r="2572" spans="1:13" x14ac:dyDescent="0.25">
      <c r="A2572" t="s">
        <v>22</v>
      </c>
      <c r="B2572">
        <v>144</v>
      </c>
      <c r="C2572">
        <v>1917</v>
      </c>
      <c r="D2572">
        <v>0</v>
      </c>
      <c r="E2572">
        <v>0</v>
      </c>
      <c r="F2572" s="1">
        <v>9.7194509506225586</v>
      </c>
      <c r="G2572" s="1">
        <v>9.9778947830200195</v>
      </c>
      <c r="H2572" s="1">
        <v>0.68388700485229492</v>
      </c>
      <c r="I2572" s="1">
        <v>9.2940077781677246</v>
      </c>
      <c r="J2572" s="1">
        <v>0.42544317245483398</v>
      </c>
      <c r="K2572" s="1">
        <v>16.345100402832031</v>
      </c>
      <c r="L2572" s="1">
        <v>-15.075200000000001</v>
      </c>
      <c r="M2572" s="1">
        <v>-15.564500000000001</v>
      </c>
    </row>
    <row r="2573" spans="1:13" x14ac:dyDescent="0.25">
      <c r="A2573" t="s">
        <v>22</v>
      </c>
      <c r="B2573">
        <v>144</v>
      </c>
      <c r="C2573">
        <v>1918</v>
      </c>
      <c r="D2573">
        <v>0</v>
      </c>
      <c r="E2573">
        <v>0</v>
      </c>
      <c r="F2573" s="1">
        <v>9.5896940231323242</v>
      </c>
      <c r="G2573" s="1">
        <v>18.177465438842773</v>
      </c>
      <c r="H2573" s="1">
        <v>0.696341872215271</v>
      </c>
      <c r="I2573" s="1">
        <v>17.481123566627502</v>
      </c>
      <c r="J2573" s="1">
        <v>-7.8914295434951782</v>
      </c>
      <c r="K2573" s="1">
        <v>18.201799392700195</v>
      </c>
      <c r="L2573" s="1">
        <v>-31.094100999999998</v>
      </c>
      <c r="M2573" s="1">
        <v>-7.9635501</v>
      </c>
    </row>
    <row r="2574" spans="1:13" x14ac:dyDescent="0.25">
      <c r="A2574" t="s">
        <v>22</v>
      </c>
      <c r="B2574">
        <v>144</v>
      </c>
      <c r="C2574">
        <v>1919</v>
      </c>
      <c r="D2574">
        <v>0</v>
      </c>
      <c r="E2574">
        <v>0</v>
      </c>
      <c r="F2574" s="1">
        <v>8.085902214050293</v>
      </c>
      <c r="G2574" s="1">
        <v>7.9118561744689941</v>
      </c>
      <c r="H2574" s="1">
        <v>0.55792140960693359</v>
      </c>
      <c r="I2574" s="1">
        <v>7.3539347648620605</v>
      </c>
      <c r="J2574" s="1">
        <v>0.73196744918823242</v>
      </c>
      <c r="K2574" s="1">
        <v>14.650300025939941</v>
      </c>
      <c r="L2574" s="1">
        <v>-11.0487</v>
      </c>
      <c r="M2574" s="1">
        <v>22.875</v>
      </c>
    </row>
    <row r="2575" spans="1:13" x14ac:dyDescent="0.25">
      <c r="A2575" t="s">
        <v>22</v>
      </c>
      <c r="B2575">
        <v>144</v>
      </c>
      <c r="C2575">
        <v>1920</v>
      </c>
      <c r="D2575">
        <v>0</v>
      </c>
      <c r="E2575">
        <v>0</v>
      </c>
      <c r="F2575" s="1">
        <v>7.0296750068664551</v>
      </c>
      <c r="G2575" s="1">
        <v>7.6334233283996582</v>
      </c>
      <c r="H2575" s="1">
        <v>0.52117586135864258</v>
      </c>
      <c r="I2575" s="1">
        <v>7.1122474670410156</v>
      </c>
      <c r="J2575" s="1">
        <v>-8.2572460174560547E-2</v>
      </c>
      <c r="K2575" s="1">
        <v>12.149100303649902</v>
      </c>
      <c r="L2575" s="1">
        <v>1.4256599999999999</v>
      </c>
      <c r="M2575" s="1">
        <v>13.0297</v>
      </c>
    </row>
    <row r="2576" spans="1:13" x14ac:dyDescent="0.25">
      <c r="A2576" t="s">
        <v>22</v>
      </c>
      <c r="B2576">
        <v>144</v>
      </c>
      <c r="C2576">
        <v>1921</v>
      </c>
      <c r="D2576">
        <v>0</v>
      </c>
      <c r="E2576">
        <v>0</v>
      </c>
      <c r="F2576" s="1">
        <v>8.4295139312744141</v>
      </c>
      <c r="G2576" s="1">
        <v>11.979857444763184</v>
      </c>
      <c r="H2576" s="1">
        <v>0.71303576231002808</v>
      </c>
      <c r="I2576" s="1">
        <v>11.266821682453156</v>
      </c>
      <c r="J2576" s="1">
        <v>-2.8373077511787415</v>
      </c>
      <c r="K2576" s="1">
        <v>16.043600082397461</v>
      </c>
      <c r="L2576" s="1">
        <v>14.8614</v>
      </c>
      <c r="M2576" s="1">
        <v>2.1949100000000001</v>
      </c>
    </row>
    <row r="2577" spans="1:13" x14ac:dyDescent="0.25">
      <c r="A2577" t="s">
        <v>22</v>
      </c>
      <c r="B2577">
        <v>144</v>
      </c>
      <c r="C2577">
        <v>1922</v>
      </c>
      <c r="D2577">
        <v>0</v>
      </c>
      <c r="E2577">
        <v>0</v>
      </c>
      <c r="F2577" s="1">
        <v>8.3848781585693359</v>
      </c>
      <c r="G2577" s="1">
        <v>11.55152416229248</v>
      </c>
      <c r="H2577" s="1">
        <v>0.92877715826034546</v>
      </c>
      <c r="I2577" s="1">
        <v>10.622747004032135</v>
      </c>
      <c r="J2577" s="1">
        <v>-2.2378688454627991</v>
      </c>
      <c r="K2577" s="1">
        <v>20.349700927734375</v>
      </c>
      <c r="L2577" s="1">
        <v>24.272400000000001</v>
      </c>
      <c r="M2577" s="1">
        <v>-7.0871801000000003</v>
      </c>
    </row>
    <row r="2578" spans="1:13" x14ac:dyDescent="0.25">
      <c r="A2578" t="s">
        <v>22</v>
      </c>
      <c r="B2578">
        <v>144</v>
      </c>
      <c r="C2578">
        <v>1923</v>
      </c>
      <c r="D2578">
        <v>0</v>
      </c>
      <c r="E2578">
        <v>0</v>
      </c>
      <c r="F2578" s="1">
        <v>3.6702356338500977</v>
      </c>
      <c r="G2578" s="1">
        <v>5.3194208145141602</v>
      </c>
      <c r="H2578" s="1">
        <v>0.46179124712944031</v>
      </c>
      <c r="I2578" s="1">
        <v>4.8576295673847198</v>
      </c>
      <c r="J2578" s="1">
        <v>-1.1873939335346222</v>
      </c>
      <c r="K2578" s="1">
        <v>20.380300521850586</v>
      </c>
      <c r="L2578" s="1">
        <v>13.527799999999999</v>
      </c>
      <c r="M2578" s="1">
        <v>3.0988500000000001</v>
      </c>
    </row>
    <row r="2579" spans="1:13" x14ac:dyDescent="0.25">
      <c r="A2579" t="s">
        <v>22</v>
      </c>
      <c r="B2579">
        <v>144</v>
      </c>
      <c r="C2579">
        <v>1924</v>
      </c>
      <c r="D2579">
        <v>0</v>
      </c>
      <c r="E2579">
        <v>0</v>
      </c>
      <c r="F2579" s="1">
        <v>8.5868120193481445</v>
      </c>
      <c r="G2579" s="1">
        <v>9.5784778594970703</v>
      </c>
      <c r="H2579" s="1">
        <v>1.0538501739501953</v>
      </c>
      <c r="I2579" s="1">
        <v>8.524627685546875</v>
      </c>
      <c r="J2579" s="1">
        <v>6.2184333801269531E-2</v>
      </c>
      <c r="K2579" s="1">
        <v>20.72089958190918</v>
      </c>
      <c r="L2579" s="1">
        <v>6.6081799999999999</v>
      </c>
      <c r="M2579" s="1">
        <v>3.8669600000000002</v>
      </c>
    </row>
    <row r="2580" spans="1:13" x14ac:dyDescent="0.25">
      <c r="A2580" t="s">
        <v>22</v>
      </c>
      <c r="B2580">
        <v>144</v>
      </c>
      <c r="C2580">
        <v>1925</v>
      </c>
      <c r="D2580">
        <v>0</v>
      </c>
      <c r="E2580">
        <v>0</v>
      </c>
      <c r="F2580" s="1">
        <v>8.0427064895629883</v>
      </c>
      <c r="G2580" s="1">
        <v>9.4827022552490234</v>
      </c>
      <c r="H2580" s="1">
        <v>0.97941958904266357</v>
      </c>
      <c r="I2580" s="1">
        <v>8.5032826662063599</v>
      </c>
      <c r="J2580" s="1">
        <v>-0.46057617664337158</v>
      </c>
      <c r="K2580" s="1">
        <v>20.364400863647461</v>
      </c>
      <c r="L2580" s="1">
        <v>3.9340701</v>
      </c>
      <c r="M2580" s="1">
        <v>3.7046199</v>
      </c>
    </row>
    <row r="2581" spans="1:13" x14ac:dyDescent="0.25">
      <c r="A2581" t="s">
        <v>22</v>
      </c>
      <c r="B2581">
        <v>144</v>
      </c>
      <c r="C2581">
        <v>1926</v>
      </c>
      <c r="D2581">
        <v>0</v>
      </c>
      <c r="E2581">
        <v>0</v>
      </c>
      <c r="F2581" s="1">
        <v>8.1332216262817383</v>
      </c>
      <c r="G2581" s="1">
        <v>9.2445068359375</v>
      </c>
      <c r="H2581" s="1">
        <v>1.0087345838546753</v>
      </c>
      <c r="I2581" s="1">
        <v>8.2357722520828247</v>
      </c>
      <c r="J2581" s="1">
        <v>-0.10255062580108643</v>
      </c>
      <c r="K2581" s="1">
        <v>19.978000640869141</v>
      </c>
      <c r="L2581" s="1">
        <v>6.8359199000000004</v>
      </c>
      <c r="M2581" s="1">
        <v>5.5896901999999997</v>
      </c>
    </row>
    <row r="2582" spans="1:13" x14ac:dyDescent="0.25">
      <c r="A2582" t="s">
        <v>22</v>
      </c>
      <c r="B2582">
        <v>144</v>
      </c>
      <c r="C2582">
        <v>1927</v>
      </c>
      <c r="D2582">
        <v>0</v>
      </c>
      <c r="E2582">
        <v>0</v>
      </c>
      <c r="F2582" s="1">
        <v>8.3058261871337891</v>
      </c>
      <c r="G2582" s="1">
        <v>9.4464206695556641</v>
      </c>
      <c r="H2582" s="1">
        <v>1.0290298461914063</v>
      </c>
      <c r="I2582" s="1">
        <v>8.4173908233642578</v>
      </c>
      <c r="J2582" s="1">
        <v>-0.11156463623046875</v>
      </c>
      <c r="K2582" s="1">
        <v>20.320600509643555</v>
      </c>
      <c r="L2582" s="1">
        <v>5.8058300000000003</v>
      </c>
      <c r="M2582" s="1">
        <v>4.5367898999999996</v>
      </c>
    </row>
    <row r="2583" spans="1:13" x14ac:dyDescent="0.25">
      <c r="A2583" t="s">
        <v>22</v>
      </c>
      <c r="B2583">
        <v>144</v>
      </c>
      <c r="C2583">
        <v>1928</v>
      </c>
      <c r="D2583">
        <v>0</v>
      </c>
      <c r="E2583">
        <v>0</v>
      </c>
      <c r="F2583" s="1">
        <v>8.4427194595336914</v>
      </c>
      <c r="G2583" s="1">
        <v>8.4993677139282227</v>
      </c>
      <c r="H2583" s="1">
        <v>1.03924560546875</v>
      </c>
      <c r="I2583" s="1">
        <v>7.4601221084594727</v>
      </c>
      <c r="J2583" s="1">
        <v>0.98259735107421875</v>
      </c>
      <c r="K2583" s="1">
        <v>20.145299911499023</v>
      </c>
      <c r="L2583" s="1">
        <v>4.8600000999999997</v>
      </c>
      <c r="M2583" s="1">
        <v>-0.78197002000000004</v>
      </c>
    </row>
    <row r="2584" spans="1:13" x14ac:dyDescent="0.25">
      <c r="A2584" t="s">
        <v>22</v>
      </c>
      <c r="B2584">
        <v>144</v>
      </c>
      <c r="C2584">
        <v>1929</v>
      </c>
      <c r="D2584">
        <v>0</v>
      </c>
      <c r="E2584">
        <v>0</v>
      </c>
      <c r="F2584" s="1">
        <v>8.2983913421630859</v>
      </c>
      <c r="G2584" s="1">
        <v>8.6906976699829102</v>
      </c>
      <c r="H2584" s="1">
        <v>0.98148649930953979</v>
      </c>
      <c r="I2584" s="1">
        <v>7.7092111706733704</v>
      </c>
      <c r="J2584" s="1">
        <v>0.58918017148971558</v>
      </c>
      <c r="K2584" s="1">
        <v>19.03700065612793</v>
      </c>
      <c r="L2584" s="1">
        <v>5.8146700999999998</v>
      </c>
      <c r="M2584" s="1">
        <v>8.9112901999999998</v>
      </c>
    </row>
    <row r="2585" spans="1:13" x14ac:dyDescent="0.25">
      <c r="A2585" t="s">
        <v>22</v>
      </c>
      <c r="B2585">
        <v>144</v>
      </c>
      <c r="C2585">
        <v>1930</v>
      </c>
      <c r="D2585">
        <v>0</v>
      </c>
      <c r="E2585">
        <v>0</v>
      </c>
      <c r="F2585" s="1">
        <v>8.8191461563110352</v>
      </c>
      <c r="G2585" s="1">
        <v>8.7253875732421875</v>
      </c>
      <c r="H2585" s="1">
        <v>0.97424948215484619</v>
      </c>
      <c r="I2585" s="1">
        <v>7.7511380910873413</v>
      </c>
      <c r="J2585" s="1">
        <v>1.0680080652236938</v>
      </c>
      <c r="K2585" s="1">
        <v>18.432399749755859</v>
      </c>
      <c r="L2585" s="1">
        <v>7.7172799000000003</v>
      </c>
      <c r="M2585" s="1">
        <v>4.4606599999999998</v>
      </c>
    </row>
    <row r="2586" spans="1:13" x14ac:dyDescent="0.25">
      <c r="A2586" t="s">
        <v>22</v>
      </c>
      <c r="B2586">
        <v>144</v>
      </c>
      <c r="C2586">
        <v>1931</v>
      </c>
      <c r="D2586">
        <v>0</v>
      </c>
      <c r="E2586">
        <v>0</v>
      </c>
      <c r="F2586" s="1">
        <v>9.5632057189941406</v>
      </c>
      <c r="G2586" s="1">
        <v>9.6095895767211914</v>
      </c>
      <c r="H2586" s="1">
        <v>1.0070730447769165</v>
      </c>
      <c r="I2586" s="1">
        <v>8.6025165319442749</v>
      </c>
      <c r="J2586" s="1">
        <v>0.96068918704986572</v>
      </c>
      <c r="K2586" s="1">
        <v>21.614299774169922</v>
      </c>
      <c r="L2586" s="1">
        <v>7.6198902000000004</v>
      </c>
      <c r="M2586" s="1">
        <v>-9.2611103000000004</v>
      </c>
    </row>
    <row r="2587" spans="1:13" x14ac:dyDescent="0.25">
      <c r="A2587" t="s">
        <v>22</v>
      </c>
      <c r="B2587">
        <v>144</v>
      </c>
      <c r="C2587">
        <v>1932</v>
      </c>
      <c r="D2587">
        <v>0</v>
      </c>
      <c r="E2587">
        <v>0</v>
      </c>
      <c r="F2587" s="1">
        <v>9.6689243316650391</v>
      </c>
      <c r="G2587" s="1">
        <v>11.228869438171387</v>
      </c>
      <c r="H2587" s="1">
        <v>1.0667979717254639</v>
      </c>
      <c r="I2587" s="1">
        <v>10.162071466445923</v>
      </c>
      <c r="J2587" s="1">
        <v>-0.49314713478088379</v>
      </c>
      <c r="K2587" s="1">
        <v>26.911399841308594</v>
      </c>
      <c r="L2587" s="1">
        <v>6.5539097999999996</v>
      </c>
      <c r="M2587" s="1">
        <v>-4.9983902000000002</v>
      </c>
    </row>
    <row r="2588" spans="1:13" x14ac:dyDescent="0.25">
      <c r="A2588" t="s">
        <v>22</v>
      </c>
      <c r="B2588">
        <v>144</v>
      </c>
      <c r="C2588">
        <v>1933</v>
      </c>
      <c r="D2588">
        <v>0</v>
      </c>
      <c r="E2588">
        <v>0</v>
      </c>
      <c r="F2588" s="1">
        <v>9.5458126068115234</v>
      </c>
      <c r="G2588" s="1">
        <v>13.644035339355469</v>
      </c>
      <c r="H2588" s="1">
        <v>1.1807523965835571</v>
      </c>
      <c r="I2588" s="1">
        <v>12.463282942771912</v>
      </c>
      <c r="J2588" s="1">
        <v>-2.9174703359603882</v>
      </c>
      <c r="K2588" s="1">
        <v>29.607500076293945</v>
      </c>
      <c r="L2588" s="1">
        <v>5.3270401999999999</v>
      </c>
      <c r="M2588" s="1">
        <v>2.7820100999999999</v>
      </c>
    </row>
    <row r="2589" spans="1:13" x14ac:dyDescent="0.25">
      <c r="A2589" t="s">
        <v>22</v>
      </c>
      <c r="B2589">
        <v>144</v>
      </c>
      <c r="C2589">
        <v>1934</v>
      </c>
      <c r="D2589">
        <v>0</v>
      </c>
      <c r="E2589">
        <v>0</v>
      </c>
      <c r="F2589" s="1">
        <v>9.2565765380859375</v>
      </c>
      <c r="G2589" s="1">
        <v>11.13552188873291</v>
      </c>
      <c r="H2589" s="1">
        <v>1.1745445728302002</v>
      </c>
      <c r="I2589" s="1">
        <v>9.96097731590271</v>
      </c>
      <c r="J2589" s="1">
        <v>-0.70440077781677246</v>
      </c>
      <c r="K2589" s="1">
        <v>26.953100204467773</v>
      </c>
      <c r="L2589" s="1">
        <v>4.1300001000000002</v>
      </c>
      <c r="M2589" s="1">
        <v>7.9605798999999999</v>
      </c>
    </row>
    <row r="2590" spans="1:13" x14ac:dyDescent="0.25">
      <c r="A2590" t="s">
        <v>22</v>
      </c>
      <c r="B2590">
        <v>144</v>
      </c>
      <c r="C2590">
        <v>1935</v>
      </c>
      <c r="D2590">
        <v>0</v>
      </c>
      <c r="E2590">
        <v>0</v>
      </c>
      <c r="F2590" s="1">
        <v>9.9115924835205078</v>
      </c>
      <c r="G2590" s="1">
        <v>12.103271484375</v>
      </c>
      <c r="H2590" s="1">
        <v>1.0745526552200317</v>
      </c>
      <c r="I2590" s="1">
        <v>11.028718829154968</v>
      </c>
      <c r="J2590" s="1">
        <v>-1.1171263456344604</v>
      </c>
      <c r="K2590" s="1">
        <v>26.545999526977539</v>
      </c>
      <c r="L2590" s="1">
        <v>2.9521000000000002</v>
      </c>
      <c r="M2590" s="1">
        <v>5.4223398999999999</v>
      </c>
    </row>
    <row r="2591" spans="1:13" x14ac:dyDescent="0.25">
      <c r="A2591" t="s">
        <v>22</v>
      </c>
      <c r="B2591">
        <v>144</v>
      </c>
      <c r="C2591">
        <v>1936</v>
      </c>
      <c r="D2591">
        <v>0</v>
      </c>
      <c r="E2591">
        <v>0</v>
      </c>
      <c r="F2591" s="1">
        <v>10.279436111450195</v>
      </c>
      <c r="G2591" s="1">
        <v>10.91757869720459</v>
      </c>
      <c r="H2591" s="1">
        <v>0.97559386491775513</v>
      </c>
      <c r="I2591" s="1">
        <v>9.9419848322868347</v>
      </c>
      <c r="J2591" s="1">
        <v>0.3374512791633606</v>
      </c>
      <c r="K2591" s="1">
        <v>23.458999633789063</v>
      </c>
      <c r="L2591" s="1">
        <v>3.0129600000000001</v>
      </c>
      <c r="M2591" s="1">
        <v>7.2319497999999998</v>
      </c>
    </row>
    <row r="2592" spans="1:13" x14ac:dyDescent="0.25">
      <c r="A2592" t="s">
        <v>22</v>
      </c>
      <c r="B2592">
        <v>144</v>
      </c>
      <c r="C2592">
        <v>1937</v>
      </c>
      <c r="D2592">
        <v>0</v>
      </c>
      <c r="E2592">
        <v>0</v>
      </c>
      <c r="F2592" s="1">
        <v>10.833980560302734</v>
      </c>
      <c r="G2592" s="1">
        <v>10.378844261169434</v>
      </c>
      <c r="H2592" s="1">
        <v>0.86626458168029785</v>
      </c>
      <c r="I2592" s="1">
        <v>9.5125796794891357</v>
      </c>
      <c r="J2592" s="1">
        <v>1.3214008808135986</v>
      </c>
      <c r="K2592" s="1">
        <v>20.098800659179688</v>
      </c>
      <c r="L2592" s="1">
        <v>0.67419397999999997</v>
      </c>
      <c r="M2592" s="1">
        <v>5.9904399000000002</v>
      </c>
    </row>
    <row r="2593" spans="1:13" x14ac:dyDescent="0.25">
      <c r="A2593" t="s">
        <v>22</v>
      </c>
      <c r="B2593">
        <v>144</v>
      </c>
      <c r="C2593">
        <v>1938</v>
      </c>
      <c r="D2593">
        <v>0</v>
      </c>
      <c r="E2593">
        <v>0</v>
      </c>
      <c r="F2593" s="1">
        <v>11.710165977478027</v>
      </c>
      <c r="G2593" s="1">
        <v>11.776232719421387</v>
      </c>
      <c r="H2593" s="1">
        <v>0.79801028966903687</v>
      </c>
      <c r="I2593" s="1">
        <v>10.97822242975235</v>
      </c>
      <c r="J2593" s="1">
        <v>0.73194354772567749</v>
      </c>
      <c r="K2593" s="1">
        <v>20.66710090637207</v>
      </c>
      <c r="L2593" s="1">
        <v>1.6093200000000001</v>
      </c>
      <c r="M2593" s="1">
        <v>3.73861</v>
      </c>
    </row>
    <row r="2594" spans="1:13" x14ac:dyDescent="0.25">
      <c r="A2594" t="s">
        <v>22</v>
      </c>
      <c r="B2594">
        <v>144</v>
      </c>
      <c r="C2594">
        <v>1939</v>
      </c>
      <c r="D2594">
        <v>0</v>
      </c>
      <c r="E2594">
        <v>0</v>
      </c>
      <c r="F2594" s="1">
        <v>12.008378028869629</v>
      </c>
      <c r="G2594" s="1">
        <v>13.14215087890625</v>
      </c>
      <c r="H2594" s="1">
        <v>0.75909054279327393</v>
      </c>
      <c r="I2594" s="1">
        <v>12.383060336112976</v>
      </c>
      <c r="J2594" s="1">
        <v>-0.37468230724334717</v>
      </c>
      <c r="K2594" s="1">
        <v>20.599300384521484</v>
      </c>
      <c r="L2594" s="1">
        <v>0.49019500999999999</v>
      </c>
      <c r="M2594" s="1">
        <v>7.4250398000000004</v>
      </c>
    </row>
    <row r="2595" spans="1:13" x14ac:dyDescent="0.25">
      <c r="A2595" t="s">
        <v>22</v>
      </c>
      <c r="B2595">
        <v>144</v>
      </c>
      <c r="C2595">
        <v>1940</v>
      </c>
      <c r="D2595">
        <v>0</v>
      </c>
      <c r="E2595">
        <v>0</v>
      </c>
      <c r="F2595" s="1">
        <v>14.568528175354004</v>
      </c>
      <c r="G2595" s="1">
        <v>22.725193023681641</v>
      </c>
      <c r="H2595" s="1">
        <v>0.77427130937576294</v>
      </c>
      <c r="I2595" s="1">
        <v>21.950921714305878</v>
      </c>
      <c r="J2595" s="1">
        <v>-7.3823935389518738</v>
      </c>
      <c r="K2595" s="1">
        <v>25.817399978637695</v>
      </c>
      <c r="L2595" s="1">
        <v>-9.4805098000000001</v>
      </c>
      <c r="M2595" s="1">
        <v>-3.9771098999999999</v>
      </c>
    </row>
    <row r="2596" spans="1:13" x14ac:dyDescent="0.25">
      <c r="A2596" t="s">
        <v>22</v>
      </c>
      <c r="B2596">
        <v>144</v>
      </c>
      <c r="C2596">
        <v>1941</v>
      </c>
      <c r="D2596">
        <v>0</v>
      </c>
      <c r="E2596">
        <v>0</v>
      </c>
      <c r="F2596" s="1">
        <v>14.392148971557617</v>
      </c>
      <c r="G2596" s="1">
        <v>27.442893981933594</v>
      </c>
      <c r="H2596" s="1">
        <v>1.0282948017120361</v>
      </c>
      <c r="I2596" s="1">
        <v>26.414599180221558</v>
      </c>
      <c r="J2596" s="1">
        <v>-12.02245020866394</v>
      </c>
      <c r="K2596" s="1">
        <v>33.132801055908203</v>
      </c>
      <c r="L2596" s="1">
        <v>-9.9975100000000001</v>
      </c>
      <c r="M2596" s="1">
        <v>-1.7310899</v>
      </c>
    </row>
    <row r="2597" spans="1:13" x14ac:dyDescent="0.25">
      <c r="A2597" t="s">
        <v>22</v>
      </c>
      <c r="B2597">
        <v>144</v>
      </c>
      <c r="C2597">
        <v>1942</v>
      </c>
      <c r="D2597">
        <v>0</v>
      </c>
      <c r="E2597">
        <v>0</v>
      </c>
      <c r="F2597" s="1">
        <v>14.593172073364258</v>
      </c>
      <c r="G2597" s="1">
        <v>26.351688385009766</v>
      </c>
      <c r="H2597" s="1">
        <v>1.1916854381561279</v>
      </c>
      <c r="I2597" s="1">
        <v>25.160002946853638</v>
      </c>
      <c r="J2597" s="1">
        <v>-10.56683087348938</v>
      </c>
      <c r="K2597" s="1">
        <v>41.197200775146484</v>
      </c>
      <c r="L2597" s="1">
        <v>-5.4477301000000002</v>
      </c>
      <c r="M2597" s="1">
        <v>-0.53371203</v>
      </c>
    </row>
    <row r="2598" spans="1:13" x14ac:dyDescent="0.25">
      <c r="A2598" t="s">
        <v>22</v>
      </c>
      <c r="B2598">
        <v>144</v>
      </c>
      <c r="C2598">
        <v>1943</v>
      </c>
      <c r="D2598">
        <v>0</v>
      </c>
      <c r="E2598">
        <v>0</v>
      </c>
      <c r="F2598" s="1">
        <v>16.075767517089844</v>
      </c>
      <c r="G2598" s="1">
        <v>26.771713256835938</v>
      </c>
      <c r="H2598" s="1">
        <v>1.3478806018829346</v>
      </c>
      <c r="I2598" s="1">
        <v>25.423832654953003</v>
      </c>
      <c r="J2598" s="1">
        <v>-9.3480651378631592</v>
      </c>
      <c r="K2598" s="1">
        <v>48.117298126220703</v>
      </c>
      <c r="L2598" s="1">
        <v>2.1310300999999998</v>
      </c>
      <c r="M2598" s="1">
        <v>7.4693297999999997</v>
      </c>
    </row>
    <row r="2599" spans="1:13" x14ac:dyDescent="0.25">
      <c r="A2599" t="s">
        <v>22</v>
      </c>
      <c r="B2599">
        <v>144</v>
      </c>
      <c r="C2599">
        <v>1944</v>
      </c>
      <c r="D2599">
        <v>0</v>
      </c>
      <c r="E2599">
        <v>0</v>
      </c>
      <c r="F2599" s="1">
        <v>17.748397827148438</v>
      </c>
      <c r="G2599" s="1">
        <v>26.406759262084961</v>
      </c>
      <c r="H2599" s="1">
        <v>1.5154162645339966</v>
      </c>
      <c r="I2599" s="1">
        <v>24.891342997550964</v>
      </c>
      <c r="J2599" s="1">
        <v>-7.1429451704025269</v>
      </c>
      <c r="K2599" s="1">
        <v>51.316001892089844</v>
      </c>
      <c r="L2599" s="1">
        <v>1.5573399999999999</v>
      </c>
      <c r="M2599" s="1">
        <v>5.8535399000000004</v>
      </c>
    </row>
    <row r="2600" spans="1:13" x14ac:dyDescent="0.25">
      <c r="A2600" t="s">
        <v>22</v>
      </c>
      <c r="B2600">
        <v>144</v>
      </c>
      <c r="C2600">
        <v>1945</v>
      </c>
      <c r="D2600">
        <v>0</v>
      </c>
      <c r="E2600">
        <v>0</v>
      </c>
      <c r="F2600" s="1">
        <v>18.001977920532227</v>
      </c>
      <c r="G2600" s="1">
        <v>26.043800354003906</v>
      </c>
      <c r="H2600" s="1">
        <v>1.5966273546218872</v>
      </c>
      <c r="I2600" s="1">
        <v>24.447172999382019</v>
      </c>
      <c r="J2600" s="1">
        <v>-6.4451950788497925</v>
      </c>
      <c r="K2600" s="1">
        <v>52.911998748779297</v>
      </c>
      <c r="L2600" s="1">
        <v>2.75</v>
      </c>
      <c r="M2600" s="1">
        <v>8.6842403000000008</v>
      </c>
    </row>
    <row r="2601" spans="1:13" x14ac:dyDescent="0.25">
      <c r="A2601" t="s">
        <v>22</v>
      </c>
      <c r="B2601">
        <v>144</v>
      </c>
      <c r="C2601">
        <v>1946</v>
      </c>
      <c r="D2601">
        <v>0</v>
      </c>
      <c r="E2601">
        <v>0</v>
      </c>
      <c r="F2601" s="1">
        <v>17.130456924438477</v>
      </c>
      <c r="G2601" s="1">
        <v>17.74287223815918</v>
      </c>
      <c r="H2601" s="1">
        <v>1.3196300268173218</v>
      </c>
      <c r="I2601" s="1">
        <v>16.423242211341858</v>
      </c>
      <c r="J2601" s="1">
        <v>0.70721471309661865</v>
      </c>
      <c r="K2601" s="1">
        <v>49.316799163818359</v>
      </c>
      <c r="L2601" s="1">
        <v>2.0173700000000001</v>
      </c>
      <c r="M2601" s="1">
        <v>9.1938896000000003</v>
      </c>
    </row>
    <row r="2602" spans="1:13" x14ac:dyDescent="0.25">
      <c r="A2602" t="s">
        <v>22</v>
      </c>
      <c r="B2602">
        <v>144</v>
      </c>
      <c r="C2602">
        <v>1947</v>
      </c>
      <c r="D2602">
        <v>0</v>
      </c>
      <c r="E2602">
        <v>0</v>
      </c>
      <c r="F2602" s="1">
        <v>15.563192367553711</v>
      </c>
      <c r="G2602" s="1">
        <v>16.643804550170898</v>
      </c>
      <c r="H2602" s="1">
        <v>1.3416893482208252</v>
      </c>
      <c r="I2602" s="1">
        <v>15.302115201950073</v>
      </c>
      <c r="J2602" s="1">
        <v>0.2610771656036377</v>
      </c>
      <c r="K2602" s="1">
        <v>45.679500579833984</v>
      </c>
      <c r="L2602" s="1">
        <v>-2.6872300999999998</v>
      </c>
      <c r="M2602" s="1">
        <v>7.82864</v>
      </c>
    </row>
    <row r="2603" spans="1:13" x14ac:dyDescent="0.25">
      <c r="A2603" t="s">
        <v>22</v>
      </c>
      <c r="B2603">
        <v>144</v>
      </c>
      <c r="C2603">
        <v>1948</v>
      </c>
      <c r="D2603">
        <v>0</v>
      </c>
      <c r="E2603">
        <v>0</v>
      </c>
      <c r="F2603" s="1">
        <v>17.475086212158203</v>
      </c>
      <c r="G2603" s="1">
        <v>17.180788040161133</v>
      </c>
      <c r="H2603" s="1">
        <v>1.2224729061126709</v>
      </c>
      <c r="I2603" s="1">
        <v>15.958315134048462</v>
      </c>
      <c r="J2603" s="1">
        <v>1.5167710781097412</v>
      </c>
      <c r="K2603" s="1">
        <v>41.618999481201172</v>
      </c>
      <c r="L2603" s="1">
        <v>1.47471</v>
      </c>
      <c r="M2603" s="1">
        <v>4.2890500999999999</v>
      </c>
    </row>
    <row r="2604" spans="1:13" x14ac:dyDescent="0.25">
      <c r="A2604" t="s">
        <v>22</v>
      </c>
      <c r="B2604">
        <v>144</v>
      </c>
      <c r="C2604">
        <v>1949</v>
      </c>
      <c r="D2604">
        <v>0</v>
      </c>
      <c r="E2604">
        <v>0</v>
      </c>
      <c r="F2604" s="1">
        <v>18.74439811706543</v>
      </c>
      <c r="G2604" s="1">
        <v>19.482633590698242</v>
      </c>
      <c r="H2604" s="1">
        <v>1.2151689529418945</v>
      </c>
      <c r="I2604" s="1">
        <v>18.267464637756348</v>
      </c>
      <c r="J2604" s="1">
        <v>0.47693347930908203</v>
      </c>
      <c r="K2604" s="1">
        <v>40.481498718261719</v>
      </c>
      <c r="L2604" s="1">
        <v>1.85504</v>
      </c>
      <c r="M2604" s="1">
        <v>4.9172000999999996</v>
      </c>
    </row>
    <row r="2605" spans="1:13" x14ac:dyDescent="0.25">
      <c r="A2605" t="s">
        <v>22</v>
      </c>
      <c r="B2605">
        <v>144</v>
      </c>
      <c r="C2605">
        <v>1950</v>
      </c>
      <c r="D2605">
        <v>0</v>
      </c>
      <c r="E2605">
        <v>0</v>
      </c>
      <c r="F2605" s="1">
        <v>16.640663146972656</v>
      </c>
      <c r="G2605" s="1">
        <v>18.277385711669922</v>
      </c>
      <c r="H2605" s="1">
        <v>1.0841299295425415</v>
      </c>
      <c r="I2605" s="1">
        <v>17.19325578212738</v>
      </c>
      <c r="J2605" s="1">
        <v>-0.55259263515472412</v>
      </c>
      <c r="K2605" s="1">
        <v>37.610401153564453</v>
      </c>
      <c r="L2605" s="1">
        <v>1.8128099</v>
      </c>
      <c r="M2605" s="1">
        <v>8.7056302999999993</v>
      </c>
    </row>
    <row r="2606" spans="1:13" x14ac:dyDescent="0.25">
      <c r="A2606" t="s">
        <v>22</v>
      </c>
      <c r="B2606">
        <v>144</v>
      </c>
      <c r="C2606">
        <v>1951</v>
      </c>
      <c r="D2606">
        <v>0</v>
      </c>
      <c r="E2606">
        <v>0</v>
      </c>
      <c r="F2606" s="1">
        <v>16.13068962097168</v>
      </c>
      <c r="G2606" s="1">
        <v>17.027826309204102</v>
      </c>
      <c r="H2606" s="1">
        <v>0.91597658395767212</v>
      </c>
      <c r="I2606" s="1">
        <v>16.111849725246429</v>
      </c>
      <c r="J2606" s="1">
        <v>1.8839895725250244E-2</v>
      </c>
      <c r="K2606" s="1">
        <v>31.365200042724609</v>
      </c>
      <c r="L2606" s="1">
        <v>-12.9122</v>
      </c>
      <c r="M2606" s="1">
        <v>5.7413601999999999</v>
      </c>
    </row>
    <row r="2607" spans="1:13" x14ac:dyDescent="0.25">
      <c r="A2607" t="s">
        <v>22</v>
      </c>
      <c r="B2607">
        <v>144</v>
      </c>
      <c r="C2607">
        <v>1952</v>
      </c>
      <c r="D2607">
        <v>0</v>
      </c>
      <c r="E2607">
        <v>0</v>
      </c>
      <c r="F2607" s="1">
        <v>19.013813018798828</v>
      </c>
      <c r="G2607" s="1">
        <v>19.178659439086914</v>
      </c>
      <c r="H2607" s="1">
        <v>0.86820656061172485</v>
      </c>
      <c r="I2607" s="1">
        <v>18.310452878475189</v>
      </c>
      <c r="J2607" s="1">
        <v>0.70336014032363892</v>
      </c>
      <c r="K2607" s="1">
        <v>28.540199279785156</v>
      </c>
      <c r="L2607" s="1">
        <v>-5.4706802000000003</v>
      </c>
      <c r="M2607" s="1">
        <v>0.111572</v>
      </c>
    </row>
    <row r="2608" spans="1:13" x14ac:dyDescent="0.25">
      <c r="A2608" t="s">
        <v>22</v>
      </c>
      <c r="B2608">
        <v>144</v>
      </c>
      <c r="C2608">
        <v>1953</v>
      </c>
      <c r="D2608">
        <v>0</v>
      </c>
      <c r="E2608">
        <v>0</v>
      </c>
      <c r="F2608" s="1">
        <v>19.385662078857422</v>
      </c>
      <c r="G2608" s="1">
        <v>21.857915878295898</v>
      </c>
      <c r="H2608" s="1">
        <v>0.73927950859069824</v>
      </c>
      <c r="I2608" s="1">
        <v>21.1186363697052</v>
      </c>
      <c r="J2608" s="1">
        <v>-1.7329742908477783</v>
      </c>
      <c r="K2608" s="1">
        <v>28.224199295043945</v>
      </c>
      <c r="L2608" s="1">
        <v>1.4911099999999999</v>
      </c>
      <c r="M2608" s="1">
        <v>2.7777801000000002</v>
      </c>
    </row>
    <row r="2609" spans="1:13" x14ac:dyDescent="0.25">
      <c r="A2609" t="s">
        <v>22</v>
      </c>
      <c r="B2609">
        <v>144</v>
      </c>
      <c r="C2609">
        <v>1954</v>
      </c>
      <c r="D2609">
        <v>0</v>
      </c>
      <c r="E2609">
        <v>0</v>
      </c>
      <c r="F2609" s="1">
        <v>19.979148864746094</v>
      </c>
      <c r="G2609" s="1">
        <v>21.496248245239258</v>
      </c>
      <c r="H2609" s="1">
        <v>0.79394400119781494</v>
      </c>
      <c r="I2609" s="1">
        <v>20.702304244041443</v>
      </c>
      <c r="J2609" s="1">
        <v>-0.72315537929534912</v>
      </c>
      <c r="K2609" s="1">
        <v>28.724399566650391</v>
      </c>
      <c r="L2609" s="1">
        <v>2.2350699999999999</v>
      </c>
      <c r="M2609" s="1">
        <v>5.2478999999999996</v>
      </c>
    </row>
    <row r="2610" spans="1:13" x14ac:dyDescent="0.25">
      <c r="A2610" t="s">
        <v>22</v>
      </c>
      <c r="B2610">
        <v>144</v>
      </c>
      <c r="C2610">
        <v>1955</v>
      </c>
      <c r="D2610">
        <v>0</v>
      </c>
      <c r="E2610">
        <v>0</v>
      </c>
      <c r="F2610" s="1">
        <v>19.483381271362305</v>
      </c>
      <c r="G2610" s="1">
        <v>21.201179504394531</v>
      </c>
      <c r="H2610" s="1">
        <v>0.76593023538589478</v>
      </c>
      <c r="I2610" s="1">
        <v>20.435249269008636</v>
      </c>
      <c r="J2610" s="1">
        <v>-0.95186799764633179</v>
      </c>
      <c r="K2610" s="1">
        <v>29.048200607299805</v>
      </c>
      <c r="L2610" s="1">
        <v>0.288912</v>
      </c>
      <c r="M2610" s="1">
        <v>4.7610201999999999</v>
      </c>
    </row>
    <row r="2611" spans="1:13" x14ac:dyDescent="0.25">
      <c r="A2611" t="s">
        <v>22</v>
      </c>
      <c r="B2611">
        <v>144</v>
      </c>
      <c r="C2611">
        <v>1956</v>
      </c>
      <c r="D2611">
        <v>0</v>
      </c>
      <c r="E2611">
        <v>0</v>
      </c>
      <c r="F2611" s="1">
        <v>20.345788955688477</v>
      </c>
      <c r="G2611" s="1">
        <v>21.554798126220703</v>
      </c>
      <c r="H2611" s="1">
        <v>0.87312430143356323</v>
      </c>
      <c r="I2611" s="1">
        <v>20.68167382478714</v>
      </c>
      <c r="J2611" s="1">
        <v>-0.33588486909866333</v>
      </c>
      <c r="K2611" s="1">
        <v>28.038400650024414</v>
      </c>
      <c r="L2611" s="1">
        <v>-1.55576</v>
      </c>
      <c r="M2611" s="1">
        <v>3.8875500999999999</v>
      </c>
    </row>
    <row r="2612" spans="1:13" x14ac:dyDescent="0.25">
      <c r="A2612" t="s">
        <v>22</v>
      </c>
      <c r="B2612">
        <v>144</v>
      </c>
      <c r="C2612">
        <v>1957</v>
      </c>
      <c r="D2612">
        <v>0</v>
      </c>
      <c r="E2612">
        <v>0</v>
      </c>
      <c r="F2612" s="1">
        <v>20.152317047119141</v>
      </c>
      <c r="G2612" s="1">
        <v>22.250900268554687</v>
      </c>
      <c r="H2612" s="1">
        <v>0.86000907421112061</v>
      </c>
      <c r="I2612" s="1">
        <v>21.390891194343567</v>
      </c>
      <c r="J2612" s="1">
        <v>-1.2385741472244263</v>
      </c>
      <c r="K2612" s="1">
        <v>28.505399703979492</v>
      </c>
      <c r="L2612" s="1">
        <v>-1.0703800000000001</v>
      </c>
      <c r="M2612" s="1">
        <v>2.5635400000000002</v>
      </c>
    </row>
    <row r="2613" spans="1:13" x14ac:dyDescent="0.25">
      <c r="A2613" t="s">
        <v>22</v>
      </c>
      <c r="B2613">
        <v>144</v>
      </c>
      <c r="C2613">
        <v>1958</v>
      </c>
      <c r="D2613">
        <v>0</v>
      </c>
      <c r="E2613">
        <v>0</v>
      </c>
      <c r="F2613" s="1">
        <v>21.73069953918457</v>
      </c>
      <c r="G2613" s="1">
        <v>24.044357299804688</v>
      </c>
      <c r="H2613" s="1">
        <v>1.0295323133468628</v>
      </c>
      <c r="I2613" s="1">
        <v>23.014824986457825</v>
      </c>
      <c r="J2613" s="1">
        <v>-1.2841254472732544</v>
      </c>
      <c r="K2613" s="1">
        <v>29.473100662231445</v>
      </c>
      <c r="L2613" s="1">
        <v>-1.2084900000000001</v>
      </c>
      <c r="M2613" s="1">
        <v>0.70589203</v>
      </c>
    </row>
    <row r="2614" spans="1:13" x14ac:dyDescent="0.25">
      <c r="A2614" t="s">
        <v>22</v>
      </c>
      <c r="B2614">
        <v>144</v>
      </c>
      <c r="C2614">
        <v>1959</v>
      </c>
      <c r="D2614">
        <v>0</v>
      </c>
      <c r="E2614">
        <v>0</v>
      </c>
      <c r="F2614" s="1">
        <v>21.74885368347168</v>
      </c>
      <c r="G2614" s="1">
        <v>24.283580780029297</v>
      </c>
      <c r="H2614" s="1">
        <v>1.0328478813171387</v>
      </c>
      <c r="I2614" s="1">
        <v>23.250732898712158</v>
      </c>
      <c r="J2614" s="1">
        <v>-1.5018792152404785</v>
      </c>
      <c r="K2614" s="1">
        <v>28.962799072265625</v>
      </c>
      <c r="L2614" s="1">
        <v>3.1519599</v>
      </c>
      <c r="M2614" s="1">
        <v>6.2600297999999999</v>
      </c>
    </row>
    <row r="2615" spans="1:13" x14ac:dyDescent="0.25">
      <c r="A2615" t="s">
        <v>22</v>
      </c>
      <c r="B2615">
        <v>144</v>
      </c>
      <c r="C2615">
        <v>1960</v>
      </c>
      <c r="D2615">
        <v>0</v>
      </c>
      <c r="E2615">
        <v>0</v>
      </c>
      <c r="F2615" s="1">
        <v>21.759651184082031</v>
      </c>
      <c r="G2615" s="1">
        <v>24.43450927734375</v>
      </c>
      <c r="H2615" s="1">
        <v>1.1720472574234009</v>
      </c>
      <c r="I2615" s="1">
        <v>23.262462019920349</v>
      </c>
      <c r="J2615" s="1">
        <v>-1.5028108358383179</v>
      </c>
      <c r="K2615" s="1">
        <v>28.615100860595703</v>
      </c>
      <c r="L2615" s="1">
        <v>20.259150999999999</v>
      </c>
      <c r="M2615" s="1">
        <v>4.2404099000000004</v>
      </c>
    </row>
    <row r="2616" spans="1:13" x14ac:dyDescent="0.25">
      <c r="A2616" t="s">
        <v>22</v>
      </c>
      <c r="B2616">
        <v>144</v>
      </c>
      <c r="C2616">
        <v>1961</v>
      </c>
      <c r="D2616">
        <v>0</v>
      </c>
      <c r="E2616">
        <v>0</v>
      </c>
      <c r="F2616" s="1">
        <v>24.257896423339844</v>
      </c>
      <c r="G2616" s="1">
        <v>23.701984405517578</v>
      </c>
      <c r="H2616" s="1">
        <v>1.2588536739349365</v>
      </c>
      <c r="I2616" s="1">
        <v>22.443130731582642</v>
      </c>
      <c r="J2616" s="1">
        <v>1.8147656917572021</v>
      </c>
      <c r="K2616" s="1">
        <v>26.001199722290039</v>
      </c>
      <c r="L2616" s="1">
        <v>3.1736882</v>
      </c>
      <c r="M2616" s="1">
        <v>5.6812509000000002</v>
      </c>
    </row>
    <row r="2617" spans="1:13" x14ac:dyDescent="0.25">
      <c r="A2617" t="s">
        <v>22</v>
      </c>
      <c r="B2617">
        <v>144</v>
      </c>
      <c r="C2617">
        <v>1962</v>
      </c>
      <c r="D2617">
        <v>0</v>
      </c>
      <c r="E2617">
        <v>0</v>
      </c>
      <c r="F2617" s="1">
        <v>24.077510833740234</v>
      </c>
      <c r="G2617" s="1">
        <v>23.372604370117188</v>
      </c>
      <c r="H2617" s="1">
        <v>1.1651676893234253</v>
      </c>
      <c r="I2617" s="1">
        <v>22.207436680793762</v>
      </c>
      <c r="J2617" s="1">
        <v>1.8700741529464722</v>
      </c>
      <c r="K2617" s="1">
        <v>22.974000930786133</v>
      </c>
      <c r="L2617" s="1">
        <v>0.22296555000000001</v>
      </c>
      <c r="M2617" s="1">
        <v>4.2592347999999998</v>
      </c>
    </row>
    <row r="2618" spans="1:13" x14ac:dyDescent="0.25">
      <c r="A2618" t="s">
        <v>22</v>
      </c>
      <c r="B2618">
        <v>144</v>
      </c>
      <c r="C2618">
        <v>1963</v>
      </c>
      <c r="D2618">
        <v>0</v>
      </c>
      <c r="E2618">
        <v>0</v>
      </c>
      <c r="F2618" s="1">
        <v>24.762956619262695</v>
      </c>
      <c r="G2618" s="1">
        <v>24.356069564819336</v>
      </c>
      <c r="H2618" s="1">
        <v>0.95723420381546021</v>
      </c>
      <c r="I2618" s="1">
        <v>23.398835361003876</v>
      </c>
      <c r="J2618" s="1">
        <v>1.3641212582588196</v>
      </c>
      <c r="K2618" s="1">
        <v>20.711200714111328</v>
      </c>
      <c r="L2618" s="1">
        <v>2.0542370000000001</v>
      </c>
      <c r="M2618" s="1">
        <v>5.3278983000000002</v>
      </c>
    </row>
    <row r="2619" spans="1:13" x14ac:dyDescent="0.25">
      <c r="A2619" t="s">
        <v>22</v>
      </c>
      <c r="B2619">
        <v>144</v>
      </c>
      <c r="C2619">
        <v>1964</v>
      </c>
      <c r="D2619">
        <v>0</v>
      </c>
      <c r="E2619">
        <v>0</v>
      </c>
      <c r="F2619" s="1">
        <v>23.287084579467773</v>
      </c>
      <c r="G2619" s="1">
        <v>23.382925033569336</v>
      </c>
      <c r="H2619" s="1">
        <v>0.88146352767944336</v>
      </c>
      <c r="I2619" s="1">
        <v>22.501461505889893</v>
      </c>
      <c r="J2619" s="1">
        <v>0.78562307357788086</v>
      </c>
      <c r="K2619" s="1">
        <v>18.708999633789063</v>
      </c>
      <c r="L2619" s="1">
        <v>2.2513548999999999</v>
      </c>
      <c r="M2619" s="1">
        <v>6.8212229999999998</v>
      </c>
    </row>
    <row r="2620" spans="1:13" x14ac:dyDescent="0.25">
      <c r="A2620" t="s">
        <v>22</v>
      </c>
      <c r="B2620">
        <v>144</v>
      </c>
      <c r="C2620">
        <v>1965</v>
      </c>
      <c r="D2620">
        <v>0</v>
      </c>
      <c r="E2620">
        <v>0</v>
      </c>
      <c r="F2620" s="1">
        <v>24.423994064331055</v>
      </c>
      <c r="G2620" s="1">
        <v>24.592052459716797</v>
      </c>
      <c r="H2620" s="1">
        <v>0.85489404201507568</v>
      </c>
      <c r="I2620" s="1">
        <v>23.737158417701721</v>
      </c>
      <c r="J2620" s="1">
        <v>0.6868356466293335</v>
      </c>
      <c r="K2620" s="1">
        <v>17.03700065612793</v>
      </c>
      <c r="L2620" s="1">
        <v>1.1663953</v>
      </c>
      <c r="M2620" s="1">
        <v>3.8213444999999999</v>
      </c>
    </row>
    <row r="2621" spans="1:13" x14ac:dyDescent="0.25">
      <c r="A2621" t="s">
        <v>22</v>
      </c>
      <c r="B2621">
        <v>144</v>
      </c>
      <c r="C2621">
        <v>1966</v>
      </c>
      <c r="D2621">
        <v>0</v>
      </c>
      <c r="E2621">
        <v>0</v>
      </c>
      <c r="F2621" s="1">
        <v>26.147468566894531</v>
      </c>
      <c r="G2621" s="1">
        <v>26.478607177734375</v>
      </c>
      <c r="H2621" s="1">
        <v>0.82623618841171265</v>
      </c>
      <c r="I2621" s="1">
        <v>25.652370989322662</v>
      </c>
      <c r="J2621" s="1">
        <v>0.4950975775718689</v>
      </c>
      <c r="K2621" s="1">
        <v>15.319025993347168</v>
      </c>
      <c r="L2621" s="1">
        <v>0.16435606999999999</v>
      </c>
      <c r="M2621" s="1">
        <v>2.0908980000000001</v>
      </c>
    </row>
    <row r="2622" spans="1:13" x14ac:dyDescent="0.25">
      <c r="A2622" t="s">
        <v>22</v>
      </c>
      <c r="B2622">
        <v>144</v>
      </c>
      <c r="C2622">
        <v>1967</v>
      </c>
      <c r="D2622">
        <v>0</v>
      </c>
      <c r="E2622">
        <v>0</v>
      </c>
      <c r="F2622" s="1">
        <v>26.323905944824219</v>
      </c>
      <c r="G2622" s="1">
        <v>27.734800338745117</v>
      </c>
      <c r="H2622" s="1">
        <v>0.79456150531768799</v>
      </c>
      <c r="I2622" s="1">
        <v>26.940238833427429</v>
      </c>
      <c r="J2622" s="1">
        <v>-0.61633288860321045</v>
      </c>
      <c r="K2622" s="1">
        <v>16.116500854492187</v>
      </c>
      <c r="L2622" s="1">
        <v>1.7715187999999999</v>
      </c>
      <c r="M2622" s="1">
        <v>3.3655674000000002</v>
      </c>
    </row>
    <row r="2623" spans="1:13" x14ac:dyDescent="0.25">
      <c r="A2623" t="s">
        <v>22</v>
      </c>
      <c r="B2623">
        <v>144</v>
      </c>
      <c r="C2623">
        <v>1968</v>
      </c>
      <c r="D2623">
        <v>0</v>
      </c>
      <c r="E2623">
        <v>0</v>
      </c>
      <c r="F2623" s="1">
        <v>25.972026824951172</v>
      </c>
      <c r="G2623" s="1">
        <v>28.343029022216797</v>
      </c>
      <c r="H2623" s="1">
        <v>0.86987704038619995</v>
      </c>
      <c r="I2623" s="1">
        <v>27.473151981830597</v>
      </c>
      <c r="J2623" s="1">
        <v>-1.501125156879425</v>
      </c>
      <c r="K2623" s="1">
        <v>17.629499435424805</v>
      </c>
      <c r="L2623" s="1">
        <v>4.3602052999999996</v>
      </c>
      <c r="M2623" s="1">
        <v>3.6384449000000001</v>
      </c>
    </row>
    <row r="2624" spans="1:13" x14ac:dyDescent="0.25">
      <c r="A2624" t="s">
        <v>22</v>
      </c>
      <c r="B2624">
        <v>144</v>
      </c>
      <c r="C2624">
        <v>1969</v>
      </c>
      <c r="D2624">
        <v>0</v>
      </c>
      <c r="E2624">
        <v>0</v>
      </c>
      <c r="F2624" s="1">
        <v>26.685333251953125</v>
      </c>
      <c r="G2624" s="1">
        <v>28.713499069213867</v>
      </c>
      <c r="H2624" s="1">
        <v>0.99338382482528687</v>
      </c>
      <c r="I2624" s="1">
        <v>27.72011524438858</v>
      </c>
      <c r="J2624" s="1">
        <v>-1.0347819924354553</v>
      </c>
      <c r="K2624" s="1">
        <v>17.647699356079102</v>
      </c>
      <c r="L2624" s="1">
        <v>4.2821778999999998</v>
      </c>
      <c r="M2624" s="1">
        <v>5.0090545999999998</v>
      </c>
    </row>
    <row r="2625" spans="1:13" x14ac:dyDescent="0.25">
      <c r="A2625" t="s">
        <v>22</v>
      </c>
      <c r="B2625">
        <v>144</v>
      </c>
      <c r="C2625">
        <v>1970</v>
      </c>
      <c r="D2625">
        <v>0</v>
      </c>
      <c r="E2625">
        <v>0</v>
      </c>
      <c r="F2625" s="1">
        <v>26.876716613769531</v>
      </c>
      <c r="G2625" s="1">
        <v>29.514793395996094</v>
      </c>
      <c r="H2625" s="1">
        <v>1.1606149673461914</v>
      </c>
      <c r="I2625" s="1">
        <v>28.354178428649902</v>
      </c>
      <c r="J2625" s="1">
        <v>-1.4774618148803711</v>
      </c>
      <c r="K2625" s="1">
        <v>16.943199157714844</v>
      </c>
      <c r="L2625" s="1">
        <v>0.37534845999999999</v>
      </c>
      <c r="M2625" s="1">
        <v>6.7194637000000004</v>
      </c>
    </row>
    <row r="2626" spans="1:13" x14ac:dyDescent="0.25">
      <c r="A2626" t="s">
        <v>22</v>
      </c>
      <c r="B2626">
        <v>144</v>
      </c>
      <c r="C2626">
        <v>1971</v>
      </c>
      <c r="D2626">
        <v>0</v>
      </c>
      <c r="E2626">
        <v>0</v>
      </c>
      <c r="F2626" s="1">
        <v>28.164558410644531</v>
      </c>
      <c r="G2626" s="1">
        <v>29.834665298461914</v>
      </c>
      <c r="H2626" s="1">
        <v>1.281876802444458</v>
      </c>
      <c r="I2626" s="1">
        <v>28.552788496017456</v>
      </c>
      <c r="J2626" s="1">
        <v>-0.3882300853729248</v>
      </c>
      <c r="K2626" s="1">
        <v>16.913999557495117</v>
      </c>
      <c r="L2626" s="1">
        <v>-0.16140663999999999</v>
      </c>
      <c r="M2626" s="1">
        <v>0.64269098000000002</v>
      </c>
    </row>
    <row r="2627" spans="1:13" x14ac:dyDescent="0.25">
      <c r="A2627" t="s">
        <v>22</v>
      </c>
      <c r="B2627">
        <v>144</v>
      </c>
      <c r="C2627">
        <v>1972</v>
      </c>
      <c r="D2627">
        <v>0</v>
      </c>
      <c r="E2627">
        <v>0</v>
      </c>
      <c r="F2627" s="1">
        <v>29.771467208862305</v>
      </c>
      <c r="G2627" s="1">
        <v>31.941804885864258</v>
      </c>
      <c r="H2627" s="1">
        <v>1.1510274410247803</v>
      </c>
      <c r="I2627" s="1">
        <v>30.790777444839478</v>
      </c>
      <c r="J2627" s="1">
        <v>-1.0193102359771729</v>
      </c>
      <c r="K2627" s="1">
        <v>17.21769905090332</v>
      </c>
      <c r="L2627" s="1">
        <v>1.2851235999999999</v>
      </c>
      <c r="M2627" s="1">
        <v>2.3572915000000001</v>
      </c>
    </row>
    <row r="2628" spans="1:13" x14ac:dyDescent="0.25">
      <c r="A2628" t="s">
        <v>22</v>
      </c>
      <c r="B2628">
        <v>144</v>
      </c>
      <c r="C2628">
        <v>1973</v>
      </c>
      <c r="D2628">
        <v>0</v>
      </c>
      <c r="E2628">
        <v>0</v>
      </c>
      <c r="F2628" s="1">
        <v>27.787199020385742</v>
      </c>
      <c r="G2628" s="1">
        <v>31.062244415283203</v>
      </c>
      <c r="H2628" s="1">
        <v>1.1796129941940308</v>
      </c>
      <c r="I2628" s="1">
        <v>29.882631421089172</v>
      </c>
      <c r="J2628" s="1">
        <v>-2.0954324007034302</v>
      </c>
      <c r="K2628" s="1">
        <v>17.962600708007812</v>
      </c>
      <c r="L2628" s="1">
        <v>0.66701284999999999</v>
      </c>
      <c r="M2628" s="1">
        <v>4.2086765000000002</v>
      </c>
    </row>
    <row r="2629" spans="1:13" x14ac:dyDescent="0.25">
      <c r="A2629" t="s">
        <v>22</v>
      </c>
      <c r="B2629">
        <v>144</v>
      </c>
      <c r="C2629">
        <v>1974</v>
      </c>
      <c r="D2629">
        <v>0</v>
      </c>
      <c r="E2629">
        <v>0</v>
      </c>
      <c r="F2629" s="1">
        <v>25.947195053100586</v>
      </c>
      <c r="G2629" s="1">
        <v>30.068687438964844</v>
      </c>
      <c r="H2629" s="1">
        <v>1.1832015514373779</v>
      </c>
      <c r="I2629" s="1">
        <v>28.885485887527466</v>
      </c>
      <c r="J2629" s="1">
        <v>-2.9382908344268799</v>
      </c>
      <c r="K2629" s="1">
        <v>19.3843994140625</v>
      </c>
      <c r="L2629" s="1">
        <v>-2.1267285999999999</v>
      </c>
      <c r="M2629" s="1">
        <v>3.2469101999999999</v>
      </c>
    </row>
    <row r="2630" spans="1:13" x14ac:dyDescent="0.25">
      <c r="A2630" t="s">
        <v>22</v>
      </c>
      <c r="B2630">
        <v>144</v>
      </c>
      <c r="C2630">
        <v>1975</v>
      </c>
      <c r="D2630">
        <v>0</v>
      </c>
      <c r="E2630">
        <v>0</v>
      </c>
      <c r="F2630" s="1">
        <v>26.514438629150391</v>
      </c>
      <c r="G2630" s="1">
        <v>30.565166473388672</v>
      </c>
      <c r="H2630" s="1">
        <v>1.4156726598739624</v>
      </c>
      <c r="I2630" s="1">
        <v>29.149493813514709</v>
      </c>
      <c r="J2630" s="1">
        <v>-2.6350551843643188</v>
      </c>
      <c r="K2630" s="1">
        <v>19.945600509643555</v>
      </c>
      <c r="L2630" s="1">
        <v>-0.99237929999999996</v>
      </c>
      <c r="M2630" s="1">
        <v>2.6972516999999998</v>
      </c>
    </row>
    <row r="2631" spans="1:13" x14ac:dyDescent="0.25">
      <c r="A2631" t="s">
        <v>22</v>
      </c>
      <c r="B2631">
        <v>144</v>
      </c>
      <c r="C2631">
        <v>1976</v>
      </c>
      <c r="D2631">
        <v>0</v>
      </c>
      <c r="E2631">
        <v>0</v>
      </c>
      <c r="F2631" s="1">
        <v>31.073719024658203</v>
      </c>
      <c r="G2631" s="1">
        <v>32.340240478515625</v>
      </c>
      <c r="H2631" s="1">
        <v>1.4056779146194458</v>
      </c>
      <c r="I2631" s="1">
        <v>30.934562563896179</v>
      </c>
      <c r="J2631" s="1">
        <v>0.13915646076202393</v>
      </c>
      <c r="K2631" s="1">
        <v>19.033700942993164</v>
      </c>
      <c r="L2631" s="1">
        <v>-0.99773504999999996</v>
      </c>
      <c r="M2631" s="1">
        <v>0.36057366000000002</v>
      </c>
    </row>
    <row r="2632" spans="1:13" x14ac:dyDescent="0.25">
      <c r="A2632" t="s">
        <v>22</v>
      </c>
      <c r="B2632">
        <v>144</v>
      </c>
      <c r="C2632">
        <v>1977</v>
      </c>
      <c r="D2632">
        <v>0</v>
      </c>
      <c r="E2632">
        <v>0</v>
      </c>
      <c r="F2632" s="1">
        <v>32.336341857910156</v>
      </c>
      <c r="G2632" s="1">
        <v>35.660900115966797</v>
      </c>
      <c r="H2632" s="1">
        <v>1.7175254821777344</v>
      </c>
      <c r="I2632" s="1">
        <v>33.943374633789063</v>
      </c>
      <c r="J2632" s="1">
        <v>-1.6070327758789062</v>
      </c>
      <c r="K2632" s="1">
        <v>20.957000732421875</v>
      </c>
      <c r="L2632" s="1">
        <v>-1.7455069999999999</v>
      </c>
      <c r="M2632" s="1">
        <v>-1.5470765</v>
      </c>
    </row>
    <row r="2633" spans="1:13" x14ac:dyDescent="0.25">
      <c r="A2633" t="s">
        <v>22</v>
      </c>
      <c r="B2633">
        <v>144</v>
      </c>
      <c r="C2633">
        <v>1978</v>
      </c>
      <c r="D2633">
        <v>0</v>
      </c>
      <c r="E2633">
        <v>0</v>
      </c>
      <c r="F2633" s="1">
        <v>31.778923034667969</v>
      </c>
      <c r="G2633" s="1">
        <v>39.100688934326172</v>
      </c>
      <c r="H2633" s="1">
        <v>2.0110278129577637</v>
      </c>
      <c r="I2633" s="1">
        <v>37.089661121368408</v>
      </c>
      <c r="J2633" s="1">
        <v>-5.3107380867004395</v>
      </c>
      <c r="K2633" s="1">
        <v>24.0177001953125</v>
      </c>
      <c r="L2633" s="1">
        <v>0.17207939</v>
      </c>
      <c r="M2633" s="1">
        <v>2.0315086999999998</v>
      </c>
    </row>
    <row r="2634" spans="1:13" x14ac:dyDescent="0.25">
      <c r="A2634" t="s">
        <v>22</v>
      </c>
      <c r="B2634">
        <v>144</v>
      </c>
      <c r="C2634">
        <v>1979</v>
      </c>
      <c r="D2634">
        <v>0</v>
      </c>
      <c r="E2634">
        <v>0</v>
      </c>
      <c r="F2634" s="1">
        <v>29.923709869384766</v>
      </c>
      <c r="G2634" s="1">
        <v>39.878517150878906</v>
      </c>
      <c r="H2634" s="1">
        <v>2.2655642032623291</v>
      </c>
      <c r="I2634" s="1">
        <v>37.612952947616577</v>
      </c>
      <c r="J2634" s="1">
        <v>-7.6892430782318115</v>
      </c>
      <c r="K2634" s="1">
        <v>28.330299377441406</v>
      </c>
      <c r="L2634" s="1">
        <v>4.0102000000000002</v>
      </c>
      <c r="M2634" s="1">
        <v>4.0375755</v>
      </c>
    </row>
    <row r="2635" spans="1:13" x14ac:dyDescent="0.25">
      <c r="A2635" t="s">
        <v>22</v>
      </c>
      <c r="B2635">
        <v>144</v>
      </c>
      <c r="C2635">
        <v>1980</v>
      </c>
      <c r="D2635">
        <v>0</v>
      </c>
      <c r="E2635">
        <v>0</v>
      </c>
      <c r="F2635" s="1">
        <v>29.540718078613281</v>
      </c>
      <c r="G2635" s="1">
        <v>41.023101806640625</v>
      </c>
      <c r="H2635" s="1">
        <v>3.3330259323120117</v>
      </c>
      <c r="I2635" s="1">
        <v>37.690075874328613</v>
      </c>
      <c r="J2635" s="1">
        <v>-8.149357795715332</v>
      </c>
      <c r="K2635" s="1">
        <v>34.437198638916016</v>
      </c>
      <c r="L2635" s="1">
        <v>-4.8422270000000003</v>
      </c>
      <c r="M2635" s="1">
        <v>4.5548665000000002</v>
      </c>
    </row>
    <row r="2636" spans="1:13" x14ac:dyDescent="0.25">
      <c r="A2636" t="s">
        <v>22</v>
      </c>
      <c r="B2636">
        <v>144</v>
      </c>
      <c r="C2636">
        <v>1981</v>
      </c>
      <c r="D2636">
        <v>0</v>
      </c>
      <c r="E2636">
        <v>0</v>
      </c>
      <c r="F2636" s="1">
        <v>33.257049560546875</v>
      </c>
      <c r="G2636" s="1">
        <v>46.096538543701172</v>
      </c>
      <c r="H2636" s="1">
        <v>5.0896434783935547</v>
      </c>
      <c r="I2636" s="1">
        <v>41.006895065307617</v>
      </c>
      <c r="J2636" s="1">
        <v>-7.7498455047607422</v>
      </c>
      <c r="K2636" s="1">
        <v>41.506999969482422</v>
      </c>
      <c r="L2636" s="1">
        <v>0.69166667000000004</v>
      </c>
      <c r="M2636" s="1">
        <v>4.5404878000000002</v>
      </c>
    </row>
    <row r="2637" spans="1:13" x14ac:dyDescent="0.25">
      <c r="A2637" t="s">
        <v>22</v>
      </c>
      <c r="B2637">
        <v>144</v>
      </c>
      <c r="C2637">
        <v>1982</v>
      </c>
      <c r="D2637">
        <v>0</v>
      </c>
      <c r="E2637">
        <v>0</v>
      </c>
      <c r="F2637" s="1">
        <v>32.946063995361328</v>
      </c>
      <c r="G2637" s="1">
        <v>46.357280731201172</v>
      </c>
      <c r="H2637" s="1">
        <v>5.4651803970336914</v>
      </c>
      <c r="I2637" s="1">
        <v>40.89210033416748</v>
      </c>
      <c r="J2637" s="1">
        <v>-7.9460363388061523</v>
      </c>
      <c r="K2637" s="1">
        <v>47.944099426269531</v>
      </c>
      <c r="L2637" s="1">
        <v>4.4319876999999996</v>
      </c>
      <c r="M2637" s="1">
        <v>1.3965905000000001</v>
      </c>
    </row>
    <row r="2638" spans="1:13" x14ac:dyDescent="0.25">
      <c r="A2638" t="s">
        <v>22</v>
      </c>
      <c r="B2638">
        <v>144</v>
      </c>
      <c r="C2638">
        <v>1983</v>
      </c>
      <c r="D2638">
        <v>0</v>
      </c>
      <c r="E2638">
        <v>0</v>
      </c>
      <c r="F2638" s="1">
        <v>33.462589263916016</v>
      </c>
      <c r="G2638" s="1">
        <v>48.612289428710938</v>
      </c>
      <c r="H2638" s="1">
        <v>8.4314126968383789</v>
      </c>
      <c r="I2638" s="1">
        <v>40.180876731872559</v>
      </c>
      <c r="J2638" s="1">
        <v>-6.718287467956543</v>
      </c>
      <c r="K2638" s="1">
        <v>54.457901000976563</v>
      </c>
      <c r="L2638" s="1">
        <v>3.1733113999999998</v>
      </c>
      <c r="M2638" s="1">
        <v>2.0581437</v>
      </c>
    </row>
    <row r="2639" spans="1:13" x14ac:dyDescent="0.25">
      <c r="A2639" t="s">
        <v>22</v>
      </c>
      <c r="B2639">
        <v>144</v>
      </c>
      <c r="C2639">
        <v>1984</v>
      </c>
      <c r="D2639">
        <v>0</v>
      </c>
      <c r="E2639">
        <v>0</v>
      </c>
      <c r="F2639" s="1">
        <v>34.637153625488281</v>
      </c>
      <c r="G2639" s="1">
        <v>46.711776733398438</v>
      </c>
      <c r="H2639" s="1">
        <v>9.4572467803955078</v>
      </c>
      <c r="I2639" s="1">
        <v>37.25452995300293</v>
      </c>
      <c r="J2639" s="1">
        <v>-2.6173763275146484</v>
      </c>
      <c r="K2639" s="1">
        <v>57.519100189208984</v>
      </c>
      <c r="L2639" s="1">
        <v>4.5588785999999999</v>
      </c>
      <c r="M2639" s="1">
        <v>4.3474542999999999</v>
      </c>
    </row>
    <row r="2640" spans="1:13" x14ac:dyDescent="0.25">
      <c r="A2640" t="s">
        <v>22</v>
      </c>
      <c r="B2640">
        <v>144</v>
      </c>
      <c r="C2640">
        <v>1985</v>
      </c>
      <c r="D2640">
        <v>0</v>
      </c>
      <c r="E2640">
        <v>0</v>
      </c>
      <c r="F2640" s="1">
        <v>37.683246612548828</v>
      </c>
      <c r="G2640" s="1">
        <v>47.594482421875</v>
      </c>
      <c r="H2640" s="1">
        <v>10.879188537597656</v>
      </c>
      <c r="I2640" s="1">
        <v>36.715293884277344</v>
      </c>
      <c r="J2640" s="1">
        <v>0.96795272827148438</v>
      </c>
      <c r="K2640" s="1">
        <v>61.222301483154297</v>
      </c>
      <c r="L2640" s="1">
        <v>5.2426816000000001</v>
      </c>
      <c r="M2640" s="1">
        <v>2.3263992999999998</v>
      </c>
    </row>
    <row r="2641" spans="1:13" x14ac:dyDescent="0.25">
      <c r="A2641" t="s">
        <v>22</v>
      </c>
      <c r="B2641">
        <v>144</v>
      </c>
      <c r="C2641">
        <v>1986</v>
      </c>
      <c r="D2641">
        <v>0</v>
      </c>
      <c r="E2641">
        <v>0</v>
      </c>
      <c r="F2641" s="1">
        <v>35.924579620361328</v>
      </c>
      <c r="G2641" s="1">
        <v>42.135707855224609</v>
      </c>
      <c r="H2641" s="1">
        <v>8.6852407455444336</v>
      </c>
      <c r="I2641" s="1">
        <v>33.450467109680176</v>
      </c>
      <c r="J2641" s="1">
        <v>2.4741125106811523</v>
      </c>
      <c r="K2641" s="1">
        <v>59.498100280761719</v>
      </c>
      <c r="L2641" s="1">
        <v>6.3069376999999998</v>
      </c>
      <c r="M2641" s="1">
        <v>2.9711172000000001</v>
      </c>
    </row>
    <row r="2642" spans="1:13" x14ac:dyDescent="0.25">
      <c r="A2642" t="s">
        <v>22</v>
      </c>
      <c r="B2642">
        <v>144</v>
      </c>
      <c r="C2642">
        <v>1987</v>
      </c>
      <c r="D2642">
        <v>0</v>
      </c>
      <c r="E2642">
        <v>0</v>
      </c>
      <c r="F2642" s="1">
        <v>38.915679931640625</v>
      </c>
      <c r="G2642" s="1">
        <v>40.916187286376953</v>
      </c>
      <c r="H2642" s="1">
        <v>7.7577304840087891</v>
      </c>
      <c r="I2642" s="1">
        <v>33.158456802368164</v>
      </c>
      <c r="J2642" s="1">
        <v>5.7572231292724609</v>
      </c>
      <c r="K2642" s="1">
        <v>56.037899017333984</v>
      </c>
      <c r="L2642" s="1">
        <v>7.4476506999999996</v>
      </c>
      <c r="M2642" s="1">
        <v>3.3023867999999998</v>
      </c>
    </row>
    <row r="2643" spans="1:13" x14ac:dyDescent="0.25">
      <c r="A2643" t="s">
        <v>22</v>
      </c>
      <c r="B2643">
        <v>144</v>
      </c>
      <c r="C2643">
        <v>1988</v>
      </c>
      <c r="D2643">
        <v>0</v>
      </c>
      <c r="E2643">
        <v>0</v>
      </c>
      <c r="F2643" s="1">
        <v>37.266357421875</v>
      </c>
      <c r="G2643" s="1">
        <v>37.902595520019531</v>
      </c>
      <c r="H2643" s="1">
        <v>5.9852685928344727</v>
      </c>
      <c r="I2643" s="1">
        <v>31.917326927185059</v>
      </c>
      <c r="J2643" s="1">
        <v>5.3490304946899414</v>
      </c>
      <c r="K2643" s="1">
        <v>50.329898834228516</v>
      </c>
      <c r="L2643" s="1">
        <v>4.9824647000000004</v>
      </c>
      <c r="M2643" s="1">
        <v>2.4675349999999998</v>
      </c>
    </row>
    <row r="2644" spans="1:13" x14ac:dyDescent="0.25">
      <c r="A2644" t="s">
        <v>22</v>
      </c>
      <c r="B2644">
        <v>144</v>
      </c>
      <c r="C2644">
        <v>1989</v>
      </c>
      <c r="D2644">
        <v>0</v>
      </c>
      <c r="E2644">
        <v>0</v>
      </c>
      <c r="F2644" s="1">
        <v>37.300632476806641</v>
      </c>
      <c r="G2644" s="1">
        <v>35.803577423095703</v>
      </c>
      <c r="H2644" s="1">
        <v>5.3945250511169434</v>
      </c>
      <c r="I2644" s="1">
        <v>30.40905237197876</v>
      </c>
      <c r="J2644" s="1">
        <v>6.8915801048278809</v>
      </c>
      <c r="K2644" s="1">
        <v>44.752300262451172</v>
      </c>
      <c r="L2644" s="1">
        <v>6.3428389999999997</v>
      </c>
      <c r="M2644" s="1">
        <v>2.6578537</v>
      </c>
    </row>
    <row r="2645" spans="1:13" x14ac:dyDescent="0.25">
      <c r="A2645" t="s">
        <v>22</v>
      </c>
      <c r="B2645">
        <v>144</v>
      </c>
      <c r="C2645">
        <v>1990</v>
      </c>
      <c r="D2645">
        <v>0</v>
      </c>
      <c r="E2645">
        <v>0</v>
      </c>
      <c r="F2645" s="1">
        <v>37.608482360839844</v>
      </c>
      <c r="G2645" s="1">
        <v>37.958225250244141</v>
      </c>
      <c r="H2645" s="1">
        <v>5.9656362533569336</v>
      </c>
      <c r="I2645" s="1">
        <v>31.992588996887207</v>
      </c>
      <c r="J2645" s="1">
        <v>5.6158933639526367</v>
      </c>
      <c r="K2645" s="1">
        <v>40.255401611328125</v>
      </c>
      <c r="L2645" s="1">
        <v>1.7303500000000001</v>
      </c>
      <c r="M2645" s="1">
        <v>0.75062390000000001</v>
      </c>
    </row>
    <row r="2646" spans="1:13" x14ac:dyDescent="0.25">
      <c r="A2646" t="s">
        <v>22</v>
      </c>
      <c r="B2646">
        <v>144</v>
      </c>
      <c r="C2646">
        <v>1991</v>
      </c>
      <c r="D2646">
        <v>0</v>
      </c>
      <c r="E2646">
        <v>0</v>
      </c>
      <c r="F2646" s="1">
        <v>36.865360260009766</v>
      </c>
      <c r="G2646" s="1">
        <v>40.978836059570313</v>
      </c>
      <c r="H2646" s="1">
        <v>5.5764279365539551</v>
      </c>
      <c r="I2646" s="1">
        <v>35.402408123016357</v>
      </c>
      <c r="J2646" s="1">
        <v>1.4629521369934082</v>
      </c>
      <c r="K2646" s="1">
        <v>40.187099456787109</v>
      </c>
      <c r="L2646" s="1">
        <v>1.1179037000000001</v>
      </c>
      <c r="M2646" s="1">
        <v>-1.1029040999999999</v>
      </c>
    </row>
    <row r="2647" spans="1:13" x14ac:dyDescent="0.25">
      <c r="A2647" t="s">
        <v>22</v>
      </c>
      <c r="B2647">
        <v>144</v>
      </c>
      <c r="C2647">
        <v>1992</v>
      </c>
      <c r="D2647">
        <v>0</v>
      </c>
      <c r="E2647">
        <v>0</v>
      </c>
      <c r="F2647" s="1">
        <v>37.030185699462891</v>
      </c>
      <c r="G2647" s="1">
        <v>45.8702392578125</v>
      </c>
      <c r="H2647" s="1">
        <v>5.5902714729309082</v>
      </c>
      <c r="I2647" s="1">
        <v>40.279967784881592</v>
      </c>
      <c r="J2647" s="1">
        <v>-3.2497820854187012</v>
      </c>
      <c r="K2647" s="1">
        <v>45.698799133300781</v>
      </c>
      <c r="L2647" s="1">
        <v>8.4417305999999996</v>
      </c>
      <c r="M2647" s="1">
        <v>-0.93546927999999996</v>
      </c>
    </row>
    <row r="2648" spans="1:13" x14ac:dyDescent="0.25">
      <c r="A2648" t="s">
        <v>22</v>
      </c>
      <c r="B2648">
        <v>144</v>
      </c>
      <c r="C2648">
        <v>1993</v>
      </c>
      <c r="D2648">
        <v>1</v>
      </c>
      <c r="E2648">
        <v>1</v>
      </c>
      <c r="F2648" s="1">
        <v>58.77</v>
      </c>
      <c r="G2648" s="1">
        <v>69.400000000000006</v>
      </c>
      <c r="H2648" s="1">
        <v>4.3</v>
      </c>
      <c r="I2648" s="1">
        <v>65.100000000000009</v>
      </c>
      <c r="J2648" s="1">
        <v>-6.3300000000000054</v>
      </c>
      <c r="K2648" s="1">
        <v>65.710502620850804</v>
      </c>
      <c r="L2648" s="1">
        <v>2.3212033000000001</v>
      </c>
      <c r="M2648" s="1">
        <v>-1.8285826000000001</v>
      </c>
    </row>
    <row r="2649" spans="1:13" x14ac:dyDescent="0.25">
      <c r="A2649" t="s">
        <v>22</v>
      </c>
      <c r="B2649">
        <v>144</v>
      </c>
      <c r="C2649">
        <v>1994</v>
      </c>
      <c r="D2649">
        <v>1</v>
      </c>
      <c r="E2649">
        <v>1</v>
      </c>
      <c r="F2649" s="1">
        <v>58.4</v>
      </c>
      <c r="G2649" s="1">
        <v>67.099999999999994</v>
      </c>
      <c r="H2649" s="1">
        <v>4.7</v>
      </c>
      <c r="I2649" s="1">
        <v>62.399999999999991</v>
      </c>
      <c r="J2649" s="1">
        <v>-3.9999999999999929</v>
      </c>
      <c r="K2649" s="1">
        <v>68.150322784255394</v>
      </c>
      <c r="L2649" s="1">
        <v>7.8902986999999998</v>
      </c>
      <c r="M2649" s="1">
        <v>3.9299681</v>
      </c>
    </row>
    <row r="2650" spans="1:13" x14ac:dyDescent="0.25">
      <c r="A2650" t="s">
        <v>22</v>
      </c>
      <c r="B2650">
        <v>144</v>
      </c>
      <c r="C2650">
        <v>1995</v>
      </c>
      <c r="D2650">
        <v>1</v>
      </c>
      <c r="E2650">
        <v>1</v>
      </c>
      <c r="F2650" s="1">
        <v>56.06</v>
      </c>
      <c r="G2650" s="1">
        <v>63</v>
      </c>
      <c r="H2650" s="1">
        <v>5.0999999999999996</v>
      </c>
      <c r="I2650" s="1">
        <v>57.9</v>
      </c>
      <c r="J2650" s="1">
        <v>-1.8399999999999963</v>
      </c>
      <c r="K2650" s="1">
        <v>68.325122774874401</v>
      </c>
      <c r="L2650" s="1">
        <v>5.9750597000000001</v>
      </c>
      <c r="M2650" s="1">
        <v>3.9352257000000002</v>
      </c>
    </row>
    <row r="2651" spans="1:13" x14ac:dyDescent="0.25">
      <c r="A2651" t="s">
        <v>22</v>
      </c>
      <c r="B2651">
        <v>144</v>
      </c>
      <c r="C2651">
        <v>1996</v>
      </c>
      <c r="D2651">
        <v>1</v>
      </c>
      <c r="E2651">
        <v>1</v>
      </c>
      <c r="F2651" s="1">
        <v>57.88</v>
      </c>
      <c r="G2651" s="1">
        <v>61</v>
      </c>
      <c r="H2651" s="1">
        <v>5.2</v>
      </c>
      <c r="I2651" s="1">
        <v>55.8</v>
      </c>
      <c r="J2651" s="1">
        <v>2.0800000000000054</v>
      </c>
      <c r="K2651" s="1">
        <v>68.678862817984097</v>
      </c>
      <c r="L2651" s="1">
        <v>5.6895917999999996</v>
      </c>
      <c r="M2651" s="1">
        <v>1.5794602</v>
      </c>
    </row>
    <row r="2652" spans="1:13" x14ac:dyDescent="0.25">
      <c r="A2652" t="s">
        <v>22</v>
      </c>
      <c r="B2652">
        <v>144</v>
      </c>
      <c r="C2652">
        <v>1997</v>
      </c>
      <c r="D2652">
        <v>1</v>
      </c>
      <c r="E2652">
        <v>1</v>
      </c>
      <c r="F2652" s="1">
        <v>57.19</v>
      </c>
      <c r="G2652" s="1">
        <v>58.7</v>
      </c>
      <c r="H2652" s="1">
        <v>5</v>
      </c>
      <c r="I2652" s="1">
        <v>53.7</v>
      </c>
      <c r="J2652" s="1">
        <v>3.4899999999999949</v>
      </c>
      <c r="K2652" s="1">
        <v>67.429357804602702</v>
      </c>
      <c r="L2652" s="1">
        <v>4.1622558999999999</v>
      </c>
      <c r="M2652" s="1">
        <v>3.0705474000000001</v>
      </c>
    </row>
    <row r="2653" spans="1:13" x14ac:dyDescent="0.25">
      <c r="A2653" t="s">
        <v>22</v>
      </c>
      <c r="B2653">
        <v>144</v>
      </c>
      <c r="C2653">
        <v>1998</v>
      </c>
      <c r="D2653">
        <v>1</v>
      </c>
      <c r="E2653">
        <v>1</v>
      </c>
      <c r="F2653" s="1">
        <v>57.26</v>
      </c>
      <c r="G2653" s="1">
        <v>56.4</v>
      </c>
      <c r="H2653" s="1">
        <v>4.3</v>
      </c>
      <c r="I2653" s="1">
        <v>52.1</v>
      </c>
      <c r="J2653" s="1">
        <v>5.1599999999999966</v>
      </c>
      <c r="K2653" s="1">
        <v>65.130731089579797</v>
      </c>
      <c r="L2653" s="1">
        <v>3.1768098</v>
      </c>
      <c r="M2653" s="1">
        <v>4.3118524000000003</v>
      </c>
    </row>
    <row r="2654" spans="1:13" x14ac:dyDescent="0.25">
      <c r="A2654" t="s">
        <v>22</v>
      </c>
      <c r="B2654">
        <v>144</v>
      </c>
      <c r="C2654">
        <v>1999</v>
      </c>
      <c r="D2654">
        <v>1</v>
      </c>
      <c r="E2654">
        <v>1</v>
      </c>
      <c r="F2654" s="1">
        <v>56.66</v>
      </c>
      <c r="G2654" s="1">
        <v>56</v>
      </c>
      <c r="H2654" s="1">
        <v>3.9</v>
      </c>
      <c r="I2654" s="1">
        <v>52.1</v>
      </c>
      <c r="J2654" s="1">
        <v>4.5599999999999952</v>
      </c>
      <c r="K2654" s="1">
        <v>60.067359978513103</v>
      </c>
      <c r="L2654" s="1">
        <v>5.1596415999999996</v>
      </c>
      <c r="M2654" s="1">
        <v>4.2471779999999999</v>
      </c>
    </row>
    <row r="2655" spans="1:13" x14ac:dyDescent="0.25">
      <c r="A2655" t="s">
        <v>22</v>
      </c>
      <c r="B2655">
        <v>144</v>
      </c>
      <c r="C2655">
        <v>2000</v>
      </c>
      <c r="D2655">
        <v>1</v>
      </c>
      <c r="E2655">
        <v>1</v>
      </c>
      <c r="F2655" s="1">
        <v>56.19</v>
      </c>
      <c r="G2655" s="1">
        <v>53.1</v>
      </c>
      <c r="H2655" s="1">
        <v>3.3</v>
      </c>
      <c r="I2655" s="1">
        <v>49.800000000000004</v>
      </c>
      <c r="J2655" s="1">
        <v>6.3899999999999935</v>
      </c>
      <c r="K2655" s="1">
        <v>50.229200743641101</v>
      </c>
      <c r="L2655" s="1">
        <v>3.5649264000000001</v>
      </c>
      <c r="M2655" s="1">
        <v>4.7663536000000004</v>
      </c>
    </row>
    <row r="2656" spans="1:13" x14ac:dyDescent="0.25">
      <c r="A2656" t="s">
        <v>22</v>
      </c>
      <c r="B2656">
        <v>144</v>
      </c>
      <c r="C2656">
        <v>2001</v>
      </c>
      <c r="D2656">
        <v>1</v>
      </c>
      <c r="E2656">
        <v>1</v>
      </c>
      <c r="F2656" s="1">
        <v>53.93</v>
      </c>
      <c r="G2656" s="1">
        <v>52.5</v>
      </c>
      <c r="H2656" s="1">
        <v>2.7</v>
      </c>
      <c r="I2656" s="1">
        <v>49.8</v>
      </c>
      <c r="J2656" s="1">
        <v>4.1300000000000026</v>
      </c>
      <c r="K2656" s="1">
        <v>51.763068796128699</v>
      </c>
      <c r="L2656" s="1">
        <v>2.6686679999999998</v>
      </c>
      <c r="M2656" s="1">
        <v>1.4495074999999999</v>
      </c>
    </row>
    <row r="2657" spans="1:13" x14ac:dyDescent="0.25">
      <c r="A2657" t="s">
        <v>22</v>
      </c>
      <c r="B2657">
        <v>144</v>
      </c>
      <c r="C2657">
        <v>2002</v>
      </c>
      <c r="D2657">
        <v>1</v>
      </c>
      <c r="E2657">
        <v>1</v>
      </c>
      <c r="F2657" s="1">
        <v>52.21</v>
      </c>
      <c r="G2657" s="1">
        <v>53.6</v>
      </c>
      <c r="H2657" s="1">
        <v>2.9</v>
      </c>
      <c r="I2657" s="1">
        <v>50.7</v>
      </c>
      <c r="J2657" s="1">
        <v>1.509999999999998</v>
      </c>
      <c r="K2657" s="1">
        <v>49.7670817015197</v>
      </c>
      <c r="L2657" s="1">
        <v>2.7741486000000002</v>
      </c>
      <c r="M2657" s="1">
        <v>2.1969226000000002</v>
      </c>
    </row>
    <row r="2658" spans="1:13" x14ac:dyDescent="0.25">
      <c r="A2658" t="s">
        <v>22</v>
      </c>
      <c r="B2658">
        <v>144</v>
      </c>
      <c r="C2658">
        <v>2003</v>
      </c>
      <c r="D2658">
        <v>1</v>
      </c>
      <c r="E2658">
        <v>1</v>
      </c>
      <c r="F2658" s="1">
        <v>52.57</v>
      </c>
      <c r="G2658" s="1">
        <v>53.8</v>
      </c>
      <c r="H2658" s="1">
        <v>2.1</v>
      </c>
      <c r="I2658" s="1">
        <v>51.699999999999996</v>
      </c>
      <c r="J2658" s="1">
        <v>0.87000000000000455</v>
      </c>
      <c r="K2658" s="1">
        <v>49.270866353177702</v>
      </c>
      <c r="L2658" s="1">
        <v>2.4617754999999999</v>
      </c>
      <c r="M2658" s="1">
        <v>2.3098263000000001</v>
      </c>
    </row>
    <row r="2659" spans="1:13" x14ac:dyDescent="0.25">
      <c r="A2659" t="s">
        <v>22</v>
      </c>
      <c r="B2659">
        <v>144</v>
      </c>
      <c r="C2659">
        <v>2004</v>
      </c>
      <c r="D2659">
        <v>1</v>
      </c>
      <c r="E2659">
        <v>1</v>
      </c>
      <c r="F2659" s="1">
        <v>52.66</v>
      </c>
      <c r="G2659" s="1">
        <v>52.5</v>
      </c>
      <c r="H2659" s="1">
        <v>1.9</v>
      </c>
      <c r="I2659" s="1">
        <v>50.6</v>
      </c>
      <c r="J2659" s="1">
        <v>2.0599999999999952</v>
      </c>
      <c r="K2659" s="1">
        <v>48.476217531377699</v>
      </c>
      <c r="L2659" s="1">
        <v>3.0057762000000001</v>
      </c>
      <c r="M2659" s="1">
        <v>4.3368650000000004</v>
      </c>
    </row>
    <row r="2660" spans="1:13" x14ac:dyDescent="0.25">
      <c r="A2660" t="s">
        <v>22</v>
      </c>
      <c r="B2660">
        <v>144</v>
      </c>
      <c r="C2660">
        <v>2005</v>
      </c>
      <c r="D2660">
        <v>1</v>
      </c>
      <c r="E2660">
        <v>1</v>
      </c>
      <c r="F2660" s="1">
        <v>54.1</v>
      </c>
      <c r="G2660" s="1">
        <v>52.3</v>
      </c>
      <c r="H2660" s="1">
        <v>1.8</v>
      </c>
      <c r="I2660" s="1">
        <v>50.5</v>
      </c>
      <c r="J2660" s="1">
        <v>3.6000000000000014</v>
      </c>
      <c r="K2660" s="1">
        <v>48.768084173608102</v>
      </c>
      <c r="L2660" s="1">
        <v>2.4998483</v>
      </c>
      <c r="M2660" s="1">
        <v>2.8588231</v>
      </c>
    </row>
    <row r="2661" spans="1:13" x14ac:dyDescent="0.25">
      <c r="A2661" t="s">
        <v>22</v>
      </c>
      <c r="B2661">
        <v>144</v>
      </c>
      <c r="C2661">
        <v>2006</v>
      </c>
      <c r="D2661">
        <v>1</v>
      </c>
      <c r="E2661">
        <v>1</v>
      </c>
      <c r="F2661" s="1">
        <v>53.19</v>
      </c>
      <c r="G2661" s="1">
        <v>51.1</v>
      </c>
      <c r="H2661" s="1">
        <v>1.8</v>
      </c>
      <c r="I2661" s="1">
        <v>49.300000000000004</v>
      </c>
      <c r="J2661" s="1">
        <v>3.8899999999999935</v>
      </c>
      <c r="K2661" s="1">
        <v>43.666591066058302</v>
      </c>
      <c r="L2661" s="1">
        <v>2.3046025999999999</v>
      </c>
      <c r="M2661" s="1">
        <v>4.6627860999999999</v>
      </c>
    </row>
    <row r="2662" spans="1:13" x14ac:dyDescent="0.25">
      <c r="A2662" t="s">
        <v>22</v>
      </c>
      <c r="B2662">
        <v>144</v>
      </c>
      <c r="C2662">
        <v>2007</v>
      </c>
      <c r="D2662">
        <v>1</v>
      </c>
      <c r="E2662">
        <v>1</v>
      </c>
      <c r="F2662" s="1">
        <v>52.62</v>
      </c>
      <c r="G2662" s="1">
        <v>49.3</v>
      </c>
      <c r="H2662" s="1">
        <v>1.7</v>
      </c>
      <c r="I2662" s="1">
        <v>47.599999999999994</v>
      </c>
      <c r="J2662" s="1">
        <v>5.0200000000000031</v>
      </c>
      <c r="K2662" s="1">
        <v>38.976916993095202</v>
      </c>
      <c r="L2662" s="1">
        <v>2.6658498000000002</v>
      </c>
      <c r="M2662" s="1">
        <v>3.4392144</v>
      </c>
    </row>
    <row r="2663" spans="1:13" x14ac:dyDescent="0.25">
      <c r="A2663" t="s">
        <v>22</v>
      </c>
      <c r="B2663">
        <v>144</v>
      </c>
      <c r="C2663">
        <v>2008</v>
      </c>
      <c r="D2663">
        <v>1</v>
      </c>
      <c r="E2663">
        <v>1</v>
      </c>
      <c r="F2663" s="1">
        <v>51.93</v>
      </c>
      <c r="G2663" s="1">
        <v>50</v>
      </c>
      <c r="H2663" s="1">
        <v>1.6</v>
      </c>
      <c r="I2663" s="1">
        <v>48.4</v>
      </c>
      <c r="J2663" s="1">
        <v>3.5300000000000011</v>
      </c>
      <c r="K2663" s="1">
        <v>37.510524571302298</v>
      </c>
      <c r="L2663" s="1">
        <v>-0.91737349999999995</v>
      </c>
      <c r="M2663" s="1">
        <v>-0.45056339000000001</v>
      </c>
    </row>
    <row r="2664" spans="1:13" x14ac:dyDescent="0.25">
      <c r="A2664" t="s">
        <v>22</v>
      </c>
      <c r="B2664">
        <v>144</v>
      </c>
      <c r="C2664">
        <v>2009</v>
      </c>
      <c r="D2664">
        <v>1</v>
      </c>
      <c r="E2664">
        <v>1</v>
      </c>
      <c r="F2664" s="1">
        <v>51.54</v>
      </c>
      <c r="G2664" s="1">
        <v>52.4</v>
      </c>
      <c r="H2664" s="1">
        <v>1.3</v>
      </c>
      <c r="I2664" s="1">
        <v>51.1</v>
      </c>
      <c r="J2664" s="1">
        <v>0.43999999999999773</v>
      </c>
      <c r="K2664" s="1">
        <v>40.739059137121799</v>
      </c>
      <c r="L2664" s="1">
        <v>1.3618345999999999</v>
      </c>
      <c r="M2664" s="1">
        <v>-4.3398078</v>
      </c>
    </row>
    <row r="2665" spans="1:13" x14ac:dyDescent="0.25">
      <c r="A2665" t="s">
        <v>22</v>
      </c>
      <c r="B2665">
        <v>144</v>
      </c>
      <c r="C2665">
        <v>2010</v>
      </c>
      <c r="D2665">
        <v>1</v>
      </c>
      <c r="E2665">
        <v>1</v>
      </c>
      <c r="F2665" s="1">
        <v>50.34</v>
      </c>
      <c r="G2665" s="1">
        <v>50.4</v>
      </c>
      <c r="H2665" s="1">
        <v>1.1000000000000001</v>
      </c>
      <c r="I2665" s="1">
        <v>49.3</v>
      </c>
      <c r="J2665" s="1">
        <v>1.0400000000000063</v>
      </c>
      <c r="K2665" s="1">
        <v>38.065598625020698</v>
      </c>
      <c r="L2665" s="1">
        <v>1.3745658000000001</v>
      </c>
      <c r="M2665" s="1">
        <v>5.9521084999999996</v>
      </c>
    </row>
    <row r="2666" spans="1:13" x14ac:dyDescent="0.25">
      <c r="A2666" t="s">
        <v>22</v>
      </c>
      <c r="B2666">
        <v>144</v>
      </c>
      <c r="C2666">
        <v>2011</v>
      </c>
      <c r="D2666">
        <v>1</v>
      </c>
      <c r="E2666">
        <v>1</v>
      </c>
      <c r="F2666" s="1">
        <v>48.387284547218897</v>
      </c>
      <c r="G2666" s="1">
        <v>48.735979055260302</v>
      </c>
      <c r="H2666" s="1">
        <v>1.29311235130724</v>
      </c>
      <c r="I2666" s="1">
        <v>47.442866703953058</v>
      </c>
      <c r="J2666" s="1">
        <v>0.944417843265839</v>
      </c>
      <c r="K2666" s="1">
        <v>37.149095805821197</v>
      </c>
      <c r="L2666" s="1">
        <v>0.25571445999999998</v>
      </c>
      <c r="M2666" s="1">
        <v>3.1953345</v>
      </c>
    </row>
    <row r="2667" spans="1:13" x14ac:dyDescent="0.25">
      <c r="A2667" t="s">
        <v>22</v>
      </c>
      <c r="B2667">
        <v>144</v>
      </c>
      <c r="C2667">
        <v>2012</v>
      </c>
      <c r="D2667">
        <v>1</v>
      </c>
      <c r="E2667">
        <v>1</v>
      </c>
      <c r="F2667" s="1">
        <v>48.780391366909498</v>
      </c>
      <c r="G2667" s="1">
        <v>49.904864595683897</v>
      </c>
      <c r="H2667" s="1">
        <v>1.0574964080440601</v>
      </c>
      <c r="I2667" s="1">
        <v>48.847368187639837</v>
      </c>
      <c r="J2667" s="1">
        <v>-6.697682073033917E-2</v>
      </c>
      <c r="K2667" s="1">
        <v>37.499325422926397</v>
      </c>
      <c r="L2667" s="1">
        <v>0.59696627999999996</v>
      </c>
      <c r="M2667" s="1">
        <v>-0.58828513999999998</v>
      </c>
    </row>
    <row r="2668" spans="1:13" x14ac:dyDescent="0.25">
      <c r="A2668" t="s">
        <v>22</v>
      </c>
      <c r="B2668">
        <v>144</v>
      </c>
      <c r="C2668">
        <v>2013</v>
      </c>
      <c r="D2668">
        <v>1</v>
      </c>
      <c r="E2668">
        <v>1</v>
      </c>
      <c r="F2668" s="1">
        <v>49.1418696508279</v>
      </c>
      <c r="G2668" s="1">
        <v>50.6126475440863</v>
      </c>
      <c r="H2668" s="1">
        <v>0.92634181701747298</v>
      </c>
      <c r="I2668" s="1">
        <v>49.686305727068827</v>
      </c>
      <c r="J2668" s="1">
        <v>-0.54443607624092749</v>
      </c>
      <c r="K2668" s="1">
        <v>40.160924128704799</v>
      </c>
      <c r="L2668" s="1">
        <v>2.0832172999999998</v>
      </c>
      <c r="M2668" s="1">
        <v>1.1877739</v>
      </c>
    </row>
    <row r="2669" spans="1:13" x14ac:dyDescent="0.25">
      <c r="A2669" t="s">
        <v>22</v>
      </c>
      <c r="B2669">
        <v>144</v>
      </c>
      <c r="C2669">
        <v>2014</v>
      </c>
      <c r="D2669">
        <v>1</v>
      </c>
      <c r="E2669">
        <v>1</v>
      </c>
      <c r="F2669" s="1">
        <v>48.1440518141723</v>
      </c>
      <c r="G2669" s="1">
        <v>49.678415520207999</v>
      </c>
      <c r="H2669" s="1">
        <v>0.73896807447535895</v>
      </c>
      <c r="I2669" s="1">
        <v>48.93944744573264</v>
      </c>
      <c r="J2669" s="1">
        <v>-0.79539563156033921</v>
      </c>
      <c r="K2669" s="1">
        <v>44.872155141970502</v>
      </c>
      <c r="L2669" s="1">
        <v>0.72759264999999995</v>
      </c>
      <c r="M2669" s="1">
        <v>2.6577972999999999</v>
      </c>
    </row>
    <row r="2670" spans="1:13" x14ac:dyDescent="0.25">
      <c r="A2670" t="s">
        <v>22</v>
      </c>
      <c r="B2670">
        <v>144</v>
      </c>
      <c r="C2670">
        <v>2015</v>
      </c>
      <c r="D2670">
        <v>1</v>
      </c>
      <c r="E2670">
        <v>1</v>
      </c>
      <c r="F2670" s="1">
        <v>48.3932054444697</v>
      </c>
      <c r="G2670" s="1">
        <v>48.390130666334898</v>
      </c>
      <c r="H2670" s="1">
        <v>0.54470516163709604</v>
      </c>
      <c r="I2670" s="1">
        <v>47.845425504697801</v>
      </c>
      <c r="J2670" s="1">
        <v>0.54777993977189965</v>
      </c>
      <c r="K2670" s="1">
        <v>43.738695496036797</v>
      </c>
      <c r="L2670" s="1">
        <v>0.28972027</v>
      </c>
      <c r="M2670" s="1">
        <v>4.4892855000000003</v>
      </c>
    </row>
    <row r="2671" spans="1:13" x14ac:dyDescent="0.25">
      <c r="A2671" t="s">
        <v>22</v>
      </c>
      <c r="B2671">
        <v>144</v>
      </c>
      <c r="C2671">
        <v>2016</v>
      </c>
      <c r="D2671">
        <v>1</v>
      </c>
      <c r="E2671">
        <v>1</v>
      </c>
      <c r="F2671" s="1">
        <v>49.7562304772039</v>
      </c>
      <c r="G2671" s="1">
        <v>48.757415293346803</v>
      </c>
      <c r="H2671" s="1">
        <v>0.47406235652705497</v>
      </c>
      <c r="I2671" s="1">
        <v>48.283352936819746</v>
      </c>
      <c r="J2671" s="1">
        <v>1.4728775403841539</v>
      </c>
      <c r="K2671" s="1">
        <v>42.255445092004997</v>
      </c>
      <c r="L2671" s="1">
        <v>-0.59022363</v>
      </c>
      <c r="M2671" s="1">
        <v>2.0705911000000001</v>
      </c>
    </row>
    <row r="2672" spans="1:13" x14ac:dyDescent="0.25">
      <c r="A2672" t="s">
        <v>22</v>
      </c>
      <c r="B2672">
        <v>144</v>
      </c>
      <c r="C2672">
        <v>2017</v>
      </c>
      <c r="D2672">
        <v>1</v>
      </c>
      <c r="E2672">
        <v>1</v>
      </c>
      <c r="F2672" s="1">
        <v>49.6493044249479</v>
      </c>
      <c r="G2672" s="1">
        <v>48.2407492690959</v>
      </c>
      <c r="H2672" s="1">
        <v>0.430153419584553</v>
      </c>
      <c r="I2672" s="1">
        <v>47.810595849511344</v>
      </c>
      <c r="J2672" s="1">
        <v>1.8387085754365557</v>
      </c>
      <c r="K2672" s="1">
        <v>40.730415425070298</v>
      </c>
      <c r="L2672" s="1">
        <v>-1.0871567</v>
      </c>
      <c r="M2672" s="1">
        <v>2.5679302000000002</v>
      </c>
    </row>
    <row r="2673" spans="1:13" x14ac:dyDescent="0.25">
      <c r="A2673" t="s">
        <v>22</v>
      </c>
      <c r="B2673">
        <v>144</v>
      </c>
      <c r="C2673">
        <v>2018</v>
      </c>
      <c r="D2673">
        <v>1</v>
      </c>
      <c r="E2673">
        <v>1</v>
      </c>
      <c r="F2673" s="1">
        <v>49.570366915435798</v>
      </c>
      <c r="G2673" s="1">
        <v>48.7876079105177</v>
      </c>
      <c r="H2673" s="1">
        <v>0.456454085552987</v>
      </c>
      <c r="I2673" s="1">
        <v>48.331153824964716</v>
      </c>
      <c r="J2673" s="1">
        <v>1.2392130904710825</v>
      </c>
      <c r="K2673" s="1">
        <v>39.1925863853699</v>
      </c>
      <c r="L2673" s="1">
        <v>-1.5717719000000001</v>
      </c>
      <c r="M2673" s="1">
        <v>1.9500204000000001</v>
      </c>
    </row>
    <row r="2674" spans="1:13" x14ac:dyDescent="0.25">
      <c r="A2674" t="s">
        <v>22</v>
      </c>
      <c r="B2674">
        <v>144</v>
      </c>
      <c r="C2674">
        <v>2019</v>
      </c>
      <c r="D2674">
        <v>1</v>
      </c>
      <c r="E2674">
        <v>1</v>
      </c>
      <c r="F2674" s="1">
        <v>48.669592696003399</v>
      </c>
      <c r="G2674" s="1">
        <v>48.1056491588771</v>
      </c>
      <c r="H2674" s="1">
        <v>0.40244620435720002</v>
      </c>
      <c r="I2674" s="1">
        <v>47.703202954519902</v>
      </c>
      <c r="J2674" s="1">
        <v>0.96638974148349632</v>
      </c>
      <c r="K2674" s="1">
        <v>35.477448892678801</v>
      </c>
      <c r="L2674" s="1">
        <v>-1.5696208</v>
      </c>
      <c r="M2674" s="1">
        <v>1.9862124999999999</v>
      </c>
    </row>
    <row r="2675" spans="1:13" x14ac:dyDescent="0.25">
      <c r="A2675" t="s">
        <v>22</v>
      </c>
      <c r="B2675">
        <v>144</v>
      </c>
      <c r="C2675">
        <v>2020</v>
      </c>
      <c r="D2675">
        <v>1</v>
      </c>
      <c r="E2675">
        <v>1</v>
      </c>
      <c r="F2675" s="1">
        <v>48.251854010032297</v>
      </c>
      <c r="G2675" s="1">
        <v>51.023074550593797</v>
      </c>
      <c r="H2675" s="1">
        <v>0.27791791984103298</v>
      </c>
      <c r="I2675" s="1">
        <v>50.745156630752767</v>
      </c>
      <c r="J2675" s="1">
        <v>-2.4933026207204705</v>
      </c>
      <c r="K2675" s="1">
        <v>39.829430680090098</v>
      </c>
      <c r="L2675" s="1">
        <v>-0.63096160999999995</v>
      </c>
      <c r="M2675" s="1">
        <v>-2.1702268</v>
      </c>
    </row>
    <row r="2676" spans="1:13" x14ac:dyDescent="0.25">
      <c r="A2676" t="s">
        <v>22</v>
      </c>
      <c r="B2676">
        <v>144</v>
      </c>
      <c r="C2676">
        <v>2021</v>
      </c>
      <c r="D2676">
        <v>1</v>
      </c>
      <c r="E2676">
        <v>1</v>
      </c>
      <c r="F2676" s="1">
        <v>48.093121406900302</v>
      </c>
      <c r="G2676" s="1">
        <v>48.156494472490799</v>
      </c>
      <c r="H2676" s="1">
        <v>0.206121943848949</v>
      </c>
      <c r="I2676" s="1">
        <v>47.95037252864185</v>
      </c>
      <c r="J2676" s="1">
        <v>0.14274887825845184</v>
      </c>
      <c r="K2676" s="1">
        <v>36.373405694426303</v>
      </c>
      <c r="L2676" s="1">
        <v>-2.4190518999999999</v>
      </c>
      <c r="M2676" s="1">
        <v>6.1470273000000004</v>
      </c>
    </row>
    <row r="2677" spans="1:13" x14ac:dyDescent="0.25">
      <c r="A2677" t="s">
        <v>22</v>
      </c>
      <c r="B2677">
        <v>144</v>
      </c>
      <c r="C2677">
        <v>2022</v>
      </c>
      <c r="D2677">
        <v>1</v>
      </c>
      <c r="E2677">
        <v>1</v>
      </c>
      <c r="F2677" s="1">
        <v>48.058868076328999</v>
      </c>
      <c r="G2677" s="1">
        <v>47.3225784025745</v>
      </c>
      <c r="H2677" s="1">
        <v>0.49979680337423499</v>
      </c>
      <c r="I2677" s="1">
        <v>46.822781599200262</v>
      </c>
      <c r="J2677" s="1">
        <v>1.2360864771287368</v>
      </c>
      <c r="K2677" s="1">
        <v>32.694119673614402</v>
      </c>
      <c r="L2677" s="1">
        <v>-5.5957210999999996</v>
      </c>
      <c r="M2677" s="1">
        <v>2.8318249999999998</v>
      </c>
    </row>
    <row r="2678" spans="1:13" x14ac:dyDescent="0.25">
      <c r="A2678" t="s">
        <v>23</v>
      </c>
      <c r="B2678">
        <v>146</v>
      </c>
      <c r="C2678">
        <v>1800</v>
      </c>
      <c r="D2678">
        <v>0</v>
      </c>
      <c r="E2678">
        <v>0</v>
      </c>
      <c r="F2678" s="1"/>
      <c r="G2678" s="1"/>
      <c r="H2678" s="1"/>
      <c r="I2678" s="1"/>
      <c r="J2678" s="1"/>
      <c r="K2678" s="1"/>
      <c r="L2678" s="1"/>
      <c r="M2678" s="1"/>
    </row>
    <row r="2679" spans="1:13" x14ac:dyDescent="0.25">
      <c r="A2679" t="s">
        <v>23</v>
      </c>
      <c r="B2679">
        <v>146</v>
      </c>
      <c r="C2679">
        <v>1801</v>
      </c>
      <c r="D2679">
        <v>0</v>
      </c>
      <c r="E2679">
        <v>0</v>
      </c>
      <c r="F2679" s="1"/>
      <c r="G2679" s="1"/>
      <c r="H2679" s="1"/>
      <c r="I2679" s="1"/>
      <c r="J2679" s="1"/>
      <c r="K2679" s="1"/>
      <c r="L2679" s="1"/>
      <c r="M2679" s="1"/>
    </row>
    <row r="2680" spans="1:13" x14ac:dyDescent="0.25">
      <c r="A2680" t="s">
        <v>23</v>
      </c>
      <c r="B2680">
        <v>146</v>
      </c>
      <c r="C2680">
        <v>1802</v>
      </c>
      <c r="D2680">
        <v>0</v>
      </c>
      <c r="E2680">
        <v>0</v>
      </c>
      <c r="F2680" s="1"/>
      <c r="G2680" s="1"/>
      <c r="H2680" s="1"/>
      <c r="I2680" s="1"/>
      <c r="J2680" s="1"/>
      <c r="K2680" s="1"/>
      <c r="L2680" s="1"/>
      <c r="M2680" s="1"/>
    </row>
    <row r="2681" spans="1:13" x14ac:dyDescent="0.25">
      <c r="A2681" t="s">
        <v>23</v>
      </c>
      <c r="B2681">
        <v>146</v>
      </c>
      <c r="C2681">
        <v>1803</v>
      </c>
      <c r="D2681">
        <v>0</v>
      </c>
      <c r="E2681">
        <v>0</v>
      </c>
      <c r="F2681" s="1"/>
      <c r="G2681" s="1"/>
      <c r="H2681" s="1"/>
      <c r="I2681" s="1"/>
      <c r="J2681" s="1"/>
      <c r="K2681" s="1"/>
      <c r="L2681" s="1"/>
      <c r="M2681" s="1"/>
    </row>
    <row r="2682" spans="1:13" x14ac:dyDescent="0.25">
      <c r="A2682" t="s">
        <v>23</v>
      </c>
      <c r="B2682">
        <v>146</v>
      </c>
      <c r="C2682">
        <v>1804</v>
      </c>
      <c r="D2682">
        <v>0</v>
      </c>
      <c r="E2682">
        <v>0</v>
      </c>
      <c r="F2682" s="1"/>
      <c r="G2682" s="1"/>
      <c r="H2682" s="1"/>
      <c r="I2682" s="1"/>
      <c r="J2682" s="1"/>
      <c r="K2682" s="1"/>
      <c r="L2682" s="1"/>
      <c r="M2682" s="1"/>
    </row>
    <row r="2683" spans="1:13" x14ac:dyDescent="0.25">
      <c r="A2683" t="s">
        <v>23</v>
      </c>
      <c r="B2683">
        <v>146</v>
      </c>
      <c r="C2683">
        <v>1805</v>
      </c>
      <c r="D2683">
        <v>0</v>
      </c>
      <c r="E2683">
        <v>0</v>
      </c>
      <c r="F2683" s="1"/>
      <c r="G2683" s="1"/>
      <c r="H2683" s="1"/>
      <c r="I2683" s="1"/>
      <c r="J2683" s="1"/>
      <c r="K2683" s="1"/>
      <c r="L2683" s="1"/>
      <c r="M2683" s="1"/>
    </row>
    <row r="2684" spans="1:13" x14ac:dyDescent="0.25">
      <c r="A2684" t="s">
        <v>23</v>
      </c>
      <c r="B2684">
        <v>146</v>
      </c>
      <c r="C2684">
        <v>1806</v>
      </c>
      <c r="D2684">
        <v>0</v>
      </c>
      <c r="E2684">
        <v>0</v>
      </c>
      <c r="F2684" s="1"/>
      <c r="G2684" s="1"/>
      <c r="H2684" s="1"/>
      <c r="I2684" s="1"/>
      <c r="J2684" s="1"/>
      <c r="K2684" s="1"/>
      <c r="L2684" s="1"/>
      <c r="M2684" s="1"/>
    </row>
    <row r="2685" spans="1:13" x14ac:dyDescent="0.25">
      <c r="A2685" t="s">
        <v>23</v>
      </c>
      <c r="B2685">
        <v>146</v>
      </c>
      <c r="C2685">
        <v>1807</v>
      </c>
      <c r="D2685">
        <v>0</v>
      </c>
      <c r="E2685">
        <v>0</v>
      </c>
      <c r="F2685" s="1"/>
      <c r="G2685" s="1"/>
      <c r="H2685" s="1"/>
      <c r="I2685" s="1"/>
      <c r="J2685" s="1"/>
      <c r="K2685" s="1"/>
      <c r="L2685" s="1"/>
      <c r="M2685" s="1"/>
    </row>
    <row r="2686" spans="1:13" x14ac:dyDescent="0.25">
      <c r="A2686" t="s">
        <v>23</v>
      </c>
      <c r="B2686">
        <v>146</v>
      </c>
      <c r="C2686">
        <v>1808</v>
      </c>
      <c r="D2686">
        <v>0</v>
      </c>
      <c r="E2686">
        <v>0</v>
      </c>
      <c r="F2686" s="1"/>
      <c r="G2686" s="1"/>
      <c r="H2686" s="1"/>
      <c r="I2686" s="1"/>
      <c r="J2686" s="1"/>
      <c r="K2686" s="1"/>
      <c r="L2686" s="1"/>
      <c r="M2686" s="1"/>
    </row>
    <row r="2687" spans="1:13" x14ac:dyDescent="0.25">
      <c r="A2687" t="s">
        <v>23</v>
      </c>
      <c r="B2687">
        <v>146</v>
      </c>
      <c r="C2687">
        <v>1809</v>
      </c>
      <c r="D2687">
        <v>0</v>
      </c>
      <c r="E2687">
        <v>0</v>
      </c>
      <c r="F2687" s="1"/>
      <c r="G2687" s="1"/>
      <c r="H2687" s="1"/>
      <c r="I2687" s="1"/>
      <c r="J2687" s="1"/>
      <c r="K2687" s="1"/>
      <c r="L2687" s="1"/>
      <c r="M2687" s="1"/>
    </row>
    <row r="2688" spans="1:13" x14ac:dyDescent="0.25">
      <c r="A2688" t="s">
        <v>23</v>
      </c>
      <c r="B2688">
        <v>146</v>
      </c>
      <c r="C2688">
        <v>1810</v>
      </c>
      <c r="D2688">
        <v>0</v>
      </c>
      <c r="E2688">
        <v>0</v>
      </c>
      <c r="F2688" s="1"/>
      <c r="G2688" s="1"/>
      <c r="H2688" s="1"/>
      <c r="I2688" s="1"/>
      <c r="J2688" s="1"/>
      <c r="K2688" s="1"/>
      <c r="L2688" s="1"/>
      <c r="M2688" s="1"/>
    </row>
    <row r="2689" spans="1:13" x14ac:dyDescent="0.25">
      <c r="A2689" t="s">
        <v>23</v>
      </c>
      <c r="B2689">
        <v>146</v>
      </c>
      <c r="C2689">
        <v>1811</v>
      </c>
      <c r="D2689">
        <v>0</v>
      </c>
      <c r="E2689">
        <v>0</v>
      </c>
      <c r="F2689" s="1"/>
      <c r="G2689" s="1"/>
      <c r="H2689" s="1"/>
      <c r="I2689" s="1"/>
      <c r="J2689" s="1"/>
      <c r="K2689" s="1"/>
      <c r="L2689" s="1"/>
      <c r="M2689" s="1"/>
    </row>
    <row r="2690" spans="1:13" x14ac:dyDescent="0.25">
      <c r="A2690" t="s">
        <v>23</v>
      </c>
      <c r="B2690">
        <v>146</v>
      </c>
      <c r="C2690">
        <v>1812</v>
      </c>
      <c r="D2690">
        <v>0</v>
      </c>
      <c r="E2690">
        <v>0</v>
      </c>
      <c r="F2690" s="1"/>
      <c r="G2690" s="1"/>
      <c r="H2690" s="1"/>
      <c r="I2690" s="1"/>
      <c r="J2690" s="1"/>
      <c r="K2690" s="1"/>
      <c r="L2690" s="1"/>
      <c r="M2690" s="1"/>
    </row>
    <row r="2691" spans="1:13" x14ac:dyDescent="0.25">
      <c r="A2691" t="s">
        <v>23</v>
      </c>
      <c r="B2691">
        <v>146</v>
      </c>
      <c r="C2691">
        <v>1813</v>
      </c>
      <c r="D2691">
        <v>0</v>
      </c>
      <c r="E2691">
        <v>0</v>
      </c>
      <c r="F2691" s="1"/>
      <c r="G2691" s="1"/>
      <c r="H2691" s="1"/>
      <c r="I2691" s="1"/>
      <c r="J2691" s="1"/>
      <c r="K2691" s="1"/>
      <c r="L2691" s="1"/>
      <c r="M2691" s="1"/>
    </row>
    <row r="2692" spans="1:13" x14ac:dyDescent="0.25">
      <c r="A2692" t="s">
        <v>23</v>
      </c>
      <c r="B2692">
        <v>146</v>
      </c>
      <c r="C2692">
        <v>1814</v>
      </c>
      <c r="D2692">
        <v>0</v>
      </c>
      <c r="E2692">
        <v>0</v>
      </c>
      <c r="F2692" s="1"/>
      <c r="G2692" s="1"/>
      <c r="H2692" s="1"/>
      <c r="I2692" s="1"/>
      <c r="J2692" s="1"/>
      <c r="K2692" s="1"/>
      <c r="L2692" s="1"/>
      <c r="M2692" s="1"/>
    </row>
    <row r="2693" spans="1:13" x14ac:dyDescent="0.25">
      <c r="A2693" t="s">
        <v>23</v>
      </c>
      <c r="B2693">
        <v>146</v>
      </c>
      <c r="C2693">
        <v>1815</v>
      </c>
      <c r="D2693">
        <v>0</v>
      </c>
      <c r="E2693">
        <v>0</v>
      </c>
      <c r="F2693" s="1"/>
      <c r="G2693" s="1"/>
      <c r="H2693" s="1"/>
      <c r="I2693" s="1"/>
      <c r="J2693" s="1"/>
      <c r="K2693" s="1"/>
      <c r="L2693" s="1"/>
      <c r="M2693" s="1"/>
    </row>
    <row r="2694" spans="1:13" x14ac:dyDescent="0.25">
      <c r="A2694" t="s">
        <v>23</v>
      </c>
      <c r="B2694">
        <v>146</v>
      </c>
      <c r="C2694">
        <v>1816</v>
      </c>
      <c r="D2694">
        <v>0</v>
      </c>
      <c r="E2694">
        <v>0</v>
      </c>
      <c r="F2694" s="1"/>
      <c r="G2694" s="1"/>
      <c r="H2694" s="1"/>
      <c r="I2694" s="1"/>
      <c r="J2694" s="1"/>
      <c r="K2694" s="1"/>
      <c r="L2694" s="1"/>
      <c r="M2694" s="1"/>
    </row>
    <row r="2695" spans="1:13" x14ac:dyDescent="0.25">
      <c r="A2695" t="s">
        <v>23</v>
      </c>
      <c r="B2695">
        <v>146</v>
      </c>
      <c r="C2695">
        <v>1817</v>
      </c>
      <c r="D2695">
        <v>0</v>
      </c>
      <c r="E2695">
        <v>0</v>
      </c>
      <c r="F2695" s="1"/>
      <c r="G2695" s="1"/>
      <c r="H2695" s="1"/>
      <c r="I2695" s="1"/>
      <c r="J2695" s="1"/>
      <c r="K2695" s="1"/>
      <c r="L2695" s="1"/>
      <c r="M2695" s="1"/>
    </row>
    <row r="2696" spans="1:13" x14ac:dyDescent="0.25">
      <c r="A2696" t="s">
        <v>23</v>
      </c>
      <c r="B2696">
        <v>146</v>
      </c>
      <c r="C2696">
        <v>1818</v>
      </c>
      <c r="D2696">
        <v>0</v>
      </c>
      <c r="E2696">
        <v>0</v>
      </c>
      <c r="F2696" s="1"/>
      <c r="G2696" s="1"/>
      <c r="H2696" s="1"/>
      <c r="I2696" s="1"/>
      <c r="J2696" s="1"/>
      <c r="K2696" s="1"/>
      <c r="L2696" s="1"/>
      <c r="M2696" s="1"/>
    </row>
    <row r="2697" spans="1:13" x14ac:dyDescent="0.25">
      <c r="A2697" t="s">
        <v>23</v>
      </c>
      <c r="B2697">
        <v>146</v>
      </c>
      <c r="C2697">
        <v>1819</v>
      </c>
      <c r="D2697">
        <v>0</v>
      </c>
      <c r="E2697">
        <v>0</v>
      </c>
      <c r="F2697" s="1"/>
      <c r="G2697" s="1"/>
      <c r="H2697" s="1"/>
      <c r="I2697" s="1"/>
      <c r="J2697" s="1"/>
      <c r="K2697" s="1"/>
      <c r="L2697" s="1"/>
      <c r="M2697" s="1"/>
    </row>
    <row r="2698" spans="1:13" x14ac:dyDescent="0.25">
      <c r="A2698" t="s">
        <v>23</v>
      </c>
      <c r="B2698">
        <v>146</v>
      </c>
      <c r="C2698">
        <v>1820</v>
      </c>
      <c r="D2698">
        <v>0</v>
      </c>
      <c r="E2698">
        <v>0</v>
      </c>
      <c r="F2698" s="1"/>
      <c r="G2698" s="1"/>
      <c r="H2698" s="1"/>
      <c r="I2698" s="1"/>
      <c r="J2698" s="1"/>
      <c r="K2698" s="1"/>
      <c r="L2698" s="1"/>
      <c r="M2698" s="1"/>
    </row>
    <row r="2699" spans="1:13" x14ac:dyDescent="0.25">
      <c r="A2699" t="s">
        <v>23</v>
      </c>
      <c r="B2699">
        <v>146</v>
      </c>
      <c r="C2699">
        <v>1821</v>
      </c>
      <c r="D2699">
        <v>0</v>
      </c>
      <c r="E2699">
        <v>0</v>
      </c>
      <c r="F2699" s="1"/>
      <c r="G2699" s="1"/>
      <c r="H2699" s="1"/>
      <c r="I2699" s="1"/>
      <c r="J2699" s="1"/>
      <c r="K2699" s="1"/>
      <c r="L2699" s="1"/>
      <c r="M2699" s="1"/>
    </row>
    <row r="2700" spans="1:13" x14ac:dyDescent="0.25">
      <c r="A2700" t="s">
        <v>23</v>
      </c>
      <c r="B2700">
        <v>146</v>
      </c>
      <c r="C2700">
        <v>1822</v>
      </c>
      <c r="D2700">
        <v>0</v>
      </c>
      <c r="E2700">
        <v>0</v>
      </c>
      <c r="F2700" s="1"/>
      <c r="G2700" s="1"/>
      <c r="H2700" s="1"/>
      <c r="I2700" s="1"/>
      <c r="J2700" s="1"/>
      <c r="K2700" s="1"/>
      <c r="L2700" s="1"/>
      <c r="M2700" s="1"/>
    </row>
    <row r="2701" spans="1:13" x14ac:dyDescent="0.25">
      <c r="A2701" t="s">
        <v>23</v>
      </c>
      <c r="B2701">
        <v>146</v>
      </c>
      <c r="C2701">
        <v>1823</v>
      </c>
      <c r="D2701">
        <v>0</v>
      </c>
      <c r="E2701">
        <v>0</v>
      </c>
      <c r="F2701" s="1"/>
      <c r="G2701" s="1"/>
      <c r="H2701" s="1"/>
      <c r="I2701" s="1"/>
      <c r="J2701" s="1"/>
      <c r="K2701" s="1"/>
      <c r="L2701" s="1"/>
      <c r="M2701" s="1"/>
    </row>
    <row r="2702" spans="1:13" x14ac:dyDescent="0.25">
      <c r="A2702" t="s">
        <v>23</v>
      </c>
      <c r="B2702">
        <v>146</v>
      </c>
      <c r="C2702">
        <v>1824</v>
      </c>
      <c r="D2702">
        <v>0</v>
      </c>
      <c r="E2702">
        <v>0</v>
      </c>
      <c r="F2702" s="1"/>
      <c r="G2702" s="1"/>
      <c r="H2702" s="1"/>
      <c r="I2702" s="1"/>
      <c r="J2702" s="1"/>
      <c r="K2702" s="1"/>
      <c r="L2702" s="1"/>
      <c r="M2702" s="1"/>
    </row>
    <row r="2703" spans="1:13" x14ac:dyDescent="0.25">
      <c r="A2703" t="s">
        <v>23</v>
      </c>
      <c r="B2703">
        <v>146</v>
      </c>
      <c r="C2703">
        <v>1825</v>
      </c>
      <c r="D2703">
        <v>0</v>
      </c>
      <c r="E2703">
        <v>0</v>
      </c>
      <c r="F2703" s="1"/>
      <c r="G2703" s="1"/>
      <c r="H2703" s="1"/>
      <c r="I2703" s="1"/>
      <c r="J2703" s="1"/>
      <c r="K2703" s="1"/>
      <c r="L2703" s="1"/>
      <c r="M2703" s="1"/>
    </row>
    <row r="2704" spans="1:13" x14ac:dyDescent="0.25">
      <c r="A2704" t="s">
        <v>23</v>
      </c>
      <c r="B2704">
        <v>146</v>
      </c>
      <c r="C2704">
        <v>1826</v>
      </c>
      <c r="D2704">
        <v>0</v>
      </c>
      <c r="E2704">
        <v>0</v>
      </c>
      <c r="F2704" s="1"/>
      <c r="G2704" s="1"/>
      <c r="H2704" s="1"/>
      <c r="I2704" s="1"/>
      <c r="J2704" s="1"/>
      <c r="K2704" s="1"/>
      <c r="L2704" s="1"/>
      <c r="M2704" s="1"/>
    </row>
    <row r="2705" spans="1:13" x14ac:dyDescent="0.25">
      <c r="A2705" t="s">
        <v>23</v>
      </c>
      <c r="B2705">
        <v>146</v>
      </c>
      <c r="C2705">
        <v>1827</v>
      </c>
      <c r="D2705">
        <v>0</v>
      </c>
      <c r="E2705">
        <v>0</v>
      </c>
      <c r="F2705" s="1"/>
      <c r="G2705" s="1"/>
      <c r="H2705" s="1"/>
      <c r="I2705" s="1"/>
      <c r="J2705" s="1"/>
      <c r="K2705" s="1"/>
      <c r="L2705" s="1"/>
      <c r="M2705" s="1"/>
    </row>
    <row r="2706" spans="1:13" x14ac:dyDescent="0.25">
      <c r="A2706" t="s">
        <v>23</v>
      </c>
      <c r="B2706">
        <v>146</v>
      </c>
      <c r="C2706">
        <v>1828</v>
      </c>
      <c r="D2706">
        <v>0</v>
      </c>
      <c r="E2706">
        <v>0</v>
      </c>
      <c r="F2706" s="1"/>
      <c r="G2706" s="1"/>
      <c r="H2706" s="1"/>
      <c r="I2706" s="1"/>
      <c r="J2706" s="1"/>
      <c r="K2706" s="1"/>
      <c r="L2706" s="1"/>
      <c r="M2706" s="1"/>
    </row>
    <row r="2707" spans="1:13" x14ac:dyDescent="0.25">
      <c r="A2707" t="s">
        <v>23</v>
      </c>
      <c r="B2707">
        <v>146</v>
      </c>
      <c r="C2707">
        <v>1829</v>
      </c>
      <c r="D2707">
        <v>0</v>
      </c>
      <c r="E2707">
        <v>0</v>
      </c>
      <c r="F2707" s="1"/>
      <c r="G2707" s="1"/>
      <c r="H2707" s="1"/>
      <c r="I2707" s="1"/>
      <c r="J2707" s="1"/>
      <c r="K2707" s="1"/>
      <c r="L2707" s="1"/>
      <c r="M2707" s="1"/>
    </row>
    <row r="2708" spans="1:13" x14ac:dyDescent="0.25">
      <c r="A2708" t="s">
        <v>23</v>
      </c>
      <c r="B2708">
        <v>146</v>
      </c>
      <c r="C2708">
        <v>1830</v>
      </c>
      <c r="D2708">
        <v>0</v>
      </c>
      <c r="E2708">
        <v>0</v>
      </c>
      <c r="F2708" s="1"/>
      <c r="G2708" s="1"/>
      <c r="H2708" s="1"/>
      <c r="I2708" s="1"/>
      <c r="J2708" s="1"/>
      <c r="K2708" s="1"/>
      <c r="L2708" s="1"/>
      <c r="M2708" s="1"/>
    </row>
    <row r="2709" spans="1:13" x14ac:dyDescent="0.25">
      <c r="A2709" t="s">
        <v>23</v>
      </c>
      <c r="B2709">
        <v>146</v>
      </c>
      <c r="C2709">
        <v>1831</v>
      </c>
      <c r="D2709">
        <v>0</v>
      </c>
      <c r="E2709">
        <v>0</v>
      </c>
      <c r="F2709" s="1"/>
      <c r="G2709" s="1"/>
      <c r="H2709" s="1"/>
      <c r="I2709" s="1"/>
      <c r="J2709" s="1"/>
      <c r="K2709" s="1"/>
      <c r="L2709" s="1"/>
      <c r="M2709" s="1"/>
    </row>
    <row r="2710" spans="1:13" x14ac:dyDescent="0.25">
      <c r="A2710" t="s">
        <v>23</v>
      </c>
      <c r="B2710">
        <v>146</v>
      </c>
      <c r="C2710">
        <v>1832</v>
      </c>
      <c r="D2710">
        <v>0</v>
      </c>
      <c r="E2710">
        <v>0</v>
      </c>
      <c r="F2710" s="1"/>
      <c r="G2710" s="1"/>
      <c r="H2710" s="1"/>
      <c r="I2710" s="1"/>
      <c r="J2710" s="1"/>
      <c r="K2710" s="1"/>
      <c r="L2710" s="1"/>
      <c r="M2710" s="1"/>
    </row>
    <row r="2711" spans="1:13" x14ac:dyDescent="0.25">
      <c r="A2711" t="s">
        <v>23</v>
      </c>
      <c r="B2711">
        <v>146</v>
      </c>
      <c r="C2711">
        <v>1833</v>
      </c>
      <c r="D2711">
        <v>0</v>
      </c>
      <c r="E2711">
        <v>0</v>
      </c>
      <c r="F2711" s="1"/>
      <c r="G2711" s="1"/>
      <c r="H2711" s="1"/>
      <c r="I2711" s="1"/>
      <c r="J2711" s="1"/>
      <c r="K2711" s="1"/>
      <c r="L2711" s="1"/>
      <c r="M2711" s="1"/>
    </row>
    <row r="2712" spans="1:13" x14ac:dyDescent="0.25">
      <c r="A2712" t="s">
        <v>23</v>
      </c>
      <c r="B2712">
        <v>146</v>
      </c>
      <c r="C2712">
        <v>1834</v>
      </c>
      <c r="D2712">
        <v>0</v>
      </c>
      <c r="E2712">
        <v>0</v>
      </c>
      <c r="F2712" s="1"/>
      <c r="G2712" s="1"/>
      <c r="H2712" s="1"/>
      <c r="I2712" s="1"/>
      <c r="J2712" s="1"/>
      <c r="K2712" s="1"/>
      <c r="L2712" s="1"/>
      <c r="M2712" s="1"/>
    </row>
    <row r="2713" spans="1:13" x14ac:dyDescent="0.25">
      <c r="A2713" t="s">
        <v>23</v>
      </c>
      <c r="B2713">
        <v>146</v>
      </c>
      <c r="C2713">
        <v>1835</v>
      </c>
      <c r="D2713">
        <v>0</v>
      </c>
      <c r="E2713">
        <v>0</v>
      </c>
      <c r="F2713" s="1"/>
      <c r="G2713" s="1"/>
      <c r="H2713" s="1"/>
      <c r="I2713" s="1"/>
      <c r="J2713" s="1"/>
      <c r="K2713" s="1"/>
      <c r="L2713" s="1"/>
      <c r="M2713" s="1"/>
    </row>
    <row r="2714" spans="1:13" x14ac:dyDescent="0.25">
      <c r="A2714" t="s">
        <v>23</v>
      </c>
      <c r="B2714">
        <v>146</v>
      </c>
      <c r="C2714">
        <v>1836</v>
      </c>
      <c r="D2714">
        <v>0</v>
      </c>
      <c r="E2714">
        <v>0</v>
      </c>
      <c r="F2714" s="1"/>
      <c r="G2714" s="1"/>
      <c r="H2714" s="1"/>
      <c r="I2714" s="1"/>
      <c r="J2714" s="1"/>
      <c r="K2714" s="1"/>
      <c r="L2714" s="1"/>
      <c r="M2714" s="1"/>
    </row>
    <row r="2715" spans="1:13" x14ac:dyDescent="0.25">
      <c r="A2715" t="s">
        <v>23</v>
      </c>
      <c r="B2715">
        <v>146</v>
      </c>
      <c r="C2715">
        <v>1837</v>
      </c>
      <c r="D2715">
        <v>0</v>
      </c>
      <c r="E2715">
        <v>0</v>
      </c>
      <c r="F2715" s="1"/>
      <c r="G2715" s="1"/>
      <c r="H2715" s="1"/>
      <c r="I2715" s="1"/>
      <c r="J2715" s="1"/>
      <c r="K2715" s="1"/>
      <c r="L2715" s="1"/>
      <c r="M2715" s="1"/>
    </row>
    <row r="2716" spans="1:13" x14ac:dyDescent="0.25">
      <c r="A2716" t="s">
        <v>23</v>
      </c>
      <c r="B2716">
        <v>146</v>
      </c>
      <c r="C2716">
        <v>1838</v>
      </c>
      <c r="D2716">
        <v>0</v>
      </c>
      <c r="E2716">
        <v>0</v>
      </c>
      <c r="F2716" s="1"/>
      <c r="G2716" s="1"/>
      <c r="H2716" s="1"/>
      <c r="I2716" s="1"/>
      <c r="J2716" s="1"/>
      <c r="K2716" s="1"/>
      <c r="L2716" s="1"/>
      <c r="M2716" s="1"/>
    </row>
    <row r="2717" spans="1:13" x14ac:dyDescent="0.25">
      <c r="A2717" t="s">
        <v>23</v>
      </c>
      <c r="B2717">
        <v>146</v>
      </c>
      <c r="C2717">
        <v>1839</v>
      </c>
      <c r="D2717">
        <v>0</v>
      </c>
      <c r="E2717">
        <v>0</v>
      </c>
      <c r="F2717" s="1"/>
      <c r="G2717" s="1"/>
      <c r="H2717" s="1"/>
      <c r="I2717" s="1"/>
      <c r="J2717" s="1"/>
      <c r="K2717" s="1"/>
      <c r="L2717" s="1"/>
      <c r="M2717" s="1"/>
    </row>
    <row r="2718" spans="1:13" x14ac:dyDescent="0.25">
      <c r="A2718" t="s">
        <v>23</v>
      </c>
      <c r="B2718">
        <v>146</v>
      </c>
      <c r="C2718">
        <v>1840</v>
      </c>
      <c r="D2718">
        <v>0</v>
      </c>
      <c r="E2718">
        <v>0</v>
      </c>
      <c r="F2718" s="1"/>
      <c r="G2718" s="1"/>
      <c r="H2718" s="1"/>
      <c r="I2718" s="1"/>
      <c r="J2718" s="1"/>
      <c r="K2718" s="1"/>
      <c r="L2718" s="1"/>
      <c r="M2718" s="1"/>
    </row>
    <row r="2719" spans="1:13" x14ac:dyDescent="0.25">
      <c r="A2719" t="s">
        <v>23</v>
      </c>
      <c r="B2719">
        <v>146</v>
      </c>
      <c r="C2719">
        <v>1841</v>
      </c>
      <c r="D2719">
        <v>0</v>
      </c>
      <c r="E2719">
        <v>0</v>
      </c>
      <c r="F2719" s="1"/>
      <c r="G2719" s="1"/>
      <c r="H2719" s="1"/>
      <c r="I2719" s="1"/>
      <c r="J2719" s="1"/>
      <c r="K2719" s="1"/>
      <c r="L2719" s="1"/>
      <c r="M2719" s="1"/>
    </row>
    <row r="2720" spans="1:13" x14ac:dyDescent="0.25">
      <c r="A2720" t="s">
        <v>23</v>
      </c>
      <c r="B2720">
        <v>146</v>
      </c>
      <c r="C2720">
        <v>1842</v>
      </c>
      <c r="D2720">
        <v>0</v>
      </c>
      <c r="E2720">
        <v>0</v>
      </c>
      <c r="F2720" s="1"/>
      <c r="G2720" s="1"/>
      <c r="H2720" s="1"/>
      <c r="I2720" s="1"/>
      <c r="J2720" s="1"/>
      <c r="K2720" s="1"/>
      <c r="L2720" s="1"/>
      <c r="M2720" s="1"/>
    </row>
    <row r="2721" spans="1:13" x14ac:dyDescent="0.25">
      <c r="A2721" t="s">
        <v>23</v>
      </c>
      <c r="B2721">
        <v>146</v>
      </c>
      <c r="C2721">
        <v>1843</v>
      </c>
      <c r="D2721">
        <v>0</v>
      </c>
      <c r="E2721">
        <v>0</v>
      </c>
      <c r="F2721" s="1"/>
      <c r="G2721" s="1"/>
      <c r="H2721" s="1"/>
      <c r="I2721" s="1"/>
      <c r="J2721" s="1"/>
      <c r="K2721" s="1"/>
      <c r="L2721" s="1"/>
      <c r="M2721" s="1"/>
    </row>
    <row r="2722" spans="1:13" x14ac:dyDescent="0.25">
      <c r="A2722" t="s">
        <v>23</v>
      </c>
      <c r="B2722">
        <v>146</v>
      </c>
      <c r="C2722">
        <v>1844</v>
      </c>
      <c r="D2722">
        <v>0</v>
      </c>
      <c r="E2722">
        <v>0</v>
      </c>
      <c r="F2722" s="1"/>
      <c r="G2722" s="1"/>
      <c r="H2722" s="1"/>
      <c r="I2722" s="1"/>
      <c r="J2722" s="1"/>
      <c r="K2722" s="1"/>
      <c r="L2722" s="1"/>
      <c r="M2722" s="1"/>
    </row>
    <row r="2723" spans="1:13" x14ac:dyDescent="0.25">
      <c r="A2723" t="s">
        <v>23</v>
      </c>
      <c r="B2723">
        <v>146</v>
      </c>
      <c r="C2723">
        <v>1845</v>
      </c>
      <c r="D2723">
        <v>0</v>
      </c>
      <c r="E2723">
        <v>0</v>
      </c>
      <c r="F2723" s="1"/>
      <c r="G2723" s="1"/>
      <c r="H2723" s="1"/>
      <c r="I2723" s="1"/>
      <c r="J2723" s="1"/>
      <c r="K2723" s="1"/>
      <c r="L2723" s="1"/>
      <c r="M2723" s="1"/>
    </row>
    <row r="2724" spans="1:13" x14ac:dyDescent="0.25">
      <c r="A2724" t="s">
        <v>23</v>
      </c>
      <c r="B2724">
        <v>146</v>
      </c>
      <c r="C2724">
        <v>1846</v>
      </c>
      <c r="D2724">
        <v>0</v>
      </c>
      <c r="E2724">
        <v>0</v>
      </c>
      <c r="F2724" s="1"/>
      <c r="G2724" s="1"/>
      <c r="H2724" s="1"/>
      <c r="I2724" s="1"/>
      <c r="J2724" s="1"/>
      <c r="K2724" s="1"/>
      <c r="L2724" s="1"/>
      <c r="M2724" s="1"/>
    </row>
    <row r="2725" spans="1:13" x14ac:dyDescent="0.25">
      <c r="A2725" t="s">
        <v>23</v>
      </c>
      <c r="B2725">
        <v>146</v>
      </c>
      <c r="C2725">
        <v>1847</v>
      </c>
      <c r="D2725">
        <v>0</v>
      </c>
      <c r="E2725">
        <v>0</v>
      </c>
      <c r="F2725" s="1"/>
      <c r="G2725" s="1"/>
      <c r="H2725" s="1"/>
      <c r="I2725" s="1"/>
      <c r="J2725" s="1"/>
      <c r="K2725" s="1"/>
      <c r="L2725" s="1"/>
      <c r="M2725" s="1"/>
    </row>
    <row r="2726" spans="1:13" x14ac:dyDescent="0.25">
      <c r="A2726" t="s">
        <v>23</v>
      </c>
      <c r="B2726">
        <v>146</v>
      </c>
      <c r="C2726">
        <v>1848</v>
      </c>
      <c r="D2726">
        <v>0</v>
      </c>
      <c r="E2726">
        <v>0</v>
      </c>
      <c r="F2726" s="1"/>
      <c r="G2726" s="1"/>
      <c r="H2726" s="1"/>
      <c r="I2726" s="1"/>
      <c r="J2726" s="1"/>
      <c r="K2726" s="1"/>
      <c r="L2726" s="1"/>
      <c r="M2726" s="1"/>
    </row>
    <row r="2727" spans="1:13" x14ac:dyDescent="0.25">
      <c r="A2727" t="s">
        <v>23</v>
      </c>
      <c r="B2727">
        <v>146</v>
      </c>
      <c r="C2727">
        <v>1849</v>
      </c>
      <c r="D2727">
        <v>0</v>
      </c>
      <c r="E2727">
        <v>0</v>
      </c>
      <c r="F2727" s="1"/>
      <c r="G2727" s="1"/>
      <c r="H2727" s="1"/>
      <c r="I2727" s="1"/>
      <c r="J2727" s="1"/>
      <c r="K2727" s="1"/>
      <c r="L2727" s="1"/>
      <c r="M2727" s="1"/>
    </row>
    <row r="2728" spans="1:13" x14ac:dyDescent="0.25">
      <c r="A2728" t="s">
        <v>23</v>
      </c>
      <c r="B2728">
        <v>146</v>
      </c>
      <c r="C2728">
        <v>1850</v>
      </c>
      <c r="D2728">
        <v>0</v>
      </c>
      <c r="E2728">
        <v>0</v>
      </c>
      <c r="F2728" s="1"/>
      <c r="G2728" s="1"/>
      <c r="H2728" s="1"/>
      <c r="I2728" s="1"/>
      <c r="J2728" s="1"/>
      <c r="K2728" s="1"/>
      <c r="L2728" s="1"/>
      <c r="M2728" s="1"/>
    </row>
    <row r="2729" spans="1:13" x14ac:dyDescent="0.25">
      <c r="A2729" t="s">
        <v>23</v>
      </c>
      <c r="B2729">
        <v>146</v>
      </c>
      <c r="C2729">
        <v>1851</v>
      </c>
      <c r="D2729">
        <v>0</v>
      </c>
      <c r="E2729">
        <v>0</v>
      </c>
      <c r="F2729" s="1"/>
      <c r="G2729" s="1"/>
      <c r="H2729" s="1"/>
      <c r="I2729" s="1"/>
      <c r="J2729" s="1"/>
      <c r="K2729" s="1"/>
      <c r="L2729" s="1"/>
      <c r="M2729" s="1">
        <v>2.5981399999999999</v>
      </c>
    </row>
    <row r="2730" spans="1:13" x14ac:dyDescent="0.25">
      <c r="A2730" t="s">
        <v>23</v>
      </c>
      <c r="B2730">
        <v>146</v>
      </c>
      <c r="C2730">
        <v>1852</v>
      </c>
      <c r="D2730">
        <v>0</v>
      </c>
      <c r="E2730">
        <v>0</v>
      </c>
      <c r="F2730" s="1"/>
      <c r="G2730" s="1"/>
      <c r="H2730" s="1"/>
      <c r="I2730" s="1"/>
      <c r="J2730" s="1"/>
      <c r="K2730" s="1"/>
      <c r="L2730" s="1"/>
      <c r="M2730" s="1">
        <v>6.3308600999999998</v>
      </c>
    </row>
    <row r="2731" spans="1:13" x14ac:dyDescent="0.25">
      <c r="A2731" t="s">
        <v>23</v>
      </c>
      <c r="B2731">
        <v>146</v>
      </c>
      <c r="C2731">
        <v>1853</v>
      </c>
      <c r="D2731">
        <v>0</v>
      </c>
      <c r="E2731">
        <v>0</v>
      </c>
      <c r="F2731" s="1"/>
      <c r="G2731" s="1"/>
      <c r="H2731" s="1"/>
      <c r="I2731" s="1"/>
      <c r="J2731" s="1"/>
      <c r="K2731" s="1"/>
      <c r="L2731" s="1"/>
      <c r="M2731" s="1">
        <v>-3.4688100999999998</v>
      </c>
    </row>
    <row r="2732" spans="1:13" x14ac:dyDescent="0.25">
      <c r="A2732" t="s">
        <v>23</v>
      </c>
      <c r="B2732">
        <v>146</v>
      </c>
      <c r="C2732">
        <v>1854</v>
      </c>
      <c r="D2732">
        <v>0</v>
      </c>
      <c r="E2732">
        <v>0</v>
      </c>
      <c r="F2732" s="1"/>
      <c r="G2732" s="1"/>
      <c r="H2732" s="1"/>
      <c r="I2732" s="1"/>
      <c r="J2732" s="1"/>
      <c r="K2732" s="1"/>
      <c r="L2732" s="1"/>
      <c r="M2732" s="1">
        <v>-11.129</v>
      </c>
    </row>
    <row r="2733" spans="1:13" x14ac:dyDescent="0.25">
      <c r="A2733" t="s">
        <v>23</v>
      </c>
      <c r="B2733">
        <v>146</v>
      </c>
      <c r="C2733">
        <v>1855</v>
      </c>
      <c r="D2733">
        <v>0</v>
      </c>
      <c r="E2733">
        <v>0</v>
      </c>
      <c r="F2733" s="1"/>
      <c r="G2733" s="1"/>
      <c r="H2733" s="1"/>
      <c r="I2733" s="1"/>
      <c r="J2733" s="1"/>
      <c r="K2733" s="1"/>
      <c r="L2733" s="1"/>
      <c r="M2733" s="1">
        <v>16.867799999999999</v>
      </c>
    </row>
    <row r="2734" spans="1:13" x14ac:dyDescent="0.25">
      <c r="A2734" t="s">
        <v>23</v>
      </c>
      <c r="B2734">
        <v>146</v>
      </c>
      <c r="C2734">
        <v>1856</v>
      </c>
      <c r="D2734">
        <v>0</v>
      </c>
      <c r="E2734">
        <v>0</v>
      </c>
      <c r="F2734" s="1"/>
      <c r="G2734" s="1"/>
      <c r="H2734" s="1"/>
      <c r="I2734" s="1"/>
      <c r="J2734" s="1"/>
      <c r="K2734" s="1"/>
      <c r="L2734" s="1"/>
      <c r="M2734" s="1">
        <v>-0.103279</v>
      </c>
    </row>
    <row r="2735" spans="1:13" x14ac:dyDescent="0.25">
      <c r="A2735" t="s">
        <v>23</v>
      </c>
      <c r="B2735">
        <v>146</v>
      </c>
      <c r="C2735">
        <v>1857</v>
      </c>
      <c r="D2735">
        <v>0</v>
      </c>
      <c r="E2735">
        <v>0</v>
      </c>
      <c r="F2735" s="1"/>
      <c r="G2735" s="1"/>
      <c r="H2735" s="1"/>
      <c r="I2735" s="1"/>
      <c r="J2735" s="1"/>
      <c r="K2735" s="1"/>
      <c r="L2735" s="1"/>
      <c r="M2735" s="1">
        <v>8.5551796000000007</v>
      </c>
    </row>
    <row r="2736" spans="1:13" x14ac:dyDescent="0.25">
      <c r="A2736" t="s">
        <v>23</v>
      </c>
      <c r="B2736">
        <v>146</v>
      </c>
      <c r="C2736">
        <v>1858</v>
      </c>
      <c r="D2736">
        <v>0</v>
      </c>
      <c r="E2736">
        <v>0</v>
      </c>
      <c r="F2736" s="1"/>
      <c r="G2736" s="1"/>
      <c r="H2736" s="1"/>
      <c r="I2736" s="1"/>
      <c r="J2736" s="1"/>
      <c r="K2736" s="1"/>
      <c r="L2736" s="1"/>
      <c r="M2736" s="1">
        <v>26.142900000000001</v>
      </c>
    </row>
    <row r="2737" spans="1:13" x14ac:dyDescent="0.25">
      <c r="A2737" t="s">
        <v>23</v>
      </c>
      <c r="B2737">
        <v>146</v>
      </c>
      <c r="C2737">
        <v>1859</v>
      </c>
      <c r="D2737">
        <v>0</v>
      </c>
      <c r="E2737">
        <v>0</v>
      </c>
      <c r="F2737" s="1"/>
      <c r="G2737" s="1"/>
      <c r="H2737" s="1"/>
      <c r="I2737" s="1"/>
      <c r="J2737" s="1"/>
      <c r="K2737" s="1"/>
      <c r="L2737" s="1"/>
      <c r="M2737" s="1">
        <v>-4.9641399000000002</v>
      </c>
    </row>
    <row r="2738" spans="1:13" x14ac:dyDescent="0.25">
      <c r="A2738" t="s">
        <v>23</v>
      </c>
      <c r="B2738">
        <v>146</v>
      </c>
      <c r="C2738">
        <v>1860</v>
      </c>
      <c r="D2738">
        <v>0</v>
      </c>
      <c r="E2738">
        <v>0</v>
      </c>
      <c r="F2738" s="1"/>
      <c r="G2738" s="1"/>
      <c r="H2738" s="1"/>
      <c r="I2738" s="1"/>
      <c r="J2738" s="1"/>
      <c r="K2738" s="1"/>
      <c r="L2738" s="1"/>
      <c r="M2738" s="1">
        <v>-13.0288</v>
      </c>
    </row>
    <row r="2739" spans="1:13" x14ac:dyDescent="0.25">
      <c r="A2739" t="s">
        <v>23</v>
      </c>
      <c r="B2739">
        <v>146</v>
      </c>
      <c r="C2739">
        <v>1861</v>
      </c>
      <c r="D2739">
        <v>0</v>
      </c>
      <c r="E2739">
        <v>0</v>
      </c>
      <c r="F2739" s="1"/>
      <c r="G2739" s="1"/>
      <c r="H2739" s="1"/>
      <c r="I2739" s="1"/>
      <c r="J2739" s="1"/>
      <c r="K2739" s="1"/>
      <c r="L2739" s="1"/>
      <c r="M2739" s="1">
        <v>7.1249098999999996</v>
      </c>
    </row>
    <row r="2740" spans="1:13" x14ac:dyDescent="0.25">
      <c r="A2740" t="s">
        <v>23</v>
      </c>
      <c r="B2740">
        <v>146</v>
      </c>
      <c r="C2740">
        <v>1862</v>
      </c>
      <c r="D2740">
        <v>0</v>
      </c>
      <c r="E2740">
        <v>0</v>
      </c>
      <c r="F2740" s="1"/>
      <c r="G2740" s="1"/>
      <c r="H2740" s="1"/>
      <c r="I2740" s="1"/>
      <c r="J2740" s="1"/>
      <c r="K2740" s="1"/>
      <c r="L2740" s="1"/>
      <c r="M2740" s="1">
        <v>7.63164</v>
      </c>
    </row>
    <row r="2741" spans="1:13" x14ac:dyDescent="0.25">
      <c r="A2741" t="s">
        <v>23</v>
      </c>
      <c r="B2741">
        <v>146</v>
      </c>
      <c r="C2741">
        <v>1863</v>
      </c>
      <c r="D2741">
        <v>0</v>
      </c>
      <c r="E2741">
        <v>0</v>
      </c>
      <c r="F2741" s="1"/>
      <c r="G2741" s="1"/>
      <c r="H2741" s="1"/>
      <c r="I2741" s="1"/>
      <c r="J2741" s="1"/>
      <c r="K2741" s="1"/>
      <c r="L2741" s="1"/>
      <c r="M2741" s="1">
        <v>-3.9612000000000001E-2</v>
      </c>
    </row>
    <row r="2742" spans="1:13" x14ac:dyDescent="0.25">
      <c r="A2742" t="s">
        <v>23</v>
      </c>
      <c r="B2742">
        <v>146</v>
      </c>
      <c r="C2742">
        <v>1864</v>
      </c>
      <c r="D2742">
        <v>0</v>
      </c>
      <c r="E2742">
        <v>0</v>
      </c>
      <c r="F2742" s="1"/>
      <c r="G2742" s="1"/>
      <c r="H2742" s="1"/>
      <c r="I2742" s="1"/>
      <c r="J2742" s="1"/>
      <c r="K2742" s="1"/>
      <c r="L2742" s="1"/>
      <c r="M2742" s="1">
        <v>-5.3298997999999997</v>
      </c>
    </row>
    <row r="2743" spans="1:13" x14ac:dyDescent="0.25">
      <c r="A2743" t="s">
        <v>23</v>
      </c>
      <c r="B2743">
        <v>146</v>
      </c>
      <c r="C2743">
        <v>1865</v>
      </c>
      <c r="D2743">
        <v>0</v>
      </c>
      <c r="E2743">
        <v>0</v>
      </c>
      <c r="F2743" s="1"/>
      <c r="G2743" s="1"/>
      <c r="H2743" s="1"/>
      <c r="I2743" s="1"/>
      <c r="J2743" s="1"/>
      <c r="K2743" s="1"/>
      <c r="L2743" s="1"/>
      <c r="M2743" s="1">
        <v>8.4763497999999995</v>
      </c>
    </row>
    <row r="2744" spans="1:13" x14ac:dyDescent="0.25">
      <c r="A2744" t="s">
        <v>23</v>
      </c>
      <c r="B2744">
        <v>146</v>
      </c>
      <c r="C2744">
        <v>1866</v>
      </c>
      <c r="D2744">
        <v>0</v>
      </c>
      <c r="E2744">
        <v>0</v>
      </c>
      <c r="F2744" s="1"/>
      <c r="G2744" s="1"/>
      <c r="H2744" s="1"/>
      <c r="I2744" s="1"/>
      <c r="J2744" s="1"/>
      <c r="K2744" s="1"/>
      <c r="L2744" s="1"/>
      <c r="M2744" s="1">
        <v>-0.92610400999999998</v>
      </c>
    </row>
    <row r="2745" spans="1:13" x14ac:dyDescent="0.25">
      <c r="A2745" t="s">
        <v>23</v>
      </c>
      <c r="B2745">
        <v>146</v>
      </c>
      <c r="C2745">
        <v>1867</v>
      </c>
      <c r="D2745">
        <v>0</v>
      </c>
      <c r="E2745">
        <v>0</v>
      </c>
      <c r="F2745" s="1"/>
      <c r="G2745" s="1"/>
      <c r="H2745" s="1"/>
      <c r="I2745" s="1"/>
      <c r="J2745" s="1"/>
      <c r="K2745" s="1"/>
      <c r="L2745" s="1"/>
      <c r="M2745" s="1">
        <v>-12.093500000000001</v>
      </c>
    </row>
    <row r="2746" spans="1:13" x14ac:dyDescent="0.25">
      <c r="A2746" t="s">
        <v>23</v>
      </c>
      <c r="B2746">
        <v>146</v>
      </c>
      <c r="C2746">
        <v>1868</v>
      </c>
      <c r="D2746">
        <v>0</v>
      </c>
      <c r="E2746">
        <v>0</v>
      </c>
      <c r="F2746" s="1"/>
      <c r="G2746" s="1"/>
      <c r="H2746" s="1"/>
      <c r="I2746" s="1"/>
      <c r="J2746" s="1"/>
      <c r="K2746" s="1"/>
      <c r="L2746" s="1"/>
      <c r="M2746" s="1">
        <v>18.143599999999999</v>
      </c>
    </row>
    <row r="2747" spans="1:13" x14ac:dyDescent="0.25">
      <c r="A2747" t="s">
        <v>23</v>
      </c>
      <c r="B2747">
        <v>146</v>
      </c>
      <c r="C2747">
        <v>1869</v>
      </c>
      <c r="D2747">
        <v>0</v>
      </c>
      <c r="E2747">
        <v>0</v>
      </c>
      <c r="F2747" s="1"/>
      <c r="G2747" s="1"/>
      <c r="H2747" s="1"/>
      <c r="I2747" s="1"/>
      <c r="J2747" s="1"/>
      <c r="K2747" s="1"/>
      <c r="L2747" s="1"/>
      <c r="M2747" s="1">
        <v>9.4318398999999999</v>
      </c>
    </row>
    <row r="2748" spans="1:13" x14ac:dyDescent="0.25">
      <c r="A2748" t="s">
        <v>23</v>
      </c>
      <c r="B2748">
        <v>146</v>
      </c>
      <c r="C2748">
        <v>1870</v>
      </c>
      <c r="D2748">
        <v>0</v>
      </c>
      <c r="E2748">
        <v>0</v>
      </c>
      <c r="F2748" s="1"/>
      <c r="G2748" s="1"/>
      <c r="H2748" s="1"/>
      <c r="I2748" s="1"/>
      <c r="J2748" s="1"/>
      <c r="K2748" s="1"/>
      <c r="L2748" s="1"/>
      <c r="M2748" s="1">
        <v>-4.3694300999999998</v>
      </c>
    </row>
    <row r="2749" spans="1:13" x14ac:dyDescent="0.25">
      <c r="A2749" t="s">
        <v>23</v>
      </c>
      <c r="B2749">
        <v>146</v>
      </c>
      <c r="C2749">
        <v>1871</v>
      </c>
      <c r="D2749">
        <v>0</v>
      </c>
      <c r="E2749">
        <v>0</v>
      </c>
      <c r="F2749" s="1"/>
      <c r="G2749" s="1"/>
      <c r="H2749" s="1"/>
      <c r="I2749" s="1"/>
      <c r="J2749" s="1"/>
      <c r="K2749" s="1"/>
      <c r="L2749" s="1"/>
      <c r="M2749" s="1">
        <v>6.8625698000000002</v>
      </c>
    </row>
    <row r="2750" spans="1:13" x14ac:dyDescent="0.25">
      <c r="A2750" t="s">
        <v>23</v>
      </c>
      <c r="B2750">
        <v>146</v>
      </c>
      <c r="C2750">
        <v>1872</v>
      </c>
      <c r="D2750">
        <v>0</v>
      </c>
      <c r="E2750">
        <v>0</v>
      </c>
      <c r="F2750" s="1"/>
      <c r="G2750" s="1"/>
      <c r="H2750" s="1"/>
      <c r="I2750" s="1"/>
      <c r="J2750" s="1"/>
      <c r="K2750" s="1"/>
      <c r="L2750" s="1"/>
      <c r="M2750" s="1">
        <v>-4.6948400000000001</v>
      </c>
    </row>
    <row r="2751" spans="1:13" x14ac:dyDescent="0.25">
      <c r="A2751" t="s">
        <v>23</v>
      </c>
      <c r="B2751">
        <v>146</v>
      </c>
      <c r="C2751">
        <v>1873</v>
      </c>
      <c r="D2751">
        <v>0</v>
      </c>
      <c r="E2751">
        <v>0</v>
      </c>
      <c r="F2751" s="1"/>
      <c r="G2751" s="1"/>
      <c r="H2751" s="1"/>
      <c r="I2751" s="1"/>
      <c r="J2751" s="1"/>
      <c r="K2751" s="1"/>
      <c r="L2751" s="1"/>
      <c r="M2751" s="1">
        <v>2.8149199</v>
      </c>
    </row>
    <row r="2752" spans="1:13" x14ac:dyDescent="0.25">
      <c r="A2752" t="s">
        <v>23</v>
      </c>
      <c r="B2752">
        <v>146</v>
      </c>
      <c r="C2752">
        <v>1874</v>
      </c>
      <c r="D2752">
        <v>0</v>
      </c>
      <c r="E2752">
        <v>0</v>
      </c>
      <c r="F2752" s="1"/>
      <c r="G2752" s="1"/>
      <c r="H2752" s="1"/>
      <c r="I2752" s="1"/>
      <c r="J2752" s="1"/>
      <c r="K2752" s="1"/>
      <c r="L2752" s="1"/>
      <c r="M2752" s="1">
        <v>12.0808</v>
      </c>
    </row>
    <row r="2753" spans="1:13" x14ac:dyDescent="0.25">
      <c r="A2753" t="s">
        <v>23</v>
      </c>
      <c r="B2753">
        <v>146</v>
      </c>
      <c r="C2753">
        <v>1875</v>
      </c>
      <c r="D2753">
        <v>0</v>
      </c>
      <c r="E2753">
        <v>0</v>
      </c>
      <c r="F2753" s="1"/>
      <c r="G2753" s="1"/>
      <c r="H2753" s="1"/>
      <c r="I2753" s="1"/>
      <c r="J2753" s="1"/>
      <c r="K2753" s="1"/>
      <c r="L2753" s="1"/>
      <c r="M2753" s="1">
        <v>11.0687</v>
      </c>
    </row>
    <row r="2754" spans="1:13" x14ac:dyDescent="0.25">
      <c r="A2754" t="s">
        <v>23</v>
      </c>
      <c r="B2754">
        <v>146</v>
      </c>
      <c r="C2754">
        <v>1876</v>
      </c>
      <c r="D2754">
        <v>0</v>
      </c>
      <c r="E2754">
        <v>0</v>
      </c>
      <c r="F2754" s="1"/>
      <c r="G2754" s="1"/>
      <c r="H2754" s="1"/>
      <c r="I2754" s="1"/>
      <c r="J2754" s="1"/>
      <c r="K2754" s="1"/>
      <c r="L2754" s="1"/>
      <c r="M2754" s="1">
        <v>-2.28179</v>
      </c>
    </row>
    <row r="2755" spans="1:13" x14ac:dyDescent="0.25">
      <c r="A2755" t="s">
        <v>23</v>
      </c>
      <c r="B2755">
        <v>146</v>
      </c>
      <c r="C2755">
        <v>1877</v>
      </c>
      <c r="D2755">
        <v>0</v>
      </c>
      <c r="E2755">
        <v>0</v>
      </c>
      <c r="F2755" s="1"/>
      <c r="G2755" s="1"/>
      <c r="H2755" s="1"/>
      <c r="I2755" s="1"/>
      <c r="J2755" s="1"/>
      <c r="K2755" s="1"/>
      <c r="L2755" s="1"/>
      <c r="M2755" s="1">
        <v>-9.7482100000000003</v>
      </c>
    </row>
    <row r="2756" spans="1:13" x14ac:dyDescent="0.25">
      <c r="A2756" t="s">
        <v>23</v>
      </c>
      <c r="B2756">
        <v>146</v>
      </c>
      <c r="C2756">
        <v>1878</v>
      </c>
      <c r="D2756">
        <v>0</v>
      </c>
      <c r="E2756">
        <v>0</v>
      </c>
      <c r="F2756" s="1"/>
      <c r="G2756" s="1"/>
      <c r="H2756" s="1"/>
      <c r="I2756" s="1"/>
      <c r="J2756" s="1"/>
      <c r="K2756" s="1"/>
      <c r="L2756" s="1"/>
      <c r="M2756" s="1">
        <v>1.8547400000000001</v>
      </c>
    </row>
    <row r="2757" spans="1:13" x14ac:dyDescent="0.25">
      <c r="A2757" t="s">
        <v>23</v>
      </c>
      <c r="B2757">
        <v>146</v>
      </c>
      <c r="C2757">
        <v>1879</v>
      </c>
      <c r="D2757">
        <v>0</v>
      </c>
      <c r="E2757">
        <v>0</v>
      </c>
      <c r="F2757" s="1"/>
      <c r="G2757" s="1"/>
      <c r="H2757" s="1"/>
      <c r="I2757" s="1"/>
      <c r="J2757" s="1"/>
      <c r="K2757" s="1"/>
      <c r="L2757" s="1"/>
      <c r="M2757" s="1">
        <v>-0.27544001000000001</v>
      </c>
    </row>
    <row r="2758" spans="1:13" x14ac:dyDescent="0.25">
      <c r="A2758" t="s">
        <v>23</v>
      </c>
      <c r="B2758">
        <v>146</v>
      </c>
      <c r="C2758">
        <v>1880</v>
      </c>
      <c r="D2758">
        <v>0</v>
      </c>
      <c r="E2758">
        <v>0</v>
      </c>
      <c r="F2758" s="1"/>
      <c r="G2758" s="1"/>
      <c r="H2758" s="1"/>
      <c r="I2758" s="1"/>
      <c r="J2758" s="1"/>
      <c r="K2758" s="1"/>
      <c r="L2758" s="1"/>
      <c r="M2758" s="1">
        <v>6.7208800000000002</v>
      </c>
    </row>
    <row r="2759" spans="1:13" x14ac:dyDescent="0.25">
      <c r="A2759" t="s">
        <v>23</v>
      </c>
      <c r="B2759">
        <v>146</v>
      </c>
      <c r="C2759">
        <v>1881</v>
      </c>
      <c r="D2759">
        <v>0</v>
      </c>
      <c r="E2759">
        <v>0</v>
      </c>
      <c r="F2759" s="1"/>
      <c r="G2759" s="1"/>
      <c r="H2759" s="1"/>
      <c r="I2759" s="1"/>
      <c r="J2759" s="1"/>
      <c r="K2759" s="1"/>
      <c r="L2759" s="1">
        <v>8.6729002000000008</v>
      </c>
      <c r="M2759" s="1">
        <v>1.76851</v>
      </c>
    </row>
    <row r="2760" spans="1:13" x14ac:dyDescent="0.25">
      <c r="A2760" t="s">
        <v>23</v>
      </c>
      <c r="B2760">
        <v>146</v>
      </c>
      <c r="C2760">
        <v>1882</v>
      </c>
      <c r="D2760">
        <v>0</v>
      </c>
      <c r="E2760">
        <v>0</v>
      </c>
      <c r="F2760" s="1"/>
      <c r="G2760" s="1"/>
      <c r="H2760" s="1"/>
      <c r="I2760" s="1"/>
      <c r="J2760" s="1"/>
      <c r="K2760" s="1"/>
      <c r="L2760" s="1">
        <v>4.1500000999999997</v>
      </c>
      <c r="M2760" s="1">
        <v>-2.9386798999999999</v>
      </c>
    </row>
    <row r="2761" spans="1:13" x14ac:dyDescent="0.25">
      <c r="A2761" t="s">
        <v>23</v>
      </c>
      <c r="B2761">
        <v>146</v>
      </c>
      <c r="C2761">
        <v>1883</v>
      </c>
      <c r="D2761">
        <v>0</v>
      </c>
      <c r="E2761">
        <v>0</v>
      </c>
      <c r="F2761" s="1"/>
      <c r="G2761" s="1"/>
      <c r="H2761" s="1"/>
      <c r="I2761" s="1"/>
      <c r="J2761" s="1"/>
      <c r="K2761" s="1"/>
      <c r="L2761" s="1">
        <v>7.8715700999999996</v>
      </c>
      <c r="M2761" s="1">
        <v>0.24745300000000001</v>
      </c>
    </row>
    <row r="2762" spans="1:13" x14ac:dyDescent="0.25">
      <c r="A2762" t="s">
        <v>23</v>
      </c>
      <c r="B2762">
        <v>146</v>
      </c>
      <c r="C2762">
        <v>1884</v>
      </c>
      <c r="D2762">
        <v>0</v>
      </c>
      <c r="E2762">
        <v>0</v>
      </c>
      <c r="F2762" s="1"/>
      <c r="G2762" s="1"/>
      <c r="H2762" s="1"/>
      <c r="I2762" s="1"/>
      <c r="J2762" s="1"/>
      <c r="K2762" s="1"/>
      <c r="L2762" s="1">
        <v>14.004099999999999</v>
      </c>
      <c r="M2762" s="1">
        <v>11.311199999999999</v>
      </c>
    </row>
    <row r="2763" spans="1:13" x14ac:dyDescent="0.25">
      <c r="A2763" t="s">
        <v>23</v>
      </c>
      <c r="B2763">
        <v>146</v>
      </c>
      <c r="C2763">
        <v>1885</v>
      </c>
      <c r="D2763">
        <v>0</v>
      </c>
      <c r="E2763">
        <v>0</v>
      </c>
      <c r="F2763" s="1"/>
      <c r="G2763" s="1"/>
      <c r="H2763" s="1"/>
      <c r="I2763" s="1"/>
      <c r="J2763" s="1"/>
      <c r="K2763" s="1"/>
      <c r="L2763" s="1">
        <v>14.0273</v>
      </c>
      <c r="M2763" s="1">
        <v>7.8528599999999997</v>
      </c>
    </row>
    <row r="2764" spans="1:13" x14ac:dyDescent="0.25">
      <c r="A2764" t="s">
        <v>23</v>
      </c>
      <c r="B2764">
        <v>146</v>
      </c>
      <c r="C2764">
        <v>1886</v>
      </c>
      <c r="D2764">
        <v>0</v>
      </c>
      <c r="E2764">
        <v>0</v>
      </c>
      <c r="F2764" s="1"/>
      <c r="G2764" s="1"/>
      <c r="H2764" s="1"/>
      <c r="I2764" s="1"/>
      <c r="J2764" s="1"/>
      <c r="K2764" s="1"/>
      <c r="L2764" s="1">
        <v>8.7132901999999994</v>
      </c>
      <c r="M2764" s="1">
        <v>3.9308200000000002</v>
      </c>
    </row>
    <row r="2765" spans="1:13" x14ac:dyDescent="0.25">
      <c r="A2765" t="s">
        <v>23</v>
      </c>
      <c r="B2765">
        <v>146</v>
      </c>
      <c r="C2765">
        <v>1887</v>
      </c>
      <c r="D2765">
        <v>0</v>
      </c>
      <c r="E2765">
        <v>0</v>
      </c>
      <c r="F2765" s="1"/>
      <c r="G2765" s="1"/>
      <c r="H2765" s="1"/>
      <c r="I2765" s="1"/>
      <c r="J2765" s="1"/>
      <c r="K2765" s="1"/>
      <c r="L2765" s="1">
        <v>0.83333301999999998</v>
      </c>
      <c r="M2765" s="1">
        <v>-0.45385798999999999</v>
      </c>
    </row>
    <row r="2766" spans="1:13" x14ac:dyDescent="0.25">
      <c r="A2766" t="s">
        <v>23</v>
      </c>
      <c r="B2766">
        <v>146</v>
      </c>
      <c r="C2766">
        <v>1888</v>
      </c>
      <c r="D2766">
        <v>0</v>
      </c>
      <c r="E2766">
        <v>0</v>
      </c>
      <c r="F2766" s="1"/>
      <c r="G2766" s="1"/>
      <c r="H2766" s="1"/>
      <c r="I2766" s="1"/>
      <c r="J2766" s="1"/>
      <c r="K2766" s="1"/>
      <c r="L2766" s="1">
        <v>4.7986998999999999</v>
      </c>
      <c r="M2766" s="1">
        <v>2.3731599000000001</v>
      </c>
    </row>
    <row r="2767" spans="1:13" x14ac:dyDescent="0.25">
      <c r="A2767" t="s">
        <v>23</v>
      </c>
      <c r="B2767">
        <v>146</v>
      </c>
      <c r="C2767">
        <v>1889</v>
      </c>
      <c r="D2767">
        <v>0</v>
      </c>
      <c r="E2767">
        <v>0</v>
      </c>
      <c r="F2767" s="1"/>
      <c r="G2767" s="1"/>
      <c r="H2767" s="1"/>
      <c r="I2767" s="1"/>
      <c r="J2767" s="1"/>
      <c r="K2767" s="1"/>
      <c r="L2767" s="1">
        <v>-4.3447399000000004</v>
      </c>
      <c r="M2767" s="1">
        <v>0.10277500000000001</v>
      </c>
    </row>
    <row r="2768" spans="1:13" x14ac:dyDescent="0.25">
      <c r="A2768" t="s">
        <v>23</v>
      </c>
      <c r="B2768">
        <v>146</v>
      </c>
      <c r="C2768">
        <v>1890</v>
      </c>
      <c r="D2768">
        <v>0</v>
      </c>
      <c r="E2768">
        <v>0</v>
      </c>
      <c r="F2768" s="1"/>
      <c r="G2768" s="1"/>
      <c r="H2768" s="1"/>
      <c r="I2768" s="1"/>
      <c r="J2768" s="1"/>
      <c r="K2768" s="1"/>
      <c r="L2768" s="1">
        <v>-0.10853699999999999</v>
      </c>
      <c r="M2768" s="1">
        <v>7.1069998999999999</v>
      </c>
    </row>
    <row r="2769" spans="1:13" x14ac:dyDescent="0.25">
      <c r="A2769" t="s">
        <v>23</v>
      </c>
      <c r="B2769">
        <v>146</v>
      </c>
      <c r="C2769">
        <v>1891</v>
      </c>
      <c r="D2769">
        <v>0</v>
      </c>
      <c r="E2769">
        <v>0</v>
      </c>
      <c r="F2769" s="1"/>
      <c r="G2769" s="1"/>
      <c r="H2769" s="1"/>
      <c r="I2769" s="1"/>
      <c r="J2769" s="1"/>
      <c r="K2769" s="1"/>
      <c r="L2769" s="1">
        <v>1.5713600000000001</v>
      </c>
      <c r="M2769" s="1">
        <v>-5.6768599000000002</v>
      </c>
    </row>
    <row r="2770" spans="1:13" x14ac:dyDescent="0.25">
      <c r="A2770" t="s">
        <v>23</v>
      </c>
      <c r="B2770">
        <v>146</v>
      </c>
      <c r="C2770">
        <v>1892</v>
      </c>
      <c r="D2770">
        <v>0</v>
      </c>
      <c r="E2770">
        <v>0</v>
      </c>
      <c r="F2770" s="1"/>
      <c r="G2770" s="1"/>
      <c r="H2770" s="1"/>
      <c r="I2770" s="1"/>
      <c r="J2770" s="1"/>
      <c r="K2770" s="1"/>
      <c r="L2770" s="1">
        <v>3.91784</v>
      </c>
      <c r="M2770" s="1">
        <v>8.7059602999999992</v>
      </c>
    </row>
    <row r="2771" spans="1:13" x14ac:dyDescent="0.25">
      <c r="A2771" t="s">
        <v>23</v>
      </c>
      <c r="B2771">
        <v>146</v>
      </c>
      <c r="C2771">
        <v>1893</v>
      </c>
      <c r="D2771">
        <v>0</v>
      </c>
      <c r="E2771">
        <v>0</v>
      </c>
      <c r="F2771" s="1"/>
      <c r="G2771" s="1"/>
      <c r="H2771" s="1"/>
      <c r="I2771" s="1"/>
      <c r="J2771" s="1"/>
      <c r="K2771" s="1"/>
      <c r="L2771" s="1">
        <v>5.2126298000000002</v>
      </c>
      <c r="M2771" s="1">
        <v>4.0199398999999998</v>
      </c>
    </row>
    <row r="2772" spans="1:13" x14ac:dyDescent="0.25">
      <c r="A2772" t="s">
        <v>23</v>
      </c>
      <c r="B2772">
        <v>146</v>
      </c>
      <c r="C2772">
        <v>1894</v>
      </c>
      <c r="D2772">
        <v>0</v>
      </c>
      <c r="E2772">
        <v>0</v>
      </c>
      <c r="F2772" s="1"/>
      <c r="G2772" s="1"/>
      <c r="H2772" s="1"/>
      <c r="I2772" s="1"/>
      <c r="J2772" s="1"/>
      <c r="K2772" s="1"/>
      <c r="L2772" s="1">
        <v>4.0480900000000002</v>
      </c>
      <c r="M2772" s="1">
        <v>-2.3067701</v>
      </c>
    </row>
    <row r="2773" spans="1:13" x14ac:dyDescent="0.25">
      <c r="A2773" t="s">
        <v>23</v>
      </c>
      <c r="B2773">
        <v>146</v>
      </c>
      <c r="C2773">
        <v>1895</v>
      </c>
      <c r="D2773">
        <v>0</v>
      </c>
      <c r="E2773">
        <v>0</v>
      </c>
      <c r="F2773" s="1"/>
      <c r="G2773" s="1"/>
      <c r="H2773" s="1"/>
      <c r="I2773" s="1"/>
      <c r="J2773" s="1"/>
      <c r="K2773" s="1"/>
      <c r="L2773" s="1">
        <v>3.9016799999999998</v>
      </c>
      <c r="M2773" s="1">
        <v>11.0191</v>
      </c>
    </row>
    <row r="2774" spans="1:13" x14ac:dyDescent="0.25">
      <c r="A2774" t="s">
        <v>23</v>
      </c>
      <c r="B2774">
        <v>146</v>
      </c>
      <c r="C2774">
        <v>1896</v>
      </c>
      <c r="D2774">
        <v>0</v>
      </c>
      <c r="E2774">
        <v>0</v>
      </c>
      <c r="F2774" s="1"/>
      <c r="G2774" s="1"/>
      <c r="H2774" s="1"/>
      <c r="I2774" s="1"/>
      <c r="J2774" s="1"/>
      <c r="K2774" s="1"/>
      <c r="L2774" s="1">
        <v>3.4210701000000001</v>
      </c>
      <c r="M2774" s="1">
        <v>2.58724</v>
      </c>
    </row>
    <row r="2775" spans="1:13" x14ac:dyDescent="0.25">
      <c r="A2775" t="s">
        <v>23</v>
      </c>
      <c r="B2775">
        <v>146</v>
      </c>
      <c r="C2775">
        <v>1897</v>
      </c>
      <c r="D2775">
        <v>0</v>
      </c>
      <c r="E2775">
        <v>0</v>
      </c>
      <c r="F2775" s="1"/>
      <c r="G2775" s="1"/>
      <c r="H2775" s="1"/>
      <c r="I2775" s="1"/>
      <c r="J2775" s="1"/>
      <c r="K2775" s="1"/>
      <c r="L2775" s="1">
        <v>2.5015098999999998</v>
      </c>
      <c r="M2775" s="1">
        <v>5.1516799999999998</v>
      </c>
    </row>
    <row r="2776" spans="1:13" x14ac:dyDescent="0.25">
      <c r="A2776" t="s">
        <v>23</v>
      </c>
      <c r="B2776">
        <v>146</v>
      </c>
      <c r="C2776">
        <v>1898</v>
      </c>
      <c r="D2776">
        <v>0</v>
      </c>
      <c r="E2776">
        <v>0</v>
      </c>
      <c r="F2776" s="1"/>
      <c r="G2776" s="1"/>
      <c r="H2776" s="1"/>
      <c r="I2776" s="1"/>
      <c r="J2776" s="1"/>
      <c r="K2776" s="1"/>
      <c r="L2776" s="1">
        <v>2.2778800000000001</v>
      </c>
      <c r="M2776" s="1">
        <v>1.8009599000000001</v>
      </c>
    </row>
    <row r="2777" spans="1:13" x14ac:dyDescent="0.25">
      <c r="A2777" t="s">
        <v>23</v>
      </c>
      <c r="B2777">
        <v>146</v>
      </c>
      <c r="C2777">
        <v>1899</v>
      </c>
      <c r="D2777">
        <v>0</v>
      </c>
      <c r="E2777">
        <v>0</v>
      </c>
      <c r="F2777" s="1">
        <v>3.9698300361633301</v>
      </c>
      <c r="G2777" s="1">
        <v>3.8740699291229248</v>
      </c>
      <c r="H2777" s="1">
        <v>0.16765199601650238</v>
      </c>
      <c r="I2777" s="1">
        <v>3.7064179331064224</v>
      </c>
      <c r="J2777" s="1">
        <v>0.26341210305690765</v>
      </c>
      <c r="K2777" s="1">
        <v>3.5574700832366943</v>
      </c>
      <c r="L2777" s="1">
        <v>4.9676198999999999</v>
      </c>
      <c r="M2777" s="1">
        <v>4.9132198999999996</v>
      </c>
    </row>
    <row r="2778" spans="1:13" x14ac:dyDescent="0.25">
      <c r="A2778" t="s">
        <v>23</v>
      </c>
      <c r="B2778">
        <v>146</v>
      </c>
      <c r="C2778">
        <v>1900</v>
      </c>
      <c r="D2778">
        <v>0</v>
      </c>
      <c r="E2778">
        <v>0</v>
      </c>
      <c r="F2778" s="1">
        <v>3.9652199745178223</v>
      </c>
      <c r="G2778" s="1">
        <v>4.0328798294067383</v>
      </c>
      <c r="H2778" s="1">
        <v>0.16678400337696075</v>
      </c>
      <c r="I2778" s="1">
        <v>3.8660958260297775</v>
      </c>
      <c r="J2778" s="1">
        <v>9.9124148488044739E-2</v>
      </c>
      <c r="K2778" s="1">
        <v>3.6273300647735596</v>
      </c>
      <c r="L2778" s="1">
        <v>4.4796199999999997</v>
      </c>
      <c r="M2778" s="1">
        <v>1.08687</v>
      </c>
    </row>
    <row r="2779" spans="1:13" x14ac:dyDescent="0.25">
      <c r="A2779" t="s">
        <v>23</v>
      </c>
      <c r="B2779">
        <v>146</v>
      </c>
      <c r="C2779">
        <v>1901</v>
      </c>
      <c r="D2779">
        <v>0</v>
      </c>
      <c r="E2779">
        <v>0</v>
      </c>
      <c r="F2779" s="1">
        <v>3.9322800636291504</v>
      </c>
      <c r="G2779" s="1">
        <v>4.0714898109436035</v>
      </c>
      <c r="H2779" s="1">
        <v>0.16392999887466431</v>
      </c>
      <c r="I2779" s="1">
        <v>3.9075598120689392</v>
      </c>
      <c r="J2779" s="1">
        <v>2.4720251560211182E-2</v>
      </c>
      <c r="K2779" s="1">
        <v>3.407249927520752</v>
      </c>
      <c r="L2779" s="1">
        <v>3.6295199</v>
      </c>
      <c r="M2779" s="1">
        <v>-1.0909899000000001</v>
      </c>
    </row>
    <row r="2780" spans="1:13" x14ac:dyDescent="0.25">
      <c r="A2780" t="s">
        <v>23</v>
      </c>
      <c r="B2780">
        <v>146</v>
      </c>
      <c r="C2780">
        <v>1902</v>
      </c>
      <c r="D2780">
        <v>0</v>
      </c>
      <c r="E2780">
        <v>0</v>
      </c>
      <c r="F2780" s="1">
        <v>3.9648199081420898</v>
      </c>
      <c r="G2780" s="1">
        <v>3.9401700496673584</v>
      </c>
      <c r="H2780" s="1">
        <v>0.15715500712394714</v>
      </c>
      <c r="I2780" s="1">
        <v>3.7830150425434113</v>
      </c>
      <c r="J2780" s="1">
        <v>0.18180486559867859</v>
      </c>
      <c r="K2780" s="1">
        <v>3.3342599868774414</v>
      </c>
      <c r="L2780" s="1">
        <v>3.0686499999999999</v>
      </c>
      <c r="M2780" s="1">
        <v>2.3179599999999998</v>
      </c>
    </row>
    <row r="2781" spans="1:13" x14ac:dyDescent="0.25">
      <c r="A2781" t="s">
        <v>23</v>
      </c>
      <c r="B2781">
        <v>146</v>
      </c>
      <c r="C2781">
        <v>1903</v>
      </c>
      <c r="D2781">
        <v>0</v>
      </c>
      <c r="E2781">
        <v>0</v>
      </c>
      <c r="F2781" s="1">
        <v>3.8866798877716064</v>
      </c>
      <c r="G2781" s="1">
        <v>3.8013300895690918</v>
      </c>
      <c r="H2781" s="1">
        <v>0.15569299459457397</v>
      </c>
      <c r="I2781" s="1">
        <v>3.6456370949745178</v>
      </c>
      <c r="J2781" s="1">
        <v>0.24104279279708862</v>
      </c>
      <c r="K2781" s="1">
        <v>4.0936799049377441</v>
      </c>
      <c r="L2781" s="1">
        <v>2.8814399000000002</v>
      </c>
      <c r="M2781" s="1">
        <v>-1.92954</v>
      </c>
    </row>
    <row r="2782" spans="1:13" x14ac:dyDescent="0.25">
      <c r="A2782" t="s">
        <v>23</v>
      </c>
      <c r="B2782">
        <v>146</v>
      </c>
      <c r="C2782">
        <v>1904</v>
      </c>
      <c r="D2782">
        <v>0</v>
      </c>
      <c r="E2782">
        <v>0</v>
      </c>
      <c r="F2782" s="1">
        <v>3.9319698810577393</v>
      </c>
      <c r="G2782" s="1">
        <v>3.9295599460601807</v>
      </c>
      <c r="H2782" s="1">
        <v>0.19484399259090424</v>
      </c>
      <c r="I2782" s="1">
        <v>3.7347159534692764</v>
      </c>
      <c r="J2782" s="1">
        <v>0.19725392758846283</v>
      </c>
      <c r="K2782" s="1">
        <v>3.4665100574493408</v>
      </c>
      <c r="L2782" s="1">
        <v>3.5310899999999998</v>
      </c>
      <c r="M2782" s="1">
        <v>5.3289799999999996</v>
      </c>
    </row>
    <row r="2783" spans="1:13" x14ac:dyDescent="0.25">
      <c r="A2783" t="s">
        <v>23</v>
      </c>
      <c r="B2783">
        <v>146</v>
      </c>
      <c r="C2783">
        <v>1905</v>
      </c>
      <c r="D2783">
        <v>0</v>
      </c>
      <c r="E2783">
        <v>0</v>
      </c>
      <c r="F2783" s="1">
        <v>4.2026200294494629</v>
      </c>
      <c r="G2783" s="1">
        <v>3.7935099601745605</v>
      </c>
      <c r="H2783" s="1">
        <v>0.175819993019104</v>
      </c>
      <c r="I2783" s="1">
        <v>3.6176899671554565</v>
      </c>
      <c r="J2783" s="1">
        <v>0.58493006229400635</v>
      </c>
      <c r="K2783" s="1">
        <v>3.3030500411987305</v>
      </c>
      <c r="L2783" s="1">
        <v>2.7386501000000001</v>
      </c>
      <c r="M2783" s="1">
        <v>2.4200301</v>
      </c>
    </row>
    <row r="2784" spans="1:13" x14ac:dyDescent="0.25">
      <c r="A2784" t="s">
        <v>23</v>
      </c>
      <c r="B2784">
        <v>146</v>
      </c>
      <c r="C2784">
        <v>1906</v>
      </c>
      <c r="D2784">
        <v>0</v>
      </c>
      <c r="E2784">
        <v>0</v>
      </c>
      <c r="F2784" s="1">
        <v>4.0572099685668945</v>
      </c>
      <c r="G2784" s="1">
        <v>3.9100399017333984</v>
      </c>
      <c r="H2784" s="1">
        <v>0.17453600466251373</v>
      </c>
      <c r="I2784" s="1">
        <v>3.7355038970708847</v>
      </c>
      <c r="J2784" s="1">
        <v>0.32170607149600983</v>
      </c>
      <c r="K2784" s="1">
        <v>3.0381700992584229</v>
      </c>
      <c r="L2784" s="1">
        <v>1.5420700000000001</v>
      </c>
      <c r="M2784" s="1">
        <v>10.551600000000001</v>
      </c>
    </row>
    <row r="2785" spans="1:13" x14ac:dyDescent="0.25">
      <c r="A2785" t="s">
        <v>23</v>
      </c>
      <c r="B2785">
        <v>146</v>
      </c>
      <c r="C2785">
        <v>1907</v>
      </c>
      <c r="D2785">
        <v>0</v>
      </c>
      <c r="E2785">
        <v>0</v>
      </c>
      <c r="F2785" s="1">
        <v>4.0067300796508789</v>
      </c>
      <c r="G2785" s="1">
        <v>4.0313301086425781</v>
      </c>
      <c r="H2785" s="1">
        <v>0.15678100287914276</v>
      </c>
      <c r="I2785" s="1">
        <v>3.8745491057634354</v>
      </c>
      <c r="J2785" s="1">
        <v>0.13218097388744354</v>
      </c>
      <c r="K2785" s="1">
        <v>2.6886000633239746</v>
      </c>
      <c r="L2785" s="1">
        <v>-1.1791199000000001</v>
      </c>
      <c r="M2785" s="1">
        <v>0.92172098000000002</v>
      </c>
    </row>
    <row r="2786" spans="1:13" x14ac:dyDescent="0.25">
      <c r="A2786" t="s">
        <v>23</v>
      </c>
      <c r="B2786">
        <v>146</v>
      </c>
      <c r="C2786">
        <v>1908</v>
      </c>
      <c r="D2786">
        <v>0</v>
      </c>
      <c r="E2786">
        <v>0</v>
      </c>
      <c r="F2786" s="1">
        <v>4.266779899597168</v>
      </c>
      <c r="G2786" s="1">
        <v>4.367760181427002</v>
      </c>
      <c r="H2786" s="1">
        <v>0.17987099289894104</v>
      </c>
      <c r="I2786" s="1">
        <v>4.1878891885280609</v>
      </c>
      <c r="J2786" s="1">
        <v>7.8890711069107056E-2</v>
      </c>
      <c r="K2786" s="1">
        <v>2.9210999011993408</v>
      </c>
      <c r="L2786" s="1">
        <v>2.0859599000000002</v>
      </c>
      <c r="M2786" s="1">
        <v>-1.5685</v>
      </c>
    </row>
    <row r="2787" spans="1:13" x14ac:dyDescent="0.25">
      <c r="A2787" t="s">
        <v>23</v>
      </c>
      <c r="B2787">
        <v>146</v>
      </c>
      <c r="C2787">
        <v>1909</v>
      </c>
      <c r="D2787">
        <v>0</v>
      </c>
      <c r="E2787">
        <v>0</v>
      </c>
      <c r="F2787" s="1">
        <v>4.3147897720336914</v>
      </c>
      <c r="G2787" s="1">
        <v>5.0953898429870605</v>
      </c>
      <c r="H2787" s="1">
        <v>0.17298099398612976</v>
      </c>
      <c r="I2787" s="1">
        <v>4.9224088490009308</v>
      </c>
      <c r="J2787" s="1">
        <v>-0.60761907696723938</v>
      </c>
      <c r="K2787" s="1">
        <v>3.4486300945281982</v>
      </c>
      <c r="L2787" s="1">
        <v>3.2065001</v>
      </c>
      <c r="M2787" s="1">
        <v>5.2107801</v>
      </c>
    </row>
    <row r="2788" spans="1:13" x14ac:dyDescent="0.25">
      <c r="A2788" t="s">
        <v>23</v>
      </c>
      <c r="B2788">
        <v>146</v>
      </c>
      <c r="C2788">
        <v>1910</v>
      </c>
      <c r="D2788">
        <v>0</v>
      </c>
      <c r="E2788">
        <v>0</v>
      </c>
      <c r="F2788" s="1">
        <v>4.008659839630127</v>
      </c>
      <c r="G2788" s="1">
        <v>4.1470298767089844</v>
      </c>
      <c r="H2788" s="1">
        <v>0.18504799902439117</v>
      </c>
      <c r="I2788" s="1">
        <v>3.9619818776845932</v>
      </c>
      <c r="J2788" s="1">
        <v>4.6677961945533752E-2</v>
      </c>
      <c r="K2788" s="1">
        <v>3.1709198951721191</v>
      </c>
      <c r="L2788" s="1">
        <v>1.72641</v>
      </c>
      <c r="M2788" s="1">
        <v>3.38062</v>
      </c>
    </row>
    <row r="2789" spans="1:13" x14ac:dyDescent="0.25">
      <c r="A2789" t="s">
        <v>23</v>
      </c>
      <c r="B2789">
        <v>146</v>
      </c>
      <c r="C2789">
        <v>1911</v>
      </c>
      <c r="D2789">
        <v>0</v>
      </c>
      <c r="E2789">
        <v>0</v>
      </c>
      <c r="F2789" s="1">
        <v>2.3863201141357422</v>
      </c>
      <c r="G2789" s="1">
        <v>2.3924500942230225</v>
      </c>
      <c r="H2789" s="1">
        <v>0.17212300002574921</v>
      </c>
      <c r="I2789" s="1">
        <v>2.2203270941972733</v>
      </c>
      <c r="J2789" s="1">
        <v>0.16599301993846893</v>
      </c>
      <c r="K2789" s="1">
        <v>2.895050048828125</v>
      </c>
      <c r="L2789" s="1">
        <v>0.79071099</v>
      </c>
      <c r="M2789" s="1">
        <v>2.1821101000000001</v>
      </c>
    </row>
    <row r="2790" spans="1:13" x14ac:dyDescent="0.25">
      <c r="A2790" t="s">
        <v>23</v>
      </c>
      <c r="B2790">
        <v>146</v>
      </c>
      <c r="C2790">
        <v>1912</v>
      </c>
      <c r="D2790">
        <v>0</v>
      </c>
      <c r="E2790">
        <v>0</v>
      </c>
      <c r="F2790" s="1">
        <v>2.4800798892974854</v>
      </c>
      <c r="G2790" s="1">
        <v>2.4460101127624512</v>
      </c>
      <c r="H2790" s="1">
        <v>0.1722559928894043</v>
      </c>
      <c r="I2790" s="1">
        <v>2.2737541198730469</v>
      </c>
      <c r="J2790" s="1">
        <v>0.20632576942443848</v>
      </c>
      <c r="K2790" s="1">
        <v>2.835319995880127</v>
      </c>
      <c r="L2790" s="1">
        <v>2.0757100999999998</v>
      </c>
      <c r="M2790" s="1">
        <v>1.0344800000000001</v>
      </c>
    </row>
    <row r="2791" spans="1:13" x14ac:dyDescent="0.25">
      <c r="A2791" t="s">
        <v>23</v>
      </c>
      <c r="B2791">
        <v>146</v>
      </c>
      <c r="C2791">
        <v>1913</v>
      </c>
      <c r="D2791">
        <v>0</v>
      </c>
      <c r="E2791">
        <v>0</v>
      </c>
      <c r="F2791" s="1">
        <v>2.330009937286377</v>
      </c>
      <c r="G2791" s="1">
        <v>2.4547998905181885</v>
      </c>
      <c r="H2791" s="1">
        <v>0.186599001288414</v>
      </c>
      <c r="I2791" s="1">
        <v>2.2682008892297745</v>
      </c>
      <c r="J2791" s="1">
        <v>6.1809048056602478E-2</v>
      </c>
      <c r="K2791" s="1">
        <v>2.7033300399780273</v>
      </c>
      <c r="L2791" s="1">
        <v>5.1028599999999997</v>
      </c>
      <c r="M2791" s="1">
        <v>-1.30531</v>
      </c>
    </row>
    <row r="2792" spans="1:13" x14ac:dyDescent="0.25">
      <c r="A2792" t="s">
        <v>23</v>
      </c>
      <c r="B2792">
        <v>146</v>
      </c>
      <c r="C2792">
        <v>1914</v>
      </c>
      <c r="D2792">
        <v>0</v>
      </c>
      <c r="E2792">
        <v>0</v>
      </c>
      <c r="F2792" s="1"/>
      <c r="G2792" s="1"/>
      <c r="H2792" s="1"/>
      <c r="I2792" s="1"/>
      <c r="J2792" s="1"/>
      <c r="K2792" s="1"/>
      <c r="L2792" s="1">
        <v>4.1898999000000003</v>
      </c>
      <c r="M2792" s="1">
        <v>8.1818000000000002E-2</v>
      </c>
    </row>
    <row r="2793" spans="1:13" x14ac:dyDescent="0.25">
      <c r="A2793" t="s">
        <v>23</v>
      </c>
      <c r="B2793">
        <v>146</v>
      </c>
      <c r="C2793">
        <v>1915</v>
      </c>
      <c r="D2793">
        <v>0</v>
      </c>
      <c r="E2793">
        <v>0</v>
      </c>
      <c r="F2793" s="1"/>
      <c r="G2793" s="1"/>
      <c r="H2793" s="1"/>
      <c r="I2793" s="1"/>
      <c r="J2793" s="1"/>
      <c r="K2793" s="1"/>
      <c r="L2793" s="1">
        <v>-8.5900002000000004</v>
      </c>
      <c r="M2793" s="1">
        <v>0.98101598000000001</v>
      </c>
    </row>
    <row r="2794" spans="1:13" x14ac:dyDescent="0.25">
      <c r="A2794" t="s">
        <v>23</v>
      </c>
      <c r="B2794">
        <v>146</v>
      </c>
      <c r="C2794">
        <v>1916</v>
      </c>
      <c r="D2794">
        <v>0</v>
      </c>
      <c r="E2794">
        <v>0</v>
      </c>
      <c r="F2794" s="1"/>
      <c r="G2794" s="1"/>
      <c r="H2794" s="1"/>
      <c r="I2794" s="1"/>
      <c r="J2794" s="1"/>
      <c r="K2794" s="1"/>
      <c r="L2794" s="1">
        <v>-11.4092</v>
      </c>
      <c r="M2794" s="1">
        <v>-0.31483298999999998</v>
      </c>
    </row>
    <row r="2795" spans="1:13" x14ac:dyDescent="0.25">
      <c r="A2795" t="s">
        <v>23</v>
      </c>
      <c r="B2795">
        <v>146</v>
      </c>
      <c r="C2795">
        <v>1917</v>
      </c>
      <c r="D2795">
        <v>0</v>
      </c>
      <c r="E2795">
        <v>0</v>
      </c>
      <c r="F2795" s="1"/>
      <c r="G2795" s="1"/>
      <c r="H2795" s="1"/>
      <c r="I2795" s="1"/>
      <c r="J2795" s="1"/>
      <c r="K2795" s="1"/>
      <c r="L2795" s="1">
        <v>-19.217500999999999</v>
      </c>
      <c r="M2795" s="1">
        <v>-10.9367</v>
      </c>
    </row>
    <row r="2796" spans="1:13" x14ac:dyDescent="0.25">
      <c r="A2796" t="s">
        <v>23</v>
      </c>
      <c r="B2796">
        <v>146</v>
      </c>
      <c r="C2796">
        <v>1918</v>
      </c>
      <c r="D2796">
        <v>0</v>
      </c>
      <c r="E2796">
        <v>0</v>
      </c>
      <c r="F2796" s="1"/>
      <c r="G2796" s="1"/>
      <c r="H2796" s="1"/>
      <c r="I2796" s="1"/>
      <c r="J2796" s="1"/>
      <c r="K2796" s="1"/>
      <c r="L2796" s="1">
        <v>-19.6234</v>
      </c>
      <c r="M2796" s="1">
        <v>-0.35460999999999998</v>
      </c>
    </row>
    <row r="2797" spans="1:13" x14ac:dyDescent="0.25">
      <c r="A2797" t="s">
        <v>23</v>
      </c>
      <c r="B2797">
        <v>146</v>
      </c>
      <c r="C2797">
        <v>1919</v>
      </c>
      <c r="D2797">
        <v>0</v>
      </c>
      <c r="E2797">
        <v>0</v>
      </c>
      <c r="F2797" s="1"/>
      <c r="G2797" s="1"/>
      <c r="H2797" s="1"/>
      <c r="I2797" s="1"/>
      <c r="J2797" s="1"/>
      <c r="K2797" s="1"/>
      <c r="L2797" s="1">
        <v>-3.0735299999999999</v>
      </c>
      <c r="M2797" s="1">
        <v>6.5785498999999996</v>
      </c>
    </row>
    <row r="2798" spans="1:13" x14ac:dyDescent="0.25">
      <c r="A2798" t="s">
        <v>23</v>
      </c>
      <c r="B2798">
        <v>146</v>
      </c>
      <c r="C2798">
        <v>1920</v>
      </c>
      <c r="D2798">
        <v>0</v>
      </c>
      <c r="E2798">
        <v>0</v>
      </c>
      <c r="F2798" s="1"/>
      <c r="G2798" s="1"/>
      <c r="H2798" s="1"/>
      <c r="I2798" s="1"/>
      <c r="J2798" s="1"/>
      <c r="K2798" s="1"/>
      <c r="L2798" s="1">
        <v>6.3491001000000002</v>
      </c>
      <c r="M2798" s="1">
        <v>6.4873098999999996</v>
      </c>
    </row>
    <row r="2799" spans="1:13" x14ac:dyDescent="0.25">
      <c r="A2799" t="s">
        <v>23</v>
      </c>
      <c r="B2799">
        <v>146</v>
      </c>
      <c r="C2799">
        <v>1921</v>
      </c>
      <c r="D2799">
        <v>0</v>
      </c>
      <c r="E2799">
        <v>0</v>
      </c>
      <c r="F2799" s="1"/>
      <c r="G2799" s="1"/>
      <c r="H2799" s="1"/>
      <c r="I2799" s="1"/>
      <c r="J2799" s="1"/>
      <c r="K2799" s="1"/>
      <c r="L2799" s="1">
        <v>16.8904</v>
      </c>
      <c r="M2799" s="1">
        <v>-2.4816300999999998</v>
      </c>
    </row>
    <row r="2800" spans="1:13" x14ac:dyDescent="0.25">
      <c r="A2800" t="s">
        <v>23</v>
      </c>
      <c r="B2800">
        <v>146</v>
      </c>
      <c r="C2800">
        <v>1922</v>
      </c>
      <c r="D2800">
        <v>0</v>
      </c>
      <c r="E2800">
        <v>0</v>
      </c>
      <c r="F2800" s="1"/>
      <c r="G2800" s="1"/>
      <c r="H2800" s="1"/>
      <c r="I2800" s="1"/>
      <c r="J2800" s="1"/>
      <c r="K2800" s="1"/>
      <c r="L2800" s="1">
        <v>23.142700000000001</v>
      </c>
      <c r="M2800" s="1">
        <v>9.6830502000000003</v>
      </c>
    </row>
    <row r="2801" spans="1:13" x14ac:dyDescent="0.25">
      <c r="A2801" t="s">
        <v>23</v>
      </c>
      <c r="B2801">
        <v>146</v>
      </c>
      <c r="C2801">
        <v>1923</v>
      </c>
      <c r="D2801">
        <v>0</v>
      </c>
      <c r="E2801">
        <v>0</v>
      </c>
      <c r="F2801" s="1"/>
      <c r="G2801" s="1"/>
      <c r="H2801" s="1"/>
      <c r="I2801" s="1"/>
      <c r="J2801" s="1"/>
      <c r="K2801" s="1"/>
      <c r="L2801" s="1">
        <v>5.0210099000000001</v>
      </c>
      <c r="M2801" s="1">
        <v>5.7877597999999999</v>
      </c>
    </row>
    <row r="2802" spans="1:13" x14ac:dyDescent="0.25">
      <c r="A2802" t="s">
        <v>23</v>
      </c>
      <c r="B2802">
        <v>146</v>
      </c>
      <c r="C2802">
        <v>1924</v>
      </c>
      <c r="D2802">
        <v>0</v>
      </c>
      <c r="E2802">
        <v>0</v>
      </c>
      <c r="F2802" s="1"/>
      <c r="G2802" s="1"/>
      <c r="H2802" s="1"/>
      <c r="I2802" s="1"/>
      <c r="J2802" s="1"/>
      <c r="K2802" s="1"/>
      <c r="L2802" s="1">
        <v>2.2574999</v>
      </c>
      <c r="M2802" s="1">
        <v>3.7292198999999999</v>
      </c>
    </row>
    <row r="2803" spans="1:13" x14ac:dyDescent="0.25">
      <c r="A2803" t="s">
        <v>23</v>
      </c>
      <c r="B2803">
        <v>146</v>
      </c>
      <c r="C2803">
        <v>1925</v>
      </c>
      <c r="D2803">
        <v>0</v>
      </c>
      <c r="E2803">
        <v>0</v>
      </c>
      <c r="F2803" s="1"/>
      <c r="G2803" s="1"/>
      <c r="H2803" s="1"/>
      <c r="I2803" s="1"/>
      <c r="J2803" s="1"/>
      <c r="K2803" s="1"/>
      <c r="L2803" s="1">
        <v>5.4054498999999998</v>
      </c>
      <c r="M2803" s="1">
        <v>7.3047899999999997</v>
      </c>
    </row>
    <row r="2804" spans="1:13" x14ac:dyDescent="0.25">
      <c r="A2804" t="s">
        <v>23</v>
      </c>
      <c r="B2804">
        <v>146</v>
      </c>
      <c r="C2804">
        <v>1926</v>
      </c>
      <c r="D2804">
        <v>0</v>
      </c>
      <c r="E2804">
        <v>0</v>
      </c>
      <c r="F2804" s="1"/>
      <c r="G2804" s="1"/>
      <c r="H2804" s="1"/>
      <c r="I2804" s="1"/>
      <c r="J2804" s="1"/>
      <c r="K2804" s="1"/>
      <c r="L2804" s="1">
        <v>8.3671799</v>
      </c>
      <c r="M2804" s="1">
        <v>5.0078201</v>
      </c>
    </row>
    <row r="2805" spans="1:13" x14ac:dyDescent="0.25">
      <c r="A2805" t="s">
        <v>23</v>
      </c>
      <c r="B2805">
        <v>146</v>
      </c>
      <c r="C2805">
        <v>1927</v>
      </c>
      <c r="D2805">
        <v>0</v>
      </c>
      <c r="E2805">
        <v>0</v>
      </c>
      <c r="F2805" s="1"/>
      <c r="G2805" s="1"/>
      <c r="H2805" s="1"/>
      <c r="I2805" s="1"/>
      <c r="J2805" s="1"/>
      <c r="K2805" s="1"/>
      <c r="L2805" s="1">
        <v>5.9613899999999997</v>
      </c>
      <c r="M2805" s="1">
        <v>5.3651299000000003</v>
      </c>
    </row>
    <row r="2806" spans="1:13" x14ac:dyDescent="0.25">
      <c r="A2806" t="s">
        <v>23</v>
      </c>
      <c r="B2806">
        <v>146</v>
      </c>
      <c r="C2806">
        <v>1928</v>
      </c>
      <c r="D2806">
        <v>0</v>
      </c>
      <c r="E2806">
        <v>0</v>
      </c>
      <c r="F2806" s="1"/>
      <c r="G2806" s="1"/>
      <c r="H2806" s="1"/>
      <c r="I2806" s="1"/>
      <c r="J2806" s="1"/>
      <c r="K2806" s="1"/>
      <c r="L2806" s="1">
        <v>4.2933202000000001</v>
      </c>
      <c r="M2806" s="1">
        <v>5.5869898999999998</v>
      </c>
    </row>
    <row r="2807" spans="1:13" x14ac:dyDescent="0.25">
      <c r="A2807" t="s">
        <v>23</v>
      </c>
      <c r="B2807">
        <v>146</v>
      </c>
      <c r="C2807">
        <v>1929</v>
      </c>
      <c r="D2807">
        <v>0</v>
      </c>
      <c r="E2807">
        <v>0</v>
      </c>
      <c r="F2807" s="1">
        <v>4.4130001068115234</v>
      </c>
      <c r="G2807" s="1">
        <v>4.1919999122619629</v>
      </c>
      <c r="H2807" s="1">
        <v>1.0770000219345093</v>
      </c>
      <c r="I2807" s="1">
        <v>3.1149998903274536</v>
      </c>
      <c r="J2807" s="1">
        <v>1.2980002164840698</v>
      </c>
      <c r="K2807" s="1">
        <v>22.708999633789063</v>
      </c>
      <c r="L2807" s="1">
        <v>4.5357799999999999</v>
      </c>
      <c r="M2807" s="1">
        <v>3.4829199000000002</v>
      </c>
    </row>
    <row r="2808" spans="1:13" x14ac:dyDescent="0.25">
      <c r="A2808" t="s">
        <v>23</v>
      </c>
      <c r="B2808">
        <v>146</v>
      </c>
      <c r="C2808">
        <v>1930</v>
      </c>
      <c r="D2808">
        <v>0</v>
      </c>
      <c r="E2808">
        <v>0</v>
      </c>
      <c r="F2808" s="1">
        <v>4.352759838104248</v>
      </c>
      <c r="G2808" s="1">
        <v>4.2854299545288086</v>
      </c>
      <c r="H2808" s="1">
        <v>1.1045199632644653</v>
      </c>
      <c r="I2808" s="1">
        <v>3.1809099912643433</v>
      </c>
      <c r="J2808" s="1">
        <v>1.1718498468399048</v>
      </c>
      <c r="K2808" s="1">
        <v>22.746700286865234</v>
      </c>
      <c r="L2808" s="1">
        <v>5.8569697999999999</v>
      </c>
      <c r="M2808" s="1">
        <v>-0.64724897999999997</v>
      </c>
    </row>
    <row r="2809" spans="1:13" x14ac:dyDescent="0.25">
      <c r="A2809" t="s">
        <v>23</v>
      </c>
      <c r="B2809">
        <v>146</v>
      </c>
      <c r="C2809">
        <v>1931</v>
      </c>
      <c r="D2809">
        <v>0</v>
      </c>
      <c r="E2809">
        <v>0</v>
      </c>
      <c r="F2809" s="1">
        <v>4.671760082244873</v>
      </c>
      <c r="G2809" s="1">
        <v>4.646669864654541</v>
      </c>
      <c r="H2809" s="1">
        <v>1.0578000545501709</v>
      </c>
      <c r="I2809" s="1">
        <v>3.5888698101043701</v>
      </c>
      <c r="J2809" s="1">
        <v>1.0828902721405029</v>
      </c>
      <c r="K2809" s="1">
        <v>23.504899978637695</v>
      </c>
      <c r="L2809" s="1">
        <v>9.0367698999999995</v>
      </c>
      <c r="M2809" s="1">
        <v>-4.1693802</v>
      </c>
    </row>
    <row r="2810" spans="1:13" x14ac:dyDescent="0.25">
      <c r="A2810" t="s">
        <v>23</v>
      </c>
      <c r="B2810">
        <v>146</v>
      </c>
      <c r="C2810">
        <v>1932</v>
      </c>
      <c r="D2810">
        <v>0</v>
      </c>
      <c r="E2810">
        <v>0</v>
      </c>
      <c r="F2810" s="1">
        <v>5.158480167388916</v>
      </c>
      <c r="G2810" s="1">
        <v>5.4557700157165527</v>
      </c>
      <c r="H2810" s="1">
        <v>1.0810799598693848</v>
      </c>
      <c r="I2810" s="1">
        <v>4.374690055847168</v>
      </c>
      <c r="J2810" s="1">
        <v>0.78379011154174805</v>
      </c>
      <c r="K2810" s="1">
        <v>25.945899963378906</v>
      </c>
      <c r="L2810" s="1">
        <v>11.589600000000001</v>
      </c>
      <c r="M2810" s="1">
        <v>-3.3990499999999999</v>
      </c>
    </row>
    <row r="2811" spans="1:13" x14ac:dyDescent="0.25">
      <c r="A2811" t="s">
        <v>23</v>
      </c>
      <c r="B2811">
        <v>146</v>
      </c>
      <c r="C2811">
        <v>1933</v>
      </c>
      <c r="D2811">
        <v>0</v>
      </c>
      <c r="E2811">
        <v>0</v>
      </c>
      <c r="F2811" s="1">
        <v>5.0036602020263672</v>
      </c>
      <c r="G2811" s="1">
        <v>5.8864498138427734</v>
      </c>
      <c r="H2811" s="1">
        <v>1.0427299737930298</v>
      </c>
      <c r="I2811" s="1">
        <v>4.8437198400497437</v>
      </c>
      <c r="J2811" s="1">
        <v>0.15994036197662354</v>
      </c>
      <c r="K2811" s="1">
        <v>26.742399215698242</v>
      </c>
      <c r="L2811" s="1">
        <v>9.1463499000000006</v>
      </c>
      <c r="M2811" s="1">
        <v>4.99648</v>
      </c>
    </row>
    <row r="2812" spans="1:13" x14ac:dyDescent="0.25">
      <c r="A2812" t="s">
        <v>23</v>
      </c>
      <c r="B2812">
        <v>146</v>
      </c>
      <c r="C2812">
        <v>1934</v>
      </c>
      <c r="D2812">
        <v>0</v>
      </c>
      <c r="E2812">
        <v>0</v>
      </c>
      <c r="F2812" s="1">
        <v>5.5930900573730469</v>
      </c>
      <c r="G2812" s="1">
        <v>5.9223198890686035</v>
      </c>
      <c r="H2812" s="1">
        <v>1.0887800455093384</v>
      </c>
      <c r="I2812" s="1">
        <v>4.8335398435592651</v>
      </c>
      <c r="J2812" s="1">
        <v>0.75955021381378174</v>
      </c>
      <c r="K2812" s="1">
        <v>28.106000900268555</v>
      </c>
      <c r="L2812" s="1">
        <v>5.6059698999999998</v>
      </c>
      <c r="M2812" s="1">
        <v>0.20107201</v>
      </c>
    </row>
    <row r="2813" spans="1:13" x14ac:dyDescent="0.25">
      <c r="A2813" t="s">
        <v>23</v>
      </c>
      <c r="B2813">
        <v>146</v>
      </c>
      <c r="C2813">
        <v>1935</v>
      </c>
      <c r="D2813">
        <v>0</v>
      </c>
      <c r="E2813">
        <v>0</v>
      </c>
      <c r="F2813" s="1">
        <v>6.0373101234436035</v>
      </c>
      <c r="G2813" s="1">
        <v>6.2686600685119629</v>
      </c>
      <c r="H2813" s="1">
        <v>1.105720043182373</v>
      </c>
      <c r="I2813" s="1">
        <v>5.1629400253295898</v>
      </c>
      <c r="J2813" s="1">
        <v>0.87437009811401367</v>
      </c>
      <c r="K2813" s="1">
        <v>28.848300933837891</v>
      </c>
      <c r="L2813" s="1">
        <v>5.6438598999999998</v>
      </c>
      <c r="M2813" s="1">
        <v>-0.40133801000000002</v>
      </c>
    </row>
    <row r="2814" spans="1:13" x14ac:dyDescent="0.25">
      <c r="A2814" t="s">
        <v>23</v>
      </c>
      <c r="B2814">
        <v>146</v>
      </c>
      <c r="C2814">
        <v>1936</v>
      </c>
      <c r="D2814">
        <v>0</v>
      </c>
      <c r="E2814">
        <v>0</v>
      </c>
      <c r="F2814" s="1">
        <v>6.4052400588989258</v>
      </c>
      <c r="G2814" s="1">
        <v>6.7381501197814941</v>
      </c>
      <c r="H2814" s="1">
        <v>1.1409000158309937</v>
      </c>
      <c r="I2814" s="1">
        <v>5.5972501039505005</v>
      </c>
      <c r="J2814" s="1">
        <v>0.80798995494842529</v>
      </c>
      <c r="K2814" s="1">
        <v>33.470100402832031</v>
      </c>
      <c r="L2814" s="1">
        <v>2.7139299000000001</v>
      </c>
      <c r="M2814" s="1">
        <v>0.33579599999999998</v>
      </c>
    </row>
    <row r="2815" spans="1:13" x14ac:dyDescent="0.25">
      <c r="A2815" t="s">
        <v>23</v>
      </c>
      <c r="B2815">
        <v>146</v>
      </c>
      <c r="C2815">
        <v>1937</v>
      </c>
      <c r="D2815">
        <v>0</v>
      </c>
      <c r="E2815">
        <v>0</v>
      </c>
      <c r="F2815" s="1">
        <v>5.946469783782959</v>
      </c>
      <c r="G2815" s="1">
        <v>6.1161699295043945</v>
      </c>
      <c r="H2815" s="1">
        <v>1.0102499723434448</v>
      </c>
      <c r="I2815" s="1">
        <v>5.1059199571609497</v>
      </c>
      <c r="J2815" s="1">
        <v>0.84054982662200928</v>
      </c>
      <c r="K2815" s="1">
        <v>30.452199935913086</v>
      </c>
      <c r="L2815" s="1">
        <v>-1.4212899999999999</v>
      </c>
      <c r="M2815" s="1">
        <v>4.7523397999999997</v>
      </c>
    </row>
    <row r="2816" spans="1:13" x14ac:dyDescent="0.25">
      <c r="A2816" t="s">
        <v>23</v>
      </c>
      <c r="B2816">
        <v>146</v>
      </c>
      <c r="C2816">
        <v>1938</v>
      </c>
      <c r="D2816">
        <v>0</v>
      </c>
      <c r="E2816">
        <v>0</v>
      </c>
      <c r="F2816" s="1">
        <v>6.07666015625</v>
      </c>
      <c r="G2816" s="1">
        <v>7.6065402030944824</v>
      </c>
      <c r="H2816" s="1">
        <v>1.1025899648666382</v>
      </c>
      <c r="I2816" s="1">
        <v>6.5039502382278442</v>
      </c>
      <c r="J2816" s="1">
        <v>-0.42729008197784424</v>
      </c>
      <c r="K2816" s="1">
        <v>31.167999267578125</v>
      </c>
      <c r="L2816" s="1">
        <v>3.02054</v>
      </c>
      <c r="M2816" s="1">
        <v>3.8338698999999998</v>
      </c>
    </row>
    <row r="2817" spans="1:13" x14ac:dyDescent="0.25">
      <c r="A2817" t="s">
        <v>23</v>
      </c>
      <c r="B2817">
        <v>146</v>
      </c>
      <c r="C2817">
        <v>1939</v>
      </c>
      <c r="D2817">
        <v>0</v>
      </c>
      <c r="E2817">
        <v>0</v>
      </c>
      <c r="F2817" s="1">
        <v>6.431419849395752</v>
      </c>
      <c r="G2817" s="1">
        <v>11.481200218200684</v>
      </c>
      <c r="H2817" s="1">
        <v>1.174780011177063</v>
      </c>
      <c r="I2817" s="1">
        <v>10.306420207023621</v>
      </c>
      <c r="J2817" s="1">
        <v>-3.8750003576278687</v>
      </c>
      <c r="K2817" s="1">
        <v>37.345100402832031</v>
      </c>
      <c r="L2817" s="1">
        <v>3.0300701000000001</v>
      </c>
      <c r="M2817" s="1">
        <v>-0.12307700000000001</v>
      </c>
    </row>
    <row r="2818" spans="1:13" x14ac:dyDescent="0.25">
      <c r="A2818" t="s">
        <v>23</v>
      </c>
      <c r="B2818">
        <v>146</v>
      </c>
      <c r="C2818">
        <v>1940</v>
      </c>
      <c r="D2818">
        <v>0</v>
      </c>
      <c r="E2818">
        <v>0</v>
      </c>
      <c r="F2818" s="1">
        <v>8.1310596466064453</v>
      </c>
      <c r="G2818" s="1">
        <v>18.140399932861328</v>
      </c>
      <c r="H2818" s="1">
        <v>1.2538700103759766</v>
      </c>
      <c r="I2818" s="1">
        <v>16.886529922485352</v>
      </c>
      <c r="J2818" s="1">
        <v>-8.7554702758789062</v>
      </c>
      <c r="K2818" s="1">
        <v>44.982498168945313</v>
      </c>
      <c r="L2818" s="1">
        <v>-5.2153602000000001</v>
      </c>
      <c r="M2818" s="1">
        <v>1.0474401</v>
      </c>
    </row>
    <row r="2819" spans="1:13" x14ac:dyDescent="0.25">
      <c r="A2819" t="s">
        <v>23</v>
      </c>
      <c r="B2819">
        <v>146</v>
      </c>
      <c r="C2819">
        <v>1941</v>
      </c>
      <c r="D2819">
        <v>0</v>
      </c>
      <c r="E2819">
        <v>0</v>
      </c>
      <c r="F2819" s="1">
        <v>8.5686101913452148</v>
      </c>
      <c r="G2819" s="1">
        <v>17.344900131225586</v>
      </c>
      <c r="H2819" s="1">
        <v>1.3139100074768066</v>
      </c>
      <c r="I2819" s="1">
        <v>16.030990123748779</v>
      </c>
      <c r="J2819" s="1">
        <v>-7.4623799324035645</v>
      </c>
      <c r="K2819" s="1">
        <v>52.445499420166016</v>
      </c>
      <c r="L2819" s="1">
        <v>-11.9283</v>
      </c>
      <c r="M2819" s="1">
        <v>-0.67073201999999998</v>
      </c>
    </row>
    <row r="2820" spans="1:13" x14ac:dyDescent="0.25">
      <c r="A2820" t="s">
        <v>23</v>
      </c>
      <c r="B2820">
        <v>146</v>
      </c>
      <c r="C2820">
        <v>1942</v>
      </c>
      <c r="D2820">
        <v>0</v>
      </c>
      <c r="E2820">
        <v>0</v>
      </c>
      <c r="F2820" s="1">
        <v>7.2149701118469238</v>
      </c>
      <c r="G2820" s="1">
        <v>14.49429988861084</v>
      </c>
      <c r="H2820" s="1">
        <v>1.4769400358200073</v>
      </c>
      <c r="I2820" s="1">
        <v>13.017359852790833</v>
      </c>
      <c r="J2820" s="1">
        <v>-5.8023897409439087</v>
      </c>
      <c r="K2820" s="1">
        <v>57.180198669433594</v>
      </c>
      <c r="L2820" s="1">
        <v>-8.0633402000000007</v>
      </c>
      <c r="M2820" s="1">
        <v>-2.51688</v>
      </c>
    </row>
    <row r="2821" spans="1:13" x14ac:dyDescent="0.25">
      <c r="A2821" t="s">
        <v>23</v>
      </c>
      <c r="B2821">
        <v>146</v>
      </c>
      <c r="C2821">
        <v>1943</v>
      </c>
      <c r="D2821">
        <v>0</v>
      </c>
      <c r="E2821">
        <v>0</v>
      </c>
      <c r="F2821" s="1">
        <v>6.601290225982666</v>
      </c>
      <c r="G2821" s="1">
        <v>15.154299736022949</v>
      </c>
      <c r="H2821" s="1">
        <v>1.5241199731826782</v>
      </c>
      <c r="I2821" s="1">
        <v>13.630179762840271</v>
      </c>
      <c r="J2821" s="1">
        <v>-7.028889536857605</v>
      </c>
      <c r="K2821" s="1">
        <v>63.015300750732422</v>
      </c>
      <c r="L2821" s="1">
        <v>-1.74722</v>
      </c>
      <c r="M2821" s="1">
        <v>-0.88161199999999995</v>
      </c>
    </row>
    <row r="2822" spans="1:13" x14ac:dyDescent="0.25">
      <c r="A2822" t="s">
        <v>23</v>
      </c>
      <c r="B2822">
        <v>146</v>
      </c>
      <c r="C2822">
        <v>1944</v>
      </c>
      <c r="D2822">
        <v>0</v>
      </c>
      <c r="E2822">
        <v>0</v>
      </c>
      <c r="F2822" s="1">
        <v>6.8356499671936035</v>
      </c>
      <c r="G2822" s="1">
        <v>16.20829963684082</v>
      </c>
      <c r="H2822" s="1">
        <v>1.7253099679946899</v>
      </c>
      <c r="I2822" s="1">
        <v>14.48298966884613</v>
      </c>
      <c r="J2822" s="1">
        <v>-7.6473397016525269</v>
      </c>
      <c r="K2822" s="1">
        <v>73.195999145507813</v>
      </c>
      <c r="L2822" s="1">
        <v>1.1538600000000001</v>
      </c>
      <c r="M2822" s="1">
        <v>2.4142301000000002</v>
      </c>
    </row>
    <row r="2823" spans="1:13" x14ac:dyDescent="0.25">
      <c r="A2823" t="s">
        <v>23</v>
      </c>
      <c r="B2823">
        <v>146</v>
      </c>
      <c r="C2823">
        <v>1945</v>
      </c>
      <c r="D2823">
        <v>0</v>
      </c>
      <c r="E2823">
        <v>0</v>
      </c>
      <c r="F2823" s="1">
        <v>6.3302202224731445</v>
      </c>
      <c r="G2823" s="1">
        <v>13.898599624633789</v>
      </c>
      <c r="H2823" s="1">
        <v>1.9158300161361694</v>
      </c>
      <c r="I2823" s="1">
        <v>11.98276960849762</v>
      </c>
      <c r="J2823" s="1">
        <v>-5.6525493860244751</v>
      </c>
      <c r="K2823" s="1">
        <v>78.917999267578125</v>
      </c>
      <c r="L2823" s="1">
        <v>2.6152999000000001</v>
      </c>
      <c r="M2823" s="1">
        <v>28.722099</v>
      </c>
    </row>
    <row r="2824" spans="1:13" x14ac:dyDescent="0.25">
      <c r="A2824" t="s">
        <v>23</v>
      </c>
      <c r="B2824">
        <v>146</v>
      </c>
      <c r="C2824">
        <v>1946</v>
      </c>
      <c r="D2824">
        <v>0</v>
      </c>
      <c r="E2824">
        <v>0</v>
      </c>
      <c r="F2824" s="1">
        <v>11.635100364685059</v>
      </c>
      <c r="G2824" s="1">
        <v>11.111000061035156</v>
      </c>
      <c r="H2824" s="1">
        <v>2.0337700843811035</v>
      </c>
      <c r="I2824" s="1">
        <v>9.0772299766540527</v>
      </c>
      <c r="J2824" s="1">
        <v>2.5578703880310059</v>
      </c>
      <c r="K2824" s="1">
        <v>74.521400451660156</v>
      </c>
      <c r="L2824" s="1">
        <v>3.6265700000000001</v>
      </c>
      <c r="M2824" s="1">
        <v>6.8433700000000002</v>
      </c>
    </row>
    <row r="2825" spans="1:13" x14ac:dyDescent="0.25">
      <c r="A2825" t="s">
        <v>23</v>
      </c>
      <c r="B2825">
        <v>146</v>
      </c>
      <c r="C2825">
        <v>1947</v>
      </c>
      <c r="D2825">
        <v>0</v>
      </c>
      <c r="E2825">
        <v>0</v>
      </c>
      <c r="F2825" s="1">
        <v>10.00629997253418</v>
      </c>
      <c r="G2825" s="1">
        <v>8.7362098693847656</v>
      </c>
      <c r="H2825" s="1">
        <v>1.8695399761199951</v>
      </c>
      <c r="I2825" s="1">
        <v>6.8666698932647705</v>
      </c>
      <c r="J2825" s="1">
        <v>3.1396300792694092</v>
      </c>
      <c r="K2825" s="1">
        <v>62.643699645996094</v>
      </c>
      <c r="L2825" s="1">
        <v>-1.3054600000000001</v>
      </c>
      <c r="M2825" s="1">
        <v>12.0433</v>
      </c>
    </row>
    <row r="2826" spans="1:13" x14ac:dyDescent="0.25">
      <c r="A2826" t="s">
        <v>23</v>
      </c>
      <c r="B2826">
        <v>146</v>
      </c>
      <c r="C2826">
        <v>1948</v>
      </c>
      <c r="D2826">
        <v>0</v>
      </c>
      <c r="E2826">
        <v>0</v>
      </c>
      <c r="F2826" s="1">
        <v>11.315999984741211</v>
      </c>
      <c r="G2826" s="1">
        <v>9.9458599090576172</v>
      </c>
      <c r="H2826" s="1">
        <v>1.6464099884033203</v>
      </c>
      <c r="I2826" s="1">
        <v>8.2994499206542969</v>
      </c>
      <c r="J2826" s="1">
        <v>3.0165500640869141</v>
      </c>
      <c r="K2826" s="1">
        <v>43.391700744628906</v>
      </c>
      <c r="L2826" s="1">
        <v>0.42598798999999998</v>
      </c>
      <c r="M2826" s="1">
        <v>2.0128800999999998</v>
      </c>
    </row>
    <row r="2827" spans="1:13" x14ac:dyDescent="0.25">
      <c r="A2827" t="s">
        <v>23</v>
      </c>
      <c r="B2827">
        <v>146</v>
      </c>
      <c r="C2827">
        <v>1949</v>
      </c>
      <c r="D2827">
        <v>0</v>
      </c>
      <c r="E2827">
        <v>0</v>
      </c>
      <c r="F2827" s="1">
        <v>9.4074296951293945</v>
      </c>
      <c r="G2827" s="1">
        <v>9.3697099685668945</v>
      </c>
      <c r="H2827" s="1">
        <v>1.626289963722229</v>
      </c>
      <c r="I2827" s="1">
        <v>7.7434200048446655</v>
      </c>
      <c r="J2827" s="1">
        <v>1.664009690284729</v>
      </c>
      <c r="K2827" s="1">
        <v>44.362899780273438</v>
      </c>
      <c r="L2827" s="1">
        <v>3.7897300999999999</v>
      </c>
      <c r="M2827" s="1">
        <v>-2.7229700000000001</v>
      </c>
    </row>
    <row r="2828" spans="1:13" x14ac:dyDescent="0.25">
      <c r="A2828" t="s">
        <v>23</v>
      </c>
      <c r="B2828">
        <v>146</v>
      </c>
      <c r="C2828">
        <v>1950</v>
      </c>
      <c r="D2828">
        <v>0</v>
      </c>
      <c r="E2828">
        <v>0</v>
      </c>
      <c r="F2828" s="1">
        <v>10.066300392150879</v>
      </c>
      <c r="G2828" s="1">
        <v>8.5804004669189453</v>
      </c>
      <c r="H2828" s="1">
        <v>1.3829200267791748</v>
      </c>
      <c r="I2828" s="1">
        <v>7.1974804401397705</v>
      </c>
      <c r="J2828" s="1">
        <v>2.8688199520111084</v>
      </c>
      <c r="K2828" s="1">
        <v>39.080398559570313</v>
      </c>
      <c r="L2828" s="1">
        <v>4.2938198999999999</v>
      </c>
      <c r="M2828" s="1">
        <v>4.7117300000000002</v>
      </c>
    </row>
    <row r="2829" spans="1:13" x14ac:dyDescent="0.25">
      <c r="A2829" t="s">
        <v>23</v>
      </c>
      <c r="B2829">
        <v>146</v>
      </c>
      <c r="C2829">
        <v>1951</v>
      </c>
      <c r="D2829">
        <v>0</v>
      </c>
      <c r="E2829">
        <v>0</v>
      </c>
      <c r="F2829" s="1">
        <v>8.3013896942138672</v>
      </c>
      <c r="G2829" s="1">
        <v>8.6588001251220703</v>
      </c>
      <c r="H2829" s="1">
        <v>1.2708300352096558</v>
      </c>
      <c r="I2829" s="1">
        <v>7.3879700899124146</v>
      </c>
      <c r="J2829" s="1">
        <v>0.91341960430145264</v>
      </c>
      <c r="K2829" s="1">
        <v>36.140300750732422</v>
      </c>
      <c r="L2829" s="1">
        <v>-1.8235185</v>
      </c>
      <c r="M2829" s="1">
        <v>8.0973100999999996</v>
      </c>
    </row>
    <row r="2830" spans="1:13" x14ac:dyDescent="0.25">
      <c r="A2830" t="s">
        <v>23</v>
      </c>
      <c r="B2830">
        <v>146</v>
      </c>
      <c r="C2830">
        <v>1952</v>
      </c>
      <c r="D2830">
        <v>0</v>
      </c>
      <c r="E2830">
        <v>0</v>
      </c>
      <c r="F2830" s="1">
        <v>8.8466997146606445</v>
      </c>
      <c r="G2830" s="1">
        <v>10.015399932861328</v>
      </c>
      <c r="H2830" s="1">
        <v>1.2563899755477905</v>
      </c>
      <c r="I2830" s="1">
        <v>8.7590099573135376</v>
      </c>
      <c r="J2830" s="1">
        <v>8.7689757347106934E-2</v>
      </c>
      <c r="K2830" s="1">
        <v>34.041400909423828</v>
      </c>
      <c r="L2830" s="1">
        <v>0.31965733000000002</v>
      </c>
      <c r="M2830" s="1">
        <v>0.82409197000000001</v>
      </c>
    </row>
    <row r="2831" spans="1:13" x14ac:dyDescent="0.25">
      <c r="A2831" t="s">
        <v>23</v>
      </c>
      <c r="B2831">
        <v>146</v>
      </c>
      <c r="C2831">
        <v>1953</v>
      </c>
      <c r="D2831">
        <v>0</v>
      </c>
      <c r="E2831">
        <v>0</v>
      </c>
      <c r="F2831" s="1">
        <v>8.3324899673461914</v>
      </c>
      <c r="G2831" s="1">
        <v>7.9493699073791504</v>
      </c>
      <c r="H2831" s="1">
        <v>1.0835399627685547</v>
      </c>
      <c r="I2831" s="1">
        <v>6.8658299446105957</v>
      </c>
      <c r="J2831" s="1">
        <v>1.4666600227355957</v>
      </c>
      <c r="K2831" s="1">
        <v>32.736698150634766</v>
      </c>
      <c r="L2831" s="1">
        <v>3.1836308999999998</v>
      </c>
      <c r="M2831" s="1">
        <v>3.5195899000000002</v>
      </c>
    </row>
    <row r="2832" spans="1:13" x14ac:dyDescent="0.25">
      <c r="A2832" t="s">
        <v>23</v>
      </c>
      <c r="B2832">
        <v>146</v>
      </c>
      <c r="C2832">
        <v>1954</v>
      </c>
      <c r="D2832">
        <v>0</v>
      </c>
      <c r="E2832">
        <v>0</v>
      </c>
      <c r="F2832" s="1">
        <v>9.2438201904296875</v>
      </c>
      <c r="G2832" s="1">
        <v>7.8055801391601562</v>
      </c>
      <c r="H2832" s="1">
        <v>1.0446200370788574</v>
      </c>
      <c r="I2832" s="1">
        <v>6.7609601020812988</v>
      </c>
      <c r="J2832" s="1">
        <v>2.4828600883483887</v>
      </c>
      <c r="K2832" s="1">
        <v>30.966899871826172</v>
      </c>
      <c r="L2832" s="1">
        <v>1.9183266000000001</v>
      </c>
      <c r="M2832" s="1">
        <v>5.6332202000000002</v>
      </c>
    </row>
    <row r="2833" spans="1:13" x14ac:dyDescent="0.25">
      <c r="A2833" t="s">
        <v>23</v>
      </c>
      <c r="B2833">
        <v>146</v>
      </c>
      <c r="C2833">
        <v>1955</v>
      </c>
      <c r="D2833">
        <v>0</v>
      </c>
      <c r="E2833">
        <v>0</v>
      </c>
      <c r="F2833" s="1">
        <v>8.3468399047851562</v>
      </c>
      <c r="G2833" s="1">
        <v>7.2442398071289062</v>
      </c>
      <c r="H2833" s="1">
        <v>0.92453497648239136</v>
      </c>
      <c r="I2833" s="1">
        <v>6.3197048306465149</v>
      </c>
      <c r="J2833" s="1">
        <v>2.0271350741386414</v>
      </c>
      <c r="K2833" s="1">
        <v>28.259799957275391</v>
      </c>
      <c r="L2833" s="1">
        <v>2.0467954000000002</v>
      </c>
      <c r="M2833" s="1">
        <v>6.7291198000000003</v>
      </c>
    </row>
    <row r="2834" spans="1:13" x14ac:dyDescent="0.25">
      <c r="A2834" t="s">
        <v>23</v>
      </c>
      <c r="B2834">
        <v>146</v>
      </c>
      <c r="C2834">
        <v>1956</v>
      </c>
      <c r="D2834">
        <v>0</v>
      </c>
      <c r="E2834">
        <v>0</v>
      </c>
      <c r="F2834" s="1">
        <v>9.0332202911376953</v>
      </c>
      <c r="G2834" s="1">
        <v>6.7944598197937012</v>
      </c>
      <c r="H2834" s="1">
        <v>0.85224902629852295</v>
      </c>
      <c r="I2834" s="1">
        <v>5.9422107934951782</v>
      </c>
      <c r="J2834" s="1">
        <v>3.0910094976425171</v>
      </c>
      <c r="K2834" s="1">
        <v>25.855400085449219</v>
      </c>
      <c r="L2834" s="1">
        <v>1.6186455</v>
      </c>
      <c r="M2834" s="1">
        <v>6.6393199000000003</v>
      </c>
    </row>
    <row r="2835" spans="1:13" x14ac:dyDescent="0.25">
      <c r="A2835" t="s">
        <v>23</v>
      </c>
      <c r="B2835">
        <v>146</v>
      </c>
      <c r="C2835">
        <v>1957</v>
      </c>
      <c r="D2835">
        <v>0</v>
      </c>
      <c r="E2835">
        <v>0</v>
      </c>
      <c r="F2835" s="1">
        <v>8.0009803771972656</v>
      </c>
      <c r="G2835" s="1">
        <v>7.3383598327636719</v>
      </c>
      <c r="H2835" s="1">
        <v>0.81868898868560791</v>
      </c>
      <c r="I2835" s="1">
        <v>6.519670844078064</v>
      </c>
      <c r="J2835" s="1">
        <v>1.4813095331192017</v>
      </c>
      <c r="K2835" s="1">
        <v>22.504899978637695</v>
      </c>
      <c r="L2835" s="1">
        <v>1.7078192000000001</v>
      </c>
      <c r="M2835" s="1">
        <v>3.9715799999999999</v>
      </c>
    </row>
    <row r="2836" spans="1:13" x14ac:dyDescent="0.25">
      <c r="A2836" t="s">
        <v>23</v>
      </c>
      <c r="B2836">
        <v>146</v>
      </c>
      <c r="C2836">
        <v>1958</v>
      </c>
      <c r="D2836">
        <v>0</v>
      </c>
      <c r="E2836">
        <v>0</v>
      </c>
      <c r="F2836" s="1">
        <v>9.0583295822143555</v>
      </c>
      <c r="G2836" s="1">
        <v>8.4717998504638672</v>
      </c>
      <c r="H2836" s="1">
        <v>0.77115398645401001</v>
      </c>
      <c r="I2836" s="1">
        <v>7.7006458640098572</v>
      </c>
      <c r="J2836" s="1">
        <v>1.3576837182044983</v>
      </c>
      <c r="K2836" s="1">
        <v>20.422100067138672</v>
      </c>
      <c r="L2836" s="1">
        <v>1.3153090999999999</v>
      </c>
      <c r="M2836" s="1">
        <v>-2.1166</v>
      </c>
    </row>
    <row r="2837" spans="1:13" x14ac:dyDescent="0.25">
      <c r="A2837" t="s">
        <v>23</v>
      </c>
      <c r="B2837">
        <v>146</v>
      </c>
      <c r="C2837">
        <v>1959</v>
      </c>
      <c r="D2837">
        <v>0</v>
      </c>
      <c r="E2837">
        <v>0</v>
      </c>
      <c r="F2837" s="1">
        <v>8.1518001556396484</v>
      </c>
      <c r="G2837" s="1">
        <v>7.4323301315307617</v>
      </c>
      <c r="H2837" s="1">
        <v>0.67814397811889648</v>
      </c>
      <c r="I2837" s="1">
        <v>6.7541861534118652</v>
      </c>
      <c r="J2837" s="1">
        <v>1.3976140022277832</v>
      </c>
      <c r="K2837" s="1">
        <v>18.705699920654297</v>
      </c>
      <c r="L2837" s="1">
        <v>3.7225571</v>
      </c>
      <c r="M2837" s="1">
        <v>6.2878799000000001</v>
      </c>
    </row>
    <row r="2838" spans="1:13" x14ac:dyDescent="0.25">
      <c r="A2838" t="s">
        <v>23</v>
      </c>
      <c r="B2838">
        <v>146</v>
      </c>
      <c r="C2838">
        <v>1960</v>
      </c>
      <c r="D2838">
        <v>0</v>
      </c>
      <c r="E2838">
        <v>0</v>
      </c>
      <c r="F2838" s="1">
        <v>9.0603799819946289</v>
      </c>
      <c r="G2838" s="1">
        <v>7.1068301200866699</v>
      </c>
      <c r="H2838" s="1">
        <v>0.59972697496414185</v>
      </c>
      <c r="I2838" s="1">
        <v>6.5071031451225281</v>
      </c>
      <c r="J2838" s="1">
        <v>2.5532768368721008</v>
      </c>
      <c r="K2838" s="1">
        <v>16.239299774169922</v>
      </c>
      <c r="L2838" s="1">
        <v>1.6540010000000001</v>
      </c>
      <c r="M2838" s="1">
        <v>6.9972000000000003</v>
      </c>
    </row>
    <row r="2839" spans="1:13" x14ac:dyDescent="0.25">
      <c r="A2839" t="s">
        <v>23</v>
      </c>
      <c r="B2839">
        <v>146</v>
      </c>
      <c r="C2839">
        <v>1961</v>
      </c>
      <c r="D2839">
        <v>0</v>
      </c>
      <c r="E2839">
        <v>0</v>
      </c>
      <c r="F2839" s="1">
        <v>8.3073196411132812</v>
      </c>
      <c r="G2839" s="1">
        <v>7.9685401916503906</v>
      </c>
      <c r="H2839" s="1">
        <v>0.51268297433853149</v>
      </c>
      <c r="I2839" s="1">
        <v>7.4558572173118591</v>
      </c>
      <c r="J2839" s="1">
        <v>0.85146242380142212</v>
      </c>
      <c r="K2839" s="1">
        <v>13.991700172424316</v>
      </c>
      <c r="L2839" s="1">
        <v>1.110438</v>
      </c>
      <c r="M2839" s="1">
        <v>8.1081082000000002</v>
      </c>
    </row>
    <row r="2840" spans="1:13" x14ac:dyDescent="0.25">
      <c r="A2840" t="s">
        <v>23</v>
      </c>
      <c r="B2840">
        <v>146</v>
      </c>
      <c r="C2840">
        <v>1962</v>
      </c>
      <c r="D2840">
        <v>0</v>
      </c>
      <c r="E2840">
        <v>0</v>
      </c>
      <c r="F2840" s="1">
        <v>9.0474700927734375</v>
      </c>
      <c r="G2840" s="1">
        <v>8.0971403121948242</v>
      </c>
      <c r="H2840" s="1">
        <v>0.45758199691772461</v>
      </c>
      <c r="I2840" s="1">
        <v>7.6395583152770996</v>
      </c>
      <c r="J2840" s="1">
        <v>1.4079117774963379</v>
      </c>
      <c r="K2840" s="1">
        <v>12.0447998046875</v>
      </c>
      <c r="L2840" s="1">
        <v>-1.1914176000000001</v>
      </c>
      <c r="M2840" s="1">
        <v>4.789644</v>
      </c>
    </row>
    <row r="2841" spans="1:13" x14ac:dyDescent="0.25">
      <c r="A2841" t="s">
        <v>23</v>
      </c>
      <c r="B2841">
        <v>146</v>
      </c>
      <c r="C2841">
        <v>1963</v>
      </c>
      <c r="D2841">
        <v>0</v>
      </c>
      <c r="E2841">
        <v>0</v>
      </c>
      <c r="F2841" s="1">
        <v>8.4526100158691406</v>
      </c>
      <c r="G2841" s="1">
        <v>8.1988000869750977</v>
      </c>
      <c r="H2841" s="1">
        <v>0.41124498844146729</v>
      </c>
      <c r="I2841" s="1">
        <v>7.7875550985336304</v>
      </c>
      <c r="J2841" s="1">
        <v>0.66505491733551025</v>
      </c>
      <c r="K2841" s="1">
        <v>10.828900337219238</v>
      </c>
      <c r="L2841" s="1">
        <v>-0.19306553000000001</v>
      </c>
      <c r="M2841" s="1">
        <v>4.8795552999999998</v>
      </c>
    </row>
    <row r="2842" spans="1:13" x14ac:dyDescent="0.25">
      <c r="A2842" t="s">
        <v>23</v>
      </c>
      <c r="B2842">
        <v>146</v>
      </c>
      <c r="C2842">
        <v>1964</v>
      </c>
      <c r="D2842">
        <v>0</v>
      </c>
      <c r="E2842">
        <v>0</v>
      </c>
      <c r="F2842" s="1">
        <v>9.6116600036621094</v>
      </c>
      <c r="G2842" s="1">
        <v>8.8462696075439453</v>
      </c>
      <c r="H2842" s="1">
        <v>0.39836099743843079</v>
      </c>
      <c r="I2842" s="1">
        <v>8.4479086101055145</v>
      </c>
      <c r="J2842" s="1">
        <v>1.1637513935565948</v>
      </c>
      <c r="K2842" s="1">
        <v>9.4258699417114258</v>
      </c>
      <c r="L2842" s="1">
        <v>0.88948746000000001</v>
      </c>
      <c r="M2842" s="1">
        <v>5.2561837000000002</v>
      </c>
    </row>
    <row r="2843" spans="1:13" x14ac:dyDescent="0.25">
      <c r="A2843" t="s">
        <v>23</v>
      </c>
      <c r="B2843">
        <v>146</v>
      </c>
      <c r="C2843">
        <v>1965</v>
      </c>
      <c r="D2843">
        <v>0</v>
      </c>
      <c r="E2843">
        <v>0</v>
      </c>
      <c r="F2843" s="1">
        <v>8.3785104751586914</v>
      </c>
      <c r="G2843" s="1">
        <v>8.3253803253173828</v>
      </c>
      <c r="H2843" s="1">
        <v>0.37005099654197693</v>
      </c>
      <c r="I2843" s="1">
        <v>7.9553293287754059</v>
      </c>
      <c r="J2843" s="1">
        <v>0.42318114638328552</v>
      </c>
      <c r="K2843" s="1">
        <v>8.2802000045776367</v>
      </c>
      <c r="L2843" s="1">
        <v>0.53135072999999999</v>
      </c>
      <c r="M2843" s="1">
        <v>3.1822639000000001</v>
      </c>
    </row>
    <row r="2844" spans="1:13" x14ac:dyDescent="0.25">
      <c r="A2844" t="s">
        <v>23</v>
      </c>
      <c r="B2844">
        <v>146</v>
      </c>
      <c r="C2844">
        <v>1966</v>
      </c>
      <c r="D2844">
        <v>0</v>
      </c>
      <c r="E2844">
        <v>0</v>
      </c>
      <c r="F2844" s="1">
        <v>8.0771703720092773</v>
      </c>
      <c r="G2844" s="1">
        <v>8.9496097564697266</v>
      </c>
      <c r="H2844" s="1">
        <v>0.27282699942588806</v>
      </c>
      <c r="I2844" s="1">
        <v>8.6767827570438385</v>
      </c>
      <c r="J2844" s="1">
        <v>-0.59961238503456116</v>
      </c>
      <c r="K2844" s="1">
        <v>7.6152701377868652</v>
      </c>
      <c r="L2844" s="1">
        <v>-0.61198834999999996</v>
      </c>
      <c r="M2844" s="1">
        <v>2.4604919000000001</v>
      </c>
    </row>
    <row r="2845" spans="1:13" x14ac:dyDescent="0.25">
      <c r="A2845" t="s">
        <v>23</v>
      </c>
      <c r="B2845">
        <v>146</v>
      </c>
      <c r="C2845">
        <v>1967</v>
      </c>
      <c r="D2845">
        <v>0</v>
      </c>
      <c r="E2845">
        <v>0</v>
      </c>
      <c r="F2845" s="1">
        <v>7.6085700988769531</v>
      </c>
      <c r="G2845" s="1">
        <v>8.6765098571777344</v>
      </c>
      <c r="H2845" s="1">
        <v>0.2616100013256073</v>
      </c>
      <c r="I2845" s="1">
        <v>8.4148998558521271</v>
      </c>
      <c r="J2845" s="1">
        <v>-0.80632975697517395</v>
      </c>
      <c r="K2845" s="1">
        <v>7.2638101577758789</v>
      </c>
      <c r="L2845" s="1">
        <v>0.58186070000000001</v>
      </c>
      <c r="M2845" s="1">
        <v>3.0563506</v>
      </c>
    </row>
    <row r="2846" spans="1:13" x14ac:dyDescent="0.25">
      <c r="A2846" t="s">
        <v>23</v>
      </c>
      <c r="B2846">
        <v>146</v>
      </c>
      <c r="C2846">
        <v>1968</v>
      </c>
      <c r="D2846">
        <v>0</v>
      </c>
      <c r="E2846">
        <v>0</v>
      </c>
      <c r="F2846" s="1">
        <v>8.1375503540039063</v>
      </c>
      <c r="G2846" s="1">
        <v>8.867950439453125</v>
      </c>
      <c r="H2846" s="1">
        <v>0.24171699583530426</v>
      </c>
      <c r="I2846" s="1">
        <v>8.6262334436178207</v>
      </c>
      <c r="J2846" s="1">
        <v>-0.48868308961391449</v>
      </c>
      <c r="K2846" s="1">
        <v>6.9861102104187012</v>
      </c>
      <c r="L2846" s="1">
        <v>1.9601409999999999</v>
      </c>
      <c r="M2846" s="1">
        <v>3.5884184000000001</v>
      </c>
    </row>
    <row r="2847" spans="1:13" x14ac:dyDescent="0.25">
      <c r="A2847" t="s">
        <v>23</v>
      </c>
      <c r="B2847">
        <v>146</v>
      </c>
      <c r="C2847">
        <v>1969</v>
      </c>
      <c r="D2847">
        <v>0</v>
      </c>
      <c r="E2847">
        <v>0</v>
      </c>
      <c r="F2847" s="1">
        <v>8.4766397476196289</v>
      </c>
      <c r="G2847" s="1">
        <v>9.4539403915405273</v>
      </c>
      <c r="H2847" s="1">
        <v>0.22005300223827362</v>
      </c>
      <c r="I2847" s="1">
        <v>9.2338873893022537</v>
      </c>
      <c r="J2847" s="1">
        <v>-0.75724764168262482</v>
      </c>
      <c r="K2847" s="1">
        <v>7.0834498405456543</v>
      </c>
      <c r="L2847" s="1">
        <v>2.4109892999999998</v>
      </c>
      <c r="M2847" s="1">
        <v>5.6330299000000004</v>
      </c>
    </row>
    <row r="2848" spans="1:13" x14ac:dyDescent="0.25">
      <c r="A2848" t="s">
        <v>23</v>
      </c>
      <c r="B2848">
        <v>146</v>
      </c>
      <c r="C2848">
        <v>1970</v>
      </c>
      <c r="D2848">
        <v>1</v>
      </c>
      <c r="E2848">
        <v>1</v>
      </c>
      <c r="F2848" s="1">
        <v>24.307399749755859</v>
      </c>
      <c r="G2848" s="1">
        <v>25.75200080871582</v>
      </c>
      <c r="H2848" s="1">
        <v>1.4436099529266357</v>
      </c>
      <c r="I2848" s="1">
        <v>24.308390855789185</v>
      </c>
      <c r="J2848" s="1">
        <v>-9.9110603332519531E-4</v>
      </c>
      <c r="K2848" s="1">
        <v>38.882099151611328</v>
      </c>
      <c r="L2848" s="1">
        <v>2.0998066999999998</v>
      </c>
      <c r="M2848" s="1">
        <v>6.4252362999999999</v>
      </c>
    </row>
    <row r="2849" spans="1:13" x14ac:dyDescent="0.25">
      <c r="A2849" t="s">
        <v>23</v>
      </c>
      <c r="B2849">
        <v>146</v>
      </c>
      <c r="C2849">
        <v>1971</v>
      </c>
      <c r="D2849">
        <v>1</v>
      </c>
      <c r="E2849">
        <v>1</v>
      </c>
      <c r="F2849" s="1">
        <v>23.975200653076172</v>
      </c>
      <c r="G2849" s="1">
        <v>25.389400482177734</v>
      </c>
      <c r="H2849" s="1">
        <v>1.4238799810409546</v>
      </c>
      <c r="I2849" s="1">
        <v>23.96552050113678</v>
      </c>
      <c r="J2849" s="1">
        <v>9.6801519393920898E-3</v>
      </c>
      <c r="K2849" s="1">
        <v>38.660301208496094</v>
      </c>
      <c r="L2849" s="1">
        <v>-1.3071611999999999</v>
      </c>
      <c r="M2849" s="1">
        <v>4.2752371</v>
      </c>
    </row>
    <row r="2850" spans="1:13" x14ac:dyDescent="0.25">
      <c r="A2850" t="s">
        <v>23</v>
      </c>
      <c r="B2850">
        <v>146</v>
      </c>
      <c r="C2850">
        <v>1972</v>
      </c>
      <c r="D2850">
        <v>1</v>
      </c>
      <c r="E2850">
        <v>1</v>
      </c>
      <c r="F2850" s="1">
        <v>24.313999176025391</v>
      </c>
      <c r="G2850" s="1">
        <v>25.70319938659668</v>
      </c>
      <c r="H2850" s="1">
        <v>1.4378199577331543</v>
      </c>
      <c r="I2850" s="1">
        <v>24.265379428863525</v>
      </c>
      <c r="J2850" s="1">
        <v>4.8619747161865234E-2</v>
      </c>
      <c r="K2850" s="1">
        <v>38.035800933837891</v>
      </c>
      <c r="L2850" s="1">
        <v>-1.6968729</v>
      </c>
      <c r="M2850" s="1">
        <v>3.4575144</v>
      </c>
    </row>
    <row r="2851" spans="1:13" x14ac:dyDescent="0.25">
      <c r="A2851" t="s">
        <v>23</v>
      </c>
      <c r="B2851">
        <v>146</v>
      </c>
      <c r="C2851">
        <v>1973</v>
      </c>
      <c r="D2851">
        <v>1</v>
      </c>
      <c r="E2851">
        <v>1</v>
      </c>
      <c r="F2851" s="1">
        <v>25.589199066162109</v>
      </c>
      <c r="G2851" s="1">
        <v>26.516000747680664</v>
      </c>
      <c r="H2851" s="1">
        <v>1.4890400171279907</v>
      </c>
      <c r="I2851" s="1">
        <v>25.026960730552673</v>
      </c>
      <c r="J2851" s="1">
        <v>0.56223833560943604</v>
      </c>
      <c r="K2851" s="1">
        <v>36.952301025390625</v>
      </c>
      <c r="L2851" s="1">
        <v>-3.1608594000000001</v>
      </c>
      <c r="M2851" s="1">
        <v>3.1609785000000001</v>
      </c>
    </row>
    <row r="2852" spans="1:13" x14ac:dyDescent="0.25">
      <c r="A2852" t="s">
        <v>23</v>
      </c>
      <c r="B2852">
        <v>146</v>
      </c>
      <c r="C2852">
        <v>1974</v>
      </c>
      <c r="D2852">
        <v>1</v>
      </c>
      <c r="E2852">
        <v>1</v>
      </c>
      <c r="F2852" s="1">
        <v>26.445899963378906</v>
      </c>
      <c r="G2852" s="1">
        <v>27.458799362182617</v>
      </c>
      <c r="H2852" s="1">
        <v>1.6403800249099731</v>
      </c>
      <c r="I2852" s="1">
        <v>25.818419337272644</v>
      </c>
      <c r="J2852" s="1">
        <v>0.62748062610626221</v>
      </c>
      <c r="K2852" s="1">
        <v>38.360500335693359</v>
      </c>
      <c r="L2852" s="1">
        <v>-2.6375999999999999</v>
      </c>
      <c r="M2852" s="1">
        <v>1.1766496</v>
      </c>
    </row>
    <row r="2853" spans="1:13" x14ac:dyDescent="0.25">
      <c r="A2853" t="s">
        <v>23</v>
      </c>
      <c r="B2853">
        <v>146</v>
      </c>
      <c r="C2853">
        <v>1975</v>
      </c>
      <c r="D2853">
        <v>1</v>
      </c>
      <c r="E2853">
        <v>1</v>
      </c>
      <c r="F2853" s="1">
        <v>28.383100509643555</v>
      </c>
      <c r="G2853" s="1">
        <v>29.311899185180664</v>
      </c>
      <c r="H2853" s="1">
        <v>1.9705599546432495</v>
      </c>
      <c r="I2853" s="1">
        <v>27.341339230537415</v>
      </c>
      <c r="J2853" s="1">
        <v>1.0417612791061401</v>
      </c>
      <c r="K2853" s="1">
        <v>42.251399993896484</v>
      </c>
      <c r="L2853" s="1">
        <v>-0.26062491999999998</v>
      </c>
      <c r="M2853" s="1">
        <v>-6.7117051999999999</v>
      </c>
    </row>
    <row r="2854" spans="1:13" x14ac:dyDescent="0.25">
      <c r="A2854" t="s">
        <v>23</v>
      </c>
      <c r="B2854">
        <v>146</v>
      </c>
      <c r="C2854">
        <v>1976</v>
      </c>
      <c r="D2854">
        <v>1</v>
      </c>
      <c r="E2854">
        <v>1</v>
      </c>
      <c r="F2854" s="1">
        <v>29.687000274658203</v>
      </c>
      <c r="G2854" s="1">
        <v>31.573400497436523</v>
      </c>
      <c r="H2854" s="1">
        <v>2.0828099250793457</v>
      </c>
      <c r="I2854" s="1">
        <v>29.490590572357178</v>
      </c>
      <c r="J2854" s="1">
        <v>0.19640970230102539</v>
      </c>
      <c r="K2854" s="1">
        <v>46.659801483154297</v>
      </c>
      <c r="L2854" s="1">
        <v>3.2666412</v>
      </c>
      <c r="M2854" s="1">
        <v>-0.83963639000000001</v>
      </c>
    </row>
    <row r="2855" spans="1:13" x14ac:dyDescent="0.25">
      <c r="A2855" t="s">
        <v>23</v>
      </c>
      <c r="B2855">
        <v>146</v>
      </c>
      <c r="C2855">
        <v>1977</v>
      </c>
      <c r="D2855">
        <v>1</v>
      </c>
      <c r="E2855">
        <v>1</v>
      </c>
      <c r="F2855" s="1">
        <v>29.316600799560547</v>
      </c>
      <c r="G2855" s="1">
        <v>30.958499908447266</v>
      </c>
      <c r="H2855" s="1">
        <v>2.1923000812530518</v>
      </c>
      <c r="I2855" s="1">
        <v>28.766199827194214</v>
      </c>
      <c r="J2855" s="1">
        <v>0.55040097236633301</v>
      </c>
      <c r="K2855" s="1">
        <v>46.898300170898438</v>
      </c>
      <c r="L2855" s="1">
        <v>2.7597274000000001</v>
      </c>
      <c r="M2855" s="1">
        <v>2.3592528000000001</v>
      </c>
    </row>
    <row r="2856" spans="1:13" x14ac:dyDescent="0.25">
      <c r="A2856" t="s">
        <v>23</v>
      </c>
      <c r="B2856">
        <v>146</v>
      </c>
      <c r="C2856">
        <v>1978</v>
      </c>
      <c r="D2856">
        <v>1</v>
      </c>
      <c r="E2856">
        <v>1</v>
      </c>
      <c r="F2856" s="1">
        <v>29.282499313354492</v>
      </c>
      <c r="G2856" s="1">
        <v>30.405599594116211</v>
      </c>
      <c r="H2856" s="1">
        <v>2.0631799697875977</v>
      </c>
      <c r="I2856" s="1">
        <v>28.342419624328613</v>
      </c>
      <c r="J2856" s="1">
        <v>0.94007968902587891</v>
      </c>
      <c r="K2856" s="1">
        <v>46.560398101806641</v>
      </c>
      <c r="L2856" s="1">
        <v>2.2708541000000002</v>
      </c>
      <c r="M2856" s="1">
        <v>0.59358332999999996</v>
      </c>
    </row>
    <row r="2857" spans="1:13" x14ac:dyDescent="0.25">
      <c r="A2857" t="s">
        <v>23</v>
      </c>
      <c r="B2857">
        <v>146</v>
      </c>
      <c r="C2857">
        <v>1979</v>
      </c>
      <c r="D2857">
        <v>1</v>
      </c>
      <c r="E2857">
        <v>1</v>
      </c>
      <c r="F2857" s="1">
        <v>28.683300018310547</v>
      </c>
      <c r="G2857" s="1">
        <v>30.475400924682617</v>
      </c>
      <c r="H2857" s="1">
        <v>1.8984899520874023</v>
      </c>
      <c r="I2857" s="1">
        <v>28.576910972595215</v>
      </c>
      <c r="J2857" s="1">
        <v>0.10638904571533203</v>
      </c>
      <c r="K2857" s="1">
        <v>44.599201202392578</v>
      </c>
      <c r="L2857" s="1">
        <v>-0.19514296</v>
      </c>
      <c r="M2857" s="1">
        <v>2.4356439000000001</v>
      </c>
    </row>
    <row r="2858" spans="1:13" x14ac:dyDescent="0.25">
      <c r="A2858" t="s">
        <v>23</v>
      </c>
      <c r="B2858">
        <v>146</v>
      </c>
      <c r="C2858">
        <v>1980</v>
      </c>
      <c r="D2858">
        <v>1</v>
      </c>
      <c r="E2858">
        <v>1</v>
      </c>
      <c r="F2858" s="1">
        <v>28.58690071105957</v>
      </c>
      <c r="G2858" s="1">
        <v>29.931900024414063</v>
      </c>
      <c r="H2858" s="1">
        <v>1.8229800462722778</v>
      </c>
      <c r="I2858" s="1">
        <v>28.108919978141785</v>
      </c>
      <c r="J2858" s="1">
        <v>0.47798073291778564</v>
      </c>
      <c r="K2858" s="1">
        <v>43.93170166015625</v>
      </c>
      <c r="L2858" s="1">
        <v>0.74860037999999995</v>
      </c>
      <c r="M2858" s="1">
        <v>5.1098410000000003</v>
      </c>
    </row>
    <row r="2859" spans="1:13" x14ac:dyDescent="0.25">
      <c r="A2859" t="s">
        <v>23</v>
      </c>
      <c r="B2859">
        <v>146</v>
      </c>
      <c r="C2859">
        <v>1981</v>
      </c>
      <c r="D2859">
        <v>1</v>
      </c>
      <c r="E2859">
        <v>1</v>
      </c>
      <c r="F2859" s="1">
        <v>28.900400161743164</v>
      </c>
      <c r="G2859" s="1">
        <v>29.444599151611328</v>
      </c>
      <c r="H2859" s="1">
        <v>1.8341000080108643</v>
      </c>
      <c r="I2859" s="1">
        <v>27.610499143600464</v>
      </c>
      <c r="J2859" s="1">
        <v>1.2899010181427002</v>
      </c>
      <c r="K2859" s="1">
        <v>40.783500671386719</v>
      </c>
      <c r="L2859" s="1">
        <v>-0.91480883999999996</v>
      </c>
      <c r="M2859" s="1">
        <v>1.6312697</v>
      </c>
    </row>
    <row r="2860" spans="1:13" x14ac:dyDescent="0.25">
      <c r="A2860" t="s">
        <v>23</v>
      </c>
      <c r="B2860">
        <v>146</v>
      </c>
      <c r="C2860">
        <v>1982</v>
      </c>
      <c r="D2860">
        <v>1</v>
      </c>
      <c r="E2860">
        <v>1</v>
      </c>
      <c r="F2860" s="1">
        <v>29.295000076293945</v>
      </c>
      <c r="G2860" s="1">
        <v>30.50629997253418</v>
      </c>
      <c r="H2860" s="1">
        <v>1.8048800230026245</v>
      </c>
      <c r="I2860" s="1">
        <v>28.701419949531555</v>
      </c>
      <c r="J2860" s="1">
        <v>0.59358012676239014</v>
      </c>
      <c r="K2860" s="1">
        <v>40.037899017333984</v>
      </c>
      <c r="L2860" s="1">
        <v>-1.0723278000000001</v>
      </c>
      <c r="M2860" s="1">
        <v>-1.3402578000000001</v>
      </c>
    </row>
    <row r="2861" spans="1:13" x14ac:dyDescent="0.25">
      <c r="A2861" t="s">
        <v>23</v>
      </c>
      <c r="B2861">
        <v>146</v>
      </c>
      <c r="C2861">
        <v>1983</v>
      </c>
      <c r="D2861">
        <v>1</v>
      </c>
      <c r="E2861">
        <v>1</v>
      </c>
      <c r="F2861" s="1">
        <v>29.982200622558594</v>
      </c>
      <c r="G2861" s="1">
        <v>31.216499328613281</v>
      </c>
      <c r="H2861" s="1">
        <v>1.7867799997329712</v>
      </c>
      <c r="I2861" s="1">
        <v>29.42971932888031</v>
      </c>
      <c r="J2861" s="1">
        <v>0.55248129367828369</v>
      </c>
      <c r="K2861" s="1">
        <v>40.162601470947266</v>
      </c>
      <c r="L2861" s="1">
        <v>1.2299028000000001</v>
      </c>
      <c r="M2861" s="1">
        <v>0.60465888999999995</v>
      </c>
    </row>
    <row r="2862" spans="1:13" x14ac:dyDescent="0.25">
      <c r="A2862" t="s">
        <v>23</v>
      </c>
      <c r="B2862">
        <v>146</v>
      </c>
      <c r="C2862">
        <v>1984</v>
      </c>
      <c r="D2862">
        <v>1</v>
      </c>
      <c r="E2862">
        <v>1</v>
      </c>
      <c r="F2862" s="1">
        <v>29.879199981689453</v>
      </c>
      <c r="G2862" s="1">
        <v>30.395599365234375</v>
      </c>
      <c r="H2862" s="1">
        <v>1.6428899765014648</v>
      </c>
      <c r="I2862" s="1">
        <v>28.75270938873291</v>
      </c>
      <c r="J2862" s="1">
        <v>1.126490592956543</v>
      </c>
      <c r="K2862" s="1">
        <v>39.812000274658203</v>
      </c>
      <c r="L2862" s="1">
        <v>1.6132466999999999</v>
      </c>
      <c r="M2862" s="1">
        <v>3.0673655000000002</v>
      </c>
    </row>
    <row r="2863" spans="1:13" x14ac:dyDescent="0.25">
      <c r="A2863" t="s">
        <v>23</v>
      </c>
      <c r="B2863">
        <v>146</v>
      </c>
      <c r="C2863">
        <v>1985</v>
      </c>
      <c r="D2863">
        <v>1</v>
      </c>
      <c r="E2863">
        <v>1</v>
      </c>
      <c r="F2863" s="1">
        <v>29.830999374389648</v>
      </c>
      <c r="G2863" s="1">
        <v>30.083900451660156</v>
      </c>
      <c r="H2863" s="1">
        <v>1.5898499488830566</v>
      </c>
      <c r="I2863" s="1">
        <v>28.4940505027771</v>
      </c>
      <c r="J2863" s="1">
        <v>1.3369488716125488</v>
      </c>
      <c r="K2863" s="1">
        <v>39.118400573730469</v>
      </c>
      <c r="L2863" s="1">
        <v>1.3333714000000001</v>
      </c>
      <c r="M2863" s="1">
        <v>3.7128502999999999</v>
      </c>
    </row>
    <row r="2864" spans="1:13" x14ac:dyDescent="0.25">
      <c r="A2864" t="s">
        <v>23</v>
      </c>
      <c r="B2864">
        <v>146</v>
      </c>
      <c r="C2864">
        <v>1986</v>
      </c>
      <c r="D2864">
        <v>1</v>
      </c>
      <c r="E2864">
        <v>1</v>
      </c>
      <c r="F2864" s="1">
        <v>30.77440071105957</v>
      </c>
      <c r="G2864" s="1">
        <v>29.840200424194336</v>
      </c>
      <c r="H2864" s="1">
        <v>1.4618799686431885</v>
      </c>
      <c r="I2864" s="1">
        <v>28.378320455551147</v>
      </c>
      <c r="J2864" s="1">
        <v>2.3960802555084229</v>
      </c>
      <c r="K2864" s="1">
        <v>37.564300537109375</v>
      </c>
      <c r="L2864" s="1">
        <v>3.5267993999999998</v>
      </c>
      <c r="M2864" s="1">
        <v>1.8362982000000001</v>
      </c>
    </row>
    <row r="2865" spans="1:13" x14ac:dyDescent="0.25">
      <c r="A2865" t="s">
        <v>23</v>
      </c>
      <c r="B2865">
        <v>146</v>
      </c>
      <c r="C2865">
        <v>1987</v>
      </c>
      <c r="D2865">
        <v>1</v>
      </c>
      <c r="E2865">
        <v>1</v>
      </c>
      <c r="F2865" s="1">
        <v>30.528600692749023</v>
      </c>
      <c r="G2865" s="1">
        <v>29.752599716186523</v>
      </c>
      <c r="H2865" s="1">
        <v>1.3987900018692017</v>
      </c>
      <c r="I2865" s="1">
        <v>28.353809714317322</v>
      </c>
      <c r="J2865" s="1">
        <v>2.1747909784317017</v>
      </c>
      <c r="K2865" s="1">
        <v>36.466400146484375</v>
      </c>
      <c r="L2865" s="1">
        <v>2.6852010000000002</v>
      </c>
      <c r="M2865" s="1">
        <v>1.5422651000000001</v>
      </c>
    </row>
    <row r="2866" spans="1:13" x14ac:dyDescent="0.25">
      <c r="A2866" t="s">
        <v>23</v>
      </c>
      <c r="B2866">
        <v>146</v>
      </c>
      <c r="C2866">
        <v>1988</v>
      </c>
      <c r="D2866">
        <v>1</v>
      </c>
      <c r="E2866">
        <v>1</v>
      </c>
      <c r="F2866" s="1">
        <v>30.757400512695313</v>
      </c>
      <c r="G2866" s="1">
        <v>30.339500427246094</v>
      </c>
      <c r="H2866" s="1">
        <v>1.3640899658203125</v>
      </c>
      <c r="I2866" s="1">
        <v>28.975410461425781</v>
      </c>
      <c r="J2866" s="1">
        <v>1.7819900512695313</v>
      </c>
      <c r="K2866" s="1">
        <v>34.961498260498047</v>
      </c>
      <c r="L2866" s="1">
        <v>2.1755369999999998</v>
      </c>
      <c r="M2866" s="1">
        <v>3.2828887999999998</v>
      </c>
    </row>
    <row r="2867" spans="1:13" x14ac:dyDescent="0.25">
      <c r="A2867" t="s">
        <v>23</v>
      </c>
      <c r="B2867">
        <v>146</v>
      </c>
      <c r="C2867">
        <v>1989</v>
      </c>
      <c r="D2867">
        <v>1</v>
      </c>
      <c r="E2867">
        <v>1</v>
      </c>
      <c r="F2867" s="1">
        <v>30.156000137329102</v>
      </c>
      <c r="G2867" s="1">
        <v>29.954700469970703</v>
      </c>
      <c r="H2867" s="1">
        <v>1.2732599973678589</v>
      </c>
      <c r="I2867" s="1">
        <v>28.681440472602844</v>
      </c>
      <c r="J2867" s="1">
        <v>1.4745596647262573</v>
      </c>
      <c r="K2867" s="1">
        <v>32.519298553466797</v>
      </c>
      <c r="L2867" s="1">
        <v>2.5192117000000001</v>
      </c>
      <c r="M2867" s="1">
        <v>4.4310511000000004</v>
      </c>
    </row>
    <row r="2868" spans="1:13" x14ac:dyDescent="0.25">
      <c r="A2868" t="s">
        <v>23</v>
      </c>
      <c r="B2868">
        <v>146</v>
      </c>
      <c r="C2868">
        <v>1990</v>
      </c>
      <c r="D2868">
        <v>1</v>
      </c>
      <c r="E2868">
        <v>1</v>
      </c>
      <c r="F2868" s="1">
        <v>30.19420051574707</v>
      </c>
      <c r="G2868" s="1">
        <v>30.303300857543945</v>
      </c>
      <c r="H2868" s="1">
        <v>1.3643399477005005</v>
      </c>
      <c r="I2868" s="1">
        <v>28.938960909843445</v>
      </c>
      <c r="J2868" s="1">
        <v>1.2552396059036255</v>
      </c>
      <c r="K2868" s="1">
        <v>33.331429938109103</v>
      </c>
      <c r="L2868" s="1">
        <v>1.1936024000000001</v>
      </c>
      <c r="M2868" s="1">
        <v>3.7126025999999999</v>
      </c>
    </row>
    <row r="2869" spans="1:13" x14ac:dyDescent="0.25">
      <c r="A2869" t="s">
        <v>23</v>
      </c>
      <c r="B2869">
        <v>146</v>
      </c>
      <c r="C2869">
        <v>1991</v>
      </c>
      <c r="D2869">
        <v>1</v>
      </c>
      <c r="E2869">
        <v>1</v>
      </c>
      <c r="F2869" s="1">
        <v>30.299699783325195</v>
      </c>
      <c r="G2869" s="1">
        <v>32.123798370361328</v>
      </c>
      <c r="H2869" s="1">
        <v>1.5064400434494019</v>
      </c>
      <c r="I2869" s="1">
        <v>30.617358326911926</v>
      </c>
      <c r="J2869" s="1">
        <v>-0.31765854358673096</v>
      </c>
      <c r="K2869" s="1">
        <v>35.0924069739701</v>
      </c>
      <c r="L2869" s="1">
        <v>0.50217325000000002</v>
      </c>
      <c r="M2869" s="1">
        <v>-0.92904282999999999</v>
      </c>
    </row>
    <row r="2870" spans="1:13" x14ac:dyDescent="0.25">
      <c r="A2870" t="s">
        <v>23</v>
      </c>
      <c r="B2870">
        <v>146</v>
      </c>
      <c r="C2870">
        <v>1992</v>
      </c>
      <c r="D2870">
        <v>1</v>
      </c>
      <c r="E2870">
        <v>1</v>
      </c>
      <c r="F2870" s="1">
        <v>31.125200271606445</v>
      </c>
      <c r="G2870" s="1">
        <v>34.233898162841797</v>
      </c>
      <c r="H2870" s="1">
        <v>1.8060200214385986</v>
      </c>
      <c r="I2870" s="1">
        <v>32.427878141403198</v>
      </c>
      <c r="J2870" s="1">
        <v>-1.3026778697967529</v>
      </c>
      <c r="K2870" s="1">
        <v>39.487218133706797</v>
      </c>
      <c r="L2870" s="1">
        <v>1.5357679</v>
      </c>
      <c r="M2870" s="1">
        <v>-0.14494339000000001</v>
      </c>
    </row>
    <row r="2871" spans="1:13" x14ac:dyDescent="0.25">
      <c r="A2871" t="s">
        <v>23</v>
      </c>
      <c r="B2871">
        <v>146</v>
      </c>
      <c r="C2871">
        <v>1993</v>
      </c>
      <c r="D2871">
        <v>1</v>
      </c>
      <c r="E2871">
        <v>1</v>
      </c>
      <c r="F2871" s="1">
        <v>31.61829948425293</v>
      </c>
      <c r="G2871" s="1">
        <v>35.116100311279297</v>
      </c>
      <c r="H2871" s="1">
        <v>1.880079984664917</v>
      </c>
      <c r="I2871" s="1">
        <v>33.23602032661438</v>
      </c>
      <c r="J2871" s="1">
        <v>-1.6177208423614502</v>
      </c>
      <c r="K2871" s="1">
        <v>44.372402194336402</v>
      </c>
      <c r="L2871" s="1">
        <v>0.67835641999999996</v>
      </c>
      <c r="M2871" s="1">
        <v>-0.14439532999999999</v>
      </c>
    </row>
    <row r="2872" spans="1:13" x14ac:dyDescent="0.25">
      <c r="A2872" t="s">
        <v>23</v>
      </c>
      <c r="B2872">
        <v>146</v>
      </c>
      <c r="C2872">
        <v>1994</v>
      </c>
      <c r="D2872">
        <v>1</v>
      </c>
      <c r="E2872">
        <v>1</v>
      </c>
      <c r="F2872" s="1">
        <v>32.414199829101562</v>
      </c>
      <c r="G2872" s="1">
        <v>35.190498352050781</v>
      </c>
      <c r="H2872" s="1">
        <v>2.0399599075317383</v>
      </c>
      <c r="I2872" s="1">
        <v>33.150538444519043</v>
      </c>
      <c r="J2872" s="1">
        <v>-0.73633861541748047</v>
      </c>
      <c r="K2872" s="1">
        <v>47.0789189166494</v>
      </c>
      <c r="L2872" s="1">
        <v>4.3349484</v>
      </c>
      <c r="M2872" s="1">
        <v>1.3011691000000001</v>
      </c>
    </row>
    <row r="2873" spans="1:13" x14ac:dyDescent="0.25">
      <c r="A2873" t="s">
        <v>23</v>
      </c>
      <c r="B2873">
        <v>146</v>
      </c>
      <c r="C2873">
        <v>1995</v>
      </c>
      <c r="D2873">
        <v>1</v>
      </c>
      <c r="E2873">
        <v>1</v>
      </c>
      <c r="F2873" s="1">
        <v>33.046699523925781</v>
      </c>
      <c r="G2873" s="1">
        <v>35.003200531005859</v>
      </c>
      <c r="H2873" s="1">
        <v>2.0860700607299805</v>
      </c>
      <c r="I2873" s="1">
        <v>32.917130470275879</v>
      </c>
      <c r="J2873" s="1">
        <v>0.12956905364990234</v>
      </c>
      <c r="K2873" s="1">
        <v>50.007683453310698</v>
      </c>
      <c r="L2873" s="1">
        <v>1.9844819</v>
      </c>
      <c r="M2873" s="1">
        <v>0.56377580000000005</v>
      </c>
    </row>
    <row r="2874" spans="1:13" x14ac:dyDescent="0.25">
      <c r="A2874" t="s">
        <v>23</v>
      </c>
      <c r="B2874">
        <v>146</v>
      </c>
      <c r="C2874">
        <v>1996</v>
      </c>
      <c r="D2874">
        <v>1</v>
      </c>
      <c r="E2874">
        <v>1</v>
      </c>
      <c r="F2874" s="1">
        <v>33.475700378417969</v>
      </c>
      <c r="G2874" s="1">
        <v>35.287300109863281</v>
      </c>
      <c r="H2874" s="1">
        <v>1.9902800321578979</v>
      </c>
      <c r="I2874" s="1">
        <v>33.297020077705383</v>
      </c>
      <c r="J2874" s="1">
        <v>0.17868030071258545</v>
      </c>
      <c r="K2874" s="1">
        <v>51.348203465106003</v>
      </c>
      <c r="L2874" s="1">
        <v>2.7667109000000001</v>
      </c>
      <c r="M2874" s="1">
        <v>0.45757076000000002</v>
      </c>
    </row>
    <row r="2875" spans="1:13" x14ac:dyDescent="0.25">
      <c r="A2875" t="s">
        <v>23</v>
      </c>
      <c r="B2875">
        <v>146</v>
      </c>
      <c r="C2875">
        <v>1997</v>
      </c>
      <c r="D2875">
        <v>1</v>
      </c>
      <c r="E2875">
        <v>1</v>
      </c>
      <c r="F2875" s="1">
        <v>32.699100494384766</v>
      </c>
      <c r="G2875" s="1">
        <v>35.516101837158203</v>
      </c>
      <c r="H2875" s="1">
        <v>2.0065600872039795</v>
      </c>
      <c r="I2875" s="1">
        <v>33.509541749954224</v>
      </c>
      <c r="J2875" s="1">
        <v>-0.81044125556945801</v>
      </c>
      <c r="K2875" s="1">
        <v>53.680485209699299</v>
      </c>
      <c r="L2875" s="1">
        <v>2.4875012000000001</v>
      </c>
      <c r="M2875" s="1">
        <v>2.2403233999999999</v>
      </c>
    </row>
    <row r="2876" spans="1:13" x14ac:dyDescent="0.25">
      <c r="A2876" t="s">
        <v>23</v>
      </c>
      <c r="B2876">
        <v>146</v>
      </c>
      <c r="C2876">
        <v>1998</v>
      </c>
      <c r="D2876">
        <v>1</v>
      </c>
      <c r="E2876">
        <v>1</v>
      </c>
      <c r="F2876" s="1">
        <v>33.842800140380859</v>
      </c>
      <c r="G2876" s="1">
        <v>35.765701293945312</v>
      </c>
      <c r="H2876" s="1">
        <v>1.9951299428939819</v>
      </c>
      <c r="I2876" s="1">
        <v>33.770571351051331</v>
      </c>
      <c r="J2876" s="1">
        <v>7.2228789329528809E-2</v>
      </c>
      <c r="K2876" s="1">
        <v>55.9505087280994</v>
      </c>
      <c r="L2876" s="1">
        <v>2.5918207</v>
      </c>
      <c r="M2876" s="1">
        <v>2.9267677999999999</v>
      </c>
    </row>
    <row r="2877" spans="1:13" x14ac:dyDescent="0.25">
      <c r="A2877" t="s">
        <v>23</v>
      </c>
      <c r="B2877">
        <v>146</v>
      </c>
      <c r="C2877">
        <v>1999</v>
      </c>
      <c r="D2877">
        <v>1</v>
      </c>
      <c r="E2877">
        <v>1</v>
      </c>
      <c r="F2877" s="1">
        <v>33.843799591064453</v>
      </c>
      <c r="G2877" s="1">
        <v>34.298301696777344</v>
      </c>
      <c r="H2877" s="1">
        <v>1.9679700136184692</v>
      </c>
      <c r="I2877" s="1">
        <v>32.330331683158875</v>
      </c>
      <c r="J2877" s="1">
        <v>1.5134679079055786</v>
      </c>
      <c r="K2877" s="1">
        <v>52.700693836149803</v>
      </c>
      <c r="L2877" s="1">
        <v>1.8172661000000001</v>
      </c>
      <c r="M2877" s="1">
        <v>1.6288975999999999</v>
      </c>
    </row>
    <row r="2878" spans="1:13" x14ac:dyDescent="0.25">
      <c r="A2878" t="s">
        <v>23</v>
      </c>
      <c r="B2878">
        <v>146</v>
      </c>
      <c r="C2878">
        <v>2000</v>
      </c>
      <c r="D2878">
        <v>1</v>
      </c>
      <c r="E2878">
        <v>1</v>
      </c>
      <c r="F2878" s="1">
        <v>35.164199829101563</v>
      </c>
      <c r="G2878" s="1">
        <v>35.098201751708984</v>
      </c>
      <c r="H2878" s="1">
        <v>1.8382600545883179</v>
      </c>
      <c r="I2878" s="1">
        <v>33.259941697120667</v>
      </c>
      <c r="J2878" s="1">
        <v>1.904258131980896</v>
      </c>
      <c r="K2878" s="1">
        <v>52.240407084271801</v>
      </c>
      <c r="L2878" s="1">
        <v>2.1492792000000001</v>
      </c>
      <c r="M2878" s="1">
        <v>4.1112859999999998</v>
      </c>
    </row>
    <row r="2879" spans="1:13" x14ac:dyDescent="0.25">
      <c r="A2879" t="s">
        <v>23</v>
      </c>
      <c r="B2879">
        <v>146</v>
      </c>
      <c r="C2879">
        <v>2001</v>
      </c>
      <c r="D2879">
        <v>1</v>
      </c>
      <c r="E2879">
        <v>1</v>
      </c>
      <c r="F2879" s="1">
        <v>34.650199890136719</v>
      </c>
      <c r="G2879" s="1">
        <v>34.780998229980469</v>
      </c>
      <c r="H2879" s="1">
        <v>1.7274800539016724</v>
      </c>
      <c r="I2879" s="1">
        <v>33.053518176078796</v>
      </c>
      <c r="J2879" s="1">
        <v>1.5966817140579224</v>
      </c>
      <c r="K2879" s="1">
        <v>51.089683719013799</v>
      </c>
      <c r="L2879" s="1">
        <v>2.1688187999999999</v>
      </c>
      <c r="M2879" s="1">
        <v>1.6282101</v>
      </c>
    </row>
    <row r="2880" spans="1:13" x14ac:dyDescent="0.25">
      <c r="A2880" t="s">
        <v>23</v>
      </c>
      <c r="B2880">
        <v>146</v>
      </c>
      <c r="C2880">
        <v>2002</v>
      </c>
      <c r="D2880">
        <v>1</v>
      </c>
      <c r="E2880">
        <v>1</v>
      </c>
      <c r="F2880" s="1">
        <v>34.960800170898437</v>
      </c>
      <c r="G2880" s="1">
        <v>36.160598754882813</v>
      </c>
      <c r="H2880" s="1">
        <v>1.6920299530029297</v>
      </c>
      <c r="I2880" s="1">
        <v>34.468568801879883</v>
      </c>
      <c r="J2880" s="1">
        <v>0.49223136901855469</v>
      </c>
      <c r="K2880" s="1">
        <v>57.708862938044199</v>
      </c>
      <c r="L2880" s="1">
        <v>2.2433868000000001</v>
      </c>
      <c r="M2880" s="1">
        <v>-6.3332620000000006E-2</v>
      </c>
    </row>
    <row r="2881" spans="1:13" x14ac:dyDescent="0.25">
      <c r="A2881" t="s">
        <v>23</v>
      </c>
      <c r="B2881">
        <v>146</v>
      </c>
      <c r="C2881">
        <v>2003</v>
      </c>
      <c r="D2881">
        <v>1</v>
      </c>
      <c r="E2881">
        <v>1</v>
      </c>
      <c r="F2881" s="1">
        <v>34.639701843261719</v>
      </c>
      <c r="G2881" s="1">
        <v>36.386299133300781</v>
      </c>
      <c r="H2881" s="1">
        <v>1.5896899700164795</v>
      </c>
      <c r="I2881" s="1">
        <v>34.796609163284302</v>
      </c>
      <c r="J2881" s="1">
        <v>-0.15690732002258301</v>
      </c>
      <c r="K2881" s="1">
        <v>56.867484659206198</v>
      </c>
      <c r="L2881" s="1">
        <v>1.5216654000000001</v>
      </c>
      <c r="M2881" s="1">
        <v>-7.3584200000000002E-2</v>
      </c>
    </row>
    <row r="2882" spans="1:13" x14ac:dyDescent="0.25">
      <c r="A2882" t="s">
        <v>23</v>
      </c>
      <c r="B2882">
        <v>146</v>
      </c>
      <c r="C2882">
        <v>2004</v>
      </c>
      <c r="D2882">
        <v>1</v>
      </c>
      <c r="E2882">
        <v>1</v>
      </c>
      <c r="F2882" s="1">
        <v>34.157299041748047</v>
      </c>
      <c r="G2882" s="1">
        <v>35.9468994140625</v>
      </c>
      <c r="H2882" s="1">
        <v>1.5121300220489502</v>
      </c>
      <c r="I2882" s="1">
        <v>34.43476939201355</v>
      </c>
      <c r="J2882" s="1">
        <v>-0.27747035026550293</v>
      </c>
      <c r="K2882" s="1">
        <v>57.819444135758999</v>
      </c>
      <c r="L2882" s="1">
        <v>1.5240712999999999</v>
      </c>
      <c r="M2882" s="1">
        <v>2.5220566999999998</v>
      </c>
    </row>
    <row r="2883" spans="1:13" x14ac:dyDescent="0.25">
      <c r="A2883" t="s">
        <v>23</v>
      </c>
      <c r="B2883">
        <v>146</v>
      </c>
      <c r="C2883">
        <v>2005</v>
      </c>
      <c r="D2883">
        <v>1</v>
      </c>
      <c r="E2883">
        <v>1</v>
      </c>
      <c r="F2883" s="1">
        <v>34.559600830078125</v>
      </c>
      <c r="G2883" s="1">
        <v>35.267398834228516</v>
      </c>
      <c r="H2883" s="1">
        <v>1.4627300500869751</v>
      </c>
      <c r="I2883" s="1">
        <v>33.804668784141541</v>
      </c>
      <c r="J2883" s="1">
        <v>0.75493204593658447</v>
      </c>
      <c r="K2883" s="1">
        <v>54.9126360875796</v>
      </c>
      <c r="L2883" s="1">
        <v>0.67845968000000001</v>
      </c>
      <c r="M2883" s="1">
        <v>2.8455273999999999</v>
      </c>
    </row>
    <row r="2884" spans="1:13" x14ac:dyDescent="0.25">
      <c r="A2884" t="s">
        <v>23</v>
      </c>
      <c r="B2884">
        <v>146</v>
      </c>
      <c r="C2884">
        <v>2006</v>
      </c>
      <c r="D2884">
        <v>1</v>
      </c>
      <c r="E2884">
        <v>1</v>
      </c>
      <c r="F2884" s="1">
        <v>34.332298278808594</v>
      </c>
      <c r="G2884" s="1">
        <v>33.484298706054688</v>
      </c>
      <c r="H2884" s="1">
        <v>1.3482500314712524</v>
      </c>
      <c r="I2884" s="1">
        <v>32.136048674583435</v>
      </c>
      <c r="J2884" s="1">
        <v>2.1962496042251587</v>
      </c>
      <c r="K2884" s="1">
        <v>48.484896554677803</v>
      </c>
      <c r="L2884" s="1">
        <v>1.3271442</v>
      </c>
      <c r="M2884" s="1">
        <v>4.1648345999999998</v>
      </c>
    </row>
    <row r="2885" spans="1:13" x14ac:dyDescent="0.25">
      <c r="A2885" t="s">
        <v>23</v>
      </c>
      <c r="B2885">
        <v>146</v>
      </c>
      <c r="C2885">
        <v>2007</v>
      </c>
      <c r="D2885">
        <v>1</v>
      </c>
      <c r="E2885">
        <v>1</v>
      </c>
      <c r="F2885" s="1">
        <v>34.007900238037109</v>
      </c>
      <c r="G2885" s="1">
        <v>32.322399139404297</v>
      </c>
      <c r="H2885" s="1">
        <v>1.2350300550460815</v>
      </c>
      <c r="I2885" s="1">
        <v>31.087369084358215</v>
      </c>
      <c r="J2885" s="1">
        <v>2.920531153678894</v>
      </c>
      <c r="K2885" s="1">
        <v>44.770199724083</v>
      </c>
      <c r="L2885" s="1">
        <v>2.0751330000000001</v>
      </c>
      <c r="M2885" s="1">
        <v>3.9222063</v>
      </c>
    </row>
    <row r="2886" spans="1:13" x14ac:dyDescent="0.25">
      <c r="A2886" t="s">
        <v>23</v>
      </c>
      <c r="B2886">
        <v>146</v>
      </c>
      <c r="C2886">
        <v>2008</v>
      </c>
      <c r="D2886">
        <v>1</v>
      </c>
      <c r="E2886">
        <v>1</v>
      </c>
      <c r="F2886" s="1">
        <v>34.681598663330078</v>
      </c>
      <c r="G2886" s="1">
        <v>32.3739013671875</v>
      </c>
      <c r="H2886" s="1">
        <v>1.127560019493103</v>
      </c>
      <c r="I2886" s="1">
        <v>31.246341347694397</v>
      </c>
      <c r="J2886" s="1">
        <v>3.4352573156356812</v>
      </c>
      <c r="K2886" s="1">
        <v>44.817562299067603</v>
      </c>
      <c r="L2886" s="1">
        <v>0.26672657</v>
      </c>
      <c r="M2886" s="1">
        <v>2.6956364000000002</v>
      </c>
    </row>
    <row r="2887" spans="1:13" x14ac:dyDescent="0.25">
      <c r="A2887" t="s">
        <v>23</v>
      </c>
      <c r="B2887">
        <v>146</v>
      </c>
      <c r="C2887">
        <v>2009</v>
      </c>
      <c r="D2887">
        <v>1</v>
      </c>
      <c r="E2887">
        <v>1</v>
      </c>
      <c r="F2887" s="1">
        <v>35.139900207519531</v>
      </c>
      <c r="G2887" s="1">
        <v>34.146701812744141</v>
      </c>
      <c r="H2887" s="1">
        <v>1.0229899883270264</v>
      </c>
      <c r="I2887" s="1">
        <v>33.123711824417114</v>
      </c>
      <c r="J2887" s="1">
        <v>2.016188383102417</v>
      </c>
      <c r="K2887" s="1">
        <v>43.099814316899497</v>
      </c>
      <c r="L2887" s="1">
        <v>2.3002604</v>
      </c>
      <c r="M2887" s="1">
        <v>-2.3097579000000001</v>
      </c>
    </row>
    <row r="2888" spans="1:13" x14ac:dyDescent="0.25">
      <c r="A2888" t="s">
        <v>23</v>
      </c>
      <c r="B2888">
        <v>146</v>
      </c>
      <c r="C2888">
        <v>2010</v>
      </c>
      <c r="D2888">
        <v>1</v>
      </c>
      <c r="E2888">
        <v>1</v>
      </c>
      <c r="F2888" s="1">
        <v>34.762599945068359</v>
      </c>
      <c r="G2888" s="1">
        <v>34.171199798583984</v>
      </c>
      <c r="H2888" s="1">
        <v>0.94161397218704224</v>
      </c>
      <c r="I2888" s="1">
        <v>33.229585826396942</v>
      </c>
      <c r="J2888" s="1">
        <v>1.5330141186714172</v>
      </c>
      <c r="K2888" s="1">
        <v>41.470668416896402</v>
      </c>
      <c r="L2888" s="1">
        <v>0.62370219999999998</v>
      </c>
      <c r="M2888" s="1">
        <v>3.2030460999999999</v>
      </c>
    </row>
    <row r="2889" spans="1:13" x14ac:dyDescent="0.25">
      <c r="A2889" t="s">
        <v>23</v>
      </c>
      <c r="B2889">
        <v>146</v>
      </c>
      <c r="C2889">
        <v>2011</v>
      </c>
      <c r="D2889">
        <v>1</v>
      </c>
      <c r="E2889">
        <v>1</v>
      </c>
      <c r="F2889" s="1">
        <v>32.133090879551702</v>
      </c>
      <c r="G2889" s="1">
        <v>31.449487479200201</v>
      </c>
      <c r="H2889" s="1">
        <v>0.74557307536672401</v>
      </c>
      <c r="I2889" s="1">
        <v>30.703914403833476</v>
      </c>
      <c r="J2889" s="1">
        <v>1.4291764757182257</v>
      </c>
      <c r="K2889" s="1">
        <v>41.892976352960098</v>
      </c>
      <c r="L2889" s="1">
        <v>0.93913869000000005</v>
      </c>
      <c r="M2889" s="1">
        <v>1.9049008999999999</v>
      </c>
    </row>
    <row r="2890" spans="1:13" x14ac:dyDescent="0.25">
      <c r="A2890" t="s">
        <v>23</v>
      </c>
      <c r="B2890">
        <v>146</v>
      </c>
      <c r="C2890">
        <v>2012</v>
      </c>
      <c r="D2890">
        <v>1</v>
      </c>
      <c r="E2890">
        <v>1</v>
      </c>
      <c r="F2890" s="1">
        <v>31.8928906003676</v>
      </c>
      <c r="G2890" s="1">
        <v>31.657645265690899</v>
      </c>
      <c r="H2890" s="1">
        <v>0.68686002229297904</v>
      </c>
      <c r="I2890" s="1">
        <v>30.97078524339792</v>
      </c>
      <c r="J2890" s="1">
        <v>0.92210535696968066</v>
      </c>
      <c r="K2890" s="1">
        <v>42.579593107426597</v>
      </c>
      <c r="L2890" s="1">
        <v>1.0619320000000001</v>
      </c>
      <c r="M2890" s="1">
        <v>1.2040770999999999</v>
      </c>
    </row>
    <row r="2891" spans="1:13" x14ac:dyDescent="0.25">
      <c r="A2891" t="s">
        <v>23</v>
      </c>
      <c r="B2891">
        <v>146</v>
      </c>
      <c r="C2891">
        <v>2013</v>
      </c>
      <c r="D2891">
        <v>1</v>
      </c>
      <c r="E2891">
        <v>1</v>
      </c>
      <c r="F2891" s="1">
        <v>32.112208091436997</v>
      </c>
      <c r="G2891" s="1">
        <v>32.544639408510399</v>
      </c>
      <c r="H2891" s="1">
        <v>0.60565251896944505</v>
      </c>
      <c r="I2891" s="1">
        <v>31.938986889540953</v>
      </c>
      <c r="J2891" s="1">
        <v>0.17322120189604462</v>
      </c>
      <c r="K2891" s="1">
        <v>41.964968002966302</v>
      </c>
      <c r="L2891" s="1">
        <v>0.80925566000000004</v>
      </c>
      <c r="M2891" s="1">
        <v>1.8399677999999999</v>
      </c>
    </row>
    <row r="2892" spans="1:13" x14ac:dyDescent="0.25">
      <c r="A2892" t="s">
        <v>23</v>
      </c>
      <c r="B2892">
        <v>146</v>
      </c>
      <c r="C2892">
        <v>2014</v>
      </c>
      <c r="D2892">
        <v>1</v>
      </c>
      <c r="E2892">
        <v>1</v>
      </c>
      <c r="F2892" s="1">
        <v>31.924588739543601</v>
      </c>
      <c r="G2892" s="1">
        <v>32.171630466505398</v>
      </c>
      <c r="H2892" s="1">
        <v>0.55373602596007498</v>
      </c>
      <c r="I2892" s="1">
        <v>31.617894440545324</v>
      </c>
      <c r="J2892" s="1">
        <v>0.30669429899827705</v>
      </c>
      <c r="K2892" s="1">
        <v>42.064484503801701</v>
      </c>
      <c r="L2892" s="1">
        <v>0.40654583</v>
      </c>
      <c r="M2892" s="1">
        <v>2.3203258999999998</v>
      </c>
    </row>
    <row r="2893" spans="1:13" x14ac:dyDescent="0.25">
      <c r="A2893" t="s">
        <v>23</v>
      </c>
      <c r="B2893">
        <v>146</v>
      </c>
      <c r="C2893">
        <v>2015</v>
      </c>
      <c r="D2893">
        <v>1</v>
      </c>
      <c r="E2893">
        <v>1</v>
      </c>
      <c r="F2893" s="1">
        <v>33.019657888199703</v>
      </c>
      <c r="G2893" s="1">
        <v>32.473964473913199</v>
      </c>
      <c r="H2893" s="1">
        <v>0.53590071981718801</v>
      </c>
      <c r="I2893" s="1">
        <v>31.93806375409601</v>
      </c>
      <c r="J2893" s="1">
        <v>1.0815941341036925</v>
      </c>
      <c r="K2893" s="1">
        <v>42.154970861384399</v>
      </c>
      <c r="L2893" s="1">
        <v>0.79369586000000003</v>
      </c>
      <c r="M2893" s="1">
        <v>1.5756193000000001</v>
      </c>
    </row>
    <row r="2894" spans="1:13" x14ac:dyDescent="0.25">
      <c r="A2894" t="s">
        <v>23</v>
      </c>
      <c r="B2894">
        <v>146</v>
      </c>
      <c r="C2894">
        <v>2016</v>
      </c>
      <c r="D2894">
        <v>1</v>
      </c>
      <c r="E2894">
        <v>1</v>
      </c>
      <c r="F2894" s="1">
        <v>32.682873472841898</v>
      </c>
      <c r="G2894" s="1">
        <v>32.4445649185161</v>
      </c>
      <c r="H2894" s="1">
        <v>0.46992204707398799</v>
      </c>
      <c r="I2894" s="1">
        <v>31.974642871442111</v>
      </c>
      <c r="J2894" s="1">
        <v>0.70823060139978722</v>
      </c>
      <c r="K2894" s="1">
        <v>40.942651643811402</v>
      </c>
      <c r="L2894" s="1">
        <v>-0.16053571999999999</v>
      </c>
      <c r="M2894" s="1">
        <v>2.0833526999999998</v>
      </c>
    </row>
    <row r="2895" spans="1:13" x14ac:dyDescent="0.25">
      <c r="A2895" t="s">
        <v>23</v>
      </c>
      <c r="B2895">
        <v>146</v>
      </c>
      <c r="C2895">
        <v>2017</v>
      </c>
      <c r="D2895">
        <v>1</v>
      </c>
      <c r="E2895">
        <v>1</v>
      </c>
      <c r="F2895" s="1">
        <v>33.5761003274717</v>
      </c>
      <c r="G2895" s="1">
        <v>32.4459489117746</v>
      </c>
      <c r="H2895" s="1">
        <v>0.39952861360853797</v>
      </c>
      <c r="I2895" s="1">
        <v>32.046420298166062</v>
      </c>
      <c r="J2895" s="1">
        <v>1.5296800293056378</v>
      </c>
      <c r="K2895" s="1">
        <v>41.762033084513803</v>
      </c>
      <c r="L2895" s="1">
        <v>-0.86688215999999996</v>
      </c>
      <c r="M2895" s="1">
        <v>1.4353792000000001</v>
      </c>
    </row>
    <row r="2896" spans="1:13" x14ac:dyDescent="0.25">
      <c r="A2896" t="s">
        <v>23</v>
      </c>
      <c r="B2896">
        <v>146</v>
      </c>
      <c r="C2896">
        <v>2018</v>
      </c>
      <c r="D2896">
        <v>1</v>
      </c>
      <c r="E2896">
        <v>1</v>
      </c>
      <c r="F2896" s="1">
        <v>33.034418204370603</v>
      </c>
      <c r="G2896" s="1">
        <v>31.744321288053399</v>
      </c>
      <c r="H2896" s="1">
        <v>0.32252258811422102</v>
      </c>
      <c r="I2896" s="1">
        <v>31.421798699939178</v>
      </c>
      <c r="J2896" s="1">
        <v>1.6126195044314251</v>
      </c>
      <c r="K2896" s="1">
        <v>39.790666625038298</v>
      </c>
      <c r="L2896" s="1">
        <v>-1.1557093000000001</v>
      </c>
      <c r="M2896" s="1">
        <v>2.8559925000000002</v>
      </c>
    </row>
    <row r="2897" spans="1:13" x14ac:dyDescent="0.25">
      <c r="A2897" t="s">
        <v>23</v>
      </c>
      <c r="B2897">
        <v>146</v>
      </c>
      <c r="C2897">
        <v>2019</v>
      </c>
      <c r="D2897">
        <v>1</v>
      </c>
      <c r="E2897">
        <v>1</v>
      </c>
      <c r="F2897" s="1">
        <v>33.308819093174399</v>
      </c>
      <c r="G2897" s="1">
        <v>31.967674665647301</v>
      </c>
      <c r="H2897" s="1">
        <v>0.29345664195014198</v>
      </c>
      <c r="I2897" s="1">
        <v>31.674218023697158</v>
      </c>
      <c r="J2897" s="1">
        <v>1.6346010694772417</v>
      </c>
      <c r="K2897" s="1">
        <v>39.639172627230401</v>
      </c>
      <c r="L2897" s="1">
        <v>-1.0252045000000001</v>
      </c>
      <c r="M2897" s="1">
        <v>1.1585619</v>
      </c>
    </row>
    <row r="2898" spans="1:13" x14ac:dyDescent="0.25">
      <c r="A2898" t="s">
        <v>23</v>
      </c>
      <c r="B2898">
        <v>146</v>
      </c>
      <c r="C2898">
        <v>2020</v>
      </c>
      <c r="D2898">
        <v>1</v>
      </c>
      <c r="E2898">
        <v>1</v>
      </c>
      <c r="F2898" s="1">
        <v>33.9931285250711</v>
      </c>
      <c r="G2898" s="1">
        <v>37.008264234380597</v>
      </c>
      <c r="H2898" s="1">
        <v>0.28489013591000401</v>
      </c>
      <c r="I2898" s="1">
        <v>36.723374098470593</v>
      </c>
      <c r="J2898" s="1">
        <v>-2.7302455733994933</v>
      </c>
      <c r="K2898" s="1">
        <v>43.213496252656398</v>
      </c>
      <c r="L2898" s="1">
        <v>0.11773752</v>
      </c>
      <c r="M2898" s="1">
        <v>-2.2760615</v>
      </c>
    </row>
    <row r="2899" spans="1:13" x14ac:dyDescent="0.25">
      <c r="A2899" t="s">
        <v>23</v>
      </c>
      <c r="B2899">
        <v>146</v>
      </c>
      <c r="C2899">
        <v>2021</v>
      </c>
      <c r="D2899">
        <v>1</v>
      </c>
      <c r="E2899">
        <v>1</v>
      </c>
      <c r="F2899" s="1">
        <v>34.2318271705117</v>
      </c>
      <c r="G2899" s="1">
        <v>34.522123565385698</v>
      </c>
      <c r="H2899" s="1">
        <v>0.39316841842458</v>
      </c>
      <c r="I2899" s="1">
        <v>34.128955146961118</v>
      </c>
      <c r="J2899" s="1">
        <v>0.10287202355058156</v>
      </c>
      <c r="K2899" s="1">
        <v>41.097212912317701</v>
      </c>
      <c r="L2899" s="1">
        <v>-1.0101743999999999</v>
      </c>
      <c r="M2899" s="1">
        <v>5.3932330000000004</v>
      </c>
    </row>
    <row r="2900" spans="1:13" x14ac:dyDescent="0.25">
      <c r="A2900" t="s">
        <v>23</v>
      </c>
      <c r="B2900">
        <v>146</v>
      </c>
      <c r="C2900">
        <v>2022</v>
      </c>
      <c r="D2900">
        <v>1</v>
      </c>
      <c r="E2900">
        <v>1</v>
      </c>
      <c r="F2900" s="1">
        <v>32.471676287045099</v>
      </c>
      <c r="G2900" s="1">
        <v>31.533162486275501</v>
      </c>
      <c r="H2900" s="1">
        <v>0.39121150306756602</v>
      </c>
      <c r="I2900" s="1">
        <v>31.141950983207934</v>
      </c>
      <c r="J2900" s="1">
        <v>1.329725303837165</v>
      </c>
      <c r="K2900" s="1">
        <v>40.892659943895801</v>
      </c>
      <c r="L2900" s="1">
        <v>-2.1959928999999998</v>
      </c>
      <c r="M2900" s="1">
        <v>2.6649099999999999</v>
      </c>
    </row>
    <row r="2901" spans="1:13" x14ac:dyDescent="0.25">
      <c r="A2901" t="s">
        <v>24</v>
      </c>
      <c r="B2901">
        <v>156</v>
      </c>
      <c r="C2901">
        <v>1800</v>
      </c>
      <c r="D2901">
        <v>0</v>
      </c>
      <c r="E2901">
        <v>0</v>
      </c>
      <c r="F2901" s="1"/>
      <c r="G2901" s="1"/>
      <c r="H2901" s="1"/>
      <c r="I2901" s="1"/>
      <c r="J2901" s="1"/>
      <c r="K2901" s="1"/>
      <c r="L2901" s="1"/>
      <c r="M2901" s="1"/>
    </row>
    <row r="2902" spans="1:13" x14ac:dyDescent="0.25">
      <c r="A2902" t="s">
        <v>24</v>
      </c>
      <c r="B2902">
        <v>156</v>
      </c>
      <c r="C2902">
        <v>1801</v>
      </c>
      <c r="D2902">
        <v>0</v>
      </c>
      <c r="E2902">
        <v>0</v>
      </c>
      <c r="F2902" s="1"/>
      <c r="G2902" s="1"/>
      <c r="H2902" s="1"/>
      <c r="I2902" s="1"/>
      <c r="J2902" s="1"/>
      <c r="K2902" s="1"/>
      <c r="L2902" s="1"/>
      <c r="M2902" s="1"/>
    </row>
    <row r="2903" spans="1:13" x14ac:dyDescent="0.25">
      <c r="A2903" t="s">
        <v>24</v>
      </c>
      <c r="B2903">
        <v>156</v>
      </c>
      <c r="C2903">
        <v>1802</v>
      </c>
      <c r="D2903">
        <v>0</v>
      </c>
      <c r="E2903">
        <v>0</v>
      </c>
      <c r="F2903" s="1"/>
      <c r="G2903" s="1"/>
      <c r="H2903" s="1"/>
      <c r="I2903" s="1"/>
      <c r="J2903" s="1"/>
      <c r="K2903" s="1"/>
      <c r="L2903" s="1"/>
      <c r="M2903" s="1"/>
    </row>
    <row r="2904" spans="1:13" x14ac:dyDescent="0.25">
      <c r="A2904" t="s">
        <v>24</v>
      </c>
      <c r="B2904">
        <v>156</v>
      </c>
      <c r="C2904">
        <v>1803</v>
      </c>
      <c r="D2904">
        <v>0</v>
      </c>
      <c r="E2904">
        <v>0</v>
      </c>
      <c r="F2904" s="1"/>
      <c r="G2904" s="1"/>
      <c r="H2904" s="1"/>
      <c r="I2904" s="1"/>
      <c r="J2904" s="1"/>
      <c r="K2904" s="1"/>
      <c r="L2904" s="1"/>
      <c r="M2904" s="1"/>
    </row>
    <row r="2905" spans="1:13" x14ac:dyDescent="0.25">
      <c r="A2905" t="s">
        <v>24</v>
      </c>
      <c r="B2905">
        <v>156</v>
      </c>
      <c r="C2905">
        <v>1804</v>
      </c>
      <c r="D2905">
        <v>0</v>
      </c>
      <c r="E2905">
        <v>0</v>
      </c>
      <c r="F2905" s="1"/>
      <c r="G2905" s="1"/>
      <c r="H2905" s="1"/>
      <c r="I2905" s="1"/>
      <c r="J2905" s="1"/>
      <c r="K2905" s="1"/>
      <c r="L2905" s="1"/>
      <c r="M2905" s="1"/>
    </row>
    <row r="2906" spans="1:13" x14ac:dyDescent="0.25">
      <c r="A2906" t="s">
        <v>24</v>
      </c>
      <c r="B2906">
        <v>156</v>
      </c>
      <c r="C2906">
        <v>1805</v>
      </c>
      <c r="D2906">
        <v>0</v>
      </c>
      <c r="E2906">
        <v>0</v>
      </c>
      <c r="F2906" s="1"/>
      <c r="G2906" s="1"/>
      <c r="H2906" s="1"/>
      <c r="I2906" s="1"/>
      <c r="J2906" s="1"/>
      <c r="K2906" s="1"/>
      <c r="L2906" s="1"/>
      <c r="M2906" s="1"/>
    </row>
    <row r="2907" spans="1:13" x14ac:dyDescent="0.25">
      <c r="A2907" t="s">
        <v>24</v>
      </c>
      <c r="B2907">
        <v>156</v>
      </c>
      <c r="C2907">
        <v>1806</v>
      </c>
      <c r="D2907">
        <v>0</v>
      </c>
      <c r="E2907">
        <v>0</v>
      </c>
      <c r="F2907" s="1"/>
      <c r="G2907" s="1"/>
      <c r="H2907" s="1"/>
      <c r="I2907" s="1"/>
      <c r="J2907" s="1"/>
      <c r="K2907" s="1"/>
      <c r="L2907" s="1"/>
      <c r="M2907" s="1"/>
    </row>
    <row r="2908" spans="1:13" x14ac:dyDescent="0.25">
      <c r="A2908" t="s">
        <v>24</v>
      </c>
      <c r="B2908">
        <v>156</v>
      </c>
      <c r="C2908">
        <v>1807</v>
      </c>
      <c r="D2908">
        <v>0</v>
      </c>
      <c r="E2908">
        <v>0</v>
      </c>
      <c r="F2908" s="1"/>
      <c r="G2908" s="1"/>
      <c r="H2908" s="1"/>
      <c r="I2908" s="1"/>
      <c r="J2908" s="1"/>
      <c r="K2908" s="1"/>
      <c r="L2908" s="1"/>
      <c r="M2908" s="1"/>
    </row>
    <row r="2909" spans="1:13" x14ac:dyDescent="0.25">
      <c r="A2909" t="s">
        <v>24</v>
      </c>
      <c r="B2909">
        <v>156</v>
      </c>
      <c r="C2909">
        <v>1808</v>
      </c>
      <c r="D2909">
        <v>0</v>
      </c>
      <c r="E2909">
        <v>0</v>
      </c>
      <c r="F2909" s="1"/>
      <c r="G2909" s="1"/>
      <c r="H2909" s="1"/>
      <c r="I2909" s="1"/>
      <c r="J2909" s="1"/>
      <c r="K2909" s="1"/>
      <c r="L2909" s="1"/>
      <c r="M2909" s="1"/>
    </row>
    <row r="2910" spans="1:13" x14ac:dyDescent="0.25">
      <c r="A2910" t="s">
        <v>24</v>
      </c>
      <c r="B2910">
        <v>156</v>
      </c>
      <c r="C2910">
        <v>1809</v>
      </c>
      <c r="D2910">
        <v>0</v>
      </c>
      <c r="E2910">
        <v>0</v>
      </c>
      <c r="F2910" s="1"/>
      <c r="G2910" s="1"/>
      <c r="H2910" s="1"/>
      <c r="I2910" s="1"/>
      <c r="J2910" s="1"/>
      <c r="K2910" s="1"/>
      <c r="L2910" s="1"/>
      <c r="M2910" s="1"/>
    </row>
    <row r="2911" spans="1:13" x14ac:dyDescent="0.25">
      <c r="A2911" t="s">
        <v>24</v>
      </c>
      <c r="B2911">
        <v>156</v>
      </c>
      <c r="C2911">
        <v>1810</v>
      </c>
      <c r="D2911">
        <v>0</v>
      </c>
      <c r="E2911">
        <v>0</v>
      </c>
      <c r="F2911" s="1"/>
      <c r="G2911" s="1"/>
      <c r="H2911" s="1"/>
      <c r="I2911" s="1"/>
      <c r="J2911" s="1"/>
      <c r="K2911" s="1"/>
      <c r="L2911" s="1"/>
      <c r="M2911" s="1"/>
    </row>
    <row r="2912" spans="1:13" x14ac:dyDescent="0.25">
      <c r="A2912" t="s">
        <v>24</v>
      </c>
      <c r="B2912">
        <v>156</v>
      </c>
      <c r="C2912">
        <v>1811</v>
      </c>
      <c r="D2912">
        <v>0</v>
      </c>
      <c r="E2912">
        <v>0</v>
      </c>
      <c r="F2912" s="1"/>
      <c r="G2912" s="1"/>
      <c r="H2912" s="1"/>
      <c r="I2912" s="1"/>
      <c r="J2912" s="1"/>
      <c r="K2912" s="1"/>
      <c r="L2912" s="1"/>
      <c r="M2912" s="1"/>
    </row>
    <row r="2913" spans="1:13" x14ac:dyDescent="0.25">
      <c r="A2913" t="s">
        <v>24</v>
      </c>
      <c r="B2913">
        <v>156</v>
      </c>
      <c r="C2913">
        <v>1812</v>
      </c>
      <c r="D2913">
        <v>0</v>
      </c>
      <c r="E2913">
        <v>0</v>
      </c>
      <c r="F2913" s="1"/>
      <c r="G2913" s="1"/>
      <c r="H2913" s="1"/>
      <c r="I2913" s="1"/>
      <c r="J2913" s="1"/>
      <c r="K2913" s="1"/>
      <c r="L2913" s="1"/>
      <c r="M2913" s="1"/>
    </row>
    <row r="2914" spans="1:13" x14ac:dyDescent="0.25">
      <c r="A2914" t="s">
        <v>24</v>
      </c>
      <c r="B2914">
        <v>156</v>
      </c>
      <c r="C2914">
        <v>1813</v>
      </c>
      <c r="D2914">
        <v>0</v>
      </c>
      <c r="E2914">
        <v>0</v>
      </c>
      <c r="F2914" s="1"/>
      <c r="G2914" s="1"/>
      <c r="H2914" s="1"/>
      <c r="I2914" s="1"/>
      <c r="J2914" s="1"/>
      <c r="K2914" s="1"/>
      <c r="L2914" s="1"/>
      <c r="M2914" s="1"/>
    </row>
    <row r="2915" spans="1:13" x14ac:dyDescent="0.25">
      <c r="A2915" t="s">
        <v>24</v>
      </c>
      <c r="B2915">
        <v>156</v>
      </c>
      <c r="C2915">
        <v>1814</v>
      </c>
      <c r="D2915">
        <v>0</v>
      </c>
      <c r="E2915">
        <v>0</v>
      </c>
      <c r="F2915" s="1"/>
      <c r="G2915" s="1"/>
      <c r="H2915" s="1"/>
      <c r="I2915" s="1"/>
      <c r="J2915" s="1"/>
      <c r="K2915" s="1"/>
      <c r="L2915" s="1"/>
      <c r="M2915" s="1"/>
    </row>
    <row r="2916" spans="1:13" x14ac:dyDescent="0.25">
      <c r="A2916" t="s">
        <v>24</v>
      </c>
      <c r="B2916">
        <v>156</v>
      </c>
      <c r="C2916">
        <v>1815</v>
      </c>
      <c r="D2916">
        <v>0</v>
      </c>
      <c r="E2916">
        <v>0</v>
      </c>
      <c r="F2916" s="1"/>
      <c r="G2916" s="1"/>
      <c r="H2916" s="1"/>
      <c r="I2916" s="1"/>
      <c r="J2916" s="1"/>
      <c r="K2916" s="1"/>
      <c r="L2916" s="1"/>
      <c r="M2916" s="1"/>
    </row>
    <row r="2917" spans="1:13" x14ac:dyDescent="0.25">
      <c r="A2917" t="s">
        <v>24</v>
      </c>
      <c r="B2917">
        <v>156</v>
      </c>
      <c r="C2917">
        <v>1816</v>
      </c>
      <c r="D2917">
        <v>0</v>
      </c>
      <c r="E2917">
        <v>0</v>
      </c>
      <c r="F2917" s="1"/>
      <c r="G2917" s="1"/>
      <c r="H2917" s="1"/>
      <c r="I2917" s="1"/>
      <c r="J2917" s="1"/>
      <c r="K2917" s="1"/>
      <c r="L2917" s="1"/>
      <c r="M2917" s="1"/>
    </row>
    <row r="2918" spans="1:13" x14ac:dyDescent="0.25">
      <c r="A2918" t="s">
        <v>24</v>
      </c>
      <c r="B2918">
        <v>156</v>
      </c>
      <c r="C2918">
        <v>1817</v>
      </c>
      <c r="D2918">
        <v>0</v>
      </c>
      <c r="E2918">
        <v>0</v>
      </c>
      <c r="F2918" s="1"/>
      <c r="G2918" s="1"/>
      <c r="H2918" s="1"/>
      <c r="I2918" s="1"/>
      <c r="J2918" s="1"/>
      <c r="K2918" s="1"/>
      <c r="L2918" s="1"/>
      <c r="M2918" s="1"/>
    </row>
    <row r="2919" spans="1:13" x14ac:dyDescent="0.25">
      <c r="A2919" t="s">
        <v>24</v>
      </c>
      <c r="B2919">
        <v>156</v>
      </c>
      <c r="C2919">
        <v>1818</v>
      </c>
      <c r="D2919">
        <v>0</v>
      </c>
      <c r="E2919">
        <v>0</v>
      </c>
      <c r="F2919" s="1"/>
      <c r="G2919" s="1"/>
      <c r="H2919" s="1"/>
      <c r="I2919" s="1"/>
      <c r="J2919" s="1"/>
      <c r="K2919" s="1"/>
      <c r="L2919" s="1"/>
      <c r="M2919" s="1"/>
    </row>
    <row r="2920" spans="1:13" x14ac:dyDescent="0.25">
      <c r="A2920" t="s">
        <v>24</v>
      </c>
      <c r="B2920">
        <v>156</v>
      </c>
      <c r="C2920">
        <v>1819</v>
      </c>
      <c r="D2920">
        <v>0</v>
      </c>
      <c r="E2920">
        <v>0</v>
      </c>
      <c r="F2920" s="1"/>
      <c r="G2920" s="1"/>
      <c r="H2920" s="1"/>
      <c r="I2920" s="1"/>
      <c r="J2920" s="1"/>
      <c r="K2920" s="1"/>
      <c r="L2920" s="1"/>
      <c r="M2920" s="1"/>
    </row>
    <row r="2921" spans="1:13" x14ac:dyDescent="0.25">
      <c r="A2921" t="s">
        <v>24</v>
      </c>
      <c r="B2921">
        <v>156</v>
      </c>
      <c r="C2921">
        <v>1820</v>
      </c>
      <c r="D2921">
        <v>0</v>
      </c>
      <c r="E2921">
        <v>0</v>
      </c>
      <c r="F2921" s="1"/>
      <c r="G2921" s="1"/>
      <c r="H2921" s="1"/>
      <c r="I2921" s="1"/>
      <c r="J2921" s="1"/>
      <c r="K2921" s="1"/>
      <c r="L2921" s="1"/>
      <c r="M2921" s="1"/>
    </row>
    <row r="2922" spans="1:13" x14ac:dyDescent="0.25">
      <c r="A2922" t="s">
        <v>24</v>
      </c>
      <c r="B2922">
        <v>156</v>
      </c>
      <c r="C2922">
        <v>1821</v>
      </c>
      <c r="D2922">
        <v>0</v>
      </c>
      <c r="E2922">
        <v>0</v>
      </c>
      <c r="F2922" s="1"/>
      <c r="G2922" s="1"/>
      <c r="H2922" s="1"/>
      <c r="I2922" s="1"/>
      <c r="J2922" s="1"/>
      <c r="K2922" s="1"/>
      <c r="L2922" s="1"/>
      <c r="M2922" s="1"/>
    </row>
    <row r="2923" spans="1:13" x14ac:dyDescent="0.25">
      <c r="A2923" t="s">
        <v>24</v>
      </c>
      <c r="B2923">
        <v>156</v>
      </c>
      <c r="C2923">
        <v>1822</v>
      </c>
      <c r="D2923">
        <v>0</v>
      </c>
      <c r="E2923">
        <v>0</v>
      </c>
      <c r="F2923" s="1"/>
      <c r="G2923" s="1"/>
      <c r="H2923" s="1"/>
      <c r="I2923" s="1"/>
      <c r="J2923" s="1"/>
      <c r="K2923" s="1"/>
      <c r="L2923" s="1"/>
      <c r="M2923" s="1"/>
    </row>
    <row r="2924" spans="1:13" x14ac:dyDescent="0.25">
      <c r="A2924" t="s">
        <v>24</v>
      </c>
      <c r="B2924">
        <v>156</v>
      </c>
      <c r="C2924">
        <v>1823</v>
      </c>
      <c r="D2924">
        <v>0</v>
      </c>
      <c r="E2924">
        <v>0</v>
      </c>
      <c r="F2924" s="1"/>
      <c r="G2924" s="1"/>
      <c r="H2924" s="1"/>
      <c r="I2924" s="1"/>
      <c r="J2924" s="1"/>
      <c r="K2924" s="1"/>
      <c r="L2924" s="1"/>
      <c r="M2924" s="1"/>
    </row>
    <row r="2925" spans="1:13" x14ac:dyDescent="0.25">
      <c r="A2925" t="s">
        <v>24</v>
      </c>
      <c r="B2925">
        <v>156</v>
      </c>
      <c r="C2925">
        <v>1824</v>
      </c>
      <c r="D2925">
        <v>0</v>
      </c>
      <c r="E2925">
        <v>0</v>
      </c>
      <c r="F2925" s="1"/>
      <c r="G2925" s="1"/>
      <c r="H2925" s="1"/>
      <c r="I2925" s="1"/>
      <c r="J2925" s="1"/>
      <c r="K2925" s="1"/>
      <c r="L2925" s="1"/>
      <c r="M2925" s="1"/>
    </row>
    <row r="2926" spans="1:13" x14ac:dyDescent="0.25">
      <c r="A2926" t="s">
        <v>24</v>
      </c>
      <c r="B2926">
        <v>156</v>
      </c>
      <c r="C2926">
        <v>1825</v>
      </c>
      <c r="D2926">
        <v>0</v>
      </c>
      <c r="E2926">
        <v>0</v>
      </c>
      <c r="F2926" s="1"/>
      <c r="G2926" s="1"/>
      <c r="H2926" s="1"/>
      <c r="I2926" s="1"/>
      <c r="J2926" s="1"/>
      <c r="K2926" s="1"/>
      <c r="L2926" s="1"/>
      <c r="M2926" s="1"/>
    </row>
    <row r="2927" spans="1:13" x14ac:dyDescent="0.25">
      <c r="A2927" t="s">
        <v>24</v>
      </c>
      <c r="B2927">
        <v>156</v>
      </c>
      <c r="C2927">
        <v>1826</v>
      </c>
      <c r="D2927">
        <v>0</v>
      </c>
      <c r="E2927">
        <v>0</v>
      </c>
      <c r="F2927" s="1"/>
      <c r="G2927" s="1"/>
      <c r="H2927" s="1"/>
      <c r="I2927" s="1"/>
      <c r="J2927" s="1"/>
      <c r="K2927" s="1"/>
      <c r="L2927" s="1"/>
      <c r="M2927" s="1"/>
    </row>
    <row r="2928" spans="1:13" x14ac:dyDescent="0.25">
      <c r="A2928" t="s">
        <v>24</v>
      </c>
      <c r="B2928">
        <v>156</v>
      </c>
      <c r="C2928">
        <v>1827</v>
      </c>
      <c r="D2928">
        <v>0</v>
      </c>
      <c r="E2928">
        <v>0</v>
      </c>
      <c r="F2928" s="1"/>
      <c r="G2928" s="1"/>
      <c r="H2928" s="1"/>
      <c r="I2928" s="1"/>
      <c r="J2928" s="1"/>
      <c r="K2928" s="1"/>
      <c r="L2928" s="1"/>
      <c r="M2928" s="1"/>
    </row>
    <row r="2929" spans="1:13" x14ac:dyDescent="0.25">
      <c r="A2929" t="s">
        <v>24</v>
      </c>
      <c r="B2929">
        <v>156</v>
      </c>
      <c r="C2929">
        <v>1828</v>
      </c>
      <c r="D2929">
        <v>0</v>
      </c>
      <c r="E2929">
        <v>0</v>
      </c>
      <c r="F2929" s="1"/>
      <c r="G2929" s="1"/>
      <c r="H2929" s="1"/>
      <c r="I2929" s="1"/>
      <c r="J2929" s="1"/>
      <c r="K2929" s="1"/>
      <c r="L2929" s="1"/>
      <c r="M2929" s="1"/>
    </row>
    <row r="2930" spans="1:13" x14ac:dyDescent="0.25">
      <c r="A2930" t="s">
        <v>24</v>
      </c>
      <c r="B2930">
        <v>156</v>
      </c>
      <c r="C2930">
        <v>1829</v>
      </c>
      <c r="D2930">
        <v>0</v>
      </c>
      <c r="E2930">
        <v>0</v>
      </c>
      <c r="F2930" s="1"/>
      <c r="G2930" s="1"/>
      <c r="H2930" s="1"/>
      <c r="I2930" s="1"/>
      <c r="J2930" s="1"/>
      <c r="K2930" s="1"/>
      <c r="L2930" s="1"/>
      <c r="M2930" s="1"/>
    </row>
    <row r="2931" spans="1:13" x14ac:dyDescent="0.25">
      <c r="A2931" t="s">
        <v>24</v>
      </c>
      <c r="B2931">
        <v>156</v>
      </c>
      <c r="C2931">
        <v>1830</v>
      </c>
      <c r="D2931">
        <v>0</v>
      </c>
      <c r="E2931">
        <v>0</v>
      </c>
      <c r="F2931" s="1"/>
      <c r="G2931" s="1"/>
      <c r="H2931" s="1"/>
      <c r="I2931" s="1"/>
      <c r="J2931" s="1"/>
      <c r="K2931" s="1"/>
      <c r="L2931" s="1"/>
      <c r="M2931" s="1"/>
    </row>
    <row r="2932" spans="1:13" x14ac:dyDescent="0.25">
      <c r="A2932" t="s">
        <v>24</v>
      </c>
      <c r="B2932">
        <v>156</v>
      </c>
      <c r="C2932">
        <v>1831</v>
      </c>
      <c r="D2932">
        <v>0</v>
      </c>
      <c r="E2932">
        <v>0</v>
      </c>
      <c r="F2932" s="1"/>
      <c r="G2932" s="1"/>
      <c r="H2932" s="1"/>
      <c r="I2932" s="1"/>
      <c r="J2932" s="1"/>
      <c r="K2932" s="1"/>
      <c r="L2932" s="1"/>
      <c r="M2932" s="1"/>
    </row>
    <row r="2933" spans="1:13" x14ac:dyDescent="0.25">
      <c r="A2933" t="s">
        <v>24</v>
      </c>
      <c r="B2933">
        <v>156</v>
      </c>
      <c r="C2933">
        <v>1832</v>
      </c>
      <c r="D2933">
        <v>0</v>
      </c>
      <c r="E2933">
        <v>0</v>
      </c>
      <c r="F2933" s="1"/>
      <c r="G2933" s="1"/>
      <c r="H2933" s="1"/>
      <c r="I2933" s="1"/>
      <c r="J2933" s="1"/>
      <c r="K2933" s="1"/>
      <c r="L2933" s="1"/>
      <c r="M2933" s="1"/>
    </row>
    <row r="2934" spans="1:13" x14ac:dyDescent="0.25">
      <c r="A2934" t="s">
        <v>24</v>
      </c>
      <c r="B2934">
        <v>156</v>
      </c>
      <c r="C2934">
        <v>1833</v>
      </c>
      <c r="D2934">
        <v>0</v>
      </c>
      <c r="E2934">
        <v>0</v>
      </c>
      <c r="F2934" s="1"/>
      <c r="G2934" s="1"/>
      <c r="H2934" s="1"/>
      <c r="I2934" s="1"/>
      <c r="J2934" s="1"/>
      <c r="K2934" s="1"/>
      <c r="L2934" s="1"/>
      <c r="M2934" s="1"/>
    </row>
    <row r="2935" spans="1:13" x14ac:dyDescent="0.25">
      <c r="A2935" t="s">
        <v>24</v>
      </c>
      <c r="B2935">
        <v>156</v>
      </c>
      <c r="C2935">
        <v>1834</v>
      </c>
      <c r="D2935">
        <v>0</v>
      </c>
      <c r="E2935">
        <v>0</v>
      </c>
      <c r="F2935" s="1"/>
      <c r="G2935" s="1"/>
      <c r="H2935" s="1"/>
      <c r="I2935" s="1"/>
      <c r="J2935" s="1"/>
      <c r="K2935" s="1"/>
      <c r="L2935" s="1"/>
      <c r="M2935" s="1"/>
    </row>
    <row r="2936" spans="1:13" x14ac:dyDescent="0.25">
      <c r="A2936" t="s">
        <v>24</v>
      </c>
      <c r="B2936">
        <v>156</v>
      </c>
      <c r="C2936">
        <v>1835</v>
      </c>
      <c r="D2936">
        <v>0</v>
      </c>
      <c r="E2936">
        <v>0</v>
      </c>
      <c r="F2936" s="1"/>
      <c r="G2936" s="1"/>
      <c r="H2936" s="1"/>
      <c r="I2936" s="1"/>
      <c r="J2936" s="1"/>
      <c r="K2936" s="1"/>
      <c r="L2936" s="1"/>
      <c r="M2936" s="1"/>
    </row>
    <row r="2937" spans="1:13" x14ac:dyDescent="0.25">
      <c r="A2937" t="s">
        <v>24</v>
      </c>
      <c r="B2937">
        <v>156</v>
      </c>
      <c r="C2937">
        <v>1836</v>
      </c>
      <c r="D2937">
        <v>0</v>
      </c>
      <c r="E2937">
        <v>0</v>
      </c>
      <c r="F2937" s="1"/>
      <c r="G2937" s="1"/>
      <c r="H2937" s="1"/>
      <c r="I2937" s="1"/>
      <c r="J2937" s="1"/>
      <c r="K2937" s="1"/>
      <c r="L2937" s="1"/>
      <c r="M2937" s="1"/>
    </row>
    <row r="2938" spans="1:13" x14ac:dyDescent="0.25">
      <c r="A2938" t="s">
        <v>24</v>
      </c>
      <c r="B2938">
        <v>156</v>
      </c>
      <c r="C2938">
        <v>1837</v>
      </c>
      <c r="D2938">
        <v>0</v>
      </c>
      <c r="E2938">
        <v>0</v>
      </c>
      <c r="F2938" s="1"/>
      <c r="G2938" s="1"/>
      <c r="H2938" s="1"/>
      <c r="I2938" s="1"/>
      <c r="J2938" s="1"/>
      <c r="K2938" s="1"/>
      <c r="L2938" s="1"/>
      <c r="M2938" s="1"/>
    </row>
    <row r="2939" spans="1:13" x14ac:dyDescent="0.25">
      <c r="A2939" t="s">
        <v>24</v>
      </c>
      <c r="B2939">
        <v>156</v>
      </c>
      <c r="C2939">
        <v>1838</v>
      </c>
      <c r="D2939">
        <v>0</v>
      </c>
      <c r="E2939">
        <v>0</v>
      </c>
      <c r="F2939" s="1"/>
      <c r="G2939" s="1"/>
      <c r="H2939" s="1"/>
      <c r="I2939" s="1"/>
      <c r="J2939" s="1"/>
      <c r="K2939" s="1"/>
      <c r="L2939" s="1"/>
      <c r="M2939" s="1"/>
    </row>
    <row r="2940" spans="1:13" x14ac:dyDescent="0.25">
      <c r="A2940" t="s">
        <v>24</v>
      </c>
      <c r="B2940">
        <v>156</v>
      </c>
      <c r="C2940">
        <v>1839</v>
      </c>
      <c r="D2940">
        <v>0</v>
      </c>
      <c r="E2940">
        <v>0</v>
      </c>
      <c r="F2940" s="1"/>
      <c r="G2940" s="1"/>
      <c r="H2940" s="1"/>
      <c r="I2940" s="1"/>
      <c r="J2940" s="1"/>
      <c r="K2940" s="1"/>
      <c r="L2940" s="1"/>
      <c r="M2940" s="1"/>
    </row>
    <row r="2941" spans="1:13" x14ac:dyDescent="0.25">
      <c r="A2941" t="s">
        <v>24</v>
      </c>
      <c r="B2941">
        <v>156</v>
      </c>
      <c r="C2941">
        <v>1840</v>
      </c>
      <c r="D2941">
        <v>0</v>
      </c>
      <c r="E2941">
        <v>0</v>
      </c>
      <c r="F2941" s="1"/>
      <c r="G2941" s="1"/>
      <c r="H2941" s="1"/>
      <c r="I2941" s="1"/>
      <c r="J2941" s="1"/>
      <c r="K2941" s="1"/>
      <c r="L2941" s="1"/>
      <c r="M2941" s="1"/>
    </row>
    <row r="2942" spans="1:13" x14ac:dyDescent="0.25">
      <c r="A2942" t="s">
        <v>24</v>
      </c>
      <c r="B2942">
        <v>156</v>
      </c>
      <c r="C2942">
        <v>1841</v>
      </c>
      <c r="D2942">
        <v>0</v>
      </c>
      <c r="E2942">
        <v>0</v>
      </c>
      <c r="F2942" s="1"/>
      <c r="G2942" s="1"/>
      <c r="H2942" s="1"/>
      <c r="I2942" s="1"/>
      <c r="J2942" s="1"/>
      <c r="K2942" s="1"/>
      <c r="L2942" s="1"/>
      <c r="M2942" s="1"/>
    </row>
    <row r="2943" spans="1:13" x14ac:dyDescent="0.25">
      <c r="A2943" t="s">
        <v>24</v>
      </c>
      <c r="B2943">
        <v>156</v>
      </c>
      <c r="C2943">
        <v>1842</v>
      </c>
      <c r="D2943">
        <v>0</v>
      </c>
      <c r="E2943">
        <v>0</v>
      </c>
      <c r="F2943" s="1"/>
      <c r="G2943" s="1"/>
      <c r="H2943" s="1"/>
      <c r="I2943" s="1"/>
      <c r="J2943" s="1"/>
      <c r="K2943" s="1"/>
      <c r="L2943" s="1"/>
      <c r="M2943" s="1"/>
    </row>
    <row r="2944" spans="1:13" x14ac:dyDescent="0.25">
      <c r="A2944" t="s">
        <v>24</v>
      </c>
      <c r="B2944">
        <v>156</v>
      </c>
      <c r="C2944">
        <v>1843</v>
      </c>
      <c r="D2944">
        <v>0</v>
      </c>
      <c r="E2944">
        <v>0</v>
      </c>
      <c r="F2944" s="1"/>
      <c r="G2944" s="1"/>
      <c r="H2944" s="1"/>
      <c r="I2944" s="1"/>
      <c r="J2944" s="1"/>
      <c r="K2944" s="1"/>
      <c r="L2944" s="1"/>
      <c r="M2944" s="1"/>
    </row>
    <row r="2945" spans="1:13" x14ac:dyDescent="0.25">
      <c r="A2945" t="s">
        <v>24</v>
      </c>
      <c r="B2945">
        <v>156</v>
      </c>
      <c r="C2945">
        <v>1844</v>
      </c>
      <c r="D2945">
        <v>0</v>
      </c>
      <c r="E2945">
        <v>0</v>
      </c>
      <c r="F2945" s="1"/>
      <c r="G2945" s="1"/>
      <c r="H2945" s="1"/>
      <c r="I2945" s="1"/>
      <c r="J2945" s="1"/>
      <c r="K2945" s="1"/>
      <c r="L2945" s="1"/>
      <c r="M2945" s="1"/>
    </row>
    <row r="2946" spans="1:13" x14ac:dyDescent="0.25">
      <c r="A2946" t="s">
        <v>24</v>
      </c>
      <c r="B2946">
        <v>156</v>
      </c>
      <c r="C2946">
        <v>1845</v>
      </c>
      <c r="D2946">
        <v>0</v>
      </c>
      <c r="E2946">
        <v>0</v>
      </c>
      <c r="F2946" s="1"/>
      <c r="G2946" s="1"/>
      <c r="H2946" s="1"/>
      <c r="I2946" s="1"/>
      <c r="J2946" s="1"/>
      <c r="K2946" s="1"/>
      <c r="L2946" s="1"/>
      <c r="M2946" s="1"/>
    </row>
    <row r="2947" spans="1:13" x14ac:dyDescent="0.25">
      <c r="A2947" t="s">
        <v>24</v>
      </c>
      <c r="B2947">
        <v>156</v>
      </c>
      <c r="C2947">
        <v>1846</v>
      </c>
      <c r="D2947">
        <v>0</v>
      </c>
      <c r="E2947">
        <v>0</v>
      </c>
      <c r="F2947" s="1"/>
      <c r="G2947" s="1"/>
      <c r="H2947" s="1"/>
      <c r="I2947" s="1"/>
      <c r="J2947" s="1"/>
      <c r="K2947" s="1"/>
      <c r="L2947" s="1"/>
      <c r="M2947" s="1"/>
    </row>
    <row r="2948" spans="1:13" x14ac:dyDescent="0.25">
      <c r="A2948" t="s">
        <v>24</v>
      </c>
      <c r="B2948">
        <v>156</v>
      </c>
      <c r="C2948">
        <v>1847</v>
      </c>
      <c r="D2948">
        <v>0</v>
      </c>
      <c r="E2948">
        <v>0</v>
      </c>
      <c r="F2948" s="1"/>
      <c r="G2948" s="1"/>
      <c r="H2948" s="1"/>
      <c r="I2948" s="1"/>
      <c r="J2948" s="1"/>
      <c r="K2948" s="1"/>
      <c r="L2948" s="1"/>
      <c r="M2948" s="1"/>
    </row>
    <row r="2949" spans="1:13" x14ac:dyDescent="0.25">
      <c r="A2949" t="s">
        <v>24</v>
      </c>
      <c r="B2949">
        <v>156</v>
      </c>
      <c r="C2949">
        <v>1848</v>
      </c>
      <c r="D2949">
        <v>0</v>
      </c>
      <c r="E2949">
        <v>0</v>
      </c>
      <c r="F2949" s="1"/>
      <c r="G2949" s="1"/>
      <c r="H2949" s="1"/>
      <c r="I2949" s="1"/>
      <c r="J2949" s="1"/>
      <c r="K2949" s="1"/>
      <c r="L2949" s="1"/>
      <c r="M2949" s="1"/>
    </row>
    <row r="2950" spans="1:13" x14ac:dyDescent="0.25">
      <c r="A2950" t="s">
        <v>24</v>
      </c>
      <c r="B2950">
        <v>156</v>
      </c>
      <c r="C2950">
        <v>1849</v>
      </c>
      <c r="D2950">
        <v>0</v>
      </c>
      <c r="E2950">
        <v>0</v>
      </c>
      <c r="F2950" s="1"/>
      <c r="G2950" s="1"/>
      <c r="H2950" s="1"/>
      <c r="I2950" s="1"/>
      <c r="J2950" s="1"/>
      <c r="K2950" s="1"/>
      <c r="L2950" s="1"/>
      <c r="M2950" s="1"/>
    </row>
    <row r="2951" spans="1:13" x14ac:dyDescent="0.25">
      <c r="A2951" t="s">
        <v>24</v>
      </c>
      <c r="B2951">
        <v>156</v>
      </c>
      <c r="C2951">
        <v>1850</v>
      </c>
      <c r="D2951">
        <v>0</v>
      </c>
      <c r="E2951">
        <v>0</v>
      </c>
      <c r="F2951" s="1"/>
      <c r="G2951" s="1"/>
      <c r="H2951" s="1"/>
      <c r="I2951" s="1"/>
      <c r="J2951" s="1"/>
      <c r="K2951" s="1"/>
      <c r="L2951" s="1"/>
      <c r="M2951" s="1"/>
    </row>
    <row r="2952" spans="1:13" x14ac:dyDescent="0.25">
      <c r="A2952" t="s">
        <v>24</v>
      </c>
      <c r="B2952">
        <v>156</v>
      </c>
      <c r="C2952">
        <v>1851</v>
      </c>
      <c r="D2952">
        <v>0</v>
      </c>
      <c r="E2952">
        <v>0</v>
      </c>
      <c r="F2952" s="1"/>
      <c r="G2952" s="1"/>
      <c r="H2952" s="1"/>
      <c r="I2952" s="1"/>
      <c r="J2952" s="1"/>
      <c r="K2952" s="1"/>
      <c r="L2952" s="1"/>
      <c r="M2952" s="1"/>
    </row>
    <row r="2953" spans="1:13" x14ac:dyDescent="0.25">
      <c r="A2953" t="s">
        <v>24</v>
      </c>
      <c r="B2953">
        <v>156</v>
      </c>
      <c r="C2953">
        <v>1852</v>
      </c>
      <c r="D2953">
        <v>0</v>
      </c>
      <c r="E2953">
        <v>0</v>
      </c>
      <c r="F2953" s="1"/>
      <c r="G2953" s="1"/>
      <c r="H2953" s="1"/>
      <c r="I2953" s="1"/>
      <c r="J2953" s="1"/>
      <c r="K2953" s="1"/>
      <c r="L2953" s="1"/>
      <c r="M2953" s="1"/>
    </row>
    <row r="2954" spans="1:13" x14ac:dyDescent="0.25">
      <c r="A2954" t="s">
        <v>24</v>
      </c>
      <c r="B2954">
        <v>156</v>
      </c>
      <c r="C2954">
        <v>1853</v>
      </c>
      <c r="D2954">
        <v>0</v>
      </c>
      <c r="E2954">
        <v>0</v>
      </c>
      <c r="F2954" s="1"/>
      <c r="G2954" s="1"/>
      <c r="H2954" s="1"/>
      <c r="I2954" s="1"/>
      <c r="J2954" s="1"/>
      <c r="K2954" s="1"/>
      <c r="L2954" s="1"/>
      <c r="M2954" s="1"/>
    </row>
    <row r="2955" spans="1:13" x14ac:dyDescent="0.25">
      <c r="A2955" t="s">
        <v>24</v>
      </c>
      <c r="B2955">
        <v>156</v>
      </c>
      <c r="C2955">
        <v>1854</v>
      </c>
      <c r="D2955">
        <v>0</v>
      </c>
      <c r="E2955">
        <v>0</v>
      </c>
      <c r="F2955" s="1"/>
      <c r="G2955" s="1"/>
      <c r="H2955" s="1"/>
      <c r="I2955" s="1"/>
      <c r="J2955" s="1"/>
      <c r="K2955" s="1"/>
      <c r="L2955" s="1"/>
      <c r="M2955" s="1"/>
    </row>
    <row r="2956" spans="1:13" x14ac:dyDescent="0.25">
      <c r="A2956" t="s">
        <v>24</v>
      </c>
      <c r="B2956">
        <v>156</v>
      </c>
      <c r="C2956">
        <v>1855</v>
      </c>
      <c r="D2956">
        <v>0</v>
      </c>
      <c r="E2956">
        <v>0</v>
      </c>
      <c r="F2956" s="1"/>
      <c r="G2956" s="1"/>
      <c r="H2956" s="1"/>
      <c r="I2956" s="1"/>
      <c r="J2956" s="1"/>
      <c r="K2956" s="1"/>
      <c r="L2956" s="1"/>
      <c r="M2956" s="1"/>
    </row>
    <row r="2957" spans="1:13" x14ac:dyDescent="0.25">
      <c r="A2957" t="s">
        <v>24</v>
      </c>
      <c r="B2957">
        <v>156</v>
      </c>
      <c r="C2957">
        <v>1856</v>
      </c>
      <c r="D2957">
        <v>0</v>
      </c>
      <c r="E2957">
        <v>0</v>
      </c>
      <c r="F2957" s="1"/>
      <c r="G2957" s="1"/>
      <c r="H2957" s="1"/>
      <c r="I2957" s="1"/>
      <c r="J2957" s="1"/>
      <c r="K2957" s="1"/>
      <c r="L2957" s="1"/>
      <c r="M2957" s="1"/>
    </row>
    <row r="2958" spans="1:13" x14ac:dyDescent="0.25">
      <c r="A2958" t="s">
        <v>24</v>
      </c>
      <c r="B2958">
        <v>156</v>
      </c>
      <c r="C2958">
        <v>1857</v>
      </c>
      <c r="D2958">
        <v>0</v>
      </c>
      <c r="E2958">
        <v>0</v>
      </c>
      <c r="F2958" s="1"/>
      <c r="G2958" s="1"/>
      <c r="H2958" s="1"/>
      <c r="I2958" s="1"/>
      <c r="J2958" s="1"/>
      <c r="K2958" s="1"/>
      <c r="L2958" s="1"/>
      <c r="M2958" s="1"/>
    </row>
    <row r="2959" spans="1:13" x14ac:dyDescent="0.25">
      <c r="A2959" t="s">
        <v>24</v>
      </c>
      <c r="B2959">
        <v>156</v>
      </c>
      <c r="C2959">
        <v>1858</v>
      </c>
      <c r="D2959">
        <v>0</v>
      </c>
      <c r="E2959">
        <v>0</v>
      </c>
      <c r="F2959" s="1"/>
      <c r="G2959" s="1"/>
      <c r="H2959" s="1"/>
      <c r="I2959" s="1"/>
      <c r="J2959" s="1"/>
      <c r="K2959" s="1"/>
      <c r="L2959" s="1"/>
      <c r="M2959" s="1"/>
    </row>
    <row r="2960" spans="1:13" x14ac:dyDescent="0.25">
      <c r="A2960" t="s">
        <v>24</v>
      </c>
      <c r="B2960">
        <v>156</v>
      </c>
      <c r="C2960">
        <v>1859</v>
      </c>
      <c r="D2960">
        <v>0</v>
      </c>
      <c r="E2960">
        <v>0</v>
      </c>
      <c r="F2960" s="1"/>
      <c r="G2960" s="1"/>
      <c r="H2960" s="1"/>
      <c r="I2960" s="1"/>
      <c r="J2960" s="1"/>
      <c r="K2960" s="1"/>
      <c r="L2960" s="1"/>
      <c r="M2960" s="1"/>
    </row>
    <row r="2961" spans="1:13" x14ac:dyDescent="0.25">
      <c r="A2961" t="s">
        <v>24</v>
      </c>
      <c r="B2961">
        <v>156</v>
      </c>
      <c r="C2961">
        <v>1860</v>
      </c>
      <c r="D2961">
        <v>0</v>
      </c>
      <c r="E2961">
        <v>0</v>
      </c>
      <c r="F2961" s="1"/>
      <c r="G2961" s="1"/>
      <c r="H2961" s="1"/>
      <c r="I2961" s="1"/>
      <c r="J2961" s="1"/>
      <c r="K2961" s="1"/>
      <c r="L2961" s="1"/>
      <c r="M2961" s="1"/>
    </row>
    <row r="2962" spans="1:13" x14ac:dyDescent="0.25">
      <c r="A2962" t="s">
        <v>24</v>
      </c>
      <c r="B2962">
        <v>156</v>
      </c>
      <c r="C2962">
        <v>1861</v>
      </c>
      <c r="D2962">
        <v>0</v>
      </c>
      <c r="E2962">
        <v>0</v>
      </c>
      <c r="F2962" s="1"/>
      <c r="G2962" s="1"/>
      <c r="H2962" s="1"/>
      <c r="I2962" s="1"/>
      <c r="J2962" s="1"/>
      <c r="K2962" s="1"/>
      <c r="L2962" s="1"/>
      <c r="M2962" s="1"/>
    </row>
    <row r="2963" spans="1:13" x14ac:dyDescent="0.25">
      <c r="A2963" t="s">
        <v>24</v>
      </c>
      <c r="B2963">
        <v>156</v>
      </c>
      <c r="C2963">
        <v>1862</v>
      </c>
      <c r="D2963">
        <v>0</v>
      </c>
      <c r="E2963">
        <v>0</v>
      </c>
      <c r="F2963" s="1"/>
      <c r="G2963" s="1"/>
      <c r="H2963" s="1"/>
      <c r="I2963" s="1"/>
      <c r="J2963" s="1"/>
      <c r="K2963" s="1"/>
      <c r="L2963" s="1"/>
      <c r="M2963" s="1"/>
    </row>
    <row r="2964" spans="1:13" x14ac:dyDescent="0.25">
      <c r="A2964" t="s">
        <v>24</v>
      </c>
      <c r="B2964">
        <v>156</v>
      </c>
      <c r="C2964">
        <v>1863</v>
      </c>
      <c r="D2964">
        <v>0</v>
      </c>
      <c r="E2964">
        <v>0</v>
      </c>
      <c r="F2964" s="1"/>
      <c r="G2964" s="1"/>
      <c r="H2964" s="1"/>
      <c r="I2964" s="1"/>
      <c r="J2964" s="1"/>
      <c r="K2964" s="1"/>
      <c r="L2964" s="1"/>
      <c r="M2964" s="1"/>
    </row>
    <row r="2965" spans="1:13" x14ac:dyDescent="0.25">
      <c r="A2965" t="s">
        <v>24</v>
      </c>
      <c r="B2965">
        <v>156</v>
      </c>
      <c r="C2965">
        <v>1864</v>
      </c>
      <c r="D2965">
        <v>0</v>
      </c>
      <c r="E2965">
        <v>0</v>
      </c>
      <c r="F2965" s="1"/>
      <c r="G2965" s="1"/>
      <c r="H2965" s="1"/>
      <c r="I2965" s="1"/>
      <c r="J2965" s="1"/>
      <c r="K2965" s="1"/>
      <c r="L2965" s="1"/>
      <c r="M2965" s="1"/>
    </row>
    <row r="2966" spans="1:13" x14ac:dyDescent="0.25">
      <c r="A2966" t="s">
        <v>24</v>
      </c>
      <c r="B2966">
        <v>156</v>
      </c>
      <c r="C2966">
        <v>1865</v>
      </c>
      <c r="D2966">
        <v>0</v>
      </c>
      <c r="E2966">
        <v>0</v>
      </c>
      <c r="F2966" s="1"/>
      <c r="G2966" s="1"/>
      <c r="H2966" s="1"/>
      <c r="I2966" s="1"/>
      <c r="J2966" s="1"/>
      <c r="K2966" s="1"/>
      <c r="L2966" s="1"/>
      <c r="M2966" s="1"/>
    </row>
    <row r="2967" spans="1:13" x14ac:dyDescent="0.25">
      <c r="A2967" t="s">
        <v>24</v>
      </c>
      <c r="B2967">
        <v>156</v>
      </c>
      <c r="C2967">
        <v>1866</v>
      </c>
      <c r="D2967">
        <v>0</v>
      </c>
      <c r="E2967">
        <v>0</v>
      </c>
      <c r="F2967" s="1"/>
      <c r="G2967" s="1"/>
      <c r="H2967" s="1"/>
      <c r="I2967" s="1"/>
      <c r="J2967" s="1"/>
      <c r="K2967" s="1"/>
      <c r="L2967" s="1"/>
      <c r="M2967" s="1"/>
    </row>
    <row r="2968" spans="1:13" x14ac:dyDescent="0.25">
      <c r="A2968" t="s">
        <v>24</v>
      </c>
      <c r="B2968">
        <v>156</v>
      </c>
      <c r="C2968">
        <v>1867</v>
      </c>
      <c r="D2968">
        <v>0</v>
      </c>
      <c r="E2968">
        <v>0</v>
      </c>
      <c r="F2968" s="1"/>
      <c r="G2968" s="1"/>
      <c r="H2968" s="1"/>
      <c r="I2968" s="1"/>
      <c r="J2968" s="1"/>
      <c r="K2968" s="1"/>
      <c r="L2968" s="1"/>
      <c r="M2968" s="1"/>
    </row>
    <row r="2969" spans="1:13" x14ac:dyDescent="0.25">
      <c r="A2969" t="s">
        <v>24</v>
      </c>
      <c r="B2969">
        <v>156</v>
      </c>
      <c r="C2969">
        <v>1868</v>
      </c>
      <c r="D2969">
        <v>0</v>
      </c>
      <c r="E2969">
        <v>0</v>
      </c>
      <c r="F2969" s="1"/>
      <c r="G2969" s="1"/>
      <c r="H2969" s="1"/>
      <c r="I2969" s="1"/>
      <c r="J2969" s="1"/>
      <c r="K2969" s="1"/>
      <c r="L2969" s="1"/>
      <c r="M2969" s="1"/>
    </row>
    <row r="2970" spans="1:13" x14ac:dyDescent="0.25">
      <c r="A2970" t="s">
        <v>24</v>
      </c>
      <c r="B2970">
        <v>156</v>
      </c>
      <c r="C2970">
        <v>1869</v>
      </c>
      <c r="D2970">
        <v>0</v>
      </c>
      <c r="E2970">
        <v>0</v>
      </c>
      <c r="F2970" s="1"/>
      <c r="G2970" s="1"/>
      <c r="H2970" s="1"/>
      <c r="I2970" s="1"/>
      <c r="J2970" s="1"/>
      <c r="K2970" s="1"/>
      <c r="L2970" s="1"/>
      <c r="M2970" s="1"/>
    </row>
    <row r="2971" spans="1:13" x14ac:dyDescent="0.25">
      <c r="A2971" t="s">
        <v>24</v>
      </c>
      <c r="B2971">
        <v>156</v>
      </c>
      <c r="C2971">
        <v>1870</v>
      </c>
      <c r="D2971">
        <v>0</v>
      </c>
      <c r="E2971">
        <v>0</v>
      </c>
      <c r="F2971" s="1">
        <v>5.0705699920654297</v>
      </c>
      <c r="G2971" s="1">
        <v>4.9398899078369141</v>
      </c>
      <c r="H2971" s="1">
        <v>1.3329900503158569</v>
      </c>
      <c r="I2971" s="1">
        <v>3.6068998575210571</v>
      </c>
      <c r="J2971" s="1">
        <v>1.4636701345443726</v>
      </c>
      <c r="K2971" s="1">
        <v>29.011999130249023</v>
      </c>
      <c r="L2971" s="1"/>
      <c r="M2971" s="1"/>
    </row>
    <row r="2972" spans="1:13" x14ac:dyDescent="0.25">
      <c r="A2972" t="s">
        <v>24</v>
      </c>
      <c r="B2972">
        <v>156</v>
      </c>
      <c r="C2972">
        <v>1871</v>
      </c>
      <c r="D2972">
        <v>0</v>
      </c>
      <c r="E2972">
        <v>0</v>
      </c>
      <c r="F2972" s="1">
        <v>5.0157499313354492</v>
      </c>
      <c r="G2972" s="1">
        <v>6.1061301231384277</v>
      </c>
      <c r="H2972" s="1">
        <v>1.2599899768829346</v>
      </c>
      <c r="I2972" s="1">
        <v>4.8461401462554932</v>
      </c>
      <c r="J2972" s="1">
        <v>0.16960978507995605</v>
      </c>
      <c r="K2972" s="1">
        <v>28.107599258422852</v>
      </c>
      <c r="L2972" s="1"/>
      <c r="M2972" s="1">
        <v>4.0885901000000002</v>
      </c>
    </row>
    <row r="2973" spans="1:13" x14ac:dyDescent="0.25">
      <c r="A2973" t="s">
        <v>24</v>
      </c>
      <c r="B2973">
        <v>156</v>
      </c>
      <c r="C2973">
        <v>1872</v>
      </c>
      <c r="D2973">
        <v>0</v>
      </c>
      <c r="E2973">
        <v>0</v>
      </c>
      <c r="F2973" s="1">
        <v>4.6948399543762207</v>
      </c>
      <c r="G2973" s="1">
        <v>8.6295499801635742</v>
      </c>
      <c r="H2973" s="1">
        <v>1.1625299453735352</v>
      </c>
      <c r="I2973" s="1">
        <v>7.4670200347900391</v>
      </c>
      <c r="J2973" s="1">
        <v>-2.7721800804138184</v>
      </c>
      <c r="K2973" s="1">
        <v>27.721900939941406</v>
      </c>
      <c r="L2973" s="1"/>
      <c r="M2973" s="1">
        <v>-1.0471200000000001</v>
      </c>
    </row>
    <row r="2974" spans="1:13" x14ac:dyDescent="0.25">
      <c r="A2974" t="s">
        <v>24</v>
      </c>
      <c r="B2974">
        <v>156</v>
      </c>
      <c r="C2974">
        <v>1873</v>
      </c>
      <c r="D2974">
        <v>0</v>
      </c>
      <c r="E2974">
        <v>0</v>
      </c>
      <c r="F2974" s="1">
        <v>5.022550106048584</v>
      </c>
      <c r="G2974" s="1">
        <v>6.7650699615478516</v>
      </c>
      <c r="H2974" s="1">
        <v>1.1685099601745605</v>
      </c>
      <c r="I2974" s="1">
        <v>5.596560001373291</v>
      </c>
      <c r="J2974" s="1">
        <v>-0.57400989532470703</v>
      </c>
      <c r="K2974" s="1">
        <v>27.470300674438477</v>
      </c>
      <c r="L2974" s="1"/>
      <c r="M2974" s="1">
        <v>10.052899999999999</v>
      </c>
    </row>
    <row r="2975" spans="1:13" x14ac:dyDescent="0.25">
      <c r="A2975" t="s">
        <v>24</v>
      </c>
      <c r="B2975">
        <v>156</v>
      </c>
      <c r="C2975">
        <v>1874</v>
      </c>
      <c r="D2975">
        <v>0</v>
      </c>
      <c r="E2975">
        <v>0</v>
      </c>
      <c r="F2975" s="1">
        <v>5.0669398307800293</v>
      </c>
      <c r="G2975" s="1">
        <v>6.6323399543762207</v>
      </c>
      <c r="H2975" s="1">
        <v>1.3594199419021606</v>
      </c>
      <c r="I2975" s="1">
        <v>5.2729200124740601</v>
      </c>
      <c r="J2975" s="1">
        <v>-0.20598018169403076</v>
      </c>
      <c r="K2975" s="1">
        <v>29.454200744628906</v>
      </c>
      <c r="L2975" s="1"/>
      <c r="M2975" s="1">
        <v>2.4038501000000001</v>
      </c>
    </row>
    <row r="2976" spans="1:13" x14ac:dyDescent="0.25">
      <c r="A2976" t="s">
        <v>24</v>
      </c>
      <c r="B2976">
        <v>156</v>
      </c>
      <c r="C2976">
        <v>1875</v>
      </c>
      <c r="D2976">
        <v>0</v>
      </c>
      <c r="E2976">
        <v>0</v>
      </c>
      <c r="F2976" s="1">
        <v>4.9944701194763184</v>
      </c>
      <c r="G2976" s="1">
        <v>6.8729300498962402</v>
      </c>
      <c r="H2976" s="1">
        <v>1.4143699407577515</v>
      </c>
      <c r="I2976" s="1">
        <v>5.4585601091384888</v>
      </c>
      <c r="J2976" s="1">
        <v>-0.46408998966217041</v>
      </c>
      <c r="K2976" s="1">
        <v>33.812099456787109</v>
      </c>
      <c r="L2976" s="1"/>
      <c r="M2976" s="1">
        <v>-2.3474200000000001</v>
      </c>
    </row>
    <row r="2977" spans="1:13" x14ac:dyDescent="0.25">
      <c r="A2977" t="s">
        <v>24</v>
      </c>
      <c r="B2977">
        <v>156</v>
      </c>
      <c r="C2977">
        <v>1876</v>
      </c>
      <c r="D2977">
        <v>0</v>
      </c>
      <c r="E2977">
        <v>0</v>
      </c>
      <c r="F2977" s="1">
        <v>5.4303998947143555</v>
      </c>
      <c r="G2977" s="1">
        <v>7.4934802055358887</v>
      </c>
      <c r="H2977" s="1">
        <v>1.6125199794769287</v>
      </c>
      <c r="I2977" s="1">
        <v>5.88096022605896</v>
      </c>
      <c r="J2977" s="1">
        <v>-0.45056033134460449</v>
      </c>
      <c r="K2977" s="1">
        <v>39.364498138427734</v>
      </c>
      <c r="L2977" s="1"/>
      <c r="M2977" s="1">
        <v>-6.7307701</v>
      </c>
    </row>
    <row r="2978" spans="1:13" x14ac:dyDescent="0.25">
      <c r="A2978" t="s">
        <v>24</v>
      </c>
      <c r="B2978">
        <v>156</v>
      </c>
      <c r="C2978">
        <v>1877</v>
      </c>
      <c r="D2978">
        <v>0</v>
      </c>
      <c r="E2978">
        <v>0</v>
      </c>
      <c r="F2978" s="1">
        <v>5.152979850769043</v>
      </c>
      <c r="G2978" s="1">
        <v>6.786290168762207</v>
      </c>
      <c r="H2978" s="1">
        <v>1.6103099584579468</v>
      </c>
      <c r="I2978" s="1">
        <v>5.1759802103042603</v>
      </c>
      <c r="J2978" s="1">
        <v>-2.3000359535217285E-2</v>
      </c>
      <c r="K2978" s="1">
        <v>37.957199096679688</v>
      </c>
      <c r="L2978" s="1"/>
      <c r="M2978" s="1">
        <v>6.7010297999999997</v>
      </c>
    </row>
    <row r="2979" spans="1:13" x14ac:dyDescent="0.25">
      <c r="A2979" t="s">
        <v>24</v>
      </c>
      <c r="B2979">
        <v>156</v>
      </c>
      <c r="C2979">
        <v>1878</v>
      </c>
      <c r="D2979">
        <v>0</v>
      </c>
      <c r="E2979">
        <v>0</v>
      </c>
      <c r="F2979" s="1">
        <v>6.5918002128601074</v>
      </c>
      <c r="G2979" s="1">
        <v>7.226560115814209</v>
      </c>
      <c r="H2979" s="1">
        <v>1.7578099966049194</v>
      </c>
      <c r="I2979" s="1">
        <v>5.4687501192092896</v>
      </c>
      <c r="J2979" s="1">
        <v>1.1230500936508179</v>
      </c>
      <c r="K2979" s="1">
        <v>41.015598297119141</v>
      </c>
      <c r="L2979" s="1"/>
      <c r="M2979" s="1">
        <v>-3.8647298999999999</v>
      </c>
    </row>
    <row r="2980" spans="1:13" x14ac:dyDescent="0.25">
      <c r="A2980" t="s">
        <v>24</v>
      </c>
      <c r="B2980">
        <v>156</v>
      </c>
      <c r="C2980">
        <v>1879</v>
      </c>
      <c r="D2980">
        <v>0</v>
      </c>
      <c r="E2980">
        <v>0</v>
      </c>
      <c r="F2980" s="1">
        <v>5.2572498321533203</v>
      </c>
      <c r="G2980" s="1">
        <v>7.3691301345825195</v>
      </c>
      <c r="H2980" s="1">
        <v>1.7524100542068481</v>
      </c>
      <c r="I2980" s="1">
        <v>5.6167200803756714</v>
      </c>
      <c r="J2980" s="1">
        <v>-0.35947024822235107</v>
      </c>
      <c r="K2980" s="1">
        <v>40.889701843261719</v>
      </c>
      <c r="L2980" s="1"/>
      <c r="M2980" s="1">
        <v>9.5477399999999992</v>
      </c>
    </row>
    <row r="2981" spans="1:13" x14ac:dyDescent="0.25">
      <c r="A2981" t="s">
        <v>24</v>
      </c>
      <c r="B2981">
        <v>156</v>
      </c>
      <c r="C2981">
        <v>1880</v>
      </c>
      <c r="D2981">
        <v>0</v>
      </c>
      <c r="E2981">
        <v>0</v>
      </c>
      <c r="F2981" s="1">
        <v>6.1410799026489258</v>
      </c>
      <c r="G2981" s="1">
        <v>6.7634801864624023</v>
      </c>
      <c r="H2981" s="1">
        <v>1.5767600536346436</v>
      </c>
      <c r="I2981" s="1">
        <v>5.1867201328277588</v>
      </c>
      <c r="J2981" s="1">
        <v>0.95435976982116699</v>
      </c>
      <c r="K2981" s="1">
        <v>38.589199066162109</v>
      </c>
      <c r="L2981" s="1"/>
      <c r="M2981" s="1">
        <v>4.5871601000000002</v>
      </c>
    </row>
    <row r="2982" spans="1:13" x14ac:dyDescent="0.25">
      <c r="A2982" t="s">
        <v>24</v>
      </c>
      <c r="B2982">
        <v>156</v>
      </c>
      <c r="C2982">
        <v>1881</v>
      </c>
      <c r="D2982">
        <v>0</v>
      </c>
      <c r="E2982">
        <v>0</v>
      </c>
      <c r="F2982" s="1">
        <v>6.1895599365234375</v>
      </c>
      <c r="G2982" s="1">
        <v>5.8730401992797852</v>
      </c>
      <c r="H2982" s="1">
        <v>1.3539700508117676</v>
      </c>
      <c r="I2982" s="1">
        <v>4.5190701484680176</v>
      </c>
      <c r="J2982" s="1">
        <v>1.6704897880554199</v>
      </c>
      <c r="K2982" s="1">
        <v>33.409500122070313</v>
      </c>
      <c r="L2982" s="1">
        <v>-0.21726999999999999</v>
      </c>
      <c r="M2982" s="1">
        <v>14.0351</v>
      </c>
    </row>
    <row r="2983" spans="1:13" x14ac:dyDescent="0.25">
      <c r="A2983" t="s">
        <v>24</v>
      </c>
      <c r="B2983">
        <v>156</v>
      </c>
      <c r="C2983">
        <v>1882</v>
      </c>
      <c r="D2983">
        <v>0</v>
      </c>
      <c r="E2983">
        <v>0</v>
      </c>
      <c r="F2983" s="1">
        <v>5.9460301399230957</v>
      </c>
      <c r="G2983" s="1">
        <v>6.7216000556945801</v>
      </c>
      <c r="H2983" s="1">
        <v>1.2441400289535522</v>
      </c>
      <c r="I2983" s="1">
        <v>5.4774600267410278</v>
      </c>
      <c r="J2983" s="1">
        <v>0.46857011318206787</v>
      </c>
      <c r="K2983" s="1">
        <v>30.214899063110352</v>
      </c>
      <c r="L2983" s="1">
        <v>-2.1336501000000001</v>
      </c>
      <c r="M2983" s="1">
        <v>4.6153898</v>
      </c>
    </row>
    <row r="2984" spans="1:13" x14ac:dyDescent="0.25">
      <c r="A2984" t="s">
        <v>24</v>
      </c>
      <c r="B2984">
        <v>156</v>
      </c>
      <c r="C2984">
        <v>1883</v>
      </c>
      <c r="D2984">
        <v>0</v>
      </c>
      <c r="E2984">
        <v>0</v>
      </c>
      <c r="F2984" s="1">
        <v>5.3638601303100586</v>
      </c>
      <c r="G2984" s="1">
        <v>9.2395696640014648</v>
      </c>
      <c r="H2984" s="1">
        <v>1.2591999769210815</v>
      </c>
      <c r="I2984" s="1">
        <v>7.9803696870803833</v>
      </c>
      <c r="J2984" s="1">
        <v>-2.6165095567703247</v>
      </c>
      <c r="K2984" s="1">
        <v>36.958301544189453</v>
      </c>
      <c r="L2984" s="1">
        <v>3.4256899000000001</v>
      </c>
      <c r="M2984" s="1">
        <v>0.36764699000000001</v>
      </c>
    </row>
    <row r="2985" spans="1:13" x14ac:dyDescent="0.25">
      <c r="A2985" t="s">
        <v>24</v>
      </c>
      <c r="B2985">
        <v>156</v>
      </c>
      <c r="C2985">
        <v>1884</v>
      </c>
      <c r="D2985">
        <v>0</v>
      </c>
      <c r="E2985">
        <v>0</v>
      </c>
      <c r="F2985" s="1">
        <v>5.7074499130249023</v>
      </c>
      <c r="G2985" s="1">
        <v>8.1339702606201172</v>
      </c>
      <c r="H2985" s="1">
        <v>1.6062899827957153</v>
      </c>
      <c r="I2985" s="1">
        <v>6.5276802778244019</v>
      </c>
      <c r="J2985" s="1">
        <v>-0.82023036479949951</v>
      </c>
      <c r="K2985" s="1">
        <v>42.036899566650391</v>
      </c>
      <c r="L2985" s="1">
        <v>16.602799999999998</v>
      </c>
      <c r="M2985" s="1">
        <v>8.0586099999999998</v>
      </c>
    </row>
    <row r="2986" spans="1:13" x14ac:dyDescent="0.25">
      <c r="A2986" t="s">
        <v>24</v>
      </c>
      <c r="B2986">
        <v>156</v>
      </c>
      <c r="C2986">
        <v>1885</v>
      </c>
      <c r="D2986">
        <v>0</v>
      </c>
      <c r="E2986">
        <v>0</v>
      </c>
      <c r="F2986" s="1">
        <v>6.0414800643920898</v>
      </c>
      <c r="G2986" s="1">
        <v>10.856599807739258</v>
      </c>
      <c r="H2986" s="1">
        <v>1.8214600086212158</v>
      </c>
      <c r="I2986" s="1">
        <v>9.035139799118042</v>
      </c>
      <c r="J2986" s="1">
        <v>-2.9936597347259521</v>
      </c>
      <c r="K2986" s="1">
        <v>45.446399688720703</v>
      </c>
      <c r="L2986" s="1">
        <v>4.0999999000000003</v>
      </c>
      <c r="M2986" s="1">
        <v>-6.1016997999999996</v>
      </c>
    </row>
    <row r="2987" spans="1:13" x14ac:dyDescent="0.25">
      <c r="A2987" t="s">
        <v>24</v>
      </c>
      <c r="B2987">
        <v>156</v>
      </c>
      <c r="C2987">
        <v>1886</v>
      </c>
      <c r="D2987">
        <v>0</v>
      </c>
      <c r="E2987">
        <v>0</v>
      </c>
      <c r="F2987" s="1">
        <v>6.3848800659179687</v>
      </c>
      <c r="G2987" s="1">
        <v>7.1161098480224609</v>
      </c>
      <c r="H2987" s="1">
        <v>1.7299799919128418</v>
      </c>
      <c r="I2987" s="1">
        <v>5.3861298561096191</v>
      </c>
      <c r="J2987" s="1">
        <v>0.99875020980834961</v>
      </c>
      <c r="K2987" s="1">
        <v>44.765499114990234</v>
      </c>
      <c r="L2987" s="1">
        <v>4.6655002000000003</v>
      </c>
      <c r="M2987" s="1">
        <v>1.0830299999999999</v>
      </c>
    </row>
    <row r="2988" spans="1:13" x14ac:dyDescent="0.25">
      <c r="A2988" t="s">
        <v>24</v>
      </c>
      <c r="B2988">
        <v>156</v>
      </c>
      <c r="C2988">
        <v>1887</v>
      </c>
      <c r="D2988">
        <v>0</v>
      </c>
      <c r="E2988">
        <v>0</v>
      </c>
      <c r="F2988" s="1">
        <v>5.8746500015258789</v>
      </c>
      <c r="G2988" s="1">
        <v>7.0528597831726074</v>
      </c>
      <c r="H2988" s="1">
        <v>1.603659987449646</v>
      </c>
      <c r="I2988" s="1">
        <v>5.4491997957229614</v>
      </c>
      <c r="J2988" s="1">
        <v>0.42545020580291748</v>
      </c>
      <c r="K2988" s="1">
        <v>42.546199798583984</v>
      </c>
      <c r="L2988" s="1">
        <v>-2.1684000000000001</v>
      </c>
      <c r="M2988" s="1">
        <v>3.2142898999999998</v>
      </c>
    </row>
    <row r="2989" spans="1:13" x14ac:dyDescent="0.25">
      <c r="A2989" t="s">
        <v>24</v>
      </c>
      <c r="B2989">
        <v>156</v>
      </c>
      <c r="C2989">
        <v>1888</v>
      </c>
      <c r="D2989">
        <v>0</v>
      </c>
      <c r="E2989">
        <v>0</v>
      </c>
      <c r="F2989" s="1">
        <v>6.1557998657226562</v>
      </c>
      <c r="G2989" s="1">
        <v>6.6317601203918457</v>
      </c>
      <c r="H2989" s="1">
        <v>1.6024099588394165</v>
      </c>
      <c r="I2989" s="1">
        <v>5.0293501615524292</v>
      </c>
      <c r="J2989" s="1">
        <v>1.1264497041702271</v>
      </c>
      <c r="K2989" s="1">
        <v>41.567501068115234</v>
      </c>
      <c r="L2989" s="1">
        <v>7.8909101000000001</v>
      </c>
      <c r="M2989" s="1">
        <v>7.2664399</v>
      </c>
    </row>
    <row r="2990" spans="1:13" x14ac:dyDescent="0.25">
      <c r="A2990" t="s">
        <v>24</v>
      </c>
      <c r="B2990">
        <v>156</v>
      </c>
      <c r="C2990">
        <v>1889</v>
      </c>
      <c r="D2990">
        <v>0</v>
      </c>
      <c r="E2990">
        <v>0</v>
      </c>
      <c r="F2990" s="1">
        <v>6.084169864654541</v>
      </c>
      <c r="G2990" s="1">
        <v>6.084169864654541</v>
      </c>
      <c r="H2990" s="1">
        <v>1.4791100025177002</v>
      </c>
      <c r="I2990" s="1">
        <v>4.6050598621368408</v>
      </c>
      <c r="J2990" s="1">
        <v>1.4791100025177002</v>
      </c>
      <c r="K2990" s="1">
        <v>39.341300964355469</v>
      </c>
      <c r="L2990" s="1">
        <v>1.24569</v>
      </c>
      <c r="M2990" s="1">
        <v>0.64516096999999994</v>
      </c>
    </row>
    <row r="2991" spans="1:13" x14ac:dyDescent="0.25">
      <c r="A2991" t="s">
        <v>24</v>
      </c>
      <c r="B2991">
        <v>156</v>
      </c>
      <c r="C2991">
        <v>1890</v>
      </c>
      <c r="D2991">
        <v>0</v>
      </c>
      <c r="E2991">
        <v>0</v>
      </c>
      <c r="F2991" s="1">
        <v>5.6317501068115234</v>
      </c>
      <c r="G2991" s="1">
        <v>5.6755199432373047</v>
      </c>
      <c r="H2991" s="1">
        <v>1.4006400108337402</v>
      </c>
      <c r="I2991" s="1">
        <v>4.2748799324035645</v>
      </c>
      <c r="J2991" s="1">
        <v>1.356870174407959</v>
      </c>
      <c r="K2991" s="1">
        <v>37.934101104736328</v>
      </c>
      <c r="L2991" s="1">
        <v>6.0046100999999998</v>
      </c>
      <c r="M2991" s="1">
        <v>7.3717999000000001</v>
      </c>
    </row>
    <row r="2992" spans="1:13" x14ac:dyDescent="0.25">
      <c r="A2992" t="s">
        <v>24</v>
      </c>
      <c r="B2992">
        <v>156</v>
      </c>
      <c r="C2992">
        <v>1891</v>
      </c>
      <c r="D2992">
        <v>0</v>
      </c>
      <c r="E2992">
        <v>0</v>
      </c>
      <c r="F2992" s="1">
        <v>5.2452001571655273</v>
      </c>
      <c r="G2992" s="1">
        <v>2.0184800624847412</v>
      </c>
      <c r="H2992" s="1">
        <v>1.3930399417877197</v>
      </c>
      <c r="I2992" s="1">
        <v>0.62544012069702148</v>
      </c>
      <c r="J2992" s="1">
        <v>4.6197600364685059</v>
      </c>
      <c r="K2992" s="1">
        <v>37.242401123046875</v>
      </c>
      <c r="L2992" s="1">
        <v>4</v>
      </c>
      <c r="M2992" s="1">
        <v>2.3880601000000001</v>
      </c>
    </row>
    <row r="2993" spans="1:13" x14ac:dyDescent="0.25">
      <c r="A2993" t="s">
        <v>24</v>
      </c>
      <c r="B2993">
        <v>156</v>
      </c>
      <c r="C2993">
        <v>1892</v>
      </c>
      <c r="D2993">
        <v>0</v>
      </c>
      <c r="E2993">
        <v>0</v>
      </c>
      <c r="F2993" s="1">
        <v>5.4548001289367676</v>
      </c>
      <c r="G2993" s="1">
        <v>5.5261998176574707</v>
      </c>
      <c r="H2993" s="1">
        <v>1.399399995803833</v>
      </c>
      <c r="I2993" s="1">
        <v>4.1267998218536377</v>
      </c>
      <c r="J2993" s="1">
        <v>1.3280003070831299</v>
      </c>
      <c r="K2993" s="1">
        <v>37.555301666259766</v>
      </c>
      <c r="L2993" s="1">
        <v>3.9000001000000002</v>
      </c>
      <c r="M2993" s="1">
        <v>-0.58309001000000005</v>
      </c>
    </row>
    <row r="2994" spans="1:13" x14ac:dyDescent="0.25">
      <c r="A2994" t="s">
        <v>24</v>
      </c>
      <c r="B2994">
        <v>156</v>
      </c>
      <c r="C2994">
        <v>1893</v>
      </c>
      <c r="D2994">
        <v>0</v>
      </c>
      <c r="E2994">
        <v>0</v>
      </c>
      <c r="F2994" s="1">
        <v>5.3341197967529297</v>
      </c>
      <c r="G2994" s="1">
        <v>5.9935498237609863</v>
      </c>
      <c r="H2994" s="1">
        <v>1.4947199821472168</v>
      </c>
      <c r="I2994" s="1">
        <v>4.4988298416137695</v>
      </c>
      <c r="J2994" s="1">
        <v>0.83528995513916016</v>
      </c>
      <c r="K2994" s="1">
        <v>39.273200988769531</v>
      </c>
      <c r="L2994" s="1">
        <v>4.3345498999999998</v>
      </c>
      <c r="M2994" s="1">
        <v>-0.58650999999999998</v>
      </c>
    </row>
    <row r="2995" spans="1:13" x14ac:dyDescent="0.25">
      <c r="A2995" t="s">
        <v>24</v>
      </c>
      <c r="B2995">
        <v>156</v>
      </c>
      <c r="C2995">
        <v>1894</v>
      </c>
      <c r="D2995">
        <v>0</v>
      </c>
      <c r="E2995">
        <v>0</v>
      </c>
      <c r="F2995" s="1">
        <v>5.2195301055908203</v>
      </c>
      <c r="G2995" s="1">
        <v>6.2787799835205078</v>
      </c>
      <c r="H2995" s="1">
        <v>1.6119099855422974</v>
      </c>
      <c r="I2995" s="1">
        <v>4.6668699979782104</v>
      </c>
      <c r="J2995" s="1">
        <v>0.55266010761260986</v>
      </c>
      <c r="K2995" s="1">
        <v>42.37030029296875</v>
      </c>
      <c r="L2995" s="1">
        <v>11.667400000000001</v>
      </c>
      <c r="M2995" s="1">
        <v>4.7197598999999997</v>
      </c>
    </row>
    <row r="2996" spans="1:13" x14ac:dyDescent="0.25">
      <c r="A2996" t="s">
        <v>24</v>
      </c>
      <c r="B2996">
        <v>156</v>
      </c>
      <c r="C2996">
        <v>1895</v>
      </c>
      <c r="D2996">
        <v>0</v>
      </c>
      <c r="E2996">
        <v>0</v>
      </c>
      <c r="F2996" s="1">
        <v>5.7783398628234863</v>
      </c>
      <c r="G2996" s="1">
        <v>6.6308798789978027</v>
      </c>
      <c r="H2996" s="1">
        <v>1.6577199697494507</v>
      </c>
      <c r="I2996" s="1">
        <v>4.9731599092483521</v>
      </c>
      <c r="J2996" s="1">
        <v>0.80517995357513428</v>
      </c>
      <c r="K2996" s="1">
        <v>44.363800048828125</v>
      </c>
      <c r="L2996" s="1">
        <v>8.1234999000000006</v>
      </c>
      <c r="M2996" s="1">
        <v>-1.12676</v>
      </c>
    </row>
    <row r="2997" spans="1:13" x14ac:dyDescent="0.25">
      <c r="A2997" t="s">
        <v>24</v>
      </c>
      <c r="B2997">
        <v>156</v>
      </c>
      <c r="C2997">
        <v>1896</v>
      </c>
      <c r="D2997">
        <v>0</v>
      </c>
      <c r="E2997">
        <v>0</v>
      </c>
      <c r="F2997" s="1">
        <v>5.8988800048828125</v>
      </c>
      <c r="G2997" s="1">
        <v>6.3826498985290527</v>
      </c>
      <c r="H2997" s="1">
        <v>1.6541800498962402</v>
      </c>
      <c r="I2997" s="1">
        <v>4.7284698486328125</v>
      </c>
      <c r="J2997" s="1">
        <v>1.17041015625</v>
      </c>
      <c r="K2997" s="1">
        <v>44.163501739501953</v>
      </c>
      <c r="L2997" s="1">
        <v>-2.0784699999999998</v>
      </c>
      <c r="M2997" s="1">
        <v>-2.5640999999999998</v>
      </c>
    </row>
    <row r="2998" spans="1:13" x14ac:dyDescent="0.25">
      <c r="A2998" t="s">
        <v>24</v>
      </c>
      <c r="B2998">
        <v>156</v>
      </c>
      <c r="C2998">
        <v>1897</v>
      </c>
      <c r="D2998">
        <v>0</v>
      </c>
      <c r="E2998">
        <v>0</v>
      </c>
      <c r="F2998" s="1">
        <v>5.6485400199890137</v>
      </c>
      <c r="G2998" s="1">
        <v>5.9972100257873535</v>
      </c>
      <c r="H2998" s="1">
        <v>1.4644299745559692</v>
      </c>
      <c r="I2998" s="1">
        <v>4.5327800512313843</v>
      </c>
      <c r="J2998" s="1">
        <v>1.1157599687576294</v>
      </c>
      <c r="K2998" s="1">
        <v>40.027900695800781</v>
      </c>
      <c r="L2998" s="1">
        <v>1.99332</v>
      </c>
      <c r="M2998" s="1">
        <v>10.8187</v>
      </c>
    </row>
    <row r="2999" spans="1:13" x14ac:dyDescent="0.25">
      <c r="A2999" t="s">
        <v>24</v>
      </c>
      <c r="B2999">
        <v>156</v>
      </c>
      <c r="C2999">
        <v>1898</v>
      </c>
      <c r="D2999">
        <v>0</v>
      </c>
      <c r="E2999">
        <v>0</v>
      </c>
      <c r="F2999" s="1">
        <v>6.0696601867675781</v>
      </c>
      <c r="G2999" s="1">
        <v>6.3685998916625977</v>
      </c>
      <c r="H2999" s="1">
        <v>1.403689980506897</v>
      </c>
      <c r="I2999" s="1">
        <v>4.9649099111557007</v>
      </c>
      <c r="J2999" s="1">
        <v>1.1047502756118774</v>
      </c>
      <c r="K2999" s="1">
        <v>37.561698913574219</v>
      </c>
      <c r="L2999" s="1">
        <v>-1.1562901000000001</v>
      </c>
      <c r="M2999" s="1">
        <v>3.9577798999999998</v>
      </c>
    </row>
    <row r="3000" spans="1:13" x14ac:dyDescent="0.25">
      <c r="A3000" t="s">
        <v>24</v>
      </c>
      <c r="B3000">
        <v>156</v>
      </c>
      <c r="C3000">
        <v>1899</v>
      </c>
      <c r="D3000">
        <v>0</v>
      </c>
      <c r="E3000">
        <v>0</v>
      </c>
      <c r="F3000" s="1">
        <v>6.1743302345275879</v>
      </c>
      <c r="G3000" s="1">
        <v>6.0774798393249512</v>
      </c>
      <c r="H3000" s="1">
        <v>1.2954000234603882</v>
      </c>
      <c r="I3000" s="1">
        <v>4.782079815864563</v>
      </c>
      <c r="J3000" s="1">
        <v>1.3922504186630249</v>
      </c>
      <c r="K3000" s="1">
        <v>34.866798400878906</v>
      </c>
      <c r="L3000" s="1">
        <v>6.1026201000000002</v>
      </c>
      <c r="M3000" s="1">
        <v>9.3908596000000006</v>
      </c>
    </row>
    <row r="3001" spans="1:13" x14ac:dyDescent="0.25">
      <c r="A3001" t="s">
        <v>24</v>
      </c>
      <c r="B3001">
        <v>156</v>
      </c>
      <c r="C3001">
        <v>1900</v>
      </c>
      <c r="D3001">
        <v>0</v>
      </c>
      <c r="E3001">
        <v>0</v>
      </c>
      <c r="F3001" s="1">
        <v>5.7857599258422852</v>
      </c>
      <c r="G3001" s="1">
        <v>6.1163802146911621</v>
      </c>
      <c r="H3001" s="1">
        <v>1.1902099847793579</v>
      </c>
      <c r="I3001" s="1">
        <v>4.9261702299118042</v>
      </c>
      <c r="J3001" s="1">
        <v>0.85958969593048096</v>
      </c>
      <c r="K3001" s="1">
        <v>32.179901123046875</v>
      </c>
      <c r="L3001" s="1">
        <v>-0.20197000000000001</v>
      </c>
      <c r="M3001" s="1">
        <v>5.5684500000000003</v>
      </c>
    </row>
    <row r="3002" spans="1:13" x14ac:dyDescent="0.25">
      <c r="A3002" t="s">
        <v>24</v>
      </c>
      <c r="B3002">
        <v>156</v>
      </c>
      <c r="C3002">
        <v>1901</v>
      </c>
      <c r="D3002">
        <v>0</v>
      </c>
      <c r="E3002">
        <v>0</v>
      </c>
      <c r="F3002" s="1">
        <v>5.8544502258300781</v>
      </c>
      <c r="G3002" s="1">
        <v>6.1976399421691895</v>
      </c>
      <c r="H3002" s="1">
        <v>1.1103299856185913</v>
      </c>
      <c r="I3002" s="1">
        <v>5.0873099565505981</v>
      </c>
      <c r="J3002" s="1">
        <v>0.76714026927947998</v>
      </c>
      <c r="K3002" s="1">
        <v>29.978799819946289</v>
      </c>
      <c r="L3002" s="1">
        <v>2.2044499000000002</v>
      </c>
      <c r="M3002" s="1">
        <v>7.9120898000000004</v>
      </c>
    </row>
    <row r="3003" spans="1:13" x14ac:dyDescent="0.25">
      <c r="A3003" t="s">
        <v>24</v>
      </c>
      <c r="B3003">
        <v>156</v>
      </c>
      <c r="C3003">
        <v>1902</v>
      </c>
      <c r="D3003">
        <v>0</v>
      </c>
      <c r="E3003">
        <v>0</v>
      </c>
      <c r="F3003" s="1">
        <v>6.1897101402282715</v>
      </c>
      <c r="G3003" s="1">
        <v>5.2786698341369629</v>
      </c>
      <c r="H3003" s="1">
        <v>0.99142599105834961</v>
      </c>
      <c r="I3003" s="1">
        <v>4.2872438430786133</v>
      </c>
      <c r="J3003" s="1">
        <v>1.9024662971496582</v>
      </c>
      <c r="K3003" s="1">
        <v>25.187599182128906</v>
      </c>
      <c r="L3003" s="1">
        <v>1.34778</v>
      </c>
      <c r="M3003" s="1">
        <v>9.7759704999999997</v>
      </c>
    </row>
    <row r="3004" spans="1:13" x14ac:dyDescent="0.25">
      <c r="A3004" t="s">
        <v>24</v>
      </c>
      <c r="B3004">
        <v>156</v>
      </c>
      <c r="C3004">
        <v>1903</v>
      </c>
      <c r="D3004">
        <v>0</v>
      </c>
      <c r="E3004">
        <v>0</v>
      </c>
      <c r="F3004" s="1">
        <v>6.0006799697875977</v>
      </c>
      <c r="G3004" s="1">
        <v>5.9327797889709473</v>
      </c>
      <c r="H3004" s="1">
        <v>0.94211500883102417</v>
      </c>
      <c r="I3004" s="1">
        <v>4.9906647801399231</v>
      </c>
      <c r="J3004" s="1">
        <v>1.0100151896476746</v>
      </c>
      <c r="K3004" s="1">
        <v>24.698699951171875</v>
      </c>
      <c r="L3004" s="1">
        <v>2.2486999000000001</v>
      </c>
      <c r="M3004" s="1">
        <v>2.9684601000000002</v>
      </c>
    </row>
    <row r="3005" spans="1:13" x14ac:dyDescent="0.25">
      <c r="A3005" t="s">
        <v>24</v>
      </c>
      <c r="B3005">
        <v>156</v>
      </c>
      <c r="C3005">
        <v>1904</v>
      </c>
      <c r="D3005">
        <v>0</v>
      </c>
      <c r="E3005">
        <v>0</v>
      </c>
      <c r="F3005" s="1">
        <v>5.904789924621582</v>
      </c>
      <c r="G3005" s="1">
        <v>6.3443398475646973</v>
      </c>
      <c r="H3005" s="1">
        <v>0.87908399105072021</v>
      </c>
      <c r="I3005" s="1">
        <v>5.4652558565139771</v>
      </c>
      <c r="J3005" s="1">
        <v>0.43953406810760498</v>
      </c>
      <c r="K3005" s="1">
        <v>24.465099334716797</v>
      </c>
      <c r="L3005" s="1">
        <v>1.6829000000000001</v>
      </c>
      <c r="M3005" s="1">
        <v>1.4414400000000001</v>
      </c>
    </row>
    <row r="3006" spans="1:13" x14ac:dyDescent="0.25">
      <c r="A3006" t="s">
        <v>24</v>
      </c>
      <c r="B3006">
        <v>156</v>
      </c>
      <c r="C3006">
        <v>1905</v>
      </c>
      <c r="D3006">
        <v>0</v>
      </c>
      <c r="E3006">
        <v>0</v>
      </c>
      <c r="F3006" s="1">
        <v>5.8832201957702637</v>
      </c>
      <c r="G3006" s="1">
        <v>5.9493198394775391</v>
      </c>
      <c r="H3006" s="1">
        <v>0.79324299097061157</v>
      </c>
      <c r="I3006" s="1">
        <v>5.1560768485069275</v>
      </c>
      <c r="J3006" s="1">
        <v>0.72714334726333618</v>
      </c>
      <c r="K3006" s="1">
        <v>22.695600509643555</v>
      </c>
      <c r="L3006" s="1">
        <v>2.3401201</v>
      </c>
      <c r="M3006" s="1">
        <v>11.722899999999999</v>
      </c>
    </row>
    <row r="3007" spans="1:13" x14ac:dyDescent="0.25">
      <c r="A3007" t="s">
        <v>24</v>
      </c>
      <c r="B3007">
        <v>156</v>
      </c>
      <c r="C3007">
        <v>1906</v>
      </c>
      <c r="D3007">
        <v>0</v>
      </c>
      <c r="E3007">
        <v>0</v>
      </c>
      <c r="F3007" s="1">
        <v>4.4563899040222168</v>
      </c>
      <c r="G3007" s="1">
        <v>4.2335700988769531</v>
      </c>
      <c r="H3007" s="1">
        <v>0.43908500671386719</v>
      </c>
      <c r="I3007" s="1">
        <v>3.7944850921630859</v>
      </c>
      <c r="J3007" s="1">
        <v>0.66190481185913086</v>
      </c>
      <c r="K3007" s="1">
        <v>19.398399353027344</v>
      </c>
      <c r="L3007" s="1">
        <v>0.88783299999999998</v>
      </c>
      <c r="M3007" s="1">
        <v>10.0159</v>
      </c>
    </row>
    <row r="3008" spans="1:13" x14ac:dyDescent="0.25">
      <c r="A3008" t="s">
        <v>24</v>
      </c>
      <c r="B3008">
        <v>156</v>
      </c>
      <c r="C3008">
        <v>1907</v>
      </c>
      <c r="D3008">
        <v>0</v>
      </c>
      <c r="E3008">
        <v>0</v>
      </c>
      <c r="F3008" s="1">
        <v>5.5549101829528809</v>
      </c>
      <c r="G3008" s="1">
        <v>6.3823599815368652</v>
      </c>
      <c r="H3008" s="1">
        <v>0.63650000095367432</v>
      </c>
      <c r="I3008" s="1">
        <v>5.7458599805831909</v>
      </c>
      <c r="J3008" s="1">
        <v>-0.19094979763031006</v>
      </c>
      <c r="K3008" s="1">
        <v>18.747800827026367</v>
      </c>
      <c r="L3008" s="1">
        <v>0.29788500000000001</v>
      </c>
      <c r="M3008" s="1">
        <v>5.7803502</v>
      </c>
    </row>
    <row r="3009" spans="1:13" x14ac:dyDescent="0.25">
      <c r="A3009" t="s">
        <v>24</v>
      </c>
      <c r="B3009">
        <v>156</v>
      </c>
      <c r="C3009">
        <v>1908</v>
      </c>
      <c r="D3009">
        <v>0</v>
      </c>
      <c r="E3009">
        <v>0</v>
      </c>
      <c r="F3009" s="1">
        <v>5.1699099540710449</v>
      </c>
      <c r="G3009" s="1">
        <v>7.9513897895812988</v>
      </c>
      <c r="H3009" s="1">
        <v>0.70141500234603882</v>
      </c>
      <c r="I3009" s="1">
        <v>7.24997478723526</v>
      </c>
      <c r="J3009" s="1">
        <v>-2.0800648331642151</v>
      </c>
      <c r="K3009" s="1">
        <v>22.856399536132813</v>
      </c>
      <c r="L3009" s="1">
        <v>1.19675</v>
      </c>
      <c r="M3009" s="1">
        <v>-4.7814202000000003</v>
      </c>
    </row>
    <row r="3010" spans="1:13" x14ac:dyDescent="0.25">
      <c r="A3010" t="s">
        <v>24</v>
      </c>
      <c r="B3010">
        <v>156</v>
      </c>
      <c r="C3010">
        <v>1909</v>
      </c>
      <c r="D3010">
        <v>0</v>
      </c>
      <c r="E3010">
        <v>0</v>
      </c>
      <c r="F3010" s="1">
        <v>5.5268402099609375</v>
      </c>
      <c r="G3010" s="1">
        <v>6.1959400177001953</v>
      </c>
      <c r="H3010" s="1">
        <v>0.71261501312255859</v>
      </c>
      <c r="I3010" s="1">
        <v>5.4833250045776367</v>
      </c>
      <c r="J3010" s="1">
        <v>4.3515205383300781E-2</v>
      </c>
      <c r="K3010" s="1">
        <v>20.997699737548828</v>
      </c>
      <c r="L3010" s="1">
        <v>1.4166700000000001</v>
      </c>
      <c r="M3010" s="1">
        <v>10.616899999999999</v>
      </c>
    </row>
    <row r="3011" spans="1:13" x14ac:dyDescent="0.25">
      <c r="A3011" t="s">
        <v>24</v>
      </c>
      <c r="B3011">
        <v>156</v>
      </c>
      <c r="C3011">
        <v>1910</v>
      </c>
      <c r="D3011">
        <v>0</v>
      </c>
      <c r="E3011">
        <v>0</v>
      </c>
      <c r="F3011" s="1">
        <v>5.8285598754882812</v>
      </c>
      <c r="G3011" s="1">
        <v>6.011469841003418</v>
      </c>
      <c r="H3011" s="1">
        <v>0.61795502901077271</v>
      </c>
      <c r="I3011" s="1">
        <v>5.3935148119926453</v>
      </c>
      <c r="J3011" s="1">
        <v>0.43504506349563599</v>
      </c>
      <c r="K3011" s="1">
        <v>19.230800628662109</v>
      </c>
      <c r="L3011" s="1">
        <v>0.79419899000000005</v>
      </c>
      <c r="M3011" s="1">
        <v>8.5603104000000005</v>
      </c>
    </row>
    <row r="3012" spans="1:13" x14ac:dyDescent="0.25">
      <c r="A3012" t="s">
        <v>24</v>
      </c>
      <c r="B3012">
        <v>156</v>
      </c>
      <c r="C3012">
        <v>1911</v>
      </c>
      <c r="D3012">
        <v>0</v>
      </c>
      <c r="E3012">
        <v>0</v>
      </c>
      <c r="F3012" s="1">
        <v>6.0943899154663086</v>
      </c>
      <c r="G3012" s="1">
        <v>6.0899200439453125</v>
      </c>
      <c r="H3012" s="1">
        <v>0.55077898502349854</v>
      </c>
      <c r="I3012" s="1">
        <v>5.539141058921814</v>
      </c>
      <c r="J3012" s="1">
        <v>0.55524885654449463</v>
      </c>
      <c r="K3012" s="1">
        <v>20.732599258422852</v>
      </c>
      <c r="L3012" s="1">
        <v>0.88780999000000005</v>
      </c>
      <c r="M3012" s="1">
        <v>6.8100399999999999</v>
      </c>
    </row>
    <row r="3013" spans="1:13" x14ac:dyDescent="0.25">
      <c r="A3013" t="s">
        <v>24</v>
      </c>
      <c r="B3013">
        <v>156</v>
      </c>
      <c r="C3013">
        <v>1912</v>
      </c>
      <c r="D3013">
        <v>0</v>
      </c>
      <c r="E3013">
        <v>0</v>
      </c>
      <c r="F3013" s="1">
        <v>6.7645001411437988</v>
      </c>
      <c r="G3013" s="1">
        <v>5.7379999160766602</v>
      </c>
      <c r="H3013" s="1">
        <v>0.50523298978805542</v>
      </c>
      <c r="I3013" s="1">
        <v>5.2327669262886047</v>
      </c>
      <c r="J3013" s="1">
        <v>1.5317332148551941</v>
      </c>
      <c r="K3013" s="1">
        <v>18.444999694824219</v>
      </c>
      <c r="L3013" s="1">
        <v>-0.90391600000000005</v>
      </c>
      <c r="M3013" s="1">
        <v>6.5995498000000001</v>
      </c>
    </row>
    <row r="3014" spans="1:13" x14ac:dyDescent="0.25">
      <c r="A3014" t="s">
        <v>24</v>
      </c>
      <c r="B3014">
        <v>156</v>
      </c>
      <c r="C3014">
        <v>1913</v>
      </c>
      <c r="D3014">
        <v>0</v>
      </c>
      <c r="E3014">
        <v>0</v>
      </c>
      <c r="F3014" s="1">
        <v>6.1550102233886719</v>
      </c>
      <c r="G3014" s="1">
        <v>6.9734101295471191</v>
      </c>
      <c r="H3014" s="1">
        <v>0.48651701211929321</v>
      </c>
      <c r="I3014" s="1">
        <v>6.4868931174278259</v>
      </c>
      <c r="J3014" s="1">
        <v>-0.33188289403915405</v>
      </c>
      <c r="K3014" s="1">
        <v>20.743000030517578</v>
      </c>
      <c r="L3014" s="1">
        <v>1.0394099999999999</v>
      </c>
      <c r="M3014" s="1">
        <v>4.9317899000000001</v>
      </c>
    </row>
    <row r="3015" spans="1:13" x14ac:dyDescent="0.25">
      <c r="A3015" t="s">
        <v>24</v>
      </c>
      <c r="B3015">
        <v>156</v>
      </c>
      <c r="C3015">
        <v>1914</v>
      </c>
      <c r="D3015">
        <v>0</v>
      </c>
      <c r="E3015">
        <v>0</v>
      </c>
      <c r="F3015" s="1">
        <v>5.4316701889038086</v>
      </c>
      <c r="G3015" s="1">
        <v>10.062899589538574</v>
      </c>
      <c r="H3015" s="1">
        <v>0.64118301868438721</v>
      </c>
      <c r="I3015" s="1">
        <v>9.421716570854187</v>
      </c>
      <c r="J3015" s="1">
        <v>-3.9900463819503784</v>
      </c>
      <c r="K3015" s="1">
        <v>30.62969970703125</v>
      </c>
      <c r="L3015" s="1">
        <v>3.2939400999999999</v>
      </c>
      <c r="M3015" s="1">
        <v>-6.6999997999999996</v>
      </c>
    </row>
    <row r="3016" spans="1:13" x14ac:dyDescent="0.25">
      <c r="A3016" t="s">
        <v>24</v>
      </c>
      <c r="B3016">
        <v>156</v>
      </c>
      <c r="C3016">
        <v>1915</v>
      </c>
      <c r="D3016">
        <v>0</v>
      </c>
      <c r="E3016">
        <v>0</v>
      </c>
      <c r="F3016" s="1">
        <v>6.4011001586914063</v>
      </c>
      <c r="G3016" s="1">
        <v>12.567899703979492</v>
      </c>
      <c r="H3016" s="1">
        <v>0.79595297574996948</v>
      </c>
      <c r="I3016" s="1">
        <v>11.771946728229523</v>
      </c>
      <c r="J3016" s="1">
        <v>-5.3708465695381165</v>
      </c>
      <c r="K3016" s="1">
        <v>36.227001190185547</v>
      </c>
      <c r="L3016" s="1">
        <v>1.9927699999999999</v>
      </c>
      <c r="M3016" s="1">
        <v>6.4308700999999999</v>
      </c>
    </row>
    <row r="3017" spans="1:13" x14ac:dyDescent="0.25">
      <c r="A3017" t="s">
        <v>24</v>
      </c>
      <c r="B3017">
        <v>156</v>
      </c>
      <c r="C3017">
        <v>1916</v>
      </c>
      <c r="D3017">
        <v>0</v>
      </c>
      <c r="E3017">
        <v>0</v>
      </c>
      <c r="F3017" s="1">
        <v>7.1761198043823242</v>
      </c>
      <c r="G3017" s="1">
        <v>15.317500114440918</v>
      </c>
      <c r="H3017" s="1">
        <v>1.1040199995040894</v>
      </c>
      <c r="I3017" s="1">
        <v>14.213480114936829</v>
      </c>
      <c r="J3017" s="1">
        <v>-7.0373603105545044</v>
      </c>
      <c r="K3017" s="1">
        <v>43.4822998046875</v>
      </c>
      <c r="L3017" s="1">
        <v>-3.9840200000000001</v>
      </c>
      <c r="M3017" s="1">
        <v>10.070499999999999</v>
      </c>
    </row>
    <row r="3018" spans="1:13" x14ac:dyDescent="0.25">
      <c r="A3018" t="s">
        <v>24</v>
      </c>
      <c r="B3018">
        <v>156</v>
      </c>
      <c r="C3018">
        <v>1917</v>
      </c>
      <c r="D3018">
        <v>0</v>
      </c>
      <c r="E3018">
        <v>0</v>
      </c>
      <c r="F3018" s="1">
        <v>6.5332298278808594</v>
      </c>
      <c r="G3018" s="1">
        <v>14.366600036621094</v>
      </c>
      <c r="H3018" s="1">
        <v>1.1974300146102905</v>
      </c>
      <c r="I3018" s="1">
        <v>13.169170022010803</v>
      </c>
      <c r="J3018" s="1">
        <v>-6.6359401941299438</v>
      </c>
      <c r="K3018" s="1">
        <v>46.869899749755859</v>
      </c>
      <c r="L3018" s="1">
        <v>-13.4971</v>
      </c>
      <c r="M3018" s="1">
        <v>4.1171097999999997</v>
      </c>
    </row>
    <row r="3019" spans="1:13" x14ac:dyDescent="0.25">
      <c r="A3019" t="s">
        <v>24</v>
      </c>
      <c r="B3019">
        <v>156</v>
      </c>
      <c r="C3019">
        <v>1918</v>
      </c>
      <c r="D3019">
        <v>0</v>
      </c>
      <c r="E3019">
        <v>0</v>
      </c>
      <c r="F3019" s="1">
        <v>7.3424801826477051</v>
      </c>
      <c r="G3019" s="1">
        <v>16.322900772094727</v>
      </c>
      <c r="H3019" s="1">
        <v>1.8162599802017212</v>
      </c>
      <c r="I3019" s="1">
        <v>14.506640791893005</v>
      </c>
      <c r="J3019" s="1">
        <v>-7.1641606092453003</v>
      </c>
      <c r="K3019" s="1">
        <v>61.903099060058594</v>
      </c>
      <c r="L3019" s="1">
        <v>-7.6769198999999997</v>
      </c>
      <c r="M3019" s="1">
        <v>-6.4147600999999996</v>
      </c>
    </row>
    <row r="3020" spans="1:13" x14ac:dyDescent="0.25">
      <c r="A3020" t="s">
        <v>24</v>
      </c>
      <c r="B3020">
        <v>156</v>
      </c>
      <c r="C3020">
        <v>1919</v>
      </c>
      <c r="D3020">
        <v>0</v>
      </c>
      <c r="E3020">
        <v>0</v>
      </c>
      <c r="F3020" s="1">
        <v>8.007049560546875</v>
      </c>
      <c r="G3020" s="1">
        <v>16.945999145507813</v>
      </c>
      <c r="H3020" s="1">
        <v>2.8712699413299561</v>
      </c>
      <c r="I3020" s="1">
        <v>14.074729204177856</v>
      </c>
      <c r="J3020" s="1">
        <v>-6.0676796436309814</v>
      </c>
      <c r="K3020" s="1">
        <v>68.186996459960938</v>
      </c>
      <c r="L3020" s="1">
        <v>-4.4319701</v>
      </c>
      <c r="M3020" s="1">
        <v>-7.6056299000000003</v>
      </c>
    </row>
    <row r="3021" spans="1:13" x14ac:dyDescent="0.25">
      <c r="A3021" t="s">
        <v>24</v>
      </c>
      <c r="B3021">
        <v>156</v>
      </c>
      <c r="C3021">
        <v>1920</v>
      </c>
      <c r="D3021">
        <v>0</v>
      </c>
      <c r="E3021">
        <v>0</v>
      </c>
      <c r="F3021" s="1">
        <v>8.6328496932983398</v>
      </c>
      <c r="G3021" s="1">
        <v>10.450699806213379</v>
      </c>
      <c r="H3021" s="1">
        <v>2.75642991065979</v>
      </c>
      <c r="I3021" s="1">
        <v>7.6942698955535889</v>
      </c>
      <c r="J3021" s="1">
        <v>0.93857979774475098</v>
      </c>
      <c r="K3021" s="1">
        <v>58.388801574707031</v>
      </c>
      <c r="L3021" s="1">
        <v>-10.0716</v>
      </c>
      <c r="M3021" s="1">
        <v>-1.1178900000000001</v>
      </c>
    </row>
    <row r="3022" spans="1:13" x14ac:dyDescent="0.25">
      <c r="A3022" t="s">
        <v>24</v>
      </c>
      <c r="B3022">
        <v>156</v>
      </c>
      <c r="C3022">
        <v>1921</v>
      </c>
      <c r="D3022">
        <v>0</v>
      </c>
      <c r="E3022">
        <v>0</v>
      </c>
      <c r="F3022" s="1">
        <v>9.6961097717285156</v>
      </c>
      <c r="G3022" s="1">
        <v>11.691800117492676</v>
      </c>
      <c r="H3022" s="1">
        <v>3.3187699317932129</v>
      </c>
      <c r="I3022" s="1">
        <v>8.3730301856994629</v>
      </c>
      <c r="J3022" s="1">
        <v>1.3230795860290527</v>
      </c>
      <c r="K3022" s="1">
        <v>74.083198547363281</v>
      </c>
      <c r="L3022" s="1">
        <v>17.845800000000001</v>
      </c>
      <c r="M3022" s="1">
        <v>-10.791399999999999</v>
      </c>
    </row>
    <row r="3023" spans="1:13" x14ac:dyDescent="0.25">
      <c r="A3023" t="s">
        <v>24</v>
      </c>
      <c r="B3023">
        <v>156</v>
      </c>
      <c r="C3023">
        <v>1922</v>
      </c>
      <c r="D3023">
        <v>0</v>
      </c>
      <c r="E3023">
        <v>0</v>
      </c>
      <c r="F3023" s="1">
        <v>9.6743001937866211</v>
      </c>
      <c r="G3023" s="1">
        <v>10.420599937438965</v>
      </c>
      <c r="H3023" s="1">
        <v>3.2570400238037109</v>
      </c>
      <c r="I3023" s="1">
        <v>7.1635599136352539</v>
      </c>
      <c r="J3023" s="1">
        <v>2.5107402801513672</v>
      </c>
      <c r="K3023" s="1">
        <v>75.556800842285156</v>
      </c>
      <c r="L3023" s="1">
        <v>13.835100000000001</v>
      </c>
      <c r="M3023" s="1">
        <v>14.6313</v>
      </c>
    </row>
    <row r="3024" spans="1:13" x14ac:dyDescent="0.25">
      <c r="A3024" t="s">
        <v>24</v>
      </c>
      <c r="B3024">
        <v>156</v>
      </c>
      <c r="C3024">
        <v>1923</v>
      </c>
      <c r="D3024">
        <v>0</v>
      </c>
      <c r="E3024">
        <v>0</v>
      </c>
      <c r="F3024" s="1">
        <v>8.9522104263305664</v>
      </c>
      <c r="G3024" s="1">
        <v>8.1619195938110352</v>
      </c>
      <c r="H3024" s="1">
        <v>2.989919900894165</v>
      </c>
      <c r="I3024" s="1">
        <v>5.1719996929168701</v>
      </c>
      <c r="J3024" s="1">
        <v>3.7802107334136963</v>
      </c>
      <c r="K3024" s="1">
        <v>70.664901733398437</v>
      </c>
      <c r="L3024" s="1">
        <v>4.7847499999999998</v>
      </c>
      <c r="M3024" s="1">
        <v>5.9296498</v>
      </c>
    </row>
    <row r="3025" spans="1:13" x14ac:dyDescent="0.25">
      <c r="A3025" t="s">
        <v>24</v>
      </c>
      <c r="B3025">
        <v>156</v>
      </c>
      <c r="C3025">
        <v>1924</v>
      </c>
      <c r="D3025">
        <v>0</v>
      </c>
      <c r="E3025">
        <v>0</v>
      </c>
      <c r="F3025" s="1">
        <v>7.8307199478149414</v>
      </c>
      <c r="G3025" s="1">
        <v>7.8240599632263184</v>
      </c>
      <c r="H3025" s="1">
        <v>2.9945600032806396</v>
      </c>
      <c r="I3025" s="1">
        <v>4.8294999599456787</v>
      </c>
      <c r="J3025" s="1">
        <v>3.0012199878692627</v>
      </c>
      <c r="K3025" s="1">
        <v>72.464698791503906</v>
      </c>
      <c r="L3025" s="1">
        <v>6.6195798000000003</v>
      </c>
      <c r="M3025" s="1">
        <v>1.51803</v>
      </c>
    </row>
    <row r="3026" spans="1:13" x14ac:dyDescent="0.25">
      <c r="A3026" t="s">
        <v>24</v>
      </c>
      <c r="B3026">
        <v>156</v>
      </c>
      <c r="C3026">
        <v>1925</v>
      </c>
      <c r="D3026">
        <v>0</v>
      </c>
      <c r="E3026">
        <v>0</v>
      </c>
      <c r="F3026" s="1">
        <v>7.6725997924804687</v>
      </c>
      <c r="G3026" s="1">
        <v>7.1181201934814453</v>
      </c>
      <c r="H3026" s="1">
        <v>2.6162500381469727</v>
      </c>
      <c r="I3026" s="1">
        <v>4.5018701553344727</v>
      </c>
      <c r="J3026" s="1">
        <v>3.1707296371459961</v>
      </c>
      <c r="K3026" s="1">
        <v>64.855796813964844</v>
      </c>
      <c r="L3026" s="1">
        <v>3.8678701000000002</v>
      </c>
      <c r="M3026" s="1">
        <v>10.9346</v>
      </c>
    </row>
    <row r="3027" spans="1:13" x14ac:dyDescent="0.25">
      <c r="A3027" t="s">
        <v>24</v>
      </c>
      <c r="B3027">
        <v>156</v>
      </c>
      <c r="C3027">
        <v>1926</v>
      </c>
      <c r="D3027">
        <v>0</v>
      </c>
      <c r="E3027">
        <v>0</v>
      </c>
      <c r="F3027" s="1">
        <v>7.7944002151489258</v>
      </c>
      <c r="G3027" s="1">
        <v>6.9801797866821289</v>
      </c>
      <c r="H3027" s="1">
        <v>2.5204000473022461</v>
      </c>
      <c r="I3027" s="1">
        <v>4.4597797393798828</v>
      </c>
      <c r="J3027" s="1">
        <v>3.334620475769043</v>
      </c>
      <c r="K3027" s="1">
        <v>62.9031982421875</v>
      </c>
      <c r="L3027" s="1">
        <v>3.7733300000000001</v>
      </c>
      <c r="M3027" s="1">
        <v>5.3917397999999999</v>
      </c>
    </row>
    <row r="3028" spans="1:13" x14ac:dyDescent="0.25">
      <c r="A3028" t="s">
        <v>24</v>
      </c>
      <c r="B3028">
        <v>156</v>
      </c>
      <c r="C3028">
        <v>1927</v>
      </c>
      <c r="D3028">
        <v>0</v>
      </c>
      <c r="E3028">
        <v>0</v>
      </c>
      <c r="F3028" s="1">
        <v>7.7468099594116211</v>
      </c>
      <c r="G3028" s="1">
        <v>6.8297100067138672</v>
      </c>
      <c r="H3028" s="1">
        <v>2.3179299831390381</v>
      </c>
      <c r="I3028" s="1">
        <v>4.5117800235748291</v>
      </c>
      <c r="J3028" s="1">
        <v>3.235029935836792</v>
      </c>
      <c r="K3028" s="1">
        <v>57.777400970458984</v>
      </c>
      <c r="L3028" s="1">
        <v>6.3650397999999999</v>
      </c>
      <c r="M3028" s="1">
        <v>9.9120702999999999</v>
      </c>
    </row>
    <row r="3029" spans="1:13" x14ac:dyDescent="0.25">
      <c r="A3029" t="s">
        <v>24</v>
      </c>
      <c r="B3029">
        <v>156</v>
      </c>
      <c r="C3029">
        <v>1928</v>
      </c>
      <c r="D3029">
        <v>0</v>
      </c>
      <c r="E3029">
        <v>0</v>
      </c>
      <c r="F3029" s="1">
        <v>7.6297497749328613</v>
      </c>
      <c r="G3029" s="1">
        <v>6.5140500068664551</v>
      </c>
      <c r="H3029" s="1">
        <v>2.066119909286499</v>
      </c>
      <c r="I3029" s="1">
        <v>4.4479300975799561</v>
      </c>
      <c r="J3029" s="1">
        <v>3.1818196773529053</v>
      </c>
      <c r="K3029" s="1">
        <v>53.173500061035156</v>
      </c>
      <c r="L3029" s="1">
        <v>4.0773101</v>
      </c>
      <c r="M3029" s="1">
        <v>8.8727303000000006</v>
      </c>
    </row>
    <row r="3030" spans="1:13" x14ac:dyDescent="0.25">
      <c r="A3030" t="s">
        <v>24</v>
      </c>
      <c r="B3030">
        <v>156</v>
      </c>
      <c r="C3030">
        <v>1929</v>
      </c>
      <c r="D3030">
        <v>0</v>
      </c>
      <c r="E3030">
        <v>0</v>
      </c>
      <c r="F3030" s="1">
        <v>7.3790497779846191</v>
      </c>
      <c r="G3030" s="1">
        <v>6.6020498275756836</v>
      </c>
      <c r="H3030" s="1">
        <v>1.9807800054550171</v>
      </c>
      <c r="I3030" s="1">
        <v>4.6212698221206665</v>
      </c>
      <c r="J3030" s="1">
        <v>2.7577799558639526</v>
      </c>
      <c r="K3030" s="1">
        <v>53.200901031494141</v>
      </c>
      <c r="L3030" s="1">
        <v>3.7267899999999998</v>
      </c>
      <c r="M3030" s="1">
        <v>-0.13360099</v>
      </c>
    </row>
    <row r="3031" spans="1:13" x14ac:dyDescent="0.25">
      <c r="A3031" t="s">
        <v>24</v>
      </c>
      <c r="B3031">
        <v>156</v>
      </c>
      <c r="C3031">
        <v>1930</v>
      </c>
      <c r="D3031">
        <v>0</v>
      </c>
      <c r="E3031">
        <v>0</v>
      </c>
      <c r="F3031" s="1">
        <v>6.2534999847412109</v>
      </c>
      <c r="G3031" s="1">
        <v>7.7202801704406738</v>
      </c>
      <c r="H3031" s="1">
        <v>2.1206300258636475</v>
      </c>
      <c r="I3031" s="1">
        <v>5.5996501445770264</v>
      </c>
      <c r="J3031" s="1">
        <v>0.65384984016418457</v>
      </c>
      <c r="K3031" s="1">
        <v>60.786701202392578</v>
      </c>
      <c r="L3031" s="1">
        <v>5.3905000999999997</v>
      </c>
      <c r="M3031" s="1">
        <v>-3.3444799999999999</v>
      </c>
    </row>
    <row r="3032" spans="1:13" x14ac:dyDescent="0.25">
      <c r="A3032" t="s">
        <v>24</v>
      </c>
      <c r="B3032">
        <v>156</v>
      </c>
      <c r="C3032">
        <v>1931</v>
      </c>
      <c r="D3032">
        <v>0</v>
      </c>
      <c r="E3032">
        <v>0</v>
      </c>
      <c r="F3032" s="1">
        <v>7.1276397705078125</v>
      </c>
      <c r="G3032" s="1">
        <v>9.5610504150390625</v>
      </c>
      <c r="H3032" s="1">
        <v>2.5804400444030762</v>
      </c>
      <c r="I3032" s="1">
        <v>6.9806103706359863</v>
      </c>
      <c r="J3032" s="1">
        <v>0.14702939987182617</v>
      </c>
      <c r="K3032" s="1">
        <v>79.607902526855469</v>
      </c>
      <c r="L3032" s="1">
        <v>14.490399999999999</v>
      </c>
      <c r="M3032" s="1">
        <v>-15.432499999999999</v>
      </c>
    </row>
    <row r="3033" spans="1:13" x14ac:dyDescent="0.25">
      <c r="A3033" t="s">
        <v>24</v>
      </c>
      <c r="B3033">
        <v>156</v>
      </c>
      <c r="C3033">
        <v>1932</v>
      </c>
      <c r="D3033">
        <v>0</v>
      </c>
      <c r="E3033">
        <v>0</v>
      </c>
      <c r="F3033" s="1">
        <v>8.1725196838378906</v>
      </c>
      <c r="G3033" s="1">
        <v>13.959099769592285</v>
      </c>
      <c r="H3033" s="1">
        <v>3.5395898818969727</v>
      </c>
      <c r="I3033" s="1">
        <v>10.419509887695312</v>
      </c>
      <c r="J3033" s="1">
        <v>-2.2469902038574219</v>
      </c>
      <c r="K3033" s="1">
        <v>102.30699920654297</v>
      </c>
      <c r="L3033" s="1">
        <v>14.2845</v>
      </c>
      <c r="M3033" s="1">
        <v>-7.1194800999999996</v>
      </c>
    </row>
    <row r="3034" spans="1:13" x14ac:dyDescent="0.25">
      <c r="A3034" t="s">
        <v>24</v>
      </c>
      <c r="B3034">
        <v>156</v>
      </c>
      <c r="C3034">
        <v>1933</v>
      </c>
      <c r="D3034">
        <v>0</v>
      </c>
      <c r="E3034">
        <v>0</v>
      </c>
      <c r="F3034" s="1">
        <v>9.2955303192138672</v>
      </c>
      <c r="G3034" s="1">
        <v>13.121399879455566</v>
      </c>
      <c r="H3034" s="1">
        <v>4.0005698204040527</v>
      </c>
      <c r="I3034" s="1">
        <v>9.1208300590515137</v>
      </c>
      <c r="J3034" s="1">
        <v>0.17470026016235352</v>
      </c>
      <c r="K3034" s="1">
        <v>117.86900329589844</v>
      </c>
      <c r="L3034" s="1">
        <v>9.2577896000000006</v>
      </c>
      <c r="M3034" s="1">
        <v>-7.1365600000000002</v>
      </c>
    </row>
    <row r="3035" spans="1:13" x14ac:dyDescent="0.25">
      <c r="A3035" t="s">
        <v>24</v>
      </c>
      <c r="B3035">
        <v>156</v>
      </c>
      <c r="C3035">
        <v>1934</v>
      </c>
      <c r="D3035">
        <v>0</v>
      </c>
      <c r="E3035">
        <v>0</v>
      </c>
      <c r="F3035" s="1">
        <v>9.1181697845458984</v>
      </c>
      <c r="G3035" s="1">
        <v>12.045900344848633</v>
      </c>
      <c r="H3035" s="1">
        <v>3.4895401000976562</v>
      </c>
      <c r="I3035" s="1">
        <v>8.5563602447509766</v>
      </c>
      <c r="J3035" s="1">
        <v>0.56180953979492188</v>
      </c>
      <c r="K3035" s="1">
        <v>108.28900146484375</v>
      </c>
      <c r="L3035" s="1">
        <v>2.5471398999999999</v>
      </c>
      <c r="M3035" s="1">
        <v>10.626200000000001</v>
      </c>
    </row>
    <row r="3036" spans="1:13" x14ac:dyDescent="0.25">
      <c r="A3036" t="s">
        <v>24</v>
      </c>
      <c r="B3036">
        <v>156</v>
      </c>
      <c r="C3036">
        <v>1935</v>
      </c>
      <c r="D3036">
        <v>0</v>
      </c>
      <c r="E3036">
        <v>0</v>
      </c>
      <c r="F3036" s="1">
        <v>8.6631002426147461</v>
      </c>
      <c r="G3036" s="1">
        <v>12.383199691772461</v>
      </c>
      <c r="H3036" s="1">
        <v>3.1271800994873047</v>
      </c>
      <c r="I3036" s="1">
        <v>9.2560195922851562</v>
      </c>
      <c r="J3036" s="1">
        <v>-0.59291934967041016</v>
      </c>
      <c r="K3036" s="1">
        <v>105.16200256347656</v>
      </c>
      <c r="L3036" s="1">
        <v>2.71773</v>
      </c>
      <c r="M3036" s="1">
        <v>8.0617503999999993</v>
      </c>
    </row>
    <row r="3037" spans="1:13" x14ac:dyDescent="0.25">
      <c r="A3037" t="s">
        <v>24</v>
      </c>
      <c r="B3037">
        <v>156</v>
      </c>
      <c r="C3037">
        <v>1936</v>
      </c>
      <c r="D3037">
        <v>0</v>
      </c>
      <c r="E3037">
        <v>0</v>
      </c>
      <c r="F3037" s="1">
        <v>9.7993097305297852</v>
      </c>
      <c r="G3037" s="1">
        <v>11.480400085449219</v>
      </c>
      <c r="H3037" s="1">
        <v>2.9650399684906006</v>
      </c>
      <c r="I3037" s="1">
        <v>8.5153601169586182</v>
      </c>
      <c r="J3037" s="1">
        <v>1.283949613571167</v>
      </c>
      <c r="K3037" s="1">
        <v>98.424697875976563</v>
      </c>
      <c r="L3037" s="1">
        <v>0.96666098</v>
      </c>
      <c r="M3037" s="1">
        <v>5.3968201000000002</v>
      </c>
    </row>
    <row r="3038" spans="1:13" x14ac:dyDescent="0.25">
      <c r="A3038" t="s">
        <v>24</v>
      </c>
      <c r="B3038">
        <v>156</v>
      </c>
      <c r="C3038">
        <v>1937</v>
      </c>
      <c r="D3038">
        <v>0</v>
      </c>
      <c r="E3038">
        <v>0</v>
      </c>
      <c r="F3038" s="1">
        <v>9.8588104248046875</v>
      </c>
      <c r="G3038" s="1">
        <v>10.196499824523926</v>
      </c>
      <c r="H3038" s="1">
        <v>2.5205099582672119</v>
      </c>
      <c r="I3038" s="1">
        <v>7.6759898662567139</v>
      </c>
      <c r="J3038" s="1">
        <v>2.1828205585479736</v>
      </c>
      <c r="K3038" s="1">
        <v>87.941200256347656</v>
      </c>
      <c r="L3038" s="1">
        <v>6.0344000000000002E-2</v>
      </c>
      <c r="M3038" s="1">
        <v>9.4126501000000005</v>
      </c>
    </row>
    <row r="3039" spans="1:13" x14ac:dyDescent="0.25">
      <c r="A3039" t="s">
        <v>24</v>
      </c>
      <c r="B3039">
        <v>156</v>
      </c>
      <c r="C3039">
        <v>1938</v>
      </c>
      <c r="D3039">
        <v>0</v>
      </c>
      <c r="E3039">
        <v>0</v>
      </c>
      <c r="F3039" s="1">
        <v>9.523900032043457</v>
      </c>
      <c r="G3039" s="1">
        <v>10.491299629211426</v>
      </c>
      <c r="H3039" s="1">
        <v>2.5246601104736328</v>
      </c>
      <c r="I3039" s="1">
        <v>7.966639518737793</v>
      </c>
      <c r="J3039" s="1">
        <v>1.5572605133056641</v>
      </c>
      <c r="K3039" s="1">
        <v>90.838401794433594</v>
      </c>
      <c r="L3039" s="1">
        <v>1.9788899</v>
      </c>
      <c r="M3039" s="1">
        <v>2.6152799</v>
      </c>
    </row>
    <row r="3040" spans="1:13" x14ac:dyDescent="0.25">
      <c r="A3040" t="s">
        <v>24</v>
      </c>
      <c r="B3040">
        <v>156</v>
      </c>
      <c r="C3040">
        <v>1939</v>
      </c>
      <c r="D3040">
        <v>0</v>
      </c>
      <c r="E3040">
        <v>0</v>
      </c>
      <c r="F3040" s="1">
        <v>10</v>
      </c>
      <c r="G3040" s="1">
        <v>12.111700057983398</v>
      </c>
      <c r="H3040" s="1">
        <v>2.394589900970459</v>
      </c>
      <c r="I3040" s="1">
        <v>9.7171101570129395</v>
      </c>
      <c r="J3040" s="1">
        <v>0.28288984298706055</v>
      </c>
      <c r="K3040" s="1">
        <v>90.980300903320313</v>
      </c>
      <c r="L3040" s="1">
        <v>3.9449301000000001</v>
      </c>
      <c r="M3040" s="1">
        <v>5.9691501000000002</v>
      </c>
    </row>
    <row r="3041" spans="1:13" x14ac:dyDescent="0.25">
      <c r="A3041" t="s">
        <v>24</v>
      </c>
      <c r="B3041">
        <v>156</v>
      </c>
      <c r="C3041">
        <v>1940</v>
      </c>
      <c r="D3041">
        <v>0</v>
      </c>
      <c r="E3041">
        <v>0</v>
      </c>
      <c r="F3041" s="1">
        <v>12.99120044708252</v>
      </c>
      <c r="G3041" s="1">
        <v>18.614599227905273</v>
      </c>
      <c r="H3041" s="1">
        <v>2.1704199314117432</v>
      </c>
      <c r="I3041" s="1">
        <v>16.44417929649353</v>
      </c>
      <c r="J3041" s="1">
        <v>-3.4529788494110107</v>
      </c>
      <c r="K3041" s="1">
        <v>91.00250244140625</v>
      </c>
      <c r="L3041" s="1">
        <v>-0.67569601999999995</v>
      </c>
      <c r="M3041" s="1">
        <v>13.7342</v>
      </c>
    </row>
    <row r="3042" spans="1:13" x14ac:dyDescent="0.25">
      <c r="A3042" t="s">
        <v>24</v>
      </c>
      <c r="B3042">
        <v>156</v>
      </c>
      <c r="C3042">
        <v>1941</v>
      </c>
      <c r="D3042">
        <v>0</v>
      </c>
      <c r="E3042">
        <v>0</v>
      </c>
      <c r="F3042" s="1">
        <v>17.972700119018555</v>
      </c>
      <c r="G3042" s="1">
        <v>22.760200500488281</v>
      </c>
      <c r="H3042" s="1">
        <v>2.0719599723815918</v>
      </c>
      <c r="I3042" s="1">
        <v>20.688240528106689</v>
      </c>
      <c r="J3042" s="1">
        <v>-2.7155404090881348</v>
      </c>
      <c r="K3042" s="1">
        <v>91.584197998046875</v>
      </c>
      <c r="L3042" s="1">
        <v>-2.8360701000000001</v>
      </c>
      <c r="M3042" s="1">
        <v>13.967700000000001</v>
      </c>
    </row>
    <row r="3043" spans="1:13" x14ac:dyDescent="0.25">
      <c r="A3043" t="s">
        <v>24</v>
      </c>
      <c r="B3043">
        <v>156</v>
      </c>
      <c r="C3043">
        <v>1942</v>
      </c>
      <c r="D3043">
        <v>0</v>
      </c>
      <c r="E3043">
        <v>0</v>
      </c>
      <c r="F3043" s="1">
        <v>21.914300918579102</v>
      </c>
      <c r="G3043" s="1">
        <v>42.738399505615234</v>
      </c>
      <c r="H3043" s="1">
        <v>1.9727200269699097</v>
      </c>
      <c r="I3043" s="1">
        <v>40.765679478645325</v>
      </c>
      <c r="J3043" s="1">
        <v>-18.851378560066223</v>
      </c>
      <c r="K3043" s="1">
        <v>93.736000061035156</v>
      </c>
      <c r="L3043" s="1">
        <v>-1.6813800000000001</v>
      </c>
      <c r="M3043" s="1">
        <v>17.724599999999999</v>
      </c>
    </row>
    <row r="3044" spans="1:13" x14ac:dyDescent="0.25">
      <c r="A3044" t="s">
        <v>24</v>
      </c>
      <c r="B3044">
        <v>156</v>
      </c>
      <c r="C3044">
        <v>1943</v>
      </c>
      <c r="D3044">
        <v>0</v>
      </c>
      <c r="E3044">
        <v>0</v>
      </c>
      <c r="F3044" s="1">
        <v>25.015800476074219</v>
      </c>
      <c r="G3044" s="1">
        <v>48.151599884033203</v>
      </c>
      <c r="H3044" s="1">
        <v>2.3712999820709229</v>
      </c>
      <c r="I3044" s="1">
        <v>45.78029990196228</v>
      </c>
      <c r="J3044" s="1">
        <v>-20.764499425888062</v>
      </c>
      <c r="K3044" s="1">
        <v>113.59799957275391</v>
      </c>
      <c r="L3044" s="1">
        <v>1.2267300000000001</v>
      </c>
      <c r="M3044" s="1">
        <v>4.5209498000000004</v>
      </c>
    </row>
    <row r="3045" spans="1:13" x14ac:dyDescent="0.25">
      <c r="A3045" t="s">
        <v>24</v>
      </c>
      <c r="B3045">
        <v>156</v>
      </c>
      <c r="C3045">
        <v>1944</v>
      </c>
      <c r="D3045">
        <v>0</v>
      </c>
      <c r="E3045">
        <v>0</v>
      </c>
      <c r="F3045" s="1">
        <v>22.681499481201172</v>
      </c>
      <c r="G3045" s="1">
        <v>44.274101257324219</v>
      </c>
      <c r="H3045" s="1">
        <v>2.8680000305175781</v>
      </c>
      <c r="I3045" s="1">
        <v>41.406101226806641</v>
      </c>
      <c r="J3045" s="1">
        <v>-18.724601745605469</v>
      </c>
      <c r="K3045" s="1">
        <v>131.71000671386719</v>
      </c>
      <c r="L3045" s="1">
        <v>2.4509200999999998</v>
      </c>
      <c r="M3045" s="1">
        <v>3.7698399999999999</v>
      </c>
    </row>
    <row r="3046" spans="1:13" x14ac:dyDescent="0.25">
      <c r="A3046" t="s">
        <v>24</v>
      </c>
      <c r="B3046">
        <v>156</v>
      </c>
      <c r="C3046">
        <v>1945</v>
      </c>
      <c r="D3046">
        <v>0</v>
      </c>
      <c r="E3046">
        <v>0</v>
      </c>
      <c r="F3046" s="1">
        <v>25.399999618530273</v>
      </c>
      <c r="G3046" s="1">
        <v>43.296001434326172</v>
      </c>
      <c r="H3046" s="1">
        <v>3.6887800693511963</v>
      </c>
      <c r="I3046" s="1">
        <v>39.607221364974976</v>
      </c>
      <c r="J3046" s="1">
        <v>-14.207221746444702</v>
      </c>
      <c r="K3046" s="1">
        <v>155.46699523925781</v>
      </c>
      <c r="L3046" s="1">
        <v>2.3938100000000002</v>
      </c>
      <c r="M3046" s="1">
        <v>-3.0975101</v>
      </c>
    </row>
    <row r="3047" spans="1:13" x14ac:dyDescent="0.25">
      <c r="A3047" t="s">
        <v>24</v>
      </c>
      <c r="B3047">
        <v>156</v>
      </c>
      <c r="C3047">
        <v>1946</v>
      </c>
      <c r="D3047">
        <v>0</v>
      </c>
      <c r="E3047">
        <v>0</v>
      </c>
      <c r="F3047" s="1">
        <v>25.308399200439453</v>
      </c>
      <c r="G3047" s="1">
        <v>22.164100646972656</v>
      </c>
      <c r="H3047" s="1">
        <v>4.0151400566101074</v>
      </c>
      <c r="I3047" s="1">
        <v>18.148960590362549</v>
      </c>
      <c r="J3047" s="1">
        <v>7.1594386100769043</v>
      </c>
      <c r="K3047" s="1">
        <v>153.78199768066406</v>
      </c>
      <c r="L3047" s="1">
        <v>-0.723333</v>
      </c>
      <c r="M3047" s="1">
        <v>-1.0260499999999999</v>
      </c>
    </row>
    <row r="3048" spans="1:13" x14ac:dyDescent="0.25">
      <c r="A3048" t="s">
        <v>24</v>
      </c>
      <c r="B3048">
        <v>156</v>
      </c>
      <c r="C3048">
        <v>1947</v>
      </c>
      <c r="D3048">
        <v>0</v>
      </c>
      <c r="E3048">
        <v>0</v>
      </c>
      <c r="F3048" s="1">
        <v>21.31450080871582</v>
      </c>
      <c r="G3048" s="1">
        <v>16.296300888061523</v>
      </c>
      <c r="H3048" s="1">
        <v>3.4639599323272705</v>
      </c>
      <c r="I3048" s="1">
        <v>12.832340955734253</v>
      </c>
      <c r="J3048" s="1">
        <v>8.4821598529815674</v>
      </c>
      <c r="K3048" s="1">
        <v>131.61099243164062</v>
      </c>
      <c r="L3048" s="1">
        <v>-6.8593501999999997</v>
      </c>
      <c r="M3048" s="1">
        <v>4.4258398999999997</v>
      </c>
    </row>
    <row r="3049" spans="1:13" x14ac:dyDescent="0.25">
      <c r="A3049" t="s">
        <v>24</v>
      </c>
      <c r="B3049">
        <v>156</v>
      </c>
      <c r="C3049">
        <v>1948</v>
      </c>
      <c r="D3049">
        <v>0</v>
      </c>
      <c r="E3049">
        <v>0</v>
      </c>
      <c r="F3049" s="1">
        <v>17.869600296020508</v>
      </c>
      <c r="G3049" s="1">
        <v>14.029899597167969</v>
      </c>
      <c r="H3049" s="1">
        <v>3.0640299320220947</v>
      </c>
      <c r="I3049" s="1">
        <v>10.965869665145874</v>
      </c>
      <c r="J3049" s="1">
        <v>6.9037306308746338</v>
      </c>
      <c r="K3049" s="1">
        <v>112.96700286865234</v>
      </c>
      <c r="L3049" s="1">
        <v>-11.456799999999999</v>
      </c>
      <c r="M3049" s="1">
        <v>1.8327599999999999</v>
      </c>
    </row>
    <row r="3050" spans="1:13" x14ac:dyDescent="0.25">
      <c r="A3050" t="s">
        <v>24</v>
      </c>
      <c r="B3050">
        <v>156</v>
      </c>
      <c r="C3050">
        <v>1949</v>
      </c>
      <c r="D3050">
        <v>0</v>
      </c>
      <c r="E3050">
        <v>0</v>
      </c>
      <c r="F3050" s="1">
        <v>15.357700347900391</v>
      </c>
      <c r="G3050" s="1">
        <v>14.574999809265137</v>
      </c>
      <c r="H3050" s="1">
        <v>2.6833300590515137</v>
      </c>
      <c r="I3050" s="1">
        <v>11.891669750213623</v>
      </c>
      <c r="J3050" s="1">
        <v>3.4660305976867676</v>
      </c>
      <c r="K3050" s="1">
        <v>103.30999755859375</v>
      </c>
      <c r="L3050" s="1">
        <v>-0.27278398999999998</v>
      </c>
      <c r="M3050" s="1">
        <v>2.1747301000000001</v>
      </c>
    </row>
    <row r="3051" spans="1:13" x14ac:dyDescent="0.25">
      <c r="A3051" t="s">
        <v>24</v>
      </c>
      <c r="B3051">
        <v>156</v>
      </c>
      <c r="C3051">
        <v>1950</v>
      </c>
      <c r="D3051">
        <v>0</v>
      </c>
      <c r="E3051">
        <v>0</v>
      </c>
      <c r="F3051" s="1">
        <v>16.085899353027344</v>
      </c>
      <c r="G3051" s="1">
        <v>14.993800163269043</v>
      </c>
      <c r="H3051" s="1">
        <v>2.26882004737854</v>
      </c>
      <c r="I3051" s="1">
        <v>12.724980115890503</v>
      </c>
      <c r="J3051" s="1">
        <v>3.3609192371368408</v>
      </c>
      <c r="K3051" s="1">
        <v>89.434799194335938</v>
      </c>
      <c r="L3051" s="1">
        <v>-0.12</v>
      </c>
      <c r="M3051" s="1">
        <v>7.3759198000000001</v>
      </c>
    </row>
    <row r="3052" spans="1:13" x14ac:dyDescent="0.25">
      <c r="A3052" t="s">
        <v>24</v>
      </c>
      <c r="B3052">
        <v>156</v>
      </c>
      <c r="C3052">
        <v>1951</v>
      </c>
      <c r="D3052">
        <v>0</v>
      </c>
      <c r="E3052">
        <v>0</v>
      </c>
      <c r="F3052" s="1">
        <v>17.660499572753906</v>
      </c>
      <c r="G3052" s="1">
        <v>16.560300827026367</v>
      </c>
      <c r="H3052" s="1">
        <v>2.355679988861084</v>
      </c>
      <c r="I3052" s="1">
        <v>14.204620838165283</v>
      </c>
      <c r="J3052" s="1">
        <v>3.455878734588623</v>
      </c>
      <c r="K3052" s="1">
        <v>77.990196228027344</v>
      </c>
      <c r="L3052" s="1">
        <v>-7.25563</v>
      </c>
      <c r="M3052" s="1">
        <v>4.4561570000000001</v>
      </c>
    </row>
    <row r="3053" spans="1:13" x14ac:dyDescent="0.25">
      <c r="A3053" t="s">
        <v>24</v>
      </c>
      <c r="B3053">
        <v>156</v>
      </c>
      <c r="C3053">
        <v>1952</v>
      </c>
      <c r="D3053">
        <v>0</v>
      </c>
      <c r="E3053">
        <v>0</v>
      </c>
      <c r="F3053" s="1">
        <v>17.124599456787109</v>
      </c>
      <c r="G3053" s="1">
        <v>17.03230094909668</v>
      </c>
      <c r="H3053" s="1">
        <v>1.8256299495697021</v>
      </c>
      <c r="I3053" s="1">
        <v>15.206670999526978</v>
      </c>
      <c r="J3053" s="1">
        <v>1.9179284572601318</v>
      </c>
      <c r="K3053" s="1">
        <v>71.399497985839844</v>
      </c>
      <c r="L3053" s="1">
        <v>1.12738</v>
      </c>
      <c r="M3053" s="1">
        <v>8.3430807999999992</v>
      </c>
    </row>
    <row r="3054" spans="1:13" x14ac:dyDescent="0.25">
      <c r="A3054" t="s">
        <v>24</v>
      </c>
      <c r="B3054">
        <v>156</v>
      </c>
      <c r="C3054">
        <v>1953</v>
      </c>
      <c r="D3054">
        <v>0</v>
      </c>
      <c r="E3054">
        <v>0</v>
      </c>
      <c r="F3054" s="1">
        <v>16.462699890136719</v>
      </c>
      <c r="G3054" s="1">
        <v>16.160200119018555</v>
      </c>
      <c r="H3054" s="1">
        <v>1.8562400341033936</v>
      </c>
      <c r="I3054" s="1">
        <v>14.303960084915161</v>
      </c>
      <c r="J3054" s="1">
        <v>2.1587398052215576</v>
      </c>
      <c r="K3054" s="1">
        <v>68.482696533203125</v>
      </c>
      <c r="L3054" s="1">
        <v>4.5383700999999999</v>
      </c>
      <c r="M3054" s="1">
        <v>4.9727240999999998</v>
      </c>
    </row>
    <row r="3055" spans="1:13" x14ac:dyDescent="0.25">
      <c r="A3055" t="s">
        <v>24</v>
      </c>
      <c r="B3055">
        <v>156</v>
      </c>
      <c r="C3055">
        <v>1954</v>
      </c>
      <c r="D3055">
        <v>0</v>
      </c>
      <c r="E3055">
        <v>0</v>
      </c>
      <c r="F3055" s="1">
        <v>15.362000465393066</v>
      </c>
      <c r="G3055" s="1">
        <v>15.927599906921387</v>
      </c>
      <c r="H3055" s="1">
        <v>1.8713099956512451</v>
      </c>
      <c r="I3055" s="1">
        <v>14.056289911270142</v>
      </c>
      <c r="J3055" s="1">
        <v>1.3057105541229248</v>
      </c>
      <c r="K3055" s="1">
        <v>69.588401794433594</v>
      </c>
      <c r="L3055" s="1">
        <v>2.5339401000000001</v>
      </c>
      <c r="M3055" s="1">
        <v>-1.0945324999999999</v>
      </c>
    </row>
    <row r="3056" spans="1:13" x14ac:dyDescent="0.25">
      <c r="A3056" t="s">
        <v>24</v>
      </c>
      <c r="B3056">
        <v>156</v>
      </c>
      <c r="C3056">
        <v>1955</v>
      </c>
      <c r="D3056">
        <v>0</v>
      </c>
      <c r="E3056">
        <v>0</v>
      </c>
      <c r="F3056" s="1">
        <v>14.868399620056152</v>
      </c>
      <c r="G3056" s="1">
        <v>14.980199813842773</v>
      </c>
      <c r="H3056" s="1">
        <v>1.7379100322723389</v>
      </c>
      <c r="I3056" s="1">
        <v>13.242289781570435</v>
      </c>
      <c r="J3056" s="1">
        <v>1.6261098384857178</v>
      </c>
      <c r="K3056" s="1">
        <v>67.732200622558594</v>
      </c>
      <c r="L3056" s="1">
        <v>2.9078800999999999</v>
      </c>
      <c r="M3056" s="1">
        <v>9.5206958000000004</v>
      </c>
    </row>
    <row r="3057" spans="1:13" x14ac:dyDescent="0.25">
      <c r="A3057" t="s">
        <v>24</v>
      </c>
      <c r="B3057">
        <v>156</v>
      </c>
      <c r="C3057">
        <v>1956</v>
      </c>
      <c r="D3057">
        <v>0</v>
      </c>
      <c r="E3057">
        <v>0</v>
      </c>
      <c r="F3057" s="1">
        <v>15.340399742126465</v>
      </c>
      <c r="G3057" s="1">
        <v>14.566900253295898</v>
      </c>
      <c r="H3057" s="1">
        <v>1.6044900417327881</v>
      </c>
      <c r="I3057" s="1">
        <v>12.96241021156311</v>
      </c>
      <c r="J3057" s="1">
        <v>2.3779895305633545</v>
      </c>
      <c r="K3057" s="1">
        <v>59.526199340820313</v>
      </c>
      <c r="L3057" s="1">
        <v>2.1495199</v>
      </c>
      <c r="M3057" s="1">
        <v>8.6248821000000007</v>
      </c>
    </row>
    <row r="3058" spans="1:13" x14ac:dyDescent="0.25">
      <c r="A3058" t="s">
        <v>24</v>
      </c>
      <c r="B3058">
        <v>156</v>
      </c>
      <c r="C3058">
        <v>1957</v>
      </c>
      <c r="D3058">
        <v>0</v>
      </c>
      <c r="E3058">
        <v>0</v>
      </c>
      <c r="F3058" s="1">
        <v>14.478400230407715</v>
      </c>
      <c r="G3058" s="1">
        <v>14.589099884033203</v>
      </c>
      <c r="H3058" s="1">
        <v>1.6271300315856934</v>
      </c>
      <c r="I3058" s="1">
        <v>12.96196985244751</v>
      </c>
      <c r="J3058" s="1">
        <v>1.5164303779602051</v>
      </c>
      <c r="K3058" s="1">
        <v>58.738998413085937</v>
      </c>
      <c r="L3058" s="1">
        <v>0.95238798999999996</v>
      </c>
      <c r="M3058" s="1">
        <v>2.4951522000000002</v>
      </c>
    </row>
    <row r="3059" spans="1:13" x14ac:dyDescent="0.25">
      <c r="A3059" t="s">
        <v>24</v>
      </c>
      <c r="B3059">
        <v>156</v>
      </c>
      <c r="C3059">
        <v>1958</v>
      </c>
      <c r="D3059">
        <v>0</v>
      </c>
      <c r="E3059">
        <v>0</v>
      </c>
      <c r="F3059" s="1">
        <v>13.16819953918457</v>
      </c>
      <c r="G3059" s="1">
        <v>14.855600357055664</v>
      </c>
      <c r="H3059" s="1">
        <v>1.7946399450302124</v>
      </c>
      <c r="I3059" s="1">
        <v>13.060960412025452</v>
      </c>
      <c r="J3059" s="1">
        <v>0.10723912715911865</v>
      </c>
      <c r="K3059" s="1">
        <v>64.307899475097656</v>
      </c>
      <c r="L3059" s="1">
        <v>1.6349</v>
      </c>
      <c r="M3059" s="1">
        <v>2.1707562999999999</v>
      </c>
    </row>
    <row r="3060" spans="1:13" x14ac:dyDescent="0.25">
      <c r="A3060" t="s">
        <v>24</v>
      </c>
      <c r="B3060">
        <v>156</v>
      </c>
      <c r="C3060">
        <v>1959</v>
      </c>
      <c r="D3060">
        <v>0</v>
      </c>
      <c r="E3060">
        <v>0</v>
      </c>
      <c r="F3060" s="1">
        <v>13.803899765014648</v>
      </c>
      <c r="G3060" s="1">
        <v>14.881799697875977</v>
      </c>
      <c r="H3060" s="1">
        <v>2.0445599555969238</v>
      </c>
      <c r="I3060" s="1">
        <v>12.837239742279053</v>
      </c>
      <c r="J3060" s="1">
        <v>0.9666600227355957</v>
      </c>
      <c r="K3060" s="1">
        <v>65.407699584960937</v>
      </c>
      <c r="L3060" s="1">
        <v>4.0509000000000004</v>
      </c>
      <c r="M3060" s="1">
        <v>3.9396821000000002</v>
      </c>
    </row>
    <row r="3061" spans="1:13" x14ac:dyDescent="0.25">
      <c r="A3061" t="s">
        <v>24</v>
      </c>
      <c r="B3061">
        <v>156</v>
      </c>
      <c r="C3061">
        <v>1960</v>
      </c>
      <c r="D3061">
        <v>0</v>
      </c>
      <c r="E3061">
        <v>0</v>
      </c>
      <c r="F3061" s="1">
        <v>14.075699806213379</v>
      </c>
      <c r="G3061" s="1">
        <v>14.928600311279297</v>
      </c>
      <c r="H3061" s="1">
        <v>1.9984699487686157</v>
      </c>
      <c r="I3061" s="1">
        <v>12.930130362510681</v>
      </c>
      <c r="J3061" s="1">
        <v>1.1455694437026978</v>
      </c>
      <c r="K3061" s="1">
        <v>66.120201110839844</v>
      </c>
      <c r="L3061" s="1">
        <v>4.0742301999999997</v>
      </c>
      <c r="M3061" s="1">
        <v>2.9106234</v>
      </c>
    </row>
    <row r="3062" spans="1:13" x14ac:dyDescent="0.25">
      <c r="A3062" t="s">
        <v>24</v>
      </c>
      <c r="B3062">
        <v>156</v>
      </c>
      <c r="C3062">
        <v>1961</v>
      </c>
      <c r="D3062">
        <v>1</v>
      </c>
      <c r="E3062">
        <v>1</v>
      </c>
      <c r="F3062" s="1">
        <v>27.884799957275391</v>
      </c>
      <c r="G3062" s="1">
        <v>30.634099960327148</v>
      </c>
      <c r="H3062" s="1">
        <v>2.890239953994751</v>
      </c>
      <c r="I3062" s="1">
        <v>27.743860006332397</v>
      </c>
      <c r="J3062" s="1">
        <v>0.14093995094299316</v>
      </c>
      <c r="K3062" s="1">
        <v>68.166297912597656</v>
      </c>
      <c r="L3062" s="1">
        <v>4.0236101</v>
      </c>
      <c r="M3062" s="1">
        <v>3.1347969</v>
      </c>
    </row>
    <row r="3063" spans="1:13" x14ac:dyDescent="0.25">
      <c r="A3063" t="s">
        <v>24</v>
      </c>
      <c r="B3063">
        <v>156</v>
      </c>
      <c r="C3063">
        <v>1962</v>
      </c>
      <c r="D3063">
        <v>1</v>
      </c>
      <c r="E3063">
        <v>1</v>
      </c>
      <c r="F3063" s="1">
        <v>28.037599563598633</v>
      </c>
      <c r="G3063" s="1">
        <v>30.634700775146484</v>
      </c>
      <c r="H3063" s="1">
        <v>2.9575700759887695</v>
      </c>
      <c r="I3063" s="1">
        <v>27.677130699157715</v>
      </c>
      <c r="J3063" s="1">
        <v>0.36046886444091797</v>
      </c>
      <c r="K3063" s="1">
        <v>67.156898498535156</v>
      </c>
      <c r="L3063" s="1">
        <v>4.0011701000000004</v>
      </c>
      <c r="M3063" s="1">
        <v>6.9940002000000003</v>
      </c>
    </row>
    <row r="3064" spans="1:13" x14ac:dyDescent="0.25">
      <c r="A3064" t="s">
        <v>24</v>
      </c>
      <c r="B3064">
        <v>156</v>
      </c>
      <c r="C3064">
        <v>1963</v>
      </c>
      <c r="D3064">
        <v>1</v>
      </c>
      <c r="E3064">
        <v>1</v>
      </c>
      <c r="F3064" s="1">
        <v>27.968599319458008</v>
      </c>
      <c r="G3064" s="1">
        <v>30.274599075317383</v>
      </c>
      <c r="H3064" s="1">
        <v>2.9961800575256348</v>
      </c>
      <c r="I3064" s="1">
        <v>27.278419017791748</v>
      </c>
      <c r="J3064" s="1">
        <v>0.69018030166625977</v>
      </c>
      <c r="K3064" s="1">
        <v>67.046401977539062</v>
      </c>
      <c r="L3064" s="1">
        <v>3.3631701999999999</v>
      </c>
      <c r="M3064" s="1">
        <v>5.3069670999999996</v>
      </c>
    </row>
    <row r="3065" spans="1:13" x14ac:dyDescent="0.25">
      <c r="A3065" t="s">
        <v>24</v>
      </c>
      <c r="B3065">
        <v>156</v>
      </c>
      <c r="C3065">
        <v>1964</v>
      </c>
      <c r="D3065">
        <v>1</v>
      </c>
      <c r="E3065">
        <v>1</v>
      </c>
      <c r="F3065" s="1">
        <v>28.986299514770508</v>
      </c>
      <c r="G3065" s="1">
        <v>29.663700103759766</v>
      </c>
      <c r="H3065" s="1">
        <v>2.9534299373626709</v>
      </c>
      <c r="I3065" s="1">
        <v>26.710270166397095</v>
      </c>
      <c r="J3065" s="1">
        <v>2.2760293483734131</v>
      </c>
      <c r="K3065" s="1">
        <v>63.650699615478516</v>
      </c>
      <c r="L3065" s="1">
        <v>3.3540494999999999</v>
      </c>
      <c r="M3065" s="1">
        <v>6.4747960999999998</v>
      </c>
    </row>
    <row r="3066" spans="1:13" x14ac:dyDescent="0.25">
      <c r="A3066" t="s">
        <v>24</v>
      </c>
      <c r="B3066">
        <v>156</v>
      </c>
      <c r="C3066">
        <v>1965</v>
      </c>
      <c r="D3066">
        <v>1</v>
      </c>
      <c r="E3066">
        <v>1</v>
      </c>
      <c r="F3066" s="1">
        <v>29.568500518798828</v>
      </c>
      <c r="G3066" s="1">
        <v>29.813600540161133</v>
      </c>
      <c r="H3066" s="1">
        <v>2.9138600826263428</v>
      </c>
      <c r="I3066" s="1">
        <v>26.89974045753479</v>
      </c>
      <c r="J3066" s="1">
        <v>2.6687600612640381</v>
      </c>
      <c r="K3066" s="1">
        <v>60.119899749755859</v>
      </c>
      <c r="L3066" s="1">
        <v>2.6813905</v>
      </c>
      <c r="M3066" s="1">
        <v>6.3677732000000002</v>
      </c>
    </row>
    <row r="3067" spans="1:13" x14ac:dyDescent="0.25">
      <c r="A3067" t="s">
        <v>24</v>
      </c>
      <c r="B3067">
        <v>156</v>
      </c>
      <c r="C3067">
        <v>1966</v>
      </c>
      <c r="D3067">
        <v>1</v>
      </c>
      <c r="E3067">
        <v>1</v>
      </c>
      <c r="F3067" s="1">
        <v>30.68589973449707</v>
      </c>
      <c r="G3067" s="1">
        <v>30.755399703979492</v>
      </c>
      <c r="H3067" s="1">
        <v>2.9050600528717041</v>
      </c>
      <c r="I3067" s="1">
        <v>27.850339651107788</v>
      </c>
      <c r="J3067" s="1">
        <v>2.8355600833892822</v>
      </c>
      <c r="K3067" s="1">
        <v>56.583000183105469</v>
      </c>
      <c r="L3067" s="1">
        <v>2.0222012</v>
      </c>
      <c r="M3067" s="1">
        <v>6.6450164999999997</v>
      </c>
    </row>
    <row r="3068" spans="1:13" x14ac:dyDescent="0.25">
      <c r="A3068" t="s">
        <v>24</v>
      </c>
      <c r="B3068">
        <v>156</v>
      </c>
      <c r="C3068">
        <v>1967</v>
      </c>
      <c r="D3068">
        <v>1</v>
      </c>
      <c r="E3068">
        <v>1</v>
      </c>
      <c r="F3068" s="1">
        <v>32.042499542236328</v>
      </c>
      <c r="G3068" s="1">
        <v>32.866100311279297</v>
      </c>
      <c r="H3068" s="1">
        <v>3.0273499488830566</v>
      </c>
      <c r="I3068" s="1">
        <v>29.83875036239624</v>
      </c>
      <c r="J3068" s="1">
        <v>2.2037491798400879</v>
      </c>
      <c r="K3068" s="1">
        <v>56.888698577880859</v>
      </c>
      <c r="L3068" s="1">
        <v>2.3685274999999999</v>
      </c>
      <c r="M3068" s="1">
        <v>2.9153560000000001</v>
      </c>
    </row>
    <row r="3069" spans="1:13" x14ac:dyDescent="0.25">
      <c r="A3069" t="s">
        <v>24</v>
      </c>
      <c r="B3069">
        <v>156</v>
      </c>
      <c r="C3069">
        <v>1968</v>
      </c>
      <c r="D3069">
        <v>1</v>
      </c>
      <c r="E3069">
        <v>1</v>
      </c>
      <c r="F3069" s="1">
        <v>33.345100402832031</v>
      </c>
      <c r="G3069" s="1">
        <v>33.793098449707031</v>
      </c>
      <c r="H3069" s="1">
        <v>3.195810079574585</v>
      </c>
      <c r="I3069" s="1">
        <v>30.597288370132446</v>
      </c>
      <c r="J3069" s="1">
        <v>2.747812032699585</v>
      </c>
      <c r="K3069" s="1">
        <v>55.872798919677734</v>
      </c>
      <c r="L3069" s="1">
        <v>2.6950015</v>
      </c>
      <c r="M3069" s="1">
        <v>4.8799910000000004</v>
      </c>
    </row>
    <row r="3070" spans="1:13" x14ac:dyDescent="0.25">
      <c r="A3070" t="s">
        <v>24</v>
      </c>
      <c r="B3070">
        <v>156</v>
      </c>
      <c r="C3070">
        <v>1969</v>
      </c>
      <c r="D3070">
        <v>1</v>
      </c>
      <c r="E3070">
        <v>1</v>
      </c>
      <c r="F3070" s="1">
        <v>35.139900207519531</v>
      </c>
      <c r="G3070" s="1">
        <v>33.94329833984375</v>
      </c>
      <c r="H3070" s="1">
        <v>3.3593800067901611</v>
      </c>
      <c r="I3070" s="1">
        <v>30.583918333053589</v>
      </c>
      <c r="J3070" s="1">
        <v>4.5559818744659424</v>
      </c>
      <c r="K3070" s="1">
        <v>53.035598754882813</v>
      </c>
      <c r="L3070" s="1">
        <v>3.0532629</v>
      </c>
      <c r="M3070" s="1">
        <v>5.0329803999999996</v>
      </c>
    </row>
    <row r="3071" spans="1:13" x14ac:dyDescent="0.25">
      <c r="A3071" t="s">
        <v>24</v>
      </c>
      <c r="B3071">
        <v>156</v>
      </c>
      <c r="C3071">
        <v>1970</v>
      </c>
      <c r="D3071">
        <v>1</v>
      </c>
      <c r="E3071">
        <v>1</v>
      </c>
      <c r="F3071" s="1">
        <v>35.669101715087891</v>
      </c>
      <c r="G3071" s="1">
        <v>36.029399871826172</v>
      </c>
      <c r="H3071" s="1">
        <v>3.6693699359893799</v>
      </c>
      <c r="I3071" s="1">
        <v>32.360029935836792</v>
      </c>
      <c r="J3071" s="1">
        <v>3.3090717792510986</v>
      </c>
      <c r="K3071" s="1">
        <v>54.282001495361328</v>
      </c>
      <c r="L3071" s="1">
        <v>4.5782976</v>
      </c>
      <c r="M3071" s="1">
        <v>3.0303149999999999</v>
      </c>
    </row>
    <row r="3072" spans="1:13" x14ac:dyDescent="0.25">
      <c r="A3072" t="s">
        <v>24</v>
      </c>
      <c r="B3072">
        <v>156</v>
      </c>
      <c r="C3072">
        <v>1971</v>
      </c>
      <c r="D3072">
        <v>1</v>
      </c>
      <c r="E3072">
        <v>1</v>
      </c>
      <c r="F3072" s="1">
        <v>36.279998779296875</v>
      </c>
      <c r="G3072" s="1">
        <v>37.2958984375</v>
      </c>
      <c r="H3072" s="1">
        <v>3.8108699321746826</v>
      </c>
      <c r="I3072" s="1">
        <v>33.485028505325317</v>
      </c>
      <c r="J3072" s="1">
        <v>2.7949702739715576</v>
      </c>
      <c r="K3072" s="1">
        <v>55.327800750732422</v>
      </c>
      <c r="L3072" s="1">
        <v>4.0985025999999998</v>
      </c>
      <c r="M3072" s="1">
        <v>4.1177912000000001</v>
      </c>
    </row>
    <row r="3073" spans="1:13" x14ac:dyDescent="0.25">
      <c r="A3073" t="s">
        <v>24</v>
      </c>
      <c r="B3073">
        <v>156</v>
      </c>
      <c r="C3073">
        <v>1972</v>
      </c>
      <c r="D3073">
        <v>1</v>
      </c>
      <c r="E3073">
        <v>1</v>
      </c>
      <c r="F3073" s="1">
        <v>36.556198120117187</v>
      </c>
      <c r="G3073" s="1">
        <v>37.529701232910156</v>
      </c>
      <c r="H3073" s="1">
        <v>3.8612399101257324</v>
      </c>
      <c r="I3073" s="1">
        <v>33.668461322784424</v>
      </c>
      <c r="J3073" s="1">
        <v>2.8877367973327637</v>
      </c>
      <c r="K3073" s="1">
        <v>53.514701843261719</v>
      </c>
      <c r="L3073" s="1">
        <v>2.4222481</v>
      </c>
      <c r="M3073" s="1">
        <v>5.4457817999999998</v>
      </c>
    </row>
    <row r="3074" spans="1:13" x14ac:dyDescent="0.25">
      <c r="A3074" t="s">
        <v>24</v>
      </c>
      <c r="B3074">
        <v>156</v>
      </c>
      <c r="C3074">
        <v>1973</v>
      </c>
      <c r="D3074">
        <v>1</v>
      </c>
      <c r="E3074">
        <v>1</v>
      </c>
      <c r="F3074" s="1">
        <v>36.597801208496094</v>
      </c>
      <c r="G3074" s="1">
        <v>35.999099731445313</v>
      </c>
      <c r="H3074" s="1">
        <v>3.807499885559082</v>
      </c>
      <c r="I3074" s="1">
        <v>32.19159984588623</v>
      </c>
      <c r="J3074" s="1">
        <v>4.4062013626098633</v>
      </c>
      <c r="K3074" s="1">
        <v>48.024700164794922</v>
      </c>
      <c r="L3074" s="1">
        <v>-4.8094629999999999E-2</v>
      </c>
      <c r="M3074" s="1">
        <v>6.9641071999999999</v>
      </c>
    </row>
    <row r="3075" spans="1:13" x14ac:dyDescent="0.25">
      <c r="A3075" t="s">
        <v>24</v>
      </c>
      <c r="B3075">
        <v>156</v>
      </c>
      <c r="C3075">
        <v>1974</v>
      </c>
      <c r="D3075">
        <v>1</v>
      </c>
      <c r="E3075">
        <v>1</v>
      </c>
      <c r="F3075" s="1">
        <v>38.684600830078125</v>
      </c>
      <c r="G3075" s="1">
        <v>37.586799621582031</v>
      </c>
      <c r="H3075" s="1">
        <v>3.5627601146697998</v>
      </c>
      <c r="I3075" s="1">
        <v>34.024039506912231</v>
      </c>
      <c r="J3075" s="1">
        <v>4.6605613231658936</v>
      </c>
      <c r="K3075" s="1">
        <v>45.848201751708984</v>
      </c>
      <c r="L3075" s="1">
        <v>-2.0146345999999999</v>
      </c>
      <c r="M3075" s="1">
        <v>3.6911326</v>
      </c>
    </row>
    <row r="3076" spans="1:13" x14ac:dyDescent="0.25">
      <c r="A3076" t="s">
        <v>24</v>
      </c>
      <c r="B3076">
        <v>156</v>
      </c>
      <c r="C3076">
        <v>1975</v>
      </c>
      <c r="D3076">
        <v>1</v>
      </c>
      <c r="E3076">
        <v>1</v>
      </c>
      <c r="F3076" s="1">
        <v>37.572601318359375</v>
      </c>
      <c r="G3076" s="1">
        <v>41.110801696777344</v>
      </c>
      <c r="H3076" s="1">
        <v>3.8238499164581299</v>
      </c>
      <c r="I3076" s="1">
        <v>37.286951780319214</v>
      </c>
      <c r="J3076" s="1">
        <v>0.28564953804016113</v>
      </c>
      <c r="K3076" s="1">
        <v>45.216701507568359</v>
      </c>
      <c r="L3076" s="1">
        <v>-1.7060476</v>
      </c>
      <c r="M3076" s="1">
        <v>1.8229785000000001</v>
      </c>
    </row>
    <row r="3077" spans="1:13" x14ac:dyDescent="0.25">
      <c r="A3077" t="s">
        <v>24</v>
      </c>
      <c r="B3077">
        <v>156</v>
      </c>
      <c r="C3077">
        <v>1976</v>
      </c>
      <c r="D3077">
        <v>1</v>
      </c>
      <c r="E3077">
        <v>1</v>
      </c>
      <c r="F3077" s="1">
        <v>37.417098999023438</v>
      </c>
      <c r="G3077" s="1">
        <v>40.200698852539063</v>
      </c>
      <c r="H3077" s="1">
        <v>4.1211199760437012</v>
      </c>
      <c r="I3077" s="1">
        <v>36.079578876495361</v>
      </c>
      <c r="J3077" s="1">
        <v>1.3375201225280762</v>
      </c>
      <c r="K3077" s="1">
        <v>43.612598419189453</v>
      </c>
      <c r="L3077" s="1">
        <v>1.6305231</v>
      </c>
      <c r="M3077" s="1">
        <v>5.1992409000000004</v>
      </c>
    </row>
    <row r="3078" spans="1:13" x14ac:dyDescent="0.25">
      <c r="A3078" t="s">
        <v>24</v>
      </c>
      <c r="B3078">
        <v>156</v>
      </c>
      <c r="C3078">
        <v>1977</v>
      </c>
      <c r="D3078">
        <v>1</v>
      </c>
      <c r="E3078">
        <v>1</v>
      </c>
      <c r="F3078" s="1">
        <v>37.333499908447266</v>
      </c>
      <c r="G3078" s="1">
        <v>41.430900573730469</v>
      </c>
      <c r="H3078" s="1">
        <v>4.2683901786804199</v>
      </c>
      <c r="I3078" s="1">
        <v>37.162510395050049</v>
      </c>
      <c r="J3078" s="1">
        <v>0.1709895133972168</v>
      </c>
      <c r="K3078" s="1">
        <v>45.112998962402344</v>
      </c>
      <c r="L3078" s="1">
        <v>0.69460971000000005</v>
      </c>
      <c r="M3078" s="1">
        <v>3.4582437000000001</v>
      </c>
    </row>
    <row r="3079" spans="1:13" x14ac:dyDescent="0.25">
      <c r="A3079" t="s">
        <v>24</v>
      </c>
      <c r="B3079">
        <v>156</v>
      </c>
      <c r="C3079">
        <v>1978</v>
      </c>
      <c r="D3079">
        <v>1</v>
      </c>
      <c r="E3079">
        <v>1</v>
      </c>
      <c r="F3079" s="1">
        <v>36.842998504638672</v>
      </c>
      <c r="G3079" s="1">
        <v>41.615200042724609</v>
      </c>
      <c r="H3079" s="1">
        <v>4.7946500778198242</v>
      </c>
      <c r="I3079" s="1">
        <v>36.820549964904785</v>
      </c>
      <c r="J3079" s="1">
        <v>2.2448539733886719E-2</v>
      </c>
      <c r="K3079" s="1">
        <v>48.026599884033203</v>
      </c>
      <c r="L3079" s="1">
        <v>0.23583019</v>
      </c>
      <c r="M3079" s="1">
        <v>3.9536888000000001</v>
      </c>
    </row>
    <row r="3080" spans="1:13" x14ac:dyDescent="0.25">
      <c r="A3080" t="s">
        <v>24</v>
      </c>
      <c r="B3080">
        <v>156</v>
      </c>
      <c r="C3080">
        <v>1979</v>
      </c>
      <c r="D3080">
        <v>1</v>
      </c>
      <c r="E3080">
        <v>1</v>
      </c>
      <c r="F3080" s="1">
        <v>36.625999450683594</v>
      </c>
      <c r="G3080" s="1">
        <v>40.039100646972656</v>
      </c>
      <c r="H3080" s="1">
        <v>5.0279498100280762</v>
      </c>
      <c r="I3080" s="1">
        <v>35.01115083694458</v>
      </c>
      <c r="J3080" s="1">
        <v>1.6148486137390137</v>
      </c>
      <c r="K3080" s="1">
        <v>45.270099639892578</v>
      </c>
      <c r="L3080" s="1">
        <v>0.98719436999999999</v>
      </c>
      <c r="M3080" s="1">
        <v>3.8047803999999998</v>
      </c>
    </row>
    <row r="3081" spans="1:13" x14ac:dyDescent="0.25">
      <c r="A3081" t="s">
        <v>24</v>
      </c>
      <c r="B3081">
        <v>156</v>
      </c>
      <c r="C3081">
        <v>1980</v>
      </c>
      <c r="D3081">
        <v>1</v>
      </c>
      <c r="E3081">
        <v>1</v>
      </c>
      <c r="F3081" s="1">
        <v>37.487201690673828</v>
      </c>
      <c r="G3081" s="1">
        <v>41.554401397705078</v>
      </c>
      <c r="H3081" s="1">
        <v>5.4177899360656738</v>
      </c>
      <c r="I3081" s="1">
        <v>36.136611461639404</v>
      </c>
      <c r="J3081" s="1">
        <v>1.3505902290344238</v>
      </c>
      <c r="K3081" s="1">
        <v>45.631801605224609</v>
      </c>
      <c r="L3081" s="1">
        <v>2.1552470000000001</v>
      </c>
      <c r="M3081" s="1">
        <v>2.1627412000000001</v>
      </c>
    </row>
    <row r="3082" spans="1:13" x14ac:dyDescent="0.25">
      <c r="A3082" t="s">
        <v>24</v>
      </c>
      <c r="B3082">
        <v>156</v>
      </c>
      <c r="C3082">
        <v>1981</v>
      </c>
      <c r="D3082">
        <v>1</v>
      </c>
      <c r="E3082">
        <v>1</v>
      </c>
      <c r="F3082" s="1">
        <v>39.637298583984375</v>
      </c>
      <c r="G3082" s="1">
        <v>42.465499877929687</v>
      </c>
      <c r="H3082" s="1">
        <v>6.2501602172851563</v>
      </c>
      <c r="I3082" s="1">
        <v>36.215339660644531</v>
      </c>
      <c r="J3082" s="1">
        <v>3.4219589233398438</v>
      </c>
      <c r="K3082" s="1">
        <v>46.932899475097656</v>
      </c>
      <c r="L3082" s="1">
        <v>2.5267517000000002</v>
      </c>
      <c r="M3082" s="1">
        <v>3.5030782</v>
      </c>
    </row>
    <row r="3083" spans="1:13" x14ac:dyDescent="0.25">
      <c r="A3083" t="s">
        <v>24</v>
      </c>
      <c r="B3083">
        <v>156</v>
      </c>
      <c r="C3083">
        <v>1982</v>
      </c>
      <c r="D3083">
        <v>1</v>
      </c>
      <c r="E3083">
        <v>1</v>
      </c>
      <c r="F3083" s="1">
        <v>40.230400085449219</v>
      </c>
      <c r="G3083" s="1">
        <v>47.257499694824219</v>
      </c>
      <c r="H3083" s="1">
        <v>7.2182002067565918</v>
      </c>
      <c r="I3083" s="1">
        <v>40.039299488067627</v>
      </c>
      <c r="J3083" s="1">
        <v>0.1911005973815918</v>
      </c>
      <c r="K3083" s="1">
        <v>52.668498992919922</v>
      </c>
      <c r="L3083" s="1">
        <v>3.783312</v>
      </c>
      <c r="M3083" s="1">
        <v>-3.1872620999999999</v>
      </c>
    </row>
    <row r="3084" spans="1:13" x14ac:dyDescent="0.25">
      <c r="A3084" t="s">
        <v>24</v>
      </c>
      <c r="B3084">
        <v>156</v>
      </c>
      <c r="C3084">
        <v>1983</v>
      </c>
      <c r="D3084">
        <v>1</v>
      </c>
      <c r="E3084">
        <v>1</v>
      </c>
      <c r="F3084" s="1">
        <v>39.717201232910156</v>
      </c>
      <c r="G3084" s="1">
        <v>47.887901306152344</v>
      </c>
      <c r="H3084" s="1">
        <v>7.2579002380371094</v>
      </c>
      <c r="I3084" s="1">
        <v>40.630001068115234</v>
      </c>
      <c r="J3084" s="1">
        <v>-0.91279983520507813</v>
      </c>
      <c r="K3084" s="1">
        <v>58.402599334716797</v>
      </c>
      <c r="L3084" s="1">
        <v>5.6180129000000001</v>
      </c>
      <c r="M3084" s="1">
        <v>2.6013394000000001</v>
      </c>
    </row>
    <row r="3085" spans="1:13" x14ac:dyDescent="0.25">
      <c r="A3085" t="s">
        <v>24</v>
      </c>
      <c r="B3085">
        <v>156</v>
      </c>
      <c r="C3085">
        <v>1984</v>
      </c>
      <c r="D3085">
        <v>1</v>
      </c>
      <c r="E3085">
        <v>1</v>
      </c>
      <c r="F3085" s="1">
        <v>39.75830078125</v>
      </c>
      <c r="G3085" s="1">
        <v>47.533699035644531</v>
      </c>
      <c r="H3085" s="1">
        <v>7.8177099227905273</v>
      </c>
      <c r="I3085" s="1">
        <v>39.715989112854004</v>
      </c>
      <c r="J3085" s="1">
        <v>4.2311668395996094E-2</v>
      </c>
      <c r="K3085" s="1">
        <v>61.673900604248047</v>
      </c>
      <c r="L3085" s="1">
        <v>8.3911765000000003</v>
      </c>
      <c r="M3085" s="1">
        <v>5.9084570000000003</v>
      </c>
    </row>
    <row r="3086" spans="1:13" x14ac:dyDescent="0.25">
      <c r="A3086" t="s">
        <v>24</v>
      </c>
      <c r="B3086">
        <v>156</v>
      </c>
      <c r="C3086">
        <v>1985</v>
      </c>
      <c r="D3086">
        <v>1</v>
      </c>
      <c r="E3086">
        <v>1</v>
      </c>
      <c r="F3086" s="1">
        <v>39.714298248291016</v>
      </c>
      <c r="G3086" s="1">
        <v>48.301898956298828</v>
      </c>
      <c r="H3086" s="1">
        <v>8.3557395935058594</v>
      </c>
      <c r="I3086" s="1">
        <v>39.946159362792969</v>
      </c>
      <c r="J3086" s="1">
        <v>-0.23186111450195313</v>
      </c>
      <c r="K3086" s="1">
        <v>66.869400024414063</v>
      </c>
      <c r="L3086" s="1">
        <v>6.8790709000000003</v>
      </c>
      <c r="M3086" s="1">
        <v>4.7373998999999998</v>
      </c>
    </row>
    <row r="3087" spans="1:13" x14ac:dyDescent="0.25">
      <c r="A3087" t="s">
        <v>24</v>
      </c>
      <c r="B3087">
        <v>156</v>
      </c>
      <c r="C3087">
        <v>1986</v>
      </c>
      <c r="D3087">
        <v>1</v>
      </c>
      <c r="E3087">
        <v>1</v>
      </c>
      <c r="F3087" s="1">
        <v>40.439498901367188</v>
      </c>
      <c r="G3087" s="1">
        <v>47.581401824951172</v>
      </c>
      <c r="H3087" s="1">
        <v>8.4328899383544922</v>
      </c>
      <c r="I3087" s="1">
        <v>39.14851188659668</v>
      </c>
      <c r="J3087" s="1">
        <v>1.2909870147705078</v>
      </c>
      <c r="K3087" s="1">
        <v>70.998497009277344</v>
      </c>
      <c r="L3087" s="1">
        <v>4.9477687000000001</v>
      </c>
      <c r="M3087" s="1">
        <v>2.1449720999999999</v>
      </c>
    </row>
    <row r="3088" spans="1:13" x14ac:dyDescent="0.25">
      <c r="A3088" t="s">
        <v>24</v>
      </c>
      <c r="B3088">
        <v>156</v>
      </c>
      <c r="C3088">
        <v>1987</v>
      </c>
      <c r="D3088">
        <v>1</v>
      </c>
      <c r="E3088">
        <v>1</v>
      </c>
      <c r="F3088" s="1">
        <v>40.637500762939453</v>
      </c>
      <c r="G3088" s="1">
        <v>46.059700012207031</v>
      </c>
      <c r="H3088" s="1">
        <v>8.2796497344970703</v>
      </c>
      <c r="I3088" s="1">
        <v>37.780050277709961</v>
      </c>
      <c r="J3088" s="1">
        <v>2.8574504852294922</v>
      </c>
      <c r="K3088" s="1">
        <v>71.4490966796875</v>
      </c>
      <c r="L3088" s="1">
        <v>5.1309854000000001</v>
      </c>
      <c r="M3088" s="1">
        <v>4.0729591000000003</v>
      </c>
    </row>
    <row r="3089" spans="1:13" x14ac:dyDescent="0.25">
      <c r="A3089" t="s">
        <v>24</v>
      </c>
      <c r="B3089">
        <v>156</v>
      </c>
      <c r="C3089">
        <v>1988</v>
      </c>
      <c r="D3089">
        <v>1</v>
      </c>
      <c r="E3089">
        <v>1</v>
      </c>
      <c r="F3089" s="1">
        <v>41.023200988769531</v>
      </c>
      <c r="G3089" s="1">
        <v>45.3572998046875</v>
      </c>
      <c r="H3089" s="1">
        <v>8.2868204116821289</v>
      </c>
      <c r="I3089" s="1">
        <v>37.070479393005371</v>
      </c>
      <c r="J3089" s="1">
        <v>3.9527215957641602</v>
      </c>
      <c r="K3089" s="1">
        <v>71.083602905273438</v>
      </c>
      <c r="L3089" s="1">
        <v>5.8020069999999997</v>
      </c>
      <c r="M3089" s="1">
        <v>4.4101109999999997</v>
      </c>
    </row>
    <row r="3090" spans="1:13" x14ac:dyDescent="0.25">
      <c r="A3090" t="s">
        <v>24</v>
      </c>
      <c r="B3090">
        <v>156</v>
      </c>
      <c r="C3090">
        <v>1989</v>
      </c>
      <c r="D3090">
        <v>1</v>
      </c>
      <c r="E3090">
        <v>1</v>
      </c>
      <c r="F3090" s="1">
        <v>41.241798400878906</v>
      </c>
      <c r="G3090" s="1">
        <v>45.838699340820312</v>
      </c>
      <c r="H3090" s="1">
        <v>8.8615703582763672</v>
      </c>
      <c r="I3090" s="1">
        <v>36.977128982543945</v>
      </c>
      <c r="J3090" s="1">
        <v>4.2646694183349609</v>
      </c>
      <c r="K3090" s="1">
        <v>72.247100830078125</v>
      </c>
      <c r="L3090" s="1">
        <v>4.7988780999999996</v>
      </c>
      <c r="M3090" s="1">
        <v>2.3169792999999999</v>
      </c>
    </row>
    <row r="3091" spans="1:13" x14ac:dyDescent="0.25">
      <c r="A3091" t="s">
        <v>24</v>
      </c>
      <c r="B3091">
        <v>156</v>
      </c>
      <c r="C3091">
        <v>1990</v>
      </c>
      <c r="D3091">
        <v>1</v>
      </c>
      <c r="E3091">
        <v>1</v>
      </c>
      <c r="F3091" s="1">
        <v>42.975601196289063</v>
      </c>
      <c r="G3091" s="1">
        <v>48.804599761962891</v>
      </c>
      <c r="H3091" s="1">
        <v>9.4549198150634766</v>
      </c>
      <c r="I3091" s="1">
        <v>39.349679946899414</v>
      </c>
      <c r="J3091" s="1">
        <v>3.6259212493896484</v>
      </c>
      <c r="K3091" s="1">
        <v>75.189903259277344</v>
      </c>
      <c r="L3091" s="1">
        <v>5.9470231</v>
      </c>
      <c r="M3091" s="1">
        <v>0.16467254000000001</v>
      </c>
    </row>
    <row r="3092" spans="1:13" x14ac:dyDescent="0.25">
      <c r="A3092" t="s">
        <v>24</v>
      </c>
      <c r="B3092">
        <v>156</v>
      </c>
      <c r="C3092">
        <v>1991</v>
      </c>
      <c r="D3092">
        <v>1</v>
      </c>
      <c r="E3092">
        <v>1</v>
      </c>
      <c r="F3092" s="1">
        <v>43.909599304199219</v>
      </c>
      <c r="G3092" s="1">
        <v>52.263801574707031</v>
      </c>
      <c r="H3092" s="1">
        <v>9.4148101806640625</v>
      </c>
      <c r="I3092" s="1">
        <v>42.848991394042969</v>
      </c>
      <c r="J3092" s="1">
        <v>1.06060791015625</v>
      </c>
      <c r="K3092" s="1">
        <v>82.339500427246094</v>
      </c>
      <c r="L3092" s="1">
        <v>3.8266358999999999</v>
      </c>
      <c r="M3092" s="1">
        <v>-2.0860854999999998</v>
      </c>
    </row>
    <row r="3093" spans="1:13" x14ac:dyDescent="0.25">
      <c r="A3093" t="s">
        <v>24</v>
      </c>
      <c r="B3093">
        <v>156</v>
      </c>
      <c r="C3093">
        <v>1992</v>
      </c>
      <c r="D3093">
        <v>1</v>
      </c>
      <c r="E3093">
        <v>1</v>
      </c>
      <c r="F3093" s="1">
        <v>44.214500427246094</v>
      </c>
      <c r="G3093" s="1">
        <v>53.340900421142578</v>
      </c>
      <c r="H3093" s="1">
        <v>9.3137598037719727</v>
      </c>
      <c r="I3093" s="1">
        <v>44.027140617370605</v>
      </c>
      <c r="J3093" s="1">
        <v>0.18735980987548828</v>
      </c>
      <c r="K3093" s="1">
        <v>90.231597900390625</v>
      </c>
      <c r="L3093" s="1">
        <v>6.5723671000000001</v>
      </c>
      <c r="M3093" s="1">
        <v>0.90025957000000001</v>
      </c>
    </row>
    <row r="3094" spans="1:13" x14ac:dyDescent="0.25">
      <c r="A3094" t="s">
        <v>24</v>
      </c>
      <c r="B3094">
        <v>156</v>
      </c>
      <c r="C3094">
        <v>1993</v>
      </c>
      <c r="D3094">
        <v>1</v>
      </c>
      <c r="E3094">
        <v>1</v>
      </c>
      <c r="F3094" s="1">
        <v>43.513198852539063</v>
      </c>
      <c r="G3094" s="1">
        <v>52.225399017333984</v>
      </c>
      <c r="H3094" s="1">
        <v>9.1931295394897461</v>
      </c>
      <c r="I3094" s="1">
        <v>43.032269477844238</v>
      </c>
      <c r="J3094" s="1">
        <v>0.48092937469482422</v>
      </c>
      <c r="K3094" s="1">
        <v>96.323799133300781</v>
      </c>
      <c r="L3094" s="1">
        <v>5.3799206000000002</v>
      </c>
      <c r="M3094" s="1">
        <v>2.6608565999999998</v>
      </c>
    </row>
    <row r="3095" spans="1:13" x14ac:dyDescent="0.25">
      <c r="A3095" t="s">
        <v>24</v>
      </c>
      <c r="B3095">
        <v>156</v>
      </c>
      <c r="C3095">
        <v>1994</v>
      </c>
      <c r="D3095">
        <v>1</v>
      </c>
      <c r="E3095">
        <v>1</v>
      </c>
      <c r="F3095" s="1">
        <v>43.032600402832031</v>
      </c>
      <c r="G3095" s="1">
        <v>49.737300872802734</v>
      </c>
      <c r="H3095" s="1">
        <v>9.0283403396606445</v>
      </c>
      <c r="I3095" s="1">
        <v>40.70896053314209</v>
      </c>
      <c r="J3095" s="1">
        <v>2.3236398696899414</v>
      </c>
      <c r="K3095" s="1">
        <v>97.961799621582031</v>
      </c>
      <c r="L3095" s="1">
        <v>8.2002704000000008</v>
      </c>
      <c r="M3095" s="1">
        <v>4.4944661999999997</v>
      </c>
    </row>
    <row r="3096" spans="1:13" x14ac:dyDescent="0.25">
      <c r="A3096" t="s">
        <v>24</v>
      </c>
      <c r="B3096">
        <v>156</v>
      </c>
      <c r="C3096">
        <v>1995</v>
      </c>
      <c r="D3096">
        <v>1</v>
      </c>
      <c r="E3096">
        <v>1</v>
      </c>
      <c r="F3096" s="1">
        <v>43.150798797607422</v>
      </c>
      <c r="G3096" s="1">
        <v>48.479000091552734</v>
      </c>
      <c r="H3096" s="1">
        <v>9.5662002563476563</v>
      </c>
      <c r="I3096" s="1">
        <v>38.912799835205078</v>
      </c>
      <c r="J3096" s="1">
        <v>4.2379989624023437</v>
      </c>
      <c r="K3096" s="1">
        <v>101.60099792480469</v>
      </c>
      <c r="L3096" s="1">
        <v>6.0129063</v>
      </c>
      <c r="M3096" s="1">
        <v>2.6939763000000001</v>
      </c>
    </row>
    <row r="3097" spans="1:13" x14ac:dyDescent="0.25">
      <c r="A3097" t="s">
        <v>24</v>
      </c>
      <c r="B3097">
        <v>156</v>
      </c>
      <c r="C3097">
        <v>1996</v>
      </c>
      <c r="D3097">
        <v>1</v>
      </c>
      <c r="E3097">
        <v>1</v>
      </c>
      <c r="F3097" s="1">
        <v>43.786998748779297</v>
      </c>
      <c r="G3097" s="1">
        <v>46.585700988769531</v>
      </c>
      <c r="H3097" s="1">
        <v>9.1154603958129883</v>
      </c>
      <c r="I3097" s="1">
        <v>37.470240592956543</v>
      </c>
      <c r="J3097" s="1">
        <v>6.3167581558227539</v>
      </c>
      <c r="K3097" s="1">
        <v>101.71900177001953</v>
      </c>
      <c r="L3097" s="1">
        <v>5.6594689000000002</v>
      </c>
      <c r="M3097" s="1">
        <v>1.6191724999999999</v>
      </c>
    </row>
    <row r="3098" spans="1:13" x14ac:dyDescent="0.25">
      <c r="A3098" t="s">
        <v>24</v>
      </c>
      <c r="B3098">
        <v>156</v>
      </c>
      <c r="C3098">
        <v>1997</v>
      </c>
      <c r="D3098">
        <v>1</v>
      </c>
      <c r="E3098">
        <v>1</v>
      </c>
      <c r="F3098" s="1">
        <v>44.462398529052734</v>
      </c>
      <c r="G3098" s="1">
        <v>44.276599884033203</v>
      </c>
      <c r="H3098" s="1">
        <v>8.3870201110839844</v>
      </c>
      <c r="I3098" s="1">
        <v>35.889579772949219</v>
      </c>
      <c r="J3098" s="1">
        <v>8.5728187561035156</v>
      </c>
      <c r="K3098" s="1">
        <v>96.317901611328125</v>
      </c>
      <c r="L3098" s="1">
        <v>4.5204503000000003</v>
      </c>
      <c r="M3098" s="1">
        <v>4.2800400999999999</v>
      </c>
    </row>
    <row r="3099" spans="1:13" x14ac:dyDescent="0.25">
      <c r="A3099" t="s">
        <v>24</v>
      </c>
      <c r="B3099">
        <v>156</v>
      </c>
      <c r="C3099">
        <v>1998</v>
      </c>
      <c r="D3099">
        <v>1</v>
      </c>
      <c r="E3099">
        <v>1</v>
      </c>
      <c r="F3099" s="1">
        <v>44.882701873779297</v>
      </c>
      <c r="G3099" s="1">
        <v>44.799098968505859</v>
      </c>
      <c r="H3099" s="1">
        <v>8.2489900588989258</v>
      </c>
      <c r="I3099" s="1">
        <v>36.550108909606934</v>
      </c>
      <c r="J3099" s="1">
        <v>8.3325929641723633</v>
      </c>
      <c r="K3099" s="1">
        <v>95.164596557617188</v>
      </c>
      <c r="L3099" s="1">
        <v>4.2840575000000003</v>
      </c>
      <c r="M3099" s="1">
        <v>3.8961518000000002</v>
      </c>
    </row>
    <row r="3100" spans="1:13" x14ac:dyDescent="0.25">
      <c r="A3100" t="s">
        <v>24</v>
      </c>
      <c r="B3100">
        <v>156</v>
      </c>
      <c r="C3100">
        <v>1999</v>
      </c>
      <c r="D3100">
        <v>1</v>
      </c>
      <c r="E3100">
        <v>1</v>
      </c>
      <c r="F3100" s="1">
        <v>44.298000335693359</v>
      </c>
      <c r="G3100" s="1">
        <v>42.684200286865234</v>
      </c>
      <c r="H3100" s="1">
        <v>7.6371002197265625</v>
      </c>
      <c r="I3100" s="1">
        <v>35.047100067138672</v>
      </c>
      <c r="J3100" s="1">
        <v>9.2509002685546875</v>
      </c>
      <c r="K3100" s="1">
        <v>91.36920166015625</v>
      </c>
      <c r="L3100" s="1">
        <v>3.8059904000000002</v>
      </c>
      <c r="M3100" s="1">
        <v>5.1629136000000004</v>
      </c>
    </row>
    <row r="3101" spans="1:13" x14ac:dyDescent="0.25">
      <c r="A3101" t="s">
        <v>24</v>
      </c>
      <c r="B3101">
        <v>156</v>
      </c>
      <c r="C3101">
        <v>2000</v>
      </c>
      <c r="D3101">
        <v>1</v>
      </c>
      <c r="E3101">
        <v>1</v>
      </c>
      <c r="F3101" s="1">
        <v>44.0531005859375</v>
      </c>
      <c r="G3101" s="1">
        <v>41.108100891113281</v>
      </c>
      <c r="H3101" s="1">
        <v>7.1050200462341309</v>
      </c>
      <c r="I3101" s="1">
        <v>34.00308084487915</v>
      </c>
      <c r="J3101" s="1">
        <v>10.05001974105835</v>
      </c>
      <c r="K3101" s="1">
        <v>82.126899719238281</v>
      </c>
      <c r="L3101" s="1">
        <v>3.2063934000000001</v>
      </c>
      <c r="M3101" s="1">
        <v>5.1776356999999997</v>
      </c>
    </row>
    <row r="3102" spans="1:13" x14ac:dyDescent="0.25">
      <c r="A3102" t="s">
        <v>24</v>
      </c>
      <c r="B3102">
        <v>156</v>
      </c>
      <c r="C3102">
        <v>2001</v>
      </c>
      <c r="D3102">
        <v>1</v>
      </c>
      <c r="E3102">
        <v>1</v>
      </c>
      <c r="F3102" s="1">
        <v>41.631638129803797</v>
      </c>
      <c r="G3102" s="1">
        <v>41.1021691627138</v>
      </c>
      <c r="H3102" s="1">
        <v>6.4243982095910797</v>
      </c>
      <c r="I3102" s="1">
        <v>34.677770953122717</v>
      </c>
      <c r="J3102" s="1">
        <v>6.9538671766810793</v>
      </c>
      <c r="K3102" s="1">
        <v>81.462033318101604</v>
      </c>
      <c r="L3102" s="1">
        <v>2.9540465</v>
      </c>
      <c r="M3102" s="1">
        <v>1.7899727999999999</v>
      </c>
    </row>
    <row r="3103" spans="1:13" x14ac:dyDescent="0.25">
      <c r="A3103" t="s">
        <v>24</v>
      </c>
      <c r="B3103">
        <v>156</v>
      </c>
      <c r="C3103">
        <v>2002</v>
      </c>
      <c r="D3103">
        <v>1</v>
      </c>
      <c r="E3103">
        <v>1</v>
      </c>
      <c r="F3103" s="1">
        <v>40.159957241973203</v>
      </c>
      <c r="G3103" s="1">
        <v>40.393853031011297</v>
      </c>
      <c r="H3103" s="1">
        <v>5.6418144013457399</v>
      </c>
      <c r="I3103" s="1">
        <v>34.752038629665556</v>
      </c>
      <c r="J3103" s="1">
        <v>5.4079186123076468</v>
      </c>
      <c r="K3103" s="1">
        <v>79.604069384616196</v>
      </c>
      <c r="L3103" s="1">
        <v>3.0332723000000001</v>
      </c>
      <c r="M3103" s="1">
        <v>3.0180505000000002</v>
      </c>
    </row>
    <row r="3104" spans="1:13" x14ac:dyDescent="0.25">
      <c r="A3104" t="s">
        <v>24</v>
      </c>
      <c r="B3104">
        <v>156</v>
      </c>
      <c r="C3104">
        <v>2003</v>
      </c>
      <c r="D3104">
        <v>1</v>
      </c>
      <c r="E3104">
        <v>1</v>
      </c>
      <c r="F3104" s="1">
        <v>40.148731178476602</v>
      </c>
      <c r="G3104" s="1">
        <v>40.275689043289198</v>
      </c>
      <c r="H3104" s="1">
        <v>5.2322101587013199</v>
      </c>
      <c r="I3104" s="1">
        <v>35.043478884587877</v>
      </c>
      <c r="J3104" s="1">
        <v>5.105252293888725</v>
      </c>
      <c r="K3104" s="1">
        <v>75.911797358351905</v>
      </c>
      <c r="L3104" s="1">
        <v>2.0522700999999999</v>
      </c>
      <c r="M3104" s="1">
        <v>1.8015181</v>
      </c>
    </row>
    <row r="3105" spans="1:13" x14ac:dyDescent="0.25">
      <c r="A3105" t="s">
        <v>24</v>
      </c>
      <c r="B3105">
        <v>156</v>
      </c>
      <c r="C3105">
        <v>2004</v>
      </c>
      <c r="D3105">
        <v>1</v>
      </c>
      <c r="E3105">
        <v>1</v>
      </c>
      <c r="F3105" s="1">
        <v>39.902345607012201</v>
      </c>
      <c r="G3105" s="1">
        <v>39.134676068759397</v>
      </c>
      <c r="H3105" s="1">
        <v>4.7941539127264399</v>
      </c>
      <c r="I3105" s="1">
        <v>34.340522156032961</v>
      </c>
      <c r="J3105" s="1">
        <v>5.5618234509792401</v>
      </c>
      <c r="K3105" s="1">
        <v>71.889399886653806</v>
      </c>
      <c r="L3105" s="1">
        <v>2.7210746000000001</v>
      </c>
      <c r="M3105" s="1">
        <v>3.0869808000000001</v>
      </c>
    </row>
    <row r="3106" spans="1:13" x14ac:dyDescent="0.25">
      <c r="A3106" t="s">
        <v>24</v>
      </c>
      <c r="B3106">
        <v>156</v>
      </c>
      <c r="C3106">
        <v>2005</v>
      </c>
      <c r="D3106">
        <v>1</v>
      </c>
      <c r="E3106">
        <v>1</v>
      </c>
      <c r="F3106" s="1">
        <v>40.073720270964202</v>
      </c>
      <c r="G3106" s="1">
        <v>38.5206001730457</v>
      </c>
      <c r="H3106" s="1">
        <v>4.4145639741416298</v>
      </c>
      <c r="I3106" s="1">
        <v>34.106036198904071</v>
      </c>
      <c r="J3106" s="1">
        <v>5.9676840720601305</v>
      </c>
      <c r="K3106" s="1">
        <v>70.640409682116498</v>
      </c>
      <c r="L3106" s="1">
        <v>1.8539479999999999</v>
      </c>
      <c r="M3106" s="1">
        <v>3.2042003999999999</v>
      </c>
    </row>
    <row r="3107" spans="1:13" x14ac:dyDescent="0.25">
      <c r="A3107" t="s">
        <v>24</v>
      </c>
      <c r="B3107">
        <v>156</v>
      </c>
      <c r="C3107">
        <v>2006</v>
      </c>
      <c r="D3107">
        <v>1</v>
      </c>
      <c r="E3107">
        <v>1</v>
      </c>
      <c r="F3107" s="1">
        <v>40.488399068825203</v>
      </c>
      <c r="G3107" s="1">
        <v>38.660794705880797</v>
      </c>
      <c r="H3107" s="1">
        <v>4.1966345138727403</v>
      </c>
      <c r="I3107" s="1">
        <v>34.464160192008059</v>
      </c>
      <c r="J3107" s="1">
        <v>6.0242388768171438</v>
      </c>
      <c r="K3107" s="1">
        <v>69.919831832602299</v>
      </c>
      <c r="L3107" s="1">
        <v>2.2063079000000001</v>
      </c>
      <c r="M3107" s="1">
        <v>2.6343038000000001</v>
      </c>
    </row>
    <row r="3108" spans="1:13" x14ac:dyDescent="0.25">
      <c r="A3108" t="s">
        <v>24</v>
      </c>
      <c r="B3108">
        <v>156</v>
      </c>
      <c r="C3108">
        <v>2007</v>
      </c>
      <c r="D3108">
        <v>1</v>
      </c>
      <c r="E3108">
        <v>1</v>
      </c>
      <c r="F3108" s="1">
        <v>40.338703942101603</v>
      </c>
      <c r="G3108" s="1">
        <v>38.519048135182402</v>
      </c>
      <c r="H3108" s="1">
        <v>3.92612861698426</v>
      </c>
      <c r="I3108" s="1">
        <v>34.592919518198144</v>
      </c>
      <c r="J3108" s="1">
        <v>5.7457844239034586</v>
      </c>
      <c r="K3108" s="1">
        <v>67.181479417948495</v>
      </c>
      <c r="L3108" s="1">
        <v>2.1316160000000002</v>
      </c>
      <c r="M3108" s="1">
        <v>2.071825</v>
      </c>
    </row>
    <row r="3109" spans="1:13" x14ac:dyDescent="0.25">
      <c r="A3109" t="s">
        <v>24</v>
      </c>
      <c r="B3109">
        <v>156</v>
      </c>
      <c r="C3109">
        <v>2008</v>
      </c>
      <c r="D3109">
        <v>1</v>
      </c>
      <c r="E3109">
        <v>1</v>
      </c>
      <c r="F3109" s="1">
        <v>38.9598084778832</v>
      </c>
      <c r="G3109" s="1">
        <v>38.775383348993799</v>
      </c>
      <c r="H3109" s="1">
        <v>3.68554549947768</v>
      </c>
      <c r="I3109" s="1">
        <v>35.089837849516115</v>
      </c>
      <c r="J3109" s="1">
        <v>3.8699706283670849</v>
      </c>
      <c r="K3109" s="1">
        <v>70.439234756412205</v>
      </c>
      <c r="L3109" s="1">
        <v>1.2355627</v>
      </c>
      <c r="M3109" s="1">
        <v>1.0042892000000001</v>
      </c>
    </row>
    <row r="3110" spans="1:13" x14ac:dyDescent="0.25">
      <c r="A3110" t="s">
        <v>24</v>
      </c>
      <c r="B3110">
        <v>156</v>
      </c>
      <c r="C3110">
        <v>2009</v>
      </c>
      <c r="D3110">
        <v>1</v>
      </c>
      <c r="E3110">
        <v>1</v>
      </c>
      <c r="F3110" s="1">
        <v>39.539397734663702</v>
      </c>
      <c r="G3110" s="1">
        <v>43.420749503288299</v>
      </c>
      <c r="H3110" s="1">
        <v>3.68610365460176</v>
      </c>
      <c r="I3110" s="1">
        <v>39.73464584868654</v>
      </c>
      <c r="J3110" s="1">
        <v>-0.19524811402283859</v>
      </c>
      <c r="K3110" s="1">
        <v>81.869672520291701</v>
      </c>
      <c r="L3110" s="1">
        <v>2.9313665000000002</v>
      </c>
      <c r="M3110" s="1">
        <v>-2.9259556</v>
      </c>
    </row>
    <row r="3111" spans="1:13" x14ac:dyDescent="0.25">
      <c r="A3111" t="s">
        <v>24</v>
      </c>
      <c r="B3111">
        <v>156</v>
      </c>
      <c r="C3111">
        <v>2010</v>
      </c>
      <c r="D3111">
        <v>1</v>
      </c>
      <c r="E3111">
        <v>1</v>
      </c>
      <c r="F3111" s="1">
        <v>38.326386754763398</v>
      </c>
      <c r="G3111" s="1">
        <v>43.063945336508901</v>
      </c>
      <c r="H3111" s="1">
        <v>3.6007365934234801</v>
      </c>
      <c r="I3111" s="1">
        <v>39.463208743085424</v>
      </c>
      <c r="J3111" s="1">
        <v>-1.1368219883220263</v>
      </c>
      <c r="K3111" s="1">
        <v>84.020268323601698</v>
      </c>
      <c r="L3111" s="1">
        <v>1.4589618</v>
      </c>
      <c r="M3111" s="1">
        <v>3.0899195000000002</v>
      </c>
    </row>
    <row r="3112" spans="1:13" x14ac:dyDescent="0.25">
      <c r="A3112" t="s">
        <v>24</v>
      </c>
      <c r="B3112">
        <v>156</v>
      </c>
      <c r="C3112">
        <v>2011</v>
      </c>
      <c r="D3112">
        <v>1</v>
      </c>
      <c r="E3112">
        <v>1</v>
      </c>
      <c r="F3112" s="1">
        <v>38.266510264855299</v>
      </c>
      <c r="G3112" s="1">
        <v>41.575242818321598</v>
      </c>
      <c r="H3112" s="1">
        <v>3.5664460619493199</v>
      </c>
      <c r="I3112" s="1">
        <v>38.008796756372277</v>
      </c>
      <c r="J3112" s="1">
        <v>0.25771350848302177</v>
      </c>
      <c r="K3112" s="1">
        <v>84.347962840102099</v>
      </c>
      <c r="L3112" s="1">
        <v>-0.12796842</v>
      </c>
      <c r="M3112" s="1">
        <v>3.1461005000000002</v>
      </c>
    </row>
    <row r="3113" spans="1:13" x14ac:dyDescent="0.25">
      <c r="A3113" t="s">
        <v>24</v>
      </c>
      <c r="B3113">
        <v>156</v>
      </c>
      <c r="C3113">
        <v>2012</v>
      </c>
      <c r="D3113">
        <v>1</v>
      </c>
      <c r="E3113">
        <v>1</v>
      </c>
      <c r="F3113" s="1">
        <v>38.401686513963199</v>
      </c>
      <c r="G3113" s="1">
        <v>40.926203521123298</v>
      </c>
      <c r="H3113" s="1">
        <v>3.4186715090458</v>
      </c>
      <c r="I3113" s="1">
        <v>37.507532012077498</v>
      </c>
      <c r="J3113" s="1">
        <v>0.89415450188570134</v>
      </c>
      <c r="K3113" s="1">
        <v>87.184661129235394</v>
      </c>
      <c r="L3113" s="1">
        <v>0.35848844000000002</v>
      </c>
      <c r="M3113" s="1">
        <v>1.7609615999999999</v>
      </c>
    </row>
    <row r="3114" spans="1:13" x14ac:dyDescent="0.25">
      <c r="A3114" t="s">
        <v>24</v>
      </c>
      <c r="B3114">
        <v>156</v>
      </c>
      <c r="C3114">
        <v>2013</v>
      </c>
      <c r="D3114">
        <v>1</v>
      </c>
      <c r="E3114">
        <v>1</v>
      </c>
      <c r="F3114" s="1">
        <v>38.466035167883</v>
      </c>
      <c r="G3114" s="1">
        <v>39.9607411655794</v>
      </c>
      <c r="H3114" s="1">
        <v>3.3081928897771999</v>
      </c>
      <c r="I3114" s="1">
        <v>36.652548275802197</v>
      </c>
      <c r="J3114" s="1">
        <v>1.8134868920808032</v>
      </c>
      <c r="K3114" s="1">
        <v>87.605079676824303</v>
      </c>
      <c r="L3114" s="1">
        <v>1.3233748000000001</v>
      </c>
      <c r="M3114" s="1">
        <v>2.3291225</v>
      </c>
    </row>
    <row r="3115" spans="1:13" x14ac:dyDescent="0.25">
      <c r="A3115" t="s">
        <v>24</v>
      </c>
      <c r="B3115">
        <v>156</v>
      </c>
      <c r="C3115">
        <v>2014</v>
      </c>
      <c r="D3115">
        <v>1</v>
      </c>
      <c r="E3115">
        <v>1</v>
      </c>
      <c r="F3115" s="1">
        <v>38.545379262498599</v>
      </c>
      <c r="G3115" s="1">
        <v>38.370483102394203</v>
      </c>
      <c r="H3115" s="1">
        <v>3.10461988532747</v>
      </c>
      <c r="I3115" s="1">
        <v>35.26586321706673</v>
      </c>
      <c r="J3115" s="1">
        <v>3.279516045431869</v>
      </c>
      <c r="K3115" s="1">
        <v>85.540513850833506</v>
      </c>
      <c r="L3115" s="1">
        <v>0.32253076000000003</v>
      </c>
      <c r="M3115" s="1">
        <v>2.8700359999999998</v>
      </c>
    </row>
    <row r="3116" spans="1:13" x14ac:dyDescent="0.25">
      <c r="A3116" t="s">
        <v>24</v>
      </c>
      <c r="B3116">
        <v>156</v>
      </c>
      <c r="C3116">
        <v>2015</v>
      </c>
      <c r="D3116">
        <v>1</v>
      </c>
      <c r="E3116">
        <v>1</v>
      </c>
      <c r="F3116" s="1">
        <v>39.956572437967303</v>
      </c>
      <c r="G3116" s="1">
        <v>40.018418028969499</v>
      </c>
      <c r="H3116" s="1">
        <v>3.0708772578539101</v>
      </c>
      <c r="I3116" s="1">
        <v>36.947540771115591</v>
      </c>
      <c r="J3116" s="1">
        <v>3.0090316668517119</v>
      </c>
      <c r="K3116" s="1">
        <v>92.028851897644799</v>
      </c>
      <c r="L3116" s="1">
        <v>0.39559197000000001</v>
      </c>
      <c r="M3116" s="1">
        <v>0.65917689000000002</v>
      </c>
    </row>
    <row r="3117" spans="1:13" x14ac:dyDescent="0.25">
      <c r="A3117" t="s">
        <v>24</v>
      </c>
      <c r="B3117">
        <v>156</v>
      </c>
      <c r="C3117">
        <v>2016</v>
      </c>
      <c r="D3117">
        <v>1</v>
      </c>
      <c r="E3117">
        <v>1</v>
      </c>
      <c r="F3117" s="1">
        <v>40.300068870693401</v>
      </c>
      <c r="G3117" s="1">
        <v>40.7532330964412</v>
      </c>
      <c r="H3117" s="1">
        <v>2.9684009409859602</v>
      </c>
      <c r="I3117" s="1">
        <v>37.784832155455241</v>
      </c>
      <c r="J3117" s="1">
        <v>2.5152367152381601</v>
      </c>
      <c r="K3117" s="1">
        <v>92.396823555258294</v>
      </c>
      <c r="L3117" s="1">
        <v>-0.17625954999999999</v>
      </c>
      <c r="M3117" s="1">
        <v>1.0013943999999999</v>
      </c>
    </row>
    <row r="3118" spans="1:13" x14ac:dyDescent="0.25">
      <c r="A3118" t="s">
        <v>24</v>
      </c>
      <c r="B3118">
        <v>156</v>
      </c>
      <c r="C3118">
        <v>2017</v>
      </c>
      <c r="D3118">
        <v>1</v>
      </c>
      <c r="E3118">
        <v>1</v>
      </c>
      <c r="F3118" s="1">
        <v>40.342962692016101</v>
      </c>
      <c r="G3118" s="1">
        <v>40.455405647187</v>
      </c>
      <c r="H3118" s="1">
        <v>2.8437276498020898</v>
      </c>
      <c r="I3118" s="1">
        <v>37.611677997384909</v>
      </c>
      <c r="J3118" s="1">
        <v>2.7312846946311922</v>
      </c>
      <c r="K3118" s="1">
        <v>90.942245803943806</v>
      </c>
      <c r="L3118" s="1">
        <v>0.18561586999999999</v>
      </c>
      <c r="M3118" s="1">
        <v>3.0398801999999998</v>
      </c>
    </row>
    <row r="3119" spans="1:13" x14ac:dyDescent="0.25">
      <c r="A3119" t="s">
        <v>24</v>
      </c>
      <c r="B3119">
        <v>156</v>
      </c>
      <c r="C3119">
        <v>2018</v>
      </c>
      <c r="D3119">
        <v>1</v>
      </c>
      <c r="E3119">
        <v>1</v>
      </c>
      <c r="F3119" s="1">
        <v>41.0222416048844</v>
      </c>
      <c r="G3119" s="1">
        <v>40.662350296890203</v>
      </c>
      <c r="H3119" s="1">
        <v>2.94108043432073</v>
      </c>
      <c r="I3119" s="1">
        <v>37.721269862569471</v>
      </c>
      <c r="J3119" s="1">
        <v>3.3009717423149283</v>
      </c>
      <c r="K3119" s="1">
        <v>90.776119069184901</v>
      </c>
      <c r="L3119" s="1">
        <v>1.0940989999999999E-2</v>
      </c>
      <c r="M3119" s="1">
        <v>2.7770405999999999</v>
      </c>
    </row>
    <row r="3120" spans="1:13" x14ac:dyDescent="0.25">
      <c r="A3120" t="s">
        <v>24</v>
      </c>
      <c r="B3120">
        <v>156</v>
      </c>
      <c r="C3120">
        <v>2019</v>
      </c>
      <c r="D3120">
        <v>1</v>
      </c>
      <c r="E3120">
        <v>1</v>
      </c>
      <c r="F3120" s="1">
        <v>40.572355280578101</v>
      </c>
      <c r="G3120" s="1">
        <v>40.589644630381798</v>
      </c>
      <c r="H3120" s="1">
        <v>2.9581645280461299</v>
      </c>
      <c r="I3120" s="1">
        <v>37.631480102335665</v>
      </c>
      <c r="J3120" s="1">
        <v>2.940875178242436</v>
      </c>
      <c r="K3120" s="1">
        <v>90.210165013876903</v>
      </c>
      <c r="L3120" s="1">
        <v>-0.36176902</v>
      </c>
      <c r="M3120" s="1">
        <v>1.8882235999999999</v>
      </c>
    </row>
    <row r="3121" spans="1:13" x14ac:dyDescent="0.25">
      <c r="A3121" t="s">
        <v>24</v>
      </c>
      <c r="B3121">
        <v>156</v>
      </c>
      <c r="C3121">
        <v>2020</v>
      </c>
      <c r="D3121">
        <v>1</v>
      </c>
      <c r="E3121">
        <v>1</v>
      </c>
      <c r="F3121" s="1">
        <v>41.799336646330403</v>
      </c>
      <c r="G3121" s="1">
        <v>52.709735025100898</v>
      </c>
      <c r="H3121" s="1">
        <v>2.9454930372302601</v>
      </c>
      <c r="I3121" s="1">
        <v>49.764241987870641</v>
      </c>
      <c r="J3121" s="1">
        <v>-7.9649053415402378</v>
      </c>
      <c r="K3121" s="1">
        <v>118.87227160843599</v>
      </c>
      <c r="L3121" s="1">
        <v>3.5500370000000003E-2</v>
      </c>
      <c r="M3121" s="1">
        <v>-5.0743574999999996</v>
      </c>
    </row>
    <row r="3122" spans="1:13" x14ac:dyDescent="0.25">
      <c r="A3122" t="s">
        <v>24</v>
      </c>
      <c r="B3122">
        <v>156</v>
      </c>
      <c r="C3122">
        <v>2021</v>
      </c>
      <c r="D3122">
        <v>1</v>
      </c>
      <c r="E3122">
        <v>1</v>
      </c>
      <c r="F3122" s="1">
        <v>41.474638769725097</v>
      </c>
      <c r="G3122" s="1">
        <v>45.856022709432303</v>
      </c>
      <c r="H3122" s="1">
        <v>2.6634332396404599</v>
      </c>
      <c r="I3122" s="1">
        <v>43.192589469791841</v>
      </c>
      <c r="J3122" s="1">
        <v>-1.7179507000667442</v>
      </c>
      <c r="K3122" s="1">
        <v>115.07408697259901</v>
      </c>
      <c r="L3122" s="1">
        <v>-2.0412778</v>
      </c>
      <c r="M3122" s="1">
        <v>5.0118008999999999</v>
      </c>
    </row>
    <row r="3123" spans="1:13" x14ac:dyDescent="0.25">
      <c r="A3123" t="s">
        <v>24</v>
      </c>
      <c r="B3123">
        <v>156</v>
      </c>
      <c r="C3123">
        <v>2022</v>
      </c>
      <c r="D3123">
        <v>1</v>
      </c>
      <c r="E3123">
        <v>1</v>
      </c>
      <c r="F3123" s="1">
        <v>40.6191950464396</v>
      </c>
      <c r="G3123" s="1">
        <v>41.432881305376704</v>
      </c>
      <c r="H3123" s="1">
        <v>2.7698466746566699</v>
      </c>
      <c r="I3123" s="1">
        <v>38.663034630720034</v>
      </c>
      <c r="J3123" s="1">
        <v>1.956160415719566</v>
      </c>
      <c r="K3123" s="1">
        <v>107.37517721448501</v>
      </c>
      <c r="L3123" s="1">
        <v>-4.0273497999999996</v>
      </c>
      <c r="M3123" s="1">
        <v>3.4379816999999999</v>
      </c>
    </row>
    <row r="3124" spans="1:13" x14ac:dyDescent="0.25">
      <c r="A3124" t="s">
        <v>25</v>
      </c>
      <c r="B3124">
        <v>158</v>
      </c>
      <c r="C3124">
        <v>1800</v>
      </c>
      <c r="D3124">
        <v>0</v>
      </c>
      <c r="E3124">
        <v>0</v>
      </c>
      <c r="F3124" s="1"/>
      <c r="G3124" s="1"/>
      <c r="H3124" s="1"/>
      <c r="I3124" s="1"/>
      <c r="J3124" s="1"/>
      <c r="K3124" s="1"/>
      <c r="L3124" s="1"/>
      <c r="M3124" s="1"/>
    </row>
    <row r="3125" spans="1:13" x14ac:dyDescent="0.25">
      <c r="A3125" t="s">
        <v>25</v>
      </c>
      <c r="B3125">
        <v>158</v>
      </c>
      <c r="C3125">
        <v>1801</v>
      </c>
      <c r="D3125">
        <v>0</v>
      </c>
      <c r="E3125">
        <v>0</v>
      </c>
      <c r="F3125" s="1"/>
      <c r="G3125" s="1"/>
      <c r="H3125" s="1"/>
      <c r="I3125" s="1"/>
      <c r="J3125" s="1"/>
      <c r="K3125" s="1"/>
      <c r="L3125" s="1"/>
      <c r="M3125" s="1"/>
    </row>
    <row r="3126" spans="1:13" x14ac:dyDescent="0.25">
      <c r="A3126" t="s">
        <v>25</v>
      </c>
      <c r="B3126">
        <v>158</v>
      </c>
      <c r="C3126">
        <v>1802</v>
      </c>
      <c r="D3126">
        <v>0</v>
      </c>
      <c r="E3126">
        <v>0</v>
      </c>
      <c r="F3126" s="1"/>
      <c r="G3126" s="1"/>
      <c r="H3126" s="1"/>
      <c r="I3126" s="1"/>
      <c r="J3126" s="1"/>
      <c r="K3126" s="1"/>
      <c r="L3126" s="1"/>
      <c r="M3126" s="1"/>
    </row>
    <row r="3127" spans="1:13" x14ac:dyDescent="0.25">
      <c r="A3127" t="s">
        <v>25</v>
      </c>
      <c r="B3127">
        <v>158</v>
      </c>
      <c r="C3127">
        <v>1803</v>
      </c>
      <c r="D3127">
        <v>0</v>
      </c>
      <c r="E3127">
        <v>0</v>
      </c>
      <c r="F3127" s="1"/>
      <c r="G3127" s="1"/>
      <c r="H3127" s="1"/>
      <c r="I3127" s="1"/>
      <c r="J3127" s="1"/>
      <c r="K3127" s="1"/>
      <c r="L3127" s="1"/>
      <c r="M3127" s="1"/>
    </row>
    <row r="3128" spans="1:13" x14ac:dyDescent="0.25">
      <c r="A3128" t="s">
        <v>25</v>
      </c>
      <c r="B3128">
        <v>158</v>
      </c>
      <c r="C3128">
        <v>1804</v>
      </c>
      <c r="D3128">
        <v>0</v>
      </c>
      <c r="E3128">
        <v>0</v>
      </c>
      <c r="F3128" s="1"/>
      <c r="G3128" s="1"/>
      <c r="H3128" s="1"/>
      <c r="I3128" s="1"/>
      <c r="J3128" s="1"/>
      <c r="K3128" s="1"/>
      <c r="L3128" s="1"/>
      <c r="M3128" s="1"/>
    </row>
    <row r="3129" spans="1:13" x14ac:dyDescent="0.25">
      <c r="A3129" t="s">
        <v>25</v>
      </c>
      <c r="B3129">
        <v>158</v>
      </c>
      <c r="C3129">
        <v>1805</v>
      </c>
      <c r="D3129">
        <v>0</v>
      </c>
      <c r="E3129">
        <v>0</v>
      </c>
      <c r="F3129" s="1"/>
      <c r="G3129" s="1"/>
      <c r="H3129" s="1"/>
      <c r="I3129" s="1"/>
      <c r="J3129" s="1"/>
      <c r="K3129" s="1"/>
      <c r="L3129" s="1"/>
      <c r="M3129" s="1"/>
    </row>
    <row r="3130" spans="1:13" x14ac:dyDescent="0.25">
      <c r="A3130" t="s">
        <v>25</v>
      </c>
      <c r="B3130">
        <v>158</v>
      </c>
      <c r="C3130">
        <v>1806</v>
      </c>
      <c r="D3130">
        <v>0</v>
      </c>
      <c r="E3130">
        <v>0</v>
      </c>
      <c r="F3130" s="1"/>
      <c r="G3130" s="1"/>
      <c r="H3130" s="1"/>
      <c r="I3130" s="1"/>
      <c r="J3130" s="1"/>
      <c r="K3130" s="1"/>
      <c r="L3130" s="1"/>
      <c r="M3130" s="1"/>
    </row>
    <row r="3131" spans="1:13" x14ac:dyDescent="0.25">
      <c r="A3131" t="s">
        <v>25</v>
      </c>
      <c r="B3131">
        <v>158</v>
      </c>
      <c r="C3131">
        <v>1807</v>
      </c>
      <c r="D3131">
        <v>0</v>
      </c>
      <c r="E3131">
        <v>0</v>
      </c>
      <c r="F3131" s="1"/>
      <c r="G3131" s="1"/>
      <c r="H3131" s="1"/>
      <c r="I3131" s="1"/>
      <c r="J3131" s="1"/>
      <c r="K3131" s="1"/>
      <c r="L3131" s="1"/>
      <c r="M3131" s="1"/>
    </row>
    <row r="3132" spans="1:13" x14ac:dyDescent="0.25">
      <c r="A3132" t="s">
        <v>25</v>
      </c>
      <c r="B3132">
        <v>158</v>
      </c>
      <c r="C3132">
        <v>1808</v>
      </c>
      <c r="D3132">
        <v>0</v>
      </c>
      <c r="E3132">
        <v>0</v>
      </c>
      <c r="F3132" s="1"/>
      <c r="G3132" s="1"/>
      <c r="H3132" s="1"/>
      <c r="I3132" s="1"/>
      <c r="J3132" s="1"/>
      <c r="K3132" s="1"/>
      <c r="L3132" s="1"/>
      <c r="M3132" s="1"/>
    </row>
    <row r="3133" spans="1:13" x14ac:dyDescent="0.25">
      <c r="A3133" t="s">
        <v>25</v>
      </c>
      <c r="B3133">
        <v>158</v>
      </c>
      <c r="C3133">
        <v>1809</v>
      </c>
      <c r="D3133">
        <v>0</v>
      </c>
      <c r="E3133">
        <v>0</v>
      </c>
      <c r="F3133" s="1"/>
      <c r="G3133" s="1"/>
      <c r="H3133" s="1"/>
      <c r="I3133" s="1"/>
      <c r="J3133" s="1"/>
      <c r="K3133" s="1"/>
      <c r="L3133" s="1"/>
      <c r="M3133" s="1"/>
    </row>
    <row r="3134" spans="1:13" x14ac:dyDescent="0.25">
      <c r="A3134" t="s">
        <v>25</v>
      </c>
      <c r="B3134">
        <v>158</v>
      </c>
      <c r="C3134">
        <v>1810</v>
      </c>
      <c r="D3134">
        <v>0</v>
      </c>
      <c r="E3134">
        <v>0</v>
      </c>
      <c r="F3134" s="1"/>
      <c r="G3134" s="1"/>
      <c r="H3134" s="1"/>
      <c r="I3134" s="1"/>
      <c r="J3134" s="1"/>
      <c r="K3134" s="1"/>
      <c r="L3134" s="1"/>
      <c r="M3134" s="1"/>
    </row>
    <row r="3135" spans="1:13" x14ac:dyDescent="0.25">
      <c r="A3135" t="s">
        <v>25</v>
      </c>
      <c r="B3135">
        <v>158</v>
      </c>
      <c r="C3135">
        <v>1811</v>
      </c>
      <c r="D3135">
        <v>0</v>
      </c>
      <c r="E3135">
        <v>0</v>
      </c>
      <c r="F3135" s="1"/>
      <c r="G3135" s="1"/>
      <c r="H3135" s="1"/>
      <c r="I3135" s="1"/>
      <c r="J3135" s="1"/>
      <c r="K3135" s="1"/>
      <c r="L3135" s="1"/>
      <c r="M3135" s="1"/>
    </row>
    <row r="3136" spans="1:13" x14ac:dyDescent="0.25">
      <c r="A3136" t="s">
        <v>25</v>
      </c>
      <c r="B3136">
        <v>158</v>
      </c>
      <c r="C3136">
        <v>1812</v>
      </c>
      <c r="D3136">
        <v>0</v>
      </c>
      <c r="E3136">
        <v>0</v>
      </c>
      <c r="F3136" s="1"/>
      <c r="G3136" s="1"/>
      <c r="H3136" s="1"/>
      <c r="I3136" s="1"/>
      <c r="J3136" s="1"/>
      <c r="K3136" s="1"/>
      <c r="L3136" s="1"/>
      <c r="M3136" s="1"/>
    </row>
    <row r="3137" spans="1:13" x14ac:dyDescent="0.25">
      <c r="A3137" t="s">
        <v>25</v>
      </c>
      <c r="B3137">
        <v>158</v>
      </c>
      <c r="C3137">
        <v>1813</v>
      </c>
      <c r="D3137">
        <v>0</v>
      </c>
      <c r="E3137">
        <v>0</v>
      </c>
      <c r="F3137" s="1"/>
      <c r="G3137" s="1"/>
      <c r="H3137" s="1"/>
      <c r="I3137" s="1"/>
      <c r="J3137" s="1"/>
      <c r="K3137" s="1"/>
      <c r="L3137" s="1"/>
      <c r="M3137" s="1"/>
    </row>
    <row r="3138" spans="1:13" x14ac:dyDescent="0.25">
      <c r="A3138" t="s">
        <v>25</v>
      </c>
      <c r="B3138">
        <v>158</v>
      </c>
      <c r="C3138">
        <v>1814</v>
      </c>
      <c r="D3138">
        <v>0</v>
      </c>
      <c r="E3138">
        <v>0</v>
      </c>
      <c r="F3138" s="1"/>
      <c r="G3138" s="1"/>
      <c r="H3138" s="1"/>
      <c r="I3138" s="1"/>
      <c r="J3138" s="1"/>
      <c r="K3138" s="1"/>
      <c r="L3138" s="1"/>
      <c r="M3138" s="1"/>
    </row>
    <row r="3139" spans="1:13" x14ac:dyDescent="0.25">
      <c r="A3139" t="s">
        <v>25</v>
      </c>
      <c r="B3139">
        <v>158</v>
      </c>
      <c r="C3139">
        <v>1815</v>
      </c>
      <c r="D3139">
        <v>0</v>
      </c>
      <c r="E3139">
        <v>0</v>
      </c>
      <c r="F3139" s="1"/>
      <c r="G3139" s="1"/>
      <c r="H3139" s="1"/>
      <c r="I3139" s="1"/>
      <c r="J3139" s="1"/>
      <c r="K3139" s="1"/>
      <c r="L3139" s="1"/>
      <c r="M3139" s="1"/>
    </row>
    <row r="3140" spans="1:13" x14ac:dyDescent="0.25">
      <c r="A3140" t="s">
        <v>25</v>
      </c>
      <c r="B3140">
        <v>158</v>
      </c>
      <c r="C3140">
        <v>1816</v>
      </c>
      <c r="D3140">
        <v>0</v>
      </c>
      <c r="E3140">
        <v>0</v>
      </c>
      <c r="F3140" s="1"/>
      <c r="G3140" s="1"/>
      <c r="H3140" s="1"/>
      <c r="I3140" s="1"/>
      <c r="J3140" s="1"/>
      <c r="K3140" s="1"/>
      <c r="L3140" s="1"/>
      <c r="M3140" s="1"/>
    </row>
    <row r="3141" spans="1:13" x14ac:dyDescent="0.25">
      <c r="A3141" t="s">
        <v>25</v>
      </c>
      <c r="B3141">
        <v>158</v>
      </c>
      <c r="C3141">
        <v>1817</v>
      </c>
      <c r="D3141">
        <v>0</v>
      </c>
      <c r="E3141">
        <v>0</v>
      </c>
      <c r="F3141" s="1"/>
      <c r="G3141" s="1"/>
      <c r="H3141" s="1"/>
      <c r="I3141" s="1"/>
      <c r="J3141" s="1"/>
      <c r="K3141" s="1"/>
      <c r="L3141" s="1"/>
      <c r="M3141" s="1"/>
    </row>
    <row r="3142" spans="1:13" x14ac:dyDescent="0.25">
      <c r="A3142" t="s">
        <v>25</v>
      </c>
      <c r="B3142">
        <v>158</v>
      </c>
      <c r="C3142">
        <v>1818</v>
      </c>
      <c r="D3142">
        <v>0</v>
      </c>
      <c r="E3142">
        <v>0</v>
      </c>
      <c r="F3142" s="1"/>
      <c r="G3142" s="1"/>
      <c r="H3142" s="1"/>
      <c r="I3142" s="1"/>
      <c r="J3142" s="1"/>
      <c r="K3142" s="1"/>
      <c r="L3142" s="1"/>
      <c r="M3142" s="1"/>
    </row>
    <row r="3143" spans="1:13" x14ac:dyDescent="0.25">
      <c r="A3143" t="s">
        <v>25</v>
      </c>
      <c r="B3143">
        <v>158</v>
      </c>
      <c r="C3143">
        <v>1819</v>
      </c>
      <c r="D3143">
        <v>0</v>
      </c>
      <c r="E3143">
        <v>0</v>
      </c>
      <c r="F3143" s="1"/>
      <c r="G3143" s="1"/>
      <c r="H3143" s="1"/>
      <c r="I3143" s="1"/>
      <c r="J3143" s="1"/>
      <c r="K3143" s="1"/>
      <c r="L3143" s="1"/>
      <c r="M3143" s="1"/>
    </row>
    <row r="3144" spans="1:13" x14ac:dyDescent="0.25">
      <c r="A3144" t="s">
        <v>25</v>
      </c>
      <c r="B3144">
        <v>158</v>
      </c>
      <c r="C3144">
        <v>1820</v>
      </c>
      <c r="D3144">
        <v>0</v>
      </c>
      <c r="E3144">
        <v>0</v>
      </c>
      <c r="F3144" s="1"/>
      <c r="G3144" s="1"/>
      <c r="H3144" s="1"/>
      <c r="I3144" s="1"/>
      <c r="J3144" s="1"/>
      <c r="K3144" s="1"/>
      <c r="L3144" s="1"/>
      <c r="M3144" s="1"/>
    </row>
    <row r="3145" spans="1:13" x14ac:dyDescent="0.25">
      <c r="A3145" t="s">
        <v>25</v>
      </c>
      <c r="B3145">
        <v>158</v>
      </c>
      <c r="C3145">
        <v>1821</v>
      </c>
      <c r="D3145">
        <v>0</v>
      </c>
      <c r="E3145">
        <v>0</v>
      </c>
      <c r="F3145" s="1"/>
      <c r="G3145" s="1"/>
      <c r="H3145" s="1"/>
      <c r="I3145" s="1"/>
      <c r="J3145" s="1"/>
      <c r="K3145" s="1"/>
      <c r="L3145" s="1"/>
      <c r="M3145" s="1"/>
    </row>
    <row r="3146" spans="1:13" x14ac:dyDescent="0.25">
      <c r="A3146" t="s">
        <v>25</v>
      </c>
      <c r="B3146">
        <v>158</v>
      </c>
      <c r="C3146">
        <v>1822</v>
      </c>
      <c r="D3146">
        <v>0</v>
      </c>
      <c r="E3146">
        <v>0</v>
      </c>
      <c r="F3146" s="1"/>
      <c r="G3146" s="1"/>
      <c r="H3146" s="1"/>
      <c r="I3146" s="1"/>
      <c r="J3146" s="1"/>
      <c r="K3146" s="1"/>
      <c r="L3146" s="1"/>
      <c r="M3146" s="1"/>
    </row>
    <row r="3147" spans="1:13" x14ac:dyDescent="0.25">
      <c r="A3147" t="s">
        <v>25</v>
      </c>
      <c r="B3147">
        <v>158</v>
      </c>
      <c r="C3147">
        <v>1823</v>
      </c>
      <c r="D3147">
        <v>0</v>
      </c>
      <c r="E3147">
        <v>0</v>
      </c>
      <c r="F3147" s="1"/>
      <c r="G3147" s="1"/>
      <c r="H3147" s="1"/>
      <c r="I3147" s="1"/>
      <c r="J3147" s="1"/>
      <c r="K3147" s="1"/>
      <c r="L3147" s="1"/>
      <c r="M3147" s="1"/>
    </row>
    <row r="3148" spans="1:13" x14ac:dyDescent="0.25">
      <c r="A3148" t="s">
        <v>25</v>
      </c>
      <c r="B3148">
        <v>158</v>
      </c>
      <c r="C3148">
        <v>1824</v>
      </c>
      <c r="D3148">
        <v>0</v>
      </c>
      <c r="E3148">
        <v>0</v>
      </c>
      <c r="F3148" s="1"/>
      <c r="G3148" s="1"/>
      <c r="H3148" s="1"/>
      <c r="I3148" s="1"/>
      <c r="J3148" s="1"/>
      <c r="K3148" s="1"/>
      <c r="L3148" s="1"/>
      <c r="M3148" s="1"/>
    </row>
    <row r="3149" spans="1:13" x14ac:dyDescent="0.25">
      <c r="A3149" t="s">
        <v>25</v>
      </c>
      <c r="B3149">
        <v>158</v>
      </c>
      <c r="C3149">
        <v>1825</v>
      </c>
      <c r="D3149">
        <v>0</v>
      </c>
      <c r="E3149">
        <v>0</v>
      </c>
      <c r="F3149" s="1"/>
      <c r="G3149" s="1"/>
      <c r="H3149" s="1"/>
      <c r="I3149" s="1"/>
      <c r="J3149" s="1"/>
      <c r="K3149" s="1"/>
      <c r="L3149" s="1"/>
      <c r="M3149" s="1"/>
    </row>
    <row r="3150" spans="1:13" x14ac:dyDescent="0.25">
      <c r="A3150" t="s">
        <v>25</v>
      </c>
      <c r="B3150">
        <v>158</v>
      </c>
      <c r="C3150">
        <v>1826</v>
      </c>
      <c r="D3150">
        <v>0</v>
      </c>
      <c r="E3150">
        <v>0</v>
      </c>
      <c r="F3150" s="1"/>
      <c r="G3150" s="1"/>
      <c r="H3150" s="1"/>
      <c r="I3150" s="1"/>
      <c r="J3150" s="1"/>
      <c r="K3150" s="1"/>
      <c r="L3150" s="1"/>
      <c r="M3150" s="1"/>
    </row>
    <row r="3151" spans="1:13" x14ac:dyDescent="0.25">
      <c r="A3151" t="s">
        <v>25</v>
      </c>
      <c r="B3151">
        <v>158</v>
      </c>
      <c r="C3151">
        <v>1827</v>
      </c>
      <c r="D3151">
        <v>0</v>
      </c>
      <c r="E3151">
        <v>0</v>
      </c>
      <c r="F3151" s="1"/>
      <c r="G3151" s="1"/>
      <c r="H3151" s="1"/>
      <c r="I3151" s="1"/>
      <c r="J3151" s="1"/>
      <c r="K3151" s="1"/>
      <c r="L3151" s="1"/>
      <c r="M3151" s="1"/>
    </row>
    <row r="3152" spans="1:13" x14ac:dyDescent="0.25">
      <c r="A3152" t="s">
        <v>25</v>
      </c>
      <c r="B3152">
        <v>158</v>
      </c>
      <c r="C3152">
        <v>1828</v>
      </c>
      <c r="D3152">
        <v>0</v>
      </c>
      <c r="E3152">
        <v>0</v>
      </c>
      <c r="F3152" s="1"/>
      <c r="G3152" s="1"/>
      <c r="H3152" s="1"/>
      <c r="I3152" s="1"/>
      <c r="J3152" s="1"/>
      <c r="K3152" s="1"/>
      <c r="L3152" s="1"/>
      <c r="M3152" s="1"/>
    </row>
    <row r="3153" spans="1:13" x14ac:dyDescent="0.25">
      <c r="A3153" t="s">
        <v>25</v>
      </c>
      <c r="B3153">
        <v>158</v>
      </c>
      <c r="C3153">
        <v>1829</v>
      </c>
      <c r="D3153">
        <v>0</v>
      </c>
      <c r="E3153">
        <v>0</v>
      </c>
      <c r="F3153" s="1"/>
      <c r="G3153" s="1"/>
      <c r="H3153" s="1"/>
      <c r="I3153" s="1"/>
      <c r="J3153" s="1"/>
      <c r="K3153" s="1"/>
      <c r="L3153" s="1"/>
      <c r="M3153" s="1"/>
    </row>
    <row r="3154" spans="1:13" x14ac:dyDescent="0.25">
      <c r="A3154" t="s">
        <v>25</v>
      </c>
      <c r="B3154">
        <v>158</v>
      </c>
      <c r="C3154">
        <v>1830</v>
      </c>
      <c r="D3154">
        <v>0</v>
      </c>
      <c r="E3154">
        <v>0</v>
      </c>
      <c r="F3154" s="1"/>
      <c r="G3154" s="1"/>
      <c r="H3154" s="1"/>
      <c r="I3154" s="1"/>
      <c r="J3154" s="1"/>
      <c r="K3154" s="1"/>
      <c r="L3154" s="1"/>
      <c r="M3154" s="1"/>
    </row>
    <row r="3155" spans="1:13" x14ac:dyDescent="0.25">
      <c r="A3155" t="s">
        <v>25</v>
      </c>
      <c r="B3155">
        <v>158</v>
      </c>
      <c r="C3155">
        <v>1831</v>
      </c>
      <c r="D3155">
        <v>0</v>
      </c>
      <c r="E3155">
        <v>0</v>
      </c>
      <c r="F3155" s="1"/>
      <c r="G3155" s="1"/>
      <c r="H3155" s="1"/>
      <c r="I3155" s="1"/>
      <c r="J3155" s="1"/>
      <c r="K3155" s="1"/>
      <c r="L3155" s="1"/>
      <c r="M3155" s="1"/>
    </row>
    <row r="3156" spans="1:13" x14ac:dyDescent="0.25">
      <c r="A3156" t="s">
        <v>25</v>
      </c>
      <c r="B3156">
        <v>158</v>
      </c>
      <c r="C3156">
        <v>1832</v>
      </c>
      <c r="D3156">
        <v>0</v>
      </c>
      <c r="E3156">
        <v>0</v>
      </c>
      <c r="F3156" s="1"/>
      <c r="G3156" s="1"/>
      <c r="H3156" s="1"/>
      <c r="I3156" s="1"/>
      <c r="J3156" s="1"/>
      <c r="K3156" s="1"/>
      <c r="L3156" s="1"/>
      <c r="M3156" s="1"/>
    </row>
    <row r="3157" spans="1:13" x14ac:dyDescent="0.25">
      <c r="A3157" t="s">
        <v>25</v>
      </c>
      <c r="B3157">
        <v>158</v>
      </c>
      <c r="C3157">
        <v>1833</v>
      </c>
      <c r="D3157">
        <v>0</v>
      </c>
      <c r="E3157">
        <v>0</v>
      </c>
      <c r="F3157" s="1"/>
      <c r="G3157" s="1"/>
      <c r="H3157" s="1"/>
      <c r="I3157" s="1"/>
      <c r="J3157" s="1"/>
      <c r="K3157" s="1"/>
      <c r="L3157" s="1"/>
      <c r="M3157" s="1"/>
    </row>
    <row r="3158" spans="1:13" x14ac:dyDescent="0.25">
      <c r="A3158" t="s">
        <v>25</v>
      </c>
      <c r="B3158">
        <v>158</v>
      </c>
      <c r="C3158">
        <v>1834</v>
      </c>
      <c r="D3158">
        <v>0</v>
      </c>
      <c r="E3158">
        <v>0</v>
      </c>
      <c r="F3158" s="1"/>
      <c r="G3158" s="1"/>
      <c r="H3158" s="1"/>
      <c r="I3158" s="1"/>
      <c r="J3158" s="1"/>
      <c r="K3158" s="1"/>
      <c r="L3158" s="1"/>
      <c r="M3158" s="1"/>
    </row>
    <row r="3159" spans="1:13" x14ac:dyDescent="0.25">
      <c r="A3159" t="s">
        <v>25</v>
      </c>
      <c r="B3159">
        <v>158</v>
      </c>
      <c r="C3159">
        <v>1835</v>
      </c>
      <c r="D3159">
        <v>0</v>
      </c>
      <c r="E3159">
        <v>0</v>
      </c>
      <c r="F3159" s="1"/>
      <c r="G3159" s="1"/>
      <c r="H3159" s="1"/>
      <c r="I3159" s="1"/>
      <c r="J3159" s="1"/>
      <c r="K3159" s="1"/>
      <c r="L3159" s="1"/>
      <c r="M3159" s="1"/>
    </row>
    <row r="3160" spans="1:13" x14ac:dyDescent="0.25">
      <c r="A3160" t="s">
        <v>25</v>
      </c>
      <c r="B3160">
        <v>158</v>
      </c>
      <c r="C3160">
        <v>1836</v>
      </c>
      <c r="D3160">
        <v>0</v>
      </c>
      <c r="E3160">
        <v>0</v>
      </c>
      <c r="F3160" s="1"/>
      <c r="G3160" s="1"/>
      <c r="H3160" s="1"/>
      <c r="I3160" s="1"/>
      <c r="J3160" s="1"/>
      <c r="K3160" s="1"/>
      <c r="L3160" s="1"/>
      <c r="M3160" s="1"/>
    </row>
    <row r="3161" spans="1:13" x14ac:dyDescent="0.25">
      <c r="A3161" t="s">
        <v>25</v>
      </c>
      <c r="B3161">
        <v>158</v>
      </c>
      <c r="C3161">
        <v>1837</v>
      </c>
      <c r="D3161">
        <v>0</v>
      </c>
      <c r="E3161">
        <v>0</v>
      </c>
      <c r="F3161" s="1"/>
      <c r="G3161" s="1"/>
      <c r="H3161" s="1"/>
      <c r="I3161" s="1"/>
      <c r="J3161" s="1"/>
      <c r="K3161" s="1"/>
      <c r="L3161" s="1"/>
      <c r="M3161" s="1"/>
    </row>
    <row r="3162" spans="1:13" x14ac:dyDescent="0.25">
      <c r="A3162" t="s">
        <v>25</v>
      </c>
      <c r="B3162">
        <v>158</v>
      </c>
      <c r="C3162">
        <v>1838</v>
      </c>
      <c r="D3162">
        <v>0</v>
      </c>
      <c r="E3162">
        <v>0</v>
      </c>
      <c r="F3162" s="1"/>
      <c r="G3162" s="1"/>
      <c r="H3162" s="1"/>
      <c r="I3162" s="1"/>
      <c r="J3162" s="1"/>
      <c r="K3162" s="1"/>
      <c r="L3162" s="1"/>
      <c r="M3162" s="1"/>
    </row>
    <row r="3163" spans="1:13" x14ac:dyDescent="0.25">
      <c r="A3163" t="s">
        <v>25</v>
      </c>
      <c r="B3163">
        <v>158</v>
      </c>
      <c r="C3163">
        <v>1839</v>
      </c>
      <c r="D3163">
        <v>0</v>
      </c>
      <c r="E3163">
        <v>0</v>
      </c>
      <c r="F3163" s="1"/>
      <c r="G3163" s="1"/>
      <c r="H3163" s="1"/>
      <c r="I3163" s="1"/>
      <c r="J3163" s="1"/>
      <c r="K3163" s="1"/>
      <c r="L3163" s="1"/>
      <c r="M3163" s="1"/>
    </row>
    <row r="3164" spans="1:13" x14ac:dyDescent="0.25">
      <c r="A3164" t="s">
        <v>25</v>
      </c>
      <c r="B3164">
        <v>158</v>
      </c>
      <c r="C3164">
        <v>1840</v>
      </c>
      <c r="D3164">
        <v>0</v>
      </c>
      <c r="E3164">
        <v>0</v>
      </c>
      <c r="F3164" s="1"/>
      <c r="G3164" s="1"/>
      <c r="H3164" s="1"/>
      <c r="I3164" s="1"/>
      <c r="J3164" s="1"/>
      <c r="K3164" s="1"/>
      <c r="L3164" s="1"/>
      <c r="M3164" s="1"/>
    </row>
    <row r="3165" spans="1:13" x14ac:dyDescent="0.25">
      <c r="A3165" t="s">
        <v>25</v>
      </c>
      <c r="B3165">
        <v>158</v>
      </c>
      <c r="C3165">
        <v>1841</v>
      </c>
      <c r="D3165">
        <v>0</v>
      </c>
      <c r="E3165">
        <v>0</v>
      </c>
      <c r="F3165" s="1"/>
      <c r="G3165" s="1"/>
      <c r="H3165" s="1"/>
      <c r="I3165" s="1"/>
      <c r="J3165" s="1"/>
      <c r="K3165" s="1"/>
      <c r="L3165" s="1"/>
      <c r="M3165" s="1"/>
    </row>
    <row r="3166" spans="1:13" x14ac:dyDescent="0.25">
      <c r="A3166" t="s">
        <v>25</v>
      </c>
      <c r="B3166">
        <v>158</v>
      </c>
      <c r="C3166">
        <v>1842</v>
      </c>
      <c r="D3166">
        <v>0</v>
      </c>
      <c r="E3166">
        <v>0</v>
      </c>
      <c r="F3166" s="1"/>
      <c r="G3166" s="1"/>
      <c r="H3166" s="1"/>
      <c r="I3166" s="1"/>
      <c r="J3166" s="1"/>
      <c r="K3166" s="1"/>
      <c r="L3166" s="1"/>
      <c r="M3166" s="1"/>
    </row>
    <row r="3167" spans="1:13" x14ac:dyDescent="0.25">
      <c r="A3167" t="s">
        <v>25</v>
      </c>
      <c r="B3167">
        <v>158</v>
      </c>
      <c r="C3167">
        <v>1843</v>
      </c>
      <c r="D3167">
        <v>0</v>
      </c>
      <c r="E3167">
        <v>0</v>
      </c>
      <c r="F3167" s="1"/>
      <c r="G3167" s="1"/>
      <c r="H3167" s="1"/>
      <c r="I3167" s="1"/>
      <c r="J3167" s="1"/>
      <c r="K3167" s="1"/>
      <c r="L3167" s="1"/>
      <c r="M3167" s="1"/>
    </row>
    <row r="3168" spans="1:13" x14ac:dyDescent="0.25">
      <c r="A3168" t="s">
        <v>25</v>
      </c>
      <c r="B3168">
        <v>158</v>
      </c>
      <c r="C3168">
        <v>1844</v>
      </c>
      <c r="D3168">
        <v>0</v>
      </c>
      <c r="E3168">
        <v>0</v>
      </c>
      <c r="F3168" s="1"/>
      <c r="G3168" s="1"/>
      <c r="H3168" s="1"/>
      <c r="I3168" s="1"/>
      <c r="J3168" s="1"/>
      <c r="K3168" s="1"/>
      <c r="L3168" s="1"/>
      <c r="M3168" s="1"/>
    </row>
    <row r="3169" spans="1:13" x14ac:dyDescent="0.25">
      <c r="A3169" t="s">
        <v>25</v>
      </c>
      <c r="B3169">
        <v>158</v>
      </c>
      <c r="C3169">
        <v>1845</v>
      </c>
      <c r="D3169">
        <v>0</v>
      </c>
      <c r="E3169">
        <v>0</v>
      </c>
      <c r="F3169" s="1"/>
      <c r="G3169" s="1"/>
      <c r="H3169" s="1"/>
      <c r="I3169" s="1"/>
      <c r="J3169" s="1"/>
      <c r="K3169" s="1"/>
      <c r="L3169" s="1"/>
      <c r="M3169" s="1"/>
    </row>
    <row r="3170" spans="1:13" x14ac:dyDescent="0.25">
      <c r="A3170" t="s">
        <v>25</v>
      </c>
      <c r="B3170">
        <v>158</v>
      </c>
      <c r="C3170">
        <v>1846</v>
      </c>
      <c r="D3170">
        <v>0</v>
      </c>
      <c r="E3170">
        <v>0</v>
      </c>
      <c r="F3170" s="1"/>
      <c r="G3170" s="1"/>
      <c r="H3170" s="1"/>
      <c r="I3170" s="1"/>
      <c r="J3170" s="1"/>
      <c r="K3170" s="1"/>
      <c r="L3170" s="1"/>
      <c r="M3170" s="1"/>
    </row>
    <row r="3171" spans="1:13" x14ac:dyDescent="0.25">
      <c r="A3171" t="s">
        <v>25</v>
      </c>
      <c r="B3171">
        <v>158</v>
      </c>
      <c r="C3171">
        <v>1847</v>
      </c>
      <c r="D3171">
        <v>0</v>
      </c>
      <c r="E3171">
        <v>0</v>
      </c>
      <c r="F3171" s="1"/>
      <c r="G3171" s="1"/>
      <c r="H3171" s="1"/>
      <c r="I3171" s="1"/>
      <c r="J3171" s="1"/>
      <c r="K3171" s="1"/>
      <c r="L3171" s="1"/>
      <c r="M3171" s="1"/>
    </row>
    <row r="3172" spans="1:13" x14ac:dyDescent="0.25">
      <c r="A3172" t="s">
        <v>25</v>
      </c>
      <c r="B3172">
        <v>158</v>
      </c>
      <c r="C3172">
        <v>1848</v>
      </c>
      <c r="D3172">
        <v>0</v>
      </c>
      <c r="E3172">
        <v>0</v>
      </c>
      <c r="F3172" s="1"/>
      <c r="G3172" s="1"/>
      <c r="H3172" s="1"/>
      <c r="I3172" s="1"/>
      <c r="J3172" s="1"/>
      <c r="K3172" s="1"/>
      <c r="L3172" s="1"/>
      <c r="M3172" s="1"/>
    </row>
    <row r="3173" spans="1:13" x14ac:dyDescent="0.25">
      <c r="A3173" t="s">
        <v>25</v>
      </c>
      <c r="B3173">
        <v>158</v>
      </c>
      <c r="C3173">
        <v>1849</v>
      </c>
      <c r="D3173">
        <v>0</v>
      </c>
      <c r="E3173">
        <v>0</v>
      </c>
      <c r="F3173" s="1"/>
      <c r="G3173" s="1"/>
      <c r="H3173" s="1"/>
      <c r="I3173" s="1"/>
      <c r="J3173" s="1"/>
      <c r="K3173" s="1"/>
      <c r="L3173" s="1"/>
      <c r="M3173" s="1"/>
    </row>
    <row r="3174" spans="1:13" x14ac:dyDescent="0.25">
      <c r="A3174" t="s">
        <v>25</v>
      </c>
      <c r="B3174">
        <v>158</v>
      </c>
      <c r="C3174">
        <v>1850</v>
      </c>
      <c r="D3174">
        <v>0</v>
      </c>
      <c r="E3174">
        <v>0</v>
      </c>
      <c r="F3174" s="1"/>
      <c r="G3174" s="1"/>
      <c r="H3174" s="1"/>
      <c r="I3174" s="1"/>
      <c r="J3174" s="1"/>
      <c r="K3174" s="1"/>
      <c r="L3174" s="1"/>
      <c r="M3174" s="1"/>
    </row>
    <row r="3175" spans="1:13" x14ac:dyDescent="0.25">
      <c r="A3175" t="s">
        <v>25</v>
      </c>
      <c r="B3175">
        <v>158</v>
      </c>
      <c r="C3175">
        <v>1851</v>
      </c>
      <c r="D3175">
        <v>0</v>
      </c>
      <c r="E3175">
        <v>0</v>
      </c>
      <c r="F3175" s="1"/>
      <c r="G3175" s="1"/>
      <c r="H3175" s="1"/>
      <c r="I3175" s="1"/>
      <c r="J3175" s="1"/>
      <c r="K3175" s="1"/>
      <c r="L3175" s="1"/>
      <c r="M3175" s="1"/>
    </row>
    <row r="3176" spans="1:13" x14ac:dyDescent="0.25">
      <c r="A3176" t="s">
        <v>25</v>
      </c>
      <c r="B3176">
        <v>158</v>
      </c>
      <c r="C3176">
        <v>1852</v>
      </c>
      <c r="D3176">
        <v>0</v>
      </c>
      <c r="E3176">
        <v>0</v>
      </c>
      <c r="F3176" s="1"/>
      <c r="G3176" s="1"/>
      <c r="H3176" s="1"/>
      <c r="I3176" s="1"/>
      <c r="J3176" s="1"/>
      <c r="K3176" s="1"/>
      <c r="L3176" s="1"/>
      <c r="M3176" s="1"/>
    </row>
    <row r="3177" spans="1:13" x14ac:dyDescent="0.25">
      <c r="A3177" t="s">
        <v>25</v>
      </c>
      <c r="B3177">
        <v>158</v>
      </c>
      <c r="C3177">
        <v>1853</v>
      </c>
      <c r="D3177">
        <v>0</v>
      </c>
      <c r="E3177">
        <v>0</v>
      </c>
      <c r="F3177" s="1"/>
      <c r="G3177" s="1"/>
      <c r="H3177" s="1"/>
      <c r="I3177" s="1"/>
      <c r="J3177" s="1"/>
      <c r="K3177" s="1"/>
      <c r="L3177" s="1"/>
      <c r="M3177" s="1"/>
    </row>
    <row r="3178" spans="1:13" x14ac:dyDescent="0.25">
      <c r="A3178" t="s">
        <v>25</v>
      </c>
      <c r="B3178">
        <v>158</v>
      </c>
      <c r="C3178">
        <v>1854</v>
      </c>
      <c r="D3178">
        <v>0</v>
      </c>
      <c r="E3178">
        <v>0</v>
      </c>
      <c r="F3178" s="1"/>
      <c r="G3178" s="1"/>
      <c r="H3178" s="1"/>
      <c r="I3178" s="1"/>
      <c r="J3178" s="1"/>
      <c r="K3178" s="1"/>
      <c r="L3178" s="1"/>
      <c r="M3178" s="1"/>
    </row>
    <row r="3179" spans="1:13" x14ac:dyDescent="0.25">
      <c r="A3179" t="s">
        <v>25</v>
      </c>
      <c r="B3179">
        <v>158</v>
      </c>
      <c r="C3179">
        <v>1855</v>
      </c>
      <c r="D3179">
        <v>0</v>
      </c>
      <c r="E3179">
        <v>0</v>
      </c>
      <c r="F3179" s="1"/>
      <c r="G3179" s="1"/>
      <c r="H3179" s="1"/>
      <c r="I3179" s="1"/>
      <c r="J3179" s="1"/>
      <c r="K3179" s="1"/>
      <c r="L3179" s="1"/>
      <c r="M3179" s="1"/>
    </row>
    <row r="3180" spans="1:13" x14ac:dyDescent="0.25">
      <c r="A3180" t="s">
        <v>25</v>
      </c>
      <c r="B3180">
        <v>158</v>
      </c>
      <c r="C3180">
        <v>1856</v>
      </c>
      <c r="D3180">
        <v>0</v>
      </c>
      <c r="E3180">
        <v>0</v>
      </c>
      <c r="F3180" s="1"/>
      <c r="G3180" s="1"/>
      <c r="H3180" s="1"/>
      <c r="I3180" s="1"/>
      <c r="J3180" s="1"/>
      <c r="K3180" s="1"/>
      <c r="L3180" s="1"/>
      <c r="M3180" s="1"/>
    </row>
    <row r="3181" spans="1:13" x14ac:dyDescent="0.25">
      <c r="A3181" t="s">
        <v>25</v>
      </c>
      <c r="B3181">
        <v>158</v>
      </c>
      <c r="C3181">
        <v>1857</v>
      </c>
      <c r="D3181">
        <v>0</v>
      </c>
      <c r="E3181">
        <v>0</v>
      </c>
      <c r="F3181" s="1"/>
      <c r="G3181" s="1"/>
      <c r="H3181" s="1"/>
      <c r="I3181" s="1"/>
      <c r="J3181" s="1"/>
      <c r="K3181" s="1"/>
      <c r="L3181" s="1"/>
      <c r="M3181" s="1"/>
    </row>
    <row r="3182" spans="1:13" x14ac:dyDescent="0.25">
      <c r="A3182" t="s">
        <v>25</v>
      </c>
      <c r="B3182">
        <v>158</v>
      </c>
      <c r="C3182">
        <v>1858</v>
      </c>
      <c r="D3182">
        <v>0</v>
      </c>
      <c r="E3182">
        <v>0</v>
      </c>
      <c r="F3182" s="1"/>
      <c r="G3182" s="1"/>
      <c r="H3182" s="1"/>
      <c r="I3182" s="1"/>
      <c r="J3182" s="1"/>
      <c r="K3182" s="1"/>
      <c r="L3182" s="1"/>
      <c r="M3182" s="1"/>
    </row>
    <row r="3183" spans="1:13" x14ac:dyDescent="0.25">
      <c r="A3183" t="s">
        <v>25</v>
      </c>
      <c r="B3183">
        <v>158</v>
      </c>
      <c r="C3183">
        <v>1859</v>
      </c>
      <c r="D3183">
        <v>0</v>
      </c>
      <c r="E3183">
        <v>0</v>
      </c>
      <c r="F3183" s="1"/>
      <c r="G3183" s="1"/>
      <c r="H3183" s="1"/>
      <c r="I3183" s="1"/>
      <c r="J3183" s="1"/>
      <c r="K3183" s="1"/>
      <c r="L3183" s="1"/>
      <c r="M3183" s="1"/>
    </row>
    <row r="3184" spans="1:13" x14ac:dyDescent="0.25">
      <c r="A3184" t="s">
        <v>25</v>
      </c>
      <c r="B3184">
        <v>158</v>
      </c>
      <c r="C3184">
        <v>1860</v>
      </c>
      <c r="D3184">
        <v>0</v>
      </c>
      <c r="E3184">
        <v>0</v>
      </c>
      <c r="F3184" s="1"/>
      <c r="G3184" s="1"/>
      <c r="H3184" s="1"/>
      <c r="I3184" s="1"/>
      <c r="J3184" s="1"/>
      <c r="K3184" s="1"/>
      <c r="L3184" s="1"/>
      <c r="M3184" s="1"/>
    </row>
    <row r="3185" spans="1:13" x14ac:dyDescent="0.25">
      <c r="A3185" t="s">
        <v>25</v>
      </c>
      <c r="B3185">
        <v>158</v>
      </c>
      <c r="C3185">
        <v>1861</v>
      </c>
      <c r="D3185">
        <v>0</v>
      </c>
      <c r="E3185">
        <v>0</v>
      </c>
      <c r="F3185" s="1"/>
      <c r="G3185" s="1"/>
      <c r="H3185" s="1"/>
      <c r="I3185" s="1"/>
      <c r="J3185" s="1"/>
      <c r="K3185" s="1"/>
      <c r="L3185" s="1"/>
      <c r="M3185" s="1"/>
    </row>
    <row r="3186" spans="1:13" x14ac:dyDescent="0.25">
      <c r="A3186" t="s">
        <v>25</v>
      </c>
      <c r="B3186">
        <v>158</v>
      </c>
      <c r="C3186">
        <v>1862</v>
      </c>
      <c r="D3186">
        <v>0</v>
      </c>
      <c r="E3186">
        <v>0</v>
      </c>
      <c r="F3186" s="1"/>
      <c r="G3186" s="1"/>
      <c r="H3186" s="1"/>
      <c r="I3186" s="1"/>
      <c r="J3186" s="1"/>
      <c r="K3186" s="1"/>
      <c r="L3186" s="1"/>
      <c r="M3186" s="1"/>
    </row>
    <row r="3187" spans="1:13" x14ac:dyDescent="0.25">
      <c r="A3187" t="s">
        <v>25</v>
      </c>
      <c r="B3187">
        <v>158</v>
      </c>
      <c r="C3187">
        <v>1863</v>
      </c>
      <c r="D3187">
        <v>0</v>
      </c>
      <c r="E3187">
        <v>0</v>
      </c>
      <c r="F3187" s="1"/>
      <c r="G3187" s="1"/>
      <c r="H3187" s="1"/>
      <c r="I3187" s="1"/>
      <c r="J3187" s="1"/>
      <c r="K3187" s="1"/>
      <c r="L3187" s="1"/>
      <c r="M3187" s="1"/>
    </row>
    <row r="3188" spans="1:13" x14ac:dyDescent="0.25">
      <c r="A3188" t="s">
        <v>25</v>
      </c>
      <c r="B3188">
        <v>158</v>
      </c>
      <c r="C3188">
        <v>1864</v>
      </c>
      <c r="D3188">
        <v>0</v>
      </c>
      <c r="E3188">
        <v>0</v>
      </c>
      <c r="F3188" s="1"/>
      <c r="G3188" s="1"/>
      <c r="H3188" s="1"/>
      <c r="I3188" s="1"/>
      <c r="J3188" s="1"/>
      <c r="K3188" s="1"/>
      <c r="L3188" s="1"/>
      <c r="M3188" s="1"/>
    </row>
    <row r="3189" spans="1:13" x14ac:dyDescent="0.25">
      <c r="A3189" t="s">
        <v>25</v>
      </c>
      <c r="B3189">
        <v>158</v>
      </c>
      <c r="C3189">
        <v>1865</v>
      </c>
      <c r="D3189">
        <v>0</v>
      </c>
      <c r="E3189">
        <v>0</v>
      </c>
      <c r="F3189" s="1"/>
      <c r="G3189" s="1"/>
      <c r="H3189" s="1"/>
      <c r="I3189" s="1"/>
      <c r="J3189" s="1"/>
      <c r="K3189" s="1"/>
      <c r="L3189" s="1"/>
      <c r="M3189" s="1"/>
    </row>
    <row r="3190" spans="1:13" x14ac:dyDescent="0.25">
      <c r="A3190" t="s">
        <v>25</v>
      </c>
      <c r="B3190">
        <v>158</v>
      </c>
      <c r="C3190">
        <v>1866</v>
      </c>
      <c r="D3190">
        <v>0</v>
      </c>
      <c r="E3190">
        <v>0</v>
      </c>
      <c r="F3190" s="1"/>
      <c r="G3190" s="1"/>
      <c r="H3190" s="1"/>
      <c r="I3190" s="1"/>
      <c r="J3190" s="1"/>
      <c r="K3190" s="1"/>
      <c r="L3190" s="1"/>
      <c r="M3190" s="1"/>
    </row>
    <row r="3191" spans="1:13" x14ac:dyDescent="0.25">
      <c r="A3191" t="s">
        <v>25</v>
      </c>
      <c r="B3191">
        <v>158</v>
      </c>
      <c r="C3191">
        <v>1867</v>
      </c>
      <c r="D3191">
        <v>0</v>
      </c>
      <c r="E3191">
        <v>0</v>
      </c>
      <c r="F3191" s="1"/>
      <c r="G3191" s="1"/>
      <c r="H3191" s="1"/>
      <c r="I3191" s="1"/>
      <c r="J3191" s="1"/>
      <c r="K3191" s="1"/>
      <c r="L3191" s="1"/>
      <c r="M3191" s="1"/>
    </row>
    <row r="3192" spans="1:13" x14ac:dyDescent="0.25">
      <c r="A3192" t="s">
        <v>25</v>
      </c>
      <c r="B3192">
        <v>158</v>
      </c>
      <c r="C3192">
        <v>1868</v>
      </c>
      <c r="D3192">
        <v>0</v>
      </c>
      <c r="E3192">
        <v>0</v>
      </c>
      <c r="F3192" s="1"/>
      <c r="G3192" s="1"/>
      <c r="H3192" s="1"/>
      <c r="I3192" s="1"/>
      <c r="J3192" s="1"/>
      <c r="K3192" s="1"/>
      <c r="L3192" s="1"/>
      <c r="M3192" s="1"/>
    </row>
    <row r="3193" spans="1:13" x14ac:dyDescent="0.25">
      <c r="A3193" t="s">
        <v>25</v>
      </c>
      <c r="B3193">
        <v>158</v>
      </c>
      <c r="C3193">
        <v>1869</v>
      </c>
      <c r="D3193">
        <v>0</v>
      </c>
      <c r="E3193">
        <v>0</v>
      </c>
      <c r="F3193" s="1"/>
      <c r="G3193" s="1"/>
      <c r="H3193" s="1"/>
      <c r="I3193" s="1"/>
      <c r="J3193" s="1"/>
      <c r="K3193" s="1"/>
      <c r="L3193" s="1"/>
      <c r="M3193" s="1"/>
    </row>
    <row r="3194" spans="1:13" x14ac:dyDescent="0.25">
      <c r="A3194" t="s">
        <v>25</v>
      </c>
      <c r="B3194">
        <v>158</v>
      </c>
      <c r="C3194">
        <v>1870</v>
      </c>
      <c r="D3194">
        <v>0</v>
      </c>
      <c r="E3194">
        <v>0</v>
      </c>
      <c r="F3194" s="1"/>
      <c r="G3194" s="1"/>
      <c r="H3194" s="1"/>
      <c r="I3194" s="1"/>
      <c r="J3194" s="1"/>
      <c r="K3194" s="1"/>
      <c r="L3194" s="1"/>
      <c r="M3194" s="1"/>
    </row>
    <row r="3195" spans="1:13" x14ac:dyDescent="0.25">
      <c r="A3195" t="s">
        <v>25</v>
      </c>
      <c r="B3195">
        <v>158</v>
      </c>
      <c r="C3195">
        <v>1871</v>
      </c>
      <c r="D3195">
        <v>0</v>
      </c>
      <c r="E3195">
        <v>0</v>
      </c>
      <c r="F3195" s="1"/>
      <c r="G3195" s="1"/>
      <c r="H3195" s="1"/>
      <c r="I3195" s="1"/>
      <c r="J3195" s="1"/>
      <c r="K3195" s="1"/>
      <c r="L3195" s="1"/>
      <c r="M3195" s="1">
        <v>1.24444</v>
      </c>
    </row>
    <row r="3196" spans="1:13" x14ac:dyDescent="0.25">
      <c r="A3196" t="s">
        <v>25</v>
      </c>
      <c r="B3196">
        <v>158</v>
      </c>
      <c r="C3196">
        <v>1872</v>
      </c>
      <c r="D3196">
        <v>0</v>
      </c>
      <c r="E3196">
        <v>0</v>
      </c>
      <c r="F3196" s="1"/>
      <c r="G3196" s="1"/>
      <c r="H3196" s="1"/>
      <c r="I3196" s="1"/>
      <c r="J3196" s="1"/>
      <c r="K3196" s="1"/>
      <c r="L3196" s="1"/>
      <c r="M3196" s="1">
        <v>1.1513500000000001</v>
      </c>
    </row>
    <row r="3197" spans="1:13" x14ac:dyDescent="0.25">
      <c r="A3197" t="s">
        <v>25</v>
      </c>
      <c r="B3197">
        <v>158</v>
      </c>
      <c r="C3197">
        <v>1873</v>
      </c>
      <c r="D3197">
        <v>0</v>
      </c>
      <c r="E3197">
        <v>0</v>
      </c>
      <c r="F3197" s="1"/>
      <c r="G3197" s="1"/>
      <c r="H3197" s="1"/>
      <c r="I3197" s="1"/>
      <c r="J3197" s="1"/>
      <c r="K3197" s="1"/>
      <c r="L3197" s="1"/>
      <c r="M3197" s="1">
        <v>1.2805200000000001</v>
      </c>
    </row>
    <row r="3198" spans="1:13" x14ac:dyDescent="0.25">
      <c r="A3198" t="s">
        <v>25</v>
      </c>
      <c r="B3198">
        <v>158</v>
      </c>
      <c r="C3198">
        <v>1874</v>
      </c>
      <c r="D3198">
        <v>0</v>
      </c>
      <c r="E3198">
        <v>0</v>
      </c>
      <c r="F3198" s="1"/>
      <c r="G3198" s="1"/>
      <c r="H3198" s="1"/>
      <c r="I3198" s="1"/>
      <c r="J3198" s="1"/>
      <c r="K3198" s="1"/>
      <c r="L3198" s="1"/>
      <c r="M3198" s="1">
        <v>1.1618200999999999</v>
      </c>
    </row>
    <row r="3199" spans="1:13" x14ac:dyDescent="0.25">
      <c r="A3199" t="s">
        <v>25</v>
      </c>
      <c r="B3199">
        <v>158</v>
      </c>
      <c r="C3199">
        <v>1875</v>
      </c>
      <c r="D3199">
        <v>0</v>
      </c>
      <c r="E3199">
        <v>0</v>
      </c>
      <c r="F3199" s="1">
        <v>1.2867200374603271</v>
      </c>
      <c r="G3199" s="1">
        <v>1.2814799547195435</v>
      </c>
      <c r="H3199" s="1">
        <v>5.9980999678373337E-2</v>
      </c>
      <c r="I3199" s="1">
        <v>1.2214989550411701</v>
      </c>
      <c r="J3199" s="1">
        <v>6.5221082419157028E-2</v>
      </c>
      <c r="K3199" s="1">
        <v>10.335200309753418</v>
      </c>
      <c r="L3199" s="1"/>
      <c r="M3199" s="1">
        <v>7.7090502000000001</v>
      </c>
    </row>
    <row r="3200" spans="1:13" x14ac:dyDescent="0.25">
      <c r="A3200" t="s">
        <v>25</v>
      </c>
      <c r="B3200">
        <v>158</v>
      </c>
      <c r="C3200">
        <v>1876</v>
      </c>
      <c r="D3200">
        <v>0</v>
      </c>
      <c r="E3200">
        <v>0</v>
      </c>
      <c r="F3200" s="1">
        <v>1.1222800016403198</v>
      </c>
      <c r="G3200" s="1">
        <v>1.5415099859237671</v>
      </c>
      <c r="H3200" s="1">
        <v>5.6584998965263367E-2</v>
      </c>
      <c r="I3200" s="1">
        <v>1.4849249869585037</v>
      </c>
      <c r="J3200" s="1">
        <v>-0.3626449853181839</v>
      </c>
      <c r="K3200" s="1">
        <v>10.174900054931641</v>
      </c>
      <c r="L3200" s="1"/>
      <c r="M3200" s="1">
        <v>-2.3660199999999998</v>
      </c>
    </row>
    <row r="3201" spans="1:13" x14ac:dyDescent="0.25">
      <c r="A3201" t="s">
        <v>25</v>
      </c>
      <c r="B3201">
        <v>158</v>
      </c>
      <c r="C3201">
        <v>1877</v>
      </c>
      <c r="D3201">
        <v>0</v>
      </c>
      <c r="E3201">
        <v>0</v>
      </c>
      <c r="F3201" s="1">
        <v>1.028249979019165</v>
      </c>
      <c r="G3201" s="1">
        <v>1.3202400207519531</v>
      </c>
      <c r="H3201" s="1">
        <v>0.29326099157333374</v>
      </c>
      <c r="I3201" s="1">
        <v>1.0269790291786194</v>
      </c>
      <c r="J3201" s="1">
        <v>1.2709498405456543E-3</v>
      </c>
      <c r="K3201" s="1">
        <v>46.795700073242188</v>
      </c>
      <c r="L3201" s="1"/>
      <c r="M3201" s="1">
        <v>3.1799900999999999</v>
      </c>
    </row>
    <row r="3202" spans="1:13" x14ac:dyDescent="0.25">
      <c r="A3202" t="s">
        <v>25</v>
      </c>
      <c r="B3202">
        <v>158</v>
      </c>
      <c r="C3202">
        <v>1878</v>
      </c>
      <c r="D3202">
        <v>0</v>
      </c>
      <c r="E3202">
        <v>0</v>
      </c>
      <c r="F3202" s="1">
        <v>1.0530200004577637</v>
      </c>
      <c r="G3202" s="1">
        <v>1.0337300300598145</v>
      </c>
      <c r="H3202" s="1">
        <v>0.26709899306297302</v>
      </c>
      <c r="I3202" s="1">
        <v>0.76663103699684143</v>
      </c>
      <c r="J3202" s="1">
        <v>0.28638896346092224</v>
      </c>
      <c r="K3202" s="1">
        <v>42.557201385498047</v>
      </c>
      <c r="L3202" s="1"/>
      <c r="M3202" s="1">
        <v>-0.294016</v>
      </c>
    </row>
    <row r="3203" spans="1:13" x14ac:dyDescent="0.25">
      <c r="A3203" t="s">
        <v>25</v>
      </c>
      <c r="B3203">
        <v>158</v>
      </c>
      <c r="C3203">
        <v>1879</v>
      </c>
      <c r="D3203">
        <v>0</v>
      </c>
      <c r="E3203">
        <v>0</v>
      </c>
      <c r="F3203" s="1">
        <v>0.81671500205993652</v>
      </c>
      <c r="G3203" s="1">
        <v>0.7923780083656311</v>
      </c>
      <c r="H3203" s="1">
        <v>0.20888300240039825</v>
      </c>
      <c r="I3203" s="1">
        <v>0.58349500596523285</v>
      </c>
      <c r="J3203" s="1">
        <v>0.23321999609470367</v>
      </c>
      <c r="K3203" s="1">
        <v>32.877498626708984</v>
      </c>
      <c r="L3203" s="1"/>
      <c r="M3203" s="1">
        <v>5.9496998999999997</v>
      </c>
    </row>
    <row r="3204" spans="1:13" x14ac:dyDescent="0.25">
      <c r="A3204" t="s">
        <v>25</v>
      </c>
      <c r="B3204">
        <v>158</v>
      </c>
      <c r="C3204">
        <v>1880</v>
      </c>
      <c r="D3204">
        <v>0</v>
      </c>
      <c r="E3204">
        <v>0</v>
      </c>
      <c r="F3204" s="1">
        <v>0.86448800563812256</v>
      </c>
      <c r="G3204" s="1">
        <v>0.86084598302841187</v>
      </c>
      <c r="H3204" s="1">
        <v>0.22055900096893311</v>
      </c>
      <c r="I3204" s="1">
        <v>0.64028698205947876</v>
      </c>
      <c r="J3204" s="1">
        <v>0.2242010235786438</v>
      </c>
      <c r="K3204" s="1">
        <v>34.016101837158203</v>
      </c>
      <c r="L3204" s="1"/>
      <c r="M3204" s="1">
        <v>4.0569701</v>
      </c>
    </row>
    <row r="3205" spans="1:13" x14ac:dyDescent="0.25">
      <c r="A3205" t="s">
        <v>25</v>
      </c>
      <c r="B3205">
        <v>158</v>
      </c>
      <c r="C3205">
        <v>1881</v>
      </c>
      <c r="D3205">
        <v>0</v>
      </c>
      <c r="E3205">
        <v>0</v>
      </c>
      <c r="F3205" s="1">
        <v>0.90037798881530762</v>
      </c>
      <c r="G3205" s="1">
        <v>0.89924401044845581</v>
      </c>
      <c r="H3205" s="1">
        <v>0.19580599665641785</v>
      </c>
      <c r="I3205" s="1">
        <v>0.70343801379203796</v>
      </c>
      <c r="J3205" s="1">
        <v>0.19693997502326965</v>
      </c>
      <c r="K3205" s="1">
        <v>30.99839973449707</v>
      </c>
      <c r="L3205" s="1"/>
      <c r="M3205" s="1">
        <v>-3.1530298999999999</v>
      </c>
    </row>
    <row r="3206" spans="1:13" x14ac:dyDescent="0.25">
      <c r="A3206" t="s">
        <v>25</v>
      </c>
      <c r="B3206">
        <v>158</v>
      </c>
      <c r="C3206">
        <v>1882</v>
      </c>
      <c r="D3206">
        <v>0</v>
      </c>
      <c r="E3206">
        <v>0</v>
      </c>
      <c r="F3206" s="1">
        <v>0.98272699117660522</v>
      </c>
      <c r="G3206" s="1">
        <v>0.98128300905227661</v>
      </c>
      <c r="H3206" s="1">
        <v>0.20160399377346039</v>
      </c>
      <c r="I3206" s="1">
        <v>0.77967901527881622</v>
      </c>
      <c r="J3206" s="1">
        <v>0.203047975897789</v>
      </c>
      <c r="K3206" s="1">
        <v>32.153900146484375</v>
      </c>
      <c r="L3206" s="1"/>
      <c r="M3206" s="1">
        <v>2.6220900999999999</v>
      </c>
    </row>
    <row r="3207" spans="1:13" x14ac:dyDescent="0.25">
      <c r="A3207" t="s">
        <v>25</v>
      </c>
      <c r="B3207">
        <v>158</v>
      </c>
      <c r="C3207">
        <v>1883</v>
      </c>
      <c r="D3207">
        <v>0</v>
      </c>
      <c r="E3207">
        <v>0</v>
      </c>
      <c r="F3207" s="1">
        <v>1.1705100536346436</v>
      </c>
      <c r="G3207" s="1">
        <v>1.1408400535583496</v>
      </c>
      <c r="H3207" s="1">
        <v>0.20856299996376038</v>
      </c>
      <c r="I3207" s="1">
        <v>0.93227705359458923</v>
      </c>
      <c r="J3207" s="1">
        <v>0.23823300004005432</v>
      </c>
      <c r="K3207" s="1">
        <v>32.065101623535156</v>
      </c>
      <c r="L3207" s="1"/>
      <c r="M3207" s="1">
        <v>0.10764899999999999</v>
      </c>
    </row>
    <row r="3208" spans="1:13" x14ac:dyDescent="0.25">
      <c r="A3208" t="s">
        <v>25</v>
      </c>
      <c r="B3208">
        <v>158</v>
      </c>
      <c r="C3208">
        <v>1884</v>
      </c>
      <c r="D3208">
        <v>0</v>
      </c>
      <c r="E3208">
        <v>0</v>
      </c>
      <c r="F3208" s="1">
        <v>1.0319000482559204</v>
      </c>
      <c r="G3208" s="1">
        <v>1.0309599637985229</v>
      </c>
      <c r="H3208" s="1">
        <v>0.20232799649238586</v>
      </c>
      <c r="I3208" s="1">
        <v>0.82863196730613708</v>
      </c>
      <c r="J3208" s="1">
        <v>0.20326808094978333</v>
      </c>
      <c r="K3208" s="1">
        <v>32.551898956298828</v>
      </c>
      <c r="L3208" s="1"/>
      <c r="M3208" s="1">
        <v>0.80334002000000004</v>
      </c>
    </row>
    <row r="3209" spans="1:13" x14ac:dyDescent="0.25">
      <c r="A3209" t="s">
        <v>25</v>
      </c>
      <c r="B3209">
        <v>158</v>
      </c>
      <c r="C3209">
        <v>1885</v>
      </c>
      <c r="D3209">
        <v>0</v>
      </c>
      <c r="E3209">
        <v>0</v>
      </c>
      <c r="F3209" s="1">
        <v>0.77117902040481567</v>
      </c>
      <c r="G3209" s="1">
        <v>0.75806498527526855</v>
      </c>
      <c r="H3209" s="1">
        <v>0.11389599740505219</v>
      </c>
      <c r="I3209" s="1">
        <v>0.64416898787021637</v>
      </c>
      <c r="J3209" s="1">
        <v>0.1270100325345993</v>
      </c>
      <c r="K3209" s="1">
        <v>30.601900100708008</v>
      </c>
      <c r="L3209" s="1"/>
      <c r="M3209" s="1">
        <v>3.7023101</v>
      </c>
    </row>
    <row r="3210" spans="1:13" x14ac:dyDescent="0.25">
      <c r="A3210" t="s">
        <v>25</v>
      </c>
      <c r="B3210">
        <v>158</v>
      </c>
      <c r="C3210">
        <v>1886</v>
      </c>
      <c r="D3210">
        <v>0</v>
      </c>
      <c r="E3210">
        <v>0</v>
      </c>
      <c r="F3210" s="1">
        <v>1.066580057144165</v>
      </c>
      <c r="G3210" s="1">
        <v>1.0399999618530273</v>
      </c>
      <c r="H3210" s="1">
        <v>0.20707499980926514</v>
      </c>
      <c r="I3210" s="1">
        <v>0.83292496204376221</v>
      </c>
      <c r="J3210" s="1">
        <v>0.23365509510040283</v>
      </c>
      <c r="K3210" s="1">
        <v>31.226499557495117</v>
      </c>
      <c r="L3210" s="1"/>
      <c r="M3210" s="1">
        <v>7.0888299999999997</v>
      </c>
    </row>
    <row r="3211" spans="1:13" x14ac:dyDescent="0.25">
      <c r="A3211" t="s">
        <v>25</v>
      </c>
      <c r="B3211">
        <v>158</v>
      </c>
      <c r="C3211">
        <v>1887</v>
      </c>
      <c r="D3211">
        <v>0</v>
      </c>
      <c r="E3211">
        <v>0</v>
      </c>
      <c r="F3211" s="1">
        <v>1.0777599811553955</v>
      </c>
      <c r="G3211" s="1">
        <v>0.97065997123718262</v>
      </c>
      <c r="H3211" s="1">
        <v>0.20402200520038605</v>
      </c>
      <c r="I3211" s="1">
        <v>0.76663796603679657</v>
      </c>
      <c r="J3211" s="1">
        <v>0.31112201511859894</v>
      </c>
      <c r="K3211" s="1">
        <v>31.290500640869141</v>
      </c>
      <c r="L3211" s="1"/>
      <c r="M3211" s="1">
        <v>4.4836798</v>
      </c>
    </row>
    <row r="3212" spans="1:13" x14ac:dyDescent="0.25">
      <c r="A3212" t="s">
        <v>25</v>
      </c>
      <c r="B3212">
        <v>158</v>
      </c>
      <c r="C3212">
        <v>1888</v>
      </c>
      <c r="D3212">
        <v>0</v>
      </c>
      <c r="E3212">
        <v>0</v>
      </c>
      <c r="F3212" s="1">
        <v>1.0734100341796875</v>
      </c>
      <c r="G3212" s="1">
        <v>0.94110900163650513</v>
      </c>
      <c r="H3212" s="1">
        <v>0.18488499522209167</v>
      </c>
      <c r="I3212" s="1">
        <v>0.75622400641441345</v>
      </c>
      <c r="J3212" s="1">
        <v>0.31718602776527405</v>
      </c>
      <c r="K3212" s="1">
        <v>29.684799194335938</v>
      </c>
      <c r="L3212" s="1"/>
      <c r="M3212" s="1">
        <v>-4.5211201000000001</v>
      </c>
    </row>
    <row r="3213" spans="1:13" x14ac:dyDescent="0.25">
      <c r="A3213" t="s">
        <v>25</v>
      </c>
      <c r="B3213">
        <v>158</v>
      </c>
      <c r="C3213">
        <v>1889</v>
      </c>
      <c r="D3213">
        <v>0</v>
      </c>
      <c r="E3213">
        <v>0</v>
      </c>
      <c r="F3213" s="1">
        <v>1.0124399662017822</v>
      </c>
      <c r="G3213" s="1">
        <v>0.83455497026443481</v>
      </c>
      <c r="H3213" s="1">
        <v>0.1587119996547699</v>
      </c>
      <c r="I3213" s="1">
        <v>0.67584297060966492</v>
      </c>
      <c r="J3213" s="1">
        <v>0.33659699559211731</v>
      </c>
      <c r="K3213" s="1">
        <v>27.23069953918457</v>
      </c>
      <c r="L3213" s="1"/>
      <c r="M3213" s="1">
        <v>4.8314899999999996</v>
      </c>
    </row>
    <row r="3214" spans="1:13" x14ac:dyDescent="0.25">
      <c r="A3214" t="s">
        <v>25</v>
      </c>
      <c r="B3214">
        <v>158</v>
      </c>
      <c r="C3214">
        <v>1890</v>
      </c>
      <c r="D3214">
        <v>0</v>
      </c>
      <c r="E3214">
        <v>0</v>
      </c>
      <c r="F3214" s="1">
        <v>1.5151499509811401</v>
      </c>
      <c r="G3214" s="1">
        <v>0.77651500701904297</v>
      </c>
      <c r="H3214" s="1">
        <v>0.136353999376297</v>
      </c>
      <c r="I3214" s="1">
        <v>0.64016100764274597</v>
      </c>
      <c r="J3214" s="1">
        <v>0.87498894333839417</v>
      </c>
      <c r="K3214" s="1">
        <v>26.063999176025391</v>
      </c>
      <c r="L3214" s="1"/>
      <c r="M3214" s="1">
        <v>9.5623503000000003</v>
      </c>
    </row>
    <row r="3215" spans="1:13" x14ac:dyDescent="0.25">
      <c r="A3215" t="s">
        <v>25</v>
      </c>
      <c r="B3215">
        <v>158</v>
      </c>
      <c r="C3215">
        <v>1891</v>
      </c>
      <c r="D3215">
        <v>0</v>
      </c>
      <c r="E3215">
        <v>0</v>
      </c>
      <c r="F3215" s="1">
        <v>1.3344999551773071</v>
      </c>
      <c r="G3215" s="1">
        <v>0.72870898246765137</v>
      </c>
      <c r="H3215" s="1">
        <v>0.12553100287914276</v>
      </c>
      <c r="I3215" s="1">
        <v>0.60317797958850861</v>
      </c>
      <c r="J3215" s="1">
        <v>0.73132197558879852</v>
      </c>
      <c r="K3215" s="1">
        <v>24.111200332641602</v>
      </c>
      <c r="L3215" s="1"/>
      <c r="M3215" s="1">
        <v>-4.7703198999999996</v>
      </c>
    </row>
    <row r="3216" spans="1:13" x14ac:dyDescent="0.25">
      <c r="A3216" t="s">
        <v>25</v>
      </c>
      <c r="B3216">
        <v>158</v>
      </c>
      <c r="C3216">
        <v>1892</v>
      </c>
      <c r="D3216">
        <v>0</v>
      </c>
      <c r="E3216">
        <v>0</v>
      </c>
      <c r="F3216" s="1">
        <v>1.315559983253479</v>
      </c>
      <c r="G3216" s="1">
        <v>0.68444401025772095</v>
      </c>
      <c r="H3216" s="1">
        <v>0.12403599917888641</v>
      </c>
      <c r="I3216" s="1">
        <v>0.56040801107883453</v>
      </c>
      <c r="J3216" s="1">
        <v>0.75515197217464447</v>
      </c>
      <c r="K3216" s="1">
        <v>24.701700210571289</v>
      </c>
      <c r="L3216" s="1"/>
      <c r="M3216" s="1">
        <v>6.6790399999999996</v>
      </c>
    </row>
    <row r="3217" spans="1:13" x14ac:dyDescent="0.25">
      <c r="A3217" t="s">
        <v>25</v>
      </c>
      <c r="B3217">
        <v>158</v>
      </c>
      <c r="C3217">
        <v>1893</v>
      </c>
      <c r="D3217">
        <v>0</v>
      </c>
      <c r="E3217">
        <v>0</v>
      </c>
      <c r="F3217" s="1">
        <v>1.3032599687576294</v>
      </c>
      <c r="G3217" s="1">
        <v>0.70175397396087646</v>
      </c>
      <c r="H3217" s="1">
        <v>0.10498800128698349</v>
      </c>
      <c r="I3217" s="1">
        <v>0.59676597267389297</v>
      </c>
      <c r="J3217" s="1">
        <v>0.70649399608373642</v>
      </c>
      <c r="K3217" s="1">
        <v>22.373800277709961</v>
      </c>
      <c r="L3217" s="1"/>
      <c r="M3217" s="1">
        <v>0.34782600000000002</v>
      </c>
    </row>
    <row r="3218" spans="1:13" x14ac:dyDescent="0.25">
      <c r="A3218" t="s">
        <v>25</v>
      </c>
      <c r="B3218">
        <v>158</v>
      </c>
      <c r="C3218">
        <v>1894</v>
      </c>
      <c r="D3218">
        <v>0</v>
      </c>
      <c r="E3218">
        <v>0</v>
      </c>
      <c r="F3218" s="1">
        <v>1.0313899517059326</v>
      </c>
      <c r="G3218" s="1">
        <v>1.270550012588501</v>
      </c>
      <c r="H3218" s="1">
        <v>9.5187000930309296E-2</v>
      </c>
      <c r="I3218" s="1">
        <v>1.1753630116581917</v>
      </c>
      <c r="J3218" s="1">
        <v>-0.14397305995225906</v>
      </c>
      <c r="K3218" s="1">
        <v>24.374300003051758</v>
      </c>
      <c r="L3218" s="1"/>
      <c r="M3218" s="1">
        <v>11.958399999999999</v>
      </c>
    </row>
    <row r="3219" spans="1:13" x14ac:dyDescent="0.25">
      <c r="A3219" t="s">
        <v>25</v>
      </c>
      <c r="B3219">
        <v>158</v>
      </c>
      <c r="C3219">
        <v>1895</v>
      </c>
      <c r="D3219">
        <v>0</v>
      </c>
      <c r="E3219">
        <v>0</v>
      </c>
      <c r="F3219" s="1">
        <v>1.7976800203323364</v>
      </c>
      <c r="G3219" s="1">
        <v>1.5141799449920654</v>
      </c>
      <c r="H3219" s="1">
        <v>0.10299599915742874</v>
      </c>
      <c r="I3219" s="1">
        <v>1.4111839458346367</v>
      </c>
      <c r="J3219" s="1">
        <v>0.38649607449769974</v>
      </c>
      <c r="K3219" s="1">
        <v>26.395500183105469</v>
      </c>
      <c r="L3219" s="1"/>
      <c r="M3219" s="1">
        <v>1.3931899999999999</v>
      </c>
    </row>
    <row r="3220" spans="1:13" x14ac:dyDescent="0.25">
      <c r="A3220" t="s">
        <v>25</v>
      </c>
      <c r="B3220">
        <v>158</v>
      </c>
      <c r="C3220">
        <v>1896</v>
      </c>
      <c r="D3220">
        <v>0</v>
      </c>
      <c r="E3220">
        <v>0</v>
      </c>
      <c r="F3220" s="1">
        <v>1.8907599449157715</v>
      </c>
      <c r="G3220" s="1">
        <v>1.0144100189208984</v>
      </c>
      <c r="H3220" s="1">
        <v>0.11336100101470947</v>
      </c>
      <c r="I3220" s="1">
        <v>0.90104901790618896</v>
      </c>
      <c r="J3220" s="1">
        <v>0.98971092700958252</v>
      </c>
      <c r="K3220" s="1">
        <v>24.629899978637695</v>
      </c>
      <c r="L3220" s="1"/>
      <c r="M3220" s="1">
        <v>-5.4961801000000001</v>
      </c>
    </row>
    <row r="3221" spans="1:13" x14ac:dyDescent="0.25">
      <c r="A3221" t="s">
        <v>25</v>
      </c>
      <c r="B3221">
        <v>158</v>
      </c>
      <c r="C3221">
        <v>1897</v>
      </c>
      <c r="D3221">
        <v>0</v>
      </c>
      <c r="E3221">
        <v>0</v>
      </c>
      <c r="F3221" s="1">
        <v>1.6453800201416016</v>
      </c>
      <c r="G3221" s="1">
        <v>1.3132400512695313</v>
      </c>
      <c r="H3221" s="1">
        <v>9.2744000256061554E-2</v>
      </c>
      <c r="I3221" s="1">
        <v>1.2204960510134697</v>
      </c>
      <c r="J3221" s="1">
        <v>0.42488396912813187</v>
      </c>
      <c r="K3221" s="1">
        <v>21.524999618530273</v>
      </c>
      <c r="L3221" s="1"/>
      <c r="M3221" s="1">
        <v>2.1001599</v>
      </c>
    </row>
    <row r="3222" spans="1:13" x14ac:dyDescent="0.25">
      <c r="A3222" t="s">
        <v>25</v>
      </c>
      <c r="B3222">
        <v>158</v>
      </c>
      <c r="C3222">
        <v>1898</v>
      </c>
      <c r="D3222">
        <v>0</v>
      </c>
      <c r="E3222">
        <v>0</v>
      </c>
      <c r="F3222" s="1">
        <v>2.037369966506958</v>
      </c>
      <c r="G3222" s="1">
        <v>1.4402899742126465</v>
      </c>
      <c r="H3222" s="1">
        <v>8.8964998722076416E-2</v>
      </c>
      <c r="I3222" s="1">
        <v>1.3513249754905701</v>
      </c>
      <c r="J3222" s="1">
        <v>0.68604499101638794</v>
      </c>
      <c r="K3222" s="1">
        <v>18.835599899291992</v>
      </c>
      <c r="L3222" s="1"/>
      <c r="M3222" s="1">
        <v>18.987300999999999</v>
      </c>
    </row>
    <row r="3223" spans="1:13" x14ac:dyDescent="0.25">
      <c r="A3223" t="s">
        <v>25</v>
      </c>
      <c r="B3223">
        <v>158</v>
      </c>
      <c r="C3223">
        <v>1899</v>
      </c>
      <c r="D3223">
        <v>0</v>
      </c>
      <c r="E3223">
        <v>0</v>
      </c>
      <c r="F3223" s="1">
        <v>1.8928300142288208</v>
      </c>
      <c r="G3223" s="1">
        <v>1.6940399408340454</v>
      </c>
      <c r="H3223" s="1">
        <v>9.0648002922534943E-2</v>
      </c>
      <c r="I3223" s="1">
        <v>1.6033919379115105</v>
      </c>
      <c r="J3223" s="1">
        <v>0.28943807631731033</v>
      </c>
      <c r="K3223" s="1">
        <v>21.874099731445313</v>
      </c>
      <c r="L3223" s="1"/>
      <c r="M3223" s="1">
        <v>-7.4468097999999996</v>
      </c>
    </row>
    <row r="3224" spans="1:13" x14ac:dyDescent="0.25">
      <c r="A3224" t="s">
        <v>25</v>
      </c>
      <c r="B3224">
        <v>158</v>
      </c>
      <c r="C3224">
        <v>1900</v>
      </c>
      <c r="D3224">
        <v>0</v>
      </c>
      <c r="E3224">
        <v>0</v>
      </c>
      <c r="F3224" s="1">
        <v>1.5410100221633911</v>
      </c>
      <c r="G3224" s="1">
        <v>1.0149099826812744</v>
      </c>
      <c r="H3224" s="1">
        <v>9.7560003399848938E-2</v>
      </c>
      <c r="I3224" s="1">
        <v>0.91734997928142548</v>
      </c>
      <c r="J3224" s="1">
        <v>0.62366004288196564</v>
      </c>
      <c r="K3224" s="1">
        <v>21.489799499511719</v>
      </c>
      <c r="L3224" s="1"/>
      <c r="M3224" s="1">
        <v>4.3103499000000003</v>
      </c>
    </row>
    <row r="3225" spans="1:13" x14ac:dyDescent="0.25">
      <c r="A3225" t="s">
        <v>25</v>
      </c>
      <c r="B3225">
        <v>158</v>
      </c>
      <c r="C3225">
        <v>1901</v>
      </c>
      <c r="D3225">
        <v>0</v>
      </c>
      <c r="E3225">
        <v>0</v>
      </c>
      <c r="F3225" s="1">
        <v>1.4371999502182007</v>
      </c>
      <c r="G3225" s="1">
        <v>1.2278599739074707</v>
      </c>
      <c r="H3225" s="1">
        <v>0.10468599945306778</v>
      </c>
      <c r="I3225" s="1">
        <v>1.1231739744544029</v>
      </c>
      <c r="J3225" s="1">
        <v>0.31402597576379776</v>
      </c>
      <c r="K3225" s="1">
        <v>22.887500762939453</v>
      </c>
      <c r="L3225" s="1"/>
      <c r="M3225" s="1">
        <v>3.58127</v>
      </c>
    </row>
    <row r="3226" spans="1:13" x14ac:dyDescent="0.25">
      <c r="A3226" t="s">
        <v>25</v>
      </c>
      <c r="B3226">
        <v>158</v>
      </c>
      <c r="C3226">
        <v>1902</v>
      </c>
      <c r="D3226">
        <v>0</v>
      </c>
      <c r="E3226">
        <v>0</v>
      </c>
      <c r="F3226" s="1">
        <v>1.777690052986145</v>
      </c>
      <c r="G3226" s="1">
        <v>1.3401700258255005</v>
      </c>
      <c r="H3226" s="1">
        <v>0.10417799651622772</v>
      </c>
      <c r="I3226" s="1">
        <v>1.2359920293092728</v>
      </c>
      <c r="J3226" s="1">
        <v>0.54169802367687225</v>
      </c>
      <c r="K3226" s="1">
        <v>23.043800354003906</v>
      </c>
      <c r="L3226" s="1"/>
      <c r="M3226" s="1">
        <v>-5.1861701</v>
      </c>
    </row>
    <row r="3227" spans="1:13" x14ac:dyDescent="0.25">
      <c r="A3227" t="s">
        <v>25</v>
      </c>
      <c r="B3227">
        <v>158</v>
      </c>
      <c r="C3227">
        <v>1903</v>
      </c>
      <c r="D3227">
        <v>0</v>
      </c>
      <c r="E3227">
        <v>0</v>
      </c>
      <c r="F3227" s="1">
        <v>1.4428800344467163</v>
      </c>
      <c r="G3227" s="1">
        <v>1.2574199438095093</v>
      </c>
      <c r="H3227" s="1">
        <v>9.984000027179718E-2</v>
      </c>
      <c r="I3227" s="1">
        <v>1.1575799435377121</v>
      </c>
      <c r="J3227" s="1">
        <v>0.28530009090900421</v>
      </c>
      <c r="K3227" s="1">
        <v>22.897300720214844</v>
      </c>
      <c r="L3227" s="1"/>
      <c r="M3227" s="1">
        <v>7.0126200000000001</v>
      </c>
    </row>
    <row r="3228" spans="1:13" x14ac:dyDescent="0.25">
      <c r="A3228" t="s">
        <v>25</v>
      </c>
      <c r="B3228">
        <v>158</v>
      </c>
      <c r="C3228">
        <v>1904</v>
      </c>
      <c r="D3228">
        <v>0</v>
      </c>
      <c r="E3228">
        <v>0</v>
      </c>
      <c r="F3228" s="1">
        <v>1.6743700504302979</v>
      </c>
      <c r="G3228" s="1">
        <v>2.483489990234375</v>
      </c>
      <c r="H3228" s="1">
        <v>0.12037599831819534</v>
      </c>
      <c r="I3228" s="1">
        <v>2.3631139919161797</v>
      </c>
      <c r="J3228" s="1">
        <v>-0.68874394148588181</v>
      </c>
      <c r="K3228" s="1">
        <v>35.627300262451172</v>
      </c>
      <c r="L3228" s="1"/>
      <c r="M3228" s="1">
        <v>0.78636998000000002</v>
      </c>
    </row>
    <row r="3229" spans="1:13" x14ac:dyDescent="0.25">
      <c r="A3229" t="s">
        <v>25</v>
      </c>
      <c r="B3229">
        <v>158</v>
      </c>
      <c r="C3229">
        <v>1905</v>
      </c>
      <c r="D3229">
        <v>0</v>
      </c>
      <c r="E3229">
        <v>0</v>
      </c>
      <c r="F3229" s="1">
        <v>2.295720100402832</v>
      </c>
      <c r="G3229" s="1">
        <v>2.9766499996185303</v>
      </c>
      <c r="H3229" s="1">
        <v>0.29125499725341797</v>
      </c>
      <c r="I3229" s="1">
        <v>2.6853950023651123</v>
      </c>
      <c r="J3229" s="1">
        <v>-0.38967490196228027</v>
      </c>
      <c r="K3229" s="1">
        <v>68.533897399902344</v>
      </c>
      <c r="L3229" s="1"/>
      <c r="M3229" s="1">
        <v>-1.69051</v>
      </c>
    </row>
    <row r="3230" spans="1:13" x14ac:dyDescent="0.25">
      <c r="A3230" t="s">
        <v>25</v>
      </c>
      <c r="B3230">
        <v>158</v>
      </c>
      <c r="C3230">
        <v>1906</v>
      </c>
      <c r="D3230">
        <v>0</v>
      </c>
      <c r="E3230">
        <v>0</v>
      </c>
      <c r="F3230" s="1">
        <v>3.3525099754333496</v>
      </c>
      <c r="G3230" s="1">
        <v>2.8952200412750244</v>
      </c>
      <c r="H3230" s="1">
        <v>0.31168100237846375</v>
      </c>
      <c r="I3230" s="1">
        <v>2.5835390388965607</v>
      </c>
      <c r="J3230" s="1">
        <v>0.76897093653678894</v>
      </c>
      <c r="K3230" s="1">
        <v>70.474296569824219</v>
      </c>
      <c r="L3230" s="1"/>
      <c r="M3230" s="1">
        <v>13.0952</v>
      </c>
    </row>
    <row r="3231" spans="1:13" x14ac:dyDescent="0.25">
      <c r="A3231" t="s">
        <v>25</v>
      </c>
      <c r="B3231">
        <v>158</v>
      </c>
      <c r="C3231">
        <v>1907</v>
      </c>
      <c r="D3231">
        <v>0</v>
      </c>
      <c r="E3231">
        <v>0</v>
      </c>
      <c r="F3231" s="1">
        <v>4.4696798324584961</v>
      </c>
      <c r="G3231" s="1">
        <v>2.7037100791931152</v>
      </c>
      <c r="H3231" s="1">
        <v>0.31020000576972961</v>
      </c>
      <c r="I3231" s="1">
        <v>2.3935100734233856</v>
      </c>
      <c r="J3231" s="1">
        <v>2.0761697590351105</v>
      </c>
      <c r="K3231" s="1">
        <v>61.582698822021484</v>
      </c>
      <c r="L3231" s="1"/>
      <c r="M3231" s="1">
        <v>3.1579001</v>
      </c>
    </row>
    <row r="3232" spans="1:13" x14ac:dyDescent="0.25">
      <c r="A3232" t="s">
        <v>25</v>
      </c>
      <c r="B3232">
        <v>158</v>
      </c>
      <c r="C3232">
        <v>1908</v>
      </c>
      <c r="D3232">
        <v>0</v>
      </c>
      <c r="E3232">
        <v>0</v>
      </c>
      <c r="F3232" s="1">
        <v>3.9139699935913086</v>
      </c>
      <c r="G3232" s="1">
        <v>2.280940055847168</v>
      </c>
      <c r="H3232" s="1">
        <v>0.28044301271438599</v>
      </c>
      <c r="I3232" s="1">
        <v>2.000497043132782</v>
      </c>
      <c r="J3232" s="1">
        <v>1.9134729504585266</v>
      </c>
      <c r="K3232" s="1">
        <v>60.881900787353516</v>
      </c>
      <c r="L3232" s="1"/>
      <c r="M3232" s="1">
        <v>0.68027198</v>
      </c>
    </row>
    <row r="3233" spans="1:13" x14ac:dyDescent="0.25">
      <c r="A3233" t="s">
        <v>25</v>
      </c>
      <c r="B3233">
        <v>158</v>
      </c>
      <c r="C3233">
        <v>1909</v>
      </c>
      <c r="D3233">
        <v>0</v>
      </c>
      <c r="E3233">
        <v>0</v>
      </c>
      <c r="F3233" s="1">
        <v>3.642859935760498</v>
      </c>
      <c r="G3233" s="1">
        <v>2.1375699043273926</v>
      </c>
      <c r="H3233" s="1">
        <v>0.309347003698349</v>
      </c>
      <c r="I3233" s="1">
        <v>1.8282229006290436</v>
      </c>
      <c r="J3233" s="1">
        <v>1.8146370351314545</v>
      </c>
      <c r="K3233" s="1">
        <v>70.138603210449219</v>
      </c>
      <c r="L3233" s="1"/>
      <c r="M3233" s="1">
        <v>-0.112613</v>
      </c>
    </row>
    <row r="3234" spans="1:13" x14ac:dyDescent="0.25">
      <c r="A3234" t="s">
        <v>25</v>
      </c>
      <c r="B3234">
        <v>158</v>
      </c>
      <c r="C3234">
        <v>1910</v>
      </c>
      <c r="D3234">
        <v>0</v>
      </c>
      <c r="E3234">
        <v>0</v>
      </c>
      <c r="F3234" s="1">
        <v>4.6827998161315918</v>
      </c>
      <c r="G3234" s="1">
        <v>3.1159200668334961</v>
      </c>
      <c r="H3234" s="1">
        <v>0.31457599997520447</v>
      </c>
      <c r="I3234" s="1">
        <v>2.8013440668582916</v>
      </c>
      <c r="J3234" s="1">
        <v>1.8814557492733002</v>
      </c>
      <c r="K3234" s="1">
        <v>70.836700439453125</v>
      </c>
      <c r="L3234" s="1"/>
      <c r="M3234" s="1">
        <v>1.5783499000000001</v>
      </c>
    </row>
    <row r="3235" spans="1:13" x14ac:dyDescent="0.25">
      <c r="A3235" t="s">
        <v>25</v>
      </c>
      <c r="B3235">
        <v>158</v>
      </c>
      <c r="C3235">
        <v>1911</v>
      </c>
      <c r="D3235">
        <v>0</v>
      </c>
      <c r="E3235">
        <v>0</v>
      </c>
      <c r="F3235" s="1">
        <v>3.3004701137542725</v>
      </c>
      <c r="G3235" s="1">
        <v>2.0860400199890137</v>
      </c>
      <c r="H3235" s="1">
        <v>0.27331799268722534</v>
      </c>
      <c r="I3235" s="1">
        <v>1.8127220273017883</v>
      </c>
      <c r="J3235" s="1">
        <v>1.4877480864524841</v>
      </c>
      <c r="K3235" s="1">
        <v>61.441600799560547</v>
      </c>
      <c r="L3235" s="1"/>
      <c r="M3235" s="1">
        <v>5.4383998</v>
      </c>
    </row>
    <row r="3236" spans="1:13" x14ac:dyDescent="0.25">
      <c r="A3236" t="s">
        <v>25</v>
      </c>
      <c r="B3236">
        <v>158</v>
      </c>
      <c r="C3236">
        <v>1912</v>
      </c>
      <c r="D3236">
        <v>0</v>
      </c>
      <c r="E3236">
        <v>0</v>
      </c>
      <c r="F3236" s="1">
        <v>3.2383699417114258</v>
      </c>
      <c r="G3236" s="1">
        <v>1.9668999910354614</v>
      </c>
      <c r="H3236" s="1">
        <v>0.25075998902320862</v>
      </c>
      <c r="I3236" s="1">
        <v>1.7161400020122528</v>
      </c>
      <c r="J3236" s="1">
        <v>1.522229939699173</v>
      </c>
      <c r="K3236" s="1">
        <v>57.617698669433594</v>
      </c>
      <c r="L3236" s="1"/>
      <c r="M3236" s="1">
        <v>3.5789499</v>
      </c>
    </row>
    <row r="3237" spans="1:13" x14ac:dyDescent="0.25">
      <c r="A3237" t="s">
        <v>25</v>
      </c>
      <c r="B3237">
        <v>158</v>
      </c>
      <c r="C3237">
        <v>1913</v>
      </c>
      <c r="D3237">
        <v>0</v>
      </c>
      <c r="E3237">
        <v>0</v>
      </c>
      <c r="F3237" s="1">
        <v>3.3173699378967285</v>
      </c>
      <c r="G3237" s="1">
        <v>2.1025300025939941</v>
      </c>
      <c r="H3237" s="1">
        <v>0.2396329939365387</v>
      </c>
      <c r="I3237" s="1">
        <v>1.8628970086574554</v>
      </c>
      <c r="J3237" s="1">
        <v>1.4544729292392731</v>
      </c>
      <c r="K3237" s="1">
        <v>53.590900421142578</v>
      </c>
      <c r="L3237" s="1"/>
      <c r="M3237" s="1">
        <v>1.62602</v>
      </c>
    </row>
    <row r="3238" spans="1:13" x14ac:dyDescent="0.25">
      <c r="A3238" t="s">
        <v>25</v>
      </c>
      <c r="B3238">
        <v>158</v>
      </c>
      <c r="C3238">
        <v>1914</v>
      </c>
      <c r="D3238">
        <v>0</v>
      </c>
      <c r="E3238">
        <v>0</v>
      </c>
      <c r="F3238" s="1">
        <v>3.3410699367523193</v>
      </c>
      <c r="G3238" s="1">
        <v>2.026170015335083</v>
      </c>
      <c r="H3238" s="1">
        <v>0.21130199730396271</v>
      </c>
      <c r="I3238" s="1">
        <v>1.8148680180311203</v>
      </c>
      <c r="J3238" s="1">
        <v>1.526201918721199</v>
      </c>
      <c r="K3238" s="1">
        <v>55.924800872802734</v>
      </c>
      <c r="L3238" s="1"/>
      <c r="M3238" s="1">
        <v>-3</v>
      </c>
    </row>
    <row r="3239" spans="1:13" x14ac:dyDescent="0.25">
      <c r="A3239" t="s">
        <v>25</v>
      </c>
      <c r="B3239">
        <v>158</v>
      </c>
      <c r="C3239">
        <v>1915</v>
      </c>
      <c r="D3239">
        <v>0</v>
      </c>
      <c r="E3239">
        <v>0</v>
      </c>
      <c r="F3239" s="1">
        <v>3.2117800712585449</v>
      </c>
      <c r="G3239" s="1">
        <v>1.7972400188446045</v>
      </c>
      <c r="H3239" s="1">
        <v>0.25430199503898621</v>
      </c>
      <c r="I3239" s="1">
        <v>1.5429380238056183</v>
      </c>
      <c r="J3239" s="1">
        <v>1.6688420474529266</v>
      </c>
      <c r="K3239" s="1">
        <v>53.249500274658203</v>
      </c>
      <c r="L3239" s="1"/>
      <c r="M3239" s="1">
        <v>9.2783499000000003</v>
      </c>
    </row>
    <row r="3240" spans="1:13" x14ac:dyDescent="0.25">
      <c r="A3240" t="s">
        <v>25</v>
      </c>
      <c r="B3240">
        <v>158</v>
      </c>
      <c r="C3240">
        <v>1916</v>
      </c>
      <c r="D3240">
        <v>0</v>
      </c>
      <c r="E3240">
        <v>0</v>
      </c>
      <c r="F3240" s="1">
        <v>2.9310400485992432</v>
      </c>
      <c r="G3240" s="1">
        <v>1.5582300424575806</v>
      </c>
      <c r="H3240" s="1">
        <v>0.18731999397277832</v>
      </c>
      <c r="I3240" s="1">
        <v>1.3709100484848022</v>
      </c>
      <c r="J3240" s="1">
        <v>1.5601300001144409</v>
      </c>
      <c r="K3240" s="1">
        <v>43.309600830078125</v>
      </c>
      <c r="L3240" s="1"/>
      <c r="M3240" s="1">
        <v>15.4717</v>
      </c>
    </row>
    <row r="3241" spans="1:13" x14ac:dyDescent="0.25">
      <c r="A3241" t="s">
        <v>25</v>
      </c>
      <c r="B3241">
        <v>158</v>
      </c>
      <c r="C3241">
        <v>1917</v>
      </c>
      <c r="D3241">
        <v>0</v>
      </c>
      <c r="E3241">
        <v>0</v>
      </c>
      <c r="F3241" s="1">
        <v>2.8957200050354004</v>
      </c>
      <c r="G3241" s="1">
        <v>1.358240008354187</v>
      </c>
      <c r="H3241" s="1">
        <v>0.13518400490283966</v>
      </c>
      <c r="I3241" s="1">
        <v>1.2230560034513474</v>
      </c>
      <c r="J3241" s="1">
        <v>1.672664001584053</v>
      </c>
      <c r="K3241" s="1">
        <v>33.433300018310547</v>
      </c>
      <c r="L3241" s="1"/>
      <c r="M3241" s="1">
        <v>3.3496698999999999</v>
      </c>
    </row>
    <row r="3242" spans="1:13" x14ac:dyDescent="0.25">
      <c r="A3242" t="s">
        <v>25</v>
      </c>
      <c r="B3242">
        <v>158</v>
      </c>
      <c r="C3242">
        <v>1918</v>
      </c>
      <c r="D3242">
        <v>0</v>
      </c>
      <c r="E3242">
        <v>0</v>
      </c>
      <c r="F3242" s="1">
        <v>2.9453499317169189</v>
      </c>
      <c r="G3242" s="1">
        <v>1.3624500036239624</v>
      </c>
      <c r="H3242" s="1">
        <v>0.10724099725484848</v>
      </c>
      <c r="I3242" s="1">
        <v>1.2552090063691139</v>
      </c>
      <c r="J3242" s="1">
        <v>1.690140925347805</v>
      </c>
      <c r="K3242" s="1">
        <v>27.495800018310547</v>
      </c>
      <c r="L3242" s="1"/>
      <c r="M3242" s="1">
        <v>1.0276700000000001</v>
      </c>
    </row>
    <row r="3243" spans="1:13" x14ac:dyDescent="0.25">
      <c r="A3243" t="s">
        <v>25</v>
      </c>
      <c r="B3243">
        <v>158</v>
      </c>
      <c r="C3243">
        <v>1919</v>
      </c>
      <c r="D3243">
        <v>0</v>
      </c>
      <c r="E3243">
        <v>0</v>
      </c>
      <c r="F3243" s="1">
        <v>2.897819995880127</v>
      </c>
      <c r="G3243" s="1">
        <v>1.6864000558853149</v>
      </c>
      <c r="H3243" s="1">
        <v>0.10685200244188309</v>
      </c>
      <c r="I3243" s="1">
        <v>1.5795480534434319</v>
      </c>
      <c r="J3243" s="1">
        <v>1.3182719424366951</v>
      </c>
      <c r="K3243" s="1">
        <v>22.583000183105469</v>
      </c>
      <c r="L3243" s="1"/>
      <c r="M3243" s="1">
        <v>10.250400000000001</v>
      </c>
    </row>
    <row r="3244" spans="1:13" x14ac:dyDescent="0.25">
      <c r="A3244" t="s">
        <v>25</v>
      </c>
      <c r="B3244">
        <v>158</v>
      </c>
      <c r="C3244">
        <v>1920</v>
      </c>
      <c r="D3244">
        <v>0</v>
      </c>
      <c r="E3244">
        <v>0</v>
      </c>
      <c r="F3244" s="1">
        <v>3.125309944152832</v>
      </c>
      <c r="G3244" s="1">
        <v>1.9319299459457397</v>
      </c>
      <c r="H3244" s="1">
        <v>0.10700999945402145</v>
      </c>
      <c r="I3244" s="1">
        <v>1.8249199464917183</v>
      </c>
      <c r="J3244" s="1">
        <v>1.3003899976611137</v>
      </c>
      <c r="K3244" s="1">
        <v>25.581399917602539</v>
      </c>
      <c r="L3244" s="1"/>
      <c r="M3244" s="1">
        <v>-6.2455601999999999</v>
      </c>
    </row>
    <row r="3245" spans="1:13" x14ac:dyDescent="0.25">
      <c r="A3245" t="s">
        <v>25</v>
      </c>
      <c r="B3245">
        <v>158</v>
      </c>
      <c r="C3245">
        <v>1921</v>
      </c>
      <c r="D3245">
        <v>0</v>
      </c>
      <c r="E3245">
        <v>0</v>
      </c>
      <c r="F3245" s="1">
        <v>3.5086700916290283</v>
      </c>
      <c r="G3245" s="1">
        <v>2.0791299343109131</v>
      </c>
      <c r="H3245" s="1">
        <v>0.12738099694252014</v>
      </c>
      <c r="I3245" s="1">
        <v>1.9517489373683929</v>
      </c>
      <c r="J3245" s="1">
        <v>1.5569211542606354</v>
      </c>
      <c r="K3245" s="1">
        <v>29.092199325561523</v>
      </c>
      <c r="L3245" s="1"/>
      <c r="M3245" s="1">
        <v>10.9765</v>
      </c>
    </row>
    <row r="3246" spans="1:13" x14ac:dyDescent="0.25">
      <c r="A3246" t="s">
        <v>25</v>
      </c>
      <c r="B3246">
        <v>158</v>
      </c>
      <c r="C3246">
        <v>1922</v>
      </c>
      <c r="D3246">
        <v>0</v>
      </c>
      <c r="E3246">
        <v>0</v>
      </c>
      <c r="F3246" s="1">
        <v>3.0418000221252441</v>
      </c>
      <c r="G3246" s="1">
        <v>2.1565499305725098</v>
      </c>
      <c r="H3246" s="1">
        <v>0.12665200233459473</v>
      </c>
      <c r="I3246" s="1">
        <v>2.029897928237915</v>
      </c>
      <c r="J3246" s="1">
        <v>1.0119020938873291</v>
      </c>
      <c r="K3246" s="1">
        <v>29.550399780273438</v>
      </c>
      <c r="L3246" s="1"/>
      <c r="M3246" s="1">
        <v>-0.27285099000000002</v>
      </c>
    </row>
    <row r="3247" spans="1:13" x14ac:dyDescent="0.25">
      <c r="A3247" t="s">
        <v>25</v>
      </c>
      <c r="B3247">
        <v>158</v>
      </c>
      <c r="C3247">
        <v>1923</v>
      </c>
      <c r="D3247">
        <v>0</v>
      </c>
      <c r="E3247">
        <v>0</v>
      </c>
      <c r="F3247" s="1">
        <v>3.1968600749969482</v>
      </c>
      <c r="G3247" s="1">
        <v>2.3232400417327881</v>
      </c>
      <c r="H3247" s="1">
        <v>0.1383959949016571</v>
      </c>
      <c r="I3247" s="1">
        <v>2.184844046831131</v>
      </c>
      <c r="J3247" s="1">
        <v>1.0120160281658173</v>
      </c>
      <c r="K3247" s="1">
        <v>33.837001800537109</v>
      </c>
      <c r="L3247" s="1"/>
      <c r="M3247" s="1">
        <v>6.8399000000000001E-2</v>
      </c>
    </row>
    <row r="3248" spans="1:13" x14ac:dyDescent="0.25">
      <c r="A3248" t="s">
        <v>25</v>
      </c>
      <c r="B3248">
        <v>158</v>
      </c>
      <c r="C3248">
        <v>1924</v>
      </c>
      <c r="D3248">
        <v>0</v>
      </c>
      <c r="E3248">
        <v>0</v>
      </c>
      <c r="F3248" s="1">
        <v>3.3121500015258789</v>
      </c>
      <c r="G3248" s="1">
        <v>2.475600004196167</v>
      </c>
      <c r="H3248" s="1">
        <v>0.14843000471591949</v>
      </c>
      <c r="I3248" s="1">
        <v>2.3271699994802475</v>
      </c>
      <c r="J3248" s="1">
        <v>0.98498000204563141</v>
      </c>
      <c r="K3248" s="1">
        <v>33.14849853515625</v>
      </c>
      <c r="L3248" s="1"/>
      <c r="M3248" s="1">
        <v>2.80246</v>
      </c>
    </row>
    <row r="3249" spans="1:13" x14ac:dyDescent="0.25">
      <c r="A3249" t="s">
        <v>25</v>
      </c>
      <c r="B3249">
        <v>158</v>
      </c>
      <c r="C3249">
        <v>1925</v>
      </c>
      <c r="D3249">
        <v>0</v>
      </c>
      <c r="E3249">
        <v>0</v>
      </c>
      <c r="F3249" s="1">
        <v>2.7660601139068604</v>
      </c>
      <c r="G3249" s="1">
        <v>2.0135300159454346</v>
      </c>
      <c r="H3249" s="1">
        <v>0.15577499568462372</v>
      </c>
      <c r="I3249" s="1">
        <v>1.8577550202608109</v>
      </c>
      <c r="J3249" s="1">
        <v>0.9083050936460495</v>
      </c>
      <c r="K3249" s="1">
        <v>33.377399444580078</v>
      </c>
      <c r="L3249" s="1"/>
      <c r="M3249" s="1">
        <v>4.1223402</v>
      </c>
    </row>
    <row r="3250" spans="1:13" x14ac:dyDescent="0.25">
      <c r="A3250" t="s">
        <v>25</v>
      </c>
      <c r="B3250">
        <v>158</v>
      </c>
      <c r="C3250">
        <v>1926</v>
      </c>
      <c r="D3250">
        <v>0</v>
      </c>
      <c r="E3250">
        <v>0</v>
      </c>
      <c r="F3250" s="1">
        <v>2.6766800880432129</v>
      </c>
      <c r="G3250" s="1">
        <v>2.0237300395965576</v>
      </c>
      <c r="H3250" s="1">
        <v>0.16768200695514679</v>
      </c>
      <c r="I3250" s="1">
        <v>1.8560480326414108</v>
      </c>
      <c r="J3250" s="1">
        <v>0.82063205540180206</v>
      </c>
      <c r="K3250" s="1">
        <v>35.226898193359375</v>
      </c>
      <c r="L3250" s="1"/>
      <c r="M3250" s="1">
        <v>0.89399700999999998</v>
      </c>
    </row>
    <row r="3251" spans="1:13" x14ac:dyDescent="0.25">
      <c r="A3251" t="s">
        <v>25</v>
      </c>
      <c r="B3251">
        <v>158</v>
      </c>
      <c r="C3251">
        <v>1927</v>
      </c>
      <c r="D3251">
        <v>0</v>
      </c>
      <c r="E3251">
        <v>0</v>
      </c>
      <c r="F3251" s="1">
        <v>2.7876999378204346</v>
      </c>
      <c r="G3251" s="1">
        <v>2.2109498977661133</v>
      </c>
      <c r="H3251" s="1">
        <v>0.16419899463653564</v>
      </c>
      <c r="I3251" s="1">
        <v>2.0467509031295776</v>
      </c>
      <c r="J3251" s="1">
        <v>0.74094903469085693</v>
      </c>
      <c r="K3251" s="1">
        <v>36.737899780273438</v>
      </c>
      <c r="L3251" s="1"/>
      <c r="M3251" s="1">
        <v>1.4557</v>
      </c>
    </row>
    <row r="3252" spans="1:13" x14ac:dyDescent="0.25">
      <c r="A3252" t="s">
        <v>25</v>
      </c>
      <c r="B3252">
        <v>158</v>
      </c>
      <c r="C3252">
        <v>1928</v>
      </c>
      <c r="D3252">
        <v>0</v>
      </c>
      <c r="E3252">
        <v>0</v>
      </c>
      <c r="F3252" s="1">
        <v>2.7087099552154541</v>
      </c>
      <c r="G3252" s="1">
        <v>2.2877700328826904</v>
      </c>
      <c r="H3252" s="1">
        <v>0.18483500182628632</v>
      </c>
      <c r="I3252" s="1">
        <v>2.1029350310564041</v>
      </c>
      <c r="J3252" s="1">
        <v>0.60577492415904999</v>
      </c>
      <c r="K3252" s="1">
        <v>39.061901092529297</v>
      </c>
      <c r="L3252" s="1"/>
      <c r="M3252" s="1">
        <v>8.1721801999999997</v>
      </c>
    </row>
    <row r="3253" spans="1:13" x14ac:dyDescent="0.25">
      <c r="A3253" t="s">
        <v>25</v>
      </c>
      <c r="B3253">
        <v>158</v>
      </c>
      <c r="C3253">
        <v>1929</v>
      </c>
      <c r="D3253">
        <v>0</v>
      </c>
      <c r="E3253">
        <v>0</v>
      </c>
      <c r="F3253" s="1">
        <v>2.7981100082397461</v>
      </c>
      <c r="G3253" s="1">
        <v>2.2948501110076904</v>
      </c>
      <c r="H3253" s="1">
        <v>0.19162499904632568</v>
      </c>
      <c r="I3253" s="1">
        <v>2.1032251119613647</v>
      </c>
      <c r="J3253" s="1">
        <v>0.69488489627838135</v>
      </c>
      <c r="K3253" s="1">
        <v>40.379501342773438</v>
      </c>
      <c r="L3253" s="1"/>
      <c r="M3253" s="1">
        <v>3.1141901000000001</v>
      </c>
    </row>
    <row r="3254" spans="1:13" x14ac:dyDescent="0.25">
      <c r="A3254" t="s">
        <v>25</v>
      </c>
      <c r="B3254">
        <v>158</v>
      </c>
      <c r="C3254">
        <v>1930</v>
      </c>
      <c r="D3254">
        <v>0</v>
      </c>
      <c r="E3254">
        <v>0</v>
      </c>
      <c r="F3254" s="1">
        <v>3.0765299797058105</v>
      </c>
      <c r="G3254" s="1">
        <v>2.8888099193572998</v>
      </c>
      <c r="H3254" s="1">
        <v>0.23415899276733398</v>
      </c>
      <c r="I3254" s="1">
        <v>2.6546509265899658</v>
      </c>
      <c r="J3254" s="1">
        <v>0.42187905311584473</v>
      </c>
      <c r="K3254" s="1">
        <v>49.406299591064453</v>
      </c>
      <c r="L3254" s="1"/>
      <c r="M3254" s="1">
        <v>-7.2706900000000001</v>
      </c>
    </row>
    <row r="3255" spans="1:13" x14ac:dyDescent="0.25">
      <c r="A3255" t="s">
        <v>25</v>
      </c>
      <c r="B3255">
        <v>158</v>
      </c>
      <c r="C3255">
        <v>1931</v>
      </c>
      <c r="D3255">
        <v>0</v>
      </c>
      <c r="E3255">
        <v>0</v>
      </c>
      <c r="F3255" s="1">
        <v>3.0359399318695068</v>
      </c>
      <c r="G3255" s="1">
        <v>2.8027200698852539</v>
      </c>
      <c r="H3255" s="1">
        <v>0.26142999529838562</v>
      </c>
      <c r="I3255" s="1">
        <v>2.5412900745868683</v>
      </c>
      <c r="J3255" s="1">
        <v>0.49464985728263855</v>
      </c>
      <c r="K3255" s="1">
        <v>56.33599853515625</v>
      </c>
      <c r="L3255" s="1"/>
      <c r="M3255" s="1">
        <v>0.84439098999999995</v>
      </c>
    </row>
    <row r="3256" spans="1:13" x14ac:dyDescent="0.25">
      <c r="A3256" t="s">
        <v>25</v>
      </c>
      <c r="B3256">
        <v>158</v>
      </c>
      <c r="C3256">
        <v>1932</v>
      </c>
      <c r="D3256">
        <v>0</v>
      </c>
      <c r="E3256">
        <v>0</v>
      </c>
      <c r="F3256" s="1">
        <v>3.5950300693511963</v>
      </c>
      <c r="G3256" s="1">
        <v>3.2806899547576904</v>
      </c>
      <c r="H3256" s="1">
        <v>0.26342600584030151</v>
      </c>
      <c r="I3256" s="1">
        <v>3.0172639489173889</v>
      </c>
      <c r="J3256" s="1">
        <v>0.57776612043380737</v>
      </c>
      <c r="K3256" s="1">
        <v>60.653301239013672</v>
      </c>
      <c r="L3256" s="1"/>
      <c r="M3256" s="1">
        <v>8.3732100000000003</v>
      </c>
    </row>
    <row r="3257" spans="1:13" x14ac:dyDescent="0.25">
      <c r="A3257" t="s">
        <v>25</v>
      </c>
      <c r="B3257">
        <v>158</v>
      </c>
      <c r="C3257">
        <v>1933</v>
      </c>
      <c r="D3257">
        <v>0</v>
      </c>
      <c r="E3257">
        <v>0</v>
      </c>
      <c r="F3257" s="1">
        <v>3.824470043182373</v>
      </c>
      <c r="G3257" s="1">
        <v>3.5440199375152588</v>
      </c>
      <c r="H3257" s="1">
        <v>0.26521199941635132</v>
      </c>
      <c r="I3257" s="1">
        <v>3.2788079380989075</v>
      </c>
      <c r="J3257" s="1">
        <v>0.54566210508346558</v>
      </c>
      <c r="K3257" s="1">
        <v>62.205799102783203</v>
      </c>
      <c r="L3257" s="1"/>
      <c r="M3257" s="1">
        <v>9.8233995000000007</v>
      </c>
    </row>
    <row r="3258" spans="1:13" x14ac:dyDescent="0.25">
      <c r="A3258" t="s">
        <v>25</v>
      </c>
      <c r="B3258">
        <v>158</v>
      </c>
      <c r="C3258">
        <v>1934</v>
      </c>
      <c r="D3258">
        <v>0</v>
      </c>
      <c r="E3258">
        <v>0</v>
      </c>
      <c r="F3258" s="1">
        <v>3.9803500175476074</v>
      </c>
      <c r="G3258" s="1">
        <v>3.6434400081634521</v>
      </c>
      <c r="H3258" s="1">
        <v>0.25379300117492676</v>
      </c>
      <c r="I3258" s="1">
        <v>3.3896470069885254</v>
      </c>
      <c r="J3258" s="1">
        <v>0.59070301055908203</v>
      </c>
      <c r="K3258" s="1">
        <v>62.402999877929688</v>
      </c>
      <c r="L3258" s="1"/>
      <c r="M3258" s="1">
        <v>0.20100499999999999</v>
      </c>
    </row>
    <row r="3259" spans="1:13" x14ac:dyDescent="0.25">
      <c r="A3259" t="s">
        <v>25</v>
      </c>
      <c r="B3259">
        <v>158</v>
      </c>
      <c r="C3259">
        <v>1935</v>
      </c>
      <c r="D3259">
        <v>0</v>
      </c>
      <c r="E3259">
        <v>0</v>
      </c>
      <c r="F3259" s="1">
        <v>3.7349100112915039</v>
      </c>
      <c r="G3259" s="1">
        <v>3.4761600494384766</v>
      </c>
      <c r="H3259" s="1">
        <v>0.25984799861907959</v>
      </c>
      <c r="I3259" s="1">
        <v>3.216312050819397</v>
      </c>
      <c r="J3259" s="1">
        <v>0.51859796047210693</v>
      </c>
      <c r="K3259" s="1">
        <v>62.89630126953125</v>
      </c>
      <c r="L3259" s="1"/>
      <c r="M3259" s="1">
        <v>2.7582800000000001</v>
      </c>
    </row>
    <row r="3260" spans="1:13" x14ac:dyDescent="0.25">
      <c r="A3260" t="s">
        <v>25</v>
      </c>
      <c r="B3260">
        <v>158</v>
      </c>
      <c r="C3260">
        <v>1936</v>
      </c>
      <c r="D3260">
        <v>0</v>
      </c>
      <c r="E3260">
        <v>0</v>
      </c>
      <c r="F3260" s="1">
        <v>5.0820198059082031</v>
      </c>
      <c r="G3260" s="1">
        <v>4.7370800971984863</v>
      </c>
      <c r="H3260" s="1">
        <v>0.24102400243282318</v>
      </c>
      <c r="I3260" s="1">
        <v>4.4960560947656631</v>
      </c>
      <c r="J3260" s="1">
        <v>0.58596371114253998</v>
      </c>
      <c r="K3260" s="1">
        <v>63.496601104736328</v>
      </c>
      <c r="L3260" s="1"/>
      <c r="M3260" s="1">
        <v>7.2718401000000004</v>
      </c>
    </row>
    <row r="3261" spans="1:13" x14ac:dyDescent="0.25">
      <c r="A3261" t="s">
        <v>25</v>
      </c>
      <c r="B3261">
        <v>158</v>
      </c>
      <c r="C3261">
        <v>1937</v>
      </c>
      <c r="D3261">
        <v>0</v>
      </c>
      <c r="E3261">
        <v>0</v>
      </c>
      <c r="F3261" s="1">
        <v>4.6380100250244141</v>
      </c>
      <c r="G3261" s="1">
        <v>3.9251298904418945</v>
      </c>
      <c r="H3261" s="1">
        <v>0.19687500596046448</v>
      </c>
      <c r="I3261" s="1">
        <v>3.7282548844814301</v>
      </c>
      <c r="J3261" s="1">
        <v>0.90975514054298401</v>
      </c>
      <c r="K3261" s="1">
        <v>57.010501861572266</v>
      </c>
      <c r="L3261" s="1"/>
      <c r="M3261" s="1">
        <v>4.7770700000000001</v>
      </c>
    </row>
    <row r="3262" spans="1:13" x14ac:dyDescent="0.25">
      <c r="A3262" t="s">
        <v>25</v>
      </c>
      <c r="B3262">
        <v>158</v>
      </c>
      <c r="C3262">
        <v>1938</v>
      </c>
      <c r="D3262">
        <v>0</v>
      </c>
      <c r="E3262">
        <v>0</v>
      </c>
      <c r="F3262" s="1">
        <v>5.3484101295471191</v>
      </c>
      <c r="G3262" s="1">
        <v>4.8982901573181152</v>
      </c>
      <c r="H3262" s="1">
        <v>0.20959499478340149</v>
      </c>
      <c r="I3262" s="1">
        <v>4.6886951625347137</v>
      </c>
      <c r="J3262" s="1">
        <v>0.6597149670124054</v>
      </c>
      <c r="K3262" s="1">
        <v>66.888603210449219</v>
      </c>
      <c r="L3262" s="1"/>
      <c r="M3262" s="1">
        <v>6.6869301999999999</v>
      </c>
    </row>
    <row r="3263" spans="1:13" x14ac:dyDescent="0.25">
      <c r="A3263" t="s">
        <v>25</v>
      </c>
      <c r="B3263">
        <v>158</v>
      </c>
      <c r="C3263">
        <v>1939</v>
      </c>
      <c r="D3263">
        <v>0</v>
      </c>
      <c r="E3263">
        <v>0</v>
      </c>
      <c r="F3263" s="1">
        <v>3.8213000297546387</v>
      </c>
      <c r="G3263" s="1">
        <v>3.7097599506378174</v>
      </c>
      <c r="H3263" s="1">
        <v>0.21969500184059143</v>
      </c>
      <c r="I3263" s="1">
        <v>3.490064948797226</v>
      </c>
      <c r="J3263" s="1">
        <v>0.33123508095741272</v>
      </c>
      <c r="K3263" s="1">
        <v>71.232200622558594</v>
      </c>
      <c r="L3263" s="1"/>
      <c r="M3263" s="1">
        <v>15.7509</v>
      </c>
    </row>
    <row r="3264" spans="1:13" x14ac:dyDescent="0.25">
      <c r="A3264" t="s">
        <v>25</v>
      </c>
      <c r="B3264">
        <v>158</v>
      </c>
      <c r="C3264">
        <v>1940</v>
      </c>
      <c r="D3264">
        <v>0</v>
      </c>
      <c r="E3264">
        <v>0</v>
      </c>
      <c r="F3264" s="1">
        <v>4.2946000099182129</v>
      </c>
      <c r="G3264" s="1">
        <v>3.9861900806427002</v>
      </c>
      <c r="H3264" s="1">
        <v>0.23517400026321411</v>
      </c>
      <c r="I3264" s="1">
        <v>3.7510160803794861</v>
      </c>
      <c r="J3264" s="1">
        <v>0.54358392953872681</v>
      </c>
      <c r="K3264" s="1">
        <v>78.695198059082031</v>
      </c>
      <c r="L3264" s="1"/>
      <c r="M3264" s="1">
        <v>2.9184301000000001</v>
      </c>
    </row>
    <row r="3265" spans="1:13" x14ac:dyDescent="0.25">
      <c r="A3265" t="s">
        <v>25</v>
      </c>
      <c r="B3265">
        <v>158</v>
      </c>
      <c r="C3265">
        <v>1941</v>
      </c>
      <c r="D3265">
        <v>0</v>
      </c>
      <c r="E3265">
        <v>0</v>
      </c>
      <c r="F3265" s="1">
        <v>4.9060001373291016</v>
      </c>
      <c r="G3265" s="1">
        <v>5.0986700057983398</v>
      </c>
      <c r="H3265" s="1">
        <v>0.2705560028553009</v>
      </c>
      <c r="I3265" s="1">
        <v>4.8281140029430389</v>
      </c>
      <c r="J3265" s="1">
        <v>7.7886134386062622E-2</v>
      </c>
      <c r="K3265" s="1">
        <v>93.073699951171875</v>
      </c>
      <c r="L3265" s="1"/>
      <c r="M3265" s="1">
        <v>1.36659</v>
      </c>
    </row>
    <row r="3266" spans="1:13" x14ac:dyDescent="0.25">
      <c r="A3266" t="s">
        <v>25</v>
      </c>
      <c r="B3266">
        <v>158</v>
      </c>
      <c r="C3266">
        <v>1942</v>
      </c>
      <c r="D3266">
        <v>0</v>
      </c>
      <c r="E3266">
        <v>0</v>
      </c>
      <c r="F3266" s="1">
        <v>5.7472801208496094</v>
      </c>
      <c r="G3266" s="1">
        <v>5.8776497840881348</v>
      </c>
      <c r="H3266" s="1">
        <v>0.30022901296615601</v>
      </c>
      <c r="I3266" s="1">
        <v>5.5774207711219788</v>
      </c>
      <c r="J3266" s="1">
        <v>0.16985934972763062</v>
      </c>
      <c r="K3266" s="1">
        <v>105.08999633789062</v>
      </c>
      <c r="L3266" s="1"/>
      <c r="M3266" s="1">
        <v>-0.53926498</v>
      </c>
    </row>
    <row r="3267" spans="1:13" x14ac:dyDescent="0.25">
      <c r="A3267" t="s">
        <v>25</v>
      </c>
      <c r="B3267">
        <v>158</v>
      </c>
      <c r="C3267">
        <v>1943</v>
      </c>
      <c r="D3267">
        <v>0</v>
      </c>
      <c r="E3267">
        <v>0</v>
      </c>
      <c r="F3267" s="1">
        <v>7.7536702156066895</v>
      </c>
      <c r="G3267" s="1">
        <v>7.4357600212097168</v>
      </c>
      <c r="H3267" s="1">
        <v>0.35900101065635681</v>
      </c>
      <c r="I3267" s="1">
        <v>7.07675901055336</v>
      </c>
      <c r="J3267" s="1">
        <v>0.67691120505332947</v>
      </c>
      <c r="K3267" s="1">
        <v>133.35899353027344</v>
      </c>
      <c r="L3267" s="1"/>
      <c r="M3267" s="1">
        <v>1.4232499999999999</v>
      </c>
    </row>
    <row r="3268" spans="1:13" x14ac:dyDescent="0.25">
      <c r="A3268" t="s">
        <v>25</v>
      </c>
      <c r="B3268">
        <v>158</v>
      </c>
      <c r="C3268">
        <v>1944</v>
      </c>
      <c r="D3268">
        <v>0</v>
      </c>
      <c r="E3268">
        <v>0</v>
      </c>
      <c r="F3268" s="1"/>
      <c r="G3268" s="1"/>
      <c r="H3268" s="1"/>
      <c r="I3268" s="1"/>
      <c r="J3268" s="1"/>
      <c r="K3268" s="1">
        <v>203.95399475097656</v>
      </c>
      <c r="L3268" s="1"/>
      <c r="M3268" s="1">
        <v>-4.31006</v>
      </c>
    </row>
    <row r="3269" spans="1:13" x14ac:dyDescent="0.25">
      <c r="A3269" t="s">
        <v>25</v>
      </c>
      <c r="B3269">
        <v>158</v>
      </c>
      <c r="C3269">
        <v>1945</v>
      </c>
      <c r="D3269">
        <v>0</v>
      </c>
      <c r="E3269">
        <v>0</v>
      </c>
      <c r="F3269" s="1"/>
      <c r="G3269" s="1"/>
      <c r="H3269" s="1"/>
      <c r="I3269" s="1"/>
      <c r="J3269" s="1"/>
      <c r="K3269" s="1"/>
      <c r="L3269" s="1"/>
      <c r="M3269" s="1">
        <v>-50</v>
      </c>
    </row>
    <row r="3270" spans="1:13" x14ac:dyDescent="0.25">
      <c r="A3270" t="s">
        <v>25</v>
      </c>
      <c r="B3270">
        <v>158</v>
      </c>
      <c r="C3270">
        <v>1946</v>
      </c>
      <c r="D3270">
        <v>0</v>
      </c>
      <c r="E3270">
        <v>0</v>
      </c>
      <c r="F3270" s="1"/>
      <c r="G3270" s="1"/>
      <c r="H3270" s="1"/>
      <c r="I3270" s="1"/>
      <c r="J3270" s="1"/>
      <c r="K3270" s="1">
        <v>55.979099273681641</v>
      </c>
      <c r="L3270" s="1"/>
      <c r="M3270" s="1">
        <v>8.6592196999999995</v>
      </c>
    </row>
    <row r="3271" spans="1:13" x14ac:dyDescent="0.25">
      <c r="A3271" t="s">
        <v>25</v>
      </c>
      <c r="B3271">
        <v>158</v>
      </c>
      <c r="C3271">
        <v>1947</v>
      </c>
      <c r="D3271">
        <v>0</v>
      </c>
      <c r="E3271">
        <v>0</v>
      </c>
      <c r="F3271" s="1">
        <v>17.861000061035156</v>
      </c>
      <c r="G3271" s="1">
        <v>11.771200180053711</v>
      </c>
      <c r="H3271" s="1">
        <v>0.51130598783493042</v>
      </c>
      <c r="I3271" s="1">
        <v>11.259894192218781</v>
      </c>
      <c r="J3271" s="1">
        <v>6.6011058688163757</v>
      </c>
      <c r="K3271" s="1">
        <v>27.549800872802734</v>
      </c>
      <c r="L3271" s="1"/>
      <c r="M3271" s="1">
        <v>7.9691501000000002</v>
      </c>
    </row>
    <row r="3272" spans="1:13" x14ac:dyDescent="0.25">
      <c r="A3272" t="s">
        <v>25</v>
      </c>
      <c r="B3272">
        <v>158</v>
      </c>
      <c r="C3272">
        <v>1948</v>
      </c>
      <c r="D3272">
        <v>0</v>
      </c>
      <c r="E3272">
        <v>0</v>
      </c>
      <c r="F3272" s="1">
        <v>22.561899185180664</v>
      </c>
      <c r="G3272" s="1">
        <v>15.030300140380859</v>
      </c>
      <c r="H3272" s="1">
        <v>0.3184170126914978</v>
      </c>
      <c r="I3272" s="1">
        <v>14.711883127689362</v>
      </c>
      <c r="J3272" s="1">
        <v>7.8500160574913025</v>
      </c>
      <c r="K3272" s="1">
        <v>19.670200347900391</v>
      </c>
      <c r="L3272" s="1"/>
      <c r="M3272" s="1">
        <v>14.8809</v>
      </c>
    </row>
    <row r="3273" spans="1:13" x14ac:dyDescent="0.25">
      <c r="A3273" t="s">
        <v>25</v>
      </c>
      <c r="B3273">
        <v>158</v>
      </c>
      <c r="C3273">
        <v>1949</v>
      </c>
      <c r="D3273">
        <v>0</v>
      </c>
      <c r="E3273">
        <v>0</v>
      </c>
      <c r="F3273" s="1">
        <v>30.509599685668945</v>
      </c>
      <c r="G3273" s="1">
        <v>18.034799575805664</v>
      </c>
      <c r="H3273" s="1">
        <v>0.3265480101108551</v>
      </c>
      <c r="I3273" s="1">
        <v>17.708251565694809</v>
      </c>
      <c r="J3273" s="1">
        <v>12.801348119974136</v>
      </c>
      <c r="K3273" s="1">
        <v>18.882499694824219</v>
      </c>
      <c r="L3273" s="1"/>
      <c r="M3273" s="1">
        <v>6.6839399000000004</v>
      </c>
    </row>
    <row r="3274" spans="1:13" x14ac:dyDescent="0.25">
      <c r="A3274" t="s">
        <v>25</v>
      </c>
      <c r="B3274">
        <v>158</v>
      </c>
      <c r="C3274">
        <v>1950</v>
      </c>
      <c r="D3274">
        <v>0</v>
      </c>
      <c r="E3274">
        <v>0</v>
      </c>
      <c r="F3274" s="1">
        <v>22.855300903320313</v>
      </c>
      <c r="G3274" s="1">
        <v>15.861100196838379</v>
      </c>
      <c r="H3274" s="1">
        <v>0.2831520140171051</v>
      </c>
      <c r="I3274" s="1">
        <v>15.577948182821274</v>
      </c>
      <c r="J3274" s="1">
        <v>7.2773527204990387</v>
      </c>
      <c r="K3274" s="1">
        <v>14.036100387573242</v>
      </c>
      <c r="L3274" s="1"/>
      <c r="M3274" s="1">
        <v>9.1046896000000004</v>
      </c>
    </row>
    <row r="3275" spans="1:13" x14ac:dyDescent="0.25">
      <c r="A3275" t="s">
        <v>25</v>
      </c>
      <c r="B3275">
        <v>158</v>
      </c>
      <c r="C3275">
        <v>1951</v>
      </c>
      <c r="D3275">
        <v>0</v>
      </c>
      <c r="E3275">
        <v>0</v>
      </c>
      <c r="F3275" s="1">
        <v>22.246500015258789</v>
      </c>
      <c r="G3275" s="1">
        <v>17.189699172973633</v>
      </c>
      <c r="H3275" s="1">
        <v>0.18109899759292603</v>
      </c>
      <c r="I3275" s="1">
        <v>17.008600175380707</v>
      </c>
      <c r="J3275" s="1">
        <v>5.2378998398780823</v>
      </c>
      <c r="K3275" s="1">
        <v>11.856399536132813</v>
      </c>
      <c r="L3275" s="1"/>
      <c r="M3275" s="1">
        <v>12.461600000000001</v>
      </c>
    </row>
    <row r="3276" spans="1:13" x14ac:dyDescent="0.25">
      <c r="A3276" t="s">
        <v>25</v>
      </c>
      <c r="B3276">
        <v>158</v>
      </c>
      <c r="C3276">
        <v>1952</v>
      </c>
      <c r="D3276">
        <v>0</v>
      </c>
      <c r="E3276">
        <v>0</v>
      </c>
      <c r="F3276" s="1">
        <v>21.342800140380859</v>
      </c>
      <c r="G3276" s="1">
        <v>19.125900268554687</v>
      </c>
      <c r="H3276" s="1">
        <v>0.31184700131416321</v>
      </c>
      <c r="I3276" s="1">
        <v>18.814053267240524</v>
      </c>
      <c r="J3276" s="1">
        <v>2.5287468731403351</v>
      </c>
      <c r="K3276" s="1">
        <v>13.199399948120117</v>
      </c>
      <c r="L3276" s="1"/>
      <c r="M3276" s="1">
        <v>11.589600000000001</v>
      </c>
    </row>
    <row r="3277" spans="1:13" x14ac:dyDescent="0.25">
      <c r="A3277" t="s">
        <v>25</v>
      </c>
      <c r="B3277">
        <v>158</v>
      </c>
      <c r="C3277">
        <v>1953</v>
      </c>
      <c r="D3277">
        <v>0</v>
      </c>
      <c r="E3277">
        <v>0</v>
      </c>
      <c r="F3277" s="1">
        <v>21.442899703979492</v>
      </c>
      <c r="G3277" s="1">
        <v>19.797300338745117</v>
      </c>
      <c r="H3277" s="1">
        <v>0.3917509913444519</v>
      </c>
      <c r="I3277" s="1">
        <v>19.405549347400665</v>
      </c>
      <c r="J3277" s="1">
        <v>2.0373503565788269</v>
      </c>
      <c r="K3277" s="1">
        <v>12.064299583435059</v>
      </c>
      <c r="L3277" s="1"/>
      <c r="M3277" s="1">
        <v>7.3681302000000004</v>
      </c>
    </row>
    <row r="3278" spans="1:13" x14ac:dyDescent="0.25">
      <c r="A3278" t="s">
        <v>25</v>
      </c>
      <c r="B3278">
        <v>158</v>
      </c>
      <c r="C3278">
        <v>1954</v>
      </c>
      <c r="D3278">
        <v>0</v>
      </c>
      <c r="E3278">
        <v>0</v>
      </c>
      <c r="F3278" s="1">
        <v>20.181299209594727</v>
      </c>
      <c r="G3278" s="1">
        <v>19.479299545288086</v>
      </c>
      <c r="H3278" s="1">
        <v>0.3770659863948822</v>
      </c>
      <c r="I3278" s="1">
        <v>19.102233558893204</v>
      </c>
      <c r="J3278" s="1">
        <v>1.0790656507015228</v>
      </c>
      <c r="K3278" s="1">
        <v>11.910799980163574</v>
      </c>
      <c r="L3278" s="1"/>
      <c r="M3278" s="1">
        <v>5.6535802000000004</v>
      </c>
    </row>
    <row r="3279" spans="1:13" x14ac:dyDescent="0.25">
      <c r="A3279" t="s">
        <v>25</v>
      </c>
      <c r="B3279">
        <v>158</v>
      </c>
      <c r="C3279">
        <v>1955</v>
      </c>
      <c r="D3279">
        <v>0</v>
      </c>
      <c r="E3279">
        <v>0</v>
      </c>
      <c r="F3279" s="1">
        <v>18.908100128173828</v>
      </c>
      <c r="G3279" s="1">
        <v>19.582700729370117</v>
      </c>
      <c r="H3279" s="1">
        <v>0.3489220142364502</v>
      </c>
      <c r="I3279" s="1">
        <v>19.233778715133667</v>
      </c>
      <c r="J3279" s="1">
        <v>-0.32567858695983887</v>
      </c>
      <c r="K3279" s="1">
        <v>12.296199798583984</v>
      </c>
      <c r="L3279" s="1"/>
      <c r="M3279" s="1">
        <v>8.5986995999999998</v>
      </c>
    </row>
    <row r="3280" spans="1:13" x14ac:dyDescent="0.25">
      <c r="A3280" t="s">
        <v>25</v>
      </c>
      <c r="B3280">
        <v>158</v>
      </c>
      <c r="C3280">
        <v>1956</v>
      </c>
      <c r="D3280">
        <v>0</v>
      </c>
      <c r="E3280">
        <v>0</v>
      </c>
      <c r="F3280" s="1">
        <v>19.551799774169922</v>
      </c>
      <c r="G3280" s="1">
        <v>18.161800384521484</v>
      </c>
      <c r="H3280" s="1">
        <v>0.30369898676872253</v>
      </c>
      <c r="I3280" s="1">
        <v>17.858101397752762</v>
      </c>
      <c r="J3280" s="1">
        <v>1.69369837641716</v>
      </c>
      <c r="K3280" s="1">
        <v>10.36769962310791</v>
      </c>
      <c r="L3280" s="1"/>
      <c r="M3280" s="1">
        <v>7.4942114000000002</v>
      </c>
    </row>
    <row r="3281" spans="1:13" x14ac:dyDescent="0.25">
      <c r="A3281" t="s">
        <v>25</v>
      </c>
      <c r="B3281">
        <v>158</v>
      </c>
      <c r="C3281">
        <v>1957</v>
      </c>
      <c r="D3281">
        <v>0</v>
      </c>
      <c r="E3281">
        <v>0</v>
      </c>
      <c r="F3281" s="1">
        <v>19.307500839233398</v>
      </c>
      <c r="G3281" s="1">
        <v>18.040300369262695</v>
      </c>
      <c r="H3281" s="1">
        <v>0.43383601307868958</v>
      </c>
      <c r="I3281" s="1">
        <v>17.606464356184006</v>
      </c>
      <c r="J3281" s="1">
        <v>1.7010364830493927</v>
      </c>
      <c r="K3281" s="1">
        <v>8.7696199417114258</v>
      </c>
      <c r="L3281" s="1"/>
      <c r="M3281" s="1">
        <v>7.8155599999999996</v>
      </c>
    </row>
    <row r="3282" spans="1:13" x14ac:dyDescent="0.25">
      <c r="A3282" t="s">
        <v>25</v>
      </c>
      <c r="B3282">
        <v>158</v>
      </c>
      <c r="C3282">
        <v>1958</v>
      </c>
      <c r="D3282">
        <v>0</v>
      </c>
      <c r="E3282">
        <v>0</v>
      </c>
      <c r="F3282" s="1">
        <v>18.596700668334961</v>
      </c>
      <c r="G3282" s="1">
        <v>18.69890022277832</v>
      </c>
      <c r="H3282" s="1">
        <v>0.32925000786781311</v>
      </c>
      <c r="I3282" s="1">
        <v>18.369650214910507</v>
      </c>
      <c r="J3282" s="1">
        <v>0.22705045342445374</v>
      </c>
      <c r="K3282" s="1">
        <v>9.0794200897216797</v>
      </c>
      <c r="L3282" s="1"/>
      <c r="M3282" s="1">
        <v>6.2119439999999999</v>
      </c>
    </row>
    <row r="3283" spans="1:13" x14ac:dyDescent="0.25">
      <c r="A3283" t="s">
        <v>25</v>
      </c>
      <c r="B3283">
        <v>158</v>
      </c>
      <c r="C3283">
        <v>1959</v>
      </c>
      <c r="D3283">
        <v>0</v>
      </c>
      <c r="E3283">
        <v>0</v>
      </c>
      <c r="F3283" s="1">
        <v>18.285999298095703</v>
      </c>
      <c r="G3283" s="1">
        <v>17.315299987792969</v>
      </c>
      <c r="H3283" s="1">
        <v>0.33820301294326782</v>
      </c>
      <c r="I3283" s="1">
        <v>16.977096974849701</v>
      </c>
      <c r="J3283" s="1">
        <v>1.3089023232460022</v>
      </c>
      <c r="K3283" s="1">
        <v>9.0161199569702148</v>
      </c>
      <c r="L3283" s="1"/>
      <c r="M3283" s="1">
        <v>9.4151714999999996</v>
      </c>
    </row>
    <row r="3284" spans="1:13" x14ac:dyDescent="0.25">
      <c r="A3284" t="s">
        <v>25</v>
      </c>
      <c r="B3284">
        <v>158</v>
      </c>
      <c r="C3284">
        <v>1960</v>
      </c>
      <c r="D3284">
        <v>1</v>
      </c>
      <c r="E3284">
        <v>1</v>
      </c>
      <c r="F3284" s="1">
        <v>20.198999404907227</v>
      </c>
      <c r="G3284" s="1">
        <v>18.353900909423828</v>
      </c>
      <c r="H3284" s="1">
        <v>0.4938960075378418</v>
      </c>
      <c r="I3284" s="1">
        <v>17.860004901885986</v>
      </c>
      <c r="J3284" s="1">
        <v>2.3389945030212402</v>
      </c>
      <c r="K3284" s="1">
        <v>10.427302482155156</v>
      </c>
      <c r="L3284" s="1"/>
      <c r="M3284" s="1">
        <v>13.060169</v>
      </c>
    </row>
    <row r="3285" spans="1:13" x14ac:dyDescent="0.25">
      <c r="A3285" t="s">
        <v>25</v>
      </c>
      <c r="B3285">
        <v>158</v>
      </c>
      <c r="C3285">
        <v>1961</v>
      </c>
      <c r="D3285">
        <v>1</v>
      </c>
      <c r="E3285">
        <v>1</v>
      </c>
      <c r="F3285" s="1">
        <v>20.744199752807617</v>
      </c>
      <c r="G3285" s="1">
        <v>18.169000625610352</v>
      </c>
      <c r="H3285" s="1">
        <v>0.40892401337623596</v>
      </c>
      <c r="I3285" s="1">
        <v>17.760076612234116</v>
      </c>
      <c r="J3285" s="1">
        <v>2.9841231405735016</v>
      </c>
      <c r="K3285" s="1">
        <v>8.4518226795435378</v>
      </c>
      <c r="L3285" s="1"/>
      <c r="M3285" s="1">
        <v>11.852986</v>
      </c>
    </row>
    <row r="3286" spans="1:13" x14ac:dyDescent="0.25">
      <c r="A3286" t="s">
        <v>25</v>
      </c>
      <c r="B3286">
        <v>158</v>
      </c>
      <c r="C3286">
        <v>1962</v>
      </c>
      <c r="D3286">
        <v>1</v>
      </c>
      <c r="E3286">
        <v>1</v>
      </c>
      <c r="F3286" s="1">
        <v>20.852500915527344</v>
      </c>
      <c r="G3286" s="1">
        <v>19.366800308227539</v>
      </c>
      <c r="H3286" s="1">
        <v>0.35596001148223877</v>
      </c>
      <c r="I3286" s="1">
        <v>19.0108402967453</v>
      </c>
      <c r="J3286" s="1">
        <v>1.8416606187820435</v>
      </c>
      <c r="K3286" s="1">
        <v>9.0258904999300995</v>
      </c>
      <c r="L3286" s="1"/>
      <c r="M3286" s="1">
        <v>8.5965541999999999</v>
      </c>
    </row>
    <row r="3287" spans="1:13" x14ac:dyDescent="0.25">
      <c r="A3287" t="s">
        <v>25</v>
      </c>
      <c r="B3287">
        <v>158</v>
      </c>
      <c r="C3287">
        <v>1963</v>
      </c>
      <c r="D3287">
        <v>1</v>
      </c>
      <c r="E3287">
        <v>1</v>
      </c>
      <c r="F3287" s="1">
        <v>21.074899673461914</v>
      </c>
      <c r="G3287" s="1">
        <v>19.991100311279297</v>
      </c>
      <c r="H3287" s="1">
        <v>0.38781601190567017</v>
      </c>
      <c r="I3287" s="1">
        <v>19.603284299373627</v>
      </c>
      <c r="J3287" s="1">
        <v>1.4716153740882874</v>
      </c>
      <c r="K3287" s="1">
        <v>8.6677813063424836</v>
      </c>
      <c r="L3287" s="1"/>
      <c r="M3287" s="1">
        <v>8.7877343999999997</v>
      </c>
    </row>
    <row r="3288" spans="1:13" x14ac:dyDescent="0.25">
      <c r="A3288" t="s">
        <v>25</v>
      </c>
      <c r="B3288">
        <v>158</v>
      </c>
      <c r="C3288">
        <v>1964</v>
      </c>
      <c r="D3288">
        <v>1</v>
      </c>
      <c r="E3288">
        <v>1</v>
      </c>
      <c r="F3288" s="1">
        <v>20.688199996948242</v>
      </c>
      <c r="G3288" s="1">
        <v>19.838199615478516</v>
      </c>
      <c r="H3288" s="1">
        <v>0.34600400924682617</v>
      </c>
      <c r="I3288" s="1">
        <v>19.492195606231689</v>
      </c>
      <c r="J3288" s="1">
        <v>1.1960043907165527</v>
      </c>
      <c r="K3288" s="1">
        <v>8.5365767331845284</v>
      </c>
      <c r="L3288" s="1"/>
      <c r="M3288" s="1">
        <v>11.185420000000001</v>
      </c>
    </row>
    <row r="3289" spans="1:13" x14ac:dyDescent="0.25">
      <c r="A3289" t="s">
        <v>25</v>
      </c>
      <c r="B3289">
        <v>158</v>
      </c>
      <c r="C3289">
        <v>1965</v>
      </c>
      <c r="D3289">
        <v>1</v>
      </c>
      <c r="E3289">
        <v>1</v>
      </c>
      <c r="F3289" s="1">
        <v>20.891899108886719</v>
      </c>
      <c r="G3289" s="1">
        <v>20.413600921630859</v>
      </c>
      <c r="H3289" s="1">
        <v>0.36968100070953369</v>
      </c>
      <c r="I3289" s="1">
        <v>20.043919920921326</v>
      </c>
      <c r="J3289" s="1">
        <v>0.84797918796539307</v>
      </c>
      <c r="K3289" s="1">
        <v>9.7917133393545885</v>
      </c>
      <c r="L3289" s="1"/>
      <c r="M3289" s="1">
        <v>5.6730235000000002</v>
      </c>
    </row>
    <row r="3290" spans="1:13" x14ac:dyDescent="0.25">
      <c r="A3290" t="s">
        <v>25</v>
      </c>
      <c r="B3290">
        <v>158</v>
      </c>
      <c r="C3290">
        <v>1966</v>
      </c>
      <c r="D3290">
        <v>1</v>
      </c>
      <c r="E3290">
        <v>1</v>
      </c>
      <c r="F3290" s="1">
        <v>20.485000610351563</v>
      </c>
      <c r="G3290" s="1">
        <v>20.822200775146484</v>
      </c>
      <c r="H3290" s="1">
        <v>0.42188999056816101</v>
      </c>
      <c r="I3290" s="1">
        <v>20.400310784578323</v>
      </c>
      <c r="J3290" s="1">
        <v>8.4689825773239136E-2</v>
      </c>
      <c r="K3290" s="1">
        <v>11.231068147709971</v>
      </c>
      <c r="L3290" s="1">
        <v>1.78034</v>
      </c>
      <c r="M3290" s="1">
        <v>10.248412999999999</v>
      </c>
    </row>
    <row r="3291" spans="1:13" x14ac:dyDescent="0.25">
      <c r="A3291" t="s">
        <v>25</v>
      </c>
      <c r="B3291">
        <v>158</v>
      </c>
      <c r="C3291">
        <v>1967</v>
      </c>
      <c r="D3291">
        <v>1</v>
      </c>
      <c r="E3291">
        <v>1</v>
      </c>
      <c r="F3291" s="1">
        <v>20.737800598144531</v>
      </c>
      <c r="G3291" s="1">
        <v>19.938299179077148</v>
      </c>
      <c r="H3291" s="1">
        <v>0.50875997543334961</v>
      </c>
      <c r="I3291" s="1">
        <v>19.429539203643799</v>
      </c>
      <c r="J3291" s="1">
        <v>1.3082613945007324</v>
      </c>
      <c r="K3291" s="1">
        <v>11.371957081088599</v>
      </c>
      <c r="L3291" s="1">
        <v>2.9346198999999999</v>
      </c>
      <c r="M3291" s="1">
        <v>11.084008000000001</v>
      </c>
    </row>
    <row r="3292" spans="1:13" x14ac:dyDescent="0.25">
      <c r="A3292" t="s">
        <v>25</v>
      </c>
      <c r="B3292">
        <v>158</v>
      </c>
      <c r="C3292">
        <v>1968</v>
      </c>
      <c r="D3292">
        <v>1</v>
      </c>
      <c r="E3292">
        <v>1</v>
      </c>
      <c r="F3292" s="1">
        <v>20.950599670410156</v>
      </c>
      <c r="G3292" s="1">
        <v>20.074399948120117</v>
      </c>
      <c r="H3292" s="1">
        <v>0.57156199216842651</v>
      </c>
      <c r="I3292" s="1">
        <v>19.502837955951691</v>
      </c>
      <c r="J3292" s="1">
        <v>1.4477617144584656</v>
      </c>
      <c r="K3292" s="1">
        <v>11.833194394158967</v>
      </c>
      <c r="L3292" s="1">
        <v>1.6636299999999999</v>
      </c>
      <c r="M3292" s="1">
        <v>11.908925</v>
      </c>
    </row>
    <row r="3293" spans="1:13" x14ac:dyDescent="0.25">
      <c r="A3293" t="s">
        <v>25</v>
      </c>
      <c r="B3293">
        <v>158</v>
      </c>
      <c r="C3293">
        <v>1969</v>
      </c>
      <c r="D3293">
        <v>1</v>
      </c>
      <c r="E3293">
        <v>1</v>
      </c>
      <c r="F3293" s="1">
        <v>21.050699234008789</v>
      </c>
      <c r="G3293" s="1">
        <v>19.792800903320312</v>
      </c>
      <c r="H3293" s="1">
        <v>0.56869399547576904</v>
      </c>
      <c r="I3293" s="1">
        <v>19.224106907844543</v>
      </c>
      <c r="J3293" s="1">
        <v>1.8265923261642456</v>
      </c>
      <c r="K3293" s="1">
        <v>11.451604855394045</v>
      </c>
      <c r="L3293" s="1">
        <v>1.8482400000000001</v>
      </c>
      <c r="M3293" s="1">
        <v>11.953148000000001</v>
      </c>
    </row>
    <row r="3294" spans="1:13" x14ac:dyDescent="0.25">
      <c r="A3294" t="s">
        <v>25</v>
      </c>
      <c r="B3294">
        <v>158</v>
      </c>
      <c r="C3294">
        <v>1970</v>
      </c>
      <c r="D3294">
        <v>1</v>
      </c>
      <c r="E3294">
        <v>1</v>
      </c>
      <c r="F3294" s="1">
        <v>21.987300872802734</v>
      </c>
      <c r="G3294" s="1">
        <v>20.247699737548828</v>
      </c>
      <c r="H3294" s="1">
        <v>0.57164102792739868</v>
      </c>
      <c r="I3294" s="1">
        <v>19.676058709621429</v>
      </c>
      <c r="J3294" s="1">
        <v>2.3112421631813049</v>
      </c>
      <c r="K3294" s="1">
        <v>11.26360652654548</v>
      </c>
      <c r="L3294" s="1">
        <v>-0.41846938</v>
      </c>
      <c r="M3294" s="1">
        <v>10.282342</v>
      </c>
    </row>
    <row r="3295" spans="1:13" x14ac:dyDescent="0.25">
      <c r="A3295" t="s">
        <v>25</v>
      </c>
      <c r="B3295">
        <v>158</v>
      </c>
      <c r="C3295">
        <v>1971</v>
      </c>
      <c r="D3295">
        <v>1</v>
      </c>
      <c r="E3295">
        <v>1</v>
      </c>
      <c r="F3295" s="1">
        <v>22.978000640869141</v>
      </c>
      <c r="G3295" s="1">
        <v>21.764999389648437</v>
      </c>
      <c r="H3295" s="1">
        <v>0.61966300010681152</v>
      </c>
      <c r="I3295" s="1">
        <v>21.145336389541626</v>
      </c>
      <c r="J3295" s="1">
        <v>1.8326642513275146</v>
      </c>
      <c r="K3295" s="1">
        <v>12.621720874684133</v>
      </c>
      <c r="L3295" s="1">
        <v>1.0010519</v>
      </c>
      <c r="M3295" s="1">
        <v>4.3891565000000003</v>
      </c>
    </row>
    <row r="3296" spans="1:13" x14ac:dyDescent="0.25">
      <c r="A3296" t="s">
        <v>25</v>
      </c>
      <c r="B3296">
        <v>158</v>
      </c>
      <c r="C3296">
        <v>1972</v>
      </c>
      <c r="D3296">
        <v>1</v>
      </c>
      <c r="E3296">
        <v>1</v>
      </c>
      <c r="F3296" s="1">
        <v>22.967500686645508</v>
      </c>
      <c r="G3296" s="1">
        <v>23.10059928894043</v>
      </c>
      <c r="H3296" s="1">
        <v>0.72795301675796509</v>
      </c>
      <c r="I3296" s="1">
        <v>22.372646272182465</v>
      </c>
      <c r="J3296" s="1">
        <v>0.59485441446304321</v>
      </c>
      <c r="K3296" s="1">
        <v>16.326937823697769</v>
      </c>
      <c r="L3296" s="1">
        <v>1.7299484000000001</v>
      </c>
      <c r="M3296" s="1">
        <v>8.4134920999999991</v>
      </c>
    </row>
    <row r="3297" spans="1:13" x14ac:dyDescent="0.25">
      <c r="A3297" t="s">
        <v>25</v>
      </c>
      <c r="B3297">
        <v>158</v>
      </c>
      <c r="C3297">
        <v>1973</v>
      </c>
      <c r="D3297">
        <v>1</v>
      </c>
      <c r="E3297">
        <v>1</v>
      </c>
      <c r="F3297" s="1">
        <v>23.830900192260742</v>
      </c>
      <c r="G3297" s="1">
        <v>23.272300720214844</v>
      </c>
      <c r="H3297" s="1">
        <v>0.81729602813720703</v>
      </c>
      <c r="I3297" s="1">
        <v>22.455004692077637</v>
      </c>
      <c r="J3297" s="1">
        <v>1.3758955001831055</v>
      </c>
      <c r="K3297" s="1">
        <v>15.917309522262467</v>
      </c>
      <c r="L3297" s="1">
        <v>-4.3563291</v>
      </c>
      <c r="M3297" s="1">
        <v>8.0325530999999994</v>
      </c>
    </row>
    <row r="3298" spans="1:13" x14ac:dyDescent="0.25">
      <c r="A3298" t="s">
        <v>25</v>
      </c>
      <c r="B3298">
        <v>158</v>
      </c>
      <c r="C3298">
        <v>1974</v>
      </c>
      <c r="D3298">
        <v>1</v>
      </c>
      <c r="E3298">
        <v>1</v>
      </c>
      <c r="F3298" s="1">
        <v>25.869899749755859</v>
      </c>
      <c r="G3298" s="1">
        <v>25.487100601196289</v>
      </c>
      <c r="H3298" s="1">
        <v>0.88797098398208618</v>
      </c>
      <c r="I3298" s="1">
        <v>24.599129617214203</v>
      </c>
      <c r="J3298" s="1">
        <v>1.2707701325416565</v>
      </c>
      <c r="K3298" s="1">
        <v>16.727333620447521</v>
      </c>
      <c r="L3298" s="1">
        <v>-13.923697000000001</v>
      </c>
      <c r="M3298" s="1">
        <v>-1.2251969</v>
      </c>
    </row>
    <row r="3299" spans="1:13" x14ac:dyDescent="0.25">
      <c r="A3299" t="s">
        <v>25</v>
      </c>
      <c r="B3299">
        <v>158</v>
      </c>
      <c r="C3299">
        <v>1975</v>
      </c>
      <c r="D3299">
        <v>1</v>
      </c>
      <c r="E3299">
        <v>1</v>
      </c>
      <c r="F3299" s="1">
        <v>25.568000793457031</v>
      </c>
      <c r="G3299" s="1">
        <v>28.487300872802734</v>
      </c>
      <c r="H3299" s="1">
        <v>1.1295599937438965</v>
      </c>
      <c r="I3299" s="1">
        <v>27.357740879058838</v>
      </c>
      <c r="J3299" s="1">
        <v>-1.7897400856018066</v>
      </c>
      <c r="K3299" s="1">
        <v>20.917386754421781</v>
      </c>
      <c r="L3299" s="1">
        <v>-2.5401471999999998</v>
      </c>
      <c r="M3299" s="1">
        <v>3.0915759</v>
      </c>
    </row>
    <row r="3300" spans="1:13" x14ac:dyDescent="0.25">
      <c r="A3300" t="s">
        <v>25</v>
      </c>
      <c r="B3300">
        <v>158</v>
      </c>
      <c r="C3300">
        <v>1976</v>
      </c>
      <c r="D3300">
        <v>1</v>
      </c>
      <c r="E3300">
        <v>1</v>
      </c>
      <c r="F3300" s="1">
        <v>25.215599060058594</v>
      </c>
      <c r="G3300" s="1">
        <v>29.1072998046875</v>
      </c>
      <c r="H3300" s="1">
        <v>1.4453799724578857</v>
      </c>
      <c r="I3300" s="1">
        <v>27.661919832229614</v>
      </c>
      <c r="J3300" s="1">
        <v>-2.4463207721710205</v>
      </c>
      <c r="K3300" s="1">
        <v>26.132373132074864</v>
      </c>
      <c r="L3300" s="1">
        <v>-0.69730000999999997</v>
      </c>
      <c r="M3300" s="1">
        <v>3.9748988000000001</v>
      </c>
    </row>
    <row r="3301" spans="1:13" x14ac:dyDescent="0.25">
      <c r="A3301" t="s">
        <v>25</v>
      </c>
      <c r="B3301">
        <v>158</v>
      </c>
      <c r="C3301">
        <v>1977</v>
      </c>
      <c r="D3301">
        <v>1</v>
      </c>
      <c r="E3301">
        <v>1</v>
      </c>
      <c r="F3301" s="1">
        <v>26.381999969482422</v>
      </c>
      <c r="G3301" s="1">
        <v>30.403799057006836</v>
      </c>
      <c r="H3301" s="1">
        <v>1.8112499713897705</v>
      </c>
      <c r="I3301" s="1">
        <v>28.592549085617065</v>
      </c>
      <c r="J3301" s="1">
        <v>-2.2105491161346436</v>
      </c>
      <c r="K3301" s="1">
        <v>31.14434018991129</v>
      </c>
      <c r="L3301" s="1">
        <v>-0.81346423999999995</v>
      </c>
      <c r="M3301" s="1">
        <v>4.3904645999999996</v>
      </c>
    </row>
    <row r="3302" spans="1:13" x14ac:dyDescent="0.25">
      <c r="A3302" t="s">
        <v>25</v>
      </c>
      <c r="B3302">
        <v>158</v>
      </c>
      <c r="C3302">
        <v>1978</v>
      </c>
      <c r="D3302">
        <v>1</v>
      </c>
      <c r="E3302">
        <v>1</v>
      </c>
      <c r="F3302" s="1">
        <v>26.3031005859375</v>
      </c>
      <c r="G3302" s="1">
        <v>32.097400665283203</v>
      </c>
      <c r="H3302" s="1">
        <v>2.1295900344848633</v>
      </c>
      <c r="I3302" s="1">
        <v>29.96781063079834</v>
      </c>
      <c r="J3302" s="1">
        <v>-3.6647100448608398</v>
      </c>
      <c r="K3302" s="1">
        <v>39.098816311744095</v>
      </c>
      <c r="L3302" s="1">
        <v>1.9116234000000001</v>
      </c>
      <c r="M3302" s="1">
        <v>5.2719787</v>
      </c>
    </row>
    <row r="3303" spans="1:13" x14ac:dyDescent="0.25">
      <c r="A3303" t="s">
        <v>25</v>
      </c>
      <c r="B3303">
        <v>158</v>
      </c>
      <c r="C3303">
        <v>1979</v>
      </c>
      <c r="D3303">
        <v>1</v>
      </c>
      <c r="E3303">
        <v>1</v>
      </c>
      <c r="F3303" s="1">
        <v>28.176000595092773</v>
      </c>
      <c r="G3303" s="1">
        <v>33.179401397705078</v>
      </c>
      <c r="H3303" s="1">
        <v>2.505079984664917</v>
      </c>
      <c r="I3303" s="1">
        <v>30.674321413040161</v>
      </c>
      <c r="J3303" s="1">
        <v>-2.4983208179473877</v>
      </c>
      <c r="K3303" s="1">
        <v>43.871038207524194</v>
      </c>
      <c r="L3303" s="1">
        <v>3.9653852999999999</v>
      </c>
      <c r="M3303" s="1">
        <v>5.4839631000000004</v>
      </c>
    </row>
    <row r="3304" spans="1:13" x14ac:dyDescent="0.25">
      <c r="A3304" t="s">
        <v>25</v>
      </c>
      <c r="B3304">
        <v>158</v>
      </c>
      <c r="C3304">
        <v>1980</v>
      </c>
      <c r="D3304">
        <v>1</v>
      </c>
      <c r="E3304">
        <v>1</v>
      </c>
      <c r="F3304" s="1">
        <v>28.795799255371094</v>
      </c>
      <c r="G3304" s="1">
        <v>33.451301574707031</v>
      </c>
      <c r="H3304" s="1">
        <v>3.0111799240112305</v>
      </c>
      <c r="I3304" s="1">
        <v>30.440121650695801</v>
      </c>
      <c r="J3304" s="1">
        <v>-1.644322395324707</v>
      </c>
      <c r="K3304" s="1">
        <v>47.839232331842858</v>
      </c>
      <c r="L3304" s="1">
        <v>1.0620338</v>
      </c>
      <c r="M3304" s="1">
        <v>3.1812395000000002</v>
      </c>
    </row>
    <row r="3305" spans="1:13" x14ac:dyDescent="0.25">
      <c r="A3305" t="s">
        <v>25</v>
      </c>
      <c r="B3305">
        <v>158</v>
      </c>
      <c r="C3305">
        <v>1981</v>
      </c>
      <c r="D3305">
        <v>1</v>
      </c>
      <c r="E3305">
        <v>1</v>
      </c>
      <c r="F3305" s="1">
        <v>27.688814047961301</v>
      </c>
      <c r="G3305" s="1">
        <v>31.545536042067798</v>
      </c>
      <c r="H3305" s="1">
        <v>3.21202711043335</v>
      </c>
      <c r="I3305" s="1">
        <v>28.333508931634448</v>
      </c>
      <c r="J3305" s="1">
        <v>-0.64469488367314653</v>
      </c>
      <c r="K3305" s="1">
        <v>52.875735097628393</v>
      </c>
      <c r="L3305" s="1">
        <v>3.4407350000000001</v>
      </c>
      <c r="M3305" s="1">
        <v>4.2093721000000004</v>
      </c>
    </row>
    <row r="3306" spans="1:13" x14ac:dyDescent="0.25">
      <c r="A3306" t="s">
        <v>25</v>
      </c>
      <c r="B3306">
        <v>158</v>
      </c>
      <c r="C3306">
        <v>1982</v>
      </c>
      <c r="D3306">
        <v>1</v>
      </c>
      <c r="E3306">
        <v>1</v>
      </c>
      <c r="F3306" s="1">
        <v>27.945422505291699</v>
      </c>
      <c r="G3306" s="1">
        <v>31.7617962392567</v>
      </c>
      <c r="H3306" s="1">
        <v>3.5247647411155199</v>
      </c>
      <c r="I3306" s="1">
        <v>28.237031498141182</v>
      </c>
      <c r="J3306" s="1">
        <v>-0.29160899284948272</v>
      </c>
      <c r="K3306" s="1">
        <v>57.786754334336919</v>
      </c>
      <c r="L3306" s="1">
        <v>5.5364331</v>
      </c>
      <c r="M3306" s="1">
        <v>3.3124427000000001</v>
      </c>
    </row>
    <row r="3307" spans="1:13" x14ac:dyDescent="0.25">
      <c r="A3307" t="s">
        <v>25</v>
      </c>
      <c r="B3307">
        <v>158</v>
      </c>
      <c r="C3307">
        <v>1983</v>
      </c>
      <c r="D3307">
        <v>1</v>
      </c>
      <c r="E3307">
        <v>1</v>
      </c>
      <c r="F3307" s="1">
        <v>27.941867565845399</v>
      </c>
      <c r="G3307" s="1">
        <v>31.895709430756199</v>
      </c>
      <c r="H3307" s="1">
        <v>3.8558703271027999</v>
      </c>
      <c r="I3307" s="1">
        <v>28.039839103653399</v>
      </c>
      <c r="J3307" s="1">
        <v>-9.7971537808000164E-2</v>
      </c>
      <c r="K3307" s="1">
        <v>63.623287489379777</v>
      </c>
      <c r="L3307" s="1">
        <v>5.9317247999999996</v>
      </c>
      <c r="M3307" s="1">
        <v>3.5229477</v>
      </c>
    </row>
    <row r="3308" spans="1:13" x14ac:dyDescent="0.25">
      <c r="A3308" t="s">
        <v>25</v>
      </c>
      <c r="B3308">
        <v>158</v>
      </c>
      <c r="C3308">
        <v>1984</v>
      </c>
      <c r="D3308">
        <v>1</v>
      </c>
      <c r="E3308">
        <v>1</v>
      </c>
      <c r="F3308" s="1">
        <v>28.588901411289498</v>
      </c>
      <c r="G3308" s="1">
        <v>31.214526457648599</v>
      </c>
      <c r="H3308" s="1">
        <v>4.0327207093973003</v>
      </c>
      <c r="I3308" s="1">
        <v>27.1818057482513</v>
      </c>
      <c r="J3308" s="1">
        <v>1.4070956630381986</v>
      </c>
      <c r="K3308" s="1">
        <v>65.632081993938968</v>
      </c>
      <c r="L3308" s="1">
        <v>5.0937570000000001</v>
      </c>
      <c r="M3308" s="1">
        <v>4.5020955000000002</v>
      </c>
    </row>
    <row r="3309" spans="1:13" x14ac:dyDescent="0.25">
      <c r="A3309" t="s">
        <v>25</v>
      </c>
      <c r="B3309">
        <v>158</v>
      </c>
      <c r="C3309">
        <v>1985</v>
      </c>
      <c r="D3309">
        <v>1</v>
      </c>
      <c r="E3309">
        <v>1</v>
      </c>
      <c r="F3309" s="1">
        <v>29.027555906437801</v>
      </c>
      <c r="G3309" s="1">
        <v>30.398316940063999</v>
      </c>
      <c r="H3309" s="1">
        <v>4.0725445120656403</v>
      </c>
      <c r="I3309" s="1">
        <v>26.325772427998359</v>
      </c>
      <c r="J3309" s="1">
        <v>2.7017834784394417</v>
      </c>
      <c r="K3309" s="1">
        <v>68.293834115916269</v>
      </c>
      <c r="L3309" s="1">
        <v>4.5058764</v>
      </c>
      <c r="M3309" s="1">
        <v>5.2333582999999999</v>
      </c>
    </row>
    <row r="3310" spans="1:13" x14ac:dyDescent="0.25">
      <c r="A3310" t="s">
        <v>25</v>
      </c>
      <c r="B3310">
        <v>158</v>
      </c>
      <c r="C3310">
        <v>1986</v>
      </c>
      <c r="D3310">
        <v>1</v>
      </c>
      <c r="E3310">
        <v>1</v>
      </c>
      <c r="F3310" s="1">
        <v>29.019083135579301</v>
      </c>
      <c r="G3310" s="1">
        <v>30.380250016295001</v>
      </c>
      <c r="H3310" s="1">
        <v>4.0114671693810502</v>
      </c>
      <c r="I3310" s="1">
        <v>26.368782846913952</v>
      </c>
      <c r="J3310" s="1">
        <v>2.6503002886653491</v>
      </c>
      <c r="K3310" s="1">
        <v>74.038381112739515</v>
      </c>
      <c r="L3310" s="1">
        <v>4.6807679999999996</v>
      </c>
      <c r="M3310" s="1">
        <v>3.3265508000000001</v>
      </c>
    </row>
    <row r="3311" spans="1:13" x14ac:dyDescent="0.25">
      <c r="A3311" t="s">
        <v>25</v>
      </c>
      <c r="B3311">
        <v>158</v>
      </c>
      <c r="C3311">
        <v>1987</v>
      </c>
      <c r="D3311">
        <v>1</v>
      </c>
      <c r="E3311">
        <v>1</v>
      </c>
      <c r="F3311" s="1">
        <v>30.238255245425002</v>
      </c>
      <c r="G3311" s="1">
        <v>30.597090791573098</v>
      </c>
      <c r="H3311" s="1">
        <v>3.9450240293810102</v>
      </c>
      <c r="I3311" s="1">
        <v>26.652066762192089</v>
      </c>
      <c r="J3311" s="1">
        <v>3.5861884832329132</v>
      </c>
      <c r="K3311" s="1">
        <v>75.728104691267134</v>
      </c>
      <c r="L3311" s="1">
        <v>4.9244918999999996</v>
      </c>
      <c r="M3311" s="1">
        <v>4.7306463000000001</v>
      </c>
    </row>
    <row r="3312" spans="1:13" x14ac:dyDescent="0.25">
      <c r="A3312" t="s">
        <v>25</v>
      </c>
      <c r="B3312">
        <v>158</v>
      </c>
      <c r="C3312">
        <v>1988</v>
      </c>
      <c r="D3312">
        <v>1</v>
      </c>
      <c r="E3312">
        <v>1</v>
      </c>
      <c r="F3312" s="1">
        <v>30.307110439105902</v>
      </c>
      <c r="G3312" s="1">
        <v>29.813795732257599</v>
      </c>
      <c r="H3312" s="1">
        <v>3.7259526508507501</v>
      </c>
      <c r="I3312" s="1">
        <v>26.087843081406849</v>
      </c>
      <c r="J3312" s="1">
        <v>4.2192673576990529</v>
      </c>
      <c r="K3312" s="1">
        <v>71.750201605725181</v>
      </c>
      <c r="L3312" s="1">
        <v>4.4028831000000004</v>
      </c>
      <c r="M3312" s="1">
        <v>6.7850275</v>
      </c>
    </row>
    <row r="3313" spans="1:13" x14ac:dyDescent="0.25">
      <c r="A3313" t="s">
        <v>25</v>
      </c>
      <c r="B3313">
        <v>158</v>
      </c>
      <c r="C3313">
        <v>1989</v>
      </c>
      <c r="D3313">
        <v>1</v>
      </c>
      <c r="E3313">
        <v>1</v>
      </c>
      <c r="F3313" s="1">
        <v>30.346161850692202</v>
      </c>
      <c r="G3313" s="1">
        <v>29.117986626965301</v>
      </c>
      <c r="H3313" s="1">
        <v>3.5415637218938998</v>
      </c>
      <c r="I3313" s="1">
        <v>25.5764229050714</v>
      </c>
      <c r="J3313" s="1">
        <v>4.7697389456208015</v>
      </c>
      <c r="K3313" s="1">
        <v>65.514080519574136</v>
      </c>
      <c r="L3313" s="1">
        <v>2.8704527</v>
      </c>
      <c r="M3313" s="1">
        <v>4.8580328000000002</v>
      </c>
    </row>
    <row r="3314" spans="1:13" x14ac:dyDescent="0.25">
      <c r="A3314" t="s">
        <v>25</v>
      </c>
      <c r="B3314">
        <v>158</v>
      </c>
      <c r="C3314">
        <v>1990</v>
      </c>
      <c r="D3314">
        <v>1</v>
      </c>
      <c r="E3314">
        <v>1</v>
      </c>
      <c r="F3314" s="1">
        <v>31.313120182837501</v>
      </c>
      <c r="G3314" s="1">
        <v>29.3609006879955</v>
      </c>
      <c r="H3314" s="1">
        <v>3.46074095583913</v>
      </c>
      <c r="I3314" s="1">
        <v>25.900159732156368</v>
      </c>
      <c r="J3314" s="1">
        <v>5.4129604506811333</v>
      </c>
      <c r="K3314" s="1">
        <v>63.02197338027856</v>
      </c>
      <c r="L3314" s="1">
        <v>4.2972408</v>
      </c>
      <c r="M3314" s="1">
        <v>4.8927418999999999</v>
      </c>
    </row>
    <row r="3315" spans="1:13" x14ac:dyDescent="0.25">
      <c r="A3315" t="s">
        <v>25</v>
      </c>
      <c r="B3315">
        <v>158</v>
      </c>
      <c r="C3315">
        <v>1991</v>
      </c>
      <c r="D3315">
        <v>1</v>
      </c>
      <c r="E3315">
        <v>1</v>
      </c>
      <c r="F3315" s="1">
        <v>30.894752684915701</v>
      </c>
      <c r="G3315" s="1">
        <v>29.224199366268401</v>
      </c>
      <c r="H3315" s="1">
        <v>3.3481093090676901</v>
      </c>
      <c r="I3315" s="1">
        <v>25.87609005720071</v>
      </c>
      <c r="J3315" s="1">
        <v>5.0186626277149919</v>
      </c>
      <c r="K3315" s="1">
        <v>62.226228517274585</v>
      </c>
      <c r="L3315" s="1">
        <v>3.1300588999999999</v>
      </c>
      <c r="M3315" s="1">
        <v>3.4174642</v>
      </c>
    </row>
    <row r="3316" spans="1:13" x14ac:dyDescent="0.25">
      <c r="A3316" t="s">
        <v>25</v>
      </c>
      <c r="B3316">
        <v>158</v>
      </c>
      <c r="C3316">
        <v>1992</v>
      </c>
      <c r="D3316">
        <v>1</v>
      </c>
      <c r="E3316">
        <v>1</v>
      </c>
      <c r="F3316" s="1">
        <v>30.808718110545499</v>
      </c>
      <c r="G3316" s="1">
        <v>30.235477041651599</v>
      </c>
      <c r="H3316" s="1">
        <v>3.3186255042783199</v>
      </c>
      <c r="I3316" s="1">
        <v>26.91685153737328</v>
      </c>
      <c r="J3316" s="1">
        <v>3.8918665731722193</v>
      </c>
      <c r="K3316" s="1">
        <v>66.637868674026663</v>
      </c>
      <c r="L3316" s="1">
        <v>3.3984855999999999</v>
      </c>
      <c r="M3316" s="1">
        <v>0.84803328</v>
      </c>
    </row>
    <row r="3317" spans="1:13" x14ac:dyDescent="0.25">
      <c r="A3317" t="s">
        <v>25</v>
      </c>
      <c r="B3317">
        <v>158</v>
      </c>
      <c r="C3317">
        <v>1993</v>
      </c>
      <c r="D3317">
        <v>1</v>
      </c>
      <c r="E3317">
        <v>1</v>
      </c>
      <c r="F3317" s="1">
        <v>29.695336803148798</v>
      </c>
      <c r="G3317" s="1">
        <v>32.082132640399202</v>
      </c>
      <c r="H3317" s="1">
        <v>3.2876049309819599</v>
      </c>
      <c r="I3317" s="1">
        <v>28.794527709417242</v>
      </c>
      <c r="J3317" s="1">
        <v>0.90080909373155649</v>
      </c>
      <c r="K3317" s="1">
        <v>72.712117251610167</v>
      </c>
      <c r="L3317" s="1">
        <v>2.7732215999999998</v>
      </c>
      <c r="M3317" s="1">
        <v>-0.51787760000000005</v>
      </c>
    </row>
    <row r="3318" spans="1:13" x14ac:dyDescent="0.25">
      <c r="A3318" t="s">
        <v>25</v>
      </c>
      <c r="B3318">
        <v>158</v>
      </c>
      <c r="C3318">
        <v>1994</v>
      </c>
      <c r="D3318">
        <v>1</v>
      </c>
      <c r="E3318">
        <v>1</v>
      </c>
      <c r="F3318" s="1">
        <v>29.021569486346301</v>
      </c>
      <c r="G3318" s="1">
        <v>32.783517140384298</v>
      </c>
      <c r="H3318" s="1">
        <v>3.24213638166102</v>
      </c>
      <c r="I3318" s="1">
        <v>29.541380758723278</v>
      </c>
      <c r="J3318" s="1">
        <v>-0.51981127237697677</v>
      </c>
      <c r="K3318" s="1">
        <v>84.361173123889984</v>
      </c>
      <c r="L3318" s="1">
        <v>3.5093030999999999</v>
      </c>
      <c r="M3318" s="1">
        <v>0.87561990999999995</v>
      </c>
    </row>
    <row r="3319" spans="1:13" x14ac:dyDescent="0.25">
      <c r="A3319" t="s">
        <v>25</v>
      </c>
      <c r="B3319">
        <v>158</v>
      </c>
      <c r="C3319">
        <v>1995</v>
      </c>
      <c r="D3319">
        <v>1</v>
      </c>
      <c r="E3319">
        <v>1</v>
      </c>
      <c r="F3319" s="1">
        <v>29.1086352042968</v>
      </c>
      <c r="G3319" s="1">
        <v>33.404152038980598</v>
      </c>
      <c r="H3319" s="1">
        <v>3.2953320235515302</v>
      </c>
      <c r="I3319" s="1">
        <v>30.108820015429067</v>
      </c>
      <c r="J3319" s="1">
        <v>-1.000184811132268</v>
      </c>
      <c r="K3319" s="1">
        <v>92.525578320810652</v>
      </c>
      <c r="L3319" s="1">
        <v>3.3772357999999998</v>
      </c>
      <c r="M3319" s="1">
        <v>2.6309771999999998</v>
      </c>
    </row>
    <row r="3320" spans="1:13" x14ac:dyDescent="0.25">
      <c r="A3320" t="s">
        <v>25</v>
      </c>
      <c r="B3320">
        <v>158</v>
      </c>
      <c r="C3320">
        <v>1996</v>
      </c>
      <c r="D3320">
        <v>1</v>
      </c>
      <c r="E3320">
        <v>1</v>
      </c>
      <c r="F3320" s="1">
        <v>28.9393571612624</v>
      </c>
      <c r="G3320" s="1">
        <v>33.808522636034702</v>
      </c>
      <c r="H3320" s="1">
        <v>3.2799190383186301</v>
      </c>
      <c r="I3320" s="1">
        <v>30.528603597716071</v>
      </c>
      <c r="J3320" s="1">
        <v>-1.5892464364536707</v>
      </c>
      <c r="K3320" s="1">
        <v>98.053540019642909</v>
      </c>
      <c r="L3320" s="1">
        <v>2.8702421</v>
      </c>
      <c r="M3320" s="1">
        <v>3.1338935000000001</v>
      </c>
    </row>
    <row r="3321" spans="1:13" x14ac:dyDescent="0.25">
      <c r="A3321" t="s">
        <v>25</v>
      </c>
      <c r="B3321">
        <v>158</v>
      </c>
      <c r="C3321">
        <v>1997</v>
      </c>
      <c r="D3321">
        <v>1</v>
      </c>
      <c r="E3321">
        <v>1</v>
      </c>
      <c r="F3321" s="1">
        <v>29.555218304711701</v>
      </c>
      <c r="G3321" s="1">
        <v>33.081437738492099</v>
      </c>
      <c r="H3321" s="1">
        <v>3.25936035138194</v>
      </c>
      <c r="I3321" s="1">
        <v>29.822077387110159</v>
      </c>
      <c r="J3321" s="1">
        <v>-0.26685908239845801</v>
      </c>
      <c r="K3321" s="1">
        <v>104.97093802485276</v>
      </c>
      <c r="L3321" s="1">
        <v>0.43781914</v>
      </c>
      <c r="M3321" s="1">
        <v>0.98122872999999999</v>
      </c>
    </row>
    <row r="3322" spans="1:13" x14ac:dyDescent="0.25">
      <c r="A3322" t="s">
        <v>25</v>
      </c>
      <c r="B3322">
        <v>158</v>
      </c>
      <c r="C3322">
        <v>1998</v>
      </c>
      <c r="D3322">
        <v>1</v>
      </c>
      <c r="E3322">
        <v>1</v>
      </c>
      <c r="F3322" s="1">
        <v>28.586270874751701</v>
      </c>
      <c r="G3322" s="1">
        <v>38.633104279722502</v>
      </c>
      <c r="H3322" s="1">
        <v>3.2996804830740998</v>
      </c>
      <c r="I3322" s="1">
        <v>35.333423796648404</v>
      </c>
      <c r="J3322" s="1">
        <v>-6.7471529218967028</v>
      </c>
      <c r="K3322" s="1">
        <v>116.01994716097413</v>
      </c>
      <c r="L3322" s="1">
        <v>0.64391019000000005</v>
      </c>
      <c r="M3322" s="1">
        <v>-1.2703095</v>
      </c>
    </row>
    <row r="3323" spans="1:13" x14ac:dyDescent="0.25">
      <c r="A3323" t="s">
        <v>25</v>
      </c>
      <c r="B3323">
        <v>158</v>
      </c>
      <c r="C3323">
        <v>1999</v>
      </c>
      <c r="D3323">
        <v>1</v>
      </c>
      <c r="E3323">
        <v>1</v>
      </c>
      <c r="F3323" s="1">
        <v>28.818476493358201</v>
      </c>
      <c r="G3323" s="1">
        <v>35.567014897080902</v>
      </c>
      <c r="H3323" s="1">
        <v>3.2861179930914401</v>
      </c>
      <c r="I3323" s="1">
        <v>32.280896903989465</v>
      </c>
      <c r="J3323" s="1">
        <v>-3.4624204106312639</v>
      </c>
      <c r="K3323" s="1">
        <v>129.50118914181627</v>
      </c>
      <c r="L3323" s="1">
        <v>2.0808759000000001</v>
      </c>
      <c r="M3323" s="1">
        <v>-0.33395111</v>
      </c>
    </row>
    <row r="3324" spans="1:13" x14ac:dyDescent="0.25">
      <c r="A3324" t="s">
        <v>25</v>
      </c>
      <c r="B3324">
        <v>158</v>
      </c>
      <c r="C3324">
        <v>2000</v>
      </c>
      <c r="D3324">
        <v>1</v>
      </c>
      <c r="E3324">
        <v>1</v>
      </c>
      <c r="F3324" s="1">
        <v>28.668714413304901</v>
      </c>
      <c r="G3324" s="1">
        <v>35.9505604781911</v>
      </c>
      <c r="H3324" s="1">
        <v>3.1351777994679999</v>
      </c>
      <c r="I3324" s="1">
        <v>32.815382678723097</v>
      </c>
      <c r="J3324" s="1">
        <v>-4.1466682654181959</v>
      </c>
      <c r="K3324" s="1">
        <v>135.60860322536902</v>
      </c>
      <c r="L3324" s="1">
        <v>2.4540947000000002</v>
      </c>
      <c r="M3324" s="1">
        <v>2.7646687999999999</v>
      </c>
    </row>
    <row r="3325" spans="1:13" x14ac:dyDescent="0.25">
      <c r="A3325" t="s">
        <v>25</v>
      </c>
      <c r="B3325">
        <v>158</v>
      </c>
      <c r="C3325">
        <v>2001</v>
      </c>
      <c r="D3325">
        <v>1</v>
      </c>
      <c r="E3325">
        <v>1</v>
      </c>
      <c r="F3325" s="1">
        <v>28.993504985104</v>
      </c>
      <c r="G3325" s="1">
        <v>35.193986162802503</v>
      </c>
      <c r="H3325" s="1">
        <v>2.9905169509712999</v>
      </c>
      <c r="I3325" s="1">
        <v>32.203469211831205</v>
      </c>
      <c r="J3325" s="1">
        <v>-3.2099642267272053</v>
      </c>
      <c r="K3325" s="1">
        <v>145.12352867156622</v>
      </c>
      <c r="L3325" s="1">
        <v>2.0436540000000001</v>
      </c>
      <c r="M3325" s="1">
        <v>0.38608262999999998</v>
      </c>
    </row>
    <row r="3326" spans="1:13" x14ac:dyDescent="0.25">
      <c r="A3326" t="s">
        <v>25</v>
      </c>
      <c r="B3326">
        <v>158</v>
      </c>
      <c r="C3326">
        <v>2002</v>
      </c>
      <c r="D3326">
        <v>1</v>
      </c>
      <c r="E3326">
        <v>1</v>
      </c>
      <c r="F3326" s="1">
        <v>28.0558390645797</v>
      </c>
      <c r="G3326" s="1">
        <v>35.391809047726802</v>
      </c>
      <c r="H3326" s="1">
        <v>2.8159961500819799</v>
      </c>
      <c r="I3326" s="1">
        <v>32.575812897644823</v>
      </c>
      <c r="J3326" s="1">
        <v>-4.5199738330651229</v>
      </c>
      <c r="K3326" s="1">
        <v>154.09565726882715</v>
      </c>
      <c r="L3326" s="1">
        <v>2.1759563000000002</v>
      </c>
      <c r="M3326" s="1">
        <v>4.19625E-2</v>
      </c>
    </row>
    <row r="3327" spans="1:13" x14ac:dyDescent="0.25">
      <c r="A3327" t="s">
        <v>25</v>
      </c>
      <c r="B3327">
        <v>158</v>
      </c>
      <c r="C3327">
        <v>2003</v>
      </c>
      <c r="D3327">
        <v>1</v>
      </c>
      <c r="E3327">
        <v>1</v>
      </c>
      <c r="F3327" s="1">
        <v>27.605122214361302</v>
      </c>
      <c r="G3327" s="1">
        <v>35.038409737070197</v>
      </c>
      <c r="H3327" s="1">
        <v>2.5606873082304298</v>
      </c>
      <c r="I3327" s="1">
        <v>32.477722428839769</v>
      </c>
      <c r="J3327" s="1">
        <v>-4.8726002144784673</v>
      </c>
      <c r="K3327" s="1">
        <v>160.02076078208486</v>
      </c>
      <c r="L3327" s="1">
        <v>1.2679269</v>
      </c>
      <c r="M3327" s="1">
        <v>1.5351461</v>
      </c>
    </row>
    <row r="3328" spans="1:13" x14ac:dyDescent="0.25">
      <c r="A3328" t="s">
        <v>25</v>
      </c>
      <c r="B3328">
        <v>158</v>
      </c>
      <c r="C3328">
        <v>2004</v>
      </c>
      <c r="D3328">
        <v>1</v>
      </c>
      <c r="E3328">
        <v>1</v>
      </c>
      <c r="F3328" s="1">
        <v>28.364005425755799</v>
      </c>
      <c r="G3328" s="1">
        <v>33.678182262251497</v>
      </c>
      <c r="H3328" s="1">
        <v>2.37066087345148</v>
      </c>
      <c r="I3328" s="1">
        <v>31.307521388800016</v>
      </c>
      <c r="J3328" s="1">
        <v>-2.9435159630442165</v>
      </c>
      <c r="K3328" s="1">
        <v>169.4899271988393</v>
      </c>
      <c r="L3328" s="1">
        <v>1.5181072</v>
      </c>
      <c r="M3328" s="1">
        <v>2.1860949000000001</v>
      </c>
    </row>
    <row r="3329" spans="1:13" x14ac:dyDescent="0.25">
      <c r="A3329" t="s">
        <v>25</v>
      </c>
      <c r="B3329">
        <v>158</v>
      </c>
      <c r="C3329">
        <v>2005</v>
      </c>
      <c r="D3329">
        <v>1</v>
      </c>
      <c r="E3329">
        <v>1</v>
      </c>
      <c r="F3329" s="1">
        <v>29.081044761881198</v>
      </c>
      <c r="G3329" s="1">
        <v>33.519525061800998</v>
      </c>
      <c r="H3329" s="1">
        <v>2.2307515498137498</v>
      </c>
      <c r="I3329" s="1">
        <v>31.288773511987248</v>
      </c>
      <c r="J3329" s="1">
        <v>-2.2077287501060496</v>
      </c>
      <c r="K3329" s="1">
        <v>174.59392738916947</v>
      </c>
      <c r="L3329" s="1">
        <v>1.6797773</v>
      </c>
      <c r="M3329" s="1">
        <v>1.8039208</v>
      </c>
    </row>
    <row r="3330" spans="1:13" x14ac:dyDescent="0.25">
      <c r="A3330" t="s">
        <v>25</v>
      </c>
      <c r="B3330">
        <v>158</v>
      </c>
      <c r="C3330">
        <v>2006</v>
      </c>
      <c r="D3330">
        <v>1</v>
      </c>
      <c r="E3330">
        <v>1</v>
      </c>
      <c r="F3330" s="1">
        <v>30.027886455561202</v>
      </c>
      <c r="G3330" s="1">
        <v>33.056698597941399</v>
      </c>
      <c r="H3330" s="1">
        <v>2.2060458523288502</v>
      </c>
      <c r="I3330" s="1">
        <v>30.85065274561255</v>
      </c>
      <c r="J3330" s="1">
        <v>-0.82276629005134794</v>
      </c>
      <c r="K3330" s="1">
        <v>174.14159084343638</v>
      </c>
      <c r="L3330" s="1">
        <v>1.4891481</v>
      </c>
      <c r="M3330" s="1">
        <v>1.3723303</v>
      </c>
    </row>
    <row r="3331" spans="1:13" x14ac:dyDescent="0.25">
      <c r="A3331" t="s">
        <v>25</v>
      </c>
      <c r="B3331">
        <v>158</v>
      </c>
      <c r="C3331">
        <v>2007</v>
      </c>
      <c r="D3331">
        <v>1</v>
      </c>
      <c r="E3331">
        <v>1</v>
      </c>
      <c r="F3331" s="1">
        <v>30.221719001404999</v>
      </c>
      <c r="G3331" s="1">
        <v>33.1227631124883</v>
      </c>
      <c r="H3331" s="1">
        <v>2.2639188387071201</v>
      </c>
      <c r="I3331" s="1">
        <v>30.85884427378118</v>
      </c>
      <c r="J3331" s="1">
        <v>-0.63712527237618133</v>
      </c>
      <c r="K3331" s="1">
        <v>172.95035229268859</v>
      </c>
      <c r="L3331" s="1">
        <v>1.6339656</v>
      </c>
      <c r="M3331" s="1">
        <v>1.4839694000000001</v>
      </c>
    </row>
    <row r="3332" spans="1:13" x14ac:dyDescent="0.25">
      <c r="A3332" t="s">
        <v>25</v>
      </c>
      <c r="B3332">
        <v>158</v>
      </c>
      <c r="C3332">
        <v>2008</v>
      </c>
      <c r="D3332">
        <v>1</v>
      </c>
      <c r="E3332">
        <v>1</v>
      </c>
      <c r="F3332" s="1">
        <v>29.997586315736399</v>
      </c>
      <c r="G3332" s="1">
        <v>34.107272161657001</v>
      </c>
      <c r="H3332" s="1">
        <v>2.32405207950077</v>
      </c>
      <c r="I3332" s="1">
        <v>31.78322008215623</v>
      </c>
      <c r="J3332" s="1">
        <v>-1.7856337664198314</v>
      </c>
      <c r="K3332" s="1">
        <v>180.85023828027457</v>
      </c>
      <c r="L3332" s="1">
        <v>0.11029841</v>
      </c>
      <c r="M3332" s="1">
        <v>-1.224289</v>
      </c>
    </row>
    <row r="3333" spans="1:13" x14ac:dyDescent="0.25">
      <c r="A3333" t="s">
        <v>25</v>
      </c>
      <c r="B3333">
        <v>158</v>
      </c>
      <c r="C3333">
        <v>2009</v>
      </c>
      <c r="D3333">
        <v>1</v>
      </c>
      <c r="E3333">
        <v>1</v>
      </c>
      <c r="F3333" s="1">
        <v>28.9926382757935</v>
      </c>
      <c r="G3333" s="1">
        <v>38.685602087047599</v>
      </c>
      <c r="H3333" s="1">
        <v>2.3607584297358999</v>
      </c>
      <c r="I3333" s="1">
        <v>36.324843657311696</v>
      </c>
      <c r="J3333" s="1">
        <v>-7.3322053815181967</v>
      </c>
      <c r="K3333" s="1">
        <v>198.8062958946002</v>
      </c>
      <c r="L3333" s="1">
        <v>2.6831166</v>
      </c>
      <c r="M3333" s="1">
        <v>-5.6932171</v>
      </c>
    </row>
    <row r="3334" spans="1:13" x14ac:dyDescent="0.25">
      <c r="A3334" t="s">
        <v>25</v>
      </c>
      <c r="B3334">
        <v>158</v>
      </c>
      <c r="C3334">
        <v>2010</v>
      </c>
      <c r="D3334">
        <v>1</v>
      </c>
      <c r="E3334">
        <v>1</v>
      </c>
      <c r="F3334" s="1">
        <v>28.669105292538202</v>
      </c>
      <c r="G3334" s="1">
        <v>37.744915935850401</v>
      </c>
      <c r="H3334" s="1">
        <v>2.2712769513853401</v>
      </c>
      <c r="I3334" s="1">
        <v>35.473638984465062</v>
      </c>
      <c r="J3334" s="1">
        <v>-6.80453369192686</v>
      </c>
      <c r="K3334" s="1">
        <v>205.87990123644349</v>
      </c>
      <c r="L3334" s="1">
        <v>1.9266981999999999</v>
      </c>
      <c r="M3334" s="1">
        <v>4.0978966999999997</v>
      </c>
    </row>
    <row r="3335" spans="1:13" x14ac:dyDescent="0.25">
      <c r="A3335" t="s">
        <v>25</v>
      </c>
      <c r="B3335">
        <v>158</v>
      </c>
      <c r="C3335">
        <v>2011</v>
      </c>
      <c r="D3335">
        <v>1</v>
      </c>
      <c r="E3335">
        <v>1</v>
      </c>
      <c r="F3335" s="1">
        <v>29.641108937800698</v>
      </c>
      <c r="G3335" s="1">
        <v>38.626633081984302</v>
      </c>
      <c r="H3335" s="1">
        <v>2.3086587770806699</v>
      </c>
      <c r="I3335" s="1">
        <v>36.317974304903629</v>
      </c>
      <c r="J3335" s="1">
        <v>-6.6768653671029305</v>
      </c>
      <c r="K3335" s="1">
        <v>219.16206485488962</v>
      </c>
      <c r="L3335" s="1">
        <v>1.4023591</v>
      </c>
      <c r="M3335" s="1">
        <v>2.3809520000000001E-2</v>
      </c>
    </row>
    <row r="3336" spans="1:13" x14ac:dyDescent="0.25">
      <c r="A3336" t="s">
        <v>25</v>
      </c>
      <c r="B3336">
        <v>158</v>
      </c>
      <c r="C3336">
        <v>2012</v>
      </c>
      <c r="D3336">
        <v>1</v>
      </c>
      <c r="E3336">
        <v>1</v>
      </c>
      <c r="F3336" s="1">
        <v>30.441544885594599</v>
      </c>
      <c r="G3336" s="1">
        <v>38.6380247868723</v>
      </c>
      <c r="H3336" s="1">
        <v>2.2691261454627298</v>
      </c>
      <c r="I3336" s="1">
        <v>36.368898641409572</v>
      </c>
      <c r="J3336" s="1">
        <v>-5.9273537558149734</v>
      </c>
      <c r="K3336" s="1">
        <v>226.09371184871324</v>
      </c>
      <c r="L3336" s="1">
        <v>0.90653613</v>
      </c>
      <c r="M3336" s="1">
        <v>1.3747510000000001</v>
      </c>
    </row>
    <row r="3337" spans="1:13" x14ac:dyDescent="0.25">
      <c r="A3337" t="s">
        <v>25</v>
      </c>
      <c r="B3337">
        <v>158</v>
      </c>
      <c r="C3337">
        <v>2013</v>
      </c>
      <c r="D3337">
        <v>1</v>
      </c>
      <c r="E3337">
        <v>1</v>
      </c>
      <c r="F3337" s="1">
        <v>31.1668199329822</v>
      </c>
      <c r="G3337" s="1">
        <v>38.778192909542497</v>
      </c>
      <c r="H3337" s="1">
        <v>2.2035161743469498</v>
      </c>
      <c r="I3337" s="1">
        <v>36.574676735195546</v>
      </c>
      <c r="J3337" s="1">
        <v>-5.4078568022133453</v>
      </c>
      <c r="K3337" s="1">
        <v>229.46371598539494</v>
      </c>
      <c r="L3337" s="1">
        <v>0.38407748000000003</v>
      </c>
      <c r="M3337" s="1">
        <v>2.0051002000000002</v>
      </c>
    </row>
    <row r="3338" spans="1:13" x14ac:dyDescent="0.25">
      <c r="A3338" t="s">
        <v>25</v>
      </c>
      <c r="B3338">
        <v>158</v>
      </c>
      <c r="C3338">
        <v>2014</v>
      </c>
      <c r="D3338">
        <v>1</v>
      </c>
      <c r="E3338">
        <v>1</v>
      </c>
      <c r="F3338" s="1">
        <v>32.772910988219003</v>
      </c>
      <c r="G3338" s="1">
        <v>38.388962765060299</v>
      </c>
      <c r="H3338" s="1">
        <v>2.1499732754368601</v>
      </c>
      <c r="I3338" s="1">
        <v>36.238989489623435</v>
      </c>
      <c r="J3338" s="1">
        <v>-3.4660785014044322</v>
      </c>
      <c r="K3338" s="1">
        <v>233.28633485289734</v>
      </c>
      <c r="L3338" s="1">
        <v>-2.2043780000000002</v>
      </c>
      <c r="M3338" s="1">
        <v>0.29618657999999998</v>
      </c>
    </row>
    <row r="3339" spans="1:13" x14ac:dyDescent="0.25">
      <c r="A3339" t="s">
        <v>25</v>
      </c>
      <c r="B3339">
        <v>158</v>
      </c>
      <c r="C3339">
        <v>2015</v>
      </c>
      <c r="D3339">
        <v>1</v>
      </c>
      <c r="E3339">
        <v>1</v>
      </c>
      <c r="F3339" s="1">
        <v>33.617436422044499</v>
      </c>
      <c r="G3339" s="1">
        <v>37.295226086756102</v>
      </c>
      <c r="H3339" s="1">
        <v>2.0409365681323299</v>
      </c>
      <c r="I3339" s="1">
        <v>35.254289518623771</v>
      </c>
      <c r="J3339" s="1">
        <v>-1.6368530965792729</v>
      </c>
      <c r="K3339" s="1">
        <v>228.28513673154256</v>
      </c>
      <c r="L3339" s="1">
        <v>-0.43929442000000002</v>
      </c>
      <c r="M3339" s="1">
        <v>1.5606458999999999</v>
      </c>
    </row>
    <row r="3340" spans="1:13" x14ac:dyDescent="0.25">
      <c r="A3340" t="s">
        <v>25</v>
      </c>
      <c r="B3340">
        <v>158</v>
      </c>
      <c r="C3340">
        <v>2016</v>
      </c>
      <c r="D3340">
        <v>1</v>
      </c>
      <c r="E3340">
        <v>1</v>
      </c>
      <c r="F3340" s="1">
        <v>33.629666587430599</v>
      </c>
      <c r="G3340" s="1">
        <v>37.229276113839902</v>
      </c>
      <c r="H3340" s="1">
        <v>1.9647677310390901</v>
      </c>
      <c r="I3340" s="1">
        <v>35.264508382800813</v>
      </c>
      <c r="J3340" s="1">
        <v>-1.6348417953702139</v>
      </c>
      <c r="K3340" s="1">
        <v>232.42966203166043</v>
      </c>
      <c r="L3340" s="1">
        <v>7.2480020000000006E-2</v>
      </c>
      <c r="M3340" s="1">
        <v>0.75384532999999998</v>
      </c>
    </row>
    <row r="3341" spans="1:13" x14ac:dyDescent="0.25">
      <c r="A3341" t="s">
        <v>25</v>
      </c>
      <c r="B3341">
        <v>158</v>
      </c>
      <c r="C3341">
        <v>2017</v>
      </c>
      <c r="D3341">
        <v>1</v>
      </c>
      <c r="E3341">
        <v>1</v>
      </c>
      <c r="F3341" s="1">
        <v>33.587266057102802</v>
      </c>
      <c r="G3341" s="1">
        <v>36.6860794144715</v>
      </c>
      <c r="H3341" s="1">
        <v>1.8315484574369001</v>
      </c>
      <c r="I3341" s="1">
        <v>34.854530957034598</v>
      </c>
      <c r="J3341" s="1">
        <v>-1.2672648999317957</v>
      </c>
      <c r="K3341" s="1">
        <v>231.31933759196346</v>
      </c>
      <c r="L3341" s="1">
        <v>-0.43631816000000001</v>
      </c>
      <c r="M3341" s="1">
        <v>1.6753130000000001</v>
      </c>
    </row>
    <row r="3342" spans="1:13" x14ac:dyDescent="0.25">
      <c r="A3342" t="s">
        <v>25</v>
      </c>
      <c r="B3342">
        <v>158</v>
      </c>
      <c r="C3342">
        <v>2018</v>
      </c>
      <c r="D3342">
        <v>1</v>
      </c>
      <c r="E3342">
        <v>1</v>
      </c>
      <c r="F3342" s="1">
        <v>34.267298875860298</v>
      </c>
      <c r="G3342" s="1">
        <v>36.7387067282204</v>
      </c>
      <c r="H3342" s="1">
        <v>1.7421803096886099</v>
      </c>
      <c r="I3342" s="1">
        <v>34.996526418531793</v>
      </c>
      <c r="J3342" s="1">
        <v>-0.72922754267149514</v>
      </c>
      <c r="K3342" s="1">
        <v>232.38626513370369</v>
      </c>
      <c r="L3342" s="1">
        <v>-0.92043775000000005</v>
      </c>
      <c r="M3342" s="1">
        <v>0.64340916999999997</v>
      </c>
    </row>
    <row r="3343" spans="1:13" x14ac:dyDescent="0.25">
      <c r="A3343" t="s">
        <v>25</v>
      </c>
      <c r="B3343">
        <v>158</v>
      </c>
      <c r="C3343">
        <v>2019</v>
      </c>
      <c r="D3343">
        <v>1</v>
      </c>
      <c r="E3343">
        <v>1</v>
      </c>
      <c r="F3343" s="1">
        <v>34.249053029793799</v>
      </c>
      <c r="G3343" s="1">
        <v>37.293696896762498</v>
      </c>
      <c r="H3343" s="1">
        <v>1.6724175849584599</v>
      </c>
      <c r="I3343" s="1">
        <v>35.621279311804038</v>
      </c>
      <c r="J3343" s="1">
        <v>-1.3722262820102387</v>
      </c>
      <c r="K3343" s="1">
        <v>236.43070963481802</v>
      </c>
      <c r="L3343" s="1">
        <v>-0.56492788999999999</v>
      </c>
      <c r="M3343" s="1">
        <v>-0.40218714999999999</v>
      </c>
    </row>
    <row r="3344" spans="1:13" x14ac:dyDescent="0.25">
      <c r="A3344" t="s">
        <v>25</v>
      </c>
      <c r="B3344">
        <v>158</v>
      </c>
      <c r="C3344">
        <v>2020</v>
      </c>
      <c r="D3344">
        <v>1</v>
      </c>
      <c r="E3344">
        <v>1</v>
      </c>
      <c r="F3344" s="1">
        <v>35.485289214637298</v>
      </c>
      <c r="G3344" s="1">
        <v>44.545959591651602</v>
      </c>
      <c r="H3344" s="1">
        <v>1.65120606077014</v>
      </c>
      <c r="I3344" s="1">
        <v>42.894753530881459</v>
      </c>
      <c r="J3344" s="1">
        <v>-7.4094643162441614</v>
      </c>
      <c r="K3344" s="1">
        <v>258.70861300610073</v>
      </c>
      <c r="L3344" s="1">
        <v>3.0978680000000001E-2</v>
      </c>
      <c r="M3344" s="1">
        <v>-4.2421715999999998</v>
      </c>
    </row>
    <row r="3345" spans="1:13" x14ac:dyDescent="0.25">
      <c r="A3345" t="s">
        <v>25</v>
      </c>
      <c r="B3345">
        <v>158</v>
      </c>
      <c r="C3345">
        <v>2021</v>
      </c>
      <c r="D3345">
        <v>1</v>
      </c>
      <c r="E3345">
        <v>1</v>
      </c>
      <c r="F3345" s="1">
        <v>36.552862040637102</v>
      </c>
      <c r="G3345" s="1">
        <v>42.703231181678497</v>
      </c>
      <c r="H3345" s="1">
        <v>1.5549899349960501</v>
      </c>
      <c r="I3345" s="1">
        <v>41.148241246682446</v>
      </c>
      <c r="J3345" s="1">
        <v>-4.5953792060453438</v>
      </c>
      <c r="K3345" s="1">
        <v>255.39402376463761</v>
      </c>
      <c r="L3345" s="1">
        <v>0.29733781999999997</v>
      </c>
      <c r="M3345" s="1">
        <v>2.2299171000000002</v>
      </c>
    </row>
    <row r="3346" spans="1:13" x14ac:dyDescent="0.25">
      <c r="A3346" t="s">
        <v>25</v>
      </c>
      <c r="B3346">
        <v>158</v>
      </c>
      <c r="C3346">
        <v>2022</v>
      </c>
      <c r="D3346">
        <v>1</v>
      </c>
      <c r="E3346">
        <v>1</v>
      </c>
      <c r="F3346" s="1">
        <v>37.238607253613701</v>
      </c>
      <c r="G3346" s="1">
        <v>44.092536521100897</v>
      </c>
      <c r="H3346" s="1">
        <v>1.4211059993711901</v>
      </c>
      <c r="I3346" s="1">
        <v>42.671430521729704</v>
      </c>
      <c r="J3346" s="1">
        <v>-5.4328232681160031</v>
      </c>
      <c r="K3346" s="1">
        <v>261.2888098730852</v>
      </c>
      <c r="L3346" s="1">
        <v>-2.2663943999999998</v>
      </c>
      <c r="M3346" s="1">
        <v>1.0466740000000001</v>
      </c>
    </row>
    <row r="3347" spans="1:13" x14ac:dyDescent="0.25">
      <c r="A3347" t="s">
        <v>26</v>
      </c>
      <c r="B3347">
        <v>172</v>
      </c>
      <c r="C3347">
        <v>1800</v>
      </c>
      <c r="D3347">
        <v>0</v>
      </c>
      <c r="E3347">
        <v>0</v>
      </c>
      <c r="F3347" s="1"/>
      <c r="G3347" s="1"/>
      <c r="H3347" s="1"/>
      <c r="I3347" s="1"/>
      <c r="J3347" s="1"/>
      <c r="K3347" s="1"/>
      <c r="L3347" s="1"/>
      <c r="M3347" s="1"/>
    </row>
    <row r="3348" spans="1:13" x14ac:dyDescent="0.25">
      <c r="A3348" t="s">
        <v>26</v>
      </c>
      <c r="B3348">
        <v>172</v>
      </c>
      <c r="C3348">
        <v>1801</v>
      </c>
      <c r="D3348">
        <v>0</v>
      </c>
      <c r="E3348">
        <v>0</v>
      </c>
      <c r="F3348" s="1"/>
      <c r="G3348" s="1"/>
      <c r="H3348" s="1"/>
      <c r="I3348" s="1"/>
      <c r="J3348" s="1"/>
      <c r="K3348" s="1"/>
      <c r="L3348" s="1"/>
      <c r="M3348" s="1"/>
    </row>
    <row r="3349" spans="1:13" x14ac:dyDescent="0.25">
      <c r="A3349" t="s">
        <v>26</v>
      </c>
      <c r="B3349">
        <v>172</v>
      </c>
      <c r="C3349">
        <v>1802</v>
      </c>
      <c r="D3349">
        <v>0</v>
      </c>
      <c r="E3349">
        <v>0</v>
      </c>
      <c r="F3349" s="1"/>
      <c r="G3349" s="1"/>
      <c r="H3349" s="1"/>
      <c r="I3349" s="1"/>
      <c r="J3349" s="1"/>
      <c r="K3349" s="1"/>
      <c r="L3349" s="1"/>
      <c r="M3349" s="1"/>
    </row>
    <row r="3350" spans="1:13" x14ac:dyDescent="0.25">
      <c r="A3350" t="s">
        <v>26</v>
      </c>
      <c r="B3350">
        <v>172</v>
      </c>
      <c r="C3350">
        <v>1803</v>
      </c>
      <c r="D3350">
        <v>0</v>
      </c>
      <c r="E3350">
        <v>0</v>
      </c>
      <c r="F3350" s="1"/>
      <c r="G3350" s="1"/>
      <c r="H3350" s="1"/>
      <c r="I3350" s="1"/>
      <c r="J3350" s="1"/>
      <c r="K3350" s="1"/>
      <c r="L3350" s="1"/>
      <c r="M3350" s="1"/>
    </row>
    <row r="3351" spans="1:13" x14ac:dyDescent="0.25">
      <c r="A3351" t="s">
        <v>26</v>
      </c>
      <c r="B3351">
        <v>172</v>
      </c>
      <c r="C3351">
        <v>1804</v>
      </c>
      <c r="D3351">
        <v>0</v>
      </c>
      <c r="E3351">
        <v>0</v>
      </c>
      <c r="F3351" s="1"/>
      <c r="G3351" s="1"/>
      <c r="H3351" s="1"/>
      <c r="I3351" s="1"/>
      <c r="J3351" s="1"/>
      <c r="K3351" s="1"/>
      <c r="L3351" s="1"/>
      <c r="M3351" s="1"/>
    </row>
    <row r="3352" spans="1:13" x14ac:dyDescent="0.25">
      <c r="A3352" t="s">
        <v>26</v>
      </c>
      <c r="B3352">
        <v>172</v>
      </c>
      <c r="C3352">
        <v>1805</v>
      </c>
      <c r="D3352">
        <v>0</v>
      </c>
      <c r="E3352">
        <v>0</v>
      </c>
      <c r="F3352" s="1"/>
      <c r="G3352" s="1"/>
      <c r="H3352" s="1"/>
      <c r="I3352" s="1"/>
      <c r="J3352" s="1"/>
      <c r="K3352" s="1"/>
      <c r="L3352" s="1"/>
      <c r="M3352" s="1"/>
    </row>
    <row r="3353" spans="1:13" x14ac:dyDescent="0.25">
      <c r="A3353" t="s">
        <v>26</v>
      </c>
      <c r="B3353">
        <v>172</v>
      </c>
      <c r="C3353">
        <v>1806</v>
      </c>
      <c r="D3353">
        <v>0</v>
      </c>
      <c r="E3353">
        <v>0</v>
      </c>
      <c r="F3353" s="1"/>
      <c r="G3353" s="1"/>
      <c r="H3353" s="1"/>
      <c r="I3353" s="1"/>
      <c r="J3353" s="1"/>
      <c r="K3353" s="1"/>
      <c r="L3353" s="1"/>
      <c r="M3353" s="1"/>
    </row>
    <row r="3354" spans="1:13" x14ac:dyDescent="0.25">
      <c r="A3354" t="s">
        <v>26</v>
      </c>
      <c r="B3354">
        <v>172</v>
      </c>
      <c r="C3354">
        <v>1807</v>
      </c>
      <c r="D3354">
        <v>0</v>
      </c>
      <c r="E3354">
        <v>0</v>
      </c>
      <c r="F3354" s="1"/>
      <c r="G3354" s="1"/>
      <c r="H3354" s="1"/>
      <c r="I3354" s="1"/>
      <c r="J3354" s="1"/>
      <c r="K3354" s="1"/>
      <c r="L3354" s="1"/>
      <c r="M3354" s="1"/>
    </row>
    <row r="3355" spans="1:13" x14ac:dyDescent="0.25">
      <c r="A3355" t="s">
        <v>26</v>
      </c>
      <c r="B3355">
        <v>172</v>
      </c>
      <c r="C3355">
        <v>1808</v>
      </c>
      <c r="D3355">
        <v>0</v>
      </c>
      <c r="E3355">
        <v>0</v>
      </c>
      <c r="F3355" s="1"/>
      <c r="G3355" s="1"/>
      <c r="H3355" s="1"/>
      <c r="I3355" s="1"/>
      <c r="J3355" s="1"/>
      <c r="K3355" s="1"/>
      <c r="L3355" s="1"/>
      <c r="M3355" s="1"/>
    </row>
    <row r="3356" spans="1:13" x14ac:dyDescent="0.25">
      <c r="A3356" t="s">
        <v>26</v>
      </c>
      <c r="B3356">
        <v>172</v>
      </c>
      <c r="C3356">
        <v>1809</v>
      </c>
      <c r="D3356">
        <v>0</v>
      </c>
      <c r="E3356">
        <v>0</v>
      </c>
      <c r="F3356" s="1"/>
      <c r="G3356" s="1"/>
      <c r="H3356" s="1"/>
      <c r="I3356" s="1"/>
      <c r="J3356" s="1"/>
      <c r="K3356" s="1"/>
      <c r="L3356" s="1"/>
      <c r="M3356" s="1"/>
    </row>
    <row r="3357" spans="1:13" x14ac:dyDescent="0.25">
      <c r="A3357" t="s">
        <v>26</v>
      </c>
      <c r="B3357">
        <v>172</v>
      </c>
      <c r="C3357">
        <v>1810</v>
      </c>
      <c r="D3357">
        <v>0</v>
      </c>
      <c r="E3357">
        <v>0</v>
      </c>
      <c r="F3357" s="1"/>
      <c r="G3357" s="1"/>
      <c r="H3357" s="1"/>
      <c r="I3357" s="1"/>
      <c r="J3357" s="1"/>
      <c r="K3357" s="1"/>
      <c r="L3357" s="1"/>
      <c r="M3357" s="1"/>
    </row>
    <row r="3358" spans="1:13" x14ac:dyDescent="0.25">
      <c r="A3358" t="s">
        <v>26</v>
      </c>
      <c r="B3358">
        <v>172</v>
      </c>
      <c r="C3358">
        <v>1811</v>
      </c>
      <c r="D3358">
        <v>0</v>
      </c>
      <c r="E3358">
        <v>0</v>
      </c>
      <c r="F3358" s="1"/>
      <c r="G3358" s="1"/>
      <c r="H3358" s="1"/>
      <c r="I3358" s="1"/>
      <c r="J3358" s="1"/>
      <c r="K3358" s="1"/>
      <c r="L3358" s="1"/>
      <c r="M3358" s="1"/>
    </row>
    <row r="3359" spans="1:13" x14ac:dyDescent="0.25">
      <c r="A3359" t="s">
        <v>26</v>
      </c>
      <c r="B3359">
        <v>172</v>
      </c>
      <c r="C3359">
        <v>1812</v>
      </c>
      <c r="D3359">
        <v>0</v>
      </c>
      <c r="E3359">
        <v>0</v>
      </c>
      <c r="F3359" s="1"/>
      <c r="G3359" s="1"/>
      <c r="H3359" s="1"/>
      <c r="I3359" s="1"/>
      <c r="J3359" s="1"/>
      <c r="K3359" s="1"/>
      <c r="L3359" s="1"/>
      <c r="M3359" s="1"/>
    </row>
    <row r="3360" spans="1:13" x14ac:dyDescent="0.25">
      <c r="A3360" t="s">
        <v>26</v>
      </c>
      <c r="B3360">
        <v>172</v>
      </c>
      <c r="C3360">
        <v>1813</v>
      </c>
      <c r="D3360">
        <v>0</v>
      </c>
      <c r="E3360">
        <v>0</v>
      </c>
      <c r="F3360" s="1"/>
      <c r="G3360" s="1"/>
      <c r="H3360" s="1"/>
      <c r="I3360" s="1"/>
      <c r="J3360" s="1"/>
      <c r="K3360" s="1"/>
      <c r="L3360" s="1"/>
      <c r="M3360" s="1"/>
    </row>
    <row r="3361" spans="1:13" x14ac:dyDescent="0.25">
      <c r="A3361" t="s">
        <v>26</v>
      </c>
      <c r="B3361">
        <v>172</v>
      </c>
      <c r="C3361">
        <v>1814</v>
      </c>
      <c r="D3361">
        <v>0</v>
      </c>
      <c r="E3361">
        <v>0</v>
      </c>
      <c r="F3361" s="1"/>
      <c r="G3361" s="1"/>
      <c r="H3361" s="1"/>
      <c r="I3361" s="1"/>
      <c r="J3361" s="1"/>
      <c r="K3361" s="1"/>
      <c r="L3361" s="1"/>
      <c r="M3361" s="1"/>
    </row>
    <row r="3362" spans="1:13" x14ac:dyDescent="0.25">
      <c r="A3362" t="s">
        <v>26</v>
      </c>
      <c r="B3362">
        <v>172</v>
      </c>
      <c r="C3362">
        <v>1815</v>
      </c>
      <c r="D3362">
        <v>0</v>
      </c>
      <c r="E3362">
        <v>0</v>
      </c>
      <c r="F3362" s="1"/>
      <c r="G3362" s="1"/>
      <c r="H3362" s="1"/>
      <c r="I3362" s="1"/>
      <c r="J3362" s="1"/>
      <c r="K3362" s="1"/>
      <c r="L3362" s="1"/>
      <c r="M3362" s="1"/>
    </row>
    <row r="3363" spans="1:13" x14ac:dyDescent="0.25">
      <c r="A3363" t="s">
        <v>26</v>
      </c>
      <c r="B3363">
        <v>172</v>
      </c>
      <c r="C3363">
        <v>1816</v>
      </c>
      <c r="D3363">
        <v>0</v>
      </c>
      <c r="E3363">
        <v>0</v>
      </c>
      <c r="F3363" s="1"/>
      <c r="G3363" s="1"/>
      <c r="H3363" s="1"/>
      <c r="I3363" s="1"/>
      <c r="J3363" s="1"/>
      <c r="K3363" s="1"/>
      <c r="L3363" s="1"/>
      <c r="M3363" s="1"/>
    </row>
    <row r="3364" spans="1:13" x14ac:dyDescent="0.25">
      <c r="A3364" t="s">
        <v>26</v>
      </c>
      <c r="B3364">
        <v>172</v>
      </c>
      <c r="C3364">
        <v>1817</v>
      </c>
      <c r="D3364">
        <v>0</v>
      </c>
      <c r="E3364">
        <v>0</v>
      </c>
      <c r="F3364" s="1"/>
      <c r="G3364" s="1"/>
      <c r="H3364" s="1"/>
      <c r="I3364" s="1"/>
      <c r="J3364" s="1"/>
      <c r="K3364" s="1"/>
      <c r="L3364" s="1"/>
      <c r="M3364" s="1"/>
    </row>
    <row r="3365" spans="1:13" x14ac:dyDescent="0.25">
      <c r="A3365" t="s">
        <v>26</v>
      </c>
      <c r="B3365">
        <v>172</v>
      </c>
      <c r="C3365">
        <v>1818</v>
      </c>
      <c r="D3365">
        <v>0</v>
      </c>
      <c r="E3365">
        <v>0</v>
      </c>
      <c r="F3365" s="1"/>
      <c r="G3365" s="1"/>
      <c r="H3365" s="1"/>
      <c r="I3365" s="1"/>
      <c r="J3365" s="1"/>
      <c r="K3365" s="1"/>
      <c r="L3365" s="1"/>
      <c r="M3365" s="1"/>
    </row>
    <row r="3366" spans="1:13" x14ac:dyDescent="0.25">
      <c r="A3366" t="s">
        <v>26</v>
      </c>
      <c r="B3366">
        <v>172</v>
      </c>
      <c r="C3366">
        <v>1819</v>
      </c>
      <c r="D3366">
        <v>0</v>
      </c>
      <c r="E3366">
        <v>0</v>
      </c>
      <c r="F3366" s="1"/>
      <c r="G3366" s="1"/>
      <c r="H3366" s="1"/>
      <c r="I3366" s="1"/>
      <c r="J3366" s="1"/>
      <c r="K3366" s="1"/>
      <c r="L3366" s="1"/>
      <c r="M3366" s="1"/>
    </row>
    <row r="3367" spans="1:13" x14ac:dyDescent="0.25">
      <c r="A3367" t="s">
        <v>26</v>
      </c>
      <c r="B3367">
        <v>172</v>
      </c>
      <c r="C3367">
        <v>1820</v>
      </c>
      <c r="D3367">
        <v>0</v>
      </c>
      <c r="E3367">
        <v>0</v>
      </c>
      <c r="F3367" s="1"/>
      <c r="G3367" s="1"/>
      <c r="H3367" s="1"/>
      <c r="I3367" s="1"/>
      <c r="J3367" s="1"/>
      <c r="K3367" s="1"/>
      <c r="L3367" s="1"/>
      <c r="M3367" s="1"/>
    </row>
    <row r="3368" spans="1:13" x14ac:dyDescent="0.25">
      <c r="A3368" t="s">
        <v>26</v>
      </c>
      <c r="B3368">
        <v>172</v>
      </c>
      <c r="C3368">
        <v>1821</v>
      </c>
      <c r="D3368">
        <v>0</v>
      </c>
      <c r="E3368">
        <v>0</v>
      </c>
      <c r="F3368" s="1"/>
      <c r="G3368" s="1"/>
      <c r="H3368" s="1"/>
      <c r="I3368" s="1"/>
      <c r="J3368" s="1"/>
      <c r="K3368" s="1"/>
      <c r="L3368" s="1"/>
      <c r="M3368" s="1"/>
    </row>
    <row r="3369" spans="1:13" x14ac:dyDescent="0.25">
      <c r="A3369" t="s">
        <v>26</v>
      </c>
      <c r="B3369">
        <v>172</v>
      </c>
      <c r="C3369">
        <v>1822</v>
      </c>
      <c r="D3369">
        <v>0</v>
      </c>
      <c r="E3369">
        <v>0</v>
      </c>
      <c r="F3369" s="1"/>
      <c r="G3369" s="1"/>
      <c r="H3369" s="1"/>
      <c r="I3369" s="1"/>
      <c r="J3369" s="1"/>
      <c r="K3369" s="1"/>
      <c r="L3369" s="1"/>
      <c r="M3369" s="1"/>
    </row>
    <row r="3370" spans="1:13" x14ac:dyDescent="0.25">
      <c r="A3370" t="s">
        <v>26</v>
      </c>
      <c r="B3370">
        <v>172</v>
      </c>
      <c r="C3370">
        <v>1823</v>
      </c>
      <c r="D3370">
        <v>0</v>
      </c>
      <c r="E3370">
        <v>0</v>
      </c>
      <c r="F3370" s="1"/>
      <c r="G3370" s="1"/>
      <c r="H3370" s="1"/>
      <c r="I3370" s="1"/>
      <c r="J3370" s="1"/>
      <c r="K3370" s="1"/>
      <c r="L3370" s="1"/>
      <c r="M3370" s="1"/>
    </row>
    <row r="3371" spans="1:13" x14ac:dyDescent="0.25">
      <c r="A3371" t="s">
        <v>26</v>
      </c>
      <c r="B3371">
        <v>172</v>
      </c>
      <c r="C3371">
        <v>1824</v>
      </c>
      <c r="D3371">
        <v>0</v>
      </c>
      <c r="E3371">
        <v>0</v>
      </c>
      <c r="F3371" s="1"/>
      <c r="G3371" s="1"/>
      <c r="H3371" s="1"/>
      <c r="I3371" s="1"/>
      <c r="J3371" s="1"/>
      <c r="K3371" s="1"/>
      <c r="L3371" s="1"/>
      <c r="M3371" s="1"/>
    </row>
    <row r="3372" spans="1:13" x14ac:dyDescent="0.25">
      <c r="A3372" t="s">
        <v>26</v>
      </c>
      <c r="B3372">
        <v>172</v>
      </c>
      <c r="C3372">
        <v>1825</v>
      </c>
      <c r="D3372">
        <v>0</v>
      </c>
      <c r="E3372">
        <v>0</v>
      </c>
      <c r="F3372" s="1"/>
      <c r="G3372" s="1"/>
      <c r="H3372" s="1"/>
      <c r="I3372" s="1"/>
      <c r="J3372" s="1"/>
      <c r="K3372" s="1"/>
      <c r="L3372" s="1"/>
      <c r="M3372" s="1"/>
    </row>
    <row r="3373" spans="1:13" x14ac:dyDescent="0.25">
      <c r="A3373" t="s">
        <v>26</v>
      </c>
      <c r="B3373">
        <v>172</v>
      </c>
      <c r="C3373">
        <v>1826</v>
      </c>
      <c r="D3373">
        <v>0</v>
      </c>
      <c r="E3373">
        <v>0</v>
      </c>
      <c r="F3373" s="1"/>
      <c r="G3373" s="1"/>
      <c r="H3373" s="1"/>
      <c r="I3373" s="1"/>
      <c r="J3373" s="1"/>
      <c r="K3373" s="1"/>
      <c r="L3373" s="1"/>
      <c r="M3373" s="1"/>
    </row>
    <row r="3374" spans="1:13" x14ac:dyDescent="0.25">
      <c r="A3374" t="s">
        <v>26</v>
      </c>
      <c r="B3374">
        <v>172</v>
      </c>
      <c r="C3374">
        <v>1827</v>
      </c>
      <c r="D3374">
        <v>0</v>
      </c>
      <c r="E3374">
        <v>0</v>
      </c>
      <c r="F3374" s="1"/>
      <c r="G3374" s="1"/>
      <c r="H3374" s="1"/>
      <c r="I3374" s="1"/>
      <c r="J3374" s="1"/>
      <c r="K3374" s="1"/>
      <c r="L3374" s="1"/>
      <c r="M3374" s="1"/>
    </row>
    <row r="3375" spans="1:13" x14ac:dyDescent="0.25">
      <c r="A3375" t="s">
        <v>26</v>
      </c>
      <c r="B3375">
        <v>172</v>
      </c>
      <c r="C3375">
        <v>1828</v>
      </c>
      <c r="D3375">
        <v>0</v>
      </c>
      <c r="E3375">
        <v>0</v>
      </c>
      <c r="F3375" s="1"/>
      <c r="G3375" s="1"/>
      <c r="H3375" s="1"/>
      <c r="I3375" s="1"/>
      <c r="J3375" s="1"/>
      <c r="K3375" s="1"/>
      <c r="L3375" s="1"/>
      <c r="M3375" s="1"/>
    </row>
    <row r="3376" spans="1:13" x14ac:dyDescent="0.25">
      <c r="A3376" t="s">
        <v>26</v>
      </c>
      <c r="B3376">
        <v>172</v>
      </c>
      <c r="C3376">
        <v>1829</v>
      </c>
      <c r="D3376">
        <v>0</v>
      </c>
      <c r="E3376">
        <v>0</v>
      </c>
      <c r="F3376" s="1"/>
      <c r="G3376" s="1"/>
      <c r="H3376" s="1"/>
      <c r="I3376" s="1"/>
      <c r="J3376" s="1"/>
      <c r="K3376" s="1"/>
      <c r="L3376" s="1"/>
      <c r="M3376" s="1"/>
    </row>
    <row r="3377" spans="1:13" x14ac:dyDescent="0.25">
      <c r="A3377" t="s">
        <v>26</v>
      </c>
      <c r="B3377">
        <v>172</v>
      </c>
      <c r="C3377">
        <v>1830</v>
      </c>
      <c r="D3377">
        <v>0</v>
      </c>
      <c r="E3377">
        <v>0</v>
      </c>
      <c r="F3377" s="1"/>
      <c r="G3377" s="1"/>
      <c r="H3377" s="1"/>
      <c r="I3377" s="1"/>
      <c r="J3377" s="1"/>
      <c r="K3377" s="1"/>
      <c r="L3377" s="1"/>
      <c r="M3377" s="1"/>
    </row>
    <row r="3378" spans="1:13" x14ac:dyDescent="0.25">
      <c r="A3378" t="s">
        <v>26</v>
      </c>
      <c r="B3378">
        <v>172</v>
      </c>
      <c r="C3378">
        <v>1831</v>
      </c>
      <c r="D3378">
        <v>0</v>
      </c>
      <c r="E3378">
        <v>0</v>
      </c>
      <c r="F3378" s="1"/>
      <c r="G3378" s="1"/>
      <c r="H3378" s="1"/>
      <c r="I3378" s="1"/>
      <c r="J3378" s="1"/>
      <c r="K3378" s="1"/>
      <c r="L3378" s="1"/>
      <c r="M3378" s="1"/>
    </row>
    <row r="3379" spans="1:13" x14ac:dyDescent="0.25">
      <c r="A3379" t="s">
        <v>26</v>
      </c>
      <c r="B3379">
        <v>172</v>
      </c>
      <c r="C3379">
        <v>1832</v>
      </c>
      <c r="D3379">
        <v>0</v>
      </c>
      <c r="E3379">
        <v>0</v>
      </c>
      <c r="F3379" s="1"/>
      <c r="G3379" s="1"/>
      <c r="H3379" s="1"/>
      <c r="I3379" s="1"/>
      <c r="J3379" s="1"/>
      <c r="K3379" s="1"/>
      <c r="L3379" s="1"/>
      <c r="M3379" s="1"/>
    </row>
    <row r="3380" spans="1:13" x14ac:dyDescent="0.25">
      <c r="A3380" t="s">
        <v>26</v>
      </c>
      <c r="B3380">
        <v>172</v>
      </c>
      <c r="C3380">
        <v>1833</v>
      </c>
      <c r="D3380">
        <v>0</v>
      </c>
      <c r="E3380">
        <v>0</v>
      </c>
      <c r="F3380" s="1"/>
      <c r="G3380" s="1"/>
      <c r="H3380" s="1"/>
      <c r="I3380" s="1"/>
      <c r="J3380" s="1"/>
      <c r="K3380" s="1"/>
      <c r="L3380" s="1"/>
      <c r="M3380" s="1"/>
    </row>
    <row r="3381" spans="1:13" x14ac:dyDescent="0.25">
      <c r="A3381" t="s">
        <v>26</v>
      </c>
      <c r="B3381">
        <v>172</v>
      </c>
      <c r="C3381">
        <v>1834</v>
      </c>
      <c r="D3381">
        <v>0</v>
      </c>
      <c r="E3381">
        <v>0</v>
      </c>
      <c r="F3381" s="1"/>
      <c r="G3381" s="1"/>
      <c r="H3381" s="1"/>
      <c r="I3381" s="1"/>
      <c r="J3381" s="1"/>
      <c r="K3381" s="1"/>
      <c r="L3381" s="1"/>
      <c r="M3381" s="1"/>
    </row>
    <row r="3382" spans="1:13" x14ac:dyDescent="0.25">
      <c r="A3382" t="s">
        <v>26</v>
      </c>
      <c r="B3382">
        <v>172</v>
      </c>
      <c r="C3382">
        <v>1835</v>
      </c>
      <c r="D3382">
        <v>0</v>
      </c>
      <c r="E3382">
        <v>0</v>
      </c>
      <c r="F3382" s="1"/>
      <c r="G3382" s="1"/>
      <c r="H3382" s="1"/>
      <c r="I3382" s="1"/>
      <c r="J3382" s="1"/>
      <c r="K3382" s="1"/>
      <c r="L3382" s="1"/>
      <c r="M3382" s="1"/>
    </row>
    <row r="3383" spans="1:13" x14ac:dyDescent="0.25">
      <c r="A3383" t="s">
        <v>26</v>
      </c>
      <c r="B3383">
        <v>172</v>
      </c>
      <c r="C3383">
        <v>1836</v>
      </c>
      <c r="D3383">
        <v>0</v>
      </c>
      <c r="E3383">
        <v>0</v>
      </c>
      <c r="F3383" s="1"/>
      <c r="G3383" s="1"/>
      <c r="H3383" s="1"/>
      <c r="I3383" s="1"/>
      <c r="J3383" s="1"/>
      <c r="K3383" s="1"/>
      <c r="L3383" s="1"/>
      <c r="M3383" s="1"/>
    </row>
    <row r="3384" spans="1:13" x14ac:dyDescent="0.25">
      <c r="A3384" t="s">
        <v>26</v>
      </c>
      <c r="B3384">
        <v>172</v>
      </c>
      <c r="C3384">
        <v>1837</v>
      </c>
      <c r="D3384">
        <v>0</v>
      </c>
      <c r="E3384">
        <v>0</v>
      </c>
      <c r="F3384" s="1"/>
      <c r="G3384" s="1"/>
      <c r="H3384" s="1"/>
      <c r="I3384" s="1"/>
      <c r="J3384" s="1"/>
      <c r="K3384" s="1"/>
      <c r="L3384" s="1"/>
      <c r="M3384" s="1"/>
    </row>
    <row r="3385" spans="1:13" x14ac:dyDescent="0.25">
      <c r="A3385" t="s">
        <v>26</v>
      </c>
      <c r="B3385">
        <v>172</v>
      </c>
      <c r="C3385">
        <v>1838</v>
      </c>
      <c r="D3385">
        <v>0</v>
      </c>
      <c r="E3385">
        <v>0</v>
      </c>
      <c r="F3385" s="1"/>
      <c r="G3385" s="1"/>
      <c r="H3385" s="1"/>
      <c r="I3385" s="1"/>
      <c r="J3385" s="1"/>
      <c r="K3385" s="1"/>
      <c r="L3385" s="1"/>
      <c r="M3385" s="1"/>
    </row>
    <row r="3386" spans="1:13" x14ac:dyDescent="0.25">
      <c r="A3386" t="s">
        <v>26</v>
      </c>
      <c r="B3386">
        <v>172</v>
      </c>
      <c r="C3386">
        <v>1839</v>
      </c>
      <c r="D3386">
        <v>0</v>
      </c>
      <c r="E3386">
        <v>0</v>
      </c>
      <c r="F3386" s="1"/>
      <c r="G3386" s="1"/>
      <c r="H3386" s="1"/>
      <c r="I3386" s="1"/>
      <c r="J3386" s="1"/>
      <c r="K3386" s="1"/>
      <c r="L3386" s="1"/>
      <c r="M3386" s="1"/>
    </row>
    <row r="3387" spans="1:13" x14ac:dyDescent="0.25">
      <c r="A3387" t="s">
        <v>26</v>
      </c>
      <c r="B3387">
        <v>172</v>
      </c>
      <c r="C3387">
        <v>1840</v>
      </c>
      <c r="D3387">
        <v>0</v>
      </c>
      <c r="E3387">
        <v>0</v>
      </c>
      <c r="F3387" s="1"/>
      <c r="G3387" s="1"/>
      <c r="H3387" s="1"/>
      <c r="I3387" s="1"/>
      <c r="J3387" s="1"/>
      <c r="K3387" s="1"/>
      <c r="L3387" s="1"/>
      <c r="M3387" s="1"/>
    </row>
    <row r="3388" spans="1:13" x14ac:dyDescent="0.25">
      <c r="A3388" t="s">
        <v>26</v>
      </c>
      <c r="B3388">
        <v>172</v>
      </c>
      <c r="C3388">
        <v>1841</v>
      </c>
      <c r="D3388">
        <v>0</v>
      </c>
      <c r="E3388">
        <v>0</v>
      </c>
      <c r="F3388" s="1"/>
      <c r="G3388" s="1"/>
      <c r="H3388" s="1"/>
      <c r="I3388" s="1"/>
      <c r="J3388" s="1"/>
      <c r="K3388" s="1"/>
      <c r="L3388" s="1"/>
      <c r="M3388" s="1"/>
    </row>
    <row r="3389" spans="1:13" x14ac:dyDescent="0.25">
      <c r="A3389" t="s">
        <v>26</v>
      </c>
      <c r="B3389">
        <v>172</v>
      </c>
      <c r="C3389">
        <v>1842</v>
      </c>
      <c r="D3389">
        <v>0</v>
      </c>
      <c r="E3389">
        <v>0</v>
      </c>
      <c r="F3389" s="1"/>
      <c r="G3389" s="1"/>
      <c r="H3389" s="1"/>
      <c r="I3389" s="1"/>
      <c r="J3389" s="1"/>
      <c r="K3389" s="1"/>
      <c r="L3389" s="1"/>
      <c r="M3389" s="1"/>
    </row>
    <row r="3390" spans="1:13" x14ac:dyDescent="0.25">
      <c r="A3390" t="s">
        <v>26</v>
      </c>
      <c r="B3390">
        <v>172</v>
      </c>
      <c r="C3390">
        <v>1843</v>
      </c>
      <c r="D3390">
        <v>0</v>
      </c>
      <c r="E3390">
        <v>0</v>
      </c>
      <c r="F3390" s="1"/>
      <c r="G3390" s="1"/>
      <c r="H3390" s="1"/>
      <c r="I3390" s="1"/>
      <c r="J3390" s="1"/>
      <c r="K3390" s="1"/>
      <c r="L3390" s="1"/>
      <c r="M3390" s="1"/>
    </row>
    <row r="3391" spans="1:13" x14ac:dyDescent="0.25">
      <c r="A3391" t="s">
        <v>26</v>
      </c>
      <c r="B3391">
        <v>172</v>
      </c>
      <c r="C3391">
        <v>1844</v>
      </c>
      <c r="D3391">
        <v>0</v>
      </c>
      <c r="E3391">
        <v>0</v>
      </c>
      <c r="F3391" s="1"/>
      <c r="G3391" s="1"/>
      <c r="H3391" s="1"/>
      <c r="I3391" s="1"/>
      <c r="J3391" s="1"/>
      <c r="K3391" s="1"/>
      <c r="L3391" s="1"/>
      <c r="M3391" s="1"/>
    </row>
    <row r="3392" spans="1:13" x14ac:dyDescent="0.25">
      <c r="A3392" t="s">
        <v>26</v>
      </c>
      <c r="B3392">
        <v>172</v>
      </c>
      <c r="C3392">
        <v>1845</v>
      </c>
      <c r="D3392">
        <v>0</v>
      </c>
      <c r="E3392">
        <v>0</v>
      </c>
      <c r="F3392" s="1"/>
      <c r="G3392" s="1"/>
      <c r="H3392" s="1"/>
      <c r="I3392" s="1"/>
      <c r="J3392" s="1"/>
      <c r="K3392" s="1"/>
      <c r="L3392" s="1"/>
      <c r="M3392" s="1"/>
    </row>
    <row r="3393" spans="1:13" x14ac:dyDescent="0.25">
      <c r="A3393" t="s">
        <v>26</v>
      </c>
      <c r="B3393">
        <v>172</v>
      </c>
      <c r="C3393">
        <v>1846</v>
      </c>
      <c r="D3393">
        <v>0</v>
      </c>
      <c r="E3393">
        <v>0</v>
      </c>
      <c r="F3393" s="1"/>
      <c r="G3393" s="1"/>
      <c r="H3393" s="1"/>
      <c r="I3393" s="1"/>
      <c r="J3393" s="1"/>
      <c r="K3393" s="1"/>
      <c r="L3393" s="1"/>
      <c r="M3393" s="1"/>
    </row>
    <row r="3394" spans="1:13" x14ac:dyDescent="0.25">
      <c r="A3394" t="s">
        <v>26</v>
      </c>
      <c r="B3394">
        <v>172</v>
      </c>
      <c r="C3394">
        <v>1847</v>
      </c>
      <c r="D3394">
        <v>0</v>
      </c>
      <c r="E3394">
        <v>0</v>
      </c>
      <c r="F3394" s="1"/>
      <c r="G3394" s="1"/>
      <c r="H3394" s="1"/>
      <c r="I3394" s="1"/>
      <c r="J3394" s="1"/>
      <c r="K3394" s="1"/>
      <c r="L3394" s="1"/>
      <c r="M3394" s="1"/>
    </row>
    <row r="3395" spans="1:13" x14ac:dyDescent="0.25">
      <c r="A3395" t="s">
        <v>26</v>
      </c>
      <c r="B3395">
        <v>172</v>
      </c>
      <c r="C3395">
        <v>1848</v>
      </c>
      <c r="D3395">
        <v>0</v>
      </c>
      <c r="E3395">
        <v>0</v>
      </c>
      <c r="F3395" s="1"/>
      <c r="G3395" s="1"/>
      <c r="H3395" s="1"/>
      <c r="I3395" s="1"/>
      <c r="J3395" s="1"/>
      <c r="K3395" s="1"/>
      <c r="L3395" s="1"/>
      <c r="M3395" s="1"/>
    </row>
    <row r="3396" spans="1:13" x14ac:dyDescent="0.25">
      <c r="A3396" t="s">
        <v>26</v>
      </c>
      <c r="B3396">
        <v>172</v>
      </c>
      <c r="C3396">
        <v>1849</v>
      </c>
      <c r="D3396">
        <v>0</v>
      </c>
      <c r="E3396">
        <v>0</v>
      </c>
      <c r="F3396" s="1"/>
      <c r="G3396" s="1"/>
      <c r="H3396" s="1"/>
      <c r="I3396" s="1"/>
      <c r="J3396" s="1"/>
      <c r="K3396" s="1"/>
      <c r="L3396" s="1"/>
      <c r="M3396" s="1"/>
    </row>
    <row r="3397" spans="1:13" x14ac:dyDescent="0.25">
      <c r="A3397" t="s">
        <v>26</v>
      </c>
      <c r="B3397">
        <v>172</v>
      </c>
      <c r="C3397">
        <v>1850</v>
      </c>
      <c r="D3397">
        <v>0</v>
      </c>
      <c r="E3397">
        <v>0</v>
      </c>
      <c r="F3397" s="1"/>
      <c r="G3397" s="1"/>
      <c r="H3397" s="1"/>
      <c r="I3397" s="1"/>
      <c r="J3397" s="1"/>
      <c r="K3397" s="1"/>
      <c r="L3397" s="1"/>
      <c r="M3397" s="1"/>
    </row>
    <row r="3398" spans="1:13" x14ac:dyDescent="0.25">
      <c r="A3398" t="s">
        <v>26</v>
      </c>
      <c r="B3398">
        <v>172</v>
      </c>
      <c r="C3398">
        <v>1851</v>
      </c>
      <c r="D3398">
        <v>0</v>
      </c>
      <c r="E3398">
        <v>0</v>
      </c>
      <c r="F3398" s="1"/>
      <c r="G3398" s="1"/>
      <c r="H3398" s="1"/>
      <c r="I3398" s="1"/>
      <c r="J3398" s="1"/>
      <c r="K3398" s="1"/>
      <c r="L3398" s="1"/>
      <c r="M3398" s="1"/>
    </row>
    <row r="3399" spans="1:13" x14ac:dyDescent="0.25">
      <c r="A3399" t="s">
        <v>26</v>
      </c>
      <c r="B3399">
        <v>172</v>
      </c>
      <c r="C3399">
        <v>1852</v>
      </c>
      <c r="D3399">
        <v>0</v>
      </c>
      <c r="E3399">
        <v>0</v>
      </c>
      <c r="F3399" s="1"/>
      <c r="G3399" s="1"/>
      <c r="H3399" s="1"/>
      <c r="I3399" s="1"/>
      <c r="J3399" s="1"/>
      <c r="K3399" s="1"/>
      <c r="L3399" s="1"/>
      <c r="M3399" s="1"/>
    </row>
    <row r="3400" spans="1:13" x14ac:dyDescent="0.25">
      <c r="A3400" t="s">
        <v>26</v>
      </c>
      <c r="B3400">
        <v>172</v>
      </c>
      <c r="C3400">
        <v>1853</v>
      </c>
      <c r="D3400">
        <v>0</v>
      </c>
      <c r="E3400">
        <v>0</v>
      </c>
      <c r="F3400" s="1"/>
      <c r="G3400" s="1"/>
      <c r="H3400" s="1"/>
      <c r="I3400" s="1"/>
      <c r="J3400" s="1"/>
      <c r="K3400" s="1"/>
      <c r="L3400" s="1"/>
      <c r="M3400" s="1"/>
    </row>
    <row r="3401" spans="1:13" x14ac:dyDescent="0.25">
      <c r="A3401" t="s">
        <v>26</v>
      </c>
      <c r="B3401">
        <v>172</v>
      </c>
      <c r="C3401">
        <v>1854</v>
      </c>
      <c r="D3401">
        <v>0</v>
      </c>
      <c r="E3401">
        <v>0</v>
      </c>
      <c r="F3401" s="1"/>
      <c r="G3401" s="1"/>
      <c r="H3401" s="1"/>
      <c r="I3401" s="1"/>
      <c r="J3401" s="1"/>
      <c r="K3401" s="1"/>
      <c r="L3401" s="1"/>
      <c r="M3401" s="1"/>
    </row>
    <row r="3402" spans="1:13" x14ac:dyDescent="0.25">
      <c r="A3402" t="s">
        <v>26</v>
      </c>
      <c r="B3402">
        <v>172</v>
      </c>
      <c r="C3402">
        <v>1855</v>
      </c>
      <c r="D3402">
        <v>0</v>
      </c>
      <c r="E3402">
        <v>0</v>
      </c>
      <c r="F3402" s="1"/>
      <c r="G3402" s="1"/>
      <c r="H3402" s="1"/>
      <c r="I3402" s="1"/>
      <c r="J3402" s="1"/>
      <c r="K3402" s="1"/>
      <c r="L3402" s="1"/>
      <c r="M3402" s="1"/>
    </row>
    <row r="3403" spans="1:13" x14ac:dyDescent="0.25">
      <c r="A3403" t="s">
        <v>26</v>
      </c>
      <c r="B3403">
        <v>172</v>
      </c>
      <c r="C3403">
        <v>1856</v>
      </c>
      <c r="D3403">
        <v>0</v>
      </c>
      <c r="E3403">
        <v>0</v>
      </c>
      <c r="F3403" s="1"/>
      <c r="G3403" s="1"/>
      <c r="H3403" s="1"/>
      <c r="I3403" s="1"/>
      <c r="J3403" s="1"/>
      <c r="K3403" s="1"/>
      <c r="L3403" s="1"/>
      <c r="M3403" s="1"/>
    </row>
    <row r="3404" spans="1:13" x14ac:dyDescent="0.25">
      <c r="A3404" t="s">
        <v>26</v>
      </c>
      <c r="B3404">
        <v>172</v>
      </c>
      <c r="C3404">
        <v>1857</v>
      </c>
      <c r="D3404">
        <v>0</v>
      </c>
      <c r="E3404">
        <v>0</v>
      </c>
      <c r="F3404" s="1"/>
      <c r="G3404" s="1"/>
      <c r="H3404" s="1"/>
      <c r="I3404" s="1"/>
      <c r="J3404" s="1"/>
      <c r="K3404" s="1"/>
      <c r="L3404" s="1"/>
      <c r="M3404" s="1"/>
    </row>
    <row r="3405" spans="1:13" x14ac:dyDescent="0.25">
      <c r="A3405" t="s">
        <v>26</v>
      </c>
      <c r="B3405">
        <v>172</v>
      </c>
      <c r="C3405">
        <v>1858</v>
      </c>
      <c r="D3405">
        <v>0</v>
      </c>
      <c r="E3405">
        <v>0</v>
      </c>
      <c r="F3405" s="1"/>
      <c r="G3405" s="1"/>
      <c r="H3405" s="1"/>
      <c r="I3405" s="1"/>
      <c r="J3405" s="1"/>
      <c r="K3405" s="1"/>
      <c r="L3405" s="1"/>
      <c r="M3405" s="1"/>
    </row>
    <row r="3406" spans="1:13" x14ac:dyDescent="0.25">
      <c r="A3406" t="s">
        <v>26</v>
      </c>
      <c r="B3406">
        <v>172</v>
      </c>
      <c r="C3406">
        <v>1859</v>
      </c>
      <c r="D3406">
        <v>0</v>
      </c>
      <c r="E3406">
        <v>0</v>
      </c>
      <c r="F3406" s="1"/>
      <c r="G3406" s="1"/>
      <c r="H3406" s="1"/>
      <c r="I3406" s="1"/>
      <c r="J3406" s="1"/>
      <c r="K3406" s="1"/>
      <c r="L3406" s="1"/>
      <c r="M3406" s="1"/>
    </row>
    <row r="3407" spans="1:13" x14ac:dyDescent="0.25">
      <c r="A3407" t="s">
        <v>26</v>
      </c>
      <c r="B3407">
        <v>172</v>
      </c>
      <c r="C3407">
        <v>1860</v>
      </c>
      <c r="D3407">
        <v>0</v>
      </c>
      <c r="E3407">
        <v>0</v>
      </c>
      <c r="F3407" s="1"/>
      <c r="G3407" s="1"/>
      <c r="H3407" s="1"/>
      <c r="I3407" s="1"/>
      <c r="J3407" s="1"/>
      <c r="K3407" s="1"/>
      <c r="L3407" s="1"/>
      <c r="M3407" s="1"/>
    </row>
    <row r="3408" spans="1:13" x14ac:dyDescent="0.25">
      <c r="A3408" t="s">
        <v>26</v>
      </c>
      <c r="B3408">
        <v>172</v>
      </c>
      <c r="C3408">
        <v>1861</v>
      </c>
      <c r="D3408">
        <v>0</v>
      </c>
      <c r="E3408">
        <v>0</v>
      </c>
      <c r="F3408" s="1"/>
      <c r="G3408" s="1"/>
      <c r="H3408" s="1"/>
      <c r="I3408" s="1"/>
      <c r="J3408" s="1"/>
      <c r="K3408" s="1"/>
      <c r="L3408" s="1"/>
      <c r="M3408" s="1">
        <v>0.77984399000000004</v>
      </c>
    </row>
    <row r="3409" spans="1:13" x14ac:dyDescent="0.25">
      <c r="A3409" t="s">
        <v>26</v>
      </c>
      <c r="B3409">
        <v>172</v>
      </c>
      <c r="C3409">
        <v>1862</v>
      </c>
      <c r="D3409">
        <v>0</v>
      </c>
      <c r="E3409">
        <v>0</v>
      </c>
      <c r="F3409" s="1"/>
      <c r="G3409" s="1"/>
      <c r="H3409" s="1"/>
      <c r="I3409" s="1"/>
      <c r="J3409" s="1"/>
      <c r="K3409" s="1"/>
      <c r="L3409" s="1"/>
      <c r="M3409" s="1">
        <v>-5.3571400999999996</v>
      </c>
    </row>
    <row r="3410" spans="1:13" x14ac:dyDescent="0.25">
      <c r="A3410" t="s">
        <v>26</v>
      </c>
      <c r="B3410">
        <v>172</v>
      </c>
      <c r="C3410">
        <v>1863</v>
      </c>
      <c r="D3410">
        <v>0</v>
      </c>
      <c r="E3410">
        <v>0</v>
      </c>
      <c r="F3410" s="1"/>
      <c r="G3410" s="1"/>
      <c r="H3410" s="1"/>
      <c r="I3410" s="1"/>
      <c r="J3410" s="1"/>
      <c r="K3410" s="1"/>
      <c r="L3410" s="1"/>
      <c r="M3410" s="1">
        <v>8.0503101000000008</v>
      </c>
    </row>
    <row r="3411" spans="1:13" x14ac:dyDescent="0.25">
      <c r="A3411" t="s">
        <v>26</v>
      </c>
      <c r="B3411">
        <v>172</v>
      </c>
      <c r="C3411">
        <v>1864</v>
      </c>
      <c r="D3411">
        <v>0</v>
      </c>
      <c r="E3411">
        <v>0</v>
      </c>
      <c r="F3411" s="1"/>
      <c r="G3411" s="1"/>
      <c r="H3411" s="1"/>
      <c r="I3411" s="1"/>
      <c r="J3411" s="1"/>
      <c r="K3411" s="1"/>
      <c r="L3411" s="1"/>
      <c r="M3411" s="1">
        <v>2.2118699999999998</v>
      </c>
    </row>
    <row r="3412" spans="1:13" x14ac:dyDescent="0.25">
      <c r="A3412" t="s">
        <v>26</v>
      </c>
      <c r="B3412">
        <v>172</v>
      </c>
      <c r="C3412">
        <v>1865</v>
      </c>
      <c r="D3412">
        <v>0</v>
      </c>
      <c r="E3412">
        <v>0</v>
      </c>
      <c r="F3412" s="1"/>
      <c r="G3412" s="1"/>
      <c r="H3412" s="1"/>
      <c r="I3412" s="1"/>
      <c r="J3412" s="1"/>
      <c r="K3412" s="1"/>
      <c r="L3412" s="1"/>
      <c r="M3412" s="1">
        <v>-0.68337101</v>
      </c>
    </row>
    <row r="3413" spans="1:13" x14ac:dyDescent="0.25">
      <c r="A3413" t="s">
        <v>26</v>
      </c>
      <c r="B3413">
        <v>172</v>
      </c>
      <c r="C3413">
        <v>1866</v>
      </c>
      <c r="D3413">
        <v>0</v>
      </c>
      <c r="E3413">
        <v>0</v>
      </c>
      <c r="F3413" s="1"/>
      <c r="G3413" s="1"/>
      <c r="H3413" s="1"/>
      <c r="I3413" s="1"/>
      <c r="J3413" s="1"/>
      <c r="K3413" s="1"/>
      <c r="L3413" s="1"/>
      <c r="M3413" s="1">
        <v>1.08945</v>
      </c>
    </row>
    <row r="3414" spans="1:13" x14ac:dyDescent="0.25">
      <c r="A3414" t="s">
        <v>26</v>
      </c>
      <c r="B3414">
        <v>172</v>
      </c>
      <c r="C3414">
        <v>1867</v>
      </c>
      <c r="D3414">
        <v>0</v>
      </c>
      <c r="E3414">
        <v>0</v>
      </c>
      <c r="F3414" s="1"/>
      <c r="G3414" s="1"/>
      <c r="H3414" s="1"/>
      <c r="I3414" s="1"/>
      <c r="J3414" s="1"/>
      <c r="K3414" s="1"/>
      <c r="L3414" s="1"/>
      <c r="M3414" s="1">
        <v>-7.9977298000000001</v>
      </c>
    </row>
    <row r="3415" spans="1:13" x14ac:dyDescent="0.25">
      <c r="A3415" t="s">
        <v>26</v>
      </c>
      <c r="B3415">
        <v>172</v>
      </c>
      <c r="C3415">
        <v>1868</v>
      </c>
      <c r="D3415">
        <v>0</v>
      </c>
      <c r="E3415">
        <v>0</v>
      </c>
      <c r="F3415" s="1"/>
      <c r="G3415" s="1"/>
      <c r="H3415" s="1"/>
      <c r="I3415" s="1"/>
      <c r="J3415" s="1"/>
      <c r="K3415" s="1"/>
      <c r="L3415" s="1"/>
      <c r="M3415" s="1">
        <v>9.8643599000000002</v>
      </c>
    </row>
    <row r="3416" spans="1:13" x14ac:dyDescent="0.25">
      <c r="A3416" t="s">
        <v>26</v>
      </c>
      <c r="B3416">
        <v>172</v>
      </c>
      <c r="C3416">
        <v>1869</v>
      </c>
      <c r="D3416">
        <v>0</v>
      </c>
      <c r="E3416">
        <v>0</v>
      </c>
      <c r="F3416" s="1"/>
      <c r="G3416" s="1"/>
      <c r="H3416" s="1"/>
      <c r="I3416" s="1"/>
      <c r="J3416" s="1"/>
      <c r="K3416" s="1"/>
      <c r="L3416" s="1"/>
      <c r="M3416" s="1">
        <v>7.1829400000000003</v>
      </c>
    </row>
    <row r="3417" spans="1:13" x14ac:dyDescent="0.25">
      <c r="A3417" t="s">
        <v>26</v>
      </c>
      <c r="B3417">
        <v>172</v>
      </c>
      <c r="C3417">
        <v>1870</v>
      </c>
      <c r="D3417">
        <v>0</v>
      </c>
      <c r="E3417">
        <v>0</v>
      </c>
      <c r="F3417" s="1"/>
      <c r="G3417" s="1"/>
      <c r="H3417" s="1"/>
      <c r="I3417" s="1"/>
      <c r="J3417" s="1"/>
      <c r="K3417" s="1"/>
      <c r="L3417" s="1"/>
      <c r="M3417" s="1">
        <v>4.6596899000000001</v>
      </c>
    </row>
    <row r="3418" spans="1:13" x14ac:dyDescent="0.25">
      <c r="A3418" t="s">
        <v>26</v>
      </c>
      <c r="B3418">
        <v>172</v>
      </c>
      <c r="C3418">
        <v>1871</v>
      </c>
      <c r="D3418">
        <v>0</v>
      </c>
      <c r="E3418">
        <v>0</v>
      </c>
      <c r="F3418" s="1"/>
      <c r="G3418" s="1"/>
      <c r="H3418" s="1"/>
      <c r="I3418" s="1"/>
      <c r="J3418" s="1"/>
      <c r="K3418" s="1"/>
      <c r="L3418" s="1"/>
      <c r="M3418" s="1">
        <v>0.67708897999999995</v>
      </c>
    </row>
    <row r="3419" spans="1:13" x14ac:dyDescent="0.25">
      <c r="A3419" t="s">
        <v>26</v>
      </c>
      <c r="B3419">
        <v>172</v>
      </c>
      <c r="C3419">
        <v>1872</v>
      </c>
      <c r="D3419">
        <v>0</v>
      </c>
      <c r="E3419">
        <v>0</v>
      </c>
      <c r="F3419" s="1"/>
      <c r="G3419" s="1"/>
      <c r="H3419" s="1"/>
      <c r="I3419" s="1"/>
      <c r="J3419" s="1"/>
      <c r="K3419" s="1"/>
      <c r="L3419" s="1"/>
      <c r="M3419" s="1">
        <v>3.4920599000000001</v>
      </c>
    </row>
    <row r="3420" spans="1:13" x14ac:dyDescent="0.25">
      <c r="A3420" t="s">
        <v>26</v>
      </c>
      <c r="B3420">
        <v>172</v>
      </c>
      <c r="C3420">
        <v>1873</v>
      </c>
      <c r="D3420">
        <v>0</v>
      </c>
      <c r="E3420">
        <v>0</v>
      </c>
      <c r="F3420" s="1"/>
      <c r="G3420" s="1"/>
      <c r="H3420" s="1"/>
      <c r="I3420" s="1"/>
      <c r="J3420" s="1"/>
      <c r="K3420" s="1"/>
      <c r="L3420" s="1"/>
      <c r="M3420" s="1">
        <v>5.8282198999999997</v>
      </c>
    </row>
    <row r="3421" spans="1:13" x14ac:dyDescent="0.25">
      <c r="A3421" t="s">
        <v>26</v>
      </c>
      <c r="B3421">
        <v>172</v>
      </c>
      <c r="C3421">
        <v>1874</v>
      </c>
      <c r="D3421">
        <v>0</v>
      </c>
      <c r="E3421">
        <v>0</v>
      </c>
      <c r="F3421" s="1"/>
      <c r="G3421" s="1"/>
      <c r="H3421" s="1"/>
      <c r="I3421" s="1"/>
      <c r="J3421" s="1"/>
      <c r="K3421" s="1"/>
      <c r="L3421" s="1"/>
      <c r="M3421" s="1">
        <v>2.3188399999999998</v>
      </c>
    </row>
    <row r="3422" spans="1:13" x14ac:dyDescent="0.25">
      <c r="A3422" t="s">
        <v>26</v>
      </c>
      <c r="B3422">
        <v>172</v>
      </c>
      <c r="C3422">
        <v>1875</v>
      </c>
      <c r="D3422">
        <v>0</v>
      </c>
      <c r="E3422">
        <v>0</v>
      </c>
      <c r="F3422" s="1"/>
      <c r="G3422" s="1"/>
      <c r="H3422" s="1"/>
      <c r="I3422" s="1"/>
      <c r="J3422" s="1"/>
      <c r="K3422" s="1"/>
      <c r="L3422" s="1"/>
      <c r="M3422" s="1">
        <v>1.9830000000000001</v>
      </c>
    </row>
    <row r="3423" spans="1:13" x14ac:dyDescent="0.25">
      <c r="A3423" t="s">
        <v>26</v>
      </c>
      <c r="B3423">
        <v>172</v>
      </c>
      <c r="C3423">
        <v>1876</v>
      </c>
      <c r="D3423">
        <v>0</v>
      </c>
      <c r="E3423">
        <v>0</v>
      </c>
      <c r="F3423" s="1"/>
      <c r="G3423" s="1"/>
      <c r="H3423" s="1"/>
      <c r="I3423" s="1"/>
      <c r="J3423" s="1"/>
      <c r="K3423" s="1"/>
      <c r="L3423" s="1"/>
      <c r="M3423" s="1">
        <v>5.5555500999999996</v>
      </c>
    </row>
    <row r="3424" spans="1:13" x14ac:dyDescent="0.25">
      <c r="A3424" t="s">
        <v>26</v>
      </c>
      <c r="B3424">
        <v>172</v>
      </c>
      <c r="C3424">
        <v>1877</v>
      </c>
      <c r="D3424">
        <v>0</v>
      </c>
      <c r="E3424">
        <v>0</v>
      </c>
      <c r="F3424" s="1"/>
      <c r="G3424" s="1"/>
      <c r="H3424" s="1"/>
      <c r="I3424" s="1"/>
      <c r="J3424" s="1"/>
      <c r="K3424" s="1"/>
      <c r="L3424" s="1"/>
      <c r="M3424" s="1">
        <v>-2.3684199000000001</v>
      </c>
    </row>
    <row r="3425" spans="1:13" x14ac:dyDescent="0.25">
      <c r="A3425" t="s">
        <v>26</v>
      </c>
      <c r="B3425">
        <v>172</v>
      </c>
      <c r="C3425">
        <v>1878</v>
      </c>
      <c r="D3425">
        <v>0</v>
      </c>
      <c r="E3425">
        <v>0</v>
      </c>
      <c r="F3425" s="1"/>
      <c r="G3425" s="1"/>
      <c r="H3425" s="1"/>
      <c r="I3425" s="1"/>
      <c r="J3425" s="1"/>
      <c r="K3425" s="1"/>
      <c r="L3425" s="1"/>
      <c r="M3425" s="1">
        <v>-1.88679</v>
      </c>
    </row>
    <row r="3426" spans="1:13" x14ac:dyDescent="0.25">
      <c r="A3426" t="s">
        <v>26</v>
      </c>
      <c r="B3426">
        <v>172</v>
      </c>
      <c r="C3426">
        <v>1879</v>
      </c>
      <c r="D3426">
        <v>0</v>
      </c>
      <c r="E3426">
        <v>0</v>
      </c>
      <c r="F3426" s="1"/>
      <c r="G3426" s="1"/>
      <c r="H3426" s="1"/>
      <c r="I3426" s="1"/>
      <c r="J3426" s="1"/>
      <c r="K3426" s="1"/>
      <c r="L3426" s="1"/>
      <c r="M3426" s="1">
        <v>1.0989</v>
      </c>
    </row>
    <row r="3427" spans="1:13" x14ac:dyDescent="0.25">
      <c r="A3427" t="s">
        <v>26</v>
      </c>
      <c r="B3427">
        <v>172</v>
      </c>
      <c r="C3427">
        <v>1880</v>
      </c>
      <c r="D3427">
        <v>0</v>
      </c>
      <c r="E3427">
        <v>0</v>
      </c>
      <c r="F3427" s="1"/>
      <c r="G3427" s="1"/>
      <c r="H3427" s="1"/>
      <c r="I3427" s="1"/>
      <c r="J3427" s="1"/>
      <c r="K3427" s="1"/>
      <c r="L3427" s="1"/>
      <c r="M3427" s="1">
        <v>0.54347800999999996</v>
      </c>
    </row>
    <row r="3428" spans="1:13" x14ac:dyDescent="0.25">
      <c r="A3428" t="s">
        <v>26</v>
      </c>
      <c r="B3428">
        <v>172</v>
      </c>
      <c r="C3428">
        <v>1881</v>
      </c>
      <c r="D3428">
        <v>0</v>
      </c>
      <c r="E3428">
        <v>0</v>
      </c>
      <c r="F3428" s="1"/>
      <c r="G3428" s="1"/>
      <c r="H3428" s="1"/>
      <c r="I3428" s="1"/>
      <c r="J3428" s="1"/>
      <c r="K3428" s="1"/>
      <c r="L3428" s="1"/>
      <c r="M3428" s="1">
        <v>-2.7026998999999998</v>
      </c>
    </row>
    <row r="3429" spans="1:13" x14ac:dyDescent="0.25">
      <c r="A3429" t="s">
        <v>26</v>
      </c>
      <c r="B3429">
        <v>172</v>
      </c>
      <c r="C3429">
        <v>1882</v>
      </c>
      <c r="D3429">
        <v>0</v>
      </c>
      <c r="E3429">
        <v>0</v>
      </c>
      <c r="F3429" s="1">
        <v>7.0588197708129883</v>
      </c>
      <c r="G3429" s="1">
        <v>6.8627400398254395</v>
      </c>
      <c r="H3429" s="1"/>
      <c r="I3429" s="1"/>
      <c r="J3429" s="1"/>
      <c r="K3429" s="1"/>
      <c r="L3429" s="1"/>
      <c r="M3429" s="1">
        <v>9.7222203999999994</v>
      </c>
    </row>
    <row r="3430" spans="1:13" x14ac:dyDescent="0.25">
      <c r="A3430" t="s">
        <v>26</v>
      </c>
      <c r="B3430">
        <v>172</v>
      </c>
      <c r="C3430">
        <v>1883</v>
      </c>
      <c r="D3430">
        <v>0</v>
      </c>
      <c r="E3430">
        <v>0</v>
      </c>
      <c r="F3430" s="1">
        <v>7.2548999786376953</v>
      </c>
      <c r="G3430" s="1">
        <v>7.2548999786376953</v>
      </c>
      <c r="H3430" s="1"/>
      <c r="I3430" s="1"/>
      <c r="J3430" s="1"/>
      <c r="K3430" s="1"/>
      <c r="L3430" s="1"/>
      <c r="M3430" s="1">
        <v>3.7974701</v>
      </c>
    </row>
    <row r="3431" spans="1:13" x14ac:dyDescent="0.25">
      <c r="A3431" t="s">
        <v>26</v>
      </c>
      <c r="B3431">
        <v>172</v>
      </c>
      <c r="C3431">
        <v>1884</v>
      </c>
      <c r="D3431">
        <v>0</v>
      </c>
      <c r="E3431">
        <v>0</v>
      </c>
      <c r="F3431" s="1">
        <v>7.4509801864624023</v>
      </c>
      <c r="G3431" s="1">
        <v>7.6470599174499512</v>
      </c>
      <c r="H3431" s="1"/>
      <c r="I3431" s="1"/>
      <c r="J3431" s="1"/>
      <c r="K3431" s="1"/>
      <c r="L3431" s="1"/>
      <c r="M3431" s="1">
        <v>0.73170698000000001</v>
      </c>
    </row>
    <row r="3432" spans="1:13" x14ac:dyDescent="0.25">
      <c r="A3432" t="s">
        <v>26</v>
      </c>
      <c r="B3432">
        <v>172</v>
      </c>
      <c r="C3432">
        <v>1885</v>
      </c>
      <c r="D3432">
        <v>0</v>
      </c>
      <c r="E3432">
        <v>0</v>
      </c>
      <c r="F3432" s="1">
        <v>7.5999999046325684</v>
      </c>
      <c r="G3432" s="1">
        <v>8.8000001907348633</v>
      </c>
      <c r="H3432" s="1"/>
      <c r="I3432" s="1"/>
      <c r="J3432" s="1"/>
      <c r="K3432" s="1"/>
      <c r="L3432" s="1"/>
      <c r="M3432" s="1">
        <v>2.4213098999999998</v>
      </c>
    </row>
    <row r="3433" spans="1:13" x14ac:dyDescent="0.25">
      <c r="A3433" t="s">
        <v>26</v>
      </c>
      <c r="B3433">
        <v>172</v>
      </c>
      <c r="C3433">
        <v>1886</v>
      </c>
      <c r="D3433">
        <v>0</v>
      </c>
      <c r="E3433">
        <v>0</v>
      </c>
      <c r="F3433" s="1">
        <v>8.1632699966430664</v>
      </c>
      <c r="G3433" s="1">
        <v>8.1632699966430664</v>
      </c>
      <c r="H3433" s="1"/>
      <c r="I3433" s="1"/>
      <c r="J3433" s="1"/>
      <c r="K3433" s="1"/>
      <c r="L3433" s="1"/>
      <c r="M3433" s="1">
        <v>4.9645400000000004</v>
      </c>
    </row>
    <row r="3434" spans="1:13" x14ac:dyDescent="0.25">
      <c r="A3434" t="s">
        <v>26</v>
      </c>
      <c r="B3434">
        <v>172</v>
      </c>
      <c r="C3434">
        <v>1887</v>
      </c>
      <c r="D3434">
        <v>0</v>
      </c>
      <c r="E3434">
        <v>0</v>
      </c>
      <c r="F3434" s="1">
        <v>7.5</v>
      </c>
      <c r="G3434" s="1">
        <v>8.9583301544189453</v>
      </c>
      <c r="H3434" s="1"/>
      <c r="I3434" s="1"/>
      <c r="J3434" s="1"/>
      <c r="K3434" s="1"/>
      <c r="L3434" s="1"/>
      <c r="M3434" s="1">
        <v>1.5765800000000001</v>
      </c>
    </row>
    <row r="3435" spans="1:13" x14ac:dyDescent="0.25">
      <c r="A3435" t="s">
        <v>26</v>
      </c>
      <c r="B3435">
        <v>172</v>
      </c>
      <c r="C3435">
        <v>1888</v>
      </c>
      <c r="D3435">
        <v>0</v>
      </c>
      <c r="E3435">
        <v>0</v>
      </c>
      <c r="F3435" s="1">
        <v>6.8627400398254395</v>
      </c>
      <c r="G3435" s="1">
        <v>7.4509801864624023</v>
      </c>
      <c r="H3435" s="1"/>
      <c r="I3435" s="1"/>
      <c r="J3435" s="1"/>
      <c r="K3435" s="1"/>
      <c r="L3435" s="1"/>
      <c r="M3435" s="1">
        <v>3.7693998999999998</v>
      </c>
    </row>
    <row r="3436" spans="1:13" x14ac:dyDescent="0.25">
      <c r="A3436" t="s">
        <v>26</v>
      </c>
      <c r="B3436">
        <v>172</v>
      </c>
      <c r="C3436">
        <v>1889</v>
      </c>
      <c r="D3436">
        <v>0</v>
      </c>
      <c r="E3436">
        <v>0</v>
      </c>
      <c r="F3436" s="1">
        <v>6.7857098579406738</v>
      </c>
      <c r="G3436" s="1">
        <v>6.607140064239502</v>
      </c>
      <c r="H3436" s="1"/>
      <c r="I3436" s="1"/>
      <c r="J3436" s="1"/>
      <c r="K3436" s="1"/>
      <c r="L3436" s="1"/>
      <c r="M3436" s="1">
        <v>3.4188000999999999</v>
      </c>
    </row>
    <row r="3437" spans="1:13" x14ac:dyDescent="0.25">
      <c r="A3437" t="s">
        <v>26</v>
      </c>
      <c r="B3437">
        <v>172</v>
      </c>
      <c r="C3437">
        <v>1890</v>
      </c>
      <c r="D3437">
        <v>0</v>
      </c>
      <c r="E3437">
        <v>0</v>
      </c>
      <c r="F3437" s="1">
        <v>6.3333301544189453</v>
      </c>
      <c r="G3437" s="1">
        <v>6.1666698455810547</v>
      </c>
      <c r="H3437" s="1"/>
      <c r="I3437" s="1"/>
      <c r="J3437" s="1"/>
      <c r="K3437" s="1"/>
      <c r="L3437" s="1"/>
      <c r="M3437" s="1">
        <v>5.5785098</v>
      </c>
    </row>
    <row r="3438" spans="1:13" x14ac:dyDescent="0.25">
      <c r="A3438" t="s">
        <v>26</v>
      </c>
      <c r="B3438">
        <v>172</v>
      </c>
      <c r="C3438">
        <v>1891</v>
      </c>
      <c r="D3438">
        <v>0</v>
      </c>
      <c r="E3438">
        <v>0</v>
      </c>
      <c r="F3438" s="1">
        <v>6.3492097854614258</v>
      </c>
      <c r="G3438" s="1">
        <v>6.1904802322387695</v>
      </c>
      <c r="H3438" s="1"/>
      <c r="I3438" s="1"/>
      <c r="J3438" s="1"/>
      <c r="K3438" s="1"/>
      <c r="L3438" s="1"/>
      <c r="M3438" s="1">
        <v>-0.97847402000000006</v>
      </c>
    </row>
    <row r="3439" spans="1:13" x14ac:dyDescent="0.25">
      <c r="A3439" t="s">
        <v>26</v>
      </c>
      <c r="B3439">
        <v>172</v>
      </c>
      <c r="C3439">
        <v>1892</v>
      </c>
      <c r="D3439">
        <v>0</v>
      </c>
      <c r="E3439">
        <v>0</v>
      </c>
      <c r="F3439" s="1">
        <v>7.3770499229431152</v>
      </c>
      <c r="G3439" s="1">
        <v>6.557380199432373</v>
      </c>
      <c r="H3439" s="1"/>
      <c r="I3439" s="1"/>
      <c r="J3439" s="1"/>
      <c r="K3439" s="1"/>
      <c r="L3439" s="1"/>
      <c r="M3439" s="1">
        <v>-2.9644301</v>
      </c>
    </row>
    <row r="3440" spans="1:13" x14ac:dyDescent="0.25">
      <c r="A3440" t="s">
        <v>26</v>
      </c>
      <c r="B3440">
        <v>172</v>
      </c>
      <c r="C3440">
        <v>1893</v>
      </c>
      <c r="D3440">
        <v>0</v>
      </c>
      <c r="E3440">
        <v>0</v>
      </c>
      <c r="F3440" s="1">
        <v>6.7741899490356445</v>
      </c>
      <c r="G3440" s="1">
        <v>6.7741899490356445</v>
      </c>
      <c r="H3440" s="1"/>
      <c r="I3440" s="1"/>
      <c r="J3440" s="1"/>
      <c r="K3440" s="1"/>
      <c r="L3440" s="1"/>
      <c r="M3440" s="1">
        <v>3.8696499000000002</v>
      </c>
    </row>
    <row r="3441" spans="1:13" x14ac:dyDescent="0.25">
      <c r="A3441" t="s">
        <v>26</v>
      </c>
      <c r="B3441">
        <v>172</v>
      </c>
      <c r="C3441">
        <v>1894</v>
      </c>
      <c r="D3441">
        <v>0</v>
      </c>
      <c r="E3441">
        <v>0</v>
      </c>
      <c r="F3441" s="1">
        <v>6.71875</v>
      </c>
      <c r="G3441" s="1">
        <v>7.34375</v>
      </c>
      <c r="H3441" s="1"/>
      <c r="I3441" s="1"/>
      <c r="J3441" s="1"/>
      <c r="K3441" s="1"/>
      <c r="L3441" s="1"/>
      <c r="M3441" s="1">
        <v>7.8431401000000003</v>
      </c>
    </row>
    <row r="3442" spans="1:13" x14ac:dyDescent="0.25">
      <c r="A3442" t="s">
        <v>26</v>
      </c>
      <c r="B3442">
        <v>172</v>
      </c>
      <c r="C3442">
        <v>1895</v>
      </c>
      <c r="D3442">
        <v>0</v>
      </c>
      <c r="E3442">
        <v>0</v>
      </c>
      <c r="F3442" s="1">
        <v>6.9696998596191406</v>
      </c>
      <c r="G3442" s="1">
        <v>8.1818199157714844</v>
      </c>
      <c r="H3442" s="1"/>
      <c r="I3442" s="1"/>
      <c r="J3442" s="1"/>
      <c r="K3442" s="1"/>
      <c r="L3442" s="1"/>
      <c r="M3442" s="1">
        <v>5.4545497999999997</v>
      </c>
    </row>
    <row r="3443" spans="1:13" x14ac:dyDescent="0.25">
      <c r="A3443" t="s">
        <v>26</v>
      </c>
      <c r="B3443">
        <v>172</v>
      </c>
      <c r="C3443">
        <v>1896</v>
      </c>
      <c r="D3443">
        <v>0</v>
      </c>
      <c r="E3443">
        <v>0</v>
      </c>
      <c r="F3443" s="1">
        <v>6.8055500984191895</v>
      </c>
      <c r="G3443" s="1">
        <v>7.3611102104187012</v>
      </c>
      <c r="H3443" s="1"/>
      <c r="I3443" s="1"/>
      <c r="J3443" s="1"/>
      <c r="K3443" s="1"/>
      <c r="L3443" s="1"/>
      <c r="M3443" s="1">
        <v>6.5517200999999998</v>
      </c>
    </row>
    <row r="3444" spans="1:13" x14ac:dyDescent="0.25">
      <c r="A3444" t="s">
        <v>26</v>
      </c>
      <c r="B3444">
        <v>172</v>
      </c>
      <c r="C3444">
        <v>1897</v>
      </c>
      <c r="D3444">
        <v>0</v>
      </c>
      <c r="E3444">
        <v>0</v>
      </c>
      <c r="F3444" s="1">
        <v>6.375</v>
      </c>
      <c r="G3444" s="1">
        <v>6.75</v>
      </c>
      <c r="H3444" s="1"/>
      <c r="I3444" s="1"/>
      <c r="J3444" s="1"/>
      <c r="K3444" s="1"/>
      <c r="L3444" s="1"/>
      <c r="M3444" s="1">
        <v>4.8543700999999997</v>
      </c>
    </row>
    <row r="3445" spans="1:13" x14ac:dyDescent="0.25">
      <c r="A3445" t="s">
        <v>26</v>
      </c>
      <c r="B3445">
        <v>172</v>
      </c>
      <c r="C3445">
        <v>1898</v>
      </c>
      <c r="D3445">
        <v>0</v>
      </c>
      <c r="E3445">
        <v>0</v>
      </c>
      <c r="F3445" s="1">
        <v>6.25</v>
      </c>
      <c r="G3445" s="1">
        <v>10.795499801635742</v>
      </c>
      <c r="H3445" s="1"/>
      <c r="I3445" s="1"/>
      <c r="J3445" s="1"/>
      <c r="K3445" s="1"/>
      <c r="L3445" s="1"/>
      <c r="M3445" s="1">
        <v>4.3209901000000004</v>
      </c>
    </row>
    <row r="3446" spans="1:13" x14ac:dyDescent="0.25">
      <c r="A3446" t="s">
        <v>26</v>
      </c>
      <c r="B3446">
        <v>172</v>
      </c>
      <c r="C3446">
        <v>1899</v>
      </c>
      <c r="D3446">
        <v>0</v>
      </c>
      <c r="E3446">
        <v>0</v>
      </c>
      <c r="F3446" s="1">
        <v>6.4444499015808105</v>
      </c>
      <c r="G3446" s="1">
        <v>7.4444499015808105</v>
      </c>
      <c r="H3446" s="1"/>
      <c r="I3446" s="1"/>
      <c r="J3446" s="1"/>
      <c r="K3446" s="1"/>
      <c r="L3446" s="1"/>
      <c r="M3446" s="1">
        <v>-2.3668599000000001</v>
      </c>
    </row>
    <row r="3447" spans="1:13" x14ac:dyDescent="0.25">
      <c r="A3447" t="s">
        <v>26</v>
      </c>
      <c r="B3447">
        <v>172</v>
      </c>
      <c r="C3447">
        <v>1900</v>
      </c>
      <c r="D3447">
        <v>0</v>
      </c>
      <c r="E3447">
        <v>0</v>
      </c>
      <c r="F3447" s="1">
        <v>6.2886600494384766</v>
      </c>
      <c r="G3447" s="1">
        <v>6.8041200637817383</v>
      </c>
      <c r="H3447" s="1"/>
      <c r="I3447" s="1"/>
      <c r="J3447" s="1"/>
      <c r="K3447" s="1"/>
      <c r="L3447" s="1"/>
      <c r="M3447" s="1">
        <v>4.6969700000000003</v>
      </c>
    </row>
    <row r="3448" spans="1:13" x14ac:dyDescent="0.25">
      <c r="A3448" t="s">
        <v>26</v>
      </c>
      <c r="B3448">
        <v>172</v>
      </c>
      <c r="C3448">
        <v>1901</v>
      </c>
      <c r="D3448">
        <v>0</v>
      </c>
      <c r="E3448">
        <v>0</v>
      </c>
      <c r="F3448" s="1">
        <v>9.7872295379638672</v>
      </c>
      <c r="G3448" s="1">
        <v>11.914899826049805</v>
      </c>
      <c r="H3448" s="1"/>
      <c r="I3448" s="1"/>
      <c r="J3448" s="1"/>
      <c r="K3448" s="1"/>
      <c r="L3448" s="1"/>
      <c r="M3448" s="1">
        <v>-1.15774</v>
      </c>
    </row>
    <row r="3449" spans="1:13" x14ac:dyDescent="0.25">
      <c r="A3449" t="s">
        <v>26</v>
      </c>
      <c r="B3449">
        <v>172</v>
      </c>
      <c r="C3449">
        <v>1902</v>
      </c>
      <c r="D3449">
        <v>0</v>
      </c>
      <c r="E3449">
        <v>0</v>
      </c>
      <c r="F3449" s="1">
        <v>10.108699798583984</v>
      </c>
      <c r="G3449" s="1">
        <v>11.847800254821777</v>
      </c>
      <c r="H3449" s="1"/>
      <c r="I3449" s="1"/>
      <c r="J3449" s="1"/>
      <c r="K3449" s="1"/>
      <c r="L3449" s="1"/>
      <c r="M3449" s="1">
        <v>-2.0497798999999999</v>
      </c>
    </row>
    <row r="3450" spans="1:13" x14ac:dyDescent="0.25">
      <c r="A3450" t="s">
        <v>26</v>
      </c>
      <c r="B3450">
        <v>172</v>
      </c>
      <c r="C3450">
        <v>1903</v>
      </c>
      <c r="D3450">
        <v>0</v>
      </c>
      <c r="E3450">
        <v>0</v>
      </c>
      <c r="F3450" s="1">
        <v>9.9009895324707031</v>
      </c>
      <c r="G3450" s="1">
        <v>10.197999954223633</v>
      </c>
      <c r="H3450" s="1"/>
      <c r="I3450" s="1"/>
      <c r="J3450" s="1"/>
      <c r="K3450" s="1"/>
      <c r="L3450" s="1"/>
      <c r="M3450" s="1">
        <v>6.7264600000000003</v>
      </c>
    </row>
    <row r="3451" spans="1:13" x14ac:dyDescent="0.25">
      <c r="A3451" t="s">
        <v>26</v>
      </c>
      <c r="B3451">
        <v>172</v>
      </c>
      <c r="C3451">
        <v>1904</v>
      </c>
      <c r="D3451">
        <v>0</v>
      </c>
      <c r="E3451">
        <v>0</v>
      </c>
      <c r="F3451" s="1">
        <v>9.9038496017456055</v>
      </c>
      <c r="G3451" s="1">
        <v>11.53849983215332</v>
      </c>
      <c r="H3451" s="1"/>
      <c r="I3451" s="1"/>
      <c r="J3451" s="1"/>
      <c r="K3451" s="1"/>
      <c r="L3451" s="1"/>
      <c r="M3451" s="1">
        <v>3.7815101000000002</v>
      </c>
    </row>
    <row r="3452" spans="1:13" x14ac:dyDescent="0.25">
      <c r="A3452" t="s">
        <v>26</v>
      </c>
      <c r="B3452">
        <v>172</v>
      </c>
      <c r="C3452">
        <v>1905</v>
      </c>
      <c r="D3452">
        <v>0</v>
      </c>
      <c r="E3452">
        <v>0</v>
      </c>
      <c r="F3452" s="1">
        <v>9.7247695922851562</v>
      </c>
      <c r="G3452" s="1">
        <v>11.009200096130371</v>
      </c>
      <c r="H3452" s="1"/>
      <c r="I3452" s="1"/>
      <c r="J3452" s="1"/>
      <c r="K3452" s="1"/>
      <c r="L3452" s="1"/>
      <c r="M3452" s="1">
        <v>1.6194299000000001</v>
      </c>
    </row>
    <row r="3453" spans="1:13" x14ac:dyDescent="0.25">
      <c r="A3453" t="s">
        <v>26</v>
      </c>
      <c r="B3453">
        <v>172</v>
      </c>
      <c r="C3453">
        <v>1906</v>
      </c>
      <c r="D3453">
        <v>0</v>
      </c>
      <c r="E3453">
        <v>0</v>
      </c>
      <c r="F3453" s="1">
        <v>10.517200469970703</v>
      </c>
      <c r="G3453" s="1">
        <v>9.6551704406738281</v>
      </c>
      <c r="H3453" s="1"/>
      <c r="I3453" s="1"/>
      <c r="J3453" s="1"/>
      <c r="K3453" s="1"/>
      <c r="L3453" s="1"/>
      <c r="M3453" s="1">
        <v>3.9840599999999999</v>
      </c>
    </row>
    <row r="3454" spans="1:13" x14ac:dyDescent="0.25">
      <c r="A3454" t="s">
        <v>26</v>
      </c>
      <c r="B3454">
        <v>172</v>
      </c>
      <c r="C3454">
        <v>1907</v>
      </c>
      <c r="D3454">
        <v>0</v>
      </c>
      <c r="E3454">
        <v>0</v>
      </c>
      <c r="F3454" s="1">
        <v>10.812999725341797</v>
      </c>
      <c r="G3454" s="1">
        <v>10.569100379943848</v>
      </c>
      <c r="H3454" s="1"/>
      <c r="I3454" s="1"/>
      <c r="J3454" s="1"/>
      <c r="K3454" s="1"/>
      <c r="L3454" s="1"/>
      <c r="M3454" s="1">
        <v>3.4482800999999998</v>
      </c>
    </row>
    <row r="3455" spans="1:13" x14ac:dyDescent="0.25">
      <c r="A3455" t="s">
        <v>26</v>
      </c>
      <c r="B3455">
        <v>172</v>
      </c>
      <c r="C3455">
        <v>1908</v>
      </c>
      <c r="D3455">
        <v>0</v>
      </c>
      <c r="E3455">
        <v>0</v>
      </c>
      <c r="F3455" s="1">
        <v>11.520000457763672</v>
      </c>
      <c r="G3455" s="1">
        <v>13.439999580383301</v>
      </c>
      <c r="H3455" s="1"/>
      <c r="I3455" s="1"/>
      <c r="J3455" s="1"/>
      <c r="K3455" s="1"/>
      <c r="L3455" s="1"/>
      <c r="M3455" s="1">
        <v>1.11111</v>
      </c>
    </row>
    <row r="3456" spans="1:13" x14ac:dyDescent="0.25">
      <c r="A3456" t="s">
        <v>26</v>
      </c>
      <c r="B3456">
        <v>172</v>
      </c>
      <c r="C3456">
        <v>1909</v>
      </c>
      <c r="D3456">
        <v>0</v>
      </c>
      <c r="E3456">
        <v>0</v>
      </c>
      <c r="F3456" s="1">
        <v>11.162799835205078</v>
      </c>
      <c r="G3456" s="1">
        <v>13.798500061035156</v>
      </c>
      <c r="H3456" s="1"/>
      <c r="I3456" s="1"/>
      <c r="J3456" s="1"/>
      <c r="K3456" s="1"/>
      <c r="L3456" s="1"/>
      <c r="M3456" s="1">
        <v>4.3956099000000002</v>
      </c>
    </row>
    <row r="3457" spans="1:13" x14ac:dyDescent="0.25">
      <c r="A3457" t="s">
        <v>26</v>
      </c>
      <c r="B3457">
        <v>172</v>
      </c>
      <c r="C3457">
        <v>1910</v>
      </c>
      <c r="D3457">
        <v>0</v>
      </c>
      <c r="E3457">
        <v>0</v>
      </c>
      <c r="F3457" s="1">
        <v>11.428600311279297</v>
      </c>
      <c r="G3457" s="1">
        <v>11.729299545288086</v>
      </c>
      <c r="H3457" s="1"/>
      <c r="I3457" s="1"/>
      <c r="J3457" s="1"/>
      <c r="K3457" s="1"/>
      <c r="L3457" s="1"/>
      <c r="M3457" s="1">
        <v>2.2222198999999998</v>
      </c>
    </row>
    <row r="3458" spans="1:13" x14ac:dyDescent="0.25">
      <c r="A3458" t="s">
        <v>26</v>
      </c>
      <c r="B3458">
        <v>172</v>
      </c>
      <c r="C3458">
        <v>1911</v>
      </c>
      <c r="D3458">
        <v>0</v>
      </c>
      <c r="E3458">
        <v>0</v>
      </c>
      <c r="F3458" s="1">
        <v>11.205699920654297</v>
      </c>
      <c r="G3458" s="1">
        <v>11.347499847412109</v>
      </c>
      <c r="H3458" s="1"/>
      <c r="I3458" s="1"/>
      <c r="J3458" s="1"/>
      <c r="K3458" s="1"/>
      <c r="L3458" s="1"/>
      <c r="M3458" s="1">
        <v>2.8604099999999999</v>
      </c>
    </row>
    <row r="3459" spans="1:13" x14ac:dyDescent="0.25">
      <c r="A3459" t="s">
        <v>26</v>
      </c>
      <c r="B3459">
        <v>172</v>
      </c>
      <c r="C3459">
        <v>1912</v>
      </c>
      <c r="D3459">
        <v>0</v>
      </c>
      <c r="E3459">
        <v>0</v>
      </c>
      <c r="F3459" s="1">
        <v>11.25</v>
      </c>
      <c r="G3459" s="1">
        <v>10.921099662780762</v>
      </c>
      <c r="H3459" s="1"/>
      <c r="I3459" s="1"/>
      <c r="J3459" s="1"/>
      <c r="K3459" s="1"/>
      <c r="L3459" s="1"/>
      <c r="M3459" s="1">
        <v>5.5617399000000001</v>
      </c>
    </row>
    <row r="3460" spans="1:13" x14ac:dyDescent="0.25">
      <c r="A3460" t="s">
        <v>26</v>
      </c>
      <c r="B3460">
        <v>172</v>
      </c>
      <c r="C3460">
        <v>1913</v>
      </c>
      <c r="D3460">
        <v>0</v>
      </c>
      <c r="E3460">
        <v>0</v>
      </c>
      <c r="F3460" s="1">
        <v>11.3125</v>
      </c>
      <c r="G3460" s="1">
        <v>11.5625</v>
      </c>
      <c r="H3460" s="1"/>
      <c r="I3460" s="1"/>
      <c r="J3460" s="1"/>
      <c r="K3460" s="1"/>
      <c r="L3460" s="1"/>
      <c r="M3460" s="1">
        <v>5.3740801999999999</v>
      </c>
    </row>
    <row r="3461" spans="1:13" x14ac:dyDescent="0.25">
      <c r="A3461" t="s">
        <v>26</v>
      </c>
      <c r="B3461">
        <v>172</v>
      </c>
      <c r="C3461">
        <v>1914</v>
      </c>
      <c r="D3461">
        <v>0</v>
      </c>
      <c r="E3461">
        <v>0</v>
      </c>
      <c r="F3461" s="1">
        <v>10.700599670410156</v>
      </c>
      <c r="G3461" s="1">
        <v>11.847100257873535</v>
      </c>
      <c r="H3461" s="1"/>
      <c r="I3461" s="1"/>
      <c r="J3461" s="1"/>
      <c r="K3461" s="1">
        <v>10.904500007629395</v>
      </c>
      <c r="L3461" s="1"/>
      <c r="M3461" s="1">
        <v>-4.4000000999999997</v>
      </c>
    </row>
    <row r="3462" spans="1:13" x14ac:dyDescent="0.25">
      <c r="A3462" t="s">
        <v>26</v>
      </c>
      <c r="B3462">
        <v>172</v>
      </c>
      <c r="C3462">
        <v>1915</v>
      </c>
      <c r="D3462">
        <v>0</v>
      </c>
      <c r="E3462">
        <v>0</v>
      </c>
      <c r="F3462" s="1">
        <v>11.213899612426758</v>
      </c>
      <c r="G3462" s="1">
        <v>11.502900123596191</v>
      </c>
      <c r="H3462" s="1"/>
      <c r="I3462" s="1"/>
      <c r="J3462" s="1"/>
      <c r="K3462" s="1">
        <v>10.369899749755859</v>
      </c>
      <c r="L3462" s="1"/>
      <c r="M3462" s="1">
        <v>-5.0209197999999997</v>
      </c>
    </row>
    <row r="3463" spans="1:13" x14ac:dyDescent="0.25">
      <c r="A3463" t="s">
        <v>26</v>
      </c>
      <c r="B3463">
        <v>172</v>
      </c>
      <c r="C3463">
        <v>1916</v>
      </c>
      <c r="D3463">
        <v>0</v>
      </c>
      <c r="E3463">
        <v>0</v>
      </c>
      <c r="F3463" s="1">
        <v>12.510299682617188</v>
      </c>
      <c r="G3463" s="1">
        <v>11.028800010681152</v>
      </c>
      <c r="H3463" s="1"/>
      <c r="I3463" s="1"/>
      <c r="J3463" s="1"/>
      <c r="K3463" s="1">
        <v>8.1275701522827148</v>
      </c>
      <c r="L3463" s="1"/>
      <c r="M3463" s="1">
        <v>1.3215899</v>
      </c>
    </row>
    <row r="3464" spans="1:13" x14ac:dyDescent="0.25">
      <c r="A3464" t="s">
        <v>26</v>
      </c>
      <c r="B3464">
        <v>172</v>
      </c>
      <c r="C3464">
        <v>1917</v>
      </c>
      <c r="D3464">
        <v>0</v>
      </c>
      <c r="E3464">
        <v>0</v>
      </c>
      <c r="F3464" s="1">
        <v>11.671099662780762</v>
      </c>
      <c r="G3464" s="1">
        <v>12.944299697875977</v>
      </c>
      <c r="H3464" s="1"/>
      <c r="I3464" s="1"/>
      <c r="J3464" s="1"/>
      <c r="K3464" s="1">
        <v>6.379310131072998</v>
      </c>
      <c r="L3464" s="1"/>
      <c r="M3464" s="1">
        <v>-15.978300000000001</v>
      </c>
    </row>
    <row r="3465" spans="1:13" x14ac:dyDescent="0.25">
      <c r="A3465" t="s">
        <v>26</v>
      </c>
      <c r="B3465">
        <v>172</v>
      </c>
      <c r="C3465">
        <v>1918</v>
      </c>
      <c r="D3465">
        <v>0</v>
      </c>
      <c r="E3465">
        <v>0</v>
      </c>
      <c r="F3465" s="1">
        <v>8.703700065612793</v>
      </c>
      <c r="G3465" s="1">
        <v>20.092599868774414</v>
      </c>
      <c r="H3465" s="1">
        <v>0.76296299695968628</v>
      </c>
      <c r="I3465" s="1">
        <v>19.329636871814728</v>
      </c>
      <c r="J3465" s="1">
        <v>-10.625936806201935</v>
      </c>
      <c r="K3465" s="1">
        <v>19.411100387573242</v>
      </c>
      <c r="L3465" s="1"/>
      <c r="M3465" s="1">
        <v>-13.3247</v>
      </c>
    </row>
    <row r="3466" spans="1:13" x14ac:dyDescent="0.25">
      <c r="A3466" t="s">
        <v>26</v>
      </c>
      <c r="B3466">
        <v>172</v>
      </c>
      <c r="C3466">
        <v>1919</v>
      </c>
      <c r="D3466">
        <v>0</v>
      </c>
      <c r="E3466">
        <v>0</v>
      </c>
      <c r="F3466" s="1">
        <v>12.109600067138672</v>
      </c>
      <c r="G3466" s="1">
        <v>19.603700637817383</v>
      </c>
      <c r="H3466" s="1">
        <v>1.2890399694442749</v>
      </c>
      <c r="I3466" s="1">
        <v>18.314660668373108</v>
      </c>
      <c r="J3466" s="1">
        <v>-6.205060601234436</v>
      </c>
      <c r="K3466" s="1">
        <v>21.398599624633789</v>
      </c>
      <c r="L3466" s="1"/>
      <c r="M3466" s="1">
        <v>20.746300000000002</v>
      </c>
    </row>
    <row r="3467" spans="1:13" x14ac:dyDescent="0.25">
      <c r="A3467" t="s">
        <v>26</v>
      </c>
      <c r="B3467">
        <v>172</v>
      </c>
      <c r="C3467">
        <v>1920</v>
      </c>
      <c r="D3467">
        <v>0</v>
      </c>
      <c r="E3467">
        <v>0</v>
      </c>
      <c r="F3467" s="1">
        <v>12.656900405883789</v>
      </c>
      <c r="G3467" s="1">
        <v>15.255499839782715</v>
      </c>
      <c r="H3467" s="1">
        <v>1.6167900562286377</v>
      </c>
      <c r="I3467" s="1">
        <v>13.638709783554077</v>
      </c>
      <c r="J3467" s="1">
        <v>-0.98180937767028809</v>
      </c>
      <c r="K3467" s="1">
        <v>14.132100105285645</v>
      </c>
      <c r="L3467" s="1"/>
      <c r="M3467" s="1">
        <v>11.8665</v>
      </c>
    </row>
    <row r="3468" spans="1:13" x14ac:dyDescent="0.25">
      <c r="A3468" t="s">
        <v>26</v>
      </c>
      <c r="B3468">
        <v>172</v>
      </c>
      <c r="C3468">
        <v>1921</v>
      </c>
      <c r="D3468">
        <v>0</v>
      </c>
      <c r="E3468">
        <v>0</v>
      </c>
      <c r="F3468" s="1">
        <v>14.180100440979004</v>
      </c>
      <c r="G3468" s="1">
        <v>16.770200729370117</v>
      </c>
      <c r="H3468" s="1">
        <v>1.3484499454498291</v>
      </c>
      <c r="I3468" s="1">
        <v>15.421750783920288</v>
      </c>
      <c r="J3468" s="1">
        <v>-1.2416503429412842</v>
      </c>
      <c r="K3468" s="1">
        <v>12.011199951171875</v>
      </c>
      <c r="L3468" s="1"/>
      <c r="M3468" s="1">
        <v>3.3149199</v>
      </c>
    </row>
    <row r="3469" spans="1:13" x14ac:dyDescent="0.25">
      <c r="A3469" t="s">
        <v>26</v>
      </c>
      <c r="B3469">
        <v>172</v>
      </c>
      <c r="C3469">
        <v>1922</v>
      </c>
      <c r="D3469">
        <v>0</v>
      </c>
      <c r="E3469">
        <v>0</v>
      </c>
      <c r="F3469" s="1">
        <v>15.079099655151367</v>
      </c>
      <c r="G3469" s="1">
        <v>14.463299751281738</v>
      </c>
      <c r="H3469" s="1">
        <v>1.355370044708252</v>
      </c>
      <c r="I3469" s="1">
        <v>13.107929706573486</v>
      </c>
      <c r="J3469" s="1">
        <v>1.9711699485778809</v>
      </c>
      <c r="K3469" s="1">
        <v>10.609600067138672</v>
      </c>
      <c r="L3469" s="1"/>
      <c r="M3469" s="1">
        <v>10.588200000000001</v>
      </c>
    </row>
    <row r="3470" spans="1:13" x14ac:dyDescent="0.25">
      <c r="A3470" t="s">
        <v>26</v>
      </c>
      <c r="B3470">
        <v>172</v>
      </c>
      <c r="C3470">
        <v>1923</v>
      </c>
      <c r="D3470">
        <v>0</v>
      </c>
      <c r="E3470">
        <v>0</v>
      </c>
      <c r="F3470" s="1">
        <v>16.121000289916992</v>
      </c>
      <c r="G3470" s="1">
        <v>18.420999526977539</v>
      </c>
      <c r="H3470" s="1">
        <v>1.0257899761199951</v>
      </c>
      <c r="I3470" s="1">
        <v>17.395209550857544</v>
      </c>
      <c r="J3470" s="1">
        <v>-1.2742092609405518</v>
      </c>
      <c r="K3470" s="1">
        <v>12.711600303649902</v>
      </c>
      <c r="L3470" s="1"/>
      <c r="M3470" s="1">
        <v>7.3501000000000003</v>
      </c>
    </row>
    <row r="3471" spans="1:13" x14ac:dyDescent="0.25">
      <c r="A3471" t="s">
        <v>26</v>
      </c>
      <c r="B3471">
        <v>172</v>
      </c>
      <c r="C3471">
        <v>1924</v>
      </c>
      <c r="D3471">
        <v>0</v>
      </c>
      <c r="E3471">
        <v>0</v>
      </c>
      <c r="F3471" s="1">
        <v>15.711400032043457</v>
      </c>
      <c r="G3471" s="1">
        <v>15.671600341796875</v>
      </c>
      <c r="H3471" s="1">
        <v>1.0422899723052979</v>
      </c>
      <c r="I3471" s="1">
        <v>14.629310369491577</v>
      </c>
      <c r="J3471" s="1">
        <v>1.0820896625518799</v>
      </c>
      <c r="K3471" s="1">
        <v>11.340299606323242</v>
      </c>
      <c r="L3471" s="1"/>
      <c r="M3471" s="1">
        <v>2.6126100999999999</v>
      </c>
    </row>
    <row r="3472" spans="1:13" x14ac:dyDescent="0.25">
      <c r="A3472" t="s">
        <v>26</v>
      </c>
      <c r="B3472">
        <v>172</v>
      </c>
      <c r="C3472">
        <v>1925</v>
      </c>
      <c r="D3472">
        <v>0</v>
      </c>
      <c r="E3472">
        <v>0</v>
      </c>
      <c r="F3472" s="1">
        <v>15.281100273132324</v>
      </c>
      <c r="G3472" s="1">
        <v>18.202800750732422</v>
      </c>
      <c r="H3472" s="1">
        <v>1.1737300157546997</v>
      </c>
      <c r="I3472" s="1">
        <v>17.029070734977722</v>
      </c>
      <c r="J3472" s="1">
        <v>-1.7479704618453979</v>
      </c>
      <c r="K3472" s="1">
        <v>11.406900405883789</v>
      </c>
      <c r="L3472" s="1"/>
      <c r="M3472" s="1">
        <v>5.7067598999999998</v>
      </c>
    </row>
    <row r="3473" spans="1:13" x14ac:dyDescent="0.25">
      <c r="A3473" t="s">
        <v>26</v>
      </c>
      <c r="B3473">
        <v>172</v>
      </c>
      <c r="C3473">
        <v>1926</v>
      </c>
      <c r="D3473">
        <v>0</v>
      </c>
      <c r="E3473">
        <v>0</v>
      </c>
      <c r="F3473" s="1">
        <v>15.150400161743164</v>
      </c>
      <c r="G3473" s="1">
        <v>18.0531005859375</v>
      </c>
      <c r="H3473" s="1">
        <v>1.2230099439620972</v>
      </c>
      <c r="I3473" s="1">
        <v>16.830090641975403</v>
      </c>
      <c r="J3473" s="1">
        <v>-1.6796904802322388</v>
      </c>
      <c r="K3473" s="1">
        <v>12.596500396728516</v>
      </c>
      <c r="L3473" s="1"/>
      <c r="M3473" s="1">
        <v>3.8206000000000002</v>
      </c>
    </row>
    <row r="3474" spans="1:13" x14ac:dyDescent="0.25">
      <c r="A3474" t="s">
        <v>26</v>
      </c>
      <c r="B3474">
        <v>172</v>
      </c>
      <c r="C3474">
        <v>1927</v>
      </c>
      <c r="D3474">
        <v>0</v>
      </c>
      <c r="E3474">
        <v>0</v>
      </c>
      <c r="F3474" s="1">
        <v>15.446599960327148</v>
      </c>
      <c r="G3474" s="1">
        <v>15.77079963684082</v>
      </c>
      <c r="H3474" s="1">
        <v>1.6316200494766235</v>
      </c>
      <c r="I3474" s="1">
        <v>14.139179587364197</v>
      </c>
      <c r="J3474" s="1">
        <v>1.3074203729629517</v>
      </c>
      <c r="K3474" s="1">
        <v>10.652199745178223</v>
      </c>
      <c r="L3474" s="1"/>
      <c r="M3474" s="1">
        <v>7.8400002000000004</v>
      </c>
    </row>
    <row r="3475" spans="1:13" x14ac:dyDescent="0.25">
      <c r="A3475" t="s">
        <v>26</v>
      </c>
      <c r="B3475">
        <v>172</v>
      </c>
      <c r="C3475">
        <v>1928</v>
      </c>
      <c r="D3475">
        <v>0</v>
      </c>
      <c r="E3475">
        <v>0</v>
      </c>
      <c r="F3475" s="1">
        <v>16.395599365234375</v>
      </c>
      <c r="G3475" s="1">
        <v>18.46150016784668</v>
      </c>
      <c r="H3475" s="1">
        <v>1.3087899684906006</v>
      </c>
      <c r="I3475" s="1">
        <v>17.152710199356079</v>
      </c>
      <c r="J3475" s="1">
        <v>-0.7571108341217041</v>
      </c>
      <c r="K3475" s="1">
        <v>10.767800331115723</v>
      </c>
      <c r="L3475" s="1"/>
      <c r="M3475" s="1">
        <v>6.7507400999999998</v>
      </c>
    </row>
    <row r="3476" spans="1:13" x14ac:dyDescent="0.25">
      <c r="A3476" t="s">
        <v>26</v>
      </c>
      <c r="B3476">
        <v>172</v>
      </c>
      <c r="C3476">
        <v>1929</v>
      </c>
      <c r="D3476">
        <v>0</v>
      </c>
      <c r="E3476">
        <v>0</v>
      </c>
      <c r="F3476" s="1">
        <v>16.233999252319336</v>
      </c>
      <c r="G3476" s="1">
        <v>17.018899917602539</v>
      </c>
      <c r="H3476" s="1">
        <v>0.78452801704406738</v>
      </c>
      <c r="I3476" s="1">
        <v>16.234371900558472</v>
      </c>
      <c r="J3476" s="1">
        <v>-3.7264823913574219E-4</v>
      </c>
      <c r="K3476" s="1">
        <v>11.409799575805664</v>
      </c>
      <c r="L3476" s="1"/>
      <c r="M3476" s="1">
        <v>1.1813800000000001</v>
      </c>
    </row>
    <row r="3477" spans="1:13" x14ac:dyDescent="0.25">
      <c r="A3477" t="s">
        <v>26</v>
      </c>
      <c r="B3477">
        <v>172</v>
      </c>
      <c r="C3477">
        <v>1930</v>
      </c>
      <c r="D3477">
        <v>0</v>
      </c>
      <c r="E3477">
        <v>0</v>
      </c>
      <c r="F3477" s="1">
        <v>17.8125</v>
      </c>
      <c r="G3477" s="1">
        <v>19.75</v>
      </c>
      <c r="H3477" s="1">
        <v>0.89791697263717651</v>
      </c>
      <c r="I3477" s="1">
        <v>18.852083027362823</v>
      </c>
      <c r="J3477" s="1">
        <v>-1.0395830273628235</v>
      </c>
      <c r="K3477" s="1">
        <v>12.737899780273437</v>
      </c>
      <c r="L3477" s="1"/>
      <c r="M3477" s="1">
        <v>-1.1675800000000001</v>
      </c>
    </row>
    <row r="3478" spans="1:13" x14ac:dyDescent="0.25">
      <c r="A3478" t="s">
        <v>26</v>
      </c>
      <c r="B3478">
        <v>172</v>
      </c>
      <c r="C3478">
        <v>1931</v>
      </c>
      <c r="D3478">
        <v>0</v>
      </c>
      <c r="E3478">
        <v>0</v>
      </c>
      <c r="F3478" s="1">
        <v>17.633800506591797</v>
      </c>
      <c r="G3478" s="1">
        <v>19.953100204467773</v>
      </c>
      <c r="H3478" s="1">
        <v>1.1187800168991089</v>
      </c>
      <c r="I3478" s="1">
        <v>18.834320187568665</v>
      </c>
      <c r="J3478" s="1">
        <v>-1.2005196809768677</v>
      </c>
      <c r="K3478" s="1">
        <v>15.221599578857422</v>
      </c>
      <c r="L3478" s="1"/>
      <c r="M3478" s="1">
        <v>-2.4322499999999998</v>
      </c>
    </row>
    <row r="3479" spans="1:13" x14ac:dyDescent="0.25">
      <c r="A3479" t="s">
        <v>26</v>
      </c>
      <c r="B3479">
        <v>172</v>
      </c>
      <c r="C3479">
        <v>1932</v>
      </c>
      <c r="D3479">
        <v>0</v>
      </c>
      <c r="E3479">
        <v>0</v>
      </c>
      <c r="F3479" s="1">
        <v>11.339500427246094</v>
      </c>
      <c r="G3479" s="1">
        <v>13.953499794006348</v>
      </c>
      <c r="H3479" s="1">
        <v>1.9511599540710449</v>
      </c>
      <c r="I3479" s="1">
        <v>12.002339839935303</v>
      </c>
      <c r="J3479" s="1">
        <v>-0.66283941268920898</v>
      </c>
      <c r="K3479" s="1">
        <v>16.148399353027344</v>
      </c>
      <c r="L3479" s="1"/>
      <c r="M3479" s="1">
        <v>-0.42735001</v>
      </c>
    </row>
    <row r="3480" spans="1:13" x14ac:dyDescent="0.25">
      <c r="A3480" t="s">
        <v>26</v>
      </c>
      <c r="B3480">
        <v>172</v>
      </c>
      <c r="C3480">
        <v>1933</v>
      </c>
      <c r="D3480">
        <v>0</v>
      </c>
      <c r="E3480">
        <v>0</v>
      </c>
      <c r="F3480" s="1">
        <v>12.437199592590332</v>
      </c>
      <c r="G3480" s="1">
        <v>14.069299697875977</v>
      </c>
      <c r="H3480" s="1">
        <v>1.6891800165176392</v>
      </c>
      <c r="I3480" s="1">
        <v>12.380119681358337</v>
      </c>
      <c r="J3480" s="1">
        <v>5.7079911231994629E-2</v>
      </c>
      <c r="K3480" s="1">
        <v>15.184800148010254</v>
      </c>
      <c r="L3480" s="1"/>
      <c r="M3480" s="1">
        <v>6.6523599999999998</v>
      </c>
    </row>
    <row r="3481" spans="1:13" x14ac:dyDescent="0.25">
      <c r="A3481" t="s">
        <v>26</v>
      </c>
      <c r="B3481">
        <v>172</v>
      </c>
      <c r="C3481">
        <v>1934</v>
      </c>
      <c r="D3481">
        <v>0</v>
      </c>
      <c r="E3481">
        <v>0</v>
      </c>
      <c r="F3481" s="1">
        <v>12.900400161743164</v>
      </c>
      <c r="G3481" s="1">
        <v>15.708800315856934</v>
      </c>
      <c r="H3481" s="1">
        <v>1.086590051651001</v>
      </c>
      <c r="I3481" s="1">
        <v>14.622210264205933</v>
      </c>
      <c r="J3481" s="1">
        <v>-1.7218101024627686</v>
      </c>
      <c r="K3481" s="1">
        <v>12.957099914550781</v>
      </c>
      <c r="L3481" s="1"/>
      <c r="M3481" s="1">
        <v>11.3347</v>
      </c>
    </row>
    <row r="3482" spans="1:13" x14ac:dyDescent="0.25">
      <c r="A3482" t="s">
        <v>26</v>
      </c>
      <c r="B3482">
        <v>172</v>
      </c>
      <c r="C3482">
        <v>1935</v>
      </c>
      <c r="D3482">
        <v>0</v>
      </c>
      <c r="E3482">
        <v>0</v>
      </c>
      <c r="F3482" s="1">
        <v>12.661800384521484</v>
      </c>
      <c r="G3482" s="1">
        <v>16.472700119018555</v>
      </c>
      <c r="H3482" s="1">
        <v>1.5865399837493896</v>
      </c>
      <c r="I3482" s="1">
        <v>14.886160135269165</v>
      </c>
      <c r="J3482" s="1">
        <v>-2.2243597507476807</v>
      </c>
      <c r="K3482" s="1">
        <v>11.512700080871582</v>
      </c>
      <c r="L3482" s="1"/>
      <c r="M3482" s="1">
        <v>4.2771100999999998</v>
      </c>
    </row>
    <row r="3483" spans="1:13" x14ac:dyDescent="0.25">
      <c r="A3483" t="s">
        <v>26</v>
      </c>
      <c r="B3483">
        <v>172</v>
      </c>
      <c r="C3483">
        <v>1936</v>
      </c>
      <c r="D3483">
        <v>0</v>
      </c>
      <c r="E3483">
        <v>0</v>
      </c>
      <c r="F3483" s="1">
        <v>12.293700218200684</v>
      </c>
      <c r="G3483" s="1">
        <v>16.039600372314453</v>
      </c>
      <c r="H3483" s="1">
        <v>1.1333299875259399</v>
      </c>
      <c r="I3483" s="1">
        <v>14.906270384788513</v>
      </c>
      <c r="J3483" s="1">
        <v>-2.6125701665878296</v>
      </c>
      <c r="K3483" s="1">
        <v>10.294400215148926</v>
      </c>
      <c r="L3483" s="1"/>
      <c r="M3483" s="1">
        <v>6.7591000000000001</v>
      </c>
    </row>
    <row r="3484" spans="1:13" x14ac:dyDescent="0.25">
      <c r="A3484" t="s">
        <v>26</v>
      </c>
      <c r="B3484">
        <v>172</v>
      </c>
      <c r="C3484">
        <v>1937</v>
      </c>
      <c r="D3484">
        <v>0</v>
      </c>
      <c r="E3484">
        <v>0</v>
      </c>
      <c r="F3484" s="1">
        <v>12.089599609375</v>
      </c>
      <c r="G3484" s="1">
        <v>16.526599884033203</v>
      </c>
      <c r="H3484" s="1">
        <v>1.7876800298690796</v>
      </c>
      <c r="I3484" s="1">
        <v>14.738919854164124</v>
      </c>
      <c r="J3484" s="1">
        <v>-2.6493202447891235</v>
      </c>
      <c r="K3484" s="1">
        <v>9.6708698272705078</v>
      </c>
      <c r="L3484" s="1"/>
      <c r="M3484" s="1">
        <v>5.6818198999999998</v>
      </c>
    </row>
    <row r="3485" spans="1:13" x14ac:dyDescent="0.25">
      <c r="A3485" t="s">
        <v>26</v>
      </c>
      <c r="B3485">
        <v>172</v>
      </c>
      <c r="C3485">
        <v>1938</v>
      </c>
      <c r="D3485">
        <v>0</v>
      </c>
      <c r="E3485">
        <v>0</v>
      </c>
      <c r="F3485" s="1">
        <v>12.628600120544434</v>
      </c>
      <c r="G3485" s="1">
        <v>14.103899955749512</v>
      </c>
      <c r="H3485" s="1">
        <v>0.87220799922943115</v>
      </c>
      <c r="I3485" s="1">
        <v>13.231691956520081</v>
      </c>
      <c r="J3485" s="1">
        <v>-0.60309183597564697</v>
      </c>
      <c r="K3485" s="1">
        <v>8.7566204071044922</v>
      </c>
      <c r="L3485" s="1"/>
      <c r="M3485" s="1">
        <v>5.1715298000000001</v>
      </c>
    </row>
    <row r="3486" spans="1:13" x14ac:dyDescent="0.25">
      <c r="A3486" t="s">
        <v>26</v>
      </c>
      <c r="B3486">
        <v>172</v>
      </c>
      <c r="C3486">
        <v>1939</v>
      </c>
      <c r="D3486">
        <v>0</v>
      </c>
      <c r="E3486">
        <v>0</v>
      </c>
      <c r="F3486" s="1">
        <v>12.590900421142578</v>
      </c>
      <c r="G3486" s="1">
        <v>22.352899551391602</v>
      </c>
      <c r="H3486" s="1">
        <v>0.63315498828887939</v>
      </c>
      <c r="I3486" s="1">
        <v>21.719744563102722</v>
      </c>
      <c r="J3486" s="1">
        <v>-9.128844141960144</v>
      </c>
      <c r="K3486" s="1">
        <v>15.070300102233887</v>
      </c>
      <c r="L3486" s="1"/>
      <c r="M3486" s="1">
        <v>-4.2843198999999998</v>
      </c>
    </row>
    <row r="3487" spans="1:13" x14ac:dyDescent="0.25">
      <c r="A3487" t="s">
        <v>26</v>
      </c>
      <c r="B3487">
        <v>172</v>
      </c>
      <c r="C3487">
        <v>1940</v>
      </c>
      <c r="D3487">
        <v>0</v>
      </c>
      <c r="E3487">
        <v>0</v>
      </c>
      <c r="F3487" s="1">
        <v>12.079299926757812</v>
      </c>
      <c r="G3487" s="1">
        <v>48.951000213623047</v>
      </c>
      <c r="H3487" s="1">
        <v>1.3629399538040161</v>
      </c>
      <c r="I3487" s="1">
        <v>47.588060259819031</v>
      </c>
      <c r="J3487" s="1">
        <v>-35.508760333061218</v>
      </c>
      <c r="K3487" s="1">
        <v>38.943801879882813</v>
      </c>
      <c r="L3487" s="1"/>
      <c r="M3487" s="1">
        <v>-5.1882000000000001</v>
      </c>
    </row>
    <row r="3488" spans="1:13" x14ac:dyDescent="0.25">
      <c r="A3488" t="s">
        <v>26</v>
      </c>
      <c r="B3488">
        <v>172</v>
      </c>
      <c r="C3488">
        <v>1941</v>
      </c>
      <c r="D3488">
        <v>0</v>
      </c>
      <c r="E3488">
        <v>0</v>
      </c>
      <c r="F3488" s="1">
        <v>22.536699295043945</v>
      </c>
      <c r="G3488" s="1">
        <v>58.380401611328125</v>
      </c>
      <c r="H3488" s="1">
        <v>1.5875699520111084</v>
      </c>
      <c r="I3488" s="1">
        <v>56.792831659317017</v>
      </c>
      <c r="J3488" s="1">
        <v>-34.256132364273071</v>
      </c>
      <c r="K3488" s="1">
        <v>51.290199279785156</v>
      </c>
      <c r="L3488" s="1"/>
      <c r="M3488" s="1">
        <v>3.2725301</v>
      </c>
    </row>
    <row r="3489" spans="1:13" x14ac:dyDescent="0.25">
      <c r="A3489" t="s">
        <v>26</v>
      </c>
      <c r="B3489">
        <v>172</v>
      </c>
      <c r="C3489">
        <v>1942</v>
      </c>
      <c r="D3489">
        <v>0</v>
      </c>
      <c r="E3489">
        <v>0</v>
      </c>
      <c r="F3489" s="1">
        <v>26.117000579833984</v>
      </c>
      <c r="G3489" s="1">
        <v>42.553199768066406</v>
      </c>
      <c r="H3489" s="1">
        <v>1.6063799858093262</v>
      </c>
      <c r="I3489" s="1">
        <v>40.94681978225708</v>
      </c>
      <c r="J3489" s="1">
        <v>-14.829819202423096</v>
      </c>
      <c r="K3489" s="1">
        <v>55.676799774169922</v>
      </c>
      <c r="L3489" s="1"/>
      <c r="M3489" s="1">
        <v>0.31168801000000002</v>
      </c>
    </row>
    <row r="3490" spans="1:13" x14ac:dyDescent="0.25">
      <c r="A3490" t="s">
        <v>26</v>
      </c>
      <c r="B3490">
        <v>172</v>
      </c>
      <c r="C3490">
        <v>1943</v>
      </c>
      <c r="D3490">
        <v>0</v>
      </c>
      <c r="E3490">
        <v>0</v>
      </c>
      <c r="F3490" s="1">
        <v>26.143499374389648</v>
      </c>
      <c r="G3490" s="1">
        <v>40.332099914550781</v>
      </c>
      <c r="H3490" s="1">
        <v>2.247920036315918</v>
      </c>
      <c r="I3490" s="1">
        <v>38.084179878234863</v>
      </c>
      <c r="J3490" s="1">
        <v>-11.940680503845215</v>
      </c>
      <c r="K3490" s="1">
        <v>61.23590087890625</v>
      </c>
      <c r="L3490" s="1"/>
      <c r="M3490" s="1">
        <v>11.496600000000001</v>
      </c>
    </row>
    <row r="3491" spans="1:13" x14ac:dyDescent="0.25">
      <c r="A3491" t="s">
        <v>26</v>
      </c>
      <c r="B3491">
        <v>172</v>
      </c>
      <c r="C3491">
        <v>1944</v>
      </c>
      <c r="D3491">
        <v>0</v>
      </c>
      <c r="E3491">
        <v>0</v>
      </c>
      <c r="F3491" s="1">
        <v>24.989400863647461</v>
      </c>
      <c r="G3491" s="1">
        <v>46.511600494384766</v>
      </c>
      <c r="H3491" s="1">
        <v>2.2737801074981689</v>
      </c>
      <c r="I3491" s="1">
        <v>44.237820386886597</v>
      </c>
      <c r="J3491" s="1">
        <v>-19.248419523239136</v>
      </c>
      <c r="K3491" s="1">
        <v>71.164497375488281</v>
      </c>
      <c r="L3491" s="1"/>
      <c r="M3491" s="1">
        <v>4.6447000000000002E-2</v>
      </c>
    </row>
    <row r="3492" spans="1:13" x14ac:dyDescent="0.25">
      <c r="A3492" t="s">
        <v>26</v>
      </c>
      <c r="B3492">
        <v>172</v>
      </c>
      <c r="C3492">
        <v>1945</v>
      </c>
      <c r="D3492">
        <v>0</v>
      </c>
      <c r="E3492">
        <v>0</v>
      </c>
      <c r="F3492" s="1">
        <v>23.105499267578125</v>
      </c>
      <c r="G3492" s="1">
        <v>29.451999664306641</v>
      </c>
      <c r="H3492" s="1">
        <v>1.5554800033569336</v>
      </c>
      <c r="I3492" s="1">
        <v>27.896519660949707</v>
      </c>
      <c r="J3492" s="1">
        <v>-4.791020393371582</v>
      </c>
      <c r="K3492" s="1">
        <v>58.565399169921875</v>
      </c>
      <c r="L3492" s="1"/>
      <c r="M3492" s="1">
        <v>-5.8031601999999998</v>
      </c>
    </row>
    <row r="3493" spans="1:13" x14ac:dyDescent="0.25">
      <c r="A3493" t="s">
        <v>26</v>
      </c>
      <c r="B3493">
        <v>172</v>
      </c>
      <c r="C3493">
        <v>1946</v>
      </c>
      <c r="D3493">
        <v>0</v>
      </c>
      <c r="E3493">
        <v>0</v>
      </c>
      <c r="F3493" s="1">
        <v>30.319599151611328</v>
      </c>
      <c r="G3493" s="1">
        <v>45.662101745605469</v>
      </c>
      <c r="H3493" s="1"/>
      <c r="I3493" s="1"/>
      <c r="J3493" s="1"/>
      <c r="K3493" s="1">
        <v>47.839698791503906</v>
      </c>
      <c r="L3493" s="1"/>
      <c r="M3493" s="1">
        <v>8.1320800999999996</v>
      </c>
    </row>
    <row r="3494" spans="1:13" x14ac:dyDescent="0.25">
      <c r="A3494" t="s">
        <v>26</v>
      </c>
      <c r="B3494">
        <v>172</v>
      </c>
      <c r="C3494">
        <v>1947</v>
      </c>
      <c r="D3494">
        <v>0</v>
      </c>
      <c r="E3494">
        <v>0</v>
      </c>
      <c r="F3494" s="1">
        <v>23.638700485229492</v>
      </c>
      <c r="G3494" s="1">
        <v>29.629600524902344</v>
      </c>
      <c r="H3494" s="1"/>
      <c r="I3494" s="1"/>
      <c r="J3494" s="1"/>
      <c r="K3494" s="1"/>
      <c r="L3494" s="1"/>
      <c r="M3494" s="1">
        <v>2.3245201</v>
      </c>
    </row>
    <row r="3495" spans="1:13" x14ac:dyDescent="0.25">
      <c r="A3495" t="s">
        <v>26</v>
      </c>
      <c r="B3495">
        <v>172</v>
      </c>
      <c r="C3495">
        <v>1948</v>
      </c>
      <c r="D3495">
        <v>0</v>
      </c>
      <c r="E3495">
        <v>0</v>
      </c>
      <c r="F3495" s="1">
        <v>24.170700073242188</v>
      </c>
      <c r="G3495" s="1">
        <v>22.292699813842773</v>
      </c>
      <c r="H3495" s="1">
        <v>0.87804901599884033</v>
      </c>
      <c r="I3495" s="1">
        <v>21.414650797843933</v>
      </c>
      <c r="J3495" s="1">
        <v>2.7560492753982544</v>
      </c>
      <c r="K3495" s="1">
        <v>28.756099700927734</v>
      </c>
      <c r="L3495" s="1"/>
      <c r="M3495" s="1">
        <v>7.9287299999999998</v>
      </c>
    </row>
    <row r="3496" spans="1:13" x14ac:dyDescent="0.25">
      <c r="A3496" t="s">
        <v>26</v>
      </c>
      <c r="B3496">
        <v>172</v>
      </c>
      <c r="C3496">
        <v>1949</v>
      </c>
      <c r="D3496">
        <v>0</v>
      </c>
      <c r="E3496">
        <v>0</v>
      </c>
      <c r="F3496" s="1">
        <v>24.864900588989258</v>
      </c>
      <c r="G3496" s="1">
        <v>27.635099411010742</v>
      </c>
      <c r="H3496" s="1">
        <v>2.9054100513458252</v>
      </c>
      <c r="I3496" s="1">
        <v>24.729689359664917</v>
      </c>
      <c r="J3496" s="1">
        <v>0.13521122932434082</v>
      </c>
      <c r="K3496" s="1">
        <v>30.765800476074219</v>
      </c>
      <c r="L3496" s="1"/>
      <c r="M3496" s="1">
        <v>6.0668601999999998</v>
      </c>
    </row>
    <row r="3497" spans="1:13" x14ac:dyDescent="0.25">
      <c r="A3497" t="s">
        <v>26</v>
      </c>
      <c r="B3497">
        <v>172</v>
      </c>
      <c r="C3497">
        <v>1950</v>
      </c>
      <c r="D3497">
        <v>0</v>
      </c>
      <c r="E3497">
        <v>0</v>
      </c>
      <c r="F3497" s="1">
        <v>23.619699478149414</v>
      </c>
      <c r="G3497" s="1">
        <v>23.875699996948242</v>
      </c>
      <c r="H3497" s="1">
        <v>0.78610599040985107</v>
      </c>
      <c r="I3497" s="1">
        <v>23.089594006538391</v>
      </c>
      <c r="J3497" s="1">
        <v>0.53010547161102295</v>
      </c>
      <c r="K3497" s="1">
        <v>24.808000564575195</v>
      </c>
      <c r="L3497" s="1"/>
      <c r="M3497" s="1">
        <v>3.8445798999999998</v>
      </c>
    </row>
    <row r="3498" spans="1:13" x14ac:dyDescent="0.25">
      <c r="A3498" t="s">
        <v>26</v>
      </c>
      <c r="B3498">
        <v>172</v>
      </c>
      <c r="C3498">
        <v>1951</v>
      </c>
      <c r="D3498">
        <v>0</v>
      </c>
      <c r="E3498">
        <v>0</v>
      </c>
      <c r="F3498" s="1">
        <v>21.859899520874023</v>
      </c>
      <c r="G3498" s="1">
        <v>20.760900497436523</v>
      </c>
      <c r="H3498" s="1">
        <v>0.56763297319412231</v>
      </c>
      <c r="I3498" s="1">
        <v>20.193267524242401</v>
      </c>
      <c r="J3498" s="1">
        <v>1.6666319966316223</v>
      </c>
      <c r="K3498" s="1">
        <v>15.82129955291748</v>
      </c>
      <c r="L3498" s="1"/>
      <c r="M3498" s="1">
        <v>8.5038996000000004</v>
      </c>
    </row>
    <row r="3499" spans="1:13" x14ac:dyDescent="0.25">
      <c r="A3499" t="s">
        <v>26</v>
      </c>
      <c r="B3499">
        <v>172</v>
      </c>
      <c r="C3499">
        <v>1952</v>
      </c>
      <c r="D3499">
        <v>0</v>
      </c>
      <c r="E3499">
        <v>0</v>
      </c>
      <c r="F3499" s="1">
        <v>19.926399230957031</v>
      </c>
      <c r="G3499" s="1">
        <v>21.165599822998047</v>
      </c>
      <c r="H3499" s="1">
        <v>0.65030699968338013</v>
      </c>
      <c r="I3499" s="1">
        <v>20.515292823314667</v>
      </c>
      <c r="J3499" s="1">
        <v>-0.5888935923576355</v>
      </c>
      <c r="K3499" s="1">
        <v>15.840499877929688</v>
      </c>
      <c r="L3499" s="1"/>
      <c r="M3499" s="1">
        <v>3.3511701</v>
      </c>
    </row>
    <row r="3500" spans="1:13" x14ac:dyDescent="0.25">
      <c r="A3500" t="s">
        <v>26</v>
      </c>
      <c r="B3500">
        <v>172</v>
      </c>
      <c r="C3500">
        <v>1953</v>
      </c>
      <c r="D3500">
        <v>0</v>
      </c>
      <c r="E3500">
        <v>0</v>
      </c>
      <c r="F3500" s="1">
        <v>22.699100494384766</v>
      </c>
      <c r="G3500" s="1">
        <v>22.677000045776367</v>
      </c>
      <c r="H3500" s="1">
        <v>0.57522100210189819</v>
      </c>
      <c r="I3500" s="1">
        <v>22.101779043674469</v>
      </c>
      <c r="J3500" s="1">
        <v>0.59732145071029663</v>
      </c>
      <c r="K3500" s="1">
        <v>12.577400207519531</v>
      </c>
      <c r="L3500" s="1"/>
      <c r="M3500" s="1">
        <v>0.70079999999999998</v>
      </c>
    </row>
    <row r="3501" spans="1:13" x14ac:dyDescent="0.25">
      <c r="A3501" t="s">
        <v>26</v>
      </c>
      <c r="B3501">
        <v>172</v>
      </c>
      <c r="C3501">
        <v>1954</v>
      </c>
      <c r="D3501">
        <v>0</v>
      </c>
      <c r="E3501">
        <v>0</v>
      </c>
      <c r="F3501" s="1">
        <v>19.663400650024414</v>
      </c>
      <c r="G3501" s="1">
        <v>19.831699371337891</v>
      </c>
      <c r="H3501" s="1">
        <v>0.54455399513244629</v>
      </c>
      <c r="I3501" s="1">
        <v>19.287145376205444</v>
      </c>
      <c r="J3501" s="1">
        <v>0.37625527381896973</v>
      </c>
      <c r="K3501" s="1">
        <v>13.425700187683105</v>
      </c>
      <c r="L3501" s="1"/>
      <c r="M3501" s="1">
        <v>8.7561703000000009</v>
      </c>
    </row>
    <row r="3502" spans="1:13" x14ac:dyDescent="0.25">
      <c r="A3502" t="s">
        <v>26</v>
      </c>
      <c r="B3502">
        <v>172</v>
      </c>
      <c r="C3502">
        <v>1955</v>
      </c>
      <c r="D3502">
        <v>0</v>
      </c>
      <c r="E3502">
        <v>0</v>
      </c>
      <c r="F3502" s="1">
        <v>19.846799850463867</v>
      </c>
      <c r="G3502" s="1">
        <v>20.846799850463867</v>
      </c>
      <c r="H3502" s="1">
        <v>0.48648598790168762</v>
      </c>
      <c r="I3502" s="1">
        <v>20.36031386256218</v>
      </c>
      <c r="J3502" s="1">
        <v>-0.51351401209831238</v>
      </c>
      <c r="K3502" s="1">
        <v>12.315299987792969</v>
      </c>
      <c r="L3502" s="1"/>
      <c r="M3502" s="1">
        <v>5.0952701999999999</v>
      </c>
    </row>
    <row r="3503" spans="1:13" x14ac:dyDescent="0.25">
      <c r="A3503" t="s">
        <v>26</v>
      </c>
      <c r="B3503">
        <v>172</v>
      </c>
      <c r="C3503">
        <v>1956</v>
      </c>
      <c r="D3503">
        <v>0</v>
      </c>
      <c r="E3503">
        <v>0</v>
      </c>
      <c r="F3503" s="1">
        <v>20.762300491333008</v>
      </c>
      <c r="G3503" s="1">
        <v>21.901599884033203</v>
      </c>
      <c r="H3503" s="1">
        <v>0.46721300482749939</v>
      </c>
      <c r="I3503" s="1">
        <v>21.434386879205704</v>
      </c>
      <c r="J3503" s="1">
        <v>-0.67208638787269592</v>
      </c>
      <c r="K3503" s="1">
        <v>12.344300270080566</v>
      </c>
      <c r="L3503" s="1"/>
      <c r="M3503" s="1">
        <v>3.02163</v>
      </c>
    </row>
    <row r="3504" spans="1:13" x14ac:dyDescent="0.25">
      <c r="A3504" t="s">
        <v>26</v>
      </c>
      <c r="B3504">
        <v>172</v>
      </c>
      <c r="C3504">
        <v>1957</v>
      </c>
      <c r="D3504">
        <v>0</v>
      </c>
      <c r="E3504">
        <v>0</v>
      </c>
      <c r="F3504" s="1">
        <v>21.227300643920898</v>
      </c>
      <c r="G3504" s="1">
        <v>21.143899917602539</v>
      </c>
      <c r="H3504" s="1">
        <v>0.5</v>
      </c>
      <c r="I3504" s="1">
        <v>20.643899917602539</v>
      </c>
      <c r="J3504" s="1">
        <v>0.58340072631835938</v>
      </c>
      <c r="K3504" s="1">
        <v>12.803000450134277</v>
      </c>
      <c r="L3504" s="1"/>
      <c r="M3504" s="1">
        <v>4.7016301</v>
      </c>
    </row>
    <row r="3505" spans="1:13" x14ac:dyDescent="0.25">
      <c r="A3505" t="s">
        <v>26</v>
      </c>
      <c r="B3505">
        <v>172</v>
      </c>
      <c r="C3505">
        <v>1958</v>
      </c>
      <c r="D3505">
        <v>0</v>
      </c>
      <c r="E3505">
        <v>0</v>
      </c>
      <c r="F3505" s="1">
        <v>20.380300521850586</v>
      </c>
      <c r="G3505" s="1">
        <v>22.112699508666992</v>
      </c>
      <c r="H3505" s="1">
        <v>0.51408499479293823</v>
      </c>
      <c r="I3505" s="1">
        <v>21.598614513874054</v>
      </c>
      <c r="J3505" s="1">
        <v>-1.218313992023468</v>
      </c>
      <c r="K3505" s="1">
        <v>12.112700462341309</v>
      </c>
      <c r="L3505" s="1"/>
      <c r="M3505" s="1">
        <v>0.53919702999999997</v>
      </c>
    </row>
    <row r="3506" spans="1:13" x14ac:dyDescent="0.25">
      <c r="A3506" t="s">
        <v>26</v>
      </c>
      <c r="B3506">
        <v>172</v>
      </c>
      <c r="C3506">
        <v>1959</v>
      </c>
      <c r="D3506">
        <v>0</v>
      </c>
      <c r="E3506">
        <v>0</v>
      </c>
      <c r="F3506" s="1">
        <v>20.512500762939453</v>
      </c>
      <c r="G3506" s="1">
        <v>20.637500762939453</v>
      </c>
      <c r="H3506" s="1">
        <v>0.43125000596046448</v>
      </c>
      <c r="I3506" s="1">
        <v>20.206250756978989</v>
      </c>
      <c r="J3506" s="1">
        <v>0.30625000596046448</v>
      </c>
      <c r="K3506" s="1">
        <v>10.912500381469727</v>
      </c>
      <c r="L3506" s="1"/>
      <c r="M3506" s="1">
        <v>5.9412599000000004</v>
      </c>
    </row>
    <row r="3507" spans="1:13" x14ac:dyDescent="0.25">
      <c r="A3507" t="s">
        <v>26</v>
      </c>
      <c r="B3507">
        <v>172</v>
      </c>
      <c r="C3507">
        <v>1960</v>
      </c>
      <c r="D3507">
        <v>0</v>
      </c>
      <c r="E3507">
        <v>0</v>
      </c>
      <c r="F3507" s="1">
        <v>21.944400787353516</v>
      </c>
      <c r="G3507" s="1">
        <v>22.469100952148438</v>
      </c>
      <c r="H3507" s="1">
        <v>0.39506199955940247</v>
      </c>
      <c r="I3507" s="1">
        <v>22.074038952589035</v>
      </c>
      <c r="J3507" s="1">
        <v>-0.12963816523551941</v>
      </c>
      <c r="K3507" s="1">
        <v>9.9629602432250977</v>
      </c>
      <c r="L3507" s="1"/>
      <c r="M3507" s="1">
        <v>9.1477202999999996</v>
      </c>
    </row>
    <row r="3508" spans="1:13" x14ac:dyDescent="0.25">
      <c r="A3508" t="s">
        <v>26</v>
      </c>
      <c r="B3508">
        <v>172</v>
      </c>
      <c r="C3508">
        <v>1961</v>
      </c>
      <c r="D3508">
        <v>0</v>
      </c>
      <c r="E3508">
        <v>0</v>
      </c>
      <c r="F3508" s="1">
        <v>19.684799194335938</v>
      </c>
      <c r="G3508" s="1">
        <v>22.711999893188477</v>
      </c>
      <c r="H3508" s="1">
        <v>0.35869601368904114</v>
      </c>
      <c r="I3508" s="1">
        <v>22.353303879499435</v>
      </c>
      <c r="J3508" s="1">
        <v>-2.6685046851634979</v>
      </c>
      <c r="K3508" s="1">
        <v>9.1195697784423828</v>
      </c>
      <c r="L3508" s="1">
        <v>4.7759729999999996</v>
      </c>
      <c r="M3508" s="1">
        <v>7.6051127000000003</v>
      </c>
    </row>
    <row r="3509" spans="1:13" x14ac:dyDescent="0.25">
      <c r="A3509" t="s">
        <v>26</v>
      </c>
      <c r="B3509">
        <v>172</v>
      </c>
      <c r="C3509">
        <v>1962</v>
      </c>
      <c r="D3509">
        <v>0</v>
      </c>
      <c r="E3509">
        <v>0</v>
      </c>
      <c r="F3509" s="1">
        <v>21.573600769042969</v>
      </c>
      <c r="G3509" s="1">
        <v>23.93910026550293</v>
      </c>
      <c r="H3509" s="1">
        <v>0.34517800807952881</v>
      </c>
      <c r="I3509" s="1">
        <v>23.593922257423401</v>
      </c>
      <c r="J3509" s="1">
        <v>-2.0203214883804321</v>
      </c>
      <c r="K3509" s="1">
        <v>10.335000038146973</v>
      </c>
      <c r="L3509" s="1">
        <v>2.6290119999999999</v>
      </c>
      <c r="M3509" s="1">
        <v>2.9817526999999999</v>
      </c>
    </row>
    <row r="3510" spans="1:13" x14ac:dyDescent="0.25">
      <c r="A3510" t="s">
        <v>26</v>
      </c>
      <c r="B3510">
        <v>172</v>
      </c>
      <c r="C3510">
        <v>1963</v>
      </c>
      <c r="D3510">
        <v>0</v>
      </c>
      <c r="E3510">
        <v>0</v>
      </c>
      <c r="F3510" s="1">
        <v>19.121500015258789</v>
      </c>
      <c r="G3510" s="1">
        <v>21.626199722290039</v>
      </c>
      <c r="H3510" s="1">
        <v>0.41121500730514526</v>
      </c>
      <c r="I3510" s="1">
        <v>21.214984714984894</v>
      </c>
      <c r="J3510" s="1">
        <v>-2.0934846997261047</v>
      </c>
      <c r="K3510" s="1">
        <v>12.19629955291748</v>
      </c>
      <c r="L3510" s="1">
        <v>3.0820764</v>
      </c>
      <c r="M3510" s="1">
        <v>3.2848978999999998</v>
      </c>
    </row>
    <row r="3511" spans="1:13" x14ac:dyDescent="0.25">
      <c r="A3511" t="s">
        <v>26</v>
      </c>
      <c r="B3511">
        <v>172</v>
      </c>
      <c r="C3511">
        <v>1964</v>
      </c>
      <c r="D3511">
        <v>0</v>
      </c>
      <c r="E3511">
        <v>0</v>
      </c>
      <c r="F3511" s="1">
        <v>21.452299118041992</v>
      </c>
      <c r="G3511" s="1">
        <v>22.800800323486328</v>
      </c>
      <c r="H3511" s="1">
        <v>0.53112000226974487</v>
      </c>
      <c r="I3511" s="1">
        <v>22.269680321216583</v>
      </c>
      <c r="J3511" s="1">
        <v>-0.81738120317459106</v>
      </c>
      <c r="K3511" s="1">
        <v>12.464699745178223</v>
      </c>
      <c r="L3511" s="1">
        <v>-1.9480693</v>
      </c>
      <c r="M3511" s="1">
        <v>5.2388944000000004</v>
      </c>
    </row>
    <row r="3512" spans="1:13" x14ac:dyDescent="0.25">
      <c r="A3512" t="s">
        <v>26</v>
      </c>
      <c r="B3512">
        <v>172</v>
      </c>
      <c r="C3512">
        <v>1965</v>
      </c>
      <c r="D3512">
        <v>0</v>
      </c>
      <c r="E3512">
        <v>0</v>
      </c>
      <c r="F3512" s="1">
        <v>21.548900604248047</v>
      </c>
      <c r="G3512" s="1">
        <v>23.214300155639648</v>
      </c>
      <c r="H3512" s="1">
        <v>0.5827069878578186</v>
      </c>
      <c r="I3512" s="1">
        <v>22.63159316778183</v>
      </c>
      <c r="J3512" s="1">
        <v>-1.082692563533783</v>
      </c>
      <c r="K3512" s="1">
        <v>12.954899787902832</v>
      </c>
      <c r="L3512" s="1">
        <v>3.8112734000000001</v>
      </c>
      <c r="M3512" s="1">
        <v>5.3029440000000001</v>
      </c>
    </row>
    <row r="3513" spans="1:13" x14ac:dyDescent="0.25">
      <c r="A3513" t="s">
        <v>26</v>
      </c>
      <c r="B3513">
        <v>172</v>
      </c>
      <c r="C3513">
        <v>1966</v>
      </c>
      <c r="D3513">
        <v>0</v>
      </c>
      <c r="E3513">
        <v>0</v>
      </c>
      <c r="F3513" s="1">
        <v>22.199300765991211</v>
      </c>
      <c r="G3513" s="1">
        <v>23.276199340820313</v>
      </c>
      <c r="H3513" s="1">
        <v>0.62937098741531372</v>
      </c>
      <c r="I3513" s="1">
        <v>22.646828353404999</v>
      </c>
      <c r="J3513" s="1">
        <v>-0.44752758741378784</v>
      </c>
      <c r="K3513" s="1">
        <v>13.741299629211426</v>
      </c>
      <c r="L3513" s="1">
        <v>4.4725729000000003</v>
      </c>
      <c r="M3513" s="1">
        <v>2.092724</v>
      </c>
    </row>
    <row r="3514" spans="1:13" x14ac:dyDescent="0.25">
      <c r="A3514" t="s">
        <v>26</v>
      </c>
      <c r="B3514">
        <v>172</v>
      </c>
      <c r="C3514">
        <v>1967</v>
      </c>
      <c r="D3514">
        <v>0</v>
      </c>
      <c r="E3514">
        <v>0</v>
      </c>
      <c r="F3514" s="1">
        <v>23.287500381469727</v>
      </c>
      <c r="G3514" s="1">
        <v>23.546300888061523</v>
      </c>
      <c r="H3514" s="1">
        <v>0.69648599624633789</v>
      </c>
      <c r="I3514" s="1">
        <v>22.849814891815186</v>
      </c>
      <c r="J3514" s="1">
        <v>0.43768548965454102</v>
      </c>
      <c r="K3514" s="1">
        <v>14.156599998474121</v>
      </c>
      <c r="L3514" s="1">
        <v>2.5611400999999998</v>
      </c>
      <c r="M3514" s="1">
        <v>2.3153079999999999</v>
      </c>
    </row>
    <row r="3515" spans="1:13" x14ac:dyDescent="0.25">
      <c r="A3515" t="s">
        <v>26</v>
      </c>
      <c r="B3515">
        <v>172</v>
      </c>
      <c r="C3515">
        <v>1968</v>
      </c>
      <c r="D3515">
        <v>0</v>
      </c>
      <c r="E3515">
        <v>0</v>
      </c>
      <c r="F3515" s="1">
        <v>23.80780029296875</v>
      </c>
      <c r="G3515" s="1">
        <v>25.495800018310547</v>
      </c>
      <c r="H3515" s="1">
        <v>0.63788300752639771</v>
      </c>
      <c r="I3515" s="1">
        <v>24.857917010784149</v>
      </c>
      <c r="J3515" s="1">
        <v>-1.0501167178153992</v>
      </c>
      <c r="K3515" s="1">
        <v>13.913599967956543</v>
      </c>
      <c r="L3515" s="1">
        <v>-1.0514447</v>
      </c>
      <c r="M3515" s="1">
        <v>2.5367614999999999</v>
      </c>
    </row>
    <row r="3516" spans="1:13" x14ac:dyDescent="0.25">
      <c r="A3516" t="s">
        <v>26</v>
      </c>
      <c r="B3516">
        <v>172</v>
      </c>
      <c r="C3516">
        <v>1969</v>
      </c>
      <c r="D3516">
        <v>0</v>
      </c>
      <c r="E3516">
        <v>0</v>
      </c>
      <c r="F3516" s="1">
        <v>23.090200424194336</v>
      </c>
      <c r="G3516" s="1">
        <v>22.151199340820313</v>
      </c>
      <c r="H3516" s="1">
        <v>0.61951202154159546</v>
      </c>
      <c r="I3516" s="1">
        <v>21.531687319278717</v>
      </c>
      <c r="J3516" s="1">
        <v>1.5585131049156189</v>
      </c>
      <c r="K3516" s="1">
        <v>10.795100212097168</v>
      </c>
      <c r="L3516" s="1">
        <v>5.7035600999999998</v>
      </c>
      <c r="M3516" s="1">
        <v>9.6148366999999997</v>
      </c>
    </row>
    <row r="3517" spans="1:13" x14ac:dyDescent="0.25">
      <c r="A3517" t="s">
        <v>26</v>
      </c>
      <c r="B3517">
        <v>172</v>
      </c>
      <c r="C3517">
        <v>1970</v>
      </c>
      <c r="D3517">
        <v>0</v>
      </c>
      <c r="E3517">
        <v>0</v>
      </c>
      <c r="F3517" s="1">
        <v>22.910299301147461</v>
      </c>
      <c r="G3517" s="1">
        <v>21.853399276733398</v>
      </c>
      <c r="H3517" s="1">
        <v>0.55798697471618652</v>
      </c>
      <c r="I3517" s="1">
        <v>21.295412302017212</v>
      </c>
      <c r="J3517" s="1">
        <v>1.614886999130249</v>
      </c>
      <c r="K3517" s="1">
        <v>9.1925601959228516</v>
      </c>
      <c r="L3517" s="1">
        <v>5.0945419000000003</v>
      </c>
      <c r="M3517" s="1">
        <v>7.8332538999999999</v>
      </c>
    </row>
    <row r="3518" spans="1:13" x14ac:dyDescent="0.25">
      <c r="A3518" t="s">
        <v>26</v>
      </c>
      <c r="B3518">
        <v>172</v>
      </c>
      <c r="C3518">
        <v>1971</v>
      </c>
      <c r="D3518">
        <v>0</v>
      </c>
      <c r="E3518">
        <v>0</v>
      </c>
      <c r="F3518" s="1">
        <v>22.996000289916992</v>
      </c>
      <c r="G3518" s="1">
        <v>22.842899322509766</v>
      </c>
      <c r="H3518" s="1">
        <v>0.52087497711181641</v>
      </c>
      <c r="I3518" s="1">
        <v>22.322024345397949</v>
      </c>
      <c r="J3518" s="1">
        <v>0.67397594451904297</v>
      </c>
      <c r="K3518" s="1">
        <v>7.9383702278137207</v>
      </c>
      <c r="L3518" s="1">
        <v>1.6581451</v>
      </c>
      <c r="M3518" s="1">
        <v>2.0918299</v>
      </c>
    </row>
    <row r="3519" spans="1:13" x14ac:dyDescent="0.25">
      <c r="A3519" t="s">
        <v>26</v>
      </c>
      <c r="B3519">
        <v>172</v>
      </c>
      <c r="C3519">
        <v>1972</v>
      </c>
      <c r="D3519">
        <v>0</v>
      </c>
      <c r="E3519">
        <v>0</v>
      </c>
      <c r="F3519" s="1">
        <v>20.252599716186523</v>
      </c>
      <c r="G3519" s="1">
        <v>20.428300857543945</v>
      </c>
      <c r="H3519" s="1">
        <v>0.48634800314903259</v>
      </c>
      <c r="I3519" s="1">
        <v>19.941952854394913</v>
      </c>
      <c r="J3519" s="1">
        <v>0.31064686179161072</v>
      </c>
      <c r="K3519" s="1">
        <v>6.4624600410461426</v>
      </c>
      <c r="L3519" s="1">
        <v>0.85183381000000002</v>
      </c>
      <c r="M3519" s="1">
        <v>7.6218938999999999</v>
      </c>
    </row>
    <row r="3520" spans="1:13" x14ac:dyDescent="0.25">
      <c r="A3520" t="s">
        <v>26</v>
      </c>
      <c r="B3520">
        <v>172</v>
      </c>
      <c r="C3520">
        <v>1973</v>
      </c>
      <c r="D3520">
        <v>0</v>
      </c>
      <c r="E3520">
        <v>0</v>
      </c>
      <c r="F3520" s="1">
        <v>23.27869987487793</v>
      </c>
      <c r="G3520" s="1">
        <v>21.795499801635742</v>
      </c>
      <c r="H3520" s="1">
        <v>0.35854300856590271</v>
      </c>
      <c r="I3520" s="1">
        <v>21.436956793069839</v>
      </c>
      <c r="J3520" s="1">
        <v>1.8417430818080902</v>
      </c>
      <c r="K3520" s="1">
        <v>4.4173698425292969</v>
      </c>
      <c r="L3520" s="1">
        <v>-2.7269245999999998</v>
      </c>
      <c r="M3520" s="1">
        <v>6.7175159000000004</v>
      </c>
    </row>
    <row r="3521" spans="1:13" x14ac:dyDescent="0.25">
      <c r="A3521" t="s">
        <v>26</v>
      </c>
      <c r="B3521">
        <v>172</v>
      </c>
      <c r="C3521">
        <v>1974</v>
      </c>
      <c r="D3521">
        <v>0</v>
      </c>
      <c r="E3521">
        <v>0</v>
      </c>
      <c r="F3521" s="1">
        <v>22.880100250244141</v>
      </c>
      <c r="G3521" s="1">
        <v>22.909000396728516</v>
      </c>
      <c r="H3521" s="1">
        <v>0.24639299511909485</v>
      </c>
      <c r="I3521" s="1">
        <v>22.662607401609421</v>
      </c>
      <c r="J3521" s="1">
        <v>0.21749284863471985</v>
      </c>
      <c r="K3521" s="1">
        <v>2.9744699001312256</v>
      </c>
      <c r="L3521" s="1">
        <v>-7.8820493999999997</v>
      </c>
      <c r="M3521" s="1">
        <v>3.0303163999999998</v>
      </c>
    </row>
    <row r="3522" spans="1:13" x14ac:dyDescent="0.25">
      <c r="A3522" t="s">
        <v>26</v>
      </c>
      <c r="B3522">
        <v>172</v>
      </c>
      <c r="C3522">
        <v>1975</v>
      </c>
      <c r="D3522">
        <v>1</v>
      </c>
      <c r="E3522">
        <v>1</v>
      </c>
      <c r="F3522" s="1">
        <v>43.53</v>
      </c>
      <c r="G3522" s="1">
        <v>38.57</v>
      </c>
      <c r="H3522" s="1">
        <v>0.56999999999999995</v>
      </c>
      <c r="I3522" s="1">
        <v>38</v>
      </c>
      <c r="J3522" s="1">
        <v>5.5300000000000011</v>
      </c>
      <c r="K3522" s="1">
        <v>6.7634158872490913</v>
      </c>
      <c r="L3522" s="1">
        <v>-8.1855613999999992</v>
      </c>
      <c r="M3522" s="1">
        <v>1.1482220999999999</v>
      </c>
    </row>
    <row r="3523" spans="1:13" x14ac:dyDescent="0.25">
      <c r="A3523" t="s">
        <v>26</v>
      </c>
      <c r="B3523">
        <v>172</v>
      </c>
      <c r="C3523">
        <v>1976</v>
      </c>
      <c r="D3523">
        <v>1</v>
      </c>
      <c r="E3523">
        <v>1</v>
      </c>
      <c r="F3523" s="1">
        <v>47.49</v>
      </c>
      <c r="G3523" s="1">
        <v>39.840000000000003</v>
      </c>
      <c r="H3523" s="1">
        <v>0.6</v>
      </c>
      <c r="I3523" s="1">
        <v>39.24</v>
      </c>
      <c r="J3523" s="1">
        <v>8.25</v>
      </c>
      <c r="K3523" s="1">
        <v>7.0919398678842587</v>
      </c>
      <c r="L3523" s="1">
        <v>-4.1760441999999998</v>
      </c>
      <c r="M3523" s="1">
        <v>0.51793690999999997</v>
      </c>
    </row>
    <row r="3524" spans="1:13" x14ac:dyDescent="0.25">
      <c r="A3524" t="s">
        <v>26</v>
      </c>
      <c r="B3524">
        <v>172</v>
      </c>
      <c r="C3524">
        <v>1977</v>
      </c>
      <c r="D3524">
        <v>1</v>
      </c>
      <c r="E3524">
        <v>1</v>
      </c>
      <c r="F3524" s="1">
        <v>47.93</v>
      </c>
      <c r="G3524" s="1">
        <v>41.66</v>
      </c>
      <c r="H3524" s="1">
        <v>0.72</v>
      </c>
      <c r="I3524" s="1">
        <v>40.94</v>
      </c>
      <c r="J3524" s="1">
        <v>6.990000000000002</v>
      </c>
      <c r="K3524" s="1">
        <v>8.219404704764175</v>
      </c>
      <c r="L3524" s="1">
        <v>-1.9334407</v>
      </c>
      <c r="M3524" s="1">
        <v>0.35448423000000001</v>
      </c>
    </row>
    <row r="3525" spans="1:13" x14ac:dyDescent="0.25">
      <c r="A3525" t="s">
        <v>26</v>
      </c>
      <c r="B3525">
        <v>172</v>
      </c>
      <c r="C3525">
        <v>1978</v>
      </c>
      <c r="D3525">
        <v>1</v>
      </c>
      <c r="E3525">
        <v>1</v>
      </c>
      <c r="F3525" s="1">
        <v>45.11</v>
      </c>
      <c r="G3525" s="1">
        <v>41.28</v>
      </c>
      <c r="H3525" s="1">
        <v>0.77</v>
      </c>
      <c r="I3525" s="1">
        <v>40.51</v>
      </c>
      <c r="J3525" s="1">
        <v>4.6000000000000014</v>
      </c>
      <c r="K3525" s="1">
        <v>10.650996703577697</v>
      </c>
      <c r="L3525" s="1">
        <v>1.9998152</v>
      </c>
      <c r="M3525" s="1">
        <v>3.1425038999999999</v>
      </c>
    </row>
    <row r="3526" spans="1:13" x14ac:dyDescent="0.25">
      <c r="A3526" t="s">
        <v>26</v>
      </c>
      <c r="B3526">
        <v>172</v>
      </c>
      <c r="C3526">
        <v>1979</v>
      </c>
      <c r="D3526">
        <v>1</v>
      </c>
      <c r="E3526">
        <v>1</v>
      </c>
      <c r="F3526" s="1">
        <v>43.72</v>
      </c>
      <c r="G3526" s="1">
        <v>40.31</v>
      </c>
      <c r="H3526" s="1">
        <v>0.89</v>
      </c>
      <c r="I3526" s="1">
        <v>39.42</v>
      </c>
      <c r="J3526" s="1">
        <v>4.2999999999999972</v>
      </c>
      <c r="K3526" s="1">
        <v>11.046546230738219</v>
      </c>
      <c r="L3526" s="1">
        <v>2.0321718</v>
      </c>
      <c r="M3526" s="1">
        <v>7.1808607999999996</v>
      </c>
    </row>
    <row r="3527" spans="1:13" x14ac:dyDescent="0.25">
      <c r="A3527" t="s">
        <v>26</v>
      </c>
      <c r="B3527">
        <v>172</v>
      </c>
      <c r="C3527">
        <v>1980</v>
      </c>
      <c r="D3527">
        <v>1</v>
      </c>
      <c r="E3527">
        <v>1</v>
      </c>
      <c r="F3527" s="1">
        <v>43.78</v>
      </c>
      <c r="G3527" s="1">
        <v>40.08</v>
      </c>
      <c r="H3527" s="1">
        <v>0.96</v>
      </c>
      <c r="I3527" s="1">
        <v>39.119999999999997</v>
      </c>
      <c r="J3527" s="1">
        <v>4.6600000000000037</v>
      </c>
      <c r="K3527" s="1">
        <v>10.893434547360815</v>
      </c>
      <c r="L3527" s="1">
        <v>-1.1801462</v>
      </c>
      <c r="M3527" s="1">
        <v>5.6726999999999999</v>
      </c>
    </row>
    <row r="3528" spans="1:13" x14ac:dyDescent="0.25">
      <c r="A3528" t="s">
        <v>26</v>
      </c>
      <c r="B3528">
        <v>172</v>
      </c>
      <c r="C3528">
        <v>1981</v>
      </c>
      <c r="D3528">
        <v>1</v>
      </c>
      <c r="E3528">
        <v>1</v>
      </c>
      <c r="F3528" s="1">
        <v>46.15</v>
      </c>
      <c r="G3528" s="1">
        <v>41.04</v>
      </c>
      <c r="H3528" s="1">
        <v>1.03</v>
      </c>
      <c r="I3528" s="1">
        <v>40.01</v>
      </c>
      <c r="J3528" s="1">
        <v>6.1400000000000006</v>
      </c>
      <c r="K3528" s="1">
        <v>11.543959394114243</v>
      </c>
      <c r="L3528" s="1">
        <v>-1.0162994999999999</v>
      </c>
      <c r="M3528" s="1">
        <v>1.2937225000000001</v>
      </c>
    </row>
    <row r="3529" spans="1:13" x14ac:dyDescent="0.25">
      <c r="A3529" t="s">
        <v>26</v>
      </c>
      <c r="B3529">
        <v>172</v>
      </c>
      <c r="C3529">
        <v>1982</v>
      </c>
      <c r="D3529">
        <v>1</v>
      </c>
      <c r="E3529">
        <v>1</v>
      </c>
      <c r="F3529" s="1">
        <v>45.8</v>
      </c>
      <c r="G3529" s="1">
        <v>42.74</v>
      </c>
      <c r="H3529" s="1">
        <v>1.18</v>
      </c>
      <c r="I3529" s="1">
        <v>41.56</v>
      </c>
      <c r="J3529" s="1">
        <v>4.2399999999999949</v>
      </c>
      <c r="K3529" s="1">
        <v>13.851154915896617</v>
      </c>
      <c r="L3529" s="1">
        <v>1.6875125</v>
      </c>
      <c r="M3529" s="1">
        <v>3.087453</v>
      </c>
    </row>
    <row r="3530" spans="1:13" x14ac:dyDescent="0.25">
      <c r="A3530" t="s">
        <v>26</v>
      </c>
      <c r="B3530">
        <v>172</v>
      </c>
      <c r="C3530">
        <v>1983</v>
      </c>
      <c r="D3530">
        <v>1</v>
      </c>
      <c r="E3530">
        <v>1</v>
      </c>
      <c r="F3530" s="1">
        <v>45.91</v>
      </c>
      <c r="G3530" s="1">
        <v>44.39</v>
      </c>
      <c r="H3530" s="1">
        <v>1.42</v>
      </c>
      <c r="I3530" s="1">
        <v>42.97</v>
      </c>
      <c r="J3530" s="1">
        <v>2.9399999999999977</v>
      </c>
      <c r="K3530" s="1">
        <v>15.379206406626574</v>
      </c>
      <c r="L3530" s="1">
        <v>2.3599906000000002</v>
      </c>
      <c r="M3530" s="1">
        <v>3.1221882999999999</v>
      </c>
    </row>
    <row r="3531" spans="1:13" x14ac:dyDescent="0.25">
      <c r="A3531" t="s">
        <v>26</v>
      </c>
      <c r="B3531">
        <v>172</v>
      </c>
      <c r="C3531">
        <v>1984</v>
      </c>
      <c r="D3531">
        <v>1</v>
      </c>
      <c r="E3531">
        <v>1</v>
      </c>
      <c r="F3531" s="1">
        <v>47.61</v>
      </c>
      <c r="G3531" s="1">
        <v>44.38</v>
      </c>
      <c r="H3531" s="1">
        <v>1.58</v>
      </c>
      <c r="I3531" s="1">
        <v>42.800000000000004</v>
      </c>
      <c r="J3531" s="1">
        <v>4.8099999999999952</v>
      </c>
      <c r="K3531" s="1">
        <v>15.179735338898054</v>
      </c>
      <c r="L3531" s="1">
        <v>4.1159825000000003</v>
      </c>
      <c r="M3531" s="1">
        <v>3.2131897</v>
      </c>
    </row>
    <row r="3532" spans="1:13" x14ac:dyDescent="0.25">
      <c r="A3532" t="s">
        <v>26</v>
      </c>
      <c r="B3532">
        <v>172</v>
      </c>
      <c r="C3532">
        <v>1985</v>
      </c>
      <c r="D3532">
        <v>1</v>
      </c>
      <c r="E3532">
        <v>1</v>
      </c>
      <c r="F3532" s="1">
        <v>49.62</v>
      </c>
      <c r="G3532" s="1">
        <v>46.29</v>
      </c>
      <c r="H3532" s="1">
        <v>1.73</v>
      </c>
      <c r="I3532" s="1">
        <v>44.56</v>
      </c>
      <c r="J3532" s="1">
        <v>5.0599999999999952</v>
      </c>
      <c r="K3532" s="1">
        <v>15.837202054982244</v>
      </c>
      <c r="L3532" s="1">
        <v>4.8309113000000004</v>
      </c>
      <c r="M3532" s="1">
        <v>3.5367962999999998</v>
      </c>
    </row>
    <row r="3533" spans="1:13" x14ac:dyDescent="0.25">
      <c r="A3533" t="s">
        <v>26</v>
      </c>
      <c r="B3533">
        <v>172</v>
      </c>
      <c r="C3533">
        <v>1986</v>
      </c>
      <c r="D3533">
        <v>1</v>
      </c>
      <c r="E3533">
        <v>1</v>
      </c>
      <c r="F3533" s="1">
        <v>50.77</v>
      </c>
      <c r="G3533" s="1">
        <v>46.94</v>
      </c>
      <c r="H3533" s="1">
        <v>1.63</v>
      </c>
      <c r="I3533" s="1">
        <v>45.309999999999995</v>
      </c>
      <c r="J3533" s="1">
        <v>5.460000000000008</v>
      </c>
      <c r="K3533" s="1">
        <v>16.442756195433056</v>
      </c>
      <c r="L3533" s="1">
        <v>6.0139828</v>
      </c>
      <c r="M3533" s="1">
        <v>2.7262148000000002</v>
      </c>
    </row>
    <row r="3534" spans="1:13" x14ac:dyDescent="0.25">
      <c r="A3534" t="s">
        <v>26</v>
      </c>
      <c r="B3534">
        <v>172</v>
      </c>
      <c r="C3534">
        <v>1987</v>
      </c>
      <c r="D3534">
        <v>1</v>
      </c>
      <c r="E3534">
        <v>1</v>
      </c>
      <c r="F3534" s="1">
        <v>49.38</v>
      </c>
      <c r="G3534" s="1">
        <v>47.75</v>
      </c>
      <c r="H3534" s="1">
        <v>1.6</v>
      </c>
      <c r="I3534" s="1">
        <v>46.15</v>
      </c>
      <c r="J3534" s="1">
        <v>3.230000000000004</v>
      </c>
      <c r="K3534" s="1">
        <v>17.64920218671503</v>
      </c>
      <c r="L3534" s="1">
        <v>3.8273709</v>
      </c>
      <c r="M3534" s="1">
        <v>3.5591935000000001</v>
      </c>
    </row>
    <row r="3535" spans="1:13" x14ac:dyDescent="0.25">
      <c r="A3535" t="s">
        <v>26</v>
      </c>
      <c r="B3535">
        <v>172</v>
      </c>
      <c r="C3535">
        <v>1988</v>
      </c>
      <c r="D3535">
        <v>1</v>
      </c>
      <c r="E3535">
        <v>1</v>
      </c>
      <c r="F3535" s="1">
        <v>51.52</v>
      </c>
      <c r="G3535" s="1">
        <v>46.43</v>
      </c>
      <c r="H3535" s="1">
        <v>1.55</v>
      </c>
      <c r="I3535" s="1">
        <v>44.88</v>
      </c>
      <c r="J3535" s="1">
        <v>6.6400000000000006</v>
      </c>
      <c r="K3535" s="1">
        <v>16.535041508257546</v>
      </c>
      <c r="L3535" s="1">
        <v>5.4221202999999996</v>
      </c>
      <c r="M3535" s="1">
        <v>5.2108787000000003</v>
      </c>
    </row>
    <row r="3536" spans="1:13" x14ac:dyDescent="0.25">
      <c r="A3536" t="s">
        <v>26</v>
      </c>
      <c r="B3536">
        <v>172</v>
      </c>
      <c r="C3536">
        <v>1989</v>
      </c>
      <c r="D3536">
        <v>1</v>
      </c>
      <c r="E3536">
        <v>1</v>
      </c>
      <c r="F3536" s="1">
        <v>51.12</v>
      </c>
      <c r="G3536" s="1">
        <v>44.39</v>
      </c>
      <c r="H3536" s="1">
        <v>1.4</v>
      </c>
      <c r="I3536" s="1">
        <v>42.99</v>
      </c>
      <c r="J3536" s="1">
        <v>8.1299999999999955</v>
      </c>
      <c r="K3536" s="1">
        <v>14.269444313970602</v>
      </c>
      <c r="L3536" s="1">
        <v>5.5172296000000003</v>
      </c>
      <c r="M3536" s="1">
        <v>5.0869485000000001</v>
      </c>
    </row>
    <row r="3537" spans="1:13" x14ac:dyDescent="0.25">
      <c r="A3537" t="s">
        <v>26</v>
      </c>
      <c r="B3537">
        <v>172</v>
      </c>
      <c r="C3537">
        <v>1990</v>
      </c>
      <c r="D3537">
        <v>1</v>
      </c>
      <c r="E3537">
        <v>1</v>
      </c>
      <c r="F3537" s="1">
        <v>53.2</v>
      </c>
      <c r="G3537" s="1">
        <v>47.88</v>
      </c>
      <c r="H3537" s="1">
        <v>1.37</v>
      </c>
      <c r="I3537" s="1">
        <v>46.510000000000005</v>
      </c>
      <c r="J3537" s="1">
        <v>6.6899999999999977</v>
      </c>
      <c r="K3537" s="1">
        <v>13.855517479820906</v>
      </c>
      <c r="L3537" s="1">
        <v>8.3388162999999995</v>
      </c>
      <c r="M3537" s="1">
        <v>0.21143672999999999</v>
      </c>
    </row>
    <row r="3538" spans="1:13" x14ac:dyDescent="0.25">
      <c r="A3538" t="s">
        <v>26</v>
      </c>
      <c r="B3538">
        <v>172</v>
      </c>
      <c r="C3538">
        <v>1991</v>
      </c>
      <c r="D3538">
        <v>1</v>
      </c>
      <c r="E3538">
        <v>1</v>
      </c>
      <c r="F3538" s="1">
        <v>55.77</v>
      </c>
      <c r="G3538" s="1">
        <v>56.68</v>
      </c>
      <c r="H3538" s="1">
        <v>1.84</v>
      </c>
      <c r="I3538" s="1">
        <v>54.839999999999996</v>
      </c>
      <c r="J3538" s="1">
        <v>0.93000000000000682</v>
      </c>
      <c r="K3538" s="1">
        <v>21.89366100684887</v>
      </c>
      <c r="L3538" s="1">
        <v>7.1313941999999999</v>
      </c>
      <c r="M3538" s="1">
        <v>-5.8863281000000001</v>
      </c>
    </row>
    <row r="3539" spans="1:13" x14ac:dyDescent="0.25">
      <c r="A3539" t="s">
        <v>26</v>
      </c>
      <c r="B3539">
        <v>172</v>
      </c>
      <c r="C3539">
        <v>1992</v>
      </c>
      <c r="D3539">
        <v>1</v>
      </c>
      <c r="E3539">
        <v>1</v>
      </c>
      <c r="F3539" s="1">
        <v>56.48</v>
      </c>
      <c r="G3539" s="1">
        <v>61.8</v>
      </c>
      <c r="H3539" s="1">
        <v>2.48</v>
      </c>
      <c r="I3539" s="1">
        <v>59.32</v>
      </c>
      <c r="J3539" s="1">
        <v>-2.8400000000000034</v>
      </c>
      <c r="K3539" s="1">
        <v>39.287610583556067</v>
      </c>
      <c r="L3539" s="1">
        <v>8.7189747999999998</v>
      </c>
      <c r="M3539" s="1">
        <v>-3.2946601000000002</v>
      </c>
    </row>
    <row r="3540" spans="1:13" x14ac:dyDescent="0.25">
      <c r="A3540" t="s">
        <v>26</v>
      </c>
      <c r="B3540">
        <v>172</v>
      </c>
      <c r="C3540">
        <v>1993</v>
      </c>
      <c r="D3540">
        <v>1</v>
      </c>
      <c r="E3540">
        <v>1</v>
      </c>
      <c r="F3540" s="1">
        <v>56.08</v>
      </c>
      <c r="G3540" s="1">
        <v>64.16</v>
      </c>
      <c r="H3540" s="1">
        <v>4.3099999999999996</v>
      </c>
      <c r="I3540" s="1">
        <v>59.849999999999994</v>
      </c>
      <c r="J3540" s="1">
        <v>-3.769999999999996</v>
      </c>
      <c r="K3540" s="1">
        <v>54.133552250514896</v>
      </c>
      <c r="L3540" s="1">
        <v>5.4987997999999996</v>
      </c>
      <c r="M3540" s="1">
        <v>-0.66199803000000002</v>
      </c>
    </row>
    <row r="3541" spans="1:13" x14ac:dyDescent="0.25">
      <c r="A3541" t="s">
        <v>26</v>
      </c>
      <c r="B3541">
        <v>172</v>
      </c>
      <c r="C3541">
        <v>1994</v>
      </c>
      <c r="D3541">
        <v>1</v>
      </c>
      <c r="E3541">
        <v>1</v>
      </c>
      <c r="F3541" s="1">
        <v>56.09</v>
      </c>
      <c r="G3541" s="1">
        <v>62.58</v>
      </c>
      <c r="H3541" s="1">
        <v>4.0199999999999996</v>
      </c>
      <c r="I3541" s="1">
        <v>58.56</v>
      </c>
      <c r="J3541" s="1">
        <v>-2.4699999999999989</v>
      </c>
      <c r="K3541" s="1">
        <v>56.129815180026995</v>
      </c>
      <c r="L3541" s="1">
        <v>7.4229139000000002</v>
      </c>
      <c r="M3541" s="1">
        <v>3.9638391999999998</v>
      </c>
    </row>
    <row r="3542" spans="1:13" x14ac:dyDescent="0.25">
      <c r="A3542" t="s">
        <v>26</v>
      </c>
      <c r="B3542">
        <v>172</v>
      </c>
      <c r="C3542">
        <v>1995</v>
      </c>
      <c r="D3542">
        <v>1</v>
      </c>
      <c r="E3542">
        <v>1</v>
      </c>
      <c r="F3542" s="1">
        <v>55.13</v>
      </c>
      <c r="G3542" s="1">
        <v>61.05</v>
      </c>
      <c r="H3542" s="1">
        <v>3.83</v>
      </c>
      <c r="I3542" s="1">
        <v>57.22</v>
      </c>
      <c r="J3542" s="1">
        <v>-2.0899999999999963</v>
      </c>
      <c r="K3542" s="1">
        <v>55.151244558544477</v>
      </c>
      <c r="L3542" s="1">
        <v>8.3934574000000008</v>
      </c>
      <c r="M3542" s="1">
        <v>4.2168355999999996</v>
      </c>
    </row>
    <row r="3543" spans="1:13" x14ac:dyDescent="0.25">
      <c r="A3543" t="s">
        <v>26</v>
      </c>
      <c r="B3543">
        <v>172</v>
      </c>
      <c r="C3543">
        <v>1996</v>
      </c>
      <c r="D3543">
        <v>1</v>
      </c>
      <c r="E3543">
        <v>1</v>
      </c>
      <c r="F3543" s="1">
        <v>56.25</v>
      </c>
      <c r="G3543" s="1">
        <v>59.5</v>
      </c>
      <c r="H3543" s="1">
        <v>4.0599999999999996</v>
      </c>
      <c r="I3543" s="1">
        <v>55.44</v>
      </c>
      <c r="J3543" s="1">
        <v>0.81000000000000227</v>
      </c>
      <c r="K3543" s="1">
        <v>55.305976509311051</v>
      </c>
      <c r="L3543" s="1">
        <v>6.0135110000000003</v>
      </c>
      <c r="M3543" s="1">
        <v>3.6671532</v>
      </c>
    </row>
    <row r="3544" spans="1:13" x14ac:dyDescent="0.25">
      <c r="A3544" t="s">
        <v>26</v>
      </c>
      <c r="B3544">
        <v>172</v>
      </c>
      <c r="C3544">
        <v>1997</v>
      </c>
      <c r="D3544">
        <v>1</v>
      </c>
      <c r="E3544">
        <v>1</v>
      </c>
      <c r="F3544" s="1">
        <v>54.85</v>
      </c>
      <c r="G3544" s="1">
        <v>56.07</v>
      </c>
      <c r="H3544" s="1">
        <v>4.0599999999999996</v>
      </c>
      <c r="I3544" s="1">
        <v>52.01</v>
      </c>
      <c r="J3544" s="1">
        <v>2.8400000000000034</v>
      </c>
      <c r="K3544" s="1">
        <v>52.215112763634068</v>
      </c>
      <c r="L3544" s="1">
        <v>4.7406499000000002</v>
      </c>
      <c r="M3544" s="1">
        <v>6.3344518000000001</v>
      </c>
    </row>
    <row r="3545" spans="1:13" x14ac:dyDescent="0.25">
      <c r="A3545" t="s">
        <v>26</v>
      </c>
      <c r="B3545">
        <v>172</v>
      </c>
      <c r="C3545">
        <v>1998</v>
      </c>
      <c r="D3545">
        <v>1</v>
      </c>
      <c r="E3545">
        <v>1</v>
      </c>
      <c r="F3545" s="1">
        <v>53.96</v>
      </c>
      <c r="G3545" s="1">
        <v>52.32</v>
      </c>
      <c r="H3545" s="1">
        <v>3.41</v>
      </c>
      <c r="I3545" s="1">
        <v>48.91</v>
      </c>
      <c r="J3545" s="1">
        <v>5.0500000000000043</v>
      </c>
      <c r="K3545" s="1">
        <v>46.826701196938757</v>
      </c>
      <c r="L3545" s="1">
        <v>3.4384429999999999</v>
      </c>
      <c r="M3545" s="1">
        <v>5.4571085999999998</v>
      </c>
    </row>
    <row r="3546" spans="1:13" x14ac:dyDescent="0.25">
      <c r="A3546" t="s">
        <v>26</v>
      </c>
      <c r="B3546">
        <v>172</v>
      </c>
      <c r="C3546">
        <v>1999</v>
      </c>
      <c r="D3546">
        <v>1</v>
      </c>
      <c r="E3546">
        <v>1</v>
      </c>
      <c r="F3546" s="1">
        <v>52.65</v>
      </c>
      <c r="G3546" s="1">
        <v>50.98</v>
      </c>
      <c r="H3546" s="1">
        <v>2.9</v>
      </c>
      <c r="I3546" s="1">
        <v>48.08</v>
      </c>
      <c r="J3546" s="1">
        <v>4.57</v>
      </c>
      <c r="K3546" s="1">
        <v>44.010999401178736</v>
      </c>
      <c r="L3546" s="1">
        <v>3.4137395000000001</v>
      </c>
      <c r="M3546" s="1">
        <v>4.3795210000000004</v>
      </c>
    </row>
    <row r="3547" spans="1:13" x14ac:dyDescent="0.25">
      <c r="A3547" t="s">
        <v>26</v>
      </c>
      <c r="B3547">
        <v>172</v>
      </c>
      <c r="C3547">
        <v>2000</v>
      </c>
      <c r="D3547">
        <v>1</v>
      </c>
      <c r="E3547">
        <v>1</v>
      </c>
      <c r="F3547" s="1">
        <v>54.8</v>
      </c>
      <c r="G3547" s="1">
        <v>47.94</v>
      </c>
      <c r="H3547" s="1">
        <v>2.71</v>
      </c>
      <c r="I3547" s="1">
        <v>45.23</v>
      </c>
      <c r="J3547" s="1">
        <v>9.57</v>
      </c>
      <c r="K3547" s="1">
        <v>42.429750370120637</v>
      </c>
      <c r="L3547" s="1">
        <v>2.5315428999999998</v>
      </c>
      <c r="M3547" s="1">
        <v>5.7732934</v>
      </c>
    </row>
    <row r="3548" spans="1:13" x14ac:dyDescent="0.25">
      <c r="A3548" t="s">
        <v>26</v>
      </c>
      <c r="B3548">
        <v>172</v>
      </c>
      <c r="C3548">
        <v>2001</v>
      </c>
      <c r="D3548">
        <v>1</v>
      </c>
      <c r="E3548">
        <v>1</v>
      </c>
      <c r="F3548" s="1">
        <v>52.25</v>
      </c>
      <c r="G3548" s="1">
        <v>47.28</v>
      </c>
      <c r="H3548" s="1">
        <v>2.5499999999999998</v>
      </c>
      <c r="I3548" s="1">
        <v>44.730000000000004</v>
      </c>
      <c r="J3548" s="1">
        <v>7.519999999999996</v>
      </c>
      <c r="K3548" s="1">
        <v>40.892496611997679</v>
      </c>
      <c r="L3548" s="1">
        <v>2.3780268000000002</v>
      </c>
      <c r="M3548" s="1">
        <v>2.6094238000000001</v>
      </c>
    </row>
    <row r="3549" spans="1:13" x14ac:dyDescent="0.25">
      <c r="A3549" t="s">
        <v>26</v>
      </c>
      <c r="B3549">
        <v>172</v>
      </c>
      <c r="C3549">
        <v>2002</v>
      </c>
      <c r="D3549">
        <v>1</v>
      </c>
      <c r="E3549">
        <v>1</v>
      </c>
      <c r="F3549" s="1">
        <v>52.53</v>
      </c>
      <c r="G3549" s="1">
        <v>48.47</v>
      </c>
      <c r="H3549" s="1">
        <v>2.0299999999999998</v>
      </c>
      <c r="I3549" s="1">
        <v>46.44</v>
      </c>
      <c r="J3549" s="1">
        <v>6.0900000000000034</v>
      </c>
      <c r="K3549" s="1">
        <v>40.116239914874129</v>
      </c>
      <c r="L3549" s="1">
        <v>2.9734973999999998</v>
      </c>
      <c r="M3549" s="1">
        <v>1.7071395</v>
      </c>
    </row>
    <row r="3550" spans="1:13" x14ac:dyDescent="0.25">
      <c r="A3550" t="s">
        <v>26</v>
      </c>
      <c r="B3550">
        <v>172</v>
      </c>
      <c r="C3550">
        <v>2003</v>
      </c>
      <c r="D3550">
        <v>1</v>
      </c>
      <c r="E3550">
        <v>1</v>
      </c>
      <c r="F3550" s="1">
        <v>51.76</v>
      </c>
      <c r="G3550" s="1">
        <v>49.34</v>
      </c>
      <c r="H3550" s="1">
        <v>1.82</v>
      </c>
      <c r="I3550" s="1">
        <v>47.52</v>
      </c>
      <c r="J3550" s="1">
        <v>4.2399999999999949</v>
      </c>
      <c r="K3550" s="1">
        <v>42.687595964388571</v>
      </c>
      <c r="L3550" s="1">
        <v>2.8448712999999999</v>
      </c>
      <c r="M3550" s="1">
        <v>2.0037733000000002</v>
      </c>
    </row>
    <row r="3551" spans="1:13" x14ac:dyDescent="0.25">
      <c r="A3551" t="s">
        <v>26</v>
      </c>
      <c r="B3551">
        <v>172</v>
      </c>
      <c r="C3551">
        <v>2004</v>
      </c>
      <c r="D3551">
        <v>1</v>
      </c>
      <c r="E3551">
        <v>1</v>
      </c>
      <c r="F3551" s="1">
        <v>51.33</v>
      </c>
      <c r="G3551" s="1">
        <v>49.12</v>
      </c>
      <c r="H3551" s="1">
        <v>1.69</v>
      </c>
      <c r="I3551" s="1">
        <v>47.43</v>
      </c>
      <c r="J3551" s="1">
        <v>3.8999999999999986</v>
      </c>
      <c r="K3551" s="1">
        <v>42.572342811070939</v>
      </c>
      <c r="L3551" s="1">
        <v>3.9618476</v>
      </c>
      <c r="M3551" s="1">
        <v>3.9920700999999998</v>
      </c>
    </row>
    <row r="3552" spans="1:13" x14ac:dyDescent="0.25">
      <c r="A3552" t="s">
        <v>26</v>
      </c>
      <c r="B3552">
        <v>172</v>
      </c>
      <c r="C3552">
        <v>2005</v>
      </c>
      <c r="D3552">
        <v>1</v>
      </c>
      <c r="E3552">
        <v>1</v>
      </c>
      <c r="F3552" s="1">
        <v>51.67</v>
      </c>
      <c r="G3552" s="1">
        <v>49.02</v>
      </c>
      <c r="H3552" s="1">
        <v>1.61</v>
      </c>
      <c r="I3552" s="1">
        <v>47.410000000000004</v>
      </c>
      <c r="J3552" s="1">
        <v>4.259999999999998</v>
      </c>
      <c r="K3552" s="1">
        <v>39.864713061747437</v>
      </c>
      <c r="L3552" s="1">
        <v>2.5765026999999998</v>
      </c>
      <c r="M3552" s="1">
        <v>2.7798362999999999</v>
      </c>
    </row>
    <row r="3553" spans="1:13" x14ac:dyDescent="0.25">
      <c r="A3553" t="s">
        <v>26</v>
      </c>
      <c r="B3553">
        <v>172</v>
      </c>
      <c r="C3553">
        <v>2006</v>
      </c>
      <c r="D3553">
        <v>1</v>
      </c>
      <c r="E3553">
        <v>1</v>
      </c>
      <c r="F3553" s="1">
        <v>52.04</v>
      </c>
      <c r="G3553" s="1">
        <v>48.07</v>
      </c>
      <c r="H3553" s="1">
        <v>1.49</v>
      </c>
      <c r="I3553" s="1">
        <v>46.58</v>
      </c>
      <c r="J3553" s="1">
        <v>5.4600000000000009</v>
      </c>
      <c r="K3553" s="1">
        <v>37.997189077890305</v>
      </c>
      <c r="L3553" s="1">
        <v>2.5072717</v>
      </c>
      <c r="M3553" s="1">
        <v>4.0273896000000002</v>
      </c>
    </row>
    <row r="3554" spans="1:13" x14ac:dyDescent="0.25">
      <c r="A3554" t="s">
        <v>26</v>
      </c>
      <c r="B3554">
        <v>172</v>
      </c>
      <c r="C3554">
        <v>2007</v>
      </c>
      <c r="D3554">
        <v>1</v>
      </c>
      <c r="E3554">
        <v>1</v>
      </c>
      <c r="F3554" s="1">
        <v>51.68</v>
      </c>
      <c r="G3554" s="1">
        <v>46.57</v>
      </c>
      <c r="H3554" s="1">
        <v>1.42</v>
      </c>
      <c r="I3554" s="1">
        <v>45.15</v>
      </c>
      <c r="J3554" s="1">
        <v>6.5300000000000011</v>
      </c>
      <c r="K3554" s="1">
        <v>33.904000067793902</v>
      </c>
      <c r="L3554" s="1">
        <v>2.7098607000000001</v>
      </c>
      <c r="M3554" s="1">
        <v>5.2993112</v>
      </c>
    </row>
    <row r="3555" spans="1:13" x14ac:dyDescent="0.25">
      <c r="A3555" t="s">
        <v>26</v>
      </c>
      <c r="B3555">
        <v>172</v>
      </c>
      <c r="C3555">
        <v>2008</v>
      </c>
      <c r="D3555">
        <v>1</v>
      </c>
      <c r="E3555">
        <v>1</v>
      </c>
      <c r="F3555" s="1">
        <v>52.05</v>
      </c>
      <c r="G3555" s="1">
        <v>47.88</v>
      </c>
      <c r="H3555" s="1">
        <v>1.4</v>
      </c>
      <c r="I3555" s="1">
        <v>46.480000000000004</v>
      </c>
      <c r="J3555" s="1">
        <v>5.5699999999999932</v>
      </c>
      <c r="K3555" s="1">
        <v>32.560677425166659</v>
      </c>
      <c r="L3555" s="1">
        <v>0.37430469999999999</v>
      </c>
      <c r="M3555" s="1">
        <v>0.78399149999999995</v>
      </c>
    </row>
    <row r="3556" spans="1:13" x14ac:dyDescent="0.25">
      <c r="A3556" t="s">
        <v>26</v>
      </c>
      <c r="B3556">
        <v>172</v>
      </c>
      <c r="C3556">
        <v>2009</v>
      </c>
      <c r="D3556">
        <v>1</v>
      </c>
      <c r="E3556">
        <v>1</v>
      </c>
      <c r="F3556" s="1">
        <v>51.61</v>
      </c>
      <c r="G3556" s="1">
        <v>54.09</v>
      </c>
      <c r="H3556" s="1">
        <v>1.33</v>
      </c>
      <c r="I3556" s="1">
        <v>52.760000000000005</v>
      </c>
      <c r="J3556" s="1">
        <v>-1.1500000000000057</v>
      </c>
      <c r="K3556" s="1">
        <v>41.531359527254921</v>
      </c>
      <c r="L3556" s="1">
        <v>2.1045850000000002</v>
      </c>
      <c r="M3556" s="1">
        <v>-8.0744111000000007</v>
      </c>
    </row>
    <row r="3557" spans="1:13" x14ac:dyDescent="0.25">
      <c r="A3557" t="s">
        <v>26</v>
      </c>
      <c r="B3557">
        <v>172</v>
      </c>
      <c r="C3557">
        <v>2010</v>
      </c>
      <c r="D3557">
        <v>1</v>
      </c>
      <c r="E3557">
        <v>1</v>
      </c>
      <c r="F3557" s="1">
        <v>51.37</v>
      </c>
      <c r="G3557" s="1">
        <v>53.91</v>
      </c>
      <c r="H3557" s="1">
        <v>1.33</v>
      </c>
      <c r="I3557" s="1">
        <v>52.58</v>
      </c>
      <c r="J3557" s="1">
        <v>-1.2100000000000009</v>
      </c>
      <c r="K3557" s="1">
        <v>50.113951094020727</v>
      </c>
      <c r="L3557" s="1">
        <v>1.3249788</v>
      </c>
      <c r="M3557" s="1">
        <v>3.185943</v>
      </c>
    </row>
    <row r="3558" spans="1:13" x14ac:dyDescent="0.25">
      <c r="A3558" t="s">
        <v>26</v>
      </c>
      <c r="B3558">
        <v>172</v>
      </c>
      <c r="C3558">
        <v>2011</v>
      </c>
      <c r="D3558">
        <v>1</v>
      </c>
      <c r="E3558">
        <v>1</v>
      </c>
      <c r="F3558" s="1">
        <v>52.632349821715401</v>
      </c>
      <c r="G3558" s="1">
        <v>53.651552035879099</v>
      </c>
      <c r="H3558" s="1">
        <v>1.3889029182113</v>
      </c>
      <c r="I3558" s="1">
        <v>52.262649117667799</v>
      </c>
      <c r="J3558" s="1">
        <v>0.36970070404760236</v>
      </c>
      <c r="K3558" s="1">
        <v>51.934307925748243</v>
      </c>
      <c r="L3558" s="1">
        <v>-0.31823335000000003</v>
      </c>
      <c r="M3558" s="1">
        <v>2.5471778999999999</v>
      </c>
    </row>
    <row r="3559" spans="1:13" x14ac:dyDescent="0.25">
      <c r="A3559" t="s">
        <v>26</v>
      </c>
      <c r="B3559">
        <v>172</v>
      </c>
      <c r="C3559">
        <v>2012</v>
      </c>
      <c r="D3559">
        <v>1</v>
      </c>
      <c r="E3559">
        <v>1</v>
      </c>
      <c r="F3559" s="1">
        <v>53.279247103766998</v>
      </c>
      <c r="G3559" s="1">
        <v>55.439048533354601</v>
      </c>
      <c r="H3559" s="1">
        <v>1.4256082213721899</v>
      </c>
      <c r="I3559" s="1">
        <v>54.013440311982414</v>
      </c>
      <c r="J3559" s="1">
        <v>-0.73419320821541589</v>
      </c>
      <c r="K3559" s="1">
        <v>57.666942407031044</v>
      </c>
      <c r="L3559" s="1">
        <v>-1.2787396</v>
      </c>
      <c r="M3559" s="1">
        <v>-1.3970826999999999</v>
      </c>
    </row>
    <row r="3560" spans="1:13" x14ac:dyDescent="0.25">
      <c r="A3560" t="s">
        <v>26</v>
      </c>
      <c r="B3560">
        <v>172</v>
      </c>
      <c r="C3560">
        <v>2013</v>
      </c>
      <c r="D3560">
        <v>1</v>
      </c>
      <c r="E3560">
        <v>1</v>
      </c>
      <c r="F3560" s="1">
        <v>54.291042036794998</v>
      </c>
      <c r="G3560" s="1">
        <v>56.815990524713598</v>
      </c>
      <c r="H3560" s="1">
        <v>1.2739757538383201</v>
      </c>
      <c r="I3560" s="1">
        <v>55.542014770875276</v>
      </c>
      <c r="J3560" s="1">
        <v>-1.2509727340802783</v>
      </c>
      <c r="K3560" s="1">
        <v>60.554662030247997</v>
      </c>
      <c r="L3560" s="1">
        <v>-0.35475150999999999</v>
      </c>
      <c r="M3560" s="1">
        <v>-0.90216171000000001</v>
      </c>
    </row>
    <row r="3561" spans="1:13" x14ac:dyDescent="0.25">
      <c r="A3561" t="s">
        <v>26</v>
      </c>
      <c r="B3561">
        <v>172</v>
      </c>
      <c r="C3561">
        <v>2014</v>
      </c>
      <c r="D3561">
        <v>1</v>
      </c>
      <c r="E3561">
        <v>1</v>
      </c>
      <c r="F3561" s="1">
        <v>54.286432379396501</v>
      </c>
      <c r="G3561" s="1">
        <v>57.273909239863301</v>
      </c>
      <c r="H3561" s="1">
        <v>1.23104733273078</v>
      </c>
      <c r="I3561" s="1">
        <v>56.042861907132519</v>
      </c>
      <c r="J3561" s="1">
        <v>-1.7564295277360173</v>
      </c>
      <c r="K3561" s="1">
        <v>64.456657663872846</v>
      </c>
      <c r="L3561" s="1">
        <v>0.23908035999999999</v>
      </c>
      <c r="M3561" s="1">
        <v>-0.36490815999999998</v>
      </c>
    </row>
    <row r="3562" spans="1:13" x14ac:dyDescent="0.25">
      <c r="A3562" t="s">
        <v>26</v>
      </c>
      <c r="B3562">
        <v>172</v>
      </c>
      <c r="C3562">
        <v>2015</v>
      </c>
      <c r="D3562">
        <v>1</v>
      </c>
      <c r="E3562">
        <v>1</v>
      </c>
      <c r="F3562" s="1">
        <v>54.064384890129404</v>
      </c>
      <c r="G3562" s="1">
        <v>56.489817158265701</v>
      </c>
      <c r="H3562" s="1">
        <v>1.1580764954939999</v>
      </c>
      <c r="I3562" s="1">
        <v>55.331740662771701</v>
      </c>
      <c r="J3562" s="1">
        <v>-1.267355772642297</v>
      </c>
      <c r="K3562" s="1">
        <v>68.331570833702955</v>
      </c>
      <c r="L3562" s="1">
        <v>0.87975753999999995</v>
      </c>
      <c r="M3562" s="1">
        <v>0.54365920999999995</v>
      </c>
    </row>
    <row r="3563" spans="1:13" x14ac:dyDescent="0.25">
      <c r="A3563" t="s">
        <v>26</v>
      </c>
      <c r="B3563">
        <v>172</v>
      </c>
      <c r="C3563">
        <v>2016</v>
      </c>
      <c r="D3563">
        <v>1</v>
      </c>
      <c r="E3563">
        <v>1</v>
      </c>
      <c r="F3563" s="1">
        <v>53.948638733346201</v>
      </c>
      <c r="G3563" s="1">
        <v>55.646888993094798</v>
      </c>
      <c r="H3563" s="1">
        <v>1.09002473358527</v>
      </c>
      <c r="I3563" s="1">
        <v>54.556864259509531</v>
      </c>
      <c r="J3563" s="1">
        <v>-0.6082255261633307</v>
      </c>
      <c r="K3563" s="1">
        <v>68.023193945707021</v>
      </c>
      <c r="L3563" s="1">
        <v>-2.4166670000000001E-2</v>
      </c>
      <c r="M3563" s="1">
        <v>2.8114577999999999</v>
      </c>
    </row>
    <row r="3564" spans="1:13" x14ac:dyDescent="0.25">
      <c r="A3564" t="s">
        <v>26</v>
      </c>
      <c r="B3564">
        <v>172</v>
      </c>
      <c r="C3564">
        <v>2017</v>
      </c>
      <c r="D3564">
        <v>1</v>
      </c>
      <c r="E3564">
        <v>1</v>
      </c>
      <c r="F3564" s="1">
        <v>52.978555110229301</v>
      </c>
      <c r="G3564" s="1">
        <v>53.632551336494302</v>
      </c>
      <c r="H3564" s="1">
        <v>1.00087935979072</v>
      </c>
      <c r="I3564" s="1">
        <v>52.631671976703579</v>
      </c>
      <c r="J3564" s="1">
        <v>0.34688313352572209</v>
      </c>
      <c r="K3564" s="1">
        <v>66.043318857107579</v>
      </c>
      <c r="L3564" s="1">
        <v>-0.29090064999999998</v>
      </c>
      <c r="M3564" s="1">
        <v>3.1924096</v>
      </c>
    </row>
    <row r="3565" spans="1:13" x14ac:dyDescent="0.25">
      <c r="A3565" t="s">
        <v>26</v>
      </c>
      <c r="B3565">
        <v>172</v>
      </c>
      <c r="C3565">
        <v>2018</v>
      </c>
      <c r="D3565">
        <v>1</v>
      </c>
      <c r="E3565">
        <v>1</v>
      </c>
      <c r="F3565" s="1">
        <v>52.5258928647917</v>
      </c>
      <c r="G3565" s="1">
        <v>53.380421653202703</v>
      </c>
      <c r="H3565" s="1">
        <v>0.94662086335249396</v>
      </c>
      <c r="I3565" s="1">
        <v>52.43380078985021</v>
      </c>
      <c r="J3565" s="1">
        <v>9.2092074941490409E-2</v>
      </c>
      <c r="K3565" s="1">
        <v>64.86267187243449</v>
      </c>
      <c r="L3565" s="1">
        <v>-0.50643594000000003</v>
      </c>
      <c r="M3565" s="1">
        <v>1.139718</v>
      </c>
    </row>
    <row r="3566" spans="1:13" x14ac:dyDescent="0.25">
      <c r="A3566" t="s">
        <v>26</v>
      </c>
      <c r="B3566">
        <v>172</v>
      </c>
      <c r="C3566">
        <v>2019</v>
      </c>
      <c r="D3566">
        <v>1</v>
      </c>
      <c r="E3566">
        <v>1</v>
      </c>
      <c r="F3566" s="1">
        <v>52.389747267133103</v>
      </c>
      <c r="G3566" s="1">
        <v>53.338225116527298</v>
      </c>
      <c r="H3566" s="1">
        <v>0.86384444129443305</v>
      </c>
      <c r="I3566" s="1">
        <v>52.474380675232865</v>
      </c>
      <c r="J3566" s="1">
        <v>-8.4633408099762164E-2</v>
      </c>
      <c r="K3566" s="1">
        <v>64.892432608803119</v>
      </c>
      <c r="L3566" s="1">
        <v>-1.0658817</v>
      </c>
      <c r="M3566" s="1">
        <v>1.224308</v>
      </c>
    </row>
    <row r="3567" spans="1:13" x14ac:dyDescent="0.25">
      <c r="A3567" t="s">
        <v>26</v>
      </c>
      <c r="B3567">
        <v>172</v>
      </c>
      <c r="C3567">
        <v>2020</v>
      </c>
      <c r="D3567">
        <v>1</v>
      </c>
      <c r="E3567">
        <v>1</v>
      </c>
      <c r="F3567" s="1">
        <v>51.606886295465401</v>
      </c>
      <c r="G3567" s="1">
        <v>57.185827472924501</v>
      </c>
      <c r="H3567" s="1">
        <v>0.70997067695073901</v>
      </c>
      <c r="I3567" s="1">
        <v>56.475856795973762</v>
      </c>
      <c r="J3567" s="1">
        <v>-4.868970500508361</v>
      </c>
      <c r="K3567" s="1">
        <v>74.752640757703816</v>
      </c>
      <c r="L3567" s="1">
        <v>-0.60212655999999998</v>
      </c>
      <c r="M3567" s="1">
        <v>-2.3549753999999998</v>
      </c>
    </row>
    <row r="3568" spans="1:13" x14ac:dyDescent="0.25">
      <c r="A3568" t="s">
        <v>26</v>
      </c>
      <c r="B3568">
        <v>172</v>
      </c>
      <c r="C3568">
        <v>2021</v>
      </c>
      <c r="D3568">
        <v>1</v>
      </c>
      <c r="E3568">
        <v>1</v>
      </c>
      <c r="F3568" s="1">
        <v>52.957516339869301</v>
      </c>
      <c r="G3568" s="1">
        <v>55.760003188267198</v>
      </c>
      <c r="H3568" s="1">
        <v>0.51968754981667498</v>
      </c>
      <c r="I3568" s="1">
        <v>55.240315638450525</v>
      </c>
      <c r="J3568" s="1">
        <v>-2.2827992985812244</v>
      </c>
      <c r="K3568" s="1">
        <v>72.595389756667359</v>
      </c>
      <c r="L3568" s="1">
        <v>-2.1620186000000001</v>
      </c>
      <c r="M3568" s="1">
        <v>3.1696046</v>
      </c>
    </row>
    <row r="3569" spans="1:13" x14ac:dyDescent="0.25">
      <c r="A3569" t="s">
        <v>26</v>
      </c>
      <c r="B3569">
        <v>172</v>
      </c>
      <c r="C3569">
        <v>2022</v>
      </c>
      <c r="D3569">
        <v>1</v>
      </c>
      <c r="E3569">
        <v>1</v>
      </c>
      <c r="F3569" s="1">
        <v>52.196910478317498</v>
      </c>
      <c r="G3569" s="1">
        <v>53.047087288293298</v>
      </c>
      <c r="H3569" s="1">
        <v>0.54420249395123799</v>
      </c>
      <c r="I3569" s="1">
        <v>52.502884794342059</v>
      </c>
      <c r="J3569" s="1">
        <v>-0.30597431602456027</v>
      </c>
      <c r="K3569" s="1">
        <v>74.807149209948676</v>
      </c>
      <c r="L3569" s="1">
        <v>-5.4077479000000004</v>
      </c>
      <c r="M3569" s="1">
        <v>1.6048560999999999</v>
      </c>
    </row>
    <row r="3570" spans="1:13" x14ac:dyDescent="0.25">
      <c r="A3570" t="s">
        <v>27</v>
      </c>
      <c r="B3570">
        <v>174</v>
      </c>
      <c r="C3570">
        <v>1800</v>
      </c>
      <c r="D3570">
        <v>0</v>
      </c>
      <c r="E3570">
        <v>0</v>
      </c>
      <c r="F3570" s="1"/>
      <c r="G3570" s="1"/>
      <c r="H3570" s="1"/>
      <c r="I3570" s="1"/>
      <c r="J3570" s="1"/>
      <c r="K3570" s="1"/>
      <c r="L3570" s="1"/>
      <c r="M3570" s="1"/>
    </row>
    <row r="3571" spans="1:13" x14ac:dyDescent="0.25">
      <c r="A3571" t="s">
        <v>27</v>
      </c>
      <c r="B3571">
        <v>174</v>
      </c>
      <c r="C3571">
        <v>1801</v>
      </c>
      <c r="D3571">
        <v>0</v>
      </c>
      <c r="E3571">
        <v>0</v>
      </c>
      <c r="F3571" s="1"/>
      <c r="G3571" s="1"/>
      <c r="H3571" s="1"/>
      <c r="I3571" s="1"/>
      <c r="J3571" s="1"/>
      <c r="K3571" s="1"/>
      <c r="L3571" s="1"/>
      <c r="M3571" s="1"/>
    </row>
    <row r="3572" spans="1:13" x14ac:dyDescent="0.25">
      <c r="A3572" t="s">
        <v>27</v>
      </c>
      <c r="B3572">
        <v>174</v>
      </c>
      <c r="C3572">
        <v>1802</v>
      </c>
      <c r="D3572">
        <v>0</v>
      </c>
      <c r="E3572">
        <v>0</v>
      </c>
      <c r="F3572" s="1"/>
      <c r="G3572" s="1"/>
      <c r="H3572" s="1"/>
      <c r="I3572" s="1"/>
      <c r="J3572" s="1"/>
      <c r="K3572" s="1"/>
      <c r="L3572" s="1"/>
      <c r="M3572" s="1"/>
    </row>
    <row r="3573" spans="1:13" x14ac:dyDescent="0.25">
      <c r="A3573" t="s">
        <v>27</v>
      </c>
      <c r="B3573">
        <v>174</v>
      </c>
      <c r="C3573">
        <v>1803</v>
      </c>
      <c r="D3573">
        <v>0</v>
      </c>
      <c r="E3573">
        <v>0</v>
      </c>
      <c r="F3573" s="1"/>
      <c r="G3573" s="1"/>
      <c r="H3573" s="1"/>
      <c r="I3573" s="1"/>
      <c r="J3573" s="1"/>
      <c r="K3573" s="1"/>
      <c r="L3573" s="1"/>
      <c r="M3573" s="1"/>
    </row>
    <row r="3574" spans="1:13" x14ac:dyDescent="0.25">
      <c r="A3574" t="s">
        <v>27</v>
      </c>
      <c r="B3574">
        <v>174</v>
      </c>
      <c r="C3574">
        <v>1804</v>
      </c>
      <c r="D3574">
        <v>0</v>
      </c>
      <c r="E3574">
        <v>0</v>
      </c>
      <c r="F3574" s="1"/>
      <c r="G3574" s="1"/>
      <c r="H3574" s="1"/>
      <c r="I3574" s="1"/>
      <c r="J3574" s="1"/>
      <c r="K3574" s="1"/>
      <c r="L3574" s="1"/>
      <c r="M3574" s="1"/>
    </row>
    <row r="3575" spans="1:13" x14ac:dyDescent="0.25">
      <c r="A3575" t="s">
        <v>27</v>
      </c>
      <c r="B3575">
        <v>174</v>
      </c>
      <c r="C3575">
        <v>1805</v>
      </c>
      <c r="D3575">
        <v>0</v>
      </c>
      <c r="E3575">
        <v>0</v>
      </c>
      <c r="F3575" s="1"/>
      <c r="G3575" s="1"/>
      <c r="H3575" s="1"/>
      <c r="I3575" s="1"/>
      <c r="J3575" s="1"/>
      <c r="K3575" s="1"/>
      <c r="L3575" s="1"/>
      <c r="M3575" s="1"/>
    </row>
    <row r="3576" spans="1:13" x14ac:dyDescent="0.25">
      <c r="A3576" t="s">
        <v>27</v>
      </c>
      <c r="B3576">
        <v>174</v>
      </c>
      <c r="C3576">
        <v>1806</v>
      </c>
      <c r="D3576">
        <v>0</v>
      </c>
      <c r="E3576">
        <v>0</v>
      </c>
      <c r="F3576" s="1"/>
      <c r="G3576" s="1"/>
      <c r="H3576" s="1"/>
      <c r="I3576" s="1"/>
      <c r="J3576" s="1"/>
      <c r="K3576" s="1"/>
      <c r="L3576" s="1"/>
      <c r="M3576" s="1"/>
    </row>
    <row r="3577" spans="1:13" x14ac:dyDescent="0.25">
      <c r="A3577" t="s">
        <v>27</v>
      </c>
      <c r="B3577">
        <v>174</v>
      </c>
      <c r="C3577">
        <v>1807</v>
      </c>
      <c r="D3577">
        <v>0</v>
      </c>
      <c r="E3577">
        <v>0</v>
      </c>
      <c r="F3577" s="1"/>
      <c r="G3577" s="1"/>
      <c r="H3577" s="1"/>
      <c r="I3577" s="1"/>
      <c r="J3577" s="1"/>
      <c r="K3577" s="1"/>
      <c r="L3577" s="1"/>
      <c r="M3577" s="1"/>
    </row>
    <row r="3578" spans="1:13" x14ac:dyDescent="0.25">
      <c r="A3578" t="s">
        <v>27</v>
      </c>
      <c r="B3578">
        <v>174</v>
      </c>
      <c r="C3578">
        <v>1808</v>
      </c>
      <c r="D3578">
        <v>0</v>
      </c>
      <c r="E3578">
        <v>0</v>
      </c>
      <c r="F3578" s="1"/>
      <c r="G3578" s="1"/>
      <c r="H3578" s="1"/>
      <c r="I3578" s="1"/>
      <c r="J3578" s="1"/>
      <c r="K3578" s="1"/>
      <c r="L3578" s="1"/>
      <c r="M3578" s="1"/>
    </row>
    <row r="3579" spans="1:13" x14ac:dyDescent="0.25">
      <c r="A3579" t="s">
        <v>27</v>
      </c>
      <c r="B3579">
        <v>174</v>
      </c>
      <c r="C3579">
        <v>1809</v>
      </c>
      <c r="D3579">
        <v>0</v>
      </c>
      <c r="E3579">
        <v>0</v>
      </c>
      <c r="F3579" s="1"/>
      <c r="G3579" s="1"/>
      <c r="H3579" s="1"/>
      <c r="I3579" s="1"/>
      <c r="J3579" s="1"/>
      <c r="K3579" s="1"/>
      <c r="L3579" s="1"/>
      <c r="M3579" s="1"/>
    </row>
    <row r="3580" spans="1:13" x14ac:dyDescent="0.25">
      <c r="A3580" t="s">
        <v>27</v>
      </c>
      <c r="B3580">
        <v>174</v>
      </c>
      <c r="C3580">
        <v>1810</v>
      </c>
      <c r="D3580">
        <v>0</v>
      </c>
      <c r="E3580">
        <v>0</v>
      </c>
      <c r="F3580" s="1"/>
      <c r="G3580" s="1"/>
      <c r="H3580" s="1"/>
      <c r="I3580" s="1"/>
      <c r="J3580" s="1"/>
      <c r="K3580" s="1"/>
      <c r="L3580" s="1"/>
      <c r="M3580" s="1"/>
    </row>
    <row r="3581" spans="1:13" x14ac:dyDescent="0.25">
      <c r="A3581" t="s">
        <v>27</v>
      </c>
      <c r="B3581">
        <v>174</v>
      </c>
      <c r="C3581">
        <v>1811</v>
      </c>
      <c r="D3581">
        <v>0</v>
      </c>
      <c r="E3581">
        <v>0</v>
      </c>
      <c r="F3581" s="1"/>
      <c r="G3581" s="1"/>
      <c r="H3581" s="1"/>
      <c r="I3581" s="1"/>
      <c r="J3581" s="1"/>
      <c r="K3581" s="1"/>
      <c r="L3581" s="1"/>
      <c r="M3581" s="1"/>
    </row>
    <row r="3582" spans="1:13" x14ac:dyDescent="0.25">
      <c r="A3582" t="s">
        <v>27</v>
      </c>
      <c r="B3582">
        <v>174</v>
      </c>
      <c r="C3582">
        <v>1812</v>
      </c>
      <c r="D3582">
        <v>0</v>
      </c>
      <c r="E3582">
        <v>0</v>
      </c>
      <c r="F3582" s="1"/>
      <c r="G3582" s="1"/>
      <c r="H3582" s="1"/>
      <c r="I3582" s="1"/>
      <c r="J3582" s="1"/>
      <c r="K3582" s="1"/>
      <c r="L3582" s="1"/>
      <c r="M3582" s="1"/>
    </row>
    <row r="3583" spans="1:13" x14ac:dyDescent="0.25">
      <c r="A3583" t="s">
        <v>27</v>
      </c>
      <c r="B3583">
        <v>174</v>
      </c>
      <c r="C3583">
        <v>1813</v>
      </c>
      <c r="D3583">
        <v>0</v>
      </c>
      <c r="E3583">
        <v>0</v>
      </c>
      <c r="F3583" s="1"/>
      <c r="G3583" s="1"/>
      <c r="H3583" s="1"/>
      <c r="I3583" s="1"/>
      <c r="J3583" s="1"/>
      <c r="K3583" s="1"/>
      <c r="L3583" s="1"/>
      <c r="M3583" s="1"/>
    </row>
    <row r="3584" spans="1:13" x14ac:dyDescent="0.25">
      <c r="A3584" t="s">
        <v>27</v>
      </c>
      <c r="B3584">
        <v>174</v>
      </c>
      <c r="C3584">
        <v>1814</v>
      </c>
      <c r="D3584">
        <v>0</v>
      </c>
      <c r="E3584">
        <v>0</v>
      </c>
      <c r="F3584" s="1"/>
      <c r="G3584" s="1"/>
      <c r="H3584" s="1"/>
      <c r="I3584" s="1"/>
      <c r="J3584" s="1"/>
      <c r="K3584" s="1"/>
      <c r="L3584" s="1"/>
      <c r="M3584" s="1"/>
    </row>
    <row r="3585" spans="1:13" x14ac:dyDescent="0.25">
      <c r="A3585" t="s">
        <v>27</v>
      </c>
      <c r="B3585">
        <v>174</v>
      </c>
      <c r="C3585">
        <v>1815</v>
      </c>
      <c r="D3585">
        <v>0</v>
      </c>
      <c r="E3585">
        <v>0</v>
      </c>
      <c r="F3585" s="1"/>
      <c r="G3585" s="1"/>
      <c r="H3585" s="1"/>
      <c r="I3585" s="1"/>
      <c r="J3585" s="1"/>
      <c r="K3585" s="1"/>
      <c r="L3585" s="1"/>
      <c r="M3585" s="1"/>
    </row>
    <row r="3586" spans="1:13" x14ac:dyDescent="0.25">
      <c r="A3586" t="s">
        <v>27</v>
      </c>
      <c r="B3586">
        <v>174</v>
      </c>
      <c r="C3586">
        <v>1816</v>
      </c>
      <c r="D3586">
        <v>0</v>
      </c>
      <c r="E3586">
        <v>0</v>
      </c>
      <c r="F3586" s="1"/>
      <c r="G3586" s="1"/>
      <c r="H3586" s="1"/>
      <c r="I3586" s="1"/>
      <c r="J3586" s="1"/>
      <c r="K3586" s="1"/>
      <c r="L3586" s="1"/>
      <c r="M3586" s="1"/>
    </row>
    <row r="3587" spans="1:13" x14ac:dyDescent="0.25">
      <c r="A3587" t="s">
        <v>27</v>
      </c>
      <c r="B3587">
        <v>174</v>
      </c>
      <c r="C3587">
        <v>1817</v>
      </c>
      <c r="D3587">
        <v>0</v>
      </c>
      <c r="E3587">
        <v>0</v>
      </c>
      <c r="F3587" s="1"/>
      <c r="G3587" s="1"/>
      <c r="H3587" s="1"/>
      <c r="I3587" s="1"/>
      <c r="J3587" s="1"/>
      <c r="K3587" s="1"/>
      <c r="L3587" s="1"/>
      <c r="M3587" s="1"/>
    </row>
    <row r="3588" spans="1:13" x14ac:dyDescent="0.25">
      <c r="A3588" t="s">
        <v>27</v>
      </c>
      <c r="B3588">
        <v>174</v>
      </c>
      <c r="C3588">
        <v>1818</v>
      </c>
      <c r="D3588">
        <v>0</v>
      </c>
      <c r="E3588">
        <v>0</v>
      </c>
      <c r="F3588" s="1"/>
      <c r="G3588" s="1"/>
      <c r="H3588" s="1"/>
      <c r="I3588" s="1"/>
      <c r="J3588" s="1"/>
      <c r="K3588" s="1"/>
      <c r="L3588" s="1"/>
      <c r="M3588" s="1"/>
    </row>
    <row r="3589" spans="1:13" x14ac:dyDescent="0.25">
      <c r="A3589" t="s">
        <v>27</v>
      </c>
      <c r="B3589">
        <v>174</v>
      </c>
      <c r="C3589">
        <v>1819</v>
      </c>
      <c r="D3589">
        <v>0</v>
      </c>
      <c r="E3589">
        <v>0</v>
      </c>
      <c r="F3589" s="1"/>
      <c r="G3589" s="1"/>
      <c r="H3589" s="1"/>
      <c r="I3589" s="1"/>
      <c r="J3589" s="1"/>
      <c r="K3589" s="1"/>
      <c r="L3589" s="1"/>
      <c r="M3589" s="1"/>
    </row>
    <row r="3590" spans="1:13" x14ac:dyDescent="0.25">
      <c r="A3590" t="s">
        <v>27</v>
      </c>
      <c r="B3590">
        <v>174</v>
      </c>
      <c r="C3590">
        <v>1820</v>
      </c>
      <c r="D3590">
        <v>0</v>
      </c>
      <c r="E3590">
        <v>0</v>
      </c>
      <c r="F3590" s="1"/>
      <c r="G3590" s="1"/>
      <c r="H3590" s="1"/>
      <c r="I3590" s="1"/>
      <c r="J3590" s="1"/>
      <c r="K3590" s="1"/>
      <c r="L3590" s="1"/>
      <c r="M3590" s="1"/>
    </row>
    <row r="3591" spans="1:13" x14ac:dyDescent="0.25">
      <c r="A3591" t="s">
        <v>27</v>
      </c>
      <c r="B3591">
        <v>174</v>
      </c>
      <c r="C3591">
        <v>1821</v>
      </c>
      <c r="D3591">
        <v>0</v>
      </c>
      <c r="E3591">
        <v>0</v>
      </c>
      <c r="F3591" s="1"/>
      <c r="G3591" s="1"/>
      <c r="H3591" s="1"/>
      <c r="I3591" s="1"/>
      <c r="J3591" s="1"/>
      <c r="K3591" s="1"/>
      <c r="L3591" s="1"/>
      <c r="M3591" s="1"/>
    </row>
    <row r="3592" spans="1:13" x14ac:dyDescent="0.25">
      <c r="A3592" t="s">
        <v>27</v>
      </c>
      <c r="B3592">
        <v>174</v>
      </c>
      <c r="C3592">
        <v>1822</v>
      </c>
      <c r="D3592">
        <v>0</v>
      </c>
      <c r="E3592">
        <v>0</v>
      </c>
      <c r="F3592" s="1"/>
      <c r="G3592" s="1"/>
      <c r="H3592" s="1"/>
      <c r="I3592" s="1"/>
      <c r="J3592" s="1"/>
      <c r="K3592" s="1"/>
      <c r="L3592" s="1"/>
      <c r="M3592" s="1"/>
    </row>
    <row r="3593" spans="1:13" x14ac:dyDescent="0.25">
      <c r="A3593" t="s">
        <v>27</v>
      </c>
      <c r="B3593">
        <v>174</v>
      </c>
      <c r="C3593">
        <v>1823</v>
      </c>
      <c r="D3593">
        <v>0</v>
      </c>
      <c r="E3593">
        <v>0</v>
      </c>
      <c r="F3593" s="1"/>
      <c r="G3593" s="1"/>
      <c r="H3593" s="1"/>
      <c r="I3593" s="1"/>
      <c r="J3593" s="1"/>
      <c r="K3593" s="1"/>
      <c r="L3593" s="1"/>
      <c r="M3593" s="1"/>
    </row>
    <row r="3594" spans="1:13" x14ac:dyDescent="0.25">
      <c r="A3594" t="s">
        <v>27</v>
      </c>
      <c r="B3594">
        <v>174</v>
      </c>
      <c r="C3594">
        <v>1824</v>
      </c>
      <c r="D3594">
        <v>0</v>
      </c>
      <c r="E3594">
        <v>0</v>
      </c>
      <c r="F3594" s="1"/>
      <c r="G3594" s="1"/>
      <c r="H3594" s="1"/>
      <c r="I3594" s="1"/>
      <c r="J3594" s="1"/>
      <c r="K3594" s="1"/>
      <c r="L3594" s="1"/>
      <c r="M3594" s="1"/>
    </row>
    <row r="3595" spans="1:13" x14ac:dyDescent="0.25">
      <c r="A3595" t="s">
        <v>27</v>
      </c>
      <c r="B3595">
        <v>174</v>
      </c>
      <c r="C3595">
        <v>1825</v>
      </c>
      <c r="D3595">
        <v>0</v>
      </c>
      <c r="E3595">
        <v>0</v>
      </c>
      <c r="F3595" s="1"/>
      <c r="G3595" s="1"/>
      <c r="H3595" s="1"/>
      <c r="I3595" s="1"/>
      <c r="J3595" s="1"/>
      <c r="K3595" s="1"/>
      <c r="L3595" s="1"/>
      <c r="M3595" s="1"/>
    </row>
    <row r="3596" spans="1:13" x14ac:dyDescent="0.25">
      <c r="A3596" t="s">
        <v>27</v>
      </c>
      <c r="B3596">
        <v>174</v>
      </c>
      <c r="C3596">
        <v>1826</v>
      </c>
      <c r="D3596">
        <v>0</v>
      </c>
      <c r="E3596">
        <v>0</v>
      </c>
      <c r="F3596" s="1"/>
      <c r="G3596" s="1"/>
      <c r="H3596" s="1"/>
      <c r="I3596" s="1"/>
      <c r="J3596" s="1"/>
      <c r="K3596" s="1"/>
      <c r="L3596" s="1"/>
      <c r="M3596" s="1"/>
    </row>
    <row r="3597" spans="1:13" x14ac:dyDescent="0.25">
      <c r="A3597" t="s">
        <v>27</v>
      </c>
      <c r="B3597">
        <v>174</v>
      </c>
      <c r="C3597">
        <v>1827</v>
      </c>
      <c r="D3597">
        <v>0</v>
      </c>
      <c r="E3597">
        <v>0</v>
      </c>
      <c r="F3597" s="1"/>
      <c r="G3597" s="1"/>
      <c r="H3597" s="1"/>
      <c r="I3597" s="1"/>
      <c r="J3597" s="1"/>
      <c r="K3597" s="1"/>
      <c r="L3597" s="1"/>
      <c r="M3597" s="1"/>
    </row>
    <row r="3598" spans="1:13" x14ac:dyDescent="0.25">
      <c r="A3598" t="s">
        <v>27</v>
      </c>
      <c r="B3598">
        <v>174</v>
      </c>
      <c r="C3598">
        <v>1828</v>
      </c>
      <c r="D3598">
        <v>0</v>
      </c>
      <c r="E3598">
        <v>0</v>
      </c>
      <c r="F3598" s="1"/>
      <c r="G3598" s="1"/>
      <c r="H3598" s="1"/>
      <c r="I3598" s="1"/>
      <c r="J3598" s="1"/>
      <c r="K3598" s="1"/>
      <c r="L3598" s="1"/>
      <c r="M3598" s="1"/>
    </row>
    <row r="3599" spans="1:13" x14ac:dyDescent="0.25">
      <c r="A3599" t="s">
        <v>27</v>
      </c>
      <c r="B3599">
        <v>174</v>
      </c>
      <c r="C3599">
        <v>1829</v>
      </c>
      <c r="D3599">
        <v>0</v>
      </c>
      <c r="E3599">
        <v>0</v>
      </c>
      <c r="F3599" s="1"/>
      <c r="G3599" s="1"/>
      <c r="H3599" s="1"/>
      <c r="I3599" s="1"/>
      <c r="J3599" s="1"/>
      <c r="K3599" s="1"/>
      <c r="L3599" s="1"/>
      <c r="M3599" s="1"/>
    </row>
    <row r="3600" spans="1:13" x14ac:dyDescent="0.25">
      <c r="A3600" t="s">
        <v>27</v>
      </c>
      <c r="B3600">
        <v>174</v>
      </c>
      <c r="C3600">
        <v>1830</v>
      </c>
      <c r="D3600">
        <v>0</v>
      </c>
      <c r="E3600">
        <v>0</v>
      </c>
      <c r="F3600" s="1"/>
      <c r="G3600" s="1"/>
      <c r="H3600" s="1"/>
      <c r="I3600" s="1"/>
      <c r="J3600" s="1"/>
      <c r="K3600" s="1"/>
      <c r="L3600" s="1"/>
      <c r="M3600" s="1"/>
    </row>
    <row r="3601" spans="1:13" x14ac:dyDescent="0.25">
      <c r="A3601" t="s">
        <v>27</v>
      </c>
      <c r="B3601">
        <v>174</v>
      </c>
      <c r="C3601">
        <v>1831</v>
      </c>
      <c r="D3601">
        <v>0</v>
      </c>
      <c r="E3601">
        <v>0</v>
      </c>
      <c r="F3601" s="1"/>
      <c r="G3601" s="1"/>
      <c r="H3601" s="1"/>
      <c r="I3601" s="1"/>
      <c r="J3601" s="1"/>
      <c r="K3601" s="1"/>
      <c r="L3601" s="1"/>
      <c r="M3601" s="1"/>
    </row>
    <row r="3602" spans="1:13" x14ac:dyDescent="0.25">
      <c r="A3602" t="s">
        <v>27</v>
      </c>
      <c r="B3602">
        <v>174</v>
      </c>
      <c r="C3602">
        <v>1832</v>
      </c>
      <c r="D3602">
        <v>0</v>
      </c>
      <c r="E3602">
        <v>0</v>
      </c>
      <c r="F3602" s="1"/>
      <c r="G3602" s="1"/>
      <c r="H3602" s="1"/>
      <c r="I3602" s="1"/>
      <c r="J3602" s="1"/>
      <c r="K3602" s="1"/>
      <c r="L3602" s="1"/>
      <c r="M3602" s="1"/>
    </row>
    <row r="3603" spans="1:13" x14ac:dyDescent="0.25">
      <c r="A3603" t="s">
        <v>27</v>
      </c>
      <c r="B3603">
        <v>174</v>
      </c>
      <c r="C3603">
        <v>1833</v>
      </c>
      <c r="D3603">
        <v>0</v>
      </c>
      <c r="E3603">
        <v>0</v>
      </c>
      <c r="F3603" s="1"/>
      <c r="G3603" s="1"/>
      <c r="H3603" s="1"/>
      <c r="I3603" s="1"/>
      <c r="J3603" s="1"/>
      <c r="K3603" s="1"/>
      <c r="L3603" s="1"/>
      <c r="M3603" s="1"/>
    </row>
    <row r="3604" spans="1:13" x14ac:dyDescent="0.25">
      <c r="A3604" t="s">
        <v>27</v>
      </c>
      <c r="B3604">
        <v>174</v>
      </c>
      <c r="C3604">
        <v>1834</v>
      </c>
      <c r="D3604">
        <v>0</v>
      </c>
      <c r="E3604">
        <v>0</v>
      </c>
      <c r="F3604" s="1"/>
      <c r="G3604" s="1"/>
      <c r="H3604" s="1"/>
      <c r="I3604" s="1"/>
      <c r="J3604" s="1"/>
      <c r="K3604" s="1"/>
      <c r="L3604" s="1"/>
      <c r="M3604" s="1"/>
    </row>
    <row r="3605" spans="1:13" x14ac:dyDescent="0.25">
      <c r="A3605" t="s">
        <v>27</v>
      </c>
      <c r="B3605">
        <v>174</v>
      </c>
      <c r="C3605">
        <v>1835</v>
      </c>
      <c r="D3605">
        <v>0</v>
      </c>
      <c r="E3605">
        <v>0</v>
      </c>
      <c r="F3605" s="1"/>
      <c r="G3605" s="1"/>
      <c r="H3605" s="1"/>
      <c r="I3605" s="1"/>
      <c r="J3605" s="1"/>
      <c r="K3605" s="1"/>
      <c r="L3605" s="1"/>
      <c r="M3605" s="1"/>
    </row>
    <row r="3606" spans="1:13" x14ac:dyDescent="0.25">
      <c r="A3606" t="s">
        <v>27</v>
      </c>
      <c r="B3606">
        <v>174</v>
      </c>
      <c r="C3606">
        <v>1836</v>
      </c>
      <c r="D3606">
        <v>0</v>
      </c>
      <c r="E3606">
        <v>0</v>
      </c>
      <c r="F3606" s="1"/>
      <c r="G3606" s="1"/>
      <c r="H3606" s="1"/>
      <c r="I3606" s="1"/>
      <c r="J3606" s="1"/>
      <c r="K3606" s="1"/>
      <c r="L3606" s="1"/>
      <c r="M3606" s="1"/>
    </row>
    <row r="3607" spans="1:13" x14ac:dyDescent="0.25">
      <c r="A3607" t="s">
        <v>27</v>
      </c>
      <c r="B3607">
        <v>174</v>
      </c>
      <c r="C3607">
        <v>1837</v>
      </c>
      <c r="D3607">
        <v>0</v>
      </c>
      <c r="E3607">
        <v>0</v>
      </c>
      <c r="F3607" s="1"/>
      <c r="G3607" s="1"/>
      <c r="H3607" s="1"/>
      <c r="I3607" s="1"/>
      <c r="J3607" s="1"/>
      <c r="K3607" s="1"/>
      <c r="L3607" s="1"/>
      <c r="M3607" s="1"/>
    </row>
    <row r="3608" spans="1:13" x14ac:dyDescent="0.25">
      <c r="A3608" t="s">
        <v>27</v>
      </c>
      <c r="B3608">
        <v>174</v>
      </c>
      <c r="C3608">
        <v>1838</v>
      </c>
      <c r="D3608">
        <v>0</v>
      </c>
      <c r="E3608">
        <v>0</v>
      </c>
      <c r="F3608" s="1"/>
      <c r="G3608" s="1"/>
      <c r="H3608" s="1"/>
      <c r="I3608" s="1"/>
      <c r="J3608" s="1"/>
      <c r="K3608" s="1"/>
      <c r="L3608" s="1"/>
      <c r="M3608" s="1"/>
    </row>
    <row r="3609" spans="1:13" x14ac:dyDescent="0.25">
      <c r="A3609" t="s">
        <v>27</v>
      </c>
      <c r="B3609">
        <v>174</v>
      </c>
      <c r="C3609">
        <v>1839</v>
      </c>
      <c r="D3609">
        <v>0</v>
      </c>
      <c r="E3609">
        <v>0</v>
      </c>
      <c r="F3609" s="1"/>
      <c r="G3609" s="1"/>
      <c r="H3609" s="1"/>
      <c r="I3609" s="1"/>
      <c r="J3609" s="1"/>
      <c r="K3609" s="1"/>
      <c r="L3609" s="1"/>
      <c r="M3609" s="1"/>
    </row>
    <row r="3610" spans="1:13" x14ac:dyDescent="0.25">
      <c r="A3610" t="s">
        <v>27</v>
      </c>
      <c r="B3610">
        <v>174</v>
      </c>
      <c r="C3610">
        <v>1840</v>
      </c>
      <c r="D3610">
        <v>0</v>
      </c>
      <c r="E3610">
        <v>0</v>
      </c>
      <c r="F3610" s="1"/>
      <c r="G3610" s="1"/>
      <c r="H3610" s="1"/>
      <c r="I3610" s="1"/>
      <c r="J3610" s="1"/>
      <c r="K3610" s="1"/>
      <c r="L3610" s="1"/>
      <c r="M3610" s="1"/>
    </row>
    <row r="3611" spans="1:13" x14ac:dyDescent="0.25">
      <c r="A3611" t="s">
        <v>27</v>
      </c>
      <c r="B3611">
        <v>174</v>
      </c>
      <c r="C3611">
        <v>1841</v>
      </c>
      <c r="D3611">
        <v>0</v>
      </c>
      <c r="E3611">
        <v>0</v>
      </c>
      <c r="F3611" s="1"/>
      <c r="G3611" s="1"/>
      <c r="H3611" s="1"/>
      <c r="I3611" s="1"/>
      <c r="J3611" s="1"/>
      <c r="K3611" s="1"/>
      <c r="L3611" s="1"/>
      <c r="M3611" s="1"/>
    </row>
    <row r="3612" spans="1:13" x14ac:dyDescent="0.25">
      <c r="A3612" t="s">
        <v>27</v>
      </c>
      <c r="B3612">
        <v>174</v>
      </c>
      <c r="C3612">
        <v>1842</v>
      </c>
      <c r="D3612">
        <v>0</v>
      </c>
      <c r="E3612">
        <v>0</v>
      </c>
      <c r="F3612" s="1"/>
      <c r="G3612" s="1"/>
      <c r="H3612" s="1"/>
      <c r="I3612" s="1"/>
      <c r="J3612" s="1"/>
      <c r="K3612" s="1"/>
      <c r="L3612" s="1"/>
      <c r="M3612" s="1"/>
    </row>
    <row r="3613" spans="1:13" x14ac:dyDescent="0.25">
      <c r="A3613" t="s">
        <v>27</v>
      </c>
      <c r="B3613">
        <v>174</v>
      </c>
      <c r="C3613">
        <v>1843</v>
      </c>
      <c r="D3613">
        <v>0</v>
      </c>
      <c r="E3613">
        <v>0</v>
      </c>
      <c r="F3613" s="1"/>
      <c r="G3613" s="1"/>
      <c r="H3613" s="1"/>
      <c r="I3613" s="1"/>
      <c r="J3613" s="1"/>
      <c r="K3613" s="1"/>
      <c r="L3613" s="1"/>
      <c r="M3613" s="1"/>
    </row>
    <row r="3614" spans="1:13" x14ac:dyDescent="0.25">
      <c r="A3614" t="s">
        <v>27</v>
      </c>
      <c r="B3614">
        <v>174</v>
      </c>
      <c r="C3614">
        <v>1844</v>
      </c>
      <c r="D3614">
        <v>0</v>
      </c>
      <c r="E3614">
        <v>0</v>
      </c>
      <c r="F3614" s="1"/>
      <c r="G3614" s="1"/>
      <c r="H3614" s="1"/>
      <c r="I3614" s="1"/>
      <c r="J3614" s="1"/>
      <c r="K3614" s="1"/>
      <c r="L3614" s="1"/>
      <c r="M3614" s="1"/>
    </row>
    <row r="3615" spans="1:13" x14ac:dyDescent="0.25">
      <c r="A3615" t="s">
        <v>27</v>
      </c>
      <c r="B3615">
        <v>174</v>
      </c>
      <c r="C3615">
        <v>1845</v>
      </c>
      <c r="D3615">
        <v>0</v>
      </c>
      <c r="E3615">
        <v>0</v>
      </c>
      <c r="F3615" s="1"/>
      <c r="G3615" s="1"/>
      <c r="H3615" s="1"/>
      <c r="I3615" s="1"/>
      <c r="J3615" s="1"/>
      <c r="K3615" s="1"/>
      <c r="L3615" s="1"/>
      <c r="M3615" s="1"/>
    </row>
    <row r="3616" spans="1:13" x14ac:dyDescent="0.25">
      <c r="A3616" t="s">
        <v>27</v>
      </c>
      <c r="B3616">
        <v>174</v>
      </c>
      <c r="C3616">
        <v>1846</v>
      </c>
      <c r="D3616">
        <v>0</v>
      </c>
      <c r="E3616">
        <v>0</v>
      </c>
      <c r="F3616" s="1"/>
      <c r="G3616" s="1"/>
      <c r="H3616" s="1"/>
      <c r="I3616" s="1"/>
      <c r="J3616" s="1"/>
      <c r="K3616" s="1"/>
      <c r="L3616" s="1"/>
      <c r="M3616" s="1"/>
    </row>
    <row r="3617" spans="1:13" x14ac:dyDescent="0.25">
      <c r="A3617" t="s">
        <v>27</v>
      </c>
      <c r="B3617">
        <v>174</v>
      </c>
      <c r="C3617">
        <v>1847</v>
      </c>
      <c r="D3617">
        <v>0</v>
      </c>
      <c r="E3617">
        <v>0</v>
      </c>
      <c r="F3617" s="1"/>
      <c r="G3617" s="1"/>
      <c r="H3617" s="1"/>
      <c r="I3617" s="1"/>
      <c r="J3617" s="1"/>
      <c r="K3617" s="1"/>
      <c r="L3617" s="1"/>
      <c r="M3617" s="1"/>
    </row>
    <row r="3618" spans="1:13" x14ac:dyDescent="0.25">
      <c r="A3618" t="s">
        <v>27</v>
      </c>
      <c r="B3618">
        <v>174</v>
      </c>
      <c r="C3618">
        <v>1848</v>
      </c>
      <c r="D3618">
        <v>0</v>
      </c>
      <c r="E3618">
        <v>0</v>
      </c>
      <c r="F3618" s="1"/>
      <c r="G3618" s="1"/>
      <c r="H3618" s="1"/>
      <c r="I3618" s="1"/>
      <c r="J3618" s="1"/>
      <c r="K3618" s="1"/>
      <c r="L3618" s="1"/>
      <c r="M3618" s="1"/>
    </row>
    <row r="3619" spans="1:13" x14ac:dyDescent="0.25">
      <c r="A3619" t="s">
        <v>27</v>
      </c>
      <c r="B3619">
        <v>174</v>
      </c>
      <c r="C3619">
        <v>1849</v>
      </c>
      <c r="D3619">
        <v>0</v>
      </c>
      <c r="E3619">
        <v>0</v>
      </c>
      <c r="F3619" s="1"/>
      <c r="G3619" s="1"/>
      <c r="H3619" s="1"/>
      <c r="I3619" s="1"/>
      <c r="J3619" s="1"/>
      <c r="K3619" s="1"/>
      <c r="L3619" s="1"/>
      <c r="M3619" s="1"/>
    </row>
    <row r="3620" spans="1:13" x14ac:dyDescent="0.25">
      <c r="A3620" t="s">
        <v>27</v>
      </c>
      <c r="B3620">
        <v>174</v>
      </c>
      <c r="C3620">
        <v>1850</v>
      </c>
      <c r="D3620">
        <v>0</v>
      </c>
      <c r="E3620">
        <v>0</v>
      </c>
      <c r="F3620" s="1"/>
      <c r="G3620" s="1"/>
      <c r="H3620" s="1"/>
      <c r="I3620" s="1"/>
      <c r="J3620" s="1"/>
      <c r="K3620" s="1"/>
      <c r="L3620" s="1"/>
      <c r="M3620" s="1"/>
    </row>
    <row r="3621" spans="1:13" x14ac:dyDescent="0.25">
      <c r="A3621" t="s">
        <v>27</v>
      </c>
      <c r="B3621">
        <v>174</v>
      </c>
      <c r="C3621">
        <v>1851</v>
      </c>
      <c r="D3621">
        <v>0</v>
      </c>
      <c r="E3621">
        <v>0</v>
      </c>
      <c r="F3621" s="1"/>
      <c r="G3621" s="1"/>
      <c r="H3621" s="1"/>
      <c r="I3621" s="1"/>
      <c r="J3621" s="1"/>
      <c r="K3621" s="1"/>
      <c r="L3621" s="1"/>
      <c r="M3621" s="1"/>
    </row>
    <row r="3622" spans="1:13" x14ac:dyDescent="0.25">
      <c r="A3622" t="s">
        <v>27</v>
      </c>
      <c r="B3622">
        <v>174</v>
      </c>
      <c r="C3622">
        <v>1852</v>
      </c>
      <c r="D3622">
        <v>0</v>
      </c>
      <c r="E3622">
        <v>0</v>
      </c>
      <c r="F3622" s="1"/>
      <c r="G3622" s="1"/>
      <c r="H3622" s="1"/>
      <c r="I3622" s="1"/>
      <c r="J3622" s="1"/>
      <c r="K3622" s="1"/>
      <c r="L3622" s="1"/>
      <c r="M3622" s="1"/>
    </row>
    <row r="3623" spans="1:13" x14ac:dyDescent="0.25">
      <c r="A3623" t="s">
        <v>27</v>
      </c>
      <c r="B3623">
        <v>174</v>
      </c>
      <c r="C3623">
        <v>1853</v>
      </c>
      <c r="D3623">
        <v>0</v>
      </c>
      <c r="E3623">
        <v>0</v>
      </c>
      <c r="F3623" s="1"/>
      <c r="G3623" s="1"/>
      <c r="H3623" s="1"/>
      <c r="I3623" s="1"/>
      <c r="J3623" s="1"/>
      <c r="K3623" s="1"/>
      <c r="L3623" s="1"/>
      <c r="M3623" s="1"/>
    </row>
    <row r="3624" spans="1:13" x14ac:dyDescent="0.25">
      <c r="A3624" t="s">
        <v>27</v>
      </c>
      <c r="B3624">
        <v>174</v>
      </c>
      <c r="C3624">
        <v>1854</v>
      </c>
      <c r="D3624">
        <v>0</v>
      </c>
      <c r="E3624">
        <v>0</v>
      </c>
      <c r="F3624" s="1"/>
      <c r="G3624" s="1"/>
      <c r="H3624" s="1"/>
      <c r="I3624" s="1"/>
      <c r="J3624" s="1"/>
      <c r="K3624" s="1"/>
      <c r="L3624" s="1"/>
      <c r="M3624" s="1"/>
    </row>
    <row r="3625" spans="1:13" x14ac:dyDescent="0.25">
      <c r="A3625" t="s">
        <v>27</v>
      </c>
      <c r="B3625">
        <v>174</v>
      </c>
      <c r="C3625">
        <v>1855</v>
      </c>
      <c r="D3625">
        <v>0</v>
      </c>
      <c r="E3625">
        <v>0</v>
      </c>
      <c r="F3625" s="1"/>
      <c r="G3625" s="1"/>
      <c r="H3625" s="1"/>
      <c r="I3625" s="1"/>
      <c r="J3625" s="1"/>
      <c r="K3625" s="1"/>
      <c r="L3625" s="1"/>
      <c r="M3625" s="1"/>
    </row>
    <row r="3626" spans="1:13" x14ac:dyDescent="0.25">
      <c r="A3626" t="s">
        <v>27</v>
      </c>
      <c r="B3626">
        <v>174</v>
      </c>
      <c r="C3626">
        <v>1856</v>
      </c>
      <c r="D3626">
        <v>0</v>
      </c>
      <c r="E3626">
        <v>0</v>
      </c>
      <c r="F3626" s="1"/>
      <c r="G3626" s="1"/>
      <c r="H3626" s="1"/>
      <c r="I3626" s="1"/>
      <c r="J3626" s="1"/>
      <c r="K3626" s="1"/>
      <c r="L3626" s="1"/>
      <c r="M3626" s="1"/>
    </row>
    <row r="3627" spans="1:13" x14ac:dyDescent="0.25">
      <c r="A3627" t="s">
        <v>27</v>
      </c>
      <c r="B3627">
        <v>174</v>
      </c>
      <c r="C3627">
        <v>1857</v>
      </c>
      <c r="D3627">
        <v>0</v>
      </c>
      <c r="E3627">
        <v>0</v>
      </c>
      <c r="F3627" s="1"/>
      <c r="G3627" s="1"/>
      <c r="H3627" s="1"/>
      <c r="I3627" s="1"/>
      <c r="J3627" s="1"/>
      <c r="K3627" s="1"/>
      <c r="L3627" s="1"/>
      <c r="M3627" s="1"/>
    </row>
    <row r="3628" spans="1:13" x14ac:dyDescent="0.25">
      <c r="A3628" t="s">
        <v>27</v>
      </c>
      <c r="B3628">
        <v>174</v>
      </c>
      <c r="C3628">
        <v>1858</v>
      </c>
      <c r="D3628">
        <v>0</v>
      </c>
      <c r="E3628">
        <v>0</v>
      </c>
      <c r="F3628" s="1"/>
      <c r="G3628" s="1"/>
      <c r="H3628" s="1"/>
      <c r="I3628" s="1"/>
      <c r="J3628" s="1"/>
      <c r="K3628" s="1"/>
      <c r="L3628" s="1"/>
      <c r="M3628" s="1"/>
    </row>
    <row r="3629" spans="1:13" x14ac:dyDescent="0.25">
      <c r="A3629" t="s">
        <v>27</v>
      </c>
      <c r="B3629">
        <v>174</v>
      </c>
      <c r="C3629">
        <v>1859</v>
      </c>
      <c r="D3629">
        <v>0</v>
      </c>
      <c r="E3629">
        <v>0</v>
      </c>
      <c r="F3629" s="1"/>
      <c r="G3629" s="1"/>
      <c r="H3629" s="1"/>
      <c r="I3629" s="1"/>
      <c r="J3629" s="1"/>
      <c r="K3629" s="1"/>
      <c r="L3629" s="1"/>
      <c r="M3629" s="1"/>
    </row>
    <row r="3630" spans="1:13" x14ac:dyDescent="0.25">
      <c r="A3630" t="s">
        <v>27</v>
      </c>
      <c r="B3630">
        <v>174</v>
      </c>
      <c r="C3630">
        <v>1860</v>
      </c>
      <c r="D3630">
        <v>0</v>
      </c>
      <c r="E3630">
        <v>0</v>
      </c>
      <c r="F3630" s="1"/>
      <c r="G3630" s="1"/>
      <c r="H3630" s="1"/>
      <c r="I3630" s="1"/>
      <c r="J3630" s="1"/>
      <c r="K3630" s="1"/>
      <c r="L3630" s="1"/>
      <c r="M3630" s="1"/>
    </row>
    <row r="3631" spans="1:13" x14ac:dyDescent="0.25">
      <c r="A3631" t="s">
        <v>27</v>
      </c>
      <c r="B3631">
        <v>174</v>
      </c>
      <c r="C3631">
        <v>1861</v>
      </c>
      <c r="D3631">
        <v>0</v>
      </c>
      <c r="E3631">
        <v>0</v>
      </c>
      <c r="F3631" s="1"/>
      <c r="G3631" s="1"/>
      <c r="H3631" s="1"/>
      <c r="I3631" s="1"/>
      <c r="J3631" s="1"/>
      <c r="K3631" s="1"/>
      <c r="L3631" s="1"/>
      <c r="M3631" s="1"/>
    </row>
    <row r="3632" spans="1:13" x14ac:dyDescent="0.25">
      <c r="A3632" t="s">
        <v>27</v>
      </c>
      <c r="B3632">
        <v>174</v>
      </c>
      <c r="C3632">
        <v>1862</v>
      </c>
      <c r="D3632">
        <v>0</v>
      </c>
      <c r="E3632">
        <v>0</v>
      </c>
      <c r="F3632" s="1"/>
      <c r="G3632" s="1"/>
      <c r="H3632" s="1"/>
      <c r="I3632" s="1"/>
      <c r="J3632" s="1"/>
      <c r="K3632" s="1"/>
      <c r="L3632" s="1"/>
      <c r="M3632" s="1"/>
    </row>
    <row r="3633" spans="1:13" x14ac:dyDescent="0.25">
      <c r="A3633" t="s">
        <v>27</v>
      </c>
      <c r="B3633">
        <v>174</v>
      </c>
      <c r="C3633">
        <v>1863</v>
      </c>
      <c r="D3633">
        <v>0</v>
      </c>
      <c r="E3633">
        <v>0</v>
      </c>
      <c r="F3633" s="1"/>
      <c r="G3633" s="1"/>
      <c r="H3633" s="1"/>
      <c r="I3633" s="1"/>
      <c r="J3633" s="1"/>
      <c r="K3633" s="1"/>
      <c r="L3633" s="1"/>
      <c r="M3633" s="1"/>
    </row>
    <row r="3634" spans="1:13" x14ac:dyDescent="0.25">
      <c r="A3634" t="s">
        <v>27</v>
      </c>
      <c r="B3634">
        <v>174</v>
      </c>
      <c r="C3634">
        <v>1864</v>
      </c>
      <c r="D3634">
        <v>0</v>
      </c>
      <c r="E3634">
        <v>0</v>
      </c>
      <c r="F3634" s="1"/>
      <c r="G3634" s="1"/>
      <c r="H3634" s="1"/>
      <c r="I3634" s="1"/>
      <c r="J3634" s="1"/>
      <c r="K3634" s="1"/>
      <c r="L3634" s="1"/>
      <c r="M3634" s="1"/>
    </row>
    <row r="3635" spans="1:13" x14ac:dyDescent="0.25">
      <c r="A3635" t="s">
        <v>27</v>
      </c>
      <c r="B3635">
        <v>174</v>
      </c>
      <c r="C3635">
        <v>1865</v>
      </c>
      <c r="D3635">
        <v>0</v>
      </c>
      <c r="E3635">
        <v>0</v>
      </c>
      <c r="F3635" s="1"/>
      <c r="G3635" s="1"/>
      <c r="H3635" s="1"/>
      <c r="I3635" s="1"/>
      <c r="J3635" s="1"/>
      <c r="K3635" s="1"/>
      <c r="L3635" s="1"/>
      <c r="M3635" s="1"/>
    </row>
    <row r="3636" spans="1:13" x14ac:dyDescent="0.25">
      <c r="A3636" t="s">
        <v>27</v>
      </c>
      <c r="B3636">
        <v>174</v>
      </c>
      <c r="C3636">
        <v>1866</v>
      </c>
      <c r="D3636">
        <v>0</v>
      </c>
      <c r="E3636">
        <v>0</v>
      </c>
      <c r="F3636" s="1"/>
      <c r="G3636" s="1"/>
      <c r="H3636" s="1"/>
      <c r="I3636" s="1"/>
      <c r="J3636" s="1"/>
      <c r="K3636" s="1"/>
      <c r="L3636" s="1"/>
      <c r="M3636" s="1"/>
    </row>
    <row r="3637" spans="1:13" x14ac:dyDescent="0.25">
      <c r="A3637" t="s">
        <v>27</v>
      </c>
      <c r="B3637">
        <v>174</v>
      </c>
      <c r="C3637">
        <v>1867</v>
      </c>
      <c r="D3637">
        <v>0</v>
      </c>
      <c r="E3637">
        <v>0</v>
      </c>
      <c r="F3637" s="1"/>
      <c r="G3637" s="1"/>
      <c r="H3637" s="1"/>
      <c r="I3637" s="1"/>
      <c r="J3637" s="1"/>
      <c r="K3637" s="1"/>
      <c r="L3637" s="1"/>
      <c r="M3637" s="1"/>
    </row>
    <row r="3638" spans="1:13" x14ac:dyDescent="0.25">
      <c r="A3638" t="s">
        <v>27</v>
      </c>
      <c r="B3638">
        <v>174</v>
      </c>
      <c r="C3638">
        <v>1868</v>
      </c>
      <c r="D3638">
        <v>0</v>
      </c>
      <c r="E3638">
        <v>0</v>
      </c>
      <c r="F3638" s="1"/>
      <c r="G3638" s="1"/>
      <c r="H3638" s="1"/>
      <c r="I3638" s="1"/>
      <c r="J3638" s="1"/>
      <c r="K3638" s="1"/>
      <c r="L3638" s="1"/>
      <c r="M3638" s="1"/>
    </row>
    <row r="3639" spans="1:13" x14ac:dyDescent="0.25">
      <c r="A3639" t="s">
        <v>27</v>
      </c>
      <c r="B3639">
        <v>174</v>
      </c>
      <c r="C3639">
        <v>1869</v>
      </c>
      <c r="D3639">
        <v>0</v>
      </c>
      <c r="E3639">
        <v>0</v>
      </c>
      <c r="F3639" s="1"/>
      <c r="G3639" s="1"/>
      <c r="H3639" s="1"/>
      <c r="I3639" s="1"/>
      <c r="J3639" s="1"/>
      <c r="K3639" s="1"/>
      <c r="L3639" s="1"/>
      <c r="M3639" s="1"/>
    </row>
    <row r="3640" spans="1:13" x14ac:dyDescent="0.25">
      <c r="A3640" t="s">
        <v>27</v>
      </c>
      <c r="B3640">
        <v>174</v>
      </c>
      <c r="C3640">
        <v>1870</v>
      </c>
      <c r="D3640">
        <v>0</v>
      </c>
      <c r="E3640">
        <v>0</v>
      </c>
      <c r="F3640" s="1"/>
      <c r="G3640" s="1"/>
      <c r="H3640" s="1"/>
      <c r="I3640" s="1"/>
      <c r="J3640" s="1"/>
      <c r="K3640" s="1"/>
      <c r="L3640" s="1"/>
      <c r="M3640" s="1"/>
    </row>
    <row r="3641" spans="1:13" x14ac:dyDescent="0.25">
      <c r="A3641" t="s">
        <v>27</v>
      </c>
      <c r="B3641">
        <v>174</v>
      </c>
      <c r="C3641">
        <v>1871</v>
      </c>
      <c r="D3641">
        <v>0</v>
      </c>
      <c r="E3641">
        <v>0</v>
      </c>
      <c r="F3641" s="1"/>
      <c r="G3641" s="1"/>
      <c r="H3641" s="1"/>
      <c r="I3641" s="1"/>
      <c r="J3641" s="1"/>
      <c r="K3641" s="1"/>
      <c r="L3641" s="1"/>
      <c r="M3641" s="1"/>
    </row>
    <row r="3642" spans="1:13" x14ac:dyDescent="0.25">
      <c r="A3642" t="s">
        <v>27</v>
      </c>
      <c r="B3642">
        <v>174</v>
      </c>
      <c r="C3642">
        <v>1872</v>
      </c>
      <c r="D3642">
        <v>0</v>
      </c>
      <c r="E3642">
        <v>0</v>
      </c>
      <c r="F3642" s="1"/>
      <c r="G3642" s="1"/>
      <c r="H3642" s="1"/>
      <c r="I3642" s="1"/>
      <c r="J3642" s="1"/>
      <c r="K3642" s="1"/>
      <c r="L3642" s="1"/>
      <c r="M3642" s="1"/>
    </row>
    <row r="3643" spans="1:13" x14ac:dyDescent="0.25">
      <c r="A3643" t="s">
        <v>27</v>
      </c>
      <c r="B3643">
        <v>174</v>
      </c>
      <c r="C3643">
        <v>1873</v>
      </c>
      <c r="D3643">
        <v>0</v>
      </c>
      <c r="E3643">
        <v>0</v>
      </c>
      <c r="F3643" s="1"/>
      <c r="G3643" s="1"/>
      <c r="H3643" s="1"/>
      <c r="I3643" s="1"/>
      <c r="J3643" s="1"/>
      <c r="K3643" s="1"/>
      <c r="L3643" s="1"/>
      <c r="M3643" s="1"/>
    </row>
    <row r="3644" spans="1:13" x14ac:dyDescent="0.25">
      <c r="A3644" t="s">
        <v>27</v>
      </c>
      <c r="B3644">
        <v>174</v>
      </c>
      <c r="C3644">
        <v>1874</v>
      </c>
      <c r="D3644">
        <v>0</v>
      </c>
      <c r="E3644">
        <v>0</v>
      </c>
      <c r="F3644" s="1"/>
      <c r="G3644" s="1"/>
      <c r="H3644" s="1"/>
      <c r="I3644" s="1"/>
      <c r="J3644" s="1"/>
      <c r="K3644" s="1"/>
      <c r="L3644" s="1"/>
      <c r="M3644" s="1"/>
    </row>
    <row r="3645" spans="1:13" x14ac:dyDescent="0.25">
      <c r="A3645" t="s">
        <v>27</v>
      </c>
      <c r="B3645">
        <v>174</v>
      </c>
      <c r="C3645">
        <v>1875</v>
      </c>
      <c r="D3645">
        <v>0</v>
      </c>
      <c r="E3645">
        <v>0</v>
      </c>
      <c r="F3645" s="1"/>
      <c r="G3645" s="1"/>
      <c r="H3645" s="1"/>
      <c r="I3645" s="1"/>
      <c r="J3645" s="1"/>
      <c r="K3645" s="1"/>
      <c r="L3645" s="1"/>
      <c r="M3645" s="1"/>
    </row>
    <row r="3646" spans="1:13" x14ac:dyDescent="0.25">
      <c r="A3646" t="s">
        <v>27</v>
      </c>
      <c r="B3646">
        <v>174</v>
      </c>
      <c r="C3646">
        <v>1876</v>
      </c>
      <c r="D3646">
        <v>0</v>
      </c>
      <c r="E3646">
        <v>0</v>
      </c>
      <c r="F3646" s="1"/>
      <c r="G3646" s="1"/>
      <c r="H3646" s="1"/>
      <c r="I3646" s="1"/>
      <c r="J3646" s="1"/>
      <c r="K3646" s="1"/>
      <c r="L3646" s="1"/>
      <c r="M3646" s="1"/>
    </row>
    <row r="3647" spans="1:13" x14ac:dyDescent="0.25">
      <c r="A3647" t="s">
        <v>27</v>
      </c>
      <c r="B3647">
        <v>174</v>
      </c>
      <c r="C3647">
        <v>1877</v>
      </c>
      <c r="D3647">
        <v>0</v>
      </c>
      <c r="E3647">
        <v>0</v>
      </c>
      <c r="F3647" s="1"/>
      <c r="G3647" s="1"/>
      <c r="H3647" s="1"/>
      <c r="I3647" s="1"/>
      <c r="J3647" s="1"/>
      <c r="K3647" s="1"/>
      <c r="L3647" s="1"/>
      <c r="M3647" s="1"/>
    </row>
    <row r="3648" spans="1:13" x14ac:dyDescent="0.25">
      <c r="A3648" t="s">
        <v>27</v>
      </c>
      <c r="B3648">
        <v>174</v>
      </c>
      <c r="C3648">
        <v>1878</v>
      </c>
      <c r="D3648">
        <v>0</v>
      </c>
      <c r="E3648">
        <v>0</v>
      </c>
      <c r="F3648" s="1"/>
      <c r="G3648" s="1"/>
      <c r="H3648" s="1"/>
      <c r="I3648" s="1"/>
      <c r="J3648" s="1"/>
      <c r="K3648" s="1"/>
      <c r="L3648" s="1"/>
      <c r="M3648" s="1"/>
    </row>
    <row r="3649" spans="1:13" x14ac:dyDescent="0.25">
      <c r="A3649" t="s">
        <v>27</v>
      </c>
      <c r="B3649">
        <v>174</v>
      </c>
      <c r="C3649">
        <v>1879</v>
      </c>
      <c r="D3649">
        <v>0</v>
      </c>
      <c r="E3649">
        <v>0</v>
      </c>
      <c r="F3649" s="1"/>
      <c r="G3649" s="1"/>
      <c r="H3649" s="1"/>
      <c r="I3649" s="1"/>
      <c r="J3649" s="1"/>
      <c r="K3649" s="1"/>
      <c r="L3649" s="1"/>
      <c r="M3649" s="1"/>
    </row>
    <row r="3650" spans="1:13" x14ac:dyDescent="0.25">
      <c r="A3650" t="s">
        <v>27</v>
      </c>
      <c r="B3650">
        <v>174</v>
      </c>
      <c r="C3650">
        <v>1880</v>
      </c>
      <c r="D3650">
        <v>0</v>
      </c>
      <c r="E3650">
        <v>0</v>
      </c>
      <c r="F3650" s="1">
        <v>10.067899703979492</v>
      </c>
      <c r="G3650" s="1">
        <v>23.552600860595703</v>
      </c>
      <c r="H3650" s="1">
        <v>3.7710599899291992</v>
      </c>
      <c r="I3650" s="1">
        <v>19.781540870666504</v>
      </c>
      <c r="J3650" s="1">
        <v>-9.7136411666870117</v>
      </c>
      <c r="K3650" s="1"/>
      <c r="L3650" s="1"/>
      <c r="M3650" s="1"/>
    </row>
    <row r="3651" spans="1:13" x14ac:dyDescent="0.25">
      <c r="A3651" t="s">
        <v>27</v>
      </c>
      <c r="B3651">
        <v>174</v>
      </c>
      <c r="C3651">
        <v>1881</v>
      </c>
      <c r="D3651">
        <v>0</v>
      </c>
      <c r="E3651">
        <v>0</v>
      </c>
      <c r="F3651" s="1">
        <v>10.152799606323242</v>
      </c>
      <c r="G3651" s="1">
        <v>24.697999954223633</v>
      </c>
      <c r="H3651" s="1">
        <v>5.1076297760009766</v>
      </c>
      <c r="I3651" s="1">
        <v>19.590370178222656</v>
      </c>
      <c r="J3651" s="1">
        <v>-9.4375705718994141</v>
      </c>
      <c r="K3651" s="1"/>
      <c r="L3651" s="1"/>
      <c r="M3651" s="1">
        <v>13.684900000000001</v>
      </c>
    </row>
    <row r="3652" spans="1:13" x14ac:dyDescent="0.25">
      <c r="A3652" t="s">
        <v>27</v>
      </c>
      <c r="B3652">
        <v>174</v>
      </c>
      <c r="C3652">
        <v>1882</v>
      </c>
      <c r="D3652">
        <v>0</v>
      </c>
      <c r="E3652">
        <v>0</v>
      </c>
      <c r="F3652" s="1">
        <v>13.46619987487793</v>
      </c>
      <c r="G3652" s="1">
        <v>15.154500007629395</v>
      </c>
      <c r="H3652" s="1">
        <v>5.6788201332092285</v>
      </c>
      <c r="I3652" s="1">
        <v>9.475679874420166</v>
      </c>
      <c r="J3652" s="1">
        <v>3.9905200004577637</v>
      </c>
      <c r="K3652" s="1"/>
      <c r="L3652" s="1"/>
      <c r="M3652" s="1">
        <v>-29.957398999999999</v>
      </c>
    </row>
    <row r="3653" spans="1:13" x14ac:dyDescent="0.25">
      <c r="A3653" t="s">
        <v>27</v>
      </c>
      <c r="B3653">
        <v>174</v>
      </c>
      <c r="C3653">
        <v>1883</v>
      </c>
      <c r="D3653">
        <v>0</v>
      </c>
      <c r="E3653">
        <v>0</v>
      </c>
      <c r="F3653" s="1">
        <v>15.324099540710449</v>
      </c>
      <c r="G3653" s="1">
        <v>17.747600555419922</v>
      </c>
      <c r="H3653" s="1">
        <v>5.7363400459289551</v>
      </c>
      <c r="I3653" s="1">
        <v>12.011260509490967</v>
      </c>
      <c r="J3653" s="1">
        <v>3.3128390312194824</v>
      </c>
      <c r="K3653" s="1"/>
      <c r="L3653" s="1"/>
      <c r="M3653" s="1">
        <v>-1.8385</v>
      </c>
    </row>
    <row r="3654" spans="1:13" x14ac:dyDescent="0.25">
      <c r="A3654" t="s">
        <v>27</v>
      </c>
      <c r="B3654">
        <v>174</v>
      </c>
      <c r="C3654">
        <v>1884</v>
      </c>
      <c r="D3654">
        <v>0</v>
      </c>
      <c r="E3654">
        <v>0</v>
      </c>
      <c r="F3654" s="1">
        <v>14.222700119018555</v>
      </c>
      <c r="G3654" s="1">
        <v>21.387699127197266</v>
      </c>
      <c r="H3654" s="1">
        <v>5.6448798179626465</v>
      </c>
      <c r="I3654" s="1">
        <v>15.742819309234619</v>
      </c>
      <c r="J3654" s="1">
        <v>-1.5201191902160645</v>
      </c>
      <c r="K3654" s="1">
        <v>73.809600830078125</v>
      </c>
      <c r="L3654" s="1"/>
      <c r="M3654" s="1">
        <v>12.0067</v>
      </c>
    </row>
    <row r="3655" spans="1:13" x14ac:dyDescent="0.25">
      <c r="A3655" t="s">
        <v>27</v>
      </c>
      <c r="B3655">
        <v>174</v>
      </c>
      <c r="C3655">
        <v>1885</v>
      </c>
      <c r="D3655">
        <v>0</v>
      </c>
      <c r="E3655">
        <v>0</v>
      </c>
      <c r="F3655" s="1">
        <v>11.365799903869629</v>
      </c>
      <c r="G3655" s="1">
        <v>23.506500244140625</v>
      </c>
      <c r="H3655" s="1">
        <v>5.8163599967956543</v>
      </c>
      <c r="I3655" s="1">
        <v>17.690140247344971</v>
      </c>
      <c r="J3655" s="1">
        <v>-6.3243403434753418</v>
      </c>
      <c r="K3655" s="1">
        <v>53.751899719238281</v>
      </c>
      <c r="L3655" s="1"/>
      <c r="M3655" s="1">
        <v>40.030799999999999</v>
      </c>
    </row>
    <row r="3656" spans="1:13" x14ac:dyDescent="0.25">
      <c r="A3656" t="s">
        <v>27</v>
      </c>
      <c r="B3656">
        <v>174</v>
      </c>
      <c r="C3656">
        <v>1886</v>
      </c>
      <c r="D3656">
        <v>0</v>
      </c>
      <c r="E3656">
        <v>0</v>
      </c>
      <c r="F3656" s="1">
        <v>10.564499855041504</v>
      </c>
      <c r="G3656" s="1">
        <v>22.04949951171875</v>
      </c>
      <c r="H3656" s="1">
        <v>5.6199698448181152</v>
      </c>
      <c r="I3656" s="1">
        <v>16.429529666900635</v>
      </c>
      <c r="J3656" s="1">
        <v>-5.8650298118591309</v>
      </c>
      <c r="K3656" s="1">
        <v>48.189701080322266</v>
      </c>
      <c r="L3656" s="1"/>
      <c r="M3656" s="1">
        <v>24.617100000000001</v>
      </c>
    </row>
    <row r="3657" spans="1:13" x14ac:dyDescent="0.25">
      <c r="A3657" t="s">
        <v>27</v>
      </c>
      <c r="B3657">
        <v>174</v>
      </c>
      <c r="C3657">
        <v>1887</v>
      </c>
      <c r="D3657">
        <v>0</v>
      </c>
      <c r="E3657">
        <v>0</v>
      </c>
      <c r="F3657" s="1">
        <v>16.670000076293945</v>
      </c>
      <c r="G3657" s="1">
        <v>21.554899215698242</v>
      </c>
      <c r="H3657" s="1">
        <v>6.1763601303100586</v>
      </c>
      <c r="I3657" s="1">
        <v>15.378539085388184</v>
      </c>
      <c r="J3657" s="1">
        <v>1.2914609909057617</v>
      </c>
      <c r="K3657" s="1">
        <v>88.6719970703125</v>
      </c>
      <c r="L3657" s="1"/>
      <c r="M3657" s="1">
        <v>-35.327098999999997</v>
      </c>
    </row>
    <row r="3658" spans="1:13" x14ac:dyDescent="0.25">
      <c r="A3658" t="s">
        <v>27</v>
      </c>
      <c r="B3658">
        <v>174</v>
      </c>
      <c r="C3658">
        <v>1888</v>
      </c>
      <c r="D3658">
        <v>0</v>
      </c>
      <c r="E3658">
        <v>0</v>
      </c>
      <c r="F3658" s="1">
        <v>17.375</v>
      </c>
      <c r="G3658" s="1">
        <v>20.964500427246094</v>
      </c>
      <c r="H3658" s="1">
        <v>7.2582898139953613</v>
      </c>
      <c r="I3658" s="1">
        <v>13.706210613250732</v>
      </c>
      <c r="J3658" s="1">
        <v>3.6687893867492676</v>
      </c>
      <c r="K3658" s="1">
        <v>119.85299682617187</v>
      </c>
      <c r="L3658" s="1"/>
      <c r="M3658" s="1">
        <v>7.2399000999999998</v>
      </c>
    </row>
    <row r="3659" spans="1:13" x14ac:dyDescent="0.25">
      <c r="A3659" t="s">
        <v>27</v>
      </c>
      <c r="B3659">
        <v>174</v>
      </c>
      <c r="C3659">
        <v>1889</v>
      </c>
      <c r="D3659">
        <v>0</v>
      </c>
      <c r="E3659">
        <v>0</v>
      </c>
      <c r="F3659" s="1">
        <v>15.428799629211426</v>
      </c>
      <c r="G3659" s="1">
        <v>31.092500686645508</v>
      </c>
      <c r="H3659" s="1">
        <v>7.2338099479675293</v>
      </c>
      <c r="I3659" s="1">
        <v>23.858690738677979</v>
      </c>
      <c r="J3659" s="1">
        <v>-8.4298911094665527</v>
      </c>
      <c r="K3659" s="1">
        <v>113.49700164794922</v>
      </c>
      <c r="L3659" s="1"/>
      <c r="M3659" s="1">
        <v>1.13503</v>
      </c>
    </row>
    <row r="3660" spans="1:13" x14ac:dyDescent="0.25">
      <c r="A3660" t="s">
        <v>27</v>
      </c>
      <c r="B3660">
        <v>174</v>
      </c>
      <c r="C3660">
        <v>1890</v>
      </c>
      <c r="D3660">
        <v>0</v>
      </c>
      <c r="E3660">
        <v>0</v>
      </c>
      <c r="F3660" s="1">
        <v>14.522500038146973</v>
      </c>
      <c r="G3660" s="1">
        <v>25.702199935913086</v>
      </c>
      <c r="H3660" s="1">
        <v>5.3755898475646973</v>
      </c>
      <c r="I3660" s="1">
        <v>20.326610088348389</v>
      </c>
      <c r="J3660" s="1">
        <v>-5.804110050201416</v>
      </c>
      <c r="K3660" s="1">
        <v>134.08399963378906</v>
      </c>
      <c r="L3660" s="1"/>
      <c r="M3660" s="1">
        <v>4.7623601000000004</v>
      </c>
    </row>
    <row r="3661" spans="1:13" x14ac:dyDescent="0.25">
      <c r="A3661" t="s">
        <v>27</v>
      </c>
      <c r="B3661">
        <v>174</v>
      </c>
      <c r="C3661">
        <v>1891</v>
      </c>
      <c r="D3661">
        <v>0</v>
      </c>
      <c r="E3661">
        <v>0</v>
      </c>
      <c r="F3661" s="1">
        <v>15.206100463867187</v>
      </c>
      <c r="G3661" s="1">
        <v>21.690999984741211</v>
      </c>
      <c r="H3661" s="1">
        <v>6.3550400733947754</v>
      </c>
      <c r="I3661" s="1">
        <v>15.335959911346436</v>
      </c>
      <c r="J3661" s="1">
        <v>-0.12985944747924805</v>
      </c>
      <c r="K3661" s="1">
        <v>144.15400695800781</v>
      </c>
      <c r="L3661" s="1"/>
      <c r="M3661" s="1">
        <v>-0.36035800000000001</v>
      </c>
    </row>
    <row r="3662" spans="1:13" x14ac:dyDescent="0.25">
      <c r="A3662" t="s">
        <v>27</v>
      </c>
      <c r="B3662">
        <v>174</v>
      </c>
      <c r="C3662">
        <v>1892</v>
      </c>
      <c r="D3662">
        <v>0</v>
      </c>
      <c r="E3662">
        <v>0</v>
      </c>
      <c r="F3662" s="1">
        <v>17.056900024414062</v>
      </c>
      <c r="G3662" s="1">
        <v>19.339599609375</v>
      </c>
      <c r="H3662" s="1">
        <v>6.0194997787475586</v>
      </c>
      <c r="I3662" s="1">
        <v>13.320099830627441</v>
      </c>
      <c r="J3662" s="1">
        <v>3.7368001937866211</v>
      </c>
      <c r="K3662" s="1">
        <v>152.54200744628906</v>
      </c>
      <c r="L3662" s="1"/>
      <c r="M3662" s="1">
        <v>-2.4756</v>
      </c>
    </row>
    <row r="3663" spans="1:13" x14ac:dyDescent="0.25">
      <c r="A3663" t="s">
        <v>27</v>
      </c>
      <c r="B3663">
        <v>174</v>
      </c>
      <c r="C3663">
        <v>1893</v>
      </c>
      <c r="D3663">
        <v>0</v>
      </c>
      <c r="E3663">
        <v>0</v>
      </c>
      <c r="F3663" s="1">
        <v>15.500100135803223</v>
      </c>
      <c r="G3663" s="1">
        <v>15.363300323486328</v>
      </c>
      <c r="H3663" s="1">
        <v>5.9143900871276855</v>
      </c>
      <c r="I3663" s="1">
        <v>9.4489102363586426</v>
      </c>
      <c r="J3663" s="1">
        <v>6.0511898994445801</v>
      </c>
      <c r="K3663" s="1">
        <v>161.58299255371094</v>
      </c>
      <c r="L3663" s="1"/>
      <c r="M3663" s="1">
        <v>-2.83325</v>
      </c>
    </row>
    <row r="3664" spans="1:13" x14ac:dyDescent="0.25">
      <c r="A3664" t="s">
        <v>27</v>
      </c>
      <c r="B3664">
        <v>174</v>
      </c>
      <c r="C3664">
        <v>1894</v>
      </c>
      <c r="D3664">
        <v>0</v>
      </c>
      <c r="E3664">
        <v>0</v>
      </c>
      <c r="F3664" s="1">
        <v>19.879999160766602</v>
      </c>
      <c r="G3664" s="1">
        <v>16.972900390625</v>
      </c>
      <c r="H3664" s="1">
        <v>4.385779857635498</v>
      </c>
      <c r="I3664" s="1">
        <v>12.587120532989502</v>
      </c>
      <c r="J3664" s="1">
        <v>7.2928786277770996</v>
      </c>
      <c r="K3664" s="1">
        <v>216.97599792480469</v>
      </c>
      <c r="L3664" s="1"/>
      <c r="M3664" s="1">
        <v>-14.9795</v>
      </c>
    </row>
    <row r="3665" spans="1:13" x14ac:dyDescent="0.25">
      <c r="A3665" t="s">
        <v>27</v>
      </c>
      <c r="B3665">
        <v>174</v>
      </c>
      <c r="C3665">
        <v>1895</v>
      </c>
      <c r="D3665">
        <v>0</v>
      </c>
      <c r="E3665">
        <v>0</v>
      </c>
      <c r="F3665" s="1">
        <v>15.745599746704102</v>
      </c>
      <c r="G3665" s="1">
        <v>15.378700256347656</v>
      </c>
      <c r="H3665" s="1">
        <v>3.6795299053192139</v>
      </c>
      <c r="I3665" s="1">
        <v>11.699170351028442</v>
      </c>
      <c r="J3665" s="1">
        <v>4.0464293956756592</v>
      </c>
      <c r="K3665" s="1">
        <v>193.26199340820313</v>
      </c>
      <c r="L3665" s="1"/>
      <c r="M3665" s="1">
        <v>53.126700999999997</v>
      </c>
    </row>
    <row r="3666" spans="1:13" x14ac:dyDescent="0.25">
      <c r="A3666" t="s">
        <v>27</v>
      </c>
      <c r="B3666">
        <v>174</v>
      </c>
      <c r="C3666">
        <v>1896</v>
      </c>
      <c r="D3666">
        <v>0</v>
      </c>
      <c r="E3666">
        <v>0</v>
      </c>
      <c r="F3666" s="1">
        <v>17.889999389648438</v>
      </c>
      <c r="G3666" s="1">
        <v>17.065500259399414</v>
      </c>
      <c r="H3666" s="1">
        <v>4.110410213470459</v>
      </c>
      <c r="I3666" s="1">
        <v>12.955090045928955</v>
      </c>
      <c r="J3666" s="1">
        <v>4.9349093437194824</v>
      </c>
      <c r="K3666" s="1">
        <v>223.49600219726562</v>
      </c>
      <c r="L3666" s="1"/>
      <c r="M3666" s="1">
        <v>-8.4956397999999993</v>
      </c>
    </row>
    <row r="3667" spans="1:13" x14ac:dyDescent="0.25">
      <c r="A3667" t="s">
        <v>27</v>
      </c>
      <c r="B3667">
        <v>174</v>
      </c>
      <c r="C3667">
        <v>1897</v>
      </c>
      <c r="D3667">
        <v>0</v>
      </c>
      <c r="E3667">
        <v>0</v>
      </c>
      <c r="F3667" s="1">
        <v>14.409999847412109</v>
      </c>
      <c r="G3667" s="1">
        <v>22.867300033569336</v>
      </c>
      <c r="H3667" s="1">
        <v>3.6193699836730957</v>
      </c>
      <c r="I3667" s="1">
        <v>19.24793004989624</v>
      </c>
      <c r="J3667" s="1">
        <v>-4.8379302024841309</v>
      </c>
      <c r="K3667" s="1">
        <v>190.70700073242187</v>
      </c>
      <c r="L3667" s="1"/>
      <c r="M3667" s="1">
        <v>-1.1225700000000001</v>
      </c>
    </row>
    <row r="3668" spans="1:13" x14ac:dyDescent="0.25">
      <c r="A3668" t="s">
        <v>27</v>
      </c>
      <c r="B3668">
        <v>174</v>
      </c>
      <c r="C3668">
        <v>1898</v>
      </c>
      <c r="D3668">
        <v>0</v>
      </c>
      <c r="E3668">
        <v>0</v>
      </c>
      <c r="F3668" s="1">
        <v>16.919599533081055</v>
      </c>
      <c r="G3668" s="1">
        <v>51.418201446533203</v>
      </c>
      <c r="H3668" s="1">
        <v>4.5780801773071289</v>
      </c>
      <c r="I3668" s="1">
        <v>46.840121269226074</v>
      </c>
      <c r="J3668" s="1">
        <v>-29.92052173614502</v>
      </c>
      <c r="K3668" s="1">
        <v>181.00199890136719</v>
      </c>
      <c r="L3668" s="1"/>
      <c r="M3668" s="1">
        <v>1.0181201</v>
      </c>
    </row>
    <row r="3669" spans="1:13" x14ac:dyDescent="0.25">
      <c r="A3669" t="s">
        <v>27</v>
      </c>
      <c r="B3669">
        <v>174</v>
      </c>
      <c r="C3669">
        <v>1899</v>
      </c>
      <c r="D3669">
        <v>0</v>
      </c>
      <c r="E3669">
        <v>0</v>
      </c>
      <c r="F3669" s="1">
        <v>18.363700866699219</v>
      </c>
      <c r="G3669" s="1">
        <v>17.498800277709961</v>
      </c>
      <c r="H3669" s="1">
        <v>4.8535099029541016</v>
      </c>
      <c r="I3669" s="1">
        <v>12.645290374755859</v>
      </c>
      <c r="J3669" s="1">
        <v>5.7184104919433594</v>
      </c>
      <c r="K3669" s="1">
        <v>190.68899536132812</v>
      </c>
      <c r="L3669" s="1"/>
      <c r="M3669" s="1">
        <v>0.59240197999999999</v>
      </c>
    </row>
    <row r="3670" spans="1:13" x14ac:dyDescent="0.25">
      <c r="A3670" t="s">
        <v>27</v>
      </c>
      <c r="B3670">
        <v>174</v>
      </c>
      <c r="C3670">
        <v>1900</v>
      </c>
      <c r="D3670">
        <v>0</v>
      </c>
      <c r="E3670">
        <v>0</v>
      </c>
      <c r="F3670" s="1">
        <v>20.165700912475586</v>
      </c>
      <c r="G3670" s="1">
        <v>19.753900527954102</v>
      </c>
      <c r="H3670" s="1">
        <v>5.8926000595092773</v>
      </c>
      <c r="I3670" s="1">
        <v>13.861300468444824</v>
      </c>
      <c r="J3670" s="1">
        <v>6.3044004440307617</v>
      </c>
      <c r="K3670" s="1">
        <v>218.05799865722656</v>
      </c>
      <c r="L3670" s="1"/>
      <c r="M3670" s="1">
        <v>-6.5432601000000004</v>
      </c>
    </row>
    <row r="3671" spans="1:13" x14ac:dyDescent="0.25">
      <c r="A3671" t="s">
        <v>27</v>
      </c>
      <c r="B3671">
        <v>174</v>
      </c>
      <c r="C3671">
        <v>1901</v>
      </c>
      <c r="D3671">
        <v>0</v>
      </c>
      <c r="E3671">
        <v>0</v>
      </c>
      <c r="F3671" s="1">
        <v>18.657899856567383</v>
      </c>
      <c r="G3671" s="1">
        <v>18.555000305175781</v>
      </c>
      <c r="H3671" s="1">
        <v>5.2592902183532715</v>
      </c>
      <c r="I3671" s="1">
        <v>13.29571008682251</v>
      </c>
      <c r="J3671" s="1">
        <v>5.362189769744873</v>
      </c>
      <c r="K3671" s="1">
        <v>205.45199584960937</v>
      </c>
      <c r="L3671" s="1"/>
      <c r="M3671" s="1">
        <v>6.6970200999999996</v>
      </c>
    </row>
    <row r="3672" spans="1:13" x14ac:dyDescent="0.25">
      <c r="A3672" t="s">
        <v>27</v>
      </c>
      <c r="B3672">
        <v>174</v>
      </c>
      <c r="C3672">
        <v>1902</v>
      </c>
      <c r="D3672">
        <v>0</v>
      </c>
      <c r="E3672">
        <v>0</v>
      </c>
      <c r="F3672" s="1">
        <v>18.910699844360352</v>
      </c>
      <c r="G3672" s="1">
        <v>20.579200744628906</v>
      </c>
      <c r="H3672" s="1">
        <v>6.0602197647094727</v>
      </c>
      <c r="I3672" s="1">
        <v>14.518980979919434</v>
      </c>
      <c r="J3672" s="1">
        <v>4.391718864440918</v>
      </c>
      <c r="K3672" s="1">
        <v>209.32200622558594</v>
      </c>
      <c r="L3672" s="1"/>
      <c r="M3672" s="1">
        <v>22.960699000000002</v>
      </c>
    </row>
    <row r="3673" spans="1:13" x14ac:dyDescent="0.25">
      <c r="A3673" t="s">
        <v>27</v>
      </c>
      <c r="B3673">
        <v>174</v>
      </c>
      <c r="C3673">
        <v>1903</v>
      </c>
      <c r="D3673">
        <v>0</v>
      </c>
      <c r="E3673">
        <v>0</v>
      </c>
      <c r="F3673" s="1">
        <v>17.529800415039062</v>
      </c>
      <c r="G3673" s="1">
        <v>17.74690055847168</v>
      </c>
      <c r="H3673" s="1">
        <v>5.0823101997375488</v>
      </c>
      <c r="I3673" s="1">
        <v>12.664590358734131</v>
      </c>
      <c r="J3673" s="1">
        <v>4.8652100563049316</v>
      </c>
      <c r="K3673" s="1">
        <v>194.54200744628906</v>
      </c>
      <c r="L3673" s="1"/>
      <c r="M3673" s="1">
        <v>-4.0394100999999996</v>
      </c>
    </row>
    <row r="3674" spans="1:13" x14ac:dyDescent="0.25">
      <c r="A3674" t="s">
        <v>27</v>
      </c>
      <c r="B3674">
        <v>174</v>
      </c>
      <c r="C3674">
        <v>1904</v>
      </c>
      <c r="D3674">
        <v>0</v>
      </c>
      <c r="E3674">
        <v>0</v>
      </c>
      <c r="F3674" s="1">
        <v>18.019399642944336</v>
      </c>
      <c r="G3674" s="1">
        <v>18.061000823974609</v>
      </c>
      <c r="H3674" s="1">
        <v>5.5634498596191406</v>
      </c>
      <c r="I3674" s="1">
        <v>12.497550964355469</v>
      </c>
      <c r="J3674" s="1">
        <v>5.5218486785888672</v>
      </c>
      <c r="K3674" s="1">
        <v>189.6199951171875</v>
      </c>
      <c r="L3674" s="1"/>
      <c r="M3674" s="1">
        <v>-3.8409599999999999</v>
      </c>
    </row>
    <row r="3675" spans="1:13" x14ac:dyDescent="0.25">
      <c r="A3675" t="s">
        <v>27</v>
      </c>
      <c r="B3675">
        <v>174</v>
      </c>
      <c r="C3675">
        <v>1905</v>
      </c>
      <c r="D3675">
        <v>0</v>
      </c>
      <c r="E3675">
        <v>0</v>
      </c>
      <c r="F3675" s="1">
        <v>18.276800155639648</v>
      </c>
      <c r="G3675" s="1">
        <v>17.363899230957031</v>
      </c>
      <c r="H3675" s="1">
        <v>5.1447701454162598</v>
      </c>
      <c r="I3675" s="1">
        <v>12.219129085540771</v>
      </c>
      <c r="J3675" s="1">
        <v>6.057671070098877</v>
      </c>
      <c r="K3675" s="1">
        <v>164.12699890136719</v>
      </c>
      <c r="L3675" s="1"/>
      <c r="M3675" s="1">
        <v>-2.9118400000000002</v>
      </c>
    </row>
    <row r="3676" spans="1:13" x14ac:dyDescent="0.25">
      <c r="A3676" t="s">
        <v>27</v>
      </c>
      <c r="B3676">
        <v>174</v>
      </c>
      <c r="C3676">
        <v>1906</v>
      </c>
      <c r="D3676">
        <v>0</v>
      </c>
      <c r="E3676">
        <v>0</v>
      </c>
      <c r="F3676" s="1">
        <v>19.158599853515625</v>
      </c>
      <c r="G3676" s="1">
        <v>18.502700805664063</v>
      </c>
      <c r="H3676" s="1">
        <v>5.2120199203491211</v>
      </c>
      <c r="I3676" s="1">
        <v>13.290680885314941</v>
      </c>
      <c r="J3676" s="1">
        <v>5.8679189682006836</v>
      </c>
      <c r="K3676" s="1">
        <v>148.94599914550781</v>
      </c>
      <c r="L3676" s="1"/>
      <c r="M3676" s="1">
        <v>-10.702500000000001</v>
      </c>
    </row>
    <row r="3677" spans="1:13" x14ac:dyDescent="0.25">
      <c r="A3677" t="s">
        <v>27</v>
      </c>
      <c r="B3677">
        <v>174</v>
      </c>
      <c r="C3677">
        <v>1907</v>
      </c>
      <c r="D3677">
        <v>0</v>
      </c>
      <c r="E3677">
        <v>0</v>
      </c>
      <c r="F3677" s="1">
        <v>16.585599899291992</v>
      </c>
      <c r="G3677" s="1">
        <v>17.811100006103516</v>
      </c>
      <c r="H3677" s="1">
        <v>4.3812398910522461</v>
      </c>
      <c r="I3677" s="1">
        <v>13.42986011505127</v>
      </c>
      <c r="J3677" s="1">
        <v>3.1557397842407227</v>
      </c>
      <c r="K3677" s="1">
        <v>117.87400054931641</v>
      </c>
      <c r="L3677" s="1"/>
      <c r="M3677" s="1">
        <v>15.142899999999999</v>
      </c>
    </row>
    <row r="3678" spans="1:13" x14ac:dyDescent="0.25">
      <c r="A3678" t="s">
        <v>27</v>
      </c>
      <c r="B3678">
        <v>174</v>
      </c>
      <c r="C3678">
        <v>1908</v>
      </c>
      <c r="D3678">
        <v>0</v>
      </c>
      <c r="E3678">
        <v>0</v>
      </c>
      <c r="F3678" s="1">
        <v>17.635400772094727</v>
      </c>
      <c r="G3678" s="1">
        <v>19.170799255371094</v>
      </c>
      <c r="H3678" s="1">
        <v>4.6652097702026367</v>
      </c>
      <c r="I3678" s="1">
        <v>14.505589485168457</v>
      </c>
      <c r="J3678" s="1">
        <v>3.1298112869262695</v>
      </c>
      <c r="K3678" s="1">
        <v>121.76300048828125</v>
      </c>
      <c r="L3678" s="1"/>
      <c r="M3678" s="1">
        <v>-6.9896001999999999</v>
      </c>
    </row>
    <row r="3679" spans="1:13" x14ac:dyDescent="0.25">
      <c r="A3679" t="s">
        <v>27</v>
      </c>
      <c r="B3679">
        <v>174</v>
      </c>
      <c r="C3679">
        <v>1909</v>
      </c>
      <c r="D3679">
        <v>0</v>
      </c>
      <c r="E3679">
        <v>0</v>
      </c>
      <c r="F3679" s="1">
        <v>15.488800048828125</v>
      </c>
      <c r="G3679" s="1">
        <v>18.124900817871094</v>
      </c>
      <c r="H3679" s="1">
        <v>4.1791601181030273</v>
      </c>
      <c r="I3679" s="1">
        <v>13.945740699768066</v>
      </c>
      <c r="J3679" s="1">
        <v>1.5430593490600586</v>
      </c>
      <c r="K3679" s="1">
        <v>111.13099670410156</v>
      </c>
      <c r="L3679" s="1"/>
      <c r="M3679" s="1">
        <v>7.4984899</v>
      </c>
    </row>
    <row r="3680" spans="1:13" x14ac:dyDescent="0.25">
      <c r="A3680" t="s">
        <v>27</v>
      </c>
      <c r="B3680">
        <v>174</v>
      </c>
      <c r="C3680">
        <v>1910</v>
      </c>
      <c r="D3680">
        <v>0</v>
      </c>
      <c r="E3680">
        <v>0</v>
      </c>
      <c r="F3680" s="1">
        <v>18.119699478149414</v>
      </c>
      <c r="G3680" s="1">
        <v>19.654199600219727</v>
      </c>
      <c r="H3680" s="1">
        <v>4.3224902153015137</v>
      </c>
      <c r="I3680" s="1">
        <v>15.331709384918213</v>
      </c>
      <c r="J3680" s="1">
        <v>2.7879900932312012</v>
      </c>
      <c r="K3680" s="1">
        <v>110.73899841308594</v>
      </c>
      <c r="L3680" s="1"/>
      <c r="M3680" s="1">
        <v>-10.751200000000001</v>
      </c>
    </row>
    <row r="3681" spans="1:13" x14ac:dyDescent="0.25">
      <c r="A3681" t="s">
        <v>27</v>
      </c>
      <c r="B3681">
        <v>174</v>
      </c>
      <c r="C3681">
        <v>1911</v>
      </c>
      <c r="D3681">
        <v>0</v>
      </c>
      <c r="E3681">
        <v>0</v>
      </c>
      <c r="F3681" s="1">
        <v>14.715700149536133</v>
      </c>
      <c r="G3681" s="1">
        <v>19.321199417114258</v>
      </c>
      <c r="H3681" s="1">
        <v>3.5831799507141113</v>
      </c>
      <c r="I3681" s="1">
        <v>15.738019466400146</v>
      </c>
      <c r="J3681" s="1">
        <v>-1.0223193168640137</v>
      </c>
      <c r="K3681" s="1">
        <v>81.057098388671875</v>
      </c>
      <c r="L3681" s="1"/>
      <c r="M3681" s="1">
        <v>44.064399999999999</v>
      </c>
    </row>
    <row r="3682" spans="1:13" x14ac:dyDescent="0.25">
      <c r="A3682" t="s">
        <v>27</v>
      </c>
      <c r="B3682">
        <v>174</v>
      </c>
      <c r="C3682">
        <v>1912</v>
      </c>
      <c r="D3682">
        <v>0</v>
      </c>
      <c r="E3682">
        <v>0</v>
      </c>
      <c r="F3682" s="1">
        <v>12.682999610900879</v>
      </c>
      <c r="G3682" s="1">
        <v>20.116399765014648</v>
      </c>
      <c r="H3682" s="1">
        <v>3.5425100326538086</v>
      </c>
      <c r="I3682" s="1">
        <v>16.57388973236084</v>
      </c>
      <c r="J3682" s="1">
        <v>-3.8908901214599609</v>
      </c>
      <c r="K3682" s="1">
        <v>80.222801208496094</v>
      </c>
      <c r="L3682" s="1"/>
      <c r="M3682" s="1">
        <v>14.5276</v>
      </c>
    </row>
    <row r="3683" spans="1:13" x14ac:dyDescent="0.25">
      <c r="A3683" t="s">
        <v>27</v>
      </c>
      <c r="B3683">
        <v>174</v>
      </c>
      <c r="C3683">
        <v>1913</v>
      </c>
      <c r="D3683">
        <v>0</v>
      </c>
      <c r="E3683">
        <v>0</v>
      </c>
      <c r="F3683" s="1">
        <v>8.7025604248046875</v>
      </c>
      <c r="G3683" s="1">
        <v>17.66510009765625</v>
      </c>
      <c r="H3683" s="1">
        <v>2.5388200283050537</v>
      </c>
      <c r="I3683" s="1">
        <v>15.126280069351196</v>
      </c>
      <c r="J3683" s="1">
        <v>-6.4237196445465088</v>
      </c>
      <c r="K3683" s="1">
        <v>64.694801330566406</v>
      </c>
      <c r="L3683" s="1"/>
      <c r="M3683" s="1">
        <v>37.539397999999998</v>
      </c>
    </row>
    <row r="3684" spans="1:13" x14ac:dyDescent="0.25">
      <c r="A3684" t="s">
        <v>27</v>
      </c>
      <c r="B3684">
        <v>174</v>
      </c>
      <c r="C3684">
        <v>1914</v>
      </c>
      <c r="D3684">
        <v>0</v>
      </c>
      <c r="E3684">
        <v>0</v>
      </c>
      <c r="F3684" s="1"/>
      <c r="G3684" s="1"/>
      <c r="H3684" s="1"/>
      <c r="I3684" s="1"/>
      <c r="J3684" s="1"/>
      <c r="K3684" s="1"/>
      <c r="L3684" s="1"/>
      <c r="M3684" s="1">
        <v>-4.9449902000000003</v>
      </c>
    </row>
    <row r="3685" spans="1:13" x14ac:dyDescent="0.25">
      <c r="A3685" t="s">
        <v>27</v>
      </c>
      <c r="B3685">
        <v>174</v>
      </c>
      <c r="C3685">
        <v>1915</v>
      </c>
      <c r="D3685">
        <v>0</v>
      </c>
      <c r="E3685">
        <v>0</v>
      </c>
      <c r="F3685" s="1"/>
      <c r="G3685" s="1"/>
      <c r="H3685" s="1"/>
      <c r="I3685" s="1"/>
      <c r="J3685" s="1"/>
      <c r="K3685" s="1"/>
      <c r="L3685" s="1"/>
      <c r="M3685" s="1">
        <v>-23.379601000000001</v>
      </c>
    </row>
    <row r="3686" spans="1:13" x14ac:dyDescent="0.25">
      <c r="A3686" t="s">
        <v>27</v>
      </c>
      <c r="B3686">
        <v>174</v>
      </c>
      <c r="C3686">
        <v>1916</v>
      </c>
      <c r="D3686">
        <v>0</v>
      </c>
      <c r="E3686">
        <v>0</v>
      </c>
      <c r="F3686" s="1"/>
      <c r="G3686" s="1"/>
      <c r="H3686" s="1"/>
      <c r="I3686" s="1"/>
      <c r="J3686" s="1"/>
      <c r="K3686" s="1"/>
      <c r="L3686" s="1"/>
      <c r="M3686" s="1">
        <v>-14.3743</v>
      </c>
    </row>
    <row r="3687" spans="1:13" x14ac:dyDescent="0.25">
      <c r="A3687" t="s">
        <v>27</v>
      </c>
      <c r="B3687">
        <v>174</v>
      </c>
      <c r="C3687">
        <v>1917</v>
      </c>
      <c r="D3687">
        <v>0</v>
      </c>
      <c r="E3687">
        <v>0</v>
      </c>
      <c r="F3687" s="1"/>
      <c r="G3687" s="1"/>
      <c r="H3687" s="1"/>
      <c r="I3687" s="1"/>
      <c r="J3687" s="1"/>
      <c r="K3687" s="1"/>
      <c r="L3687" s="1"/>
      <c r="M3687" s="1">
        <v>-12.107699999999999</v>
      </c>
    </row>
    <row r="3688" spans="1:13" x14ac:dyDescent="0.25">
      <c r="A3688" t="s">
        <v>27</v>
      </c>
      <c r="B3688">
        <v>174</v>
      </c>
      <c r="C3688">
        <v>1918</v>
      </c>
      <c r="D3688">
        <v>0</v>
      </c>
      <c r="E3688">
        <v>0</v>
      </c>
      <c r="F3688" s="1"/>
      <c r="G3688" s="1"/>
      <c r="H3688" s="1"/>
      <c r="I3688" s="1"/>
      <c r="J3688" s="1"/>
      <c r="K3688" s="1"/>
      <c r="L3688" s="1"/>
      <c r="M3688" s="1">
        <v>69.807700999999994</v>
      </c>
    </row>
    <row r="3689" spans="1:13" x14ac:dyDescent="0.25">
      <c r="A3689" t="s">
        <v>27</v>
      </c>
      <c r="B3689">
        <v>174</v>
      </c>
      <c r="C3689">
        <v>1919</v>
      </c>
      <c r="D3689">
        <v>0</v>
      </c>
      <c r="E3689">
        <v>0</v>
      </c>
      <c r="F3689" s="1"/>
      <c r="G3689" s="1"/>
      <c r="H3689" s="1"/>
      <c r="I3689" s="1"/>
      <c r="J3689" s="1"/>
      <c r="K3689" s="1"/>
      <c r="L3689" s="1"/>
      <c r="M3689" s="1">
        <v>-10.265000000000001</v>
      </c>
    </row>
    <row r="3690" spans="1:13" x14ac:dyDescent="0.25">
      <c r="A3690" t="s">
        <v>27</v>
      </c>
      <c r="B3690">
        <v>174</v>
      </c>
      <c r="C3690">
        <v>1920</v>
      </c>
      <c r="D3690">
        <v>0</v>
      </c>
      <c r="E3690">
        <v>0</v>
      </c>
      <c r="F3690" s="1"/>
      <c r="G3690" s="1"/>
      <c r="H3690" s="1"/>
      <c r="I3690" s="1"/>
      <c r="J3690" s="1"/>
      <c r="K3690" s="1"/>
      <c r="L3690" s="1"/>
      <c r="M3690" s="1">
        <v>13.228</v>
      </c>
    </row>
    <row r="3691" spans="1:13" x14ac:dyDescent="0.25">
      <c r="A3691" t="s">
        <v>27</v>
      </c>
      <c r="B3691">
        <v>174</v>
      </c>
      <c r="C3691">
        <v>1921</v>
      </c>
      <c r="D3691">
        <v>0</v>
      </c>
      <c r="E3691">
        <v>0</v>
      </c>
      <c r="F3691" s="1"/>
      <c r="G3691" s="1"/>
      <c r="H3691" s="1"/>
      <c r="I3691" s="1"/>
      <c r="J3691" s="1"/>
      <c r="K3691" s="1"/>
      <c r="L3691" s="1"/>
      <c r="M3691" s="1">
        <v>37.105099000000003</v>
      </c>
    </row>
    <row r="3692" spans="1:13" x14ac:dyDescent="0.25">
      <c r="A3692" t="s">
        <v>27</v>
      </c>
      <c r="B3692">
        <v>174</v>
      </c>
      <c r="C3692">
        <v>1922</v>
      </c>
      <c r="D3692">
        <v>0</v>
      </c>
      <c r="E3692">
        <v>0</v>
      </c>
      <c r="F3692" s="1"/>
      <c r="G3692" s="1"/>
      <c r="H3692" s="1"/>
      <c r="I3692" s="1"/>
      <c r="J3692" s="1"/>
      <c r="K3692" s="1"/>
      <c r="L3692" s="1"/>
      <c r="M3692" s="1">
        <v>3.29582</v>
      </c>
    </row>
    <row r="3693" spans="1:13" x14ac:dyDescent="0.25">
      <c r="A3693" t="s">
        <v>27</v>
      </c>
      <c r="B3693">
        <v>174</v>
      </c>
      <c r="C3693">
        <v>1923</v>
      </c>
      <c r="D3693">
        <v>0</v>
      </c>
      <c r="E3693">
        <v>0</v>
      </c>
      <c r="F3693" s="1"/>
      <c r="G3693" s="1"/>
      <c r="H3693" s="1"/>
      <c r="I3693" s="1"/>
      <c r="J3693" s="1"/>
      <c r="K3693" s="1"/>
      <c r="L3693" s="1"/>
      <c r="M3693" s="1">
        <v>3.3030700999999998</v>
      </c>
    </row>
    <row r="3694" spans="1:13" x14ac:dyDescent="0.25">
      <c r="A3694" t="s">
        <v>27</v>
      </c>
      <c r="B3694">
        <v>174</v>
      </c>
      <c r="C3694">
        <v>1924</v>
      </c>
      <c r="D3694">
        <v>0</v>
      </c>
      <c r="E3694">
        <v>0</v>
      </c>
      <c r="F3694" s="1"/>
      <c r="G3694" s="1"/>
      <c r="H3694" s="1"/>
      <c r="I3694" s="1"/>
      <c r="J3694" s="1"/>
      <c r="K3694" s="1"/>
      <c r="L3694" s="1"/>
      <c r="M3694" s="1">
        <v>3.2978999999999998</v>
      </c>
    </row>
    <row r="3695" spans="1:13" x14ac:dyDescent="0.25">
      <c r="A3695" t="s">
        <v>27</v>
      </c>
      <c r="B3695">
        <v>174</v>
      </c>
      <c r="C3695">
        <v>1925</v>
      </c>
      <c r="D3695">
        <v>0</v>
      </c>
      <c r="E3695">
        <v>0</v>
      </c>
      <c r="F3695" s="1"/>
      <c r="G3695" s="1"/>
      <c r="H3695" s="1"/>
      <c r="I3695" s="1"/>
      <c r="J3695" s="1"/>
      <c r="K3695" s="1"/>
      <c r="L3695" s="1"/>
      <c r="M3695" s="1">
        <v>3.2979500000000002</v>
      </c>
    </row>
    <row r="3696" spans="1:13" x14ac:dyDescent="0.25">
      <c r="A3696" t="s">
        <v>27</v>
      </c>
      <c r="B3696">
        <v>174</v>
      </c>
      <c r="C3696">
        <v>1926</v>
      </c>
      <c r="D3696">
        <v>0</v>
      </c>
      <c r="E3696">
        <v>0</v>
      </c>
      <c r="F3696" s="1"/>
      <c r="G3696" s="1"/>
      <c r="H3696" s="1"/>
      <c r="I3696" s="1"/>
      <c r="J3696" s="1"/>
      <c r="K3696" s="1"/>
      <c r="L3696" s="1"/>
      <c r="M3696" s="1">
        <v>3.3024800000000001</v>
      </c>
    </row>
    <row r="3697" spans="1:13" x14ac:dyDescent="0.25">
      <c r="A3697" t="s">
        <v>27</v>
      </c>
      <c r="B3697">
        <v>174</v>
      </c>
      <c r="C3697">
        <v>1927</v>
      </c>
      <c r="D3697">
        <v>0</v>
      </c>
      <c r="E3697">
        <v>0</v>
      </c>
      <c r="F3697" s="1">
        <v>20.308900833129883</v>
      </c>
      <c r="G3697" s="1">
        <v>17.66200065612793</v>
      </c>
      <c r="H3697" s="1">
        <v>4.2186398506164551</v>
      </c>
      <c r="I3697" s="1">
        <v>13.443360805511475</v>
      </c>
      <c r="J3697" s="1">
        <v>6.8655400276184082</v>
      </c>
      <c r="K3697" s="1">
        <v>84.030197143554688</v>
      </c>
      <c r="L3697" s="1"/>
      <c r="M3697" s="1">
        <v>3.29562</v>
      </c>
    </row>
    <row r="3698" spans="1:13" x14ac:dyDescent="0.25">
      <c r="A3698" t="s">
        <v>27</v>
      </c>
      <c r="B3698">
        <v>174</v>
      </c>
      <c r="C3698">
        <v>1928</v>
      </c>
      <c r="D3698">
        <v>0</v>
      </c>
      <c r="E3698">
        <v>0</v>
      </c>
      <c r="F3698" s="1">
        <v>20.288000106811523</v>
      </c>
      <c r="G3698" s="1">
        <v>20.560400009155273</v>
      </c>
      <c r="H3698" s="1">
        <v>4.6204400062561035</v>
      </c>
      <c r="I3698" s="1">
        <v>15.93996000289917</v>
      </c>
      <c r="J3698" s="1">
        <v>4.3480401039123535</v>
      </c>
      <c r="K3698" s="1">
        <v>80.376701354980469</v>
      </c>
      <c r="L3698" s="1"/>
      <c r="M3698" s="1">
        <v>1.91869</v>
      </c>
    </row>
    <row r="3699" spans="1:13" x14ac:dyDescent="0.25">
      <c r="A3699" t="s">
        <v>27</v>
      </c>
      <c r="B3699">
        <v>174</v>
      </c>
      <c r="C3699">
        <v>1929</v>
      </c>
      <c r="D3699">
        <v>0</v>
      </c>
      <c r="E3699">
        <v>0</v>
      </c>
      <c r="F3699" s="1">
        <v>22.112699508666992</v>
      </c>
      <c r="G3699" s="1">
        <v>40.806400299072266</v>
      </c>
      <c r="H3699" s="1">
        <v>4.0255599021911621</v>
      </c>
      <c r="I3699" s="1">
        <v>36.780840396881104</v>
      </c>
      <c r="J3699" s="1">
        <v>-14.668140888214111</v>
      </c>
      <c r="K3699" s="1">
        <v>84.528396606445313</v>
      </c>
      <c r="L3699" s="1"/>
      <c r="M3699" s="1">
        <v>6.0011501000000003</v>
      </c>
    </row>
    <row r="3700" spans="1:13" x14ac:dyDescent="0.25">
      <c r="A3700" t="s">
        <v>27</v>
      </c>
      <c r="B3700">
        <v>174</v>
      </c>
      <c r="C3700">
        <v>1930</v>
      </c>
      <c r="D3700">
        <v>0</v>
      </c>
      <c r="E3700">
        <v>0</v>
      </c>
      <c r="F3700" s="1">
        <v>23.767400741577148</v>
      </c>
      <c r="G3700" s="1">
        <v>25.999799728393555</v>
      </c>
      <c r="H3700" s="1">
        <v>4.3437199592590332</v>
      </c>
      <c r="I3700" s="1">
        <v>21.656079769134521</v>
      </c>
      <c r="J3700" s="1">
        <v>2.111320972442627</v>
      </c>
      <c r="K3700" s="1">
        <v>89.772796630859375</v>
      </c>
      <c r="L3700" s="1"/>
      <c r="M3700" s="1">
        <v>-2.4088199000000001</v>
      </c>
    </row>
    <row r="3701" spans="1:13" x14ac:dyDescent="0.25">
      <c r="A3701" t="s">
        <v>27</v>
      </c>
      <c r="B3701">
        <v>174</v>
      </c>
      <c r="C3701">
        <v>1931</v>
      </c>
      <c r="D3701">
        <v>0</v>
      </c>
      <c r="E3701">
        <v>0</v>
      </c>
      <c r="F3701" s="1">
        <v>26.417900085449219</v>
      </c>
      <c r="G3701" s="1">
        <v>30.420499801635742</v>
      </c>
      <c r="H3701" s="1">
        <v>5.0682001113891602</v>
      </c>
      <c r="I3701" s="1">
        <v>25.352299690246582</v>
      </c>
      <c r="J3701" s="1">
        <v>1.0656003952026367</v>
      </c>
      <c r="K3701" s="1">
        <v>105.92299652099609</v>
      </c>
      <c r="L3701" s="1"/>
      <c r="M3701" s="1">
        <v>-4.1556300999999998</v>
      </c>
    </row>
    <row r="3702" spans="1:13" x14ac:dyDescent="0.25">
      <c r="A3702" t="s">
        <v>27</v>
      </c>
      <c r="B3702">
        <v>174</v>
      </c>
      <c r="C3702">
        <v>1932</v>
      </c>
      <c r="D3702">
        <v>0</v>
      </c>
      <c r="E3702">
        <v>0</v>
      </c>
      <c r="F3702" s="1">
        <v>20.232700347900391</v>
      </c>
      <c r="G3702" s="1">
        <v>22.011600494384766</v>
      </c>
      <c r="H3702" s="1">
        <v>2.9063599109649658</v>
      </c>
      <c r="I3702" s="1">
        <v>19.1052405834198</v>
      </c>
      <c r="J3702" s="1">
        <v>1.1274597644805908</v>
      </c>
      <c r="K3702" s="1">
        <v>97.814796447753906</v>
      </c>
      <c r="L3702" s="1"/>
      <c r="M3702" s="1">
        <v>8.4824695999999999</v>
      </c>
    </row>
    <row r="3703" spans="1:13" x14ac:dyDescent="0.25">
      <c r="A3703" t="s">
        <v>27</v>
      </c>
      <c r="B3703">
        <v>174</v>
      </c>
      <c r="C3703">
        <v>1933</v>
      </c>
      <c r="D3703">
        <v>0</v>
      </c>
      <c r="E3703">
        <v>0</v>
      </c>
      <c r="F3703" s="1">
        <v>18.187299728393555</v>
      </c>
      <c r="G3703" s="1">
        <v>20.978000640869141</v>
      </c>
      <c r="H3703" s="1">
        <v>5.7899999618530273</v>
      </c>
      <c r="I3703" s="1">
        <v>15.188000679016113</v>
      </c>
      <c r="J3703" s="1">
        <v>2.9992990493774414</v>
      </c>
      <c r="K3703" s="1">
        <v>88.083702087402344</v>
      </c>
      <c r="L3703" s="1"/>
      <c r="M3703" s="1">
        <v>5.8476400000000002</v>
      </c>
    </row>
    <row r="3704" spans="1:13" x14ac:dyDescent="0.25">
      <c r="A3704" t="s">
        <v>27</v>
      </c>
      <c r="B3704">
        <v>174</v>
      </c>
      <c r="C3704">
        <v>1934</v>
      </c>
      <c r="D3704">
        <v>0</v>
      </c>
      <c r="E3704">
        <v>0</v>
      </c>
      <c r="F3704" s="1">
        <v>21.321699142456055</v>
      </c>
      <c r="G3704" s="1">
        <v>20.445499420166016</v>
      </c>
      <c r="H3704" s="1">
        <v>5.4398097991943359</v>
      </c>
      <c r="I3704" s="1">
        <v>15.00568962097168</v>
      </c>
      <c r="J3704" s="1">
        <v>6.316009521484375</v>
      </c>
      <c r="K3704" s="1">
        <v>80.540603637695313</v>
      </c>
      <c r="L3704" s="1"/>
      <c r="M3704" s="1">
        <v>2.4645199999999998</v>
      </c>
    </row>
    <row r="3705" spans="1:13" x14ac:dyDescent="0.25">
      <c r="A3705" t="s">
        <v>27</v>
      </c>
      <c r="B3705">
        <v>174</v>
      </c>
      <c r="C3705">
        <v>1935</v>
      </c>
      <c r="D3705">
        <v>0</v>
      </c>
      <c r="E3705">
        <v>0</v>
      </c>
      <c r="F3705" s="1">
        <v>22.768899917602539</v>
      </c>
      <c r="G3705" s="1">
        <v>22.052000045776367</v>
      </c>
      <c r="H3705" s="1">
        <v>5.4121799468994141</v>
      </c>
      <c r="I3705" s="1">
        <v>16.639820098876953</v>
      </c>
      <c r="J3705" s="1">
        <v>6.1290798187255859</v>
      </c>
      <c r="K3705" s="1">
        <v>81.791297912597656</v>
      </c>
      <c r="L3705" s="1"/>
      <c r="M3705" s="1">
        <v>4.1612600999999998</v>
      </c>
    </row>
    <row r="3706" spans="1:13" x14ac:dyDescent="0.25">
      <c r="A3706" t="s">
        <v>27</v>
      </c>
      <c r="B3706">
        <v>174</v>
      </c>
      <c r="C3706">
        <v>1936</v>
      </c>
      <c r="D3706">
        <v>0</v>
      </c>
      <c r="E3706">
        <v>0</v>
      </c>
      <c r="F3706" s="1">
        <v>22.446100234985352</v>
      </c>
      <c r="G3706" s="1">
        <v>21.495899200439453</v>
      </c>
      <c r="H3706" s="1">
        <v>5.0925397872924805</v>
      </c>
      <c r="I3706" s="1">
        <v>16.403359413146973</v>
      </c>
      <c r="J3706" s="1">
        <v>6.0427408218383789</v>
      </c>
      <c r="K3706" s="1">
        <v>80.276802062988281</v>
      </c>
      <c r="L3706" s="1"/>
      <c r="M3706" s="1">
        <v>0.36210399999999998</v>
      </c>
    </row>
    <row r="3707" spans="1:13" x14ac:dyDescent="0.25">
      <c r="A3707" t="s">
        <v>27</v>
      </c>
      <c r="B3707">
        <v>174</v>
      </c>
      <c r="C3707">
        <v>1937</v>
      </c>
      <c r="D3707">
        <v>0</v>
      </c>
      <c r="E3707">
        <v>0</v>
      </c>
      <c r="F3707" s="1">
        <v>20.780899047851562</v>
      </c>
      <c r="G3707" s="1">
        <v>19.723499298095703</v>
      </c>
      <c r="H3707" s="1">
        <v>4.4307398796081543</v>
      </c>
      <c r="I3707" s="1">
        <v>15.292759418487549</v>
      </c>
      <c r="J3707" s="1">
        <v>5.4881396293640137</v>
      </c>
      <c r="K3707" s="1">
        <v>72.984703063964844</v>
      </c>
      <c r="L3707" s="1"/>
      <c r="M3707" s="1">
        <v>14.1953</v>
      </c>
    </row>
    <row r="3708" spans="1:13" x14ac:dyDescent="0.25">
      <c r="A3708" t="s">
        <v>27</v>
      </c>
      <c r="B3708">
        <v>174</v>
      </c>
      <c r="C3708">
        <v>1938</v>
      </c>
      <c r="D3708">
        <v>0</v>
      </c>
      <c r="E3708">
        <v>0</v>
      </c>
      <c r="F3708" s="1">
        <v>20.665700912475586</v>
      </c>
      <c r="G3708" s="1">
        <v>18.883600234985352</v>
      </c>
      <c r="H3708" s="1"/>
      <c r="I3708" s="1"/>
      <c r="J3708" s="1"/>
      <c r="K3708" s="1">
        <v>76.728401184082031</v>
      </c>
      <c r="L3708" s="1"/>
      <c r="M3708" s="1">
        <v>-2.1028600000000002</v>
      </c>
    </row>
    <row r="3709" spans="1:13" x14ac:dyDescent="0.25">
      <c r="A3709" t="s">
        <v>27</v>
      </c>
      <c r="B3709">
        <v>174</v>
      </c>
      <c r="C3709">
        <v>1939</v>
      </c>
      <c r="D3709">
        <v>0</v>
      </c>
      <c r="E3709">
        <v>0</v>
      </c>
      <c r="F3709" s="1">
        <v>21.402999877929688</v>
      </c>
      <c r="G3709" s="1">
        <v>20.919399261474609</v>
      </c>
      <c r="H3709" s="1"/>
      <c r="I3709" s="1"/>
      <c r="J3709" s="1"/>
      <c r="K3709" s="1">
        <v>77.817298889160156</v>
      </c>
      <c r="L3709" s="1"/>
      <c r="M3709" s="1">
        <v>-0.13755899999999999</v>
      </c>
    </row>
    <row r="3710" spans="1:13" x14ac:dyDescent="0.25">
      <c r="A3710" t="s">
        <v>27</v>
      </c>
      <c r="B3710">
        <v>174</v>
      </c>
      <c r="C3710">
        <v>1940</v>
      </c>
      <c r="D3710">
        <v>0</v>
      </c>
      <c r="E3710">
        <v>0</v>
      </c>
      <c r="F3710" s="1"/>
      <c r="G3710" s="1"/>
      <c r="H3710" s="1"/>
      <c r="I3710" s="1"/>
      <c r="J3710" s="1"/>
      <c r="K3710" s="1"/>
      <c r="L3710" s="1"/>
      <c r="M3710" s="1">
        <v>-14.2622</v>
      </c>
    </row>
    <row r="3711" spans="1:13" x14ac:dyDescent="0.25">
      <c r="A3711" t="s">
        <v>27</v>
      </c>
      <c r="B3711">
        <v>174</v>
      </c>
      <c r="C3711">
        <v>1941</v>
      </c>
      <c r="D3711">
        <v>0</v>
      </c>
      <c r="E3711">
        <v>0</v>
      </c>
      <c r="F3711" s="1"/>
      <c r="G3711" s="1"/>
      <c r="H3711" s="1"/>
      <c r="I3711" s="1"/>
      <c r="J3711" s="1"/>
      <c r="K3711" s="1"/>
      <c r="L3711" s="1"/>
      <c r="M3711" s="1">
        <v>-14.75</v>
      </c>
    </row>
    <row r="3712" spans="1:13" x14ac:dyDescent="0.25">
      <c r="A3712" t="s">
        <v>27</v>
      </c>
      <c r="B3712">
        <v>174</v>
      </c>
      <c r="C3712">
        <v>1942</v>
      </c>
      <c r="D3712">
        <v>0</v>
      </c>
      <c r="E3712">
        <v>0</v>
      </c>
      <c r="F3712" s="1"/>
      <c r="G3712" s="1"/>
      <c r="H3712" s="1"/>
      <c r="I3712" s="1"/>
      <c r="J3712" s="1"/>
      <c r="K3712" s="1"/>
      <c r="L3712" s="1"/>
      <c r="M3712" s="1">
        <v>-16.004601000000001</v>
      </c>
    </row>
    <row r="3713" spans="1:13" x14ac:dyDescent="0.25">
      <c r="A3713" t="s">
        <v>27</v>
      </c>
      <c r="B3713">
        <v>174</v>
      </c>
      <c r="C3713">
        <v>1943</v>
      </c>
      <c r="D3713">
        <v>0</v>
      </c>
      <c r="E3713">
        <v>0</v>
      </c>
      <c r="F3713" s="1"/>
      <c r="G3713" s="1"/>
      <c r="H3713" s="1"/>
      <c r="I3713" s="1"/>
      <c r="J3713" s="1"/>
      <c r="K3713" s="1"/>
      <c r="L3713" s="1"/>
      <c r="M3713" s="1">
        <v>-16.439399999999999</v>
      </c>
    </row>
    <row r="3714" spans="1:13" x14ac:dyDescent="0.25">
      <c r="A3714" t="s">
        <v>27</v>
      </c>
      <c r="B3714">
        <v>174</v>
      </c>
      <c r="C3714">
        <v>1944</v>
      </c>
      <c r="D3714">
        <v>0</v>
      </c>
      <c r="E3714">
        <v>0</v>
      </c>
      <c r="F3714" s="1"/>
      <c r="G3714" s="1"/>
      <c r="H3714" s="1"/>
      <c r="I3714" s="1"/>
      <c r="J3714" s="1"/>
      <c r="K3714" s="1"/>
      <c r="L3714" s="1"/>
      <c r="M3714" s="1">
        <v>-16.0487</v>
      </c>
    </row>
    <row r="3715" spans="1:13" x14ac:dyDescent="0.25">
      <c r="A3715" t="s">
        <v>27</v>
      </c>
      <c r="B3715">
        <v>174</v>
      </c>
      <c r="C3715">
        <v>1945</v>
      </c>
      <c r="D3715">
        <v>0</v>
      </c>
      <c r="E3715">
        <v>0</v>
      </c>
      <c r="F3715" s="1"/>
      <c r="G3715" s="1"/>
      <c r="H3715" s="1"/>
      <c r="I3715" s="1"/>
      <c r="J3715" s="1"/>
      <c r="K3715" s="1"/>
      <c r="L3715" s="1"/>
      <c r="M3715" s="1">
        <v>-15.549300000000001</v>
      </c>
    </row>
    <row r="3716" spans="1:13" x14ac:dyDescent="0.25">
      <c r="A3716" t="s">
        <v>27</v>
      </c>
      <c r="B3716">
        <v>174</v>
      </c>
      <c r="C3716">
        <v>1946</v>
      </c>
      <c r="D3716">
        <v>0</v>
      </c>
      <c r="E3716">
        <v>0</v>
      </c>
      <c r="F3716" s="1"/>
      <c r="G3716" s="1"/>
      <c r="H3716" s="1"/>
      <c r="I3716" s="1"/>
      <c r="J3716" s="1"/>
      <c r="K3716" s="1"/>
      <c r="L3716" s="1"/>
      <c r="M3716" s="1">
        <v>49.803299000000003</v>
      </c>
    </row>
    <row r="3717" spans="1:13" x14ac:dyDescent="0.25">
      <c r="A3717" t="s">
        <v>27</v>
      </c>
      <c r="B3717">
        <v>174</v>
      </c>
      <c r="C3717">
        <v>1947</v>
      </c>
      <c r="D3717">
        <v>0</v>
      </c>
      <c r="E3717">
        <v>0</v>
      </c>
      <c r="F3717" s="1"/>
      <c r="G3717" s="1"/>
      <c r="H3717" s="1"/>
      <c r="I3717" s="1"/>
      <c r="J3717" s="1"/>
      <c r="K3717" s="1"/>
      <c r="L3717" s="1"/>
      <c r="M3717" s="1">
        <v>29.0548</v>
      </c>
    </row>
    <row r="3718" spans="1:13" x14ac:dyDescent="0.25">
      <c r="A3718" t="s">
        <v>27</v>
      </c>
      <c r="B3718">
        <v>174</v>
      </c>
      <c r="C3718">
        <v>1948</v>
      </c>
      <c r="D3718">
        <v>0</v>
      </c>
      <c r="E3718">
        <v>0</v>
      </c>
      <c r="F3718" s="1">
        <v>13.879199981689453</v>
      </c>
      <c r="G3718" s="1">
        <v>21.526399612426758</v>
      </c>
      <c r="H3718" s="1">
        <v>2.830200083553791E-2</v>
      </c>
      <c r="I3718" s="1">
        <v>21.49809761159122</v>
      </c>
      <c r="J3718" s="1">
        <v>-7.6188976299017668</v>
      </c>
      <c r="K3718" s="1">
        <v>15.558500289916992</v>
      </c>
      <c r="L3718" s="1"/>
      <c r="M3718" s="1">
        <v>5.0030098000000001</v>
      </c>
    </row>
    <row r="3719" spans="1:13" x14ac:dyDescent="0.25">
      <c r="A3719" t="s">
        <v>27</v>
      </c>
      <c r="B3719">
        <v>174</v>
      </c>
      <c r="C3719">
        <v>1949</v>
      </c>
      <c r="D3719">
        <v>0</v>
      </c>
      <c r="E3719">
        <v>0</v>
      </c>
      <c r="F3719" s="1">
        <v>13.965100288391113</v>
      </c>
      <c r="G3719" s="1">
        <v>24.362800598144531</v>
      </c>
      <c r="H3719" s="1">
        <v>0.12522900104522705</v>
      </c>
      <c r="I3719" s="1">
        <v>24.237571597099304</v>
      </c>
      <c r="J3719" s="1">
        <v>-10.272471308708191</v>
      </c>
      <c r="K3719" s="1">
        <v>14.65410041809082</v>
      </c>
      <c r="L3719" s="1"/>
      <c r="M3719" s="1">
        <v>5.3315101</v>
      </c>
    </row>
    <row r="3720" spans="1:13" x14ac:dyDescent="0.25">
      <c r="A3720" t="s">
        <v>27</v>
      </c>
      <c r="B3720">
        <v>174</v>
      </c>
      <c r="C3720">
        <v>1950</v>
      </c>
      <c r="D3720">
        <v>0</v>
      </c>
      <c r="E3720">
        <v>0</v>
      </c>
      <c r="F3720" s="1">
        <v>14.350000381469727</v>
      </c>
      <c r="G3720" s="1">
        <v>27.090299606323242</v>
      </c>
      <c r="H3720" s="1">
        <v>7.9844996333122253E-2</v>
      </c>
      <c r="I3720" s="1">
        <v>27.01045460999012</v>
      </c>
      <c r="J3720" s="1">
        <v>-12.660454228520393</v>
      </c>
      <c r="K3720" s="1">
        <v>14.390700340270996</v>
      </c>
      <c r="L3720" s="1"/>
      <c r="M3720" s="1">
        <v>-1.2943701000000001</v>
      </c>
    </row>
    <row r="3721" spans="1:13" x14ac:dyDescent="0.25">
      <c r="A3721" t="s">
        <v>27</v>
      </c>
      <c r="B3721">
        <v>174</v>
      </c>
      <c r="C3721">
        <v>1951</v>
      </c>
      <c r="D3721">
        <v>0</v>
      </c>
      <c r="E3721">
        <v>0</v>
      </c>
      <c r="F3721" s="1">
        <v>15.434700012207031</v>
      </c>
      <c r="G3721" s="1">
        <v>26.912500381469727</v>
      </c>
      <c r="H3721" s="1">
        <v>0.10131099820137024</v>
      </c>
      <c r="I3721" s="1">
        <v>26.811189383268356</v>
      </c>
      <c r="J3721" s="1">
        <v>-11.376489371061325</v>
      </c>
      <c r="K3721" s="1">
        <v>19.319700241088867</v>
      </c>
      <c r="L3721" s="1"/>
      <c r="M3721" s="1">
        <v>8.8066797000000001</v>
      </c>
    </row>
    <row r="3722" spans="1:13" x14ac:dyDescent="0.25">
      <c r="A3722" t="s">
        <v>27</v>
      </c>
      <c r="B3722">
        <v>174</v>
      </c>
      <c r="C3722">
        <v>1952</v>
      </c>
      <c r="D3722">
        <v>0</v>
      </c>
      <c r="E3722">
        <v>0</v>
      </c>
      <c r="F3722" s="1">
        <v>18.440099716186523</v>
      </c>
      <c r="G3722" s="1">
        <v>25.647899627685547</v>
      </c>
      <c r="H3722" s="1">
        <v>0.10630899667739868</v>
      </c>
      <c r="I3722" s="1">
        <v>25.541590631008148</v>
      </c>
      <c r="J3722" s="1">
        <v>-7.1014909148216248</v>
      </c>
      <c r="K3722" s="1">
        <v>23.897499084472656</v>
      </c>
      <c r="L3722" s="1"/>
      <c r="M3722" s="1">
        <v>0.71677798000000004</v>
      </c>
    </row>
    <row r="3723" spans="1:13" x14ac:dyDescent="0.25">
      <c r="A3723" t="s">
        <v>27</v>
      </c>
      <c r="B3723">
        <v>174</v>
      </c>
      <c r="C3723">
        <v>1953</v>
      </c>
      <c r="D3723">
        <v>0</v>
      </c>
      <c r="E3723">
        <v>0</v>
      </c>
      <c r="F3723" s="1">
        <v>14.627200126647949</v>
      </c>
      <c r="G3723" s="1">
        <v>17.637699127197266</v>
      </c>
      <c r="H3723" s="1">
        <v>8.1733003258705139E-2</v>
      </c>
      <c r="I3723" s="1">
        <v>17.55596612393856</v>
      </c>
      <c r="J3723" s="1">
        <v>-2.9287659972906113</v>
      </c>
      <c r="K3723" s="1">
        <v>20.15570068359375</v>
      </c>
      <c r="L3723" s="1"/>
      <c r="M3723" s="1">
        <v>13.6982</v>
      </c>
    </row>
    <row r="3724" spans="1:13" x14ac:dyDescent="0.25">
      <c r="A3724" t="s">
        <v>27</v>
      </c>
      <c r="B3724">
        <v>174</v>
      </c>
      <c r="C3724">
        <v>1954</v>
      </c>
      <c r="D3724">
        <v>0</v>
      </c>
      <c r="E3724">
        <v>0</v>
      </c>
      <c r="F3724" s="1">
        <v>17.167600631713867</v>
      </c>
      <c r="G3724" s="1">
        <v>20.036699295043945</v>
      </c>
      <c r="H3724" s="1">
        <v>0.12627300620079041</v>
      </c>
      <c r="I3724" s="1">
        <v>19.910426288843155</v>
      </c>
      <c r="J3724" s="1">
        <v>-2.7428256571292877</v>
      </c>
      <c r="K3724" s="1">
        <v>17.420000076293945</v>
      </c>
      <c r="L3724" s="1"/>
      <c r="M3724" s="1">
        <v>3.1130599999999999</v>
      </c>
    </row>
    <row r="3725" spans="1:13" x14ac:dyDescent="0.25">
      <c r="A3725" t="s">
        <v>27</v>
      </c>
      <c r="B3725">
        <v>174</v>
      </c>
      <c r="C3725">
        <v>1955</v>
      </c>
      <c r="D3725">
        <v>0</v>
      </c>
      <c r="E3725">
        <v>0</v>
      </c>
      <c r="F3725" s="1">
        <v>16.375299453735352</v>
      </c>
      <c r="G3725" s="1">
        <v>19.941900253295898</v>
      </c>
      <c r="H3725" s="1">
        <v>0.10891900211572647</v>
      </c>
      <c r="I3725" s="1">
        <v>19.832981251180172</v>
      </c>
      <c r="J3725" s="1">
        <v>-3.4576817974448204</v>
      </c>
      <c r="K3725" s="1">
        <v>15.136899948120117</v>
      </c>
      <c r="L3725" s="1"/>
      <c r="M3725" s="1">
        <v>7.5584201999999996</v>
      </c>
    </row>
    <row r="3726" spans="1:13" x14ac:dyDescent="0.25">
      <c r="A3726" t="s">
        <v>27</v>
      </c>
      <c r="B3726">
        <v>174</v>
      </c>
      <c r="C3726">
        <v>1956</v>
      </c>
      <c r="D3726">
        <v>0</v>
      </c>
      <c r="E3726">
        <v>0</v>
      </c>
      <c r="F3726" s="1">
        <v>28.875900268554688</v>
      </c>
      <c r="G3726" s="1">
        <v>29.263299942016602</v>
      </c>
      <c r="H3726" s="1">
        <v>0.18713000416755676</v>
      </c>
      <c r="I3726" s="1">
        <v>29.076169937849045</v>
      </c>
      <c r="J3726" s="1">
        <v>-0.2002696692943573</v>
      </c>
      <c r="K3726" s="1">
        <v>13.735699653625488</v>
      </c>
      <c r="L3726" s="1"/>
      <c r="M3726" s="1">
        <v>8.5356102000000007</v>
      </c>
    </row>
    <row r="3727" spans="1:13" x14ac:dyDescent="0.25">
      <c r="A3727" t="s">
        <v>27</v>
      </c>
      <c r="B3727">
        <v>174</v>
      </c>
      <c r="C3727">
        <v>1957</v>
      </c>
      <c r="D3727">
        <v>0</v>
      </c>
      <c r="E3727">
        <v>0</v>
      </c>
      <c r="F3727" s="1">
        <v>16.814399719238281</v>
      </c>
      <c r="G3727" s="1">
        <v>19.265899658203125</v>
      </c>
      <c r="H3727" s="1">
        <v>7.6177000999450684E-2</v>
      </c>
      <c r="I3727" s="1">
        <v>19.189722657203674</v>
      </c>
      <c r="J3727" s="1">
        <v>-2.3753229379653931</v>
      </c>
      <c r="K3727" s="1">
        <v>12.635499954223633</v>
      </c>
      <c r="L3727" s="1"/>
      <c r="M3727" s="1">
        <v>6.5160397999999997</v>
      </c>
    </row>
    <row r="3728" spans="1:13" x14ac:dyDescent="0.25">
      <c r="A3728" t="s">
        <v>27</v>
      </c>
      <c r="B3728">
        <v>174</v>
      </c>
      <c r="C3728">
        <v>1958</v>
      </c>
      <c r="D3728">
        <v>0</v>
      </c>
      <c r="E3728">
        <v>0</v>
      </c>
      <c r="F3728" s="1">
        <v>18.325399398803711</v>
      </c>
      <c r="G3728" s="1">
        <v>20.595199584960937</v>
      </c>
      <c r="H3728" s="1">
        <v>0.13624300062656403</v>
      </c>
      <c r="I3728" s="1">
        <v>20.458956584334373</v>
      </c>
      <c r="J3728" s="1">
        <v>-2.1335571855306625</v>
      </c>
      <c r="K3728" s="1">
        <v>10.435199737548828</v>
      </c>
      <c r="L3728" s="1"/>
      <c r="M3728" s="1">
        <v>4.6269498000000002</v>
      </c>
    </row>
    <row r="3729" spans="1:13" x14ac:dyDescent="0.25">
      <c r="A3729" t="s">
        <v>27</v>
      </c>
      <c r="B3729">
        <v>174</v>
      </c>
      <c r="C3729">
        <v>1959</v>
      </c>
      <c r="D3729">
        <v>0</v>
      </c>
      <c r="E3729">
        <v>0</v>
      </c>
      <c r="F3729" s="1">
        <v>16.603000640869141</v>
      </c>
      <c r="G3729" s="1">
        <v>19.369199752807617</v>
      </c>
      <c r="H3729" s="1">
        <v>0.22106499969959259</v>
      </c>
      <c r="I3729" s="1">
        <v>19.148134753108025</v>
      </c>
      <c r="J3729" s="1">
        <v>-2.545134112238884</v>
      </c>
      <c r="K3729" s="1">
        <v>11.685199737548828</v>
      </c>
      <c r="L3729" s="1"/>
      <c r="M3729" s="1">
        <v>3.67082</v>
      </c>
    </row>
    <row r="3730" spans="1:13" x14ac:dyDescent="0.25">
      <c r="A3730" t="s">
        <v>27</v>
      </c>
      <c r="B3730">
        <v>174</v>
      </c>
      <c r="C3730">
        <v>1960</v>
      </c>
      <c r="D3730">
        <v>0</v>
      </c>
      <c r="E3730">
        <v>0</v>
      </c>
      <c r="F3730" s="1">
        <v>16.655099868774414</v>
      </c>
      <c r="G3730" s="1">
        <v>19.953500747680664</v>
      </c>
      <c r="H3730" s="1">
        <v>0.35567599534988403</v>
      </c>
      <c r="I3730" s="1">
        <v>19.59782475233078</v>
      </c>
      <c r="J3730" s="1">
        <v>-2.942724883556366</v>
      </c>
      <c r="K3730" s="1">
        <v>13.444299697875977</v>
      </c>
      <c r="L3730" s="1"/>
      <c r="M3730" s="1">
        <v>4.3334498000000004</v>
      </c>
    </row>
    <row r="3731" spans="1:13" x14ac:dyDescent="0.25">
      <c r="A3731" t="s">
        <v>27</v>
      </c>
      <c r="B3731">
        <v>174</v>
      </c>
      <c r="C3731">
        <v>1961</v>
      </c>
      <c r="D3731">
        <v>0</v>
      </c>
      <c r="E3731">
        <v>0</v>
      </c>
      <c r="F3731" s="1">
        <v>16.657100677490234</v>
      </c>
      <c r="G3731" s="1">
        <v>19.342899322509766</v>
      </c>
      <c r="H3731" s="1">
        <v>0.40000000596046448</v>
      </c>
      <c r="I3731" s="1">
        <v>18.942899316549301</v>
      </c>
      <c r="J3731" s="1">
        <v>-2.2857986390590668</v>
      </c>
      <c r="K3731" s="1">
        <v>14.44379997253418</v>
      </c>
      <c r="L3731" s="1">
        <v>14.911598</v>
      </c>
      <c r="M3731" s="1">
        <v>13.203992</v>
      </c>
    </row>
    <row r="3732" spans="1:13" x14ac:dyDescent="0.25">
      <c r="A3732" t="s">
        <v>27</v>
      </c>
      <c r="B3732">
        <v>174</v>
      </c>
      <c r="C3732">
        <v>1962</v>
      </c>
      <c r="D3732">
        <v>0</v>
      </c>
      <c r="E3732">
        <v>0</v>
      </c>
      <c r="F3732" s="1">
        <v>17.290899276733398</v>
      </c>
      <c r="G3732" s="1">
        <v>19.690900802612305</v>
      </c>
      <c r="H3732" s="1">
        <v>0.5145450234413147</v>
      </c>
      <c r="I3732" s="1">
        <v>19.17635577917099</v>
      </c>
      <c r="J3732" s="1">
        <v>-1.8854565024375916</v>
      </c>
      <c r="K3732" s="1">
        <v>16.569099426269531</v>
      </c>
      <c r="L3732" s="1">
        <v>16.373348</v>
      </c>
      <c r="M3732" s="1">
        <v>0.36474900999999998</v>
      </c>
    </row>
    <row r="3733" spans="1:13" x14ac:dyDescent="0.25">
      <c r="A3733" t="s">
        <v>27</v>
      </c>
      <c r="B3733">
        <v>174</v>
      </c>
      <c r="C3733">
        <v>1963</v>
      </c>
      <c r="D3733">
        <v>0</v>
      </c>
      <c r="E3733">
        <v>0</v>
      </c>
      <c r="F3733" s="1">
        <v>17.274999618530273</v>
      </c>
      <c r="G3733" s="1">
        <v>19.524999618530273</v>
      </c>
      <c r="H3733" s="1">
        <v>0.66083300113677979</v>
      </c>
      <c r="I3733" s="1">
        <v>18.864166617393494</v>
      </c>
      <c r="J3733" s="1">
        <v>-1.5891669988632202</v>
      </c>
      <c r="K3733" s="1">
        <v>22.575000762939453</v>
      </c>
      <c r="L3733" s="1">
        <v>9.7828829000000006</v>
      </c>
      <c r="M3733" s="1">
        <v>11.844787</v>
      </c>
    </row>
    <row r="3734" spans="1:13" x14ac:dyDescent="0.25">
      <c r="A3734" t="s">
        <v>27</v>
      </c>
      <c r="B3734">
        <v>174</v>
      </c>
      <c r="C3734">
        <v>1964</v>
      </c>
      <c r="D3734">
        <v>0</v>
      </c>
      <c r="E3734">
        <v>0</v>
      </c>
      <c r="F3734" s="1">
        <v>17.518199920654297</v>
      </c>
      <c r="G3734" s="1">
        <v>20.40880012512207</v>
      </c>
      <c r="H3734" s="1">
        <v>0.76642298698425293</v>
      </c>
      <c r="I3734" s="1">
        <v>19.642377138137817</v>
      </c>
      <c r="J3734" s="1">
        <v>-2.1241772174835205</v>
      </c>
      <c r="K3734" s="1">
        <v>21.284700393676758</v>
      </c>
      <c r="L3734" s="1">
        <v>16.363496999999999</v>
      </c>
      <c r="M3734" s="1">
        <v>9.4097404999999998</v>
      </c>
    </row>
    <row r="3735" spans="1:13" x14ac:dyDescent="0.25">
      <c r="A3735" t="s">
        <v>27</v>
      </c>
      <c r="B3735">
        <v>174</v>
      </c>
      <c r="C3735">
        <v>1965</v>
      </c>
      <c r="D3735">
        <v>0</v>
      </c>
      <c r="E3735">
        <v>0</v>
      </c>
      <c r="F3735" s="1">
        <v>19.111000061035156</v>
      </c>
      <c r="G3735" s="1">
        <v>21.662300109863281</v>
      </c>
      <c r="H3735" s="1">
        <v>0.63488501310348511</v>
      </c>
      <c r="I3735" s="1">
        <v>21.027415096759796</v>
      </c>
      <c r="J3735" s="1">
        <v>-1.9164150357246399</v>
      </c>
      <c r="K3735" s="1">
        <v>16.514299392700195</v>
      </c>
      <c r="L3735" s="1">
        <v>14.237066</v>
      </c>
      <c r="M3735" s="1">
        <v>10.767972</v>
      </c>
    </row>
    <row r="3736" spans="1:13" x14ac:dyDescent="0.25">
      <c r="A3736" t="s">
        <v>27</v>
      </c>
      <c r="B3736">
        <v>174</v>
      </c>
      <c r="C3736">
        <v>1966</v>
      </c>
      <c r="D3736">
        <v>0</v>
      </c>
      <c r="E3736">
        <v>0</v>
      </c>
      <c r="F3736" s="1">
        <v>20.677499771118164</v>
      </c>
      <c r="G3736" s="1">
        <v>22.844999313354492</v>
      </c>
      <c r="H3736" s="1">
        <v>0.59074699878692627</v>
      </c>
      <c r="I3736" s="1">
        <v>22.254252314567566</v>
      </c>
      <c r="J3736" s="1">
        <v>-1.5767525434494019</v>
      </c>
      <c r="K3736" s="1">
        <v>18.978700637817383</v>
      </c>
      <c r="L3736" s="1">
        <v>12.50427</v>
      </c>
      <c r="M3736" s="1">
        <v>6.4945386999999997</v>
      </c>
    </row>
    <row r="3737" spans="1:13" x14ac:dyDescent="0.25">
      <c r="A3737" t="s">
        <v>27</v>
      </c>
      <c r="B3737">
        <v>174</v>
      </c>
      <c r="C3737">
        <v>1967</v>
      </c>
      <c r="D3737">
        <v>0</v>
      </c>
      <c r="E3737">
        <v>0</v>
      </c>
      <c r="F3737" s="1">
        <v>21.97760009765625</v>
      </c>
      <c r="G3737" s="1">
        <v>24.570499420166016</v>
      </c>
      <c r="H3737" s="1">
        <v>0.62814801931381226</v>
      </c>
      <c r="I3737" s="1">
        <v>23.942351400852203</v>
      </c>
      <c r="J3737" s="1">
        <v>-1.9647513031959534</v>
      </c>
      <c r="K3737" s="1">
        <v>21.149200439453125</v>
      </c>
      <c r="L3737" s="1">
        <v>15.815561000000001</v>
      </c>
      <c r="M3737" s="1">
        <v>5.6695682999999999</v>
      </c>
    </row>
    <row r="3738" spans="1:13" x14ac:dyDescent="0.25">
      <c r="A3738" t="s">
        <v>27</v>
      </c>
      <c r="B3738">
        <v>174</v>
      </c>
      <c r="C3738">
        <v>1968</v>
      </c>
      <c r="D3738">
        <v>0</v>
      </c>
      <c r="E3738">
        <v>0</v>
      </c>
      <c r="F3738" s="1">
        <v>22.942100524902344</v>
      </c>
      <c r="G3738" s="1">
        <v>26.330999374389648</v>
      </c>
      <c r="H3738" s="1">
        <v>0.69336098432540894</v>
      </c>
      <c r="I3738" s="1">
        <v>25.63763839006424</v>
      </c>
      <c r="J3738" s="1">
        <v>-2.6955378651618958</v>
      </c>
      <c r="K3738" s="1">
        <v>23.028400421142578</v>
      </c>
      <c r="L3738" s="1">
        <v>17.008953999999999</v>
      </c>
      <c r="M3738" s="1">
        <v>7.2036046999999996</v>
      </c>
    </row>
    <row r="3739" spans="1:13" x14ac:dyDescent="0.25">
      <c r="A3739" t="s">
        <v>27</v>
      </c>
      <c r="B3739">
        <v>174</v>
      </c>
      <c r="C3739">
        <v>1969</v>
      </c>
      <c r="D3739">
        <v>0</v>
      </c>
      <c r="E3739">
        <v>0</v>
      </c>
      <c r="F3739" s="1">
        <v>23.052700042724609</v>
      </c>
      <c r="G3739" s="1">
        <v>29.704999923706055</v>
      </c>
      <c r="H3739" s="1">
        <v>0.73743098974227905</v>
      </c>
      <c r="I3739" s="1">
        <v>28.967568933963776</v>
      </c>
      <c r="J3739" s="1">
        <v>-5.9148688912391663</v>
      </c>
      <c r="K3739" s="1">
        <v>25.782699584960937</v>
      </c>
      <c r="L3739" s="1">
        <v>15.538302</v>
      </c>
      <c r="M3739" s="1">
        <v>11.563658999999999</v>
      </c>
    </row>
    <row r="3740" spans="1:13" x14ac:dyDescent="0.25">
      <c r="A3740" t="s">
        <v>27</v>
      </c>
      <c r="B3740">
        <v>174</v>
      </c>
      <c r="C3740">
        <v>1970</v>
      </c>
      <c r="D3740">
        <v>0</v>
      </c>
      <c r="E3740">
        <v>0</v>
      </c>
      <c r="F3740" s="1">
        <v>21.934099197387695</v>
      </c>
      <c r="G3740" s="1">
        <v>25.172500610351563</v>
      </c>
      <c r="H3740" s="1">
        <v>0.8472210168838501</v>
      </c>
      <c r="I3740" s="1">
        <v>24.325279593467712</v>
      </c>
      <c r="J3740" s="1">
        <v>-2.3911803960800171</v>
      </c>
      <c r="K3740" s="1">
        <v>24.694999694824219</v>
      </c>
      <c r="L3740" s="1">
        <v>15.666401</v>
      </c>
      <c r="M3740" s="1">
        <v>8.9306455000000007</v>
      </c>
    </row>
    <row r="3741" spans="1:13" x14ac:dyDescent="0.25">
      <c r="A3741" t="s">
        <v>27</v>
      </c>
      <c r="B3741">
        <v>174</v>
      </c>
      <c r="C3741">
        <v>1971</v>
      </c>
      <c r="D3741">
        <v>0</v>
      </c>
      <c r="E3741">
        <v>0</v>
      </c>
      <c r="F3741" s="1">
        <v>22.517499923706055</v>
      </c>
      <c r="G3741" s="1">
        <v>25.839199066162109</v>
      </c>
      <c r="H3741" s="1">
        <v>0.88623601198196411</v>
      </c>
      <c r="I3741" s="1">
        <v>24.952963054180145</v>
      </c>
      <c r="J3741" s="1">
        <v>-2.4354631304740906</v>
      </c>
      <c r="K3741" s="1">
        <v>24.972000122070313</v>
      </c>
      <c r="L3741" s="1">
        <v>15.161472</v>
      </c>
      <c r="M3741" s="1">
        <v>7.8427182000000002</v>
      </c>
    </row>
    <row r="3742" spans="1:13" x14ac:dyDescent="0.25">
      <c r="A3742" t="s">
        <v>27</v>
      </c>
      <c r="B3742">
        <v>174</v>
      </c>
      <c r="C3742">
        <v>1972</v>
      </c>
      <c r="D3742">
        <v>0</v>
      </c>
      <c r="E3742">
        <v>0</v>
      </c>
      <c r="F3742" s="1">
        <v>22.683300018310547</v>
      </c>
      <c r="G3742" s="1">
        <v>26.848199844360352</v>
      </c>
      <c r="H3742" s="1">
        <v>0.87733000516891479</v>
      </c>
      <c r="I3742" s="1">
        <v>25.970869839191437</v>
      </c>
      <c r="J3742" s="1">
        <v>-3.2875698208808899</v>
      </c>
      <c r="K3742" s="1">
        <v>26.52239990234375</v>
      </c>
      <c r="L3742" s="1">
        <v>13.546435000000001</v>
      </c>
      <c r="M3742" s="1">
        <v>10.159307999999999</v>
      </c>
    </row>
    <row r="3743" spans="1:13" x14ac:dyDescent="0.25">
      <c r="A3743" t="s">
        <v>27</v>
      </c>
      <c r="B3743">
        <v>174</v>
      </c>
      <c r="C3743">
        <v>1973</v>
      </c>
      <c r="D3743">
        <v>0</v>
      </c>
      <c r="E3743">
        <v>0</v>
      </c>
      <c r="F3743" s="1">
        <v>20.611700057983398</v>
      </c>
      <c r="G3743" s="1">
        <v>24.324300765991211</v>
      </c>
      <c r="H3743" s="1">
        <v>0.86947500705718994</v>
      </c>
      <c r="I3743" s="1">
        <v>23.454825758934021</v>
      </c>
      <c r="J3743" s="1">
        <v>-2.8431257009506226</v>
      </c>
      <c r="K3743" s="1">
        <v>21.982700347900391</v>
      </c>
      <c r="L3743" s="1">
        <v>2.7253191999999999</v>
      </c>
      <c r="M3743" s="1">
        <v>8.0913915999999997</v>
      </c>
    </row>
    <row r="3744" spans="1:13" x14ac:dyDescent="0.25">
      <c r="A3744" t="s">
        <v>27</v>
      </c>
      <c r="B3744">
        <v>174</v>
      </c>
      <c r="C3744">
        <v>1974</v>
      </c>
      <c r="D3744">
        <v>0</v>
      </c>
      <c r="E3744">
        <v>0</v>
      </c>
      <c r="F3744" s="1">
        <v>20.864700317382813</v>
      </c>
      <c r="G3744" s="1">
        <v>25.255800247192383</v>
      </c>
      <c r="H3744" s="1">
        <v>1.1136399507522583</v>
      </c>
      <c r="I3744" s="1">
        <v>24.142160296440125</v>
      </c>
      <c r="J3744" s="1">
        <v>-3.277459979057312</v>
      </c>
      <c r="K3744" s="1">
        <v>22.507699966430664</v>
      </c>
      <c r="L3744" s="1">
        <v>-7.3552882000000004</v>
      </c>
      <c r="M3744" s="1">
        <v>-6.4389323999999997</v>
      </c>
    </row>
    <row r="3745" spans="1:13" x14ac:dyDescent="0.25">
      <c r="A3745" t="s">
        <v>27</v>
      </c>
      <c r="B3745">
        <v>174</v>
      </c>
      <c r="C3745">
        <v>1975</v>
      </c>
      <c r="D3745">
        <v>0</v>
      </c>
      <c r="E3745">
        <v>0</v>
      </c>
      <c r="F3745" s="1">
        <v>23.367500305175781</v>
      </c>
      <c r="G3745" s="1">
        <v>28.664600372314453</v>
      </c>
      <c r="H3745" s="1">
        <v>1.2006599903106689</v>
      </c>
      <c r="I3745" s="1">
        <v>27.463940382003784</v>
      </c>
      <c r="J3745" s="1">
        <v>-4.0964400768280029</v>
      </c>
      <c r="K3745" s="1">
        <v>24.079799652099609</v>
      </c>
      <c r="L3745" s="1">
        <v>5.9927485000000003</v>
      </c>
      <c r="M3745" s="1">
        <v>6.3684881999999998</v>
      </c>
    </row>
    <row r="3746" spans="1:13" x14ac:dyDescent="0.25">
      <c r="A3746" t="s">
        <v>27</v>
      </c>
      <c r="B3746">
        <v>174</v>
      </c>
      <c r="C3746">
        <v>1976</v>
      </c>
      <c r="D3746">
        <v>0</v>
      </c>
      <c r="E3746">
        <v>0</v>
      </c>
      <c r="F3746" s="1">
        <v>24.004400253295898</v>
      </c>
      <c r="G3746" s="1">
        <v>29.058399200439453</v>
      </c>
      <c r="H3746" s="1">
        <v>1.3484499454498291</v>
      </c>
      <c r="I3746" s="1">
        <v>27.709949254989624</v>
      </c>
      <c r="J3746" s="1">
        <v>-3.7055490016937256</v>
      </c>
      <c r="K3746" s="1">
        <v>23.681100845336914</v>
      </c>
      <c r="L3746" s="1">
        <v>6.5463408000000003</v>
      </c>
      <c r="M3746" s="1">
        <v>6.8507558</v>
      </c>
    </row>
    <row r="3747" spans="1:13" x14ac:dyDescent="0.25">
      <c r="A3747" t="s">
        <v>27</v>
      </c>
      <c r="B3747">
        <v>174</v>
      </c>
      <c r="C3747">
        <v>1977</v>
      </c>
      <c r="D3747">
        <v>0</v>
      </c>
      <c r="E3747">
        <v>0</v>
      </c>
      <c r="F3747" s="1">
        <v>24.927999496459961</v>
      </c>
      <c r="G3747" s="1">
        <v>30.137899398803711</v>
      </c>
      <c r="H3747" s="1">
        <v>1.2517399787902832</v>
      </c>
      <c r="I3747" s="1">
        <v>28.886159420013428</v>
      </c>
      <c r="J3747" s="1">
        <v>-3.9581599235534668</v>
      </c>
      <c r="K3747" s="1">
        <v>24.458499908447266</v>
      </c>
      <c r="L3747" s="1">
        <v>7.4573299999999998</v>
      </c>
      <c r="M3747" s="1">
        <v>2.9430054999999999</v>
      </c>
    </row>
    <row r="3748" spans="1:13" x14ac:dyDescent="0.25">
      <c r="A3748" t="s">
        <v>27</v>
      </c>
      <c r="B3748">
        <v>174</v>
      </c>
      <c r="C3748">
        <v>1978</v>
      </c>
      <c r="D3748">
        <v>0</v>
      </c>
      <c r="E3748">
        <v>0</v>
      </c>
      <c r="F3748" s="1">
        <v>24.70989990234375</v>
      </c>
      <c r="G3748" s="1">
        <v>30.100400924682617</v>
      </c>
      <c r="H3748" s="1">
        <v>1.4358400106430054</v>
      </c>
      <c r="I3748" s="1">
        <v>28.664560914039612</v>
      </c>
      <c r="J3748" s="1">
        <v>-3.9546610116958618</v>
      </c>
      <c r="K3748" s="1">
        <v>32.269298553466797</v>
      </c>
      <c r="L3748" s="1">
        <v>6.7385941000000003</v>
      </c>
      <c r="M3748" s="1">
        <v>7.2446280999999999</v>
      </c>
    </row>
    <row r="3749" spans="1:13" x14ac:dyDescent="0.25">
      <c r="A3749" t="s">
        <v>27</v>
      </c>
      <c r="B3749">
        <v>174</v>
      </c>
      <c r="C3749">
        <v>1979</v>
      </c>
      <c r="D3749">
        <v>1</v>
      </c>
      <c r="E3749">
        <v>1</v>
      </c>
      <c r="F3749" s="1">
        <v>21.804667755610499</v>
      </c>
      <c r="G3749" s="1">
        <v>24.148408988951999</v>
      </c>
      <c r="H3749" s="1">
        <v>1.8093400001525879</v>
      </c>
      <c r="I3749" s="1">
        <v>22.339068988799411</v>
      </c>
      <c r="J3749" s="1">
        <v>-0.53440123318891253</v>
      </c>
      <c r="K3749" s="1">
        <v>22.713451728842202</v>
      </c>
      <c r="L3749" s="1">
        <v>1.2840939</v>
      </c>
      <c r="M3749" s="1">
        <v>3.2835000999999999</v>
      </c>
    </row>
    <row r="3750" spans="1:13" x14ac:dyDescent="0.25">
      <c r="A3750" t="s">
        <v>27</v>
      </c>
      <c r="B3750">
        <v>174</v>
      </c>
      <c r="C3750">
        <v>1980</v>
      </c>
      <c r="D3750">
        <v>1</v>
      </c>
      <c r="E3750">
        <v>1</v>
      </c>
      <c r="F3750" s="1">
        <v>21.711134532116599</v>
      </c>
      <c r="G3750" s="1">
        <v>24.177510604241899</v>
      </c>
      <c r="H3750" s="1">
        <v>2.0190699100494385</v>
      </c>
      <c r="I3750" s="1">
        <v>22.158440694192461</v>
      </c>
      <c r="J3750" s="1">
        <v>-0.44730616207586138</v>
      </c>
      <c r="K3750" s="1">
        <v>22.526125770551602</v>
      </c>
      <c r="L3750" s="1">
        <v>-2.0092924999999999</v>
      </c>
      <c r="M3750" s="1">
        <v>0.67914494999999997</v>
      </c>
    </row>
    <row r="3751" spans="1:13" x14ac:dyDescent="0.25">
      <c r="A3751" t="s">
        <v>27</v>
      </c>
      <c r="B3751">
        <v>174</v>
      </c>
      <c r="C3751">
        <v>1981</v>
      </c>
      <c r="D3751">
        <v>1</v>
      </c>
      <c r="E3751">
        <v>1</v>
      </c>
      <c r="F3751" s="1">
        <v>20.716417576652699</v>
      </c>
      <c r="G3751" s="1">
        <v>27.6934281354762</v>
      </c>
      <c r="H3751" s="1">
        <v>2.667870044708252</v>
      </c>
      <c r="I3751" s="1">
        <v>25.025558090767948</v>
      </c>
      <c r="J3751" s="1">
        <v>-4.3091405141152492</v>
      </c>
      <c r="K3751" s="1">
        <v>26.681300585533702</v>
      </c>
      <c r="L3751" s="1">
        <v>6.4799999999999996E-2</v>
      </c>
      <c r="M3751" s="1">
        <v>-1.5560157999999999</v>
      </c>
    </row>
    <row r="3752" spans="1:13" x14ac:dyDescent="0.25">
      <c r="A3752" t="s">
        <v>27</v>
      </c>
      <c r="B3752">
        <v>174</v>
      </c>
      <c r="C3752">
        <v>1982</v>
      </c>
      <c r="D3752">
        <v>1</v>
      </c>
      <c r="E3752">
        <v>1</v>
      </c>
      <c r="F3752" s="1">
        <v>22.885725256764498</v>
      </c>
      <c r="G3752" s="1">
        <v>28.302400263280902</v>
      </c>
      <c r="H3752" s="1">
        <v>2.1661200523376465</v>
      </c>
      <c r="I3752" s="1">
        <v>26.136280210943255</v>
      </c>
      <c r="J3752" s="1">
        <v>-3.2505549541787566</v>
      </c>
      <c r="K3752" s="1">
        <v>29.309761474008901</v>
      </c>
      <c r="L3752" s="1">
        <v>3.2536238000000002</v>
      </c>
      <c r="M3752" s="1">
        <v>-1.1302487999999999</v>
      </c>
    </row>
    <row r="3753" spans="1:13" x14ac:dyDescent="0.25">
      <c r="A3753" t="s">
        <v>27</v>
      </c>
      <c r="B3753">
        <v>174</v>
      </c>
      <c r="C3753">
        <v>1983</v>
      </c>
      <c r="D3753">
        <v>1</v>
      </c>
      <c r="E3753">
        <v>1</v>
      </c>
      <c r="F3753" s="1">
        <v>23.736229134753899</v>
      </c>
      <c r="G3753" s="1">
        <v>29.824271196890201</v>
      </c>
      <c r="H3753" s="1">
        <v>3.0794498920440674</v>
      </c>
      <c r="I3753" s="1">
        <v>26.744821304846134</v>
      </c>
      <c r="J3753" s="1">
        <v>-3.0085921700922356</v>
      </c>
      <c r="K3753" s="1">
        <v>33.590543866766197</v>
      </c>
      <c r="L3753" s="1">
        <v>2.5047671999999999</v>
      </c>
      <c r="M3753" s="1">
        <v>-1.0782509</v>
      </c>
    </row>
    <row r="3754" spans="1:13" x14ac:dyDescent="0.25">
      <c r="A3754" t="s">
        <v>27</v>
      </c>
      <c r="B3754">
        <v>174</v>
      </c>
      <c r="C3754">
        <v>1984</v>
      </c>
      <c r="D3754">
        <v>1</v>
      </c>
      <c r="E3754">
        <v>1</v>
      </c>
      <c r="F3754" s="1">
        <v>24.4190882043195</v>
      </c>
      <c r="G3754" s="1">
        <v>31.510968713997599</v>
      </c>
      <c r="H3754" s="1">
        <v>3.7966699600219727</v>
      </c>
      <c r="I3754" s="1">
        <v>27.714298753975626</v>
      </c>
      <c r="J3754" s="1">
        <v>-3.2952105496561259</v>
      </c>
      <c r="K3754" s="1">
        <v>40.060428568652704</v>
      </c>
      <c r="L3754" s="1">
        <v>4.2244300000000004E-3</v>
      </c>
      <c r="M3754" s="1">
        <v>2.0066671</v>
      </c>
    </row>
    <row r="3755" spans="1:13" x14ac:dyDescent="0.25">
      <c r="A3755" t="s">
        <v>27</v>
      </c>
      <c r="B3755">
        <v>174</v>
      </c>
      <c r="C3755">
        <v>1985</v>
      </c>
      <c r="D3755">
        <v>1</v>
      </c>
      <c r="E3755">
        <v>1</v>
      </c>
      <c r="F3755" s="1">
        <v>24.334106002370699</v>
      </c>
      <c r="G3755" s="1">
        <v>33.762429885926103</v>
      </c>
      <c r="H3755" s="1">
        <v>4.4355502128601074</v>
      </c>
      <c r="I3755" s="1">
        <v>29.326879673065996</v>
      </c>
      <c r="J3755" s="1">
        <v>-4.9927736706952963</v>
      </c>
      <c r="K3755" s="1">
        <v>46.621066672595298</v>
      </c>
      <c r="L3755" s="1">
        <v>-3.5452170000000001</v>
      </c>
      <c r="M3755" s="1">
        <v>2.5132013</v>
      </c>
    </row>
    <row r="3756" spans="1:13" x14ac:dyDescent="0.25">
      <c r="A3756" t="s">
        <v>27</v>
      </c>
      <c r="B3756">
        <v>174</v>
      </c>
      <c r="C3756">
        <v>1986</v>
      </c>
      <c r="D3756">
        <v>1</v>
      </c>
      <c r="E3756">
        <v>1</v>
      </c>
      <c r="F3756" s="1">
        <v>24.803491160547001</v>
      </c>
      <c r="G3756" s="1">
        <v>33.303351949548002</v>
      </c>
      <c r="H3756" s="1">
        <v>4.7541098594665527</v>
      </c>
      <c r="I3756" s="1">
        <v>28.549242090081449</v>
      </c>
      <c r="J3756" s="1">
        <v>-3.7457509295344487</v>
      </c>
      <c r="K3756" s="1">
        <v>47.141756882539703</v>
      </c>
      <c r="L3756" s="1">
        <v>-7.2349622</v>
      </c>
      <c r="M3756" s="1">
        <v>0.51473508999999995</v>
      </c>
    </row>
    <row r="3757" spans="1:13" x14ac:dyDescent="0.25">
      <c r="A3757" t="s">
        <v>27</v>
      </c>
      <c r="B3757">
        <v>174</v>
      </c>
      <c r="C3757">
        <v>1987</v>
      </c>
      <c r="D3757">
        <v>1</v>
      </c>
      <c r="E3757">
        <v>1</v>
      </c>
      <c r="F3757" s="1">
        <v>25.5822364976604</v>
      </c>
      <c r="G3757" s="1">
        <v>33.560172697827802</v>
      </c>
      <c r="H3757" s="1">
        <v>5.9875597953796387</v>
      </c>
      <c r="I3757" s="1">
        <v>27.572612902448164</v>
      </c>
      <c r="J3757" s="1">
        <v>-1.9903764047877637</v>
      </c>
      <c r="K3757" s="1">
        <v>52.412496632498801</v>
      </c>
      <c r="L3757" s="1">
        <v>2.2505123</v>
      </c>
      <c r="M3757" s="1">
        <v>-2.2567659</v>
      </c>
    </row>
    <row r="3758" spans="1:13" x14ac:dyDescent="0.25">
      <c r="A3758" t="s">
        <v>27</v>
      </c>
      <c r="B3758">
        <v>174</v>
      </c>
      <c r="C3758">
        <v>1988</v>
      </c>
      <c r="D3758">
        <v>1</v>
      </c>
      <c r="E3758">
        <v>1</v>
      </c>
      <c r="F3758" s="1">
        <v>23.8607833559971</v>
      </c>
      <c r="G3758" s="1">
        <v>33.352905219405301</v>
      </c>
      <c r="H3758" s="1">
        <v>5.17523151443645</v>
      </c>
      <c r="I3758" s="1">
        <v>28.17767370496885</v>
      </c>
      <c r="J3758" s="1">
        <v>-4.3168903489717501</v>
      </c>
      <c r="K3758" s="1">
        <v>57.068870496644699</v>
      </c>
      <c r="L3758" s="1">
        <v>3.0435289999999999</v>
      </c>
      <c r="M3758" s="1">
        <v>4.2878828999999996</v>
      </c>
    </row>
    <row r="3759" spans="1:13" x14ac:dyDescent="0.25">
      <c r="A3759" t="s">
        <v>27</v>
      </c>
      <c r="B3759">
        <v>174</v>
      </c>
      <c r="C3759">
        <v>1989</v>
      </c>
      <c r="D3759">
        <v>1</v>
      </c>
      <c r="E3759">
        <v>1</v>
      </c>
      <c r="F3759" s="1">
        <v>22.573256054649701</v>
      </c>
      <c r="G3759" s="1">
        <v>34.306282641154901</v>
      </c>
      <c r="H3759" s="1">
        <v>5.11196882288358</v>
      </c>
      <c r="I3759" s="1">
        <v>29.194313818271322</v>
      </c>
      <c r="J3759" s="1">
        <v>-6.6210577636216215</v>
      </c>
      <c r="K3759" s="1">
        <v>59.8211285109127</v>
      </c>
      <c r="L3759" s="1">
        <v>5.3384391999999998</v>
      </c>
      <c r="M3759" s="1">
        <v>3.7989951</v>
      </c>
    </row>
    <row r="3760" spans="1:13" x14ac:dyDescent="0.25">
      <c r="A3760" t="s">
        <v>27</v>
      </c>
      <c r="B3760">
        <v>174</v>
      </c>
      <c r="C3760">
        <v>1990</v>
      </c>
      <c r="D3760">
        <v>1</v>
      </c>
      <c r="E3760">
        <v>1</v>
      </c>
      <c r="F3760" s="1">
        <v>24.8640531352365</v>
      </c>
      <c r="G3760" s="1">
        <v>37.968296596003199</v>
      </c>
      <c r="H3760" s="1">
        <v>7.0701156679970296</v>
      </c>
      <c r="I3760" s="1">
        <v>30.89818092800617</v>
      </c>
      <c r="J3760" s="1">
        <v>-6.0341277927696702</v>
      </c>
      <c r="K3760" s="1">
        <v>73.154218397693896</v>
      </c>
      <c r="L3760" s="1">
        <v>2.5659190000000001</v>
      </c>
      <c r="M3760" s="1">
        <v>4.2049999999999998E-4</v>
      </c>
    </row>
    <row r="3761" spans="1:13" x14ac:dyDescent="0.25">
      <c r="A3761" t="s">
        <v>27</v>
      </c>
      <c r="B3761">
        <v>174</v>
      </c>
      <c r="C3761">
        <v>1991</v>
      </c>
      <c r="D3761">
        <v>1</v>
      </c>
      <c r="E3761">
        <v>1</v>
      </c>
      <c r="F3761" s="1">
        <v>25.211921245871402</v>
      </c>
      <c r="G3761" s="1">
        <v>34.705856548260698</v>
      </c>
      <c r="H3761" s="1">
        <v>6.3265393694900398</v>
      </c>
      <c r="I3761" s="1">
        <v>28.379317178770659</v>
      </c>
      <c r="J3761" s="1">
        <v>-3.1673959328992574</v>
      </c>
      <c r="K3761" s="1">
        <v>74.6824712618604</v>
      </c>
      <c r="L3761" s="1">
        <v>3.8739672000000001</v>
      </c>
      <c r="M3761" s="1">
        <v>3.101658</v>
      </c>
    </row>
    <row r="3762" spans="1:13" x14ac:dyDescent="0.25">
      <c r="A3762" t="s">
        <v>27</v>
      </c>
      <c r="B3762">
        <v>174</v>
      </c>
      <c r="C3762">
        <v>1992</v>
      </c>
      <c r="D3762">
        <v>1</v>
      </c>
      <c r="E3762">
        <v>1</v>
      </c>
      <c r="F3762" s="1">
        <v>25.895664825664301</v>
      </c>
      <c r="G3762" s="1">
        <v>36.393300883455296</v>
      </c>
      <c r="H3762" s="1">
        <v>7.9405705293254902</v>
      </c>
      <c r="I3762" s="1">
        <v>28.452730354129805</v>
      </c>
      <c r="J3762" s="1">
        <v>-2.5570655284655039</v>
      </c>
      <c r="K3762" s="1">
        <v>79.967367006289706</v>
      </c>
      <c r="L3762" s="1">
        <v>5.6630753</v>
      </c>
      <c r="M3762" s="1">
        <v>0.69714690000000001</v>
      </c>
    </row>
    <row r="3763" spans="1:13" x14ac:dyDescent="0.25">
      <c r="A3763" t="s">
        <v>27</v>
      </c>
      <c r="B3763">
        <v>174</v>
      </c>
      <c r="C3763">
        <v>1993</v>
      </c>
      <c r="D3763">
        <v>1</v>
      </c>
      <c r="E3763">
        <v>1</v>
      </c>
      <c r="F3763" s="1">
        <v>26.796520361074101</v>
      </c>
      <c r="G3763" s="1">
        <v>38.089713270123902</v>
      </c>
      <c r="H3763" s="1">
        <v>8.5855223739778808</v>
      </c>
      <c r="I3763" s="1">
        <v>29.504190896146021</v>
      </c>
      <c r="J3763" s="1">
        <v>-2.7076705350719195</v>
      </c>
      <c r="K3763" s="1">
        <v>100.288045654793</v>
      </c>
      <c r="L3763" s="1">
        <v>6.8489272999999997</v>
      </c>
      <c r="M3763" s="1">
        <v>-1.5991008</v>
      </c>
    </row>
    <row r="3764" spans="1:13" x14ac:dyDescent="0.25">
      <c r="A3764" t="s">
        <v>27</v>
      </c>
      <c r="B3764">
        <v>174</v>
      </c>
      <c r="C3764">
        <v>1994</v>
      </c>
      <c r="D3764">
        <v>1</v>
      </c>
      <c r="E3764">
        <v>1</v>
      </c>
      <c r="F3764" s="1">
        <v>28.052278656262501</v>
      </c>
      <c r="G3764" s="1">
        <v>36.411153689766302</v>
      </c>
      <c r="H3764" s="1">
        <v>9.50146352189706</v>
      </c>
      <c r="I3764" s="1">
        <v>26.909690167869243</v>
      </c>
      <c r="J3764" s="1">
        <v>1.1425884883932582</v>
      </c>
      <c r="K3764" s="1">
        <v>98.295190608501599</v>
      </c>
      <c r="L3764" s="1">
        <v>8.0866749999999996</v>
      </c>
      <c r="M3764" s="1">
        <v>1.9998545999999999</v>
      </c>
    </row>
    <row r="3765" spans="1:13" x14ac:dyDescent="0.25">
      <c r="A3765" t="s">
        <v>27</v>
      </c>
      <c r="B3765">
        <v>174</v>
      </c>
      <c r="C3765">
        <v>1995</v>
      </c>
      <c r="D3765">
        <v>1</v>
      </c>
      <c r="E3765">
        <v>1</v>
      </c>
      <c r="F3765" s="1">
        <v>36.268589357861302</v>
      </c>
      <c r="G3765" s="1">
        <v>45.999527207083297</v>
      </c>
      <c r="H3765" s="1">
        <v>10.6947906816814</v>
      </c>
      <c r="I3765" s="1">
        <v>35.304736525401893</v>
      </c>
      <c r="J3765" s="1">
        <v>0.96385283245940911</v>
      </c>
      <c r="K3765" s="1">
        <v>98.9899424052265</v>
      </c>
      <c r="L3765" s="1">
        <v>6.7118009000000001</v>
      </c>
      <c r="M3765" s="1">
        <v>2.0997970000000001</v>
      </c>
    </row>
    <row r="3766" spans="1:13" x14ac:dyDescent="0.25">
      <c r="A3766" t="s">
        <v>27</v>
      </c>
      <c r="B3766">
        <v>174</v>
      </c>
      <c r="C3766">
        <v>1996</v>
      </c>
      <c r="D3766">
        <v>1</v>
      </c>
      <c r="E3766">
        <v>1</v>
      </c>
      <c r="F3766" s="1">
        <v>36.924599901006403</v>
      </c>
      <c r="G3766" s="1">
        <v>45.082834321651397</v>
      </c>
      <c r="H3766" s="1">
        <v>10.2574803226026</v>
      </c>
      <c r="I3766" s="1">
        <v>34.825353999048801</v>
      </c>
      <c r="J3766" s="1">
        <v>2.0992459019576017</v>
      </c>
      <c r="K3766" s="1">
        <v>101.33544260799501</v>
      </c>
      <c r="L3766" s="1">
        <v>4.9274505</v>
      </c>
      <c r="M3766" s="1">
        <v>2.862104</v>
      </c>
    </row>
    <row r="3767" spans="1:13" x14ac:dyDescent="0.25">
      <c r="A3767" t="s">
        <v>27</v>
      </c>
      <c r="B3767">
        <v>174</v>
      </c>
      <c r="C3767">
        <v>1997</v>
      </c>
      <c r="D3767">
        <v>1</v>
      </c>
      <c r="E3767">
        <v>1</v>
      </c>
      <c r="F3767" s="1">
        <v>37.649940721110298</v>
      </c>
      <c r="G3767" s="1">
        <v>43.705976706883298</v>
      </c>
      <c r="H3767" s="1">
        <v>8.3295557570262897</v>
      </c>
      <c r="I3767" s="1">
        <v>35.376420949857007</v>
      </c>
      <c r="J3767" s="1">
        <v>2.2735197712532909</v>
      </c>
      <c r="K3767" s="1">
        <v>99.451670269893299</v>
      </c>
      <c r="L3767" s="1">
        <v>2.7587755999999999</v>
      </c>
      <c r="M3767" s="1">
        <v>4.4841974999999996</v>
      </c>
    </row>
    <row r="3768" spans="1:13" x14ac:dyDescent="0.25">
      <c r="A3768" t="s">
        <v>27</v>
      </c>
      <c r="B3768">
        <v>174</v>
      </c>
      <c r="C3768">
        <v>1998</v>
      </c>
      <c r="D3768">
        <v>1</v>
      </c>
      <c r="E3768">
        <v>1</v>
      </c>
      <c r="F3768" s="1">
        <v>38.880595227641003</v>
      </c>
      <c r="G3768" s="1">
        <v>45.149006490344298</v>
      </c>
      <c r="H3768" s="1">
        <v>7.6990013012621397</v>
      </c>
      <c r="I3768" s="1">
        <v>37.450005189082162</v>
      </c>
      <c r="J3768" s="1">
        <v>1.4305900385588401</v>
      </c>
      <c r="K3768" s="1">
        <v>97.424618602460399</v>
      </c>
      <c r="L3768" s="1">
        <v>3.3643607000000002</v>
      </c>
      <c r="M3768" s="1">
        <v>3.8949465000000001</v>
      </c>
    </row>
    <row r="3769" spans="1:13" x14ac:dyDescent="0.25">
      <c r="A3769" t="s">
        <v>27</v>
      </c>
      <c r="B3769">
        <v>174</v>
      </c>
      <c r="C3769">
        <v>1999</v>
      </c>
      <c r="D3769">
        <v>1</v>
      </c>
      <c r="E3769">
        <v>1</v>
      </c>
      <c r="F3769" s="1">
        <v>40.360567759681302</v>
      </c>
      <c r="G3769" s="1">
        <v>46.154018641293398</v>
      </c>
      <c r="H3769" s="1">
        <v>7.5820882135302599</v>
      </c>
      <c r="I3769" s="1">
        <v>38.571930427763135</v>
      </c>
      <c r="J3769" s="1">
        <v>1.7886373319181672</v>
      </c>
      <c r="K3769" s="1">
        <v>98.906487080402698</v>
      </c>
      <c r="L3769" s="1">
        <v>4.1674446999999999</v>
      </c>
      <c r="M3769" s="1">
        <v>3.0725657000000002</v>
      </c>
    </row>
    <row r="3770" spans="1:13" x14ac:dyDescent="0.25">
      <c r="A3770" t="s">
        <v>27</v>
      </c>
      <c r="B3770">
        <v>174</v>
      </c>
      <c r="C3770">
        <v>2000</v>
      </c>
      <c r="D3770">
        <v>1</v>
      </c>
      <c r="E3770">
        <v>1</v>
      </c>
      <c r="F3770" s="1">
        <v>42.362669649620898</v>
      </c>
      <c r="G3770" s="1">
        <v>46.425764795004497</v>
      </c>
      <c r="H3770" s="1">
        <v>6.8525349210956703</v>
      </c>
      <c r="I3770" s="1">
        <v>39.573229873908829</v>
      </c>
      <c r="J3770" s="1">
        <v>2.7894397757120686</v>
      </c>
      <c r="K3770" s="1">
        <v>104.934618080384</v>
      </c>
      <c r="L3770" s="1">
        <v>3.2020336</v>
      </c>
      <c r="M3770" s="1">
        <v>3.9198</v>
      </c>
    </row>
    <row r="3771" spans="1:13" x14ac:dyDescent="0.25">
      <c r="A3771" t="s">
        <v>27</v>
      </c>
      <c r="B3771">
        <v>174</v>
      </c>
      <c r="C3771">
        <v>2001</v>
      </c>
      <c r="D3771">
        <v>1</v>
      </c>
      <c r="E3771">
        <v>1</v>
      </c>
      <c r="F3771" s="1">
        <v>40.519994217906103</v>
      </c>
      <c r="G3771" s="1">
        <v>45.9860441278894</v>
      </c>
      <c r="H3771" s="1">
        <v>6.2853988987739298</v>
      </c>
      <c r="I3771" s="1">
        <v>39.700645229115473</v>
      </c>
      <c r="J3771" s="1">
        <v>0.81934898879062956</v>
      </c>
      <c r="K3771" s="1">
        <v>107.08109386703801</v>
      </c>
      <c r="L3771" s="1">
        <v>1.6601541</v>
      </c>
      <c r="M3771" s="1">
        <v>4.1315945999999997</v>
      </c>
    </row>
    <row r="3772" spans="1:13" x14ac:dyDescent="0.25">
      <c r="A3772" t="s">
        <v>27</v>
      </c>
      <c r="B3772">
        <v>174</v>
      </c>
      <c r="C3772">
        <v>2002</v>
      </c>
      <c r="D3772">
        <v>1</v>
      </c>
      <c r="E3772">
        <v>1</v>
      </c>
      <c r="F3772" s="1">
        <v>39.772789839778298</v>
      </c>
      <c r="G3772" s="1">
        <v>45.796856742586897</v>
      </c>
      <c r="H3772" s="1">
        <v>5.5689124622998802</v>
      </c>
      <c r="I3772" s="1">
        <v>40.227944280287019</v>
      </c>
      <c r="J3772" s="1">
        <v>-0.45515444050872134</v>
      </c>
      <c r="K3772" s="1">
        <v>104.862933666134</v>
      </c>
      <c r="L3772" s="1">
        <v>1.1878960999999999</v>
      </c>
      <c r="M3772" s="1">
        <v>3.9228681000000001</v>
      </c>
    </row>
    <row r="3773" spans="1:13" x14ac:dyDescent="0.25">
      <c r="A3773" t="s">
        <v>27</v>
      </c>
      <c r="B3773">
        <v>174</v>
      </c>
      <c r="C3773">
        <v>2003</v>
      </c>
      <c r="D3773">
        <v>1</v>
      </c>
      <c r="E3773">
        <v>1</v>
      </c>
      <c r="F3773" s="1">
        <v>38.761353791118196</v>
      </c>
      <c r="G3773" s="1">
        <v>46.591766580028498</v>
      </c>
      <c r="H3773" s="1">
        <v>4.8970123808725301</v>
      </c>
      <c r="I3773" s="1">
        <v>41.694754199155966</v>
      </c>
      <c r="J3773" s="1">
        <v>-2.9334004080377696</v>
      </c>
      <c r="K3773" s="1">
        <v>101.45608004248101</v>
      </c>
      <c r="L3773" s="1">
        <v>0.81799200999999999</v>
      </c>
      <c r="M3773" s="1">
        <v>5.7945330999999998</v>
      </c>
    </row>
    <row r="3774" spans="1:13" x14ac:dyDescent="0.25">
      <c r="A3774" t="s">
        <v>27</v>
      </c>
      <c r="B3774">
        <v>174</v>
      </c>
      <c r="C3774">
        <v>2004</v>
      </c>
      <c r="D3774">
        <v>1</v>
      </c>
      <c r="E3774">
        <v>1</v>
      </c>
      <c r="F3774" s="1">
        <v>38.786677404034798</v>
      </c>
      <c r="G3774" s="1">
        <v>47.614549133783498</v>
      </c>
      <c r="H3774" s="1">
        <v>4.7848396621858802</v>
      </c>
      <c r="I3774" s="1">
        <v>42.829709471597617</v>
      </c>
      <c r="J3774" s="1">
        <v>-4.0430320675628195</v>
      </c>
      <c r="K3774" s="1">
        <v>102.873278407566</v>
      </c>
      <c r="L3774" s="1">
        <v>1.2362279</v>
      </c>
      <c r="M3774" s="1">
        <v>5.0609850999999999</v>
      </c>
    </row>
    <row r="3775" spans="1:13" x14ac:dyDescent="0.25">
      <c r="A3775" t="s">
        <v>27</v>
      </c>
      <c r="B3775">
        <v>174</v>
      </c>
      <c r="C3775">
        <v>2005</v>
      </c>
      <c r="D3775">
        <v>1</v>
      </c>
      <c r="E3775">
        <v>1</v>
      </c>
      <c r="F3775" s="1">
        <v>39.373726423143701</v>
      </c>
      <c r="G3775" s="1">
        <v>45.561678762509899</v>
      </c>
      <c r="H3775" s="1">
        <v>4.6942913642705903</v>
      </c>
      <c r="I3775" s="1">
        <v>40.867387398239309</v>
      </c>
      <c r="J3775" s="1">
        <v>-1.493660975095608</v>
      </c>
      <c r="K3775" s="1">
        <v>107.39502715291</v>
      </c>
      <c r="L3775" s="1">
        <v>9.7388580000000002E-2</v>
      </c>
      <c r="M3775" s="1">
        <v>0.59915499999999999</v>
      </c>
    </row>
    <row r="3776" spans="1:13" x14ac:dyDescent="0.25">
      <c r="A3776" t="s">
        <v>27</v>
      </c>
      <c r="B3776">
        <v>174</v>
      </c>
      <c r="C3776">
        <v>2006</v>
      </c>
      <c r="D3776">
        <v>1</v>
      </c>
      <c r="E3776">
        <v>1</v>
      </c>
      <c r="F3776" s="1">
        <v>39.170667670360103</v>
      </c>
      <c r="G3776" s="1">
        <v>45.116633465221099</v>
      </c>
      <c r="H3776" s="1">
        <v>4.4170162763584297</v>
      </c>
      <c r="I3776" s="1">
        <v>40.699617188862668</v>
      </c>
      <c r="J3776" s="1">
        <v>-1.5289495185025643</v>
      </c>
      <c r="K3776" s="1">
        <v>103.611460465799</v>
      </c>
      <c r="L3776" s="1">
        <v>0.76456922000000005</v>
      </c>
      <c r="M3776" s="1">
        <v>5.6524051000000002</v>
      </c>
    </row>
    <row r="3777" spans="1:13" x14ac:dyDescent="0.25">
      <c r="A3777" t="s">
        <v>27</v>
      </c>
      <c r="B3777">
        <v>174</v>
      </c>
      <c r="C3777">
        <v>2007</v>
      </c>
      <c r="D3777">
        <v>1</v>
      </c>
      <c r="E3777">
        <v>1</v>
      </c>
      <c r="F3777" s="1">
        <v>40.362276800103103</v>
      </c>
      <c r="G3777" s="1">
        <v>47.069339693590301</v>
      </c>
      <c r="H3777" s="1">
        <v>4.4990223253615298</v>
      </c>
      <c r="I3777" s="1">
        <v>42.570317368228771</v>
      </c>
      <c r="J3777" s="1">
        <v>-2.2080405681256678</v>
      </c>
      <c r="K3777" s="1">
        <v>103.102774017491</v>
      </c>
      <c r="L3777" s="1">
        <v>1.5127694</v>
      </c>
      <c r="M3777" s="1">
        <v>3.2737702</v>
      </c>
    </row>
    <row r="3778" spans="1:13" x14ac:dyDescent="0.25">
      <c r="A3778" t="s">
        <v>27</v>
      </c>
      <c r="B3778">
        <v>174</v>
      </c>
      <c r="C3778">
        <v>2008</v>
      </c>
      <c r="D3778">
        <v>1</v>
      </c>
      <c r="E3778">
        <v>1</v>
      </c>
      <c r="F3778" s="1">
        <v>40.669449150791401</v>
      </c>
      <c r="G3778" s="1">
        <v>50.845489483036502</v>
      </c>
      <c r="H3778" s="1">
        <v>4.8154882433158397</v>
      </c>
      <c r="I3778" s="1">
        <v>46.030001239720661</v>
      </c>
      <c r="J3778" s="1">
        <v>-5.3605520889292606</v>
      </c>
      <c r="K3778" s="1">
        <v>109.41567833381499</v>
      </c>
      <c r="L3778" s="1">
        <v>0.57367758999999996</v>
      </c>
      <c r="M3778" s="1">
        <v>-0.33518733000000001</v>
      </c>
    </row>
    <row r="3779" spans="1:13" x14ac:dyDescent="0.25">
      <c r="A3779" t="s">
        <v>27</v>
      </c>
      <c r="B3779">
        <v>174</v>
      </c>
      <c r="C3779">
        <v>2009</v>
      </c>
      <c r="D3779">
        <v>1</v>
      </c>
      <c r="E3779">
        <v>1</v>
      </c>
      <c r="F3779" s="1">
        <v>38.869382909393998</v>
      </c>
      <c r="G3779" s="1">
        <v>54.084467907752199</v>
      </c>
      <c r="H3779" s="1">
        <v>5.0401205722128202</v>
      </c>
      <c r="I3779" s="1">
        <v>49.044347335539378</v>
      </c>
      <c r="J3779" s="1">
        <v>-10.17496442614538</v>
      </c>
      <c r="K3779" s="1">
        <v>126.744802849276</v>
      </c>
      <c r="L3779" s="1">
        <v>3.8177743999999998</v>
      </c>
      <c r="M3779" s="1">
        <v>-4.3007251000000002</v>
      </c>
    </row>
    <row r="3780" spans="1:13" x14ac:dyDescent="0.25">
      <c r="A3780" t="s">
        <v>27</v>
      </c>
      <c r="B3780">
        <v>174</v>
      </c>
      <c r="C3780">
        <v>2010</v>
      </c>
      <c r="D3780">
        <v>1</v>
      </c>
      <c r="E3780">
        <v>1</v>
      </c>
      <c r="F3780" s="1">
        <v>41.560029269511503</v>
      </c>
      <c r="G3780" s="1">
        <v>52.957291499348599</v>
      </c>
      <c r="H3780" s="1">
        <v>6.0943941746533197</v>
      </c>
      <c r="I3780" s="1">
        <v>46.862897324695282</v>
      </c>
      <c r="J3780" s="1">
        <v>-5.3028680551837795</v>
      </c>
      <c r="K3780" s="1">
        <v>147.494244257643</v>
      </c>
      <c r="L3780" s="1">
        <v>4.3981743</v>
      </c>
      <c r="M3780" s="1">
        <v>-5.4782184000000003</v>
      </c>
    </row>
    <row r="3781" spans="1:13" x14ac:dyDescent="0.25">
      <c r="A3781" t="s">
        <v>27</v>
      </c>
      <c r="B3781">
        <v>174</v>
      </c>
      <c r="C3781">
        <v>2011</v>
      </c>
      <c r="D3781">
        <v>1</v>
      </c>
      <c r="E3781">
        <v>1</v>
      </c>
      <c r="F3781" s="1">
        <v>44.612115607846199</v>
      </c>
      <c r="G3781" s="1">
        <v>55.1203100714187</v>
      </c>
      <c r="H3781" s="1">
        <v>7.6725952741653103</v>
      </c>
      <c r="I3781" s="1">
        <v>47.44771479725339</v>
      </c>
      <c r="J3781" s="1">
        <v>-2.8355991894071906</v>
      </c>
      <c r="K3781" s="1">
        <v>175.21937159383799</v>
      </c>
      <c r="L3781" s="1">
        <v>15.514654999999999</v>
      </c>
      <c r="M3781" s="1">
        <v>-10.149324999999999</v>
      </c>
    </row>
    <row r="3782" spans="1:13" x14ac:dyDescent="0.25">
      <c r="A3782" t="s">
        <v>27</v>
      </c>
      <c r="B3782">
        <v>174</v>
      </c>
      <c r="C3782">
        <v>2012</v>
      </c>
      <c r="D3782">
        <v>1</v>
      </c>
      <c r="E3782">
        <v>1</v>
      </c>
      <c r="F3782" s="1">
        <v>46.945286414234999</v>
      </c>
      <c r="G3782" s="1">
        <v>53.700213928156202</v>
      </c>
      <c r="H3782" s="1">
        <v>5.3487347450114404</v>
      </c>
      <c r="I3782" s="1">
        <v>48.351479183144761</v>
      </c>
      <c r="J3782" s="1">
        <v>-1.4061927689097615</v>
      </c>
      <c r="K3782" s="1">
        <v>162.11423130162501</v>
      </c>
      <c r="L3782" s="1">
        <v>22.971205999999999</v>
      </c>
      <c r="M3782" s="1">
        <v>-7.0867123000000003</v>
      </c>
    </row>
    <row r="3783" spans="1:13" x14ac:dyDescent="0.25">
      <c r="A3783" t="s">
        <v>27</v>
      </c>
      <c r="B3783">
        <v>174</v>
      </c>
      <c r="C3783">
        <v>2013</v>
      </c>
      <c r="D3783">
        <v>1</v>
      </c>
      <c r="E3783">
        <v>1</v>
      </c>
      <c r="F3783" s="1">
        <v>48.077372084232103</v>
      </c>
      <c r="G3783" s="1">
        <v>52.006848858152999</v>
      </c>
      <c r="H3783" s="1">
        <v>4.1232127370972398</v>
      </c>
      <c r="I3783" s="1">
        <v>47.883636121055758</v>
      </c>
      <c r="J3783" s="1">
        <v>0.19373596317634423</v>
      </c>
      <c r="K3783" s="1">
        <v>178.84336215529399</v>
      </c>
      <c r="L3783" s="1">
        <v>10.930709</v>
      </c>
      <c r="M3783" s="1">
        <v>-2.5159905999999999</v>
      </c>
    </row>
    <row r="3784" spans="1:13" x14ac:dyDescent="0.25">
      <c r="A3784" t="s">
        <v>27</v>
      </c>
      <c r="B3784">
        <v>174</v>
      </c>
      <c r="C3784">
        <v>2014</v>
      </c>
      <c r="D3784">
        <v>1</v>
      </c>
      <c r="E3784">
        <v>1</v>
      </c>
      <c r="F3784" s="1">
        <v>46.524520977679501</v>
      </c>
      <c r="G3784" s="1">
        <v>50.730664199146901</v>
      </c>
      <c r="H3784" s="1">
        <v>3.9890315737209101</v>
      </c>
      <c r="I3784" s="1">
        <v>46.741632625425993</v>
      </c>
      <c r="J3784" s="1">
        <v>-0.21711164774649205</v>
      </c>
      <c r="K3784" s="1">
        <v>181.75302813469801</v>
      </c>
      <c r="L3784" s="1">
        <v>8.3075308999999997</v>
      </c>
      <c r="M3784" s="1">
        <v>0.47572560000000003</v>
      </c>
    </row>
    <row r="3785" spans="1:13" x14ac:dyDescent="0.25">
      <c r="A3785" t="s">
        <v>27</v>
      </c>
      <c r="B3785">
        <v>174</v>
      </c>
      <c r="C3785">
        <v>2015</v>
      </c>
      <c r="D3785">
        <v>1</v>
      </c>
      <c r="E3785">
        <v>1</v>
      </c>
      <c r="F3785" s="1">
        <v>48.164926942943502</v>
      </c>
      <c r="G3785" s="1">
        <v>51.161485295034801</v>
      </c>
      <c r="H3785" s="1">
        <v>3.5612834455034599</v>
      </c>
      <c r="I3785" s="1">
        <v>47.600201849531338</v>
      </c>
      <c r="J3785" s="1">
        <v>0.56472509341216437</v>
      </c>
      <c r="K3785" s="1">
        <v>179.08032665213199</v>
      </c>
      <c r="L3785" s="1">
        <v>11.162077</v>
      </c>
      <c r="M3785" s="1">
        <v>-0.19607799000000001</v>
      </c>
    </row>
    <row r="3786" spans="1:13" x14ac:dyDescent="0.25">
      <c r="A3786" t="s">
        <v>27</v>
      </c>
      <c r="B3786">
        <v>174</v>
      </c>
      <c r="C3786">
        <v>2016</v>
      </c>
      <c r="D3786">
        <v>1</v>
      </c>
      <c r="E3786">
        <v>1</v>
      </c>
      <c r="F3786" s="1">
        <v>50.194849106559502</v>
      </c>
      <c r="G3786" s="1">
        <v>49.941165567291698</v>
      </c>
      <c r="H3786" s="1">
        <v>3.2161564294474299</v>
      </c>
      <c r="I3786" s="1">
        <v>46.725009137844268</v>
      </c>
      <c r="J3786" s="1">
        <v>3.4698399687152346</v>
      </c>
      <c r="K3786" s="1">
        <v>183.697763841605</v>
      </c>
      <c r="L3786" s="1">
        <v>8.3320060999999992</v>
      </c>
      <c r="M3786" s="1">
        <v>-0.48721742000000001</v>
      </c>
    </row>
    <row r="3787" spans="1:13" x14ac:dyDescent="0.25">
      <c r="A3787" t="s">
        <v>27</v>
      </c>
      <c r="B3787">
        <v>174</v>
      </c>
      <c r="C3787">
        <v>2017</v>
      </c>
      <c r="D3787">
        <v>1</v>
      </c>
      <c r="E3787">
        <v>1</v>
      </c>
      <c r="F3787" s="1">
        <v>49.401084209990799</v>
      </c>
      <c r="G3787" s="1">
        <v>48.4963443659463</v>
      </c>
      <c r="H3787" s="1">
        <v>3.14635704312533</v>
      </c>
      <c r="I3787" s="1">
        <v>45.349987322820972</v>
      </c>
      <c r="J3787" s="1">
        <v>4.0510968871698267</v>
      </c>
      <c r="K3787" s="1">
        <v>183.20584805826499</v>
      </c>
      <c r="L3787" s="1">
        <v>4.8332493999999997</v>
      </c>
      <c r="M3787" s="1">
        <v>1.0921909999999999</v>
      </c>
    </row>
    <row r="3788" spans="1:13" x14ac:dyDescent="0.25">
      <c r="A3788" t="s">
        <v>27</v>
      </c>
      <c r="B3788">
        <v>174</v>
      </c>
      <c r="C3788">
        <v>2018</v>
      </c>
      <c r="D3788">
        <v>1</v>
      </c>
      <c r="E3788">
        <v>1</v>
      </c>
      <c r="F3788" s="1">
        <v>49.304959957228299</v>
      </c>
      <c r="G3788" s="1">
        <v>48.495750676661601</v>
      </c>
      <c r="H3788" s="1">
        <v>3.3849786698448399</v>
      </c>
      <c r="I3788" s="1">
        <v>45.110772006816759</v>
      </c>
      <c r="J3788" s="1">
        <v>4.1941879504115391</v>
      </c>
      <c r="K3788" s="1">
        <v>190.67404548869999</v>
      </c>
      <c r="L3788" s="1">
        <v>2.5317615999999998</v>
      </c>
      <c r="M3788" s="1">
        <v>1.6684091999999999</v>
      </c>
    </row>
    <row r="3789" spans="1:13" x14ac:dyDescent="0.25">
      <c r="A3789" t="s">
        <v>27</v>
      </c>
      <c r="B3789">
        <v>174</v>
      </c>
      <c r="C3789">
        <v>2019</v>
      </c>
      <c r="D3789">
        <v>1</v>
      </c>
      <c r="E3789">
        <v>1</v>
      </c>
      <c r="F3789" s="1">
        <v>48.031916924369099</v>
      </c>
      <c r="G3789" s="1">
        <v>48.066822651635398</v>
      </c>
      <c r="H3789" s="1">
        <v>3.0013471429116798</v>
      </c>
      <c r="I3789" s="1">
        <v>45.065475508723722</v>
      </c>
      <c r="J3789" s="1">
        <v>2.9664414156453773</v>
      </c>
      <c r="K3789" s="1">
        <v>185.533164017014</v>
      </c>
      <c r="L3789" s="1">
        <v>1.0975218</v>
      </c>
      <c r="M3789" s="1">
        <v>1.8843407000000001</v>
      </c>
    </row>
    <row r="3790" spans="1:13" x14ac:dyDescent="0.25">
      <c r="A3790" t="s">
        <v>27</v>
      </c>
      <c r="B3790">
        <v>174</v>
      </c>
      <c r="C3790">
        <v>2020</v>
      </c>
      <c r="D3790">
        <v>1</v>
      </c>
      <c r="E3790">
        <v>1</v>
      </c>
      <c r="F3790" s="1">
        <v>49.5671257390905</v>
      </c>
      <c r="G3790" s="1">
        <v>60.053444252324603</v>
      </c>
      <c r="H3790" s="1">
        <v>2.9926363009806201</v>
      </c>
      <c r="I3790" s="1">
        <v>57.060807951343982</v>
      </c>
      <c r="J3790" s="1">
        <v>-7.4936822122534821</v>
      </c>
      <c r="K3790" s="1">
        <v>212.431153564</v>
      </c>
      <c r="L3790" s="1">
        <v>1.9097299000000001</v>
      </c>
      <c r="M3790" s="1">
        <v>-9.0040145000000003</v>
      </c>
    </row>
    <row r="3791" spans="1:13" x14ac:dyDescent="0.25">
      <c r="A3791" t="s">
        <v>27</v>
      </c>
      <c r="B3791">
        <v>174</v>
      </c>
      <c r="C3791">
        <v>2021</v>
      </c>
      <c r="D3791">
        <v>1</v>
      </c>
      <c r="E3791">
        <v>1</v>
      </c>
      <c r="F3791" s="1">
        <v>50.037154258978902</v>
      </c>
      <c r="G3791" s="1">
        <v>57.7013898445026</v>
      </c>
      <c r="H3791" s="1">
        <v>2.49016100178891</v>
      </c>
      <c r="I3791" s="1">
        <v>55.211228842713687</v>
      </c>
      <c r="J3791" s="1">
        <v>-5.1740745837347859</v>
      </c>
      <c r="K3791" s="1">
        <v>200.742251198795</v>
      </c>
      <c r="L3791" s="1">
        <v>-0.44161145000000002</v>
      </c>
      <c r="M3791" s="1">
        <v>8.4344020999999998</v>
      </c>
    </row>
    <row r="3792" spans="1:13" x14ac:dyDescent="0.25">
      <c r="A3792" t="s">
        <v>27</v>
      </c>
      <c r="B3792">
        <v>174</v>
      </c>
      <c r="C3792">
        <v>2022</v>
      </c>
      <c r="D3792">
        <v>1</v>
      </c>
      <c r="E3792">
        <v>1</v>
      </c>
      <c r="F3792" s="1">
        <v>50.189876460126001</v>
      </c>
      <c r="G3792" s="1">
        <v>52.497210272076103</v>
      </c>
      <c r="H3792" s="1">
        <v>2.4034994952651099</v>
      </c>
      <c r="I3792" s="1">
        <v>50.093710776810994</v>
      </c>
      <c r="J3792" s="1">
        <v>9.61656833150073E-2</v>
      </c>
      <c r="K3792" s="1">
        <v>178.11173413225501</v>
      </c>
      <c r="L3792" s="1">
        <v>-6.7762685999999999</v>
      </c>
      <c r="M3792" s="1">
        <v>5.9137040000000001</v>
      </c>
    </row>
    <row r="3793" spans="1:13" x14ac:dyDescent="0.25">
      <c r="A3793" t="s">
        <v>28</v>
      </c>
      <c r="B3793">
        <v>176</v>
      </c>
      <c r="C3793">
        <v>1800</v>
      </c>
      <c r="D3793">
        <v>0</v>
      </c>
      <c r="E3793">
        <v>0</v>
      </c>
      <c r="F3793" s="1"/>
      <c r="G3793" s="1"/>
      <c r="H3793" s="1"/>
      <c r="I3793" s="1"/>
      <c r="J3793" s="1"/>
      <c r="K3793" s="1"/>
      <c r="L3793" s="1"/>
      <c r="M3793" s="1"/>
    </row>
    <row r="3794" spans="1:13" x14ac:dyDescent="0.25">
      <c r="A3794" t="s">
        <v>28</v>
      </c>
      <c r="B3794">
        <v>176</v>
      </c>
      <c r="C3794">
        <v>1801</v>
      </c>
      <c r="D3794">
        <v>0</v>
      </c>
      <c r="E3794">
        <v>0</v>
      </c>
      <c r="F3794" s="1"/>
      <c r="G3794" s="1"/>
      <c r="H3794" s="1"/>
      <c r="I3794" s="1"/>
      <c r="J3794" s="1"/>
      <c r="K3794" s="1"/>
      <c r="L3794" s="1"/>
      <c r="M3794" s="1"/>
    </row>
    <row r="3795" spans="1:13" x14ac:dyDescent="0.25">
      <c r="A3795" t="s">
        <v>28</v>
      </c>
      <c r="B3795">
        <v>176</v>
      </c>
      <c r="C3795">
        <v>1802</v>
      </c>
      <c r="D3795">
        <v>0</v>
      </c>
      <c r="E3795">
        <v>0</v>
      </c>
      <c r="F3795" s="1"/>
      <c r="G3795" s="1"/>
      <c r="H3795" s="1"/>
      <c r="I3795" s="1"/>
      <c r="J3795" s="1"/>
      <c r="K3795" s="1"/>
      <c r="L3795" s="1"/>
      <c r="M3795" s="1"/>
    </row>
    <row r="3796" spans="1:13" x14ac:dyDescent="0.25">
      <c r="A3796" t="s">
        <v>28</v>
      </c>
      <c r="B3796">
        <v>176</v>
      </c>
      <c r="C3796">
        <v>1803</v>
      </c>
      <c r="D3796">
        <v>0</v>
      </c>
      <c r="E3796">
        <v>0</v>
      </c>
      <c r="F3796" s="1"/>
      <c r="G3796" s="1"/>
      <c r="H3796" s="1"/>
      <c r="I3796" s="1"/>
      <c r="J3796" s="1"/>
      <c r="K3796" s="1"/>
      <c r="L3796" s="1"/>
      <c r="M3796" s="1"/>
    </row>
    <row r="3797" spans="1:13" x14ac:dyDescent="0.25">
      <c r="A3797" t="s">
        <v>28</v>
      </c>
      <c r="B3797">
        <v>176</v>
      </c>
      <c r="C3797">
        <v>1804</v>
      </c>
      <c r="D3797">
        <v>0</v>
      </c>
      <c r="E3797">
        <v>0</v>
      </c>
      <c r="F3797" s="1"/>
      <c r="G3797" s="1"/>
      <c r="H3797" s="1"/>
      <c r="I3797" s="1"/>
      <c r="J3797" s="1"/>
      <c r="K3797" s="1"/>
      <c r="L3797" s="1"/>
      <c r="M3797" s="1"/>
    </row>
    <row r="3798" spans="1:13" x14ac:dyDescent="0.25">
      <c r="A3798" t="s">
        <v>28</v>
      </c>
      <c r="B3798">
        <v>176</v>
      </c>
      <c r="C3798">
        <v>1805</v>
      </c>
      <c r="D3798">
        <v>0</v>
      </c>
      <c r="E3798">
        <v>0</v>
      </c>
      <c r="F3798" s="1"/>
      <c r="G3798" s="1"/>
      <c r="H3798" s="1"/>
      <c r="I3798" s="1"/>
      <c r="J3798" s="1"/>
      <c r="K3798" s="1"/>
      <c r="L3798" s="1"/>
      <c r="M3798" s="1"/>
    </row>
    <row r="3799" spans="1:13" x14ac:dyDescent="0.25">
      <c r="A3799" t="s">
        <v>28</v>
      </c>
      <c r="B3799">
        <v>176</v>
      </c>
      <c r="C3799">
        <v>1806</v>
      </c>
      <c r="D3799">
        <v>0</v>
      </c>
      <c r="E3799">
        <v>0</v>
      </c>
      <c r="F3799" s="1"/>
      <c r="G3799" s="1"/>
      <c r="H3799" s="1"/>
      <c r="I3799" s="1"/>
      <c r="J3799" s="1"/>
      <c r="K3799" s="1"/>
      <c r="L3799" s="1"/>
      <c r="M3799" s="1"/>
    </row>
    <row r="3800" spans="1:13" x14ac:dyDescent="0.25">
      <c r="A3800" t="s">
        <v>28</v>
      </c>
      <c r="B3800">
        <v>176</v>
      </c>
      <c r="C3800">
        <v>1807</v>
      </c>
      <c r="D3800">
        <v>0</v>
      </c>
      <c r="E3800">
        <v>0</v>
      </c>
      <c r="F3800" s="1"/>
      <c r="G3800" s="1"/>
      <c r="H3800" s="1"/>
      <c r="I3800" s="1"/>
      <c r="J3800" s="1"/>
      <c r="K3800" s="1"/>
      <c r="L3800" s="1"/>
      <c r="M3800" s="1"/>
    </row>
    <row r="3801" spans="1:13" x14ac:dyDescent="0.25">
      <c r="A3801" t="s">
        <v>28</v>
      </c>
      <c r="B3801">
        <v>176</v>
      </c>
      <c r="C3801">
        <v>1808</v>
      </c>
      <c r="D3801">
        <v>0</v>
      </c>
      <c r="E3801">
        <v>0</v>
      </c>
      <c r="F3801" s="1"/>
      <c r="G3801" s="1"/>
      <c r="H3801" s="1"/>
      <c r="I3801" s="1"/>
      <c r="J3801" s="1"/>
      <c r="K3801" s="1"/>
      <c r="L3801" s="1"/>
      <c r="M3801" s="1"/>
    </row>
    <row r="3802" spans="1:13" x14ac:dyDescent="0.25">
      <c r="A3802" t="s">
        <v>28</v>
      </c>
      <c r="B3802">
        <v>176</v>
      </c>
      <c r="C3802">
        <v>1809</v>
      </c>
      <c r="D3802">
        <v>0</v>
      </c>
      <c r="E3802">
        <v>0</v>
      </c>
      <c r="F3802" s="1"/>
      <c r="G3802" s="1"/>
      <c r="H3802" s="1"/>
      <c r="I3802" s="1"/>
      <c r="J3802" s="1"/>
      <c r="K3802" s="1"/>
      <c r="L3802" s="1"/>
      <c r="M3802" s="1"/>
    </row>
    <row r="3803" spans="1:13" x14ac:dyDescent="0.25">
      <c r="A3803" t="s">
        <v>28</v>
      </c>
      <c r="B3803">
        <v>176</v>
      </c>
      <c r="C3803">
        <v>1810</v>
      </c>
      <c r="D3803">
        <v>0</v>
      </c>
      <c r="E3803">
        <v>0</v>
      </c>
      <c r="F3803" s="1"/>
      <c r="G3803" s="1"/>
      <c r="H3803" s="1"/>
      <c r="I3803" s="1"/>
      <c r="J3803" s="1"/>
      <c r="K3803" s="1"/>
      <c r="L3803" s="1"/>
      <c r="M3803" s="1"/>
    </row>
    <row r="3804" spans="1:13" x14ac:dyDescent="0.25">
      <c r="A3804" t="s">
        <v>28</v>
      </c>
      <c r="B3804">
        <v>176</v>
      </c>
      <c r="C3804">
        <v>1811</v>
      </c>
      <c r="D3804">
        <v>0</v>
      </c>
      <c r="E3804">
        <v>0</v>
      </c>
      <c r="F3804" s="1"/>
      <c r="G3804" s="1"/>
      <c r="H3804" s="1"/>
      <c r="I3804" s="1"/>
      <c r="J3804" s="1"/>
      <c r="K3804" s="1"/>
      <c r="L3804" s="1"/>
      <c r="M3804" s="1"/>
    </row>
    <row r="3805" spans="1:13" x14ac:dyDescent="0.25">
      <c r="A3805" t="s">
        <v>28</v>
      </c>
      <c r="B3805">
        <v>176</v>
      </c>
      <c r="C3805">
        <v>1812</v>
      </c>
      <c r="D3805">
        <v>0</v>
      </c>
      <c r="E3805">
        <v>0</v>
      </c>
      <c r="F3805" s="1"/>
      <c r="G3805" s="1"/>
      <c r="H3805" s="1"/>
      <c r="I3805" s="1"/>
      <c r="J3805" s="1"/>
      <c r="K3805" s="1"/>
      <c r="L3805" s="1"/>
      <c r="M3805" s="1"/>
    </row>
    <row r="3806" spans="1:13" x14ac:dyDescent="0.25">
      <c r="A3806" t="s">
        <v>28</v>
      </c>
      <c r="B3806">
        <v>176</v>
      </c>
      <c r="C3806">
        <v>1813</v>
      </c>
      <c r="D3806">
        <v>0</v>
      </c>
      <c r="E3806">
        <v>0</v>
      </c>
      <c r="F3806" s="1"/>
      <c r="G3806" s="1"/>
      <c r="H3806" s="1"/>
      <c r="I3806" s="1"/>
      <c r="J3806" s="1"/>
      <c r="K3806" s="1"/>
      <c r="L3806" s="1"/>
      <c r="M3806" s="1"/>
    </row>
    <row r="3807" spans="1:13" x14ac:dyDescent="0.25">
      <c r="A3807" t="s">
        <v>28</v>
      </c>
      <c r="B3807">
        <v>176</v>
      </c>
      <c r="C3807">
        <v>1814</v>
      </c>
      <c r="D3807">
        <v>0</v>
      </c>
      <c r="E3807">
        <v>0</v>
      </c>
      <c r="F3807" s="1"/>
      <c r="G3807" s="1"/>
      <c r="H3807" s="1"/>
      <c r="I3807" s="1"/>
      <c r="J3807" s="1"/>
      <c r="K3807" s="1"/>
      <c r="L3807" s="1"/>
      <c r="M3807" s="1"/>
    </row>
    <row r="3808" spans="1:13" x14ac:dyDescent="0.25">
      <c r="A3808" t="s">
        <v>28</v>
      </c>
      <c r="B3808">
        <v>176</v>
      </c>
      <c r="C3808">
        <v>1815</v>
      </c>
      <c r="D3808">
        <v>0</v>
      </c>
      <c r="E3808">
        <v>0</v>
      </c>
      <c r="F3808" s="1"/>
      <c r="G3808" s="1"/>
      <c r="H3808" s="1"/>
      <c r="I3808" s="1"/>
      <c r="J3808" s="1"/>
      <c r="K3808" s="1"/>
      <c r="L3808" s="1"/>
      <c r="M3808" s="1"/>
    </row>
    <row r="3809" spans="1:13" x14ac:dyDescent="0.25">
      <c r="A3809" t="s">
        <v>28</v>
      </c>
      <c r="B3809">
        <v>176</v>
      </c>
      <c r="C3809">
        <v>1816</v>
      </c>
      <c r="D3809">
        <v>0</v>
      </c>
      <c r="E3809">
        <v>0</v>
      </c>
      <c r="F3809" s="1"/>
      <c r="G3809" s="1"/>
      <c r="H3809" s="1"/>
      <c r="I3809" s="1"/>
      <c r="J3809" s="1"/>
      <c r="K3809" s="1"/>
      <c r="L3809" s="1"/>
      <c r="M3809" s="1"/>
    </row>
    <row r="3810" spans="1:13" x14ac:dyDescent="0.25">
      <c r="A3810" t="s">
        <v>28</v>
      </c>
      <c r="B3810">
        <v>176</v>
      </c>
      <c r="C3810">
        <v>1817</v>
      </c>
      <c r="D3810">
        <v>0</v>
      </c>
      <c r="E3810">
        <v>0</v>
      </c>
      <c r="F3810" s="1"/>
      <c r="G3810" s="1"/>
      <c r="H3810" s="1"/>
      <c r="I3810" s="1"/>
      <c r="J3810" s="1"/>
      <c r="K3810" s="1"/>
      <c r="L3810" s="1"/>
      <c r="M3810" s="1"/>
    </row>
    <row r="3811" spans="1:13" x14ac:dyDescent="0.25">
      <c r="A3811" t="s">
        <v>28</v>
      </c>
      <c r="B3811">
        <v>176</v>
      </c>
      <c r="C3811">
        <v>1818</v>
      </c>
      <c r="D3811">
        <v>0</v>
      </c>
      <c r="E3811">
        <v>0</v>
      </c>
      <c r="F3811" s="1"/>
      <c r="G3811" s="1"/>
      <c r="H3811" s="1"/>
      <c r="I3811" s="1"/>
      <c r="J3811" s="1"/>
      <c r="K3811" s="1"/>
      <c r="L3811" s="1"/>
      <c r="M3811" s="1"/>
    </row>
    <row r="3812" spans="1:13" x14ac:dyDescent="0.25">
      <c r="A3812" t="s">
        <v>28</v>
      </c>
      <c r="B3812">
        <v>176</v>
      </c>
      <c r="C3812">
        <v>1819</v>
      </c>
      <c r="D3812">
        <v>0</v>
      </c>
      <c r="E3812">
        <v>0</v>
      </c>
      <c r="F3812" s="1"/>
      <c r="G3812" s="1"/>
      <c r="H3812" s="1"/>
      <c r="I3812" s="1"/>
      <c r="J3812" s="1"/>
      <c r="K3812" s="1"/>
      <c r="L3812" s="1"/>
      <c r="M3812" s="1"/>
    </row>
    <row r="3813" spans="1:13" x14ac:dyDescent="0.25">
      <c r="A3813" t="s">
        <v>28</v>
      </c>
      <c r="B3813">
        <v>176</v>
      </c>
      <c r="C3813">
        <v>1820</v>
      </c>
      <c r="D3813">
        <v>0</v>
      </c>
      <c r="E3813">
        <v>0</v>
      </c>
      <c r="F3813" s="1"/>
      <c r="G3813" s="1"/>
      <c r="H3813" s="1"/>
      <c r="I3813" s="1"/>
      <c r="J3813" s="1"/>
      <c r="K3813" s="1"/>
      <c r="L3813" s="1"/>
      <c r="M3813" s="1"/>
    </row>
    <row r="3814" spans="1:13" x14ac:dyDescent="0.25">
      <c r="A3814" t="s">
        <v>28</v>
      </c>
      <c r="B3814">
        <v>176</v>
      </c>
      <c r="C3814">
        <v>1821</v>
      </c>
      <c r="D3814">
        <v>0</v>
      </c>
      <c r="E3814">
        <v>0</v>
      </c>
      <c r="F3814" s="1"/>
      <c r="G3814" s="1"/>
      <c r="H3814" s="1"/>
      <c r="I3814" s="1"/>
      <c r="J3814" s="1"/>
      <c r="K3814" s="1"/>
      <c r="L3814" s="1"/>
      <c r="M3814" s="1"/>
    </row>
    <row r="3815" spans="1:13" x14ac:dyDescent="0.25">
      <c r="A3815" t="s">
        <v>28</v>
      </c>
      <c r="B3815">
        <v>176</v>
      </c>
      <c r="C3815">
        <v>1822</v>
      </c>
      <c r="D3815">
        <v>0</v>
      </c>
      <c r="E3815">
        <v>0</v>
      </c>
      <c r="F3815" s="1"/>
      <c r="G3815" s="1"/>
      <c r="H3815" s="1"/>
      <c r="I3815" s="1"/>
      <c r="J3815" s="1"/>
      <c r="K3815" s="1"/>
      <c r="L3815" s="1"/>
      <c r="M3815" s="1"/>
    </row>
    <row r="3816" spans="1:13" x14ac:dyDescent="0.25">
      <c r="A3816" t="s">
        <v>28</v>
      </c>
      <c r="B3816">
        <v>176</v>
      </c>
      <c r="C3816">
        <v>1823</v>
      </c>
      <c r="D3816">
        <v>0</v>
      </c>
      <c r="E3816">
        <v>0</v>
      </c>
      <c r="F3816" s="1"/>
      <c r="G3816" s="1"/>
      <c r="H3816" s="1"/>
      <c r="I3816" s="1"/>
      <c r="J3816" s="1"/>
      <c r="K3816" s="1"/>
      <c r="L3816" s="1"/>
      <c r="M3816" s="1"/>
    </row>
    <row r="3817" spans="1:13" x14ac:dyDescent="0.25">
      <c r="A3817" t="s">
        <v>28</v>
      </c>
      <c r="B3817">
        <v>176</v>
      </c>
      <c r="C3817">
        <v>1824</v>
      </c>
      <c r="D3817">
        <v>0</v>
      </c>
      <c r="E3817">
        <v>0</v>
      </c>
      <c r="F3817" s="1"/>
      <c r="G3817" s="1"/>
      <c r="H3817" s="1"/>
      <c r="I3817" s="1"/>
      <c r="J3817" s="1"/>
      <c r="K3817" s="1"/>
      <c r="L3817" s="1"/>
      <c r="M3817" s="1"/>
    </row>
    <row r="3818" spans="1:13" x14ac:dyDescent="0.25">
      <c r="A3818" t="s">
        <v>28</v>
      </c>
      <c r="B3818">
        <v>176</v>
      </c>
      <c r="C3818">
        <v>1825</v>
      </c>
      <c r="D3818">
        <v>0</v>
      </c>
      <c r="E3818">
        <v>0</v>
      </c>
      <c r="F3818" s="1"/>
      <c r="G3818" s="1"/>
      <c r="H3818" s="1"/>
      <c r="I3818" s="1"/>
      <c r="J3818" s="1"/>
      <c r="K3818" s="1"/>
      <c r="L3818" s="1"/>
      <c r="M3818" s="1"/>
    </row>
    <row r="3819" spans="1:13" x14ac:dyDescent="0.25">
      <c r="A3819" t="s">
        <v>28</v>
      </c>
      <c r="B3819">
        <v>176</v>
      </c>
      <c r="C3819">
        <v>1826</v>
      </c>
      <c r="D3819">
        <v>0</v>
      </c>
      <c r="E3819">
        <v>0</v>
      </c>
      <c r="F3819" s="1"/>
      <c r="G3819" s="1"/>
      <c r="H3819" s="1"/>
      <c r="I3819" s="1"/>
      <c r="J3819" s="1"/>
      <c r="K3819" s="1"/>
      <c r="L3819" s="1"/>
      <c r="M3819" s="1"/>
    </row>
    <row r="3820" spans="1:13" x14ac:dyDescent="0.25">
      <c r="A3820" t="s">
        <v>28</v>
      </c>
      <c r="B3820">
        <v>176</v>
      </c>
      <c r="C3820">
        <v>1827</v>
      </c>
      <c r="D3820">
        <v>0</v>
      </c>
      <c r="E3820">
        <v>0</v>
      </c>
      <c r="F3820" s="1"/>
      <c r="G3820" s="1"/>
      <c r="H3820" s="1"/>
      <c r="I3820" s="1"/>
      <c r="J3820" s="1"/>
      <c r="K3820" s="1"/>
      <c r="L3820" s="1"/>
      <c r="M3820" s="1"/>
    </row>
    <row r="3821" spans="1:13" x14ac:dyDescent="0.25">
      <c r="A3821" t="s">
        <v>28</v>
      </c>
      <c r="B3821">
        <v>176</v>
      </c>
      <c r="C3821">
        <v>1828</v>
      </c>
      <c r="D3821">
        <v>0</v>
      </c>
      <c r="E3821">
        <v>0</v>
      </c>
      <c r="F3821" s="1"/>
      <c r="G3821" s="1"/>
      <c r="H3821" s="1"/>
      <c r="I3821" s="1"/>
      <c r="J3821" s="1"/>
      <c r="K3821" s="1"/>
      <c r="L3821" s="1"/>
      <c r="M3821" s="1"/>
    </row>
    <row r="3822" spans="1:13" x14ac:dyDescent="0.25">
      <c r="A3822" t="s">
        <v>28</v>
      </c>
      <c r="B3822">
        <v>176</v>
      </c>
      <c r="C3822">
        <v>1829</v>
      </c>
      <c r="D3822">
        <v>0</v>
      </c>
      <c r="E3822">
        <v>0</v>
      </c>
      <c r="F3822" s="1"/>
      <c r="G3822" s="1"/>
      <c r="H3822" s="1"/>
      <c r="I3822" s="1"/>
      <c r="J3822" s="1"/>
      <c r="K3822" s="1"/>
      <c r="L3822" s="1"/>
      <c r="M3822" s="1"/>
    </row>
    <row r="3823" spans="1:13" x14ac:dyDescent="0.25">
      <c r="A3823" t="s">
        <v>28</v>
      </c>
      <c r="B3823">
        <v>176</v>
      </c>
      <c r="C3823">
        <v>1830</v>
      </c>
      <c r="D3823">
        <v>0</v>
      </c>
      <c r="E3823">
        <v>0</v>
      </c>
      <c r="F3823" s="1"/>
      <c r="G3823" s="1"/>
      <c r="H3823" s="1"/>
      <c r="I3823" s="1"/>
      <c r="J3823" s="1"/>
      <c r="K3823" s="1"/>
      <c r="L3823" s="1"/>
      <c r="M3823" s="1"/>
    </row>
    <row r="3824" spans="1:13" x14ac:dyDescent="0.25">
      <c r="A3824" t="s">
        <v>28</v>
      </c>
      <c r="B3824">
        <v>176</v>
      </c>
      <c r="C3824">
        <v>1831</v>
      </c>
      <c r="D3824">
        <v>0</v>
      </c>
      <c r="E3824">
        <v>0</v>
      </c>
      <c r="F3824" s="1"/>
      <c r="G3824" s="1"/>
      <c r="H3824" s="1"/>
      <c r="I3824" s="1"/>
      <c r="J3824" s="1"/>
      <c r="K3824" s="1"/>
      <c r="L3824" s="1"/>
      <c r="M3824" s="1"/>
    </row>
    <row r="3825" spans="1:13" x14ac:dyDescent="0.25">
      <c r="A3825" t="s">
        <v>28</v>
      </c>
      <c r="B3825">
        <v>176</v>
      </c>
      <c r="C3825">
        <v>1832</v>
      </c>
      <c r="D3825">
        <v>0</v>
      </c>
      <c r="E3825">
        <v>0</v>
      </c>
      <c r="F3825" s="1"/>
      <c r="G3825" s="1"/>
      <c r="H3825" s="1"/>
      <c r="I3825" s="1"/>
      <c r="J3825" s="1"/>
      <c r="K3825" s="1"/>
      <c r="L3825" s="1"/>
      <c r="M3825" s="1"/>
    </row>
    <row r="3826" spans="1:13" x14ac:dyDescent="0.25">
      <c r="A3826" t="s">
        <v>28</v>
      </c>
      <c r="B3826">
        <v>176</v>
      </c>
      <c r="C3826">
        <v>1833</v>
      </c>
      <c r="D3826">
        <v>0</v>
      </c>
      <c r="E3826">
        <v>0</v>
      </c>
      <c r="F3826" s="1"/>
      <c r="G3826" s="1"/>
      <c r="H3826" s="1"/>
      <c r="I3826" s="1"/>
      <c r="J3826" s="1"/>
      <c r="K3826" s="1"/>
      <c r="L3826" s="1"/>
      <c r="M3826" s="1"/>
    </row>
    <row r="3827" spans="1:13" x14ac:dyDescent="0.25">
      <c r="A3827" t="s">
        <v>28</v>
      </c>
      <c r="B3827">
        <v>176</v>
      </c>
      <c r="C3827">
        <v>1834</v>
      </c>
      <c r="D3827">
        <v>0</v>
      </c>
      <c r="E3827">
        <v>0</v>
      </c>
      <c r="F3827" s="1"/>
      <c r="G3827" s="1"/>
      <c r="H3827" s="1"/>
      <c r="I3827" s="1"/>
      <c r="J3827" s="1"/>
      <c r="K3827" s="1"/>
      <c r="L3827" s="1"/>
      <c r="M3827" s="1"/>
    </row>
    <row r="3828" spans="1:13" x14ac:dyDescent="0.25">
      <c r="A3828" t="s">
        <v>28</v>
      </c>
      <c r="B3828">
        <v>176</v>
      </c>
      <c r="C3828">
        <v>1835</v>
      </c>
      <c r="D3828">
        <v>0</v>
      </c>
      <c r="E3828">
        <v>0</v>
      </c>
      <c r="F3828" s="1"/>
      <c r="G3828" s="1"/>
      <c r="H3828" s="1"/>
      <c r="I3828" s="1"/>
      <c r="J3828" s="1"/>
      <c r="K3828" s="1"/>
      <c r="L3828" s="1"/>
      <c r="M3828" s="1"/>
    </row>
    <row r="3829" spans="1:13" x14ac:dyDescent="0.25">
      <c r="A3829" t="s">
        <v>28</v>
      </c>
      <c r="B3829">
        <v>176</v>
      </c>
      <c r="C3829">
        <v>1836</v>
      </c>
      <c r="D3829">
        <v>0</v>
      </c>
      <c r="E3829">
        <v>0</v>
      </c>
      <c r="F3829" s="1"/>
      <c r="G3829" s="1"/>
      <c r="H3829" s="1"/>
      <c r="I3829" s="1"/>
      <c r="J3829" s="1"/>
      <c r="K3829" s="1"/>
      <c r="L3829" s="1"/>
      <c r="M3829" s="1"/>
    </row>
    <row r="3830" spans="1:13" x14ac:dyDescent="0.25">
      <c r="A3830" t="s">
        <v>28</v>
      </c>
      <c r="B3830">
        <v>176</v>
      </c>
      <c r="C3830">
        <v>1837</v>
      </c>
      <c r="D3830">
        <v>0</v>
      </c>
      <c r="E3830">
        <v>0</v>
      </c>
      <c r="F3830" s="1"/>
      <c r="G3830" s="1"/>
      <c r="H3830" s="1"/>
      <c r="I3830" s="1"/>
      <c r="J3830" s="1"/>
      <c r="K3830" s="1"/>
      <c r="L3830" s="1"/>
      <c r="M3830" s="1"/>
    </row>
    <row r="3831" spans="1:13" x14ac:dyDescent="0.25">
      <c r="A3831" t="s">
        <v>28</v>
      </c>
      <c r="B3831">
        <v>176</v>
      </c>
      <c r="C3831">
        <v>1838</v>
      </c>
      <c r="D3831">
        <v>0</v>
      </c>
      <c r="E3831">
        <v>0</v>
      </c>
      <c r="F3831" s="1"/>
      <c r="G3831" s="1"/>
      <c r="H3831" s="1"/>
      <c r="I3831" s="1"/>
      <c r="J3831" s="1"/>
      <c r="K3831" s="1"/>
      <c r="L3831" s="1"/>
      <c r="M3831" s="1"/>
    </row>
    <row r="3832" spans="1:13" x14ac:dyDescent="0.25">
      <c r="A3832" t="s">
        <v>28</v>
      </c>
      <c r="B3832">
        <v>176</v>
      </c>
      <c r="C3832">
        <v>1839</v>
      </c>
      <c r="D3832">
        <v>0</v>
      </c>
      <c r="E3832">
        <v>0</v>
      </c>
      <c r="F3832" s="1"/>
      <c r="G3832" s="1"/>
      <c r="H3832" s="1"/>
      <c r="I3832" s="1"/>
      <c r="J3832" s="1"/>
      <c r="K3832" s="1"/>
      <c r="L3832" s="1"/>
      <c r="M3832" s="1"/>
    </row>
    <row r="3833" spans="1:13" x14ac:dyDescent="0.25">
      <c r="A3833" t="s">
        <v>28</v>
      </c>
      <c r="B3833">
        <v>176</v>
      </c>
      <c r="C3833">
        <v>1840</v>
      </c>
      <c r="D3833">
        <v>0</v>
      </c>
      <c r="E3833">
        <v>0</v>
      </c>
      <c r="F3833" s="1"/>
      <c r="G3833" s="1"/>
      <c r="H3833" s="1"/>
      <c r="I3833" s="1"/>
      <c r="J3833" s="1"/>
      <c r="K3833" s="1"/>
      <c r="L3833" s="1"/>
      <c r="M3833" s="1"/>
    </row>
    <row r="3834" spans="1:13" x14ac:dyDescent="0.25">
      <c r="A3834" t="s">
        <v>28</v>
      </c>
      <c r="B3834">
        <v>176</v>
      </c>
      <c r="C3834">
        <v>1841</v>
      </c>
      <c r="D3834">
        <v>0</v>
      </c>
      <c r="E3834">
        <v>0</v>
      </c>
      <c r="F3834" s="1"/>
      <c r="G3834" s="1"/>
      <c r="H3834" s="1"/>
      <c r="I3834" s="1"/>
      <c r="J3834" s="1"/>
      <c r="K3834" s="1"/>
      <c r="L3834" s="1"/>
      <c r="M3834" s="1"/>
    </row>
    <row r="3835" spans="1:13" x14ac:dyDescent="0.25">
      <c r="A3835" t="s">
        <v>28</v>
      </c>
      <c r="B3835">
        <v>176</v>
      </c>
      <c r="C3835">
        <v>1842</v>
      </c>
      <c r="D3835">
        <v>0</v>
      </c>
      <c r="E3835">
        <v>0</v>
      </c>
      <c r="F3835" s="1"/>
      <c r="G3835" s="1"/>
      <c r="H3835" s="1"/>
      <c r="I3835" s="1"/>
      <c r="J3835" s="1"/>
      <c r="K3835" s="1"/>
      <c r="L3835" s="1"/>
      <c r="M3835" s="1"/>
    </row>
    <row r="3836" spans="1:13" x14ac:dyDescent="0.25">
      <c r="A3836" t="s">
        <v>28</v>
      </c>
      <c r="B3836">
        <v>176</v>
      </c>
      <c r="C3836">
        <v>1843</v>
      </c>
      <c r="D3836">
        <v>0</v>
      </c>
      <c r="E3836">
        <v>0</v>
      </c>
      <c r="F3836" s="1"/>
      <c r="G3836" s="1"/>
      <c r="H3836" s="1"/>
      <c r="I3836" s="1"/>
      <c r="J3836" s="1"/>
      <c r="K3836" s="1"/>
      <c r="L3836" s="1"/>
      <c r="M3836" s="1"/>
    </row>
    <row r="3837" spans="1:13" x14ac:dyDescent="0.25">
      <c r="A3837" t="s">
        <v>28</v>
      </c>
      <c r="B3837">
        <v>176</v>
      </c>
      <c r="C3837">
        <v>1844</v>
      </c>
      <c r="D3837">
        <v>0</v>
      </c>
      <c r="E3837">
        <v>0</v>
      </c>
      <c r="F3837" s="1"/>
      <c r="G3837" s="1"/>
      <c r="H3837" s="1"/>
      <c r="I3837" s="1"/>
      <c r="J3837" s="1"/>
      <c r="K3837" s="1"/>
      <c r="L3837" s="1"/>
      <c r="M3837" s="1"/>
    </row>
    <row r="3838" spans="1:13" x14ac:dyDescent="0.25">
      <c r="A3838" t="s">
        <v>28</v>
      </c>
      <c r="B3838">
        <v>176</v>
      </c>
      <c r="C3838">
        <v>1845</v>
      </c>
      <c r="D3838">
        <v>0</v>
      </c>
      <c r="E3838">
        <v>0</v>
      </c>
      <c r="F3838" s="1"/>
      <c r="G3838" s="1"/>
      <c r="H3838" s="1"/>
      <c r="I3838" s="1"/>
      <c r="J3838" s="1"/>
      <c r="K3838" s="1"/>
      <c r="L3838" s="1"/>
      <c r="M3838" s="1"/>
    </row>
    <row r="3839" spans="1:13" x14ac:dyDescent="0.25">
      <c r="A3839" t="s">
        <v>28</v>
      </c>
      <c r="B3839">
        <v>176</v>
      </c>
      <c r="C3839">
        <v>1846</v>
      </c>
      <c r="D3839">
        <v>0</v>
      </c>
      <c r="E3839">
        <v>0</v>
      </c>
      <c r="F3839" s="1"/>
      <c r="G3839" s="1"/>
      <c r="H3839" s="1"/>
      <c r="I3839" s="1"/>
      <c r="J3839" s="1"/>
      <c r="K3839" s="1"/>
      <c r="L3839" s="1"/>
      <c r="M3839" s="1"/>
    </row>
    <row r="3840" spans="1:13" x14ac:dyDescent="0.25">
      <c r="A3840" t="s">
        <v>28</v>
      </c>
      <c r="B3840">
        <v>176</v>
      </c>
      <c r="C3840">
        <v>1847</v>
      </c>
      <c r="D3840">
        <v>0</v>
      </c>
      <c r="E3840">
        <v>0</v>
      </c>
      <c r="F3840" s="1"/>
      <c r="G3840" s="1"/>
      <c r="H3840" s="1"/>
      <c r="I3840" s="1"/>
      <c r="J3840" s="1"/>
      <c r="K3840" s="1"/>
      <c r="L3840" s="1"/>
      <c r="M3840" s="1"/>
    </row>
    <row r="3841" spans="1:13" x14ac:dyDescent="0.25">
      <c r="A3841" t="s">
        <v>28</v>
      </c>
      <c r="B3841">
        <v>176</v>
      </c>
      <c r="C3841">
        <v>1848</v>
      </c>
      <c r="D3841">
        <v>0</v>
      </c>
      <c r="E3841">
        <v>0</v>
      </c>
      <c r="F3841" s="1"/>
      <c r="G3841" s="1"/>
      <c r="H3841" s="1"/>
      <c r="I3841" s="1"/>
      <c r="J3841" s="1"/>
      <c r="K3841" s="1"/>
      <c r="L3841" s="1"/>
      <c r="M3841" s="1"/>
    </row>
    <row r="3842" spans="1:13" x14ac:dyDescent="0.25">
      <c r="A3842" t="s">
        <v>28</v>
      </c>
      <c r="B3842">
        <v>176</v>
      </c>
      <c r="C3842">
        <v>1849</v>
      </c>
      <c r="D3842">
        <v>0</v>
      </c>
      <c r="E3842">
        <v>0</v>
      </c>
      <c r="F3842" s="1"/>
      <c r="G3842" s="1"/>
      <c r="H3842" s="1"/>
      <c r="I3842" s="1"/>
      <c r="J3842" s="1"/>
      <c r="K3842" s="1"/>
      <c r="L3842" s="1"/>
      <c r="M3842" s="1"/>
    </row>
    <row r="3843" spans="1:13" x14ac:dyDescent="0.25">
      <c r="A3843" t="s">
        <v>28</v>
      </c>
      <c r="B3843">
        <v>176</v>
      </c>
      <c r="C3843">
        <v>1850</v>
      </c>
      <c r="D3843">
        <v>0</v>
      </c>
      <c r="E3843">
        <v>0</v>
      </c>
      <c r="F3843" s="1"/>
      <c r="G3843" s="1"/>
      <c r="H3843" s="1"/>
      <c r="I3843" s="1"/>
      <c r="J3843" s="1"/>
      <c r="K3843" s="1"/>
      <c r="L3843" s="1"/>
      <c r="M3843" s="1"/>
    </row>
    <row r="3844" spans="1:13" x14ac:dyDescent="0.25">
      <c r="A3844" t="s">
        <v>28</v>
      </c>
      <c r="B3844">
        <v>176</v>
      </c>
      <c r="C3844">
        <v>1851</v>
      </c>
      <c r="D3844">
        <v>0</v>
      </c>
      <c r="E3844">
        <v>0</v>
      </c>
      <c r="F3844" s="1"/>
      <c r="G3844" s="1"/>
      <c r="H3844" s="1"/>
      <c r="I3844" s="1"/>
      <c r="J3844" s="1"/>
      <c r="K3844" s="1"/>
      <c r="L3844" s="1"/>
      <c r="M3844" s="1"/>
    </row>
    <row r="3845" spans="1:13" x14ac:dyDescent="0.25">
      <c r="A3845" t="s">
        <v>28</v>
      </c>
      <c r="B3845">
        <v>176</v>
      </c>
      <c r="C3845">
        <v>1852</v>
      </c>
      <c r="D3845">
        <v>0</v>
      </c>
      <c r="E3845">
        <v>0</v>
      </c>
      <c r="F3845" s="1"/>
      <c r="G3845" s="1"/>
      <c r="H3845" s="1"/>
      <c r="I3845" s="1"/>
      <c r="J3845" s="1"/>
      <c r="K3845" s="1"/>
      <c r="L3845" s="1"/>
      <c r="M3845" s="1"/>
    </row>
    <row r="3846" spans="1:13" x14ac:dyDescent="0.25">
      <c r="A3846" t="s">
        <v>28</v>
      </c>
      <c r="B3846">
        <v>176</v>
      </c>
      <c r="C3846">
        <v>1853</v>
      </c>
      <c r="D3846">
        <v>0</v>
      </c>
      <c r="E3846">
        <v>0</v>
      </c>
      <c r="F3846" s="1"/>
      <c r="G3846" s="1"/>
      <c r="H3846" s="1"/>
      <c r="I3846" s="1"/>
      <c r="J3846" s="1"/>
      <c r="K3846" s="1"/>
      <c r="L3846" s="1"/>
      <c r="M3846" s="1"/>
    </row>
    <row r="3847" spans="1:13" x14ac:dyDescent="0.25">
      <c r="A3847" t="s">
        <v>28</v>
      </c>
      <c r="B3847">
        <v>176</v>
      </c>
      <c r="C3847">
        <v>1854</v>
      </c>
      <c r="D3847">
        <v>0</v>
      </c>
      <c r="E3847">
        <v>0</v>
      </c>
      <c r="F3847" s="1"/>
      <c r="G3847" s="1"/>
      <c r="H3847" s="1"/>
      <c r="I3847" s="1"/>
      <c r="J3847" s="1"/>
      <c r="K3847" s="1"/>
      <c r="L3847" s="1"/>
      <c r="M3847" s="1"/>
    </row>
    <row r="3848" spans="1:13" x14ac:dyDescent="0.25">
      <c r="A3848" t="s">
        <v>28</v>
      </c>
      <c r="B3848">
        <v>176</v>
      </c>
      <c r="C3848">
        <v>1855</v>
      </c>
      <c r="D3848">
        <v>0</v>
      </c>
      <c r="E3848">
        <v>0</v>
      </c>
      <c r="F3848" s="1"/>
      <c r="G3848" s="1"/>
      <c r="H3848" s="1"/>
      <c r="I3848" s="1"/>
      <c r="J3848" s="1"/>
      <c r="K3848" s="1"/>
      <c r="L3848" s="1"/>
      <c r="M3848" s="1"/>
    </row>
    <row r="3849" spans="1:13" x14ac:dyDescent="0.25">
      <c r="A3849" t="s">
        <v>28</v>
      </c>
      <c r="B3849">
        <v>176</v>
      </c>
      <c r="C3849">
        <v>1856</v>
      </c>
      <c r="D3849">
        <v>0</v>
      </c>
      <c r="E3849">
        <v>0</v>
      </c>
      <c r="F3849" s="1"/>
      <c r="G3849" s="1"/>
      <c r="H3849" s="1"/>
      <c r="I3849" s="1"/>
      <c r="J3849" s="1"/>
      <c r="K3849" s="1"/>
      <c r="L3849" s="1"/>
      <c r="M3849" s="1"/>
    </row>
    <row r="3850" spans="1:13" x14ac:dyDescent="0.25">
      <c r="A3850" t="s">
        <v>28</v>
      </c>
      <c r="B3850">
        <v>176</v>
      </c>
      <c r="C3850">
        <v>1857</v>
      </c>
      <c r="D3850">
        <v>0</v>
      </c>
      <c r="E3850">
        <v>0</v>
      </c>
      <c r="F3850" s="1"/>
      <c r="G3850" s="1"/>
      <c r="H3850" s="1"/>
      <c r="I3850" s="1"/>
      <c r="J3850" s="1"/>
      <c r="K3850" s="1"/>
      <c r="L3850" s="1"/>
      <c r="M3850" s="1"/>
    </row>
    <row r="3851" spans="1:13" x14ac:dyDescent="0.25">
      <c r="A3851" t="s">
        <v>28</v>
      </c>
      <c r="B3851">
        <v>176</v>
      </c>
      <c r="C3851">
        <v>1858</v>
      </c>
      <c r="D3851">
        <v>0</v>
      </c>
      <c r="E3851">
        <v>0</v>
      </c>
      <c r="F3851" s="1"/>
      <c r="G3851" s="1"/>
      <c r="H3851" s="1"/>
      <c r="I3851" s="1"/>
      <c r="J3851" s="1"/>
      <c r="K3851" s="1"/>
      <c r="L3851" s="1"/>
      <c r="M3851" s="1"/>
    </row>
    <row r="3852" spans="1:13" x14ac:dyDescent="0.25">
      <c r="A3852" t="s">
        <v>28</v>
      </c>
      <c r="B3852">
        <v>176</v>
      </c>
      <c r="C3852">
        <v>1859</v>
      </c>
      <c r="D3852">
        <v>0</v>
      </c>
      <c r="E3852">
        <v>0</v>
      </c>
      <c r="F3852" s="1"/>
      <c r="G3852" s="1"/>
      <c r="H3852" s="1"/>
      <c r="I3852" s="1"/>
      <c r="J3852" s="1"/>
      <c r="K3852" s="1"/>
      <c r="L3852" s="1"/>
      <c r="M3852" s="1"/>
    </row>
    <row r="3853" spans="1:13" x14ac:dyDescent="0.25">
      <c r="A3853" t="s">
        <v>28</v>
      </c>
      <c r="B3853">
        <v>176</v>
      </c>
      <c r="C3853">
        <v>1860</v>
      </c>
      <c r="D3853">
        <v>0</v>
      </c>
      <c r="E3853">
        <v>0</v>
      </c>
      <c r="F3853" s="1"/>
      <c r="G3853" s="1"/>
      <c r="H3853" s="1"/>
      <c r="I3853" s="1"/>
      <c r="J3853" s="1"/>
      <c r="K3853" s="1"/>
      <c r="L3853" s="1"/>
      <c r="M3853" s="1"/>
    </row>
    <row r="3854" spans="1:13" x14ac:dyDescent="0.25">
      <c r="A3854" t="s">
        <v>28</v>
      </c>
      <c r="B3854">
        <v>176</v>
      </c>
      <c r="C3854">
        <v>1861</v>
      </c>
      <c r="D3854">
        <v>0</v>
      </c>
      <c r="E3854">
        <v>0</v>
      </c>
      <c r="F3854" s="1"/>
      <c r="G3854" s="1"/>
      <c r="H3854" s="1"/>
      <c r="I3854" s="1"/>
      <c r="J3854" s="1"/>
      <c r="K3854" s="1"/>
      <c r="L3854" s="1"/>
      <c r="M3854" s="1"/>
    </row>
    <row r="3855" spans="1:13" x14ac:dyDescent="0.25">
      <c r="A3855" t="s">
        <v>28</v>
      </c>
      <c r="B3855">
        <v>176</v>
      </c>
      <c r="C3855">
        <v>1862</v>
      </c>
      <c r="D3855">
        <v>0</v>
      </c>
      <c r="E3855">
        <v>0</v>
      </c>
      <c r="F3855" s="1"/>
      <c r="G3855" s="1"/>
      <c r="H3855" s="1"/>
      <c r="I3855" s="1"/>
      <c r="J3855" s="1"/>
      <c r="K3855" s="1"/>
      <c r="L3855" s="1"/>
      <c r="M3855" s="1"/>
    </row>
    <row r="3856" spans="1:13" x14ac:dyDescent="0.25">
      <c r="A3856" t="s">
        <v>28</v>
      </c>
      <c r="B3856">
        <v>176</v>
      </c>
      <c r="C3856">
        <v>1863</v>
      </c>
      <c r="D3856">
        <v>0</v>
      </c>
      <c r="E3856">
        <v>0</v>
      </c>
      <c r="F3856" s="1"/>
      <c r="G3856" s="1"/>
      <c r="H3856" s="1"/>
      <c r="I3856" s="1"/>
      <c r="J3856" s="1"/>
      <c r="K3856" s="1"/>
      <c r="L3856" s="1"/>
      <c r="M3856" s="1"/>
    </row>
    <row r="3857" spans="1:13" x14ac:dyDescent="0.25">
      <c r="A3857" t="s">
        <v>28</v>
      </c>
      <c r="B3857">
        <v>176</v>
      </c>
      <c r="C3857">
        <v>1864</v>
      </c>
      <c r="D3857">
        <v>0</v>
      </c>
      <c r="E3857">
        <v>0</v>
      </c>
      <c r="F3857" s="1"/>
      <c r="G3857" s="1"/>
      <c r="H3857" s="1"/>
      <c r="I3857" s="1"/>
      <c r="J3857" s="1"/>
      <c r="K3857" s="1"/>
      <c r="L3857" s="1"/>
      <c r="M3857" s="1"/>
    </row>
    <row r="3858" spans="1:13" x14ac:dyDescent="0.25">
      <c r="A3858" t="s">
        <v>28</v>
      </c>
      <c r="B3858">
        <v>176</v>
      </c>
      <c r="C3858">
        <v>1865</v>
      </c>
      <c r="D3858">
        <v>0</v>
      </c>
      <c r="E3858">
        <v>0</v>
      </c>
      <c r="F3858" s="1"/>
      <c r="G3858" s="1"/>
      <c r="H3858" s="1"/>
      <c r="I3858" s="1"/>
      <c r="J3858" s="1"/>
      <c r="K3858" s="1"/>
      <c r="L3858" s="1"/>
      <c r="M3858" s="1"/>
    </row>
    <row r="3859" spans="1:13" x14ac:dyDescent="0.25">
      <c r="A3859" t="s">
        <v>28</v>
      </c>
      <c r="B3859">
        <v>176</v>
      </c>
      <c r="C3859">
        <v>1866</v>
      </c>
      <c r="D3859">
        <v>0</v>
      </c>
      <c r="E3859">
        <v>0</v>
      </c>
      <c r="F3859" s="1"/>
      <c r="G3859" s="1"/>
      <c r="H3859" s="1"/>
      <c r="I3859" s="1"/>
      <c r="J3859" s="1"/>
      <c r="K3859" s="1"/>
      <c r="L3859" s="1"/>
      <c r="M3859" s="1"/>
    </row>
    <row r="3860" spans="1:13" x14ac:dyDescent="0.25">
      <c r="A3860" t="s">
        <v>28</v>
      </c>
      <c r="B3860">
        <v>176</v>
      </c>
      <c r="C3860">
        <v>1867</v>
      </c>
      <c r="D3860">
        <v>0</v>
      </c>
      <c r="E3860">
        <v>0</v>
      </c>
      <c r="F3860" s="1"/>
      <c r="G3860" s="1"/>
      <c r="H3860" s="1"/>
      <c r="I3860" s="1"/>
      <c r="J3860" s="1"/>
      <c r="K3860" s="1"/>
      <c r="L3860" s="1"/>
      <c r="M3860" s="1"/>
    </row>
    <row r="3861" spans="1:13" x14ac:dyDescent="0.25">
      <c r="A3861" t="s">
        <v>28</v>
      </c>
      <c r="B3861">
        <v>176</v>
      </c>
      <c r="C3861">
        <v>1868</v>
      </c>
      <c r="D3861">
        <v>0</v>
      </c>
      <c r="E3861">
        <v>0</v>
      </c>
      <c r="F3861" s="1"/>
      <c r="G3861" s="1"/>
      <c r="H3861" s="1"/>
      <c r="I3861" s="1"/>
      <c r="J3861" s="1"/>
      <c r="K3861" s="1"/>
      <c r="L3861" s="1"/>
      <c r="M3861" s="1"/>
    </row>
    <row r="3862" spans="1:13" x14ac:dyDescent="0.25">
      <c r="A3862" t="s">
        <v>28</v>
      </c>
      <c r="B3862">
        <v>176</v>
      </c>
      <c r="C3862">
        <v>1869</v>
      </c>
      <c r="D3862">
        <v>0</v>
      </c>
      <c r="E3862">
        <v>0</v>
      </c>
      <c r="F3862" s="1"/>
      <c r="G3862" s="1"/>
      <c r="H3862" s="1"/>
      <c r="I3862" s="1"/>
      <c r="J3862" s="1"/>
      <c r="K3862" s="1"/>
      <c r="L3862" s="1"/>
      <c r="M3862" s="1"/>
    </row>
    <row r="3863" spans="1:13" x14ac:dyDescent="0.25">
      <c r="A3863" t="s">
        <v>28</v>
      </c>
      <c r="B3863">
        <v>176</v>
      </c>
      <c r="C3863">
        <v>1870</v>
      </c>
      <c r="D3863">
        <v>0</v>
      </c>
      <c r="E3863">
        <v>0</v>
      </c>
      <c r="F3863" s="1"/>
      <c r="G3863" s="1"/>
      <c r="H3863" s="1"/>
      <c r="I3863" s="1"/>
      <c r="J3863" s="1"/>
      <c r="K3863" s="1"/>
      <c r="L3863" s="1"/>
      <c r="M3863" s="1"/>
    </row>
    <row r="3864" spans="1:13" x14ac:dyDescent="0.25">
      <c r="A3864" t="s">
        <v>28</v>
      </c>
      <c r="B3864">
        <v>176</v>
      </c>
      <c r="C3864">
        <v>1871</v>
      </c>
      <c r="D3864">
        <v>0</v>
      </c>
      <c r="E3864">
        <v>0</v>
      </c>
      <c r="F3864" s="1"/>
      <c r="G3864" s="1"/>
      <c r="H3864" s="1"/>
      <c r="I3864" s="1"/>
      <c r="J3864" s="1"/>
      <c r="K3864" s="1"/>
      <c r="L3864" s="1"/>
      <c r="M3864" s="1"/>
    </row>
    <row r="3865" spans="1:13" x14ac:dyDescent="0.25">
      <c r="A3865" t="s">
        <v>28</v>
      </c>
      <c r="B3865">
        <v>176</v>
      </c>
      <c r="C3865">
        <v>1872</v>
      </c>
      <c r="D3865">
        <v>0</v>
      </c>
      <c r="E3865">
        <v>0</v>
      </c>
      <c r="F3865" s="1"/>
      <c r="G3865" s="1"/>
      <c r="H3865" s="1"/>
      <c r="I3865" s="1"/>
      <c r="J3865" s="1"/>
      <c r="K3865" s="1"/>
      <c r="L3865" s="1"/>
      <c r="M3865" s="1"/>
    </row>
    <row r="3866" spans="1:13" x14ac:dyDescent="0.25">
      <c r="A3866" t="s">
        <v>28</v>
      </c>
      <c r="B3866">
        <v>176</v>
      </c>
      <c r="C3866">
        <v>1873</v>
      </c>
      <c r="D3866">
        <v>0</v>
      </c>
      <c r="E3866">
        <v>0</v>
      </c>
      <c r="F3866" s="1"/>
      <c r="G3866" s="1"/>
      <c r="H3866" s="1"/>
      <c r="I3866" s="1"/>
      <c r="J3866" s="1"/>
      <c r="K3866" s="1"/>
      <c r="L3866" s="1"/>
      <c r="M3866" s="1"/>
    </row>
    <row r="3867" spans="1:13" x14ac:dyDescent="0.25">
      <c r="A3867" t="s">
        <v>28</v>
      </c>
      <c r="B3867">
        <v>176</v>
      </c>
      <c r="C3867">
        <v>1874</v>
      </c>
      <c r="D3867">
        <v>0</v>
      </c>
      <c r="E3867">
        <v>0</v>
      </c>
      <c r="F3867" s="1"/>
      <c r="G3867" s="1"/>
      <c r="H3867" s="1"/>
      <c r="I3867" s="1"/>
      <c r="J3867" s="1"/>
      <c r="K3867" s="1"/>
      <c r="L3867" s="1"/>
      <c r="M3867" s="1"/>
    </row>
    <row r="3868" spans="1:13" x14ac:dyDescent="0.25">
      <c r="A3868" t="s">
        <v>28</v>
      </c>
      <c r="B3868">
        <v>176</v>
      </c>
      <c r="C3868">
        <v>1875</v>
      </c>
      <c r="D3868">
        <v>0</v>
      </c>
      <c r="E3868">
        <v>0</v>
      </c>
      <c r="F3868" s="1"/>
      <c r="G3868" s="1"/>
      <c r="H3868" s="1"/>
      <c r="I3868" s="1"/>
      <c r="J3868" s="1"/>
      <c r="K3868" s="1"/>
      <c r="L3868" s="1"/>
      <c r="M3868" s="1"/>
    </row>
    <row r="3869" spans="1:13" x14ac:dyDescent="0.25">
      <c r="A3869" t="s">
        <v>28</v>
      </c>
      <c r="B3869">
        <v>176</v>
      </c>
      <c r="C3869">
        <v>1876</v>
      </c>
      <c r="D3869">
        <v>0</v>
      </c>
      <c r="E3869">
        <v>0</v>
      </c>
      <c r="F3869" s="1"/>
      <c r="G3869" s="1"/>
      <c r="H3869" s="1"/>
      <c r="I3869" s="1"/>
      <c r="J3869" s="1"/>
      <c r="K3869" s="1"/>
      <c r="L3869" s="1"/>
      <c r="M3869" s="1"/>
    </row>
    <row r="3870" spans="1:13" x14ac:dyDescent="0.25">
      <c r="A3870" t="s">
        <v>28</v>
      </c>
      <c r="B3870">
        <v>176</v>
      </c>
      <c r="C3870">
        <v>1877</v>
      </c>
      <c r="D3870">
        <v>0</v>
      </c>
      <c r="E3870">
        <v>0</v>
      </c>
      <c r="F3870" s="1"/>
      <c r="G3870" s="1"/>
      <c r="H3870" s="1"/>
      <c r="I3870" s="1"/>
      <c r="J3870" s="1"/>
      <c r="K3870" s="1"/>
      <c r="L3870" s="1"/>
      <c r="M3870" s="1"/>
    </row>
    <row r="3871" spans="1:13" x14ac:dyDescent="0.25">
      <c r="A3871" t="s">
        <v>28</v>
      </c>
      <c r="B3871">
        <v>176</v>
      </c>
      <c r="C3871">
        <v>1878</v>
      </c>
      <c r="D3871">
        <v>0</v>
      </c>
      <c r="E3871">
        <v>0</v>
      </c>
      <c r="F3871" s="1"/>
      <c r="G3871" s="1"/>
      <c r="H3871" s="1"/>
      <c r="I3871" s="1"/>
      <c r="J3871" s="1"/>
      <c r="K3871" s="1"/>
      <c r="L3871" s="1"/>
      <c r="M3871" s="1"/>
    </row>
    <row r="3872" spans="1:13" x14ac:dyDescent="0.25">
      <c r="A3872" t="s">
        <v>28</v>
      </c>
      <c r="B3872">
        <v>176</v>
      </c>
      <c r="C3872">
        <v>1879</v>
      </c>
      <c r="D3872">
        <v>0</v>
      </c>
      <c r="E3872">
        <v>0</v>
      </c>
      <c r="F3872" s="1"/>
      <c r="G3872" s="1"/>
      <c r="H3872" s="1"/>
      <c r="I3872" s="1"/>
      <c r="J3872" s="1"/>
      <c r="K3872" s="1"/>
      <c r="L3872" s="1"/>
      <c r="M3872" s="1"/>
    </row>
    <row r="3873" spans="1:13" x14ac:dyDescent="0.25">
      <c r="A3873" t="s">
        <v>28</v>
      </c>
      <c r="B3873">
        <v>176</v>
      </c>
      <c r="C3873">
        <v>1880</v>
      </c>
      <c r="D3873">
        <v>0</v>
      </c>
      <c r="E3873">
        <v>0</v>
      </c>
      <c r="F3873" s="1"/>
      <c r="G3873" s="1"/>
      <c r="H3873" s="1"/>
      <c r="I3873" s="1"/>
      <c r="J3873" s="1"/>
      <c r="K3873" s="1"/>
      <c r="L3873" s="1"/>
      <c r="M3873" s="1"/>
    </row>
    <row r="3874" spans="1:13" x14ac:dyDescent="0.25">
      <c r="A3874" t="s">
        <v>28</v>
      </c>
      <c r="B3874">
        <v>176</v>
      </c>
      <c r="C3874">
        <v>1881</v>
      </c>
      <c r="D3874">
        <v>0</v>
      </c>
      <c r="E3874">
        <v>0</v>
      </c>
      <c r="F3874" s="1"/>
      <c r="G3874" s="1"/>
      <c r="H3874" s="1"/>
      <c r="I3874" s="1"/>
      <c r="J3874" s="1"/>
      <c r="K3874" s="1"/>
      <c r="L3874" s="1"/>
      <c r="M3874" s="1"/>
    </row>
    <row r="3875" spans="1:13" x14ac:dyDescent="0.25">
      <c r="A3875" t="s">
        <v>28</v>
      </c>
      <c r="B3875">
        <v>176</v>
      </c>
      <c r="C3875">
        <v>1882</v>
      </c>
      <c r="D3875">
        <v>0</v>
      </c>
      <c r="E3875">
        <v>0</v>
      </c>
      <c r="F3875" s="1"/>
      <c r="G3875" s="1"/>
      <c r="H3875" s="1"/>
      <c r="I3875" s="1"/>
      <c r="J3875" s="1"/>
      <c r="K3875" s="1"/>
      <c r="L3875" s="1"/>
      <c r="M3875" s="1"/>
    </row>
    <row r="3876" spans="1:13" x14ac:dyDescent="0.25">
      <c r="A3876" t="s">
        <v>28</v>
      </c>
      <c r="B3876">
        <v>176</v>
      </c>
      <c r="C3876">
        <v>1883</v>
      </c>
      <c r="D3876">
        <v>0</v>
      </c>
      <c r="E3876">
        <v>0</v>
      </c>
      <c r="F3876" s="1"/>
      <c r="G3876" s="1"/>
      <c r="H3876" s="1"/>
      <c r="I3876" s="1"/>
      <c r="J3876" s="1"/>
      <c r="K3876" s="1"/>
      <c r="L3876" s="1"/>
      <c r="M3876" s="1"/>
    </row>
    <row r="3877" spans="1:13" x14ac:dyDescent="0.25">
      <c r="A3877" t="s">
        <v>28</v>
      </c>
      <c r="B3877">
        <v>176</v>
      </c>
      <c r="C3877">
        <v>1884</v>
      </c>
      <c r="D3877">
        <v>0</v>
      </c>
      <c r="E3877">
        <v>0</v>
      </c>
      <c r="F3877" s="1"/>
      <c r="G3877" s="1"/>
      <c r="H3877" s="1"/>
      <c r="I3877" s="1"/>
      <c r="J3877" s="1"/>
      <c r="K3877" s="1"/>
      <c r="L3877" s="1"/>
      <c r="M3877" s="1"/>
    </row>
    <row r="3878" spans="1:13" x14ac:dyDescent="0.25">
      <c r="A3878" t="s">
        <v>28</v>
      </c>
      <c r="B3878">
        <v>176</v>
      </c>
      <c r="C3878">
        <v>1885</v>
      </c>
      <c r="D3878">
        <v>0</v>
      </c>
      <c r="E3878">
        <v>0</v>
      </c>
      <c r="F3878" s="1"/>
      <c r="G3878" s="1"/>
      <c r="H3878" s="1"/>
      <c r="I3878" s="1"/>
      <c r="J3878" s="1"/>
      <c r="K3878" s="1"/>
      <c r="L3878" s="1"/>
      <c r="M3878" s="1"/>
    </row>
    <row r="3879" spans="1:13" x14ac:dyDescent="0.25">
      <c r="A3879" t="s">
        <v>28</v>
      </c>
      <c r="B3879">
        <v>176</v>
      </c>
      <c r="C3879">
        <v>1886</v>
      </c>
      <c r="D3879">
        <v>0</v>
      </c>
      <c r="E3879">
        <v>0</v>
      </c>
      <c r="F3879" s="1"/>
      <c r="G3879" s="1"/>
      <c r="H3879" s="1"/>
      <c r="I3879" s="1"/>
      <c r="J3879" s="1"/>
      <c r="K3879" s="1"/>
      <c r="L3879" s="1"/>
      <c r="M3879" s="1"/>
    </row>
    <row r="3880" spans="1:13" x14ac:dyDescent="0.25">
      <c r="A3880" t="s">
        <v>28</v>
      </c>
      <c r="B3880">
        <v>176</v>
      </c>
      <c r="C3880">
        <v>1887</v>
      </c>
      <c r="D3880">
        <v>0</v>
      </c>
      <c r="E3880">
        <v>0</v>
      </c>
      <c r="F3880" s="1"/>
      <c r="G3880" s="1"/>
      <c r="H3880" s="1"/>
      <c r="I3880" s="1"/>
      <c r="J3880" s="1"/>
      <c r="K3880" s="1"/>
      <c r="L3880" s="1"/>
      <c r="M3880" s="1"/>
    </row>
    <row r="3881" spans="1:13" x14ac:dyDescent="0.25">
      <c r="A3881" t="s">
        <v>28</v>
      </c>
      <c r="B3881">
        <v>176</v>
      </c>
      <c r="C3881">
        <v>1888</v>
      </c>
      <c r="D3881">
        <v>0</v>
      </c>
      <c r="E3881">
        <v>0</v>
      </c>
      <c r="F3881" s="1"/>
      <c r="G3881" s="1"/>
      <c r="H3881" s="1"/>
      <c r="I3881" s="1"/>
      <c r="J3881" s="1"/>
      <c r="K3881" s="1"/>
      <c r="L3881" s="1"/>
      <c r="M3881" s="1"/>
    </row>
    <row r="3882" spans="1:13" x14ac:dyDescent="0.25">
      <c r="A3882" t="s">
        <v>28</v>
      </c>
      <c r="B3882">
        <v>176</v>
      </c>
      <c r="C3882">
        <v>1889</v>
      </c>
      <c r="D3882">
        <v>0</v>
      </c>
      <c r="E3882">
        <v>0</v>
      </c>
      <c r="F3882" s="1"/>
      <c r="G3882" s="1"/>
      <c r="H3882" s="1"/>
      <c r="I3882" s="1"/>
      <c r="J3882" s="1"/>
      <c r="K3882" s="1"/>
      <c r="L3882" s="1"/>
      <c r="M3882" s="1"/>
    </row>
    <row r="3883" spans="1:13" x14ac:dyDescent="0.25">
      <c r="A3883" t="s">
        <v>28</v>
      </c>
      <c r="B3883">
        <v>176</v>
      </c>
      <c r="C3883">
        <v>1890</v>
      </c>
      <c r="D3883">
        <v>0</v>
      </c>
      <c r="E3883">
        <v>0</v>
      </c>
      <c r="F3883" s="1"/>
      <c r="G3883" s="1"/>
      <c r="H3883" s="1"/>
      <c r="I3883" s="1"/>
      <c r="J3883" s="1"/>
      <c r="K3883" s="1"/>
      <c r="L3883" s="1"/>
      <c r="M3883" s="1"/>
    </row>
    <row r="3884" spans="1:13" x14ac:dyDescent="0.25">
      <c r="A3884" t="s">
        <v>28</v>
      </c>
      <c r="B3884">
        <v>176</v>
      </c>
      <c r="C3884">
        <v>1891</v>
      </c>
      <c r="D3884">
        <v>0</v>
      </c>
      <c r="E3884">
        <v>0</v>
      </c>
      <c r="F3884" s="1"/>
      <c r="G3884" s="1"/>
      <c r="H3884" s="1"/>
      <c r="I3884" s="1"/>
      <c r="J3884" s="1"/>
      <c r="K3884" s="1"/>
      <c r="L3884" s="1"/>
      <c r="M3884" s="1"/>
    </row>
    <row r="3885" spans="1:13" x14ac:dyDescent="0.25">
      <c r="A3885" t="s">
        <v>28</v>
      </c>
      <c r="B3885">
        <v>176</v>
      </c>
      <c r="C3885">
        <v>1892</v>
      </c>
      <c r="D3885">
        <v>0</v>
      </c>
      <c r="E3885">
        <v>0</v>
      </c>
      <c r="F3885" s="1"/>
      <c r="G3885" s="1"/>
      <c r="H3885" s="1"/>
      <c r="I3885" s="1"/>
      <c r="J3885" s="1"/>
      <c r="K3885" s="1"/>
      <c r="L3885" s="1"/>
      <c r="M3885" s="1"/>
    </row>
    <row r="3886" spans="1:13" x14ac:dyDescent="0.25">
      <c r="A3886" t="s">
        <v>28</v>
      </c>
      <c r="B3886">
        <v>176</v>
      </c>
      <c r="C3886">
        <v>1893</v>
      </c>
      <c r="D3886">
        <v>0</v>
      </c>
      <c r="E3886">
        <v>0</v>
      </c>
      <c r="F3886" s="1"/>
      <c r="G3886" s="1"/>
      <c r="H3886" s="1"/>
      <c r="I3886" s="1"/>
      <c r="J3886" s="1"/>
      <c r="K3886" s="1"/>
      <c r="L3886" s="1"/>
      <c r="M3886" s="1"/>
    </row>
    <row r="3887" spans="1:13" x14ac:dyDescent="0.25">
      <c r="A3887" t="s">
        <v>28</v>
      </c>
      <c r="B3887">
        <v>176</v>
      </c>
      <c r="C3887">
        <v>1894</v>
      </c>
      <c r="D3887">
        <v>0</v>
      </c>
      <c r="E3887">
        <v>0</v>
      </c>
      <c r="F3887" s="1"/>
      <c r="G3887" s="1"/>
      <c r="H3887" s="1"/>
      <c r="I3887" s="1"/>
      <c r="J3887" s="1"/>
      <c r="K3887" s="1"/>
      <c r="L3887" s="1"/>
      <c r="M3887" s="1"/>
    </row>
    <row r="3888" spans="1:13" x14ac:dyDescent="0.25">
      <c r="A3888" t="s">
        <v>28</v>
      </c>
      <c r="B3888">
        <v>176</v>
      </c>
      <c r="C3888">
        <v>1895</v>
      </c>
      <c r="D3888">
        <v>0</v>
      </c>
      <c r="E3888">
        <v>0</v>
      </c>
      <c r="F3888" s="1"/>
      <c r="G3888" s="1"/>
      <c r="H3888" s="1"/>
      <c r="I3888" s="1"/>
      <c r="J3888" s="1"/>
      <c r="K3888" s="1"/>
      <c r="L3888" s="1"/>
      <c r="M3888" s="1"/>
    </row>
    <row r="3889" spans="1:13" x14ac:dyDescent="0.25">
      <c r="A3889" t="s">
        <v>28</v>
      </c>
      <c r="B3889">
        <v>176</v>
      </c>
      <c r="C3889">
        <v>1896</v>
      </c>
      <c r="D3889">
        <v>0</v>
      </c>
      <c r="E3889">
        <v>0</v>
      </c>
      <c r="F3889" s="1"/>
      <c r="G3889" s="1"/>
      <c r="H3889" s="1"/>
      <c r="I3889" s="1"/>
      <c r="J3889" s="1"/>
      <c r="K3889" s="1"/>
      <c r="L3889" s="1"/>
      <c r="M3889" s="1"/>
    </row>
    <row r="3890" spans="1:13" x14ac:dyDescent="0.25">
      <c r="A3890" t="s">
        <v>28</v>
      </c>
      <c r="B3890">
        <v>176</v>
      </c>
      <c r="C3890">
        <v>1897</v>
      </c>
      <c r="D3890">
        <v>0</v>
      </c>
      <c r="E3890">
        <v>0</v>
      </c>
      <c r="F3890" s="1"/>
      <c r="G3890" s="1"/>
      <c r="H3890" s="1"/>
      <c r="I3890" s="1"/>
      <c r="J3890" s="1"/>
      <c r="K3890" s="1"/>
      <c r="L3890" s="1"/>
      <c r="M3890" s="1"/>
    </row>
    <row r="3891" spans="1:13" x14ac:dyDescent="0.25">
      <c r="A3891" t="s">
        <v>28</v>
      </c>
      <c r="B3891">
        <v>176</v>
      </c>
      <c r="C3891">
        <v>1898</v>
      </c>
      <c r="D3891">
        <v>0</v>
      </c>
      <c r="E3891">
        <v>0</v>
      </c>
      <c r="F3891" s="1"/>
      <c r="G3891" s="1"/>
      <c r="H3891" s="1"/>
      <c r="I3891" s="1"/>
      <c r="J3891" s="1"/>
      <c r="K3891" s="1"/>
      <c r="L3891" s="1"/>
      <c r="M3891" s="1"/>
    </row>
    <row r="3892" spans="1:13" x14ac:dyDescent="0.25">
      <c r="A3892" t="s">
        <v>28</v>
      </c>
      <c r="B3892">
        <v>176</v>
      </c>
      <c r="C3892">
        <v>1899</v>
      </c>
      <c r="D3892">
        <v>0</v>
      </c>
      <c r="E3892">
        <v>0</v>
      </c>
      <c r="F3892" s="1"/>
      <c r="G3892" s="1"/>
      <c r="H3892" s="1"/>
      <c r="I3892" s="1"/>
      <c r="J3892" s="1"/>
      <c r="K3892" s="1"/>
      <c r="L3892" s="1"/>
      <c r="M3892" s="1"/>
    </row>
    <row r="3893" spans="1:13" x14ac:dyDescent="0.25">
      <c r="A3893" t="s">
        <v>28</v>
      </c>
      <c r="B3893">
        <v>176</v>
      </c>
      <c r="C3893">
        <v>1900</v>
      </c>
      <c r="D3893">
        <v>0</v>
      </c>
      <c r="E3893">
        <v>0</v>
      </c>
      <c r="F3893" s="1"/>
      <c r="G3893" s="1"/>
      <c r="H3893" s="1"/>
      <c r="I3893" s="1"/>
      <c r="J3893" s="1"/>
      <c r="K3893" s="1"/>
      <c r="L3893" s="1"/>
      <c r="M3893" s="1"/>
    </row>
    <row r="3894" spans="1:13" x14ac:dyDescent="0.25">
      <c r="A3894" t="s">
        <v>28</v>
      </c>
      <c r="B3894">
        <v>176</v>
      </c>
      <c r="C3894">
        <v>1901</v>
      </c>
      <c r="D3894">
        <v>0</v>
      </c>
      <c r="E3894">
        <v>0</v>
      </c>
      <c r="F3894" s="1"/>
      <c r="G3894" s="1"/>
      <c r="H3894" s="1"/>
      <c r="I3894" s="1"/>
      <c r="J3894" s="1"/>
      <c r="K3894" s="1"/>
      <c r="L3894" s="1"/>
      <c r="M3894" s="1"/>
    </row>
    <row r="3895" spans="1:13" x14ac:dyDescent="0.25">
      <c r="A3895" t="s">
        <v>28</v>
      </c>
      <c r="B3895">
        <v>176</v>
      </c>
      <c r="C3895">
        <v>1902</v>
      </c>
      <c r="D3895">
        <v>0</v>
      </c>
      <c r="E3895">
        <v>0</v>
      </c>
      <c r="F3895" s="1"/>
      <c r="G3895" s="1"/>
      <c r="H3895" s="1"/>
      <c r="I3895" s="1"/>
      <c r="J3895" s="1"/>
      <c r="K3895" s="1"/>
      <c r="L3895" s="1"/>
      <c r="M3895" s="1"/>
    </row>
    <row r="3896" spans="1:13" x14ac:dyDescent="0.25">
      <c r="A3896" t="s">
        <v>28</v>
      </c>
      <c r="B3896">
        <v>176</v>
      </c>
      <c r="C3896">
        <v>1903</v>
      </c>
      <c r="D3896">
        <v>0</v>
      </c>
      <c r="E3896">
        <v>0</v>
      </c>
      <c r="F3896" s="1"/>
      <c r="G3896" s="1"/>
      <c r="H3896" s="1"/>
      <c r="I3896" s="1"/>
      <c r="J3896" s="1"/>
      <c r="K3896" s="1"/>
      <c r="L3896" s="1"/>
      <c r="M3896" s="1"/>
    </row>
    <row r="3897" spans="1:13" x14ac:dyDescent="0.25">
      <c r="A3897" t="s">
        <v>28</v>
      </c>
      <c r="B3897">
        <v>176</v>
      </c>
      <c r="C3897">
        <v>1904</v>
      </c>
      <c r="D3897">
        <v>0</v>
      </c>
      <c r="E3897">
        <v>0</v>
      </c>
      <c r="F3897" s="1"/>
      <c r="G3897" s="1"/>
      <c r="H3897" s="1"/>
      <c r="I3897" s="1"/>
      <c r="J3897" s="1"/>
      <c r="K3897" s="1"/>
      <c r="L3897" s="1"/>
      <c r="M3897" s="1"/>
    </row>
    <row r="3898" spans="1:13" x14ac:dyDescent="0.25">
      <c r="A3898" t="s">
        <v>28</v>
      </c>
      <c r="B3898">
        <v>176</v>
      </c>
      <c r="C3898">
        <v>1905</v>
      </c>
      <c r="D3898">
        <v>0</v>
      </c>
      <c r="E3898">
        <v>0</v>
      </c>
      <c r="F3898" s="1"/>
      <c r="G3898" s="1"/>
      <c r="H3898" s="1"/>
      <c r="I3898" s="1"/>
      <c r="J3898" s="1"/>
      <c r="K3898" s="1"/>
      <c r="L3898" s="1"/>
      <c r="M3898" s="1"/>
    </row>
    <row r="3899" spans="1:13" x14ac:dyDescent="0.25">
      <c r="A3899" t="s">
        <v>28</v>
      </c>
      <c r="B3899">
        <v>176</v>
      </c>
      <c r="C3899">
        <v>1906</v>
      </c>
      <c r="D3899">
        <v>0</v>
      </c>
      <c r="E3899">
        <v>0</v>
      </c>
      <c r="F3899" s="1"/>
      <c r="G3899" s="1"/>
      <c r="H3899" s="1"/>
      <c r="I3899" s="1"/>
      <c r="J3899" s="1"/>
      <c r="K3899" s="1"/>
      <c r="L3899" s="1"/>
      <c r="M3899" s="1"/>
    </row>
    <row r="3900" spans="1:13" x14ac:dyDescent="0.25">
      <c r="A3900" t="s">
        <v>28</v>
      </c>
      <c r="B3900">
        <v>176</v>
      </c>
      <c r="C3900">
        <v>1907</v>
      </c>
      <c r="D3900">
        <v>0</v>
      </c>
      <c r="E3900">
        <v>0</v>
      </c>
      <c r="F3900" s="1"/>
      <c r="G3900" s="1"/>
      <c r="H3900" s="1"/>
      <c r="I3900" s="1"/>
      <c r="J3900" s="1"/>
      <c r="K3900" s="1"/>
      <c r="L3900" s="1"/>
      <c r="M3900" s="1"/>
    </row>
    <row r="3901" spans="1:13" x14ac:dyDescent="0.25">
      <c r="A3901" t="s">
        <v>28</v>
      </c>
      <c r="B3901">
        <v>176</v>
      </c>
      <c r="C3901">
        <v>1908</v>
      </c>
      <c r="D3901">
        <v>0</v>
      </c>
      <c r="E3901">
        <v>0</v>
      </c>
      <c r="F3901" s="1"/>
      <c r="G3901" s="1"/>
      <c r="H3901" s="1"/>
      <c r="I3901" s="1"/>
      <c r="J3901" s="1"/>
      <c r="K3901" s="1">
        <v>1.5161999464035034</v>
      </c>
      <c r="L3901" s="1"/>
      <c r="M3901" s="1"/>
    </row>
    <row r="3902" spans="1:13" x14ac:dyDescent="0.25">
      <c r="A3902" t="s">
        <v>28</v>
      </c>
      <c r="B3902">
        <v>176</v>
      </c>
      <c r="C3902">
        <v>1909</v>
      </c>
      <c r="D3902">
        <v>0</v>
      </c>
      <c r="E3902">
        <v>0</v>
      </c>
      <c r="F3902" s="1">
        <v>5.8298602104187012</v>
      </c>
      <c r="G3902" s="1">
        <v>7.9815301895141602</v>
      </c>
      <c r="H3902" s="1"/>
      <c r="I3902" s="1"/>
      <c r="J3902" s="1"/>
      <c r="K3902" s="1">
        <v>5.9124398231506348</v>
      </c>
      <c r="L3902" s="1"/>
      <c r="M3902" s="1"/>
    </row>
    <row r="3903" spans="1:13" x14ac:dyDescent="0.25">
      <c r="A3903" t="s">
        <v>28</v>
      </c>
      <c r="B3903">
        <v>176</v>
      </c>
      <c r="C3903">
        <v>1910</v>
      </c>
      <c r="D3903">
        <v>0</v>
      </c>
      <c r="E3903">
        <v>0</v>
      </c>
      <c r="F3903" s="1">
        <v>6.1012701988220215</v>
      </c>
      <c r="G3903" s="1">
        <v>7.3740801811218262</v>
      </c>
      <c r="H3903" s="1"/>
      <c r="I3903" s="1"/>
      <c r="J3903" s="1"/>
      <c r="K3903" s="1">
        <v>5.1261000633239746</v>
      </c>
      <c r="L3903" s="1"/>
      <c r="M3903" s="1"/>
    </row>
    <row r="3904" spans="1:13" x14ac:dyDescent="0.25">
      <c r="A3904" t="s">
        <v>28</v>
      </c>
      <c r="B3904">
        <v>176</v>
      </c>
      <c r="C3904">
        <v>1911</v>
      </c>
      <c r="D3904">
        <v>0</v>
      </c>
      <c r="E3904">
        <v>0</v>
      </c>
      <c r="F3904" s="1">
        <v>4.1641101837158203</v>
      </c>
      <c r="G3904" s="1">
        <v>7.226560115814209</v>
      </c>
      <c r="H3904" s="1"/>
      <c r="I3904" s="1"/>
      <c r="J3904" s="1"/>
      <c r="K3904" s="1">
        <v>4.7044601440429687</v>
      </c>
      <c r="L3904" s="1"/>
      <c r="M3904" s="1"/>
    </row>
    <row r="3905" spans="1:13" x14ac:dyDescent="0.25">
      <c r="A3905" t="s">
        <v>28</v>
      </c>
      <c r="B3905">
        <v>176</v>
      </c>
      <c r="C3905">
        <v>1912</v>
      </c>
      <c r="D3905">
        <v>0</v>
      </c>
      <c r="E3905">
        <v>0</v>
      </c>
      <c r="F3905" s="1">
        <v>4.753230094909668</v>
      </c>
      <c r="G3905" s="1">
        <v>7.6878900527954102</v>
      </c>
      <c r="H3905" s="1"/>
      <c r="I3905" s="1"/>
      <c r="J3905" s="1"/>
      <c r="K3905" s="1">
        <v>5.6381301879882812</v>
      </c>
      <c r="L3905" s="1"/>
      <c r="M3905" s="1"/>
    </row>
    <row r="3906" spans="1:13" x14ac:dyDescent="0.25">
      <c r="A3906" t="s">
        <v>28</v>
      </c>
      <c r="B3906">
        <v>176</v>
      </c>
      <c r="C3906">
        <v>1913</v>
      </c>
      <c r="D3906">
        <v>0</v>
      </c>
      <c r="E3906">
        <v>0</v>
      </c>
      <c r="F3906" s="1">
        <v>4.2870497703552246</v>
      </c>
      <c r="G3906" s="1">
        <v>6.5833802223205566</v>
      </c>
      <c r="H3906" s="1"/>
      <c r="I3906" s="1"/>
      <c r="J3906" s="1"/>
      <c r="K3906" s="1">
        <v>6.0845999717712402</v>
      </c>
      <c r="L3906" s="1"/>
      <c r="M3906" s="1"/>
    </row>
    <row r="3907" spans="1:13" x14ac:dyDescent="0.25">
      <c r="A3907" t="s">
        <v>28</v>
      </c>
      <c r="B3907">
        <v>176</v>
      </c>
      <c r="C3907">
        <v>1914</v>
      </c>
      <c r="D3907">
        <v>0</v>
      </c>
      <c r="E3907">
        <v>0</v>
      </c>
      <c r="F3907" s="1">
        <v>4.170219898223877</v>
      </c>
      <c r="G3907" s="1">
        <v>7.378230094909668</v>
      </c>
      <c r="H3907" s="1"/>
      <c r="I3907" s="1"/>
      <c r="J3907" s="1"/>
      <c r="K3907" s="1">
        <v>5.634119987487793</v>
      </c>
      <c r="L3907" s="1"/>
      <c r="M3907" s="1"/>
    </row>
    <row r="3908" spans="1:13" x14ac:dyDescent="0.25">
      <c r="A3908" t="s">
        <v>28</v>
      </c>
      <c r="B3908">
        <v>176</v>
      </c>
      <c r="C3908">
        <v>1915</v>
      </c>
      <c r="D3908">
        <v>0</v>
      </c>
      <c r="E3908">
        <v>0</v>
      </c>
      <c r="F3908" s="1">
        <v>3.7857201099395752</v>
      </c>
      <c r="G3908" s="1">
        <v>5.841090202331543</v>
      </c>
      <c r="H3908" s="1"/>
      <c r="I3908" s="1"/>
      <c r="J3908" s="1"/>
      <c r="K3908" s="1">
        <v>5.0903301239013672</v>
      </c>
      <c r="L3908" s="1"/>
      <c r="M3908" s="1"/>
    </row>
    <row r="3909" spans="1:13" x14ac:dyDescent="0.25">
      <c r="A3909" t="s">
        <v>28</v>
      </c>
      <c r="B3909">
        <v>176</v>
      </c>
      <c r="C3909">
        <v>1916</v>
      </c>
      <c r="D3909">
        <v>0</v>
      </c>
      <c r="E3909">
        <v>0</v>
      </c>
      <c r="F3909" s="1">
        <v>4.1173000335693359</v>
      </c>
      <c r="G3909" s="1">
        <v>6.6476402282714844</v>
      </c>
      <c r="H3909" s="1"/>
      <c r="I3909" s="1"/>
      <c r="J3909" s="1"/>
      <c r="K3909" s="1">
        <v>4.9032402038574219</v>
      </c>
      <c r="L3909" s="1"/>
      <c r="M3909" s="1"/>
    </row>
    <row r="3910" spans="1:13" x14ac:dyDescent="0.25">
      <c r="A3910" t="s">
        <v>28</v>
      </c>
      <c r="B3910">
        <v>176</v>
      </c>
      <c r="C3910">
        <v>1917</v>
      </c>
      <c r="D3910">
        <v>0</v>
      </c>
      <c r="E3910">
        <v>0</v>
      </c>
      <c r="F3910" s="1">
        <v>3.8061399459838867</v>
      </c>
      <c r="G3910" s="1">
        <v>15.153499603271484</v>
      </c>
      <c r="H3910" s="1"/>
      <c r="I3910" s="1"/>
      <c r="J3910" s="1"/>
      <c r="K3910" s="1">
        <v>21.920999526977539</v>
      </c>
      <c r="L3910" s="1"/>
      <c r="M3910" s="1"/>
    </row>
    <row r="3911" spans="1:13" x14ac:dyDescent="0.25">
      <c r="A3911" t="s">
        <v>28</v>
      </c>
      <c r="B3911">
        <v>176</v>
      </c>
      <c r="C3911">
        <v>1918</v>
      </c>
      <c r="D3911">
        <v>0</v>
      </c>
      <c r="E3911">
        <v>0</v>
      </c>
      <c r="F3911" s="1">
        <v>3.3601000308990479</v>
      </c>
      <c r="G3911" s="1">
        <v>10.79419994354248</v>
      </c>
      <c r="H3911" s="1"/>
      <c r="I3911" s="1"/>
      <c r="J3911" s="1"/>
      <c r="K3911" s="1">
        <v>20.415800094604492</v>
      </c>
      <c r="L3911" s="1"/>
      <c r="M3911" s="1"/>
    </row>
    <row r="3912" spans="1:13" x14ac:dyDescent="0.25">
      <c r="A3912" t="s">
        <v>28</v>
      </c>
      <c r="B3912">
        <v>176</v>
      </c>
      <c r="C3912">
        <v>1919</v>
      </c>
      <c r="D3912">
        <v>0</v>
      </c>
      <c r="E3912">
        <v>0</v>
      </c>
      <c r="F3912" s="1">
        <v>5.3116297721862793</v>
      </c>
      <c r="G3912" s="1">
        <v>7.8152399063110352</v>
      </c>
      <c r="H3912" s="1"/>
      <c r="I3912" s="1"/>
      <c r="J3912" s="1"/>
      <c r="K3912" s="1">
        <v>10.665300369262695</v>
      </c>
      <c r="L3912" s="1"/>
      <c r="M3912" s="1"/>
    </row>
    <row r="3913" spans="1:13" x14ac:dyDescent="0.25">
      <c r="A3913" t="s">
        <v>28</v>
      </c>
      <c r="B3913">
        <v>176</v>
      </c>
      <c r="C3913">
        <v>1920</v>
      </c>
      <c r="D3913">
        <v>0</v>
      </c>
      <c r="E3913">
        <v>0</v>
      </c>
      <c r="F3913" s="1">
        <v>6.5310797691345215</v>
      </c>
      <c r="G3913" s="1">
        <v>13.976200103759766</v>
      </c>
      <c r="H3913" s="1"/>
      <c r="I3913" s="1"/>
      <c r="J3913" s="1"/>
      <c r="K3913" s="1">
        <v>10.627400398254395</v>
      </c>
      <c r="L3913" s="1"/>
      <c r="M3913" s="1"/>
    </row>
    <row r="3914" spans="1:13" x14ac:dyDescent="0.25">
      <c r="A3914" t="s">
        <v>28</v>
      </c>
      <c r="B3914">
        <v>176</v>
      </c>
      <c r="C3914">
        <v>1921</v>
      </c>
      <c r="D3914">
        <v>0</v>
      </c>
      <c r="E3914">
        <v>0</v>
      </c>
      <c r="F3914" s="1">
        <v>5.8851900100708008</v>
      </c>
      <c r="G3914" s="1">
        <v>12.002699851989746</v>
      </c>
      <c r="H3914" s="1"/>
      <c r="I3914" s="1"/>
      <c r="J3914" s="1"/>
      <c r="K3914" s="1">
        <v>18.732000350952148</v>
      </c>
      <c r="L3914" s="1"/>
      <c r="M3914" s="1"/>
    </row>
    <row r="3915" spans="1:13" x14ac:dyDescent="0.25">
      <c r="A3915" t="s">
        <v>28</v>
      </c>
      <c r="B3915">
        <v>176</v>
      </c>
      <c r="C3915">
        <v>1922</v>
      </c>
      <c r="D3915">
        <v>0</v>
      </c>
      <c r="E3915">
        <v>0</v>
      </c>
      <c r="F3915" s="1">
        <v>6.3578400611877441</v>
      </c>
      <c r="G3915" s="1">
        <v>11.030099868774414</v>
      </c>
      <c r="H3915" s="1"/>
      <c r="I3915" s="1"/>
      <c r="J3915" s="1"/>
      <c r="K3915" s="1">
        <v>21.642099380493164</v>
      </c>
      <c r="L3915" s="1"/>
      <c r="M3915" s="1"/>
    </row>
    <row r="3916" spans="1:13" x14ac:dyDescent="0.25">
      <c r="A3916" t="s">
        <v>28</v>
      </c>
      <c r="B3916">
        <v>176</v>
      </c>
      <c r="C3916">
        <v>1923</v>
      </c>
      <c r="D3916">
        <v>0</v>
      </c>
      <c r="E3916">
        <v>0</v>
      </c>
      <c r="F3916" s="1">
        <v>5.5272102355957031</v>
      </c>
      <c r="G3916" s="1">
        <v>10.514699935913086</v>
      </c>
      <c r="H3916" s="1"/>
      <c r="I3916" s="1"/>
      <c r="J3916" s="1"/>
      <c r="K3916" s="1">
        <v>24.787200927734375</v>
      </c>
      <c r="L3916" s="1"/>
      <c r="M3916" s="1"/>
    </row>
    <row r="3917" spans="1:13" x14ac:dyDescent="0.25">
      <c r="A3917" t="s">
        <v>28</v>
      </c>
      <c r="B3917">
        <v>176</v>
      </c>
      <c r="C3917">
        <v>1924</v>
      </c>
      <c r="D3917">
        <v>0</v>
      </c>
      <c r="E3917">
        <v>0</v>
      </c>
      <c r="F3917" s="1">
        <v>6.0646200180053711</v>
      </c>
      <c r="G3917" s="1">
        <v>7.8471498489379883</v>
      </c>
      <c r="H3917" s="1"/>
      <c r="I3917" s="1"/>
      <c r="J3917" s="1"/>
      <c r="K3917" s="1">
        <v>16.189399719238281</v>
      </c>
      <c r="L3917" s="1"/>
      <c r="M3917" s="1"/>
    </row>
    <row r="3918" spans="1:13" x14ac:dyDescent="0.25">
      <c r="A3918" t="s">
        <v>28</v>
      </c>
      <c r="B3918">
        <v>176</v>
      </c>
      <c r="C3918">
        <v>1925</v>
      </c>
      <c r="D3918">
        <v>0</v>
      </c>
      <c r="E3918">
        <v>0</v>
      </c>
      <c r="F3918" s="1">
        <v>8.5607995986938477</v>
      </c>
      <c r="G3918" s="1">
        <v>8.1280698776245117</v>
      </c>
      <c r="H3918" s="1"/>
      <c r="I3918" s="1"/>
      <c r="J3918" s="1"/>
      <c r="K3918" s="1">
        <v>11.916600227355957</v>
      </c>
      <c r="L3918" s="1"/>
      <c r="M3918" s="1"/>
    </row>
    <row r="3919" spans="1:13" x14ac:dyDescent="0.25">
      <c r="A3919" t="s">
        <v>28</v>
      </c>
      <c r="B3919">
        <v>176</v>
      </c>
      <c r="C3919">
        <v>1926</v>
      </c>
      <c r="D3919">
        <v>0</v>
      </c>
      <c r="E3919">
        <v>0</v>
      </c>
      <c r="F3919" s="1">
        <v>7.9106998443603516</v>
      </c>
      <c r="G3919" s="1">
        <v>10.341500282287598</v>
      </c>
      <c r="H3919" s="1"/>
      <c r="I3919" s="1"/>
      <c r="J3919" s="1"/>
      <c r="K3919" s="1">
        <v>16.210399627685547</v>
      </c>
      <c r="L3919" s="1"/>
      <c r="M3919" s="1"/>
    </row>
    <row r="3920" spans="1:13" x14ac:dyDescent="0.25">
      <c r="A3920" t="s">
        <v>28</v>
      </c>
      <c r="B3920">
        <v>176</v>
      </c>
      <c r="C3920">
        <v>1927</v>
      </c>
      <c r="D3920">
        <v>0</v>
      </c>
      <c r="E3920">
        <v>0</v>
      </c>
      <c r="F3920" s="1">
        <v>6.203279972076416</v>
      </c>
      <c r="G3920" s="1">
        <v>9.6563596725463867</v>
      </c>
      <c r="H3920" s="1"/>
      <c r="I3920" s="1"/>
      <c r="J3920" s="1"/>
      <c r="K3920" s="1">
        <v>17.758899688720703</v>
      </c>
      <c r="L3920" s="1"/>
      <c r="M3920" s="1"/>
    </row>
    <row r="3921" spans="1:13" x14ac:dyDescent="0.25">
      <c r="A3921" t="s">
        <v>28</v>
      </c>
      <c r="B3921">
        <v>176</v>
      </c>
      <c r="C3921">
        <v>1928</v>
      </c>
      <c r="D3921">
        <v>0</v>
      </c>
      <c r="E3921">
        <v>0</v>
      </c>
      <c r="F3921" s="1">
        <v>6.9230098724365234</v>
      </c>
      <c r="G3921" s="1">
        <v>8.8659095764160156</v>
      </c>
      <c r="H3921" s="1"/>
      <c r="I3921" s="1"/>
      <c r="J3921" s="1"/>
      <c r="K3921" s="1">
        <v>17.036300659179687</v>
      </c>
      <c r="L3921" s="1"/>
      <c r="M3921" s="1"/>
    </row>
    <row r="3922" spans="1:13" x14ac:dyDescent="0.25">
      <c r="A3922" t="s">
        <v>28</v>
      </c>
      <c r="B3922">
        <v>176</v>
      </c>
      <c r="C3922">
        <v>1929</v>
      </c>
      <c r="D3922">
        <v>0</v>
      </c>
      <c r="E3922">
        <v>0</v>
      </c>
      <c r="F3922" s="1">
        <v>7.8112702369689941</v>
      </c>
      <c r="G3922" s="1">
        <v>9.75238037109375</v>
      </c>
      <c r="H3922" s="1"/>
      <c r="I3922" s="1"/>
      <c r="J3922" s="1"/>
      <c r="K3922" s="1">
        <v>16.165000915527344</v>
      </c>
      <c r="L3922" s="1"/>
      <c r="M3922" s="1"/>
    </row>
    <row r="3923" spans="1:13" x14ac:dyDescent="0.25">
      <c r="A3923" t="s">
        <v>28</v>
      </c>
      <c r="B3923">
        <v>176</v>
      </c>
      <c r="C3923">
        <v>1930</v>
      </c>
      <c r="D3923">
        <v>0</v>
      </c>
      <c r="E3923">
        <v>0</v>
      </c>
      <c r="F3923" s="1">
        <v>8.0947599411010742</v>
      </c>
      <c r="G3923" s="1">
        <v>13.039299964904785</v>
      </c>
      <c r="H3923" s="1"/>
      <c r="I3923" s="1"/>
      <c r="J3923" s="1"/>
      <c r="K3923" s="1">
        <v>21.311500549316406</v>
      </c>
      <c r="L3923" s="1"/>
      <c r="M3923" s="1"/>
    </row>
    <row r="3924" spans="1:13" x14ac:dyDescent="0.25">
      <c r="A3924" t="s">
        <v>28</v>
      </c>
      <c r="B3924">
        <v>176</v>
      </c>
      <c r="C3924">
        <v>1931</v>
      </c>
      <c r="D3924">
        <v>0</v>
      </c>
      <c r="E3924">
        <v>0</v>
      </c>
      <c r="F3924" s="1">
        <v>8.4627895355224609</v>
      </c>
      <c r="G3924" s="1">
        <v>12.732700347900391</v>
      </c>
      <c r="H3924" s="1"/>
      <c r="I3924" s="1"/>
      <c r="J3924" s="1"/>
      <c r="K3924" s="1">
        <v>25.284400939941406</v>
      </c>
      <c r="L3924" s="1"/>
      <c r="M3924" s="1"/>
    </row>
    <row r="3925" spans="1:13" x14ac:dyDescent="0.25">
      <c r="A3925" t="s">
        <v>28</v>
      </c>
      <c r="B3925">
        <v>176</v>
      </c>
      <c r="C3925">
        <v>1932</v>
      </c>
      <c r="D3925">
        <v>0</v>
      </c>
      <c r="E3925">
        <v>0</v>
      </c>
      <c r="F3925" s="1">
        <v>7.663790225982666</v>
      </c>
      <c r="G3925" s="1">
        <v>12.316699981689453</v>
      </c>
      <c r="H3925" s="1"/>
      <c r="I3925" s="1"/>
      <c r="J3925" s="1"/>
      <c r="K3925" s="1">
        <v>28.129299163818359</v>
      </c>
      <c r="L3925" s="1"/>
      <c r="M3925" s="1"/>
    </row>
    <row r="3926" spans="1:13" x14ac:dyDescent="0.25">
      <c r="A3926" t="s">
        <v>28</v>
      </c>
      <c r="B3926">
        <v>176</v>
      </c>
      <c r="C3926">
        <v>1933</v>
      </c>
      <c r="D3926">
        <v>0</v>
      </c>
      <c r="E3926">
        <v>0</v>
      </c>
      <c r="F3926" s="1">
        <v>8.4768400192260742</v>
      </c>
      <c r="G3926" s="1">
        <v>11.892299652099609</v>
      </c>
      <c r="H3926" s="1"/>
      <c r="I3926" s="1"/>
      <c r="J3926" s="1"/>
      <c r="K3926" s="1">
        <v>24.434799194335938</v>
      </c>
      <c r="L3926" s="1"/>
      <c r="M3926" s="1"/>
    </row>
    <row r="3927" spans="1:13" x14ac:dyDescent="0.25">
      <c r="A3927" t="s">
        <v>28</v>
      </c>
      <c r="B3927">
        <v>176</v>
      </c>
      <c r="C3927">
        <v>1934</v>
      </c>
      <c r="D3927">
        <v>0</v>
      </c>
      <c r="E3927">
        <v>0</v>
      </c>
      <c r="F3927" s="1">
        <v>8.5082197189331055</v>
      </c>
      <c r="G3927" s="1">
        <v>13.303199768066406</v>
      </c>
      <c r="H3927" s="1"/>
      <c r="I3927" s="1"/>
      <c r="J3927" s="1"/>
      <c r="K3927" s="1">
        <v>24.153799057006836</v>
      </c>
      <c r="L3927" s="1"/>
      <c r="M3927" s="1"/>
    </row>
    <row r="3928" spans="1:13" x14ac:dyDescent="0.25">
      <c r="A3928" t="s">
        <v>28</v>
      </c>
      <c r="B3928">
        <v>176</v>
      </c>
      <c r="C3928">
        <v>1935</v>
      </c>
      <c r="D3928">
        <v>0</v>
      </c>
      <c r="E3928">
        <v>0</v>
      </c>
      <c r="F3928" s="1">
        <v>9.0687799453735352</v>
      </c>
      <c r="G3928" s="1">
        <v>12.525600433349609</v>
      </c>
      <c r="H3928" s="1"/>
      <c r="I3928" s="1"/>
      <c r="J3928" s="1"/>
      <c r="K3928" s="1">
        <v>26.2947998046875</v>
      </c>
      <c r="L3928" s="1"/>
      <c r="M3928" s="1"/>
    </row>
    <row r="3929" spans="1:13" x14ac:dyDescent="0.25">
      <c r="A3929" t="s">
        <v>28</v>
      </c>
      <c r="B3929">
        <v>176</v>
      </c>
      <c r="C3929">
        <v>1936</v>
      </c>
      <c r="D3929">
        <v>0</v>
      </c>
      <c r="E3929">
        <v>0</v>
      </c>
      <c r="F3929" s="1">
        <v>8.9864902496337891</v>
      </c>
      <c r="G3929" s="1">
        <v>12.325499534606934</v>
      </c>
      <c r="H3929" s="1"/>
      <c r="I3929" s="1"/>
      <c r="J3929" s="1"/>
      <c r="K3929" s="1">
        <v>25.290599822998047</v>
      </c>
      <c r="L3929" s="1"/>
      <c r="M3929" s="1"/>
    </row>
    <row r="3930" spans="1:13" x14ac:dyDescent="0.25">
      <c r="A3930" t="s">
        <v>28</v>
      </c>
      <c r="B3930">
        <v>176</v>
      </c>
      <c r="C3930">
        <v>1937</v>
      </c>
      <c r="D3930">
        <v>0</v>
      </c>
      <c r="E3930">
        <v>0</v>
      </c>
      <c r="F3930" s="1">
        <v>9.3391504287719727</v>
      </c>
      <c r="G3930" s="1">
        <v>11.935000419616699</v>
      </c>
      <c r="H3930" s="1"/>
      <c r="I3930" s="1"/>
      <c r="J3930" s="1"/>
      <c r="K3930" s="1">
        <v>23.200899124145508</v>
      </c>
      <c r="L3930" s="1"/>
      <c r="M3930" s="1"/>
    </row>
    <row r="3931" spans="1:13" x14ac:dyDescent="0.25">
      <c r="A3931" t="s">
        <v>28</v>
      </c>
      <c r="B3931">
        <v>176</v>
      </c>
      <c r="C3931">
        <v>1938</v>
      </c>
      <c r="D3931">
        <v>0</v>
      </c>
      <c r="E3931">
        <v>0</v>
      </c>
      <c r="F3931" s="1">
        <v>9.8650798797607422</v>
      </c>
      <c r="G3931" s="1">
        <v>11.873900413513184</v>
      </c>
      <c r="H3931" s="1"/>
      <c r="I3931" s="1"/>
      <c r="J3931" s="1"/>
      <c r="K3931" s="1">
        <v>22.819799423217773</v>
      </c>
      <c r="L3931" s="1"/>
      <c r="M3931" s="1"/>
    </row>
    <row r="3932" spans="1:13" x14ac:dyDescent="0.25">
      <c r="A3932" t="s">
        <v>28</v>
      </c>
      <c r="B3932">
        <v>176</v>
      </c>
      <c r="C3932">
        <v>1939</v>
      </c>
      <c r="D3932">
        <v>0</v>
      </c>
      <c r="E3932">
        <v>0</v>
      </c>
      <c r="F3932" s="1">
        <v>8.6673297882080078</v>
      </c>
      <c r="G3932" s="1">
        <v>11.271200180053711</v>
      </c>
      <c r="H3932" s="1"/>
      <c r="I3932" s="1"/>
      <c r="J3932" s="1"/>
      <c r="K3932" s="1">
        <v>23.868499755859375</v>
      </c>
      <c r="L3932" s="1"/>
      <c r="M3932" s="1"/>
    </row>
    <row r="3933" spans="1:13" x14ac:dyDescent="0.25">
      <c r="A3933" t="s">
        <v>28</v>
      </c>
      <c r="B3933">
        <v>176</v>
      </c>
      <c r="C3933">
        <v>1940</v>
      </c>
      <c r="D3933">
        <v>0</v>
      </c>
      <c r="E3933">
        <v>0</v>
      </c>
      <c r="F3933" s="1">
        <v>7.8448901176452637</v>
      </c>
      <c r="G3933" s="1">
        <v>9.1945104598999023</v>
      </c>
      <c r="H3933" s="1"/>
      <c r="I3933" s="1"/>
      <c r="J3933" s="1"/>
      <c r="K3933" s="1">
        <v>15.482700347900391</v>
      </c>
      <c r="L3933" s="1"/>
      <c r="M3933" s="1"/>
    </row>
    <row r="3934" spans="1:13" x14ac:dyDescent="0.25">
      <c r="A3934" t="s">
        <v>28</v>
      </c>
      <c r="B3934">
        <v>176</v>
      </c>
      <c r="C3934">
        <v>1941</v>
      </c>
      <c r="D3934">
        <v>0</v>
      </c>
      <c r="E3934">
        <v>0</v>
      </c>
      <c r="F3934" s="1">
        <v>9.0411500930786133</v>
      </c>
      <c r="G3934" s="1">
        <v>10.371299743652344</v>
      </c>
      <c r="H3934" s="1"/>
      <c r="I3934" s="1"/>
      <c r="J3934" s="1"/>
      <c r="K3934" s="1">
        <v>9.3882102966308594</v>
      </c>
      <c r="L3934" s="1"/>
      <c r="M3934" s="1"/>
    </row>
    <row r="3935" spans="1:13" x14ac:dyDescent="0.25">
      <c r="A3935" t="s">
        <v>28</v>
      </c>
      <c r="B3935">
        <v>176</v>
      </c>
      <c r="C3935">
        <v>1942</v>
      </c>
      <c r="D3935">
        <v>0</v>
      </c>
      <c r="E3935">
        <v>0</v>
      </c>
      <c r="F3935" s="1">
        <v>10.682100296020508</v>
      </c>
      <c r="G3935" s="1">
        <v>11.427200317382812</v>
      </c>
      <c r="H3935" s="1"/>
      <c r="I3935" s="1"/>
      <c r="J3935" s="1"/>
      <c r="K3935" s="1">
        <v>5.6592597961425781</v>
      </c>
      <c r="L3935" s="1"/>
      <c r="M3935" s="1"/>
    </row>
    <row r="3936" spans="1:13" x14ac:dyDescent="0.25">
      <c r="A3936" t="s">
        <v>28</v>
      </c>
      <c r="B3936">
        <v>176</v>
      </c>
      <c r="C3936">
        <v>1943</v>
      </c>
      <c r="D3936">
        <v>0</v>
      </c>
      <c r="E3936">
        <v>0</v>
      </c>
      <c r="F3936" s="1">
        <v>10.436200141906738</v>
      </c>
      <c r="G3936" s="1">
        <v>11.321800231933594</v>
      </c>
      <c r="H3936" s="1"/>
      <c r="I3936" s="1"/>
      <c r="J3936" s="1"/>
      <c r="K3936" s="1">
        <v>4.381889820098877</v>
      </c>
      <c r="L3936" s="1"/>
      <c r="M3936" s="1"/>
    </row>
    <row r="3937" spans="1:13" x14ac:dyDescent="0.25">
      <c r="A3937" t="s">
        <v>28</v>
      </c>
      <c r="B3937">
        <v>176</v>
      </c>
      <c r="C3937">
        <v>1944</v>
      </c>
      <c r="D3937">
        <v>0</v>
      </c>
      <c r="E3937">
        <v>0</v>
      </c>
      <c r="F3937" s="1">
        <v>10.511799812316895</v>
      </c>
      <c r="G3937" s="1">
        <v>13.742300033569336</v>
      </c>
      <c r="H3937" s="1"/>
      <c r="I3937" s="1"/>
      <c r="J3937" s="1"/>
      <c r="K3937" s="1">
        <v>4.2333002090454102</v>
      </c>
      <c r="L3937" s="1"/>
      <c r="M3937" s="1"/>
    </row>
    <row r="3938" spans="1:13" x14ac:dyDescent="0.25">
      <c r="A3938" t="s">
        <v>28</v>
      </c>
      <c r="B3938">
        <v>176</v>
      </c>
      <c r="C3938">
        <v>1945</v>
      </c>
      <c r="D3938">
        <v>0</v>
      </c>
      <c r="E3938">
        <v>0</v>
      </c>
      <c r="F3938" s="1">
        <v>12.66569995880127</v>
      </c>
      <c r="G3938" s="1">
        <v>14.996199607849121</v>
      </c>
      <c r="H3938" s="1"/>
      <c r="I3938" s="1"/>
      <c r="J3938" s="1"/>
      <c r="K3938" s="1">
        <v>2.5140399932861328</v>
      </c>
      <c r="L3938" s="1"/>
      <c r="M3938" s="1"/>
    </row>
    <row r="3939" spans="1:13" x14ac:dyDescent="0.25">
      <c r="A3939" t="s">
        <v>28</v>
      </c>
      <c r="B3939">
        <v>176</v>
      </c>
      <c r="C3939">
        <v>1946</v>
      </c>
      <c r="D3939">
        <v>0</v>
      </c>
      <c r="E3939">
        <v>0</v>
      </c>
      <c r="F3939" s="1">
        <v>19.832799911499023</v>
      </c>
      <c r="G3939" s="1">
        <v>20.204500198364258</v>
      </c>
      <c r="H3939" s="1">
        <v>0.14551100134849548</v>
      </c>
      <c r="I3939" s="1">
        <v>20.058989197015762</v>
      </c>
      <c r="J3939" s="1">
        <v>-0.22618928551673889</v>
      </c>
      <c r="K3939" s="1">
        <v>2.8070299625396729</v>
      </c>
      <c r="L3939" s="1"/>
      <c r="M3939" s="1"/>
    </row>
    <row r="3940" spans="1:13" x14ac:dyDescent="0.25">
      <c r="A3940" t="s">
        <v>28</v>
      </c>
      <c r="B3940">
        <v>176</v>
      </c>
      <c r="C3940">
        <v>1947</v>
      </c>
      <c r="D3940">
        <v>0</v>
      </c>
      <c r="E3940">
        <v>0</v>
      </c>
      <c r="F3940" s="1">
        <v>21.946699142456055</v>
      </c>
      <c r="G3940" s="1">
        <v>23.893299102783203</v>
      </c>
      <c r="H3940" s="1">
        <v>0.21413299441337585</v>
      </c>
      <c r="I3940" s="1">
        <v>23.679166108369827</v>
      </c>
      <c r="J3940" s="1">
        <v>-1.7324669659137726</v>
      </c>
      <c r="K3940" s="1">
        <v>5.8453898429870605</v>
      </c>
      <c r="L3940" s="1"/>
      <c r="M3940" s="1"/>
    </row>
    <row r="3941" spans="1:13" x14ac:dyDescent="0.25">
      <c r="A3941" t="s">
        <v>28</v>
      </c>
      <c r="B3941">
        <v>176</v>
      </c>
      <c r="C3941">
        <v>1948</v>
      </c>
      <c r="D3941">
        <v>0</v>
      </c>
      <c r="E3941">
        <v>0</v>
      </c>
      <c r="F3941" s="1">
        <v>23.263200759887695</v>
      </c>
      <c r="G3941" s="1">
        <v>22.589500427246094</v>
      </c>
      <c r="H3941" s="1">
        <v>0.40305298566818237</v>
      </c>
      <c r="I3941" s="1">
        <v>22.186447441577911</v>
      </c>
      <c r="J3941" s="1">
        <v>1.0767533183097839</v>
      </c>
      <c r="K3941" s="1">
        <v>9.3879604339599609</v>
      </c>
      <c r="L3941" s="1"/>
      <c r="M3941" s="1"/>
    </row>
    <row r="3942" spans="1:13" x14ac:dyDescent="0.25">
      <c r="A3942" t="s">
        <v>28</v>
      </c>
      <c r="B3942">
        <v>176</v>
      </c>
      <c r="C3942">
        <v>1949</v>
      </c>
      <c r="D3942">
        <v>0</v>
      </c>
      <c r="E3942">
        <v>0</v>
      </c>
      <c r="F3942" s="1">
        <v>24.438699722290039</v>
      </c>
      <c r="G3942" s="1">
        <v>24.738800048828125</v>
      </c>
      <c r="H3942" s="1">
        <v>0.4940510094165802</v>
      </c>
      <c r="I3942" s="1">
        <v>24.244749039411545</v>
      </c>
      <c r="J3942" s="1">
        <v>0.19395068287849426</v>
      </c>
      <c r="K3942" s="1">
        <v>12.849900245666504</v>
      </c>
      <c r="L3942" s="1"/>
      <c r="M3942" s="1"/>
    </row>
    <row r="3943" spans="1:13" x14ac:dyDescent="0.25">
      <c r="A3943" t="s">
        <v>28</v>
      </c>
      <c r="B3943">
        <v>176</v>
      </c>
      <c r="C3943">
        <v>1950</v>
      </c>
      <c r="D3943">
        <v>0</v>
      </c>
      <c r="E3943">
        <v>0</v>
      </c>
      <c r="F3943" s="1">
        <v>22.42289924621582</v>
      </c>
      <c r="G3943" s="1">
        <v>21.193599700927734</v>
      </c>
      <c r="H3943" s="1">
        <v>0.36432701349258423</v>
      </c>
      <c r="I3943" s="1">
        <v>20.82927268743515</v>
      </c>
      <c r="J3943" s="1">
        <v>1.5936265587806702</v>
      </c>
      <c r="K3943" s="1">
        <v>14.551600456237793</v>
      </c>
      <c r="L3943" s="1"/>
      <c r="M3943" s="1"/>
    </row>
    <row r="3944" spans="1:13" x14ac:dyDescent="0.25">
      <c r="A3944" t="s">
        <v>28</v>
      </c>
      <c r="B3944">
        <v>176</v>
      </c>
      <c r="C3944">
        <v>1951</v>
      </c>
      <c r="D3944">
        <v>0</v>
      </c>
      <c r="E3944">
        <v>0</v>
      </c>
      <c r="F3944" s="1">
        <v>25.382699966430664</v>
      </c>
      <c r="G3944" s="1">
        <v>22.649799346923828</v>
      </c>
      <c r="H3944" s="1">
        <v>0.22202199697494507</v>
      </c>
      <c r="I3944" s="1">
        <v>22.427777349948883</v>
      </c>
      <c r="J3944" s="1">
        <v>2.954922616481781</v>
      </c>
      <c r="K3944" s="1">
        <v>14.449000358581543</v>
      </c>
      <c r="L3944" s="1"/>
      <c r="M3944" s="1">
        <v>4.800001</v>
      </c>
    </row>
    <row r="3945" spans="1:13" x14ac:dyDescent="0.25">
      <c r="A3945" t="s">
        <v>28</v>
      </c>
      <c r="B3945">
        <v>176</v>
      </c>
      <c r="C3945">
        <v>1952</v>
      </c>
      <c r="D3945">
        <v>0</v>
      </c>
      <c r="E3945">
        <v>0</v>
      </c>
      <c r="F3945" s="1">
        <v>25.365999221801758</v>
      </c>
      <c r="G3945" s="1">
        <v>22.038600921630859</v>
      </c>
      <c r="H3945" s="1">
        <v>0.28464999794960022</v>
      </c>
      <c r="I3945" s="1">
        <v>21.753950923681259</v>
      </c>
      <c r="J3945" s="1">
        <v>3.6120482981204987</v>
      </c>
      <c r="K3945" s="1">
        <v>13.642200469970703</v>
      </c>
      <c r="L3945" s="1"/>
      <c r="M3945" s="1">
        <v>4.7999995000000002</v>
      </c>
    </row>
    <row r="3946" spans="1:13" x14ac:dyDescent="0.25">
      <c r="A3946" t="s">
        <v>28</v>
      </c>
      <c r="B3946">
        <v>176</v>
      </c>
      <c r="C3946">
        <v>1953</v>
      </c>
      <c r="D3946">
        <v>0</v>
      </c>
      <c r="E3946">
        <v>0</v>
      </c>
      <c r="F3946" s="1">
        <v>24.819400787353516</v>
      </c>
      <c r="G3946" s="1">
        <v>24.476900100708008</v>
      </c>
      <c r="H3946" s="1">
        <v>0.24203899502754211</v>
      </c>
      <c r="I3946" s="1">
        <v>24.234861105680466</v>
      </c>
      <c r="J3946" s="1">
        <v>0.58453968167304993</v>
      </c>
      <c r="K3946" s="1">
        <v>10.718999862670898</v>
      </c>
      <c r="L3946" s="1"/>
      <c r="M3946" s="1">
        <v>4.7999939999999999</v>
      </c>
    </row>
    <row r="3947" spans="1:13" x14ac:dyDescent="0.25">
      <c r="A3947" t="s">
        <v>28</v>
      </c>
      <c r="B3947">
        <v>176</v>
      </c>
      <c r="C3947">
        <v>1954</v>
      </c>
      <c r="D3947">
        <v>0</v>
      </c>
      <c r="E3947">
        <v>0</v>
      </c>
      <c r="F3947" s="1">
        <v>23.745500564575195</v>
      </c>
      <c r="G3947" s="1">
        <v>22.499399185180664</v>
      </c>
      <c r="H3947" s="1">
        <v>0.18320199847221375</v>
      </c>
      <c r="I3947" s="1">
        <v>22.31619718670845</v>
      </c>
      <c r="J3947" s="1">
        <v>1.429303377866745</v>
      </c>
      <c r="K3947" s="1">
        <v>9.2550497055053711</v>
      </c>
      <c r="L3947" s="1"/>
      <c r="M3947" s="1">
        <v>4.8000081999999997</v>
      </c>
    </row>
    <row r="3948" spans="1:13" x14ac:dyDescent="0.25">
      <c r="A3948" t="s">
        <v>28</v>
      </c>
      <c r="B3948">
        <v>176</v>
      </c>
      <c r="C3948">
        <v>1955</v>
      </c>
      <c r="D3948">
        <v>0</v>
      </c>
      <c r="E3948">
        <v>0</v>
      </c>
      <c r="F3948" s="1">
        <v>24.670099258422852</v>
      </c>
      <c r="G3948" s="1">
        <v>23.100900650024414</v>
      </c>
      <c r="H3948" s="1">
        <v>0.15910500288009644</v>
      </c>
      <c r="I3948" s="1">
        <v>22.941795647144318</v>
      </c>
      <c r="J3948" s="1">
        <v>1.7283036112785339</v>
      </c>
      <c r="K3948" s="1">
        <v>8.5625896453857422</v>
      </c>
      <c r="L3948" s="1"/>
      <c r="M3948" s="1">
        <v>4.8000005999999997</v>
      </c>
    </row>
    <row r="3949" spans="1:13" x14ac:dyDescent="0.25">
      <c r="A3949" t="s">
        <v>28</v>
      </c>
      <c r="B3949">
        <v>176</v>
      </c>
      <c r="C3949">
        <v>1956</v>
      </c>
      <c r="D3949">
        <v>0</v>
      </c>
      <c r="E3949">
        <v>0</v>
      </c>
      <c r="F3949" s="1">
        <v>26.756000518798828</v>
      </c>
      <c r="G3949" s="1">
        <v>26.850500106811523</v>
      </c>
      <c r="H3949" s="1">
        <v>0.17235599458217621</v>
      </c>
      <c r="I3949" s="1">
        <v>26.678144112229347</v>
      </c>
      <c r="J3949" s="1">
        <v>7.7856406569480896E-2</v>
      </c>
      <c r="K3949" s="1">
        <v>6.7108101844787598</v>
      </c>
      <c r="L3949" s="1"/>
      <c r="M3949" s="1">
        <v>4.7999866999999998</v>
      </c>
    </row>
    <row r="3950" spans="1:13" x14ac:dyDescent="0.25">
      <c r="A3950" t="s">
        <v>28</v>
      </c>
      <c r="B3950">
        <v>176</v>
      </c>
      <c r="C3950">
        <v>1957</v>
      </c>
      <c r="D3950">
        <v>0</v>
      </c>
      <c r="E3950">
        <v>0</v>
      </c>
      <c r="F3950" s="1">
        <v>30.25629997253418</v>
      </c>
      <c r="G3950" s="1">
        <v>29.054800033569336</v>
      </c>
      <c r="H3950" s="1">
        <v>0.16383799910545349</v>
      </c>
      <c r="I3950" s="1">
        <v>28.890962034463882</v>
      </c>
      <c r="J3950" s="1">
        <v>1.3653379380702972</v>
      </c>
      <c r="K3950" s="1">
        <v>6.647709846496582</v>
      </c>
      <c r="L3950" s="1"/>
      <c r="M3950" s="1">
        <v>4.8000031999999999</v>
      </c>
    </row>
    <row r="3951" spans="1:13" x14ac:dyDescent="0.25">
      <c r="A3951" t="s">
        <v>28</v>
      </c>
      <c r="B3951">
        <v>176</v>
      </c>
      <c r="C3951">
        <v>1958</v>
      </c>
      <c r="D3951">
        <v>0</v>
      </c>
      <c r="E3951">
        <v>0</v>
      </c>
      <c r="F3951" s="1">
        <v>34.778499603271484</v>
      </c>
      <c r="G3951" s="1">
        <v>32.619400024414063</v>
      </c>
      <c r="H3951" s="1">
        <v>0.1775750070810318</v>
      </c>
      <c r="I3951" s="1">
        <v>32.441825017333031</v>
      </c>
      <c r="J3951" s="1">
        <v>2.3366745859384537</v>
      </c>
      <c r="K3951" s="1">
        <v>5.1131300926208496</v>
      </c>
      <c r="L3951" s="1"/>
      <c r="M3951" s="1">
        <v>4.7999898999999999</v>
      </c>
    </row>
    <row r="3952" spans="1:13" x14ac:dyDescent="0.25">
      <c r="A3952" t="s">
        <v>28</v>
      </c>
      <c r="B3952">
        <v>176</v>
      </c>
      <c r="C3952">
        <v>1959</v>
      </c>
      <c r="D3952">
        <v>0</v>
      </c>
      <c r="E3952">
        <v>0</v>
      </c>
      <c r="F3952" s="1">
        <v>38.476200103759766</v>
      </c>
      <c r="G3952" s="1">
        <v>36.039299011230469</v>
      </c>
      <c r="H3952" s="1">
        <v>0.15614600479602814</v>
      </c>
      <c r="I3952" s="1">
        <v>35.883153006434441</v>
      </c>
      <c r="J3952" s="1">
        <v>2.593047097325325</v>
      </c>
      <c r="K3952" s="1">
        <v>4.9617099761962891</v>
      </c>
      <c r="L3952" s="1"/>
      <c r="M3952" s="1">
        <v>4.7999985000000001</v>
      </c>
    </row>
    <row r="3953" spans="1:13" x14ac:dyDescent="0.25">
      <c r="A3953" t="s">
        <v>28</v>
      </c>
      <c r="B3953">
        <v>176</v>
      </c>
      <c r="C3953">
        <v>1960</v>
      </c>
      <c r="D3953">
        <v>0</v>
      </c>
      <c r="E3953">
        <v>0</v>
      </c>
      <c r="F3953" s="1">
        <v>35.533599853515625</v>
      </c>
      <c r="G3953" s="1">
        <v>33.153598785400391</v>
      </c>
      <c r="H3953" s="1">
        <v>0.18031899631023407</v>
      </c>
      <c r="I3953" s="1">
        <v>32.973279789090157</v>
      </c>
      <c r="J3953" s="1">
        <v>2.5603200644254684</v>
      </c>
      <c r="K3953" s="1">
        <v>13.632100105285645</v>
      </c>
      <c r="L3953" s="1"/>
      <c r="M3953" s="1">
        <v>4.7911169999999998</v>
      </c>
    </row>
    <row r="3954" spans="1:13" x14ac:dyDescent="0.25">
      <c r="A3954" t="s">
        <v>28</v>
      </c>
      <c r="B3954">
        <v>176</v>
      </c>
      <c r="C3954">
        <v>1961</v>
      </c>
      <c r="D3954">
        <v>0</v>
      </c>
      <c r="E3954">
        <v>0</v>
      </c>
      <c r="F3954" s="1">
        <v>26.951000213623047</v>
      </c>
      <c r="G3954" s="1">
        <v>25.313899993896484</v>
      </c>
      <c r="H3954" s="1">
        <v>0.20071099698543549</v>
      </c>
      <c r="I3954" s="1">
        <v>25.113188996911049</v>
      </c>
      <c r="J3954" s="1">
        <v>1.837811216711998</v>
      </c>
      <c r="K3954" s="1">
        <v>8.4949302673339844</v>
      </c>
      <c r="L3954" s="1"/>
      <c r="M3954" s="1">
        <v>0.61553497999999995</v>
      </c>
    </row>
    <row r="3955" spans="1:13" x14ac:dyDescent="0.25">
      <c r="A3955" t="s">
        <v>28</v>
      </c>
      <c r="B3955">
        <v>176</v>
      </c>
      <c r="C3955">
        <v>1962</v>
      </c>
      <c r="D3955">
        <v>0</v>
      </c>
      <c r="E3955">
        <v>0</v>
      </c>
      <c r="F3955" s="1">
        <v>27.147300720214844</v>
      </c>
      <c r="G3955" s="1">
        <v>24.898500442504883</v>
      </c>
      <c r="H3955" s="1">
        <v>0.17809799313545227</v>
      </c>
      <c r="I3955" s="1">
        <v>24.720402449369431</v>
      </c>
      <c r="J3955" s="1">
        <v>2.4268982708454132</v>
      </c>
      <c r="K3955" s="1">
        <v>7.4665098190307617</v>
      </c>
      <c r="L3955" s="1"/>
      <c r="M3955" s="1">
        <v>8.2134899000000008</v>
      </c>
    </row>
    <row r="3956" spans="1:13" x14ac:dyDescent="0.25">
      <c r="A3956" t="s">
        <v>28</v>
      </c>
      <c r="B3956">
        <v>176</v>
      </c>
      <c r="C3956">
        <v>1963</v>
      </c>
      <c r="D3956">
        <v>0</v>
      </c>
      <c r="E3956">
        <v>0</v>
      </c>
      <c r="F3956" s="1">
        <v>28.041599273681641</v>
      </c>
      <c r="G3956" s="1">
        <v>26.241800308227539</v>
      </c>
      <c r="H3956" s="1">
        <v>0.19032000005245209</v>
      </c>
      <c r="I3956" s="1">
        <v>26.051480308175087</v>
      </c>
      <c r="J3956" s="1">
        <v>1.9901189655065536</v>
      </c>
      <c r="K3956" s="1">
        <v>7.8944401741027832</v>
      </c>
      <c r="L3956" s="1"/>
      <c r="M3956" s="1">
        <v>9.8668308000000007</v>
      </c>
    </row>
    <row r="3957" spans="1:13" x14ac:dyDescent="0.25">
      <c r="A3957" t="s">
        <v>28</v>
      </c>
      <c r="B3957">
        <v>176</v>
      </c>
      <c r="C3957">
        <v>1964</v>
      </c>
      <c r="D3957">
        <v>0</v>
      </c>
      <c r="E3957">
        <v>0</v>
      </c>
      <c r="F3957" s="1">
        <v>27.799699783325195</v>
      </c>
      <c r="G3957" s="1">
        <v>28.208700180053711</v>
      </c>
      <c r="H3957" s="1">
        <v>0.18509399890899658</v>
      </c>
      <c r="I3957" s="1">
        <v>28.023606181144714</v>
      </c>
      <c r="J3957" s="1">
        <v>-0.22390639781951904</v>
      </c>
      <c r="K3957" s="1">
        <v>7.9748101234436035</v>
      </c>
      <c r="L3957" s="1"/>
      <c r="M3957" s="1">
        <v>9.8976380000000006</v>
      </c>
    </row>
    <row r="3958" spans="1:13" x14ac:dyDescent="0.25">
      <c r="A3958" t="s">
        <v>28</v>
      </c>
      <c r="B3958">
        <v>176</v>
      </c>
      <c r="C3958">
        <v>1965</v>
      </c>
      <c r="D3958">
        <v>0</v>
      </c>
      <c r="E3958">
        <v>0</v>
      </c>
      <c r="F3958" s="1">
        <v>28.433700561523438</v>
      </c>
      <c r="G3958" s="1">
        <v>28.284400939941406</v>
      </c>
      <c r="H3958" s="1">
        <v>0.18531900644302368</v>
      </c>
      <c r="I3958" s="1">
        <v>28.099081933498383</v>
      </c>
      <c r="J3958" s="1">
        <v>0.33461862802505493</v>
      </c>
      <c r="K3958" s="1">
        <v>7.7793898582458496</v>
      </c>
      <c r="L3958" s="1"/>
      <c r="M3958" s="1">
        <v>7.3372346999999998</v>
      </c>
    </row>
    <row r="3959" spans="1:13" x14ac:dyDescent="0.25">
      <c r="A3959" t="s">
        <v>28</v>
      </c>
      <c r="B3959">
        <v>176</v>
      </c>
      <c r="C3959">
        <v>1966</v>
      </c>
      <c r="D3959">
        <v>0</v>
      </c>
      <c r="E3959">
        <v>0</v>
      </c>
      <c r="F3959" s="1">
        <v>29.998899459838867</v>
      </c>
      <c r="G3959" s="1">
        <v>28.311300277709961</v>
      </c>
      <c r="H3959" s="1">
        <v>0.21834099292755127</v>
      </c>
      <c r="I3959" s="1">
        <v>28.09295928478241</v>
      </c>
      <c r="J3959" s="1">
        <v>1.9059401750564575</v>
      </c>
      <c r="K3959" s="1">
        <v>5.5630002021789551</v>
      </c>
      <c r="L3959" s="1"/>
      <c r="M3959" s="1">
        <v>8.6681343999999996</v>
      </c>
    </row>
    <row r="3960" spans="1:13" x14ac:dyDescent="0.25">
      <c r="A3960" t="s">
        <v>28</v>
      </c>
      <c r="B3960">
        <v>176</v>
      </c>
      <c r="C3960">
        <v>1967</v>
      </c>
      <c r="D3960">
        <v>0</v>
      </c>
      <c r="E3960">
        <v>0</v>
      </c>
      <c r="F3960" s="1">
        <v>32.430999755859375</v>
      </c>
      <c r="G3960" s="1">
        <v>31.647600173950195</v>
      </c>
      <c r="H3960" s="1">
        <v>0.22635200619697571</v>
      </c>
      <c r="I3960" s="1">
        <v>31.42124816775322</v>
      </c>
      <c r="J3960" s="1">
        <v>1.0097515881061554</v>
      </c>
      <c r="K3960" s="1">
        <v>8.7958297729492187</v>
      </c>
      <c r="L3960" s="1"/>
      <c r="M3960" s="1">
        <v>-1.5868331</v>
      </c>
    </row>
    <row r="3961" spans="1:13" x14ac:dyDescent="0.25">
      <c r="A3961" t="s">
        <v>28</v>
      </c>
      <c r="B3961">
        <v>176</v>
      </c>
      <c r="C3961">
        <v>1968</v>
      </c>
      <c r="D3961">
        <v>0</v>
      </c>
      <c r="E3961">
        <v>0</v>
      </c>
      <c r="F3961" s="1">
        <v>32.357799530029297</v>
      </c>
      <c r="G3961" s="1">
        <v>33.252399444580078</v>
      </c>
      <c r="H3961" s="1">
        <v>0.43535301089286804</v>
      </c>
      <c r="I3961" s="1">
        <v>32.81704643368721</v>
      </c>
      <c r="J3961" s="1">
        <v>-0.45924690365791321</v>
      </c>
      <c r="K3961" s="1">
        <v>14.221099853515625</v>
      </c>
      <c r="L3961" s="1"/>
      <c r="M3961" s="1">
        <v>-5.2873938999999996</v>
      </c>
    </row>
    <row r="3962" spans="1:13" x14ac:dyDescent="0.25">
      <c r="A3962" t="s">
        <v>28</v>
      </c>
      <c r="B3962">
        <v>176</v>
      </c>
      <c r="C3962">
        <v>1969</v>
      </c>
      <c r="D3962">
        <v>0</v>
      </c>
      <c r="E3962">
        <v>0</v>
      </c>
      <c r="F3962" s="1">
        <v>29.41819953918457</v>
      </c>
      <c r="G3962" s="1">
        <v>30.299900054931641</v>
      </c>
      <c r="H3962" s="1">
        <v>0.48858100175857544</v>
      </c>
      <c r="I3962" s="1">
        <v>29.811319053173065</v>
      </c>
      <c r="J3962" s="1">
        <v>-0.39311951398849487</v>
      </c>
      <c r="K3962" s="1">
        <v>14.641300201416016</v>
      </c>
      <c r="L3962" s="1"/>
      <c r="M3962" s="1">
        <v>3.1634894999999998</v>
      </c>
    </row>
    <row r="3963" spans="1:13" x14ac:dyDescent="0.25">
      <c r="A3963" t="s">
        <v>28</v>
      </c>
      <c r="B3963">
        <v>176</v>
      </c>
      <c r="C3963">
        <v>1970</v>
      </c>
      <c r="D3963">
        <v>0</v>
      </c>
      <c r="E3963">
        <v>0</v>
      </c>
      <c r="F3963" s="1">
        <v>30.116500854492188</v>
      </c>
      <c r="G3963" s="1">
        <v>29.850299835205078</v>
      </c>
      <c r="H3963" s="1">
        <v>0.58015000820159912</v>
      </c>
      <c r="I3963" s="1">
        <v>29.270149827003479</v>
      </c>
      <c r="J3963" s="1">
        <v>0.8463510274887085</v>
      </c>
      <c r="K3963" s="1">
        <v>11.442099571228027</v>
      </c>
      <c r="L3963" s="1">
        <v>8.8074908000000001</v>
      </c>
      <c r="M3963" s="1">
        <v>7.5998830000000002</v>
      </c>
    </row>
    <row r="3964" spans="1:13" x14ac:dyDescent="0.25">
      <c r="A3964" t="s">
        <v>28</v>
      </c>
      <c r="B3964">
        <v>176</v>
      </c>
      <c r="C3964">
        <v>1971</v>
      </c>
      <c r="D3964">
        <v>0</v>
      </c>
      <c r="E3964">
        <v>0</v>
      </c>
      <c r="F3964" s="1">
        <v>31.848199844360352</v>
      </c>
      <c r="G3964" s="1">
        <v>32.540199279785156</v>
      </c>
      <c r="H3964" s="1">
        <v>0.52779197692871094</v>
      </c>
      <c r="I3964" s="1">
        <v>32.012407302856445</v>
      </c>
      <c r="J3964" s="1">
        <v>-0.16420745849609375</v>
      </c>
      <c r="K3964" s="1">
        <v>11.748600006103516</v>
      </c>
      <c r="L3964" s="1">
        <v>15.556217</v>
      </c>
      <c r="M3964" s="1">
        <v>13.088189</v>
      </c>
    </row>
    <row r="3965" spans="1:13" x14ac:dyDescent="0.25">
      <c r="A3965" t="s">
        <v>28</v>
      </c>
      <c r="B3965">
        <v>176</v>
      </c>
      <c r="C3965">
        <v>1972</v>
      </c>
      <c r="D3965">
        <v>0</v>
      </c>
      <c r="E3965">
        <v>0</v>
      </c>
      <c r="F3965" s="1">
        <v>33.336101531982422</v>
      </c>
      <c r="G3965" s="1">
        <v>33.283599853515625</v>
      </c>
      <c r="H3965" s="1">
        <v>0.66987699270248413</v>
      </c>
      <c r="I3965" s="1">
        <v>32.613722860813141</v>
      </c>
      <c r="J3965" s="1">
        <v>0.72237867116928101</v>
      </c>
      <c r="K3965" s="1">
        <v>14.543700218200684</v>
      </c>
      <c r="L3965" s="1">
        <v>11.533329999999999</v>
      </c>
      <c r="M3965" s="1">
        <v>6.1724993000000001</v>
      </c>
    </row>
    <row r="3966" spans="1:13" x14ac:dyDescent="0.25">
      <c r="A3966" t="s">
        <v>28</v>
      </c>
      <c r="B3966">
        <v>176</v>
      </c>
      <c r="C3966">
        <v>1973</v>
      </c>
      <c r="D3966">
        <v>0</v>
      </c>
      <c r="E3966">
        <v>0</v>
      </c>
      <c r="F3966" s="1">
        <v>32.910598754882812</v>
      </c>
      <c r="G3966" s="1">
        <v>33.650100708007813</v>
      </c>
      <c r="H3966" s="1">
        <v>0.6510549783706665</v>
      </c>
      <c r="I3966" s="1">
        <v>32.999045729637146</v>
      </c>
      <c r="J3966" s="1">
        <v>-8.8446974754333496E-2</v>
      </c>
      <c r="K3966" s="1">
        <v>11.462499618530273</v>
      </c>
      <c r="L3966" s="1">
        <v>-0.22752306</v>
      </c>
      <c r="M3966" s="1">
        <v>6.7998962000000001</v>
      </c>
    </row>
    <row r="3967" spans="1:13" x14ac:dyDescent="0.25">
      <c r="A3967" t="s">
        <v>28</v>
      </c>
      <c r="B3967">
        <v>176</v>
      </c>
      <c r="C3967">
        <v>1974</v>
      </c>
      <c r="D3967">
        <v>0</v>
      </c>
      <c r="E3967">
        <v>0</v>
      </c>
      <c r="F3967" s="1">
        <v>32.998500823974609</v>
      </c>
      <c r="G3967" s="1">
        <v>36.638401031494141</v>
      </c>
      <c r="H3967" s="1">
        <v>0.77852398157119751</v>
      </c>
      <c r="I3967" s="1">
        <v>35.859877049922943</v>
      </c>
      <c r="J3967" s="1">
        <v>-2.8613762259483337</v>
      </c>
      <c r="K3967" s="1">
        <v>12.541600227355957</v>
      </c>
      <c r="L3967" s="1">
        <v>-21.103442999999999</v>
      </c>
      <c r="M3967" s="1">
        <v>5.7108141000000003</v>
      </c>
    </row>
    <row r="3968" spans="1:13" x14ac:dyDescent="0.25">
      <c r="A3968" t="s">
        <v>28</v>
      </c>
      <c r="B3968">
        <v>176</v>
      </c>
      <c r="C3968">
        <v>1975</v>
      </c>
      <c r="D3968">
        <v>0</v>
      </c>
      <c r="E3968">
        <v>0</v>
      </c>
      <c r="F3968" s="1">
        <v>33.011299133300781</v>
      </c>
      <c r="G3968" s="1">
        <v>36.885398864746094</v>
      </c>
      <c r="H3968" s="1">
        <v>1.1368900537490845</v>
      </c>
      <c r="I3968" s="1">
        <v>35.748508810997009</v>
      </c>
      <c r="J3968" s="1">
        <v>-2.737209677696228</v>
      </c>
      <c r="K3968" s="1">
        <v>16.387500762939453</v>
      </c>
      <c r="L3968" s="1">
        <v>-27.031058000000002</v>
      </c>
      <c r="M3968" s="1">
        <v>0.64367816</v>
      </c>
    </row>
    <row r="3969" spans="1:13" x14ac:dyDescent="0.25">
      <c r="A3969" t="s">
        <v>28</v>
      </c>
      <c r="B3969">
        <v>176</v>
      </c>
      <c r="C3969">
        <v>1976</v>
      </c>
      <c r="D3969">
        <v>0</v>
      </c>
      <c r="E3969">
        <v>0</v>
      </c>
      <c r="F3969" s="1">
        <v>32.142601013183594</v>
      </c>
      <c r="G3969" s="1">
        <v>32.118801116943359</v>
      </c>
      <c r="H3969" s="1">
        <v>1.0637099742889404</v>
      </c>
      <c r="I3969" s="1">
        <v>31.055091142654419</v>
      </c>
      <c r="J3969" s="1">
        <v>1.0875098705291748</v>
      </c>
      <c r="K3969" s="1">
        <v>17.173999786376953</v>
      </c>
      <c r="L3969" s="1">
        <v>-10.241084000000001</v>
      </c>
      <c r="M3969" s="1">
        <v>5.9616262999999998</v>
      </c>
    </row>
    <row r="3970" spans="1:13" x14ac:dyDescent="0.25">
      <c r="A3970" t="s">
        <v>28</v>
      </c>
      <c r="B3970">
        <v>176</v>
      </c>
      <c r="C3970">
        <v>1977</v>
      </c>
      <c r="D3970">
        <v>0</v>
      </c>
      <c r="E3970">
        <v>0</v>
      </c>
      <c r="F3970" s="1">
        <v>30.508399963378906</v>
      </c>
      <c r="G3970" s="1">
        <v>31.707000732421875</v>
      </c>
      <c r="H3970" s="1">
        <v>1.0139600038528442</v>
      </c>
      <c r="I3970" s="1">
        <v>30.693040728569031</v>
      </c>
      <c r="J3970" s="1">
        <v>-0.18464076519012451</v>
      </c>
      <c r="K3970" s="1">
        <v>18.375299453735352</v>
      </c>
      <c r="L3970" s="1">
        <v>-8.5204132000000001</v>
      </c>
      <c r="M3970" s="1">
        <v>8.8165552999999992</v>
      </c>
    </row>
    <row r="3971" spans="1:13" x14ac:dyDescent="0.25">
      <c r="A3971" t="s">
        <v>28</v>
      </c>
      <c r="B3971">
        <v>176</v>
      </c>
      <c r="C3971">
        <v>1978</v>
      </c>
      <c r="D3971">
        <v>0</v>
      </c>
      <c r="E3971">
        <v>0</v>
      </c>
      <c r="F3971" s="1">
        <v>31.026199340820313</v>
      </c>
      <c r="G3971" s="1">
        <v>31.926799774169922</v>
      </c>
      <c r="H3971" s="1">
        <v>1.2698099613189697</v>
      </c>
      <c r="I3971" s="1">
        <v>30.656989812850952</v>
      </c>
      <c r="J3971" s="1">
        <v>0.36920952796936035</v>
      </c>
      <c r="K3971" s="1">
        <v>19.803400039672852</v>
      </c>
      <c r="L3971" s="1">
        <v>-22.143373</v>
      </c>
      <c r="M3971" s="1">
        <v>6.0221869999999997</v>
      </c>
    </row>
    <row r="3972" spans="1:13" x14ac:dyDescent="0.25">
      <c r="A3972" t="s">
        <v>28</v>
      </c>
      <c r="B3972">
        <v>176</v>
      </c>
      <c r="C3972">
        <v>1979</v>
      </c>
      <c r="D3972">
        <v>0</v>
      </c>
      <c r="E3972">
        <v>0</v>
      </c>
      <c r="F3972" s="1">
        <v>32.3656005859375</v>
      </c>
      <c r="G3972" s="1">
        <v>32.4385986328125</v>
      </c>
      <c r="H3972" s="1">
        <v>1.0724500417709351</v>
      </c>
      <c r="I3972" s="1">
        <v>31.366148591041565</v>
      </c>
      <c r="J3972" s="1">
        <v>0.99945199489593506</v>
      </c>
      <c r="K3972" s="1">
        <v>21.06719970703125</v>
      </c>
      <c r="L3972" s="1">
        <v>-23.845715999999999</v>
      </c>
      <c r="M3972" s="1">
        <v>4.8579970000000001</v>
      </c>
    </row>
    <row r="3973" spans="1:13" x14ac:dyDescent="0.25">
      <c r="A3973" t="s">
        <v>28</v>
      </c>
      <c r="B3973">
        <v>176</v>
      </c>
      <c r="C3973">
        <v>1980</v>
      </c>
      <c r="D3973">
        <v>1</v>
      </c>
      <c r="E3973">
        <v>1</v>
      </c>
      <c r="F3973" s="1">
        <v>35.2694909997454</v>
      </c>
      <c r="G3973" s="1">
        <v>33.899289076909803</v>
      </c>
      <c r="H3973" s="1">
        <v>1.7064703502452001</v>
      </c>
      <c r="I3973" s="1">
        <v>32.192818726664605</v>
      </c>
      <c r="J3973" s="1">
        <v>3.0766722730807956</v>
      </c>
      <c r="K3973" s="1">
        <v>24.774047942530434</v>
      </c>
      <c r="L3973" s="1">
        <v>-36.616356000000003</v>
      </c>
      <c r="M3973" s="1">
        <v>5.7377048999999998</v>
      </c>
    </row>
    <row r="3974" spans="1:13" x14ac:dyDescent="0.25">
      <c r="A3974" t="s">
        <v>28</v>
      </c>
      <c r="B3974">
        <v>176</v>
      </c>
      <c r="C3974">
        <v>1981</v>
      </c>
      <c r="D3974">
        <v>1</v>
      </c>
      <c r="E3974">
        <v>1</v>
      </c>
      <c r="F3974" s="1">
        <v>36.6074659090444</v>
      </c>
      <c r="G3974" s="1">
        <v>35.284998103839797</v>
      </c>
      <c r="H3974" s="1">
        <v>1.9726409277647901</v>
      </c>
      <c r="I3974" s="1">
        <v>33.312357176075004</v>
      </c>
      <c r="J3974" s="1">
        <v>3.2951087329693962</v>
      </c>
      <c r="K3974" s="1">
        <v>22.37204672404355</v>
      </c>
      <c r="L3974" s="1">
        <v>-28.932849999999998</v>
      </c>
      <c r="M3974" s="1">
        <v>4.2650512999999997</v>
      </c>
    </row>
    <row r="3975" spans="1:13" x14ac:dyDescent="0.25">
      <c r="A3975" t="s">
        <v>28</v>
      </c>
      <c r="B3975">
        <v>176</v>
      </c>
      <c r="C3975">
        <v>1982</v>
      </c>
      <c r="D3975">
        <v>1</v>
      </c>
      <c r="E3975">
        <v>1</v>
      </c>
      <c r="F3975" s="1">
        <v>37.703604978719902</v>
      </c>
      <c r="G3975" s="1">
        <v>35.982782058111901</v>
      </c>
      <c r="H3975" s="1">
        <v>2.1878292830751702</v>
      </c>
      <c r="I3975" s="1">
        <v>33.794952775036734</v>
      </c>
      <c r="J3975" s="1">
        <v>3.9086522036831681</v>
      </c>
      <c r="K3975" s="1">
        <v>28.948087957267322</v>
      </c>
      <c r="L3975" s="1">
        <v>-29.088027</v>
      </c>
      <c r="M3975" s="1">
        <v>2.1544949</v>
      </c>
    </row>
    <row r="3976" spans="1:13" x14ac:dyDescent="0.25">
      <c r="A3976" t="s">
        <v>28</v>
      </c>
      <c r="B3976">
        <v>176</v>
      </c>
      <c r="C3976">
        <v>1983</v>
      </c>
      <c r="D3976">
        <v>1</v>
      </c>
      <c r="E3976">
        <v>1</v>
      </c>
      <c r="F3976" s="1">
        <v>35.809514032744801</v>
      </c>
      <c r="G3976" s="1">
        <v>37.772872495976401</v>
      </c>
      <c r="H3976" s="1">
        <v>3.22693734081248</v>
      </c>
      <c r="I3976" s="1">
        <v>34.545935155163917</v>
      </c>
      <c r="J3976" s="1">
        <v>1.2635788775808834</v>
      </c>
      <c r="K3976" s="1">
        <v>30.751437664090918</v>
      </c>
      <c r="L3976" s="1">
        <v>-62.343361999999999</v>
      </c>
      <c r="M3976" s="1">
        <v>-2.1511670999999999</v>
      </c>
    </row>
    <row r="3977" spans="1:13" x14ac:dyDescent="0.25">
      <c r="A3977" t="s">
        <v>28</v>
      </c>
      <c r="B3977">
        <v>176</v>
      </c>
      <c r="C3977">
        <v>1984</v>
      </c>
      <c r="D3977">
        <v>1</v>
      </c>
      <c r="E3977">
        <v>1</v>
      </c>
      <c r="F3977" s="1">
        <v>36.906099919310002</v>
      </c>
      <c r="G3977" s="1">
        <v>34.658785637779303</v>
      </c>
      <c r="H3977" s="1">
        <v>3.0595669261322702</v>
      </c>
      <c r="I3977" s="1">
        <v>31.599218711647033</v>
      </c>
      <c r="J3977" s="1">
        <v>5.3068812076629683</v>
      </c>
      <c r="K3977" s="1">
        <v>32.424857848579983</v>
      </c>
      <c r="L3977" s="1">
        <v>-7.2388959000000002</v>
      </c>
      <c r="M3977" s="1">
        <v>4.1292355000000001</v>
      </c>
    </row>
    <row r="3978" spans="1:13" x14ac:dyDescent="0.25">
      <c r="A3978" t="s">
        <v>28</v>
      </c>
      <c r="B3978">
        <v>176</v>
      </c>
      <c r="C3978">
        <v>1985</v>
      </c>
      <c r="D3978">
        <v>1</v>
      </c>
      <c r="E3978">
        <v>1</v>
      </c>
      <c r="F3978" s="1">
        <v>35.431604738747403</v>
      </c>
      <c r="G3978" s="1">
        <v>36.995621623330699</v>
      </c>
      <c r="H3978" s="1">
        <v>3.2373881769735902</v>
      </c>
      <c r="I3978" s="1">
        <v>33.75823344635711</v>
      </c>
      <c r="J3978" s="1">
        <v>1.6733712923902928</v>
      </c>
      <c r="K3978" s="1">
        <v>32.016791349940462</v>
      </c>
      <c r="L3978" s="1">
        <v>-10.444226</v>
      </c>
      <c r="M3978" s="1">
        <v>3.2928427</v>
      </c>
    </row>
    <row r="3979" spans="1:13" x14ac:dyDescent="0.25">
      <c r="A3979" t="s">
        <v>28</v>
      </c>
      <c r="B3979">
        <v>176</v>
      </c>
      <c r="C3979">
        <v>1986</v>
      </c>
      <c r="D3979">
        <v>1</v>
      </c>
      <c r="E3979">
        <v>1</v>
      </c>
      <c r="F3979" s="1">
        <v>35.531415986336903</v>
      </c>
      <c r="G3979" s="1">
        <v>39.465921268041001</v>
      </c>
      <c r="H3979" s="1">
        <v>2.9627454964294602</v>
      </c>
      <c r="I3979" s="1">
        <v>36.503175771611538</v>
      </c>
      <c r="J3979" s="1">
        <v>-0.97175978527463514</v>
      </c>
      <c r="K3979" s="1">
        <v>29.865559928953751</v>
      </c>
      <c r="L3979" s="1">
        <v>0.65849451000000003</v>
      </c>
      <c r="M3979" s="1">
        <v>6.2704326000000004</v>
      </c>
    </row>
    <row r="3980" spans="1:13" x14ac:dyDescent="0.25">
      <c r="A3980" t="s">
        <v>28</v>
      </c>
      <c r="B3980">
        <v>176</v>
      </c>
      <c r="C3980">
        <v>1987</v>
      </c>
      <c r="D3980">
        <v>1</v>
      </c>
      <c r="E3980">
        <v>1</v>
      </c>
      <c r="F3980" s="1">
        <v>35.699139231530403</v>
      </c>
      <c r="G3980" s="1">
        <v>36.485464342608601</v>
      </c>
      <c r="H3980" s="1">
        <v>2.6302615991314502</v>
      </c>
      <c r="I3980" s="1">
        <v>33.85520274347715</v>
      </c>
      <c r="J3980" s="1">
        <v>1.8439364880532523</v>
      </c>
      <c r="K3980" s="1">
        <v>27.326042978758242</v>
      </c>
      <c r="L3980" s="1">
        <v>8.7020382000000005</v>
      </c>
      <c r="M3980" s="1">
        <v>8.5460413000000006</v>
      </c>
    </row>
    <row r="3981" spans="1:13" x14ac:dyDescent="0.25">
      <c r="A3981" t="s">
        <v>28</v>
      </c>
      <c r="B3981">
        <v>176</v>
      </c>
      <c r="C3981">
        <v>1988</v>
      </c>
      <c r="D3981">
        <v>1</v>
      </c>
      <c r="E3981">
        <v>1</v>
      </c>
      <c r="F3981" s="1">
        <v>39.491133582558803</v>
      </c>
      <c r="G3981" s="1">
        <v>41.422053162327899</v>
      </c>
      <c r="H3981" s="1">
        <v>3.4572546903229799</v>
      </c>
      <c r="I3981" s="1">
        <v>37.964798472004915</v>
      </c>
      <c r="J3981" s="1">
        <v>1.5263351105538874</v>
      </c>
      <c r="K3981" s="1">
        <v>30.588220536894124</v>
      </c>
      <c r="L3981" s="1">
        <v>8.7002082999999999</v>
      </c>
      <c r="M3981" s="1">
        <v>-8.9769169999999995E-2</v>
      </c>
    </row>
    <row r="3982" spans="1:13" x14ac:dyDescent="0.25">
      <c r="A3982" t="s">
        <v>28</v>
      </c>
      <c r="B3982">
        <v>176</v>
      </c>
      <c r="C3982">
        <v>1989</v>
      </c>
      <c r="D3982">
        <v>1</v>
      </c>
      <c r="E3982">
        <v>1</v>
      </c>
      <c r="F3982" s="1">
        <v>38.642419810905899</v>
      </c>
      <c r="G3982" s="1">
        <v>42.934714532317798</v>
      </c>
      <c r="H3982" s="1">
        <v>3.7995227774220099</v>
      </c>
      <c r="I3982" s="1">
        <v>39.135191754895786</v>
      </c>
      <c r="J3982" s="1">
        <v>-0.49277194398988655</v>
      </c>
      <c r="K3982" s="1">
        <v>35.286097329976727</v>
      </c>
      <c r="L3982" s="1">
        <v>13.976979999999999</v>
      </c>
      <c r="M3982" s="1">
        <v>0.25848517999999998</v>
      </c>
    </row>
    <row r="3983" spans="1:13" x14ac:dyDescent="0.25">
      <c r="A3983" t="s">
        <v>28</v>
      </c>
      <c r="B3983">
        <v>176</v>
      </c>
      <c r="C3983">
        <v>1990</v>
      </c>
      <c r="D3983">
        <v>1</v>
      </c>
      <c r="E3983">
        <v>1</v>
      </c>
      <c r="F3983" s="1">
        <v>39.420468513085403</v>
      </c>
      <c r="G3983" s="1">
        <v>42.5814436827932</v>
      </c>
      <c r="H3983" s="1">
        <v>4.0055965910079898</v>
      </c>
      <c r="I3983" s="1">
        <v>38.575847091785207</v>
      </c>
      <c r="J3983" s="1">
        <v>0.84462142130019657</v>
      </c>
      <c r="K3983" s="1">
        <v>35.489942282596715</v>
      </c>
      <c r="L3983" s="1">
        <v>6.4241089999999996</v>
      </c>
      <c r="M3983" s="1">
        <v>1.1694126</v>
      </c>
    </row>
    <row r="3984" spans="1:13" x14ac:dyDescent="0.25">
      <c r="A3984" t="s">
        <v>28</v>
      </c>
      <c r="B3984">
        <v>176</v>
      </c>
      <c r="C3984">
        <v>1991</v>
      </c>
      <c r="D3984">
        <v>1</v>
      </c>
      <c r="E3984">
        <v>1</v>
      </c>
      <c r="F3984" s="1">
        <v>42.189730396080698</v>
      </c>
      <c r="G3984" s="1">
        <v>42.8484650760184</v>
      </c>
      <c r="H3984" s="1">
        <v>3.9319140452036199</v>
      </c>
      <c r="I3984" s="1">
        <v>38.91655103081478</v>
      </c>
      <c r="J3984" s="1">
        <v>3.2731793652659178</v>
      </c>
      <c r="K3984" s="1">
        <v>37.607619087519751</v>
      </c>
      <c r="L3984" s="1">
        <v>8.2870699000000005</v>
      </c>
      <c r="M3984" s="1">
        <v>-0.22380663000000001</v>
      </c>
    </row>
    <row r="3985" spans="1:13" x14ac:dyDescent="0.25">
      <c r="A3985" t="s">
        <v>28</v>
      </c>
      <c r="B3985">
        <v>176</v>
      </c>
      <c r="C3985">
        <v>1992</v>
      </c>
      <c r="D3985">
        <v>1</v>
      </c>
      <c r="E3985">
        <v>1</v>
      </c>
      <c r="F3985" s="1">
        <v>42.817427708054304</v>
      </c>
      <c r="G3985" s="1">
        <v>44.680320740326501</v>
      </c>
      <c r="H3985" s="1">
        <v>3.9025083207520699</v>
      </c>
      <c r="I3985" s="1">
        <v>40.777812419574431</v>
      </c>
      <c r="J3985" s="1">
        <v>2.0396152884798724</v>
      </c>
      <c r="K3985" s="1">
        <v>45.401091933570029</v>
      </c>
      <c r="L3985" s="1">
        <v>3.7897927999999999</v>
      </c>
      <c r="M3985" s="1">
        <v>-3.373866</v>
      </c>
    </row>
    <row r="3986" spans="1:13" x14ac:dyDescent="0.25">
      <c r="A3986" t="s">
        <v>28</v>
      </c>
      <c r="B3986">
        <v>176</v>
      </c>
      <c r="C3986">
        <v>1993</v>
      </c>
      <c r="D3986">
        <v>1</v>
      </c>
      <c r="E3986">
        <v>1</v>
      </c>
      <c r="F3986" s="1">
        <v>40.745457891206797</v>
      </c>
      <c r="G3986" s="1">
        <v>45.101234332506699</v>
      </c>
      <c r="H3986" s="1">
        <v>4.0155410999408101</v>
      </c>
      <c r="I3986" s="1">
        <v>41.085693232565887</v>
      </c>
      <c r="J3986" s="1">
        <v>-0.34023534135909017</v>
      </c>
      <c r="K3986" s="1">
        <v>52.293819519710368</v>
      </c>
      <c r="L3986" s="1">
        <v>2.7168771999999999</v>
      </c>
      <c r="M3986" s="1">
        <v>1.3134486000000001</v>
      </c>
    </row>
    <row r="3987" spans="1:13" x14ac:dyDescent="0.25">
      <c r="A3987" t="s">
        <v>28</v>
      </c>
      <c r="B3987">
        <v>176</v>
      </c>
      <c r="C3987">
        <v>1994</v>
      </c>
      <c r="D3987">
        <v>1</v>
      </c>
      <c r="E3987">
        <v>1</v>
      </c>
      <c r="F3987" s="1">
        <v>40.376893640723601</v>
      </c>
      <c r="G3987" s="1">
        <v>44.968611115913298</v>
      </c>
      <c r="H3987" s="1">
        <v>4.16007932580467</v>
      </c>
      <c r="I3987" s="1">
        <v>40.808531790108631</v>
      </c>
      <c r="J3987" s="1">
        <v>-0.43163814938503009</v>
      </c>
      <c r="K3987" s="1">
        <v>54.808422532677135</v>
      </c>
      <c r="L3987" s="1">
        <v>3.4646233</v>
      </c>
      <c r="M3987" s="1">
        <v>3.6087208999999998</v>
      </c>
    </row>
    <row r="3988" spans="1:13" x14ac:dyDescent="0.25">
      <c r="A3988" t="s">
        <v>28</v>
      </c>
      <c r="B3988">
        <v>176</v>
      </c>
      <c r="C3988">
        <v>1995</v>
      </c>
      <c r="D3988">
        <v>1</v>
      </c>
      <c r="E3988">
        <v>1</v>
      </c>
      <c r="F3988" s="1">
        <v>41.500017438955503</v>
      </c>
      <c r="G3988" s="1">
        <v>44.3702073702718</v>
      </c>
      <c r="H3988" s="1">
        <v>4.4897193569178402</v>
      </c>
      <c r="I3988" s="1">
        <v>39.880488013353961</v>
      </c>
      <c r="J3988" s="1">
        <v>1.6195294256015416</v>
      </c>
      <c r="K3988" s="1">
        <v>58.070268499902632</v>
      </c>
      <c r="L3988" s="1">
        <v>5.5256341999999998</v>
      </c>
      <c r="M3988" s="1">
        <v>0.11670802</v>
      </c>
    </row>
    <row r="3989" spans="1:13" x14ac:dyDescent="0.25">
      <c r="A3989" t="s">
        <v>28</v>
      </c>
      <c r="B3989">
        <v>176</v>
      </c>
      <c r="C3989">
        <v>1996</v>
      </c>
      <c r="D3989">
        <v>1</v>
      </c>
      <c r="E3989">
        <v>1</v>
      </c>
      <c r="F3989" s="1">
        <v>42.423617373024101</v>
      </c>
      <c r="G3989" s="1">
        <v>43.940377661036202</v>
      </c>
      <c r="H3989" s="1">
        <v>4.0680894361515403</v>
      </c>
      <c r="I3989" s="1">
        <v>39.872288224884663</v>
      </c>
      <c r="J3989" s="1">
        <v>2.5513291481394376</v>
      </c>
      <c r="K3989" s="1">
        <v>55.574694734325902</v>
      </c>
      <c r="L3989" s="1">
        <v>3.3620736</v>
      </c>
      <c r="M3989" s="1">
        <v>4.5672167999999997</v>
      </c>
    </row>
    <row r="3990" spans="1:13" x14ac:dyDescent="0.25">
      <c r="A3990" t="s">
        <v>28</v>
      </c>
      <c r="B3990">
        <v>176</v>
      </c>
      <c r="C3990">
        <v>1997</v>
      </c>
      <c r="D3990">
        <v>1</v>
      </c>
      <c r="E3990">
        <v>1</v>
      </c>
      <c r="F3990" s="1">
        <v>42.158682860628097</v>
      </c>
      <c r="G3990" s="1">
        <v>42.119841369389597</v>
      </c>
      <c r="H3990" s="1">
        <v>3.7473431778853001</v>
      </c>
      <c r="I3990" s="1">
        <v>38.372498191504299</v>
      </c>
      <c r="J3990" s="1">
        <v>3.7861846691237986</v>
      </c>
      <c r="K3990" s="1">
        <v>52.047711939722873</v>
      </c>
      <c r="L3990" s="1">
        <v>3.6959121000000001</v>
      </c>
      <c r="M3990" s="1">
        <v>5.7715905999999997</v>
      </c>
    </row>
    <row r="3991" spans="1:13" x14ac:dyDescent="0.25">
      <c r="A3991" t="s">
        <v>28</v>
      </c>
      <c r="B3991">
        <v>176</v>
      </c>
      <c r="C3991">
        <v>1998</v>
      </c>
      <c r="D3991">
        <v>1</v>
      </c>
      <c r="E3991">
        <v>1</v>
      </c>
      <c r="F3991" s="1">
        <v>40.306791270237198</v>
      </c>
      <c r="G3991" s="1">
        <v>40.872081364651102</v>
      </c>
      <c r="H3991" s="1">
        <v>3.95106453852872</v>
      </c>
      <c r="I3991" s="1">
        <v>36.921016826122383</v>
      </c>
      <c r="J3991" s="1">
        <v>3.3857744441148157</v>
      </c>
      <c r="K3991" s="1">
        <v>50.280490614129434</v>
      </c>
      <c r="L3991" s="1">
        <v>3.0306278</v>
      </c>
      <c r="M3991" s="1">
        <v>7.3627741999999996</v>
      </c>
    </row>
    <row r="3992" spans="1:13" x14ac:dyDescent="0.25">
      <c r="A3992" t="s">
        <v>28</v>
      </c>
      <c r="B3992">
        <v>176</v>
      </c>
      <c r="C3992">
        <v>1999</v>
      </c>
      <c r="D3992">
        <v>1</v>
      </c>
      <c r="E3992">
        <v>1</v>
      </c>
      <c r="F3992" s="1">
        <v>46.712501866191403</v>
      </c>
      <c r="G3992" s="1">
        <v>45.393316187459497</v>
      </c>
      <c r="H3992" s="1">
        <v>7.64084165616213</v>
      </c>
      <c r="I3992" s="1">
        <v>37.752474531297366</v>
      </c>
      <c r="J3992" s="1">
        <v>8.9600273348940362</v>
      </c>
      <c r="K3992" s="1">
        <v>76.592957878713719</v>
      </c>
      <c r="L3992" s="1">
        <v>1.0591584000000001</v>
      </c>
      <c r="M3992" s="1">
        <v>4.0244230999999999</v>
      </c>
    </row>
    <row r="3993" spans="1:13" x14ac:dyDescent="0.25">
      <c r="A3993" t="s">
        <v>28</v>
      </c>
      <c r="B3993">
        <v>176</v>
      </c>
      <c r="C3993">
        <v>2000</v>
      </c>
      <c r="D3993">
        <v>1</v>
      </c>
      <c r="E3993">
        <v>1</v>
      </c>
      <c r="F3993" s="1">
        <v>46.271567913118098</v>
      </c>
      <c r="G3993" s="1">
        <v>44.825885300911402</v>
      </c>
      <c r="H3993" s="1">
        <v>6.8958130449672401</v>
      </c>
      <c r="I3993" s="1">
        <v>37.930072255944161</v>
      </c>
      <c r="J3993" s="1">
        <v>8.3414956571739367</v>
      </c>
      <c r="K3993" s="1">
        <v>75.796302220668835</v>
      </c>
      <c r="L3993" s="1">
        <v>0.22950897000000001</v>
      </c>
      <c r="M3993" s="1">
        <v>4.9850661000000001</v>
      </c>
    </row>
    <row r="3994" spans="1:13" x14ac:dyDescent="0.25">
      <c r="A3994" t="s">
        <v>28</v>
      </c>
      <c r="B3994">
        <v>176</v>
      </c>
      <c r="C3994">
        <v>2001</v>
      </c>
      <c r="D3994">
        <v>1</v>
      </c>
      <c r="E3994">
        <v>1</v>
      </c>
      <c r="F3994" s="1">
        <v>47.138581811519003</v>
      </c>
      <c r="G3994" s="1">
        <v>47.419158220913701</v>
      </c>
      <c r="H3994" s="1">
        <v>9.30389379229368</v>
      </c>
      <c r="I3994" s="1">
        <v>38.115264428620023</v>
      </c>
      <c r="J3994" s="1">
        <v>9.0233173828989806</v>
      </c>
      <c r="K3994" s="1">
        <v>83.382672069621847</v>
      </c>
      <c r="L3994" s="1">
        <v>-1.0672081</v>
      </c>
      <c r="M3994" s="1">
        <v>4.0134993000000003</v>
      </c>
    </row>
    <row r="3995" spans="1:13" x14ac:dyDescent="0.25">
      <c r="A3995" t="s">
        <v>28</v>
      </c>
      <c r="B3995">
        <v>176</v>
      </c>
      <c r="C3995">
        <v>2002</v>
      </c>
      <c r="D3995">
        <v>1</v>
      </c>
      <c r="E3995">
        <v>1</v>
      </c>
      <c r="F3995" s="1">
        <v>43.1833188938582</v>
      </c>
      <c r="G3995" s="1">
        <v>45.457419158451799</v>
      </c>
      <c r="H3995" s="1">
        <v>5.6361954714683797</v>
      </c>
      <c r="I3995" s="1">
        <v>39.821223686983416</v>
      </c>
      <c r="J3995" s="1">
        <v>3.362095206874784</v>
      </c>
      <c r="K3995" s="1">
        <v>82.159950359425849</v>
      </c>
      <c r="L3995" s="1">
        <v>5.5503440000000001E-2</v>
      </c>
      <c r="M3995" s="1">
        <v>0.55951163999999998</v>
      </c>
    </row>
    <row r="3996" spans="1:13" x14ac:dyDescent="0.25">
      <c r="A3996" t="s">
        <v>28</v>
      </c>
      <c r="B3996">
        <v>176</v>
      </c>
      <c r="C3996">
        <v>2003</v>
      </c>
      <c r="D3996">
        <v>1</v>
      </c>
      <c r="E3996">
        <v>1</v>
      </c>
      <c r="F3996" s="1">
        <v>45.468346691638203</v>
      </c>
      <c r="G3996" s="1">
        <v>47.792087214693602</v>
      </c>
      <c r="H3996" s="1">
        <v>6.41130195852101</v>
      </c>
      <c r="I3996" s="1">
        <v>41.380785256172594</v>
      </c>
      <c r="J3996" s="1">
        <v>4.0875614354656093</v>
      </c>
      <c r="K3996" s="1">
        <v>85.067859884366172</v>
      </c>
      <c r="L3996" s="1">
        <v>2.3522455999999998</v>
      </c>
      <c r="M3996" s="1">
        <v>2.1426690000000002</v>
      </c>
    </row>
    <row r="3997" spans="1:13" x14ac:dyDescent="0.25">
      <c r="A3997" t="s">
        <v>28</v>
      </c>
      <c r="B3997">
        <v>176</v>
      </c>
      <c r="C3997">
        <v>2004</v>
      </c>
      <c r="D3997">
        <v>1</v>
      </c>
      <c r="E3997">
        <v>1</v>
      </c>
      <c r="F3997" s="1">
        <v>46.972808708797501</v>
      </c>
      <c r="G3997" s="1">
        <v>46.686232058044901</v>
      </c>
      <c r="H3997" s="1">
        <v>6.4485414062556403</v>
      </c>
      <c r="I3997" s="1">
        <v>40.237690651789258</v>
      </c>
      <c r="J3997" s="1">
        <v>6.7351180570082434</v>
      </c>
      <c r="K3997" s="1">
        <v>80.861399330805909</v>
      </c>
      <c r="L3997" s="1">
        <v>0.72780999999999996</v>
      </c>
      <c r="M3997" s="1">
        <v>7.8023667999999997</v>
      </c>
    </row>
    <row r="3998" spans="1:13" x14ac:dyDescent="0.25">
      <c r="A3998" t="s">
        <v>28</v>
      </c>
      <c r="B3998">
        <v>176</v>
      </c>
      <c r="C3998">
        <v>2005</v>
      </c>
      <c r="D3998">
        <v>1</v>
      </c>
      <c r="E3998">
        <v>1</v>
      </c>
      <c r="F3998" s="1">
        <v>50.005228809894597</v>
      </c>
      <c r="G3998" s="1">
        <v>44.998666889008902</v>
      </c>
      <c r="H3998" s="1">
        <v>5.4724441718554404</v>
      </c>
      <c r="I3998" s="1">
        <v>39.526222717153459</v>
      </c>
      <c r="J3998" s="1">
        <v>10.479006092741137</v>
      </c>
      <c r="K3998" s="1">
        <v>68.931071095798401</v>
      </c>
      <c r="L3998" s="1">
        <v>-0.27014839000000002</v>
      </c>
      <c r="M3998" s="1">
        <v>6.1245522000000001</v>
      </c>
    </row>
    <row r="3999" spans="1:13" x14ac:dyDescent="0.25">
      <c r="A3999" t="s">
        <v>28</v>
      </c>
      <c r="B3999">
        <v>176</v>
      </c>
      <c r="C3999">
        <v>2006</v>
      </c>
      <c r="D3999">
        <v>1</v>
      </c>
      <c r="E3999">
        <v>1</v>
      </c>
      <c r="F3999" s="1">
        <v>51.287818711675499</v>
      </c>
      <c r="G3999" s="1">
        <v>44.838445447395699</v>
      </c>
      <c r="H3999" s="1">
        <v>6.1531382473590899</v>
      </c>
      <c r="I3999" s="1">
        <v>38.685307200036611</v>
      </c>
      <c r="J3999" s="1">
        <v>12.602511511638887</v>
      </c>
      <c r="K3999" s="1">
        <v>70.651031723498761</v>
      </c>
      <c r="L3999" s="1">
        <v>-2.3568820000000001</v>
      </c>
      <c r="M3999" s="1">
        <v>6.3169465999999996</v>
      </c>
    </row>
    <row r="4000" spans="1:13" x14ac:dyDescent="0.25">
      <c r="A4000" t="s">
        <v>28</v>
      </c>
      <c r="B4000">
        <v>176</v>
      </c>
      <c r="C4000">
        <v>2007</v>
      </c>
      <c r="D4000">
        <v>1</v>
      </c>
      <c r="E4000">
        <v>1</v>
      </c>
      <c r="F4000" s="1">
        <v>50.345650029705403</v>
      </c>
      <c r="G4000" s="1">
        <v>44.747042435498898</v>
      </c>
      <c r="H4000" s="1">
        <v>6.34650658422209</v>
      </c>
      <c r="I4000" s="1">
        <v>38.400535851276807</v>
      </c>
      <c r="J4000" s="1">
        <v>11.945114178428597</v>
      </c>
      <c r="K4000" s="1">
        <v>68.404313920020314</v>
      </c>
      <c r="L4000" s="1">
        <v>-0.10406243</v>
      </c>
      <c r="M4000" s="1">
        <v>8.4547887999999993</v>
      </c>
    </row>
    <row r="4001" spans="1:13" x14ac:dyDescent="0.25">
      <c r="A4001" t="s">
        <v>28</v>
      </c>
      <c r="B4001">
        <v>176</v>
      </c>
      <c r="C4001">
        <v>2008</v>
      </c>
      <c r="D4001">
        <v>1</v>
      </c>
      <c r="E4001">
        <v>1</v>
      </c>
      <c r="F4001" s="1">
        <v>51.247558386411903</v>
      </c>
      <c r="G4001" s="1">
        <v>63.385892899268697</v>
      </c>
      <c r="H4001" s="1">
        <v>11.5763780765904</v>
      </c>
      <c r="I4001" s="1">
        <v>51.809514822678295</v>
      </c>
      <c r="J4001" s="1">
        <v>-0.56195643626639225</v>
      </c>
      <c r="K4001" s="1">
        <v>110.35665644412991</v>
      </c>
      <c r="L4001" s="1">
        <v>-8.3801173000000002</v>
      </c>
      <c r="M4001" s="1">
        <v>2.2095395999999998</v>
      </c>
    </row>
    <row r="4002" spans="1:13" x14ac:dyDescent="0.25">
      <c r="A4002" t="s">
        <v>28</v>
      </c>
      <c r="B4002">
        <v>176</v>
      </c>
      <c r="C4002">
        <v>2009</v>
      </c>
      <c r="D4002">
        <v>1</v>
      </c>
      <c r="E4002">
        <v>1</v>
      </c>
      <c r="F4002" s="1">
        <v>44.997789584423401</v>
      </c>
      <c r="G4002" s="1">
        <v>53.577337798844198</v>
      </c>
      <c r="H4002" s="1">
        <v>12.075509517699</v>
      </c>
      <c r="I4002" s="1">
        <v>41.501828281145194</v>
      </c>
      <c r="J4002" s="1">
        <v>3.4959613032782073</v>
      </c>
      <c r="K4002" s="1">
        <v>128.7733392523692</v>
      </c>
      <c r="L4002" s="1">
        <v>-7.7062870999999999</v>
      </c>
      <c r="M4002" s="1">
        <v>-7.6637626000000001</v>
      </c>
    </row>
    <row r="4003" spans="1:13" x14ac:dyDescent="0.25">
      <c r="A4003" t="s">
        <v>28</v>
      </c>
      <c r="B4003">
        <v>176</v>
      </c>
      <c r="C4003">
        <v>2010</v>
      </c>
      <c r="D4003">
        <v>1</v>
      </c>
      <c r="E4003">
        <v>1</v>
      </c>
      <c r="F4003" s="1">
        <v>42.1324154489648</v>
      </c>
      <c r="G4003" s="1">
        <v>48.795782427614597</v>
      </c>
      <c r="H4003" s="1">
        <v>8.0751139076495893</v>
      </c>
      <c r="I4003" s="1">
        <v>40.72066851996501</v>
      </c>
      <c r="J4003" s="1">
        <v>1.4117469289997899</v>
      </c>
      <c r="K4003" s="1">
        <v>133.14110271052314</v>
      </c>
      <c r="L4003" s="1">
        <v>-1.9002737999999999</v>
      </c>
      <c r="M4003" s="1">
        <v>-2.8328503</v>
      </c>
    </row>
    <row r="4004" spans="1:13" x14ac:dyDescent="0.25">
      <c r="A4004" t="s">
        <v>28</v>
      </c>
      <c r="B4004">
        <v>176</v>
      </c>
      <c r="C4004">
        <v>2011</v>
      </c>
      <c r="D4004">
        <v>1</v>
      </c>
      <c r="E4004">
        <v>1</v>
      </c>
      <c r="F4004" s="1">
        <v>44.005724616701698</v>
      </c>
      <c r="G4004" s="1">
        <v>50.535832961758302</v>
      </c>
      <c r="H4004" s="1">
        <v>8.7727597989585302</v>
      </c>
      <c r="I4004" s="1">
        <v>41.76307316279977</v>
      </c>
      <c r="J4004" s="1">
        <v>2.242651453901928</v>
      </c>
      <c r="K4004" s="1">
        <v>138.17589598693266</v>
      </c>
      <c r="L4004" s="1">
        <v>-1.0442551</v>
      </c>
      <c r="M4004" s="1">
        <v>1.8458521000000001</v>
      </c>
    </row>
    <row r="4005" spans="1:13" x14ac:dyDescent="0.25">
      <c r="A4005" t="s">
        <v>28</v>
      </c>
      <c r="B4005">
        <v>176</v>
      </c>
      <c r="C4005">
        <v>2012</v>
      </c>
      <c r="D4005">
        <v>1</v>
      </c>
      <c r="E4005">
        <v>1</v>
      </c>
      <c r="F4005" s="1">
        <v>45.107500104326903</v>
      </c>
      <c r="G4005" s="1">
        <v>47.732149118694799</v>
      </c>
      <c r="H4005" s="1">
        <v>8.9464279810813299</v>
      </c>
      <c r="I4005" s="1">
        <v>38.785721137613471</v>
      </c>
      <c r="J4005" s="1">
        <v>6.3217789667134312</v>
      </c>
      <c r="K4005" s="1">
        <v>133.92495289028977</v>
      </c>
      <c r="L4005" s="1">
        <v>-2.9163093</v>
      </c>
      <c r="M4005" s="1">
        <v>1.0636056</v>
      </c>
    </row>
    <row r="4006" spans="1:13" x14ac:dyDescent="0.25">
      <c r="A4006" t="s">
        <v>28</v>
      </c>
      <c r="B4006">
        <v>176</v>
      </c>
      <c r="C4006">
        <v>2013</v>
      </c>
      <c r="D4006">
        <v>1</v>
      </c>
      <c r="E4006">
        <v>1</v>
      </c>
      <c r="F4006" s="1">
        <v>44.718614762560698</v>
      </c>
      <c r="G4006" s="1">
        <v>45.966288792810303</v>
      </c>
      <c r="H4006" s="1">
        <v>8.1005164084286108</v>
      </c>
      <c r="I4006" s="1">
        <v>37.865772384381692</v>
      </c>
      <c r="J4006" s="1">
        <v>6.8528423781790053</v>
      </c>
      <c r="K4006" s="1">
        <v>121.96030141928567</v>
      </c>
      <c r="L4006" s="1">
        <v>2.9003549999999998</v>
      </c>
      <c r="M4006" s="1">
        <v>4.5524762000000001</v>
      </c>
    </row>
    <row r="4007" spans="1:13" x14ac:dyDescent="0.25">
      <c r="A4007" t="s">
        <v>28</v>
      </c>
      <c r="B4007">
        <v>176</v>
      </c>
      <c r="C4007">
        <v>2014</v>
      </c>
      <c r="D4007">
        <v>1</v>
      </c>
      <c r="E4007">
        <v>1</v>
      </c>
      <c r="F4007" s="1">
        <v>46.122385398493101</v>
      </c>
      <c r="G4007" s="1">
        <v>45.827373991065798</v>
      </c>
      <c r="H4007" s="1">
        <v>6.7979639180199003</v>
      </c>
      <c r="I4007" s="1">
        <v>39.029410073045895</v>
      </c>
      <c r="J4007" s="1">
        <v>7.0929753254472061</v>
      </c>
      <c r="K4007" s="1">
        <v>115.29913341896891</v>
      </c>
      <c r="L4007" s="1">
        <v>4.0790002999999997</v>
      </c>
      <c r="M4007" s="1">
        <v>1.6871586999999999</v>
      </c>
    </row>
    <row r="4008" spans="1:13" x14ac:dyDescent="0.25">
      <c r="A4008" t="s">
        <v>28</v>
      </c>
      <c r="B4008">
        <v>176</v>
      </c>
      <c r="C4008">
        <v>2015</v>
      </c>
      <c r="D4008">
        <v>1</v>
      </c>
      <c r="E4008">
        <v>1</v>
      </c>
      <c r="F4008" s="1">
        <v>43.078255255213698</v>
      </c>
      <c r="G4008" s="1">
        <v>43.473651231063201</v>
      </c>
      <c r="H4008" s="1">
        <v>6.7777716232309499</v>
      </c>
      <c r="I4008" s="1">
        <v>36.695879607832254</v>
      </c>
      <c r="J4008" s="1">
        <v>6.3823756473814441</v>
      </c>
      <c r="K4008" s="1">
        <v>97.322974077048769</v>
      </c>
      <c r="L4008" s="1">
        <v>4.2007151</v>
      </c>
      <c r="M4008" s="1">
        <v>4.4367504000000002</v>
      </c>
    </row>
    <row r="4009" spans="1:13" x14ac:dyDescent="0.25">
      <c r="A4009" t="s">
        <v>28</v>
      </c>
      <c r="B4009">
        <v>176</v>
      </c>
      <c r="C4009">
        <v>2016</v>
      </c>
      <c r="D4009">
        <v>1</v>
      </c>
      <c r="E4009">
        <v>1</v>
      </c>
      <c r="F4009" s="1">
        <v>58.986583101650602</v>
      </c>
      <c r="G4009" s="1">
        <v>46.437260952781301</v>
      </c>
      <c r="H4009" s="1">
        <v>6.0632804364233897</v>
      </c>
      <c r="I4009" s="1">
        <v>40.373980516357911</v>
      </c>
      <c r="J4009" s="1">
        <v>18.612602585292692</v>
      </c>
      <c r="K4009" s="1">
        <v>82.47148948908783</v>
      </c>
      <c r="L4009" s="1">
        <v>3.2869481</v>
      </c>
      <c r="M4009" s="1">
        <v>6.3036572</v>
      </c>
    </row>
    <row r="4010" spans="1:13" x14ac:dyDescent="0.25">
      <c r="A4010" t="s">
        <v>28</v>
      </c>
      <c r="B4010">
        <v>176</v>
      </c>
      <c r="C4010">
        <v>2017</v>
      </c>
      <c r="D4010">
        <v>1</v>
      </c>
      <c r="E4010">
        <v>1</v>
      </c>
      <c r="F4010" s="1">
        <v>45.387229703413297</v>
      </c>
      <c r="G4010" s="1">
        <v>44.409281143272899</v>
      </c>
      <c r="H4010" s="1">
        <v>5.7061067185372698</v>
      </c>
      <c r="I4010" s="1">
        <v>38.703174424735629</v>
      </c>
      <c r="J4010" s="1">
        <v>6.6840552786776684</v>
      </c>
      <c r="K4010" s="1">
        <v>71.742256408975308</v>
      </c>
      <c r="L4010" s="1">
        <v>3.2024324000000002</v>
      </c>
      <c r="M4010" s="1">
        <v>4.1948824</v>
      </c>
    </row>
    <row r="4011" spans="1:13" x14ac:dyDescent="0.25">
      <c r="A4011" t="s">
        <v>28</v>
      </c>
      <c r="B4011">
        <v>176</v>
      </c>
      <c r="C4011">
        <v>2018</v>
      </c>
      <c r="D4011">
        <v>1</v>
      </c>
      <c r="E4011">
        <v>1</v>
      </c>
      <c r="F4011" s="1">
        <v>44.8033723667888</v>
      </c>
      <c r="G4011" s="1">
        <v>43.8483278810263</v>
      </c>
      <c r="H4011" s="1">
        <v>4.9351348918586702</v>
      </c>
      <c r="I4011" s="1">
        <v>38.913192989167626</v>
      </c>
      <c r="J4011" s="1">
        <v>5.8901793776211733</v>
      </c>
      <c r="K4011" s="1">
        <v>63.246715254551944</v>
      </c>
      <c r="L4011" s="1">
        <v>2.2408923000000001</v>
      </c>
      <c r="M4011" s="1">
        <v>4.8891901999999998</v>
      </c>
    </row>
    <row r="4012" spans="1:13" x14ac:dyDescent="0.25">
      <c r="A4012" t="s">
        <v>28</v>
      </c>
      <c r="B4012">
        <v>176</v>
      </c>
      <c r="C4012">
        <v>2019</v>
      </c>
      <c r="D4012">
        <v>1</v>
      </c>
      <c r="E4012">
        <v>1</v>
      </c>
      <c r="F4012" s="1">
        <v>41.984567595254603</v>
      </c>
      <c r="G4012" s="1">
        <v>43.577442913320802</v>
      </c>
      <c r="H4012" s="1">
        <v>4.3110273949968603</v>
      </c>
      <c r="I4012" s="1">
        <v>39.266415518323939</v>
      </c>
      <c r="J4012" s="1">
        <v>2.7181520769306644</v>
      </c>
      <c r="K4012" s="1">
        <v>66.575637192539901</v>
      </c>
      <c r="L4012" s="1">
        <v>2.0104812999999999</v>
      </c>
      <c r="M4012" s="1">
        <v>1.8612086999999999</v>
      </c>
    </row>
    <row r="4013" spans="1:13" x14ac:dyDescent="0.25">
      <c r="A4013" t="s">
        <v>28</v>
      </c>
      <c r="B4013">
        <v>176</v>
      </c>
      <c r="C4013">
        <v>2020</v>
      </c>
      <c r="D4013">
        <v>1</v>
      </c>
      <c r="E4013">
        <v>1</v>
      </c>
      <c r="F4013" s="1">
        <v>42.330662762277598</v>
      </c>
      <c r="G4013" s="1">
        <v>51.2524679213032</v>
      </c>
      <c r="H4013" s="1">
        <v>4.06790130643176</v>
      </c>
      <c r="I4013" s="1">
        <v>47.184566614871443</v>
      </c>
      <c r="J4013" s="1">
        <v>-4.8539038525938452</v>
      </c>
      <c r="K4013" s="1">
        <v>77.78802948517432</v>
      </c>
      <c r="L4013" s="1">
        <v>2.1684872999999998</v>
      </c>
      <c r="M4013" s="1">
        <v>-7.2156655000000001</v>
      </c>
    </row>
    <row r="4014" spans="1:13" x14ac:dyDescent="0.25">
      <c r="A4014" t="s">
        <v>28</v>
      </c>
      <c r="B4014">
        <v>176</v>
      </c>
      <c r="C4014">
        <v>2021</v>
      </c>
      <c r="D4014">
        <v>1</v>
      </c>
      <c r="E4014">
        <v>1</v>
      </c>
      <c r="F4014" s="1">
        <v>41.386119057998698</v>
      </c>
      <c r="G4014" s="1">
        <v>49.922363377542297</v>
      </c>
      <c r="H4014" s="1">
        <v>4.07328454137477</v>
      </c>
      <c r="I4014" s="1">
        <v>45.849078836167529</v>
      </c>
      <c r="J4014" s="1">
        <v>-4.4629597781688304</v>
      </c>
      <c r="K4014" s="1">
        <v>75.574909681373953</v>
      </c>
      <c r="L4014" s="1">
        <v>0.55779093999999996</v>
      </c>
      <c r="M4014" s="1">
        <v>4.5077344000000004</v>
      </c>
    </row>
    <row r="4015" spans="1:13" x14ac:dyDescent="0.25">
      <c r="A4015" t="s">
        <v>28</v>
      </c>
      <c r="B4015">
        <v>176</v>
      </c>
      <c r="C4015">
        <v>2022</v>
      </c>
      <c r="D4015">
        <v>1</v>
      </c>
      <c r="E4015">
        <v>1</v>
      </c>
      <c r="F4015" s="1">
        <v>43.452229342982797</v>
      </c>
      <c r="G4015" s="1">
        <v>47.540844136294702</v>
      </c>
      <c r="H4015" s="1">
        <v>5.8822351877367103</v>
      </c>
      <c r="I4015" s="1">
        <v>41.65860894855799</v>
      </c>
      <c r="J4015" s="1">
        <v>1.7936203944248064</v>
      </c>
      <c r="K4015" s="1">
        <v>68.725865650528235</v>
      </c>
      <c r="L4015" s="1">
        <v>-2.5068437000000001</v>
      </c>
      <c r="M4015" s="1">
        <v>7.2381130999999996</v>
      </c>
    </row>
    <row r="4016" spans="1:13" x14ac:dyDescent="0.25">
      <c r="A4016" t="s">
        <v>29</v>
      </c>
      <c r="B4016">
        <v>178</v>
      </c>
      <c r="C4016">
        <v>1800</v>
      </c>
      <c r="D4016">
        <v>0</v>
      </c>
      <c r="E4016">
        <v>0</v>
      </c>
      <c r="F4016" s="1"/>
      <c r="G4016" s="1"/>
      <c r="H4016" s="1"/>
      <c r="I4016" s="1"/>
      <c r="J4016" s="1"/>
      <c r="K4016" s="1"/>
      <c r="L4016" s="1"/>
      <c r="M4016" s="1"/>
    </row>
    <row r="4017" spans="1:13" x14ac:dyDescent="0.25">
      <c r="A4017" t="s">
        <v>29</v>
      </c>
      <c r="B4017">
        <v>178</v>
      </c>
      <c r="C4017">
        <v>1801</v>
      </c>
      <c r="D4017">
        <v>0</v>
      </c>
      <c r="E4017">
        <v>0</v>
      </c>
      <c r="F4017" s="1"/>
      <c r="G4017" s="1"/>
      <c r="H4017" s="1"/>
      <c r="I4017" s="1"/>
      <c r="J4017" s="1"/>
      <c r="K4017" s="1"/>
      <c r="L4017" s="1"/>
      <c r="M4017" s="1"/>
    </row>
    <row r="4018" spans="1:13" x14ac:dyDescent="0.25">
      <c r="A4018" t="s">
        <v>29</v>
      </c>
      <c r="B4018">
        <v>178</v>
      </c>
      <c r="C4018">
        <v>1802</v>
      </c>
      <c r="D4018">
        <v>0</v>
      </c>
      <c r="E4018">
        <v>0</v>
      </c>
      <c r="F4018" s="1"/>
      <c r="G4018" s="1"/>
      <c r="H4018" s="1"/>
      <c r="I4018" s="1"/>
      <c r="J4018" s="1"/>
      <c r="K4018" s="1"/>
      <c r="L4018" s="1"/>
      <c r="M4018" s="1"/>
    </row>
    <row r="4019" spans="1:13" x14ac:dyDescent="0.25">
      <c r="A4019" t="s">
        <v>29</v>
      </c>
      <c r="B4019">
        <v>178</v>
      </c>
      <c r="C4019">
        <v>1803</v>
      </c>
      <c r="D4019">
        <v>0</v>
      </c>
      <c r="E4019">
        <v>0</v>
      </c>
      <c r="F4019" s="1"/>
      <c r="G4019" s="1"/>
      <c r="H4019" s="1"/>
      <c r="I4019" s="1"/>
      <c r="J4019" s="1"/>
      <c r="K4019" s="1"/>
      <c r="L4019" s="1"/>
      <c r="M4019" s="1"/>
    </row>
    <row r="4020" spans="1:13" x14ac:dyDescent="0.25">
      <c r="A4020" t="s">
        <v>29</v>
      </c>
      <c r="B4020">
        <v>178</v>
      </c>
      <c r="C4020">
        <v>1804</v>
      </c>
      <c r="D4020">
        <v>0</v>
      </c>
      <c r="E4020">
        <v>0</v>
      </c>
      <c r="F4020" s="1"/>
      <c r="G4020" s="1"/>
      <c r="H4020" s="1"/>
      <c r="I4020" s="1"/>
      <c r="J4020" s="1"/>
      <c r="K4020" s="1"/>
      <c r="L4020" s="1"/>
      <c r="M4020" s="1"/>
    </row>
    <row r="4021" spans="1:13" x14ac:dyDescent="0.25">
      <c r="A4021" t="s">
        <v>29</v>
      </c>
      <c r="B4021">
        <v>178</v>
      </c>
      <c r="C4021">
        <v>1805</v>
      </c>
      <c r="D4021">
        <v>0</v>
      </c>
      <c r="E4021">
        <v>0</v>
      </c>
      <c r="F4021" s="1"/>
      <c r="G4021" s="1"/>
      <c r="H4021" s="1"/>
      <c r="I4021" s="1"/>
      <c r="J4021" s="1"/>
      <c r="K4021" s="1"/>
      <c r="L4021" s="1"/>
      <c r="M4021" s="1"/>
    </row>
    <row r="4022" spans="1:13" x14ac:dyDescent="0.25">
      <c r="A4022" t="s">
        <v>29</v>
      </c>
      <c r="B4022">
        <v>178</v>
      </c>
      <c r="C4022">
        <v>1806</v>
      </c>
      <c r="D4022">
        <v>0</v>
      </c>
      <c r="E4022">
        <v>0</v>
      </c>
      <c r="F4022" s="1"/>
      <c r="G4022" s="1"/>
      <c r="H4022" s="1"/>
      <c r="I4022" s="1"/>
      <c r="J4022" s="1"/>
      <c r="K4022" s="1"/>
      <c r="L4022" s="1"/>
      <c r="M4022" s="1"/>
    </row>
    <row r="4023" spans="1:13" x14ac:dyDescent="0.25">
      <c r="A4023" t="s">
        <v>29</v>
      </c>
      <c r="B4023">
        <v>178</v>
      </c>
      <c r="C4023">
        <v>1807</v>
      </c>
      <c r="D4023">
        <v>0</v>
      </c>
      <c r="E4023">
        <v>0</v>
      </c>
      <c r="F4023" s="1"/>
      <c r="G4023" s="1"/>
      <c r="H4023" s="1"/>
      <c r="I4023" s="1"/>
      <c r="J4023" s="1"/>
      <c r="K4023" s="1"/>
      <c r="L4023" s="1"/>
      <c r="M4023" s="1"/>
    </row>
    <row r="4024" spans="1:13" x14ac:dyDescent="0.25">
      <c r="A4024" t="s">
        <v>29</v>
      </c>
      <c r="B4024">
        <v>178</v>
      </c>
      <c r="C4024">
        <v>1808</v>
      </c>
      <c r="D4024">
        <v>0</v>
      </c>
      <c r="E4024">
        <v>0</v>
      </c>
      <c r="F4024" s="1"/>
      <c r="G4024" s="1"/>
      <c r="H4024" s="1"/>
      <c r="I4024" s="1"/>
      <c r="J4024" s="1"/>
      <c r="K4024" s="1"/>
      <c r="L4024" s="1"/>
      <c r="M4024" s="1"/>
    </row>
    <row r="4025" spans="1:13" x14ac:dyDescent="0.25">
      <c r="A4025" t="s">
        <v>29</v>
      </c>
      <c r="B4025">
        <v>178</v>
      </c>
      <c r="C4025">
        <v>1809</v>
      </c>
      <c r="D4025">
        <v>0</v>
      </c>
      <c r="E4025">
        <v>0</v>
      </c>
      <c r="F4025" s="1"/>
      <c r="G4025" s="1"/>
      <c r="H4025" s="1"/>
      <c r="I4025" s="1"/>
      <c r="J4025" s="1"/>
      <c r="K4025" s="1"/>
      <c r="L4025" s="1"/>
      <c r="M4025" s="1"/>
    </row>
    <row r="4026" spans="1:13" x14ac:dyDescent="0.25">
      <c r="A4026" t="s">
        <v>29</v>
      </c>
      <c r="B4026">
        <v>178</v>
      </c>
      <c r="C4026">
        <v>1810</v>
      </c>
      <c r="D4026">
        <v>0</v>
      </c>
      <c r="E4026">
        <v>0</v>
      </c>
      <c r="F4026" s="1"/>
      <c r="G4026" s="1"/>
      <c r="H4026" s="1"/>
      <c r="I4026" s="1"/>
      <c r="J4026" s="1"/>
      <c r="K4026" s="1"/>
      <c r="L4026" s="1"/>
      <c r="M4026" s="1"/>
    </row>
    <row r="4027" spans="1:13" x14ac:dyDescent="0.25">
      <c r="A4027" t="s">
        <v>29</v>
      </c>
      <c r="B4027">
        <v>178</v>
      </c>
      <c r="C4027">
        <v>1811</v>
      </c>
      <c r="D4027">
        <v>0</v>
      </c>
      <c r="E4027">
        <v>0</v>
      </c>
      <c r="F4027" s="1"/>
      <c r="G4027" s="1"/>
      <c r="H4027" s="1"/>
      <c r="I4027" s="1"/>
      <c r="J4027" s="1"/>
      <c r="K4027" s="1"/>
      <c r="L4027" s="1"/>
      <c r="M4027" s="1"/>
    </row>
    <row r="4028" spans="1:13" x14ac:dyDescent="0.25">
      <c r="A4028" t="s">
        <v>29</v>
      </c>
      <c r="B4028">
        <v>178</v>
      </c>
      <c r="C4028">
        <v>1812</v>
      </c>
      <c r="D4028">
        <v>0</v>
      </c>
      <c r="E4028">
        <v>0</v>
      </c>
      <c r="F4028" s="1"/>
      <c r="G4028" s="1"/>
      <c r="H4028" s="1"/>
      <c r="I4028" s="1"/>
      <c r="J4028" s="1"/>
      <c r="K4028" s="1"/>
      <c r="L4028" s="1"/>
      <c r="M4028" s="1"/>
    </row>
    <row r="4029" spans="1:13" x14ac:dyDescent="0.25">
      <c r="A4029" t="s">
        <v>29</v>
      </c>
      <c r="B4029">
        <v>178</v>
      </c>
      <c r="C4029">
        <v>1813</v>
      </c>
      <c r="D4029">
        <v>0</v>
      </c>
      <c r="E4029">
        <v>0</v>
      </c>
      <c r="F4029" s="1"/>
      <c r="G4029" s="1"/>
      <c r="H4029" s="1"/>
      <c r="I4029" s="1"/>
      <c r="J4029" s="1"/>
      <c r="K4029" s="1"/>
      <c r="L4029" s="1"/>
      <c r="M4029" s="1"/>
    </row>
    <row r="4030" spans="1:13" x14ac:dyDescent="0.25">
      <c r="A4030" t="s">
        <v>29</v>
      </c>
      <c r="B4030">
        <v>178</v>
      </c>
      <c r="C4030">
        <v>1814</v>
      </c>
      <c r="D4030">
        <v>0</v>
      </c>
      <c r="E4030">
        <v>0</v>
      </c>
      <c r="F4030" s="1"/>
      <c r="G4030" s="1"/>
      <c r="H4030" s="1"/>
      <c r="I4030" s="1"/>
      <c r="J4030" s="1"/>
      <c r="K4030" s="1"/>
      <c r="L4030" s="1"/>
      <c r="M4030" s="1"/>
    </row>
    <row r="4031" spans="1:13" x14ac:dyDescent="0.25">
      <c r="A4031" t="s">
        <v>29</v>
      </c>
      <c r="B4031">
        <v>178</v>
      </c>
      <c r="C4031">
        <v>1815</v>
      </c>
      <c r="D4031">
        <v>0</v>
      </c>
      <c r="E4031">
        <v>0</v>
      </c>
      <c r="F4031" s="1"/>
      <c r="G4031" s="1"/>
      <c r="H4031" s="1"/>
      <c r="I4031" s="1"/>
      <c r="J4031" s="1"/>
      <c r="K4031" s="1"/>
      <c r="L4031" s="1"/>
      <c r="M4031" s="1"/>
    </row>
    <row r="4032" spans="1:13" x14ac:dyDescent="0.25">
      <c r="A4032" t="s">
        <v>29</v>
      </c>
      <c r="B4032">
        <v>178</v>
      </c>
      <c r="C4032">
        <v>1816</v>
      </c>
      <c r="D4032">
        <v>0</v>
      </c>
      <c r="E4032">
        <v>0</v>
      </c>
      <c r="F4032" s="1"/>
      <c r="G4032" s="1"/>
      <c r="H4032" s="1"/>
      <c r="I4032" s="1"/>
      <c r="J4032" s="1"/>
      <c r="K4032" s="1"/>
      <c r="L4032" s="1"/>
      <c r="M4032" s="1"/>
    </row>
    <row r="4033" spans="1:13" x14ac:dyDescent="0.25">
      <c r="A4033" t="s">
        <v>29</v>
      </c>
      <c r="B4033">
        <v>178</v>
      </c>
      <c r="C4033">
        <v>1817</v>
      </c>
      <c r="D4033">
        <v>0</v>
      </c>
      <c r="E4033">
        <v>0</v>
      </c>
      <c r="F4033" s="1"/>
      <c r="G4033" s="1"/>
      <c r="H4033" s="1"/>
      <c r="I4033" s="1"/>
      <c r="J4033" s="1"/>
      <c r="K4033" s="1"/>
      <c r="L4033" s="1"/>
      <c r="M4033" s="1"/>
    </row>
    <row r="4034" spans="1:13" x14ac:dyDescent="0.25">
      <c r="A4034" t="s">
        <v>29</v>
      </c>
      <c r="B4034">
        <v>178</v>
      </c>
      <c r="C4034">
        <v>1818</v>
      </c>
      <c r="D4034">
        <v>0</v>
      </c>
      <c r="E4034">
        <v>0</v>
      </c>
      <c r="F4034" s="1"/>
      <c r="G4034" s="1"/>
      <c r="H4034" s="1"/>
      <c r="I4034" s="1"/>
      <c r="J4034" s="1"/>
      <c r="K4034" s="1"/>
      <c r="L4034" s="1"/>
      <c r="M4034" s="1"/>
    </row>
    <row r="4035" spans="1:13" x14ac:dyDescent="0.25">
      <c r="A4035" t="s">
        <v>29</v>
      </c>
      <c r="B4035">
        <v>178</v>
      </c>
      <c r="C4035">
        <v>1819</v>
      </c>
      <c r="D4035">
        <v>0</v>
      </c>
      <c r="E4035">
        <v>0</v>
      </c>
      <c r="F4035" s="1"/>
      <c r="G4035" s="1"/>
      <c r="H4035" s="1"/>
      <c r="I4035" s="1"/>
      <c r="J4035" s="1"/>
      <c r="K4035" s="1"/>
      <c r="L4035" s="1"/>
      <c r="M4035" s="1"/>
    </row>
    <row r="4036" spans="1:13" x14ac:dyDescent="0.25">
      <c r="A4036" t="s">
        <v>29</v>
      </c>
      <c r="B4036">
        <v>178</v>
      </c>
      <c r="C4036">
        <v>1820</v>
      </c>
      <c r="D4036">
        <v>0</v>
      </c>
      <c r="E4036">
        <v>0</v>
      </c>
      <c r="F4036" s="1"/>
      <c r="G4036" s="1"/>
      <c r="H4036" s="1"/>
      <c r="I4036" s="1"/>
      <c r="J4036" s="1"/>
      <c r="K4036" s="1"/>
      <c r="L4036" s="1"/>
      <c r="M4036" s="1"/>
    </row>
    <row r="4037" spans="1:13" x14ac:dyDescent="0.25">
      <c r="A4037" t="s">
        <v>29</v>
      </c>
      <c r="B4037">
        <v>178</v>
      </c>
      <c r="C4037">
        <v>1821</v>
      </c>
      <c r="D4037">
        <v>0</v>
      </c>
      <c r="E4037">
        <v>0</v>
      </c>
      <c r="F4037" s="1"/>
      <c r="G4037" s="1"/>
      <c r="H4037" s="1"/>
      <c r="I4037" s="1"/>
      <c r="J4037" s="1"/>
      <c r="K4037" s="1"/>
      <c r="L4037" s="1"/>
      <c r="M4037" s="1"/>
    </row>
    <row r="4038" spans="1:13" x14ac:dyDescent="0.25">
      <c r="A4038" t="s">
        <v>29</v>
      </c>
      <c r="B4038">
        <v>178</v>
      </c>
      <c r="C4038">
        <v>1822</v>
      </c>
      <c r="D4038">
        <v>0</v>
      </c>
      <c r="E4038">
        <v>0</v>
      </c>
      <c r="F4038" s="1"/>
      <c r="G4038" s="1"/>
      <c r="H4038" s="1"/>
      <c r="I4038" s="1"/>
      <c r="J4038" s="1"/>
      <c r="K4038" s="1"/>
      <c r="L4038" s="1"/>
      <c r="M4038" s="1"/>
    </row>
    <row r="4039" spans="1:13" x14ac:dyDescent="0.25">
      <c r="A4039" t="s">
        <v>29</v>
      </c>
      <c r="B4039">
        <v>178</v>
      </c>
      <c r="C4039">
        <v>1823</v>
      </c>
      <c r="D4039">
        <v>0</v>
      </c>
      <c r="E4039">
        <v>0</v>
      </c>
      <c r="F4039" s="1"/>
      <c r="G4039" s="1"/>
      <c r="H4039" s="1"/>
      <c r="I4039" s="1"/>
      <c r="J4039" s="1"/>
      <c r="K4039" s="1"/>
      <c r="L4039" s="1"/>
      <c r="M4039" s="1"/>
    </row>
    <row r="4040" spans="1:13" x14ac:dyDescent="0.25">
      <c r="A4040" t="s">
        <v>29</v>
      </c>
      <c r="B4040">
        <v>178</v>
      </c>
      <c r="C4040">
        <v>1824</v>
      </c>
      <c r="D4040">
        <v>0</v>
      </c>
      <c r="E4040">
        <v>0</v>
      </c>
      <c r="F4040" s="1"/>
      <c r="G4040" s="1"/>
      <c r="H4040" s="1"/>
      <c r="I4040" s="1"/>
      <c r="J4040" s="1"/>
      <c r="K4040" s="1"/>
      <c r="L4040" s="1"/>
      <c r="M4040" s="1"/>
    </row>
    <row r="4041" spans="1:13" x14ac:dyDescent="0.25">
      <c r="A4041" t="s">
        <v>29</v>
      </c>
      <c r="B4041">
        <v>178</v>
      </c>
      <c r="C4041">
        <v>1825</v>
      </c>
      <c r="D4041">
        <v>0</v>
      </c>
      <c r="E4041">
        <v>0</v>
      </c>
      <c r="F4041" s="1"/>
      <c r="G4041" s="1"/>
      <c r="H4041" s="1"/>
      <c r="I4041" s="1"/>
      <c r="J4041" s="1"/>
      <c r="K4041" s="1"/>
      <c r="L4041" s="1"/>
      <c r="M4041" s="1"/>
    </row>
    <row r="4042" spans="1:13" x14ac:dyDescent="0.25">
      <c r="A4042" t="s">
        <v>29</v>
      </c>
      <c r="B4042">
        <v>178</v>
      </c>
      <c r="C4042">
        <v>1826</v>
      </c>
      <c r="D4042">
        <v>0</v>
      </c>
      <c r="E4042">
        <v>0</v>
      </c>
      <c r="F4042" s="1"/>
      <c r="G4042" s="1"/>
      <c r="H4042" s="1"/>
      <c r="I4042" s="1"/>
      <c r="J4042" s="1"/>
      <c r="K4042" s="1"/>
      <c r="L4042" s="1"/>
      <c r="M4042" s="1"/>
    </row>
    <row r="4043" spans="1:13" x14ac:dyDescent="0.25">
      <c r="A4043" t="s">
        <v>29</v>
      </c>
      <c r="B4043">
        <v>178</v>
      </c>
      <c r="C4043">
        <v>1827</v>
      </c>
      <c r="D4043">
        <v>0</v>
      </c>
      <c r="E4043">
        <v>0</v>
      </c>
      <c r="F4043" s="1"/>
      <c r="G4043" s="1"/>
      <c r="H4043" s="1"/>
      <c r="I4043" s="1"/>
      <c r="J4043" s="1"/>
      <c r="K4043" s="1"/>
      <c r="L4043" s="1"/>
      <c r="M4043" s="1"/>
    </row>
    <row r="4044" spans="1:13" x14ac:dyDescent="0.25">
      <c r="A4044" t="s">
        <v>29</v>
      </c>
      <c r="B4044">
        <v>178</v>
      </c>
      <c r="C4044">
        <v>1828</v>
      </c>
      <c r="D4044">
        <v>0</v>
      </c>
      <c r="E4044">
        <v>0</v>
      </c>
      <c r="F4044" s="1"/>
      <c r="G4044" s="1"/>
      <c r="H4044" s="1"/>
      <c r="I4044" s="1"/>
      <c r="J4044" s="1"/>
      <c r="K4044" s="1"/>
      <c r="L4044" s="1"/>
      <c r="M4044" s="1"/>
    </row>
    <row r="4045" spans="1:13" x14ac:dyDescent="0.25">
      <c r="A4045" t="s">
        <v>29</v>
      </c>
      <c r="B4045">
        <v>178</v>
      </c>
      <c r="C4045">
        <v>1829</v>
      </c>
      <c r="D4045">
        <v>0</v>
      </c>
      <c r="E4045">
        <v>0</v>
      </c>
      <c r="F4045" s="1"/>
      <c r="G4045" s="1"/>
      <c r="H4045" s="1"/>
      <c r="I4045" s="1"/>
      <c r="J4045" s="1"/>
      <c r="K4045" s="1"/>
      <c r="L4045" s="1"/>
      <c r="M4045" s="1"/>
    </row>
    <row r="4046" spans="1:13" x14ac:dyDescent="0.25">
      <c r="A4046" t="s">
        <v>29</v>
      </c>
      <c r="B4046">
        <v>178</v>
      </c>
      <c r="C4046">
        <v>1830</v>
      </c>
      <c r="D4046">
        <v>0</v>
      </c>
      <c r="E4046">
        <v>0</v>
      </c>
      <c r="F4046" s="1"/>
      <c r="G4046" s="1"/>
      <c r="H4046" s="1"/>
      <c r="I4046" s="1"/>
      <c r="J4046" s="1"/>
      <c r="K4046" s="1"/>
      <c r="L4046" s="1"/>
      <c r="M4046" s="1"/>
    </row>
    <row r="4047" spans="1:13" x14ac:dyDescent="0.25">
      <c r="A4047" t="s">
        <v>29</v>
      </c>
      <c r="B4047">
        <v>178</v>
      </c>
      <c r="C4047">
        <v>1831</v>
      </c>
      <c r="D4047">
        <v>0</v>
      </c>
      <c r="E4047">
        <v>0</v>
      </c>
      <c r="F4047" s="1"/>
      <c r="G4047" s="1"/>
      <c r="H4047" s="1"/>
      <c r="I4047" s="1"/>
      <c r="J4047" s="1"/>
      <c r="K4047" s="1"/>
      <c r="L4047" s="1"/>
      <c r="M4047" s="1"/>
    </row>
    <row r="4048" spans="1:13" x14ac:dyDescent="0.25">
      <c r="A4048" t="s">
        <v>29</v>
      </c>
      <c r="B4048">
        <v>178</v>
      </c>
      <c r="C4048">
        <v>1832</v>
      </c>
      <c r="D4048">
        <v>0</v>
      </c>
      <c r="E4048">
        <v>0</v>
      </c>
      <c r="F4048" s="1"/>
      <c r="G4048" s="1"/>
      <c r="H4048" s="1"/>
      <c r="I4048" s="1"/>
      <c r="J4048" s="1"/>
      <c r="K4048" s="1"/>
      <c r="L4048" s="1"/>
      <c r="M4048" s="1"/>
    </row>
    <row r="4049" spans="1:13" x14ac:dyDescent="0.25">
      <c r="A4049" t="s">
        <v>29</v>
      </c>
      <c r="B4049">
        <v>178</v>
      </c>
      <c r="C4049">
        <v>1833</v>
      </c>
      <c r="D4049">
        <v>0</v>
      </c>
      <c r="E4049">
        <v>0</v>
      </c>
      <c r="F4049" s="1"/>
      <c r="G4049" s="1"/>
      <c r="H4049" s="1"/>
      <c r="I4049" s="1"/>
      <c r="J4049" s="1"/>
      <c r="K4049" s="1"/>
      <c r="L4049" s="1"/>
      <c r="M4049" s="1"/>
    </row>
    <row r="4050" spans="1:13" x14ac:dyDescent="0.25">
      <c r="A4050" t="s">
        <v>29</v>
      </c>
      <c r="B4050">
        <v>178</v>
      </c>
      <c r="C4050">
        <v>1834</v>
      </c>
      <c r="D4050">
        <v>0</v>
      </c>
      <c r="E4050">
        <v>0</v>
      </c>
      <c r="F4050" s="1"/>
      <c r="G4050" s="1"/>
      <c r="H4050" s="1"/>
      <c r="I4050" s="1"/>
      <c r="J4050" s="1"/>
      <c r="K4050" s="1"/>
      <c r="L4050" s="1"/>
      <c r="M4050" s="1"/>
    </row>
    <row r="4051" spans="1:13" x14ac:dyDescent="0.25">
      <c r="A4051" t="s">
        <v>29</v>
      </c>
      <c r="B4051">
        <v>178</v>
      </c>
      <c r="C4051">
        <v>1835</v>
      </c>
      <c r="D4051">
        <v>0</v>
      </c>
      <c r="E4051">
        <v>0</v>
      </c>
      <c r="F4051" s="1"/>
      <c r="G4051" s="1"/>
      <c r="H4051" s="1"/>
      <c r="I4051" s="1"/>
      <c r="J4051" s="1"/>
      <c r="K4051" s="1"/>
      <c r="L4051" s="1"/>
      <c r="M4051" s="1"/>
    </row>
    <row r="4052" spans="1:13" x14ac:dyDescent="0.25">
      <c r="A4052" t="s">
        <v>29</v>
      </c>
      <c r="B4052">
        <v>178</v>
      </c>
      <c r="C4052">
        <v>1836</v>
      </c>
      <c r="D4052">
        <v>0</v>
      </c>
      <c r="E4052">
        <v>0</v>
      </c>
      <c r="F4052" s="1"/>
      <c r="G4052" s="1"/>
      <c r="H4052" s="1"/>
      <c r="I4052" s="1"/>
      <c r="J4052" s="1"/>
      <c r="K4052" s="1"/>
      <c r="L4052" s="1"/>
      <c r="M4052" s="1"/>
    </row>
    <row r="4053" spans="1:13" x14ac:dyDescent="0.25">
      <c r="A4053" t="s">
        <v>29</v>
      </c>
      <c r="B4053">
        <v>178</v>
      </c>
      <c r="C4053">
        <v>1837</v>
      </c>
      <c r="D4053">
        <v>0</v>
      </c>
      <c r="E4053">
        <v>0</v>
      </c>
      <c r="F4053" s="1"/>
      <c r="G4053" s="1"/>
      <c r="H4053" s="1"/>
      <c r="I4053" s="1"/>
      <c r="J4053" s="1"/>
      <c r="K4053" s="1"/>
      <c r="L4053" s="1"/>
      <c r="M4053" s="1"/>
    </row>
    <row r="4054" spans="1:13" x14ac:dyDescent="0.25">
      <c r="A4054" t="s">
        <v>29</v>
      </c>
      <c r="B4054">
        <v>178</v>
      </c>
      <c r="C4054">
        <v>1838</v>
      </c>
      <c r="D4054">
        <v>0</v>
      </c>
      <c r="E4054">
        <v>0</v>
      </c>
      <c r="F4054" s="1"/>
      <c r="G4054" s="1"/>
      <c r="H4054" s="1"/>
      <c r="I4054" s="1"/>
      <c r="J4054" s="1"/>
      <c r="K4054" s="1"/>
      <c r="L4054" s="1"/>
      <c r="M4054" s="1"/>
    </row>
    <row r="4055" spans="1:13" x14ac:dyDescent="0.25">
      <c r="A4055" t="s">
        <v>29</v>
      </c>
      <c r="B4055">
        <v>178</v>
      </c>
      <c r="C4055">
        <v>1839</v>
      </c>
      <c r="D4055">
        <v>0</v>
      </c>
      <c r="E4055">
        <v>0</v>
      </c>
      <c r="F4055" s="1"/>
      <c r="G4055" s="1"/>
      <c r="H4055" s="1"/>
      <c r="I4055" s="1"/>
      <c r="J4055" s="1"/>
      <c r="K4055" s="1"/>
      <c r="L4055" s="1"/>
      <c r="M4055" s="1"/>
    </row>
    <row r="4056" spans="1:13" x14ac:dyDescent="0.25">
      <c r="A4056" t="s">
        <v>29</v>
      </c>
      <c r="B4056">
        <v>178</v>
      </c>
      <c r="C4056">
        <v>1840</v>
      </c>
      <c r="D4056">
        <v>0</v>
      </c>
      <c r="E4056">
        <v>0</v>
      </c>
      <c r="F4056" s="1"/>
      <c r="G4056" s="1"/>
      <c r="H4056" s="1"/>
      <c r="I4056" s="1"/>
      <c r="J4056" s="1"/>
      <c r="K4056" s="1"/>
      <c r="L4056" s="1"/>
      <c r="M4056" s="1"/>
    </row>
    <row r="4057" spans="1:13" x14ac:dyDescent="0.25">
      <c r="A4057" t="s">
        <v>29</v>
      </c>
      <c r="B4057">
        <v>178</v>
      </c>
      <c r="C4057">
        <v>1841</v>
      </c>
      <c r="D4057">
        <v>0</v>
      </c>
      <c r="E4057">
        <v>0</v>
      </c>
      <c r="F4057" s="1"/>
      <c r="G4057" s="1"/>
      <c r="H4057" s="1"/>
      <c r="I4057" s="1"/>
      <c r="J4057" s="1"/>
      <c r="K4057" s="1"/>
      <c r="L4057" s="1"/>
      <c r="M4057" s="1"/>
    </row>
    <row r="4058" spans="1:13" x14ac:dyDescent="0.25">
      <c r="A4058" t="s">
        <v>29</v>
      </c>
      <c r="B4058">
        <v>178</v>
      </c>
      <c r="C4058">
        <v>1842</v>
      </c>
      <c r="D4058">
        <v>0</v>
      </c>
      <c r="E4058">
        <v>0</v>
      </c>
      <c r="F4058" s="1"/>
      <c r="G4058" s="1"/>
      <c r="H4058" s="1"/>
      <c r="I4058" s="1"/>
      <c r="J4058" s="1"/>
      <c r="K4058" s="1"/>
      <c r="L4058" s="1"/>
      <c r="M4058" s="1"/>
    </row>
    <row r="4059" spans="1:13" x14ac:dyDescent="0.25">
      <c r="A4059" t="s">
        <v>29</v>
      </c>
      <c r="B4059">
        <v>178</v>
      </c>
      <c r="C4059">
        <v>1843</v>
      </c>
      <c r="D4059">
        <v>0</v>
      </c>
      <c r="E4059">
        <v>0</v>
      </c>
      <c r="F4059" s="1"/>
      <c r="G4059" s="1"/>
      <c r="H4059" s="1"/>
      <c r="I4059" s="1"/>
      <c r="J4059" s="1"/>
      <c r="K4059" s="1"/>
      <c r="L4059" s="1"/>
      <c r="M4059" s="1"/>
    </row>
    <row r="4060" spans="1:13" x14ac:dyDescent="0.25">
      <c r="A4060" t="s">
        <v>29</v>
      </c>
      <c r="B4060">
        <v>178</v>
      </c>
      <c r="C4060">
        <v>1844</v>
      </c>
      <c r="D4060">
        <v>0</v>
      </c>
      <c r="E4060">
        <v>0</v>
      </c>
      <c r="F4060" s="1"/>
      <c r="G4060" s="1"/>
      <c r="H4060" s="1"/>
      <c r="I4060" s="1"/>
      <c r="J4060" s="1"/>
      <c r="K4060" s="1"/>
      <c r="L4060" s="1"/>
      <c r="M4060" s="1"/>
    </row>
    <row r="4061" spans="1:13" x14ac:dyDescent="0.25">
      <c r="A4061" t="s">
        <v>29</v>
      </c>
      <c r="B4061">
        <v>178</v>
      </c>
      <c r="C4061">
        <v>1845</v>
      </c>
      <c r="D4061">
        <v>0</v>
      </c>
      <c r="E4061">
        <v>0</v>
      </c>
      <c r="F4061" s="1"/>
      <c r="G4061" s="1"/>
      <c r="H4061" s="1"/>
      <c r="I4061" s="1"/>
      <c r="J4061" s="1"/>
      <c r="K4061" s="1"/>
      <c r="L4061" s="1"/>
      <c r="M4061" s="1"/>
    </row>
    <row r="4062" spans="1:13" x14ac:dyDescent="0.25">
      <c r="A4062" t="s">
        <v>29</v>
      </c>
      <c r="B4062">
        <v>178</v>
      </c>
      <c r="C4062">
        <v>1846</v>
      </c>
      <c r="D4062">
        <v>0</v>
      </c>
      <c r="E4062">
        <v>0</v>
      </c>
      <c r="F4062" s="1"/>
      <c r="G4062" s="1"/>
      <c r="H4062" s="1"/>
      <c r="I4062" s="1"/>
      <c r="J4062" s="1"/>
      <c r="K4062" s="1"/>
      <c r="L4062" s="1"/>
      <c r="M4062" s="1"/>
    </row>
    <row r="4063" spans="1:13" x14ac:dyDescent="0.25">
      <c r="A4063" t="s">
        <v>29</v>
      </c>
      <c r="B4063">
        <v>178</v>
      </c>
      <c r="C4063">
        <v>1847</v>
      </c>
      <c r="D4063">
        <v>0</v>
      </c>
      <c r="E4063">
        <v>0</v>
      </c>
      <c r="F4063" s="1"/>
      <c r="G4063" s="1"/>
      <c r="H4063" s="1"/>
      <c r="I4063" s="1"/>
      <c r="J4063" s="1"/>
      <c r="K4063" s="1"/>
      <c r="L4063" s="1"/>
      <c r="M4063" s="1"/>
    </row>
    <row r="4064" spans="1:13" x14ac:dyDescent="0.25">
      <c r="A4064" t="s">
        <v>29</v>
      </c>
      <c r="B4064">
        <v>178</v>
      </c>
      <c r="C4064">
        <v>1848</v>
      </c>
      <c r="D4064">
        <v>0</v>
      </c>
      <c r="E4064">
        <v>0</v>
      </c>
      <c r="F4064" s="1"/>
      <c r="G4064" s="1"/>
      <c r="H4064" s="1"/>
      <c r="I4064" s="1"/>
      <c r="J4064" s="1"/>
      <c r="K4064" s="1"/>
      <c r="L4064" s="1"/>
      <c r="M4064" s="1"/>
    </row>
    <row r="4065" spans="1:13" x14ac:dyDescent="0.25">
      <c r="A4065" t="s">
        <v>29</v>
      </c>
      <c r="B4065">
        <v>178</v>
      </c>
      <c r="C4065">
        <v>1849</v>
      </c>
      <c r="D4065">
        <v>0</v>
      </c>
      <c r="E4065">
        <v>0</v>
      </c>
      <c r="F4065" s="1"/>
      <c r="G4065" s="1"/>
      <c r="H4065" s="1"/>
      <c r="I4065" s="1"/>
      <c r="J4065" s="1"/>
      <c r="K4065" s="1"/>
      <c r="L4065" s="1"/>
      <c r="M4065" s="1"/>
    </row>
    <row r="4066" spans="1:13" x14ac:dyDescent="0.25">
      <c r="A4066" t="s">
        <v>29</v>
      </c>
      <c r="B4066">
        <v>178</v>
      </c>
      <c r="C4066">
        <v>1850</v>
      </c>
      <c r="D4066">
        <v>0</v>
      </c>
      <c r="E4066">
        <v>0</v>
      </c>
      <c r="F4066" s="1"/>
      <c r="G4066" s="1"/>
      <c r="H4066" s="1"/>
      <c r="I4066" s="1"/>
      <c r="J4066" s="1"/>
      <c r="K4066" s="1"/>
      <c r="L4066" s="1"/>
      <c r="M4066" s="1"/>
    </row>
    <row r="4067" spans="1:13" x14ac:dyDescent="0.25">
      <c r="A4067" t="s">
        <v>29</v>
      </c>
      <c r="B4067">
        <v>178</v>
      </c>
      <c r="C4067">
        <v>1851</v>
      </c>
      <c r="D4067">
        <v>0</v>
      </c>
      <c r="E4067">
        <v>0</v>
      </c>
      <c r="F4067" s="1"/>
      <c r="G4067" s="1"/>
      <c r="H4067" s="1"/>
      <c r="I4067" s="1"/>
      <c r="J4067" s="1"/>
      <c r="K4067" s="1"/>
      <c r="L4067" s="1"/>
      <c r="M4067" s="1"/>
    </row>
    <row r="4068" spans="1:13" x14ac:dyDescent="0.25">
      <c r="A4068" t="s">
        <v>29</v>
      </c>
      <c r="B4068">
        <v>178</v>
      </c>
      <c r="C4068">
        <v>1852</v>
      </c>
      <c r="D4068">
        <v>0</v>
      </c>
      <c r="E4068">
        <v>0</v>
      </c>
      <c r="F4068" s="1"/>
      <c r="G4068" s="1"/>
      <c r="H4068" s="1"/>
      <c r="I4068" s="1"/>
      <c r="J4068" s="1"/>
      <c r="K4068" s="1"/>
      <c r="L4068" s="1"/>
      <c r="M4068" s="1"/>
    </row>
    <row r="4069" spans="1:13" x14ac:dyDescent="0.25">
      <c r="A4069" t="s">
        <v>29</v>
      </c>
      <c r="B4069">
        <v>178</v>
      </c>
      <c r="C4069">
        <v>1853</v>
      </c>
      <c r="D4069">
        <v>0</v>
      </c>
      <c r="E4069">
        <v>0</v>
      </c>
      <c r="F4069" s="1"/>
      <c r="G4069" s="1"/>
      <c r="H4069" s="1"/>
      <c r="I4069" s="1"/>
      <c r="J4069" s="1"/>
      <c r="K4069" s="1"/>
      <c r="L4069" s="1"/>
      <c r="M4069" s="1"/>
    </row>
    <row r="4070" spans="1:13" x14ac:dyDescent="0.25">
      <c r="A4070" t="s">
        <v>29</v>
      </c>
      <c r="B4070">
        <v>178</v>
      </c>
      <c r="C4070">
        <v>1854</v>
      </c>
      <c r="D4070">
        <v>0</v>
      </c>
      <c r="E4070">
        <v>0</v>
      </c>
      <c r="F4070" s="1"/>
      <c r="G4070" s="1"/>
      <c r="H4070" s="1"/>
      <c r="I4070" s="1"/>
      <c r="J4070" s="1"/>
      <c r="K4070" s="1"/>
      <c r="L4070" s="1"/>
      <c r="M4070" s="1"/>
    </row>
    <row r="4071" spans="1:13" x14ac:dyDescent="0.25">
      <c r="A4071" t="s">
        <v>29</v>
      </c>
      <c r="B4071">
        <v>178</v>
      </c>
      <c r="C4071">
        <v>1855</v>
      </c>
      <c r="D4071">
        <v>0</v>
      </c>
      <c r="E4071">
        <v>0</v>
      </c>
      <c r="F4071" s="1"/>
      <c r="G4071" s="1"/>
      <c r="H4071" s="1"/>
      <c r="I4071" s="1"/>
      <c r="J4071" s="1"/>
      <c r="K4071" s="1"/>
      <c r="L4071" s="1"/>
      <c r="M4071" s="1"/>
    </row>
    <row r="4072" spans="1:13" x14ac:dyDescent="0.25">
      <c r="A4072" t="s">
        <v>29</v>
      </c>
      <c r="B4072">
        <v>178</v>
      </c>
      <c r="C4072">
        <v>1856</v>
      </c>
      <c r="D4072">
        <v>0</v>
      </c>
      <c r="E4072">
        <v>0</v>
      </c>
      <c r="F4072" s="1"/>
      <c r="G4072" s="1"/>
      <c r="H4072" s="1"/>
      <c r="I4072" s="1"/>
      <c r="J4072" s="1"/>
      <c r="K4072" s="1"/>
      <c r="L4072" s="1"/>
      <c r="M4072" s="1"/>
    </row>
    <row r="4073" spans="1:13" x14ac:dyDescent="0.25">
      <c r="A4073" t="s">
        <v>29</v>
      </c>
      <c r="B4073">
        <v>178</v>
      </c>
      <c r="C4073">
        <v>1857</v>
      </c>
      <c r="D4073">
        <v>0</v>
      </c>
      <c r="E4073">
        <v>0</v>
      </c>
      <c r="F4073" s="1"/>
      <c r="G4073" s="1"/>
      <c r="H4073" s="1"/>
      <c r="I4073" s="1"/>
      <c r="J4073" s="1"/>
      <c r="K4073" s="1"/>
      <c r="L4073" s="1"/>
      <c r="M4073" s="1"/>
    </row>
    <row r="4074" spans="1:13" x14ac:dyDescent="0.25">
      <c r="A4074" t="s">
        <v>29</v>
      </c>
      <c r="B4074">
        <v>178</v>
      </c>
      <c r="C4074">
        <v>1858</v>
      </c>
      <c r="D4074">
        <v>0</v>
      </c>
      <c r="E4074">
        <v>0</v>
      </c>
      <c r="F4074" s="1"/>
      <c r="G4074" s="1"/>
      <c r="H4074" s="1"/>
      <c r="I4074" s="1"/>
      <c r="J4074" s="1"/>
      <c r="K4074" s="1"/>
      <c r="L4074" s="1"/>
      <c r="M4074" s="1"/>
    </row>
    <row r="4075" spans="1:13" x14ac:dyDescent="0.25">
      <c r="A4075" t="s">
        <v>29</v>
      </c>
      <c r="B4075">
        <v>178</v>
      </c>
      <c r="C4075">
        <v>1859</v>
      </c>
      <c r="D4075">
        <v>0</v>
      </c>
      <c r="E4075">
        <v>0</v>
      </c>
      <c r="F4075" s="1"/>
      <c r="G4075" s="1"/>
      <c r="H4075" s="1"/>
      <c r="I4075" s="1"/>
      <c r="J4075" s="1"/>
      <c r="K4075" s="1"/>
      <c r="L4075" s="1"/>
      <c r="M4075" s="1"/>
    </row>
    <row r="4076" spans="1:13" x14ac:dyDescent="0.25">
      <c r="A4076" t="s">
        <v>29</v>
      </c>
      <c r="B4076">
        <v>178</v>
      </c>
      <c r="C4076">
        <v>1860</v>
      </c>
      <c r="D4076">
        <v>0</v>
      </c>
      <c r="E4076">
        <v>0</v>
      </c>
      <c r="F4076" s="1"/>
      <c r="G4076" s="1"/>
      <c r="H4076" s="1"/>
      <c r="I4076" s="1"/>
      <c r="J4076" s="1"/>
      <c r="K4076" s="1"/>
      <c r="L4076" s="1"/>
      <c r="M4076" s="1"/>
    </row>
    <row r="4077" spans="1:13" x14ac:dyDescent="0.25">
      <c r="A4077" t="s">
        <v>29</v>
      </c>
      <c r="B4077">
        <v>178</v>
      </c>
      <c r="C4077">
        <v>1861</v>
      </c>
      <c r="D4077">
        <v>0</v>
      </c>
      <c r="E4077">
        <v>0</v>
      </c>
      <c r="F4077" s="1"/>
      <c r="G4077" s="1"/>
      <c r="H4077" s="1"/>
      <c r="I4077" s="1"/>
      <c r="J4077" s="1"/>
      <c r="K4077" s="1"/>
      <c r="L4077" s="1"/>
      <c r="M4077" s="1"/>
    </row>
    <row r="4078" spans="1:13" x14ac:dyDescent="0.25">
      <c r="A4078" t="s">
        <v>29</v>
      </c>
      <c r="B4078">
        <v>178</v>
      </c>
      <c r="C4078">
        <v>1862</v>
      </c>
      <c r="D4078">
        <v>0</v>
      </c>
      <c r="E4078">
        <v>0</v>
      </c>
      <c r="F4078" s="1"/>
      <c r="G4078" s="1"/>
      <c r="H4078" s="1"/>
      <c r="I4078" s="1"/>
      <c r="J4078" s="1"/>
      <c r="K4078" s="1"/>
      <c r="L4078" s="1"/>
      <c r="M4078" s="1"/>
    </row>
    <row r="4079" spans="1:13" x14ac:dyDescent="0.25">
      <c r="A4079" t="s">
        <v>29</v>
      </c>
      <c r="B4079">
        <v>178</v>
      </c>
      <c r="C4079">
        <v>1863</v>
      </c>
      <c r="D4079">
        <v>0</v>
      </c>
      <c r="E4079">
        <v>0</v>
      </c>
      <c r="F4079" s="1"/>
      <c r="G4079" s="1"/>
      <c r="H4079" s="1"/>
      <c r="I4079" s="1"/>
      <c r="J4079" s="1"/>
      <c r="K4079" s="1"/>
      <c r="L4079" s="1"/>
      <c r="M4079" s="1"/>
    </row>
    <row r="4080" spans="1:13" x14ac:dyDescent="0.25">
      <c r="A4080" t="s">
        <v>29</v>
      </c>
      <c r="B4080">
        <v>178</v>
      </c>
      <c r="C4080">
        <v>1864</v>
      </c>
      <c r="D4080">
        <v>0</v>
      </c>
      <c r="E4080">
        <v>0</v>
      </c>
      <c r="F4080" s="1"/>
      <c r="G4080" s="1"/>
      <c r="H4080" s="1"/>
      <c r="I4080" s="1"/>
      <c r="J4080" s="1"/>
      <c r="K4080" s="1"/>
      <c r="L4080" s="1"/>
      <c r="M4080" s="1"/>
    </row>
    <row r="4081" spans="1:13" x14ac:dyDescent="0.25">
      <c r="A4081" t="s">
        <v>29</v>
      </c>
      <c r="B4081">
        <v>178</v>
      </c>
      <c r="C4081">
        <v>1865</v>
      </c>
      <c r="D4081">
        <v>0</v>
      </c>
      <c r="E4081">
        <v>0</v>
      </c>
      <c r="F4081" s="1"/>
      <c r="G4081" s="1"/>
      <c r="H4081" s="1"/>
      <c r="I4081" s="1"/>
      <c r="J4081" s="1"/>
      <c r="K4081" s="1"/>
      <c r="L4081" s="1"/>
      <c r="M4081" s="1"/>
    </row>
    <row r="4082" spans="1:13" x14ac:dyDescent="0.25">
      <c r="A4082" t="s">
        <v>29</v>
      </c>
      <c r="B4082">
        <v>178</v>
      </c>
      <c r="C4082">
        <v>1866</v>
      </c>
      <c r="D4082">
        <v>0</v>
      </c>
      <c r="E4082">
        <v>0</v>
      </c>
      <c r="F4082" s="1"/>
      <c r="G4082" s="1"/>
      <c r="H4082" s="1"/>
      <c r="I4082" s="1"/>
      <c r="J4082" s="1"/>
      <c r="K4082" s="1"/>
      <c r="L4082" s="1"/>
      <c r="M4082" s="1"/>
    </row>
    <row r="4083" spans="1:13" x14ac:dyDescent="0.25">
      <c r="A4083" t="s">
        <v>29</v>
      </c>
      <c r="B4083">
        <v>178</v>
      </c>
      <c r="C4083">
        <v>1867</v>
      </c>
      <c r="D4083">
        <v>0</v>
      </c>
      <c r="E4083">
        <v>0</v>
      </c>
      <c r="F4083" s="1"/>
      <c r="G4083" s="1"/>
      <c r="H4083" s="1"/>
      <c r="I4083" s="1"/>
      <c r="J4083" s="1"/>
      <c r="K4083" s="1"/>
      <c r="L4083" s="1"/>
      <c r="M4083" s="1"/>
    </row>
    <row r="4084" spans="1:13" x14ac:dyDescent="0.25">
      <c r="A4084" t="s">
        <v>29</v>
      </c>
      <c r="B4084">
        <v>178</v>
      </c>
      <c r="C4084">
        <v>1868</v>
      </c>
      <c r="D4084">
        <v>0</v>
      </c>
      <c r="E4084">
        <v>0</v>
      </c>
      <c r="F4084" s="1"/>
      <c r="G4084" s="1"/>
      <c r="H4084" s="1"/>
      <c r="I4084" s="1"/>
      <c r="J4084" s="1"/>
      <c r="K4084" s="1"/>
      <c r="L4084" s="1"/>
      <c r="M4084" s="1"/>
    </row>
    <row r="4085" spans="1:13" x14ac:dyDescent="0.25">
      <c r="A4085" t="s">
        <v>29</v>
      </c>
      <c r="B4085">
        <v>178</v>
      </c>
      <c r="C4085">
        <v>1869</v>
      </c>
      <c r="D4085">
        <v>0</v>
      </c>
      <c r="E4085">
        <v>0</v>
      </c>
      <c r="F4085" s="1"/>
      <c r="G4085" s="1"/>
      <c r="H4085" s="1"/>
      <c r="I4085" s="1"/>
      <c r="J4085" s="1"/>
      <c r="K4085" s="1"/>
      <c r="L4085" s="1"/>
      <c r="M4085" s="1"/>
    </row>
    <row r="4086" spans="1:13" x14ac:dyDescent="0.25">
      <c r="A4086" t="s">
        <v>29</v>
      </c>
      <c r="B4086">
        <v>178</v>
      </c>
      <c r="C4086">
        <v>1870</v>
      </c>
      <c r="D4086">
        <v>0</v>
      </c>
      <c r="E4086">
        <v>0</v>
      </c>
      <c r="F4086" s="1"/>
      <c r="G4086" s="1"/>
      <c r="H4086" s="1"/>
      <c r="I4086" s="1"/>
      <c r="J4086" s="1"/>
      <c r="K4086" s="1"/>
      <c r="L4086" s="1"/>
      <c r="M4086" s="1"/>
    </row>
    <row r="4087" spans="1:13" x14ac:dyDescent="0.25">
      <c r="A4087" t="s">
        <v>29</v>
      </c>
      <c r="B4087">
        <v>178</v>
      </c>
      <c r="C4087">
        <v>1871</v>
      </c>
      <c r="D4087">
        <v>0</v>
      </c>
      <c r="E4087">
        <v>0</v>
      </c>
      <c r="F4087" s="1"/>
      <c r="G4087" s="1"/>
      <c r="H4087" s="1"/>
      <c r="I4087" s="1"/>
      <c r="J4087" s="1"/>
      <c r="K4087" s="1"/>
      <c r="L4087" s="1"/>
      <c r="M4087" s="1"/>
    </row>
    <row r="4088" spans="1:13" x14ac:dyDescent="0.25">
      <c r="A4088" t="s">
        <v>29</v>
      </c>
      <c r="B4088">
        <v>178</v>
      </c>
      <c r="C4088">
        <v>1872</v>
      </c>
      <c r="D4088">
        <v>0</v>
      </c>
      <c r="E4088">
        <v>0</v>
      </c>
      <c r="F4088" s="1"/>
      <c r="G4088" s="1"/>
      <c r="H4088" s="1"/>
      <c r="I4088" s="1"/>
      <c r="J4088" s="1"/>
      <c r="K4088" s="1"/>
      <c r="L4088" s="1"/>
      <c r="M4088" s="1"/>
    </row>
    <row r="4089" spans="1:13" x14ac:dyDescent="0.25">
      <c r="A4089" t="s">
        <v>29</v>
      </c>
      <c r="B4089">
        <v>178</v>
      </c>
      <c r="C4089">
        <v>1873</v>
      </c>
      <c r="D4089">
        <v>0</v>
      </c>
      <c r="E4089">
        <v>0</v>
      </c>
      <c r="F4089" s="1"/>
      <c r="G4089" s="1"/>
      <c r="H4089" s="1"/>
      <c r="I4089" s="1"/>
      <c r="J4089" s="1"/>
      <c r="K4089" s="1"/>
      <c r="L4089" s="1"/>
      <c r="M4089" s="1"/>
    </row>
    <row r="4090" spans="1:13" x14ac:dyDescent="0.25">
      <c r="A4090" t="s">
        <v>29</v>
      </c>
      <c r="B4090">
        <v>178</v>
      </c>
      <c r="C4090">
        <v>1874</v>
      </c>
      <c r="D4090">
        <v>0</v>
      </c>
      <c r="E4090">
        <v>0</v>
      </c>
      <c r="F4090" s="1"/>
      <c r="G4090" s="1"/>
      <c r="H4090" s="1"/>
      <c r="I4090" s="1"/>
      <c r="J4090" s="1"/>
      <c r="K4090" s="1"/>
      <c r="L4090" s="1"/>
      <c r="M4090" s="1"/>
    </row>
    <row r="4091" spans="1:13" x14ac:dyDescent="0.25">
      <c r="A4091" t="s">
        <v>29</v>
      </c>
      <c r="B4091">
        <v>178</v>
      </c>
      <c r="C4091">
        <v>1875</v>
      </c>
      <c r="D4091">
        <v>0</v>
      </c>
      <c r="E4091">
        <v>0</v>
      </c>
      <c r="F4091" s="1"/>
      <c r="G4091" s="1"/>
      <c r="H4091" s="1"/>
      <c r="I4091" s="1"/>
      <c r="J4091" s="1"/>
      <c r="K4091" s="1"/>
      <c r="L4091" s="1"/>
      <c r="M4091" s="1"/>
    </row>
    <row r="4092" spans="1:13" x14ac:dyDescent="0.25">
      <c r="A4092" t="s">
        <v>29</v>
      </c>
      <c r="B4092">
        <v>178</v>
      </c>
      <c r="C4092">
        <v>1876</v>
      </c>
      <c r="D4092">
        <v>0</v>
      </c>
      <c r="E4092">
        <v>0</v>
      </c>
      <c r="F4092" s="1"/>
      <c r="G4092" s="1"/>
      <c r="H4092" s="1"/>
      <c r="I4092" s="1"/>
      <c r="J4092" s="1"/>
      <c r="K4092" s="1"/>
      <c r="L4092" s="1"/>
      <c r="M4092" s="1"/>
    </row>
    <row r="4093" spans="1:13" x14ac:dyDescent="0.25">
      <c r="A4093" t="s">
        <v>29</v>
      </c>
      <c r="B4093">
        <v>178</v>
      </c>
      <c r="C4093">
        <v>1877</v>
      </c>
      <c r="D4093">
        <v>0</v>
      </c>
      <c r="E4093">
        <v>0</v>
      </c>
      <c r="F4093" s="1"/>
      <c r="G4093" s="1"/>
      <c r="H4093" s="1"/>
      <c r="I4093" s="1"/>
      <c r="J4093" s="1"/>
      <c r="K4093" s="1"/>
      <c r="L4093" s="1"/>
      <c r="M4093" s="1"/>
    </row>
    <row r="4094" spans="1:13" x14ac:dyDescent="0.25">
      <c r="A4094" t="s">
        <v>29</v>
      </c>
      <c r="B4094">
        <v>178</v>
      </c>
      <c r="C4094">
        <v>1878</v>
      </c>
      <c r="D4094">
        <v>0</v>
      </c>
      <c r="E4094">
        <v>0</v>
      </c>
      <c r="F4094" s="1"/>
      <c r="G4094" s="1"/>
      <c r="H4094" s="1"/>
      <c r="I4094" s="1"/>
      <c r="J4094" s="1"/>
      <c r="K4094" s="1"/>
      <c r="L4094" s="1"/>
      <c r="M4094" s="1"/>
    </row>
    <row r="4095" spans="1:13" x14ac:dyDescent="0.25">
      <c r="A4095" t="s">
        <v>29</v>
      </c>
      <c r="B4095">
        <v>178</v>
      </c>
      <c r="C4095">
        <v>1879</v>
      </c>
      <c r="D4095">
        <v>0</v>
      </c>
      <c r="E4095">
        <v>0</v>
      </c>
      <c r="F4095" s="1"/>
      <c r="G4095" s="1"/>
      <c r="H4095" s="1"/>
      <c r="I4095" s="1"/>
      <c r="J4095" s="1"/>
      <c r="K4095" s="1"/>
      <c r="L4095" s="1"/>
      <c r="M4095" s="1"/>
    </row>
    <row r="4096" spans="1:13" x14ac:dyDescent="0.25">
      <c r="A4096" t="s">
        <v>29</v>
      </c>
      <c r="B4096">
        <v>178</v>
      </c>
      <c r="C4096">
        <v>1880</v>
      </c>
      <c r="D4096">
        <v>0</v>
      </c>
      <c r="E4096">
        <v>0</v>
      </c>
      <c r="F4096" s="1"/>
      <c r="G4096" s="1"/>
      <c r="H4096" s="1"/>
      <c r="I4096" s="1"/>
      <c r="J4096" s="1"/>
      <c r="K4096" s="1"/>
      <c r="L4096" s="1"/>
      <c r="M4096" s="1"/>
    </row>
    <row r="4097" spans="1:13" x14ac:dyDescent="0.25">
      <c r="A4097" t="s">
        <v>29</v>
      </c>
      <c r="B4097">
        <v>178</v>
      </c>
      <c r="C4097">
        <v>1881</v>
      </c>
      <c r="D4097">
        <v>0</v>
      </c>
      <c r="E4097">
        <v>0</v>
      </c>
      <c r="F4097" s="1"/>
      <c r="G4097" s="1"/>
      <c r="H4097" s="1"/>
      <c r="I4097" s="1"/>
      <c r="J4097" s="1"/>
      <c r="K4097" s="1"/>
      <c r="L4097" s="1"/>
      <c r="M4097" s="1"/>
    </row>
    <row r="4098" spans="1:13" x14ac:dyDescent="0.25">
      <c r="A4098" t="s">
        <v>29</v>
      </c>
      <c r="B4098">
        <v>178</v>
      </c>
      <c r="C4098">
        <v>1882</v>
      </c>
      <c r="D4098">
        <v>0</v>
      </c>
      <c r="E4098">
        <v>0</v>
      </c>
      <c r="F4098" s="1"/>
      <c r="G4098" s="1"/>
      <c r="H4098" s="1"/>
      <c r="I4098" s="1"/>
      <c r="J4098" s="1"/>
      <c r="K4098" s="1"/>
      <c r="L4098" s="1"/>
      <c r="M4098" s="1"/>
    </row>
    <row r="4099" spans="1:13" x14ac:dyDescent="0.25">
      <c r="A4099" t="s">
        <v>29</v>
      </c>
      <c r="B4099">
        <v>178</v>
      </c>
      <c r="C4099">
        <v>1883</v>
      </c>
      <c r="D4099">
        <v>0</v>
      </c>
      <c r="E4099">
        <v>0</v>
      </c>
      <c r="F4099" s="1"/>
      <c r="G4099" s="1"/>
      <c r="H4099" s="1"/>
      <c r="I4099" s="1"/>
      <c r="J4099" s="1"/>
      <c r="K4099" s="1"/>
      <c r="L4099" s="1"/>
      <c r="M4099" s="1"/>
    </row>
    <row r="4100" spans="1:13" x14ac:dyDescent="0.25">
      <c r="A4100" t="s">
        <v>29</v>
      </c>
      <c r="B4100">
        <v>178</v>
      </c>
      <c r="C4100">
        <v>1884</v>
      </c>
      <c r="D4100">
        <v>0</v>
      </c>
      <c r="E4100">
        <v>0</v>
      </c>
      <c r="F4100" s="1"/>
      <c r="G4100" s="1"/>
      <c r="H4100" s="1"/>
      <c r="I4100" s="1"/>
      <c r="J4100" s="1"/>
      <c r="K4100" s="1"/>
      <c r="L4100" s="1"/>
      <c r="M4100" s="1"/>
    </row>
    <row r="4101" spans="1:13" x14ac:dyDescent="0.25">
      <c r="A4101" t="s">
        <v>29</v>
      </c>
      <c r="B4101">
        <v>178</v>
      </c>
      <c r="C4101">
        <v>1885</v>
      </c>
      <c r="D4101">
        <v>0</v>
      </c>
      <c r="E4101">
        <v>0</v>
      </c>
      <c r="F4101" s="1"/>
      <c r="G4101" s="1"/>
      <c r="H4101" s="1"/>
      <c r="I4101" s="1"/>
      <c r="J4101" s="1"/>
      <c r="K4101" s="1"/>
      <c r="L4101" s="1"/>
      <c r="M4101" s="1"/>
    </row>
    <row r="4102" spans="1:13" x14ac:dyDescent="0.25">
      <c r="A4102" t="s">
        <v>29</v>
      </c>
      <c r="B4102">
        <v>178</v>
      </c>
      <c r="C4102">
        <v>1886</v>
      </c>
      <c r="D4102">
        <v>0</v>
      </c>
      <c r="E4102">
        <v>0</v>
      </c>
      <c r="F4102" s="1"/>
      <c r="G4102" s="1"/>
      <c r="H4102" s="1"/>
      <c r="I4102" s="1"/>
      <c r="J4102" s="1"/>
      <c r="K4102" s="1"/>
      <c r="L4102" s="1"/>
      <c r="M4102" s="1"/>
    </row>
    <row r="4103" spans="1:13" x14ac:dyDescent="0.25">
      <c r="A4103" t="s">
        <v>29</v>
      </c>
      <c r="B4103">
        <v>178</v>
      </c>
      <c r="C4103">
        <v>1887</v>
      </c>
      <c r="D4103">
        <v>0</v>
      </c>
      <c r="E4103">
        <v>0</v>
      </c>
      <c r="F4103" s="1"/>
      <c r="G4103" s="1"/>
      <c r="H4103" s="1"/>
      <c r="I4103" s="1"/>
      <c r="J4103" s="1"/>
      <c r="K4103" s="1"/>
      <c r="L4103" s="1"/>
      <c r="M4103" s="1"/>
    </row>
    <row r="4104" spans="1:13" x14ac:dyDescent="0.25">
      <c r="A4104" t="s">
        <v>29</v>
      </c>
      <c r="B4104">
        <v>178</v>
      </c>
      <c r="C4104">
        <v>1888</v>
      </c>
      <c r="D4104">
        <v>0</v>
      </c>
      <c r="E4104">
        <v>0</v>
      </c>
      <c r="F4104" s="1"/>
      <c r="G4104" s="1"/>
      <c r="H4104" s="1"/>
      <c r="I4104" s="1"/>
      <c r="J4104" s="1"/>
      <c r="K4104" s="1"/>
      <c r="L4104" s="1"/>
      <c r="M4104" s="1"/>
    </row>
    <row r="4105" spans="1:13" x14ac:dyDescent="0.25">
      <c r="A4105" t="s">
        <v>29</v>
      </c>
      <c r="B4105">
        <v>178</v>
      </c>
      <c r="C4105">
        <v>1889</v>
      </c>
      <c r="D4105">
        <v>0</v>
      </c>
      <c r="E4105">
        <v>0</v>
      </c>
      <c r="F4105" s="1"/>
      <c r="G4105" s="1"/>
      <c r="H4105" s="1"/>
      <c r="I4105" s="1"/>
      <c r="J4105" s="1"/>
      <c r="K4105" s="1"/>
      <c r="L4105" s="1"/>
      <c r="M4105" s="1"/>
    </row>
    <row r="4106" spans="1:13" x14ac:dyDescent="0.25">
      <c r="A4106" t="s">
        <v>29</v>
      </c>
      <c r="B4106">
        <v>178</v>
      </c>
      <c r="C4106">
        <v>1890</v>
      </c>
      <c r="D4106">
        <v>0</v>
      </c>
      <c r="E4106">
        <v>0</v>
      </c>
      <c r="F4106" s="1"/>
      <c r="G4106" s="1"/>
      <c r="H4106" s="1"/>
      <c r="I4106" s="1"/>
      <c r="J4106" s="1"/>
      <c r="K4106" s="1"/>
      <c r="L4106" s="1"/>
      <c r="M4106" s="1"/>
    </row>
    <row r="4107" spans="1:13" x14ac:dyDescent="0.25">
      <c r="A4107" t="s">
        <v>29</v>
      </c>
      <c r="B4107">
        <v>178</v>
      </c>
      <c r="C4107">
        <v>1891</v>
      </c>
      <c r="D4107">
        <v>0</v>
      </c>
      <c r="E4107">
        <v>0</v>
      </c>
      <c r="F4107" s="1"/>
      <c r="G4107" s="1"/>
      <c r="H4107" s="1"/>
      <c r="I4107" s="1"/>
      <c r="J4107" s="1"/>
      <c r="K4107" s="1"/>
      <c r="L4107" s="1"/>
      <c r="M4107" s="1"/>
    </row>
    <row r="4108" spans="1:13" x14ac:dyDescent="0.25">
      <c r="A4108" t="s">
        <v>29</v>
      </c>
      <c r="B4108">
        <v>178</v>
      </c>
      <c r="C4108">
        <v>1892</v>
      </c>
      <c r="D4108">
        <v>0</v>
      </c>
      <c r="E4108">
        <v>0</v>
      </c>
      <c r="F4108" s="1"/>
      <c r="G4108" s="1"/>
      <c r="H4108" s="1"/>
      <c r="I4108" s="1"/>
      <c r="J4108" s="1"/>
      <c r="K4108" s="1"/>
      <c r="L4108" s="1"/>
      <c r="M4108" s="1"/>
    </row>
    <row r="4109" spans="1:13" x14ac:dyDescent="0.25">
      <c r="A4109" t="s">
        <v>29</v>
      </c>
      <c r="B4109">
        <v>178</v>
      </c>
      <c r="C4109">
        <v>1893</v>
      </c>
      <c r="D4109">
        <v>0</v>
      </c>
      <c r="E4109">
        <v>0</v>
      </c>
      <c r="F4109" s="1"/>
      <c r="G4109" s="1"/>
      <c r="H4109" s="1"/>
      <c r="I4109" s="1"/>
      <c r="J4109" s="1"/>
      <c r="K4109" s="1"/>
      <c r="L4109" s="1"/>
      <c r="M4109" s="1"/>
    </row>
    <row r="4110" spans="1:13" x14ac:dyDescent="0.25">
      <c r="A4110" t="s">
        <v>29</v>
      </c>
      <c r="B4110">
        <v>178</v>
      </c>
      <c r="C4110">
        <v>1894</v>
      </c>
      <c r="D4110">
        <v>0</v>
      </c>
      <c r="E4110">
        <v>0</v>
      </c>
      <c r="F4110" s="1"/>
      <c r="G4110" s="1"/>
      <c r="H4110" s="1"/>
      <c r="I4110" s="1"/>
      <c r="J4110" s="1"/>
      <c r="K4110" s="1"/>
      <c r="L4110" s="1"/>
      <c r="M4110" s="1"/>
    </row>
    <row r="4111" spans="1:13" x14ac:dyDescent="0.25">
      <c r="A4111" t="s">
        <v>29</v>
      </c>
      <c r="B4111">
        <v>178</v>
      </c>
      <c r="C4111">
        <v>1895</v>
      </c>
      <c r="D4111">
        <v>0</v>
      </c>
      <c r="E4111">
        <v>0</v>
      </c>
      <c r="F4111" s="1"/>
      <c r="G4111" s="1"/>
      <c r="H4111" s="1"/>
      <c r="I4111" s="1"/>
      <c r="J4111" s="1"/>
      <c r="K4111" s="1"/>
      <c r="L4111" s="1"/>
      <c r="M4111" s="1"/>
    </row>
    <row r="4112" spans="1:13" x14ac:dyDescent="0.25">
      <c r="A4112" t="s">
        <v>29</v>
      </c>
      <c r="B4112">
        <v>178</v>
      </c>
      <c r="C4112">
        <v>1896</v>
      </c>
      <c r="D4112">
        <v>0</v>
      </c>
      <c r="E4112">
        <v>0</v>
      </c>
      <c r="F4112" s="1"/>
      <c r="G4112" s="1"/>
      <c r="H4112" s="1"/>
      <c r="I4112" s="1"/>
      <c r="J4112" s="1"/>
      <c r="K4112" s="1"/>
      <c r="L4112" s="1"/>
      <c r="M4112" s="1"/>
    </row>
    <row r="4113" spans="1:13" x14ac:dyDescent="0.25">
      <c r="A4113" t="s">
        <v>29</v>
      </c>
      <c r="B4113">
        <v>178</v>
      </c>
      <c r="C4113">
        <v>1897</v>
      </c>
      <c r="D4113">
        <v>0</v>
      </c>
      <c r="E4113">
        <v>0</v>
      </c>
      <c r="F4113" s="1"/>
      <c r="G4113" s="1"/>
      <c r="H4113" s="1"/>
      <c r="I4113" s="1"/>
      <c r="J4113" s="1"/>
      <c r="K4113" s="1"/>
      <c r="L4113" s="1"/>
      <c r="M4113" s="1"/>
    </row>
    <row r="4114" spans="1:13" x14ac:dyDescent="0.25">
      <c r="A4114" t="s">
        <v>29</v>
      </c>
      <c r="B4114">
        <v>178</v>
      </c>
      <c r="C4114">
        <v>1898</v>
      </c>
      <c r="D4114">
        <v>0</v>
      </c>
      <c r="E4114">
        <v>0</v>
      </c>
      <c r="F4114" s="1"/>
      <c r="G4114" s="1"/>
      <c r="H4114" s="1"/>
      <c r="I4114" s="1"/>
      <c r="J4114" s="1"/>
      <c r="K4114" s="1"/>
      <c r="L4114" s="1"/>
      <c r="M4114" s="1"/>
    </row>
    <row r="4115" spans="1:13" x14ac:dyDescent="0.25">
      <c r="A4115" t="s">
        <v>29</v>
      </c>
      <c r="B4115">
        <v>178</v>
      </c>
      <c r="C4115">
        <v>1899</v>
      </c>
      <c r="D4115">
        <v>0</v>
      </c>
      <c r="E4115">
        <v>0</v>
      </c>
      <c r="F4115" s="1"/>
      <c r="G4115" s="1"/>
      <c r="H4115" s="1"/>
      <c r="I4115" s="1"/>
      <c r="J4115" s="1"/>
      <c r="K4115" s="1"/>
      <c r="L4115" s="1"/>
      <c r="M4115" s="1"/>
    </row>
    <row r="4116" spans="1:13" x14ac:dyDescent="0.25">
      <c r="A4116" t="s">
        <v>29</v>
      </c>
      <c r="B4116">
        <v>178</v>
      </c>
      <c r="C4116">
        <v>1900</v>
      </c>
      <c r="D4116">
        <v>0</v>
      </c>
      <c r="E4116">
        <v>0</v>
      </c>
      <c r="F4116" s="1"/>
      <c r="G4116" s="1"/>
      <c r="H4116" s="1"/>
      <c r="I4116" s="1"/>
      <c r="J4116" s="1"/>
      <c r="K4116" s="1"/>
      <c r="L4116" s="1"/>
      <c r="M4116" s="1"/>
    </row>
    <row r="4117" spans="1:13" x14ac:dyDescent="0.25">
      <c r="A4117" t="s">
        <v>29</v>
      </c>
      <c r="B4117">
        <v>178</v>
      </c>
      <c r="C4117">
        <v>1901</v>
      </c>
      <c r="D4117">
        <v>0</v>
      </c>
      <c r="E4117">
        <v>0</v>
      </c>
      <c r="F4117" s="1"/>
      <c r="G4117" s="1"/>
      <c r="H4117" s="1"/>
      <c r="I4117" s="1"/>
      <c r="J4117" s="1"/>
      <c r="K4117" s="1"/>
      <c r="L4117" s="1"/>
      <c r="M4117" s="1"/>
    </row>
    <row r="4118" spans="1:13" x14ac:dyDescent="0.25">
      <c r="A4118" t="s">
        <v>29</v>
      </c>
      <c r="B4118">
        <v>178</v>
      </c>
      <c r="C4118">
        <v>1902</v>
      </c>
      <c r="D4118">
        <v>0</v>
      </c>
      <c r="E4118">
        <v>0</v>
      </c>
      <c r="F4118" s="1"/>
      <c r="G4118" s="1"/>
      <c r="H4118" s="1"/>
      <c r="I4118" s="1"/>
      <c r="J4118" s="1"/>
      <c r="K4118" s="1"/>
      <c r="L4118" s="1"/>
      <c r="M4118" s="1"/>
    </row>
    <row r="4119" spans="1:13" x14ac:dyDescent="0.25">
      <c r="A4119" t="s">
        <v>29</v>
      </c>
      <c r="B4119">
        <v>178</v>
      </c>
      <c r="C4119">
        <v>1903</v>
      </c>
      <c r="D4119">
        <v>0</v>
      </c>
      <c r="E4119">
        <v>0</v>
      </c>
      <c r="F4119" s="1"/>
      <c r="G4119" s="1"/>
      <c r="H4119" s="1"/>
      <c r="I4119" s="1"/>
      <c r="J4119" s="1"/>
      <c r="K4119" s="1"/>
      <c r="L4119" s="1"/>
      <c r="M4119" s="1"/>
    </row>
    <row r="4120" spans="1:13" x14ac:dyDescent="0.25">
      <c r="A4120" t="s">
        <v>29</v>
      </c>
      <c r="B4120">
        <v>178</v>
      </c>
      <c r="C4120">
        <v>1904</v>
      </c>
      <c r="D4120">
        <v>0</v>
      </c>
      <c r="E4120">
        <v>0</v>
      </c>
      <c r="F4120" s="1"/>
      <c r="G4120" s="1"/>
      <c r="H4120" s="1"/>
      <c r="I4120" s="1"/>
      <c r="J4120" s="1"/>
      <c r="K4120" s="1"/>
      <c r="L4120" s="1"/>
      <c r="M4120" s="1"/>
    </row>
    <row r="4121" spans="1:13" x14ac:dyDescent="0.25">
      <c r="A4121" t="s">
        <v>29</v>
      </c>
      <c r="B4121">
        <v>178</v>
      </c>
      <c r="C4121">
        <v>1905</v>
      </c>
      <c r="D4121">
        <v>0</v>
      </c>
      <c r="E4121">
        <v>0</v>
      </c>
      <c r="F4121" s="1"/>
      <c r="G4121" s="1"/>
      <c r="H4121" s="1"/>
      <c r="I4121" s="1"/>
      <c r="J4121" s="1"/>
      <c r="K4121" s="1"/>
      <c r="L4121" s="1"/>
      <c r="M4121" s="1"/>
    </row>
    <row r="4122" spans="1:13" x14ac:dyDescent="0.25">
      <c r="A4122" t="s">
        <v>29</v>
      </c>
      <c r="B4122">
        <v>178</v>
      </c>
      <c r="C4122">
        <v>1906</v>
      </c>
      <c r="D4122">
        <v>0</v>
      </c>
      <c r="E4122">
        <v>0</v>
      </c>
      <c r="F4122" s="1"/>
      <c r="G4122" s="1"/>
      <c r="H4122" s="1"/>
      <c r="I4122" s="1"/>
      <c r="J4122" s="1"/>
      <c r="K4122" s="1"/>
      <c r="L4122" s="1"/>
      <c r="M4122" s="1"/>
    </row>
    <row r="4123" spans="1:13" x14ac:dyDescent="0.25">
      <c r="A4123" t="s">
        <v>29</v>
      </c>
      <c r="B4123">
        <v>178</v>
      </c>
      <c r="C4123">
        <v>1907</v>
      </c>
      <c r="D4123">
        <v>0</v>
      </c>
      <c r="E4123">
        <v>0</v>
      </c>
      <c r="F4123" s="1"/>
      <c r="G4123" s="1"/>
      <c r="H4123" s="1"/>
      <c r="I4123" s="1"/>
      <c r="J4123" s="1"/>
      <c r="K4123" s="1"/>
      <c r="L4123" s="1"/>
      <c r="M4123" s="1"/>
    </row>
    <row r="4124" spans="1:13" x14ac:dyDescent="0.25">
      <c r="A4124" t="s">
        <v>29</v>
      </c>
      <c r="B4124">
        <v>178</v>
      </c>
      <c r="C4124">
        <v>1908</v>
      </c>
      <c r="D4124">
        <v>0</v>
      </c>
      <c r="E4124">
        <v>0</v>
      </c>
      <c r="F4124" s="1"/>
      <c r="G4124" s="1"/>
      <c r="H4124" s="1"/>
      <c r="I4124" s="1"/>
      <c r="J4124" s="1"/>
      <c r="K4124" s="1"/>
      <c r="L4124" s="1"/>
      <c r="M4124" s="1"/>
    </row>
    <row r="4125" spans="1:13" x14ac:dyDescent="0.25">
      <c r="A4125" t="s">
        <v>29</v>
      </c>
      <c r="B4125">
        <v>178</v>
      </c>
      <c r="C4125">
        <v>1909</v>
      </c>
      <c r="D4125">
        <v>0</v>
      </c>
      <c r="E4125">
        <v>0</v>
      </c>
      <c r="F4125" s="1"/>
      <c r="G4125" s="1"/>
      <c r="H4125" s="1"/>
      <c r="I4125" s="1"/>
      <c r="J4125" s="1"/>
      <c r="K4125" s="1"/>
      <c r="L4125" s="1"/>
      <c r="M4125" s="1"/>
    </row>
    <row r="4126" spans="1:13" x14ac:dyDescent="0.25">
      <c r="A4126" t="s">
        <v>29</v>
      </c>
      <c r="B4126">
        <v>178</v>
      </c>
      <c r="C4126">
        <v>1910</v>
      </c>
      <c r="D4126">
        <v>0</v>
      </c>
      <c r="E4126">
        <v>0</v>
      </c>
      <c r="F4126" s="1"/>
      <c r="G4126" s="1"/>
      <c r="H4126" s="1"/>
      <c r="I4126" s="1"/>
      <c r="J4126" s="1"/>
      <c r="K4126" s="1"/>
      <c r="L4126" s="1"/>
      <c r="M4126" s="1"/>
    </row>
    <row r="4127" spans="1:13" x14ac:dyDescent="0.25">
      <c r="A4127" t="s">
        <v>29</v>
      </c>
      <c r="B4127">
        <v>178</v>
      </c>
      <c r="C4127">
        <v>1911</v>
      </c>
      <c r="D4127">
        <v>0</v>
      </c>
      <c r="E4127">
        <v>0</v>
      </c>
      <c r="F4127" s="1"/>
      <c r="G4127" s="1"/>
      <c r="H4127" s="1"/>
      <c r="I4127" s="1"/>
      <c r="J4127" s="1"/>
      <c r="K4127" s="1"/>
      <c r="L4127" s="1"/>
      <c r="M4127" s="1"/>
    </row>
    <row r="4128" spans="1:13" x14ac:dyDescent="0.25">
      <c r="A4128" t="s">
        <v>29</v>
      </c>
      <c r="B4128">
        <v>178</v>
      </c>
      <c r="C4128">
        <v>1912</v>
      </c>
      <c r="D4128">
        <v>0</v>
      </c>
      <c r="E4128">
        <v>0</v>
      </c>
      <c r="F4128" s="1"/>
      <c r="G4128" s="1"/>
      <c r="H4128" s="1"/>
      <c r="I4128" s="1"/>
      <c r="J4128" s="1"/>
      <c r="K4128" s="1"/>
      <c r="L4128" s="1"/>
      <c r="M4128" s="1"/>
    </row>
    <row r="4129" spans="1:13" x14ac:dyDescent="0.25">
      <c r="A4129" t="s">
        <v>29</v>
      </c>
      <c r="B4129">
        <v>178</v>
      </c>
      <c r="C4129">
        <v>1913</v>
      </c>
      <c r="D4129">
        <v>0</v>
      </c>
      <c r="E4129">
        <v>0</v>
      </c>
      <c r="F4129" s="1"/>
      <c r="G4129" s="1"/>
      <c r="H4129" s="1"/>
      <c r="I4129" s="1"/>
      <c r="J4129" s="1"/>
      <c r="K4129" s="1"/>
      <c r="L4129" s="1"/>
      <c r="M4129" s="1"/>
    </row>
    <row r="4130" spans="1:13" x14ac:dyDescent="0.25">
      <c r="A4130" t="s">
        <v>29</v>
      </c>
      <c r="B4130">
        <v>178</v>
      </c>
      <c r="C4130">
        <v>1914</v>
      </c>
      <c r="D4130">
        <v>0</v>
      </c>
      <c r="E4130">
        <v>0</v>
      </c>
      <c r="F4130" s="1"/>
      <c r="G4130" s="1"/>
      <c r="H4130" s="1"/>
      <c r="I4130" s="1"/>
      <c r="J4130" s="1"/>
      <c r="K4130" s="1"/>
      <c r="L4130" s="1"/>
      <c r="M4130" s="1"/>
    </row>
    <row r="4131" spans="1:13" x14ac:dyDescent="0.25">
      <c r="A4131" t="s">
        <v>29</v>
      </c>
      <c r="B4131">
        <v>178</v>
      </c>
      <c r="C4131">
        <v>1915</v>
      </c>
      <c r="D4131">
        <v>0</v>
      </c>
      <c r="E4131">
        <v>0</v>
      </c>
      <c r="F4131" s="1"/>
      <c r="G4131" s="1"/>
      <c r="H4131" s="1"/>
      <c r="I4131" s="1"/>
      <c r="J4131" s="1"/>
      <c r="K4131" s="1"/>
      <c r="L4131" s="1"/>
      <c r="M4131" s="1"/>
    </row>
    <row r="4132" spans="1:13" x14ac:dyDescent="0.25">
      <c r="A4132" t="s">
        <v>29</v>
      </c>
      <c r="B4132">
        <v>178</v>
      </c>
      <c r="C4132">
        <v>1916</v>
      </c>
      <c r="D4132">
        <v>0</v>
      </c>
      <c r="E4132">
        <v>0</v>
      </c>
      <c r="F4132" s="1"/>
      <c r="G4132" s="1"/>
      <c r="H4132" s="1"/>
      <c r="I4132" s="1"/>
      <c r="J4132" s="1"/>
      <c r="K4132" s="1"/>
      <c r="L4132" s="1"/>
      <c r="M4132" s="1"/>
    </row>
    <row r="4133" spans="1:13" x14ac:dyDescent="0.25">
      <c r="A4133" t="s">
        <v>29</v>
      </c>
      <c r="B4133">
        <v>178</v>
      </c>
      <c r="C4133">
        <v>1917</v>
      </c>
      <c r="D4133">
        <v>0</v>
      </c>
      <c r="E4133">
        <v>0</v>
      </c>
      <c r="F4133" s="1"/>
      <c r="G4133" s="1"/>
      <c r="H4133" s="1"/>
      <c r="I4133" s="1"/>
      <c r="J4133" s="1"/>
      <c r="K4133" s="1"/>
      <c r="L4133" s="1"/>
      <c r="M4133" s="1"/>
    </row>
    <row r="4134" spans="1:13" x14ac:dyDescent="0.25">
      <c r="A4134" t="s">
        <v>29</v>
      </c>
      <c r="B4134">
        <v>178</v>
      </c>
      <c r="C4134">
        <v>1918</v>
      </c>
      <c r="D4134">
        <v>0</v>
      </c>
      <c r="E4134">
        <v>0</v>
      </c>
      <c r="F4134" s="1"/>
      <c r="G4134" s="1"/>
      <c r="H4134" s="1"/>
      <c r="I4134" s="1"/>
      <c r="J4134" s="1"/>
      <c r="K4134" s="1"/>
      <c r="L4134" s="1"/>
      <c r="M4134" s="1"/>
    </row>
    <row r="4135" spans="1:13" x14ac:dyDescent="0.25">
      <c r="A4135" t="s">
        <v>29</v>
      </c>
      <c r="B4135">
        <v>178</v>
      </c>
      <c r="C4135">
        <v>1919</v>
      </c>
      <c r="D4135">
        <v>0</v>
      </c>
      <c r="E4135">
        <v>0</v>
      </c>
      <c r="F4135" s="1"/>
      <c r="G4135" s="1"/>
      <c r="H4135" s="1"/>
      <c r="I4135" s="1"/>
      <c r="J4135" s="1"/>
      <c r="K4135" s="1"/>
      <c r="L4135" s="1"/>
      <c r="M4135" s="1"/>
    </row>
    <row r="4136" spans="1:13" x14ac:dyDescent="0.25">
      <c r="A4136" t="s">
        <v>29</v>
      </c>
      <c r="B4136">
        <v>178</v>
      </c>
      <c r="C4136">
        <v>1920</v>
      </c>
      <c r="D4136">
        <v>0</v>
      </c>
      <c r="E4136">
        <v>0</v>
      </c>
      <c r="F4136" s="1"/>
      <c r="G4136" s="1"/>
      <c r="H4136" s="1"/>
      <c r="I4136" s="1"/>
      <c r="J4136" s="1"/>
      <c r="K4136" s="1"/>
      <c r="L4136" s="1"/>
      <c r="M4136" s="1"/>
    </row>
    <row r="4137" spans="1:13" x14ac:dyDescent="0.25">
      <c r="A4137" t="s">
        <v>29</v>
      </c>
      <c r="B4137">
        <v>178</v>
      </c>
      <c r="C4137">
        <v>1921</v>
      </c>
      <c r="D4137">
        <v>0</v>
      </c>
      <c r="E4137">
        <v>0</v>
      </c>
      <c r="F4137" s="1"/>
      <c r="G4137" s="1"/>
      <c r="H4137" s="1"/>
      <c r="I4137" s="1"/>
      <c r="J4137" s="1"/>
      <c r="K4137" s="1"/>
      <c r="L4137" s="1"/>
      <c r="M4137" s="1"/>
    </row>
    <row r="4138" spans="1:13" x14ac:dyDescent="0.25">
      <c r="A4138" t="s">
        <v>29</v>
      </c>
      <c r="B4138">
        <v>178</v>
      </c>
      <c r="C4138">
        <v>1922</v>
      </c>
      <c r="D4138">
        <v>0</v>
      </c>
      <c r="E4138">
        <v>0</v>
      </c>
      <c r="F4138" s="1"/>
      <c r="G4138" s="1"/>
      <c r="H4138" s="1"/>
      <c r="I4138" s="1"/>
      <c r="J4138" s="1"/>
      <c r="K4138" s="1"/>
      <c r="L4138" s="1"/>
      <c r="M4138" s="1">
        <v>-0.52289200000000002</v>
      </c>
    </row>
    <row r="4139" spans="1:13" x14ac:dyDescent="0.25">
      <c r="A4139" t="s">
        <v>29</v>
      </c>
      <c r="B4139">
        <v>178</v>
      </c>
      <c r="C4139">
        <v>1923</v>
      </c>
      <c r="D4139">
        <v>0</v>
      </c>
      <c r="E4139">
        <v>0</v>
      </c>
      <c r="F4139" s="1"/>
      <c r="G4139" s="1"/>
      <c r="H4139" s="1"/>
      <c r="I4139" s="1"/>
      <c r="J4139" s="1"/>
      <c r="K4139" s="1"/>
      <c r="L4139" s="1"/>
      <c r="M4139" s="1">
        <v>-0.51282000999999999</v>
      </c>
    </row>
    <row r="4140" spans="1:13" x14ac:dyDescent="0.25">
      <c r="A4140" t="s">
        <v>29</v>
      </c>
      <c r="B4140">
        <v>178</v>
      </c>
      <c r="C4140">
        <v>1924</v>
      </c>
      <c r="D4140">
        <v>0</v>
      </c>
      <c r="E4140">
        <v>0</v>
      </c>
      <c r="F4140" s="1"/>
      <c r="G4140" s="1"/>
      <c r="H4140" s="1"/>
      <c r="I4140" s="1"/>
      <c r="J4140" s="1"/>
      <c r="K4140" s="1"/>
      <c r="L4140" s="1"/>
      <c r="M4140" s="1">
        <v>-0.51546400999999997</v>
      </c>
    </row>
    <row r="4141" spans="1:13" x14ac:dyDescent="0.25">
      <c r="A4141" t="s">
        <v>29</v>
      </c>
      <c r="B4141">
        <v>178</v>
      </c>
      <c r="C4141">
        <v>1925</v>
      </c>
      <c r="D4141">
        <v>0</v>
      </c>
      <c r="E4141">
        <v>0</v>
      </c>
      <c r="F4141" s="1"/>
      <c r="G4141" s="1"/>
      <c r="H4141" s="1"/>
      <c r="I4141" s="1"/>
      <c r="J4141" s="1"/>
      <c r="K4141" s="1"/>
      <c r="L4141" s="1"/>
      <c r="M4141" s="1">
        <v>-0.51813500999999995</v>
      </c>
    </row>
    <row r="4142" spans="1:13" x14ac:dyDescent="0.25">
      <c r="A4142" t="s">
        <v>29</v>
      </c>
      <c r="B4142">
        <v>178</v>
      </c>
      <c r="C4142">
        <v>1926</v>
      </c>
      <c r="D4142">
        <v>0</v>
      </c>
      <c r="E4142">
        <v>0</v>
      </c>
      <c r="F4142" s="1">
        <v>16.36359977722168</v>
      </c>
      <c r="G4142" s="1">
        <v>18.311700820922852</v>
      </c>
      <c r="H4142" s="1">
        <v>0.45454499125480652</v>
      </c>
      <c r="I4142" s="1">
        <v>17.857155829668045</v>
      </c>
      <c r="J4142" s="1">
        <v>-1.4935560524463654</v>
      </c>
      <c r="K4142" s="1"/>
      <c r="L4142" s="1"/>
      <c r="M4142" s="1">
        <v>-0.52083301999999998</v>
      </c>
    </row>
    <row r="4143" spans="1:13" x14ac:dyDescent="0.25">
      <c r="A4143" t="s">
        <v>29</v>
      </c>
      <c r="B4143">
        <v>178</v>
      </c>
      <c r="C4143">
        <v>1927</v>
      </c>
      <c r="D4143">
        <v>0</v>
      </c>
      <c r="E4143">
        <v>0</v>
      </c>
      <c r="F4143" s="1"/>
      <c r="G4143" s="1"/>
      <c r="H4143" s="1"/>
      <c r="I4143" s="1"/>
      <c r="J4143" s="1"/>
      <c r="K4143" s="1"/>
      <c r="L4143" s="1"/>
      <c r="M4143" s="1">
        <v>2.6832500000000001</v>
      </c>
    </row>
    <row r="4144" spans="1:13" x14ac:dyDescent="0.25">
      <c r="A4144" t="s">
        <v>29</v>
      </c>
      <c r="B4144">
        <v>178</v>
      </c>
      <c r="C4144">
        <v>1928</v>
      </c>
      <c r="D4144">
        <v>0</v>
      </c>
      <c r="E4144">
        <v>0</v>
      </c>
      <c r="F4144" s="1"/>
      <c r="G4144" s="1"/>
      <c r="H4144" s="1"/>
      <c r="I4144" s="1"/>
      <c r="J4144" s="1"/>
      <c r="K4144" s="1"/>
      <c r="L4144" s="1"/>
      <c r="M4144" s="1">
        <v>2.7151101</v>
      </c>
    </row>
    <row r="4145" spans="1:13" x14ac:dyDescent="0.25">
      <c r="A4145" t="s">
        <v>29</v>
      </c>
      <c r="B4145">
        <v>178</v>
      </c>
      <c r="C4145">
        <v>1929</v>
      </c>
      <c r="D4145">
        <v>0</v>
      </c>
      <c r="E4145">
        <v>0</v>
      </c>
      <c r="F4145" s="1">
        <v>15.241600036621094</v>
      </c>
      <c r="G4145" s="1">
        <v>18.649299621582031</v>
      </c>
      <c r="H4145" s="1">
        <v>0.6815369725227356</v>
      </c>
      <c r="I4145" s="1">
        <v>17.967762649059296</v>
      </c>
      <c r="J4145" s="1">
        <v>-2.7261626124382019</v>
      </c>
      <c r="K4145" s="1">
        <v>14.931900024414063</v>
      </c>
      <c r="L4145" s="1"/>
      <c r="M4145" s="1">
        <v>2.9287700999999999</v>
      </c>
    </row>
    <row r="4146" spans="1:13" x14ac:dyDescent="0.25">
      <c r="A4146" t="s">
        <v>29</v>
      </c>
      <c r="B4146">
        <v>178</v>
      </c>
      <c r="C4146">
        <v>1930</v>
      </c>
      <c r="D4146">
        <v>0</v>
      </c>
      <c r="E4146">
        <v>0</v>
      </c>
      <c r="F4146" s="1"/>
      <c r="G4146" s="1"/>
      <c r="H4146" s="1"/>
      <c r="I4146" s="1"/>
      <c r="J4146" s="1"/>
      <c r="K4146" s="1"/>
      <c r="L4146" s="1"/>
      <c r="M4146" s="1">
        <v>2.2425799</v>
      </c>
    </row>
    <row r="4147" spans="1:13" x14ac:dyDescent="0.25">
      <c r="A4147" t="s">
        <v>29</v>
      </c>
      <c r="B4147">
        <v>178</v>
      </c>
      <c r="C4147">
        <v>1931</v>
      </c>
      <c r="D4147">
        <v>0</v>
      </c>
      <c r="E4147">
        <v>0</v>
      </c>
      <c r="F4147" s="1">
        <v>17.415000915527344</v>
      </c>
      <c r="G4147" s="1">
        <v>19.047599792480469</v>
      </c>
      <c r="H4147" s="1">
        <v>0.95238101482391357</v>
      </c>
      <c r="I4147" s="1">
        <v>18.095218777656555</v>
      </c>
      <c r="J4147" s="1">
        <v>-0.68021786212921143</v>
      </c>
      <c r="K4147" s="1"/>
      <c r="L4147" s="1"/>
      <c r="M4147" s="1">
        <v>2.78302</v>
      </c>
    </row>
    <row r="4148" spans="1:13" x14ac:dyDescent="0.25">
      <c r="A4148" t="s">
        <v>29</v>
      </c>
      <c r="B4148">
        <v>178</v>
      </c>
      <c r="C4148">
        <v>1932</v>
      </c>
      <c r="D4148">
        <v>0</v>
      </c>
      <c r="E4148">
        <v>0</v>
      </c>
      <c r="F4148" s="1"/>
      <c r="G4148" s="1"/>
      <c r="H4148" s="1"/>
      <c r="I4148" s="1"/>
      <c r="J4148" s="1"/>
      <c r="K4148" s="1"/>
      <c r="L4148" s="1"/>
      <c r="M4148" s="1">
        <v>-2.3864200000000002</v>
      </c>
    </row>
    <row r="4149" spans="1:13" x14ac:dyDescent="0.25">
      <c r="A4149" t="s">
        <v>29</v>
      </c>
      <c r="B4149">
        <v>178</v>
      </c>
      <c r="C4149">
        <v>1933</v>
      </c>
      <c r="D4149">
        <v>0</v>
      </c>
      <c r="E4149">
        <v>0</v>
      </c>
      <c r="F4149" s="1">
        <v>27.509300231933594</v>
      </c>
      <c r="G4149" s="1">
        <v>24.535299301147461</v>
      </c>
      <c r="H4149" s="1">
        <v>1.0408899784088135</v>
      </c>
      <c r="I4149" s="1">
        <v>23.494409322738647</v>
      </c>
      <c r="J4149" s="1">
        <v>4.0148909091949463</v>
      </c>
      <c r="K4149" s="1">
        <v>23.345699310302734</v>
      </c>
      <c r="L4149" s="1"/>
      <c r="M4149" s="1">
        <v>-2.5152800000000002</v>
      </c>
    </row>
    <row r="4150" spans="1:13" x14ac:dyDescent="0.25">
      <c r="A4150" t="s">
        <v>29</v>
      </c>
      <c r="B4150">
        <v>178</v>
      </c>
      <c r="C4150">
        <v>1934</v>
      </c>
      <c r="D4150">
        <v>0</v>
      </c>
      <c r="E4150">
        <v>0</v>
      </c>
      <c r="F4150" s="1"/>
      <c r="G4150" s="1"/>
      <c r="H4150" s="1"/>
      <c r="I4150" s="1"/>
      <c r="J4150" s="1"/>
      <c r="K4150" s="1"/>
      <c r="L4150" s="1"/>
      <c r="M4150" s="1">
        <v>3.2312500000000002</v>
      </c>
    </row>
    <row r="4151" spans="1:13" x14ac:dyDescent="0.25">
      <c r="A4151" t="s">
        <v>29</v>
      </c>
      <c r="B4151">
        <v>178</v>
      </c>
      <c r="C4151">
        <v>1935</v>
      </c>
      <c r="D4151">
        <v>0</v>
      </c>
      <c r="E4151">
        <v>0</v>
      </c>
      <c r="F4151" s="1"/>
      <c r="G4151" s="1"/>
      <c r="H4151" s="1"/>
      <c r="I4151" s="1"/>
      <c r="J4151" s="1"/>
      <c r="K4151" s="1"/>
      <c r="L4151" s="1"/>
      <c r="M4151" s="1">
        <v>2.9198799000000002</v>
      </c>
    </row>
    <row r="4152" spans="1:13" x14ac:dyDescent="0.25">
      <c r="A4152" t="s">
        <v>29</v>
      </c>
      <c r="B4152">
        <v>178</v>
      </c>
      <c r="C4152">
        <v>1936</v>
      </c>
      <c r="D4152">
        <v>0</v>
      </c>
      <c r="E4152">
        <v>0</v>
      </c>
      <c r="F4152" s="1">
        <v>21.558399200439453</v>
      </c>
      <c r="G4152" s="1">
        <v>21.753299713134766</v>
      </c>
      <c r="H4152" s="1">
        <v>0.97402602434158325</v>
      </c>
      <c r="I4152" s="1">
        <v>20.779273688793182</v>
      </c>
      <c r="J4152" s="1">
        <v>0.77912551164627075</v>
      </c>
      <c r="K4152" s="1">
        <v>31.428600311279297</v>
      </c>
      <c r="L4152" s="1"/>
      <c r="M4152" s="1">
        <v>2.7689499999999998</v>
      </c>
    </row>
    <row r="4153" spans="1:13" x14ac:dyDescent="0.25">
      <c r="A4153" t="s">
        <v>29</v>
      </c>
      <c r="B4153">
        <v>178</v>
      </c>
      <c r="C4153">
        <v>1937</v>
      </c>
      <c r="D4153">
        <v>0</v>
      </c>
      <c r="E4153">
        <v>0</v>
      </c>
      <c r="F4153" s="1">
        <v>22.079599380493164</v>
      </c>
      <c r="G4153" s="1">
        <v>22.849800109863281</v>
      </c>
      <c r="H4153" s="1">
        <v>1.3478800058364868</v>
      </c>
      <c r="I4153" s="1">
        <v>21.501920104026794</v>
      </c>
      <c r="J4153" s="1">
        <v>0.57767927646636963</v>
      </c>
      <c r="K4153" s="1">
        <v>31.257999420166016</v>
      </c>
      <c r="L4153" s="1"/>
      <c r="M4153" s="1">
        <v>-3.7544200000000001</v>
      </c>
    </row>
    <row r="4154" spans="1:13" x14ac:dyDescent="0.25">
      <c r="A4154" t="s">
        <v>29</v>
      </c>
      <c r="B4154">
        <v>178</v>
      </c>
      <c r="C4154">
        <v>1938</v>
      </c>
      <c r="D4154">
        <v>0</v>
      </c>
      <c r="E4154">
        <v>0</v>
      </c>
      <c r="F4154" s="1">
        <v>19.841999053955078</v>
      </c>
      <c r="G4154" s="1">
        <v>20.764900207519531</v>
      </c>
      <c r="H4154" s="1">
        <v>1.3021500110626221</v>
      </c>
      <c r="I4154" s="1">
        <v>19.462750196456909</v>
      </c>
      <c r="J4154" s="1">
        <v>0.37924885749816895</v>
      </c>
      <c r="K4154" s="1">
        <v>31.226299285888672</v>
      </c>
      <c r="L4154" s="1"/>
      <c r="M4154" s="1">
        <v>2.8568201000000002</v>
      </c>
    </row>
    <row r="4155" spans="1:13" x14ac:dyDescent="0.25">
      <c r="A4155" t="s">
        <v>29</v>
      </c>
      <c r="B4155">
        <v>178</v>
      </c>
      <c r="C4155">
        <v>1939</v>
      </c>
      <c r="D4155">
        <v>0</v>
      </c>
      <c r="E4155">
        <v>0</v>
      </c>
      <c r="F4155" s="1">
        <v>19.542999267578125</v>
      </c>
      <c r="G4155" s="1">
        <v>26.855600357055664</v>
      </c>
      <c r="H4155" s="1">
        <v>1.4564299583435059</v>
      </c>
      <c r="I4155" s="1">
        <v>25.399170398712158</v>
      </c>
      <c r="J4155" s="1">
        <v>-5.8561711311340332</v>
      </c>
      <c r="K4155" s="1">
        <v>37.41619873046875</v>
      </c>
      <c r="L4155" s="1"/>
      <c r="M4155" s="1">
        <v>-0.11154500000000001</v>
      </c>
    </row>
    <row r="4156" spans="1:13" x14ac:dyDescent="0.25">
      <c r="A4156" t="s">
        <v>29</v>
      </c>
      <c r="B4156">
        <v>178</v>
      </c>
      <c r="C4156">
        <v>1940</v>
      </c>
      <c r="D4156">
        <v>0</v>
      </c>
      <c r="E4156">
        <v>0</v>
      </c>
      <c r="F4156" s="1">
        <v>19.374599456787109</v>
      </c>
      <c r="G4156" s="1">
        <v>19.519800186157227</v>
      </c>
      <c r="H4156" s="1">
        <v>1.412619948387146</v>
      </c>
      <c r="I4156" s="1">
        <v>18.107180237770081</v>
      </c>
      <c r="J4156" s="1">
        <v>1.2674192190170288</v>
      </c>
      <c r="K4156" s="1">
        <v>36.180900573730469</v>
      </c>
      <c r="L4156" s="1"/>
      <c r="M4156" s="1">
        <v>0.81518698000000001</v>
      </c>
    </row>
    <row r="4157" spans="1:13" x14ac:dyDescent="0.25">
      <c r="A4157" t="s">
        <v>29</v>
      </c>
      <c r="B4157">
        <v>178</v>
      </c>
      <c r="C4157">
        <v>1941</v>
      </c>
      <c r="D4157">
        <v>0</v>
      </c>
      <c r="E4157">
        <v>0</v>
      </c>
      <c r="F4157" s="1">
        <v>17.90880012512207</v>
      </c>
      <c r="G4157" s="1">
        <v>19.32859992980957</v>
      </c>
      <c r="H4157" s="1">
        <v>1.3941600322723389</v>
      </c>
      <c r="I4157" s="1">
        <v>17.934439897537231</v>
      </c>
      <c r="J4157" s="1">
        <v>-2.5639772415161133E-2</v>
      </c>
      <c r="K4157" s="1">
        <v>33.367500305175781</v>
      </c>
      <c r="L4157" s="1"/>
      <c r="M4157" s="1">
        <v>1.1852</v>
      </c>
    </row>
    <row r="4158" spans="1:13" x14ac:dyDescent="0.25">
      <c r="A4158" t="s">
        <v>29</v>
      </c>
      <c r="B4158">
        <v>178</v>
      </c>
      <c r="C4158">
        <v>1942</v>
      </c>
      <c r="D4158">
        <v>0</v>
      </c>
      <c r="E4158">
        <v>0</v>
      </c>
      <c r="F4158" s="1">
        <v>17.314800262451172</v>
      </c>
      <c r="G4158" s="1">
        <v>19.79170036315918</v>
      </c>
      <c r="H4158" s="1">
        <v>1.2685199975967407</v>
      </c>
      <c r="I4158" s="1">
        <v>18.523180365562439</v>
      </c>
      <c r="J4158" s="1">
        <v>-1.2083801031112671</v>
      </c>
      <c r="K4158" s="1">
        <v>33.611099243164063</v>
      </c>
      <c r="L4158" s="1"/>
      <c r="M4158" s="1">
        <v>-1.00712</v>
      </c>
    </row>
    <row r="4159" spans="1:13" x14ac:dyDescent="0.25">
      <c r="A4159" t="s">
        <v>29</v>
      </c>
      <c r="B4159">
        <v>178</v>
      </c>
      <c r="C4159">
        <v>1943</v>
      </c>
      <c r="D4159">
        <v>0</v>
      </c>
      <c r="E4159">
        <v>0</v>
      </c>
      <c r="F4159" s="1">
        <v>16.858699798583984</v>
      </c>
      <c r="G4159" s="1">
        <v>18.035600662231445</v>
      </c>
      <c r="H4159" s="1">
        <v>1.1769599914550781</v>
      </c>
      <c r="I4159" s="1">
        <v>16.858640670776367</v>
      </c>
      <c r="J4159" s="1">
        <v>5.91278076171875E-5</v>
      </c>
      <c r="K4159" s="1">
        <v>30.791500091552734</v>
      </c>
      <c r="L4159" s="1"/>
      <c r="M4159" s="1">
        <v>-0.57503002999999997</v>
      </c>
    </row>
    <row r="4160" spans="1:13" x14ac:dyDescent="0.25">
      <c r="A4160" t="s">
        <v>29</v>
      </c>
      <c r="B4160">
        <v>178</v>
      </c>
      <c r="C4160">
        <v>1944</v>
      </c>
      <c r="D4160">
        <v>0</v>
      </c>
      <c r="E4160">
        <v>0</v>
      </c>
      <c r="F4160" s="1">
        <v>17.789600372314453</v>
      </c>
      <c r="G4160" s="1">
        <v>17.399499893188477</v>
      </c>
      <c r="H4160" s="1">
        <v>1.1505099534988403</v>
      </c>
      <c r="I4160" s="1">
        <v>16.248989939689636</v>
      </c>
      <c r="J4160" s="1">
        <v>1.5406104326248169</v>
      </c>
      <c r="K4160" s="1">
        <v>29.353799819946289</v>
      </c>
      <c r="L4160" s="1"/>
      <c r="M4160" s="1">
        <v>-6.6733000000000001E-2</v>
      </c>
    </row>
    <row r="4161" spans="1:13" x14ac:dyDescent="0.25">
      <c r="A4161" t="s">
        <v>29</v>
      </c>
      <c r="B4161">
        <v>178</v>
      </c>
      <c r="C4161">
        <v>1945</v>
      </c>
      <c r="D4161">
        <v>0</v>
      </c>
      <c r="E4161">
        <v>0</v>
      </c>
      <c r="F4161" s="1">
        <v>16.766500473022461</v>
      </c>
      <c r="G4161" s="1">
        <v>17.192399978637695</v>
      </c>
      <c r="H4161" s="1">
        <v>1.0212899446487427</v>
      </c>
      <c r="I4161" s="1">
        <v>16.171110033988953</v>
      </c>
      <c r="J4161" s="1">
        <v>0.5953904390335083</v>
      </c>
      <c r="K4161" s="1">
        <v>28.690000534057617</v>
      </c>
      <c r="L4161" s="1"/>
      <c r="M4161" s="1">
        <v>-0.81246501000000004</v>
      </c>
    </row>
    <row r="4162" spans="1:13" x14ac:dyDescent="0.25">
      <c r="A4162" t="s">
        <v>29</v>
      </c>
      <c r="B4162">
        <v>178</v>
      </c>
      <c r="C4162">
        <v>1946</v>
      </c>
      <c r="D4162">
        <v>0</v>
      </c>
      <c r="E4162">
        <v>0</v>
      </c>
      <c r="F4162" s="1">
        <v>17.563800811767578</v>
      </c>
      <c r="G4162" s="1">
        <v>17.99169921875</v>
      </c>
      <c r="H4162" s="1">
        <v>1.0628000497817993</v>
      </c>
      <c r="I4162" s="1">
        <v>16.928899168968201</v>
      </c>
      <c r="J4162" s="1">
        <v>0.63490164279937744</v>
      </c>
      <c r="K4162" s="1">
        <v>28.053800582885742</v>
      </c>
      <c r="L4162" s="1"/>
      <c r="M4162" s="1">
        <v>1.2679501</v>
      </c>
    </row>
    <row r="4163" spans="1:13" x14ac:dyDescent="0.25">
      <c r="A4163" t="s">
        <v>29</v>
      </c>
      <c r="B4163">
        <v>178</v>
      </c>
      <c r="C4163">
        <v>1947</v>
      </c>
      <c r="D4163">
        <v>0</v>
      </c>
      <c r="E4163">
        <v>0</v>
      </c>
      <c r="F4163" s="1">
        <v>17.114099502563477</v>
      </c>
      <c r="G4163" s="1">
        <v>18.912300109863281</v>
      </c>
      <c r="H4163" s="1">
        <v>0.98396700620651245</v>
      </c>
      <c r="I4163" s="1">
        <v>17.928333103656769</v>
      </c>
      <c r="J4163" s="1">
        <v>-0.81423360109329224</v>
      </c>
      <c r="K4163" s="1">
        <v>27.28700065612793</v>
      </c>
      <c r="L4163" s="1"/>
      <c r="M4163" s="1">
        <v>1.8947400000000001</v>
      </c>
    </row>
    <row r="4164" spans="1:13" x14ac:dyDescent="0.25">
      <c r="A4164" t="s">
        <v>29</v>
      </c>
      <c r="B4164">
        <v>178</v>
      </c>
      <c r="C4164">
        <v>1948</v>
      </c>
      <c r="D4164">
        <v>0</v>
      </c>
      <c r="E4164">
        <v>0</v>
      </c>
      <c r="F4164" s="1">
        <v>19.541999816894531</v>
      </c>
      <c r="G4164" s="1">
        <v>20.829099655151367</v>
      </c>
      <c r="H4164" s="1">
        <v>0.92786598205566406</v>
      </c>
      <c r="I4164" s="1">
        <v>19.901233673095703</v>
      </c>
      <c r="J4164" s="1">
        <v>-0.35923385620117188</v>
      </c>
      <c r="K4164" s="1">
        <v>27.237400054931641</v>
      </c>
      <c r="L4164" s="1"/>
      <c r="M4164" s="1">
        <v>4.8608098000000002</v>
      </c>
    </row>
    <row r="4165" spans="1:13" x14ac:dyDescent="0.25">
      <c r="A4165" t="s">
        <v>29</v>
      </c>
      <c r="B4165">
        <v>178</v>
      </c>
      <c r="C4165">
        <v>1949</v>
      </c>
      <c r="D4165">
        <v>0</v>
      </c>
      <c r="E4165">
        <v>0</v>
      </c>
      <c r="F4165" s="1">
        <v>20.51409912109375</v>
      </c>
      <c r="G4165" s="1">
        <v>22.686700820922852</v>
      </c>
      <c r="H4165" s="1">
        <v>0.92303299903869629</v>
      </c>
      <c r="I4165" s="1">
        <v>21.763667821884155</v>
      </c>
      <c r="J4165" s="1">
        <v>-1.2495687007904053</v>
      </c>
      <c r="K4165" s="1">
        <v>28.656600952148438</v>
      </c>
      <c r="L4165" s="1"/>
      <c r="M4165" s="1">
        <v>5.2369598999999996</v>
      </c>
    </row>
    <row r="4166" spans="1:13" x14ac:dyDescent="0.25">
      <c r="A4166" t="s">
        <v>29</v>
      </c>
      <c r="B4166">
        <v>178</v>
      </c>
      <c r="C4166">
        <v>1950</v>
      </c>
      <c r="D4166">
        <v>0</v>
      </c>
      <c r="E4166">
        <v>0</v>
      </c>
      <c r="F4166" s="1">
        <v>20.680400848388672</v>
      </c>
      <c r="G4166" s="1">
        <v>25.895299911499023</v>
      </c>
      <c r="H4166" s="1">
        <v>0.98071599006652832</v>
      </c>
      <c r="I4166" s="1">
        <v>24.914583921432495</v>
      </c>
      <c r="J4166" s="1">
        <v>-4.2341830730438232</v>
      </c>
      <c r="K4166" s="1">
        <v>38.732799530029297</v>
      </c>
      <c r="L4166" s="1"/>
      <c r="M4166" s="1">
        <v>0.81789500000000004</v>
      </c>
    </row>
    <row r="4167" spans="1:13" x14ac:dyDescent="0.25">
      <c r="A4167" t="s">
        <v>29</v>
      </c>
      <c r="B4167">
        <v>178</v>
      </c>
      <c r="C4167">
        <v>1951</v>
      </c>
      <c r="D4167">
        <v>0</v>
      </c>
      <c r="E4167">
        <v>0</v>
      </c>
      <c r="F4167" s="1">
        <v>17.938999176025391</v>
      </c>
      <c r="G4167" s="1">
        <v>22.558900833129883</v>
      </c>
      <c r="H4167" s="1">
        <v>0.99558299779891968</v>
      </c>
      <c r="I4167" s="1">
        <v>21.563317835330963</v>
      </c>
      <c r="J4167" s="1">
        <v>-3.6243186593055725</v>
      </c>
      <c r="K4167" s="1">
        <v>41.324798583984375</v>
      </c>
      <c r="L4167" s="1"/>
      <c r="M4167" s="1">
        <v>2.5119699999999998</v>
      </c>
    </row>
    <row r="4168" spans="1:13" x14ac:dyDescent="0.25">
      <c r="A4168" t="s">
        <v>29</v>
      </c>
      <c r="B4168">
        <v>178</v>
      </c>
      <c r="C4168">
        <v>1952</v>
      </c>
      <c r="D4168">
        <v>0</v>
      </c>
      <c r="E4168">
        <v>0</v>
      </c>
      <c r="F4168" s="1">
        <v>18.062900543212891</v>
      </c>
      <c r="G4168" s="1">
        <v>25.902599334716797</v>
      </c>
      <c r="H4168" s="1">
        <v>1.071179986000061</v>
      </c>
      <c r="I4168" s="1">
        <v>24.831419348716736</v>
      </c>
      <c r="J4168" s="1">
        <v>-6.7685188055038452</v>
      </c>
      <c r="K4168" s="1">
        <v>45.578701019287109</v>
      </c>
      <c r="L4168" s="1"/>
      <c r="M4168" s="1">
        <v>2.5266999999999999</v>
      </c>
    </row>
    <row r="4169" spans="1:13" x14ac:dyDescent="0.25">
      <c r="A4169" t="s">
        <v>29</v>
      </c>
      <c r="B4169">
        <v>178</v>
      </c>
      <c r="C4169">
        <v>1953</v>
      </c>
      <c r="D4169">
        <v>0</v>
      </c>
      <c r="E4169">
        <v>0</v>
      </c>
      <c r="F4169" s="1">
        <v>19.552200317382813</v>
      </c>
      <c r="G4169" s="1">
        <v>25.317300796508789</v>
      </c>
      <c r="H4169" s="1">
        <v>1.0983899831771851</v>
      </c>
      <c r="I4169" s="1">
        <v>24.218910813331604</v>
      </c>
      <c r="J4169" s="1">
        <v>-4.6667104959487915</v>
      </c>
      <c r="K4169" s="1">
        <v>49.200298309326172</v>
      </c>
      <c r="L4169" s="1"/>
      <c r="M4169" s="1">
        <v>2.6969199000000001</v>
      </c>
    </row>
    <row r="4170" spans="1:13" x14ac:dyDescent="0.25">
      <c r="A4170" t="s">
        <v>29</v>
      </c>
      <c r="B4170">
        <v>178</v>
      </c>
      <c r="C4170">
        <v>1954</v>
      </c>
      <c r="D4170">
        <v>0</v>
      </c>
      <c r="E4170">
        <v>0</v>
      </c>
      <c r="F4170" s="1">
        <v>20.884500503540039</v>
      </c>
      <c r="G4170" s="1">
        <v>26.168600082397461</v>
      </c>
      <c r="H4170" s="1">
        <v>1.6553000211715698</v>
      </c>
      <c r="I4170" s="1">
        <v>24.513300061225891</v>
      </c>
      <c r="J4170" s="1">
        <v>-3.6287995576858521</v>
      </c>
      <c r="K4170" s="1">
        <v>52.821998596191406</v>
      </c>
      <c r="L4170" s="1"/>
      <c r="M4170" s="1">
        <v>0.89649599999999996</v>
      </c>
    </row>
    <row r="4171" spans="1:13" x14ac:dyDescent="0.25">
      <c r="A4171" t="s">
        <v>29</v>
      </c>
      <c r="B4171">
        <v>178</v>
      </c>
      <c r="C4171">
        <v>1955</v>
      </c>
      <c r="D4171">
        <v>0</v>
      </c>
      <c r="E4171">
        <v>0</v>
      </c>
      <c r="F4171" s="1">
        <v>19.613399505615234</v>
      </c>
      <c r="G4171" s="1">
        <v>24.671499252319336</v>
      </c>
      <c r="H4171" s="1">
        <v>1.4845700263977051</v>
      </c>
      <c r="I4171" s="1">
        <v>23.186929225921631</v>
      </c>
      <c r="J4171" s="1">
        <v>-3.5735297203063965</v>
      </c>
      <c r="K4171" s="1">
        <v>55.353900909423828</v>
      </c>
      <c r="L4171" s="1"/>
      <c r="M4171" s="1">
        <v>2.6027600999999998</v>
      </c>
    </row>
    <row r="4172" spans="1:13" x14ac:dyDescent="0.25">
      <c r="A4172" t="s">
        <v>29</v>
      </c>
      <c r="B4172">
        <v>178</v>
      </c>
      <c r="C4172">
        <v>1956</v>
      </c>
      <c r="D4172">
        <v>0</v>
      </c>
      <c r="E4172">
        <v>0</v>
      </c>
      <c r="F4172" s="1">
        <v>21.556400299072266</v>
      </c>
      <c r="G4172" s="1">
        <v>24.781700134277344</v>
      </c>
      <c r="H4172" s="1">
        <v>1.9624300003051758</v>
      </c>
      <c r="I4172" s="1">
        <v>22.819270133972168</v>
      </c>
      <c r="J4172" s="1">
        <v>-1.2628698348999023</v>
      </c>
      <c r="K4172" s="1">
        <v>58.246898651123047</v>
      </c>
      <c r="L4172" s="1"/>
      <c r="M4172" s="1">
        <v>-1.3033600000000001</v>
      </c>
    </row>
    <row r="4173" spans="1:13" x14ac:dyDescent="0.25">
      <c r="A4173" t="s">
        <v>29</v>
      </c>
      <c r="B4173">
        <v>178</v>
      </c>
      <c r="C4173">
        <v>1957</v>
      </c>
      <c r="D4173">
        <v>0</v>
      </c>
      <c r="E4173">
        <v>0</v>
      </c>
      <c r="F4173" s="1">
        <v>22.031000137329102</v>
      </c>
      <c r="G4173" s="1">
        <v>27.223699569702148</v>
      </c>
      <c r="H4173" s="1">
        <v>2.0464699268341064</v>
      </c>
      <c r="I4173" s="1">
        <v>25.177229642868042</v>
      </c>
      <c r="J4173" s="1">
        <v>-3.1462295055389404</v>
      </c>
      <c r="K4173" s="1">
        <v>60.533599853515625</v>
      </c>
      <c r="L4173" s="1"/>
      <c r="M4173" s="1">
        <v>-0.15066899</v>
      </c>
    </row>
    <row r="4174" spans="1:13" x14ac:dyDescent="0.25">
      <c r="A4174" t="s">
        <v>29</v>
      </c>
      <c r="B4174">
        <v>178</v>
      </c>
      <c r="C4174">
        <v>1958</v>
      </c>
      <c r="D4174">
        <v>0</v>
      </c>
      <c r="E4174">
        <v>0</v>
      </c>
      <c r="F4174" s="1">
        <v>22.186399459838867</v>
      </c>
      <c r="G4174" s="1">
        <v>26.48590087890625</v>
      </c>
      <c r="H4174" s="1">
        <v>2.1946699619293213</v>
      </c>
      <c r="I4174" s="1">
        <v>24.291230916976929</v>
      </c>
      <c r="J4174" s="1">
        <v>-2.1048314571380615</v>
      </c>
      <c r="K4174" s="1">
        <v>62.828601837158203</v>
      </c>
      <c r="L4174" s="1"/>
      <c r="M4174" s="1">
        <v>-2.0592899</v>
      </c>
    </row>
    <row r="4175" spans="1:13" x14ac:dyDescent="0.25">
      <c r="A4175" t="s">
        <v>29</v>
      </c>
      <c r="B4175">
        <v>178</v>
      </c>
      <c r="C4175">
        <v>1959</v>
      </c>
      <c r="D4175">
        <v>0</v>
      </c>
      <c r="E4175">
        <v>0</v>
      </c>
      <c r="F4175" s="1">
        <v>21.434999465942383</v>
      </c>
      <c r="G4175" s="1">
        <v>23.597799301147461</v>
      </c>
      <c r="H4175" s="1">
        <v>2.1502299308776855</v>
      </c>
      <c r="I4175" s="1">
        <v>21.447569370269775</v>
      </c>
      <c r="J4175" s="1">
        <v>-1.2569904327392578E-2</v>
      </c>
      <c r="K4175" s="1">
        <v>61.158100128173828</v>
      </c>
      <c r="L4175" s="1"/>
      <c r="M4175" s="1">
        <v>4.0511198000000004</v>
      </c>
    </row>
    <row r="4176" spans="1:13" x14ac:dyDescent="0.25">
      <c r="A4176" t="s">
        <v>29</v>
      </c>
      <c r="B4176">
        <v>178</v>
      </c>
      <c r="C4176">
        <v>1960</v>
      </c>
      <c r="D4176">
        <v>1</v>
      </c>
      <c r="E4176">
        <v>0</v>
      </c>
      <c r="F4176" s="1">
        <v>27.169000625610352</v>
      </c>
      <c r="G4176" s="1">
        <v>29.135299682617188</v>
      </c>
      <c r="H4176" s="1">
        <v>2.0863699913024902</v>
      </c>
      <c r="I4176" s="1">
        <v>27.048929691314697</v>
      </c>
      <c r="J4176" s="1">
        <v>0.1200709342956543</v>
      </c>
      <c r="K4176" s="1">
        <v>44.854999542236328</v>
      </c>
      <c r="L4176" s="1"/>
      <c r="M4176" s="1">
        <v>5.6266898999999997</v>
      </c>
    </row>
    <row r="4177" spans="1:13" x14ac:dyDescent="0.25">
      <c r="A4177" t="s">
        <v>29</v>
      </c>
      <c r="B4177">
        <v>178</v>
      </c>
      <c r="C4177">
        <v>1961</v>
      </c>
      <c r="D4177">
        <v>1</v>
      </c>
      <c r="E4177">
        <v>0</v>
      </c>
      <c r="F4177" s="1">
        <v>28.840099334716797</v>
      </c>
      <c r="G4177" s="1">
        <v>31.444000244140625</v>
      </c>
      <c r="H4177" s="1">
        <v>2.1807200908660889</v>
      </c>
      <c r="I4177" s="1">
        <v>29.263280153274536</v>
      </c>
      <c r="J4177" s="1">
        <v>-0.42318081855773926</v>
      </c>
      <c r="K4177" s="1">
        <v>44.330699920654297</v>
      </c>
      <c r="L4177" s="1"/>
      <c r="M4177" s="1">
        <v>4.1931929999999999</v>
      </c>
    </row>
    <row r="4178" spans="1:13" x14ac:dyDescent="0.25">
      <c r="A4178" t="s">
        <v>29</v>
      </c>
      <c r="B4178">
        <v>178</v>
      </c>
      <c r="C4178">
        <v>1962</v>
      </c>
      <c r="D4178">
        <v>1</v>
      </c>
      <c r="E4178">
        <v>0</v>
      </c>
      <c r="F4178" s="1">
        <v>28.774900436401367</v>
      </c>
      <c r="G4178" s="1">
        <v>31.681400299072266</v>
      </c>
      <c r="H4178" s="1">
        <v>2.1546199321746826</v>
      </c>
      <c r="I4178" s="1">
        <v>29.526780366897583</v>
      </c>
      <c r="J4178" s="1">
        <v>-0.75187993049621582</v>
      </c>
      <c r="K4178" s="1">
        <v>44.502998352050781</v>
      </c>
      <c r="L4178" s="1"/>
      <c r="M4178" s="1">
        <v>4.1349549000000003</v>
      </c>
    </row>
    <row r="4179" spans="1:13" x14ac:dyDescent="0.25">
      <c r="A4179" t="s">
        <v>29</v>
      </c>
      <c r="B4179">
        <v>178</v>
      </c>
      <c r="C4179">
        <v>1963</v>
      </c>
      <c r="D4179">
        <v>1</v>
      </c>
      <c r="E4179">
        <v>0</v>
      </c>
      <c r="F4179" s="1">
        <v>30.731899261474609</v>
      </c>
      <c r="G4179" s="1">
        <v>33.648101806640625</v>
      </c>
      <c r="H4179" s="1">
        <v>2.2236800193786621</v>
      </c>
      <c r="I4179" s="1">
        <v>31.424421787261963</v>
      </c>
      <c r="J4179" s="1">
        <v>-0.69252252578735352</v>
      </c>
      <c r="K4179" s="1">
        <v>45.169998168945313</v>
      </c>
      <c r="L4179" s="1"/>
      <c r="M4179" s="1">
        <v>4.7085013</v>
      </c>
    </row>
    <row r="4180" spans="1:13" x14ac:dyDescent="0.25">
      <c r="A4180" t="s">
        <v>29</v>
      </c>
      <c r="B4180">
        <v>178</v>
      </c>
      <c r="C4180">
        <v>1964</v>
      </c>
      <c r="D4180">
        <v>1</v>
      </c>
      <c r="E4180">
        <v>0</v>
      </c>
      <c r="F4180" s="1">
        <v>31.491500854492188</v>
      </c>
      <c r="G4180" s="1">
        <v>34.845798492431641</v>
      </c>
      <c r="H4180" s="1">
        <v>2.2618300914764404</v>
      </c>
      <c r="I4180" s="1">
        <v>32.5839684009552</v>
      </c>
      <c r="J4180" s="1">
        <v>-1.0924675464630127</v>
      </c>
      <c r="K4180" s="1">
        <v>43.07080078125</v>
      </c>
      <c r="L4180" s="1">
        <v>-0.78896701000000002</v>
      </c>
      <c r="M4180" s="1">
        <v>4.5414013000000004</v>
      </c>
    </row>
    <row r="4181" spans="1:13" x14ac:dyDescent="0.25">
      <c r="A4181" t="s">
        <v>29</v>
      </c>
      <c r="B4181">
        <v>178</v>
      </c>
      <c r="C4181">
        <v>1965</v>
      </c>
      <c r="D4181">
        <v>1</v>
      </c>
      <c r="E4181">
        <v>0</v>
      </c>
      <c r="F4181" s="1">
        <v>32.327499389648438</v>
      </c>
      <c r="G4181" s="1">
        <v>35.822700500488281</v>
      </c>
      <c r="H4181" s="1">
        <v>2.4961700439453125</v>
      </c>
      <c r="I4181" s="1">
        <v>33.326530456542969</v>
      </c>
      <c r="J4181" s="1">
        <v>-0.99903106689453125</v>
      </c>
      <c r="K4181" s="1">
        <v>44.643299102783203</v>
      </c>
      <c r="L4181" s="1">
        <v>1.2094199999999999</v>
      </c>
      <c r="M4181" s="1">
        <v>2.0185585000000001</v>
      </c>
    </row>
    <row r="4182" spans="1:13" x14ac:dyDescent="0.25">
      <c r="A4182" t="s">
        <v>29</v>
      </c>
      <c r="B4182">
        <v>178</v>
      </c>
      <c r="C4182">
        <v>1966</v>
      </c>
      <c r="D4182">
        <v>1</v>
      </c>
      <c r="E4182">
        <v>0</v>
      </c>
      <c r="F4182" s="1">
        <v>34.631599426269531</v>
      </c>
      <c r="G4182" s="1">
        <v>36.886798858642578</v>
      </c>
      <c r="H4182" s="1">
        <v>2.6949100494384766</v>
      </c>
      <c r="I4182" s="1">
        <v>34.191888809204102</v>
      </c>
      <c r="J4182" s="1">
        <v>0.43971061706542969</v>
      </c>
      <c r="K4182" s="1">
        <v>47.742000579833984</v>
      </c>
      <c r="L4182" s="1">
        <v>3.9731700000000001</v>
      </c>
      <c r="M4182" s="1">
        <v>1.0984902000000001</v>
      </c>
    </row>
    <row r="4183" spans="1:13" x14ac:dyDescent="0.25">
      <c r="A4183" t="s">
        <v>29</v>
      </c>
      <c r="B4183">
        <v>178</v>
      </c>
      <c r="C4183">
        <v>1967</v>
      </c>
      <c r="D4183">
        <v>1</v>
      </c>
      <c r="E4183">
        <v>0</v>
      </c>
      <c r="F4183" s="1">
        <v>36.611698150634766</v>
      </c>
      <c r="G4183" s="1">
        <v>39.304599761962891</v>
      </c>
      <c r="H4183" s="1">
        <v>2.9063301086425781</v>
      </c>
      <c r="I4183" s="1">
        <v>36.398269653320312</v>
      </c>
      <c r="J4183" s="1">
        <v>0.21342849731445313</v>
      </c>
      <c r="K4183" s="1">
        <v>47.060398101806641</v>
      </c>
      <c r="L4183" s="1">
        <v>3.8689201</v>
      </c>
      <c r="M4183" s="1">
        <v>4.8179214999999997</v>
      </c>
    </row>
    <row r="4184" spans="1:13" x14ac:dyDescent="0.25">
      <c r="A4184" t="s">
        <v>29</v>
      </c>
      <c r="B4184">
        <v>178</v>
      </c>
      <c r="C4184">
        <v>1968</v>
      </c>
      <c r="D4184">
        <v>1</v>
      </c>
      <c r="E4184">
        <v>0</v>
      </c>
      <c r="F4184" s="1">
        <v>37.311298370361328</v>
      </c>
      <c r="G4184" s="1">
        <v>40.035198211669922</v>
      </c>
      <c r="H4184" s="1">
        <v>2.8652899265289307</v>
      </c>
      <c r="I4184" s="1">
        <v>37.169908285140991</v>
      </c>
      <c r="J4184" s="1">
        <v>0.14139008522033691</v>
      </c>
      <c r="K4184" s="1">
        <v>44.732898712158203</v>
      </c>
      <c r="L4184" s="1">
        <v>2.5949900000000001</v>
      </c>
      <c r="M4184" s="1">
        <v>7.6791974999999999</v>
      </c>
    </row>
    <row r="4185" spans="1:13" x14ac:dyDescent="0.25">
      <c r="A4185" t="s">
        <v>29</v>
      </c>
      <c r="B4185">
        <v>178</v>
      </c>
      <c r="C4185">
        <v>1969</v>
      </c>
      <c r="D4185">
        <v>1</v>
      </c>
      <c r="E4185">
        <v>0</v>
      </c>
      <c r="F4185" s="1">
        <v>39.137500762939453</v>
      </c>
      <c r="G4185" s="1">
        <v>42.538600921630859</v>
      </c>
      <c r="H4185" s="1">
        <v>3.0457799434661865</v>
      </c>
      <c r="I4185" s="1">
        <v>39.492820978164673</v>
      </c>
      <c r="J4185" s="1">
        <v>-0.35532021522521973</v>
      </c>
      <c r="K4185" s="1">
        <v>42.583000183105469</v>
      </c>
      <c r="L4185" s="1">
        <v>1.4380200000000001</v>
      </c>
      <c r="M4185" s="1">
        <v>5.7827934000000001</v>
      </c>
    </row>
    <row r="4186" spans="1:13" x14ac:dyDescent="0.25">
      <c r="A4186" t="s">
        <v>29</v>
      </c>
      <c r="B4186">
        <v>178</v>
      </c>
      <c r="C4186">
        <v>1970</v>
      </c>
      <c r="D4186">
        <v>1</v>
      </c>
      <c r="E4186">
        <v>0</v>
      </c>
      <c r="F4186" s="1">
        <v>40.485801696777344</v>
      </c>
      <c r="G4186" s="1">
        <v>44.127498626708984</v>
      </c>
      <c r="H4186" s="1">
        <v>3.1638200283050537</v>
      </c>
      <c r="I4186" s="1">
        <v>40.963678598403931</v>
      </c>
      <c r="J4186" s="1">
        <v>-0.47787690162658691</v>
      </c>
      <c r="K4186" s="1">
        <v>41.651100158691406</v>
      </c>
      <c r="L4186" s="1">
        <v>1.3097399000000001</v>
      </c>
      <c r="M4186" s="1">
        <v>3.297472</v>
      </c>
    </row>
    <row r="4187" spans="1:13" x14ac:dyDescent="0.25">
      <c r="A4187" t="s">
        <v>29</v>
      </c>
      <c r="B4187">
        <v>178</v>
      </c>
      <c r="C4187">
        <v>1971</v>
      </c>
      <c r="D4187">
        <v>1</v>
      </c>
      <c r="E4187">
        <v>0</v>
      </c>
      <c r="F4187" s="1">
        <v>41.832698822021484</v>
      </c>
      <c r="G4187" s="1">
        <v>45.333999633789063</v>
      </c>
      <c r="H4187" s="1">
        <v>3.0458400249481201</v>
      </c>
      <c r="I4187" s="1">
        <v>42.288159608840942</v>
      </c>
      <c r="J4187" s="1">
        <v>-0.45546078681945801</v>
      </c>
      <c r="K4187" s="1">
        <v>39.847900390625</v>
      </c>
      <c r="L4187" s="1">
        <v>0.74325596999999999</v>
      </c>
      <c r="M4187" s="1">
        <v>4.5856266999999997</v>
      </c>
    </row>
    <row r="4188" spans="1:13" x14ac:dyDescent="0.25">
      <c r="A4188" t="s">
        <v>29</v>
      </c>
      <c r="B4188">
        <v>178</v>
      </c>
      <c r="C4188">
        <v>1972</v>
      </c>
      <c r="D4188">
        <v>1</v>
      </c>
      <c r="E4188">
        <v>0</v>
      </c>
      <c r="F4188" s="1">
        <v>38.261001586914063</v>
      </c>
      <c r="G4188" s="1">
        <v>41.490501403808594</v>
      </c>
      <c r="H4188" s="1">
        <v>2.7731199264526367</v>
      </c>
      <c r="I4188" s="1">
        <v>38.717381477355957</v>
      </c>
      <c r="J4188" s="1">
        <v>-0.45637989044189453</v>
      </c>
      <c r="K4188" s="1">
        <v>37.343700408935547</v>
      </c>
      <c r="L4188" s="1">
        <v>1.03003</v>
      </c>
      <c r="M4188" s="1">
        <v>6.9106547000000003</v>
      </c>
    </row>
    <row r="4189" spans="1:13" x14ac:dyDescent="0.25">
      <c r="A4189" t="s">
        <v>29</v>
      </c>
      <c r="B4189">
        <v>178</v>
      </c>
      <c r="C4189">
        <v>1973</v>
      </c>
      <c r="D4189">
        <v>1</v>
      </c>
      <c r="E4189">
        <v>0</v>
      </c>
      <c r="F4189" s="1">
        <v>36.466098785400391</v>
      </c>
      <c r="G4189" s="1">
        <v>40.303699493408203</v>
      </c>
      <c r="H4189" s="1">
        <v>2.9917600154876709</v>
      </c>
      <c r="I4189" s="1">
        <v>37.311939477920532</v>
      </c>
      <c r="J4189" s="1">
        <v>-0.8458406925201416</v>
      </c>
      <c r="K4189" s="1">
        <v>35.093299865722656</v>
      </c>
      <c r="L4189" s="1">
        <v>0.17934699000000001</v>
      </c>
      <c r="M4189" s="1">
        <v>5.6454107999999996</v>
      </c>
    </row>
    <row r="4190" spans="1:13" x14ac:dyDescent="0.25">
      <c r="A4190" t="s">
        <v>29</v>
      </c>
      <c r="B4190">
        <v>178</v>
      </c>
      <c r="C4190">
        <v>1974</v>
      </c>
      <c r="D4190">
        <v>1</v>
      </c>
      <c r="E4190">
        <v>0</v>
      </c>
      <c r="F4190" s="1">
        <v>37.34429931640625</v>
      </c>
      <c r="G4190" s="1">
        <v>44.303398132324219</v>
      </c>
      <c r="H4190" s="1">
        <v>3.1606800556182861</v>
      </c>
      <c r="I4190" s="1">
        <v>41.142718076705933</v>
      </c>
      <c r="J4190" s="1">
        <v>-3.7984187602996826</v>
      </c>
      <c r="K4190" s="1">
        <v>43.450199127197266</v>
      </c>
      <c r="L4190" s="1">
        <v>-0.99115801000000003</v>
      </c>
      <c r="M4190" s="1">
        <v>2.6066351000000001</v>
      </c>
    </row>
    <row r="4191" spans="1:13" x14ac:dyDescent="0.25">
      <c r="A4191" t="s">
        <v>29</v>
      </c>
      <c r="B4191">
        <v>178</v>
      </c>
      <c r="C4191">
        <v>1975</v>
      </c>
      <c r="D4191">
        <v>1</v>
      </c>
      <c r="E4191">
        <v>0</v>
      </c>
      <c r="F4191" s="1">
        <v>37.129501342773437</v>
      </c>
      <c r="G4191" s="1">
        <v>48.194698333740234</v>
      </c>
      <c r="H4191" s="1">
        <v>3.6853499412536621</v>
      </c>
      <c r="I4191" s="1">
        <v>44.509348392486572</v>
      </c>
      <c r="J4191" s="1">
        <v>-7.3798470497131348</v>
      </c>
      <c r="K4191" s="1">
        <v>48.337001800537109</v>
      </c>
      <c r="L4191" s="1">
        <v>-5.4403300000000003</v>
      </c>
      <c r="M4191" s="1">
        <v>1.3701118000000001</v>
      </c>
    </row>
    <row r="4192" spans="1:13" x14ac:dyDescent="0.25">
      <c r="A4192" t="s">
        <v>29</v>
      </c>
      <c r="B4192">
        <v>178</v>
      </c>
      <c r="C4192">
        <v>1976</v>
      </c>
      <c r="D4192">
        <v>1</v>
      </c>
      <c r="E4192">
        <v>0</v>
      </c>
      <c r="F4192" s="1">
        <v>40.488601684570313</v>
      </c>
      <c r="G4192" s="1">
        <v>47.82659912109375</v>
      </c>
      <c r="H4192" s="1">
        <v>4.3967800140380859</v>
      </c>
      <c r="I4192" s="1">
        <v>43.429819107055664</v>
      </c>
      <c r="J4192" s="1">
        <v>-2.9412174224853516</v>
      </c>
      <c r="K4192" s="1">
        <v>51.696201324462891</v>
      </c>
      <c r="L4192" s="1">
        <v>-1.4928900000000001</v>
      </c>
      <c r="M4192" s="1">
        <v>3.2765903000000001</v>
      </c>
    </row>
    <row r="4193" spans="1:13" x14ac:dyDescent="0.25">
      <c r="A4193" t="s">
        <v>29</v>
      </c>
      <c r="B4193">
        <v>178</v>
      </c>
      <c r="C4193">
        <v>1977</v>
      </c>
      <c r="D4193">
        <v>1</v>
      </c>
      <c r="E4193">
        <v>0</v>
      </c>
      <c r="F4193" s="1">
        <v>38.1239013671875</v>
      </c>
      <c r="G4193" s="1">
        <v>44.565101623535156</v>
      </c>
      <c r="H4193" s="1">
        <v>4.4416999816894531</v>
      </c>
      <c r="I4193" s="1">
        <v>40.123401641845703</v>
      </c>
      <c r="J4193" s="1">
        <v>-1.9995002746582031</v>
      </c>
      <c r="K4193" s="1">
        <v>49.151298522949219</v>
      </c>
      <c r="L4193" s="1">
        <v>0.35364601000000001</v>
      </c>
      <c r="M4193" s="1">
        <v>6.2808279000000002</v>
      </c>
    </row>
    <row r="4194" spans="1:13" x14ac:dyDescent="0.25">
      <c r="A4194" t="s">
        <v>29</v>
      </c>
      <c r="B4194">
        <v>178</v>
      </c>
      <c r="C4194">
        <v>1978</v>
      </c>
      <c r="D4194">
        <v>1</v>
      </c>
      <c r="E4194">
        <v>0</v>
      </c>
      <c r="F4194" s="1">
        <v>37.933998107910156</v>
      </c>
      <c r="G4194" s="1">
        <v>46.206100463867188</v>
      </c>
      <c r="H4194" s="1">
        <v>4.6660099029541016</v>
      </c>
      <c r="I4194" s="1">
        <v>41.540090560913086</v>
      </c>
      <c r="J4194" s="1">
        <v>-3.6060924530029297</v>
      </c>
      <c r="K4194" s="1">
        <v>50.648700714111328</v>
      </c>
      <c r="L4194" s="1">
        <v>5.3100699999999996</v>
      </c>
      <c r="M4194" s="1">
        <v>7.1806711999999999</v>
      </c>
    </row>
    <row r="4195" spans="1:13" x14ac:dyDescent="0.25">
      <c r="A4195" t="s">
        <v>29</v>
      </c>
      <c r="B4195">
        <v>178</v>
      </c>
      <c r="C4195">
        <v>1979</v>
      </c>
      <c r="D4195">
        <v>1</v>
      </c>
      <c r="E4195">
        <v>1</v>
      </c>
      <c r="F4195" s="1">
        <v>38.6343994140625</v>
      </c>
      <c r="G4195" s="1">
        <v>48.662799835205078</v>
      </c>
      <c r="H4195" s="1">
        <v>5.2124800682067871</v>
      </c>
      <c r="I4195" s="1">
        <v>43.450319766998291</v>
      </c>
      <c r="J4195" s="1">
        <v>-4.815920352935791</v>
      </c>
      <c r="K4195" s="1">
        <v>63.457207307565909</v>
      </c>
      <c r="L4195" s="1">
        <v>0.68558598000000004</v>
      </c>
      <c r="M4195" s="1">
        <v>4.2060142000000003</v>
      </c>
    </row>
    <row r="4196" spans="1:13" x14ac:dyDescent="0.25">
      <c r="A4196" t="s">
        <v>29</v>
      </c>
      <c r="B4196">
        <v>178</v>
      </c>
      <c r="C4196">
        <v>1980</v>
      </c>
      <c r="D4196">
        <v>1</v>
      </c>
      <c r="E4196">
        <v>1</v>
      </c>
      <c r="F4196" s="1">
        <v>42.628700256347656</v>
      </c>
      <c r="G4196" s="1">
        <v>53.706100463867188</v>
      </c>
      <c r="H4196" s="1">
        <v>5.7300601005554199</v>
      </c>
      <c r="I4196" s="1">
        <v>47.976040363311768</v>
      </c>
      <c r="J4196" s="1">
        <v>-5.3473401069641113</v>
      </c>
      <c r="K4196" s="1">
        <v>64.601484435638881</v>
      </c>
      <c r="L4196" s="1">
        <v>-2.9853301000000001</v>
      </c>
      <c r="M4196" s="1">
        <v>2.8982481</v>
      </c>
    </row>
    <row r="4197" spans="1:13" x14ac:dyDescent="0.25">
      <c r="A4197" t="s">
        <v>29</v>
      </c>
      <c r="B4197">
        <v>178</v>
      </c>
      <c r="C4197">
        <v>1981</v>
      </c>
      <c r="D4197">
        <v>1</v>
      </c>
      <c r="E4197">
        <v>1</v>
      </c>
      <c r="F4197" s="1">
        <v>41.990100860595703</v>
      </c>
      <c r="G4197" s="1">
        <v>54.111698150634766</v>
      </c>
      <c r="H4197" s="1">
        <v>6.6287198066711426</v>
      </c>
      <c r="I4197" s="1">
        <v>47.482978343963623</v>
      </c>
      <c r="J4197" s="1">
        <v>-5.4928774833679199</v>
      </c>
      <c r="K4197" s="1">
        <v>68.78193634664413</v>
      </c>
      <c r="L4197" s="1">
        <v>-2.9731700000000001</v>
      </c>
      <c r="M4197" s="1">
        <v>2.5122263</v>
      </c>
    </row>
    <row r="4198" spans="1:13" x14ac:dyDescent="0.25">
      <c r="A4198" t="s">
        <v>29</v>
      </c>
      <c r="B4198">
        <v>178</v>
      </c>
      <c r="C4198">
        <v>1982</v>
      </c>
      <c r="D4198">
        <v>1</v>
      </c>
      <c r="E4198">
        <v>1</v>
      </c>
      <c r="F4198" s="1">
        <v>43.54840087890625</v>
      </c>
      <c r="G4198" s="1">
        <v>56.688999176025391</v>
      </c>
      <c r="H4198" s="1">
        <v>8.0625896453857422</v>
      </c>
      <c r="I4198" s="1">
        <v>48.626409530639648</v>
      </c>
      <c r="J4198" s="1">
        <v>-5.0780086517333984</v>
      </c>
      <c r="K4198" s="1">
        <v>73.450465827676553</v>
      </c>
      <c r="L4198" s="1">
        <v>-0.12906398999999999</v>
      </c>
      <c r="M4198" s="1">
        <v>1.4945463999999999</v>
      </c>
    </row>
    <row r="4199" spans="1:13" x14ac:dyDescent="0.25">
      <c r="A4199" t="s">
        <v>29</v>
      </c>
      <c r="B4199">
        <v>178</v>
      </c>
      <c r="C4199">
        <v>1983</v>
      </c>
      <c r="D4199">
        <v>1</v>
      </c>
      <c r="E4199">
        <v>1</v>
      </c>
      <c r="F4199" s="1">
        <v>44.087699890136719</v>
      </c>
      <c r="G4199" s="1">
        <v>55.559299468994141</v>
      </c>
      <c r="H4199" s="1">
        <v>8.3410301208496094</v>
      </c>
      <c r="I4199" s="1">
        <v>47.218269348144531</v>
      </c>
      <c r="J4199" s="1">
        <v>-3.1305694580078125</v>
      </c>
      <c r="K4199" s="1">
        <v>86.146981658706082</v>
      </c>
      <c r="L4199" s="1">
        <v>3.5030899</v>
      </c>
      <c r="M4199" s="1">
        <v>-0.72944297000000002</v>
      </c>
    </row>
    <row r="4200" spans="1:13" x14ac:dyDescent="0.25">
      <c r="A4200" t="s">
        <v>29</v>
      </c>
      <c r="B4200">
        <v>178</v>
      </c>
      <c r="C4200">
        <v>1984</v>
      </c>
      <c r="D4200">
        <v>1</v>
      </c>
      <c r="E4200">
        <v>1</v>
      </c>
      <c r="F4200" s="1">
        <v>43.254001617431641</v>
      </c>
      <c r="G4200" s="1">
        <v>52.682598114013672</v>
      </c>
      <c r="H4200" s="1">
        <v>8.3787097930908203</v>
      </c>
      <c r="I4200" s="1">
        <v>44.303888320922852</v>
      </c>
      <c r="J4200" s="1">
        <v>-1.0498867034912109</v>
      </c>
      <c r="K4200" s="1">
        <v>90.231415472965082</v>
      </c>
      <c r="L4200" s="1">
        <v>5.9738302000000001</v>
      </c>
      <c r="M4200" s="1">
        <v>3.2044481</v>
      </c>
    </row>
    <row r="4201" spans="1:13" x14ac:dyDescent="0.25">
      <c r="A4201" t="s">
        <v>29</v>
      </c>
      <c r="B4201">
        <v>178</v>
      </c>
      <c r="C4201">
        <v>1985</v>
      </c>
      <c r="D4201">
        <v>1</v>
      </c>
      <c r="E4201">
        <v>1</v>
      </c>
      <c r="F4201" s="1">
        <v>42.544898986816406</v>
      </c>
      <c r="G4201" s="1">
        <v>53.216300964355469</v>
      </c>
      <c r="H4201" s="1">
        <v>9.7620601654052734</v>
      </c>
      <c r="I4201" s="1">
        <v>43.454240798950195</v>
      </c>
      <c r="J4201" s="1">
        <v>-0.90934181213378906</v>
      </c>
      <c r="K4201" s="1">
        <v>92.958830773235192</v>
      </c>
      <c r="L4201" s="1">
        <v>7.1723699999999999</v>
      </c>
      <c r="M4201" s="1">
        <v>1.9474956999999999</v>
      </c>
    </row>
    <row r="4202" spans="1:13" x14ac:dyDescent="0.25">
      <c r="A4202" t="s">
        <v>29</v>
      </c>
      <c r="B4202">
        <v>178</v>
      </c>
      <c r="C4202">
        <v>1986</v>
      </c>
      <c r="D4202">
        <v>1</v>
      </c>
      <c r="E4202">
        <v>1</v>
      </c>
      <c r="F4202" s="1">
        <v>42.437301635742188</v>
      </c>
      <c r="G4202" s="1">
        <v>52.937900543212891</v>
      </c>
      <c r="H4202" s="1">
        <v>9.200739860534668</v>
      </c>
      <c r="I4202" s="1">
        <v>43.737160682678223</v>
      </c>
      <c r="J4202" s="1">
        <v>-1.2998590469360352</v>
      </c>
      <c r="K4202" s="1">
        <v>107.23113832351696</v>
      </c>
      <c r="L4202" s="1">
        <v>8.0287304000000006</v>
      </c>
      <c r="M4202" s="1">
        <v>0.42388705999999998</v>
      </c>
    </row>
    <row r="4203" spans="1:13" x14ac:dyDescent="0.25">
      <c r="A4203" t="s">
        <v>29</v>
      </c>
      <c r="B4203">
        <v>178</v>
      </c>
      <c r="C4203">
        <v>1987</v>
      </c>
      <c r="D4203">
        <v>1</v>
      </c>
      <c r="E4203">
        <v>1</v>
      </c>
      <c r="F4203" s="1">
        <v>42.933200836181641</v>
      </c>
      <c r="G4203" s="1">
        <v>51.404098510742187</v>
      </c>
      <c r="H4203" s="1">
        <v>9.1679296493530273</v>
      </c>
      <c r="I4203" s="1">
        <v>42.23616886138916</v>
      </c>
      <c r="J4203" s="1">
        <v>0.69703197479248047</v>
      </c>
      <c r="K4203" s="1">
        <v>108.26388745093259</v>
      </c>
      <c r="L4203" s="1">
        <v>8.1162500000000009</v>
      </c>
      <c r="M4203" s="1">
        <v>3.6408263000000001</v>
      </c>
    </row>
    <row r="4204" spans="1:13" x14ac:dyDescent="0.25">
      <c r="A4204" t="s">
        <v>29</v>
      </c>
      <c r="B4204">
        <v>178</v>
      </c>
      <c r="C4204">
        <v>1988</v>
      </c>
      <c r="D4204">
        <v>1</v>
      </c>
      <c r="E4204">
        <v>1</v>
      </c>
      <c r="F4204" s="1">
        <v>43.629299163818359</v>
      </c>
      <c r="G4204" s="1">
        <v>48.247501373291016</v>
      </c>
      <c r="H4204" s="1">
        <v>8.5597801208496094</v>
      </c>
      <c r="I4204" s="1">
        <v>39.687721252441406</v>
      </c>
      <c r="J4204" s="1">
        <v>3.9415779113769531</v>
      </c>
      <c r="K4204" s="1">
        <v>106.50777716767301</v>
      </c>
      <c r="L4204" s="1">
        <v>6.5468948999999999</v>
      </c>
      <c r="M4204" s="1">
        <v>2.9980085000000001</v>
      </c>
    </row>
    <row r="4205" spans="1:13" x14ac:dyDescent="0.25">
      <c r="A4205" t="s">
        <v>29</v>
      </c>
      <c r="B4205">
        <v>178</v>
      </c>
      <c r="C4205">
        <v>1989</v>
      </c>
      <c r="D4205">
        <v>1</v>
      </c>
      <c r="E4205">
        <v>1</v>
      </c>
      <c r="F4205" s="1">
        <v>39.854301452636719</v>
      </c>
      <c r="G4205" s="1">
        <v>42.490898132324219</v>
      </c>
      <c r="H4205" s="1">
        <v>7.7136201858520508</v>
      </c>
      <c r="I4205" s="1">
        <v>34.777277946472168</v>
      </c>
      <c r="J4205" s="1">
        <v>5.0770235061645508</v>
      </c>
      <c r="K4205" s="1">
        <v>97.920509044364877</v>
      </c>
      <c r="L4205" s="1">
        <v>4.9458083999999998</v>
      </c>
      <c r="M4205" s="1">
        <v>5.6142000999999997</v>
      </c>
    </row>
    <row r="4206" spans="1:13" x14ac:dyDescent="0.25">
      <c r="A4206" t="s">
        <v>29</v>
      </c>
      <c r="B4206">
        <v>178</v>
      </c>
      <c r="C4206">
        <v>1990</v>
      </c>
      <c r="D4206">
        <v>1</v>
      </c>
      <c r="E4206">
        <v>1</v>
      </c>
      <c r="F4206" s="1">
        <v>40.0343017578125</v>
      </c>
      <c r="G4206" s="1">
        <v>42.80889892578125</v>
      </c>
      <c r="H4206" s="1">
        <v>7.779900074005127</v>
      </c>
      <c r="I4206" s="1">
        <v>35.028998851776123</v>
      </c>
      <c r="J4206" s="1">
        <v>5.005302906036377</v>
      </c>
      <c r="K4206" s="1">
        <v>92.656185442363352</v>
      </c>
      <c r="L4206" s="1">
        <v>6.7260191999999996</v>
      </c>
      <c r="M4206" s="1">
        <v>7.7105771000000001</v>
      </c>
    </row>
    <row r="4207" spans="1:13" x14ac:dyDescent="0.25">
      <c r="A4207" t="s">
        <v>29</v>
      </c>
      <c r="B4207">
        <v>178</v>
      </c>
      <c r="C4207">
        <v>1991</v>
      </c>
      <c r="D4207">
        <v>1</v>
      </c>
      <c r="E4207">
        <v>1</v>
      </c>
      <c r="F4207" s="1">
        <v>41.580101013183594</v>
      </c>
      <c r="G4207" s="1">
        <v>44.403301239013672</v>
      </c>
      <c r="H4207" s="1">
        <v>7.5620498657226562</v>
      </c>
      <c r="I4207" s="1">
        <v>36.841251373291016</v>
      </c>
      <c r="J4207" s="1">
        <v>4.7388496398925781</v>
      </c>
      <c r="K4207" s="1">
        <v>93.763032897835515</v>
      </c>
      <c r="L4207" s="1">
        <v>6.0785828000000004</v>
      </c>
      <c r="M4207" s="1">
        <v>1.6415031</v>
      </c>
    </row>
    <row r="4208" spans="1:13" x14ac:dyDescent="0.25">
      <c r="A4208" t="s">
        <v>29</v>
      </c>
      <c r="B4208">
        <v>178</v>
      </c>
      <c r="C4208">
        <v>1992</v>
      </c>
      <c r="D4208">
        <v>1</v>
      </c>
      <c r="E4208">
        <v>1</v>
      </c>
      <c r="F4208" s="1">
        <v>41.900001525878906</v>
      </c>
      <c r="G4208" s="1">
        <v>44.825000762939453</v>
      </c>
      <c r="H4208" s="1">
        <v>7.0417799949645996</v>
      </c>
      <c r="I4208" s="1">
        <v>37.783220767974854</v>
      </c>
      <c r="J4208" s="1">
        <v>4.1167807579040527</v>
      </c>
      <c r="K4208" s="1">
        <v>90.567091649134895</v>
      </c>
      <c r="L4208" s="1">
        <v>5.9203937</v>
      </c>
      <c r="M4208" s="1">
        <v>3.5794991999999999</v>
      </c>
    </row>
    <row r="4209" spans="1:13" x14ac:dyDescent="0.25">
      <c r="A4209" t="s">
        <v>29</v>
      </c>
      <c r="B4209">
        <v>178</v>
      </c>
      <c r="C4209">
        <v>1993</v>
      </c>
      <c r="D4209">
        <v>1</v>
      </c>
      <c r="E4209">
        <v>1</v>
      </c>
      <c r="F4209" s="1">
        <v>41.924900054931641</v>
      </c>
      <c r="G4209" s="1">
        <v>44.626598358154297</v>
      </c>
      <c r="H4209" s="1">
        <v>6.5950698852539062</v>
      </c>
      <c r="I4209" s="1">
        <v>38.031528472900391</v>
      </c>
      <c r="J4209" s="1">
        <v>3.89337158203125</v>
      </c>
      <c r="K4209" s="1">
        <v>93.368514800603407</v>
      </c>
      <c r="L4209" s="1">
        <v>6.2173337000000002</v>
      </c>
      <c r="M4209" s="1">
        <v>2.3140472000000001</v>
      </c>
    </row>
    <row r="4210" spans="1:13" x14ac:dyDescent="0.25">
      <c r="A4210" t="s">
        <v>29</v>
      </c>
      <c r="B4210">
        <v>178</v>
      </c>
      <c r="C4210">
        <v>1994</v>
      </c>
      <c r="D4210">
        <v>1</v>
      </c>
      <c r="E4210">
        <v>1</v>
      </c>
      <c r="F4210" s="1">
        <v>41.936599731445313</v>
      </c>
      <c r="G4210" s="1">
        <v>43.918201446533203</v>
      </c>
      <c r="H4210" s="1">
        <v>6.0182199478149414</v>
      </c>
      <c r="I4210" s="1">
        <v>37.899981498718262</v>
      </c>
      <c r="J4210" s="1">
        <v>4.0366182327270508</v>
      </c>
      <c r="K4210" s="1">
        <v>88.020232052602537</v>
      </c>
      <c r="L4210" s="1">
        <v>5.6777419</v>
      </c>
      <c r="M4210" s="1">
        <v>5.8938091000000004</v>
      </c>
    </row>
    <row r="4211" spans="1:13" x14ac:dyDescent="0.25">
      <c r="A4211" t="s">
        <v>29</v>
      </c>
      <c r="B4211">
        <v>178</v>
      </c>
      <c r="C4211">
        <v>1995</v>
      </c>
      <c r="D4211">
        <v>1</v>
      </c>
      <c r="E4211">
        <v>1</v>
      </c>
      <c r="F4211" s="1">
        <v>39.308700561523438</v>
      </c>
      <c r="G4211" s="1">
        <v>41.360698699951172</v>
      </c>
      <c r="H4211" s="1">
        <v>5.291989803314209</v>
      </c>
      <c r="I4211" s="1">
        <v>36.068708896636963</v>
      </c>
      <c r="J4211" s="1">
        <v>3.2399916648864746</v>
      </c>
      <c r="K4211" s="1">
        <v>78.521928102838075</v>
      </c>
      <c r="L4211" s="1">
        <v>5.7076276000000004</v>
      </c>
      <c r="M4211" s="1">
        <v>9.5931052000000001</v>
      </c>
    </row>
    <row r="4212" spans="1:13" x14ac:dyDescent="0.25">
      <c r="A4212" t="s">
        <v>29</v>
      </c>
      <c r="B4212">
        <v>178</v>
      </c>
      <c r="C4212">
        <v>1996</v>
      </c>
      <c r="D4212">
        <v>1</v>
      </c>
      <c r="E4212">
        <v>1</v>
      </c>
      <c r="F4212" s="1">
        <v>39.25360107421875</v>
      </c>
      <c r="G4212" s="1">
        <v>39.359001159667969</v>
      </c>
      <c r="H4212" s="1">
        <v>4.4984297752380371</v>
      </c>
      <c r="I4212" s="1">
        <v>34.860571384429932</v>
      </c>
      <c r="J4212" s="1">
        <v>4.3930296897888184</v>
      </c>
      <c r="K4212" s="1">
        <v>69.833402706902248</v>
      </c>
      <c r="L4212" s="1">
        <v>5.0696320999999998</v>
      </c>
      <c r="M4212" s="1">
        <v>9.0917809999999992</v>
      </c>
    </row>
    <row r="4213" spans="1:13" x14ac:dyDescent="0.25">
      <c r="A4213" t="s">
        <v>29</v>
      </c>
      <c r="B4213">
        <v>178</v>
      </c>
      <c r="C4213">
        <v>1997</v>
      </c>
      <c r="D4213">
        <v>1</v>
      </c>
      <c r="E4213">
        <v>1</v>
      </c>
      <c r="F4213" s="1">
        <v>38.295501708984375</v>
      </c>
      <c r="G4213" s="1">
        <v>36.851600646972656</v>
      </c>
      <c r="H4213" s="1">
        <v>3.7720000743865967</v>
      </c>
      <c r="I4213" s="1">
        <v>33.07960057258606</v>
      </c>
      <c r="J4213" s="1">
        <v>5.2159011363983154</v>
      </c>
      <c r="K4213" s="1">
        <v>61.578386167146974</v>
      </c>
      <c r="L4213" s="1">
        <v>5.0025193000000003</v>
      </c>
      <c r="M4213" s="1">
        <v>10.747253000000001</v>
      </c>
    </row>
    <row r="4214" spans="1:13" x14ac:dyDescent="0.25">
      <c r="A4214" t="s">
        <v>29</v>
      </c>
      <c r="B4214">
        <v>178</v>
      </c>
      <c r="C4214">
        <v>1998</v>
      </c>
      <c r="D4214">
        <v>1</v>
      </c>
      <c r="E4214">
        <v>1</v>
      </c>
      <c r="F4214" s="1">
        <v>36.600200653076172</v>
      </c>
      <c r="G4214" s="1">
        <v>34.354099273681641</v>
      </c>
      <c r="H4214" s="1">
        <v>3.3800399303436279</v>
      </c>
      <c r="I4214" s="1">
        <v>30.974059343338013</v>
      </c>
      <c r="J4214" s="1">
        <v>5.6261413097381592</v>
      </c>
      <c r="K4214" s="1">
        <v>51.413882706916489</v>
      </c>
      <c r="L4214" s="1">
        <v>2.6162215</v>
      </c>
      <c r="M4214" s="1">
        <v>8.7648194999999998</v>
      </c>
    </row>
    <row r="4215" spans="1:13" x14ac:dyDescent="0.25">
      <c r="A4215" t="s">
        <v>29</v>
      </c>
      <c r="B4215">
        <v>178</v>
      </c>
      <c r="C4215">
        <v>1999</v>
      </c>
      <c r="D4215">
        <v>1</v>
      </c>
      <c r="E4215">
        <v>1</v>
      </c>
      <c r="F4215" s="1">
        <v>36.493499755859375</v>
      </c>
      <c r="G4215" s="1">
        <v>33.911300659179688</v>
      </c>
      <c r="H4215" s="1">
        <v>2.3879799842834473</v>
      </c>
      <c r="I4215" s="1">
        <v>31.52332067489624</v>
      </c>
      <c r="J4215" s="1">
        <v>4.9701790809631348</v>
      </c>
      <c r="K4215" s="1">
        <v>46.570141500792097</v>
      </c>
      <c r="L4215" s="1">
        <v>2.3568604</v>
      </c>
      <c r="M4215" s="1">
        <v>10.529961999999999</v>
      </c>
    </row>
    <row r="4216" spans="1:13" x14ac:dyDescent="0.25">
      <c r="A4216" t="s">
        <v>29</v>
      </c>
      <c r="B4216">
        <v>178</v>
      </c>
      <c r="C4216">
        <v>2000</v>
      </c>
      <c r="D4216">
        <v>1</v>
      </c>
      <c r="E4216">
        <v>1</v>
      </c>
      <c r="F4216" s="1">
        <v>35.929000854492188</v>
      </c>
      <c r="G4216" s="1">
        <v>31.182899475097656</v>
      </c>
      <c r="H4216" s="1">
        <v>1.9736299514770508</v>
      </c>
      <c r="I4216" s="1">
        <v>29.209269523620605</v>
      </c>
      <c r="J4216" s="1">
        <v>6.719731330871582</v>
      </c>
      <c r="K4216" s="1">
        <v>36.401341984957973</v>
      </c>
      <c r="L4216" s="1">
        <v>0.17564784999999999</v>
      </c>
      <c r="M4216" s="1">
        <v>9.4036118999999996</v>
      </c>
    </row>
    <row r="4217" spans="1:13" x14ac:dyDescent="0.25">
      <c r="A4217" t="s">
        <v>29</v>
      </c>
      <c r="B4217">
        <v>178</v>
      </c>
      <c r="C4217">
        <v>2001</v>
      </c>
      <c r="D4217">
        <v>1</v>
      </c>
      <c r="E4217">
        <v>1</v>
      </c>
      <c r="F4217" s="1">
        <v>33.969501495361328</v>
      </c>
      <c r="G4217" s="1">
        <v>33.021800994873047</v>
      </c>
      <c r="H4217" s="1">
        <v>1.468690037727356</v>
      </c>
      <c r="I4217" s="1">
        <v>31.553110957145691</v>
      </c>
      <c r="J4217" s="1">
        <v>2.4163905382156372</v>
      </c>
      <c r="K4217" s="1">
        <v>33.556831491780585</v>
      </c>
      <c r="L4217" s="1">
        <v>1.1042289999999999</v>
      </c>
      <c r="M4217" s="1">
        <v>5.3064073</v>
      </c>
    </row>
    <row r="4218" spans="1:13" x14ac:dyDescent="0.25">
      <c r="A4218" t="s">
        <v>29</v>
      </c>
      <c r="B4218">
        <v>178</v>
      </c>
      <c r="C4218">
        <v>2002</v>
      </c>
      <c r="D4218">
        <v>1</v>
      </c>
      <c r="E4218">
        <v>1</v>
      </c>
      <c r="F4218" s="1">
        <v>33.050899505615234</v>
      </c>
      <c r="G4218" s="1">
        <v>33.350799560546875</v>
      </c>
      <c r="H4218" s="1">
        <v>1.3384300470352173</v>
      </c>
      <c r="I4218" s="1">
        <v>32.012369513511658</v>
      </c>
      <c r="J4218" s="1">
        <v>1.0385299921035767</v>
      </c>
      <c r="K4218" s="1">
        <v>30.873542257974385</v>
      </c>
      <c r="L4218" s="1">
        <v>0.30129884000000001</v>
      </c>
      <c r="M4218" s="1">
        <v>5.8987569999999998</v>
      </c>
    </row>
    <row r="4219" spans="1:13" x14ac:dyDescent="0.25">
      <c r="A4219" t="s">
        <v>29</v>
      </c>
      <c r="B4219">
        <v>178</v>
      </c>
      <c r="C4219">
        <v>2003</v>
      </c>
      <c r="D4219">
        <v>1</v>
      </c>
      <c r="E4219">
        <v>1</v>
      </c>
      <c r="F4219" s="1">
        <v>33.553199768066406</v>
      </c>
      <c r="G4219" s="1">
        <v>33.132198333740234</v>
      </c>
      <c r="H4219" s="1">
        <v>1.2336200475692749</v>
      </c>
      <c r="I4219" s="1">
        <v>31.898578286170959</v>
      </c>
      <c r="J4219" s="1">
        <v>1.6546214818954468</v>
      </c>
      <c r="K4219" s="1">
        <v>29.818790056121504</v>
      </c>
      <c r="L4219" s="1">
        <v>0.15</v>
      </c>
      <c r="M4219" s="1">
        <v>3.0141822999999999</v>
      </c>
    </row>
    <row r="4220" spans="1:13" x14ac:dyDescent="0.25">
      <c r="A4220" t="s">
        <v>29</v>
      </c>
      <c r="B4220">
        <v>178</v>
      </c>
      <c r="C4220">
        <v>2004</v>
      </c>
      <c r="D4220">
        <v>1</v>
      </c>
      <c r="E4220">
        <v>1</v>
      </c>
      <c r="F4220" s="1">
        <v>34.886299133300781</v>
      </c>
      <c r="G4220" s="1">
        <v>33.494598388671875</v>
      </c>
      <c r="H4220" s="1">
        <v>1.119420051574707</v>
      </c>
      <c r="I4220" s="1">
        <v>32.375178337097168</v>
      </c>
      <c r="J4220" s="1">
        <v>2.5111207962036133</v>
      </c>
      <c r="K4220" s="1">
        <v>28.087278172777253</v>
      </c>
      <c r="L4220" s="1">
        <v>1.7562323</v>
      </c>
      <c r="M4220" s="1">
        <v>6.7885207000000003</v>
      </c>
    </row>
    <row r="4221" spans="1:13" x14ac:dyDescent="0.25">
      <c r="A4221" t="s">
        <v>29</v>
      </c>
      <c r="B4221">
        <v>178</v>
      </c>
      <c r="C4221">
        <v>2005</v>
      </c>
      <c r="D4221">
        <v>1</v>
      </c>
      <c r="E4221">
        <v>1</v>
      </c>
      <c r="F4221" s="1">
        <v>35.422599792480469</v>
      </c>
      <c r="G4221" s="1">
        <v>33.756000518798828</v>
      </c>
      <c r="H4221" s="1">
        <v>1.0498900413513184</v>
      </c>
      <c r="I4221" s="1">
        <v>32.70611047744751</v>
      </c>
      <c r="J4221" s="1">
        <v>2.716489315032959</v>
      </c>
      <c r="K4221" s="1">
        <v>26.053867743943254</v>
      </c>
      <c r="L4221" s="1">
        <v>1.1193408</v>
      </c>
      <c r="M4221" s="1">
        <v>5.7392051000000004</v>
      </c>
    </row>
    <row r="4222" spans="1:13" x14ac:dyDescent="0.25">
      <c r="A4222" t="s">
        <v>29</v>
      </c>
      <c r="B4222">
        <v>178</v>
      </c>
      <c r="C4222">
        <v>2006</v>
      </c>
      <c r="D4222">
        <v>1</v>
      </c>
      <c r="E4222">
        <v>1</v>
      </c>
      <c r="F4222" s="1">
        <v>37.183498382568359</v>
      </c>
      <c r="G4222" s="1">
        <v>34.266101837158203</v>
      </c>
      <c r="H4222" s="1">
        <v>1.025189995765686</v>
      </c>
      <c r="I4222" s="1">
        <v>33.240911841392517</v>
      </c>
      <c r="J4222" s="1">
        <v>3.9425865411758423</v>
      </c>
      <c r="K4222" s="1">
        <v>23.645222695710483</v>
      </c>
      <c r="L4222" s="1">
        <v>1.114833</v>
      </c>
      <c r="M4222" s="1">
        <v>4.9876147</v>
      </c>
    </row>
    <row r="4223" spans="1:13" x14ac:dyDescent="0.25">
      <c r="A4223" t="s">
        <v>29</v>
      </c>
      <c r="B4223">
        <v>178</v>
      </c>
      <c r="C4223">
        <v>2007</v>
      </c>
      <c r="D4223">
        <v>1</v>
      </c>
      <c r="E4223">
        <v>1</v>
      </c>
      <c r="F4223" s="1">
        <v>36.699100494384766</v>
      </c>
      <c r="G4223" s="1">
        <v>36.635799407958984</v>
      </c>
      <c r="H4223" s="1">
        <v>1.0466099977493286</v>
      </c>
      <c r="I4223" s="1">
        <v>35.589189410209656</v>
      </c>
      <c r="J4223" s="1">
        <v>1.1099110841751099</v>
      </c>
      <c r="K4223" s="1">
        <v>23.942304764804387</v>
      </c>
      <c r="L4223" s="1">
        <v>1.4391875999999999</v>
      </c>
      <c r="M4223" s="1">
        <v>5.3105389000000001</v>
      </c>
    </row>
    <row r="4224" spans="1:13" x14ac:dyDescent="0.25">
      <c r="A4224" t="s">
        <v>29</v>
      </c>
      <c r="B4224">
        <v>178</v>
      </c>
      <c r="C4224">
        <v>2008</v>
      </c>
      <c r="D4224">
        <v>1</v>
      </c>
      <c r="E4224">
        <v>1</v>
      </c>
      <c r="F4224" s="1">
        <v>35.452800750732422</v>
      </c>
      <c r="G4224" s="1">
        <v>42.790599822998047</v>
      </c>
      <c r="H4224" s="1">
        <v>1.3780200481414795</v>
      </c>
      <c r="I4224" s="1">
        <v>41.412579774856567</v>
      </c>
      <c r="J4224" s="1">
        <v>-5.9597790241241455</v>
      </c>
      <c r="K4224" s="1">
        <v>42.513735897011472</v>
      </c>
      <c r="L4224" s="1">
        <v>1.4309400000000001</v>
      </c>
      <c r="M4224" s="1">
        <v>-4.4840188000000003</v>
      </c>
    </row>
    <row r="4225" spans="1:13" x14ac:dyDescent="0.25">
      <c r="A4225" t="s">
        <v>29</v>
      </c>
      <c r="B4225">
        <v>178</v>
      </c>
      <c r="C4225">
        <v>2009</v>
      </c>
      <c r="D4225">
        <v>1</v>
      </c>
      <c r="E4225">
        <v>1</v>
      </c>
      <c r="F4225" s="1">
        <v>34.716800689697266</v>
      </c>
      <c r="G4225" s="1">
        <v>48.902999877929687</v>
      </c>
      <c r="H4225" s="1">
        <v>2.0410499572753906</v>
      </c>
      <c r="I4225" s="1">
        <v>46.861949920654297</v>
      </c>
      <c r="J4225" s="1">
        <v>-12.145149230957031</v>
      </c>
      <c r="K4225" s="1">
        <v>61.754375615712689</v>
      </c>
      <c r="L4225" s="1">
        <v>6.9049103000000001</v>
      </c>
      <c r="M4225" s="1">
        <v>-5.0953853000000002</v>
      </c>
    </row>
    <row r="4226" spans="1:13" x14ac:dyDescent="0.25">
      <c r="A4226" t="s">
        <v>29</v>
      </c>
      <c r="B4226">
        <v>178</v>
      </c>
      <c r="C4226">
        <v>2010</v>
      </c>
      <c r="D4226">
        <v>1</v>
      </c>
      <c r="E4226">
        <v>1</v>
      </c>
      <c r="F4226" s="1">
        <v>35.510799407958984</v>
      </c>
      <c r="G4226" s="1">
        <v>66.822799682617188</v>
      </c>
      <c r="H4226" s="1">
        <v>3.1371500492095947</v>
      </c>
      <c r="I4226" s="1">
        <v>63.685649633407593</v>
      </c>
      <c r="J4226" s="1">
        <v>-28.174850225448608</v>
      </c>
      <c r="K4226" s="1">
        <v>86.162779583253695</v>
      </c>
      <c r="L4226" s="1">
        <v>7.6286312000000001</v>
      </c>
      <c r="M4226" s="1">
        <v>1.6824513000000001</v>
      </c>
    </row>
    <row r="4227" spans="1:13" x14ac:dyDescent="0.25">
      <c r="A4227" t="s">
        <v>29</v>
      </c>
      <c r="B4227">
        <v>178</v>
      </c>
      <c r="C4227">
        <v>2011</v>
      </c>
      <c r="D4227">
        <v>1</v>
      </c>
      <c r="E4227">
        <v>1</v>
      </c>
      <c r="F4227" s="1">
        <v>33.635173200484203</v>
      </c>
      <c r="G4227" s="1">
        <v>47.207433187447599</v>
      </c>
      <c r="H4227" s="1">
        <v>3.3570979607039799</v>
      </c>
      <c r="I4227" s="1">
        <v>43.850335226743617</v>
      </c>
      <c r="J4227" s="1">
        <v>-10.215162026259414</v>
      </c>
      <c r="K4227" s="1">
        <v>110.49766455836274</v>
      </c>
      <c r="L4227" s="1">
        <v>8.3646437000000002</v>
      </c>
      <c r="M4227" s="1">
        <v>1.2805569999999999</v>
      </c>
    </row>
    <row r="4228" spans="1:13" x14ac:dyDescent="0.25">
      <c r="A4228" t="s">
        <v>29</v>
      </c>
      <c r="B4228">
        <v>178</v>
      </c>
      <c r="C4228">
        <v>2012</v>
      </c>
      <c r="D4228">
        <v>1</v>
      </c>
      <c r="E4228">
        <v>1</v>
      </c>
      <c r="F4228" s="1">
        <v>34.130316917685903</v>
      </c>
      <c r="G4228" s="1">
        <v>42.612901568893797</v>
      </c>
      <c r="H4228" s="1">
        <v>4.1649022080938698</v>
      </c>
      <c r="I4228" s="1">
        <v>38.447999360799926</v>
      </c>
      <c r="J4228" s="1">
        <v>-4.3176824431140233</v>
      </c>
      <c r="K4228" s="1">
        <v>119.59462460495971</v>
      </c>
      <c r="L4228" s="1">
        <v>4.1000291999999998</v>
      </c>
      <c r="M4228" s="1">
        <v>-0.12933811000000001</v>
      </c>
    </row>
    <row r="4229" spans="1:13" x14ac:dyDescent="0.25">
      <c r="A4229" t="s">
        <v>29</v>
      </c>
      <c r="B4229">
        <v>178</v>
      </c>
      <c r="C4229">
        <v>2013</v>
      </c>
      <c r="D4229">
        <v>1</v>
      </c>
      <c r="E4229">
        <v>1</v>
      </c>
      <c r="F4229" s="1">
        <v>34.243913322363802</v>
      </c>
      <c r="G4229" s="1">
        <v>40.6446161140084</v>
      </c>
      <c r="H4229" s="1">
        <v>4.3283040968290702</v>
      </c>
      <c r="I4229" s="1">
        <v>36.316312017179328</v>
      </c>
      <c r="J4229" s="1">
        <v>-2.0723986948155257</v>
      </c>
      <c r="K4229" s="1">
        <v>119.94048713619418</v>
      </c>
      <c r="L4229" s="1">
        <v>3.2906989000000002</v>
      </c>
      <c r="M4229" s="1">
        <v>1.1749064</v>
      </c>
    </row>
    <row r="4230" spans="1:13" x14ac:dyDescent="0.25">
      <c r="A4230" t="s">
        <v>29</v>
      </c>
      <c r="B4230">
        <v>178</v>
      </c>
      <c r="C4230">
        <v>2014</v>
      </c>
      <c r="D4230">
        <v>1</v>
      </c>
      <c r="E4230">
        <v>1</v>
      </c>
      <c r="F4230" s="1">
        <v>33.901550613646002</v>
      </c>
      <c r="G4230" s="1">
        <v>37.506842447217203</v>
      </c>
      <c r="H4230" s="1">
        <v>3.8825196576474301</v>
      </c>
      <c r="I4230" s="1">
        <v>33.624322789569774</v>
      </c>
      <c r="J4230" s="1">
        <v>0.27722782407622759</v>
      </c>
      <c r="K4230" s="1">
        <v>104.25281287643845</v>
      </c>
      <c r="L4230" s="1">
        <v>1.9633645</v>
      </c>
      <c r="M4230" s="1">
        <v>8.8287113000000002</v>
      </c>
    </row>
    <row r="4231" spans="1:13" x14ac:dyDescent="0.25">
      <c r="A4231" t="s">
        <v>29</v>
      </c>
      <c r="B4231">
        <v>178</v>
      </c>
      <c r="C4231">
        <v>2015</v>
      </c>
      <c r="D4231">
        <v>1</v>
      </c>
      <c r="E4231">
        <v>1</v>
      </c>
      <c r="F4231" s="1">
        <v>26.966721946665601</v>
      </c>
      <c r="G4231" s="1">
        <v>28.999912715791201</v>
      </c>
      <c r="H4231" s="1">
        <v>2.6334404778620701</v>
      </c>
      <c r="I4231" s="1">
        <v>26.366472237929131</v>
      </c>
      <c r="J4231" s="1">
        <v>0.60024970873647021</v>
      </c>
      <c r="K4231" s="1">
        <v>76.689089498661474</v>
      </c>
      <c r="L4231" s="1">
        <v>1.1633167</v>
      </c>
      <c r="M4231" s="1">
        <v>24.475193000000001</v>
      </c>
    </row>
    <row r="4232" spans="1:13" x14ac:dyDescent="0.25">
      <c r="A4232" t="s">
        <v>29</v>
      </c>
      <c r="B4232">
        <v>178</v>
      </c>
      <c r="C4232">
        <v>2016</v>
      </c>
      <c r="D4232">
        <v>1</v>
      </c>
      <c r="E4232">
        <v>1</v>
      </c>
      <c r="F4232" s="1">
        <v>27.369431828714401</v>
      </c>
      <c r="G4232" s="1">
        <v>28.137584576883899</v>
      </c>
      <c r="H4232" s="1">
        <v>2.3224765965335101</v>
      </c>
      <c r="I4232" s="1">
        <v>25.81510798035039</v>
      </c>
      <c r="J4232" s="1">
        <v>1.5543238483640103</v>
      </c>
      <c r="K4232" s="1">
        <v>74.252607270008795</v>
      </c>
      <c r="L4232" s="1">
        <v>0.87086388999999997</v>
      </c>
      <c r="M4232" s="1">
        <v>1.7655048</v>
      </c>
    </row>
    <row r="4233" spans="1:13" x14ac:dyDescent="0.25">
      <c r="A4233" t="s">
        <v>29</v>
      </c>
      <c r="B4233">
        <v>178</v>
      </c>
      <c r="C4233">
        <v>2017</v>
      </c>
      <c r="D4233">
        <v>1</v>
      </c>
      <c r="E4233">
        <v>1</v>
      </c>
      <c r="F4233" s="1">
        <v>25.8049636718711</v>
      </c>
      <c r="G4233" s="1">
        <v>26.0932103748715</v>
      </c>
      <c r="H4233" s="1">
        <v>1.97826676805269</v>
      </c>
      <c r="I4233" s="1">
        <v>24.114943606818809</v>
      </c>
      <c r="J4233" s="1">
        <v>1.6900200650522912</v>
      </c>
      <c r="K4233" s="1">
        <v>67.593018608759309</v>
      </c>
      <c r="L4233" s="1">
        <v>0.53364895999999995</v>
      </c>
      <c r="M4233" s="1">
        <v>9.3109219000000003</v>
      </c>
    </row>
    <row r="4234" spans="1:13" x14ac:dyDescent="0.25">
      <c r="A4234" t="s">
        <v>29</v>
      </c>
      <c r="B4234">
        <v>178</v>
      </c>
      <c r="C4234">
        <v>2018</v>
      </c>
      <c r="D4234">
        <v>1</v>
      </c>
      <c r="E4234">
        <v>1</v>
      </c>
      <c r="F4234" s="1">
        <v>25.421190382389501</v>
      </c>
      <c r="G4234" s="1">
        <v>25.287547985743998</v>
      </c>
      <c r="H4234" s="1">
        <v>1.62050567888566</v>
      </c>
      <c r="I4234" s="1">
        <v>23.667042306858338</v>
      </c>
      <c r="J4234" s="1">
        <v>1.7541480755311625</v>
      </c>
      <c r="K4234" s="1">
        <v>63.021421726657913</v>
      </c>
      <c r="L4234" s="1">
        <v>0.43707962</v>
      </c>
      <c r="M4234" s="1">
        <v>8.4710015999999992</v>
      </c>
    </row>
    <row r="4235" spans="1:13" x14ac:dyDescent="0.25">
      <c r="A4235" t="s">
        <v>29</v>
      </c>
      <c r="B4235">
        <v>178</v>
      </c>
      <c r="C4235">
        <v>2019</v>
      </c>
      <c r="D4235">
        <v>1</v>
      </c>
      <c r="E4235">
        <v>1</v>
      </c>
      <c r="F4235" s="1">
        <v>24.770581186843501</v>
      </c>
      <c r="G4235" s="1">
        <v>24.301978072550799</v>
      </c>
      <c r="H4235" s="1">
        <v>1.29676139377085</v>
      </c>
      <c r="I4235" s="1">
        <v>23.005216678779949</v>
      </c>
      <c r="J4235" s="1">
        <v>1.7653645080635521</v>
      </c>
      <c r="K4235" s="1">
        <v>57.011732383902668</v>
      </c>
      <c r="L4235" s="1">
        <v>-0.55161263999999999</v>
      </c>
      <c r="M4235" s="1">
        <v>5.2976188999999998</v>
      </c>
    </row>
    <row r="4236" spans="1:13" x14ac:dyDescent="0.25">
      <c r="A4236" t="s">
        <v>29</v>
      </c>
      <c r="B4236">
        <v>178</v>
      </c>
      <c r="C4236">
        <v>2020</v>
      </c>
      <c r="D4236">
        <v>1</v>
      </c>
      <c r="E4236">
        <v>1</v>
      </c>
      <c r="F4236" s="1">
        <v>22.192991339107301</v>
      </c>
      <c r="G4236" s="1">
        <v>27.1698600932712</v>
      </c>
      <c r="H4236" s="1">
        <v>1.0201199200533</v>
      </c>
      <c r="I4236" s="1">
        <v>26.1497401732179</v>
      </c>
      <c r="J4236" s="1">
        <v>-3.9567488341105985</v>
      </c>
      <c r="K4236" s="1">
        <v>58.401415099400268</v>
      </c>
      <c r="L4236" s="1">
        <v>1.0006231000000001</v>
      </c>
      <c r="M4236" s="1">
        <v>6.6171626000000003</v>
      </c>
    </row>
    <row r="4237" spans="1:13" x14ac:dyDescent="0.25">
      <c r="A4237" t="s">
        <v>29</v>
      </c>
      <c r="B4237">
        <v>178</v>
      </c>
      <c r="C4237">
        <v>2021</v>
      </c>
      <c r="D4237">
        <v>1</v>
      </c>
      <c r="E4237">
        <v>1</v>
      </c>
      <c r="F4237" s="1">
        <v>22.787960467205799</v>
      </c>
      <c r="G4237" s="1">
        <v>24.355864261524601</v>
      </c>
      <c r="H4237" s="1">
        <v>0.75844909807173999</v>
      </c>
      <c r="I4237" s="1">
        <v>23.597415163452862</v>
      </c>
      <c r="J4237" s="1">
        <v>-0.80945469624706234</v>
      </c>
      <c r="K4237" s="1">
        <v>55.379407576656824</v>
      </c>
      <c r="L4237" s="1">
        <v>-1.6229811999999999</v>
      </c>
      <c r="M4237" s="1">
        <v>15.124840000000001</v>
      </c>
    </row>
    <row r="4238" spans="1:13" x14ac:dyDescent="0.25">
      <c r="A4238" t="s">
        <v>29</v>
      </c>
      <c r="B4238">
        <v>178</v>
      </c>
      <c r="C4238">
        <v>2022</v>
      </c>
      <c r="D4238">
        <v>1</v>
      </c>
      <c r="E4238">
        <v>1</v>
      </c>
      <c r="F4238" s="1">
        <v>22.814478887260499</v>
      </c>
      <c r="G4238" s="1">
        <v>21.227991514610402</v>
      </c>
      <c r="H4238" s="1">
        <v>0.647010954369304</v>
      </c>
      <c r="I4238" s="1">
        <v>20.580980560241098</v>
      </c>
      <c r="J4238" s="1">
        <v>2.2334983270194009</v>
      </c>
      <c r="K4238" s="1">
        <v>45.189869785670822</v>
      </c>
      <c r="L4238" s="1">
        <v>-6.5053644999999998</v>
      </c>
      <c r="M4238" s="1">
        <v>9.4332928999999996</v>
      </c>
    </row>
    <row r="4239" spans="1:13" x14ac:dyDescent="0.25">
      <c r="A4239" t="s">
        <v>30</v>
      </c>
      <c r="B4239">
        <v>182</v>
      </c>
      <c r="C4239">
        <v>1800</v>
      </c>
      <c r="D4239">
        <v>0</v>
      </c>
      <c r="E4239">
        <v>0</v>
      </c>
      <c r="F4239" s="1"/>
      <c r="G4239" s="1"/>
      <c r="H4239" s="1"/>
      <c r="I4239" s="1"/>
      <c r="J4239" s="1"/>
      <c r="K4239" s="1"/>
      <c r="L4239" s="1"/>
      <c r="M4239" s="1"/>
    </row>
    <row r="4240" spans="1:13" x14ac:dyDescent="0.25">
      <c r="A4240" t="s">
        <v>30</v>
      </c>
      <c r="B4240">
        <v>182</v>
      </c>
      <c r="C4240">
        <v>1801</v>
      </c>
      <c r="D4240">
        <v>0</v>
      </c>
      <c r="E4240">
        <v>0</v>
      </c>
      <c r="F4240" s="1"/>
      <c r="G4240" s="1"/>
      <c r="H4240" s="1"/>
      <c r="I4240" s="1"/>
      <c r="J4240" s="1"/>
      <c r="K4240" s="1"/>
      <c r="L4240" s="1"/>
      <c r="M4240" s="1"/>
    </row>
    <row r="4241" spans="1:13" x14ac:dyDescent="0.25">
      <c r="A4241" t="s">
        <v>30</v>
      </c>
      <c r="B4241">
        <v>182</v>
      </c>
      <c r="C4241">
        <v>1802</v>
      </c>
      <c r="D4241">
        <v>0</v>
      </c>
      <c r="E4241">
        <v>0</v>
      </c>
      <c r="F4241" s="1"/>
      <c r="G4241" s="1"/>
      <c r="H4241" s="1"/>
      <c r="I4241" s="1"/>
      <c r="J4241" s="1"/>
      <c r="K4241" s="1"/>
      <c r="L4241" s="1"/>
      <c r="M4241" s="1"/>
    </row>
    <row r="4242" spans="1:13" x14ac:dyDescent="0.25">
      <c r="A4242" t="s">
        <v>30</v>
      </c>
      <c r="B4242">
        <v>182</v>
      </c>
      <c r="C4242">
        <v>1803</v>
      </c>
      <c r="D4242">
        <v>0</v>
      </c>
      <c r="E4242">
        <v>0</v>
      </c>
      <c r="F4242" s="1"/>
      <c r="G4242" s="1"/>
      <c r="H4242" s="1"/>
      <c r="I4242" s="1"/>
      <c r="J4242" s="1"/>
      <c r="K4242" s="1"/>
      <c r="L4242" s="1"/>
      <c r="M4242" s="1"/>
    </row>
    <row r="4243" spans="1:13" x14ac:dyDescent="0.25">
      <c r="A4243" t="s">
        <v>30</v>
      </c>
      <c r="B4243">
        <v>182</v>
      </c>
      <c r="C4243">
        <v>1804</v>
      </c>
      <c r="D4243">
        <v>0</v>
      </c>
      <c r="E4243">
        <v>0</v>
      </c>
      <c r="F4243" s="1"/>
      <c r="G4243" s="1"/>
      <c r="H4243" s="1"/>
      <c r="I4243" s="1"/>
      <c r="J4243" s="1"/>
      <c r="K4243" s="1"/>
      <c r="L4243" s="1"/>
      <c r="M4243" s="1"/>
    </row>
    <row r="4244" spans="1:13" x14ac:dyDescent="0.25">
      <c r="A4244" t="s">
        <v>30</v>
      </c>
      <c r="B4244">
        <v>182</v>
      </c>
      <c r="C4244">
        <v>1805</v>
      </c>
      <c r="D4244">
        <v>0</v>
      </c>
      <c r="E4244">
        <v>0</v>
      </c>
      <c r="F4244" s="1"/>
      <c r="G4244" s="1"/>
      <c r="H4244" s="1"/>
      <c r="I4244" s="1"/>
      <c r="J4244" s="1"/>
      <c r="K4244" s="1"/>
      <c r="L4244" s="1"/>
      <c r="M4244" s="1"/>
    </row>
    <row r="4245" spans="1:13" x14ac:dyDescent="0.25">
      <c r="A4245" t="s">
        <v>30</v>
      </c>
      <c r="B4245">
        <v>182</v>
      </c>
      <c r="C4245">
        <v>1806</v>
      </c>
      <c r="D4245">
        <v>0</v>
      </c>
      <c r="E4245">
        <v>0</v>
      </c>
      <c r="F4245" s="1"/>
      <c r="G4245" s="1"/>
      <c r="H4245" s="1"/>
      <c r="I4245" s="1"/>
      <c r="J4245" s="1"/>
      <c r="K4245" s="1"/>
      <c r="L4245" s="1"/>
      <c r="M4245" s="1"/>
    </row>
    <row r="4246" spans="1:13" x14ac:dyDescent="0.25">
      <c r="A4246" t="s">
        <v>30</v>
      </c>
      <c r="B4246">
        <v>182</v>
      </c>
      <c r="C4246">
        <v>1807</v>
      </c>
      <c r="D4246">
        <v>0</v>
      </c>
      <c r="E4246">
        <v>0</v>
      </c>
      <c r="F4246" s="1"/>
      <c r="G4246" s="1"/>
      <c r="H4246" s="1"/>
      <c r="I4246" s="1"/>
      <c r="J4246" s="1"/>
      <c r="K4246" s="1"/>
      <c r="L4246" s="1"/>
      <c r="M4246" s="1"/>
    </row>
    <row r="4247" spans="1:13" x14ac:dyDescent="0.25">
      <c r="A4247" t="s">
        <v>30</v>
      </c>
      <c r="B4247">
        <v>182</v>
      </c>
      <c r="C4247">
        <v>1808</v>
      </c>
      <c r="D4247">
        <v>0</v>
      </c>
      <c r="E4247">
        <v>0</v>
      </c>
      <c r="F4247" s="1"/>
      <c r="G4247" s="1"/>
      <c r="H4247" s="1"/>
      <c r="I4247" s="1"/>
      <c r="J4247" s="1"/>
      <c r="K4247" s="1"/>
      <c r="L4247" s="1"/>
      <c r="M4247" s="1"/>
    </row>
    <row r="4248" spans="1:13" x14ac:dyDescent="0.25">
      <c r="A4248" t="s">
        <v>30</v>
      </c>
      <c r="B4248">
        <v>182</v>
      </c>
      <c r="C4248">
        <v>1809</v>
      </c>
      <c r="D4248">
        <v>0</v>
      </c>
      <c r="E4248">
        <v>0</v>
      </c>
      <c r="F4248" s="1"/>
      <c r="G4248" s="1"/>
      <c r="H4248" s="1"/>
      <c r="I4248" s="1"/>
      <c r="J4248" s="1"/>
      <c r="K4248" s="1"/>
      <c r="L4248" s="1"/>
      <c r="M4248" s="1"/>
    </row>
    <row r="4249" spans="1:13" x14ac:dyDescent="0.25">
      <c r="A4249" t="s">
        <v>30</v>
      </c>
      <c r="B4249">
        <v>182</v>
      </c>
      <c r="C4249">
        <v>1810</v>
      </c>
      <c r="D4249">
        <v>0</v>
      </c>
      <c r="E4249">
        <v>0</v>
      </c>
      <c r="F4249" s="1"/>
      <c r="G4249" s="1"/>
      <c r="H4249" s="1"/>
      <c r="I4249" s="1"/>
      <c r="J4249" s="1"/>
      <c r="K4249" s="1"/>
      <c r="L4249" s="1"/>
      <c r="M4249" s="1"/>
    </row>
    <row r="4250" spans="1:13" x14ac:dyDescent="0.25">
      <c r="A4250" t="s">
        <v>30</v>
      </c>
      <c r="B4250">
        <v>182</v>
      </c>
      <c r="C4250">
        <v>1811</v>
      </c>
      <c r="D4250">
        <v>0</v>
      </c>
      <c r="E4250">
        <v>0</v>
      </c>
      <c r="F4250" s="1"/>
      <c r="G4250" s="1"/>
      <c r="H4250" s="1"/>
      <c r="I4250" s="1"/>
      <c r="J4250" s="1"/>
      <c r="K4250" s="1"/>
      <c r="L4250" s="1"/>
      <c r="M4250" s="1"/>
    </row>
    <row r="4251" spans="1:13" x14ac:dyDescent="0.25">
      <c r="A4251" t="s">
        <v>30</v>
      </c>
      <c r="B4251">
        <v>182</v>
      </c>
      <c r="C4251">
        <v>1812</v>
      </c>
      <c r="D4251">
        <v>0</v>
      </c>
      <c r="E4251">
        <v>0</v>
      </c>
      <c r="F4251" s="1"/>
      <c r="G4251" s="1"/>
      <c r="H4251" s="1"/>
      <c r="I4251" s="1"/>
      <c r="J4251" s="1"/>
      <c r="K4251" s="1"/>
      <c r="L4251" s="1"/>
      <c r="M4251" s="1"/>
    </row>
    <row r="4252" spans="1:13" x14ac:dyDescent="0.25">
      <c r="A4252" t="s">
        <v>30</v>
      </c>
      <c r="B4252">
        <v>182</v>
      </c>
      <c r="C4252">
        <v>1813</v>
      </c>
      <c r="D4252">
        <v>0</v>
      </c>
      <c r="E4252">
        <v>0</v>
      </c>
      <c r="F4252" s="1"/>
      <c r="G4252" s="1"/>
      <c r="H4252" s="1"/>
      <c r="I4252" s="1"/>
      <c r="J4252" s="1"/>
      <c r="K4252" s="1"/>
      <c r="L4252" s="1"/>
      <c r="M4252" s="1"/>
    </row>
    <row r="4253" spans="1:13" x14ac:dyDescent="0.25">
      <c r="A4253" t="s">
        <v>30</v>
      </c>
      <c r="B4253">
        <v>182</v>
      </c>
      <c r="C4253">
        <v>1814</v>
      </c>
      <c r="D4253">
        <v>0</v>
      </c>
      <c r="E4253">
        <v>0</v>
      </c>
      <c r="F4253" s="1"/>
      <c r="G4253" s="1"/>
      <c r="H4253" s="1"/>
      <c r="I4253" s="1"/>
      <c r="J4253" s="1"/>
      <c r="K4253" s="1"/>
      <c r="L4253" s="1"/>
      <c r="M4253" s="1"/>
    </row>
    <row r="4254" spans="1:13" x14ac:dyDescent="0.25">
      <c r="A4254" t="s">
        <v>30</v>
      </c>
      <c r="B4254">
        <v>182</v>
      </c>
      <c r="C4254">
        <v>1815</v>
      </c>
      <c r="D4254">
        <v>0</v>
      </c>
      <c r="E4254">
        <v>0</v>
      </c>
      <c r="F4254" s="1"/>
      <c r="G4254" s="1"/>
      <c r="H4254" s="1"/>
      <c r="I4254" s="1"/>
      <c r="J4254" s="1"/>
      <c r="K4254" s="1"/>
      <c r="L4254" s="1"/>
      <c r="M4254" s="1"/>
    </row>
    <row r="4255" spans="1:13" x14ac:dyDescent="0.25">
      <c r="A4255" t="s">
        <v>30</v>
      </c>
      <c r="B4255">
        <v>182</v>
      </c>
      <c r="C4255">
        <v>1816</v>
      </c>
      <c r="D4255">
        <v>0</v>
      </c>
      <c r="E4255">
        <v>0</v>
      </c>
      <c r="F4255" s="1"/>
      <c r="G4255" s="1"/>
      <c r="H4255" s="1"/>
      <c r="I4255" s="1"/>
      <c r="J4255" s="1"/>
      <c r="K4255" s="1"/>
      <c r="L4255" s="1"/>
      <c r="M4255" s="1"/>
    </row>
    <row r="4256" spans="1:13" x14ac:dyDescent="0.25">
      <c r="A4256" t="s">
        <v>30</v>
      </c>
      <c r="B4256">
        <v>182</v>
      </c>
      <c r="C4256">
        <v>1817</v>
      </c>
      <c r="D4256">
        <v>0</v>
      </c>
      <c r="E4256">
        <v>0</v>
      </c>
      <c r="F4256" s="1"/>
      <c r="G4256" s="1"/>
      <c r="H4256" s="1"/>
      <c r="I4256" s="1"/>
      <c r="J4256" s="1"/>
      <c r="K4256" s="1"/>
      <c r="L4256" s="1"/>
      <c r="M4256" s="1"/>
    </row>
    <row r="4257" spans="1:13" x14ac:dyDescent="0.25">
      <c r="A4257" t="s">
        <v>30</v>
      </c>
      <c r="B4257">
        <v>182</v>
      </c>
      <c r="C4257">
        <v>1818</v>
      </c>
      <c r="D4257">
        <v>0</v>
      </c>
      <c r="E4257">
        <v>0</v>
      </c>
      <c r="F4257" s="1"/>
      <c r="G4257" s="1"/>
      <c r="H4257" s="1"/>
      <c r="I4257" s="1"/>
      <c r="J4257" s="1"/>
      <c r="K4257" s="1"/>
      <c r="L4257" s="1"/>
      <c r="M4257" s="1"/>
    </row>
    <row r="4258" spans="1:13" x14ac:dyDescent="0.25">
      <c r="A4258" t="s">
        <v>30</v>
      </c>
      <c r="B4258">
        <v>182</v>
      </c>
      <c r="C4258">
        <v>1819</v>
      </c>
      <c r="D4258">
        <v>0</v>
      </c>
      <c r="E4258">
        <v>0</v>
      </c>
      <c r="F4258" s="1"/>
      <c r="G4258" s="1"/>
      <c r="H4258" s="1"/>
      <c r="I4258" s="1"/>
      <c r="J4258" s="1"/>
      <c r="K4258" s="1"/>
      <c r="L4258" s="1"/>
      <c r="M4258" s="1"/>
    </row>
    <row r="4259" spans="1:13" x14ac:dyDescent="0.25">
      <c r="A4259" t="s">
        <v>30</v>
      </c>
      <c r="B4259">
        <v>182</v>
      </c>
      <c r="C4259">
        <v>1820</v>
      </c>
      <c r="D4259">
        <v>0</v>
      </c>
      <c r="E4259">
        <v>0</v>
      </c>
      <c r="F4259" s="1"/>
      <c r="G4259" s="1"/>
      <c r="H4259" s="1"/>
      <c r="I4259" s="1"/>
      <c r="J4259" s="1"/>
      <c r="K4259" s="1"/>
      <c r="L4259" s="1"/>
      <c r="M4259" s="1"/>
    </row>
    <row r="4260" spans="1:13" x14ac:dyDescent="0.25">
      <c r="A4260" t="s">
        <v>30</v>
      </c>
      <c r="B4260">
        <v>182</v>
      </c>
      <c r="C4260">
        <v>1821</v>
      </c>
      <c r="D4260">
        <v>0</v>
      </c>
      <c r="E4260">
        <v>0</v>
      </c>
      <c r="F4260" s="1"/>
      <c r="G4260" s="1"/>
      <c r="H4260" s="1"/>
      <c r="I4260" s="1"/>
      <c r="J4260" s="1"/>
      <c r="K4260" s="1"/>
      <c r="L4260" s="1"/>
      <c r="M4260" s="1"/>
    </row>
    <row r="4261" spans="1:13" x14ac:dyDescent="0.25">
      <c r="A4261" t="s">
        <v>30</v>
      </c>
      <c r="B4261">
        <v>182</v>
      </c>
      <c r="C4261">
        <v>1822</v>
      </c>
      <c r="D4261">
        <v>0</v>
      </c>
      <c r="E4261">
        <v>0</v>
      </c>
      <c r="F4261" s="1"/>
      <c r="G4261" s="1"/>
      <c r="H4261" s="1"/>
      <c r="I4261" s="1"/>
      <c r="J4261" s="1"/>
      <c r="K4261" s="1"/>
      <c r="L4261" s="1"/>
      <c r="M4261" s="1"/>
    </row>
    <row r="4262" spans="1:13" x14ac:dyDescent="0.25">
      <c r="A4262" t="s">
        <v>30</v>
      </c>
      <c r="B4262">
        <v>182</v>
      </c>
      <c r="C4262">
        <v>1823</v>
      </c>
      <c r="D4262">
        <v>0</v>
      </c>
      <c r="E4262">
        <v>0</v>
      </c>
      <c r="F4262" s="1"/>
      <c r="G4262" s="1"/>
      <c r="H4262" s="1"/>
      <c r="I4262" s="1"/>
      <c r="J4262" s="1"/>
      <c r="K4262" s="1"/>
      <c r="L4262" s="1"/>
      <c r="M4262" s="1"/>
    </row>
    <row r="4263" spans="1:13" x14ac:dyDescent="0.25">
      <c r="A4263" t="s">
        <v>30</v>
      </c>
      <c r="B4263">
        <v>182</v>
      </c>
      <c r="C4263">
        <v>1824</v>
      </c>
      <c r="D4263">
        <v>0</v>
      </c>
      <c r="E4263">
        <v>0</v>
      </c>
      <c r="F4263" s="1"/>
      <c r="G4263" s="1"/>
      <c r="H4263" s="1"/>
      <c r="I4263" s="1"/>
      <c r="J4263" s="1"/>
      <c r="K4263" s="1"/>
      <c r="L4263" s="1"/>
      <c r="M4263" s="1"/>
    </row>
    <row r="4264" spans="1:13" x14ac:dyDescent="0.25">
      <c r="A4264" t="s">
        <v>30</v>
      </c>
      <c r="B4264">
        <v>182</v>
      </c>
      <c r="C4264">
        <v>1825</v>
      </c>
      <c r="D4264">
        <v>0</v>
      </c>
      <c r="E4264">
        <v>0</v>
      </c>
      <c r="F4264" s="1"/>
      <c r="G4264" s="1"/>
      <c r="H4264" s="1"/>
      <c r="I4264" s="1"/>
      <c r="J4264" s="1"/>
      <c r="K4264" s="1"/>
      <c r="L4264" s="1"/>
      <c r="M4264" s="1"/>
    </row>
    <row r="4265" spans="1:13" x14ac:dyDescent="0.25">
      <c r="A4265" t="s">
        <v>30</v>
      </c>
      <c r="B4265">
        <v>182</v>
      </c>
      <c r="C4265">
        <v>1826</v>
      </c>
      <c r="D4265">
        <v>0</v>
      </c>
      <c r="E4265">
        <v>0</v>
      </c>
      <c r="F4265" s="1"/>
      <c r="G4265" s="1"/>
      <c r="H4265" s="1"/>
      <c r="I4265" s="1"/>
      <c r="J4265" s="1"/>
      <c r="K4265" s="1"/>
      <c r="L4265" s="1"/>
      <c r="M4265" s="1"/>
    </row>
    <row r="4266" spans="1:13" x14ac:dyDescent="0.25">
      <c r="A4266" t="s">
        <v>30</v>
      </c>
      <c r="B4266">
        <v>182</v>
      </c>
      <c r="C4266">
        <v>1827</v>
      </c>
      <c r="D4266">
        <v>0</v>
      </c>
      <c r="E4266">
        <v>0</v>
      </c>
      <c r="F4266" s="1"/>
      <c r="G4266" s="1"/>
      <c r="H4266" s="1"/>
      <c r="I4266" s="1"/>
      <c r="J4266" s="1"/>
      <c r="K4266" s="1"/>
      <c r="L4266" s="1"/>
      <c r="M4266" s="1"/>
    </row>
    <row r="4267" spans="1:13" x14ac:dyDescent="0.25">
      <c r="A4267" t="s">
        <v>30</v>
      </c>
      <c r="B4267">
        <v>182</v>
      </c>
      <c r="C4267">
        <v>1828</v>
      </c>
      <c r="D4267">
        <v>0</v>
      </c>
      <c r="E4267">
        <v>0</v>
      </c>
      <c r="F4267" s="1"/>
      <c r="G4267" s="1"/>
      <c r="H4267" s="1"/>
      <c r="I4267" s="1"/>
      <c r="J4267" s="1"/>
      <c r="K4267" s="1"/>
      <c r="L4267" s="1"/>
      <c r="M4267" s="1"/>
    </row>
    <row r="4268" spans="1:13" x14ac:dyDescent="0.25">
      <c r="A4268" t="s">
        <v>30</v>
      </c>
      <c r="B4268">
        <v>182</v>
      </c>
      <c r="C4268">
        <v>1829</v>
      </c>
      <c r="D4268">
        <v>0</v>
      </c>
      <c r="E4268">
        <v>0</v>
      </c>
      <c r="F4268" s="1"/>
      <c r="G4268" s="1"/>
      <c r="H4268" s="1"/>
      <c r="I4268" s="1"/>
      <c r="J4268" s="1"/>
      <c r="K4268" s="1"/>
      <c r="L4268" s="1"/>
      <c r="M4268" s="1"/>
    </row>
    <row r="4269" spans="1:13" x14ac:dyDescent="0.25">
      <c r="A4269" t="s">
        <v>30</v>
      </c>
      <c r="B4269">
        <v>182</v>
      </c>
      <c r="C4269">
        <v>1830</v>
      </c>
      <c r="D4269">
        <v>0</v>
      </c>
      <c r="E4269">
        <v>0</v>
      </c>
      <c r="F4269" s="1"/>
      <c r="G4269" s="1"/>
      <c r="H4269" s="1"/>
      <c r="I4269" s="1"/>
      <c r="J4269" s="1"/>
      <c r="K4269" s="1"/>
      <c r="L4269" s="1"/>
      <c r="M4269" s="1"/>
    </row>
    <row r="4270" spans="1:13" x14ac:dyDescent="0.25">
      <c r="A4270" t="s">
        <v>30</v>
      </c>
      <c r="B4270">
        <v>182</v>
      </c>
      <c r="C4270">
        <v>1831</v>
      </c>
      <c r="D4270">
        <v>0</v>
      </c>
      <c r="E4270">
        <v>0</v>
      </c>
      <c r="F4270" s="1"/>
      <c r="G4270" s="1"/>
      <c r="H4270" s="1"/>
      <c r="I4270" s="1"/>
      <c r="J4270" s="1"/>
      <c r="K4270" s="1"/>
      <c r="L4270" s="1"/>
      <c r="M4270" s="1"/>
    </row>
    <row r="4271" spans="1:13" x14ac:dyDescent="0.25">
      <c r="A4271" t="s">
        <v>30</v>
      </c>
      <c r="B4271">
        <v>182</v>
      </c>
      <c r="C4271">
        <v>1832</v>
      </c>
      <c r="D4271">
        <v>0</v>
      </c>
      <c r="E4271">
        <v>0</v>
      </c>
      <c r="F4271" s="1"/>
      <c r="G4271" s="1"/>
      <c r="H4271" s="1"/>
      <c r="I4271" s="1"/>
      <c r="J4271" s="1"/>
      <c r="K4271" s="1"/>
      <c r="L4271" s="1"/>
      <c r="M4271" s="1"/>
    </row>
    <row r="4272" spans="1:13" x14ac:dyDescent="0.25">
      <c r="A4272" t="s">
        <v>30</v>
      </c>
      <c r="B4272">
        <v>182</v>
      </c>
      <c r="C4272">
        <v>1833</v>
      </c>
      <c r="D4272">
        <v>0</v>
      </c>
      <c r="E4272">
        <v>0</v>
      </c>
      <c r="F4272" s="1"/>
      <c r="G4272" s="1"/>
      <c r="H4272" s="1"/>
      <c r="I4272" s="1"/>
      <c r="J4272" s="1"/>
      <c r="K4272" s="1"/>
      <c r="L4272" s="1"/>
      <c r="M4272" s="1"/>
    </row>
    <row r="4273" spans="1:13" x14ac:dyDescent="0.25">
      <c r="A4273" t="s">
        <v>30</v>
      </c>
      <c r="B4273">
        <v>182</v>
      </c>
      <c r="C4273">
        <v>1834</v>
      </c>
      <c r="D4273">
        <v>0</v>
      </c>
      <c r="E4273">
        <v>0</v>
      </c>
      <c r="F4273" s="1"/>
      <c r="G4273" s="1"/>
      <c r="H4273" s="1"/>
      <c r="I4273" s="1"/>
      <c r="J4273" s="1"/>
      <c r="K4273" s="1"/>
      <c r="L4273" s="1"/>
      <c r="M4273" s="1"/>
    </row>
    <row r="4274" spans="1:13" x14ac:dyDescent="0.25">
      <c r="A4274" t="s">
        <v>30</v>
      </c>
      <c r="B4274">
        <v>182</v>
      </c>
      <c r="C4274">
        <v>1835</v>
      </c>
      <c r="D4274">
        <v>0</v>
      </c>
      <c r="E4274">
        <v>0</v>
      </c>
      <c r="F4274" s="1"/>
      <c r="G4274" s="1"/>
      <c r="H4274" s="1"/>
      <c r="I4274" s="1"/>
      <c r="J4274" s="1"/>
      <c r="K4274" s="1"/>
      <c r="L4274" s="1"/>
      <c r="M4274" s="1"/>
    </row>
    <row r="4275" spans="1:13" x14ac:dyDescent="0.25">
      <c r="A4275" t="s">
        <v>30</v>
      </c>
      <c r="B4275">
        <v>182</v>
      </c>
      <c r="C4275">
        <v>1836</v>
      </c>
      <c r="D4275">
        <v>0</v>
      </c>
      <c r="E4275">
        <v>0</v>
      </c>
      <c r="F4275" s="1"/>
      <c r="G4275" s="1"/>
      <c r="H4275" s="1"/>
      <c r="I4275" s="1"/>
      <c r="J4275" s="1"/>
      <c r="K4275" s="1"/>
      <c r="L4275" s="1"/>
      <c r="M4275" s="1"/>
    </row>
    <row r="4276" spans="1:13" x14ac:dyDescent="0.25">
      <c r="A4276" t="s">
        <v>30</v>
      </c>
      <c r="B4276">
        <v>182</v>
      </c>
      <c r="C4276">
        <v>1837</v>
      </c>
      <c r="D4276">
        <v>0</v>
      </c>
      <c r="E4276">
        <v>0</v>
      </c>
      <c r="F4276" s="1"/>
      <c r="G4276" s="1"/>
      <c r="H4276" s="1"/>
      <c r="I4276" s="1"/>
      <c r="J4276" s="1"/>
      <c r="K4276" s="1"/>
      <c r="L4276" s="1"/>
      <c r="M4276" s="1"/>
    </row>
    <row r="4277" spans="1:13" x14ac:dyDescent="0.25">
      <c r="A4277" t="s">
        <v>30</v>
      </c>
      <c r="B4277">
        <v>182</v>
      </c>
      <c r="C4277">
        <v>1838</v>
      </c>
      <c r="D4277">
        <v>0</v>
      </c>
      <c r="E4277">
        <v>0</v>
      </c>
      <c r="F4277" s="1"/>
      <c r="G4277" s="1"/>
      <c r="H4277" s="1"/>
      <c r="I4277" s="1"/>
      <c r="J4277" s="1"/>
      <c r="K4277" s="1"/>
      <c r="L4277" s="1"/>
      <c r="M4277" s="1"/>
    </row>
    <row r="4278" spans="1:13" x14ac:dyDescent="0.25">
      <c r="A4278" t="s">
        <v>30</v>
      </c>
      <c r="B4278">
        <v>182</v>
      </c>
      <c r="C4278">
        <v>1839</v>
      </c>
      <c r="D4278">
        <v>0</v>
      </c>
      <c r="E4278">
        <v>0</v>
      </c>
      <c r="F4278" s="1"/>
      <c r="G4278" s="1"/>
      <c r="H4278" s="1"/>
      <c r="I4278" s="1"/>
      <c r="J4278" s="1"/>
      <c r="K4278" s="1"/>
      <c r="L4278" s="1"/>
      <c r="M4278" s="1"/>
    </row>
    <row r="4279" spans="1:13" x14ac:dyDescent="0.25">
      <c r="A4279" t="s">
        <v>30</v>
      </c>
      <c r="B4279">
        <v>182</v>
      </c>
      <c r="C4279">
        <v>1840</v>
      </c>
      <c r="D4279">
        <v>0</v>
      </c>
      <c r="E4279">
        <v>0</v>
      </c>
      <c r="F4279" s="1"/>
      <c r="G4279" s="1"/>
      <c r="H4279" s="1"/>
      <c r="I4279" s="1"/>
      <c r="J4279" s="1"/>
      <c r="K4279" s="1"/>
      <c r="L4279" s="1"/>
      <c r="M4279" s="1"/>
    </row>
    <row r="4280" spans="1:13" x14ac:dyDescent="0.25">
      <c r="A4280" t="s">
        <v>30</v>
      </c>
      <c r="B4280">
        <v>182</v>
      </c>
      <c r="C4280">
        <v>1841</v>
      </c>
      <c r="D4280">
        <v>0</v>
      </c>
      <c r="E4280">
        <v>0</v>
      </c>
      <c r="F4280" s="1"/>
      <c r="G4280" s="1"/>
      <c r="H4280" s="1"/>
      <c r="I4280" s="1"/>
      <c r="J4280" s="1"/>
      <c r="K4280" s="1"/>
      <c r="L4280" s="1"/>
      <c r="M4280" s="1"/>
    </row>
    <row r="4281" spans="1:13" x14ac:dyDescent="0.25">
      <c r="A4281" t="s">
        <v>30</v>
      </c>
      <c r="B4281">
        <v>182</v>
      </c>
      <c r="C4281">
        <v>1842</v>
      </c>
      <c r="D4281">
        <v>0</v>
      </c>
      <c r="E4281">
        <v>0</v>
      </c>
      <c r="F4281" s="1"/>
      <c r="G4281" s="1"/>
      <c r="H4281" s="1"/>
      <c r="I4281" s="1"/>
      <c r="J4281" s="1"/>
      <c r="K4281" s="1"/>
      <c r="L4281" s="1"/>
      <c r="M4281" s="1"/>
    </row>
    <row r="4282" spans="1:13" x14ac:dyDescent="0.25">
      <c r="A4282" t="s">
        <v>30</v>
      </c>
      <c r="B4282">
        <v>182</v>
      </c>
      <c r="C4282">
        <v>1843</v>
      </c>
      <c r="D4282">
        <v>0</v>
      </c>
      <c r="E4282">
        <v>0</v>
      </c>
      <c r="F4282" s="1"/>
      <c r="G4282" s="1"/>
      <c r="H4282" s="1"/>
      <c r="I4282" s="1"/>
      <c r="J4282" s="1"/>
      <c r="K4282" s="1"/>
      <c r="L4282" s="1"/>
      <c r="M4282" s="1"/>
    </row>
    <row r="4283" spans="1:13" x14ac:dyDescent="0.25">
      <c r="A4283" t="s">
        <v>30</v>
      </c>
      <c r="B4283">
        <v>182</v>
      </c>
      <c r="C4283">
        <v>1844</v>
      </c>
      <c r="D4283">
        <v>0</v>
      </c>
      <c r="E4283">
        <v>0</v>
      </c>
      <c r="F4283" s="1"/>
      <c r="G4283" s="1"/>
      <c r="H4283" s="1"/>
      <c r="I4283" s="1"/>
      <c r="J4283" s="1"/>
      <c r="K4283" s="1"/>
      <c r="L4283" s="1"/>
      <c r="M4283" s="1"/>
    </row>
    <row r="4284" spans="1:13" x14ac:dyDescent="0.25">
      <c r="A4284" t="s">
        <v>30</v>
      </c>
      <c r="B4284">
        <v>182</v>
      </c>
      <c r="C4284">
        <v>1845</v>
      </c>
      <c r="D4284">
        <v>0</v>
      </c>
      <c r="E4284">
        <v>0</v>
      </c>
      <c r="F4284" s="1"/>
      <c r="G4284" s="1"/>
      <c r="H4284" s="1"/>
      <c r="I4284" s="1"/>
      <c r="J4284" s="1"/>
      <c r="K4284" s="1"/>
      <c r="L4284" s="1"/>
      <c r="M4284" s="1"/>
    </row>
    <row r="4285" spans="1:13" x14ac:dyDescent="0.25">
      <c r="A4285" t="s">
        <v>30</v>
      </c>
      <c r="B4285">
        <v>182</v>
      </c>
      <c r="C4285">
        <v>1846</v>
      </c>
      <c r="D4285">
        <v>0</v>
      </c>
      <c r="E4285">
        <v>0</v>
      </c>
      <c r="F4285" s="1"/>
      <c r="G4285" s="1"/>
      <c r="H4285" s="1"/>
      <c r="I4285" s="1"/>
      <c r="J4285" s="1"/>
      <c r="K4285" s="1"/>
      <c r="L4285" s="1"/>
      <c r="M4285" s="1"/>
    </row>
    <row r="4286" spans="1:13" x14ac:dyDescent="0.25">
      <c r="A4286" t="s">
        <v>30</v>
      </c>
      <c r="B4286">
        <v>182</v>
      </c>
      <c r="C4286">
        <v>1847</v>
      </c>
      <c r="D4286">
        <v>0</v>
      </c>
      <c r="E4286">
        <v>0</v>
      </c>
      <c r="F4286" s="1"/>
      <c r="G4286" s="1"/>
      <c r="H4286" s="1"/>
      <c r="I4286" s="1"/>
      <c r="J4286" s="1"/>
      <c r="K4286" s="1"/>
      <c r="L4286" s="1"/>
      <c r="M4286" s="1"/>
    </row>
    <row r="4287" spans="1:13" x14ac:dyDescent="0.25">
      <c r="A4287" t="s">
        <v>30</v>
      </c>
      <c r="B4287">
        <v>182</v>
      </c>
      <c r="C4287">
        <v>1848</v>
      </c>
      <c r="D4287">
        <v>0</v>
      </c>
      <c r="E4287">
        <v>0</v>
      </c>
      <c r="F4287" s="1"/>
      <c r="G4287" s="1"/>
      <c r="H4287" s="1"/>
      <c r="I4287" s="1"/>
      <c r="J4287" s="1"/>
      <c r="K4287" s="1"/>
      <c r="L4287" s="1"/>
      <c r="M4287" s="1"/>
    </row>
    <row r="4288" spans="1:13" x14ac:dyDescent="0.25">
      <c r="A4288" t="s">
        <v>30</v>
      </c>
      <c r="B4288">
        <v>182</v>
      </c>
      <c r="C4288">
        <v>1849</v>
      </c>
      <c r="D4288">
        <v>0</v>
      </c>
      <c r="E4288">
        <v>0</v>
      </c>
      <c r="F4288" s="1"/>
      <c r="G4288" s="1"/>
      <c r="H4288" s="1"/>
      <c r="I4288" s="1"/>
      <c r="J4288" s="1"/>
      <c r="K4288" s="1"/>
      <c r="L4288" s="1"/>
      <c r="M4288" s="1"/>
    </row>
    <row r="4289" spans="1:13" x14ac:dyDescent="0.25">
      <c r="A4289" t="s">
        <v>30</v>
      </c>
      <c r="B4289">
        <v>182</v>
      </c>
      <c r="C4289">
        <v>1850</v>
      </c>
      <c r="D4289">
        <v>0</v>
      </c>
      <c r="E4289">
        <v>0</v>
      </c>
      <c r="F4289" s="1"/>
      <c r="G4289" s="1"/>
      <c r="H4289" s="1"/>
      <c r="I4289" s="1"/>
      <c r="J4289" s="1"/>
      <c r="K4289" s="1"/>
      <c r="L4289" s="1"/>
      <c r="M4289" s="1"/>
    </row>
    <row r="4290" spans="1:13" x14ac:dyDescent="0.25">
      <c r="A4290" t="s">
        <v>30</v>
      </c>
      <c r="B4290">
        <v>182</v>
      </c>
      <c r="C4290">
        <v>1851</v>
      </c>
      <c r="D4290">
        <v>0</v>
      </c>
      <c r="E4290">
        <v>0</v>
      </c>
      <c r="F4290" s="1"/>
      <c r="G4290" s="1"/>
      <c r="H4290" s="1"/>
      <c r="I4290" s="1"/>
      <c r="J4290" s="1"/>
      <c r="K4290" s="1">
        <v>29.472499847412109</v>
      </c>
      <c r="L4290" s="1"/>
      <c r="M4290" s="1">
        <v>7.6333698999999999</v>
      </c>
    </row>
    <row r="4291" spans="1:13" x14ac:dyDescent="0.25">
      <c r="A4291" t="s">
        <v>30</v>
      </c>
      <c r="B4291">
        <v>182</v>
      </c>
      <c r="C4291">
        <v>1852</v>
      </c>
      <c r="D4291">
        <v>0</v>
      </c>
      <c r="E4291">
        <v>0</v>
      </c>
      <c r="F4291" s="1"/>
      <c r="G4291" s="1"/>
      <c r="H4291" s="1"/>
      <c r="I4291" s="1"/>
      <c r="J4291" s="1"/>
      <c r="K4291" s="1">
        <v>27.271200180053711</v>
      </c>
      <c r="L4291" s="1"/>
      <c r="M4291" s="1"/>
    </row>
    <row r="4292" spans="1:13" x14ac:dyDescent="0.25">
      <c r="A4292" t="s">
        <v>30</v>
      </c>
      <c r="B4292">
        <v>182</v>
      </c>
      <c r="C4292">
        <v>1853</v>
      </c>
      <c r="D4292">
        <v>0</v>
      </c>
      <c r="E4292">
        <v>0</v>
      </c>
      <c r="F4292" s="1"/>
      <c r="G4292" s="1"/>
      <c r="H4292" s="1"/>
      <c r="I4292" s="1"/>
      <c r="J4292" s="1"/>
      <c r="K4292" s="1">
        <v>23.163200378417969</v>
      </c>
      <c r="L4292" s="1"/>
      <c r="M4292" s="1"/>
    </row>
    <row r="4293" spans="1:13" x14ac:dyDescent="0.25">
      <c r="A4293" t="s">
        <v>30</v>
      </c>
      <c r="B4293">
        <v>182</v>
      </c>
      <c r="C4293">
        <v>1854</v>
      </c>
      <c r="D4293">
        <v>0</v>
      </c>
      <c r="E4293">
        <v>0</v>
      </c>
      <c r="F4293" s="1"/>
      <c r="G4293" s="1"/>
      <c r="H4293" s="1"/>
      <c r="I4293" s="1"/>
      <c r="J4293" s="1"/>
      <c r="K4293" s="1">
        <v>28.298799514770508</v>
      </c>
      <c r="L4293" s="1"/>
      <c r="M4293" s="1"/>
    </row>
    <row r="4294" spans="1:13" x14ac:dyDescent="0.25">
      <c r="A4294" t="s">
        <v>30</v>
      </c>
      <c r="B4294">
        <v>182</v>
      </c>
      <c r="C4294">
        <v>1855</v>
      </c>
      <c r="D4294">
        <v>0</v>
      </c>
      <c r="E4294">
        <v>0</v>
      </c>
      <c r="F4294" s="1"/>
      <c r="G4294" s="1"/>
      <c r="H4294" s="1"/>
      <c r="I4294" s="1"/>
      <c r="J4294" s="1"/>
      <c r="K4294" s="1">
        <v>26.918500900268555</v>
      </c>
      <c r="L4294" s="1"/>
      <c r="M4294" s="1"/>
    </row>
    <row r="4295" spans="1:13" x14ac:dyDescent="0.25">
      <c r="A4295" t="s">
        <v>30</v>
      </c>
      <c r="B4295">
        <v>182</v>
      </c>
      <c r="C4295">
        <v>1856</v>
      </c>
      <c r="D4295">
        <v>0</v>
      </c>
      <c r="E4295">
        <v>0</v>
      </c>
      <c r="F4295" s="1"/>
      <c r="G4295" s="1"/>
      <c r="H4295" s="1"/>
      <c r="I4295" s="1"/>
      <c r="J4295" s="1"/>
      <c r="K4295" s="1">
        <v>26.049800872802734</v>
      </c>
      <c r="L4295" s="1"/>
      <c r="M4295" s="1"/>
    </row>
    <row r="4296" spans="1:13" x14ac:dyDescent="0.25">
      <c r="A4296" t="s">
        <v>30</v>
      </c>
      <c r="B4296">
        <v>182</v>
      </c>
      <c r="C4296">
        <v>1857</v>
      </c>
      <c r="D4296">
        <v>0</v>
      </c>
      <c r="E4296">
        <v>0</v>
      </c>
      <c r="F4296" s="1"/>
      <c r="G4296" s="1"/>
      <c r="H4296" s="1"/>
      <c r="I4296" s="1"/>
      <c r="J4296" s="1"/>
      <c r="K4296" s="1">
        <v>28.806600570678711</v>
      </c>
      <c r="L4296" s="1"/>
      <c r="M4296" s="1"/>
    </row>
    <row r="4297" spans="1:13" x14ac:dyDescent="0.25">
      <c r="A4297" t="s">
        <v>30</v>
      </c>
      <c r="B4297">
        <v>182</v>
      </c>
      <c r="C4297">
        <v>1858</v>
      </c>
      <c r="D4297">
        <v>0</v>
      </c>
      <c r="E4297">
        <v>0</v>
      </c>
      <c r="F4297" s="1"/>
      <c r="G4297" s="1"/>
      <c r="H4297" s="1"/>
      <c r="I4297" s="1"/>
      <c r="J4297" s="1"/>
      <c r="K4297" s="1">
        <v>28.16819953918457</v>
      </c>
      <c r="L4297" s="1"/>
      <c r="M4297" s="1"/>
    </row>
    <row r="4298" spans="1:13" x14ac:dyDescent="0.25">
      <c r="A4298" t="s">
        <v>30</v>
      </c>
      <c r="B4298">
        <v>182</v>
      </c>
      <c r="C4298">
        <v>1859</v>
      </c>
      <c r="D4298">
        <v>0</v>
      </c>
      <c r="E4298">
        <v>0</v>
      </c>
      <c r="F4298" s="1"/>
      <c r="G4298" s="1"/>
      <c r="H4298" s="1"/>
      <c r="I4298" s="1"/>
      <c r="J4298" s="1"/>
      <c r="K4298" s="1">
        <v>29.427200317382812</v>
      </c>
      <c r="L4298" s="1"/>
      <c r="M4298" s="1"/>
    </row>
    <row r="4299" spans="1:13" x14ac:dyDescent="0.25">
      <c r="A4299" t="s">
        <v>30</v>
      </c>
      <c r="B4299">
        <v>182</v>
      </c>
      <c r="C4299">
        <v>1860</v>
      </c>
      <c r="D4299">
        <v>0</v>
      </c>
      <c r="E4299">
        <v>0</v>
      </c>
      <c r="F4299" s="1"/>
      <c r="G4299" s="1"/>
      <c r="H4299" s="1"/>
      <c r="I4299" s="1"/>
      <c r="J4299" s="1"/>
      <c r="K4299" s="1">
        <v>32.494800567626953</v>
      </c>
      <c r="L4299" s="1"/>
      <c r="M4299" s="1"/>
    </row>
    <row r="4300" spans="1:13" x14ac:dyDescent="0.25">
      <c r="A4300" t="s">
        <v>30</v>
      </c>
      <c r="B4300">
        <v>182</v>
      </c>
      <c r="C4300">
        <v>1861</v>
      </c>
      <c r="D4300">
        <v>0</v>
      </c>
      <c r="E4300">
        <v>0</v>
      </c>
      <c r="F4300" s="1"/>
      <c r="G4300" s="1"/>
      <c r="H4300" s="1"/>
      <c r="I4300" s="1"/>
      <c r="J4300" s="1"/>
      <c r="K4300" s="1">
        <v>33.514701843261719</v>
      </c>
      <c r="L4300" s="1"/>
      <c r="M4300" s="1"/>
    </row>
    <row r="4301" spans="1:13" x14ac:dyDescent="0.25">
      <c r="A4301" t="s">
        <v>30</v>
      </c>
      <c r="B4301">
        <v>182</v>
      </c>
      <c r="C4301">
        <v>1862</v>
      </c>
      <c r="D4301">
        <v>0</v>
      </c>
      <c r="E4301">
        <v>0</v>
      </c>
      <c r="F4301" s="1"/>
      <c r="G4301" s="1"/>
      <c r="H4301" s="1"/>
      <c r="I4301" s="1"/>
      <c r="J4301" s="1"/>
      <c r="K4301" s="1">
        <v>32.887298583984375</v>
      </c>
      <c r="L4301" s="1"/>
      <c r="M4301" s="1"/>
    </row>
    <row r="4302" spans="1:13" x14ac:dyDescent="0.25">
      <c r="A4302" t="s">
        <v>30</v>
      </c>
      <c r="B4302">
        <v>182</v>
      </c>
      <c r="C4302">
        <v>1863</v>
      </c>
      <c r="D4302">
        <v>0</v>
      </c>
      <c r="E4302">
        <v>0</v>
      </c>
      <c r="F4302" s="1"/>
      <c r="G4302" s="1"/>
      <c r="H4302" s="1"/>
      <c r="I4302" s="1"/>
      <c r="J4302" s="1"/>
      <c r="K4302" s="1">
        <v>33.388198852539062</v>
      </c>
      <c r="L4302" s="1"/>
      <c r="M4302" s="1"/>
    </row>
    <row r="4303" spans="1:13" x14ac:dyDescent="0.25">
      <c r="A4303" t="s">
        <v>30</v>
      </c>
      <c r="B4303">
        <v>182</v>
      </c>
      <c r="C4303">
        <v>1864</v>
      </c>
      <c r="D4303">
        <v>0</v>
      </c>
      <c r="E4303">
        <v>0</v>
      </c>
      <c r="F4303" s="1"/>
      <c r="G4303" s="1"/>
      <c r="H4303" s="1"/>
      <c r="I4303" s="1"/>
      <c r="J4303" s="1"/>
      <c r="K4303" s="1">
        <v>35.952598571777344</v>
      </c>
      <c r="L4303" s="1"/>
      <c r="M4303" s="1"/>
    </row>
    <row r="4304" spans="1:13" x14ac:dyDescent="0.25">
      <c r="A4304" t="s">
        <v>30</v>
      </c>
      <c r="B4304">
        <v>182</v>
      </c>
      <c r="C4304">
        <v>1865</v>
      </c>
      <c r="D4304">
        <v>0</v>
      </c>
      <c r="E4304">
        <v>0</v>
      </c>
      <c r="F4304" s="1"/>
      <c r="G4304" s="1"/>
      <c r="H4304" s="1"/>
      <c r="I4304" s="1"/>
      <c r="J4304" s="1"/>
      <c r="K4304" s="1">
        <v>38.553901672363281</v>
      </c>
      <c r="L4304" s="1"/>
      <c r="M4304" s="1"/>
    </row>
    <row r="4305" spans="1:13" x14ac:dyDescent="0.25">
      <c r="A4305" t="s">
        <v>30</v>
      </c>
      <c r="B4305">
        <v>182</v>
      </c>
      <c r="C4305">
        <v>1866</v>
      </c>
      <c r="D4305">
        <v>0</v>
      </c>
      <c r="E4305">
        <v>0</v>
      </c>
      <c r="F4305" s="1"/>
      <c r="G4305" s="1"/>
      <c r="H4305" s="1"/>
      <c r="I4305" s="1"/>
      <c r="J4305" s="1"/>
      <c r="K4305" s="1">
        <v>40.140300750732422</v>
      </c>
      <c r="L4305" s="1"/>
      <c r="M4305" s="1">
        <v>3.7917198999999999</v>
      </c>
    </row>
    <row r="4306" spans="1:13" x14ac:dyDescent="0.25">
      <c r="A4306" t="s">
        <v>30</v>
      </c>
      <c r="B4306">
        <v>182</v>
      </c>
      <c r="C4306">
        <v>1867</v>
      </c>
      <c r="D4306">
        <v>0</v>
      </c>
      <c r="E4306">
        <v>0</v>
      </c>
      <c r="F4306" s="1"/>
      <c r="G4306" s="1"/>
      <c r="H4306" s="1"/>
      <c r="I4306" s="1"/>
      <c r="J4306" s="1"/>
      <c r="K4306" s="1">
        <v>40.680301666259766</v>
      </c>
      <c r="L4306" s="1"/>
      <c r="M4306" s="1">
        <v>2.90713</v>
      </c>
    </row>
    <row r="4307" spans="1:13" x14ac:dyDescent="0.25">
      <c r="A4307" t="s">
        <v>30</v>
      </c>
      <c r="B4307">
        <v>182</v>
      </c>
      <c r="C4307">
        <v>1868</v>
      </c>
      <c r="D4307">
        <v>0</v>
      </c>
      <c r="E4307">
        <v>0</v>
      </c>
      <c r="F4307" s="1"/>
      <c r="G4307" s="1"/>
      <c r="H4307" s="1"/>
      <c r="I4307" s="1"/>
      <c r="J4307" s="1"/>
      <c r="K4307" s="1">
        <v>46.292400360107422</v>
      </c>
      <c r="L4307" s="1"/>
      <c r="M4307" s="1">
        <v>1.05</v>
      </c>
    </row>
    <row r="4308" spans="1:13" x14ac:dyDescent="0.25">
      <c r="A4308" t="s">
        <v>30</v>
      </c>
      <c r="B4308">
        <v>182</v>
      </c>
      <c r="C4308">
        <v>1869</v>
      </c>
      <c r="D4308">
        <v>0</v>
      </c>
      <c r="E4308">
        <v>0</v>
      </c>
      <c r="F4308" s="1"/>
      <c r="G4308" s="1"/>
      <c r="H4308" s="1"/>
      <c r="I4308" s="1"/>
      <c r="J4308" s="1"/>
      <c r="K4308" s="1">
        <v>48.863300323486328</v>
      </c>
      <c r="L4308" s="1"/>
      <c r="M4308" s="1">
        <v>2.6224599</v>
      </c>
    </row>
    <row r="4309" spans="1:13" x14ac:dyDescent="0.25">
      <c r="A4309" t="s">
        <v>30</v>
      </c>
      <c r="B4309">
        <v>182</v>
      </c>
      <c r="C4309">
        <v>1870</v>
      </c>
      <c r="D4309">
        <v>0</v>
      </c>
      <c r="E4309">
        <v>0</v>
      </c>
      <c r="F4309" s="1"/>
      <c r="G4309" s="1"/>
      <c r="H4309" s="1"/>
      <c r="I4309" s="1"/>
      <c r="J4309" s="1"/>
      <c r="K4309" s="1">
        <v>50.267299652099609</v>
      </c>
      <c r="L4309" s="1"/>
      <c r="M4309" s="1">
        <v>1.71167</v>
      </c>
    </row>
    <row r="4310" spans="1:13" x14ac:dyDescent="0.25">
      <c r="A4310" t="s">
        <v>30</v>
      </c>
      <c r="B4310">
        <v>182</v>
      </c>
      <c r="C4310">
        <v>1871</v>
      </c>
      <c r="D4310">
        <v>0</v>
      </c>
      <c r="E4310">
        <v>0</v>
      </c>
      <c r="F4310" s="1"/>
      <c r="G4310" s="1"/>
      <c r="H4310" s="1"/>
      <c r="I4310" s="1"/>
      <c r="J4310" s="1"/>
      <c r="K4310" s="1">
        <v>59.473098754882813</v>
      </c>
      <c r="L4310" s="1"/>
      <c r="M4310" s="1">
        <v>-3.7449601000000001</v>
      </c>
    </row>
    <row r="4311" spans="1:13" x14ac:dyDescent="0.25">
      <c r="A4311" t="s">
        <v>30</v>
      </c>
      <c r="B4311">
        <v>182</v>
      </c>
      <c r="C4311">
        <v>1872</v>
      </c>
      <c r="D4311">
        <v>0</v>
      </c>
      <c r="E4311">
        <v>0</v>
      </c>
      <c r="F4311" s="1"/>
      <c r="G4311" s="1"/>
      <c r="H4311" s="1"/>
      <c r="I4311" s="1"/>
      <c r="J4311" s="1"/>
      <c r="K4311" s="1">
        <v>55.948898315429688</v>
      </c>
      <c r="L4311" s="1"/>
      <c r="M4311" s="1">
        <v>2.9056899999999999</v>
      </c>
    </row>
    <row r="4312" spans="1:13" x14ac:dyDescent="0.25">
      <c r="A4312" t="s">
        <v>30</v>
      </c>
      <c r="B4312">
        <v>182</v>
      </c>
      <c r="C4312">
        <v>1873</v>
      </c>
      <c r="D4312">
        <v>0</v>
      </c>
      <c r="E4312">
        <v>0</v>
      </c>
      <c r="F4312" s="1"/>
      <c r="G4312" s="1"/>
      <c r="H4312" s="1"/>
      <c r="I4312" s="1"/>
      <c r="J4312" s="1"/>
      <c r="K4312" s="1">
        <v>52.698101043701172</v>
      </c>
      <c r="L4312" s="1"/>
      <c r="M4312" s="1">
        <v>4.1636701</v>
      </c>
    </row>
    <row r="4313" spans="1:13" x14ac:dyDescent="0.25">
      <c r="A4313" t="s">
        <v>30</v>
      </c>
      <c r="B4313">
        <v>182</v>
      </c>
      <c r="C4313">
        <v>1874</v>
      </c>
      <c r="D4313">
        <v>0</v>
      </c>
      <c r="E4313">
        <v>0</v>
      </c>
      <c r="F4313" s="1"/>
      <c r="G4313" s="1"/>
      <c r="H4313" s="1"/>
      <c r="I4313" s="1"/>
      <c r="J4313" s="1"/>
      <c r="K4313" s="1">
        <v>55.101699829101562</v>
      </c>
      <c r="L4313" s="1"/>
      <c r="M4313" s="1">
        <v>-1.63106</v>
      </c>
    </row>
    <row r="4314" spans="1:13" x14ac:dyDescent="0.25">
      <c r="A4314" t="s">
        <v>30</v>
      </c>
      <c r="B4314">
        <v>182</v>
      </c>
      <c r="C4314">
        <v>1875</v>
      </c>
      <c r="D4314">
        <v>0</v>
      </c>
      <c r="E4314">
        <v>0</v>
      </c>
      <c r="F4314" s="1"/>
      <c r="G4314" s="1"/>
      <c r="H4314" s="1"/>
      <c r="I4314" s="1"/>
      <c r="J4314" s="1"/>
      <c r="K4314" s="1">
        <v>53.430198669433594</v>
      </c>
      <c r="L4314" s="1"/>
      <c r="M4314" s="1">
        <v>-0.116768</v>
      </c>
    </row>
    <row r="4315" spans="1:13" x14ac:dyDescent="0.25">
      <c r="A4315" t="s">
        <v>30</v>
      </c>
      <c r="B4315">
        <v>182</v>
      </c>
      <c r="C4315">
        <v>1876</v>
      </c>
      <c r="D4315">
        <v>0</v>
      </c>
      <c r="E4315">
        <v>0</v>
      </c>
      <c r="F4315" s="1"/>
      <c r="G4315" s="1"/>
      <c r="H4315" s="1"/>
      <c r="I4315" s="1"/>
      <c r="J4315" s="1"/>
      <c r="K4315" s="1">
        <v>54.819900512695312</v>
      </c>
      <c r="L4315" s="1"/>
      <c r="M4315" s="1">
        <v>-2.3380898999999999</v>
      </c>
    </row>
    <row r="4316" spans="1:13" x14ac:dyDescent="0.25">
      <c r="A4316" t="s">
        <v>30</v>
      </c>
      <c r="B4316">
        <v>182</v>
      </c>
      <c r="C4316">
        <v>1877</v>
      </c>
      <c r="D4316">
        <v>0</v>
      </c>
      <c r="E4316">
        <v>0</v>
      </c>
      <c r="F4316" s="1"/>
      <c r="G4316" s="1"/>
      <c r="H4316" s="1"/>
      <c r="I4316" s="1"/>
      <c r="J4316" s="1"/>
      <c r="K4316" s="1">
        <v>56.146499633789063</v>
      </c>
      <c r="L4316" s="1"/>
      <c r="M4316" s="1">
        <v>4.6684197999999997</v>
      </c>
    </row>
    <row r="4317" spans="1:13" x14ac:dyDescent="0.25">
      <c r="A4317" t="s">
        <v>30</v>
      </c>
      <c r="B4317">
        <v>182</v>
      </c>
      <c r="C4317">
        <v>1878</v>
      </c>
      <c r="D4317">
        <v>0</v>
      </c>
      <c r="E4317">
        <v>0</v>
      </c>
      <c r="F4317" s="1"/>
      <c r="G4317" s="1"/>
      <c r="H4317" s="1"/>
      <c r="I4317" s="1"/>
      <c r="J4317" s="1"/>
      <c r="K4317" s="1">
        <v>59.688899993896484</v>
      </c>
      <c r="L4317" s="1"/>
      <c r="M4317" s="1">
        <v>6.8617999999999998E-2</v>
      </c>
    </row>
    <row r="4318" spans="1:13" x14ac:dyDescent="0.25">
      <c r="A4318" t="s">
        <v>30</v>
      </c>
      <c r="B4318">
        <v>182</v>
      </c>
      <c r="C4318">
        <v>1879</v>
      </c>
      <c r="D4318">
        <v>0</v>
      </c>
      <c r="E4318">
        <v>0</v>
      </c>
      <c r="F4318" s="1"/>
      <c r="G4318" s="1"/>
      <c r="H4318" s="1"/>
      <c r="I4318" s="1"/>
      <c r="J4318" s="1"/>
      <c r="K4318" s="1">
        <v>61.572299957275391</v>
      </c>
      <c r="L4318" s="1"/>
      <c r="M4318" s="1">
        <v>0.20571400000000001</v>
      </c>
    </row>
    <row r="4319" spans="1:13" x14ac:dyDescent="0.25">
      <c r="A4319" t="s">
        <v>30</v>
      </c>
      <c r="B4319">
        <v>182</v>
      </c>
      <c r="C4319">
        <v>1880</v>
      </c>
      <c r="D4319">
        <v>0</v>
      </c>
      <c r="E4319">
        <v>0</v>
      </c>
      <c r="F4319" s="1">
        <v>5.1113500595092773</v>
      </c>
      <c r="G4319" s="1">
        <v>6.7430300712585449</v>
      </c>
      <c r="H4319" s="1">
        <v>3.0458199977874756</v>
      </c>
      <c r="I4319" s="1">
        <v>3.6972100734710693</v>
      </c>
      <c r="J4319" s="1">
        <v>1.414139986038208</v>
      </c>
      <c r="K4319" s="1">
        <v>62.609699249267578</v>
      </c>
      <c r="L4319" s="1"/>
      <c r="M4319" s="1">
        <v>-0.38777399000000001</v>
      </c>
    </row>
    <row r="4320" spans="1:13" x14ac:dyDescent="0.25">
      <c r="A4320" t="s">
        <v>30</v>
      </c>
      <c r="B4320">
        <v>182</v>
      </c>
      <c r="C4320">
        <v>1881</v>
      </c>
      <c r="D4320">
        <v>0</v>
      </c>
      <c r="E4320">
        <v>0</v>
      </c>
      <c r="F4320" s="1">
        <v>5.3786301612854004</v>
      </c>
      <c r="G4320" s="1">
        <v>6.5807299613952637</v>
      </c>
      <c r="H4320" s="1">
        <v>3.0240499973297119</v>
      </c>
      <c r="I4320" s="1">
        <v>3.5566799640655518</v>
      </c>
      <c r="J4320" s="1">
        <v>1.8219501972198486</v>
      </c>
      <c r="K4320" s="1">
        <v>59.525901794433594</v>
      </c>
      <c r="L4320" s="1">
        <v>3.3399999</v>
      </c>
      <c r="M4320" s="1">
        <v>3.3432599999999999</v>
      </c>
    </row>
    <row r="4321" spans="1:13" x14ac:dyDescent="0.25">
      <c r="A4321" t="s">
        <v>30</v>
      </c>
      <c r="B4321">
        <v>182</v>
      </c>
      <c r="C4321">
        <v>1882</v>
      </c>
      <c r="D4321">
        <v>0</v>
      </c>
      <c r="E4321">
        <v>0</v>
      </c>
      <c r="F4321" s="1">
        <v>5.5999999046325684</v>
      </c>
      <c r="G4321" s="1">
        <v>5.9861698150634766</v>
      </c>
      <c r="H4321" s="1">
        <v>2.897939920425415</v>
      </c>
      <c r="I4321" s="1">
        <v>3.0882298946380615</v>
      </c>
      <c r="J4321" s="1">
        <v>2.5117700099945068</v>
      </c>
      <c r="K4321" s="1">
        <v>60.224098205566406</v>
      </c>
      <c r="L4321" s="1">
        <v>1.4299999000000001</v>
      </c>
      <c r="M4321" s="1">
        <v>3.1464701000000002</v>
      </c>
    </row>
    <row r="4322" spans="1:13" x14ac:dyDescent="0.25">
      <c r="A4322" t="s">
        <v>30</v>
      </c>
      <c r="B4322">
        <v>182</v>
      </c>
      <c r="C4322">
        <v>1883</v>
      </c>
      <c r="D4322">
        <v>0</v>
      </c>
      <c r="E4322">
        <v>0</v>
      </c>
      <c r="F4322" s="1">
        <v>5.4264998435974121</v>
      </c>
      <c r="G4322" s="1">
        <v>6.530829906463623</v>
      </c>
      <c r="H4322" s="1">
        <v>2.9665400981903076</v>
      </c>
      <c r="I4322" s="1">
        <v>3.5642898082733154</v>
      </c>
      <c r="J4322" s="1">
        <v>1.8622100353240967</v>
      </c>
      <c r="K4322" s="1">
        <v>61.826099395751953</v>
      </c>
      <c r="L4322" s="1">
        <v>11.87</v>
      </c>
      <c r="M4322" s="1">
        <v>2.4704598999999998</v>
      </c>
    </row>
    <row r="4323" spans="1:13" x14ac:dyDescent="0.25">
      <c r="A4323" t="s">
        <v>30</v>
      </c>
      <c r="B4323">
        <v>182</v>
      </c>
      <c r="C4323">
        <v>1884</v>
      </c>
      <c r="D4323">
        <v>0</v>
      </c>
      <c r="E4323">
        <v>0</v>
      </c>
      <c r="F4323" s="1">
        <v>5.6222600936889648</v>
      </c>
      <c r="G4323" s="1">
        <v>7.1055698394775391</v>
      </c>
      <c r="H4323" s="1">
        <v>2.8253099918365479</v>
      </c>
      <c r="I4323" s="1">
        <v>4.2802598476409912</v>
      </c>
      <c r="J4323" s="1">
        <v>1.3420002460479736</v>
      </c>
      <c r="K4323" s="1">
        <v>58.845699310302734</v>
      </c>
      <c r="L4323" s="1">
        <v>17.129999000000002</v>
      </c>
      <c r="M4323" s="1">
        <v>3.4381499</v>
      </c>
    </row>
    <row r="4324" spans="1:13" x14ac:dyDescent="0.25">
      <c r="A4324" t="s">
        <v>30</v>
      </c>
      <c r="B4324">
        <v>182</v>
      </c>
      <c r="C4324">
        <v>1885</v>
      </c>
      <c r="D4324">
        <v>0</v>
      </c>
      <c r="E4324">
        <v>0</v>
      </c>
      <c r="F4324" s="1">
        <v>5.5183401107788086</v>
      </c>
      <c r="G4324" s="1">
        <v>7.1986198425292969</v>
      </c>
      <c r="H4324" s="1">
        <v>2.7951600551605225</v>
      </c>
      <c r="I4324" s="1">
        <v>4.4034597873687744</v>
      </c>
      <c r="J4324" s="1">
        <v>1.1148803234100342</v>
      </c>
      <c r="K4324" s="1">
        <v>63.134899139404297</v>
      </c>
      <c r="L4324" s="1">
        <v>8.2799996999999994</v>
      </c>
      <c r="M4324" s="1">
        <v>2.6347798999999998</v>
      </c>
    </row>
    <row r="4325" spans="1:13" x14ac:dyDescent="0.25">
      <c r="A4325" t="s">
        <v>30</v>
      </c>
      <c r="B4325">
        <v>182</v>
      </c>
      <c r="C4325">
        <v>1886</v>
      </c>
      <c r="D4325">
        <v>0</v>
      </c>
      <c r="E4325">
        <v>0</v>
      </c>
      <c r="F4325" s="1">
        <v>5.7353601455688477</v>
      </c>
      <c r="G4325" s="1">
        <v>7.1682600975036621</v>
      </c>
      <c r="H4325" s="1">
        <v>2.7164499759674072</v>
      </c>
      <c r="I4325" s="1">
        <v>4.4518101215362549</v>
      </c>
      <c r="J4325" s="1">
        <v>1.2835500240325928</v>
      </c>
      <c r="K4325" s="1">
        <v>60.606998443603516</v>
      </c>
      <c r="L4325" s="1">
        <v>7.4499997999999996</v>
      </c>
      <c r="M4325" s="1">
        <v>5.5094799999999999</v>
      </c>
    </row>
    <row r="4326" spans="1:13" x14ac:dyDescent="0.25">
      <c r="A4326" t="s">
        <v>30</v>
      </c>
      <c r="B4326">
        <v>182</v>
      </c>
      <c r="C4326">
        <v>1887</v>
      </c>
      <c r="D4326">
        <v>0</v>
      </c>
      <c r="E4326">
        <v>0</v>
      </c>
      <c r="F4326" s="1">
        <v>6.1518502235412598</v>
      </c>
      <c r="G4326" s="1">
        <v>6.8171701431274414</v>
      </c>
      <c r="H4326" s="1">
        <v>2.7290499210357666</v>
      </c>
      <c r="I4326" s="1">
        <v>4.0881202220916748</v>
      </c>
      <c r="J4326" s="1">
        <v>2.063730001449585</v>
      </c>
      <c r="K4326" s="1">
        <v>60.278099060058594</v>
      </c>
      <c r="L4326" s="1">
        <v>10.07</v>
      </c>
      <c r="M4326" s="1">
        <v>2.1336300000000001</v>
      </c>
    </row>
    <row r="4327" spans="1:13" x14ac:dyDescent="0.25">
      <c r="A4327" t="s">
        <v>30</v>
      </c>
      <c r="B4327">
        <v>182</v>
      </c>
      <c r="C4327">
        <v>1888</v>
      </c>
      <c r="D4327">
        <v>0</v>
      </c>
      <c r="E4327">
        <v>0</v>
      </c>
      <c r="F4327" s="1">
        <v>5.8549900054931641</v>
      </c>
      <c r="G4327" s="1">
        <v>7.9904799461364746</v>
      </c>
      <c r="H4327" s="1">
        <v>2.7218999862670898</v>
      </c>
      <c r="I4327" s="1">
        <v>5.2685799598693848</v>
      </c>
      <c r="J4327" s="1">
        <v>0.5864100456237793</v>
      </c>
      <c r="K4327" s="1">
        <v>58.204601287841797</v>
      </c>
      <c r="L4327" s="1">
        <v>3.77</v>
      </c>
      <c r="M4327" s="1">
        <v>1.20946</v>
      </c>
    </row>
    <row r="4328" spans="1:13" x14ac:dyDescent="0.25">
      <c r="A4328" t="s">
        <v>30</v>
      </c>
      <c r="B4328">
        <v>182</v>
      </c>
      <c r="C4328">
        <v>1889</v>
      </c>
      <c r="D4328">
        <v>0</v>
      </c>
      <c r="E4328">
        <v>0</v>
      </c>
      <c r="F4328" s="1">
        <v>5.7991199493408203</v>
      </c>
      <c r="G4328" s="1">
        <v>7.7444901466369629</v>
      </c>
      <c r="H4328" s="1">
        <v>2.7371499538421631</v>
      </c>
      <c r="I4328" s="1">
        <v>5.0073401927947998</v>
      </c>
      <c r="J4328" s="1">
        <v>0.79177975654602051</v>
      </c>
      <c r="K4328" s="1">
        <v>58.500999450683594</v>
      </c>
      <c r="L4328" s="1">
        <v>3.6300001000000002</v>
      </c>
      <c r="M4328" s="1">
        <v>-1.7744</v>
      </c>
    </row>
    <row r="4329" spans="1:13" x14ac:dyDescent="0.25">
      <c r="A4329" t="s">
        <v>30</v>
      </c>
      <c r="B4329">
        <v>182</v>
      </c>
      <c r="C4329">
        <v>1890</v>
      </c>
      <c r="D4329">
        <v>0</v>
      </c>
      <c r="E4329">
        <v>0</v>
      </c>
      <c r="F4329" s="1">
        <v>6.0268001556396484</v>
      </c>
      <c r="G4329" s="1">
        <v>8.0325498580932617</v>
      </c>
      <c r="H4329" s="1">
        <v>2.7322499752044678</v>
      </c>
      <c r="I4329" s="1">
        <v>5.3002998828887939</v>
      </c>
      <c r="J4329" s="1">
        <v>0.72650027275085449</v>
      </c>
      <c r="K4329" s="1">
        <v>60.217800140380859</v>
      </c>
      <c r="L4329" s="1">
        <v>0.19</v>
      </c>
      <c r="M4329" s="1">
        <v>4.5345601999999996</v>
      </c>
    </row>
    <row r="4330" spans="1:13" x14ac:dyDescent="0.25">
      <c r="A4330" t="s">
        <v>30</v>
      </c>
      <c r="B4330">
        <v>182</v>
      </c>
      <c r="C4330">
        <v>1891</v>
      </c>
      <c r="D4330">
        <v>0</v>
      </c>
      <c r="E4330">
        <v>0</v>
      </c>
      <c r="F4330" s="1">
        <v>5.5472798347473145</v>
      </c>
      <c r="G4330" s="1">
        <v>7.698969841003418</v>
      </c>
      <c r="H4330" s="1">
        <v>3.0408198833465576</v>
      </c>
      <c r="I4330" s="1">
        <v>4.6581499576568604</v>
      </c>
      <c r="J4330" s="1">
        <v>0.8891298770904541</v>
      </c>
      <c r="K4330" s="1">
        <v>65.003799438476562</v>
      </c>
      <c r="L4330" s="1">
        <v>13.45</v>
      </c>
      <c r="M4330" s="1">
        <v>-1.7457199999999999</v>
      </c>
    </row>
    <row r="4331" spans="1:13" x14ac:dyDescent="0.25">
      <c r="A4331" t="s">
        <v>30</v>
      </c>
      <c r="B4331">
        <v>182</v>
      </c>
      <c r="C4331">
        <v>1892</v>
      </c>
      <c r="D4331">
        <v>0</v>
      </c>
      <c r="E4331">
        <v>0</v>
      </c>
      <c r="F4331" s="1">
        <v>6.1155900955200195</v>
      </c>
      <c r="G4331" s="1">
        <v>6.9204602241516113</v>
      </c>
      <c r="H4331" s="1">
        <v>2.2137300968170166</v>
      </c>
      <c r="I4331" s="1">
        <v>4.7067301273345947</v>
      </c>
      <c r="J4331" s="1">
        <v>1.4088599681854248</v>
      </c>
      <c r="K4331" s="1">
        <v>63.136798858642578</v>
      </c>
      <c r="L4331" s="1">
        <v>3.4200001000000002</v>
      </c>
      <c r="M4331" s="1">
        <v>-0.43072501000000002</v>
      </c>
    </row>
    <row r="4332" spans="1:13" x14ac:dyDescent="0.25">
      <c r="A4332" t="s">
        <v>30</v>
      </c>
      <c r="B4332">
        <v>182</v>
      </c>
      <c r="C4332">
        <v>1893</v>
      </c>
      <c r="D4332">
        <v>0</v>
      </c>
      <c r="E4332">
        <v>0</v>
      </c>
      <c r="F4332" s="1">
        <v>6.5221900939941406</v>
      </c>
      <c r="G4332" s="1">
        <v>6.5391201972961426</v>
      </c>
      <c r="H4332" s="1">
        <v>2.0916099548339844</v>
      </c>
      <c r="I4332" s="1">
        <v>4.4475102424621582</v>
      </c>
      <c r="J4332" s="1">
        <v>2.0746798515319824</v>
      </c>
      <c r="K4332" s="1">
        <v>65.76519775390625</v>
      </c>
      <c r="L4332" s="1">
        <v>9.1199998999999998</v>
      </c>
      <c r="M4332" s="1">
        <v>2.0187398999999999</v>
      </c>
    </row>
    <row r="4333" spans="1:13" x14ac:dyDescent="0.25">
      <c r="A4333" t="s">
        <v>30</v>
      </c>
      <c r="B4333">
        <v>182</v>
      </c>
      <c r="C4333">
        <v>1894</v>
      </c>
      <c r="D4333">
        <v>0</v>
      </c>
      <c r="E4333">
        <v>0</v>
      </c>
      <c r="F4333" s="1">
        <v>6.7948398590087891</v>
      </c>
      <c r="G4333" s="1">
        <v>6.9587202072143555</v>
      </c>
      <c r="H4333" s="1">
        <v>2.0961000919342041</v>
      </c>
      <c r="I4333" s="1">
        <v>4.8626201152801514</v>
      </c>
      <c r="J4333" s="1">
        <v>1.9322197437286377</v>
      </c>
      <c r="K4333" s="1">
        <v>61.676700592041016</v>
      </c>
      <c r="L4333" s="1">
        <v>10.029999999999999</v>
      </c>
      <c r="M4333" s="1">
        <v>-1.28975</v>
      </c>
    </row>
    <row r="4334" spans="1:13" x14ac:dyDescent="0.25">
      <c r="A4334" t="s">
        <v>30</v>
      </c>
      <c r="B4334">
        <v>182</v>
      </c>
      <c r="C4334">
        <v>1895</v>
      </c>
      <c r="D4334">
        <v>0</v>
      </c>
      <c r="E4334">
        <v>0</v>
      </c>
      <c r="F4334" s="1">
        <v>6.8040599822998047</v>
      </c>
      <c r="G4334" s="1">
        <v>6.9996099472045898</v>
      </c>
      <c r="H4334" s="1">
        <v>2.0669701099395752</v>
      </c>
      <c r="I4334" s="1">
        <v>4.9326398372650146</v>
      </c>
      <c r="J4334" s="1">
        <v>1.87142014503479</v>
      </c>
      <c r="K4334" s="1">
        <v>58.189399719238281</v>
      </c>
      <c r="L4334" s="1">
        <v>0.09</v>
      </c>
      <c r="M4334" s="1">
        <v>4.2956900999999998</v>
      </c>
    </row>
    <row r="4335" spans="1:13" x14ac:dyDescent="0.25">
      <c r="A4335" t="s">
        <v>30</v>
      </c>
      <c r="B4335">
        <v>182</v>
      </c>
      <c r="C4335">
        <v>1896</v>
      </c>
      <c r="D4335">
        <v>0</v>
      </c>
      <c r="E4335">
        <v>0</v>
      </c>
      <c r="F4335" s="1">
        <v>6.2994899749755859</v>
      </c>
      <c r="G4335" s="1">
        <v>7.6449799537658691</v>
      </c>
      <c r="H4335" s="1">
        <v>2.1980900764465332</v>
      </c>
      <c r="I4335" s="1">
        <v>5.4468898773193359</v>
      </c>
      <c r="J4335" s="1">
        <v>0.85260009765625</v>
      </c>
      <c r="K4335" s="1">
        <v>57.863899230957031</v>
      </c>
      <c r="L4335" s="1">
        <v>11.64</v>
      </c>
      <c r="M4335" s="1">
        <v>1.39008</v>
      </c>
    </row>
    <row r="4336" spans="1:13" x14ac:dyDescent="0.25">
      <c r="A4336" t="s">
        <v>30</v>
      </c>
      <c r="B4336">
        <v>182</v>
      </c>
      <c r="C4336">
        <v>1897</v>
      </c>
      <c r="D4336">
        <v>0</v>
      </c>
      <c r="E4336">
        <v>0</v>
      </c>
      <c r="F4336" s="1">
        <v>6.2474398612976074</v>
      </c>
      <c r="G4336" s="1">
        <v>7.1740398406982422</v>
      </c>
      <c r="H4336" s="1">
        <v>2.0925800800323486</v>
      </c>
      <c r="I4336" s="1">
        <v>5.0814597606658936</v>
      </c>
      <c r="J4336" s="1">
        <v>1.1659801006317139</v>
      </c>
      <c r="K4336" s="1">
        <v>64.115898132324219</v>
      </c>
      <c r="L4336" s="1">
        <v>-2.0299999999999998</v>
      </c>
      <c r="M4336" s="1">
        <v>5.8056897999999997</v>
      </c>
    </row>
    <row r="4337" spans="1:13" x14ac:dyDescent="0.25">
      <c r="A4337" t="s">
        <v>30</v>
      </c>
      <c r="B4337">
        <v>182</v>
      </c>
      <c r="C4337">
        <v>1898</v>
      </c>
      <c r="D4337">
        <v>0</v>
      </c>
      <c r="E4337">
        <v>0</v>
      </c>
      <c r="F4337" s="1">
        <v>6.4669198989868164</v>
      </c>
      <c r="G4337" s="1">
        <v>6.9684300422668457</v>
      </c>
      <c r="H4337" s="1">
        <v>2.1954600811004639</v>
      </c>
      <c r="I4337" s="1">
        <v>4.7729699611663818</v>
      </c>
      <c r="J4337" s="1">
        <v>1.6939499378204346</v>
      </c>
      <c r="K4337" s="1">
        <v>62.185699462890625</v>
      </c>
      <c r="L4337" s="1">
        <v>-0.34999998999999998</v>
      </c>
      <c r="M4337" s="1">
        <v>3.4874401000000002</v>
      </c>
    </row>
    <row r="4338" spans="1:13" x14ac:dyDescent="0.25">
      <c r="A4338" t="s">
        <v>30</v>
      </c>
      <c r="B4338">
        <v>182</v>
      </c>
      <c r="C4338">
        <v>1899</v>
      </c>
      <c r="D4338">
        <v>0</v>
      </c>
      <c r="E4338">
        <v>0</v>
      </c>
      <c r="F4338" s="1">
        <v>6.6537199020385742</v>
      </c>
      <c r="G4338" s="1">
        <v>7.427919864654541</v>
      </c>
      <c r="H4338" s="1">
        <v>2.3571999073028564</v>
      </c>
      <c r="I4338" s="1">
        <v>5.0707199573516846</v>
      </c>
      <c r="J4338" s="1">
        <v>1.5829999446868896</v>
      </c>
      <c r="K4338" s="1">
        <v>56.272998809814453</v>
      </c>
      <c r="L4338" s="1">
        <v>4.8099999000000002</v>
      </c>
      <c r="M4338" s="1">
        <v>3.5863299</v>
      </c>
    </row>
    <row r="4339" spans="1:13" x14ac:dyDescent="0.25">
      <c r="A4339" t="s">
        <v>30</v>
      </c>
      <c r="B4339">
        <v>182</v>
      </c>
      <c r="C4339">
        <v>1900</v>
      </c>
      <c r="D4339">
        <v>0</v>
      </c>
      <c r="E4339">
        <v>0</v>
      </c>
      <c r="F4339" s="1">
        <v>6.6319699287414551</v>
      </c>
      <c r="G4339" s="1">
        <v>6.9825100898742676</v>
      </c>
      <c r="H4339" s="1">
        <v>2.198430061340332</v>
      </c>
      <c r="I4339" s="1">
        <v>4.7840800285339355</v>
      </c>
      <c r="J4339" s="1">
        <v>1.8478899002075195</v>
      </c>
      <c r="K4339" s="1">
        <v>58.991600036621094</v>
      </c>
      <c r="L4339" s="1">
        <v>0.63999998999999996</v>
      </c>
      <c r="M4339" s="1">
        <v>5.0141802000000002</v>
      </c>
    </row>
    <row r="4340" spans="1:13" x14ac:dyDescent="0.25">
      <c r="A4340" t="s">
        <v>30</v>
      </c>
      <c r="B4340">
        <v>182</v>
      </c>
      <c r="C4340">
        <v>1901</v>
      </c>
      <c r="D4340">
        <v>0</v>
      </c>
      <c r="E4340">
        <v>0</v>
      </c>
      <c r="F4340" s="1">
        <v>6.544640064239502</v>
      </c>
      <c r="G4340" s="1">
        <v>7.2351398468017578</v>
      </c>
      <c r="H4340" s="1">
        <v>2.3020999431610107</v>
      </c>
      <c r="I4340" s="1">
        <v>4.9330399036407471</v>
      </c>
      <c r="J4340" s="1">
        <v>1.6116001605987549</v>
      </c>
      <c r="K4340" s="1">
        <v>63.214099884033203</v>
      </c>
      <c r="L4340" s="1">
        <v>5.3800001000000002</v>
      </c>
      <c r="M4340" s="1">
        <v>-1.7479</v>
      </c>
    </row>
    <row r="4341" spans="1:13" x14ac:dyDescent="0.25">
      <c r="A4341" t="s">
        <v>30</v>
      </c>
      <c r="B4341">
        <v>182</v>
      </c>
      <c r="C4341">
        <v>1902</v>
      </c>
      <c r="D4341">
        <v>0</v>
      </c>
      <c r="E4341">
        <v>0</v>
      </c>
      <c r="F4341" s="1">
        <v>6.8719401359558105</v>
      </c>
      <c r="G4341" s="1">
        <v>7.3738999366760254</v>
      </c>
      <c r="H4341" s="1">
        <v>2.244610071182251</v>
      </c>
      <c r="I4341" s="1">
        <v>5.1292898654937744</v>
      </c>
      <c r="J4341" s="1">
        <v>1.7426502704620361</v>
      </c>
      <c r="K4341" s="1">
        <v>61.937999725341797</v>
      </c>
      <c r="L4341" s="1">
        <v>7.3499999000000003</v>
      </c>
      <c r="M4341" s="1">
        <v>0.57853597000000001</v>
      </c>
    </row>
    <row r="4342" spans="1:13" x14ac:dyDescent="0.25">
      <c r="A4342" t="s">
        <v>30</v>
      </c>
      <c r="B4342">
        <v>182</v>
      </c>
      <c r="C4342">
        <v>1903</v>
      </c>
      <c r="D4342">
        <v>0</v>
      </c>
      <c r="E4342">
        <v>0</v>
      </c>
      <c r="F4342" s="1">
        <v>6.8676199913024902</v>
      </c>
      <c r="G4342" s="1">
        <v>7.7809000015258789</v>
      </c>
      <c r="H4342" s="1">
        <v>2.1141200065612793</v>
      </c>
      <c r="I4342" s="1">
        <v>5.6667799949645996</v>
      </c>
      <c r="J4342" s="1">
        <v>1.2008399963378906</v>
      </c>
      <c r="K4342" s="1">
        <v>51.974899291992188</v>
      </c>
      <c r="L4342" s="1">
        <v>1.26</v>
      </c>
      <c r="M4342" s="1">
        <v>1.4380200000000001</v>
      </c>
    </row>
    <row r="4343" spans="1:13" x14ac:dyDescent="0.25">
      <c r="A4343" t="s">
        <v>30</v>
      </c>
      <c r="B4343">
        <v>182</v>
      </c>
      <c r="C4343">
        <v>1904</v>
      </c>
      <c r="D4343">
        <v>0</v>
      </c>
      <c r="E4343">
        <v>0</v>
      </c>
      <c r="F4343" s="1">
        <v>7.0071001052856445</v>
      </c>
      <c r="G4343" s="1">
        <v>7.2694997787475586</v>
      </c>
      <c r="H4343" s="1">
        <v>2.1264300346374512</v>
      </c>
      <c r="I4343" s="1">
        <v>5.1430697441101074</v>
      </c>
      <c r="J4343" s="1">
        <v>1.8640303611755371</v>
      </c>
      <c r="K4343" s="1">
        <v>52.402698516845703</v>
      </c>
      <c r="L4343" s="1">
        <v>2.77</v>
      </c>
      <c r="M4343" s="1">
        <v>1.3325800000000001</v>
      </c>
    </row>
    <row r="4344" spans="1:13" x14ac:dyDescent="0.25">
      <c r="A4344" t="s">
        <v>30</v>
      </c>
      <c r="B4344">
        <v>182</v>
      </c>
      <c r="C4344">
        <v>1905</v>
      </c>
      <c r="D4344">
        <v>0</v>
      </c>
      <c r="E4344">
        <v>0</v>
      </c>
      <c r="F4344" s="1">
        <v>7.1131901741027832</v>
      </c>
      <c r="G4344" s="1">
        <v>7.8635401725769043</v>
      </c>
      <c r="H4344" s="1">
        <v>2.0438699722290039</v>
      </c>
      <c r="I4344" s="1">
        <v>5.8196702003479004</v>
      </c>
      <c r="J4344" s="1">
        <v>1.2935199737548828</v>
      </c>
      <c r="K4344" s="1">
        <v>55.168998718261719</v>
      </c>
      <c r="L4344" s="1">
        <v>3.8199999</v>
      </c>
      <c r="M4344" s="1">
        <v>-2.7700100000000001</v>
      </c>
    </row>
    <row r="4345" spans="1:13" x14ac:dyDescent="0.25">
      <c r="A4345" t="s">
        <v>30</v>
      </c>
      <c r="B4345">
        <v>182</v>
      </c>
      <c r="C4345">
        <v>1906</v>
      </c>
      <c r="D4345">
        <v>0</v>
      </c>
      <c r="E4345">
        <v>0</v>
      </c>
      <c r="F4345" s="1">
        <v>7.309380054473877</v>
      </c>
      <c r="G4345" s="1">
        <v>7.7544598579406738</v>
      </c>
      <c r="H4345" s="1">
        <v>2.042449951171875</v>
      </c>
      <c r="I4345" s="1">
        <v>5.7120099067687988</v>
      </c>
      <c r="J4345" s="1">
        <v>1.5973701477050781</v>
      </c>
      <c r="K4345" s="1">
        <v>54.938800811767578</v>
      </c>
      <c r="L4345" s="1">
        <v>7.0799998999999998</v>
      </c>
      <c r="M4345" s="1">
        <v>0.67625897999999995</v>
      </c>
    </row>
    <row r="4346" spans="1:13" x14ac:dyDescent="0.25">
      <c r="A4346" t="s">
        <v>30</v>
      </c>
      <c r="B4346">
        <v>182</v>
      </c>
      <c r="C4346">
        <v>1907</v>
      </c>
      <c r="D4346">
        <v>0</v>
      </c>
      <c r="E4346">
        <v>0</v>
      </c>
      <c r="F4346" s="1">
        <v>7.8668899536132812</v>
      </c>
      <c r="G4346" s="1">
        <v>8.5525999069213867</v>
      </c>
      <c r="H4346" s="1">
        <v>2.0502800941467285</v>
      </c>
      <c r="I4346" s="1">
        <v>6.5023198127746582</v>
      </c>
      <c r="J4346" s="1">
        <v>1.364570140838623</v>
      </c>
      <c r="K4346" s="1">
        <v>51.864601135253906</v>
      </c>
      <c r="L4346" s="1">
        <v>0.06</v>
      </c>
      <c r="M4346" s="1">
        <v>2.4010300999999998</v>
      </c>
    </row>
    <row r="4347" spans="1:13" x14ac:dyDescent="0.25">
      <c r="A4347" t="s">
        <v>30</v>
      </c>
      <c r="B4347">
        <v>182</v>
      </c>
      <c r="C4347">
        <v>1908</v>
      </c>
      <c r="D4347">
        <v>0</v>
      </c>
      <c r="E4347">
        <v>0</v>
      </c>
      <c r="F4347" s="1">
        <v>7.5613198280334473</v>
      </c>
      <c r="G4347" s="1">
        <v>8.1227397918701172</v>
      </c>
      <c r="H4347" s="1">
        <v>2.1451499462127686</v>
      </c>
      <c r="I4347" s="1">
        <v>5.9775898456573486</v>
      </c>
      <c r="J4347" s="1">
        <v>1.5837299823760986</v>
      </c>
      <c r="K4347" s="1">
        <v>50.660900115966797</v>
      </c>
      <c r="L4347" s="1">
        <v>7.1399999000000003</v>
      </c>
      <c r="M4347" s="1">
        <v>-1.5771101000000001</v>
      </c>
    </row>
    <row r="4348" spans="1:13" x14ac:dyDescent="0.25">
      <c r="A4348" t="s">
        <v>30</v>
      </c>
      <c r="B4348">
        <v>182</v>
      </c>
      <c r="C4348">
        <v>1909</v>
      </c>
      <c r="D4348">
        <v>0</v>
      </c>
      <c r="E4348">
        <v>0</v>
      </c>
      <c r="F4348" s="1">
        <v>7.797339916229248</v>
      </c>
      <c r="G4348" s="1">
        <v>8.6173200607299805</v>
      </c>
      <c r="H4348" s="1">
        <v>2.0869300365447998</v>
      </c>
      <c r="I4348" s="1">
        <v>6.5303900241851807</v>
      </c>
      <c r="J4348" s="1">
        <v>1.2669498920440674</v>
      </c>
      <c r="K4348" s="1">
        <v>49.985599517822266</v>
      </c>
      <c r="L4348" s="1">
        <v>5.5100002000000003</v>
      </c>
      <c r="M4348" s="1">
        <v>-5.6722000000000002E-2</v>
      </c>
    </row>
    <row r="4349" spans="1:13" x14ac:dyDescent="0.25">
      <c r="A4349" t="s">
        <v>30</v>
      </c>
      <c r="B4349">
        <v>182</v>
      </c>
      <c r="C4349">
        <v>1910</v>
      </c>
      <c r="D4349">
        <v>0</v>
      </c>
      <c r="E4349">
        <v>0</v>
      </c>
      <c r="F4349" s="1">
        <v>7.3555397987365723</v>
      </c>
      <c r="G4349" s="1">
        <v>7.5484700202941895</v>
      </c>
      <c r="H4349" s="1">
        <v>1.976140022277832</v>
      </c>
      <c r="I4349" s="1">
        <v>5.5723299980163574</v>
      </c>
      <c r="J4349" s="1">
        <v>1.7832098007202148</v>
      </c>
      <c r="K4349" s="1">
        <v>52.677200317382813</v>
      </c>
      <c r="L4349" s="1">
        <v>3.3</v>
      </c>
      <c r="M4349" s="1">
        <v>2.5113498999999999</v>
      </c>
    </row>
    <row r="4350" spans="1:13" x14ac:dyDescent="0.25">
      <c r="A4350" t="s">
        <v>30</v>
      </c>
      <c r="B4350">
        <v>182</v>
      </c>
      <c r="C4350">
        <v>1911</v>
      </c>
      <c r="D4350">
        <v>0</v>
      </c>
      <c r="E4350">
        <v>0</v>
      </c>
      <c r="F4350" s="1">
        <v>7.2331099510192871</v>
      </c>
      <c r="G4350" s="1">
        <v>7.9661102294921875</v>
      </c>
      <c r="H4350" s="1">
        <v>2.1162300109863281</v>
      </c>
      <c r="I4350" s="1">
        <v>5.8498802185058594</v>
      </c>
      <c r="J4350" s="1">
        <v>1.3832297325134277</v>
      </c>
      <c r="K4350" s="1">
        <v>52.411899566650391</v>
      </c>
      <c r="L4350" s="1">
        <v>8.0500001999999995</v>
      </c>
      <c r="M4350" s="1">
        <v>1.99308</v>
      </c>
    </row>
    <row r="4351" spans="1:13" x14ac:dyDescent="0.25">
      <c r="A4351" t="s">
        <v>30</v>
      </c>
      <c r="B4351">
        <v>182</v>
      </c>
      <c r="C4351">
        <v>1912</v>
      </c>
      <c r="D4351">
        <v>0</v>
      </c>
      <c r="E4351">
        <v>0</v>
      </c>
      <c r="F4351" s="1">
        <v>8.9574804306030273</v>
      </c>
      <c r="G4351" s="1">
        <v>8.9821596145629883</v>
      </c>
      <c r="H4351" s="1">
        <v>2.0619699954986572</v>
      </c>
      <c r="I4351" s="1">
        <v>6.9201896190643311</v>
      </c>
      <c r="J4351" s="1">
        <v>2.0372908115386963</v>
      </c>
      <c r="K4351" s="1">
        <v>50.197299957275391</v>
      </c>
      <c r="L4351" s="1">
        <v>-0.67000002000000003</v>
      </c>
      <c r="M4351" s="1">
        <v>1.6962999999999999</v>
      </c>
    </row>
    <row r="4352" spans="1:13" x14ac:dyDescent="0.25">
      <c r="A4352" t="s">
        <v>30</v>
      </c>
      <c r="B4352">
        <v>182</v>
      </c>
      <c r="C4352">
        <v>1913</v>
      </c>
      <c r="D4352">
        <v>0</v>
      </c>
      <c r="E4352">
        <v>0</v>
      </c>
      <c r="F4352" s="1">
        <v>7.6063199043273926</v>
      </c>
      <c r="G4352" s="1">
        <v>7.9446301460266113</v>
      </c>
      <c r="H4352" s="1">
        <v>2.0549499988555908</v>
      </c>
      <c r="I4352" s="1">
        <v>5.8896801471710205</v>
      </c>
      <c r="J4352" s="1">
        <v>1.7166397571563721</v>
      </c>
      <c r="K4352" s="1">
        <v>49.192901611328125</v>
      </c>
      <c r="L4352" s="1">
        <v>3.77</v>
      </c>
      <c r="M4352" s="1">
        <v>-0.36028799</v>
      </c>
    </row>
    <row r="4353" spans="1:13" x14ac:dyDescent="0.25">
      <c r="A4353" t="s">
        <v>30</v>
      </c>
      <c r="B4353">
        <v>182</v>
      </c>
      <c r="C4353">
        <v>1914</v>
      </c>
      <c r="D4353">
        <v>0</v>
      </c>
      <c r="E4353">
        <v>0</v>
      </c>
      <c r="F4353" s="1"/>
      <c r="G4353" s="1"/>
      <c r="H4353" s="1"/>
      <c r="I4353" s="1"/>
      <c r="J4353" s="1"/>
      <c r="K4353" s="1">
        <v>51.946300506591797</v>
      </c>
      <c r="L4353" s="1"/>
      <c r="M4353" s="1">
        <v>0.70978998999999998</v>
      </c>
    </row>
    <row r="4354" spans="1:13" x14ac:dyDescent="0.25">
      <c r="A4354" t="s">
        <v>30</v>
      </c>
      <c r="B4354">
        <v>182</v>
      </c>
      <c r="C4354">
        <v>1915</v>
      </c>
      <c r="D4354">
        <v>0</v>
      </c>
      <c r="E4354">
        <v>0</v>
      </c>
      <c r="F4354" s="1"/>
      <c r="G4354" s="1"/>
      <c r="H4354" s="1"/>
      <c r="I4354" s="1"/>
      <c r="J4354" s="1"/>
      <c r="K4354" s="1">
        <v>55.712898254394531</v>
      </c>
      <c r="L4354" s="1"/>
      <c r="M4354" s="1">
        <v>-2.2340399999999998</v>
      </c>
    </row>
    <row r="4355" spans="1:13" x14ac:dyDescent="0.25">
      <c r="A4355" t="s">
        <v>30</v>
      </c>
      <c r="B4355">
        <v>182</v>
      </c>
      <c r="C4355">
        <v>1916</v>
      </c>
      <c r="D4355">
        <v>0</v>
      </c>
      <c r="E4355">
        <v>0</v>
      </c>
      <c r="F4355" s="1"/>
      <c r="G4355" s="1"/>
      <c r="H4355" s="1"/>
      <c r="I4355" s="1"/>
      <c r="J4355" s="1"/>
      <c r="K4355" s="1">
        <v>52.718498229980469</v>
      </c>
      <c r="L4355" s="1"/>
      <c r="M4355" s="1">
        <v>0.61207800999999995</v>
      </c>
    </row>
    <row r="4356" spans="1:13" x14ac:dyDescent="0.25">
      <c r="A4356" t="s">
        <v>30</v>
      </c>
      <c r="B4356">
        <v>182</v>
      </c>
      <c r="C4356">
        <v>1917</v>
      </c>
      <c r="D4356">
        <v>0</v>
      </c>
      <c r="E4356">
        <v>0</v>
      </c>
      <c r="F4356" s="1">
        <v>5.8212699890136719</v>
      </c>
      <c r="G4356" s="1">
        <v>11.315199851989746</v>
      </c>
      <c r="H4356" s="1"/>
      <c r="I4356" s="1"/>
      <c r="J4356" s="1"/>
      <c r="K4356" s="1">
        <v>55.817600250244141</v>
      </c>
      <c r="L4356" s="1"/>
      <c r="M4356" s="1">
        <v>-1.5682</v>
      </c>
    </row>
    <row r="4357" spans="1:13" x14ac:dyDescent="0.25">
      <c r="A4357" t="s">
        <v>30</v>
      </c>
      <c r="B4357">
        <v>182</v>
      </c>
      <c r="C4357">
        <v>1918</v>
      </c>
      <c r="D4357">
        <v>0</v>
      </c>
      <c r="E4357">
        <v>0</v>
      </c>
      <c r="F4357" s="1">
        <v>5.8156499862670898</v>
      </c>
      <c r="G4357" s="1">
        <v>14.11299991607666</v>
      </c>
      <c r="H4357" s="1"/>
      <c r="I4357" s="1"/>
      <c r="J4357" s="1"/>
      <c r="K4357" s="1">
        <v>51.764999389648438</v>
      </c>
      <c r="L4357" s="1"/>
      <c r="M4357" s="1">
        <v>-5.0542498</v>
      </c>
    </row>
    <row r="4358" spans="1:13" x14ac:dyDescent="0.25">
      <c r="A4358" t="s">
        <v>30</v>
      </c>
      <c r="B4358">
        <v>182</v>
      </c>
      <c r="C4358">
        <v>1919</v>
      </c>
      <c r="D4358">
        <v>0</v>
      </c>
      <c r="E4358">
        <v>0</v>
      </c>
      <c r="F4358" s="1">
        <v>5.2598299980163574</v>
      </c>
      <c r="G4358" s="1">
        <v>14.094799995422363</v>
      </c>
      <c r="H4358" s="1">
        <v>0.77988499402999878</v>
      </c>
      <c r="I4358" s="1">
        <v>13.314915001392365</v>
      </c>
      <c r="J4358" s="1">
        <v>-8.0550850033760071</v>
      </c>
      <c r="K4358" s="1">
        <v>47.280601501464844</v>
      </c>
      <c r="L4358" s="1"/>
      <c r="M4358" s="1">
        <v>2.1842899</v>
      </c>
    </row>
    <row r="4359" spans="1:13" x14ac:dyDescent="0.25">
      <c r="A4359" t="s">
        <v>30</v>
      </c>
      <c r="B4359">
        <v>182</v>
      </c>
      <c r="C4359">
        <v>1920</v>
      </c>
      <c r="D4359">
        <v>0</v>
      </c>
      <c r="E4359">
        <v>0</v>
      </c>
      <c r="F4359" s="1">
        <v>6.4584298133850098</v>
      </c>
      <c r="G4359" s="1">
        <v>12.123000144958496</v>
      </c>
      <c r="H4359" s="1">
        <v>0.7018589973449707</v>
      </c>
      <c r="I4359" s="1">
        <v>11.421141147613525</v>
      </c>
      <c r="J4359" s="1">
        <v>-4.9627113342285156</v>
      </c>
      <c r="K4359" s="1">
        <v>45.040798187255859</v>
      </c>
      <c r="L4359" s="1"/>
      <c r="M4359" s="1">
        <v>4.9122300000000001</v>
      </c>
    </row>
    <row r="4360" spans="1:13" x14ac:dyDescent="0.25">
      <c r="A4360" t="s">
        <v>30</v>
      </c>
      <c r="B4360">
        <v>182</v>
      </c>
      <c r="C4360">
        <v>1921</v>
      </c>
      <c r="D4360">
        <v>0</v>
      </c>
      <c r="E4360">
        <v>0</v>
      </c>
      <c r="F4360" s="1">
        <v>6.3515300750732422</v>
      </c>
      <c r="G4360" s="1">
        <v>12.855899810791016</v>
      </c>
      <c r="H4360" s="1">
        <v>1.2762399911880493</v>
      </c>
      <c r="I4360" s="1">
        <v>11.579659819602966</v>
      </c>
      <c r="J4360" s="1">
        <v>-5.2281297445297241</v>
      </c>
      <c r="K4360" s="1">
        <v>66.850502014160156</v>
      </c>
      <c r="L4360" s="1"/>
      <c r="M4360" s="1">
        <v>5.6672501999999998</v>
      </c>
    </row>
    <row r="4361" spans="1:13" x14ac:dyDescent="0.25">
      <c r="A4361" t="s">
        <v>30</v>
      </c>
      <c r="B4361">
        <v>182</v>
      </c>
      <c r="C4361">
        <v>1922</v>
      </c>
      <c r="D4361">
        <v>0</v>
      </c>
      <c r="E4361">
        <v>0</v>
      </c>
      <c r="F4361" s="1">
        <v>7.4797801971435547</v>
      </c>
      <c r="G4361" s="1">
        <v>17.513299942016602</v>
      </c>
      <c r="H4361" s="1">
        <v>2.2500300407409668</v>
      </c>
      <c r="I4361" s="1">
        <v>15.263269901275635</v>
      </c>
      <c r="J4361" s="1">
        <v>-7.7834897041320801</v>
      </c>
      <c r="K4361" s="1">
        <v>59.046699523925781</v>
      </c>
      <c r="L4361" s="1"/>
      <c r="M4361" s="1">
        <v>12.220700000000001</v>
      </c>
    </row>
    <row r="4362" spans="1:13" x14ac:dyDescent="0.25">
      <c r="A4362" t="s">
        <v>30</v>
      </c>
      <c r="B4362">
        <v>182</v>
      </c>
      <c r="C4362">
        <v>1923</v>
      </c>
      <c r="D4362">
        <v>0</v>
      </c>
      <c r="E4362">
        <v>0</v>
      </c>
      <c r="F4362" s="1">
        <v>7.9230599403381348</v>
      </c>
      <c r="G4362" s="1">
        <v>11.391200065612793</v>
      </c>
      <c r="H4362" s="1">
        <v>1.9494500160217285</v>
      </c>
      <c r="I4362" s="1">
        <v>9.4417500495910645</v>
      </c>
      <c r="J4362" s="1">
        <v>-1.5186901092529297</v>
      </c>
      <c r="K4362" s="1">
        <v>67.7344970703125</v>
      </c>
      <c r="L4362" s="1"/>
      <c r="M4362" s="1">
        <v>4.3354602</v>
      </c>
    </row>
    <row r="4363" spans="1:13" x14ac:dyDescent="0.25">
      <c r="A4363" t="s">
        <v>30</v>
      </c>
      <c r="B4363">
        <v>182</v>
      </c>
      <c r="C4363">
        <v>1924</v>
      </c>
      <c r="D4363">
        <v>0</v>
      </c>
      <c r="E4363">
        <v>0</v>
      </c>
      <c r="F4363" s="1">
        <v>7.4903898239135742</v>
      </c>
      <c r="G4363" s="1">
        <v>10.646599769592285</v>
      </c>
      <c r="H4363" s="1">
        <v>2.3619298934936523</v>
      </c>
      <c r="I4363" s="1">
        <v>8.2846698760986328</v>
      </c>
      <c r="J4363" s="1">
        <v>-0.79428005218505859</v>
      </c>
      <c r="K4363" s="1">
        <v>60.002498626708984</v>
      </c>
      <c r="L4363" s="1"/>
      <c r="M4363" s="1">
        <v>-3.7190498999999999</v>
      </c>
    </row>
    <row r="4364" spans="1:13" x14ac:dyDescent="0.25">
      <c r="A4364" t="s">
        <v>30</v>
      </c>
      <c r="B4364">
        <v>182</v>
      </c>
      <c r="C4364">
        <v>1925</v>
      </c>
      <c r="D4364">
        <v>0</v>
      </c>
      <c r="E4364">
        <v>0</v>
      </c>
      <c r="F4364" s="1">
        <v>8.6633901596069336</v>
      </c>
      <c r="G4364" s="1">
        <v>10.14210033416748</v>
      </c>
      <c r="H4364" s="1">
        <v>2.0882799625396729</v>
      </c>
      <c r="I4364" s="1">
        <v>8.0538203716278076</v>
      </c>
      <c r="J4364" s="1">
        <v>0.60956978797912598</v>
      </c>
      <c r="K4364" s="1">
        <v>56.501300811767578</v>
      </c>
      <c r="L4364" s="1"/>
      <c r="M4364" s="1">
        <v>4.4744000000000002</v>
      </c>
    </row>
    <row r="4365" spans="1:13" x14ac:dyDescent="0.25">
      <c r="A4365" t="s">
        <v>30</v>
      </c>
      <c r="B4365">
        <v>182</v>
      </c>
      <c r="C4365">
        <v>1926</v>
      </c>
      <c r="D4365">
        <v>0</v>
      </c>
      <c r="E4365">
        <v>0</v>
      </c>
      <c r="F4365" s="1">
        <v>7.3913798332214355</v>
      </c>
      <c r="G4365" s="1">
        <v>11.597900390625</v>
      </c>
      <c r="H4365" s="1">
        <v>2.2329599857330322</v>
      </c>
      <c r="I4365" s="1">
        <v>9.3649404048919678</v>
      </c>
      <c r="J4365" s="1">
        <v>-1.9735605716705322</v>
      </c>
      <c r="K4365" s="1">
        <v>56.68389892578125</v>
      </c>
      <c r="L4365" s="1"/>
      <c r="M4365" s="1">
        <v>-0.65054798000000003</v>
      </c>
    </row>
    <row r="4366" spans="1:13" x14ac:dyDescent="0.25">
      <c r="A4366" t="s">
        <v>30</v>
      </c>
      <c r="B4366">
        <v>182</v>
      </c>
      <c r="C4366">
        <v>1927</v>
      </c>
      <c r="D4366">
        <v>0</v>
      </c>
      <c r="E4366">
        <v>0</v>
      </c>
      <c r="F4366" s="1">
        <v>7.5599799156188965</v>
      </c>
      <c r="G4366" s="1">
        <v>9.8275899887084961</v>
      </c>
      <c r="H4366" s="1">
        <v>1.5221799612045288</v>
      </c>
      <c r="I4366" s="1">
        <v>8.3054100275039673</v>
      </c>
      <c r="J4366" s="1">
        <v>-0.7454301118850708</v>
      </c>
      <c r="K4366" s="1">
        <v>55.210201263427734</v>
      </c>
      <c r="L4366" s="1"/>
      <c r="M4366" s="1">
        <v>17.559699999999999</v>
      </c>
    </row>
    <row r="4367" spans="1:13" x14ac:dyDescent="0.25">
      <c r="A4367" t="s">
        <v>30</v>
      </c>
      <c r="B4367">
        <v>182</v>
      </c>
      <c r="C4367">
        <v>1928</v>
      </c>
      <c r="D4367">
        <v>0</v>
      </c>
      <c r="E4367">
        <v>0</v>
      </c>
      <c r="F4367" s="1">
        <v>8.9079103469848633</v>
      </c>
      <c r="G4367" s="1">
        <v>8.70928955078125</v>
      </c>
      <c r="H4367" s="1">
        <v>1.6902999877929687</v>
      </c>
      <c r="I4367" s="1">
        <v>7.0189895629882812</v>
      </c>
      <c r="J4367" s="1">
        <v>1.888920783996582</v>
      </c>
      <c r="K4367" s="1">
        <v>47.452499389648437</v>
      </c>
      <c r="L4367" s="1"/>
      <c r="M4367" s="1">
        <v>-9.6546602000000004</v>
      </c>
    </row>
    <row r="4368" spans="1:13" x14ac:dyDescent="0.25">
      <c r="A4368" t="s">
        <v>30</v>
      </c>
      <c r="B4368">
        <v>182</v>
      </c>
      <c r="C4368">
        <v>1929</v>
      </c>
      <c r="D4368">
        <v>0</v>
      </c>
      <c r="E4368">
        <v>0</v>
      </c>
      <c r="F4368" s="1">
        <v>10.151700019836426</v>
      </c>
      <c r="G4368" s="1">
        <v>8.2955999374389648</v>
      </c>
      <c r="H4368" s="1">
        <v>1.2955800294876099</v>
      </c>
      <c r="I4368" s="1">
        <v>7.000019907951355</v>
      </c>
      <c r="J4368" s="1">
        <v>3.1516801118850708</v>
      </c>
      <c r="K4368" s="1">
        <v>42.533901214599609</v>
      </c>
      <c r="L4368" s="1"/>
      <c r="M4368" s="1">
        <v>10.8611</v>
      </c>
    </row>
    <row r="4369" spans="1:13" x14ac:dyDescent="0.25">
      <c r="A4369" t="s">
        <v>30</v>
      </c>
      <c r="B4369">
        <v>182</v>
      </c>
      <c r="C4369">
        <v>1930</v>
      </c>
      <c r="D4369">
        <v>0</v>
      </c>
      <c r="E4369">
        <v>0</v>
      </c>
      <c r="F4369" s="1">
        <v>8.665379524230957</v>
      </c>
      <c r="G4369" s="1">
        <v>7.8730897903442383</v>
      </c>
      <c r="H4369" s="1">
        <v>1.4226200580596924</v>
      </c>
      <c r="I4369" s="1">
        <v>6.4504697322845459</v>
      </c>
      <c r="J4369" s="1">
        <v>2.2149097919464111</v>
      </c>
      <c r="K4369" s="1">
        <v>42.924301147460938</v>
      </c>
      <c r="L4369" s="1"/>
      <c r="M4369" s="1">
        <v>-1.2327399999999999</v>
      </c>
    </row>
    <row r="4370" spans="1:13" x14ac:dyDescent="0.25">
      <c r="A4370" t="s">
        <v>30</v>
      </c>
      <c r="B4370">
        <v>182</v>
      </c>
      <c r="C4370">
        <v>1931</v>
      </c>
      <c r="D4370">
        <v>0</v>
      </c>
      <c r="E4370">
        <v>0</v>
      </c>
      <c r="F4370" s="1">
        <v>8.7377595901489258</v>
      </c>
      <c r="G4370" s="1">
        <v>8.6965799331665039</v>
      </c>
      <c r="H4370" s="1">
        <v>1.1600199937820435</v>
      </c>
      <c r="I4370" s="1">
        <v>7.5365599393844604</v>
      </c>
      <c r="J4370" s="1">
        <v>1.2011996507644653</v>
      </c>
      <c r="K4370" s="1">
        <v>45.170398712158203</v>
      </c>
      <c r="L4370" s="1"/>
      <c r="M4370" s="1">
        <v>5.1426401000000004</v>
      </c>
    </row>
    <row r="4371" spans="1:13" x14ac:dyDescent="0.25">
      <c r="A4371" t="s">
        <v>30</v>
      </c>
      <c r="B4371">
        <v>182</v>
      </c>
      <c r="C4371">
        <v>1932</v>
      </c>
      <c r="D4371">
        <v>0</v>
      </c>
      <c r="E4371">
        <v>0</v>
      </c>
      <c r="F4371" s="1">
        <v>8.9275503158569336</v>
      </c>
      <c r="G4371" s="1">
        <v>8.9540500640869141</v>
      </c>
      <c r="H4371" s="1">
        <v>1.2181400060653687</v>
      </c>
      <c r="I4371" s="1">
        <v>7.7359100580215454</v>
      </c>
      <c r="J4371" s="1">
        <v>1.1916402578353882</v>
      </c>
      <c r="K4371" s="1">
        <v>45.753299713134766</v>
      </c>
      <c r="L4371" s="1"/>
      <c r="M4371" s="1">
        <v>1.94573</v>
      </c>
    </row>
    <row r="4372" spans="1:13" x14ac:dyDescent="0.25">
      <c r="A4372" t="s">
        <v>30</v>
      </c>
      <c r="B4372">
        <v>182</v>
      </c>
      <c r="C4372">
        <v>1933</v>
      </c>
      <c r="D4372">
        <v>0</v>
      </c>
      <c r="E4372">
        <v>0</v>
      </c>
      <c r="F4372" s="1">
        <v>8.9030399322509766</v>
      </c>
      <c r="G4372" s="1">
        <v>8.9721899032592773</v>
      </c>
      <c r="H4372" s="1">
        <v>1.1032199859619141</v>
      </c>
      <c r="I4372" s="1">
        <v>7.8689699172973633</v>
      </c>
      <c r="J4372" s="1">
        <v>1.0340700149536133</v>
      </c>
      <c r="K4372" s="1">
        <v>33.624099731445313</v>
      </c>
      <c r="L4372" s="1"/>
      <c r="M4372" s="1">
        <v>6.7588901999999997</v>
      </c>
    </row>
    <row r="4373" spans="1:13" x14ac:dyDescent="0.25">
      <c r="A4373" t="s">
        <v>30</v>
      </c>
      <c r="B4373">
        <v>182</v>
      </c>
      <c r="C4373">
        <v>1934</v>
      </c>
      <c r="D4373">
        <v>0</v>
      </c>
      <c r="E4373">
        <v>0</v>
      </c>
      <c r="F4373" s="1">
        <v>9.0176601409912109</v>
      </c>
      <c r="G4373" s="1">
        <v>8.4208602905273437</v>
      </c>
      <c r="H4373" s="1">
        <v>1.1274499893188477</v>
      </c>
      <c r="I4373" s="1">
        <v>7.2934103012084961</v>
      </c>
      <c r="J4373" s="1">
        <v>1.7242498397827148</v>
      </c>
      <c r="K4373" s="1">
        <v>31.819000244140625</v>
      </c>
      <c r="L4373" s="1"/>
      <c r="M4373" s="1">
        <v>4.2643899999999997</v>
      </c>
    </row>
    <row r="4374" spans="1:13" x14ac:dyDescent="0.25">
      <c r="A4374" t="s">
        <v>30</v>
      </c>
      <c r="B4374">
        <v>182</v>
      </c>
      <c r="C4374">
        <v>1935</v>
      </c>
      <c r="D4374">
        <v>0</v>
      </c>
      <c r="E4374">
        <v>0</v>
      </c>
      <c r="F4374" s="1">
        <v>9.3443498611450195</v>
      </c>
      <c r="G4374" s="1">
        <v>8.5911798477172852</v>
      </c>
      <c r="H4374" s="1">
        <v>1.158769965171814</v>
      </c>
      <c r="I4374" s="1">
        <v>7.4324098825454712</v>
      </c>
      <c r="J4374" s="1">
        <v>1.9119399785995483</v>
      </c>
      <c r="K4374" s="1">
        <v>31.212299346923828</v>
      </c>
      <c r="L4374" s="1"/>
      <c r="M4374" s="1">
        <v>-5.2933798000000003</v>
      </c>
    </row>
    <row r="4375" spans="1:13" x14ac:dyDescent="0.25">
      <c r="A4375" t="s">
        <v>30</v>
      </c>
      <c r="B4375">
        <v>182</v>
      </c>
      <c r="C4375">
        <v>1936</v>
      </c>
      <c r="D4375">
        <v>0</v>
      </c>
      <c r="E4375">
        <v>0</v>
      </c>
      <c r="F4375" s="1">
        <v>8.7167596817016602</v>
      </c>
      <c r="G4375" s="1">
        <v>8.6334896087646484</v>
      </c>
      <c r="H4375" s="1">
        <v>1.0449299812316895</v>
      </c>
      <c r="I4375" s="1">
        <v>7.588559627532959</v>
      </c>
      <c r="J4375" s="1">
        <v>1.1282000541687012</v>
      </c>
      <c r="K4375" s="1">
        <v>30.486600875854492</v>
      </c>
      <c r="L4375" s="1"/>
      <c r="M4375" s="1">
        <v>-7.6156502000000001</v>
      </c>
    </row>
    <row r="4376" spans="1:13" x14ac:dyDescent="0.25">
      <c r="A4376" t="s">
        <v>30</v>
      </c>
      <c r="B4376">
        <v>182</v>
      </c>
      <c r="C4376">
        <v>1937</v>
      </c>
      <c r="D4376">
        <v>0</v>
      </c>
      <c r="E4376">
        <v>0</v>
      </c>
      <c r="F4376" s="1">
        <v>9.070469856262207</v>
      </c>
      <c r="G4376" s="1">
        <v>9.1603097915649414</v>
      </c>
      <c r="H4376" s="1">
        <v>1.0223699808120728</v>
      </c>
      <c r="I4376" s="1">
        <v>8.1379398107528687</v>
      </c>
      <c r="J4376" s="1">
        <v>0.93253004550933838</v>
      </c>
      <c r="K4376" s="1">
        <v>29.376300811767578</v>
      </c>
      <c r="L4376" s="1"/>
      <c r="M4376" s="1">
        <v>16.837499999999999</v>
      </c>
    </row>
    <row r="4377" spans="1:13" x14ac:dyDescent="0.25">
      <c r="A4377" t="s">
        <v>30</v>
      </c>
      <c r="B4377">
        <v>182</v>
      </c>
      <c r="C4377">
        <v>1938</v>
      </c>
      <c r="D4377">
        <v>0</v>
      </c>
      <c r="E4377">
        <v>0</v>
      </c>
      <c r="F4377" s="1">
        <v>9.1318998336791992</v>
      </c>
      <c r="G4377" s="1">
        <v>9.2103700637817383</v>
      </c>
      <c r="H4377" s="1">
        <v>0.98707699775695801</v>
      </c>
      <c r="I4377" s="1">
        <v>8.2232930660247803</v>
      </c>
      <c r="J4377" s="1">
        <v>0.90860676765441895</v>
      </c>
      <c r="K4377" s="1">
        <v>28.135200500488281</v>
      </c>
      <c r="L4377" s="1"/>
      <c r="M4377" s="1">
        <v>0.66938502</v>
      </c>
    </row>
    <row r="4378" spans="1:13" x14ac:dyDescent="0.25">
      <c r="A4378" t="s">
        <v>30</v>
      </c>
      <c r="B4378">
        <v>182</v>
      </c>
      <c r="C4378">
        <v>1939</v>
      </c>
      <c r="D4378">
        <v>0</v>
      </c>
      <c r="E4378">
        <v>0</v>
      </c>
      <c r="F4378" s="1">
        <v>8.4757299423217773</v>
      </c>
      <c r="G4378" s="1">
        <v>9.2027101516723633</v>
      </c>
      <c r="H4378" s="1">
        <v>0.98054099082946777</v>
      </c>
      <c r="I4378" s="1">
        <v>8.2221691608428955</v>
      </c>
      <c r="J4378" s="1">
        <v>0.25356078147888184</v>
      </c>
      <c r="K4378" s="1">
        <v>27.638999938964844</v>
      </c>
      <c r="L4378" s="1"/>
      <c r="M4378" s="1">
        <v>1.33751</v>
      </c>
    </row>
    <row r="4379" spans="1:13" x14ac:dyDescent="0.25">
      <c r="A4379" t="s">
        <v>30</v>
      </c>
      <c r="B4379">
        <v>182</v>
      </c>
      <c r="C4379">
        <v>1940</v>
      </c>
      <c r="D4379">
        <v>0</v>
      </c>
      <c r="E4379">
        <v>0</v>
      </c>
      <c r="F4379" s="1">
        <v>8.5691099166870117</v>
      </c>
      <c r="G4379" s="1">
        <v>10.305800437927246</v>
      </c>
      <c r="H4379" s="1">
        <v>0.92256402969360352</v>
      </c>
      <c r="I4379" s="1">
        <v>9.3832364082336426</v>
      </c>
      <c r="J4379" s="1">
        <v>-0.81412649154663086</v>
      </c>
      <c r="K4379" s="1">
        <v>23.641199111938477</v>
      </c>
      <c r="L4379" s="1"/>
      <c r="M4379" s="1">
        <v>-6.5087900000000003</v>
      </c>
    </row>
    <row r="4380" spans="1:13" x14ac:dyDescent="0.25">
      <c r="A4380" t="s">
        <v>30</v>
      </c>
      <c r="B4380">
        <v>182</v>
      </c>
      <c r="C4380">
        <v>1941</v>
      </c>
      <c r="D4380">
        <v>0</v>
      </c>
      <c r="E4380">
        <v>0</v>
      </c>
      <c r="F4380" s="1">
        <v>9.0369796752929687</v>
      </c>
      <c r="G4380" s="1">
        <v>9.1209297180175781</v>
      </c>
      <c r="H4380" s="1">
        <v>0.77721101045608521</v>
      </c>
      <c r="I4380" s="1">
        <v>8.3437187075614929</v>
      </c>
      <c r="J4380" s="1">
        <v>0.69326096773147583</v>
      </c>
      <c r="K4380" s="1">
        <v>20.606199264526367</v>
      </c>
      <c r="L4380" s="1"/>
      <c r="M4380" s="1">
        <v>9.3175200999999994</v>
      </c>
    </row>
    <row r="4381" spans="1:13" x14ac:dyDescent="0.25">
      <c r="A4381" t="s">
        <v>30</v>
      </c>
      <c r="B4381">
        <v>182</v>
      </c>
      <c r="C4381">
        <v>1942</v>
      </c>
      <c r="D4381">
        <v>0</v>
      </c>
      <c r="E4381">
        <v>0</v>
      </c>
      <c r="F4381" s="1">
        <v>9.2424201965332031</v>
      </c>
      <c r="G4381" s="1">
        <v>9.5971899032592773</v>
      </c>
      <c r="H4381" s="1">
        <v>0.76268297433853149</v>
      </c>
      <c r="I4381" s="1">
        <v>8.8345069289207458</v>
      </c>
      <c r="J4381" s="1">
        <v>0.40791326761245728</v>
      </c>
      <c r="K4381" s="1">
        <v>21.859500885009766</v>
      </c>
      <c r="L4381" s="1"/>
      <c r="M4381" s="1">
        <v>-1.34307</v>
      </c>
    </row>
    <row r="4382" spans="1:13" x14ac:dyDescent="0.25">
      <c r="A4382" t="s">
        <v>30</v>
      </c>
      <c r="B4382">
        <v>182</v>
      </c>
      <c r="C4382">
        <v>1943</v>
      </c>
      <c r="D4382">
        <v>0</v>
      </c>
      <c r="E4382">
        <v>0</v>
      </c>
      <c r="F4382" s="1">
        <v>8.6425104141235352</v>
      </c>
      <c r="G4382" s="1">
        <v>8.6165304183959961</v>
      </c>
      <c r="H4382" s="1">
        <v>0.7988240122795105</v>
      </c>
      <c r="I4382" s="1">
        <v>7.8177064061164856</v>
      </c>
      <c r="J4382" s="1">
        <v>0.82480400800704956</v>
      </c>
      <c r="K4382" s="1">
        <v>21.840499877929688</v>
      </c>
      <c r="L4382" s="1"/>
      <c r="M4382" s="1">
        <v>6.6871099000000003</v>
      </c>
    </row>
    <row r="4383" spans="1:13" x14ac:dyDescent="0.25">
      <c r="A4383" t="s">
        <v>30</v>
      </c>
      <c r="B4383">
        <v>182</v>
      </c>
      <c r="C4383">
        <v>1944</v>
      </c>
      <c r="D4383">
        <v>0</v>
      </c>
      <c r="E4383">
        <v>0</v>
      </c>
      <c r="F4383" s="1">
        <v>8.4095897674560547</v>
      </c>
      <c r="G4383" s="1">
        <v>9.8475303649902344</v>
      </c>
      <c r="H4383" s="1">
        <v>0.80295199155807495</v>
      </c>
      <c r="I4383" s="1">
        <v>9.0445783734321594</v>
      </c>
      <c r="J4383" s="1">
        <v>-0.63498860597610474</v>
      </c>
      <c r="K4383" s="1">
        <v>24.163000106811523</v>
      </c>
      <c r="L4383" s="1"/>
      <c r="M4383" s="1">
        <v>5.7210998999999996</v>
      </c>
    </row>
    <row r="4384" spans="1:13" x14ac:dyDescent="0.25">
      <c r="A4384" t="s">
        <v>30</v>
      </c>
      <c r="B4384">
        <v>182</v>
      </c>
      <c r="C4384">
        <v>1945</v>
      </c>
      <c r="D4384">
        <v>0</v>
      </c>
      <c r="E4384">
        <v>0</v>
      </c>
      <c r="F4384" s="1">
        <v>8.5584897994995117</v>
      </c>
      <c r="G4384" s="1">
        <v>10.934399604797363</v>
      </c>
      <c r="H4384" s="1">
        <v>0.74380600452423096</v>
      </c>
      <c r="I4384" s="1">
        <v>10.190593600273132</v>
      </c>
      <c r="J4384" s="1">
        <v>-1.6321038007736206</v>
      </c>
      <c r="K4384" s="1">
        <v>24.596099853515625</v>
      </c>
      <c r="L4384" s="1"/>
      <c r="M4384" s="1">
        <v>-3.8596699000000001</v>
      </c>
    </row>
    <row r="4385" spans="1:13" x14ac:dyDescent="0.25">
      <c r="A4385" t="s">
        <v>30</v>
      </c>
      <c r="B4385">
        <v>182</v>
      </c>
      <c r="C4385">
        <v>1946</v>
      </c>
      <c r="D4385">
        <v>0</v>
      </c>
      <c r="E4385">
        <v>0</v>
      </c>
      <c r="F4385" s="1">
        <v>9.7050600051879883</v>
      </c>
      <c r="G4385" s="1">
        <v>12.022199630737305</v>
      </c>
      <c r="H4385" s="1">
        <v>0.69810599088668823</v>
      </c>
      <c r="I4385" s="1">
        <v>11.324093639850616</v>
      </c>
      <c r="J4385" s="1">
        <v>-1.6190336346626282</v>
      </c>
      <c r="K4385" s="1">
        <v>22.322700500488281</v>
      </c>
      <c r="L4385" s="1"/>
      <c r="M4385" s="1">
        <v>7.8498998000000002</v>
      </c>
    </row>
    <row r="4386" spans="1:13" x14ac:dyDescent="0.25">
      <c r="A4386" t="s">
        <v>30</v>
      </c>
      <c r="B4386">
        <v>182</v>
      </c>
      <c r="C4386">
        <v>1947</v>
      </c>
      <c r="D4386">
        <v>0</v>
      </c>
      <c r="E4386">
        <v>0</v>
      </c>
      <c r="F4386" s="1">
        <v>9.2054100036621094</v>
      </c>
      <c r="G4386" s="1">
        <v>10.853899955749512</v>
      </c>
      <c r="H4386" s="1">
        <v>0.63145601749420166</v>
      </c>
      <c r="I4386" s="1">
        <v>10.22244393825531</v>
      </c>
      <c r="J4386" s="1">
        <v>-1.0170339345932007</v>
      </c>
      <c r="K4386" s="1">
        <v>19.847700119018555</v>
      </c>
      <c r="L4386" s="1"/>
      <c r="M4386" s="1">
        <v>8.3658503999999994</v>
      </c>
    </row>
    <row r="4387" spans="1:13" x14ac:dyDescent="0.25">
      <c r="A4387" t="s">
        <v>30</v>
      </c>
      <c r="B4387">
        <v>182</v>
      </c>
      <c r="C4387">
        <v>1948</v>
      </c>
      <c r="D4387">
        <v>0</v>
      </c>
      <c r="E4387">
        <v>0</v>
      </c>
      <c r="F4387" s="1">
        <v>8.5446996688842773</v>
      </c>
      <c r="G4387" s="1">
        <v>10.585399627685547</v>
      </c>
      <c r="H4387" s="1">
        <v>0.58431297540664673</v>
      </c>
      <c r="I4387" s="1">
        <v>10.0010866522789</v>
      </c>
      <c r="J4387" s="1">
        <v>-1.4563869833946228</v>
      </c>
      <c r="K4387" s="1">
        <v>19.403099060058594</v>
      </c>
      <c r="L4387" s="1"/>
      <c r="M4387" s="1">
        <v>-0.28920500999999998</v>
      </c>
    </row>
    <row r="4388" spans="1:13" x14ac:dyDescent="0.25">
      <c r="A4388" t="s">
        <v>30</v>
      </c>
      <c r="B4388">
        <v>182</v>
      </c>
      <c r="C4388">
        <v>1949</v>
      </c>
      <c r="D4388">
        <v>0</v>
      </c>
      <c r="E4388">
        <v>0</v>
      </c>
      <c r="F4388" s="1">
        <v>8.8954496383666992</v>
      </c>
      <c r="G4388" s="1">
        <v>9.3513002395629883</v>
      </c>
      <c r="H4388" s="1">
        <v>0.55062097311019897</v>
      </c>
      <c r="I4388" s="1">
        <v>8.8006792664527893</v>
      </c>
      <c r="J4388" s="1">
        <v>9.4770371913909912E-2</v>
      </c>
      <c r="K4388" s="1">
        <v>19.093500137329102</v>
      </c>
      <c r="L4388" s="1"/>
      <c r="M4388" s="1">
        <v>1.39103</v>
      </c>
    </row>
    <row r="4389" spans="1:13" x14ac:dyDescent="0.25">
      <c r="A4389" t="s">
        <v>30</v>
      </c>
      <c r="B4389">
        <v>182</v>
      </c>
      <c r="C4389">
        <v>1950</v>
      </c>
      <c r="D4389">
        <v>0</v>
      </c>
      <c r="E4389">
        <v>0</v>
      </c>
      <c r="F4389" s="1">
        <v>8.9808998107910156</v>
      </c>
      <c r="G4389" s="1">
        <v>9.8075399398803711</v>
      </c>
      <c r="H4389" s="1">
        <v>0.52673298120498657</v>
      </c>
      <c r="I4389" s="1">
        <v>9.2808069586753845</v>
      </c>
      <c r="J4389" s="1">
        <v>-0.2999071478843689</v>
      </c>
      <c r="K4389" s="1">
        <v>18.754499435424805</v>
      </c>
      <c r="L4389" s="1"/>
      <c r="M4389" s="1">
        <v>2.8372899999999999</v>
      </c>
    </row>
    <row r="4390" spans="1:13" x14ac:dyDescent="0.25">
      <c r="A4390" t="s">
        <v>30</v>
      </c>
      <c r="B4390">
        <v>182</v>
      </c>
      <c r="C4390">
        <v>1951</v>
      </c>
      <c r="D4390">
        <v>0</v>
      </c>
      <c r="E4390">
        <v>0</v>
      </c>
      <c r="F4390" s="1">
        <v>9.9271602630615234</v>
      </c>
      <c r="G4390" s="1">
        <v>8.9906597137451172</v>
      </c>
      <c r="H4390" s="1">
        <v>0.50404500961303711</v>
      </c>
      <c r="I4390" s="1">
        <v>8.4866147041320801</v>
      </c>
      <c r="J4390" s="1">
        <v>1.4405455589294434</v>
      </c>
      <c r="K4390" s="1">
        <v>17.375699996948242</v>
      </c>
      <c r="L4390" s="1"/>
      <c r="M4390" s="1">
        <v>4.4791397999999996</v>
      </c>
    </row>
    <row r="4391" spans="1:13" x14ac:dyDescent="0.25">
      <c r="A4391" t="s">
        <v>30</v>
      </c>
      <c r="B4391">
        <v>182</v>
      </c>
      <c r="C4391">
        <v>1952</v>
      </c>
      <c r="D4391">
        <v>0</v>
      </c>
      <c r="E4391">
        <v>0</v>
      </c>
      <c r="F4391" s="1">
        <v>9.2729501724243164</v>
      </c>
      <c r="G4391" s="1">
        <v>9.6165599822998047</v>
      </c>
      <c r="H4391" s="1">
        <v>0.5363050103187561</v>
      </c>
      <c r="I4391" s="1">
        <v>9.0802549719810486</v>
      </c>
      <c r="J4391" s="1">
        <v>0.19269520044326782</v>
      </c>
      <c r="K4391" s="1">
        <v>17.162700653076172</v>
      </c>
      <c r="L4391" s="1"/>
      <c r="M4391" s="1">
        <v>0.13040600999999999</v>
      </c>
    </row>
    <row r="4392" spans="1:13" x14ac:dyDescent="0.25">
      <c r="A4392" t="s">
        <v>30</v>
      </c>
      <c r="B4392">
        <v>182</v>
      </c>
      <c r="C4392">
        <v>1953</v>
      </c>
      <c r="D4392">
        <v>0</v>
      </c>
      <c r="E4392">
        <v>0</v>
      </c>
      <c r="F4392" s="1">
        <v>9.6520204544067383</v>
      </c>
      <c r="G4392" s="1">
        <v>9.9975595474243164</v>
      </c>
      <c r="H4392" s="1">
        <v>0.57060497999191284</v>
      </c>
      <c r="I4392" s="1">
        <v>9.4269545674324036</v>
      </c>
      <c r="J4392" s="1">
        <v>0.22506588697433472</v>
      </c>
      <c r="K4392" s="1">
        <v>17.05109977722168</v>
      </c>
      <c r="L4392" s="1"/>
      <c r="M4392" s="1">
        <v>6.9785098999999997</v>
      </c>
    </row>
    <row r="4393" spans="1:13" x14ac:dyDescent="0.25">
      <c r="A4393" t="s">
        <v>30</v>
      </c>
      <c r="B4393">
        <v>182</v>
      </c>
      <c r="C4393">
        <v>1954</v>
      </c>
      <c r="D4393">
        <v>0</v>
      </c>
      <c r="E4393">
        <v>0</v>
      </c>
      <c r="F4393" s="1">
        <v>9.7690896987915039</v>
      </c>
      <c r="G4393" s="1">
        <v>10.346599578857422</v>
      </c>
      <c r="H4393" s="1">
        <v>0.56790000200271606</v>
      </c>
      <c r="I4393" s="1">
        <v>9.7786995768547058</v>
      </c>
      <c r="J4393" s="1">
        <v>-9.6098780632019043E-3</v>
      </c>
      <c r="K4393" s="1">
        <v>16.847200393676758</v>
      </c>
      <c r="L4393" s="1"/>
      <c r="M4393" s="1">
        <v>4.1392315999999996</v>
      </c>
    </row>
    <row r="4394" spans="1:13" x14ac:dyDescent="0.25">
      <c r="A4394" t="s">
        <v>30</v>
      </c>
      <c r="B4394">
        <v>182</v>
      </c>
      <c r="C4394">
        <v>1955</v>
      </c>
      <c r="D4394">
        <v>0</v>
      </c>
      <c r="E4394">
        <v>0</v>
      </c>
      <c r="F4394" s="1">
        <v>9.904179573059082</v>
      </c>
      <c r="G4394" s="1">
        <v>10.212900161743164</v>
      </c>
      <c r="H4394" s="1">
        <v>0.57312202453613281</v>
      </c>
      <c r="I4394" s="1">
        <v>9.6397781372070312</v>
      </c>
      <c r="J4394" s="1">
        <v>0.26440143585205078</v>
      </c>
      <c r="K4394" s="1">
        <v>16.152099609375</v>
      </c>
      <c r="L4394" s="1"/>
      <c r="M4394" s="1">
        <v>4.7575963999999997</v>
      </c>
    </row>
    <row r="4395" spans="1:13" x14ac:dyDescent="0.25">
      <c r="A4395" t="s">
        <v>30</v>
      </c>
      <c r="B4395">
        <v>182</v>
      </c>
      <c r="C4395">
        <v>1956</v>
      </c>
      <c r="D4395">
        <v>0</v>
      </c>
      <c r="E4395">
        <v>0</v>
      </c>
      <c r="F4395" s="1">
        <v>10.175600051879883</v>
      </c>
      <c r="G4395" s="1">
        <v>10.358200073242187</v>
      </c>
      <c r="H4395" s="1">
        <v>0.54912799596786499</v>
      </c>
      <c r="I4395" s="1">
        <v>9.8090720772743225</v>
      </c>
      <c r="J4395" s="1">
        <v>0.3665279746055603</v>
      </c>
      <c r="K4395" s="1">
        <v>15.153900146484375</v>
      </c>
      <c r="L4395" s="1"/>
      <c r="M4395" s="1">
        <v>2.8887679999999998</v>
      </c>
    </row>
    <row r="4396" spans="1:13" x14ac:dyDescent="0.25">
      <c r="A4396" t="s">
        <v>30</v>
      </c>
      <c r="B4396">
        <v>182</v>
      </c>
      <c r="C4396">
        <v>1957</v>
      </c>
      <c r="D4396">
        <v>0</v>
      </c>
      <c r="E4396">
        <v>0</v>
      </c>
      <c r="F4396" s="1">
        <v>10.382800102233887</v>
      </c>
      <c r="G4396" s="1">
        <v>10.298199653625488</v>
      </c>
      <c r="H4396" s="1">
        <v>0.52215498685836792</v>
      </c>
      <c r="I4396" s="1">
        <v>9.7760446667671204</v>
      </c>
      <c r="J4396" s="1">
        <v>0.60675543546676636</v>
      </c>
      <c r="K4396" s="1">
        <v>14.29539966583252</v>
      </c>
      <c r="L4396" s="1"/>
      <c r="M4396" s="1">
        <v>1.8578030999999999</v>
      </c>
    </row>
    <row r="4397" spans="1:13" x14ac:dyDescent="0.25">
      <c r="A4397" t="s">
        <v>30</v>
      </c>
      <c r="B4397">
        <v>182</v>
      </c>
      <c r="C4397">
        <v>1958</v>
      </c>
      <c r="D4397">
        <v>0</v>
      </c>
      <c r="E4397">
        <v>0</v>
      </c>
      <c r="F4397" s="1">
        <v>10.327400207519531</v>
      </c>
      <c r="G4397" s="1">
        <v>10.844900131225586</v>
      </c>
      <c r="H4397" s="1">
        <v>0.49846801161766052</v>
      </c>
      <c r="I4397" s="1">
        <v>10.346432119607925</v>
      </c>
      <c r="J4397" s="1">
        <v>-1.9031912088394165E-2</v>
      </c>
      <c r="K4397" s="1">
        <v>16.894399642944336</v>
      </c>
      <c r="L4397" s="1"/>
      <c r="M4397" s="1">
        <v>-0.1371473</v>
      </c>
    </row>
    <row r="4398" spans="1:13" x14ac:dyDescent="0.25">
      <c r="A4398" t="s">
        <v>30</v>
      </c>
      <c r="B4398">
        <v>182</v>
      </c>
      <c r="C4398">
        <v>1959</v>
      </c>
      <c r="D4398">
        <v>0</v>
      </c>
      <c r="E4398">
        <v>0</v>
      </c>
      <c r="F4398" s="1">
        <v>10.167499542236328</v>
      </c>
      <c r="G4398" s="1">
        <v>11.901200294494629</v>
      </c>
      <c r="H4398" s="1">
        <v>0.47600901126861572</v>
      </c>
      <c r="I4398" s="1">
        <v>11.425191283226013</v>
      </c>
      <c r="J4398" s="1">
        <v>-1.2576917409896851</v>
      </c>
      <c r="K4398" s="1">
        <v>16.500400543212891</v>
      </c>
      <c r="L4398" s="1"/>
      <c r="M4398" s="1">
        <v>3.1584797999999998</v>
      </c>
    </row>
    <row r="4399" spans="1:13" x14ac:dyDescent="0.25">
      <c r="A4399" t="s">
        <v>30</v>
      </c>
      <c r="B4399">
        <v>182</v>
      </c>
      <c r="C4399">
        <v>1960</v>
      </c>
      <c r="D4399">
        <v>0</v>
      </c>
      <c r="E4399">
        <v>0</v>
      </c>
      <c r="F4399" s="1">
        <v>11.120599746704102</v>
      </c>
      <c r="G4399" s="1">
        <v>14.253000259399414</v>
      </c>
      <c r="H4399" s="1">
        <v>0.50927698612213135</v>
      </c>
      <c r="I4399" s="1">
        <v>13.743723273277283</v>
      </c>
      <c r="J4399" s="1">
        <v>-2.6231235265731812</v>
      </c>
      <c r="K4399" s="1">
        <v>16.440200805664063</v>
      </c>
      <c r="L4399" s="1"/>
      <c r="M4399" s="1">
        <v>5.3647565000000004</v>
      </c>
    </row>
    <row r="4400" spans="1:13" x14ac:dyDescent="0.25">
      <c r="A4400" t="s">
        <v>30</v>
      </c>
      <c r="B4400">
        <v>182</v>
      </c>
      <c r="C4400">
        <v>1961</v>
      </c>
      <c r="D4400">
        <v>0</v>
      </c>
      <c r="E4400">
        <v>0</v>
      </c>
      <c r="F4400" s="1">
        <v>11.465499877929688</v>
      </c>
      <c r="G4400" s="1">
        <v>14.638099670410156</v>
      </c>
      <c r="H4400" s="1">
        <v>0.5252230167388916</v>
      </c>
      <c r="I4400" s="1">
        <v>14.112876653671265</v>
      </c>
      <c r="J4400" s="1">
        <v>-2.6473767757415771</v>
      </c>
      <c r="K4400" s="1">
        <v>17.137199401855469</v>
      </c>
      <c r="L4400" s="1"/>
      <c r="M4400" s="1">
        <v>5.0536946</v>
      </c>
    </row>
    <row r="4401" spans="1:13" x14ac:dyDescent="0.25">
      <c r="A4401" t="s">
        <v>30</v>
      </c>
      <c r="B4401">
        <v>182</v>
      </c>
      <c r="C4401">
        <v>1962</v>
      </c>
      <c r="D4401">
        <v>0</v>
      </c>
      <c r="E4401">
        <v>0</v>
      </c>
      <c r="F4401" s="1">
        <v>12.832699775695801</v>
      </c>
      <c r="G4401" s="1">
        <v>14.525899887084961</v>
      </c>
      <c r="H4401" s="1">
        <v>0.5553709864616394</v>
      </c>
      <c r="I4401" s="1">
        <v>13.970528900623322</v>
      </c>
      <c r="J4401" s="1">
        <v>-1.1378291249275208</v>
      </c>
      <c r="K4401" s="1">
        <v>18.723800659179687</v>
      </c>
      <c r="L4401" s="1"/>
      <c r="M4401" s="1">
        <v>5.3517628000000004</v>
      </c>
    </row>
    <row r="4402" spans="1:13" x14ac:dyDescent="0.25">
      <c r="A4402" t="s">
        <v>30</v>
      </c>
      <c r="B4402">
        <v>182</v>
      </c>
      <c r="C4402">
        <v>1963</v>
      </c>
      <c r="D4402">
        <v>0</v>
      </c>
      <c r="E4402">
        <v>0</v>
      </c>
      <c r="F4402" s="1">
        <v>11.309800148010254</v>
      </c>
      <c r="G4402" s="1">
        <v>14.64169979095459</v>
      </c>
      <c r="H4402" s="1">
        <v>0.61029702425003052</v>
      </c>
      <c r="I4402" s="1">
        <v>14.031402766704559</v>
      </c>
      <c r="J4402" s="1">
        <v>-2.7216026186943054</v>
      </c>
      <c r="K4402" s="1">
        <v>20.822599411010742</v>
      </c>
      <c r="L4402" s="1"/>
      <c r="M4402" s="1">
        <v>4.3721448000000001</v>
      </c>
    </row>
    <row r="4403" spans="1:13" x14ac:dyDescent="0.25">
      <c r="A4403" t="s">
        <v>30</v>
      </c>
      <c r="B4403">
        <v>182</v>
      </c>
      <c r="C4403">
        <v>1964</v>
      </c>
      <c r="D4403">
        <v>0</v>
      </c>
      <c r="E4403">
        <v>0</v>
      </c>
      <c r="F4403" s="1">
        <v>11.932700157165527</v>
      </c>
      <c r="G4403" s="1">
        <v>13.862199783325195</v>
      </c>
      <c r="H4403" s="1">
        <v>0.63493698835372925</v>
      </c>
      <c r="I4403" s="1">
        <v>13.227262794971466</v>
      </c>
      <c r="J4403" s="1">
        <v>-1.2945626378059387</v>
      </c>
      <c r="K4403" s="1">
        <v>21.931699752807617</v>
      </c>
      <c r="L4403" s="1"/>
      <c r="M4403" s="1">
        <v>6.9780290000000003</v>
      </c>
    </row>
    <row r="4404" spans="1:13" x14ac:dyDescent="0.25">
      <c r="A4404" t="s">
        <v>30</v>
      </c>
      <c r="B4404">
        <v>182</v>
      </c>
      <c r="C4404">
        <v>1965</v>
      </c>
      <c r="D4404">
        <v>0</v>
      </c>
      <c r="E4404">
        <v>0</v>
      </c>
      <c r="F4404" s="1">
        <v>13.398599624633789</v>
      </c>
      <c r="G4404" s="1">
        <v>13.42549991607666</v>
      </c>
      <c r="H4404" s="1">
        <v>0.62796902656555176</v>
      </c>
      <c r="I4404" s="1">
        <v>12.797530889511108</v>
      </c>
      <c r="J4404" s="1">
        <v>0.60106873512268066</v>
      </c>
      <c r="K4404" s="1">
        <v>20.381000518798828</v>
      </c>
      <c r="L4404" s="1"/>
      <c r="M4404" s="1">
        <v>3.6711152999999999</v>
      </c>
    </row>
    <row r="4405" spans="1:13" x14ac:dyDescent="0.25">
      <c r="A4405" t="s">
        <v>30</v>
      </c>
      <c r="B4405">
        <v>182</v>
      </c>
      <c r="C4405">
        <v>1966</v>
      </c>
      <c r="D4405">
        <v>0</v>
      </c>
      <c r="E4405">
        <v>0</v>
      </c>
      <c r="F4405" s="1">
        <v>12.442999839782715</v>
      </c>
      <c r="G4405" s="1">
        <v>14.446200370788574</v>
      </c>
      <c r="H4405" s="1">
        <v>0.60421299934387207</v>
      </c>
      <c r="I4405" s="1">
        <v>13.841987371444702</v>
      </c>
      <c r="J4405" s="1">
        <v>-1.3989875316619873</v>
      </c>
      <c r="K4405" s="1">
        <v>20.247200012207031</v>
      </c>
      <c r="L4405" s="1"/>
      <c r="M4405" s="1">
        <v>3.2855807000000001</v>
      </c>
    </row>
    <row r="4406" spans="1:13" x14ac:dyDescent="0.25">
      <c r="A4406" t="s">
        <v>30</v>
      </c>
      <c r="B4406">
        <v>182</v>
      </c>
      <c r="C4406">
        <v>1967</v>
      </c>
      <c r="D4406">
        <v>0</v>
      </c>
      <c r="E4406">
        <v>0</v>
      </c>
      <c r="F4406" s="1">
        <v>13.682999610900879</v>
      </c>
      <c r="G4406" s="1">
        <v>14.140399932861328</v>
      </c>
      <c r="H4406" s="1">
        <v>0.61186397075653076</v>
      </c>
      <c r="I4406" s="1">
        <v>13.528535962104797</v>
      </c>
      <c r="J4406" s="1">
        <v>0.15446364879608154</v>
      </c>
      <c r="K4406" s="1">
        <v>18.486900329589844</v>
      </c>
      <c r="L4406" s="1"/>
      <c r="M4406" s="1">
        <v>7.8822270000000003</v>
      </c>
    </row>
    <row r="4407" spans="1:13" x14ac:dyDescent="0.25">
      <c r="A4407" t="s">
        <v>30</v>
      </c>
      <c r="B4407">
        <v>182</v>
      </c>
      <c r="C4407">
        <v>1968</v>
      </c>
      <c r="D4407">
        <v>0</v>
      </c>
      <c r="E4407">
        <v>0</v>
      </c>
      <c r="F4407" s="1">
        <v>13.020199775695801</v>
      </c>
      <c r="G4407" s="1">
        <v>14.25629997253418</v>
      </c>
      <c r="H4407" s="1">
        <v>0.60696500539779663</v>
      </c>
      <c r="I4407" s="1">
        <v>13.649334967136383</v>
      </c>
      <c r="J4407" s="1">
        <v>-0.62913519144058228</v>
      </c>
      <c r="K4407" s="1">
        <v>17.172700881958008</v>
      </c>
      <c r="L4407" s="1"/>
      <c r="M4407" s="1">
        <v>8.8028264000000007</v>
      </c>
    </row>
    <row r="4408" spans="1:13" x14ac:dyDescent="0.25">
      <c r="A4408" t="s">
        <v>30</v>
      </c>
      <c r="B4408">
        <v>182</v>
      </c>
      <c r="C4408">
        <v>1969</v>
      </c>
      <c r="D4408">
        <v>0</v>
      </c>
      <c r="E4408">
        <v>0</v>
      </c>
      <c r="F4408" s="1">
        <v>13.390000343322754</v>
      </c>
      <c r="G4408" s="1">
        <v>14.920900344848633</v>
      </c>
      <c r="H4408" s="1">
        <v>0.56441700458526611</v>
      </c>
      <c r="I4408" s="1">
        <v>14.356483340263367</v>
      </c>
      <c r="J4408" s="1">
        <v>-0.96648299694061279</v>
      </c>
      <c r="K4408" s="1">
        <v>16.811100006103516</v>
      </c>
      <c r="L4408" s="1"/>
      <c r="M4408" s="1">
        <v>1.9417557999999999</v>
      </c>
    </row>
    <row r="4409" spans="1:13" x14ac:dyDescent="0.25">
      <c r="A4409" t="s">
        <v>30</v>
      </c>
      <c r="B4409">
        <v>182</v>
      </c>
      <c r="C4409">
        <v>1970</v>
      </c>
      <c r="D4409">
        <v>0</v>
      </c>
      <c r="E4409">
        <v>0</v>
      </c>
      <c r="F4409" s="1">
        <v>15.276100158691406</v>
      </c>
      <c r="G4409" s="1">
        <v>15.5177001953125</v>
      </c>
      <c r="H4409" s="1">
        <v>0.53276699781417847</v>
      </c>
      <c r="I4409" s="1">
        <v>14.984933197498322</v>
      </c>
      <c r="J4409" s="1">
        <v>0.29116696119308472</v>
      </c>
      <c r="K4409" s="1">
        <v>16.467199325561523</v>
      </c>
      <c r="L4409" s="1"/>
      <c r="M4409" s="1">
        <v>9.2857114999999997</v>
      </c>
    </row>
    <row r="4410" spans="1:13" x14ac:dyDescent="0.25">
      <c r="A4410" t="s">
        <v>30</v>
      </c>
      <c r="B4410">
        <v>182</v>
      </c>
      <c r="C4410">
        <v>1971</v>
      </c>
      <c r="D4410">
        <v>0</v>
      </c>
      <c r="E4410">
        <v>0</v>
      </c>
      <c r="F4410" s="1">
        <v>15.218899726867676</v>
      </c>
      <c r="G4410" s="1">
        <v>15.453000068664551</v>
      </c>
      <c r="H4410" s="1">
        <v>0.49298399686813354</v>
      </c>
      <c r="I4410" s="1">
        <v>14.960016071796417</v>
      </c>
      <c r="J4410" s="1">
        <v>0.25888365507125854</v>
      </c>
      <c r="K4410" s="1">
        <v>15.724800109863281</v>
      </c>
      <c r="L4410" s="1"/>
      <c r="M4410" s="1">
        <v>6.6085541000000001</v>
      </c>
    </row>
    <row r="4411" spans="1:13" x14ac:dyDescent="0.25">
      <c r="A4411" t="s">
        <v>30</v>
      </c>
      <c r="B4411">
        <v>182</v>
      </c>
      <c r="C4411">
        <v>1972</v>
      </c>
      <c r="D4411">
        <v>0</v>
      </c>
      <c r="E4411">
        <v>0</v>
      </c>
      <c r="F4411" s="1">
        <v>15.10159969329834</v>
      </c>
      <c r="G4411" s="1">
        <v>22.818500518798828</v>
      </c>
      <c r="H4411" s="1">
        <v>0.45697298645973206</v>
      </c>
      <c r="I4411" s="1">
        <v>22.361527532339096</v>
      </c>
      <c r="J4411" s="1">
        <v>-7.2599278390407562</v>
      </c>
      <c r="K4411" s="1">
        <v>14.506500244140625</v>
      </c>
      <c r="L4411" s="1"/>
      <c r="M4411" s="1">
        <v>8.0381330000000002</v>
      </c>
    </row>
    <row r="4412" spans="1:13" x14ac:dyDescent="0.25">
      <c r="A4412" t="s">
        <v>30</v>
      </c>
      <c r="B4412">
        <v>182</v>
      </c>
      <c r="C4412">
        <v>1973</v>
      </c>
      <c r="D4412">
        <v>0</v>
      </c>
      <c r="E4412">
        <v>0</v>
      </c>
      <c r="F4412" s="1">
        <v>20.327400207519531</v>
      </c>
      <c r="G4412" s="1">
        <v>25.714899063110352</v>
      </c>
      <c r="H4412" s="1">
        <v>0.37039101123809814</v>
      </c>
      <c r="I4412" s="1">
        <v>25.344508051872253</v>
      </c>
      <c r="J4412" s="1">
        <v>-5.0171078443527222</v>
      </c>
      <c r="K4412" s="1">
        <v>13.583000183105469</v>
      </c>
      <c r="L4412" s="1"/>
      <c r="M4412" s="1">
        <v>11.160164999999999</v>
      </c>
    </row>
    <row r="4413" spans="1:13" x14ac:dyDescent="0.25">
      <c r="A4413" t="s">
        <v>30</v>
      </c>
      <c r="B4413">
        <v>182</v>
      </c>
      <c r="C4413">
        <v>1974</v>
      </c>
      <c r="D4413">
        <v>0</v>
      </c>
      <c r="E4413">
        <v>0</v>
      </c>
      <c r="F4413" s="1">
        <v>22.632699966430664</v>
      </c>
      <c r="G4413" s="1">
        <v>25.832700729370117</v>
      </c>
      <c r="H4413" s="1">
        <v>0.43636399507522583</v>
      </c>
      <c r="I4413" s="1">
        <v>25.396336734294891</v>
      </c>
      <c r="J4413" s="1">
        <v>-2.7636367678642273</v>
      </c>
      <c r="K4413" s="1">
        <v>13.503800392150879</v>
      </c>
      <c r="L4413" s="1"/>
      <c r="M4413" s="1">
        <v>1.151859</v>
      </c>
    </row>
    <row r="4414" spans="1:13" x14ac:dyDescent="0.25">
      <c r="A4414" t="s">
        <v>30</v>
      </c>
      <c r="B4414">
        <v>182</v>
      </c>
      <c r="C4414">
        <v>1975</v>
      </c>
      <c r="D4414">
        <v>0</v>
      </c>
      <c r="E4414">
        <v>0</v>
      </c>
      <c r="F4414" s="1">
        <v>24.783500671386719</v>
      </c>
      <c r="G4414" s="1">
        <v>31.883499145507813</v>
      </c>
      <c r="H4414" s="1">
        <v>0.71797800064086914</v>
      </c>
      <c r="I4414" s="1">
        <v>31.165521144866943</v>
      </c>
      <c r="J4414" s="1">
        <v>-6.3820204734802246</v>
      </c>
      <c r="K4414" s="1">
        <v>19.16670036315918</v>
      </c>
      <c r="L4414" s="1"/>
      <c r="M4414" s="1">
        <v>-4.3478554000000003</v>
      </c>
    </row>
    <row r="4415" spans="1:13" x14ac:dyDescent="0.25">
      <c r="A4415" t="s">
        <v>30</v>
      </c>
      <c r="B4415">
        <v>182</v>
      </c>
      <c r="C4415">
        <v>1976</v>
      </c>
      <c r="D4415">
        <v>0</v>
      </c>
      <c r="E4415">
        <v>0</v>
      </c>
      <c r="F4415" s="1">
        <v>27.980800628662109</v>
      </c>
      <c r="G4415" s="1">
        <v>38.180801391601563</v>
      </c>
      <c r="H4415" s="1">
        <v>1.0860099792480469</v>
      </c>
      <c r="I4415" s="1">
        <v>37.094791412353516</v>
      </c>
      <c r="J4415" s="1">
        <v>-9.1139907836914062</v>
      </c>
      <c r="K4415" s="1">
        <v>24.525899887084961</v>
      </c>
      <c r="L4415" s="1">
        <v>0.53847915999999996</v>
      </c>
      <c r="M4415" s="1">
        <v>6.8903409</v>
      </c>
    </row>
    <row r="4416" spans="1:13" x14ac:dyDescent="0.25">
      <c r="A4416" t="s">
        <v>30</v>
      </c>
      <c r="B4416">
        <v>182</v>
      </c>
      <c r="C4416">
        <v>1977</v>
      </c>
      <c r="D4416">
        <v>0</v>
      </c>
      <c r="E4416">
        <v>0</v>
      </c>
      <c r="F4416" s="1">
        <v>27.584699630737305</v>
      </c>
      <c r="G4416" s="1">
        <v>35.084800720214844</v>
      </c>
      <c r="H4416" s="1">
        <v>1.6091400384902954</v>
      </c>
      <c r="I4416" s="1">
        <v>33.475660681724548</v>
      </c>
      <c r="J4416" s="1">
        <v>-5.8909610509872437</v>
      </c>
      <c r="K4416" s="1">
        <v>26.875699996948242</v>
      </c>
      <c r="L4416" s="1">
        <v>3.7305635000000001</v>
      </c>
      <c r="M4416" s="1">
        <v>5.6024383999999996</v>
      </c>
    </row>
    <row r="4417" spans="1:13" x14ac:dyDescent="0.25">
      <c r="A4417" t="s">
        <v>30</v>
      </c>
      <c r="B4417">
        <v>182</v>
      </c>
      <c r="C4417">
        <v>1978</v>
      </c>
      <c r="D4417">
        <v>1</v>
      </c>
      <c r="E4417">
        <v>1</v>
      </c>
      <c r="F4417" s="1">
        <v>24.58799934387207</v>
      </c>
      <c r="G4417" s="1">
        <v>31.742099761962891</v>
      </c>
      <c r="H4417" s="1">
        <v>2.1418499946594238</v>
      </c>
      <c r="I4417" s="1">
        <v>29.600249767303467</v>
      </c>
      <c r="J4417" s="1">
        <v>-5.0122504234313965</v>
      </c>
      <c r="K4417" s="1">
        <v>31.403700000000001</v>
      </c>
      <c r="L4417" s="1">
        <v>11.694219</v>
      </c>
      <c r="M4417" s="1">
        <v>3.3876727999999998</v>
      </c>
    </row>
    <row r="4418" spans="1:13" x14ac:dyDescent="0.25">
      <c r="A4418" t="s">
        <v>30</v>
      </c>
      <c r="B4418">
        <v>182</v>
      </c>
      <c r="C4418">
        <v>1979</v>
      </c>
      <c r="D4418">
        <v>1</v>
      </c>
      <c r="E4418">
        <v>1</v>
      </c>
      <c r="F4418" s="1">
        <v>24.732700347900391</v>
      </c>
      <c r="G4418" s="1">
        <v>30.812799453735352</v>
      </c>
      <c r="H4418" s="1">
        <v>2.3185100555419922</v>
      </c>
      <c r="I4418" s="1">
        <v>28.494289398193359</v>
      </c>
      <c r="J4418" s="1">
        <v>-3.7615890502929687</v>
      </c>
      <c r="K4418" s="1">
        <v>35.214100000000002</v>
      </c>
      <c r="L4418" s="1">
        <v>12.214263000000001</v>
      </c>
      <c r="M4418" s="1">
        <v>6.1514711000000002</v>
      </c>
    </row>
    <row r="4419" spans="1:13" x14ac:dyDescent="0.25">
      <c r="A4419" t="s">
        <v>30</v>
      </c>
      <c r="B4419">
        <v>182</v>
      </c>
      <c r="C4419">
        <v>1980</v>
      </c>
      <c r="D4419">
        <v>1</v>
      </c>
      <c r="E4419">
        <v>1</v>
      </c>
      <c r="F4419" s="1">
        <v>25.439899444580078</v>
      </c>
      <c r="G4419" s="1">
        <v>32.356601715087891</v>
      </c>
      <c r="H4419" s="1">
        <v>2.361259937286377</v>
      </c>
      <c r="I4419" s="1">
        <v>29.995341777801514</v>
      </c>
      <c r="J4419" s="1">
        <v>-4.5554423332214355</v>
      </c>
      <c r="K4419" s="1">
        <v>31.046800000000001</v>
      </c>
      <c r="L4419" s="1">
        <v>10.820933999999999</v>
      </c>
      <c r="M4419" s="1">
        <v>6.7245876999999998</v>
      </c>
    </row>
    <row r="4420" spans="1:13" x14ac:dyDescent="0.25">
      <c r="A4420" t="s">
        <v>30</v>
      </c>
      <c r="B4420">
        <v>182</v>
      </c>
      <c r="C4420">
        <v>1981</v>
      </c>
      <c r="D4420">
        <v>1</v>
      </c>
      <c r="E4420">
        <v>1</v>
      </c>
      <c r="F4420" s="1">
        <v>27.003499984741211</v>
      </c>
      <c r="G4420" s="1">
        <v>35.338798522949219</v>
      </c>
      <c r="H4420" s="1">
        <v>3.9437599182128906</v>
      </c>
      <c r="I4420" s="1">
        <v>31.395038604736328</v>
      </c>
      <c r="J4420" s="1">
        <v>-4.3915386199951172</v>
      </c>
      <c r="K4420" s="1">
        <v>39.304299999999998</v>
      </c>
      <c r="L4420" s="1">
        <v>-4.4469101999999996</v>
      </c>
      <c r="M4420" s="1">
        <v>3.5225184</v>
      </c>
    </row>
    <row r="4421" spans="1:13" x14ac:dyDescent="0.25">
      <c r="A4421" t="s">
        <v>30</v>
      </c>
      <c r="B4421">
        <v>182</v>
      </c>
      <c r="C4421">
        <v>1982</v>
      </c>
      <c r="D4421">
        <v>1</v>
      </c>
      <c r="E4421">
        <v>1</v>
      </c>
      <c r="F4421" s="1">
        <v>28.73430061340332</v>
      </c>
      <c r="G4421" s="1">
        <v>35.752498626708984</v>
      </c>
      <c r="H4421" s="1">
        <v>4.3310198783874512</v>
      </c>
      <c r="I4421" s="1">
        <v>31.421478748321533</v>
      </c>
      <c r="J4421" s="1">
        <v>-2.6871781349182129</v>
      </c>
      <c r="K4421" s="1">
        <v>42.987400000000001</v>
      </c>
      <c r="L4421" s="1">
        <v>-5.9385528000000001</v>
      </c>
      <c r="M4421" s="1">
        <v>2.1632715999999999</v>
      </c>
    </row>
    <row r="4422" spans="1:13" x14ac:dyDescent="0.25">
      <c r="A4422" t="s">
        <v>30</v>
      </c>
      <c r="B4422">
        <v>182</v>
      </c>
      <c r="C4422">
        <v>1983</v>
      </c>
      <c r="D4422">
        <v>1</v>
      </c>
      <c r="E4422">
        <v>1</v>
      </c>
      <c r="F4422" s="1">
        <v>29.871000289916992</v>
      </c>
      <c r="G4422" s="1">
        <v>34.727500915527344</v>
      </c>
      <c r="H4422" s="1">
        <v>4.940000057220459</v>
      </c>
      <c r="I4422" s="1">
        <v>29.787500858306885</v>
      </c>
      <c r="J4422" s="1">
        <v>8.3499431610107422E-2</v>
      </c>
      <c r="K4422" s="1">
        <v>46.6937</v>
      </c>
      <c r="L4422" s="1">
        <v>-5.8831443999999999</v>
      </c>
      <c r="M4422" s="1">
        <v>0.97171934999999998</v>
      </c>
    </row>
    <row r="4423" spans="1:13" x14ac:dyDescent="0.25">
      <c r="A4423" t="s">
        <v>30</v>
      </c>
      <c r="B4423">
        <v>182</v>
      </c>
      <c r="C4423">
        <v>1984</v>
      </c>
      <c r="D4423">
        <v>1</v>
      </c>
      <c r="E4423">
        <v>1</v>
      </c>
      <c r="F4423" s="1">
        <v>29.36359977722168</v>
      </c>
      <c r="G4423" s="1">
        <v>34.588699340820313</v>
      </c>
      <c r="H4423" s="1">
        <v>5.5116801261901855</v>
      </c>
      <c r="I4423" s="1">
        <v>29.077019214630127</v>
      </c>
      <c r="J4423" s="1">
        <v>0.28658056259155273</v>
      </c>
      <c r="K4423" s="1">
        <v>51.262799999999999</v>
      </c>
      <c r="L4423" s="1">
        <v>-7.7975000000000003</v>
      </c>
      <c r="M4423" s="1">
        <v>-1.0418806</v>
      </c>
    </row>
    <row r="4424" spans="1:13" x14ac:dyDescent="0.25">
      <c r="A4424" t="s">
        <v>30</v>
      </c>
      <c r="B4424">
        <v>182</v>
      </c>
      <c r="C4424">
        <v>1985</v>
      </c>
      <c r="D4424">
        <v>1</v>
      </c>
      <c r="E4424">
        <v>1</v>
      </c>
      <c r="F4424" s="1">
        <v>29.14109992980957</v>
      </c>
      <c r="G4424" s="1">
        <v>37.493400573730469</v>
      </c>
      <c r="H4424" s="1">
        <v>6.3234100341796875</v>
      </c>
      <c r="I4424" s="1">
        <v>31.169990539550781</v>
      </c>
      <c r="J4424" s="1">
        <v>-2.0288906097412109</v>
      </c>
      <c r="K4424" s="1">
        <v>59.392899999999997</v>
      </c>
      <c r="L4424" s="1">
        <v>1.4134532</v>
      </c>
      <c r="M4424" s="1">
        <v>1.6364113</v>
      </c>
    </row>
    <row r="4425" spans="1:13" x14ac:dyDescent="0.25">
      <c r="A4425" t="s">
        <v>30</v>
      </c>
      <c r="B4425">
        <v>182</v>
      </c>
      <c r="C4425">
        <v>1986</v>
      </c>
      <c r="D4425">
        <v>1</v>
      </c>
      <c r="E4425">
        <v>1</v>
      </c>
      <c r="F4425" s="1">
        <v>31.466499328613281</v>
      </c>
      <c r="G4425" s="1">
        <v>38.913700103759766</v>
      </c>
      <c r="H4425" s="1">
        <v>7.8372797966003418</v>
      </c>
      <c r="I4425" s="1">
        <v>31.076420307159424</v>
      </c>
      <c r="J4425" s="1">
        <v>0.39007902145385742</v>
      </c>
      <c r="K4425" s="1">
        <v>59.769799999999996</v>
      </c>
      <c r="L4425" s="1">
        <v>3.8727467999999998</v>
      </c>
      <c r="M4425" s="1">
        <v>3.3198816</v>
      </c>
    </row>
    <row r="4426" spans="1:13" x14ac:dyDescent="0.25">
      <c r="A4426" t="s">
        <v>30</v>
      </c>
      <c r="B4426">
        <v>182</v>
      </c>
      <c r="C4426">
        <v>1987</v>
      </c>
      <c r="D4426">
        <v>1</v>
      </c>
      <c r="E4426">
        <v>1</v>
      </c>
      <c r="F4426" s="1">
        <v>30.713199615478516</v>
      </c>
      <c r="G4426" s="1">
        <v>37.4989013671875</v>
      </c>
      <c r="H4426" s="1">
        <v>7.026130199432373</v>
      </c>
      <c r="I4426" s="1">
        <v>30.472771167755127</v>
      </c>
      <c r="J4426" s="1">
        <v>0.24042844772338867</v>
      </c>
      <c r="K4426" s="1">
        <v>57.2166</v>
      </c>
      <c r="L4426" s="1">
        <v>5.6211279000000003</v>
      </c>
      <c r="M4426" s="1">
        <v>7.6322169999999998</v>
      </c>
    </row>
    <row r="4427" spans="1:13" x14ac:dyDescent="0.25">
      <c r="A4427" t="s">
        <v>30</v>
      </c>
      <c r="B4427">
        <v>182</v>
      </c>
      <c r="C4427">
        <v>1988</v>
      </c>
      <c r="D4427">
        <v>1</v>
      </c>
      <c r="E4427">
        <v>1</v>
      </c>
      <c r="F4427" s="1">
        <v>32.638198852539063</v>
      </c>
      <c r="G4427" s="1">
        <v>36.162498474121094</v>
      </c>
      <c r="H4427" s="1">
        <v>6.2181501388549805</v>
      </c>
      <c r="I4427" s="1">
        <v>29.944348335266113</v>
      </c>
      <c r="J4427" s="1">
        <v>2.6938505172729492</v>
      </c>
      <c r="K4427" s="1">
        <v>56.810299999999998</v>
      </c>
      <c r="L4427" s="1">
        <v>4.2916489999999996</v>
      </c>
      <c r="M4427" s="1">
        <v>5.3399929000000004</v>
      </c>
    </row>
    <row r="4428" spans="1:13" x14ac:dyDescent="0.25">
      <c r="A4428" t="s">
        <v>30</v>
      </c>
      <c r="B4428">
        <v>182</v>
      </c>
      <c r="C4428">
        <v>1989</v>
      </c>
      <c r="D4428">
        <v>1</v>
      </c>
      <c r="E4428">
        <v>1</v>
      </c>
      <c r="F4428" s="1">
        <v>33.37969970703125</v>
      </c>
      <c r="G4428" s="1">
        <v>36.243698120117188</v>
      </c>
      <c r="H4428" s="1">
        <v>5.7434601783752441</v>
      </c>
      <c r="I4428" s="1">
        <v>30.500237941741943</v>
      </c>
      <c r="J4428" s="1">
        <v>2.8794617652893066</v>
      </c>
      <c r="K4428" s="1">
        <v>55.355600000000003</v>
      </c>
      <c r="L4428" s="1">
        <v>3.0202171</v>
      </c>
      <c r="M4428" s="1">
        <v>6.6486293999999999</v>
      </c>
    </row>
    <row r="4429" spans="1:13" x14ac:dyDescent="0.25">
      <c r="A4429" t="s">
        <v>30</v>
      </c>
      <c r="B4429">
        <v>182</v>
      </c>
      <c r="C4429">
        <v>1990</v>
      </c>
      <c r="D4429">
        <v>1</v>
      </c>
      <c r="E4429">
        <v>1</v>
      </c>
      <c r="F4429" s="1">
        <v>32.446701049804688</v>
      </c>
      <c r="G4429" s="1">
        <v>38.503898620605469</v>
      </c>
      <c r="H4429" s="1">
        <v>7.8602499961853027</v>
      </c>
      <c r="I4429" s="1">
        <v>30.643648624420166</v>
      </c>
      <c r="J4429" s="1">
        <v>1.8030524253845215</v>
      </c>
      <c r="K4429" s="1">
        <v>56.019100000000002</v>
      </c>
      <c r="L4429" s="1">
        <v>5.1807189999999999</v>
      </c>
      <c r="M4429" s="1">
        <v>7.8594426999999998</v>
      </c>
    </row>
    <row r="4430" spans="1:13" x14ac:dyDescent="0.25">
      <c r="A4430" t="s">
        <v>30</v>
      </c>
      <c r="B4430">
        <v>182</v>
      </c>
      <c r="C4430">
        <v>1991</v>
      </c>
      <c r="D4430">
        <v>1</v>
      </c>
      <c r="E4430">
        <v>1</v>
      </c>
      <c r="F4430" s="1">
        <v>34.416999816894531</v>
      </c>
      <c r="G4430" s="1">
        <v>41.373600006103516</v>
      </c>
      <c r="H4430" s="1">
        <v>8.0568504333496094</v>
      </c>
      <c r="I4430" s="1">
        <v>33.316749572753906</v>
      </c>
      <c r="J4430" s="1">
        <v>1.100250244140625</v>
      </c>
      <c r="K4430" s="1">
        <v>58.510800000000003</v>
      </c>
      <c r="L4430" s="1">
        <v>6.8412826000000004</v>
      </c>
      <c r="M4430" s="1">
        <v>3.3698622999999999</v>
      </c>
    </row>
    <row r="4431" spans="1:13" x14ac:dyDescent="0.25">
      <c r="A4431" t="s">
        <v>30</v>
      </c>
      <c r="B4431">
        <v>182</v>
      </c>
      <c r="C4431">
        <v>1992</v>
      </c>
      <c r="D4431">
        <v>1</v>
      </c>
      <c r="E4431">
        <v>1</v>
      </c>
      <c r="F4431" s="1">
        <v>38.106098175048828</v>
      </c>
      <c r="G4431" s="1">
        <v>42.477001190185547</v>
      </c>
      <c r="H4431" s="1">
        <v>7.8366198539733887</v>
      </c>
      <c r="I4431" s="1">
        <v>34.640381336212158</v>
      </c>
      <c r="J4431" s="1">
        <v>3.4657168388366699</v>
      </c>
      <c r="K4431" s="1">
        <v>52.553400000000003</v>
      </c>
      <c r="L4431" s="1">
        <v>6.5134474000000004</v>
      </c>
      <c r="M4431" s="1">
        <v>3.1300995</v>
      </c>
    </row>
    <row r="4432" spans="1:13" x14ac:dyDescent="0.25">
      <c r="A4432" t="s">
        <v>30</v>
      </c>
      <c r="B4432">
        <v>182</v>
      </c>
      <c r="C4432">
        <v>1993</v>
      </c>
      <c r="D4432">
        <v>1</v>
      </c>
      <c r="E4432">
        <v>1</v>
      </c>
      <c r="F4432" s="1">
        <v>36.689201354980469</v>
      </c>
      <c r="G4432" s="1">
        <v>44.145900726318359</v>
      </c>
      <c r="H4432" s="1">
        <v>7.1589598655700684</v>
      </c>
      <c r="I4432" s="1">
        <v>36.986940860748291</v>
      </c>
      <c r="J4432" s="1">
        <v>-0.29773950576782227</v>
      </c>
      <c r="K4432" s="1">
        <v>57.389899999999997</v>
      </c>
      <c r="L4432" s="1">
        <v>6.5164802000000002</v>
      </c>
      <c r="M4432" s="1">
        <v>-0.68732426000000002</v>
      </c>
    </row>
    <row r="4433" spans="1:13" x14ac:dyDescent="0.25">
      <c r="A4433" t="s">
        <v>30</v>
      </c>
      <c r="B4433">
        <v>182</v>
      </c>
      <c r="C4433">
        <v>1994</v>
      </c>
      <c r="D4433">
        <v>1</v>
      </c>
      <c r="E4433">
        <v>1</v>
      </c>
      <c r="F4433" s="1">
        <v>35.327301025390625</v>
      </c>
      <c r="G4433" s="1">
        <v>42.453201293945313</v>
      </c>
      <c r="H4433" s="1">
        <v>6.095829963684082</v>
      </c>
      <c r="I4433" s="1">
        <v>36.35737133026123</v>
      </c>
      <c r="J4433" s="1">
        <v>-1.0300703048706055</v>
      </c>
      <c r="K4433" s="1">
        <v>60.230600000000003</v>
      </c>
      <c r="L4433" s="1">
        <v>5.8581874000000003</v>
      </c>
      <c r="M4433" s="1">
        <v>1.4891478</v>
      </c>
    </row>
    <row r="4434" spans="1:13" x14ac:dyDescent="0.25">
      <c r="A4434" t="s">
        <v>30</v>
      </c>
      <c r="B4434">
        <v>182</v>
      </c>
      <c r="C4434">
        <v>1995</v>
      </c>
      <c r="D4434">
        <v>1</v>
      </c>
      <c r="E4434">
        <v>1</v>
      </c>
      <c r="F4434" s="1">
        <v>36.503398895263672</v>
      </c>
      <c r="G4434" s="1">
        <v>41.537399291992188</v>
      </c>
      <c r="H4434" s="1">
        <v>5.5882000923156738</v>
      </c>
      <c r="I4434" s="1">
        <v>35.949199199676514</v>
      </c>
      <c r="J4434" s="1">
        <v>0.5541996955871582</v>
      </c>
      <c r="K4434" s="1">
        <v>62.214799999999997</v>
      </c>
      <c r="L4434" s="1">
        <v>7.5013990000000002</v>
      </c>
      <c r="M4434" s="1">
        <v>2.3073065000000001</v>
      </c>
    </row>
    <row r="4435" spans="1:13" x14ac:dyDescent="0.25">
      <c r="A4435" t="s">
        <v>30</v>
      </c>
      <c r="B4435">
        <v>182</v>
      </c>
      <c r="C4435">
        <v>1996</v>
      </c>
      <c r="D4435">
        <v>1</v>
      </c>
      <c r="E4435">
        <v>1</v>
      </c>
      <c r="F4435" s="1">
        <v>37.532100677490234</v>
      </c>
      <c r="G4435" s="1">
        <v>42.069198608398437</v>
      </c>
      <c r="H4435" s="1">
        <v>4.8169198036193848</v>
      </c>
      <c r="I4435" s="1">
        <v>37.252278804779053</v>
      </c>
      <c r="J4435" s="1">
        <v>0.27982187271118164</v>
      </c>
      <c r="K4435" s="1">
        <v>63.312199999999997</v>
      </c>
      <c r="L4435" s="1">
        <v>5.6236508000000001</v>
      </c>
      <c r="M4435" s="1">
        <v>3.5043004</v>
      </c>
    </row>
    <row r="4436" spans="1:13" x14ac:dyDescent="0.25">
      <c r="A4436" t="s">
        <v>30</v>
      </c>
      <c r="B4436">
        <v>182</v>
      </c>
      <c r="C4436">
        <v>1997</v>
      </c>
      <c r="D4436">
        <v>1</v>
      </c>
      <c r="E4436">
        <v>1</v>
      </c>
      <c r="F4436" s="1">
        <v>37.753101348876953</v>
      </c>
      <c r="G4436" s="1">
        <v>41.139598846435547</v>
      </c>
      <c r="H4436" s="1">
        <v>3.7426199913024902</v>
      </c>
      <c r="I4436" s="1">
        <v>37.396978855133057</v>
      </c>
      <c r="J4436" s="1">
        <v>0.35612249374389648</v>
      </c>
      <c r="K4436" s="1">
        <v>58.715499999999999</v>
      </c>
      <c r="L4436" s="1">
        <v>4.4703166000000003</v>
      </c>
      <c r="M4436" s="1">
        <v>4.4007480000000001</v>
      </c>
    </row>
    <row r="4437" spans="1:13" x14ac:dyDescent="0.25">
      <c r="A4437" t="s">
        <v>30</v>
      </c>
      <c r="B4437">
        <v>182</v>
      </c>
      <c r="C4437">
        <v>1998</v>
      </c>
      <c r="D4437">
        <v>1</v>
      </c>
      <c r="E4437">
        <v>1</v>
      </c>
      <c r="F4437" s="1">
        <v>37.338600158691406</v>
      </c>
      <c r="G4437" s="1">
        <v>40.817100524902344</v>
      </c>
      <c r="H4437" s="1">
        <v>3.0863399505615234</v>
      </c>
      <c r="I4437" s="1">
        <v>37.73076057434082</v>
      </c>
      <c r="J4437" s="1">
        <v>-0.39216041564941406</v>
      </c>
      <c r="K4437" s="1">
        <v>55.615699999999997</v>
      </c>
      <c r="L4437" s="1">
        <v>2.6647056999999998</v>
      </c>
      <c r="M4437" s="1">
        <v>4.8080135999999998</v>
      </c>
    </row>
    <row r="4438" spans="1:13" x14ac:dyDescent="0.25">
      <c r="A4438" t="s">
        <v>30</v>
      </c>
      <c r="B4438">
        <v>182</v>
      </c>
      <c r="C4438">
        <v>1999</v>
      </c>
      <c r="D4438">
        <v>1</v>
      </c>
      <c r="E4438">
        <v>1</v>
      </c>
      <c r="F4438" s="1">
        <v>38.281299591064453</v>
      </c>
      <c r="G4438" s="1">
        <v>40.997600555419922</v>
      </c>
      <c r="H4438" s="1">
        <v>2.9056000709533691</v>
      </c>
      <c r="I4438" s="1">
        <v>38.092000484466553</v>
      </c>
      <c r="J4438" s="1">
        <v>0.18929910659790039</v>
      </c>
      <c r="K4438" s="1">
        <v>55.4056</v>
      </c>
      <c r="L4438" s="1">
        <v>2.6103252000000001</v>
      </c>
      <c r="M4438" s="1">
        <v>3.9065802999999999</v>
      </c>
    </row>
    <row r="4439" spans="1:13" x14ac:dyDescent="0.25">
      <c r="A4439" t="s">
        <v>30</v>
      </c>
      <c r="B4439">
        <v>182</v>
      </c>
      <c r="C4439">
        <v>2000</v>
      </c>
      <c r="D4439">
        <v>1</v>
      </c>
      <c r="E4439">
        <v>1</v>
      </c>
      <c r="F4439" s="1">
        <v>38.194301605224609</v>
      </c>
      <c r="G4439" s="1">
        <v>41.129398345947266</v>
      </c>
      <c r="H4439" s="1">
        <v>2.9220600128173828</v>
      </c>
      <c r="I4439" s="1">
        <v>38.207338333129883</v>
      </c>
      <c r="J4439" s="1">
        <v>-1.3036727905273438E-2</v>
      </c>
      <c r="K4439" s="1">
        <v>54.193100000000001</v>
      </c>
      <c r="L4439" s="1">
        <v>2.7850690999999999</v>
      </c>
      <c r="M4439" s="1">
        <v>3.8161497999999998</v>
      </c>
    </row>
    <row r="4440" spans="1:13" x14ac:dyDescent="0.25">
      <c r="A4440" t="s">
        <v>30</v>
      </c>
      <c r="B4440">
        <v>182</v>
      </c>
      <c r="C4440">
        <v>2001</v>
      </c>
      <c r="D4440">
        <v>1</v>
      </c>
      <c r="E4440">
        <v>1</v>
      </c>
      <c r="F4440" s="1">
        <v>38.156700134277344</v>
      </c>
      <c r="G4440" s="1">
        <v>42.480098724365234</v>
      </c>
      <c r="H4440" s="1">
        <v>2.9047400951385498</v>
      </c>
      <c r="I4440" s="1">
        <v>39.575358629226685</v>
      </c>
      <c r="J4440" s="1">
        <v>-1.4186584949493408</v>
      </c>
      <c r="K4440" s="1">
        <v>57.380200000000002</v>
      </c>
      <c r="L4440" s="1">
        <v>0.74969220000000003</v>
      </c>
      <c r="M4440" s="1">
        <v>1.9436317999999999</v>
      </c>
    </row>
    <row r="4441" spans="1:13" x14ac:dyDescent="0.25">
      <c r="A4441" t="s">
        <v>30</v>
      </c>
      <c r="B4441">
        <v>182</v>
      </c>
      <c r="C4441">
        <v>2002</v>
      </c>
      <c r="D4441">
        <v>1</v>
      </c>
      <c r="E4441">
        <v>1</v>
      </c>
      <c r="F4441" s="1">
        <v>39.362800598144531</v>
      </c>
      <c r="G4441" s="1">
        <v>42.306400299072266</v>
      </c>
      <c r="H4441" s="1">
        <v>2.7780001163482666</v>
      </c>
      <c r="I4441" s="1">
        <v>39.528400182723999</v>
      </c>
      <c r="J4441" s="1">
        <v>-0.16559958457946777</v>
      </c>
      <c r="K4441" s="1">
        <v>60.043700000000001</v>
      </c>
      <c r="L4441" s="1">
        <v>1.3142882</v>
      </c>
      <c r="M4441" s="1">
        <v>0.77096202999999996</v>
      </c>
    </row>
    <row r="4442" spans="1:13" x14ac:dyDescent="0.25">
      <c r="A4442" t="s">
        <v>30</v>
      </c>
      <c r="B4442">
        <v>182</v>
      </c>
      <c r="C4442">
        <v>2003</v>
      </c>
      <c r="D4442">
        <v>1</v>
      </c>
      <c r="E4442">
        <v>1</v>
      </c>
      <c r="F4442" s="1">
        <v>40.692100524902344</v>
      </c>
      <c r="G4442" s="1">
        <v>43.782299041748047</v>
      </c>
      <c r="H4442" s="1">
        <v>2.6580901145935059</v>
      </c>
      <c r="I4442" s="1">
        <v>41.124208927154541</v>
      </c>
      <c r="J4442" s="1">
        <v>-0.43210840225219727</v>
      </c>
      <c r="K4442" s="1">
        <v>63.897300000000001</v>
      </c>
      <c r="L4442" s="1">
        <v>0.98816926000000005</v>
      </c>
      <c r="M4442" s="1">
        <v>-0.93053923999999999</v>
      </c>
    </row>
    <row r="4443" spans="1:13" x14ac:dyDescent="0.25">
      <c r="A4443" t="s">
        <v>30</v>
      </c>
      <c r="B4443">
        <v>182</v>
      </c>
      <c r="C4443">
        <v>2004</v>
      </c>
      <c r="D4443">
        <v>1</v>
      </c>
      <c r="E4443">
        <v>1</v>
      </c>
      <c r="F4443" s="1">
        <v>41.263401031494141</v>
      </c>
      <c r="G4443" s="1">
        <v>44.671001434326172</v>
      </c>
      <c r="H4443" s="1">
        <v>2.5638198852539063</v>
      </c>
      <c r="I4443" s="1">
        <v>42.107181549072266</v>
      </c>
      <c r="J4443" s="1">
        <v>-0.843780517578125</v>
      </c>
      <c r="K4443" s="1">
        <v>67.099500000000006</v>
      </c>
      <c r="L4443" s="1">
        <v>1.6597999999999999</v>
      </c>
      <c r="M4443" s="1">
        <v>1.7887265999999999</v>
      </c>
    </row>
    <row r="4444" spans="1:13" x14ac:dyDescent="0.25">
      <c r="A4444" t="s">
        <v>30</v>
      </c>
      <c r="B4444">
        <v>182</v>
      </c>
      <c r="C4444">
        <v>2005</v>
      </c>
      <c r="D4444">
        <v>1</v>
      </c>
      <c r="E4444">
        <v>1</v>
      </c>
      <c r="F4444" s="1">
        <v>39.888900756835938</v>
      </c>
      <c r="G4444" s="1">
        <v>45.770698547363281</v>
      </c>
      <c r="H4444" s="1">
        <v>2.4483098983764648</v>
      </c>
      <c r="I4444" s="1">
        <v>43.322388648986816</v>
      </c>
      <c r="J4444" s="1">
        <v>-3.4334878921508789</v>
      </c>
      <c r="K4444" s="1">
        <v>72.249099999999999</v>
      </c>
      <c r="L4444" s="1">
        <v>1.4127106</v>
      </c>
      <c r="M4444" s="1">
        <v>0.78187227999999998</v>
      </c>
    </row>
    <row r="4445" spans="1:13" x14ac:dyDescent="0.25">
      <c r="A4445" t="s">
        <v>30</v>
      </c>
      <c r="B4445">
        <v>182</v>
      </c>
      <c r="C4445">
        <v>2006</v>
      </c>
      <c r="D4445">
        <v>1</v>
      </c>
      <c r="E4445">
        <v>1</v>
      </c>
      <c r="F4445" s="1">
        <v>40.453601837158203</v>
      </c>
      <c r="G4445" s="1">
        <v>44.525501251220703</v>
      </c>
      <c r="H4445" s="1">
        <v>2.6707999706268311</v>
      </c>
      <c r="I4445" s="1">
        <v>41.854701280593872</v>
      </c>
      <c r="J4445" s="1">
        <v>-1.4010994434356689</v>
      </c>
      <c r="K4445" s="1">
        <v>73.679400000000001</v>
      </c>
      <c r="L4445" s="1">
        <v>0.69401252999999996</v>
      </c>
      <c r="M4445" s="1">
        <v>1.6249745</v>
      </c>
    </row>
    <row r="4446" spans="1:13" x14ac:dyDescent="0.25">
      <c r="A4446" t="s">
        <v>30</v>
      </c>
      <c r="B4446">
        <v>182</v>
      </c>
      <c r="C4446">
        <v>2007</v>
      </c>
      <c r="D4446">
        <v>1</v>
      </c>
      <c r="E4446">
        <v>1</v>
      </c>
      <c r="F4446" s="1">
        <v>41.149299621582031</v>
      </c>
      <c r="G4446" s="1">
        <v>44.361598968505859</v>
      </c>
      <c r="H4446" s="1">
        <v>3.0026099681854248</v>
      </c>
      <c r="I4446" s="1">
        <v>41.358989000320435</v>
      </c>
      <c r="J4446" s="1">
        <v>-0.20968937873840332</v>
      </c>
      <c r="K4446" s="1">
        <v>72.727999999999994</v>
      </c>
      <c r="L4446" s="1">
        <v>1.9979882</v>
      </c>
      <c r="M4446" s="1">
        <v>2.5066101999999999</v>
      </c>
    </row>
    <row r="4447" spans="1:13" x14ac:dyDescent="0.25">
      <c r="A4447" t="s">
        <v>30</v>
      </c>
      <c r="B4447">
        <v>182</v>
      </c>
      <c r="C4447">
        <v>2008</v>
      </c>
      <c r="D4447">
        <v>1</v>
      </c>
      <c r="E4447">
        <v>1</v>
      </c>
      <c r="F4447" s="1">
        <v>41.106998443603516</v>
      </c>
      <c r="G4447" s="1">
        <v>44.815700531005859</v>
      </c>
      <c r="H4447" s="1">
        <v>3.0881900787353516</v>
      </c>
      <c r="I4447" s="1">
        <v>41.727510452270508</v>
      </c>
      <c r="J4447" s="1">
        <v>-0.62051200866699219</v>
      </c>
      <c r="K4447" s="1">
        <v>75.642499999999998</v>
      </c>
      <c r="L4447" s="1">
        <v>1.8631869999999999</v>
      </c>
      <c r="M4447" s="1">
        <v>0.31923831000000003</v>
      </c>
    </row>
    <row r="4448" spans="1:13" x14ac:dyDescent="0.25">
      <c r="A4448" t="s">
        <v>30</v>
      </c>
      <c r="B4448">
        <v>182</v>
      </c>
      <c r="C4448">
        <v>2009</v>
      </c>
      <c r="D4448">
        <v>1</v>
      </c>
      <c r="E4448">
        <v>1</v>
      </c>
      <c r="F4448" s="1">
        <v>39.722599029541016</v>
      </c>
      <c r="G4448" s="1">
        <v>49.888999938964844</v>
      </c>
      <c r="H4448" s="1">
        <v>2.9087800979614258</v>
      </c>
      <c r="I4448" s="1">
        <v>46.980219841003418</v>
      </c>
      <c r="J4448" s="1">
        <v>-7.2576208114624023</v>
      </c>
      <c r="K4448" s="1">
        <v>87.799099999999996</v>
      </c>
      <c r="L4448" s="1">
        <v>5.1009627999999996</v>
      </c>
      <c r="M4448" s="1">
        <v>-3.1220534999999998</v>
      </c>
    </row>
    <row r="4449" spans="1:13" x14ac:dyDescent="0.25">
      <c r="A4449" t="s">
        <v>30</v>
      </c>
      <c r="B4449">
        <v>182</v>
      </c>
      <c r="C4449">
        <v>2010</v>
      </c>
      <c r="D4449">
        <v>1</v>
      </c>
      <c r="E4449">
        <v>1</v>
      </c>
      <c r="F4449" s="1">
        <v>41.561000823974609</v>
      </c>
      <c r="G4449" s="1">
        <v>51.346698760986328</v>
      </c>
      <c r="H4449" s="1">
        <v>3.0300600528717041</v>
      </c>
      <c r="I4449" s="1">
        <v>48.316638708114624</v>
      </c>
      <c r="J4449" s="1">
        <v>-6.7556378841400146</v>
      </c>
      <c r="K4449" s="1">
        <v>100.2145</v>
      </c>
      <c r="L4449" s="1">
        <v>3.9137122999999998</v>
      </c>
      <c r="M4449" s="1">
        <v>1.7376874</v>
      </c>
    </row>
    <row r="4450" spans="1:13" x14ac:dyDescent="0.25">
      <c r="A4450" t="s">
        <v>30</v>
      </c>
      <c r="B4450">
        <v>182</v>
      </c>
      <c r="C4450">
        <v>2011</v>
      </c>
      <c r="D4450">
        <v>1</v>
      </c>
      <c r="E4450">
        <v>1</v>
      </c>
      <c r="F4450" s="1">
        <v>42.359573914712499</v>
      </c>
      <c r="G4450" s="1">
        <v>50.022828431277901</v>
      </c>
      <c r="H4450" s="1">
        <v>4.3211040329092896</v>
      </c>
      <c r="I4450" s="1">
        <v>45.701724398368611</v>
      </c>
      <c r="J4450" s="1">
        <v>-3.3421504836561127</v>
      </c>
      <c r="K4450" s="1">
        <v>114.403036522083</v>
      </c>
      <c r="L4450" s="1">
        <v>6.6194544000000004</v>
      </c>
      <c r="M4450" s="1">
        <v>-1.6962069</v>
      </c>
    </row>
    <row r="4451" spans="1:13" x14ac:dyDescent="0.25">
      <c r="A4451" t="s">
        <v>30</v>
      </c>
      <c r="B4451">
        <v>182</v>
      </c>
      <c r="C4451">
        <v>2012</v>
      </c>
      <c r="D4451">
        <v>1</v>
      </c>
      <c r="E4451">
        <v>1</v>
      </c>
      <c r="F4451" s="1">
        <v>42.709019130624903</v>
      </c>
      <c r="G4451" s="1">
        <v>48.8888598394729</v>
      </c>
      <c r="H4451" s="1">
        <v>4.8741618913388098</v>
      </c>
      <c r="I4451" s="1">
        <v>44.014697948134092</v>
      </c>
      <c r="J4451" s="1">
        <v>-1.3056788175091896</v>
      </c>
      <c r="K4451" s="1">
        <v>129.03504310273101</v>
      </c>
      <c r="L4451" s="1">
        <v>7.8220070000000002</v>
      </c>
      <c r="M4451" s="1">
        <v>-4.0572473000000002</v>
      </c>
    </row>
    <row r="4452" spans="1:13" x14ac:dyDescent="0.25">
      <c r="A4452" t="s">
        <v>30</v>
      </c>
      <c r="B4452">
        <v>182</v>
      </c>
      <c r="C4452">
        <v>2013</v>
      </c>
      <c r="D4452">
        <v>1</v>
      </c>
      <c r="E4452">
        <v>1</v>
      </c>
      <c r="F4452" s="1">
        <v>44.816921350700298</v>
      </c>
      <c r="G4452" s="1">
        <v>49.921492055652998</v>
      </c>
      <c r="H4452" s="1">
        <v>4.8307166951234803</v>
      </c>
      <c r="I4452" s="1">
        <v>45.09077536052952</v>
      </c>
      <c r="J4452" s="1">
        <v>-0.27385400982922192</v>
      </c>
      <c r="K4452" s="1">
        <v>131.42974785371501</v>
      </c>
      <c r="L4452" s="1">
        <v>5.8283721999999996</v>
      </c>
      <c r="M4452" s="1">
        <v>-0.92271555000000005</v>
      </c>
    </row>
    <row r="4453" spans="1:13" x14ac:dyDescent="0.25">
      <c r="A4453" t="s">
        <v>30</v>
      </c>
      <c r="B4453">
        <v>182</v>
      </c>
      <c r="C4453">
        <v>2014</v>
      </c>
      <c r="D4453">
        <v>1</v>
      </c>
      <c r="E4453">
        <v>1</v>
      </c>
      <c r="F4453" s="1">
        <v>44.3792302620516</v>
      </c>
      <c r="G4453" s="1">
        <v>51.688252259269802</v>
      </c>
      <c r="H4453" s="1">
        <v>4.8797569771695102</v>
      </c>
      <c r="I4453" s="1">
        <v>46.808495282100296</v>
      </c>
      <c r="J4453" s="1">
        <v>-2.429265020048696</v>
      </c>
      <c r="K4453" s="1">
        <v>132.94069990991201</v>
      </c>
      <c r="L4453" s="1">
        <v>3.9127803000000001</v>
      </c>
      <c r="M4453" s="1">
        <v>0.79222714000000005</v>
      </c>
    </row>
    <row r="4454" spans="1:13" x14ac:dyDescent="0.25">
      <c r="A4454" t="s">
        <v>30</v>
      </c>
      <c r="B4454">
        <v>182</v>
      </c>
      <c r="C4454">
        <v>2015</v>
      </c>
      <c r="D4454">
        <v>1</v>
      </c>
      <c r="E4454">
        <v>1</v>
      </c>
      <c r="F4454" s="1">
        <v>43.798841710013498</v>
      </c>
      <c r="G4454" s="1">
        <v>48.145125123808398</v>
      </c>
      <c r="H4454" s="1">
        <v>4.5846938343983599</v>
      </c>
      <c r="I4454" s="1">
        <v>43.56043128941004</v>
      </c>
      <c r="J4454" s="1">
        <v>0.23841042060345785</v>
      </c>
      <c r="K4454" s="1">
        <v>131.179123180712</v>
      </c>
      <c r="L4454" s="1">
        <v>1.9204904</v>
      </c>
      <c r="M4454" s="1">
        <v>1.7920137</v>
      </c>
    </row>
    <row r="4455" spans="1:13" x14ac:dyDescent="0.25">
      <c r="A4455" t="s">
        <v>30</v>
      </c>
      <c r="B4455">
        <v>182</v>
      </c>
      <c r="C4455">
        <v>2016</v>
      </c>
      <c r="D4455">
        <v>1</v>
      </c>
      <c r="E4455">
        <v>1</v>
      </c>
      <c r="F4455" s="1">
        <v>42.901702934959403</v>
      </c>
      <c r="G4455" s="1">
        <v>44.836714930253599</v>
      </c>
      <c r="H4455" s="1">
        <v>4.1497711939205297</v>
      </c>
      <c r="I4455" s="1">
        <v>40.68694373633307</v>
      </c>
      <c r="J4455" s="1">
        <v>2.2147591986263322</v>
      </c>
      <c r="K4455" s="1">
        <v>131.505744550104</v>
      </c>
      <c r="L4455" s="1">
        <v>2.5682969</v>
      </c>
      <c r="M4455" s="1">
        <v>2.0194947000000001</v>
      </c>
    </row>
    <row r="4456" spans="1:13" x14ac:dyDescent="0.25">
      <c r="A4456" t="s">
        <v>30</v>
      </c>
      <c r="B4456">
        <v>182</v>
      </c>
      <c r="C4456">
        <v>2017</v>
      </c>
      <c r="D4456">
        <v>1</v>
      </c>
      <c r="E4456">
        <v>1</v>
      </c>
      <c r="F4456" s="1">
        <v>42.412059173113597</v>
      </c>
      <c r="G4456" s="1">
        <v>45.3680610736265</v>
      </c>
      <c r="H4456" s="1">
        <v>3.7759681056774999</v>
      </c>
      <c r="I4456" s="1">
        <v>41.592092967949</v>
      </c>
      <c r="J4456" s="1">
        <v>0.81996620516459728</v>
      </c>
      <c r="K4456" s="1">
        <v>126.14348464458</v>
      </c>
      <c r="L4456" s="1">
        <v>1.5050522</v>
      </c>
      <c r="M4456" s="1">
        <v>3.5063580000000001</v>
      </c>
    </row>
    <row r="4457" spans="1:13" x14ac:dyDescent="0.25">
      <c r="A4457" t="s">
        <v>30</v>
      </c>
      <c r="B4457">
        <v>182</v>
      </c>
      <c r="C4457">
        <v>2018</v>
      </c>
      <c r="D4457">
        <v>1</v>
      </c>
      <c r="E4457">
        <v>1</v>
      </c>
      <c r="F4457" s="1">
        <v>42.8913629801905</v>
      </c>
      <c r="G4457" s="1">
        <v>43.240366460965298</v>
      </c>
      <c r="H4457" s="1">
        <v>3.3640504483288698</v>
      </c>
      <c r="I4457" s="1">
        <v>39.87631601263643</v>
      </c>
      <c r="J4457" s="1">
        <v>3.0150469675540705</v>
      </c>
      <c r="K4457" s="1">
        <v>121.48133238329299</v>
      </c>
      <c r="L4457" s="1">
        <v>0.67926662000000004</v>
      </c>
      <c r="M4457" s="1">
        <v>2.8492639</v>
      </c>
    </row>
    <row r="4458" spans="1:13" x14ac:dyDescent="0.25">
      <c r="A4458" t="s">
        <v>30</v>
      </c>
      <c r="B4458">
        <v>182</v>
      </c>
      <c r="C4458">
        <v>2019</v>
      </c>
      <c r="D4458">
        <v>1</v>
      </c>
      <c r="E4458">
        <v>1</v>
      </c>
      <c r="F4458" s="1">
        <v>42.524313736648999</v>
      </c>
      <c r="G4458" s="1">
        <v>42.441762017626097</v>
      </c>
      <c r="H4458" s="1">
        <v>2.9531096719902101</v>
      </c>
      <c r="I4458" s="1">
        <v>39.488652345635884</v>
      </c>
      <c r="J4458" s="1">
        <v>3.0356613910131145</v>
      </c>
      <c r="K4458" s="1">
        <v>116.607790005071</v>
      </c>
      <c r="L4458" s="1">
        <v>1.4681789000000001</v>
      </c>
      <c r="M4458" s="1">
        <v>2.6828363</v>
      </c>
    </row>
    <row r="4459" spans="1:13" x14ac:dyDescent="0.25">
      <c r="A4459" t="s">
        <v>30</v>
      </c>
      <c r="B4459">
        <v>182</v>
      </c>
      <c r="C4459">
        <v>2020</v>
      </c>
      <c r="D4459">
        <v>1</v>
      </c>
      <c r="E4459">
        <v>1</v>
      </c>
      <c r="F4459" s="1">
        <v>43.407381253029598</v>
      </c>
      <c r="G4459" s="1">
        <v>49.234779980730004</v>
      </c>
      <c r="H4459" s="1">
        <v>2.8882578591134598</v>
      </c>
      <c r="I4459" s="1">
        <v>46.346522121616545</v>
      </c>
      <c r="J4459" s="1">
        <v>-2.9391408685869465</v>
      </c>
      <c r="K4459" s="1">
        <v>134.897475947392</v>
      </c>
      <c r="L4459" s="1">
        <v>0.53883776999999999</v>
      </c>
      <c r="M4459" s="1">
        <v>-8.3006098999999995</v>
      </c>
    </row>
    <row r="4460" spans="1:13" x14ac:dyDescent="0.25">
      <c r="A4460" t="s">
        <v>30</v>
      </c>
      <c r="B4460">
        <v>182</v>
      </c>
      <c r="C4460">
        <v>2021</v>
      </c>
      <c r="D4460">
        <v>1</v>
      </c>
      <c r="E4460">
        <v>1</v>
      </c>
      <c r="F4460" s="1">
        <v>44.854706434865101</v>
      </c>
      <c r="G4460" s="1">
        <v>47.749098798506701</v>
      </c>
      <c r="H4460" s="1">
        <v>2.40776916947897</v>
      </c>
      <c r="I4460" s="1">
        <v>45.341329629027733</v>
      </c>
      <c r="J4460" s="1">
        <v>-0.48662319416263244</v>
      </c>
      <c r="K4460" s="1">
        <v>125.382658466404</v>
      </c>
      <c r="L4460" s="1">
        <v>-0.66130898000000005</v>
      </c>
      <c r="M4460" s="1">
        <v>5.5028066000000004</v>
      </c>
    </row>
    <row r="4461" spans="1:13" x14ac:dyDescent="0.25">
      <c r="A4461" t="s">
        <v>30</v>
      </c>
      <c r="B4461">
        <v>182</v>
      </c>
      <c r="C4461">
        <v>2022</v>
      </c>
      <c r="D4461">
        <v>1</v>
      </c>
      <c r="E4461">
        <v>1</v>
      </c>
      <c r="F4461" s="1">
        <v>44.3650515986619</v>
      </c>
      <c r="G4461" s="1">
        <v>44.759792125670899</v>
      </c>
      <c r="H4461" s="1">
        <v>1.9589726998792401</v>
      </c>
      <c r="I4461" s="1">
        <v>42.800819425791659</v>
      </c>
      <c r="J4461" s="1">
        <v>1.5642321728702413</v>
      </c>
      <c r="K4461" s="1">
        <v>113.937845859839</v>
      </c>
      <c r="L4461" s="1">
        <v>-5.9433768000000002</v>
      </c>
      <c r="M4461" s="1">
        <v>6.6869890999999999</v>
      </c>
    </row>
    <row r="4462" spans="1:13" x14ac:dyDescent="0.25">
      <c r="A4462" t="s">
        <v>31</v>
      </c>
      <c r="B4462">
        <v>184</v>
      </c>
      <c r="C4462">
        <v>1800</v>
      </c>
      <c r="D4462">
        <v>0</v>
      </c>
      <c r="E4462">
        <v>0</v>
      </c>
      <c r="F4462" s="1"/>
      <c r="G4462" s="1"/>
      <c r="H4462" s="1"/>
      <c r="I4462" s="1"/>
      <c r="J4462" s="1"/>
      <c r="K4462" s="1"/>
      <c r="L4462" s="1"/>
      <c r="M4462" s="1"/>
    </row>
    <row r="4463" spans="1:13" x14ac:dyDescent="0.25">
      <c r="A4463" t="s">
        <v>31</v>
      </c>
      <c r="B4463">
        <v>184</v>
      </c>
      <c r="C4463">
        <v>1801</v>
      </c>
      <c r="D4463">
        <v>0</v>
      </c>
      <c r="E4463">
        <v>0</v>
      </c>
      <c r="F4463" s="1"/>
      <c r="G4463" s="1"/>
      <c r="H4463" s="1"/>
      <c r="I4463" s="1"/>
      <c r="J4463" s="1"/>
      <c r="K4463" s="1"/>
      <c r="L4463" s="1"/>
      <c r="M4463" s="1"/>
    </row>
    <row r="4464" spans="1:13" x14ac:dyDescent="0.25">
      <c r="A4464" t="s">
        <v>31</v>
      </c>
      <c r="B4464">
        <v>184</v>
      </c>
      <c r="C4464">
        <v>1802</v>
      </c>
      <c r="D4464">
        <v>0</v>
      </c>
      <c r="E4464">
        <v>0</v>
      </c>
      <c r="F4464" s="1"/>
      <c r="G4464" s="1"/>
      <c r="H4464" s="1"/>
      <c r="I4464" s="1"/>
      <c r="J4464" s="1"/>
      <c r="K4464" s="1"/>
      <c r="L4464" s="1"/>
      <c r="M4464" s="1"/>
    </row>
    <row r="4465" spans="1:13" x14ac:dyDescent="0.25">
      <c r="A4465" t="s">
        <v>31</v>
      </c>
      <c r="B4465">
        <v>184</v>
      </c>
      <c r="C4465">
        <v>1803</v>
      </c>
      <c r="D4465">
        <v>0</v>
      </c>
      <c r="E4465">
        <v>0</v>
      </c>
      <c r="F4465" s="1"/>
      <c r="G4465" s="1"/>
      <c r="H4465" s="1"/>
      <c r="I4465" s="1"/>
      <c r="J4465" s="1"/>
      <c r="K4465" s="1"/>
      <c r="L4465" s="1"/>
      <c r="M4465" s="1"/>
    </row>
    <row r="4466" spans="1:13" x14ac:dyDescent="0.25">
      <c r="A4466" t="s">
        <v>31</v>
      </c>
      <c r="B4466">
        <v>184</v>
      </c>
      <c r="C4466">
        <v>1804</v>
      </c>
      <c r="D4466">
        <v>0</v>
      </c>
      <c r="E4466">
        <v>0</v>
      </c>
      <c r="F4466" s="1"/>
      <c r="G4466" s="1"/>
      <c r="H4466" s="1"/>
      <c r="I4466" s="1"/>
      <c r="J4466" s="1"/>
      <c r="K4466" s="1"/>
      <c r="L4466" s="1"/>
      <c r="M4466" s="1"/>
    </row>
    <row r="4467" spans="1:13" x14ac:dyDescent="0.25">
      <c r="A4467" t="s">
        <v>31</v>
      </c>
      <c r="B4467">
        <v>184</v>
      </c>
      <c r="C4467">
        <v>1805</v>
      </c>
      <c r="D4467">
        <v>0</v>
      </c>
      <c r="E4467">
        <v>0</v>
      </c>
      <c r="F4467" s="1"/>
      <c r="G4467" s="1"/>
      <c r="H4467" s="1"/>
      <c r="I4467" s="1"/>
      <c r="J4467" s="1"/>
      <c r="K4467" s="1"/>
      <c r="L4467" s="1"/>
      <c r="M4467" s="1"/>
    </row>
    <row r="4468" spans="1:13" x14ac:dyDescent="0.25">
      <c r="A4468" t="s">
        <v>31</v>
      </c>
      <c r="B4468">
        <v>184</v>
      </c>
      <c r="C4468">
        <v>1806</v>
      </c>
      <c r="D4468">
        <v>0</v>
      </c>
      <c r="E4468">
        <v>0</v>
      </c>
      <c r="F4468" s="1"/>
      <c r="G4468" s="1"/>
      <c r="H4468" s="1"/>
      <c r="I4468" s="1"/>
      <c r="J4468" s="1"/>
      <c r="K4468" s="1"/>
      <c r="L4468" s="1"/>
      <c r="M4468" s="1"/>
    </row>
    <row r="4469" spans="1:13" x14ac:dyDescent="0.25">
      <c r="A4469" t="s">
        <v>31</v>
      </c>
      <c r="B4469">
        <v>184</v>
      </c>
      <c r="C4469">
        <v>1807</v>
      </c>
      <c r="D4469">
        <v>0</v>
      </c>
      <c r="E4469">
        <v>0</v>
      </c>
      <c r="F4469" s="1"/>
      <c r="G4469" s="1"/>
      <c r="H4469" s="1"/>
      <c r="I4469" s="1"/>
      <c r="J4469" s="1"/>
      <c r="K4469" s="1"/>
      <c r="L4469" s="1"/>
      <c r="M4469" s="1"/>
    </row>
    <row r="4470" spans="1:13" x14ac:dyDescent="0.25">
      <c r="A4470" t="s">
        <v>31</v>
      </c>
      <c r="B4470">
        <v>184</v>
      </c>
      <c r="C4470">
        <v>1808</v>
      </c>
      <c r="D4470">
        <v>0</v>
      </c>
      <c r="E4470">
        <v>0</v>
      </c>
      <c r="F4470" s="1"/>
      <c r="G4470" s="1"/>
      <c r="H4470" s="1"/>
      <c r="I4470" s="1"/>
      <c r="J4470" s="1"/>
      <c r="K4470" s="1"/>
      <c r="L4470" s="1"/>
      <c r="M4470" s="1"/>
    </row>
    <row r="4471" spans="1:13" x14ac:dyDescent="0.25">
      <c r="A4471" t="s">
        <v>31</v>
      </c>
      <c r="B4471">
        <v>184</v>
      </c>
      <c r="C4471">
        <v>1809</v>
      </c>
      <c r="D4471">
        <v>0</v>
      </c>
      <c r="E4471">
        <v>0</v>
      </c>
      <c r="F4471" s="1"/>
      <c r="G4471" s="1"/>
      <c r="H4471" s="1"/>
      <c r="I4471" s="1"/>
      <c r="J4471" s="1"/>
      <c r="K4471" s="1"/>
      <c r="L4471" s="1"/>
      <c r="M4471" s="1"/>
    </row>
    <row r="4472" spans="1:13" x14ac:dyDescent="0.25">
      <c r="A4472" t="s">
        <v>31</v>
      </c>
      <c r="B4472">
        <v>184</v>
      </c>
      <c r="C4472">
        <v>1810</v>
      </c>
      <c r="D4472">
        <v>0</v>
      </c>
      <c r="E4472">
        <v>0</v>
      </c>
      <c r="F4472" s="1"/>
      <c r="G4472" s="1"/>
      <c r="H4472" s="1"/>
      <c r="I4472" s="1"/>
      <c r="J4472" s="1"/>
      <c r="K4472" s="1"/>
      <c r="L4472" s="1"/>
      <c r="M4472" s="1"/>
    </row>
    <row r="4473" spans="1:13" x14ac:dyDescent="0.25">
      <c r="A4473" t="s">
        <v>31</v>
      </c>
      <c r="B4473">
        <v>184</v>
      </c>
      <c r="C4473">
        <v>1811</v>
      </c>
      <c r="D4473">
        <v>0</v>
      </c>
      <c r="E4473">
        <v>0</v>
      </c>
      <c r="F4473" s="1"/>
      <c r="G4473" s="1"/>
      <c r="H4473" s="1"/>
      <c r="I4473" s="1"/>
      <c r="J4473" s="1"/>
      <c r="K4473" s="1"/>
      <c r="L4473" s="1"/>
      <c r="M4473" s="1"/>
    </row>
    <row r="4474" spans="1:13" x14ac:dyDescent="0.25">
      <c r="A4474" t="s">
        <v>31</v>
      </c>
      <c r="B4474">
        <v>184</v>
      </c>
      <c r="C4474">
        <v>1812</v>
      </c>
      <c r="D4474">
        <v>0</v>
      </c>
      <c r="E4474">
        <v>0</v>
      </c>
      <c r="F4474" s="1"/>
      <c r="G4474" s="1"/>
      <c r="H4474" s="1"/>
      <c r="I4474" s="1"/>
      <c r="J4474" s="1"/>
      <c r="K4474" s="1"/>
      <c r="L4474" s="1"/>
      <c r="M4474" s="1"/>
    </row>
    <row r="4475" spans="1:13" x14ac:dyDescent="0.25">
      <c r="A4475" t="s">
        <v>31</v>
      </c>
      <c r="B4475">
        <v>184</v>
      </c>
      <c r="C4475">
        <v>1813</v>
      </c>
      <c r="D4475">
        <v>0</v>
      </c>
      <c r="E4475">
        <v>0</v>
      </c>
      <c r="F4475" s="1"/>
      <c r="G4475" s="1"/>
      <c r="H4475" s="1"/>
      <c r="I4475" s="1"/>
      <c r="J4475" s="1"/>
      <c r="K4475" s="1"/>
      <c r="L4475" s="1"/>
      <c r="M4475" s="1"/>
    </row>
    <row r="4476" spans="1:13" x14ac:dyDescent="0.25">
      <c r="A4476" t="s">
        <v>31</v>
      </c>
      <c r="B4476">
        <v>184</v>
      </c>
      <c r="C4476">
        <v>1814</v>
      </c>
      <c r="D4476">
        <v>0</v>
      </c>
      <c r="E4476">
        <v>0</v>
      </c>
      <c r="F4476" s="1"/>
      <c r="G4476" s="1"/>
      <c r="H4476" s="1"/>
      <c r="I4476" s="1"/>
      <c r="J4476" s="1"/>
      <c r="K4476" s="1"/>
      <c r="L4476" s="1"/>
      <c r="M4476" s="1"/>
    </row>
    <row r="4477" spans="1:13" x14ac:dyDescent="0.25">
      <c r="A4477" t="s">
        <v>31</v>
      </c>
      <c r="B4477">
        <v>184</v>
      </c>
      <c r="C4477">
        <v>1815</v>
      </c>
      <c r="D4477">
        <v>0</v>
      </c>
      <c r="E4477">
        <v>0</v>
      </c>
      <c r="F4477" s="1"/>
      <c r="G4477" s="1"/>
      <c r="H4477" s="1"/>
      <c r="I4477" s="1"/>
      <c r="J4477" s="1"/>
      <c r="K4477" s="1"/>
      <c r="L4477" s="1"/>
      <c r="M4477" s="1"/>
    </row>
    <row r="4478" spans="1:13" x14ac:dyDescent="0.25">
      <c r="A4478" t="s">
        <v>31</v>
      </c>
      <c r="B4478">
        <v>184</v>
      </c>
      <c r="C4478">
        <v>1816</v>
      </c>
      <c r="D4478">
        <v>0</v>
      </c>
      <c r="E4478">
        <v>0</v>
      </c>
      <c r="F4478" s="1"/>
      <c r="G4478" s="1"/>
      <c r="H4478" s="1"/>
      <c r="I4478" s="1"/>
      <c r="J4478" s="1"/>
      <c r="K4478" s="1"/>
      <c r="L4478" s="1"/>
      <c r="M4478" s="1"/>
    </row>
    <row r="4479" spans="1:13" x14ac:dyDescent="0.25">
      <c r="A4479" t="s">
        <v>31</v>
      </c>
      <c r="B4479">
        <v>184</v>
      </c>
      <c r="C4479">
        <v>1817</v>
      </c>
      <c r="D4479">
        <v>0</v>
      </c>
      <c r="E4479">
        <v>0</v>
      </c>
      <c r="F4479" s="1"/>
      <c r="G4479" s="1"/>
      <c r="H4479" s="1"/>
      <c r="I4479" s="1"/>
      <c r="J4479" s="1"/>
      <c r="K4479" s="1"/>
      <c r="L4479" s="1"/>
      <c r="M4479" s="1"/>
    </row>
    <row r="4480" spans="1:13" x14ac:dyDescent="0.25">
      <c r="A4480" t="s">
        <v>31</v>
      </c>
      <c r="B4480">
        <v>184</v>
      </c>
      <c r="C4480">
        <v>1818</v>
      </c>
      <c r="D4480">
        <v>0</v>
      </c>
      <c r="E4480">
        <v>0</v>
      </c>
      <c r="F4480" s="1"/>
      <c r="G4480" s="1"/>
      <c r="H4480" s="1"/>
      <c r="I4480" s="1"/>
      <c r="J4480" s="1"/>
      <c r="K4480" s="1"/>
      <c r="L4480" s="1"/>
      <c r="M4480" s="1"/>
    </row>
    <row r="4481" spans="1:13" x14ac:dyDescent="0.25">
      <c r="A4481" t="s">
        <v>31</v>
      </c>
      <c r="B4481">
        <v>184</v>
      </c>
      <c r="C4481">
        <v>1819</v>
      </c>
      <c r="D4481">
        <v>0</v>
      </c>
      <c r="E4481">
        <v>0</v>
      </c>
      <c r="F4481" s="1"/>
      <c r="G4481" s="1"/>
      <c r="H4481" s="1"/>
      <c r="I4481" s="1"/>
      <c r="J4481" s="1"/>
      <c r="K4481" s="1"/>
      <c r="L4481" s="1"/>
      <c r="M4481" s="1"/>
    </row>
    <row r="4482" spans="1:13" x14ac:dyDescent="0.25">
      <c r="A4482" t="s">
        <v>31</v>
      </c>
      <c r="B4482">
        <v>184</v>
      </c>
      <c r="C4482">
        <v>1820</v>
      </c>
      <c r="D4482">
        <v>0</v>
      </c>
      <c r="E4482">
        <v>0</v>
      </c>
      <c r="F4482" s="1"/>
      <c r="G4482" s="1"/>
      <c r="H4482" s="1"/>
      <c r="I4482" s="1"/>
      <c r="J4482" s="1"/>
      <c r="K4482" s="1"/>
      <c r="L4482" s="1"/>
      <c r="M4482" s="1"/>
    </row>
    <row r="4483" spans="1:13" x14ac:dyDescent="0.25">
      <c r="A4483" t="s">
        <v>31</v>
      </c>
      <c r="B4483">
        <v>184</v>
      </c>
      <c r="C4483">
        <v>1821</v>
      </c>
      <c r="D4483">
        <v>0</v>
      </c>
      <c r="E4483">
        <v>0</v>
      </c>
      <c r="F4483" s="1"/>
      <c r="G4483" s="1"/>
      <c r="H4483" s="1"/>
      <c r="I4483" s="1"/>
      <c r="J4483" s="1"/>
      <c r="K4483" s="1"/>
      <c r="L4483" s="1"/>
      <c r="M4483" s="1"/>
    </row>
    <row r="4484" spans="1:13" x14ac:dyDescent="0.25">
      <c r="A4484" t="s">
        <v>31</v>
      </c>
      <c r="B4484">
        <v>184</v>
      </c>
      <c r="C4484">
        <v>1822</v>
      </c>
      <c r="D4484">
        <v>0</v>
      </c>
      <c r="E4484">
        <v>0</v>
      </c>
      <c r="F4484" s="1"/>
      <c r="G4484" s="1"/>
      <c r="H4484" s="1"/>
      <c r="I4484" s="1"/>
      <c r="J4484" s="1"/>
      <c r="K4484" s="1"/>
      <c r="L4484" s="1"/>
      <c r="M4484" s="1"/>
    </row>
    <row r="4485" spans="1:13" x14ac:dyDescent="0.25">
      <c r="A4485" t="s">
        <v>31</v>
      </c>
      <c r="B4485">
        <v>184</v>
      </c>
      <c r="C4485">
        <v>1823</v>
      </c>
      <c r="D4485">
        <v>0</v>
      </c>
      <c r="E4485">
        <v>0</v>
      </c>
      <c r="F4485" s="1"/>
      <c r="G4485" s="1"/>
      <c r="H4485" s="1"/>
      <c r="I4485" s="1"/>
      <c r="J4485" s="1"/>
      <c r="K4485" s="1"/>
      <c r="L4485" s="1"/>
      <c r="M4485" s="1"/>
    </row>
    <row r="4486" spans="1:13" x14ac:dyDescent="0.25">
      <c r="A4486" t="s">
        <v>31</v>
      </c>
      <c r="B4486">
        <v>184</v>
      </c>
      <c r="C4486">
        <v>1824</v>
      </c>
      <c r="D4486">
        <v>0</v>
      </c>
      <c r="E4486">
        <v>0</v>
      </c>
      <c r="F4486" s="1"/>
      <c r="G4486" s="1"/>
      <c r="H4486" s="1"/>
      <c r="I4486" s="1"/>
      <c r="J4486" s="1"/>
      <c r="K4486" s="1"/>
      <c r="L4486" s="1"/>
      <c r="M4486" s="1"/>
    </row>
    <row r="4487" spans="1:13" x14ac:dyDescent="0.25">
      <c r="A4487" t="s">
        <v>31</v>
      </c>
      <c r="B4487">
        <v>184</v>
      </c>
      <c r="C4487">
        <v>1825</v>
      </c>
      <c r="D4487">
        <v>0</v>
      </c>
      <c r="E4487">
        <v>0</v>
      </c>
      <c r="F4487" s="1"/>
      <c r="G4487" s="1"/>
      <c r="H4487" s="1"/>
      <c r="I4487" s="1"/>
      <c r="J4487" s="1"/>
      <c r="K4487" s="1"/>
      <c r="L4487" s="1"/>
      <c r="M4487" s="1"/>
    </row>
    <row r="4488" spans="1:13" x14ac:dyDescent="0.25">
      <c r="A4488" t="s">
        <v>31</v>
      </c>
      <c r="B4488">
        <v>184</v>
      </c>
      <c r="C4488">
        <v>1826</v>
      </c>
      <c r="D4488">
        <v>0</v>
      </c>
      <c r="E4488">
        <v>0</v>
      </c>
      <c r="F4488" s="1"/>
      <c r="G4488" s="1"/>
      <c r="H4488" s="1"/>
      <c r="I4488" s="1"/>
      <c r="J4488" s="1"/>
      <c r="K4488" s="1"/>
      <c r="L4488" s="1"/>
      <c r="M4488" s="1"/>
    </row>
    <row r="4489" spans="1:13" x14ac:dyDescent="0.25">
      <c r="A4489" t="s">
        <v>31</v>
      </c>
      <c r="B4489">
        <v>184</v>
      </c>
      <c r="C4489">
        <v>1827</v>
      </c>
      <c r="D4489">
        <v>0</v>
      </c>
      <c r="E4489">
        <v>0</v>
      </c>
      <c r="F4489" s="1"/>
      <c r="G4489" s="1"/>
      <c r="H4489" s="1"/>
      <c r="I4489" s="1"/>
      <c r="J4489" s="1"/>
      <c r="K4489" s="1"/>
      <c r="L4489" s="1"/>
      <c r="M4489" s="1"/>
    </row>
    <row r="4490" spans="1:13" x14ac:dyDescent="0.25">
      <c r="A4490" t="s">
        <v>31</v>
      </c>
      <c r="B4490">
        <v>184</v>
      </c>
      <c r="C4490">
        <v>1828</v>
      </c>
      <c r="D4490">
        <v>0</v>
      </c>
      <c r="E4490">
        <v>0</v>
      </c>
      <c r="F4490" s="1"/>
      <c r="G4490" s="1"/>
      <c r="H4490" s="1"/>
      <c r="I4490" s="1"/>
      <c r="J4490" s="1"/>
      <c r="K4490" s="1"/>
      <c r="L4490" s="1"/>
      <c r="M4490" s="1"/>
    </row>
    <row r="4491" spans="1:13" x14ac:dyDescent="0.25">
      <c r="A4491" t="s">
        <v>31</v>
      </c>
      <c r="B4491">
        <v>184</v>
      </c>
      <c r="C4491">
        <v>1829</v>
      </c>
      <c r="D4491">
        <v>0</v>
      </c>
      <c r="E4491">
        <v>0</v>
      </c>
      <c r="F4491" s="1"/>
      <c r="G4491" s="1"/>
      <c r="H4491" s="1"/>
      <c r="I4491" s="1"/>
      <c r="J4491" s="1"/>
      <c r="K4491" s="1"/>
      <c r="L4491" s="1"/>
      <c r="M4491" s="1"/>
    </row>
    <row r="4492" spans="1:13" x14ac:dyDescent="0.25">
      <c r="A4492" t="s">
        <v>31</v>
      </c>
      <c r="B4492">
        <v>184</v>
      </c>
      <c r="C4492">
        <v>1830</v>
      </c>
      <c r="D4492">
        <v>0</v>
      </c>
      <c r="E4492">
        <v>0</v>
      </c>
      <c r="F4492" s="1"/>
      <c r="G4492" s="1"/>
      <c r="H4492" s="1"/>
      <c r="I4492" s="1"/>
      <c r="J4492" s="1"/>
      <c r="K4492" s="1"/>
      <c r="L4492" s="1"/>
      <c r="M4492" s="1"/>
    </row>
    <row r="4493" spans="1:13" x14ac:dyDescent="0.25">
      <c r="A4493" t="s">
        <v>31</v>
      </c>
      <c r="B4493">
        <v>184</v>
      </c>
      <c r="C4493">
        <v>1831</v>
      </c>
      <c r="D4493">
        <v>0</v>
      </c>
      <c r="E4493">
        <v>0</v>
      </c>
      <c r="F4493" s="1"/>
      <c r="G4493" s="1"/>
      <c r="H4493" s="1"/>
      <c r="I4493" s="1"/>
      <c r="J4493" s="1"/>
      <c r="K4493" s="1"/>
      <c r="L4493" s="1"/>
      <c r="M4493" s="1"/>
    </row>
    <row r="4494" spans="1:13" x14ac:dyDescent="0.25">
      <c r="A4494" t="s">
        <v>31</v>
      </c>
      <c r="B4494">
        <v>184</v>
      </c>
      <c r="C4494">
        <v>1832</v>
      </c>
      <c r="D4494">
        <v>0</v>
      </c>
      <c r="E4494">
        <v>0</v>
      </c>
      <c r="F4494" s="1"/>
      <c r="G4494" s="1"/>
      <c r="H4494" s="1"/>
      <c r="I4494" s="1"/>
      <c r="J4494" s="1"/>
      <c r="K4494" s="1"/>
      <c r="L4494" s="1"/>
      <c r="M4494" s="1"/>
    </row>
    <row r="4495" spans="1:13" x14ac:dyDescent="0.25">
      <c r="A4495" t="s">
        <v>31</v>
      </c>
      <c r="B4495">
        <v>184</v>
      </c>
      <c r="C4495">
        <v>1833</v>
      </c>
      <c r="D4495">
        <v>0</v>
      </c>
      <c r="E4495">
        <v>0</v>
      </c>
      <c r="F4495" s="1"/>
      <c r="G4495" s="1"/>
      <c r="H4495" s="1"/>
      <c r="I4495" s="1"/>
      <c r="J4495" s="1"/>
      <c r="K4495" s="1"/>
      <c r="L4495" s="1"/>
      <c r="M4495" s="1"/>
    </row>
    <row r="4496" spans="1:13" x14ac:dyDescent="0.25">
      <c r="A4496" t="s">
        <v>31</v>
      </c>
      <c r="B4496">
        <v>184</v>
      </c>
      <c r="C4496">
        <v>1834</v>
      </c>
      <c r="D4496">
        <v>0</v>
      </c>
      <c r="E4496">
        <v>0</v>
      </c>
      <c r="F4496" s="1"/>
      <c r="G4496" s="1"/>
      <c r="H4496" s="1"/>
      <c r="I4496" s="1"/>
      <c r="J4496" s="1"/>
      <c r="K4496" s="1"/>
      <c r="L4496" s="1"/>
      <c r="M4496" s="1"/>
    </row>
    <row r="4497" spans="1:13" x14ac:dyDescent="0.25">
      <c r="A4497" t="s">
        <v>31</v>
      </c>
      <c r="B4497">
        <v>184</v>
      </c>
      <c r="C4497">
        <v>1835</v>
      </c>
      <c r="D4497">
        <v>0</v>
      </c>
      <c r="E4497">
        <v>0</v>
      </c>
      <c r="F4497" s="1"/>
      <c r="G4497" s="1"/>
      <c r="H4497" s="1"/>
      <c r="I4497" s="1"/>
      <c r="J4497" s="1"/>
      <c r="K4497" s="1"/>
      <c r="L4497" s="1"/>
      <c r="M4497" s="1"/>
    </row>
    <row r="4498" spans="1:13" x14ac:dyDescent="0.25">
      <c r="A4498" t="s">
        <v>31</v>
      </c>
      <c r="B4498">
        <v>184</v>
      </c>
      <c r="C4498">
        <v>1836</v>
      </c>
      <c r="D4498">
        <v>0</v>
      </c>
      <c r="E4498">
        <v>0</v>
      </c>
      <c r="F4498" s="1"/>
      <c r="G4498" s="1"/>
      <c r="H4498" s="1"/>
      <c r="I4498" s="1"/>
      <c r="J4498" s="1"/>
      <c r="K4498" s="1"/>
      <c r="L4498" s="1"/>
      <c r="M4498" s="1"/>
    </row>
    <row r="4499" spans="1:13" x14ac:dyDescent="0.25">
      <c r="A4499" t="s">
        <v>31</v>
      </c>
      <c r="B4499">
        <v>184</v>
      </c>
      <c r="C4499">
        <v>1837</v>
      </c>
      <c r="D4499">
        <v>0</v>
      </c>
      <c r="E4499">
        <v>0</v>
      </c>
      <c r="F4499" s="1"/>
      <c r="G4499" s="1"/>
      <c r="H4499" s="1"/>
      <c r="I4499" s="1"/>
      <c r="J4499" s="1"/>
      <c r="K4499" s="1"/>
      <c r="L4499" s="1"/>
      <c r="M4499" s="1"/>
    </row>
    <row r="4500" spans="1:13" x14ac:dyDescent="0.25">
      <c r="A4500" t="s">
        <v>31</v>
      </c>
      <c r="B4500">
        <v>184</v>
      </c>
      <c r="C4500">
        <v>1838</v>
      </c>
      <c r="D4500">
        <v>0</v>
      </c>
      <c r="E4500">
        <v>0</v>
      </c>
      <c r="F4500" s="1"/>
      <c r="G4500" s="1"/>
      <c r="H4500" s="1"/>
      <c r="I4500" s="1"/>
      <c r="J4500" s="1"/>
      <c r="K4500" s="1"/>
      <c r="L4500" s="1"/>
      <c r="M4500" s="1"/>
    </row>
    <row r="4501" spans="1:13" x14ac:dyDescent="0.25">
      <c r="A4501" t="s">
        <v>31</v>
      </c>
      <c r="B4501">
        <v>184</v>
      </c>
      <c r="C4501">
        <v>1839</v>
      </c>
      <c r="D4501">
        <v>0</v>
      </c>
      <c r="E4501">
        <v>0</v>
      </c>
      <c r="F4501" s="1"/>
      <c r="G4501" s="1"/>
      <c r="H4501" s="1"/>
      <c r="I4501" s="1"/>
      <c r="J4501" s="1"/>
      <c r="K4501" s="1"/>
      <c r="L4501" s="1"/>
      <c r="M4501" s="1"/>
    </row>
    <row r="4502" spans="1:13" x14ac:dyDescent="0.25">
      <c r="A4502" t="s">
        <v>31</v>
      </c>
      <c r="B4502">
        <v>184</v>
      </c>
      <c r="C4502">
        <v>1840</v>
      </c>
      <c r="D4502">
        <v>0</v>
      </c>
      <c r="E4502">
        <v>0</v>
      </c>
      <c r="F4502" s="1"/>
      <c r="G4502" s="1"/>
      <c r="H4502" s="1"/>
      <c r="I4502" s="1"/>
      <c r="J4502" s="1"/>
      <c r="K4502" s="1"/>
      <c r="L4502" s="1"/>
      <c r="M4502" s="1"/>
    </row>
    <row r="4503" spans="1:13" x14ac:dyDescent="0.25">
      <c r="A4503" t="s">
        <v>31</v>
      </c>
      <c r="B4503">
        <v>184</v>
      </c>
      <c r="C4503">
        <v>1841</v>
      </c>
      <c r="D4503">
        <v>0</v>
      </c>
      <c r="E4503">
        <v>0</v>
      </c>
      <c r="F4503" s="1"/>
      <c r="G4503" s="1"/>
      <c r="H4503" s="1"/>
      <c r="I4503" s="1"/>
      <c r="J4503" s="1"/>
      <c r="K4503" s="1"/>
      <c r="L4503" s="1"/>
      <c r="M4503" s="1"/>
    </row>
    <row r="4504" spans="1:13" x14ac:dyDescent="0.25">
      <c r="A4504" t="s">
        <v>31</v>
      </c>
      <c r="B4504">
        <v>184</v>
      </c>
      <c r="C4504">
        <v>1842</v>
      </c>
      <c r="D4504">
        <v>0</v>
      </c>
      <c r="E4504">
        <v>0</v>
      </c>
      <c r="F4504" s="1"/>
      <c r="G4504" s="1"/>
      <c r="H4504" s="1"/>
      <c r="I4504" s="1"/>
      <c r="J4504" s="1"/>
      <c r="K4504" s="1"/>
      <c r="L4504" s="1"/>
      <c r="M4504" s="1"/>
    </row>
    <row r="4505" spans="1:13" x14ac:dyDescent="0.25">
      <c r="A4505" t="s">
        <v>31</v>
      </c>
      <c r="B4505">
        <v>184</v>
      </c>
      <c r="C4505">
        <v>1843</v>
      </c>
      <c r="D4505">
        <v>0</v>
      </c>
      <c r="E4505">
        <v>0</v>
      </c>
      <c r="F4505" s="1"/>
      <c r="G4505" s="1"/>
      <c r="H4505" s="1"/>
      <c r="I4505" s="1"/>
      <c r="J4505" s="1"/>
      <c r="K4505" s="1"/>
      <c r="L4505" s="1"/>
      <c r="M4505" s="1"/>
    </row>
    <row r="4506" spans="1:13" x14ac:dyDescent="0.25">
      <c r="A4506" t="s">
        <v>31</v>
      </c>
      <c r="B4506">
        <v>184</v>
      </c>
      <c r="C4506">
        <v>1844</v>
      </c>
      <c r="D4506">
        <v>0</v>
      </c>
      <c r="E4506">
        <v>0</v>
      </c>
      <c r="F4506" s="1"/>
      <c r="G4506" s="1"/>
      <c r="H4506" s="1"/>
      <c r="I4506" s="1"/>
      <c r="J4506" s="1"/>
      <c r="K4506" s="1"/>
      <c r="L4506" s="1"/>
      <c r="M4506" s="1"/>
    </row>
    <row r="4507" spans="1:13" x14ac:dyDescent="0.25">
      <c r="A4507" t="s">
        <v>31</v>
      </c>
      <c r="B4507">
        <v>184</v>
      </c>
      <c r="C4507">
        <v>1845</v>
      </c>
      <c r="D4507">
        <v>0</v>
      </c>
      <c r="E4507">
        <v>0</v>
      </c>
      <c r="F4507" s="1"/>
      <c r="G4507" s="1"/>
      <c r="H4507" s="1"/>
      <c r="I4507" s="1"/>
      <c r="J4507" s="1"/>
      <c r="K4507" s="1"/>
      <c r="L4507" s="1"/>
      <c r="M4507" s="1"/>
    </row>
    <row r="4508" spans="1:13" x14ac:dyDescent="0.25">
      <c r="A4508" t="s">
        <v>31</v>
      </c>
      <c r="B4508">
        <v>184</v>
      </c>
      <c r="C4508">
        <v>1846</v>
      </c>
      <c r="D4508">
        <v>0</v>
      </c>
      <c r="E4508">
        <v>0</v>
      </c>
      <c r="F4508" s="1"/>
      <c r="G4508" s="1"/>
      <c r="H4508" s="1"/>
      <c r="I4508" s="1"/>
      <c r="J4508" s="1"/>
      <c r="K4508" s="1"/>
      <c r="L4508" s="1"/>
      <c r="M4508" s="1"/>
    </row>
    <row r="4509" spans="1:13" x14ac:dyDescent="0.25">
      <c r="A4509" t="s">
        <v>31</v>
      </c>
      <c r="B4509">
        <v>184</v>
      </c>
      <c r="C4509">
        <v>1847</v>
      </c>
      <c r="D4509">
        <v>0</v>
      </c>
      <c r="E4509">
        <v>0</v>
      </c>
      <c r="F4509" s="1"/>
      <c r="G4509" s="1"/>
      <c r="H4509" s="1"/>
      <c r="I4509" s="1"/>
      <c r="J4509" s="1"/>
      <c r="K4509" s="1"/>
      <c r="L4509" s="1"/>
      <c r="M4509" s="1"/>
    </row>
    <row r="4510" spans="1:13" x14ac:dyDescent="0.25">
      <c r="A4510" t="s">
        <v>31</v>
      </c>
      <c r="B4510">
        <v>184</v>
      </c>
      <c r="C4510">
        <v>1848</v>
      </c>
      <c r="D4510">
        <v>0</v>
      </c>
      <c r="E4510">
        <v>0</v>
      </c>
      <c r="F4510" s="1"/>
      <c r="G4510" s="1"/>
      <c r="H4510" s="1"/>
      <c r="I4510" s="1"/>
      <c r="J4510" s="1"/>
      <c r="K4510" s="1"/>
      <c r="L4510" s="1"/>
      <c r="M4510" s="1"/>
    </row>
    <row r="4511" spans="1:13" x14ac:dyDescent="0.25">
      <c r="A4511" t="s">
        <v>31</v>
      </c>
      <c r="B4511">
        <v>184</v>
      </c>
      <c r="C4511">
        <v>1849</v>
      </c>
      <c r="D4511">
        <v>0</v>
      </c>
      <c r="E4511">
        <v>0</v>
      </c>
      <c r="F4511" s="1"/>
      <c r="G4511" s="1"/>
      <c r="H4511" s="1"/>
      <c r="I4511" s="1"/>
      <c r="J4511" s="1"/>
      <c r="K4511" s="1"/>
      <c r="L4511" s="1"/>
      <c r="M4511" s="1"/>
    </row>
    <row r="4512" spans="1:13" x14ac:dyDescent="0.25">
      <c r="A4512" t="s">
        <v>31</v>
      </c>
      <c r="B4512">
        <v>184</v>
      </c>
      <c r="C4512">
        <v>1850</v>
      </c>
      <c r="D4512">
        <v>0</v>
      </c>
      <c r="E4512">
        <v>0</v>
      </c>
      <c r="F4512" s="1">
        <v>7.7610502243041992</v>
      </c>
      <c r="G4512" s="1">
        <v>7.455319881439209</v>
      </c>
      <c r="H4512" s="1">
        <v>0.56444001197814941</v>
      </c>
      <c r="I4512" s="1">
        <v>6.8908798694610596</v>
      </c>
      <c r="J4512" s="1">
        <v>0.87017035484313965</v>
      </c>
      <c r="K4512" s="1">
        <v>91.714202880859375</v>
      </c>
      <c r="L4512" s="1"/>
      <c r="M4512" s="1"/>
    </row>
    <row r="4513" spans="1:13" x14ac:dyDescent="0.25">
      <c r="A4513" t="s">
        <v>31</v>
      </c>
      <c r="B4513">
        <v>184</v>
      </c>
      <c r="C4513">
        <v>1851</v>
      </c>
      <c r="D4513">
        <v>0</v>
      </c>
      <c r="E4513">
        <v>0</v>
      </c>
      <c r="F4513" s="1">
        <v>7.4815797805786133</v>
      </c>
      <c r="G4513" s="1">
        <v>7.7348098754882812</v>
      </c>
      <c r="H4513" s="1">
        <v>0.64456701278686523</v>
      </c>
      <c r="I4513" s="1">
        <v>7.090242862701416</v>
      </c>
      <c r="J4513" s="1">
        <v>0.39133691787719727</v>
      </c>
      <c r="K4513" s="1">
        <v>84.961997985839844</v>
      </c>
      <c r="L4513" s="1"/>
      <c r="M4513" s="1">
        <v>1.5249600000000001</v>
      </c>
    </row>
    <row r="4514" spans="1:13" x14ac:dyDescent="0.25">
      <c r="A4514" t="s">
        <v>31</v>
      </c>
      <c r="B4514">
        <v>184</v>
      </c>
      <c r="C4514">
        <v>1852</v>
      </c>
      <c r="D4514">
        <v>0</v>
      </c>
      <c r="E4514">
        <v>0</v>
      </c>
      <c r="F4514" s="1">
        <v>7.7274799346923828</v>
      </c>
      <c r="G4514" s="1">
        <v>7.8417901992797852</v>
      </c>
      <c r="H4514" s="1">
        <v>0.86877000331878662</v>
      </c>
      <c r="I4514" s="1">
        <v>6.9730201959609985</v>
      </c>
      <c r="J4514" s="1">
        <v>0.75445973873138428</v>
      </c>
      <c r="K4514" s="1">
        <v>83.572898864746094</v>
      </c>
      <c r="L4514" s="1"/>
      <c r="M4514" s="1">
        <v>4.5490798999999997</v>
      </c>
    </row>
    <row r="4515" spans="1:13" x14ac:dyDescent="0.25">
      <c r="A4515" t="s">
        <v>31</v>
      </c>
      <c r="B4515">
        <v>184</v>
      </c>
      <c r="C4515">
        <v>1853</v>
      </c>
      <c r="D4515">
        <v>0</v>
      </c>
      <c r="E4515">
        <v>0</v>
      </c>
      <c r="F4515" s="1">
        <v>6.8177399635314941</v>
      </c>
      <c r="G4515" s="1">
        <v>6.8371100425720215</v>
      </c>
      <c r="H4515" s="1">
        <v>0.83284902572631836</v>
      </c>
      <c r="I4515" s="1">
        <v>6.0042610168457031</v>
      </c>
      <c r="J4515" s="1">
        <v>0.81347894668579102</v>
      </c>
      <c r="K4515" s="1">
        <v>74.405403137207031</v>
      </c>
      <c r="L4515" s="1"/>
      <c r="M4515" s="1">
        <v>0.81510596999999996</v>
      </c>
    </row>
    <row r="4516" spans="1:13" x14ac:dyDescent="0.25">
      <c r="A4516" t="s">
        <v>31</v>
      </c>
      <c r="B4516">
        <v>184</v>
      </c>
      <c r="C4516">
        <v>1854</v>
      </c>
      <c r="D4516">
        <v>0</v>
      </c>
      <c r="E4516">
        <v>0</v>
      </c>
      <c r="F4516" s="1">
        <v>6.8403301239013672</v>
      </c>
      <c r="G4516" s="1">
        <v>7.1589198112487793</v>
      </c>
      <c r="H4516" s="1">
        <v>1.0682200193405151</v>
      </c>
      <c r="I4516" s="1">
        <v>6.0906997919082642</v>
      </c>
      <c r="J4516" s="1">
        <v>0.74963033199310303</v>
      </c>
      <c r="K4516" s="1">
        <v>72.418296813964844</v>
      </c>
      <c r="L4516" s="1"/>
      <c r="M4516" s="1">
        <v>1.82643</v>
      </c>
    </row>
    <row r="4517" spans="1:13" x14ac:dyDescent="0.25">
      <c r="A4517" t="s">
        <v>31</v>
      </c>
      <c r="B4517">
        <v>184</v>
      </c>
      <c r="C4517">
        <v>1855</v>
      </c>
      <c r="D4517">
        <v>0</v>
      </c>
      <c r="E4517">
        <v>0</v>
      </c>
      <c r="F4517" s="1">
        <v>6.7090401649475098</v>
      </c>
      <c r="G4517" s="1">
        <v>7.4682202339172363</v>
      </c>
      <c r="H4517" s="1">
        <v>1.0416699647903442</v>
      </c>
      <c r="I4517" s="1">
        <v>6.4265502691268921</v>
      </c>
      <c r="J4517" s="1">
        <v>0.28248989582061768</v>
      </c>
      <c r="K4517" s="1">
        <v>62.902698516845703</v>
      </c>
      <c r="L4517" s="1"/>
      <c r="M4517" s="1">
        <v>5.0554098999999999</v>
      </c>
    </row>
    <row r="4518" spans="1:13" x14ac:dyDescent="0.25">
      <c r="A4518" t="s">
        <v>31</v>
      </c>
      <c r="B4518">
        <v>184</v>
      </c>
      <c r="C4518">
        <v>1856</v>
      </c>
      <c r="D4518">
        <v>0</v>
      </c>
      <c r="E4518">
        <v>0</v>
      </c>
      <c r="F4518" s="1">
        <v>8.1993598937988281</v>
      </c>
      <c r="G4518" s="1">
        <v>8.6638097763061523</v>
      </c>
      <c r="H4518" s="1">
        <v>1.2325799465179443</v>
      </c>
      <c r="I4518" s="1">
        <v>7.431229829788208</v>
      </c>
      <c r="J4518" s="1">
        <v>0.76813006401062012</v>
      </c>
      <c r="K4518" s="1">
        <v>64.907997131347656</v>
      </c>
      <c r="L4518" s="1"/>
      <c r="M4518" s="1">
        <v>-2.7132800000000001</v>
      </c>
    </row>
    <row r="4519" spans="1:13" x14ac:dyDescent="0.25">
      <c r="A4519" t="s">
        <v>31</v>
      </c>
      <c r="B4519">
        <v>184</v>
      </c>
      <c r="C4519">
        <v>1857</v>
      </c>
      <c r="D4519">
        <v>0</v>
      </c>
      <c r="E4519">
        <v>0</v>
      </c>
      <c r="F4519" s="1">
        <v>9.2122297286987305</v>
      </c>
      <c r="G4519" s="1">
        <v>9.6200199127197266</v>
      </c>
      <c r="H4519" s="1">
        <v>1.2418899536132813</v>
      </c>
      <c r="I4519" s="1">
        <v>8.3781299591064453</v>
      </c>
      <c r="J4519" s="1">
        <v>0.83409976959228516</v>
      </c>
      <c r="K4519" s="1">
        <v>64.547897338867188</v>
      </c>
      <c r="L4519" s="1"/>
      <c r="M4519" s="1">
        <v>-2.2523998999999999</v>
      </c>
    </row>
    <row r="4520" spans="1:13" x14ac:dyDescent="0.25">
      <c r="A4520" t="s">
        <v>31</v>
      </c>
      <c r="B4520">
        <v>184</v>
      </c>
      <c r="C4520">
        <v>1858</v>
      </c>
      <c r="D4520">
        <v>0</v>
      </c>
      <c r="E4520">
        <v>0</v>
      </c>
      <c r="F4520" s="1">
        <v>8.9611902236938477</v>
      </c>
      <c r="G4520" s="1">
        <v>9.3987798690795898</v>
      </c>
      <c r="H4520" s="1">
        <v>1.2747299671173096</v>
      </c>
      <c r="I4520" s="1">
        <v>8.1240499019622803</v>
      </c>
      <c r="J4520" s="1">
        <v>0.83714032173156738</v>
      </c>
      <c r="K4520" s="1">
        <v>66.576301574707031</v>
      </c>
      <c r="L4520" s="1"/>
      <c r="M4520" s="1">
        <v>2.3614799999999998</v>
      </c>
    </row>
    <row r="4521" spans="1:13" x14ac:dyDescent="0.25">
      <c r="A4521" t="s">
        <v>31</v>
      </c>
      <c r="B4521">
        <v>184</v>
      </c>
      <c r="C4521">
        <v>1859</v>
      </c>
      <c r="D4521">
        <v>0</v>
      </c>
      <c r="E4521">
        <v>0</v>
      </c>
      <c r="F4521" s="1">
        <v>9.6198501586914062</v>
      </c>
      <c r="G4521" s="1">
        <v>9.2271995544433594</v>
      </c>
      <c r="H4521" s="1">
        <v>1.3385699987411499</v>
      </c>
      <c r="I4521" s="1">
        <v>7.8886295557022095</v>
      </c>
      <c r="J4521" s="1">
        <v>1.7312206029891968</v>
      </c>
      <c r="K4521" s="1">
        <v>63.337699890136719</v>
      </c>
      <c r="L4521" s="1"/>
      <c r="M4521" s="1">
        <v>4.4576000999999996</v>
      </c>
    </row>
    <row r="4522" spans="1:13" x14ac:dyDescent="0.25">
      <c r="A4522" t="s">
        <v>31</v>
      </c>
      <c r="B4522">
        <v>184</v>
      </c>
      <c r="C4522">
        <v>1860</v>
      </c>
      <c r="D4522">
        <v>0</v>
      </c>
      <c r="E4522">
        <v>0</v>
      </c>
      <c r="F4522" s="1">
        <v>9.733180046081543</v>
      </c>
      <c r="G4522" s="1">
        <v>10.672900199890137</v>
      </c>
      <c r="H4522" s="1">
        <v>1.3592900037765503</v>
      </c>
      <c r="I4522" s="1">
        <v>9.3136101961135864</v>
      </c>
      <c r="J4522" s="1">
        <v>0.41956984996795654</v>
      </c>
      <c r="K4522" s="1">
        <v>59.257598876953125</v>
      </c>
      <c r="L4522" s="1"/>
      <c r="M4522" s="1">
        <v>3.4010701000000001</v>
      </c>
    </row>
    <row r="4523" spans="1:13" x14ac:dyDescent="0.25">
      <c r="A4523" t="s">
        <v>31</v>
      </c>
      <c r="B4523">
        <v>184</v>
      </c>
      <c r="C4523">
        <v>1861</v>
      </c>
      <c r="D4523">
        <v>0</v>
      </c>
      <c r="E4523">
        <v>0</v>
      </c>
      <c r="F4523" s="1">
        <v>9.3821897506713867</v>
      </c>
      <c r="G4523" s="1">
        <v>11.156700134277344</v>
      </c>
      <c r="H4523" s="1">
        <v>1.8731499910354614</v>
      </c>
      <c r="I4523" s="1">
        <v>9.2835501432418823</v>
      </c>
      <c r="J4523" s="1">
        <v>9.8639607429504395E-2</v>
      </c>
      <c r="K4523" s="1">
        <v>57.618801116943359</v>
      </c>
      <c r="L4523" s="1"/>
      <c r="M4523" s="1">
        <v>1.3394699999999999</v>
      </c>
    </row>
    <row r="4524" spans="1:13" x14ac:dyDescent="0.25">
      <c r="A4524" t="s">
        <v>31</v>
      </c>
      <c r="B4524">
        <v>184</v>
      </c>
      <c r="C4524">
        <v>1862</v>
      </c>
      <c r="D4524">
        <v>0</v>
      </c>
      <c r="E4524">
        <v>0</v>
      </c>
      <c r="F4524" s="1">
        <v>8.554530143737793</v>
      </c>
      <c r="G4524" s="1">
        <v>10.313400268554687</v>
      </c>
      <c r="H4524" s="1">
        <v>2.174609899520874</v>
      </c>
      <c r="I4524" s="1">
        <v>8.1387903690338135</v>
      </c>
      <c r="J4524" s="1">
        <v>0.41573977470397949</v>
      </c>
      <c r="K4524" s="1">
        <v>64.561599731445313</v>
      </c>
      <c r="L4524" s="1"/>
      <c r="M4524" s="1">
        <v>0.68384802</v>
      </c>
    </row>
    <row r="4525" spans="1:13" x14ac:dyDescent="0.25">
      <c r="A4525" t="s">
        <v>31</v>
      </c>
      <c r="B4525">
        <v>184</v>
      </c>
      <c r="C4525">
        <v>1863</v>
      </c>
      <c r="D4525">
        <v>0</v>
      </c>
      <c r="E4525">
        <v>0</v>
      </c>
      <c r="F4525" s="1">
        <v>8.9500102996826172</v>
      </c>
      <c r="G4525" s="1">
        <v>10.499899864196777</v>
      </c>
      <c r="H4525" s="1">
        <v>2.1729199886322021</v>
      </c>
      <c r="I4525" s="1">
        <v>8.3269798755645752</v>
      </c>
      <c r="J4525" s="1">
        <v>0.62303042411804199</v>
      </c>
      <c r="K4525" s="1">
        <v>58.467300415039062</v>
      </c>
      <c r="L4525" s="1"/>
      <c r="M4525" s="1">
        <v>2.3366598999999999</v>
      </c>
    </row>
    <row r="4526" spans="1:13" x14ac:dyDescent="0.25">
      <c r="A4526" t="s">
        <v>31</v>
      </c>
      <c r="B4526">
        <v>184</v>
      </c>
      <c r="C4526">
        <v>1864</v>
      </c>
      <c r="D4526">
        <v>0</v>
      </c>
      <c r="E4526">
        <v>0</v>
      </c>
      <c r="F4526" s="1">
        <v>13.394200325012207</v>
      </c>
      <c r="G4526" s="1">
        <v>15.875200271606445</v>
      </c>
      <c r="H4526" s="1">
        <v>2.3287699222564697</v>
      </c>
      <c r="I4526" s="1">
        <v>13.546430349349976</v>
      </c>
      <c r="J4526" s="1">
        <v>-0.15223002433776855</v>
      </c>
      <c r="K4526" s="1">
        <v>61.100799560546875</v>
      </c>
      <c r="L4526" s="1"/>
      <c r="M4526" s="1">
        <v>7.9246999999999998E-2</v>
      </c>
    </row>
    <row r="4527" spans="1:13" x14ac:dyDescent="0.25">
      <c r="A4527" t="s">
        <v>31</v>
      </c>
      <c r="B4527">
        <v>184</v>
      </c>
      <c r="C4527">
        <v>1865</v>
      </c>
      <c r="D4527">
        <v>0</v>
      </c>
      <c r="E4527">
        <v>0</v>
      </c>
      <c r="F4527" s="1">
        <v>9.9126796722412109</v>
      </c>
      <c r="G4527" s="1">
        <v>11.756099700927734</v>
      </c>
      <c r="H4527" s="1">
        <v>3.0077600479125977</v>
      </c>
      <c r="I4527" s="1">
        <v>8.7483396530151367</v>
      </c>
      <c r="J4527" s="1">
        <v>1.1643400192260742</v>
      </c>
      <c r="K4527" s="1">
        <v>70.468299865722656</v>
      </c>
      <c r="L4527" s="1"/>
      <c r="M4527" s="1">
        <v>-3.0683999000000002</v>
      </c>
    </row>
    <row r="4528" spans="1:13" x14ac:dyDescent="0.25">
      <c r="A4528" t="s">
        <v>31</v>
      </c>
      <c r="B4528">
        <v>184</v>
      </c>
      <c r="C4528">
        <v>1866</v>
      </c>
      <c r="D4528">
        <v>0</v>
      </c>
      <c r="E4528">
        <v>0</v>
      </c>
      <c r="F4528" s="1">
        <v>8.8079795837402344</v>
      </c>
      <c r="G4528" s="1">
        <v>9.6389198303222656</v>
      </c>
      <c r="H4528" s="1">
        <v>2.4928200244903564</v>
      </c>
      <c r="I4528" s="1">
        <v>7.1460998058319092</v>
      </c>
      <c r="J4528" s="1">
        <v>1.6618797779083252</v>
      </c>
      <c r="K4528" s="1">
        <v>69.386299133300781</v>
      </c>
      <c r="L4528" s="1"/>
      <c r="M4528" s="1">
        <v>5.2384399999999998</v>
      </c>
    </row>
    <row r="4529" spans="1:13" x14ac:dyDescent="0.25">
      <c r="A4529" t="s">
        <v>31</v>
      </c>
      <c r="B4529">
        <v>184</v>
      </c>
      <c r="C4529">
        <v>1867</v>
      </c>
      <c r="D4529">
        <v>0</v>
      </c>
      <c r="E4529">
        <v>0</v>
      </c>
      <c r="F4529" s="1">
        <v>11.030900001525879</v>
      </c>
      <c r="G4529" s="1">
        <v>11.823800086975098</v>
      </c>
      <c r="H4529" s="1">
        <v>2.7187800407409668</v>
      </c>
      <c r="I4529" s="1">
        <v>9.1050200462341309</v>
      </c>
      <c r="J4529" s="1">
        <v>1.925879955291748</v>
      </c>
      <c r="K4529" s="1">
        <v>80.494598388671875</v>
      </c>
      <c r="L4529" s="1"/>
      <c r="M4529" s="1">
        <v>-0.22317100000000001</v>
      </c>
    </row>
    <row r="4530" spans="1:13" x14ac:dyDescent="0.25">
      <c r="A4530" t="s">
        <v>31</v>
      </c>
      <c r="B4530">
        <v>184</v>
      </c>
      <c r="C4530">
        <v>1868</v>
      </c>
      <c r="D4530">
        <v>0</v>
      </c>
      <c r="E4530">
        <v>0</v>
      </c>
      <c r="F4530" s="1">
        <v>13.180399894714355</v>
      </c>
      <c r="G4530" s="1">
        <v>14.637399673461914</v>
      </c>
      <c r="H4530" s="1">
        <v>3.6007399559020996</v>
      </c>
      <c r="I4530" s="1">
        <v>11.036659717559814</v>
      </c>
      <c r="J4530" s="1">
        <v>2.143740177154541</v>
      </c>
      <c r="K4530" s="1">
        <v>102.7969970703125</v>
      </c>
      <c r="L4530" s="1"/>
      <c r="M4530" s="1">
        <v>-10.0943</v>
      </c>
    </row>
    <row r="4531" spans="1:13" x14ac:dyDescent="0.25">
      <c r="A4531" t="s">
        <v>31</v>
      </c>
      <c r="B4531">
        <v>184</v>
      </c>
      <c r="C4531">
        <v>1869</v>
      </c>
      <c r="D4531">
        <v>0</v>
      </c>
      <c r="E4531">
        <v>0</v>
      </c>
      <c r="F4531" s="1">
        <v>11.56149959564209</v>
      </c>
      <c r="G4531" s="1">
        <v>14.197400093078613</v>
      </c>
      <c r="H4531" s="1">
        <v>4.6355199813842773</v>
      </c>
      <c r="I4531" s="1">
        <v>9.5618801116943359</v>
      </c>
      <c r="J4531" s="1">
        <v>1.9996194839477539</v>
      </c>
      <c r="K4531" s="1">
        <v>130.80599975585938</v>
      </c>
      <c r="L4531" s="1"/>
      <c r="M4531" s="1">
        <v>3.15306</v>
      </c>
    </row>
    <row r="4532" spans="1:13" x14ac:dyDescent="0.25">
      <c r="A4532" t="s">
        <v>31</v>
      </c>
      <c r="B4532">
        <v>184</v>
      </c>
      <c r="C4532">
        <v>1870</v>
      </c>
      <c r="D4532">
        <v>0</v>
      </c>
      <c r="E4532">
        <v>0</v>
      </c>
      <c r="F4532" s="1">
        <v>11.87600040435791</v>
      </c>
      <c r="G4532" s="1">
        <v>15.293100357055664</v>
      </c>
      <c r="H4532" s="1">
        <v>4.9748702049255371</v>
      </c>
      <c r="I4532" s="1">
        <v>10.318230152130127</v>
      </c>
      <c r="J4532" s="1">
        <v>1.5577702522277832</v>
      </c>
      <c r="K4532" s="1">
        <v>122.09100341796875</v>
      </c>
      <c r="L4532" s="1"/>
      <c r="M4532" s="1">
        <v>2.5323801000000001</v>
      </c>
    </row>
    <row r="4533" spans="1:13" x14ac:dyDescent="0.25">
      <c r="A4533" t="s">
        <v>31</v>
      </c>
      <c r="B4533">
        <v>184</v>
      </c>
      <c r="C4533">
        <v>1871</v>
      </c>
      <c r="D4533">
        <v>0</v>
      </c>
      <c r="E4533">
        <v>0</v>
      </c>
      <c r="F4533" s="1">
        <v>8.5491399765014648</v>
      </c>
      <c r="G4533" s="1">
        <v>11.185600280761719</v>
      </c>
      <c r="H4533" s="1">
        <v>3.8845601081848145</v>
      </c>
      <c r="I4533" s="1">
        <v>7.3010401725769043</v>
      </c>
      <c r="J4533" s="1">
        <v>1.2480998039245605</v>
      </c>
      <c r="K4533" s="1">
        <v>115.03199768066406</v>
      </c>
      <c r="L4533" s="1"/>
      <c r="M4533" s="1">
        <v>7.9157299999999999</v>
      </c>
    </row>
    <row r="4534" spans="1:13" x14ac:dyDescent="0.25">
      <c r="A4534" t="s">
        <v>31</v>
      </c>
      <c r="B4534">
        <v>184</v>
      </c>
      <c r="C4534">
        <v>1872</v>
      </c>
      <c r="D4534">
        <v>0</v>
      </c>
      <c r="E4534">
        <v>0</v>
      </c>
      <c r="F4534" s="1">
        <v>7.2041401863098145</v>
      </c>
      <c r="G4534" s="1">
        <v>9.4784097671508789</v>
      </c>
      <c r="H4534" s="1">
        <v>3.3501300811767578</v>
      </c>
      <c r="I4534" s="1">
        <v>6.1282796859741211</v>
      </c>
      <c r="J4534" s="1">
        <v>1.0758605003356934</v>
      </c>
      <c r="K4534" s="1">
        <v>117.78800201416016</v>
      </c>
      <c r="L4534" s="1"/>
      <c r="M4534" s="1">
        <v>13.883599999999999</v>
      </c>
    </row>
    <row r="4535" spans="1:13" x14ac:dyDescent="0.25">
      <c r="A4535" t="s">
        <v>31</v>
      </c>
      <c r="B4535">
        <v>184</v>
      </c>
      <c r="C4535">
        <v>1873</v>
      </c>
      <c r="D4535">
        <v>0</v>
      </c>
      <c r="E4535">
        <v>0</v>
      </c>
      <c r="F4535" s="1">
        <v>8.5225801467895508</v>
      </c>
      <c r="G4535" s="1">
        <v>6.3026299476623535</v>
      </c>
      <c r="H4535" s="1">
        <v>3.0492498874664307</v>
      </c>
      <c r="I4535" s="1">
        <v>3.2533800601959229</v>
      </c>
      <c r="J4535" s="1">
        <v>5.2692000865936279</v>
      </c>
      <c r="K4535" s="1">
        <v>121.37400054931641</v>
      </c>
      <c r="L4535" s="1"/>
      <c r="M4535" s="1">
        <v>8.8291596999999999</v>
      </c>
    </row>
    <row r="4536" spans="1:13" x14ac:dyDescent="0.25">
      <c r="A4536" t="s">
        <v>31</v>
      </c>
      <c r="B4536">
        <v>184</v>
      </c>
      <c r="C4536">
        <v>1874</v>
      </c>
      <c r="D4536">
        <v>0</v>
      </c>
      <c r="E4536">
        <v>0</v>
      </c>
      <c r="F4536" s="1">
        <v>10.011599540710449</v>
      </c>
      <c r="G4536" s="1">
        <v>10.114399909973145</v>
      </c>
      <c r="H4536" s="1">
        <v>1.0666999816894531</v>
      </c>
      <c r="I4536" s="1">
        <v>9.0476999282836914</v>
      </c>
      <c r="J4536" s="1">
        <v>0.96389961242675781</v>
      </c>
      <c r="K4536" s="1">
        <v>146.71099853515625</v>
      </c>
      <c r="L4536" s="1"/>
      <c r="M4536" s="1">
        <v>-8.3651896000000008</v>
      </c>
    </row>
    <row r="4537" spans="1:13" x14ac:dyDescent="0.25">
      <c r="A4537" t="s">
        <v>31</v>
      </c>
      <c r="B4537">
        <v>184</v>
      </c>
      <c r="C4537">
        <v>1875</v>
      </c>
      <c r="D4537">
        <v>0</v>
      </c>
      <c r="E4537">
        <v>0</v>
      </c>
      <c r="F4537" s="1">
        <v>9.0897302627563477</v>
      </c>
      <c r="G4537" s="1">
        <v>10.505100250244141</v>
      </c>
      <c r="H4537" s="1">
        <v>1.1946500539779663</v>
      </c>
      <c r="I4537" s="1">
        <v>9.3104501962661743</v>
      </c>
      <c r="J4537" s="1">
        <v>-0.22071993350982666</v>
      </c>
      <c r="K4537" s="1">
        <v>150.29800415039062</v>
      </c>
      <c r="L4537" s="1"/>
      <c r="M4537" s="1">
        <v>2.9289100000000001</v>
      </c>
    </row>
    <row r="4538" spans="1:13" x14ac:dyDescent="0.25">
      <c r="A4538" t="s">
        <v>31</v>
      </c>
      <c r="B4538">
        <v>184</v>
      </c>
      <c r="C4538">
        <v>1876</v>
      </c>
      <c r="D4538">
        <v>0</v>
      </c>
      <c r="E4538">
        <v>0</v>
      </c>
      <c r="F4538" s="1">
        <v>15.346199989318848</v>
      </c>
      <c r="G4538" s="1">
        <v>15.246199607849121</v>
      </c>
      <c r="H4538" s="1">
        <v>2.3868999481201172</v>
      </c>
      <c r="I4538" s="1">
        <v>12.859299659729004</v>
      </c>
      <c r="J4538" s="1">
        <v>2.4869003295898437</v>
      </c>
      <c r="K4538" s="1">
        <v>168.98500061035156</v>
      </c>
      <c r="L4538" s="1"/>
      <c r="M4538" s="1">
        <v>1.88893</v>
      </c>
    </row>
    <row r="4539" spans="1:13" x14ac:dyDescent="0.25">
      <c r="A4539" t="s">
        <v>31</v>
      </c>
      <c r="B4539">
        <v>184</v>
      </c>
      <c r="C4539">
        <v>1877</v>
      </c>
      <c r="D4539">
        <v>0</v>
      </c>
      <c r="E4539">
        <v>0</v>
      </c>
      <c r="F4539" s="1">
        <v>10.603300094604492</v>
      </c>
      <c r="G4539" s="1">
        <v>10.489899635314941</v>
      </c>
      <c r="H4539" s="1">
        <v>2.4495298862457275</v>
      </c>
      <c r="I4539" s="1">
        <v>8.0403697490692139</v>
      </c>
      <c r="J4539" s="1">
        <v>2.5629303455352783</v>
      </c>
      <c r="K4539" s="1">
        <v>158.85600280761719</v>
      </c>
      <c r="L4539" s="1"/>
      <c r="M4539" s="1">
        <v>10.204499999999999</v>
      </c>
    </row>
    <row r="4540" spans="1:13" x14ac:dyDescent="0.25">
      <c r="A4540" t="s">
        <v>31</v>
      </c>
      <c r="B4540">
        <v>184</v>
      </c>
      <c r="C4540">
        <v>1878</v>
      </c>
      <c r="D4540">
        <v>0</v>
      </c>
      <c r="E4540">
        <v>0</v>
      </c>
      <c r="F4540" s="1">
        <v>11.522600173950195</v>
      </c>
      <c r="G4540" s="1">
        <v>11.602800369262695</v>
      </c>
      <c r="H4540" s="1">
        <v>2.8089900016784668</v>
      </c>
      <c r="I4540" s="1">
        <v>8.7938103675842285</v>
      </c>
      <c r="J4540" s="1">
        <v>2.7287898063659668</v>
      </c>
      <c r="K4540" s="1">
        <v>163.52699279785156</v>
      </c>
      <c r="L4540" s="1"/>
      <c r="M4540" s="1">
        <v>-2.5955701000000002</v>
      </c>
    </row>
    <row r="4541" spans="1:13" x14ac:dyDescent="0.25">
      <c r="A4541" t="s">
        <v>31</v>
      </c>
      <c r="B4541">
        <v>184</v>
      </c>
      <c r="C4541">
        <v>1879</v>
      </c>
      <c r="D4541">
        <v>0</v>
      </c>
      <c r="E4541">
        <v>0</v>
      </c>
      <c r="F4541" s="1">
        <v>8.91217041015625</v>
      </c>
      <c r="G4541" s="1">
        <v>9.4301900863647461</v>
      </c>
      <c r="H4541" s="1">
        <v>3.2729001045227051</v>
      </c>
      <c r="I4541" s="1">
        <v>6.157289981842041</v>
      </c>
      <c r="J4541" s="1">
        <v>2.754880428314209</v>
      </c>
      <c r="K4541" s="1">
        <v>165.54499816894531</v>
      </c>
      <c r="L4541" s="1"/>
      <c r="M4541" s="1">
        <v>-5.5222001000000001</v>
      </c>
    </row>
    <row r="4542" spans="1:13" x14ac:dyDescent="0.25">
      <c r="A4542" t="s">
        <v>31</v>
      </c>
      <c r="B4542">
        <v>184</v>
      </c>
      <c r="C4542">
        <v>1880</v>
      </c>
      <c r="D4542">
        <v>0</v>
      </c>
      <c r="E4542">
        <v>0</v>
      </c>
      <c r="F4542" s="1">
        <v>8.6560897827148437</v>
      </c>
      <c r="G4542" s="1">
        <v>8.6782798767089844</v>
      </c>
      <c r="H4542" s="1">
        <v>2.752190113067627</v>
      </c>
      <c r="I4542" s="1">
        <v>5.9260897636413574</v>
      </c>
      <c r="J4542" s="1">
        <v>2.7300000190734863</v>
      </c>
      <c r="K4542" s="1">
        <v>152.48599243164062</v>
      </c>
      <c r="L4542" s="1"/>
      <c r="M4542" s="1">
        <v>8.8576803000000002</v>
      </c>
    </row>
    <row r="4543" spans="1:13" x14ac:dyDescent="0.25">
      <c r="A4543" t="s">
        <v>31</v>
      </c>
      <c r="B4543">
        <v>184</v>
      </c>
      <c r="C4543">
        <v>1881</v>
      </c>
      <c r="D4543">
        <v>0</v>
      </c>
      <c r="E4543">
        <v>0</v>
      </c>
      <c r="F4543" s="1">
        <v>11.854900360107422</v>
      </c>
      <c r="G4543" s="1">
        <v>11.770299911499023</v>
      </c>
      <c r="H4543" s="1">
        <v>2.654400110244751</v>
      </c>
      <c r="I4543" s="1">
        <v>9.1158998012542725</v>
      </c>
      <c r="J4543" s="1">
        <v>2.7390005588531494</v>
      </c>
      <c r="K4543" s="1">
        <v>143.67100524902344</v>
      </c>
      <c r="L4543" s="1"/>
      <c r="M4543" s="1">
        <v>2.5657698999999998</v>
      </c>
    </row>
    <row r="4544" spans="1:13" x14ac:dyDescent="0.25">
      <c r="A4544" t="s">
        <v>31</v>
      </c>
      <c r="B4544">
        <v>184</v>
      </c>
      <c r="C4544">
        <v>1882</v>
      </c>
      <c r="D4544">
        <v>0</v>
      </c>
      <c r="E4544">
        <v>0</v>
      </c>
      <c r="F4544" s="1">
        <v>8.5216999053955078</v>
      </c>
      <c r="G4544" s="1">
        <v>8.1416301727294922</v>
      </c>
      <c r="H4544" s="1">
        <v>2.0704100131988525</v>
      </c>
      <c r="I4544" s="1">
        <v>6.0712201595306396</v>
      </c>
      <c r="J4544" s="1">
        <v>2.4504797458648682</v>
      </c>
      <c r="K4544" s="1">
        <v>112.23300170898437</v>
      </c>
      <c r="L4544" s="1">
        <v>4.4800000000000004</v>
      </c>
      <c r="M4544" s="1">
        <v>1.29647</v>
      </c>
    </row>
    <row r="4545" spans="1:13" x14ac:dyDescent="0.25">
      <c r="A4545" t="s">
        <v>31</v>
      </c>
      <c r="B4545">
        <v>184</v>
      </c>
      <c r="C4545">
        <v>1883</v>
      </c>
      <c r="D4545">
        <v>0</v>
      </c>
      <c r="E4545">
        <v>0</v>
      </c>
      <c r="F4545" s="1">
        <v>8.3497400283813477</v>
      </c>
      <c r="G4545" s="1">
        <v>8.7337503433227539</v>
      </c>
      <c r="H4545" s="1">
        <v>2.6191399097442627</v>
      </c>
      <c r="I4545" s="1">
        <v>6.1146104335784912</v>
      </c>
      <c r="J4545" s="1">
        <v>2.2351295948028564</v>
      </c>
      <c r="K4545" s="1">
        <v>73.400001525878906</v>
      </c>
      <c r="L4545" s="1">
        <v>10.83</v>
      </c>
      <c r="M4545" s="1">
        <v>2.2510500000000002</v>
      </c>
    </row>
    <row r="4546" spans="1:13" x14ac:dyDescent="0.25">
      <c r="A4546" t="s">
        <v>31</v>
      </c>
      <c r="B4546">
        <v>184</v>
      </c>
      <c r="C4546">
        <v>1884</v>
      </c>
      <c r="D4546">
        <v>0</v>
      </c>
      <c r="E4546">
        <v>0</v>
      </c>
      <c r="F4546" s="1">
        <v>8.6956501007080078</v>
      </c>
      <c r="G4546" s="1">
        <v>8.9212503433227539</v>
      </c>
      <c r="H4546" s="1">
        <v>2.6866300106048584</v>
      </c>
      <c r="I4546" s="1">
        <v>6.2346203327178955</v>
      </c>
      <c r="J4546" s="1">
        <v>2.4610297679901123</v>
      </c>
      <c r="K4546" s="1">
        <v>70.839599609375</v>
      </c>
      <c r="L4546" s="1">
        <v>12.82</v>
      </c>
      <c r="M4546" s="1">
        <v>0.27476298999999998</v>
      </c>
    </row>
    <row r="4547" spans="1:13" x14ac:dyDescent="0.25">
      <c r="A4547" t="s">
        <v>31</v>
      </c>
      <c r="B4547">
        <v>184</v>
      </c>
      <c r="C4547">
        <v>1885</v>
      </c>
      <c r="D4547">
        <v>0</v>
      </c>
      <c r="E4547">
        <v>0</v>
      </c>
      <c r="F4547" s="1">
        <v>8.5649099349975586</v>
      </c>
      <c r="G4547" s="1">
        <v>9.3425998687744141</v>
      </c>
      <c r="H4547" s="1">
        <v>2.7685599327087402</v>
      </c>
      <c r="I4547" s="1">
        <v>6.5740399360656738</v>
      </c>
      <c r="J4547" s="1">
        <v>1.9908699989318848</v>
      </c>
      <c r="K4547" s="1">
        <v>71.309303283691406</v>
      </c>
      <c r="L4547" s="1">
        <v>9.5500001999999995</v>
      </c>
      <c r="M4547" s="1">
        <v>-2.6622900999999999</v>
      </c>
    </row>
    <row r="4548" spans="1:13" x14ac:dyDescent="0.25">
      <c r="A4548" t="s">
        <v>31</v>
      </c>
      <c r="B4548">
        <v>184</v>
      </c>
      <c r="C4548">
        <v>1886</v>
      </c>
      <c r="D4548">
        <v>0</v>
      </c>
      <c r="E4548">
        <v>0</v>
      </c>
      <c r="F4548" s="1">
        <v>9.1066503524780273</v>
      </c>
      <c r="G4548" s="1">
        <v>9.1881399154663086</v>
      </c>
      <c r="H4548" s="1">
        <v>2.7401399612426758</v>
      </c>
      <c r="I4548" s="1">
        <v>6.4479999542236328</v>
      </c>
      <c r="J4548" s="1">
        <v>2.6586503982543945</v>
      </c>
      <c r="K4548" s="1">
        <v>69.947196960449219</v>
      </c>
      <c r="L4548" s="1">
        <v>4.5700002</v>
      </c>
      <c r="M4548" s="1">
        <v>-2.1442999999999999</v>
      </c>
    </row>
    <row r="4549" spans="1:13" x14ac:dyDescent="0.25">
      <c r="A4549" t="s">
        <v>31</v>
      </c>
      <c r="B4549">
        <v>184</v>
      </c>
      <c r="C4549">
        <v>1887</v>
      </c>
      <c r="D4549">
        <v>0</v>
      </c>
      <c r="E4549">
        <v>0</v>
      </c>
      <c r="F4549" s="1">
        <v>9.0039997100830078</v>
      </c>
      <c r="G4549" s="1">
        <v>9.7376604080200195</v>
      </c>
      <c r="H4549" s="1">
        <v>3.0457999706268311</v>
      </c>
      <c r="I4549" s="1">
        <v>6.6918604373931885</v>
      </c>
      <c r="J4549" s="1">
        <v>2.3121392726898193</v>
      </c>
      <c r="K4549" s="1">
        <v>75.841102600097656</v>
      </c>
      <c r="L4549" s="1">
        <v>6.79</v>
      </c>
      <c r="M4549" s="1">
        <v>-1.39219</v>
      </c>
    </row>
    <row r="4550" spans="1:13" x14ac:dyDescent="0.25">
      <c r="A4550" t="s">
        <v>31</v>
      </c>
      <c r="B4550">
        <v>184</v>
      </c>
      <c r="C4550">
        <v>1888</v>
      </c>
      <c r="D4550">
        <v>0</v>
      </c>
      <c r="E4550">
        <v>0</v>
      </c>
      <c r="F4550" s="1">
        <v>8.0029802322387695</v>
      </c>
      <c r="G4550" s="1">
        <v>8.9701299667358398</v>
      </c>
      <c r="H4550" s="1">
        <v>2.6251499652862549</v>
      </c>
      <c r="I4550" s="1">
        <v>6.344980001449585</v>
      </c>
      <c r="J4550" s="1">
        <v>1.6580002307891846</v>
      </c>
      <c r="K4550" s="1">
        <v>72.136802673339844</v>
      </c>
      <c r="L4550" s="1">
        <v>4.8099999000000002</v>
      </c>
      <c r="M4550" s="1">
        <v>4.0518599000000002</v>
      </c>
    </row>
    <row r="4551" spans="1:13" x14ac:dyDescent="0.25">
      <c r="A4551" t="s">
        <v>31</v>
      </c>
      <c r="B4551">
        <v>184</v>
      </c>
      <c r="C4551">
        <v>1889</v>
      </c>
      <c r="D4551">
        <v>0</v>
      </c>
      <c r="E4551">
        <v>0</v>
      </c>
      <c r="F4551" s="1">
        <v>7.9901199340820313</v>
      </c>
      <c r="G4551" s="1">
        <v>8.3710899353027344</v>
      </c>
      <c r="H4551" s="1">
        <v>2.5947299003601074</v>
      </c>
      <c r="I4551" s="1">
        <v>5.776360034942627</v>
      </c>
      <c r="J4551" s="1">
        <v>2.2137598991394043</v>
      </c>
      <c r="K4551" s="1">
        <v>70.875701904296875</v>
      </c>
      <c r="L4551" s="1">
        <v>-2.0899999</v>
      </c>
      <c r="M4551" s="1">
        <v>-0.23191400000000001</v>
      </c>
    </row>
    <row r="4552" spans="1:13" x14ac:dyDescent="0.25">
      <c r="A4552" t="s">
        <v>31</v>
      </c>
      <c r="B4552">
        <v>184</v>
      </c>
      <c r="C4552">
        <v>1890</v>
      </c>
      <c r="D4552">
        <v>0</v>
      </c>
      <c r="E4552">
        <v>0</v>
      </c>
      <c r="F4552" s="1">
        <v>8.8481597900390625</v>
      </c>
      <c r="G4552" s="1">
        <v>9.2441701889038086</v>
      </c>
      <c r="H4552" s="1">
        <v>3.1681399345397949</v>
      </c>
      <c r="I4552" s="1">
        <v>6.0760302543640137</v>
      </c>
      <c r="J4552" s="1">
        <v>2.7721295356750488</v>
      </c>
      <c r="K4552" s="1">
        <v>77.921501159667969</v>
      </c>
      <c r="L4552" s="1">
        <v>-4.5799998999999998</v>
      </c>
      <c r="M4552" s="1">
        <v>5.5510999999999998E-2</v>
      </c>
    </row>
    <row r="4553" spans="1:13" x14ac:dyDescent="0.25">
      <c r="A4553" t="s">
        <v>31</v>
      </c>
      <c r="B4553">
        <v>184</v>
      </c>
      <c r="C4553">
        <v>1891</v>
      </c>
      <c r="D4553">
        <v>0</v>
      </c>
      <c r="E4553">
        <v>0</v>
      </c>
      <c r="F4553" s="1">
        <v>8.6440296173095703</v>
      </c>
      <c r="G4553" s="1">
        <v>9.0545902252197266</v>
      </c>
      <c r="H4553" s="1">
        <v>3.2290298938751221</v>
      </c>
      <c r="I4553" s="1">
        <v>5.8255603313446045</v>
      </c>
      <c r="J4553" s="1">
        <v>2.8184692859649658</v>
      </c>
      <c r="K4553" s="1">
        <v>76.791801452636719</v>
      </c>
      <c r="L4553" s="1">
        <v>9.5100002000000003</v>
      </c>
      <c r="M4553" s="1">
        <v>2.2746998999999999</v>
      </c>
    </row>
    <row r="4554" spans="1:13" x14ac:dyDescent="0.25">
      <c r="A4554" t="s">
        <v>31</v>
      </c>
      <c r="B4554">
        <v>184</v>
      </c>
      <c r="C4554">
        <v>1892</v>
      </c>
      <c r="D4554">
        <v>0</v>
      </c>
      <c r="E4554">
        <v>0</v>
      </c>
      <c r="F4554" s="1">
        <v>8.3361301422119141</v>
      </c>
      <c r="G4554" s="1">
        <v>9.0074996948242187</v>
      </c>
      <c r="H4554" s="1">
        <v>3.2449400424957275</v>
      </c>
      <c r="I4554" s="1">
        <v>5.7625596523284912</v>
      </c>
      <c r="J4554" s="1">
        <v>2.5735704898834229</v>
      </c>
      <c r="K4554" s="1">
        <v>80.292900085449219</v>
      </c>
      <c r="L4554" s="1">
        <v>9.1899996000000002</v>
      </c>
      <c r="M4554" s="1">
        <v>7.4995798999999996</v>
      </c>
    </row>
    <row r="4555" spans="1:13" x14ac:dyDescent="0.25">
      <c r="A4555" t="s">
        <v>31</v>
      </c>
      <c r="B4555">
        <v>184</v>
      </c>
      <c r="C4555">
        <v>1893</v>
      </c>
      <c r="D4555">
        <v>0</v>
      </c>
      <c r="E4555">
        <v>0</v>
      </c>
      <c r="F4555" s="1">
        <v>9.3416099548339844</v>
      </c>
      <c r="G4555" s="1">
        <v>8.4683399200439453</v>
      </c>
      <c r="H4555" s="1">
        <v>2.5163700580596924</v>
      </c>
      <c r="I4555" s="1">
        <v>5.9519698619842529</v>
      </c>
      <c r="J4555" s="1">
        <v>3.3896400928497314</v>
      </c>
      <c r="K4555" s="1">
        <v>83.047698974609375</v>
      </c>
      <c r="L4555" s="1">
        <v>12.48</v>
      </c>
      <c r="M4555" s="1">
        <v>-3.5007999000000001</v>
      </c>
    </row>
    <row r="4556" spans="1:13" x14ac:dyDescent="0.25">
      <c r="A4556" t="s">
        <v>31</v>
      </c>
      <c r="B4556">
        <v>184</v>
      </c>
      <c r="C4556">
        <v>1894</v>
      </c>
      <c r="D4556">
        <v>0</v>
      </c>
      <c r="E4556">
        <v>0</v>
      </c>
      <c r="F4556" s="1">
        <v>9.4656496047973633</v>
      </c>
      <c r="G4556" s="1">
        <v>9.5478601455688477</v>
      </c>
      <c r="H4556" s="1">
        <v>3.5114500522613525</v>
      </c>
      <c r="I4556" s="1">
        <v>6.0364100933074951</v>
      </c>
      <c r="J4556" s="1">
        <v>3.4292395114898682</v>
      </c>
      <c r="K4556" s="1">
        <v>85.540702819824219</v>
      </c>
      <c r="L4556" s="1">
        <v>10.23</v>
      </c>
      <c r="M4556" s="1">
        <v>1.1177599</v>
      </c>
    </row>
    <row r="4557" spans="1:13" x14ac:dyDescent="0.25">
      <c r="A4557" t="s">
        <v>31</v>
      </c>
      <c r="B4557">
        <v>184</v>
      </c>
      <c r="C4557">
        <v>1895</v>
      </c>
      <c r="D4557">
        <v>0</v>
      </c>
      <c r="E4557">
        <v>0</v>
      </c>
      <c r="F4557" s="1">
        <v>9.4379100799560547</v>
      </c>
      <c r="G4557" s="1">
        <v>8.6116600036621094</v>
      </c>
      <c r="H4557" s="1">
        <v>2.5602200031280518</v>
      </c>
      <c r="I4557" s="1">
        <v>6.0514400005340576</v>
      </c>
      <c r="J4557" s="1">
        <v>3.3864700794219971</v>
      </c>
      <c r="K4557" s="1">
        <v>86.115798950195313</v>
      </c>
      <c r="L4557" s="1">
        <v>15.26</v>
      </c>
      <c r="M4557" s="1">
        <v>-0.87591702000000005</v>
      </c>
    </row>
    <row r="4558" spans="1:13" x14ac:dyDescent="0.25">
      <c r="A4558" t="s">
        <v>31</v>
      </c>
      <c r="B4558">
        <v>184</v>
      </c>
      <c r="C4558">
        <v>1896</v>
      </c>
      <c r="D4558">
        <v>0</v>
      </c>
      <c r="E4558">
        <v>0</v>
      </c>
      <c r="F4558" s="1">
        <v>10.615300178527832</v>
      </c>
      <c r="G4558" s="1">
        <v>10.153200149536133</v>
      </c>
      <c r="H4558" s="1">
        <v>3.5505800247192383</v>
      </c>
      <c r="I4558" s="1">
        <v>6.6026201248168945</v>
      </c>
      <c r="J4558" s="1">
        <v>4.0126800537109375</v>
      </c>
      <c r="K4558" s="1">
        <v>96.999298095703125</v>
      </c>
      <c r="L4558" s="1">
        <v>2.5599999000000002</v>
      </c>
      <c r="M4558" s="1">
        <v>-7.9692201999999996</v>
      </c>
    </row>
    <row r="4559" spans="1:13" x14ac:dyDescent="0.25">
      <c r="A4559" t="s">
        <v>31</v>
      </c>
      <c r="B4559">
        <v>184</v>
      </c>
      <c r="C4559">
        <v>1897</v>
      </c>
      <c r="D4559">
        <v>0</v>
      </c>
      <c r="E4559">
        <v>0</v>
      </c>
      <c r="F4559" s="1">
        <v>9.5286197662353516</v>
      </c>
      <c r="G4559" s="1">
        <v>10.168399810791016</v>
      </c>
      <c r="H4559" s="1">
        <v>3.6139199733734131</v>
      </c>
      <c r="I4559" s="1">
        <v>6.5544798374176025</v>
      </c>
      <c r="J4559" s="1">
        <v>2.974139928817749</v>
      </c>
      <c r="K4559" s="1">
        <v>94.030502319335938</v>
      </c>
      <c r="L4559" s="1">
        <v>-1.1100000000000001</v>
      </c>
      <c r="M4559" s="1">
        <v>5.0843201000000002</v>
      </c>
    </row>
    <row r="4560" spans="1:13" x14ac:dyDescent="0.25">
      <c r="A4560" t="s">
        <v>31</v>
      </c>
      <c r="B4560">
        <v>184</v>
      </c>
      <c r="C4560">
        <v>1898</v>
      </c>
      <c r="D4560">
        <v>0</v>
      </c>
      <c r="E4560">
        <v>0</v>
      </c>
      <c r="F4560" s="1">
        <v>9.9164104461669922</v>
      </c>
      <c r="G4560" s="1">
        <v>9.7910099029541016</v>
      </c>
      <c r="H4560" s="1">
        <v>3.406480073928833</v>
      </c>
      <c r="I4560" s="1">
        <v>6.3845298290252686</v>
      </c>
      <c r="J4560" s="1">
        <v>3.5318806171417236</v>
      </c>
      <c r="K4560" s="1">
        <v>110.71800231933594</v>
      </c>
      <c r="L4560" s="1">
        <v>0.47999998999999999</v>
      </c>
      <c r="M4560" s="1">
        <v>7.7076101000000001</v>
      </c>
    </row>
    <row r="4561" spans="1:13" x14ac:dyDescent="0.25">
      <c r="A4561" t="s">
        <v>31</v>
      </c>
      <c r="B4561">
        <v>184</v>
      </c>
      <c r="C4561">
        <v>1899</v>
      </c>
      <c r="D4561">
        <v>0</v>
      </c>
      <c r="E4561">
        <v>0</v>
      </c>
      <c r="F4561" s="1">
        <v>10.88700008392334</v>
      </c>
      <c r="G4561" s="1">
        <v>8.1395301818847656</v>
      </c>
      <c r="H4561" s="1">
        <v>3.6221399307250977</v>
      </c>
      <c r="I4561" s="1">
        <v>4.517390251159668</v>
      </c>
      <c r="J4561" s="1">
        <v>6.3696098327636719</v>
      </c>
      <c r="K4561" s="1">
        <v>117.81700134277344</v>
      </c>
      <c r="L4561" s="1">
        <v>6.1599997999999996</v>
      </c>
      <c r="M4561" s="1">
        <v>1.6027499000000001</v>
      </c>
    </row>
    <row r="4562" spans="1:13" x14ac:dyDescent="0.25">
      <c r="A4562" t="s">
        <v>31</v>
      </c>
      <c r="B4562">
        <v>184</v>
      </c>
      <c r="C4562">
        <v>1900</v>
      </c>
      <c r="D4562">
        <v>0</v>
      </c>
      <c r="E4562">
        <v>0</v>
      </c>
      <c r="F4562" s="1">
        <v>9.5632696151733398</v>
      </c>
      <c r="G4562" s="1">
        <v>8.5201797485351562</v>
      </c>
      <c r="H4562" s="1">
        <v>2.9927899837493896</v>
      </c>
      <c r="I4562" s="1">
        <v>5.5273897647857666</v>
      </c>
      <c r="J4562" s="1">
        <v>4.0358798503875732</v>
      </c>
      <c r="K4562" s="1">
        <v>124.08399963378906</v>
      </c>
      <c r="L4562" s="1">
        <v>6.3800001000000002</v>
      </c>
      <c r="M4562" s="1">
        <v>2.1782701000000002</v>
      </c>
    </row>
    <row r="4563" spans="1:13" x14ac:dyDescent="0.25">
      <c r="A4563" t="s">
        <v>31</v>
      </c>
      <c r="B4563">
        <v>184</v>
      </c>
      <c r="C4563">
        <v>1901</v>
      </c>
      <c r="D4563">
        <v>0</v>
      </c>
      <c r="E4563">
        <v>0</v>
      </c>
      <c r="F4563" s="1">
        <v>9.4659700393676758</v>
      </c>
      <c r="G4563" s="1">
        <v>8.7798995971679687</v>
      </c>
      <c r="H4563" s="1">
        <v>3.4210999011993408</v>
      </c>
      <c r="I4563" s="1">
        <v>5.3587996959686279</v>
      </c>
      <c r="J4563" s="1">
        <v>4.1071703433990479</v>
      </c>
      <c r="K4563" s="1">
        <v>123.89299774169922</v>
      </c>
      <c r="L4563" s="1">
        <v>5.1399999000000003</v>
      </c>
      <c r="M4563" s="1">
        <v>6.9563398000000003</v>
      </c>
    </row>
    <row r="4564" spans="1:13" x14ac:dyDescent="0.25">
      <c r="A4564" t="s">
        <v>31</v>
      </c>
      <c r="B4564">
        <v>184</v>
      </c>
      <c r="C4564">
        <v>1902</v>
      </c>
      <c r="D4564">
        <v>0</v>
      </c>
      <c r="E4564">
        <v>0</v>
      </c>
      <c r="F4564" s="1">
        <v>9.8253698348999023</v>
      </c>
      <c r="G4564" s="1">
        <v>9.0865497589111328</v>
      </c>
      <c r="H4564" s="1">
        <v>3.7228899002075195</v>
      </c>
      <c r="I4564" s="1">
        <v>5.3636598587036133</v>
      </c>
      <c r="J4564" s="1">
        <v>4.4617099761962891</v>
      </c>
      <c r="K4564" s="1">
        <v>127.96499633789063</v>
      </c>
      <c r="L4564" s="1">
        <v>6.8000002000000004</v>
      </c>
      <c r="M4564" s="1">
        <v>-2.9066000000000001</v>
      </c>
    </row>
    <row r="4565" spans="1:13" x14ac:dyDescent="0.25">
      <c r="A4565" t="s">
        <v>31</v>
      </c>
      <c r="B4565">
        <v>184</v>
      </c>
      <c r="C4565">
        <v>1903</v>
      </c>
      <c r="D4565">
        <v>0</v>
      </c>
      <c r="E4565">
        <v>0</v>
      </c>
      <c r="F4565" s="1">
        <v>9.2979497909545898</v>
      </c>
      <c r="G4565" s="1">
        <v>9.0199899673461914</v>
      </c>
      <c r="H4565" s="1">
        <v>4.0706501007080078</v>
      </c>
      <c r="I4565" s="1">
        <v>4.9493398666381836</v>
      </c>
      <c r="J4565" s="1">
        <v>4.3486099243164062</v>
      </c>
      <c r="K4565" s="1">
        <v>114.26799774169922</v>
      </c>
      <c r="L4565" s="1">
        <v>-3.3099999000000002</v>
      </c>
      <c r="M4565" s="1">
        <v>0.46457600999999998</v>
      </c>
    </row>
    <row r="4566" spans="1:13" x14ac:dyDescent="0.25">
      <c r="A4566" t="s">
        <v>31</v>
      </c>
      <c r="B4566">
        <v>184</v>
      </c>
      <c r="C4566">
        <v>1904</v>
      </c>
      <c r="D4566">
        <v>0</v>
      </c>
      <c r="E4566">
        <v>0</v>
      </c>
      <c r="F4566" s="1">
        <v>8.8202800750732422</v>
      </c>
      <c r="G4566" s="1">
        <v>8.3014402389526367</v>
      </c>
      <c r="H4566" s="1">
        <v>3.2831499576568604</v>
      </c>
      <c r="I4566" s="1">
        <v>5.0182902812957764</v>
      </c>
      <c r="J4566" s="1">
        <v>3.8019897937774658</v>
      </c>
      <c r="K4566" s="1">
        <v>107.49199676513672</v>
      </c>
      <c r="L4566" s="1">
        <v>-0.34999998999999998</v>
      </c>
      <c r="M4566" s="1">
        <v>-0.33237000999999999</v>
      </c>
    </row>
    <row r="4567" spans="1:13" x14ac:dyDescent="0.25">
      <c r="A4567" t="s">
        <v>31</v>
      </c>
      <c r="B4567">
        <v>184</v>
      </c>
      <c r="C4567">
        <v>1905</v>
      </c>
      <c r="D4567">
        <v>0</v>
      </c>
      <c r="E4567">
        <v>0</v>
      </c>
      <c r="F4567" s="1">
        <v>9.1903295516967773</v>
      </c>
      <c r="G4567" s="1">
        <v>8.4847402572631836</v>
      </c>
      <c r="H4567" s="1">
        <v>3.3956599235534668</v>
      </c>
      <c r="I4567" s="1">
        <v>5.0890803337097168</v>
      </c>
      <c r="J4567" s="1">
        <v>4.1012492179870605</v>
      </c>
      <c r="K4567" s="1">
        <v>110.44699859619141</v>
      </c>
      <c r="L4567" s="1">
        <v>5.3699998999999998</v>
      </c>
      <c r="M4567" s="1">
        <v>-1.39191</v>
      </c>
    </row>
    <row r="4568" spans="1:13" x14ac:dyDescent="0.25">
      <c r="A4568" t="s">
        <v>31</v>
      </c>
      <c r="B4568">
        <v>184</v>
      </c>
      <c r="C4568">
        <v>1906</v>
      </c>
      <c r="D4568">
        <v>0</v>
      </c>
      <c r="E4568">
        <v>0</v>
      </c>
      <c r="F4568" s="1">
        <v>9.5546903610229492</v>
      </c>
      <c r="G4568" s="1">
        <v>8.6467800140380859</v>
      </c>
      <c r="H4568" s="1">
        <v>3.3636000156402588</v>
      </c>
      <c r="I4568" s="1">
        <v>5.2831799983978271</v>
      </c>
      <c r="J4568" s="1">
        <v>4.2715103626251221</v>
      </c>
      <c r="K4568" s="1">
        <v>108.37200164794922</v>
      </c>
      <c r="L4568" s="1">
        <v>4.1900000999999998</v>
      </c>
      <c r="M4568" s="1">
        <v>5.1610098000000004</v>
      </c>
    </row>
    <row r="4569" spans="1:13" x14ac:dyDescent="0.25">
      <c r="A4569" t="s">
        <v>31</v>
      </c>
      <c r="B4569">
        <v>184</v>
      </c>
      <c r="C4569">
        <v>1907</v>
      </c>
      <c r="D4569">
        <v>0</v>
      </c>
      <c r="E4569">
        <v>0</v>
      </c>
      <c r="F4569" s="1">
        <v>9.1143198013305664</v>
      </c>
      <c r="G4569" s="1">
        <v>8.4579601287841797</v>
      </c>
      <c r="H4569" s="1">
        <v>3.2402799129486084</v>
      </c>
      <c r="I4569" s="1">
        <v>5.2176802158355713</v>
      </c>
      <c r="J4569" s="1">
        <v>3.8966395854949951</v>
      </c>
      <c r="K4569" s="1">
        <v>103.64600372314453</v>
      </c>
      <c r="L4569" s="1">
        <v>4.5199999999999996</v>
      </c>
      <c r="M4569" s="1">
        <v>3.1459701</v>
      </c>
    </row>
    <row r="4570" spans="1:13" x14ac:dyDescent="0.25">
      <c r="A4570" t="s">
        <v>31</v>
      </c>
      <c r="B4570">
        <v>184</v>
      </c>
      <c r="C4570">
        <v>1908</v>
      </c>
      <c r="D4570">
        <v>0</v>
      </c>
      <c r="E4570">
        <v>0</v>
      </c>
      <c r="F4570" s="1">
        <v>9.0285301208496094</v>
      </c>
      <c r="G4570" s="1">
        <v>8.4344396591186523</v>
      </c>
      <c r="H4570" s="1">
        <v>3.2633199691772461</v>
      </c>
      <c r="I4570" s="1">
        <v>5.1711196899414062</v>
      </c>
      <c r="J4570" s="1">
        <v>3.8574104309082031</v>
      </c>
      <c r="K4570" s="1">
        <v>103.6719970703125</v>
      </c>
      <c r="L4570" s="1">
        <v>3.7</v>
      </c>
      <c r="M4570" s="1">
        <v>3.9202900000000001</v>
      </c>
    </row>
    <row r="4571" spans="1:13" x14ac:dyDescent="0.25">
      <c r="A4571" t="s">
        <v>31</v>
      </c>
      <c r="B4571">
        <v>184</v>
      </c>
      <c r="C4571">
        <v>1909</v>
      </c>
      <c r="D4571">
        <v>0</v>
      </c>
      <c r="E4571">
        <v>0</v>
      </c>
      <c r="F4571" s="1">
        <v>8.7209300994873047</v>
      </c>
      <c r="G4571" s="1">
        <v>9.0157203674316406</v>
      </c>
      <c r="H4571" s="1">
        <v>3.2099599838256836</v>
      </c>
      <c r="I4571" s="1">
        <v>5.805760383605957</v>
      </c>
      <c r="J4571" s="1">
        <v>2.9151697158813477</v>
      </c>
      <c r="K4571" s="1">
        <v>102.12000274658203</v>
      </c>
      <c r="L4571" s="1">
        <v>3.6700001000000002</v>
      </c>
      <c r="M4571" s="1">
        <v>1.74011</v>
      </c>
    </row>
    <row r="4572" spans="1:13" x14ac:dyDescent="0.25">
      <c r="A4572" t="s">
        <v>31</v>
      </c>
      <c r="B4572">
        <v>184</v>
      </c>
      <c r="C4572">
        <v>1910</v>
      </c>
      <c r="D4572">
        <v>0</v>
      </c>
      <c r="E4572">
        <v>0</v>
      </c>
      <c r="F4572" s="1">
        <v>10.036800384521484</v>
      </c>
      <c r="G4572" s="1">
        <v>9.9512300491333008</v>
      </c>
      <c r="H4572" s="1">
        <v>3.345599889755249</v>
      </c>
      <c r="I4572" s="1">
        <v>6.6056301593780518</v>
      </c>
      <c r="J4572" s="1">
        <v>3.4311702251434326</v>
      </c>
      <c r="K4572" s="1">
        <v>89.674301147460938</v>
      </c>
      <c r="L4572" s="1">
        <v>8.9099997999999996</v>
      </c>
      <c r="M4572" s="1">
        <v>-3.5001799999999998</v>
      </c>
    </row>
    <row r="4573" spans="1:13" x14ac:dyDescent="0.25">
      <c r="A4573" t="s">
        <v>31</v>
      </c>
      <c r="B4573">
        <v>184</v>
      </c>
      <c r="C4573">
        <v>1911</v>
      </c>
      <c r="D4573">
        <v>0</v>
      </c>
      <c r="E4573">
        <v>0</v>
      </c>
      <c r="F4573" s="1">
        <v>9.3668298721313477</v>
      </c>
      <c r="G4573" s="1">
        <v>9.1766395568847656</v>
      </c>
      <c r="H4573" s="1">
        <v>3.1064300537109375</v>
      </c>
      <c r="I4573" s="1">
        <v>6.0702095031738281</v>
      </c>
      <c r="J4573" s="1">
        <v>3.2966203689575195</v>
      </c>
      <c r="K4573" s="1">
        <v>82.576698303222656</v>
      </c>
      <c r="L4573" s="1">
        <v>-0.75999998999999996</v>
      </c>
      <c r="M4573" s="1">
        <v>7.1718998000000003</v>
      </c>
    </row>
    <row r="4574" spans="1:13" x14ac:dyDescent="0.25">
      <c r="A4574" t="s">
        <v>31</v>
      </c>
      <c r="B4574">
        <v>184</v>
      </c>
      <c r="C4574">
        <v>1912</v>
      </c>
      <c r="D4574">
        <v>0</v>
      </c>
      <c r="E4574">
        <v>0</v>
      </c>
      <c r="F4574" s="1">
        <v>9.3139200210571289</v>
      </c>
      <c r="G4574" s="1">
        <v>9.6487798690795898</v>
      </c>
      <c r="H4574" s="1">
        <v>3.0527200698852539</v>
      </c>
      <c r="I4574" s="1">
        <v>6.5960597991943359</v>
      </c>
      <c r="J4574" s="1">
        <v>2.717860221862793</v>
      </c>
      <c r="K4574" s="1">
        <v>80.599502563476562</v>
      </c>
      <c r="L4574" s="1">
        <v>5.6399999000000003</v>
      </c>
      <c r="M4574" s="1">
        <v>-0.75374401000000002</v>
      </c>
    </row>
    <row r="4575" spans="1:13" x14ac:dyDescent="0.25">
      <c r="A4575" t="s">
        <v>31</v>
      </c>
      <c r="B4575">
        <v>184</v>
      </c>
      <c r="C4575">
        <v>1913</v>
      </c>
      <c r="D4575">
        <v>0</v>
      </c>
      <c r="E4575">
        <v>0</v>
      </c>
      <c r="F4575" s="1">
        <v>11.190099716186523</v>
      </c>
      <c r="G4575" s="1">
        <v>11.28439998626709</v>
      </c>
      <c r="H4575" s="1">
        <v>2.8936100006103516</v>
      </c>
      <c r="I4575" s="1">
        <v>8.3907899856567383</v>
      </c>
      <c r="J4575" s="1">
        <v>2.7993097305297852</v>
      </c>
      <c r="K4575" s="1">
        <v>75.216400146484375</v>
      </c>
      <c r="L4575" s="1">
        <v>1.65</v>
      </c>
      <c r="M4575" s="1">
        <v>4.05966</v>
      </c>
    </row>
    <row r="4576" spans="1:13" x14ac:dyDescent="0.25">
      <c r="A4576" t="s">
        <v>31</v>
      </c>
      <c r="B4576">
        <v>184</v>
      </c>
      <c r="C4576">
        <v>1914</v>
      </c>
      <c r="D4576">
        <v>0</v>
      </c>
      <c r="E4576">
        <v>0</v>
      </c>
      <c r="F4576" s="1">
        <v>9.9550104141235352</v>
      </c>
      <c r="G4576" s="1">
        <v>10.999899864196777</v>
      </c>
      <c r="H4576" s="1">
        <v>2.8878300189971924</v>
      </c>
      <c r="I4576" s="1">
        <v>8.112069845199585</v>
      </c>
      <c r="J4576" s="1">
        <v>1.8429405689239502</v>
      </c>
      <c r="K4576" s="1">
        <v>76.2333984375</v>
      </c>
      <c r="L4576" s="1"/>
      <c r="M4576" s="1">
        <v>-1.3876599999999999</v>
      </c>
    </row>
    <row r="4577" spans="1:13" x14ac:dyDescent="0.25">
      <c r="A4577" t="s">
        <v>31</v>
      </c>
      <c r="B4577">
        <v>184</v>
      </c>
      <c r="C4577">
        <v>1915</v>
      </c>
      <c r="D4577">
        <v>0</v>
      </c>
      <c r="E4577">
        <v>0</v>
      </c>
      <c r="F4577" s="1">
        <v>12.914299964904785</v>
      </c>
      <c r="G4577" s="1">
        <v>15.884900093078613</v>
      </c>
      <c r="H4577" s="1">
        <v>2.6397600173950195</v>
      </c>
      <c r="I4577" s="1">
        <v>13.245140075683594</v>
      </c>
      <c r="J4577" s="1">
        <v>-0.33084011077880859</v>
      </c>
      <c r="K4577" s="1">
        <v>69.988899230957031</v>
      </c>
      <c r="L4577" s="1"/>
      <c r="M4577" s="1">
        <v>1.6335999999999999</v>
      </c>
    </row>
    <row r="4578" spans="1:13" x14ac:dyDescent="0.25">
      <c r="A4578" t="s">
        <v>31</v>
      </c>
      <c r="B4578">
        <v>184</v>
      </c>
      <c r="C4578">
        <v>1916</v>
      </c>
      <c r="D4578">
        <v>0</v>
      </c>
      <c r="E4578">
        <v>0</v>
      </c>
      <c r="F4578" s="1">
        <v>10.263199806213379</v>
      </c>
      <c r="G4578" s="1">
        <v>11.415599822998047</v>
      </c>
      <c r="H4578" s="1">
        <v>2.2361099720001221</v>
      </c>
      <c r="I4578" s="1">
        <v>9.1794898509979248</v>
      </c>
      <c r="J4578" s="1">
        <v>1.0837099552154541</v>
      </c>
      <c r="K4578" s="1">
        <v>63.241100311279297</v>
      </c>
      <c r="L4578" s="1"/>
      <c r="M4578" s="1">
        <v>4.6495499999999996</v>
      </c>
    </row>
    <row r="4579" spans="1:13" x14ac:dyDescent="0.25">
      <c r="A4579" t="s">
        <v>31</v>
      </c>
      <c r="B4579">
        <v>184</v>
      </c>
      <c r="C4579">
        <v>1917</v>
      </c>
      <c r="D4579">
        <v>0</v>
      </c>
      <c r="E4579">
        <v>0</v>
      </c>
      <c r="F4579" s="1">
        <v>12.074600219726563</v>
      </c>
      <c r="G4579" s="1">
        <v>13.560199737548828</v>
      </c>
      <c r="H4579" s="1">
        <v>2.3812000751495361</v>
      </c>
      <c r="I4579" s="1">
        <v>11.178999662399292</v>
      </c>
      <c r="J4579" s="1">
        <v>0.89560055732727051</v>
      </c>
      <c r="K4579" s="1">
        <v>59.726100921630859</v>
      </c>
      <c r="L4579" s="1"/>
      <c r="M4579" s="1">
        <v>-1.2292000000000001</v>
      </c>
    </row>
    <row r="4580" spans="1:13" x14ac:dyDescent="0.25">
      <c r="A4580" t="s">
        <v>31</v>
      </c>
      <c r="B4580">
        <v>184</v>
      </c>
      <c r="C4580">
        <v>1918</v>
      </c>
      <c r="D4580">
        <v>0</v>
      </c>
      <c r="E4580">
        <v>0</v>
      </c>
      <c r="F4580" s="1">
        <v>8.0821695327758789</v>
      </c>
      <c r="G4580" s="1">
        <v>9.8844804763793945</v>
      </c>
      <c r="H4580" s="1">
        <v>1.9847099781036377</v>
      </c>
      <c r="I4580" s="1">
        <v>7.8997704982757568</v>
      </c>
      <c r="J4580" s="1">
        <v>0.18239903450012207</v>
      </c>
      <c r="K4580" s="1">
        <v>50.727699279785156</v>
      </c>
      <c r="L4580" s="1"/>
      <c r="M4580" s="1">
        <v>-0.70915401</v>
      </c>
    </row>
    <row r="4581" spans="1:13" x14ac:dyDescent="0.25">
      <c r="A4581" t="s">
        <v>31</v>
      </c>
      <c r="B4581">
        <v>184</v>
      </c>
      <c r="C4581">
        <v>1919</v>
      </c>
      <c r="D4581">
        <v>0</v>
      </c>
      <c r="E4581">
        <v>0</v>
      </c>
      <c r="F4581" s="1">
        <v>12.109700202941895</v>
      </c>
      <c r="G4581" s="1">
        <v>13.930600166320801</v>
      </c>
      <c r="H4581" s="1">
        <v>1.9417500495910645</v>
      </c>
      <c r="I4581" s="1">
        <v>11.988850116729736</v>
      </c>
      <c r="J4581" s="1">
        <v>0.1208500862121582</v>
      </c>
      <c r="K4581" s="1">
        <v>48.705699920654297</v>
      </c>
      <c r="L4581" s="1"/>
      <c r="M4581" s="1">
        <v>0.625525</v>
      </c>
    </row>
    <row r="4582" spans="1:13" x14ac:dyDescent="0.25">
      <c r="A4582" t="s">
        <v>31</v>
      </c>
      <c r="B4582">
        <v>184</v>
      </c>
      <c r="C4582">
        <v>1920</v>
      </c>
      <c r="D4582">
        <v>0</v>
      </c>
      <c r="E4582">
        <v>0</v>
      </c>
      <c r="F4582" s="1">
        <v>9.7141895294189453</v>
      </c>
      <c r="G4582" s="1">
        <v>12.116399765014648</v>
      </c>
      <c r="H4582" s="1">
        <v>1.7386900186538696</v>
      </c>
      <c r="I4582" s="1">
        <v>10.377709746360779</v>
      </c>
      <c r="J4582" s="1">
        <v>-0.6635202169418335</v>
      </c>
      <c r="K4582" s="1">
        <v>44.423999786376953</v>
      </c>
      <c r="L4582" s="1"/>
      <c r="M4582" s="1">
        <v>7.2230501</v>
      </c>
    </row>
    <row r="4583" spans="1:13" x14ac:dyDescent="0.25">
      <c r="A4583" t="s">
        <v>31</v>
      </c>
      <c r="B4583">
        <v>184</v>
      </c>
      <c r="C4583">
        <v>1921</v>
      </c>
      <c r="D4583">
        <v>0</v>
      </c>
      <c r="E4583">
        <v>0</v>
      </c>
      <c r="F4583" s="1">
        <v>16.316400527954102</v>
      </c>
      <c r="G4583" s="1">
        <v>19.644599914550781</v>
      </c>
      <c r="H4583" s="1">
        <v>2.124039888381958</v>
      </c>
      <c r="I4583" s="1">
        <v>17.520560026168823</v>
      </c>
      <c r="J4583" s="1">
        <v>-1.2041594982147217</v>
      </c>
      <c r="K4583" s="1">
        <v>51.067100524902344</v>
      </c>
      <c r="L4583" s="1"/>
      <c r="M4583" s="1">
        <v>2.4748000999999999</v>
      </c>
    </row>
    <row r="4584" spans="1:13" x14ac:dyDescent="0.25">
      <c r="A4584" t="s">
        <v>31</v>
      </c>
      <c r="B4584">
        <v>184</v>
      </c>
      <c r="C4584">
        <v>1922</v>
      </c>
      <c r="D4584">
        <v>0</v>
      </c>
      <c r="E4584">
        <v>0</v>
      </c>
      <c r="F4584" s="1">
        <v>11.038299560546875</v>
      </c>
      <c r="G4584" s="1">
        <v>13.298399925231934</v>
      </c>
      <c r="H4584" s="1">
        <v>2.3110198974609375</v>
      </c>
      <c r="I4584" s="1">
        <v>10.987380027770996</v>
      </c>
      <c r="J4584" s="1">
        <v>5.0919532775878906E-2</v>
      </c>
      <c r="K4584" s="1">
        <v>57.198699951171875</v>
      </c>
      <c r="L4584" s="1"/>
      <c r="M4584" s="1">
        <v>4.2642999000000001</v>
      </c>
    </row>
    <row r="4585" spans="1:13" x14ac:dyDescent="0.25">
      <c r="A4585" t="s">
        <v>31</v>
      </c>
      <c r="B4585">
        <v>184</v>
      </c>
      <c r="C4585">
        <v>1923</v>
      </c>
      <c r="D4585">
        <v>0</v>
      </c>
      <c r="E4585">
        <v>0</v>
      </c>
      <c r="F4585" s="1">
        <v>13.341799736022949</v>
      </c>
      <c r="G4585" s="1">
        <v>15.228099822998047</v>
      </c>
      <c r="H4585" s="1">
        <v>3.361799955368042</v>
      </c>
      <c r="I4585" s="1">
        <v>11.866299867630005</v>
      </c>
      <c r="J4585" s="1">
        <v>1.4754998683929443</v>
      </c>
      <c r="K4585" s="1">
        <v>58.977001190185547</v>
      </c>
      <c r="L4585" s="1"/>
      <c r="M4585" s="1">
        <v>1.29176</v>
      </c>
    </row>
    <row r="4586" spans="1:13" x14ac:dyDescent="0.25">
      <c r="A4586" t="s">
        <v>31</v>
      </c>
      <c r="B4586">
        <v>184</v>
      </c>
      <c r="C4586">
        <v>1924</v>
      </c>
      <c r="D4586">
        <v>0</v>
      </c>
      <c r="E4586">
        <v>0</v>
      </c>
      <c r="F4586" s="1">
        <v>12.705699920654297</v>
      </c>
      <c r="G4586" s="1">
        <v>14.467700004577637</v>
      </c>
      <c r="H4586" s="1">
        <v>2.4986701011657715</v>
      </c>
      <c r="I4586" s="1">
        <v>11.969029903411865</v>
      </c>
      <c r="J4586" s="1">
        <v>0.73667001724243164</v>
      </c>
      <c r="K4586" s="1">
        <v>56.339401245117188</v>
      </c>
      <c r="L4586" s="1"/>
      <c r="M4586" s="1">
        <v>2.8284199000000001</v>
      </c>
    </row>
    <row r="4587" spans="1:13" x14ac:dyDescent="0.25">
      <c r="A4587" t="s">
        <v>31</v>
      </c>
      <c r="B4587">
        <v>184</v>
      </c>
      <c r="C4587">
        <v>1925</v>
      </c>
      <c r="D4587">
        <v>0</v>
      </c>
      <c r="E4587">
        <v>0</v>
      </c>
      <c r="F4587" s="1">
        <v>10.62969970703125</v>
      </c>
      <c r="G4587" s="1">
        <v>11.817700386047363</v>
      </c>
      <c r="H4587" s="1">
        <v>2.1478099822998047</v>
      </c>
      <c r="I4587" s="1">
        <v>9.6698904037475586</v>
      </c>
      <c r="J4587" s="1">
        <v>0.95980930328369141</v>
      </c>
      <c r="K4587" s="1">
        <v>56.583400726318359</v>
      </c>
      <c r="L4587" s="1"/>
      <c r="M4587" s="1">
        <v>6.1893701999999999</v>
      </c>
    </row>
    <row r="4588" spans="1:13" x14ac:dyDescent="0.25">
      <c r="A4588" t="s">
        <v>31</v>
      </c>
      <c r="B4588">
        <v>184</v>
      </c>
      <c r="C4588">
        <v>1926</v>
      </c>
      <c r="D4588">
        <v>0</v>
      </c>
      <c r="E4588">
        <v>0</v>
      </c>
      <c r="F4588" s="1">
        <v>11.273699760437012</v>
      </c>
      <c r="G4588" s="1">
        <v>11.920700073242188</v>
      </c>
      <c r="H4588" s="1">
        <v>2.4757399559020996</v>
      </c>
      <c r="I4588" s="1">
        <v>9.4449601173400879</v>
      </c>
      <c r="J4588" s="1">
        <v>1.8287396430969238</v>
      </c>
      <c r="K4588" s="1">
        <v>59.472900390625</v>
      </c>
      <c r="L4588" s="1"/>
      <c r="M4588" s="1">
        <v>-0.37161100000000002</v>
      </c>
    </row>
    <row r="4589" spans="1:13" x14ac:dyDescent="0.25">
      <c r="A4589" t="s">
        <v>31</v>
      </c>
      <c r="B4589">
        <v>184</v>
      </c>
      <c r="C4589">
        <v>1927</v>
      </c>
      <c r="D4589">
        <v>0</v>
      </c>
      <c r="E4589">
        <v>0</v>
      </c>
      <c r="F4589" s="1">
        <v>9.8790502548217773</v>
      </c>
      <c r="G4589" s="1">
        <v>10.416600227355957</v>
      </c>
      <c r="H4589" s="1">
        <v>2.3174600601196289</v>
      </c>
      <c r="I4589" s="1">
        <v>8.0991401672363281</v>
      </c>
      <c r="J4589" s="1">
        <v>1.7799100875854492</v>
      </c>
      <c r="K4589" s="1">
        <v>57.275798797607422</v>
      </c>
      <c r="L4589" s="1"/>
      <c r="M4589" s="1">
        <v>8.6652898999999994</v>
      </c>
    </row>
    <row r="4590" spans="1:13" x14ac:dyDescent="0.25">
      <c r="A4590" t="s">
        <v>31</v>
      </c>
      <c r="B4590">
        <v>184</v>
      </c>
      <c r="C4590">
        <v>1928</v>
      </c>
      <c r="D4590">
        <v>0</v>
      </c>
      <c r="E4590">
        <v>0</v>
      </c>
      <c r="F4590" s="1">
        <v>12.577199935913086</v>
      </c>
      <c r="G4590" s="1">
        <v>12.886099815368652</v>
      </c>
      <c r="H4590" s="1">
        <v>2.4004700183868408</v>
      </c>
      <c r="I4590" s="1">
        <v>10.485629796981812</v>
      </c>
      <c r="J4590" s="1">
        <v>2.0915701389312744</v>
      </c>
      <c r="K4590" s="1">
        <v>60.169200897216797</v>
      </c>
      <c r="L4590" s="1"/>
      <c r="M4590" s="1">
        <v>0.39059901000000002</v>
      </c>
    </row>
    <row r="4591" spans="1:13" x14ac:dyDescent="0.25">
      <c r="A4591" t="s">
        <v>31</v>
      </c>
      <c r="B4591">
        <v>184</v>
      </c>
      <c r="C4591">
        <v>1929</v>
      </c>
      <c r="D4591">
        <v>0</v>
      </c>
      <c r="E4591">
        <v>0</v>
      </c>
      <c r="F4591" s="1">
        <v>12.316100120544434</v>
      </c>
      <c r="G4591" s="1">
        <v>12.381400108337402</v>
      </c>
      <c r="H4591" s="1">
        <v>2.2496199607849121</v>
      </c>
      <c r="I4591" s="1">
        <v>10.13178014755249</v>
      </c>
      <c r="J4591" s="1">
        <v>2.1843199729919434</v>
      </c>
      <c r="K4591" s="1">
        <v>57.050399780273438</v>
      </c>
      <c r="L4591" s="1"/>
      <c r="M4591" s="1">
        <v>7.0724802000000002</v>
      </c>
    </row>
    <row r="4592" spans="1:13" x14ac:dyDescent="0.25">
      <c r="A4592" t="s">
        <v>31</v>
      </c>
      <c r="B4592">
        <v>184</v>
      </c>
      <c r="C4592">
        <v>1930</v>
      </c>
      <c r="D4592">
        <v>0</v>
      </c>
      <c r="E4592">
        <v>0</v>
      </c>
      <c r="F4592" s="1">
        <v>10.854700088500977</v>
      </c>
      <c r="G4592" s="1">
        <v>10.553799629211426</v>
      </c>
      <c r="H4592" s="1">
        <v>2.304919958114624</v>
      </c>
      <c r="I4592" s="1">
        <v>8.2488796710968018</v>
      </c>
      <c r="J4592" s="1">
        <v>2.6058204174041748</v>
      </c>
      <c r="K4592" s="1">
        <v>58.920600891113281</v>
      </c>
      <c r="L4592" s="1"/>
      <c r="M4592" s="1">
        <v>-3.3584999999999998</v>
      </c>
    </row>
    <row r="4593" spans="1:13" x14ac:dyDescent="0.25">
      <c r="A4593" t="s">
        <v>31</v>
      </c>
      <c r="B4593">
        <v>184</v>
      </c>
      <c r="C4593">
        <v>1931</v>
      </c>
      <c r="D4593">
        <v>0</v>
      </c>
      <c r="E4593">
        <v>0</v>
      </c>
      <c r="F4593" s="1">
        <v>10.932399749755859</v>
      </c>
      <c r="G4593" s="1">
        <v>10.836999893188477</v>
      </c>
      <c r="H4593" s="1">
        <v>2.4641399383544922</v>
      </c>
      <c r="I4593" s="1">
        <v>8.3728599548339844</v>
      </c>
      <c r="J4593" s="1">
        <v>2.559539794921875</v>
      </c>
      <c r="K4593" s="1">
        <v>62.517200469970703</v>
      </c>
      <c r="L4593" s="1"/>
      <c r="M4593" s="1">
        <v>-2.5457798999999999</v>
      </c>
    </row>
    <row r="4594" spans="1:13" x14ac:dyDescent="0.25">
      <c r="A4594" t="s">
        <v>31</v>
      </c>
      <c r="B4594">
        <v>184</v>
      </c>
      <c r="C4594">
        <v>1932</v>
      </c>
      <c r="D4594">
        <v>0</v>
      </c>
      <c r="E4594">
        <v>0</v>
      </c>
      <c r="F4594" s="1">
        <v>13.250100135803223</v>
      </c>
      <c r="G4594" s="1">
        <v>13.550700187683105</v>
      </c>
      <c r="H4594" s="1">
        <v>2.5552101135253906</v>
      </c>
      <c r="I4594" s="1">
        <v>10.995490074157715</v>
      </c>
      <c r="J4594" s="1">
        <v>2.2546100616455078</v>
      </c>
      <c r="K4594" s="1">
        <v>63.079299926757813</v>
      </c>
      <c r="L4594" s="1"/>
      <c r="M4594" s="1">
        <v>2.1579700000000002</v>
      </c>
    </row>
    <row r="4595" spans="1:13" x14ac:dyDescent="0.25">
      <c r="A4595" t="s">
        <v>31</v>
      </c>
      <c r="B4595">
        <v>184</v>
      </c>
      <c r="C4595">
        <v>1933</v>
      </c>
      <c r="D4595">
        <v>0</v>
      </c>
      <c r="E4595">
        <v>0</v>
      </c>
      <c r="F4595" s="1">
        <v>14.214799880981445</v>
      </c>
      <c r="G4595" s="1">
        <v>14.935600280761719</v>
      </c>
      <c r="H4595" s="1">
        <v>2.7805500030517578</v>
      </c>
      <c r="I4595" s="1">
        <v>12.155050277709961</v>
      </c>
      <c r="J4595" s="1">
        <v>2.0597496032714844</v>
      </c>
      <c r="K4595" s="1">
        <v>67.583503723144531</v>
      </c>
      <c r="L4595" s="1"/>
      <c r="M4595" s="1">
        <v>-1.9570700000000001</v>
      </c>
    </row>
    <row r="4596" spans="1:13" x14ac:dyDescent="0.25">
      <c r="A4596" t="s">
        <v>31</v>
      </c>
      <c r="B4596">
        <v>184</v>
      </c>
      <c r="C4596">
        <v>1934</v>
      </c>
      <c r="D4596">
        <v>0</v>
      </c>
      <c r="E4596">
        <v>0</v>
      </c>
      <c r="F4596" s="1">
        <v>12.740500450134277</v>
      </c>
      <c r="G4596" s="1">
        <v>13.914199829101563</v>
      </c>
      <c r="H4596" s="1">
        <v>2.5371100902557373</v>
      </c>
      <c r="I4596" s="1">
        <v>11.377089738845825</v>
      </c>
      <c r="J4596" s="1">
        <v>1.3634107112884521</v>
      </c>
      <c r="K4596" s="1">
        <v>63.071399688720703</v>
      </c>
      <c r="L4596" s="1"/>
      <c r="M4596" s="1">
        <v>3.7771398999999999</v>
      </c>
    </row>
    <row r="4597" spans="1:13" x14ac:dyDescent="0.25">
      <c r="A4597" t="s">
        <v>31</v>
      </c>
      <c r="B4597">
        <v>184</v>
      </c>
      <c r="C4597">
        <v>1935</v>
      </c>
      <c r="D4597">
        <v>0</v>
      </c>
      <c r="E4597">
        <v>0</v>
      </c>
      <c r="F4597" s="1">
        <v>12.373299598693848</v>
      </c>
      <c r="G4597" s="1">
        <v>12.862700462341309</v>
      </c>
      <c r="H4597" s="1">
        <v>2.5534000396728516</v>
      </c>
      <c r="I4597" s="1">
        <v>10.309300422668457</v>
      </c>
      <c r="J4597" s="1">
        <v>2.0639991760253906</v>
      </c>
      <c r="K4597" s="1">
        <v>65.857498168945313</v>
      </c>
      <c r="L4597" s="1"/>
      <c r="M4597" s="1">
        <v>2.0102500999999999</v>
      </c>
    </row>
    <row r="4598" spans="1:13" x14ac:dyDescent="0.25">
      <c r="A4598" t="s">
        <v>31</v>
      </c>
      <c r="B4598">
        <v>184</v>
      </c>
      <c r="C4598">
        <v>1936</v>
      </c>
      <c r="D4598">
        <v>0</v>
      </c>
      <c r="E4598">
        <v>0</v>
      </c>
      <c r="F4598" s="1"/>
      <c r="G4598" s="1"/>
      <c r="H4598" s="1"/>
      <c r="I4598" s="1"/>
      <c r="J4598" s="1"/>
      <c r="K4598" s="1"/>
      <c r="L4598" s="1"/>
      <c r="M4598" s="1">
        <v>-22.272499</v>
      </c>
    </row>
    <row r="4599" spans="1:13" x14ac:dyDescent="0.25">
      <c r="A4599" t="s">
        <v>31</v>
      </c>
      <c r="B4599">
        <v>184</v>
      </c>
      <c r="C4599">
        <v>1937</v>
      </c>
      <c r="D4599">
        <v>0</v>
      </c>
      <c r="E4599">
        <v>0</v>
      </c>
      <c r="F4599" s="1"/>
      <c r="G4599" s="1"/>
      <c r="H4599" s="1"/>
      <c r="I4599" s="1"/>
      <c r="J4599" s="1"/>
      <c r="K4599" s="1"/>
      <c r="L4599" s="1"/>
      <c r="M4599" s="1">
        <v>-8.2504100999999999</v>
      </c>
    </row>
    <row r="4600" spans="1:13" x14ac:dyDescent="0.25">
      <c r="A4600" t="s">
        <v>31</v>
      </c>
      <c r="B4600">
        <v>184</v>
      </c>
      <c r="C4600">
        <v>1938</v>
      </c>
      <c r="D4600">
        <v>0</v>
      </c>
      <c r="E4600">
        <v>0</v>
      </c>
      <c r="F4600" s="1"/>
      <c r="G4600" s="1"/>
      <c r="H4600" s="1"/>
      <c r="I4600" s="1"/>
      <c r="J4600" s="1"/>
      <c r="K4600" s="1"/>
      <c r="L4600" s="1"/>
      <c r="M4600" s="1">
        <v>-3.7551000000000001E-2</v>
      </c>
    </row>
    <row r="4601" spans="1:13" x14ac:dyDescent="0.25">
      <c r="A4601" t="s">
        <v>31</v>
      </c>
      <c r="B4601">
        <v>184</v>
      </c>
      <c r="C4601">
        <v>1939</v>
      </c>
      <c r="D4601">
        <v>0</v>
      </c>
      <c r="E4601">
        <v>0</v>
      </c>
      <c r="F4601" s="1"/>
      <c r="G4601" s="1"/>
      <c r="H4601" s="1"/>
      <c r="I4601" s="1"/>
      <c r="J4601" s="1"/>
      <c r="K4601" s="1"/>
      <c r="L4601" s="1"/>
      <c r="M4601" s="1">
        <v>7.9571300000000003</v>
      </c>
    </row>
    <row r="4602" spans="1:13" x14ac:dyDescent="0.25">
      <c r="A4602" t="s">
        <v>31</v>
      </c>
      <c r="B4602">
        <v>184</v>
      </c>
      <c r="C4602">
        <v>1940</v>
      </c>
      <c r="D4602">
        <v>0</v>
      </c>
      <c r="E4602">
        <v>0</v>
      </c>
      <c r="F4602" s="1">
        <v>16.107700347900391</v>
      </c>
      <c r="G4602" s="1">
        <v>19.649700164794922</v>
      </c>
      <c r="H4602" s="1">
        <v>1.8132200241088867</v>
      </c>
      <c r="I4602" s="1">
        <v>17.836480140686035</v>
      </c>
      <c r="J4602" s="1">
        <v>-1.7287797927856445</v>
      </c>
      <c r="K4602" s="1">
        <v>71.75689697265625</v>
      </c>
      <c r="L4602" s="1"/>
      <c r="M4602" s="1">
        <v>9.6794700999999996</v>
      </c>
    </row>
    <row r="4603" spans="1:13" x14ac:dyDescent="0.25">
      <c r="A4603" t="s">
        <v>31</v>
      </c>
      <c r="B4603">
        <v>184</v>
      </c>
      <c r="C4603">
        <v>1941</v>
      </c>
      <c r="D4603">
        <v>0</v>
      </c>
      <c r="E4603">
        <v>0</v>
      </c>
      <c r="F4603" s="1">
        <v>15.379300117492676</v>
      </c>
      <c r="G4603" s="1">
        <v>19.721200942993164</v>
      </c>
      <c r="H4603" s="1">
        <v>2.9131600856781006</v>
      </c>
      <c r="I4603" s="1">
        <v>16.808040857315063</v>
      </c>
      <c r="J4603" s="1">
        <v>-1.4287407398223877</v>
      </c>
      <c r="K4603" s="1">
        <v>69.937301635742188</v>
      </c>
      <c r="L4603" s="1"/>
      <c r="M4603" s="1">
        <v>-1.6030599999999999</v>
      </c>
    </row>
    <row r="4604" spans="1:13" x14ac:dyDescent="0.25">
      <c r="A4604" t="s">
        <v>31</v>
      </c>
      <c r="B4604">
        <v>184</v>
      </c>
      <c r="C4604">
        <v>1942</v>
      </c>
      <c r="D4604">
        <v>0</v>
      </c>
      <c r="E4604">
        <v>0</v>
      </c>
      <c r="F4604" s="1">
        <v>13.276000022888184</v>
      </c>
      <c r="G4604" s="1">
        <v>15.75409984588623</v>
      </c>
      <c r="H4604" s="1">
        <v>1.8463000059127808</v>
      </c>
      <c r="I4604" s="1">
        <v>13.90779983997345</v>
      </c>
      <c r="J4604" s="1">
        <v>-0.63179981708526611</v>
      </c>
      <c r="K4604" s="1">
        <v>61.029399871826172</v>
      </c>
      <c r="L4604" s="1"/>
      <c r="M4604" s="1">
        <v>5.5835800000000004</v>
      </c>
    </row>
    <row r="4605" spans="1:13" x14ac:dyDescent="0.25">
      <c r="A4605" t="s">
        <v>31</v>
      </c>
      <c r="B4605">
        <v>184</v>
      </c>
      <c r="C4605">
        <v>1943</v>
      </c>
      <c r="D4605">
        <v>0</v>
      </c>
      <c r="E4605">
        <v>0</v>
      </c>
      <c r="F4605" s="1">
        <v>18.11359977722168</v>
      </c>
      <c r="G4605" s="1">
        <v>25.84119987487793</v>
      </c>
      <c r="H4605" s="1">
        <v>2.2283599376678467</v>
      </c>
      <c r="I4605" s="1">
        <v>23.612839937210083</v>
      </c>
      <c r="J4605" s="1">
        <v>-5.4992401599884033</v>
      </c>
      <c r="K4605" s="1">
        <v>66.026901245117187</v>
      </c>
      <c r="L4605" s="1"/>
      <c r="M4605" s="1">
        <v>3.6896</v>
      </c>
    </row>
    <row r="4606" spans="1:13" x14ac:dyDescent="0.25">
      <c r="A4606" t="s">
        <v>31</v>
      </c>
      <c r="B4606">
        <v>184</v>
      </c>
      <c r="C4606">
        <v>1944</v>
      </c>
      <c r="D4606">
        <v>0</v>
      </c>
      <c r="E4606">
        <v>0</v>
      </c>
      <c r="F4606" s="1">
        <v>15.788399696350098</v>
      </c>
      <c r="G4606" s="1">
        <v>21.226400375366211</v>
      </c>
      <c r="H4606" s="1">
        <v>2.0118300914764404</v>
      </c>
      <c r="I4606" s="1">
        <v>19.214570283889771</v>
      </c>
      <c r="J4606" s="1">
        <v>-3.4261705875396729</v>
      </c>
      <c r="K4606" s="1">
        <v>65.123100280761719</v>
      </c>
      <c r="L4606" s="1"/>
      <c r="M4606" s="1">
        <v>4.6479802000000001</v>
      </c>
    </row>
    <row r="4607" spans="1:13" x14ac:dyDescent="0.25">
      <c r="A4607" t="s">
        <v>31</v>
      </c>
      <c r="B4607">
        <v>184</v>
      </c>
      <c r="C4607">
        <v>1945</v>
      </c>
      <c r="D4607">
        <v>0</v>
      </c>
      <c r="E4607">
        <v>0</v>
      </c>
      <c r="F4607" s="1">
        <v>17.181800842285156</v>
      </c>
      <c r="G4607" s="1">
        <v>21.743499755859375</v>
      </c>
      <c r="H4607" s="1">
        <v>1.6792399883270264</v>
      </c>
      <c r="I4607" s="1">
        <v>20.064259767532349</v>
      </c>
      <c r="J4607" s="1">
        <v>-2.8824589252471924</v>
      </c>
      <c r="K4607" s="1">
        <v>69.588699340820313</v>
      </c>
      <c r="L4607" s="1"/>
      <c r="M4607" s="1">
        <v>-6.7558398000000004</v>
      </c>
    </row>
    <row r="4608" spans="1:13" x14ac:dyDescent="0.25">
      <c r="A4608" t="s">
        <v>31</v>
      </c>
      <c r="B4608">
        <v>184</v>
      </c>
      <c r="C4608">
        <v>1946</v>
      </c>
      <c r="D4608">
        <v>0</v>
      </c>
      <c r="E4608">
        <v>0</v>
      </c>
      <c r="F4608" s="1">
        <v>11.556699752807617</v>
      </c>
      <c r="G4608" s="1">
        <v>13.798199653625488</v>
      </c>
      <c r="H4608" s="1">
        <v>1.5824300050735474</v>
      </c>
      <c r="I4608" s="1">
        <v>12.215769648551941</v>
      </c>
      <c r="J4608" s="1">
        <v>-0.65906989574432373</v>
      </c>
      <c r="K4608" s="1">
        <v>61.199298858642578</v>
      </c>
      <c r="L4608" s="1"/>
      <c r="M4608" s="1">
        <v>4.4881601</v>
      </c>
    </row>
    <row r="4609" spans="1:13" x14ac:dyDescent="0.25">
      <c r="A4609" t="s">
        <v>31</v>
      </c>
      <c r="B4609">
        <v>184</v>
      </c>
      <c r="C4609">
        <v>1947</v>
      </c>
      <c r="D4609">
        <v>0</v>
      </c>
      <c r="E4609">
        <v>0</v>
      </c>
      <c r="F4609" s="1">
        <v>12.833600044250488</v>
      </c>
      <c r="G4609" s="1">
        <v>13.920999526977539</v>
      </c>
      <c r="H4609" s="1">
        <v>1.4477900266647339</v>
      </c>
      <c r="I4609" s="1">
        <v>12.473209500312805</v>
      </c>
      <c r="J4609" s="1">
        <v>0.36039054393768311</v>
      </c>
      <c r="K4609" s="1">
        <v>55.108200073242187</v>
      </c>
      <c r="L4609" s="1"/>
      <c r="M4609" s="1">
        <v>1.64645</v>
      </c>
    </row>
    <row r="4610" spans="1:13" x14ac:dyDescent="0.25">
      <c r="A4610" t="s">
        <v>31</v>
      </c>
      <c r="B4610">
        <v>184</v>
      </c>
      <c r="C4610">
        <v>1948</v>
      </c>
      <c r="D4610">
        <v>0</v>
      </c>
      <c r="E4610">
        <v>0</v>
      </c>
      <c r="F4610" s="1">
        <v>9.9167900085449219</v>
      </c>
      <c r="G4610" s="1">
        <v>11.126899719238281</v>
      </c>
      <c r="H4610" s="1">
        <v>1.5026999711990356</v>
      </c>
      <c r="I4610" s="1">
        <v>9.6241997480392456</v>
      </c>
      <c r="J4610" s="1">
        <v>0.29259026050567627</v>
      </c>
      <c r="K4610" s="1">
        <v>55.609901428222656</v>
      </c>
      <c r="L4610" s="1"/>
      <c r="M4610" s="1">
        <v>0.24572500999999999</v>
      </c>
    </row>
    <row r="4611" spans="1:13" x14ac:dyDescent="0.25">
      <c r="A4611" t="s">
        <v>31</v>
      </c>
      <c r="B4611">
        <v>184</v>
      </c>
      <c r="C4611">
        <v>1949</v>
      </c>
      <c r="D4611">
        <v>0</v>
      </c>
      <c r="E4611">
        <v>0</v>
      </c>
      <c r="F4611" s="1">
        <v>10.934499740600586</v>
      </c>
      <c r="G4611" s="1">
        <v>11.287199974060059</v>
      </c>
      <c r="H4611" s="1">
        <v>1.5220999717712402</v>
      </c>
      <c r="I4611" s="1">
        <v>9.7651000022888184</v>
      </c>
      <c r="J4611" s="1">
        <v>1.1693997383117676</v>
      </c>
      <c r="K4611" s="1">
        <v>53.878501892089844</v>
      </c>
      <c r="L4611" s="1"/>
      <c r="M4611" s="1">
        <v>-0.64532297999999999</v>
      </c>
    </row>
    <row r="4612" spans="1:13" x14ac:dyDescent="0.25">
      <c r="A4612" t="s">
        <v>31</v>
      </c>
      <c r="B4612">
        <v>184</v>
      </c>
      <c r="C4612">
        <v>1950</v>
      </c>
      <c r="D4612">
        <v>0</v>
      </c>
      <c r="E4612">
        <v>0</v>
      </c>
      <c r="F4612" s="1">
        <v>11.23330020904541</v>
      </c>
      <c r="G4612" s="1">
        <v>11.670100212097168</v>
      </c>
      <c r="H4612" s="1">
        <v>1.2742099761962891</v>
      </c>
      <c r="I4612" s="1">
        <v>10.395890235900879</v>
      </c>
      <c r="J4612" s="1">
        <v>0.83740997314453125</v>
      </c>
      <c r="K4612" s="1">
        <v>46.222198486328125</v>
      </c>
      <c r="L4612" s="1"/>
      <c r="M4612" s="1">
        <v>3.0982001000000001</v>
      </c>
    </row>
    <row r="4613" spans="1:13" x14ac:dyDescent="0.25">
      <c r="A4613" t="s">
        <v>31</v>
      </c>
      <c r="B4613">
        <v>184</v>
      </c>
      <c r="C4613">
        <v>1951</v>
      </c>
      <c r="D4613">
        <v>0</v>
      </c>
      <c r="E4613">
        <v>0</v>
      </c>
      <c r="F4613" s="1">
        <v>8.4584102630615234</v>
      </c>
      <c r="G4613" s="1">
        <v>8.703089714050293</v>
      </c>
      <c r="H4613" s="1">
        <v>1.0684599876403809</v>
      </c>
      <c r="I4613" s="1">
        <v>7.6346297264099121</v>
      </c>
      <c r="J4613" s="1">
        <v>0.82378053665161133</v>
      </c>
      <c r="K4613" s="1">
        <v>39.961700439453125</v>
      </c>
      <c r="L4613" s="1"/>
      <c r="M4613" s="1">
        <v>9.9366798000000003</v>
      </c>
    </row>
    <row r="4614" spans="1:13" x14ac:dyDescent="0.25">
      <c r="A4614" t="s">
        <v>31</v>
      </c>
      <c r="B4614">
        <v>184</v>
      </c>
      <c r="C4614">
        <v>1952</v>
      </c>
      <c r="D4614">
        <v>0</v>
      </c>
      <c r="E4614">
        <v>0</v>
      </c>
      <c r="F4614" s="1">
        <v>9.895660400390625</v>
      </c>
      <c r="G4614" s="1">
        <v>9.0879402160644531</v>
      </c>
      <c r="H4614" s="1">
        <v>0.95341998338699341</v>
      </c>
      <c r="I4614" s="1">
        <v>8.1345202326774597</v>
      </c>
      <c r="J4614" s="1">
        <v>1.7611401677131653</v>
      </c>
      <c r="K4614" s="1">
        <v>38.903800964355469</v>
      </c>
      <c r="L4614" s="1"/>
      <c r="M4614" s="1">
        <v>8.1604500000000009</v>
      </c>
    </row>
    <row r="4615" spans="1:13" x14ac:dyDescent="0.25">
      <c r="A4615" t="s">
        <v>31</v>
      </c>
      <c r="B4615">
        <v>184</v>
      </c>
      <c r="C4615">
        <v>1953</v>
      </c>
      <c r="D4615">
        <v>0</v>
      </c>
      <c r="E4615">
        <v>0</v>
      </c>
      <c r="F4615" s="1">
        <v>9.4830999374389648</v>
      </c>
      <c r="G4615" s="1">
        <v>8.4669904708862305</v>
      </c>
      <c r="H4615" s="1">
        <v>1.1748499870300293</v>
      </c>
      <c r="I4615" s="1">
        <v>7.2921404838562012</v>
      </c>
      <c r="J4615" s="1">
        <v>2.1909594535827637</v>
      </c>
      <c r="K4615" s="1">
        <v>40.299701690673828</v>
      </c>
      <c r="L4615" s="1"/>
      <c r="M4615" s="1">
        <v>-0.32583099999999998</v>
      </c>
    </row>
    <row r="4616" spans="1:13" x14ac:dyDescent="0.25">
      <c r="A4616" t="s">
        <v>31</v>
      </c>
      <c r="B4616">
        <v>184</v>
      </c>
      <c r="C4616">
        <v>1954</v>
      </c>
      <c r="D4616">
        <v>0</v>
      </c>
      <c r="E4616">
        <v>0</v>
      </c>
      <c r="F4616" s="1">
        <v>9.4833297729492187</v>
      </c>
      <c r="G4616" s="1">
        <v>8.7825698852539062</v>
      </c>
      <c r="H4616" s="1">
        <v>1.0958700180053711</v>
      </c>
      <c r="I4616" s="1">
        <v>7.6866998672485352</v>
      </c>
      <c r="J4616" s="1">
        <v>1.7966299057006836</v>
      </c>
      <c r="K4616" s="1">
        <v>37.939399719238281</v>
      </c>
      <c r="L4616" s="1"/>
      <c r="M4616" s="1">
        <v>7.5941501000000002</v>
      </c>
    </row>
    <row r="4617" spans="1:13" x14ac:dyDescent="0.25">
      <c r="A4617" t="s">
        <v>31</v>
      </c>
      <c r="B4617">
        <v>184</v>
      </c>
      <c r="C4617">
        <v>1955</v>
      </c>
      <c r="D4617">
        <v>0</v>
      </c>
      <c r="E4617">
        <v>0</v>
      </c>
      <c r="F4617" s="1">
        <v>9.5458698272705078</v>
      </c>
      <c r="G4617" s="1">
        <v>8.9487400054931641</v>
      </c>
      <c r="H4617" s="1">
        <v>1.1709799766540527</v>
      </c>
      <c r="I4617" s="1">
        <v>7.7777600288391113</v>
      </c>
      <c r="J4617" s="1">
        <v>1.7681097984313965</v>
      </c>
      <c r="K4617" s="1">
        <v>38.872398376464844</v>
      </c>
      <c r="L4617" s="1"/>
      <c r="M4617" s="1">
        <v>3.9854500000000002</v>
      </c>
    </row>
    <row r="4618" spans="1:13" x14ac:dyDescent="0.25">
      <c r="A4618" t="s">
        <v>31</v>
      </c>
      <c r="B4618">
        <v>184</v>
      </c>
      <c r="C4618">
        <v>1956</v>
      </c>
      <c r="D4618">
        <v>0</v>
      </c>
      <c r="E4618">
        <v>0</v>
      </c>
      <c r="F4618" s="1">
        <v>9.072779655456543</v>
      </c>
      <c r="G4618" s="1">
        <v>9.1218500137329102</v>
      </c>
      <c r="H4618" s="1">
        <v>1.0393199920654297</v>
      </c>
      <c r="I4618" s="1">
        <v>8.0825300216674805</v>
      </c>
      <c r="J4618" s="1">
        <v>0.9902496337890625</v>
      </c>
      <c r="K4618" s="1">
        <v>35.290199279785156</v>
      </c>
      <c r="L4618" s="1"/>
      <c r="M4618" s="1">
        <v>8.1343498000000007</v>
      </c>
    </row>
    <row r="4619" spans="1:13" x14ac:dyDescent="0.25">
      <c r="A4619" t="s">
        <v>31</v>
      </c>
      <c r="B4619">
        <v>184</v>
      </c>
      <c r="C4619">
        <v>1957</v>
      </c>
      <c r="D4619">
        <v>0</v>
      </c>
      <c r="E4619">
        <v>0</v>
      </c>
      <c r="F4619" s="1">
        <v>9.1956300735473633</v>
      </c>
      <c r="G4619" s="1">
        <v>8.065159797668457</v>
      </c>
      <c r="H4619" s="1">
        <v>0.8806149959564209</v>
      </c>
      <c r="I4619" s="1">
        <v>7.1845448017120361</v>
      </c>
      <c r="J4619" s="1">
        <v>2.0110852718353271</v>
      </c>
      <c r="K4619" s="1">
        <v>34.051300048828125</v>
      </c>
      <c r="L4619" s="1"/>
      <c r="M4619" s="1">
        <v>3.1992500000000001</v>
      </c>
    </row>
    <row r="4620" spans="1:13" x14ac:dyDescent="0.25">
      <c r="A4620" t="s">
        <v>31</v>
      </c>
      <c r="B4620">
        <v>184</v>
      </c>
      <c r="C4620">
        <v>1958</v>
      </c>
      <c r="D4620">
        <v>0</v>
      </c>
      <c r="E4620">
        <v>0</v>
      </c>
      <c r="F4620" s="1">
        <v>11.143400192260742</v>
      </c>
      <c r="G4620" s="1">
        <v>10.910900115966797</v>
      </c>
      <c r="H4620" s="1">
        <v>0.92970597743988037</v>
      </c>
      <c r="I4620" s="1">
        <v>9.9811941385269165</v>
      </c>
      <c r="J4620" s="1">
        <v>1.1622060537338257</v>
      </c>
      <c r="K4620" s="1">
        <v>33.650100708007813</v>
      </c>
      <c r="L4620" s="1"/>
      <c r="M4620" s="1">
        <v>4.3211899000000003</v>
      </c>
    </row>
    <row r="4621" spans="1:13" x14ac:dyDescent="0.25">
      <c r="A4621" t="s">
        <v>31</v>
      </c>
      <c r="B4621">
        <v>184</v>
      </c>
      <c r="C4621">
        <v>1959</v>
      </c>
      <c r="D4621">
        <v>0</v>
      </c>
      <c r="E4621">
        <v>0</v>
      </c>
      <c r="F4621" s="1">
        <v>11.031999588012695</v>
      </c>
      <c r="G4621" s="1">
        <v>10.492500305175781</v>
      </c>
      <c r="H4621" s="1">
        <v>0.78161299228668213</v>
      </c>
      <c r="I4621" s="1">
        <v>9.7108873128890991</v>
      </c>
      <c r="J4621" s="1">
        <v>1.3211122751235962</v>
      </c>
      <c r="K4621" s="1">
        <v>29.09160041809082</v>
      </c>
      <c r="L4621" s="1"/>
      <c r="M4621" s="1">
        <v>-2.2967700999999998</v>
      </c>
    </row>
    <row r="4622" spans="1:13" x14ac:dyDescent="0.25">
      <c r="A4622" t="s">
        <v>31</v>
      </c>
      <c r="B4622">
        <v>184</v>
      </c>
      <c r="C4622">
        <v>1960</v>
      </c>
      <c r="D4622">
        <v>0</v>
      </c>
      <c r="E4622">
        <v>0</v>
      </c>
      <c r="F4622" s="1">
        <v>11.706399917602539</v>
      </c>
      <c r="G4622" s="1">
        <v>11.015999794006348</v>
      </c>
      <c r="H4622" s="1">
        <v>0.78086799383163452</v>
      </c>
      <c r="I4622" s="1">
        <v>10.235131800174713</v>
      </c>
      <c r="J4622" s="1">
        <v>1.4712681174278259</v>
      </c>
      <c r="K4622" s="1">
        <v>29.419900894165039</v>
      </c>
      <c r="L4622" s="1"/>
      <c r="M4622" s="1">
        <v>1.5844400000000001</v>
      </c>
    </row>
    <row r="4623" spans="1:13" x14ac:dyDescent="0.25">
      <c r="A4623" t="s">
        <v>31</v>
      </c>
      <c r="B4623">
        <v>184</v>
      </c>
      <c r="C4623">
        <v>1961</v>
      </c>
      <c r="D4623">
        <v>0</v>
      </c>
      <c r="E4623">
        <v>0</v>
      </c>
      <c r="F4623" s="1">
        <v>11.876999855041504</v>
      </c>
      <c r="G4623" s="1">
        <v>9.9736003875732422</v>
      </c>
      <c r="H4623" s="1">
        <v>0.7065500020980835</v>
      </c>
      <c r="I4623" s="1">
        <v>9.2670503854751587</v>
      </c>
      <c r="J4623" s="1">
        <v>2.6099494695663452</v>
      </c>
      <c r="K4623" s="1">
        <v>26.654499053955078</v>
      </c>
      <c r="L4623" s="1"/>
      <c r="M4623" s="1">
        <v>12.53795</v>
      </c>
    </row>
    <row r="4624" spans="1:13" x14ac:dyDescent="0.25">
      <c r="A4624" t="s">
        <v>31</v>
      </c>
      <c r="B4624">
        <v>184</v>
      </c>
      <c r="C4624">
        <v>1962</v>
      </c>
      <c r="D4624">
        <v>0</v>
      </c>
      <c r="E4624">
        <v>0</v>
      </c>
      <c r="F4624" s="1">
        <v>11.834799766540527</v>
      </c>
      <c r="G4624" s="1">
        <v>10.560500144958496</v>
      </c>
      <c r="H4624" s="1">
        <v>0.59253799915313721</v>
      </c>
      <c r="I4624" s="1">
        <v>9.9679621458053589</v>
      </c>
      <c r="J4624" s="1">
        <v>1.8668376207351685</v>
      </c>
      <c r="K4624" s="1">
        <v>24.441299438476563</v>
      </c>
      <c r="L4624" s="1"/>
      <c r="M4624" s="1">
        <v>10.006015</v>
      </c>
    </row>
    <row r="4625" spans="1:13" x14ac:dyDescent="0.25">
      <c r="A4625" t="s">
        <v>31</v>
      </c>
      <c r="B4625">
        <v>184</v>
      </c>
      <c r="C4625">
        <v>1963</v>
      </c>
      <c r="D4625">
        <v>0</v>
      </c>
      <c r="E4625">
        <v>0</v>
      </c>
      <c r="F4625" s="1">
        <v>11.829299926757813</v>
      </c>
      <c r="G4625" s="1">
        <v>12.370599746704102</v>
      </c>
      <c r="H4625" s="1">
        <v>0.47613000869750977</v>
      </c>
      <c r="I4625" s="1">
        <v>11.894469738006592</v>
      </c>
      <c r="J4625" s="1">
        <v>-6.5169811248779297E-2</v>
      </c>
      <c r="K4625" s="1">
        <v>21.00830078125</v>
      </c>
      <c r="L4625" s="1"/>
      <c r="M4625" s="1">
        <v>9.4526816</v>
      </c>
    </row>
    <row r="4626" spans="1:13" x14ac:dyDescent="0.25">
      <c r="A4626" t="s">
        <v>31</v>
      </c>
      <c r="B4626">
        <v>184</v>
      </c>
      <c r="C4626">
        <v>1964</v>
      </c>
      <c r="D4626">
        <v>0</v>
      </c>
      <c r="E4626">
        <v>0</v>
      </c>
      <c r="F4626" s="1">
        <v>12.902700424194336</v>
      </c>
      <c r="G4626" s="1">
        <v>12.722900390625</v>
      </c>
      <c r="H4626" s="1">
        <v>0.46043801307678223</v>
      </c>
      <c r="I4626" s="1">
        <v>12.262462377548218</v>
      </c>
      <c r="J4626" s="1">
        <v>0.64023804664611816</v>
      </c>
      <c r="K4626" s="1">
        <v>19.506200790405273</v>
      </c>
      <c r="L4626" s="1"/>
      <c r="M4626" s="1">
        <v>5.2696354000000003</v>
      </c>
    </row>
    <row r="4627" spans="1:13" x14ac:dyDescent="0.25">
      <c r="A4627" t="s">
        <v>31</v>
      </c>
      <c r="B4627">
        <v>184</v>
      </c>
      <c r="C4627">
        <v>1965</v>
      </c>
      <c r="D4627">
        <v>0</v>
      </c>
      <c r="E4627">
        <v>0</v>
      </c>
      <c r="F4627" s="1">
        <v>13.992500305175781</v>
      </c>
      <c r="G4627" s="1">
        <v>14.028300285339355</v>
      </c>
      <c r="H4627" s="1">
        <v>0.53502500057220459</v>
      </c>
      <c r="I4627" s="1">
        <v>13.493275284767151</v>
      </c>
      <c r="J4627" s="1">
        <v>0.49922502040863037</v>
      </c>
      <c r="K4627" s="1">
        <v>18.11199951171875</v>
      </c>
      <c r="L4627" s="1"/>
      <c r="M4627" s="1">
        <v>6.2533868000000004</v>
      </c>
    </row>
    <row r="4628" spans="1:13" x14ac:dyDescent="0.25">
      <c r="A4628" t="s">
        <v>31</v>
      </c>
      <c r="B4628">
        <v>184</v>
      </c>
      <c r="C4628">
        <v>1966</v>
      </c>
      <c r="D4628">
        <v>0</v>
      </c>
      <c r="E4628">
        <v>0</v>
      </c>
      <c r="F4628" s="1">
        <v>11.819499969482422</v>
      </c>
      <c r="G4628" s="1">
        <v>11.751399993896484</v>
      </c>
      <c r="H4628" s="1">
        <v>0.46140500903129578</v>
      </c>
      <c r="I4628" s="1">
        <v>11.289994984865189</v>
      </c>
      <c r="J4628" s="1">
        <v>0.52950498461723328</v>
      </c>
      <c r="K4628" s="1">
        <v>17.658100128173828</v>
      </c>
      <c r="L4628" s="1">
        <v>1.8415305</v>
      </c>
      <c r="M4628" s="1">
        <v>7.0540063000000002</v>
      </c>
    </row>
    <row r="4629" spans="1:13" x14ac:dyDescent="0.25">
      <c r="A4629" t="s">
        <v>31</v>
      </c>
      <c r="B4629">
        <v>184</v>
      </c>
      <c r="C4629">
        <v>1967</v>
      </c>
      <c r="D4629">
        <v>0</v>
      </c>
      <c r="E4629">
        <v>0</v>
      </c>
      <c r="F4629" s="1">
        <v>12.160499572753906</v>
      </c>
      <c r="G4629" s="1">
        <v>12.485199928283691</v>
      </c>
      <c r="H4629" s="1">
        <v>0.43894499540328979</v>
      </c>
      <c r="I4629" s="1">
        <v>12.046254932880402</v>
      </c>
      <c r="J4629" s="1">
        <v>0.11424463987350464</v>
      </c>
      <c r="K4629" s="1">
        <v>17.576200485229492</v>
      </c>
      <c r="L4629" s="1">
        <v>1.5772238000000001</v>
      </c>
      <c r="M4629" s="1">
        <v>4.3241820999999998</v>
      </c>
    </row>
    <row r="4630" spans="1:13" x14ac:dyDescent="0.25">
      <c r="A4630" t="s">
        <v>31</v>
      </c>
      <c r="B4630">
        <v>184</v>
      </c>
      <c r="C4630">
        <v>1968</v>
      </c>
      <c r="D4630">
        <v>0</v>
      </c>
      <c r="E4630">
        <v>0</v>
      </c>
      <c r="F4630" s="1">
        <v>12.262599945068359</v>
      </c>
      <c r="G4630" s="1">
        <v>12.816100120544434</v>
      </c>
      <c r="H4630" s="1">
        <v>0.54224598407745361</v>
      </c>
      <c r="I4630" s="1">
        <v>12.27385413646698</v>
      </c>
      <c r="J4630" s="1">
        <v>-1.1254191398620605E-2</v>
      </c>
      <c r="K4630" s="1">
        <v>18.281700134277344</v>
      </c>
      <c r="L4630" s="1">
        <v>3.7648407000000002</v>
      </c>
      <c r="M4630" s="1">
        <v>6.7719244999999999</v>
      </c>
    </row>
    <row r="4631" spans="1:13" x14ac:dyDescent="0.25">
      <c r="A4631" t="s">
        <v>31</v>
      </c>
      <c r="B4631">
        <v>184</v>
      </c>
      <c r="C4631">
        <v>1969</v>
      </c>
      <c r="D4631">
        <v>0</v>
      </c>
      <c r="E4631">
        <v>0</v>
      </c>
      <c r="F4631" s="1">
        <v>12.206199645996094</v>
      </c>
      <c r="G4631" s="1">
        <v>12.269499778747559</v>
      </c>
      <c r="H4631" s="1">
        <v>0.56058698892593384</v>
      </c>
      <c r="I4631" s="1">
        <v>11.708912789821625</v>
      </c>
      <c r="J4631" s="1">
        <v>0.49728685617446899</v>
      </c>
      <c r="K4631" s="1">
        <v>18.750699996948242</v>
      </c>
      <c r="L4631" s="1">
        <v>7.7829091000000004</v>
      </c>
      <c r="M4631" s="1">
        <v>8.9436639000000007</v>
      </c>
    </row>
    <row r="4632" spans="1:13" x14ac:dyDescent="0.25">
      <c r="A4632" t="s">
        <v>31</v>
      </c>
      <c r="B4632">
        <v>184</v>
      </c>
      <c r="C4632">
        <v>1970</v>
      </c>
      <c r="D4632">
        <v>0</v>
      </c>
      <c r="E4632">
        <v>0</v>
      </c>
      <c r="F4632" s="1">
        <v>12.342700004577637</v>
      </c>
      <c r="G4632" s="1">
        <v>12.253299713134766</v>
      </c>
      <c r="H4632" s="1">
        <v>0.53983199596405029</v>
      </c>
      <c r="I4632" s="1">
        <v>11.713467717170715</v>
      </c>
      <c r="J4632" s="1">
        <v>0.62923228740692139</v>
      </c>
      <c r="K4632" s="1">
        <v>19.202699661254883</v>
      </c>
      <c r="L4632" s="1">
        <v>5.2084061999999998</v>
      </c>
      <c r="M4632" s="1">
        <v>4.0800475</v>
      </c>
    </row>
    <row r="4633" spans="1:13" x14ac:dyDescent="0.25">
      <c r="A4633" t="s">
        <v>31</v>
      </c>
      <c r="B4633">
        <v>184</v>
      </c>
      <c r="C4633">
        <v>1971</v>
      </c>
      <c r="D4633">
        <v>0</v>
      </c>
      <c r="E4633">
        <v>0</v>
      </c>
      <c r="F4633" s="1">
        <v>13.001399993896484</v>
      </c>
      <c r="G4633" s="1">
        <v>13.959400177001953</v>
      </c>
      <c r="H4633" s="1">
        <v>0.48093599081039429</v>
      </c>
      <c r="I4633" s="1">
        <v>13.478464186191559</v>
      </c>
      <c r="J4633" s="1">
        <v>-0.47706419229507446</v>
      </c>
      <c r="K4633" s="1">
        <v>17.925600051879883</v>
      </c>
      <c r="L4633" s="1">
        <v>1.6715089000000001</v>
      </c>
      <c r="M4633" s="1">
        <v>5.0000092</v>
      </c>
    </row>
    <row r="4634" spans="1:13" x14ac:dyDescent="0.25">
      <c r="A4634" t="s">
        <v>31</v>
      </c>
      <c r="B4634">
        <v>184</v>
      </c>
      <c r="C4634">
        <v>1972</v>
      </c>
      <c r="D4634">
        <v>0</v>
      </c>
      <c r="E4634">
        <v>0</v>
      </c>
      <c r="F4634" s="1">
        <v>12.735799789428711</v>
      </c>
      <c r="G4634" s="1">
        <v>12.492099761962891</v>
      </c>
      <c r="H4634" s="1">
        <v>0.48414599895477295</v>
      </c>
      <c r="I4634" s="1">
        <v>12.007953763008118</v>
      </c>
      <c r="J4634" s="1">
        <v>0.72784602642059326</v>
      </c>
      <c r="K4634" s="1">
        <v>17.578899383544922</v>
      </c>
      <c r="L4634" s="1">
        <v>1.4073230999999999</v>
      </c>
      <c r="M4634" s="1">
        <v>8.1000089000000006</v>
      </c>
    </row>
    <row r="4635" spans="1:13" x14ac:dyDescent="0.25">
      <c r="A4635" t="s">
        <v>31</v>
      </c>
      <c r="B4635">
        <v>184</v>
      </c>
      <c r="C4635">
        <v>1973</v>
      </c>
      <c r="D4635">
        <v>0</v>
      </c>
      <c r="E4635">
        <v>0</v>
      </c>
      <c r="F4635" s="1">
        <v>10.979399681091309</v>
      </c>
      <c r="G4635" s="1">
        <v>9.8844499588012695</v>
      </c>
      <c r="H4635" s="1">
        <v>0.53681999444961548</v>
      </c>
      <c r="I4635" s="1">
        <v>9.3476299643516541</v>
      </c>
      <c r="J4635" s="1">
        <v>1.6317697167396545</v>
      </c>
      <c r="K4635" s="1">
        <v>16.255699157714844</v>
      </c>
      <c r="L4635" s="1">
        <v>-0.65949097999999995</v>
      </c>
      <c r="M4635" s="1">
        <v>7.8999842999999998</v>
      </c>
    </row>
    <row r="4636" spans="1:13" x14ac:dyDescent="0.25">
      <c r="A4636" t="s">
        <v>31</v>
      </c>
      <c r="B4636">
        <v>184</v>
      </c>
      <c r="C4636">
        <v>1974</v>
      </c>
      <c r="D4636">
        <v>0</v>
      </c>
      <c r="E4636">
        <v>0</v>
      </c>
      <c r="F4636" s="1">
        <v>11.520600318908691</v>
      </c>
      <c r="G4636" s="1">
        <v>11.409899711608887</v>
      </c>
      <c r="H4636" s="1">
        <v>0.41124200820922852</v>
      </c>
      <c r="I4636" s="1">
        <v>10.998657703399658</v>
      </c>
      <c r="J4636" s="1">
        <v>0.5219426155090332</v>
      </c>
      <c r="K4636" s="1">
        <v>13.605099678039551</v>
      </c>
      <c r="L4636" s="1">
        <v>-3.5232741000000001</v>
      </c>
      <c r="M4636" s="1">
        <v>5.7000206999999996</v>
      </c>
    </row>
    <row r="4637" spans="1:13" x14ac:dyDescent="0.25">
      <c r="A4637" t="s">
        <v>31</v>
      </c>
      <c r="B4637">
        <v>184</v>
      </c>
      <c r="C4637">
        <v>1975</v>
      </c>
      <c r="D4637">
        <v>0</v>
      </c>
      <c r="E4637">
        <v>0</v>
      </c>
      <c r="F4637" s="1">
        <v>11.630000114440918</v>
      </c>
      <c r="G4637" s="1">
        <v>11.372799873352051</v>
      </c>
      <c r="H4637" s="1">
        <v>0.14310799539089203</v>
      </c>
      <c r="I4637" s="1">
        <v>11.229691877961159</v>
      </c>
      <c r="J4637" s="1">
        <v>0.40030823647975922</v>
      </c>
      <c r="K4637" s="1">
        <v>11.912899971008301</v>
      </c>
      <c r="L4637" s="1">
        <v>-4.2732239999999999</v>
      </c>
      <c r="M4637" s="1">
        <v>1.0999806999999999</v>
      </c>
    </row>
    <row r="4638" spans="1:13" x14ac:dyDescent="0.25">
      <c r="A4638" t="s">
        <v>31</v>
      </c>
      <c r="B4638">
        <v>184</v>
      </c>
      <c r="C4638">
        <v>1976</v>
      </c>
      <c r="D4638">
        <v>0</v>
      </c>
      <c r="E4638">
        <v>0</v>
      </c>
      <c r="F4638" s="1">
        <v>11.920499801635742</v>
      </c>
      <c r="G4638" s="1">
        <v>11.492799758911133</v>
      </c>
      <c r="H4638" s="1">
        <v>0.10443899780511856</v>
      </c>
      <c r="I4638" s="1">
        <v>11.388360761106014</v>
      </c>
      <c r="J4638" s="1">
        <v>0.53213904052972794</v>
      </c>
      <c r="K4638" s="1">
        <v>8.2117595672607422</v>
      </c>
      <c r="L4638" s="1">
        <v>-2.4127724000000002</v>
      </c>
      <c r="M4638" s="1">
        <v>3.0000068</v>
      </c>
    </row>
    <row r="4639" spans="1:13" x14ac:dyDescent="0.25">
      <c r="A4639" t="s">
        <v>31</v>
      </c>
      <c r="B4639">
        <v>184</v>
      </c>
      <c r="C4639">
        <v>1977</v>
      </c>
      <c r="D4639">
        <v>0</v>
      </c>
      <c r="E4639">
        <v>0</v>
      </c>
      <c r="F4639" s="1">
        <v>12.591899871826172</v>
      </c>
      <c r="G4639" s="1">
        <v>12.826999664306641</v>
      </c>
      <c r="H4639" s="1">
        <v>0.14310799539089203</v>
      </c>
      <c r="I4639" s="1">
        <v>12.683891668915749</v>
      </c>
      <c r="J4639" s="1">
        <v>-9.1991797089576721E-2</v>
      </c>
      <c r="K4639" s="1">
        <v>8.7526998519897461</v>
      </c>
      <c r="L4639" s="1">
        <v>-12.502670999999999</v>
      </c>
      <c r="M4639" s="1">
        <v>3.3000101000000002</v>
      </c>
    </row>
    <row r="4640" spans="1:13" x14ac:dyDescent="0.25">
      <c r="A4640" t="s">
        <v>31</v>
      </c>
      <c r="B4640">
        <v>184</v>
      </c>
      <c r="C4640">
        <v>1978</v>
      </c>
      <c r="D4640">
        <v>0</v>
      </c>
      <c r="E4640">
        <v>0</v>
      </c>
      <c r="F4640" s="1">
        <v>12.701700210571289</v>
      </c>
      <c r="G4640" s="1">
        <v>14.33549976348877</v>
      </c>
      <c r="H4640" s="1">
        <v>0.19576099514961243</v>
      </c>
      <c r="I4640" s="1">
        <v>14.139738768339157</v>
      </c>
      <c r="J4640" s="1">
        <v>-1.438038557767868</v>
      </c>
      <c r="K4640" s="1">
        <v>9.9347801208496094</v>
      </c>
      <c r="L4640" s="1">
        <v>-7.7402015999999998</v>
      </c>
      <c r="M4640" s="1">
        <v>1.8330192999999999</v>
      </c>
    </row>
    <row r="4641" spans="1:13" x14ac:dyDescent="0.25">
      <c r="A4641" t="s">
        <v>31</v>
      </c>
      <c r="B4641">
        <v>184</v>
      </c>
      <c r="C4641">
        <v>1979</v>
      </c>
      <c r="D4641">
        <v>0</v>
      </c>
      <c r="E4641">
        <v>0</v>
      </c>
      <c r="F4641" s="1">
        <v>12.821499824523926</v>
      </c>
      <c r="G4641" s="1">
        <v>14.329700469970703</v>
      </c>
      <c r="H4641" s="1">
        <v>0.22118499875068665</v>
      </c>
      <c r="I4641" s="1">
        <v>14.108515471220016</v>
      </c>
      <c r="J4641" s="1">
        <v>-1.2870156466960907</v>
      </c>
      <c r="K4641" s="1">
        <v>9.8794097900390625</v>
      </c>
      <c r="L4641" s="1">
        <v>-2.4124881</v>
      </c>
      <c r="M4641" s="1">
        <v>0.20040335000000001</v>
      </c>
    </row>
    <row r="4642" spans="1:13" x14ac:dyDescent="0.25">
      <c r="A4642" t="s">
        <v>31</v>
      </c>
      <c r="B4642">
        <v>184</v>
      </c>
      <c r="C4642">
        <v>1980</v>
      </c>
      <c r="D4642">
        <v>0</v>
      </c>
      <c r="E4642">
        <v>0</v>
      </c>
      <c r="F4642" s="1">
        <v>13.787099838256836</v>
      </c>
      <c r="G4642" s="1">
        <v>16.335599899291992</v>
      </c>
      <c r="H4642" s="1">
        <v>0.25971299409866333</v>
      </c>
      <c r="I4642" s="1">
        <v>16.075886905193329</v>
      </c>
      <c r="J4642" s="1">
        <v>-2.2887870669364929</v>
      </c>
      <c r="K4642" s="1">
        <v>10.174400329589844</v>
      </c>
      <c r="L4642" s="1">
        <v>0.32189772</v>
      </c>
      <c r="M4642" s="1">
        <v>1.2032725</v>
      </c>
    </row>
    <row r="4643" spans="1:13" x14ac:dyDescent="0.25">
      <c r="A4643" t="s">
        <v>31</v>
      </c>
      <c r="B4643">
        <v>184</v>
      </c>
      <c r="C4643">
        <v>1981</v>
      </c>
      <c r="D4643">
        <v>0</v>
      </c>
      <c r="E4643">
        <v>0</v>
      </c>
      <c r="F4643" s="1">
        <v>15.252200126647949</v>
      </c>
      <c r="G4643" s="1">
        <v>18.136299133300781</v>
      </c>
      <c r="H4643" s="1">
        <v>0.22704899311065674</v>
      </c>
      <c r="I4643" s="1">
        <v>17.909250140190125</v>
      </c>
      <c r="J4643" s="1">
        <v>-2.6570500135421753</v>
      </c>
      <c r="K4643" s="1">
        <v>10.859000205993652</v>
      </c>
      <c r="L4643" s="1">
        <v>1.5507975000000001</v>
      </c>
      <c r="M4643" s="1">
        <v>-0.4078582</v>
      </c>
    </row>
    <row r="4644" spans="1:13" x14ac:dyDescent="0.25">
      <c r="A4644" t="s">
        <v>31</v>
      </c>
      <c r="B4644">
        <v>184</v>
      </c>
      <c r="C4644">
        <v>1982</v>
      </c>
      <c r="D4644">
        <v>0</v>
      </c>
      <c r="E4644">
        <v>0</v>
      </c>
      <c r="F4644" s="1">
        <v>15.714900016784668</v>
      </c>
      <c r="G4644" s="1">
        <v>21.475299835205078</v>
      </c>
      <c r="H4644" s="1">
        <v>0.40511798858642578</v>
      </c>
      <c r="I4644" s="1">
        <v>21.070181846618652</v>
      </c>
      <c r="J4644" s="1">
        <v>-5.3552818298339844</v>
      </c>
      <c r="K4644" s="1">
        <v>12.020700454711914</v>
      </c>
      <c r="L4644" s="1">
        <v>1.7842806</v>
      </c>
      <c r="M4644" s="1">
        <v>1.2385505000000001</v>
      </c>
    </row>
    <row r="4645" spans="1:13" x14ac:dyDescent="0.25">
      <c r="A4645" t="s">
        <v>31</v>
      </c>
      <c r="B4645">
        <v>184</v>
      </c>
      <c r="C4645">
        <v>1983</v>
      </c>
      <c r="D4645">
        <v>0</v>
      </c>
      <c r="E4645">
        <v>0</v>
      </c>
      <c r="F4645" s="1">
        <v>21.187900543212891</v>
      </c>
      <c r="G4645" s="1">
        <v>25.961099624633789</v>
      </c>
      <c r="H4645" s="1">
        <v>0.81706899404525757</v>
      </c>
      <c r="I4645" s="1">
        <v>25.144030630588531</v>
      </c>
      <c r="J4645" s="1">
        <v>-3.9561300873756409</v>
      </c>
      <c r="K4645" s="1">
        <v>13.443699836730957</v>
      </c>
      <c r="L4645" s="1">
        <v>4.9261990999999998</v>
      </c>
      <c r="M4645" s="1">
        <v>1.6524375</v>
      </c>
    </row>
    <row r="4646" spans="1:13" x14ac:dyDescent="0.25">
      <c r="A4646" t="s">
        <v>31</v>
      </c>
      <c r="B4646">
        <v>184</v>
      </c>
      <c r="C4646">
        <v>1984</v>
      </c>
      <c r="D4646">
        <v>0</v>
      </c>
      <c r="E4646">
        <v>0</v>
      </c>
      <c r="F4646" s="1">
        <v>21.798200607299805</v>
      </c>
      <c r="G4646" s="1">
        <v>27.045499801635742</v>
      </c>
      <c r="H4646" s="1">
        <v>1.4486900568008423</v>
      </c>
      <c r="I4646" s="1">
        <v>25.5968097448349</v>
      </c>
      <c r="J4646" s="1">
        <v>-3.7986091375350952</v>
      </c>
      <c r="K4646" s="1">
        <v>18.275400161743164</v>
      </c>
      <c r="L4646" s="1">
        <v>5.4198141</v>
      </c>
      <c r="M4646" s="1">
        <v>1.6981025999999999</v>
      </c>
    </row>
    <row r="4647" spans="1:13" x14ac:dyDescent="0.25">
      <c r="A4647" t="s">
        <v>31</v>
      </c>
      <c r="B4647">
        <v>184</v>
      </c>
      <c r="C4647">
        <v>1985</v>
      </c>
      <c r="D4647">
        <v>0</v>
      </c>
      <c r="E4647">
        <v>0</v>
      </c>
      <c r="F4647" s="1">
        <v>21.582300186157227</v>
      </c>
      <c r="G4647" s="1">
        <v>27.627099990844727</v>
      </c>
      <c r="H4647" s="1">
        <v>2.7481400966644287</v>
      </c>
      <c r="I4647" s="1">
        <v>24.878959894180298</v>
      </c>
      <c r="J4647" s="1">
        <v>-3.2966597080230713</v>
      </c>
      <c r="K4647" s="1">
        <v>31.488000869750977</v>
      </c>
      <c r="L4647" s="1">
        <v>4.3853754</v>
      </c>
      <c r="M4647" s="1">
        <v>2.3618687999999999</v>
      </c>
    </row>
    <row r="4648" spans="1:13" x14ac:dyDescent="0.25">
      <c r="A4648" t="s">
        <v>31</v>
      </c>
      <c r="B4648">
        <v>184</v>
      </c>
      <c r="C4648">
        <v>1986</v>
      </c>
      <c r="D4648">
        <v>0</v>
      </c>
      <c r="E4648">
        <v>0</v>
      </c>
      <c r="F4648" s="1">
        <v>23.215299606323242</v>
      </c>
      <c r="G4648" s="1">
        <v>28.39069938659668</v>
      </c>
      <c r="H4648" s="1">
        <v>3.277440071105957</v>
      </c>
      <c r="I4648" s="1">
        <v>25.113259315490723</v>
      </c>
      <c r="J4648" s="1">
        <v>-1.8979597091674805</v>
      </c>
      <c r="K4648" s="1">
        <v>36.467300415039063</v>
      </c>
      <c r="L4648" s="1">
        <v>2.5050908000000001</v>
      </c>
      <c r="M4648" s="1">
        <v>3.4317828000000001</v>
      </c>
    </row>
    <row r="4649" spans="1:13" x14ac:dyDescent="0.25">
      <c r="A4649" t="s">
        <v>31</v>
      </c>
      <c r="B4649">
        <v>184</v>
      </c>
      <c r="C4649">
        <v>1987</v>
      </c>
      <c r="D4649">
        <v>0</v>
      </c>
      <c r="E4649">
        <v>0</v>
      </c>
      <c r="F4649" s="1">
        <v>27.628299713134766</v>
      </c>
      <c r="G4649" s="1">
        <v>31.145999908447266</v>
      </c>
      <c r="H4649" s="1">
        <v>2.8482999801635742</v>
      </c>
      <c r="I4649" s="1">
        <v>28.297699928283691</v>
      </c>
      <c r="J4649" s="1">
        <v>-0.66940021514892578</v>
      </c>
      <c r="K4649" s="1">
        <v>42.069499969482422</v>
      </c>
      <c r="L4649" s="1">
        <v>7.6519506000000002</v>
      </c>
      <c r="M4649" s="1">
        <v>5.7090465999999997</v>
      </c>
    </row>
    <row r="4650" spans="1:13" x14ac:dyDescent="0.25">
      <c r="A4650" t="s">
        <v>31</v>
      </c>
      <c r="B4650">
        <v>184</v>
      </c>
      <c r="C4650">
        <v>1988</v>
      </c>
      <c r="D4650">
        <v>0</v>
      </c>
      <c r="E4650">
        <v>0</v>
      </c>
      <c r="F4650" s="1">
        <v>25.692899703979492</v>
      </c>
      <c r="G4650" s="1">
        <v>28.640199661254883</v>
      </c>
      <c r="H4650" s="1">
        <v>2.8752400875091553</v>
      </c>
      <c r="I4650" s="1">
        <v>25.764959573745728</v>
      </c>
      <c r="J4650" s="1">
        <v>-7.2059869766235352E-2</v>
      </c>
      <c r="K4650" s="1">
        <v>38.187900543212891</v>
      </c>
      <c r="L4650" s="1">
        <v>6.9410464000000003</v>
      </c>
      <c r="M4650" s="1">
        <v>5.2845215999999997</v>
      </c>
    </row>
    <row r="4651" spans="1:13" x14ac:dyDescent="0.25">
      <c r="A4651" t="s">
        <v>31</v>
      </c>
      <c r="B4651">
        <v>184</v>
      </c>
      <c r="C4651">
        <v>1989</v>
      </c>
      <c r="D4651">
        <v>0</v>
      </c>
      <c r="E4651">
        <v>0</v>
      </c>
      <c r="F4651" s="1">
        <v>28.850299835205078</v>
      </c>
      <c r="G4651" s="1">
        <v>32.092498779296875</v>
      </c>
      <c r="H4651" s="1">
        <v>2.902940034866333</v>
      </c>
      <c r="I4651" s="1">
        <v>29.189558744430542</v>
      </c>
      <c r="J4651" s="1">
        <v>-0.33925890922546387</v>
      </c>
      <c r="K4651" s="1">
        <v>39.229301452636719</v>
      </c>
      <c r="L4651" s="1">
        <v>6.9686624999999998</v>
      </c>
      <c r="M4651" s="1">
        <v>5.0039161999999999</v>
      </c>
    </row>
    <row r="4652" spans="1:13" x14ac:dyDescent="0.25">
      <c r="A4652" t="s">
        <v>31</v>
      </c>
      <c r="B4652">
        <v>184</v>
      </c>
      <c r="C4652">
        <v>1990</v>
      </c>
      <c r="D4652">
        <v>0</v>
      </c>
      <c r="E4652">
        <v>0</v>
      </c>
      <c r="F4652" s="1">
        <v>29.356700897216797</v>
      </c>
      <c r="G4652" s="1">
        <v>32.751201629638672</v>
      </c>
      <c r="H4652" s="1">
        <v>2.8828799724578857</v>
      </c>
      <c r="I4652" s="1">
        <v>29.868321657180786</v>
      </c>
      <c r="J4652" s="1">
        <v>-0.51162075996398926</v>
      </c>
      <c r="K4652" s="1">
        <v>40.140800476074219</v>
      </c>
      <c r="L4652" s="1">
        <v>7.9217405999999997</v>
      </c>
      <c r="M4652" s="1">
        <v>3.8466642000000002</v>
      </c>
    </row>
    <row r="4653" spans="1:13" x14ac:dyDescent="0.25">
      <c r="A4653" t="s">
        <v>31</v>
      </c>
      <c r="B4653">
        <v>184</v>
      </c>
      <c r="C4653">
        <v>1991</v>
      </c>
      <c r="D4653">
        <v>0</v>
      </c>
      <c r="E4653">
        <v>0</v>
      </c>
      <c r="F4653" s="1">
        <v>27.90369987487793</v>
      </c>
      <c r="G4653" s="1">
        <v>30.207700729370117</v>
      </c>
      <c r="H4653" s="1">
        <v>3.2307798862457275</v>
      </c>
      <c r="I4653" s="1">
        <v>26.97692084312439</v>
      </c>
      <c r="J4653" s="1">
        <v>0.92677903175354004</v>
      </c>
      <c r="K4653" s="1">
        <v>39.417701721191406</v>
      </c>
      <c r="L4653" s="1">
        <v>6.4639470000000001</v>
      </c>
      <c r="M4653" s="1">
        <v>2.5254648</v>
      </c>
    </row>
    <row r="4654" spans="1:13" x14ac:dyDescent="0.25">
      <c r="A4654" t="s">
        <v>31</v>
      </c>
      <c r="B4654">
        <v>184</v>
      </c>
      <c r="C4654">
        <v>1992</v>
      </c>
      <c r="D4654">
        <v>0</v>
      </c>
      <c r="E4654">
        <v>0</v>
      </c>
      <c r="F4654" s="1">
        <v>31.016300201416016</v>
      </c>
      <c r="G4654" s="1">
        <v>33.794601440429687</v>
      </c>
      <c r="H4654" s="1">
        <v>3.2880899906158447</v>
      </c>
      <c r="I4654" s="1">
        <v>30.506511449813843</v>
      </c>
      <c r="J4654" s="1">
        <v>0.50978875160217285</v>
      </c>
      <c r="K4654" s="1">
        <v>41.155899047851563</v>
      </c>
      <c r="L4654" s="1">
        <v>4.5493107999999998</v>
      </c>
      <c r="M4654" s="1">
        <v>0.85062678000000003</v>
      </c>
    </row>
    <row r="4655" spans="1:13" x14ac:dyDescent="0.25">
      <c r="A4655" t="s">
        <v>31</v>
      </c>
      <c r="B4655">
        <v>184</v>
      </c>
      <c r="C4655">
        <v>1993</v>
      </c>
      <c r="D4655">
        <v>0</v>
      </c>
      <c r="E4655">
        <v>0</v>
      </c>
      <c r="F4655" s="1">
        <v>35.057201385498047</v>
      </c>
      <c r="G4655" s="1">
        <v>41.239101409912109</v>
      </c>
      <c r="H4655" s="1">
        <v>3.6902899742126465</v>
      </c>
      <c r="I4655" s="1">
        <v>37.548811435699463</v>
      </c>
      <c r="J4655" s="1">
        <v>-2.491610050201416</v>
      </c>
      <c r="K4655" s="1">
        <v>52.193801879882813</v>
      </c>
      <c r="L4655" s="1">
        <v>5.6416414000000001</v>
      </c>
      <c r="M4655" s="1">
        <v>-1.3136572</v>
      </c>
    </row>
    <row r="4656" spans="1:13" x14ac:dyDescent="0.25">
      <c r="A4656" t="s">
        <v>31</v>
      </c>
      <c r="B4656">
        <v>184</v>
      </c>
      <c r="C4656">
        <v>1994</v>
      </c>
      <c r="D4656">
        <v>0</v>
      </c>
      <c r="E4656">
        <v>0</v>
      </c>
      <c r="F4656" s="1">
        <v>27.599800109863281</v>
      </c>
      <c r="G4656" s="1">
        <v>32.594898223876953</v>
      </c>
      <c r="H4656" s="1">
        <v>4.1628899574279785</v>
      </c>
      <c r="I4656" s="1">
        <v>28.432008266448975</v>
      </c>
      <c r="J4656" s="1">
        <v>-0.83220815658569336</v>
      </c>
      <c r="K4656" s="1">
        <v>53.897998809814453</v>
      </c>
      <c r="L4656" s="1">
        <v>5.2777085000000001</v>
      </c>
      <c r="M4656" s="1">
        <v>2.3345467000000002</v>
      </c>
    </row>
    <row r="4657" spans="1:13" x14ac:dyDescent="0.25">
      <c r="A4657" t="s">
        <v>31</v>
      </c>
      <c r="B4657">
        <v>184</v>
      </c>
      <c r="C4657">
        <v>1995</v>
      </c>
      <c r="D4657">
        <v>1</v>
      </c>
      <c r="E4657">
        <v>1</v>
      </c>
      <c r="F4657" s="1">
        <v>37.256500244140625</v>
      </c>
      <c r="G4657" s="1">
        <v>44.463298797607422</v>
      </c>
      <c r="H4657" s="1">
        <v>5.1305198669433594</v>
      </c>
      <c r="I4657" s="1">
        <v>39.332778930664062</v>
      </c>
      <c r="J4657" s="1">
        <v>-2.0762786865234375</v>
      </c>
      <c r="K4657" s="1">
        <v>63.384196062208602</v>
      </c>
      <c r="L4657" s="1">
        <v>6.5961701000000001</v>
      </c>
      <c r="M4657" s="1">
        <v>4.1221287000000002</v>
      </c>
    </row>
    <row r="4658" spans="1:13" x14ac:dyDescent="0.25">
      <c r="A4658" t="s">
        <v>31</v>
      </c>
      <c r="B4658">
        <v>184</v>
      </c>
      <c r="C4658">
        <v>1996</v>
      </c>
      <c r="D4658">
        <v>1</v>
      </c>
      <c r="E4658">
        <v>1</v>
      </c>
      <c r="F4658" s="1">
        <v>37.720401763916016</v>
      </c>
      <c r="G4658" s="1">
        <v>43.232601165771484</v>
      </c>
      <c r="H4658" s="1">
        <v>5.2357797622680664</v>
      </c>
      <c r="I4658" s="1">
        <v>37.996821403503418</v>
      </c>
      <c r="J4658" s="1">
        <v>-0.27641963958740234</v>
      </c>
      <c r="K4658" s="1">
        <v>67.526102077639806</v>
      </c>
      <c r="L4658" s="1">
        <v>5.1379948000000004</v>
      </c>
      <c r="M4658" s="1">
        <v>2.4212779000000002</v>
      </c>
    </row>
    <row r="4659" spans="1:13" x14ac:dyDescent="0.25">
      <c r="A4659" t="s">
        <v>31</v>
      </c>
      <c r="B4659">
        <v>184</v>
      </c>
      <c r="C4659">
        <v>1997</v>
      </c>
      <c r="D4659">
        <v>1</v>
      </c>
      <c r="E4659">
        <v>1</v>
      </c>
      <c r="F4659" s="1">
        <v>37.637699127197266</v>
      </c>
      <c r="G4659" s="1">
        <v>41.652099609375</v>
      </c>
      <c r="H4659" s="1">
        <v>4.690889835357666</v>
      </c>
      <c r="I4659" s="1">
        <v>36.961209774017334</v>
      </c>
      <c r="J4659" s="1">
        <v>0.67648935317993164</v>
      </c>
      <c r="K4659" s="1">
        <v>66.206261100450305</v>
      </c>
      <c r="L4659" s="1">
        <v>4.5248017999999997</v>
      </c>
      <c r="M4659" s="1">
        <v>3.8654408999999998</v>
      </c>
    </row>
    <row r="4660" spans="1:13" x14ac:dyDescent="0.25">
      <c r="A4660" t="s">
        <v>31</v>
      </c>
      <c r="B4660">
        <v>184</v>
      </c>
      <c r="C4660">
        <v>1998</v>
      </c>
      <c r="D4660">
        <v>1</v>
      </c>
      <c r="E4660">
        <v>1</v>
      </c>
      <c r="F4660" s="1">
        <v>38.065601348876953</v>
      </c>
      <c r="G4660" s="1">
        <v>41.087501525878906</v>
      </c>
      <c r="H4660" s="1">
        <v>4.2078099250793457</v>
      </c>
      <c r="I4660" s="1">
        <v>36.879691600799561</v>
      </c>
      <c r="J4660" s="1">
        <v>1.1859097480773926</v>
      </c>
      <c r="K4660" s="1">
        <v>64.211575868454304</v>
      </c>
      <c r="L4660" s="1">
        <v>3.0706093000000001</v>
      </c>
      <c r="M4660" s="1">
        <v>4.4687760000000001</v>
      </c>
    </row>
    <row r="4661" spans="1:13" x14ac:dyDescent="0.25">
      <c r="A4661" t="s">
        <v>31</v>
      </c>
      <c r="B4661">
        <v>184</v>
      </c>
      <c r="C4661">
        <v>1999</v>
      </c>
      <c r="D4661">
        <v>1</v>
      </c>
      <c r="E4661">
        <v>1</v>
      </c>
      <c r="F4661" s="1">
        <v>38.694000244140625</v>
      </c>
      <c r="G4661" s="1">
        <v>39.929798126220703</v>
      </c>
      <c r="H4661" s="1">
        <v>3.5109601020812988</v>
      </c>
      <c r="I4661" s="1">
        <v>36.418838024139404</v>
      </c>
      <c r="J4661" s="1">
        <v>2.2751622200012207</v>
      </c>
      <c r="K4661" s="1">
        <v>62.4585686154822</v>
      </c>
      <c r="L4661" s="1">
        <v>2.4929760999999999</v>
      </c>
      <c r="M4661" s="1">
        <v>4.7452684999999999</v>
      </c>
    </row>
    <row r="4662" spans="1:13" x14ac:dyDescent="0.25">
      <c r="A4662" t="s">
        <v>31</v>
      </c>
      <c r="B4662">
        <v>184</v>
      </c>
      <c r="C4662">
        <v>2000</v>
      </c>
      <c r="D4662">
        <v>1</v>
      </c>
      <c r="E4662">
        <v>1</v>
      </c>
      <c r="F4662" s="1">
        <v>38.238800048828125</v>
      </c>
      <c r="G4662" s="1">
        <v>39.194698333740234</v>
      </c>
      <c r="H4662" s="1">
        <v>3.2412700653076172</v>
      </c>
      <c r="I4662" s="1">
        <v>35.953428268432617</v>
      </c>
      <c r="J4662" s="1">
        <v>2.2853717803955078</v>
      </c>
      <c r="K4662" s="1">
        <v>57.815336705507903</v>
      </c>
      <c r="L4662" s="1">
        <v>2.0426237999999999</v>
      </c>
      <c r="M4662" s="1">
        <v>5.0529191000000004</v>
      </c>
    </row>
    <row r="4663" spans="1:13" x14ac:dyDescent="0.25">
      <c r="A4663" t="s">
        <v>31</v>
      </c>
      <c r="B4663">
        <v>184</v>
      </c>
      <c r="C4663">
        <v>2001</v>
      </c>
      <c r="D4663">
        <v>1</v>
      </c>
      <c r="E4663">
        <v>1</v>
      </c>
      <c r="F4663" s="1">
        <v>38.114101409912109</v>
      </c>
      <c r="G4663" s="1">
        <v>38.659198760986328</v>
      </c>
      <c r="H4663" s="1">
        <v>3.0529201030731201</v>
      </c>
      <c r="I4663" s="1">
        <v>35.606278657913208</v>
      </c>
      <c r="J4663" s="1">
        <v>2.5078227519989014</v>
      </c>
      <c r="K4663" s="1">
        <v>54.049529025254202</v>
      </c>
      <c r="L4663" s="1">
        <v>2.2918872000000001</v>
      </c>
      <c r="M4663" s="1">
        <v>3.9323641</v>
      </c>
    </row>
    <row r="4664" spans="1:13" x14ac:dyDescent="0.25">
      <c r="A4664" t="s">
        <v>31</v>
      </c>
      <c r="B4664">
        <v>184</v>
      </c>
      <c r="C4664">
        <v>2002</v>
      </c>
      <c r="D4664">
        <v>1</v>
      </c>
      <c r="E4664">
        <v>1</v>
      </c>
      <c r="F4664" s="1">
        <v>38.672100067138672</v>
      </c>
      <c r="G4664" s="1">
        <v>38.908199310302734</v>
      </c>
      <c r="H4664" s="1">
        <v>2.7124800682067871</v>
      </c>
      <c r="I4664" s="1">
        <v>36.195719242095947</v>
      </c>
      <c r="J4664" s="1">
        <v>2.4763808250427246</v>
      </c>
      <c r="K4664" s="1">
        <v>51.249992128631497</v>
      </c>
      <c r="L4664" s="1">
        <v>1.3695503</v>
      </c>
      <c r="M4664" s="1">
        <v>2.7287197999999999</v>
      </c>
    </row>
    <row r="4665" spans="1:13" x14ac:dyDescent="0.25">
      <c r="A4665" t="s">
        <v>31</v>
      </c>
      <c r="B4665">
        <v>184</v>
      </c>
      <c r="C4665">
        <v>2003</v>
      </c>
      <c r="D4665">
        <v>1</v>
      </c>
      <c r="E4665">
        <v>1</v>
      </c>
      <c r="F4665" s="1">
        <v>38.040000915527344</v>
      </c>
      <c r="G4665" s="1">
        <v>38.410099029541016</v>
      </c>
      <c r="H4665" s="1">
        <v>2.3693599700927734</v>
      </c>
      <c r="I4665" s="1">
        <v>36.040739059448242</v>
      </c>
      <c r="J4665" s="1">
        <v>1.9992618560791016</v>
      </c>
      <c r="K4665" s="1">
        <v>47.711735509170303</v>
      </c>
      <c r="L4665" s="1">
        <v>1.0206919000000001</v>
      </c>
      <c r="M4665" s="1">
        <v>2.9821822</v>
      </c>
    </row>
    <row r="4666" spans="1:13" x14ac:dyDescent="0.25">
      <c r="A4666" t="s">
        <v>31</v>
      </c>
      <c r="B4666">
        <v>184</v>
      </c>
      <c r="C4666">
        <v>2004</v>
      </c>
      <c r="D4666">
        <v>1</v>
      </c>
      <c r="E4666">
        <v>1</v>
      </c>
      <c r="F4666" s="1">
        <v>38.761398315429688</v>
      </c>
      <c r="G4666" s="1">
        <v>38.887798309326172</v>
      </c>
      <c r="H4666" s="1">
        <v>2.0435199737548828</v>
      </c>
      <c r="I4666" s="1">
        <v>36.844278335571289</v>
      </c>
      <c r="J4666" s="1">
        <v>1.9171199798583984</v>
      </c>
      <c r="K4666" s="1">
        <v>45.3655043941557</v>
      </c>
      <c r="L4666" s="1">
        <v>1.0495890999999999</v>
      </c>
      <c r="M4666" s="1">
        <v>3.1254610999999999</v>
      </c>
    </row>
    <row r="4667" spans="1:13" x14ac:dyDescent="0.25">
      <c r="A4667" t="s">
        <v>31</v>
      </c>
      <c r="B4667">
        <v>184</v>
      </c>
      <c r="C4667">
        <v>2005</v>
      </c>
      <c r="D4667">
        <v>1</v>
      </c>
      <c r="E4667">
        <v>1</v>
      </c>
      <c r="F4667" s="1">
        <v>39.701499938964844</v>
      </c>
      <c r="G4667" s="1">
        <v>38.4364013671875</v>
      </c>
      <c r="H4667" s="1">
        <v>1.7893999814987183</v>
      </c>
      <c r="I4667" s="1">
        <v>36.647001385688782</v>
      </c>
      <c r="J4667" s="1">
        <v>3.054498553276062</v>
      </c>
      <c r="K4667" s="1">
        <v>42.430162817555697</v>
      </c>
      <c r="L4667" s="1">
        <v>2.6016500000000001E-3</v>
      </c>
      <c r="M4667" s="1">
        <v>3.6525218000000002</v>
      </c>
    </row>
    <row r="4668" spans="1:13" x14ac:dyDescent="0.25">
      <c r="A4668" t="s">
        <v>31</v>
      </c>
      <c r="B4668">
        <v>184</v>
      </c>
      <c r="C4668">
        <v>2006</v>
      </c>
      <c r="D4668">
        <v>1</v>
      </c>
      <c r="E4668">
        <v>1</v>
      </c>
      <c r="F4668" s="1">
        <v>40.718898773193359</v>
      </c>
      <c r="G4668" s="1">
        <v>38.350101470947266</v>
      </c>
      <c r="H4668" s="1">
        <v>1.6396000385284424</v>
      </c>
      <c r="I4668" s="1">
        <v>36.710501432418823</v>
      </c>
      <c r="J4668" s="1">
        <v>4.0083973407745361</v>
      </c>
      <c r="K4668" s="1">
        <v>39.063875802805903</v>
      </c>
      <c r="L4668" s="1">
        <v>0.22284614999999999</v>
      </c>
      <c r="M4668" s="1">
        <v>4.0976363999999998</v>
      </c>
    </row>
    <row r="4669" spans="1:13" x14ac:dyDescent="0.25">
      <c r="A4669" t="s">
        <v>31</v>
      </c>
      <c r="B4669">
        <v>184</v>
      </c>
      <c r="C4669">
        <v>2007</v>
      </c>
      <c r="D4669">
        <v>1</v>
      </c>
      <c r="E4669">
        <v>1</v>
      </c>
      <c r="F4669" s="1">
        <v>41.134201049804688</v>
      </c>
      <c r="G4669" s="1">
        <v>39.211799621582031</v>
      </c>
      <c r="H4669" s="1">
        <v>1.608489990234375</v>
      </c>
      <c r="I4669" s="1">
        <v>37.603309631347656</v>
      </c>
      <c r="J4669" s="1">
        <v>3.5308914184570313</v>
      </c>
      <c r="K4669" s="1">
        <v>35.764575343153503</v>
      </c>
      <c r="L4669" s="1">
        <v>1.4644839000000001</v>
      </c>
      <c r="M4669" s="1">
        <v>3.6067936999999999</v>
      </c>
    </row>
    <row r="4670" spans="1:13" x14ac:dyDescent="0.25">
      <c r="A4670" t="s">
        <v>31</v>
      </c>
      <c r="B4670">
        <v>184</v>
      </c>
      <c r="C4670">
        <v>2008</v>
      </c>
      <c r="D4670">
        <v>1</v>
      </c>
      <c r="E4670">
        <v>1</v>
      </c>
      <c r="F4670" s="1">
        <v>36.964199066162109</v>
      </c>
      <c r="G4670" s="1">
        <v>41.457000732421875</v>
      </c>
      <c r="H4670" s="1">
        <v>1.5995399951934814</v>
      </c>
      <c r="I4670" s="1">
        <v>39.857460737228394</v>
      </c>
      <c r="J4670" s="1">
        <v>-2.8932616710662842</v>
      </c>
      <c r="K4670" s="1">
        <v>39.712003882686602</v>
      </c>
      <c r="L4670" s="1">
        <v>0.23349508999999999</v>
      </c>
      <c r="M4670" s="1">
        <v>0.88905553000000004</v>
      </c>
    </row>
    <row r="4671" spans="1:13" x14ac:dyDescent="0.25">
      <c r="A4671" t="s">
        <v>31</v>
      </c>
      <c r="B4671">
        <v>184</v>
      </c>
      <c r="C4671">
        <v>2009</v>
      </c>
      <c r="D4671">
        <v>1</v>
      </c>
      <c r="E4671">
        <v>1</v>
      </c>
      <c r="F4671" s="1">
        <v>35.087799072265625</v>
      </c>
      <c r="G4671" s="1">
        <v>46.263099670410156</v>
      </c>
      <c r="H4671" s="1">
        <v>1.7674599885940552</v>
      </c>
      <c r="I4671" s="1">
        <v>44.495639681816101</v>
      </c>
      <c r="J4671" s="1">
        <v>-9.4078406095504761</v>
      </c>
      <c r="K4671" s="1">
        <v>53.261302525055598</v>
      </c>
      <c r="L4671" s="1">
        <v>4.2131315000000003</v>
      </c>
      <c r="M4671" s="1">
        <v>-3.7658261</v>
      </c>
    </row>
    <row r="4672" spans="1:13" x14ac:dyDescent="0.25">
      <c r="A4672" t="s">
        <v>31</v>
      </c>
      <c r="B4672">
        <v>184</v>
      </c>
      <c r="C4672">
        <v>2010</v>
      </c>
      <c r="D4672">
        <v>1</v>
      </c>
      <c r="E4672">
        <v>1</v>
      </c>
      <c r="F4672" s="1">
        <v>36.279998779296875</v>
      </c>
      <c r="G4672" s="1">
        <v>45.622200012207031</v>
      </c>
      <c r="H4672" s="1">
        <v>1.9137400388717651</v>
      </c>
      <c r="I4672" s="1">
        <v>43.708459973335266</v>
      </c>
      <c r="J4672" s="1">
        <v>-7.4284611940383911</v>
      </c>
      <c r="K4672" s="1">
        <v>60.515249708914503</v>
      </c>
      <c r="L4672" s="1">
        <v>2.2079878000000002</v>
      </c>
      <c r="M4672" s="1">
        <v>0.16505710000000001</v>
      </c>
    </row>
    <row r="4673" spans="1:13" x14ac:dyDescent="0.25">
      <c r="A4673" t="s">
        <v>31</v>
      </c>
      <c r="B4673">
        <v>184</v>
      </c>
      <c r="C4673">
        <v>2011</v>
      </c>
      <c r="D4673">
        <v>1</v>
      </c>
      <c r="E4673">
        <v>1</v>
      </c>
      <c r="F4673" s="1">
        <v>36.415066137852101</v>
      </c>
      <c r="G4673" s="1">
        <v>46.154641588398903</v>
      </c>
      <c r="H4673" s="1">
        <v>2.4852340229919601</v>
      </c>
      <c r="I4673" s="1">
        <v>43.669407565406942</v>
      </c>
      <c r="J4673" s="1">
        <v>-7.2543414275548415</v>
      </c>
      <c r="K4673" s="1">
        <v>69.850442438776298</v>
      </c>
      <c r="L4673" s="1">
        <v>2.3876284000000001</v>
      </c>
      <c r="M4673" s="1">
        <v>-0.81419412999999996</v>
      </c>
    </row>
    <row r="4674" spans="1:13" x14ac:dyDescent="0.25">
      <c r="A4674" t="s">
        <v>31</v>
      </c>
      <c r="B4674">
        <v>184</v>
      </c>
      <c r="C4674">
        <v>2012</v>
      </c>
      <c r="D4674">
        <v>1</v>
      </c>
      <c r="E4674">
        <v>1</v>
      </c>
      <c r="F4674" s="1">
        <v>37.919744274098399</v>
      </c>
      <c r="G4674" s="1">
        <v>49.4704704860034</v>
      </c>
      <c r="H4674" s="1">
        <v>3.03102305877972</v>
      </c>
      <c r="I4674" s="1">
        <v>46.439447427223683</v>
      </c>
      <c r="J4674" s="1">
        <v>-8.5197031531252847</v>
      </c>
      <c r="K4674" s="1">
        <v>89.982513015175996</v>
      </c>
      <c r="L4674" s="1">
        <v>3.4113899000000001</v>
      </c>
      <c r="M4674" s="1">
        <v>-2.9617939</v>
      </c>
    </row>
    <row r="4675" spans="1:13" x14ac:dyDescent="0.25">
      <c r="A4675" t="s">
        <v>31</v>
      </c>
      <c r="B4675">
        <v>184</v>
      </c>
      <c r="C4675">
        <v>2013</v>
      </c>
      <c r="D4675">
        <v>1</v>
      </c>
      <c r="E4675">
        <v>1</v>
      </c>
      <c r="F4675" s="1">
        <v>38.859208153019999</v>
      </c>
      <c r="G4675" s="1">
        <v>46.387348789088001</v>
      </c>
      <c r="H4675" s="1">
        <v>3.59339928302489</v>
      </c>
      <c r="I4675" s="1">
        <v>42.793949506063115</v>
      </c>
      <c r="J4675" s="1">
        <v>-3.9347413530431155</v>
      </c>
      <c r="K4675" s="1">
        <v>100.487735983078</v>
      </c>
      <c r="L4675" s="1">
        <v>3.0335473999999998</v>
      </c>
      <c r="M4675" s="1">
        <v>-1.4014457</v>
      </c>
    </row>
    <row r="4676" spans="1:13" x14ac:dyDescent="0.25">
      <c r="A4676" t="s">
        <v>31</v>
      </c>
      <c r="B4676">
        <v>184</v>
      </c>
      <c r="C4676">
        <v>2014</v>
      </c>
      <c r="D4676">
        <v>1</v>
      </c>
      <c r="E4676">
        <v>1</v>
      </c>
      <c r="F4676" s="1">
        <v>39.222628528928702</v>
      </c>
      <c r="G4676" s="1">
        <v>45.333078961232097</v>
      </c>
      <c r="H4676" s="1">
        <v>3.5317371161176401</v>
      </c>
      <c r="I4676" s="1">
        <v>41.801341845114457</v>
      </c>
      <c r="J4676" s="1">
        <v>-2.5787133161857554</v>
      </c>
      <c r="K4676" s="1">
        <v>105.058820094363</v>
      </c>
      <c r="L4676" s="1">
        <v>2.9117649999999999</v>
      </c>
      <c r="M4676" s="1">
        <v>1.3976337000000001</v>
      </c>
    </row>
    <row r="4677" spans="1:13" x14ac:dyDescent="0.25">
      <c r="A4677" t="s">
        <v>31</v>
      </c>
      <c r="B4677">
        <v>184</v>
      </c>
      <c r="C4677">
        <v>2015</v>
      </c>
      <c r="D4677">
        <v>1</v>
      </c>
      <c r="E4677">
        <v>1</v>
      </c>
      <c r="F4677" s="1">
        <v>38.7393654715924</v>
      </c>
      <c r="G4677" s="1">
        <v>44.048281593778597</v>
      </c>
      <c r="H4677" s="1">
        <v>3.04454536347547</v>
      </c>
      <c r="I4677" s="1">
        <v>41.003736230303126</v>
      </c>
      <c r="J4677" s="1">
        <v>-2.2643707587107258</v>
      </c>
      <c r="K4677" s="1">
        <v>103.29922010366499</v>
      </c>
      <c r="L4677" s="1">
        <v>2.3643475</v>
      </c>
      <c r="M4677" s="1">
        <v>3.8368186999999998</v>
      </c>
    </row>
    <row r="4678" spans="1:13" x14ac:dyDescent="0.25">
      <c r="A4678" t="s">
        <v>31</v>
      </c>
      <c r="B4678">
        <v>184</v>
      </c>
      <c r="C4678">
        <v>2016</v>
      </c>
      <c r="D4678">
        <v>1</v>
      </c>
      <c r="E4678">
        <v>1</v>
      </c>
      <c r="F4678" s="1">
        <v>38.164695536691703</v>
      </c>
      <c r="G4678" s="1">
        <v>42.4622673677788</v>
      </c>
      <c r="H4678" s="1">
        <v>2.7573984673641898</v>
      </c>
      <c r="I4678" s="1">
        <v>39.70486890041461</v>
      </c>
      <c r="J4678" s="1">
        <v>-1.5401733637229071</v>
      </c>
      <c r="K4678" s="1">
        <v>102.74853080526201</v>
      </c>
      <c r="L4678" s="1">
        <v>1.7291666999999999</v>
      </c>
      <c r="M4678" s="1">
        <v>3.0375885999999999</v>
      </c>
    </row>
    <row r="4679" spans="1:13" x14ac:dyDescent="0.25">
      <c r="A4679" t="s">
        <v>31</v>
      </c>
      <c r="B4679">
        <v>184</v>
      </c>
      <c r="C4679">
        <v>2017</v>
      </c>
      <c r="D4679">
        <v>1</v>
      </c>
      <c r="E4679">
        <v>1</v>
      </c>
      <c r="F4679" s="1">
        <v>38.196994043830003</v>
      </c>
      <c r="G4679" s="1">
        <v>41.313402586856498</v>
      </c>
      <c r="H4679" s="1">
        <v>2.5182108780103398</v>
      </c>
      <c r="I4679" s="1">
        <v>38.795191708846161</v>
      </c>
      <c r="J4679" s="1">
        <v>-0.59819766501615845</v>
      </c>
      <c r="K4679" s="1">
        <v>101.799570749734</v>
      </c>
      <c r="L4679" s="1">
        <v>-0.47685460000000002</v>
      </c>
      <c r="M4679" s="1">
        <v>2.9770264000000002</v>
      </c>
    </row>
    <row r="4680" spans="1:13" x14ac:dyDescent="0.25">
      <c r="A4680" t="s">
        <v>31</v>
      </c>
      <c r="B4680">
        <v>184</v>
      </c>
      <c r="C4680">
        <v>2018</v>
      </c>
      <c r="D4680">
        <v>1</v>
      </c>
      <c r="E4680">
        <v>1</v>
      </c>
      <c r="F4680" s="1">
        <v>39.218878622828797</v>
      </c>
      <c r="G4680" s="1">
        <v>41.812537847040197</v>
      </c>
      <c r="H4680" s="1">
        <v>2.4345874392266902</v>
      </c>
      <c r="I4680" s="1">
        <v>39.377950407813508</v>
      </c>
      <c r="J4680" s="1">
        <v>-0.15907178498471097</v>
      </c>
      <c r="K4680" s="1">
        <v>100.41548129805901</v>
      </c>
      <c r="L4680" s="1">
        <v>-0.31645789000000002</v>
      </c>
      <c r="M4680" s="1">
        <v>2.2831342000000001</v>
      </c>
    </row>
    <row r="4681" spans="1:13" x14ac:dyDescent="0.25">
      <c r="A4681" t="s">
        <v>31</v>
      </c>
      <c r="B4681">
        <v>184</v>
      </c>
      <c r="C4681">
        <v>2019</v>
      </c>
      <c r="D4681">
        <v>1</v>
      </c>
      <c r="E4681">
        <v>1</v>
      </c>
      <c r="F4681" s="1">
        <v>39.223677312079403</v>
      </c>
      <c r="G4681" s="1">
        <v>42.283942439781796</v>
      </c>
      <c r="H4681" s="1">
        <v>2.2770537120046099</v>
      </c>
      <c r="I4681" s="1">
        <v>40.006888727777188</v>
      </c>
      <c r="J4681" s="1">
        <v>-0.78321141569778518</v>
      </c>
      <c r="K4681" s="1">
        <v>98.221004116376093</v>
      </c>
      <c r="L4681" s="1">
        <v>-0.11804159</v>
      </c>
      <c r="M4681" s="1">
        <v>1.9832875999999999</v>
      </c>
    </row>
    <row r="4682" spans="1:13" x14ac:dyDescent="0.25">
      <c r="A4682" t="s">
        <v>31</v>
      </c>
      <c r="B4682">
        <v>184</v>
      </c>
      <c r="C4682">
        <v>2020</v>
      </c>
      <c r="D4682">
        <v>1</v>
      </c>
      <c r="E4682">
        <v>1</v>
      </c>
      <c r="F4682" s="1">
        <v>41.7844344554562</v>
      </c>
      <c r="G4682" s="1">
        <v>51.900429844237301</v>
      </c>
      <c r="H4682" s="1">
        <v>2.2448414223286699</v>
      </c>
      <c r="I4682" s="1">
        <v>49.655588421908632</v>
      </c>
      <c r="J4682" s="1">
        <v>-7.8711539664524324</v>
      </c>
      <c r="K4682" s="1">
        <v>120.265733550192</v>
      </c>
      <c r="L4682" s="1">
        <v>0.71645097000000002</v>
      </c>
      <c r="M4682" s="1">
        <v>-11.165054</v>
      </c>
    </row>
    <row r="4683" spans="1:13" x14ac:dyDescent="0.25">
      <c r="A4683" t="s">
        <v>31</v>
      </c>
      <c r="B4683">
        <v>184</v>
      </c>
      <c r="C4683">
        <v>2021</v>
      </c>
      <c r="D4683">
        <v>1</v>
      </c>
      <c r="E4683">
        <v>1</v>
      </c>
      <c r="F4683" s="1">
        <v>43.190895777597802</v>
      </c>
      <c r="G4683" s="1">
        <v>49.9770103657888</v>
      </c>
      <c r="H4683" s="1">
        <v>2.1308363808916102</v>
      </c>
      <c r="I4683" s="1">
        <v>47.846173984897192</v>
      </c>
      <c r="J4683" s="1">
        <v>-4.6552782072993892</v>
      </c>
      <c r="K4683" s="1">
        <v>116.767507710936</v>
      </c>
      <c r="L4683" s="1">
        <v>-2.6581399000000001</v>
      </c>
      <c r="M4683" s="1">
        <v>6.3998634000000001</v>
      </c>
    </row>
    <row r="4684" spans="1:13" x14ac:dyDescent="0.25">
      <c r="A4684" t="s">
        <v>31</v>
      </c>
      <c r="B4684">
        <v>184</v>
      </c>
      <c r="C4684">
        <v>2022</v>
      </c>
      <c r="D4684">
        <v>1</v>
      </c>
      <c r="E4684">
        <v>1</v>
      </c>
      <c r="F4684" s="1">
        <v>42.374535512713003</v>
      </c>
      <c r="G4684" s="1">
        <v>47.111395990870299</v>
      </c>
      <c r="H4684" s="1">
        <v>2.3466681323284599</v>
      </c>
      <c r="I4684" s="1">
        <v>44.764727858541839</v>
      </c>
      <c r="J4684" s="1">
        <v>-2.3901923458288366</v>
      </c>
      <c r="K4684" s="1">
        <v>111.595826206181</v>
      </c>
      <c r="L4684" s="1">
        <v>-6.1233211000000001</v>
      </c>
      <c r="M4684" s="1">
        <v>5.7711779999999999</v>
      </c>
    </row>
    <row r="4685" spans="1:13" x14ac:dyDescent="0.25">
      <c r="A4685" t="s">
        <v>146</v>
      </c>
      <c r="B4685">
        <v>186</v>
      </c>
      <c r="C4685">
        <v>1800</v>
      </c>
      <c r="D4685">
        <v>0</v>
      </c>
      <c r="E4685">
        <v>0</v>
      </c>
      <c r="F4685" s="1"/>
      <c r="G4685" s="1"/>
      <c r="H4685" s="1"/>
      <c r="I4685" s="1"/>
      <c r="J4685" s="1"/>
      <c r="K4685" s="1"/>
      <c r="L4685" s="1"/>
      <c r="M4685" s="1"/>
    </row>
    <row r="4686" spans="1:13" x14ac:dyDescent="0.25">
      <c r="A4686" t="s">
        <v>146</v>
      </c>
      <c r="B4686">
        <v>186</v>
      </c>
      <c r="C4686">
        <v>1801</v>
      </c>
      <c r="D4686">
        <v>0</v>
      </c>
      <c r="E4686">
        <v>0</v>
      </c>
      <c r="F4686" s="1"/>
      <c r="G4686" s="1"/>
      <c r="H4686" s="1"/>
      <c r="I4686" s="1"/>
      <c r="J4686" s="1"/>
      <c r="K4686" s="1"/>
      <c r="L4686" s="1"/>
      <c r="M4686" s="1"/>
    </row>
    <row r="4687" spans="1:13" x14ac:dyDescent="0.25">
      <c r="A4687" t="s">
        <v>146</v>
      </c>
      <c r="B4687">
        <v>186</v>
      </c>
      <c r="C4687">
        <v>1802</v>
      </c>
      <c r="D4687">
        <v>0</v>
      </c>
      <c r="E4687">
        <v>0</v>
      </c>
      <c r="F4687" s="1"/>
      <c r="G4687" s="1"/>
      <c r="H4687" s="1"/>
      <c r="I4687" s="1"/>
      <c r="J4687" s="1"/>
      <c r="K4687" s="1"/>
      <c r="L4687" s="1"/>
      <c r="M4687" s="1"/>
    </row>
    <row r="4688" spans="1:13" x14ac:dyDescent="0.25">
      <c r="A4688" t="s">
        <v>146</v>
      </c>
      <c r="B4688">
        <v>186</v>
      </c>
      <c r="C4688">
        <v>1803</v>
      </c>
      <c r="D4688">
        <v>0</v>
      </c>
      <c r="E4688">
        <v>0</v>
      </c>
      <c r="F4688" s="1"/>
      <c r="G4688" s="1"/>
      <c r="H4688" s="1"/>
      <c r="I4688" s="1"/>
      <c r="J4688" s="1"/>
      <c r="K4688" s="1"/>
      <c r="L4688" s="1"/>
      <c r="M4688" s="1"/>
    </row>
    <row r="4689" spans="1:13" x14ac:dyDescent="0.25">
      <c r="A4689" t="s">
        <v>146</v>
      </c>
      <c r="B4689">
        <v>186</v>
      </c>
      <c r="C4689">
        <v>1804</v>
      </c>
      <c r="D4689">
        <v>0</v>
      </c>
      <c r="E4689">
        <v>0</v>
      </c>
      <c r="F4689" s="1"/>
      <c r="G4689" s="1"/>
      <c r="H4689" s="1"/>
      <c r="I4689" s="1"/>
      <c r="J4689" s="1"/>
      <c r="K4689" s="1"/>
      <c r="L4689" s="1"/>
      <c r="M4689" s="1"/>
    </row>
    <row r="4690" spans="1:13" x14ac:dyDescent="0.25">
      <c r="A4690" t="s">
        <v>146</v>
      </c>
      <c r="B4690">
        <v>186</v>
      </c>
      <c r="C4690">
        <v>1805</v>
      </c>
      <c r="D4690">
        <v>0</v>
      </c>
      <c r="E4690">
        <v>0</v>
      </c>
      <c r="F4690" s="1"/>
      <c r="G4690" s="1"/>
      <c r="H4690" s="1"/>
      <c r="I4690" s="1"/>
      <c r="J4690" s="1"/>
      <c r="K4690" s="1"/>
      <c r="L4690" s="1"/>
      <c r="M4690" s="1"/>
    </row>
    <row r="4691" spans="1:13" x14ac:dyDescent="0.25">
      <c r="A4691" t="s">
        <v>146</v>
      </c>
      <c r="B4691">
        <v>186</v>
      </c>
      <c r="C4691">
        <v>1806</v>
      </c>
      <c r="D4691">
        <v>0</v>
      </c>
      <c r="E4691">
        <v>0</v>
      </c>
      <c r="F4691" s="1"/>
      <c r="G4691" s="1"/>
      <c r="H4691" s="1"/>
      <c r="I4691" s="1"/>
      <c r="J4691" s="1"/>
      <c r="K4691" s="1"/>
      <c r="L4691" s="1"/>
      <c r="M4691" s="1"/>
    </row>
    <row r="4692" spans="1:13" x14ac:dyDescent="0.25">
      <c r="A4692" t="s">
        <v>146</v>
      </c>
      <c r="B4692">
        <v>186</v>
      </c>
      <c r="C4692">
        <v>1807</v>
      </c>
      <c r="D4692">
        <v>0</v>
      </c>
      <c r="E4692">
        <v>0</v>
      </c>
      <c r="F4692" s="1"/>
      <c r="G4692" s="1"/>
      <c r="H4692" s="1"/>
      <c r="I4692" s="1"/>
      <c r="J4692" s="1"/>
      <c r="K4692" s="1"/>
      <c r="L4692" s="1"/>
      <c r="M4692" s="1"/>
    </row>
    <row r="4693" spans="1:13" x14ac:dyDescent="0.25">
      <c r="A4693" t="s">
        <v>146</v>
      </c>
      <c r="B4693">
        <v>186</v>
      </c>
      <c r="C4693">
        <v>1808</v>
      </c>
      <c r="D4693">
        <v>0</v>
      </c>
      <c r="E4693">
        <v>0</v>
      </c>
      <c r="F4693" s="1"/>
      <c r="G4693" s="1"/>
      <c r="H4693" s="1"/>
      <c r="I4693" s="1"/>
      <c r="J4693" s="1"/>
      <c r="K4693" s="1"/>
      <c r="L4693" s="1"/>
      <c r="M4693" s="1"/>
    </row>
    <row r="4694" spans="1:13" x14ac:dyDescent="0.25">
      <c r="A4694" t="s">
        <v>146</v>
      </c>
      <c r="B4694">
        <v>186</v>
      </c>
      <c r="C4694">
        <v>1809</v>
      </c>
      <c r="D4694">
        <v>0</v>
      </c>
      <c r="E4694">
        <v>0</v>
      </c>
      <c r="F4694" s="1"/>
      <c r="G4694" s="1"/>
      <c r="H4694" s="1"/>
      <c r="I4694" s="1"/>
      <c r="J4694" s="1"/>
      <c r="K4694" s="1"/>
      <c r="L4694" s="1"/>
      <c r="M4694" s="1"/>
    </row>
    <row r="4695" spans="1:13" x14ac:dyDescent="0.25">
      <c r="A4695" t="s">
        <v>146</v>
      </c>
      <c r="B4695">
        <v>186</v>
      </c>
      <c r="C4695">
        <v>1810</v>
      </c>
      <c r="D4695">
        <v>0</v>
      </c>
      <c r="E4695">
        <v>0</v>
      </c>
      <c r="F4695" s="1"/>
      <c r="G4695" s="1"/>
      <c r="H4695" s="1"/>
      <c r="I4695" s="1"/>
      <c r="J4695" s="1"/>
      <c r="K4695" s="1"/>
      <c r="L4695" s="1"/>
      <c r="M4695" s="1"/>
    </row>
    <row r="4696" spans="1:13" x14ac:dyDescent="0.25">
      <c r="A4696" t="s">
        <v>146</v>
      </c>
      <c r="B4696">
        <v>186</v>
      </c>
      <c r="C4696">
        <v>1811</v>
      </c>
      <c r="D4696">
        <v>0</v>
      </c>
      <c r="E4696">
        <v>0</v>
      </c>
      <c r="F4696" s="1"/>
      <c r="G4696" s="1"/>
      <c r="H4696" s="1"/>
      <c r="I4696" s="1"/>
      <c r="J4696" s="1"/>
      <c r="K4696" s="1"/>
      <c r="L4696" s="1"/>
      <c r="M4696" s="1"/>
    </row>
    <row r="4697" spans="1:13" x14ac:dyDescent="0.25">
      <c r="A4697" t="s">
        <v>146</v>
      </c>
      <c r="B4697">
        <v>186</v>
      </c>
      <c r="C4697">
        <v>1812</v>
      </c>
      <c r="D4697">
        <v>0</v>
      </c>
      <c r="E4697">
        <v>0</v>
      </c>
      <c r="F4697" s="1"/>
      <c r="G4697" s="1"/>
      <c r="H4697" s="1"/>
      <c r="I4697" s="1"/>
      <c r="J4697" s="1"/>
      <c r="K4697" s="1"/>
      <c r="L4697" s="1"/>
      <c r="M4697" s="1"/>
    </row>
    <row r="4698" spans="1:13" x14ac:dyDescent="0.25">
      <c r="A4698" t="s">
        <v>146</v>
      </c>
      <c r="B4698">
        <v>186</v>
      </c>
      <c r="C4698">
        <v>1813</v>
      </c>
      <c r="D4698">
        <v>0</v>
      </c>
      <c r="E4698">
        <v>0</v>
      </c>
      <c r="F4698" s="1"/>
      <c r="G4698" s="1"/>
      <c r="H4698" s="1"/>
      <c r="I4698" s="1"/>
      <c r="J4698" s="1"/>
      <c r="K4698" s="1"/>
      <c r="L4698" s="1"/>
      <c r="M4698" s="1"/>
    </row>
    <row r="4699" spans="1:13" x14ac:dyDescent="0.25">
      <c r="A4699" t="s">
        <v>146</v>
      </c>
      <c r="B4699">
        <v>186</v>
      </c>
      <c r="C4699">
        <v>1814</v>
      </c>
      <c r="D4699">
        <v>0</v>
      </c>
      <c r="E4699">
        <v>0</v>
      </c>
      <c r="F4699" s="1"/>
      <c r="G4699" s="1"/>
      <c r="H4699" s="1"/>
      <c r="I4699" s="1"/>
      <c r="J4699" s="1"/>
      <c r="K4699" s="1"/>
      <c r="L4699" s="1"/>
      <c r="M4699" s="1"/>
    </row>
    <row r="4700" spans="1:13" x14ac:dyDescent="0.25">
      <c r="A4700" t="s">
        <v>146</v>
      </c>
      <c r="B4700">
        <v>186</v>
      </c>
      <c r="C4700">
        <v>1815</v>
      </c>
      <c r="D4700">
        <v>0</v>
      </c>
      <c r="E4700">
        <v>0</v>
      </c>
      <c r="F4700" s="1"/>
      <c r="G4700" s="1"/>
      <c r="H4700" s="1"/>
      <c r="I4700" s="1"/>
      <c r="J4700" s="1"/>
      <c r="K4700" s="1"/>
      <c r="L4700" s="1"/>
      <c r="M4700" s="1"/>
    </row>
    <row r="4701" spans="1:13" x14ac:dyDescent="0.25">
      <c r="A4701" t="s">
        <v>146</v>
      </c>
      <c r="B4701">
        <v>186</v>
      </c>
      <c r="C4701">
        <v>1816</v>
      </c>
      <c r="D4701">
        <v>0</v>
      </c>
      <c r="E4701">
        <v>0</v>
      </c>
      <c r="F4701" s="1"/>
      <c r="G4701" s="1"/>
      <c r="H4701" s="1"/>
      <c r="I4701" s="1"/>
      <c r="J4701" s="1"/>
      <c r="K4701" s="1"/>
      <c r="L4701" s="1"/>
      <c r="M4701" s="1"/>
    </row>
    <row r="4702" spans="1:13" x14ac:dyDescent="0.25">
      <c r="A4702" t="s">
        <v>146</v>
      </c>
      <c r="B4702">
        <v>186</v>
      </c>
      <c r="C4702">
        <v>1817</v>
      </c>
      <c r="D4702">
        <v>0</v>
      </c>
      <c r="E4702">
        <v>0</v>
      </c>
      <c r="F4702" s="1"/>
      <c r="G4702" s="1"/>
      <c r="H4702" s="1"/>
      <c r="I4702" s="1"/>
      <c r="J4702" s="1"/>
      <c r="K4702" s="1"/>
      <c r="L4702" s="1"/>
      <c r="M4702" s="1"/>
    </row>
    <row r="4703" spans="1:13" x14ac:dyDescent="0.25">
      <c r="A4703" t="s">
        <v>146</v>
      </c>
      <c r="B4703">
        <v>186</v>
      </c>
      <c r="C4703">
        <v>1818</v>
      </c>
      <c r="D4703">
        <v>0</v>
      </c>
      <c r="E4703">
        <v>0</v>
      </c>
      <c r="F4703" s="1"/>
      <c r="G4703" s="1"/>
      <c r="H4703" s="1"/>
      <c r="I4703" s="1"/>
      <c r="J4703" s="1"/>
      <c r="K4703" s="1"/>
      <c r="L4703" s="1"/>
      <c r="M4703" s="1"/>
    </row>
    <row r="4704" spans="1:13" x14ac:dyDescent="0.25">
      <c r="A4704" t="s">
        <v>146</v>
      </c>
      <c r="B4704">
        <v>186</v>
      </c>
      <c r="C4704">
        <v>1819</v>
      </c>
      <c r="D4704">
        <v>0</v>
      </c>
      <c r="E4704">
        <v>0</v>
      </c>
      <c r="F4704" s="1"/>
      <c r="G4704" s="1"/>
      <c r="H4704" s="1"/>
      <c r="I4704" s="1"/>
      <c r="J4704" s="1"/>
      <c r="K4704" s="1"/>
      <c r="L4704" s="1"/>
      <c r="M4704" s="1"/>
    </row>
    <row r="4705" spans="1:13" x14ac:dyDescent="0.25">
      <c r="A4705" t="s">
        <v>146</v>
      </c>
      <c r="B4705">
        <v>186</v>
      </c>
      <c r="C4705">
        <v>1820</v>
      </c>
      <c r="D4705">
        <v>0</v>
      </c>
      <c r="E4705">
        <v>0</v>
      </c>
      <c r="F4705" s="1"/>
      <c r="G4705" s="1"/>
      <c r="H4705" s="1"/>
      <c r="I4705" s="1"/>
      <c r="J4705" s="1"/>
      <c r="K4705" s="1"/>
      <c r="L4705" s="1"/>
      <c r="M4705" s="1"/>
    </row>
    <row r="4706" spans="1:13" x14ac:dyDescent="0.25">
      <c r="A4706" t="s">
        <v>146</v>
      </c>
      <c r="B4706">
        <v>186</v>
      </c>
      <c r="C4706">
        <v>1821</v>
      </c>
      <c r="D4706">
        <v>0</v>
      </c>
      <c r="E4706">
        <v>0</v>
      </c>
      <c r="F4706" s="1"/>
      <c r="G4706" s="1"/>
      <c r="H4706" s="1"/>
      <c r="I4706" s="1"/>
      <c r="J4706" s="1"/>
      <c r="K4706" s="1"/>
      <c r="L4706" s="1"/>
      <c r="M4706" s="1"/>
    </row>
    <row r="4707" spans="1:13" x14ac:dyDescent="0.25">
      <c r="A4707" t="s">
        <v>146</v>
      </c>
      <c r="B4707">
        <v>186</v>
      </c>
      <c r="C4707">
        <v>1822</v>
      </c>
      <c r="D4707">
        <v>0</v>
      </c>
      <c r="E4707">
        <v>0</v>
      </c>
      <c r="F4707" s="1"/>
      <c r="G4707" s="1"/>
      <c r="H4707" s="1"/>
      <c r="I4707" s="1"/>
      <c r="J4707" s="1"/>
      <c r="K4707" s="1"/>
      <c r="L4707" s="1"/>
      <c r="M4707" s="1"/>
    </row>
    <row r="4708" spans="1:13" x14ac:dyDescent="0.25">
      <c r="A4708" t="s">
        <v>146</v>
      </c>
      <c r="B4708">
        <v>186</v>
      </c>
      <c r="C4708">
        <v>1823</v>
      </c>
      <c r="D4708">
        <v>0</v>
      </c>
      <c r="E4708">
        <v>0</v>
      </c>
      <c r="F4708" s="1"/>
      <c r="G4708" s="1"/>
      <c r="H4708" s="1"/>
      <c r="I4708" s="1"/>
      <c r="J4708" s="1"/>
      <c r="K4708" s="1"/>
      <c r="L4708" s="1"/>
      <c r="M4708" s="1"/>
    </row>
    <row r="4709" spans="1:13" x14ac:dyDescent="0.25">
      <c r="A4709" t="s">
        <v>146</v>
      </c>
      <c r="B4709">
        <v>186</v>
      </c>
      <c r="C4709">
        <v>1824</v>
      </c>
      <c r="D4709">
        <v>0</v>
      </c>
      <c r="E4709">
        <v>0</v>
      </c>
      <c r="F4709" s="1"/>
      <c r="G4709" s="1"/>
      <c r="H4709" s="1"/>
      <c r="I4709" s="1"/>
      <c r="J4709" s="1"/>
      <c r="K4709" s="1"/>
      <c r="L4709" s="1"/>
      <c r="M4709" s="1"/>
    </row>
    <row r="4710" spans="1:13" x14ac:dyDescent="0.25">
      <c r="A4710" t="s">
        <v>146</v>
      </c>
      <c r="B4710">
        <v>186</v>
      </c>
      <c r="C4710">
        <v>1825</v>
      </c>
      <c r="D4710">
        <v>0</v>
      </c>
      <c r="E4710">
        <v>0</v>
      </c>
      <c r="F4710" s="1"/>
      <c r="G4710" s="1"/>
      <c r="H4710" s="1"/>
      <c r="I4710" s="1"/>
      <c r="J4710" s="1"/>
      <c r="K4710" s="1"/>
      <c r="L4710" s="1"/>
      <c r="M4710" s="1"/>
    </row>
    <row r="4711" spans="1:13" x14ac:dyDescent="0.25">
      <c r="A4711" t="s">
        <v>146</v>
      </c>
      <c r="B4711">
        <v>186</v>
      </c>
      <c r="C4711">
        <v>1826</v>
      </c>
      <c r="D4711">
        <v>0</v>
      </c>
      <c r="E4711">
        <v>0</v>
      </c>
      <c r="F4711" s="1"/>
      <c r="G4711" s="1"/>
      <c r="H4711" s="1"/>
      <c r="I4711" s="1"/>
      <c r="J4711" s="1"/>
      <c r="K4711" s="1"/>
      <c r="L4711" s="1"/>
      <c r="M4711" s="1"/>
    </row>
    <row r="4712" spans="1:13" x14ac:dyDescent="0.25">
      <c r="A4712" t="s">
        <v>146</v>
      </c>
      <c r="B4712">
        <v>186</v>
      </c>
      <c r="C4712">
        <v>1827</v>
      </c>
      <c r="D4712">
        <v>0</v>
      </c>
      <c r="E4712">
        <v>0</v>
      </c>
      <c r="F4712" s="1"/>
      <c r="G4712" s="1"/>
      <c r="H4712" s="1"/>
      <c r="I4712" s="1"/>
      <c r="J4712" s="1"/>
      <c r="K4712" s="1"/>
      <c r="L4712" s="1"/>
      <c r="M4712" s="1"/>
    </row>
    <row r="4713" spans="1:13" x14ac:dyDescent="0.25">
      <c r="A4713" t="s">
        <v>146</v>
      </c>
      <c r="B4713">
        <v>186</v>
      </c>
      <c r="C4713">
        <v>1828</v>
      </c>
      <c r="D4713">
        <v>0</v>
      </c>
      <c r="E4713">
        <v>0</v>
      </c>
      <c r="F4713" s="1"/>
      <c r="G4713" s="1"/>
      <c r="H4713" s="1"/>
      <c r="I4713" s="1"/>
      <c r="J4713" s="1"/>
      <c r="K4713" s="1"/>
      <c r="L4713" s="1"/>
      <c r="M4713" s="1"/>
    </row>
    <row r="4714" spans="1:13" x14ac:dyDescent="0.25">
      <c r="A4714" t="s">
        <v>146</v>
      </c>
      <c r="B4714">
        <v>186</v>
      </c>
      <c r="C4714">
        <v>1829</v>
      </c>
      <c r="D4714">
        <v>0</v>
      </c>
      <c r="E4714">
        <v>0</v>
      </c>
      <c r="F4714" s="1"/>
      <c r="G4714" s="1"/>
      <c r="H4714" s="1"/>
      <c r="I4714" s="1"/>
      <c r="J4714" s="1"/>
      <c r="K4714" s="1"/>
      <c r="L4714" s="1"/>
      <c r="M4714" s="1"/>
    </row>
    <row r="4715" spans="1:13" x14ac:dyDescent="0.25">
      <c r="A4715" t="s">
        <v>146</v>
      </c>
      <c r="B4715">
        <v>186</v>
      </c>
      <c r="C4715">
        <v>1830</v>
      </c>
      <c r="D4715">
        <v>0</v>
      </c>
      <c r="E4715">
        <v>0</v>
      </c>
      <c r="F4715" s="1"/>
      <c r="G4715" s="1"/>
      <c r="H4715" s="1"/>
      <c r="I4715" s="1"/>
      <c r="J4715" s="1"/>
      <c r="K4715" s="1"/>
      <c r="L4715" s="1"/>
      <c r="M4715" s="1"/>
    </row>
    <row r="4716" spans="1:13" x14ac:dyDescent="0.25">
      <c r="A4716" t="s">
        <v>146</v>
      </c>
      <c r="B4716">
        <v>186</v>
      </c>
      <c r="C4716">
        <v>1831</v>
      </c>
      <c r="D4716">
        <v>0</v>
      </c>
      <c r="E4716">
        <v>0</v>
      </c>
      <c r="F4716" s="1"/>
      <c r="G4716" s="1"/>
      <c r="H4716" s="1"/>
      <c r="I4716" s="1"/>
      <c r="J4716" s="1"/>
      <c r="K4716" s="1"/>
      <c r="L4716" s="1"/>
      <c r="M4716" s="1"/>
    </row>
    <row r="4717" spans="1:13" x14ac:dyDescent="0.25">
      <c r="A4717" t="s">
        <v>146</v>
      </c>
      <c r="B4717">
        <v>186</v>
      </c>
      <c r="C4717">
        <v>1832</v>
      </c>
      <c r="D4717">
        <v>0</v>
      </c>
      <c r="E4717">
        <v>0</v>
      </c>
      <c r="F4717" s="1"/>
      <c r="G4717" s="1"/>
      <c r="H4717" s="1"/>
      <c r="I4717" s="1"/>
      <c r="J4717" s="1"/>
      <c r="K4717" s="1"/>
      <c r="L4717" s="1"/>
      <c r="M4717" s="1"/>
    </row>
    <row r="4718" spans="1:13" x14ac:dyDescent="0.25">
      <c r="A4718" t="s">
        <v>146</v>
      </c>
      <c r="B4718">
        <v>186</v>
      </c>
      <c r="C4718">
        <v>1833</v>
      </c>
      <c r="D4718">
        <v>0</v>
      </c>
      <c r="E4718">
        <v>0</v>
      </c>
      <c r="F4718" s="1"/>
      <c r="G4718" s="1"/>
      <c r="H4718" s="1"/>
      <c r="I4718" s="1"/>
      <c r="J4718" s="1"/>
      <c r="K4718" s="1"/>
      <c r="L4718" s="1"/>
      <c r="M4718" s="1"/>
    </row>
    <row r="4719" spans="1:13" x14ac:dyDescent="0.25">
      <c r="A4719" t="s">
        <v>146</v>
      </c>
      <c r="B4719">
        <v>186</v>
      </c>
      <c r="C4719">
        <v>1834</v>
      </c>
      <c r="D4719">
        <v>0</v>
      </c>
      <c r="E4719">
        <v>0</v>
      </c>
      <c r="F4719" s="1"/>
      <c r="G4719" s="1"/>
      <c r="H4719" s="1"/>
      <c r="I4719" s="1"/>
      <c r="J4719" s="1"/>
      <c r="K4719" s="1"/>
      <c r="L4719" s="1"/>
      <c r="M4719" s="1"/>
    </row>
    <row r="4720" spans="1:13" x14ac:dyDescent="0.25">
      <c r="A4720" t="s">
        <v>146</v>
      </c>
      <c r="B4720">
        <v>186</v>
      </c>
      <c r="C4720">
        <v>1835</v>
      </c>
      <c r="D4720">
        <v>0</v>
      </c>
      <c r="E4720">
        <v>0</v>
      </c>
      <c r="F4720" s="1"/>
      <c r="G4720" s="1"/>
      <c r="H4720" s="1"/>
      <c r="I4720" s="1"/>
      <c r="J4720" s="1"/>
      <c r="K4720" s="1"/>
      <c r="L4720" s="1"/>
      <c r="M4720" s="1"/>
    </row>
    <row r="4721" spans="1:13" x14ac:dyDescent="0.25">
      <c r="A4721" t="s">
        <v>146</v>
      </c>
      <c r="B4721">
        <v>186</v>
      </c>
      <c r="C4721">
        <v>1836</v>
      </c>
      <c r="D4721">
        <v>0</v>
      </c>
      <c r="E4721">
        <v>0</v>
      </c>
      <c r="F4721" s="1"/>
      <c r="G4721" s="1"/>
      <c r="H4721" s="1"/>
      <c r="I4721" s="1"/>
      <c r="J4721" s="1"/>
      <c r="K4721" s="1"/>
      <c r="L4721" s="1"/>
      <c r="M4721" s="1"/>
    </row>
    <row r="4722" spans="1:13" x14ac:dyDescent="0.25">
      <c r="A4722" t="s">
        <v>146</v>
      </c>
      <c r="B4722">
        <v>186</v>
      </c>
      <c r="C4722">
        <v>1837</v>
      </c>
      <c r="D4722">
        <v>0</v>
      </c>
      <c r="E4722">
        <v>0</v>
      </c>
      <c r="F4722" s="1"/>
      <c r="G4722" s="1"/>
      <c r="H4722" s="1"/>
      <c r="I4722" s="1"/>
      <c r="J4722" s="1"/>
      <c r="K4722" s="1"/>
      <c r="L4722" s="1"/>
      <c r="M4722" s="1"/>
    </row>
    <row r="4723" spans="1:13" x14ac:dyDescent="0.25">
      <c r="A4723" t="s">
        <v>146</v>
      </c>
      <c r="B4723">
        <v>186</v>
      </c>
      <c r="C4723">
        <v>1838</v>
      </c>
      <c r="D4723">
        <v>0</v>
      </c>
      <c r="E4723">
        <v>0</v>
      </c>
      <c r="F4723" s="1"/>
      <c r="G4723" s="1"/>
      <c r="H4723" s="1"/>
      <c r="I4723" s="1"/>
      <c r="J4723" s="1"/>
      <c r="K4723" s="1"/>
      <c r="L4723" s="1"/>
      <c r="M4723" s="1"/>
    </row>
    <row r="4724" spans="1:13" x14ac:dyDescent="0.25">
      <c r="A4724" t="s">
        <v>146</v>
      </c>
      <c r="B4724">
        <v>186</v>
      </c>
      <c r="C4724">
        <v>1839</v>
      </c>
      <c r="D4724">
        <v>0</v>
      </c>
      <c r="E4724">
        <v>0</v>
      </c>
      <c r="F4724" s="1"/>
      <c r="G4724" s="1"/>
      <c r="H4724" s="1"/>
      <c r="I4724" s="1"/>
      <c r="J4724" s="1"/>
      <c r="K4724" s="1"/>
      <c r="L4724" s="1"/>
      <c r="M4724" s="1"/>
    </row>
    <row r="4725" spans="1:13" x14ac:dyDescent="0.25">
      <c r="A4725" t="s">
        <v>146</v>
      </c>
      <c r="B4725">
        <v>186</v>
      </c>
      <c r="C4725">
        <v>1840</v>
      </c>
      <c r="D4725">
        <v>0</v>
      </c>
      <c r="E4725">
        <v>0</v>
      </c>
      <c r="F4725" s="1"/>
      <c r="G4725" s="1"/>
      <c r="H4725" s="1"/>
      <c r="I4725" s="1"/>
      <c r="J4725" s="1"/>
      <c r="K4725" s="1"/>
      <c r="L4725" s="1"/>
      <c r="M4725" s="1"/>
    </row>
    <row r="4726" spans="1:13" x14ac:dyDescent="0.25">
      <c r="A4726" t="s">
        <v>146</v>
      </c>
      <c r="B4726">
        <v>186</v>
      </c>
      <c r="C4726">
        <v>1841</v>
      </c>
      <c r="D4726">
        <v>0</v>
      </c>
      <c r="E4726">
        <v>0</v>
      </c>
      <c r="F4726" s="1"/>
      <c r="G4726" s="1"/>
      <c r="H4726" s="1"/>
      <c r="I4726" s="1"/>
      <c r="J4726" s="1"/>
      <c r="K4726" s="1"/>
      <c r="L4726" s="1"/>
      <c r="M4726" s="1"/>
    </row>
    <row r="4727" spans="1:13" x14ac:dyDescent="0.25">
      <c r="A4727" t="s">
        <v>146</v>
      </c>
      <c r="B4727">
        <v>186</v>
      </c>
      <c r="C4727">
        <v>1842</v>
      </c>
      <c r="D4727">
        <v>0</v>
      </c>
      <c r="E4727">
        <v>0</v>
      </c>
      <c r="F4727" s="1"/>
      <c r="G4727" s="1"/>
      <c r="H4727" s="1"/>
      <c r="I4727" s="1"/>
      <c r="J4727" s="1"/>
      <c r="K4727" s="1"/>
      <c r="L4727" s="1"/>
      <c r="M4727" s="1"/>
    </row>
    <row r="4728" spans="1:13" x14ac:dyDescent="0.25">
      <c r="A4728" t="s">
        <v>146</v>
      </c>
      <c r="B4728">
        <v>186</v>
      </c>
      <c r="C4728">
        <v>1843</v>
      </c>
      <c r="D4728">
        <v>0</v>
      </c>
      <c r="E4728">
        <v>0</v>
      </c>
      <c r="F4728" s="1"/>
      <c r="G4728" s="1"/>
      <c r="H4728" s="1"/>
      <c r="I4728" s="1"/>
      <c r="J4728" s="1"/>
      <c r="K4728" s="1"/>
      <c r="L4728" s="1"/>
      <c r="M4728" s="1"/>
    </row>
    <row r="4729" spans="1:13" x14ac:dyDescent="0.25">
      <c r="A4729" t="s">
        <v>146</v>
      </c>
      <c r="B4729">
        <v>186</v>
      </c>
      <c r="C4729">
        <v>1844</v>
      </c>
      <c r="D4729">
        <v>0</v>
      </c>
      <c r="E4729">
        <v>0</v>
      </c>
      <c r="F4729" s="1"/>
      <c r="G4729" s="1"/>
      <c r="H4729" s="1"/>
      <c r="I4729" s="1"/>
      <c r="J4729" s="1"/>
      <c r="K4729" s="1"/>
      <c r="L4729" s="1"/>
      <c r="M4729" s="1"/>
    </row>
    <row r="4730" spans="1:13" x14ac:dyDescent="0.25">
      <c r="A4730" t="s">
        <v>146</v>
      </c>
      <c r="B4730">
        <v>186</v>
      </c>
      <c r="C4730">
        <v>1845</v>
      </c>
      <c r="D4730">
        <v>0</v>
      </c>
      <c r="E4730">
        <v>0</v>
      </c>
      <c r="F4730" s="1"/>
      <c r="G4730" s="1"/>
      <c r="H4730" s="1"/>
      <c r="I4730" s="1"/>
      <c r="J4730" s="1"/>
      <c r="K4730" s="1"/>
      <c r="L4730" s="1"/>
      <c r="M4730" s="1"/>
    </row>
    <row r="4731" spans="1:13" x14ac:dyDescent="0.25">
      <c r="A4731" t="s">
        <v>146</v>
      </c>
      <c r="B4731">
        <v>186</v>
      </c>
      <c r="C4731">
        <v>1846</v>
      </c>
      <c r="D4731">
        <v>0</v>
      </c>
      <c r="E4731">
        <v>0</v>
      </c>
      <c r="F4731" s="1"/>
      <c r="G4731" s="1"/>
      <c r="H4731" s="1"/>
      <c r="I4731" s="1"/>
      <c r="J4731" s="1"/>
      <c r="K4731" s="1"/>
      <c r="L4731" s="1"/>
      <c r="M4731" s="1"/>
    </row>
    <row r="4732" spans="1:13" x14ac:dyDescent="0.25">
      <c r="A4732" t="s">
        <v>146</v>
      </c>
      <c r="B4732">
        <v>186</v>
      </c>
      <c r="C4732">
        <v>1847</v>
      </c>
      <c r="D4732">
        <v>0</v>
      </c>
      <c r="E4732">
        <v>0</v>
      </c>
      <c r="F4732" s="1"/>
      <c r="G4732" s="1"/>
      <c r="H4732" s="1"/>
      <c r="I4732" s="1"/>
      <c r="J4732" s="1"/>
      <c r="K4732" s="1"/>
      <c r="L4732" s="1"/>
      <c r="M4732" s="1"/>
    </row>
    <row r="4733" spans="1:13" x14ac:dyDescent="0.25">
      <c r="A4733" t="s">
        <v>146</v>
      </c>
      <c r="B4733">
        <v>186</v>
      </c>
      <c r="C4733">
        <v>1848</v>
      </c>
      <c r="D4733">
        <v>0</v>
      </c>
      <c r="E4733">
        <v>0</v>
      </c>
      <c r="F4733" s="1"/>
      <c r="G4733" s="1"/>
      <c r="H4733" s="1"/>
      <c r="I4733" s="1"/>
      <c r="J4733" s="1"/>
      <c r="K4733" s="1"/>
      <c r="L4733" s="1"/>
      <c r="M4733" s="1"/>
    </row>
    <row r="4734" spans="1:13" x14ac:dyDescent="0.25">
      <c r="A4734" t="s">
        <v>146</v>
      </c>
      <c r="B4734">
        <v>186</v>
      </c>
      <c r="C4734">
        <v>1849</v>
      </c>
      <c r="D4734">
        <v>0</v>
      </c>
      <c r="E4734">
        <v>0</v>
      </c>
      <c r="F4734" s="1"/>
      <c r="G4734" s="1"/>
      <c r="H4734" s="1"/>
      <c r="I4734" s="1"/>
      <c r="J4734" s="1"/>
      <c r="K4734" s="1"/>
      <c r="L4734" s="1"/>
      <c r="M4734" s="1"/>
    </row>
    <row r="4735" spans="1:13" x14ac:dyDescent="0.25">
      <c r="A4735" t="s">
        <v>146</v>
      </c>
      <c r="B4735">
        <v>186</v>
      </c>
      <c r="C4735">
        <v>1850</v>
      </c>
      <c r="D4735">
        <v>0</v>
      </c>
      <c r="E4735">
        <v>0</v>
      </c>
      <c r="F4735" s="1"/>
      <c r="G4735" s="1"/>
      <c r="H4735" s="1"/>
      <c r="I4735" s="1"/>
      <c r="J4735" s="1"/>
      <c r="K4735" s="1"/>
      <c r="L4735" s="1"/>
      <c r="M4735" s="1"/>
    </row>
    <row r="4736" spans="1:13" x14ac:dyDescent="0.25">
      <c r="A4736" t="s">
        <v>146</v>
      </c>
      <c r="B4736">
        <v>186</v>
      </c>
      <c r="C4736">
        <v>1851</v>
      </c>
      <c r="D4736">
        <v>0</v>
      </c>
      <c r="E4736">
        <v>0</v>
      </c>
      <c r="F4736" s="1"/>
      <c r="G4736" s="1"/>
      <c r="H4736" s="1"/>
      <c r="I4736" s="1"/>
      <c r="J4736" s="1"/>
      <c r="K4736" s="1"/>
      <c r="L4736" s="1"/>
      <c r="M4736" s="1"/>
    </row>
    <row r="4737" spans="1:13" x14ac:dyDescent="0.25">
      <c r="A4737" t="s">
        <v>146</v>
      </c>
      <c r="B4737">
        <v>186</v>
      </c>
      <c r="C4737">
        <v>1852</v>
      </c>
      <c r="D4737">
        <v>0</v>
      </c>
      <c r="E4737">
        <v>0</v>
      </c>
      <c r="F4737" s="1"/>
      <c r="G4737" s="1"/>
      <c r="H4737" s="1"/>
      <c r="I4737" s="1"/>
      <c r="J4737" s="1"/>
      <c r="K4737" s="1"/>
      <c r="L4737" s="1"/>
      <c r="M4737" s="1"/>
    </row>
    <row r="4738" spans="1:13" x14ac:dyDescent="0.25">
      <c r="A4738" t="s">
        <v>146</v>
      </c>
      <c r="B4738">
        <v>186</v>
      </c>
      <c r="C4738">
        <v>1853</v>
      </c>
      <c r="D4738">
        <v>0</v>
      </c>
      <c r="E4738">
        <v>0</v>
      </c>
      <c r="F4738" s="1"/>
      <c r="G4738" s="1"/>
      <c r="H4738" s="1"/>
      <c r="I4738" s="1"/>
      <c r="J4738" s="1"/>
      <c r="K4738" s="1"/>
      <c r="L4738" s="1"/>
      <c r="M4738" s="1"/>
    </row>
    <row r="4739" spans="1:13" x14ac:dyDescent="0.25">
      <c r="A4739" t="s">
        <v>146</v>
      </c>
      <c r="B4739">
        <v>186</v>
      </c>
      <c r="C4739">
        <v>1854</v>
      </c>
      <c r="D4739">
        <v>0</v>
      </c>
      <c r="E4739">
        <v>0</v>
      </c>
      <c r="F4739" s="1"/>
      <c r="G4739" s="1"/>
      <c r="H4739" s="1"/>
      <c r="I4739" s="1"/>
      <c r="J4739" s="1"/>
      <c r="K4739" s="1"/>
      <c r="L4739" s="1"/>
      <c r="M4739" s="1"/>
    </row>
    <row r="4740" spans="1:13" x14ac:dyDescent="0.25">
      <c r="A4740" t="s">
        <v>146</v>
      </c>
      <c r="B4740">
        <v>186</v>
      </c>
      <c r="C4740">
        <v>1855</v>
      </c>
      <c r="D4740">
        <v>0</v>
      </c>
      <c r="E4740">
        <v>0</v>
      </c>
      <c r="F4740" s="1"/>
      <c r="G4740" s="1"/>
      <c r="H4740" s="1"/>
      <c r="I4740" s="1"/>
      <c r="J4740" s="1"/>
      <c r="K4740" s="1"/>
      <c r="L4740" s="1"/>
      <c r="M4740" s="1"/>
    </row>
    <row r="4741" spans="1:13" x14ac:dyDescent="0.25">
      <c r="A4741" t="s">
        <v>146</v>
      </c>
      <c r="B4741">
        <v>186</v>
      </c>
      <c r="C4741">
        <v>1856</v>
      </c>
      <c r="D4741">
        <v>0</v>
      </c>
      <c r="E4741">
        <v>0</v>
      </c>
      <c r="F4741" s="1"/>
      <c r="G4741" s="1"/>
      <c r="H4741" s="1"/>
      <c r="I4741" s="1"/>
      <c r="J4741" s="1"/>
      <c r="K4741" s="1"/>
      <c r="L4741" s="1"/>
      <c r="M4741" s="1"/>
    </row>
    <row r="4742" spans="1:13" x14ac:dyDescent="0.25">
      <c r="A4742" t="s">
        <v>146</v>
      </c>
      <c r="B4742">
        <v>186</v>
      </c>
      <c r="C4742">
        <v>1857</v>
      </c>
      <c r="D4742">
        <v>0</v>
      </c>
      <c r="E4742">
        <v>0</v>
      </c>
      <c r="F4742" s="1"/>
      <c r="G4742" s="1"/>
      <c r="H4742" s="1"/>
      <c r="I4742" s="1"/>
      <c r="J4742" s="1"/>
      <c r="K4742" s="1"/>
      <c r="L4742" s="1"/>
      <c r="M4742" s="1"/>
    </row>
    <row r="4743" spans="1:13" x14ac:dyDescent="0.25">
      <c r="A4743" t="s">
        <v>146</v>
      </c>
      <c r="B4743">
        <v>186</v>
      </c>
      <c r="C4743">
        <v>1858</v>
      </c>
      <c r="D4743">
        <v>0</v>
      </c>
      <c r="E4743">
        <v>0</v>
      </c>
      <c r="F4743" s="1"/>
      <c r="G4743" s="1"/>
      <c r="H4743" s="1"/>
      <c r="I4743" s="1"/>
      <c r="J4743" s="1"/>
      <c r="K4743" s="1"/>
      <c r="L4743" s="1"/>
      <c r="M4743" s="1"/>
    </row>
    <row r="4744" spans="1:13" x14ac:dyDescent="0.25">
      <c r="A4744" t="s">
        <v>146</v>
      </c>
      <c r="B4744">
        <v>186</v>
      </c>
      <c r="C4744">
        <v>1859</v>
      </c>
      <c r="D4744">
        <v>0</v>
      </c>
      <c r="E4744">
        <v>0</v>
      </c>
      <c r="F4744" s="1"/>
      <c r="G4744" s="1"/>
      <c r="H4744" s="1"/>
      <c r="I4744" s="1"/>
      <c r="J4744" s="1"/>
      <c r="K4744" s="1"/>
      <c r="L4744" s="1"/>
      <c r="M4744" s="1"/>
    </row>
    <row r="4745" spans="1:13" x14ac:dyDescent="0.25">
      <c r="A4745" t="s">
        <v>146</v>
      </c>
      <c r="B4745">
        <v>186</v>
      </c>
      <c r="C4745">
        <v>1860</v>
      </c>
      <c r="D4745">
        <v>0</v>
      </c>
      <c r="E4745">
        <v>0</v>
      </c>
      <c r="F4745" s="1"/>
      <c r="G4745" s="1"/>
      <c r="H4745" s="1"/>
      <c r="I4745" s="1"/>
      <c r="J4745" s="1"/>
      <c r="K4745" s="1"/>
      <c r="L4745" s="1"/>
      <c r="M4745" s="1"/>
    </row>
    <row r="4746" spans="1:13" x14ac:dyDescent="0.25">
      <c r="A4746" t="s">
        <v>146</v>
      </c>
      <c r="B4746">
        <v>186</v>
      </c>
      <c r="C4746">
        <v>1861</v>
      </c>
      <c r="D4746">
        <v>0</v>
      </c>
      <c r="E4746">
        <v>0</v>
      </c>
      <c r="F4746" s="1"/>
      <c r="G4746" s="1"/>
      <c r="H4746" s="1"/>
      <c r="I4746" s="1"/>
      <c r="J4746" s="1"/>
      <c r="K4746" s="1"/>
      <c r="L4746" s="1"/>
      <c r="M4746" s="1"/>
    </row>
    <row r="4747" spans="1:13" x14ac:dyDescent="0.25">
      <c r="A4747" t="s">
        <v>146</v>
      </c>
      <c r="B4747">
        <v>186</v>
      </c>
      <c r="C4747">
        <v>1862</v>
      </c>
      <c r="D4747">
        <v>0</v>
      </c>
      <c r="E4747">
        <v>0</v>
      </c>
      <c r="F4747" s="1"/>
      <c r="G4747" s="1"/>
      <c r="H4747" s="1"/>
      <c r="I4747" s="1"/>
      <c r="J4747" s="1"/>
      <c r="K4747" s="1"/>
      <c r="L4747" s="1"/>
      <c r="M4747" s="1"/>
    </row>
    <row r="4748" spans="1:13" x14ac:dyDescent="0.25">
      <c r="A4748" t="s">
        <v>146</v>
      </c>
      <c r="B4748">
        <v>186</v>
      </c>
      <c r="C4748">
        <v>1863</v>
      </c>
      <c r="D4748">
        <v>0</v>
      </c>
      <c r="E4748">
        <v>0</v>
      </c>
      <c r="F4748" s="1"/>
      <c r="G4748" s="1"/>
      <c r="H4748" s="1"/>
      <c r="I4748" s="1"/>
      <c r="J4748" s="1"/>
      <c r="K4748" s="1"/>
      <c r="L4748" s="1"/>
      <c r="M4748" s="1"/>
    </row>
    <row r="4749" spans="1:13" x14ac:dyDescent="0.25">
      <c r="A4749" t="s">
        <v>146</v>
      </c>
      <c r="B4749">
        <v>186</v>
      </c>
      <c r="C4749">
        <v>1864</v>
      </c>
      <c r="D4749">
        <v>0</v>
      </c>
      <c r="E4749">
        <v>0</v>
      </c>
      <c r="F4749" s="1"/>
      <c r="G4749" s="1"/>
      <c r="H4749" s="1"/>
      <c r="I4749" s="1"/>
      <c r="J4749" s="1"/>
      <c r="K4749" s="1"/>
      <c r="L4749" s="1"/>
      <c r="M4749" s="1"/>
    </row>
    <row r="4750" spans="1:13" x14ac:dyDescent="0.25">
      <c r="A4750" t="s">
        <v>146</v>
      </c>
      <c r="B4750">
        <v>186</v>
      </c>
      <c r="C4750">
        <v>1865</v>
      </c>
      <c r="D4750">
        <v>0</v>
      </c>
      <c r="E4750">
        <v>0</v>
      </c>
      <c r="F4750" s="1"/>
      <c r="G4750" s="1"/>
      <c r="H4750" s="1"/>
      <c r="I4750" s="1"/>
      <c r="J4750" s="1"/>
      <c r="K4750" s="1"/>
      <c r="L4750" s="1"/>
      <c r="M4750" s="1"/>
    </row>
    <row r="4751" spans="1:13" x14ac:dyDescent="0.25">
      <c r="A4751" t="s">
        <v>146</v>
      </c>
      <c r="B4751">
        <v>186</v>
      </c>
      <c r="C4751">
        <v>1866</v>
      </c>
      <c r="D4751">
        <v>0</v>
      </c>
      <c r="E4751">
        <v>0</v>
      </c>
      <c r="F4751" s="1"/>
      <c r="G4751" s="1"/>
      <c r="H4751" s="1"/>
      <c r="I4751" s="1"/>
      <c r="J4751" s="1"/>
      <c r="K4751" s="1"/>
      <c r="L4751" s="1"/>
      <c r="M4751" s="1"/>
    </row>
    <row r="4752" spans="1:13" x14ac:dyDescent="0.25">
      <c r="A4752" t="s">
        <v>146</v>
      </c>
      <c r="B4752">
        <v>186</v>
      </c>
      <c r="C4752">
        <v>1867</v>
      </c>
      <c r="D4752">
        <v>0</v>
      </c>
      <c r="E4752">
        <v>0</v>
      </c>
      <c r="F4752" s="1"/>
      <c r="G4752" s="1"/>
      <c r="H4752" s="1"/>
      <c r="I4752" s="1"/>
      <c r="J4752" s="1"/>
      <c r="K4752" s="1"/>
      <c r="L4752" s="1"/>
      <c r="M4752" s="1"/>
    </row>
    <row r="4753" spans="1:13" x14ac:dyDescent="0.25">
      <c r="A4753" t="s">
        <v>146</v>
      </c>
      <c r="B4753">
        <v>186</v>
      </c>
      <c r="C4753">
        <v>1868</v>
      </c>
      <c r="D4753">
        <v>0</v>
      </c>
      <c r="E4753">
        <v>0</v>
      </c>
      <c r="F4753" s="1"/>
      <c r="G4753" s="1"/>
      <c r="H4753" s="1"/>
      <c r="I4753" s="1"/>
      <c r="J4753" s="1"/>
      <c r="K4753" s="1"/>
      <c r="L4753" s="1"/>
      <c r="M4753" s="1"/>
    </row>
    <row r="4754" spans="1:13" x14ac:dyDescent="0.25">
      <c r="A4754" t="s">
        <v>146</v>
      </c>
      <c r="B4754">
        <v>186</v>
      </c>
      <c r="C4754">
        <v>1869</v>
      </c>
      <c r="D4754">
        <v>0</v>
      </c>
      <c r="E4754">
        <v>0</v>
      </c>
      <c r="F4754" s="1"/>
      <c r="G4754" s="1"/>
      <c r="H4754" s="1"/>
      <c r="I4754" s="1"/>
      <c r="J4754" s="1"/>
      <c r="K4754" s="1"/>
      <c r="L4754" s="1"/>
      <c r="M4754" s="1"/>
    </row>
    <row r="4755" spans="1:13" x14ac:dyDescent="0.25">
      <c r="A4755" t="s">
        <v>146</v>
      </c>
      <c r="B4755">
        <v>186</v>
      </c>
      <c r="C4755">
        <v>1870</v>
      </c>
      <c r="D4755">
        <v>0</v>
      </c>
      <c r="E4755">
        <v>0</v>
      </c>
      <c r="F4755" s="1"/>
      <c r="G4755" s="1"/>
      <c r="H4755" s="1"/>
      <c r="I4755" s="1"/>
      <c r="J4755" s="1"/>
      <c r="K4755" s="1"/>
      <c r="L4755" s="1"/>
      <c r="M4755" s="1"/>
    </row>
    <row r="4756" spans="1:13" x14ac:dyDescent="0.25">
      <c r="A4756" t="s">
        <v>146</v>
      </c>
      <c r="B4756">
        <v>186</v>
      </c>
      <c r="C4756">
        <v>1871</v>
      </c>
      <c r="D4756">
        <v>0</v>
      </c>
      <c r="E4756">
        <v>0</v>
      </c>
      <c r="F4756" s="1"/>
      <c r="G4756" s="1"/>
      <c r="H4756" s="1"/>
      <c r="I4756" s="1"/>
      <c r="J4756" s="1"/>
      <c r="K4756" s="1"/>
      <c r="L4756" s="1"/>
      <c r="M4756" s="1"/>
    </row>
    <row r="4757" spans="1:13" x14ac:dyDescent="0.25">
      <c r="A4757" t="s">
        <v>146</v>
      </c>
      <c r="B4757">
        <v>186</v>
      </c>
      <c r="C4757">
        <v>1872</v>
      </c>
      <c r="D4757">
        <v>0</v>
      </c>
      <c r="E4757">
        <v>0</v>
      </c>
      <c r="F4757" s="1"/>
      <c r="G4757" s="1"/>
      <c r="H4757" s="1"/>
      <c r="I4757" s="1"/>
      <c r="J4757" s="1"/>
      <c r="K4757" s="1"/>
      <c r="L4757" s="1"/>
      <c r="M4757" s="1"/>
    </row>
    <row r="4758" spans="1:13" x14ac:dyDescent="0.25">
      <c r="A4758" t="s">
        <v>146</v>
      </c>
      <c r="B4758">
        <v>186</v>
      </c>
      <c r="C4758">
        <v>1873</v>
      </c>
      <c r="D4758">
        <v>0</v>
      </c>
      <c r="E4758">
        <v>0</v>
      </c>
      <c r="F4758" s="1"/>
      <c r="G4758" s="1"/>
      <c r="H4758" s="1"/>
      <c r="I4758" s="1"/>
      <c r="J4758" s="1"/>
      <c r="K4758" s="1"/>
      <c r="L4758" s="1"/>
      <c r="M4758" s="1"/>
    </row>
    <row r="4759" spans="1:13" x14ac:dyDescent="0.25">
      <c r="A4759" t="s">
        <v>146</v>
      </c>
      <c r="B4759">
        <v>186</v>
      </c>
      <c r="C4759">
        <v>1874</v>
      </c>
      <c r="D4759">
        <v>0</v>
      </c>
      <c r="E4759">
        <v>0</v>
      </c>
      <c r="F4759" s="1"/>
      <c r="G4759" s="1"/>
      <c r="H4759" s="1"/>
      <c r="I4759" s="1"/>
      <c r="J4759" s="1"/>
      <c r="K4759" s="1"/>
      <c r="L4759" s="1"/>
      <c r="M4759" s="1"/>
    </row>
    <row r="4760" spans="1:13" x14ac:dyDescent="0.25">
      <c r="A4760" t="s">
        <v>146</v>
      </c>
      <c r="B4760">
        <v>186</v>
      </c>
      <c r="C4760">
        <v>1875</v>
      </c>
      <c r="D4760">
        <v>0</v>
      </c>
      <c r="E4760">
        <v>0</v>
      </c>
      <c r="F4760" s="1"/>
      <c r="G4760" s="1"/>
      <c r="H4760" s="1"/>
      <c r="I4760" s="1"/>
      <c r="J4760" s="1"/>
      <c r="K4760" s="1"/>
      <c r="L4760" s="1"/>
      <c r="M4760" s="1"/>
    </row>
    <row r="4761" spans="1:13" x14ac:dyDescent="0.25">
      <c r="A4761" t="s">
        <v>146</v>
      </c>
      <c r="B4761">
        <v>186</v>
      </c>
      <c r="C4761">
        <v>1876</v>
      </c>
      <c r="D4761">
        <v>0</v>
      </c>
      <c r="E4761">
        <v>0</v>
      </c>
      <c r="F4761" s="1"/>
      <c r="G4761" s="1"/>
      <c r="H4761" s="1"/>
      <c r="I4761" s="1"/>
      <c r="J4761" s="1"/>
      <c r="K4761" s="1"/>
      <c r="L4761" s="1"/>
      <c r="M4761" s="1"/>
    </row>
    <row r="4762" spans="1:13" x14ac:dyDescent="0.25">
      <c r="A4762" t="s">
        <v>146</v>
      </c>
      <c r="B4762">
        <v>186</v>
      </c>
      <c r="C4762">
        <v>1877</v>
      </c>
      <c r="D4762">
        <v>0</v>
      </c>
      <c r="E4762">
        <v>0</v>
      </c>
      <c r="F4762" s="1"/>
      <c r="G4762" s="1"/>
      <c r="H4762" s="1"/>
      <c r="I4762" s="1"/>
      <c r="J4762" s="1"/>
      <c r="K4762" s="1"/>
      <c r="L4762" s="1"/>
      <c r="M4762" s="1"/>
    </row>
    <row r="4763" spans="1:13" x14ac:dyDescent="0.25">
      <c r="A4763" t="s">
        <v>146</v>
      </c>
      <c r="B4763">
        <v>186</v>
      </c>
      <c r="C4763">
        <v>1878</v>
      </c>
      <c r="D4763">
        <v>0</v>
      </c>
      <c r="E4763">
        <v>0</v>
      </c>
      <c r="F4763" s="1"/>
      <c r="G4763" s="1"/>
      <c r="H4763" s="1"/>
      <c r="I4763" s="1"/>
      <c r="J4763" s="1"/>
      <c r="K4763" s="1"/>
      <c r="L4763" s="1"/>
      <c r="M4763" s="1"/>
    </row>
    <row r="4764" spans="1:13" x14ac:dyDescent="0.25">
      <c r="A4764" t="s">
        <v>146</v>
      </c>
      <c r="B4764">
        <v>186</v>
      </c>
      <c r="C4764">
        <v>1879</v>
      </c>
      <c r="D4764">
        <v>0</v>
      </c>
      <c r="E4764">
        <v>0</v>
      </c>
      <c r="F4764" s="1"/>
      <c r="G4764" s="1"/>
      <c r="H4764" s="1"/>
      <c r="I4764" s="1"/>
      <c r="J4764" s="1"/>
      <c r="K4764" s="1"/>
      <c r="L4764" s="1"/>
      <c r="M4764" s="1"/>
    </row>
    <row r="4765" spans="1:13" x14ac:dyDescent="0.25">
      <c r="A4765" t="s">
        <v>146</v>
      </c>
      <c r="B4765">
        <v>186</v>
      </c>
      <c r="C4765">
        <v>1880</v>
      </c>
      <c r="D4765">
        <v>0</v>
      </c>
      <c r="E4765">
        <v>0</v>
      </c>
      <c r="F4765" s="1"/>
      <c r="G4765" s="1"/>
      <c r="H4765" s="1"/>
      <c r="I4765" s="1"/>
      <c r="J4765" s="1"/>
      <c r="K4765" s="1"/>
      <c r="L4765" s="1"/>
      <c r="M4765" s="1"/>
    </row>
    <row r="4766" spans="1:13" x14ac:dyDescent="0.25">
      <c r="A4766" t="s">
        <v>146</v>
      </c>
      <c r="B4766">
        <v>186</v>
      </c>
      <c r="C4766">
        <v>1881</v>
      </c>
      <c r="D4766">
        <v>0</v>
      </c>
      <c r="E4766">
        <v>0</v>
      </c>
      <c r="F4766" s="1"/>
      <c r="G4766" s="1"/>
      <c r="H4766" s="1"/>
      <c r="I4766" s="1"/>
      <c r="J4766" s="1"/>
      <c r="K4766" s="1"/>
      <c r="L4766" s="1"/>
      <c r="M4766" s="1"/>
    </row>
    <row r="4767" spans="1:13" x14ac:dyDescent="0.25">
      <c r="A4767" t="s">
        <v>146</v>
      </c>
      <c r="B4767">
        <v>186</v>
      </c>
      <c r="C4767">
        <v>1882</v>
      </c>
      <c r="D4767">
        <v>0</v>
      </c>
      <c r="E4767">
        <v>0</v>
      </c>
      <c r="F4767" s="1"/>
      <c r="G4767" s="1"/>
      <c r="H4767" s="1"/>
      <c r="I4767" s="1"/>
      <c r="J4767" s="1"/>
      <c r="K4767" s="1"/>
      <c r="L4767" s="1"/>
      <c r="M4767" s="1"/>
    </row>
    <row r="4768" spans="1:13" x14ac:dyDescent="0.25">
      <c r="A4768" t="s">
        <v>146</v>
      </c>
      <c r="B4768">
        <v>186</v>
      </c>
      <c r="C4768">
        <v>1883</v>
      </c>
      <c r="D4768">
        <v>0</v>
      </c>
      <c r="E4768">
        <v>0</v>
      </c>
      <c r="F4768" s="1"/>
      <c r="G4768" s="1"/>
      <c r="H4768" s="1"/>
      <c r="I4768" s="1"/>
      <c r="J4768" s="1"/>
      <c r="K4768" s="1"/>
      <c r="L4768" s="1"/>
      <c r="M4768" s="1"/>
    </row>
    <row r="4769" spans="1:13" x14ac:dyDescent="0.25">
      <c r="A4769" t="s">
        <v>146</v>
      </c>
      <c r="B4769">
        <v>186</v>
      </c>
      <c r="C4769">
        <v>1884</v>
      </c>
      <c r="D4769">
        <v>0</v>
      </c>
      <c r="E4769">
        <v>0</v>
      </c>
      <c r="F4769" s="1"/>
      <c r="G4769" s="1"/>
      <c r="H4769" s="1"/>
      <c r="I4769" s="1"/>
      <c r="J4769" s="1"/>
      <c r="K4769" s="1"/>
      <c r="L4769" s="1"/>
      <c r="M4769" s="1"/>
    </row>
    <row r="4770" spans="1:13" x14ac:dyDescent="0.25">
      <c r="A4770" t="s">
        <v>146</v>
      </c>
      <c r="B4770">
        <v>186</v>
      </c>
      <c r="C4770">
        <v>1885</v>
      </c>
      <c r="D4770">
        <v>0</v>
      </c>
      <c r="E4770">
        <v>0</v>
      </c>
      <c r="F4770" s="1"/>
      <c r="G4770" s="1"/>
      <c r="H4770" s="1"/>
      <c r="I4770" s="1"/>
      <c r="J4770" s="1"/>
      <c r="K4770" s="1"/>
      <c r="L4770" s="1"/>
      <c r="M4770" s="1"/>
    </row>
    <row r="4771" spans="1:13" x14ac:dyDescent="0.25">
      <c r="A4771" t="s">
        <v>146</v>
      </c>
      <c r="B4771">
        <v>186</v>
      </c>
      <c r="C4771">
        <v>1886</v>
      </c>
      <c r="D4771">
        <v>0</v>
      </c>
      <c r="E4771">
        <v>0</v>
      </c>
      <c r="F4771" s="1"/>
      <c r="G4771" s="1"/>
      <c r="H4771" s="1"/>
      <c r="I4771" s="1"/>
      <c r="J4771" s="1"/>
      <c r="K4771" s="1"/>
      <c r="L4771" s="1"/>
      <c r="M4771" s="1"/>
    </row>
    <row r="4772" spans="1:13" x14ac:dyDescent="0.25">
      <c r="A4772" t="s">
        <v>146</v>
      </c>
      <c r="B4772">
        <v>186</v>
      </c>
      <c r="C4772">
        <v>1887</v>
      </c>
      <c r="D4772">
        <v>0</v>
      </c>
      <c r="E4772">
        <v>0</v>
      </c>
      <c r="F4772" s="1"/>
      <c r="G4772" s="1"/>
      <c r="H4772" s="1"/>
      <c r="I4772" s="1"/>
      <c r="J4772" s="1"/>
      <c r="K4772" s="1"/>
      <c r="L4772" s="1"/>
      <c r="M4772" s="1"/>
    </row>
    <row r="4773" spans="1:13" x14ac:dyDescent="0.25">
      <c r="A4773" t="s">
        <v>146</v>
      </c>
      <c r="B4773">
        <v>186</v>
      </c>
      <c r="C4773">
        <v>1888</v>
      </c>
      <c r="D4773">
        <v>0</v>
      </c>
      <c r="E4773">
        <v>0</v>
      </c>
      <c r="F4773" s="1"/>
      <c r="G4773" s="1"/>
      <c r="H4773" s="1"/>
      <c r="I4773" s="1"/>
      <c r="J4773" s="1"/>
      <c r="K4773" s="1"/>
      <c r="L4773" s="1"/>
      <c r="M4773" s="1"/>
    </row>
    <row r="4774" spans="1:13" x14ac:dyDescent="0.25">
      <c r="A4774" t="s">
        <v>146</v>
      </c>
      <c r="B4774">
        <v>186</v>
      </c>
      <c r="C4774">
        <v>1889</v>
      </c>
      <c r="D4774">
        <v>0</v>
      </c>
      <c r="E4774">
        <v>0</v>
      </c>
      <c r="F4774" s="1"/>
      <c r="G4774" s="1"/>
      <c r="H4774" s="1"/>
      <c r="I4774" s="1"/>
      <c r="J4774" s="1"/>
      <c r="K4774" s="1"/>
      <c r="L4774" s="1"/>
      <c r="M4774" s="1"/>
    </row>
    <row r="4775" spans="1:13" x14ac:dyDescent="0.25">
      <c r="A4775" t="s">
        <v>146</v>
      </c>
      <c r="B4775">
        <v>186</v>
      </c>
      <c r="C4775">
        <v>1890</v>
      </c>
      <c r="D4775">
        <v>0</v>
      </c>
      <c r="E4775">
        <v>0</v>
      </c>
      <c r="F4775" s="1"/>
      <c r="G4775" s="1"/>
      <c r="H4775" s="1"/>
      <c r="I4775" s="1"/>
      <c r="J4775" s="1"/>
      <c r="K4775" s="1"/>
      <c r="L4775" s="1"/>
      <c r="M4775" s="1"/>
    </row>
    <row r="4776" spans="1:13" x14ac:dyDescent="0.25">
      <c r="A4776" t="s">
        <v>146</v>
      </c>
      <c r="B4776">
        <v>186</v>
      </c>
      <c r="C4776">
        <v>1891</v>
      </c>
      <c r="D4776">
        <v>0</v>
      </c>
      <c r="E4776">
        <v>0</v>
      </c>
      <c r="F4776" s="1"/>
      <c r="G4776" s="1"/>
      <c r="H4776" s="1"/>
      <c r="I4776" s="1"/>
      <c r="J4776" s="1"/>
      <c r="K4776" s="1"/>
      <c r="L4776" s="1"/>
      <c r="M4776" s="1"/>
    </row>
    <row r="4777" spans="1:13" x14ac:dyDescent="0.25">
      <c r="A4777" t="s">
        <v>146</v>
      </c>
      <c r="B4777">
        <v>186</v>
      </c>
      <c r="C4777">
        <v>1892</v>
      </c>
      <c r="D4777">
        <v>0</v>
      </c>
      <c r="E4777">
        <v>0</v>
      </c>
      <c r="F4777" s="1"/>
      <c r="G4777" s="1"/>
      <c r="H4777" s="1"/>
      <c r="I4777" s="1"/>
      <c r="J4777" s="1"/>
      <c r="K4777" s="1"/>
      <c r="L4777" s="1"/>
      <c r="M4777" s="1"/>
    </row>
    <row r="4778" spans="1:13" x14ac:dyDescent="0.25">
      <c r="A4778" t="s">
        <v>146</v>
      </c>
      <c r="B4778">
        <v>186</v>
      </c>
      <c r="C4778">
        <v>1893</v>
      </c>
      <c r="D4778">
        <v>0</v>
      </c>
      <c r="E4778">
        <v>0</v>
      </c>
      <c r="F4778" s="1"/>
      <c r="G4778" s="1"/>
      <c r="H4778" s="1"/>
      <c r="I4778" s="1"/>
      <c r="J4778" s="1"/>
      <c r="K4778" s="1"/>
      <c r="L4778" s="1"/>
      <c r="M4778" s="1"/>
    </row>
    <row r="4779" spans="1:13" x14ac:dyDescent="0.25">
      <c r="A4779" t="s">
        <v>146</v>
      </c>
      <c r="B4779">
        <v>186</v>
      </c>
      <c r="C4779">
        <v>1894</v>
      </c>
      <c r="D4779">
        <v>0</v>
      </c>
      <c r="E4779">
        <v>0</v>
      </c>
      <c r="F4779" s="1"/>
      <c r="G4779" s="1"/>
      <c r="H4779" s="1"/>
      <c r="I4779" s="1"/>
      <c r="J4779" s="1"/>
      <c r="K4779" s="1"/>
      <c r="L4779" s="1"/>
      <c r="M4779" s="1"/>
    </row>
    <row r="4780" spans="1:13" x14ac:dyDescent="0.25">
      <c r="A4780" t="s">
        <v>146</v>
      </c>
      <c r="B4780">
        <v>186</v>
      </c>
      <c r="C4780">
        <v>1895</v>
      </c>
      <c r="D4780">
        <v>0</v>
      </c>
      <c r="E4780">
        <v>0</v>
      </c>
      <c r="F4780" s="1"/>
      <c r="G4780" s="1"/>
      <c r="H4780" s="1"/>
      <c r="I4780" s="1"/>
      <c r="J4780" s="1"/>
      <c r="K4780" s="1"/>
      <c r="L4780" s="1"/>
      <c r="M4780" s="1"/>
    </row>
    <row r="4781" spans="1:13" x14ac:dyDescent="0.25">
      <c r="A4781" t="s">
        <v>146</v>
      </c>
      <c r="B4781">
        <v>186</v>
      </c>
      <c r="C4781">
        <v>1896</v>
      </c>
      <c r="D4781">
        <v>0</v>
      </c>
      <c r="E4781">
        <v>0</v>
      </c>
      <c r="F4781" s="1"/>
      <c r="G4781" s="1"/>
      <c r="H4781" s="1"/>
      <c r="I4781" s="1"/>
      <c r="J4781" s="1"/>
      <c r="K4781" s="1"/>
      <c r="L4781" s="1"/>
      <c r="M4781" s="1"/>
    </row>
    <row r="4782" spans="1:13" x14ac:dyDescent="0.25">
      <c r="A4782" t="s">
        <v>146</v>
      </c>
      <c r="B4782">
        <v>186</v>
      </c>
      <c r="C4782">
        <v>1897</v>
      </c>
      <c r="D4782">
        <v>0</v>
      </c>
      <c r="E4782">
        <v>0</v>
      </c>
      <c r="F4782" s="1"/>
      <c r="G4782" s="1"/>
      <c r="H4782" s="1"/>
      <c r="I4782" s="1"/>
      <c r="J4782" s="1"/>
      <c r="K4782" s="1"/>
      <c r="L4782" s="1"/>
      <c r="M4782" s="1"/>
    </row>
    <row r="4783" spans="1:13" x14ac:dyDescent="0.25">
      <c r="A4783" t="s">
        <v>146</v>
      </c>
      <c r="B4783">
        <v>186</v>
      </c>
      <c r="C4783">
        <v>1898</v>
      </c>
      <c r="D4783">
        <v>0</v>
      </c>
      <c r="E4783">
        <v>0</v>
      </c>
      <c r="F4783" s="1"/>
      <c r="G4783" s="1"/>
      <c r="H4783" s="1"/>
      <c r="I4783" s="1"/>
      <c r="J4783" s="1"/>
      <c r="K4783" s="1"/>
      <c r="L4783" s="1"/>
      <c r="M4783" s="1"/>
    </row>
    <row r="4784" spans="1:13" x14ac:dyDescent="0.25">
      <c r="A4784" t="s">
        <v>146</v>
      </c>
      <c r="B4784">
        <v>186</v>
      </c>
      <c r="C4784">
        <v>1899</v>
      </c>
      <c r="D4784">
        <v>0</v>
      </c>
      <c r="E4784">
        <v>0</v>
      </c>
      <c r="F4784" s="1"/>
      <c r="G4784" s="1"/>
      <c r="H4784" s="1"/>
      <c r="I4784" s="1"/>
      <c r="J4784" s="1"/>
      <c r="K4784" s="1"/>
      <c r="L4784" s="1"/>
      <c r="M4784" s="1"/>
    </row>
    <row r="4785" spans="1:13" x14ac:dyDescent="0.25">
      <c r="A4785" t="s">
        <v>146</v>
      </c>
      <c r="B4785">
        <v>186</v>
      </c>
      <c r="C4785">
        <v>1900</v>
      </c>
      <c r="D4785">
        <v>0</v>
      </c>
      <c r="E4785">
        <v>0</v>
      </c>
      <c r="F4785" s="1"/>
      <c r="G4785" s="1"/>
      <c r="H4785" s="1"/>
      <c r="I4785" s="1"/>
      <c r="J4785" s="1"/>
      <c r="K4785" s="1"/>
      <c r="L4785" s="1"/>
      <c r="M4785" s="1"/>
    </row>
    <row r="4786" spans="1:13" x14ac:dyDescent="0.25">
      <c r="A4786" t="s">
        <v>146</v>
      </c>
      <c r="B4786">
        <v>186</v>
      </c>
      <c r="C4786">
        <v>1901</v>
      </c>
      <c r="D4786">
        <v>0</v>
      </c>
      <c r="E4786">
        <v>0</v>
      </c>
      <c r="F4786" s="1"/>
      <c r="G4786" s="1"/>
      <c r="H4786" s="1"/>
      <c r="I4786" s="1"/>
      <c r="J4786" s="1"/>
      <c r="K4786" s="1"/>
      <c r="L4786" s="1"/>
      <c r="M4786" s="1"/>
    </row>
    <row r="4787" spans="1:13" x14ac:dyDescent="0.25">
      <c r="A4787" t="s">
        <v>146</v>
      </c>
      <c r="B4787">
        <v>186</v>
      </c>
      <c r="C4787">
        <v>1902</v>
      </c>
      <c r="D4787">
        <v>0</v>
      </c>
      <c r="E4787">
        <v>0</v>
      </c>
      <c r="F4787" s="1"/>
      <c r="G4787" s="1"/>
      <c r="H4787" s="1"/>
      <c r="I4787" s="1"/>
      <c r="J4787" s="1"/>
      <c r="K4787" s="1"/>
      <c r="L4787" s="1"/>
      <c r="M4787" s="1"/>
    </row>
    <row r="4788" spans="1:13" x14ac:dyDescent="0.25">
      <c r="A4788" t="s">
        <v>146</v>
      </c>
      <c r="B4788">
        <v>186</v>
      </c>
      <c r="C4788">
        <v>1903</v>
      </c>
      <c r="D4788">
        <v>0</v>
      </c>
      <c r="E4788">
        <v>0</v>
      </c>
      <c r="F4788" s="1"/>
      <c r="G4788" s="1"/>
      <c r="H4788" s="1"/>
      <c r="I4788" s="1"/>
      <c r="J4788" s="1"/>
      <c r="K4788" s="1"/>
      <c r="L4788" s="1"/>
      <c r="M4788" s="1"/>
    </row>
    <row r="4789" spans="1:13" x14ac:dyDescent="0.25">
      <c r="A4789" t="s">
        <v>146</v>
      </c>
      <c r="B4789">
        <v>186</v>
      </c>
      <c r="C4789">
        <v>1904</v>
      </c>
      <c r="D4789">
        <v>0</v>
      </c>
      <c r="E4789">
        <v>0</v>
      </c>
      <c r="F4789" s="1"/>
      <c r="G4789" s="1"/>
      <c r="H4789" s="1"/>
      <c r="I4789" s="1"/>
      <c r="J4789" s="1"/>
      <c r="K4789" s="1"/>
      <c r="L4789" s="1"/>
      <c r="M4789" s="1"/>
    </row>
    <row r="4790" spans="1:13" x14ac:dyDescent="0.25">
      <c r="A4790" t="s">
        <v>146</v>
      </c>
      <c r="B4790">
        <v>186</v>
      </c>
      <c r="C4790">
        <v>1905</v>
      </c>
      <c r="D4790">
        <v>0</v>
      </c>
      <c r="E4790">
        <v>0</v>
      </c>
      <c r="F4790" s="1"/>
      <c r="G4790" s="1"/>
      <c r="H4790" s="1"/>
      <c r="I4790" s="1"/>
      <c r="J4790" s="1"/>
      <c r="K4790" s="1"/>
      <c r="L4790" s="1"/>
      <c r="M4790" s="1"/>
    </row>
    <row r="4791" spans="1:13" x14ac:dyDescent="0.25">
      <c r="A4791" t="s">
        <v>146</v>
      </c>
      <c r="B4791">
        <v>186</v>
      </c>
      <c r="C4791">
        <v>1906</v>
      </c>
      <c r="D4791">
        <v>0</v>
      </c>
      <c r="E4791">
        <v>0</v>
      </c>
      <c r="F4791" s="1"/>
      <c r="G4791" s="1"/>
      <c r="H4791" s="1"/>
      <c r="I4791" s="1"/>
      <c r="J4791" s="1"/>
      <c r="K4791" s="1"/>
      <c r="L4791" s="1"/>
      <c r="M4791" s="1"/>
    </row>
    <row r="4792" spans="1:13" x14ac:dyDescent="0.25">
      <c r="A4792" t="s">
        <v>146</v>
      </c>
      <c r="B4792">
        <v>186</v>
      </c>
      <c r="C4792">
        <v>1907</v>
      </c>
      <c r="D4792">
        <v>0</v>
      </c>
      <c r="E4792">
        <v>0</v>
      </c>
      <c r="F4792" s="1"/>
      <c r="G4792" s="1"/>
      <c r="H4792" s="1"/>
      <c r="I4792" s="1"/>
      <c r="J4792" s="1"/>
      <c r="K4792" s="1"/>
      <c r="L4792" s="1"/>
      <c r="M4792" s="1"/>
    </row>
    <row r="4793" spans="1:13" x14ac:dyDescent="0.25">
      <c r="A4793" t="s">
        <v>146</v>
      </c>
      <c r="B4793">
        <v>186</v>
      </c>
      <c r="C4793">
        <v>1908</v>
      </c>
      <c r="D4793">
        <v>0</v>
      </c>
      <c r="E4793">
        <v>0</v>
      </c>
      <c r="F4793" s="1"/>
      <c r="G4793" s="1"/>
      <c r="H4793" s="1"/>
      <c r="I4793" s="1"/>
      <c r="J4793" s="1"/>
      <c r="K4793" s="1"/>
      <c r="L4793" s="1"/>
      <c r="M4793" s="1"/>
    </row>
    <row r="4794" spans="1:13" x14ac:dyDescent="0.25">
      <c r="A4794" t="s">
        <v>146</v>
      </c>
      <c r="B4794">
        <v>186</v>
      </c>
      <c r="C4794">
        <v>1909</v>
      </c>
      <c r="D4794">
        <v>0</v>
      </c>
      <c r="E4794">
        <v>0</v>
      </c>
      <c r="F4794" s="1"/>
      <c r="G4794" s="1"/>
      <c r="H4794" s="1"/>
      <c r="I4794" s="1"/>
      <c r="J4794" s="1"/>
      <c r="K4794" s="1"/>
      <c r="L4794" s="1"/>
      <c r="M4794" s="1"/>
    </row>
    <row r="4795" spans="1:13" x14ac:dyDescent="0.25">
      <c r="A4795" t="s">
        <v>146</v>
      </c>
      <c r="B4795">
        <v>186</v>
      </c>
      <c r="C4795">
        <v>1910</v>
      </c>
      <c r="D4795">
        <v>0</v>
      </c>
      <c r="E4795">
        <v>0</v>
      </c>
      <c r="F4795" s="1"/>
      <c r="G4795" s="1"/>
      <c r="H4795" s="1"/>
      <c r="I4795" s="1"/>
      <c r="J4795" s="1"/>
      <c r="K4795" s="1"/>
      <c r="L4795" s="1"/>
      <c r="M4795" s="1"/>
    </row>
    <row r="4796" spans="1:13" x14ac:dyDescent="0.25">
      <c r="A4796" t="s">
        <v>146</v>
      </c>
      <c r="B4796">
        <v>186</v>
      </c>
      <c r="C4796">
        <v>1911</v>
      </c>
      <c r="D4796">
        <v>0</v>
      </c>
      <c r="E4796">
        <v>0</v>
      </c>
      <c r="F4796" s="1"/>
      <c r="G4796" s="1"/>
      <c r="H4796" s="1"/>
      <c r="I4796" s="1"/>
      <c r="J4796" s="1"/>
      <c r="K4796" s="1"/>
      <c r="L4796" s="1"/>
      <c r="M4796" s="1"/>
    </row>
    <row r="4797" spans="1:13" x14ac:dyDescent="0.25">
      <c r="A4797" t="s">
        <v>146</v>
      </c>
      <c r="B4797">
        <v>186</v>
      </c>
      <c r="C4797">
        <v>1912</v>
      </c>
      <c r="D4797">
        <v>0</v>
      </c>
      <c r="E4797">
        <v>0</v>
      </c>
      <c r="F4797" s="1"/>
      <c r="G4797" s="1"/>
      <c r="H4797" s="1"/>
      <c r="I4797" s="1"/>
      <c r="J4797" s="1"/>
      <c r="K4797" s="1"/>
      <c r="L4797" s="1"/>
      <c r="M4797" s="1"/>
    </row>
    <row r="4798" spans="1:13" x14ac:dyDescent="0.25">
      <c r="A4798" t="s">
        <v>146</v>
      </c>
      <c r="B4798">
        <v>186</v>
      </c>
      <c r="C4798">
        <v>1913</v>
      </c>
      <c r="D4798">
        <v>0</v>
      </c>
      <c r="E4798">
        <v>0</v>
      </c>
      <c r="F4798" s="1"/>
      <c r="G4798" s="1"/>
      <c r="H4798" s="1"/>
      <c r="I4798" s="1"/>
      <c r="J4798" s="1"/>
      <c r="K4798" s="1"/>
      <c r="L4798" s="1"/>
      <c r="M4798" s="1"/>
    </row>
    <row r="4799" spans="1:13" x14ac:dyDescent="0.25">
      <c r="A4799" t="s">
        <v>146</v>
      </c>
      <c r="B4799">
        <v>186</v>
      </c>
      <c r="C4799">
        <v>1914</v>
      </c>
      <c r="D4799">
        <v>0</v>
      </c>
      <c r="E4799">
        <v>0</v>
      </c>
      <c r="F4799" s="1"/>
      <c r="G4799" s="1"/>
      <c r="H4799" s="1"/>
      <c r="I4799" s="1"/>
      <c r="J4799" s="1"/>
      <c r="K4799" s="1"/>
      <c r="L4799" s="1"/>
      <c r="M4799" s="1"/>
    </row>
    <row r="4800" spans="1:13" x14ac:dyDescent="0.25">
      <c r="A4800" t="s">
        <v>146</v>
      </c>
      <c r="B4800">
        <v>186</v>
      </c>
      <c r="C4800">
        <v>1915</v>
      </c>
      <c r="D4800">
        <v>0</v>
      </c>
      <c r="E4800">
        <v>0</v>
      </c>
      <c r="F4800" s="1"/>
      <c r="G4800" s="1"/>
      <c r="H4800" s="1"/>
      <c r="I4800" s="1"/>
      <c r="J4800" s="1"/>
      <c r="K4800" s="1"/>
      <c r="L4800" s="1"/>
      <c r="M4800" s="1"/>
    </row>
    <row r="4801" spans="1:13" x14ac:dyDescent="0.25">
      <c r="A4801" t="s">
        <v>146</v>
      </c>
      <c r="B4801">
        <v>186</v>
      </c>
      <c r="C4801">
        <v>1916</v>
      </c>
      <c r="D4801">
        <v>0</v>
      </c>
      <c r="E4801">
        <v>0</v>
      </c>
      <c r="F4801" s="1"/>
      <c r="G4801" s="1"/>
      <c r="H4801" s="1"/>
      <c r="I4801" s="1"/>
      <c r="J4801" s="1"/>
      <c r="K4801" s="1"/>
      <c r="L4801" s="1"/>
      <c r="M4801" s="1"/>
    </row>
    <row r="4802" spans="1:13" x14ac:dyDescent="0.25">
      <c r="A4802" t="s">
        <v>146</v>
      </c>
      <c r="B4802">
        <v>186</v>
      </c>
      <c r="C4802">
        <v>1917</v>
      </c>
      <c r="D4802">
        <v>0</v>
      </c>
      <c r="E4802">
        <v>0</v>
      </c>
      <c r="F4802" s="1"/>
      <c r="G4802" s="1"/>
      <c r="H4802" s="1"/>
      <c r="I4802" s="1"/>
      <c r="J4802" s="1"/>
      <c r="K4802" s="1"/>
      <c r="L4802" s="1"/>
      <c r="M4802" s="1"/>
    </row>
    <row r="4803" spans="1:13" x14ac:dyDescent="0.25">
      <c r="A4803" t="s">
        <v>146</v>
      </c>
      <c r="B4803">
        <v>186</v>
      </c>
      <c r="C4803">
        <v>1918</v>
      </c>
      <c r="D4803">
        <v>0</v>
      </c>
      <c r="E4803">
        <v>0</v>
      </c>
      <c r="F4803" s="1"/>
      <c r="G4803" s="1"/>
      <c r="H4803" s="1"/>
      <c r="I4803" s="1"/>
      <c r="J4803" s="1"/>
      <c r="K4803" s="1"/>
      <c r="L4803" s="1"/>
      <c r="M4803" s="1"/>
    </row>
    <row r="4804" spans="1:13" x14ac:dyDescent="0.25">
      <c r="A4804" t="s">
        <v>146</v>
      </c>
      <c r="B4804">
        <v>186</v>
      </c>
      <c r="C4804">
        <v>1919</v>
      </c>
      <c r="D4804">
        <v>0</v>
      </c>
      <c r="E4804">
        <v>0</v>
      </c>
      <c r="F4804" s="1"/>
      <c r="G4804" s="1"/>
      <c r="H4804" s="1"/>
      <c r="I4804" s="1"/>
      <c r="J4804" s="1"/>
      <c r="K4804" s="1"/>
      <c r="L4804" s="1"/>
      <c r="M4804" s="1"/>
    </row>
    <row r="4805" spans="1:13" x14ac:dyDescent="0.25">
      <c r="A4805" t="s">
        <v>146</v>
      </c>
      <c r="B4805">
        <v>186</v>
      </c>
      <c r="C4805">
        <v>1920</v>
      </c>
      <c r="D4805">
        <v>0</v>
      </c>
      <c r="E4805">
        <v>0</v>
      </c>
      <c r="F4805" s="1"/>
      <c r="G4805" s="1"/>
      <c r="H4805" s="1"/>
      <c r="I4805" s="1"/>
      <c r="J4805" s="1"/>
      <c r="K4805" s="1"/>
      <c r="L4805" s="1"/>
      <c r="M4805" s="1"/>
    </row>
    <row r="4806" spans="1:13" x14ac:dyDescent="0.25">
      <c r="A4806" t="s">
        <v>146</v>
      </c>
      <c r="B4806">
        <v>186</v>
      </c>
      <c r="C4806">
        <v>1921</v>
      </c>
      <c r="D4806">
        <v>0</v>
      </c>
      <c r="E4806">
        <v>0</v>
      </c>
      <c r="F4806" s="1"/>
      <c r="G4806" s="1"/>
      <c r="H4806" s="1"/>
      <c r="I4806" s="1"/>
      <c r="J4806" s="1"/>
      <c r="K4806" s="1"/>
      <c r="L4806" s="1"/>
      <c r="M4806" s="1"/>
    </row>
    <row r="4807" spans="1:13" x14ac:dyDescent="0.25">
      <c r="A4807" t="s">
        <v>146</v>
      </c>
      <c r="B4807">
        <v>186</v>
      </c>
      <c r="C4807">
        <v>1922</v>
      </c>
      <c r="D4807">
        <v>0</v>
      </c>
      <c r="E4807">
        <v>0</v>
      </c>
      <c r="F4807" s="1"/>
      <c r="G4807" s="1"/>
      <c r="H4807" s="1"/>
      <c r="I4807" s="1"/>
      <c r="J4807" s="1"/>
      <c r="K4807" s="1"/>
      <c r="L4807" s="1"/>
      <c r="M4807" s="1"/>
    </row>
    <row r="4808" spans="1:13" x14ac:dyDescent="0.25">
      <c r="A4808" t="s">
        <v>146</v>
      </c>
      <c r="B4808">
        <v>186</v>
      </c>
      <c r="C4808">
        <v>1923</v>
      </c>
      <c r="D4808">
        <v>0</v>
      </c>
      <c r="E4808">
        <v>0</v>
      </c>
      <c r="F4808" s="1"/>
      <c r="G4808" s="1"/>
      <c r="H4808" s="1"/>
      <c r="I4808" s="1"/>
      <c r="J4808" s="1"/>
      <c r="K4808" s="1"/>
      <c r="L4808" s="1"/>
      <c r="M4808" s="1"/>
    </row>
    <row r="4809" spans="1:13" x14ac:dyDescent="0.25">
      <c r="A4809" t="s">
        <v>146</v>
      </c>
      <c r="B4809">
        <v>186</v>
      </c>
      <c r="C4809">
        <v>1924</v>
      </c>
      <c r="D4809">
        <v>0</v>
      </c>
      <c r="E4809">
        <v>0</v>
      </c>
      <c r="F4809" s="1"/>
      <c r="G4809" s="1"/>
      <c r="H4809" s="1"/>
      <c r="I4809" s="1"/>
      <c r="J4809" s="1"/>
      <c r="K4809" s="1"/>
      <c r="L4809" s="1"/>
      <c r="M4809" s="1">
        <v>19.601299000000001</v>
      </c>
    </row>
    <row r="4810" spans="1:13" x14ac:dyDescent="0.25">
      <c r="A4810" t="s">
        <v>146</v>
      </c>
      <c r="B4810">
        <v>186</v>
      </c>
      <c r="C4810">
        <v>1925</v>
      </c>
      <c r="D4810">
        <v>0</v>
      </c>
      <c r="E4810">
        <v>0</v>
      </c>
      <c r="F4810" s="1"/>
      <c r="G4810" s="1"/>
      <c r="H4810" s="1"/>
      <c r="I4810" s="1"/>
      <c r="J4810" s="1"/>
      <c r="K4810" s="1"/>
      <c r="L4810" s="1"/>
      <c r="M4810" s="1">
        <v>11.3377</v>
      </c>
    </row>
    <row r="4811" spans="1:13" x14ac:dyDescent="0.25">
      <c r="A4811" t="s">
        <v>146</v>
      </c>
      <c r="B4811">
        <v>186</v>
      </c>
      <c r="C4811">
        <v>1926</v>
      </c>
      <c r="D4811">
        <v>0</v>
      </c>
      <c r="E4811">
        <v>0</v>
      </c>
      <c r="F4811" s="1"/>
      <c r="G4811" s="1"/>
      <c r="H4811" s="1"/>
      <c r="I4811" s="1"/>
      <c r="J4811" s="1"/>
      <c r="K4811" s="1"/>
      <c r="L4811" s="1"/>
      <c r="M4811" s="1">
        <v>16.080200000000001</v>
      </c>
    </row>
    <row r="4812" spans="1:13" x14ac:dyDescent="0.25">
      <c r="A4812" t="s">
        <v>146</v>
      </c>
      <c r="B4812">
        <v>186</v>
      </c>
      <c r="C4812">
        <v>1927</v>
      </c>
      <c r="D4812">
        <v>0</v>
      </c>
      <c r="E4812">
        <v>0</v>
      </c>
      <c r="F4812" s="1"/>
      <c r="G4812" s="1"/>
      <c r="H4812" s="1"/>
      <c r="I4812" s="1"/>
      <c r="J4812" s="1"/>
      <c r="K4812" s="1"/>
      <c r="L4812" s="1"/>
      <c r="M4812" s="1">
        <v>-9.0932902999999996</v>
      </c>
    </row>
    <row r="4813" spans="1:13" x14ac:dyDescent="0.25">
      <c r="A4813" t="s">
        <v>146</v>
      </c>
      <c r="B4813">
        <v>186</v>
      </c>
      <c r="C4813">
        <v>1928</v>
      </c>
      <c r="D4813">
        <v>0</v>
      </c>
      <c r="E4813">
        <v>0</v>
      </c>
      <c r="F4813" s="1"/>
      <c r="G4813" s="1"/>
      <c r="H4813" s="1"/>
      <c r="I4813" s="1"/>
      <c r="J4813" s="1"/>
      <c r="K4813" s="1"/>
      <c r="L4813" s="1"/>
      <c r="M4813" s="1">
        <v>10.816700000000001</v>
      </c>
    </row>
    <row r="4814" spans="1:13" x14ac:dyDescent="0.25">
      <c r="A4814" t="s">
        <v>146</v>
      </c>
      <c r="B4814">
        <v>186</v>
      </c>
      <c r="C4814">
        <v>1929</v>
      </c>
      <c r="D4814">
        <v>0</v>
      </c>
      <c r="E4814">
        <v>0</v>
      </c>
      <c r="F4814" s="1"/>
      <c r="G4814" s="1"/>
      <c r="H4814" s="1"/>
      <c r="I4814" s="1"/>
      <c r="J4814" s="1"/>
      <c r="K4814" s="1"/>
      <c r="L4814" s="1"/>
      <c r="M4814" s="1">
        <v>15.9475</v>
      </c>
    </row>
    <row r="4815" spans="1:13" x14ac:dyDescent="0.25">
      <c r="A4815" t="s">
        <v>146</v>
      </c>
      <c r="B4815">
        <v>186</v>
      </c>
      <c r="C4815">
        <v>1930</v>
      </c>
      <c r="D4815">
        <v>0</v>
      </c>
      <c r="E4815">
        <v>0</v>
      </c>
      <c r="F4815" s="1"/>
      <c r="G4815" s="1"/>
      <c r="H4815" s="1"/>
      <c r="I4815" s="1"/>
      <c r="J4815" s="1"/>
      <c r="K4815" s="1"/>
      <c r="L4815" s="1"/>
      <c r="M4815" s="1">
        <v>4.5230398000000003</v>
      </c>
    </row>
    <row r="4816" spans="1:13" x14ac:dyDescent="0.25">
      <c r="A4816" t="s">
        <v>146</v>
      </c>
      <c r="B4816">
        <v>186</v>
      </c>
      <c r="C4816">
        <v>1931</v>
      </c>
      <c r="D4816">
        <v>0</v>
      </c>
      <c r="E4816">
        <v>0</v>
      </c>
      <c r="F4816" s="1"/>
      <c r="G4816" s="1"/>
      <c r="H4816" s="1"/>
      <c r="I4816" s="1"/>
      <c r="J4816" s="1"/>
      <c r="K4816" s="1"/>
      <c r="L4816" s="1"/>
      <c r="M4816" s="1">
        <v>5.9735098000000004</v>
      </c>
    </row>
    <row r="4817" spans="1:13" x14ac:dyDescent="0.25">
      <c r="A4817" t="s">
        <v>146</v>
      </c>
      <c r="B4817">
        <v>186</v>
      </c>
      <c r="C4817">
        <v>1932</v>
      </c>
      <c r="D4817">
        <v>0</v>
      </c>
      <c r="E4817">
        <v>0</v>
      </c>
      <c r="F4817" s="1"/>
      <c r="G4817" s="1"/>
      <c r="H4817" s="1"/>
      <c r="I4817" s="1"/>
      <c r="J4817" s="1"/>
      <c r="K4817" s="1"/>
      <c r="L4817" s="1"/>
      <c r="M4817" s="1">
        <v>-6.0466499000000002</v>
      </c>
    </row>
    <row r="4818" spans="1:13" x14ac:dyDescent="0.25">
      <c r="A4818" t="s">
        <v>146</v>
      </c>
      <c r="B4818">
        <v>186</v>
      </c>
      <c r="C4818">
        <v>1933</v>
      </c>
      <c r="D4818">
        <v>0</v>
      </c>
      <c r="E4818">
        <v>0</v>
      </c>
      <c r="F4818" s="1"/>
      <c r="G4818" s="1"/>
      <c r="H4818" s="1"/>
      <c r="I4818" s="1"/>
      <c r="J4818" s="1"/>
      <c r="K4818" s="1"/>
      <c r="L4818" s="1"/>
      <c r="M4818" s="1">
        <v>13.1355</v>
      </c>
    </row>
    <row r="4819" spans="1:13" x14ac:dyDescent="0.25">
      <c r="A4819" t="s">
        <v>146</v>
      </c>
      <c r="B4819">
        <v>186</v>
      </c>
      <c r="C4819">
        <v>1934</v>
      </c>
      <c r="D4819">
        <v>0</v>
      </c>
      <c r="E4819">
        <v>0</v>
      </c>
      <c r="F4819" s="1"/>
      <c r="G4819" s="1"/>
      <c r="H4819" s="1"/>
      <c r="I4819" s="1"/>
      <c r="J4819" s="1"/>
      <c r="K4819" s="1"/>
      <c r="L4819" s="1"/>
      <c r="M4819" s="1">
        <v>2.3039898999999999</v>
      </c>
    </row>
    <row r="4820" spans="1:13" x14ac:dyDescent="0.25">
      <c r="A4820" t="s">
        <v>146</v>
      </c>
      <c r="B4820">
        <v>186</v>
      </c>
      <c r="C4820">
        <v>1935</v>
      </c>
      <c r="D4820">
        <v>0</v>
      </c>
      <c r="E4820">
        <v>0</v>
      </c>
      <c r="F4820" s="1"/>
      <c r="G4820" s="1"/>
      <c r="H4820" s="1"/>
      <c r="I4820" s="1"/>
      <c r="J4820" s="1"/>
      <c r="K4820" s="1"/>
      <c r="L4820" s="1"/>
      <c r="M4820" s="1">
        <v>2.0287600000000001</v>
      </c>
    </row>
    <row r="4821" spans="1:13" x14ac:dyDescent="0.25">
      <c r="A4821" t="s">
        <v>146</v>
      </c>
      <c r="B4821">
        <v>186</v>
      </c>
      <c r="C4821">
        <v>1936</v>
      </c>
      <c r="D4821">
        <v>0</v>
      </c>
      <c r="E4821">
        <v>0</v>
      </c>
      <c r="F4821" s="1">
        <v>20.375900268554687</v>
      </c>
      <c r="G4821" s="1">
        <v>18.947399139404297</v>
      </c>
      <c r="H4821" s="1"/>
      <c r="I4821" s="1"/>
      <c r="J4821" s="1"/>
      <c r="K4821" s="1">
        <v>38.030101776123047</v>
      </c>
      <c r="L4821" s="1"/>
      <c r="M4821" s="1">
        <v>18.999399</v>
      </c>
    </row>
    <row r="4822" spans="1:13" x14ac:dyDescent="0.25">
      <c r="A4822" t="s">
        <v>146</v>
      </c>
      <c r="B4822">
        <v>186</v>
      </c>
      <c r="C4822">
        <v>1937</v>
      </c>
      <c r="D4822">
        <v>0</v>
      </c>
      <c r="E4822">
        <v>0</v>
      </c>
      <c r="F4822" s="1"/>
      <c r="G4822" s="1"/>
      <c r="H4822" s="1"/>
      <c r="I4822" s="1"/>
      <c r="J4822" s="1"/>
      <c r="K4822" s="1"/>
      <c r="L4822" s="1"/>
      <c r="M4822" s="1">
        <v>3.3418901000000001</v>
      </c>
    </row>
    <row r="4823" spans="1:13" x14ac:dyDescent="0.25">
      <c r="A4823" t="s">
        <v>146</v>
      </c>
      <c r="B4823">
        <v>186</v>
      </c>
      <c r="C4823">
        <v>1938</v>
      </c>
      <c r="D4823">
        <v>0</v>
      </c>
      <c r="E4823">
        <v>0</v>
      </c>
      <c r="F4823" s="1">
        <v>20.112100601196289</v>
      </c>
      <c r="G4823" s="1">
        <v>18.929000854492188</v>
      </c>
      <c r="H4823" s="1"/>
      <c r="I4823" s="1"/>
      <c r="J4823" s="1"/>
      <c r="K4823" s="1">
        <v>33.225399017333984</v>
      </c>
      <c r="L4823" s="1"/>
      <c r="M4823" s="1">
        <v>8.8002996000000007</v>
      </c>
    </row>
    <row r="4824" spans="1:13" x14ac:dyDescent="0.25">
      <c r="A4824" t="s">
        <v>146</v>
      </c>
      <c r="B4824">
        <v>186</v>
      </c>
      <c r="C4824">
        <v>1939</v>
      </c>
      <c r="D4824">
        <v>0</v>
      </c>
      <c r="E4824">
        <v>0</v>
      </c>
      <c r="F4824" s="1"/>
      <c r="G4824" s="1"/>
      <c r="H4824" s="1"/>
      <c r="I4824" s="1"/>
      <c r="J4824" s="1"/>
      <c r="K4824" s="1"/>
      <c r="L4824" s="1"/>
      <c r="M4824" s="1">
        <v>8.3100404999999995</v>
      </c>
    </row>
    <row r="4825" spans="1:13" x14ac:dyDescent="0.25">
      <c r="A4825" t="s">
        <v>146</v>
      </c>
      <c r="B4825">
        <v>186</v>
      </c>
      <c r="C4825">
        <v>1940</v>
      </c>
      <c r="D4825">
        <v>0</v>
      </c>
      <c r="E4825">
        <v>0</v>
      </c>
      <c r="F4825" s="1"/>
      <c r="G4825" s="1"/>
      <c r="H4825" s="1"/>
      <c r="I4825" s="1"/>
      <c r="J4825" s="1"/>
      <c r="K4825" s="1"/>
      <c r="L4825" s="1"/>
      <c r="M4825" s="1">
        <v>-6.0454401999999998</v>
      </c>
    </row>
    <row r="4826" spans="1:13" x14ac:dyDescent="0.25">
      <c r="A4826" t="s">
        <v>146</v>
      </c>
      <c r="B4826">
        <v>186</v>
      </c>
      <c r="C4826">
        <v>1941</v>
      </c>
      <c r="D4826">
        <v>0</v>
      </c>
      <c r="E4826">
        <v>0</v>
      </c>
      <c r="F4826" s="1"/>
      <c r="G4826" s="1"/>
      <c r="H4826" s="1"/>
      <c r="I4826" s="1"/>
      <c r="J4826" s="1"/>
      <c r="K4826" s="1"/>
      <c r="L4826" s="1"/>
      <c r="M4826" s="1">
        <v>-9.0336599</v>
      </c>
    </row>
    <row r="4827" spans="1:13" x14ac:dyDescent="0.25">
      <c r="A4827" t="s">
        <v>146</v>
      </c>
      <c r="B4827">
        <v>186</v>
      </c>
      <c r="C4827">
        <v>1942</v>
      </c>
      <c r="D4827">
        <v>0</v>
      </c>
      <c r="E4827">
        <v>0</v>
      </c>
      <c r="F4827" s="1"/>
      <c r="G4827" s="1"/>
      <c r="H4827" s="1"/>
      <c r="I4827" s="1"/>
      <c r="J4827" s="1"/>
      <c r="K4827" s="1"/>
      <c r="L4827" s="1"/>
      <c r="M4827" s="1">
        <v>4.3412600000000001</v>
      </c>
    </row>
    <row r="4828" spans="1:13" x14ac:dyDescent="0.25">
      <c r="A4828" t="s">
        <v>146</v>
      </c>
      <c r="B4828">
        <v>186</v>
      </c>
      <c r="C4828">
        <v>1943</v>
      </c>
      <c r="D4828">
        <v>0</v>
      </c>
      <c r="E4828">
        <v>0</v>
      </c>
      <c r="F4828" s="1">
        <v>18.745399475097656</v>
      </c>
      <c r="G4828" s="1">
        <v>18.527299880981445</v>
      </c>
      <c r="H4828" s="1"/>
      <c r="I4828" s="1"/>
      <c r="J4828" s="1"/>
      <c r="K4828" s="1">
        <v>25.318199157714844</v>
      </c>
      <c r="L4828" s="1"/>
      <c r="M4828" s="1">
        <v>-9.2317494999999994</v>
      </c>
    </row>
    <row r="4829" spans="1:13" x14ac:dyDescent="0.25">
      <c r="A4829" t="s">
        <v>146</v>
      </c>
      <c r="B4829">
        <v>186</v>
      </c>
      <c r="C4829">
        <v>1944</v>
      </c>
      <c r="D4829">
        <v>0</v>
      </c>
      <c r="E4829">
        <v>0</v>
      </c>
      <c r="F4829" s="1"/>
      <c r="G4829" s="1"/>
      <c r="H4829" s="1"/>
      <c r="I4829" s="1"/>
      <c r="J4829" s="1"/>
      <c r="K4829" s="1"/>
      <c r="L4829" s="1"/>
      <c r="M4829" s="1">
        <v>-4.2688898999999996</v>
      </c>
    </row>
    <row r="4830" spans="1:13" x14ac:dyDescent="0.25">
      <c r="A4830" t="s">
        <v>146</v>
      </c>
      <c r="B4830">
        <v>186</v>
      </c>
      <c r="C4830">
        <v>1945</v>
      </c>
      <c r="D4830">
        <v>0</v>
      </c>
      <c r="E4830">
        <v>0</v>
      </c>
      <c r="F4830" s="1">
        <v>11.480799674987793</v>
      </c>
      <c r="G4830" s="1">
        <v>10.470399856567383</v>
      </c>
      <c r="H4830" s="1"/>
      <c r="I4830" s="1"/>
      <c r="J4830" s="1"/>
      <c r="K4830" s="1">
        <v>25.942499160766602</v>
      </c>
      <c r="L4830" s="1"/>
      <c r="M4830" s="1">
        <v>-13.5077</v>
      </c>
    </row>
    <row r="4831" spans="1:13" x14ac:dyDescent="0.25">
      <c r="A4831" t="s">
        <v>146</v>
      </c>
      <c r="B4831">
        <v>186</v>
      </c>
      <c r="C4831">
        <v>1946</v>
      </c>
      <c r="D4831">
        <v>0</v>
      </c>
      <c r="E4831">
        <v>0</v>
      </c>
      <c r="F4831" s="1"/>
      <c r="G4831" s="1"/>
      <c r="H4831" s="1"/>
      <c r="I4831" s="1"/>
      <c r="J4831" s="1"/>
      <c r="K4831" s="1"/>
      <c r="L4831" s="1"/>
      <c r="M4831" s="1">
        <v>29.1919</v>
      </c>
    </row>
    <row r="4832" spans="1:13" x14ac:dyDescent="0.25">
      <c r="A4832" t="s">
        <v>146</v>
      </c>
      <c r="B4832">
        <v>186</v>
      </c>
      <c r="C4832">
        <v>1947</v>
      </c>
      <c r="D4832">
        <v>0</v>
      </c>
      <c r="E4832">
        <v>0</v>
      </c>
      <c r="F4832" s="1"/>
      <c r="G4832" s="1"/>
      <c r="H4832" s="1"/>
      <c r="I4832" s="1"/>
      <c r="J4832" s="1"/>
      <c r="K4832" s="1"/>
      <c r="L4832" s="1"/>
      <c r="M4832" s="1">
        <v>5.6335001</v>
      </c>
    </row>
    <row r="4833" spans="1:13" x14ac:dyDescent="0.25">
      <c r="A4833" t="s">
        <v>146</v>
      </c>
      <c r="B4833">
        <v>186</v>
      </c>
      <c r="C4833">
        <v>1948</v>
      </c>
      <c r="D4833">
        <v>0</v>
      </c>
      <c r="E4833">
        <v>0</v>
      </c>
      <c r="F4833" s="1">
        <v>18.784400939941406</v>
      </c>
      <c r="G4833" s="1">
        <v>17.939899444580078</v>
      </c>
      <c r="H4833" s="1"/>
      <c r="I4833" s="1"/>
      <c r="J4833" s="1"/>
      <c r="K4833" s="1">
        <v>31.213100433349609</v>
      </c>
      <c r="L4833" s="1"/>
      <c r="M4833" s="1">
        <v>13.5528</v>
      </c>
    </row>
    <row r="4834" spans="1:13" x14ac:dyDescent="0.25">
      <c r="A4834" t="s">
        <v>146</v>
      </c>
      <c r="B4834">
        <v>186</v>
      </c>
      <c r="C4834">
        <v>1949</v>
      </c>
      <c r="D4834">
        <v>0</v>
      </c>
      <c r="E4834">
        <v>0</v>
      </c>
      <c r="F4834" s="1">
        <v>23.421100616455078</v>
      </c>
      <c r="G4834" s="1">
        <v>22.615400314331055</v>
      </c>
      <c r="H4834" s="1"/>
      <c r="I4834" s="1"/>
      <c r="J4834" s="1"/>
      <c r="K4834" s="1">
        <v>30.915000915527344</v>
      </c>
      <c r="L4834" s="1"/>
      <c r="M4834" s="1">
        <v>-5.0389400000000002</v>
      </c>
    </row>
    <row r="4835" spans="1:13" x14ac:dyDescent="0.25">
      <c r="A4835" t="s">
        <v>146</v>
      </c>
      <c r="B4835">
        <v>186</v>
      </c>
      <c r="C4835">
        <v>1950</v>
      </c>
      <c r="D4835">
        <v>0</v>
      </c>
      <c r="E4835">
        <v>0</v>
      </c>
      <c r="F4835" s="1">
        <v>14.628899574279785</v>
      </c>
      <c r="G4835" s="1">
        <v>15.154600143432617</v>
      </c>
      <c r="H4835" s="1"/>
      <c r="I4835" s="1"/>
      <c r="J4835" s="1"/>
      <c r="K4835" s="1">
        <v>26.44849967956543</v>
      </c>
      <c r="L4835" s="1"/>
      <c r="M4835" s="1">
        <v>9.3777904999999997</v>
      </c>
    </row>
    <row r="4836" spans="1:13" x14ac:dyDescent="0.25">
      <c r="A4836" t="s">
        <v>146</v>
      </c>
      <c r="B4836">
        <v>186</v>
      </c>
      <c r="C4836">
        <v>1951</v>
      </c>
      <c r="D4836">
        <v>0</v>
      </c>
      <c r="E4836">
        <v>0</v>
      </c>
      <c r="F4836" s="1">
        <v>14.068400382995605</v>
      </c>
      <c r="G4836" s="1">
        <v>13.589699745178223</v>
      </c>
      <c r="H4836" s="1"/>
      <c r="I4836" s="1"/>
      <c r="J4836" s="1"/>
      <c r="K4836" s="1"/>
      <c r="L4836" s="1"/>
      <c r="M4836" s="1">
        <v>12.800800000000001</v>
      </c>
    </row>
    <row r="4837" spans="1:13" x14ac:dyDescent="0.25">
      <c r="A4837" t="s">
        <v>146</v>
      </c>
      <c r="B4837">
        <v>186</v>
      </c>
      <c r="C4837">
        <v>1952</v>
      </c>
      <c r="D4837">
        <v>0</v>
      </c>
      <c r="E4837">
        <v>0</v>
      </c>
      <c r="F4837" s="1">
        <v>16.686599731445313</v>
      </c>
      <c r="G4837" s="1">
        <v>16.791000366210938</v>
      </c>
      <c r="H4837" s="1"/>
      <c r="I4837" s="1"/>
      <c r="J4837" s="1"/>
      <c r="K4837" s="1"/>
      <c r="L4837" s="1"/>
      <c r="M4837" s="1">
        <v>11.9689</v>
      </c>
    </row>
    <row r="4838" spans="1:13" x14ac:dyDescent="0.25">
      <c r="A4838" t="s">
        <v>146</v>
      </c>
      <c r="B4838">
        <v>186</v>
      </c>
      <c r="C4838">
        <v>1953</v>
      </c>
      <c r="D4838">
        <v>0</v>
      </c>
      <c r="E4838">
        <v>0</v>
      </c>
      <c r="F4838" s="1">
        <v>14.56410026550293</v>
      </c>
      <c r="G4838" s="1">
        <v>14.679499626159668</v>
      </c>
      <c r="H4838" s="1"/>
      <c r="I4838" s="1"/>
      <c r="J4838" s="1"/>
      <c r="K4838" s="1"/>
      <c r="L4838" s="1"/>
      <c r="M4838" s="1">
        <v>11.1629</v>
      </c>
    </row>
    <row r="4839" spans="1:13" x14ac:dyDescent="0.25">
      <c r="A4839" t="s">
        <v>146</v>
      </c>
      <c r="B4839">
        <v>186</v>
      </c>
      <c r="C4839">
        <v>1954</v>
      </c>
      <c r="D4839">
        <v>0</v>
      </c>
      <c r="E4839">
        <v>0</v>
      </c>
      <c r="F4839" s="1">
        <v>14.94379997253418</v>
      </c>
      <c r="G4839" s="1">
        <v>16.0625</v>
      </c>
      <c r="H4839" s="1"/>
      <c r="I4839" s="1"/>
      <c r="J4839" s="1"/>
      <c r="K4839" s="1">
        <v>20.448099136352539</v>
      </c>
      <c r="L4839" s="1"/>
      <c r="M4839" s="1">
        <v>-2.8486500000000001</v>
      </c>
    </row>
    <row r="4840" spans="1:13" x14ac:dyDescent="0.25">
      <c r="A4840" t="s">
        <v>146</v>
      </c>
      <c r="B4840">
        <v>186</v>
      </c>
      <c r="C4840">
        <v>1955</v>
      </c>
      <c r="D4840">
        <v>0</v>
      </c>
      <c r="E4840">
        <v>0</v>
      </c>
      <c r="F4840" s="1">
        <v>16.481700897216797</v>
      </c>
      <c r="G4840" s="1">
        <v>17.329799652099609</v>
      </c>
      <c r="H4840" s="1"/>
      <c r="I4840" s="1"/>
      <c r="J4840" s="1"/>
      <c r="K4840" s="1">
        <v>18.447599411010742</v>
      </c>
      <c r="L4840" s="1"/>
      <c r="M4840" s="1">
        <v>8.0650996999999993</v>
      </c>
    </row>
    <row r="4841" spans="1:13" x14ac:dyDescent="0.25">
      <c r="A4841" t="s">
        <v>146</v>
      </c>
      <c r="B4841">
        <v>186</v>
      </c>
      <c r="C4841">
        <v>1956</v>
      </c>
      <c r="D4841">
        <v>0</v>
      </c>
      <c r="E4841">
        <v>0</v>
      </c>
      <c r="F4841" s="1">
        <v>14.954799652099609</v>
      </c>
      <c r="G4841" s="1">
        <v>15.791899681091309</v>
      </c>
      <c r="H4841" s="1"/>
      <c r="I4841" s="1"/>
      <c r="J4841" s="1"/>
      <c r="K4841" s="1">
        <v>17.513099670410156</v>
      </c>
      <c r="L4841" s="1"/>
      <c r="M4841" s="1">
        <v>3.25562</v>
      </c>
    </row>
    <row r="4842" spans="1:13" x14ac:dyDescent="0.25">
      <c r="A4842" t="s">
        <v>146</v>
      </c>
      <c r="B4842">
        <v>186</v>
      </c>
      <c r="C4842">
        <v>1957</v>
      </c>
      <c r="D4842">
        <v>0</v>
      </c>
      <c r="E4842">
        <v>0</v>
      </c>
      <c r="F4842" s="1">
        <v>13.493200302124023</v>
      </c>
      <c r="G4842" s="1">
        <v>14.149700164794922</v>
      </c>
      <c r="H4842" s="1"/>
      <c r="I4842" s="1"/>
      <c r="J4842" s="1"/>
      <c r="K4842" s="1">
        <v>15.135700225830078</v>
      </c>
      <c r="L4842" s="1"/>
      <c r="M4842" s="1">
        <v>7.9504700000000001</v>
      </c>
    </row>
    <row r="4843" spans="1:13" x14ac:dyDescent="0.25">
      <c r="A4843" t="s">
        <v>146</v>
      </c>
      <c r="B4843">
        <v>186</v>
      </c>
      <c r="C4843">
        <v>1958</v>
      </c>
      <c r="D4843">
        <v>0</v>
      </c>
      <c r="E4843">
        <v>0</v>
      </c>
      <c r="F4843" s="1">
        <v>13.737899780273437</v>
      </c>
      <c r="G4843" s="1">
        <v>14.187999725341797</v>
      </c>
      <c r="H4843" s="1"/>
      <c r="I4843" s="1"/>
      <c r="J4843" s="1"/>
      <c r="K4843" s="1">
        <v>21.212499618530273</v>
      </c>
      <c r="L4843" s="1"/>
      <c r="M4843" s="1">
        <v>4.5649099</v>
      </c>
    </row>
    <row r="4844" spans="1:13" x14ac:dyDescent="0.25">
      <c r="A4844" t="s">
        <v>146</v>
      </c>
      <c r="B4844">
        <v>186</v>
      </c>
      <c r="C4844">
        <v>1959</v>
      </c>
      <c r="D4844">
        <v>0</v>
      </c>
      <c r="E4844">
        <v>0</v>
      </c>
      <c r="F4844" s="1">
        <v>14.546699523925781</v>
      </c>
      <c r="G4844" s="1">
        <v>15.330300331115723</v>
      </c>
      <c r="H4844" s="1"/>
      <c r="I4844" s="1"/>
      <c r="J4844" s="1"/>
      <c r="K4844" s="1">
        <v>18.263500213623047</v>
      </c>
      <c r="L4844" s="1"/>
      <c r="M4844" s="1">
        <v>4.5982498999999999</v>
      </c>
    </row>
    <row r="4845" spans="1:13" x14ac:dyDescent="0.25">
      <c r="A4845" t="s">
        <v>146</v>
      </c>
      <c r="B4845">
        <v>186</v>
      </c>
      <c r="C4845">
        <v>1960</v>
      </c>
      <c r="D4845">
        <v>0</v>
      </c>
      <c r="E4845">
        <v>0</v>
      </c>
      <c r="F4845" s="1">
        <v>14.74470043182373</v>
      </c>
      <c r="G4845" s="1">
        <v>15.57450008392334</v>
      </c>
      <c r="H4845" s="1"/>
      <c r="I4845" s="1"/>
      <c r="J4845" s="1"/>
      <c r="K4845" s="1">
        <v>19.877500534057617</v>
      </c>
      <c r="L4845" s="1"/>
      <c r="M4845" s="1">
        <v>2.9496801000000001</v>
      </c>
    </row>
    <row r="4846" spans="1:13" x14ac:dyDescent="0.25">
      <c r="A4846" t="s">
        <v>146</v>
      </c>
      <c r="B4846">
        <v>186</v>
      </c>
      <c r="C4846">
        <v>1961</v>
      </c>
      <c r="D4846">
        <v>0</v>
      </c>
      <c r="E4846">
        <v>0</v>
      </c>
      <c r="F4846" s="1">
        <v>21.887599945068359</v>
      </c>
      <c r="G4846" s="1">
        <v>22.891599655151367</v>
      </c>
      <c r="H4846" s="1"/>
      <c r="I4846" s="1"/>
      <c r="J4846" s="1"/>
      <c r="K4846" s="1">
        <v>28.860200881958008</v>
      </c>
      <c r="L4846" s="1"/>
      <c r="M4846" s="1">
        <v>1.7187299</v>
      </c>
    </row>
    <row r="4847" spans="1:13" x14ac:dyDescent="0.25">
      <c r="A4847" t="s">
        <v>146</v>
      </c>
      <c r="B4847">
        <v>186</v>
      </c>
      <c r="C4847">
        <v>1962</v>
      </c>
      <c r="D4847">
        <v>0</v>
      </c>
      <c r="E4847">
        <v>0</v>
      </c>
      <c r="F4847" s="1">
        <v>15.57859992980957</v>
      </c>
      <c r="G4847" s="1">
        <v>15.734000205993652</v>
      </c>
      <c r="H4847" s="1"/>
      <c r="I4847" s="1"/>
      <c r="J4847" s="1"/>
      <c r="K4847" s="1">
        <v>28.847799301147461</v>
      </c>
      <c r="L4847" s="1"/>
      <c r="M4847" s="1">
        <v>6.0741049</v>
      </c>
    </row>
    <row r="4848" spans="1:13" x14ac:dyDescent="0.25">
      <c r="A4848" t="s">
        <v>146</v>
      </c>
      <c r="B4848">
        <v>186</v>
      </c>
      <c r="C4848">
        <v>1963</v>
      </c>
      <c r="D4848">
        <v>0</v>
      </c>
      <c r="E4848">
        <v>0</v>
      </c>
      <c r="F4848" s="1">
        <v>17.488800048828125</v>
      </c>
      <c r="G4848" s="1">
        <v>17.488800048828125</v>
      </c>
      <c r="H4848" s="1"/>
      <c r="I4848" s="1"/>
      <c r="J4848" s="1"/>
      <c r="K4848" s="1">
        <v>27.645000457763672</v>
      </c>
      <c r="L4848" s="1"/>
      <c r="M4848" s="1">
        <v>5.9862225999999996</v>
      </c>
    </row>
    <row r="4849" spans="1:13" x14ac:dyDescent="0.25">
      <c r="A4849" t="s">
        <v>146</v>
      </c>
      <c r="B4849">
        <v>186</v>
      </c>
      <c r="C4849">
        <v>1964</v>
      </c>
      <c r="D4849">
        <v>0</v>
      </c>
      <c r="E4849">
        <v>0</v>
      </c>
      <c r="F4849" s="1">
        <v>18.041999816894531</v>
      </c>
      <c r="G4849" s="1">
        <v>18.881099700927734</v>
      </c>
      <c r="H4849" s="1"/>
      <c r="I4849" s="1"/>
      <c r="J4849" s="1"/>
      <c r="K4849" s="1">
        <v>25.706300735473633</v>
      </c>
      <c r="L4849" s="1"/>
      <c r="M4849" s="1">
        <v>4.1404705000000002</v>
      </c>
    </row>
    <row r="4850" spans="1:13" x14ac:dyDescent="0.25">
      <c r="A4850" t="s">
        <v>146</v>
      </c>
      <c r="B4850">
        <v>186</v>
      </c>
      <c r="C4850">
        <v>1965</v>
      </c>
      <c r="D4850">
        <v>0</v>
      </c>
      <c r="E4850">
        <v>0</v>
      </c>
      <c r="F4850" s="1">
        <v>17.80109977722168</v>
      </c>
      <c r="G4850" s="1">
        <v>18.979099273681641</v>
      </c>
      <c r="H4850" s="1"/>
      <c r="I4850" s="1"/>
      <c r="J4850" s="1"/>
      <c r="K4850" s="1">
        <v>33.384799957275391</v>
      </c>
      <c r="L4850" s="1"/>
      <c r="M4850" s="1">
        <v>2.6201642999999999</v>
      </c>
    </row>
    <row r="4851" spans="1:13" x14ac:dyDescent="0.25">
      <c r="A4851" t="s">
        <v>146</v>
      </c>
      <c r="B4851">
        <v>186</v>
      </c>
      <c r="C4851">
        <v>1966</v>
      </c>
      <c r="D4851">
        <v>0</v>
      </c>
      <c r="E4851">
        <v>0</v>
      </c>
      <c r="F4851" s="1">
        <v>18.281900405883789</v>
      </c>
      <c r="G4851" s="1">
        <v>18.942699432373047</v>
      </c>
      <c r="H4851" s="1"/>
      <c r="I4851" s="1"/>
      <c r="J4851" s="1"/>
      <c r="K4851" s="1">
        <v>33.356800079345703</v>
      </c>
      <c r="L4851" s="1"/>
      <c r="M4851" s="1">
        <v>11.711822</v>
      </c>
    </row>
    <row r="4852" spans="1:13" x14ac:dyDescent="0.25">
      <c r="A4852" t="s">
        <v>146</v>
      </c>
      <c r="B4852">
        <v>186</v>
      </c>
      <c r="C4852">
        <v>1967</v>
      </c>
      <c r="D4852">
        <v>0</v>
      </c>
      <c r="E4852">
        <v>0</v>
      </c>
      <c r="F4852" s="1">
        <v>20.197999954223633</v>
      </c>
      <c r="G4852" s="1">
        <v>20.099000930786133</v>
      </c>
      <c r="H4852" s="1"/>
      <c r="I4852" s="1"/>
      <c r="J4852" s="1"/>
      <c r="K4852" s="1">
        <v>33.317798614501953</v>
      </c>
      <c r="L4852" s="1"/>
      <c r="M4852" s="1">
        <v>4.5016419000000001</v>
      </c>
    </row>
    <row r="4853" spans="1:13" x14ac:dyDescent="0.25">
      <c r="A4853" t="s">
        <v>146</v>
      </c>
      <c r="B4853">
        <v>186</v>
      </c>
      <c r="C4853">
        <v>1968</v>
      </c>
      <c r="D4853">
        <v>0</v>
      </c>
      <c r="E4853">
        <v>0</v>
      </c>
      <c r="F4853" s="1">
        <v>18.392900466918945</v>
      </c>
      <c r="G4853" s="1">
        <v>19.017900466918945</v>
      </c>
      <c r="H4853" s="1"/>
      <c r="I4853" s="1"/>
      <c r="J4853" s="1"/>
      <c r="K4853" s="1">
        <v>33.219600677490234</v>
      </c>
      <c r="L4853" s="1"/>
      <c r="M4853" s="1">
        <v>6.6850486</v>
      </c>
    </row>
    <row r="4854" spans="1:13" x14ac:dyDescent="0.25">
      <c r="A4854" t="s">
        <v>146</v>
      </c>
      <c r="B4854">
        <v>186</v>
      </c>
      <c r="C4854">
        <v>1969</v>
      </c>
      <c r="D4854">
        <v>0</v>
      </c>
      <c r="E4854">
        <v>0</v>
      </c>
      <c r="F4854" s="1">
        <v>19.03230094909668</v>
      </c>
      <c r="G4854" s="1">
        <v>20.48390007019043</v>
      </c>
      <c r="H4854" s="1"/>
      <c r="I4854" s="1"/>
      <c r="J4854" s="1"/>
      <c r="K4854" s="1">
        <v>33.151599884033203</v>
      </c>
      <c r="L4854" s="1"/>
      <c r="M4854" s="1">
        <v>5.3302560999999997</v>
      </c>
    </row>
    <row r="4855" spans="1:13" x14ac:dyDescent="0.25">
      <c r="A4855" t="s">
        <v>146</v>
      </c>
      <c r="B4855">
        <v>186</v>
      </c>
      <c r="C4855">
        <v>1970</v>
      </c>
      <c r="D4855">
        <v>0</v>
      </c>
      <c r="E4855">
        <v>0</v>
      </c>
      <c r="F4855" s="1">
        <v>22.827600479125977</v>
      </c>
      <c r="G4855" s="1">
        <v>22.689699172973633</v>
      </c>
      <c r="H4855" s="1">
        <v>0.48258200287818909</v>
      </c>
      <c r="I4855" s="1">
        <v>22.207117170095444</v>
      </c>
      <c r="J4855" s="1">
        <v>0.62048330903053284</v>
      </c>
      <c r="K4855" s="1">
        <v>39.842800140380859</v>
      </c>
      <c r="L4855" s="1"/>
      <c r="M4855" s="1">
        <v>4.8912576000000003</v>
      </c>
    </row>
    <row r="4856" spans="1:13" x14ac:dyDescent="0.25">
      <c r="A4856" t="s">
        <v>146</v>
      </c>
      <c r="B4856">
        <v>186</v>
      </c>
      <c r="C4856">
        <v>1971</v>
      </c>
      <c r="D4856">
        <v>0</v>
      </c>
      <c r="E4856">
        <v>0</v>
      </c>
      <c r="F4856" s="1">
        <v>21.711200714111328</v>
      </c>
      <c r="G4856" s="1">
        <v>24.7593994140625</v>
      </c>
      <c r="H4856" s="1">
        <v>0.57357299327850342</v>
      </c>
      <c r="I4856" s="1">
        <v>24.185826420783997</v>
      </c>
      <c r="J4856" s="1">
        <v>-2.4746257066726685</v>
      </c>
      <c r="K4856" s="1">
        <v>34.419300079345703</v>
      </c>
      <c r="L4856" s="1"/>
      <c r="M4856" s="1">
        <v>9.0601123000000001</v>
      </c>
    </row>
    <row r="4857" spans="1:13" x14ac:dyDescent="0.25">
      <c r="A4857" t="s">
        <v>146</v>
      </c>
      <c r="B4857">
        <v>186</v>
      </c>
      <c r="C4857">
        <v>1972</v>
      </c>
      <c r="D4857">
        <v>0</v>
      </c>
      <c r="E4857">
        <v>0</v>
      </c>
      <c r="F4857" s="1">
        <v>21.810300827026367</v>
      </c>
      <c r="G4857" s="1">
        <v>21.939699172973633</v>
      </c>
      <c r="H4857" s="1">
        <v>0.48205000162124634</v>
      </c>
      <c r="I4857" s="1">
        <v>21.457649171352386</v>
      </c>
      <c r="J4857" s="1">
        <v>0.35265165567398071</v>
      </c>
      <c r="K4857" s="1">
        <v>30.053899765014648</v>
      </c>
      <c r="L4857" s="1"/>
      <c r="M4857" s="1">
        <v>6.5689982999999996</v>
      </c>
    </row>
    <row r="4858" spans="1:13" x14ac:dyDescent="0.25">
      <c r="A4858" t="s">
        <v>146</v>
      </c>
      <c r="B4858">
        <v>186</v>
      </c>
      <c r="C4858">
        <v>1973</v>
      </c>
      <c r="D4858">
        <v>0</v>
      </c>
      <c r="E4858">
        <v>0</v>
      </c>
      <c r="F4858" s="1">
        <v>20.813600540161133</v>
      </c>
      <c r="G4858" s="1">
        <v>21.796600341796875</v>
      </c>
      <c r="H4858" s="1">
        <v>0.5332760214805603</v>
      </c>
      <c r="I4858" s="1">
        <v>21.263324320316315</v>
      </c>
      <c r="J4858" s="1">
        <v>-0.44972378015518188</v>
      </c>
      <c r="K4858" s="1">
        <v>23.050800323486328</v>
      </c>
      <c r="L4858" s="1"/>
      <c r="M4858" s="1">
        <v>4.4217877000000003</v>
      </c>
    </row>
    <row r="4859" spans="1:13" x14ac:dyDescent="0.25">
      <c r="A4859" t="s">
        <v>146</v>
      </c>
      <c r="B4859">
        <v>186</v>
      </c>
      <c r="C4859">
        <v>1974</v>
      </c>
      <c r="D4859">
        <v>0</v>
      </c>
      <c r="E4859">
        <v>0</v>
      </c>
      <c r="F4859" s="1">
        <v>17.951200485229492</v>
      </c>
      <c r="G4859" s="1">
        <v>18.97559928894043</v>
      </c>
      <c r="H4859" s="1">
        <v>0.48803600668907166</v>
      </c>
      <c r="I4859" s="1">
        <v>18.487563282251358</v>
      </c>
      <c r="J4859" s="1">
        <v>-0.53636279702186584</v>
      </c>
      <c r="K4859" s="1">
        <v>19.036600112915039</v>
      </c>
      <c r="L4859" s="1"/>
      <c r="M4859" s="1">
        <v>8.5155799000000005</v>
      </c>
    </row>
    <row r="4860" spans="1:13" x14ac:dyDescent="0.25">
      <c r="A4860" t="s">
        <v>146</v>
      </c>
      <c r="B4860">
        <v>186</v>
      </c>
      <c r="C4860">
        <v>1975</v>
      </c>
      <c r="D4860">
        <v>0</v>
      </c>
      <c r="E4860">
        <v>0</v>
      </c>
      <c r="F4860" s="1">
        <v>21.772600173950195</v>
      </c>
      <c r="G4860" s="1">
        <v>21.965299606323242</v>
      </c>
      <c r="H4860" s="1">
        <v>0.53952902555465698</v>
      </c>
      <c r="I4860" s="1">
        <v>21.425770580768585</v>
      </c>
      <c r="J4860" s="1">
        <v>0.34682959318161011</v>
      </c>
      <c r="K4860" s="1">
        <v>20.235099792480469</v>
      </c>
      <c r="L4860" s="1"/>
      <c r="M4860" s="1">
        <v>8.8948821999999996</v>
      </c>
    </row>
    <row r="4861" spans="1:13" x14ac:dyDescent="0.25">
      <c r="A4861" t="s">
        <v>146</v>
      </c>
      <c r="B4861">
        <v>186</v>
      </c>
      <c r="C4861">
        <v>1976</v>
      </c>
      <c r="D4861">
        <v>0</v>
      </c>
      <c r="E4861">
        <v>0</v>
      </c>
      <c r="F4861" s="1">
        <v>22.740999221801758</v>
      </c>
      <c r="G4861" s="1">
        <v>23.343399047851563</v>
      </c>
      <c r="H4861" s="1">
        <v>0.52671098709106445</v>
      </c>
      <c r="I4861" s="1">
        <v>22.816688060760498</v>
      </c>
      <c r="J4861" s="1">
        <v>-7.5688838958740234E-2</v>
      </c>
      <c r="K4861" s="1">
        <v>20.361499786376953</v>
      </c>
      <c r="L4861" s="1"/>
      <c r="M4861" s="1">
        <v>8.4495954999999991</v>
      </c>
    </row>
    <row r="4862" spans="1:13" x14ac:dyDescent="0.25">
      <c r="A4862" t="s">
        <v>146</v>
      </c>
      <c r="B4862">
        <v>186</v>
      </c>
      <c r="C4862">
        <v>1977</v>
      </c>
      <c r="D4862">
        <v>0</v>
      </c>
      <c r="E4862">
        <v>0</v>
      </c>
      <c r="F4862" s="1">
        <v>22.71150016784668</v>
      </c>
      <c r="G4862" s="1">
        <v>27.809999465942383</v>
      </c>
      <c r="H4862" s="1">
        <v>0.47976499795913696</v>
      </c>
      <c r="I4862" s="1">
        <v>27.330234467983246</v>
      </c>
      <c r="J4862" s="1">
        <v>-4.6187343001365662</v>
      </c>
      <c r="K4862" s="1">
        <v>24.009300231933594</v>
      </c>
      <c r="L4862" s="1"/>
      <c r="M4862" s="1">
        <v>7.4748280999999999</v>
      </c>
    </row>
    <row r="4863" spans="1:13" x14ac:dyDescent="0.25">
      <c r="A4863" t="s">
        <v>146</v>
      </c>
      <c r="B4863">
        <v>186</v>
      </c>
      <c r="C4863">
        <v>1978</v>
      </c>
      <c r="D4863">
        <v>0</v>
      </c>
      <c r="E4863">
        <v>0</v>
      </c>
      <c r="F4863" s="1">
        <v>25.775699615478516</v>
      </c>
      <c r="G4863" s="1">
        <v>27.605400085449219</v>
      </c>
      <c r="H4863" s="1">
        <v>0.45846900343894958</v>
      </c>
      <c r="I4863" s="1">
        <v>27.146931082010269</v>
      </c>
      <c r="J4863" s="1">
        <v>-1.3712314665317535</v>
      </c>
      <c r="K4863" s="1">
        <v>25.807500839233398</v>
      </c>
      <c r="L4863" s="1"/>
      <c r="M4863" s="1">
        <v>2.8273812</v>
      </c>
    </row>
    <row r="4864" spans="1:13" x14ac:dyDescent="0.25">
      <c r="A4864" t="s">
        <v>146</v>
      </c>
      <c r="B4864">
        <v>186</v>
      </c>
      <c r="C4864">
        <v>1979</v>
      </c>
      <c r="D4864">
        <v>0</v>
      </c>
      <c r="E4864">
        <v>0</v>
      </c>
      <c r="F4864" s="1">
        <v>25.278299331665039</v>
      </c>
      <c r="G4864" s="1">
        <v>28.339500427246094</v>
      </c>
      <c r="H4864" s="1">
        <v>0.56101799011230469</v>
      </c>
      <c r="I4864" s="1">
        <v>27.778482437133789</v>
      </c>
      <c r="J4864" s="1">
        <v>-2.50018310546875</v>
      </c>
      <c r="K4864" s="1">
        <v>23.552900314331055</v>
      </c>
      <c r="L4864" s="1"/>
      <c r="M4864" s="1">
        <v>-0.86827228000000001</v>
      </c>
    </row>
    <row r="4865" spans="1:13" x14ac:dyDescent="0.25">
      <c r="A4865" t="s">
        <v>146</v>
      </c>
      <c r="B4865">
        <v>186</v>
      </c>
      <c r="C4865">
        <v>1980</v>
      </c>
      <c r="D4865">
        <v>0</v>
      </c>
      <c r="E4865">
        <v>0</v>
      </c>
      <c r="F4865" s="1">
        <v>21.788299560546875</v>
      </c>
      <c r="G4865" s="1">
        <v>25.462099075317383</v>
      </c>
      <c r="H4865" s="1">
        <v>0.52515798807144165</v>
      </c>
      <c r="I4865" s="1">
        <v>24.936941087245941</v>
      </c>
      <c r="J4865" s="1">
        <v>-3.1486415266990662</v>
      </c>
      <c r="K4865" s="1">
        <v>22.36829948425293</v>
      </c>
      <c r="L4865" s="1"/>
      <c r="M4865" s="1">
        <v>-0.77859842000000001</v>
      </c>
    </row>
    <row r="4866" spans="1:13" x14ac:dyDescent="0.25">
      <c r="A4866" t="s">
        <v>146</v>
      </c>
      <c r="B4866">
        <v>186</v>
      </c>
      <c r="C4866">
        <v>1981</v>
      </c>
      <c r="D4866">
        <v>0</v>
      </c>
      <c r="E4866">
        <v>0</v>
      </c>
      <c r="F4866" s="1">
        <v>22.497699737548828</v>
      </c>
      <c r="G4866" s="1">
        <v>23.994400024414062</v>
      </c>
      <c r="H4866" s="1">
        <v>0.9783560037612915</v>
      </c>
      <c r="I4866" s="1">
        <v>23.016044020652771</v>
      </c>
      <c r="J4866" s="1">
        <v>-0.51834428310394287</v>
      </c>
      <c r="K4866" s="1">
        <v>31.997200012207031</v>
      </c>
      <c r="L4866" s="1"/>
      <c r="M4866" s="1">
        <v>4.3648892000000004</v>
      </c>
    </row>
    <row r="4867" spans="1:13" x14ac:dyDescent="0.25">
      <c r="A4867" t="s">
        <v>146</v>
      </c>
      <c r="B4867">
        <v>186</v>
      </c>
      <c r="C4867">
        <v>1982</v>
      </c>
      <c r="D4867">
        <v>0</v>
      </c>
      <c r="E4867">
        <v>0</v>
      </c>
      <c r="F4867" s="1">
        <v>17.586999893188477</v>
      </c>
      <c r="G4867" s="1">
        <v>19.199499130249023</v>
      </c>
      <c r="H4867" s="1">
        <v>0.81298798322677612</v>
      </c>
      <c r="I4867" s="1">
        <v>18.386511147022247</v>
      </c>
      <c r="J4867" s="1">
        <v>-0.79951125383377075</v>
      </c>
      <c r="K4867" s="1">
        <v>33.426998138427734</v>
      </c>
      <c r="L4867" s="1"/>
      <c r="M4867" s="1">
        <v>3.4291171999999999</v>
      </c>
    </row>
    <row r="4868" spans="1:13" x14ac:dyDescent="0.25">
      <c r="A4868" t="s">
        <v>146</v>
      </c>
      <c r="B4868">
        <v>186</v>
      </c>
      <c r="C4868">
        <v>1983</v>
      </c>
      <c r="D4868">
        <v>0</v>
      </c>
      <c r="E4868">
        <v>0</v>
      </c>
      <c r="F4868" s="1">
        <v>13.438300132751465</v>
      </c>
      <c r="G4868" s="1">
        <v>14.888099670410156</v>
      </c>
      <c r="H4868" s="1">
        <v>1.3044899702072144</v>
      </c>
      <c r="I4868" s="1">
        <v>13.583609700202942</v>
      </c>
      <c r="J4868" s="1">
        <v>-0.14530956745147705</v>
      </c>
      <c r="K4868" s="1">
        <v>32.693000793457031</v>
      </c>
      <c r="L4868" s="1"/>
      <c r="M4868" s="1">
        <v>4.7577654999999996</v>
      </c>
    </row>
    <row r="4869" spans="1:13" x14ac:dyDescent="0.25">
      <c r="A4869" t="s">
        <v>146</v>
      </c>
      <c r="B4869">
        <v>186</v>
      </c>
      <c r="C4869">
        <v>1984</v>
      </c>
      <c r="D4869">
        <v>0</v>
      </c>
      <c r="E4869">
        <v>0</v>
      </c>
      <c r="F4869" s="1">
        <v>10.341699600219727</v>
      </c>
      <c r="G4869" s="1">
        <v>14.115900039672852</v>
      </c>
      <c r="H4869" s="1">
        <v>1.7043100595474243</v>
      </c>
      <c r="I4869" s="1">
        <v>12.411589980125427</v>
      </c>
      <c r="J4869" s="1">
        <v>-2.0698903799057007</v>
      </c>
      <c r="K4869" s="1">
        <v>42.568599700927734</v>
      </c>
      <c r="L4869" s="1"/>
      <c r="M4869" s="1">
        <v>6.8225709999999999</v>
      </c>
    </row>
    <row r="4870" spans="1:13" x14ac:dyDescent="0.25">
      <c r="A4870" t="s">
        <v>146</v>
      </c>
      <c r="B4870">
        <v>186</v>
      </c>
      <c r="C4870">
        <v>1985</v>
      </c>
      <c r="D4870">
        <v>0</v>
      </c>
      <c r="E4870">
        <v>0</v>
      </c>
      <c r="F4870" s="1">
        <v>12.15212345123291</v>
      </c>
      <c r="G4870" s="1">
        <v>17.988491058349609</v>
      </c>
      <c r="H4870" s="1">
        <v>1.6979427337646484</v>
      </c>
      <c r="I4870" s="1">
        <v>16.290548324584961</v>
      </c>
      <c r="J4870" s="1">
        <v>-4.1384248733520508</v>
      </c>
      <c r="K4870" s="1">
        <v>44.279701232910156</v>
      </c>
      <c r="L4870" s="1"/>
      <c r="M4870" s="1">
        <v>4.2584499999999998</v>
      </c>
    </row>
    <row r="4871" spans="1:13" x14ac:dyDescent="0.25">
      <c r="A4871" t="s">
        <v>146</v>
      </c>
      <c r="B4871">
        <v>186</v>
      </c>
      <c r="C4871">
        <v>1986</v>
      </c>
      <c r="D4871">
        <v>0</v>
      </c>
      <c r="E4871">
        <v>0</v>
      </c>
      <c r="F4871" s="1">
        <v>9.6558341979980469</v>
      </c>
      <c r="G4871" s="1">
        <v>12.086564064025879</v>
      </c>
      <c r="H4871" s="1">
        <v>2.1227807998657227</v>
      </c>
      <c r="I4871" s="1">
        <v>9.9637832641601562</v>
      </c>
      <c r="J4871" s="1">
        <v>-0.30794906616210938</v>
      </c>
      <c r="K4871" s="1">
        <v>38.212898254394531</v>
      </c>
      <c r="L4871" s="1"/>
      <c r="M4871" s="1">
        <v>6.9412701999999999</v>
      </c>
    </row>
    <row r="4872" spans="1:13" x14ac:dyDescent="0.25">
      <c r="A4872" t="s">
        <v>146</v>
      </c>
      <c r="B4872">
        <v>186</v>
      </c>
      <c r="C4872">
        <v>1987</v>
      </c>
      <c r="D4872">
        <v>0</v>
      </c>
      <c r="E4872">
        <v>0</v>
      </c>
      <c r="F4872" s="1">
        <v>9.8501949310302734</v>
      </c>
      <c r="G4872" s="1">
        <v>13.319881439208984</v>
      </c>
      <c r="H4872" s="1">
        <v>2.5700137615203857</v>
      </c>
      <c r="I4872" s="1">
        <v>10.749867677688599</v>
      </c>
      <c r="J4872" s="1">
        <v>-0.8996727466583252</v>
      </c>
      <c r="K4872" s="1">
        <v>40.337501525878906</v>
      </c>
      <c r="L4872" s="1"/>
      <c r="M4872" s="1">
        <v>10.027108999999999</v>
      </c>
    </row>
    <row r="4873" spans="1:13" x14ac:dyDescent="0.25">
      <c r="A4873" t="s">
        <v>146</v>
      </c>
      <c r="B4873">
        <v>186</v>
      </c>
      <c r="C4873">
        <v>1988</v>
      </c>
      <c r="D4873">
        <v>0</v>
      </c>
      <c r="E4873">
        <v>0</v>
      </c>
      <c r="F4873" s="1">
        <v>9.6788425445556641</v>
      </c>
      <c r="G4873" s="1">
        <v>12.874367713928223</v>
      </c>
      <c r="H4873" s="1">
        <v>2.6775634288787842</v>
      </c>
      <c r="I4873" s="1">
        <v>10.196804285049438</v>
      </c>
      <c r="J4873" s="1">
        <v>-0.51796174049377441</v>
      </c>
      <c r="K4873" s="1">
        <v>38.641998291015625</v>
      </c>
      <c r="L4873" s="1"/>
      <c r="M4873" s="1">
        <v>2.1212243000000002</v>
      </c>
    </row>
    <row r="4874" spans="1:13" x14ac:dyDescent="0.25">
      <c r="A4874" t="s">
        <v>146</v>
      </c>
      <c r="B4874">
        <v>186</v>
      </c>
      <c r="C4874">
        <v>1989</v>
      </c>
      <c r="D4874">
        <v>0</v>
      </c>
      <c r="E4874">
        <v>0</v>
      </c>
      <c r="F4874" s="1">
        <v>9.8860988616943359</v>
      </c>
      <c r="G4874" s="1">
        <v>13.752973556518555</v>
      </c>
      <c r="H4874" s="1">
        <v>2.8065614700317383</v>
      </c>
      <c r="I4874" s="1">
        <v>10.946412086486816</v>
      </c>
      <c r="J4874" s="1">
        <v>-1.0603132247924805</v>
      </c>
      <c r="K4874" s="1">
        <v>33.452201843261719</v>
      </c>
      <c r="L4874" s="1"/>
      <c r="M4874" s="1">
        <v>0.25292900000000001</v>
      </c>
    </row>
    <row r="4875" spans="1:13" x14ac:dyDescent="0.25">
      <c r="A4875" t="s">
        <v>146</v>
      </c>
      <c r="B4875">
        <v>186</v>
      </c>
      <c r="C4875">
        <v>1990</v>
      </c>
      <c r="D4875">
        <v>0</v>
      </c>
      <c r="E4875">
        <v>0</v>
      </c>
      <c r="F4875" s="1">
        <v>10.421880722045898</v>
      </c>
      <c r="G4875" s="1">
        <v>14.066993713378906</v>
      </c>
      <c r="H4875" s="1">
        <v>3.1806211471557617</v>
      </c>
      <c r="I4875" s="1">
        <v>10.886372566223145</v>
      </c>
      <c r="J4875" s="1">
        <v>-0.46449184417724609</v>
      </c>
      <c r="K4875" s="1">
        <v>25.775199890136719</v>
      </c>
      <c r="L4875" s="1"/>
      <c r="M4875" s="1">
        <v>9.2550229000000002</v>
      </c>
    </row>
    <row r="4876" spans="1:13" x14ac:dyDescent="0.25">
      <c r="A4876" t="s">
        <v>146</v>
      </c>
      <c r="B4876">
        <v>186</v>
      </c>
      <c r="C4876">
        <v>1991</v>
      </c>
      <c r="D4876">
        <v>0</v>
      </c>
      <c r="E4876">
        <v>0</v>
      </c>
      <c r="F4876" s="1">
        <v>11.377729415893555</v>
      </c>
      <c r="G4876" s="1">
        <v>18.237613677978516</v>
      </c>
      <c r="H4876" s="1">
        <v>2.91438889503479</v>
      </c>
      <c r="I4876" s="1">
        <v>15.323224782943726</v>
      </c>
      <c r="J4876" s="1">
        <v>-3.9454953670501709</v>
      </c>
      <c r="K4876" s="1">
        <v>28.355300903320313</v>
      </c>
      <c r="L4876" s="1"/>
      <c r="M4876" s="1">
        <v>0.92606995000000003</v>
      </c>
    </row>
    <row r="4877" spans="1:13" x14ac:dyDescent="0.25">
      <c r="A4877" t="s">
        <v>146</v>
      </c>
      <c r="B4877">
        <v>186</v>
      </c>
      <c r="C4877">
        <v>1992</v>
      </c>
      <c r="D4877">
        <v>0</v>
      </c>
      <c r="E4877">
        <v>0</v>
      </c>
      <c r="F4877" s="1">
        <v>11.849594116210938</v>
      </c>
      <c r="G4877" s="1">
        <v>18.584573745727539</v>
      </c>
      <c r="H4877" s="1">
        <v>2.4578366279602051</v>
      </c>
      <c r="I4877" s="1">
        <v>16.126737117767334</v>
      </c>
      <c r="J4877" s="1">
        <v>-4.2771430015563965</v>
      </c>
      <c r="K4877" s="1">
        <v>29.191499710083008</v>
      </c>
      <c r="L4877" s="1"/>
      <c r="M4877" s="1">
        <v>5.9843751999999997</v>
      </c>
    </row>
    <row r="4878" spans="1:13" x14ac:dyDescent="0.25">
      <c r="A4878" t="s">
        <v>146</v>
      </c>
      <c r="B4878">
        <v>186</v>
      </c>
      <c r="C4878">
        <v>1993</v>
      </c>
      <c r="D4878">
        <v>0</v>
      </c>
      <c r="E4878">
        <v>0</v>
      </c>
      <c r="F4878" s="1">
        <v>13.169278144836426</v>
      </c>
      <c r="G4878" s="1">
        <v>22.007961273193359</v>
      </c>
      <c r="H4878" s="1">
        <v>3.3472719192504883</v>
      </c>
      <c r="I4878" s="1">
        <v>18.660689353942871</v>
      </c>
      <c r="J4878" s="1">
        <v>-5.4914112091064453</v>
      </c>
      <c r="K4878" s="1">
        <v>29.144399642944336</v>
      </c>
      <c r="L4878" s="1"/>
      <c r="M4878" s="1">
        <v>8.0424156</v>
      </c>
    </row>
    <row r="4879" spans="1:13" x14ac:dyDescent="0.25">
      <c r="A4879" t="s">
        <v>146</v>
      </c>
      <c r="B4879">
        <v>186</v>
      </c>
      <c r="C4879">
        <v>1994</v>
      </c>
      <c r="D4879">
        <v>0</v>
      </c>
      <c r="E4879">
        <v>0</v>
      </c>
      <c r="F4879" s="1">
        <v>14.435687065124512</v>
      </c>
      <c r="G4879" s="1">
        <v>20.475994110107422</v>
      </c>
      <c r="H4879" s="1">
        <v>4.5874676704406738</v>
      </c>
      <c r="I4879" s="1">
        <v>15.888526439666748</v>
      </c>
      <c r="J4879" s="1">
        <v>-1.4528393745422363</v>
      </c>
      <c r="K4879" s="1">
        <v>39.162601470947266</v>
      </c>
      <c r="L4879" s="1"/>
      <c r="M4879" s="1">
        <v>-5.4559949000000003</v>
      </c>
    </row>
    <row r="4880" spans="1:13" x14ac:dyDescent="0.25">
      <c r="A4880" t="s">
        <v>146</v>
      </c>
      <c r="B4880">
        <v>186</v>
      </c>
      <c r="C4880">
        <v>1995</v>
      </c>
      <c r="D4880">
        <v>0</v>
      </c>
      <c r="E4880">
        <v>0</v>
      </c>
      <c r="F4880" s="1">
        <v>13.434542655944824</v>
      </c>
      <c r="G4880" s="1">
        <v>19.385932922363281</v>
      </c>
      <c r="H4880" s="1">
        <v>9.1699037551879883</v>
      </c>
      <c r="I4880" s="1">
        <v>10.216029167175293</v>
      </c>
      <c r="J4880" s="1">
        <v>3.2185134887695312</v>
      </c>
      <c r="K4880" s="1">
        <v>34.628299713134766</v>
      </c>
      <c r="L4880" s="1"/>
      <c r="M4880" s="1">
        <v>7.1900219999999999</v>
      </c>
    </row>
    <row r="4881" spans="1:13" x14ac:dyDescent="0.25">
      <c r="A4881" t="s">
        <v>146</v>
      </c>
      <c r="B4881">
        <v>186</v>
      </c>
      <c r="C4881">
        <v>1996</v>
      </c>
      <c r="D4881">
        <v>0</v>
      </c>
      <c r="E4881">
        <v>0</v>
      </c>
      <c r="F4881" s="1">
        <v>13.72791862487793</v>
      </c>
      <c r="G4881" s="1">
        <v>24.459173202514648</v>
      </c>
      <c r="H4881" s="1">
        <v>12.090038299560547</v>
      </c>
      <c r="I4881" s="1">
        <v>12.369134902954102</v>
      </c>
      <c r="J4881" s="1">
        <v>1.3587837219238281</v>
      </c>
      <c r="K4881" s="1">
        <v>35.457199096679688</v>
      </c>
      <c r="L4881" s="1"/>
      <c r="M4881" s="1">
        <v>7.0070591999999996</v>
      </c>
    </row>
    <row r="4882" spans="1:13" x14ac:dyDescent="0.25">
      <c r="A4882" t="s">
        <v>146</v>
      </c>
      <c r="B4882">
        <v>186</v>
      </c>
      <c r="C4882">
        <v>1997</v>
      </c>
      <c r="D4882">
        <v>0</v>
      </c>
      <c r="E4882">
        <v>0</v>
      </c>
      <c r="F4882" s="1">
        <v>16.322473526000977</v>
      </c>
      <c r="G4882" s="1">
        <v>26.439947128295898</v>
      </c>
      <c r="H4882" s="1">
        <v>11.254762649536133</v>
      </c>
      <c r="I4882" s="1">
        <v>15.185184478759766</v>
      </c>
      <c r="J4882" s="1">
        <v>1.1372890472412109</v>
      </c>
      <c r="K4882" s="1">
        <v>32.472198486328125</v>
      </c>
      <c r="L4882" s="1"/>
      <c r="M4882" s="1">
        <v>7.5277338</v>
      </c>
    </row>
    <row r="4883" spans="1:13" x14ac:dyDescent="0.25">
      <c r="A4883" t="s">
        <v>146</v>
      </c>
      <c r="B4883">
        <v>186</v>
      </c>
      <c r="C4883">
        <v>1998</v>
      </c>
      <c r="D4883">
        <v>0</v>
      </c>
      <c r="E4883">
        <v>0</v>
      </c>
      <c r="F4883" s="1">
        <v>18.029106140136719</v>
      </c>
      <c r="G4883" s="1">
        <v>27.868854522705078</v>
      </c>
      <c r="H4883" s="1">
        <v>16.231189727783203</v>
      </c>
      <c r="I4883" s="1">
        <v>11.637664794921875</v>
      </c>
      <c r="J4883" s="1">
        <v>6.3914413452148437</v>
      </c>
      <c r="K4883" s="1">
        <v>36.525398254394531</v>
      </c>
      <c r="L4883" s="1"/>
      <c r="M4883" s="1">
        <v>3.0923991000000002</v>
      </c>
    </row>
    <row r="4884" spans="1:13" x14ac:dyDescent="0.25">
      <c r="A4884" t="s">
        <v>146</v>
      </c>
      <c r="B4884">
        <v>186</v>
      </c>
      <c r="C4884">
        <v>1999</v>
      </c>
      <c r="D4884">
        <v>0</v>
      </c>
      <c r="E4884">
        <v>0</v>
      </c>
      <c r="F4884" s="1">
        <v>18.928081512451172</v>
      </c>
      <c r="G4884" s="1">
        <v>32.743553161621094</v>
      </c>
      <c r="H4884" s="1">
        <v>20.848396301269531</v>
      </c>
      <c r="I4884" s="1">
        <v>11.895156860351562</v>
      </c>
      <c r="J4884" s="1">
        <v>7.0329246520996094</v>
      </c>
      <c r="K4884" s="1">
        <v>52.089801788330078</v>
      </c>
      <c r="L4884" s="1">
        <v>32.011111999999997</v>
      </c>
      <c r="M4884" s="1">
        <v>-3.2631687</v>
      </c>
    </row>
    <row r="4885" spans="1:13" x14ac:dyDescent="0.25">
      <c r="A4885" t="s">
        <v>146</v>
      </c>
      <c r="B4885">
        <v>186</v>
      </c>
      <c r="C4885">
        <v>2000</v>
      </c>
      <c r="D4885">
        <v>1</v>
      </c>
      <c r="E4885">
        <v>1</v>
      </c>
      <c r="F4885" s="1">
        <v>31.105601640689098</v>
      </c>
      <c r="G4885" s="1">
        <v>39.475560202316601</v>
      </c>
      <c r="H4885" s="1">
        <v>12.6626015971105</v>
      </c>
      <c r="I4885" s="1">
        <v>26.812958605206099</v>
      </c>
      <c r="J4885" s="1">
        <v>4.2926430354829996</v>
      </c>
      <c r="K4885" s="1">
        <v>51.3184693715016</v>
      </c>
      <c r="L4885" s="1">
        <v>-14.848361000000001</v>
      </c>
      <c r="M4885" s="1">
        <v>6.9332398</v>
      </c>
    </row>
    <row r="4886" spans="1:13" x14ac:dyDescent="0.25">
      <c r="A4886" t="s">
        <v>146</v>
      </c>
      <c r="B4886">
        <v>186</v>
      </c>
      <c r="C4886">
        <v>2001</v>
      </c>
      <c r="D4886">
        <v>1</v>
      </c>
      <c r="E4886">
        <v>1</v>
      </c>
      <c r="F4886" s="1">
        <v>32.3691733454814</v>
      </c>
      <c r="G4886" s="1">
        <v>44.037491336906498</v>
      </c>
      <c r="H4886" s="1">
        <v>17.0704785666791</v>
      </c>
      <c r="I4886" s="1">
        <v>26.967012770227399</v>
      </c>
      <c r="J4886" s="1">
        <v>5.4021605752540012</v>
      </c>
      <c r="K4886" s="1">
        <v>75.508901923962796</v>
      </c>
      <c r="L4886" s="1">
        <v>39.060132000000003</v>
      </c>
      <c r="M4886" s="1">
        <v>-5.7500064999999996</v>
      </c>
    </row>
    <row r="4887" spans="1:13" x14ac:dyDescent="0.25">
      <c r="A4887" t="s">
        <v>146</v>
      </c>
      <c r="B4887">
        <v>186</v>
      </c>
      <c r="C4887">
        <v>2002</v>
      </c>
      <c r="D4887">
        <v>1</v>
      </c>
      <c r="E4887">
        <v>1</v>
      </c>
      <c r="F4887" s="1">
        <v>29.673815036189701</v>
      </c>
      <c r="G4887" s="1">
        <v>41.013173432880102</v>
      </c>
      <c r="H4887" s="1">
        <v>14.735825991506101</v>
      </c>
      <c r="I4887" s="1">
        <v>26.277347441374001</v>
      </c>
      <c r="J4887" s="1">
        <v>3.3964675948157002</v>
      </c>
      <c r="K4887" s="1">
        <v>71.505965113053506</v>
      </c>
      <c r="L4887" s="1">
        <v>19.774926000000001</v>
      </c>
      <c r="M4887" s="1">
        <v>6.4477219000000003</v>
      </c>
    </row>
    <row r="4888" spans="1:13" x14ac:dyDescent="0.25">
      <c r="A4888" t="s">
        <v>146</v>
      </c>
      <c r="B4888">
        <v>186</v>
      </c>
      <c r="C4888">
        <v>2003</v>
      </c>
      <c r="D4888">
        <v>1</v>
      </c>
      <c r="E4888">
        <v>1</v>
      </c>
      <c r="F4888" s="1">
        <v>30.856120222292802</v>
      </c>
      <c r="G4888" s="1">
        <v>38.427954980665298</v>
      </c>
      <c r="H4888" s="1">
        <v>12.7886327228982</v>
      </c>
      <c r="I4888" s="1">
        <v>25.639322257767098</v>
      </c>
      <c r="J4888" s="1">
        <v>5.2167979645257034</v>
      </c>
      <c r="K4888" s="1">
        <v>65.159548501606807</v>
      </c>
      <c r="L4888" s="1">
        <v>21.036083000000001</v>
      </c>
      <c r="M4888" s="1">
        <v>5.7632061999999999</v>
      </c>
    </row>
    <row r="4889" spans="1:13" x14ac:dyDescent="0.25">
      <c r="A4889" t="s">
        <v>146</v>
      </c>
      <c r="B4889">
        <v>186</v>
      </c>
      <c r="C4889">
        <v>2004</v>
      </c>
      <c r="D4889">
        <v>1</v>
      </c>
      <c r="E4889">
        <v>1</v>
      </c>
      <c r="F4889" s="1">
        <v>30.437923230169201</v>
      </c>
      <c r="G4889" s="1">
        <v>34.559508868729701</v>
      </c>
      <c r="H4889" s="1">
        <v>9.9143107119926199</v>
      </c>
      <c r="I4889" s="1">
        <v>24.645198156737081</v>
      </c>
      <c r="J4889" s="1">
        <v>5.7927250734321198</v>
      </c>
      <c r="K4889" s="1">
        <v>57.158170001788299</v>
      </c>
      <c r="L4889" s="1">
        <v>16.142778</v>
      </c>
      <c r="M4889" s="1">
        <v>9.7959364000000004</v>
      </c>
    </row>
    <row r="4890" spans="1:13" x14ac:dyDescent="0.25">
      <c r="A4890" t="s">
        <v>146</v>
      </c>
      <c r="B4890">
        <v>186</v>
      </c>
      <c r="C4890">
        <v>2005</v>
      </c>
      <c r="D4890">
        <v>1</v>
      </c>
      <c r="E4890">
        <v>1</v>
      </c>
      <c r="F4890" s="1">
        <v>31.363320832550801</v>
      </c>
      <c r="G4890" s="1">
        <v>32.112275602934297</v>
      </c>
      <c r="H4890" s="1">
        <v>6.8402787925227697</v>
      </c>
      <c r="I4890" s="1">
        <v>25.271996810411526</v>
      </c>
      <c r="J4890" s="1">
        <v>6.0913240221392755</v>
      </c>
      <c r="K4890" s="1">
        <v>50.195960947312798</v>
      </c>
      <c r="L4890" s="1">
        <v>8.1979217000000002</v>
      </c>
      <c r="M4890" s="1">
        <v>8.992305</v>
      </c>
    </row>
    <row r="4891" spans="1:13" x14ac:dyDescent="0.25">
      <c r="A4891" t="s">
        <v>146</v>
      </c>
      <c r="B4891">
        <v>186</v>
      </c>
      <c r="C4891">
        <v>2006</v>
      </c>
      <c r="D4891">
        <v>1</v>
      </c>
      <c r="E4891">
        <v>1</v>
      </c>
      <c r="F4891" s="1">
        <v>33.3428927653909</v>
      </c>
      <c r="G4891" s="1">
        <v>34.028340874311901</v>
      </c>
      <c r="H4891" s="1">
        <v>5.8807218197522602</v>
      </c>
      <c r="I4891" s="1">
        <v>28.147619054559641</v>
      </c>
      <c r="J4891" s="1">
        <v>5.195273710831259</v>
      </c>
      <c r="K4891" s="1">
        <v>44.225429540931202</v>
      </c>
      <c r="L4891" s="1">
        <v>-1.1291445</v>
      </c>
      <c r="M4891" s="1">
        <v>6.9479877999999999</v>
      </c>
    </row>
    <row r="4892" spans="1:13" x14ac:dyDescent="0.25">
      <c r="A4892" t="s">
        <v>146</v>
      </c>
      <c r="B4892">
        <v>186</v>
      </c>
      <c r="C4892">
        <v>2007</v>
      </c>
      <c r="D4892">
        <v>1</v>
      </c>
      <c r="E4892">
        <v>1</v>
      </c>
      <c r="F4892" s="1">
        <v>31.518028044042399</v>
      </c>
      <c r="G4892" s="1">
        <v>33.444509767769702</v>
      </c>
      <c r="H4892" s="1">
        <v>5.5872103553302601</v>
      </c>
      <c r="I4892" s="1">
        <v>27.857299412439442</v>
      </c>
      <c r="J4892" s="1">
        <v>3.6607286316029573</v>
      </c>
      <c r="K4892" s="1">
        <v>37.758764806366401</v>
      </c>
      <c r="L4892" s="1">
        <v>6.2832780000000005E-2</v>
      </c>
      <c r="M4892" s="1">
        <v>5.0435081000000004</v>
      </c>
    </row>
    <row r="4893" spans="1:13" x14ac:dyDescent="0.25">
      <c r="A4893" t="s">
        <v>146</v>
      </c>
      <c r="B4893">
        <v>186</v>
      </c>
      <c r="C4893">
        <v>2008</v>
      </c>
      <c r="D4893">
        <v>1</v>
      </c>
      <c r="E4893">
        <v>1</v>
      </c>
      <c r="F4893" s="1">
        <v>31.551113117281702</v>
      </c>
      <c r="G4893" s="1">
        <v>34.191066248942903</v>
      </c>
      <c r="H4893" s="1">
        <v>5.1489591860931299</v>
      </c>
      <c r="I4893" s="1">
        <v>29.042107062849773</v>
      </c>
      <c r="J4893" s="1">
        <v>2.5090060544319286</v>
      </c>
      <c r="K4893" s="1">
        <v>37.748147608598401</v>
      </c>
      <c r="L4893" s="1">
        <v>-0.91347612</v>
      </c>
      <c r="M4893" s="1">
        <v>0.81502459000000005</v>
      </c>
    </row>
    <row r="4894" spans="1:13" x14ac:dyDescent="0.25">
      <c r="A4894" t="s">
        <v>146</v>
      </c>
      <c r="B4894">
        <v>186</v>
      </c>
      <c r="C4894">
        <v>2009</v>
      </c>
      <c r="D4894">
        <v>1</v>
      </c>
      <c r="E4894">
        <v>1</v>
      </c>
      <c r="F4894" s="1">
        <v>32.049873907359299</v>
      </c>
      <c r="G4894" s="1">
        <v>37.889155449221597</v>
      </c>
      <c r="H4894" s="1">
        <v>5.4338026952873397</v>
      </c>
      <c r="I4894" s="1">
        <v>32.455352753934257</v>
      </c>
      <c r="J4894" s="1">
        <v>-0.40547884657495814</v>
      </c>
      <c r="K4894" s="1">
        <v>43.437396062340703</v>
      </c>
      <c r="L4894" s="1">
        <v>3.1990234000000002</v>
      </c>
      <c r="M4894" s="1">
        <v>-4.8231541</v>
      </c>
    </row>
    <row r="4895" spans="1:13" x14ac:dyDescent="0.25">
      <c r="A4895" t="s">
        <v>146</v>
      </c>
      <c r="B4895">
        <v>186</v>
      </c>
      <c r="C4895">
        <v>2010</v>
      </c>
      <c r="D4895">
        <v>1</v>
      </c>
      <c r="E4895">
        <v>1</v>
      </c>
      <c r="F4895" s="1">
        <v>32.4627591682912</v>
      </c>
      <c r="G4895" s="1">
        <v>35.864348270550799</v>
      </c>
      <c r="H4895" s="1">
        <v>4.2542156094855601</v>
      </c>
      <c r="I4895" s="1">
        <v>31.61013266106524</v>
      </c>
      <c r="J4895" s="1">
        <v>0.85262650722595978</v>
      </c>
      <c r="K4895" s="1">
        <v>39.707210758802802</v>
      </c>
      <c r="L4895" s="1">
        <v>0.98378051</v>
      </c>
      <c r="M4895" s="1">
        <v>8.4271043999999993</v>
      </c>
    </row>
    <row r="4896" spans="1:13" x14ac:dyDescent="0.25">
      <c r="A4896" t="s">
        <v>146</v>
      </c>
      <c r="B4896">
        <v>186</v>
      </c>
      <c r="C4896">
        <v>2011</v>
      </c>
      <c r="D4896">
        <v>1</v>
      </c>
      <c r="E4896">
        <v>1</v>
      </c>
      <c r="F4896" s="1">
        <v>32.441325440029203</v>
      </c>
      <c r="G4896" s="1">
        <v>33.123021910182999</v>
      </c>
      <c r="H4896" s="1">
        <v>3.1012161952479498</v>
      </c>
      <c r="I4896" s="1">
        <v>30.021805714935049</v>
      </c>
      <c r="J4896" s="1">
        <v>2.4195197250941547</v>
      </c>
      <c r="K4896" s="1">
        <v>36.1112555827699</v>
      </c>
      <c r="L4896" s="1">
        <v>3.0335567999999999</v>
      </c>
      <c r="M4896" s="1">
        <v>11.200111</v>
      </c>
    </row>
    <row r="4897" spans="1:13" x14ac:dyDescent="0.25">
      <c r="A4897" t="s">
        <v>146</v>
      </c>
      <c r="B4897">
        <v>186</v>
      </c>
      <c r="C4897">
        <v>2012</v>
      </c>
      <c r="D4897">
        <v>1</v>
      </c>
      <c r="E4897">
        <v>1</v>
      </c>
      <c r="F4897" s="1">
        <v>32.333581009907697</v>
      </c>
      <c r="G4897" s="1">
        <v>34.150993277567302</v>
      </c>
      <c r="H4897" s="1">
        <v>3.1527610466618499</v>
      </c>
      <c r="I4897" s="1">
        <v>30.998232230905451</v>
      </c>
      <c r="J4897" s="1">
        <v>1.3353487790022456</v>
      </c>
      <c r="K4897" s="1">
        <v>32.393659290819002</v>
      </c>
      <c r="L4897" s="1">
        <v>-0.19014703999999999</v>
      </c>
      <c r="M4897" s="1">
        <v>4.7884926999999999</v>
      </c>
    </row>
    <row r="4898" spans="1:13" x14ac:dyDescent="0.25">
      <c r="A4898" t="s">
        <v>146</v>
      </c>
      <c r="B4898">
        <v>186</v>
      </c>
      <c r="C4898">
        <v>2013</v>
      </c>
      <c r="D4898">
        <v>1</v>
      </c>
      <c r="E4898">
        <v>1</v>
      </c>
      <c r="F4898" s="1">
        <v>32.477411962558499</v>
      </c>
      <c r="G4898" s="1">
        <v>33.935675018863797</v>
      </c>
      <c r="H4898" s="1">
        <v>2.8189511211115699</v>
      </c>
      <c r="I4898" s="1">
        <v>31.116723897752227</v>
      </c>
      <c r="J4898" s="1">
        <v>1.360688064806272</v>
      </c>
      <c r="K4898" s="1">
        <v>31.065400511823</v>
      </c>
      <c r="L4898" s="1">
        <v>0.57390969000000003</v>
      </c>
      <c r="M4898" s="1">
        <v>8.4858170000000008</v>
      </c>
    </row>
    <row r="4899" spans="1:13" x14ac:dyDescent="0.25">
      <c r="A4899" t="s">
        <v>146</v>
      </c>
      <c r="B4899">
        <v>186</v>
      </c>
      <c r="C4899">
        <v>2014</v>
      </c>
      <c r="D4899">
        <v>1</v>
      </c>
      <c r="E4899">
        <v>1</v>
      </c>
      <c r="F4899" s="1">
        <v>31.641620615148401</v>
      </c>
      <c r="G4899" s="1">
        <v>33.064267968676603</v>
      </c>
      <c r="H4899" s="1">
        <v>2.5150513078548</v>
      </c>
      <c r="I4899" s="1">
        <v>30.549216660821802</v>
      </c>
      <c r="J4899" s="1">
        <v>1.0924039543265991</v>
      </c>
      <c r="K4899" s="1">
        <v>28.434211600514399</v>
      </c>
      <c r="L4899" s="1">
        <v>0.55510855999999997</v>
      </c>
      <c r="M4899" s="1">
        <v>4.9397150999999999</v>
      </c>
    </row>
    <row r="4900" spans="1:13" x14ac:dyDescent="0.25">
      <c r="A4900" t="s">
        <v>146</v>
      </c>
      <c r="B4900">
        <v>186</v>
      </c>
      <c r="C4900">
        <v>2015</v>
      </c>
      <c r="D4900">
        <v>1</v>
      </c>
      <c r="E4900">
        <v>1</v>
      </c>
      <c r="F4900" s="1">
        <v>31.937287126050499</v>
      </c>
      <c r="G4900" s="1">
        <v>33.195827308457403</v>
      </c>
      <c r="H4900" s="1">
        <v>2.3350711932268</v>
      </c>
      <c r="I4900" s="1">
        <v>30.860756115230604</v>
      </c>
      <c r="J4900" s="1">
        <v>1.0765310108198953</v>
      </c>
      <c r="K4900" s="1">
        <v>27.327266277090501</v>
      </c>
      <c r="L4900" s="1">
        <v>1.6409644999999999</v>
      </c>
      <c r="M4900" s="1">
        <v>6.0844870000000002</v>
      </c>
    </row>
    <row r="4901" spans="1:13" x14ac:dyDescent="0.25">
      <c r="A4901" t="s">
        <v>146</v>
      </c>
      <c r="B4901">
        <v>186</v>
      </c>
      <c r="C4901">
        <v>2016</v>
      </c>
      <c r="D4901">
        <v>1</v>
      </c>
      <c r="E4901">
        <v>1</v>
      </c>
      <c r="F4901" s="1">
        <v>32.505222721133499</v>
      </c>
      <c r="G4901" s="1">
        <v>34.843107084943099</v>
      </c>
      <c r="H4901" s="1">
        <v>2.00777985737176</v>
      </c>
      <c r="I4901" s="1">
        <v>32.835327227571341</v>
      </c>
      <c r="J4901" s="1">
        <v>-0.33010450643784139</v>
      </c>
      <c r="K4901" s="1">
        <v>27.919525088886999</v>
      </c>
      <c r="L4901" s="1">
        <v>2.4262204000000001</v>
      </c>
      <c r="M4901" s="1">
        <v>3.3230841999999998</v>
      </c>
    </row>
    <row r="4902" spans="1:13" x14ac:dyDescent="0.25">
      <c r="A4902" t="s">
        <v>146</v>
      </c>
      <c r="B4902">
        <v>186</v>
      </c>
      <c r="C4902">
        <v>2017</v>
      </c>
      <c r="D4902">
        <v>1</v>
      </c>
      <c r="E4902">
        <v>1</v>
      </c>
      <c r="F4902" s="1">
        <v>31.162849841359101</v>
      </c>
      <c r="G4902" s="1">
        <v>33.3519596050768</v>
      </c>
      <c r="H4902" s="1">
        <v>1.9163196976347701</v>
      </c>
      <c r="I4902" s="1">
        <v>31.435639907442031</v>
      </c>
      <c r="J4902" s="1">
        <v>-0.27279006608292988</v>
      </c>
      <c r="K4902" s="1">
        <v>27.9415326831129</v>
      </c>
      <c r="L4902" s="1">
        <v>-2.1537649999999998E-2</v>
      </c>
      <c r="M4902" s="1">
        <v>7.5019973999999996</v>
      </c>
    </row>
    <row r="4903" spans="1:13" x14ac:dyDescent="0.25">
      <c r="A4903" t="s">
        <v>146</v>
      </c>
      <c r="B4903">
        <v>186</v>
      </c>
      <c r="C4903">
        <v>2018</v>
      </c>
      <c r="D4903">
        <v>1</v>
      </c>
      <c r="E4903">
        <v>1</v>
      </c>
      <c r="F4903" s="1">
        <v>30.8043683892883</v>
      </c>
      <c r="G4903" s="1">
        <v>34.588090013713199</v>
      </c>
      <c r="H4903" s="1">
        <v>2.10421518908091</v>
      </c>
      <c r="I4903" s="1">
        <v>32.483874824632288</v>
      </c>
      <c r="J4903" s="1">
        <v>-1.6795064353439884</v>
      </c>
      <c r="K4903" s="1">
        <v>30.046244494485901</v>
      </c>
      <c r="L4903" s="1">
        <v>-0.50314119000000002</v>
      </c>
      <c r="M4903" s="1">
        <v>3.0131705000000002</v>
      </c>
    </row>
    <row r="4904" spans="1:13" x14ac:dyDescent="0.25">
      <c r="A4904" t="s">
        <v>146</v>
      </c>
      <c r="B4904">
        <v>186</v>
      </c>
      <c r="C4904">
        <v>2019</v>
      </c>
      <c r="D4904">
        <v>1</v>
      </c>
      <c r="E4904">
        <v>1</v>
      </c>
      <c r="F4904" s="1">
        <v>30.918706021119299</v>
      </c>
      <c r="G4904" s="1">
        <v>35.667554948027103</v>
      </c>
      <c r="H4904" s="1">
        <v>2.48641089986682</v>
      </c>
      <c r="I4904" s="1">
        <v>33.181144048160284</v>
      </c>
      <c r="J4904" s="1">
        <v>-2.2624380270409858</v>
      </c>
      <c r="K4904" s="1">
        <v>32.572601819688302</v>
      </c>
      <c r="L4904" s="1">
        <v>0.44456054</v>
      </c>
      <c r="M4904" s="1">
        <v>0.81851446000000005</v>
      </c>
    </row>
    <row r="4905" spans="1:13" x14ac:dyDescent="0.25">
      <c r="A4905" t="s">
        <v>146</v>
      </c>
      <c r="B4905">
        <v>186</v>
      </c>
      <c r="C4905">
        <v>2020</v>
      </c>
      <c r="D4905">
        <v>1</v>
      </c>
      <c r="E4905">
        <v>1</v>
      </c>
      <c r="F4905" s="1">
        <v>28.852171501748799</v>
      </c>
      <c r="G4905" s="1">
        <v>33.974022875974903</v>
      </c>
      <c r="H4905" s="1">
        <v>2.8037913349194601</v>
      </c>
      <c r="I4905" s="1">
        <v>31.170231541055443</v>
      </c>
      <c r="J4905" s="1">
        <v>-2.3180600393066442</v>
      </c>
      <c r="K4905" s="1">
        <v>39.647678626079099</v>
      </c>
      <c r="L4905" s="1">
        <v>9.6558430000000001E-2</v>
      </c>
      <c r="M4905" s="1">
        <v>1.8598730000000001</v>
      </c>
    </row>
    <row r="4906" spans="1:13" x14ac:dyDescent="0.25">
      <c r="A4906" t="s">
        <v>146</v>
      </c>
      <c r="B4906">
        <v>186</v>
      </c>
      <c r="C4906">
        <v>2021</v>
      </c>
      <c r="D4906">
        <v>1</v>
      </c>
      <c r="E4906">
        <v>1</v>
      </c>
      <c r="F4906" s="1">
        <v>27.2296985089543</v>
      </c>
      <c r="G4906" s="1">
        <v>31.183283869036899</v>
      </c>
      <c r="H4906" s="1">
        <v>2.6107384445883199</v>
      </c>
      <c r="I4906" s="1">
        <v>28.572545424448577</v>
      </c>
      <c r="J4906" s="1">
        <v>-1.3428469154942775</v>
      </c>
      <c r="K4906" s="1">
        <v>41.761064055509998</v>
      </c>
      <c r="L4906" s="1">
        <v>-2.6506292</v>
      </c>
      <c r="M4906" s="1">
        <v>11.439396</v>
      </c>
    </row>
    <row r="4907" spans="1:13" x14ac:dyDescent="0.25">
      <c r="A4907" t="s">
        <v>146</v>
      </c>
      <c r="B4907">
        <v>186</v>
      </c>
      <c r="C4907">
        <v>2022</v>
      </c>
      <c r="D4907">
        <v>1</v>
      </c>
      <c r="E4907">
        <v>1</v>
      </c>
      <c r="F4907" s="1">
        <v>26.406931262243301</v>
      </c>
      <c r="G4907" s="1">
        <v>28.0587105186837</v>
      </c>
      <c r="H4907" s="1">
        <v>2.1461032392993999</v>
      </c>
      <c r="I4907" s="1">
        <v>25.9126072793843</v>
      </c>
      <c r="J4907" s="1">
        <v>0.49432398285900092</v>
      </c>
      <c r="K4907" s="1">
        <v>31.696849214707701</v>
      </c>
      <c r="L4907" s="1">
        <v>-54.808030000000002</v>
      </c>
      <c r="M4907" s="1">
        <v>5.5334278000000001</v>
      </c>
    </row>
    <row r="4908" spans="1:13" x14ac:dyDescent="0.25">
      <c r="A4908" t="s">
        <v>32</v>
      </c>
      <c r="B4908">
        <v>193</v>
      </c>
      <c r="C4908">
        <v>1800</v>
      </c>
      <c r="D4908">
        <v>0</v>
      </c>
      <c r="E4908">
        <v>0</v>
      </c>
      <c r="F4908" s="1"/>
      <c r="G4908" s="1"/>
      <c r="H4908" s="1"/>
      <c r="I4908" s="1"/>
      <c r="J4908" s="1"/>
      <c r="K4908" s="1"/>
      <c r="L4908" s="1"/>
      <c r="M4908" s="1"/>
    </row>
    <row r="4909" spans="1:13" x14ac:dyDescent="0.25">
      <c r="A4909" t="s">
        <v>32</v>
      </c>
      <c r="B4909">
        <v>193</v>
      </c>
      <c r="C4909">
        <v>1801</v>
      </c>
      <c r="D4909">
        <v>0</v>
      </c>
      <c r="E4909">
        <v>0</v>
      </c>
      <c r="F4909" s="1"/>
      <c r="G4909" s="1"/>
      <c r="H4909" s="1"/>
      <c r="I4909" s="1"/>
      <c r="J4909" s="1"/>
      <c r="K4909" s="1"/>
      <c r="L4909" s="1"/>
      <c r="M4909" s="1"/>
    </row>
    <row r="4910" spans="1:13" x14ac:dyDescent="0.25">
      <c r="A4910" t="s">
        <v>32</v>
      </c>
      <c r="B4910">
        <v>193</v>
      </c>
      <c r="C4910">
        <v>1802</v>
      </c>
      <c r="D4910">
        <v>0</v>
      </c>
      <c r="E4910">
        <v>0</v>
      </c>
      <c r="F4910" s="1"/>
      <c r="G4910" s="1"/>
      <c r="H4910" s="1"/>
      <c r="I4910" s="1"/>
      <c r="J4910" s="1"/>
      <c r="K4910" s="1"/>
      <c r="L4910" s="1"/>
      <c r="M4910" s="1"/>
    </row>
    <row r="4911" spans="1:13" x14ac:dyDescent="0.25">
      <c r="A4911" t="s">
        <v>32</v>
      </c>
      <c r="B4911">
        <v>193</v>
      </c>
      <c r="C4911">
        <v>1803</v>
      </c>
      <c r="D4911">
        <v>0</v>
      </c>
      <c r="E4911">
        <v>0</v>
      </c>
      <c r="F4911" s="1"/>
      <c r="G4911" s="1"/>
      <c r="H4911" s="1"/>
      <c r="I4911" s="1"/>
      <c r="J4911" s="1"/>
      <c r="K4911" s="1"/>
      <c r="L4911" s="1"/>
      <c r="M4911" s="1"/>
    </row>
    <row r="4912" spans="1:13" x14ac:dyDescent="0.25">
      <c r="A4912" t="s">
        <v>32</v>
      </c>
      <c r="B4912">
        <v>193</v>
      </c>
      <c r="C4912">
        <v>1804</v>
      </c>
      <c r="D4912">
        <v>0</v>
      </c>
      <c r="E4912">
        <v>0</v>
      </c>
      <c r="F4912" s="1"/>
      <c r="G4912" s="1"/>
      <c r="H4912" s="1"/>
      <c r="I4912" s="1"/>
      <c r="J4912" s="1"/>
      <c r="K4912" s="1"/>
      <c r="L4912" s="1"/>
      <c r="M4912" s="1"/>
    </row>
    <row r="4913" spans="1:13" x14ac:dyDescent="0.25">
      <c r="A4913" t="s">
        <v>32</v>
      </c>
      <c r="B4913">
        <v>193</v>
      </c>
      <c r="C4913">
        <v>1805</v>
      </c>
      <c r="D4913">
        <v>0</v>
      </c>
      <c r="E4913">
        <v>0</v>
      </c>
      <c r="F4913" s="1"/>
      <c r="G4913" s="1"/>
      <c r="H4913" s="1"/>
      <c r="I4913" s="1"/>
      <c r="J4913" s="1"/>
      <c r="K4913" s="1"/>
      <c r="L4913" s="1"/>
      <c r="M4913" s="1"/>
    </row>
    <row r="4914" spans="1:13" x14ac:dyDescent="0.25">
      <c r="A4914" t="s">
        <v>32</v>
      </c>
      <c r="B4914">
        <v>193</v>
      </c>
      <c r="C4914">
        <v>1806</v>
      </c>
      <c r="D4914">
        <v>0</v>
      </c>
      <c r="E4914">
        <v>0</v>
      </c>
      <c r="F4914" s="1"/>
      <c r="G4914" s="1"/>
      <c r="H4914" s="1"/>
      <c r="I4914" s="1"/>
      <c r="J4914" s="1"/>
      <c r="K4914" s="1"/>
      <c r="L4914" s="1"/>
      <c r="M4914" s="1"/>
    </row>
    <row r="4915" spans="1:13" x14ac:dyDescent="0.25">
      <c r="A4915" t="s">
        <v>32</v>
      </c>
      <c r="B4915">
        <v>193</v>
      </c>
      <c r="C4915">
        <v>1807</v>
      </c>
      <c r="D4915">
        <v>0</v>
      </c>
      <c r="E4915">
        <v>0</v>
      </c>
      <c r="F4915" s="1"/>
      <c r="G4915" s="1"/>
      <c r="H4915" s="1"/>
      <c r="I4915" s="1"/>
      <c r="J4915" s="1"/>
      <c r="K4915" s="1"/>
      <c r="L4915" s="1"/>
      <c r="M4915" s="1"/>
    </row>
    <row r="4916" spans="1:13" x14ac:dyDescent="0.25">
      <c r="A4916" t="s">
        <v>32</v>
      </c>
      <c r="B4916">
        <v>193</v>
      </c>
      <c r="C4916">
        <v>1808</v>
      </c>
      <c r="D4916">
        <v>0</v>
      </c>
      <c r="E4916">
        <v>0</v>
      </c>
      <c r="F4916" s="1"/>
      <c r="G4916" s="1"/>
      <c r="H4916" s="1"/>
      <c r="I4916" s="1"/>
      <c r="J4916" s="1"/>
      <c r="K4916" s="1"/>
      <c r="L4916" s="1"/>
      <c r="M4916" s="1"/>
    </row>
    <row r="4917" spans="1:13" x14ac:dyDescent="0.25">
      <c r="A4917" t="s">
        <v>32</v>
      </c>
      <c r="B4917">
        <v>193</v>
      </c>
      <c r="C4917">
        <v>1809</v>
      </c>
      <c r="D4917">
        <v>0</v>
      </c>
      <c r="E4917">
        <v>0</v>
      </c>
      <c r="F4917" s="1"/>
      <c r="G4917" s="1"/>
      <c r="H4917" s="1"/>
      <c r="I4917" s="1"/>
      <c r="J4917" s="1"/>
      <c r="K4917" s="1"/>
      <c r="L4917" s="1"/>
      <c r="M4917" s="1"/>
    </row>
    <row r="4918" spans="1:13" x14ac:dyDescent="0.25">
      <c r="A4918" t="s">
        <v>32</v>
      </c>
      <c r="B4918">
        <v>193</v>
      </c>
      <c r="C4918">
        <v>1810</v>
      </c>
      <c r="D4918">
        <v>0</v>
      </c>
      <c r="E4918">
        <v>0</v>
      </c>
      <c r="F4918" s="1"/>
      <c r="G4918" s="1"/>
      <c r="H4918" s="1"/>
      <c r="I4918" s="1"/>
      <c r="J4918" s="1"/>
      <c r="K4918" s="1"/>
      <c r="L4918" s="1"/>
      <c r="M4918" s="1"/>
    </row>
    <row r="4919" spans="1:13" x14ac:dyDescent="0.25">
      <c r="A4919" t="s">
        <v>32</v>
      </c>
      <c r="B4919">
        <v>193</v>
      </c>
      <c r="C4919">
        <v>1811</v>
      </c>
      <c r="D4919">
        <v>0</v>
      </c>
      <c r="E4919">
        <v>0</v>
      </c>
      <c r="F4919" s="1"/>
      <c r="G4919" s="1"/>
      <c r="H4919" s="1"/>
      <c r="I4919" s="1"/>
      <c r="J4919" s="1"/>
      <c r="K4919" s="1"/>
      <c r="L4919" s="1"/>
      <c r="M4919" s="1"/>
    </row>
    <row r="4920" spans="1:13" x14ac:dyDescent="0.25">
      <c r="A4920" t="s">
        <v>32</v>
      </c>
      <c r="B4920">
        <v>193</v>
      </c>
      <c r="C4920">
        <v>1812</v>
      </c>
      <c r="D4920">
        <v>0</v>
      </c>
      <c r="E4920">
        <v>0</v>
      </c>
      <c r="F4920" s="1"/>
      <c r="G4920" s="1"/>
      <c r="H4920" s="1"/>
      <c r="I4920" s="1"/>
      <c r="J4920" s="1"/>
      <c r="K4920" s="1"/>
      <c r="L4920" s="1"/>
      <c r="M4920" s="1"/>
    </row>
    <row r="4921" spans="1:13" x14ac:dyDescent="0.25">
      <c r="A4921" t="s">
        <v>32</v>
      </c>
      <c r="B4921">
        <v>193</v>
      </c>
      <c r="C4921">
        <v>1813</v>
      </c>
      <c r="D4921">
        <v>0</v>
      </c>
      <c r="E4921">
        <v>0</v>
      </c>
      <c r="F4921" s="1"/>
      <c r="G4921" s="1"/>
      <c r="H4921" s="1"/>
      <c r="I4921" s="1"/>
      <c r="J4921" s="1"/>
      <c r="K4921" s="1"/>
      <c r="L4921" s="1"/>
      <c r="M4921" s="1"/>
    </row>
    <row r="4922" spans="1:13" x14ac:dyDescent="0.25">
      <c r="A4922" t="s">
        <v>32</v>
      </c>
      <c r="B4922">
        <v>193</v>
      </c>
      <c r="C4922">
        <v>1814</v>
      </c>
      <c r="D4922">
        <v>0</v>
      </c>
      <c r="E4922">
        <v>0</v>
      </c>
      <c r="F4922" s="1"/>
      <c r="G4922" s="1"/>
      <c r="H4922" s="1"/>
      <c r="I4922" s="1"/>
      <c r="J4922" s="1"/>
      <c r="K4922" s="1"/>
      <c r="L4922" s="1"/>
      <c r="M4922" s="1"/>
    </row>
    <row r="4923" spans="1:13" x14ac:dyDescent="0.25">
      <c r="A4923" t="s">
        <v>32</v>
      </c>
      <c r="B4923">
        <v>193</v>
      </c>
      <c r="C4923">
        <v>1815</v>
      </c>
      <c r="D4923">
        <v>0</v>
      </c>
      <c r="E4923">
        <v>0</v>
      </c>
      <c r="F4923" s="1"/>
      <c r="G4923" s="1"/>
      <c r="H4923" s="1"/>
      <c r="I4923" s="1"/>
      <c r="J4923" s="1"/>
      <c r="K4923" s="1"/>
      <c r="L4923" s="1"/>
      <c r="M4923" s="1"/>
    </row>
    <row r="4924" spans="1:13" x14ac:dyDescent="0.25">
      <c r="A4924" t="s">
        <v>32</v>
      </c>
      <c r="B4924">
        <v>193</v>
      </c>
      <c r="C4924">
        <v>1816</v>
      </c>
      <c r="D4924">
        <v>0</v>
      </c>
      <c r="E4924">
        <v>0</v>
      </c>
      <c r="F4924" s="1"/>
      <c r="G4924" s="1"/>
      <c r="H4924" s="1"/>
      <c r="I4924" s="1"/>
      <c r="J4924" s="1"/>
      <c r="K4924" s="1"/>
      <c r="L4924" s="1"/>
      <c r="M4924" s="1"/>
    </row>
    <row r="4925" spans="1:13" x14ac:dyDescent="0.25">
      <c r="A4925" t="s">
        <v>32</v>
      </c>
      <c r="B4925">
        <v>193</v>
      </c>
      <c r="C4925">
        <v>1817</v>
      </c>
      <c r="D4925">
        <v>0</v>
      </c>
      <c r="E4925">
        <v>0</v>
      </c>
      <c r="F4925" s="1"/>
      <c r="G4925" s="1"/>
      <c r="H4925" s="1"/>
      <c r="I4925" s="1"/>
      <c r="J4925" s="1"/>
      <c r="K4925" s="1"/>
      <c r="L4925" s="1"/>
      <c r="M4925" s="1"/>
    </row>
    <row r="4926" spans="1:13" x14ac:dyDescent="0.25">
      <c r="A4926" t="s">
        <v>32</v>
      </c>
      <c r="B4926">
        <v>193</v>
      </c>
      <c r="C4926">
        <v>1818</v>
      </c>
      <c r="D4926">
        <v>0</v>
      </c>
      <c r="E4926">
        <v>0</v>
      </c>
      <c r="F4926" s="1"/>
      <c r="G4926" s="1"/>
      <c r="H4926" s="1"/>
      <c r="I4926" s="1"/>
      <c r="J4926" s="1"/>
      <c r="K4926" s="1"/>
      <c r="L4926" s="1"/>
      <c r="M4926" s="1"/>
    </row>
    <row r="4927" spans="1:13" x14ac:dyDescent="0.25">
      <c r="A4927" t="s">
        <v>32</v>
      </c>
      <c r="B4927">
        <v>193</v>
      </c>
      <c r="C4927">
        <v>1819</v>
      </c>
      <c r="D4927">
        <v>0</v>
      </c>
      <c r="E4927">
        <v>0</v>
      </c>
      <c r="F4927" s="1"/>
      <c r="G4927" s="1"/>
      <c r="H4927" s="1"/>
      <c r="I4927" s="1"/>
      <c r="J4927" s="1"/>
      <c r="K4927" s="1"/>
      <c r="L4927" s="1"/>
      <c r="M4927" s="1"/>
    </row>
    <row r="4928" spans="1:13" x14ac:dyDescent="0.25">
      <c r="A4928" t="s">
        <v>32</v>
      </c>
      <c r="B4928">
        <v>193</v>
      </c>
      <c r="C4928">
        <v>1820</v>
      </c>
      <c r="D4928">
        <v>0</v>
      </c>
      <c r="E4928">
        <v>0</v>
      </c>
      <c r="F4928" s="1"/>
      <c r="G4928" s="1"/>
      <c r="H4928" s="1"/>
      <c r="I4928" s="1"/>
      <c r="J4928" s="1"/>
      <c r="K4928" s="1"/>
      <c r="L4928" s="1"/>
      <c r="M4928" s="1"/>
    </row>
    <row r="4929" spans="1:13" x14ac:dyDescent="0.25">
      <c r="A4929" t="s">
        <v>32</v>
      </c>
      <c r="B4929">
        <v>193</v>
      </c>
      <c r="C4929">
        <v>1821</v>
      </c>
      <c r="D4929">
        <v>0</v>
      </c>
      <c r="E4929">
        <v>0</v>
      </c>
      <c r="F4929" s="1"/>
      <c r="G4929" s="1"/>
      <c r="H4929" s="1"/>
      <c r="I4929" s="1"/>
      <c r="J4929" s="1"/>
      <c r="K4929" s="1"/>
      <c r="L4929" s="1"/>
      <c r="M4929" s="1"/>
    </row>
    <row r="4930" spans="1:13" x14ac:dyDescent="0.25">
      <c r="A4930" t="s">
        <v>32</v>
      </c>
      <c r="B4930">
        <v>193</v>
      </c>
      <c r="C4930">
        <v>1822</v>
      </c>
      <c r="D4930">
        <v>0</v>
      </c>
      <c r="E4930">
        <v>0</v>
      </c>
      <c r="F4930" s="1"/>
      <c r="G4930" s="1"/>
      <c r="H4930" s="1"/>
      <c r="I4930" s="1"/>
      <c r="J4930" s="1"/>
      <c r="K4930" s="1"/>
      <c r="L4930" s="1"/>
      <c r="M4930" s="1">
        <v>2.3121399999999999</v>
      </c>
    </row>
    <row r="4931" spans="1:13" x14ac:dyDescent="0.25">
      <c r="A4931" t="s">
        <v>32</v>
      </c>
      <c r="B4931">
        <v>193</v>
      </c>
      <c r="C4931">
        <v>1823</v>
      </c>
      <c r="D4931">
        <v>0</v>
      </c>
      <c r="E4931">
        <v>0</v>
      </c>
      <c r="F4931" s="1"/>
      <c r="G4931" s="1"/>
      <c r="H4931" s="1"/>
      <c r="I4931" s="1"/>
      <c r="J4931" s="1"/>
      <c r="K4931" s="1"/>
      <c r="L4931" s="1"/>
      <c r="M4931" s="1">
        <v>3.3898301000000002</v>
      </c>
    </row>
    <row r="4932" spans="1:13" x14ac:dyDescent="0.25">
      <c r="A4932" t="s">
        <v>32</v>
      </c>
      <c r="B4932">
        <v>193</v>
      </c>
      <c r="C4932">
        <v>1824</v>
      </c>
      <c r="D4932">
        <v>0</v>
      </c>
      <c r="E4932">
        <v>0</v>
      </c>
      <c r="F4932" s="1"/>
      <c r="G4932" s="1"/>
      <c r="H4932" s="1"/>
      <c r="I4932" s="1"/>
      <c r="J4932" s="1"/>
      <c r="K4932" s="1"/>
      <c r="L4932" s="1"/>
      <c r="M4932" s="1">
        <v>6.5573801999999999</v>
      </c>
    </row>
    <row r="4933" spans="1:13" x14ac:dyDescent="0.25">
      <c r="A4933" t="s">
        <v>32</v>
      </c>
      <c r="B4933">
        <v>193</v>
      </c>
      <c r="C4933">
        <v>1825</v>
      </c>
      <c r="D4933">
        <v>0</v>
      </c>
      <c r="E4933">
        <v>0</v>
      </c>
      <c r="F4933" s="1"/>
      <c r="G4933" s="1"/>
      <c r="H4933" s="1"/>
      <c r="I4933" s="1"/>
      <c r="J4933" s="1"/>
      <c r="K4933" s="1"/>
      <c r="L4933" s="1"/>
      <c r="M4933" s="1">
        <v>5.1282000999999999</v>
      </c>
    </row>
    <row r="4934" spans="1:13" x14ac:dyDescent="0.25">
      <c r="A4934" t="s">
        <v>32</v>
      </c>
      <c r="B4934">
        <v>193</v>
      </c>
      <c r="C4934">
        <v>1826</v>
      </c>
      <c r="D4934">
        <v>0</v>
      </c>
      <c r="E4934">
        <v>0</v>
      </c>
      <c r="F4934" s="1"/>
      <c r="G4934" s="1"/>
      <c r="H4934" s="1"/>
      <c r="I4934" s="1"/>
      <c r="J4934" s="1"/>
      <c r="K4934" s="1"/>
      <c r="L4934" s="1"/>
      <c r="M4934" s="1">
        <v>0.97561001999999997</v>
      </c>
    </row>
    <row r="4935" spans="1:13" x14ac:dyDescent="0.25">
      <c r="A4935" t="s">
        <v>32</v>
      </c>
      <c r="B4935">
        <v>193</v>
      </c>
      <c r="C4935">
        <v>1827</v>
      </c>
      <c r="D4935">
        <v>0</v>
      </c>
      <c r="E4935">
        <v>0</v>
      </c>
      <c r="F4935" s="1"/>
      <c r="G4935" s="1"/>
      <c r="H4935" s="1"/>
      <c r="I4935" s="1"/>
      <c r="J4935" s="1"/>
      <c r="K4935" s="1"/>
      <c r="L4935" s="1"/>
      <c r="M4935" s="1">
        <v>2.4154601000000002</v>
      </c>
    </row>
    <row r="4936" spans="1:13" x14ac:dyDescent="0.25">
      <c r="A4936" t="s">
        <v>32</v>
      </c>
      <c r="B4936">
        <v>193</v>
      </c>
      <c r="C4936">
        <v>1828</v>
      </c>
      <c r="D4936">
        <v>0</v>
      </c>
      <c r="E4936">
        <v>0</v>
      </c>
      <c r="F4936" s="1"/>
      <c r="G4936" s="1"/>
      <c r="H4936" s="1"/>
      <c r="I4936" s="1"/>
      <c r="J4936" s="1"/>
      <c r="K4936" s="1"/>
      <c r="L4936" s="1"/>
      <c r="M4936" s="1">
        <v>1.88679</v>
      </c>
    </row>
    <row r="4937" spans="1:13" x14ac:dyDescent="0.25">
      <c r="A4937" t="s">
        <v>32</v>
      </c>
      <c r="B4937">
        <v>193</v>
      </c>
      <c r="C4937">
        <v>1829</v>
      </c>
      <c r="D4937">
        <v>0</v>
      </c>
      <c r="E4937">
        <v>0</v>
      </c>
      <c r="F4937" s="1"/>
      <c r="G4937" s="1"/>
      <c r="H4937" s="1"/>
      <c r="I4937" s="1"/>
      <c r="J4937" s="1"/>
      <c r="K4937" s="1"/>
      <c r="L4937" s="1"/>
      <c r="M4937" s="1">
        <v>5.5555500999999996</v>
      </c>
    </row>
    <row r="4938" spans="1:13" x14ac:dyDescent="0.25">
      <c r="A4938" t="s">
        <v>32</v>
      </c>
      <c r="B4938">
        <v>193</v>
      </c>
      <c r="C4938">
        <v>1830</v>
      </c>
      <c r="D4938">
        <v>0</v>
      </c>
      <c r="E4938">
        <v>0</v>
      </c>
      <c r="F4938" s="1"/>
      <c r="G4938" s="1"/>
      <c r="H4938" s="1"/>
      <c r="I4938" s="1"/>
      <c r="J4938" s="1"/>
      <c r="K4938" s="1"/>
      <c r="L4938" s="1"/>
      <c r="M4938" s="1">
        <v>22.806999000000001</v>
      </c>
    </row>
    <row r="4939" spans="1:13" x14ac:dyDescent="0.25">
      <c r="A4939" t="s">
        <v>32</v>
      </c>
      <c r="B4939">
        <v>193</v>
      </c>
      <c r="C4939">
        <v>1831</v>
      </c>
      <c r="D4939">
        <v>0</v>
      </c>
      <c r="E4939">
        <v>0</v>
      </c>
      <c r="F4939" s="1"/>
      <c r="G4939" s="1"/>
      <c r="H4939" s="1"/>
      <c r="I4939" s="1"/>
      <c r="J4939" s="1"/>
      <c r="K4939" s="1"/>
      <c r="L4939" s="1"/>
      <c r="M4939" s="1">
        <v>4.2857098999999996</v>
      </c>
    </row>
    <row r="4940" spans="1:13" x14ac:dyDescent="0.25">
      <c r="A4940" t="s">
        <v>32</v>
      </c>
      <c r="B4940">
        <v>193</v>
      </c>
      <c r="C4940">
        <v>1832</v>
      </c>
      <c r="D4940">
        <v>0</v>
      </c>
      <c r="E4940">
        <v>0</v>
      </c>
      <c r="F4940" s="1"/>
      <c r="G4940" s="1"/>
      <c r="H4940" s="1"/>
      <c r="I4940" s="1"/>
      <c r="J4940" s="1"/>
      <c r="K4940" s="1"/>
      <c r="L4940" s="1"/>
      <c r="M4940" s="1">
        <v>3.7671199</v>
      </c>
    </row>
    <row r="4941" spans="1:13" x14ac:dyDescent="0.25">
      <c r="A4941" t="s">
        <v>32</v>
      </c>
      <c r="B4941">
        <v>193</v>
      </c>
      <c r="C4941">
        <v>1833</v>
      </c>
      <c r="D4941">
        <v>0</v>
      </c>
      <c r="E4941">
        <v>0</v>
      </c>
      <c r="F4941" s="1"/>
      <c r="G4941" s="1"/>
      <c r="H4941" s="1"/>
      <c r="I4941" s="1"/>
      <c r="J4941" s="1"/>
      <c r="K4941" s="1"/>
      <c r="L4941" s="1"/>
      <c r="M4941" s="1">
        <v>3.6303599000000002</v>
      </c>
    </row>
    <row r="4942" spans="1:13" x14ac:dyDescent="0.25">
      <c r="A4942" t="s">
        <v>32</v>
      </c>
      <c r="B4942">
        <v>193</v>
      </c>
      <c r="C4942">
        <v>1834</v>
      </c>
      <c r="D4942">
        <v>0</v>
      </c>
      <c r="E4942">
        <v>0</v>
      </c>
      <c r="F4942" s="1"/>
      <c r="G4942" s="1"/>
      <c r="H4942" s="1"/>
      <c r="I4942" s="1"/>
      <c r="J4942" s="1"/>
      <c r="K4942" s="1"/>
      <c r="L4942" s="1"/>
      <c r="M4942" s="1">
        <v>6.6879001000000002</v>
      </c>
    </row>
    <row r="4943" spans="1:13" x14ac:dyDescent="0.25">
      <c r="A4943" t="s">
        <v>32</v>
      </c>
      <c r="B4943">
        <v>193</v>
      </c>
      <c r="C4943">
        <v>1835</v>
      </c>
      <c r="D4943">
        <v>0</v>
      </c>
      <c r="E4943">
        <v>0</v>
      </c>
      <c r="F4943" s="1"/>
      <c r="G4943" s="1"/>
      <c r="H4943" s="1"/>
      <c r="I4943" s="1"/>
      <c r="J4943" s="1"/>
      <c r="K4943" s="1"/>
      <c r="L4943" s="1"/>
      <c r="M4943" s="1">
        <v>22.388100000000001</v>
      </c>
    </row>
    <row r="4944" spans="1:13" x14ac:dyDescent="0.25">
      <c r="A4944" t="s">
        <v>32</v>
      </c>
      <c r="B4944">
        <v>193</v>
      </c>
      <c r="C4944">
        <v>1836</v>
      </c>
      <c r="D4944">
        <v>0</v>
      </c>
      <c r="E4944">
        <v>0</v>
      </c>
      <c r="F4944" s="1"/>
      <c r="G4944" s="1"/>
      <c r="H4944" s="1"/>
      <c r="I4944" s="1"/>
      <c r="J4944" s="1"/>
      <c r="K4944" s="1"/>
      <c r="L4944" s="1"/>
      <c r="M4944" s="1">
        <v>0.73170698000000001</v>
      </c>
    </row>
    <row r="4945" spans="1:13" x14ac:dyDescent="0.25">
      <c r="A4945" t="s">
        <v>32</v>
      </c>
      <c r="B4945">
        <v>193</v>
      </c>
      <c r="C4945">
        <v>1837</v>
      </c>
      <c r="D4945">
        <v>0</v>
      </c>
      <c r="E4945">
        <v>0</v>
      </c>
      <c r="F4945" s="1"/>
      <c r="G4945" s="1"/>
      <c r="H4945" s="1"/>
      <c r="I4945" s="1"/>
      <c r="J4945" s="1"/>
      <c r="K4945" s="1"/>
      <c r="L4945" s="1"/>
      <c r="M4945" s="1">
        <v>6.5375299</v>
      </c>
    </row>
    <row r="4946" spans="1:13" x14ac:dyDescent="0.25">
      <c r="A4946" t="s">
        <v>32</v>
      </c>
      <c r="B4946">
        <v>193</v>
      </c>
      <c r="C4946">
        <v>1838</v>
      </c>
      <c r="D4946">
        <v>0</v>
      </c>
      <c r="E4946">
        <v>0</v>
      </c>
      <c r="F4946" s="1"/>
      <c r="G4946" s="1"/>
      <c r="H4946" s="1"/>
      <c r="I4946" s="1"/>
      <c r="J4946" s="1"/>
      <c r="K4946" s="1"/>
      <c r="L4946" s="1"/>
      <c r="M4946" s="1">
        <v>2.7272699</v>
      </c>
    </row>
    <row r="4947" spans="1:13" x14ac:dyDescent="0.25">
      <c r="A4947" t="s">
        <v>32</v>
      </c>
      <c r="B4947">
        <v>193</v>
      </c>
      <c r="C4947">
        <v>1839</v>
      </c>
      <c r="D4947">
        <v>0</v>
      </c>
      <c r="E4947">
        <v>0</v>
      </c>
      <c r="F4947" s="1"/>
      <c r="G4947" s="1"/>
      <c r="H4947" s="1"/>
      <c r="I4947" s="1"/>
      <c r="J4947" s="1"/>
      <c r="K4947" s="1"/>
      <c r="L4947" s="1"/>
      <c r="M4947" s="1">
        <v>-3.0973499000000002</v>
      </c>
    </row>
    <row r="4948" spans="1:13" x14ac:dyDescent="0.25">
      <c r="A4948" t="s">
        <v>32</v>
      </c>
      <c r="B4948">
        <v>193</v>
      </c>
      <c r="C4948">
        <v>1840</v>
      </c>
      <c r="D4948">
        <v>0</v>
      </c>
      <c r="E4948">
        <v>0</v>
      </c>
      <c r="F4948" s="1"/>
      <c r="G4948" s="1"/>
      <c r="H4948" s="1"/>
      <c r="I4948" s="1"/>
      <c r="J4948" s="1"/>
      <c r="K4948" s="1"/>
      <c r="L4948" s="1"/>
      <c r="M4948" s="1">
        <v>31.735201</v>
      </c>
    </row>
    <row r="4949" spans="1:13" x14ac:dyDescent="0.25">
      <c r="A4949" t="s">
        <v>32</v>
      </c>
      <c r="B4949">
        <v>193</v>
      </c>
      <c r="C4949">
        <v>1841</v>
      </c>
      <c r="D4949">
        <v>0</v>
      </c>
      <c r="E4949">
        <v>0</v>
      </c>
      <c r="F4949" s="1"/>
      <c r="G4949" s="1"/>
      <c r="H4949" s="1"/>
      <c r="I4949" s="1"/>
      <c r="J4949" s="1"/>
      <c r="K4949" s="1"/>
      <c r="L4949" s="1"/>
      <c r="M4949" s="1">
        <v>-9.0121298000000003</v>
      </c>
    </row>
    <row r="4950" spans="1:13" x14ac:dyDescent="0.25">
      <c r="A4950" t="s">
        <v>32</v>
      </c>
      <c r="B4950">
        <v>193</v>
      </c>
      <c r="C4950">
        <v>1842</v>
      </c>
      <c r="D4950">
        <v>0</v>
      </c>
      <c r="E4950">
        <v>0</v>
      </c>
      <c r="F4950" s="1"/>
      <c r="G4950" s="1"/>
      <c r="H4950" s="1"/>
      <c r="I4950" s="1"/>
      <c r="J4950" s="1"/>
      <c r="K4950" s="1"/>
      <c r="L4950" s="1"/>
      <c r="M4950" s="1">
        <v>-5.3333301999999998</v>
      </c>
    </row>
    <row r="4951" spans="1:13" x14ac:dyDescent="0.25">
      <c r="A4951" t="s">
        <v>32</v>
      </c>
      <c r="B4951">
        <v>193</v>
      </c>
      <c r="C4951">
        <v>1843</v>
      </c>
      <c r="D4951">
        <v>0</v>
      </c>
      <c r="E4951">
        <v>0</v>
      </c>
      <c r="F4951" s="1"/>
      <c r="G4951" s="1"/>
      <c r="H4951" s="1"/>
      <c r="I4951" s="1"/>
      <c r="J4951" s="1"/>
      <c r="K4951" s="1"/>
      <c r="L4951" s="1"/>
      <c r="M4951" s="1">
        <v>17.706199999999999</v>
      </c>
    </row>
    <row r="4952" spans="1:13" x14ac:dyDescent="0.25">
      <c r="A4952" t="s">
        <v>32</v>
      </c>
      <c r="B4952">
        <v>193</v>
      </c>
      <c r="C4952">
        <v>1844</v>
      </c>
      <c r="D4952">
        <v>0</v>
      </c>
      <c r="E4952">
        <v>0</v>
      </c>
      <c r="F4952" s="1"/>
      <c r="G4952" s="1"/>
      <c r="H4952" s="1"/>
      <c r="I4952" s="1"/>
      <c r="J4952" s="1"/>
      <c r="K4952" s="1"/>
      <c r="L4952" s="1"/>
      <c r="M4952" s="1">
        <v>16.068398999999999</v>
      </c>
    </row>
    <row r="4953" spans="1:13" x14ac:dyDescent="0.25">
      <c r="A4953" t="s">
        <v>32</v>
      </c>
      <c r="B4953">
        <v>193</v>
      </c>
      <c r="C4953">
        <v>1845</v>
      </c>
      <c r="D4953">
        <v>0</v>
      </c>
      <c r="E4953">
        <v>0</v>
      </c>
      <c r="F4953" s="1"/>
      <c r="G4953" s="1"/>
      <c r="H4953" s="1"/>
      <c r="I4953" s="1"/>
      <c r="J4953" s="1"/>
      <c r="K4953" s="1"/>
      <c r="L4953" s="1"/>
      <c r="M4953" s="1">
        <v>5.4491901</v>
      </c>
    </row>
    <row r="4954" spans="1:13" x14ac:dyDescent="0.25">
      <c r="A4954" t="s">
        <v>32</v>
      </c>
      <c r="B4954">
        <v>193</v>
      </c>
      <c r="C4954">
        <v>1846</v>
      </c>
      <c r="D4954">
        <v>0</v>
      </c>
      <c r="E4954">
        <v>0</v>
      </c>
      <c r="F4954" s="1"/>
      <c r="G4954" s="1"/>
      <c r="H4954" s="1"/>
      <c r="I4954" s="1"/>
      <c r="J4954" s="1"/>
      <c r="K4954" s="1"/>
      <c r="L4954" s="1"/>
      <c r="M4954" s="1">
        <v>12.988799999999999</v>
      </c>
    </row>
    <row r="4955" spans="1:13" x14ac:dyDescent="0.25">
      <c r="A4955" t="s">
        <v>32</v>
      </c>
      <c r="B4955">
        <v>193</v>
      </c>
      <c r="C4955">
        <v>1847</v>
      </c>
      <c r="D4955">
        <v>0</v>
      </c>
      <c r="E4955">
        <v>0</v>
      </c>
      <c r="F4955" s="1"/>
      <c r="G4955" s="1"/>
      <c r="H4955" s="1"/>
      <c r="I4955" s="1"/>
      <c r="J4955" s="1"/>
      <c r="K4955" s="1"/>
      <c r="L4955" s="1"/>
      <c r="M4955" s="1">
        <v>18.665001</v>
      </c>
    </row>
    <row r="4956" spans="1:13" x14ac:dyDescent="0.25">
      <c r="A4956" t="s">
        <v>32</v>
      </c>
      <c r="B4956">
        <v>193</v>
      </c>
      <c r="C4956">
        <v>1848</v>
      </c>
      <c r="D4956">
        <v>0</v>
      </c>
      <c r="E4956">
        <v>0</v>
      </c>
      <c r="F4956" s="1"/>
      <c r="G4956" s="1"/>
      <c r="H4956" s="1"/>
      <c r="I4956" s="1"/>
      <c r="J4956" s="1"/>
      <c r="K4956" s="1"/>
      <c r="L4956" s="1"/>
      <c r="M4956" s="1">
        <v>18.854199999999999</v>
      </c>
    </row>
    <row r="4957" spans="1:13" x14ac:dyDescent="0.25">
      <c r="A4957" t="s">
        <v>32</v>
      </c>
      <c r="B4957">
        <v>193</v>
      </c>
      <c r="C4957">
        <v>1849</v>
      </c>
      <c r="D4957">
        <v>0</v>
      </c>
      <c r="E4957">
        <v>0</v>
      </c>
      <c r="F4957" s="1"/>
      <c r="G4957" s="1"/>
      <c r="H4957" s="1"/>
      <c r="I4957" s="1"/>
      <c r="J4957" s="1"/>
      <c r="K4957" s="1"/>
      <c r="L4957" s="1"/>
      <c r="M4957" s="1">
        <v>5.7843999999999998</v>
      </c>
    </row>
    <row r="4958" spans="1:13" x14ac:dyDescent="0.25">
      <c r="A4958" t="s">
        <v>32</v>
      </c>
      <c r="B4958">
        <v>193</v>
      </c>
      <c r="C4958">
        <v>1850</v>
      </c>
      <c r="D4958">
        <v>0</v>
      </c>
      <c r="E4958">
        <v>0</v>
      </c>
      <c r="F4958" s="1"/>
      <c r="G4958" s="1"/>
      <c r="H4958" s="1"/>
      <c r="I4958" s="1"/>
      <c r="J4958" s="1"/>
      <c r="K4958" s="1"/>
      <c r="L4958" s="1"/>
      <c r="M4958" s="1">
        <v>-0.994201</v>
      </c>
    </row>
    <row r="4959" spans="1:13" x14ac:dyDescent="0.25">
      <c r="A4959" t="s">
        <v>32</v>
      </c>
      <c r="B4959">
        <v>193</v>
      </c>
      <c r="C4959">
        <v>1851</v>
      </c>
      <c r="D4959">
        <v>0</v>
      </c>
      <c r="E4959">
        <v>0</v>
      </c>
      <c r="F4959" s="1"/>
      <c r="G4959" s="1"/>
      <c r="H4959" s="1"/>
      <c r="I4959" s="1"/>
      <c r="J4959" s="1"/>
      <c r="K4959" s="1"/>
      <c r="L4959" s="1"/>
      <c r="M4959" s="1">
        <v>24.769898999999999</v>
      </c>
    </row>
    <row r="4960" spans="1:13" x14ac:dyDescent="0.25">
      <c r="A4960" t="s">
        <v>32</v>
      </c>
      <c r="B4960">
        <v>193</v>
      </c>
      <c r="C4960">
        <v>1852</v>
      </c>
      <c r="D4960">
        <v>0</v>
      </c>
      <c r="E4960">
        <v>0</v>
      </c>
      <c r="F4960" s="1"/>
      <c r="G4960" s="1"/>
      <c r="H4960" s="1"/>
      <c r="I4960" s="1"/>
      <c r="J4960" s="1"/>
      <c r="K4960" s="1"/>
      <c r="L4960" s="1"/>
      <c r="M4960" s="1">
        <v>30.918800000000001</v>
      </c>
    </row>
    <row r="4961" spans="1:13" x14ac:dyDescent="0.25">
      <c r="A4961" t="s">
        <v>32</v>
      </c>
      <c r="B4961">
        <v>193</v>
      </c>
      <c r="C4961">
        <v>1853</v>
      </c>
      <c r="D4961">
        <v>0</v>
      </c>
      <c r="E4961">
        <v>0</v>
      </c>
      <c r="F4961" s="1"/>
      <c r="G4961" s="1"/>
      <c r="H4961" s="1"/>
      <c r="I4961" s="1"/>
      <c r="J4961" s="1"/>
      <c r="K4961" s="1"/>
      <c r="L4961" s="1"/>
      <c r="M4961" s="1">
        <v>22.592199000000001</v>
      </c>
    </row>
    <row r="4962" spans="1:13" x14ac:dyDescent="0.25">
      <c r="A4962" t="s">
        <v>32</v>
      </c>
      <c r="B4962">
        <v>193</v>
      </c>
      <c r="C4962">
        <v>1854</v>
      </c>
      <c r="D4962">
        <v>0</v>
      </c>
      <c r="E4962">
        <v>0</v>
      </c>
      <c r="F4962" s="1"/>
      <c r="G4962" s="1"/>
      <c r="H4962" s="1"/>
      <c r="I4962" s="1"/>
      <c r="J4962" s="1"/>
      <c r="K4962" s="1"/>
      <c r="L4962" s="1"/>
      <c r="M4962" s="1">
        <v>-2.2983699</v>
      </c>
    </row>
    <row r="4963" spans="1:13" x14ac:dyDescent="0.25">
      <c r="A4963" t="s">
        <v>32</v>
      </c>
      <c r="B4963">
        <v>193</v>
      </c>
      <c r="C4963">
        <v>1855</v>
      </c>
      <c r="D4963">
        <v>0</v>
      </c>
      <c r="E4963">
        <v>0</v>
      </c>
      <c r="F4963" s="1"/>
      <c r="G4963" s="1"/>
      <c r="H4963" s="1"/>
      <c r="I4963" s="1"/>
      <c r="J4963" s="1"/>
      <c r="K4963" s="1"/>
      <c r="L4963" s="1"/>
      <c r="M4963" s="1">
        <v>5.1753602000000001</v>
      </c>
    </row>
    <row r="4964" spans="1:13" x14ac:dyDescent="0.25">
      <c r="A4964" t="s">
        <v>32</v>
      </c>
      <c r="B4964">
        <v>193</v>
      </c>
      <c r="C4964">
        <v>1856</v>
      </c>
      <c r="D4964">
        <v>0</v>
      </c>
      <c r="E4964">
        <v>0</v>
      </c>
      <c r="F4964" s="1"/>
      <c r="G4964" s="1"/>
      <c r="H4964" s="1"/>
      <c r="I4964" s="1"/>
      <c r="J4964" s="1"/>
      <c r="K4964" s="1"/>
      <c r="L4964" s="1"/>
      <c r="M4964" s="1">
        <v>32.208199</v>
      </c>
    </row>
    <row r="4965" spans="1:13" x14ac:dyDescent="0.25">
      <c r="A4965" t="s">
        <v>32</v>
      </c>
      <c r="B4965">
        <v>193</v>
      </c>
      <c r="C4965">
        <v>1857</v>
      </c>
      <c r="D4965">
        <v>0</v>
      </c>
      <c r="E4965">
        <v>0</v>
      </c>
      <c r="F4965" s="1"/>
      <c r="G4965" s="1"/>
      <c r="H4965" s="1"/>
      <c r="I4965" s="1"/>
      <c r="J4965" s="1"/>
      <c r="K4965" s="1"/>
      <c r="L4965" s="1"/>
      <c r="M4965" s="1">
        <v>-4.2140899000000003</v>
      </c>
    </row>
    <row r="4966" spans="1:13" x14ac:dyDescent="0.25">
      <c r="A4966" t="s">
        <v>32</v>
      </c>
      <c r="B4966">
        <v>193</v>
      </c>
      <c r="C4966">
        <v>1858</v>
      </c>
      <c r="D4966">
        <v>0</v>
      </c>
      <c r="E4966">
        <v>0</v>
      </c>
      <c r="F4966" s="1"/>
      <c r="G4966" s="1"/>
      <c r="H4966" s="1"/>
      <c r="I4966" s="1"/>
      <c r="J4966" s="1"/>
      <c r="K4966" s="1"/>
      <c r="L4966" s="1"/>
      <c r="M4966" s="1">
        <v>-8.8953103999999996</v>
      </c>
    </row>
    <row r="4967" spans="1:13" x14ac:dyDescent="0.25">
      <c r="A4967" t="s">
        <v>32</v>
      </c>
      <c r="B4967">
        <v>193</v>
      </c>
      <c r="C4967">
        <v>1859</v>
      </c>
      <c r="D4967">
        <v>0</v>
      </c>
      <c r="E4967">
        <v>0</v>
      </c>
      <c r="F4967" s="1"/>
      <c r="G4967" s="1"/>
      <c r="H4967" s="1"/>
      <c r="I4967" s="1"/>
      <c r="J4967" s="1"/>
      <c r="K4967" s="1"/>
      <c r="L4967" s="1"/>
      <c r="M4967" s="1">
        <v>33.697600999999999</v>
      </c>
    </row>
    <row r="4968" spans="1:13" x14ac:dyDescent="0.25">
      <c r="A4968" t="s">
        <v>32</v>
      </c>
      <c r="B4968">
        <v>193</v>
      </c>
      <c r="C4968">
        <v>1860</v>
      </c>
      <c r="D4968">
        <v>0</v>
      </c>
      <c r="E4968">
        <v>0</v>
      </c>
      <c r="F4968" s="1"/>
      <c r="G4968" s="1"/>
      <c r="H4968" s="1"/>
      <c r="I4968" s="1"/>
      <c r="J4968" s="1"/>
      <c r="K4968" s="1"/>
      <c r="L4968" s="1"/>
      <c r="M4968" s="1">
        <v>1.1864001</v>
      </c>
    </row>
    <row r="4969" spans="1:13" x14ac:dyDescent="0.25">
      <c r="A4969" t="s">
        <v>32</v>
      </c>
      <c r="B4969">
        <v>193</v>
      </c>
      <c r="C4969">
        <v>1861</v>
      </c>
      <c r="D4969">
        <v>0</v>
      </c>
      <c r="E4969">
        <v>0</v>
      </c>
      <c r="F4969" s="1"/>
      <c r="G4969" s="1"/>
      <c r="H4969" s="1"/>
      <c r="I4969" s="1"/>
      <c r="J4969" s="1"/>
      <c r="K4969" s="1">
        <v>8.5</v>
      </c>
      <c r="L4969" s="1"/>
      <c r="M4969" s="1">
        <v>-2.6054999999999998E-2</v>
      </c>
    </row>
    <row r="4970" spans="1:13" x14ac:dyDescent="0.25">
      <c r="A4970" t="s">
        <v>32</v>
      </c>
      <c r="B4970">
        <v>193</v>
      </c>
      <c r="C4970">
        <v>1862</v>
      </c>
      <c r="D4970">
        <v>0</v>
      </c>
      <c r="E4970">
        <v>0</v>
      </c>
      <c r="F4970" s="1"/>
      <c r="G4970" s="1"/>
      <c r="H4970" s="1"/>
      <c r="I4970" s="1"/>
      <c r="J4970" s="1"/>
      <c r="K4970" s="1">
        <v>9.1109504699707031</v>
      </c>
      <c r="L4970" s="1"/>
      <c r="M4970" s="1">
        <v>-1.3291599999999999</v>
      </c>
    </row>
    <row r="4971" spans="1:13" x14ac:dyDescent="0.25">
      <c r="A4971" t="s">
        <v>32</v>
      </c>
      <c r="B4971">
        <v>193</v>
      </c>
      <c r="C4971">
        <v>1863</v>
      </c>
      <c r="D4971">
        <v>0</v>
      </c>
      <c r="E4971">
        <v>0</v>
      </c>
      <c r="F4971" s="1"/>
      <c r="G4971" s="1"/>
      <c r="H4971" s="1"/>
      <c r="I4971" s="1"/>
      <c r="J4971" s="1"/>
      <c r="K4971" s="1">
        <v>8.6442403793334961</v>
      </c>
      <c r="L4971" s="1"/>
      <c r="M4971" s="1">
        <v>3.2752199000000002</v>
      </c>
    </row>
    <row r="4972" spans="1:13" x14ac:dyDescent="0.25">
      <c r="A4972" t="s">
        <v>32</v>
      </c>
      <c r="B4972">
        <v>193</v>
      </c>
      <c r="C4972">
        <v>1864</v>
      </c>
      <c r="D4972">
        <v>0</v>
      </c>
      <c r="E4972">
        <v>0</v>
      </c>
      <c r="F4972" s="1"/>
      <c r="G4972" s="1"/>
      <c r="H4972" s="1"/>
      <c r="I4972" s="1"/>
      <c r="J4972" s="1"/>
      <c r="K4972" s="1">
        <v>12.789600372314453</v>
      </c>
      <c r="L4972" s="1"/>
      <c r="M4972" s="1">
        <v>10.716100000000001</v>
      </c>
    </row>
    <row r="4973" spans="1:13" x14ac:dyDescent="0.25">
      <c r="A4973" t="s">
        <v>32</v>
      </c>
      <c r="B4973">
        <v>193</v>
      </c>
      <c r="C4973">
        <v>1865</v>
      </c>
      <c r="D4973">
        <v>0</v>
      </c>
      <c r="E4973">
        <v>0</v>
      </c>
      <c r="F4973" s="1"/>
      <c r="G4973" s="1"/>
      <c r="H4973" s="1"/>
      <c r="I4973" s="1"/>
      <c r="J4973" s="1"/>
      <c r="K4973" s="1">
        <v>12.33590030670166</v>
      </c>
      <c r="L4973" s="1"/>
      <c r="M4973" s="1">
        <v>-0.60060102000000004</v>
      </c>
    </row>
    <row r="4974" spans="1:13" x14ac:dyDescent="0.25">
      <c r="A4974" t="s">
        <v>32</v>
      </c>
      <c r="B4974">
        <v>193</v>
      </c>
      <c r="C4974">
        <v>1866</v>
      </c>
      <c r="D4974">
        <v>0</v>
      </c>
      <c r="E4974">
        <v>0</v>
      </c>
      <c r="F4974" s="1"/>
      <c r="G4974" s="1"/>
      <c r="H4974" s="1"/>
      <c r="I4974" s="1"/>
      <c r="J4974" s="1"/>
      <c r="K4974" s="1">
        <v>12.569999694824219</v>
      </c>
      <c r="L4974" s="1"/>
      <c r="M4974" s="1">
        <v>6.3211699000000001</v>
      </c>
    </row>
    <row r="4975" spans="1:13" x14ac:dyDescent="0.25">
      <c r="A4975" t="s">
        <v>32</v>
      </c>
      <c r="B4975">
        <v>193</v>
      </c>
      <c r="C4975">
        <v>1867</v>
      </c>
      <c r="D4975">
        <v>0</v>
      </c>
      <c r="E4975">
        <v>0</v>
      </c>
      <c r="F4975" s="1"/>
      <c r="G4975" s="1"/>
      <c r="H4975" s="1"/>
      <c r="I4975" s="1"/>
      <c r="J4975" s="1"/>
      <c r="K4975" s="1">
        <v>14.644399642944336</v>
      </c>
      <c r="L4975" s="1"/>
      <c r="M4975" s="1">
        <v>11.912599999999999</v>
      </c>
    </row>
    <row r="4976" spans="1:13" x14ac:dyDescent="0.25">
      <c r="A4976" t="s">
        <v>32</v>
      </c>
      <c r="B4976">
        <v>193</v>
      </c>
      <c r="C4976">
        <v>1868</v>
      </c>
      <c r="D4976">
        <v>0</v>
      </c>
      <c r="E4976">
        <v>0</v>
      </c>
      <c r="F4976" s="1"/>
      <c r="G4976" s="1"/>
      <c r="H4976" s="1"/>
      <c r="I4976" s="1"/>
      <c r="J4976" s="1"/>
      <c r="K4976" s="1">
        <v>15.621100425720215</v>
      </c>
      <c r="L4976" s="1"/>
      <c r="M4976" s="1">
        <v>4.8046898999999996</v>
      </c>
    </row>
    <row r="4977" spans="1:13" x14ac:dyDescent="0.25">
      <c r="A4977" t="s">
        <v>32</v>
      </c>
      <c r="B4977">
        <v>193</v>
      </c>
      <c r="C4977">
        <v>1869</v>
      </c>
      <c r="D4977">
        <v>0</v>
      </c>
      <c r="E4977">
        <v>0</v>
      </c>
      <c r="F4977" s="1"/>
      <c r="G4977" s="1"/>
      <c r="H4977" s="1"/>
      <c r="I4977" s="1"/>
      <c r="J4977" s="1"/>
      <c r="K4977" s="1">
        <v>16.81049919128418</v>
      </c>
      <c r="L4977" s="1"/>
      <c r="M4977" s="1">
        <v>0.89452100000000001</v>
      </c>
    </row>
    <row r="4978" spans="1:13" x14ac:dyDescent="0.25">
      <c r="A4978" t="s">
        <v>32</v>
      </c>
      <c r="B4978">
        <v>193</v>
      </c>
      <c r="C4978">
        <v>1870</v>
      </c>
      <c r="D4978">
        <v>0</v>
      </c>
      <c r="E4978">
        <v>0</v>
      </c>
      <c r="F4978" s="1"/>
      <c r="G4978" s="1"/>
      <c r="H4978" s="1"/>
      <c r="I4978" s="1"/>
      <c r="J4978" s="1"/>
      <c r="K4978" s="1">
        <v>17.256799697875977</v>
      </c>
      <c r="L4978" s="1"/>
      <c r="M4978" s="1">
        <v>7.3143701999999999</v>
      </c>
    </row>
    <row r="4979" spans="1:13" x14ac:dyDescent="0.25">
      <c r="A4979" t="s">
        <v>32</v>
      </c>
      <c r="B4979">
        <v>193</v>
      </c>
      <c r="C4979">
        <v>1871</v>
      </c>
      <c r="D4979">
        <v>0</v>
      </c>
      <c r="E4979">
        <v>0</v>
      </c>
      <c r="F4979" s="1"/>
      <c r="G4979" s="1"/>
      <c r="H4979" s="1"/>
      <c r="I4979" s="1"/>
      <c r="J4979" s="1"/>
      <c r="K4979" s="1">
        <v>19.179899215698242</v>
      </c>
      <c r="L4979" s="1"/>
      <c r="M4979" s="1">
        <v>-4.9053301999999999</v>
      </c>
    </row>
    <row r="4980" spans="1:13" x14ac:dyDescent="0.25">
      <c r="A4980" t="s">
        <v>32</v>
      </c>
      <c r="B4980">
        <v>193</v>
      </c>
      <c r="C4980">
        <v>1872</v>
      </c>
      <c r="D4980">
        <v>0</v>
      </c>
      <c r="E4980">
        <v>0</v>
      </c>
      <c r="F4980" s="1"/>
      <c r="G4980" s="1"/>
      <c r="H4980" s="1"/>
      <c r="I4980" s="1"/>
      <c r="J4980" s="1"/>
      <c r="K4980" s="1">
        <v>15.491999626159668</v>
      </c>
      <c r="L4980" s="1"/>
      <c r="M4980" s="1">
        <v>10.751099999999999</v>
      </c>
    </row>
    <row r="4981" spans="1:13" x14ac:dyDescent="0.25">
      <c r="A4981" t="s">
        <v>32</v>
      </c>
      <c r="B4981">
        <v>193</v>
      </c>
      <c r="C4981">
        <v>1873</v>
      </c>
      <c r="D4981">
        <v>0</v>
      </c>
      <c r="E4981">
        <v>0</v>
      </c>
      <c r="F4981" s="1"/>
      <c r="G4981" s="1"/>
      <c r="H4981" s="1"/>
      <c r="I4981" s="1"/>
      <c r="J4981" s="1"/>
      <c r="K4981" s="1">
        <v>14.269200325012207</v>
      </c>
      <c r="L4981" s="1"/>
      <c r="M4981" s="1">
        <v>10.540900000000001</v>
      </c>
    </row>
    <row r="4982" spans="1:13" x14ac:dyDescent="0.25">
      <c r="A4982" t="s">
        <v>32</v>
      </c>
      <c r="B4982">
        <v>193</v>
      </c>
      <c r="C4982">
        <v>1874</v>
      </c>
      <c r="D4982">
        <v>0</v>
      </c>
      <c r="E4982">
        <v>0</v>
      </c>
      <c r="F4982" s="1"/>
      <c r="G4982" s="1"/>
      <c r="H4982" s="1"/>
      <c r="I4982" s="1"/>
      <c r="J4982" s="1"/>
      <c r="K4982" s="1">
        <v>19.432199478149414</v>
      </c>
      <c r="L4982" s="1"/>
      <c r="M4982" s="1">
        <v>3.2968700000000002</v>
      </c>
    </row>
    <row r="4983" spans="1:13" x14ac:dyDescent="0.25">
      <c r="A4983" t="s">
        <v>32</v>
      </c>
      <c r="B4983">
        <v>193</v>
      </c>
      <c r="C4983">
        <v>1875</v>
      </c>
      <c r="D4983">
        <v>0</v>
      </c>
      <c r="E4983">
        <v>0</v>
      </c>
      <c r="F4983" s="1"/>
      <c r="G4983" s="1"/>
      <c r="H4983" s="1"/>
      <c r="I4983" s="1"/>
      <c r="J4983" s="1"/>
      <c r="K4983" s="1">
        <v>23.36870002746582</v>
      </c>
      <c r="L4983" s="1"/>
      <c r="M4983" s="1">
        <v>10.9918</v>
      </c>
    </row>
    <row r="4984" spans="1:13" x14ac:dyDescent="0.25">
      <c r="A4984" t="s">
        <v>32</v>
      </c>
      <c r="B4984">
        <v>193</v>
      </c>
      <c r="C4984">
        <v>1876</v>
      </c>
      <c r="D4984">
        <v>0</v>
      </c>
      <c r="E4984">
        <v>0</v>
      </c>
      <c r="F4984" s="1"/>
      <c r="G4984" s="1"/>
      <c r="H4984" s="1"/>
      <c r="I4984" s="1"/>
      <c r="J4984" s="1"/>
      <c r="K4984" s="1">
        <v>15.850600242614746</v>
      </c>
      <c r="L4984" s="1"/>
      <c r="M4984" s="1">
        <v>-0.32237300000000002</v>
      </c>
    </row>
    <row r="4985" spans="1:13" x14ac:dyDescent="0.25">
      <c r="A4985" t="s">
        <v>32</v>
      </c>
      <c r="B4985">
        <v>193</v>
      </c>
      <c r="C4985">
        <v>1877</v>
      </c>
      <c r="D4985">
        <v>0</v>
      </c>
      <c r="E4985">
        <v>0</v>
      </c>
      <c r="F4985" s="1"/>
      <c r="G4985" s="1"/>
      <c r="H4985" s="1"/>
      <c r="I4985" s="1"/>
      <c r="J4985" s="1"/>
      <c r="K4985" s="1">
        <v>17.609199523925781</v>
      </c>
      <c r="L4985" s="1"/>
      <c r="M4985" s="1">
        <v>4.1655898000000002</v>
      </c>
    </row>
    <row r="4986" spans="1:13" x14ac:dyDescent="0.25">
      <c r="A4986" t="s">
        <v>32</v>
      </c>
      <c r="B4986">
        <v>193</v>
      </c>
      <c r="C4986">
        <v>1878</v>
      </c>
      <c r="D4986">
        <v>0</v>
      </c>
      <c r="E4986">
        <v>0</v>
      </c>
      <c r="F4986" s="1"/>
      <c r="G4986" s="1"/>
      <c r="H4986" s="1"/>
      <c r="I4986" s="1"/>
      <c r="J4986" s="1"/>
      <c r="K4986" s="1">
        <v>17.285200119018555</v>
      </c>
      <c r="L4986" s="1"/>
      <c r="M4986" s="1">
        <v>9.5380000999999996</v>
      </c>
    </row>
    <row r="4987" spans="1:13" x14ac:dyDescent="0.25">
      <c r="A4987" t="s">
        <v>32</v>
      </c>
      <c r="B4987">
        <v>193</v>
      </c>
      <c r="C4987">
        <v>1879</v>
      </c>
      <c r="D4987">
        <v>0</v>
      </c>
      <c r="E4987">
        <v>0</v>
      </c>
      <c r="F4987" s="1"/>
      <c r="G4987" s="1"/>
      <c r="H4987" s="1"/>
      <c r="I4987" s="1"/>
      <c r="J4987" s="1"/>
      <c r="K4987" s="1">
        <v>20.893400192260742</v>
      </c>
      <c r="L4987" s="1"/>
      <c r="M4987" s="1">
        <v>1.4058999999999999</v>
      </c>
    </row>
    <row r="4988" spans="1:13" x14ac:dyDescent="0.25">
      <c r="A4988" t="s">
        <v>32</v>
      </c>
      <c r="B4988">
        <v>193</v>
      </c>
      <c r="C4988">
        <v>1880</v>
      </c>
      <c r="D4988">
        <v>0</v>
      </c>
      <c r="E4988">
        <v>0</v>
      </c>
      <c r="F4988" s="1"/>
      <c r="G4988" s="1"/>
      <c r="H4988" s="1"/>
      <c r="I4988" s="1"/>
      <c r="J4988" s="1"/>
      <c r="K4988" s="1">
        <v>22.221200942993164</v>
      </c>
      <c r="L4988" s="1"/>
      <c r="M4988" s="1">
        <v>5.2660999000000004</v>
      </c>
    </row>
    <row r="4989" spans="1:13" x14ac:dyDescent="0.25">
      <c r="A4989" t="s">
        <v>32</v>
      </c>
      <c r="B4989">
        <v>193</v>
      </c>
      <c r="C4989">
        <v>1881</v>
      </c>
      <c r="D4989">
        <v>0</v>
      </c>
      <c r="E4989">
        <v>0</v>
      </c>
      <c r="F4989" s="1"/>
      <c r="G4989" s="1"/>
      <c r="H4989" s="1"/>
      <c r="I4989" s="1"/>
      <c r="J4989" s="1"/>
      <c r="K4989" s="1">
        <v>23.220199584960938</v>
      </c>
      <c r="L4989" s="1"/>
      <c r="M4989" s="1">
        <v>7.3605999999999998</v>
      </c>
    </row>
    <row r="4990" spans="1:13" x14ac:dyDescent="0.25">
      <c r="A4990" t="s">
        <v>32</v>
      </c>
      <c r="B4990">
        <v>193</v>
      </c>
      <c r="C4990">
        <v>1882</v>
      </c>
      <c r="D4990">
        <v>0</v>
      </c>
      <c r="E4990">
        <v>0</v>
      </c>
      <c r="F4990" s="1"/>
      <c r="G4990" s="1"/>
      <c r="H4990" s="1"/>
      <c r="I4990" s="1"/>
      <c r="J4990" s="1"/>
      <c r="K4990" s="1">
        <v>23.254999160766602</v>
      </c>
      <c r="L4990" s="1"/>
      <c r="M4990" s="1">
        <v>-5.6292099999999996</v>
      </c>
    </row>
    <row r="4991" spans="1:13" x14ac:dyDescent="0.25">
      <c r="A4991" t="s">
        <v>32</v>
      </c>
      <c r="B4991">
        <v>193</v>
      </c>
      <c r="C4991">
        <v>1883</v>
      </c>
      <c r="D4991">
        <v>0</v>
      </c>
      <c r="E4991">
        <v>0</v>
      </c>
      <c r="F4991" s="1"/>
      <c r="G4991" s="1"/>
      <c r="H4991" s="1"/>
      <c r="I4991" s="1"/>
      <c r="J4991" s="1"/>
      <c r="K4991" s="1">
        <v>24.090999603271484</v>
      </c>
      <c r="L4991" s="1"/>
      <c r="M4991" s="1">
        <v>14.8024</v>
      </c>
    </row>
    <row r="4992" spans="1:13" x14ac:dyDescent="0.25">
      <c r="A4992" t="s">
        <v>32</v>
      </c>
      <c r="B4992">
        <v>193</v>
      </c>
      <c r="C4992">
        <v>1884</v>
      </c>
      <c r="D4992">
        <v>0</v>
      </c>
      <c r="E4992">
        <v>0</v>
      </c>
      <c r="F4992" s="1"/>
      <c r="G4992" s="1"/>
      <c r="H4992" s="1"/>
      <c r="I4992" s="1"/>
      <c r="J4992" s="1"/>
      <c r="K4992" s="1">
        <v>29.326799392700195</v>
      </c>
      <c r="L4992" s="1"/>
      <c r="M4992" s="1">
        <v>0.44744799000000002</v>
      </c>
    </row>
    <row r="4993" spans="1:13" x14ac:dyDescent="0.25">
      <c r="A4993" t="s">
        <v>32</v>
      </c>
      <c r="B4993">
        <v>193</v>
      </c>
      <c r="C4993">
        <v>1885</v>
      </c>
      <c r="D4993">
        <v>0</v>
      </c>
      <c r="E4993">
        <v>0</v>
      </c>
      <c r="F4993" s="1"/>
      <c r="G4993" s="1"/>
      <c r="H4993" s="1"/>
      <c r="I4993" s="1"/>
      <c r="J4993" s="1"/>
      <c r="K4993" s="1">
        <v>31.228900909423828</v>
      </c>
      <c r="L4993" s="1"/>
      <c r="M4993" s="1">
        <v>6.5363597999999996</v>
      </c>
    </row>
    <row r="4994" spans="1:13" x14ac:dyDescent="0.25">
      <c r="A4994" t="s">
        <v>32</v>
      </c>
      <c r="B4994">
        <v>193</v>
      </c>
      <c r="C4994">
        <v>1886</v>
      </c>
      <c r="D4994">
        <v>0</v>
      </c>
      <c r="E4994">
        <v>0</v>
      </c>
      <c r="F4994" s="1"/>
      <c r="G4994" s="1"/>
      <c r="H4994" s="1"/>
      <c r="I4994" s="1"/>
      <c r="J4994" s="1"/>
      <c r="K4994" s="1">
        <v>34.207401275634766</v>
      </c>
      <c r="L4994" s="1"/>
      <c r="M4994" s="1">
        <v>1.26291</v>
      </c>
    </row>
    <row r="4995" spans="1:13" x14ac:dyDescent="0.25">
      <c r="A4995" t="s">
        <v>32</v>
      </c>
      <c r="B4995">
        <v>193</v>
      </c>
      <c r="C4995">
        <v>1887</v>
      </c>
      <c r="D4995">
        <v>0</v>
      </c>
      <c r="E4995">
        <v>0</v>
      </c>
      <c r="F4995" s="1"/>
      <c r="G4995" s="1"/>
      <c r="H4995" s="1"/>
      <c r="I4995" s="1"/>
      <c r="J4995" s="1"/>
      <c r="K4995" s="1">
        <v>32.502300262451172</v>
      </c>
      <c r="L4995" s="1"/>
      <c r="M4995" s="1">
        <v>10.651400000000001</v>
      </c>
    </row>
    <row r="4996" spans="1:13" x14ac:dyDescent="0.25">
      <c r="A4996" t="s">
        <v>32</v>
      </c>
      <c r="B4996">
        <v>193</v>
      </c>
      <c r="C4996">
        <v>1888</v>
      </c>
      <c r="D4996">
        <v>0</v>
      </c>
      <c r="E4996">
        <v>0</v>
      </c>
      <c r="F4996" s="1"/>
      <c r="G4996" s="1"/>
      <c r="H4996" s="1"/>
      <c r="I4996" s="1"/>
      <c r="J4996" s="1"/>
      <c r="K4996" s="1">
        <v>32.893398284912109</v>
      </c>
      <c r="L4996" s="1"/>
      <c r="M4996" s="1">
        <v>0.56355202000000004</v>
      </c>
    </row>
    <row r="4997" spans="1:13" x14ac:dyDescent="0.25">
      <c r="A4997" t="s">
        <v>32</v>
      </c>
      <c r="B4997">
        <v>193</v>
      </c>
      <c r="C4997">
        <v>1889</v>
      </c>
      <c r="D4997">
        <v>0</v>
      </c>
      <c r="E4997">
        <v>0</v>
      </c>
      <c r="F4997" s="1"/>
      <c r="G4997" s="1"/>
      <c r="H4997" s="1"/>
      <c r="I4997" s="1"/>
      <c r="J4997" s="1"/>
      <c r="K4997" s="1">
        <v>32.119701385498047</v>
      </c>
      <c r="L4997" s="1"/>
      <c r="M4997" s="1">
        <v>8.6330899999999993</v>
      </c>
    </row>
    <row r="4998" spans="1:13" x14ac:dyDescent="0.25">
      <c r="A4998" t="s">
        <v>32</v>
      </c>
      <c r="B4998">
        <v>193</v>
      </c>
      <c r="C4998">
        <v>1890</v>
      </c>
      <c r="D4998">
        <v>0</v>
      </c>
      <c r="E4998">
        <v>0</v>
      </c>
      <c r="F4998" s="1"/>
      <c r="G4998" s="1"/>
      <c r="H4998" s="1"/>
      <c r="I4998" s="1"/>
      <c r="J4998" s="1"/>
      <c r="K4998" s="1">
        <v>34.687400817871094</v>
      </c>
      <c r="L4998" s="1"/>
      <c r="M4998" s="1">
        <v>-3.4506800000000002</v>
      </c>
    </row>
    <row r="4999" spans="1:13" x14ac:dyDescent="0.25">
      <c r="A4999" t="s">
        <v>32</v>
      </c>
      <c r="B4999">
        <v>193</v>
      </c>
      <c r="C4999">
        <v>1891</v>
      </c>
      <c r="D4999">
        <v>0</v>
      </c>
      <c r="E4999">
        <v>0</v>
      </c>
      <c r="F4999" s="1"/>
      <c r="G4999" s="1"/>
      <c r="H4999" s="1"/>
      <c r="I4999" s="1"/>
      <c r="J4999" s="1"/>
      <c r="K4999" s="1">
        <v>37.338100433349609</v>
      </c>
      <c r="L4999" s="1"/>
      <c r="M4999" s="1">
        <v>7.6823100999999996</v>
      </c>
    </row>
    <row r="5000" spans="1:13" x14ac:dyDescent="0.25">
      <c r="A5000" t="s">
        <v>32</v>
      </c>
      <c r="B5000">
        <v>193</v>
      </c>
      <c r="C5000">
        <v>1892</v>
      </c>
      <c r="D5000">
        <v>0</v>
      </c>
      <c r="E5000">
        <v>0</v>
      </c>
      <c r="F5000" s="1"/>
      <c r="G5000" s="1"/>
      <c r="H5000" s="1"/>
      <c r="I5000" s="1"/>
      <c r="J5000" s="1"/>
      <c r="K5000" s="1">
        <v>44.070499420166016</v>
      </c>
      <c r="L5000" s="1"/>
      <c r="M5000" s="1">
        <v>-12.2905</v>
      </c>
    </row>
    <row r="5001" spans="1:13" x14ac:dyDescent="0.25">
      <c r="A5001" t="s">
        <v>32</v>
      </c>
      <c r="B5001">
        <v>193</v>
      </c>
      <c r="C5001">
        <v>1893</v>
      </c>
      <c r="D5001">
        <v>0</v>
      </c>
      <c r="E5001">
        <v>0</v>
      </c>
      <c r="F5001" s="1"/>
      <c r="G5001" s="1"/>
      <c r="H5001" s="1"/>
      <c r="I5001" s="1"/>
      <c r="J5001" s="1"/>
      <c r="K5001" s="1">
        <v>51.709701538085938</v>
      </c>
      <c r="L5001" s="1"/>
      <c r="M5001" s="1">
        <v>-5.4965200000000003</v>
      </c>
    </row>
    <row r="5002" spans="1:13" x14ac:dyDescent="0.25">
      <c r="A5002" t="s">
        <v>32</v>
      </c>
      <c r="B5002">
        <v>193</v>
      </c>
      <c r="C5002">
        <v>1894</v>
      </c>
      <c r="D5002">
        <v>0</v>
      </c>
      <c r="E5002">
        <v>0</v>
      </c>
      <c r="F5002" s="1"/>
      <c r="G5002" s="1"/>
      <c r="H5002" s="1"/>
      <c r="I5002" s="1"/>
      <c r="J5002" s="1"/>
      <c r="K5002" s="1">
        <v>54.858100891113281</v>
      </c>
      <c r="L5002" s="1"/>
      <c r="M5002" s="1">
        <v>3.4136901000000002</v>
      </c>
    </row>
    <row r="5003" spans="1:13" x14ac:dyDescent="0.25">
      <c r="A5003" t="s">
        <v>32</v>
      </c>
      <c r="B5003">
        <v>193</v>
      </c>
      <c r="C5003">
        <v>1895</v>
      </c>
      <c r="D5003">
        <v>0</v>
      </c>
      <c r="E5003">
        <v>0</v>
      </c>
      <c r="F5003" s="1"/>
      <c r="G5003" s="1"/>
      <c r="H5003" s="1"/>
      <c r="I5003" s="1"/>
      <c r="J5003" s="1"/>
      <c r="K5003" s="1">
        <v>60.085498809814453</v>
      </c>
      <c r="L5003" s="1"/>
      <c r="M5003" s="1">
        <v>-5.6163901999999997</v>
      </c>
    </row>
    <row r="5004" spans="1:13" x14ac:dyDescent="0.25">
      <c r="A5004" t="s">
        <v>32</v>
      </c>
      <c r="B5004">
        <v>193</v>
      </c>
      <c r="C5004">
        <v>1896</v>
      </c>
      <c r="D5004">
        <v>0</v>
      </c>
      <c r="E5004">
        <v>0</v>
      </c>
      <c r="F5004" s="1"/>
      <c r="G5004" s="1"/>
      <c r="H5004" s="1"/>
      <c r="I5004" s="1"/>
      <c r="J5004" s="1"/>
      <c r="K5004" s="1">
        <v>53.442001342773438</v>
      </c>
      <c r="L5004" s="1"/>
      <c r="M5004" s="1">
        <v>7.5915799000000002</v>
      </c>
    </row>
    <row r="5005" spans="1:13" x14ac:dyDescent="0.25">
      <c r="A5005" t="s">
        <v>32</v>
      </c>
      <c r="B5005">
        <v>193</v>
      </c>
      <c r="C5005">
        <v>1897</v>
      </c>
      <c r="D5005">
        <v>0</v>
      </c>
      <c r="E5005">
        <v>0</v>
      </c>
      <c r="F5005" s="1"/>
      <c r="G5005" s="1"/>
      <c r="H5005" s="1"/>
      <c r="I5005" s="1"/>
      <c r="J5005" s="1"/>
      <c r="K5005" s="1">
        <v>58.130599975585938</v>
      </c>
      <c r="L5005" s="1"/>
      <c r="M5005" s="1">
        <v>-5.5307398000000001</v>
      </c>
    </row>
    <row r="5006" spans="1:13" x14ac:dyDescent="0.25">
      <c r="A5006" t="s">
        <v>32</v>
      </c>
      <c r="B5006">
        <v>193</v>
      </c>
      <c r="C5006">
        <v>1898</v>
      </c>
      <c r="D5006">
        <v>0</v>
      </c>
      <c r="E5006">
        <v>0</v>
      </c>
      <c r="F5006" s="1"/>
      <c r="G5006" s="1"/>
      <c r="H5006" s="1"/>
      <c r="I5006" s="1"/>
      <c r="J5006" s="1"/>
      <c r="K5006" s="1">
        <v>51.097599029541016</v>
      </c>
      <c r="L5006" s="1"/>
      <c r="M5006" s="1">
        <v>15.557700000000001</v>
      </c>
    </row>
    <row r="5007" spans="1:13" x14ac:dyDescent="0.25">
      <c r="A5007" t="s">
        <v>32</v>
      </c>
      <c r="B5007">
        <v>193</v>
      </c>
      <c r="C5007">
        <v>1899</v>
      </c>
      <c r="D5007">
        <v>0</v>
      </c>
      <c r="E5007">
        <v>0</v>
      </c>
      <c r="F5007" s="1"/>
      <c r="G5007" s="1"/>
      <c r="H5007" s="1"/>
      <c r="I5007" s="1"/>
      <c r="J5007" s="1"/>
      <c r="K5007" s="1">
        <v>51.419399261474609</v>
      </c>
      <c r="L5007" s="1"/>
      <c r="M5007" s="1"/>
    </row>
    <row r="5008" spans="1:13" x14ac:dyDescent="0.25">
      <c r="A5008" t="s">
        <v>32</v>
      </c>
      <c r="B5008">
        <v>193</v>
      </c>
      <c r="C5008">
        <v>1900</v>
      </c>
      <c r="D5008">
        <v>0</v>
      </c>
      <c r="E5008">
        <v>0</v>
      </c>
      <c r="F5008" s="1"/>
      <c r="G5008" s="1"/>
      <c r="H5008" s="1"/>
      <c r="I5008" s="1"/>
      <c r="J5008" s="1"/>
      <c r="K5008" s="1">
        <v>50.908500671386719</v>
      </c>
      <c r="L5008" s="1"/>
      <c r="M5008" s="1">
        <v>5.9412899000000001</v>
      </c>
    </row>
    <row r="5009" spans="1:13" x14ac:dyDescent="0.25">
      <c r="A5009" t="s">
        <v>32</v>
      </c>
      <c r="B5009">
        <v>193</v>
      </c>
      <c r="C5009">
        <v>1901</v>
      </c>
      <c r="D5009">
        <v>0</v>
      </c>
      <c r="E5009">
        <v>0</v>
      </c>
      <c r="F5009" s="1">
        <v>2.6252999305725098</v>
      </c>
      <c r="G5009" s="1">
        <v>1.169450044631958</v>
      </c>
      <c r="H5009" s="1"/>
      <c r="I5009" s="1"/>
      <c r="J5009" s="1"/>
      <c r="K5009" s="1">
        <v>46.767898559570313</v>
      </c>
      <c r="L5009" s="1"/>
      <c r="M5009" s="1">
        <v>-2.9705601000000001</v>
      </c>
    </row>
    <row r="5010" spans="1:13" x14ac:dyDescent="0.25">
      <c r="A5010" t="s">
        <v>32</v>
      </c>
      <c r="B5010">
        <v>193</v>
      </c>
      <c r="C5010">
        <v>1902</v>
      </c>
      <c r="D5010">
        <v>0</v>
      </c>
      <c r="E5010">
        <v>0</v>
      </c>
      <c r="F5010" s="1">
        <v>2.7026998996734619</v>
      </c>
      <c r="G5010" s="1">
        <v>2.5450398921966553</v>
      </c>
      <c r="H5010" s="1"/>
      <c r="I5010" s="1"/>
      <c r="J5010" s="1"/>
      <c r="K5010" s="1">
        <v>46.443901062011719</v>
      </c>
      <c r="L5010" s="1"/>
      <c r="M5010" s="1">
        <v>1.0227900000000001</v>
      </c>
    </row>
    <row r="5011" spans="1:13" x14ac:dyDescent="0.25">
      <c r="A5011" t="s">
        <v>32</v>
      </c>
      <c r="B5011">
        <v>193</v>
      </c>
      <c r="C5011">
        <v>1903</v>
      </c>
      <c r="D5011">
        <v>0</v>
      </c>
      <c r="E5011">
        <v>0</v>
      </c>
      <c r="F5011" s="1">
        <v>2.8037400245666504</v>
      </c>
      <c r="G5011" s="1">
        <v>2.8271000385284424</v>
      </c>
      <c r="H5011" s="1"/>
      <c r="I5011" s="1"/>
      <c r="J5011" s="1"/>
      <c r="K5011" s="1">
        <v>49.742801666259766</v>
      </c>
      <c r="L5011" s="1"/>
      <c r="M5011" s="1">
        <v>7.9092202</v>
      </c>
    </row>
    <row r="5012" spans="1:13" x14ac:dyDescent="0.25">
      <c r="A5012" t="s">
        <v>32</v>
      </c>
      <c r="B5012">
        <v>193</v>
      </c>
      <c r="C5012">
        <v>1904</v>
      </c>
      <c r="D5012">
        <v>0</v>
      </c>
      <c r="E5012">
        <v>0</v>
      </c>
      <c r="F5012" s="1">
        <v>2.455359935760498</v>
      </c>
      <c r="G5012" s="1">
        <v>2.5892899036407471</v>
      </c>
      <c r="H5012" s="1"/>
      <c r="I5012" s="1"/>
      <c r="J5012" s="1"/>
      <c r="K5012" s="1">
        <v>47.877201080322266</v>
      </c>
      <c r="L5012" s="1"/>
      <c r="M5012" s="1">
        <v>6.7124199999999998</v>
      </c>
    </row>
    <row r="5013" spans="1:13" x14ac:dyDescent="0.25">
      <c r="A5013" t="s">
        <v>32</v>
      </c>
      <c r="B5013">
        <v>193</v>
      </c>
      <c r="C5013">
        <v>1905</v>
      </c>
      <c r="D5013">
        <v>0</v>
      </c>
      <c r="E5013">
        <v>0</v>
      </c>
      <c r="F5013" s="1">
        <v>2.7026998996734619</v>
      </c>
      <c r="G5013" s="1">
        <v>2.5900900363922119</v>
      </c>
      <c r="H5013" s="1"/>
      <c r="I5013" s="1"/>
      <c r="J5013" s="1"/>
      <c r="K5013" s="1">
        <v>49.126899719238281</v>
      </c>
      <c r="L5013" s="1"/>
      <c r="M5013" s="1">
        <v>1.16835</v>
      </c>
    </row>
    <row r="5014" spans="1:13" x14ac:dyDescent="0.25">
      <c r="A5014" t="s">
        <v>32</v>
      </c>
      <c r="B5014">
        <v>193</v>
      </c>
      <c r="C5014">
        <v>1906</v>
      </c>
      <c r="D5014">
        <v>0</v>
      </c>
      <c r="E5014">
        <v>0</v>
      </c>
      <c r="F5014" s="1">
        <v>2.7139899730682373</v>
      </c>
      <c r="G5014" s="1">
        <v>2.4843399524688721</v>
      </c>
      <c r="H5014" s="1"/>
      <c r="I5014" s="1"/>
      <c r="J5014" s="1"/>
      <c r="K5014" s="1">
        <v>47.075000762939453</v>
      </c>
      <c r="L5014" s="1"/>
      <c r="M5014" s="1">
        <v>6.7891501999999999</v>
      </c>
    </row>
    <row r="5015" spans="1:13" x14ac:dyDescent="0.25">
      <c r="A5015" t="s">
        <v>32</v>
      </c>
      <c r="B5015">
        <v>193</v>
      </c>
      <c r="C5015">
        <v>1907</v>
      </c>
      <c r="D5015">
        <v>0</v>
      </c>
      <c r="E5015">
        <v>0</v>
      </c>
      <c r="F5015" s="1">
        <v>2.7829298973083496</v>
      </c>
      <c r="G5015" s="1">
        <v>2.374769926071167</v>
      </c>
      <c r="H5015" s="1"/>
      <c r="I5015" s="1"/>
      <c r="J5015" s="1"/>
      <c r="K5015" s="1">
        <v>41.248298645019531</v>
      </c>
      <c r="L5015" s="1"/>
      <c r="M5015" s="1">
        <v>4.0581101999999998</v>
      </c>
    </row>
    <row r="5016" spans="1:13" x14ac:dyDescent="0.25">
      <c r="A5016" t="s">
        <v>32</v>
      </c>
      <c r="B5016">
        <v>193</v>
      </c>
      <c r="C5016">
        <v>1908</v>
      </c>
      <c r="D5016">
        <v>0</v>
      </c>
      <c r="E5016">
        <v>0</v>
      </c>
      <c r="F5016" s="1">
        <v>2.6119399070739746</v>
      </c>
      <c r="G5016" s="1">
        <v>2.7611899375915527</v>
      </c>
      <c r="H5016" s="1"/>
      <c r="I5016" s="1"/>
      <c r="J5016" s="1"/>
      <c r="K5016" s="1">
        <v>42.359600067138672</v>
      </c>
      <c r="L5016" s="1"/>
      <c r="M5016" s="1">
        <v>3.3854698999999999</v>
      </c>
    </row>
    <row r="5017" spans="1:13" x14ac:dyDescent="0.25">
      <c r="A5017" t="s">
        <v>32</v>
      </c>
      <c r="B5017">
        <v>193</v>
      </c>
      <c r="C5017">
        <v>1909</v>
      </c>
      <c r="D5017">
        <v>0</v>
      </c>
      <c r="E5017">
        <v>0</v>
      </c>
      <c r="F5017" s="1">
        <v>2.7923200130462646</v>
      </c>
      <c r="G5017" s="1">
        <v>2.4258298873901367</v>
      </c>
      <c r="H5017" s="1"/>
      <c r="I5017" s="1"/>
      <c r="J5017" s="1"/>
      <c r="K5017" s="1">
        <v>40.630699157714844</v>
      </c>
      <c r="L5017" s="1"/>
      <c r="M5017" s="1">
        <v>8.1738300000000006</v>
      </c>
    </row>
    <row r="5018" spans="1:13" x14ac:dyDescent="0.25">
      <c r="A5018" t="s">
        <v>32</v>
      </c>
      <c r="B5018">
        <v>193</v>
      </c>
      <c r="C5018">
        <v>1910</v>
      </c>
      <c r="D5018">
        <v>0</v>
      </c>
      <c r="E5018">
        <v>0</v>
      </c>
      <c r="F5018" s="1">
        <v>3.049760103225708</v>
      </c>
      <c r="G5018" s="1">
        <v>2.6645300388336182</v>
      </c>
      <c r="H5018" s="1"/>
      <c r="I5018" s="1"/>
      <c r="J5018" s="1"/>
      <c r="K5018" s="1">
        <v>38.77130126953125</v>
      </c>
      <c r="L5018" s="1"/>
      <c r="M5018" s="1">
        <v>6.9742297999999998</v>
      </c>
    </row>
    <row r="5019" spans="1:13" x14ac:dyDescent="0.25">
      <c r="A5019" t="s">
        <v>32</v>
      </c>
      <c r="B5019">
        <v>193</v>
      </c>
      <c r="C5019">
        <v>1911</v>
      </c>
      <c r="D5019">
        <v>0</v>
      </c>
      <c r="E5019">
        <v>0</v>
      </c>
      <c r="F5019" s="1">
        <v>3.0701699256896973</v>
      </c>
      <c r="G5019" s="1">
        <v>2.6754400730133057</v>
      </c>
      <c r="H5019" s="1"/>
      <c r="I5019" s="1"/>
      <c r="J5019" s="1"/>
      <c r="K5019" s="1">
        <v>25.887899398803711</v>
      </c>
      <c r="L5019" s="1"/>
      <c r="M5019" s="1">
        <v>0.76339197000000003</v>
      </c>
    </row>
    <row r="5020" spans="1:13" x14ac:dyDescent="0.25">
      <c r="A5020" t="s">
        <v>32</v>
      </c>
      <c r="B5020">
        <v>193</v>
      </c>
      <c r="C5020">
        <v>1912</v>
      </c>
      <c r="D5020">
        <v>0</v>
      </c>
      <c r="E5020">
        <v>0</v>
      </c>
      <c r="F5020" s="1">
        <v>2.9972798824310303</v>
      </c>
      <c r="G5020" s="1">
        <v>2.8746600151062012</v>
      </c>
      <c r="H5020" s="1"/>
      <c r="I5020" s="1"/>
      <c r="J5020" s="1"/>
      <c r="K5020" s="1">
        <v>37.364700317382813</v>
      </c>
      <c r="L5020" s="1"/>
      <c r="M5020" s="1">
        <v>3.4702001</v>
      </c>
    </row>
    <row r="5021" spans="1:13" x14ac:dyDescent="0.25">
      <c r="A5021" t="s">
        <v>32</v>
      </c>
      <c r="B5021">
        <v>193</v>
      </c>
      <c r="C5021">
        <v>1913</v>
      </c>
      <c r="D5021">
        <v>0</v>
      </c>
      <c r="E5021">
        <v>0</v>
      </c>
      <c r="F5021" s="1">
        <v>2.7431399822235107</v>
      </c>
      <c r="G5021" s="1">
        <v>2.7431399822235107</v>
      </c>
      <c r="H5021" s="1">
        <v>0.14713199436664581</v>
      </c>
      <c r="I5021" s="1">
        <v>2.5960079878568649</v>
      </c>
      <c r="J5021" s="1">
        <v>0.14713199436664581</v>
      </c>
      <c r="K5021" s="1">
        <v>37.071800231933594</v>
      </c>
      <c r="L5021" s="1"/>
      <c r="M5021" s="1">
        <v>4.6162299999999998</v>
      </c>
    </row>
    <row r="5022" spans="1:13" x14ac:dyDescent="0.25">
      <c r="A5022" t="s">
        <v>32</v>
      </c>
      <c r="B5022">
        <v>193</v>
      </c>
      <c r="C5022">
        <v>1914</v>
      </c>
      <c r="D5022">
        <v>0</v>
      </c>
      <c r="E5022">
        <v>0</v>
      </c>
      <c r="F5022" s="1">
        <v>2.546299934387207</v>
      </c>
      <c r="G5022" s="1">
        <v>2.8356499671936035</v>
      </c>
      <c r="H5022" s="1">
        <v>0.15972200036048889</v>
      </c>
      <c r="I5022" s="1">
        <v>2.6759279668331146</v>
      </c>
      <c r="J5022" s="1">
        <v>-0.12962803244590759</v>
      </c>
      <c r="K5022" s="1">
        <v>38.148200988769531</v>
      </c>
      <c r="L5022" s="1"/>
      <c r="M5022" s="1">
        <v>-0.25743100000000002</v>
      </c>
    </row>
    <row r="5023" spans="1:13" x14ac:dyDescent="0.25">
      <c r="A5023" t="s">
        <v>32</v>
      </c>
      <c r="B5023">
        <v>193</v>
      </c>
      <c r="C5023">
        <v>1915</v>
      </c>
      <c r="D5023">
        <v>0</v>
      </c>
      <c r="E5023">
        <v>0</v>
      </c>
      <c r="F5023" s="1">
        <v>3.6992800235748291</v>
      </c>
      <c r="G5023" s="1">
        <v>4.8090701103210449</v>
      </c>
      <c r="H5023" s="1">
        <v>0.2040569931268692</v>
      </c>
      <c r="I5023" s="1">
        <v>4.6050131171941757</v>
      </c>
      <c r="J5023" s="1">
        <v>-0.90573309361934662</v>
      </c>
      <c r="K5023" s="1">
        <v>44.355598449707031</v>
      </c>
      <c r="L5023" s="1"/>
      <c r="M5023" s="1">
        <v>-1.83893</v>
      </c>
    </row>
    <row r="5024" spans="1:13" x14ac:dyDescent="0.25">
      <c r="A5024" t="s">
        <v>32</v>
      </c>
      <c r="B5024">
        <v>193</v>
      </c>
      <c r="C5024">
        <v>1916</v>
      </c>
      <c r="D5024">
        <v>0</v>
      </c>
      <c r="E5024">
        <v>0</v>
      </c>
      <c r="F5024" s="1">
        <v>3.5087699890136719</v>
      </c>
      <c r="G5024" s="1">
        <v>6.9762601852416992</v>
      </c>
      <c r="H5024" s="1">
        <v>0.21155799925327301</v>
      </c>
      <c r="I5024" s="1">
        <v>6.7647021859884262</v>
      </c>
      <c r="J5024" s="1">
        <v>-3.2559321969747543</v>
      </c>
      <c r="K5024" s="1">
        <v>46.05780029296875</v>
      </c>
      <c r="L5024" s="1"/>
      <c r="M5024" s="1">
        <v>-0.69430201999999996</v>
      </c>
    </row>
    <row r="5025" spans="1:13" x14ac:dyDescent="0.25">
      <c r="A5025" t="s">
        <v>32</v>
      </c>
      <c r="B5025">
        <v>193</v>
      </c>
      <c r="C5025">
        <v>1917</v>
      </c>
      <c r="D5025">
        <v>0</v>
      </c>
      <c r="E5025">
        <v>0</v>
      </c>
      <c r="F5025" s="1">
        <v>3.6203498840332031</v>
      </c>
      <c r="G5025" s="1">
        <v>8.610569953918457</v>
      </c>
      <c r="H5025" s="1">
        <v>0.26418799161911011</v>
      </c>
      <c r="I5025" s="1">
        <v>8.3463819622993469</v>
      </c>
      <c r="J5025" s="1">
        <v>-4.7260320782661438</v>
      </c>
      <c r="K5025" s="1">
        <v>51.203498840332031</v>
      </c>
      <c r="L5025" s="1"/>
      <c r="M5025" s="1">
        <v>-1.8864799999999999</v>
      </c>
    </row>
    <row r="5026" spans="1:13" x14ac:dyDescent="0.25">
      <c r="A5026" t="s">
        <v>32</v>
      </c>
      <c r="B5026">
        <v>193</v>
      </c>
      <c r="C5026">
        <v>1918</v>
      </c>
      <c r="D5026">
        <v>0</v>
      </c>
      <c r="E5026">
        <v>0</v>
      </c>
      <c r="F5026" s="1">
        <v>4.2372899055480957</v>
      </c>
      <c r="G5026" s="1">
        <v>8.596989631652832</v>
      </c>
      <c r="H5026" s="1">
        <v>0.27777799963951111</v>
      </c>
      <c r="I5026" s="1">
        <v>8.3192116320133209</v>
      </c>
      <c r="J5026" s="1">
        <v>-4.0819217264652252</v>
      </c>
      <c r="K5026" s="1">
        <v>61.629001617431641</v>
      </c>
      <c r="L5026" s="1"/>
      <c r="M5026" s="1">
        <v>-2.3654899999999999</v>
      </c>
    </row>
    <row r="5027" spans="1:13" x14ac:dyDescent="0.25">
      <c r="A5027" t="s">
        <v>32</v>
      </c>
      <c r="B5027">
        <v>193</v>
      </c>
      <c r="C5027">
        <v>1919</v>
      </c>
      <c r="D5027">
        <v>0</v>
      </c>
      <c r="E5027">
        <v>0</v>
      </c>
      <c r="F5027" s="1">
        <v>4.6288199424743652</v>
      </c>
      <c r="G5027" s="1">
        <v>9.4323101043701172</v>
      </c>
      <c r="H5027" s="1">
        <v>0.2951970100402832</v>
      </c>
      <c r="I5027" s="1">
        <v>9.137113094329834</v>
      </c>
      <c r="J5027" s="1">
        <v>-4.5082931518554687</v>
      </c>
      <c r="K5027" s="1">
        <v>60.628799438476562</v>
      </c>
      <c r="L5027" s="1"/>
      <c r="M5027" s="1">
        <v>5.7568598</v>
      </c>
    </row>
    <row r="5028" spans="1:13" x14ac:dyDescent="0.25">
      <c r="A5028" t="s">
        <v>32</v>
      </c>
      <c r="B5028">
        <v>193</v>
      </c>
      <c r="C5028">
        <v>1920</v>
      </c>
      <c r="D5028">
        <v>0</v>
      </c>
      <c r="E5028">
        <v>0</v>
      </c>
      <c r="F5028" s="1">
        <v>5.2673602104187012</v>
      </c>
      <c r="G5028" s="1">
        <v>7.6935300827026367</v>
      </c>
      <c r="H5028" s="1">
        <v>0.29848399758338928</v>
      </c>
      <c r="I5028" s="1">
        <v>7.3950460851192474</v>
      </c>
      <c r="J5028" s="1">
        <v>-2.1276858747005463</v>
      </c>
      <c r="K5028" s="1">
        <v>61.205101013183594</v>
      </c>
      <c r="L5028" s="1"/>
      <c r="M5028" s="1">
        <v>4.2714800999999998</v>
      </c>
    </row>
    <row r="5029" spans="1:13" x14ac:dyDescent="0.25">
      <c r="A5029" t="s">
        <v>32</v>
      </c>
      <c r="B5029">
        <v>193</v>
      </c>
      <c r="C5029">
        <v>1921</v>
      </c>
      <c r="D5029">
        <v>0</v>
      </c>
      <c r="E5029">
        <v>0</v>
      </c>
      <c r="F5029" s="1">
        <v>4.6309700012207031</v>
      </c>
      <c r="G5029" s="1">
        <v>6.635310173034668</v>
      </c>
      <c r="H5029" s="1">
        <v>0.29811900854110718</v>
      </c>
      <c r="I5029" s="1">
        <v>6.3371911644935608</v>
      </c>
      <c r="J5029" s="1">
        <v>-1.7062211632728577</v>
      </c>
      <c r="K5029" s="1">
        <v>59.081001281738281</v>
      </c>
      <c r="L5029" s="1"/>
      <c r="M5029" s="1">
        <v>5.0285902</v>
      </c>
    </row>
    <row r="5030" spans="1:13" x14ac:dyDescent="0.25">
      <c r="A5030" t="s">
        <v>32</v>
      </c>
      <c r="B5030">
        <v>193</v>
      </c>
      <c r="C5030">
        <v>1922</v>
      </c>
      <c r="D5030">
        <v>0</v>
      </c>
      <c r="E5030">
        <v>0</v>
      </c>
      <c r="F5030" s="1">
        <v>4.6444101333618164</v>
      </c>
      <c r="G5030" s="1">
        <v>5.5878100395202637</v>
      </c>
      <c r="H5030" s="1">
        <v>0.30769199132919312</v>
      </c>
      <c r="I5030" s="1">
        <v>5.2801180481910706</v>
      </c>
      <c r="J5030" s="1">
        <v>-0.63570791482925415</v>
      </c>
      <c r="K5030" s="1">
        <v>63.367198944091797</v>
      </c>
      <c r="L5030" s="1"/>
      <c r="M5030" s="1">
        <v>5.24648</v>
      </c>
    </row>
    <row r="5031" spans="1:13" x14ac:dyDescent="0.25">
      <c r="A5031" t="s">
        <v>32</v>
      </c>
      <c r="B5031">
        <v>193</v>
      </c>
      <c r="C5031">
        <v>1923</v>
      </c>
      <c r="D5031">
        <v>0</v>
      </c>
      <c r="E5031">
        <v>0</v>
      </c>
      <c r="F5031" s="1">
        <v>4.3046398162841797</v>
      </c>
      <c r="G5031" s="1">
        <v>4.6357598304748535</v>
      </c>
      <c r="H5031" s="1">
        <v>0.29205301403999329</v>
      </c>
      <c r="I5031" s="1">
        <v>4.3437068164348602</v>
      </c>
      <c r="J5031" s="1">
        <v>-3.9067000150680542E-2</v>
      </c>
      <c r="K5031" s="1">
        <v>59.231800079345703</v>
      </c>
      <c r="L5031" s="1"/>
      <c r="M5031" s="1">
        <v>4.7971702000000001</v>
      </c>
    </row>
    <row r="5032" spans="1:13" x14ac:dyDescent="0.25">
      <c r="A5032" t="s">
        <v>32</v>
      </c>
      <c r="B5032">
        <v>193</v>
      </c>
      <c r="C5032">
        <v>1924</v>
      </c>
      <c r="D5032">
        <v>0</v>
      </c>
      <c r="E5032">
        <v>0</v>
      </c>
      <c r="F5032" s="1">
        <v>4.3339700698852539</v>
      </c>
      <c r="G5032" s="1">
        <v>4.8374800682067871</v>
      </c>
      <c r="H5032" s="1">
        <v>0.29572999477386475</v>
      </c>
      <c r="I5032" s="1">
        <v>4.5417500734329224</v>
      </c>
      <c r="J5032" s="1">
        <v>-0.20778000354766846</v>
      </c>
      <c r="K5032" s="1">
        <v>58.827301025390625</v>
      </c>
      <c r="L5032" s="1"/>
      <c r="M5032" s="1">
        <v>6.5756101999999998</v>
      </c>
    </row>
    <row r="5033" spans="1:13" x14ac:dyDescent="0.25">
      <c r="A5033" t="s">
        <v>32</v>
      </c>
      <c r="B5033">
        <v>193</v>
      </c>
      <c r="C5033">
        <v>1925</v>
      </c>
      <c r="D5033">
        <v>0</v>
      </c>
      <c r="E5033">
        <v>0</v>
      </c>
      <c r="F5033" s="1">
        <v>4.065040111541748</v>
      </c>
      <c r="G5033" s="1">
        <v>4.3205599784851074</v>
      </c>
      <c r="H5033" s="1">
        <v>1.254349946975708</v>
      </c>
      <c r="I5033" s="1">
        <v>3.0662100315093994</v>
      </c>
      <c r="J5033" s="1">
        <v>0.99883008003234863</v>
      </c>
      <c r="K5033" s="1">
        <v>55.301998138427734</v>
      </c>
      <c r="L5033" s="1"/>
      <c r="M5033" s="1">
        <v>4.6884899000000004</v>
      </c>
    </row>
    <row r="5034" spans="1:13" x14ac:dyDescent="0.25">
      <c r="A5034" t="s">
        <v>32</v>
      </c>
      <c r="B5034">
        <v>193</v>
      </c>
      <c r="C5034">
        <v>1926</v>
      </c>
      <c r="D5034">
        <v>0</v>
      </c>
      <c r="E5034">
        <v>0</v>
      </c>
      <c r="F5034" s="1">
        <v>4.5810699462890625</v>
      </c>
      <c r="G5034" s="1">
        <v>4.8884902000427246</v>
      </c>
      <c r="H5034" s="1">
        <v>1.3080199956893921</v>
      </c>
      <c r="I5034" s="1">
        <v>3.5804702043533325</v>
      </c>
      <c r="J5034" s="1">
        <v>1.00059974193573</v>
      </c>
      <c r="K5034" s="1">
        <v>60.452098846435547</v>
      </c>
      <c r="L5034" s="1"/>
      <c r="M5034" s="1">
        <v>2.3937900000000001</v>
      </c>
    </row>
    <row r="5035" spans="1:13" x14ac:dyDescent="0.25">
      <c r="A5035" t="s">
        <v>32</v>
      </c>
      <c r="B5035">
        <v>193</v>
      </c>
      <c r="C5035">
        <v>1927</v>
      </c>
      <c r="D5035">
        <v>0</v>
      </c>
      <c r="E5035">
        <v>0</v>
      </c>
      <c r="F5035" s="1">
        <v>4.2799301147460937</v>
      </c>
      <c r="G5035" s="1">
        <v>4.7831101417541504</v>
      </c>
      <c r="H5035" s="1">
        <v>1.2550599575042725</v>
      </c>
      <c r="I5035" s="1">
        <v>3.5280501842498779</v>
      </c>
      <c r="J5035" s="1">
        <v>0.75187993049621582</v>
      </c>
      <c r="K5035" s="1">
        <v>59.710800170898437</v>
      </c>
      <c r="L5035" s="1"/>
      <c r="M5035" s="1">
        <v>1.5181100000000001</v>
      </c>
    </row>
    <row r="5036" spans="1:13" x14ac:dyDescent="0.25">
      <c r="A5036" t="s">
        <v>32</v>
      </c>
      <c r="B5036">
        <v>193</v>
      </c>
      <c r="C5036">
        <v>1928</v>
      </c>
      <c r="D5036">
        <v>0</v>
      </c>
      <c r="E5036">
        <v>0</v>
      </c>
      <c r="F5036" s="1">
        <v>4.3128199577331543</v>
      </c>
      <c r="G5036" s="1">
        <v>5.0028700828552246</v>
      </c>
      <c r="H5036" s="1">
        <v>1.3628499507904053</v>
      </c>
      <c r="I5036" s="1">
        <v>3.6400201320648193</v>
      </c>
      <c r="J5036" s="1">
        <v>0.67279982566833496</v>
      </c>
      <c r="K5036" s="1">
        <v>62.323200225830078</v>
      </c>
      <c r="L5036" s="1"/>
      <c r="M5036" s="1">
        <v>0.18364701</v>
      </c>
    </row>
    <row r="5037" spans="1:13" x14ac:dyDescent="0.25">
      <c r="A5037" t="s">
        <v>32</v>
      </c>
      <c r="B5037">
        <v>193</v>
      </c>
      <c r="C5037">
        <v>1929</v>
      </c>
      <c r="D5037">
        <v>0</v>
      </c>
      <c r="E5037">
        <v>0</v>
      </c>
      <c r="F5037" s="1">
        <v>4.4976601600646973</v>
      </c>
      <c r="G5037" s="1">
        <v>5.0233697891235352</v>
      </c>
      <c r="H5037" s="1">
        <v>1.2792099714279175</v>
      </c>
      <c r="I5037" s="1">
        <v>3.7441598176956177</v>
      </c>
      <c r="J5037" s="1">
        <v>0.75350034236907959</v>
      </c>
      <c r="K5037" s="1">
        <v>63.843498229980469</v>
      </c>
      <c r="L5037" s="1"/>
      <c r="M5037" s="1">
        <v>-2.0542400000000001</v>
      </c>
    </row>
    <row r="5038" spans="1:13" x14ac:dyDescent="0.25">
      <c r="A5038" t="s">
        <v>32</v>
      </c>
      <c r="B5038">
        <v>193</v>
      </c>
      <c r="C5038">
        <v>1930</v>
      </c>
      <c r="D5038">
        <v>0</v>
      </c>
      <c r="E5038">
        <v>0</v>
      </c>
      <c r="F5038" s="1">
        <v>4.4699897766113281</v>
      </c>
      <c r="G5038" s="1">
        <v>5.4725399017333984</v>
      </c>
      <c r="H5038" s="1">
        <v>1.4495500326156616</v>
      </c>
      <c r="I5038" s="1">
        <v>4.0229898691177368</v>
      </c>
      <c r="J5038" s="1">
        <v>0.44699990749359131</v>
      </c>
      <c r="K5038" s="1">
        <v>70.268203735351563</v>
      </c>
      <c r="L5038" s="1"/>
      <c r="M5038" s="1">
        <v>-9.5181503000000003</v>
      </c>
    </row>
    <row r="5039" spans="1:13" x14ac:dyDescent="0.25">
      <c r="A5039" t="s">
        <v>32</v>
      </c>
      <c r="B5039">
        <v>193</v>
      </c>
      <c r="C5039">
        <v>1931</v>
      </c>
      <c r="D5039">
        <v>0</v>
      </c>
      <c r="E5039">
        <v>0</v>
      </c>
      <c r="F5039" s="1">
        <v>5.5944099426269531</v>
      </c>
      <c r="G5039" s="1">
        <v>6.3947200775146484</v>
      </c>
      <c r="H5039" s="1">
        <v>4.5143799781799316</v>
      </c>
      <c r="I5039" s="1">
        <v>1.8803400993347168</v>
      </c>
      <c r="J5039" s="1">
        <v>3.7140698432922363</v>
      </c>
      <c r="K5039" s="1">
        <v>89.813499450683594</v>
      </c>
      <c r="L5039" s="1"/>
      <c r="M5039" s="1">
        <v>-6.7043099000000002</v>
      </c>
    </row>
    <row r="5040" spans="1:13" x14ac:dyDescent="0.25">
      <c r="A5040" t="s">
        <v>32</v>
      </c>
      <c r="B5040">
        <v>193</v>
      </c>
      <c r="C5040">
        <v>1932</v>
      </c>
      <c r="D5040">
        <v>0</v>
      </c>
      <c r="E5040">
        <v>0</v>
      </c>
      <c r="F5040" s="1">
        <v>6.1156997680664062</v>
      </c>
      <c r="G5040" s="1">
        <v>6.0909099578857422</v>
      </c>
      <c r="H5040" s="1">
        <v>4.2727298736572266</v>
      </c>
      <c r="I5040" s="1">
        <v>1.8181800842285156</v>
      </c>
      <c r="J5040" s="1">
        <v>4.2975196838378906</v>
      </c>
      <c r="K5040" s="1">
        <v>98.156997680664063</v>
      </c>
      <c r="L5040" s="1"/>
      <c r="M5040" s="1">
        <v>5.6623001000000004</v>
      </c>
    </row>
    <row r="5041" spans="1:13" x14ac:dyDescent="0.25">
      <c r="A5041" t="s">
        <v>32</v>
      </c>
      <c r="B5041">
        <v>193</v>
      </c>
      <c r="C5041">
        <v>1933</v>
      </c>
      <c r="D5041">
        <v>0</v>
      </c>
      <c r="E5041">
        <v>0</v>
      </c>
      <c r="F5041" s="1">
        <v>5.8544301986694336</v>
      </c>
      <c r="G5041" s="1">
        <v>5.5775299072265625</v>
      </c>
      <c r="H5041" s="1">
        <v>1.8275300264358521</v>
      </c>
      <c r="I5041" s="1">
        <v>3.7499998807907104</v>
      </c>
      <c r="J5041" s="1">
        <v>2.1044303178787231</v>
      </c>
      <c r="K5041" s="1">
        <v>95.292701721191406</v>
      </c>
      <c r="L5041" s="1"/>
      <c r="M5041" s="1">
        <v>6.9442101000000003</v>
      </c>
    </row>
    <row r="5042" spans="1:13" x14ac:dyDescent="0.25">
      <c r="A5042" t="s">
        <v>32</v>
      </c>
      <c r="B5042">
        <v>193</v>
      </c>
      <c r="C5042">
        <v>1934</v>
      </c>
      <c r="D5042">
        <v>0</v>
      </c>
      <c r="E5042">
        <v>0</v>
      </c>
      <c r="F5042" s="1">
        <v>5.6784701347351074</v>
      </c>
      <c r="G5042" s="1">
        <v>5.3982300758361816</v>
      </c>
      <c r="H5042" s="1">
        <v>3.6356899738311768</v>
      </c>
      <c r="I5042" s="1">
        <v>1.7625401020050049</v>
      </c>
      <c r="J5042" s="1">
        <v>3.9159300327301025</v>
      </c>
      <c r="K5042" s="1">
        <v>90.147499084472656</v>
      </c>
      <c r="L5042" s="1"/>
      <c r="M5042" s="1">
        <v>5.2943001000000001</v>
      </c>
    </row>
    <row r="5043" spans="1:13" x14ac:dyDescent="0.25">
      <c r="A5043" t="s">
        <v>32</v>
      </c>
      <c r="B5043">
        <v>193</v>
      </c>
      <c r="C5043">
        <v>1935</v>
      </c>
      <c r="D5043">
        <v>0</v>
      </c>
      <c r="E5043">
        <v>0</v>
      </c>
      <c r="F5043" s="1">
        <v>5.7262601852416992</v>
      </c>
      <c r="G5043" s="1">
        <v>5.4888300895690918</v>
      </c>
      <c r="H5043" s="1">
        <v>3.1424601078033447</v>
      </c>
      <c r="I5043" s="1">
        <v>2.3463699817657471</v>
      </c>
      <c r="J5043" s="1">
        <v>3.3798902034759521</v>
      </c>
      <c r="K5043" s="1">
        <v>86.731796264648438</v>
      </c>
      <c r="L5043" s="1"/>
      <c r="M5043" s="1">
        <v>5.8799200000000003</v>
      </c>
    </row>
    <row r="5044" spans="1:13" x14ac:dyDescent="0.25">
      <c r="A5044" t="s">
        <v>32</v>
      </c>
      <c r="B5044">
        <v>193</v>
      </c>
      <c r="C5044">
        <v>1936</v>
      </c>
      <c r="D5044">
        <v>0</v>
      </c>
      <c r="E5044">
        <v>0</v>
      </c>
      <c r="F5044" s="1">
        <v>5.2731900215148926</v>
      </c>
      <c r="G5044" s="1">
        <v>5.1016502380371094</v>
      </c>
      <c r="H5044" s="1">
        <v>2.8526101112365723</v>
      </c>
      <c r="I5044" s="1">
        <v>2.2490401268005371</v>
      </c>
      <c r="J5044" s="1">
        <v>3.0241498947143555</v>
      </c>
      <c r="K5044" s="1">
        <v>79.777603149414063</v>
      </c>
      <c r="L5044" s="1"/>
      <c r="M5044" s="1">
        <v>4.5142201999999996</v>
      </c>
    </row>
    <row r="5045" spans="1:13" x14ac:dyDescent="0.25">
      <c r="A5045" t="s">
        <v>32</v>
      </c>
      <c r="B5045">
        <v>193</v>
      </c>
      <c r="C5045">
        <v>1937</v>
      </c>
      <c r="D5045">
        <v>0</v>
      </c>
      <c r="E5045">
        <v>0</v>
      </c>
      <c r="F5045" s="1">
        <v>5.1834602355957031</v>
      </c>
      <c r="G5045" s="1">
        <v>4.903900146484375</v>
      </c>
      <c r="H5045" s="1">
        <v>2.6208500862121582</v>
      </c>
      <c r="I5045" s="1">
        <v>2.2830500602722168</v>
      </c>
      <c r="J5045" s="1">
        <v>2.9004101753234863</v>
      </c>
      <c r="K5045" s="1">
        <v>73.546897888183594</v>
      </c>
      <c r="L5045" s="1"/>
      <c r="M5045" s="1">
        <v>5.0569300999999998</v>
      </c>
    </row>
    <row r="5046" spans="1:13" x14ac:dyDescent="0.25">
      <c r="A5046" t="s">
        <v>32</v>
      </c>
      <c r="B5046">
        <v>193</v>
      </c>
      <c r="C5046">
        <v>1938</v>
      </c>
      <c r="D5046">
        <v>0</v>
      </c>
      <c r="E5046">
        <v>0</v>
      </c>
      <c r="F5046" s="1">
        <v>5.1157798767089844</v>
      </c>
      <c r="G5046" s="1">
        <v>4.8734498023986816</v>
      </c>
      <c r="H5046" s="1">
        <v>2.4501900672912598</v>
      </c>
      <c r="I5046" s="1">
        <v>2.4232597351074219</v>
      </c>
      <c r="J5046" s="1">
        <v>2.6925201416015625</v>
      </c>
      <c r="K5046" s="1">
        <v>68.659103393554688</v>
      </c>
      <c r="L5046" s="1"/>
      <c r="M5046" s="1">
        <v>3.3918499999999998</v>
      </c>
    </row>
    <row r="5047" spans="1:13" x14ac:dyDescent="0.25">
      <c r="A5047" t="s">
        <v>32</v>
      </c>
      <c r="B5047">
        <v>193</v>
      </c>
      <c r="C5047">
        <v>1939</v>
      </c>
      <c r="D5047">
        <v>0</v>
      </c>
      <c r="E5047">
        <v>0</v>
      </c>
      <c r="F5047" s="1">
        <v>6.1572299003601074</v>
      </c>
      <c r="G5047" s="1">
        <v>5.3875799179077148</v>
      </c>
      <c r="H5047" s="1">
        <v>2.5398600101470947</v>
      </c>
      <c r="I5047" s="1">
        <v>2.8477199077606201</v>
      </c>
      <c r="J5047" s="1">
        <v>3.3095099925994873</v>
      </c>
      <c r="K5047" s="1">
        <v>71.193000793457031</v>
      </c>
      <c r="L5047" s="1"/>
      <c r="M5047" s="1">
        <v>0.27118598999999999</v>
      </c>
    </row>
    <row r="5048" spans="1:13" x14ac:dyDescent="0.25">
      <c r="A5048" t="s">
        <v>32</v>
      </c>
      <c r="B5048">
        <v>193</v>
      </c>
      <c r="C5048">
        <v>1940</v>
      </c>
      <c r="D5048">
        <v>0</v>
      </c>
      <c r="E5048">
        <v>0</v>
      </c>
      <c r="F5048" s="1">
        <v>7.5757598876953125</v>
      </c>
      <c r="G5048" s="1">
        <v>7.0707101821899414</v>
      </c>
      <c r="H5048" s="1">
        <v>2.3989899158477783</v>
      </c>
      <c r="I5048" s="1">
        <v>4.6717202663421631</v>
      </c>
      <c r="J5048" s="1">
        <v>2.9040396213531494</v>
      </c>
      <c r="K5048" s="1">
        <v>67.7322998046875</v>
      </c>
      <c r="L5048" s="1"/>
      <c r="M5048" s="1">
        <v>6.5584898000000003</v>
      </c>
    </row>
    <row r="5049" spans="1:13" x14ac:dyDescent="0.25">
      <c r="A5049" t="s">
        <v>32</v>
      </c>
      <c r="B5049">
        <v>193</v>
      </c>
      <c r="C5049">
        <v>1941</v>
      </c>
      <c r="D5049">
        <v>0</v>
      </c>
      <c r="E5049">
        <v>0</v>
      </c>
      <c r="F5049" s="1">
        <v>9.7902097702026367</v>
      </c>
      <c r="G5049" s="1">
        <v>11.934700012207031</v>
      </c>
      <c r="H5049" s="1">
        <v>2.3310000896453857</v>
      </c>
      <c r="I5049" s="1">
        <v>9.6036999225616455</v>
      </c>
      <c r="J5049" s="1">
        <v>0.18650984764099121</v>
      </c>
      <c r="K5049" s="1">
        <v>66.49420166015625</v>
      </c>
      <c r="L5049" s="1"/>
      <c r="M5049" s="1">
        <v>11.1675</v>
      </c>
    </row>
    <row r="5050" spans="1:13" x14ac:dyDescent="0.25">
      <c r="A5050" t="s">
        <v>32</v>
      </c>
      <c r="B5050">
        <v>193</v>
      </c>
      <c r="C5050">
        <v>1942</v>
      </c>
      <c r="D5050">
        <v>0</v>
      </c>
      <c r="E5050">
        <v>0</v>
      </c>
      <c r="F5050" s="1">
        <v>11.774100303649902</v>
      </c>
      <c r="G5050" s="1">
        <v>16.940299987792969</v>
      </c>
      <c r="H5050" s="1">
        <v>1.6820199489593506</v>
      </c>
      <c r="I5050" s="1">
        <v>15.258280038833618</v>
      </c>
      <c r="J5050" s="1">
        <v>-3.4841797351837158</v>
      </c>
      <c r="K5050" s="1">
        <v>65.230300903320312</v>
      </c>
      <c r="L5050" s="1"/>
      <c r="M5050" s="1">
        <v>11.5297</v>
      </c>
    </row>
    <row r="5051" spans="1:13" x14ac:dyDescent="0.25">
      <c r="A5051" t="s">
        <v>32</v>
      </c>
      <c r="B5051">
        <v>193</v>
      </c>
      <c r="C5051">
        <v>1943</v>
      </c>
      <c r="D5051">
        <v>0</v>
      </c>
      <c r="E5051">
        <v>0</v>
      </c>
      <c r="F5051" s="1">
        <v>11.966400146484375</v>
      </c>
      <c r="G5051" s="1">
        <v>24.387699127197266</v>
      </c>
      <c r="H5051" s="1">
        <v>1.7704700231552124</v>
      </c>
      <c r="I5051" s="1">
        <v>22.617229104042053</v>
      </c>
      <c r="J5051" s="1">
        <v>-10.650828957557678</v>
      </c>
      <c r="K5051" s="1">
        <v>70.178398132324219</v>
      </c>
      <c r="L5051" s="1"/>
      <c r="M5051" s="1">
        <v>3.5312199999999998</v>
      </c>
    </row>
    <row r="5052" spans="1:13" x14ac:dyDescent="0.25">
      <c r="A5052" t="s">
        <v>32</v>
      </c>
      <c r="B5052">
        <v>193</v>
      </c>
      <c r="C5052">
        <v>1944</v>
      </c>
      <c r="D5052">
        <v>0</v>
      </c>
      <c r="E5052">
        <v>0</v>
      </c>
      <c r="F5052" s="1">
        <v>12.97760009765625</v>
      </c>
      <c r="G5052" s="1">
        <v>24.784799575805664</v>
      </c>
      <c r="H5052" s="1">
        <v>1.2908799648284912</v>
      </c>
      <c r="I5052" s="1">
        <v>23.493919610977173</v>
      </c>
      <c r="J5052" s="1">
        <v>-10.516319513320923</v>
      </c>
      <c r="K5052" s="1">
        <v>78.72979736328125</v>
      </c>
      <c r="L5052" s="1"/>
      <c r="M5052" s="1">
        <v>-3.4602100999999998</v>
      </c>
    </row>
    <row r="5053" spans="1:13" x14ac:dyDescent="0.25">
      <c r="A5053" t="s">
        <v>32</v>
      </c>
      <c r="B5053">
        <v>193</v>
      </c>
      <c r="C5053">
        <v>1945</v>
      </c>
      <c r="D5053">
        <v>0</v>
      </c>
      <c r="E5053">
        <v>0</v>
      </c>
      <c r="F5053" s="1">
        <v>13.757900238037109</v>
      </c>
      <c r="G5053" s="1">
        <v>22.624900817871094</v>
      </c>
      <c r="H5053" s="1">
        <v>1.5869100093841553</v>
      </c>
      <c r="I5053" s="1">
        <v>21.037990808486938</v>
      </c>
      <c r="J5053" s="1">
        <v>-7.2800905704498291</v>
      </c>
      <c r="K5053" s="1">
        <v>89.732597351074219</v>
      </c>
      <c r="L5053" s="1"/>
      <c r="M5053" s="1">
        <v>-5.0179200000000002</v>
      </c>
    </row>
    <row r="5054" spans="1:13" x14ac:dyDescent="0.25">
      <c r="A5054" t="s">
        <v>32</v>
      </c>
      <c r="B5054">
        <v>193</v>
      </c>
      <c r="C5054">
        <v>1946</v>
      </c>
      <c r="D5054">
        <v>0</v>
      </c>
      <c r="E5054">
        <v>0</v>
      </c>
      <c r="F5054" s="1">
        <v>14.684800148010254</v>
      </c>
      <c r="G5054" s="1">
        <v>18.773399353027344</v>
      </c>
      <c r="H5054" s="1">
        <v>1.7376500368118286</v>
      </c>
      <c r="I5054" s="1">
        <v>17.035749316215515</v>
      </c>
      <c r="J5054" s="1">
        <v>-2.3509491682052612</v>
      </c>
      <c r="K5054" s="1">
        <v>92.494003295898438</v>
      </c>
      <c r="L5054" s="1"/>
      <c r="M5054" s="1">
        <v>-3.5579499999999999</v>
      </c>
    </row>
    <row r="5055" spans="1:13" x14ac:dyDescent="0.25">
      <c r="A5055" t="s">
        <v>32</v>
      </c>
      <c r="B5055">
        <v>193</v>
      </c>
      <c r="C5055">
        <v>1947</v>
      </c>
      <c r="D5055">
        <v>0</v>
      </c>
      <c r="E5055">
        <v>0</v>
      </c>
      <c r="F5055" s="1">
        <v>14.931099891662598</v>
      </c>
      <c r="G5055" s="1">
        <v>15.37969970703125</v>
      </c>
      <c r="H5055" s="1">
        <v>1.7462400197982788</v>
      </c>
      <c r="I5055" s="1">
        <v>13.633459687232971</v>
      </c>
      <c r="J5055" s="1">
        <v>1.2976402044296265</v>
      </c>
      <c r="K5055" s="1">
        <v>88.660697937011719</v>
      </c>
      <c r="L5055" s="1"/>
      <c r="M5055" s="1">
        <v>2.4594800000000001</v>
      </c>
    </row>
    <row r="5056" spans="1:13" x14ac:dyDescent="0.25">
      <c r="A5056" t="s">
        <v>32</v>
      </c>
      <c r="B5056">
        <v>193</v>
      </c>
      <c r="C5056">
        <v>1948</v>
      </c>
      <c r="D5056">
        <v>0</v>
      </c>
      <c r="E5056">
        <v>0</v>
      </c>
      <c r="F5056" s="1">
        <v>14.785200119018555</v>
      </c>
      <c r="G5056" s="1">
        <v>12.783599853515625</v>
      </c>
      <c r="H5056" s="1">
        <v>1.491860032081604</v>
      </c>
      <c r="I5056" s="1">
        <v>11.291739821434021</v>
      </c>
      <c r="J5056" s="1">
        <v>3.4934602975845337</v>
      </c>
      <c r="K5056" s="1">
        <v>74.464897155761719</v>
      </c>
      <c r="L5056" s="1">
        <v>-5.3207002000000001</v>
      </c>
      <c r="M5056" s="1">
        <v>6.4375299999999998</v>
      </c>
    </row>
    <row r="5057" spans="1:13" x14ac:dyDescent="0.25">
      <c r="A5057" t="s">
        <v>32</v>
      </c>
      <c r="B5057">
        <v>193</v>
      </c>
      <c r="C5057">
        <v>1949</v>
      </c>
      <c r="D5057">
        <v>0</v>
      </c>
      <c r="E5057">
        <v>0</v>
      </c>
      <c r="F5057" s="1">
        <v>13.436599731445313</v>
      </c>
      <c r="G5057" s="1">
        <v>12.719699859619141</v>
      </c>
      <c r="H5057" s="1">
        <v>1.2950999736785889</v>
      </c>
      <c r="I5057" s="1">
        <v>11.424599885940552</v>
      </c>
      <c r="J5057" s="1">
        <v>2.0119998455047607</v>
      </c>
      <c r="K5057" s="1">
        <v>65.402397155761719</v>
      </c>
      <c r="L5057" s="1">
        <v>-5.9709101000000002</v>
      </c>
      <c r="M5057" s="1">
        <v>6.6119899999999996</v>
      </c>
    </row>
    <row r="5058" spans="1:13" x14ac:dyDescent="0.25">
      <c r="A5058" t="s">
        <v>32</v>
      </c>
      <c r="B5058">
        <v>193</v>
      </c>
      <c r="C5058">
        <v>1950</v>
      </c>
      <c r="D5058">
        <v>0</v>
      </c>
      <c r="E5058">
        <v>0</v>
      </c>
      <c r="F5058" s="1">
        <v>16.51300048828125</v>
      </c>
      <c r="G5058" s="1">
        <v>12.218099594116211</v>
      </c>
      <c r="H5058" s="1">
        <v>1.1100200414657593</v>
      </c>
      <c r="I5058" s="1">
        <v>11.108079552650452</v>
      </c>
      <c r="J5058" s="1">
        <v>5.4049209356307983</v>
      </c>
      <c r="K5058" s="1">
        <v>57.058300018310547</v>
      </c>
      <c r="L5058" s="1">
        <v>-8.1695203999999997</v>
      </c>
      <c r="M5058" s="1">
        <v>6.9201999000000001</v>
      </c>
    </row>
    <row r="5059" spans="1:13" x14ac:dyDescent="0.25">
      <c r="A5059" t="s">
        <v>32</v>
      </c>
      <c r="B5059">
        <v>193</v>
      </c>
      <c r="C5059">
        <v>1951</v>
      </c>
      <c r="D5059">
        <v>0</v>
      </c>
      <c r="E5059">
        <v>0</v>
      </c>
      <c r="F5059" s="1">
        <v>15.015500068664551</v>
      </c>
      <c r="G5059" s="1">
        <v>13.169899940490723</v>
      </c>
      <c r="H5059" s="1">
        <v>0.82238298654556274</v>
      </c>
      <c r="I5059" s="1">
        <v>12.34751695394516</v>
      </c>
      <c r="J5059" s="1">
        <v>2.6679831147193909</v>
      </c>
      <c r="K5059" s="1">
        <v>45.186798095703125</v>
      </c>
      <c r="L5059" s="1">
        <v>-18.929898999999999</v>
      </c>
      <c r="M5059" s="1">
        <v>4.2726101999999999</v>
      </c>
    </row>
    <row r="5060" spans="1:13" x14ac:dyDescent="0.25">
      <c r="A5060" t="s">
        <v>32</v>
      </c>
      <c r="B5060">
        <v>193</v>
      </c>
      <c r="C5060">
        <v>1952</v>
      </c>
      <c r="D5060">
        <v>0</v>
      </c>
      <c r="E5060">
        <v>0</v>
      </c>
      <c r="F5060" s="1">
        <v>14.311300277709961</v>
      </c>
      <c r="G5060" s="1">
        <v>14.75160026550293</v>
      </c>
      <c r="H5060" s="1">
        <v>0.76372599601745605</v>
      </c>
      <c r="I5060" s="1">
        <v>13.987874269485474</v>
      </c>
      <c r="J5060" s="1">
        <v>0.3234260082244873</v>
      </c>
      <c r="K5060" s="1">
        <v>44.922199249267578</v>
      </c>
      <c r="L5060" s="1">
        <v>-5.2669902000000004</v>
      </c>
      <c r="M5060" s="1">
        <v>0.90465200000000001</v>
      </c>
    </row>
    <row r="5061" spans="1:13" x14ac:dyDescent="0.25">
      <c r="A5061" t="s">
        <v>32</v>
      </c>
      <c r="B5061">
        <v>193</v>
      </c>
      <c r="C5061">
        <v>1953</v>
      </c>
      <c r="D5061">
        <v>0</v>
      </c>
      <c r="E5061">
        <v>0</v>
      </c>
      <c r="F5061" s="1">
        <v>12.409000396728516</v>
      </c>
      <c r="G5061" s="1">
        <v>13.270299911499023</v>
      </c>
      <c r="H5061" s="1">
        <v>0.72901499271392822</v>
      </c>
      <c r="I5061" s="1">
        <v>12.541284918785095</v>
      </c>
      <c r="J5061" s="1">
        <v>-0.13228452205657959</v>
      </c>
      <c r="K5061" s="1">
        <v>41.629100799560547</v>
      </c>
      <c r="L5061" s="1">
        <v>2.4879701000000001</v>
      </c>
      <c r="M5061" s="1">
        <v>3.1192801000000001</v>
      </c>
    </row>
    <row r="5062" spans="1:13" x14ac:dyDescent="0.25">
      <c r="A5062" t="s">
        <v>32</v>
      </c>
      <c r="B5062">
        <v>193</v>
      </c>
      <c r="C5062">
        <v>1954</v>
      </c>
      <c r="D5062">
        <v>0</v>
      </c>
      <c r="E5062">
        <v>0</v>
      </c>
      <c r="F5062" s="1">
        <v>11.838500022888184</v>
      </c>
      <c r="G5062" s="1">
        <v>12.104700088500977</v>
      </c>
      <c r="H5062" s="1">
        <v>0.45378899574279785</v>
      </c>
      <c r="I5062" s="1">
        <v>11.650911092758179</v>
      </c>
      <c r="J5062" s="1">
        <v>0.18758893013000488</v>
      </c>
      <c r="K5062" s="1">
        <v>40.0177001953125</v>
      </c>
      <c r="L5062" s="1">
        <v>4.0693798000000001</v>
      </c>
      <c r="M5062" s="1">
        <v>6.2168102000000003</v>
      </c>
    </row>
    <row r="5063" spans="1:13" x14ac:dyDescent="0.25">
      <c r="A5063" t="s">
        <v>32</v>
      </c>
      <c r="B5063">
        <v>193</v>
      </c>
      <c r="C5063">
        <v>1955</v>
      </c>
      <c r="D5063">
        <v>0</v>
      </c>
      <c r="E5063">
        <v>0</v>
      </c>
      <c r="F5063" s="1">
        <v>11.850500106811523</v>
      </c>
      <c r="G5063" s="1">
        <v>11.767200469970703</v>
      </c>
      <c r="H5063" s="1">
        <v>0.39050298929214478</v>
      </c>
      <c r="I5063" s="1">
        <v>11.376697480678558</v>
      </c>
      <c r="J5063" s="1">
        <v>0.47380262613296509</v>
      </c>
      <c r="K5063" s="1">
        <v>39.043998718261719</v>
      </c>
      <c r="L5063" s="1">
        <v>0.23984399000000001</v>
      </c>
      <c r="M5063" s="1">
        <v>5.4620899999999999</v>
      </c>
    </row>
    <row r="5064" spans="1:13" x14ac:dyDescent="0.25">
      <c r="A5064" t="s">
        <v>32</v>
      </c>
      <c r="B5064">
        <v>193</v>
      </c>
      <c r="C5064">
        <v>1956</v>
      </c>
      <c r="D5064">
        <v>0</v>
      </c>
      <c r="E5064">
        <v>0</v>
      </c>
      <c r="F5064" s="1">
        <v>12.609299659729004</v>
      </c>
      <c r="G5064" s="1">
        <v>11.609800338745117</v>
      </c>
      <c r="H5064" s="1">
        <v>0.31042799353599548</v>
      </c>
      <c r="I5064" s="1">
        <v>11.299372345209122</v>
      </c>
      <c r="J5064" s="1">
        <v>1.3099273145198822</v>
      </c>
      <c r="K5064" s="1">
        <v>37.372398376464844</v>
      </c>
      <c r="L5064" s="1">
        <v>-0.94014900999999995</v>
      </c>
      <c r="M5064" s="1">
        <v>3.4416101000000001</v>
      </c>
    </row>
    <row r="5065" spans="1:13" x14ac:dyDescent="0.25">
      <c r="A5065" t="s">
        <v>32</v>
      </c>
      <c r="B5065">
        <v>193</v>
      </c>
      <c r="C5065">
        <v>1957</v>
      </c>
      <c r="D5065">
        <v>0</v>
      </c>
      <c r="E5065">
        <v>0</v>
      </c>
      <c r="F5065" s="1">
        <v>11.683699607849121</v>
      </c>
      <c r="G5065" s="1">
        <v>12.010199546813965</v>
      </c>
      <c r="H5065" s="1">
        <v>0.27003198862075806</v>
      </c>
      <c r="I5065" s="1">
        <v>11.740167558193207</v>
      </c>
      <c r="J5065" s="1">
        <v>-5.6467950344085693E-2</v>
      </c>
      <c r="K5065" s="1">
        <v>35.226799011230469</v>
      </c>
      <c r="L5065" s="1">
        <v>3.96366</v>
      </c>
      <c r="M5065" s="1">
        <v>2.0030100000000002</v>
      </c>
    </row>
    <row r="5066" spans="1:13" x14ac:dyDescent="0.25">
      <c r="A5066" t="s">
        <v>32</v>
      </c>
      <c r="B5066">
        <v>193</v>
      </c>
      <c r="C5066">
        <v>1958</v>
      </c>
      <c r="D5066">
        <v>0</v>
      </c>
      <c r="E5066">
        <v>0</v>
      </c>
      <c r="F5066" s="1">
        <v>11.684499740600586</v>
      </c>
      <c r="G5066" s="1">
        <v>11.934800148010254</v>
      </c>
      <c r="H5066" s="1">
        <v>0.22609600424766541</v>
      </c>
      <c r="I5066" s="1">
        <v>11.708704143762589</v>
      </c>
      <c r="J5066" s="1">
        <v>-2.4204403162002563E-2</v>
      </c>
      <c r="K5066" s="1">
        <v>34.369998931884766</v>
      </c>
      <c r="L5066" s="1">
        <v>3.5762700999999999</v>
      </c>
      <c r="M5066" s="1">
        <v>4.8029298999999996</v>
      </c>
    </row>
    <row r="5067" spans="1:13" x14ac:dyDescent="0.25">
      <c r="A5067" t="s">
        <v>32</v>
      </c>
      <c r="B5067">
        <v>193</v>
      </c>
      <c r="C5067">
        <v>1959</v>
      </c>
      <c r="D5067">
        <v>0</v>
      </c>
      <c r="E5067">
        <v>0</v>
      </c>
      <c r="F5067" s="1">
        <v>11.23069953918457</v>
      </c>
      <c r="G5067" s="1">
        <v>11.166399955749512</v>
      </c>
      <c r="H5067" s="1">
        <v>0.18717899918556213</v>
      </c>
      <c r="I5067" s="1">
        <v>10.97922095656395</v>
      </c>
      <c r="J5067" s="1">
        <v>0.25147858262062073</v>
      </c>
      <c r="K5067" s="1">
        <v>32.462200164794922</v>
      </c>
      <c r="L5067" s="1">
        <v>2.5044998999999999</v>
      </c>
      <c r="M5067" s="1">
        <v>6.1565700000000003</v>
      </c>
    </row>
    <row r="5068" spans="1:13" x14ac:dyDescent="0.25">
      <c r="A5068" t="s">
        <v>32</v>
      </c>
      <c r="B5068">
        <v>193</v>
      </c>
      <c r="C5068">
        <v>1960</v>
      </c>
      <c r="D5068">
        <v>1</v>
      </c>
      <c r="E5068">
        <v>0</v>
      </c>
      <c r="F5068" s="1">
        <v>22.292522430419922</v>
      </c>
      <c r="G5068" s="1">
        <v>21.825124740600586</v>
      </c>
      <c r="H5068" s="1">
        <v>2.3483812808990479</v>
      </c>
      <c r="I5068" s="1">
        <v>19.476743459701538</v>
      </c>
      <c r="J5068" s="1">
        <v>2.8157789707183838</v>
      </c>
      <c r="K5068" s="1">
        <v>48.243565004751645</v>
      </c>
      <c r="L5068" s="1">
        <v>0.62758398000000004</v>
      </c>
      <c r="M5068" s="1">
        <v>4.1912098000000002</v>
      </c>
    </row>
    <row r="5069" spans="1:13" x14ac:dyDescent="0.25">
      <c r="A5069" t="s">
        <v>32</v>
      </c>
      <c r="B5069">
        <v>193</v>
      </c>
      <c r="C5069">
        <v>1961</v>
      </c>
      <c r="D5069">
        <v>1</v>
      </c>
      <c r="E5069">
        <v>0</v>
      </c>
      <c r="F5069" s="1">
        <v>22.564102172851562</v>
      </c>
      <c r="G5069" s="1">
        <v>23.341787338256836</v>
      </c>
      <c r="H5069" s="1">
        <v>2.5021133422851562</v>
      </c>
      <c r="I5069" s="1">
        <v>20.83967399597168</v>
      </c>
      <c r="J5069" s="1">
        <v>1.7244281768798828</v>
      </c>
      <c r="K5069" s="1">
        <v>49.283298274524071</v>
      </c>
      <c r="L5069" s="1">
        <v>2.7791844000000001</v>
      </c>
      <c r="M5069" s="1">
        <v>-1.0099167</v>
      </c>
    </row>
    <row r="5070" spans="1:13" x14ac:dyDescent="0.25">
      <c r="A5070" t="s">
        <v>32</v>
      </c>
      <c r="B5070">
        <v>193</v>
      </c>
      <c r="C5070">
        <v>1962</v>
      </c>
      <c r="D5070">
        <v>1</v>
      </c>
      <c r="E5070">
        <v>0</v>
      </c>
      <c r="F5070" s="1">
        <v>22.327011108398438</v>
      </c>
      <c r="G5070" s="1">
        <v>22.702167510986328</v>
      </c>
      <c r="H5070" s="1">
        <v>2.4020426273345947</v>
      </c>
      <c r="I5070" s="1">
        <v>20.300124883651733</v>
      </c>
      <c r="J5070" s="1">
        <v>2.0268862247467041</v>
      </c>
      <c r="K5070" s="1">
        <v>50.234117833840543</v>
      </c>
      <c r="L5070" s="1">
        <v>5.1588950000000002</v>
      </c>
      <c r="M5070" s="1">
        <v>6.6349482000000002</v>
      </c>
    </row>
    <row r="5071" spans="1:13" x14ac:dyDescent="0.25">
      <c r="A5071" t="s">
        <v>32</v>
      </c>
      <c r="B5071">
        <v>193</v>
      </c>
      <c r="C5071">
        <v>1963</v>
      </c>
      <c r="D5071">
        <v>1</v>
      </c>
      <c r="E5071">
        <v>0</v>
      </c>
      <c r="F5071" s="1">
        <v>22.7052001953125</v>
      </c>
      <c r="G5071" s="1">
        <v>22.964500427246094</v>
      </c>
      <c r="H5071" s="1">
        <v>2.3902692794799805</v>
      </c>
      <c r="I5071" s="1">
        <v>20.574231147766113</v>
      </c>
      <c r="J5071" s="1">
        <v>2.1309690475463867</v>
      </c>
      <c r="K5071" s="1">
        <v>47.496154445057485</v>
      </c>
      <c r="L5071" s="1">
        <v>4.0442739000000003</v>
      </c>
      <c r="M5071" s="1">
        <v>6.5983501000000002</v>
      </c>
    </row>
    <row r="5072" spans="1:13" x14ac:dyDescent="0.25">
      <c r="A5072" t="s">
        <v>32</v>
      </c>
      <c r="B5072">
        <v>193</v>
      </c>
      <c r="C5072">
        <v>1964</v>
      </c>
      <c r="D5072">
        <v>1</v>
      </c>
      <c r="E5072">
        <v>0</v>
      </c>
      <c r="F5072" s="1">
        <v>23.69682502746582</v>
      </c>
      <c r="G5072" s="1">
        <v>23.502483367919922</v>
      </c>
      <c r="H5072" s="1">
        <v>2.4228029251098633</v>
      </c>
      <c r="I5072" s="1">
        <v>21.079680442810059</v>
      </c>
      <c r="J5072" s="1">
        <v>2.6171445846557617</v>
      </c>
      <c r="K5072" s="1">
        <v>44.925095351033598</v>
      </c>
      <c r="L5072" s="1">
        <v>2.3820336000000002</v>
      </c>
      <c r="M5072" s="1">
        <v>6.3564889999999998</v>
      </c>
    </row>
    <row r="5073" spans="1:13" x14ac:dyDescent="0.25">
      <c r="A5073" t="s">
        <v>32</v>
      </c>
      <c r="B5073">
        <v>193</v>
      </c>
      <c r="C5073">
        <v>1965</v>
      </c>
      <c r="D5073">
        <v>1</v>
      </c>
      <c r="E5073">
        <v>0</v>
      </c>
      <c r="F5073" s="1">
        <v>24.373201370239258</v>
      </c>
      <c r="G5073" s="1">
        <v>25.832305908203125</v>
      </c>
      <c r="H5073" s="1">
        <v>2.4702014923095703</v>
      </c>
      <c r="I5073" s="1">
        <v>23.362104415893555</v>
      </c>
      <c r="J5073" s="1">
        <v>1.0110969543457031</v>
      </c>
      <c r="K5073" s="1">
        <v>43.655051516893515</v>
      </c>
      <c r="L5073" s="1">
        <v>1.2612114999999999</v>
      </c>
      <c r="M5073" s="1">
        <v>5.5675157999999998</v>
      </c>
    </row>
    <row r="5074" spans="1:13" x14ac:dyDescent="0.25">
      <c r="A5074" t="s">
        <v>32</v>
      </c>
      <c r="B5074">
        <v>193</v>
      </c>
      <c r="C5074">
        <v>1966</v>
      </c>
      <c r="D5074">
        <v>1</v>
      </c>
      <c r="E5074">
        <v>0</v>
      </c>
      <c r="F5074" s="1">
        <v>23.862546920776367</v>
      </c>
      <c r="G5074" s="1">
        <v>25.628641128540039</v>
      </c>
      <c r="H5074" s="1">
        <v>2.3707690238952637</v>
      </c>
      <c r="I5074" s="1">
        <v>23.257872104644775</v>
      </c>
      <c r="J5074" s="1">
        <v>0.6046748161315918</v>
      </c>
      <c r="K5074" s="1">
        <v>42.399662048716152</v>
      </c>
      <c r="L5074" s="1">
        <v>2.2652782999999999</v>
      </c>
      <c r="M5074" s="1">
        <v>2.9685326999999999</v>
      </c>
    </row>
    <row r="5075" spans="1:13" x14ac:dyDescent="0.25">
      <c r="A5075" t="s">
        <v>32</v>
      </c>
      <c r="B5075">
        <v>193</v>
      </c>
      <c r="C5075">
        <v>1967</v>
      </c>
      <c r="D5075">
        <v>1</v>
      </c>
      <c r="E5075">
        <v>0</v>
      </c>
      <c r="F5075" s="1">
        <v>24.725614547729492</v>
      </c>
      <c r="G5075" s="1">
        <v>26.371931076049805</v>
      </c>
      <c r="H5075" s="1">
        <v>2.4351763725280762</v>
      </c>
      <c r="I5075" s="1">
        <v>23.936754703521729</v>
      </c>
      <c r="J5075" s="1">
        <v>0.78885984420776367</v>
      </c>
      <c r="K5075" s="1">
        <v>40.45664713973283</v>
      </c>
      <c r="L5075" s="1">
        <v>2.0561376999999998</v>
      </c>
      <c r="M5075" s="1">
        <v>6.0626791000000004</v>
      </c>
    </row>
    <row r="5076" spans="1:13" x14ac:dyDescent="0.25">
      <c r="A5076" t="s">
        <v>32</v>
      </c>
      <c r="B5076">
        <v>193</v>
      </c>
      <c r="C5076">
        <v>1968</v>
      </c>
      <c r="D5076">
        <v>1</v>
      </c>
      <c r="E5076">
        <v>0</v>
      </c>
      <c r="F5076" s="1">
        <v>24.583244323730469</v>
      </c>
      <c r="G5076" s="1">
        <v>25.283699035644531</v>
      </c>
      <c r="H5076" s="1">
        <v>2.3919494152069092</v>
      </c>
      <c r="I5076" s="1">
        <v>22.891749620437622</v>
      </c>
      <c r="J5076" s="1">
        <v>1.6914947032928467</v>
      </c>
      <c r="K5076" s="1">
        <v>39.418430138976021</v>
      </c>
      <c r="L5076" s="1">
        <v>2.5513764000000001</v>
      </c>
      <c r="M5076" s="1">
        <v>6.4995406999999998</v>
      </c>
    </row>
    <row r="5077" spans="1:13" x14ac:dyDescent="0.25">
      <c r="A5077" t="s">
        <v>32</v>
      </c>
      <c r="B5077">
        <v>193</v>
      </c>
      <c r="C5077">
        <v>1969</v>
      </c>
      <c r="D5077">
        <v>1</v>
      </c>
      <c r="E5077">
        <v>0</v>
      </c>
      <c r="F5077" s="1">
        <v>25.240821838378906</v>
      </c>
      <c r="G5077" s="1">
        <v>24.706264495849609</v>
      </c>
      <c r="H5077" s="1">
        <v>2.4312810897827148</v>
      </c>
      <c r="I5077" s="1">
        <v>22.274983406066895</v>
      </c>
      <c r="J5077" s="1">
        <v>2.9658384323120117</v>
      </c>
      <c r="K5077" s="1">
        <v>36.730112782995292</v>
      </c>
      <c r="L5077" s="1">
        <v>2.7870479000000001</v>
      </c>
      <c r="M5077" s="1">
        <v>6.9154352000000001</v>
      </c>
    </row>
    <row r="5078" spans="1:13" x14ac:dyDescent="0.25">
      <c r="A5078" t="s">
        <v>32</v>
      </c>
      <c r="B5078">
        <v>193</v>
      </c>
      <c r="C5078">
        <v>1970</v>
      </c>
      <c r="D5078">
        <v>1</v>
      </c>
      <c r="E5078">
        <v>0</v>
      </c>
      <c r="F5078" s="1">
        <v>25.083097457885742</v>
      </c>
      <c r="G5078" s="1">
        <v>25.316267013549805</v>
      </c>
      <c r="H5078" s="1">
        <v>2.4185147285461426</v>
      </c>
      <c r="I5078" s="1">
        <v>22.897752285003662</v>
      </c>
      <c r="J5078" s="1">
        <v>2.1853451728820801</v>
      </c>
      <c r="K5078" s="1">
        <v>34.896454319202626</v>
      </c>
      <c r="L5078" s="1">
        <v>3.2808473</v>
      </c>
      <c r="M5078" s="1">
        <v>6.7717587999999997</v>
      </c>
    </row>
    <row r="5079" spans="1:13" x14ac:dyDescent="0.25">
      <c r="A5079" t="s">
        <v>32</v>
      </c>
      <c r="B5079">
        <v>193</v>
      </c>
      <c r="C5079">
        <v>1971</v>
      </c>
      <c r="D5079">
        <v>1</v>
      </c>
      <c r="E5079">
        <v>0</v>
      </c>
      <c r="F5079" s="1">
        <v>25.817985534667969</v>
      </c>
      <c r="G5079" s="1">
        <v>26.051856994628906</v>
      </c>
      <c r="H5079" s="1">
        <v>2.307225227355957</v>
      </c>
      <c r="I5079" s="1">
        <v>23.744631767272949</v>
      </c>
      <c r="J5079" s="1">
        <v>2.0733537673950195</v>
      </c>
      <c r="K5079" s="1">
        <v>32.227869240283283</v>
      </c>
      <c r="L5079" s="1">
        <v>0.73272503</v>
      </c>
      <c r="M5079" s="1">
        <v>3.8024993</v>
      </c>
    </row>
    <row r="5080" spans="1:13" x14ac:dyDescent="0.25">
      <c r="A5080" t="s">
        <v>32</v>
      </c>
      <c r="B5080">
        <v>193</v>
      </c>
      <c r="C5080">
        <v>1972</v>
      </c>
      <c r="D5080">
        <v>1</v>
      </c>
      <c r="E5080">
        <v>0</v>
      </c>
      <c r="F5080" s="1">
        <v>26.054794311523438</v>
      </c>
      <c r="G5080" s="1">
        <v>27.023658752441406</v>
      </c>
      <c r="H5080" s="1">
        <v>2.3296949863433838</v>
      </c>
      <c r="I5080" s="1">
        <v>24.693963766098022</v>
      </c>
      <c r="J5080" s="1">
        <v>1.360830545425415</v>
      </c>
      <c r="K5080" s="1">
        <v>30.662753075813082</v>
      </c>
      <c r="L5080" s="1">
        <v>-3.076305E-2</v>
      </c>
      <c r="M5080" s="1">
        <v>1.9001397</v>
      </c>
    </row>
    <row r="5081" spans="1:13" x14ac:dyDescent="0.25">
      <c r="A5081" t="s">
        <v>32</v>
      </c>
      <c r="B5081">
        <v>193</v>
      </c>
      <c r="C5081">
        <v>1973</v>
      </c>
      <c r="D5081">
        <v>1</v>
      </c>
      <c r="E5081">
        <v>0</v>
      </c>
      <c r="F5081" s="1">
        <v>26.752479553222656</v>
      </c>
      <c r="G5081" s="1">
        <v>26.591579437255859</v>
      </c>
      <c r="H5081" s="1">
        <v>2.3388514518737793</v>
      </c>
      <c r="I5081" s="1">
        <v>24.25272798538208</v>
      </c>
      <c r="J5081" s="1">
        <v>2.4997515678405762</v>
      </c>
      <c r="K5081" s="1">
        <v>27.308928023782148</v>
      </c>
      <c r="L5081" s="1">
        <v>-1.9784094000000001</v>
      </c>
      <c r="M5081" s="1">
        <v>5.0505867000000002</v>
      </c>
    </row>
    <row r="5082" spans="1:13" x14ac:dyDescent="0.25">
      <c r="A5082" t="s">
        <v>32</v>
      </c>
      <c r="B5082">
        <v>193</v>
      </c>
      <c r="C5082">
        <v>1974</v>
      </c>
      <c r="D5082">
        <v>1</v>
      </c>
      <c r="E5082">
        <v>0</v>
      </c>
      <c r="F5082" s="1">
        <v>28.44792366027832</v>
      </c>
      <c r="G5082" s="1">
        <v>30.91218376159668</v>
      </c>
      <c r="H5082" s="1">
        <v>2.5415747165679932</v>
      </c>
      <c r="I5082" s="1">
        <v>28.370609045028687</v>
      </c>
      <c r="J5082" s="1">
        <v>7.7314615249633789E-2</v>
      </c>
      <c r="K5082" s="1">
        <v>22.323446896346987</v>
      </c>
      <c r="L5082" s="1">
        <v>-6.3441673999999999</v>
      </c>
      <c r="M5082" s="1">
        <v>1.4743877000000001</v>
      </c>
    </row>
    <row r="5083" spans="1:13" x14ac:dyDescent="0.25">
      <c r="A5083" t="s">
        <v>32</v>
      </c>
      <c r="B5083">
        <v>193</v>
      </c>
      <c r="C5083">
        <v>1975</v>
      </c>
      <c r="D5083">
        <v>1</v>
      </c>
      <c r="E5083">
        <v>0</v>
      </c>
      <c r="F5083" s="1">
        <v>29.559106826782227</v>
      </c>
      <c r="G5083" s="1">
        <v>33.032196044921875</v>
      </c>
      <c r="H5083" s="1">
        <v>2.5144162178039551</v>
      </c>
      <c r="I5083" s="1">
        <v>30.51777982711792</v>
      </c>
      <c r="J5083" s="1">
        <v>-0.95867300033569336</v>
      </c>
      <c r="K5083" s="1">
        <v>23.591460407593647</v>
      </c>
      <c r="L5083" s="1">
        <v>-5.4124549000000002</v>
      </c>
      <c r="M5083" s="1">
        <v>1.8730032000000001</v>
      </c>
    </row>
    <row r="5084" spans="1:13" x14ac:dyDescent="0.25">
      <c r="A5084" t="s">
        <v>32</v>
      </c>
      <c r="B5084">
        <v>193</v>
      </c>
      <c r="C5084">
        <v>1976</v>
      </c>
      <c r="D5084">
        <v>1</v>
      </c>
      <c r="E5084">
        <v>0</v>
      </c>
      <c r="F5084" s="1">
        <v>29.845510482788086</v>
      </c>
      <c r="G5084" s="1">
        <v>33.289260864257813</v>
      </c>
      <c r="H5084" s="1">
        <v>2.8628537654876709</v>
      </c>
      <c r="I5084" s="1">
        <v>30.426407098770142</v>
      </c>
      <c r="J5084" s="1">
        <v>-0.58089661598205566</v>
      </c>
      <c r="K5084" s="1">
        <v>22.938218934337286</v>
      </c>
      <c r="L5084" s="1">
        <v>-3.1420511000000002</v>
      </c>
      <c r="M5084" s="1">
        <v>4.4148801000000004</v>
      </c>
    </row>
    <row r="5085" spans="1:13" x14ac:dyDescent="0.25">
      <c r="A5085" t="s">
        <v>32</v>
      </c>
      <c r="B5085">
        <v>193</v>
      </c>
      <c r="C5085">
        <v>1977</v>
      </c>
      <c r="D5085">
        <v>1</v>
      </c>
      <c r="E5085">
        <v>0</v>
      </c>
      <c r="F5085" s="1">
        <v>29.697778701782227</v>
      </c>
      <c r="G5085" s="1">
        <v>34.083324432373047</v>
      </c>
      <c r="H5085" s="1">
        <v>2.9278292655944824</v>
      </c>
      <c r="I5085" s="1">
        <v>31.155495166778564</v>
      </c>
      <c r="J5085" s="1">
        <v>-1.4577164649963379</v>
      </c>
      <c r="K5085" s="1">
        <v>23.593520026231346</v>
      </c>
      <c r="L5085" s="1">
        <v>-2.0298205</v>
      </c>
      <c r="M5085" s="1">
        <v>1.3127089000000001</v>
      </c>
    </row>
    <row r="5086" spans="1:13" x14ac:dyDescent="0.25">
      <c r="A5086" t="s">
        <v>32</v>
      </c>
      <c r="B5086">
        <v>193</v>
      </c>
      <c r="C5086">
        <v>1978</v>
      </c>
      <c r="D5086">
        <v>1</v>
      </c>
      <c r="E5086">
        <v>0</v>
      </c>
      <c r="F5086" s="1">
        <v>29.020044326782227</v>
      </c>
      <c r="G5086" s="1">
        <v>33.206844329833984</v>
      </c>
      <c r="H5086" s="1">
        <v>3.1032068729400635</v>
      </c>
      <c r="I5086" s="1">
        <v>30.103637456893921</v>
      </c>
      <c r="J5086" s="1">
        <v>-1.0835931301116943</v>
      </c>
      <c r="K5086" s="1">
        <v>24.685399592760728</v>
      </c>
      <c r="L5086" s="1">
        <v>1.0542397999999999</v>
      </c>
      <c r="M5086" s="1">
        <v>2.2514937000000002</v>
      </c>
    </row>
    <row r="5087" spans="1:13" x14ac:dyDescent="0.25">
      <c r="A5087" t="s">
        <v>32</v>
      </c>
      <c r="B5087">
        <v>193</v>
      </c>
      <c r="C5087">
        <v>1979</v>
      </c>
      <c r="D5087">
        <v>1</v>
      </c>
      <c r="E5087">
        <v>0</v>
      </c>
      <c r="F5087" s="1">
        <v>30.195722579956055</v>
      </c>
      <c r="G5087" s="1">
        <v>32.516582489013672</v>
      </c>
      <c r="H5087" s="1">
        <v>3.2831137180328369</v>
      </c>
      <c r="I5087" s="1">
        <v>29.233468770980835</v>
      </c>
      <c r="J5087" s="1">
        <v>0.96225380897521973</v>
      </c>
      <c r="K5087" s="1">
        <v>22.844485183597634</v>
      </c>
      <c r="L5087" s="1">
        <v>0.63632732000000003</v>
      </c>
      <c r="M5087" s="1">
        <v>4.1658995000000001</v>
      </c>
    </row>
    <row r="5088" spans="1:13" x14ac:dyDescent="0.25">
      <c r="A5088" t="s">
        <v>32</v>
      </c>
      <c r="B5088">
        <v>193</v>
      </c>
      <c r="C5088">
        <v>1980</v>
      </c>
      <c r="D5088">
        <v>1</v>
      </c>
      <c r="E5088">
        <v>0</v>
      </c>
      <c r="F5088" s="1">
        <v>30.338973999023438</v>
      </c>
      <c r="G5088" s="1">
        <v>33.21014404296875</v>
      </c>
      <c r="H5088" s="1">
        <v>3.5321841239929199</v>
      </c>
      <c r="I5088" s="1">
        <v>29.67795991897583</v>
      </c>
      <c r="J5088" s="1">
        <v>0.66101408004760742</v>
      </c>
      <c r="K5088" s="1">
        <v>21.201979434217666</v>
      </c>
      <c r="L5088" s="1">
        <v>1.5158244999999999</v>
      </c>
      <c r="M5088" s="1">
        <v>2.8937089</v>
      </c>
    </row>
    <row r="5089" spans="1:13" x14ac:dyDescent="0.25">
      <c r="A5089" t="s">
        <v>32</v>
      </c>
      <c r="B5089">
        <v>193</v>
      </c>
      <c r="C5089">
        <v>1981</v>
      </c>
      <c r="D5089">
        <v>1</v>
      </c>
      <c r="E5089">
        <v>0</v>
      </c>
      <c r="F5089" s="1">
        <v>30.143041610717773</v>
      </c>
      <c r="G5089" s="1">
        <v>33.389663696289063</v>
      </c>
      <c r="H5089" s="1">
        <v>3.8497428894042969</v>
      </c>
      <c r="I5089" s="1">
        <v>29.539920806884766</v>
      </c>
      <c r="J5089" s="1">
        <v>0.60312080383300781</v>
      </c>
      <c r="K5089" s="1">
        <v>19.095743597511134</v>
      </c>
      <c r="L5089" s="1">
        <v>4.4998341999999996</v>
      </c>
      <c r="M5089" s="1">
        <v>4.1271268000000001</v>
      </c>
    </row>
    <row r="5090" spans="1:13" x14ac:dyDescent="0.25">
      <c r="A5090" t="s">
        <v>32</v>
      </c>
      <c r="B5090">
        <v>193</v>
      </c>
      <c r="C5090">
        <v>1982</v>
      </c>
      <c r="D5090">
        <v>1</v>
      </c>
      <c r="E5090">
        <v>0</v>
      </c>
      <c r="F5090" s="1">
        <v>31.467584609985352</v>
      </c>
      <c r="G5090" s="1">
        <v>36.660041809082031</v>
      </c>
      <c r="H5090" s="1">
        <v>4.1435031890869141</v>
      </c>
      <c r="I5090" s="1">
        <v>32.516538619995117</v>
      </c>
      <c r="J5090" s="1">
        <v>-1.0489540100097656</v>
      </c>
      <c r="K5090" s="1">
        <v>16.807124662827828</v>
      </c>
      <c r="L5090" s="1">
        <v>3.9940093000000001</v>
      </c>
      <c r="M5090" s="1">
        <v>6.2726390000000007E-2</v>
      </c>
    </row>
    <row r="5091" spans="1:13" x14ac:dyDescent="0.25">
      <c r="A5091" t="s">
        <v>32</v>
      </c>
      <c r="B5091">
        <v>193</v>
      </c>
      <c r="C5091">
        <v>1983</v>
      </c>
      <c r="D5091">
        <v>1</v>
      </c>
      <c r="E5091">
        <v>0</v>
      </c>
      <c r="F5091" s="1">
        <v>31.387308120727539</v>
      </c>
      <c r="G5091" s="1">
        <v>37.044330596923828</v>
      </c>
      <c r="H5091" s="1">
        <v>4.3550467491149902</v>
      </c>
      <c r="I5091" s="1">
        <v>32.689283847808838</v>
      </c>
      <c r="J5091" s="1">
        <v>-1.3019757270812988</v>
      </c>
      <c r="K5091" s="1">
        <v>20.958112730305086</v>
      </c>
      <c r="L5091" s="1">
        <v>4.0735897000000003</v>
      </c>
      <c r="M5091" s="1">
        <v>-0.47359533999999998</v>
      </c>
    </row>
    <row r="5092" spans="1:13" x14ac:dyDescent="0.25">
      <c r="A5092" t="s">
        <v>32</v>
      </c>
      <c r="B5092">
        <v>193</v>
      </c>
      <c r="C5092">
        <v>1984</v>
      </c>
      <c r="D5092">
        <v>1</v>
      </c>
      <c r="E5092">
        <v>0</v>
      </c>
      <c r="F5092" s="1">
        <v>32.935386657714844</v>
      </c>
      <c r="G5092" s="1">
        <v>38.412796020507813</v>
      </c>
      <c r="H5092" s="1">
        <v>4.8089256286621094</v>
      </c>
      <c r="I5092" s="1">
        <v>33.603870391845703</v>
      </c>
      <c r="J5092" s="1">
        <v>-0.66848373413085938</v>
      </c>
      <c r="K5092" s="1">
        <v>22.27094071442923</v>
      </c>
      <c r="L5092" s="1">
        <v>9.8729370000000003</v>
      </c>
      <c r="M5092" s="1">
        <v>6.3460481</v>
      </c>
    </row>
    <row r="5093" spans="1:13" x14ac:dyDescent="0.25">
      <c r="A5093" t="s">
        <v>32</v>
      </c>
      <c r="B5093">
        <v>193</v>
      </c>
      <c r="C5093">
        <v>1985</v>
      </c>
      <c r="D5093">
        <v>1</v>
      </c>
      <c r="E5093">
        <v>0</v>
      </c>
      <c r="F5093" s="1">
        <v>33.497207641601563</v>
      </c>
      <c r="G5093" s="1">
        <v>38.734004974365234</v>
      </c>
      <c r="H5093" s="1">
        <v>5.1998968124389648</v>
      </c>
      <c r="I5093" s="1">
        <v>33.53410816192627</v>
      </c>
      <c r="J5093" s="1">
        <v>-3.6900520324707031E-2</v>
      </c>
      <c r="K5093" s="1">
        <v>23.985672064005911</v>
      </c>
      <c r="L5093" s="1">
        <v>7.3694712000000004</v>
      </c>
      <c r="M5093" s="1">
        <v>5.4563972999999999</v>
      </c>
    </row>
    <row r="5094" spans="1:13" x14ac:dyDescent="0.25">
      <c r="A5094" t="s">
        <v>32</v>
      </c>
      <c r="B5094">
        <v>193</v>
      </c>
      <c r="C5094">
        <v>1986</v>
      </c>
      <c r="D5094">
        <v>1</v>
      </c>
      <c r="E5094">
        <v>0</v>
      </c>
      <c r="F5094" s="1">
        <v>34.911567687988281</v>
      </c>
      <c r="G5094" s="1">
        <v>38.413475036621094</v>
      </c>
      <c r="H5094" s="1">
        <v>5.3430461883544922</v>
      </c>
      <c r="I5094" s="1">
        <v>33.070428848266602</v>
      </c>
      <c r="J5094" s="1">
        <v>1.8411388397216797</v>
      </c>
      <c r="K5094" s="1">
        <v>25.469883583951439</v>
      </c>
      <c r="L5094" s="1">
        <v>4.5079808999999997</v>
      </c>
      <c r="M5094" s="1">
        <v>2.4480944999999998</v>
      </c>
    </row>
    <row r="5095" spans="1:13" x14ac:dyDescent="0.25">
      <c r="A5095" t="s">
        <v>32</v>
      </c>
      <c r="B5095">
        <v>193</v>
      </c>
      <c r="C5095">
        <v>1987</v>
      </c>
      <c r="D5095">
        <v>1</v>
      </c>
      <c r="E5095">
        <v>0</v>
      </c>
      <c r="F5095" s="1">
        <v>34.382789611816406</v>
      </c>
      <c r="G5095" s="1">
        <v>36.041851043701172</v>
      </c>
      <c r="H5095" s="1">
        <v>4.9331293106079102</v>
      </c>
      <c r="I5095" s="1">
        <v>31.108721733093262</v>
      </c>
      <c r="J5095" s="1">
        <v>3.2740678787231445</v>
      </c>
      <c r="K5095" s="1">
        <v>25.204846531752182</v>
      </c>
      <c r="L5095" s="1">
        <v>4.9336456000000002</v>
      </c>
      <c r="M5095" s="1">
        <v>4.892633</v>
      </c>
    </row>
    <row r="5096" spans="1:13" x14ac:dyDescent="0.25">
      <c r="A5096" t="s">
        <v>32</v>
      </c>
      <c r="B5096">
        <v>193</v>
      </c>
      <c r="C5096">
        <v>1988</v>
      </c>
      <c r="D5096">
        <v>1</v>
      </c>
      <c r="E5096">
        <v>0</v>
      </c>
      <c r="F5096" s="1">
        <v>33.833438873291016</v>
      </c>
      <c r="G5096" s="1">
        <v>34.607643127441406</v>
      </c>
      <c r="H5096" s="1">
        <v>4.9228377342224121</v>
      </c>
      <c r="I5096" s="1">
        <v>29.684805393218994</v>
      </c>
      <c r="J5096" s="1">
        <v>4.1486334800720215</v>
      </c>
      <c r="K5096" s="1">
        <v>20.481763934026763</v>
      </c>
      <c r="L5096" s="1">
        <v>5.6802099999999998</v>
      </c>
      <c r="M5096" s="1">
        <v>4.2532623000000003</v>
      </c>
    </row>
    <row r="5097" spans="1:13" x14ac:dyDescent="0.25">
      <c r="A5097" t="s">
        <v>32</v>
      </c>
      <c r="B5097">
        <v>193</v>
      </c>
      <c r="C5097">
        <v>1989</v>
      </c>
      <c r="D5097">
        <v>1</v>
      </c>
      <c r="E5097">
        <v>1</v>
      </c>
      <c r="F5097" s="1">
        <v>33.168605804443359</v>
      </c>
      <c r="G5097" s="1">
        <v>34.454963684082031</v>
      </c>
      <c r="H5097" s="1">
        <v>4.6038131713867187</v>
      </c>
      <c r="I5097" s="1">
        <v>29.851150512695313</v>
      </c>
      <c r="J5097" s="1">
        <v>3.3174552917480469</v>
      </c>
      <c r="K5097" s="1">
        <v>17.018683310807496</v>
      </c>
      <c r="L5097" s="1">
        <v>5.3196786999999999</v>
      </c>
      <c r="M5097" s="1">
        <v>4.6430271999999997</v>
      </c>
    </row>
    <row r="5098" spans="1:13" x14ac:dyDescent="0.25">
      <c r="A5098" t="s">
        <v>32</v>
      </c>
      <c r="B5098">
        <v>193</v>
      </c>
      <c r="C5098">
        <v>1990</v>
      </c>
      <c r="D5098">
        <v>1</v>
      </c>
      <c r="E5098">
        <v>1</v>
      </c>
      <c r="F5098" s="1">
        <v>32.939670562744141</v>
      </c>
      <c r="G5098" s="1">
        <v>36.098598480224609</v>
      </c>
      <c r="H5098" s="1">
        <v>4.3004541397094727</v>
      </c>
      <c r="I5098" s="1">
        <v>31.798144340515137</v>
      </c>
      <c r="J5098" s="1">
        <v>1.1415262222290039</v>
      </c>
      <c r="K5098" s="1">
        <v>16.408864313032911</v>
      </c>
      <c r="L5098" s="1">
        <v>4.8371488999999999</v>
      </c>
      <c r="M5098" s="1">
        <v>1.5078537999999999</v>
      </c>
    </row>
    <row r="5099" spans="1:13" x14ac:dyDescent="0.25">
      <c r="A5099" t="s">
        <v>32</v>
      </c>
      <c r="B5099">
        <v>193</v>
      </c>
      <c r="C5099">
        <v>1991</v>
      </c>
      <c r="D5099">
        <v>1</v>
      </c>
      <c r="E5099">
        <v>1</v>
      </c>
      <c r="F5099" s="1">
        <v>32.171455383300781</v>
      </c>
      <c r="G5099" s="1">
        <v>38.093280792236328</v>
      </c>
      <c r="H5099" s="1">
        <v>4.0747251510620117</v>
      </c>
      <c r="I5099" s="1">
        <v>34.018555641174316</v>
      </c>
      <c r="J5099" s="1">
        <v>-1.8471002578735352</v>
      </c>
      <c r="K5099" s="1">
        <v>21.604791257134124</v>
      </c>
      <c r="L5099" s="1">
        <v>6.0827762999999999</v>
      </c>
      <c r="M5099" s="1">
        <v>-0.99914623999999996</v>
      </c>
    </row>
    <row r="5100" spans="1:13" x14ac:dyDescent="0.25">
      <c r="A5100" t="s">
        <v>32</v>
      </c>
      <c r="B5100">
        <v>193</v>
      </c>
      <c r="C5100">
        <v>1992</v>
      </c>
      <c r="D5100">
        <v>1</v>
      </c>
      <c r="E5100">
        <v>1</v>
      </c>
      <c r="F5100" s="1">
        <v>31.685066223144531</v>
      </c>
      <c r="G5100" s="1">
        <v>38.039131164550781</v>
      </c>
      <c r="H5100" s="1">
        <v>3.6657989025115967</v>
      </c>
      <c r="I5100" s="1">
        <v>34.373332262039185</v>
      </c>
      <c r="J5100" s="1">
        <v>-2.6882660388946533</v>
      </c>
      <c r="K5100" s="1">
        <v>27.624023965715711</v>
      </c>
      <c r="L5100" s="1">
        <v>7.971171</v>
      </c>
      <c r="M5100" s="1">
        <v>2.5925215000000001</v>
      </c>
    </row>
    <row r="5101" spans="1:13" x14ac:dyDescent="0.25">
      <c r="A5101" t="s">
        <v>32</v>
      </c>
      <c r="B5101">
        <v>193</v>
      </c>
      <c r="C5101">
        <v>1993</v>
      </c>
      <c r="D5101">
        <v>1</v>
      </c>
      <c r="E5101">
        <v>1</v>
      </c>
      <c r="F5101" s="1">
        <v>33.290622711181641</v>
      </c>
      <c r="G5101" s="1">
        <v>37.947174072265625</v>
      </c>
      <c r="H5101" s="1">
        <v>3.9622068405151367</v>
      </c>
      <c r="I5101" s="1">
        <v>33.984967231750488</v>
      </c>
      <c r="J5101" s="1">
        <v>-0.69434452056884766</v>
      </c>
      <c r="K5101" s="1">
        <v>30.664562183090073</v>
      </c>
      <c r="L5101" s="1">
        <v>4.9278098000000004</v>
      </c>
      <c r="M5101" s="1">
        <v>3.9310285</v>
      </c>
    </row>
    <row r="5102" spans="1:13" x14ac:dyDescent="0.25">
      <c r="A5102" t="s">
        <v>32</v>
      </c>
      <c r="B5102">
        <v>193</v>
      </c>
      <c r="C5102">
        <v>1994</v>
      </c>
      <c r="D5102">
        <v>1</v>
      </c>
      <c r="E5102">
        <v>1</v>
      </c>
      <c r="F5102" s="1">
        <v>33.378925323486328</v>
      </c>
      <c r="G5102" s="1">
        <v>37.745151519775391</v>
      </c>
      <c r="H5102" s="1">
        <v>4.1718368530273437</v>
      </c>
      <c r="I5102" s="1">
        <v>33.573314666748047</v>
      </c>
      <c r="J5102" s="1">
        <v>-0.19438934326171875</v>
      </c>
      <c r="K5102" s="1">
        <v>31.708915405208987</v>
      </c>
      <c r="L5102" s="1">
        <v>8.1129806999999996</v>
      </c>
      <c r="M5102" s="1">
        <v>4.8497971</v>
      </c>
    </row>
    <row r="5103" spans="1:13" x14ac:dyDescent="0.25">
      <c r="A5103" t="s">
        <v>32</v>
      </c>
      <c r="B5103">
        <v>193</v>
      </c>
      <c r="C5103">
        <v>1995</v>
      </c>
      <c r="D5103">
        <v>1</v>
      </c>
      <c r="E5103">
        <v>1</v>
      </c>
      <c r="F5103" s="1">
        <v>33.701210021972656</v>
      </c>
      <c r="G5103" s="1">
        <v>36.876750946044922</v>
      </c>
      <c r="H5103" s="1">
        <v>4.0107231140136719</v>
      </c>
      <c r="I5103" s="1">
        <v>32.86602783203125</v>
      </c>
      <c r="J5103" s="1">
        <v>0.83518218994140625</v>
      </c>
      <c r="K5103" s="1">
        <v>31.155814281019673</v>
      </c>
      <c r="L5103" s="1">
        <v>3.5540948999999999</v>
      </c>
      <c r="M5103" s="1">
        <v>2.9554325000000001</v>
      </c>
    </row>
    <row r="5104" spans="1:13" x14ac:dyDescent="0.25">
      <c r="A5104" t="s">
        <v>32</v>
      </c>
      <c r="B5104">
        <v>193</v>
      </c>
      <c r="C5104">
        <v>1996</v>
      </c>
      <c r="D5104">
        <v>1</v>
      </c>
      <c r="E5104">
        <v>1</v>
      </c>
      <c r="F5104" s="1">
        <v>34.55426025390625</v>
      </c>
      <c r="G5104" s="1">
        <v>36.051074981689453</v>
      </c>
      <c r="H5104" s="1">
        <v>3.3313465118408203</v>
      </c>
      <c r="I5104" s="1">
        <v>32.719728469848633</v>
      </c>
      <c r="J5104" s="1">
        <v>1.8345317840576172</v>
      </c>
      <c r="K5104" s="1">
        <v>29.343455665328861</v>
      </c>
      <c r="L5104" s="1">
        <v>4.7171741999999997</v>
      </c>
      <c r="M5104" s="1">
        <v>4.0238332999999997</v>
      </c>
    </row>
    <row r="5105" spans="1:13" x14ac:dyDescent="0.25">
      <c r="A5105" t="s">
        <v>32</v>
      </c>
      <c r="B5105">
        <v>193</v>
      </c>
      <c r="C5105">
        <v>1997</v>
      </c>
      <c r="D5105">
        <v>1</v>
      </c>
      <c r="E5105">
        <v>1</v>
      </c>
      <c r="F5105" s="1">
        <v>34.673748016357422</v>
      </c>
      <c r="G5105" s="1">
        <v>34.802875518798828</v>
      </c>
      <c r="H5105" s="1">
        <v>2.7209868431091309</v>
      </c>
      <c r="I5105" s="1">
        <v>32.081888675689697</v>
      </c>
      <c r="J5105" s="1">
        <v>2.5918593406677246</v>
      </c>
      <c r="K5105" s="1">
        <v>25.905811326022281</v>
      </c>
      <c r="L5105" s="1">
        <v>5.8252809000000001</v>
      </c>
      <c r="M5105" s="1">
        <v>4.6239169999999996</v>
      </c>
    </row>
    <row r="5106" spans="1:13" x14ac:dyDescent="0.25">
      <c r="A5106" t="s">
        <v>32</v>
      </c>
      <c r="B5106">
        <v>193</v>
      </c>
      <c r="C5106">
        <v>1998</v>
      </c>
      <c r="D5106">
        <v>1</v>
      </c>
      <c r="E5106">
        <v>1</v>
      </c>
      <c r="F5106" s="1">
        <v>35.371440887451172</v>
      </c>
      <c r="G5106" s="1">
        <v>34.996719360351562</v>
      </c>
      <c r="H5106" s="1">
        <v>2.347294807434082</v>
      </c>
      <c r="I5106" s="1">
        <v>32.64942455291748</v>
      </c>
      <c r="J5106" s="1">
        <v>2.7220163345336914</v>
      </c>
      <c r="K5106" s="1">
        <v>23.705104000950566</v>
      </c>
      <c r="L5106" s="1">
        <v>4.1505082</v>
      </c>
      <c r="M5106" s="1">
        <v>4.6497203999999996</v>
      </c>
    </row>
    <row r="5107" spans="1:13" x14ac:dyDescent="0.25">
      <c r="A5107" t="s">
        <v>32</v>
      </c>
      <c r="B5107">
        <v>193</v>
      </c>
      <c r="C5107">
        <v>1999</v>
      </c>
      <c r="D5107">
        <v>1</v>
      </c>
      <c r="E5107">
        <v>1</v>
      </c>
      <c r="F5107" s="1">
        <v>36.219577789306641</v>
      </c>
      <c r="G5107" s="1">
        <v>34.532962799072266</v>
      </c>
      <c r="H5107" s="1">
        <v>2.1171021461486816</v>
      </c>
      <c r="I5107" s="1">
        <v>32.415860652923584</v>
      </c>
      <c r="J5107" s="1">
        <v>3.8037171363830566</v>
      </c>
      <c r="K5107" s="1">
        <v>22.557134594858084</v>
      </c>
      <c r="L5107" s="1">
        <v>5.5520711</v>
      </c>
      <c r="M5107" s="1">
        <v>4.3556537000000004</v>
      </c>
    </row>
    <row r="5108" spans="1:13" x14ac:dyDescent="0.25">
      <c r="A5108" t="s">
        <v>32</v>
      </c>
      <c r="B5108">
        <v>193</v>
      </c>
      <c r="C5108">
        <v>2000</v>
      </c>
      <c r="D5108">
        <v>1</v>
      </c>
      <c r="E5108">
        <v>1</v>
      </c>
      <c r="F5108" s="1">
        <v>34.9102783203125</v>
      </c>
      <c r="G5108" s="1">
        <v>35.633014678955078</v>
      </c>
      <c r="H5108" s="1">
        <v>2.0090677738189697</v>
      </c>
      <c r="I5108" s="1">
        <v>33.623946905136108</v>
      </c>
      <c r="J5108" s="1">
        <v>1.2863314151763916</v>
      </c>
      <c r="K5108" s="1">
        <v>19.510875974149819</v>
      </c>
      <c r="L5108" s="1">
        <v>1.0025649000000001</v>
      </c>
      <c r="M5108" s="1">
        <v>3.0921151</v>
      </c>
    </row>
    <row r="5109" spans="1:13" x14ac:dyDescent="0.25">
      <c r="A5109" t="s">
        <v>32</v>
      </c>
      <c r="B5109">
        <v>193</v>
      </c>
      <c r="C5109">
        <v>2001</v>
      </c>
      <c r="D5109">
        <v>1</v>
      </c>
      <c r="E5109">
        <v>1</v>
      </c>
      <c r="F5109" s="1">
        <v>34.991680145263672</v>
      </c>
      <c r="G5109" s="1">
        <v>35.122287750244141</v>
      </c>
      <c r="H5109" s="1">
        <v>1.8354907035827637</v>
      </c>
      <c r="I5109" s="1">
        <v>33.286797046661377</v>
      </c>
      <c r="J5109" s="1">
        <v>1.7048830986022949</v>
      </c>
      <c r="K5109" s="1">
        <v>17.120758517219407</v>
      </c>
      <c r="L5109" s="1">
        <v>1.6028646</v>
      </c>
      <c r="M5109" s="1">
        <v>2.6552204000000001</v>
      </c>
    </row>
    <row r="5110" spans="1:13" x14ac:dyDescent="0.25">
      <c r="A5110" t="s">
        <v>32</v>
      </c>
      <c r="B5110">
        <v>193</v>
      </c>
      <c r="C5110">
        <v>2002</v>
      </c>
      <c r="D5110">
        <v>1</v>
      </c>
      <c r="E5110">
        <v>1</v>
      </c>
      <c r="F5110" s="1">
        <v>35.525310516357422</v>
      </c>
      <c r="G5110" s="1">
        <v>34.462181091308594</v>
      </c>
      <c r="H5110" s="1">
        <v>1.7343457937240601</v>
      </c>
      <c r="I5110" s="1">
        <v>32.727835297584534</v>
      </c>
      <c r="J5110" s="1">
        <v>2.7974752187728882</v>
      </c>
      <c r="K5110" s="1">
        <v>15.018441029628418</v>
      </c>
      <c r="L5110" s="1">
        <v>2.1114237999999999</v>
      </c>
      <c r="M5110" s="1">
        <v>4.1645889</v>
      </c>
    </row>
    <row r="5111" spans="1:13" x14ac:dyDescent="0.25">
      <c r="A5111" t="s">
        <v>32</v>
      </c>
      <c r="B5111">
        <v>193</v>
      </c>
      <c r="C5111">
        <v>2003</v>
      </c>
      <c r="D5111">
        <v>1</v>
      </c>
      <c r="E5111">
        <v>1</v>
      </c>
      <c r="F5111" s="1">
        <v>35.509605407714844</v>
      </c>
      <c r="G5111" s="1">
        <v>34.653545379638672</v>
      </c>
      <c r="H5111" s="1">
        <v>1.6231307983398437</v>
      </c>
      <c r="I5111" s="1">
        <v>33.030414581298828</v>
      </c>
      <c r="J5111" s="1">
        <v>2.4791908264160156</v>
      </c>
      <c r="K5111" s="1">
        <v>13.188562065912091</v>
      </c>
      <c r="L5111" s="1">
        <v>2.8691808000000001</v>
      </c>
      <c r="M5111" s="1">
        <v>3.0191252999999998</v>
      </c>
    </row>
    <row r="5112" spans="1:13" x14ac:dyDescent="0.25">
      <c r="A5112" t="s">
        <v>32</v>
      </c>
      <c r="B5112">
        <v>193</v>
      </c>
      <c r="C5112">
        <v>2004</v>
      </c>
      <c r="D5112">
        <v>1</v>
      </c>
      <c r="E5112">
        <v>1</v>
      </c>
      <c r="F5112" s="1">
        <v>35.785785675048828</v>
      </c>
      <c r="G5112" s="1">
        <v>34.699104309082031</v>
      </c>
      <c r="H5112" s="1">
        <v>1.4884322881698608</v>
      </c>
      <c r="I5112" s="1">
        <v>33.21067202091217</v>
      </c>
      <c r="J5112" s="1">
        <v>2.5751136541366577</v>
      </c>
      <c r="K5112" s="1">
        <v>11.910367466544383</v>
      </c>
      <c r="L5112" s="1">
        <v>2.9882278000000002</v>
      </c>
      <c r="M5112" s="1">
        <v>4.1116102000000003</v>
      </c>
    </row>
    <row r="5113" spans="1:13" x14ac:dyDescent="0.25">
      <c r="A5113" t="s">
        <v>32</v>
      </c>
      <c r="B5113">
        <v>193</v>
      </c>
      <c r="C5113">
        <v>2005</v>
      </c>
      <c r="D5113">
        <v>1</v>
      </c>
      <c r="E5113">
        <v>1</v>
      </c>
      <c r="F5113" s="1">
        <v>35.510288238525391</v>
      </c>
      <c r="G5113" s="1">
        <v>33.934459686279297</v>
      </c>
      <c r="H5113" s="1">
        <v>1.381853461265564</v>
      </c>
      <c r="I5113" s="1">
        <v>32.552606225013733</v>
      </c>
      <c r="J5113" s="1">
        <v>2.9576820135116577</v>
      </c>
      <c r="K5113" s="1">
        <v>10.866440193840811</v>
      </c>
      <c r="L5113" s="1">
        <v>2.5407544999999998</v>
      </c>
      <c r="M5113" s="1">
        <v>2.9982948999999999</v>
      </c>
    </row>
    <row r="5114" spans="1:13" x14ac:dyDescent="0.25">
      <c r="A5114" t="s">
        <v>32</v>
      </c>
      <c r="B5114">
        <v>193</v>
      </c>
      <c r="C5114">
        <v>2006</v>
      </c>
      <c r="D5114">
        <v>1</v>
      </c>
      <c r="E5114">
        <v>1</v>
      </c>
      <c r="F5114" s="1">
        <v>35.025379180908203</v>
      </c>
      <c r="G5114" s="1">
        <v>33.741989135742188</v>
      </c>
      <c r="H5114" s="1">
        <v>1.2959439754486084</v>
      </c>
      <c r="I5114" s="1">
        <v>32.446045160293579</v>
      </c>
      <c r="J5114" s="1">
        <v>2.579334020614624</v>
      </c>
      <c r="K5114" s="1">
        <v>9.9460391670764814</v>
      </c>
      <c r="L5114" s="1">
        <v>2.3357831</v>
      </c>
      <c r="M5114" s="1">
        <v>2.6163728000000002</v>
      </c>
    </row>
    <row r="5115" spans="1:13" x14ac:dyDescent="0.25">
      <c r="A5115" t="s">
        <v>32</v>
      </c>
      <c r="B5115">
        <v>193</v>
      </c>
      <c r="C5115">
        <v>2007</v>
      </c>
      <c r="D5115">
        <v>1</v>
      </c>
      <c r="E5115">
        <v>1</v>
      </c>
      <c r="F5115" s="1">
        <v>35.121555328369141</v>
      </c>
      <c r="G5115" s="1">
        <v>33.611923217773437</v>
      </c>
      <c r="H5115" s="1">
        <v>1.2546359300613403</v>
      </c>
      <c r="I5115" s="1">
        <v>32.357287287712097</v>
      </c>
      <c r="J5115" s="1">
        <v>2.7642680406570435</v>
      </c>
      <c r="K5115" s="1">
        <v>9.6712174641822308</v>
      </c>
      <c r="L5115" s="1">
        <v>3.9739791000000002</v>
      </c>
      <c r="M5115" s="1">
        <v>4.3747638999999996</v>
      </c>
    </row>
    <row r="5116" spans="1:13" x14ac:dyDescent="0.25">
      <c r="A5116" t="s">
        <v>32</v>
      </c>
      <c r="B5116">
        <v>193</v>
      </c>
      <c r="C5116">
        <v>2008</v>
      </c>
      <c r="D5116">
        <v>1</v>
      </c>
      <c r="E5116">
        <v>1</v>
      </c>
      <c r="F5116" s="1">
        <v>32.835948944091797</v>
      </c>
      <c r="G5116" s="1">
        <v>36.076099395751953</v>
      </c>
      <c r="H5116" s="1">
        <v>1.2760176658630371</v>
      </c>
      <c r="I5116" s="1">
        <v>34.800081729888916</v>
      </c>
      <c r="J5116" s="1">
        <v>-1.9641327857971191</v>
      </c>
      <c r="K5116" s="1">
        <v>11.742526967679263</v>
      </c>
      <c r="L5116" s="1">
        <v>-0.35782608999999999</v>
      </c>
      <c r="M5116" s="1">
        <v>2.5422772999999999</v>
      </c>
    </row>
    <row r="5117" spans="1:13" x14ac:dyDescent="0.25">
      <c r="A5117" t="s">
        <v>32</v>
      </c>
      <c r="B5117">
        <v>193</v>
      </c>
      <c r="C5117">
        <v>2009</v>
      </c>
      <c r="D5117">
        <v>1</v>
      </c>
      <c r="E5117">
        <v>1</v>
      </c>
      <c r="F5117" s="1">
        <v>31.645999908447266</v>
      </c>
      <c r="G5117" s="1">
        <v>36.968231201171875</v>
      </c>
      <c r="H5117" s="1">
        <v>1.6082766056060791</v>
      </c>
      <c r="I5117" s="1">
        <v>35.359954595565796</v>
      </c>
      <c r="J5117" s="1">
        <v>-3.7139546871185303</v>
      </c>
      <c r="K5117" s="1">
        <v>16.622705374742338</v>
      </c>
      <c r="L5117" s="1">
        <v>3.8798474999999999</v>
      </c>
      <c r="M5117" s="1">
        <v>1.9490311</v>
      </c>
    </row>
    <row r="5118" spans="1:13" x14ac:dyDescent="0.25">
      <c r="A5118" t="s">
        <v>32</v>
      </c>
      <c r="B5118">
        <v>193</v>
      </c>
      <c r="C5118">
        <v>2010</v>
      </c>
      <c r="D5118">
        <v>1</v>
      </c>
      <c r="E5118">
        <v>1</v>
      </c>
      <c r="F5118" s="1">
        <v>32.512699127197266</v>
      </c>
      <c r="G5118" s="1">
        <v>37.157299041748047</v>
      </c>
      <c r="H5118" s="1">
        <v>1.2430800199508667</v>
      </c>
      <c r="I5118" s="1">
        <v>35.91421902179718</v>
      </c>
      <c r="J5118" s="1">
        <v>-3.4015198945999146</v>
      </c>
      <c r="K5118" s="1">
        <v>20.351624171935448</v>
      </c>
      <c r="L5118" s="1">
        <v>2.6467407000000001</v>
      </c>
      <c r="M5118" s="1">
        <v>2.4134083</v>
      </c>
    </row>
    <row r="5119" spans="1:13" x14ac:dyDescent="0.25">
      <c r="A5119" t="s">
        <v>32</v>
      </c>
      <c r="B5119">
        <v>193</v>
      </c>
      <c r="C5119">
        <v>2011</v>
      </c>
      <c r="D5119">
        <v>1</v>
      </c>
      <c r="E5119">
        <v>1</v>
      </c>
      <c r="F5119" s="1">
        <v>31.7916298767128</v>
      </c>
      <c r="G5119" s="1">
        <v>36.318872156272803</v>
      </c>
      <c r="H5119" s="1">
        <v>1.1833420539149999</v>
      </c>
      <c r="I5119" s="1">
        <v>35.135530102357805</v>
      </c>
      <c r="J5119" s="1">
        <v>-3.3439002256450046</v>
      </c>
      <c r="K5119" s="1">
        <v>24.047295432945333</v>
      </c>
      <c r="L5119" s="1">
        <v>0.31412071000000003</v>
      </c>
      <c r="M5119" s="1">
        <v>2.7645835000000001</v>
      </c>
    </row>
    <row r="5120" spans="1:13" x14ac:dyDescent="0.25">
      <c r="A5120" t="s">
        <v>32</v>
      </c>
      <c r="B5120">
        <v>193</v>
      </c>
      <c r="C5120">
        <v>2012</v>
      </c>
      <c r="D5120">
        <v>1</v>
      </c>
      <c r="E5120">
        <v>1</v>
      </c>
      <c r="F5120" s="1">
        <v>33.0175273945977</v>
      </c>
      <c r="G5120" s="1">
        <v>36.527923250907001</v>
      </c>
      <c r="H5120" s="1">
        <v>1.32470196433274</v>
      </c>
      <c r="I5120" s="1">
        <v>35.203221286574262</v>
      </c>
      <c r="J5120" s="1">
        <v>-2.1856938919765625</v>
      </c>
      <c r="K5120" s="1">
        <v>27.533895156175443</v>
      </c>
      <c r="L5120" s="1">
        <v>1.5836169</v>
      </c>
      <c r="M5120" s="1">
        <v>3.7680587999999999</v>
      </c>
    </row>
    <row r="5121" spans="1:13" x14ac:dyDescent="0.25">
      <c r="A5121" t="s">
        <v>32</v>
      </c>
      <c r="B5121">
        <v>193</v>
      </c>
      <c r="C5121">
        <v>2013</v>
      </c>
      <c r="D5121">
        <v>1</v>
      </c>
      <c r="E5121">
        <v>1</v>
      </c>
      <c r="F5121" s="1">
        <v>33.574159467383801</v>
      </c>
      <c r="G5121" s="1">
        <v>36.385752783287103</v>
      </c>
      <c r="H5121" s="1">
        <v>1.3585717846762499</v>
      </c>
      <c r="I5121" s="1">
        <v>35.027180998610852</v>
      </c>
      <c r="J5121" s="1">
        <v>-1.4530215312270514</v>
      </c>
      <c r="K5121" s="1">
        <v>30.48484968263643</v>
      </c>
      <c r="L5121" s="1">
        <v>1.7795049999999999</v>
      </c>
      <c r="M5121" s="1">
        <v>2.2029204999999998</v>
      </c>
    </row>
    <row r="5122" spans="1:13" x14ac:dyDescent="0.25">
      <c r="A5122" t="s">
        <v>32</v>
      </c>
      <c r="B5122">
        <v>193</v>
      </c>
      <c r="C5122">
        <v>2014</v>
      </c>
      <c r="D5122">
        <v>1</v>
      </c>
      <c r="E5122">
        <v>1</v>
      </c>
      <c r="F5122" s="1">
        <v>33.836895263993497</v>
      </c>
      <c r="G5122" s="1">
        <v>36.755734557564999</v>
      </c>
      <c r="H5122" s="1">
        <v>1.41924644808811</v>
      </c>
      <c r="I5122" s="1">
        <v>35.336488109476889</v>
      </c>
      <c r="J5122" s="1">
        <v>-1.4995928454833916</v>
      </c>
      <c r="K5122" s="1">
        <v>34.045452066543874</v>
      </c>
      <c r="L5122" s="1">
        <v>0.29731577999999997</v>
      </c>
      <c r="M5122" s="1">
        <v>2.559291</v>
      </c>
    </row>
    <row r="5123" spans="1:13" x14ac:dyDescent="0.25">
      <c r="A5123" t="s">
        <v>32</v>
      </c>
      <c r="B5123">
        <v>193</v>
      </c>
      <c r="C5123">
        <v>2015</v>
      </c>
      <c r="D5123">
        <v>1</v>
      </c>
      <c r="E5123">
        <v>1</v>
      </c>
      <c r="F5123" s="1">
        <v>34.498755823399499</v>
      </c>
      <c r="G5123" s="1">
        <v>37.287060258185697</v>
      </c>
      <c r="H5123" s="1">
        <v>1.47500691209222</v>
      </c>
      <c r="I5123" s="1">
        <v>35.812053346093478</v>
      </c>
      <c r="J5123" s="1">
        <v>-1.3132975226939791</v>
      </c>
      <c r="K5123" s="1">
        <v>37.751735199837889</v>
      </c>
      <c r="L5123" s="1">
        <v>1.3952015</v>
      </c>
      <c r="M5123" s="1">
        <v>2.2830853000000002</v>
      </c>
    </row>
    <row r="5124" spans="1:13" x14ac:dyDescent="0.25">
      <c r="A5124" t="s">
        <v>32</v>
      </c>
      <c r="B5124">
        <v>193</v>
      </c>
      <c r="C5124">
        <v>2016</v>
      </c>
      <c r="D5124">
        <v>1</v>
      </c>
      <c r="E5124">
        <v>1</v>
      </c>
      <c r="F5124" s="1">
        <v>34.844459987259597</v>
      </c>
      <c r="G5124" s="1">
        <v>37.267107988418203</v>
      </c>
      <c r="H5124" s="1">
        <v>1.4387701394261201</v>
      </c>
      <c r="I5124" s="1">
        <v>35.828337848992085</v>
      </c>
      <c r="J5124" s="1">
        <v>-0.9838778617324877</v>
      </c>
      <c r="K5124" s="1">
        <v>40.593482030102415</v>
      </c>
      <c r="L5124" s="1">
        <v>1.4827125000000001</v>
      </c>
      <c r="M5124" s="1">
        <v>2.6927031000000001</v>
      </c>
    </row>
    <row r="5125" spans="1:13" x14ac:dyDescent="0.25">
      <c r="A5125" t="s">
        <v>32</v>
      </c>
      <c r="B5125">
        <v>193</v>
      </c>
      <c r="C5125">
        <v>2017</v>
      </c>
      <c r="D5125">
        <v>1</v>
      </c>
      <c r="E5125">
        <v>1</v>
      </c>
      <c r="F5125" s="1">
        <v>35.045229783951498</v>
      </c>
      <c r="G5125" s="1">
        <v>36.762574157421803</v>
      </c>
      <c r="H5125" s="1">
        <v>1.3804518538661801</v>
      </c>
      <c r="I5125" s="1">
        <v>35.382122303555626</v>
      </c>
      <c r="J5125" s="1">
        <v>-0.33689251960412747</v>
      </c>
      <c r="K5125" s="1">
        <v>41.180763518748329</v>
      </c>
      <c r="L5125" s="1">
        <v>0.63504470999999996</v>
      </c>
      <c r="M5125" s="1">
        <v>2.3813871</v>
      </c>
    </row>
    <row r="5126" spans="1:13" x14ac:dyDescent="0.25">
      <c r="A5126" t="s">
        <v>32</v>
      </c>
      <c r="B5126">
        <v>193</v>
      </c>
      <c r="C5126">
        <v>2018</v>
      </c>
      <c r="D5126">
        <v>1</v>
      </c>
      <c r="E5126">
        <v>1</v>
      </c>
      <c r="F5126" s="1">
        <v>35.617979544988998</v>
      </c>
      <c r="G5126" s="1">
        <v>36.876883472325801</v>
      </c>
      <c r="H5126" s="1">
        <v>1.3460425699062599</v>
      </c>
      <c r="I5126" s="1">
        <v>35.530840902419541</v>
      </c>
      <c r="J5126" s="1">
        <v>8.7138642569456692E-2</v>
      </c>
      <c r="K5126" s="1">
        <v>41.762470110645388</v>
      </c>
      <c r="L5126" s="1">
        <v>0.40902877999999998</v>
      </c>
      <c r="M5126" s="1">
        <v>2.8150734000000002</v>
      </c>
    </row>
    <row r="5127" spans="1:13" x14ac:dyDescent="0.25">
      <c r="A5127" t="s">
        <v>32</v>
      </c>
      <c r="B5127">
        <v>193</v>
      </c>
      <c r="C5127">
        <v>2019</v>
      </c>
      <c r="D5127">
        <v>1</v>
      </c>
      <c r="E5127">
        <v>1</v>
      </c>
      <c r="F5127" s="1">
        <v>34.5242696322412</v>
      </c>
      <c r="G5127" s="1">
        <v>38.936918632082602</v>
      </c>
      <c r="H5127" s="1">
        <v>1.28330097516218</v>
      </c>
      <c r="I5127" s="1">
        <v>37.653617656920424</v>
      </c>
      <c r="J5127" s="1">
        <v>-3.1293480246792242</v>
      </c>
      <c r="K5127" s="1">
        <v>46.74403929392227</v>
      </c>
      <c r="L5127" s="1">
        <v>-0.24041253000000001</v>
      </c>
      <c r="M5127" s="1">
        <v>1.9478955</v>
      </c>
    </row>
    <row r="5128" spans="1:13" x14ac:dyDescent="0.25">
      <c r="A5128" t="s">
        <v>32</v>
      </c>
      <c r="B5128">
        <v>193</v>
      </c>
      <c r="C5128">
        <v>2020</v>
      </c>
      <c r="D5128">
        <v>1</v>
      </c>
      <c r="E5128">
        <v>1</v>
      </c>
      <c r="F5128" s="1">
        <v>35.757732727628799</v>
      </c>
      <c r="G5128" s="1">
        <v>44.501881749616203</v>
      </c>
      <c r="H5128" s="1">
        <v>1.3028668143384301</v>
      </c>
      <c r="I5128" s="1">
        <v>43.199014935277773</v>
      </c>
      <c r="J5128" s="1">
        <v>-7.4412822076489746</v>
      </c>
      <c r="K5128" s="1">
        <v>57.1150149888066</v>
      </c>
      <c r="L5128" s="1">
        <v>0.10156751999999999</v>
      </c>
      <c r="M5128" s="1">
        <v>-1.8301240999999999</v>
      </c>
    </row>
    <row r="5129" spans="1:13" x14ac:dyDescent="0.25">
      <c r="A5129" t="s">
        <v>32</v>
      </c>
      <c r="B5129">
        <v>193</v>
      </c>
      <c r="C5129">
        <v>2021</v>
      </c>
      <c r="D5129">
        <v>1</v>
      </c>
      <c r="E5129">
        <v>1</v>
      </c>
      <c r="F5129" s="1">
        <v>35.625136506155201</v>
      </c>
      <c r="G5129" s="1">
        <v>42.129101723244602</v>
      </c>
      <c r="H5129" s="1">
        <v>1.23163963654408</v>
      </c>
      <c r="I5129" s="1">
        <v>40.897462086700521</v>
      </c>
      <c r="J5129" s="1">
        <v>-5.2723255805453206</v>
      </c>
      <c r="K5129" s="1">
        <v>57.575565577418544</v>
      </c>
      <c r="L5129" s="1">
        <v>-1.1711537000000001</v>
      </c>
      <c r="M5129" s="1">
        <v>5.2064180000000002</v>
      </c>
    </row>
    <row r="5130" spans="1:13" x14ac:dyDescent="0.25">
      <c r="A5130" t="s">
        <v>32</v>
      </c>
      <c r="B5130">
        <v>193</v>
      </c>
      <c r="C5130">
        <v>2022</v>
      </c>
      <c r="D5130">
        <v>1</v>
      </c>
      <c r="E5130">
        <v>1</v>
      </c>
      <c r="F5130" s="1">
        <v>35.749032489253501</v>
      </c>
      <c r="G5130" s="1">
        <v>38.0846595421594</v>
      </c>
      <c r="H5130" s="1">
        <v>1.3273660723677201</v>
      </c>
      <c r="I5130" s="1">
        <v>36.757293469791684</v>
      </c>
      <c r="J5130" s="1">
        <v>-1.0082609805381821</v>
      </c>
      <c r="K5130" s="1">
        <v>55.701838961810992</v>
      </c>
      <c r="L5130" s="1">
        <v>-2.5636459</v>
      </c>
      <c r="M5130" s="1">
        <v>3.6917689</v>
      </c>
    </row>
    <row r="5131" spans="1:13" x14ac:dyDescent="0.25">
      <c r="A5131" t="s">
        <v>33</v>
      </c>
      <c r="B5131">
        <v>196</v>
      </c>
      <c r="C5131">
        <v>1800</v>
      </c>
      <c r="D5131">
        <v>0</v>
      </c>
      <c r="E5131">
        <v>0</v>
      </c>
      <c r="F5131" s="1"/>
      <c r="G5131" s="1"/>
      <c r="H5131" s="1"/>
      <c r="I5131" s="1"/>
      <c r="J5131" s="1"/>
      <c r="K5131" s="1"/>
      <c r="L5131" s="1"/>
      <c r="M5131" s="1"/>
    </row>
    <row r="5132" spans="1:13" x14ac:dyDescent="0.25">
      <c r="A5132" t="s">
        <v>33</v>
      </c>
      <c r="B5132">
        <v>196</v>
      </c>
      <c r="C5132">
        <v>1801</v>
      </c>
      <c r="D5132">
        <v>0</v>
      </c>
      <c r="E5132">
        <v>0</v>
      </c>
      <c r="F5132" s="1"/>
      <c r="G5132" s="1"/>
      <c r="H5132" s="1"/>
      <c r="I5132" s="1"/>
      <c r="J5132" s="1"/>
      <c r="K5132" s="1"/>
      <c r="L5132" s="1"/>
      <c r="M5132" s="1"/>
    </row>
    <row r="5133" spans="1:13" x14ac:dyDescent="0.25">
      <c r="A5133" t="s">
        <v>33</v>
      </c>
      <c r="B5133">
        <v>196</v>
      </c>
      <c r="C5133">
        <v>1802</v>
      </c>
      <c r="D5133">
        <v>0</v>
      </c>
      <c r="E5133">
        <v>0</v>
      </c>
      <c r="F5133" s="1"/>
      <c r="G5133" s="1"/>
      <c r="H5133" s="1"/>
      <c r="I5133" s="1"/>
      <c r="J5133" s="1"/>
      <c r="K5133" s="1"/>
      <c r="L5133" s="1"/>
      <c r="M5133" s="1"/>
    </row>
    <row r="5134" spans="1:13" x14ac:dyDescent="0.25">
      <c r="A5134" t="s">
        <v>33</v>
      </c>
      <c r="B5134">
        <v>196</v>
      </c>
      <c r="C5134">
        <v>1803</v>
      </c>
      <c r="D5134">
        <v>0</v>
      </c>
      <c r="E5134">
        <v>0</v>
      </c>
      <c r="F5134" s="1"/>
      <c r="G5134" s="1"/>
      <c r="H5134" s="1"/>
      <c r="I5134" s="1"/>
      <c r="J5134" s="1"/>
      <c r="K5134" s="1"/>
      <c r="L5134" s="1"/>
      <c r="M5134" s="1"/>
    </row>
    <row r="5135" spans="1:13" x14ac:dyDescent="0.25">
      <c r="A5135" t="s">
        <v>33</v>
      </c>
      <c r="B5135">
        <v>196</v>
      </c>
      <c r="C5135">
        <v>1804</v>
      </c>
      <c r="D5135">
        <v>0</v>
      </c>
      <c r="E5135">
        <v>0</v>
      </c>
      <c r="F5135" s="1"/>
      <c r="G5135" s="1"/>
      <c r="H5135" s="1"/>
      <c r="I5135" s="1"/>
      <c r="J5135" s="1"/>
      <c r="K5135" s="1"/>
      <c r="L5135" s="1"/>
      <c r="M5135" s="1"/>
    </row>
    <row r="5136" spans="1:13" x14ac:dyDescent="0.25">
      <c r="A5136" t="s">
        <v>33</v>
      </c>
      <c r="B5136">
        <v>196</v>
      </c>
      <c r="C5136">
        <v>1805</v>
      </c>
      <c r="D5136">
        <v>0</v>
      </c>
      <c r="E5136">
        <v>0</v>
      </c>
      <c r="F5136" s="1"/>
      <c r="G5136" s="1"/>
      <c r="H5136" s="1"/>
      <c r="I5136" s="1"/>
      <c r="J5136" s="1"/>
      <c r="K5136" s="1"/>
      <c r="L5136" s="1"/>
      <c r="M5136" s="1"/>
    </row>
    <row r="5137" spans="1:13" x14ac:dyDescent="0.25">
      <c r="A5137" t="s">
        <v>33</v>
      </c>
      <c r="B5137">
        <v>196</v>
      </c>
      <c r="C5137">
        <v>1806</v>
      </c>
      <c r="D5137">
        <v>0</v>
      </c>
      <c r="E5137">
        <v>0</v>
      </c>
      <c r="F5137" s="1"/>
      <c r="G5137" s="1"/>
      <c r="H5137" s="1"/>
      <c r="I5137" s="1"/>
      <c r="J5137" s="1"/>
      <c r="K5137" s="1"/>
      <c r="L5137" s="1"/>
      <c r="M5137" s="1"/>
    </row>
    <row r="5138" spans="1:13" x14ac:dyDescent="0.25">
      <c r="A5138" t="s">
        <v>33</v>
      </c>
      <c r="B5138">
        <v>196</v>
      </c>
      <c r="C5138">
        <v>1807</v>
      </c>
      <c r="D5138">
        <v>0</v>
      </c>
      <c r="E5138">
        <v>0</v>
      </c>
      <c r="F5138" s="1"/>
      <c r="G5138" s="1"/>
      <c r="H5138" s="1"/>
      <c r="I5138" s="1"/>
      <c r="J5138" s="1"/>
      <c r="K5138" s="1"/>
      <c r="L5138" s="1"/>
      <c r="M5138" s="1"/>
    </row>
    <row r="5139" spans="1:13" x14ac:dyDescent="0.25">
      <c r="A5139" t="s">
        <v>33</v>
      </c>
      <c r="B5139">
        <v>196</v>
      </c>
      <c r="C5139">
        <v>1808</v>
      </c>
      <c r="D5139">
        <v>0</v>
      </c>
      <c r="E5139">
        <v>0</v>
      </c>
      <c r="F5139" s="1"/>
      <c r="G5139" s="1"/>
      <c r="H5139" s="1"/>
      <c r="I5139" s="1"/>
      <c r="J5139" s="1"/>
      <c r="K5139" s="1"/>
      <c r="L5139" s="1"/>
      <c r="M5139" s="1"/>
    </row>
    <row r="5140" spans="1:13" x14ac:dyDescent="0.25">
      <c r="A5140" t="s">
        <v>33</v>
      </c>
      <c r="B5140">
        <v>196</v>
      </c>
      <c r="C5140">
        <v>1809</v>
      </c>
      <c r="D5140">
        <v>0</v>
      </c>
      <c r="E5140">
        <v>0</v>
      </c>
      <c r="F5140" s="1"/>
      <c r="G5140" s="1"/>
      <c r="H5140" s="1"/>
      <c r="I5140" s="1"/>
      <c r="J5140" s="1"/>
      <c r="K5140" s="1"/>
      <c r="L5140" s="1"/>
      <c r="M5140" s="1"/>
    </row>
    <row r="5141" spans="1:13" x14ac:dyDescent="0.25">
      <c r="A5141" t="s">
        <v>33</v>
      </c>
      <c r="B5141">
        <v>196</v>
      </c>
      <c r="C5141">
        <v>1810</v>
      </c>
      <c r="D5141">
        <v>0</v>
      </c>
      <c r="E5141">
        <v>0</v>
      </c>
      <c r="F5141" s="1"/>
      <c r="G5141" s="1"/>
      <c r="H5141" s="1"/>
      <c r="I5141" s="1"/>
      <c r="J5141" s="1"/>
      <c r="K5141" s="1"/>
      <c r="L5141" s="1"/>
      <c r="M5141" s="1"/>
    </row>
    <row r="5142" spans="1:13" x14ac:dyDescent="0.25">
      <c r="A5142" t="s">
        <v>33</v>
      </c>
      <c r="B5142">
        <v>196</v>
      </c>
      <c r="C5142">
        <v>1811</v>
      </c>
      <c r="D5142">
        <v>0</v>
      </c>
      <c r="E5142">
        <v>0</v>
      </c>
      <c r="F5142" s="1"/>
      <c r="G5142" s="1"/>
      <c r="H5142" s="1"/>
      <c r="I5142" s="1"/>
      <c r="J5142" s="1"/>
      <c r="K5142" s="1"/>
      <c r="L5142" s="1"/>
      <c r="M5142" s="1"/>
    </row>
    <row r="5143" spans="1:13" x14ac:dyDescent="0.25">
      <c r="A5143" t="s">
        <v>33</v>
      </c>
      <c r="B5143">
        <v>196</v>
      </c>
      <c r="C5143">
        <v>1812</v>
      </c>
      <c r="D5143">
        <v>0</v>
      </c>
      <c r="E5143">
        <v>0</v>
      </c>
      <c r="F5143" s="1"/>
      <c r="G5143" s="1"/>
      <c r="H5143" s="1"/>
      <c r="I5143" s="1"/>
      <c r="J5143" s="1"/>
      <c r="K5143" s="1"/>
      <c r="L5143" s="1"/>
      <c r="M5143" s="1"/>
    </row>
    <row r="5144" spans="1:13" x14ac:dyDescent="0.25">
      <c r="A5144" t="s">
        <v>33</v>
      </c>
      <c r="B5144">
        <v>196</v>
      </c>
      <c r="C5144">
        <v>1813</v>
      </c>
      <c r="D5144">
        <v>0</v>
      </c>
      <c r="E5144">
        <v>0</v>
      </c>
      <c r="F5144" s="1"/>
      <c r="G5144" s="1"/>
      <c r="H5144" s="1"/>
      <c r="I5144" s="1"/>
      <c r="J5144" s="1"/>
      <c r="K5144" s="1"/>
      <c r="L5144" s="1"/>
      <c r="M5144" s="1"/>
    </row>
    <row r="5145" spans="1:13" x14ac:dyDescent="0.25">
      <c r="A5145" t="s">
        <v>33</v>
      </c>
      <c r="B5145">
        <v>196</v>
      </c>
      <c r="C5145">
        <v>1814</v>
      </c>
      <c r="D5145">
        <v>0</v>
      </c>
      <c r="E5145">
        <v>0</v>
      </c>
      <c r="F5145" s="1"/>
      <c r="G5145" s="1"/>
      <c r="H5145" s="1"/>
      <c r="I5145" s="1"/>
      <c r="J5145" s="1"/>
      <c r="K5145" s="1"/>
      <c r="L5145" s="1"/>
      <c r="M5145" s="1"/>
    </row>
    <row r="5146" spans="1:13" x14ac:dyDescent="0.25">
      <c r="A5146" t="s">
        <v>33</v>
      </c>
      <c r="B5146">
        <v>196</v>
      </c>
      <c r="C5146">
        <v>1815</v>
      </c>
      <c r="D5146">
        <v>0</v>
      </c>
      <c r="E5146">
        <v>0</v>
      </c>
      <c r="F5146" s="1"/>
      <c r="G5146" s="1"/>
      <c r="H5146" s="1"/>
      <c r="I5146" s="1"/>
      <c r="J5146" s="1"/>
      <c r="K5146" s="1"/>
      <c r="L5146" s="1"/>
      <c r="M5146" s="1"/>
    </row>
    <row r="5147" spans="1:13" x14ac:dyDescent="0.25">
      <c r="A5147" t="s">
        <v>33</v>
      </c>
      <c r="B5147">
        <v>196</v>
      </c>
      <c r="C5147">
        <v>1816</v>
      </c>
      <c r="D5147">
        <v>0</v>
      </c>
      <c r="E5147">
        <v>0</v>
      </c>
      <c r="F5147" s="1"/>
      <c r="G5147" s="1"/>
      <c r="H5147" s="1"/>
      <c r="I5147" s="1"/>
      <c r="J5147" s="1"/>
      <c r="K5147" s="1"/>
      <c r="L5147" s="1"/>
      <c r="M5147" s="1"/>
    </row>
    <row r="5148" spans="1:13" x14ac:dyDescent="0.25">
      <c r="A5148" t="s">
        <v>33</v>
      </c>
      <c r="B5148">
        <v>196</v>
      </c>
      <c r="C5148">
        <v>1817</v>
      </c>
      <c r="D5148">
        <v>0</v>
      </c>
      <c r="E5148">
        <v>0</v>
      </c>
      <c r="F5148" s="1"/>
      <c r="G5148" s="1"/>
      <c r="H5148" s="1"/>
      <c r="I5148" s="1"/>
      <c r="J5148" s="1"/>
      <c r="K5148" s="1"/>
      <c r="L5148" s="1"/>
      <c r="M5148" s="1"/>
    </row>
    <row r="5149" spans="1:13" x14ac:dyDescent="0.25">
      <c r="A5149" t="s">
        <v>33</v>
      </c>
      <c r="B5149">
        <v>196</v>
      </c>
      <c r="C5149">
        <v>1818</v>
      </c>
      <c r="D5149">
        <v>0</v>
      </c>
      <c r="E5149">
        <v>0</v>
      </c>
      <c r="F5149" s="1"/>
      <c r="G5149" s="1"/>
      <c r="H5149" s="1"/>
      <c r="I5149" s="1"/>
      <c r="J5149" s="1"/>
      <c r="K5149" s="1"/>
      <c r="L5149" s="1"/>
      <c r="M5149" s="1"/>
    </row>
    <row r="5150" spans="1:13" x14ac:dyDescent="0.25">
      <c r="A5150" t="s">
        <v>33</v>
      </c>
      <c r="B5150">
        <v>196</v>
      </c>
      <c r="C5150">
        <v>1819</v>
      </c>
      <c r="D5150">
        <v>0</v>
      </c>
      <c r="E5150">
        <v>0</v>
      </c>
      <c r="F5150" s="1"/>
      <c r="G5150" s="1"/>
      <c r="H5150" s="1"/>
      <c r="I5150" s="1"/>
      <c r="J5150" s="1"/>
      <c r="K5150" s="1"/>
      <c r="L5150" s="1"/>
      <c r="M5150" s="1"/>
    </row>
    <row r="5151" spans="1:13" x14ac:dyDescent="0.25">
      <c r="A5151" t="s">
        <v>33</v>
      </c>
      <c r="B5151">
        <v>196</v>
      </c>
      <c r="C5151">
        <v>1820</v>
      </c>
      <c r="D5151">
        <v>0</v>
      </c>
      <c r="E5151">
        <v>0</v>
      </c>
      <c r="F5151" s="1"/>
      <c r="G5151" s="1"/>
      <c r="H5151" s="1"/>
      <c r="I5151" s="1"/>
      <c r="J5151" s="1"/>
      <c r="K5151" s="1"/>
      <c r="L5151" s="1"/>
      <c r="M5151" s="1"/>
    </row>
    <row r="5152" spans="1:13" x14ac:dyDescent="0.25">
      <c r="A5152" t="s">
        <v>33</v>
      </c>
      <c r="B5152">
        <v>196</v>
      </c>
      <c r="C5152">
        <v>1821</v>
      </c>
      <c r="D5152">
        <v>0</v>
      </c>
      <c r="E5152">
        <v>0</v>
      </c>
      <c r="F5152" s="1"/>
      <c r="G5152" s="1"/>
      <c r="H5152" s="1"/>
      <c r="I5152" s="1"/>
      <c r="J5152" s="1"/>
      <c r="K5152" s="1"/>
      <c r="L5152" s="1"/>
      <c r="M5152" s="1"/>
    </row>
    <row r="5153" spans="1:13" x14ac:dyDescent="0.25">
      <c r="A5153" t="s">
        <v>33</v>
      </c>
      <c r="B5153">
        <v>196</v>
      </c>
      <c r="C5153">
        <v>1822</v>
      </c>
      <c r="D5153">
        <v>0</v>
      </c>
      <c r="E5153">
        <v>0</v>
      </c>
      <c r="F5153" s="1"/>
      <c r="G5153" s="1"/>
      <c r="H5153" s="1"/>
      <c r="I5153" s="1"/>
      <c r="J5153" s="1"/>
      <c r="K5153" s="1"/>
      <c r="L5153" s="1"/>
      <c r="M5153" s="1"/>
    </row>
    <row r="5154" spans="1:13" x14ac:dyDescent="0.25">
      <c r="A5154" t="s">
        <v>33</v>
      </c>
      <c r="B5154">
        <v>196</v>
      </c>
      <c r="C5154">
        <v>1823</v>
      </c>
      <c r="D5154">
        <v>0</v>
      </c>
      <c r="E5154">
        <v>0</v>
      </c>
      <c r="F5154" s="1"/>
      <c r="G5154" s="1"/>
      <c r="H5154" s="1"/>
      <c r="I5154" s="1"/>
      <c r="J5154" s="1"/>
      <c r="K5154" s="1"/>
      <c r="L5154" s="1"/>
      <c r="M5154" s="1"/>
    </row>
    <row r="5155" spans="1:13" x14ac:dyDescent="0.25">
      <c r="A5155" t="s">
        <v>33</v>
      </c>
      <c r="B5155">
        <v>196</v>
      </c>
      <c r="C5155">
        <v>1824</v>
      </c>
      <c r="D5155">
        <v>0</v>
      </c>
      <c r="E5155">
        <v>0</v>
      </c>
      <c r="F5155" s="1"/>
      <c r="G5155" s="1"/>
      <c r="H5155" s="1"/>
      <c r="I5155" s="1"/>
      <c r="J5155" s="1"/>
      <c r="K5155" s="1"/>
      <c r="L5155" s="1"/>
      <c r="M5155" s="1"/>
    </row>
    <row r="5156" spans="1:13" x14ac:dyDescent="0.25">
      <c r="A5156" t="s">
        <v>33</v>
      </c>
      <c r="B5156">
        <v>196</v>
      </c>
      <c r="C5156">
        <v>1825</v>
      </c>
      <c r="D5156">
        <v>0</v>
      </c>
      <c r="E5156">
        <v>0</v>
      </c>
      <c r="F5156" s="1"/>
      <c r="G5156" s="1"/>
      <c r="H5156" s="1"/>
      <c r="I5156" s="1"/>
      <c r="J5156" s="1"/>
      <c r="K5156" s="1"/>
      <c r="L5156" s="1"/>
      <c r="M5156" s="1"/>
    </row>
    <row r="5157" spans="1:13" x14ac:dyDescent="0.25">
      <c r="A5157" t="s">
        <v>33</v>
      </c>
      <c r="B5157">
        <v>196</v>
      </c>
      <c r="C5157">
        <v>1826</v>
      </c>
      <c r="D5157">
        <v>0</v>
      </c>
      <c r="E5157">
        <v>0</v>
      </c>
      <c r="F5157" s="1"/>
      <c r="G5157" s="1"/>
      <c r="H5157" s="1"/>
      <c r="I5157" s="1"/>
      <c r="J5157" s="1"/>
      <c r="K5157" s="1"/>
      <c r="L5157" s="1"/>
      <c r="M5157" s="1"/>
    </row>
    <row r="5158" spans="1:13" x14ac:dyDescent="0.25">
      <c r="A5158" t="s">
        <v>33</v>
      </c>
      <c r="B5158">
        <v>196</v>
      </c>
      <c r="C5158">
        <v>1827</v>
      </c>
      <c r="D5158">
        <v>0</v>
      </c>
      <c r="E5158">
        <v>0</v>
      </c>
      <c r="F5158" s="1"/>
      <c r="G5158" s="1"/>
      <c r="H5158" s="1"/>
      <c r="I5158" s="1"/>
      <c r="J5158" s="1"/>
      <c r="K5158" s="1"/>
      <c r="L5158" s="1"/>
      <c r="M5158" s="1"/>
    </row>
    <row r="5159" spans="1:13" x14ac:dyDescent="0.25">
      <c r="A5159" t="s">
        <v>33</v>
      </c>
      <c r="B5159">
        <v>196</v>
      </c>
      <c r="C5159">
        <v>1828</v>
      </c>
      <c r="D5159">
        <v>0</v>
      </c>
      <c r="E5159">
        <v>0</v>
      </c>
      <c r="F5159" s="1"/>
      <c r="G5159" s="1"/>
      <c r="H5159" s="1"/>
      <c r="I5159" s="1"/>
      <c r="J5159" s="1"/>
      <c r="K5159" s="1"/>
      <c r="L5159" s="1"/>
      <c r="M5159" s="1"/>
    </row>
    <row r="5160" spans="1:13" x14ac:dyDescent="0.25">
      <c r="A5160" t="s">
        <v>33</v>
      </c>
      <c r="B5160">
        <v>196</v>
      </c>
      <c r="C5160">
        <v>1829</v>
      </c>
      <c r="D5160">
        <v>0</v>
      </c>
      <c r="E5160">
        <v>0</v>
      </c>
      <c r="F5160" s="1"/>
      <c r="G5160" s="1"/>
      <c r="H5160" s="1"/>
      <c r="I5160" s="1"/>
      <c r="J5160" s="1"/>
      <c r="K5160" s="1"/>
      <c r="L5160" s="1"/>
      <c r="M5160" s="1"/>
    </row>
    <row r="5161" spans="1:13" x14ac:dyDescent="0.25">
      <c r="A5161" t="s">
        <v>33</v>
      </c>
      <c r="B5161">
        <v>196</v>
      </c>
      <c r="C5161">
        <v>1830</v>
      </c>
      <c r="D5161">
        <v>0</v>
      </c>
      <c r="E5161">
        <v>0</v>
      </c>
      <c r="F5161" s="1"/>
      <c r="G5161" s="1"/>
      <c r="H5161" s="1"/>
      <c r="I5161" s="1"/>
      <c r="J5161" s="1"/>
      <c r="K5161" s="1"/>
      <c r="L5161" s="1"/>
      <c r="M5161" s="1"/>
    </row>
    <row r="5162" spans="1:13" x14ac:dyDescent="0.25">
      <c r="A5162" t="s">
        <v>33</v>
      </c>
      <c r="B5162">
        <v>196</v>
      </c>
      <c r="C5162">
        <v>1831</v>
      </c>
      <c r="D5162">
        <v>0</v>
      </c>
      <c r="E5162">
        <v>0</v>
      </c>
      <c r="F5162" s="1"/>
      <c r="G5162" s="1"/>
      <c r="H5162" s="1"/>
      <c r="I5162" s="1"/>
      <c r="J5162" s="1"/>
      <c r="K5162" s="1"/>
      <c r="L5162" s="1"/>
      <c r="M5162" s="1"/>
    </row>
    <row r="5163" spans="1:13" x14ac:dyDescent="0.25">
      <c r="A5163" t="s">
        <v>33</v>
      </c>
      <c r="B5163">
        <v>196</v>
      </c>
      <c r="C5163">
        <v>1832</v>
      </c>
      <c r="D5163">
        <v>0</v>
      </c>
      <c r="E5163">
        <v>0</v>
      </c>
      <c r="F5163" s="1"/>
      <c r="G5163" s="1"/>
      <c r="H5163" s="1"/>
      <c r="I5163" s="1"/>
      <c r="J5163" s="1"/>
      <c r="K5163" s="1"/>
      <c r="L5163" s="1"/>
      <c r="M5163" s="1"/>
    </row>
    <row r="5164" spans="1:13" x14ac:dyDescent="0.25">
      <c r="A5164" t="s">
        <v>33</v>
      </c>
      <c r="B5164">
        <v>196</v>
      </c>
      <c r="C5164">
        <v>1833</v>
      </c>
      <c r="D5164">
        <v>0</v>
      </c>
      <c r="E5164">
        <v>0</v>
      </c>
      <c r="F5164" s="1"/>
      <c r="G5164" s="1"/>
      <c r="H5164" s="1"/>
      <c r="I5164" s="1"/>
      <c r="J5164" s="1"/>
      <c r="K5164" s="1"/>
      <c r="L5164" s="1"/>
      <c r="M5164" s="1"/>
    </row>
    <row r="5165" spans="1:13" x14ac:dyDescent="0.25">
      <c r="A5165" t="s">
        <v>33</v>
      </c>
      <c r="B5165">
        <v>196</v>
      </c>
      <c r="C5165">
        <v>1834</v>
      </c>
      <c r="D5165">
        <v>0</v>
      </c>
      <c r="E5165">
        <v>0</v>
      </c>
      <c r="F5165" s="1"/>
      <c r="G5165" s="1"/>
      <c r="H5165" s="1"/>
      <c r="I5165" s="1"/>
      <c r="J5165" s="1"/>
      <c r="K5165" s="1"/>
      <c r="L5165" s="1"/>
      <c r="M5165" s="1"/>
    </row>
    <row r="5166" spans="1:13" x14ac:dyDescent="0.25">
      <c r="A5166" t="s">
        <v>33</v>
      </c>
      <c r="B5166">
        <v>196</v>
      </c>
      <c r="C5166">
        <v>1835</v>
      </c>
      <c r="D5166">
        <v>0</v>
      </c>
      <c r="E5166">
        <v>0</v>
      </c>
      <c r="F5166" s="1"/>
      <c r="G5166" s="1"/>
      <c r="H5166" s="1"/>
      <c r="I5166" s="1"/>
      <c r="J5166" s="1"/>
      <c r="K5166" s="1"/>
      <c r="L5166" s="1"/>
      <c r="M5166" s="1"/>
    </row>
    <row r="5167" spans="1:13" x14ac:dyDescent="0.25">
      <c r="A5167" t="s">
        <v>33</v>
      </c>
      <c r="B5167">
        <v>196</v>
      </c>
      <c r="C5167">
        <v>1836</v>
      </c>
      <c r="D5167">
        <v>0</v>
      </c>
      <c r="E5167">
        <v>0</v>
      </c>
      <c r="F5167" s="1"/>
      <c r="G5167" s="1"/>
      <c r="H5167" s="1"/>
      <c r="I5167" s="1"/>
      <c r="J5167" s="1"/>
      <c r="K5167" s="1"/>
      <c r="L5167" s="1"/>
      <c r="M5167" s="1"/>
    </row>
    <row r="5168" spans="1:13" x14ac:dyDescent="0.25">
      <c r="A5168" t="s">
        <v>33</v>
      </c>
      <c r="B5168">
        <v>196</v>
      </c>
      <c r="C5168">
        <v>1837</v>
      </c>
      <c r="D5168">
        <v>0</v>
      </c>
      <c r="E5168">
        <v>0</v>
      </c>
      <c r="F5168" s="1"/>
      <c r="G5168" s="1"/>
      <c r="H5168" s="1"/>
      <c r="I5168" s="1"/>
      <c r="J5168" s="1"/>
      <c r="K5168" s="1"/>
      <c r="L5168" s="1"/>
      <c r="M5168" s="1"/>
    </row>
    <row r="5169" spans="1:13" x14ac:dyDescent="0.25">
      <c r="A5169" t="s">
        <v>33</v>
      </c>
      <c r="B5169">
        <v>196</v>
      </c>
      <c r="C5169">
        <v>1838</v>
      </c>
      <c r="D5169">
        <v>0</v>
      </c>
      <c r="E5169">
        <v>0</v>
      </c>
      <c r="F5169" s="1"/>
      <c r="G5169" s="1"/>
      <c r="H5169" s="1"/>
      <c r="I5169" s="1"/>
      <c r="J5169" s="1"/>
      <c r="K5169" s="1"/>
      <c r="L5169" s="1"/>
      <c r="M5169" s="1"/>
    </row>
    <row r="5170" spans="1:13" x14ac:dyDescent="0.25">
      <c r="A5170" t="s">
        <v>33</v>
      </c>
      <c r="B5170">
        <v>196</v>
      </c>
      <c r="C5170">
        <v>1839</v>
      </c>
      <c r="D5170">
        <v>0</v>
      </c>
      <c r="E5170">
        <v>0</v>
      </c>
      <c r="F5170" s="1"/>
      <c r="G5170" s="1"/>
      <c r="H5170" s="1"/>
      <c r="I5170" s="1"/>
      <c r="J5170" s="1"/>
      <c r="K5170" s="1"/>
      <c r="L5170" s="1"/>
      <c r="M5170" s="1"/>
    </row>
    <row r="5171" spans="1:13" x14ac:dyDescent="0.25">
      <c r="A5171" t="s">
        <v>33</v>
      </c>
      <c r="B5171">
        <v>196</v>
      </c>
      <c r="C5171">
        <v>1840</v>
      </c>
      <c r="D5171">
        <v>0</v>
      </c>
      <c r="E5171">
        <v>0</v>
      </c>
      <c r="F5171" s="1"/>
      <c r="G5171" s="1"/>
      <c r="H5171" s="1"/>
      <c r="I5171" s="1"/>
      <c r="J5171" s="1"/>
      <c r="K5171" s="1"/>
      <c r="L5171" s="1"/>
      <c r="M5171" s="1"/>
    </row>
    <row r="5172" spans="1:13" x14ac:dyDescent="0.25">
      <c r="A5172" t="s">
        <v>33</v>
      </c>
      <c r="B5172">
        <v>196</v>
      </c>
      <c r="C5172">
        <v>1841</v>
      </c>
      <c r="D5172">
        <v>0</v>
      </c>
      <c r="E5172">
        <v>0</v>
      </c>
      <c r="F5172" s="1"/>
      <c r="G5172" s="1"/>
      <c r="H5172" s="1"/>
      <c r="I5172" s="1"/>
      <c r="J5172" s="1"/>
      <c r="K5172" s="1"/>
      <c r="L5172" s="1"/>
      <c r="M5172" s="1"/>
    </row>
    <row r="5173" spans="1:13" x14ac:dyDescent="0.25">
      <c r="A5173" t="s">
        <v>33</v>
      </c>
      <c r="B5173">
        <v>196</v>
      </c>
      <c r="C5173">
        <v>1842</v>
      </c>
      <c r="D5173">
        <v>0</v>
      </c>
      <c r="E5173">
        <v>0</v>
      </c>
      <c r="F5173" s="1"/>
      <c r="G5173" s="1"/>
      <c r="H5173" s="1"/>
      <c r="I5173" s="1"/>
      <c r="J5173" s="1"/>
      <c r="K5173" s="1"/>
      <c r="L5173" s="1"/>
      <c r="M5173" s="1"/>
    </row>
    <row r="5174" spans="1:13" x14ac:dyDescent="0.25">
      <c r="A5174" t="s">
        <v>33</v>
      </c>
      <c r="B5174">
        <v>196</v>
      </c>
      <c r="C5174">
        <v>1843</v>
      </c>
      <c r="D5174">
        <v>0</v>
      </c>
      <c r="E5174">
        <v>0</v>
      </c>
      <c r="F5174" s="1"/>
      <c r="G5174" s="1"/>
      <c r="H5174" s="1"/>
      <c r="I5174" s="1"/>
      <c r="J5174" s="1"/>
      <c r="K5174" s="1"/>
      <c r="L5174" s="1"/>
      <c r="M5174" s="1"/>
    </row>
    <row r="5175" spans="1:13" x14ac:dyDescent="0.25">
      <c r="A5175" t="s">
        <v>33</v>
      </c>
      <c r="B5175">
        <v>196</v>
      </c>
      <c r="C5175">
        <v>1844</v>
      </c>
      <c r="D5175">
        <v>0</v>
      </c>
      <c r="E5175">
        <v>0</v>
      </c>
      <c r="F5175" s="1"/>
      <c r="G5175" s="1"/>
      <c r="H5175" s="1"/>
      <c r="I5175" s="1"/>
      <c r="J5175" s="1"/>
      <c r="K5175" s="1"/>
      <c r="L5175" s="1"/>
      <c r="M5175" s="1"/>
    </row>
    <row r="5176" spans="1:13" x14ac:dyDescent="0.25">
      <c r="A5176" t="s">
        <v>33</v>
      </c>
      <c r="B5176">
        <v>196</v>
      </c>
      <c r="C5176">
        <v>1845</v>
      </c>
      <c r="D5176">
        <v>0</v>
      </c>
      <c r="E5176">
        <v>0</v>
      </c>
      <c r="F5176" s="1"/>
      <c r="G5176" s="1"/>
      <c r="H5176" s="1"/>
      <c r="I5176" s="1"/>
      <c r="J5176" s="1"/>
      <c r="K5176" s="1"/>
      <c r="L5176" s="1"/>
      <c r="M5176" s="1"/>
    </row>
    <row r="5177" spans="1:13" x14ac:dyDescent="0.25">
      <c r="A5177" t="s">
        <v>33</v>
      </c>
      <c r="B5177">
        <v>196</v>
      </c>
      <c r="C5177">
        <v>1846</v>
      </c>
      <c r="D5177">
        <v>0</v>
      </c>
      <c r="E5177">
        <v>0</v>
      </c>
      <c r="F5177" s="1"/>
      <c r="G5177" s="1"/>
      <c r="H5177" s="1"/>
      <c r="I5177" s="1"/>
      <c r="J5177" s="1"/>
      <c r="K5177" s="1"/>
      <c r="L5177" s="1"/>
      <c r="M5177" s="1"/>
    </row>
    <row r="5178" spans="1:13" x14ac:dyDescent="0.25">
      <c r="A5178" t="s">
        <v>33</v>
      </c>
      <c r="B5178">
        <v>196</v>
      </c>
      <c r="C5178">
        <v>1847</v>
      </c>
      <c r="D5178">
        <v>0</v>
      </c>
      <c r="E5178">
        <v>0</v>
      </c>
      <c r="F5178" s="1"/>
      <c r="G5178" s="1"/>
      <c r="H5178" s="1"/>
      <c r="I5178" s="1"/>
      <c r="J5178" s="1"/>
      <c r="K5178" s="1"/>
      <c r="L5178" s="1"/>
      <c r="M5178" s="1"/>
    </row>
    <row r="5179" spans="1:13" x14ac:dyDescent="0.25">
      <c r="A5179" t="s">
        <v>33</v>
      </c>
      <c r="B5179">
        <v>196</v>
      </c>
      <c r="C5179">
        <v>1848</v>
      </c>
      <c r="D5179">
        <v>0</v>
      </c>
      <c r="E5179">
        <v>0</v>
      </c>
      <c r="F5179" s="1"/>
      <c r="G5179" s="1"/>
      <c r="H5179" s="1"/>
      <c r="I5179" s="1"/>
      <c r="J5179" s="1"/>
      <c r="K5179" s="1"/>
      <c r="L5179" s="1"/>
      <c r="M5179" s="1"/>
    </row>
    <row r="5180" spans="1:13" x14ac:dyDescent="0.25">
      <c r="A5180" t="s">
        <v>33</v>
      </c>
      <c r="B5180">
        <v>196</v>
      </c>
      <c r="C5180">
        <v>1849</v>
      </c>
      <c r="D5180">
        <v>0</v>
      </c>
      <c r="E5180">
        <v>0</v>
      </c>
      <c r="F5180" s="1"/>
      <c r="G5180" s="1"/>
      <c r="H5180" s="1"/>
      <c r="I5180" s="1"/>
      <c r="J5180" s="1"/>
      <c r="K5180" s="1"/>
      <c r="L5180" s="1"/>
      <c r="M5180" s="1"/>
    </row>
    <row r="5181" spans="1:13" x14ac:dyDescent="0.25">
      <c r="A5181" t="s">
        <v>33</v>
      </c>
      <c r="B5181">
        <v>196</v>
      </c>
      <c r="C5181">
        <v>1850</v>
      </c>
      <c r="D5181">
        <v>0</v>
      </c>
      <c r="E5181">
        <v>0</v>
      </c>
      <c r="F5181" s="1"/>
      <c r="G5181" s="1"/>
      <c r="H5181" s="1"/>
      <c r="I5181" s="1"/>
      <c r="J5181" s="1"/>
      <c r="K5181" s="1"/>
      <c r="L5181" s="1"/>
      <c r="M5181" s="1"/>
    </row>
    <row r="5182" spans="1:13" x14ac:dyDescent="0.25">
      <c r="A5182" t="s">
        <v>33</v>
      </c>
      <c r="B5182">
        <v>196</v>
      </c>
      <c r="C5182">
        <v>1851</v>
      </c>
      <c r="D5182">
        <v>0</v>
      </c>
      <c r="E5182">
        <v>0</v>
      </c>
      <c r="F5182" s="1"/>
      <c r="G5182" s="1"/>
      <c r="H5182" s="1"/>
      <c r="I5182" s="1"/>
      <c r="J5182" s="1"/>
      <c r="K5182" s="1"/>
      <c r="L5182" s="1"/>
      <c r="M5182" s="1"/>
    </row>
    <row r="5183" spans="1:13" x14ac:dyDescent="0.25">
      <c r="A5183" t="s">
        <v>33</v>
      </c>
      <c r="B5183">
        <v>196</v>
      </c>
      <c r="C5183">
        <v>1852</v>
      </c>
      <c r="D5183">
        <v>0</v>
      </c>
      <c r="E5183">
        <v>0</v>
      </c>
      <c r="F5183" s="1"/>
      <c r="G5183" s="1"/>
      <c r="H5183" s="1"/>
      <c r="I5183" s="1"/>
      <c r="J5183" s="1"/>
      <c r="K5183" s="1"/>
      <c r="L5183" s="1"/>
      <c r="M5183" s="1"/>
    </row>
    <row r="5184" spans="1:13" x14ac:dyDescent="0.25">
      <c r="A5184" t="s">
        <v>33</v>
      </c>
      <c r="B5184">
        <v>196</v>
      </c>
      <c r="C5184">
        <v>1853</v>
      </c>
      <c r="D5184">
        <v>0</v>
      </c>
      <c r="E5184">
        <v>0</v>
      </c>
      <c r="F5184" s="1"/>
      <c r="G5184" s="1"/>
      <c r="H5184" s="1"/>
      <c r="I5184" s="1"/>
      <c r="J5184" s="1"/>
      <c r="K5184" s="1"/>
      <c r="L5184" s="1"/>
      <c r="M5184" s="1"/>
    </row>
    <row r="5185" spans="1:13" x14ac:dyDescent="0.25">
      <c r="A5185" t="s">
        <v>33</v>
      </c>
      <c r="B5185">
        <v>196</v>
      </c>
      <c r="C5185">
        <v>1854</v>
      </c>
      <c r="D5185">
        <v>0</v>
      </c>
      <c r="E5185">
        <v>0</v>
      </c>
      <c r="F5185" s="1"/>
      <c r="G5185" s="1"/>
      <c r="H5185" s="1"/>
      <c r="I5185" s="1"/>
      <c r="J5185" s="1"/>
      <c r="K5185" s="1"/>
      <c r="L5185" s="1"/>
      <c r="M5185" s="1"/>
    </row>
    <row r="5186" spans="1:13" x14ac:dyDescent="0.25">
      <c r="A5186" t="s">
        <v>33</v>
      </c>
      <c r="B5186">
        <v>196</v>
      </c>
      <c r="C5186">
        <v>1855</v>
      </c>
      <c r="D5186">
        <v>0</v>
      </c>
      <c r="E5186">
        <v>0</v>
      </c>
      <c r="F5186" s="1"/>
      <c r="G5186" s="1"/>
      <c r="H5186" s="1"/>
      <c r="I5186" s="1"/>
      <c r="J5186" s="1"/>
      <c r="K5186" s="1"/>
      <c r="L5186" s="1"/>
      <c r="M5186" s="1"/>
    </row>
    <row r="5187" spans="1:13" x14ac:dyDescent="0.25">
      <c r="A5187" t="s">
        <v>33</v>
      </c>
      <c r="B5187">
        <v>196</v>
      </c>
      <c r="C5187">
        <v>1856</v>
      </c>
      <c r="D5187">
        <v>0</v>
      </c>
      <c r="E5187">
        <v>0</v>
      </c>
      <c r="F5187" s="1"/>
      <c r="G5187" s="1"/>
      <c r="H5187" s="1"/>
      <c r="I5187" s="1"/>
      <c r="J5187" s="1"/>
      <c r="K5187" s="1"/>
      <c r="L5187" s="1"/>
      <c r="M5187" s="1"/>
    </row>
    <row r="5188" spans="1:13" x14ac:dyDescent="0.25">
      <c r="A5188" t="s">
        <v>33</v>
      </c>
      <c r="B5188">
        <v>196</v>
      </c>
      <c r="C5188">
        <v>1857</v>
      </c>
      <c r="D5188">
        <v>0</v>
      </c>
      <c r="E5188">
        <v>0</v>
      </c>
      <c r="F5188" s="1"/>
      <c r="G5188" s="1"/>
      <c r="H5188" s="1"/>
      <c r="I5188" s="1"/>
      <c r="J5188" s="1"/>
      <c r="K5188" s="1"/>
      <c r="L5188" s="1"/>
      <c r="M5188" s="1"/>
    </row>
    <row r="5189" spans="1:13" x14ac:dyDescent="0.25">
      <c r="A5189" t="s">
        <v>33</v>
      </c>
      <c r="B5189">
        <v>196</v>
      </c>
      <c r="C5189">
        <v>1858</v>
      </c>
      <c r="D5189">
        <v>0</v>
      </c>
      <c r="E5189">
        <v>0</v>
      </c>
      <c r="F5189" s="1"/>
      <c r="G5189" s="1"/>
      <c r="H5189" s="1"/>
      <c r="I5189" s="1"/>
      <c r="J5189" s="1"/>
      <c r="K5189" s="1"/>
      <c r="L5189" s="1"/>
      <c r="M5189" s="1"/>
    </row>
    <row r="5190" spans="1:13" x14ac:dyDescent="0.25">
      <c r="A5190" t="s">
        <v>33</v>
      </c>
      <c r="B5190">
        <v>196</v>
      </c>
      <c r="C5190">
        <v>1859</v>
      </c>
      <c r="D5190">
        <v>0</v>
      </c>
      <c r="E5190">
        <v>0</v>
      </c>
      <c r="F5190" s="1"/>
      <c r="G5190" s="1"/>
      <c r="H5190" s="1"/>
      <c r="I5190" s="1"/>
      <c r="J5190" s="1"/>
      <c r="K5190" s="1"/>
      <c r="L5190" s="1"/>
      <c r="M5190" s="1"/>
    </row>
    <row r="5191" spans="1:13" x14ac:dyDescent="0.25">
      <c r="A5191" t="s">
        <v>33</v>
      </c>
      <c r="B5191">
        <v>196</v>
      </c>
      <c r="C5191">
        <v>1860</v>
      </c>
      <c r="D5191">
        <v>0</v>
      </c>
      <c r="E5191">
        <v>0</v>
      </c>
      <c r="F5191" s="1"/>
      <c r="G5191" s="1"/>
      <c r="H5191" s="1"/>
      <c r="I5191" s="1"/>
      <c r="J5191" s="1"/>
      <c r="K5191" s="1"/>
      <c r="L5191" s="1"/>
      <c r="M5191" s="1"/>
    </row>
    <row r="5192" spans="1:13" x14ac:dyDescent="0.25">
      <c r="A5192" t="s">
        <v>33</v>
      </c>
      <c r="B5192">
        <v>196</v>
      </c>
      <c r="C5192">
        <v>1861</v>
      </c>
      <c r="D5192">
        <v>0</v>
      </c>
      <c r="E5192">
        <v>0</v>
      </c>
      <c r="F5192" s="1"/>
      <c r="G5192" s="1"/>
      <c r="H5192" s="1"/>
      <c r="I5192" s="1"/>
      <c r="J5192" s="1"/>
      <c r="K5192" s="1"/>
      <c r="L5192" s="1"/>
      <c r="M5192" s="1"/>
    </row>
    <row r="5193" spans="1:13" x14ac:dyDescent="0.25">
      <c r="A5193" t="s">
        <v>33</v>
      </c>
      <c r="B5193">
        <v>196</v>
      </c>
      <c r="C5193">
        <v>1862</v>
      </c>
      <c r="D5193">
        <v>0</v>
      </c>
      <c r="E5193">
        <v>0</v>
      </c>
      <c r="F5193" s="1"/>
      <c r="G5193" s="1"/>
      <c r="H5193" s="1"/>
      <c r="I5193" s="1"/>
      <c r="J5193" s="1"/>
      <c r="K5193" s="1"/>
      <c r="L5193" s="1"/>
      <c r="M5193" s="1"/>
    </row>
    <row r="5194" spans="1:13" x14ac:dyDescent="0.25">
      <c r="A5194" t="s">
        <v>33</v>
      </c>
      <c r="B5194">
        <v>196</v>
      </c>
      <c r="C5194">
        <v>1863</v>
      </c>
      <c r="D5194">
        <v>0</v>
      </c>
      <c r="E5194">
        <v>0</v>
      </c>
      <c r="F5194" s="1"/>
      <c r="G5194" s="1"/>
      <c r="H5194" s="1"/>
      <c r="I5194" s="1"/>
      <c r="J5194" s="1"/>
      <c r="K5194" s="1"/>
      <c r="L5194" s="1"/>
      <c r="M5194" s="1"/>
    </row>
    <row r="5195" spans="1:13" x14ac:dyDescent="0.25">
      <c r="A5195" t="s">
        <v>33</v>
      </c>
      <c r="B5195">
        <v>196</v>
      </c>
      <c r="C5195">
        <v>1864</v>
      </c>
      <c r="D5195">
        <v>0</v>
      </c>
      <c r="E5195">
        <v>0</v>
      </c>
      <c r="F5195" s="1"/>
      <c r="G5195" s="1"/>
      <c r="H5195" s="1"/>
      <c r="I5195" s="1"/>
      <c r="J5195" s="1"/>
      <c r="K5195" s="1"/>
      <c r="L5195" s="1"/>
      <c r="M5195" s="1"/>
    </row>
    <row r="5196" spans="1:13" x14ac:dyDescent="0.25">
      <c r="A5196" t="s">
        <v>33</v>
      </c>
      <c r="B5196">
        <v>196</v>
      </c>
      <c r="C5196">
        <v>1865</v>
      </c>
      <c r="D5196">
        <v>0</v>
      </c>
      <c r="E5196">
        <v>0</v>
      </c>
      <c r="F5196" s="1"/>
      <c r="G5196" s="1"/>
      <c r="H5196" s="1"/>
      <c r="I5196" s="1"/>
      <c r="J5196" s="1"/>
      <c r="K5196" s="1"/>
      <c r="L5196" s="1"/>
      <c r="M5196" s="1"/>
    </row>
    <row r="5197" spans="1:13" x14ac:dyDescent="0.25">
      <c r="A5197" t="s">
        <v>33</v>
      </c>
      <c r="B5197">
        <v>196</v>
      </c>
      <c r="C5197">
        <v>1866</v>
      </c>
      <c r="D5197">
        <v>0</v>
      </c>
      <c r="E5197">
        <v>0</v>
      </c>
      <c r="F5197" s="1"/>
      <c r="G5197" s="1"/>
      <c r="H5197" s="1"/>
      <c r="I5197" s="1"/>
      <c r="J5197" s="1"/>
      <c r="K5197" s="1"/>
      <c r="L5197" s="1"/>
      <c r="M5197" s="1"/>
    </row>
    <row r="5198" spans="1:13" x14ac:dyDescent="0.25">
      <c r="A5198" t="s">
        <v>33</v>
      </c>
      <c r="B5198">
        <v>196</v>
      </c>
      <c r="C5198">
        <v>1867</v>
      </c>
      <c r="D5198">
        <v>0</v>
      </c>
      <c r="E5198">
        <v>0</v>
      </c>
      <c r="F5198" s="1"/>
      <c r="G5198" s="1"/>
      <c r="H5198" s="1"/>
      <c r="I5198" s="1"/>
      <c r="J5198" s="1"/>
      <c r="K5198" s="1"/>
      <c r="L5198" s="1"/>
      <c r="M5198" s="1"/>
    </row>
    <row r="5199" spans="1:13" x14ac:dyDescent="0.25">
      <c r="A5199" t="s">
        <v>33</v>
      </c>
      <c r="B5199">
        <v>196</v>
      </c>
      <c r="C5199">
        <v>1868</v>
      </c>
      <c r="D5199">
        <v>0</v>
      </c>
      <c r="E5199">
        <v>0</v>
      </c>
      <c r="F5199" s="1"/>
      <c r="G5199" s="1"/>
      <c r="H5199" s="1"/>
      <c r="I5199" s="1"/>
      <c r="J5199" s="1"/>
      <c r="K5199" s="1"/>
      <c r="L5199" s="1"/>
      <c r="M5199" s="1"/>
    </row>
    <row r="5200" spans="1:13" x14ac:dyDescent="0.25">
      <c r="A5200" t="s">
        <v>33</v>
      </c>
      <c r="B5200">
        <v>196</v>
      </c>
      <c r="C5200">
        <v>1869</v>
      </c>
      <c r="D5200">
        <v>0</v>
      </c>
      <c r="E5200">
        <v>0</v>
      </c>
      <c r="F5200" s="1"/>
      <c r="G5200" s="1"/>
      <c r="H5200" s="1"/>
      <c r="I5200" s="1"/>
      <c r="J5200" s="1"/>
      <c r="K5200" s="1"/>
      <c r="L5200" s="1"/>
      <c r="M5200" s="1"/>
    </row>
    <row r="5201" spans="1:13" x14ac:dyDescent="0.25">
      <c r="A5201" t="s">
        <v>33</v>
      </c>
      <c r="B5201">
        <v>196</v>
      </c>
      <c r="C5201">
        <v>1870</v>
      </c>
      <c r="D5201">
        <v>0</v>
      </c>
      <c r="E5201">
        <v>0</v>
      </c>
      <c r="F5201" s="1"/>
      <c r="G5201" s="1"/>
      <c r="H5201" s="1"/>
      <c r="I5201" s="1"/>
      <c r="J5201" s="1"/>
      <c r="K5201" s="1"/>
      <c r="L5201" s="1"/>
      <c r="M5201" s="1"/>
    </row>
    <row r="5202" spans="1:13" x14ac:dyDescent="0.25">
      <c r="A5202" t="s">
        <v>33</v>
      </c>
      <c r="B5202">
        <v>196</v>
      </c>
      <c r="C5202">
        <v>1871</v>
      </c>
      <c r="D5202">
        <v>0</v>
      </c>
      <c r="E5202">
        <v>0</v>
      </c>
      <c r="F5202" s="1"/>
      <c r="G5202" s="1"/>
      <c r="H5202" s="1"/>
      <c r="I5202" s="1"/>
      <c r="J5202" s="1"/>
      <c r="K5202" s="1"/>
      <c r="L5202" s="1"/>
      <c r="M5202" s="1">
        <v>7.0318198000000001</v>
      </c>
    </row>
    <row r="5203" spans="1:13" x14ac:dyDescent="0.25">
      <c r="A5203" t="s">
        <v>33</v>
      </c>
      <c r="B5203">
        <v>196</v>
      </c>
      <c r="C5203">
        <v>1872</v>
      </c>
      <c r="D5203">
        <v>0</v>
      </c>
      <c r="E5203">
        <v>0</v>
      </c>
      <c r="F5203" s="1"/>
      <c r="G5203" s="1"/>
      <c r="H5203" s="1"/>
      <c r="I5203" s="1"/>
      <c r="J5203" s="1"/>
      <c r="K5203" s="1"/>
      <c r="L5203" s="1"/>
      <c r="M5203" s="1">
        <v>16.766500000000001</v>
      </c>
    </row>
    <row r="5204" spans="1:13" x14ac:dyDescent="0.25">
      <c r="A5204" t="s">
        <v>33</v>
      </c>
      <c r="B5204">
        <v>196</v>
      </c>
      <c r="C5204">
        <v>1873</v>
      </c>
      <c r="D5204">
        <v>0</v>
      </c>
      <c r="E5204">
        <v>0</v>
      </c>
      <c r="F5204" s="1"/>
      <c r="G5204" s="1"/>
      <c r="H5204" s="1"/>
      <c r="I5204" s="1"/>
      <c r="J5204" s="1"/>
      <c r="K5204" s="1"/>
      <c r="L5204" s="1"/>
      <c r="M5204" s="1">
        <v>13.8462</v>
      </c>
    </row>
    <row r="5205" spans="1:13" x14ac:dyDescent="0.25">
      <c r="A5205" t="s">
        <v>33</v>
      </c>
      <c r="B5205">
        <v>196</v>
      </c>
      <c r="C5205">
        <v>1874</v>
      </c>
      <c r="D5205">
        <v>0</v>
      </c>
      <c r="E5205">
        <v>0</v>
      </c>
      <c r="F5205" s="1"/>
      <c r="G5205" s="1"/>
      <c r="H5205" s="1"/>
      <c r="I5205" s="1"/>
      <c r="J5205" s="1"/>
      <c r="K5205" s="1"/>
      <c r="L5205" s="1"/>
      <c r="M5205" s="1">
        <v>9.9099102000000006</v>
      </c>
    </row>
    <row r="5206" spans="1:13" x14ac:dyDescent="0.25">
      <c r="A5206" t="s">
        <v>33</v>
      </c>
      <c r="B5206">
        <v>196</v>
      </c>
      <c r="C5206">
        <v>1875</v>
      </c>
      <c r="D5206">
        <v>0</v>
      </c>
      <c r="E5206">
        <v>0</v>
      </c>
      <c r="F5206" s="1"/>
      <c r="G5206" s="1"/>
      <c r="H5206" s="1"/>
      <c r="I5206" s="1"/>
      <c r="J5206" s="1"/>
      <c r="K5206" s="1"/>
      <c r="L5206" s="1"/>
      <c r="M5206" s="1">
        <v>6.1475400999999996</v>
      </c>
    </row>
    <row r="5207" spans="1:13" x14ac:dyDescent="0.25">
      <c r="A5207" t="s">
        <v>33</v>
      </c>
      <c r="B5207">
        <v>196</v>
      </c>
      <c r="C5207">
        <v>1876</v>
      </c>
      <c r="D5207">
        <v>0</v>
      </c>
      <c r="E5207">
        <v>0</v>
      </c>
      <c r="F5207" s="1">
        <v>10.1072998046875</v>
      </c>
      <c r="G5207" s="1">
        <v>15.383700370788574</v>
      </c>
      <c r="H5207" s="1"/>
      <c r="I5207" s="1"/>
      <c r="J5207" s="1"/>
      <c r="K5207" s="1">
        <v>62.802600860595703</v>
      </c>
      <c r="L5207" s="1"/>
      <c r="M5207" s="1">
        <v>5.0193099999999999</v>
      </c>
    </row>
    <row r="5208" spans="1:13" x14ac:dyDescent="0.25">
      <c r="A5208" t="s">
        <v>33</v>
      </c>
      <c r="B5208">
        <v>196</v>
      </c>
      <c r="C5208">
        <v>1877</v>
      </c>
      <c r="D5208">
        <v>0</v>
      </c>
      <c r="E5208">
        <v>0</v>
      </c>
      <c r="F5208" s="1">
        <v>12.366999626159668</v>
      </c>
      <c r="G5208" s="1">
        <v>14.89210033416748</v>
      </c>
      <c r="H5208" s="1"/>
      <c r="I5208" s="1"/>
      <c r="J5208" s="1"/>
      <c r="K5208" s="1">
        <v>71.2239990234375</v>
      </c>
      <c r="L5208" s="1"/>
      <c r="M5208" s="1">
        <v>13.970599999999999</v>
      </c>
    </row>
    <row r="5209" spans="1:13" x14ac:dyDescent="0.25">
      <c r="A5209" t="s">
        <v>33</v>
      </c>
      <c r="B5209">
        <v>196</v>
      </c>
      <c r="C5209">
        <v>1878</v>
      </c>
      <c r="D5209">
        <v>0</v>
      </c>
      <c r="E5209">
        <v>0</v>
      </c>
      <c r="F5209" s="1">
        <v>11.758500099182129</v>
      </c>
      <c r="G5209" s="1">
        <v>12.611300468444824</v>
      </c>
      <c r="H5209" s="1"/>
      <c r="I5209" s="1"/>
      <c r="J5209" s="1"/>
      <c r="K5209" s="1">
        <v>67.533302307128906</v>
      </c>
      <c r="L5209" s="1"/>
      <c r="M5209" s="1">
        <v>11.2903</v>
      </c>
    </row>
    <row r="5210" spans="1:13" x14ac:dyDescent="0.25">
      <c r="A5210" t="s">
        <v>33</v>
      </c>
      <c r="B5210">
        <v>196</v>
      </c>
      <c r="C5210">
        <v>1879</v>
      </c>
      <c r="D5210">
        <v>0</v>
      </c>
      <c r="E5210">
        <v>0</v>
      </c>
      <c r="F5210" s="1">
        <v>12.533300399780273</v>
      </c>
      <c r="G5210" s="1">
        <v>13.080599784851074</v>
      </c>
      <c r="H5210" s="1"/>
      <c r="I5210" s="1"/>
      <c r="J5210" s="1"/>
      <c r="K5210" s="1">
        <v>69.830596923828125</v>
      </c>
      <c r="L5210" s="1"/>
      <c r="M5210" s="1">
        <v>-11.594200000000001</v>
      </c>
    </row>
    <row r="5211" spans="1:13" x14ac:dyDescent="0.25">
      <c r="A5211" t="s">
        <v>33</v>
      </c>
      <c r="B5211">
        <v>196</v>
      </c>
      <c r="C5211">
        <v>1880</v>
      </c>
      <c r="D5211">
        <v>0</v>
      </c>
      <c r="E5211">
        <v>0</v>
      </c>
      <c r="F5211" s="1">
        <v>10.48960018157959</v>
      </c>
      <c r="G5211" s="1">
        <v>12.881999969482422</v>
      </c>
      <c r="H5211" s="1"/>
      <c r="I5211" s="1"/>
      <c r="J5211" s="1"/>
      <c r="K5211" s="1">
        <v>90.440200805664063</v>
      </c>
      <c r="L5211" s="1"/>
      <c r="M5211" s="1">
        <v>10.4918</v>
      </c>
    </row>
    <row r="5212" spans="1:13" x14ac:dyDescent="0.25">
      <c r="A5212" t="s">
        <v>33</v>
      </c>
      <c r="B5212">
        <v>196</v>
      </c>
      <c r="C5212">
        <v>1881</v>
      </c>
      <c r="D5212">
        <v>0</v>
      </c>
      <c r="E5212">
        <v>0</v>
      </c>
      <c r="F5212" s="1">
        <v>10.707099914550781</v>
      </c>
      <c r="G5212" s="1">
        <v>13.037500381469727</v>
      </c>
      <c r="H5212" s="1"/>
      <c r="I5212" s="1"/>
      <c r="J5212" s="1"/>
      <c r="K5212" s="1">
        <v>91.870498657226563</v>
      </c>
      <c r="L5212" s="1"/>
      <c r="M5212" s="1">
        <v>4.1543001999999998</v>
      </c>
    </row>
    <row r="5213" spans="1:13" x14ac:dyDescent="0.25">
      <c r="A5213" t="s">
        <v>33</v>
      </c>
      <c r="B5213">
        <v>196</v>
      </c>
      <c r="C5213">
        <v>1882</v>
      </c>
      <c r="D5213">
        <v>0</v>
      </c>
      <c r="E5213">
        <v>0</v>
      </c>
      <c r="F5213" s="1">
        <v>12.13129997253418</v>
      </c>
      <c r="G5213" s="1">
        <v>11.947299957275391</v>
      </c>
      <c r="H5213" s="1"/>
      <c r="I5213" s="1"/>
      <c r="J5213" s="1"/>
      <c r="K5213" s="1">
        <v>92.8302001953125</v>
      </c>
      <c r="L5213" s="1"/>
      <c r="M5213" s="1">
        <v>-0.28490000999999998</v>
      </c>
    </row>
    <row r="5214" spans="1:13" x14ac:dyDescent="0.25">
      <c r="A5214" t="s">
        <v>33</v>
      </c>
      <c r="B5214">
        <v>196</v>
      </c>
      <c r="C5214">
        <v>1883</v>
      </c>
      <c r="D5214">
        <v>0</v>
      </c>
      <c r="E5214">
        <v>0</v>
      </c>
      <c r="F5214" s="1">
        <v>12.727100372314453</v>
      </c>
      <c r="G5214" s="1">
        <v>12.34689998626709</v>
      </c>
      <c r="H5214" s="1"/>
      <c r="I5214" s="1"/>
      <c r="J5214" s="1"/>
      <c r="K5214" s="1">
        <v>95.67230224609375</v>
      </c>
      <c r="L5214" s="1"/>
      <c r="M5214" s="1">
        <v>-0.85714298</v>
      </c>
    </row>
    <row r="5215" spans="1:13" x14ac:dyDescent="0.25">
      <c r="A5215" t="s">
        <v>33</v>
      </c>
      <c r="B5215">
        <v>196</v>
      </c>
      <c r="C5215">
        <v>1884</v>
      </c>
      <c r="D5215">
        <v>0</v>
      </c>
      <c r="E5215">
        <v>0</v>
      </c>
      <c r="F5215" s="1">
        <v>12.910699844360352</v>
      </c>
      <c r="G5215" s="1">
        <v>13.007399559020996</v>
      </c>
      <c r="H5215" s="1"/>
      <c r="I5215" s="1"/>
      <c r="J5215" s="1"/>
      <c r="K5215" s="1">
        <v>103.63400268554687</v>
      </c>
      <c r="L5215" s="1"/>
      <c r="M5215" s="1">
        <v>10.374599999999999</v>
      </c>
    </row>
    <row r="5216" spans="1:13" x14ac:dyDescent="0.25">
      <c r="A5216" t="s">
        <v>33</v>
      </c>
      <c r="B5216">
        <v>196</v>
      </c>
      <c r="C5216">
        <v>1885</v>
      </c>
      <c r="D5216">
        <v>0</v>
      </c>
      <c r="E5216">
        <v>0</v>
      </c>
      <c r="F5216" s="1">
        <v>12.870699882507324</v>
      </c>
      <c r="G5216" s="1">
        <v>13.342499732971191</v>
      </c>
      <c r="H5216" s="1"/>
      <c r="I5216" s="1"/>
      <c r="J5216" s="1"/>
      <c r="K5216" s="1">
        <v>104.77300262451172</v>
      </c>
      <c r="L5216" s="1"/>
      <c r="M5216" s="1">
        <v>-0.52219300999999996</v>
      </c>
    </row>
    <row r="5217" spans="1:13" x14ac:dyDescent="0.25">
      <c r="A5217" t="s">
        <v>33</v>
      </c>
      <c r="B5217">
        <v>196</v>
      </c>
      <c r="C5217">
        <v>1886</v>
      </c>
      <c r="D5217">
        <v>0</v>
      </c>
      <c r="E5217">
        <v>0</v>
      </c>
      <c r="F5217" s="1">
        <v>14.105999946594238</v>
      </c>
      <c r="G5217" s="1">
        <v>14.632800102233887</v>
      </c>
      <c r="H5217" s="1"/>
      <c r="I5217" s="1"/>
      <c r="J5217" s="1"/>
      <c r="K5217" s="1">
        <v>116.6510009765625</v>
      </c>
      <c r="L5217" s="1"/>
      <c r="M5217" s="1">
        <v>2.3622100000000001</v>
      </c>
    </row>
    <row r="5218" spans="1:13" x14ac:dyDescent="0.25">
      <c r="A5218" t="s">
        <v>33</v>
      </c>
      <c r="B5218">
        <v>196</v>
      </c>
      <c r="C5218">
        <v>1887</v>
      </c>
      <c r="D5218">
        <v>0</v>
      </c>
      <c r="E5218">
        <v>0</v>
      </c>
      <c r="F5218" s="1">
        <v>13.179800033569336</v>
      </c>
      <c r="G5218" s="1">
        <v>14.804900169372559</v>
      </c>
      <c r="H5218" s="1"/>
      <c r="I5218" s="1"/>
      <c r="J5218" s="1"/>
      <c r="K5218" s="1">
        <v>123.06199645996094</v>
      </c>
      <c r="L5218" s="1"/>
      <c r="M5218" s="1">
        <v>2.3076899000000002</v>
      </c>
    </row>
    <row r="5219" spans="1:13" x14ac:dyDescent="0.25">
      <c r="A5219" t="s">
        <v>33</v>
      </c>
      <c r="B5219">
        <v>196</v>
      </c>
      <c r="C5219">
        <v>1888</v>
      </c>
      <c r="D5219">
        <v>0</v>
      </c>
      <c r="E5219">
        <v>0</v>
      </c>
      <c r="F5219" s="1">
        <v>12.793700218200684</v>
      </c>
      <c r="G5219" s="1">
        <v>14.436699867248535</v>
      </c>
      <c r="H5219" s="1"/>
      <c r="I5219" s="1"/>
      <c r="J5219" s="1"/>
      <c r="K5219" s="1">
        <v>126.34999847412109</v>
      </c>
      <c r="L5219" s="1"/>
      <c r="M5219" s="1"/>
    </row>
    <row r="5220" spans="1:13" x14ac:dyDescent="0.25">
      <c r="A5220" t="s">
        <v>33</v>
      </c>
      <c r="B5220">
        <v>196</v>
      </c>
      <c r="C5220">
        <v>1889</v>
      </c>
      <c r="D5220">
        <v>0</v>
      </c>
      <c r="E5220">
        <v>0</v>
      </c>
      <c r="F5220" s="1">
        <v>14.798800468444824</v>
      </c>
      <c r="G5220" s="1">
        <v>14.213299751281738</v>
      </c>
      <c r="H5220" s="1"/>
      <c r="I5220" s="1"/>
      <c r="J5220" s="1"/>
      <c r="K5220" s="1">
        <v>129.86599731445312</v>
      </c>
      <c r="L5220" s="1"/>
      <c r="M5220" s="1">
        <v>5.2631601999999997</v>
      </c>
    </row>
    <row r="5221" spans="1:13" x14ac:dyDescent="0.25">
      <c r="A5221" t="s">
        <v>33</v>
      </c>
      <c r="B5221">
        <v>196</v>
      </c>
      <c r="C5221">
        <v>1890</v>
      </c>
      <c r="D5221">
        <v>0</v>
      </c>
      <c r="E5221">
        <v>0</v>
      </c>
      <c r="F5221" s="1">
        <v>13.20359992980957</v>
      </c>
      <c r="G5221" s="1">
        <v>13.151000022888184</v>
      </c>
      <c r="H5221" s="1"/>
      <c r="I5221" s="1"/>
      <c r="J5221" s="1"/>
      <c r="K5221" s="1">
        <v>119.65200042724609</v>
      </c>
      <c r="L5221" s="1"/>
      <c r="M5221" s="1">
        <v>2.8571401000000001</v>
      </c>
    </row>
    <row r="5222" spans="1:13" x14ac:dyDescent="0.25">
      <c r="A5222" t="s">
        <v>33</v>
      </c>
      <c r="B5222">
        <v>196</v>
      </c>
      <c r="C5222">
        <v>1891</v>
      </c>
      <c r="D5222">
        <v>0</v>
      </c>
      <c r="E5222">
        <v>0</v>
      </c>
      <c r="F5222" s="1">
        <v>14.09060001373291</v>
      </c>
      <c r="G5222" s="1">
        <v>13.633000373840332</v>
      </c>
      <c r="H5222" s="1"/>
      <c r="I5222" s="1"/>
      <c r="J5222" s="1"/>
      <c r="K5222" s="1">
        <v>121.69599914550781</v>
      </c>
      <c r="L5222" s="1"/>
      <c r="M5222" s="1">
        <v>0.69444399999999995</v>
      </c>
    </row>
    <row r="5223" spans="1:13" x14ac:dyDescent="0.25">
      <c r="A5223" t="s">
        <v>33</v>
      </c>
      <c r="B5223">
        <v>196</v>
      </c>
      <c r="C5223">
        <v>1892</v>
      </c>
      <c r="D5223">
        <v>0</v>
      </c>
      <c r="E5223">
        <v>0</v>
      </c>
      <c r="F5223" s="1">
        <v>13.838800430297852</v>
      </c>
      <c r="G5223" s="1">
        <v>13.748200416564941</v>
      </c>
      <c r="H5223" s="1"/>
      <c r="I5223" s="1"/>
      <c r="J5223" s="1"/>
      <c r="K5223" s="1">
        <v>120.96199798583984</v>
      </c>
      <c r="L5223" s="1"/>
      <c r="M5223" s="1">
        <v>3.6781600000000001</v>
      </c>
    </row>
    <row r="5224" spans="1:13" x14ac:dyDescent="0.25">
      <c r="A5224" t="s">
        <v>33</v>
      </c>
      <c r="B5224">
        <v>196</v>
      </c>
      <c r="C5224">
        <v>1893</v>
      </c>
      <c r="D5224">
        <v>0</v>
      </c>
      <c r="E5224">
        <v>0</v>
      </c>
      <c r="F5224" s="1">
        <v>14.333200454711914</v>
      </c>
      <c r="G5224" s="1">
        <v>13.197600364685059</v>
      </c>
      <c r="H5224" s="1"/>
      <c r="I5224" s="1"/>
      <c r="J5224" s="1"/>
      <c r="K5224" s="1">
        <v>120.49099731445312</v>
      </c>
      <c r="L5224" s="1"/>
      <c r="M5224" s="1">
        <v>2.4390198999999999</v>
      </c>
    </row>
    <row r="5225" spans="1:13" x14ac:dyDescent="0.25">
      <c r="A5225" t="s">
        <v>33</v>
      </c>
      <c r="B5225">
        <v>196</v>
      </c>
      <c r="C5225">
        <v>1894</v>
      </c>
      <c r="D5225">
        <v>0</v>
      </c>
      <c r="E5225">
        <v>0</v>
      </c>
      <c r="F5225" s="1">
        <v>14.794099807739258</v>
      </c>
      <c r="G5225" s="1">
        <v>14.031000137329102</v>
      </c>
      <c r="H5225" s="1"/>
      <c r="I5225" s="1"/>
      <c r="J5225" s="1"/>
      <c r="K5225" s="1">
        <v>125.57499694824219</v>
      </c>
      <c r="L5225" s="1"/>
      <c r="M5225" s="1">
        <v>-3.2467500999999999</v>
      </c>
    </row>
    <row r="5226" spans="1:13" x14ac:dyDescent="0.25">
      <c r="A5226" t="s">
        <v>33</v>
      </c>
      <c r="B5226">
        <v>196</v>
      </c>
      <c r="C5226">
        <v>1895</v>
      </c>
      <c r="D5226">
        <v>0</v>
      </c>
      <c r="E5226">
        <v>0</v>
      </c>
      <c r="F5226" s="1">
        <v>14.612299919128418</v>
      </c>
      <c r="G5226" s="1">
        <v>14.290399551391602</v>
      </c>
      <c r="H5226" s="1"/>
      <c r="I5226" s="1"/>
      <c r="J5226" s="1"/>
      <c r="K5226" s="1">
        <v>132.677001953125</v>
      </c>
      <c r="L5226" s="1"/>
      <c r="M5226" s="1">
        <v>3.5794201000000001</v>
      </c>
    </row>
    <row r="5227" spans="1:13" x14ac:dyDescent="0.25">
      <c r="A5227" t="s">
        <v>33</v>
      </c>
      <c r="B5227">
        <v>196</v>
      </c>
      <c r="C5227">
        <v>1896</v>
      </c>
      <c r="D5227">
        <v>0</v>
      </c>
      <c r="E5227">
        <v>0</v>
      </c>
      <c r="F5227" s="1">
        <v>14.442000389099121</v>
      </c>
      <c r="G5227" s="1">
        <v>13.788999557495117</v>
      </c>
      <c r="H5227" s="1"/>
      <c r="I5227" s="1"/>
      <c r="J5227" s="1"/>
      <c r="K5227" s="1">
        <v>136.46600341796875</v>
      </c>
      <c r="L5227" s="1"/>
      <c r="M5227" s="1">
        <v>11.447100000000001</v>
      </c>
    </row>
    <row r="5228" spans="1:13" x14ac:dyDescent="0.25">
      <c r="A5228" t="s">
        <v>33</v>
      </c>
      <c r="B5228">
        <v>196</v>
      </c>
      <c r="C5228">
        <v>1897</v>
      </c>
      <c r="D5228">
        <v>0</v>
      </c>
      <c r="E5228">
        <v>0</v>
      </c>
      <c r="F5228" s="1">
        <v>13.859100341796875</v>
      </c>
      <c r="G5228" s="1">
        <v>12.995599746704102</v>
      </c>
      <c r="H5228" s="1"/>
      <c r="I5228" s="1"/>
      <c r="J5228" s="1"/>
      <c r="K5228" s="1">
        <v>128.12699890136719</v>
      </c>
      <c r="L5228" s="1"/>
      <c r="M5228" s="1">
        <v>1.1627898999999999</v>
      </c>
    </row>
    <row r="5229" spans="1:13" x14ac:dyDescent="0.25">
      <c r="A5229" t="s">
        <v>33</v>
      </c>
      <c r="B5229">
        <v>196</v>
      </c>
      <c r="C5229">
        <v>1898</v>
      </c>
      <c r="D5229">
        <v>0</v>
      </c>
      <c r="E5229">
        <v>0</v>
      </c>
      <c r="F5229" s="1">
        <v>14.627099990844727</v>
      </c>
      <c r="G5229" s="1">
        <v>13.247599601745605</v>
      </c>
      <c r="H5229" s="1"/>
      <c r="I5229" s="1"/>
      <c r="J5229" s="1"/>
      <c r="K5229" s="1">
        <v>129.49099731445312</v>
      </c>
      <c r="L5229" s="1"/>
      <c r="M5229" s="1">
        <v>2.8735599999999999</v>
      </c>
    </row>
    <row r="5230" spans="1:13" x14ac:dyDescent="0.25">
      <c r="A5230" t="s">
        <v>33</v>
      </c>
      <c r="B5230">
        <v>196</v>
      </c>
      <c r="C5230">
        <v>1899</v>
      </c>
      <c r="D5230">
        <v>0</v>
      </c>
      <c r="E5230">
        <v>0</v>
      </c>
      <c r="F5230" s="1">
        <v>14.793999671936035</v>
      </c>
      <c r="G5230" s="1">
        <v>13.645999908447266</v>
      </c>
      <c r="H5230" s="1"/>
      <c r="I5230" s="1"/>
      <c r="J5230" s="1"/>
      <c r="K5230" s="1">
        <v>132.06500244140625</v>
      </c>
      <c r="L5230" s="1"/>
      <c r="M5230" s="1">
        <v>3.3519499000000001</v>
      </c>
    </row>
    <row r="5231" spans="1:13" x14ac:dyDescent="0.25">
      <c r="A5231" t="s">
        <v>33</v>
      </c>
      <c r="B5231">
        <v>196</v>
      </c>
      <c r="C5231">
        <v>1900</v>
      </c>
      <c r="D5231">
        <v>0</v>
      </c>
      <c r="E5231">
        <v>0</v>
      </c>
      <c r="F5231" s="1">
        <v>15.087599754333496</v>
      </c>
      <c r="G5231" s="1">
        <v>13.49940013885498</v>
      </c>
      <c r="H5231" s="1"/>
      <c r="I5231" s="1"/>
      <c r="J5231" s="1"/>
      <c r="K5231" s="1">
        <v>126.72100067138672</v>
      </c>
      <c r="L5231" s="1"/>
      <c r="M5231" s="1">
        <v>8.1081103999999993</v>
      </c>
    </row>
    <row r="5232" spans="1:13" x14ac:dyDescent="0.25">
      <c r="A5232" t="s">
        <v>33</v>
      </c>
      <c r="B5232">
        <v>196</v>
      </c>
      <c r="C5232">
        <v>1901</v>
      </c>
      <c r="D5232">
        <v>0</v>
      </c>
      <c r="E5232">
        <v>0</v>
      </c>
      <c r="F5232" s="1">
        <v>14.363800048828125</v>
      </c>
      <c r="G5232" s="1">
        <v>13.252599716186523</v>
      </c>
      <c r="H5232" s="1"/>
      <c r="I5232" s="1"/>
      <c r="J5232" s="1"/>
      <c r="K5232" s="1">
        <v>120.58899688720703</v>
      </c>
      <c r="L5232" s="1"/>
      <c r="M5232" s="1">
        <v>0.33333299</v>
      </c>
    </row>
    <row r="5233" spans="1:13" x14ac:dyDescent="0.25">
      <c r="A5233" t="s">
        <v>33</v>
      </c>
      <c r="B5233">
        <v>196</v>
      </c>
      <c r="C5233">
        <v>1902</v>
      </c>
      <c r="D5233">
        <v>0</v>
      </c>
      <c r="E5233">
        <v>0</v>
      </c>
      <c r="F5233" s="1">
        <v>15.211199760437012</v>
      </c>
      <c r="G5233" s="1">
        <v>14.585800170898438</v>
      </c>
      <c r="H5233" s="1"/>
      <c r="I5233" s="1"/>
      <c r="J5233" s="1"/>
      <c r="K5233" s="1">
        <v>130.94200134277344</v>
      </c>
      <c r="L5233" s="1"/>
      <c r="M5233" s="1">
        <v>7.6412000999999998</v>
      </c>
    </row>
    <row r="5234" spans="1:13" x14ac:dyDescent="0.25">
      <c r="A5234" t="s">
        <v>33</v>
      </c>
      <c r="B5234">
        <v>196</v>
      </c>
      <c r="C5234">
        <v>1903</v>
      </c>
      <c r="D5234">
        <v>0</v>
      </c>
      <c r="E5234">
        <v>0</v>
      </c>
      <c r="F5234" s="1">
        <v>14.458600044250488</v>
      </c>
      <c r="G5234" s="1">
        <v>13.90470027923584</v>
      </c>
      <c r="H5234" s="1"/>
      <c r="I5234" s="1"/>
      <c r="J5234" s="1"/>
      <c r="K5234" s="1">
        <v>125.36399841308594</v>
      </c>
      <c r="L5234" s="1"/>
      <c r="M5234" s="1">
        <v>9.4135799000000002</v>
      </c>
    </row>
    <row r="5235" spans="1:13" x14ac:dyDescent="0.25">
      <c r="A5235" t="s">
        <v>33</v>
      </c>
      <c r="B5235">
        <v>196</v>
      </c>
      <c r="C5235">
        <v>1904</v>
      </c>
      <c r="D5235">
        <v>0</v>
      </c>
      <c r="E5235">
        <v>0</v>
      </c>
      <c r="F5235" s="1">
        <v>14.859700202941895</v>
      </c>
      <c r="G5235" s="1">
        <v>13.442500114440918</v>
      </c>
      <c r="H5235" s="1"/>
      <c r="I5235" s="1"/>
      <c r="J5235" s="1"/>
      <c r="K5235" s="1">
        <v>119.88200378417969</v>
      </c>
      <c r="L5235" s="1"/>
      <c r="M5235" s="1">
        <v>-0.42313098999999998</v>
      </c>
    </row>
    <row r="5236" spans="1:13" x14ac:dyDescent="0.25">
      <c r="A5236" t="s">
        <v>33</v>
      </c>
      <c r="B5236">
        <v>196</v>
      </c>
      <c r="C5236">
        <v>1905</v>
      </c>
      <c r="D5236">
        <v>0</v>
      </c>
      <c r="E5236">
        <v>0</v>
      </c>
      <c r="F5236" s="1">
        <v>14.908200263977051</v>
      </c>
      <c r="G5236" s="1">
        <v>13.493900299072266</v>
      </c>
      <c r="H5236" s="1"/>
      <c r="I5236" s="1"/>
      <c r="J5236" s="1"/>
      <c r="K5236" s="1">
        <v>121.57099914550781</v>
      </c>
      <c r="L5236" s="1"/>
      <c r="M5236" s="1">
        <v>9.2068004999999999</v>
      </c>
    </row>
    <row r="5237" spans="1:13" x14ac:dyDescent="0.25">
      <c r="A5237" t="s">
        <v>33</v>
      </c>
      <c r="B5237">
        <v>196</v>
      </c>
      <c r="C5237">
        <v>1906</v>
      </c>
      <c r="D5237">
        <v>0</v>
      </c>
      <c r="E5237">
        <v>0</v>
      </c>
      <c r="F5237" s="1">
        <v>13.557000160217285</v>
      </c>
      <c r="G5237" s="1">
        <v>12.582300186157227</v>
      </c>
      <c r="H5237" s="1"/>
      <c r="I5237" s="1"/>
      <c r="J5237" s="1"/>
      <c r="K5237" s="1">
        <v>110.21199798583984</v>
      </c>
      <c r="L5237" s="1"/>
      <c r="M5237" s="1">
        <v>9.4682198</v>
      </c>
    </row>
    <row r="5238" spans="1:13" x14ac:dyDescent="0.25">
      <c r="A5238" t="s">
        <v>33</v>
      </c>
      <c r="B5238">
        <v>196</v>
      </c>
      <c r="C5238">
        <v>1907</v>
      </c>
      <c r="D5238">
        <v>0</v>
      </c>
      <c r="E5238">
        <v>0</v>
      </c>
      <c r="F5238" s="1">
        <v>13.187199592590332</v>
      </c>
      <c r="G5238" s="1">
        <v>12.053400039672852</v>
      </c>
      <c r="H5238" s="1"/>
      <c r="I5238" s="1"/>
      <c r="J5238" s="1"/>
      <c r="K5238" s="1">
        <v>99.816299438476563</v>
      </c>
      <c r="L5238" s="1"/>
      <c r="M5238" s="1">
        <v>6.0426501999999997</v>
      </c>
    </row>
    <row r="5239" spans="1:13" x14ac:dyDescent="0.25">
      <c r="A5239" t="s">
        <v>33</v>
      </c>
      <c r="B5239">
        <v>196</v>
      </c>
      <c r="C5239">
        <v>1908</v>
      </c>
      <c r="D5239">
        <v>0</v>
      </c>
      <c r="E5239">
        <v>0</v>
      </c>
      <c r="F5239" s="1">
        <v>13.17039966583252</v>
      </c>
      <c r="G5239" s="1">
        <v>11.914999961853027</v>
      </c>
      <c r="H5239" s="1"/>
      <c r="I5239" s="1"/>
      <c r="J5239" s="1"/>
      <c r="K5239" s="1">
        <v>96.560699462890625</v>
      </c>
      <c r="L5239" s="1"/>
      <c r="M5239" s="1">
        <v>-6.9273701000000001</v>
      </c>
    </row>
    <row r="5240" spans="1:13" x14ac:dyDescent="0.25">
      <c r="A5240" t="s">
        <v>33</v>
      </c>
      <c r="B5240">
        <v>196</v>
      </c>
      <c r="C5240">
        <v>1909</v>
      </c>
      <c r="D5240">
        <v>0</v>
      </c>
      <c r="E5240">
        <v>0</v>
      </c>
      <c r="F5240" s="1">
        <v>14.051699638366699</v>
      </c>
      <c r="G5240" s="1">
        <v>13.737899780273437</v>
      </c>
      <c r="H5240" s="1"/>
      <c r="I5240" s="1"/>
      <c r="J5240" s="1"/>
      <c r="K5240" s="1">
        <v>110.74400329589844</v>
      </c>
      <c r="L5240" s="1"/>
      <c r="M5240" s="1">
        <v>1.44058</v>
      </c>
    </row>
    <row r="5241" spans="1:13" x14ac:dyDescent="0.25">
      <c r="A5241" t="s">
        <v>33</v>
      </c>
      <c r="B5241">
        <v>196</v>
      </c>
      <c r="C5241">
        <v>1910</v>
      </c>
      <c r="D5241">
        <v>0</v>
      </c>
      <c r="E5241">
        <v>0</v>
      </c>
      <c r="F5241" s="1">
        <v>13.901000022888184</v>
      </c>
      <c r="G5241" s="1">
        <v>13.541399955749512</v>
      </c>
      <c r="H5241" s="1"/>
      <c r="I5241" s="1"/>
      <c r="J5241" s="1"/>
      <c r="K5241" s="1">
        <v>112.68000030517578</v>
      </c>
      <c r="L5241" s="1"/>
      <c r="M5241" s="1">
        <v>13.7278</v>
      </c>
    </row>
    <row r="5242" spans="1:13" x14ac:dyDescent="0.25">
      <c r="A5242" t="s">
        <v>33</v>
      </c>
      <c r="B5242">
        <v>196</v>
      </c>
      <c r="C5242">
        <v>1911</v>
      </c>
      <c r="D5242">
        <v>0</v>
      </c>
      <c r="E5242">
        <v>0</v>
      </c>
      <c r="F5242" s="1">
        <v>13.537300109863281</v>
      </c>
      <c r="G5242" s="1">
        <v>12.292300224304199</v>
      </c>
      <c r="H5242" s="1"/>
      <c r="I5242" s="1"/>
      <c r="J5242" s="1"/>
      <c r="K5242" s="1">
        <v>106.59200286865234</v>
      </c>
      <c r="L5242" s="1"/>
      <c r="M5242" s="1">
        <v>5.5150899999999998</v>
      </c>
    </row>
    <row r="5243" spans="1:13" x14ac:dyDescent="0.25">
      <c r="A5243" t="s">
        <v>33</v>
      </c>
      <c r="B5243">
        <v>196</v>
      </c>
      <c r="C5243">
        <v>1912</v>
      </c>
      <c r="D5243">
        <v>0</v>
      </c>
      <c r="E5243">
        <v>0</v>
      </c>
      <c r="F5243" s="1">
        <v>13.920700073242188</v>
      </c>
      <c r="G5243" s="1">
        <v>13.025899887084961</v>
      </c>
      <c r="H5243" s="1"/>
      <c r="I5243" s="1"/>
      <c r="J5243" s="1"/>
      <c r="K5243" s="1">
        <v>106.16300201416016</v>
      </c>
      <c r="L5243" s="1"/>
      <c r="M5243" s="1">
        <v>-2.95858</v>
      </c>
    </row>
    <row r="5244" spans="1:13" x14ac:dyDescent="0.25">
      <c r="A5244" t="s">
        <v>33</v>
      </c>
      <c r="B5244">
        <v>196</v>
      </c>
      <c r="C5244">
        <v>1913</v>
      </c>
      <c r="D5244">
        <v>0</v>
      </c>
      <c r="E5244">
        <v>0</v>
      </c>
      <c r="F5244" s="1">
        <v>14.604100227355957</v>
      </c>
      <c r="G5244" s="1">
        <v>13.814999580383301</v>
      </c>
      <c r="H5244" s="1">
        <v>1.6802099943161011</v>
      </c>
      <c r="I5244" s="1">
        <v>12.1347895860672</v>
      </c>
      <c r="J5244" s="1">
        <v>2.4693106412887573</v>
      </c>
      <c r="K5244" s="1">
        <v>112.08999633789062</v>
      </c>
      <c r="L5244" s="1"/>
      <c r="M5244" s="1">
        <v>1.62602</v>
      </c>
    </row>
    <row r="5245" spans="1:13" x14ac:dyDescent="0.25">
      <c r="A5245" t="s">
        <v>33</v>
      </c>
      <c r="B5245">
        <v>196</v>
      </c>
      <c r="C5245">
        <v>1914</v>
      </c>
      <c r="D5245">
        <v>0</v>
      </c>
      <c r="E5245">
        <v>0</v>
      </c>
      <c r="F5245" s="1">
        <v>14.575400352478027</v>
      </c>
      <c r="G5245" s="1">
        <v>14.122500419616699</v>
      </c>
      <c r="H5245" s="1">
        <v>1.6684800386428833</v>
      </c>
      <c r="I5245" s="1">
        <v>12.454020380973816</v>
      </c>
      <c r="J5245" s="1">
        <v>2.1213799715042114</v>
      </c>
      <c r="K5245" s="1">
        <v>118.85600280761719</v>
      </c>
      <c r="L5245" s="1"/>
      <c r="M5245" s="1">
        <v>2.5999998999999998</v>
      </c>
    </row>
    <row r="5246" spans="1:13" x14ac:dyDescent="0.25">
      <c r="A5246" t="s">
        <v>33</v>
      </c>
      <c r="B5246">
        <v>196</v>
      </c>
      <c r="C5246">
        <v>1915</v>
      </c>
      <c r="D5246">
        <v>0</v>
      </c>
      <c r="E5246">
        <v>0</v>
      </c>
      <c r="F5246" s="1">
        <v>13.200699806213379</v>
      </c>
      <c r="G5246" s="1">
        <v>13.145600318908691</v>
      </c>
      <c r="H5246" s="1">
        <v>1.5371899604797363</v>
      </c>
      <c r="I5246" s="1">
        <v>11.608410358428955</v>
      </c>
      <c r="J5246" s="1">
        <v>1.5922894477844238</v>
      </c>
      <c r="K5246" s="1">
        <v>106.07700347900391</v>
      </c>
      <c r="L5246" s="1"/>
      <c r="M5246" s="1">
        <v>0.48732901000000001</v>
      </c>
    </row>
    <row r="5247" spans="1:13" x14ac:dyDescent="0.25">
      <c r="A5247" t="s">
        <v>33</v>
      </c>
      <c r="B5247">
        <v>196</v>
      </c>
      <c r="C5247">
        <v>1916</v>
      </c>
      <c r="D5247">
        <v>0</v>
      </c>
      <c r="E5247">
        <v>0</v>
      </c>
      <c r="F5247" s="1">
        <v>13.600500106811523</v>
      </c>
      <c r="G5247" s="1">
        <v>12.140000343322754</v>
      </c>
      <c r="H5247" s="1">
        <v>1.734279990196228</v>
      </c>
      <c r="I5247" s="1">
        <v>10.405720353126526</v>
      </c>
      <c r="J5247" s="1">
        <v>3.1947797536849976</v>
      </c>
      <c r="K5247" s="1">
        <v>102.77999877929687</v>
      </c>
      <c r="L5247" s="1"/>
      <c r="M5247" s="1">
        <v>-0.77594602000000001</v>
      </c>
    </row>
    <row r="5248" spans="1:13" x14ac:dyDescent="0.25">
      <c r="A5248" t="s">
        <v>33</v>
      </c>
      <c r="B5248">
        <v>196</v>
      </c>
      <c r="C5248">
        <v>1917</v>
      </c>
      <c r="D5248">
        <v>0</v>
      </c>
      <c r="E5248">
        <v>0</v>
      </c>
      <c r="F5248" s="1">
        <v>16.57859992980957</v>
      </c>
      <c r="G5248" s="1">
        <v>12.690199851989746</v>
      </c>
      <c r="H5248" s="1">
        <v>1.7612799406051636</v>
      </c>
      <c r="I5248" s="1">
        <v>10.928919911384583</v>
      </c>
      <c r="J5248" s="1">
        <v>5.6496800184249878</v>
      </c>
      <c r="K5248" s="1">
        <v>117.26999664306641</v>
      </c>
      <c r="L5248" s="1"/>
      <c r="M5248" s="1">
        <v>-2.4437899999999999</v>
      </c>
    </row>
    <row r="5249" spans="1:13" x14ac:dyDescent="0.25">
      <c r="A5249" t="s">
        <v>33</v>
      </c>
      <c r="B5249">
        <v>196</v>
      </c>
      <c r="C5249">
        <v>1918</v>
      </c>
      <c r="D5249">
        <v>0</v>
      </c>
      <c r="E5249">
        <v>0</v>
      </c>
      <c r="F5249" s="1">
        <v>17.200000762939453</v>
      </c>
      <c r="G5249" s="1">
        <v>12.853599548339844</v>
      </c>
      <c r="H5249" s="1">
        <v>2.2983200550079346</v>
      </c>
      <c r="I5249" s="1">
        <v>10.555279493331909</v>
      </c>
      <c r="J5249" s="1">
        <v>6.6447212696075439</v>
      </c>
      <c r="K5249" s="1">
        <v>128.39999389648437</v>
      </c>
      <c r="L5249" s="1"/>
      <c r="M5249" s="1">
        <v>-1.60321</v>
      </c>
    </row>
    <row r="5250" spans="1:13" x14ac:dyDescent="0.25">
      <c r="A5250" t="s">
        <v>33</v>
      </c>
      <c r="B5250">
        <v>196</v>
      </c>
      <c r="C5250">
        <v>1919</v>
      </c>
      <c r="D5250">
        <v>0</v>
      </c>
      <c r="E5250">
        <v>0</v>
      </c>
      <c r="F5250" s="1">
        <v>17.483200073242188</v>
      </c>
      <c r="G5250" s="1">
        <v>14.587599754333496</v>
      </c>
      <c r="H5250" s="1">
        <v>2.5029699802398682</v>
      </c>
      <c r="I5250" s="1">
        <v>12.084629774093628</v>
      </c>
      <c r="J5250" s="1">
        <v>5.3985702991485596</v>
      </c>
      <c r="K5250" s="1">
        <v>137.72300720214844</v>
      </c>
      <c r="L5250" s="1"/>
      <c r="M5250" s="1">
        <v>11.201599999999999</v>
      </c>
    </row>
    <row r="5251" spans="1:13" x14ac:dyDescent="0.25">
      <c r="A5251" t="s">
        <v>33</v>
      </c>
      <c r="B5251">
        <v>196</v>
      </c>
      <c r="C5251">
        <v>1920</v>
      </c>
      <c r="D5251">
        <v>0</v>
      </c>
      <c r="E5251">
        <v>0</v>
      </c>
      <c r="F5251" s="1">
        <v>17.212200164794922</v>
      </c>
      <c r="G5251" s="1">
        <v>15.70680046081543</v>
      </c>
      <c r="H5251" s="1">
        <v>2.2438299655914307</v>
      </c>
      <c r="I5251" s="1">
        <v>13.462970495223999</v>
      </c>
      <c r="J5251" s="1">
        <v>3.7492296695709229</v>
      </c>
      <c r="K5251" s="1">
        <v>132.76300048828125</v>
      </c>
      <c r="L5251" s="1"/>
      <c r="M5251" s="1">
        <v>10.897399999999999</v>
      </c>
    </row>
    <row r="5252" spans="1:13" x14ac:dyDescent="0.25">
      <c r="A5252" t="s">
        <v>33</v>
      </c>
      <c r="B5252">
        <v>196</v>
      </c>
      <c r="C5252">
        <v>1921</v>
      </c>
      <c r="D5252">
        <v>0</v>
      </c>
      <c r="E5252">
        <v>0</v>
      </c>
      <c r="F5252" s="1">
        <v>19.570400238037109</v>
      </c>
      <c r="G5252" s="1">
        <v>16.023000717163086</v>
      </c>
      <c r="H5252" s="1">
        <v>2.1135599613189697</v>
      </c>
      <c r="I5252" s="1">
        <v>13.909440755844116</v>
      </c>
      <c r="J5252" s="1">
        <v>5.6609594821929932</v>
      </c>
      <c r="K5252" s="1">
        <v>117.85900115966797</v>
      </c>
      <c r="L5252" s="1"/>
      <c r="M5252" s="1">
        <v>-6.6061101000000004</v>
      </c>
    </row>
    <row r="5253" spans="1:13" x14ac:dyDescent="0.25">
      <c r="A5253" t="s">
        <v>33</v>
      </c>
      <c r="B5253">
        <v>196</v>
      </c>
      <c r="C5253">
        <v>1922</v>
      </c>
      <c r="D5253">
        <v>0</v>
      </c>
      <c r="E5253">
        <v>0</v>
      </c>
      <c r="F5253" s="1">
        <v>17.506000518798828</v>
      </c>
      <c r="G5253" s="1">
        <v>17.707000732421875</v>
      </c>
      <c r="H5253" s="1">
        <v>2.4584500789642334</v>
      </c>
      <c r="I5253" s="1">
        <v>15.248550653457642</v>
      </c>
      <c r="J5253" s="1">
        <v>2.2574498653411865</v>
      </c>
      <c r="K5253" s="1">
        <v>136.33799743652344</v>
      </c>
      <c r="L5253" s="1"/>
      <c r="M5253" s="1">
        <v>-3.4482800999999998</v>
      </c>
    </row>
    <row r="5254" spans="1:13" x14ac:dyDescent="0.25">
      <c r="A5254" t="s">
        <v>33</v>
      </c>
      <c r="B5254">
        <v>196</v>
      </c>
      <c r="C5254">
        <v>1923</v>
      </c>
      <c r="D5254">
        <v>0</v>
      </c>
      <c r="E5254">
        <v>0</v>
      </c>
      <c r="F5254" s="1">
        <v>19.625</v>
      </c>
      <c r="G5254" s="1">
        <v>18.679300308227539</v>
      </c>
      <c r="H5254" s="1">
        <v>2.8108000755310059</v>
      </c>
      <c r="I5254" s="1">
        <v>15.868500232696533</v>
      </c>
      <c r="J5254" s="1">
        <v>3.7564997673034668</v>
      </c>
      <c r="K5254" s="1">
        <v>155.80599975585937</v>
      </c>
      <c r="L5254" s="1"/>
      <c r="M5254" s="1">
        <v>8.0586099999999998</v>
      </c>
    </row>
    <row r="5255" spans="1:13" x14ac:dyDescent="0.25">
      <c r="A5255" t="s">
        <v>33</v>
      </c>
      <c r="B5255">
        <v>196</v>
      </c>
      <c r="C5255">
        <v>1924</v>
      </c>
      <c r="D5255">
        <v>0</v>
      </c>
      <c r="E5255">
        <v>0</v>
      </c>
      <c r="F5255" s="1">
        <v>18.496299743652344</v>
      </c>
      <c r="G5255" s="1">
        <v>17.298900604248047</v>
      </c>
      <c r="H5255" s="1">
        <v>2.613029956817627</v>
      </c>
      <c r="I5255" s="1">
        <v>14.68587064743042</v>
      </c>
      <c r="J5255" s="1">
        <v>3.8104290962219238</v>
      </c>
      <c r="K5255" s="1">
        <v>146.60499572753906</v>
      </c>
      <c r="L5255" s="1"/>
      <c r="M5255" s="1">
        <v>1.77966</v>
      </c>
    </row>
    <row r="5256" spans="1:13" x14ac:dyDescent="0.25">
      <c r="A5256" t="s">
        <v>33</v>
      </c>
      <c r="B5256">
        <v>196</v>
      </c>
      <c r="C5256">
        <v>1925</v>
      </c>
      <c r="D5256">
        <v>0</v>
      </c>
      <c r="E5256">
        <v>0</v>
      </c>
      <c r="F5256" s="1">
        <v>17.950799942016602</v>
      </c>
      <c r="G5256" s="1">
        <v>17.17180061340332</v>
      </c>
      <c r="H5256" s="1">
        <v>2.5381700992584229</v>
      </c>
      <c r="I5256" s="1">
        <v>14.633630514144897</v>
      </c>
      <c r="J5256" s="1">
        <v>3.3171694278717041</v>
      </c>
      <c r="K5256" s="1">
        <v>142.77299499511719</v>
      </c>
      <c r="L5256" s="1"/>
      <c r="M5256" s="1">
        <v>5.3288897999999998</v>
      </c>
    </row>
    <row r="5257" spans="1:13" x14ac:dyDescent="0.25">
      <c r="A5257" t="s">
        <v>33</v>
      </c>
      <c r="B5257">
        <v>196</v>
      </c>
      <c r="C5257">
        <v>1926</v>
      </c>
      <c r="D5257">
        <v>0</v>
      </c>
      <c r="E5257">
        <v>0</v>
      </c>
      <c r="F5257" s="1">
        <v>15.155500411987305</v>
      </c>
      <c r="G5257" s="1">
        <v>14.434700012207031</v>
      </c>
      <c r="H5257" s="1">
        <v>2.6049799919128418</v>
      </c>
      <c r="I5257" s="1">
        <v>11.829720020294189</v>
      </c>
      <c r="J5257" s="1">
        <v>3.3257803916931152</v>
      </c>
      <c r="K5257" s="1">
        <v>146.40299987792969</v>
      </c>
      <c r="L5257" s="1"/>
      <c r="M5257" s="1">
        <v>-5.2964400999999999</v>
      </c>
    </row>
    <row r="5258" spans="1:13" x14ac:dyDescent="0.25">
      <c r="A5258" t="s">
        <v>33</v>
      </c>
      <c r="B5258">
        <v>196</v>
      </c>
      <c r="C5258">
        <v>1927</v>
      </c>
      <c r="D5258">
        <v>0</v>
      </c>
      <c r="E5258">
        <v>0</v>
      </c>
      <c r="F5258" s="1">
        <v>16.711299896240234</v>
      </c>
      <c r="G5258" s="1">
        <v>16.313299179077148</v>
      </c>
      <c r="H5258" s="1">
        <v>2.8138000965118408</v>
      </c>
      <c r="I5258" s="1">
        <v>13.499499082565308</v>
      </c>
      <c r="J5258" s="1">
        <v>3.2118008136749268</v>
      </c>
      <c r="K5258" s="1">
        <v>164.70799255371094</v>
      </c>
      <c r="L5258" s="1"/>
      <c r="M5258" s="1">
        <v>-2.8380599000000002</v>
      </c>
    </row>
    <row r="5259" spans="1:13" x14ac:dyDescent="0.25">
      <c r="A5259" t="s">
        <v>33</v>
      </c>
      <c r="B5259">
        <v>196</v>
      </c>
      <c r="C5259">
        <v>1928</v>
      </c>
      <c r="D5259">
        <v>0</v>
      </c>
      <c r="E5259">
        <v>0</v>
      </c>
      <c r="F5259" s="1">
        <v>17.118900299072266</v>
      </c>
      <c r="G5259" s="1">
        <v>17.000299453735352</v>
      </c>
      <c r="H5259" s="1">
        <v>2.963979959487915</v>
      </c>
      <c r="I5259" s="1">
        <v>14.036319494247437</v>
      </c>
      <c r="J5259" s="1">
        <v>3.0825808048248291</v>
      </c>
      <c r="K5259" s="1">
        <v>171.29499816894531</v>
      </c>
      <c r="L5259" s="1"/>
      <c r="M5259" s="1">
        <v>11.0825</v>
      </c>
    </row>
    <row r="5260" spans="1:13" x14ac:dyDescent="0.25">
      <c r="A5260" t="s">
        <v>33</v>
      </c>
      <c r="B5260">
        <v>196</v>
      </c>
      <c r="C5260">
        <v>1929</v>
      </c>
      <c r="D5260">
        <v>0</v>
      </c>
      <c r="E5260">
        <v>0</v>
      </c>
      <c r="F5260" s="1">
        <v>14.598799705505371</v>
      </c>
      <c r="G5260" s="1">
        <v>14.970000267028809</v>
      </c>
      <c r="H5260" s="1">
        <v>2.8145999908447266</v>
      </c>
      <c r="I5260" s="1">
        <v>12.155400276184082</v>
      </c>
      <c r="J5260" s="1">
        <v>2.4433994293212891</v>
      </c>
      <c r="K5260" s="1">
        <v>163.427001953125</v>
      </c>
      <c r="L5260" s="1"/>
      <c r="M5260" s="1">
        <v>3.55762</v>
      </c>
    </row>
    <row r="5261" spans="1:13" x14ac:dyDescent="0.25">
      <c r="A5261" t="s">
        <v>33</v>
      </c>
      <c r="B5261">
        <v>196</v>
      </c>
      <c r="C5261">
        <v>1930</v>
      </c>
      <c r="D5261">
        <v>0</v>
      </c>
      <c r="E5261">
        <v>0</v>
      </c>
      <c r="F5261" s="1">
        <v>15.600099563598633</v>
      </c>
      <c r="G5261" s="1">
        <v>15.507699966430664</v>
      </c>
      <c r="H5261" s="1">
        <v>3.7846300601959229</v>
      </c>
      <c r="I5261" s="1">
        <v>11.723069906234741</v>
      </c>
      <c r="J5261" s="1">
        <v>3.8770296573638916</v>
      </c>
      <c r="K5261" s="1">
        <v>164.54400634765625</v>
      </c>
      <c r="L5261" s="1"/>
      <c r="M5261" s="1">
        <v>-4.3315901999999999</v>
      </c>
    </row>
    <row r="5262" spans="1:13" x14ac:dyDescent="0.25">
      <c r="A5262" t="s">
        <v>33</v>
      </c>
      <c r="B5262">
        <v>196</v>
      </c>
      <c r="C5262">
        <v>1931</v>
      </c>
      <c r="D5262">
        <v>0</v>
      </c>
      <c r="E5262">
        <v>0</v>
      </c>
      <c r="F5262" s="1">
        <v>15.895899772644043</v>
      </c>
      <c r="G5262" s="1">
        <v>17.019699096679688</v>
      </c>
      <c r="H5262" s="1">
        <v>4.2032499313354492</v>
      </c>
      <c r="I5262" s="1">
        <v>12.816449165344238</v>
      </c>
      <c r="J5262" s="1">
        <v>3.0794506072998047</v>
      </c>
      <c r="K5262" s="1">
        <v>190.2030029296875</v>
      </c>
      <c r="L5262" s="1"/>
      <c r="M5262" s="1">
        <v>-8.5089798000000005</v>
      </c>
    </row>
    <row r="5263" spans="1:13" x14ac:dyDescent="0.25">
      <c r="A5263" t="s">
        <v>33</v>
      </c>
      <c r="B5263">
        <v>196</v>
      </c>
      <c r="C5263">
        <v>1932</v>
      </c>
      <c r="D5263">
        <v>0</v>
      </c>
      <c r="E5263">
        <v>0</v>
      </c>
      <c r="F5263" s="1">
        <v>18.849599838256836</v>
      </c>
      <c r="G5263" s="1">
        <v>20.616800308227539</v>
      </c>
      <c r="H5263" s="1">
        <v>4.8534398078918457</v>
      </c>
      <c r="I5263" s="1">
        <v>15.763360500335693</v>
      </c>
      <c r="J5263" s="1">
        <v>3.0862393379211426</v>
      </c>
      <c r="K5263" s="1">
        <v>213.91900634765625</v>
      </c>
      <c r="L5263" s="1"/>
      <c r="M5263" s="1">
        <v>-2.4744000000000002</v>
      </c>
    </row>
    <row r="5264" spans="1:13" x14ac:dyDescent="0.25">
      <c r="A5264" t="s">
        <v>33</v>
      </c>
      <c r="B5264">
        <v>196</v>
      </c>
      <c r="C5264">
        <v>1933</v>
      </c>
      <c r="D5264">
        <v>0</v>
      </c>
      <c r="E5264">
        <v>0</v>
      </c>
      <c r="F5264" s="1">
        <v>19.732799530029297</v>
      </c>
      <c r="G5264" s="1">
        <v>19.71619987487793</v>
      </c>
      <c r="H5264" s="1">
        <v>5.1148500442504883</v>
      </c>
      <c r="I5264" s="1">
        <v>14.601349830627441</v>
      </c>
      <c r="J5264" s="1">
        <v>5.1314496994018555</v>
      </c>
      <c r="K5264" s="1">
        <v>226.03500366210937</v>
      </c>
      <c r="L5264" s="1"/>
      <c r="M5264" s="1">
        <v>6.6491699000000004</v>
      </c>
    </row>
    <row r="5265" spans="1:13" x14ac:dyDescent="0.25">
      <c r="A5265" t="s">
        <v>33</v>
      </c>
      <c r="B5265">
        <v>196</v>
      </c>
      <c r="C5265">
        <v>1934</v>
      </c>
      <c r="D5265">
        <v>0</v>
      </c>
      <c r="E5265">
        <v>0</v>
      </c>
      <c r="F5265" s="1">
        <v>18.3572998046875</v>
      </c>
      <c r="G5265" s="1">
        <v>18.909700393676758</v>
      </c>
      <c r="H5265" s="1">
        <v>4.2976598739624023</v>
      </c>
      <c r="I5265" s="1">
        <v>14.612040519714355</v>
      </c>
      <c r="J5265" s="1">
        <v>3.7452592849731445</v>
      </c>
      <c r="K5265" s="1">
        <v>217.76800537109375</v>
      </c>
      <c r="L5265" s="1"/>
      <c r="M5265" s="1">
        <v>5.0040997999999997</v>
      </c>
    </row>
    <row r="5266" spans="1:13" x14ac:dyDescent="0.25">
      <c r="A5266" t="s">
        <v>33</v>
      </c>
      <c r="B5266">
        <v>196</v>
      </c>
      <c r="C5266">
        <v>1935</v>
      </c>
      <c r="D5266">
        <v>0</v>
      </c>
      <c r="E5266">
        <v>0</v>
      </c>
      <c r="F5266" s="1">
        <v>19.134000778198242</v>
      </c>
      <c r="G5266" s="1">
        <v>17.943199157714844</v>
      </c>
      <c r="H5266" s="1">
        <v>3.8083500862121582</v>
      </c>
      <c r="I5266" s="1">
        <v>14.134849071502686</v>
      </c>
      <c r="J5266" s="1">
        <v>4.9991517066955566</v>
      </c>
      <c r="K5266" s="1">
        <v>187.83999633789063</v>
      </c>
      <c r="L5266" s="1"/>
      <c r="M5266" s="1">
        <v>4.6875</v>
      </c>
    </row>
    <row r="5267" spans="1:13" x14ac:dyDescent="0.25">
      <c r="A5267" t="s">
        <v>33</v>
      </c>
      <c r="B5267">
        <v>196</v>
      </c>
      <c r="C5267">
        <v>1936</v>
      </c>
      <c r="D5267">
        <v>0</v>
      </c>
      <c r="E5267">
        <v>0</v>
      </c>
      <c r="F5267" s="1">
        <v>16.702400207519531</v>
      </c>
      <c r="G5267" s="1">
        <v>16.528900146484375</v>
      </c>
      <c r="H5267" s="1">
        <v>3.1909000873565674</v>
      </c>
      <c r="I5267" s="1">
        <v>13.338000059127808</v>
      </c>
      <c r="J5267" s="1">
        <v>3.3644001483917236</v>
      </c>
      <c r="K5267" s="1">
        <v>164.94500732421875</v>
      </c>
      <c r="L5267" s="1"/>
      <c r="M5267" s="1">
        <v>18.582100000000001</v>
      </c>
    </row>
    <row r="5268" spans="1:13" x14ac:dyDescent="0.25">
      <c r="A5268" t="s">
        <v>33</v>
      </c>
      <c r="B5268">
        <v>196</v>
      </c>
      <c r="C5268">
        <v>1937</v>
      </c>
      <c r="D5268">
        <v>0</v>
      </c>
      <c r="E5268">
        <v>0</v>
      </c>
      <c r="F5268" s="1">
        <v>16.056800842285156</v>
      </c>
      <c r="G5268" s="1">
        <v>15.826399803161621</v>
      </c>
      <c r="H5268" s="1">
        <v>2.6033599376678467</v>
      </c>
      <c r="I5268" s="1">
        <v>13.223039865493774</v>
      </c>
      <c r="J5268" s="1">
        <v>2.8337609767913818</v>
      </c>
      <c r="K5268" s="1">
        <v>135.875</v>
      </c>
      <c r="L5268" s="1"/>
      <c r="M5268" s="1">
        <v>5.41221</v>
      </c>
    </row>
    <row r="5269" spans="1:13" x14ac:dyDescent="0.25">
      <c r="A5269" t="s">
        <v>33</v>
      </c>
      <c r="B5269">
        <v>196</v>
      </c>
      <c r="C5269">
        <v>1938</v>
      </c>
      <c r="D5269">
        <v>0</v>
      </c>
      <c r="E5269">
        <v>0</v>
      </c>
      <c r="F5269" s="1">
        <v>20.975500106811523</v>
      </c>
      <c r="G5269" s="1">
        <v>20.59630012512207</v>
      </c>
      <c r="H5269" s="1">
        <v>2.4107100963592529</v>
      </c>
      <c r="I5269" s="1">
        <v>18.185590028762817</v>
      </c>
      <c r="J5269" s="1">
        <v>2.7899100780487061</v>
      </c>
      <c r="K5269" s="1">
        <v>124.56199645996094</v>
      </c>
      <c r="L5269" s="1"/>
      <c r="M5269" s="1">
        <v>7.0447797999999997</v>
      </c>
    </row>
    <row r="5270" spans="1:13" x14ac:dyDescent="0.25">
      <c r="A5270" t="s">
        <v>33</v>
      </c>
      <c r="B5270">
        <v>196</v>
      </c>
      <c r="C5270">
        <v>1939</v>
      </c>
      <c r="D5270">
        <v>0</v>
      </c>
      <c r="E5270">
        <v>0</v>
      </c>
      <c r="F5270" s="1">
        <v>18.691999435424805</v>
      </c>
      <c r="G5270" s="1">
        <v>18.350299835205078</v>
      </c>
      <c r="H5270" s="1">
        <v>2.3312098979949951</v>
      </c>
      <c r="I5270" s="1">
        <v>16.019089937210083</v>
      </c>
      <c r="J5270" s="1">
        <v>2.6729094982147217</v>
      </c>
      <c r="K5270" s="1">
        <v>119.71299743652344</v>
      </c>
      <c r="L5270" s="1"/>
      <c r="M5270" s="1">
        <v>1.3943099999999999</v>
      </c>
    </row>
    <row r="5271" spans="1:13" x14ac:dyDescent="0.25">
      <c r="A5271" t="s">
        <v>33</v>
      </c>
      <c r="B5271">
        <v>196</v>
      </c>
      <c r="C5271">
        <v>1940</v>
      </c>
      <c r="D5271">
        <v>0</v>
      </c>
      <c r="E5271">
        <v>0</v>
      </c>
      <c r="F5271" s="1">
        <v>18.661699295043945</v>
      </c>
      <c r="G5271" s="1">
        <v>18.534799575805664</v>
      </c>
      <c r="H5271" s="1">
        <v>2.1875898838043213</v>
      </c>
      <c r="I5271" s="1">
        <v>16.347209692001343</v>
      </c>
      <c r="J5271" s="1">
        <v>2.3144896030426025</v>
      </c>
      <c r="K5271" s="1">
        <v>118.8489990234375</v>
      </c>
      <c r="L5271" s="1"/>
      <c r="M5271" s="1">
        <v>-1.92519</v>
      </c>
    </row>
    <row r="5272" spans="1:13" x14ac:dyDescent="0.25">
      <c r="A5272" t="s">
        <v>33</v>
      </c>
      <c r="B5272">
        <v>196</v>
      </c>
      <c r="C5272">
        <v>1941</v>
      </c>
      <c r="D5272">
        <v>0</v>
      </c>
      <c r="E5272">
        <v>0</v>
      </c>
      <c r="F5272" s="1">
        <v>18.807399749755859</v>
      </c>
      <c r="G5272" s="1">
        <v>18.168800354003906</v>
      </c>
      <c r="H5272" s="1">
        <v>2.2319099903106689</v>
      </c>
      <c r="I5272" s="1">
        <v>15.936890363693237</v>
      </c>
      <c r="J5272" s="1">
        <v>2.8705093860626221</v>
      </c>
      <c r="K5272" s="1">
        <v>120.01699829101562</v>
      </c>
      <c r="L5272" s="1"/>
      <c r="M5272" s="1">
        <v>-3.1407699999999998</v>
      </c>
    </row>
    <row r="5273" spans="1:13" x14ac:dyDescent="0.25">
      <c r="A5273" t="s">
        <v>33</v>
      </c>
      <c r="B5273">
        <v>196</v>
      </c>
      <c r="C5273">
        <v>1942</v>
      </c>
      <c r="D5273">
        <v>0</v>
      </c>
      <c r="E5273">
        <v>0</v>
      </c>
      <c r="F5273" s="1">
        <v>18.603700637817383</v>
      </c>
      <c r="G5273" s="1">
        <v>18.040000915527344</v>
      </c>
      <c r="H5273" s="1">
        <v>1.6539499759674072</v>
      </c>
      <c r="I5273" s="1">
        <v>16.386050939559937</v>
      </c>
      <c r="J5273" s="1">
        <v>2.2176496982574463</v>
      </c>
      <c r="K5273" s="1">
        <v>123.20999908447266</v>
      </c>
      <c r="L5273" s="1"/>
      <c r="M5273" s="1">
        <v>11.0017</v>
      </c>
    </row>
    <row r="5274" spans="1:13" x14ac:dyDescent="0.25">
      <c r="A5274" t="s">
        <v>33</v>
      </c>
      <c r="B5274">
        <v>196</v>
      </c>
      <c r="C5274">
        <v>1943</v>
      </c>
      <c r="D5274">
        <v>0</v>
      </c>
      <c r="E5274">
        <v>0</v>
      </c>
      <c r="F5274" s="1">
        <v>16.315099716186523</v>
      </c>
      <c r="G5274" s="1">
        <v>15.078100204467773</v>
      </c>
      <c r="H5274" s="1">
        <v>1.8366199731826782</v>
      </c>
      <c r="I5274" s="1">
        <v>13.241480231285095</v>
      </c>
      <c r="J5274" s="1">
        <v>3.0736194849014282</v>
      </c>
      <c r="K5274" s="1">
        <v>130.25999450683594</v>
      </c>
      <c r="L5274" s="1"/>
      <c r="M5274" s="1">
        <v>2.0865901</v>
      </c>
    </row>
    <row r="5275" spans="1:13" x14ac:dyDescent="0.25">
      <c r="A5275" t="s">
        <v>33</v>
      </c>
      <c r="B5275">
        <v>196</v>
      </c>
      <c r="C5275">
        <v>1944</v>
      </c>
      <c r="D5275">
        <v>0</v>
      </c>
      <c r="E5275">
        <v>0</v>
      </c>
      <c r="F5275" s="1">
        <v>15.252799987792969</v>
      </c>
      <c r="G5275" s="1">
        <v>14.666899681091309</v>
      </c>
      <c r="H5275" s="1">
        <v>1.9741400480270386</v>
      </c>
      <c r="I5275" s="1">
        <v>12.69275963306427</v>
      </c>
      <c r="J5275" s="1">
        <v>2.5600403547286987</v>
      </c>
      <c r="K5275" s="1">
        <v>133.18600463867187</v>
      </c>
      <c r="L5275" s="1"/>
      <c r="M5275" s="1">
        <v>0.40878901000000001</v>
      </c>
    </row>
    <row r="5276" spans="1:13" x14ac:dyDescent="0.25">
      <c r="A5276" t="s">
        <v>33</v>
      </c>
      <c r="B5276">
        <v>196</v>
      </c>
      <c r="C5276">
        <v>1945</v>
      </c>
      <c r="D5276">
        <v>0</v>
      </c>
      <c r="E5276">
        <v>0</v>
      </c>
      <c r="F5276" s="1">
        <v>15.671099662780762</v>
      </c>
      <c r="G5276" s="1">
        <v>15.349699974060059</v>
      </c>
      <c r="H5276" s="1"/>
      <c r="I5276" s="1"/>
      <c r="J5276" s="1"/>
      <c r="K5276" s="1">
        <v>141.02799987792969</v>
      </c>
      <c r="L5276" s="1"/>
      <c r="M5276" s="1">
        <v>2.9516499</v>
      </c>
    </row>
    <row r="5277" spans="1:13" x14ac:dyDescent="0.25">
      <c r="A5277" t="s">
        <v>33</v>
      </c>
      <c r="B5277">
        <v>196</v>
      </c>
      <c r="C5277">
        <v>1946</v>
      </c>
      <c r="D5277">
        <v>0</v>
      </c>
      <c r="E5277">
        <v>0</v>
      </c>
      <c r="F5277" s="1">
        <v>15.876399993896484</v>
      </c>
      <c r="G5277" s="1">
        <v>15.562399864196777</v>
      </c>
      <c r="H5277" s="1"/>
      <c r="I5277" s="1"/>
      <c r="J5277" s="1"/>
      <c r="K5277" s="1">
        <v>141.64700317382812</v>
      </c>
      <c r="L5277" s="1"/>
      <c r="M5277" s="1">
        <v>7.7113199000000003</v>
      </c>
    </row>
    <row r="5278" spans="1:13" x14ac:dyDescent="0.25">
      <c r="A5278" t="s">
        <v>33</v>
      </c>
      <c r="B5278">
        <v>196</v>
      </c>
      <c r="C5278">
        <v>1947</v>
      </c>
      <c r="D5278">
        <v>0</v>
      </c>
      <c r="E5278">
        <v>0</v>
      </c>
      <c r="F5278" s="1">
        <v>25.256799697875977</v>
      </c>
      <c r="G5278" s="1">
        <v>24.185400009155273</v>
      </c>
      <c r="H5278" s="1">
        <v>2.0523700714111328</v>
      </c>
      <c r="I5278" s="1">
        <v>22.133029937744141</v>
      </c>
      <c r="J5278" s="1">
        <v>3.1237697601318359</v>
      </c>
      <c r="K5278" s="1">
        <v>135.3800048828125</v>
      </c>
      <c r="L5278" s="1"/>
      <c r="M5278" s="1">
        <v>11.9321</v>
      </c>
    </row>
    <row r="5279" spans="1:13" x14ac:dyDescent="0.25">
      <c r="A5279" t="s">
        <v>33</v>
      </c>
      <c r="B5279">
        <v>196</v>
      </c>
      <c r="C5279">
        <v>1948</v>
      </c>
      <c r="D5279">
        <v>0</v>
      </c>
      <c r="E5279">
        <v>0</v>
      </c>
      <c r="F5279" s="1">
        <v>24.09589958190918</v>
      </c>
      <c r="G5279" s="1">
        <v>23.732599258422852</v>
      </c>
      <c r="H5279" s="1">
        <v>1.8311200141906738</v>
      </c>
      <c r="I5279" s="1">
        <v>21.901479244232178</v>
      </c>
      <c r="J5279" s="1">
        <v>2.194420337677002</v>
      </c>
      <c r="K5279" s="1">
        <v>119.36599731445312</v>
      </c>
      <c r="L5279" s="1"/>
      <c r="M5279" s="1">
        <v>-9.9221000999999998</v>
      </c>
    </row>
    <row r="5280" spans="1:13" x14ac:dyDescent="0.25">
      <c r="A5280" t="s">
        <v>33</v>
      </c>
      <c r="B5280">
        <v>196</v>
      </c>
      <c r="C5280">
        <v>1949</v>
      </c>
      <c r="D5280">
        <v>0</v>
      </c>
      <c r="E5280">
        <v>0</v>
      </c>
      <c r="F5280" s="1">
        <v>24.550300598144531</v>
      </c>
      <c r="G5280" s="1">
        <v>24.020200729370117</v>
      </c>
      <c r="H5280" s="1">
        <v>1.6767699718475342</v>
      </c>
      <c r="I5280" s="1">
        <v>22.343430757522583</v>
      </c>
      <c r="J5280" s="1">
        <v>2.2068698406219482</v>
      </c>
      <c r="K5280" s="1">
        <v>124.66200256347656</v>
      </c>
      <c r="L5280" s="1"/>
      <c r="M5280" s="1">
        <v>10.7874</v>
      </c>
    </row>
    <row r="5281" spans="1:13" x14ac:dyDescent="0.25">
      <c r="A5281" t="s">
        <v>33</v>
      </c>
      <c r="B5281">
        <v>196</v>
      </c>
      <c r="C5281">
        <v>1950</v>
      </c>
      <c r="D5281">
        <v>0</v>
      </c>
      <c r="E5281">
        <v>0</v>
      </c>
      <c r="F5281" s="1">
        <v>22.583000183105469</v>
      </c>
      <c r="G5281" s="1">
        <v>21.806699752807617</v>
      </c>
      <c r="H5281" s="1">
        <v>1.5085799694061279</v>
      </c>
      <c r="I5281" s="1">
        <v>20.298119783401489</v>
      </c>
      <c r="J5281" s="1">
        <v>2.2848803997039795</v>
      </c>
      <c r="K5281" s="1">
        <v>116.70700073242187</v>
      </c>
      <c r="L5281" s="1"/>
      <c r="M5281" s="1">
        <v>14.676</v>
      </c>
    </row>
    <row r="5282" spans="1:13" x14ac:dyDescent="0.25">
      <c r="A5282" t="s">
        <v>33</v>
      </c>
      <c r="B5282">
        <v>196</v>
      </c>
      <c r="C5282">
        <v>1951</v>
      </c>
      <c r="D5282">
        <v>0</v>
      </c>
      <c r="E5282">
        <v>0</v>
      </c>
      <c r="F5282" s="1">
        <v>20.420000076293945</v>
      </c>
      <c r="G5282" s="1">
        <v>19.247200012207031</v>
      </c>
      <c r="H5282" s="1">
        <v>1.2286900281906128</v>
      </c>
      <c r="I5282" s="1">
        <v>18.018509984016418</v>
      </c>
      <c r="J5282" s="1">
        <v>2.4014900922775269</v>
      </c>
      <c r="K5282" s="1">
        <v>95.074501037597656</v>
      </c>
      <c r="L5282" s="1"/>
      <c r="M5282" s="1">
        <v>-7.6350999000000002</v>
      </c>
    </row>
    <row r="5283" spans="1:13" x14ac:dyDescent="0.25">
      <c r="A5283" t="s">
        <v>33</v>
      </c>
      <c r="B5283">
        <v>196</v>
      </c>
      <c r="C5283">
        <v>1952</v>
      </c>
      <c r="D5283">
        <v>0</v>
      </c>
      <c r="E5283">
        <v>0</v>
      </c>
      <c r="F5283" s="1">
        <v>24.782400131225586</v>
      </c>
      <c r="G5283" s="1">
        <v>23.049999237060547</v>
      </c>
      <c r="H5283" s="1">
        <v>1.2131600379943848</v>
      </c>
      <c r="I5283" s="1">
        <v>21.836839199066162</v>
      </c>
      <c r="J5283" s="1">
        <v>2.9455609321594238</v>
      </c>
      <c r="K5283" s="1">
        <v>89.890800476074219</v>
      </c>
      <c r="L5283" s="1"/>
      <c r="M5283" s="1">
        <v>4.3478298000000004</v>
      </c>
    </row>
    <row r="5284" spans="1:13" x14ac:dyDescent="0.25">
      <c r="A5284" t="s">
        <v>33</v>
      </c>
      <c r="B5284">
        <v>196</v>
      </c>
      <c r="C5284">
        <v>1953</v>
      </c>
      <c r="D5284">
        <v>0</v>
      </c>
      <c r="E5284">
        <v>0</v>
      </c>
      <c r="F5284" s="1">
        <v>23.275100708007813</v>
      </c>
      <c r="G5284" s="1">
        <v>22.840299606323242</v>
      </c>
      <c r="H5284" s="1">
        <v>1.1322000026702881</v>
      </c>
      <c r="I5284" s="1">
        <v>21.708099603652954</v>
      </c>
      <c r="J5284" s="1">
        <v>1.5670011043548584</v>
      </c>
      <c r="K5284" s="1">
        <v>87.667503356933594</v>
      </c>
      <c r="L5284" s="1"/>
      <c r="M5284" s="1">
        <v>3.4207798999999999</v>
      </c>
    </row>
    <row r="5285" spans="1:13" x14ac:dyDescent="0.25">
      <c r="A5285" t="s">
        <v>33</v>
      </c>
      <c r="B5285">
        <v>196</v>
      </c>
      <c r="C5285">
        <v>1954</v>
      </c>
      <c r="D5285">
        <v>0</v>
      </c>
      <c r="E5285">
        <v>0</v>
      </c>
      <c r="F5285" s="1">
        <v>21.576200485229492</v>
      </c>
      <c r="G5285" s="1">
        <v>21.361000061035156</v>
      </c>
      <c r="H5285" s="1">
        <v>1.0710099935531616</v>
      </c>
      <c r="I5285" s="1">
        <v>20.289990067481995</v>
      </c>
      <c r="J5285" s="1">
        <v>1.2862104177474976</v>
      </c>
      <c r="K5285" s="1">
        <v>83.605003356933594</v>
      </c>
      <c r="L5285" s="1"/>
      <c r="M5285" s="1">
        <v>13.7652</v>
      </c>
    </row>
    <row r="5286" spans="1:13" x14ac:dyDescent="0.25">
      <c r="A5286" t="s">
        <v>33</v>
      </c>
      <c r="B5286">
        <v>196</v>
      </c>
      <c r="C5286">
        <v>1955</v>
      </c>
      <c r="D5286">
        <v>0</v>
      </c>
      <c r="E5286">
        <v>0</v>
      </c>
      <c r="F5286" s="1">
        <v>20.374599456787109</v>
      </c>
      <c r="G5286" s="1">
        <v>19.648399353027344</v>
      </c>
      <c r="H5286" s="1">
        <v>1.0655299425125122</v>
      </c>
      <c r="I5286" s="1">
        <v>18.582869410514832</v>
      </c>
      <c r="J5286" s="1">
        <v>1.7917300462722778</v>
      </c>
      <c r="K5286" s="1">
        <v>77.856597900390625</v>
      </c>
      <c r="L5286" s="1"/>
      <c r="M5286" s="1">
        <v>1.8635900000000001</v>
      </c>
    </row>
    <row r="5287" spans="1:13" x14ac:dyDescent="0.25">
      <c r="A5287" t="s">
        <v>33</v>
      </c>
      <c r="B5287">
        <v>196</v>
      </c>
      <c r="C5287">
        <v>1956</v>
      </c>
      <c r="D5287">
        <v>0</v>
      </c>
      <c r="E5287">
        <v>0</v>
      </c>
      <c r="F5287" s="1">
        <v>19.952800750732422</v>
      </c>
      <c r="G5287" s="1">
        <v>18.625600814819336</v>
      </c>
      <c r="H5287" s="1">
        <v>1.0611399412155151</v>
      </c>
      <c r="I5287" s="1">
        <v>17.564460873603821</v>
      </c>
      <c r="J5287" s="1">
        <v>2.3883398771286011</v>
      </c>
      <c r="K5287" s="1">
        <v>74.300201416015625</v>
      </c>
      <c r="L5287" s="1"/>
      <c r="M5287" s="1">
        <v>5.1826800999999998</v>
      </c>
    </row>
    <row r="5288" spans="1:13" x14ac:dyDescent="0.25">
      <c r="A5288" t="s">
        <v>33</v>
      </c>
      <c r="B5288">
        <v>196</v>
      </c>
      <c r="C5288">
        <v>1957</v>
      </c>
      <c r="D5288">
        <v>0</v>
      </c>
      <c r="E5288">
        <v>0</v>
      </c>
      <c r="F5288" s="1">
        <v>19.853300094604492</v>
      </c>
      <c r="G5288" s="1">
        <v>19.533199310302734</v>
      </c>
      <c r="H5288" s="1">
        <v>1.0972100496292114</v>
      </c>
      <c r="I5288" s="1">
        <v>18.435989260673523</v>
      </c>
      <c r="J5288" s="1">
        <v>1.4173108339309692</v>
      </c>
      <c r="K5288" s="1">
        <v>72.870002746582031</v>
      </c>
      <c r="L5288" s="1"/>
      <c r="M5288" s="1">
        <v>2.8564099999999999</v>
      </c>
    </row>
    <row r="5289" spans="1:13" x14ac:dyDescent="0.25">
      <c r="A5289" t="s">
        <v>33</v>
      </c>
      <c r="B5289">
        <v>196</v>
      </c>
      <c r="C5289">
        <v>1958</v>
      </c>
      <c r="D5289">
        <v>0</v>
      </c>
      <c r="E5289">
        <v>0</v>
      </c>
      <c r="F5289" s="1">
        <v>17.400400161743164</v>
      </c>
      <c r="G5289" s="1">
        <v>17.415700912475586</v>
      </c>
      <c r="H5289" s="1">
        <v>1.1370799541473389</v>
      </c>
      <c r="I5289" s="1">
        <v>16.278620958328247</v>
      </c>
      <c r="J5289" s="1">
        <v>1.121779203414917</v>
      </c>
      <c r="K5289" s="1">
        <v>70.302101135253906</v>
      </c>
      <c r="L5289" s="1"/>
      <c r="M5289" s="1">
        <v>3.9275999000000001</v>
      </c>
    </row>
    <row r="5290" spans="1:13" x14ac:dyDescent="0.25">
      <c r="A5290" t="s">
        <v>33</v>
      </c>
      <c r="B5290">
        <v>196</v>
      </c>
      <c r="C5290">
        <v>1959</v>
      </c>
      <c r="D5290">
        <v>0</v>
      </c>
      <c r="E5290">
        <v>0</v>
      </c>
      <c r="F5290" s="1">
        <v>20.713199615478516</v>
      </c>
      <c r="G5290" s="1">
        <v>20.680700302124023</v>
      </c>
      <c r="H5290" s="1">
        <v>1.1762200593948364</v>
      </c>
      <c r="I5290" s="1">
        <v>19.504480242729187</v>
      </c>
      <c r="J5290" s="1">
        <v>1.2087193727493286</v>
      </c>
      <c r="K5290" s="1">
        <v>70.362098693847656</v>
      </c>
      <c r="L5290" s="1"/>
      <c r="M5290" s="1">
        <v>7.1193398999999999</v>
      </c>
    </row>
    <row r="5291" spans="1:13" x14ac:dyDescent="0.25">
      <c r="A5291" t="s">
        <v>33</v>
      </c>
      <c r="B5291">
        <v>196</v>
      </c>
      <c r="C5291">
        <v>1960</v>
      </c>
      <c r="D5291">
        <v>0</v>
      </c>
      <c r="E5291">
        <v>0</v>
      </c>
      <c r="F5291" s="1">
        <v>25.370500564575195</v>
      </c>
      <c r="G5291" s="1">
        <v>25.318300247192383</v>
      </c>
      <c r="H5291" s="1">
        <v>0.96538501977920532</v>
      </c>
      <c r="I5291" s="1">
        <v>24.352915227413177</v>
      </c>
      <c r="J5291" s="1">
        <v>1.0175853371620178</v>
      </c>
      <c r="K5291" s="1">
        <v>68.051200866699219</v>
      </c>
      <c r="L5291" s="1"/>
      <c r="M5291" s="1"/>
    </row>
    <row r="5292" spans="1:13" x14ac:dyDescent="0.25">
      <c r="A5292" t="s">
        <v>33</v>
      </c>
      <c r="B5292">
        <v>196</v>
      </c>
      <c r="C5292">
        <v>1961</v>
      </c>
      <c r="D5292">
        <v>0</v>
      </c>
      <c r="E5292">
        <v>0</v>
      </c>
      <c r="F5292" s="1">
        <v>21.165199279785156</v>
      </c>
      <c r="G5292" s="1">
        <v>21.135099411010742</v>
      </c>
      <c r="H5292" s="1">
        <v>1.0011099576950073</v>
      </c>
      <c r="I5292" s="1">
        <v>20.133989453315735</v>
      </c>
      <c r="J5292" s="1">
        <v>1.0312098264694214</v>
      </c>
      <c r="K5292" s="1">
        <v>64.620201110839844</v>
      </c>
      <c r="L5292" s="1"/>
      <c r="M5292" s="1">
        <v>3.3156500000000002</v>
      </c>
    </row>
    <row r="5293" spans="1:13" x14ac:dyDescent="0.25">
      <c r="A5293" t="s">
        <v>33</v>
      </c>
      <c r="B5293">
        <v>196</v>
      </c>
      <c r="C5293">
        <v>1962</v>
      </c>
      <c r="D5293">
        <v>0</v>
      </c>
      <c r="E5293">
        <v>0</v>
      </c>
      <c r="F5293" s="1">
        <v>21.605199813842773</v>
      </c>
      <c r="G5293" s="1">
        <v>21.580999374389648</v>
      </c>
      <c r="H5293" s="1">
        <v>0.97502201795578003</v>
      </c>
      <c r="I5293" s="1">
        <v>20.605977356433868</v>
      </c>
      <c r="J5293" s="1">
        <v>0.99922245740890503</v>
      </c>
      <c r="K5293" s="1">
        <v>64.954696655273437</v>
      </c>
      <c r="L5293" s="1"/>
      <c r="M5293" s="1">
        <v>3.0808699000000002</v>
      </c>
    </row>
    <row r="5294" spans="1:13" x14ac:dyDescent="0.25">
      <c r="A5294" t="s">
        <v>33</v>
      </c>
      <c r="B5294">
        <v>196</v>
      </c>
      <c r="C5294">
        <v>1963</v>
      </c>
      <c r="D5294">
        <v>0</v>
      </c>
      <c r="E5294">
        <v>0</v>
      </c>
      <c r="F5294" s="1">
        <v>19.1156005859375</v>
      </c>
      <c r="G5294" s="1">
        <v>19.379800796508789</v>
      </c>
      <c r="H5294" s="1">
        <v>1.0036100149154663</v>
      </c>
      <c r="I5294" s="1">
        <v>18.376190781593323</v>
      </c>
      <c r="J5294" s="1">
        <v>0.73940980434417725</v>
      </c>
      <c r="K5294" s="1">
        <v>64.497703552246094</v>
      </c>
      <c r="L5294" s="1"/>
      <c r="M5294" s="1">
        <v>6.1021198999999999</v>
      </c>
    </row>
    <row r="5295" spans="1:13" x14ac:dyDescent="0.25">
      <c r="A5295" t="s">
        <v>33</v>
      </c>
      <c r="B5295">
        <v>196</v>
      </c>
      <c r="C5295">
        <v>1964</v>
      </c>
      <c r="D5295">
        <v>0</v>
      </c>
      <c r="E5295">
        <v>0</v>
      </c>
      <c r="F5295" s="1">
        <v>19.345699310302734</v>
      </c>
      <c r="G5295" s="1">
        <v>19.428699493408203</v>
      </c>
      <c r="H5295" s="1">
        <v>1.8070000410079956</v>
      </c>
      <c r="I5295" s="1">
        <v>17.621699452400208</v>
      </c>
      <c r="J5295" s="1">
        <v>1.7239998579025269</v>
      </c>
      <c r="K5295" s="1">
        <v>61.770401000976563</v>
      </c>
      <c r="L5295" s="1">
        <v>1.6293924</v>
      </c>
      <c r="M5295" s="1">
        <v>6.1032801000000001</v>
      </c>
    </row>
    <row r="5296" spans="1:13" x14ac:dyDescent="0.25">
      <c r="A5296" t="s">
        <v>33</v>
      </c>
      <c r="B5296">
        <v>196</v>
      </c>
      <c r="C5296">
        <v>1965</v>
      </c>
      <c r="D5296">
        <v>0</v>
      </c>
      <c r="E5296">
        <v>0</v>
      </c>
      <c r="F5296" s="1">
        <v>25.179899215698242</v>
      </c>
      <c r="G5296" s="1">
        <v>24.92340087890625</v>
      </c>
      <c r="H5296" s="1">
        <v>1.2008899450302124</v>
      </c>
      <c r="I5296" s="1">
        <v>23.722510933876038</v>
      </c>
      <c r="J5296" s="1">
        <v>1.4573882818222046</v>
      </c>
      <c r="K5296" s="1">
        <v>59.615001678466797</v>
      </c>
      <c r="L5296" s="1">
        <v>1.7037612</v>
      </c>
      <c r="M5296" s="1">
        <v>6.1117300999999999</v>
      </c>
    </row>
    <row r="5297" spans="1:13" x14ac:dyDescent="0.25">
      <c r="A5297" t="s">
        <v>33</v>
      </c>
      <c r="B5297">
        <v>196</v>
      </c>
      <c r="C5297">
        <v>1966</v>
      </c>
      <c r="D5297">
        <v>0</v>
      </c>
      <c r="E5297">
        <v>0</v>
      </c>
      <c r="F5297" s="1">
        <v>25.1343994140625</v>
      </c>
      <c r="G5297" s="1">
        <v>25.042600631713867</v>
      </c>
      <c r="H5297" s="1">
        <v>2.4376099109649658</v>
      </c>
      <c r="I5297" s="1">
        <v>22.604990720748901</v>
      </c>
      <c r="J5297" s="1">
        <v>2.5294086933135986</v>
      </c>
      <c r="K5297" s="1">
        <v>58.188400268554688</v>
      </c>
      <c r="L5297" s="1">
        <v>2.5070681000000001</v>
      </c>
      <c r="M5297" s="1">
        <v>3.5312559000000001</v>
      </c>
    </row>
    <row r="5298" spans="1:13" x14ac:dyDescent="0.25">
      <c r="A5298" t="s">
        <v>33</v>
      </c>
      <c r="B5298">
        <v>196</v>
      </c>
      <c r="C5298">
        <v>1967</v>
      </c>
      <c r="D5298">
        <v>0</v>
      </c>
      <c r="E5298">
        <v>0</v>
      </c>
      <c r="F5298" s="1">
        <v>26.02869987487793</v>
      </c>
      <c r="G5298" s="1">
        <v>26.01140022277832</v>
      </c>
      <c r="H5298" s="1">
        <v>2.6233699321746826</v>
      </c>
      <c r="I5298" s="1">
        <v>23.388030290603638</v>
      </c>
      <c r="J5298" s="1">
        <v>2.640669584274292</v>
      </c>
      <c r="K5298" s="1">
        <v>59.716598510742188</v>
      </c>
      <c r="L5298" s="1">
        <v>-0.60537187000000003</v>
      </c>
      <c r="M5298" s="1">
        <v>-0.55584487000000005</v>
      </c>
    </row>
    <row r="5299" spans="1:13" x14ac:dyDescent="0.25">
      <c r="A5299" t="s">
        <v>33</v>
      </c>
      <c r="B5299">
        <v>196</v>
      </c>
      <c r="C5299">
        <v>1968</v>
      </c>
      <c r="D5299">
        <v>0</v>
      </c>
      <c r="E5299">
        <v>0</v>
      </c>
      <c r="F5299" s="1">
        <v>26.218000411987305</v>
      </c>
      <c r="G5299" s="1">
        <v>26.184600830078125</v>
      </c>
      <c r="H5299" s="1">
        <v>2.7684900760650635</v>
      </c>
      <c r="I5299" s="1">
        <v>23.416110754013062</v>
      </c>
      <c r="J5299" s="1">
        <v>2.8018896579742432</v>
      </c>
      <c r="K5299" s="1">
        <v>86.462699890136719</v>
      </c>
      <c r="L5299" s="1">
        <v>1.2444998</v>
      </c>
      <c r="M5299" s="1">
        <v>1.6260186000000001</v>
      </c>
    </row>
    <row r="5300" spans="1:13" x14ac:dyDescent="0.25">
      <c r="A5300" t="s">
        <v>33</v>
      </c>
      <c r="B5300">
        <v>196</v>
      </c>
      <c r="C5300">
        <v>1969</v>
      </c>
      <c r="D5300">
        <v>0</v>
      </c>
      <c r="E5300">
        <v>0</v>
      </c>
      <c r="F5300" s="1">
        <v>26.027999877929688</v>
      </c>
      <c r="G5300" s="1">
        <v>25.854400634765625</v>
      </c>
      <c r="H5300" s="1">
        <v>2.9837501049041748</v>
      </c>
      <c r="I5300" s="1">
        <v>22.87065052986145</v>
      </c>
      <c r="J5300" s="1">
        <v>3.1573493480682373</v>
      </c>
      <c r="K5300" s="1">
        <v>85.829002380371094</v>
      </c>
      <c r="L5300" s="1">
        <v>0.66695174000000002</v>
      </c>
      <c r="M5300" s="1">
        <v>4.8499980000000003</v>
      </c>
    </row>
    <row r="5301" spans="1:13" x14ac:dyDescent="0.25">
      <c r="A5301" t="s">
        <v>33</v>
      </c>
      <c r="B5301">
        <v>196</v>
      </c>
      <c r="C5301">
        <v>1970</v>
      </c>
      <c r="D5301">
        <v>0</v>
      </c>
      <c r="E5301">
        <v>0</v>
      </c>
      <c r="F5301" s="1">
        <v>24.785699844360352</v>
      </c>
      <c r="G5301" s="1">
        <v>24.836399078369141</v>
      </c>
      <c r="H5301" s="1">
        <v>2.8086299896240234</v>
      </c>
      <c r="I5301" s="1">
        <v>22.027769088745117</v>
      </c>
      <c r="J5301" s="1">
        <v>2.7579307556152344</v>
      </c>
      <c r="K5301" s="1">
        <v>76.523597717285156</v>
      </c>
      <c r="L5301" s="1">
        <v>-1.0408458</v>
      </c>
      <c r="M5301" s="1">
        <v>4.4349002000000004</v>
      </c>
    </row>
    <row r="5302" spans="1:13" x14ac:dyDescent="0.25">
      <c r="A5302" t="s">
        <v>33</v>
      </c>
      <c r="B5302">
        <v>196</v>
      </c>
      <c r="C5302">
        <v>1971</v>
      </c>
      <c r="D5302">
        <v>0</v>
      </c>
      <c r="E5302">
        <v>0</v>
      </c>
      <c r="F5302" s="1">
        <v>26.855300903320313</v>
      </c>
      <c r="G5302" s="1">
        <v>26.764400482177734</v>
      </c>
      <c r="H5302" s="1">
        <v>2.6237800121307373</v>
      </c>
      <c r="I5302" s="1">
        <v>24.140620470046997</v>
      </c>
      <c r="J5302" s="1">
        <v>2.7146804332733154</v>
      </c>
      <c r="K5302" s="1">
        <v>71.32769775390625</v>
      </c>
      <c r="L5302" s="1">
        <v>-4.9371035000000001</v>
      </c>
      <c r="M5302" s="1">
        <v>2.7397182</v>
      </c>
    </row>
    <row r="5303" spans="1:13" x14ac:dyDescent="0.25">
      <c r="A5303" t="s">
        <v>33</v>
      </c>
      <c r="B5303">
        <v>196</v>
      </c>
      <c r="C5303">
        <v>1972</v>
      </c>
      <c r="D5303">
        <v>0</v>
      </c>
      <c r="E5303">
        <v>0</v>
      </c>
      <c r="F5303" s="1">
        <v>26.486799240112305</v>
      </c>
      <c r="G5303" s="1">
        <v>26.364599227905273</v>
      </c>
      <c r="H5303" s="1">
        <v>2.4266500473022461</v>
      </c>
      <c r="I5303" s="1">
        <v>23.937949180603027</v>
      </c>
      <c r="J5303" s="1">
        <v>2.5488500595092773</v>
      </c>
      <c r="K5303" s="1">
        <v>45.955799102783203</v>
      </c>
      <c r="L5303" s="1">
        <v>-1.3929343999999999</v>
      </c>
      <c r="M5303" s="1">
        <v>3.9777776</v>
      </c>
    </row>
    <row r="5304" spans="1:13" x14ac:dyDescent="0.25">
      <c r="A5304" t="s">
        <v>33</v>
      </c>
      <c r="B5304">
        <v>196</v>
      </c>
      <c r="C5304">
        <v>1973</v>
      </c>
      <c r="D5304">
        <v>0</v>
      </c>
      <c r="E5304">
        <v>0</v>
      </c>
      <c r="F5304" s="1">
        <v>27.031999588012695</v>
      </c>
      <c r="G5304" s="1">
        <v>27.097799301147461</v>
      </c>
      <c r="H5304" s="1">
        <v>2.3391599655151367</v>
      </c>
      <c r="I5304" s="1">
        <v>24.758639335632324</v>
      </c>
      <c r="J5304" s="1">
        <v>2.2733602523803711</v>
      </c>
      <c r="K5304" s="1">
        <v>43.981800079345703</v>
      </c>
      <c r="L5304" s="1">
        <v>-2.3259017000000002</v>
      </c>
      <c r="M5304" s="1">
        <v>7.2451464999999997</v>
      </c>
    </row>
    <row r="5305" spans="1:13" x14ac:dyDescent="0.25">
      <c r="A5305" t="s">
        <v>33</v>
      </c>
      <c r="B5305">
        <v>196</v>
      </c>
      <c r="C5305">
        <v>1974</v>
      </c>
      <c r="D5305">
        <v>0</v>
      </c>
      <c r="E5305">
        <v>0</v>
      </c>
      <c r="F5305" s="1">
        <v>27.309499740600586</v>
      </c>
      <c r="G5305" s="1">
        <v>27.28339958190918</v>
      </c>
      <c r="H5305" s="1">
        <v>2.177649974822998</v>
      </c>
      <c r="I5305" s="1">
        <v>25.105749607086182</v>
      </c>
      <c r="J5305" s="1">
        <v>2.2037501335144043</v>
      </c>
      <c r="K5305" s="1">
        <v>39.558700561523437</v>
      </c>
      <c r="L5305" s="1">
        <v>-5.1686379000000002</v>
      </c>
      <c r="M5305" s="1">
        <v>4.1911176000000001</v>
      </c>
    </row>
    <row r="5306" spans="1:13" x14ac:dyDescent="0.25">
      <c r="A5306" t="s">
        <v>33</v>
      </c>
      <c r="B5306">
        <v>196</v>
      </c>
      <c r="C5306">
        <v>1975</v>
      </c>
      <c r="D5306">
        <v>0</v>
      </c>
      <c r="E5306">
        <v>0</v>
      </c>
      <c r="F5306" s="1">
        <v>30.174299240112305</v>
      </c>
      <c r="G5306" s="1">
        <v>30.063400268554687</v>
      </c>
      <c r="H5306" s="1">
        <v>2.189500093460083</v>
      </c>
      <c r="I5306" s="1">
        <v>27.873900175094604</v>
      </c>
      <c r="J5306" s="1">
        <v>2.3003990650177002</v>
      </c>
      <c r="K5306" s="1">
        <v>41.396701812744141</v>
      </c>
      <c r="L5306" s="1">
        <v>-8.2032992999999994</v>
      </c>
      <c r="M5306" s="1">
        <v>4.3043284000000002</v>
      </c>
    </row>
    <row r="5307" spans="1:13" x14ac:dyDescent="0.25">
      <c r="A5307" t="s">
        <v>33</v>
      </c>
      <c r="B5307">
        <v>196</v>
      </c>
      <c r="C5307">
        <v>1976</v>
      </c>
      <c r="D5307">
        <v>0</v>
      </c>
      <c r="E5307">
        <v>0</v>
      </c>
      <c r="F5307" s="1">
        <v>29.504600524902344</v>
      </c>
      <c r="G5307" s="1">
        <v>31.574399948120117</v>
      </c>
      <c r="H5307" s="1">
        <v>2.3141300678253174</v>
      </c>
      <c r="I5307" s="1">
        <v>29.2602698802948</v>
      </c>
      <c r="J5307" s="1">
        <v>0.24433064460754395</v>
      </c>
      <c r="K5307" s="1">
        <v>47.583099365234375</v>
      </c>
      <c r="L5307" s="1">
        <v>-8.4493007999999996</v>
      </c>
      <c r="M5307" s="1">
        <v>-0.57234149000000001</v>
      </c>
    </row>
    <row r="5308" spans="1:13" x14ac:dyDescent="0.25">
      <c r="A5308" t="s">
        <v>33</v>
      </c>
      <c r="B5308">
        <v>196</v>
      </c>
      <c r="C5308">
        <v>1977</v>
      </c>
      <c r="D5308">
        <v>0</v>
      </c>
      <c r="E5308">
        <v>0</v>
      </c>
      <c r="F5308" s="1">
        <v>28.87809944152832</v>
      </c>
      <c r="G5308" s="1">
        <v>29.963100433349609</v>
      </c>
      <c r="H5308" s="1">
        <v>2.6029200553894043</v>
      </c>
      <c r="I5308" s="1">
        <v>27.360180377960205</v>
      </c>
      <c r="J5308" s="1">
        <v>1.5179190635681152</v>
      </c>
      <c r="K5308" s="1">
        <v>44.557098388671875</v>
      </c>
      <c r="L5308" s="1">
        <v>-5.3566526000000003</v>
      </c>
      <c r="M5308" s="1">
        <v>-2.1528057999999999</v>
      </c>
    </row>
    <row r="5309" spans="1:13" x14ac:dyDescent="0.25">
      <c r="A5309" t="s">
        <v>33</v>
      </c>
      <c r="B5309">
        <v>196</v>
      </c>
      <c r="C5309">
        <v>1978</v>
      </c>
      <c r="D5309">
        <v>0</v>
      </c>
      <c r="E5309">
        <v>0</v>
      </c>
      <c r="F5309" s="1">
        <v>33.228500366210937</v>
      </c>
      <c r="G5309" s="1">
        <v>36.642601013183594</v>
      </c>
      <c r="H5309" s="1">
        <v>3.1030299663543701</v>
      </c>
      <c r="I5309" s="1">
        <v>33.539571046829224</v>
      </c>
      <c r="J5309" s="1">
        <v>-0.31107068061828613</v>
      </c>
      <c r="K5309" s="1">
        <v>49.953201293945313</v>
      </c>
      <c r="L5309" s="1">
        <v>-1.9241877000000001</v>
      </c>
      <c r="M5309" s="1">
        <v>0.71691519999999997</v>
      </c>
    </row>
    <row r="5310" spans="1:13" x14ac:dyDescent="0.25">
      <c r="A5310" t="s">
        <v>33</v>
      </c>
      <c r="B5310">
        <v>196</v>
      </c>
      <c r="C5310">
        <v>1979</v>
      </c>
      <c r="D5310">
        <v>0</v>
      </c>
      <c r="E5310">
        <v>0</v>
      </c>
      <c r="F5310" s="1">
        <v>31.858100891113281</v>
      </c>
      <c r="G5310" s="1">
        <v>38.405498504638672</v>
      </c>
      <c r="H5310" s="1">
        <v>3.4798400402069092</v>
      </c>
      <c r="I5310" s="1">
        <v>34.925658464431763</v>
      </c>
      <c r="J5310" s="1">
        <v>-3.0675575733184814</v>
      </c>
      <c r="K5310" s="1">
        <v>51.975498199462891</v>
      </c>
      <c r="L5310" s="1">
        <v>-1.6651794</v>
      </c>
      <c r="M5310" s="1">
        <v>-3.3038044000000002</v>
      </c>
    </row>
    <row r="5311" spans="1:13" x14ac:dyDescent="0.25">
      <c r="A5311" t="s">
        <v>33</v>
      </c>
      <c r="B5311">
        <v>196</v>
      </c>
      <c r="C5311">
        <v>1980</v>
      </c>
      <c r="D5311">
        <v>0</v>
      </c>
      <c r="E5311">
        <v>0</v>
      </c>
      <c r="F5311" s="1">
        <v>33.138698577880859</v>
      </c>
      <c r="G5311" s="1">
        <v>38.034900665283203</v>
      </c>
      <c r="H5311" s="1">
        <v>3.828200101852417</v>
      </c>
      <c r="I5311" s="1">
        <v>34.206700563430786</v>
      </c>
      <c r="J5311" s="1">
        <v>-1.0680019855499268</v>
      </c>
      <c r="K5311" s="1">
        <v>52.240501403808594</v>
      </c>
      <c r="L5311" s="1">
        <v>-3.7953179000000001</v>
      </c>
      <c r="M5311" s="1">
        <v>1.0089558999999999</v>
      </c>
    </row>
    <row r="5312" spans="1:13" x14ac:dyDescent="0.25">
      <c r="A5312" t="s">
        <v>33</v>
      </c>
      <c r="B5312">
        <v>196</v>
      </c>
      <c r="C5312">
        <v>1981</v>
      </c>
      <c r="D5312">
        <v>0</v>
      </c>
      <c r="E5312">
        <v>0</v>
      </c>
      <c r="F5312" s="1">
        <v>33.091899871826172</v>
      </c>
      <c r="G5312" s="1">
        <v>39.109298706054687</v>
      </c>
      <c r="H5312" s="1">
        <v>3.8774199485778809</v>
      </c>
      <c r="I5312" s="1">
        <v>35.231878757476807</v>
      </c>
      <c r="J5312" s="1">
        <v>-2.1399788856506348</v>
      </c>
      <c r="K5312" s="1">
        <v>50.500198364257813</v>
      </c>
      <c r="L5312" s="1">
        <v>-2.6185562</v>
      </c>
      <c r="M5312" s="1">
        <v>2.9613596000000002</v>
      </c>
    </row>
    <row r="5313" spans="1:13" x14ac:dyDescent="0.25">
      <c r="A5313" t="s">
        <v>33</v>
      </c>
      <c r="B5313">
        <v>196</v>
      </c>
      <c r="C5313">
        <v>1982</v>
      </c>
      <c r="D5313">
        <v>0</v>
      </c>
      <c r="E5313">
        <v>0</v>
      </c>
      <c r="F5313" s="1">
        <v>33.624500274658203</v>
      </c>
      <c r="G5313" s="1">
        <v>39.883098602294922</v>
      </c>
      <c r="H5313" s="1">
        <v>4.312960147857666</v>
      </c>
      <c r="I5313" s="1">
        <v>35.570138454437256</v>
      </c>
      <c r="J5313" s="1">
        <v>-1.9456381797790527</v>
      </c>
      <c r="K5313" s="1">
        <v>51.539901733398437</v>
      </c>
      <c r="L5313" s="1">
        <v>-3.2155184000000001</v>
      </c>
      <c r="M5313" s="1">
        <v>2.8777427000000002</v>
      </c>
    </row>
    <row r="5314" spans="1:13" x14ac:dyDescent="0.25">
      <c r="A5314" t="s">
        <v>33</v>
      </c>
      <c r="B5314">
        <v>196</v>
      </c>
      <c r="C5314">
        <v>1983</v>
      </c>
      <c r="D5314">
        <v>0</v>
      </c>
      <c r="E5314">
        <v>0</v>
      </c>
      <c r="F5314" s="1">
        <v>34.721298217773437</v>
      </c>
      <c r="G5314" s="1">
        <v>41.364898681640625</v>
      </c>
      <c r="H5314" s="1">
        <v>4.6986298561096191</v>
      </c>
      <c r="I5314" s="1">
        <v>36.666268825531006</v>
      </c>
      <c r="J5314" s="1">
        <v>-1.9449706077575684</v>
      </c>
      <c r="K5314" s="1">
        <v>59.623001098632813</v>
      </c>
      <c r="L5314" s="1">
        <v>4.7354763000000002</v>
      </c>
      <c r="M5314" s="1">
        <v>-0.12412018</v>
      </c>
    </row>
    <row r="5315" spans="1:13" x14ac:dyDescent="0.25">
      <c r="A5315" t="s">
        <v>33</v>
      </c>
      <c r="B5315">
        <v>196</v>
      </c>
      <c r="C5315">
        <v>1984</v>
      </c>
      <c r="D5315">
        <v>0</v>
      </c>
      <c r="E5315">
        <v>0</v>
      </c>
      <c r="F5315" s="1">
        <v>32.002300262451172</v>
      </c>
      <c r="G5315" s="1">
        <v>40.681098937988281</v>
      </c>
      <c r="H5315" s="1">
        <v>5.7833900451660156</v>
      </c>
      <c r="I5315" s="1">
        <v>34.897708892822266</v>
      </c>
      <c r="J5315" s="1">
        <v>-2.8954086303710937</v>
      </c>
      <c r="K5315" s="1">
        <v>62.783100128173828</v>
      </c>
      <c r="L5315" s="1">
        <v>6.4407525000000003</v>
      </c>
      <c r="M5315" s="1">
        <v>6.8578270000000003</v>
      </c>
    </row>
    <row r="5316" spans="1:13" x14ac:dyDescent="0.25">
      <c r="A5316" t="s">
        <v>33</v>
      </c>
      <c r="B5316">
        <v>196</v>
      </c>
      <c r="C5316">
        <v>1985</v>
      </c>
      <c r="D5316">
        <v>1</v>
      </c>
      <c r="E5316">
        <v>1</v>
      </c>
      <c r="F5316" s="1">
        <v>39.238539036819802</v>
      </c>
      <c r="G5316" s="1">
        <v>46.226950943998602</v>
      </c>
      <c r="H5316" s="1">
        <v>5.5996634739797404</v>
      </c>
      <c r="I5316" s="1">
        <v>40.627287470018864</v>
      </c>
      <c r="J5316" s="1">
        <v>-1.388748433199062</v>
      </c>
      <c r="K5316" s="1">
        <v>64.213221804588301</v>
      </c>
      <c r="L5316" s="1">
        <v>1.6202133999999999</v>
      </c>
      <c r="M5316" s="1">
        <v>1.2126284000000001</v>
      </c>
    </row>
    <row r="5317" spans="1:13" x14ac:dyDescent="0.25">
      <c r="A5317" t="s">
        <v>33</v>
      </c>
      <c r="B5317">
        <v>196</v>
      </c>
      <c r="C5317">
        <v>1986</v>
      </c>
      <c r="D5317">
        <v>1</v>
      </c>
      <c r="E5317">
        <v>1</v>
      </c>
      <c r="F5317" s="1">
        <v>41.621448894721503</v>
      </c>
      <c r="G5317" s="1">
        <v>46.967507878960703</v>
      </c>
      <c r="H5317" s="1">
        <v>4.8225555882603297</v>
      </c>
      <c r="I5317" s="1">
        <v>42.144952290700374</v>
      </c>
      <c r="J5317" s="1">
        <v>-0.52350339597887086</v>
      </c>
      <c r="K5317" s="1">
        <v>68.570841858213996</v>
      </c>
      <c r="L5317" s="1">
        <v>2.7791077</v>
      </c>
      <c r="M5317" s="1">
        <v>1.810462</v>
      </c>
    </row>
    <row r="5318" spans="1:13" x14ac:dyDescent="0.25">
      <c r="A5318" t="s">
        <v>33</v>
      </c>
      <c r="B5318">
        <v>196</v>
      </c>
      <c r="C5318">
        <v>1987</v>
      </c>
      <c r="D5318">
        <v>1</v>
      </c>
      <c r="E5318">
        <v>1</v>
      </c>
      <c r="F5318" s="1">
        <v>42.712030881559997</v>
      </c>
      <c r="G5318" s="1">
        <v>46.152167191383597</v>
      </c>
      <c r="H5318" s="1">
        <v>5.0653076306309304</v>
      </c>
      <c r="I5318" s="1">
        <v>41.086859560752664</v>
      </c>
      <c r="J5318" s="1">
        <v>1.6251713208073326</v>
      </c>
      <c r="K5318" s="1">
        <v>62.966786015992</v>
      </c>
      <c r="L5318" s="1">
        <v>-1.3516531000000001</v>
      </c>
      <c r="M5318" s="1">
        <v>2.4360096000000002</v>
      </c>
    </row>
    <row r="5319" spans="1:13" x14ac:dyDescent="0.25">
      <c r="A5319" t="s">
        <v>33</v>
      </c>
      <c r="B5319">
        <v>196</v>
      </c>
      <c r="C5319">
        <v>1988</v>
      </c>
      <c r="D5319">
        <v>1</v>
      </c>
      <c r="E5319">
        <v>1</v>
      </c>
      <c r="F5319" s="1">
        <v>44.303882543456403</v>
      </c>
      <c r="G5319" s="1">
        <v>46.192819822532499</v>
      </c>
      <c r="H5319" s="1">
        <v>5.4426321592778999</v>
      </c>
      <c r="I5319" s="1">
        <v>40.7501876632546</v>
      </c>
      <c r="J5319" s="1">
        <v>3.5536948802018031</v>
      </c>
      <c r="K5319" s="1">
        <v>54.772774364916401</v>
      </c>
      <c r="L5319" s="1">
        <v>7.4488168999999997</v>
      </c>
      <c r="M5319" s="1">
        <v>0.55533341000000003</v>
      </c>
    </row>
    <row r="5320" spans="1:13" x14ac:dyDescent="0.25">
      <c r="A5320" t="s">
        <v>33</v>
      </c>
      <c r="B5320">
        <v>196</v>
      </c>
      <c r="C5320">
        <v>1989</v>
      </c>
      <c r="D5320">
        <v>1</v>
      </c>
      <c r="E5320">
        <v>1</v>
      </c>
      <c r="F5320" s="1">
        <v>45.702782202125199</v>
      </c>
      <c r="G5320" s="1">
        <v>47.868985533879801</v>
      </c>
      <c r="H5320" s="1">
        <v>5.9425927001995502</v>
      </c>
      <c r="I5320" s="1">
        <v>41.926392833680254</v>
      </c>
      <c r="J5320" s="1">
        <v>3.7763893684449457</v>
      </c>
      <c r="K5320" s="1">
        <v>54.945620129718399</v>
      </c>
      <c r="L5320" s="1">
        <v>6.7240533999999998</v>
      </c>
      <c r="M5320" s="1">
        <v>0.42823496</v>
      </c>
    </row>
    <row r="5321" spans="1:13" x14ac:dyDescent="0.25">
      <c r="A5321" t="s">
        <v>33</v>
      </c>
      <c r="B5321">
        <v>196</v>
      </c>
      <c r="C5321">
        <v>1990</v>
      </c>
      <c r="D5321">
        <v>1</v>
      </c>
      <c r="E5321">
        <v>1</v>
      </c>
      <c r="F5321" s="1">
        <v>46.801443289532301</v>
      </c>
      <c r="G5321" s="1">
        <v>49.540145675358801</v>
      </c>
      <c r="H5321" s="1">
        <v>6.55505694514369</v>
      </c>
      <c r="I5321" s="1">
        <v>42.985088730215111</v>
      </c>
      <c r="J5321" s="1">
        <v>3.8163545593171904</v>
      </c>
      <c r="K5321" s="1">
        <v>55.449559314040499</v>
      </c>
      <c r="L5321" s="1">
        <v>6.2515371999999996</v>
      </c>
      <c r="M5321" s="1">
        <v>1.8655390000000001E-2</v>
      </c>
    </row>
    <row r="5322" spans="1:13" x14ac:dyDescent="0.25">
      <c r="A5322" t="s">
        <v>33</v>
      </c>
      <c r="B5322">
        <v>196</v>
      </c>
      <c r="C5322">
        <v>1991</v>
      </c>
      <c r="D5322">
        <v>1</v>
      </c>
      <c r="E5322">
        <v>1</v>
      </c>
      <c r="F5322" s="1">
        <v>46.865037485257098</v>
      </c>
      <c r="G5322" s="1">
        <v>53.015658567214302</v>
      </c>
      <c r="H5322" s="1">
        <v>7.5072026530136702</v>
      </c>
      <c r="I5322" s="1">
        <v>45.508455914200631</v>
      </c>
      <c r="J5322" s="1">
        <v>1.3565815710564664</v>
      </c>
      <c r="K5322" s="1">
        <v>58.007615208956402</v>
      </c>
      <c r="L5322" s="1">
        <v>6.3675818</v>
      </c>
      <c r="M5322" s="1">
        <v>-1.3198447</v>
      </c>
    </row>
    <row r="5323" spans="1:13" x14ac:dyDescent="0.25">
      <c r="A5323" t="s">
        <v>33</v>
      </c>
      <c r="B5323">
        <v>196</v>
      </c>
      <c r="C5323">
        <v>1992</v>
      </c>
      <c r="D5323">
        <v>1</v>
      </c>
      <c r="E5323">
        <v>1</v>
      </c>
      <c r="F5323" s="1">
        <v>46.248111147688</v>
      </c>
      <c r="G5323" s="1">
        <v>52.521946529080097</v>
      </c>
      <c r="H5323" s="1">
        <v>7.8617547449085396</v>
      </c>
      <c r="I5323" s="1">
        <v>44.660191784171559</v>
      </c>
      <c r="J5323" s="1">
        <v>1.5879193635164413</v>
      </c>
      <c r="K5323" s="1">
        <v>58.657988475068798</v>
      </c>
      <c r="L5323" s="1">
        <v>6.8054775000000003</v>
      </c>
      <c r="M5323" s="1">
        <v>0.70385138000000003</v>
      </c>
    </row>
    <row r="5324" spans="1:13" x14ac:dyDescent="0.25">
      <c r="A5324" t="s">
        <v>33</v>
      </c>
      <c r="B5324">
        <v>196</v>
      </c>
      <c r="C5324">
        <v>1993</v>
      </c>
      <c r="D5324">
        <v>1</v>
      </c>
      <c r="E5324">
        <v>1</v>
      </c>
      <c r="F5324" s="1">
        <v>45.2903409469331</v>
      </c>
      <c r="G5324" s="1">
        <v>46.8224295945748</v>
      </c>
      <c r="H5324" s="1">
        <v>7.3436074251539596</v>
      </c>
      <c r="I5324" s="1">
        <v>39.478822169420837</v>
      </c>
      <c r="J5324" s="1">
        <v>5.8115187775122621</v>
      </c>
      <c r="K5324" s="1">
        <v>54.595765613016702</v>
      </c>
      <c r="L5324" s="1">
        <v>4.7917303999999996</v>
      </c>
      <c r="M5324" s="1">
        <v>5.2276891000000001</v>
      </c>
    </row>
    <row r="5325" spans="1:13" x14ac:dyDescent="0.25">
      <c r="A5325" t="s">
        <v>33</v>
      </c>
      <c r="B5325">
        <v>196</v>
      </c>
      <c r="C5325">
        <v>1994</v>
      </c>
      <c r="D5325">
        <v>1</v>
      </c>
      <c r="E5325">
        <v>1</v>
      </c>
      <c r="F5325" s="1">
        <v>44.786702359265902</v>
      </c>
      <c r="G5325" s="1">
        <v>42.798907570658599</v>
      </c>
      <c r="H5325" s="1">
        <v>6.6478623890378197</v>
      </c>
      <c r="I5325" s="1">
        <v>36.151045181620781</v>
      </c>
      <c r="J5325" s="1">
        <v>8.6356571776451219</v>
      </c>
      <c r="K5325" s="1">
        <v>48.933660281640101</v>
      </c>
      <c r="L5325" s="1">
        <v>6.9346636999999998</v>
      </c>
      <c r="M5325" s="1">
        <v>5.5761291999999996</v>
      </c>
    </row>
    <row r="5326" spans="1:13" x14ac:dyDescent="0.25">
      <c r="A5326" t="s">
        <v>33</v>
      </c>
      <c r="B5326">
        <v>196</v>
      </c>
      <c r="C5326">
        <v>1995</v>
      </c>
      <c r="D5326">
        <v>1</v>
      </c>
      <c r="E5326">
        <v>1</v>
      </c>
      <c r="F5326" s="1">
        <v>45.305195748682898</v>
      </c>
      <c r="G5326" s="1">
        <v>41.614725190962297</v>
      </c>
      <c r="H5326" s="1">
        <v>6.1747188262867203</v>
      </c>
      <c r="I5326" s="1">
        <v>35.440006364675575</v>
      </c>
      <c r="J5326" s="1">
        <v>9.8651893840073228</v>
      </c>
      <c r="K5326" s="1">
        <v>43.465965011449498</v>
      </c>
      <c r="L5326" s="1">
        <v>3.4350884000000002</v>
      </c>
      <c r="M5326" s="1">
        <v>4.9010853000000001</v>
      </c>
    </row>
    <row r="5327" spans="1:13" x14ac:dyDescent="0.25">
      <c r="A5327" t="s">
        <v>33</v>
      </c>
      <c r="B5327">
        <v>196</v>
      </c>
      <c r="C5327">
        <v>1996</v>
      </c>
      <c r="D5327">
        <v>1</v>
      </c>
      <c r="E5327">
        <v>1</v>
      </c>
      <c r="F5327" s="1">
        <v>42.464517084640597</v>
      </c>
      <c r="G5327" s="1">
        <v>39.894148183337499</v>
      </c>
      <c r="H5327" s="1">
        <v>5.2934307522658299</v>
      </c>
      <c r="I5327" s="1">
        <v>34.600717431071672</v>
      </c>
      <c r="J5327" s="1">
        <v>7.8637996535689254</v>
      </c>
      <c r="K5327" s="1">
        <v>37.260515072940699</v>
      </c>
      <c r="L5327" s="1">
        <v>4.9342866000000001</v>
      </c>
      <c r="M5327" s="1">
        <v>4.0716000000000001</v>
      </c>
    </row>
    <row r="5328" spans="1:13" x14ac:dyDescent="0.25">
      <c r="A5328" t="s">
        <v>33</v>
      </c>
      <c r="B5328">
        <v>196</v>
      </c>
      <c r="C5328">
        <v>1997</v>
      </c>
      <c r="D5328">
        <v>1</v>
      </c>
      <c r="E5328">
        <v>1</v>
      </c>
      <c r="F5328" s="1">
        <v>40.5849865144395</v>
      </c>
      <c r="G5328" s="1">
        <v>39.354713118752699</v>
      </c>
      <c r="H5328" s="1">
        <v>4.4417502833970897</v>
      </c>
      <c r="I5328" s="1">
        <v>34.912962835355607</v>
      </c>
      <c r="J5328" s="1">
        <v>5.6720236790838925</v>
      </c>
      <c r="K5328" s="1">
        <v>34.6461082741016</v>
      </c>
      <c r="L5328" s="1">
        <v>5.7728026000000003</v>
      </c>
      <c r="M5328" s="1">
        <v>2.4517318000000001</v>
      </c>
    </row>
    <row r="5329" spans="1:13" x14ac:dyDescent="0.25">
      <c r="A5329" t="s">
        <v>33</v>
      </c>
      <c r="B5329">
        <v>196</v>
      </c>
      <c r="C5329">
        <v>1998</v>
      </c>
      <c r="D5329">
        <v>1</v>
      </c>
      <c r="E5329">
        <v>1</v>
      </c>
      <c r="F5329" s="1">
        <v>39.667777814783904</v>
      </c>
      <c r="G5329" s="1">
        <v>40.151715305219199</v>
      </c>
      <c r="H5329" s="1">
        <v>3.9482659093078398</v>
      </c>
      <c r="I5329" s="1">
        <v>36.203449395911356</v>
      </c>
      <c r="J5329" s="1">
        <v>3.4643284188725474</v>
      </c>
      <c r="K5329" s="1">
        <v>34.477225234298601</v>
      </c>
      <c r="L5329" s="1">
        <v>4.1147638000000004</v>
      </c>
      <c r="M5329" s="1">
        <v>0.40639587999999999</v>
      </c>
    </row>
    <row r="5330" spans="1:13" x14ac:dyDescent="0.25">
      <c r="A5330" t="s">
        <v>33</v>
      </c>
      <c r="B5330">
        <v>196</v>
      </c>
      <c r="C5330">
        <v>1999</v>
      </c>
      <c r="D5330">
        <v>1</v>
      </c>
      <c r="E5330">
        <v>1</v>
      </c>
      <c r="F5330" s="1">
        <v>38.156750168872797</v>
      </c>
      <c r="G5330" s="1">
        <v>39.276280506025699</v>
      </c>
      <c r="H5330" s="1">
        <v>3.4542074467691402</v>
      </c>
      <c r="I5330" s="1">
        <v>35.82207305925656</v>
      </c>
      <c r="J5330" s="1">
        <v>2.3346771096162371</v>
      </c>
      <c r="K5330" s="1">
        <v>31.9992833977464</v>
      </c>
      <c r="L5330" s="1">
        <v>7.2842855000000002</v>
      </c>
      <c r="M5330" s="1">
        <v>4.4866467999999999</v>
      </c>
    </row>
    <row r="5331" spans="1:13" x14ac:dyDescent="0.25">
      <c r="A5331" t="s">
        <v>33</v>
      </c>
      <c r="B5331">
        <v>196</v>
      </c>
      <c r="C5331">
        <v>2000</v>
      </c>
      <c r="D5331">
        <v>1</v>
      </c>
      <c r="E5331">
        <v>1</v>
      </c>
      <c r="F5331" s="1">
        <v>38.481143146646303</v>
      </c>
      <c r="G5331" s="1">
        <v>38.3161612675516</v>
      </c>
      <c r="H5331" s="1">
        <v>3.2215481351734998</v>
      </c>
      <c r="I5331" s="1">
        <v>35.0946131323781</v>
      </c>
      <c r="J5331" s="1">
        <v>3.3865300142682031</v>
      </c>
      <c r="K5331" s="1">
        <v>30.025162204529501</v>
      </c>
      <c r="L5331" s="1">
        <v>3.5347878000000001</v>
      </c>
      <c r="M5331" s="1">
        <v>4.2158308</v>
      </c>
    </row>
    <row r="5332" spans="1:13" x14ac:dyDescent="0.25">
      <c r="A5332" t="s">
        <v>33</v>
      </c>
      <c r="B5332">
        <v>196</v>
      </c>
      <c r="C5332">
        <v>2001</v>
      </c>
      <c r="D5332">
        <v>1</v>
      </c>
      <c r="E5332">
        <v>1</v>
      </c>
      <c r="F5332" s="1">
        <v>38.532926518104503</v>
      </c>
      <c r="G5332" s="1">
        <v>37.251831952590699</v>
      </c>
      <c r="H5332" s="1">
        <v>2.98810340877748</v>
      </c>
      <c r="I5332" s="1">
        <v>34.263728543813215</v>
      </c>
      <c r="J5332" s="1">
        <v>4.2691979742912878</v>
      </c>
      <c r="K5332" s="1">
        <v>28.160204159840799</v>
      </c>
      <c r="L5332" s="1">
        <v>3.9941905000000002</v>
      </c>
      <c r="M5332" s="1">
        <v>2.5117759999999998</v>
      </c>
    </row>
    <row r="5333" spans="1:13" x14ac:dyDescent="0.25">
      <c r="A5333" t="s">
        <v>33</v>
      </c>
      <c r="B5333">
        <v>196</v>
      </c>
      <c r="C5333">
        <v>2002</v>
      </c>
      <c r="D5333">
        <v>1</v>
      </c>
      <c r="E5333">
        <v>1</v>
      </c>
      <c r="F5333" s="1">
        <v>39.325488713589699</v>
      </c>
      <c r="G5333" s="1">
        <v>36.7795985371488</v>
      </c>
      <c r="H5333" s="1">
        <v>2.7927988459277202</v>
      </c>
      <c r="I5333" s="1">
        <v>33.98679969122108</v>
      </c>
      <c r="J5333" s="1">
        <v>5.3386890223686194</v>
      </c>
      <c r="K5333" s="1">
        <v>26.396249328753601</v>
      </c>
      <c r="L5333" s="1">
        <v>3.6029173000000001</v>
      </c>
      <c r="M5333" s="1">
        <v>4.7207711000000003</v>
      </c>
    </row>
    <row r="5334" spans="1:13" x14ac:dyDescent="0.25">
      <c r="A5334" t="s">
        <v>33</v>
      </c>
      <c r="B5334">
        <v>196</v>
      </c>
      <c r="C5334">
        <v>2003</v>
      </c>
      <c r="D5334">
        <v>1</v>
      </c>
      <c r="E5334">
        <v>1</v>
      </c>
      <c r="F5334" s="1">
        <v>40.367768205859001</v>
      </c>
      <c r="G5334" s="1">
        <v>36.689225232521203</v>
      </c>
      <c r="H5334" s="1">
        <v>2.8217111040321101</v>
      </c>
      <c r="I5334" s="1">
        <v>33.867514128489091</v>
      </c>
      <c r="J5334" s="1">
        <v>6.5002540773699096</v>
      </c>
      <c r="K5334" s="1">
        <v>24.717309968975801</v>
      </c>
      <c r="L5334" s="1">
        <v>4.2963740000000001</v>
      </c>
      <c r="M5334" s="1">
        <v>4.4123595</v>
      </c>
    </row>
    <row r="5335" spans="1:13" x14ac:dyDescent="0.25">
      <c r="A5335" t="s">
        <v>33</v>
      </c>
      <c r="B5335">
        <v>196</v>
      </c>
      <c r="C5335">
        <v>2004</v>
      </c>
      <c r="D5335">
        <v>1</v>
      </c>
      <c r="E5335">
        <v>1</v>
      </c>
      <c r="F5335" s="1">
        <v>40.653824552210402</v>
      </c>
      <c r="G5335" s="1">
        <v>36.166065183826703</v>
      </c>
      <c r="H5335" s="1">
        <v>2.6957599600880502</v>
      </c>
      <c r="I5335" s="1">
        <v>33.470305223738656</v>
      </c>
      <c r="J5335" s="1">
        <v>7.1835193284717462</v>
      </c>
      <c r="K5335" s="1">
        <v>22.504833910883299</v>
      </c>
      <c r="L5335" s="1">
        <v>3.6597580999999999</v>
      </c>
      <c r="M5335" s="1">
        <v>4.8486307000000002</v>
      </c>
    </row>
    <row r="5336" spans="1:13" x14ac:dyDescent="0.25">
      <c r="A5336" t="s">
        <v>33</v>
      </c>
      <c r="B5336">
        <v>196</v>
      </c>
      <c r="C5336">
        <v>2005</v>
      </c>
      <c r="D5336">
        <v>1</v>
      </c>
      <c r="E5336">
        <v>1</v>
      </c>
      <c r="F5336" s="1">
        <v>42.246203436889999</v>
      </c>
      <c r="G5336" s="1">
        <v>37.1209756537014</v>
      </c>
      <c r="H5336" s="1">
        <v>2.5340419033115098</v>
      </c>
      <c r="I5336" s="1">
        <v>34.586933750389889</v>
      </c>
      <c r="J5336" s="1">
        <v>7.6592696865001102</v>
      </c>
      <c r="K5336" s="1">
        <v>20.780888348549201</v>
      </c>
      <c r="L5336" s="1">
        <v>2.7929900999999999</v>
      </c>
      <c r="M5336" s="1">
        <v>3.2199016</v>
      </c>
    </row>
    <row r="5337" spans="1:13" x14ac:dyDescent="0.25">
      <c r="A5337" t="s">
        <v>33</v>
      </c>
      <c r="B5337">
        <v>196</v>
      </c>
      <c r="C5337">
        <v>2006</v>
      </c>
      <c r="D5337">
        <v>1</v>
      </c>
      <c r="E5337">
        <v>1</v>
      </c>
      <c r="F5337" s="1">
        <v>42.472435382883098</v>
      </c>
      <c r="G5337" s="1">
        <v>37.858051580948903</v>
      </c>
      <c r="H5337" s="1">
        <v>2.2211889354921599</v>
      </c>
      <c r="I5337" s="1">
        <v>35.636862645456745</v>
      </c>
      <c r="J5337" s="1">
        <v>6.8355727374263537</v>
      </c>
      <c r="K5337" s="1">
        <v>18.400783300799802</v>
      </c>
      <c r="L5337" s="1">
        <v>2.4046012000000001</v>
      </c>
      <c r="M5337" s="1">
        <v>2.8076208</v>
      </c>
    </row>
    <row r="5338" spans="1:13" x14ac:dyDescent="0.25">
      <c r="A5338" t="s">
        <v>33</v>
      </c>
      <c r="B5338">
        <v>196</v>
      </c>
      <c r="C5338">
        <v>2007</v>
      </c>
      <c r="D5338">
        <v>1</v>
      </c>
      <c r="E5338">
        <v>1</v>
      </c>
      <c r="F5338" s="1">
        <v>40.675610768086898</v>
      </c>
      <c r="G5338" s="1">
        <v>37.084157552173203</v>
      </c>
      <c r="H5338" s="1">
        <v>1.5615903569562199</v>
      </c>
      <c r="I5338" s="1">
        <v>35.522567195216979</v>
      </c>
      <c r="J5338" s="1">
        <v>5.1530435728699189</v>
      </c>
      <c r="K5338" s="1">
        <v>16.307171197666001</v>
      </c>
      <c r="L5338" s="1">
        <v>4.0238690999999998</v>
      </c>
      <c r="M5338" s="1">
        <v>3.5032283999999998</v>
      </c>
    </row>
    <row r="5339" spans="1:13" x14ac:dyDescent="0.25">
      <c r="A5339" t="s">
        <v>33</v>
      </c>
      <c r="B5339">
        <v>196</v>
      </c>
      <c r="C5339">
        <v>2008</v>
      </c>
      <c r="D5339">
        <v>1</v>
      </c>
      <c r="E5339">
        <v>1</v>
      </c>
      <c r="F5339" s="1">
        <v>40.044637751100801</v>
      </c>
      <c r="G5339" s="1">
        <v>38.577430536503897</v>
      </c>
      <c r="H5339" s="1">
        <v>1.1705123050991799</v>
      </c>
      <c r="I5339" s="1">
        <v>37.406918231404717</v>
      </c>
      <c r="J5339" s="1">
        <v>2.6377195196960841</v>
      </c>
      <c r="K5339" s="1">
        <v>19.003205423946302</v>
      </c>
      <c r="L5339" s="1">
        <v>0.92102607000000003</v>
      </c>
      <c r="M5339" s="1">
        <v>-0.34351125999999998</v>
      </c>
    </row>
    <row r="5340" spans="1:13" x14ac:dyDescent="0.25">
      <c r="A5340" t="s">
        <v>33</v>
      </c>
      <c r="B5340">
        <v>196</v>
      </c>
      <c r="C5340">
        <v>2009</v>
      </c>
      <c r="D5340">
        <v>1</v>
      </c>
      <c r="E5340">
        <v>1</v>
      </c>
      <c r="F5340" s="1">
        <v>38.632703583061897</v>
      </c>
      <c r="G5340" s="1">
        <v>40.454723127035798</v>
      </c>
      <c r="H5340" s="1">
        <v>1.43765472312704</v>
      </c>
      <c r="I5340" s="1">
        <v>39.017068403908759</v>
      </c>
      <c r="J5340" s="1">
        <v>-0.38436482084686219</v>
      </c>
      <c r="K5340" s="1">
        <v>24.335374592833901</v>
      </c>
      <c r="L5340" s="1">
        <v>3.9043865000000002</v>
      </c>
      <c r="M5340" s="1">
        <v>-1.1343238</v>
      </c>
    </row>
    <row r="5341" spans="1:13" x14ac:dyDescent="0.25">
      <c r="A5341" t="s">
        <v>33</v>
      </c>
      <c r="B5341">
        <v>196</v>
      </c>
      <c r="C5341">
        <v>2010</v>
      </c>
      <c r="D5341">
        <v>1</v>
      </c>
      <c r="E5341">
        <v>1</v>
      </c>
      <c r="F5341" s="1">
        <v>37.512467188345099</v>
      </c>
      <c r="G5341" s="1">
        <v>43.042192438805301</v>
      </c>
      <c r="H5341" s="1">
        <v>1.64616506805472</v>
      </c>
      <c r="I5341" s="1">
        <v>41.396027370750581</v>
      </c>
      <c r="J5341" s="1">
        <v>-3.883560182405482</v>
      </c>
      <c r="K5341" s="1">
        <v>29.677118429605699</v>
      </c>
      <c r="L5341" s="1">
        <v>3.5179472999999999</v>
      </c>
      <c r="M5341" s="1">
        <v>1.7680804000000001</v>
      </c>
    </row>
    <row r="5342" spans="1:13" x14ac:dyDescent="0.25">
      <c r="A5342" t="s">
        <v>33</v>
      </c>
      <c r="B5342">
        <v>196</v>
      </c>
      <c r="C5342">
        <v>2011</v>
      </c>
      <c r="D5342">
        <v>1</v>
      </c>
      <c r="E5342">
        <v>1</v>
      </c>
      <c r="F5342" s="1">
        <v>37.455391629502898</v>
      </c>
      <c r="G5342" s="1">
        <v>42.426647962351197</v>
      </c>
      <c r="H5342" s="1">
        <v>1.86324365056421</v>
      </c>
      <c r="I5342" s="1">
        <v>40.563404311786989</v>
      </c>
      <c r="J5342" s="1">
        <v>-3.108012682284091</v>
      </c>
      <c r="K5342" s="1">
        <v>34.724624768368201</v>
      </c>
      <c r="L5342" s="1">
        <v>-0.11789564</v>
      </c>
      <c r="M5342" s="1">
        <v>1.7993748000000001</v>
      </c>
    </row>
    <row r="5343" spans="1:13" x14ac:dyDescent="0.25">
      <c r="A5343" t="s">
        <v>33</v>
      </c>
      <c r="B5343">
        <v>196</v>
      </c>
      <c r="C5343">
        <v>2012</v>
      </c>
      <c r="D5343">
        <v>1</v>
      </c>
      <c r="E5343">
        <v>1</v>
      </c>
      <c r="F5343" s="1">
        <v>37.5873502484475</v>
      </c>
      <c r="G5343" s="1">
        <v>39.786562070195103</v>
      </c>
      <c r="H5343" s="1">
        <v>1.9535428658753999</v>
      </c>
      <c r="I5343" s="1">
        <v>37.833019204319704</v>
      </c>
      <c r="J5343" s="1">
        <v>-0.24566895587220472</v>
      </c>
      <c r="K5343" s="1">
        <v>35.727814541935103</v>
      </c>
      <c r="L5343" s="1">
        <v>2.5000654999999998</v>
      </c>
      <c r="M5343" s="1">
        <v>2.4910747999999998</v>
      </c>
    </row>
    <row r="5344" spans="1:13" x14ac:dyDescent="0.25">
      <c r="A5344" t="s">
        <v>33</v>
      </c>
      <c r="B5344">
        <v>196</v>
      </c>
      <c r="C5344">
        <v>2013</v>
      </c>
      <c r="D5344">
        <v>1</v>
      </c>
      <c r="E5344">
        <v>1</v>
      </c>
      <c r="F5344" s="1">
        <v>37.345826518934899</v>
      </c>
      <c r="G5344" s="1">
        <v>38.637529541239402</v>
      </c>
      <c r="H5344" s="1">
        <v>1.8524933025242101</v>
      </c>
      <c r="I5344" s="1">
        <v>36.785036238715193</v>
      </c>
      <c r="J5344" s="1">
        <v>0.56079028021970601</v>
      </c>
      <c r="K5344" s="1">
        <v>34.574978844307303</v>
      </c>
      <c r="L5344" s="1">
        <v>3.6255826999999998</v>
      </c>
      <c r="M5344" s="1">
        <v>2.3272469</v>
      </c>
    </row>
    <row r="5345" spans="1:13" x14ac:dyDescent="0.25">
      <c r="A5345" t="s">
        <v>33</v>
      </c>
      <c r="B5345">
        <v>196</v>
      </c>
      <c r="C5345">
        <v>2014</v>
      </c>
      <c r="D5345">
        <v>1</v>
      </c>
      <c r="E5345">
        <v>1</v>
      </c>
      <c r="F5345" s="1">
        <v>37.3470395829182</v>
      </c>
      <c r="G5345" s="1">
        <v>37.686167563259602</v>
      </c>
      <c r="H5345" s="1">
        <v>1.75645048814505</v>
      </c>
      <c r="I5345" s="1">
        <v>35.929717075114553</v>
      </c>
      <c r="J5345" s="1">
        <v>1.4173225078036467</v>
      </c>
      <c r="K5345" s="1">
        <v>34.175964667596503</v>
      </c>
      <c r="L5345" s="1">
        <v>2.5424692000000002</v>
      </c>
      <c r="M5345" s="1">
        <v>3.7511724000000002</v>
      </c>
    </row>
    <row r="5346" spans="1:13" x14ac:dyDescent="0.25">
      <c r="A5346" t="s">
        <v>33</v>
      </c>
      <c r="B5346">
        <v>196</v>
      </c>
      <c r="C5346">
        <v>2015</v>
      </c>
      <c r="D5346">
        <v>1</v>
      </c>
      <c r="E5346">
        <v>1</v>
      </c>
      <c r="F5346" s="1">
        <v>37.612812208158601</v>
      </c>
      <c r="G5346" s="1">
        <v>37.250382498460098</v>
      </c>
      <c r="H5346" s="1">
        <v>1.70147237069565</v>
      </c>
      <c r="I5346" s="1">
        <v>35.548910127764451</v>
      </c>
      <c r="J5346" s="1">
        <v>2.0639020803941506</v>
      </c>
      <c r="K5346" s="1">
        <v>34.214040177240797</v>
      </c>
      <c r="L5346" s="1">
        <v>3.2573031000000001</v>
      </c>
      <c r="M5346" s="1">
        <v>3.690804</v>
      </c>
    </row>
    <row r="5347" spans="1:13" x14ac:dyDescent="0.25">
      <c r="A5347" t="s">
        <v>33</v>
      </c>
      <c r="B5347">
        <v>196</v>
      </c>
      <c r="C5347">
        <v>2016</v>
      </c>
      <c r="D5347">
        <v>1</v>
      </c>
      <c r="E5347">
        <v>1</v>
      </c>
      <c r="F5347" s="1">
        <v>37.429234495324799</v>
      </c>
      <c r="G5347" s="1">
        <v>36.453889009695303</v>
      </c>
      <c r="H5347" s="1">
        <v>1.59283309463644</v>
      </c>
      <c r="I5347" s="1">
        <v>34.861055915058863</v>
      </c>
      <c r="J5347" s="1">
        <v>2.5681785802659363</v>
      </c>
      <c r="K5347" s="1">
        <v>33.374136754572099</v>
      </c>
      <c r="L5347" s="1">
        <v>2.6837751999999999</v>
      </c>
      <c r="M5347" s="1">
        <v>3.8838216999999999</v>
      </c>
    </row>
    <row r="5348" spans="1:13" x14ac:dyDescent="0.25">
      <c r="A5348" t="s">
        <v>33</v>
      </c>
      <c r="B5348">
        <v>196</v>
      </c>
      <c r="C5348">
        <v>2017</v>
      </c>
      <c r="D5348">
        <v>1</v>
      </c>
      <c r="E5348">
        <v>1</v>
      </c>
      <c r="F5348" s="1">
        <v>36.9904560359549</v>
      </c>
      <c r="G5348" s="1">
        <v>35.634989645864103</v>
      </c>
      <c r="H5348" s="1">
        <v>1.4857224672526399</v>
      </c>
      <c r="I5348" s="1">
        <v>34.14926717861146</v>
      </c>
      <c r="J5348" s="1">
        <v>2.8411888573434396</v>
      </c>
      <c r="K5348" s="1">
        <v>31.138012075751099</v>
      </c>
      <c r="L5348" s="1">
        <v>0.90921750000000001</v>
      </c>
      <c r="M5348" s="1">
        <v>3.460013</v>
      </c>
    </row>
    <row r="5349" spans="1:13" x14ac:dyDescent="0.25">
      <c r="A5349" t="s">
        <v>33</v>
      </c>
      <c r="B5349">
        <v>196</v>
      </c>
      <c r="C5349">
        <v>2018</v>
      </c>
      <c r="D5349">
        <v>1</v>
      </c>
      <c r="E5349">
        <v>1</v>
      </c>
      <c r="F5349" s="1">
        <v>37.370912504793303</v>
      </c>
      <c r="G5349" s="1">
        <v>36.1030121517447</v>
      </c>
      <c r="H5349" s="1">
        <v>1.41202877279279</v>
      </c>
      <c r="I5349" s="1">
        <v>34.690983378951913</v>
      </c>
      <c r="J5349" s="1">
        <v>2.6799291258413902</v>
      </c>
      <c r="K5349" s="1">
        <v>28.097108175651599</v>
      </c>
      <c r="L5349" s="1">
        <v>0.85170296000000001</v>
      </c>
      <c r="M5349" s="1">
        <v>3.5242380999999998</v>
      </c>
    </row>
    <row r="5350" spans="1:13" x14ac:dyDescent="0.25">
      <c r="A5350" t="s">
        <v>33</v>
      </c>
      <c r="B5350">
        <v>196</v>
      </c>
      <c r="C5350">
        <v>2019</v>
      </c>
      <c r="D5350">
        <v>1</v>
      </c>
      <c r="E5350">
        <v>1</v>
      </c>
      <c r="F5350" s="1">
        <v>36.3246045793124</v>
      </c>
      <c r="G5350" s="1">
        <v>38.833469882984197</v>
      </c>
      <c r="H5350" s="1">
        <v>1.2924268104294701</v>
      </c>
      <c r="I5350" s="1">
        <v>37.541043072554729</v>
      </c>
      <c r="J5350" s="1">
        <v>-1.2164384932423289</v>
      </c>
      <c r="K5350" s="1">
        <v>31.8392612559649</v>
      </c>
      <c r="L5350" s="1">
        <v>-8.96319E-2</v>
      </c>
      <c r="M5350" s="1">
        <v>3.0717523999999998</v>
      </c>
    </row>
    <row r="5351" spans="1:13" x14ac:dyDescent="0.25">
      <c r="A5351" t="s">
        <v>33</v>
      </c>
      <c r="B5351">
        <v>196</v>
      </c>
      <c r="C5351">
        <v>2020</v>
      </c>
      <c r="D5351">
        <v>1</v>
      </c>
      <c r="E5351">
        <v>1</v>
      </c>
      <c r="F5351" s="1">
        <v>37.773363531726901</v>
      </c>
      <c r="G5351" s="1">
        <v>42.136350697409597</v>
      </c>
      <c r="H5351" s="1">
        <v>1.2291303110187</v>
      </c>
      <c r="I5351" s="1">
        <v>40.907220386390897</v>
      </c>
      <c r="J5351" s="1">
        <v>-3.1338568546639962</v>
      </c>
      <c r="K5351" s="1">
        <v>43.337943538905201</v>
      </c>
      <c r="L5351" s="1">
        <v>-0.79456170000000004</v>
      </c>
      <c r="M5351" s="1">
        <v>-1.4644424</v>
      </c>
    </row>
    <row r="5352" spans="1:13" x14ac:dyDescent="0.25">
      <c r="A5352" t="s">
        <v>33</v>
      </c>
      <c r="B5352">
        <v>196</v>
      </c>
      <c r="C5352">
        <v>2021</v>
      </c>
      <c r="D5352">
        <v>1</v>
      </c>
      <c r="E5352">
        <v>1</v>
      </c>
      <c r="F5352" s="1">
        <v>38.593718143563599</v>
      </c>
      <c r="G5352" s="1">
        <v>42.138965599470801</v>
      </c>
      <c r="H5352" s="1">
        <v>1.26577476988877</v>
      </c>
      <c r="I5352" s="1">
        <v>40.873190829582029</v>
      </c>
      <c r="J5352" s="1">
        <v>-2.2794726860184298</v>
      </c>
      <c r="K5352" s="1">
        <v>47.409598971119003</v>
      </c>
      <c r="L5352" s="1">
        <v>-1.5611206</v>
      </c>
      <c r="M5352" s="1">
        <v>6.0587415</v>
      </c>
    </row>
    <row r="5353" spans="1:13" x14ac:dyDescent="0.25">
      <c r="A5353" t="s">
        <v>33</v>
      </c>
      <c r="B5353">
        <v>196</v>
      </c>
      <c r="C5353">
        <v>2022</v>
      </c>
      <c r="D5353">
        <v>1</v>
      </c>
      <c r="E5353">
        <v>1</v>
      </c>
      <c r="F5353" s="1">
        <v>39.087116435917601</v>
      </c>
      <c r="G5353" s="1">
        <v>42.622122181654603</v>
      </c>
      <c r="H5353" s="1">
        <v>1.4753616062196899</v>
      </c>
      <c r="I5353" s="1">
        <v>41.146760575434911</v>
      </c>
      <c r="J5353" s="1">
        <v>-2.0596441395173102</v>
      </c>
      <c r="K5353" s="1">
        <v>46.433863896594097</v>
      </c>
      <c r="L5353" s="1">
        <v>-2.9722247999999998</v>
      </c>
      <c r="M5353" s="1">
        <v>2.6517769000000002</v>
      </c>
    </row>
    <row r="5354" spans="1:13" x14ac:dyDescent="0.25">
      <c r="A5354" t="s">
        <v>34</v>
      </c>
      <c r="B5354">
        <v>199</v>
      </c>
      <c r="C5354">
        <v>1800</v>
      </c>
      <c r="D5354">
        <v>0</v>
      </c>
      <c r="E5354">
        <v>0</v>
      </c>
      <c r="F5354" s="1"/>
      <c r="G5354" s="1"/>
      <c r="H5354" s="1"/>
      <c r="I5354" s="1"/>
      <c r="J5354" s="1"/>
      <c r="K5354" s="1"/>
      <c r="L5354" s="1"/>
      <c r="M5354" s="1"/>
    </row>
    <row r="5355" spans="1:13" x14ac:dyDescent="0.25">
      <c r="A5355" t="s">
        <v>34</v>
      </c>
      <c r="B5355">
        <v>199</v>
      </c>
      <c r="C5355">
        <v>1801</v>
      </c>
      <c r="D5355">
        <v>0</v>
      </c>
      <c r="E5355">
        <v>0</v>
      </c>
      <c r="F5355" s="1"/>
      <c r="G5355" s="1"/>
      <c r="H5355" s="1"/>
      <c r="I5355" s="1"/>
      <c r="J5355" s="1"/>
      <c r="K5355" s="1"/>
      <c r="L5355" s="1"/>
      <c r="M5355" s="1"/>
    </row>
    <row r="5356" spans="1:13" x14ac:dyDescent="0.25">
      <c r="A5356" t="s">
        <v>34</v>
      </c>
      <c r="B5356">
        <v>199</v>
      </c>
      <c r="C5356">
        <v>1802</v>
      </c>
      <c r="D5356">
        <v>0</v>
      </c>
      <c r="E5356">
        <v>0</v>
      </c>
      <c r="F5356" s="1"/>
      <c r="G5356" s="1"/>
      <c r="H5356" s="1"/>
      <c r="I5356" s="1"/>
      <c r="J5356" s="1"/>
      <c r="K5356" s="1"/>
      <c r="L5356" s="1"/>
      <c r="M5356" s="1"/>
    </row>
    <row r="5357" spans="1:13" x14ac:dyDescent="0.25">
      <c r="A5357" t="s">
        <v>34</v>
      </c>
      <c r="B5357">
        <v>199</v>
      </c>
      <c r="C5357">
        <v>1803</v>
      </c>
      <c r="D5357">
        <v>0</v>
      </c>
      <c r="E5357">
        <v>0</v>
      </c>
      <c r="F5357" s="1"/>
      <c r="G5357" s="1"/>
      <c r="H5357" s="1"/>
      <c r="I5357" s="1"/>
      <c r="J5357" s="1"/>
      <c r="K5357" s="1"/>
      <c r="L5357" s="1"/>
      <c r="M5357" s="1"/>
    </row>
    <row r="5358" spans="1:13" x14ac:dyDescent="0.25">
      <c r="A5358" t="s">
        <v>34</v>
      </c>
      <c r="B5358">
        <v>199</v>
      </c>
      <c r="C5358">
        <v>1804</v>
      </c>
      <c r="D5358">
        <v>0</v>
      </c>
      <c r="E5358">
        <v>0</v>
      </c>
      <c r="F5358" s="1"/>
      <c r="G5358" s="1"/>
      <c r="H5358" s="1"/>
      <c r="I5358" s="1"/>
      <c r="J5358" s="1"/>
      <c r="K5358" s="1"/>
      <c r="L5358" s="1"/>
      <c r="M5358" s="1"/>
    </row>
    <row r="5359" spans="1:13" x14ac:dyDescent="0.25">
      <c r="A5359" t="s">
        <v>34</v>
      </c>
      <c r="B5359">
        <v>199</v>
      </c>
      <c r="C5359">
        <v>1805</v>
      </c>
      <c r="D5359">
        <v>0</v>
      </c>
      <c r="E5359">
        <v>0</v>
      </c>
      <c r="F5359" s="1"/>
      <c r="G5359" s="1"/>
      <c r="H5359" s="1"/>
      <c r="I5359" s="1"/>
      <c r="J5359" s="1"/>
      <c r="K5359" s="1"/>
      <c r="L5359" s="1"/>
      <c r="M5359" s="1"/>
    </row>
    <row r="5360" spans="1:13" x14ac:dyDescent="0.25">
      <c r="A5360" t="s">
        <v>34</v>
      </c>
      <c r="B5360">
        <v>199</v>
      </c>
      <c r="C5360">
        <v>1806</v>
      </c>
      <c r="D5360">
        <v>0</v>
      </c>
      <c r="E5360">
        <v>0</v>
      </c>
      <c r="F5360" s="1"/>
      <c r="G5360" s="1"/>
      <c r="H5360" s="1"/>
      <c r="I5360" s="1"/>
      <c r="J5360" s="1"/>
      <c r="K5360" s="1"/>
      <c r="L5360" s="1"/>
      <c r="M5360" s="1"/>
    </row>
    <row r="5361" spans="1:13" x14ac:dyDescent="0.25">
      <c r="A5361" t="s">
        <v>34</v>
      </c>
      <c r="B5361">
        <v>199</v>
      </c>
      <c r="C5361">
        <v>1807</v>
      </c>
      <c r="D5361">
        <v>0</v>
      </c>
      <c r="E5361">
        <v>0</v>
      </c>
      <c r="F5361" s="1"/>
      <c r="G5361" s="1"/>
      <c r="H5361" s="1"/>
      <c r="I5361" s="1"/>
      <c r="J5361" s="1"/>
      <c r="K5361" s="1"/>
      <c r="L5361" s="1"/>
      <c r="M5361" s="1"/>
    </row>
    <row r="5362" spans="1:13" x14ac:dyDescent="0.25">
      <c r="A5362" t="s">
        <v>34</v>
      </c>
      <c r="B5362">
        <v>199</v>
      </c>
      <c r="C5362">
        <v>1808</v>
      </c>
      <c r="D5362">
        <v>0</v>
      </c>
      <c r="E5362">
        <v>0</v>
      </c>
      <c r="F5362" s="1"/>
      <c r="G5362" s="1"/>
      <c r="H5362" s="1"/>
      <c r="I5362" s="1"/>
      <c r="J5362" s="1"/>
      <c r="K5362" s="1"/>
      <c r="L5362" s="1"/>
      <c r="M5362" s="1"/>
    </row>
    <row r="5363" spans="1:13" x14ac:dyDescent="0.25">
      <c r="A5363" t="s">
        <v>34</v>
      </c>
      <c r="B5363">
        <v>199</v>
      </c>
      <c r="C5363">
        <v>1809</v>
      </c>
      <c r="D5363">
        <v>0</v>
      </c>
      <c r="E5363">
        <v>0</v>
      </c>
      <c r="F5363" s="1"/>
      <c r="G5363" s="1"/>
      <c r="H5363" s="1"/>
      <c r="I5363" s="1"/>
      <c r="J5363" s="1"/>
      <c r="K5363" s="1"/>
      <c r="L5363" s="1"/>
      <c r="M5363" s="1"/>
    </row>
    <row r="5364" spans="1:13" x14ac:dyDescent="0.25">
      <c r="A5364" t="s">
        <v>34</v>
      </c>
      <c r="B5364">
        <v>199</v>
      </c>
      <c r="C5364">
        <v>1810</v>
      </c>
      <c r="D5364">
        <v>0</v>
      </c>
      <c r="E5364">
        <v>0</v>
      </c>
      <c r="F5364" s="1"/>
      <c r="G5364" s="1"/>
      <c r="H5364" s="1"/>
      <c r="I5364" s="1"/>
      <c r="J5364" s="1"/>
      <c r="K5364" s="1"/>
      <c r="L5364" s="1"/>
      <c r="M5364" s="1"/>
    </row>
    <row r="5365" spans="1:13" x14ac:dyDescent="0.25">
      <c r="A5365" t="s">
        <v>34</v>
      </c>
      <c r="B5365">
        <v>199</v>
      </c>
      <c r="C5365">
        <v>1811</v>
      </c>
      <c r="D5365">
        <v>0</v>
      </c>
      <c r="E5365">
        <v>0</v>
      </c>
      <c r="F5365" s="1"/>
      <c r="G5365" s="1"/>
      <c r="H5365" s="1"/>
      <c r="I5365" s="1"/>
      <c r="J5365" s="1"/>
      <c r="K5365" s="1"/>
      <c r="L5365" s="1"/>
      <c r="M5365" s="1"/>
    </row>
    <row r="5366" spans="1:13" x14ac:dyDescent="0.25">
      <c r="A5366" t="s">
        <v>34</v>
      </c>
      <c r="B5366">
        <v>199</v>
      </c>
      <c r="C5366">
        <v>1812</v>
      </c>
      <c r="D5366">
        <v>0</v>
      </c>
      <c r="E5366">
        <v>0</v>
      </c>
      <c r="F5366" s="1"/>
      <c r="G5366" s="1"/>
      <c r="H5366" s="1"/>
      <c r="I5366" s="1"/>
      <c r="J5366" s="1"/>
      <c r="K5366" s="1"/>
      <c r="L5366" s="1"/>
      <c r="M5366" s="1"/>
    </row>
    <row r="5367" spans="1:13" x14ac:dyDescent="0.25">
      <c r="A5367" t="s">
        <v>34</v>
      </c>
      <c r="B5367">
        <v>199</v>
      </c>
      <c r="C5367">
        <v>1813</v>
      </c>
      <c r="D5367">
        <v>0</v>
      </c>
      <c r="E5367">
        <v>0</v>
      </c>
      <c r="F5367" s="1"/>
      <c r="G5367" s="1"/>
      <c r="H5367" s="1"/>
      <c r="I5367" s="1"/>
      <c r="J5367" s="1"/>
      <c r="K5367" s="1"/>
      <c r="L5367" s="1"/>
      <c r="M5367" s="1"/>
    </row>
    <row r="5368" spans="1:13" x14ac:dyDescent="0.25">
      <c r="A5368" t="s">
        <v>34</v>
      </c>
      <c r="B5368">
        <v>199</v>
      </c>
      <c r="C5368">
        <v>1814</v>
      </c>
      <c r="D5368">
        <v>0</v>
      </c>
      <c r="E5368">
        <v>0</v>
      </c>
      <c r="F5368" s="1"/>
      <c r="G5368" s="1"/>
      <c r="H5368" s="1"/>
      <c r="I5368" s="1"/>
      <c r="J5368" s="1"/>
      <c r="K5368" s="1"/>
      <c r="L5368" s="1"/>
      <c r="M5368" s="1"/>
    </row>
    <row r="5369" spans="1:13" x14ac:dyDescent="0.25">
      <c r="A5369" t="s">
        <v>34</v>
      </c>
      <c r="B5369">
        <v>199</v>
      </c>
      <c r="C5369">
        <v>1815</v>
      </c>
      <c r="D5369">
        <v>0</v>
      </c>
      <c r="E5369">
        <v>0</v>
      </c>
      <c r="F5369" s="1"/>
      <c r="G5369" s="1"/>
      <c r="H5369" s="1"/>
      <c r="I5369" s="1"/>
      <c r="J5369" s="1"/>
      <c r="K5369" s="1"/>
      <c r="L5369" s="1"/>
      <c r="M5369" s="1"/>
    </row>
    <row r="5370" spans="1:13" x14ac:dyDescent="0.25">
      <c r="A5370" t="s">
        <v>34</v>
      </c>
      <c r="B5370">
        <v>199</v>
      </c>
      <c r="C5370">
        <v>1816</v>
      </c>
      <c r="D5370">
        <v>0</v>
      </c>
      <c r="E5370">
        <v>0</v>
      </c>
      <c r="F5370" s="1"/>
      <c r="G5370" s="1"/>
      <c r="H5370" s="1"/>
      <c r="I5370" s="1"/>
      <c r="J5370" s="1"/>
      <c r="K5370" s="1"/>
      <c r="L5370" s="1"/>
      <c r="M5370" s="1"/>
    </row>
    <row r="5371" spans="1:13" x14ac:dyDescent="0.25">
      <c r="A5371" t="s">
        <v>34</v>
      </c>
      <c r="B5371">
        <v>199</v>
      </c>
      <c r="C5371">
        <v>1817</v>
      </c>
      <c r="D5371">
        <v>0</v>
      </c>
      <c r="E5371">
        <v>0</v>
      </c>
      <c r="F5371" s="1"/>
      <c r="G5371" s="1"/>
      <c r="H5371" s="1"/>
      <c r="I5371" s="1"/>
      <c r="J5371" s="1"/>
      <c r="K5371" s="1"/>
      <c r="L5371" s="1"/>
      <c r="M5371" s="1"/>
    </row>
    <row r="5372" spans="1:13" x14ac:dyDescent="0.25">
      <c r="A5372" t="s">
        <v>34</v>
      </c>
      <c r="B5372">
        <v>199</v>
      </c>
      <c r="C5372">
        <v>1818</v>
      </c>
      <c r="D5372">
        <v>0</v>
      </c>
      <c r="E5372">
        <v>0</v>
      </c>
      <c r="F5372" s="1"/>
      <c r="G5372" s="1"/>
      <c r="H5372" s="1"/>
      <c r="I5372" s="1"/>
      <c r="J5372" s="1"/>
      <c r="K5372" s="1"/>
      <c r="L5372" s="1"/>
      <c r="M5372" s="1"/>
    </row>
    <row r="5373" spans="1:13" x14ac:dyDescent="0.25">
      <c r="A5373" t="s">
        <v>34</v>
      </c>
      <c r="B5373">
        <v>199</v>
      </c>
      <c r="C5373">
        <v>1819</v>
      </c>
      <c r="D5373">
        <v>0</v>
      </c>
      <c r="E5373">
        <v>0</v>
      </c>
      <c r="F5373" s="1"/>
      <c r="G5373" s="1"/>
      <c r="H5373" s="1"/>
      <c r="I5373" s="1"/>
      <c r="J5373" s="1"/>
      <c r="K5373" s="1"/>
      <c r="L5373" s="1"/>
      <c r="M5373" s="1"/>
    </row>
    <row r="5374" spans="1:13" x14ac:dyDescent="0.25">
      <c r="A5374" t="s">
        <v>34</v>
      </c>
      <c r="B5374">
        <v>199</v>
      </c>
      <c r="C5374">
        <v>1820</v>
      </c>
      <c r="D5374">
        <v>0</v>
      </c>
      <c r="E5374">
        <v>0</v>
      </c>
      <c r="F5374" s="1"/>
      <c r="G5374" s="1"/>
      <c r="H5374" s="1"/>
      <c r="I5374" s="1"/>
      <c r="J5374" s="1"/>
      <c r="K5374" s="1"/>
      <c r="L5374" s="1"/>
      <c r="M5374" s="1"/>
    </row>
    <row r="5375" spans="1:13" x14ac:dyDescent="0.25">
      <c r="A5375" t="s">
        <v>34</v>
      </c>
      <c r="B5375">
        <v>199</v>
      </c>
      <c r="C5375">
        <v>1821</v>
      </c>
      <c r="D5375">
        <v>0</v>
      </c>
      <c r="E5375">
        <v>0</v>
      </c>
      <c r="F5375" s="1"/>
      <c r="G5375" s="1"/>
      <c r="H5375" s="1"/>
      <c r="I5375" s="1"/>
      <c r="J5375" s="1"/>
      <c r="K5375" s="1"/>
      <c r="L5375" s="1"/>
      <c r="M5375" s="1"/>
    </row>
    <row r="5376" spans="1:13" x14ac:dyDescent="0.25">
      <c r="A5376" t="s">
        <v>34</v>
      </c>
      <c r="B5376">
        <v>199</v>
      </c>
      <c r="C5376">
        <v>1822</v>
      </c>
      <c r="D5376">
        <v>0</v>
      </c>
      <c r="E5376">
        <v>0</v>
      </c>
      <c r="F5376" s="1"/>
      <c r="G5376" s="1"/>
      <c r="H5376" s="1"/>
      <c r="I5376" s="1"/>
      <c r="J5376" s="1"/>
      <c r="K5376" s="1"/>
      <c r="L5376" s="1"/>
      <c r="M5376" s="1"/>
    </row>
    <row r="5377" spans="1:13" x14ac:dyDescent="0.25">
      <c r="A5377" t="s">
        <v>34</v>
      </c>
      <c r="B5377">
        <v>199</v>
      </c>
      <c r="C5377">
        <v>1823</v>
      </c>
      <c r="D5377">
        <v>0</v>
      </c>
      <c r="E5377">
        <v>0</v>
      </c>
      <c r="F5377" s="1"/>
      <c r="G5377" s="1"/>
      <c r="H5377" s="1"/>
      <c r="I5377" s="1"/>
      <c r="J5377" s="1"/>
      <c r="K5377" s="1"/>
      <c r="L5377" s="1"/>
      <c r="M5377" s="1"/>
    </row>
    <row r="5378" spans="1:13" x14ac:dyDescent="0.25">
      <c r="A5378" t="s">
        <v>34</v>
      </c>
      <c r="B5378">
        <v>199</v>
      </c>
      <c r="C5378">
        <v>1824</v>
      </c>
      <c r="D5378">
        <v>0</v>
      </c>
      <c r="E5378">
        <v>0</v>
      </c>
      <c r="F5378" s="1"/>
      <c r="G5378" s="1"/>
      <c r="H5378" s="1"/>
      <c r="I5378" s="1"/>
      <c r="J5378" s="1"/>
      <c r="K5378" s="1"/>
      <c r="L5378" s="1"/>
      <c r="M5378" s="1"/>
    </row>
    <row r="5379" spans="1:13" x14ac:dyDescent="0.25">
      <c r="A5379" t="s">
        <v>34</v>
      </c>
      <c r="B5379">
        <v>199</v>
      </c>
      <c r="C5379">
        <v>1825</v>
      </c>
      <c r="D5379">
        <v>0</v>
      </c>
      <c r="E5379">
        <v>0</v>
      </c>
      <c r="F5379" s="1"/>
      <c r="G5379" s="1"/>
      <c r="H5379" s="1"/>
      <c r="I5379" s="1"/>
      <c r="J5379" s="1"/>
      <c r="K5379" s="1"/>
      <c r="L5379" s="1"/>
      <c r="M5379" s="1"/>
    </row>
    <row r="5380" spans="1:13" x14ac:dyDescent="0.25">
      <c r="A5380" t="s">
        <v>34</v>
      </c>
      <c r="B5380">
        <v>199</v>
      </c>
      <c r="C5380">
        <v>1826</v>
      </c>
      <c r="D5380">
        <v>0</v>
      </c>
      <c r="E5380">
        <v>0</v>
      </c>
      <c r="F5380" s="1"/>
      <c r="G5380" s="1"/>
      <c r="H5380" s="1"/>
      <c r="I5380" s="1"/>
      <c r="J5380" s="1"/>
      <c r="K5380" s="1"/>
      <c r="L5380" s="1"/>
      <c r="M5380" s="1"/>
    </row>
    <row r="5381" spans="1:13" x14ac:dyDescent="0.25">
      <c r="A5381" t="s">
        <v>34</v>
      </c>
      <c r="B5381">
        <v>199</v>
      </c>
      <c r="C5381">
        <v>1827</v>
      </c>
      <c r="D5381">
        <v>0</v>
      </c>
      <c r="E5381">
        <v>0</v>
      </c>
      <c r="F5381" s="1"/>
      <c r="G5381" s="1"/>
      <c r="H5381" s="1"/>
      <c r="I5381" s="1"/>
      <c r="J5381" s="1"/>
      <c r="K5381" s="1"/>
      <c r="L5381" s="1"/>
      <c r="M5381" s="1"/>
    </row>
    <row r="5382" spans="1:13" x14ac:dyDescent="0.25">
      <c r="A5382" t="s">
        <v>34</v>
      </c>
      <c r="B5382">
        <v>199</v>
      </c>
      <c r="C5382">
        <v>1828</v>
      </c>
      <c r="D5382">
        <v>0</v>
      </c>
      <c r="E5382">
        <v>0</v>
      </c>
      <c r="F5382" s="1"/>
      <c r="G5382" s="1"/>
      <c r="H5382" s="1"/>
      <c r="I5382" s="1"/>
      <c r="J5382" s="1"/>
      <c r="K5382" s="1"/>
      <c r="L5382" s="1"/>
      <c r="M5382" s="1"/>
    </row>
    <row r="5383" spans="1:13" x14ac:dyDescent="0.25">
      <c r="A5383" t="s">
        <v>34</v>
      </c>
      <c r="B5383">
        <v>199</v>
      </c>
      <c r="C5383">
        <v>1829</v>
      </c>
      <c r="D5383">
        <v>0</v>
      </c>
      <c r="E5383">
        <v>0</v>
      </c>
      <c r="F5383" s="1"/>
      <c r="G5383" s="1"/>
      <c r="H5383" s="1"/>
      <c r="I5383" s="1"/>
      <c r="J5383" s="1"/>
      <c r="K5383" s="1"/>
      <c r="L5383" s="1"/>
      <c r="M5383" s="1"/>
    </row>
    <row r="5384" spans="1:13" x14ac:dyDescent="0.25">
      <c r="A5384" t="s">
        <v>34</v>
      </c>
      <c r="B5384">
        <v>199</v>
      </c>
      <c r="C5384">
        <v>1830</v>
      </c>
      <c r="D5384">
        <v>0</v>
      </c>
      <c r="E5384">
        <v>0</v>
      </c>
      <c r="F5384" s="1"/>
      <c r="G5384" s="1"/>
      <c r="H5384" s="1"/>
      <c r="I5384" s="1"/>
      <c r="J5384" s="1"/>
      <c r="K5384" s="1"/>
      <c r="L5384" s="1"/>
      <c r="M5384" s="1"/>
    </row>
    <row r="5385" spans="1:13" x14ac:dyDescent="0.25">
      <c r="A5385" t="s">
        <v>34</v>
      </c>
      <c r="B5385">
        <v>199</v>
      </c>
      <c r="C5385">
        <v>1831</v>
      </c>
      <c r="D5385">
        <v>0</v>
      </c>
      <c r="E5385">
        <v>0</v>
      </c>
      <c r="F5385" s="1"/>
      <c r="G5385" s="1"/>
      <c r="H5385" s="1"/>
      <c r="I5385" s="1"/>
      <c r="J5385" s="1"/>
      <c r="K5385" s="1"/>
      <c r="L5385" s="1"/>
      <c r="M5385" s="1"/>
    </row>
    <row r="5386" spans="1:13" x14ac:dyDescent="0.25">
      <c r="A5386" t="s">
        <v>34</v>
      </c>
      <c r="B5386">
        <v>199</v>
      </c>
      <c r="C5386">
        <v>1832</v>
      </c>
      <c r="D5386">
        <v>0</v>
      </c>
      <c r="E5386">
        <v>0</v>
      </c>
      <c r="F5386" s="1"/>
      <c r="G5386" s="1"/>
      <c r="H5386" s="1"/>
      <c r="I5386" s="1"/>
      <c r="J5386" s="1"/>
      <c r="K5386" s="1"/>
      <c r="L5386" s="1"/>
      <c r="M5386" s="1"/>
    </row>
    <row r="5387" spans="1:13" x14ac:dyDescent="0.25">
      <c r="A5387" t="s">
        <v>34</v>
      </c>
      <c r="B5387">
        <v>199</v>
      </c>
      <c r="C5387">
        <v>1833</v>
      </c>
      <c r="D5387">
        <v>0</v>
      </c>
      <c r="E5387">
        <v>0</v>
      </c>
      <c r="F5387" s="1"/>
      <c r="G5387" s="1"/>
      <c r="H5387" s="1"/>
      <c r="I5387" s="1"/>
      <c r="J5387" s="1"/>
      <c r="K5387" s="1"/>
      <c r="L5387" s="1"/>
      <c r="M5387" s="1"/>
    </row>
    <row r="5388" spans="1:13" x14ac:dyDescent="0.25">
      <c r="A5388" t="s">
        <v>34</v>
      </c>
      <c r="B5388">
        <v>199</v>
      </c>
      <c r="C5388">
        <v>1834</v>
      </c>
      <c r="D5388">
        <v>0</v>
      </c>
      <c r="E5388">
        <v>0</v>
      </c>
      <c r="F5388" s="1"/>
      <c r="G5388" s="1"/>
      <c r="H5388" s="1"/>
      <c r="I5388" s="1"/>
      <c r="J5388" s="1"/>
      <c r="K5388" s="1"/>
      <c r="L5388" s="1"/>
      <c r="M5388" s="1"/>
    </row>
    <row r="5389" spans="1:13" x14ac:dyDescent="0.25">
      <c r="A5389" t="s">
        <v>34</v>
      </c>
      <c r="B5389">
        <v>199</v>
      </c>
      <c r="C5389">
        <v>1835</v>
      </c>
      <c r="D5389">
        <v>0</v>
      </c>
      <c r="E5389">
        <v>0</v>
      </c>
      <c r="F5389" s="1"/>
      <c r="G5389" s="1"/>
      <c r="H5389" s="1"/>
      <c r="I5389" s="1"/>
      <c r="J5389" s="1"/>
      <c r="K5389" s="1"/>
      <c r="L5389" s="1"/>
      <c r="M5389" s="1"/>
    </row>
    <row r="5390" spans="1:13" x14ac:dyDescent="0.25">
      <c r="A5390" t="s">
        <v>34</v>
      </c>
      <c r="B5390">
        <v>199</v>
      </c>
      <c r="C5390">
        <v>1836</v>
      </c>
      <c r="D5390">
        <v>0</v>
      </c>
      <c r="E5390">
        <v>0</v>
      </c>
      <c r="F5390" s="1"/>
      <c r="G5390" s="1"/>
      <c r="H5390" s="1"/>
      <c r="I5390" s="1"/>
      <c r="J5390" s="1"/>
      <c r="K5390" s="1"/>
      <c r="L5390" s="1"/>
      <c r="M5390" s="1"/>
    </row>
    <row r="5391" spans="1:13" x14ac:dyDescent="0.25">
      <c r="A5391" t="s">
        <v>34</v>
      </c>
      <c r="B5391">
        <v>199</v>
      </c>
      <c r="C5391">
        <v>1837</v>
      </c>
      <c r="D5391">
        <v>0</v>
      </c>
      <c r="E5391">
        <v>0</v>
      </c>
      <c r="F5391" s="1"/>
      <c r="G5391" s="1"/>
      <c r="H5391" s="1"/>
      <c r="I5391" s="1"/>
      <c r="J5391" s="1"/>
      <c r="K5391" s="1"/>
      <c r="L5391" s="1"/>
      <c r="M5391" s="1"/>
    </row>
    <row r="5392" spans="1:13" x14ac:dyDescent="0.25">
      <c r="A5392" t="s">
        <v>34</v>
      </c>
      <c r="B5392">
        <v>199</v>
      </c>
      <c r="C5392">
        <v>1838</v>
      </c>
      <c r="D5392">
        <v>0</v>
      </c>
      <c r="E5392">
        <v>0</v>
      </c>
      <c r="F5392" s="1"/>
      <c r="G5392" s="1"/>
      <c r="H5392" s="1"/>
      <c r="I5392" s="1"/>
      <c r="J5392" s="1"/>
      <c r="K5392" s="1"/>
      <c r="L5392" s="1"/>
      <c r="M5392" s="1"/>
    </row>
    <row r="5393" spans="1:13" x14ac:dyDescent="0.25">
      <c r="A5393" t="s">
        <v>34</v>
      </c>
      <c r="B5393">
        <v>199</v>
      </c>
      <c r="C5393">
        <v>1839</v>
      </c>
      <c r="D5393">
        <v>0</v>
      </c>
      <c r="E5393">
        <v>0</v>
      </c>
      <c r="F5393" s="1"/>
      <c r="G5393" s="1"/>
      <c r="H5393" s="1"/>
      <c r="I5393" s="1"/>
      <c r="J5393" s="1"/>
      <c r="K5393" s="1"/>
      <c r="L5393" s="1"/>
      <c r="M5393" s="1"/>
    </row>
    <row r="5394" spans="1:13" x14ac:dyDescent="0.25">
      <c r="A5394" t="s">
        <v>34</v>
      </c>
      <c r="B5394">
        <v>199</v>
      </c>
      <c r="C5394">
        <v>1840</v>
      </c>
      <c r="D5394">
        <v>0</v>
      </c>
      <c r="E5394">
        <v>0</v>
      </c>
      <c r="F5394" s="1"/>
      <c r="G5394" s="1"/>
      <c r="H5394" s="1"/>
      <c r="I5394" s="1"/>
      <c r="J5394" s="1"/>
      <c r="K5394" s="1"/>
      <c r="L5394" s="1"/>
      <c r="M5394" s="1"/>
    </row>
    <row r="5395" spans="1:13" x14ac:dyDescent="0.25">
      <c r="A5395" t="s">
        <v>34</v>
      </c>
      <c r="B5395">
        <v>199</v>
      </c>
      <c r="C5395">
        <v>1841</v>
      </c>
      <c r="D5395">
        <v>0</v>
      </c>
      <c r="E5395">
        <v>0</v>
      </c>
      <c r="F5395" s="1"/>
      <c r="G5395" s="1"/>
      <c r="H5395" s="1"/>
      <c r="I5395" s="1"/>
      <c r="J5395" s="1"/>
      <c r="K5395" s="1"/>
      <c r="L5395" s="1"/>
      <c r="M5395" s="1"/>
    </row>
    <row r="5396" spans="1:13" x14ac:dyDescent="0.25">
      <c r="A5396" t="s">
        <v>34</v>
      </c>
      <c r="B5396">
        <v>199</v>
      </c>
      <c r="C5396">
        <v>1842</v>
      </c>
      <c r="D5396">
        <v>0</v>
      </c>
      <c r="E5396">
        <v>0</v>
      </c>
      <c r="F5396" s="1"/>
      <c r="G5396" s="1"/>
      <c r="H5396" s="1"/>
      <c r="I5396" s="1"/>
      <c r="J5396" s="1"/>
      <c r="K5396" s="1"/>
      <c r="L5396" s="1"/>
      <c r="M5396" s="1"/>
    </row>
    <row r="5397" spans="1:13" x14ac:dyDescent="0.25">
      <c r="A5397" t="s">
        <v>34</v>
      </c>
      <c r="B5397">
        <v>199</v>
      </c>
      <c r="C5397">
        <v>1843</v>
      </c>
      <c r="D5397">
        <v>0</v>
      </c>
      <c r="E5397">
        <v>0</v>
      </c>
      <c r="F5397" s="1"/>
      <c r="G5397" s="1"/>
      <c r="H5397" s="1"/>
      <c r="I5397" s="1"/>
      <c r="J5397" s="1"/>
      <c r="K5397" s="1"/>
      <c r="L5397" s="1"/>
      <c r="M5397" s="1"/>
    </row>
    <row r="5398" spans="1:13" x14ac:dyDescent="0.25">
      <c r="A5398" t="s">
        <v>34</v>
      </c>
      <c r="B5398">
        <v>199</v>
      </c>
      <c r="C5398">
        <v>1844</v>
      </c>
      <c r="D5398">
        <v>0</v>
      </c>
      <c r="E5398">
        <v>0</v>
      </c>
      <c r="F5398" s="1"/>
      <c r="G5398" s="1"/>
      <c r="H5398" s="1"/>
      <c r="I5398" s="1"/>
      <c r="J5398" s="1"/>
      <c r="K5398" s="1"/>
      <c r="L5398" s="1"/>
      <c r="M5398" s="1"/>
    </row>
    <row r="5399" spans="1:13" x14ac:dyDescent="0.25">
      <c r="A5399" t="s">
        <v>34</v>
      </c>
      <c r="B5399">
        <v>199</v>
      </c>
      <c r="C5399">
        <v>1845</v>
      </c>
      <c r="D5399">
        <v>0</v>
      </c>
      <c r="E5399">
        <v>0</v>
      </c>
      <c r="F5399" s="1"/>
      <c r="G5399" s="1"/>
      <c r="H5399" s="1"/>
      <c r="I5399" s="1"/>
      <c r="J5399" s="1"/>
      <c r="K5399" s="1"/>
      <c r="L5399" s="1"/>
      <c r="M5399" s="1"/>
    </row>
    <row r="5400" spans="1:13" x14ac:dyDescent="0.25">
      <c r="A5400" t="s">
        <v>34</v>
      </c>
      <c r="B5400">
        <v>199</v>
      </c>
      <c r="C5400">
        <v>1846</v>
      </c>
      <c r="D5400">
        <v>0</v>
      </c>
      <c r="E5400">
        <v>0</v>
      </c>
      <c r="F5400" s="1"/>
      <c r="G5400" s="1"/>
      <c r="H5400" s="1"/>
      <c r="I5400" s="1"/>
      <c r="J5400" s="1"/>
      <c r="K5400" s="1"/>
      <c r="L5400" s="1"/>
      <c r="M5400" s="1"/>
    </row>
    <row r="5401" spans="1:13" x14ac:dyDescent="0.25">
      <c r="A5401" t="s">
        <v>34</v>
      </c>
      <c r="B5401">
        <v>199</v>
      </c>
      <c r="C5401">
        <v>1847</v>
      </c>
      <c r="D5401">
        <v>0</v>
      </c>
      <c r="E5401">
        <v>0</v>
      </c>
      <c r="F5401" s="1"/>
      <c r="G5401" s="1"/>
      <c r="H5401" s="1"/>
      <c r="I5401" s="1"/>
      <c r="J5401" s="1"/>
      <c r="K5401" s="1"/>
      <c r="L5401" s="1"/>
      <c r="M5401" s="1"/>
    </row>
    <row r="5402" spans="1:13" x14ac:dyDescent="0.25">
      <c r="A5402" t="s">
        <v>34</v>
      </c>
      <c r="B5402">
        <v>199</v>
      </c>
      <c r="C5402">
        <v>1848</v>
      </c>
      <c r="D5402">
        <v>0</v>
      </c>
      <c r="E5402">
        <v>0</v>
      </c>
      <c r="F5402" s="1"/>
      <c r="G5402" s="1"/>
      <c r="H5402" s="1"/>
      <c r="I5402" s="1"/>
      <c r="J5402" s="1"/>
      <c r="K5402" s="1"/>
      <c r="L5402" s="1"/>
      <c r="M5402" s="1"/>
    </row>
    <row r="5403" spans="1:13" x14ac:dyDescent="0.25">
      <c r="A5403" t="s">
        <v>34</v>
      </c>
      <c r="B5403">
        <v>199</v>
      </c>
      <c r="C5403">
        <v>1849</v>
      </c>
      <c r="D5403">
        <v>0</v>
      </c>
      <c r="E5403">
        <v>0</v>
      </c>
      <c r="F5403" s="1"/>
      <c r="G5403" s="1"/>
      <c r="H5403" s="1"/>
      <c r="I5403" s="1"/>
      <c r="J5403" s="1"/>
      <c r="K5403" s="1"/>
      <c r="L5403" s="1"/>
      <c r="M5403" s="1"/>
    </row>
    <row r="5404" spans="1:13" x14ac:dyDescent="0.25">
      <c r="A5404" t="s">
        <v>34</v>
      </c>
      <c r="B5404">
        <v>199</v>
      </c>
      <c r="C5404">
        <v>1850</v>
      </c>
      <c r="D5404">
        <v>0</v>
      </c>
      <c r="E5404">
        <v>0</v>
      </c>
      <c r="F5404" s="1"/>
      <c r="G5404" s="1"/>
      <c r="H5404" s="1"/>
      <c r="I5404" s="1"/>
      <c r="J5404" s="1"/>
      <c r="K5404" s="1"/>
      <c r="L5404" s="1"/>
      <c r="M5404" s="1"/>
    </row>
    <row r="5405" spans="1:13" x14ac:dyDescent="0.25">
      <c r="A5405" t="s">
        <v>34</v>
      </c>
      <c r="B5405">
        <v>199</v>
      </c>
      <c r="C5405">
        <v>1851</v>
      </c>
      <c r="D5405">
        <v>0</v>
      </c>
      <c r="E5405">
        <v>0</v>
      </c>
      <c r="F5405" s="1"/>
      <c r="G5405" s="1"/>
      <c r="H5405" s="1"/>
      <c r="I5405" s="1"/>
      <c r="J5405" s="1"/>
      <c r="K5405" s="1"/>
      <c r="L5405" s="1"/>
      <c r="M5405" s="1"/>
    </row>
    <row r="5406" spans="1:13" x14ac:dyDescent="0.25">
      <c r="A5406" t="s">
        <v>34</v>
      </c>
      <c r="B5406">
        <v>199</v>
      </c>
      <c r="C5406">
        <v>1852</v>
      </c>
      <c r="D5406">
        <v>0</v>
      </c>
      <c r="E5406">
        <v>0</v>
      </c>
      <c r="F5406" s="1"/>
      <c r="G5406" s="1"/>
      <c r="H5406" s="1"/>
      <c r="I5406" s="1"/>
      <c r="J5406" s="1"/>
      <c r="K5406" s="1"/>
      <c r="L5406" s="1"/>
      <c r="M5406" s="1"/>
    </row>
    <row r="5407" spans="1:13" x14ac:dyDescent="0.25">
      <c r="A5407" t="s">
        <v>34</v>
      </c>
      <c r="B5407">
        <v>199</v>
      </c>
      <c r="C5407">
        <v>1853</v>
      </c>
      <c r="D5407">
        <v>0</v>
      </c>
      <c r="E5407">
        <v>0</v>
      </c>
      <c r="F5407" s="1"/>
      <c r="G5407" s="1"/>
      <c r="H5407" s="1"/>
      <c r="I5407" s="1"/>
      <c r="J5407" s="1"/>
      <c r="K5407" s="1"/>
      <c r="L5407" s="1"/>
      <c r="M5407" s="1"/>
    </row>
    <row r="5408" spans="1:13" x14ac:dyDescent="0.25">
      <c r="A5408" t="s">
        <v>34</v>
      </c>
      <c r="B5408">
        <v>199</v>
      </c>
      <c r="C5408">
        <v>1854</v>
      </c>
      <c r="D5408">
        <v>0</v>
      </c>
      <c r="E5408">
        <v>0</v>
      </c>
      <c r="F5408" s="1"/>
      <c r="G5408" s="1"/>
      <c r="H5408" s="1"/>
      <c r="I5408" s="1"/>
      <c r="J5408" s="1"/>
      <c r="K5408" s="1"/>
      <c r="L5408" s="1"/>
      <c r="M5408" s="1"/>
    </row>
    <row r="5409" spans="1:13" x14ac:dyDescent="0.25">
      <c r="A5409" t="s">
        <v>34</v>
      </c>
      <c r="B5409">
        <v>199</v>
      </c>
      <c r="C5409">
        <v>1855</v>
      </c>
      <c r="D5409">
        <v>0</v>
      </c>
      <c r="E5409">
        <v>0</v>
      </c>
      <c r="F5409" s="1"/>
      <c r="G5409" s="1"/>
      <c r="H5409" s="1"/>
      <c r="I5409" s="1"/>
      <c r="J5409" s="1"/>
      <c r="K5409" s="1"/>
      <c r="L5409" s="1"/>
      <c r="M5409" s="1"/>
    </row>
    <row r="5410" spans="1:13" x14ac:dyDescent="0.25">
      <c r="A5410" t="s">
        <v>34</v>
      </c>
      <c r="B5410">
        <v>199</v>
      </c>
      <c r="C5410">
        <v>1856</v>
      </c>
      <c r="D5410">
        <v>0</v>
      </c>
      <c r="E5410">
        <v>0</v>
      </c>
      <c r="F5410" s="1"/>
      <c r="G5410" s="1"/>
      <c r="H5410" s="1"/>
      <c r="I5410" s="1"/>
      <c r="J5410" s="1"/>
      <c r="K5410" s="1"/>
      <c r="L5410" s="1"/>
      <c r="M5410" s="1"/>
    </row>
    <row r="5411" spans="1:13" x14ac:dyDescent="0.25">
      <c r="A5411" t="s">
        <v>34</v>
      </c>
      <c r="B5411">
        <v>199</v>
      </c>
      <c r="C5411">
        <v>1857</v>
      </c>
      <c r="D5411">
        <v>0</v>
      </c>
      <c r="E5411">
        <v>0</v>
      </c>
      <c r="F5411" s="1"/>
      <c r="G5411" s="1"/>
      <c r="H5411" s="1"/>
      <c r="I5411" s="1"/>
      <c r="J5411" s="1"/>
      <c r="K5411" s="1"/>
      <c r="L5411" s="1"/>
      <c r="M5411" s="1"/>
    </row>
    <row r="5412" spans="1:13" x14ac:dyDescent="0.25">
      <c r="A5412" t="s">
        <v>34</v>
      </c>
      <c r="B5412">
        <v>199</v>
      </c>
      <c r="C5412">
        <v>1858</v>
      </c>
      <c r="D5412">
        <v>0</v>
      </c>
      <c r="E5412">
        <v>0</v>
      </c>
      <c r="F5412" s="1"/>
      <c r="G5412" s="1"/>
      <c r="H5412" s="1"/>
      <c r="I5412" s="1"/>
      <c r="J5412" s="1"/>
      <c r="K5412" s="1"/>
      <c r="L5412" s="1"/>
      <c r="M5412" s="1"/>
    </row>
    <row r="5413" spans="1:13" x14ac:dyDescent="0.25">
      <c r="A5413" t="s">
        <v>34</v>
      </c>
      <c r="B5413">
        <v>199</v>
      </c>
      <c r="C5413">
        <v>1859</v>
      </c>
      <c r="D5413">
        <v>0</v>
      </c>
      <c r="E5413">
        <v>0</v>
      </c>
      <c r="F5413" s="1"/>
      <c r="G5413" s="1"/>
      <c r="H5413" s="1"/>
      <c r="I5413" s="1"/>
      <c r="J5413" s="1"/>
      <c r="K5413" s="1"/>
      <c r="L5413" s="1"/>
      <c r="M5413" s="1"/>
    </row>
    <row r="5414" spans="1:13" x14ac:dyDescent="0.25">
      <c r="A5414" t="s">
        <v>34</v>
      </c>
      <c r="B5414">
        <v>199</v>
      </c>
      <c r="C5414">
        <v>1860</v>
      </c>
      <c r="D5414">
        <v>0</v>
      </c>
      <c r="E5414">
        <v>0</v>
      </c>
      <c r="F5414" s="1"/>
      <c r="G5414" s="1"/>
      <c r="H5414" s="1"/>
      <c r="I5414" s="1"/>
      <c r="J5414" s="1"/>
      <c r="K5414" s="1"/>
      <c r="L5414" s="1"/>
      <c r="M5414" s="1"/>
    </row>
    <row r="5415" spans="1:13" x14ac:dyDescent="0.25">
      <c r="A5415" t="s">
        <v>34</v>
      </c>
      <c r="B5415">
        <v>199</v>
      </c>
      <c r="C5415">
        <v>1861</v>
      </c>
      <c r="D5415">
        <v>0</v>
      </c>
      <c r="E5415">
        <v>0</v>
      </c>
      <c r="F5415" s="1"/>
      <c r="G5415" s="1"/>
      <c r="H5415" s="1"/>
      <c r="I5415" s="1"/>
      <c r="J5415" s="1"/>
      <c r="K5415" s="1"/>
      <c r="L5415" s="1"/>
      <c r="M5415" s="1"/>
    </row>
    <row r="5416" spans="1:13" x14ac:dyDescent="0.25">
      <c r="A5416" t="s">
        <v>34</v>
      </c>
      <c r="B5416">
        <v>199</v>
      </c>
      <c r="C5416">
        <v>1862</v>
      </c>
      <c r="D5416">
        <v>0</v>
      </c>
      <c r="E5416">
        <v>0</v>
      </c>
      <c r="F5416" s="1"/>
      <c r="G5416" s="1"/>
      <c r="H5416" s="1"/>
      <c r="I5416" s="1"/>
      <c r="J5416" s="1"/>
      <c r="K5416" s="1"/>
      <c r="L5416" s="1"/>
      <c r="M5416" s="1"/>
    </row>
    <row r="5417" spans="1:13" x14ac:dyDescent="0.25">
      <c r="A5417" t="s">
        <v>34</v>
      </c>
      <c r="B5417">
        <v>199</v>
      </c>
      <c r="C5417">
        <v>1863</v>
      </c>
      <c r="D5417">
        <v>0</v>
      </c>
      <c r="E5417">
        <v>0</v>
      </c>
      <c r="F5417" s="1"/>
      <c r="G5417" s="1"/>
      <c r="H5417" s="1"/>
      <c r="I5417" s="1"/>
      <c r="J5417" s="1"/>
      <c r="K5417" s="1"/>
      <c r="L5417" s="1"/>
      <c r="M5417" s="1"/>
    </row>
    <row r="5418" spans="1:13" x14ac:dyDescent="0.25">
      <c r="A5418" t="s">
        <v>34</v>
      </c>
      <c r="B5418">
        <v>199</v>
      </c>
      <c r="C5418">
        <v>1864</v>
      </c>
      <c r="D5418">
        <v>0</v>
      </c>
      <c r="E5418">
        <v>0</v>
      </c>
      <c r="F5418" s="1"/>
      <c r="G5418" s="1"/>
      <c r="H5418" s="1"/>
      <c r="I5418" s="1"/>
      <c r="J5418" s="1"/>
      <c r="K5418" s="1"/>
      <c r="L5418" s="1"/>
      <c r="M5418" s="1"/>
    </row>
    <row r="5419" spans="1:13" x14ac:dyDescent="0.25">
      <c r="A5419" t="s">
        <v>34</v>
      </c>
      <c r="B5419">
        <v>199</v>
      </c>
      <c r="C5419">
        <v>1865</v>
      </c>
      <c r="D5419">
        <v>0</v>
      </c>
      <c r="E5419">
        <v>0</v>
      </c>
      <c r="F5419" s="1"/>
      <c r="G5419" s="1"/>
      <c r="H5419" s="1"/>
      <c r="I5419" s="1"/>
      <c r="J5419" s="1"/>
      <c r="K5419" s="1"/>
      <c r="L5419" s="1"/>
      <c r="M5419" s="1"/>
    </row>
    <row r="5420" spans="1:13" x14ac:dyDescent="0.25">
      <c r="A5420" t="s">
        <v>34</v>
      </c>
      <c r="B5420">
        <v>199</v>
      </c>
      <c r="C5420">
        <v>1866</v>
      </c>
      <c r="D5420">
        <v>0</v>
      </c>
      <c r="E5420">
        <v>0</v>
      </c>
      <c r="F5420" s="1"/>
      <c r="G5420" s="1"/>
      <c r="H5420" s="1"/>
      <c r="I5420" s="1"/>
      <c r="J5420" s="1"/>
      <c r="K5420" s="1"/>
      <c r="L5420" s="1"/>
      <c r="M5420" s="1"/>
    </row>
    <row r="5421" spans="1:13" x14ac:dyDescent="0.25">
      <c r="A5421" t="s">
        <v>34</v>
      </c>
      <c r="B5421">
        <v>199</v>
      </c>
      <c r="C5421">
        <v>1867</v>
      </c>
      <c r="D5421">
        <v>0</v>
      </c>
      <c r="E5421">
        <v>0</v>
      </c>
      <c r="F5421" s="1"/>
      <c r="G5421" s="1"/>
      <c r="H5421" s="1"/>
      <c r="I5421" s="1"/>
      <c r="J5421" s="1"/>
      <c r="K5421" s="1"/>
      <c r="L5421" s="1"/>
      <c r="M5421" s="1"/>
    </row>
    <row r="5422" spans="1:13" x14ac:dyDescent="0.25">
      <c r="A5422" t="s">
        <v>34</v>
      </c>
      <c r="B5422">
        <v>199</v>
      </c>
      <c r="C5422">
        <v>1868</v>
      </c>
      <c r="D5422">
        <v>0</v>
      </c>
      <c r="E5422">
        <v>0</v>
      </c>
      <c r="F5422" s="1"/>
      <c r="G5422" s="1"/>
      <c r="H5422" s="1"/>
      <c r="I5422" s="1"/>
      <c r="J5422" s="1"/>
      <c r="K5422" s="1"/>
      <c r="L5422" s="1"/>
      <c r="M5422" s="1"/>
    </row>
    <row r="5423" spans="1:13" x14ac:dyDescent="0.25">
      <c r="A5423" t="s">
        <v>34</v>
      </c>
      <c r="B5423">
        <v>199</v>
      </c>
      <c r="C5423">
        <v>1869</v>
      </c>
      <c r="D5423">
        <v>0</v>
      </c>
      <c r="E5423">
        <v>0</v>
      </c>
      <c r="F5423" s="1"/>
      <c r="G5423" s="1"/>
      <c r="H5423" s="1"/>
      <c r="I5423" s="1"/>
      <c r="J5423" s="1"/>
      <c r="K5423" s="1"/>
      <c r="L5423" s="1"/>
      <c r="M5423" s="1"/>
    </row>
    <row r="5424" spans="1:13" x14ac:dyDescent="0.25">
      <c r="A5424" t="s">
        <v>34</v>
      </c>
      <c r="B5424">
        <v>199</v>
      </c>
      <c r="C5424">
        <v>1870</v>
      </c>
      <c r="D5424">
        <v>0</v>
      </c>
      <c r="E5424">
        <v>0</v>
      </c>
      <c r="F5424" s="1"/>
      <c r="G5424" s="1"/>
      <c r="H5424" s="1"/>
      <c r="I5424" s="1"/>
      <c r="J5424" s="1"/>
      <c r="K5424" s="1"/>
      <c r="L5424" s="1"/>
      <c r="M5424" s="1"/>
    </row>
    <row r="5425" spans="1:13" x14ac:dyDescent="0.25">
      <c r="A5425" t="s">
        <v>34</v>
      </c>
      <c r="B5425">
        <v>199</v>
      </c>
      <c r="C5425">
        <v>1871</v>
      </c>
      <c r="D5425">
        <v>0</v>
      </c>
      <c r="E5425">
        <v>0</v>
      </c>
      <c r="F5425" s="1"/>
      <c r="G5425" s="1"/>
      <c r="H5425" s="1"/>
      <c r="I5425" s="1"/>
      <c r="J5425" s="1"/>
      <c r="K5425" s="1"/>
      <c r="L5425" s="1"/>
      <c r="M5425" s="1"/>
    </row>
    <row r="5426" spans="1:13" x14ac:dyDescent="0.25">
      <c r="A5426" t="s">
        <v>34</v>
      </c>
      <c r="B5426">
        <v>199</v>
      </c>
      <c r="C5426">
        <v>1872</v>
      </c>
      <c r="D5426">
        <v>0</v>
      </c>
      <c r="E5426">
        <v>0</v>
      </c>
      <c r="F5426" s="1"/>
      <c r="G5426" s="1"/>
      <c r="H5426" s="1"/>
      <c r="I5426" s="1"/>
      <c r="J5426" s="1"/>
      <c r="K5426" s="1"/>
      <c r="L5426" s="1"/>
      <c r="M5426" s="1"/>
    </row>
    <row r="5427" spans="1:13" x14ac:dyDescent="0.25">
      <c r="A5427" t="s">
        <v>34</v>
      </c>
      <c r="B5427">
        <v>199</v>
      </c>
      <c r="C5427">
        <v>1873</v>
      </c>
      <c r="D5427">
        <v>0</v>
      </c>
      <c r="E5427">
        <v>0</v>
      </c>
      <c r="F5427" s="1"/>
      <c r="G5427" s="1"/>
      <c r="H5427" s="1"/>
      <c r="I5427" s="1"/>
      <c r="J5427" s="1"/>
      <c r="K5427" s="1"/>
      <c r="L5427" s="1"/>
      <c r="M5427" s="1"/>
    </row>
    <row r="5428" spans="1:13" x14ac:dyDescent="0.25">
      <c r="A5428" t="s">
        <v>34</v>
      </c>
      <c r="B5428">
        <v>199</v>
      </c>
      <c r="C5428">
        <v>1874</v>
      </c>
      <c r="D5428">
        <v>0</v>
      </c>
      <c r="E5428">
        <v>0</v>
      </c>
      <c r="F5428" s="1"/>
      <c r="G5428" s="1"/>
      <c r="H5428" s="1"/>
      <c r="I5428" s="1"/>
      <c r="J5428" s="1"/>
      <c r="K5428" s="1"/>
      <c r="L5428" s="1"/>
      <c r="M5428" s="1"/>
    </row>
    <row r="5429" spans="1:13" x14ac:dyDescent="0.25">
      <c r="A5429" t="s">
        <v>34</v>
      </c>
      <c r="B5429">
        <v>199</v>
      </c>
      <c r="C5429">
        <v>1875</v>
      </c>
      <c r="D5429">
        <v>0</v>
      </c>
      <c r="E5429">
        <v>0</v>
      </c>
      <c r="F5429" s="1"/>
      <c r="G5429" s="1"/>
      <c r="H5429" s="1"/>
      <c r="I5429" s="1"/>
      <c r="J5429" s="1"/>
      <c r="K5429" s="1"/>
      <c r="L5429" s="1"/>
      <c r="M5429" s="1"/>
    </row>
    <row r="5430" spans="1:13" x14ac:dyDescent="0.25">
      <c r="A5430" t="s">
        <v>34</v>
      </c>
      <c r="B5430">
        <v>199</v>
      </c>
      <c r="C5430">
        <v>1876</v>
      </c>
      <c r="D5430">
        <v>0</v>
      </c>
      <c r="E5430">
        <v>0</v>
      </c>
      <c r="F5430" s="1"/>
      <c r="G5430" s="1"/>
      <c r="H5430" s="1"/>
      <c r="I5430" s="1"/>
      <c r="J5430" s="1"/>
      <c r="K5430" s="1"/>
      <c r="L5430" s="1"/>
      <c r="M5430" s="1"/>
    </row>
    <row r="5431" spans="1:13" x14ac:dyDescent="0.25">
      <c r="A5431" t="s">
        <v>34</v>
      </c>
      <c r="B5431">
        <v>199</v>
      </c>
      <c r="C5431">
        <v>1877</v>
      </c>
      <c r="D5431">
        <v>0</v>
      </c>
      <c r="E5431">
        <v>0</v>
      </c>
      <c r="F5431" s="1"/>
      <c r="G5431" s="1"/>
      <c r="H5431" s="1"/>
      <c r="I5431" s="1"/>
      <c r="J5431" s="1"/>
      <c r="K5431" s="1"/>
      <c r="L5431" s="1"/>
      <c r="M5431" s="1"/>
    </row>
    <row r="5432" spans="1:13" x14ac:dyDescent="0.25">
      <c r="A5432" t="s">
        <v>34</v>
      </c>
      <c r="B5432">
        <v>199</v>
      </c>
      <c r="C5432">
        <v>1878</v>
      </c>
      <c r="D5432">
        <v>0</v>
      </c>
      <c r="E5432">
        <v>0</v>
      </c>
      <c r="F5432" s="1"/>
      <c r="G5432" s="1"/>
      <c r="H5432" s="1"/>
      <c r="I5432" s="1"/>
      <c r="J5432" s="1"/>
      <c r="K5432" s="1"/>
      <c r="L5432" s="1"/>
      <c r="M5432" s="1"/>
    </row>
    <row r="5433" spans="1:13" x14ac:dyDescent="0.25">
      <c r="A5433" t="s">
        <v>34</v>
      </c>
      <c r="B5433">
        <v>199</v>
      </c>
      <c r="C5433">
        <v>1879</v>
      </c>
      <c r="D5433">
        <v>0</v>
      </c>
      <c r="E5433">
        <v>0</v>
      </c>
      <c r="F5433" s="1"/>
      <c r="G5433" s="1"/>
      <c r="H5433" s="1"/>
      <c r="I5433" s="1"/>
      <c r="J5433" s="1"/>
      <c r="K5433" s="1"/>
      <c r="L5433" s="1"/>
      <c r="M5433" s="1"/>
    </row>
    <row r="5434" spans="1:13" x14ac:dyDescent="0.25">
      <c r="A5434" t="s">
        <v>34</v>
      </c>
      <c r="B5434">
        <v>199</v>
      </c>
      <c r="C5434">
        <v>1880</v>
      </c>
      <c r="D5434">
        <v>0</v>
      </c>
      <c r="E5434">
        <v>0</v>
      </c>
      <c r="F5434" s="1"/>
      <c r="G5434" s="1"/>
      <c r="H5434" s="1"/>
      <c r="I5434" s="1"/>
      <c r="J5434" s="1"/>
      <c r="K5434" s="1"/>
      <c r="L5434" s="1"/>
      <c r="M5434" s="1"/>
    </row>
    <row r="5435" spans="1:13" x14ac:dyDescent="0.25">
      <c r="A5435" t="s">
        <v>34</v>
      </c>
      <c r="B5435">
        <v>199</v>
      </c>
      <c r="C5435">
        <v>1881</v>
      </c>
      <c r="D5435">
        <v>0</v>
      </c>
      <c r="E5435">
        <v>0</v>
      </c>
      <c r="F5435" s="1"/>
      <c r="G5435" s="1"/>
      <c r="H5435" s="1"/>
      <c r="I5435" s="1"/>
      <c r="J5435" s="1"/>
      <c r="K5435" s="1"/>
      <c r="L5435" s="1"/>
      <c r="M5435" s="1"/>
    </row>
    <row r="5436" spans="1:13" x14ac:dyDescent="0.25">
      <c r="A5436" t="s">
        <v>34</v>
      </c>
      <c r="B5436">
        <v>199</v>
      </c>
      <c r="C5436">
        <v>1882</v>
      </c>
      <c r="D5436">
        <v>0</v>
      </c>
      <c r="E5436">
        <v>0</v>
      </c>
      <c r="F5436" s="1"/>
      <c r="G5436" s="1"/>
      <c r="H5436" s="1"/>
      <c r="I5436" s="1"/>
      <c r="J5436" s="1"/>
      <c r="K5436" s="1"/>
      <c r="L5436" s="1"/>
      <c r="M5436" s="1"/>
    </row>
    <row r="5437" spans="1:13" x14ac:dyDescent="0.25">
      <c r="A5437" t="s">
        <v>34</v>
      </c>
      <c r="B5437">
        <v>199</v>
      </c>
      <c r="C5437">
        <v>1883</v>
      </c>
      <c r="D5437">
        <v>0</v>
      </c>
      <c r="E5437">
        <v>0</v>
      </c>
      <c r="F5437" s="1"/>
      <c r="G5437" s="1"/>
      <c r="H5437" s="1"/>
      <c r="I5437" s="1"/>
      <c r="J5437" s="1"/>
      <c r="K5437" s="1"/>
      <c r="L5437" s="1"/>
      <c r="M5437" s="1"/>
    </row>
    <row r="5438" spans="1:13" x14ac:dyDescent="0.25">
      <c r="A5438" t="s">
        <v>34</v>
      </c>
      <c r="B5438">
        <v>199</v>
      </c>
      <c r="C5438">
        <v>1884</v>
      </c>
      <c r="D5438">
        <v>0</v>
      </c>
      <c r="E5438">
        <v>0</v>
      </c>
      <c r="F5438" s="1"/>
      <c r="G5438" s="1"/>
      <c r="H5438" s="1"/>
      <c r="I5438" s="1"/>
      <c r="J5438" s="1"/>
      <c r="K5438" s="1"/>
      <c r="L5438" s="1"/>
      <c r="M5438" s="1"/>
    </row>
    <row r="5439" spans="1:13" x14ac:dyDescent="0.25">
      <c r="A5439" t="s">
        <v>34</v>
      </c>
      <c r="B5439">
        <v>199</v>
      </c>
      <c r="C5439">
        <v>1885</v>
      </c>
      <c r="D5439">
        <v>0</v>
      </c>
      <c r="E5439">
        <v>0</v>
      </c>
      <c r="F5439" s="1"/>
      <c r="G5439" s="1"/>
      <c r="H5439" s="1"/>
      <c r="I5439" s="1"/>
      <c r="J5439" s="1"/>
      <c r="K5439" s="1"/>
      <c r="L5439" s="1"/>
      <c r="M5439" s="1"/>
    </row>
    <row r="5440" spans="1:13" x14ac:dyDescent="0.25">
      <c r="A5440" t="s">
        <v>34</v>
      </c>
      <c r="B5440">
        <v>199</v>
      </c>
      <c r="C5440">
        <v>1886</v>
      </c>
      <c r="D5440">
        <v>0</v>
      </c>
      <c r="E5440">
        <v>0</v>
      </c>
      <c r="F5440" s="1"/>
      <c r="G5440" s="1"/>
      <c r="H5440" s="1"/>
      <c r="I5440" s="1"/>
      <c r="J5440" s="1"/>
      <c r="K5440" s="1"/>
      <c r="L5440" s="1"/>
      <c r="M5440" s="1"/>
    </row>
    <row r="5441" spans="1:13" x14ac:dyDescent="0.25">
      <c r="A5441" t="s">
        <v>34</v>
      </c>
      <c r="B5441">
        <v>199</v>
      </c>
      <c r="C5441">
        <v>1887</v>
      </c>
      <c r="D5441">
        <v>0</v>
      </c>
      <c r="E5441">
        <v>0</v>
      </c>
      <c r="F5441" s="1"/>
      <c r="G5441" s="1"/>
      <c r="H5441" s="1"/>
      <c r="I5441" s="1"/>
      <c r="J5441" s="1"/>
      <c r="K5441" s="1"/>
      <c r="L5441" s="1"/>
      <c r="M5441" s="1"/>
    </row>
    <row r="5442" spans="1:13" x14ac:dyDescent="0.25">
      <c r="A5442" t="s">
        <v>34</v>
      </c>
      <c r="B5442">
        <v>199</v>
      </c>
      <c r="C5442">
        <v>1888</v>
      </c>
      <c r="D5442">
        <v>0</v>
      </c>
      <c r="E5442">
        <v>0</v>
      </c>
      <c r="F5442" s="1"/>
      <c r="G5442" s="1"/>
      <c r="H5442" s="1"/>
      <c r="I5442" s="1"/>
      <c r="J5442" s="1"/>
      <c r="K5442" s="1"/>
      <c r="L5442" s="1"/>
      <c r="M5442" s="1"/>
    </row>
    <row r="5443" spans="1:13" x14ac:dyDescent="0.25">
      <c r="A5443" t="s">
        <v>34</v>
      </c>
      <c r="B5443">
        <v>199</v>
      </c>
      <c r="C5443">
        <v>1889</v>
      </c>
      <c r="D5443">
        <v>0</v>
      </c>
      <c r="E5443">
        <v>0</v>
      </c>
      <c r="F5443" s="1"/>
      <c r="G5443" s="1"/>
      <c r="H5443" s="1"/>
      <c r="I5443" s="1"/>
      <c r="J5443" s="1"/>
      <c r="K5443" s="1"/>
      <c r="L5443" s="1"/>
      <c r="M5443" s="1"/>
    </row>
    <row r="5444" spans="1:13" x14ac:dyDescent="0.25">
      <c r="A5444" t="s">
        <v>34</v>
      </c>
      <c r="B5444">
        <v>199</v>
      </c>
      <c r="C5444">
        <v>1890</v>
      </c>
      <c r="D5444">
        <v>0</v>
      </c>
      <c r="E5444">
        <v>0</v>
      </c>
      <c r="F5444" s="1"/>
      <c r="G5444" s="1"/>
      <c r="H5444" s="1"/>
      <c r="I5444" s="1"/>
      <c r="J5444" s="1"/>
      <c r="K5444" s="1"/>
      <c r="L5444" s="1"/>
      <c r="M5444" s="1"/>
    </row>
    <row r="5445" spans="1:13" x14ac:dyDescent="0.25">
      <c r="A5445" t="s">
        <v>34</v>
      </c>
      <c r="B5445">
        <v>199</v>
      </c>
      <c r="C5445">
        <v>1891</v>
      </c>
      <c r="D5445">
        <v>0</v>
      </c>
      <c r="E5445">
        <v>0</v>
      </c>
      <c r="F5445" s="1"/>
      <c r="G5445" s="1"/>
      <c r="H5445" s="1"/>
      <c r="I5445" s="1"/>
      <c r="J5445" s="1"/>
      <c r="K5445" s="1"/>
      <c r="L5445" s="1"/>
      <c r="M5445" s="1"/>
    </row>
    <row r="5446" spans="1:13" x14ac:dyDescent="0.25">
      <c r="A5446" t="s">
        <v>34</v>
      </c>
      <c r="B5446">
        <v>199</v>
      </c>
      <c r="C5446">
        <v>1892</v>
      </c>
      <c r="D5446">
        <v>0</v>
      </c>
      <c r="E5446">
        <v>0</v>
      </c>
      <c r="F5446" s="1"/>
      <c r="G5446" s="1"/>
      <c r="H5446" s="1"/>
      <c r="I5446" s="1"/>
      <c r="J5446" s="1"/>
      <c r="K5446" s="1"/>
      <c r="L5446" s="1"/>
      <c r="M5446" s="1"/>
    </row>
    <row r="5447" spans="1:13" x14ac:dyDescent="0.25">
      <c r="A5447" t="s">
        <v>34</v>
      </c>
      <c r="B5447">
        <v>199</v>
      </c>
      <c r="C5447">
        <v>1893</v>
      </c>
      <c r="D5447">
        <v>0</v>
      </c>
      <c r="E5447">
        <v>0</v>
      </c>
      <c r="F5447" s="1"/>
      <c r="G5447" s="1"/>
      <c r="H5447" s="1"/>
      <c r="I5447" s="1"/>
      <c r="J5447" s="1"/>
      <c r="K5447" s="1"/>
      <c r="L5447" s="1"/>
      <c r="M5447" s="1"/>
    </row>
    <row r="5448" spans="1:13" x14ac:dyDescent="0.25">
      <c r="A5448" t="s">
        <v>34</v>
      </c>
      <c r="B5448">
        <v>199</v>
      </c>
      <c r="C5448">
        <v>1894</v>
      </c>
      <c r="D5448">
        <v>0</v>
      </c>
      <c r="E5448">
        <v>0</v>
      </c>
      <c r="F5448" s="1"/>
      <c r="G5448" s="1"/>
      <c r="H5448" s="1"/>
      <c r="I5448" s="1"/>
      <c r="J5448" s="1"/>
      <c r="K5448" s="1"/>
      <c r="L5448" s="1"/>
      <c r="M5448" s="1"/>
    </row>
    <row r="5449" spans="1:13" x14ac:dyDescent="0.25">
      <c r="A5449" t="s">
        <v>34</v>
      </c>
      <c r="B5449">
        <v>199</v>
      </c>
      <c r="C5449">
        <v>1895</v>
      </c>
      <c r="D5449">
        <v>0</v>
      </c>
      <c r="E5449">
        <v>0</v>
      </c>
      <c r="F5449" s="1"/>
      <c r="G5449" s="1"/>
      <c r="H5449" s="1"/>
      <c r="I5449" s="1"/>
      <c r="J5449" s="1"/>
      <c r="K5449" s="1"/>
      <c r="L5449" s="1"/>
      <c r="M5449" s="1"/>
    </row>
    <row r="5450" spans="1:13" x14ac:dyDescent="0.25">
      <c r="A5450" t="s">
        <v>34</v>
      </c>
      <c r="B5450">
        <v>199</v>
      </c>
      <c r="C5450">
        <v>1896</v>
      </c>
      <c r="D5450">
        <v>0</v>
      </c>
      <c r="E5450">
        <v>0</v>
      </c>
      <c r="F5450" s="1"/>
      <c r="G5450" s="1"/>
      <c r="H5450" s="1"/>
      <c r="I5450" s="1"/>
      <c r="J5450" s="1"/>
      <c r="K5450" s="1"/>
      <c r="L5450" s="1"/>
      <c r="M5450" s="1"/>
    </row>
    <row r="5451" spans="1:13" x14ac:dyDescent="0.25">
      <c r="A5451" t="s">
        <v>34</v>
      </c>
      <c r="B5451">
        <v>199</v>
      </c>
      <c r="C5451">
        <v>1897</v>
      </c>
      <c r="D5451">
        <v>0</v>
      </c>
      <c r="E5451">
        <v>0</v>
      </c>
      <c r="F5451" s="1"/>
      <c r="G5451" s="1"/>
      <c r="H5451" s="1"/>
      <c r="I5451" s="1"/>
      <c r="J5451" s="1"/>
      <c r="K5451" s="1"/>
      <c r="L5451" s="1"/>
      <c r="M5451" s="1"/>
    </row>
    <row r="5452" spans="1:13" x14ac:dyDescent="0.25">
      <c r="A5452" t="s">
        <v>34</v>
      </c>
      <c r="B5452">
        <v>199</v>
      </c>
      <c r="C5452">
        <v>1898</v>
      </c>
      <c r="D5452">
        <v>0</v>
      </c>
      <c r="E5452">
        <v>0</v>
      </c>
      <c r="F5452" s="1"/>
      <c r="G5452" s="1"/>
      <c r="H5452" s="1"/>
      <c r="I5452" s="1"/>
      <c r="J5452" s="1"/>
      <c r="K5452" s="1"/>
      <c r="L5452" s="1"/>
      <c r="M5452" s="1"/>
    </row>
    <row r="5453" spans="1:13" x14ac:dyDescent="0.25">
      <c r="A5453" t="s">
        <v>34</v>
      </c>
      <c r="B5453">
        <v>199</v>
      </c>
      <c r="C5453">
        <v>1899</v>
      </c>
      <c r="D5453">
        <v>0</v>
      </c>
      <c r="E5453">
        <v>0</v>
      </c>
      <c r="F5453" s="1"/>
      <c r="G5453" s="1"/>
      <c r="H5453" s="1"/>
      <c r="I5453" s="1"/>
      <c r="J5453" s="1"/>
      <c r="K5453" s="1"/>
      <c r="L5453" s="1"/>
      <c r="M5453" s="1"/>
    </row>
    <row r="5454" spans="1:13" x14ac:dyDescent="0.25">
      <c r="A5454" t="s">
        <v>34</v>
      </c>
      <c r="B5454">
        <v>199</v>
      </c>
      <c r="C5454">
        <v>1900</v>
      </c>
      <c r="D5454">
        <v>0</v>
      </c>
      <c r="E5454">
        <v>0</v>
      </c>
      <c r="F5454" s="1"/>
      <c r="G5454" s="1"/>
      <c r="H5454" s="1"/>
      <c r="I5454" s="1"/>
      <c r="J5454" s="1"/>
      <c r="K5454" s="1"/>
      <c r="L5454" s="1"/>
      <c r="M5454" s="1"/>
    </row>
    <row r="5455" spans="1:13" x14ac:dyDescent="0.25">
      <c r="A5455" t="s">
        <v>34</v>
      </c>
      <c r="B5455">
        <v>199</v>
      </c>
      <c r="C5455">
        <v>1901</v>
      </c>
      <c r="D5455">
        <v>0</v>
      </c>
      <c r="E5455">
        <v>0</v>
      </c>
      <c r="F5455" s="1"/>
      <c r="G5455" s="1"/>
      <c r="H5455" s="1"/>
      <c r="I5455" s="1"/>
      <c r="J5455" s="1"/>
      <c r="K5455" s="1"/>
      <c r="L5455" s="1"/>
      <c r="M5455" s="1"/>
    </row>
    <row r="5456" spans="1:13" x14ac:dyDescent="0.25">
      <c r="A5456" t="s">
        <v>34</v>
      </c>
      <c r="B5456">
        <v>199</v>
      </c>
      <c r="C5456">
        <v>1902</v>
      </c>
      <c r="D5456">
        <v>0</v>
      </c>
      <c r="E5456">
        <v>0</v>
      </c>
      <c r="F5456" s="1"/>
      <c r="G5456" s="1"/>
      <c r="H5456" s="1"/>
      <c r="I5456" s="1"/>
      <c r="J5456" s="1"/>
      <c r="K5456" s="1"/>
      <c r="L5456" s="1"/>
      <c r="M5456" s="1"/>
    </row>
    <row r="5457" spans="1:13" x14ac:dyDescent="0.25">
      <c r="A5457" t="s">
        <v>34</v>
      </c>
      <c r="B5457">
        <v>199</v>
      </c>
      <c r="C5457">
        <v>1903</v>
      </c>
      <c r="D5457">
        <v>0</v>
      </c>
      <c r="E5457">
        <v>0</v>
      </c>
      <c r="F5457" s="1"/>
      <c r="G5457" s="1"/>
      <c r="H5457" s="1"/>
      <c r="I5457" s="1"/>
      <c r="J5457" s="1"/>
      <c r="K5457" s="1"/>
      <c r="L5457" s="1"/>
      <c r="M5457" s="1"/>
    </row>
    <row r="5458" spans="1:13" x14ac:dyDescent="0.25">
      <c r="A5458" t="s">
        <v>34</v>
      </c>
      <c r="B5458">
        <v>199</v>
      </c>
      <c r="C5458">
        <v>1904</v>
      </c>
      <c r="D5458">
        <v>0</v>
      </c>
      <c r="E5458">
        <v>0</v>
      </c>
      <c r="F5458" s="1"/>
      <c r="G5458" s="1"/>
      <c r="H5458" s="1"/>
      <c r="I5458" s="1"/>
      <c r="J5458" s="1"/>
      <c r="K5458" s="1"/>
      <c r="L5458" s="1"/>
      <c r="M5458" s="1"/>
    </row>
    <row r="5459" spans="1:13" x14ac:dyDescent="0.25">
      <c r="A5459" t="s">
        <v>34</v>
      </c>
      <c r="B5459">
        <v>199</v>
      </c>
      <c r="C5459">
        <v>1905</v>
      </c>
      <c r="D5459">
        <v>0</v>
      </c>
      <c r="E5459">
        <v>0</v>
      </c>
      <c r="F5459" s="1"/>
      <c r="G5459" s="1"/>
      <c r="H5459" s="1"/>
      <c r="I5459" s="1"/>
      <c r="J5459" s="1"/>
      <c r="K5459" s="1"/>
      <c r="L5459" s="1"/>
      <c r="M5459" s="1"/>
    </row>
    <row r="5460" spans="1:13" x14ac:dyDescent="0.25">
      <c r="A5460" t="s">
        <v>34</v>
      </c>
      <c r="B5460">
        <v>199</v>
      </c>
      <c r="C5460">
        <v>1906</v>
      </c>
      <c r="D5460">
        <v>0</v>
      </c>
      <c r="E5460">
        <v>0</v>
      </c>
      <c r="F5460" s="1"/>
      <c r="G5460" s="1"/>
      <c r="H5460" s="1"/>
      <c r="I5460" s="1"/>
      <c r="J5460" s="1"/>
      <c r="K5460" s="1"/>
      <c r="L5460" s="1"/>
      <c r="M5460" s="1"/>
    </row>
    <row r="5461" spans="1:13" x14ac:dyDescent="0.25">
      <c r="A5461" t="s">
        <v>34</v>
      </c>
      <c r="B5461">
        <v>199</v>
      </c>
      <c r="C5461">
        <v>1907</v>
      </c>
      <c r="D5461">
        <v>0</v>
      </c>
      <c r="E5461">
        <v>0</v>
      </c>
      <c r="F5461" s="1"/>
      <c r="G5461" s="1"/>
      <c r="H5461" s="1"/>
      <c r="I5461" s="1"/>
      <c r="J5461" s="1"/>
      <c r="K5461" s="1"/>
      <c r="L5461" s="1"/>
      <c r="M5461" s="1"/>
    </row>
    <row r="5462" spans="1:13" x14ac:dyDescent="0.25">
      <c r="A5462" t="s">
        <v>34</v>
      </c>
      <c r="B5462">
        <v>199</v>
      </c>
      <c r="C5462">
        <v>1908</v>
      </c>
      <c r="D5462">
        <v>0</v>
      </c>
      <c r="E5462">
        <v>0</v>
      </c>
      <c r="F5462" s="1"/>
      <c r="G5462" s="1"/>
      <c r="H5462" s="1"/>
      <c r="I5462" s="1"/>
      <c r="J5462" s="1"/>
      <c r="K5462" s="1"/>
      <c r="L5462" s="1"/>
      <c r="M5462" s="1"/>
    </row>
    <row r="5463" spans="1:13" x14ac:dyDescent="0.25">
      <c r="A5463" t="s">
        <v>34</v>
      </c>
      <c r="B5463">
        <v>199</v>
      </c>
      <c r="C5463">
        <v>1909</v>
      </c>
      <c r="D5463">
        <v>0</v>
      </c>
      <c r="E5463">
        <v>0</v>
      </c>
      <c r="F5463" s="1"/>
      <c r="G5463" s="1"/>
      <c r="H5463" s="1"/>
      <c r="I5463" s="1"/>
      <c r="J5463" s="1"/>
      <c r="K5463" s="1"/>
      <c r="L5463" s="1"/>
      <c r="M5463" s="1"/>
    </row>
    <row r="5464" spans="1:13" x14ac:dyDescent="0.25">
      <c r="A5464" t="s">
        <v>34</v>
      </c>
      <c r="B5464">
        <v>199</v>
      </c>
      <c r="C5464">
        <v>1910</v>
      </c>
      <c r="D5464">
        <v>0</v>
      </c>
      <c r="E5464">
        <v>0</v>
      </c>
      <c r="F5464" s="1"/>
      <c r="G5464" s="1"/>
      <c r="H5464" s="1"/>
      <c r="I5464" s="1"/>
      <c r="J5464" s="1"/>
      <c r="K5464" s="1"/>
      <c r="L5464" s="1"/>
      <c r="M5464" s="1"/>
    </row>
    <row r="5465" spans="1:13" x14ac:dyDescent="0.25">
      <c r="A5465" t="s">
        <v>34</v>
      </c>
      <c r="B5465">
        <v>199</v>
      </c>
      <c r="C5465">
        <v>1911</v>
      </c>
      <c r="D5465">
        <v>0</v>
      </c>
      <c r="E5465">
        <v>0</v>
      </c>
      <c r="F5465" s="1"/>
      <c r="G5465" s="1"/>
      <c r="H5465" s="1"/>
      <c r="I5465" s="1"/>
      <c r="J5465" s="1"/>
      <c r="K5465" s="1"/>
      <c r="L5465" s="1"/>
      <c r="M5465" s="1"/>
    </row>
    <row r="5466" spans="1:13" x14ac:dyDescent="0.25">
      <c r="A5466" t="s">
        <v>34</v>
      </c>
      <c r="B5466">
        <v>199</v>
      </c>
      <c r="C5466">
        <v>1912</v>
      </c>
      <c r="D5466">
        <v>0</v>
      </c>
      <c r="E5466">
        <v>0</v>
      </c>
      <c r="F5466" s="1"/>
      <c r="G5466" s="1"/>
      <c r="H5466" s="1"/>
      <c r="I5466" s="1"/>
      <c r="J5466" s="1"/>
      <c r="K5466" s="1"/>
      <c r="L5466" s="1"/>
      <c r="M5466" s="1"/>
    </row>
    <row r="5467" spans="1:13" x14ac:dyDescent="0.25">
      <c r="A5467" t="s">
        <v>34</v>
      </c>
      <c r="B5467">
        <v>199</v>
      </c>
      <c r="C5467">
        <v>1913</v>
      </c>
      <c r="D5467">
        <v>0</v>
      </c>
      <c r="E5467">
        <v>0</v>
      </c>
      <c r="F5467" s="1">
        <v>11.76099967956543</v>
      </c>
      <c r="G5467" s="1">
        <v>15.911999702453613</v>
      </c>
      <c r="H5467" s="1">
        <v>2.9056599140167236</v>
      </c>
      <c r="I5467" s="1">
        <v>13.00633978843689</v>
      </c>
      <c r="J5467" s="1">
        <v>-1.24534010887146</v>
      </c>
      <c r="K5467" s="1">
        <v>87.377403259277344</v>
      </c>
      <c r="L5467" s="1"/>
      <c r="M5467" s="1"/>
    </row>
    <row r="5468" spans="1:13" x14ac:dyDescent="0.25">
      <c r="A5468" t="s">
        <v>34</v>
      </c>
      <c r="B5468">
        <v>199</v>
      </c>
      <c r="C5468">
        <v>1914</v>
      </c>
      <c r="D5468">
        <v>0</v>
      </c>
      <c r="E5468">
        <v>0</v>
      </c>
      <c r="F5468" s="1">
        <v>10.89109992980957</v>
      </c>
      <c r="G5468" s="1">
        <v>22.508199691772461</v>
      </c>
      <c r="H5468" s="1">
        <v>3.1221098899841309</v>
      </c>
      <c r="I5468" s="1">
        <v>19.38608980178833</v>
      </c>
      <c r="J5468" s="1">
        <v>-8.4949898719787598</v>
      </c>
      <c r="K5468" s="1">
        <v>100.34300231933594</v>
      </c>
      <c r="L5468" s="1"/>
      <c r="M5468" s="1"/>
    </row>
    <row r="5469" spans="1:13" x14ac:dyDescent="0.25">
      <c r="A5469" t="s">
        <v>34</v>
      </c>
      <c r="B5469">
        <v>199</v>
      </c>
      <c r="C5469">
        <v>1915</v>
      </c>
      <c r="D5469">
        <v>0</v>
      </c>
      <c r="E5469">
        <v>0</v>
      </c>
      <c r="F5469" s="1">
        <v>12.89900016784668</v>
      </c>
      <c r="G5469" s="1">
        <v>23.648199081420898</v>
      </c>
      <c r="H5469" s="1">
        <v>3.5113999843597412</v>
      </c>
      <c r="I5469" s="1">
        <v>20.136799097061157</v>
      </c>
      <c r="J5469" s="1">
        <v>-7.2377989292144775</v>
      </c>
      <c r="K5469" s="1">
        <v>108.06500244140625</v>
      </c>
      <c r="L5469" s="1"/>
      <c r="M5469" s="1"/>
    </row>
    <row r="5470" spans="1:13" x14ac:dyDescent="0.25">
      <c r="A5470" t="s">
        <v>34</v>
      </c>
      <c r="B5470">
        <v>199</v>
      </c>
      <c r="C5470">
        <v>1916</v>
      </c>
      <c r="D5470">
        <v>0</v>
      </c>
      <c r="E5470">
        <v>0</v>
      </c>
      <c r="F5470" s="1">
        <v>12.828000068664551</v>
      </c>
      <c r="G5470" s="1">
        <v>15.393600463867188</v>
      </c>
      <c r="H5470" s="1">
        <v>3.655980110168457</v>
      </c>
      <c r="I5470" s="1">
        <v>11.73762035369873</v>
      </c>
      <c r="J5470" s="1">
        <v>1.0903797149658203</v>
      </c>
      <c r="K5470" s="1">
        <v>99.160301208496094</v>
      </c>
      <c r="L5470" s="1"/>
      <c r="M5470" s="1"/>
    </row>
    <row r="5471" spans="1:13" x14ac:dyDescent="0.25">
      <c r="A5471" t="s">
        <v>34</v>
      </c>
      <c r="B5471">
        <v>199</v>
      </c>
      <c r="C5471">
        <v>1917</v>
      </c>
      <c r="D5471">
        <v>0</v>
      </c>
      <c r="E5471">
        <v>0</v>
      </c>
      <c r="F5471" s="1">
        <v>12.319999694824219</v>
      </c>
      <c r="G5471" s="1">
        <v>15.840000152587891</v>
      </c>
      <c r="H5471" s="1">
        <v>3.4026699066162109</v>
      </c>
      <c r="I5471" s="1">
        <v>12.43733024597168</v>
      </c>
      <c r="J5471" s="1">
        <v>-0.11733055114746094</v>
      </c>
      <c r="K5471" s="1">
        <v>94.101303100585938</v>
      </c>
      <c r="L5471" s="1"/>
      <c r="M5471" s="1"/>
    </row>
    <row r="5472" spans="1:13" x14ac:dyDescent="0.25">
      <c r="A5472" t="s">
        <v>34</v>
      </c>
      <c r="B5472">
        <v>199</v>
      </c>
      <c r="C5472">
        <v>1918</v>
      </c>
      <c r="D5472">
        <v>0</v>
      </c>
      <c r="E5472">
        <v>0</v>
      </c>
      <c r="F5472" s="1">
        <v>12.692299842834473</v>
      </c>
      <c r="G5472" s="1">
        <v>16.394199371337891</v>
      </c>
      <c r="H5472" s="1">
        <v>3.2788500785827637</v>
      </c>
      <c r="I5472" s="1">
        <v>13.115349292755127</v>
      </c>
      <c r="J5472" s="1">
        <v>-0.4230494499206543</v>
      </c>
      <c r="K5472" s="1">
        <v>88</v>
      </c>
      <c r="L5472" s="1"/>
      <c r="M5472" s="1"/>
    </row>
    <row r="5473" spans="1:13" x14ac:dyDescent="0.25">
      <c r="A5473" t="s">
        <v>34</v>
      </c>
      <c r="B5473">
        <v>199</v>
      </c>
      <c r="C5473">
        <v>1919</v>
      </c>
      <c r="D5473">
        <v>0</v>
      </c>
      <c r="E5473">
        <v>0</v>
      </c>
      <c r="F5473" s="1">
        <v>13.0177001953125</v>
      </c>
      <c r="G5473" s="1">
        <v>15.621299743652344</v>
      </c>
      <c r="H5473" s="1">
        <v>2.7771201133728027</v>
      </c>
      <c r="I5473" s="1">
        <v>12.844179630279541</v>
      </c>
      <c r="J5473" s="1">
        <v>0.17352056503295898</v>
      </c>
      <c r="K5473" s="1">
        <v>75.459602355957031</v>
      </c>
      <c r="L5473" s="1"/>
      <c r="M5473" s="1"/>
    </row>
    <row r="5474" spans="1:13" x14ac:dyDescent="0.25">
      <c r="A5474" t="s">
        <v>34</v>
      </c>
      <c r="B5474">
        <v>199</v>
      </c>
      <c r="C5474">
        <v>1920</v>
      </c>
      <c r="D5474">
        <v>0</v>
      </c>
      <c r="E5474">
        <v>0</v>
      </c>
      <c r="F5474" s="1">
        <v>13.010700225830078</v>
      </c>
      <c r="G5474" s="1">
        <v>18.530500411987305</v>
      </c>
      <c r="H5474" s="1">
        <v>2.6809999942779541</v>
      </c>
      <c r="I5474" s="1">
        <v>15.849500417709351</v>
      </c>
      <c r="J5474" s="1">
        <v>-2.8388001918792725</v>
      </c>
      <c r="K5474" s="1">
        <v>70.415802001953125</v>
      </c>
      <c r="L5474" s="1"/>
      <c r="M5474" s="1"/>
    </row>
    <row r="5475" spans="1:13" x14ac:dyDescent="0.25">
      <c r="A5475" t="s">
        <v>34</v>
      </c>
      <c r="B5475">
        <v>199</v>
      </c>
      <c r="C5475">
        <v>1921</v>
      </c>
      <c r="D5475">
        <v>0</v>
      </c>
      <c r="E5475">
        <v>0</v>
      </c>
      <c r="F5475" s="1">
        <v>14.786100387573242</v>
      </c>
      <c r="G5475" s="1">
        <v>20.162900924682617</v>
      </c>
      <c r="H5475" s="1">
        <v>3.2708799839019775</v>
      </c>
      <c r="I5475" s="1">
        <v>16.89202094078064</v>
      </c>
      <c r="J5475" s="1">
        <v>-2.1059205532073975</v>
      </c>
      <c r="K5475" s="1">
        <v>85.93890380859375</v>
      </c>
      <c r="L5475" s="1"/>
      <c r="M5475" s="1"/>
    </row>
    <row r="5476" spans="1:13" x14ac:dyDescent="0.25">
      <c r="A5476" t="s">
        <v>34</v>
      </c>
      <c r="B5476">
        <v>199</v>
      </c>
      <c r="C5476">
        <v>1922</v>
      </c>
      <c r="D5476">
        <v>0</v>
      </c>
      <c r="E5476">
        <v>0</v>
      </c>
      <c r="F5476" s="1">
        <v>15.535300254821777</v>
      </c>
      <c r="G5476" s="1">
        <v>20.045600891113281</v>
      </c>
      <c r="H5476" s="1">
        <v>3.9590001106262207</v>
      </c>
      <c r="I5476" s="1">
        <v>16.086600780487061</v>
      </c>
      <c r="J5476" s="1">
        <v>-0.5513005256652832</v>
      </c>
      <c r="K5476" s="1">
        <v>100.07700347900391</v>
      </c>
      <c r="L5476" s="1"/>
      <c r="M5476" s="1"/>
    </row>
    <row r="5477" spans="1:13" x14ac:dyDescent="0.25">
      <c r="A5477" t="s">
        <v>34</v>
      </c>
      <c r="B5477">
        <v>199</v>
      </c>
      <c r="C5477">
        <v>1923</v>
      </c>
      <c r="D5477">
        <v>0</v>
      </c>
      <c r="E5477">
        <v>0</v>
      </c>
      <c r="F5477" s="1">
        <v>12.91409969329834</v>
      </c>
      <c r="G5477" s="1">
        <v>18.448600769042969</v>
      </c>
      <c r="H5477" s="1">
        <v>3.7358500957489014</v>
      </c>
      <c r="I5477" s="1">
        <v>14.712750673294067</v>
      </c>
      <c r="J5477" s="1">
        <v>-1.7986509799957275</v>
      </c>
      <c r="K5477" s="1">
        <v>96.025100708007812</v>
      </c>
      <c r="L5477" s="1"/>
      <c r="M5477" s="1"/>
    </row>
    <row r="5478" spans="1:13" x14ac:dyDescent="0.25">
      <c r="A5478" t="s">
        <v>34</v>
      </c>
      <c r="B5478">
        <v>199</v>
      </c>
      <c r="C5478">
        <v>1924</v>
      </c>
      <c r="D5478">
        <v>0</v>
      </c>
      <c r="E5478">
        <v>0</v>
      </c>
      <c r="F5478" s="1">
        <v>12.865500450134277</v>
      </c>
      <c r="G5478" s="1">
        <v>17.582799911499023</v>
      </c>
      <c r="H5478" s="1">
        <v>3.6452200412750244</v>
      </c>
      <c r="I5478" s="1">
        <v>13.937579870223999</v>
      </c>
      <c r="J5478" s="1">
        <v>-1.0720794200897217</v>
      </c>
      <c r="K5478" s="1">
        <v>91.902496337890625</v>
      </c>
      <c r="L5478" s="1"/>
      <c r="M5478" s="1"/>
    </row>
    <row r="5479" spans="1:13" x14ac:dyDescent="0.25">
      <c r="A5479" t="s">
        <v>34</v>
      </c>
      <c r="B5479">
        <v>199</v>
      </c>
      <c r="C5479">
        <v>1925</v>
      </c>
      <c r="D5479">
        <v>0</v>
      </c>
      <c r="E5479">
        <v>0</v>
      </c>
      <c r="F5479" s="1">
        <v>12.700200080871582</v>
      </c>
      <c r="G5479" s="1">
        <v>17.616399765014648</v>
      </c>
      <c r="H5479" s="1">
        <v>3.6871500015258789</v>
      </c>
      <c r="I5479" s="1">
        <v>13.92924976348877</v>
      </c>
      <c r="J5479" s="1">
        <v>-1.2290496826171875</v>
      </c>
      <c r="K5479" s="1">
        <v>90.949699401855469</v>
      </c>
      <c r="L5479" s="1"/>
      <c r="M5479" s="1"/>
    </row>
    <row r="5480" spans="1:13" x14ac:dyDescent="0.25">
      <c r="A5480" t="s">
        <v>34</v>
      </c>
      <c r="B5480">
        <v>199</v>
      </c>
      <c r="C5480">
        <v>1926</v>
      </c>
      <c r="D5480">
        <v>0</v>
      </c>
      <c r="E5480">
        <v>0</v>
      </c>
      <c r="F5480" s="1">
        <v>13.081100463867187</v>
      </c>
      <c r="G5480" s="1">
        <v>17.837799072265625</v>
      </c>
      <c r="H5480" s="1">
        <v>3.7261300086975098</v>
      </c>
      <c r="I5480" s="1">
        <v>14.111669063568115</v>
      </c>
      <c r="J5480" s="1">
        <v>-1.0305685997009277</v>
      </c>
      <c r="K5480" s="1">
        <v>91.765800476074219</v>
      </c>
      <c r="L5480" s="1"/>
      <c r="M5480" s="1"/>
    </row>
    <row r="5481" spans="1:13" x14ac:dyDescent="0.25">
      <c r="A5481" t="s">
        <v>34</v>
      </c>
      <c r="B5481">
        <v>199</v>
      </c>
      <c r="C5481">
        <v>1927</v>
      </c>
      <c r="D5481">
        <v>0</v>
      </c>
      <c r="E5481">
        <v>0</v>
      </c>
      <c r="F5481" s="1">
        <v>13.275899887084961</v>
      </c>
      <c r="G5481" s="1">
        <v>17.069000244140625</v>
      </c>
      <c r="H5481" s="1">
        <v>3.6793100833892822</v>
      </c>
      <c r="I5481" s="1">
        <v>13.389690160751343</v>
      </c>
      <c r="J5481" s="1">
        <v>-0.11379027366638184</v>
      </c>
      <c r="K5481" s="1">
        <v>90.617202758789063</v>
      </c>
      <c r="L5481" s="1"/>
      <c r="M5481" s="1"/>
    </row>
    <row r="5482" spans="1:13" x14ac:dyDescent="0.25">
      <c r="A5482" t="s">
        <v>34</v>
      </c>
      <c r="B5482">
        <v>199</v>
      </c>
      <c r="C5482">
        <v>1928</v>
      </c>
      <c r="D5482">
        <v>0</v>
      </c>
      <c r="E5482">
        <v>0</v>
      </c>
      <c r="F5482" s="1">
        <v>13.178000450134277</v>
      </c>
      <c r="G5482" s="1">
        <v>16.472499847412109</v>
      </c>
      <c r="H5482" s="1">
        <v>3.6971700191497803</v>
      </c>
      <c r="I5482" s="1">
        <v>12.775329828262329</v>
      </c>
      <c r="J5482" s="1">
        <v>0.40267062187194824</v>
      </c>
      <c r="K5482" s="1">
        <v>89.317802429199219</v>
      </c>
      <c r="L5482" s="1"/>
      <c r="M5482" s="1"/>
    </row>
    <row r="5483" spans="1:13" x14ac:dyDescent="0.25">
      <c r="A5483" t="s">
        <v>34</v>
      </c>
      <c r="B5483">
        <v>199</v>
      </c>
      <c r="C5483">
        <v>1929</v>
      </c>
      <c r="D5483">
        <v>0</v>
      </c>
      <c r="E5483">
        <v>0</v>
      </c>
      <c r="F5483" s="1">
        <v>12.487500190734863</v>
      </c>
      <c r="G5483" s="1">
        <v>16.894800186157227</v>
      </c>
      <c r="H5483" s="1">
        <v>3.7462399005889893</v>
      </c>
      <c r="I5483" s="1">
        <v>13.148560285568237</v>
      </c>
      <c r="J5483" s="1">
        <v>-0.66106009483337402</v>
      </c>
      <c r="K5483" s="1">
        <v>91.709503173828125</v>
      </c>
      <c r="L5483" s="1"/>
      <c r="M5483" s="1"/>
    </row>
    <row r="5484" spans="1:13" x14ac:dyDescent="0.25">
      <c r="A5484" t="s">
        <v>34</v>
      </c>
      <c r="B5484">
        <v>199</v>
      </c>
      <c r="C5484">
        <v>1930</v>
      </c>
      <c r="D5484">
        <v>0</v>
      </c>
      <c r="E5484">
        <v>0</v>
      </c>
      <c r="F5484" s="1">
        <v>13.575300216674805</v>
      </c>
      <c r="G5484" s="1">
        <v>18.765899658203125</v>
      </c>
      <c r="H5484" s="1">
        <v>4.1923799514770508</v>
      </c>
      <c r="I5484" s="1">
        <v>14.573519706726074</v>
      </c>
      <c r="J5484" s="1">
        <v>-0.99821949005126953</v>
      </c>
      <c r="K5484" s="1">
        <v>102.53399658203125</v>
      </c>
      <c r="L5484" s="1"/>
      <c r="M5484" s="1"/>
    </row>
    <row r="5485" spans="1:13" x14ac:dyDescent="0.25">
      <c r="A5485" t="s">
        <v>34</v>
      </c>
      <c r="B5485">
        <v>199</v>
      </c>
      <c r="C5485">
        <v>1931</v>
      </c>
      <c r="D5485">
        <v>0</v>
      </c>
      <c r="E5485">
        <v>0</v>
      </c>
      <c r="F5485" s="1">
        <v>14.607600212097168</v>
      </c>
      <c r="G5485" s="1">
        <v>19.919500350952148</v>
      </c>
      <c r="H5485" s="1">
        <v>4.5593600273132324</v>
      </c>
      <c r="I5485" s="1">
        <v>15.360140323638916</v>
      </c>
      <c r="J5485" s="1">
        <v>-0.75254011154174805</v>
      </c>
      <c r="K5485" s="1">
        <v>116.81700134277344</v>
      </c>
      <c r="L5485" s="1"/>
      <c r="M5485" s="1"/>
    </row>
    <row r="5486" spans="1:13" x14ac:dyDescent="0.25">
      <c r="A5486" t="s">
        <v>34</v>
      </c>
      <c r="B5486">
        <v>199</v>
      </c>
      <c r="C5486">
        <v>1932</v>
      </c>
      <c r="D5486">
        <v>0</v>
      </c>
      <c r="E5486">
        <v>0</v>
      </c>
      <c r="F5486" s="1">
        <v>15.579400062561035</v>
      </c>
      <c r="G5486" s="1">
        <v>20.300399780273438</v>
      </c>
      <c r="H5486" s="1">
        <v>4.5321898460388184</v>
      </c>
      <c r="I5486" s="1">
        <v>15.768209934234619</v>
      </c>
      <c r="J5486" s="1">
        <v>-0.18880987167358398</v>
      </c>
      <c r="K5486" s="1">
        <v>128.45899963378906</v>
      </c>
      <c r="L5486" s="1"/>
      <c r="M5486" s="1"/>
    </row>
    <row r="5487" spans="1:13" x14ac:dyDescent="0.25">
      <c r="A5487" t="s">
        <v>34</v>
      </c>
      <c r="B5487">
        <v>199</v>
      </c>
      <c r="C5487">
        <v>1933</v>
      </c>
      <c r="D5487">
        <v>0</v>
      </c>
      <c r="E5487">
        <v>0</v>
      </c>
      <c r="F5487" s="1">
        <v>17.815399169921875</v>
      </c>
      <c r="G5487" s="1">
        <v>21.129899978637695</v>
      </c>
      <c r="H5487" s="1">
        <v>4.6402997970581055</v>
      </c>
      <c r="I5487" s="1">
        <v>16.48960018157959</v>
      </c>
      <c r="J5487" s="1">
        <v>1.3257989883422852</v>
      </c>
      <c r="K5487" s="1">
        <v>113.64600372314453</v>
      </c>
      <c r="L5487" s="1"/>
      <c r="M5487" s="1"/>
    </row>
    <row r="5488" spans="1:13" x14ac:dyDescent="0.25">
      <c r="A5488" t="s">
        <v>34</v>
      </c>
      <c r="B5488">
        <v>199</v>
      </c>
      <c r="C5488">
        <v>1934</v>
      </c>
      <c r="D5488">
        <v>0</v>
      </c>
      <c r="E5488">
        <v>0</v>
      </c>
      <c r="F5488" s="1">
        <v>16.472499847412109</v>
      </c>
      <c r="G5488" s="1">
        <v>19.767099380493164</v>
      </c>
      <c r="H5488" s="1">
        <v>3.9534099102020264</v>
      </c>
      <c r="I5488" s="1">
        <v>15.813689470291138</v>
      </c>
      <c r="J5488" s="1">
        <v>0.65881037712097168</v>
      </c>
      <c r="K5488" s="1">
        <v>100.33599853515625</v>
      </c>
      <c r="L5488" s="1"/>
      <c r="M5488" s="1"/>
    </row>
    <row r="5489" spans="1:13" x14ac:dyDescent="0.25">
      <c r="A5489" t="s">
        <v>34</v>
      </c>
      <c r="B5489">
        <v>199</v>
      </c>
      <c r="C5489">
        <v>1935</v>
      </c>
      <c r="D5489">
        <v>0</v>
      </c>
      <c r="E5489">
        <v>0</v>
      </c>
      <c r="F5489" s="1">
        <v>15.02910041809082</v>
      </c>
      <c r="G5489" s="1">
        <v>18.226699829101562</v>
      </c>
      <c r="H5489" s="1">
        <v>3.3575599193572998</v>
      </c>
      <c r="I5489" s="1">
        <v>14.869139909744263</v>
      </c>
      <c r="J5489" s="1">
        <v>0.15996050834655762</v>
      </c>
      <c r="K5489" s="1">
        <v>80.293601989746094</v>
      </c>
      <c r="L5489" s="1"/>
      <c r="M5489" s="1"/>
    </row>
    <row r="5490" spans="1:13" x14ac:dyDescent="0.25">
      <c r="A5490" t="s">
        <v>34</v>
      </c>
      <c r="B5490">
        <v>199</v>
      </c>
      <c r="C5490">
        <v>1936</v>
      </c>
      <c r="D5490">
        <v>0</v>
      </c>
      <c r="E5490">
        <v>0</v>
      </c>
      <c r="F5490" s="1">
        <v>14.628399848937988</v>
      </c>
      <c r="G5490" s="1">
        <v>17.20989990234375</v>
      </c>
      <c r="H5490" s="1">
        <v>2.9256799221038818</v>
      </c>
      <c r="I5490" s="1">
        <v>14.284219980239868</v>
      </c>
      <c r="J5490" s="1">
        <v>0.34417986869812012</v>
      </c>
      <c r="K5490" s="1">
        <v>73.1134033203125</v>
      </c>
      <c r="L5490" s="1"/>
      <c r="M5490" s="1"/>
    </row>
    <row r="5491" spans="1:13" x14ac:dyDescent="0.25">
      <c r="A5491" t="s">
        <v>34</v>
      </c>
      <c r="B5491">
        <v>199</v>
      </c>
      <c r="C5491">
        <v>1937</v>
      </c>
      <c r="D5491">
        <v>0</v>
      </c>
      <c r="E5491">
        <v>0</v>
      </c>
      <c r="F5491" s="1">
        <v>13.78380012512207</v>
      </c>
      <c r="G5491" s="1">
        <v>15.945899963378906</v>
      </c>
      <c r="H5491" s="1">
        <v>2.7297298908233643</v>
      </c>
      <c r="I5491" s="1">
        <v>13.216170072555542</v>
      </c>
      <c r="J5491" s="1">
        <v>0.56763005256652832</v>
      </c>
      <c r="K5491" s="1">
        <v>70.972999572753906</v>
      </c>
      <c r="L5491" s="1"/>
      <c r="M5491" s="1"/>
    </row>
    <row r="5492" spans="1:13" x14ac:dyDescent="0.25">
      <c r="A5492" t="s">
        <v>34</v>
      </c>
      <c r="B5492">
        <v>199</v>
      </c>
      <c r="C5492">
        <v>1938</v>
      </c>
      <c r="D5492">
        <v>0</v>
      </c>
      <c r="E5492">
        <v>0</v>
      </c>
      <c r="F5492" s="1">
        <v>13.293800354003906</v>
      </c>
      <c r="G5492" s="1">
        <v>17.203800201416016</v>
      </c>
      <c r="H5492" s="1">
        <v>2.6848299503326416</v>
      </c>
      <c r="I5492" s="1">
        <v>14.518970251083374</v>
      </c>
      <c r="J5492" s="1">
        <v>-1.2251698970794678</v>
      </c>
      <c r="K5492" s="1">
        <v>72.6990966796875</v>
      </c>
      <c r="L5492" s="1"/>
      <c r="M5492" s="1"/>
    </row>
    <row r="5493" spans="1:13" x14ac:dyDescent="0.25">
      <c r="A5493" t="s">
        <v>34</v>
      </c>
      <c r="B5493">
        <v>199</v>
      </c>
      <c r="C5493">
        <v>1939</v>
      </c>
      <c r="D5493">
        <v>0</v>
      </c>
      <c r="E5493">
        <v>0</v>
      </c>
      <c r="F5493" s="1">
        <v>14.798199653625488</v>
      </c>
      <c r="G5493" s="1">
        <v>17.757900238037109</v>
      </c>
      <c r="H5493" s="1">
        <v>2.6883399486541748</v>
      </c>
      <c r="I5493" s="1">
        <v>15.069560289382935</v>
      </c>
      <c r="J5493" s="1">
        <v>-0.27136063575744629</v>
      </c>
      <c r="K5493" s="1">
        <v>71.870002746582031</v>
      </c>
      <c r="L5493" s="1"/>
      <c r="M5493" s="1"/>
    </row>
    <row r="5494" spans="1:13" x14ac:dyDescent="0.25">
      <c r="A5494" t="s">
        <v>34</v>
      </c>
      <c r="B5494">
        <v>199</v>
      </c>
      <c r="C5494">
        <v>1940</v>
      </c>
      <c r="D5494">
        <v>0</v>
      </c>
      <c r="E5494">
        <v>0</v>
      </c>
      <c r="F5494" s="1">
        <v>17.38599967956543</v>
      </c>
      <c r="G5494" s="1">
        <v>28.308000564575195</v>
      </c>
      <c r="H5494" s="1">
        <v>2.407289981842041</v>
      </c>
      <c r="I5494" s="1">
        <v>25.900710582733154</v>
      </c>
      <c r="J5494" s="1">
        <v>-8.5147109031677246</v>
      </c>
      <c r="K5494" s="1">
        <v>74.893600463867187</v>
      </c>
      <c r="L5494" s="1"/>
      <c r="M5494" s="1"/>
    </row>
    <row r="5495" spans="1:13" x14ac:dyDescent="0.25">
      <c r="A5495" t="s">
        <v>34</v>
      </c>
      <c r="B5495">
        <v>199</v>
      </c>
      <c r="C5495">
        <v>1941</v>
      </c>
      <c r="D5495">
        <v>0</v>
      </c>
      <c r="E5495">
        <v>0</v>
      </c>
      <c r="F5495" s="1">
        <v>18.941699981689453</v>
      </c>
      <c r="G5495" s="1">
        <v>26.242099761962891</v>
      </c>
      <c r="H5495" s="1">
        <v>2.5058300495147705</v>
      </c>
      <c r="I5495" s="1">
        <v>23.73626971244812</v>
      </c>
      <c r="J5495" s="1">
        <v>-4.794569730758667</v>
      </c>
      <c r="K5495" s="1">
        <v>75.194602966308594</v>
      </c>
      <c r="L5495" s="1"/>
      <c r="M5495" s="1"/>
    </row>
    <row r="5496" spans="1:13" x14ac:dyDescent="0.25">
      <c r="A5496" t="s">
        <v>34</v>
      </c>
      <c r="B5496">
        <v>199</v>
      </c>
      <c r="C5496">
        <v>1942</v>
      </c>
      <c r="D5496">
        <v>0</v>
      </c>
      <c r="E5496">
        <v>0</v>
      </c>
      <c r="F5496" s="1">
        <v>19.935300827026367</v>
      </c>
      <c r="G5496" s="1">
        <v>29.01300048828125</v>
      </c>
      <c r="H5496" s="1">
        <v>2.4385099411010742</v>
      </c>
      <c r="I5496" s="1">
        <v>26.574490547180176</v>
      </c>
      <c r="J5496" s="1">
        <v>-6.6391897201538086</v>
      </c>
      <c r="K5496" s="1">
        <v>76.537200927734375</v>
      </c>
      <c r="L5496" s="1"/>
      <c r="M5496" s="1"/>
    </row>
    <row r="5497" spans="1:13" x14ac:dyDescent="0.25">
      <c r="A5497" t="s">
        <v>34</v>
      </c>
      <c r="B5497">
        <v>199</v>
      </c>
      <c r="C5497">
        <v>1943</v>
      </c>
      <c r="D5497">
        <v>0</v>
      </c>
      <c r="E5497">
        <v>0</v>
      </c>
      <c r="F5497" s="1">
        <v>21.134599685668945</v>
      </c>
      <c r="G5497" s="1">
        <v>29.621799468994141</v>
      </c>
      <c r="H5497" s="1">
        <v>2.3630900382995605</v>
      </c>
      <c r="I5497" s="1">
        <v>27.25870943069458</v>
      </c>
      <c r="J5497" s="1">
        <v>-6.1241097450256348</v>
      </c>
      <c r="K5497" s="1">
        <v>78.980300903320312</v>
      </c>
      <c r="L5497" s="1"/>
      <c r="M5497" s="1"/>
    </row>
    <row r="5498" spans="1:13" x14ac:dyDescent="0.25">
      <c r="A5498" t="s">
        <v>34</v>
      </c>
      <c r="B5498">
        <v>199</v>
      </c>
      <c r="C5498">
        <v>1944</v>
      </c>
      <c r="D5498">
        <v>0</v>
      </c>
      <c r="E5498">
        <v>0</v>
      </c>
      <c r="F5498" s="1">
        <v>20.713300704956055</v>
      </c>
      <c r="G5498" s="1">
        <v>29.657600402832031</v>
      </c>
      <c r="H5498" s="1">
        <v>2.400860071182251</v>
      </c>
      <c r="I5498" s="1">
        <v>27.25674033164978</v>
      </c>
      <c r="J5498" s="1">
        <v>-6.5434396266937256</v>
      </c>
      <c r="K5498" s="1">
        <v>84.736099243164062</v>
      </c>
      <c r="L5498" s="1"/>
      <c r="M5498" s="1"/>
    </row>
    <row r="5499" spans="1:13" x14ac:dyDescent="0.25">
      <c r="A5499" t="s">
        <v>34</v>
      </c>
      <c r="B5499">
        <v>199</v>
      </c>
      <c r="C5499">
        <v>1945</v>
      </c>
      <c r="D5499">
        <v>0</v>
      </c>
      <c r="E5499">
        <v>0</v>
      </c>
      <c r="F5499" s="1">
        <v>21.056100845336914</v>
      </c>
      <c r="G5499" s="1">
        <v>28.461999893188477</v>
      </c>
      <c r="H5499" s="1">
        <v>2.4250800609588623</v>
      </c>
      <c r="I5499" s="1">
        <v>26.036919832229614</v>
      </c>
      <c r="J5499" s="1">
        <v>-4.9808189868927002</v>
      </c>
      <c r="K5499" s="1">
        <v>84.645599365234375</v>
      </c>
      <c r="L5499" s="1"/>
      <c r="M5499" s="1"/>
    </row>
    <row r="5500" spans="1:13" x14ac:dyDescent="0.25">
      <c r="A5500" t="s">
        <v>34</v>
      </c>
      <c r="B5500">
        <v>199</v>
      </c>
      <c r="C5500">
        <v>1946</v>
      </c>
      <c r="D5500">
        <v>0</v>
      </c>
      <c r="E5500">
        <v>0</v>
      </c>
      <c r="F5500" s="1">
        <v>20.965200424194336</v>
      </c>
      <c r="G5500" s="1">
        <v>24.996999740600586</v>
      </c>
      <c r="H5500" s="1">
        <v>2.3652999401092529</v>
      </c>
      <c r="I5500" s="1">
        <v>22.631699800491333</v>
      </c>
      <c r="J5500" s="1">
        <v>-1.6664993762969971</v>
      </c>
      <c r="K5500" s="1">
        <v>79.936500549316406</v>
      </c>
      <c r="L5500" s="1"/>
      <c r="M5500" s="1"/>
    </row>
    <row r="5501" spans="1:13" x14ac:dyDescent="0.25">
      <c r="A5501" t="s">
        <v>34</v>
      </c>
      <c r="B5501">
        <v>199</v>
      </c>
      <c r="C5501">
        <v>1947</v>
      </c>
      <c r="D5501">
        <v>0</v>
      </c>
      <c r="E5501">
        <v>0</v>
      </c>
      <c r="F5501" s="1">
        <v>20.882999420166016</v>
      </c>
      <c r="G5501" s="1">
        <v>22.704200744628906</v>
      </c>
      <c r="H5501" s="1">
        <v>1.9571700096130371</v>
      </c>
      <c r="I5501" s="1">
        <v>20.747030735015869</v>
      </c>
      <c r="J5501" s="1">
        <v>0.13596868515014648</v>
      </c>
      <c r="K5501" s="1">
        <v>72.216300964355469</v>
      </c>
      <c r="L5501" s="1"/>
      <c r="M5501" s="1"/>
    </row>
    <row r="5502" spans="1:13" x14ac:dyDescent="0.25">
      <c r="A5502" t="s">
        <v>34</v>
      </c>
      <c r="B5502">
        <v>199</v>
      </c>
      <c r="C5502">
        <v>1948</v>
      </c>
      <c r="D5502">
        <v>0</v>
      </c>
      <c r="E5502">
        <v>0</v>
      </c>
      <c r="F5502" s="1">
        <v>18.214500427246094</v>
      </c>
      <c r="G5502" s="1">
        <v>24.249399185180664</v>
      </c>
      <c r="H5502" s="1">
        <v>1.5490299463272095</v>
      </c>
      <c r="I5502" s="1">
        <v>22.700369238853455</v>
      </c>
      <c r="J5502" s="1">
        <v>-4.4858688116073608</v>
      </c>
      <c r="K5502" s="1">
        <v>66.822898864746094</v>
      </c>
      <c r="L5502" s="1"/>
      <c r="M5502" s="1"/>
    </row>
    <row r="5503" spans="1:13" x14ac:dyDescent="0.25">
      <c r="A5503" t="s">
        <v>34</v>
      </c>
      <c r="B5503">
        <v>199</v>
      </c>
      <c r="C5503">
        <v>1949</v>
      </c>
      <c r="D5503">
        <v>0</v>
      </c>
      <c r="E5503">
        <v>0</v>
      </c>
      <c r="F5503" s="1">
        <v>16.96190071105957</v>
      </c>
      <c r="G5503" s="1">
        <v>23.827400207519531</v>
      </c>
      <c r="H5503" s="1">
        <v>1.1408900022506714</v>
      </c>
      <c r="I5503" s="1">
        <v>22.68651020526886</v>
      </c>
      <c r="J5503" s="1">
        <v>-5.7246094942092896</v>
      </c>
      <c r="K5503" s="1">
        <v>66.848098754882812</v>
      </c>
      <c r="L5503" s="1"/>
      <c r="M5503" s="1"/>
    </row>
    <row r="5504" spans="1:13" x14ac:dyDescent="0.25">
      <c r="A5504" t="s">
        <v>34</v>
      </c>
      <c r="B5504">
        <v>199</v>
      </c>
      <c r="C5504">
        <v>1950</v>
      </c>
      <c r="D5504">
        <v>0</v>
      </c>
      <c r="E5504">
        <v>0</v>
      </c>
      <c r="F5504" s="1">
        <v>16.916400909423828</v>
      </c>
      <c r="G5504" s="1">
        <v>19.246799468994141</v>
      </c>
      <c r="H5504" s="1">
        <v>1.0184400081634521</v>
      </c>
      <c r="I5504" s="1">
        <v>18.228359460830688</v>
      </c>
      <c r="J5504" s="1">
        <v>-1.3119585514068604</v>
      </c>
      <c r="K5504" s="1">
        <v>63.384899139404297</v>
      </c>
      <c r="L5504" s="1"/>
      <c r="M5504" s="1"/>
    </row>
    <row r="5505" spans="1:13" x14ac:dyDescent="0.25">
      <c r="A5505" t="s">
        <v>34</v>
      </c>
      <c r="B5505">
        <v>199</v>
      </c>
      <c r="C5505">
        <v>1951</v>
      </c>
      <c r="D5505">
        <v>0</v>
      </c>
      <c r="E5505">
        <v>0</v>
      </c>
      <c r="F5505" s="1">
        <v>18.015899658203125</v>
      </c>
      <c r="G5505" s="1">
        <v>18.412700653076172</v>
      </c>
      <c r="H5505" s="1">
        <v>0.96031701564788818</v>
      </c>
      <c r="I5505" s="1">
        <v>17.452383637428284</v>
      </c>
      <c r="J5505" s="1">
        <v>0.56351602077484131</v>
      </c>
      <c r="K5505" s="1">
        <v>61.611099243164062</v>
      </c>
      <c r="L5505" s="1"/>
      <c r="M5505" s="1">
        <v>4.6999997999999996</v>
      </c>
    </row>
    <row r="5506" spans="1:13" x14ac:dyDescent="0.25">
      <c r="A5506" t="s">
        <v>34</v>
      </c>
      <c r="B5506">
        <v>199</v>
      </c>
      <c r="C5506">
        <v>1952</v>
      </c>
      <c r="D5506">
        <v>0</v>
      </c>
      <c r="E5506">
        <v>0</v>
      </c>
      <c r="F5506" s="1">
        <v>17.372299194335937</v>
      </c>
      <c r="G5506" s="1">
        <v>21.512100219726563</v>
      </c>
      <c r="H5506" s="1">
        <v>0.93145197629928589</v>
      </c>
      <c r="I5506" s="1">
        <v>20.580648243427277</v>
      </c>
      <c r="J5506" s="1">
        <v>-3.2083490490913391</v>
      </c>
      <c r="K5506" s="1">
        <v>59.361598968505859</v>
      </c>
      <c r="L5506" s="1"/>
      <c r="M5506" s="1">
        <v>3.5339100000000001</v>
      </c>
    </row>
    <row r="5507" spans="1:13" x14ac:dyDescent="0.25">
      <c r="A5507" t="s">
        <v>34</v>
      </c>
      <c r="B5507">
        <v>199</v>
      </c>
      <c r="C5507">
        <v>1953</v>
      </c>
      <c r="D5507">
        <v>0</v>
      </c>
      <c r="E5507">
        <v>0</v>
      </c>
      <c r="F5507" s="1">
        <v>17.479999542236328</v>
      </c>
      <c r="G5507" s="1">
        <v>21.197799682617188</v>
      </c>
      <c r="H5507" s="1">
        <v>0.92617899179458618</v>
      </c>
      <c r="I5507" s="1">
        <v>20.271620690822601</v>
      </c>
      <c r="J5507" s="1">
        <v>-2.7916211485862732</v>
      </c>
      <c r="K5507" s="1">
        <v>57.696998596191406</v>
      </c>
      <c r="L5507" s="1"/>
      <c r="M5507" s="1">
        <v>4.7048000999999999</v>
      </c>
    </row>
    <row r="5508" spans="1:13" x14ac:dyDescent="0.25">
      <c r="A5508" t="s">
        <v>34</v>
      </c>
      <c r="B5508">
        <v>199</v>
      </c>
      <c r="C5508">
        <v>1954</v>
      </c>
      <c r="D5508">
        <v>0</v>
      </c>
      <c r="E5508">
        <v>0</v>
      </c>
      <c r="F5508" s="1">
        <v>16.12969970703125</v>
      </c>
      <c r="G5508" s="1">
        <v>18.661100387573242</v>
      </c>
      <c r="H5508" s="1">
        <v>0.85596001148223877</v>
      </c>
      <c r="I5508" s="1">
        <v>17.805140376091003</v>
      </c>
      <c r="J5508" s="1">
        <v>-1.6754406690597534</v>
      </c>
      <c r="K5508" s="1">
        <v>56.693698883056641</v>
      </c>
      <c r="L5508" s="1"/>
      <c r="M5508" s="1">
        <v>5.9030800000000001</v>
      </c>
    </row>
    <row r="5509" spans="1:13" x14ac:dyDescent="0.25">
      <c r="A5509" t="s">
        <v>34</v>
      </c>
      <c r="B5509">
        <v>199</v>
      </c>
      <c r="C5509">
        <v>1955</v>
      </c>
      <c r="D5509">
        <v>0</v>
      </c>
      <c r="E5509">
        <v>0</v>
      </c>
      <c r="F5509" s="1">
        <v>15.680500030517578</v>
      </c>
      <c r="G5509" s="1">
        <v>18.57819938659668</v>
      </c>
      <c r="H5509" s="1">
        <v>0.83529698848724365</v>
      </c>
      <c r="I5509" s="1">
        <v>17.742902398109436</v>
      </c>
      <c r="J5509" s="1">
        <v>-2.0624023675918579</v>
      </c>
      <c r="K5509" s="1">
        <v>55.584701538085938</v>
      </c>
      <c r="L5509" s="1"/>
      <c r="M5509" s="1">
        <v>4.9916801</v>
      </c>
    </row>
    <row r="5510" spans="1:13" x14ac:dyDescent="0.25">
      <c r="A5510" t="s">
        <v>34</v>
      </c>
      <c r="B5510">
        <v>199</v>
      </c>
      <c r="C5510">
        <v>1956</v>
      </c>
      <c r="D5510">
        <v>0</v>
      </c>
      <c r="E5510">
        <v>0</v>
      </c>
      <c r="F5510" s="1">
        <v>14.951299667358398</v>
      </c>
      <c r="G5510" s="1">
        <v>17.069599151611328</v>
      </c>
      <c r="H5510" s="1">
        <v>0.89109897613525391</v>
      </c>
      <c r="I5510" s="1">
        <v>16.178500175476074</v>
      </c>
      <c r="J5510" s="1">
        <v>-1.2272005081176758</v>
      </c>
      <c r="K5510" s="1">
        <v>53.898101806640625</v>
      </c>
      <c r="L5510" s="1"/>
      <c r="M5510" s="1">
        <v>5.5467500999999997</v>
      </c>
    </row>
    <row r="5511" spans="1:13" x14ac:dyDescent="0.25">
      <c r="A5511" t="s">
        <v>34</v>
      </c>
      <c r="B5511">
        <v>199</v>
      </c>
      <c r="C5511">
        <v>1957</v>
      </c>
      <c r="D5511">
        <v>0</v>
      </c>
      <c r="E5511">
        <v>0</v>
      </c>
      <c r="F5511" s="1">
        <v>15.063599586486816</v>
      </c>
      <c r="G5511" s="1">
        <v>17.865499496459961</v>
      </c>
      <c r="H5511" s="1">
        <v>0.92215597629547119</v>
      </c>
      <c r="I5511" s="1">
        <v>16.94334352016449</v>
      </c>
      <c r="J5511" s="1">
        <v>-1.8797439336776733</v>
      </c>
      <c r="K5511" s="1">
        <v>53.829601287841797</v>
      </c>
      <c r="L5511" s="1"/>
      <c r="M5511" s="1">
        <v>3.82883</v>
      </c>
    </row>
    <row r="5512" spans="1:13" x14ac:dyDescent="0.25">
      <c r="A5512" t="s">
        <v>34</v>
      </c>
      <c r="B5512">
        <v>199</v>
      </c>
      <c r="C5512">
        <v>1958</v>
      </c>
      <c r="D5512">
        <v>0</v>
      </c>
      <c r="E5512">
        <v>0</v>
      </c>
      <c r="F5512" s="1">
        <v>15.258899688720703</v>
      </c>
      <c r="G5512" s="1">
        <v>18.758199691772461</v>
      </c>
      <c r="H5512" s="1">
        <v>0.94533199071884155</v>
      </c>
      <c r="I5512" s="1">
        <v>17.812867701053619</v>
      </c>
      <c r="J5512" s="1">
        <v>-2.5539680123329163</v>
      </c>
      <c r="K5512" s="1">
        <v>55.41510009765625</v>
      </c>
      <c r="L5512" s="1">
        <v>1.6837690000000001</v>
      </c>
      <c r="M5512" s="1">
        <v>2.0968900000000001</v>
      </c>
    </row>
    <row r="5513" spans="1:13" x14ac:dyDescent="0.25">
      <c r="A5513" t="s">
        <v>34</v>
      </c>
      <c r="B5513">
        <v>199</v>
      </c>
      <c r="C5513">
        <v>1959</v>
      </c>
      <c r="D5513">
        <v>0</v>
      </c>
      <c r="E5513">
        <v>0</v>
      </c>
      <c r="F5513" s="1">
        <v>13.882399559020996</v>
      </c>
      <c r="G5513" s="1">
        <v>18.283300399780273</v>
      </c>
      <c r="H5513" s="1">
        <v>0.91861999034881592</v>
      </c>
      <c r="I5513" s="1">
        <v>17.364680409431458</v>
      </c>
      <c r="J5513" s="1">
        <v>-3.4822808504104614</v>
      </c>
      <c r="K5513" s="1">
        <v>53.919898986816406</v>
      </c>
      <c r="L5513" s="1">
        <v>4.0300928000000003</v>
      </c>
      <c r="M5513" s="1">
        <v>4.4617599999999999</v>
      </c>
    </row>
    <row r="5514" spans="1:13" x14ac:dyDescent="0.25">
      <c r="A5514" t="s">
        <v>34</v>
      </c>
      <c r="B5514">
        <v>199</v>
      </c>
      <c r="C5514">
        <v>1960</v>
      </c>
      <c r="D5514">
        <v>0</v>
      </c>
      <c r="E5514">
        <v>0</v>
      </c>
      <c r="F5514" s="1">
        <v>14.288599967956543</v>
      </c>
      <c r="G5514" s="1">
        <v>16.652599334716797</v>
      </c>
      <c r="H5514" s="1">
        <v>0.678305983543396</v>
      </c>
      <c r="I5514" s="1">
        <v>15.974293351173401</v>
      </c>
      <c r="J5514" s="1">
        <v>-1.6856933832168579</v>
      </c>
      <c r="K5514" s="1">
        <v>52.919898986816406</v>
      </c>
      <c r="L5514" s="1">
        <v>4.0046923000000003</v>
      </c>
      <c r="M5514" s="1">
        <v>4.2033901</v>
      </c>
    </row>
    <row r="5515" spans="1:13" x14ac:dyDescent="0.25">
      <c r="A5515" t="s">
        <v>34</v>
      </c>
      <c r="B5515">
        <v>199</v>
      </c>
      <c r="C5515">
        <v>1961</v>
      </c>
      <c r="D5515">
        <v>0</v>
      </c>
      <c r="E5515">
        <v>0</v>
      </c>
      <c r="F5515" s="1">
        <v>12.462100028991699</v>
      </c>
      <c r="G5515" s="1">
        <v>15.715900421142578</v>
      </c>
      <c r="H5515" s="1">
        <v>0.72727298736572266</v>
      </c>
      <c r="I5515" s="1">
        <v>14.988627433776855</v>
      </c>
      <c r="J5515" s="1">
        <v>-2.5265274047851562</v>
      </c>
      <c r="K5515" s="1">
        <v>52.810600280761719</v>
      </c>
      <c r="L5515" s="1">
        <v>3.6711668999999998</v>
      </c>
      <c r="M5515" s="1">
        <v>3.8454001</v>
      </c>
    </row>
    <row r="5516" spans="1:13" x14ac:dyDescent="0.25">
      <c r="A5516" t="s">
        <v>34</v>
      </c>
      <c r="B5516">
        <v>199</v>
      </c>
      <c r="C5516">
        <v>1962</v>
      </c>
      <c r="D5516">
        <v>0</v>
      </c>
      <c r="E5516">
        <v>0</v>
      </c>
      <c r="F5516" s="1">
        <v>14.542699813842773</v>
      </c>
      <c r="G5516" s="1">
        <v>15.945699691772461</v>
      </c>
      <c r="H5516" s="1">
        <v>0.73166400194168091</v>
      </c>
      <c r="I5516" s="1">
        <v>15.21403568983078</v>
      </c>
      <c r="J5516" s="1">
        <v>-0.67133587598800659</v>
      </c>
      <c r="K5516" s="1">
        <v>45.652599334716797</v>
      </c>
      <c r="L5516" s="1">
        <v>4.1400683000000003</v>
      </c>
      <c r="M5516" s="1">
        <v>6.1772698999999998</v>
      </c>
    </row>
    <row r="5517" spans="1:13" x14ac:dyDescent="0.25">
      <c r="A5517" t="s">
        <v>34</v>
      </c>
      <c r="B5517">
        <v>199</v>
      </c>
      <c r="C5517">
        <v>1963</v>
      </c>
      <c r="D5517">
        <v>0</v>
      </c>
      <c r="E5517">
        <v>0</v>
      </c>
      <c r="F5517" s="1">
        <v>13.641599655151367</v>
      </c>
      <c r="G5517" s="1">
        <v>15.906399726867676</v>
      </c>
      <c r="H5517" s="1">
        <v>0.6612359881401062</v>
      </c>
      <c r="I5517" s="1">
        <v>15.24516373872757</v>
      </c>
      <c r="J5517" s="1">
        <v>-1.6035640835762024</v>
      </c>
      <c r="K5517" s="1">
        <v>43.387599945068359</v>
      </c>
      <c r="L5517" s="1">
        <v>3.4123223999999999</v>
      </c>
      <c r="M5517" s="1">
        <v>7.6537478999999999</v>
      </c>
    </row>
    <row r="5518" spans="1:13" x14ac:dyDescent="0.25">
      <c r="A5518" t="s">
        <v>34</v>
      </c>
      <c r="B5518">
        <v>199</v>
      </c>
      <c r="C5518">
        <v>1964</v>
      </c>
      <c r="D5518">
        <v>0</v>
      </c>
      <c r="E5518">
        <v>0</v>
      </c>
      <c r="F5518" s="1">
        <v>10.081000328063965</v>
      </c>
      <c r="G5518" s="1">
        <v>11.267200469970703</v>
      </c>
      <c r="H5518" s="1">
        <v>0.48115900158882141</v>
      </c>
      <c r="I5518" s="1">
        <v>10.786041468381882</v>
      </c>
      <c r="J5518" s="1">
        <v>-0.70504114031791687</v>
      </c>
      <c r="K5518" s="1">
        <v>30.005100250244141</v>
      </c>
      <c r="L5518" s="1">
        <v>2.2358099</v>
      </c>
      <c r="M5518" s="1">
        <v>7.0494862999999999</v>
      </c>
    </row>
    <row r="5519" spans="1:13" x14ac:dyDescent="0.25">
      <c r="A5519" t="s">
        <v>34</v>
      </c>
      <c r="B5519">
        <v>199</v>
      </c>
      <c r="C5519">
        <v>1965</v>
      </c>
      <c r="D5519">
        <v>0</v>
      </c>
      <c r="E5519">
        <v>0</v>
      </c>
      <c r="F5519" s="1">
        <v>15.064999580383301</v>
      </c>
      <c r="G5519" s="1">
        <v>18.217500686645508</v>
      </c>
      <c r="H5519" s="1">
        <v>0.70424401760101318</v>
      </c>
      <c r="I5519" s="1">
        <v>17.513256669044495</v>
      </c>
      <c r="J5519" s="1">
        <v>-2.4482570886611938</v>
      </c>
      <c r="K5519" s="1">
        <v>42.737400054931641</v>
      </c>
      <c r="L5519" s="1">
        <v>1.5350683000000001</v>
      </c>
      <c r="M5519" s="1">
        <v>6.1090939999999998</v>
      </c>
    </row>
    <row r="5520" spans="1:13" x14ac:dyDescent="0.25">
      <c r="A5520" t="s">
        <v>34</v>
      </c>
      <c r="B5520">
        <v>199</v>
      </c>
      <c r="C5520">
        <v>1966</v>
      </c>
      <c r="D5520">
        <v>0</v>
      </c>
      <c r="E5520">
        <v>0</v>
      </c>
      <c r="F5520" s="1">
        <v>15.216899871826172</v>
      </c>
      <c r="G5520" s="1">
        <v>18.252500534057617</v>
      </c>
      <c r="H5520" s="1">
        <v>0.73848402500152588</v>
      </c>
      <c r="I5520" s="1">
        <v>17.514016509056091</v>
      </c>
      <c r="J5520" s="1">
        <v>-2.2971166372299194</v>
      </c>
      <c r="K5520" s="1">
        <v>41.379501342773437</v>
      </c>
      <c r="L5520" s="1">
        <v>2.7609295</v>
      </c>
      <c r="M5520" s="1">
        <v>4.3180737000000002</v>
      </c>
    </row>
    <row r="5521" spans="1:13" x14ac:dyDescent="0.25">
      <c r="A5521" t="s">
        <v>34</v>
      </c>
      <c r="B5521">
        <v>199</v>
      </c>
      <c r="C5521">
        <v>1967</v>
      </c>
      <c r="D5521">
        <v>0</v>
      </c>
      <c r="E5521">
        <v>0</v>
      </c>
      <c r="F5521" s="1">
        <v>15.00059986114502</v>
      </c>
      <c r="G5521" s="1">
        <v>18.797599792480469</v>
      </c>
      <c r="H5521" s="1">
        <v>0.79363399744033813</v>
      </c>
      <c r="I5521" s="1">
        <v>18.003965795040131</v>
      </c>
      <c r="J5521" s="1">
        <v>-3.0033659338951111</v>
      </c>
      <c r="K5521" s="1">
        <v>41.095600128173828</v>
      </c>
      <c r="L5521" s="1">
        <v>2.9607942</v>
      </c>
      <c r="M5521" s="1">
        <v>7.4295553999999999</v>
      </c>
    </row>
    <row r="5522" spans="1:13" x14ac:dyDescent="0.25">
      <c r="A5522" t="s">
        <v>34</v>
      </c>
      <c r="B5522">
        <v>199</v>
      </c>
      <c r="C5522">
        <v>1968</v>
      </c>
      <c r="D5522">
        <v>0</v>
      </c>
      <c r="E5522">
        <v>0</v>
      </c>
      <c r="F5522" s="1">
        <v>16.065399169921875</v>
      </c>
      <c r="G5522" s="1">
        <v>19.440500259399414</v>
      </c>
      <c r="H5522" s="1">
        <v>1.0339900255203247</v>
      </c>
      <c r="I5522" s="1">
        <v>18.406510233879089</v>
      </c>
      <c r="J5522" s="1">
        <v>-2.3411110639572144</v>
      </c>
      <c r="K5522" s="1">
        <v>42.672000885009766</v>
      </c>
      <c r="L5522" s="1">
        <v>4.5136880000000001</v>
      </c>
      <c r="M5522" s="1">
        <v>4.0870503999999999</v>
      </c>
    </row>
    <row r="5523" spans="1:13" x14ac:dyDescent="0.25">
      <c r="A5523" t="s">
        <v>34</v>
      </c>
      <c r="B5523">
        <v>199</v>
      </c>
      <c r="C5523">
        <v>1969</v>
      </c>
      <c r="D5523">
        <v>0</v>
      </c>
      <c r="E5523">
        <v>0</v>
      </c>
      <c r="F5523" s="1">
        <v>14.873200416564941</v>
      </c>
      <c r="G5523" s="1">
        <v>18.812599182128906</v>
      </c>
      <c r="H5523" s="1">
        <v>1.1310100555419922</v>
      </c>
      <c r="I5523" s="1">
        <v>17.681589126586914</v>
      </c>
      <c r="J5523" s="1">
        <v>-2.8083887100219727</v>
      </c>
      <c r="K5523" s="1">
        <v>44.360401153564453</v>
      </c>
      <c r="L5523" s="1">
        <v>3.2619619000000002</v>
      </c>
      <c r="M5523" s="1">
        <v>5.7324839000000001</v>
      </c>
    </row>
    <row r="5524" spans="1:13" x14ac:dyDescent="0.25">
      <c r="A5524" t="s">
        <v>34</v>
      </c>
      <c r="B5524">
        <v>199</v>
      </c>
      <c r="C5524">
        <v>1970</v>
      </c>
      <c r="D5524">
        <v>0</v>
      </c>
      <c r="E5524">
        <v>0</v>
      </c>
      <c r="F5524" s="1">
        <v>16.860500335693359</v>
      </c>
      <c r="G5524" s="1">
        <v>20.049900054931641</v>
      </c>
      <c r="H5524" s="1">
        <v>1.3234200477600098</v>
      </c>
      <c r="I5524" s="1">
        <v>18.726480007171631</v>
      </c>
      <c r="J5524" s="1">
        <v>-1.8659796714782715</v>
      </c>
      <c r="K5524" s="1">
        <v>43.295700073242188</v>
      </c>
      <c r="L5524" s="1">
        <v>2.1541285999999999</v>
      </c>
      <c r="M5524" s="1">
        <v>5.2610432999999999</v>
      </c>
    </row>
    <row r="5525" spans="1:13" x14ac:dyDescent="0.25">
      <c r="A5525" t="s">
        <v>34</v>
      </c>
      <c r="B5525">
        <v>199</v>
      </c>
      <c r="C5525">
        <v>1971</v>
      </c>
      <c r="D5525">
        <v>0</v>
      </c>
      <c r="E5525">
        <v>0</v>
      </c>
      <c r="F5525" s="1">
        <v>17.945699691772461</v>
      </c>
      <c r="G5525" s="1">
        <v>19.902000427246094</v>
      </c>
      <c r="H5525" s="1">
        <v>1.2054300308227539</v>
      </c>
      <c r="I5525" s="1">
        <v>18.69657039642334</v>
      </c>
      <c r="J5525" s="1">
        <v>-0.75087070465087891</v>
      </c>
      <c r="K5525" s="1">
        <v>41.091598510742187</v>
      </c>
      <c r="L5525" s="1">
        <v>2.4173284000000002</v>
      </c>
      <c r="M5525" s="1">
        <v>5.2449779000000003</v>
      </c>
    </row>
    <row r="5526" spans="1:13" x14ac:dyDescent="0.25">
      <c r="A5526" t="s">
        <v>34</v>
      </c>
      <c r="B5526">
        <v>199</v>
      </c>
      <c r="C5526">
        <v>1972</v>
      </c>
      <c r="D5526">
        <v>0</v>
      </c>
      <c r="E5526">
        <v>0</v>
      </c>
      <c r="F5526" s="1">
        <v>17.531200408935547</v>
      </c>
      <c r="G5526" s="1">
        <v>22.921899795532227</v>
      </c>
      <c r="H5526" s="1">
        <v>1.2696000337600708</v>
      </c>
      <c r="I5526" s="1">
        <v>21.652299761772156</v>
      </c>
      <c r="J5526" s="1">
        <v>-4.1210993528366089</v>
      </c>
      <c r="K5526" s="1">
        <v>41.124099731445313</v>
      </c>
      <c r="L5526" s="1">
        <v>1.9275707</v>
      </c>
      <c r="M5526" s="1">
        <v>1.9703868</v>
      </c>
    </row>
    <row r="5527" spans="1:13" x14ac:dyDescent="0.25">
      <c r="A5527" t="s">
        <v>34</v>
      </c>
      <c r="B5527">
        <v>199</v>
      </c>
      <c r="C5527">
        <v>1973</v>
      </c>
      <c r="D5527">
        <v>0</v>
      </c>
      <c r="E5527">
        <v>0</v>
      </c>
      <c r="F5527" s="1">
        <v>16.502399444580078</v>
      </c>
      <c r="G5527" s="1">
        <v>21.04210090637207</v>
      </c>
      <c r="H5527" s="1">
        <v>1.2632900476455688</v>
      </c>
      <c r="I5527" s="1">
        <v>19.778810858726501</v>
      </c>
      <c r="J5527" s="1">
        <v>-3.2764114141464233</v>
      </c>
      <c r="K5527" s="1">
        <v>38.19219970703125</v>
      </c>
      <c r="L5527" s="1">
        <v>-1.6014694</v>
      </c>
      <c r="M5527" s="1">
        <v>3.9420269000000001</v>
      </c>
    </row>
    <row r="5528" spans="1:13" x14ac:dyDescent="0.25">
      <c r="A5528" t="s">
        <v>34</v>
      </c>
      <c r="B5528">
        <v>199</v>
      </c>
      <c r="C5528">
        <v>1974</v>
      </c>
      <c r="D5528">
        <v>0</v>
      </c>
      <c r="E5528">
        <v>0</v>
      </c>
      <c r="F5528" s="1">
        <v>17.558399200439453</v>
      </c>
      <c r="G5528" s="1">
        <v>19.05780029296875</v>
      </c>
      <c r="H5528" s="1">
        <v>1.3306800127029419</v>
      </c>
      <c r="I5528" s="1">
        <v>17.727120280265808</v>
      </c>
      <c r="J5528" s="1">
        <v>-0.16872107982635498</v>
      </c>
      <c r="K5528" s="1">
        <v>33.698299407958984</v>
      </c>
      <c r="L5528" s="1">
        <v>-2.7657745999999999</v>
      </c>
      <c r="M5528" s="1">
        <v>7.1384084000000003</v>
      </c>
    </row>
    <row r="5529" spans="1:13" x14ac:dyDescent="0.25">
      <c r="A5529" t="s">
        <v>34</v>
      </c>
      <c r="B5529">
        <v>199</v>
      </c>
      <c r="C5529">
        <v>1975</v>
      </c>
      <c r="D5529">
        <v>0</v>
      </c>
      <c r="E5529">
        <v>0</v>
      </c>
      <c r="F5529" s="1">
        <v>18.624300003051758</v>
      </c>
      <c r="G5529" s="1">
        <v>21.248800277709961</v>
      </c>
      <c r="H5529" s="1">
        <v>1.1564300060272217</v>
      </c>
      <c r="I5529" s="1">
        <v>20.092370271682739</v>
      </c>
      <c r="J5529" s="1">
        <v>-1.4680702686309814</v>
      </c>
      <c r="K5529" s="1">
        <v>32.798500061035156</v>
      </c>
      <c r="L5529" s="1">
        <v>-3.7174299999999998</v>
      </c>
      <c r="M5529" s="1">
        <v>2.2441061000000002</v>
      </c>
    </row>
    <row r="5530" spans="1:13" x14ac:dyDescent="0.25">
      <c r="A5530" t="s">
        <v>34</v>
      </c>
      <c r="B5530">
        <v>199</v>
      </c>
      <c r="C5530">
        <v>1976</v>
      </c>
      <c r="D5530">
        <v>0</v>
      </c>
      <c r="E5530">
        <v>0</v>
      </c>
      <c r="F5530" s="1">
        <v>18.845399856567383</v>
      </c>
      <c r="G5530" s="1">
        <v>23.034599304199219</v>
      </c>
      <c r="H5530" s="1">
        <v>1.2132699489593506</v>
      </c>
      <c r="I5530" s="1">
        <v>21.821329355239868</v>
      </c>
      <c r="J5530" s="1">
        <v>-2.9759294986724854</v>
      </c>
      <c r="K5530" s="1">
        <v>34.984100341796875</v>
      </c>
      <c r="L5530" s="1">
        <v>-0.58389051999999997</v>
      </c>
      <c r="M5530" s="1">
        <v>1.4711683</v>
      </c>
    </row>
    <row r="5531" spans="1:13" x14ac:dyDescent="0.25">
      <c r="A5531" t="s">
        <v>34</v>
      </c>
      <c r="B5531">
        <v>199</v>
      </c>
      <c r="C5531">
        <v>1977</v>
      </c>
      <c r="D5531">
        <v>0</v>
      </c>
      <c r="E5531">
        <v>0</v>
      </c>
      <c r="F5531" s="1">
        <v>21.802200317382813</v>
      </c>
      <c r="G5531" s="1">
        <v>27.326999664306641</v>
      </c>
      <c r="H5531" s="1"/>
      <c r="I5531" s="1"/>
      <c r="J5531" s="1"/>
      <c r="K5531" s="1">
        <v>45.261600494384766</v>
      </c>
      <c r="L5531" s="1">
        <v>-0.14341213</v>
      </c>
      <c r="M5531" s="1">
        <v>3.2589930000000003E-2</v>
      </c>
    </row>
    <row r="5532" spans="1:13" x14ac:dyDescent="0.25">
      <c r="A5532" t="s">
        <v>34</v>
      </c>
      <c r="B5532">
        <v>199</v>
      </c>
      <c r="C5532">
        <v>1978</v>
      </c>
      <c r="D5532">
        <v>0</v>
      </c>
      <c r="E5532">
        <v>0</v>
      </c>
      <c r="F5532" s="1">
        <v>21.392200469970703</v>
      </c>
      <c r="G5532" s="1">
        <v>26.813999176025391</v>
      </c>
      <c r="H5532" s="1"/>
      <c r="I5532" s="1"/>
      <c r="J5532" s="1"/>
      <c r="K5532" s="1">
        <v>44.736400604248047</v>
      </c>
      <c r="L5532" s="1">
        <v>-0.73996156999999996</v>
      </c>
      <c r="M5532" s="1">
        <v>2.8708828</v>
      </c>
    </row>
    <row r="5533" spans="1:13" x14ac:dyDescent="0.25">
      <c r="A5533" t="s">
        <v>34</v>
      </c>
      <c r="B5533">
        <v>199</v>
      </c>
      <c r="C5533">
        <v>1979</v>
      </c>
      <c r="D5533">
        <v>0</v>
      </c>
      <c r="E5533">
        <v>0</v>
      </c>
      <c r="F5533" s="1">
        <v>21.829099655151367</v>
      </c>
      <c r="G5533" s="1">
        <v>26.475799560546875</v>
      </c>
      <c r="H5533" s="1"/>
      <c r="I5533" s="1"/>
      <c r="J5533" s="1"/>
      <c r="K5533" s="1">
        <v>41.928199768066406</v>
      </c>
      <c r="L5533" s="1">
        <v>-4.0335586000000001</v>
      </c>
      <c r="M5533" s="1">
        <v>3.7905137999999998</v>
      </c>
    </row>
    <row r="5534" spans="1:13" x14ac:dyDescent="0.25">
      <c r="A5534" t="s">
        <v>34</v>
      </c>
      <c r="B5534">
        <v>199</v>
      </c>
      <c r="C5534">
        <v>1980</v>
      </c>
      <c r="D5534">
        <v>0</v>
      </c>
      <c r="E5534">
        <v>0</v>
      </c>
      <c r="F5534" s="1">
        <v>19.926700592041016</v>
      </c>
      <c r="G5534" s="1">
        <v>21.839599609375</v>
      </c>
      <c r="H5534" s="1">
        <v>2.4118099212646484</v>
      </c>
      <c r="I5534" s="1">
        <v>19.427789688110352</v>
      </c>
      <c r="J5534" s="1">
        <v>0.49891090393066406</v>
      </c>
      <c r="K5534" s="1">
        <v>33.284000396728516</v>
      </c>
      <c r="L5534" s="1">
        <v>-8.6940069999999992</v>
      </c>
      <c r="M5534" s="1">
        <v>6.6205920999999996</v>
      </c>
    </row>
    <row r="5535" spans="1:13" x14ac:dyDescent="0.25">
      <c r="A5535" t="s">
        <v>34</v>
      </c>
      <c r="B5535">
        <v>199</v>
      </c>
      <c r="C5535">
        <v>1981</v>
      </c>
      <c r="D5535">
        <v>0</v>
      </c>
      <c r="E5535">
        <v>0</v>
      </c>
      <c r="F5535" s="1">
        <v>19.544700622558594</v>
      </c>
      <c r="G5535" s="1">
        <v>23.260900497436523</v>
      </c>
      <c r="H5535" s="1">
        <v>2.6209900379180908</v>
      </c>
      <c r="I5535" s="1">
        <v>20.639910459518433</v>
      </c>
      <c r="J5535" s="1">
        <v>-1.0952098369598389</v>
      </c>
      <c r="K5535" s="1">
        <v>27.431800842285156</v>
      </c>
      <c r="L5535" s="1">
        <v>-7.1602218000000004</v>
      </c>
      <c r="M5535" s="1">
        <v>5.3607911000000001</v>
      </c>
    </row>
    <row r="5536" spans="1:13" x14ac:dyDescent="0.25">
      <c r="A5536" t="s">
        <v>34</v>
      </c>
      <c r="B5536">
        <v>199</v>
      </c>
      <c r="C5536">
        <v>1982</v>
      </c>
      <c r="D5536">
        <v>0</v>
      </c>
      <c r="E5536">
        <v>0</v>
      </c>
      <c r="F5536" s="1">
        <v>19.88800048828125</v>
      </c>
      <c r="G5536" s="1">
        <v>23.768499374389648</v>
      </c>
      <c r="H5536" s="1">
        <v>2.9417200088500977</v>
      </c>
      <c r="I5536" s="1">
        <v>20.826779365539551</v>
      </c>
      <c r="J5536" s="1">
        <v>-0.93877887725830078</v>
      </c>
      <c r="K5536" s="1">
        <v>31.322900772094727</v>
      </c>
      <c r="L5536" s="1">
        <v>-0.72141372000000004</v>
      </c>
      <c r="M5536" s="1">
        <v>-0.38341911000000001</v>
      </c>
    </row>
    <row r="5537" spans="1:13" x14ac:dyDescent="0.25">
      <c r="A5537" t="s">
        <v>34</v>
      </c>
      <c r="B5537">
        <v>199</v>
      </c>
      <c r="C5537">
        <v>1983</v>
      </c>
      <c r="D5537">
        <v>0</v>
      </c>
      <c r="E5537">
        <v>0</v>
      </c>
      <c r="F5537" s="1">
        <v>19.819799423217773</v>
      </c>
      <c r="G5537" s="1">
        <v>25.119199752807617</v>
      </c>
      <c r="H5537" s="1">
        <v>3.3895699977874756</v>
      </c>
      <c r="I5537" s="1">
        <v>21.729629755020142</v>
      </c>
      <c r="J5537" s="1">
        <v>-1.9098303318023682</v>
      </c>
      <c r="K5537" s="1">
        <v>28.705299377441406</v>
      </c>
      <c r="L5537" s="1">
        <v>0.91125838000000003</v>
      </c>
      <c r="M5537" s="1">
        <v>-1.8465577</v>
      </c>
    </row>
    <row r="5538" spans="1:13" x14ac:dyDescent="0.25">
      <c r="A5538" t="s">
        <v>34</v>
      </c>
      <c r="B5538">
        <v>199</v>
      </c>
      <c r="C5538">
        <v>1984</v>
      </c>
      <c r="D5538">
        <v>0</v>
      </c>
      <c r="E5538">
        <v>0</v>
      </c>
      <c r="F5538" s="1">
        <v>19.984800338745117</v>
      </c>
      <c r="G5538" s="1">
        <v>25.229700088500977</v>
      </c>
      <c r="H5538" s="1">
        <v>3.8154799938201904</v>
      </c>
      <c r="I5538" s="1">
        <v>21.414220094680786</v>
      </c>
      <c r="J5538" s="1">
        <v>-1.4294197559356689</v>
      </c>
      <c r="K5538" s="1">
        <v>23.198200225830078</v>
      </c>
      <c r="L5538" s="1">
        <v>6.9464478999999999</v>
      </c>
      <c r="M5538" s="1">
        <v>5.0991515999999999</v>
      </c>
    </row>
    <row r="5539" spans="1:13" x14ac:dyDescent="0.25">
      <c r="A5539" t="s">
        <v>34</v>
      </c>
      <c r="B5539">
        <v>199</v>
      </c>
      <c r="C5539">
        <v>1985</v>
      </c>
      <c r="D5539">
        <v>0</v>
      </c>
      <c r="E5539">
        <v>0</v>
      </c>
      <c r="F5539" s="1">
        <v>21.943899154663086</v>
      </c>
      <c r="G5539" s="1">
        <v>26.802900314331055</v>
      </c>
      <c r="H5539" s="1">
        <v>3.9451999664306641</v>
      </c>
      <c r="I5539" s="1">
        <v>22.857700347900391</v>
      </c>
      <c r="J5539" s="1">
        <v>-0.91380119323730469</v>
      </c>
      <c r="K5539" s="1">
        <v>26.343099594116211</v>
      </c>
      <c r="L5539" s="1">
        <v>0.42694686999999998</v>
      </c>
      <c r="M5539" s="1">
        <v>-1.2115408999999999</v>
      </c>
    </row>
    <row r="5540" spans="1:13" x14ac:dyDescent="0.25">
      <c r="A5540" t="s">
        <v>34</v>
      </c>
      <c r="B5540">
        <v>199</v>
      </c>
      <c r="C5540">
        <v>1986</v>
      </c>
      <c r="D5540">
        <v>0</v>
      </c>
      <c r="E5540">
        <v>0</v>
      </c>
      <c r="F5540" s="1">
        <v>22.089099884033203</v>
      </c>
      <c r="G5540" s="1">
        <v>27.77869987487793</v>
      </c>
      <c r="H5540" s="1">
        <v>4.0864801406860352</v>
      </c>
      <c r="I5540" s="1">
        <v>23.692219734191895</v>
      </c>
      <c r="J5540" s="1">
        <v>-1.6031198501586914</v>
      </c>
      <c r="K5540" s="1">
        <v>32.496200561523438</v>
      </c>
      <c r="L5540" s="1">
        <v>-7.1273720000000003</v>
      </c>
      <c r="M5540" s="1">
        <v>1.7849239999999999E-2</v>
      </c>
    </row>
    <row r="5541" spans="1:13" x14ac:dyDescent="0.25">
      <c r="A5541" t="s">
        <v>34</v>
      </c>
      <c r="B5541">
        <v>199</v>
      </c>
      <c r="C5541">
        <v>1987</v>
      </c>
      <c r="D5541">
        <v>0</v>
      </c>
      <c r="E5541">
        <v>0</v>
      </c>
      <c r="F5541" s="1">
        <v>21.643699645996094</v>
      </c>
      <c r="G5541" s="1">
        <v>27.999300003051758</v>
      </c>
      <c r="H5541" s="1">
        <v>4.1226000785827637</v>
      </c>
      <c r="I5541" s="1">
        <v>23.876699924468994</v>
      </c>
      <c r="J5541" s="1">
        <v>-2.2330002784729004</v>
      </c>
      <c r="K5541" s="1">
        <v>33.492698669433594</v>
      </c>
      <c r="L5541" s="1">
        <v>-7.7904863000000004</v>
      </c>
      <c r="M5541" s="1">
        <v>2.1007289999999998</v>
      </c>
    </row>
    <row r="5542" spans="1:13" x14ac:dyDescent="0.25">
      <c r="A5542" t="s">
        <v>34</v>
      </c>
      <c r="B5542">
        <v>199</v>
      </c>
      <c r="C5542">
        <v>1988</v>
      </c>
      <c r="D5542">
        <v>0</v>
      </c>
      <c r="E5542">
        <v>0</v>
      </c>
      <c r="F5542" s="1">
        <v>20.561700820922852</v>
      </c>
      <c r="G5542" s="1">
        <v>23.853500366210937</v>
      </c>
      <c r="H5542" s="1">
        <v>4.3265399932861328</v>
      </c>
      <c r="I5542" s="1">
        <v>19.526960372924805</v>
      </c>
      <c r="J5542" s="1">
        <v>1.0347404479980469</v>
      </c>
      <c r="K5542" s="1">
        <v>30.609600067138672</v>
      </c>
      <c r="L5542" s="1">
        <v>0.74674834000000001</v>
      </c>
      <c r="M5542" s="1">
        <v>4.2001096000000002</v>
      </c>
    </row>
    <row r="5543" spans="1:13" x14ac:dyDescent="0.25">
      <c r="A5543" t="s">
        <v>34</v>
      </c>
      <c r="B5543">
        <v>199</v>
      </c>
      <c r="C5543">
        <v>1989</v>
      </c>
      <c r="D5543">
        <v>0</v>
      </c>
      <c r="E5543">
        <v>0</v>
      </c>
      <c r="F5543" s="1">
        <v>21.297199249267578</v>
      </c>
      <c r="G5543" s="1">
        <v>29.601499557495117</v>
      </c>
      <c r="H5543" s="1">
        <v>4.4223499298095703</v>
      </c>
      <c r="I5543" s="1">
        <v>25.179149627685547</v>
      </c>
      <c r="J5543" s="1">
        <v>-3.8819503784179687</v>
      </c>
      <c r="K5543" s="1">
        <v>33.328899383544922</v>
      </c>
      <c r="L5543" s="1">
        <v>3.4830047999999998</v>
      </c>
      <c r="M5543" s="1">
        <v>2.3947951000000001</v>
      </c>
    </row>
    <row r="5544" spans="1:13" x14ac:dyDescent="0.25">
      <c r="A5544" t="s">
        <v>34</v>
      </c>
      <c r="B5544">
        <v>199</v>
      </c>
      <c r="C5544">
        <v>1990</v>
      </c>
      <c r="D5544">
        <v>0</v>
      </c>
      <c r="E5544">
        <v>0</v>
      </c>
      <c r="F5544" s="1">
        <v>24.877799987792969</v>
      </c>
      <c r="G5544" s="1">
        <v>28.702199935913086</v>
      </c>
      <c r="H5544" s="1">
        <v>4.4704198837280273</v>
      </c>
      <c r="I5544" s="1">
        <v>24.231780052185059</v>
      </c>
      <c r="J5544" s="1">
        <v>0.64601993560791016</v>
      </c>
      <c r="K5544" s="1">
        <v>31.784000396728516</v>
      </c>
      <c r="L5544" s="1">
        <v>4.4765351000000004</v>
      </c>
      <c r="M5544" s="1">
        <v>-0.31776042999999998</v>
      </c>
    </row>
    <row r="5545" spans="1:13" x14ac:dyDescent="0.25">
      <c r="A5545" t="s">
        <v>34</v>
      </c>
      <c r="B5545">
        <v>199</v>
      </c>
      <c r="C5545">
        <v>1991</v>
      </c>
      <c r="D5545">
        <v>0</v>
      </c>
      <c r="E5545">
        <v>0</v>
      </c>
      <c r="F5545" s="1">
        <v>22.95319938659668</v>
      </c>
      <c r="G5545" s="1">
        <v>27.802900314331055</v>
      </c>
      <c r="H5545" s="1">
        <v>4.6373300552368164</v>
      </c>
      <c r="I5545" s="1">
        <v>23.165570259094238</v>
      </c>
      <c r="J5545" s="1">
        <v>-0.21237087249755859</v>
      </c>
      <c r="K5545" s="1">
        <v>34.735801696777344</v>
      </c>
      <c r="L5545" s="1">
        <v>2.1507923999999998</v>
      </c>
      <c r="M5545" s="1">
        <v>-1.0182450000000001</v>
      </c>
    </row>
    <row r="5546" spans="1:13" x14ac:dyDescent="0.25">
      <c r="A5546" t="s">
        <v>34</v>
      </c>
      <c r="B5546">
        <v>199</v>
      </c>
      <c r="C5546">
        <v>1992</v>
      </c>
      <c r="D5546">
        <v>0</v>
      </c>
      <c r="E5546">
        <v>0</v>
      </c>
      <c r="F5546" s="1">
        <v>22.728200912475586</v>
      </c>
      <c r="G5546" s="1">
        <v>29.820699691772461</v>
      </c>
      <c r="H5546" s="1">
        <v>4.9564099311828613</v>
      </c>
      <c r="I5546" s="1">
        <v>24.8642897605896</v>
      </c>
      <c r="J5546" s="1">
        <v>-2.1360888481140137</v>
      </c>
      <c r="K5546" s="1">
        <v>34.7781982421875</v>
      </c>
      <c r="L5546" s="1">
        <v>-0.23255416000000001</v>
      </c>
      <c r="M5546" s="1">
        <v>-2.1370328000000001</v>
      </c>
    </row>
    <row r="5547" spans="1:13" x14ac:dyDescent="0.25">
      <c r="A5547" t="s">
        <v>34</v>
      </c>
      <c r="B5547">
        <v>199</v>
      </c>
      <c r="C5547">
        <v>1993</v>
      </c>
      <c r="D5547">
        <v>0</v>
      </c>
      <c r="E5547">
        <v>0</v>
      </c>
      <c r="F5547" s="1">
        <v>20.556999206542969</v>
      </c>
      <c r="G5547" s="1">
        <v>29.098899841308594</v>
      </c>
      <c r="H5547" s="1">
        <v>5.3220500946044922</v>
      </c>
      <c r="I5547" s="1">
        <v>23.776849746704102</v>
      </c>
      <c r="J5547" s="1">
        <v>-3.2198505401611328</v>
      </c>
      <c r="K5547" s="1">
        <v>39.847599029541016</v>
      </c>
      <c r="L5547" s="1">
        <v>1.7845405000000001</v>
      </c>
      <c r="M5547" s="1">
        <v>1.2335670999999999</v>
      </c>
    </row>
    <row r="5548" spans="1:13" x14ac:dyDescent="0.25">
      <c r="A5548" t="s">
        <v>34</v>
      </c>
      <c r="B5548">
        <v>199</v>
      </c>
      <c r="C5548">
        <v>1994</v>
      </c>
      <c r="D5548">
        <v>0</v>
      </c>
      <c r="E5548">
        <v>0</v>
      </c>
      <c r="F5548" s="1">
        <v>23.23069953918457</v>
      </c>
      <c r="G5548" s="1">
        <v>31.319999694824219</v>
      </c>
      <c r="H5548" s="1">
        <v>5.4090299606323242</v>
      </c>
      <c r="I5548" s="1">
        <v>25.910969734191895</v>
      </c>
      <c r="J5548" s="1">
        <v>-2.6802701950073242</v>
      </c>
      <c r="K5548" s="1">
        <v>46.42449951171875</v>
      </c>
      <c r="L5548" s="1">
        <v>2.3390757999999998</v>
      </c>
      <c r="M5548" s="1">
        <v>3.2000003000000001</v>
      </c>
    </row>
    <row r="5549" spans="1:13" x14ac:dyDescent="0.25">
      <c r="A5549" t="s">
        <v>34</v>
      </c>
      <c r="B5549">
        <v>199</v>
      </c>
      <c r="C5549">
        <v>1995</v>
      </c>
      <c r="D5549">
        <v>0</v>
      </c>
      <c r="E5549">
        <v>0</v>
      </c>
      <c r="F5549" s="1">
        <v>22.806100845336914</v>
      </c>
      <c r="G5549" s="1">
        <v>27.184799194335938</v>
      </c>
      <c r="H5549" s="1">
        <v>5.470980167388916</v>
      </c>
      <c r="I5549" s="1">
        <v>21.713819026947021</v>
      </c>
      <c r="J5549" s="1">
        <v>1.0922818183898926</v>
      </c>
      <c r="K5549" s="1">
        <v>46.969100952148438</v>
      </c>
      <c r="L5549" s="1">
        <v>4.6928020999999998</v>
      </c>
      <c r="M5549" s="1">
        <v>3.0999802999999999</v>
      </c>
    </row>
    <row r="5550" spans="1:13" x14ac:dyDescent="0.25">
      <c r="A5550" t="s">
        <v>34</v>
      </c>
      <c r="B5550">
        <v>199</v>
      </c>
      <c r="C5550">
        <v>1996</v>
      </c>
      <c r="D5550">
        <v>0</v>
      </c>
      <c r="E5550">
        <v>0</v>
      </c>
      <c r="F5550" s="1">
        <v>23.950000762939453</v>
      </c>
      <c r="G5550" s="1">
        <v>28.481100082397461</v>
      </c>
      <c r="H5550" s="1">
        <v>5.5756301879882812</v>
      </c>
      <c r="I5550" s="1">
        <v>22.90546989440918</v>
      </c>
      <c r="J5550" s="1">
        <v>1.0445308685302734</v>
      </c>
      <c r="K5550" s="1">
        <v>44.333698272705078</v>
      </c>
      <c r="L5550" s="1">
        <v>7.5702037999999998</v>
      </c>
      <c r="M5550" s="1">
        <v>4.2999917999999999</v>
      </c>
    </row>
    <row r="5551" spans="1:13" x14ac:dyDescent="0.25">
      <c r="A5551" t="s">
        <v>34</v>
      </c>
      <c r="B5551">
        <v>199</v>
      </c>
      <c r="C5551">
        <v>1997</v>
      </c>
      <c r="D5551">
        <v>0</v>
      </c>
      <c r="E5551">
        <v>0</v>
      </c>
      <c r="F5551" s="1">
        <v>23.770299911499023</v>
      </c>
      <c r="G5551" s="1">
        <v>27.853500366210937</v>
      </c>
      <c r="H5551" s="1">
        <v>5.7988400459289551</v>
      </c>
      <c r="I5551" s="1">
        <v>22.054660320281982</v>
      </c>
      <c r="J5551" s="1">
        <v>1.715639591217041</v>
      </c>
      <c r="K5551" s="1">
        <v>45.757701873779297</v>
      </c>
      <c r="L5551" s="1">
        <v>6.7623994999999999</v>
      </c>
      <c r="M5551" s="1">
        <v>2.6000017999999998</v>
      </c>
    </row>
    <row r="5552" spans="1:13" x14ac:dyDescent="0.25">
      <c r="A5552" t="s">
        <v>34</v>
      </c>
      <c r="B5552">
        <v>199</v>
      </c>
      <c r="C5552">
        <v>1998</v>
      </c>
      <c r="D5552">
        <v>0</v>
      </c>
      <c r="E5552">
        <v>0</v>
      </c>
      <c r="F5552" s="1">
        <v>24.514299392700195</v>
      </c>
      <c r="G5552" s="1">
        <v>27.07349967956543</v>
      </c>
      <c r="H5552" s="1">
        <v>6.1985602378845215</v>
      </c>
      <c r="I5552" s="1">
        <v>20.874939441680908</v>
      </c>
      <c r="J5552" s="1">
        <v>3.6393599510192871</v>
      </c>
      <c r="K5552" s="1">
        <v>45.801300048828125</v>
      </c>
      <c r="L5552" s="1">
        <v>9.5226769000000004</v>
      </c>
      <c r="M5552" s="1">
        <v>0.50003244000000002</v>
      </c>
    </row>
    <row r="5553" spans="1:13" x14ac:dyDescent="0.25">
      <c r="A5553" t="s">
        <v>34</v>
      </c>
      <c r="B5553">
        <v>199</v>
      </c>
      <c r="C5553">
        <v>1999</v>
      </c>
      <c r="D5553">
        <v>0</v>
      </c>
      <c r="E5553">
        <v>0</v>
      </c>
      <c r="F5553" s="1">
        <v>24.456699371337891</v>
      </c>
      <c r="G5553" s="1">
        <v>26.668899536132812</v>
      </c>
      <c r="H5553" s="1">
        <v>6.5297598838806152</v>
      </c>
      <c r="I5553" s="1">
        <v>20.139139652252197</v>
      </c>
      <c r="J5553" s="1">
        <v>4.3175597190856934</v>
      </c>
      <c r="K5553" s="1">
        <v>45.931198120117187</v>
      </c>
      <c r="L5553" s="1">
        <v>7.1067115999999997</v>
      </c>
      <c r="M5553" s="1">
        <v>2.3999985000000001</v>
      </c>
    </row>
    <row r="5554" spans="1:13" x14ac:dyDescent="0.25">
      <c r="A5554" t="s">
        <v>34</v>
      </c>
      <c r="B5554">
        <v>199</v>
      </c>
      <c r="C5554">
        <v>2000</v>
      </c>
      <c r="D5554">
        <v>1</v>
      </c>
      <c r="E5554">
        <v>1</v>
      </c>
      <c r="F5554" s="1">
        <v>21.263668687381202</v>
      </c>
      <c r="G5554" s="1">
        <v>22.646443894309702</v>
      </c>
      <c r="H5554" s="1">
        <v>4.3532782296958201</v>
      </c>
      <c r="I5554" s="1">
        <v>18.29316566461388</v>
      </c>
      <c r="J5554" s="1">
        <v>2.9705030227673213</v>
      </c>
      <c r="K5554" s="1">
        <v>37.929027344944402</v>
      </c>
      <c r="L5554" s="1">
        <v>3.8734739</v>
      </c>
      <c r="M5554" s="1">
        <v>4.1999918000000003</v>
      </c>
    </row>
    <row r="5555" spans="1:13" x14ac:dyDescent="0.25">
      <c r="A5555" t="s">
        <v>34</v>
      </c>
      <c r="B5555">
        <v>199</v>
      </c>
      <c r="C5555">
        <v>2001</v>
      </c>
      <c r="D5555">
        <v>1</v>
      </c>
      <c r="E5555">
        <v>1</v>
      </c>
      <c r="F5555" s="1">
        <v>21.604704760180098</v>
      </c>
      <c r="G5555" s="1">
        <v>22.6201683939825</v>
      </c>
      <c r="H5555" s="1">
        <v>4.0382502825040696</v>
      </c>
      <c r="I5555" s="1">
        <v>18.58191811147843</v>
      </c>
      <c r="J5555" s="1">
        <v>3.0227866487016684</v>
      </c>
      <c r="K5555" s="1">
        <v>38.0451497974597</v>
      </c>
      <c r="L5555" s="1">
        <v>3.6662227999999999</v>
      </c>
      <c r="M5555" s="1">
        <v>2.6999768</v>
      </c>
    </row>
    <row r="5556" spans="1:13" x14ac:dyDescent="0.25">
      <c r="A5556" t="s">
        <v>34</v>
      </c>
      <c r="B5556">
        <v>199</v>
      </c>
      <c r="C5556">
        <v>2002</v>
      </c>
      <c r="D5556">
        <v>1</v>
      </c>
      <c r="E5556">
        <v>1</v>
      </c>
      <c r="F5556" s="1">
        <v>21.255164155942602</v>
      </c>
      <c r="G5556" s="1">
        <v>22.2133115944157</v>
      </c>
      <c r="H5556" s="1">
        <v>3.4857028045817899</v>
      </c>
      <c r="I5556" s="1">
        <v>18.727608789833909</v>
      </c>
      <c r="J5556" s="1">
        <v>2.5275553661086931</v>
      </c>
      <c r="K5556" s="1">
        <v>31.8006671669071</v>
      </c>
      <c r="L5556" s="1">
        <v>1.7303027</v>
      </c>
      <c r="M5556" s="1">
        <v>3.7003854</v>
      </c>
    </row>
    <row r="5557" spans="1:13" x14ac:dyDescent="0.25">
      <c r="A5557" t="s">
        <v>34</v>
      </c>
      <c r="B5557">
        <v>199</v>
      </c>
      <c r="C5557">
        <v>2003</v>
      </c>
      <c r="D5557">
        <v>1</v>
      </c>
      <c r="E5557">
        <v>1</v>
      </c>
      <c r="F5557" s="1">
        <v>21.030674585090001</v>
      </c>
      <c r="G5557" s="1">
        <v>22.618847873725802</v>
      </c>
      <c r="H5557" s="1">
        <v>3.10566799895498</v>
      </c>
      <c r="I5557" s="1">
        <v>19.51317987477082</v>
      </c>
      <c r="J5557" s="1">
        <v>1.5174947103191805</v>
      </c>
      <c r="K5557" s="1">
        <v>31.5141113218675</v>
      </c>
      <c r="L5557" s="1">
        <v>3.8390960000000001</v>
      </c>
      <c r="M5557" s="1">
        <v>2.9490715000000001</v>
      </c>
    </row>
    <row r="5558" spans="1:13" x14ac:dyDescent="0.25">
      <c r="A5558" t="s">
        <v>34</v>
      </c>
      <c r="B5558">
        <v>199</v>
      </c>
      <c r="C5558">
        <v>2004</v>
      </c>
      <c r="D5558">
        <v>1</v>
      </c>
      <c r="E5558">
        <v>1</v>
      </c>
      <c r="F5558" s="1">
        <v>21.6637414129838</v>
      </c>
      <c r="G5558" s="1">
        <v>22.707678176157401</v>
      </c>
      <c r="H5558" s="1">
        <v>2.9305361572593598</v>
      </c>
      <c r="I5558" s="1">
        <v>19.77714201889804</v>
      </c>
      <c r="J5558" s="1">
        <v>1.8865993940857599</v>
      </c>
      <c r="K5558" s="1">
        <v>30.733469980325999</v>
      </c>
      <c r="L5558" s="1">
        <v>5.1665187000000001</v>
      </c>
      <c r="M5558" s="1">
        <v>4.5545799000000002</v>
      </c>
    </row>
    <row r="5559" spans="1:13" x14ac:dyDescent="0.25">
      <c r="A5559" t="s">
        <v>34</v>
      </c>
      <c r="B5559">
        <v>199</v>
      </c>
      <c r="C5559">
        <v>2005</v>
      </c>
      <c r="D5559">
        <v>1</v>
      </c>
      <c r="E5559">
        <v>1</v>
      </c>
      <c r="F5559" s="1">
        <v>25.037208453932799</v>
      </c>
      <c r="G5559" s="1">
        <v>25.140367446924301</v>
      </c>
      <c r="H5559" s="1">
        <v>2.9490187806205799</v>
      </c>
      <c r="I5559" s="1">
        <v>22.191348666303721</v>
      </c>
      <c r="J5559" s="1">
        <v>2.8458597876290774</v>
      </c>
      <c r="K5559" s="1">
        <v>29.637125748502999</v>
      </c>
      <c r="L5559" s="1">
        <v>2.6754965999999998</v>
      </c>
      <c r="M5559" s="1">
        <v>5.2770450000000002</v>
      </c>
    </row>
    <row r="5560" spans="1:13" x14ac:dyDescent="0.25">
      <c r="A5560" t="s">
        <v>34</v>
      </c>
      <c r="B5560">
        <v>199</v>
      </c>
      <c r="C5560">
        <v>2006</v>
      </c>
      <c r="D5560">
        <v>1</v>
      </c>
      <c r="E5560">
        <v>1</v>
      </c>
      <c r="F5560" s="1">
        <v>25.481706866002899</v>
      </c>
      <c r="G5560" s="1">
        <v>24.666602109065199</v>
      </c>
      <c r="H5560" s="1">
        <v>2.6874531613136501</v>
      </c>
      <c r="I5560" s="1">
        <v>21.979148947751547</v>
      </c>
      <c r="J5560" s="1">
        <v>3.5025579182513518</v>
      </c>
      <c r="K5560" s="1">
        <v>28.0301167285674</v>
      </c>
      <c r="L5560" s="1">
        <v>2.4762811999999998</v>
      </c>
      <c r="M5560" s="1">
        <v>5.6038119000000002</v>
      </c>
    </row>
    <row r="5561" spans="1:13" x14ac:dyDescent="0.25">
      <c r="A5561" t="s">
        <v>34</v>
      </c>
      <c r="B5561">
        <v>199</v>
      </c>
      <c r="C5561">
        <v>2007</v>
      </c>
      <c r="D5561">
        <v>1</v>
      </c>
      <c r="E5561">
        <v>1</v>
      </c>
      <c r="F5561" s="1">
        <v>25.647325592944501</v>
      </c>
      <c r="G5561" s="1">
        <v>24.4285558440518</v>
      </c>
      <c r="H5561" s="1">
        <v>2.4103733362992599</v>
      </c>
      <c r="I5561" s="1">
        <v>22.018182507752542</v>
      </c>
      <c r="J5561" s="1">
        <v>3.6291430851919593</v>
      </c>
      <c r="K5561" s="1">
        <v>24.325986267237901</v>
      </c>
      <c r="L5561" s="1">
        <v>2.013811</v>
      </c>
      <c r="M5561" s="1">
        <v>5.3604653999999998</v>
      </c>
    </row>
    <row r="5562" spans="1:13" x14ac:dyDescent="0.25">
      <c r="A5562" t="s">
        <v>34</v>
      </c>
      <c r="B5562">
        <v>199</v>
      </c>
      <c r="C5562">
        <v>2008</v>
      </c>
      <c r="D5562">
        <v>1</v>
      </c>
      <c r="E5562">
        <v>1</v>
      </c>
      <c r="F5562" s="1">
        <v>25.522841381088298</v>
      </c>
      <c r="G5562" s="1">
        <v>26.008531641721198</v>
      </c>
      <c r="H5562" s="1">
        <v>2.22852883887502</v>
      </c>
      <c r="I5562" s="1">
        <v>23.780002802846177</v>
      </c>
      <c r="J5562" s="1">
        <v>1.7428385782421216</v>
      </c>
      <c r="K5562" s="1">
        <v>24.044821033293001</v>
      </c>
      <c r="L5562" s="1">
        <v>0.59216594</v>
      </c>
      <c r="M5562" s="1">
        <v>3.1910370000000001</v>
      </c>
    </row>
    <row r="5563" spans="1:13" x14ac:dyDescent="0.25">
      <c r="A5563" t="s">
        <v>34</v>
      </c>
      <c r="B5563">
        <v>199</v>
      </c>
      <c r="C5563">
        <v>2009</v>
      </c>
      <c r="D5563">
        <v>1</v>
      </c>
      <c r="E5563">
        <v>1</v>
      </c>
      <c r="F5563" s="1">
        <v>23.788657190077299</v>
      </c>
      <c r="G5563" s="1">
        <v>28.457426807180099</v>
      </c>
      <c r="H5563" s="1">
        <v>2.2034962954002699</v>
      </c>
      <c r="I5563" s="1">
        <v>26.253930511779828</v>
      </c>
      <c r="J5563" s="1">
        <v>-2.4652733217025293</v>
      </c>
      <c r="K5563" s="1">
        <v>26.9946378768526</v>
      </c>
      <c r="L5563" s="1">
        <v>1.3575988000000001</v>
      </c>
      <c r="M5563" s="1">
        <v>-1.5380860000000001</v>
      </c>
    </row>
    <row r="5564" spans="1:13" x14ac:dyDescent="0.25">
      <c r="A5564" t="s">
        <v>34</v>
      </c>
      <c r="B5564">
        <v>199</v>
      </c>
      <c r="C5564">
        <v>2010</v>
      </c>
      <c r="D5564">
        <v>1</v>
      </c>
      <c r="E5564">
        <v>1</v>
      </c>
      <c r="F5564" s="1">
        <v>23.7606567029591</v>
      </c>
      <c r="G5564" s="1">
        <v>28.280959745229499</v>
      </c>
      <c r="H5564" s="1">
        <v>2.3494508303243902</v>
      </c>
      <c r="I5564" s="1">
        <v>25.931508914905109</v>
      </c>
      <c r="J5564" s="1">
        <v>-2.1708522119460092</v>
      </c>
      <c r="K5564" s="1">
        <v>31.1853628060883</v>
      </c>
      <c r="L5564" s="1">
        <v>2.2538312</v>
      </c>
      <c r="M5564" s="1">
        <v>3.0397462000000002</v>
      </c>
    </row>
    <row r="5565" spans="1:13" x14ac:dyDescent="0.25">
      <c r="A5565" t="s">
        <v>34</v>
      </c>
      <c r="B5565">
        <v>199</v>
      </c>
      <c r="C5565">
        <v>2011</v>
      </c>
      <c r="D5565">
        <v>1</v>
      </c>
      <c r="E5565">
        <v>1</v>
      </c>
      <c r="F5565" s="1">
        <v>24.3563377169673</v>
      </c>
      <c r="G5565" s="1">
        <v>28.061302530442202</v>
      </c>
      <c r="H5565" s="1">
        <v>2.4045852823840499</v>
      </c>
      <c r="I5565" s="1">
        <v>25.65671724805815</v>
      </c>
      <c r="J5565" s="1">
        <v>-1.3003795310908508</v>
      </c>
      <c r="K5565" s="1">
        <v>34.742040013260997</v>
      </c>
      <c r="L5565" s="1">
        <v>0.67982063999999998</v>
      </c>
      <c r="M5565" s="1">
        <v>3.1685523999999998</v>
      </c>
    </row>
    <row r="5566" spans="1:13" x14ac:dyDescent="0.25">
      <c r="A5566" t="s">
        <v>34</v>
      </c>
      <c r="B5566">
        <v>199</v>
      </c>
      <c r="C5566">
        <v>2012</v>
      </c>
      <c r="D5566">
        <v>1</v>
      </c>
      <c r="E5566">
        <v>1</v>
      </c>
      <c r="F5566" s="1">
        <v>24.580728702788701</v>
      </c>
      <c r="G5566" s="1">
        <v>28.618683267510399</v>
      </c>
      <c r="H5566" s="1">
        <v>2.5345807028685901</v>
      </c>
      <c r="I5566" s="1">
        <v>26.08410256464181</v>
      </c>
      <c r="J5566" s="1">
        <v>-1.5033738618531096</v>
      </c>
      <c r="K5566" s="1">
        <v>37.407879407298999</v>
      </c>
      <c r="L5566" s="1">
        <v>1.6322521000000001</v>
      </c>
      <c r="M5566" s="1">
        <v>2.3962159000000001</v>
      </c>
    </row>
    <row r="5567" spans="1:13" x14ac:dyDescent="0.25">
      <c r="A5567" t="s">
        <v>34</v>
      </c>
      <c r="B5567">
        <v>199</v>
      </c>
      <c r="C5567">
        <v>2013</v>
      </c>
      <c r="D5567">
        <v>1</v>
      </c>
      <c r="E5567">
        <v>1</v>
      </c>
      <c r="F5567" s="1">
        <v>25.004968753804601</v>
      </c>
      <c r="G5567" s="1">
        <v>28.910083495944701</v>
      </c>
      <c r="H5567" s="1">
        <v>2.7271765386773801</v>
      </c>
      <c r="I5567" s="1">
        <v>26.182906957267321</v>
      </c>
      <c r="J5567" s="1">
        <v>-1.1779382034627197</v>
      </c>
      <c r="K5567" s="1">
        <v>40.355903677554203</v>
      </c>
      <c r="L5567" s="1">
        <v>2.4981836999999998</v>
      </c>
      <c r="M5567" s="1">
        <v>2.4854739000000001</v>
      </c>
    </row>
    <row r="5568" spans="1:13" x14ac:dyDescent="0.25">
      <c r="A5568" t="s">
        <v>34</v>
      </c>
      <c r="B5568">
        <v>199</v>
      </c>
      <c r="C5568">
        <v>2014</v>
      </c>
      <c r="D5568">
        <v>1</v>
      </c>
      <c r="E5568">
        <v>1</v>
      </c>
      <c r="F5568" s="1">
        <v>25.396786421595401</v>
      </c>
      <c r="G5568" s="1">
        <v>29.3210595729477</v>
      </c>
      <c r="H5568" s="1">
        <v>2.8644576768565502</v>
      </c>
      <c r="I5568" s="1">
        <v>26.456601896091151</v>
      </c>
      <c r="J5568" s="1">
        <v>-1.0598154744957498</v>
      </c>
      <c r="K5568" s="1">
        <v>43.253384900794003</v>
      </c>
      <c r="L5568" s="1">
        <v>1.8858931000000001</v>
      </c>
      <c r="M5568" s="1">
        <v>1.4138280999999999</v>
      </c>
    </row>
    <row r="5569" spans="1:13" x14ac:dyDescent="0.25">
      <c r="A5569" t="s">
        <v>34</v>
      </c>
      <c r="B5569">
        <v>199</v>
      </c>
      <c r="C5569">
        <v>2015</v>
      </c>
      <c r="D5569">
        <v>1</v>
      </c>
      <c r="E5569">
        <v>1</v>
      </c>
      <c r="F5569" s="1">
        <v>25.790096386553301</v>
      </c>
      <c r="G5569" s="1">
        <v>30.164090164366399</v>
      </c>
      <c r="H5569" s="1">
        <v>3.03535003222273</v>
      </c>
      <c r="I5569" s="1">
        <v>27.128740132143669</v>
      </c>
      <c r="J5569" s="1">
        <v>-1.3386437455903675</v>
      </c>
      <c r="K5569" s="1">
        <v>45.195466062310501</v>
      </c>
      <c r="L5569" s="1">
        <v>5.1517647000000002</v>
      </c>
      <c r="M5569" s="1">
        <v>1.3218757999999999</v>
      </c>
    </row>
    <row r="5570" spans="1:13" x14ac:dyDescent="0.25">
      <c r="A5570" t="s">
        <v>34</v>
      </c>
      <c r="B5570">
        <v>199</v>
      </c>
      <c r="C5570">
        <v>2016</v>
      </c>
      <c r="D5570">
        <v>1</v>
      </c>
      <c r="E5570">
        <v>1</v>
      </c>
      <c r="F5570" s="1">
        <v>26.183573979079998</v>
      </c>
      <c r="G5570" s="1">
        <v>29.908566909091299</v>
      </c>
      <c r="H5570" s="1">
        <v>3.1938795223502998</v>
      </c>
      <c r="I5570" s="1">
        <v>26.714687386740998</v>
      </c>
      <c r="J5570" s="1">
        <v>-0.53111340766099957</v>
      </c>
      <c r="K5570" s="1">
        <v>47.134049296625399</v>
      </c>
      <c r="L5570" s="1">
        <v>2.5870416000000001</v>
      </c>
      <c r="M5570" s="1">
        <v>0.66454141</v>
      </c>
    </row>
    <row r="5571" spans="1:13" x14ac:dyDescent="0.25">
      <c r="A5571" t="s">
        <v>34</v>
      </c>
      <c r="B5571">
        <v>199</v>
      </c>
      <c r="C5571">
        <v>2017</v>
      </c>
      <c r="D5571">
        <v>1</v>
      </c>
      <c r="E5571">
        <v>1</v>
      </c>
      <c r="F5571" s="1">
        <v>25.8441253194297</v>
      </c>
      <c r="G5571" s="1">
        <v>29.859959397943101</v>
      </c>
      <c r="H5571" s="1">
        <v>3.32444759856413</v>
      </c>
      <c r="I5571" s="1">
        <v>26.53551179937897</v>
      </c>
      <c r="J5571" s="1">
        <v>-0.69138647994926927</v>
      </c>
      <c r="K5571" s="1">
        <v>48.588207887415003</v>
      </c>
      <c r="L5571" s="1">
        <v>3.4412525</v>
      </c>
      <c r="M5571" s="1">
        <v>1.1579554999999999</v>
      </c>
    </row>
    <row r="5572" spans="1:13" x14ac:dyDescent="0.25">
      <c r="A5572" t="s">
        <v>34</v>
      </c>
      <c r="B5572">
        <v>199</v>
      </c>
      <c r="C5572">
        <v>2018</v>
      </c>
      <c r="D5572">
        <v>1</v>
      </c>
      <c r="E5572">
        <v>1</v>
      </c>
      <c r="F5572" s="1">
        <v>26.420025423302199</v>
      </c>
      <c r="G5572" s="1">
        <v>30.152285500793401</v>
      </c>
      <c r="H5572" s="1">
        <v>3.4914465178373302</v>
      </c>
      <c r="I5572" s="1">
        <v>26.660838982956072</v>
      </c>
      <c r="J5572" s="1">
        <v>-0.24081355965387274</v>
      </c>
      <c r="K5572" s="1">
        <v>51.536268526753702</v>
      </c>
      <c r="L5572" s="1">
        <v>4.1078616999999999</v>
      </c>
      <c r="M5572" s="1">
        <v>1.5567667999999999</v>
      </c>
    </row>
    <row r="5573" spans="1:13" x14ac:dyDescent="0.25">
      <c r="A5573" t="s">
        <v>34</v>
      </c>
      <c r="B5573">
        <v>199</v>
      </c>
      <c r="C5573">
        <v>2019</v>
      </c>
      <c r="D5573">
        <v>1</v>
      </c>
      <c r="E5573">
        <v>1</v>
      </c>
      <c r="F5573" s="1">
        <v>26.697873802688498</v>
      </c>
      <c r="G5573" s="1">
        <v>31.393811418850898</v>
      </c>
      <c r="H5573" s="1">
        <v>3.7069451533072502</v>
      </c>
      <c r="I5573" s="1">
        <v>27.686866265543649</v>
      </c>
      <c r="J5573" s="1">
        <v>-0.98899246285515119</v>
      </c>
      <c r="K5573" s="1">
        <v>56.101331026573803</v>
      </c>
      <c r="L5573" s="1">
        <v>4.5993583999999998</v>
      </c>
      <c r="M5573" s="1">
        <v>0.25994234999999999</v>
      </c>
    </row>
    <row r="5574" spans="1:13" x14ac:dyDescent="0.25">
      <c r="A5574" t="s">
        <v>34</v>
      </c>
      <c r="B5574">
        <v>199</v>
      </c>
      <c r="C5574">
        <v>2020</v>
      </c>
      <c r="D5574">
        <v>1</v>
      </c>
      <c r="E5574">
        <v>1</v>
      </c>
      <c r="F5574" s="1">
        <v>24.9617687061757</v>
      </c>
      <c r="G5574" s="1">
        <v>34.5734800934775</v>
      </c>
      <c r="H5574" s="1">
        <v>4.2058279322065797</v>
      </c>
      <c r="I5574" s="1">
        <v>30.367652161270918</v>
      </c>
      <c r="J5574" s="1">
        <v>-5.4058834550952177</v>
      </c>
      <c r="K5574" s="1">
        <v>68.862534200051897</v>
      </c>
      <c r="L5574" s="1">
        <v>5.4450922999999998</v>
      </c>
      <c r="M5574" s="1">
        <v>-5.9633476999999999</v>
      </c>
    </row>
    <row r="5575" spans="1:13" x14ac:dyDescent="0.25">
      <c r="A5575" t="s">
        <v>34</v>
      </c>
      <c r="B5575">
        <v>199</v>
      </c>
      <c r="C5575">
        <v>2021</v>
      </c>
      <c r="D5575">
        <v>1</v>
      </c>
      <c r="E5575">
        <v>1</v>
      </c>
      <c r="F5575" s="1">
        <v>27.050747255582699</v>
      </c>
      <c r="G5575" s="1">
        <v>32.5873144725877</v>
      </c>
      <c r="H5575" s="1">
        <v>4.3175981665336796</v>
      </c>
      <c r="I5575" s="1">
        <v>28.269716306054022</v>
      </c>
      <c r="J5575" s="1">
        <v>-1.2189690504713226</v>
      </c>
      <c r="K5575" s="1">
        <v>68.797458955744304</v>
      </c>
      <c r="L5575" s="1">
        <v>4.1643948000000002</v>
      </c>
      <c r="M5575" s="1">
        <v>4.7030538999999996</v>
      </c>
    </row>
    <row r="5576" spans="1:13" x14ac:dyDescent="0.25">
      <c r="A5576" t="s">
        <v>34</v>
      </c>
      <c r="B5576">
        <v>199</v>
      </c>
      <c r="C5576">
        <v>2022</v>
      </c>
      <c r="D5576">
        <v>1</v>
      </c>
      <c r="E5576">
        <v>1</v>
      </c>
      <c r="F5576" s="1">
        <v>27.747590156161898</v>
      </c>
      <c r="G5576" s="1">
        <v>32.4658002392258</v>
      </c>
      <c r="H5576" s="1">
        <v>4.6381896926201804</v>
      </c>
      <c r="I5576" s="1">
        <v>27.827610546605619</v>
      </c>
      <c r="J5576" s="1">
        <v>-8.0020390443721112E-2</v>
      </c>
      <c r="K5576" s="1">
        <v>71.120697588461994</v>
      </c>
      <c r="L5576" s="1">
        <v>1.8511405000000001</v>
      </c>
      <c r="M5576" s="1">
        <v>1.9103957</v>
      </c>
    </row>
    <row r="5577" spans="1:13" x14ac:dyDescent="0.25">
      <c r="A5577" t="s">
        <v>35</v>
      </c>
      <c r="B5577">
        <v>213</v>
      </c>
      <c r="C5577">
        <v>1800</v>
      </c>
      <c r="D5577">
        <v>0</v>
      </c>
      <c r="E5577">
        <v>0</v>
      </c>
      <c r="F5577" s="1"/>
      <c r="G5577" s="1"/>
      <c r="H5577" s="1"/>
      <c r="I5577" s="1"/>
      <c r="J5577" s="1"/>
      <c r="K5577" s="1"/>
      <c r="L5577" s="1"/>
      <c r="M5577" s="1"/>
    </row>
    <row r="5578" spans="1:13" x14ac:dyDescent="0.25">
      <c r="A5578" t="s">
        <v>35</v>
      </c>
      <c r="B5578">
        <v>213</v>
      </c>
      <c r="C5578">
        <v>1801</v>
      </c>
      <c r="D5578">
        <v>0</v>
      </c>
      <c r="E5578">
        <v>0</v>
      </c>
      <c r="F5578" s="1"/>
      <c r="G5578" s="1"/>
      <c r="H5578" s="1"/>
      <c r="I5578" s="1"/>
      <c r="J5578" s="1"/>
      <c r="K5578" s="1"/>
      <c r="L5578" s="1"/>
      <c r="M5578" s="1"/>
    </row>
    <row r="5579" spans="1:13" x14ac:dyDescent="0.25">
      <c r="A5579" t="s">
        <v>35</v>
      </c>
      <c r="B5579">
        <v>213</v>
      </c>
      <c r="C5579">
        <v>1802</v>
      </c>
      <c r="D5579">
        <v>0</v>
      </c>
      <c r="E5579">
        <v>0</v>
      </c>
      <c r="F5579" s="1"/>
      <c r="G5579" s="1"/>
      <c r="H5579" s="1"/>
      <c r="I5579" s="1"/>
      <c r="J5579" s="1"/>
      <c r="K5579" s="1"/>
      <c r="L5579" s="1"/>
      <c r="M5579" s="1"/>
    </row>
    <row r="5580" spans="1:13" x14ac:dyDescent="0.25">
      <c r="A5580" t="s">
        <v>35</v>
      </c>
      <c r="B5580">
        <v>213</v>
      </c>
      <c r="C5580">
        <v>1803</v>
      </c>
      <c r="D5580">
        <v>0</v>
      </c>
      <c r="E5580">
        <v>0</v>
      </c>
      <c r="F5580" s="1"/>
      <c r="G5580" s="1"/>
      <c r="H5580" s="1"/>
      <c r="I5580" s="1"/>
      <c r="J5580" s="1"/>
      <c r="K5580" s="1"/>
      <c r="L5580" s="1"/>
      <c r="M5580" s="1"/>
    </row>
    <row r="5581" spans="1:13" x14ac:dyDescent="0.25">
      <c r="A5581" t="s">
        <v>35</v>
      </c>
      <c r="B5581">
        <v>213</v>
      </c>
      <c r="C5581">
        <v>1804</v>
      </c>
      <c r="D5581">
        <v>0</v>
      </c>
      <c r="E5581">
        <v>0</v>
      </c>
      <c r="F5581" s="1"/>
      <c r="G5581" s="1"/>
      <c r="H5581" s="1"/>
      <c r="I5581" s="1"/>
      <c r="J5581" s="1"/>
      <c r="K5581" s="1"/>
      <c r="L5581" s="1"/>
      <c r="M5581" s="1"/>
    </row>
    <row r="5582" spans="1:13" x14ac:dyDescent="0.25">
      <c r="A5582" t="s">
        <v>35</v>
      </c>
      <c r="B5582">
        <v>213</v>
      </c>
      <c r="C5582">
        <v>1805</v>
      </c>
      <c r="D5582">
        <v>0</v>
      </c>
      <c r="E5582">
        <v>0</v>
      </c>
      <c r="F5582" s="1"/>
      <c r="G5582" s="1"/>
      <c r="H5582" s="1"/>
      <c r="I5582" s="1"/>
      <c r="J5582" s="1"/>
      <c r="K5582" s="1"/>
      <c r="L5582" s="1"/>
      <c r="M5582" s="1"/>
    </row>
    <row r="5583" spans="1:13" x14ac:dyDescent="0.25">
      <c r="A5583" t="s">
        <v>35</v>
      </c>
      <c r="B5583">
        <v>213</v>
      </c>
      <c r="C5583">
        <v>1806</v>
      </c>
      <c r="D5583">
        <v>0</v>
      </c>
      <c r="E5583">
        <v>0</v>
      </c>
      <c r="F5583" s="1"/>
      <c r="G5583" s="1"/>
      <c r="H5583" s="1"/>
      <c r="I5583" s="1"/>
      <c r="J5583" s="1"/>
      <c r="K5583" s="1"/>
      <c r="L5583" s="1"/>
      <c r="M5583" s="1"/>
    </row>
    <row r="5584" spans="1:13" x14ac:dyDescent="0.25">
      <c r="A5584" t="s">
        <v>35</v>
      </c>
      <c r="B5584">
        <v>213</v>
      </c>
      <c r="C5584">
        <v>1807</v>
      </c>
      <c r="D5584">
        <v>0</v>
      </c>
      <c r="E5584">
        <v>0</v>
      </c>
      <c r="F5584" s="1"/>
      <c r="G5584" s="1"/>
      <c r="H5584" s="1"/>
      <c r="I5584" s="1"/>
      <c r="J5584" s="1"/>
      <c r="K5584" s="1"/>
      <c r="L5584" s="1"/>
      <c r="M5584" s="1"/>
    </row>
    <row r="5585" spans="1:13" x14ac:dyDescent="0.25">
      <c r="A5585" t="s">
        <v>35</v>
      </c>
      <c r="B5585">
        <v>213</v>
      </c>
      <c r="C5585">
        <v>1808</v>
      </c>
      <c r="D5585">
        <v>0</v>
      </c>
      <c r="E5585">
        <v>0</v>
      </c>
      <c r="F5585" s="1"/>
      <c r="G5585" s="1"/>
      <c r="H5585" s="1"/>
      <c r="I5585" s="1"/>
      <c r="J5585" s="1"/>
      <c r="K5585" s="1"/>
      <c r="L5585" s="1"/>
      <c r="M5585" s="1"/>
    </row>
    <row r="5586" spans="1:13" x14ac:dyDescent="0.25">
      <c r="A5586" t="s">
        <v>35</v>
      </c>
      <c r="B5586">
        <v>213</v>
      </c>
      <c r="C5586">
        <v>1809</v>
      </c>
      <c r="D5586">
        <v>0</v>
      </c>
      <c r="E5586">
        <v>0</v>
      </c>
      <c r="F5586" s="1"/>
      <c r="G5586" s="1"/>
      <c r="H5586" s="1"/>
      <c r="I5586" s="1"/>
      <c r="J5586" s="1"/>
      <c r="K5586" s="1"/>
      <c r="L5586" s="1"/>
      <c r="M5586" s="1"/>
    </row>
    <row r="5587" spans="1:13" x14ac:dyDescent="0.25">
      <c r="A5587" t="s">
        <v>35</v>
      </c>
      <c r="B5587">
        <v>213</v>
      </c>
      <c r="C5587">
        <v>1810</v>
      </c>
      <c r="D5587">
        <v>0</v>
      </c>
      <c r="E5587">
        <v>0</v>
      </c>
      <c r="F5587" s="1"/>
      <c r="G5587" s="1"/>
      <c r="H5587" s="1"/>
      <c r="I5587" s="1"/>
      <c r="J5587" s="1"/>
      <c r="K5587" s="1"/>
      <c r="L5587" s="1"/>
      <c r="M5587" s="1"/>
    </row>
    <row r="5588" spans="1:13" x14ac:dyDescent="0.25">
      <c r="A5588" t="s">
        <v>35</v>
      </c>
      <c r="B5588">
        <v>213</v>
      </c>
      <c r="C5588">
        <v>1811</v>
      </c>
      <c r="D5588">
        <v>0</v>
      </c>
      <c r="E5588">
        <v>0</v>
      </c>
      <c r="F5588" s="1"/>
      <c r="G5588" s="1"/>
      <c r="H5588" s="1"/>
      <c r="I5588" s="1"/>
      <c r="J5588" s="1"/>
      <c r="K5588" s="1"/>
      <c r="L5588" s="1"/>
      <c r="M5588" s="1"/>
    </row>
    <row r="5589" spans="1:13" x14ac:dyDescent="0.25">
      <c r="A5589" t="s">
        <v>35</v>
      </c>
      <c r="B5589">
        <v>213</v>
      </c>
      <c r="C5589">
        <v>1812</v>
      </c>
      <c r="D5589">
        <v>0</v>
      </c>
      <c r="E5589">
        <v>0</v>
      </c>
      <c r="F5589" s="1"/>
      <c r="G5589" s="1"/>
      <c r="H5589" s="1"/>
      <c r="I5589" s="1"/>
      <c r="J5589" s="1"/>
      <c r="K5589" s="1"/>
      <c r="L5589" s="1"/>
      <c r="M5589" s="1"/>
    </row>
    <row r="5590" spans="1:13" x14ac:dyDescent="0.25">
      <c r="A5590" t="s">
        <v>35</v>
      </c>
      <c r="B5590">
        <v>213</v>
      </c>
      <c r="C5590">
        <v>1813</v>
      </c>
      <c r="D5590">
        <v>0</v>
      </c>
      <c r="E5590">
        <v>0</v>
      </c>
      <c r="F5590" s="1"/>
      <c r="G5590" s="1"/>
      <c r="H5590" s="1"/>
      <c r="I5590" s="1"/>
      <c r="J5590" s="1"/>
      <c r="K5590" s="1"/>
      <c r="L5590" s="1"/>
      <c r="M5590" s="1"/>
    </row>
    <row r="5591" spans="1:13" x14ac:dyDescent="0.25">
      <c r="A5591" t="s">
        <v>35</v>
      </c>
      <c r="B5591">
        <v>213</v>
      </c>
      <c r="C5591">
        <v>1814</v>
      </c>
      <c r="D5591">
        <v>0</v>
      </c>
      <c r="E5591">
        <v>0</v>
      </c>
      <c r="F5591" s="1"/>
      <c r="G5591" s="1"/>
      <c r="H5591" s="1"/>
      <c r="I5591" s="1"/>
      <c r="J5591" s="1"/>
      <c r="K5591" s="1"/>
      <c r="L5591" s="1"/>
      <c r="M5591" s="1"/>
    </row>
    <row r="5592" spans="1:13" x14ac:dyDescent="0.25">
      <c r="A5592" t="s">
        <v>35</v>
      </c>
      <c r="B5592">
        <v>213</v>
      </c>
      <c r="C5592">
        <v>1815</v>
      </c>
      <c r="D5592">
        <v>0</v>
      </c>
      <c r="E5592">
        <v>0</v>
      </c>
      <c r="F5592" s="1"/>
      <c r="G5592" s="1"/>
      <c r="H5592" s="1"/>
      <c r="I5592" s="1"/>
      <c r="J5592" s="1"/>
      <c r="K5592" s="1"/>
      <c r="L5592" s="1"/>
      <c r="M5592" s="1"/>
    </row>
    <row r="5593" spans="1:13" x14ac:dyDescent="0.25">
      <c r="A5593" t="s">
        <v>35</v>
      </c>
      <c r="B5593">
        <v>213</v>
      </c>
      <c r="C5593">
        <v>1816</v>
      </c>
      <c r="D5593">
        <v>0</v>
      </c>
      <c r="E5593">
        <v>0</v>
      </c>
      <c r="F5593" s="1"/>
      <c r="G5593" s="1"/>
      <c r="H5593" s="1"/>
      <c r="I5593" s="1"/>
      <c r="J5593" s="1"/>
      <c r="K5593" s="1"/>
      <c r="L5593" s="1"/>
      <c r="M5593" s="1"/>
    </row>
    <row r="5594" spans="1:13" x14ac:dyDescent="0.25">
      <c r="A5594" t="s">
        <v>35</v>
      </c>
      <c r="B5594">
        <v>213</v>
      </c>
      <c r="C5594">
        <v>1817</v>
      </c>
      <c r="D5594">
        <v>0</v>
      </c>
      <c r="E5594">
        <v>0</v>
      </c>
      <c r="F5594" s="1"/>
      <c r="G5594" s="1"/>
      <c r="H5594" s="1"/>
      <c r="I5594" s="1"/>
      <c r="J5594" s="1"/>
      <c r="K5594" s="1"/>
      <c r="L5594" s="1"/>
      <c r="M5594" s="1"/>
    </row>
    <row r="5595" spans="1:13" x14ac:dyDescent="0.25">
      <c r="A5595" t="s">
        <v>35</v>
      </c>
      <c r="B5595">
        <v>213</v>
      </c>
      <c r="C5595">
        <v>1818</v>
      </c>
      <c r="D5595">
        <v>0</v>
      </c>
      <c r="E5595">
        <v>0</v>
      </c>
      <c r="F5595" s="1"/>
      <c r="G5595" s="1"/>
      <c r="H5595" s="1"/>
      <c r="I5595" s="1"/>
      <c r="J5595" s="1"/>
      <c r="K5595" s="1"/>
      <c r="L5595" s="1"/>
      <c r="M5595" s="1"/>
    </row>
    <row r="5596" spans="1:13" x14ac:dyDescent="0.25">
      <c r="A5596" t="s">
        <v>35</v>
      </c>
      <c r="B5596">
        <v>213</v>
      </c>
      <c r="C5596">
        <v>1819</v>
      </c>
      <c r="D5596">
        <v>0</v>
      </c>
      <c r="E5596">
        <v>0</v>
      </c>
      <c r="F5596" s="1"/>
      <c r="G5596" s="1"/>
      <c r="H5596" s="1"/>
      <c r="I5596" s="1"/>
      <c r="J5596" s="1"/>
      <c r="K5596" s="1"/>
      <c r="L5596" s="1"/>
      <c r="M5596" s="1"/>
    </row>
    <row r="5597" spans="1:13" x14ac:dyDescent="0.25">
      <c r="A5597" t="s">
        <v>35</v>
      </c>
      <c r="B5597">
        <v>213</v>
      </c>
      <c r="C5597">
        <v>1820</v>
      </c>
      <c r="D5597">
        <v>0</v>
      </c>
      <c r="E5597">
        <v>0</v>
      </c>
      <c r="F5597" s="1"/>
      <c r="G5597" s="1"/>
      <c r="H5597" s="1"/>
      <c r="I5597" s="1"/>
      <c r="J5597" s="1"/>
      <c r="K5597" s="1"/>
      <c r="L5597" s="1"/>
      <c r="M5597" s="1"/>
    </row>
    <row r="5598" spans="1:13" x14ac:dyDescent="0.25">
      <c r="A5598" t="s">
        <v>35</v>
      </c>
      <c r="B5598">
        <v>213</v>
      </c>
      <c r="C5598">
        <v>1821</v>
      </c>
      <c r="D5598">
        <v>0</v>
      </c>
      <c r="E5598">
        <v>0</v>
      </c>
      <c r="F5598" s="1"/>
      <c r="G5598" s="1"/>
      <c r="H5598" s="1"/>
      <c r="I5598" s="1"/>
      <c r="J5598" s="1"/>
      <c r="K5598" s="1"/>
      <c r="L5598" s="1"/>
      <c r="M5598" s="1"/>
    </row>
    <row r="5599" spans="1:13" x14ac:dyDescent="0.25">
      <c r="A5599" t="s">
        <v>35</v>
      </c>
      <c r="B5599">
        <v>213</v>
      </c>
      <c r="C5599">
        <v>1822</v>
      </c>
      <c r="D5599">
        <v>0</v>
      </c>
      <c r="E5599">
        <v>0</v>
      </c>
      <c r="F5599" s="1"/>
      <c r="G5599" s="1"/>
      <c r="H5599" s="1"/>
      <c r="I5599" s="1"/>
      <c r="J5599" s="1"/>
      <c r="K5599" s="1"/>
      <c r="L5599" s="1"/>
      <c r="M5599" s="1"/>
    </row>
    <row r="5600" spans="1:13" x14ac:dyDescent="0.25">
      <c r="A5600" t="s">
        <v>35</v>
      </c>
      <c r="B5600">
        <v>213</v>
      </c>
      <c r="C5600">
        <v>1823</v>
      </c>
      <c r="D5600">
        <v>0</v>
      </c>
      <c r="E5600">
        <v>0</v>
      </c>
      <c r="F5600" s="1"/>
      <c r="G5600" s="1"/>
      <c r="H5600" s="1"/>
      <c r="I5600" s="1"/>
      <c r="J5600" s="1"/>
      <c r="K5600" s="1"/>
      <c r="L5600" s="1"/>
      <c r="M5600" s="1"/>
    </row>
    <row r="5601" spans="1:13" x14ac:dyDescent="0.25">
      <c r="A5601" t="s">
        <v>35</v>
      </c>
      <c r="B5601">
        <v>213</v>
      </c>
      <c r="C5601">
        <v>1824</v>
      </c>
      <c r="D5601">
        <v>0</v>
      </c>
      <c r="E5601">
        <v>0</v>
      </c>
      <c r="F5601" s="1"/>
      <c r="G5601" s="1"/>
      <c r="H5601" s="1"/>
      <c r="I5601" s="1"/>
      <c r="J5601" s="1"/>
      <c r="K5601" s="1"/>
      <c r="L5601" s="1"/>
      <c r="M5601" s="1"/>
    </row>
    <row r="5602" spans="1:13" x14ac:dyDescent="0.25">
      <c r="A5602" t="s">
        <v>35</v>
      </c>
      <c r="B5602">
        <v>213</v>
      </c>
      <c r="C5602">
        <v>1825</v>
      </c>
      <c r="D5602">
        <v>0</v>
      </c>
      <c r="E5602">
        <v>0</v>
      </c>
      <c r="F5602" s="1"/>
      <c r="G5602" s="1"/>
      <c r="H5602" s="1"/>
      <c r="I5602" s="1"/>
      <c r="J5602" s="1"/>
      <c r="K5602" s="1"/>
      <c r="L5602" s="1"/>
      <c r="M5602" s="1"/>
    </row>
    <row r="5603" spans="1:13" x14ac:dyDescent="0.25">
      <c r="A5603" t="s">
        <v>35</v>
      </c>
      <c r="B5603">
        <v>213</v>
      </c>
      <c r="C5603">
        <v>1826</v>
      </c>
      <c r="D5603">
        <v>0</v>
      </c>
      <c r="E5603">
        <v>0</v>
      </c>
      <c r="F5603" s="1"/>
      <c r="G5603" s="1"/>
      <c r="H5603" s="1"/>
      <c r="I5603" s="1"/>
      <c r="J5603" s="1"/>
      <c r="K5603" s="1"/>
      <c r="L5603" s="1"/>
      <c r="M5603" s="1"/>
    </row>
    <row r="5604" spans="1:13" x14ac:dyDescent="0.25">
      <c r="A5604" t="s">
        <v>35</v>
      </c>
      <c r="B5604">
        <v>213</v>
      </c>
      <c r="C5604">
        <v>1827</v>
      </c>
      <c r="D5604">
        <v>0</v>
      </c>
      <c r="E5604">
        <v>0</v>
      </c>
      <c r="F5604" s="1"/>
      <c r="G5604" s="1"/>
      <c r="H5604" s="1"/>
      <c r="I5604" s="1"/>
      <c r="J5604" s="1"/>
      <c r="K5604" s="1"/>
      <c r="L5604" s="1"/>
      <c r="M5604" s="1"/>
    </row>
    <row r="5605" spans="1:13" x14ac:dyDescent="0.25">
      <c r="A5605" t="s">
        <v>35</v>
      </c>
      <c r="B5605">
        <v>213</v>
      </c>
      <c r="C5605">
        <v>1828</v>
      </c>
      <c r="D5605">
        <v>0</v>
      </c>
      <c r="E5605">
        <v>0</v>
      </c>
      <c r="F5605" s="1"/>
      <c r="G5605" s="1"/>
      <c r="H5605" s="1"/>
      <c r="I5605" s="1"/>
      <c r="J5605" s="1"/>
      <c r="K5605" s="1"/>
      <c r="L5605" s="1"/>
      <c r="M5605" s="1"/>
    </row>
    <row r="5606" spans="1:13" x14ac:dyDescent="0.25">
      <c r="A5606" t="s">
        <v>35</v>
      </c>
      <c r="B5606">
        <v>213</v>
      </c>
      <c r="C5606">
        <v>1829</v>
      </c>
      <c r="D5606">
        <v>0</v>
      </c>
      <c r="E5606">
        <v>0</v>
      </c>
      <c r="F5606" s="1"/>
      <c r="G5606" s="1"/>
      <c r="H5606" s="1"/>
      <c r="I5606" s="1"/>
      <c r="J5606" s="1"/>
      <c r="K5606" s="1"/>
      <c r="L5606" s="1"/>
      <c r="M5606" s="1"/>
    </row>
    <row r="5607" spans="1:13" x14ac:dyDescent="0.25">
      <c r="A5607" t="s">
        <v>35</v>
      </c>
      <c r="B5607">
        <v>213</v>
      </c>
      <c r="C5607">
        <v>1830</v>
      </c>
      <c r="D5607">
        <v>0</v>
      </c>
      <c r="E5607">
        <v>0</v>
      </c>
      <c r="F5607" s="1"/>
      <c r="G5607" s="1"/>
      <c r="H5607" s="1"/>
      <c r="I5607" s="1"/>
      <c r="J5607" s="1"/>
      <c r="K5607" s="1"/>
      <c r="L5607" s="1"/>
      <c r="M5607" s="1"/>
    </row>
    <row r="5608" spans="1:13" x14ac:dyDescent="0.25">
      <c r="A5608" t="s">
        <v>35</v>
      </c>
      <c r="B5608">
        <v>213</v>
      </c>
      <c r="C5608">
        <v>1831</v>
      </c>
      <c r="D5608">
        <v>0</v>
      </c>
      <c r="E5608">
        <v>0</v>
      </c>
      <c r="F5608" s="1"/>
      <c r="G5608" s="1"/>
      <c r="H5608" s="1"/>
      <c r="I5608" s="1"/>
      <c r="J5608" s="1"/>
      <c r="K5608" s="1"/>
      <c r="L5608" s="1"/>
      <c r="M5608" s="1"/>
    </row>
    <row r="5609" spans="1:13" x14ac:dyDescent="0.25">
      <c r="A5609" t="s">
        <v>35</v>
      </c>
      <c r="B5609">
        <v>213</v>
      </c>
      <c r="C5609">
        <v>1832</v>
      </c>
      <c r="D5609">
        <v>0</v>
      </c>
      <c r="E5609">
        <v>0</v>
      </c>
      <c r="F5609" s="1"/>
      <c r="G5609" s="1"/>
      <c r="H5609" s="1"/>
      <c r="I5609" s="1"/>
      <c r="J5609" s="1"/>
      <c r="K5609" s="1"/>
      <c r="L5609" s="1"/>
      <c r="M5609" s="1"/>
    </row>
    <row r="5610" spans="1:13" x14ac:dyDescent="0.25">
      <c r="A5610" t="s">
        <v>35</v>
      </c>
      <c r="B5610">
        <v>213</v>
      </c>
      <c r="C5610">
        <v>1833</v>
      </c>
      <c r="D5610">
        <v>0</v>
      </c>
      <c r="E5610">
        <v>0</v>
      </c>
      <c r="F5610" s="1"/>
      <c r="G5610" s="1"/>
      <c r="H5610" s="1"/>
      <c r="I5610" s="1"/>
      <c r="J5610" s="1"/>
      <c r="K5610" s="1"/>
      <c r="L5610" s="1"/>
      <c r="M5610" s="1"/>
    </row>
    <row r="5611" spans="1:13" x14ac:dyDescent="0.25">
      <c r="A5611" t="s">
        <v>35</v>
      </c>
      <c r="B5611">
        <v>213</v>
      </c>
      <c r="C5611">
        <v>1834</v>
      </c>
      <c r="D5611">
        <v>0</v>
      </c>
      <c r="E5611">
        <v>0</v>
      </c>
      <c r="F5611" s="1"/>
      <c r="G5611" s="1"/>
      <c r="H5611" s="1"/>
      <c r="I5611" s="1"/>
      <c r="J5611" s="1"/>
      <c r="K5611" s="1"/>
      <c r="L5611" s="1"/>
      <c r="M5611" s="1"/>
    </row>
    <row r="5612" spans="1:13" x14ac:dyDescent="0.25">
      <c r="A5612" t="s">
        <v>35</v>
      </c>
      <c r="B5612">
        <v>213</v>
      </c>
      <c r="C5612">
        <v>1835</v>
      </c>
      <c r="D5612">
        <v>0</v>
      </c>
      <c r="E5612">
        <v>0</v>
      </c>
      <c r="F5612" s="1"/>
      <c r="G5612" s="1"/>
      <c r="H5612" s="1"/>
      <c r="I5612" s="1"/>
      <c r="J5612" s="1"/>
      <c r="K5612" s="1"/>
      <c r="L5612" s="1"/>
      <c r="M5612" s="1"/>
    </row>
    <row r="5613" spans="1:13" x14ac:dyDescent="0.25">
      <c r="A5613" t="s">
        <v>35</v>
      </c>
      <c r="B5613">
        <v>213</v>
      </c>
      <c r="C5613">
        <v>1836</v>
      </c>
      <c r="D5613">
        <v>0</v>
      </c>
      <c r="E5613">
        <v>0</v>
      </c>
      <c r="F5613" s="1"/>
      <c r="G5613" s="1"/>
      <c r="H5613" s="1"/>
      <c r="I5613" s="1"/>
      <c r="J5613" s="1"/>
      <c r="K5613" s="1"/>
      <c r="L5613" s="1"/>
      <c r="M5613" s="1"/>
    </row>
    <row r="5614" spans="1:13" x14ac:dyDescent="0.25">
      <c r="A5614" t="s">
        <v>35</v>
      </c>
      <c r="B5614">
        <v>213</v>
      </c>
      <c r="C5614">
        <v>1837</v>
      </c>
      <c r="D5614">
        <v>0</v>
      </c>
      <c r="E5614">
        <v>0</v>
      </c>
      <c r="F5614" s="1"/>
      <c r="G5614" s="1"/>
      <c r="H5614" s="1"/>
      <c r="I5614" s="1"/>
      <c r="J5614" s="1"/>
      <c r="K5614" s="1"/>
      <c r="L5614" s="1"/>
      <c r="M5614" s="1"/>
    </row>
    <row r="5615" spans="1:13" x14ac:dyDescent="0.25">
      <c r="A5615" t="s">
        <v>35</v>
      </c>
      <c r="B5615">
        <v>213</v>
      </c>
      <c r="C5615">
        <v>1838</v>
      </c>
      <c r="D5615">
        <v>0</v>
      </c>
      <c r="E5615">
        <v>0</v>
      </c>
      <c r="F5615" s="1"/>
      <c r="G5615" s="1"/>
      <c r="H5615" s="1"/>
      <c r="I5615" s="1"/>
      <c r="J5615" s="1"/>
      <c r="K5615" s="1"/>
      <c r="L5615" s="1"/>
      <c r="M5615" s="1"/>
    </row>
    <row r="5616" spans="1:13" x14ac:dyDescent="0.25">
      <c r="A5616" t="s">
        <v>35</v>
      </c>
      <c r="B5616">
        <v>213</v>
      </c>
      <c r="C5616">
        <v>1839</v>
      </c>
      <c r="D5616">
        <v>0</v>
      </c>
      <c r="E5616">
        <v>0</v>
      </c>
      <c r="F5616" s="1"/>
      <c r="G5616" s="1"/>
      <c r="H5616" s="1"/>
      <c r="I5616" s="1"/>
      <c r="J5616" s="1"/>
      <c r="K5616" s="1"/>
      <c r="L5616" s="1"/>
      <c r="M5616" s="1"/>
    </row>
    <row r="5617" spans="1:13" x14ac:dyDescent="0.25">
      <c r="A5617" t="s">
        <v>35</v>
      </c>
      <c r="B5617">
        <v>213</v>
      </c>
      <c r="C5617">
        <v>1840</v>
      </c>
      <c r="D5617">
        <v>0</v>
      </c>
      <c r="E5617">
        <v>0</v>
      </c>
      <c r="F5617" s="1"/>
      <c r="G5617" s="1"/>
      <c r="H5617" s="1"/>
      <c r="I5617" s="1"/>
      <c r="J5617" s="1"/>
      <c r="K5617" s="1"/>
      <c r="L5617" s="1"/>
      <c r="M5617" s="1"/>
    </row>
    <row r="5618" spans="1:13" x14ac:dyDescent="0.25">
      <c r="A5618" t="s">
        <v>35</v>
      </c>
      <c r="B5618">
        <v>213</v>
      </c>
      <c r="C5618">
        <v>1841</v>
      </c>
      <c r="D5618">
        <v>0</v>
      </c>
      <c r="E5618">
        <v>0</v>
      </c>
      <c r="F5618" s="1"/>
      <c r="G5618" s="1"/>
      <c r="H5618" s="1"/>
      <c r="I5618" s="1"/>
      <c r="J5618" s="1"/>
      <c r="K5618" s="1"/>
      <c r="L5618" s="1"/>
      <c r="M5618" s="1"/>
    </row>
    <row r="5619" spans="1:13" x14ac:dyDescent="0.25">
      <c r="A5619" t="s">
        <v>35</v>
      </c>
      <c r="B5619">
        <v>213</v>
      </c>
      <c r="C5619">
        <v>1842</v>
      </c>
      <c r="D5619">
        <v>0</v>
      </c>
      <c r="E5619">
        <v>0</v>
      </c>
      <c r="F5619" s="1"/>
      <c r="G5619" s="1"/>
      <c r="H5619" s="1"/>
      <c r="I5619" s="1"/>
      <c r="J5619" s="1"/>
      <c r="K5619" s="1"/>
      <c r="L5619" s="1"/>
      <c r="M5619" s="1"/>
    </row>
    <row r="5620" spans="1:13" x14ac:dyDescent="0.25">
      <c r="A5620" t="s">
        <v>35</v>
      </c>
      <c r="B5620">
        <v>213</v>
      </c>
      <c r="C5620">
        <v>1843</v>
      </c>
      <c r="D5620">
        <v>0</v>
      </c>
      <c r="E5620">
        <v>0</v>
      </c>
      <c r="F5620" s="1"/>
      <c r="G5620" s="1"/>
      <c r="H5620" s="1"/>
      <c r="I5620" s="1"/>
      <c r="J5620" s="1"/>
      <c r="K5620" s="1"/>
      <c r="L5620" s="1"/>
      <c r="M5620" s="1"/>
    </row>
    <row r="5621" spans="1:13" x14ac:dyDescent="0.25">
      <c r="A5621" t="s">
        <v>35</v>
      </c>
      <c r="B5621">
        <v>213</v>
      </c>
      <c r="C5621">
        <v>1844</v>
      </c>
      <c r="D5621">
        <v>0</v>
      </c>
      <c r="E5621">
        <v>0</v>
      </c>
      <c r="F5621" s="1"/>
      <c r="G5621" s="1"/>
      <c r="H5621" s="1"/>
      <c r="I5621" s="1"/>
      <c r="J5621" s="1"/>
      <c r="K5621" s="1"/>
      <c r="L5621" s="1"/>
      <c r="M5621" s="1"/>
    </row>
    <row r="5622" spans="1:13" x14ac:dyDescent="0.25">
      <c r="A5622" t="s">
        <v>35</v>
      </c>
      <c r="B5622">
        <v>213</v>
      </c>
      <c r="C5622">
        <v>1845</v>
      </c>
      <c r="D5622">
        <v>0</v>
      </c>
      <c r="E5622">
        <v>0</v>
      </c>
      <c r="F5622" s="1"/>
      <c r="G5622" s="1"/>
      <c r="H5622" s="1"/>
      <c r="I5622" s="1"/>
      <c r="J5622" s="1"/>
      <c r="K5622" s="1"/>
      <c r="L5622" s="1"/>
      <c r="M5622" s="1"/>
    </row>
    <row r="5623" spans="1:13" x14ac:dyDescent="0.25">
      <c r="A5623" t="s">
        <v>35</v>
      </c>
      <c r="B5623">
        <v>213</v>
      </c>
      <c r="C5623">
        <v>1846</v>
      </c>
      <c r="D5623">
        <v>0</v>
      </c>
      <c r="E5623">
        <v>0</v>
      </c>
      <c r="F5623" s="1"/>
      <c r="G5623" s="1"/>
      <c r="H5623" s="1"/>
      <c r="I5623" s="1"/>
      <c r="J5623" s="1"/>
      <c r="K5623" s="1"/>
      <c r="L5623" s="1"/>
      <c r="M5623" s="1"/>
    </row>
    <row r="5624" spans="1:13" x14ac:dyDescent="0.25">
      <c r="A5624" t="s">
        <v>35</v>
      </c>
      <c r="B5624">
        <v>213</v>
      </c>
      <c r="C5624">
        <v>1847</v>
      </c>
      <c r="D5624">
        <v>0</v>
      </c>
      <c r="E5624">
        <v>0</v>
      </c>
      <c r="F5624" s="1"/>
      <c r="G5624" s="1"/>
      <c r="H5624" s="1"/>
      <c r="I5624" s="1"/>
      <c r="J5624" s="1"/>
      <c r="K5624" s="1"/>
      <c r="L5624" s="1"/>
      <c r="M5624" s="1"/>
    </row>
    <row r="5625" spans="1:13" x14ac:dyDescent="0.25">
      <c r="A5625" t="s">
        <v>35</v>
      </c>
      <c r="B5625">
        <v>213</v>
      </c>
      <c r="C5625">
        <v>1848</v>
      </c>
      <c r="D5625">
        <v>0</v>
      </c>
      <c r="E5625">
        <v>0</v>
      </c>
      <c r="F5625" s="1"/>
      <c r="G5625" s="1"/>
      <c r="H5625" s="1"/>
      <c r="I5625" s="1"/>
      <c r="J5625" s="1"/>
      <c r="K5625" s="1"/>
      <c r="L5625" s="1"/>
      <c r="M5625" s="1"/>
    </row>
    <row r="5626" spans="1:13" x14ac:dyDescent="0.25">
      <c r="A5626" t="s">
        <v>35</v>
      </c>
      <c r="B5626">
        <v>213</v>
      </c>
      <c r="C5626">
        <v>1849</v>
      </c>
      <c r="D5626">
        <v>0</v>
      </c>
      <c r="E5626">
        <v>0</v>
      </c>
      <c r="F5626" s="1"/>
      <c r="G5626" s="1"/>
      <c r="H5626" s="1"/>
      <c r="I5626" s="1"/>
      <c r="J5626" s="1"/>
      <c r="K5626" s="1"/>
      <c r="L5626" s="1"/>
      <c r="M5626" s="1"/>
    </row>
    <row r="5627" spans="1:13" x14ac:dyDescent="0.25">
      <c r="A5627" t="s">
        <v>35</v>
      </c>
      <c r="B5627">
        <v>213</v>
      </c>
      <c r="C5627">
        <v>1850</v>
      </c>
      <c r="D5627">
        <v>0</v>
      </c>
      <c r="E5627">
        <v>0</v>
      </c>
      <c r="F5627" s="1"/>
      <c r="G5627" s="1"/>
      <c r="H5627" s="1"/>
      <c r="I5627" s="1"/>
      <c r="J5627" s="1"/>
      <c r="K5627" s="1"/>
      <c r="L5627" s="1"/>
      <c r="M5627" s="1"/>
    </row>
    <row r="5628" spans="1:13" x14ac:dyDescent="0.25">
      <c r="A5628" t="s">
        <v>35</v>
      </c>
      <c r="B5628">
        <v>213</v>
      </c>
      <c r="C5628">
        <v>1851</v>
      </c>
      <c r="D5628">
        <v>0</v>
      </c>
      <c r="E5628">
        <v>0</v>
      </c>
      <c r="F5628" s="1"/>
      <c r="G5628" s="1"/>
      <c r="H5628" s="1"/>
      <c r="I5628" s="1"/>
      <c r="J5628" s="1"/>
      <c r="K5628" s="1"/>
      <c r="L5628" s="1"/>
      <c r="M5628" s="1"/>
    </row>
    <row r="5629" spans="1:13" x14ac:dyDescent="0.25">
      <c r="A5629" t="s">
        <v>35</v>
      </c>
      <c r="B5629">
        <v>213</v>
      </c>
      <c r="C5629">
        <v>1852</v>
      </c>
      <c r="D5629">
        <v>0</v>
      </c>
      <c r="E5629">
        <v>0</v>
      </c>
      <c r="F5629" s="1"/>
      <c r="G5629" s="1"/>
      <c r="H5629" s="1"/>
      <c r="I5629" s="1"/>
      <c r="J5629" s="1"/>
      <c r="K5629" s="1"/>
      <c r="L5629" s="1"/>
      <c r="M5629" s="1"/>
    </row>
    <row r="5630" spans="1:13" x14ac:dyDescent="0.25">
      <c r="A5630" t="s">
        <v>35</v>
      </c>
      <c r="B5630">
        <v>213</v>
      </c>
      <c r="C5630">
        <v>1853</v>
      </c>
      <c r="D5630">
        <v>0</v>
      </c>
      <c r="E5630">
        <v>0</v>
      </c>
      <c r="F5630" s="1"/>
      <c r="G5630" s="1"/>
      <c r="H5630" s="1"/>
      <c r="I5630" s="1"/>
      <c r="J5630" s="1"/>
      <c r="K5630" s="1"/>
      <c r="L5630" s="1"/>
      <c r="M5630" s="1"/>
    </row>
    <row r="5631" spans="1:13" x14ac:dyDescent="0.25">
      <c r="A5631" t="s">
        <v>35</v>
      </c>
      <c r="B5631">
        <v>213</v>
      </c>
      <c r="C5631">
        <v>1854</v>
      </c>
      <c r="D5631">
        <v>0</v>
      </c>
      <c r="E5631">
        <v>0</v>
      </c>
      <c r="F5631" s="1"/>
      <c r="G5631" s="1"/>
      <c r="H5631" s="1"/>
      <c r="I5631" s="1"/>
      <c r="J5631" s="1"/>
      <c r="K5631" s="1"/>
      <c r="L5631" s="1"/>
      <c r="M5631" s="1"/>
    </row>
    <row r="5632" spans="1:13" x14ac:dyDescent="0.25">
      <c r="A5632" t="s">
        <v>35</v>
      </c>
      <c r="B5632">
        <v>213</v>
      </c>
      <c r="C5632">
        <v>1855</v>
      </c>
      <c r="D5632">
        <v>0</v>
      </c>
      <c r="E5632">
        <v>0</v>
      </c>
      <c r="F5632" s="1"/>
      <c r="G5632" s="1"/>
      <c r="H5632" s="1"/>
      <c r="I5632" s="1"/>
      <c r="J5632" s="1"/>
      <c r="K5632" s="1"/>
      <c r="L5632" s="1"/>
      <c r="M5632" s="1"/>
    </row>
    <row r="5633" spans="1:13" x14ac:dyDescent="0.25">
      <c r="A5633" t="s">
        <v>35</v>
      </c>
      <c r="B5633">
        <v>213</v>
      </c>
      <c r="C5633">
        <v>1856</v>
      </c>
      <c r="D5633">
        <v>0</v>
      </c>
      <c r="E5633">
        <v>0</v>
      </c>
      <c r="F5633" s="1"/>
      <c r="G5633" s="1"/>
      <c r="H5633" s="1"/>
      <c r="I5633" s="1"/>
      <c r="J5633" s="1"/>
      <c r="K5633" s="1"/>
      <c r="L5633" s="1"/>
      <c r="M5633" s="1"/>
    </row>
    <row r="5634" spans="1:13" x14ac:dyDescent="0.25">
      <c r="A5634" t="s">
        <v>35</v>
      </c>
      <c r="B5634">
        <v>213</v>
      </c>
      <c r="C5634">
        <v>1857</v>
      </c>
      <c r="D5634">
        <v>0</v>
      </c>
      <c r="E5634">
        <v>0</v>
      </c>
      <c r="F5634" s="1"/>
      <c r="G5634" s="1"/>
      <c r="H5634" s="1"/>
      <c r="I5634" s="1"/>
      <c r="J5634" s="1"/>
      <c r="K5634" s="1"/>
      <c r="L5634" s="1"/>
      <c r="M5634" s="1"/>
    </row>
    <row r="5635" spans="1:13" x14ac:dyDescent="0.25">
      <c r="A5635" t="s">
        <v>35</v>
      </c>
      <c r="B5635">
        <v>213</v>
      </c>
      <c r="C5635">
        <v>1858</v>
      </c>
      <c r="D5635">
        <v>0</v>
      </c>
      <c r="E5635">
        <v>0</v>
      </c>
      <c r="F5635" s="1"/>
      <c r="G5635" s="1"/>
      <c r="H5635" s="1"/>
      <c r="I5635" s="1"/>
      <c r="J5635" s="1"/>
      <c r="K5635" s="1"/>
      <c r="L5635" s="1"/>
      <c r="M5635" s="1"/>
    </row>
    <row r="5636" spans="1:13" x14ac:dyDescent="0.25">
      <c r="A5636" t="s">
        <v>35</v>
      </c>
      <c r="B5636">
        <v>213</v>
      </c>
      <c r="C5636">
        <v>1859</v>
      </c>
      <c r="D5636">
        <v>0</v>
      </c>
      <c r="E5636">
        <v>0</v>
      </c>
      <c r="F5636" s="1"/>
      <c r="G5636" s="1"/>
      <c r="H5636" s="1"/>
      <c r="I5636" s="1"/>
      <c r="J5636" s="1"/>
      <c r="K5636" s="1"/>
      <c r="L5636" s="1"/>
      <c r="M5636" s="1"/>
    </row>
    <row r="5637" spans="1:13" x14ac:dyDescent="0.25">
      <c r="A5637" t="s">
        <v>35</v>
      </c>
      <c r="B5637">
        <v>213</v>
      </c>
      <c r="C5637">
        <v>1860</v>
      </c>
      <c r="D5637">
        <v>0</v>
      </c>
      <c r="E5637">
        <v>0</v>
      </c>
      <c r="F5637" s="1"/>
      <c r="G5637" s="1"/>
      <c r="H5637" s="1"/>
      <c r="I5637" s="1"/>
      <c r="J5637" s="1"/>
      <c r="K5637" s="1"/>
      <c r="L5637" s="1"/>
      <c r="M5637" s="1"/>
    </row>
    <row r="5638" spans="1:13" x14ac:dyDescent="0.25">
      <c r="A5638" t="s">
        <v>35</v>
      </c>
      <c r="B5638">
        <v>213</v>
      </c>
      <c r="C5638">
        <v>1861</v>
      </c>
      <c r="D5638">
        <v>0</v>
      </c>
      <c r="E5638">
        <v>0</v>
      </c>
      <c r="F5638" s="1"/>
      <c r="G5638" s="1"/>
      <c r="H5638" s="1"/>
      <c r="I5638" s="1"/>
      <c r="J5638" s="1"/>
      <c r="K5638" s="1"/>
      <c r="L5638" s="1"/>
      <c r="M5638" s="1"/>
    </row>
    <row r="5639" spans="1:13" x14ac:dyDescent="0.25">
      <c r="A5639" t="s">
        <v>35</v>
      </c>
      <c r="B5639">
        <v>213</v>
      </c>
      <c r="C5639">
        <v>1862</v>
      </c>
      <c r="D5639">
        <v>0</v>
      </c>
      <c r="E5639">
        <v>0</v>
      </c>
      <c r="F5639" s="1"/>
      <c r="G5639" s="1"/>
      <c r="H5639" s="1"/>
      <c r="I5639" s="1"/>
      <c r="J5639" s="1"/>
      <c r="K5639" s="1"/>
      <c r="L5639" s="1"/>
      <c r="M5639" s="1"/>
    </row>
    <row r="5640" spans="1:13" x14ac:dyDescent="0.25">
      <c r="A5640" t="s">
        <v>35</v>
      </c>
      <c r="B5640">
        <v>213</v>
      </c>
      <c r="C5640">
        <v>1863</v>
      </c>
      <c r="D5640">
        <v>0</v>
      </c>
      <c r="E5640">
        <v>0</v>
      </c>
      <c r="F5640" s="1"/>
      <c r="G5640" s="1"/>
      <c r="H5640" s="1"/>
      <c r="I5640" s="1"/>
      <c r="J5640" s="1"/>
      <c r="K5640" s="1"/>
      <c r="L5640" s="1"/>
      <c r="M5640" s="1"/>
    </row>
    <row r="5641" spans="1:13" x14ac:dyDescent="0.25">
      <c r="A5641" t="s">
        <v>35</v>
      </c>
      <c r="B5641">
        <v>213</v>
      </c>
      <c r="C5641">
        <v>1864</v>
      </c>
      <c r="D5641">
        <v>0</v>
      </c>
      <c r="E5641">
        <v>0</v>
      </c>
      <c r="F5641" s="1">
        <v>3.3423399925231934</v>
      </c>
      <c r="G5641" s="1">
        <v>2.8308999538421631</v>
      </c>
      <c r="H5641" s="1"/>
      <c r="I5641" s="1"/>
      <c r="J5641" s="1"/>
      <c r="K5641" s="1">
        <v>6.2399997711181641</v>
      </c>
      <c r="L5641" s="1"/>
      <c r="M5641" s="1"/>
    </row>
    <row r="5642" spans="1:13" x14ac:dyDescent="0.25">
      <c r="A5642" t="s">
        <v>35</v>
      </c>
      <c r="B5642">
        <v>213</v>
      </c>
      <c r="C5642">
        <v>1865</v>
      </c>
      <c r="D5642">
        <v>0</v>
      </c>
      <c r="E5642">
        <v>0</v>
      </c>
      <c r="F5642" s="1">
        <v>2.7207400798797607</v>
      </c>
      <c r="G5642" s="1">
        <v>3.5067300796508789</v>
      </c>
      <c r="H5642" s="1">
        <v>0.69227701425552368</v>
      </c>
      <c r="I5642" s="1">
        <v>2.8144530653953552</v>
      </c>
      <c r="J5642" s="1">
        <v>-9.3712985515594482E-2</v>
      </c>
      <c r="K5642" s="1">
        <v>6.619999885559082</v>
      </c>
      <c r="L5642" s="1"/>
      <c r="M5642" s="1">
        <v>9.6380300999999999</v>
      </c>
    </row>
    <row r="5643" spans="1:13" x14ac:dyDescent="0.25">
      <c r="A5643" t="s">
        <v>35</v>
      </c>
      <c r="B5643">
        <v>213</v>
      </c>
      <c r="C5643">
        <v>1866</v>
      </c>
      <c r="D5643">
        <v>0</v>
      </c>
      <c r="E5643">
        <v>0</v>
      </c>
      <c r="F5643" s="1">
        <v>2.8410799503326416</v>
      </c>
      <c r="G5643" s="1">
        <v>4.93218994140625</v>
      </c>
      <c r="H5643" s="1">
        <v>0.86820101737976074</v>
      </c>
      <c r="I5643" s="1">
        <v>4.0639889240264893</v>
      </c>
      <c r="J5643" s="1">
        <v>-1.2229089736938477</v>
      </c>
      <c r="K5643" s="1">
        <v>9.7650003433227539</v>
      </c>
      <c r="L5643" s="1"/>
      <c r="M5643" s="1">
        <v>4.9374199000000001</v>
      </c>
    </row>
    <row r="5644" spans="1:13" x14ac:dyDescent="0.25">
      <c r="A5644" t="s">
        <v>35</v>
      </c>
      <c r="B5644">
        <v>213</v>
      </c>
      <c r="C5644">
        <v>1867</v>
      </c>
      <c r="D5644">
        <v>0</v>
      </c>
      <c r="E5644">
        <v>0</v>
      </c>
      <c r="F5644" s="1">
        <v>4.8400602340698242</v>
      </c>
      <c r="G5644" s="1">
        <v>5.9197697639465332</v>
      </c>
      <c r="H5644" s="1">
        <v>0.92333501577377319</v>
      </c>
      <c r="I5644" s="1">
        <v>4.99643474817276</v>
      </c>
      <c r="J5644" s="1">
        <v>-0.15637451410293579</v>
      </c>
      <c r="K5644" s="1">
        <v>12.909999847412109</v>
      </c>
      <c r="L5644" s="1"/>
      <c r="M5644" s="1">
        <v>6.8839202000000004</v>
      </c>
    </row>
    <row r="5645" spans="1:13" x14ac:dyDescent="0.25">
      <c r="A5645" t="s">
        <v>35</v>
      </c>
      <c r="B5645">
        <v>213</v>
      </c>
      <c r="C5645">
        <v>1868</v>
      </c>
      <c r="D5645">
        <v>0</v>
      </c>
      <c r="E5645">
        <v>0</v>
      </c>
      <c r="F5645" s="1">
        <v>5.3931398391723633</v>
      </c>
      <c r="G5645" s="1">
        <v>7.1908597946166992</v>
      </c>
      <c r="H5645" s="1">
        <v>0.78756999969482422</v>
      </c>
      <c r="I5645" s="1">
        <v>6.403289794921875</v>
      </c>
      <c r="J5645" s="1">
        <v>-1.0101499557495117</v>
      </c>
      <c r="K5645" s="1">
        <v>17.159999847412109</v>
      </c>
      <c r="L5645" s="1"/>
      <c r="M5645" s="1">
        <v>2.6403699</v>
      </c>
    </row>
    <row r="5646" spans="1:13" x14ac:dyDescent="0.25">
      <c r="A5646" t="s">
        <v>35</v>
      </c>
      <c r="B5646">
        <v>213</v>
      </c>
      <c r="C5646">
        <v>1869</v>
      </c>
      <c r="D5646">
        <v>0</v>
      </c>
      <c r="E5646">
        <v>0</v>
      </c>
      <c r="F5646" s="1">
        <v>5.1155099868774414</v>
      </c>
      <c r="G5646" s="1">
        <v>6.7244200706481934</v>
      </c>
      <c r="H5646" s="1">
        <v>1.2211199998855591</v>
      </c>
      <c r="I5646" s="1">
        <v>5.5033000707626343</v>
      </c>
      <c r="J5646" s="1">
        <v>-0.38779008388519287</v>
      </c>
      <c r="K5646" s="1">
        <v>16.409999847412109</v>
      </c>
      <c r="L5646" s="1"/>
      <c r="M5646" s="1">
        <v>3.7537999000000002</v>
      </c>
    </row>
    <row r="5647" spans="1:13" x14ac:dyDescent="0.25">
      <c r="A5647" t="s">
        <v>35</v>
      </c>
      <c r="B5647">
        <v>213</v>
      </c>
      <c r="C5647">
        <v>1870</v>
      </c>
      <c r="D5647">
        <v>0</v>
      </c>
      <c r="E5647">
        <v>0</v>
      </c>
      <c r="F5647" s="1">
        <v>5.8219099044799805</v>
      </c>
      <c r="G5647" s="1">
        <v>8.5570297241210937</v>
      </c>
      <c r="H5647" s="1">
        <v>2.4616100788116455</v>
      </c>
      <c r="I5647" s="1">
        <v>6.0954196453094482</v>
      </c>
      <c r="J5647" s="1">
        <v>-0.27350974082946777</v>
      </c>
      <c r="K5647" s="1">
        <v>18.540000915527344</v>
      </c>
      <c r="L5647" s="1"/>
      <c r="M5647" s="1">
        <v>5.5816797999999999</v>
      </c>
    </row>
    <row r="5648" spans="1:13" x14ac:dyDescent="0.25">
      <c r="A5648" t="s">
        <v>35</v>
      </c>
      <c r="B5648">
        <v>213</v>
      </c>
      <c r="C5648">
        <v>1871</v>
      </c>
      <c r="D5648">
        <v>0</v>
      </c>
      <c r="E5648">
        <v>0</v>
      </c>
      <c r="F5648" s="1">
        <v>4.0555300712585449</v>
      </c>
      <c r="G5648" s="1">
        <v>9.5928897857666016</v>
      </c>
      <c r="H5648" s="1">
        <v>2.2227399349212646</v>
      </c>
      <c r="I5648" s="1">
        <v>7.3701498508453369</v>
      </c>
      <c r="J5648" s="1">
        <v>-3.314619779586792</v>
      </c>
      <c r="K5648" s="1">
        <v>32.819999694824219</v>
      </c>
      <c r="L5648" s="1"/>
      <c r="M5648" s="1">
        <v>0.19927301</v>
      </c>
    </row>
    <row r="5649" spans="1:13" x14ac:dyDescent="0.25">
      <c r="A5649" t="s">
        <v>35</v>
      </c>
      <c r="B5649">
        <v>213</v>
      </c>
      <c r="C5649">
        <v>1872</v>
      </c>
      <c r="D5649">
        <v>0</v>
      </c>
      <c r="E5649">
        <v>0</v>
      </c>
      <c r="F5649" s="1">
        <v>7.4201498031616211</v>
      </c>
      <c r="G5649" s="1">
        <v>8.6030797958374023</v>
      </c>
      <c r="H5649" s="1">
        <v>2.4733800888061523</v>
      </c>
      <c r="I5649" s="1">
        <v>6.12969970703125</v>
      </c>
      <c r="J5649" s="1">
        <v>1.2904500961303711</v>
      </c>
      <c r="K5649" s="1">
        <v>28.639999389648437</v>
      </c>
      <c r="L5649" s="1"/>
      <c r="M5649" s="1">
        <v>8.7856798000000005</v>
      </c>
    </row>
    <row r="5650" spans="1:13" x14ac:dyDescent="0.25">
      <c r="A5650" t="s">
        <v>35</v>
      </c>
      <c r="B5650">
        <v>213</v>
      </c>
      <c r="C5650">
        <v>1873</v>
      </c>
      <c r="D5650">
        <v>0</v>
      </c>
      <c r="E5650">
        <v>0</v>
      </c>
      <c r="F5650" s="1">
        <v>7.7814397811889648</v>
      </c>
      <c r="G5650" s="1">
        <v>9.1746196746826172</v>
      </c>
      <c r="H5650" s="1">
        <v>2.6164700984954834</v>
      </c>
      <c r="I5650" s="1">
        <v>6.5581495761871338</v>
      </c>
      <c r="J5650" s="1">
        <v>1.2232902050018311</v>
      </c>
      <c r="K5650" s="1">
        <v>26.629999160766602</v>
      </c>
      <c r="L5650" s="1"/>
      <c r="M5650" s="1">
        <v>5.4916301000000001</v>
      </c>
    </row>
    <row r="5651" spans="1:13" x14ac:dyDescent="0.25">
      <c r="A5651" t="s">
        <v>35</v>
      </c>
      <c r="B5651">
        <v>213</v>
      </c>
      <c r="C5651">
        <v>1874</v>
      </c>
      <c r="D5651">
        <v>0</v>
      </c>
      <c r="E5651">
        <v>0</v>
      </c>
      <c r="F5651" s="1">
        <v>6.3137798309326172</v>
      </c>
      <c r="G5651" s="1">
        <v>8.9075498580932617</v>
      </c>
      <c r="H5651" s="1">
        <v>2.2866098880767822</v>
      </c>
      <c r="I5651" s="1">
        <v>6.6209399700164795</v>
      </c>
      <c r="J5651" s="1">
        <v>-0.3071601390838623</v>
      </c>
      <c r="K5651" s="1">
        <v>26.309999465942383</v>
      </c>
      <c r="L5651" s="1"/>
      <c r="M5651" s="1">
        <v>-0.43494498999999998</v>
      </c>
    </row>
    <row r="5652" spans="1:13" x14ac:dyDescent="0.25">
      <c r="A5652" t="s">
        <v>35</v>
      </c>
      <c r="B5652">
        <v>213</v>
      </c>
      <c r="C5652">
        <v>1875</v>
      </c>
      <c r="D5652">
        <v>0</v>
      </c>
      <c r="E5652">
        <v>0</v>
      </c>
      <c r="F5652" s="1">
        <v>6.8726301193237305</v>
      </c>
      <c r="G5652" s="1">
        <v>9.9556798934936523</v>
      </c>
      <c r="H5652" s="1">
        <v>2.2801699638366699</v>
      </c>
      <c r="I5652" s="1">
        <v>7.6755099296569824</v>
      </c>
      <c r="J5652" s="1">
        <v>-0.80287981033325195</v>
      </c>
      <c r="K5652" s="1">
        <v>26.579999923706055</v>
      </c>
      <c r="L5652" s="1"/>
      <c r="M5652" s="1">
        <v>6.2694101</v>
      </c>
    </row>
    <row r="5653" spans="1:13" x14ac:dyDescent="0.25">
      <c r="A5653" t="s">
        <v>35</v>
      </c>
      <c r="B5653">
        <v>213</v>
      </c>
      <c r="C5653">
        <v>1876</v>
      </c>
      <c r="D5653">
        <v>0</v>
      </c>
      <c r="E5653">
        <v>0</v>
      </c>
      <c r="F5653" s="1">
        <v>4.4709100723266602</v>
      </c>
      <c r="G5653" s="1">
        <v>8.6245298385620117</v>
      </c>
      <c r="H5653" s="1">
        <v>2.1662299633026123</v>
      </c>
      <c r="I5653" s="1">
        <v>6.4582998752593994</v>
      </c>
      <c r="J5653" s="1">
        <v>-1.9873898029327393</v>
      </c>
      <c r="K5653" s="1">
        <v>28.440000534057617</v>
      </c>
      <c r="L5653" s="1"/>
      <c r="M5653" s="1">
        <v>2.1452898999999999</v>
      </c>
    </row>
    <row r="5654" spans="1:13" x14ac:dyDescent="0.25">
      <c r="A5654" t="s">
        <v>35</v>
      </c>
      <c r="B5654">
        <v>213</v>
      </c>
      <c r="C5654">
        <v>1877</v>
      </c>
      <c r="D5654">
        <v>0</v>
      </c>
      <c r="E5654">
        <v>0</v>
      </c>
      <c r="F5654" s="1">
        <v>3.9043099880218506</v>
      </c>
      <c r="G5654" s="1">
        <v>5.5809998512268066</v>
      </c>
      <c r="H5654" s="1">
        <v>1.9617300033569336</v>
      </c>
      <c r="I5654" s="1">
        <v>3.619269847869873</v>
      </c>
      <c r="J5654" s="1">
        <v>0.28504014015197754</v>
      </c>
      <c r="K5654" s="1">
        <v>23.370000839233398</v>
      </c>
      <c r="L5654" s="1"/>
      <c r="M5654" s="1">
        <v>10.303100000000001</v>
      </c>
    </row>
    <row r="5655" spans="1:13" x14ac:dyDescent="0.25">
      <c r="A5655" t="s">
        <v>35</v>
      </c>
      <c r="B5655">
        <v>213</v>
      </c>
      <c r="C5655">
        <v>1878</v>
      </c>
      <c r="D5655">
        <v>0</v>
      </c>
      <c r="E5655">
        <v>0</v>
      </c>
      <c r="F5655" s="1">
        <v>5.1477499008178711</v>
      </c>
      <c r="G5655" s="1">
        <v>6.2326998710632324</v>
      </c>
      <c r="H5655" s="1">
        <v>2.14913010597229</v>
      </c>
      <c r="I5655" s="1">
        <v>4.0835697650909424</v>
      </c>
      <c r="J5655" s="1">
        <v>1.0641801357269287</v>
      </c>
      <c r="K5655" s="1">
        <v>23.790000915527344</v>
      </c>
      <c r="L5655" s="1"/>
      <c r="M5655" s="1">
        <v>-5.0166702000000001</v>
      </c>
    </row>
    <row r="5656" spans="1:13" x14ac:dyDescent="0.25">
      <c r="A5656" t="s">
        <v>35</v>
      </c>
      <c r="B5656">
        <v>213</v>
      </c>
      <c r="C5656">
        <v>1879</v>
      </c>
      <c r="D5656">
        <v>0</v>
      </c>
      <c r="E5656">
        <v>0</v>
      </c>
      <c r="F5656" s="1">
        <v>6.5156102180480957</v>
      </c>
      <c r="G5656" s="1">
        <v>7.605410099029541</v>
      </c>
      <c r="H5656" s="1">
        <v>2.2398900985717773</v>
      </c>
      <c r="I5656" s="1">
        <v>5.3655200004577637</v>
      </c>
      <c r="J5656" s="1">
        <v>1.150090217590332</v>
      </c>
      <c r="K5656" s="1">
        <v>23.129999160766602</v>
      </c>
      <c r="L5656" s="1"/>
      <c r="M5656" s="1">
        <v>4.3723501999999996</v>
      </c>
    </row>
    <row r="5657" spans="1:13" x14ac:dyDescent="0.25">
      <c r="A5657" t="s">
        <v>35</v>
      </c>
      <c r="B5657">
        <v>213</v>
      </c>
      <c r="C5657">
        <v>1880</v>
      </c>
      <c r="D5657">
        <v>0</v>
      </c>
      <c r="E5657">
        <v>0</v>
      </c>
      <c r="F5657" s="1">
        <v>5.8874697685241699</v>
      </c>
      <c r="G5657" s="1">
        <v>8.0372495651245117</v>
      </c>
      <c r="H5657" s="1">
        <v>2.1497800350189209</v>
      </c>
      <c r="I5657" s="1">
        <v>5.8874695301055908</v>
      </c>
      <c r="J5657" s="1">
        <v>2.384185791015625E-7</v>
      </c>
      <c r="K5657" s="1">
        <v>25.870000839233398</v>
      </c>
      <c r="L5657" s="1"/>
      <c r="M5657" s="1">
        <v>-1.9206399999999999</v>
      </c>
    </row>
    <row r="5658" spans="1:13" x14ac:dyDescent="0.25">
      <c r="A5658" t="s">
        <v>35</v>
      </c>
      <c r="B5658">
        <v>213</v>
      </c>
      <c r="C5658">
        <v>1881</v>
      </c>
      <c r="D5658">
        <v>0</v>
      </c>
      <c r="E5658">
        <v>0</v>
      </c>
      <c r="F5658" s="1">
        <v>6.3979201316833496</v>
      </c>
      <c r="G5658" s="1">
        <v>8.7061901092529297</v>
      </c>
      <c r="H5658" s="1">
        <v>1.9018100500106812</v>
      </c>
      <c r="I5658" s="1">
        <v>6.8043800592422485</v>
      </c>
      <c r="J5658" s="1">
        <v>-0.40645992755889893</v>
      </c>
      <c r="K5658" s="1">
        <v>29.149999618530273</v>
      </c>
      <c r="L5658" s="1"/>
      <c r="M5658" s="1">
        <v>1.6006100000000001</v>
      </c>
    </row>
    <row r="5659" spans="1:13" x14ac:dyDescent="0.25">
      <c r="A5659" t="s">
        <v>35</v>
      </c>
      <c r="B5659">
        <v>213</v>
      </c>
      <c r="C5659">
        <v>1882</v>
      </c>
      <c r="D5659">
        <v>0</v>
      </c>
      <c r="E5659">
        <v>0</v>
      </c>
      <c r="F5659" s="1">
        <v>5.6034398078918457</v>
      </c>
      <c r="G5659" s="1">
        <v>11.019399642944336</v>
      </c>
      <c r="H5659" s="1">
        <v>1.9622499942779541</v>
      </c>
      <c r="I5659" s="1">
        <v>9.0571496486663818</v>
      </c>
      <c r="J5659" s="1">
        <v>-3.4537098407745361</v>
      </c>
      <c r="K5659" s="1">
        <v>25.870000839233398</v>
      </c>
      <c r="L5659" s="1"/>
      <c r="M5659" s="1">
        <v>25.921900000000001</v>
      </c>
    </row>
    <row r="5660" spans="1:13" x14ac:dyDescent="0.25">
      <c r="A5660" t="s">
        <v>35</v>
      </c>
      <c r="B5660">
        <v>213</v>
      </c>
      <c r="C5660">
        <v>1883</v>
      </c>
      <c r="D5660">
        <v>0</v>
      </c>
      <c r="E5660">
        <v>0</v>
      </c>
      <c r="F5660" s="1">
        <v>6.3658199310302734</v>
      </c>
      <c r="G5660" s="1">
        <v>10.551300048828125</v>
      </c>
      <c r="H5660" s="1">
        <v>2.0440700054168701</v>
      </c>
      <c r="I5660" s="1">
        <v>8.5072300434112549</v>
      </c>
      <c r="J5660" s="1">
        <v>-2.1414101123809814</v>
      </c>
      <c r="K5660" s="1">
        <v>24.909999847412109</v>
      </c>
      <c r="L5660" s="1"/>
      <c r="M5660" s="1">
        <v>12.0984</v>
      </c>
    </row>
    <row r="5661" spans="1:13" x14ac:dyDescent="0.25">
      <c r="A5661" t="s">
        <v>35</v>
      </c>
      <c r="B5661">
        <v>213</v>
      </c>
      <c r="C5661">
        <v>1884</v>
      </c>
      <c r="D5661">
        <v>0</v>
      </c>
      <c r="E5661">
        <v>0</v>
      </c>
      <c r="F5661" s="1">
        <v>6.4586601257324219</v>
      </c>
      <c r="G5661" s="1">
        <v>10.526599884033203</v>
      </c>
      <c r="H5661" s="1">
        <v>1.9982600212097168</v>
      </c>
      <c r="I5661" s="1">
        <v>8.5283398628234863</v>
      </c>
      <c r="J5661" s="1">
        <v>-2.0696797370910645</v>
      </c>
      <c r="K5661" s="1">
        <v>21.909999847412109</v>
      </c>
      <c r="L5661" s="1"/>
      <c r="M5661" s="1">
        <v>7.0724802000000002</v>
      </c>
    </row>
    <row r="5662" spans="1:13" x14ac:dyDescent="0.25">
      <c r="A5662" t="s">
        <v>35</v>
      </c>
      <c r="B5662">
        <v>213</v>
      </c>
      <c r="C5662">
        <v>1885</v>
      </c>
      <c r="D5662">
        <v>0</v>
      </c>
      <c r="E5662">
        <v>0</v>
      </c>
      <c r="F5662" s="1">
        <v>5.9541702270507813</v>
      </c>
      <c r="G5662" s="1">
        <v>8.6222400665283203</v>
      </c>
      <c r="H5662" s="1">
        <v>2.4419600963592529</v>
      </c>
      <c r="I5662" s="1">
        <v>6.1802799701690674</v>
      </c>
      <c r="J5662" s="1">
        <v>-0.22610974311828613</v>
      </c>
      <c r="K5662" s="1">
        <v>23.319999694824219</v>
      </c>
      <c r="L5662" s="1"/>
      <c r="M5662" s="1">
        <v>17.265498999999998</v>
      </c>
    </row>
    <row r="5663" spans="1:13" x14ac:dyDescent="0.25">
      <c r="A5663" t="s">
        <v>35</v>
      </c>
      <c r="B5663">
        <v>213</v>
      </c>
      <c r="C5663">
        <v>1886</v>
      </c>
      <c r="D5663">
        <v>0</v>
      </c>
      <c r="E5663">
        <v>0</v>
      </c>
      <c r="F5663" s="1">
        <v>6.8695201873779297</v>
      </c>
      <c r="G5663" s="1">
        <v>9.2576398849487305</v>
      </c>
      <c r="H5663" s="1">
        <v>2.5650100708007813</v>
      </c>
      <c r="I5663" s="1">
        <v>6.6926298141479492</v>
      </c>
      <c r="J5663" s="1">
        <v>0.17689037322998047</v>
      </c>
      <c r="K5663" s="1">
        <v>23.979999542236328</v>
      </c>
      <c r="L5663" s="1"/>
      <c r="M5663" s="1">
        <v>0.39559799000000001</v>
      </c>
    </row>
    <row r="5664" spans="1:13" x14ac:dyDescent="0.25">
      <c r="A5664" t="s">
        <v>35</v>
      </c>
      <c r="B5664">
        <v>213</v>
      </c>
      <c r="C5664">
        <v>1887</v>
      </c>
      <c r="D5664">
        <v>0</v>
      </c>
      <c r="E5664">
        <v>0</v>
      </c>
      <c r="F5664" s="1">
        <v>7.6143698692321777</v>
      </c>
      <c r="G5664" s="1">
        <v>7.259699821472168</v>
      </c>
      <c r="H5664" s="1">
        <v>2.1058700084686279</v>
      </c>
      <c r="I5664" s="1">
        <v>5.15382981300354</v>
      </c>
      <c r="J5664" s="1">
        <v>2.4605400562286377</v>
      </c>
      <c r="K5664" s="1">
        <v>21.170000076293945</v>
      </c>
      <c r="L5664" s="1"/>
      <c r="M5664" s="1">
        <v>6.7910899999999996</v>
      </c>
    </row>
    <row r="5665" spans="1:13" x14ac:dyDescent="0.25">
      <c r="A5665" t="s">
        <v>35</v>
      </c>
      <c r="B5665">
        <v>213</v>
      </c>
      <c r="C5665">
        <v>1888</v>
      </c>
      <c r="D5665">
        <v>0</v>
      </c>
      <c r="E5665">
        <v>0</v>
      </c>
      <c r="F5665" s="1">
        <v>6.5543699264526367</v>
      </c>
      <c r="G5665" s="1">
        <v>7.2407398223876953</v>
      </c>
      <c r="H5665" s="1">
        <v>1.8560999631881714</v>
      </c>
      <c r="I5665" s="1">
        <v>5.3846398591995239</v>
      </c>
      <c r="J5665" s="1">
        <v>1.1697300672531128</v>
      </c>
      <c r="K5665" s="1">
        <v>38.680000305175781</v>
      </c>
      <c r="L5665" s="1"/>
      <c r="M5665" s="1">
        <v>13.0009</v>
      </c>
    </row>
    <row r="5666" spans="1:13" x14ac:dyDescent="0.25">
      <c r="A5666" t="s">
        <v>35</v>
      </c>
      <c r="B5666">
        <v>213</v>
      </c>
      <c r="C5666">
        <v>1889</v>
      </c>
      <c r="D5666">
        <v>0</v>
      </c>
      <c r="E5666">
        <v>0</v>
      </c>
      <c r="F5666" s="1">
        <v>9.7299404144287109</v>
      </c>
      <c r="G5666" s="1">
        <v>12.606599807739258</v>
      </c>
      <c r="H5666" s="1">
        <v>2.8766798973083496</v>
      </c>
      <c r="I5666" s="1">
        <v>9.7299199104309082</v>
      </c>
      <c r="J5666" s="1">
        <v>2.0503997802734375E-5</v>
      </c>
      <c r="K5666" s="1">
        <v>47.819999694824219</v>
      </c>
      <c r="L5666" s="1"/>
      <c r="M5666" s="1">
        <v>12.6379</v>
      </c>
    </row>
    <row r="5667" spans="1:13" x14ac:dyDescent="0.25">
      <c r="A5667" t="s">
        <v>35</v>
      </c>
      <c r="B5667">
        <v>213</v>
      </c>
      <c r="C5667">
        <v>1890</v>
      </c>
      <c r="D5667">
        <v>0</v>
      </c>
      <c r="E5667">
        <v>0</v>
      </c>
      <c r="F5667" s="1">
        <v>5.912020206451416</v>
      </c>
      <c r="G5667" s="1">
        <v>7.7292499542236328</v>
      </c>
      <c r="H5667" s="1">
        <v>2.6248800754547119</v>
      </c>
      <c r="I5667" s="1">
        <v>5.1043698787689209</v>
      </c>
      <c r="J5667" s="1">
        <v>0.80765032768249512</v>
      </c>
      <c r="K5667" s="1">
        <v>72.139999389648438</v>
      </c>
      <c r="L5667" s="1"/>
      <c r="M5667" s="1">
        <v>-8.2553902000000008</v>
      </c>
    </row>
    <row r="5668" spans="1:13" x14ac:dyDescent="0.25">
      <c r="A5668" t="s">
        <v>35</v>
      </c>
      <c r="B5668">
        <v>213</v>
      </c>
      <c r="C5668">
        <v>1891</v>
      </c>
      <c r="D5668">
        <v>0</v>
      </c>
      <c r="E5668">
        <v>0</v>
      </c>
      <c r="F5668" s="1">
        <v>6.2120699882507324</v>
      </c>
      <c r="G5668" s="1">
        <v>10.69629955291748</v>
      </c>
      <c r="H5668" s="1">
        <v>3.7025599479675293</v>
      </c>
      <c r="I5668" s="1">
        <v>6.9937396049499512</v>
      </c>
      <c r="J5668" s="1">
        <v>-0.78166961669921875</v>
      </c>
      <c r="K5668" s="1">
        <v>117.72000122070312</v>
      </c>
      <c r="L5668" s="1"/>
      <c r="M5668" s="1">
        <v>-5.3664297999999997</v>
      </c>
    </row>
    <row r="5669" spans="1:13" x14ac:dyDescent="0.25">
      <c r="A5669" t="s">
        <v>35</v>
      </c>
      <c r="B5669">
        <v>213</v>
      </c>
      <c r="C5669">
        <v>1892</v>
      </c>
      <c r="D5669">
        <v>0</v>
      </c>
      <c r="E5669">
        <v>0</v>
      </c>
      <c r="F5669" s="1">
        <v>7.1822900772094727</v>
      </c>
      <c r="G5669" s="1">
        <v>8.5123395919799805</v>
      </c>
      <c r="H5669" s="1">
        <v>2.201240062713623</v>
      </c>
      <c r="I5669" s="1">
        <v>6.3110995292663574</v>
      </c>
      <c r="J5669" s="1">
        <v>0.87119054794311523</v>
      </c>
      <c r="K5669" s="1">
        <v>93.730003356933594</v>
      </c>
      <c r="L5669" s="1"/>
      <c r="M5669" s="1">
        <v>19.431999000000001</v>
      </c>
    </row>
    <row r="5670" spans="1:13" x14ac:dyDescent="0.25">
      <c r="A5670" t="s">
        <v>35</v>
      </c>
      <c r="B5670">
        <v>213</v>
      </c>
      <c r="C5670">
        <v>1893</v>
      </c>
      <c r="D5670">
        <v>0</v>
      </c>
      <c r="E5670">
        <v>0</v>
      </c>
      <c r="F5670" s="1">
        <v>7.4815001487731934</v>
      </c>
      <c r="G5670" s="1">
        <v>7.4211602210998535</v>
      </c>
      <c r="H5670" s="1">
        <v>2.2203199863433838</v>
      </c>
      <c r="I5670" s="1">
        <v>5.2008402347564697</v>
      </c>
      <c r="J5670" s="1">
        <v>2.2806599140167236</v>
      </c>
      <c r="K5670" s="1">
        <v>83.80999755859375</v>
      </c>
      <c r="L5670" s="1"/>
      <c r="M5670" s="1">
        <v>5.9365601999999997</v>
      </c>
    </row>
    <row r="5671" spans="1:13" x14ac:dyDescent="0.25">
      <c r="A5671" t="s">
        <v>35</v>
      </c>
      <c r="B5671">
        <v>213</v>
      </c>
      <c r="C5671">
        <v>1894</v>
      </c>
      <c r="D5671">
        <v>0</v>
      </c>
      <c r="E5671">
        <v>0</v>
      </c>
      <c r="F5671" s="1">
        <v>6.1785402297973633</v>
      </c>
      <c r="G5671" s="1">
        <v>7.2420601844787598</v>
      </c>
      <c r="H5671" s="1">
        <v>2.8613700866699219</v>
      </c>
      <c r="I5671" s="1">
        <v>4.3806900978088379</v>
      </c>
      <c r="J5671" s="1">
        <v>1.7978501319885254</v>
      </c>
      <c r="K5671" s="1">
        <v>71.19000244140625</v>
      </c>
      <c r="L5671" s="1"/>
      <c r="M5671" s="1">
        <v>15.292299999999999</v>
      </c>
    </row>
    <row r="5672" spans="1:13" x14ac:dyDescent="0.25">
      <c r="A5672" t="s">
        <v>35</v>
      </c>
      <c r="B5672">
        <v>213</v>
      </c>
      <c r="C5672">
        <v>1895</v>
      </c>
      <c r="D5672">
        <v>0</v>
      </c>
      <c r="E5672">
        <v>0</v>
      </c>
      <c r="F5672" s="1">
        <v>5.7973599433898926</v>
      </c>
      <c r="G5672" s="1">
        <v>7.3905301094055176</v>
      </c>
      <c r="H5672" s="1">
        <v>2.3543500900268555</v>
      </c>
      <c r="I5672" s="1">
        <v>5.0361800193786621</v>
      </c>
      <c r="J5672" s="1">
        <v>0.76117992401123047</v>
      </c>
      <c r="K5672" s="1">
        <v>61.169998168945313</v>
      </c>
      <c r="L5672" s="1"/>
      <c r="M5672" s="1">
        <v>10.861000000000001</v>
      </c>
    </row>
    <row r="5673" spans="1:13" x14ac:dyDescent="0.25">
      <c r="A5673" t="s">
        <v>35</v>
      </c>
      <c r="B5673">
        <v>213</v>
      </c>
      <c r="C5673">
        <v>1896</v>
      </c>
      <c r="D5673">
        <v>0</v>
      </c>
      <c r="E5673">
        <v>0</v>
      </c>
      <c r="F5673" s="1">
        <v>4.8100099563598633</v>
      </c>
      <c r="G5673" s="1">
        <v>8.9993600845336914</v>
      </c>
      <c r="H5673" s="1">
        <v>1.7572000026702881</v>
      </c>
      <c r="I5673" s="1">
        <v>7.2421600818634033</v>
      </c>
      <c r="J5673" s="1">
        <v>-2.43215012550354</v>
      </c>
      <c r="K5673" s="1">
        <v>48.340000152587891</v>
      </c>
      <c r="L5673" s="1"/>
      <c r="M5673" s="1">
        <v>10.6296</v>
      </c>
    </row>
    <row r="5674" spans="1:13" x14ac:dyDescent="0.25">
      <c r="A5674" t="s">
        <v>35</v>
      </c>
      <c r="B5674">
        <v>213</v>
      </c>
      <c r="C5674">
        <v>1897</v>
      </c>
      <c r="D5674">
        <v>0</v>
      </c>
      <c r="E5674">
        <v>0</v>
      </c>
      <c r="F5674" s="1">
        <v>7.803959846496582</v>
      </c>
      <c r="G5674" s="1">
        <v>9.2607002258300781</v>
      </c>
      <c r="H5674" s="1">
        <v>2.3775999546051025</v>
      </c>
      <c r="I5674" s="1">
        <v>6.8831002712249756</v>
      </c>
      <c r="J5674" s="1">
        <v>0.92085957527160645</v>
      </c>
      <c r="K5674" s="1">
        <v>66.400001525878906</v>
      </c>
      <c r="L5674" s="1"/>
      <c r="M5674" s="1">
        <v>-18.886299000000001</v>
      </c>
    </row>
    <row r="5675" spans="1:13" x14ac:dyDescent="0.25">
      <c r="A5675" t="s">
        <v>35</v>
      </c>
      <c r="B5675">
        <v>213</v>
      </c>
      <c r="C5675">
        <v>1898</v>
      </c>
      <c r="D5675">
        <v>0</v>
      </c>
      <c r="E5675">
        <v>0</v>
      </c>
      <c r="F5675" s="1">
        <v>7.2490200996398926</v>
      </c>
      <c r="G5675" s="1">
        <v>16.561599731445313</v>
      </c>
      <c r="H5675" s="1">
        <v>2.9683899879455566</v>
      </c>
      <c r="I5675" s="1">
        <v>13.593209743499756</v>
      </c>
      <c r="J5675" s="1">
        <v>-6.3441896438598633</v>
      </c>
      <c r="K5675" s="1">
        <v>61.819999694824219</v>
      </c>
      <c r="L5675" s="1"/>
      <c r="M5675" s="1">
        <v>8.4556398000000002</v>
      </c>
    </row>
    <row r="5676" spans="1:13" x14ac:dyDescent="0.25">
      <c r="A5676" t="s">
        <v>35</v>
      </c>
      <c r="B5676">
        <v>213</v>
      </c>
      <c r="C5676">
        <v>1899</v>
      </c>
      <c r="D5676">
        <v>0</v>
      </c>
      <c r="E5676">
        <v>0</v>
      </c>
      <c r="F5676" s="1">
        <v>8.1682500839233398</v>
      </c>
      <c r="G5676" s="1">
        <v>8.5666999816894531</v>
      </c>
      <c r="H5676" s="1">
        <v>2.8987300395965576</v>
      </c>
      <c r="I5676" s="1">
        <v>5.6679699420928955</v>
      </c>
      <c r="J5676" s="1">
        <v>2.5002801418304443</v>
      </c>
      <c r="K5676" s="1">
        <v>61.470001220703125</v>
      </c>
      <c r="L5676" s="1"/>
      <c r="M5676" s="1">
        <v>17.644501000000002</v>
      </c>
    </row>
    <row r="5677" spans="1:13" x14ac:dyDescent="0.25">
      <c r="A5677" t="s">
        <v>35</v>
      </c>
      <c r="B5677">
        <v>213</v>
      </c>
      <c r="C5677">
        <v>1900</v>
      </c>
      <c r="D5677">
        <v>0</v>
      </c>
      <c r="E5677">
        <v>0</v>
      </c>
      <c r="F5677" s="1">
        <v>7.8351402282714844</v>
      </c>
      <c r="G5677" s="1">
        <v>8.2530202865600586</v>
      </c>
      <c r="H5677" s="1">
        <v>3.2437500953674316</v>
      </c>
      <c r="I5677" s="1">
        <v>5.009270191192627</v>
      </c>
      <c r="J5677" s="1">
        <v>2.8258700370788574</v>
      </c>
      <c r="K5677" s="1">
        <v>53.970001220703125</v>
      </c>
      <c r="L5677" s="1"/>
      <c r="M5677" s="1">
        <v>-11.755100000000001</v>
      </c>
    </row>
    <row r="5678" spans="1:13" x14ac:dyDescent="0.25">
      <c r="A5678" t="s">
        <v>35</v>
      </c>
      <c r="B5678">
        <v>213</v>
      </c>
      <c r="C5678">
        <v>1901</v>
      </c>
      <c r="D5678">
        <v>0</v>
      </c>
      <c r="E5678">
        <v>0</v>
      </c>
      <c r="F5678" s="1">
        <v>7.4580001831054687</v>
      </c>
      <c r="G5678" s="1">
        <v>8.0012998580932617</v>
      </c>
      <c r="H5678" s="1">
        <v>3.403019905090332</v>
      </c>
      <c r="I5678" s="1">
        <v>4.5982799530029297</v>
      </c>
      <c r="J5678" s="1">
        <v>2.8597202301025391</v>
      </c>
      <c r="K5678" s="1">
        <v>50.950000762939453</v>
      </c>
      <c r="L5678" s="1"/>
      <c r="M5678" s="1">
        <v>8.4517697999999992</v>
      </c>
    </row>
    <row r="5679" spans="1:13" x14ac:dyDescent="0.25">
      <c r="A5679" t="s">
        <v>35</v>
      </c>
      <c r="B5679">
        <v>213</v>
      </c>
      <c r="C5679">
        <v>1902</v>
      </c>
      <c r="D5679">
        <v>0</v>
      </c>
      <c r="E5679">
        <v>0</v>
      </c>
      <c r="F5679" s="1">
        <v>7.2114801406860352</v>
      </c>
      <c r="G5679" s="1">
        <v>9.4123897552490234</v>
      </c>
      <c r="H5679" s="1">
        <v>3.2170701026916504</v>
      </c>
      <c r="I5679" s="1">
        <v>6.195319652557373</v>
      </c>
      <c r="J5679" s="1">
        <v>1.0161604881286621</v>
      </c>
      <c r="K5679" s="1">
        <v>48.180000305175781</v>
      </c>
      <c r="L5679" s="1"/>
      <c r="M5679" s="1">
        <v>-2.01613</v>
      </c>
    </row>
    <row r="5680" spans="1:13" x14ac:dyDescent="0.25">
      <c r="A5680" t="s">
        <v>35</v>
      </c>
      <c r="B5680">
        <v>213</v>
      </c>
      <c r="C5680">
        <v>1903</v>
      </c>
      <c r="D5680">
        <v>0</v>
      </c>
      <c r="E5680">
        <v>0</v>
      </c>
      <c r="F5680" s="1">
        <v>7.2610101699829102</v>
      </c>
      <c r="G5680" s="1">
        <v>7.5142998695373535</v>
      </c>
      <c r="H5680" s="1">
        <v>3.5123000144958496</v>
      </c>
      <c r="I5680" s="1">
        <v>4.0019998550415039</v>
      </c>
      <c r="J5680" s="1">
        <v>3.2590103149414063</v>
      </c>
      <c r="K5680" s="1">
        <v>40.810001373291016</v>
      </c>
      <c r="L5680" s="1"/>
      <c r="M5680" s="1">
        <v>14.308299999999999</v>
      </c>
    </row>
    <row r="5681" spans="1:13" x14ac:dyDescent="0.25">
      <c r="A5681" t="s">
        <v>35</v>
      </c>
      <c r="B5681">
        <v>213</v>
      </c>
      <c r="C5681">
        <v>1904</v>
      </c>
      <c r="D5681">
        <v>0</v>
      </c>
      <c r="E5681">
        <v>0</v>
      </c>
      <c r="F5681" s="1">
        <v>7.6846699714660645</v>
      </c>
      <c r="G5681" s="1">
        <v>7.530210018157959</v>
      </c>
      <c r="H5681" s="1">
        <v>2.5641300678253174</v>
      </c>
      <c r="I5681" s="1">
        <v>4.9660799503326416</v>
      </c>
      <c r="J5681" s="1">
        <v>2.7185900211334229</v>
      </c>
      <c r="K5681" s="1">
        <v>37.340000152587891</v>
      </c>
      <c r="L5681" s="1"/>
      <c r="M5681" s="1">
        <v>10.668799999999999</v>
      </c>
    </row>
    <row r="5682" spans="1:13" x14ac:dyDescent="0.25">
      <c r="A5682" t="s">
        <v>35</v>
      </c>
      <c r="B5682">
        <v>213</v>
      </c>
      <c r="C5682">
        <v>1905</v>
      </c>
      <c r="D5682">
        <v>0</v>
      </c>
      <c r="E5682">
        <v>0</v>
      </c>
      <c r="F5682" s="1">
        <v>6.6971001625061035</v>
      </c>
      <c r="G5682" s="1">
        <v>10.220199584960937</v>
      </c>
      <c r="H5682" s="1">
        <v>2.2281301021575928</v>
      </c>
      <c r="I5682" s="1">
        <v>7.9920694828033447</v>
      </c>
      <c r="J5682" s="1">
        <v>-1.2949693202972412</v>
      </c>
      <c r="K5682" s="1">
        <v>27.719999313354492</v>
      </c>
      <c r="L5682" s="1"/>
      <c r="M5682" s="1">
        <v>13.275</v>
      </c>
    </row>
    <row r="5683" spans="1:13" x14ac:dyDescent="0.25">
      <c r="A5683" t="s">
        <v>35</v>
      </c>
      <c r="B5683">
        <v>213</v>
      </c>
      <c r="C5683">
        <v>1906</v>
      </c>
      <c r="D5683">
        <v>0</v>
      </c>
      <c r="E5683">
        <v>0</v>
      </c>
      <c r="F5683" s="1">
        <v>6.8533501625061035</v>
      </c>
      <c r="G5683" s="1">
        <v>7.1782999038696289</v>
      </c>
      <c r="H5683" s="1">
        <v>2.1268999576568604</v>
      </c>
      <c r="I5683" s="1">
        <v>5.0513999462127686</v>
      </c>
      <c r="J5683" s="1">
        <v>1.801950216293335</v>
      </c>
      <c r="K5683" s="1">
        <v>25.489999771118164</v>
      </c>
      <c r="L5683" s="1"/>
      <c r="M5683" s="1">
        <v>5.0311998999999998</v>
      </c>
    </row>
    <row r="5684" spans="1:13" x14ac:dyDescent="0.25">
      <c r="A5684" t="s">
        <v>35</v>
      </c>
      <c r="B5684">
        <v>213</v>
      </c>
      <c r="C5684">
        <v>1907</v>
      </c>
      <c r="D5684">
        <v>0</v>
      </c>
      <c r="E5684">
        <v>0</v>
      </c>
      <c r="F5684" s="1">
        <v>7.0377798080444336</v>
      </c>
      <c r="G5684" s="1">
        <v>7.2380399703979492</v>
      </c>
      <c r="H5684" s="1">
        <v>2.0569798946380615</v>
      </c>
      <c r="I5684" s="1">
        <v>5.1810600757598877</v>
      </c>
      <c r="J5684" s="1">
        <v>1.8567197322845459</v>
      </c>
      <c r="K5684" s="1">
        <v>27.229999542236328</v>
      </c>
      <c r="L5684" s="1"/>
      <c r="M5684" s="1">
        <v>2.10853</v>
      </c>
    </row>
    <row r="5685" spans="1:13" x14ac:dyDescent="0.25">
      <c r="A5685" t="s">
        <v>35</v>
      </c>
      <c r="B5685">
        <v>213</v>
      </c>
      <c r="C5685">
        <v>1908</v>
      </c>
      <c r="D5685">
        <v>0</v>
      </c>
      <c r="E5685">
        <v>0</v>
      </c>
      <c r="F5685" s="1">
        <v>6.6677098274230957</v>
      </c>
      <c r="G5685" s="1">
        <v>6.3888301849365234</v>
      </c>
      <c r="H5685" s="1">
        <v>1.8228399753570557</v>
      </c>
      <c r="I5685" s="1">
        <v>4.5659902095794678</v>
      </c>
      <c r="J5685" s="1">
        <v>2.1017196178436279</v>
      </c>
      <c r="K5685" s="1">
        <v>23</v>
      </c>
      <c r="L5685" s="1"/>
      <c r="M5685" s="1">
        <v>9.7945299000000006</v>
      </c>
    </row>
    <row r="5686" spans="1:13" x14ac:dyDescent="0.25">
      <c r="A5686" t="s">
        <v>35</v>
      </c>
      <c r="B5686">
        <v>213</v>
      </c>
      <c r="C5686">
        <v>1909</v>
      </c>
      <c r="D5686">
        <v>0</v>
      </c>
      <c r="E5686">
        <v>0</v>
      </c>
      <c r="F5686" s="1">
        <v>6.8486900329589844</v>
      </c>
      <c r="G5686" s="1">
        <v>9.4199600219726562</v>
      </c>
      <c r="H5686" s="1">
        <v>1.4778800010681152</v>
      </c>
      <c r="I5686" s="1">
        <v>7.942080020904541</v>
      </c>
      <c r="J5686" s="1">
        <v>-1.0933899879455566</v>
      </c>
      <c r="K5686" s="1">
        <v>24.520000457763672</v>
      </c>
      <c r="L5686" s="1"/>
      <c r="M5686" s="1">
        <v>4.9341001999999996</v>
      </c>
    </row>
    <row r="5687" spans="1:13" x14ac:dyDescent="0.25">
      <c r="A5687" t="s">
        <v>35</v>
      </c>
      <c r="B5687">
        <v>213</v>
      </c>
      <c r="C5687">
        <v>1910</v>
      </c>
      <c r="D5687">
        <v>0</v>
      </c>
      <c r="E5687">
        <v>0</v>
      </c>
      <c r="F5687" s="1">
        <v>6.6837501525878906</v>
      </c>
      <c r="G5687" s="1">
        <v>8.9188995361328125</v>
      </c>
      <c r="H5687" s="1">
        <v>1.4040199518203735</v>
      </c>
      <c r="I5687" s="1">
        <v>7.514879584312439</v>
      </c>
      <c r="J5687" s="1">
        <v>-0.83112943172454834</v>
      </c>
      <c r="K5687" s="1">
        <v>22.450000762939453</v>
      </c>
      <c r="L5687" s="1"/>
      <c r="M5687" s="1">
        <v>7.2766298999999997</v>
      </c>
    </row>
    <row r="5688" spans="1:13" x14ac:dyDescent="0.25">
      <c r="A5688" t="s">
        <v>35</v>
      </c>
      <c r="B5688">
        <v>213</v>
      </c>
      <c r="C5688">
        <v>1911</v>
      </c>
      <c r="D5688">
        <v>0</v>
      </c>
      <c r="E5688">
        <v>0</v>
      </c>
      <c r="F5688" s="1">
        <v>6.8433098793029785</v>
      </c>
      <c r="G5688" s="1">
        <v>9.0305700302124023</v>
      </c>
      <c r="H5688" s="1">
        <v>1.5072599649429321</v>
      </c>
      <c r="I5688" s="1">
        <v>7.5233100652694702</v>
      </c>
      <c r="J5688" s="1">
        <v>-0.6800001859664917</v>
      </c>
      <c r="K5688" s="1">
        <v>26.079999923706055</v>
      </c>
      <c r="L5688" s="1"/>
      <c r="M5688" s="1">
        <v>1.79576</v>
      </c>
    </row>
    <row r="5689" spans="1:13" x14ac:dyDescent="0.25">
      <c r="A5689" t="s">
        <v>35</v>
      </c>
      <c r="B5689">
        <v>213</v>
      </c>
      <c r="C5689">
        <v>1912</v>
      </c>
      <c r="D5689">
        <v>0</v>
      </c>
      <c r="E5689">
        <v>0</v>
      </c>
      <c r="F5689" s="1">
        <v>6.8677201271057129</v>
      </c>
      <c r="G5689" s="1">
        <v>7.6434102058410645</v>
      </c>
      <c r="H5689" s="1">
        <v>1.4076000452041626</v>
      </c>
      <c r="I5689" s="1">
        <v>6.2358101606369019</v>
      </c>
      <c r="J5689" s="1">
        <v>0.63190996646881104</v>
      </c>
      <c r="K5689" s="1">
        <v>22.989999771118164</v>
      </c>
      <c r="L5689" s="1"/>
      <c r="M5689" s="1">
        <v>8.1696100000000005</v>
      </c>
    </row>
    <row r="5690" spans="1:13" x14ac:dyDescent="0.25">
      <c r="A5690" t="s">
        <v>35</v>
      </c>
      <c r="B5690">
        <v>213</v>
      </c>
      <c r="C5690">
        <v>1913</v>
      </c>
      <c r="D5690">
        <v>0</v>
      </c>
      <c r="E5690">
        <v>0</v>
      </c>
      <c r="F5690" s="1">
        <v>6.8594698905944824</v>
      </c>
      <c r="G5690" s="1">
        <v>7.4712600708007812</v>
      </c>
      <c r="H5690" s="1">
        <v>1.4868400096893311</v>
      </c>
      <c r="I5690" s="1">
        <v>5.9844200611114502</v>
      </c>
      <c r="J5690" s="1">
        <v>0.87504982948303223</v>
      </c>
      <c r="K5690" s="1">
        <v>22.739999771118164</v>
      </c>
      <c r="L5690" s="1"/>
      <c r="M5690" s="1">
        <v>1.0405599999999999</v>
      </c>
    </row>
    <row r="5691" spans="1:13" x14ac:dyDescent="0.25">
      <c r="A5691" t="s">
        <v>35</v>
      </c>
      <c r="B5691">
        <v>213</v>
      </c>
      <c r="C5691">
        <v>1914</v>
      </c>
      <c r="D5691">
        <v>0</v>
      </c>
      <c r="E5691">
        <v>0</v>
      </c>
      <c r="F5691" s="1">
        <v>5.6179599761962891</v>
      </c>
      <c r="G5691" s="1">
        <v>8.6430196762084961</v>
      </c>
      <c r="H5691" s="1">
        <v>1.7553600072860718</v>
      </c>
      <c r="I5691" s="1">
        <v>6.8876596689224243</v>
      </c>
      <c r="J5691" s="1">
        <v>-1.2696996927261353</v>
      </c>
      <c r="K5691" s="1">
        <v>24.649999618530273</v>
      </c>
      <c r="L5691" s="1"/>
      <c r="M5691" s="1">
        <v>-10.3546</v>
      </c>
    </row>
    <row r="5692" spans="1:13" x14ac:dyDescent="0.25">
      <c r="A5692" t="s">
        <v>35</v>
      </c>
      <c r="B5692">
        <v>213</v>
      </c>
      <c r="C5692">
        <v>1915</v>
      </c>
      <c r="D5692">
        <v>0</v>
      </c>
      <c r="E5692">
        <v>0</v>
      </c>
      <c r="F5692" s="1">
        <v>4.7817702293395996</v>
      </c>
      <c r="G5692" s="1">
        <v>7.4193301200866699</v>
      </c>
      <c r="H5692" s="1">
        <v>1.5920300483703613</v>
      </c>
      <c r="I5692" s="1">
        <v>5.8273000717163086</v>
      </c>
      <c r="J5692" s="1">
        <v>-1.045529842376709</v>
      </c>
      <c r="K5692" s="1">
        <v>23.139999389648438</v>
      </c>
      <c r="L5692" s="1"/>
      <c r="M5692" s="1">
        <v>0.52635997999999995</v>
      </c>
    </row>
    <row r="5693" spans="1:13" x14ac:dyDescent="0.25">
      <c r="A5693" t="s">
        <v>35</v>
      </c>
      <c r="B5693">
        <v>213</v>
      </c>
      <c r="C5693">
        <v>1916</v>
      </c>
      <c r="D5693">
        <v>0</v>
      </c>
      <c r="E5693">
        <v>0</v>
      </c>
      <c r="F5693" s="1">
        <v>4.5273699760437012</v>
      </c>
      <c r="G5693" s="1">
        <v>6.6578998565673828</v>
      </c>
      <c r="H5693" s="1">
        <v>1.5144499540328979</v>
      </c>
      <c r="I5693" s="1">
        <v>5.1434499025344849</v>
      </c>
      <c r="J5693" s="1">
        <v>-0.61607992649078369</v>
      </c>
      <c r="K5693" s="1">
        <v>22</v>
      </c>
      <c r="L5693" s="1"/>
      <c r="M5693" s="1">
        <v>-2.8798200999999999</v>
      </c>
    </row>
    <row r="5694" spans="1:13" x14ac:dyDescent="0.25">
      <c r="A5694" t="s">
        <v>35</v>
      </c>
      <c r="B5694">
        <v>213</v>
      </c>
      <c r="C5694">
        <v>1917</v>
      </c>
      <c r="D5694">
        <v>0</v>
      </c>
      <c r="E5694">
        <v>0</v>
      </c>
      <c r="F5694" s="1">
        <v>4.0779500007629395</v>
      </c>
      <c r="G5694" s="1">
        <v>6.2614197731018066</v>
      </c>
      <c r="H5694" s="1">
        <v>1.534850001335144</v>
      </c>
      <c r="I5694" s="1">
        <v>4.7265697717666626</v>
      </c>
      <c r="J5694" s="1">
        <v>-0.64861977100372314</v>
      </c>
      <c r="K5694" s="1">
        <v>21.690000534057617</v>
      </c>
      <c r="L5694" s="1"/>
      <c r="M5694" s="1">
        <v>-8.0997801000000003</v>
      </c>
    </row>
    <row r="5695" spans="1:13" x14ac:dyDescent="0.25">
      <c r="A5695" t="s">
        <v>35</v>
      </c>
      <c r="B5695">
        <v>213</v>
      </c>
      <c r="C5695">
        <v>1918</v>
      </c>
      <c r="D5695">
        <v>0</v>
      </c>
      <c r="E5695">
        <v>0</v>
      </c>
      <c r="F5695" s="1">
        <v>3.6937799453735352</v>
      </c>
      <c r="G5695" s="1">
        <v>4.8294501304626465</v>
      </c>
      <c r="H5695" s="1">
        <v>1.3651000261306763</v>
      </c>
      <c r="I5695" s="1">
        <v>3.4643501043319702</v>
      </c>
      <c r="J5695" s="1">
        <v>0.22942984104156494</v>
      </c>
      <c r="K5695" s="1">
        <v>15.039999961853027</v>
      </c>
      <c r="L5695" s="1"/>
      <c r="M5695" s="1">
        <v>18.330400000000001</v>
      </c>
    </row>
    <row r="5696" spans="1:13" x14ac:dyDescent="0.25">
      <c r="A5696" t="s">
        <v>35</v>
      </c>
      <c r="B5696">
        <v>213</v>
      </c>
      <c r="C5696">
        <v>1919</v>
      </c>
      <c r="D5696">
        <v>0</v>
      </c>
      <c r="E5696">
        <v>0</v>
      </c>
      <c r="F5696" s="1">
        <v>4.5157899856567383</v>
      </c>
      <c r="G5696" s="1">
        <v>4.819849967956543</v>
      </c>
      <c r="H5696" s="1">
        <v>1.3175699710845947</v>
      </c>
      <c r="I5696" s="1">
        <v>3.5022799968719482</v>
      </c>
      <c r="J5696" s="1">
        <v>1.01350998878479</v>
      </c>
      <c r="K5696" s="1">
        <v>14.449999809265137</v>
      </c>
      <c r="L5696" s="1"/>
      <c r="M5696" s="1">
        <v>3.6789299999999998</v>
      </c>
    </row>
    <row r="5697" spans="1:13" x14ac:dyDescent="0.25">
      <c r="A5697" t="s">
        <v>35</v>
      </c>
      <c r="B5697">
        <v>213</v>
      </c>
      <c r="C5697">
        <v>1920</v>
      </c>
      <c r="D5697">
        <v>0</v>
      </c>
      <c r="E5697">
        <v>0</v>
      </c>
      <c r="F5697" s="1">
        <v>4.8144998550415039</v>
      </c>
      <c r="G5697" s="1">
        <v>4.6158699989318848</v>
      </c>
      <c r="H5697" s="1">
        <v>1.0688400268554687</v>
      </c>
      <c r="I5697" s="1">
        <v>3.547029972076416</v>
      </c>
      <c r="J5697" s="1">
        <v>1.2674698829650879</v>
      </c>
      <c r="K5697" s="1">
        <v>11.859999656677246</v>
      </c>
      <c r="L5697" s="1"/>
      <c r="M5697" s="1">
        <v>7.2789402000000001</v>
      </c>
    </row>
    <row r="5698" spans="1:13" x14ac:dyDescent="0.25">
      <c r="A5698" t="s">
        <v>35</v>
      </c>
      <c r="B5698">
        <v>213</v>
      </c>
      <c r="C5698">
        <v>1921</v>
      </c>
      <c r="D5698">
        <v>0</v>
      </c>
      <c r="E5698">
        <v>0</v>
      </c>
      <c r="F5698" s="1">
        <v>5.1466398239135742</v>
      </c>
      <c r="G5698" s="1">
        <v>6.1321702003479004</v>
      </c>
      <c r="H5698" s="1">
        <v>1.292140007019043</v>
      </c>
      <c r="I5698" s="1">
        <v>4.8400301933288574</v>
      </c>
      <c r="J5698" s="1">
        <v>0.3066096305847168</v>
      </c>
      <c r="K5698" s="1">
        <v>13.989999771118164</v>
      </c>
      <c r="L5698" s="1"/>
      <c r="M5698" s="1">
        <v>2.5576601000000001</v>
      </c>
    </row>
    <row r="5699" spans="1:13" x14ac:dyDescent="0.25">
      <c r="A5699" t="s">
        <v>35</v>
      </c>
      <c r="B5699">
        <v>213</v>
      </c>
      <c r="C5699">
        <v>1922</v>
      </c>
      <c r="D5699">
        <v>0</v>
      </c>
      <c r="E5699">
        <v>0</v>
      </c>
      <c r="F5699" s="1">
        <v>5.2422800064086914</v>
      </c>
      <c r="G5699" s="1">
        <v>7.1054201126098633</v>
      </c>
      <c r="H5699" s="1">
        <v>1.3771100044250488</v>
      </c>
      <c r="I5699" s="1">
        <v>5.7283101081848145</v>
      </c>
      <c r="J5699" s="1">
        <v>-0.48603010177612305</v>
      </c>
      <c r="K5699" s="1">
        <v>14.970000267028809</v>
      </c>
      <c r="L5699" s="1"/>
      <c r="M5699" s="1">
        <v>7.9955802</v>
      </c>
    </row>
    <row r="5700" spans="1:13" x14ac:dyDescent="0.25">
      <c r="A5700" t="s">
        <v>35</v>
      </c>
      <c r="B5700">
        <v>213</v>
      </c>
      <c r="C5700">
        <v>1923</v>
      </c>
      <c r="D5700">
        <v>0</v>
      </c>
      <c r="E5700">
        <v>0</v>
      </c>
      <c r="F5700" s="1">
        <v>5.6090202331542969</v>
      </c>
      <c r="G5700" s="1">
        <v>6.540410041809082</v>
      </c>
      <c r="H5700" s="1">
        <v>1.2211500406265259</v>
      </c>
      <c r="I5700" s="1">
        <v>5.3192600011825562</v>
      </c>
      <c r="J5700" s="1">
        <v>0.28976023197174072</v>
      </c>
      <c r="K5700" s="1">
        <v>13.609999656677246</v>
      </c>
      <c r="L5700" s="1"/>
      <c r="M5700" s="1">
        <v>11.0192</v>
      </c>
    </row>
    <row r="5701" spans="1:13" x14ac:dyDescent="0.25">
      <c r="A5701" t="s">
        <v>35</v>
      </c>
      <c r="B5701">
        <v>213</v>
      </c>
      <c r="C5701">
        <v>1924</v>
      </c>
      <c r="D5701">
        <v>0</v>
      </c>
      <c r="E5701">
        <v>0</v>
      </c>
      <c r="F5701" s="1">
        <v>5.4751701354980469</v>
      </c>
      <c r="G5701" s="1">
        <v>6.1538300514221191</v>
      </c>
      <c r="H5701" s="1">
        <v>1.1922500133514404</v>
      </c>
      <c r="I5701" s="1">
        <v>4.9615800380706787</v>
      </c>
      <c r="J5701" s="1">
        <v>0.51359009742736816</v>
      </c>
      <c r="K5701" s="1">
        <v>14</v>
      </c>
      <c r="L5701" s="1"/>
      <c r="M5701" s="1">
        <v>7.7994199000000002</v>
      </c>
    </row>
    <row r="5702" spans="1:13" x14ac:dyDescent="0.25">
      <c r="A5702" t="s">
        <v>35</v>
      </c>
      <c r="B5702">
        <v>213</v>
      </c>
      <c r="C5702">
        <v>1925</v>
      </c>
      <c r="D5702">
        <v>0</v>
      </c>
      <c r="E5702">
        <v>0</v>
      </c>
      <c r="F5702" s="1">
        <v>6.1483101844787598</v>
      </c>
      <c r="G5702" s="1">
        <v>6.6119799613952637</v>
      </c>
      <c r="H5702" s="1">
        <v>1.1962800025939941</v>
      </c>
      <c r="I5702" s="1">
        <v>5.4156999588012695</v>
      </c>
      <c r="J5702" s="1">
        <v>0.73261022567749023</v>
      </c>
      <c r="K5702" s="1">
        <v>16.149999618530273</v>
      </c>
      <c r="L5702" s="1"/>
      <c r="M5702" s="1">
        <v>-0.41900199999999999</v>
      </c>
    </row>
    <row r="5703" spans="1:13" x14ac:dyDescent="0.25">
      <c r="A5703" t="s">
        <v>35</v>
      </c>
      <c r="B5703">
        <v>213</v>
      </c>
      <c r="C5703">
        <v>1926</v>
      </c>
      <c r="D5703">
        <v>0</v>
      </c>
      <c r="E5703">
        <v>0</v>
      </c>
      <c r="F5703" s="1">
        <v>6.0379500389099121</v>
      </c>
      <c r="G5703" s="1">
        <v>7.0379900932312012</v>
      </c>
      <c r="H5703" s="1">
        <v>1.4151500463485718</v>
      </c>
      <c r="I5703" s="1">
        <v>5.6228400468826294</v>
      </c>
      <c r="J5703" s="1">
        <v>0.41510999202728271</v>
      </c>
      <c r="K5703" s="1">
        <v>17.430000305175781</v>
      </c>
      <c r="L5703" s="1"/>
      <c r="M5703" s="1">
        <v>4.8240600000000002</v>
      </c>
    </row>
    <row r="5704" spans="1:13" x14ac:dyDescent="0.25">
      <c r="A5704" t="s">
        <v>35</v>
      </c>
      <c r="B5704">
        <v>213</v>
      </c>
      <c r="C5704">
        <v>1927</v>
      </c>
      <c r="D5704">
        <v>0</v>
      </c>
      <c r="E5704">
        <v>0</v>
      </c>
      <c r="F5704" s="1">
        <v>6.0891499519348145</v>
      </c>
      <c r="G5704" s="1">
        <v>9.3885602951049805</v>
      </c>
      <c r="H5704" s="1">
        <v>1.6362899541854858</v>
      </c>
      <c r="I5704" s="1">
        <v>7.7522703409194946</v>
      </c>
      <c r="J5704" s="1">
        <v>-1.6631203889846802</v>
      </c>
      <c r="K5704" s="1">
        <v>19.290000915527344</v>
      </c>
      <c r="L5704" s="1"/>
      <c r="M5704" s="1">
        <v>7.0922698999999998</v>
      </c>
    </row>
    <row r="5705" spans="1:13" x14ac:dyDescent="0.25">
      <c r="A5705" t="s">
        <v>35</v>
      </c>
      <c r="B5705">
        <v>213</v>
      </c>
      <c r="C5705">
        <v>1928</v>
      </c>
      <c r="D5705">
        <v>0</v>
      </c>
      <c r="E5705">
        <v>0</v>
      </c>
      <c r="F5705" s="1">
        <v>6.2458000183105469</v>
      </c>
      <c r="G5705" s="1">
        <v>7.7671098709106445</v>
      </c>
      <c r="H5705" s="1">
        <v>1.6396299600601196</v>
      </c>
      <c r="I5705" s="1">
        <v>6.1274799108505249</v>
      </c>
      <c r="J5705" s="1">
        <v>0.11832010746002197</v>
      </c>
      <c r="K5705" s="1">
        <v>19.170000076293945</v>
      </c>
      <c r="L5705" s="1"/>
      <c r="M5705" s="1">
        <v>6.1928501000000002</v>
      </c>
    </row>
    <row r="5706" spans="1:13" x14ac:dyDescent="0.25">
      <c r="A5706" t="s">
        <v>35</v>
      </c>
      <c r="B5706">
        <v>213</v>
      </c>
      <c r="C5706">
        <v>1929</v>
      </c>
      <c r="D5706">
        <v>0</v>
      </c>
      <c r="E5706">
        <v>0</v>
      </c>
      <c r="F5706" s="1">
        <v>6.0661501884460449</v>
      </c>
      <c r="G5706" s="1">
        <v>8.0125102996826172</v>
      </c>
      <c r="H5706" s="1">
        <v>1.7679400444030762</v>
      </c>
      <c r="I5706" s="1">
        <v>6.244570255279541</v>
      </c>
      <c r="J5706" s="1">
        <v>-0.17842006683349609</v>
      </c>
      <c r="K5706" s="1">
        <v>17.940000534057617</v>
      </c>
      <c r="L5706" s="1"/>
      <c r="M5706" s="1">
        <v>4.6087097999999997</v>
      </c>
    </row>
    <row r="5707" spans="1:13" x14ac:dyDescent="0.25">
      <c r="A5707" t="s">
        <v>35</v>
      </c>
      <c r="B5707">
        <v>213</v>
      </c>
      <c r="C5707">
        <v>1930</v>
      </c>
      <c r="D5707">
        <v>0</v>
      </c>
      <c r="E5707">
        <v>0</v>
      </c>
      <c r="F5707" s="1">
        <v>5.4580497741699219</v>
      </c>
      <c r="G5707" s="1">
        <v>9.3985300064086914</v>
      </c>
      <c r="H5707" s="1">
        <v>2.000420093536377</v>
      </c>
      <c r="I5707" s="1">
        <v>7.3981099128723145</v>
      </c>
      <c r="J5707" s="1">
        <v>-1.9400601387023926</v>
      </c>
      <c r="K5707" s="1">
        <v>19.079999923706055</v>
      </c>
      <c r="L5707" s="1"/>
      <c r="M5707" s="1">
        <v>-4.1370300999999996</v>
      </c>
    </row>
    <row r="5708" spans="1:13" x14ac:dyDescent="0.25">
      <c r="A5708" t="s">
        <v>35</v>
      </c>
      <c r="B5708">
        <v>213</v>
      </c>
      <c r="C5708">
        <v>1931</v>
      </c>
      <c r="D5708">
        <v>0</v>
      </c>
      <c r="E5708">
        <v>0</v>
      </c>
      <c r="F5708" s="1">
        <v>6.9437599182128906</v>
      </c>
      <c r="G5708" s="1">
        <v>9.9196500778198242</v>
      </c>
      <c r="H5708" s="1">
        <v>2.3989400863647461</v>
      </c>
      <c r="I5708" s="1">
        <v>7.5207099914550781</v>
      </c>
      <c r="J5708" s="1">
        <v>-0.5769500732421875</v>
      </c>
      <c r="K5708" s="1">
        <v>24.319999694824219</v>
      </c>
      <c r="L5708" s="1"/>
      <c r="M5708" s="1">
        <v>-6.9407700999999999</v>
      </c>
    </row>
    <row r="5709" spans="1:13" x14ac:dyDescent="0.25">
      <c r="A5709" t="s">
        <v>35</v>
      </c>
      <c r="B5709">
        <v>213</v>
      </c>
      <c r="C5709">
        <v>1932</v>
      </c>
      <c r="D5709">
        <v>0</v>
      </c>
      <c r="E5709">
        <v>0</v>
      </c>
      <c r="F5709" s="1">
        <v>8.1805601119995117</v>
      </c>
      <c r="G5709" s="1">
        <v>9.3712596893310547</v>
      </c>
      <c r="H5709" s="1">
        <v>3.1421298980712891</v>
      </c>
      <c r="I5709" s="1">
        <v>6.2291297912597656</v>
      </c>
      <c r="J5709" s="1">
        <v>1.9514303207397461</v>
      </c>
      <c r="K5709" s="1">
        <v>28.200000762939453</v>
      </c>
      <c r="L5709" s="1"/>
      <c r="M5709" s="1">
        <v>-3.3148601000000002</v>
      </c>
    </row>
    <row r="5710" spans="1:13" x14ac:dyDescent="0.25">
      <c r="A5710" t="s">
        <v>35</v>
      </c>
      <c r="B5710">
        <v>213</v>
      </c>
      <c r="C5710">
        <v>1933</v>
      </c>
      <c r="D5710">
        <v>0</v>
      </c>
      <c r="E5710">
        <v>0</v>
      </c>
      <c r="F5710" s="1">
        <v>7.6031398773193359</v>
      </c>
      <c r="G5710" s="1">
        <v>8.8736896514892578</v>
      </c>
      <c r="H5710" s="1">
        <v>2.8839499950408936</v>
      </c>
      <c r="I5710" s="1">
        <v>5.9897396564483643</v>
      </c>
      <c r="J5710" s="1">
        <v>1.6134002208709717</v>
      </c>
      <c r="K5710" s="1">
        <v>28.899999618530273</v>
      </c>
      <c r="L5710" s="1"/>
      <c r="M5710" s="1">
        <v>4.7017498</v>
      </c>
    </row>
    <row r="5711" spans="1:13" x14ac:dyDescent="0.25">
      <c r="A5711" t="s">
        <v>35</v>
      </c>
      <c r="B5711">
        <v>213</v>
      </c>
      <c r="C5711">
        <v>1934</v>
      </c>
      <c r="D5711">
        <v>0</v>
      </c>
      <c r="E5711">
        <v>0</v>
      </c>
      <c r="F5711" s="1">
        <v>7.0214900970458984</v>
      </c>
      <c r="G5711" s="1">
        <v>8.5838603973388672</v>
      </c>
      <c r="H5711" s="1">
        <v>2.1229898929595947</v>
      </c>
      <c r="I5711" s="1">
        <v>6.4608705043792725</v>
      </c>
      <c r="J5711" s="1">
        <v>0.56061959266662598</v>
      </c>
      <c r="K5711" s="1">
        <v>26.469999313354492</v>
      </c>
      <c r="L5711" s="1"/>
      <c r="M5711" s="1">
        <v>7.8912902000000003</v>
      </c>
    </row>
    <row r="5712" spans="1:13" x14ac:dyDescent="0.25">
      <c r="A5712" t="s">
        <v>35</v>
      </c>
      <c r="B5712">
        <v>213</v>
      </c>
      <c r="C5712">
        <v>1935</v>
      </c>
      <c r="D5712">
        <v>0</v>
      </c>
      <c r="E5712">
        <v>0</v>
      </c>
      <c r="F5712" s="1">
        <v>7.3075799942016602</v>
      </c>
      <c r="G5712" s="1">
        <v>8.4636802673339844</v>
      </c>
      <c r="H5712" s="1">
        <v>1.6651300191879272</v>
      </c>
      <c r="I5712" s="1">
        <v>6.7985502481460571</v>
      </c>
      <c r="J5712" s="1">
        <v>0.50902974605560303</v>
      </c>
      <c r="K5712" s="1">
        <v>30.040000915527344</v>
      </c>
      <c r="L5712" s="1"/>
      <c r="M5712" s="1">
        <v>4.3496499000000002</v>
      </c>
    </row>
    <row r="5713" spans="1:13" x14ac:dyDescent="0.25">
      <c r="A5713" t="s">
        <v>35</v>
      </c>
      <c r="B5713">
        <v>213</v>
      </c>
      <c r="C5713">
        <v>1936</v>
      </c>
      <c r="D5713">
        <v>0</v>
      </c>
      <c r="E5713">
        <v>0</v>
      </c>
      <c r="F5713" s="1">
        <v>7.0933098793029785</v>
      </c>
      <c r="G5713" s="1">
        <v>8.5314702987670898</v>
      </c>
      <c r="H5713" s="1">
        <v>1.4300400018692017</v>
      </c>
      <c r="I5713" s="1">
        <v>7.1014302968978882</v>
      </c>
      <c r="J5713" s="1">
        <v>-8.120417594909668E-3</v>
      </c>
      <c r="K5713" s="1">
        <v>31.469999313354492</v>
      </c>
      <c r="L5713" s="1"/>
      <c r="M5713" s="1">
        <v>0.83282297999999999</v>
      </c>
    </row>
    <row r="5714" spans="1:13" x14ac:dyDescent="0.25">
      <c r="A5714" t="s">
        <v>35</v>
      </c>
      <c r="B5714">
        <v>213</v>
      </c>
      <c r="C5714">
        <v>1937</v>
      </c>
      <c r="D5714">
        <v>0</v>
      </c>
      <c r="E5714">
        <v>0</v>
      </c>
      <c r="F5714" s="1">
        <v>6.9930000305175781</v>
      </c>
      <c r="G5714" s="1">
        <v>8.6089401245117188</v>
      </c>
      <c r="H5714" s="1">
        <v>1.2489999532699585</v>
      </c>
      <c r="I5714" s="1">
        <v>7.3599401712417603</v>
      </c>
      <c r="J5714" s="1">
        <v>-0.36694014072418213</v>
      </c>
      <c r="K5714" s="1">
        <v>27.159999847412109</v>
      </c>
      <c r="L5714" s="1"/>
      <c r="M5714" s="1">
        <v>7.2469200999999996</v>
      </c>
    </row>
    <row r="5715" spans="1:13" x14ac:dyDescent="0.25">
      <c r="A5715" t="s">
        <v>35</v>
      </c>
      <c r="B5715">
        <v>213</v>
      </c>
      <c r="C5715">
        <v>1938</v>
      </c>
      <c r="D5715">
        <v>0</v>
      </c>
      <c r="E5715">
        <v>0</v>
      </c>
      <c r="F5715" s="1">
        <v>7.1789398193359375</v>
      </c>
      <c r="G5715" s="1">
        <v>9.2724895477294922</v>
      </c>
      <c r="H5715" s="1">
        <v>1.2387499809265137</v>
      </c>
      <c r="I5715" s="1">
        <v>8.0337395668029785</v>
      </c>
      <c r="J5715" s="1">
        <v>-0.85479974746704102</v>
      </c>
      <c r="K5715" s="1">
        <v>28.829999923706055</v>
      </c>
      <c r="L5715" s="1"/>
      <c r="M5715" s="1">
        <v>0.30687999999999999</v>
      </c>
    </row>
    <row r="5716" spans="1:13" x14ac:dyDescent="0.25">
      <c r="A5716" t="s">
        <v>35</v>
      </c>
      <c r="B5716">
        <v>213</v>
      </c>
      <c r="C5716">
        <v>1939</v>
      </c>
      <c r="D5716">
        <v>0</v>
      </c>
      <c r="E5716">
        <v>0</v>
      </c>
      <c r="F5716" s="1">
        <v>6.9435000419616699</v>
      </c>
      <c r="G5716" s="1">
        <v>10.037099838256836</v>
      </c>
      <c r="H5716" s="1">
        <v>1.4162000417709351</v>
      </c>
      <c r="I5716" s="1">
        <v>8.6208997964859009</v>
      </c>
      <c r="J5716" s="1">
        <v>-1.677399754524231</v>
      </c>
      <c r="K5716" s="1">
        <v>30.549999237060547</v>
      </c>
      <c r="L5716" s="1"/>
      <c r="M5716" s="1">
        <v>3.8291398999999999</v>
      </c>
    </row>
    <row r="5717" spans="1:13" x14ac:dyDescent="0.25">
      <c r="A5717" t="s">
        <v>35</v>
      </c>
      <c r="B5717">
        <v>213</v>
      </c>
      <c r="C5717">
        <v>1940</v>
      </c>
      <c r="D5717">
        <v>0</v>
      </c>
      <c r="E5717">
        <v>0</v>
      </c>
      <c r="F5717" s="1">
        <v>6.487339973449707</v>
      </c>
      <c r="G5717" s="1">
        <v>8.8009099960327148</v>
      </c>
      <c r="H5717" s="1">
        <v>1.6334999799728394</v>
      </c>
      <c r="I5717" s="1">
        <v>7.1674100160598755</v>
      </c>
      <c r="J5717" s="1">
        <v>-0.68007004261016846</v>
      </c>
      <c r="K5717" s="1">
        <v>30.399999618530273</v>
      </c>
      <c r="L5717" s="1"/>
      <c r="M5717" s="1">
        <v>1.6215599999999999</v>
      </c>
    </row>
    <row r="5718" spans="1:13" x14ac:dyDescent="0.25">
      <c r="A5718" t="s">
        <v>35</v>
      </c>
      <c r="B5718">
        <v>213</v>
      </c>
      <c r="C5718">
        <v>1941</v>
      </c>
      <c r="D5718">
        <v>0</v>
      </c>
      <c r="E5718">
        <v>0</v>
      </c>
      <c r="F5718" s="1">
        <v>5.6436901092529297</v>
      </c>
      <c r="G5718" s="1">
        <v>8.4965400695800781</v>
      </c>
      <c r="H5718" s="1">
        <v>1.5690699815750122</v>
      </c>
      <c r="I5718" s="1">
        <v>6.9274700880050659</v>
      </c>
      <c r="J5718" s="1">
        <v>-1.2837799787521362</v>
      </c>
      <c r="K5718" s="1">
        <v>29.879999160766602</v>
      </c>
      <c r="L5718" s="1"/>
      <c r="M5718" s="1">
        <v>5.2266101999999997</v>
      </c>
    </row>
    <row r="5719" spans="1:13" x14ac:dyDescent="0.25">
      <c r="A5719" t="s">
        <v>35</v>
      </c>
      <c r="B5719">
        <v>213</v>
      </c>
      <c r="C5719">
        <v>1942</v>
      </c>
      <c r="D5719">
        <v>0</v>
      </c>
      <c r="E5719">
        <v>0</v>
      </c>
      <c r="F5719" s="1">
        <v>5.4763097763061523</v>
      </c>
      <c r="G5719" s="1">
        <v>8.3787603378295898</v>
      </c>
      <c r="H5719" s="1">
        <v>1.4128899574279785</v>
      </c>
      <c r="I5719" s="1">
        <v>6.9658703804016113</v>
      </c>
      <c r="J5719" s="1">
        <v>-1.489560604095459</v>
      </c>
      <c r="K5719" s="1">
        <v>28.049999237060547</v>
      </c>
      <c r="L5719" s="1"/>
      <c r="M5719" s="1">
        <v>1.1022201</v>
      </c>
    </row>
    <row r="5720" spans="1:13" x14ac:dyDescent="0.25">
      <c r="A5720" t="s">
        <v>35</v>
      </c>
      <c r="B5720">
        <v>213</v>
      </c>
      <c r="C5720">
        <v>1943</v>
      </c>
      <c r="D5720">
        <v>0</v>
      </c>
      <c r="E5720">
        <v>0</v>
      </c>
      <c r="F5720" s="1">
        <v>5.3219199180603027</v>
      </c>
      <c r="G5720" s="1">
        <v>9.1829204559326172</v>
      </c>
      <c r="H5720" s="1">
        <v>1.6174499988555908</v>
      </c>
      <c r="I5720" s="1">
        <v>7.5654704570770264</v>
      </c>
      <c r="J5720" s="1">
        <v>-2.2435505390167236</v>
      </c>
      <c r="K5720" s="1">
        <v>28.920000076293945</v>
      </c>
      <c r="L5720" s="1"/>
      <c r="M5720" s="1">
        <v>-0.68050801999999999</v>
      </c>
    </row>
    <row r="5721" spans="1:13" x14ac:dyDescent="0.25">
      <c r="A5721" t="s">
        <v>35</v>
      </c>
      <c r="B5721">
        <v>213</v>
      </c>
      <c r="C5721">
        <v>1944</v>
      </c>
      <c r="D5721">
        <v>0</v>
      </c>
      <c r="E5721">
        <v>0</v>
      </c>
      <c r="F5721" s="1">
        <v>6.3933801651000977</v>
      </c>
      <c r="G5721" s="1">
        <v>11.00570011138916</v>
      </c>
      <c r="H5721" s="1">
        <v>1.4293800592422485</v>
      </c>
      <c r="I5721" s="1">
        <v>9.5763200521469116</v>
      </c>
      <c r="J5721" s="1">
        <v>-3.182939887046814</v>
      </c>
      <c r="K5721" s="1">
        <v>26.920000076293945</v>
      </c>
      <c r="L5721" s="1"/>
      <c r="M5721" s="1">
        <v>11.263400000000001</v>
      </c>
    </row>
    <row r="5722" spans="1:13" x14ac:dyDescent="0.25">
      <c r="A5722" t="s">
        <v>35</v>
      </c>
      <c r="B5722">
        <v>213</v>
      </c>
      <c r="C5722">
        <v>1945</v>
      </c>
      <c r="D5722">
        <v>0</v>
      </c>
      <c r="E5722">
        <v>0</v>
      </c>
      <c r="F5722" s="1">
        <v>6.153590202331543</v>
      </c>
      <c r="G5722" s="1">
        <v>11.398599624633789</v>
      </c>
      <c r="H5722" s="1">
        <v>1.404170036315918</v>
      </c>
      <c r="I5722" s="1">
        <v>9.9944295883178711</v>
      </c>
      <c r="J5722" s="1">
        <v>-3.8408393859863281</v>
      </c>
      <c r="K5722" s="1">
        <v>27.610000610351563</v>
      </c>
      <c r="L5722" s="1"/>
      <c r="M5722" s="1">
        <v>-3.2110099999999999</v>
      </c>
    </row>
    <row r="5723" spans="1:13" x14ac:dyDescent="0.25">
      <c r="A5723" t="s">
        <v>35</v>
      </c>
      <c r="B5723">
        <v>213</v>
      </c>
      <c r="C5723">
        <v>1946</v>
      </c>
      <c r="D5723">
        <v>0</v>
      </c>
      <c r="E5723">
        <v>0</v>
      </c>
      <c r="F5723" s="1">
        <v>5.7707099914550781</v>
      </c>
      <c r="G5723" s="1">
        <v>9.8926401138305664</v>
      </c>
      <c r="H5723" s="1">
        <v>0.97705000638961792</v>
      </c>
      <c r="I5723" s="1">
        <v>8.9155901074409485</v>
      </c>
      <c r="J5723" s="1">
        <v>-3.1448801159858704</v>
      </c>
      <c r="K5723" s="1">
        <v>24.239999771118164</v>
      </c>
      <c r="L5723" s="1"/>
      <c r="M5723" s="1">
        <v>8.9300803999999996</v>
      </c>
    </row>
    <row r="5724" spans="1:13" x14ac:dyDescent="0.25">
      <c r="A5724" t="s">
        <v>35</v>
      </c>
      <c r="B5724">
        <v>213</v>
      </c>
      <c r="C5724">
        <v>1947</v>
      </c>
      <c r="D5724">
        <v>0</v>
      </c>
      <c r="E5724">
        <v>0</v>
      </c>
      <c r="F5724" s="1">
        <v>7.7160601615905762</v>
      </c>
      <c r="G5724" s="1">
        <v>9.3170900344848633</v>
      </c>
      <c r="H5724" s="1">
        <v>0.82052600383758545</v>
      </c>
      <c r="I5724" s="1">
        <v>8.4965640306472778</v>
      </c>
      <c r="J5724" s="1">
        <v>-0.78050386905670166</v>
      </c>
      <c r="K5724" s="1">
        <v>20.090000152587891</v>
      </c>
      <c r="L5724" s="1"/>
      <c r="M5724" s="1">
        <v>11.1229</v>
      </c>
    </row>
    <row r="5725" spans="1:13" x14ac:dyDescent="0.25">
      <c r="A5725" t="s">
        <v>35</v>
      </c>
      <c r="B5725">
        <v>213</v>
      </c>
      <c r="C5725">
        <v>1948</v>
      </c>
      <c r="D5725">
        <v>0</v>
      </c>
      <c r="E5725">
        <v>0</v>
      </c>
      <c r="F5725" s="1">
        <v>10.162400245666504</v>
      </c>
      <c r="G5725" s="1">
        <v>12.89430046081543</v>
      </c>
      <c r="H5725" s="1">
        <v>0.71209800243377686</v>
      </c>
      <c r="I5725" s="1">
        <v>12.182202458381653</v>
      </c>
      <c r="J5725" s="1">
        <v>-2.0198022127151489</v>
      </c>
      <c r="K5725" s="1">
        <v>19.399999618530273</v>
      </c>
      <c r="L5725" s="1"/>
      <c r="M5725" s="1">
        <v>5.4787502000000003</v>
      </c>
    </row>
    <row r="5726" spans="1:13" x14ac:dyDescent="0.25">
      <c r="A5726" t="s">
        <v>35</v>
      </c>
      <c r="B5726">
        <v>213</v>
      </c>
      <c r="C5726">
        <v>1949</v>
      </c>
      <c r="D5726">
        <v>0</v>
      </c>
      <c r="E5726">
        <v>0</v>
      </c>
      <c r="F5726" s="1">
        <v>7.8368301391601562</v>
      </c>
      <c r="G5726" s="1">
        <v>11.815999984741211</v>
      </c>
      <c r="H5726" s="1">
        <v>0.74419498443603516</v>
      </c>
      <c r="I5726" s="1">
        <v>11.071805000305176</v>
      </c>
      <c r="J5726" s="1">
        <v>-3.2349748611450195</v>
      </c>
      <c r="K5726" s="1">
        <v>19.739999771118164</v>
      </c>
      <c r="L5726" s="1"/>
      <c r="M5726" s="1">
        <v>-1.29664</v>
      </c>
    </row>
    <row r="5727" spans="1:13" x14ac:dyDescent="0.25">
      <c r="A5727" t="s">
        <v>35</v>
      </c>
      <c r="B5727">
        <v>213</v>
      </c>
      <c r="C5727">
        <v>1950</v>
      </c>
      <c r="D5727">
        <v>0</v>
      </c>
      <c r="E5727">
        <v>0</v>
      </c>
      <c r="F5727" s="1">
        <v>7.8168201446533203</v>
      </c>
      <c r="G5727" s="1">
        <v>11.199799537658691</v>
      </c>
      <c r="H5727" s="1">
        <v>0.74323797225952148</v>
      </c>
      <c r="I5727" s="1">
        <v>10.45656156539917</v>
      </c>
      <c r="J5727" s="1">
        <v>-2.6397414207458496</v>
      </c>
      <c r="K5727" s="1">
        <v>20.510000228881836</v>
      </c>
      <c r="L5727" s="1"/>
      <c r="M5727" s="1">
        <v>1.2132099999999999</v>
      </c>
    </row>
    <row r="5728" spans="1:13" x14ac:dyDescent="0.25">
      <c r="A5728" t="s">
        <v>35</v>
      </c>
      <c r="B5728">
        <v>213</v>
      </c>
      <c r="C5728">
        <v>1951</v>
      </c>
      <c r="D5728">
        <v>0</v>
      </c>
      <c r="E5728">
        <v>0</v>
      </c>
      <c r="F5728" s="1">
        <v>8.4577903747558594</v>
      </c>
      <c r="G5728" s="1">
        <v>11.980400085449219</v>
      </c>
      <c r="H5728" s="1">
        <v>0.68931901454925537</v>
      </c>
      <c r="I5728" s="1">
        <v>11.291081070899963</v>
      </c>
      <c r="J5728" s="1">
        <v>-2.833290696144104</v>
      </c>
      <c r="K5728" s="1">
        <v>17.420000076293945</v>
      </c>
      <c r="L5728" s="1"/>
      <c r="M5728" s="1">
        <v>3.8874099000000002</v>
      </c>
    </row>
    <row r="5729" spans="1:13" x14ac:dyDescent="0.25">
      <c r="A5729" t="s">
        <v>35</v>
      </c>
      <c r="B5729">
        <v>213</v>
      </c>
      <c r="C5729">
        <v>1952</v>
      </c>
      <c r="D5729">
        <v>0</v>
      </c>
      <c r="E5729">
        <v>0</v>
      </c>
      <c r="F5729" s="1">
        <v>8.8816699981689453</v>
      </c>
      <c r="G5729" s="1">
        <v>11.893699645996094</v>
      </c>
      <c r="H5729" s="1">
        <v>0.79548901319503784</v>
      </c>
      <c r="I5729" s="1">
        <v>11.098210632801056</v>
      </c>
      <c r="J5729" s="1">
        <v>-2.2165406346321106</v>
      </c>
      <c r="K5729" s="1">
        <v>18.719999313354492</v>
      </c>
      <c r="L5729" s="1"/>
      <c r="M5729" s="1">
        <v>-5.0329499000000002</v>
      </c>
    </row>
    <row r="5730" spans="1:13" x14ac:dyDescent="0.25">
      <c r="A5730" t="s">
        <v>35</v>
      </c>
      <c r="B5730">
        <v>213</v>
      </c>
      <c r="C5730">
        <v>1953</v>
      </c>
      <c r="D5730">
        <v>0</v>
      </c>
      <c r="E5730">
        <v>0</v>
      </c>
      <c r="F5730" s="1">
        <v>7.9414000511169434</v>
      </c>
      <c r="G5730" s="1">
        <v>11.037199974060059</v>
      </c>
      <c r="H5730" s="1">
        <v>0.74703001976013184</v>
      </c>
      <c r="I5730" s="1">
        <v>10.290169954299927</v>
      </c>
      <c r="J5730" s="1">
        <v>-2.3487699031829834</v>
      </c>
      <c r="K5730" s="1">
        <v>21.440000534057617</v>
      </c>
      <c r="L5730" s="1"/>
      <c r="M5730" s="1">
        <v>5.2996802000000001</v>
      </c>
    </row>
    <row r="5731" spans="1:13" x14ac:dyDescent="0.25">
      <c r="A5731" t="s">
        <v>35</v>
      </c>
      <c r="B5731">
        <v>213</v>
      </c>
      <c r="C5731">
        <v>1954</v>
      </c>
      <c r="D5731">
        <v>0</v>
      </c>
      <c r="E5731">
        <v>0</v>
      </c>
      <c r="F5731" s="1">
        <v>7.7610898017883301</v>
      </c>
      <c r="G5731" s="1">
        <v>10.974699974060059</v>
      </c>
      <c r="H5731" s="1">
        <v>0.81855297088623047</v>
      </c>
      <c r="I5731" s="1">
        <v>10.156147003173828</v>
      </c>
      <c r="J5731" s="1">
        <v>-2.395057201385498</v>
      </c>
      <c r="K5731" s="1">
        <v>23.909999847412109</v>
      </c>
      <c r="L5731" s="1"/>
      <c r="M5731" s="1">
        <v>4.1290002000000001</v>
      </c>
    </row>
    <row r="5732" spans="1:13" x14ac:dyDescent="0.25">
      <c r="A5732" t="s">
        <v>35</v>
      </c>
      <c r="B5732">
        <v>213</v>
      </c>
      <c r="C5732">
        <v>1955</v>
      </c>
      <c r="D5732">
        <v>0</v>
      </c>
      <c r="E5732">
        <v>0</v>
      </c>
      <c r="F5732" s="1">
        <v>6.4688901901245117</v>
      </c>
      <c r="G5732" s="1">
        <v>10.216699600219727</v>
      </c>
      <c r="H5732" s="1">
        <v>0.81631201505661011</v>
      </c>
      <c r="I5732" s="1">
        <v>9.4003875851631165</v>
      </c>
      <c r="J5732" s="1">
        <v>-2.9314973950386047</v>
      </c>
      <c r="K5732" s="1">
        <v>24.139999389648438</v>
      </c>
      <c r="L5732" s="1"/>
      <c r="M5732" s="1">
        <v>7.0636200999999996</v>
      </c>
    </row>
    <row r="5733" spans="1:13" x14ac:dyDescent="0.25">
      <c r="A5733" t="s">
        <v>35</v>
      </c>
      <c r="B5733">
        <v>213</v>
      </c>
      <c r="C5733">
        <v>1956</v>
      </c>
      <c r="D5733">
        <v>0</v>
      </c>
      <c r="E5733">
        <v>0</v>
      </c>
      <c r="F5733" s="1">
        <v>6.2881898880004883</v>
      </c>
      <c r="G5733" s="1">
        <v>10.061100006103516</v>
      </c>
      <c r="H5733" s="1">
        <v>0.73493200540542603</v>
      </c>
      <c r="I5733" s="1">
        <v>9.3261680006980896</v>
      </c>
      <c r="J5733" s="1">
        <v>-3.0379781126976013</v>
      </c>
      <c r="K5733" s="1">
        <v>22.030000686645508</v>
      </c>
      <c r="L5733" s="1"/>
      <c r="M5733" s="1">
        <v>2.7774700999999999</v>
      </c>
    </row>
    <row r="5734" spans="1:13" x14ac:dyDescent="0.25">
      <c r="A5734" t="s">
        <v>35</v>
      </c>
      <c r="B5734">
        <v>213</v>
      </c>
      <c r="C5734">
        <v>1957</v>
      </c>
      <c r="D5734">
        <v>0</v>
      </c>
      <c r="E5734">
        <v>0</v>
      </c>
      <c r="F5734" s="1">
        <v>5.6939702033996582</v>
      </c>
      <c r="G5734" s="1">
        <v>8.4184999465942383</v>
      </c>
      <c r="H5734" s="1">
        <v>0.67347997426986694</v>
      </c>
      <c r="I5734" s="1">
        <v>7.7450199723243713</v>
      </c>
      <c r="J5734" s="1">
        <v>-2.0510497689247131</v>
      </c>
      <c r="K5734" s="1">
        <v>19.670000076293945</v>
      </c>
      <c r="L5734" s="1"/>
      <c r="M5734" s="1">
        <v>5.1803397999999996</v>
      </c>
    </row>
    <row r="5735" spans="1:13" x14ac:dyDescent="0.25">
      <c r="A5735" t="s">
        <v>35</v>
      </c>
      <c r="B5735">
        <v>213</v>
      </c>
      <c r="C5735">
        <v>1958</v>
      </c>
      <c r="D5735">
        <v>0</v>
      </c>
      <c r="E5735">
        <v>0</v>
      </c>
      <c r="F5735" s="1">
        <v>6.5881500244140625</v>
      </c>
      <c r="G5735" s="1">
        <v>13.197999954223633</v>
      </c>
      <c r="H5735" s="1">
        <v>0.70432502031326294</v>
      </c>
      <c r="I5735" s="1">
        <v>12.49367493391037</v>
      </c>
      <c r="J5735" s="1">
        <v>-5.9055249094963074</v>
      </c>
      <c r="K5735" s="1">
        <v>17.190000534057617</v>
      </c>
      <c r="L5735" s="1"/>
      <c r="M5735" s="1">
        <v>6.1031399000000004</v>
      </c>
    </row>
    <row r="5736" spans="1:13" x14ac:dyDescent="0.25">
      <c r="A5736" t="s">
        <v>35</v>
      </c>
      <c r="B5736">
        <v>213</v>
      </c>
      <c r="C5736">
        <v>1959</v>
      </c>
      <c r="D5736">
        <v>0</v>
      </c>
      <c r="E5736">
        <v>0</v>
      </c>
      <c r="F5736" s="1">
        <v>8.7984304428100586</v>
      </c>
      <c r="G5736" s="1">
        <v>13.62339973449707</v>
      </c>
      <c r="H5736" s="1">
        <v>0.53358197212219238</v>
      </c>
      <c r="I5736" s="1">
        <v>13.089817762374878</v>
      </c>
      <c r="J5736" s="1">
        <v>-4.2913873195648193</v>
      </c>
      <c r="K5736" s="1">
        <v>10.189999580383301</v>
      </c>
      <c r="L5736" s="1"/>
      <c r="M5736" s="1">
        <v>-6.4590000999999999</v>
      </c>
    </row>
    <row r="5737" spans="1:13" x14ac:dyDescent="0.25">
      <c r="A5737" t="s">
        <v>35</v>
      </c>
      <c r="B5737">
        <v>213</v>
      </c>
      <c r="C5737">
        <v>1960</v>
      </c>
      <c r="D5737">
        <v>0</v>
      </c>
      <c r="E5737">
        <v>0</v>
      </c>
      <c r="F5737" s="1">
        <v>9.3200302124023437</v>
      </c>
      <c r="G5737" s="1">
        <v>11.304800033569336</v>
      </c>
      <c r="H5737" s="1">
        <v>0.507423996925354</v>
      </c>
      <c r="I5737" s="1">
        <v>10.797376036643982</v>
      </c>
      <c r="J5737" s="1">
        <v>-1.4773458242416382</v>
      </c>
      <c r="K5737" s="1">
        <v>8.3900003433227539</v>
      </c>
      <c r="L5737" s="1"/>
      <c r="M5737" s="1">
        <v>7.8757600999999999</v>
      </c>
    </row>
    <row r="5738" spans="1:13" x14ac:dyDescent="0.25">
      <c r="A5738" t="s">
        <v>35</v>
      </c>
      <c r="B5738">
        <v>213</v>
      </c>
      <c r="C5738">
        <v>1961</v>
      </c>
      <c r="D5738">
        <v>0</v>
      </c>
      <c r="E5738">
        <v>0</v>
      </c>
      <c r="F5738" s="1">
        <v>13.979599952697754</v>
      </c>
      <c r="G5738" s="1">
        <v>12.250200271606445</v>
      </c>
      <c r="H5738" s="1">
        <v>0.45685899257659912</v>
      </c>
      <c r="I5738" s="1">
        <v>11.793341279029846</v>
      </c>
      <c r="J5738" s="1">
        <v>2.1862586736679077</v>
      </c>
      <c r="K5738" s="1">
        <v>8.6899995803833008</v>
      </c>
      <c r="L5738" s="1"/>
      <c r="M5738" s="1">
        <v>7.0995302000000002</v>
      </c>
    </row>
    <row r="5739" spans="1:13" x14ac:dyDescent="0.25">
      <c r="A5739" t="s">
        <v>35</v>
      </c>
      <c r="B5739">
        <v>213</v>
      </c>
      <c r="C5739">
        <v>1962</v>
      </c>
      <c r="D5739">
        <v>0</v>
      </c>
      <c r="E5739">
        <v>0</v>
      </c>
      <c r="F5739" s="1">
        <v>10.877799987792969</v>
      </c>
      <c r="G5739" s="1">
        <v>11.345600128173828</v>
      </c>
      <c r="H5739" s="1">
        <v>0.55558502674102783</v>
      </c>
      <c r="I5739" s="1">
        <v>10.7900151014328</v>
      </c>
      <c r="J5739" s="1">
        <v>8.7784886360168457E-2</v>
      </c>
      <c r="K5739" s="1">
        <v>25.079999923706055</v>
      </c>
      <c r="L5739" s="1"/>
      <c r="M5739" s="1">
        <v>-1.5874299999999999</v>
      </c>
    </row>
    <row r="5740" spans="1:13" x14ac:dyDescent="0.25">
      <c r="A5740" t="s">
        <v>35</v>
      </c>
      <c r="B5740">
        <v>213</v>
      </c>
      <c r="C5740">
        <v>1963</v>
      </c>
      <c r="D5740">
        <v>0</v>
      </c>
      <c r="E5740">
        <v>0</v>
      </c>
      <c r="F5740" s="1">
        <v>10.529600143432617</v>
      </c>
      <c r="G5740" s="1">
        <v>11.181900024414063</v>
      </c>
      <c r="H5740" s="1">
        <v>0.60568797588348389</v>
      </c>
      <c r="I5740" s="1">
        <v>10.576212048530579</v>
      </c>
      <c r="J5740" s="1">
        <v>-4.6611905097961426E-2</v>
      </c>
      <c r="K5740" s="1">
        <v>23.399999618530273</v>
      </c>
      <c r="L5740" s="1"/>
      <c r="M5740" s="1">
        <v>-21.106328999999999</v>
      </c>
    </row>
    <row r="5741" spans="1:13" x14ac:dyDescent="0.25">
      <c r="A5741" t="s">
        <v>35</v>
      </c>
      <c r="B5741">
        <v>213</v>
      </c>
      <c r="C5741">
        <v>1964</v>
      </c>
      <c r="D5741">
        <v>0</v>
      </c>
      <c r="E5741">
        <v>0</v>
      </c>
      <c r="F5741" s="1">
        <v>10.437700271606445</v>
      </c>
      <c r="G5741" s="1">
        <v>11.775899887084961</v>
      </c>
      <c r="H5741" s="1">
        <v>0.81963098049163818</v>
      </c>
      <c r="I5741" s="1">
        <v>10.956268906593323</v>
      </c>
      <c r="J5741" s="1">
        <v>-0.51856863498687744</v>
      </c>
      <c r="K5741" s="1">
        <v>16.75</v>
      </c>
      <c r="L5741" s="1"/>
      <c r="M5741" s="1">
        <v>10.007057</v>
      </c>
    </row>
    <row r="5742" spans="1:13" x14ac:dyDescent="0.25">
      <c r="A5742" t="s">
        <v>35</v>
      </c>
      <c r="B5742">
        <v>213</v>
      </c>
      <c r="C5742">
        <v>1965</v>
      </c>
      <c r="D5742">
        <v>0</v>
      </c>
      <c r="E5742">
        <v>0</v>
      </c>
      <c r="F5742" s="1">
        <v>10.726200103759766</v>
      </c>
      <c r="G5742" s="1">
        <v>11.612000465393066</v>
      </c>
      <c r="H5742" s="1">
        <v>0.50518298149108887</v>
      </c>
      <c r="I5742" s="1">
        <v>11.106817483901978</v>
      </c>
      <c r="J5742" s="1">
        <v>-0.38061738014221191</v>
      </c>
      <c r="K5742" s="1">
        <v>15.880000114440918</v>
      </c>
      <c r="L5742" s="1"/>
      <c r="M5742" s="1">
        <v>18.177432</v>
      </c>
    </row>
    <row r="5743" spans="1:13" x14ac:dyDescent="0.25">
      <c r="A5743" t="s">
        <v>35</v>
      </c>
      <c r="B5743">
        <v>213</v>
      </c>
      <c r="C5743">
        <v>1966</v>
      </c>
      <c r="D5743">
        <v>0</v>
      </c>
      <c r="E5743">
        <v>0</v>
      </c>
      <c r="F5743" s="1">
        <v>11.140500068664551</v>
      </c>
      <c r="G5743" s="1">
        <v>12.118499755859375</v>
      </c>
      <c r="H5743" s="1">
        <v>0.47169899940490723</v>
      </c>
      <c r="I5743" s="1">
        <v>11.646800756454468</v>
      </c>
      <c r="J5743" s="1">
        <v>-0.50630068778991699</v>
      </c>
      <c r="K5743" s="1">
        <v>13.399999618530273</v>
      </c>
      <c r="L5743" s="1"/>
      <c r="M5743" s="1">
        <v>2.6039999999999999E-14</v>
      </c>
    </row>
    <row r="5744" spans="1:13" x14ac:dyDescent="0.25">
      <c r="A5744" t="s">
        <v>35</v>
      </c>
      <c r="B5744">
        <v>213</v>
      </c>
      <c r="C5744">
        <v>1967</v>
      </c>
      <c r="D5744">
        <v>0</v>
      </c>
      <c r="E5744">
        <v>0</v>
      </c>
      <c r="F5744" s="1">
        <v>13.618200302124023</v>
      </c>
      <c r="G5744" s="1">
        <v>12.960000038146973</v>
      </c>
      <c r="H5744" s="1">
        <v>0.38031500577926636</v>
      </c>
      <c r="I5744" s="1">
        <v>12.579685032367706</v>
      </c>
      <c r="J5744" s="1">
        <v>1.0385152697563171</v>
      </c>
      <c r="K5744" s="1">
        <v>10.930000305175781</v>
      </c>
      <c r="L5744" s="1"/>
      <c r="M5744" s="1">
        <v>0</v>
      </c>
    </row>
    <row r="5745" spans="1:13" x14ac:dyDescent="0.25">
      <c r="A5745" t="s">
        <v>35</v>
      </c>
      <c r="B5745">
        <v>213</v>
      </c>
      <c r="C5745">
        <v>1968</v>
      </c>
      <c r="D5745">
        <v>0</v>
      </c>
      <c r="E5745">
        <v>0</v>
      </c>
      <c r="F5745" s="1">
        <v>13.055100440979004</v>
      </c>
      <c r="G5745" s="1">
        <v>12.801600456237793</v>
      </c>
      <c r="H5745" s="1">
        <v>0.39165401458740234</v>
      </c>
      <c r="I5745" s="1">
        <v>12.409946441650391</v>
      </c>
      <c r="J5745" s="1">
        <v>0.64515399932861328</v>
      </c>
      <c r="K5745" s="1">
        <v>9.4300003051757812</v>
      </c>
      <c r="L5745" s="1"/>
      <c r="M5745" s="1">
        <v>7.6975560999999999</v>
      </c>
    </row>
    <row r="5746" spans="1:13" x14ac:dyDescent="0.25">
      <c r="A5746" t="s">
        <v>35</v>
      </c>
      <c r="B5746">
        <v>213</v>
      </c>
      <c r="C5746">
        <v>1969</v>
      </c>
      <c r="D5746">
        <v>0</v>
      </c>
      <c r="E5746">
        <v>0</v>
      </c>
      <c r="F5746" s="1">
        <v>12.801199913024902</v>
      </c>
      <c r="G5746" s="1">
        <v>12.263299942016602</v>
      </c>
      <c r="H5746" s="1">
        <v>2.8722000122070313</v>
      </c>
      <c r="I5746" s="1">
        <v>9.3910999298095703</v>
      </c>
      <c r="J5746" s="1">
        <v>3.410099983215332</v>
      </c>
      <c r="K5746" s="1">
        <v>9.630000114440918</v>
      </c>
      <c r="L5746" s="1"/>
      <c r="M5746" s="1">
        <v>7.1347326000000004</v>
      </c>
    </row>
    <row r="5747" spans="1:13" x14ac:dyDescent="0.25">
      <c r="A5747" t="s">
        <v>35</v>
      </c>
      <c r="B5747">
        <v>213</v>
      </c>
      <c r="C5747">
        <v>1970</v>
      </c>
      <c r="D5747">
        <v>0</v>
      </c>
      <c r="E5747">
        <v>0</v>
      </c>
      <c r="F5747" s="1">
        <v>13.05840015411377</v>
      </c>
      <c r="G5747" s="1">
        <v>12.046899795532227</v>
      </c>
      <c r="H5747" s="1">
        <v>3.0346999168395996</v>
      </c>
      <c r="I5747" s="1">
        <v>9.012199878692627</v>
      </c>
      <c r="J5747" s="1">
        <v>4.0462002754211426</v>
      </c>
      <c r="K5747" s="1">
        <v>13.479999542236328</v>
      </c>
      <c r="L5747" s="1"/>
      <c r="M5747" s="1">
        <v>1.128E-14</v>
      </c>
    </row>
    <row r="5748" spans="1:13" x14ac:dyDescent="0.25">
      <c r="A5748" t="s">
        <v>35</v>
      </c>
      <c r="B5748">
        <v>213</v>
      </c>
      <c r="C5748">
        <v>1971</v>
      </c>
      <c r="D5748">
        <v>0</v>
      </c>
      <c r="E5748">
        <v>0</v>
      </c>
      <c r="F5748" s="1">
        <v>12.046699523925781</v>
      </c>
      <c r="G5748" s="1">
        <v>11.724599838256836</v>
      </c>
      <c r="H5748" s="1">
        <v>3.6140100955963135</v>
      </c>
      <c r="I5748" s="1">
        <v>8.1105897426605225</v>
      </c>
      <c r="J5748" s="1">
        <v>3.9361097812652588</v>
      </c>
      <c r="K5748" s="1">
        <v>15.189999580383301</v>
      </c>
      <c r="L5748" s="1"/>
      <c r="M5748" s="1">
        <v>6.6713960999999999</v>
      </c>
    </row>
    <row r="5749" spans="1:13" x14ac:dyDescent="0.25">
      <c r="A5749" t="s">
        <v>35</v>
      </c>
      <c r="B5749">
        <v>213</v>
      </c>
      <c r="C5749">
        <v>1972</v>
      </c>
      <c r="D5749">
        <v>0</v>
      </c>
      <c r="E5749">
        <v>0</v>
      </c>
      <c r="F5749" s="1">
        <v>11.043499946594238</v>
      </c>
      <c r="G5749" s="1">
        <v>11.159299850463867</v>
      </c>
      <c r="H5749" s="1">
        <v>4.247499942779541</v>
      </c>
      <c r="I5749" s="1">
        <v>6.9117999076843262</v>
      </c>
      <c r="J5749" s="1">
        <v>4.1317000389099121</v>
      </c>
      <c r="K5749" s="1">
        <v>17.090000152587891</v>
      </c>
      <c r="L5749" s="1"/>
      <c r="M5749" s="1">
        <v>6.2541279999999997</v>
      </c>
    </row>
    <row r="5750" spans="1:13" x14ac:dyDescent="0.25">
      <c r="A5750" t="s">
        <v>35</v>
      </c>
      <c r="B5750">
        <v>213</v>
      </c>
      <c r="C5750">
        <v>1973</v>
      </c>
      <c r="D5750">
        <v>0</v>
      </c>
      <c r="E5750">
        <v>0</v>
      </c>
      <c r="F5750" s="1">
        <v>11.110199928283691</v>
      </c>
      <c r="G5750" s="1">
        <v>12.587100028991699</v>
      </c>
      <c r="H5750" s="1">
        <v>4.0669398307800293</v>
      </c>
      <c r="I5750" s="1">
        <v>8.5201601982116699</v>
      </c>
      <c r="J5750" s="1">
        <v>2.5900397300720215</v>
      </c>
      <c r="K5750" s="1">
        <v>12</v>
      </c>
      <c r="L5750" s="1"/>
      <c r="M5750" s="1">
        <v>5.8756136000000003</v>
      </c>
    </row>
    <row r="5751" spans="1:13" x14ac:dyDescent="0.25">
      <c r="A5751" t="s">
        <v>35</v>
      </c>
      <c r="B5751">
        <v>213</v>
      </c>
      <c r="C5751">
        <v>1974</v>
      </c>
      <c r="D5751">
        <v>0</v>
      </c>
      <c r="E5751">
        <v>0</v>
      </c>
      <c r="F5751" s="1">
        <v>12.961099624633789</v>
      </c>
      <c r="G5751" s="1">
        <v>14.041199684143066</v>
      </c>
      <c r="H5751" s="1">
        <v>6.1315999031066895</v>
      </c>
      <c r="I5751" s="1">
        <v>7.909599781036377</v>
      </c>
      <c r="J5751" s="1">
        <v>5.0514998435974121</v>
      </c>
      <c r="K5751" s="1">
        <v>12.960000038146973</v>
      </c>
      <c r="L5751" s="1"/>
      <c r="M5751" s="1">
        <v>5.5593927000000001</v>
      </c>
    </row>
    <row r="5752" spans="1:13" x14ac:dyDescent="0.25">
      <c r="A5752" t="s">
        <v>35</v>
      </c>
      <c r="B5752">
        <v>213</v>
      </c>
      <c r="C5752">
        <v>1975</v>
      </c>
      <c r="D5752">
        <v>0</v>
      </c>
      <c r="E5752">
        <v>0</v>
      </c>
      <c r="F5752" s="1">
        <v>9.6036300659179687</v>
      </c>
      <c r="G5752" s="1">
        <v>12.506999969482422</v>
      </c>
      <c r="H5752" s="1">
        <v>5.2205700874328613</v>
      </c>
      <c r="I5752" s="1">
        <v>7.2864298820495605</v>
      </c>
      <c r="J5752" s="1">
        <v>2.3172001838684082</v>
      </c>
      <c r="K5752" s="1">
        <v>33.840000152587891</v>
      </c>
      <c r="L5752" s="1"/>
      <c r="M5752" s="1">
        <v>-1.3000061999999999</v>
      </c>
    </row>
    <row r="5753" spans="1:13" x14ac:dyDescent="0.25">
      <c r="A5753" t="s">
        <v>35</v>
      </c>
      <c r="B5753">
        <v>213</v>
      </c>
      <c r="C5753">
        <v>1976</v>
      </c>
      <c r="D5753">
        <v>0</v>
      </c>
      <c r="E5753">
        <v>0</v>
      </c>
      <c r="F5753" s="1">
        <v>10.628999710083008</v>
      </c>
      <c r="G5753" s="1">
        <v>13.019499778747559</v>
      </c>
      <c r="H5753" s="1">
        <v>1.1738899946212769</v>
      </c>
      <c r="I5753" s="1">
        <v>11.845609784126282</v>
      </c>
      <c r="J5753" s="1">
        <v>-1.2166100740432739</v>
      </c>
      <c r="K5753" s="1">
        <v>28.739999771118164</v>
      </c>
      <c r="L5753" s="1"/>
      <c r="M5753" s="1">
        <v>-3.2999855999999999</v>
      </c>
    </row>
    <row r="5754" spans="1:13" x14ac:dyDescent="0.25">
      <c r="A5754" t="s">
        <v>35</v>
      </c>
      <c r="B5754">
        <v>213</v>
      </c>
      <c r="C5754">
        <v>1977</v>
      </c>
      <c r="D5754">
        <v>0</v>
      </c>
      <c r="E5754">
        <v>0</v>
      </c>
      <c r="F5754" s="1">
        <v>12.050100326538086</v>
      </c>
      <c r="G5754" s="1">
        <v>12.592499732971191</v>
      </c>
      <c r="H5754" s="1">
        <v>0.91441100835800171</v>
      </c>
      <c r="I5754" s="1">
        <v>11.67808872461319</v>
      </c>
      <c r="J5754" s="1">
        <v>0.37201160192489624</v>
      </c>
      <c r="K5754" s="1">
        <v>25.059999465942383</v>
      </c>
      <c r="L5754" s="1"/>
      <c r="M5754" s="1">
        <v>4.9000130000000004</v>
      </c>
    </row>
    <row r="5755" spans="1:13" x14ac:dyDescent="0.25">
      <c r="A5755" t="s">
        <v>35</v>
      </c>
      <c r="B5755">
        <v>213</v>
      </c>
      <c r="C5755">
        <v>1978</v>
      </c>
      <c r="D5755">
        <v>0</v>
      </c>
      <c r="E5755">
        <v>0</v>
      </c>
      <c r="F5755" s="1">
        <v>13.491000175476074</v>
      </c>
      <c r="G5755" s="1">
        <v>14.852499961853027</v>
      </c>
      <c r="H5755" s="1">
        <v>1.5471299886703491</v>
      </c>
      <c r="I5755" s="1">
        <v>13.305369973182678</v>
      </c>
      <c r="J5755" s="1">
        <v>0.185630202293396</v>
      </c>
      <c r="K5755" s="1">
        <v>17.450000762939453</v>
      </c>
      <c r="L5755" s="1"/>
      <c r="M5755" s="1">
        <v>-3.4000089999999998</v>
      </c>
    </row>
    <row r="5756" spans="1:13" x14ac:dyDescent="0.25">
      <c r="A5756" t="s">
        <v>35</v>
      </c>
      <c r="B5756">
        <v>213</v>
      </c>
      <c r="C5756">
        <v>1979</v>
      </c>
      <c r="D5756">
        <v>0</v>
      </c>
      <c r="E5756">
        <v>0</v>
      </c>
      <c r="F5756" s="1">
        <v>12.997900009155273</v>
      </c>
      <c r="G5756" s="1">
        <v>14.499899864196777</v>
      </c>
      <c r="H5756" s="1">
        <v>1.629080057144165</v>
      </c>
      <c r="I5756" s="1">
        <v>12.870819807052612</v>
      </c>
      <c r="J5756" s="1">
        <v>0.12708020210266113</v>
      </c>
      <c r="K5756" s="1">
        <v>12.430000305175781</v>
      </c>
      <c r="L5756" s="1"/>
      <c r="M5756" s="1">
        <v>7.0999913000000001</v>
      </c>
    </row>
    <row r="5757" spans="1:13" x14ac:dyDescent="0.25">
      <c r="A5757" t="s">
        <v>35</v>
      </c>
      <c r="B5757">
        <v>213</v>
      </c>
      <c r="C5757">
        <v>1980</v>
      </c>
      <c r="D5757">
        <v>0</v>
      </c>
      <c r="E5757">
        <v>0</v>
      </c>
      <c r="F5757" s="1">
        <v>14.037300109863281</v>
      </c>
      <c r="G5757" s="1">
        <v>15.173999786376953</v>
      </c>
      <c r="H5757" s="1">
        <v>1.4065699577331543</v>
      </c>
      <c r="I5757" s="1">
        <v>13.767429828643799</v>
      </c>
      <c r="J5757" s="1">
        <v>0.26987028121948242</v>
      </c>
      <c r="K5757" s="1">
        <v>11.399999618530273</v>
      </c>
      <c r="L5757" s="1"/>
      <c r="M5757" s="1">
        <v>0.69998863</v>
      </c>
    </row>
    <row r="5758" spans="1:13" x14ac:dyDescent="0.25">
      <c r="A5758" t="s">
        <v>35</v>
      </c>
      <c r="B5758">
        <v>213</v>
      </c>
      <c r="C5758">
        <v>1981</v>
      </c>
      <c r="D5758">
        <v>0</v>
      </c>
      <c r="E5758">
        <v>0</v>
      </c>
      <c r="F5758" s="1">
        <v>13.096400260925293</v>
      </c>
      <c r="G5758" s="1">
        <v>17.025299072265625</v>
      </c>
      <c r="H5758" s="1">
        <v>2.8812100887298584</v>
      </c>
      <c r="I5758" s="1">
        <v>14.144088983535767</v>
      </c>
      <c r="J5758" s="1">
        <v>-1.0476887226104736</v>
      </c>
      <c r="K5758" s="1">
        <v>26.520000457763672</v>
      </c>
      <c r="L5758" s="1"/>
      <c r="M5758" s="1">
        <v>-5.7437588000000002</v>
      </c>
    </row>
    <row r="5759" spans="1:13" x14ac:dyDescent="0.25">
      <c r="A5759" t="s">
        <v>35</v>
      </c>
      <c r="B5759">
        <v>213</v>
      </c>
      <c r="C5759">
        <v>1982</v>
      </c>
      <c r="D5759">
        <v>0</v>
      </c>
      <c r="E5759">
        <v>0</v>
      </c>
      <c r="F5759" s="1">
        <v>11.195199966430664</v>
      </c>
      <c r="G5759" s="1">
        <v>15.872400283813477</v>
      </c>
      <c r="H5759" s="1">
        <v>4.5029802322387695</v>
      </c>
      <c r="I5759" s="1">
        <v>11.369420051574707</v>
      </c>
      <c r="J5759" s="1">
        <v>-0.17422008514404297</v>
      </c>
      <c r="K5759" s="1">
        <v>52.220001220703125</v>
      </c>
      <c r="L5759" s="1"/>
      <c r="M5759" s="1">
        <v>-3.1485463</v>
      </c>
    </row>
    <row r="5760" spans="1:13" x14ac:dyDescent="0.25">
      <c r="A5760" t="s">
        <v>35</v>
      </c>
      <c r="B5760">
        <v>213</v>
      </c>
      <c r="C5760">
        <v>1983</v>
      </c>
      <c r="D5760">
        <v>0</v>
      </c>
      <c r="E5760">
        <v>0</v>
      </c>
      <c r="F5760" s="1">
        <v>11.296099662780762</v>
      </c>
      <c r="G5760" s="1">
        <v>14.182299613952637</v>
      </c>
      <c r="H5760" s="1">
        <v>2.2592198848724365</v>
      </c>
      <c r="I5760" s="1">
        <v>11.9230797290802</v>
      </c>
      <c r="J5760" s="1">
        <v>-0.62698006629943848</v>
      </c>
      <c r="K5760" s="1">
        <v>64.230003356933594</v>
      </c>
      <c r="L5760" s="1"/>
      <c r="M5760" s="1">
        <v>3.7333435000000001</v>
      </c>
    </row>
    <row r="5761" spans="1:13" x14ac:dyDescent="0.25">
      <c r="A5761" t="s">
        <v>35</v>
      </c>
      <c r="B5761">
        <v>213</v>
      </c>
      <c r="C5761">
        <v>1984</v>
      </c>
      <c r="D5761">
        <v>0</v>
      </c>
      <c r="E5761">
        <v>0</v>
      </c>
      <c r="F5761" s="1">
        <v>11.65410041809082</v>
      </c>
      <c r="G5761" s="1">
        <v>13.03950023651123</v>
      </c>
      <c r="H5761" s="1">
        <v>2.1173000335693359</v>
      </c>
      <c r="I5761" s="1">
        <v>10.922200202941895</v>
      </c>
      <c r="J5761" s="1">
        <v>0.73190021514892578</v>
      </c>
      <c r="K5761" s="1">
        <v>54.580001831054688</v>
      </c>
      <c r="L5761" s="1"/>
      <c r="M5761" s="1">
        <v>2.0003164999999998</v>
      </c>
    </row>
    <row r="5762" spans="1:13" x14ac:dyDescent="0.25">
      <c r="A5762" t="s">
        <v>35</v>
      </c>
      <c r="B5762">
        <v>213</v>
      </c>
      <c r="C5762">
        <v>1985</v>
      </c>
      <c r="D5762">
        <v>0</v>
      </c>
      <c r="E5762">
        <v>0</v>
      </c>
      <c r="F5762" s="1">
        <v>18.343099594116211</v>
      </c>
      <c r="G5762" s="1">
        <v>14.747400283813477</v>
      </c>
      <c r="H5762" s="1">
        <v>2.3421599864959717</v>
      </c>
      <c r="I5762" s="1">
        <v>12.405240297317505</v>
      </c>
      <c r="J5762" s="1">
        <v>5.9378592967987061</v>
      </c>
      <c r="K5762" s="1">
        <v>55.229999542236328</v>
      </c>
      <c r="L5762" s="1"/>
      <c r="M5762" s="1">
        <v>-6.9512695000000004</v>
      </c>
    </row>
    <row r="5763" spans="1:13" x14ac:dyDescent="0.25">
      <c r="A5763" t="s">
        <v>35</v>
      </c>
      <c r="B5763">
        <v>213</v>
      </c>
      <c r="C5763">
        <v>1986</v>
      </c>
      <c r="D5763">
        <v>0</v>
      </c>
      <c r="E5763">
        <v>0</v>
      </c>
      <c r="F5763" s="1">
        <v>16.98539924621582</v>
      </c>
      <c r="G5763" s="1">
        <v>13.685500144958496</v>
      </c>
      <c r="H5763" s="1">
        <v>1.873289942741394</v>
      </c>
      <c r="I5763" s="1">
        <v>11.812210202217102</v>
      </c>
      <c r="J5763" s="1">
        <v>5.1731890439987183</v>
      </c>
      <c r="K5763" s="1">
        <v>55.880001068115234</v>
      </c>
      <c r="L5763" s="1"/>
      <c r="M5763" s="1">
        <v>7.1456172000000002</v>
      </c>
    </row>
    <row r="5764" spans="1:13" x14ac:dyDescent="0.25">
      <c r="A5764" t="s">
        <v>35</v>
      </c>
      <c r="B5764">
        <v>213</v>
      </c>
      <c r="C5764">
        <v>1987</v>
      </c>
      <c r="D5764">
        <v>0</v>
      </c>
      <c r="E5764">
        <v>0</v>
      </c>
      <c r="F5764" s="1">
        <v>15.611900329589844</v>
      </c>
      <c r="G5764" s="1">
        <v>13.726900100708008</v>
      </c>
      <c r="H5764" s="1">
        <v>1.5446200370788574</v>
      </c>
      <c r="I5764" s="1">
        <v>12.18228006362915</v>
      </c>
      <c r="J5764" s="1">
        <v>3.4296202659606934</v>
      </c>
      <c r="K5764" s="1">
        <v>74.139999389648437</v>
      </c>
      <c r="L5764" s="1"/>
      <c r="M5764" s="1">
        <v>2.5286764000000002</v>
      </c>
    </row>
    <row r="5765" spans="1:13" x14ac:dyDescent="0.25">
      <c r="A5765" t="s">
        <v>35</v>
      </c>
      <c r="B5765">
        <v>213</v>
      </c>
      <c r="C5765">
        <v>1988</v>
      </c>
      <c r="D5765">
        <v>0</v>
      </c>
      <c r="E5765">
        <v>0</v>
      </c>
      <c r="F5765" s="1">
        <v>10.58899974822998</v>
      </c>
      <c r="G5765" s="1">
        <v>12.334699630737305</v>
      </c>
      <c r="H5765" s="1">
        <v>0.92980700731277466</v>
      </c>
      <c r="I5765" s="1">
        <v>11.40489262342453</v>
      </c>
      <c r="J5765" s="1">
        <v>-0.81589287519454956</v>
      </c>
      <c r="K5765" s="1">
        <v>61.389999389648438</v>
      </c>
      <c r="L5765" s="1"/>
      <c r="M5765" s="1">
        <v>-1.9566528999999999</v>
      </c>
    </row>
    <row r="5766" spans="1:13" x14ac:dyDescent="0.25">
      <c r="A5766" t="s">
        <v>35</v>
      </c>
      <c r="B5766">
        <v>213</v>
      </c>
      <c r="C5766">
        <v>1989</v>
      </c>
      <c r="D5766">
        <v>0</v>
      </c>
      <c r="E5766">
        <v>0</v>
      </c>
      <c r="F5766" s="1">
        <v>10.765899658203125</v>
      </c>
      <c r="G5766" s="1">
        <v>11.013199806213379</v>
      </c>
      <c r="H5766" s="1">
        <v>0.93086397647857666</v>
      </c>
      <c r="I5766" s="1">
        <v>10.082335829734802</v>
      </c>
      <c r="J5766" s="1">
        <v>0.68356382846832275</v>
      </c>
      <c r="K5766" s="1">
        <v>118.22000122070312</v>
      </c>
      <c r="L5766" s="1"/>
      <c r="M5766" s="1">
        <v>-7.0068479000000004</v>
      </c>
    </row>
    <row r="5767" spans="1:13" x14ac:dyDescent="0.25">
      <c r="A5767" t="s">
        <v>35</v>
      </c>
      <c r="B5767">
        <v>213</v>
      </c>
      <c r="C5767">
        <v>1990</v>
      </c>
      <c r="D5767">
        <v>0</v>
      </c>
      <c r="E5767">
        <v>0</v>
      </c>
      <c r="F5767" s="1">
        <v>10.853099822998047</v>
      </c>
      <c r="G5767" s="1">
        <v>10.990300178527832</v>
      </c>
      <c r="H5767" s="1">
        <v>0.70107299089431763</v>
      </c>
      <c r="I5767" s="1">
        <v>10.289227187633514</v>
      </c>
      <c r="J5767" s="1">
        <v>0.56387263536453247</v>
      </c>
      <c r="K5767" s="1">
        <v>48.540000915527344</v>
      </c>
      <c r="L5767" s="1"/>
      <c r="M5767" s="1">
        <v>-1.3375915</v>
      </c>
    </row>
    <row r="5768" spans="1:13" x14ac:dyDescent="0.25">
      <c r="A5768" t="s">
        <v>35</v>
      </c>
      <c r="B5768">
        <v>213</v>
      </c>
      <c r="C5768">
        <v>1991</v>
      </c>
      <c r="D5768">
        <v>0</v>
      </c>
      <c r="E5768">
        <v>0</v>
      </c>
      <c r="F5768" s="1">
        <v>12.39680004119873</v>
      </c>
      <c r="G5768" s="1">
        <v>11.43220043182373</v>
      </c>
      <c r="H5768" s="1">
        <v>0.88614898920059204</v>
      </c>
      <c r="I5768" s="1">
        <v>10.546051442623138</v>
      </c>
      <c r="J5768" s="1">
        <v>1.850748598575592</v>
      </c>
      <c r="K5768" s="1">
        <v>35.729999542236328</v>
      </c>
      <c r="L5768" s="1"/>
      <c r="M5768" s="1">
        <v>10.498123</v>
      </c>
    </row>
    <row r="5769" spans="1:13" x14ac:dyDescent="0.25">
      <c r="A5769" t="s">
        <v>35</v>
      </c>
      <c r="B5769">
        <v>213</v>
      </c>
      <c r="C5769">
        <v>1992</v>
      </c>
      <c r="D5769">
        <v>0</v>
      </c>
      <c r="E5769">
        <v>0</v>
      </c>
      <c r="F5769" s="1">
        <v>13.638299942016602</v>
      </c>
      <c r="G5769" s="1">
        <v>12.099399566650391</v>
      </c>
      <c r="H5769" s="1">
        <v>1.5937600135803223</v>
      </c>
      <c r="I5769" s="1">
        <v>10.505639553070068</v>
      </c>
      <c r="J5769" s="1">
        <v>3.1326603889465332</v>
      </c>
      <c r="K5769" s="1">
        <v>30.090000152587891</v>
      </c>
      <c r="L5769" s="1"/>
      <c r="M5769" s="1">
        <v>10.299306</v>
      </c>
    </row>
    <row r="5770" spans="1:13" x14ac:dyDescent="0.25">
      <c r="A5770" t="s">
        <v>35</v>
      </c>
      <c r="B5770">
        <v>213</v>
      </c>
      <c r="C5770">
        <v>1993</v>
      </c>
      <c r="D5770">
        <v>0</v>
      </c>
      <c r="E5770">
        <v>0</v>
      </c>
      <c r="F5770" s="1">
        <v>16.292499542236328</v>
      </c>
      <c r="G5770" s="1">
        <v>13.310500144958496</v>
      </c>
      <c r="H5770" s="1">
        <v>1.0868300199508667</v>
      </c>
      <c r="I5770" s="1">
        <v>12.223670125007629</v>
      </c>
      <c r="J5770" s="1">
        <v>4.0688294172286987</v>
      </c>
      <c r="K5770" s="1">
        <v>30.040000915527344</v>
      </c>
      <c r="L5770" s="1"/>
      <c r="M5770" s="1">
        <v>6.2509405999999998</v>
      </c>
    </row>
    <row r="5771" spans="1:13" x14ac:dyDescent="0.25">
      <c r="A5771" t="s">
        <v>35</v>
      </c>
      <c r="B5771">
        <v>213</v>
      </c>
      <c r="C5771">
        <v>1994</v>
      </c>
      <c r="D5771">
        <v>0</v>
      </c>
      <c r="E5771">
        <v>0</v>
      </c>
      <c r="F5771" s="1">
        <v>15.13129997253418</v>
      </c>
      <c r="G5771" s="1">
        <v>14.174400329589844</v>
      </c>
      <c r="H5771" s="1">
        <v>1.2404799461364746</v>
      </c>
      <c r="I5771" s="1">
        <v>12.933920383453369</v>
      </c>
      <c r="J5771" s="1">
        <v>2.1973795890808105</v>
      </c>
      <c r="K5771" s="1">
        <v>31.75</v>
      </c>
      <c r="L5771" s="1">
        <v>5.8818301999999996</v>
      </c>
      <c r="M5771" s="1">
        <v>5.8296400000000004</v>
      </c>
    </row>
    <row r="5772" spans="1:13" x14ac:dyDescent="0.25">
      <c r="A5772" t="s">
        <v>35</v>
      </c>
      <c r="B5772">
        <v>213</v>
      </c>
      <c r="C5772">
        <v>1995</v>
      </c>
      <c r="D5772">
        <v>0</v>
      </c>
      <c r="E5772">
        <v>0</v>
      </c>
      <c r="F5772" s="1">
        <v>14.625499725341797</v>
      </c>
      <c r="G5772" s="1">
        <v>14.394200325012207</v>
      </c>
      <c r="H5772" s="1">
        <v>1.6353000402450562</v>
      </c>
      <c r="I5772" s="1">
        <v>12.758900284767151</v>
      </c>
      <c r="J5772" s="1">
        <v>1.866599440574646</v>
      </c>
      <c r="K5772" s="1">
        <v>34.389999389648438</v>
      </c>
      <c r="L5772" s="1">
        <v>14.470499999999999</v>
      </c>
      <c r="M5772" s="1">
        <v>-2.8451947</v>
      </c>
    </row>
    <row r="5773" spans="1:13" x14ac:dyDescent="0.25">
      <c r="A5773" t="s">
        <v>35</v>
      </c>
      <c r="B5773">
        <v>213</v>
      </c>
      <c r="C5773">
        <v>1996</v>
      </c>
      <c r="D5773">
        <v>0</v>
      </c>
      <c r="E5773">
        <v>0</v>
      </c>
      <c r="F5773" s="1">
        <v>13.149299621582031</v>
      </c>
      <c r="G5773" s="1">
        <v>14.109999656677246</v>
      </c>
      <c r="H5773" s="1">
        <v>1.5224599838256836</v>
      </c>
      <c r="I5773" s="1">
        <v>12.587539672851563</v>
      </c>
      <c r="J5773" s="1">
        <v>0.56175994873046875</v>
      </c>
      <c r="K5773" s="1">
        <v>36.369998931884766</v>
      </c>
      <c r="L5773" s="1">
        <v>10.3551</v>
      </c>
      <c r="M5773" s="1">
        <v>5.5266282999999996</v>
      </c>
    </row>
    <row r="5774" spans="1:13" x14ac:dyDescent="0.25">
      <c r="A5774" t="s">
        <v>35</v>
      </c>
      <c r="B5774">
        <v>213</v>
      </c>
      <c r="C5774">
        <v>1997</v>
      </c>
      <c r="D5774">
        <v>1</v>
      </c>
      <c r="E5774">
        <v>0</v>
      </c>
      <c r="F5774" s="1">
        <v>20.748176017537499</v>
      </c>
      <c r="G5774" s="1">
        <v>22.585797372537399</v>
      </c>
      <c r="H5774" s="1">
        <v>2.0898153654102298</v>
      </c>
      <c r="I5774" s="1">
        <v>20.495982007127168</v>
      </c>
      <c r="J5774" s="1">
        <v>0.25219401041033152</v>
      </c>
      <c r="K5774" s="1">
        <v>31.675798728362601</v>
      </c>
      <c r="L5774" s="1">
        <v>8.7139301000000007</v>
      </c>
      <c r="M5774" s="1">
        <v>8.1109200999999995</v>
      </c>
    </row>
    <row r="5775" spans="1:13" x14ac:dyDescent="0.25">
      <c r="A5775" t="s">
        <v>35</v>
      </c>
      <c r="B5775">
        <v>213</v>
      </c>
      <c r="C5775">
        <v>1998</v>
      </c>
      <c r="D5775">
        <v>1</v>
      </c>
      <c r="E5775">
        <v>0</v>
      </c>
      <c r="F5775" s="1">
        <v>21.302975172385199</v>
      </c>
      <c r="G5775" s="1">
        <v>23.1304095314146</v>
      </c>
      <c r="H5775" s="1">
        <v>2.3487044533444501</v>
      </c>
      <c r="I5775" s="1">
        <v>20.78170507807015</v>
      </c>
      <c r="J5775" s="1">
        <v>0.52127009431504945</v>
      </c>
      <c r="K5775" s="1">
        <v>34.146879991670801</v>
      </c>
      <c r="L5775" s="1"/>
      <c r="M5775" s="1">
        <v>3.8502781000000001</v>
      </c>
    </row>
    <row r="5776" spans="1:13" x14ac:dyDescent="0.25">
      <c r="A5776" t="s">
        <v>35</v>
      </c>
      <c r="B5776">
        <v>213</v>
      </c>
      <c r="C5776">
        <v>1999</v>
      </c>
      <c r="D5776">
        <v>1</v>
      </c>
      <c r="E5776">
        <v>0</v>
      </c>
      <c r="F5776" s="1">
        <v>21.766201500584401</v>
      </c>
      <c r="G5776" s="1">
        <v>25.4712876241455</v>
      </c>
      <c r="H5776" s="1">
        <v>3.04577543113427</v>
      </c>
      <c r="I5776" s="1">
        <v>22.42551219301123</v>
      </c>
      <c r="J5776" s="1">
        <v>-0.65931069242682838</v>
      </c>
      <c r="K5776" s="1">
        <v>38.916986260079199</v>
      </c>
      <c r="L5776" s="1"/>
      <c r="M5776" s="1">
        <v>-3.3854435999999999</v>
      </c>
    </row>
    <row r="5777" spans="1:13" x14ac:dyDescent="0.25">
      <c r="A5777" t="s">
        <v>35</v>
      </c>
      <c r="B5777">
        <v>213</v>
      </c>
      <c r="C5777">
        <v>2000</v>
      </c>
      <c r="D5777">
        <v>1</v>
      </c>
      <c r="E5777">
        <v>0</v>
      </c>
      <c r="F5777" s="1">
        <v>21.8304865930243</v>
      </c>
      <c r="G5777" s="1">
        <v>25.247237775528301</v>
      </c>
      <c r="H5777" s="1">
        <v>3.62794530272576</v>
      </c>
      <c r="I5777" s="1">
        <v>21.619292472802542</v>
      </c>
      <c r="J5777" s="1">
        <v>0.21119412022175865</v>
      </c>
      <c r="K5777" s="1">
        <v>40.832838854735598</v>
      </c>
      <c r="L5777" s="1"/>
      <c r="M5777" s="1">
        <v>-0.78906056000000002</v>
      </c>
    </row>
    <row r="5778" spans="1:13" x14ac:dyDescent="0.25">
      <c r="A5778" t="s">
        <v>35</v>
      </c>
      <c r="B5778">
        <v>213</v>
      </c>
      <c r="C5778">
        <v>2001</v>
      </c>
      <c r="D5778">
        <v>1</v>
      </c>
      <c r="E5778">
        <v>0</v>
      </c>
      <c r="F5778" s="1">
        <v>21.068352892430902</v>
      </c>
      <c r="G5778" s="1">
        <v>26.432499236749099</v>
      </c>
      <c r="H5778" s="1">
        <v>4.1124982356632298</v>
      </c>
      <c r="I5778" s="1">
        <v>22.32000100108587</v>
      </c>
      <c r="J5778" s="1">
        <v>-1.2516481086549689</v>
      </c>
      <c r="K5778" s="1">
        <v>48.006618710088802</v>
      </c>
      <c r="L5778" s="1"/>
      <c r="M5778" s="1">
        <v>-4.4088387000000004</v>
      </c>
    </row>
    <row r="5779" spans="1:13" x14ac:dyDescent="0.25">
      <c r="A5779" t="s">
        <v>35</v>
      </c>
      <c r="B5779">
        <v>213</v>
      </c>
      <c r="C5779">
        <v>2002</v>
      </c>
      <c r="D5779">
        <v>1</v>
      </c>
      <c r="E5779">
        <v>0</v>
      </c>
      <c r="F5779" s="1">
        <v>19.9429042504667</v>
      </c>
      <c r="G5779" s="1">
        <v>21.853054152598499</v>
      </c>
      <c r="H5779" s="1">
        <v>2.1450992959650699</v>
      </c>
      <c r="I5779" s="1">
        <v>19.707954856633428</v>
      </c>
      <c r="J5779" s="1">
        <v>0.23494939383327207</v>
      </c>
      <c r="K5779" s="1">
        <v>147.20254831745501</v>
      </c>
      <c r="L5779" s="1"/>
      <c r="M5779" s="1">
        <v>-10.894463</v>
      </c>
    </row>
    <row r="5780" spans="1:13" x14ac:dyDescent="0.25">
      <c r="A5780" t="s">
        <v>35</v>
      </c>
      <c r="B5780">
        <v>213</v>
      </c>
      <c r="C5780">
        <v>2003</v>
      </c>
      <c r="D5780">
        <v>1</v>
      </c>
      <c r="E5780">
        <v>0</v>
      </c>
      <c r="F5780" s="1">
        <v>23.526033711955701</v>
      </c>
      <c r="G5780" s="1">
        <v>22.0258876312542</v>
      </c>
      <c r="H5780" s="1">
        <v>1.72622781558019</v>
      </c>
      <c r="I5780" s="1">
        <v>20.299659815674008</v>
      </c>
      <c r="J5780" s="1">
        <v>3.226373896281693</v>
      </c>
      <c r="K5780" s="1">
        <v>125.161634171112</v>
      </c>
      <c r="L5780" s="1">
        <v>-8.6050447000000005</v>
      </c>
      <c r="M5780" s="1">
        <v>8.9553872999999999</v>
      </c>
    </row>
    <row r="5781" spans="1:13" x14ac:dyDescent="0.25">
      <c r="A5781" t="s">
        <v>35</v>
      </c>
      <c r="B5781">
        <v>213</v>
      </c>
      <c r="C5781">
        <v>2004</v>
      </c>
      <c r="D5781">
        <v>1</v>
      </c>
      <c r="E5781">
        <v>0</v>
      </c>
      <c r="F5781" s="1">
        <v>26.996427111149298</v>
      </c>
      <c r="G5781" s="1">
        <v>23.0295320813104</v>
      </c>
      <c r="H5781" s="1">
        <v>1.25258570138456</v>
      </c>
      <c r="I5781" s="1">
        <v>21.776946379925839</v>
      </c>
      <c r="J5781" s="1">
        <v>5.2194807312234595</v>
      </c>
      <c r="K5781" s="1">
        <v>117.877848355504</v>
      </c>
      <c r="L5781" s="1">
        <v>1.7524766000000001</v>
      </c>
      <c r="M5781" s="1">
        <v>8.9111759999999993</v>
      </c>
    </row>
    <row r="5782" spans="1:13" x14ac:dyDescent="0.25">
      <c r="A5782" t="s">
        <v>35</v>
      </c>
      <c r="B5782">
        <v>213</v>
      </c>
      <c r="C5782">
        <v>2005</v>
      </c>
      <c r="D5782">
        <v>1</v>
      </c>
      <c r="E5782">
        <v>0</v>
      </c>
      <c r="F5782" s="1">
        <v>27.7661831487023</v>
      </c>
      <c r="G5782" s="1">
        <v>24.425560125508898</v>
      </c>
      <c r="H5782" s="1">
        <v>1.8111946054007499</v>
      </c>
      <c r="I5782" s="1">
        <v>22.614365520108148</v>
      </c>
      <c r="J5782" s="1">
        <v>5.1518176285941522</v>
      </c>
      <c r="K5782" s="1">
        <v>80.281798981019605</v>
      </c>
      <c r="L5782" s="1">
        <v>0.25936872999999999</v>
      </c>
      <c r="M5782" s="1">
        <v>8.8516598999999996</v>
      </c>
    </row>
    <row r="5783" spans="1:13" x14ac:dyDescent="0.25">
      <c r="A5783" t="s">
        <v>35</v>
      </c>
      <c r="B5783">
        <v>213</v>
      </c>
      <c r="C5783">
        <v>2006</v>
      </c>
      <c r="D5783">
        <v>1</v>
      </c>
      <c r="E5783">
        <v>0</v>
      </c>
      <c r="F5783" s="1">
        <v>28.266732094465699</v>
      </c>
      <c r="G5783" s="1">
        <v>26.616661819447199</v>
      </c>
      <c r="H5783" s="1">
        <v>1.6359715997108799</v>
      </c>
      <c r="I5783" s="1">
        <v>24.980690219736317</v>
      </c>
      <c r="J5783" s="1">
        <v>3.2860418747293814</v>
      </c>
      <c r="K5783" s="1">
        <v>70.792689563796799</v>
      </c>
      <c r="L5783" s="1">
        <v>1.5585647</v>
      </c>
      <c r="M5783" s="1">
        <v>8.0471515</v>
      </c>
    </row>
    <row r="5784" spans="1:13" x14ac:dyDescent="0.25">
      <c r="A5784" t="s">
        <v>35</v>
      </c>
      <c r="B5784">
        <v>213</v>
      </c>
      <c r="C5784">
        <v>2007</v>
      </c>
      <c r="D5784">
        <v>1</v>
      </c>
      <c r="E5784">
        <v>0</v>
      </c>
      <c r="F5784" s="1">
        <v>30.307562643110199</v>
      </c>
      <c r="G5784" s="1">
        <v>29.550588170727501</v>
      </c>
      <c r="H5784" s="1">
        <v>1.79265236271694</v>
      </c>
      <c r="I5784" s="1">
        <v>27.757935808010561</v>
      </c>
      <c r="J5784" s="1">
        <v>2.5496268350996374</v>
      </c>
      <c r="K5784" s="1">
        <v>62.132710768966803</v>
      </c>
      <c r="L5784" s="1">
        <v>7.8753522</v>
      </c>
      <c r="M5784" s="1">
        <v>9.0076508999999998</v>
      </c>
    </row>
    <row r="5785" spans="1:13" x14ac:dyDescent="0.25">
      <c r="A5785" t="s">
        <v>35</v>
      </c>
      <c r="B5785">
        <v>213</v>
      </c>
      <c r="C5785">
        <v>2008</v>
      </c>
      <c r="D5785">
        <v>1</v>
      </c>
      <c r="E5785">
        <v>0</v>
      </c>
      <c r="F5785" s="1">
        <v>31.114320642372601</v>
      </c>
      <c r="G5785" s="1">
        <v>30.762347750458101</v>
      </c>
      <c r="H5785" s="1">
        <v>1.5126543287879</v>
      </c>
      <c r="I5785" s="1">
        <v>29.249693421670202</v>
      </c>
      <c r="J5785" s="1">
        <v>1.8646272207023991</v>
      </c>
      <c r="K5785" s="1">
        <v>53.8138516191134</v>
      </c>
      <c r="L5785" s="1">
        <v>14.680187999999999</v>
      </c>
      <c r="M5785" s="1">
        <v>4.0572331000000004</v>
      </c>
    </row>
    <row r="5786" spans="1:13" x14ac:dyDescent="0.25">
      <c r="A5786" t="s">
        <v>35</v>
      </c>
      <c r="B5786">
        <v>213</v>
      </c>
      <c r="C5786">
        <v>2009</v>
      </c>
      <c r="D5786">
        <v>1</v>
      </c>
      <c r="E5786">
        <v>0</v>
      </c>
      <c r="F5786" s="1">
        <v>32.694391520704201</v>
      </c>
      <c r="G5786" s="1">
        <v>34.524435927076198</v>
      </c>
      <c r="H5786" s="1">
        <v>1.3421306827975099</v>
      </c>
      <c r="I5786" s="1">
        <v>33.182305244278687</v>
      </c>
      <c r="J5786" s="1">
        <v>-0.48791372357448637</v>
      </c>
      <c r="K5786" s="1">
        <v>55.397080355144297</v>
      </c>
      <c r="L5786" s="1">
        <v>6.2081033000000003</v>
      </c>
      <c r="M5786" s="1">
        <v>-5.9185251000000001</v>
      </c>
    </row>
    <row r="5787" spans="1:13" x14ac:dyDescent="0.25">
      <c r="A5787" t="s">
        <v>35</v>
      </c>
      <c r="B5787">
        <v>213</v>
      </c>
      <c r="C5787">
        <v>2010</v>
      </c>
      <c r="D5787">
        <v>1</v>
      </c>
      <c r="E5787">
        <v>0</v>
      </c>
      <c r="F5787" s="1">
        <v>31.964613964094902</v>
      </c>
      <c r="G5787" s="1">
        <v>33.358068627652003</v>
      </c>
      <c r="H5787" s="1">
        <v>0.85500676369108797</v>
      </c>
      <c r="I5787" s="1">
        <v>32.503061863960916</v>
      </c>
      <c r="J5787" s="1">
        <v>-0.53844789986601427</v>
      </c>
      <c r="K5787" s="1">
        <v>43.454315478587397</v>
      </c>
      <c r="L5787" s="1">
        <v>3.4806064999999999</v>
      </c>
      <c r="M5787" s="1">
        <v>10.125398000000001</v>
      </c>
    </row>
    <row r="5788" spans="1:13" x14ac:dyDescent="0.25">
      <c r="A5788" t="s">
        <v>35</v>
      </c>
      <c r="B5788">
        <v>213</v>
      </c>
      <c r="C5788">
        <v>2011</v>
      </c>
      <c r="D5788">
        <v>1</v>
      </c>
      <c r="E5788">
        <v>0</v>
      </c>
      <c r="F5788" s="1">
        <v>32.156252078187002</v>
      </c>
      <c r="G5788" s="1">
        <v>34.901900537725197</v>
      </c>
      <c r="H5788" s="1">
        <v>1.1582773620994899</v>
      </c>
      <c r="I5788" s="1">
        <v>33.743623175625707</v>
      </c>
      <c r="J5788" s="1">
        <v>-1.5873710974387052</v>
      </c>
      <c r="K5788" s="1">
        <v>38.934854420502802</v>
      </c>
      <c r="L5788" s="1">
        <v>13.115798</v>
      </c>
      <c r="M5788" s="1">
        <v>6.0039517</v>
      </c>
    </row>
    <row r="5789" spans="1:13" x14ac:dyDescent="0.25">
      <c r="A5789" t="s">
        <v>35</v>
      </c>
      <c r="B5789">
        <v>213</v>
      </c>
      <c r="C5789">
        <v>2012</v>
      </c>
      <c r="D5789">
        <v>1</v>
      </c>
      <c r="E5789">
        <v>0</v>
      </c>
      <c r="F5789" s="1">
        <v>33.803367540917797</v>
      </c>
      <c r="G5789" s="1">
        <v>36.821423141060997</v>
      </c>
      <c r="H5789" s="1">
        <v>1.3222369855501901</v>
      </c>
      <c r="I5789" s="1">
        <v>35.499186155510806</v>
      </c>
      <c r="J5789" s="1">
        <v>-1.6958186145930085</v>
      </c>
      <c r="K5789" s="1">
        <v>40.436048010475503</v>
      </c>
      <c r="L5789" s="1">
        <v>8.8176957999999992</v>
      </c>
      <c r="M5789" s="1">
        <v>-1.0264205</v>
      </c>
    </row>
    <row r="5790" spans="1:13" x14ac:dyDescent="0.25">
      <c r="A5790" t="s">
        <v>35</v>
      </c>
      <c r="B5790">
        <v>213</v>
      </c>
      <c r="C5790">
        <v>2013</v>
      </c>
      <c r="D5790">
        <v>1</v>
      </c>
      <c r="E5790">
        <v>0</v>
      </c>
      <c r="F5790" s="1">
        <v>34.349105027695202</v>
      </c>
      <c r="G5790" s="1">
        <v>37.6029334549807</v>
      </c>
      <c r="H5790" s="1">
        <v>0.61414405733243604</v>
      </c>
      <c r="I5790" s="1">
        <v>36.988789397648262</v>
      </c>
      <c r="J5790" s="1">
        <v>-2.6396843699530592</v>
      </c>
      <c r="K5790" s="1">
        <v>43.496069782894203</v>
      </c>
      <c r="L5790" s="1">
        <v>14.069497</v>
      </c>
      <c r="M5790" s="1">
        <v>2.4053238000000001</v>
      </c>
    </row>
    <row r="5791" spans="1:13" x14ac:dyDescent="0.25">
      <c r="A5791" t="s">
        <v>35</v>
      </c>
      <c r="B5791">
        <v>213</v>
      </c>
      <c r="C5791">
        <v>2014</v>
      </c>
      <c r="D5791">
        <v>1</v>
      </c>
      <c r="E5791">
        <v>0</v>
      </c>
      <c r="F5791" s="1">
        <v>34.600502413750803</v>
      </c>
      <c r="G5791" s="1">
        <v>38.852931499041098</v>
      </c>
      <c r="H5791" s="1">
        <v>0.75240254566911602</v>
      </c>
      <c r="I5791" s="1">
        <v>38.100528953371985</v>
      </c>
      <c r="J5791" s="1">
        <v>-3.5000265396211816</v>
      </c>
      <c r="K5791" s="1">
        <v>44.696850201948301</v>
      </c>
      <c r="L5791" s="1">
        <v>3.0446905000000002</v>
      </c>
      <c r="M5791" s="1">
        <v>-2.5126153000000002</v>
      </c>
    </row>
    <row r="5792" spans="1:13" x14ac:dyDescent="0.25">
      <c r="A5792" t="s">
        <v>35</v>
      </c>
      <c r="B5792">
        <v>213</v>
      </c>
      <c r="C5792">
        <v>2015</v>
      </c>
      <c r="D5792">
        <v>1</v>
      </c>
      <c r="E5792">
        <v>0</v>
      </c>
      <c r="F5792" s="1">
        <v>35.365772019337598</v>
      </c>
      <c r="G5792" s="1">
        <v>41.366330050238197</v>
      </c>
      <c r="H5792" s="1">
        <v>1.5827299667358199</v>
      </c>
      <c r="I5792" s="1">
        <v>39.783600083502378</v>
      </c>
      <c r="J5792" s="1">
        <v>-4.4178280641647802</v>
      </c>
      <c r="K5792" s="1">
        <v>52.562643306270502</v>
      </c>
      <c r="L5792" s="1">
        <v>25.223808999999999</v>
      </c>
      <c r="M5792" s="1">
        <v>2.7311597999999999</v>
      </c>
    </row>
    <row r="5793" spans="1:13" x14ac:dyDescent="0.25">
      <c r="A5793" t="s">
        <v>35</v>
      </c>
      <c r="B5793">
        <v>213</v>
      </c>
      <c r="C5793">
        <v>2016</v>
      </c>
      <c r="D5793">
        <v>1</v>
      </c>
      <c r="E5793">
        <v>0</v>
      </c>
      <c r="F5793" s="1">
        <v>34.867351694500002</v>
      </c>
      <c r="G5793" s="1">
        <v>41.522020677075197</v>
      </c>
      <c r="H5793" s="1">
        <v>1.8924699376064</v>
      </c>
      <c r="I5793" s="1">
        <v>39.629550739468797</v>
      </c>
      <c r="J5793" s="1">
        <v>-4.7621990449687956</v>
      </c>
      <c r="K5793" s="1">
        <v>53.060179552391297</v>
      </c>
      <c r="L5793" s="1">
        <v>-7.0386724999999997</v>
      </c>
      <c r="M5793" s="1">
        <v>-2.0803278000000001</v>
      </c>
    </row>
    <row r="5794" spans="1:13" x14ac:dyDescent="0.25">
      <c r="A5794" t="s">
        <v>35</v>
      </c>
      <c r="B5794">
        <v>213</v>
      </c>
      <c r="C5794">
        <v>2017</v>
      </c>
      <c r="D5794">
        <v>1</v>
      </c>
      <c r="E5794">
        <v>0</v>
      </c>
      <c r="F5794" s="1">
        <v>34.428112889621097</v>
      </c>
      <c r="G5794" s="1">
        <v>41.121454021199398</v>
      </c>
      <c r="H5794" s="1">
        <v>2.4649622444955601</v>
      </c>
      <c r="I5794" s="1">
        <v>38.656491776703838</v>
      </c>
      <c r="J5794" s="1">
        <v>-4.2283788870827408</v>
      </c>
      <c r="K5794" s="1">
        <v>57.027841921980603</v>
      </c>
      <c r="L5794" s="1">
        <v>9.8763836000000005</v>
      </c>
      <c r="M5794" s="1">
        <v>2.8185030000000002</v>
      </c>
    </row>
    <row r="5795" spans="1:13" x14ac:dyDescent="0.25">
      <c r="A5795" t="s">
        <v>35</v>
      </c>
      <c r="B5795">
        <v>213</v>
      </c>
      <c r="C5795">
        <v>2018</v>
      </c>
      <c r="D5795">
        <v>1</v>
      </c>
      <c r="E5795">
        <v>0</v>
      </c>
      <c r="F5795" s="1">
        <v>33.508062980314399</v>
      </c>
      <c r="G5795" s="1">
        <v>38.949208238161297</v>
      </c>
      <c r="H5795" s="1">
        <v>3.20315916532362</v>
      </c>
      <c r="I5795" s="1">
        <v>35.746049072837678</v>
      </c>
      <c r="J5795" s="1">
        <v>-2.2379860925232791</v>
      </c>
      <c r="K5795" s="1">
        <v>85.246310857090705</v>
      </c>
      <c r="L5795" s="1">
        <v>47.798262999999999</v>
      </c>
      <c r="M5795" s="1">
        <v>-2.6173964999999999</v>
      </c>
    </row>
    <row r="5796" spans="1:13" x14ac:dyDescent="0.25">
      <c r="A5796" t="s">
        <v>35</v>
      </c>
      <c r="B5796">
        <v>213</v>
      </c>
      <c r="C5796">
        <v>2019</v>
      </c>
      <c r="D5796">
        <v>1</v>
      </c>
      <c r="E5796">
        <v>0</v>
      </c>
      <c r="F5796" s="1">
        <v>33.307612419941997</v>
      </c>
      <c r="G5796" s="1">
        <v>37.702664888890503</v>
      </c>
      <c r="H5796" s="1">
        <v>3.99304951357434</v>
      </c>
      <c r="I5796" s="1">
        <v>33.709615375316162</v>
      </c>
      <c r="J5796" s="1">
        <v>-0.40200295537416508</v>
      </c>
      <c r="K5796" s="1">
        <v>88.835021225607704</v>
      </c>
      <c r="L5796" s="1">
        <v>21.259384000000001</v>
      </c>
      <c r="M5796" s="1">
        <v>-2.000861</v>
      </c>
    </row>
    <row r="5797" spans="1:13" x14ac:dyDescent="0.25">
      <c r="A5797" t="s">
        <v>35</v>
      </c>
      <c r="B5797">
        <v>213</v>
      </c>
      <c r="C5797">
        <v>2020</v>
      </c>
      <c r="D5797">
        <v>1</v>
      </c>
      <c r="E5797">
        <v>0</v>
      </c>
      <c r="F5797" s="1">
        <v>33.471039115871903</v>
      </c>
      <c r="G5797" s="1">
        <v>42.059376248491901</v>
      </c>
      <c r="H5797" s="1">
        <v>2.4097765214593698</v>
      </c>
      <c r="I5797" s="1">
        <v>39.64959972703253</v>
      </c>
      <c r="J5797" s="1">
        <v>-6.178560611160627</v>
      </c>
      <c r="K5797" s="1">
        <v>102.789702011432</v>
      </c>
      <c r="L5797" s="1">
        <v>6.3297388000000003</v>
      </c>
      <c r="M5797" s="1">
        <v>-9.9004847999999992</v>
      </c>
    </row>
    <row r="5798" spans="1:13" x14ac:dyDescent="0.25">
      <c r="A5798" t="s">
        <v>35</v>
      </c>
      <c r="B5798">
        <v>213</v>
      </c>
      <c r="C5798">
        <v>2021</v>
      </c>
      <c r="D5798">
        <v>1</v>
      </c>
      <c r="E5798">
        <v>0</v>
      </c>
      <c r="F5798" s="1">
        <v>33.458372744577801</v>
      </c>
      <c r="G5798" s="1">
        <v>37.779437862553102</v>
      </c>
      <c r="H5798" s="1">
        <v>1.80194066496567</v>
      </c>
      <c r="I5798" s="1">
        <v>35.977497197587432</v>
      </c>
      <c r="J5798" s="1">
        <v>-2.5191244530096313</v>
      </c>
      <c r="K5798" s="1">
        <v>80.820425571673297</v>
      </c>
      <c r="L5798" s="1">
        <v>-6.4545080000000005E-2</v>
      </c>
      <c r="M5798" s="1">
        <v>10.71801</v>
      </c>
    </row>
    <row r="5799" spans="1:13" x14ac:dyDescent="0.25">
      <c r="A5799" t="s">
        <v>35</v>
      </c>
      <c r="B5799">
        <v>213</v>
      </c>
      <c r="C5799">
        <v>2022</v>
      </c>
      <c r="D5799">
        <v>1</v>
      </c>
      <c r="E5799">
        <v>0</v>
      </c>
      <c r="F5799" s="1">
        <v>33.426425970535298</v>
      </c>
      <c r="G5799" s="1">
        <v>37.275068150740303</v>
      </c>
      <c r="H5799" s="1">
        <v>2.0440141945071701</v>
      </c>
      <c r="I5799" s="1">
        <v>35.231053956233133</v>
      </c>
      <c r="J5799" s="1">
        <v>-1.8046279856978344</v>
      </c>
      <c r="K5799" s="1">
        <v>84.684698492811506</v>
      </c>
      <c r="L5799" s="1">
        <v>39.062026000000003</v>
      </c>
      <c r="M5799" s="1">
        <v>4.9563701</v>
      </c>
    </row>
    <row r="5800" spans="1:13" x14ac:dyDescent="0.25">
      <c r="A5800" t="s">
        <v>36</v>
      </c>
      <c r="B5800">
        <v>218</v>
      </c>
      <c r="C5800">
        <v>1800</v>
      </c>
      <c r="D5800">
        <v>0</v>
      </c>
      <c r="E5800">
        <v>0</v>
      </c>
      <c r="F5800" s="1"/>
      <c r="G5800" s="1"/>
      <c r="H5800" s="1"/>
      <c r="I5800" s="1"/>
      <c r="J5800" s="1"/>
      <c r="K5800" s="1"/>
      <c r="L5800" s="1"/>
      <c r="M5800" s="1"/>
    </row>
    <row r="5801" spans="1:13" x14ac:dyDescent="0.25">
      <c r="A5801" t="s">
        <v>36</v>
      </c>
      <c r="B5801">
        <v>218</v>
      </c>
      <c r="C5801">
        <v>1801</v>
      </c>
      <c r="D5801">
        <v>0</v>
      </c>
      <c r="E5801">
        <v>0</v>
      </c>
      <c r="F5801" s="1"/>
      <c r="G5801" s="1"/>
      <c r="H5801" s="1"/>
      <c r="I5801" s="1"/>
      <c r="J5801" s="1"/>
      <c r="K5801" s="1"/>
      <c r="L5801" s="1"/>
      <c r="M5801" s="1"/>
    </row>
    <row r="5802" spans="1:13" x14ac:dyDescent="0.25">
      <c r="A5802" t="s">
        <v>36</v>
      </c>
      <c r="B5802">
        <v>218</v>
      </c>
      <c r="C5802">
        <v>1802</v>
      </c>
      <c r="D5802">
        <v>0</v>
      </c>
      <c r="E5802">
        <v>0</v>
      </c>
      <c r="F5802" s="1"/>
      <c r="G5802" s="1"/>
      <c r="H5802" s="1"/>
      <c r="I5802" s="1"/>
      <c r="J5802" s="1"/>
      <c r="K5802" s="1"/>
      <c r="L5802" s="1"/>
      <c r="M5802" s="1"/>
    </row>
    <row r="5803" spans="1:13" x14ac:dyDescent="0.25">
      <c r="A5803" t="s">
        <v>36</v>
      </c>
      <c r="B5803">
        <v>218</v>
      </c>
      <c r="C5803">
        <v>1803</v>
      </c>
      <c r="D5803">
        <v>0</v>
      </c>
      <c r="E5803">
        <v>0</v>
      </c>
      <c r="F5803" s="1"/>
      <c r="G5803" s="1"/>
      <c r="H5803" s="1"/>
      <c r="I5803" s="1"/>
      <c r="J5803" s="1"/>
      <c r="K5803" s="1"/>
      <c r="L5803" s="1"/>
      <c r="M5803" s="1"/>
    </row>
    <row r="5804" spans="1:13" x14ac:dyDescent="0.25">
      <c r="A5804" t="s">
        <v>36</v>
      </c>
      <c r="B5804">
        <v>218</v>
      </c>
      <c r="C5804">
        <v>1804</v>
      </c>
      <c r="D5804">
        <v>0</v>
      </c>
      <c r="E5804">
        <v>0</v>
      </c>
      <c r="F5804" s="1"/>
      <c r="G5804" s="1"/>
      <c r="H5804" s="1"/>
      <c r="I5804" s="1"/>
      <c r="J5804" s="1"/>
      <c r="K5804" s="1"/>
      <c r="L5804" s="1"/>
      <c r="M5804" s="1"/>
    </row>
    <row r="5805" spans="1:13" x14ac:dyDescent="0.25">
      <c r="A5805" t="s">
        <v>36</v>
      </c>
      <c r="B5805">
        <v>218</v>
      </c>
      <c r="C5805">
        <v>1805</v>
      </c>
      <c r="D5805">
        <v>0</v>
      </c>
      <c r="E5805">
        <v>0</v>
      </c>
      <c r="F5805" s="1"/>
      <c r="G5805" s="1"/>
      <c r="H5805" s="1"/>
      <c r="I5805" s="1"/>
      <c r="J5805" s="1"/>
      <c r="K5805" s="1"/>
      <c r="L5805" s="1"/>
      <c r="M5805" s="1"/>
    </row>
    <row r="5806" spans="1:13" x14ac:dyDescent="0.25">
      <c r="A5806" t="s">
        <v>36</v>
      </c>
      <c r="B5806">
        <v>218</v>
      </c>
      <c r="C5806">
        <v>1806</v>
      </c>
      <c r="D5806">
        <v>0</v>
      </c>
      <c r="E5806">
        <v>0</v>
      </c>
      <c r="F5806" s="1"/>
      <c r="G5806" s="1"/>
      <c r="H5806" s="1"/>
      <c r="I5806" s="1"/>
      <c r="J5806" s="1"/>
      <c r="K5806" s="1"/>
      <c r="L5806" s="1"/>
      <c r="M5806" s="1"/>
    </row>
    <row r="5807" spans="1:13" x14ac:dyDescent="0.25">
      <c r="A5807" t="s">
        <v>36</v>
      </c>
      <c r="B5807">
        <v>218</v>
      </c>
      <c r="C5807">
        <v>1807</v>
      </c>
      <c r="D5807">
        <v>0</v>
      </c>
      <c r="E5807">
        <v>0</v>
      </c>
      <c r="F5807" s="1"/>
      <c r="G5807" s="1"/>
      <c r="H5807" s="1"/>
      <c r="I5807" s="1"/>
      <c r="J5807" s="1"/>
      <c r="K5807" s="1"/>
      <c r="L5807" s="1"/>
      <c r="M5807" s="1"/>
    </row>
    <row r="5808" spans="1:13" x14ac:dyDescent="0.25">
      <c r="A5808" t="s">
        <v>36</v>
      </c>
      <c r="B5808">
        <v>218</v>
      </c>
      <c r="C5808">
        <v>1808</v>
      </c>
      <c r="D5808">
        <v>0</v>
      </c>
      <c r="E5808">
        <v>0</v>
      </c>
      <c r="F5808" s="1"/>
      <c r="G5808" s="1"/>
      <c r="H5808" s="1"/>
      <c r="I5808" s="1"/>
      <c r="J5808" s="1"/>
      <c r="K5808" s="1"/>
      <c r="L5808" s="1"/>
      <c r="M5808" s="1"/>
    </row>
    <row r="5809" spans="1:13" x14ac:dyDescent="0.25">
      <c r="A5809" t="s">
        <v>36</v>
      </c>
      <c r="B5809">
        <v>218</v>
      </c>
      <c r="C5809">
        <v>1809</v>
      </c>
      <c r="D5809">
        <v>0</v>
      </c>
      <c r="E5809">
        <v>0</v>
      </c>
      <c r="F5809" s="1"/>
      <c r="G5809" s="1"/>
      <c r="H5809" s="1"/>
      <c r="I5809" s="1"/>
      <c r="J5809" s="1"/>
      <c r="K5809" s="1"/>
      <c r="L5809" s="1"/>
      <c r="M5809" s="1"/>
    </row>
    <row r="5810" spans="1:13" x14ac:dyDescent="0.25">
      <c r="A5810" t="s">
        <v>36</v>
      </c>
      <c r="B5810">
        <v>218</v>
      </c>
      <c r="C5810">
        <v>1810</v>
      </c>
      <c r="D5810">
        <v>0</v>
      </c>
      <c r="E5810">
        <v>0</v>
      </c>
      <c r="F5810" s="1"/>
      <c r="G5810" s="1"/>
      <c r="H5810" s="1"/>
      <c r="I5810" s="1"/>
      <c r="J5810" s="1"/>
      <c r="K5810" s="1"/>
      <c r="L5810" s="1"/>
      <c r="M5810" s="1"/>
    </row>
    <row r="5811" spans="1:13" x14ac:dyDescent="0.25">
      <c r="A5811" t="s">
        <v>36</v>
      </c>
      <c r="B5811">
        <v>218</v>
      </c>
      <c r="C5811">
        <v>1811</v>
      </c>
      <c r="D5811">
        <v>0</v>
      </c>
      <c r="E5811">
        <v>0</v>
      </c>
      <c r="F5811" s="1"/>
      <c r="G5811" s="1"/>
      <c r="H5811" s="1"/>
      <c r="I5811" s="1"/>
      <c r="J5811" s="1"/>
      <c r="K5811" s="1"/>
      <c r="L5811" s="1"/>
      <c r="M5811" s="1"/>
    </row>
    <row r="5812" spans="1:13" x14ac:dyDescent="0.25">
      <c r="A5812" t="s">
        <v>36</v>
      </c>
      <c r="B5812">
        <v>218</v>
      </c>
      <c r="C5812">
        <v>1812</v>
      </c>
      <c r="D5812">
        <v>0</v>
      </c>
      <c r="E5812">
        <v>0</v>
      </c>
      <c r="F5812" s="1"/>
      <c r="G5812" s="1"/>
      <c r="H5812" s="1"/>
      <c r="I5812" s="1"/>
      <c r="J5812" s="1"/>
      <c r="K5812" s="1"/>
      <c r="L5812" s="1"/>
      <c r="M5812" s="1"/>
    </row>
    <row r="5813" spans="1:13" x14ac:dyDescent="0.25">
      <c r="A5813" t="s">
        <v>36</v>
      </c>
      <c r="B5813">
        <v>218</v>
      </c>
      <c r="C5813">
        <v>1813</v>
      </c>
      <c r="D5813">
        <v>0</v>
      </c>
      <c r="E5813">
        <v>0</v>
      </c>
      <c r="F5813" s="1"/>
      <c r="G5813" s="1"/>
      <c r="H5813" s="1"/>
      <c r="I5813" s="1"/>
      <c r="J5813" s="1"/>
      <c r="K5813" s="1"/>
      <c r="L5813" s="1"/>
      <c r="M5813" s="1"/>
    </row>
    <row r="5814" spans="1:13" x14ac:dyDescent="0.25">
      <c r="A5814" t="s">
        <v>36</v>
      </c>
      <c r="B5814">
        <v>218</v>
      </c>
      <c r="C5814">
        <v>1814</v>
      </c>
      <c r="D5814">
        <v>0</v>
      </c>
      <c r="E5814">
        <v>0</v>
      </c>
      <c r="F5814" s="1"/>
      <c r="G5814" s="1"/>
      <c r="H5814" s="1"/>
      <c r="I5814" s="1"/>
      <c r="J5814" s="1"/>
      <c r="K5814" s="1"/>
      <c r="L5814" s="1"/>
      <c r="M5814" s="1"/>
    </row>
    <row r="5815" spans="1:13" x14ac:dyDescent="0.25">
      <c r="A5815" t="s">
        <v>36</v>
      </c>
      <c r="B5815">
        <v>218</v>
      </c>
      <c r="C5815">
        <v>1815</v>
      </c>
      <c r="D5815">
        <v>0</v>
      </c>
      <c r="E5815">
        <v>0</v>
      </c>
      <c r="F5815" s="1"/>
      <c r="G5815" s="1"/>
      <c r="H5815" s="1"/>
      <c r="I5815" s="1"/>
      <c r="J5815" s="1"/>
      <c r="K5815" s="1"/>
      <c r="L5815" s="1"/>
      <c r="M5815" s="1"/>
    </row>
    <row r="5816" spans="1:13" x14ac:dyDescent="0.25">
      <c r="A5816" t="s">
        <v>36</v>
      </c>
      <c r="B5816">
        <v>218</v>
      </c>
      <c r="C5816">
        <v>1816</v>
      </c>
      <c r="D5816">
        <v>0</v>
      </c>
      <c r="E5816">
        <v>0</v>
      </c>
      <c r="F5816" s="1"/>
      <c r="G5816" s="1"/>
      <c r="H5816" s="1"/>
      <c r="I5816" s="1"/>
      <c r="J5816" s="1"/>
      <c r="K5816" s="1"/>
      <c r="L5816" s="1"/>
      <c r="M5816" s="1"/>
    </row>
    <row r="5817" spans="1:13" x14ac:dyDescent="0.25">
      <c r="A5817" t="s">
        <v>36</v>
      </c>
      <c r="B5817">
        <v>218</v>
      </c>
      <c r="C5817">
        <v>1817</v>
      </c>
      <c r="D5817">
        <v>0</v>
      </c>
      <c r="E5817">
        <v>0</v>
      </c>
      <c r="F5817" s="1"/>
      <c r="G5817" s="1"/>
      <c r="H5817" s="1"/>
      <c r="I5817" s="1"/>
      <c r="J5817" s="1"/>
      <c r="K5817" s="1"/>
      <c r="L5817" s="1"/>
      <c r="M5817" s="1"/>
    </row>
    <row r="5818" spans="1:13" x14ac:dyDescent="0.25">
      <c r="A5818" t="s">
        <v>36</v>
      </c>
      <c r="B5818">
        <v>218</v>
      </c>
      <c r="C5818">
        <v>1818</v>
      </c>
      <c r="D5818">
        <v>0</v>
      </c>
      <c r="E5818">
        <v>0</v>
      </c>
      <c r="F5818" s="1"/>
      <c r="G5818" s="1"/>
      <c r="H5818" s="1"/>
      <c r="I5818" s="1"/>
      <c r="J5818" s="1"/>
      <c r="K5818" s="1"/>
      <c r="L5818" s="1"/>
      <c r="M5818" s="1"/>
    </row>
    <row r="5819" spans="1:13" x14ac:dyDescent="0.25">
      <c r="A5819" t="s">
        <v>36</v>
      </c>
      <c r="B5819">
        <v>218</v>
      </c>
      <c r="C5819">
        <v>1819</v>
      </c>
      <c r="D5819">
        <v>0</v>
      </c>
      <c r="E5819">
        <v>0</v>
      </c>
      <c r="F5819" s="1"/>
      <c r="G5819" s="1"/>
      <c r="H5819" s="1"/>
      <c r="I5819" s="1"/>
      <c r="J5819" s="1"/>
      <c r="K5819" s="1"/>
      <c r="L5819" s="1"/>
      <c r="M5819" s="1"/>
    </row>
    <row r="5820" spans="1:13" x14ac:dyDescent="0.25">
      <c r="A5820" t="s">
        <v>36</v>
      </c>
      <c r="B5820">
        <v>218</v>
      </c>
      <c r="C5820">
        <v>1820</v>
      </c>
      <c r="D5820">
        <v>0</v>
      </c>
      <c r="E5820">
        <v>0</v>
      </c>
      <c r="F5820" s="1"/>
      <c r="G5820" s="1"/>
      <c r="H5820" s="1"/>
      <c r="I5820" s="1"/>
      <c r="J5820" s="1"/>
      <c r="K5820" s="1"/>
      <c r="L5820" s="1"/>
      <c r="M5820" s="1"/>
    </row>
    <row r="5821" spans="1:13" x14ac:dyDescent="0.25">
      <c r="A5821" t="s">
        <v>36</v>
      </c>
      <c r="B5821">
        <v>218</v>
      </c>
      <c r="C5821">
        <v>1821</v>
      </c>
      <c r="D5821">
        <v>0</v>
      </c>
      <c r="E5821">
        <v>0</v>
      </c>
      <c r="F5821" s="1"/>
      <c r="G5821" s="1"/>
      <c r="H5821" s="1"/>
      <c r="I5821" s="1"/>
      <c r="J5821" s="1"/>
      <c r="K5821" s="1"/>
      <c r="L5821" s="1"/>
      <c r="M5821" s="1"/>
    </row>
    <row r="5822" spans="1:13" x14ac:dyDescent="0.25">
      <c r="A5822" t="s">
        <v>36</v>
      </c>
      <c r="B5822">
        <v>218</v>
      </c>
      <c r="C5822">
        <v>1822</v>
      </c>
      <c r="D5822">
        <v>0</v>
      </c>
      <c r="E5822">
        <v>0</v>
      </c>
      <c r="F5822" s="1"/>
      <c r="G5822" s="1"/>
      <c r="H5822" s="1"/>
      <c r="I5822" s="1"/>
      <c r="J5822" s="1"/>
      <c r="K5822" s="1"/>
      <c r="L5822" s="1"/>
      <c r="M5822" s="1"/>
    </row>
    <row r="5823" spans="1:13" x14ac:dyDescent="0.25">
      <c r="A5823" t="s">
        <v>36</v>
      </c>
      <c r="B5823">
        <v>218</v>
      </c>
      <c r="C5823">
        <v>1823</v>
      </c>
      <c r="D5823">
        <v>0</v>
      </c>
      <c r="E5823">
        <v>0</v>
      </c>
      <c r="F5823" s="1"/>
      <c r="G5823" s="1"/>
      <c r="H5823" s="1"/>
      <c r="I5823" s="1"/>
      <c r="J5823" s="1"/>
      <c r="K5823" s="1"/>
      <c r="L5823" s="1"/>
      <c r="M5823" s="1"/>
    </row>
    <row r="5824" spans="1:13" x14ac:dyDescent="0.25">
      <c r="A5824" t="s">
        <v>36</v>
      </c>
      <c r="B5824">
        <v>218</v>
      </c>
      <c r="C5824">
        <v>1824</v>
      </c>
      <c r="D5824">
        <v>0</v>
      </c>
      <c r="E5824">
        <v>0</v>
      </c>
      <c r="F5824" s="1"/>
      <c r="G5824" s="1"/>
      <c r="H5824" s="1"/>
      <c r="I5824" s="1"/>
      <c r="J5824" s="1"/>
      <c r="K5824" s="1"/>
      <c r="L5824" s="1"/>
      <c r="M5824" s="1"/>
    </row>
    <row r="5825" spans="1:13" x14ac:dyDescent="0.25">
      <c r="A5825" t="s">
        <v>36</v>
      </c>
      <c r="B5825">
        <v>218</v>
      </c>
      <c r="C5825">
        <v>1825</v>
      </c>
      <c r="D5825">
        <v>0</v>
      </c>
      <c r="E5825">
        <v>0</v>
      </c>
      <c r="F5825" s="1"/>
      <c r="G5825" s="1"/>
      <c r="H5825" s="1"/>
      <c r="I5825" s="1"/>
      <c r="J5825" s="1"/>
      <c r="K5825" s="1"/>
      <c r="L5825" s="1"/>
      <c r="M5825" s="1"/>
    </row>
    <row r="5826" spans="1:13" x14ac:dyDescent="0.25">
      <c r="A5826" t="s">
        <v>36</v>
      </c>
      <c r="B5826">
        <v>218</v>
      </c>
      <c r="C5826">
        <v>1826</v>
      </c>
      <c r="D5826">
        <v>0</v>
      </c>
      <c r="E5826">
        <v>0</v>
      </c>
      <c r="F5826" s="1"/>
      <c r="G5826" s="1"/>
      <c r="H5826" s="1"/>
      <c r="I5826" s="1"/>
      <c r="J5826" s="1"/>
      <c r="K5826" s="1"/>
      <c r="L5826" s="1"/>
      <c r="M5826" s="1"/>
    </row>
    <row r="5827" spans="1:13" x14ac:dyDescent="0.25">
      <c r="A5827" t="s">
        <v>36</v>
      </c>
      <c r="B5827">
        <v>218</v>
      </c>
      <c r="C5827">
        <v>1827</v>
      </c>
      <c r="D5827">
        <v>0</v>
      </c>
      <c r="E5827">
        <v>0</v>
      </c>
      <c r="F5827" s="1"/>
      <c r="G5827" s="1"/>
      <c r="H5827" s="1"/>
      <c r="I5827" s="1"/>
      <c r="J5827" s="1"/>
      <c r="K5827" s="1"/>
      <c r="L5827" s="1"/>
      <c r="M5827" s="1"/>
    </row>
    <row r="5828" spans="1:13" x14ac:dyDescent="0.25">
      <c r="A5828" t="s">
        <v>36</v>
      </c>
      <c r="B5828">
        <v>218</v>
      </c>
      <c r="C5828">
        <v>1828</v>
      </c>
      <c r="D5828">
        <v>0</v>
      </c>
      <c r="E5828">
        <v>0</v>
      </c>
      <c r="F5828" s="1"/>
      <c r="G5828" s="1"/>
      <c r="H5828" s="1"/>
      <c r="I5828" s="1"/>
      <c r="J5828" s="1"/>
      <c r="K5828" s="1"/>
      <c r="L5828" s="1"/>
      <c r="M5828" s="1"/>
    </row>
    <row r="5829" spans="1:13" x14ac:dyDescent="0.25">
      <c r="A5829" t="s">
        <v>36</v>
      </c>
      <c r="B5829">
        <v>218</v>
      </c>
      <c r="C5829">
        <v>1829</v>
      </c>
      <c r="D5829">
        <v>0</v>
      </c>
      <c r="E5829">
        <v>0</v>
      </c>
      <c r="F5829" s="1"/>
      <c r="G5829" s="1"/>
      <c r="H5829" s="1"/>
      <c r="I5829" s="1"/>
      <c r="J5829" s="1"/>
      <c r="K5829" s="1"/>
      <c r="L5829" s="1"/>
      <c r="M5829" s="1"/>
    </row>
    <row r="5830" spans="1:13" x14ac:dyDescent="0.25">
      <c r="A5830" t="s">
        <v>36</v>
      </c>
      <c r="B5830">
        <v>218</v>
      </c>
      <c r="C5830">
        <v>1830</v>
      </c>
      <c r="D5830">
        <v>0</v>
      </c>
      <c r="E5830">
        <v>0</v>
      </c>
      <c r="F5830" s="1"/>
      <c r="G5830" s="1"/>
      <c r="H5830" s="1"/>
      <c r="I5830" s="1"/>
      <c r="J5830" s="1"/>
      <c r="K5830" s="1"/>
      <c r="L5830" s="1"/>
      <c r="M5830" s="1"/>
    </row>
    <row r="5831" spans="1:13" x14ac:dyDescent="0.25">
      <c r="A5831" t="s">
        <v>36</v>
      </c>
      <c r="B5831">
        <v>218</v>
      </c>
      <c r="C5831">
        <v>1831</v>
      </c>
      <c r="D5831">
        <v>0</v>
      </c>
      <c r="E5831">
        <v>0</v>
      </c>
      <c r="F5831" s="1"/>
      <c r="G5831" s="1"/>
      <c r="H5831" s="1"/>
      <c r="I5831" s="1"/>
      <c r="J5831" s="1"/>
      <c r="K5831" s="1"/>
      <c r="L5831" s="1"/>
      <c r="M5831" s="1"/>
    </row>
    <row r="5832" spans="1:13" x14ac:dyDescent="0.25">
      <c r="A5832" t="s">
        <v>36</v>
      </c>
      <c r="B5832">
        <v>218</v>
      </c>
      <c r="C5832">
        <v>1832</v>
      </c>
      <c r="D5832">
        <v>0</v>
      </c>
      <c r="E5832">
        <v>0</v>
      </c>
      <c r="F5832" s="1"/>
      <c r="G5832" s="1"/>
      <c r="H5832" s="1"/>
      <c r="I5832" s="1"/>
      <c r="J5832" s="1"/>
      <c r="K5832" s="1"/>
      <c r="L5832" s="1"/>
      <c r="M5832" s="1"/>
    </row>
    <row r="5833" spans="1:13" x14ac:dyDescent="0.25">
      <c r="A5833" t="s">
        <v>36</v>
      </c>
      <c r="B5833">
        <v>218</v>
      </c>
      <c r="C5833">
        <v>1833</v>
      </c>
      <c r="D5833">
        <v>0</v>
      </c>
      <c r="E5833">
        <v>0</v>
      </c>
      <c r="F5833" s="1"/>
      <c r="G5833" s="1"/>
      <c r="H5833" s="1"/>
      <c r="I5833" s="1"/>
      <c r="J5833" s="1"/>
      <c r="K5833" s="1"/>
      <c r="L5833" s="1"/>
      <c r="M5833" s="1"/>
    </row>
    <row r="5834" spans="1:13" x14ac:dyDescent="0.25">
      <c r="A5834" t="s">
        <v>36</v>
      </c>
      <c r="B5834">
        <v>218</v>
      </c>
      <c r="C5834">
        <v>1834</v>
      </c>
      <c r="D5834">
        <v>0</v>
      </c>
      <c r="E5834">
        <v>0</v>
      </c>
      <c r="F5834" s="1"/>
      <c r="G5834" s="1"/>
      <c r="H5834" s="1"/>
      <c r="I5834" s="1"/>
      <c r="J5834" s="1"/>
      <c r="K5834" s="1"/>
      <c r="L5834" s="1"/>
      <c r="M5834" s="1"/>
    </row>
    <row r="5835" spans="1:13" x14ac:dyDescent="0.25">
      <c r="A5835" t="s">
        <v>36</v>
      </c>
      <c r="B5835">
        <v>218</v>
      </c>
      <c r="C5835">
        <v>1835</v>
      </c>
      <c r="D5835">
        <v>0</v>
      </c>
      <c r="E5835">
        <v>0</v>
      </c>
      <c r="F5835" s="1"/>
      <c r="G5835" s="1"/>
      <c r="H5835" s="1"/>
      <c r="I5835" s="1"/>
      <c r="J5835" s="1"/>
      <c r="K5835" s="1"/>
      <c r="L5835" s="1"/>
      <c r="M5835" s="1"/>
    </row>
    <row r="5836" spans="1:13" x14ac:dyDescent="0.25">
      <c r="A5836" t="s">
        <v>36</v>
      </c>
      <c r="B5836">
        <v>218</v>
      </c>
      <c r="C5836">
        <v>1836</v>
      </c>
      <c r="D5836">
        <v>0</v>
      </c>
      <c r="E5836">
        <v>0</v>
      </c>
      <c r="F5836" s="1"/>
      <c r="G5836" s="1"/>
      <c r="H5836" s="1"/>
      <c r="I5836" s="1"/>
      <c r="J5836" s="1"/>
      <c r="K5836" s="1"/>
      <c r="L5836" s="1"/>
      <c r="M5836" s="1"/>
    </row>
    <row r="5837" spans="1:13" x14ac:dyDescent="0.25">
      <c r="A5837" t="s">
        <v>36</v>
      </c>
      <c r="B5837">
        <v>218</v>
      </c>
      <c r="C5837">
        <v>1837</v>
      </c>
      <c r="D5837">
        <v>0</v>
      </c>
      <c r="E5837">
        <v>0</v>
      </c>
      <c r="F5837" s="1"/>
      <c r="G5837" s="1"/>
      <c r="H5837" s="1"/>
      <c r="I5837" s="1"/>
      <c r="J5837" s="1"/>
      <c r="K5837" s="1"/>
      <c r="L5837" s="1"/>
      <c r="M5837" s="1"/>
    </row>
    <row r="5838" spans="1:13" x14ac:dyDescent="0.25">
      <c r="A5838" t="s">
        <v>36</v>
      </c>
      <c r="B5838">
        <v>218</v>
      </c>
      <c r="C5838">
        <v>1838</v>
      </c>
      <c r="D5838">
        <v>0</v>
      </c>
      <c r="E5838">
        <v>0</v>
      </c>
      <c r="F5838" s="1"/>
      <c r="G5838" s="1"/>
      <c r="H5838" s="1"/>
      <c r="I5838" s="1"/>
      <c r="J5838" s="1"/>
      <c r="K5838" s="1"/>
      <c r="L5838" s="1"/>
      <c r="M5838" s="1"/>
    </row>
    <row r="5839" spans="1:13" x14ac:dyDescent="0.25">
      <c r="A5839" t="s">
        <v>36</v>
      </c>
      <c r="B5839">
        <v>218</v>
      </c>
      <c r="C5839">
        <v>1839</v>
      </c>
      <c r="D5839">
        <v>0</v>
      </c>
      <c r="E5839">
        <v>0</v>
      </c>
      <c r="F5839" s="1"/>
      <c r="G5839" s="1"/>
      <c r="H5839" s="1"/>
      <c r="I5839" s="1"/>
      <c r="J5839" s="1"/>
      <c r="K5839" s="1"/>
      <c r="L5839" s="1"/>
      <c r="M5839" s="1"/>
    </row>
    <row r="5840" spans="1:13" x14ac:dyDescent="0.25">
      <c r="A5840" t="s">
        <v>36</v>
      </c>
      <c r="B5840">
        <v>218</v>
      </c>
      <c r="C5840">
        <v>1840</v>
      </c>
      <c r="D5840">
        <v>0</v>
      </c>
      <c r="E5840">
        <v>0</v>
      </c>
      <c r="F5840" s="1"/>
      <c r="G5840" s="1"/>
      <c r="H5840" s="1"/>
      <c r="I5840" s="1"/>
      <c r="J5840" s="1"/>
      <c r="K5840" s="1"/>
      <c r="L5840" s="1"/>
      <c r="M5840" s="1"/>
    </row>
    <row r="5841" spans="1:13" x14ac:dyDescent="0.25">
      <c r="A5841" t="s">
        <v>36</v>
      </c>
      <c r="B5841">
        <v>218</v>
      </c>
      <c r="C5841">
        <v>1841</v>
      </c>
      <c r="D5841">
        <v>0</v>
      </c>
      <c r="E5841">
        <v>0</v>
      </c>
      <c r="F5841" s="1"/>
      <c r="G5841" s="1"/>
      <c r="H5841" s="1"/>
      <c r="I5841" s="1"/>
      <c r="J5841" s="1"/>
      <c r="K5841" s="1"/>
      <c r="L5841" s="1"/>
      <c r="M5841" s="1"/>
    </row>
    <row r="5842" spans="1:13" x14ac:dyDescent="0.25">
      <c r="A5842" t="s">
        <v>36</v>
      </c>
      <c r="B5842">
        <v>218</v>
      </c>
      <c r="C5842">
        <v>1842</v>
      </c>
      <c r="D5842">
        <v>0</v>
      </c>
      <c r="E5842">
        <v>0</v>
      </c>
      <c r="F5842" s="1"/>
      <c r="G5842" s="1"/>
      <c r="H5842" s="1"/>
      <c r="I5842" s="1"/>
      <c r="J5842" s="1"/>
      <c r="K5842" s="1"/>
      <c r="L5842" s="1"/>
      <c r="M5842" s="1"/>
    </row>
    <row r="5843" spans="1:13" x14ac:dyDescent="0.25">
      <c r="A5843" t="s">
        <v>36</v>
      </c>
      <c r="B5843">
        <v>218</v>
      </c>
      <c r="C5843">
        <v>1843</v>
      </c>
      <c r="D5843">
        <v>0</v>
      </c>
      <c r="E5843">
        <v>0</v>
      </c>
      <c r="F5843" s="1"/>
      <c r="G5843" s="1"/>
      <c r="H5843" s="1"/>
      <c r="I5843" s="1"/>
      <c r="J5843" s="1"/>
      <c r="K5843" s="1"/>
      <c r="L5843" s="1"/>
      <c r="M5843" s="1"/>
    </row>
    <row r="5844" spans="1:13" x14ac:dyDescent="0.25">
      <c r="A5844" t="s">
        <v>36</v>
      </c>
      <c r="B5844">
        <v>218</v>
      </c>
      <c r="C5844">
        <v>1844</v>
      </c>
      <c r="D5844">
        <v>0</v>
      </c>
      <c r="E5844">
        <v>0</v>
      </c>
      <c r="F5844" s="1"/>
      <c r="G5844" s="1"/>
      <c r="H5844" s="1"/>
      <c r="I5844" s="1"/>
      <c r="J5844" s="1"/>
      <c r="K5844" s="1"/>
      <c r="L5844" s="1"/>
      <c r="M5844" s="1"/>
    </row>
    <row r="5845" spans="1:13" x14ac:dyDescent="0.25">
      <c r="A5845" t="s">
        <v>36</v>
      </c>
      <c r="B5845">
        <v>218</v>
      </c>
      <c r="C5845">
        <v>1845</v>
      </c>
      <c r="D5845">
        <v>0</v>
      </c>
      <c r="E5845">
        <v>0</v>
      </c>
      <c r="F5845" s="1"/>
      <c r="G5845" s="1"/>
      <c r="H5845" s="1"/>
      <c r="I5845" s="1"/>
      <c r="J5845" s="1"/>
      <c r="K5845" s="1"/>
      <c r="L5845" s="1"/>
      <c r="M5845" s="1"/>
    </row>
    <row r="5846" spans="1:13" x14ac:dyDescent="0.25">
      <c r="A5846" t="s">
        <v>36</v>
      </c>
      <c r="B5846">
        <v>218</v>
      </c>
      <c r="C5846">
        <v>1846</v>
      </c>
      <c r="D5846">
        <v>0</v>
      </c>
      <c r="E5846">
        <v>0</v>
      </c>
      <c r="F5846" s="1"/>
      <c r="G5846" s="1"/>
      <c r="H5846" s="1"/>
      <c r="I5846" s="1"/>
      <c r="J5846" s="1"/>
      <c r="K5846" s="1"/>
      <c r="L5846" s="1"/>
      <c r="M5846" s="1"/>
    </row>
    <row r="5847" spans="1:13" x14ac:dyDescent="0.25">
      <c r="A5847" t="s">
        <v>36</v>
      </c>
      <c r="B5847">
        <v>218</v>
      </c>
      <c r="C5847">
        <v>1847</v>
      </c>
      <c r="D5847">
        <v>0</v>
      </c>
      <c r="E5847">
        <v>0</v>
      </c>
      <c r="F5847" s="1"/>
      <c r="G5847" s="1"/>
      <c r="H5847" s="1"/>
      <c r="I5847" s="1"/>
      <c r="J5847" s="1"/>
      <c r="K5847" s="1"/>
      <c r="L5847" s="1"/>
      <c r="M5847" s="1"/>
    </row>
    <row r="5848" spans="1:13" x14ac:dyDescent="0.25">
      <c r="A5848" t="s">
        <v>36</v>
      </c>
      <c r="B5848">
        <v>218</v>
      </c>
      <c r="C5848">
        <v>1848</v>
      </c>
      <c r="D5848">
        <v>0</v>
      </c>
      <c r="E5848">
        <v>0</v>
      </c>
      <c r="F5848" s="1"/>
      <c r="G5848" s="1"/>
      <c r="H5848" s="1"/>
      <c r="I5848" s="1"/>
      <c r="J5848" s="1"/>
      <c r="K5848" s="1"/>
      <c r="L5848" s="1"/>
      <c r="M5848" s="1"/>
    </row>
    <row r="5849" spans="1:13" x14ac:dyDescent="0.25">
      <c r="A5849" t="s">
        <v>36</v>
      </c>
      <c r="B5849">
        <v>218</v>
      </c>
      <c r="C5849">
        <v>1849</v>
      </c>
      <c r="D5849">
        <v>0</v>
      </c>
      <c r="E5849">
        <v>0</v>
      </c>
      <c r="F5849" s="1"/>
      <c r="G5849" s="1"/>
      <c r="H5849" s="1"/>
      <c r="I5849" s="1"/>
      <c r="J5849" s="1"/>
      <c r="K5849" s="1"/>
      <c r="L5849" s="1"/>
      <c r="M5849" s="1"/>
    </row>
    <row r="5850" spans="1:13" x14ac:dyDescent="0.25">
      <c r="A5850" t="s">
        <v>36</v>
      </c>
      <c r="B5850">
        <v>218</v>
      </c>
      <c r="C5850">
        <v>1850</v>
      </c>
      <c r="D5850">
        <v>0</v>
      </c>
      <c r="E5850">
        <v>0</v>
      </c>
      <c r="F5850" s="1"/>
      <c r="G5850" s="1"/>
      <c r="H5850" s="1"/>
      <c r="I5850" s="1"/>
      <c r="J5850" s="1"/>
      <c r="K5850" s="1"/>
      <c r="L5850" s="1"/>
      <c r="M5850" s="1"/>
    </row>
    <row r="5851" spans="1:13" x14ac:dyDescent="0.25">
      <c r="A5851" t="s">
        <v>36</v>
      </c>
      <c r="B5851">
        <v>218</v>
      </c>
      <c r="C5851">
        <v>1851</v>
      </c>
      <c r="D5851">
        <v>0</v>
      </c>
      <c r="E5851">
        <v>0</v>
      </c>
      <c r="F5851" s="1"/>
      <c r="G5851" s="1"/>
      <c r="H5851" s="1"/>
      <c r="I5851" s="1"/>
      <c r="J5851" s="1"/>
      <c r="K5851" s="1"/>
      <c r="L5851" s="1"/>
      <c r="M5851" s="1"/>
    </row>
    <row r="5852" spans="1:13" x14ac:dyDescent="0.25">
      <c r="A5852" t="s">
        <v>36</v>
      </c>
      <c r="B5852">
        <v>218</v>
      </c>
      <c r="C5852">
        <v>1852</v>
      </c>
      <c r="D5852">
        <v>0</v>
      </c>
      <c r="E5852">
        <v>0</v>
      </c>
      <c r="F5852" s="1"/>
      <c r="G5852" s="1"/>
      <c r="H5852" s="1"/>
      <c r="I5852" s="1"/>
      <c r="J5852" s="1"/>
      <c r="K5852" s="1"/>
      <c r="L5852" s="1"/>
      <c r="M5852" s="1"/>
    </row>
    <row r="5853" spans="1:13" x14ac:dyDescent="0.25">
      <c r="A5853" t="s">
        <v>36</v>
      </c>
      <c r="B5853">
        <v>218</v>
      </c>
      <c r="C5853">
        <v>1853</v>
      </c>
      <c r="D5853">
        <v>0</v>
      </c>
      <c r="E5853">
        <v>0</v>
      </c>
      <c r="F5853" s="1"/>
      <c r="G5853" s="1"/>
      <c r="H5853" s="1"/>
      <c r="I5853" s="1"/>
      <c r="J5853" s="1"/>
      <c r="K5853" s="1"/>
      <c r="L5853" s="1"/>
      <c r="M5853" s="1"/>
    </row>
    <row r="5854" spans="1:13" x14ac:dyDescent="0.25">
      <c r="A5854" t="s">
        <v>36</v>
      </c>
      <c r="B5854">
        <v>218</v>
      </c>
      <c r="C5854">
        <v>1854</v>
      </c>
      <c r="D5854">
        <v>0</v>
      </c>
      <c r="E5854">
        <v>0</v>
      </c>
      <c r="F5854" s="1"/>
      <c r="G5854" s="1"/>
      <c r="H5854" s="1"/>
      <c r="I5854" s="1"/>
      <c r="J5854" s="1"/>
      <c r="K5854" s="1"/>
      <c r="L5854" s="1"/>
      <c r="M5854" s="1"/>
    </row>
    <row r="5855" spans="1:13" x14ac:dyDescent="0.25">
      <c r="A5855" t="s">
        <v>36</v>
      </c>
      <c r="B5855">
        <v>218</v>
      </c>
      <c r="C5855">
        <v>1855</v>
      </c>
      <c r="D5855">
        <v>0</v>
      </c>
      <c r="E5855">
        <v>0</v>
      </c>
      <c r="F5855" s="1"/>
      <c r="G5855" s="1"/>
      <c r="H5855" s="1"/>
      <c r="I5855" s="1"/>
      <c r="J5855" s="1"/>
      <c r="K5855" s="1"/>
      <c r="L5855" s="1"/>
      <c r="M5855" s="1"/>
    </row>
    <row r="5856" spans="1:13" x14ac:dyDescent="0.25">
      <c r="A5856" t="s">
        <v>36</v>
      </c>
      <c r="B5856">
        <v>218</v>
      </c>
      <c r="C5856">
        <v>1856</v>
      </c>
      <c r="D5856">
        <v>0</v>
      </c>
      <c r="E5856">
        <v>0</v>
      </c>
      <c r="F5856" s="1"/>
      <c r="G5856" s="1"/>
      <c r="H5856" s="1"/>
      <c r="I5856" s="1"/>
      <c r="J5856" s="1"/>
      <c r="K5856" s="1"/>
      <c r="L5856" s="1"/>
      <c r="M5856" s="1"/>
    </row>
    <row r="5857" spans="1:13" x14ac:dyDescent="0.25">
      <c r="A5857" t="s">
        <v>36</v>
      </c>
      <c r="B5857">
        <v>218</v>
      </c>
      <c r="C5857">
        <v>1857</v>
      </c>
      <c r="D5857">
        <v>0</v>
      </c>
      <c r="E5857">
        <v>0</v>
      </c>
      <c r="F5857" s="1"/>
      <c r="G5857" s="1"/>
      <c r="H5857" s="1"/>
      <c r="I5857" s="1"/>
      <c r="J5857" s="1"/>
      <c r="K5857" s="1"/>
      <c r="L5857" s="1"/>
      <c r="M5857" s="1"/>
    </row>
    <row r="5858" spans="1:13" x14ac:dyDescent="0.25">
      <c r="A5858" t="s">
        <v>36</v>
      </c>
      <c r="B5858">
        <v>218</v>
      </c>
      <c r="C5858">
        <v>1858</v>
      </c>
      <c r="D5858">
        <v>0</v>
      </c>
      <c r="E5858">
        <v>0</v>
      </c>
      <c r="F5858" s="1"/>
      <c r="G5858" s="1"/>
      <c r="H5858" s="1"/>
      <c r="I5858" s="1"/>
      <c r="J5858" s="1"/>
      <c r="K5858" s="1"/>
      <c r="L5858" s="1"/>
      <c r="M5858" s="1"/>
    </row>
    <row r="5859" spans="1:13" x14ac:dyDescent="0.25">
      <c r="A5859" t="s">
        <v>36</v>
      </c>
      <c r="B5859">
        <v>218</v>
      </c>
      <c r="C5859">
        <v>1859</v>
      </c>
      <c r="D5859">
        <v>0</v>
      </c>
      <c r="E5859">
        <v>0</v>
      </c>
      <c r="F5859" s="1"/>
      <c r="G5859" s="1"/>
      <c r="H5859" s="1"/>
      <c r="I5859" s="1"/>
      <c r="J5859" s="1"/>
      <c r="K5859" s="1"/>
      <c r="L5859" s="1"/>
      <c r="M5859" s="1"/>
    </row>
    <row r="5860" spans="1:13" x14ac:dyDescent="0.25">
      <c r="A5860" t="s">
        <v>36</v>
      </c>
      <c r="B5860">
        <v>218</v>
      </c>
      <c r="C5860">
        <v>1860</v>
      </c>
      <c r="D5860">
        <v>0</v>
      </c>
      <c r="E5860">
        <v>0</v>
      </c>
      <c r="F5860" s="1"/>
      <c r="G5860" s="1"/>
      <c r="H5860" s="1"/>
      <c r="I5860" s="1"/>
      <c r="J5860" s="1"/>
      <c r="K5860" s="1"/>
      <c r="L5860" s="1"/>
      <c r="M5860" s="1"/>
    </row>
    <row r="5861" spans="1:13" x14ac:dyDescent="0.25">
      <c r="A5861" t="s">
        <v>36</v>
      </c>
      <c r="B5861">
        <v>218</v>
      </c>
      <c r="C5861">
        <v>1861</v>
      </c>
      <c r="D5861">
        <v>0</v>
      </c>
      <c r="E5861">
        <v>0</v>
      </c>
      <c r="F5861" s="1"/>
      <c r="G5861" s="1"/>
      <c r="H5861" s="1"/>
      <c r="I5861" s="1"/>
      <c r="J5861" s="1"/>
      <c r="K5861" s="1"/>
      <c r="L5861" s="1"/>
      <c r="M5861" s="1"/>
    </row>
    <row r="5862" spans="1:13" x14ac:dyDescent="0.25">
      <c r="A5862" t="s">
        <v>36</v>
      </c>
      <c r="B5862">
        <v>218</v>
      </c>
      <c r="C5862">
        <v>1862</v>
      </c>
      <c r="D5862">
        <v>0</v>
      </c>
      <c r="E5862">
        <v>0</v>
      </c>
      <c r="F5862" s="1"/>
      <c r="G5862" s="1"/>
      <c r="H5862" s="1"/>
      <c r="I5862" s="1"/>
      <c r="J5862" s="1"/>
      <c r="K5862" s="1"/>
      <c r="L5862" s="1"/>
      <c r="M5862" s="1"/>
    </row>
    <row r="5863" spans="1:13" x14ac:dyDescent="0.25">
      <c r="A5863" t="s">
        <v>36</v>
      </c>
      <c r="B5863">
        <v>218</v>
      </c>
      <c r="C5863">
        <v>1863</v>
      </c>
      <c r="D5863">
        <v>0</v>
      </c>
      <c r="E5863">
        <v>0</v>
      </c>
      <c r="F5863" s="1"/>
      <c r="G5863" s="1"/>
      <c r="H5863" s="1"/>
      <c r="I5863" s="1"/>
      <c r="J5863" s="1"/>
      <c r="K5863" s="1"/>
      <c r="L5863" s="1"/>
      <c r="M5863" s="1"/>
    </row>
    <row r="5864" spans="1:13" x14ac:dyDescent="0.25">
      <c r="A5864" t="s">
        <v>36</v>
      </c>
      <c r="B5864">
        <v>218</v>
      </c>
      <c r="C5864">
        <v>1864</v>
      </c>
      <c r="D5864">
        <v>0</v>
      </c>
      <c r="E5864">
        <v>0</v>
      </c>
      <c r="F5864" s="1"/>
      <c r="G5864" s="1"/>
      <c r="H5864" s="1"/>
      <c r="I5864" s="1"/>
      <c r="J5864" s="1"/>
      <c r="K5864" s="1"/>
      <c r="L5864" s="1"/>
      <c r="M5864" s="1"/>
    </row>
    <row r="5865" spans="1:13" x14ac:dyDescent="0.25">
      <c r="A5865" t="s">
        <v>36</v>
      </c>
      <c r="B5865">
        <v>218</v>
      </c>
      <c r="C5865">
        <v>1865</v>
      </c>
      <c r="D5865">
        <v>0</v>
      </c>
      <c r="E5865">
        <v>0</v>
      </c>
      <c r="F5865" s="1"/>
      <c r="G5865" s="1"/>
      <c r="H5865" s="1"/>
      <c r="I5865" s="1"/>
      <c r="J5865" s="1"/>
      <c r="K5865" s="1"/>
      <c r="L5865" s="1"/>
      <c r="M5865" s="1"/>
    </row>
    <row r="5866" spans="1:13" x14ac:dyDescent="0.25">
      <c r="A5866" t="s">
        <v>36</v>
      </c>
      <c r="B5866">
        <v>218</v>
      </c>
      <c r="C5866">
        <v>1866</v>
      </c>
      <c r="D5866">
        <v>0</v>
      </c>
      <c r="E5866">
        <v>0</v>
      </c>
      <c r="F5866" s="1"/>
      <c r="G5866" s="1"/>
      <c r="H5866" s="1"/>
      <c r="I5866" s="1"/>
      <c r="J5866" s="1"/>
      <c r="K5866" s="1"/>
      <c r="L5866" s="1"/>
      <c r="M5866" s="1"/>
    </row>
    <row r="5867" spans="1:13" x14ac:dyDescent="0.25">
      <c r="A5867" t="s">
        <v>36</v>
      </c>
      <c r="B5867">
        <v>218</v>
      </c>
      <c r="C5867">
        <v>1867</v>
      </c>
      <c r="D5867">
        <v>0</v>
      </c>
      <c r="E5867">
        <v>0</v>
      </c>
      <c r="F5867" s="1"/>
      <c r="G5867" s="1"/>
      <c r="H5867" s="1"/>
      <c r="I5867" s="1"/>
      <c r="J5867" s="1"/>
      <c r="K5867" s="1"/>
      <c r="L5867" s="1"/>
      <c r="M5867" s="1"/>
    </row>
    <row r="5868" spans="1:13" x14ac:dyDescent="0.25">
      <c r="A5868" t="s">
        <v>36</v>
      </c>
      <c r="B5868">
        <v>218</v>
      </c>
      <c r="C5868">
        <v>1868</v>
      </c>
      <c r="D5868">
        <v>0</v>
      </c>
      <c r="E5868">
        <v>0</v>
      </c>
      <c r="F5868" s="1"/>
      <c r="G5868" s="1"/>
      <c r="H5868" s="1"/>
      <c r="I5868" s="1"/>
      <c r="J5868" s="1"/>
      <c r="K5868" s="1"/>
      <c r="L5868" s="1"/>
      <c r="M5868" s="1"/>
    </row>
    <row r="5869" spans="1:13" x14ac:dyDescent="0.25">
      <c r="A5869" t="s">
        <v>36</v>
      </c>
      <c r="B5869">
        <v>218</v>
      </c>
      <c r="C5869">
        <v>1869</v>
      </c>
      <c r="D5869">
        <v>0</v>
      </c>
      <c r="E5869">
        <v>0</v>
      </c>
      <c r="F5869" s="1"/>
      <c r="G5869" s="1"/>
      <c r="H5869" s="1"/>
      <c r="I5869" s="1"/>
      <c r="J5869" s="1"/>
      <c r="K5869" s="1"/>
      <c r="L5869" s="1"/>
      <c r="M5869" s="1"/>
    </row>
    <row r="5870" spans="1:13" x14ac:dyDescent="0.25">
      <c r="A5870" t="s">
        <v>36</v>
      </c>
      <c r="B5870">
        <v>218</v>
      </c>
      <c r="C5870">
        <v>1870</v>
      </c>
      <c r="D5870">
        <v>0</v>
      </c>
      <c r="E5870">
        <v>0</v>
      </c>
      <c r="F5870" s="1"/>
      <c r="G5870" s="1"/>
      <c r="H5870" s="1"/>
      <c r="I5870" s="1"/>
      <c r="J5870" s="1"/>
      <c r="K5870" s="1"/>
      <c r="L5870" s="1"/>
      <c r="M5870" s="1"/>
    </row>
    <row r="5871" spans="1:13" x14ac:dyDescent="0.25">
      <c r="A5871" t="s">
        <v>36</v>
      </c>
      <c r="B5871">
        <v>218</v>
      </c>
      <c r="C5871">
        <v>1871</v>
      </c>
      <c r="D5871">
        <v>0</v>
      </c>
      <c r="E5871">
        <v>0</v>
      </c>
      <c r="F5871" s="1"/>
      <c r="G5871" s="1"/>
      <c r="H5871" s="1"/>
      <c r="I5871" s="1"/>
      <c r="J5871" s="1"/>
      <c r="K5871" s="1"/>
      <c r="L5871" s="1"/>
      <c r="M5871" s="1"/>
    </row>
    <row r="5872" spans="1:13" x14ac:dyDescent="0.25">
      <c r="A5872" t="s">
        <v>36</v>
      </c>
      <c r="B5872">
        <v>218</v>
      </c>
      <c r="C5872">
        <v>1872</v>
      </c>
      <c r="D5872">
        <v>0</v>
      </c>
      <c r="E5872">
        <v>0</v>
      </c>
      <c r="F5872" s="1"/>
      <c r="G5872" s="1"/>
      <c r="H5872" s="1"/>
      <c r="I5872" s="1"/>
      <c r="J5872" s="1"/>
      <c r="K5872" s="1"/>
      <c r="L5872" s="1"/>
      <c r="M5872" s="1"/>
    </row>
    <row r="5873" spans="1:13" x14ac:dyDescent="0.25">
      <c r="A5873" t="s">
        <v>36</v>
      </c>
      <c r="B5873">
        <v>218</v>
      </c>
      <c r="C5873">
        <v>1873</v>
      </c>
      <c r="D5873">
        <v>0</v>
      </c>
      <c r="E5873">
        <v>0</v>
      </c>
      <c r="F5873" s="1"/>
      <c r="G5873" s="1"/>
      <c r="H5873" s="1"/>
      <c r="I5873" s="1"/>
      <c r="J5873" s="1"/>
      <c r="K5873" s="1"/>
      <c r="L5873" s="1"/>
      <c r="M5873" s="1"/>
    </row>
    <row r="5874" spans="1:13" x14ac:dyDescent="0.25">
      <c r="A5874" t="s">
        <v>36</v>
      </c>
      <c r="B5874">
        <v>218</v>
      </c>
      <c r="C5874">
        <v>1874</v>
      </c>
      <c r="D5874">
        <v>0</v>
      </c>
      <c r="E5874">
        <v>0</v>
      </c>
      <c r="F5874" s="1"/>
      <c r="G5874" s="1"/>
      <c r="H5874" s="1"/>
      <c r="I5874" s="1"/>
      <c r="J5874" s="1"/>
      <c r="K5874" s="1"/>
      <c r="L5874" s="1"/>
      <c r="M5874" s="1"/>
    </row>
    <row r="5875" spans="1:13" x14ac:dyDescent="0.25">
      <c r="A5875" t="s">
        <v>36</v>
      </c>
      <c r="B5875">
        <v>218</v>
      </c>
      <c r="C5875">
        <v>1875</v>
      </c>
      <c r="D5875">
        <v>0</v>
      </c>
      <c r="E5875">
        <v>0</v>
      </c>
      <c r="F5875" s="1"/>
      <c r="G5875" s="1"/>
      <c r="H5875" s="1"/>
      <c r="I5875" s="1"/>
      <c r="J5875" s="1"/>
      <c r="K5875" s="1"/>
      <c r="L5875" s="1"/>
      <c r="M5875" s="1"/>
    </row>
    <row r="5876" spans="1:13" x14ac:dyDescent="0.25">
      <c r="A5876" t="s">
        <v>36</v>
      </c>
      <c r="B5876">
        <v>218</v>
      </c>
      <c r="C5876">
        <v>1876</v>
      </c>
      <c r="D5876">
        <v>0</v>
      </c>
      <c r="E5876">
        <v>0</v>
      </c>
      <c r="F5876" s="1"/>
      <c r="G5876" s="1"/>
      <c r="H5876" s="1"/>
      <c r="I5876" s="1"/>
      <c r="J5876" s="1"/>
      <c r="K5876" s="1"/>
      <c r="L5876" s="1"/>
      <c r="M5876" s="1"/>
    </row>
    <row r="5877" spans="1:13" x14ac:dyDescent="0.25">
      <c r="A5877" t="s">
        <v>36</v>
      </c>
      <c r="B5877">
        <v>218</v>
      </c>
      <c r="C5877">
        <v>1877</v>
      </c>
      <c r="D5877">
        <v>0</v>
      </c>
      <c r="E5877">
        <v>0</v>
      </c>
      <c r="F5877" s="1"/>
      <c r="G5877" s="1"/>
      <c r="H5877" s="1"/>
      <c r="I5877" s="1"/>
      <c r="J5877" s="1"/>
      <c r="K5877" s="1"/>
      <c r="L5877" s="1"/>
      <c r="M5877" s="1"/>
    </row>
    <row r="5878" spans="1:13" x14ac:dyDescent="0.25">
      <c r="A5878" t="s">
        <v>36</v>
      </c>
      <c r="B5878">
        <v>218</v>
      </c>
      <c r="C5878">
        <v>1878</v>
      </c>
      <c r="D5878">
        <v>0</v>
      </c>
      <c r="E5878">
        <v>0</v>
      </c>
      <c r="F5878" s="1"/>
      <c r="G5878" s="1"/>
      <c r="H5878" s="1"/>
      <c r="I5878" s="1"/>
      <c r="J5878" s="1"/>
      <c r="K5878" s="1"/>
      <c r="L5878" s="1"/>
      <c r="M5878" s="1"/>
    </row>
    <row r="5879" spans="1:13" x14ac:dyDescent="0.25">
      <c r="A5879" t="s">
        <v>36</v>
      </c>
      <c r="B5879">
        <v>218</v>
      </c>
      <c r="C5879">
        <v>1879</v>
      </c>
      <c r="D5879">
        <v>0</v>
      </c>
      <c r="E5879">
        <v>0</v>
      </c>
      <c r="F5879" s="1"/>
      <c r="G5879" s="1"/>
      <c r="H5879" s="1"/>
      <c r="I5879" s="1"/>
      <c r="J5879" s="1"/>
      <c r="K5879" s="1"/>
      <c r="L5879" s="1"/>
      <c r="M5879" s="1"/>
    </row>
    <row r="5880" spans="1:13" x14ac:dyDescent="0.25">
      <c r="A5880" t="s">
        <v>36</v>
      </c>
      <c r="B5880">
        <v>218</v>
      </c>
      <c r="C5880">
        <v>1880</v>
      </c>
      <c r="D5880">
        <v>0</v>
      </c>
      <c r="E5880">
        <v>0</v>
      </c>
      <c r="F5880" s="1"/>
      <c r="G5880" s="1"/>
      <c r="H5880" s="1"/>
      <c r="I5880" s="1"/>
      <c r="J5880" s="1"/>
      <c r="K5880" s="1"/>
      <c r="L5880" s="1"/>
      <c r="M5880" s="1"/>
    </row>
    <row r="5881" spans="1:13" x14ac:dyDescent="0.25">
      <c r="A5881" t="s">
        <v>36</v>
      </c>
      <c r="B5881">
        <v>218</v>
      </c>
      <c r="C5881">
        <v>1881</v>
      </c>
      <c r="D5881">
        <v>0</v>
      </c>
      <c r="E5881">
        <v>0</v>
      </c>
      <c r="F5881" s="1"/>
      <c r="G5881" s="1"/>
      <c r="H5881" s="1"/>
      <c r="I5881" s="1"/>
      <c r="J5881" s="1"/>
      <c r="K5881" s="1"/>
      <c r="L5881" s="1"/>
      <c r="M5881" s="1"/>
    </row>
    <row r="5882" spans="1:13" x14ac:dyDescent="0.25">
      <c r="A5882" t="s">
        <v>36</v>
      </c>
      <c r="B5882">
        <v>218</v>
      </c>
      <c r="C5882">
        <v>1882</v>
      </c>
      <c r="D5882">
        <v>0</v>
      </c>
      <c r="E5882">
        <v>0</v>
      </c>
      <c r="F5882" s="1"/>
      <c r="G5882" s="1"/>
      <c r="H5882" s="1"/>
      <c r="I5882" s="1"/>
      <c r="J5882" s="1"/>
      <c r="K5882" s="1"/>
      <c r="L5882" s="1"/>
      <c r="M5882" s="1"/>
    </row>
    <row r="5883" spans="1:13" x14ac:dyDescent="0.25">
      <c r="A5883" t="s">
        <v>36</v>
      </c>
      <c r="B5883">
        <v>218</v>
      </c>
      <c r="C5883">
        <v>1883</v>
      </c>
      <c r="D5883">
        <v>0</v>
      </c>
      <c r="E5883">
        <v>0</v>
      </c>
      <c r="F5883" s="1"/>
      <c r="G5883" s="1"/>
      <c r="H5883" s="1"/>
      <c r="I5883" s="1"/>
      <c r="J5883" s="1"/>
      <c r="K5883" s="1"/>
      <c r="L5883" s="1"/>
      <c r="M5883" s="1"/>
    </row>
    <row r="5884" spans="1:13" x14ac:dyDescent="0.25">
      <c r="A5884" t="s">
        <v>36</v>
      </c>
      <c r="B5884">
        <v>218</v>
      </c>
      <c r="C5884">
        <v>1884</v>
      </c>
      <c r="D5884">
        <v>0</v>
      </c>
      <c r="E5884">
        <v>0</v>
      </c>
      <c r="F5884" s="1"/>
      <c r="G5884" s="1"/>
      <c r="H5884" s="1"/>
      <c r="I5884" s="1"/>
      <c r="J5884" s="1"/>
      <c r="K5884" s="1"/>
      <c r="L5884" s="1"/>
      <c r="M5884" s="1"/>
    </row>
    <row r="5885" spans="1:13" x14ac:dyDescent="0.25">
      <c r="A5885" t="s">
        <v>36</v>
      </c>
      <c r="B5885">
        <v>218</v>
      </c>
      <c r="C5885">
        <v>1885</v>
      </c>
      <c r="D5885">
        <v>0</v>
      </c>
      <c r="E5885">
        <v>0</v>
      </c>
      <c r="F5885" s="1"/>
      <c r="G5885" s="1"/>
      <c r="H5885" s="1"/>
      <c r="I5885" s="1"/>
      <c r="J5885" s="1"/>
      <c r="K5885" s="1"/>
      <c r="L5885" s="1"/>
      <c r="M5885" s="1"/>
    </row>
    <row r="5886" spans="1:13" x14ac:dyDescent="0.25">
      <c r="A5886" t="s">
        <v>36</v>
      </c>
      <c r="B5886">
        <v>218</v>
      </c>
      <c r="C5886">
        <v>1886</v>
      </c>
      <c r="D5886">
        <v>0</v>
      </c>
      <c r="E5886">
        <v>0</v>
      </c>
      <c r="F5886" s="1"/>
      <c r="G5886" s="1"/>
      <c r="H5886" s="1"/>
      <c r="I5886" s="1"/>
      <c r="J5886" s="1"/>
      <c r="K5886" s="1"/>
      <c r="L5886" s="1"/>
      <c r="M5886" s="1"/>
    </row>
    <row r="5887" spans="1:13" x14ac:dyDescent="0.25">
      <c r="A5887" t="s">
        <v>36</v>
      </c>
      <c r="B5887">
        <v>218</v>
      </c>
      <c r="C5887">
        <v>1887</v>
      </c>
      <c r="D5887">
        <v>0</v>
      </c>
      <c r="E5887">
        <v>0</v>
      </c>
      <c r="F5887" s="1"/>
      <c r="G5887" s="1"/>
      <c r="H5887" s="1"/>
      <c r="I5887" s="1"/>
      <c r="J5887" s="1"/>
      <c r="K5887" s="1"/>
      <c r="L5887" s="1"/>
      <c r="M5887" s="1"/>
    </row>
    <row r="5888" spans="1:13" x14ac:dyDescent="0.25">
      <c r="A5888" t="s">
        <v>36</v>
      </c>
      <c r="B5888">
        <v>218</v>
      </c>
      <c r="C5888">
        <v>1888</v>
      </c>
      <c r="D5888">
        <v>0</v>
      </c>
      <c r="E5888">
        <v>0</v>
      </c>
      <c r="F5888" s="1"/>
      <c r="G5888" s="1"/>
      <c r="H5888" s="1"/>
      <c r="I5888" s="1"/>
      <c r="J5888" s="1"/>
      <c r="K5888" s="1"/>
      <c r="L5888" s="1"/>
      <c r="M5888" s="1"/>
    </row>
    <row r="5889" spans="1:13" x14ac:dyDescent="0.25">
      <c r="A5889" t="s">
        <v>36</v>
      </c>
      <c r="B5889">
        <v>218</v>
      </c>
      <c r="C5889">
        <v>1889</v>
      </c>
      <c r="D5889">
        <v>0</v>
      </c>
      <c r="E5889">
        <v>0</v>
      </c>
      <c r="F5889" s="1"/>
      <c r="G5889" s="1"/>
      <c r="H5889" s="1"/>
      <c r="I5889" s="1"/>
      <c r="J5889" s="1"/>
      <c r="K5889" s="1"/>
      <c r="L5889" s="1"/>
      <c r="M5889" s="1"/>
    </row>
    <row r="5890" spans="1:13" x14ac:dyDescent="0.25">
      <c r="A5890" t="s">
        <v>36</v>
      </c>
      <c r="B5890">
        <v>218</v>
      </c>
      <c r="C5890">
        <v>1890</v>
      </c>
      <c r="D5890">
        <v>0</v>
      </c>
      <c r="E5890">
        <v>0</v>
      </c>
      <c r="F5890" s="1"/>
      <c r="G5890" s="1"/>
      <c r="H5890" s="1"/>
      <c r="I5890" s="1"/>
      <c r="J5890" s="1"/>
      <c r="K5890" s="1"/>
      <c r="L5890" s="1"/>
      <c r="M5890" s="1"/>
    </row>
    <row r="5891" spans="1:13" x14ac:dyDescent="0.25">
      <c r="A5891" t="s">
        <v>36</v>
      </c>
      <c r="B5891">
        <v>218</v>
      </c>
      <c r="C5891">
        <v>1891</v>
      </c>
      <c r="D5891">
        <v>0</v>
      </c>
      <c r="E5891">
        <v>0</v>
      </c>
      <c r="F5891" s="1"/>
      <c r="G5891" s="1"/>
      <c r="H5891" s="1"/>
      <c r="I5891" s="1"/>
      <c r="J5891" s="1"/>
      <c r="K5891" s="1"/>
      <c r="L5891" s="1"/>
      <c r="M5891" s="1"/>
    </row>
    <row r="5892" spans="1:13" x14ac:dyDescent="0.25">
      <c r="A5892" t="s">
        <v>36</v>
      </c>
      <c r="B5892">
        <v>218</v>
      </c>
      <c r="C5892">
        <v>1892</v>
      </c>
      <c r="D5892">
        <v>0</v>
      </c>
      <c r="E5892">
        <v>0</v>
      </c>
      <c r="F5892" s="1"/>
      <c r="G5892" s="1"/>
      <c r="H5892" s="1"/>
      <c r="I5892" s="1"/>
      <c r="J5892" s="1"/>
      <c r="K5892" s="1"/>
      <c r="L5892" s="1"/>
      <c r="M5892" s="1"/>
    </row>
    <row r="5893" spans="1:13" x14ac:dyDescent="0.25">
      <c r="A5893" t="s">
        <v>36</v>
      </c>
      <c r="B5893">
        <v>218</v>
      </c>
      <c r="C5893">
        <v>1893</v>
      </c>
      <c r="D5893">
        <v>0</v>
      </c>
      <c r="E5893">
        <v>0</v>
      </c>
      <c r="F5893" s="1"/>
      <c r="G5893" s="1"/>
      <c r="H5893" s="1"/>
      <c r="I5893" s="1"/>
      <c r="J5893" s="1"/>
      <c r="K5893" s="1"/>
      <c r="L5893" s="1"/>
      <c r="M5893" s="1"/>
    </row>
    <row r="5894" spans="1:13" x14ac:dyDescent="0.25">
      <c r="A5894" t="s">
        <v>36</v>
      </c>
      <c r="B5894">
        <v>218</v>
      </c>
      <c r="C5894">
        <v>1894</v>
      </c>
      <c r="D5894">
        <v>0</v>
      </c>
      <c r="E5894">
        <v>0</v>
      </c>
      <c r="F5894" s="1"/>
      <c r="G5894" s="1"/>
      <c r="H5894" s="1"/>
      <c r="I5894" s="1"/>
      <c r="J5894" s="1"/>
      <c r="K5894" s="1"/>
      <c r="L5894" s="1"/>
      <c r="M5894" s="1"/>
    </row>
    <row r="5895" spans="1:13" x14ac:dyDescent="0.25">
      <c r="A5895" t="s">
        <v>36</v>
      </c>
      <c r="B5895">
        <v>218</v>
      </c>
      <c r="C5895">
        <v>1895</v>
      </c>
      <c r="D5895">
        <v>0</v>
      </c>
      <c r="E5895">
        <v>0</v>
      </c>
      <c r="F5895" s="1"/>
      <c r="G5895" s="1"/>
      <c r="H5895" s="1"/>
      <c r="I5895" s="1"/>
      <c r="J5895" s="1"/>
      <c r="K5895" s="1"/>
      <c r="L5895" s="1"/>
      <c r="M5895" s="1"/>
    </row>
    <row r="5896" spans="1:13" x14ac:dyDescent="0.25">
      <c r="A5896" t="s">
        <v>36</v>
      </c>
      <c r="B5896">
        <v>218</v>
      </c>
      <c r="C5896">
        <v>1896</v>
      </c>
      <c r="D5896">
        <v>0</v>
      </c>
      <c r="E5896">
        <v>0</v>
      </c>
      <c r="F5896" s="1"/>
      <c r="G5896" s="1"/>
      <c r="H5896" s="1"/>
      <c r="I5896" s="1"/>
      <c r="J5896" s="1"/>
      <c r="K5896" s="1"/>
      <c r="L5896" s="1"/>
      <c r="M5896" s="1"/>
    </row>
    <row r="5897" spans="1:13" x14ac:dyDescent="0.25">
      <c r="A5897" t="s">
        <v>36</v>
      </c>
      <c r="B5897">
        <v>218</v>
      </c>
      <c r="C5897">
        <v>1897</v>
      </c>
      <c r="D5897">
        <v>0</v>
      </c>
      <c r="E5897">
        <v>0</v>
      </c>
      <c r="F5897" s="1"/>
      <c r="G5897" s="1"/>
      <c r="H5897" s="1"/>
      <c r="I5897" s="1"/>
      <c r="J5897" s="1"/>
      <c r="K5897" s="1"/>
      <c r="L5897" s="1"/>
      <c r="M5897" s="1"/>
    </row>
    <row r="5898" spans="1:13" x14ac:dyDescent="0.25">
      <c r="A5898" t="s">
        <v>36</v>
      </c>
      <c r="B5898">
        <v>218</v>
      </c>
      <c r="C5898">
        <v>1898</v>
      </c>
      <c r="D5898">
        <v>0</v>
      </c>
      <c r="E5898">
        <v>0</v>
      </c>
      <c r="F5898" s="1"/>
      <c r="G5898" s="1"/>
      <c r="H5898" s="1"/>
      <c r="I5898" s="1"/>
      <c r="J5898" s="1"/>
      <c r="K5898" s="1"/>
      <c r="L5898" s="1"/>
      <c r="M5898" s="1"/>
    </row>
    <row r="5899" spans="1:13" x14ac:dyDescent="0.25">
      <c r="A5899" t="s">
        <v>36</v>
      </c>
      <c r="B5899">
        <v>218</v>
      </c>
      <c r="C5899">
        <v>1899</v>
      </c>
      <c r="D5899">
        <v>0</v>
      </c>
      <c r="E5899">
        <v>0</v>
      </c>
      <c r="F5899" s="1"/>
      <c r="G5899" s="1"/>
      <c r="H5899" s="1"/>
      <c r="I5899" s="1"/>
      <c r="J5899" s="1"/>
      <c r="K5899" s="1"/>
      <c r="L5899" s="1"/>
      <c r="M5899" s="1"/>
    </row>
    <row r="5900" spans="1:13" x14ac:dyDescent="0.25">
      <c r="A5900" t="s">
        <v>36</v>
      </c>
      <c r="B5900">
        <v>218</v>
      </c>
      <c r="C5900">
        <v>1900</v>
      </c>
      <c r="D5900">
        <v>0</v>
      </c>
      <c r="E5900">
        <v>0</v>
      </c>
      <c r="F5900" s="1"/>
      <c r="G5900" s="1"/>
      <c r="H5900" s="1"/>
      <c r="I5900" s="1"/>
      <c r="J5900" s="1"/>
      <c r="K5900" s="1"/>
      <c r="L5900" s="1"/>
      <c r="M5900" s="1"/>
    </row>
    <row r="5901" spans="1:13" x14ac:dyDescent="0.25">
      <c r="A5901" t="s">
        <v>36</v>
      </c>
      <c r="B5901">
        <v>218</v>
      </c>
      <c r="C5901">
        <v>1901</v>
      </c>
      <c r="D5901">
        <v>0</v>
      </c>
      <c r="E5901">
        <v>0</v>
      </c>
      <c r="F5901" s="1"/>
      <c r="G5901" s="1"/>
      <c r="H5901" s="1"/>
      <c r="I5901" s="1"/>
      <c r="J5901" s="1"/>
      <c r="K5901" s="1"/>
      <c r="L5901" s="1"/>
      <c r="M5901" s="1"/>
    </row>
    <row r="5902" spans="1:13" x14ac:dyDescent="0.25">
      <c r="A5902" t="s">
        <v>36</v>
      </c>
      <c r="B5902">
        <v>218</v>
      </c>
      <c r="C5902">
        <v>1902</v>
      </c>
      <c r="D5902">
        <v>0</v>
      </c>
      <c r="E5902">
        <v>0</v>
      </c>
      <c r="F5902" s="1"/>
      <c r="G5902" s="1"/>
      <c r="H5902" s="1"/>
      <c r="I5902" s="1"/>
      <c r="J5902" s="1"/>
      <c r="K5902" s="1"/>
      <c r="L5902" s="1"/>
      <c r="M5902" s="1"/>
    </row>
    <row r="5903" spans="1:13" x14ac:dyDescent="0.25">
      <c r="A5903" t="s">
        <v>36</v>
      </c>
      <c r="B5903">
        <v>218</v>
      </c>
      <c r="C5903">
        <v>1903</v>
      </c>
      <c r="D5903">
        <v>0</v>
      </c>
      <c r="E5903">
        <v>0</v>
      </c>
      <c r="F5903" s="1"/>
      <c r="G5903" s="1"/>
      <c r="H5903" s="1"/>
      <c r="I5903" s="1"/>
      <c r="J5903" s="1"/>
      <c r="K5903" s="1"/>
      <c r="L5903" s="1"/>
      <c r="M5903" s="1"/>
    </row>
    <row r="5904" spans="1:13" x14ac:dyDescent="0.25">
      <c r="A5904" t="s">
        <v>36</v>
      </c>
      <c r="B5904">
        <v>218</v>
      </c>
      <c r="C5904">
        <v>1904</v>
      </c>
      <c r="D5904">
        <v>0</v>
      </c>
      <c r="E5904">
        <v>0</v>
      </c>
      <c r="F5904" s="1"/>
      <c r="G5904" s="1"/>
      <c r="H5904" s="1"/>
      <c r="I5904" s="1"/>
      <c r="J5904" s="1"/>
      <c r="K5904" s="1"/>
      <c r="L5904" s="1"/>
      <c r="M5904" s="1"/>
    </row>
    <row r="5905" spans="1:13" x14ac:dyDescent="0.25">
      <c r="A5905" t="s">
        <v>36</v>
      </c>
      <c r="B5905">
        <v>218</v>
      </c>
      <c r="C5905">
        <v>1905</v>
      </c>
      <c r="D5905">
        <v>0</v>
      </c>
      <c r="E5905">
        <v>0</v>
      </c>
      <c r="F5905" s="1"/>
      <c r="G5905" s="1"/>
      <c r="H5905" s="1"/>
      <c r="I5905" s="1"/>
      <c r="J5905" s="1"/>
      <c r="K5905" s="1"/>
      <c r="L5905" s="1"/>
      <c r="M5905" s="1"/>
    </row>
    <row r="5906" spans="1:13" x14ac:dyDescent="0.25">
      <c r="A5906" t="s">
        <v>36</v>
      </c>
      <c r="B5906">
        <v>218</v>
      </c>
      <c r="C5906">
        <v>1906</v>
      </c>
      <c r="D5906">
        <v>0</v>
      </c>
      <c r="E5906">
        <v>0</v>
      </c>
      <c r="F5906" s="1"/>
      <c r="G5906" s="1"/>
      <c r="H5906" s="1"/>
      <c r="I5906" s="1"/>
      <c r="J5906" s="1"/>
      <c r="K5906" s="1"/>
      <c r="L5906" s="1"/>
      <c r="M5906" s="1"/>
    </row>
    <row r="5907" spans="1:13" x14ac:dyDescent="0.25">
      <c r="A5907" t="s">
        <v>36</v>
      </c>
      <c r="B5907">
        <v>218</v>
      </c>
      <c r="C5907">
        <v>1907</v>
      </c>
      <c r="D5907">
        <v>0</v>
      </c>
      <c r="E5907">
        <v>0</v>
      </c>
      <c r="F5907" s="1"/>
      <c r="G5907" s="1"/>
      <c r="H5907" s="1"/>
      <c r="I5907" s="1"/>
      <c r="J5907" s="1"/>
      <c r="K5907" s="1"/>
      <c r="L5907" s="1"/>
      <c r="M5907" s="1"/>
    </row>
    <row r="5908" spans="1:13" x14ac:dyDescent="0.25">
      <c r="A5908" t="s">
        <v>36</v>
      </c>
      <c r="B5908">
        <v>218</v>
      </c>
      <c r="C5908">
        <v>1908</v>
      </c>
      <c r="D5908">
        <v>0</v>
      </c>
      <c r="E5908">
        <v>0</v>
      </c>
      <c r="F5908" s="1"/>
      <c r="G5908" s="1"/>
      <c r="H5908" s="1"/>
      <c r="I5908" s="1"/>
      <c r="J5908" s="1"/>
      <c r="K5908" s="1"/>
      <c r="L5908" s="1"/>
      <c r="M5908" s="1"/>
    </row>
    <row r="5909" spans="1:13" x14ac:dyDescent="0.25">
      <c r="A5909" t="s">
        <v>36</v>
      </c>
      <c r="B5909">
        <v>218</v>
      </c>
      <c r="C5909">
        <v>1909</v>
      </c>
      <c r="D5909">
        <v>0</v>
      </c>
      <c r="E5909">
        <v>0</v>
      </c>
      <c r="F5909" s="1"/>
      <c r="G5909" s="1"/>
      <c r="H5909" s="1"/>
      <c r="I5909" s="1"/>
      <c r="J5909" s="1"/>
      <c r="K5909" s="1"/>
      <c r="L5909" s="1"/>
      <c r="M5909" s="1"/>
    </row>
    <row r="5910" spans="1:13" x14ac:dyDescent="0.25">
      <c r="A5910" t="s">
        <v>36</v>
      </c>
      <c r="B5910">
        <v>218</v>
      </c>
      <c r="C5910">
        <v>1910</v>
      </c>
      <c r="D5910">
        <v>0</v>
      </c>
      <c r="E5910">
        <v>0</v>
      </c>
      <c r="F5910" s="1"/>
      <c r="G5910" s="1"/>
      <c r="H5910" s="1"/>
      <c r="I5910" s="1"/>
      <c r="J5910" s="1"/>
      <c r="K5910" s="1"/>
      <c r="L5910" s="1"/>
      <c r="M5910" s="1"/>
    </row>
    <row r="5911" spans="1:13" x14ac:dyDescent="0.25">
      <c r="A5911" t="s">
        <v>36</v>
      </c>
      <c r="B5911">
        <v>218</v>
      </c>
      <c r="C5911">
        <v>1911</v>
      </c>
      <c r="D5911">
        <v>0</v>
      </c>
      <c r="E5911">
        <v>0</v>
      </c>
      <c r="F5911" s="1"/>
      <c r="G5911" s="1"/>
      <c r="H5911" s="1"/>
      <c r="I5911" s="1"/>
      <c r="J5911" s="1"/>
      <c r="K5911" s="1"/>
      <c r="L5911" s="1"/>
      <c r="M5911" s="1"/>
    </row>
    <row r="5912" spans="1:13" x14ac:dyDescent="0.25">
      <c r="A5912" t="s">
        <v>36</v>
      </c>
      <c r="B5912">
        <v>218</v>
      </c>
      <c r="C5912">
        <v>1912</v>
      </c>
      <c r="D5912">
        <v>0</v>
      </c>
      <c r="E5912">
        <v>0</v>
      </c>
      <c r="F5912" s="1"/>
      <c r="G5912" s="1"/>
      <c r="H5912" s="1"/>
      <c r="I5912" s="1"/>
      <c r="J5912" s="1"/>
      <c r="K5912" s="1"/>
      <c r="L5912" s="1"/>
      <c r="M5912" s="1"/>
    </row>
    <row r="5913" spans="1:13" x14ac:dyDescent="0.25">
      <c r="A5913" t="s">
        <v>36</v>
      </c>
      <c r="B5913">
        <v>218</v>
      </c>
      <c r="C5913">
        <v>1913</v>
      </c>
      <c r="D5913">
        <v>0</v>
      </c>
      <c r="E5913">
        <v>0</v>
      </c>
      <c r="F5913" s="1"/>
      <c r="G5913" s="1"/>
      <c r="H5913" s="1"/>
      <c r="I5913" s="1"/>
      <c r="J5913" s="1"/>
      <c r="K5913" s="1"/>
      <c r="L5913" s="1"/>
      <c r="M5913" s="1"/>
    </row>
    <row r="5914" spans="1:13" x14ac:dyDescent="0.25">
      <c r="A5914" t="s">
        <v>36</v>
      </c>
      <c r="B5914">
        <v>218</v>
      </c>
      <c r="C5914">
        <v>1914</v>
      </c>
      <c r="D5914">
        <v>0</v>
      </c>
      <c r="E5914">
        <v>0</v>
      </c>
      <c r="F5914" s="1"/>
      <c r="G5914" s="1"/>
      <c r="H5914" s="1"/>
      <c r="I5914" s="1"/>
      <c r="J5914" s="1"/>
      <c r="K5914" s="1"/>
      <c r="L5914" s="1"/>
      <c r="M5914" s="1"/>
    </row>
    <row r="5915" spans="1:13" x14ac:dyDescent="0.25">
      <c r="A5915" t="s">
        <v>36</v>
      </c>
      <c r="B5915">
        <v>218</v>
      </c>
      <c r="C5915">
        <v>1915</v>
      </c>
      <c r="D5915">
        <v>0</v>
      </c>
      <c r="E5915">
        <v>0</v>
      </c>
      <c r="F5915" s="1"/>
      <c r="G5915" s="1"/>
      <c r="H5915" s="1"/>
      <c r="I5915" s="1"/>
      <c r="J5915" s="1"/>
      <c r="K5915" s="1"/>
      <c r="L5915" s="1"/>
      <c r="M5915" s="1"/>
    </row>
    <row r="5916" spans="1:13" x14ac:dyDescent="0.25">
      <c r="A5916" t="s">
        <v>36</v>
      </c>
      <c r="B5916">
        <v>218</v>
      </c>
      <c r="C5916">
        <v>1916</v>
      </c>
      <c r="D5916">
        <v>0</v>
      </c>
      <c r="E5916">
        <v>0</v>
      </c>
      <c r="F5916" s="1"/>
      <c r="G5916" s="1"/>
      <c r="H5916" s="1"/>
      <c r="I5916" s="1"/>
      <c r="J5916" s="1"/>
      <c r="K5916" s="1"/>
      <c r="L5916" s="1"/>
      <c r="M5916" s="1"/>
    </row>
    <row r="5917" spans="1:13" x14ac:dyDescent="0.25">
      <c r="A5917" t="s">
        <v>36</v>
      </c>
      <c r="B5917">
        <v>218</v>
      </c>
      <c r="C5917">
        <v>1917</v>
      </c>
      <c r="D5917">
        <v>0</v>
      </c>
      <c r="E5917">
        <v>0</v>
      </c>
      <c r="F5917" s="1"/>
      <c r="G5917" s="1"/>
      <c r="H5917" s="1"/>
      <c r="I5917" s="1"/>
      <c r="J5917" s="1"/>
      <c r="K5917" s="1"/>
      <c r="L5917" s="1"/>
      <c r="M5917" s="1"/>
    </row>
    <row r="5918" spans="1:13" x14ac:dyDescent="0.25">
      <c r="A5918" t="s">
        <v>36</v>
      </c>
      <c r="B5918">
        <v>218</v>
      </c>
      <c r="C5918">
        <v>1918</v>
      </c>
      <c r="D5918">
        <v>0</v>
      </c>
      <c r="E5918">
        <v>0</v>
      </c>
      <c r="F5918" s="1"/>
      <c r="G5918" s="1"/>
      <c r="H5918" s="1"/>
      <c r="I5918" s="1"/>
      <c r="J5918" s="1"/>
      <c r="K5918" s="1"/>
      <c r="L5918" s="1"/>
      <c r="M5918" s="1"/>
    </row>
    <row r="5919" spans="1:13" x14ac:dyDescent="0.25">
      <c r="A5919" t="s">
        <v>36</v>
      </c>
      <c r="B5919">
        <v>218</v>
      </c>
      <c r="C5919">
        <v>1919</v>
      </c>
      <c r="D5919">
        <v>0</v>
      </c>
      <c r="E5919">
        <v>0</v>
      </c>
      <c r="F5919" s="1"/>
      <c r="G5919" s="1"/>
      <c r="H5919" s="1"/>
      <c r="I5919" s="1"/>
      <c r="J5919" s="1"/>
      <c r="K5919" s="1"/>
      <c r="L5919" s="1"/>
      <c r="M5919" s="1"/>
    </row>
    <row r="5920" spans="1:13" x14ac:dyDescent="0.25">
      <c r="A5920" t="s">
        <v>36</v>
      </c>
      <c r="B5920">
        <v>218</v>
      </c>
      <c r="C5920">
        <v>1920</v>
      </c>
      <c r="D5920">
        <v>0</v>
      </c>
      <c r="E5920">
        <v>0</v>
      </c>
      <c r="F5920" s="1"/>
      <c r="G5920" s="1"/>
      <c r="H5920" s="1"/>
      <c r="I5920" s="1"/>
      <c r="J5920" s="1"/>
      <c r="K5920" s="1"/>
      <c r="L5920" s="1"/>
      <c r="M5920" s="1"/>
    </row>
    <row r="5921" spans="1:13" x14ac:dyDescent="0.25">
      <c r="A5921" t="s">
        <v>36</v>
      </c>
      <c r="B5921">
        <v>218</v>
      </c>
      <c r="C5921">
        <v>1921</v>
      </c>
      <c r="D5921">
        <v>0</v>
      </c>
      <c r="E5921">
        <v>0</v>
      </c>
      <c r="F5921" s="1"/>
      <c r="G5921" s="1"/>
      <c r="H5921" s="1"/>
      <c r="I5921" s="1"/>
      <c r="J5921" s="1"/>
      <c r="K5921" s="1"/>
      <c r="L5921" s="1"/>
      <c r="M5921" s="1"/>
    </row>
    <row r="5922" spans="1:13" x14ac:dyDescent="0.25">
      <c r="A5922" t="s">
        <v>36</v>
      </c>
      <c r="B5922">
        <v>218</v>
      </c>
      <c r="C5922">
        <v>1922</v>
      </c>
      <c r="D5922">
        <v>0</v>
      </c>
      <c r="E5922">
        <v>0</v>
      </c>
      <c r="F5922" s="1"/>
      <c r="G5922" s="1"/>
      <c r="H5922" s="1"/>
      <c r="I5922" s="1"/>
      <c r="J5922" s="1"/>
      <c r="K5922" s="1"/>
      <c r="L5922" s="1"/>
      <c r="M5922" s="1"/>
    </row>
    <row r="5923" spans="1:13" x14ac:dyDescent="0.25">
      <c r="A5923" t="s">
        <v>36</v>
      </c>
      <c r="B5923">
        <v>218</v>
      </c>
      <c r="C5923">
        <v>1923</v>
      </c>
      <c r="D5923">
        <v>0</v>
      </c>
      <c r="E5923">
        <v>0</v>
      </c>
      <c r="F5923" s="1"/>
      <c r="G5923" s="1"/>
      <c r="H5923" s="1"/>
      <c r="I5923" s="1"/>
      <c r="J5923" s="1"/>
      <c r="K5923" s="1"/>
      <c r="L5923" s="1"/>
      <c r="M5923" s="1"/>
    </row>
    <row r="5924" spans="1:13" x14ac:dyDescent="0.25">
      <c r="A5924" t="s">
        <v>36</v>
      </c>
      <c r="B5924">
        <v>218</v>
      </c>
      <c r="C5924">
        <v>1924</v>
      </c>
      <c r="D5924">
        <v>0</v>
      </c>
      <c r="E5924">
        <v>0</v>
      </c>
      <c r="F5924" s="1"/>
      <c r="G5924" s="1"/>
      <c r="H5924" s="1"/>
      <c r="I5924" s="1"/>
      <c r="J5924" s="1"/>
      <c r="K5924" s="1"/>
      <c r="L5924" s="1"/>
      <c r="M5924" s="1"/>
    </row>
    <row r="5925" spans="1:13" x14ac:dyDescent="0.25">
      <c r="A5925" t="s">
        <v>36</v>
      </c>
      <c r="B5925">
        <v>218</v>
      </c>
      <c r="C5925">
        <v>1925</v>
      </c>
      <c r="D5925">
        <v>0</v>
      </c>
      <c r="E5925">
        <v>0</v>
      </c>
      <c r="F5925" s="1"/>
      <c r="G5925" s="1"/>
      <c r="H5925" s="1"/>
      <c r="I5925" s="1"/>
      <c r="J5925" s="1"/>
      <c r="K5925" s="1"/>
      <c r="L5925" s="1"/>
      <c r="M5925" s="1"/>
    </row>
    <row r="5926" spans="1:13" x14ac:dyDescent="0.25">
      <c r="A5926" t="s">
        <v>36</v>
      </c>
      <c r="B5926">
        <v>218</v>
      </c>
      <c r="C5926">
        <v>1926</v>
      </c>
      <c r="D5926">
        <v>0</v>
      </c>
      <c r="E5926">
        <v>0</v>
      </c>
      <c r="F5926" s="1"/>
      <c r="G5926" s="1"/>
      <c r="H5926" s="1"/>
      <c r="I5926" s="1"/>
      <c r="J5926" s="1"/>
      <c r="K5926" s="1"/>
      <c r="L5926" s="1"/>
      <c r="M5926" s="1"/>
    </row>
    <row r="5927" spans="1:13" x14ac:dyDescent="0.25">
      <c r="A5927" t="s">
        <v>36</v>
      </c>
      <c r="B5927">
        <v>218</v>
      </c>
      <c r="C5927">
        <v>1927</v>
      </c>
      <c r="D5927">
        <v>0</v>
      </c>
      <c r="E5927">
        <v>0</v>
      </c>
      <c r="F5927" s="1"/>
      <c r="G5927" s="1"/>
      <c r="H5927" s="1"/>
      <c r="I5927" s="1"/>
      <c r="J5927" s="1"/>
      <c r="K5927" s="1"/>
      <c r="L5927" s="1"/>
      <c r="M5927" s="1"/>
    </row>
    <row r="5928" spans="1:13" x14ac:dyDescent="0.25">
      <c r="A5928" t="s">
        <v>36</v>
      </c>
      <c r="B5928">
        <v>218</v>
      </c>
      <c r="C5928">
        <v>1928</v>
      </c>
      <c r="D5928">
        <v>0</v>
      </c>
      <c r="E5928">
        <v>0</v>
      </c>
      <c r="F5928" s="1"/>
      <c r="G5928" s="1"/>
      <c r="H5928" s="1"/>
      <c r="I5928" s="1"/>
      <c r="J5928" s="1"/>
      <c r="K5928" s="1"/>
      <c r="L5928" s="1"/>
      <c r="M5928" s="1"/>
    </row>
    <row r="5929" spans="1:13" x14ac:dyDescent="0.25">
      <c r="A5929" t="s">
        <v>36</v>
      </c>
      <c r="B5929">
        <v>218</v>
      </c>
      <c r="C5929">
        <v>1929</v>
      </c>
      <c r="D5929">
        <v>0</v>
      </c>
      <c r="E5929">
        <v>0</v>
      </c>
      <c r="F5929" s="1"/>
      <c r="G5929" s="1"/>
      <c r="H5929" s="1"/>
      <c r="I5929" s="1"/>
      <c r="J5929" s="1"/>
      <c r="K5929" s="1"/>
      <c r="L5929" s="1"/>
      <c r="M5929" s="1"/>
    </row>
    <row r="5930" spans="1:13" x14ac:dyDescent="0.25">
      <c r="A5930" t="s">
        <v>36</v>
      </c>
      <c r="B5930">
        <v>218</v>
      </c>
      <c r="C5930">
        <v>1930</v>
      </c>
      <c r="D5930">
        <v>0</v>
      </c>
      <c r="E5930">
        <v>0</v>
      </c>
      <c r="F5930" s="1"/>
      <c r="G5930" s="1"/>
      <c r="H5930" s="1"/>
      <c r="I5930" s="1"/>
      <c r="J5930" s="1"/>
      <c r="K5930" s="1"/>
      <c r="L5930" s="1"/>
      <c r="M5930" s="1"/>
    </row>
    <row r="5931" spans="1:13" x14ac:dyDescent="0.25">
      <c r="A5931" t="s">
        <v>36</v>
      </c>
      <c r="B5931">
        <v>218</v>
      </c>
      <c r="C5931">
        <v>1931</v>
      </c>
      <c r="D5931">
        <v>0</v>
      </c>
      <c r="E5931">
        <v>0</v>
      </c>
      <c r="F5931" s="1"/>
      <c r="G5931" s="1"/>
      <c r="H5931" s="1"/>
      <c r="I5931" s="1"/>
      <c r="J5931" s="1"/>
      <c r="K5931" s="1"/>
      <c r="L5931" s="1"/>
      <c r="M5931" s="1"/>
    </row>
    <row r="5932" spans="1:13" x14ac:dyDescent="0.25">
      <c r="A5932" t="s">
        <v>36</v>
      </c>
      <c r="B5932">
        <v>218</v>
      </c>
      <c r="C5932">
        <v>1932</v>
      </c>
      <c r="D5932">
        <v>0</v>
      </c>
      <c r="E5932">
        <v>0</v>
      </c>
      <c r="F5932" s="1"/>
      <c r="G5932" s="1"/>
      <c r="H5932" s="1"/>
      <c r="I5932" s="1"/>
      <c r="J5932" s="1"/>
      <c r="K5932" s="1"/>
      <c r="L5932" s="1"/>
      <c r="M5932" s="1"/>
    </row>
    <row r="5933" spans="1:13" x14ac:dyDescent="0.25">
      <c r="A5933" t="s">
        <v>36</v>
      </c>
      <c r="B5933">
        <v>218</v>
      </c>
      <c r="C5933">
        <v>1933</v>
      </c>
      <c r="D5933">
        <v>0</v>
      </c>
      <c r="E5933">
        <v>0</v>
      </c>
      <c r="F5933" s="1"/>
      <c r="G5933" s="1"/>
      <c r="H5933" s="1"/>
      <c r="I5933" s="1"/>
      <c r="J5933" s="1"/>
      <c r="K5933" s="1"/>
      <c r="L5933" s="1"/>
      <c r="M5933" s="1"/>
    </row>
    <row r="5934" spans="1:13" x14ac:dyDescent="0.25">
      <c r="A5934" t="s">
        <v>36</v>
      </c>
      <c r="B5934">
        <v>218</v>
      </c>
      <c r="C5934">
        <v>1934</v>
      </c>
      <c r="D5934">
        <v>0</v>
      </c>
      <c r="E5934">
        <v>0</v>
      </c>
      <c r="F5934" s="1"/>
      <c r="G5934" s="1"/>
      <c r="H5934" s="1"/>
      <c r="I5934" s="1"/>
      <c r="J5934" s="1"/>
      <c r="K5934" s="1"/>
      <c r="L5934" s="1"/>
      <c r="M5934" s="1"/>
    </row>
    <row r="5935" spans="1:13" x14ac:dyDescent="0.25">
      <c r="A5935" t="s">
        <v>36</v>
      </c>
      <c r="B5935">
        <v>218</v>
      </c>
      <c r="C5935">
        <v>1935</v>
      </c>
      <c r="D5935">
        <v>0</v>
      </c>
      <c r="E5935">
        <v>0</v>
      </c>
      <c r="F5935" s="1"/>
      <c r="G5935" s="1"/>
      <c r="H5935" s="1"/>
      <c r="I5935" s="1"/>
      <c r="J5935" s="1"/>
      <c r="K5935" s="1"/>
      <c r="L5935" s="1"/>
      <c r="M5935" s="1"/>
    </row>
    <row r="5936" spans="1:13" x14ac:dyDescent="0.25">
      <c r="A5936" t="s">
        <v>36</v>
      </c>
      <c r="B5936">
        <v>218</v>
      </c>
      <c r="C5936">
        <v>1936</v>
      </c>
      <c r="D5936">
        <v>0</v>
      </c>
      <c r="E5936">
        <v>0</v>
      </c>
      <c r="F5936" s="1"/>
      <c r="G5936" s="1"/>
      <c r="H5936" s="1"/>
      <c r="I5936" s="1"/>
      <c r="J5936" s="1"/>
      <c r="K5936" s="1"/>
      <c r="L5936" s="1"/>
      <c r="M5936" s="1"/>
    </row>
    <row r="5937" spans="1:13" x14ac:dyDescent="0.25">
      <c r="A5937" t="s">
        <v>36</v>
      </c>
      <c r="B5937">
        <v>218</v>
      </c>
      <c r="C5937">
        <v>1937</v>
      </c>
      <c r="D5937">
        <v>0</v>
      </c>
      <c r="E5937">
        <v>0</v>
      </c>
      <c r="F5937" s="1"/>
      <c r="G5937" s="1"/>
      <c r="H5937" s="1"/>
      <c r="I5937" s="1"/>
      <c r="J5937" s="1"/>
      <c r="K5937" s="1"/>
      <c r="L5937" s="1"/>
      <c r="M5937" s="1"/>
    </row>
    <row r="5938" spans="1:13" x14ac:dyDescent="0.25">
      <c r="A5938" t="s">
        <v>36</v>
      </c>
      <c r="B5938">
        <v>218</v>
      </c>
      <c r="C5938">
        <v>1938</v>
      </c>
      <c r="D5938">
        <v>0</v>
      </c>
      <c r="E5938">
        <v>0</v>
      </c>
      <c r="F5938" s="1"/>
      <c r="G5938" s="1"/>
      <c r="H5938" s="1"/>
      <c r="I5938" s="1"/>
      <c r="J5938" s="1"/>
      <c r="K5938" s="1"/>
      <c r="L5938" s="1"/>
      <c r="M5938" s="1"/>
    </row>
    <row r="5939" spans="1:13" x14ac:dyDescent="0.25">
      <c r="A5939" t="s">
        <v>36</v>
      </c>
      <c r="B5939">
        <v>218</v>
      </c>
      <c r="C5939">
        <v>1939</v>
      </c>
      <c r="D5939">
        <v>0</v>
      </c>
      <c r="E5939">
        <v>0</v>
      </c>
      <c r="F5939" s="1"/>
      <c r="G5939" s="1"/>
      <c r="H5939" s="1"/>
      <c r="I5939" s="1"/>
      <c r="J5939" s="1"/>
      <c r="K5939" s="1"/>
      <c r="L5939" s="1"/>
      <c r="M5939" s="1"/>
    </row>
    <row r="5940" spans="1:13" x14ac:dyDescent="0.25">
      <c r="A5940" t="s">
        <v>36</v>
      </c>
      <c r="B5940">
        <v>218</v>
      </c>
      <c r="C5940">
        <v>1940</v>
      </c>
      <c r="D5940">
        <v>0</v>
      </c>
      <c r="E5940">
        <v>0</v>
      </c>
      <c r="F5940" s="1"/>
      <c r="G5940" s="1"/>
      <c r="H5940" s="1"/>
      <c r="I5940" s="1"/>
      <c r="J5940" s="1"/>
      <c r="K5940" s="1"/>
      <c r="L5940" s="1"/>
      <c r="M5940" s="1"/>
    </row>
    <row r="5941" spans="1:13" x14ac:dyDescent="0.25">
      <c r="A5941" t="s">
        <v>36</v>
      </c>
      <c r="B5941">
        <v>218</v>
      </c>
      <c r="C5941">
        <v>1941</v>
      </c>
      <c r="D5941">
        <v>0</v>
      </c>
      <c r="E5941">
        <v>0</v>
      </c>
      <c r="F5941" s="1"/>
      <c r="G5941" s="1"/>
      <c r="H5941" s="1"/>
      <c r="I5941" s="1"/>
      <c r="J5941" s="1"/>
      <c r="K5941" s="1"/>
      <c r="L5941" s="1"/>
      <c r="M5941" s="1"/>
    </row>
    <row r="5942" spans="1:13" x14ac:dyDescent="0.25">
      <c r="A5942" t="s">
        <v>36</v>
      </c>
      <c r="B5942">
        <v>218</v>
      </c>
      <c r="C5942">
        <v>1942</v>
      </c>
      <c r="D5942">
        <v>0</v>
      </c>
      <c r="E5942">
        <v>0</v>
      </c>
      <c r="F5942" s="1"/>
      <c r="G5942" s="1"/>
      <c r="H5942" s="1"/>
      <c r="I5942" s="1"/>
      <c r="J5942" s="1"/>
      <c r="K5942" s="1"/>
      <c r="L5942" s="1"/>
      <c r="M5942" s="1"/>
    </row>
    <row r="5943" spans="1:13" x14ac:dyDescent="0.25">
      <c r="A5943" t="s">
        <v>36</v>
      </c>
      <c r="B5943">
        <v>218</v>
      </c>
      <c r="C5943">
        <v>1943</v>
      </c>
      <c r="D5943">
        <v>0</v>
      </c>
      <c r="E5943">
        <v>0</v>
      </c>
      <c r="F5943" s="1"/>
      <c r="G5943" s="1"/>
      <c r="H5943" s="1"/>
      <c r="I5943" s="1"/>
      <c r="J5943" s="1"/>
      <c r="K5943" s="1"/>
      <c r="L5943" s="1"/>
      <c r="M5943" s="1"/>
    </row>
    <row r="5944" spans="1:13" x14ac:dyDescent="0.25">
      <c r="A5944" t="s">
        <v>36</v>
      </c>
      <c r="B5944">
        <v>218</v>
      </c>
      <c r="C5944">
        <v>1944</v>
      </c>
      <c r="D5944">
        <v>0</v>
      </c>
      <c r="E5944">
        <v>0</v>
      </c>
      <c r="F5944" s="1"/>
      <c r="G5944" s="1"/>
      <c r="H5944" s="1"/>
      <c r="I5944" s="1"/>
      <c r="J5944" s="1"/>
      <c r="K5944" s="1"/>
      <c r="L5944" s="1"/>
      <c r="M5944" s="1"/>
    </row>
    <row r="5945" spans="1:13" x14ac:dyDescent="0.25">
      <c r="A5945" t="s">
        <v>36</v>
      </c>
      <c r="B5945">
        <v>218</v>
      </c>
      <c r="C5945">
        <v>1945</v>
      </c>
      <c r="D5945">
        <v>0</v>
      </c>
      <c r="E5945">
        <v>0</v>
      </c>
      <c r="F5945" s="1"/>
      <c r="G5945" s="1"/>
      <c r="H5945" s="1"/>
      <c r="I5945" s="1"/>
      <c r="J5945" s="1"/>
      <c r="K5945" s="1"/>
      <c r="L5945" s="1"/>
      <c r="M5945" s="1"/>
    </row>
    <row r="5946" spans="1:13" x14ac:dyDescent="0.25">
      <c r="A5946" t="s">
        <v>36</v>
      </c>
      <c r="B5946">
        <v>218</v>
      </c>
      <c r="C5946">
        <v>1946</v>
      </c>
      <c r="D5946">
        <v>0</v>
      </c>
      <c r="E5946">
        <v>0</v>
      </c>
      <c r="F5946" s="1"/>
      <c r="G5946" s="1"/>
      <c r="H5946" s="1"/>
      <c r="I5946" s="1"/>
      <c r="J5946" s="1"/>
      <c r="K5946" s="1"/>
      <c r="L5946" s="1"/>
      <c r="M5946" s="1">
        <v>1.7857099999999999</v>
      </c>
    </row>
    <row r="5947" spans="1:13" x14ac:dyDescent="0.25">
      <c r="A5947" t="s">
        <v>36</v>
      </c>
      <c r="B5947">
        <v>218</v>
      </c>
      <c r="C5947">
        <v>1947</v>
      </c>
      <c r="D5947">
        <v>0</v>
      </c>
      <c r="E5947">
        <v>0</v>
      </c>
      <c r="F5947" s="1"/>
      <c r="G5947" s="1"/>
      <c r="H5947" s="1"/>
      <c r="I5947" s="1"/>
      <c r="J5947" s="1"/>
      <c r="K5947" s="1"/>
      <c r="L5947" s="1"/>
      <c r="M5947" s="1">
        <v>1.7339899999999999</v>
      </c>
    </row>
    <row r="5948" spans="1:13" x14ac:dyDescent="0.25">
      <c r="A5948" t="s">
        <v>36</v>
      </c>
      <c r="B5948">
        <v>218</v>
      </c>
      <c r="C5948">
        <v>1948</v>
      </c>
      <c r="D5948">
        <v>0</v>
      </c>
      <c r="E5948">
        <v>0</v>
      </c>
      <c r="F5948" s="1"/>
      <c r="G5948" s="1"/>
      <c r="H5948" s="1"/>
      <c r="I5948" s="1"/>
      <c r="J5948" s="1"/>
      <c r="K5948" s="1"/>
      <c r="L5948" s="1"/>
      <c r="M5948" s="1">
        <v>2.1656301</v>
      </c>
    </row>
    <row r="5949" spans="1:13" x14ac:dyDescent="0.25">
      <c r="A5949" t="s">
        <v>36</v>
      </c>
      <c r="B5949">
        <v>218</v>
      </c>
      <c r="C5949">
        <v>1949</v>
      </c>
      <c r="D5949">
        <v>0</v>
      </c>
      <c r="E5949">
        <v>0</v>
      </c>
      <c r="F5949" s="1"/>
      <c r="G5949" s="1"/>
      <c r="H5949" s="1"/>
      <c r="I5949" s="1"/>
      <c r="J5949" s="1"/>
      <c r="K5949" s="1"/>
      <c r="L5949" s="1"/>
      <c r="M5949" s="1">
        <v>2.1000999999999999</v>
      </c>
    </row>
    <row r="5950" spans="1:13" x14ac:dyDescent="0.25">
      <c r="A5950" t="s">
        <v>36</v>
      </c>
      <c r="B5950">
        <v>218</v>
      </c>
      <c r="C5950">
        <v>1950</v>
      </c>
      <c r="D5950">
        <v>0</v>
      </c>
      <c r="E5950">
        <v>0</v>
      </c>
      <c r="F5950" s="1">
        <v>3.9652199745178223</v>
      </c>
      <c r="G5950" s="1">
        <v>5.1304302215576172</v>
      </c>
      <c r="H5950" s="1"/>
      <c r="I5950" s="1"/>
      <c r="J5950" s="1"/>
      <c r="K5950" s="1"/>
      <c r="L5950" s="1"/>
      <c r="M5950" s="1">
        <v>2.0569000000000002</v>
      </c>
    </row>
    <row r="5951" spans="1:13" x14ac:dyDescent="0.25">
      <c r="A5951" t="s">
        <v>36</v>
      </c>
      <c r="B5951">
        <v>218</v>
      </c>
      <c r="C5951">
        <v>1951</v>
      </c>
      <c r="D5951">
        <v>0</v>
      </c>
      <c r="E5951">
        <v>0</v>
      </c>
      <c r="F5951" s="1">
        <v>4.221250057220459</v>
      </c>
      <c r="G5951" s="1">
        <v>4.6374998092651367</v>
      </c>
      <c r="H5951" s="1"/>
      <c r="I5951" s="1"/>
      <c r="J5951" s="1"/>
      <c r="K5951" s="1"/>
      <c r="L5951" s="1"/>
      <c r="M5951" s="1">
        <v>7.0446400999999996</v>
      </c>
    </row>
    <row r="5952" spans="1:13" x14ac:dyDescent="0.25">
      <c r="A5952" t="s">
        <v>36</v>
      </c>
      <c r="B5952">
        <v>218</v>
      </c>
      <c r="C5952">
        <v>1952</v>
      </c>
      <c r="D5952">
        <v>0</v>
      </c>
      <c r="E5952">
        <v>0</v>
      </c>
      <c r="F5952" s="1">
        <v>2.973829984664917</v>
      </c>
      <c r="G5952" s="1">
        <v>3.9158899784088135</v>
      </c>
      <c r="H5952" s="1"/>
      <c r="I5952" s="1"/>
      <c r="J5952" s="1"/>
      <c r="K5952" s="1"/>
      <c r="L5952" s="1"/>
      <c r="M5952" s="1">
        <v>3.0265700999999998</v>
      </c>
    </row>
    <row r="5953" spans="1:13" x14ac:dyDescent="0.25">
      <c r="A5953" t="s">
        <v>36</v>
      </c>
      <c r="B5953">
        <v>218</v>
      </c>
      <c r="C5953">
        <v>1953</v>
      </c>
      <c r="D5953">
        <v>0</v>
      </c>
      <c r="E5953">
        <v>0</v>
      </c>
      <c r="F5953" s="1">
        <v>2.2743101119995117</v>
      </c>
      <c r="G5953" s="1">
        <v>2.7522900104522705</v>
      </c>
      <c r="H5953" s="1">
        <v>9.1742999851703644E-2</v>
      </c>
      <c r="I5953" s="1">
        <v>2.6605470106005669</v>
      </c>
      <c r="J5953" s="1">
        <v>-0.38623689860105515</v>
      </c>
      <c r="K5953" s="1">
        <v>11.46399974822998</v>
      </c>
      <c r="L5953" s="1"/>
      <c r="M5953" s="1">
        <v>-9.4619999000000004</v>
      </c>
    </row>
    <row r="5954" spans="1:13" x14ac:dyDescent="0.25">
      <c r="A5954" t="s">
        <v>36</v>
      </c>
      <c r="B5954">
        <v>218</v>
      </c>
      <c r="C5954">
        <v>1954</v>
      </c>
      <c r="D5954">
        <v>0</v>
      </c>
      <c r="E5954">
        <v>0</v>
      </c>
      <c r="F5954" s="1">
        <v>2.379270076751709</v>
      </c>
      <c r="G5954" s="1">
        <v>2.3734200000762939</v>
      </c>
      <c r="H5954" s="1"/>
      <c r="I5954" s="1"/>
      <c r="J5954" s="1"/>
      <c r="K5954" s="1"/>
      <c r="L5954" s="1"/>
      <c r="M5954" s="1">
        <v>2.09395</v>
      </c>
    </row>
    <row r="5955" spans="1:13" x14ac:dyDescent="0.25">
      <c r="A5955" t="s">
        <v>36</v>
      </c>
      <c r="B5955">
        <v>218</v>
      </c>
      <c r="C5955">
        <v>1955</v>
      </c>
      <c r="D5955">
        <v>0</v>
      </c>
      <c r="E5955">
        <v>0</v>
      </c>
      <c r="F5955" s="1">
        <v>2.0652899742126465</v>
      </c>
      <c r="G5955" s="1">
        <v>1.7321799993515015</v>
      </c>
      <c r="H5955" s="1">
        <v>3.9972998201847076E-2</v>
      </c>
      <c r="I5955" s="1">
        <v>1.6922070011496544</v>
      </c>
      <c r="J5955" s="1">
        <v>0.3730829730629921</v>
      </c>
      <c r="K5955" s="1"/>
      <c r="L5955" s="1"/>
      <c r="M5955" s="1">
        <v>5.2845502</v>
      </c>
    </row>
    <row r="5956" spans="1:13" x14ac:dyDescent="0.25">
      <c r="A5956" t="s">
        <v>36</v>
      </c>
      <c r="B5956">
        <v>218</v>
      </c>
      <c r="C5956">
        <v>1956</v>
      </c>
      <c r="D5956">
        <v>0</v>
      </c>
      <c r="E5956">
        <v>0</v>
      </c>
      <c r="F5956" s="1">
        <v>2.6840798854827881</v>
      </c>
      <c r="G5956" s="1">
        <v>2.7928900718688965</v>
      </c>
      <c r="H5956" s="1">
        <v>4.3526001274585724E-2</v>
      </c>
      <c r="I5956" s="1">
        <v>2.7493640705943108</v>
      </c>
      <c r="J5956" s="1">
        <v>-6.5284185111522675E-2</v>
      </c>
      <c r="K5956" s="1"/>
      <c r="L5956" s="1"/>
      <c r="M5956" s="1">
        <v>-5.9319100000000002</v>
      </c>
    </row>
    <row r="5957" spans="1:13" x14ac:dyDescent="0.25">
      <c r="A5957" t="s">
        <v>36</v>
      </c>
      <c r="B5957">
        <v>218</v>
      </c>
      <c r="C5957">
        <v>1957</v>
      </c>
      <c r="D5957">
        <v>0</v>
      </c>
      <c r="E5957">
        <v>0</v>
      </c>
      <c r="F5957" s="1">
        <v>8.1081104278564453</v>
      </c>
      <c r="G5957" s="1">
        <v>9.2229700088500977</v>
      </c>
      <c r="H5957" s="1">
        <v>0.23648600280284882</v>
      </c>
      <c r="I5957" s="1">
        <v>8.9864840060472488</v>
      </c>
      <c r="J5957" s="1">
        <v>-0.87837357819080353</v>
      </c>
      <c r="K5957" s="1"/>
      <c r="L5957" s="1"/>
      <c r="M5957" s="1">
        <v>-3.3022399</v>
      </c>
    </row>
    <row r="5958" spans="1:13" x14ac:dyDescent="0.25">
      <c r="A5958" t="s">
        <v>36</v>
      </c>
      <c r="B5958">
        <v>218</v>
      </c>
      <c r="C5958">
        <v>1958</v>
      </c>
      <c r="D5958">
        <v>0</v>
      </c>
      <c r="E5958">
        <v>0</v>
      </c>
      <c r="F5958" s="1">
        <v>6.9027099609375</v>
      </c>
      <c r="G5958" s="1">
        <v>9.8482599258422852</v>
      </c>
      <c r="H5958" s="1">
        <v>0.12793800234794617</v>
      </c>
      <c r="I5958" s="1">
        <v>9.720321923494339</v>
      </c>
      <c r="J5958" s="1">
        <v>-2.817611962556839</v>
      </c>
      <c r="K5958" s="1"/>
      <c r="L5958" s="1"/>
      <c r="M5958" s="1">
        <v>2.3731401000000001</v>
      </c>
    </row>
    <row r="5959" spans="1:13" x14ac:dyDescent="0.25">
      <c r="A5959" t="s">
        <v>36</v>
      </c>
      <c r="B5959">
        <v>218</v>
      </c>
      <c r="C5959">
        <v>1959</v>
      </c>
      <c r="D5959">
        <v>0</v>
      </c>
      <c r="E5959">
        <v>0</v>
      </c>
      <c r="F5959" s="1">
        <v>7.4054899215698242</v>
      </c>
      <c r="G5959" s="1">
        <v>11.729700088500977</v>
      </c>
      <c r="H5959" s="1">
        <v>0.52045601606369019</v>
      </c>
      <c r="I5959" s="1">
        <v>11.209244072437286</v>
      </c>
      <c r="J5959" s="1">
        <v>-3.8037541508674622</v>
      </c>
      <c r="K5959" s="1"/>
      <c r="L5959" s="1"/>
      <c r="M5959" s="1">
        <v>-0.32039201</v>
      </c>
    </row>
    <row r="5960" spans="1:13" x14ac:dyDescent="0.25">
      <c r="A5960" t="s">
        <v>36</v>
      </c>
      <c r="B5960">
        <v>218</v>
      </c>
      <c r="C5960">
        <v>1960</v>
      </c>
      <c r="D5960">
        <v>0</v>
      </c>
      <c r="E5960">
        <v>0</v>
      </c>
      <c r="F5960" s="1">
        <v>6.7872300148010254</v>
      </c>
      <c r="G5960" s="1">
        <v>10.136199951171875</v>
      </c>
      <c r="H5960" s="1">
        <v>3.014099970459938E-2</v>
      </c>
      <c r="I5960" s="1">
        <v>10.106058951467276</v>
      </c>
      <c r="J5960" s="1">
        <v>-3.3188289366662502</v>
      </c>
      <c r="K5960" s="1"/>
      <c r="L5960" s="1"/>
      <c r="M5960" s="1">
        <v>4.2919302000000004</v>
      </c>
    </row>
    <row r="5961" spans="1:13" x14ac:dyDescent="0.25">
      <c r="A5961" t="s">
        <v>36</v>
      </c>
      <c r="B5961">
        <v>218</v>
      </c>
      <c r="C5961">
        <v>1961</v>
      </c>
      <c r="D5961">
        <v>0</v>
      </c>
      <c r="E5961">
        <v>0</v>
      </c>
      <c r="F5961" s="1">
        <v>7.8612499237060547</v>
      </c>
      <c r="G5961" s="1">
        <v>10.673199653625488</v>
      </c>
      <c r="H5961" s="1">
        <v>2.1346999332308769E-2</v>
      </c>
      <c r="I5961" s="1">
        <v>10.65185265429318</v>
      </c>
      <c r="J5961" s="1">
        <v>-2.7906027305871248</v>
      </c>
      <c r="K5961" s="1"/>
      <c r="L5961" s="1"/>
      <c r="M5961" s="1">
        <v>2.0799799000000001</v>
      </c>
    </row>
    <row r="5962" spans="1:13" x14ac:dyDescent="0.25">
      <c r="A5962" t="s">
        <v>36</v>
      </c>
      <c r="B5962">
        <v>218</v>
      </c>
      <c r="C5962">
        <v>1962</v>
      </c>
      <c r="D5962">
        <v>0</v>
      </c>
      <c r="E5962">
        <v>0</v>
      </c>
      <c r="F5962" s="1">
        <v>7.4150500297546387</v>
      </c>
      <c r="G5962" s="1">
        <v>10.212100028991699</v>
      </c>
      <c r="H5962" s="1">
        <v>4.2989000678062439E-2</v>
      </c>
      <c r="I5962" s="1">
        <v>10.169111028313637</v>
      </c>
      <c r="J5962" s="1">
        <v>-2.7540609985589981</v>
      </c>
      <c r="K5962" s="1"/>
      <c r="L5962" s="1"/>
      <c r="M5962" s="1">
        <v>5.5702199999999999</v>
      </c>
    </row>
    <row r="5963" spans="1:13" x14ac:dyDescent="0.25">
      <c r="A5963" t="s">
        <v>36</v>
      </c>
      <c r="B5963">
        <v>218</v>
      </c>
      <c r="C5963">
        <v>1963</v>
      </c>
      <c r="D5963">
        <v>0</v>
      </c>
      <c r="E5963">
        <v>0</v>
      </c>
      <c r="F5963" s="1">
        <v>7.7754502296447754</v>
      </c>
      <c r="G5963" s="1">
        <v>10.791500091552734</v>
      </c>
      <c r="H5963" s="1">
        <v>2.4582000449299812E-2</v>
      </c>
      <c r="I5963" s="1">
        <v>10.766918091103435</v>
      </c>
      <c r="J5963" s="1">
        <v>-2.9914678614586592</v>
      </c>
      <c r="K5963" s="1"/>
      <c r="L5963" s="1"/>
      <c r="M5963" s="1">
        <v>6.4207001000000004</v>
      </c>
    </row>
    <row r="5964" spans="1:13" x14ac:dyDescent="0.25">
      <c r="A5964" t="s">
        <v>36</v>
      </c>
      <c r="B5964">
        <v>218</v>
      </c>
      <c r="C5964">
        <v>1964</v>
      </c>
      <c r="D5964">
        <v>0</v>
      </c>
      <c r="E5964">
        <v>0</v>
      </c>
      <c r="F5964" s="1">
        <v>8.1695804595947266</v>
      </c>
      <c r="G5964" s="1">
        <v>10.846400260925293</v>
      </c>
      <c r="H5964" s="1">
        <v>1.8102999776601791E-2</v>
      </c>
      <c r="I5964" s="1">
        <v>10.828297261148691</v>
      </c>
      <c r="J5964" s="1">
        <v>-2.6587168015539646</v>
      </c>
      <c r="K5964" s="1"/>
      <c r="L5964" s="1"/>
      <c r="M5964" s="1">
        <v>3.9558363000000001</v>
      </c>
    </row>
    <row r="5965" spans="1:13" x14ac:dyDescent="0.25">
      <c r="A5965" t="s">
        <v>36</v>
      </c>
      <c r="B5965">
        <v>218</v>
      </c>
      <c r="C5965">
        <v>1965</v>
      </c>
      <c r="D5965">
        <v>0</v>
      </c>
      <c r="E5965">
        <v>0</v>
      </c>
      <c r="F5965" s="1">
        <v>8.8022298812866211</v>
      </c>
      <c r="G5965" s="1">
        <v>12.924799919128418</v>
      </c>
      <c r="H5965" s="1">
        <v>0.33090698719024658</v>
      </c>
      <c r="I5965" s="1">
        <v>12.593892931938171</v>
      </c>
      <c r="J5965" s="1">
        <v>-3.7916630506515503</v>
      </c>
      <c r="K5965" s="1"/>
      <c r="L5965" s="1"/>
      <c r="M5965" s="1">
        <v>4.9125570999999999</v>
      </c>
    </row>
    <row r="5966" spans="1:13" x14ac:dyDescent="0.25">
      <c r="A5966" t="s">
        <v>36</v>
      </c>
      <c r="B5966">
        <v>218</v>
      </c>
      <c r="C5966">
        <v>1966</v>
      </c>
      <c r="D5966">
        <v>0</v>
      </c>
      <c r="E5966">
        <v>0</v>
      </c>
      <c r="F5966" s="1">
        <v>9.3207597732543945</v>
      </c>
      <c r="G5966" s="1">
        <v>12.867899894714355</v>
      </c>
      <c r="H5966" s="1">
        <v>0.44829601049423218</v>
      </c>
      <c r="I5966" s="1">
        <v>12.419603884220123</v>
      </c>
      <c r="J5966" s="1">
        <v>-3.0988441109657288</v>
      </c>
      <c r="K5966" s="1"/>
      <c r="L5966" s="1"/>
      <c r="M5966" s="1">
        <v>7.1693388000000002</v>
      </c>
    </row>
    <row r="5967" spans="1:13" x14ac:dyDescent="0.25">
      <c r="A5967" t="s">
        <v>36</v>
      </c>
      <c r="B5967">
        <v>218</v>
      </c>
      <c r="C5967">
        <v>1967</v>
      </c>
      <c r="D5967">
        <v>0</v>
      </c>
      <c r="E5967">
        <v>0</v>
      </c>
      <c r="F5967" s="1">
        <v>8.8205795288085938</v>
      </c>
      <c r="G5967" s="1">
        <v>13.108400344848633</v>
      </c>
      <c r="H5967" s="1"/>
      <c r="I5967" s="1"/>
      <c r="J5967" s="1"/>
      <c r="K5967" s="1"/>
      <c r="L5967" s="1"/>
      <c r="M5967" s="1">
        <v>6.3162056</v>
      </c>
    </row>
    <row r="5968" spans="1:13" x14ac:dyDescent="0.25">
      <c r="A5968" t="s">
        <v>36</v>
      </c>
      <c r="B5968">
        <v>218</v>
      </c>
      <c r="C5968">
        <v>1968</v>
      </c>
      <c r="D5968">
        <v>0</v>
      </c>
      <c r="E5968">
        <v>0</v>
      </c>
      <c r="F5968" s="1">
        <v>8.4576101303100586</v>
      </c>
      <c r="G5968" s="1">
        <v>14.128700256347656</v>
      </c>
      <c r="H5968" s="1">
        <v>0.4175800085067749</v>
      </c>
      <c r="I5968" s="1">
        <v>13.711120247840881</v>
      </c>
      <c r="J5968" s="1">
        <v>-5.2535101175308228</v>
      </c>
      <c r="K5968" s="1"/>
      <c r="L5968" s="1"/>
      <c r="M5968" s="1">
        <v>8.5281257000000004</v>
      </c>
    </row>
    <row r="5969" spans="1:13" x14ac:dyDescent="0.25">
      <c r="A5969" t="s">
        <v>36</v>
      </c>
      <c r="B5969">
        <v>218</v>
      </c>
      <c r="C5969">
        <v>1969</v>
      </c>
      <c r="D5969">
        <v>0</v>
      </c>
      <c r="E5969">
        <v>0</v>
      </c>
      <c r="F5969" s="1">
        <v>8.1582803726196289</v>
      </c>
      <c r="G5969" s="1">
        <v>12.314399719238281</v>
      </c>
      <c r="H5969" s="1">
        <v>0.64363902807235718</v>
      </c>
      <c r="I5969" s="1">
        <v>11.670760691165924</v>
      </c>
      <c r="J5969" s="1">
        <v>-3.5124803185462952</v>
      </c>
      <c r="K5969" s="1"/>
      <c r="L5969" s="1"/>
      <c r="M5969" s="1">
        <v>4.5738092999999997</v>
      </c>
    </row>
    <row r="5970" spans="1:13" x14ac:dyDescent="0.25">
      <c r="A5970" t="s">
        <v>36</v>
      </c>
      <c r="B5970">
        <v>218</v>
      </c>
      <c r="C5970">
        <v>1970</v>
      </c>
      <c r="D5970">
        <v>0</v>
      </c>
      <c r="E5970">
        <v>0</v>
      </c>
      <c r="F5970" s="1">
        <v>8.1116399765014648</v>
      </c>
      <c r="G5970" s="1">
        <v>10.03380012512207</v>
      </c>
      <c r="H5970" s="1">
        <v>0.54111802577972412</v>
      </c>
      <c r="I5970" s="1">
        <v>9.4926820993423462</v>
      </c>
      <c r="J5970" s="1">
        <v>-1.3810421228408813</v>
      </c>
      <c r="K5970" s="1">
        <v>63.857498168945313</v>
      </c>
      <c r="L5970" s="1"/>
      <c r="M5970" s="1">
        <v>7.7891298000000004</v>
      </c>
    </row>
    <row r="5971" spans="1:13" x14ac:dyDescent="0.25">
      <c r="A5971" t="s">
        <v>36</v>
      </c>
      <c r="B5971">
        <v>218</v>
      </c>
      <c r="C5971">
        <v>1971</v>
      </c>
      <c r="D5971">
        <v>0</v>
      </c>
      <c r="E5971">
        <v>0</v>
      </c>
      <c r="F5971" s="1">
        <v>7.5891599655151367</v>
      </c>
      <c r="G5971" s="1">
        <v>11.261799812316895</v>
      </c>
      <c r="H5971" s="1">
        <v>0.43859601020812988</v>
      </c>
      <c r="I5971" s="1">
        <v>10.823203802108765</v>
      </c>
      <c r="J5971" s="1">
        <v>-3.2340438365936279</v>
      </c>
      <c r="K5971" s="1">
        <v>65.719398498535156</v>
      </c>
      <c r="L5971" s="1"/>
      <c r="M5971" s="1">
        <v>4.8983413999999996</v>
      </c>
    </row>
    <row r="5972" spans="1:13" x14ac:dyDescent="0.25">
      <c r="A5972" t="s">
        <v>36</v>
      </c>
      <c r="B5972">
        <v>218</v>
      </c>
      <c r="C5972">
        <v>1972</v>
      </c>
      <c r="D5972">
        <v>0</v>
      </c>
      <c r="E5972">
        <v>0</v>
      </c>
      <c r="F5972" s="1">
        <v>8.12738037109375</v>
      </c>
      <c r="G5972" s="1">
        <v>11.813699722290039</v>
      </c>
      <c r="H5972" s="1">
        <v>0.92038702964782715</v>
      </c>
      <c r="I5972" s="1">
        <v>10.893312692642212</v>
      </c>
      <c r="J5972" s="1">
        <v>-2.7659323215484619</v>
      </c>
      <c r="K5972" s="1">
        <v>77.674201965332031</v>
      </c>
      <c r="L5972" s="1"/>
      <c r="M5972" s="1">
        <v>5.8023258000000002</v>
      </c>
    </row>
    <row r="5973" spans="1:13" x14ac:dyDescent="0.25">
      <c r="A5973" t="s">
        <v>36</v>
      </c>
      <c r="B5973">
        <v>218</v>
      </c>
      <c r="C5973">
        <v>1973</v>
      </c>
      <c r="D5973">
        <v>0</v>
      </c>
      <c r="E5973">
        <v>0</v>
      </c>
      <c r="F5973" s="1">
        <v>10.340700149536133</v>
      </c>
      <c r="G5973" s="1">
        <v>14.057399749755859</v>
      </c>
      <c r="H5973" s="1">
        <v>1.3816399574279785</v>
      </c>
      <c r="I5973" s="1">
        <v>12.675759792327881</v>
      </c>
      <c r="J5973" s="1">
        <v>-2.335059642791748</v>
      </c>
      <c r="K5973" s="1">
        <v>80.924797058105469</v>
      </c>
      <c r="L5973" s="1"/>
      <c r="M5973" s="1">
        <v>6.6785357999999997</v>
      </c>
    </row>
    <row r="5974" spans="1:13" x14ac:dyDescent="0.25">
      <c r="A5974" t="s">
        <v>36</v>
      </c>
      <c r="B5974">
        <v>218</v>
      </c>
      <c r="C5974">
        <v>1974</v>
      </c>
      <c r="D5974">
        <v>0</v>
      </c>
      <c r="E5974">
        <v>0</v>
      </c>
      <c r="F5974" s="1">
        <v>12.352199554443359</v>
      </c>
      <c r="G5974" s="1">
        <v>14.224699974060059</v>
      </c>
      <c r="H5974" s="1">
        <v>1.0617200136184692</v>
      </c>
      <c r="I5974" s="1">
        <v>13.162979960441589</v>
      </c>
      <c r="J5974" s="1">
        <v>-0.81078040599822998</v>
      </c>
      <c r="K5974" s="1">
        <v>52.722900390625</v>
      </c>
      <c r="L5974" s="1"/>
      <c r="M5974" s="1">
        <v>5.1476183000000004</v>
      </c>
    </row>
    <row r="5975" spans="1:13" x14ac:dyDescent="0.25">
      <c r="A5975" t="s">
        <v>36</v>
      </c>
      <c r="B5975">
        <v>218</v>
      </c>
      <c r="C5975">
        <v>1975</v>
      </c>
      <c r="D5975">
        <v>0</v>
      </c>
      <c r="E5975">
        <v>0</v>
      </c>
      <c r="F5975" s="1">
        <v>12.063899993896484</v>
      </c>
      <c r="G5975" s="1">
        <v>14.392000198364258</v>
      </c>
      <c r="H5975" s="1">
        <v>1.0975199937820435</v>
      </c>
      <c r="I5975" s="1">
        <v>13.294480204582214</v>
      </c>
      <c r="J5975" s="1">
        <v>-1.23058021068573</v>
      </c>
      <c r="K5975" s="1">
        <v>56.191398620605469</v>
      </c>
      <c r="L5975" s="1"/>
      <c r="M5975" s="1">
        <v>6.6032408</v>
      </c>
    </row>
    <row r="5976" spans="1:13" x14ac:dyDescent="0.25">
      <c r="A5976" t="s">
        <v>36</v>
      </c>
      <c r="B5976">
        <v>218</v>
      </c>
      <c r="C5976">
        <v>1976</v>
      </c>
      <c r="D5976">
        <v>0</v>
      </c>
      <c r="E5976">
        <v>0</v>
      </c>
      <c r="F5976" s="1">
        <v>15.65369987487793</v>
      </c>
      <c r="G5976" s="1">
        <v>16.798999786376953</v>
      </c>
      <c r="H5976" s="1">
        <v>1.4172799587249756</v>
      </c>
      <c r="I5976" s="1">
        <v>15.381719827651978</v>
      </c>
      <c r="J5976" s="1">
        <v>0.27198004722595215</v>
      </c>
      <c r="K5976" s="1">
        <v>68.930198669433594</v>
      </c>
      <c r="L5976" s="1"/>
      <c r="M5976" s="1">
        <v>6.0967661</v>
      </c>
    </row>
    <row r="5977" spans="1:13" x14ac:dyDescent="0.25">
      <c r="A5977" t="s">
        <v>36</v>
      </c>
      <c r="B5977">
        <v>218</v>
      </c>
      <c r="C5977">
        <v>1977</v>
      </c>
      <c r="D5977">
        <v>0</v>
      </c>
      <c r="E5977">
        <v>0</v>
      </c>
      <c r="F5977" s="1">
        <v>7.456550121307373</v>
      </c>
      <c r="G5977" s="1">
        <v>18.641399383544922</v>
      </c>
      <c r="H5977" s="1">
        <v>1.8705899715423584</v>
      </c>
      <c r="I5977" s="1">
        <v>16.770809412002563</v>
      </c>
      <c r="J5977" s="1">
        <v>-9.3142592906951904</v>
      </c>
      <c r="K5977" s="1">
        <v>82.402198791503906</v>
      </c>
      <c r="L5977" s="1"/>
      <c r="M5977" s="1">
        <v>4.2079187999999998</v>
      </c>
    </row>
    <row r="5978" spans="1:13" x14ac:dyDescent="0.25">
      <c r="A5978" t="s">
        <v>36</v>
      </c>
      <c r="B5978">
        <v>218</v>
      </c>
      <c r="C5978">
        <v>1978</v>
      </c>
      <c r="D5978">
        <v>0</v>
      </c>
      <c r="E5978">
        <v>0</v>
      </c>
      <c r="F5978" s="1">
        <v>7.3661699295043945</v>
      </c>
      <c r="G5978" s="1">
        <v>17.332199096679687</v>
      </c>
      <c r="H5978" s="1">
        <v>2.2491300106048584</v>
      </c>
      <c r="I5978" s="1">
        <v>15.083069086074829</v>
      </c>
      <c r="J5978" s="1">
        <v>-7.7168991565704346</v>
      </c>
      <c r="K5978" s="1">
        <v>82.486099243164062</v>
      </c>
      <c r="L5978" s="1"/>
      <c r="M5978" s="1">
        <v>1.6101756</v>
      </c>
    </row>
    <row r="5979" spans="1:13" x14ac:dyDescent="0.25">
      <c r="A5979" t="s">
        <v>36</v>
      </c>
      <c r="B5979">
        <v>218</v>
      </c>
      <c r="C5979">
        <v>1979</v>
      </c>
      <c r="D5979">
        <v>0</v>
      </c>
      <c r="E5979">
        <v>0</v>
      </c>
      <c r="F5979" s="1">
        <v>6.8383002281188965</v>
      </c>
      <c r="G5979" s="1">
        <v>17.995500564575195</v>
      </c>
      <c r="H5979" s="1">
        <v>2.6566300392150879</v>
      </c>
      <c r="I5979" s="1">
        <v>15.338870525360107</v>
      </c>
      <c r="J5979" s="1">
        <v>-8.5005702972412109</v>
      </c>
      <c r="K5979" s="1">
        <v>92.032402038574219</v>
      </c>
      <c r="L5979" s="1"/>
      <c r="M5979" s="1">
        <v>1.9182669999999999</v>
      </c>
    </row>
    <row r="5980" spans="1:13" x14ac:dyDescent="0.25">
      <c r="A5980" t="s">
        <v>36</v>
      </c>
      <c r="B5980">
        <v>218</v>
      </c>
      <c r="C5980">
        <v>1980</v>
      </c>
      <c r="D5980">
        <v>0</v>
      </c>
      <c r="E5980">
        <v>0</v>
      </c>
      <c r="F5980" s="1">
        <v>4.4935398101806641</v>
      </c>
      <c r="G5980" s="1">
        <v>19.771600723266602</v>
      </c>
      <c r="H5980" s="1">
        <v>3.5937600135803223</v>
      </c>
      <c r="I5980" s="1">
        <v>16.177840709686279</v>
      </c>
      <c r="J5980" s="1">
        <v>-11.684300899505615</v>
      </c>
      <c r="K5980" s="1">
        <v>100.02100372314453</v>
      </c>
      <c r="L5980" s="1"/>
      <c r="M5980" s="1">
        <v>0.61047797999999998</v>
      </c>
    </row>
    <row r="5981" spans="1:13" x14ac:dyDescent="0.25">
      <c r="A5981" t="s">
        <v>36</v>
      </c>
      <c r="B5981">
        <v>218</v>
      </c>
      <c r="C5981">
        <v>1981</v>
      </c>
      <c r="D5981">
        <v>0</v>
      </c>
      <c r="E5981">
        <v>0</v>
      </c>
      <c r="F5981" s="1">
        <v>4.2917799949645996</v>
      </c>
      <c r="G5981" s="1">
        <v>16.613300323486328</v>
      </c>
      <c r="H5981" s="1">
        <v>3.1583199501037598</v>
      </c>
      <c r="I5981" s="1">
        <v>13.454980373382568</v>
      </c>
      <c r="J5981" s="1">
        <v>-9.1632003784179687</v>
      </c>
      <c r="K5981" s="1">
        <v>121.70400238037109</v>
      </c>
      <c r="L5981" s="1"/>
      <c r="M5981" s="1">
        <v>0.29999974000000001</v>
      </c>
    </row>
    <row r="5982" spans="1:13" x14ac:dyDescent="0.25">
      <c r="A5982" t="s">
        <v>36</v>
      </c>
      <c r="B5982">
        <v>218</v>
      </c>
      <c r="C5982">
        <v>1982</v>
      </c>
      <c r="D5982">
        <v>1</v>
      </c>
      <c r="E5982">
        <v>0</v>
      </c>
      <c r="F5982" s="1">
        <v>9.0878723490640798</v>
      </c>
      <c r="G5982" s="1">
        <v>24.986763331745099</v>
      </c>
      <c r="H5982" s="1">
        <v>3.3130900859832764</v>
      </c>
      <c r="I5982" s="1">
        <v>21.673673245761822</v>
      </c>
      <c r="J5982" s="1">
        <v>-12.585800896697743</v>
      </c>
      <c r="K5982" s="1">
        <v>155.37600708007812</v>
      </c>
      <c r="L5982" s="1"/>
      <c r="M5982" s="1">
        <v>-3.9387379</v>
      </c>
    </row>
    <row r="5983" spans="1:13" x14ac:dyDescent="0.25">
      <c r="A5983" t="s">
        <v>36</v>
      </c>
      <c r="B5983">
        <v>218</v>
      </c>
      <c r="C5983">
        <v>1983</v>
      </c>
      <c r="D5983">
        <v>1</v>
      </c>
      <c r="E5983">
        <v>0</v>
      </c>
      <c r="F5983" s="1">
        <v>12.2730783020298</v>
      </c>
      <c r="G5983" s="1">
        <v>32.0722901184702</v>
      </c>
      <c r="H5983" s="1">
        <v>4.5032401084899902</v>
      </c>
      <c r="I5983" s="1">
        <v>27.569050009980209</v>
      </c>
      <c r="J5983" s="1">
        <v>-15.295971707950409</v>
      </c>
      <c r="K5983" s="1">
        <v>157.29499816894531</v>
      </c>
      <c r="L5983" s="1"/>
      <c r="M5983" s="1">
        <v>-4.0421214000000001</v>
      </c>
    </row>
    <row r="5984" spans="1:13" x14ac:dyDescent="0.25">
      <c r="A5984" t="s">
        <v>36</v>
      </c>
      <c r="B5984">
        <v>218</v>
      </c>
      <c r="C5984">
        <v>1984</v>
      </c>
      <c r="D5984">
        <v>1</v>
      </c>
      <c r="E5984">
        <v>0</v>
      </c>
      <c r="F5984" s="1">
        <v>3.6281899687468901</v>
      </c>
      <c r="G5984" s="1">
        <v>29.028138768932301</v>
      </c>
      <c r="H5984" s="1">
        <v>2.8258700370788574</v>
      </c>
      <c r="I5984" s="1">
        <v>26.202268731853444</v>
      </c>
      <c r="J5984" s="1">
        <v>-22.574078763106552</v>
      </c>
      <c r="K5984" s="1">
        <v>166.49899291992187</v>
      </c>
      <c r="L5984" s="1"/>
      <c r="M5984" s="1">
        <v>-0.2006657</v>
      </c>
    </row>
    <row r="5985" spans="1:13" x14ac:dyDescent="0.25">
      <c r="A5985" t="s">
        <v>36</v>
      </c>
      <c r="B5985">
        <v>218</v>
      </c>
      <c r="C5985">
        <v>1985</v>
      </c>
      <c r="D5985">
        <v>1</v>
      </c>
      <c r="E5985">
        <v>0</v>
      </c>
      <c r="F5985" s="1">
        <v>11.9817990837126</v>
      </c>
      <c r="G5985" s="1">
        <v>21.7818004512893</v>
      </c>
      <c r="H5985" s="1">
        <v>5.5025918881678004</v>
      </c>
      <c r="I5985" s="1">
        <v>16.2792085631215</v>
      </c>
      <c r="J5985" s="1">
        <v>-4.2974094794089002</v>
      </c>
      <c r="K5985" s="1">
        <v>205.24600219726562</v>
      </c>
      <c r="L5985" s="1"/>
      <c r="M5985" s="1">
        <v>-1.6763897999999999</v>
      </c>
    </row>
    <row r="5986" spans="1:13" x14ac:dyDescent="0.25">
      <c r="A5986" t="s">
        <v>36</v>
      </c>
      <c r="B5986">
        <v>218</v>
      </c>
      <c r="C5986">
        <v>1986</v>
      </c>
      <c r="D5986">
        <v>1</v>
      </c>
      <c r="E5986">
        <v>0</v>
      </c>
      <c r="F5986" s="1">
        <v>19.530629204610999</v>
      </c>
      <c r="G5986" s="1">
        <v>22.2306291934756</v>
      </c>
      <c r="H5986" s="1">
        <v>4.9935797001772402</v>
      </c>
      <c r="I5986" s="1">
        <v>17.237049493298361</v>
      </c>
      <c r="J5986" s="1">
        <v>2.2935797113126384</v>
      </c>
      <c r="K5986" s="1">
        <v>148.99400329589844</v>
      </c>
      <c r="L5986" s="1"/>
      <c r="M5986" s="1">
        <v>-2.5738842000000002</v>
      </c>
    </row>
    <row r="5987" spans="1:13" x14ac:dyDescent="0.25">
      <c r="A5987" t="s">
        <v>36</v>
      </c>
      <c r="B5987">
        <v>218</v>
      </c>
      <c r="C5987">
        <v>1987</v>
      </c>
      <c r="D5987">
        <v>1</v>
      </c>
      <c r="E5987">
        <v>0</v>
      </c>
      <c r="F5987" s="1">
        <v>16.719202584914299</v>
      </c>
      <c r="G5987" s="1">
        <v>24.419201561121</v>
      </c>
      <c r="H5987" s="1">
        <v>3.9608756515882302</v>
      </c>
      <c r="I5987" s="1">
        <v>20.458325909532768</v>
      </c>
      <c r="J5987" s="1">
        <v>-3.7391233246184683</v>
      </c>
      <c r="K5987" s="1">
        <v>145.343994140625</v>
      </c>
      <c r="L5987" s="1"/>
      <c r="M5987" s="1">
        <v>2.4634846000000001</v>
      </c>
    </row>
    <row r="5988" spans="1:13" x14ac:dyDescent="0.25">
      <c r="A5988" t="s">
        <v>36</v>
      </c>
      <c r="B5988">
        <v>218</v>
      </c>
      <c r="C5988">
        <v>1988</v>
      </c>
      <c r="D5988">
        <v>1</v>
      </c>
      <c r="E5988">
        <v>0</v>
      </c>
      <c r="F5988" s="1">
        <v>17.475093447223699</v>
      </c>
      <c r="G5988" s="1">
        <v>23.9750934236951</v>
      </c>
      <c r="H5988" s="1">
        <v>3.6564711944227501</v>
      </c>
      <c r="I5988" s="1">
        <v>20.31862222927235</v>
      </c>
      <c r="J5988" s="1">
        <v>-2.8435287820486508</v>
      </c>
      <c r="K5988" s="1">
        <v>115.91100311279297</v>
      </c>
      <c r="L5988" s="1"/>
      <c r="M5988" s="1">
        <v>2.9095021999999999</v>
      </c>
    </row>
    <row r="5989" spans="1:13" x14ac:dyDescent="0.25">
      <c r="A5989" t="s">
        <v>36</v>
      </c>
      <c r="B5989">
        <v>218</v>
      </c>
      <c r="C5989">
        <v>1989</v>
      </c>
      <c r="D5989">
        <v>1</v>
      </c>
      <c r="E5989">
        <v>0</v>
      </c>
      <c r="F5989" s="1">
        <v>18.908818806979799</v>
      </c>
      <c r="G5989" s="1">
        <v>24.408818837760499</v>
      </c>
      <c r="H5989" s="1">
        <v>3.2157163850697499</v>
      </c>
      <c r="I5989" s="1">
        <v>21.193102452690749</v>
      </c>
      <c r="J5989" s="1">
        <v>-2.2842836457109499</v>
      </c>
      <c r="K5989" s="1">
        <v>97.962997436523438</v>
      </c>
      <c r="L5989" s="1"/>
      <c r="M5989" s="1">
        <v>3.7901267000000001</v>
      </c>
    </row>
    <row r="5990" spans="1:13" x14ac:dyDescent="0.25">
      <c r="A5990" t="s">
        <v>36</v>
      </c>
      <c r="B5990">
        <v>218</v>
      </c>
      <c r="C5990">
        <v>1990</v>
      </c>
      <c r="D5990">
        <v>1</v>
      </c>
      <c r="E5990">
        <v>0</v>
      </c>
      <c r="F5990" s="1">
        <v>18.376131415899501</v>
      </c>
      <c r="G5990" s="1">
        <v>22.776132148495101</v>
      </c>
      <c r="H5990" s="1">
        <v>2.6270571072625399</v>
      </c>
      <c r="I5990" s="1">
        <v>20.14907504123256</v>
      </c>
      <c r="J5990" s="1">
        <v>-1.7729436253330597</v>
      </c>
      <c r="K5990" s="1">
        <v>102.90299987792969</v>
      </c>
      <c r="L5990" s="1"/>
      <c r="M5990" s="1">
        <v>4.6357873999999999</v>
      </c>
    </row>
    <row r="5991" spans="1:13" x14ac:dyDescent="0.25">
      <c r="A5991" t="s">
        <v>36</v>
      </c>
      <c r="B5991">
        <v>218</v>
      </c>
      <c r="C5991">
        <v>1991</v>
      </c>
      <c r="D5991">
        <v>1</v>
      </c>
      <c r="E5991">
        <v>0</v>
      </c>
      <c r="F5991" s="1">
        <v>19.980920303099602</v>
      </c>
      <c r="G5991" s="1">
        <v>24.180920329787298</v>
      </c>
      <c r="H5991" s="1">
        <v>2.6708999258388699</v>
      </c>
      <c r="I5991" s="1">
        <v>21.510020403948428</v>
      </c>
      <c r="J5991" s="1">
        <v>-1.5291001008488259</v>
      </c>
      <c r="K5991" s="1">
        <v>92.795501708984375</v>
      </c>
      <c r="L5991" s="1"/>
      <c r="M5991" s="1">
        <v>5.2665221000000004</v>
      </c>
    </row>
    <row r="5992" spans="1:13" x14ac:dyDescent="0.25">
      <c r="A5992" t="s">
        <v>36</v>
      </c>
      <c r="B5992">
        <v>218</v>
      </c>
      <c r="C5992">
        <v>1992</v>
      </c>
      <c r="D5992">
        <v>1</v>
      </c>
      <c r="E5992">
        <v>0</v>
      </c>
      <c r="F5992" s="1">
        <v>20.853277904757199</v>
      </c>
      <c r="G5992" s="1">
        <v>25.253277975073601</v>
      </c>
      <c r="H5992" s="1">
        <v>2.5824468238784499</v>
      </c>
      <c r="I5992" s="1">
        <v>22.670831151195152</v>
      </c>
      <c r="J5992" s="1">
        <v>-1.8175532464379529</v>
      </c>
      <c r="K5992" s="1">
        <v>92.379096984863281</v>
      </c>
      <c r="L5992" s="1"/>
      <c r="M5992" s="1">
        <v>1.6465000000000001</v>
      </c>
    </row>
    <row r="5993" spans="1:13" x14ac:dyDescent="0.25">
      <c r="A5993" t="s">
        <v>36</v>
      </c>
      <c r="B5993">
        <v>218</v>
      </c>
      <c r="C5993">
        <v>1993</v>
      </c>
      <c r="D5993">
        <v>1</v>
      </c>
      <c r="E5993">
        <v>0</v>
      </c>
      <c r="F5993" s="1">
        <v>21.081433918555401</v>
      </c>
      <c r="G5993" s="1">
        <v>27.1814338492246</v>
      </c>
      <c r="H5993" s="1">
        <v>2.60027310542569</v>
      </c>
      <c r="I5993" s="1">
        <v>24.581160743798911</v>
      </c>
      <c r="J5993" s="1">
        <v>-3.4997268252435099</v>
      </c>
      <c r="K5993" s="1">
        <v>83.775398254394531</v>
      </c>
      <c r="L5993" s="1"/>
      <c r="M5993" s="1">
        <v>4.2692952999999996</v>
      </c>
    </row>
    <row r="5994" spans="1:13" x14ac:dyDescent="0.25">
      <c r="A5994" t="s">
        <v>36</v>
      </c>
      <c r="B5994">
        <v>218</v>
      </c>
      <c r="C5994">
        <v>1994</v>
      </c>
      <c r="D5994">
        <v>1</v>
      </c>
      <c r="E5994">
        <v>0</v>
      </c>
      <c r="F5994" s="1">
        <v>23.766650747128999</v>
      </c>
      <c r="G5994" s="1">
        <v>26.7666507528027</v>
      </c>
      <c r="H5994" s="1">
        <v>2.5020772514240899</v>
      </c>
      <c r="I5994" s="1">
        <v>24.26457350137861</v>
      </c>
      <c r="J5994" s="1">
        <v>-0.49792275424961119</v>
      </c>
      <c r="K5994" s="1">
        <v>87.561599731445313</v>
      </c>
      <c r="L5994" s="1"/>
      <c r="M5994" s="1">
        <v>4.6672662999999996</v>
      </c>
    </row>
    <row r="5995" spans="1:13" x14ac:dyDescent="0.25">
      <c r="A5995" t="s">
        <v>36</v>
      </c>
      <c r="B5995">
        <v>218</v>
      </c>
      <c r="C5995">
        <v>1995</v>
      </c>
      <c r="D5995">
        <v>1</v>
      </c>
      <c r="E5995">
        <v>0</v>
      </c>
      <c r="F5995" s="1">
        <v>23.963995235909799</v>
      </c>
      <c r="G5995" s="1">
        <v>25.780579659770101</v>
      </c>
      <c r="H5995" s="1">
        <v>2.9281770257952702</v>
      </c>
      <c r="I5995" s="1">
        <v>22.85240263397483</v>
      </c>
      <c r="J5995" s="1">
        <v>1.1115926019349693</v>
      </c>
      <c r="K5995" s="1">
        <v>81.741897583007813</v>
      </c>
      <c r="L5995" s="1"/>
      <c r="M5995" s="1">
        <v>4.6782769000000002</v>
      </c>
    </row>
    <row r="5996" spans="1:13" x14ac:dyDescent="0.25">
      <c r="A5996" t="s">
        <v>36</v>
      </c>
      <c r="B5996">
        <v>218</v>
      </c>
      <c r="C5996">
        <v>1996</v>
      </c>
      <c r="D5996">
        <v>1</v>
      </c>
      <c r="E5996">
        <v>0</v>
      </c>
      <c r="F5996" s="1">
        <v>24.147606821450701</v>
      </c>
      <c r="G5996" s="1">
        <v>26.0476068378041</v>
      </c>
      <c r="H5996" s="1">
        <v>2.7634327832426702</v>
      </c>
      <c r="I5996" s="1">
        <v>23.284174054561429</v>
      </c>
      <c r="J5996" s="1">
        <v>0.86343276688927162</v>
      </c>
      <c r="K5996" s="1">
        <v>72.429397583007812</v>
      </c>
      <c r="L5996" s="1"/>
      <c r="M5996" s="1">
        <v>4.3613403000000002</v>
      </c>
    </row>
    <row r="5997" spans="1:13" x14ac:dyDescent="0.25">
      <c r="A5997" t="s">
        <v>36</v>
      </c>
      <c r="B5997">
        <v>218</v>
      </c>
      <c r="C5997">
        <v>1997</v>
      </c>
      <c r="D5997">
        <v>1</v>
      </c>
      <c r="E5997">
        <v>0</v>
      </c>
      <c r="F5997" s="1">
        <v>24.998783803921398</v>
      </c>
      <c r="G5997" s="1">
        <v>28.279686461077102</v>
      </c>
      <c r="H5997" s="1">
        <v>2.27397192724254</v>
      </c>
      <c r="I5997" s="1">
        <v>26.005714533834563</v>
      </c>
      <c r="J5997" s="1">
        <v>-1.0069307299131651</v>
      </c>
      <c r="K5997" s="1">
        <v>64.564697265625</v>
      </c>
      <c r="L5997" s="1"/>
      <c r="M5997" s="1">
        <v>4.9542088</v>
      </c>
    </row>
    <row r="5998" spans="1:13" x14ac:dyDescent="0.25">
      <c r="A5998" t="s">
        <v>36</v>
      </c>
      <c r="B5998">
        <v>218</v>
      </c>
      <c r="C5998">
        <v>1998</v>
      </c>
      <c r="D5998">
        <v>1</v>
      </c>
      <c r="E5998">
        <v>0</v>
      </c>
      <c r="F5998" s="1">
        <v>24.872899527371199</v>
      </c>
      <c r="G5998" s="1">
        <v>29.9728995271835</v>
      </c>
      <c r="H5998" s="1">
        <v>2.1030650391018102</v>
      </c>
      <c r="I5998" s="1">
        <v>27.86983448808169</v>
      </c>
      <c r="J5998" s="1">
        <v>-2.9969349607104903</v>
      </c>
      <c r="K5998" s="1">
        <v>61.159000396728516</v>
      </c>
      <c r="L5998" s="1"/>
      <c r="M5998" s="1">
        <v>5.0293545999999996</v>
      </c>
    </row>
    <row r="5999" spans="1:13" x14ac:dyDescent="0.25">
      <c r="A5999" t="s">
        <v>36</v>
      </c>
      <c r="B5999">
        <v>218</v>
      </c>
      <c r="C5999">
        <v>1999</v>
      </c>
      <c r="D5999">
        <v>1</v>
      </c>
      <c r="E5999">
        <v>0</v>
      </c>
      <c r="F5999" s="1">
        <v>25.5277414962517</v>
      </c>
      <c r="G5999" s="1">
        <v>29.3643085548286</v>
      </c>
      <c r="H5999" s="1">
        <v>1.99343357039515</v>
      </c>
      <c r="I5999" s="1">
        <v>27.370874984433449</v>
      </c>
      <c r="J5999" s="1">
        <v>-1.8431334881817492</v>
      </c>
      <c r="K5999" s="1">
        <v>61.673500061035156</v>
      </c>
      <c r="L5999" s="1"/>
      <c r="M5999" s="1">
        <v>0.42688535999999999</v>
      </c>
    </row>
    <row r="6000" spans="1:13" x14ac:dyDescent="0.25">
      <c r="A6000" t="s">
        <v>36</v>
      </c>
      <c r="B6000">
        <v>218</v>
      </c>
      <c r="C6000">
        <v>2000</v>
      </c>
      <c r="D6000">
        <v>1</v>
      </c>
      <c r="E6000">
        <v>1</v>
      </c>
      <c r="F6000" s="1">
        <v>25.586234016804902</v>
      </c>
      <c r="G6000" s="1">
        <v>29.3143644181696</v>
      </c>
      <c r="H6000" s="1">
        <v>2.2758807267854002</v>
      </c>
      <c r="I6000" s="1">
        <v>27.038483691384201</v>
      </c>
      <c r="J6000" s="1">
        <v>-1.4522496745792992</v>
      </c>
      <c r="K6000" s="1">
        <v>66.891222949136804</v>
      </c>
      <c r="L6000" s="1"/>
      <c r="M6000" s="1">
        <v>2.5078109999999998</v>
      </c>
    </row>
    <row r="6001" spans="1:13" x14ac:dyDescent="0.25">
      <c r="A6001" t="s">
        <v>36</v>
      </c>
      <c r="B6001">
        <v>218</v>
      </c>
      <c r="C6001">
        <v>2001</v>
      </c>
      <c r="D6001">
        <v>1</v>
      </c>
      <c r="E6001">
        <v>1</v>
      </c>
      <c r="F6001" s="1">
        <v>25.1352623598309</v>
      </c>
      <c r="G6001" s="1">
        <v>31.954862505348999</v>
      </c>
      <c r="H6001" s="1">
        <v>2.60175335086207</v>
      </c>
      <c r="I6001" s="1">
        <v>29.35310915448693</v>
      </c>
      <c r="J6001" s="1">
        <v>-4.2178467946560296</v>
      </c>
      <c r="K6001" s="1">
        <v>59.957444435537703</v>
      </c>
      <c r="L6001" s="1"/>
      <c r="M6001" s="1">
        <v>1.683799</v>
      </c>
    </row>
    <row r="6002" spans="1:13" x14ac:dyDescent="0.25">
      <c r="A6002" t="s">
        <v>36</v>
      </c>
      <c r="B6002">
        <v>218</v>
      </c>
      <c r="C6002">
        <v>2002</v>
      </c>
      <c r="D6002">
        <v>1</v>
      </c>
      <c r="E6002">
        <v>1</v>
      </c>
      <c r="F6002" s="1">
        <v>24.504629075080601</v>
      </c>
      <c r="G6002" s="1">
        <v>33.292647996518902</v>
      </c>
      <c r="H6002" s="1">
        <v>2.5959171999097199</v>
      </c>
      <c r="I6002" s="1">
        <v>30.696730796609181</v>
      </c>
      <c r="J6002" s="1">
        <v>-6.1921017215285801</v>
      </c>
      <c r="K6002" s="1">
        <v>69.143567208796199</v>
      </c>
      <c r="L6002" s="1"/>
      <c r="M6002" s="1">
        <v>2.4855657999999998</v>
      </c>
    </row>
    <row r="6003" spans="1:13" x14ac:dyDescent="0.25">
      <c r="A6003" t="s">
        <v>36</v>
      </c>
      <c r="B6003">
        <v>218</v>
      </c>
      <c r="C6003">
        <v>2003</v>
      </c>
      <c r="D6003">
        <v>1</v>
      </c>
      <c r="E6003">
        <v>1</v>
      </c>
      <c r="F6003" s="1">
        <v>24.114343271711</v>
      </c>
      <c r="G6003" s="1">
        <v>31.9897384044036</v>
      </c>
      <c r="H6003" s="1">
        <v>2.81590484649863</v>
      </c>
      <c r="I6003" s="1">
        <v>29.17383355790497</v>
      </c>
      <c r="J6003" s="1">
        <v>-5.0594902861939701</v>
      </c>
      <c r="K6003" s="1">
        <v>74.065586332517199</v>
      </c>
      <c r="L6003" s="1"/>
      <c r="M6003" s="1">
        <v>2.7113398000000002</v>
      </c>
    </row>
    <row r="6004" spans="1:13" x14ac:dyDescent="0.25">
      <c r="A6004" t="s">
        <v>36</v>
      </c>
      <c r="B6004">
        <v>218</v>
      </c>
      <c r="C6004">
        <v>2004</v>
      </c>
      <c r="D6004">
        <v>1</v>
      </c>
      <c r="E6004">
        <v>1</v>
      </c>
      <c r="F6004" s="1">
        <v>26.8010923095182</v>
      </c>
      <c r="G6004" s="1">
        <v>32.344511891255401</v>
      </c>
      <c r="H6004" s="1">
        <v>2.9272035880134402</v>
      </c>
      <c r="I6004" s="1">
        <v>29.41730830324196</v>
      </c>
      <c r="J6004" s="1">
        <v>-2.6162159937237597</v>
      </c>
      <c r="K6004" s="1">
        <v>89.810294455576994</v>
      </c>
      <c r="L6004" s="1"/>
      <c r="M6004" s="1">
        <v>4.1732956000000003</v>
      </c>
    </row>
    <row r="6005" spans="1:13" x14ac:dyDescent="0.25">
      <c r="A6005" t="s">
        <v>36</v>
      </c>
      <c r="B6005">
        <v>218</v>
      </c>
      <c r="C6005">
        <v>2005</v>
      </c>
      <c r="D6005">
        <v>1</v>
      </c>
      <c r="E6005">
        <v>1</v>
      </c>
      <c r="F6005" s="1">
        <v>30.937778535991701</v>
      </c>
      <c r="G6005" s="1">
        <v>33.182513244456302</v>
      </c>
      <c r="H6005" s="1">
        <v>3.0007845894389402</v>
      </c>
      <c r="I6005" s="1">
        <v>30.181728655017363</v>
      </c>
      <c r="J6005" s="1">
        <v>0.7560498809743379</v>
      </c>
      <c r="K6005" s="1">
        <v>82.158026983873697</v>
      </c>
      <c r="L6005" s="1"/>
      <c r="M6005" s="1">
        <v>4.4214330999999998</v>
      </c>
    </row>
    <row r="6006" spans="1:13" x14ac:dyDescent="0.25">
      <c r="A6006" t="s">
        <v>36</v>
      </c>
      <c r="B6006">
        <v>218</v>
      </c>
      <c r="C6006">
        <v>2006</v>
      </c>
      <c r="D6006">
        <v>1</v>
      </c>
      <c r="E6006">
        <v>1</v>
      </c>
      <c r="F6006" s="1">
        <v>34.303982613483498</v>
      </c>
      <c r="G6006" s="1">
        <v>29.8340869089423</v>
      </c>
      <c r="H6006" s="1">
        <v>2.5266257565005299</v>
      </c>
      <c r="I6006" s="1">
        <v>27.307461152441771</v>
      </c>
      <c r="J6006" s="1">
        <v>6.996521461041727</v>
      </c>
      <c r="K6006" s="1">
        <v>54.3750736276263</v>
      </c>
      <c r="L6006" s="1"/>
      <c r="M6006" s="1">
        <v>4.7970087000000001</v>
      </c>
    </row>
    <row r="6007" spans="1:13" x14ac:dyDescent="0.25">
      <c r="A6007" t="s">
        <v>36</v>
      </c>
      <c r="B6007">
        <v>218</v>
      </c>
      <c r="C6007">
        <v>2007</v>
      </c>
      <c r="D6007">
        <v>1</v>
      </c>
      <c r="E6007">
        <v>1</v>
      </c>
      <c r="F6007" s="1">
        <v>34.393382844396299</v>
      </c>
      <c r="G6007" s="1">
        <v>32.652602436906101</v>
      </c>
      <c r="H6007" s="1">
        <v>2.5391057023725701</v>
      </c>
      <c r="I6007" s="1">
        <v>30.11349673453353</v>
      </c>
      <c r="J6007" s="1">
        <v>4.279886109862769</v>
      </c>
      <c r="K6007" s="1">
        <v>40.031699579035703</v>
      </c>
      <c r="L6007" s="1"/>
      <c r="M6007" s="1">
        <v>4.5643845000000001</v>
      </c>
    </row>
    <row r="6008" spans="1:13" x14ac:dyDescent="0.25">
      <c r="A6008" t="s">
        <v>36</v>
      </c>
      <c r="B6008">
        <v>218</v>
      </c>
      <c r="C6008">
        <v>2008</v>
      </c>
      <c r="D6008">
        <v>1</v>
      </c>
      <c r="E6008">
        <v>1</v>
      </c>
      <c r="F6008" s="1">
        <v>38.902319532362498</v>
      </c>
      <c r="G6008" s="1">
        <v>35.332835377593497</v>
      </c>
      <c r="H6008" s="1">
        <v>1.97727413811171</v>
      </c>
      <c r="I6008" s="1">
        <v>33.355561239481787</v>
      </c>
      <c r="J6008" s="1">
        <v>5.5467582928807104</v>
      </c>
      <c r="K6008" s="1">
        <v>36.785004828324901</v>
      </c>
      <c r="L6008" s="1"/>
      <c r="M6008" s="1">
        <v>6.1484978000000003</v>
      </c>
    </row>
    <row r="6009" spans="1:13" x14ac:dyDescent="0.25">
      <c r="A6009" t="s">
        <v>36</v>
      </c>
      <c r="B6009">
        <v>218</v>
      </c>
      <c r="C6009">
        <v>2009</v>
      </c>
      <c r="D6009">
        <v>1</v>
      </c>
      <c r="E6009">
        <v>1</v>
      </c>
      <c r="F6009" s="1">
        <v>35.833643646359697</v>
      </c>
      <c r="G6009" s="1">
        <v>35.819521578095902</v>
      </c>
      <c r="H6009" s="1">
        <v>1.64514465898925</v>
      </c>
      <c r="I6009" s="1">
        <v>34.174376919106649</v>
      </c>
      <c r="J6009" s="1">
        <v>1.6592667272530477</v>
      </c>
      <c r="K6009" s="1">
        <v>39.209311825915599</v>
      </c>
      <c r="L6009" s="1"/>
      <c r="M6009" s="1">
        <v>3.3569993999999999</v>
      </c>
    </row>
    <row r="6010" spans="1:13" x14ac:dyDescent="0.25">
      <c r="A6010" t="s">
        <v>36</v>
      </c>
      <c r="B6010">
        <v>218</v>
      </c>
      <c r="C6010">
        <v>2010</v>
      </c>
      <c r="D6010">
        <v>1</v>
      </c>
      <c r="E6010">
        <v>1</v>
      </c>
      <c r="F6010" s="1">
        <v>33.165558398503599</v>
      </c>
      <c r="G6010" s="1">
        <v>31.499656392346701</v>
      </c>
      <c r="H6010" s="1">
        <v>1.3931187129723299</v>
      </c>
      <c r="I6010" s="1">
        <v>30.10653767937437</v>
      </c>
      <c r="J6010" s="1">
        <v>3.0590207191292293</v>
      </c>
      <c r="K6010" s="1">
        <v>37.637375104332101</v>
      </c>
      <c r="L6010" s="1"/>
      <c r="M6010" s="1">
        <v>4.1267227000000002</v>
      </c>
    </row>
    <row r="6011" spans="1:13" x14ac:dyDescent="0.25">
      <c r="A6011" t="s">
        <v>36</v>
      </c>
      <c r="B6011">
        <v>218</v>
      </c>
      <c r="C6011">
        <v>2011</v>
      </c>
      <c r="D6011">
        <v>1</v>
      </c>
      <c r="E6011">
        <v>1</v>
      </c>
      <c r="F6011" s="1">
        <v>36.1872081021559</v>
      </c>
      <c r="G6011" s="1">
        <v>35.3558206333092</v>
      </c>
      <c r="H6011" s="1">
        <v>1.2271266787875601</v>
      </c>
      <c r="I6011" s="1">
        <v>34.128693954521637</v>
      </c>
      <c r="J6011" s="1">
        <v>2.0585141476342628</v>
      </c>
      <c r="K6011" s="1">
        <v>35.326718037664897</v>
      </c>
      <c r="L6011" s="1"/>
      <c r="M6011" s="1">
        <v>5.2040924000000004</v>
      </c>
    </row>
    <row r="6012" spans="1:13" x14ac:dyDescent="0.25">
      <c r="A6012" t="s">
        <v>36</v>
      </c>
      <c r="B6012">
        <v>218</v>
      </c>
      <c r="C6012">
        <v>2012</v>
      </c>
      <c r="D6012">
        <v>1</v>
      </c>
      <c r="E6012">
        <v>1</v>
      </c>
      <c r="F6012" s="1">
        <v>37.795001557434702</v>
      </c>
      <c r="G6012" s="1">
        <v>36.038181601296898</v>
      </c>
      <c r="H6012" s="1">
        <v>1.02226167990878</v>
      </c>
      <c r="I6012" s="1">
        <v>35.015919921388118</v>
      </c>
      <c r="J6012" s="1">
        <v>2.779081636046584</v>
      </c>
      <c r="K6012" s="1">
        <v>35.394279639031197</v>
      </c>
      <c r="L6012" s="1"/>
      <c r="M6012" s="1">
        <v>5.1222757999999997</v>
      </c>
    </row>
    <row r="6013" spans="1:13" x14ac:dyDescent="0.25">
      <c r="A6013" t="s">
        <v>36</v>
      </c>
      <c r="B6013">
        <v>218</v>
      </c>
      <c r="C6013">
        <v>2013</v>
      </c>
      <c r="D6013">
        <v>1</v>
      </c>
      <c r="E6013">
        <v>1</v>
      </c>
      <c r="F6013" s="1">
        <v>39.087397612901398</v>
      </c>
      <c r="G6013" s="1">
        <v>38.431031127439901</v>
      </c>
      <c r="H6013" s="1">
        <v>0.95652162841524202</v>
      </c>
      <c r="I6013" s="1">
        <v>37.474509499024663</v>
      </c>
      <c r="J6013" s="1">
        <v>1.6128881138767355</v>
      </c>
      <c r="K6013" s="1">
        <v>36.097127276149799</v>
      </c>
      <c r="L6013" s="1"/>
      <c r="M6013" s="1">
        <v>6.7960111999999997</v>
      </c>
    </row>
    <row r="6014" spans="1:13" x14ac:dyDescent="0.25">
      <c r="A6014" t="s">
        <v>36</v>
      </c>
      <c r="B6014">
        <v>218</v>
      </c>
      <c r="C6014">
        <v>2014</v>
      </c>
      <c r="D6014">
        <v>1</v>
      </c>
      <c r="E6014">
        <v>1</v>
      </c>
      <c r="F6014" s="1">
        <v>39.893079644723002</v>
      </c>
      <c r="G6014" s="1">
        <v>43.256703832970203</v>
      </c>
      <c r="H6014" s="1">
        <v>0.959390392183334</v>
      </c>
      <c r="I6014" s="1">
        <v>42.297313440786866</v>
      </c>
      <c r="J6014" s="1">
        <v>-2.4042337960638633</v>
      </c>
      <c r="K6014" s="1">
        <v>37.602706697122301</v>
      </c>
      <c r="L6014" s="1"/>
      <c r="M6014" s="1">
        <v>5.4605696999999997</v>
      </c>
    </row>
    <row r="6015" spans="1:13" x14ac:dyDescent="0.25">
      <c r="A6015" t="s">
        <v>36</v>
      </c>
      <c r="B6015">
        <v>218</v>
      </c>
      <c r="C6015">
        <v>2015</v>
      </c>
      <c r="D6015">
        <v>1</v>
      </c>
      <c r="E6015">
        <v>1</v>
      </c>
      <c r="F6015" s="1">
        <v>37.685888557676599</v>
      </c>
      <c r="G6015" s="1">
        <v>44.590154879257199</v>
      </c>
      <c r="H6015" s="1">
        <v>1.00048692178703</v>
      </c>
      <c r="I6015" s="1">
        <v>43.589667957470169</v>
      </c>
      <c r="J6015" s="1">
        <v>-5.9037793997935708</v>
      </c>
      <c r="K6015" s="1">
        <v>40.904668160572399</v>
      </c>
      <c r="L6015" s="1"/>
      <c r="M6015" s="1">
        <v>4.8571872000000003</v>
      </c>
    </row>
    <row r="6016" spans="1:13" x14ac:dyDescent="0.25">
      <c r="A6016" t="s">
        <v>36</v>
      </c>
      <c r="B6016">
        <v>218</v>
      </c>
      <c r="C6016">
        <v>2016</v>
      </c>
      <c r="D6016">
        <v>1</v>
      </c>
      <c r="E6016">
        <v>1</v>
      </c>
      <c r="F6016" s="1">
        <v>32.685695702485603</v>
      </c>
      <c r="G6016" s="1">
        <v>39.929120708610903</v>
      </c>
      <c r="H6016" s="1">
        <v>0.99041969354258497</v>
      </c>
      <c r="I6016" s="1">
        <v>38.938701015068318</v>
      </c>
      <c r="J6016" s="1">
        <v>-6.2530053125827152</v>
      </c>
      <c r="K6016" s="1">
        <v>46.489861569067202</v>
      </c>
      <c r="L6016" s="1"/>
      <c r="M6016" s="1">
        <v>4.2639208000000002</v>
      </c>
    </row>
    <row r="6017" spans="1:13" x14ac:dyDescent="0.25">
      <c r="A6017" t="s">
        <v>36</v>
      </c>
      <c r="B6017">
        <v>218</v>
      </c>
      <c r="C6017">
        <v>2017</v>
      </c>
      <c r="D6017">
        <v>1</v>
      </c>
      <c r="E6017">
        <v>1</v>
      </c>
      <c r="F6017" s="1">
        <v>30.773991158695399</v>
      </c>
      <c r="G6017" s="1">
        <v>38.597756127358601</v>
      </c>
      <c r="H6017" s="1">
        <v>1.11208712764276</v>
      </c>
      <c r="I6017" s="1">
        <v>37.485668999715841</v>
      </c>
      <c r="J6017" s="1">
        <v>-6.7116778410204425</v>
      </c>
      <c r="K6017" s="1">
        <v>51.260210536069899</v>
      </c>
      <c r="L6017" s="1"/>
      <c r="M6017" s="1">
        <v>4.1952067</v>
      </c>
    </row>
    <row r="6018" spans="1:13" x14ac:dyDescent="0.25">
      <c r="A6018" t="s">
        <v>36</v>
      </c>
      <c r="B6018">
        <v>218</v>
      </c>
      <c r="C6018">
        <v>2018</v>
      </c>
      <c r="D6018">
        <v>1</v>
      </c>
      <c r="E6018">
        <v>1</v>
      </c>
      <c r="F6018" s="1">
        <v>28.951100661142998</v>
      </c>
      <c r="G6018" s="1">
        <v>37.094496560692903</v>
      </c>
      <c r="H6018" s="1">
        <v>1.19284704741931</v>
      </c>
      <c r="I6018" s="1">
        <v>35.90164951327359</v>
      </c>
      <c r="J6018" s="1">
        <v>-6.9505488521305914</v>
      </c>
      <c r="K6018" s="1">
        <v>53.075540641272099</v>
      </c>
      <c r="L6018" s="1"/>
      <c r="M6018" s="1">
        <v>4.2236228000000002</v>
      </c>
    </row>
    <row r="6019" spans="1:13" x14ac:dyDescent="0.25">
      <c r="A6019" t="s">
        <v>36</v>
      </c>
      <c r="B6019">
        <v>218</v>
      </c>
      <c r="C6019">
        <v>2019</v>
      </c>
      <c r="D6019">
        <v>1</v>
      </c>
      <c r="E6019">
        <v>1</v>
      </c>
      <c r="F6019" s="1">
        <v>28.8449273636794</v>
      </c>
      <c r="G6019" s="1">
        <v>36.065849067414597</v>
      </c>
      <c r="H6019" s="1">
        <v>1.3740667283583201</v>
      </c>
      <c r="I6019" s="1">
        <v>34.691782339056275</v>
      </c>
      <c r="J6019" s="1">
        <v>-5.8468549753768748</v>
      </c>
      <c r="K6019" s="1">
        <v>59.257162067345803</v>
      </c>
      <c r="L6019" s="1"/>
      <c r="M6019" s="1">
        <v>2.2167070999999998</v>
      </c>
    </row>
    <row r="6020" spans="1:13" x14ac:dyDescent="0.25">
      <c r="A6020" t="s">
        <v>36</v>
      </c>
      <c r="B6020">
        <v>218</v>
      </c>
      <c r="C6020">
        <v>2020</v>
      </c>
      <c r="D6020">
        <v>1</v>
      </c>
      <c r="E6020">
        <v>1</v>
      </c>
      <c r="F6020" s="1">
        <v>25.2540620050532</v>
      </c>
      <c r="G6020" s="1">
        <v>37.976145996084803</v>
      </c>
      <c r="H6020" s="1">
        <v>1.4943736555054801</v>
      </c>
      <c r="I6020" s="1">
        <v>36.481772340579326</v>
      </c>
      <c r="J6020" s="1">
        <v>-11.227710335526126</v>
      </c>
      <c r="K6020" s="1">
        <v>77.971246664744399</v>
      </c>
      <c r="L6020" s="1"/>
      <c r="M6020" s="1">
        <v>-8.7378847000000004</v>
      </c>
    </row>
    <row r="6021" spans="1:13" x14ac:dyDescent="0.25">
      <c r="A6021" t="s">
        <v>36</v>
      </c>
      <c r="B6021">
        <v>218</v>
      </c>
      <c r="C6021">
        <v>2021</v>
      </c>
      <c r="D6021">
        <v>1</v>
      </c>
      <c r="E6021">
        <v>1</v>
      </c>
      <c r="F6021" s="1">
        <v>25.069945831740998</v>
      </c>
      <c r="G6021" s="1">
        <v>34.398204212666897</v>
      </c>
      <c r="H6021" s="1">
        <v>1.3504976303283001</v>
      </c>
      <c r="I6021" s="1">
        <v>33.047706582338598</v>
      </c>
      <c r="J6021" s="1">
        <v>-7.9777607505976</v>
      </c>
      <c r="K6021" s="1">
        <v>81.404931327545</v>
      </c>
      <c r="L6021" s="1"/>
      <c r="M6021" s="1">
        <v>6.1058037000000001</v>
      </c>
    </row>
    <row r="6022" spans="1:13" x14ac:dyDescent="0.25">
      <c r="A6022" t="s">
        <v>36</v>
      </c>
      <c r="B6022">
        <v>218</v>
      </c>
      <c r="C6022">
        <v>2022</v>
      </c>
      <c r="D6022">
        <v>1</v>
      </c>
      <c r="E6022">
        <v>1</v>
      </c>
      <c r="F6022" s="1">
        <v>28.375218003998299</v>
      </c>
      <c r="G6022" s="1">
        <v>35.4986672484563</v>
      </c>
      <c r="H6022" s="1">
        <v>1.6231924931989301</v>
      </c>
      <c r="I6022" s="1">
        <v>33.875474755257372</v>
      </c>
      <c r="J6022" s="1">
        <v>-5.500256751259073</v>
      </c>
      <c r="K6022" s="1">
        <v>80.006311922375303</v>
      </c>
      <c r="L6022" s="1"/>
      <c r="M6022" s="1">
        <v>3.4776245000000001</v>
      </c>
    </row>
    <row r="6023" spans="1:13" x14ac:dyDescent="0.25">
      <c r="A6023" t="s">
        <v>37</v>
      </c>
      <c r="B6023">
        <v>223</v>
      </c>
      <c r="C6023">
        <v>1800</v>
      </c>
      <c r="D6023">
        <v>0</v>
      </c>
      <c r="E6023">
        <v>0</v>
      </c>
      <c r="F6023" s="1"/>
      <c r="G6023" s="1"/>
      <c r="H6023" s="1"/>
      <c r="I6023" s="1"/>
      <c r="J6023" s="1"/>
      <c r="K6023" s="1"/>
      <c r="L6023" s="1"/>
      <c r="M6023" s="1"/>
    </row>
    <row r="6024" spans="1:13" x14ac:dyDescent="0.25">
      <c r="A6024" t="s">
        <v>37</v>
      </c>
      <c r="B6024">
        <v>223</v>
      </c>
      <c r="C6024">
        <v>1801</v>
      </c>
      <c r="D6024">
        <v>0</v>
      </c>
      <c r="E6024">
        <v>0</v>
      </c>
      <c r="F6024" s="1"/>
      <c r="G6024" s="1"/>
      <c r="H6024" s="1"/>
      <c r="I6024" s="1"/>
      <c r="J6024" s="1"/>
      <c r="K6024" s="1"/>
      <c r="L6024" s="1"/>
      <c r="M6024" s="1"/>
    </row>
    <row r="6025" spans="1:13" x14ac:dyDescent="0.25">
      <c r="A6025" t="s">
        <v>37</v>
      </c>
      <c r="B6025">
        <v>223</v>
      </c>
      <c r="C6025">
        <v>1802</v>
      </c>
      <c r="D6025">
        <v>0</v>
      </c>
      <c r="E6025">
        <v>0</v>
      </c>
      <c r="F6025" s="1"/>
      <c r="G6025" s="1"/>
      <c r="H6025" s="1"/>
      <c r="I6025" s="1"/>
      <c r="J6025" s="1"/>
      <c r="K6025" s="1"/>
      <c r="L6025" s="1"/>
      <c r="M6025" s="1"/>
    </row>
    <row r="6026" spans="1:13" x14ac:dyDescent="0.25">
      <c r="A6026" t="s">
        <v>37</v>
      </c>
      <c r="B6026">
        <v>223</v>
      </c>
      <c r="C6026">
        <v>1803</v>
      </c>
      <c r="D6026">
        <v>0</v>
      </c>
      <c r="E6026">
        <v>0</v>
      </c>
      <c r="F6026" s="1"/>
      <c r="G6026" s="1"/>
      <c r="H6026" s="1"/>
      <c r="I6026" s="1"/>
      <c r="J6026" s="1"/>
      <c r="K6026" s="1"/>
      <c r="L6026" s="1"/>
      <c r="M6026" s="1"/>
    </row>
    <row r="6027" spans="1:13" x14ac:dyDescent="0.25">
      <c r="A6027" t="s">
        <v>37</v>
      </c>
      <c r="B6027">
        <v>223</v>
      </c>
      <c r="C6027">
        <v>1804</v>
      </c>
      <c r="D6027">
        <v>0</v>
      </c>
      <c r="E6027">
        <v>0</v>
      </c>
      <c r="F6027" s="1"/>
      <c r="G6027" s="1"/>
      <c r="H6027" s="1"/>
      <c r="I6027" s="1"/>
      <c r="J6027" s="1"/>
      <c r="K6027" s="1"/>
      <c r="L6027" s="1"/>
      <c r="M6027" s="1"/>
    </row>
    <row r="6028" spans="1:13" x14ac:dyDescent="0.25">
      <c r="A6028" t="s">
        <v>37</v>
      </c>
      <c r="B6028">
        <v>223</v>
      </c>
      <c r="C6028">
        <v>1805</v>
      </c>
      <c r="D6028">
        <v>0</v>
      </c>
      <c r="E6028">
        <v>0</v>
      </c>
      <c r="F6028" s="1"/>
      <c r="G6028" s="1"/>
      <c r="H6028" s="1"/>
      <c r="I6028" s="1"/>
      <c r="J6028" s="1"/>
      <c r="K6028" s="1"/>
      <c r="L6028" s="1"/>
      <c r="M6028" s="1"/>
    </row>
    <row r="6029" spans="1:13" x14ac:dyDescent="0.25">
      <c r="A6029" t="s">
        <v>37</v>
      </c>
      <c r="B6029">
        <v>223</v>
      </c>
      <c r="C6029">
        <v>1806</v>
      </c>
      <c r="D6029">
        <v>0</v>
      </c>
      <c r="E6029">
        <v>0</v>
      </c>
      <c r="F6029" s="1"/>
      <c r="G6029" s="1"/>
      <c r="H6029" s="1"/>
      <c r="I6029" s="1"/>
      <c r="J6029" s="1"/>
      <c r="K6029" s="1"/>
      <c r="L6029" s="1"/>
      <c r="M6029" s="1"/>
    </row>
    <row r="6030" spans="1:13" x14ac:dyDescent="0.25">
      <c r="A6030" t="s">
        <v>37</v>
      </c>
      <c r="B6030">
        <v>223</v>
      </c>
      <c r="C6030">
        <v>1807</v>
      </c>
      <c r="D6030">
        <v>0</v>
      </c>
      <c r="E6030">
        <v>0</v>
      </c>
      <c r="F6030" s="1"/>
      <c r="G6030" s="1"/>
      <c r="H6030" s="1"/>
      <c r="I6030" s="1"/>
      <c r="J6030" s="1"/>
      <c r="K6030" s="1"/>
      <c r="L6030" s="1"/>
      <c r="M6030" s="1"/>
    </row>
    <row r="6031" spans="1:13" x14ac:dyDescent="0.25">
      <c r="A6031" t="s">
        <v>37</v>
      </c>
      <c r="B6031">
        <v>223</v>
      </c>
      <c r="C6031">
        <v>1808</v>
      </c>
      <c r="D6031">
        <v>0</v>
      </c>
      <c r="E6031">
        <v>0</v>
      </c>
      <c r="F6031" s="1"/>
      <c r="G6031" s="1"/>
      <c r="H6031" s="1"/>
      <c r="I6031" s="1"/>
      <c r="J6031" s="1"/>
      <c r="K6031" s="1"/>
      <c r="L6031" s="1"/>
      <c r="M6031" s="1"/>
    </row>
    <row r="6032" spans="1:13" x14ac:dyDescent="0.25">
      <c r="A6032" t="s">
        <v>37</v>
      </c>
      <c r="B6032">
        <v>223</v>
      </c>
      <c r="C6032">
        <v>1809</v>
      </c>
      <c r="D6032">
        <v>0</v>
      </c>
      <c r="E6032">
        <v>0</v>
      </c>
      <c r="F6032" s="1"/>
      <c r="G6032" s="1"/>
      <c r="H6032" s="1"/>
      <c r="I6032" s="1"/>
      <c r="J6032" s="1"/>
      <c r="K6032" s="1"/>
      <c r="L6032" s="1"/>
      <c r="M6032" s="1"/>
    </row>
    <row r="6033" spans="1:13" x14ac:dyDescent="0.25">
      <c r="A6033" t="s">
        <v>37</v>
      </c>
      <c r="B6033">
        <v>223</v>
      </c>
      <c r="C6033">
        <v>1810</v>
      </c>
      <c r="D6033">
        <v>0</v>
      </c>
      <c r="E6033">
        <v>0</v>
      </c>
      <c r="F6033" s="1"/>
      <c r="G6033" s="1"/>
      <c r="H6033" s="1"/>
      <c r="I6033" s="1"/>
      <c r="J6033" s="1"/>
      <c r="K6033" s="1"/>
      <c r="L6033" s="1"/>
      <c r="M6033" s="1"/>
    </row>
    <row r="6034" spans="1:13" x14ac:dyDescent="0.25">
      <c r="A6034" t="s">
        <v>37</v>
      </c>
      <c r="B6034">
        <v>223</v>
      </c>
      <c r="C6034">
        <v>1811</v>
      </c>
      <c r="D6034">
        <v>0</v>
      </c>
      <c r="E6034">
        <v>0</v>
      </c>
      <c r="F6034" s="1"/>
      <c r="G6034" s="1"/>
      <c r="H6034" s="1"/>
      <c r="I6034" s="1"/>
      <c r="J6034" s="1"/>
      <c r="K6034" s="1"/>
      <c r="L6034" s="1"/>
      <c r="M6034" s="1"/>
    </row>
    <row r="6035" spans="1:13" x14ac:dyDescent="0.25">
      <c r="A6035" t="s">
        <v>37</v>
      </c>
      <c r="B6035">
        <v>223</v>
      </c>
      <c r="C6035">
        <v>1812</v>
      </c>
      <c r="D6035">
        <v>0</v>
      </c>
      <c r="E6035">
        <v>0</v>
      </c>
      <c r="F6035" s="1"/>
      <c r="G6035" s="1"/>
      <c r="H6035" s="1"/>
      <c r="I6035" s="1"/>
      <c r="J6035" s="1"/>
      <c r="K6035" s="1"/>
      <c r="L6035" s="1"/>
      <c r="M6035" s="1"/>
    </row>
    <row r="6036" spans="1:13" x14ac:dyDescent="0.25">
      <c r="A6036" t="s">
        <v>37</v>
      </c>
      <c r="B6036">
        <v>223</v>
      </c>
      <c r="C6036">
        <v>1813</v>
      </c>
      <c r="D6036">
        <v>0</v>
      </c>
      <c r="E6036">
        <v>0</v>
      </c>
      <c r="F6036" s="1"/>
      <c r="G6036" s="1"/>
      <c r="H6036" s="1"/>
      <c r="I6036" s="1"/>
      <c r="J6036" s="1"/>
      <c r="K6036" s="1"/>
      <c r="L6036" s="1"/>
      <c r="M6036" s="1"/>
    </row>
    <row r="6037" spans="1:13" x14ac:dyDescent="0.25">
      <c r="A6037" t="s">
        <v>37</v>
      </c>
      <c r="B6037">
        <v>223</v>
      </c>
      <c r="C6037">
        <v>1814</v>
      </c>
      <c r="D6037">
        <v>0</v>
      </c>
      <c r="E6037">
        <v>0</v>
      </c>
      <c r="F6037" s="1"/>
      <c r="G6037" s="1"/>
      <c r="H6037" s="1"/>
      <c r="I6037" s="1"/>
      <c r="J6037" s="1"/>
      <c r="K6037" s="1"/>
      <c r="L6037" s="1"/>
      <c r="M6037" s="1"/>
    </row>
    <row r="6038" spans="1:13" x14ac:dyDescent="0.25">
      <c r="A6038" t="s">
        <v>37</v>
      </c>
      <c r="B6038">
        <v>223</v>
      </c>
      <c r="C6038">
        <v>1815</v>
      </c>
      <c r="D6038">
        <v>0</v>
      </c>
      <c r="E6038">
        <v>0</v>
      </c>
      <c r="F6038" s="1"/>
      <c r="G6038" s="1"/>
      <c r="H6038" s="1"/>
      <c r="I6038" s="1"/>
      <c r="J6038" s="1"/>
      <c r="K6038" s="1"/>
      <c r="L6038" s="1"/>
      <c r="M6038" s="1"/>
    </row>
    <row r="6039" spans="1:13" x14ac:dyDescent="0.25">
      <c r="A6039" t="s">
        <v>37</v>
      </c>
      <c r="B6039">
        <v>223</v>
      </c>
      <c r="C6039">
        <v>1816</v>
      </c>
      <c r="D6039">
        <v>0</v>
      </c>
      <c r="E6039">
        <v>0</v>
      </c>
      <c r="F6039" s="1"/>
      <c r="G6039" s="1"/>
      <c r="H6039" s="1"/>
      <c r="I6039" s="1"/>
      <c r="J6039" s="1"/>
      <c r="K6039" s="1"/>
      <c r="L6039" s="1"/>
      <c r="M6039" s="1"/>
    </row>
    <row r="6040" spans="1:13" x14ac:dyDescent="0.25">
      <c r="A6040" t="s">
        <v>37</v>
      </c>
      <c r="B6040">
        <v>223</v>
      </c>
      <c r="C6040">
        <v>1817</v>
      </c>
      <c r="D6040">
        <v>0</v>
      </c>
      <c r="E6040">
        <v>0</v>
      </c>
      <c r="F6040" s="1"/>
      <c r="G6040" s="1"/>
      <c r="H6040" s="1"/>
      <c r="I6040" s="1"/>
      <c r="J6040" s="1"/>
      <c r="K6040" s="1"/>
      <c r="L6040" s="1"/>
      <c r="M6040" s="1"/>
    </row>
    <row r="6041" spans="1:13" x14ac:dyDescent="0.25">
      <c r="A6041" t="s">
        <v>37</v>
      </c>
      <c r="B6041">
        <v>223</v>
      </c>
      <c r="C6041">
        <v>1818</v>
      </c>
      <c r="D6041">
        <v>0</v>
      </c>
      <c r="E6041">
        <v>0</v>
      </c>
      <c r="F6041" s="1"/>
      <c r="G6041" s="1"/>
      <c r="H6041" s="1"/>
      <c r="I6041" s="1"/>
      <c r="J6041" s="1"/>
      <c r="K6041" s="1"/>
      <c r="L6041" s="1"/>
      <c r="M6041" s="1"/>
    </row>
    <row r="6042" spans="1:13" x14ac:dyDescent="0.25">
      <c r="A6042" t="s">
        <v>37</v>
      </c>
      <c r="B6042">
        <v>223</v>
      </c>
      <c r="C6042">
        <v>1819</v>
      </c>
      <c r="D6042">
        <v>0</v>
      </c>
      <c r="E6042">
        <v>0</v>
      </c>
      <c r="F6042" s="1"/>
      <c r="G6042" s="1"/>
      <c r="H6042" s="1"/>
      <c r="I6042" s="1"/>
      <c r="J6042" s="1"/>
      <c r="K6042" s="1"/>
      <c r="L6042" s="1"/>
      <c r="M6042" s="1"/>
    </row>
    <row r="6043" spans="1:13" x14ac:dyDescent="0.25">
      <c r="A6043" t="s">
        <v>37</v>
      </c>
      <c r="B6043">
        <v>223</v>
      </c>
      <c r="C6043">
        <v>1820</v>
      </c>
      <c r="D6043">
        <v>0</v>
      </c>
      <c r="E6043">
        <v>0</v>
      </c>
      <c r="F6043" s="1"/>
      <c r="G6043" s="1"/>
      <c r="H6043" s="1"/>
      <c r="I6043" s="1"/>
      <c r="J6043" s="1"/>
      <c r="K6043" s="1"/>
      <c r="L6043" s="1"/>
      <c r="M6043" s="1"/>
    </row>
    <row r="6044" spans="1:13" x14ac:dyDescent="0.25">
      <c r="A6044" t="s">
        <v>37</v>
      </c>
      <c r="B6044">
        <v>223</v>
      </c>
      <c r="C6044">
        <v>1821</v>
      </c>
      <c r="D6044">
        <v>0</v>
      </c>
      <c r="E6044">
        <v>0</v>
      </c>
      <c r="F6044" s="1"/>
      <c r="G6044" s="1"/>
      <c r="H6044" s="1"/>
      <c r="I6044" s="1"/>
      <c r="J6044" s="1"/>
      <c r="K6044" s="1"/>
      <c r="L6044" s="1"/>
      <c r="M6044" s="1"/>
    </row>
    <row r="6045" spans="1:13" x14ac:dyDescent="0.25">
      <c r="A6045" t="s">
        <v>37</v>
      </c>
      <c r="B6045">
        <v>223</v>
      </c>
      <c r="C6045">
        <v>1822</v>
      </c>
      <c r="D6045">
        <v>0</v>
      </c>
      <c r="E6045">
        <v>0</v>
      </c>
      <c r="F6045" s="1"/>
      <c r="G6045" s="1"/>
      <c r="H6045" s="1"/>
      <c r="I6045" s="1"/>
      <c r="J6045" s="1"/>
      <c r="K6045" s="1"/>
      <c r="L6045" s="1"/>
      <c r="M6045" s="1"/>
    </row>
    <row r="6046" spans="1:13" x14ac:dyDescent="0.25">
      <c r="A6046" t="s">
        <v>37</v>
      </c>
      <c r="B6046">
        <v>223</v>
      </c>
      <c r="C6046">
        <v>1823</v>
      </c>
      <c r="D6046">
        <v>0</v>
      </c>
      <c r="E6046">
        <v>0</v>
      </c>
      <c r="F6046" s="1"/>
      <c r="G6046" s="1"/>
      <c r="H6046" s="1"/>
      <c r="I6046" s="1"/>
      <c r="J6046" s="1"/>
      <c r="K6046" s="1"/>
      <c r="L6046" s="1"/>
      <c r="M6046" s="1"/>
    </row>
    <row r="6047" spans="1:13" x14ac:dyDescent="0.25">
      <c r="A6047" t="s">
        <v>37</v>
      </c>
      <c r="B6047">
        <v>223</v>
      </c>
      <c r="C6047">
        <v>1824</v>
      </c>
      <c r="D6047">
        <v>0</v>
      </c>
      <c r="E6047">
        <v>0</v>
      </c>
      <c r="F6047" s="1"/>
      <c r="G6047" s="1"/>
      <c r="H6047" s="1"/>
      <c r="I6047" s="1"/>
      <c r="J6047" s="1"/>
      <c r="K6047" s="1"/>
      <c r="L6047" s="1"/>
      <c r="M6047" s="1"/>
    </row>
    <row r="6048" spans="1:13" x14ac:dyDescent="0.25">
      <c r="A6048" t="s">
        <v>37</v>
      </c>
      <c r="B6048">
        <v>223</v>
      </c>
      <c r="C6048">
        <v>1825</v>
      </c>
      <c r="D6048">
        <v>0</v>
      </c>
      <c r="E6048">
        <v>0</v>
      </c>
      <c r="F6048" s="1"/>
      <c r="G6048" s="1"/>
      <c r="H6048" s="1"/>
      <c r="I6048" s="1"/>
      <c r="J6048" s="1"/>
      <c r="K6048" s="1"/>
      <c r="L6048" s="1"/>
      <c r="M6048" s="1"/>
    </row>
    <row r="6049" spans="1:13" x14ac:dyDescent="0.25">
      <c r="A6049" t="s">
        <v>37</v>
      </c>
      <c r="B6049">
        <v>223</v>
      </c>
      <c r="C6049">
        <v>1826</v>
      </c>
      <c r="D6049">
        <v>0</v>
      </c>
      <c r="E6049">
        <v>0</v>
      </c>
      <c r="F6049" s="1"/>
      <c r="G6049" s="1"/>
      <c r="H6049" s="1"/>
      <c r="I6049" s="1"/>
      <c r="J6049" s="1"/>
      <c r="K6049" s="1"/>
      <c r="L6049" s="1"/>
      <c r="M6049" s="1"/>
    </row>
    <row r="6050" spans="1:13" x14ac:dyDescent="0.25">
      <c r="A6050" t="s">
        <v>37</v>
      </c>
      <c r="B6050">
        <v>223</v>
      </c>
      <c r="C6050">
        <v>1827</v>
      </c>
      <c r="D6050">
        <v>0</v>
      </c>
      <c r="E6050">
        <v>0</v>
      </c>
      <c r="F6050" s="1"/>
      <c r="G6050" s="1"/>
      <c r="H6050" s="1"/>
      <c r="I6050" s="1"/>
      <c r="J6050" s="1"/>
      <c r="K6050" s="1"/>
      <c r="L6050" s="1"/>
      <c r="M6050" s="1"/>
    </row>
    <row r="6051" spans="1:13" x14ac:dyDescent="0.25">
      <c r="A6051" t="s">
        <v>37</v>
      </c>
      <c r="B6051">
        <v>223</v>
      </c>
      <c r="C6051">
        <v>1828</v>
      </c>
      <c r="D6051">
        <v>0</v>
      </c>
      <c r="E6051">
        <v>0</v>
      </c>
      <c r="F6051" s="1"/>
      <c r="G6051" s="1"/>
      <c r="H6051" s="1"/>
      <c r="I6051" s="1"/>
      <c r="J6051" s="1"/>
      <c r="K6051" s="1"/>
      <c r="L6051" s="1"/>
      <c r="M6051" s="1"/>
    </row>
    <row r="6052" spans="1:13" x14ac:dyDescent="0.25">
      <c r="A6052" t="s">
        <v>37</v>
      </c>
      <c r="B6052">
        <v>223</v>
      </c>
      <c r="C6052">
        <v>1829</v>
      </c>
      <c r="D6052">
        <v>0</v>
      </c>
      <c r="E6052">
        <v>0</v>
      </c>
      <c r="F6052" s="1"/>
      <c r="G6052" s="1"/>
      <c r="H6052" s="1"/>
      <c r="I6052" s="1"/>
      <c r="J6052" s="1"/>
      <c r="K6052" s="1"/>
      <c r="L6052" s="1"/>
      <c r="M6052" s="1"/>
    </row>
    <row r="6053" spans="1:13" x14ac:dyDescent="0.25">
      <c r="A6053" t="s">
        <v>37</v>
      </c>
      <c r="B6053">
        <v>223</v>
      </c>
      <c r="C6053">
        <v>1830</v>
      </c>
      <c r="D6053">
        <v>0</v>
      </c>
      <c r="E6053">
        <v>0</v>
      </c>
      <c r="F6053" s="1"/>
      <c r="G6053" s="1"/>
      <c r="H6053" s="1"/>
      <c r="I6053" s="1"/>
      <c r="J6053" s="1"/>
      <c r="K6053" s="1"/>
      <c r="L6053" s="1"/>
      <c r="M6053" s="1"/>
    </row>
    <row r="6054" spans="1:13" x14ac:dyDescent="0.25">
      <c r="A6054" t="s">
        <v>37</v>
      </c>
      <c r="B6054">
        <v>223</v>
      </c>
      <c r="C6054">
        <v>1831</v>
      </c>
      <c r="D6054">
        <v>0</v>
      </c>
      <c r="E6054">
        <v>0</v>
      </c>
      <c r="F6054" s="1"/>
      <c r="G6054" s="1"/>
      <c r="H6054" s="1"/>
      <c r="I6054" s="1"/>
      <c r="J6054" s="1"/>
      <c r="K6054" s="1"/>
      <c r="L6054" s="1"/>
      <c r="M6054" s="1"/>
    </row>
    <row r="6055" spans="1:13" x14ac:dyDescent="0.25">
      <c r="A6055" t="s">
        <v>37</v>
      </c>
      <c r="B6055">
        <v>223</v>
      </c>
      <c r="C6055">
        <v>1832</v>
      </c>
      <c r="D6055">
        <v>0</v>
      </c>
      <c r="E6055">
        <v>0</v>
      </c>
      <c r="F6055" s="1"/>
      <c r="G6055" s="1"/>
      <c r="H6055" s="1"/>
      <c r="I6055" s="1"/>
      <c r="J6055" s="1"/>
      <c r="K6055" s="1"/>
      <c r="L6055" s="1"/>
      <c r="M6055" s="1"/>
    </row>
    <row r="6056" spans="1:13" x14ac:dyDescent="0.25">
      <c r="A6056" t="s">
        <v>37</v>
      </c>
      <c r="B6056">
        <v>223</v>
      </c>
      <c r="C6056">
        <v>1833</v>
      </c>
      <c r="D6056">
        <v>0</v>
      </c>
      <c r="E6056">
        <v>0</v>
      </c>
      <c r="F6056" s="1"/>
      <c r="G6056" s="1"/>
      <c r="H6056" s="1"/>
      <c r="I6056" s="1"/>
      <c r="J6056" s="1"/>
      <c r="K6056" s="1"/>
      <c r="L6056" s="1"/>
      <c r="M6056" s="1"/>
    </row>
    <row r="6057" spans="1:13" x14ac:dyDescent="0.25">
      <c r="A6057" t="s">
        <v>37</v>
      </c>
      <c r="B6057">
        <v>223</v>
      </c>
      <c r="C6057">
        <v>1834</v>
      </c>
      <c r="D6057">
        <v>0</v>
      </c>
      <c r="E6057">
        <v>0</v>
      </c>
      <c r="F6057" s="1"/>
      <c r="G6057" s="1"/>
      <c r="H6057" s="1"/>
      <c r="I6057" s="1"/>
      <c r="J6057" s="1"/>
      <c r="K6057" s="1"/>
      <c r="L6057" s="1"/>
      <c r="M6057" s="1"/>
    </row>
    <row r="6058" spans="1:13" x14ac:dyDescent="0.25">
      <c r="A6058" t="s">
        <v>37</v>
      </c>
      <c r="B6058">
        <v>223</v>
      </c>
      <c r="C6058">
        <v>1835</v>
      </c>
      <c r="D6058">
        <v>0</v>
      </c>
      <c r="E6058">
        <v>0</v>
      </c>
      <c r="F6058" s="1"/>
      <c r="G6058" s="1"/>
      <c r="H6058" s="1"/>
      <c r="I6058" s="1"/>
      <c r="J6058" s="1"/>
      <c r="K6058" s="1"/>
      <c r="L6058" s="1"/>
      <c r="M6058" s="1"/>
    </row>
    <row r="6059" spans="1:13" x14ac:dyDescent="0.25">
      <c r="A6059" t="s">
        <v>37</v>
      </c>
      <c r="B6059">
        <v>223</v>
      </c>
      <c r="C6059">
        <v>1836</v>
      </c>
      <c r="D6059">
        <v>0</v>
      </c>
      <c r="E6059">
        <v>0</v>
      </c>
      <c r="F6059" s="1"/>
      <c r="G6059" s="1"/>
      <c r="H6059" s="1"/>
      <c r="I6059" s="1"/>
      <c r="J6059" s="1"/>
      <c r="K6059" s="1"/>
      <c r="L6059" s="1"/>
      <c r="M6059" s="1"/>
    </row>
    <row r="6060" spans="1:13" x14ac:dyDescent="0.25">
      <c r="A6060" t="s">
        <v>37</v>
      </c>
      <c r="B6060">
        <v>223</v>
      </c>
      <c r="C6060">
        <v>1837</v>
      </c>
      <c r="D6060">
        <v>0</v>
      </c>
      <c r="E6060">
        <v>0</v>
      </c>
      <c r="F6060" s="1"/>
      <c r="G6060" s="1"/>
      <c r="H6060" s="1"/>
      <c r="I6060" s="1"/>
      <c r="J6060" s="1"/>
      <c r="K6060" s="1"/>
      <c r="L6060" s="1"/>
      <c r="M6060" s="1"/>
    </row>
    <row r="6061" spans="1:13" x14ac:dyDescent="0.25">
      <c r="A6061" t="s">
        <v>37</v>
      </c>
      <c r="B6061">
        <v>223</v>
      </c>
      <c r="C6061">
        <v>1838</v>
      </c>
      <c r="D6061">
        <v>0</v>
      </c>
      <c r="E6061">
        <v>0</v>
      </c>
      <c r="F6061" s="1"/>
      <c r="G6061" s="1"/>
      <c r="H6061" s="1"/>
      <c r="I6061" s="1"/>
      <c r="J6061" s="1"/>
      <c r="K6061" s="1"/>
      <c r="L6061" s="1"/>
      <c r="M6061" s="1"/>
    </row>
    <row r="6062" spans="1:13" x14ac:dyDescent="0.25">
      <c r="A6062" t="s">
        <v>37</v>
      </c>
      <c r="B6062">
        <v>223</v>
      </c>
      <c r="C6062">
        <v>1839</v>
      </c>
      <c r="D6062">
        <v>0</v>
      </c>
      <c r="E6062">
        <v>0</v>
      </c>
      <c r="F6062" s="1"/>
      <c r="G6062" s="1"/>
      <c r="H6062" s="1"/>
      <c r="I6062" s="1"/>
      <c r="J6062" s="1"/>
      <c r="K6062" s="1"/>
      <c r="L6062" s="1"/>
      <c r="M6062" s="1"/>
    </row>
    <row r="6063" spans="1:13" x14ac:dyDescent="0.25">
      <c r="A6063" t="s">
        <v>37</v>
      </c>
      <c r="B6063">
        <v>223</v>
      </c>
      <c r="C6063">
        <v>1840</v>
      </c>
      <c r="D6063">
        <v>0</v>
      </c>
      <c r="E6063">
        <v>0</v>
      </c>
      <c r="F6063" s="1"/>
      <c r="G6063" s="1"/>
      <c r="H6063" s="1"/>
      <c r="I6063" s="1"/>
      <c r="J6063" s="1"/>
      <c r="K6063" s="1"/>
      <c r="L6063" s="1"/>
      <c r="M6063" s="1"/>
    </row>
    <row r="6064" spans="1:13" x14ac:dyDescent="0.25">
      <c r="A6064" t="s">
        <v>37</v>
      </c>
      <c r="B6064">
        <v>223</v>
      </c>
      <c r="C6064">
        <v>1841</v>
      </c>
      <c r="D6064">
        <v>0</v>
      </c>
      <c r="E6064">
        <v>0</v>
      </c>
      <c r="F6064" s="1"/>
      <c r="G6064" s="1"/>
      <c r="H6064" s="1"/>
      <c r="I6064" s="1"/>
      <c r="J6064" s="1"/>
      <c r="K6064" s="1"/>
      <c r="L6064" s="1"/>
      <c r="M6064" s="1"/>
    </row>
    <row r="6065" spans="1:13" x14ac:dyDescent="0.25">
      <c r="A6065" t="s">
        <v>37</v>
      </c>
      <c r="B6065">
        <v>223</v>
      </c>
      <c r="C6065">
        <v>1842</v>
      </c>
      <c r="D6065">
        <v>0</v>
      </c>
      <c r="E6065">
        <v>0</v>
      </c>
      <c r="F6065" s="1"/>
      <c r="G6065" s="1"/>
      <c r="H6065" s="1"/>
      <c r="I6065" s="1"/>
      <c r="J6065" s="1"/>
      <c r="K6065" s="1"/>
      <c r="L6065" s="1"/>
      <c r="M6065" s="1"/>
    </row>
    <row r="6066" spans="1:13" x14ac:dyDescent="0.25">
      <c r="A6066" t="s">
        <v>37</v>
      </c>
      <c r="B6066">
        <v>223</v>
      </c>
      <c r="C6066">
        <v>1843</v>
      </c>
      <c r="D6066">
        <v>0</v>
      </c>
      <c r="E6066">
        <v>0</v>
      </c>
      <c r="F6066" s="1"/>
      <c r="G6066" s="1"/>
      <c r="H6066" s="1"/>
      <c r="I6066" s="1"/>
      <c r="J6066" s="1"/>
      <c r="K6066" s="1"/>
      <c r="L6066" s="1"/>
      <c r="M6066" s="1"/>
    </row>
    <row r="6067" spans="1:13" x14ac:dyDescent="0.25">
      <c r="A6067" t="s">
        <v>37</v>
      </c>
      <c r="B6067">
        <v>223</v>
      </c>
      <c r="C6067">
        <v>1844</v>
      </c>
      <c r="D6067">
        <v>0</v>
      </c>
      <c r="E6067">
        <v>0</v>
      </c>
      <c r="F6067" s="1"/>
      <c r="G6067" s="1"/>
      <c r="H6067" s="1"/>
      <c r="I6067" s="1"/>
      <c r="J6067" s="1"/>
      <c r="K6067" s="1"/>
      <c r="L6067" s="1"/>
      <c r="M6067" s="1"/>
    </row>
    <row r="6068" spans="1:13" x14ac:dyDescent="0.25">
      <c r="A6068" t="s">
        <v>37</v>
      </c>
      <c r="B6068">
        <v>223</v>
      </c>
      <c r="C6068">
        <v>1845</v>
      </c>
      <c r="D6068">
        <v>0</v>
      </c>
      <c r="E6068">
        <v>0</v>
      </c>
      <c r="F6068" s="1"/>
      <c r="G6068" s="1"/>
      <c r="H6068" s="1"/>
      <c r="I6068" s="1"/>
      <c r="J6068" s="1"/>
      <c r="K6068" s="1"/>
      <c r="L6068" s="1"/>
      <c r="M6068" s="1"/>
    </row>
    <row r="6069" spans="1:13" x14ac:dyDescent="0.25">
      <c r="A6069" t="s">
        <v>37</v>
      </c>
      <c r="B6069">
        <v>223</v>
      </c>
      <c r="C6069">
        <v>1846</v>
      </c>
      <c r="D6069">
        <v>0</v>
      </c>
      <c r="E6069">
        <v>0</v>
      </c>
      <c r="F6069" s="1"/>
      <c r="G6069" s="1"/>
      <c r="H6069" s="1"/>
      <c r="I6069" s="1"/>
      <c r="J6069" s="1"/>
      <c r="K6069" s="1"/>
      <c r="L6069" s="1"/>
      <c r="M6069" s="1"/>
    </row>
    <row r="6070" spans="1:13" x14ac:dyDescent="0.25">
      <c r="A6070" t="s">
        <v>37</v>
      </c>
      <c r="B6070">
        <v>223</v>
      </c>
      <c r="C6070">
        <v>1847</v>
      </c>
      <c r="D6070">
        <v>0</v>
      </c>
      <c r="E6070">
        <v>0</v>
      </c>
      <c r="F6070" s="1"/>
      <c r="G6070" s="1"/>
      <c r="H6070" s="1"/>
      <c r="I6070" s="1"/>
      <c r="J6070" s="1"/>
      <c r="K6070" s="1"/>
      <c r="L6070" s="1"/>
      <c r="M6070" s="1"/>
    </row>
    <row r="6071" spans="1:13" x14ac:dyDescent="0.25">
      <c r="A6071" t="s">
        <v>37</v>
      </c>
      <c r="B6071">
        <v>223</v>
      </c>
      <c r="C6071">
        <v>1848</v>
      </c>
      <c r="D6071">
        <v>0</v>
      </c>
      <c r="E6071">
        <v>0</v>
      </c>
      <c r="F6071" s="1"/>
      <c r="G6071" s="1"/>
      <c r="H6071" s="1"/>
      <c r="I6071" s="1"/>
      <c r="J6071" s="1"/>
      <c r="K6071" s="1"/>
      <c r="L6071" s="1"/>
      <c r="M6071" s="1"/>
    </row>
    <row r="6072" spans="1:13" x14ac:dyDescent="0.25">
      <c r="A6072" t="s">
        <v>37</v>
      </c>
      <c r="B6072">
        <v>223</v>
      </c>
      <c r="C6072">
        <v>1849</v>
      </c>
      <c r="D6072">
        <v>0</v>
      </c>
      <c r="E6072">
        <v>0</v>
      </c>
      <c r="F6072" s="1"/>
      <c r="G6072" s="1"/>
      <c r="H6072" s="1"/>
      <c r="I6072" s="1"/>
      <c r="J6072" s="1"/>
      <c r="K6072" s="1"/>
      <c r="L6072" s="1"/>
      <c r="M6072" s="1"/>
    </row>
    <row r="6073" spans="1:13" x14ac:dyDescent="0.25">
      <c r="A6073" t="s">
        <v>37</v>
      </c>
      <c r="B6073">
        <v>223</v>
      </c>
      <c r="C6073">
        <v>1850</v>
      </c>
      <c r="D6073">
        <v>0</v>
      </c>
      <c r="E6073">
        <v>0</v>
      </c>
      <c r="F6073" s="1"/>
      <c r="G6073" s="1"/>
      <c r="H6073" s="1"/>
      <c r="I6073" s="1"/>
      <c r="J6073" s="1"/>
      <c r="K6073" s="1"/>
      <c r="L6073" s="1"/>
      <c r="M6073" s="1"/>
    </row>
    <row r="6074" spans="1:13" x14ac:dyDescent="0.25">
      <c r="A6074" t="s">
        <v>37</v>
      </c>
      <c r="B6074">
        <v>223</v>
      </c>
      <c r="C6074">
        <v>1851</v>
      </c>
      <c r="D6074">
        <v>0</v>
      </c>
      <c r="E6074">
        <v>0</v>
      </c>
      <c r="F6074" s="1"/>
      <c r="G6074" s="1"/>
      <c r="H6074" s="1"/>
      <c r="I6074" s="1"/>
      <c r="J6074" s="1"/>
      <c r="K6074" s="1"/>
      <c r="L6074" s="1"/>
      <c r="M6074" s="1"/>
    </row>
    <row r="6075" spans="1:13" x14ac:dyDescent="0.25">
      <c r="A6075" t="s">
        <v>37</v>
      </c>
      <c r="B6075">
        <v>223</v>
      </c>
      <c r="C6075">
        <v>1852</v>
      </c>
      <c r="D6075">
        <v>0</v>
      </c>
      <c r="E6075">
        <v>0</v>
      </c>
      <c r="F6075" s="1"/>
      <c r="G6075" s="1"/>
      <c r="H6075" s="1"/>
      <c r="I6075" s="1"/>
      <c r="J6075" s="1"/>
      <c r="K6075" s="1"/>
      <c r="L6075" s="1"/>
      <c r="M6075" s="1"/>
    </row>
    <row r="6076" spans="1:13" x14ac:dyDescent="0.25">
      <c r="A6076" t="s">
        <v>37</v>
      </c>
      <c r="B6076">
        <v>223</v>
      </c>
      <c r="C6076">
        <v>1853</v>
      </c>
      <c r="D6076">
        <v>0</v>
      </c>
      <c r="E6076">
        <v>0</v>
      </c>
      <c r="F6076" s="1"/>
      <c r="G6076" s="1"/>
      <c r="H6076" s="1"/>
      <c r="I6076" s="1"/>
      <c r="J6076" s="1"/>
      <c r="K6076" s="1"/>
      <c r="L6076" s="1"/>
      <c r="M6076" s="1"/>
    </row>
    <row r="6077" spans="1:13" x14ac:dyDescent="0.25">
      <c r="A6077" t="s">
        <v>37</v>
      </c>
      <c r="B6077">
        <v>223</v>
      </c>
      <c r="C6077">
        <v>1854</v>
      </c>
      <c r="D6077">
        <v>0</v>
      </c>
      <c r="E6077">
        <v>0</v>
      </c>
      <c r="F6077" s="1"/>
      <c r="G6077" s="1"/>
      <c r="H6077" s="1"/>
      <c r="I6077" s="1"/>
      <c r="J6077" s="1"/>
      <c r="K6077" s="1"/>
      <c r="L6077" s="1"/>
      <c r="M6077" s="1"/>
    </row>
    <row r="6078" spans="1:13" x14ac:dyDescent="0.25">
      <c r="A6078" t="s">
        <v>37</v>
      </c>
      <c r="B6078">
        <v>223</v>
      </c>
      <c r="C6078">
        <v>1855</v>
      </c>
      <c r="D6078">
        <v>0</v>
      </c>
      <c r="E6078">
        <v>0</v>
      </c>
      <c r="F6078" s="1"/>
      <c r="G6078" s="1"/>
      <c r="H6078" s="1"/>
      <c r="I6078" s="1"/>
      <c r="J6078" s="1"/>
      <c r="K6078" s="1"/>
      <c r="L6078" s="1"/>
      <c r="M6078" s="1"/>
    </row>
    <row r="6079" spans="1:13" x14ac:dyDescent="0.25">
      <c r="A6079" t="s">
        <v>37</v>
      </c>
      <c r="B6079">
        <v>223</v>
      </c>
      <c r="C6079">
        <v>1856</v>
      </c>
      <c r="D6079">
        <v>0</v>
      </c>
      <c r="E6079">
        <v>0</v>
      </c>
      <c r="F6079" s="1"/>
      <c r="G6079" s="1"/>
      <c r="H6079" s="1"/>
      <c r="I6079" s="1"/>
      <c r="J6079" s="1"/>
      <c r="K6079" s="1"/>
      <c r="L6079" s="1"/>
      <c r="M6079" s="1"/>
    </row>
    <row r="6080" spans="1:13" x14ac:dyDescent="0.25">
      <c r="A6080" t="s">
        <v>37</v>
      </c>
      <c r="B6080">
        <v>223</v>
      </c>
      <c r="C6080">
        <v>1857</v>
      </c>
      <c r="D6080">
        <v>0</v>
      </c>
      <c r="E6080">
        <v>0</v>
      </c>
      <c r="F6080" s="1"/>
      <c r="G6080" s="1"/>
      <c r="H6080" s="1"/>
      <c r="I6080" s="1"/>
      <c r="J6080" s="1"/>
      <c r="K6080" s="1"/>
      <c r="L6080" s="1"/>
      <c r="M6080" s="1"/>
    </row>
    <row r="6081" spans="1:13" x14ac:dyDescent="0.25">
      <c r="A6081" t="s">
        <v>37</v>
      </c>
      <c r="B6081">
        <v>223</v>
      </c>
      <c r="C6081">
        <v>1858</v>
      </c>
      <c r="D6081">
        <v>0</v>
      </c>
      <c r="E6081">
        <v>0</v>
      </c>
      <c r="F6081" s="1"/>
      <c r="G6081" s="1"/>
      <c r="H6081" s="1"/>
      <c r="I6081" s="1"/>
      <c r="J6081" s="1"/>
      <c r="K6081" s="1"/>
      <c r="L6081" s="1"/>
      <c r="M6081" s="1"/>
    </row>
    <row r="6082" spans="1:13" x14ac:dyDescent="0.25">
      <c r="A6082" t="s">
        <v>37</v>
      </c>
      <c r="B6082">
        <v>223</v>
      </c>
      <c r="C6082">
        <v>1859</v>
      </c>
      <c r="D6082">
        <v>0</v>
      </c>
      <c r="E6082">
        <v>0</v>
      </c>
      <c r="F6082" s="1"/>
      <c r="G6082" s="1"/>
      <c r="H6082" s="1"/>
      <c r="I6082" s="1"/>
      <c r="J6082" s="1"/>
      <c r="K6082" s="1"/>
      <c r="L6082" s="1"/>
      <c r="M6082" s="1"/>
    </row>
    <row r="6083" spans="1:13" x14ac:dyDescent="0.25">
      <c r="A6083" t="s">
        <v>37</v>
      </c>
      <c r="B6083">
        <v>223</v>
      </c>
      <c r="C6083">
        <v>1860</v>
      </c>
      <c r="D6083">
        <v>0</v>
      </c>
      <c r="E6083">
        <v>0</v>
      </c>
      <c r="F6083" s="1"/>
      <c r="G6083" s="1"/>
      <c r="H6083" s="1"/>
      <c r="I6083" s="1"/>
      <c r="J6083" s="1"/>
      <c r="K6083" s="1"/>
      <c r="L6083" s="1"/>
      <c r="M6083" s="1"/>
    </row>
    <row r="6084" spans="1:13" x14ac:dyDescent="0.25">
      <c r="A6084" t="s">
        <v>37</v>
      </c>
      <c r="B6084">
        <v>223</v>
      </c>
      <c r="C6084">
        <v>1861</v>
      </c>
      <c r="D6084">
        <v>0</v>
      </c>
      <c r="E6084">
        <v>0</v>
      </c>
      <c r="F6084" s="1"/>
      <c r="G6084" s="1"/>
      <c r="H6084" s="1"/>
      <c r="I6084" s="1"/>
      <c r="J6084" s="1"/>
      <c r="K6084" s="1"/>
      <c r="L6084" s="1"/>
      <c r="M6084" s="1"/>
    </row>
    <row r="6085" spans="1:13" x14ac:dyDescent="0.25">
      <c r="A6085" t="s">
        <v>37</v>
      </c>
      <c r="B6085">
        <v>223</v>
      </c>
      <c r="C6085">
        <v>1862</v>
      </c>
      <c r="D6085">
        <v>0</v>
      </c>
      <c r="E6085">
        <v>0</v>
      </c>
      <c r="F6085" s="1"/>
      <c r="G6085" s="1"/>
      <c r="H6085" s="1"/>
      <c r="I6085" s="1"/>
      <c r="J6085" s="1"/>
      <c r="K6085" s="1"/>
      <c r="L6085" s="1"/>
      <c r="M6085" s="1"/>
    </row>
    <row r="6086" spans="1:13" x14ac:dyDescent="0.25">
      <c r="A6086" t="s">
        <v>37</v>
      </c>
      <c r="B6086">
        <v>223</v>
      </c>
      <c r="C6086">
        <v>1863</v>
      </c>
      <c r="D6086">
        <v>0</v>
      </c>
      <c r="E6086">
        <v>0</v>
      </c>
      <c r="F6086" s="1"/>
      <c r="G6086" s="1"/>
      <c r="H6086" s="1"/>
      <c r="I6086" s="1"/>
      <c r="J6086" s="1"/>
      <c r="K6086" s="1"/>
      <c r="L6086" s="1"/>
      <c r="M6086" s="1"/>
    </row>
    <row r="6087" spans="1:13" x14ac:dyDescent="0.25">
      <c r="A6087" t="s">
        <v>37</v>
      </c>
      <c r="B6087">
        <v>223</v>
      </c>
      <c r="C6087">
        <v>1864</v>
      </c>
      <c r="D6087">
        <v>0</v>
      </c>
      <c r="E6087">
        <v>0</v>
      </c>
      <c r="F6087" s="1"/>
      <c r="G6087" s="1"/>
      <c r="H6087" s="1"/>
      <c r="I6087" s="1"/>
      <c r="J6087" s="1"/>
      <c r="K6087" s="1"/>
      <c r="L6087" s="1"/>
      <c r="M6087" s="1"/>
    </row>
    <row r="6088" spans="1:13" x14ac:dyDescent="0.25">
      <c r="A6088" t="s">
        <v>37</v>
      </c>
      <c r="B6088">
        <v>223</v>
      </c>
      <c r="C6088">
        <v>1865</v>
      </c>
      <c r="D6088">
        <v>0</v>
      </c>
      <c r="E6088">
        <v>0</v>
      </c>
      <c r="F6088" s="1"/>
      <c r="G6088" s="1"/>
      <c r="H6088" s="1"/>
      <c r="I6088" s="1"/>
      <c r="J6088" s="1"/>
      <c r="K6088" s="1"/>
      <c r="L6088" s="1"/>
      <c r="M6088" s="1"/>
    </row>
    <row r="6089" spans="1:13" x14ac:dyDescent="0.25">
      <c r="A6089" t="s">
        <v>37</v>
      </c>
      <c r="B6089">
        <v>223</v>
      </c>
      <c r="C6089">
        <v>1866</v>
      </c>
      <c r="D6089">
        <v>0</v>
      </c>
      <c r="E6089">
        <v>0</v>
      </c>
      <c r="F6089" s="1"/>
      <c r="G6089" s="1"/>
      <c r="H6089" s="1"/>
      <c r="I6089" s="1"/>
      <c r="J6089" s="1"/>
      <c r="K6089" s="1"/>
      <c r="L6089" s="1"/>
      <c r="M6089" s="1"/>
    </row>
    <row r="6090" spans="1:13" x14ac:dyDescent="0.25">
      <c r="A6090" t="s">
        <v>37</v>
      </c>
      <c r="B6090">
        <v>223</v>
      </c>
      <c r="C6090">
        <v>1867</v>
      </c>
      <c r="D6090">
        <v>0</v>
      </c>
      <c r="E6090">
        <v>0</v>
      </c>
      <c r="F6090" s="1"/>
      <c r="G6090" s="1"/>
      <c r="H6090" s="1"/>
      <c r="I6090" s="1"/>
      <c r="J6090" s="1"/>
      <c r="K6090" s="1"/>
      <c r="L6090" s="1"/>
      <c r="M6090" s="1"/>
    </row>
    <row r="6091" spans="1:13" x14ac:dyDescent="0.25">
      <c r="A6091" t="s">
        <v>37</v>
      </c>
      <c r="B6091">
        <v>223</v>
      </c>
      <c r="C6091">
        <v>1868</v>
      </c>
      <c r="D6091">
        <v>0</v>
      </c>
      <c r="E6091">
        <v>0</v>
      </c>
      <c r="F6091" s="1"/>
      <c r="G6091" s="1"/>
      <c r="H6091" s="1"/>
      <c r="I6091" s="1"/>
      <c r="J6091" s="1"/>
      <c r="K6091" s="1"/>
      <c r="L6091" s="1"/>
      <c r="M6091" s="1"/>
    </row>
    <row r="6092" spans="1:13" x14ac:dyDescent="0.25">
      <c r="A6092" t="s">
        <v>37</v>
      </c>
      <c r="B6092">
        <v>223</v>
      </c>
      <c r="C6092">
        <v>1869</v>
      </c>
      <c r="D6092">
        <v>0</v>
      </c>
      <c r="E6092">
        <v>0</v>
      </c>
      <c r="F6092" s="1"/>
      <c r="G6092" s="1"/>
      <c r="H6092" s="1"/>
      <c r="I6092" s="1"/>
      <c r="J6092" s="1"/>
      <c r="K6092" s="1"/>
      <c r="L6092" s="1"/>
      <c r="M6092" s="1"/>
    </row>
    <row r="6093" spans="1:13" x14ac:dyDescent="0.25">
      <c r="A6093" t="s">
        <v>37</v>
      </c>
      <c r="B6093">
        <v>223</v>
      </c>
      <c r="C6093">
        <v>1870</v>
      </c>
      <c r="D6093">
        <v>0</v>
      </c>
      <c r="E6093">
        <v>0</v>
      </c>
      <c r="F6093" s="1"/>
      <c r="G6093" s="1"/>
      <c r="H6093" s="1"/>
      <c r="I6093" s="1"/>
      <c r="J6093" s="1"/>
      <c r="K6093" s="1"/>
      <c r="L6093" s="1"/>
      <c r="M6093" s="1"/>
    </row>
    <row r="6094" spans="1:13" x14ac:dyDescent="0.25">
      <c r="A6094" t="s">
        <v>37</v>
      </c>
      <c r="B6094">
        <v>223</v>
      </c>
      <c r="C6094">
        <v>1871</v>
      </c>
      <c r="D6094">
        <v>0</v>
      </c>
      <c r="E6094">
        <v>0</v>
      </c>
      <c r="F6094" s="1"/>
      <c r="G6094" s="1"/>
      <c r="H6094" s="1"/>
      <c r="I6094" s="1"/>
      <c r="J6094" s="1"/>
      <c r="K6094" s="1"/>
      <c r="L6094" s="1"/>
      <c r="M6094" s="1">
        <v>2.4194700999999998</v>
      </c>
    </row>
    <row r="6095" spans="1:13" x14ac:dyDescent="0.25">
      <c r="A6095" t="s">
        <v>37</v>
      </c>
      <c r="B6095">
        <v>223</v>
      </c>
      <c r="C6095">
        <v>1872</v>
      </c>
      <c r="D6095">
        <v>0</v>
      </c>
      <c r="E6095">
        <v>0</v>
      </c>
      <c r="F6095" s="1"/>
      <c r="G6095" s="1"/>
      <c r="H6095" s="1"/>
      <c r="I6095" s="1"/>
      <c r="J6095" s="1"/>
      <c r="K6095" s="1"/>
      <c r="L6095" s="1"/>
      <c r="M6095" s="1">
        <v>2.4182301000000002</v>
      </c>
    </row>
    <row r="6096" spans="1:13" x14ac:dyDescent="0.25">
      <c r="A6096" t="s">
        <v>37</v>
      </c>
      <c r="B6096">
        <v>223</v>
      </c>
      <c r="C6096">
        <v>1873</v>
      </c>
      <c r="D6096">
        <v>0</v>
      </c>
      <c r="E6096">
        <v>0</v>
      </c>
      <c r="F6096" s="1"/>
      <c r="G6096" s="1"/>
      <c r="H6096" s="1"/>
      <c r="I6096" s="1"/>
      <c r="J6096" s="1"/>
      <c r="K6096" s="1"/>
      <c r="L6096" s="1"/>
      <c r="M6096" s="1">
        <v>2.4157199999999999</v>
      </c>
    </row>
    <row r="6097" spans="1:13" x14ac:dyDescent="0.25">
      <c r="A6097" t="s">
        <v>37</v>
      </c>
      <c r="B6097">
        <v>223</v>
      </c>
      <c r="C6097">
        <v>1874</v>
      </c>
      <c r="D6097">
        <v>0</v>
      </c>
      <c r="E6097">
        <v>0</v>
      </c>
      <c r="F6097" s="1"/>
      <c r="G6097" s="1"/>
      <c r="H6097" s="1"/>
      <c r="I6097" s="1"/>
      <c r="J6097" s="1"/>
      <c r="K6097" s="1"/>
      <c r="L6097" s="1"/>
      <c r="M6097" s="1">
        <v>2.42537</v>
      </c>
    </row>
    <row r="6098" spans="1:13" x14ac:dyDescent="0.25">
      <c r="A6098" t="s">
        <v>37</v>
      </c>
      <c r="B6098">
        <v>223</v>
      </c>
      <c r="C6098">
        <v>1875</v>
      </c>
      <c r="D6098">
        <v>0</v>
      </c>
      <c r="E6098">
        <v>0</v>
      </c>
      <c r="F6098" s="1"/>
      <c r="G6098" s="1"/>
      <c r="H6098" s="1"/>
      <c r="I6098" s="1"/>
      <c r="J6098" s="1"/>
      <c r="K6098" s="1"/>
      <c r="L6098" s="1"/>
      <c r="M6098" s="1">
        <v>2.4199799999999998</v>
      </c>
    </row>
    <row r="6099" spans="1:13" x14ac:dyDescent="0.25">
      <c r="A6099" t="s">
        <v>37</v>
      </c>
      <c r="B6099">
        <v>223</v>
      </c>
      <c r="C6099">
        <v>1876</v>
      </c>
      <c r="D6099">
        <v>0</v>
      </c>
      <c r="E6099">
        <v>0</v>
      </c>
      <c r="F6099" s="1"/>
      <c r="G6099" s="1"/>
      <c r="H6099" s="1"/>
      <c r="I6099" s="1"/>
      <c r="J6099" s="1"/>
      <c r="K6099" s="1"/>
      <c r="L6099" s="1"/>
      <c r="M6099" s="1">
        <v>2.4136199999999999</v>
      </c>
    </row>
    <row r="6100" spans="1:13" x14ac:dyDescent="0.25">
      <c r="A6100" t="s">
        <v>37</v>
      </c>
      <c r="B6100">
        <v>223</v>
      </c>
      <c r="C6100">
        <v>1877</v>
      </c>
      <c r="D6100">
        <v>0</v>
      </c>
      <c r="E6100">
        <v>0</v>
      </c>
      <c r="F6100" s="1"/>
      <c r="G6100" s="1"/>
      <c r="H6100" s="1"/>
      <c r="I6100" s="1"/>
      <c r="J6100" s="1"/>
      <c r="K6100" s="1"/>
      <c r="L6100" s="1"/>
      <c r="M6100" s="1">
        <v>2.4187601000000001</v>
      </c>
    </row>
    <row r="6101" spans="1:13" x14ac:dyDescent="0.25">
      <c r="A6101" t="s">
        <v>37</v>
      </c>
      <c r="B6101">
        <v>223</v>
      </c>
      <c r="C6101">
        <v>1878</v>
      </c>
      <c r="D6101">
        <v>0</v>
      </c>
      <c r="E6101">
        <v>0</v>
      </c>
      <c r="F6101" s="1"/>
      <c r="G6101" s="1"/>
      <c r="H6101" s="1"/>
      <c r="I6101" s="1"/>
      <c r="J6101" s="1"/>
      <c r="K6101" s="1"/>
      <c r="L6101" s="1"/>
      <c r="M6101" s="1">
        <v>2.4221900000000001</v>
      </c>
    </row>
    <row r="6102" spans="1:13" x14ac:dyDescent="0.25">
      <c r="A6102" t="s">
        <v>37</v>
      </c>
      <c r="B6102">
        <v>223</v>
      </c>
      <c r="C6102">
        <v>1879</v>
      </c>
      <c r="D6102">
        <v>0</v>
      </c>
      <c r="E6102">
        <v>0</v>
      </c>
      <c r="F6102" s="1"/>
      <c r="G6102" s="1"/>
      <c r="H6102" s="1"/>
      <c r="I6102" s="1"/>
      <c r="J6102" s="1"/>
      <c r="K6102" s="1"/>
      <c r="L6102" s="1"/>
      <c r="M6102" s="1">
        <v>2.4240301</v>
      </c>
    </row>
    <row r="6103" spans="1:13" x14ac:dyDescent="0.25">
      <c r="A6103" t="s">
        <v>37</v>
      </c>
      <c r="B6103">
        <v>223</v>
      </c>
      <c r="C6103">
        <v>1880</v>
      </c>
      <c r="D6103">
        <v>0</v>
      </c>
      <c r="E6103">
        <v>0</v>
      </c>
      <c r="F6103" s="1">
        <v>19.354799270629883</v>
      </c>
      <c r="G6103" s="1">
        <v>24.193599700927734</v>
      </c>
      <c r="H6103" s="1"/>
      <c r="I6103" s="1"/>
      <c r="J6103" s="1"/>
      <c r="K6103" s="1">
        <v>99.032302856445313</v>
      </c>
      <c r="L6103" s="1"/>
      <c r="M6103" s="1">
        <v>2.4128398999999998</v>
      </c>
    </row>
    <row r="6104" spans="1:13" x14ac:dyDescent="0.25">
      <c r="A6104" t="s">
        <v>37</v>
      </c>
      <c r="B6104">
        <v>223</v>
      </c>
      <c r="C6104">
        <v>1881</v>
      </c>
      <c r="D6104">
        <v>0</v>
      </c>
      <c r="E6104">
        <v>0</v>
      </c>
      <c r="F6104" s="1">
        <v>22.069000244140625</v>
      </c>
      <c r="G6104" s="1">
        <v>23.965499877929688</v>
      </c>
      <c r="H6104" s="1">
        <v>8.4215497970581055</v>
      </c>
      <c r="I6104" s="1">
        <v>15.543950080871582</v>
      </c>
      <c r="J6104" s="1">
        <v>6.525050163269043</v>
      </c>
      <c r="K6104" s="1">
        <v>105.34500122070312</v>
      </c>
      <c r="L6104" s="1"/>
      <c r="M6104" s="1">
        <v>2.4236300000000002</v>
      </c>
    </row>
    <row r="6105" spans="1:13" x14ac:dyDescent="0.25">
      <c r="A6105" t="s">
        <v>37</v>
      </c>
      <c r="B6105">
        <v>223</v>
      </c>
      <c r="C6105">
        <v>1882</v>
      </c>
      <c r="D6105">
        <v>0</v>
      </c>
      <c r="E6105">
        <v>0</v>
      </c>
      <c r="F6105" s="1">
        <v>22.806999206542969</v>
      </c>
      <c r="G6105" s="1">
        <v>24.38599967956543</v>
      </c>
      <c r="H6105" s="1">
        <v>8.4868402481079102</v>
      </c>
      <c r="I6105" s="1">
        <v>15.89915943145752</v>
      </c>
      <c r="J6105" s="1">
        <v>6.9078397750854492</v>
      </c>
      <c r="K6105" s="1">
        <v>107.89499664306641</v>
      </c>
      <c r="L6105" s="1"/>
      <c r="M6105" s="1">
        <v>2.4213098999999998</v>
      </c>
    </row>
    <row r="6106" spans="1:13" x14ac:dyDescent="0.25">
      <c r="A6106" t="s">
        <v>37</v>
      </c>
      <c r="B6106">
        <v>223</v>
      </c>
      <c r="C6106">
        <v>1883</v>
      </c>
      <c r="D6106">
        <v>0</v>
      </c>
      <c r="E6106">
        <v>0</v>
      </c>
      <c r="F6106" s="1">
        <v>18.840599060058594</v>
      </c>
      <c r="G6106" s="1">
        <v>22.173900604248047</v>
      </c>
      <c r="H6106" s="1">
        <v>7.4794201850891113</v>
      </c>
      <c r="I6106" s="1">
        <v>14.694480419158936</v>
      </c>
      <c r="J6106" s="1">
        <v>4.1461186408996582</v>
      </c>
      <c r="K6106" s="1">
        <v>93.768096923828125</v>
      </c>
      <c r="L6106" s="1"/>
      <c r="M6106" s="1">
        <v>2.4177898999999998</v>
      </c>
    </row>
    <row r="6107" spans="1:13" x14ac:dyDescent="0.25">
      <c r="A6107" t="s">
        <v>37</v>
      </c>
      <c r="B6107">
        <v>223</v>
      </c>
      <c r="C6107">
        <v>1884</v>
      </c>
      <c r="D6107">
        <v>0</v>
      </c>
      <c r="E6107">
        <v>0</v>
      </c>
      <c r="F6107" s="1">
        <v>24.629600524902344</v>
      </c>
      <c r="G6107" s="1">
        <v>28.518499374389648</v>
      </c>
      <c r="H6107" s="1">
        <v>9.4753704071044922</v>
      </c>
      <c r="I6107" s="1">
        <v>19.043128967285156</v>
      </c>
      <c r="J6107" s="1">
        <v>5.5864715576171875</v>
      </c>
      <c r="K6107" s="1">
        <v>120.74099731445312</v>
      </c>
      <c r="L6107" s="1"/>
      <c r="M6107" s="1">
        <v>2.4131800999999999</v>
      </c>
    </row>
    <row r="6108" spans="1:13" x14ac:dyDescent="0.25">
      <c r="A6108" t="s">
        <v>37</v>
      </c>
      <c r="B6108">
        <v>223</v>
      </c>
      <c r="C6108">
        <v>1885</v>
      </c>
      <c r="D6108">
        <v>0</v>
      </c>
      <c r="E6108">
        <v>0</v>
      </c>
      <c r="F6108" s="1">
        <v>19.365100860595703</v>
      </c>
      <c r="G6108" s="1">
        <v>25.079399108886719</v>
      </c>
      <c r="H6108" s="1">
        <v>8.4720602035522461</v>
      </c>
      <c r="I6108" s="1">
        <v>16.607338905334473</v>
      </c>
      <c r="J6108" s="1">
        <v>2.7577619552612305</v>
      </c>
      <c r="K6108" s="1">
        <v>107.61900329589844</v>
      </c>
      <c r="L6108" s="1"/>
      <c r="M6108" s="1">
        <v>2.4280300000000001</v>
      </c>
    </row>
    <row r="6109" spans="1:13" x14ac:dyDescent="0.25">
      <c r="A6109" t="s">
        <v>37</v>
      </c>
      <c r="B6109">
        <v>223</v>
      </c>
      <c r="C6109">
        <v>1886</v>
      </c>
      <c r="D6109">
        <v>0</v>
      </c>
      <c r="E6109">
        <v>0</v>
      </c>
      <c r="F6109" s="1">
        <v>17.887300491333008</v>
      </c>
      <c r="G6109" s="1">
        <v>21.690099716186523</v>
      </c>
      <c r="H6109" s="1">
        <v>9.2474699020385742</v>
      </c>
      <c r="I6109" s="1">
        <v>12.442629814147949</v>
      </c>
      <c r="J6109" s="1">
        <v>5.4446706771850586</v>
      </c>
      <c r="K6109" s="1">
        <v>99.436599731445313</v>
      </c>
      <c r="L6109" s="1"/>
      <c r="M6109" s="1">
        <v>2.42048</v>
      </c>
    </row>
    <row r="6110" spans="1:13" x14ac:dyDescent="0.25">
      <c r="A6110" t="s">
        <v>37</v>
      </c>
      <c r="B6110">
        <v>223</v>
      </c>
      <c r="C6110">
        <v>1887</v>
      </c>
      <c r="D6110">
        <v>0</v>
      </c>
      <c r="E6110">
        <v>0</v>
      </c>
      <c r="F6110" s="1">
        <v>22.121200561523438</v>
      </c>
      <c r="G6110" s="1">
        <v>22.878799438476563</v>
      </c>
      <c r="H6110" s="1">
        <v>9.3471603393554687</v>
      </c>
      <c r="I6110" s="1">
        <v>13.531639099121094</v>
      </c>
      <c r="J6110" s="1">
        <v>8.5895614624023437</v>
      </c>
      <c r="K6110" s="1">
        <v>107.27300262451172</v>
      </c>
      <c r="L6110" s="1"/>
      <c r="M6110" s="1">
        <v>2.4121101</v>
      </c>
    </row>
    <row r="6111" spans="1:13" x14ac:dyDescent="0.25">
      <c r="A6111" t="s">
        <v>37</v>
      </c>
      <c r="B6111">
        <v>223</v>
      </c>
      <c r="C6111">
        <v>1888</v>
      </c>
      <c r="D6111">
        <v>0</v>
      </c>
      <c r="E6111">
        <v>0</v>
      </c>
      <c r="F6111" s="1">
        <v>23.593799591064453</v>
      </c>
      <c r="G6111" s="1">
        <v>22.968799591064453</v>
      </c>
      <c r="H6111" s="1">
        <v>7.8971900939941406</v>
      </c>
      <c r="I6111" s="1">
        <v>15.071609497070312</v>
      </c>
      <c r="J6111" s="1">
        <v>8.5221900939941406</v>
      </c>
      <c r="K6111" s="1">
        <v>103.43800354003906</v>
      </c>
      <c r="L6111" s="1"/>
      <c r="M6111" s="1">
        <v>2.42205</v>
      </c>
    </row>
    <row r="6112" spans="1:13" x14ac:dyDescent="0.25">
      <c r="A6112" t="s">
        <v>37</v>
      </c>
      <c r="B6112">
        <v>223</v>
      </c>
      <c r="C6112">
        <v>1889</v>
      </c>
      <c r="D6112">
        <v>0</v>
      </c>
      <c r="E6112">
        <v>0</v>
      </c>
      <c r="F6112" s="1">
        <v>24.393899917602539</v>
      </c>
      <c r="G6112" s="1">
        <v>28.181800842285156</v>
      </c>
      <c r="H6112" s="1">
        <v>8.0013599395751953</v>
      </c>
      <c r="I6112" s="1">
        <v>20.180440902709961</v>
      </c>
      <c r="J6112" s="1">
        <v>4.2134590148925781</v>
      </c>
      <c r="K6112" s="1">
        <v>105</v>
      </c>
      <c r="L6112" s="1"/>
      <c r="M6112" s="1">
        <v>2.4206300000000001</v>
      </c>
    </row>
    <row r="6113" spans="1:13" x14ac:dyDescent="0.25">
      <c r="A6113" t="s">
        <v>37</v>
      </c>
      <c r="B6113">
        <v>223</v>
      </c>
      <c r="C6113">
        <v>1890</v>
      </c>
      <c r="D6113">
        <v>0</v>
      </c>
      <c r="E6113">
        <v>0</v>
      </c>
      <c r="F6113" s="1">
        <v>22.674400329589844</v>
      </c>
      <c r="G6113" s="1">
        <v>25.697700500488281</v>
      </c>
      <c r="H6113" s="1">
        <v>6.8681597709655762</v>
      </c>
      <c r="I6113" s="1">
        <v>18.829540729522705</v>
      </c>
      <c r="J6113" s="1">
        <v>3.8448596000671387</v>
      </c>
      <c r="K6113" s="1">
        <v>101.0469970703125</v>
      </c>
      <c r="L6113" s="1"/>
      <c r="M6113" s="1">
        <v>2.4179599000000001</v>
      </c>
    </row>
    <row r="6114" spans="1:13" x14ac:dyDescent="0.25">
      <c r="A6114" t="s">
        <v>37</v>
      </c>
      <c r="B6114">
        <v>223</v>
      </c>
      <c r="C6114">
        <v>1891</v>
      </c>
      <c r="D6114">
        <v>0</v>
      </c>
      <c r="E6114">
        <v>0</v>
      </c>
      <c r="F6114" s="1">
        <v>14.586000442504883</v>
      </c>
      <c r="G6114" s="1">
        <v>14.076399803161621</v>
      </c>
      <c r="H6114" s="1">
        <v>4.5875802040100098</v>
      </c>
      <c r="I6114" s="1">
        <v>9.4888195991516113</v>
      </c>
      <c r="J6114" s="1">
        <v>5.0971808433532715</v>
      </c>
      <c r="K6114" s="1">
        <v>69.235702514648438</v>
      </c>
      <c r="L6114" s="1"/>
      <c r="M6114" s="1">
        <v>-0.31064199999999997</v>
      </c>
    </row>
    <row r="6115" spans="1:13" x14ac:dyDescent="0.25">
      <c r="A6115" t="s">
        <v>37</v>
      </c>
      <c r="B6115">
        <v>223</v>
      </c>
      <c r="C6115">
        <v>1892</v>
      </c>
      <c r="D6115">
        <v>0</v>
      </c>
      <c r="E6115">
        <v>0</v>
      </c>
      <c r="F6115" s="1">
        <v>11.632699966430664</v>
      </c>
      <c r="G6115" s="1">
        <v>14.234700202941895</v>
      </c>
      <c r="H6115" s="1">
        <v>4.5304598808288574</v>
      </c>
      <c r="I6115" s="1">
        <v>9.7042403221130371</v>
      </c>
      <c r="J6115" s="1">
        <v>1.928459644317627</v>
      </c>
      <c r="K6115" s="1">
        <v>86.836700439453125</v>
      </c>
      <c r="L6115" s="1"/>
      <c r="M6115" s="1">
        <v>-3.2674501</v>
      </c>
    </row>
    <row r="6116" spans="1:13" x14ac:dyDescent="0.25">
      <c r="A6116" t="s">
        <v>37</v>
      </c>
      <c r="B6116">
        <v>223</v>
      </c>
      <c r="C6116">
        <v>1893</v>
      </c>
      <c r="D6116">
        <v>0</v>
      </c>
      <c r="E6116">
        <v>0</v>
      </c>
      <c r="F6116" s="1">
        <v>11.255399703979492</v>
      </c>
      <c r="G6116" s="1">
        <v>13.030300140380859</v>
      </c>
      <c r="H6116" s="1">
        <v>3.767549991607666</v>
      </c>
      <c r="I6116" s="1">
        <v>9.2627501487731934</v>
      </c>
      <c r="J6116" s="1">
        <v>1.9926495552062988</v>
      </c>
      <c r="K6116" s="1">
        <v>64.415603637695313</v>
      </c>
      <c r="L6116" s="1"/>
      <c r="M6116" s="1">
        <v>-12.8026</v>
      </c>
    </row>
    <row r="6117" spans="1:13" x14ac:dyDescent="0.25">
      <c r="A6117" t="s">
        <v>37</v>
      </c>
      <c r="B6117">
        <v>223</v>
      </c>
      <c r="C6117">
        <v>1894</v>
      </c>
      <c r="D6117">
        <v>0</v>
      </c>
      <c r="E6117">
        <v>0</v>
      </c>
      <c r="F6117" s="1">
        <v>10.076000213623047</v>
      </c>
      <c r="G6117" s="1">
        <v>14.182499885559082</v>
      </c>
      <c r="H6117" s="1">
        <v>3.8730499744415283</v>
      </c>
      <c r="I6117" s="1">
        <v>10.309449911117554</v>
      </c>
      <c r="J6117" s="1">
        <v>-0.23344969749450684</v>
      </c>
      <c r="K6117" s="1">
        <v>63.612201690673828</v>
      </c>
      <c r="L6117" s="1"/>
      <c r="M6117" s="1">
        <v>2.3327</v>
      </c>
    </row>
    <row r="6118" spans="1:13" x14ac:dyDescent="0.25">
      <c r="A6118" t="s">
        <v>37</v>
      </c>
      <c r="B6118">
        <v>223</v>
      </c>
      <c r="C6118">
        <v>1895</v>
      </c>
      <c r="D6118">
        <v>0</v>
      </c>
      <c r="E6118">
        <v>0</v>
      </c>
      <c r="F6118" s="1">
        <v>11.039400100708008</v>
      </c>
      <c r="G6118" s="1">
        <v>12.365599632263184</v>
      </c>
      <c r="H6118" s="1">
        <v>4.0892801284790039</v>
      </c>
      <c r="I6118" s="1">
        <v>8.2763195037841797</v>
      </c>
      <c r="J6118" s="1">
        <v>2.7630805969238281</v>
      </c>
      <c r="K6118" s="1">
        <v>75.376296997070313</v>
      </c>
      <c r="L6118" s="1"/>
      <c r="M6118" s="1">
        <v>29.128401</v>
      </c>
    </row>
    <row r="6119" spans="1:13" x14ac:dyDescent="0.25">
      <c r="A6119" t="s">
        <v>37</v>
      </c>
      <c r="B6119">
        <v>223</v>
      </c>
      <c r="C6119">
        <v>1896</v>
      </c>
      <c r="D6119">
        <v>0</v>
      </c>
      <c r="E6119">
        <v>0</v>
      </c>
      <c r="F6119" s="1">
        <v>11.890000343322754</v>
      </c>
      <c r="G6119" s="1">
        <v>12.680399894714355</v>
      </c>
      <c r="H6119" s="1">
        <v>4.5642800331115723</v>
      </c>
      <c r="I6119" s="1">
        <v>8.1161198616027832</v>
      </c>
      <c r="J6119" s="1">
        <v>3.7738804817199707</v>
      </c>
      <c r="K6119" s="1">
        <v>72.164901733398438</v>
      </c>
      <c r="L6119" s="1"/>
      <c r="M6119" s="1">
        <v>-7.2130399000000001</v>
      </c>
    </row>
    <row r="6120" spans="1:13" x14ac:dyDescent="0.25">
      <c r="A6120" t="s">
        <v>37</v>
      </c>
      <c r="B6120">
        <v>223</v>
      </c>
      <c r="C6120">
        <v>1897</v>
      </c>
      <c r="D6120">
        <v>0</v>
      </c>
      <c r="E6120">
        <v>0</v>
      </c>
      <c r="F6120" s="1">
        <v>9.4984302520751953</v>
      </c>
      <c r="G6120" s="1">
        <v>11.880900382995605</v>
      </c>
      <c r="H6120" s="1">
        <v>4.8701901435852051</v>
      </c>
      <c r="I6120" s="1">
        <v>7.0107102394104004</v>
      </c>
      <c r="J6120" s="1">
        <v>2.4877200126647949</v>
      </c>
      <c r="K6120" s="1">
        <v>68.714698791503906</v>
      </c>
      <c r="L6120" s="1"/>
      <c r="M6120" s="1">
        <v>0.82644600000000001</v>
      </c>
    </row>
    <row r="6121" spans="1:13" x14ac:dyDescent="0.25">
      <c r="A6121" t="s">
        <v>37</v>
      </c>
      <c r="B6121">
        <v>223</v>
      </c>
      <c r="C6121">
        <v>1898</v>
      </c>
      <c r="D6121">
        <v>0</v>
      </c>
      <c r="E6121">
        <v>0</v>
      </c>
      <c r="F6121" s="1">
        <v>9.9386501312255859</v>
      </c>
      <c r="G6121" s="1">
        <v>23.918699264526367</v>
      </c>
      <c r="H6121" s="1">
        <v>4.5247402191162109</v>
      </c>
      <c r="I6121" s="1">
        <v>19.393959045410156</v>
      </c>
      <c r="J6121" s="1">
        <v>-9.4553089141845703</v>
      </c>
      <c r="K6121" s="1">
        <v>60.582801818847656</v>
      </c>
      <c r="L6121" s="1"/>
      <c r="M6121" s="1">
        <v>5.0204902000000002</v>
      </c>
    </row>
    <row r="6122" spans="1:13" x14ac:dyDescent="0.25">
      <c r="A6122" t="s">
        <v>37</v>
      </c>
      <c r="B6122">
        <v>223</v>
      </c>
      <c r="C6122">
        <v>1899</v>
      </c>
      <c r="D6122">
        <v>0</v>
      </c>
      <c r="E6122">
        <v>0</v>
      </c>
      <c r="F6122" s="1">
        <v>10.255599975585937</v>
      </c>
      <c r="G6122" s="1">
        <v>12.385299682617188</v>
      </c>
      <c r="H6122" s="1">
        <v>4.1057000160217285</v>
      </c>
      <c r="I6122" s="1">
        <v>8.279599666595459</v>
      </c>
      <c r="J6122" s="1">
        <v>1.9760003089904785</v>
      </c>
      <c r="K6122" s="1">
        <v>62.492000579833984</v>
      </c>
      <c r="L6122" s="1"/>
      <c r="M6122" s="1">
        <v>0.38211399000000001</v>
      </c>
    </row>
    <row r="6123" spans="1:13" x14ac:dyDescent="0.25">
      <c r="A6123" t="s">
        <v>37</v>
      </c>
      <c r="B6123">
        <v>223</v>
      </c>
      <c r="C6123">
        <v>1900</v>
      </c>
      <c r="D6123">
        <v>0</v>
      </c>
      <c r="E6123">
        <v>0</v>
      </c>
      <c r="F6123" s="1">
        <v>9.9354801177978516</v>
      </c>
      <c r="G6123" s="1">
        <v>15.50469970703125</v>
      </c>
      <c r="H6123" s="1">
        <v>2.732029914855957</v>
      </c>
      <c r="I6123" s="1">
        <v>12.772669792175293</v>
      </c>
      <c r="J6123" s="1">
        <v>-2.8371896743774414</v>
      </c>
      <c r="K6123" s="1">
        <v>54.870998382568359</v>
      </c>
      <c r="L6123" s="1"/>
      <c r="M6123" s="1">
        <v>-1.1824699999999999</v>
      </c>
    </row>
    <row r="6124" spans="1:13" x14ac:dyDescent="0.25">
      <c r="A6124" t="s">
        <v>37</v>
      </c>
      <c r="B6124">
        <v>223</v>
      </c>
      <c r="C6124">
        <v>1901</v>
      </c>
      <c r="D6124">
        <v>0</v>
      </c>
      <c r="E6124">
        <v>0</v>
      </c>
      <c r="F6124" s="1">
        <v>11.296299934387207</v>
      </c>
      <c r="G6124" s="1">
        <v>13.75730037689209</v>
      </c>
      <c r="H6124" s="1">
        <v>2.8342099189758301</v>
      </c>
      <c r="I6124" s="1">
        <v>10.92309045791626</v>
      </c>
      <c r="J6124" s="1">
        <v>0.37320947647094727</v>
      </c>
      <c r="K6124" s="1">
        <v>66.703697204589844</v>
      </c>
      <c r="L6124" s="1"/>
      <c r="M6124" s="1">
        <v>10.032</v>
      </c>
    </row>
    <row r="6125" spans="1:13" x14ac:dyDescent="0.25">
      <c r="A6125" t="s">
        <v>37</v>
      </c>
      <c r="B6125">
        <v>223</v>
      </c>
      <c r="C6125">
        <v>1902</v>
      </c>
      <c r="D6125">
        <v>0</v>
      </c>
      <c r="E6125">
        <v>0</v>
      </c>
      <c r="F6125" s="1">
        <v>11.862099647521973</v>
      </c>
      <c r="G6125" s="1">
        <v>10.275899887084961</v>
      </c>
      <c r="H6125" s="1">
        <v>2.7683899402618408</v>
      </c>
      <c r="I6125" s="1">
        <v>7.5075099468231201</v>
      </c>
      <c r="J6125" s="1">
        <v>4.3545897006988525</v>
      </c>
      <c r="K6125" s="1">
        <v>62.827598571777344</v>
      </c>
      <c r="L6125" s="1"/>
      <c r="M6125" s="1"/>
    </row>
    <row r="6126" spans="1:13" x14ac:dyDescent="0.25">
      <c r="A6126" t="s">
        <v>37</v>
      </c>
      <c r="B6126">
        <v>223</v>
      </c>
      <c r="C6126">
        <v>1903</v>
      </c>
      <c r="D6126">
        <v>0</v>
      </c>
      <c r="E6126">
        <v>0</v>
      </c>
      <c r="F6126" s="1">
        <v>14.310299873352051</v>
      </c>
      <c r="G6126" s="1">
        <v>12.517200469970703</v>
      </c>
      <c r="H6126" s="1">
        <v>3.18572998046875</v>
      </c>
      <c r="I6126" s="1">
        <v>9.3314704895019531</v>
      </c>
      <c r="J6126" s="1">
        <v>4.9788293838500977</v>
      </c>
      <c r="K6126" s="1">
        <v>66.724098205566406</v>
      </c>
      <c r="L6126" s="1"/>
      <c r="M6126" s="1">
        <v>1.9962800000000001</v>
      </c>
    </row>
    <row r="6127" spans="1:13" x14ac:dyDescent="0.25">
      <c r="A6127" t="s">
        <v>37</v>
      </c>
      <c r="B6127">
        <v>223</v>
      </c>
      <c r="C6127">
        <v>1904</v>
      </c>
      <c r="D6127">
        <v>0</v>
      </c>
      <c r="E6127">
        <v>0</v>
      </c>
      <c r="F6127" s="1">
        <v>13.843799591064453</v>
      </c>
      <c r="G6127" s="1">
        <v>14.468799591064453</v>
      </c>
      <c r="H6127" s="1">
        <v>3.9880399703979492</v>
      </c>
      <c r="I6127" s="1">
        <v>10.480759620666504</v>
      </c>
      <c r="J6127" s="1">
        <v>3.3630399703979492</v>
      </c>
      <c r="K6127" s="1">
        <v>59</v>
      </c>
      <c r="L6127" s="1"/>
      <c r="M6127" s="1">
        <v>1.9572001000000001</v>
      </c>
    </row>
    <row r="6128" spans="1:13" x14ac:dyDescent="0.25">
      <c r="A6128" t="s">
        <v>37</v>
      </c>
      <c r="B6128">
        <v>223</v>
      </c>
      <c r="C6128">
        <v>1905</v>
      </c>
      <c r="D6128">
        <v>0</v>
      </c>
      <c r="E6128">
        <v>0</v>
      </c>
      <c r="F6128" s="1">
        <v>14.851799964904785</v>
      </c>
      <c r="G6128" s="1">
        <v>13.888899803161621</v>
      </c>
      <c r="H6128" s="1">
        <v>3.0045499801635742</v>
      </c>
      <c r="I6128" s="1">
        <v>10.884349822998047</v>
      </c>
      <c r="J6128" s="1">
        <v>3.9674501419067383</v>
      </c>
      <c r="K6128" s="1">
        <v>60.740699768066406</v>
      </c>
      <c r="L6128" s="1"/>
      <c r="M6128" s="1">
        <v>2.89377</v>
      </c>
    </row>
    <row r="6129" spans="1:13" x14ac:dyDescent="0.25">
      <c r="A6129" t="s">
        <v>37</v>
      </c>
      <c r="B6129">
        <v>223</v>
      </c>
      <c r="C6129">
        <v>1906</v>
      </c>
      <c r="D6129">
        <v>0</v>
      </c>
      <c r="E6129">
        <v>0</v>
      </c>
      <c r="F6129" s="1">
        <v>13.5</v>
      </c>
      <c r="G6129" s="1">
        <v>13.218799591064453</v>
      </c>
      <c r="H6129" s="1">
        <v>2.8323800563812256</v>
      </c>
      <c r="I6129" s="1">
        <v>10.386419534683228</v>
      </c>
      <c r="J6129" s="1">
        <v>3.1135804653167725</v>
      </c>
      <c r="K6129" s="1">
        <v>50.343799591064453</v>
      </c>
      <c r="L6129" s="1"/>
      <c r="M6129" s="1">
        <v>9.5370702999999999</v>
      </c>
    </row>
    <row r="6130" spans="1:13" x14ac:dyDescent="0.25">
      <c r="A6130" t="s">
        <v>37</v>
      </c>
      <c r="B6130">
        <v>223</v>
      </c>
      <c r="C6130">
        <v>1907</v>
      </c>
      <c r="D6130">
        <v>0</v>
      </c>
      <c r="E6130">
        <v>0</v>
      </c>
      <c r="F6130" s="1">
        <v>14.486499786376953</v>
      </c>
      <c r="G6130" s="1">
        <v>14.108099937438965</v>
      </c>
      <c r="H6130" s="1">
        <v>2.7658400535583496</v>
      </c>
      <c r="I6130" s="1">
        <v>11.342259883880615</v>
      </c>
      <c r="J6130" s="1">
        <v>3.1442399024963379</v>
      </c>
      <c r="K6130" s="1">
        <v>45.6510009765625</v>
      </c>
      <c r="L6130" s="1"/>
      <c r="M6130" s="1">
        <v>0.12075</v>
      </c>
    </row>
    <row r="6131" spans="1:13" x14ac:dyDescent="0.25">
      <c r="A6131" t="s">
        <v>37</v>
      </c>
      <c r="B6131">
        <v>223</v>
      </c>
      <c r="C6131">
        <v>1908</v>
      </c>
      <c r="D6131">
        <v>0</v>
      </c>
      <c r="E6131">
        <v>0</v>
      </c>
      <c r="F6131" s="1">
        <v>11.918899536132813</v>
      </c>
      <c r="G6131" s="1">
        <v>13.810799598693848</v>
      </c>
      <c r="H6131" s="1">
        <v>2.3478899002075195</v>
      </c>
      <c r="I6131" s="1">
        <v>11.462909698486328</v>
      </c>
      <c r="J6131" s="1">
        <v>0.45598983764648438</v>
      </c>
      <c r="K6131" s="1">
        <v>47.761398315429687</v>
      </c>
      <c r="L6131" s="1"/>
      <c r="M6131" s="1">
        <v>-0.72997301999999997</v>
      </c>
    </row>
    <row r="6132" spans="1:13" x14ac:dyDescent="0.25">
      <c r="A6132" t="s">
        <v>37</v>
      </c>
      <c r="B6132">
        <v>223</v>
      </c>
      <c r="C6132">
        <v>1909</v>
      </c>
      <c r="D6132">
        <v>0</v>
      </c>
      <c r="E6132">
        <v>0</v>
      </c>
      <c r="F6132" s="1">
        <v>10.714300155639648</v>
      </c>
      <c r="G6132" s="1">
        <v>12.33329963684082</v>
      </c>
      <c r="H6132" s="1">
        <v>2.5207901000976563</v>
      </c>
      <c r="I6132" s="1">
        <v>9.8125095367431641</v>
      </c>
      <c r="J6132" s="1">
        <v>0.90179061889648438</v>
      </c>
      <c r="K6132" s="1">
        <v>42.896701812744141</v>
      </c>
      <c r="L6132" s="1"/>
      <c r="M6132" s="1">
        <v>7.9736599999999997</v>
      </c>
    </row>
    <row r="6133" spans="1:13" x14ac:dyDescent="0.25">
      <c r="A6133" t="s">
        <v>37</v>
      </c>
      <c r="B6133">
        <v>223</v>
      </c>
      <c r="C6133">
        <v>1910</v>
      </c>
      <c r="D6133">
        <v>0</v>
      </c>
      <c r="E6133">
        <v>0</v>
      </c>
      <c r="F6133" s="1">
        <v>10.9375</v>
      </c>
      <c r="G6133" s="1">
        <v>13</v>
      </c>
      <c r="H6133" s="1">
        <v>1.9791699647903442</v>
      </c>
      <c r="I6133" s="1">
        <v>11.020830035209656</v>
      </c>
      <c r="J6133" s="1">
        <v>-8.3330035209655762E-2</v>
      </c>
      <c r="K6133" s="1">
        <v>39.900901794433594</v>
      </c>
      <c r="L6133" s="1"/>
      <c r="M6133" s="1">
        <v>1.1370400000000001</v>
      </c>
    </row>
    <row r="6134" spans="1:13" x14ac:dyDescent="0.25">
      <c r="A6134" t="s">
        <v>37</v>
      </c>
      <c r="B6134">
        <v>223</v>
      </c>
      <c r="C6134">
        <v>1911</v>
      </c>
      <c r="D6134">
        <v>0</v>
      </c>
      <c r="E6134">
        <v>0</v>
      </c>
      <c r="F6134" s="1">
        <v>10.254500389099121</v>
      </c>
      <c r="G6134" s="1">
        <v>12.399999618530273</v>
      </c>
      <c r="H6134" s="1">
        <v>2.0593099594116211</v>
      </c>
      <c r="I6134" s="1">
        <v>10.340689659118652</v>
      </c>
      <c r="J6134" s="1">
        <v>-8.618927001953125E-2</v>
      </c>
      <c r="K6134" s="1">
        <v>35.761001586914063</v>
      </c>
      <c r="L6134" s="1"/>
      <c r="M6134" s="1">
        <v>11.014200000000001</v>
      </c>
    </row>
    <row r="6135" spans="1:13" x14ac:dyDescent="0.25">
      <c r="A6135" t="s">
        <v>37</v>
      </c>
      <c r="B6135">
        <v>223</v>
      </c>
      <c r="C6135">
        <v>1912</v>
      </c>
      <c r="D6135">
        <v>0</v>
      </c>
      <c r="E6135">
        <v>0</v>
      </c>
      <c r="F6135" s="1">
        <v>10.78950023651123</v>
      </c>
      <c r="G6135" s="1">
        <v>13.842100143432617</v>
      </c>
      <c r="H6135" s="1">
        <v>2.0726699829101562</v>
      </c>
      <c r="I6135" s="1">
        <v>11.769430160522461</v>
      </c>
      <c r="J6135" s="1">
        <v>-0.97992992401123047</v>
      </c>
      <c r="K6135" s="1">
        <v>34.239799499511719</v>
      </c>
      <c r="L6135" s="1"/>
      <c r="M6135" s="1">
        <v>-1.1181999</v>
      </c>
    </row>
    <row r="6136" spans="1:13" x14ac:dyDescent="0.25">
      <c r="A6136" t="s">
        <v>37</v>
      </c>
      <c r="B6136">
        <v>223</v>
      </c>
      <c r="C6136">
        <v>1913</v>
      </c>
      <c r="D6136">
        <v>0</v>
      </c>
      <c r="E6136">
        <v>0</v>
      </c>
      <c r="F6136" s="1">
        <v>11.473699569702148</v>
      </c>
      <c r="G6136" s="1">
        <v>13.38599967956543</v>
      </c>
      <c r="H6136" s="1">
        <v>2.4055600166320801</v>
      </c>
      <c r="I6136" s="1">
        <v>10.98043966293335</v>
      </c>
      <c r="J6136" s="1">
        <v>0.49325990676879883</v>
      </c>
      <c r="K6136" s="1">
        <v>37.667198181152344</v>
      </c>
      <c r="L6136" s="1"/>
      <c r="M6136" s="1">
        <v>2.3523800000000001</v>
      </c>
    </row>
    <row r="6137" spans="1:13" x14ac:dyDescent="0.25">
      <c r="A6137" t="s">
        <v>37</v>
      </c>
      <c r="B6137">
        <v>223</v>
      </c>
      <c r="C6137">
        <v>1914</v>
      </c>
      <c r="D6137">
        <v>0</v>
      </c>
      <c r="E6137">
        <v>0</v>
      </c>
      <c r="F6137" s="1">
        <v>9</v>
      </c>
      <c r="G6137" s="1">
        <v>16.31920051574707</v>
      </c>
      <c r="H6137" s="1"/>
      <c r="I6137" s="1"/>
      <c r="J6137" s="1"/>
      <c r="K6137" s="1"/>
      <c r="L6137" s="1"/>
      <c r="M6137" s="1">
        <v>-1.7927900999999999</v>
      </c>
    </row>
    <row r="6138" spans="1:13" x14ac:dyDescent="0.25">
      <c r="A6138" t="s">
        <v>37</v>
      </c>
      <c r="B6138">
        <v>223</v>
      </c>
      <c r="C6138">
        <v>1915</v>
      </c>
      <c r="D6138">
        <v>0</v>
      </c>
      <c r="E6138">
        <v>0</v>
      </c>
      <c r="F6138" s="1">
        <v>8.9777803421020508</v>
      </c>
      <c r="G6138" s="1">
        <v>15.311100006103516</v>
      </c>
      <c r="H6138" s="1"/>
      <c r="I6138" s="1"/>
      <c r="J6138" s="1"/>
      <c r="K6138" s="1"/>
      <c r="L6138" s="1"/>
      <c r="M6138" s="1">
        <v>4.4788798999999999</v>
      </c>
    </row>
    <row r="6139" spans="1:13" x14ac:dyDescent="0.25">
      <c r="A6139" t="s">
        <v>37</v>
      </c>
      <c r="B6139">
        <v>223</v>
      </c>
      <c r="C6139">
        <v>1916</v>
      </c>
      <c r="D6139">
        <v>0</v>
      </c>
      <c r="E6139">
        <v>0</v>
      </c>
      <c r="F6139" s="1">
        <v>9.9583301544189453</v>
      </c>
      <c r="G6139" s="1">
        <v>14.3125</v>
      </c>
      <c r="H6139" s="1"/>
      <c r="I6139" s="1"/>
      <c r="J6139" s="1"/>
      <c r="K6139" s="1"/>
      <c r="L6139" s="1"/>
      <c r="M6139" s="1">
        <v>2.9205599000000002</v>
      </c>
    </row>
    <row r="6140" spans="1:13" x14ac:dyDescent="0.25">
      <c r="A6140" t="s">
        <v>37</v>
      </c>
      <c r="B6140">
        <v>223</v>
      </c>
      <c r="C6140">
        <v>1917</v>
      </c>
      <c r="D6140">
        <v>0</v>
      </c>
      <c r="E6140">
        <v>0</v>
      </c>
      <c r="F6140" s="1">
        <v>9.7636404037475586</v>
      </c>
      <c r="G6140" s="1">
        <v>14.563599586486816</v>
      </c>
      <c r="H6140" s="1"/>
      <c r="I6140" s="1"/>
      <c r="J6140" s="1"/>
      <c r="K6140" s="1"/>
      <c r="L6140" s="1"/>
      <c r="M6140" s="1">
        <v>6.9140800999999996</v>
      </c>
    </row>
    <row r="6141" spans="1:13" x14ac:dyDescent="0.25">
      <c r="A6141" t="s">
        <v>37</v>
      </c>
      <c r="B6141">
        <v>223</v>
      </c>
      <c r="C6141">
        <v>1918</v>
      </c>
      <c r="D6141">
        <v>0</v>
      </c>
      <c r="E6141">
        <v>0</v>
      </c>
      <c r="F6141" s="1">
        <v>11.254500389099121</v>
      </c>
      <c r="G6141" s="1">
        <v>15.76360034942627</v>
      </c>
      <c r="H6141" s="1"/>
      <c r="I6141" s="1"/>
      <c r="J6141" s="1"/>
      <c r="K6141" s="1"/>
      <c r="L6141" s="1"/>
      <c r="M6141" s="1">
        <v>-2.0356299999999998</v>
      </c>
    </row>
    <row r="6142" spans="1:13" x14ac:dyDescent="0.25">
      <c r="A6142" t="s">
        <v>37</v>
      </c>
      <c r="B6142">
        <v>223</v>
      </c>
      <c r="C6142">
        <v>1919</v>
      </c>
      <c r="D6142">
        <v>0</v>
      </c>
      <c r="E6142">
        <v>0</v>
      </c>
      <c r="F6142" s="1">
        <v>7.5421700477600098</v>
      </c>
      <c r="G6142" s="1">
        <v>11.228899955749512</v>
      </c>
      <c r="H6142" s="1"/>
      <c r="I6142" s="1"/>
      <c r="J6142" s="1"/>
      <c r="K6142" s="1"/>
      <c r="L6142" s="1"/>
      <c r="M6142" s="1">
        <v>13.198</v>
      </c>
    </row>
    <row r="6143" spans="1:13" x14ac:dyDescent="0.25">
      <c r="A6143" t="s">
        <v>37</v>
      </c>
      <c r="B6143">
        <v>223</v>
      </c>
      <c r="C6143">
        <v>1920</v>
      </c>
      <c r="D6143">
        <v>0</v>
      </c>
      <c r="E6143">
        <v>0</v>
      </c>
      <c r="F6143" s="1">
        <v>9.4081602096557617</v>
      </c>
      <c r="G6143" s="1">
        <v>12.520400047302246</v>
      </c>
      <c r="H6143" s="1"/>
      <c r="I6143" s="1"/>
      <c r="J6143" s="1"/>
      <c r="K6143" s="1"/>
      <c r="L6143" s="1"/>
      <c r="M6143" s="1">
        <v>9.8609694999999995</v>
      </c>
    </row>
    <row r="6144" spans="1:13" x14ac:dyDescent="0.25">
      <c r="A6144" t="s">
        <v>37</v>
      </c>
      <c r="B6144">
        <v>223</v>
      </c>
      <c r="C6144">
        <v>1921</v>
      </c>
      <c r="D6144">
        <v>0</v>
      </c>
      <c r="E6144">
        <v>0</v>
      </c>
      <c r="F6144" s="1">
        <v>8.9099998474121094</v>
      </c>
      <c r="G6144" s="1">
        <v>11.890000343322754</v>
      </c>
      <c r="H6144" s="1"/>
      <c r="I6144" s="1"/>
      <c r="J6144" s="1"/>
      <c r="K6144" s="1"/>
      <c r="L6144" s="1"/>
      <c r="M6144" s="1">
        <v>2.0876801</v>
      </c>
    </row>
    <row r="6145" spans="1:13" x14ac:dyDescent="0.25">
      <c r="A6145" t="s">
        <v>37</v>
      </c>
      <c r="B6145">
        <v>223</v>
      </c>
      <c r="C6145">
        <v>1922</v>
      </c>
      <c r="D6145">
        <v>0</v>
      </c>
      <c r="E6145">
        <v>0</v>
      </c>
      <c r="F6145" s="1">
        <v>8.1000003814697266</v>
      </c>
      <c r="G6145" s="1">
        <v>11.899999618530273</v>
      </c>
      <c r="H6145" s="1"/>
      <c r="I6145" s="1"/>
      <c r="J6145" s="1"/>
      <c r="K6145" s="1"/>
      <c r="L6145" s="1"/>
      <c r="M6145" s="1">
        <v>6.8920697999999998</v>
      </c>
    </row>
    <row r="6146" spans="1:13" x14ac:dyDescent="0.25">
      <c r="A6146" t="s">
        <v>37</v>
      </c>
      <c r="B6146">
        <v>223</v>
      </c>
      <c r="C6146">
        <v>1923</v>
      </c>
      <c r="D6146">
        <v>0</v>
      </c>
      <c r="E6146">
        <v>0</v>
      </c>
      <c r="F6146" s="1">
        <v>7.8625001907348633</v>
      </c>
      <c r="G6146" s="1">
        <v>9.8062496185302734</v>
      </c>
      <c r="H6146" s="1"/>
      <c r="I6146" s="1"/>
      <c r="J6146" s="1"/>
      <c r="K6146" s="1">
        <v>56.499198913574219</v>
      </c>
      <c r="L6146" s="1"/>
      <c r="M6146" s="1">
        <v>5.7393799000000003</v>
      </c>
    </row>
    <row r="6147" spans="1:13" x14ac:dyDescent="0.25">
      <c r="A6147" t="s">
        <v>37</v>
      </c>
      <c r="B6147">
        <v>223</v>
      </c>
      <c r="C6147">
        <v>1924</v>
      </c>
      <c r="D6147">
        <v>0</v>
      </c>
      <c r="E6147">
        <v>0</v>
      </c>
      <c r="F6147" s="1">
        <v>6.816500186920166</v>
      </c>
      <c r="G6147" s="1">
        <v>7.2649998664855957</v>
      </c>
      <c r="H6147" s="1"/>
      <c r="I6147" s="1"/>
      <c r="J6147" s="1"/>
      <c r="K6147" s="1">
        <v>48.092700958251953</v>
      </c>
      <c r="L6147" s="1"/>
      <c r="M6147" s="1">
        <v>-6.5672999999999995E-2</v>
      </c>
    </row>
    <row r="6148" spans="1:13" x14ac:dyDescent="0.25">
      <c r="A6148" t="s">
        <v>37</v>
      </c>
      <c r="B6148">
        <v>223</v>
      </c>
      <c r="C6148">
        <v>1925</v>
      </c>
      <c r="D6148">
        <v>0</v>
      </c>
      <c r="E6148">
        <v>0</v>
      </c>
      <c r="F6148" s="1">
        <v>7.9172701835632324</v>
      </c>
      <c r="G6148" s="1">
        <v>7.9854598045349121</v>
      </c>
      <c r="H6148" s="1"/>
      <c r="I6148" s="1"/>
      <c r="J6148" s="1"/>
      <c r="K6148" s="1">
        <v>39.430000305175781</v>
      </c>
      <c r="L6148" s="1"/>
      <c r="M6148" s="1">
        <v>0.40086698999999998</v>
      </c>
    </row>
    <row r="6149" spans="1:13" x14ac:dyDescent="0.25">
      <c r="A6149" t="s">
        <v>37</v>
      </c>
      <c r="B6149">
        <v>223</v>
      </c>
      <c r="C6149">
        <v>1926</v>
      </c>
      <c r="D6149">
        <v>0</v>
      </c>
      <c r="E6149">
        <v>0</v>
      </c>
      <c r="F6149" s="1">
        <v>7.1647801399230957</v>
      </c>
      <c r="G6149" s="1">
        <v>7.9286999702453613</v>
      </c>
      <c r="H6149" s="1"/>
      <c r="I6149" s="1"/>
      <c r="J6149" s="1"/>
      <c r="K6149" s="1">
        <v>45.550899505615234</v>
      </c>
      <c r="L6149" s="1"/>
      <c r="M6149" s="1">
        <v>2.1403300999999999</v>
      </c>
    </row>
    <row r="6150" spans="1:13" x14ac:dyDescent="0.25">
      <c r="A6150" t="s">
        <v>37</v>
      </c>
      <c r="B6150">
        <v>223</v>
      </c>
      <c r="C6150">
        <v>1927</v>
      </c>
      <c r="D6150">
        <v>0</v>
      </c>
      <c r="E6150">
        <v>0</v>
      </c>
      <c r="F6150" s="1">
        <v>8.1579999923706055</v>
      </c>
      <c r="G6150" s="1">
        <v>8.0343999862670898</v>
      </c>
      <c r="H6150" s="1"/>
      <c r="I6150" s="1"/>
      <c r="J6150" s="1"/>
      <c r="K6150" s="1">
        <v>52.066600799560547</v>
      </c>
      <c r="L6150" s="1"/>
      <c r="M6150" s="1">
        <v>7.2604898999999996</v>
      </c>
    </row>
    <row r="6151" spans="1:13" x14ac:dyDescent="0.25">
      <c r="A6151" t="s">
        <v>37</v>
      </c>
      <c r="B6151">
        <v>223</v>
      </c>
      <c r="C6151">
        <v>1928</v>
      </c>
      <c r="D6151">
        <v>0</v>
      </c>
      <c r="E6151">
        <v>0</v>
      </c>
      <c r="F6151" s="1">
        <v>7.7767901420593262</v>
      </c>
      <c r="G6151" s="1">
        <v>7.207859992980957</v>
      </c>
      <c r="H6151" s="1">
        <v>1.6889300346374512</v>
      </c>
      <c r="I6151" s="1">
        <v>5.5189299583435059</v>
      </c>
      <c r="J6151" s="1">
        <v>2.2578601837158203</v>
      </c>
      <c r="K6151" s="1">
        <v>40.055099487304688</v>
      </c>
      <c r="L6151" s="1"/>
      <c r="M6151" s="1">
        <v>11.521699999999999</v>
      </c>
    </row>
    <row r="6152" spans="1:13" x14ac:dyDescent="0.25">
      <c r="A6152" t="s">
        <v>37</v>
      </c>
      <c r="B6152">
        <v>223</v>
      </c>
      <c r="C6152">
        <v>1929</v>
      </c>
      <c r="D6152">
        <v>0</v>
      </c>
      <c r="E6152">
        <v>0</v>
      </c>
      <c r="F6152" s="1">
        <v>8.8048000335693359</v>
      </c>
      <c r="G6152" s="1">
        <v>8.8984003067016602</v>
      </c>
      <c r="H6152" s="1">
        <v>1.8156000375747681</v>
      </c>
      <c r="I6152" s="1">
        <v>7.0828002691268921</v>
      </c>
      <c r="J6152" s="1">
        <v>1.7219997644424438</v>
      </c>
      <c r="K6152" s="1">
        <v>46.218601226806641</v>
      </c>
      <c r="L6152" s="1"/>
      <c r="M6152" s="1">
        <v>0.21964499000000001</v>
      </c>
    </row>
    <row r="6153" spans="1:13" x14ac:dyDescent="0.25">
      <c r="A6153" t="s">
        <v>37</v>
      </c>
      <c r="B6153">
        <v>223</v>
      </c>
      <c r="C6153">
        <v>1930</v>
      </c>
      <c r="D6153">
        <v>0</v>
      </c>
      <c r="E6153">
        <v>0</v>
      </c>
      <c r="F6153" s="1">
        <v>7.6272702217102051</v>
      </c>
      <c r="G6153" s="1">
        <v>11.204999923706055</v>
      </c>
      <c r="H6153" s="1">
        <v>2.2004499435424805</v>
      </c>
      <c r="I6153" s="1">
        <v>9.0045499801635742</v>
      </c>
      <c r="J6153" s="1">
        <v>-1.3772797584533691</v>
      </c>
      <c r="K6153" s="1">
        <v>59.182899475097656</v>
      </c>
      <c r="L6153" s="1"/>
      <c r="M6153" s="1">
        <v>-5.9548302</v>
      </c>
    </row>
    <row r="6154" spans="1:13" x14ac:dyDescent="0.25">
      <c r="A6154" t="s">
        <v>37</v>
      </c>
      <c r="B6154">
        <v>223</v>
      </c>
      <c r="C6154">
        <v>1931</v>
      </c>
      <c r="D6154">
        <v>0</v>
      </c>
      <c r="E6154">
        <v>0</v>
      </c>
      <c r="F6154" s="1">
        <v>9.7372198104858398</v>
      </c>
      <c r="G6154" s="1">
        <v>11.300600051879883</v>
      </c>
      <c r="H6154" s="1">
        <v>2.9072198867797852</v>
      </c>
      <c r="I6154" s="1">
        <v>8.3933801651000977</v>
      </c>
      <c r="J6154" s="1">
        <v>1.3438396453857422</v>
      </c>
      <c r="K6154" s="1">
        <v>75.555099487304688</v>
      </c>
      <c r="L6154" s="1"/>
      <c r="M6154" s="1">
        <v>-2.2337799</v>
      </c>
    </row>
    <row r="6155" spans="1:13" x14ac:dyDescent="0.25">
      <c r="A6155" t="s">
        <v>37</v>
      </c>
      <c r="B6155">
        <v>223</v>
      </c>
      <c r="C6155">
        <v>1932</v>
      </c>
      <c r="D6155">
        <v>0</v>
      </c>
      <c r="E6155">
        <v>0</v>
      </c>
      <c r="F6155" s="1">
        <v>9.4200000762939453</v>
      </c>
      <c r="G6155" s="1">
        <v>15.887200355529785</v>
      </c>
      <c r="H6155" s="1">
        <v>2.843329906463623</v>
      </c>
      <c r="I6155" s="1">
        <v>13.043870449066162</v>
      </c>
      <c r="J6155" s="1">
        <v>-3.6238703727722168</v>
      </c>
      <c r="K6155" s="1">
        <v>73.818199157714844</v>
      </c>
      <c r="L6155" s="1"/>
      <c r="M6155" s="1">
        <v>3.4824600000000001</v>
      </c>
    </row>
    <row r="6156" spans="1:13" x14ac:dyDescent="0.25">
      <c r="A6156" t="s">
        <v>37</v>
      </c>
      <c r="B6156">
        <v>223</v>
      </c>
      <c r="C6156">
        <v>1933</v>
      </c>
      <c r="D6156">
        <v>0</v>
      </c>
      <c r="E6156">
        <v>0</v>
      </c>
      <c r="F6156" s="1">
        <v>11.030500411987305</v>
      </c>
      <c r="G6156" s="1">
        <v>12.588399887084961</v>
      </c>
      <c r="H6156" s="1">
        <v>2.8826301097869873</v>
      </c>
      <c r="I6156" s="1">
        <v>9.7057697772979736</v>
      </c>
      <c r="J6156" s="1">
        <v>1.3247306346893311</v>
      </c>
      <c r="K6156" s="1">
        <v>93.676597595214844</v>
      </c>
      <c r="L6156" s="1"/>
      <c r="M6156" s="1">
        <v>7.7951598000000004</v>
      </c>
    </row>
    <row r="6157" spans="1:13" x14ac:dyDescent="0.25">
      <c r="A6157" t="s">
        <v>37</v>
      </c>
      <c r="B6157">
        <v>223</v>
      </c>
      <c r="C6157">
        <v>1934</v>
      </c>
      <c r="D6157">
        <v>0</v>
      </c>
      <c r="E6157">
        <v>0</v>
      </c>
      <c r="F6157" s="1">
        <v>9.9160003662109375</v>
      </c>
      <c r="G6157" s="1">
        <v>12.200799942016602</v>
      </c>
      <c r="H6157" s="1"/>
      <c r="I6157" s="1"/>
      <c r="J6157" s="1"/>
      <c r="K6157" s="1">
        <v>80.957298278808594</v>
      </c>
      <c r="L6157" s="1"/>
      <c r="M6157" s="1">
        <v>8.3676394999999992</v>
      </c>
    </row>
    <row r="6158" spans="1:13" x14ac:dyDescent="0.25">
      <c r="A6158" t="s">
        <v>37</v>
      </c>
      <c r="B6158">
        <v>223</v>
      </c>
      <c r="C6158">
        <v>1935</v>
      </c>
      <c r="D6158">
        <v>0</v>
      </c>
      <c r="E6158">
        <v>0</v>
      </c>
      <c r="F6158" s="1">
        <v>9.0756702423095703</v>
      </c>
      <c r="G6158" s="1">
        <v>9.5733299255371094</v>
      </c>
      <c r="H6158" s="1"/>
      <c r="I6158" s="1"/>
      <c r="J6158" s="1"/>
      <c r="K6158" s="1">
        <v>85.274497985839844</v>
      </c>
      <c r="L6158" s="1"/>
      <c r="M6158" s="1">
        <v>2.7341598999999999</v>
      </c>
    </row>
    <row r="6159" spans="1:13" x14ac:dyDescent="0.25">
      <c r="A6159" t="s">
        <v>37</v>
      </c>
      <c r="B6159">
        <v>223</v>
      </c>
      <c r="C6159">
        <v>1936</v>
      </c>
      <c r="D6159">
        <v>0</v>
      </c>
      <c r="E6159">
        <v>0</v>
      </c>
      <c r="F6159" s="1">
        <v>8.4526996612548828</v>
      </c>
      <c r="G6159" s="1">
        <v>8.7191896438598633</v>
      </c>
      <c r="H6159" s="1"/>
      <c r="I6159" s="1"/>
      <c r="J6159" s="1"/>
      <c r="K6159" s="1">
        <v>71.893600463867187</v>
      </c>
      <c r="L6159" s="1"/>
      <c r="M6159" s="1">
        <v>9.6016101999999997</v>
      </c>
    </row>
    <row r="6160" spans="1:13" x14ac:dyDescent="0.25">
      <c r="A6160" t="s">
        <v>37</v>
      </c>
      <c r="B6160">
        <v>223</v>
      </c>
      <c r="C6160">
        <v>1937</v>
      </c>
      <c r="D6160">
        <v>0</v>
      </c>
      <c r="E6160">
        <v>0</v>
      </c>
      <c r="F6160" s="1">
        <v>8.2440500259399414</v>
      </c>
      <c r="G6160" s="1">
        <v>9.8664302825927734</v>
      </c>
      <c r="H6160" s="1"/>
      <c r="I6160" s="1"/>
      <c r="J6160" s="1"/>
      <c r="K6160" s="1">
        <v>61.026401519775391</v>
      </c>
      <c r="L6160" s="1"/>
      <c r="M6160" s="1">
        <v>3.2696900000000002</v>
      </c>
    </row>
    <row r="6161" spans="1:13" x14ac:dyDescent="0.25">
      <c r="A6161" t="s">
        <v>37</v>
      </c>
      <c r="B6161">
        <v>223</v>
      </c>
      <c r="C6161">
        <v>1938</v>
      </c>
      <c r="D6161">
        <v>0</v>
      </c>
      <c r="E6161">
        <v>0</v>
      </c>
      <c r="F6161" s="1">
        <v>8.6217803955078125</v>
      </c>
      <c r="G6161" s="1">
        <v>9.2088899612426758</v>
      </c>
      <c r="H6161" s="1"/>
      <c r="I6161" s="1"/>
      <c r="J6161" s="1"/>
      <c r="K6161" s="1">
        <v>60.220298767089844</v>
      </c>
      <c r="L6161" s="1"/>
      <c r="M6161" s="1">
        <v>4.1795100999999999</v>
      </c>
    </row>
    <row r="6162" spans="1:13" x14ac:dyDescent="0.25">
      <c r="A6162" t="s">
        <v>37</v>
      </c>
      <c r="B6162">
        <v>223</v>
      </c>
      <c r="C6162">
        <v>1939</v>
      </c>
      <c r="D6162">
        <v>0</v>
      </c>
      <c r="E6162">
        <v>0</v>
      </c>
      <c r="F6162" s="1">
        <v>8.4333295822143555</v>
      </c>
      <c r="G6162" s="1">
        <v>9.6324396133422852</v>
      </c>
      <c r="H6162" s="1"/>
      <c r="I6162" s="1"/>
      <c r="J6162" s="1"/>
      <c r="K6162" s="1">
        <v>55.721199035644531</v>
      </c>
      <c r="L6162" s="1"/>
      <c r="M6162" s="1">
        <v>0.99253601000000002</v>
      </c>
    </row>
    <row r="6163" spans="1:13" x14ac:dyDescent="0.25">
      <c r="A6163" t="s">
        <v>37</v>
      </c>
      <c r="B6163">
        <v>223</v>
      </c>
      <c r="C6163">
        <v>1940</v>
      </c>
      <c r="D6163">
        <v>0</v>
      </c>
      <c r="E6163">
        <v>0</v>
      </c>
      <c r="F6163" s="1">
        <v>9.6766700744628906</v>
      </c>
      <c r="G6163" s="1">
        <v>10.810199737548828</v>
      </c>
      <c r="H6163" s="1"/>
      <c r="I6163" s="1"/>
      <c r="J6163" s="1"/>
      <c r="K6163" s="1">
        <v>56.743900299072266</v>
      </c>
      <c r="L6163" s="1"/>
      <c r="M6163" s="1">
        <v>0.99260998</v>
      </c>
    </row>
    <row r="6164" spans="1:13" x14ac:dyDescent="0.25">
      <c r="A6164" t="s">
        <v>37</v>
      </c>
      <c r="B6164">
        <v>223</v>
      </c>
      <c r="C6164">
        <v>1941</v>
      </c>
      <c r="D6164">
        <v>0</v>
      </c>
      <c r="E6164">
        <v>0</v>
      </c>
      <c r="F6164" s="1">
        <v>8.5111799240112305</v>
      </c>
      <c r="G6164" s="1">
        <v>10.665900230407715</v>
      </c>
      <c r="H6164" s="1">
        <v>0.24313700199127197</v>
      </c>
      <c r="I6164" s="1">
        <v>10.422763228416443</v>
      </c>
      <c r="J6164" s="1">
        <v>-1.9115833044052124</v>
      </c>
      <c r="K6164" s="1">
        <v>49.9718017578125</v>
      </c>
      <c r="L6164" s="1"/>
      <c r="M6164" s="1">
        <v>7.0064802000000004</v>
      </c>
    </row>
    <row r="6165" spans="1:13" x14ac:dyDescent="0.25">
      <c r="A6165" t="s">
        <v>37</v>
      </c>
      <c r="B6165">
        <v>223</v>
      </c>
      <c r="C6165">
        <v>1942</v>
      </c>
      <c r="D6165">
        <v>0</v>
      </c>
      <c r="E6165">
        <v>0</v>
      </c>
      <c r="F6165" s="1">
        <v>8.3913803100585938</v>
      </c>
      <c r="G6165" s="1">
        <v>10.936599731445313</v>
      </c>
      <c r="H6165" s="1">
        <v>0.20862099528312683</v>
      </c>
      <c r="I6165" s="1">
        <v>10.727978736162186</v>
      </c>
      <c r="J6165" s="1">
        <v>-2.3365984261035919</v>
      </c>
      <c r="K6165" s="1">
        <v>42.373401641845703</v>
      </c>
      <c r="L6165" s="1"/>
      <c r="M6165" s="1">
        <v>-3.7049200999999998</v>
      </c>
    </row>
    <row r="6166" spans="1:13" x14ac:dyDescent="0.25">
      <c r="A6166" t="s">
        <v>37</v>
      </c>
      <c r="B6166">
        <v>223</v>
      </c>
      <c r="C6166">
        <v>1943</v>
      </c>
      <c r="D6166">
        <v>0</v>
      </c>
      <c r="E6166">
        <v>0</v>
      </c>
      <c r="F6166" s="1">
        <v>8.9714899063110352</v>
      </c>
      <c r="G6166" s="1">
        <v>9.7198495864868164</v>
      </c>
      <c r="H6166" s="1">
        <v>0.171642005443573</v>
      </c>
      <c r="I6166" s="1">
        <v>9.5482075810432434</v>
      </c>
      <c r="J6166" s="1">
        <v>-0.57671767473220825</v>
      </c>
      <c r="K6166" s="1">
        <v>37.497100830078125</v>
      </c>
      <c r="L6166" s="1"/>
      <c r="M6166" s="1">
        <v>13.926</v>
      </c>
    </row>
    <row r="6167" spans="1:13" x14ac:dyDescent="0.25">
      <c r="A6167" t="s">
        <v>37</v>
      </c>
      <c r="B6167">
        <v>223</v>
      </c>
      <c r="C6167">
        <v>1944</v>
      </c>
      <c r="D6167">
        <v>0</v>
      </c>
      <c r="E6167">
        <v>0</v>
      </c>
      <c r="F6167" s="1">
        <v>9.4443197250366211</v>
      </c>
      <c r="G6167" s="1">
        <v>11.815899848937988</v>
      </c>
      <c r="H6167" s="1"/>
      <c r="I6167" s="1"/>
      <c r="J6167" s="1"/>
      <c r="K6167" s="1">
        <v>29.14069938659668</v>
      </c>
      <c r="L6167" s="1"/>
      <c r="M6167" s="1">
        <v>3.7219999000000001</v>
      </c>
    </row>
    <row r="6168" spans="1:13" x14ac:dyDescent="0.25">
      <c r="A6168" t="s">
        <v>37</v>
      </c>
      <c r="B6168">
        <v>223</v>
      </c>
      <c r="C6168">
        <v>1945</v>
      </c>
      <c r="D6168">
        <v>0</v>
      </c>
      <c r="E6168">
        <v>0</v>
      </c>
      <c r="F6168" s="1">
        <v>8.6123199462890625</v>
      </c>
      <c r="G6168" s="1">
        <v>11.485600471496582</v>
      </c>
      <c r="H6168" s="1"/>
      <c r="I6168" s="1"/>
      <c r="J6168" s="1"/>
      <c r="K6168" s="1">
        <v>26.511100769042969</v>
      </c>
      <c r="L6168" s="1"/>
      <c r="M6168" s="1">
        <v>2.6757499999999999</v>
      </c>
    </row>
    <row r="6169" spans="1:13" x14ac:dyDescent="0.25">
      <c r="A6169" t="s">
        <v>37</v>
      </c>
      <c r="B6169">
        <v>223</v>
      </c>
      <c r="C6169">
        <v>1946</v>
      </c>
      <c r="D6169">
        <v>0</v>
      </c>
      <c r="E6169">
        <v>0</v>
      </c>
      <c r="F6169" s="1">
        <v>7.8172998428344727</v>
      </c>
      <c r="G6169" s="1">
        <v>9.5962800979614258</v>
      </c>
      <c r="H6169" s="1"/>
      <c r="I6169" s="1"/>
      <c r="J6169" s="1"/>
      <c r="K6169" s="1">
        <v>18.83289909362793</v>
      </c>
      <c r="L6169" s="1"/>
      <c r="M6169" s="1">
        <v>10.5502</v>
      </c>
    </row>
    <row r="6170" spans="1:13" x14ac:dyDescent="0.25">
      <c r="A6170" t="s">
        <v>37</v>
      </c>
      <c r="B6170">
        <v>223</v>
      </c>
      <c r="C6170">
        <v>1947</v>
      </c>
      <c r="D6170">
        <v>0</v>
      </c>
      <c r="E6170">
        <v>0</v>
      </c>
      <c r="F6170" s="1">
        <v>7.4481201171875</v>
      </c>
      <c r="G6170" s="1">
        <v>7.2006402015686035</v>
      </c>
      <c r="H6170" s="1"/>
      <c r="I6170" s="1"/>
      <c r="J6170" s="1"/>
      <c r="K6170" s="1">
        <v>13.882699966430664</v>
      </c>
      <c r="L6170" s="1"/>
      <c r="M6170" s="1">
        <v>3.5345599999999999</v>
      </c>
    </row>
    <row r="6171" spans="1:13" x14ac:dyDescent="0.25">
      <c r="A6171" t="s">
        <v>37</v>
      </c>
      <c r="B6171">
        <v>223</v>
      </c>
      <c r="C6171">
        <v>1948</v>
      </c>
      <c r="D6171">
        <v>0</v>
      </c>
      <c r="E6171">
        <v>0</v>
      </c>
      <c r="F6171" s="1">
        <v>8.0507698059082031</v>
      </c>
      <c r="G6171" s="1">
        <v>8.0490303039550781</v>
      </c>
      <c r="H6171" s="1"/>
      <c r="I6171" s="1"/>
      <c r="J6171" s="1"/>
      <c r="K6171" s="1">
        <v>10.736800193786621</v>
      </c>
      <c r="L6171" s="1"/>
      <c r="M6171" s="1">
        <v>7.6629100000000001</v>
      </c>
    </row>
    <row r="6172" spans="1:13" x14ac:dyDescent="0.25">
      <c r="A6172" t="s">
        <v>37</v>
      </c>
      <c r="B6172">
        <v>223</v>
      </c>
      <c r="C6172">
        <v>1949</v>
      </c>
      <c r="D6172">
        <v>0</v>
      </c>
      <c r="E6172">
        <v>0</v>
      </c>
      <c r="F6172" s="1">
        <v>7.7897801399230957</v>
      </c>
      <c r="G6172" s="1">
        <v>9.0115699768066406</v>
      </c>
      <c r="H6172" s="1"/>
      <c r="I6172" s="1"/>
      <c r="J6172" s="1"/>
      <c r="K6172" s="1">
        <v>9.8463201522827148</v>
      </c>
      <c r="L6172" s="1"/>
      <c r="M6172" s="1">
        <v>6.4201497999999999</v>
      </c>
    </row>
    <row r="6173" spans="1:13" x14ac:dyDescent="0.25">
      <c r="A6173" t="s">
        <v>37</v>
      </c>
      <c r="B6173">
        <v>223</v>
      </c>
      <c r="C6173">
        <v>1950</v>
      </c>
      <c r="D6173">
        <v>0</v>
      </c>
      <c r="E6173">
        <v>0</v>
      </c>
      <c r="F6173" s="1">
        <v>7.1223502159118652</v>
      </c>
      <c r="G6173" s="1">
        <v>8.7021303176879883</v>
      </c>
      <c r="H6173" s="1"/>
      <c r="I6173" s="1"/>
      <c r="J6173" s="1"/>
      <c r="K6173" s="1">
        <v>8.9672203063964844</v>
      </c>
      <c r="L6173" s="1"/>
      <c r="M6173" s="1">
        <v>6.0577598000000004</v>
      </c>
    </row>
    <row r="6174" spans="1:13" x14ac:dyDescent="0.25">
      <c r="A6174" t="s">
        <v>37</v>
      </c>
      <c r="B6174">
        <v>223</v>
      </c>
      <c r="C6174">
        <v>1951</v>
      </c>
      <c r="D6174">
        <v>0</v>
      </c>
      <c r="E6174">
        <v>0</v>
      </c>
      <c r="F6174" s="1">
        <v>8.4916400909423828</v>
      </c>
      <c r="G6174" s="1">
        <v>7.6189799308776855</v>
      </c>
      <c r="H6174" s="1"/>
      <c r="I6174" s="1"/>
      <c r="J6174" s="1"/>
      <c r="K6174" s="1">
        <v>6.8684401512145996</v>
      </c>
      <c r="L6174" s="1"/>
      <c r="M6174" s="1">
        <v>4.7749100000000002</v>
      </c>
    </row>
    <row r="6175" spans="1:13" x14ac:dyDescent="0.25">
      <c r="A6175" t="s">
        <v>37</v>
      </c>
      <c r="B6175">
        <v>223</v>
      </c>
      <c r="C6175">
        <v>1952</v>
      </c>
      <c r="D6175">
        <v>0</v>
      </c>
      <c r="E6175">
        <v>0</v>
      </c>
      <c r="F6175" s="1">
        <v>8.6933298110961914</v>
      </c>
      <c r="G6175" s="1">
        <v>8.0488395690917969</v>
      </c>
      <c r="H6175" s="1"/>
      <c r="I6175" s="1"/>
      <c r="J6175" s="1"/>
      <c r="K6175" s="1">
        <v>5.5434198379516602</v>
      </c>
      <c r="L6175" s="1"/>
      <c r="M6175" s="1">
        <v>5.9535498999999996</v>
      </c>
    </row>
    <row r="6176" spans="1:13" x14ac:dyDescent="0.25">
      <c r="A6176" t="s">
        <v>37</v>
      </c>
      <c r="B6176">
        <v>223</v>
      </c>
      <c r="C6176">
        <v>1953</v>
      </c>
      <c r="D6176">
        <v>0</v>
      </c>
      <c r="E6176">
        <v>0</v>
      </c>
      <c r="F6176" s="1">
        <v>7.0892300605773926</v>
      </c>
      <c r="G6176" s="1">
        <v>8.3493099212646484</v>
      </c>
      <c r="H6176" s="1">
        <v>0.30797898769378662</v>
      </c>
      <c r="I6176" s="1">
        <v>8.0413309335708618</v>
      </c>
      <c r="J6176" s="1">
        <v>-0.95210087299346924</v>
      </c>
      <c r="K6176" s="1">
        <v>13.958800315856934</v>
      </c>
      <c r="L6176" s="1"/>
      <c r="M6176" s="1">
        <v>4.8154402000000003</v>
      </c>
    </row>
    <row r="6177" spans="1:13" x14ac:dyDescent="0.25">
      <c r="A6177" t="s">
        <v>37</v>
      </c>
      <c r="B6177">
        <v>223</v>
      </c>
      <c r="C6177">
        <v>1954</v>
      </c>
      <c r="D6177">
        <v>0</v>
      </c>
      <c r="E6177">
        <v>0</v>
      </c>
      <c r="F6177" s="1">
        <v>8.3673095703125</v>
      </c>
      <c r="G6177" s="1">
        <v>8.8547496795654297</v>
      </c>
      <c r="H6177" s="1"/>
      <c r="I6177" s="1"/>
      <c r="J6177" s="1"/>
      <c r="K6177" s="1">
        <v>14.684700012207031</v>
      </c>
      <c r="L6177" s="1"/>
      <c r="M6177" s="1">
        <v>6.6171597999999996</v>
      </c>
    </row>
    <row r="6178" spans="1:13" x14ac:dyDescent="0.25">
      <c r="A6178" t="s">
        <v>37</v>
      </c>
      <c r="B6178">
        <v>223</v>
      </c>
      <c r="C6178">
        <v>1955</v>
      </c>
      <c r="D6178">
        <v>0</v>
      </c>
      <c r="E6178">
        <v>0</v>
      </c>
      <c r="F6178" s="1">
        <v>7.0081701278686523</v>
      </c>
      <c r="G6178" s="1">
        <v>7.6322598457336426</v>
      </c>
      <c r="H6178" s="1"/>
      <c r="I6178" s="1"/>
      <c r="J6178" s="1"/>
      <c r="K6178" s="1">
        <v>17.044300079345703</v>
      </c>
      <c r="L6178" s="1"/>
      <c r="M6178" s="1">
        <v>7.3297501</v>
      </c>
    </row>
    <row r="6179" spans="1:13" x14ac:dyDescent="0.25">
      <c r="A6179" t="s">
        <v>37</v>
      </c>
      <c r="B6179">
        <v>223</v>
      </c>
      <c r="C6179">
        <v>1956</v>
      </c>
      <c r="D6179">
        <v>0</v>
      </c>
      <c r="E6179">
        <v>0</v>
      </c>
      <c r="F6179" s="1">
        <v>7.3780899047851563</v>
      </c>
      <c r="G6179" s="1">
        <v>7.5135898590087891</v>
      </c>
      <c r="H6179" s="1"/>
      <c r="I6179" s="1"/>
      <c r="J6179" s="1"/>
      <c r="K6179" s="1">
        <v>34.550899505615234</v>
      </c>
      <c r="L6179" s="1"/>
      <c r="M6179" s="1">
        <v>1.44082</v>
      </c>
    </row>
    <row r="6180" spans="1:13" x14ac:dyDescent="0.25">
      <c r="A6180" t="s">
        <v>37</v>
      </c>
      <c r="B6180">
        <v>223</v>
      </c>
      <c r="C6180">
        <v>1957</v>
      </c>
      <c r="D6180">
        <v>0</v>
      </c>
      <c r="E6180">
        <v>0</v>
      </c>
      <c r="F6180" s="1">
        <v>7.9138197898864746</v>
      </c>
      <c r="G6180" s="1">
        <v>8.1993303298950195</v>
      </c>
      <c r="H6180" s="1"/>
      <c r="I6180" s="1"/>
      <c r="J6180" s="1"/>
      <c r="K6180" s="1">
        <v>22.071399688720703</v>
      </c>
      <c r="L6180" s="1"/>
      <c r="M6180" s="1">
        <v>8.3224201000000004</v>
      </c>
    </row>
    <row r="6181" spans="1:13" x14ac:dyDescent="0.25">
      <c r="A6181" t="s">
        <v>37</v>
      </c>
      <c r="B6181">
        <v>223</v>
      </c>
      <c r="C6181">
        <v>1958</v>
      </c>
      <c r="D6181">
        <v>0</v>
      </c>
      <c r="E6181">
        <v>0</v>
      </c>
      <c r="F6181" s="1">
        <v>7.7774300575256348</v>
      </c>
      <c r="G6181" s="1">
        <v>8.5346899032592773</v>
      </c>
      <c r="H6181" s="1">
        <v>0.21430200338363647</v>
      </c>
      <c r="I6181" s="1">
        <v>8.3203878998756409</v>
      </c>
      <c r="J6181" s="1">
        <v>-0.5429578423500061</v>
      </c>
      <c r="K6181" s="1">
        <v>30.615900039672852</v>
      </c>
      <c r="L6181" s="1"/>
      <c r="M6181" s="1">
        <v>9.0730400000000007</v>
      </c>
    </row>
    <row r="6182" spans="1:13" x14ac:dyDescent="0.25">
      <c r="A6182" t="s">
        <v>37</v>
      </c>
      <c r="B6182">
        <v>223</v>
      </c>
      <c r="C6182">
        <v>1959</v>
      </c>
      <c r="D6182">
        <v>0</v>
      </c>
      <c r="E6182">
        <v>0</v>
      </c>
      <c r="F6182" s="1">
        <v>7.743959903717041</v>
      </c>
      <c r="G6182" s="1">
        <v>7.9265098571777344</v>
      </c>
      <c r="H6182" s="1"/>
      <c r="I6182" s="1"/>
      <c r="J6182" s="1"/>
      <c r="K6182" s="1">
        <v>23.99799919128418</v>
      </c>
      <c r="L6182" s="1"/>
      <c r="M6182" s="1">
        <v>8.3891497000000008</v>
      </c>
    </row>
    <row r="6183" spans="1:13" x14ac:dyDescent="0.25">
      <c r="A6183" t="s">
        <v>37</v>
      </c>
      <c r="B6183">
        <v>223</v>
      </c>
      <c r="C6183">
        <v>1960</v>
      </c>
      <c r="D6183">
        <v>0</v>
      </c>
      <c r="E6183">
        <v>0</v>
      </c>
      <c r="F6183" s="1">
        <v>9.8561801910400391</v>
      </c>
      <c r="G6183" s="1">
        <v>13.705599784851074</v>
      </c>
      <c r="H6183" s="1"/>
      <c r="I6183" s="1"/>
      <c r="J6183" s="1"/>
      <c r="K6183" s="1">
        <v>22.264699935913086</v>
      </c>
      <c r="L6183" s="1"/>
      <c r="M6183" s="1">
        <v>8.3209295000000001</v>
      </c>
    </row>
    <row r="6184" spans="1:13" x14ac:dyDescent="0.25">
      <c r="A6184" t="s">
        <v>37</v>
      </c>
      <c r="B6184">
        <v>223</v>
      </c>
      <c r="C6184">
        <v>1961</v>
      </c>
      <c r="D6184">
        <v>0</v>
      </c>
      <c r="E6184">
        <v>0</v>
      </c>
      <c r="F6184" s="1">
        <v>9.0727100372314453</v>
      </c>
      <c r="G6184" s="1">
        <v>12.00100040435791</v>
      </c>
      <c r="H6184" s="1"/>
      <c r="I6184" s="1"/>
      <c r="J6184" s="1"/>
      <c r="K6184" s="1">
        <v>25.659400939941406</v>
      </c>
      <c r="L6184" s="1"/>
      <c r="M6184" s="1">
        <v>10.2759</v>
      </c>
    </row>
    <row r="6185" spans="1:13" x14ac:dyDescent="0.25">
      <c r="A6185" t="s">
        <v>37</v>
      </c>
      <c r="B6185">
        <v>223</v>
      </c>
      <c r="C6185">
        <v>1962</v>
      </c>
      <c r="D6185">
        <v>0</v>
      </c>
      <c r="E6185">
        <v>0</v>
      </c>
      <c r="F6185" s="1">
        <v>16.235300064086914</v>
      </c>
      <c r="G6185" s="1">
        <v>23.050899505615234</v>
      </c>
      <c r="H6185" s="1"/>
      <c r="I6185" s="1"/>
      <c r="J6185" s="1"/>
      <c r="K6185" s="1">
        <v>23.658300399780273</v>
      </c>
      <c r="L6185" s="1"/>
      <c r="M6185" s="1">
        <v>5.2160602000000003</v>
      </c>
    </row>
    <row r="6186" spans="1:13" x14ac:dyDescent="0.25">
      <c r="A6186" t="s">
        <v>37</v>
      </c>
      <c r="B6186">
        <v>223</v>
      </c>
      <c r="C6186">
        <v>1963</v>
      </c>
      <c r="D6186">
        <v>0</v>
      </c>
      <c r="E6186">
        <v>0</v>
      </c>
      <c r="F6186" s="1">
        <v>16.985799789428711</v>
      </c>
      <c r="G6186" s="1">
        <v>22.769599914550781</v>
      </c>
      <c r="H6186" s="1"/>
      <c r="I6186" s="1"/>
      <c r="J6186" s="1"/>
      <c r="K6186" s="1">
        <v>20.403900146484375</v>
      </c>
      <c r="L6186" s="1"/>
      <c r="M6186" s="1">
        <v>4.983555</v>
      </c>
    </row>
    <row r="6187" spans="1:13" x14ac:dyDescent="0.25">
      <c r="A6187" t="s">
        <v>37</v>
      </c>
      <c r="B6187">
        <v>223</v>
      </c>
      <c r="C6187">
        <v>1964</v>
      </c>
      <c r="D6187">
        <v>0</v>
      </c>
      <c r="E6187">
        <v>0</v>
      </c>
      <c r="F6187" s="1">
        <v>16.600000381469727</v>
      </c>
      <c r="G6187" s="1">
        <v>25.393999099731445</v>
      </c>
      <c r="H6187" s="1"/>
      <c r="I6187" s="1"/>
      <c r="J6187" s="1"/>
      <c r="K6187" s="1">
        <v>22.179599761962891</v>
      </c>
      <c r="L6187" s="1"/>
      <c r="M6187" s="1">
        <v>2.6315726000000002</v>
      </c>
    </row>
    <row r="6188" spans="1:13" x14ac:dyDescent="0.25">
      <c r="A6188" t="s">
        <v>37</v>
      </c>
      <c r="B6188">
        <v>223</v>
      </c>
      <c r="C6188">
        <v>1965</v>
      </c>
      <c r="D6188">
        <v>0</v>
      </c>
      <c r="E6188">
        <v>0</v>
      </c>
      <c r="F6188" s="1">
        <v>12</v>
      </c>
      <c r="G6188" s="1">
        <v>14</v>
      </c>
      <c r="H6188" s="1">
        <v>1.1940799951553345</v>
      </c>
      <c r="I6188" s="1">
        <v>12.805920004844666</v>
      </c>
      <c r="J6188" s="1">
        <v>-0.80592000484466553</v>
      </c>
      <c r="K6188" s="1">
        <v>17.605300903320313</v>
      </c>
      <c r="L6188" s="1"/>
      <c r="M6188" s="1">
        <v>23.076841000000002</v>
      </c>
    </row>
    <row r="6189" spans="1:13" x14ac:dyDescent="0.25">
      <c r="A6189" t="s">
        <v>37</v>
      </c>
      <c r="B6189">
        <v>223</v>
      </c>
      <c r="C6189">
        <v>1966</v>
      </c>
      <c r="D6189">
        <v>0</v>
      </c>
      <c r="E6189">
        <v>0</v>
      </c>
      <c r="F6189" s="1">
        <v>13.300000190734863</v>
      </c>
      <c r="G6189" s="1">
        <v>14.600000381469727</v>
      </c>
      <c r="H6189" s="1">
        <v>1.4573999643325806</v>
      </c>
      <c r="I6189" s="1">
        <v>13.142600417137146</v>
      </c>
      <c r="J6189" s="1">
        <v>0.15739977359771729</v>
      </c>
      <c r="K6189" s="1">
        <v>19.632699966430664</v>
      </c>
      <c r="L6189" s="1"/>
      <c r="M6189" s="1">
        <v>3.4722088000000002</v>
      </c>
    </row>
    <row r="6190" spans="1:13" x14ac:dyDescent="0.25">
      <c r="A6190" t="s">
        <v>37</v>
      </c>
      <c r="B6190">
        <v>223</v>
      </c>
      <c r="C6190">
        <v>1967</v>
      </c>
      <c r="D6190">
        <v>0</v>
      </c>
      <c r="E6190">
        <v>0</v>
      </c>
      <c r="F6190" s="1">
        <v>11.399999618530273</v>
      </c>
      <c r="G6190" s="1">
        <v>13.5</v>
      </c>
      <c r="H6190" s="1">
        <v>1.0485899448394775</v>
      </c>
      <c r="I6190" s="1">
        <v>12.451410055160522</v>
      </c>
      <c r="J6190" s="1">
        <v>-1.051410436630249</v>
      </c>
      <c r="K6190" s="1">
        <v>13.845800399780273</v>
      </c>
      <c r="L6190" s="1"/>
      <c r="M6190" s="1">
        <v>5.3691338999999996</v>
      </c>
    </row>
    <row r="6191" spans="1:13" x14ac:dyDescent="0.25">
      <c r="A6191" t="s">
        <v>37</v>
      </c>
      <c r="B6191">
        <v>223</v>
      </c>
      <c r="C6191">
        <v>1968</v>
      </c>
      <c r="D6191">
        <v>0</v>
      </c>
      <c r="E6191">
        <v>0</v>
      </c>
      <c r="F6191" s="1">
        <v>12.800000190734863</v>
      </c>
      <c r="G6191" s="1">
        <v>14.399999618530273</v>
      </c>
      <c r="H6191" s="1">
        <v>1.2848800420761108</v>
      </c>
      <c r="I6191" s="1">
        <v>13.115119576454163</v>
      </c>
      <c r="J6191" s="1">
        <v>-0.31511938571929932</v>
      </c>
      <c r="K6191" s="1">
        <v>15.773500442504883</v>
      </c>
      <c r="L6191" s="1"/>
      <c r="M6191" s="1">
        <v>10.828008000000001</v>
      </c>
    </row>
    <row r="6192" spans="1:13" x14ac:dyDescent="0.25">
      <c r="A6192" t="s">
        <v>37</v>
      </c>
      <c r="B6192">
        <v>223</v>
      </c>
      <c r="C6192">
        <v>1969</v>
      </c>
      <c r="D6192">
        <v>0</v>
      </c>
      <c r="E6192">
        <v>0</v>
      </c>
      <c r="F6192" s="1">
        <v>10.600000381469727</v>
      </c>
      <c r="G6192" s="1">
        <v>11.199999809265137</v>
      </c>
      <c r="H6192" s="1">
        <v>1.5147000551223755</v>
      </c>
      <c r="I6192" s="1">
        <v>9.6852997541427612</v>
      </c>
      <c r="J6192" s="1">
        <v>0.91470062732696533</v>
      </c>
      <c r="K6192" s="1">
        <v>16.516399383544922</v>
      </c>
      <c r="L6192" s="1"/>
      <c r="M6192" s="1">
        <v>9.7700817999999998</v>
      </c>
    </row>
    <row r="6193" spans="1:13" x14ac:dyDescent="0.25">
      <c r="A6193" t="s">
        <v>37</v>
      </c>
      <c r="B6193">
        <v>223</v>
      </c>
      <c r="C6193">
        <v>1970</v>
      </c>
      <c r="D6193">
        <v>0</v>
      </c>
      <c r="E6193">
        <v>0</v>
      </c>
      <c r="F6193" s="1">
        <v>11</v>
      </c>
      <c r="G6193" s="1">
        <v>11.399999618530273</v>
      </c>
      <c r="H6193" s="1">
        <v>1.8633699417114258</v>
      </c>
      <c r="I6193" s="1">
        <v>9.5366296768188477</v>
      </c>
      <c r="J6193" s="1">
        <v>1.4633703231811523</v>
      </c>
      <c r="K6193" s="1">
        <v>16.984500885009766</v>
      </c>
      <c r="L6193" s="1"/>
      <c r="M6193" s="1">
        <v>2.6177980000000001</v>
      </c>
    </row>
    <row r="6194" spans="1:13" x14ac:dyDescent="0.25">
      <c r="A6194" t="s">
        <v>37</v>
      </c>
      <c r="B6194">
        <v>223</v>
      </c>
      <c r="C6194">
        <v>1971</v>
      </c>
      <c r="D6194">
        <v>0</v>
      </c>
      <c r="E6194">
        <v>0</v>
      </c>
      <c r="F6194" s="1">
        <v>11.399999618530273</v>
      </c>
      <c r="G6194" s="1">
        <v>11.699999809265137</v>
      </c>
      <c r="H6194" s="1">
        <v>1.7455999851226807</v>
      </c>
      <c r="I6194" s="1">
        <v>9.9543998241424561</v>
      </c>
      <c r="J6194" s="1">
        <v>1.4455997943878174</v>
      </c>
      <c r="K6194" s="1">
        <v>17.875799179077148</v>
      </c>
      <c r="L6194" s="1"/>
      <c r="M6194" s="1">
        <v>12.244884000000001</v>
      </c>
    </row>
    <row r="6195" spans="1:13" x14ac:dyDescent="0.25">
      <c r="A6195" t="s">
        <v>37</v>
      </c>
      <c r="B6195">
        <v>223</v>
      </c>
      <c r="C6195">
        <v>1972</v>
      </c>
      <c r="D6195">
        <v>0</v>
      </c>
      <c r="E6195">
        <v>0</v>
      </c>
      <c r="F6195" s="1">
        <v>12.5</v>
      </c>
      <c r="G6195" s="1">
        <v>12.600000381469727</v>
      </c>
      <c r="H6195" s="1">
        <v>1.7017899751663208</v>
      </c>
      <c r="I6195" s="1">
        <v>10.898210406303406</v>
      </c>
      <c r="J6195" s="1">
        <v>1.6017895936965942</v>
      </c>
      <c r="K6195" s="1">
        <v>22.485799789428711</v>
      </c>
      <c r="L6195" s="1"/>
      <c r="M6195" s="1">
        <v>10.909079999999999</v>
      </c>
    </row>
    <row r="6196" spans="1:13" x14ac:dyDescent="0.25">
      <c r="A6196" t="s">
        <v>37</v>
      </c>
      <c r="B6196">
        <v>223</v>
      </c>
      <c r="C6196">
        <v>1973</v>
      </c>
      <c r="D6196">
        <v>0</v>
      </c>
      <c r="E6196">
        <v>0</v>
      </c>
      <c r="F6196" s="1">
        <v>11.100000381469727</v>
      </c>
      <c r="G6196" s="1">
        <v>11</v>
      </c>
      <c r="H6196" s="1">
        <v>1.591729998588562</v>
      </c>
      <c r="I6196" s="1">
        <v>9.408270001411438</v>
      </c>
      <c r="J6196" s="1">
        <v>1.6917303800582886</v>
      </c>
      <c r="K6196" s="1">
        <v>22.443700790405273</v>
      </c>
      <c r="L6196" s="1"/>
      <c r="M6196" s="1">
        <v>13.524559999999999</v>
      </c>
    </row>
    <row r="6197" spans="1:13" x14ac:dyDescent="0.25">
      <c r="A6197" t="s">
        <v>37</v>
      </c>
      <c r="B6197">
        <v>223</v>
      </c>
      <c r="C6197">
        <v>1974</v>
      </c>
      <c r="D6197">
        <v>0</v>
      </c>
      <c r="E6197">
        <v>0</v>
      </c>
      <c r="F6197" s="1">
        <v>11.100000381469727</v>
      </c>
      <c r="G6197" s="1">
        <v>10.5</v>
      </c>
      <c r="H6197" s="1">
        <v>1.3526599407196045</v>
      </c>
      <c r="I6197" s="1">
        <v>9.1473400592803955</v>
      </c>
      <c r="J6197" s="1">
        <v>1.9526603221893311</v>
      </c>
      <c r="K6197" s="1">
        <v>25.717399597167969</v>
      </c>
      <c r="L6197" s="1"/>
      <c r="M6197" s="1">
        <v>9.7472858999999996</v>
      </c>
    </row>
    <row r="6198" spans="1:13" x14ac:dyDescent="0.25">
      <c r="A6198" t="s">
        <v>37</v>
      </c>
      <c r="B6198">
        <v>223</v>
      </c>
      <c r="C6198">
        <v>1975</v>
      </c>
      <c r="D6198">
        <v>0</v>
      </c>
      <c r="E6198">
        <v>0</v>
      </c>
      <c r="F6198" s="1">
        <v>10.699999809265137</v>
      </c>
      <c r="G6198" s="1">
        <v>10.699999809265137</v>
      </c>
      <c r="H6198" s="1">
        <v>2.5025498867034912</v>
      </c>
      <c r="I6198" s="1">
        <v>8.1974499225616455</v>
      </c>
      <c r="J6198" s="1">
        <v>2.5025498867034912</v>
      </c>
      <c r="K6198" s="1">
        <v>27.718700408935547</v>
      </c>
      <c r="L6198" s="1"/>
      <c r="M6198" s="1">
        <v>4.1680684000000001</v>
      </c>
    </row>
    <row r="6199" spans="1:13" x14ac:dyDescent="0.25">
      <c r="A6199" t="s">
        <v>37</v>
      </c>
      <c r="B6199">
        <v>223</v>
      </c>
      <c r="C6199">
        <v>1976</v>
      </c>
      <c r="D6199">
        <v>0</v>
      </c>
      <c r="E6199">
        <v>0</v>
      </c>
      <c r="F6199" s="1">
        <v>10.699999809265137</v>
      </c>
      <c r="G6199" s="1">
        <v>10.600000381469727</v>
      </c>
      <c r="H6199" s="1">
        <v>2.3659200668334961</v>
      </c>
      <c r="I6199" s="1">
        <v>8.2340803146362305</v>
      </c>
      <c r="J6199" s="1">
        <v>2.4659194946289062</v>
      </c>
      <c r="K6199" s="1">
        <v>31.758199691772461</v>
      </c>
      <c r="L6199" s="1"/>
      <c r="M6199" s="1">
        <v>9.7837870999999996</v>
      </c>
    </row>
    <row r="6200" spans="1:13" x14ac:dyDescent="0.25">
      <c r="A6200" t="s">
        <v>37</v>
      </c>
      <c r="B6200">
        <v>223</v>
      </c>
      <c r="C6200">
        <v>1977</v>
      </c>
      <c r="D6200">
        <v>0</v>
      </c>
      <c r="E6200">
        <v>0</v>
      </c>
      <c r="F6200" s="1">
        <v>10.5</v>
      </c>
      <c r="G6200" s="1">
        <v>10.399999618530273</v>
      </c>
      <c r="H6200" s="1">
        <v>3.0317199230194092</v>
      </c>
      <c r="I6200" s="1">
        <v>7.3682796955108643</v>
      </c>
      <c r="J6200" s="1">
        <v>3.1317203044891357</v>
      </c>
      <c r="K6200" s="1">
        <v>31.033000946044922</v>
      </c>
      <c r="L6200" s="1"/>
      <c r="M6200" s="1">
        <v>4.6082042000000003</v>
      </c>
    </row>
    <row r="6201" spans="1:13" x14ac:dyDescent="0.25">
      <c r="A6201" t="s">
        <v>37</v>
      </c>
      <c r="B6201">
        <v>223</v>
      </c>
      <c r="C6201">
        <v>1978</v>
      </c>
      <c r="D6201">
        <v>0</v>
      </c>
      <c r="E6201">
        <v>0</v>
      </c>
      <c r="F6201" s="1">
        <v>10.100000381469727</v>
      </c>
      <c r="G6201" s="1">
        <v>10.199999809265137</v>
      </c>
      <c r="H6201" s="1">
        <v>3.9369199275970459</v>
      </c>
      <c r="I6201" s="1">
        <v>6.2630798816680908</v>
      </c>
      <c r="J6201" s="1">
        <v>3.8369204998016357</v>
      </c>
      <c r="K6201" s="1">
        <v>37.043399810791016</v>
      </c>
      <c r="L6201" s="1"/>
      <c r="M6201" s="1">
        <v>4.9712202999999997</v>
      </c>
    </row>
    <row r="6202" spans="1:13" x14ac:dyDescent="0.25">
      <c r="A6202" t="s">
        <v>37</v>
      </c>
      <c r="B6202">
        <v>223</v>
      </c>
      <c r="C6202">
        <v>1979</v>
      </c>
      <c r="D6202">
        <v>0</v>
      </c>
      <c r="E6202">
        <v>0</v>
      </c>
      <c r="F6202" s="1">
        <v>9.3999996185302734</v>
      </c>
      <c r="G6202" s="1">
        <v>9</v>
      </c>
      <c r="H6202" s="1">
        <v>3.417140007019043</v>
      </c>
      <c r="I6202" s="1">
        <v>5.582859992980957</v>
      </c>
      <c r="J6202" s="1">
        <v>3.8171396255493164</v>
      </c>
      <c r="K6202" s="1">
        <v>36.597801208496094</v>
      </c>
      <c r="L6202" s="1"/>
      <c r="M6202" s="1">
        <v>6.8111252999999996</v>
      </c>
    </row>
    <row r="6203" spans="1:13" x14ac:dyDescent="0.25">
      <c r="A6203" t="s">
        <v>37</v>
      </c>
      <c r="B6203">
        <v>223</v>
      </c>
      <c r="C6203">
        <v>1980</v>
      </c>
      <c r="D6203">
        <v>0</v>
      </c>
      <c r="E6203">
        <v>0</v>
      </c>
      <c r="F6203" s="1">
        <v>9.3000001907348633</v>
      </c>
      <c r="G6203" s="1">
        <v>6.8000001907348633</v>
      </c>
      <c r="H6203" s="1">
        <v>4.5856900215148926</v>
      </c>
      <c r="I6203" s="1">
        <v>2.2143101692199707</v>
      </c>
      <c r="J6203" s="1">
        <v>7.0856900215148926</v>
      </c>
      <c r="K6203" s="1">
        <v>39.666099548339844</v>
      </c>
      <c r="L6203" s="1"/>
      <c r="M6203" s="1">
        <v>9.1903345999999999</v>
      </c>
    </row>
    <row r="6204" spans="1:13" x14ac:dyDescent="0.25">
      <c r="A6204" t="s">
        <v>37</v>
      </c>
      <c r="B6204">
        <v>223</v>
      </c>
      <c r="C6204">
        <v>1981</v>
      </c>
      <c r="D6204">
        <v>0</v>
      </c>
      <c r="E6204">
        <v>0</v>
      </c>
      <c r="F6204" s="1">
        <v>8.8000001907348633</v>
      </c>
      <c r="G6204" s="1">
        <v>7.8000001907348633</v>
      </c>
      <c r="H6204" s="1">
        <v>5.5140500068664551</v>
      </c>
      <c r="I6204" s="1">
        <v>2.2859501838684082</v>
      </c>
      <c r="J6204" s="1">
        <v>6.5140500068664551</v>
      </c>
      <c r="K6204" s="1">
        <v>34.599998474121094</v>
      </c>
      <c r="L6204" s="1"/>
      <c r="M6204" s="1">
        <v>-4.3998441000000001</v>
      </c>
    </row>
    <row r="6205" spans="1:13" x14ac:dyDescent="0.25">
      <c r="A6205" t="s">
        <v>37</v>
      </c>
      <c r="B6205">
        <v>223</v>
      </c>
      <c r="C6205">
        <v>1982</v>
      </c>
      <c r="D6205">
        <v>0</v>
      </c>
      <c r="E6205">
        <v>0</v>
      </c>
      <c r="F6205" s="1">
        <v>9.5</v>
      </c>
      <c r="G6205" s="1">
        <v>8.1000003814697266</v>
      </c>
      <c r="H6205" s="1">
        <v>6.2811698913574219</v>
      </c>
      <c r="I6205" s="1">
        <v>1.8188304901123047</v>
      </c>
      <c r="J6205" s="1">
        <v>7.6811695098876953</v>
      </c>
      <c r="K6205" s="1">
        <v>32.799999237060547</v>
      </c>
      <c r="L6205" s="1"/>
      <c r="M6205" s="1">
        <v>0.59568056999999996</v>
      </c>
    </row>
    <row r="6206" spans="1:13" x14ac:dyDescent="0.25">
      <c r="A6206" t="s">
        <v>37</v>
      </c>
      <c r="B6206">
        <v>223</v>
      </c>
      <c r="C6206">
        <v>1983</v>
      </c>
      <c r="D6206">
        <v>0</v>
      </c>
      <c r="E6206">
        <v>0</v>
      </c>
      <c r="F6206" s="1">
        <v>9.8000001907348633</v>
      </c>
      <c r="G6206" s="1">
        <v>9.6999998092651367</v>
      </c>
      <c r="H6206" s="1">
        <v>6.2016801834106445</v>
      </c>
      <c r="I6206" s="1">
        <v>3.4983196258544922</v>
      </c>
      <c r="J6206" s="1">
        <v>6.3016805648803711</v>
      </c>
      <c r="K6206" s="1">
        <v>51.5</v>
      </c>
      <c r="L6206" s="1"/>
      <c r="M6206" s="1">
        <v>-3.4000235000000001</v>
      </c>
    </row>
    <row r="6207" spans="1:13" x14ac:dyDescent="0.25">
      <c r="A6207" t="s">
        <v>37</v>
      </c>
      <c r="B6207">
        <v>223</v>
      </c>
      <c r="C6207">
        <v>1984</v>
      </c>
      <c r="D6207">
        <v>0</v>
      </c>
      <c r="E6207">
        <v>0</v>
      </c>
      <c r="F6207" s="1">
        <v>9.6000003814697266</v>
      </c>
      <c r="G6207" s="1">
        <v>10</v>
      </c>
      <c r="H6207" s="1">
        <v>6.5874800682067871</v>
      </c>
      <c r="I6207" s="1">
        <v>3.4125199317932129</v>
      </c>
      <c r="J6207" s="1">
        <v>6.1874804496765137</v>
      </c>
      <c r="K6207" s="1">
        <v>55.799999237060547</v>
      </c>
      <c r="L6207" s="1"/>
      <c r="M6207" s="1">
        <v>5.3073620999999997</v>
      </c>
    </row>
    <row r="6208" spans="1:13" x14ac:dyDescent="0.25">
      <c r="A6208" t="s">
        <v>37</v>
      </c>
      <c r="B6208">
        <v>223</v>
      </c>
      <c r="C6208">
        <v>1985</v>
      </c>
      <c r="D6208">
        <v>0</v>
      </c>
      <c r="E6208">
        <v>0</v>
      </c>
      <c r="F6208" s="1">
        <v>9.8000001907348633</v>
      </c>
      <c r="G6208" s="1">
        <v>11.100000381469727</v>
      </c>
      <c r="H6208" s="1">
        <v>3.9100000858306885</v>
      </c>
      <c r="I6208" s="1">
        <v>7.1900002956390381</v>
      </c>
      <c r="J6208" s="1">
        <v>2.6099998950958252</v>
      </c>
      <c r="K6208" s="1">
        <v>52.599998474121094</v>
      </c>
      <c r="L6208" s="1"/>
      <c r="M6208" s="1">
        <v>7.9007009000000004</v>
      </c>
    </row>
    <row r="6209" spans="1:13" x14ac:dyDescent="0.25">
      <c r="A6209" t="s">
        <v>37</v>
      </c>
      <c r="B6209">
        <v>223</v>
      </c>
      <c r="C6209">
        <v>1986</v>
      </c>
      <c r="D6209">
        <v>0</v>
      </c>
      <c r="E6209">
        <v>0</v>
      </c>
      <c r="F6209" s="1">
        <v>10.100000381469727</v>
      </c>
      <c r="G6209" s="1">
        <v>11.699999809265137</v>
      </c>
      <c r="H6209" s="1">
        <v>3.190000057220459</v>
      </c>
      <c r="I6209" s="1">
        <v>8.5099997520446777</v>
      </c>
      <c r="J6209" s="1">
        <v>1.5900006294250488</v>
      </c>
      <c r="K6209" s="1">
        <v>49.400001525878906</v>
      </c>
      <c r="L6209" s="1"/>
      <c r="M6209" s="1">
        <v>7.5444658999999996</v>
      </c>
    </row>
    <row r="6210" spans="1:13" x14ac:dyDescent="0.25">
      <c r="A6210" t="s">
        <v>37</v>
      </c>
      <c r="B6210">
        <v>223</v>
      </c>
      <c r="C6210">
        <v>1987</v>
      </c>
      <c r="D6210">
        <v>0</v>
      </c>
      <c r="E6210">
        <v>0</v>
      </c>
      <c r="F6210" s="1"/>
      <c r="G6210" s="1"/>
      <c r="H6210" s="1"/>
      <c r="I6210" s="1"/>
      <c r="J6210" s="1"/>
      <c r="K6210" s="1">
        <v>50.299999237060547</v>
      </c>
      <c r="L6210" s="1"/>
      <c r="M6210" s="1">
        <v>3.6006884000000001</v>
      </c>
    </row>
    <row r="6211" spans="1:13" x14ac:dyDescent="0.25">
      <c r="A6211" t="s">
        <v>37</v>
      </c>
      <c r="B6211">
        <v>223</v>
      </c>
      <c r="C6211">
        <v>1988</v>
      </c>
      <c r="D6211">
        <v>0</v>
      </c>
      <c r="E6211">
        <v>0</v>
      </c>
      <c r="F6211" s="1"/>
      <c r="G6211" s="1"/>
      <c r="H6211" s="1"/>
      <c r="I6211" s="1"/>
      <c r="J6211" s="1"/>
      <c r="K6211" s="1">
        <v>46.900001525878906</v>
      </c>
      <c r="L6211" s="1"/>
      <c r="M6211" s="1">
        <v>0.26428694000000003</v>
      </c>
    </row>
    <row r="6212" spans="1:13" x14ac:dyDescent="0.25">
      <c r="A6212" t="s">
        <v>37</v>
      </c>
      <c r="B6212">
        <v>223</v>
      </c>
      <c r="C6212">
        <v>1989</v>
      </c>
      <c r="D6212">
        <v>0</v>
      </c>
      <c r="E6212">
        <v>0</v>
      </c>
      <c r="F6212" s="1"/>
      <c r="G6212" s="1"/>
      <c r="H6212" s="1"/>
      <c r="I6212" s="1"/>
      <c r="J6212" s="1"/>
      <c r="K6212" s="1">
        <v>40.200000762939453</v>
      </c>
      <c r="L6212" s="1"/>
      <c r="M6212" s="1">
        <v>3.2</v>
      </c>
    </row>
    <row r="6213" spans="1:13" x14ac:dyDescent="0.25">
      <c r="A6213" t="s">
        <v>37</v>
      </c>
      <c r="B6213">
        <v>223</v>
      </c>
      <c r="C6213">
        <v>1990</v>
      </c>
      <c r="D6213">
        <v>0</v>
      </c>
      <c r="E6213">
        <v>0</v>
      </c>
      <c r="F6213" s="1"/>
      <c r="G6213" s="1"/>
      <c r="H6213" s="1"/>
      <c r="I6213" s="1"/>
      <c r="J6213" s="1"/>
      <c r="K6213" s="1">
        <v>40.599998474121094</v>
      </c>
      <c r="L6213" s="1"/>
      <c r="M6213" s="1">
        <v>-4.1684694999999996</v>
      </c>
    </row>
    <row r="6214" spans="1:13" x14ac:dyDescent="0.25">
      <c r="A6214" t="s">
        <v>37</v>
      </c>
      <c r="B6214">
        <v>223</v>
      </c>
      <c r="C6214">
        <v>1991</v>
      </c>
      <c r="D6214">
        <v>0</v>
      </c>
      <c r="E6214">
        <v>0</v>
      </c>
      <c r="F6214" s="1"/>
      <c r="G6214" s="1"/>
      <c r="H6214" s="1"/>
      <c r="I6214" s="1"/>
      <c r="J6214" s="1"/>
      <c r="K6214" s="1">
        <v>38.099998474121094</v>
      </c>
      <c r="L6214" s="1"/>
      <c r="M6214" s="1">
        <v>1.0314843</v>
      </c>
    </row>
    <row r="6215" spans="1:13" x14ac:dyDescent="0.25">
      <c r="A6215" t="s">
        <v>37</v>
      </c>
      <c r="B6215">
        <v>223</v>
      </c>
      <c r="C6215">
        <v>1992</v>
      </c>
      <c r="D6215">
        <v>0</v>
      </c>
      <c r="E6215">
        <v>0</v>
      </c>
      <c r="F6215" s="1"/>
      <c r="G6215" s="1"/>
      <c r="H6215" s="1"/>
      <c r="I6215" s="1"/>
      <c r="J6215" s="1"/>
      <c r="K6215" s="1">
        <v>37.099998474121094</v>
      </c>
      <c r="L6215" s="1"/>
      <c r="M6215" s="1">
        <v>-0.46676567000000002</v>
      </c>
    </row>
    <row r="6216" spans="1:13" x14ac:dyDescent="0.25">
      <c r="A6216" t="s">
        <v>37</v>
      </c>
      <c r="B6216">
        <v>223</v>
      </c>
      <c r="C6216">
        <v>1993</v>
      </c>
      <c r="D6216">
        <v>0</v>
      </c>
      <c r="E6216">
        <v>0</v>
      </c>
      <c r="F6216" s="1"/>
      <c r="G6216" s="1"/>
      <c r="H6216" s="1"/>
      <c r="I6216" s="1"/>
      <c r="J6216" s="1"/>
      <c r="K6216" s="1">
        <v>32.599998474121094</v>
      </c>
      <c r="L6216" s="1"/>
      <c r="M6216" s="1">
        <v>4.6649241000000004</v>
      </c>
    </row>
    <row r="6217" spans="1:13" x14ac:dyDescent="0.25">
      <c r="A6217" t="s">
        <v>37</v>
      </c>
      <c r="B6217">
        <v>223</v>
      </c>
      <c r="C6217">
        <v>1994</v>
      </c>
      <c r="D6217">
        <v>0</v>
      </c>
      <c r="E6217">
        <v>0</v>
      </c>
      <c r="F6217" s="1"/>
      <c r="G6217" s="1"/>
      <c r="H6217" s="1"/>
      <c r="I6217" s="1"/>
      <c r="J6217" s="1"/>
      <c r="K6217" s="1">
        <v>30</v>
      </c>
      <c r="L6217" s="1"/>
      <c r="M6217" s="1">
        <v>5.3344196999999998</v>
      </c>
    </row>
    <row r="6218" spans="1:13" x14ac:dyDescent="0.25">
      <c r="A6218" t="s">
        <v>37</v>
      </c>
      <c r="B6218">
        <v>223</v>
      </c>
      <c r="C6218">
        <v>1995</v>
      </c>
      <c r="D6218">
        <v>0</v>
      </c>
      <c r="E6218">
        <v>0</v>
      </c>
      <c r="F6218" s="1"/>
      <c r="G6218" s="1"/>
      <c r="H6218" s="1"/>
      <c r="I6218" s="1"/>
      <c r="J6218" s="1"/>
      <c r="K6218" s="1">
        <v>28</v>
      </c>
      <c r="L6218" s="1"/>
      <c r="M6218" s="1">
        <v>4.4167607000000002</v>
      </c>
    </row>
    <row r="6219" spans="1:13" x14ac:dyDescent="0.25">
      <c r="A6219" t="s">
        <v>37</v>
      </c>
      <c r="B6219">
        <v>223</v>
      </c>
      <c r="C6219">
        <v>1996</v>
      </c>
      <c r="D6219">
        <v>1</v>
      </c>
      <c r="E6219">
        <v>0</v>
      </c>
      <c r="F6219" s="1">
        <v>32.903109472921301</v>
      </c>
      <c r="G6219" s="1">
        <v>38.249356160026302</v>
      </c>
      <c r="H6219" s="1">
        <v>5.3414103306463199</v>
      </c>
      <c r="I6219" s="1">
        <v>32.907945829379983</v>
      </c>
      <c r="J6219" s="1">
        <v>-4.8363564586821894E-3</v>
      </c>
      <c r="K6219" s="1">
        <v>30.700000762939453</v>
      </c>
      <c r="L6219" s="1"/>
      <c r="M6219" s="1">
        <v>2.2088068999999999</v>
      </c>
    </row>
    <row r="6220" spans="1:13" x14ac:dyDescent="0.25">
      <c r="A6220" t="s">
        <v>37</v>
      </c>
      <c r="B6220">
        <v>223</v>
      </c>
      <c r="C6220">
        <v>1997</v>
      </c>
      <c r="D6220">
        <v>1</v>
      </c>
      <c r="E6220">
        <v>0</v>
      </c>
      <c r="F6220" s="1">
        <v>32.996989555188499</v>
      </c>
      <c r="G6220" s="1">
        <v>38.600929754043399</v>
      </c>
      <c r="H6220" s="1">
        <v>5.0170351688084702</v>
      </c>
      <c r="I6220" s="1">
        <v>33.58389458523493</v>
      </c>
      <c r="J6220" s="1">
        <v>-0.58690503004643091</v>
      </c>
      <c r="K6220" s="1">
        <v>31.799999237060547</v>
      </c>
      <c r="L6220" s="1"/>
      <c r="M6220" s="1">
        <v>3.3947444</v>
      </c>
    </row>
    <row r="6221" spans="1:13" x14ac:dyDescent="0.25">
      <c r="A6221" t="s">
        <v>37</v>
      </c>
      <c r="B6221">
        <v>223</v>
      </c>
      <c r="C6221">
        <v>1998</v>
      </c>
      <c r="D6221">
        <v>1</v>
      </c>
      <c r="E6221">
        <v>0</v>
      </c>
      <c r="F6221" s="1">
        <v>33.679849184292699</v>
      </c>
      <c r="G6221" s="1">
        <v>40.900431623599601</v>
      </c>
      <c r="H6221" s="1">
        <v>7.0743702196201896</v>
      </c>
      <c r="I6221" s="1">
        <v>33.826061403979409</v>
      </c>
      <c r="J6221" s="1">
        <v>-0.14621221968670994</v>
      </c>
      <c r="K6221" s="1">
        <v>38.900001525878906</v>
      </c>
      <c r="L6221" s="1"/>
      <c r="M6221" s="1">
        <v>0.33816657999999999</v>
      </c>
    </row>
    <row r="6222" spans="1:13" x14ac:dyDescent="0.25">
      <c r="A6222" t="s">
        <v>37</v>
      </c>
      <c r="B6222">
        <v>223</v>
      </c>
      <c r="C6222">
        <v>1999</v>
      </c>
      <c r="D6222">
        <v>1</v>
      </c>
      <c r="E6222">
        <v>0</v>
      </c>
      <c r="F6222" s="1">
        <v>34.414067322880399</v>
      </c>
      <c r="G6222" s="1">
        <v>39.588624980341798</v>
      </c>
      <c r="H6222" s="1">
        <v>8.1849316964161805</v>
      </c>
      <c r="I6222" s="1">
        <v>31.40369328392562</v>
      </c>
      <c r="J6222" s="1">
        <v>3.0103740389547795</v>
      </c>
      <c r="K6222" s="1">
        <v>44.5</v>
      </c>
      <c r="L6222" s="1"/>
      <c r="M6222" s="1">
        <v>0.46793702999999998</v>
      </c>
    </row>
    <row r="6223" spans="1:13" x14ac:dyDescent="0.25">
      <c r="A6223" t="s">
        <v>37</v>
      </c>
      <c r="B6223">
        <v>223</v>
      </c>
      <c r="C6223">
        <v>2000</v>
      </c>
      <c r="D6223">
        <v>1</v>
      </c>
      <c r="E6223">
        <v>1</v>
      </c>
      <c r="F6223" s="1">
        <v>31.162251887906301</v>
      </c>
      <c r="G6223" s="1">
        <v>34.481927771110897</v>
      </c>
      <c r="H6223" s="1">
        <v>6.6980511692600597</v>
      </c>
      <c r="I6223" s="1">
        <v>27.783876601850835</v>
      </c>
      <c r="J6223" s="1">
        <v>3.3783752860554657</v>
      </c>
      <c r="K6223" s="1">
        <v>62.197623491657801</v>
      </c>
      <c r="L6223" s="1"/>
      <c r="M6223" s="1">
        <v>4.3880666000000002</v>
      </c>
    </row>
    <row r="6224" spans="1:13" x14ac:dyDescent="0.25">
      <c r="A6224" t="s">
        <v>37</v>
      </c>
      <c r="B6224">
        <v>223</v>
      </c>
      <c r="C6224">
        <v>2001</v>
      </c>
      <c r="D6224">
        <v>1</v>
      </c>
      <c r="E6224">
        <v>1</v>
      </c>
      <c r="F6224" s="1">
        <v>37.303769837816098</v>
      </c>
      <c r="G6224" s="1">
        <v>41.382676648893003</v>
      </c>
      <c r="H6224" s="1">
        <v>8.5452424116178793</v>
      </c>
      <c r="I6224" s="1">
        <v>32.837434237275126</v>
      </c>
      <c r="J6224" s="1">
        <v>4.4663356005409725</v>
      </c>
      <c r="K6224" s="1">
        <v>67.330658989796603</v>
      </c>
      <c r="L6224" s="1">
        <v>15.889529</v>
      </c>
      <c r="M6224" s="1">
        <v>1.3898672000000001</v>
      </c>
    </row>
    <row r="6225" spans="1:13" x14ac:dyDescent="0.25">
      <c r="A6225" t="s">
        <v>37</v>
      </c>
      <c r="B6225">
        <v>223</v>
      </c>
      <c r="C6225">
        <v>2002</v>
      </c>
      <c r="D6225">
        <v>1</v>
      </c>
      <c r="E6225">
        <v>1</v>
      </c>
      <c r="F6225" s="1">
        <v>41.518902577851399</v>
      </c>
      <c r="G6225" s="1">
        <v>46.112902631809298</v>
      </c>
      <c r="H6225" s="1">
        <v>12.262549595774599</v>
      </c>
      <c r="I6225" s="1">
        <v>33.850353036034697</v>
      </c>
      <c r="J6225" s="1">
        <v>7.6685495418167022</v>
      </c>
      <c r="K6225" s="1">
        <v>76.095054337342205</v>
      </c>
      <c r="L6225" s="1">
        <v>24.640021000000001</v>
      </c>
      <c r="M6225" s="1">
        <v>3.0533036999999998</v>
      </c>
    </row>
    <row r="6226" spans="1:13" x14ac:dyDescent="0.25">
      <c r="A6226" t="s">
        <v>37</v>
      </c>
      <c r="B6226">
        <v>223</v>
      </c>
      <c r="C6226">
        <v>2003</v>
      </c>
      <c r="D6226">
        <v>1</v>
      </c>
      <c r="E6226">
        <v>1</v>
      </c>
      <c r="F6226" s="1">
        <v>36.859044495601601</v>
      </c>
      <c r="G6226" s="1">
        <v>42.742386803604603</v>
      </c>
      <c r="H6226" s="1">
        <v>10.432848104833701</v>
      </c>
      <c r="I6226" s="1">
        <v>32.309538698770901</v>
      </c>
      <c r="J6226" s="1">
        <v>4.5495057968307009</v>
      </c>
      <c r="K6226" s="1">
        <v>71.513639853539502</v>
      </c>
      <c r="L6226" s="1">
        <v>1.5455414999999999</v>
      </c>
      <c r="M6226" s="1">
        <v>1.1410070000000001</v>
      </c>
    </row>
    <row r="6227" spans="1:13" x14ac:dyDescent="0.25">
      <c r="A6227" t="s">
        <v>37</v>
      </c>
      <c r="B6227">
        <v>223</v>
      </c>
      <c r="C6227">
        <v>2004</v>
      </c>
      <c r="D6227">
        <v>1</v>
      </c>
      <c r="E6227">
        <v>1</v>
      </c>
      <c r="F6227" s="1">
        <v>37.6714735647829</v>
      </c>
      <c r="G6227" s="1">
        <v>41.091729192334199</v>
      </c>
      <c r="H6227" s="1">
        <v>8.7473324381126805</v>
      </c>
      <c r="I6227" s="1">
        <v>32.34439675422152</v>
      </c>
      <c r="J6227" s="1">
        <v>5.3270768105613797</v>
      </c>
      <c r="K6227" s="1">
        <v>68.025064479975995</v>
      </c>
      <c r="L6227" s="1">
        <v>10.423</v>
      </c>
      <c r="M6227" s="1">
        <v>5.7598760000000002</v>
      </c>
    </row>
    <row r="6228" spans="1:13" x14ac:dyDescent="0.25">
      <c r="A6228" t="s">
        <v>37</v>
      </c>
      <c r="B6228">
        <v>223</v>
      </c>
      <c r="C6228">
        <v>2005</v>
      </c>
      <c r="D6228">
        <v>1</v>
      </c>
      <c r="E6228">
        <v>1</v>
      </c>
      <c r="F6228" s="1">
        <v>39.697529461065898</v>
      </c>
      <c r="G6228" s="1">
        <v>43.361089073903301</v>
      </c>
      <c r="H6228" s="1">
        <v>9.5187396500289303</v>
      </c>
      <c r="I6228" s="1">
        <v>33.842349423874367</v>
      </c>
      <c r="J6228" s="1">
        <v>5.8551800371915306</v>
      </c>
      <c r="K6228" s="1">
        <v>66.968515660304305</v>
      </c>
      <c r="L6228" s="1">
        <v>8.8642185999999992</v>
      </c>
      <c r="M6228" s="1">
        <v>3.2021351999999998</v>
      </c>
    </row>
    <row r="6229" spans="1:13" x14ac:dyDescent="0.25">
      <c r="A6229" t="s">
        <v>37</v>
      </c>
      <c r="B6229">
        <v>223</v>
      </c>
      <c r="C6229">
        <v>2006</v>
      </c>
      <c r="D6229">
        <v>1</v>
      </c>
      <c r="E6229">
        <v>1</v>
      </c>
      <c r="F6229" s="1">
        <v>39.3239517273785</v>
      </c>
      <c r="G6229" s="1">
        <v>42.742413071013701</v>
      </c>
      <c r="H6229" s="1">
        <v>8.3127832147505494</v>
      </c>
      <c r="I6229" s="1">
        <v>34.429629856263148</v>
      </c>
      <c r="J6229" s="1">
        <v>4.894321871115352</v>
      </c>
      <c r="K6229" s="1">
        <v>64.598819480750393</v>
      </c>
      <c r="L6229" s="1">
        <v>8.1412855000000004</v>
      </c>
      <c r="M6229" s="1">
        <v>3.9619027</v>
      </c>
    </row>
    <row r="6230" spans="1:13" x14ac:dyDescent="0.25">
      <c r="A6230" t="s">
        <v>37</v>
      </c>
      <c r="B6230">
        <v>223</v>
      </c>
      <c r="C6230">
        <v>2007</v>
      </c>
      <c r="D6230">
        <v>1</v>
      </c>
      <c r="E6230">
        <v>1</v>
      </c>
      <c r="F6230" s="1">
        <v>39.349550639603201</v>
      </c>
      <c r="G6230" s="1">
        <v>41.581076754828899</v>
      </c>
      <c r="H6230" s="1">
        <v>7.2824650653371004</v>
      </c>
      <c r="I6230" s="1">
        <v>34.2986116894918</v>
      </c>
      <c r="J6230" s="1">
        <v>5.0509389501114015</v>
      </c>
      <c r="K6230" s="1">
        <v>63.024659192246503</v>
      </c>
      <c r="L6230" s="1">
        <v>9.1196442999999991</v>
      </c>
      <c r="M6230" s="1">
        <v>6.0698727999999997</v>
      </c>
    </row>
    <row r="6231" spans="1:13" x14ac:dyDescent="0.25">
      <c r="A6231" t="s">
        <v>37</v>
      </c>
      <c r="B6231">
        <v>223</v>
      </c>
      <c r="C6231">
        <v>2008</v>
      </c>
      <c r="D6231">
        <v>1</v>
      </c>
      <c r="E6231">
        <v>1</v>
      </c>
      <c r="F6231" s="1">
        <v>39.359086459006598</v>
      </c>
      <c r="G6231" s="1">
        <v>41.673935896670002</v>
      </c>
      <c r="H6231" s="1">
        <v>6.9334425822579098</v>
      </c>
      <c r="I6231" s="1">
        <v>34.740493314412092</v>
      </c>
      <c r="J6231" s="1">
        <v>4.6185931445945059</v>
      </c>
      <c r="K6231" s="1">
        <v>61.420077771323797</v>
      </c>
      <c r="L6231" s="1">
        <v>8.4348016999999995</v>
      </c>
      <c r="M6231" s="1">
        <v>5.0943423000000001</v>
      </c>
    </row>
    <row r="6232" spans="1:13" x14ac:dyDescent="0.25">
      <c r="A6232" t="s">
        <v>37</v>
      </c>
      <c r="B6232">
        <v>223</v>
      </c>
      <c r="C6232">
        <v>2009</v>
      </c>
      <c r="D6232">
        <v>1</v>
      </c>
      <c r="E6232">
        <v>1</v>
      </c>
      <c r="F6232" s="1">
        <v>38.493659038115098</v>
      </c>
      <c r="G6232" s="1">
        <v>41.713422151240103</v>
      </c>
      <c r="H6232" s="1">
        <v>6.1236008540799203</v>
      </c>
      <c r="I6232" s="1">
        <v>35.589821297160185</v>
      </c>
      <c r="J6232" s="1">
        <v>2.9038377409549128</v>
      </c>
      <c r="K6232" s="1">
        <v>64.701584396703694</v>
      </c>
      <c r="L6232" s="1">
        <v>7.8404134000000001</v>
      </c>
      <c r="M6232" s="1">
        <v>-0.12587306000000001</v>
      </c>
    </row>
    <row r="6233" spans="1:13" x14ac:dyDescent="0.25">
      <c r="A6233" t="s">
        <v>37</v>
      </c>
      <c r="B6233">
        <v>223</v>
      </c>
      <c r="C6233">
        <v>2010</v>
      </c>
      <c r="D6233">
        <v>1</v>
      </c>
      <c r="E6233">
        <v>1</v>
      </c>
      <c r="F6233" s="1">
        <v>39.057184619812901</v>
      </c>
      <c r="G6233" s="1">
        <v>42.1645342373495</v>
      </c>
      <c r="H6233" s="1">
        <v>7.0431383081496799</v>
      </c>
      <c r="I6233" s="1">
        <v>35.121395929199821</v>
      </c>
      <c r="J6233" s="1">
        <v>3.9357886906130801</v>
      </c>
      <c r="K6233" s="1">
        <v>62.433201865446101</v>
      </c>
      <c r="L6233" s="1">
        <v>7.2982982999999999</v>
      </c>
      <c r="M6233" s="1">
        <v>7.5283189999999998</v>
      </c>
    </row>
    <row r="6234" spans="1:13" x14ac:dyDescent="0.25">
      <c r="A6234" t="s">
        <v>37</v>
      </c>
      <c r="B6234">
        <v>223</v>
      </c>
      <c r="C6234">
        <v>2011</v>
      </c>
      <c r="D6234">
        <v>1</v>
      </c>
      <c r="E6234">
        <v>1</v>
      </c>
      <c r="F6234" s="1">
        <v>39.729288075644</v>
      </c>
      <c r="G6234" s="1">
        <v>42.066327962702502</v>
      </c>
      <c r="H6234" s="1">
        <v>7.6248906221466699</v>
      </c>
      <c r="I6234" s="1">
        <v>34.441437340555829</v>
      </c>
      <c r="J6234" s="1">
        <v>5.2878507350881705</v>
      </c>
      <c r="K6234" s="1">
        <v>60.6337096395198</v>
      </c>
      <c r="L6234" s="1">
        <v>5.5292032000000004</v>
      </c>
      <c r="M6234" s="1">
        <v>3.9743331999999998</v>
      </c>
    </row>
    <row r="6235" spans="1:13" x14ac:dyDescent="0.25">
      <c r="A6235" t="s">
        <v>37</v>
      </c>
      <c r="B6235">
        <v>223</v>
      </c>
      <c r="C6235">
        <v>2012</v>
      </c>
      <c r="D6235">
        <v>1</v>
      </c>
      <c r="E6235">
        <v>1</v>
      </c>
      <c r="F6235" s="1">
        <v>40.253142657622398</v>
      </c>
      <c r="G6235" s="1">
        <v>41.923088988809198</v>
      </c>
      <c r="H6235" s="1">
        <v>6.9339536187893502</v>
      </c>
      <c r="I6235" s="1">
        <v>34.989135370019845</v>
      </c>
      <c r="J6235" s="1">
        <v>5.2640072876025528</v>
      </c>
      <c r="K6235" s="1">
        <v>61.614254833442402</v>
      </c>
      <c r="L6235" s="1">
        <v>4.7509921999999998</v>
      </c>
      <c r="M6235" s="1">
        <v>1.9211503000000001</v>
      </c>
    </row>
    <row r="6236" spans="1:13" x14ac:dyDescent="0.25">
      <c r="A6236" t="s">
        <v>37</v>
      </c>
      <c r="B6236">
        <v>223</v>
      </c>
      <c r="C6236">
        <v>2013</v>
      </c>
      <c r="D6236">
        <v>1</v>
      </c>
      <c r="E6236">
        <v>1</v>
      </c>
      <c r="F6236" s="1">
        <v>39.5691183943635</v>
      </c>
      <c r="G6236" s="1">
        <v>42.547975296490797</v>
      </c>
      <c r="H6236" s="1">
        <v>6.9699587716957998</v>
      </c>
      <c r="I6236" s="1">
        <v>35.578016524794997</v>
      </c>
      <c r="J6236" s="1">
        <v>3.991101869568503</v>
      </c>
      <c r="K6236" s="1">
        <v>59.594681891082999</v>
      </c>
      <c r="L6236" s="1">
        <v>4.3097975999999996</v>
      </c>
      <c r="M6236" s="1">
        <v>3.0048653999999999</v>
      </c>
    </row>
    <row r="6237" spans="1:13" x14ac:dyDescent="0.25">
      <c r="A6237" t="s">
        <v>37</v>
      </c>
      <c r="B6237">
        <v>223</v>
      </c>
      <c r="C6237">
        <v>2014</v>
      </c>
      <c r="D6237">
        <v>1</v>
      </c>
      <c r="E6237">
        <v>1</v>
      </c>
      <c r="F6237" s="1">
        <v>38.481953820026703</v>
      </c>
      <c r="G6237" s="1">
        <v>44.168246408908502</v>
      </c>
      <c r="H6237" s="1">
        <v>7.5119843565696103</v>
      </c>
      <c r="I6237" s="1">
        <v>36.656262052338889</v>
      </c>
      <c r="J6237" s="1">
        <v>1.8256917676878146</v>
      </c>
      <c r="K6237" s="1">
        <v>61.617149151600799</v>
      </c>
      <c r="L6237" s="1">
        <v>5.8570064000000004</v>
      </c>
      <c r="M6237" s="1">
        <v>0.50396178999999997</v>
      </c>
    </row>
    <row r="6238" spans="1:13" x14ac:dyDescent="0.25">
      <c r="A6238" t="s">
        <v>37</v>
      </c>
      <c r="B6238">
        <v>223</v>
      </c>
      <c r="C6238">
        <v>2015</v>
      </c>
      <c r="D6238">
        <v>1</v>
      </c>
      <c r="E6238">
        <v>1</v>
      </c>
      <c r="F6238" s="1">
        <v>40.349025791252103</v>
      </c>
      <c r="G6238" s="1">
        <v>49.149988247275097</v>
      </c>
      <c r="H6238" s="1">
        <v>11.920113021912201</v>
      </c>
      <c r="I6238" s="1">
        <v>37.229875225362896</v>
      </c>
      <c r="J6238" s="1">
        <v>3.1191505658892069</v>
      </c>
      <c r="K6238" s="1">
        <v>71.729676542302798</v>
      </c>
      <c r="L6238" s="1">
        <v>4.4848914999999998</v>
      </c>
      <c r="M6238" s="1">
        <v>-3.5457907</v>
      </c>
    </row>
    <row r="6239" spans="1:13" x14ac:dyDescent="0.25">
      <c r="A6239" t="s">
        <v>37</v>
      </c>
      <c r="B6239">
        <v>223</v>
      </c>
      <c r="C6239">
        <v>2016</v>
      </c>
      <c r="D6239">
        <v>1</v>
      </c>
      <c r="E6239">
        <v>1</v>
      </c>
      <c r="F6239" s="1">
        <v>41.009555590925103</v>
      </c>
      <c r="G6239" s="1">
        <v>48.591713529438103</v>
      </c>
      <c r="H6239" s="1">
        <v>9.9523998964225004</v>
      </c>
      <c r="I6239" s="1">
        <v>38.639313633015604</v>
      </c>
      <c r="J6239" s="1">
        <v>2.3702419579094993</v>
      </c>
      <c r="K6239" s="1">
        <v>77.422178415790498</v>
      </c>
      <c r="L6239" s="1">
        <v>4.0790742</v>
      </c>
      <c r="M6239" s="1">
        <v>-3.2759242</v>
      </c>
    </row>
    <row r="6240" spans="1:13" x14ac:dyDescent="0.25">
      <c r="A6240" t="s">
        <v>37</v>
      </c>
      <c r="B6240">
        <v>223</v>
      </c>
      <c r="C6240">
        <v>2017</v>
      </c>
      <c r="D6240">
        <v>1</v>
      </c>
      <c r="E6240">
        <v>1</v>
      </c>
      <c r="F6240" s="1">
        <v>39.791391746668602</v>
      </c>
      <c r="G6240" s="1">
        <v>48.289098094500801</v>
      </c>
      <c r="H6240" s="1">
        <v>8.9469092176840004</v>
      </c>
      <c r="I6240" s="1">
        <v>39.342188876816799</v>
      </c>
      <c r="J6240" s="1">
        <v>0.44920286985180269</v>
      </c>
      <c r="K6240" s="1">
        <v>82.744940123434304</v>
      </c>
      <c r="L6240" s="1">
        <v>6.7571513000000003</v>
      </c>
      <c r="M6240" s="1">
        <v>1.3228831999999999</v>
      </c>
    </row>
    <row r="6241" spans="1:13" x14ac:dyDescent="0.25">
      <c r="A6241" t="s">
        <v>37</v>
      </c>
      <c r="B6241">
        <v>223</v>
      </c>
      <c r="C6241">
        <v>2018</v>
      </c>
      <c r="D6241">
        <v>1</v>
      </c>
      <c r="E6241">
        <v>1</v>
      </c>
      <c r="F6241" s="1">
        <v>40.500968000732897</v>
      </c>
      <c r="G6241" s="1">
        <v>47.510024811179697</v>
      </c>
      <c r="H6241" s="1">
        <v>8.7577934893757394</v>
      </c>
      <c r="I6241" s="1">
        <v>38.752231321803961</v>
      </c>
      <c r="J6241" s="1">
        <v>1.7487366789289354</v>
      </c>
      <c r="K6241" s="1">
        <v>84.777045690181396</v>
      </c>
      <c r="L6241" s="1">
        <v>6.8193985000000001</v>
      </c>
      <c r="M6241" s="1">
        <v>1.7837083</v>
      </c>
    </row>
    <row r="6242" spans="1:13" x14ac:dyDescent="0.25">
      <c r="A6242" t="s">
        <v>37</v>
      </c>
      <c r="B6242">
        <v>223</v>
      </c>
      <c r="C6242">
        <v>2019</v>
      </c>
      <c r="D6242">
        <v>1</v>
      </c>
      <c r="E6242">
        <v>1</v>
      </c>
      <c r="F6242" s="1">
        <v>41.776186169811801</v>
      </c>
      <c r="G6242" s="1">
        <v>46.808047531134399</v>
      </c>
      <c r="H6242" s="1">
        <v>7.1226297181094802</v>
      </c>
      <c r="I6242" s="1">
        <v>39.68541781302492</v>
      </c>
      <c r="J6242" s="1">
        <v>2.0907683567868816</v>
      </c>
      <c r="K6242" s="1">
        <v>87.118480811904504</v>
      </c>
      <c r="L6242" s="1">
        <v>4.2158680999999998</v>
      </c>
      <c r="M6242" s="1">
        <v>1.2206961999999999</v>
      </c>
    </row>
    <row r="6243" spans="1:13" x14ac:dyDescent="0.25">
      <c r="A6243" t="s">
        <v>37</v>
      </c>
      <c r="B6243">
        <v>223</v>
      </c>
      <c r="C6243">
        <v>2020</v>
      </c>
      <c r="D6243">
        <v>1</v>
      </c>
      <c r="E6243">
        <v>1</v>
      </c>
      <c r="F6243" s="1">
        <v>38.0456976582742</v>
      </c>
      <c r="G6243" s="1">
        <v>49.9152655795261</v>
      </c>
      <c r="H6243" s="1">
        <v>5.70193147707863</v>
      </c>
      <c r="I6243" s="1">
        <v>44.213334102447469</v>
      </c>
      <c r="J6243" s="1">
        <v>-6.1676364441732687</v>
      </c>
      <c r="K6243" s="1">
        <v>96.006838854726197</v>
      </c>
      <c r="L6243" s="1">
        <v>3.7819840999999998</v>
      </c>
      <c r="M6243" s="1">
        <v>-3.2766940999999998</v>
      </c>
    </row>
    <row r="6244" spans="1:13" x14ac:dyDescent="0.25">
      <c r="A6244" t="s">
        <v>37</v>
      </c>
      <c r="B6244">
        <v>223</v>
      </c>
      <c r="C6244">
        <v>2021</v>
      </c>
      <c r="D6244">
        <v>1</v>
      </c>
      <c r="E6244">
        <v>1</v>
      </c>
      <c r="F6244" s="1">
        <v>40.946597963072499</v>
      </c>
      <c r="G6244" s="1">
        <v>43.491810441560403</v>
      </c>
      <c r="H6244" s="1">
        <v>6.7648196825687998</v>
      </c>
      <c r="I6244" s="1">
        <v>36.726990758991604</v>
      </c>
      <c r="J6244" s="1">
        <v>4.2196072040808943</v>
      </c>
      <c r="K6244" s="1">
        <v>90.067747007504806</v>
      </c>
      <c r="L6244" s="1">
        <v>1.1149846000000001</v>
      </c>
      <c r="M6244" s="1">
        <v>4.9887784000000002</v>
      </c>
    </row>
    <row r="6245" spans="1:13" x14ac:dyDescent="0.25">
      <c r="A6245" t="s">
        <v>37</v>
      </c>
      <c r="B6245">
        <v>223</v>
      </c>
      <c r="C6245">
        <v>2022</v>
      </c>
      <c r="D6245">
        <v>1</v>
      </c>
      <c r="E6245">
        <v>1</v>
      </c>
      <c r="F6245" s="1">
        <v>43.277506286152203</v>
      </c>
      <c r="G6245" s="1">
        <v>46.382360315333997</v>
      </c>
      <c r="H6245" s="1">
        <v>8.0671054026682807</v>
      </c>
      <c r="I6245" s="1">
        <v>38.315254912665715</v>
      </c>
      <c r="J6245" s="1">
        <v>4.9622513734864881</v>
      </c>
      <c r="K6245" s="1">
        <v>85.330228135436499</v>
      </c>
      <c r="L6245" s="1">
        <v>2.9568469999999998</v>
      </c>
      <c r="M6245" s="1">
        <v>2.9005928000000001</v>
      </c>
    </row>
    <row r="6246" spans="1:13" x14ac:dyDescent="0.25">
      <c r="A6246" t="s">
        <v>38</v>
      </c>
      <c r="B6246">
        <v>228</v>
      </c>
      <c r="C6246">
        <v>1800</v>
      </c>
      <c r="D6246">
        <v>0</v>
      </c>
      <c r="E6246">
        <v>0</v>
      </c>
      <c r="F6246" s="1"/>
      <c r="G6246" s="1"/>
      <c r="H6246" s="1"/>
      <c r="I6246" s="1"/>
      <c r="J6246" s="1"/>
      <c r="K6246" s="1"/>
      <c r="L6246" s="1"/>
      <c r="M6246" s="1"/>
    </row>
    <row r="6247" spans="1:13" x14ac:dyDescent="0.25">
      <c r="A6247" t="s">
        <v>38</v>
      </c>
      <c r="B6247">
        <v>228</v>
      </c>
      <c r="C6247">
        <v>1801</v>
      </c>
      <c r="D6247">
        <v>0</v>
      </c>
      <c r="E6247">
        <v>0</v>
      </c>
      <c r="F6247" s="1"/>
      <c r="G6247" s="1"/>
      <c r="H6247" s="1"/>
      <c r="I6247" s="1"/>
      <c r="J6247" s="1"/>
      <c r="K6247" s="1"/>
      <c r="L6247" s="1"/>
      <c r="M6247" s="1"/>
    </row>
    <row r="6248" spans="1:13" x14ac:dyDescent="0.25">
      <c r="A6248" t="s">
        <v>38</v>
      </c>
      <c r="B6248">
        <v>228</v>
      </c>
      <c r="C6248">
        <v>1802</v>
      </c>
      <c r="D6248">
        <v>0</v>
      </c>
      <c r="E6248">
        <v>0</v>
      </c>
      <c r="F6248" s="1"/>
      <c r="G6248" s="1"/>
      <c r="H6248" s="1"/>
      <c r="I6248" s="1"/>
      <c r="J6248" s="1"/>
      <c r="K6248" s="1"/>
      <c r="L6248" s="1"/>
      <c r="M6248" s="1"/>
    </row>
    <row r="6249" spans="1:13" x14ac:dyDescent="0.25">
      <c r="A6249" t="s">
        <v>38</v>
      </c>
      <c r="B6249">
        <v>228</v>
      </c>
      <c r="C6249">
        <v>1803</v>
      </c>
      <c r="D6249">
        <v>0</v>
      </c>
      <c r="E6249">
        <v>0</v>
      </c>
      <c r="F6249" s="1"/>
      <c r="G6249" s="1"/>
      <c r="H6249" s="1"/>
      <c r="I6249" s="1"/>
      <c r="J6249" s="1"/>
      <c r="K6249" s="1"/>
      <c r="L6249" s="1"/>
      <c r="M6249" s="1"/>
    </row>
    <row r="6250" spans="1:13" x14ac:dyDescent="0.25">
      <c r="A6250" t="s">
        <v>38</v>
      </c>
      <c r="B6250">
        <v>228</v>
      </c>
      <c r="C6250">
        <v>1804</v>
      </c>
      <c r="D6250">
        <v>0</v>
      </c>
      <c r="E6250">
        <v>0</v>
      </c>
      <c r="F6250" s="1"/>
      <c r="G6250" s="1"/>
      <c r="H6250" s="1"/>
      <c r="I6250" s="1"/>
      <c r="J6250" s="1"/>
      <c r="K6250" s="1"/>
      <c r="L6250" s="1"/>
      <c r="M6250" s="1"/>
    </row>
    <row r="6251" spans="1:13" x14ac:dyDescent="0.25">
      <c r="A6251" t="s">
        <v>38</v>
      </c>
      <c r="B6251">
        <v>228</v>
      </c>
      <c r="C6251">
        <v>1805</v>
      </c>
      <c r="D6251">
        <v>0</v>
      </c>
      <c r="E6251">
        <v>0</v>
      </c>
      <c r="F6251" s="1"/>
      <c r="G6251" s="1"/>
      <c r="H6251" s="1"/>
      <c r="I6251" s="1"/>
      <c r="J6251" s="1"/>
      <c r="K6251" s="1"/>
      <c r="L6251" s="1"/>
      <c r="M6251" s="1"/>
    </row>
    <row r="6252" spans="1:13" x14ac:dyDescent="0.25">
      <c r="A6252" t="s">
        <v>38</v>
      </c>
      <c r="B6252">
        <v>228</v>
      </c>
      <c r="C6252">
        <v>1806</v>
      </c>
      <c r="D6252">
        <v>0</v>
      </c>
      <c r="E6252">
        <v>0</v>
      </c>
      <c r="F6252" s="1"/>
      <c r="G6252" s="1"/>
      <c r="H6252" s="1"/>
      <c r="I6252" s="1"/>
      <c r="J6252" s="1"/>
      <c r="K6252" s="1"/>
      <c r="L6252" s="1"/>
      <c r="M6252" s="1"/>
    </row>
    <row r="6253" spans="1:13" x14ac:dyDescent="0.25">
      <c r="A6253" t="s">
        <v>38</v>
      </c>
      <c r="B6253">
        <v>228</v>
      </c>
      <c r="C6253">
        <v>1807</v>
      </c>
      <c r="D6253">
        <v>0</v>
      </c>
      <c r="E6253">
        <v>0</v>
      </c>
      <c r="F6253" s="1"/>
      <c r="G6253" s="1"/>
      <c r="H6253" s="1"/>
      <c r="I6253" s="1"/>
      <c r="J6253" s="1"/>
      <c r="K6253" s="1"/>
      <c r="L6253" s="1"/>
      <c r="M6253" s="1"/>
    </row>
    <row r="6254" spans="1:13" x14ac:dyDescent="0.25">
      <c r="A6254" t="s">
        <v>38</v>
      </c>
      <c r="B6254">
        <v>228</v>
      </c>
      <c r="C6254">
        <v>1808</v>
      </c>
      <c r="D6254">
        <v>0</v>
      </c>
      <c r="E6254">
        <v>0</v>
      </c>
      <c r="F6254" s="1"/>
      <c r="G6254" s="1"/>
      <c r="H6254" s="1"/>
      <c r="I6254" s="1"/>
      <c r="J6254" s="1"/>
      <c r="K6254" s="1"/>
      <c r="L6254" s="1"/>
      <c r="M6254" s="1"/>
    </row>
    <row r="6255" spans="1:13" x14ac:dyDescent="0.25">
      <c r="A6255" t="s">
        <v>38</v>
      </c>
      <c r="B6255">
        <v>228</v>
      </c>
      <c r="C6255">
        <v>1809</v>
      </c>
      <c r="D6255">
        <v>0</v>
      </c>
      <c r="E6255">
        <v>0</v>
      </c>
      <c r="F6255" s="1"/>
      <c r="G6255" s="1"/>
      <c r="H6255" s="1"/>
      <c r="I6255" s="1"/>
      <c r="J6255" s="1"/>
      <c r="K6255" s="1"/>
      <c r="L6255" s="1"/>
      <c r="M6255" s="1"/>
    </row>
    <row r="6256" spans="1:13" x14ac:dyDescent="0.25">
      <c r="A6256" t="s">
        <v>38</v>
      </c>
      <c r="B6256">
        <v>228</v>
      </c>
      <c r="C6256">
        <v>1810</v>
      </c>
      <c r="D6256">
        <v>0</v>
      </c>
      <c r="E6256">
        <v>0</v>
      </c>
      <c r="F6256" s="1">
        <v>7.4000000953674316</v>
      </c>
      <c r="G6256" s="1">
        <v>3.7599999904632568</v>
      </c>
      <c r="H6256" s="1"/>
      <c r="I6256" s="1"/>
      <c r="J6256" s="1"/>
      <c r="K6256" s="1"/>
      <c r="L6256" s="1"/>
      <c r="M6256" s="1"/>
    </row>
    <row r="6257" spans="1:13" x14ac:dyDescent="0.25">
      <c r="A6257" t="s">
        <v>38</v>
      </c>
      <c r="B6257">
        <v>228</v>
      </c>
      <c r="C6257">
        <v>1811</v>
      </c>
      <c r="D6257">
        <v>0</v>
      </c>
      <c r="E6257">
        <v>0</v>
      </c>
      <c r="F6257" s="1">
        <v>7</v>
      </c>
      <c r="G6257" s="1">
        <v>3.7599999904632568</v>
      </c>
      <c r="H6257" s="1"/>
      <c r="I6257" s="1"/>
      <c r="J6257" s="1"/>
      <c r="K6257" s="1"/>
      <c r="L6257" s="1"/>
      <c r="M6257" s="1"/>
    </row>
    <row r="6258" spans="1:13" x14ac:dyDescent="0.25">
      <c r="A6258" t="s">
        <v>38</v>
      </c>
      <c r="B6258">
        <v>228</v>
      </c>
      <c r="C6258">
        <v>1812</v>
      </c>
      <c r="D6258">
        <v>0</v>
      </c>
      <c r="E6258">
        <v>0</v>
      </c>
      <c r="F6258" s="1">
        <v>6.4600000381469727</v>
      </c>
      <c r="G6258" s="1">
        <v>3.6700000762939453</v>
      </c>
      <c r="H6258" s="1"/>
      <c r="I6258" s="1"/>
      <c r="J6258" s="1"/>
      <c r="K6258" s="1"/>
      <c r="L6258" s="1"/>
      <c r="M6258" s="1"/>
    </row>
    <row r="6259" spans="1:13" x14ac:dyDescent="0.25">
      <c r="A6259" t="s">
        <v>38</v>
      </c>
      <c r="B6259">
        <v>228</v>
      </c>
      <c r="C6259">
        <v>1813</v>
      </c>
      <c r="D6259">
        <v>0</v>
      </c>
      <c r="E6259">
        <v>0</v>
      </c>
      <c r="F6259" s="1">
        <v>5.8600001335144043</v>
      </c>
      <c r="G6259" s="1">
        <v>3.5199999809265137</v>
      </c>
      <c r="H6259" s="1"/>
      <c r="I6259" s="1"/>
      <c r="J6259" s="1"/>
      <c r="K6259" s="1"/>
      <c r="L6259" s="1"/>
      <c r="M6259" s="1"/>
    </row>
    <row r="6260" spans="1:13" x14ac:dyDescent="0.25">
      <c r="A6260" t="s">
        <v>38</v>
      </c>
      <c r="B6260">
        <v>228</v>
      </c>
      <c r="C6260">
        <v>1814</v>
      </c>
      <c r="D6260">
        <v>0</v>
      </c>
      <c r="E6260">
        <v>0</v>
      </c>
      <c r="F6260" s="1">
        <v>5.25</v>
      </c>
      <c r="G6260" s="1">
        <v>3.3399999141693115</v>
      </c>
      <c r="H6260" s="1"/>
      <c r="I6260" s="1"/>
      <c r="J6260" s="1"/>
      <c r="K6260" s="1"/>
      <c r="L6260" s="1"/>
      <c r="M6260" s="1"/>
    </row>
    <row r="6261" spans="1:13" x14ac:dyDescent="0.25">
      <c r="A6261" t="s">
        <v>38</v>
      </c>
      <c r="B6261">
        <v>228</v>
      </c>
      <c r="C6261">
        <v>1815</v>
      </c>
      <c r="D6261">
        <v>0</v>
      </c>
      <c r="E6261">
        <v>0</v>
      </c>
      <c r="F6261" s="1">
        <v>4.690000057220459</v>
      </c>
      <c r="G6261" s="1">
        <v>3.1600000858306885</v>
      </c>
      <c r="H6261" s="1"/>
      <c r="I6261" s="1"/>
      <c r="J6261" s="1"/>
      <c r="K6261" s="1"/>
      <c r="L6261" s="1"/>
      <c r="M6261" s="1"/>
    </row>
    <row r="6262" spans="1:13" x14ac:dyDescent="0.25">
      <c r="A6262" t="s">
        <v>38</v>
      </c>
      <c r="B6262">
        <v>228</v>
      </c>
      <c r="C6262">
        <v>1816</v>
      </c>
      <c r="D6262">
        <v>0</v>
      </c>
      <c r="E6262">
        <v>0</v>
      </c>
      <c r="F6262" s="1">
        <v>4.2100000381469727</v>
      </c>
      <c r="G6262" s="1">
        <v>3</v>
      </c>
      <c r="H6262" s="1"/>
      <c r="I6262" s="1"/>
      <c r="J6262" s="1"/>
      <c r="K6262" s="1"/>
      <c r="L6262" s="1"/>
      <c r="M6262" s="1"/>
    </row>
    <row r="6263" spans="1:13" x14ac:dyDescent="0.25">
      <c r="A6263" t="s">
        <v>38</v>
      </c>
      <c r="B6263">
        <v>228</v>
      </c>
      <c r="C6263">
        <v>1817</v>
      </c>
      <c r="D6263">
        <v>0</v>
      </c>
      <c r="E6263">
        <v>0</v>
      </c>
      <c r="F6263" s="1">
        <v>3.8299999237060547</v>
      </c>
      <c r="G6263" s="1">
        <v>2.8900001049041748</v>
      </c>
      <c r="H6263" s="1"/>
      <c r="I6263" s="1"/>
      <c r="J6263" s="1"/>
      <c r="K6263" s="1"/>
      <c r="L6263" s="1"/>
      <c r="M6263" s="1"/>
    </row>
    <row r="6264" spans="1:13" x14ac:dyDescent="0.25">
      <c r="A6264" t="s">
        <v>38</v>
      </c>
      <c r="B6264">
        <v>228</v>
      </c>
      <c r="C6264">
        <v>1818</v>
      </c>
      <c r="D6264">
        <v>0</v>
      </c>
      <c r="E6264">
        <v>0</v>
      </c>
      <c r="F6264" s="1">
        <v>4.309999942779541</v>
      </c>
      <c r="G6264" s="1">
        <v>2.7899999618530273</v>
      </c>
      <c r="H6264" s="1"/>
      <c r="I6264" s="1"/>
      <c r="J6264" s="1"/>
      <c r="K6264" s="1"/>
      <c r="L6264" s="1"/>
      <c r="M6264" s="1"/>
    </row>
    <row r="6265" spans="1:13" x14ac:dyDescent="0.25">
      <c r="A6265" t="s">
        <v>38</v>
      </c>
      <c r="B6265">
        <v>228</v>
      </c>
      <c r="C6265">
        <v>1819</v>
      </c>
      <c r="D6265">
        <v>0</v>
      </c>
      <c r="E6265">
        <v>0</v>
      </c>
      <c r="F6265" s="1">
        <v>3.0099999904632568</v>
      </c>
      <c r="G6265" s="1">
        <v>2.8499999046325684</v>
      </c>
      <c r="H6265" s="1"/>
      <c r="I6265" s="1"/>
      <c r="J6265" s="1"/>
      <c r="K6265" s="1"/>
      <c r="L6265" s="1"/>
      <c r="M6265" s="1"/>
    </row>
    <row r="6266" spans="1:13" x14ac:dyDescent="0.25">
      <c r="A6266" t="s">
        <v>38</v>
      </c>
      <c r="B6266">
        <v>228</v>
      </c>
      <c r="C6266">
        <v>1820</v>
      </c>
      <c r="D6266">
        <v>0</v>
      </c>
      <c r="E6266">
        <v>0</v>
      </c>
      <c r="F6266" s="1">
        <v>3.4900000095367432</v>
      </c>
      <c r="G6266" s="1">
        <v>2.8499999046325684</v>
      </c>
      <c r="H6266" s="1"/>
      <c r="I6266" s="1"/>
      <c r="J6266" s="1"/>
      <c r="K6266" s="1"/>
      <c r="L6266" s="1"/>
      <c r="M6266" s="1"/>
    </row>
    <row r="6267" spans="1:13" x14ac:dyDescent="0.25">
      <c r="A6267" t="s">
        <v>38</v>
      </c>
      <c r="B6267">
        <v>228</v>
      </c>
      <c r="C6267">
        <v>1821</v>
      </c>
      <c r="D6267">
        <v>0</v>
      </c>
      <c r="E6267">
        <v>0</v>
      </c>
      <c r="F6267" s="1">
        <v>2.8499999046325684</v>
      </c>
      <c r="G6267" s="1">
        <v>3.0399999618530273</v>
      </c>
      <c r="H6267" s="1"/>
      <c r="I6267" s="1"/>
      <c r="J6267" s="1"/>
      <c r="K6267" s="1"/>
      <c r="L6267" s="1"/>
      <c r="M6267" s="1">
        <v>-2.1997399</v>
      </c>
    </row>
    <row r="6268" spans="1:13" x14ac:dyDescent="0.25">
      <c r="A6268" t="s">
        <v>38</v>
      </c>
      <c r="B6268">
        <v>228</v>
      </c>
      <c r="C6268">
        <v>1822</v>
      </c>
      <c r="D6268">
        <v>0</v>
      </c>
      <c r="E6268">
        <v>0</v>
      </c>
      <c r="F6268" s="1">
        <v>4.4000000953674316</v>
      </c>
      <c r="G6268" s="1">
        <v>3.119999885559082</v>
      </c>
      <c r="H6268" s="1"/>
      <c r="I6268" s="1"/>
      <c r="J6268" s="1"/>
      <c r="K6268" s="1"/>
      <c r="L6268" s="1"/>
      <c r="M6268" s="1">
        <v>2.8531100999999999</v>
      </c>
    </row>
    <row r="6269" spans="1:13" x14ac:dyDescent="0.25">
      <c r="A6269" t="s">
        <v>38</v>
      </c>
      <c r="B6269">
        <v>228</v>
      </c>
      <c r="C6269">
        <v>1823</v>
      </c>
      <c r="D6269">
        <v>0</v>
      </c>
      <c r="E6269">
        <v>0</v>
      </c>
      <c r="F6269" s="1">
        <v>4.2600002288818359</v>
      </c>
      <c r="G6269" s="1">
        <v>3.2799999713897705</v>
      </c>
      <c r="H6269" s="1"/>
      <c r="I6269" s="1"/>
      <c r="J6269" s="1"/>
      <c r="K6269" s="1"/>
      <c r="L6269" s="1"/>
      <c r="M6269" s="1">
        <v>1.89002</v>
      </c>
    </row>
    <row r="6270" spans="1:13" x14ac:dyDescent="0.25">
      <c r="A6270" t="s">
        <v>38</v>
      </c>
      <c r="B6270">
        <v>228</v>
      </c>
      <c r="C6270">
        <v>1824</v>
      </c>
      <c r="D6270">
        <v>0</v>
      </c>
      <c r="E6270">
        <v>0</v>
      </c>
      <c r="F6270" s="1">
        <v>3.1700000762939453</v>
      </c>
      <c r="G6270" s="1">
        <v>3.5399999618530273</v>
      </c>
      <c r="H6270" s="1"/>
      <c r="I6270" s="1"/>
      <c r="J6270" s="1"/>
      <c r="K6270" s="1"/>
      <c r="L6270" s="1"/>
      <c r="M6270" s="1">
        <v>-0.18469500999999999</v>
      </c>
    </row>
    <row r="6271" spans="1:13" x14ac:dyDescent="0.25">
      <c r="A6271" t="s">
        <v>38</v>
      </c>
      <c r="B6271">
        <v>228</v>
      </c>
      <c r="C6271">
        <v>1825</v>
      </c>
      <c r="D6271">
        <v>0</v>
      </c>
      <c r="E6271">
        <v>0</v>
      </c>
      <c r="F6271" s="1">
        <v>3.6600000858306885</v>
      </c>
      <c r="G6271" s="1">
        <v>3.6099998950958252</v>
      </c>
      <c r="H6271" s="1"/>
      <c r="I6271" s="1"/>
      <c r="J6271" s="1"/>
      <c r="K6271" s="1"/>
      <c r="L6271" s="1"/>
      <c r="M6271" s="1">
        <v>5.3267797999999997</v>
      </c>
    </row>
    <row r="6272" spans="1:13" x14ac:dyDescent="0.25">
      <c r="A6272" t="s">
        <v>38</v>
      </c>
      <c r="B6272">
        <v>228</v>
      </c>
      <c r="C6272">
        <v>1826</v>
      </c>
      <c r="D6272">
        <v>0</v>
      </c>
      <c r="E6272">
        <v>0</v>
      </c>
      <c r="F6272" s="1">
        <v>3.6700000762939453</v>
      </c>
      <c r="G6272" s="1">
        <v>3.75</v>
      </c>
      <c r="H6272" s="1"/>
      <c r="I6272" s="1"/>
      <c r="J6272" s="1"/>
      <c r="K6272" s="1"/>
      <c r="L6272" s="1"/>
      <c r="M6272" s="1">
        <v>3.0423</v>
      </c>
    </row>
    <row r="6273" spans="1:13" x14ac:dyDescent="0.25">
      <c r="A6273" t="s">
        <v>38</v>
      </c>
      <c r="B6273">
        <v>228</v>
      </c>
      <c r="C6273">
        <v>1827</v>
      </c>
      <c r="D6273">
        <v>0</v>
      </c>
      <c r="E6273">
        <v>0</v>
      </c>
      <c r="F6273" s="1">
        <v>3.9200000762939453</v>
      </c>
      <c r="G6273" s="1">
        <v>3.8499999046325684</v>
      </c>
      <c r="H6273" s="1"/>
      <c r="I6273" s="1"/>
      <c r="J6273" s="1"/>
      <c r="K6273" s="1">
        <v>8.3207902908325195</v>
      </c>
      <c r="L6273" s="1"/>
      <c r="M6273" s="1">
        <v>2.6994099999999999</v>
      </c>
    </row>
    <row r="6274" spans="1:13" x14ac:dyDescent="0.25">
      <c r="A6274" t="s">
        <v>38</v>
      </c>
      <c r="B6274">
        <v>228</v>
      </c>
      <c r="C6274">
        <v>1828</v>
      </c>
      <c r="D6274">
        <v>0</v>
      </c>
      <c r="E6274">
        <v>0</v>
      </c>
      <c r="F6274" s="1">
        <v>3.6400001049041748</v>
      </c>
      <c r="G6274" s="1">
        <v>3.940000057220459</v>
      </c>
      <c r="H6274" s="1"/>
      <c r="I6274" s="1"/>
      <c r="J6274" s="1"/>
      <c r="K6274" s="1">
        <v>8.3754997253417969</v>
      </c>
      <c r="L6274" s="1"/>
      <c r="M6274" s="1">
        <v>1.4827600000000001</v>
      </c>
    </row>
    <row r="6275" spans="1:13" x14ac:dyDescent="0.25">
      <c r="A6275" t="s">
        <v>38</v>
      </c>
      <c r="B6275">
        <v>228</v>
      </c>
      <c r="C6275">
        <v>1829</v>
      </c>
      <c r="D6275">
        <v>0</v>
      </c>
      <c r="E6275">
        <v>0</v>
      </c>
      <c r="F6275" s="1">
        <v>3.8599998950958252</v>
      </c>
      <c r="G6275" s="1">
        <v>3.9200000762939453</v>
      </c>
      <c r="H6275" s="1"/>
      <c r="I6275" s="1"/>
      <c r="J6275" s="1"/>
      <c r="K6275" s="1">
        <v>9.125849723815918</v>
      </c>
      <c r="L6275" s="1"/>
      <c r="M6275" s="1">
        <v>2.81141</v>
      </c>
    </row>
    <row r="6276" spans="1:13" x14ac:dyDescent="0.25">
      <c r="A6276" t="s">
        <v>38</v>
      </c>
      <c r="B6276">
        <v>228</v>
      </c>
      <c r="C6276">
        <v>1830</v>
      </c>
      <c r="D6276">
        <v>0</v>
      </c>
      <c r="E6276">
        <v>0</v>
      </c>
      <c r="F6276" s="1">
        <v>3.440000057220459</v>
      </c>
      <c r="G6276" s="1">
        <v>3.9500000476837158</v>
      </c>
      <c r="H6276" s="1"/>
      <c r="I6276" s="1"/>
      <c r="J6276" s="1"/>
      <c r="K6276" s="1">
        <v>8.9717397689819336</v>
      </c>
      <c r="L6276" s="1"/>
      <c r="M6276" s="1">
        <v>0.61410302000000005</v>
      </c>
    </row>
    <row r="6277" spans="1:13" x14ac:dyDescent="0.25">
      <c r="A6277" t="s">
        <v>38</v>
      </c>
      <c r="B6277">
        <v>228</v>
      </c>
      <c r="C6277">
        <v>1831</v>
      </c>
      <c r="D6277">
        <v>0</v>
      </c>
      <c r="E6277">
        <v>0</v>
      </c>
      <c r="F6277" s="1">
        <v>3.1700000762939453</v>
      </c>
      <c r="G6277" s="1">
        <v>3.940000057220459</v>
      </c>
      <c r="H6277" s="1"/>
      <c r="I6277" s="1"/>
      <c r="J6277" s="1"/>
      <c r="K6277" s="1">
        <v>8.6662797927856445</v>
      </c>
      <c r="L6277" s="1"/>
      <c r="M6277" s="1">
        <v>2.02088</v>
      </c>
    </row>
    <row r="6278" spans="1:13" x14ac:dyDescent="0.25">
      <c r="A6278" t="s">
        <v>38</v>
      </c>
      <c r="B6278">
        <v>228</v>
      </c>
      <c r="C6278">
        <v>1832</v>
      </c>
      <c r="D6278">
        <v>0</v>
      </c>
      <c r="E6278">
        <v>0</v>
      </c>
      <c r="F6278" s="1">
        <v>3.5099999904632568</v>
      </c>
      <c r="G6278" s="1">
        <v>4.0799999237060547</v>
      </c>
      <c r="H6278" s="1"/>
      <c r="I6278" s="1"/>
      <c r="J6278" s="1"/>
      <c r="K6278" s="1">
        <v>8.6986904144287109</v>
      </c>
      <c r="L6278" s="1"/>
      <c r="M6278" s="1">
        <v>3.4645100000000002</v>
      </c>
    </row>
    <row r="6279" spans="1:13" x14ac:dyDescent="0.25">
      <c r="A6279" t="s">
        <v>38</v>
      </c>
      <c r="B6279">
        <v>228</v>
      </c>
      <c r="C6279">
        <v>1833</v>
      </c>
      <c r="D6279">
        <v>0</v>
      </c>
      <c r="E6279">
        <v>0</v>
      </c>
      <c r="F6279" s="1">
        <v>3.7899999618530273</v>
      </c>
      <c r="G6279" s="1">
        <v>4.2399997711181641</v>
      </c>
      <c r="H6279" s="1"/>
      <c r="I6279" s="1"/>
      <c r="J6279" s="1"/>
      <c r="K6279" s="1">
        <v>8.7690200805664062</v>
      </c>
      <c r="L6279" s="1"/>
      <c r="M6279" s="1">
        <v>1.7056800000000001</v>
      </c>
    </row>
    <row r="6280" spans="1:13" x14ac:dyDescent="0.25">
      <c r="A6280" t="s">
        <v>38</v>
      </c>
      <c r="B6280">
        <v>228</v>
      </c>
      <c r="C6280">
        <v>1834</v>
      </c>
      <c r="D6280">
        <v>0</v>
      </c>
      <c r="E6280">
        <v>0</v>
      </c>
      <c r="F6280" s="1">
        <v>3.9500000476837158</v>
      </c>
      <c r="G6280" s="1">
        <v>4.3400001525878906</v>
      </c>
      <c r="H6280" s="1"/>
      <c r="I6280" s="1"/>
      <c r="J6280" s="1"/>
      <c r="K6280" s="1">
        <v>8.2097501754760742</v>
      </c>
      <c r="L6280" s="1"/>
      <c r="M6280" s="1">
        <v>4.2624601999999996</v>
      </c>
    </row>
    <row r="6281" spans="1:13" x14ac:dyDescent="0.25">
      <c r="A6281" t="s">
        <v>38</v>
      </c>
      <c r="B6281">
        <v>228</v>
      </c>
      <c r="C6281">
        <v>1835</v>
      </c>
      <c r="D6281">
        <v>0</v>
      </c>
      <c r="E6281">
        <v>0</v>
      </c>
      <c r="F6281" s="1">
        <v>4.1399998664855957</v>
      </c>
      <c r="G6281" s="1">
        <v>4.7199997901916504</v>
      </c>
      <c r="H6281" s="1"/>
      <c r="I6281" s="1"/>
      <c r="J6281" s="1"/>
      <c r="K6281" s="1">
        <v>8.3790102005004883</v>
      </c>
      <c r="L6281" s="1"/>
      <c r="M6281" s="1">
        <v>4.3357000000000001</v>
      </c>
    </row>
    <row r="6282" spans="1:13" x14ac:dyDescent="0.25">
      <c r="A6282" t="s">
        <v>38</v>
      </c>
      <c r="B6282">
        <v>228</v>
      </c>
      <c r="C6282">
        <v>1836</v>
      </c>
      <c r="D6282">
        <v>0</v>
      </c>
      <c r="E6282">
        <v>0</v>
      </c>
      <c r="F6282" s="1">
        <v>3.7599999904632568</v>
      </c>
      <c r="G6282" s="1">
        <v>3.9300000667572021</v>
      </c>
      <c r="H6282" s="1"/>
      <c r="I6282" s="1"/>
      <c r="J6282" s="1"/>
      <c r="K6282" s="1">
        <v>7.4217100143432617</v>
      </c>
      <c r="L6282" s="1"/>
      <c r="M6282" s="1">
        <v>1.2599400000000001</v>
      </c>
    </row>
    <row r="6283" spans="1:13" x14ac:dyDescent="0.25">
      <c r="A6283" t="s">
        <v>38</v>
      </c>
      <c r="B6283">
        <v>228</v>
      </c>
      <c r="C6283">
        <v>1837</v>
      </c>
      <c r="D6283">
        <v>0</v>
      </c>
      <c r="E6283">
        <v>0</v>
      </c>
      <c r="F6283" s="1">
        <v>4.429999828338623</v>
      </c>
      <c r="G6283" s="1">
        <v>4.4800000190734863</v>
      </c>
      <c r="H6283" s="1"/>
      <c r="I6283" s="1"/>
      <c r="J6283" s="1"/>
      <c r="K6283" s="1">
        <v>8.1265497207641602</v>
      </c>
      <c r="L6283" s="1"/>
      <c r="M6283" s="1">
        <v>4.4038401</v>
      </c>
    </row>
    <row r="6284" spans="1:13" x14ac:dyDescent="0.25">
      <c r="A6284" t="s">
        <v>38</v>
      </c>
      <c r="B6284">
        <v>228</v>
      </c>
      <c r="C6284">
        <v>1838</v>
      </c>
      <c r="D6284">
        <v>0</v>
      </c>
      <c r="E6284">
        <v>0</v>
      </c>
      <c r="F6284" s="1">
        <v>3.7799999713897705</v>
      </c>
      <c r="G6284" s="1">
        <v>3.9900000095367432</v>
      </c>
      <c r="H6284" s="1"/>
      <c r="I6284" s="1"/>
      <c r="J6284" s="1"/>
      <c r="K6284" s="1">
        <v>8.0973196029663086</v>
      </c>
      <c r="L6284" s="1"/>
      <c r="M6284" s="1">
        <v>2.4066401000000002</v>
      </c>
    </row>
    <row r="6285" spans="1:13" x14ac:dyDescent="0.25">
      <c r="A6285" t="s">
        <v>38</v>
      </c>
      <c r="B6285">
        <v>228</v>
      </c>
      <c r="C6285">
        <v>1839</v>
      </c>
      <c r="D6285">
        <v>0</v>
      </c>
      <c r="E6285">
        <v>0</v>
      </c>
      <c r="F6285" s="1">
        <v>3.6800000667572021</v>
      </c>
      <c r="G6285" s="1">
        <v>3.4300000667572021</v>
      </c>
      <c r="H6285" s="1"/>
      <c r="I6285" s="1"/>
      <c r="J6285" s="1"/>
      <c r="K6285" s="1">
        <v>8.0181798934936523</v>
      </c>
      <c r="L6285" s="1"/>
      <c r="M6285" s="1">
        <v>2.1172198999999998</v>
      </c>
    </row>
    <row r="6286" spans="1:13" x14ac:dyDescent="0.25">
      <c r="A6286" t="s">
        <v>38</v>
      </c>
      <c r="B6286">
        <v>228</v>
      </c>
      <c r="C6286">
        <v>1840</v>
      </c>
      <c r="D6286">
        <v>0</v>
      </c>
      <c r="E6286">
        <v>0</v>
      </c>
      <c r="F6286" s="1">
        <v>4.2899999618530273</v>
      </c>
      <c r="G6286" s="1">
        <v>3.9500000476837158</v>
      </c>
      <c r="H6286" s="1"/>
      <c r="I6286" s="1"/>
      <c r="J6286" s="1"/>
      <c r="K6286" s="1">
        <v>7.5689501762390137</v>
      </c>
      <c r="L6286" s="1"/>
      <c r="M6286" s="1">
        <v>7.1814898999999999</v>
      </c>
    </row>
    <row r="6287" spans="1:13" x14ac:dyDescent="0.25">
      <c r="A6287" t="s">
        <v>38</v>
      </c>
      <c r="B6287">
        <v>228</v>
      </c>
      <c r="C6287">
        <v>1841</v>
      </c>
      <c r="D6287">
        <v>0</v>
      </c>
      <c r="E6287">
        <v>0</v>
      </c>
      <c r="F6287" s="1">
        <v>4.1599998474121094</v>
      </c>
      <c r="G6287" s="1">
        <v>3.8499999046325684</v>
      </c>
      <c r="H6287" s="1"/>
      <c r="I6287" s="1"/>
      <c r="J6287" s="1"/>
      <c r="K6287" s="1">
        <v>7.7368202209472656</v>
      </c>
      <c r="L6287" s="1"/>
      <c r="M6287" s="1">
        <v>2.05809</v>
      </c>
    </row>
    <row r="6288" spans="1:13" x14ac:dyDescent="0.25">
      <c r="A6288" t="s">
        <v>38</v>
      </c>
      <c r="B6288">
        <v>228</v>
      </c>
      <c r="C6288">
        <v>1842</v>
      </c>
      <c r="D6288">
        <v>0</v>
      </c>
      <c r="E6288">
        <v>0</v>
      </c>
      <c r="F6288" s="1">
        <v>4.9600000381469727</v>
      </c>
      <c r="G6288" s="1">
        <v>3.8599998950958252</v>
      </c>
      <c r="H6288" s="1"/>
      <c r="I6288" s="1"/>
      <c r="J6288" s="1"/>
      <c r="K6288" s="1">
        <v>12.887999534606934</v>
      </c>
      <c r="L6288" s="1"/>
      <c r="M6288" s="1">
        <v>3.0257399</v>
      </c>
    </row>
    <row r="6289" spans="1:13" x14ac:dyDescent="0.25">
      <c r="A6289" t="s">
        <v>38</v>
      </c>
      <c r="B6289">
        <v>228</v>
      </c>
      <c r="C6289">
        <v>1843</v>
      </c>
      <c r="D6289">
        <v>0</v>
      </c>
      <c r="E6289">
        <v>0</v>
      </c>
      <c r="F6289" s="1">
        <v>5.2800002098083496</v>
      </c>
      <c r="G6289" s="1">
        <v>4.5900001525878906</v>
      </c>
      <c r="H6289" s="1"/>
      <c r="I6289" s="1"/>
      <c r="J6289" s="1"/>
      <c r="K6289" s="1">
        <v>13.636899948120117</v>
      </c>
      <c r="L6289" s="1"/>
      <c r="M6289" s="1">
        <v>3.8196001000000002</v>
      </c>
    </row>
    <row r="6290" spans="1:13" x14ac:dyDescent="0.25">
      <c r="A6290" t="s">
        <v>38</v>
      </c>
      <c r="B6290">
        <v>228</v>
      </c>
      <c r="C6290">
        <v>1844</v>
      </c>
      <c r="D6290">
        <v>0</v>
      </c>
      <c r="E6290">
        <v>0</v>
      </c>
      <c r="F6290" s="1">
        <v>5.3400001525878906</v>
      </c>
      <c r="G6290" s="1">
        <v>4.8600001335144043</v>
      </c>
      <c r="H6290" s="1"/>
      <c r="I6290" s="1"/>
      <c r="J6290" s="1"/>
      <c r="K6290" s="1">
        <v>12.797699928283691</v>
      </c>
      <c r="L6290" s="1"/>
      <c r="M6290" s="1">
        <v>2.1831</v>
      </c>
    </row>
    <row r="6291" spans="1:13" x14ac:dyDescent="0.25">
      <c r="A6291" t="s">
        <v>38</v>
      </c>
      <c r="B6291">
        <v>228</v>
      </c>
      <c r="C6291">
        <v>1845</v>
      </c>
      <c r="D6291">
        <v>0</v>
      </c>
      <c r="E6291">
        <v>0</v>
      </c>
      <c r="F6291" s="1">
        <v>4.9099998474121094</v>
      </c>
      <c r="G6291" s="1">
        <v>5.119999885559082</v>
      </c>
      <c r="H6291" s="1"/>
      <c r="I6291" s="1"/>
      <c r="J6291" s="1"/>
      <c r="K6291" s="1">
        <v>11.937199592590332</v>
      </c>
      <c r="L6291" s="1"/>
      <c r="M6291" s="1">
        <v>3.74071</v>
      </c>
    </row>
    <row r="6292" spans="1:13" x14ac:dyDescent="0.25">
      <c r="A6292" t="s">
        <v>38</v>
      </c>
      <c r="B6292">
        <v>228</v>
      </c>
      <c r="C6292">
        <v>1846</v>
      </c>
      <c r="D6292">
        <v>0</v>
      </c>
      <c r="E6292">
        <v>0</v>
      </c>
      <c r="F6292" s="1">
        <v>5.119999885559082</v>
      </c>
      <c r="G6292" s="1">
        <v>4.7600002288818359</v>
      </c>
      <c r="H6292" s="1"/>
      <c r="I6292" s="1"/>
      <c r="J6292" s="1"/>
      <c r="K6292" s="1">
        <v>10.937299728393555</v>
      </c>
      <c r="L6292" s="1"/>
      <c r="M6292" s="1">
        <v>4.0902599999999998</v>
      </c>
    </row>
    <row r="6293" spans="1:13" x14ac:dyDescent="0.25">
      <c r="A6293" t="s">
        <v>38</v>
      </c>
      <c r="B6293">
        <v>228</v>
      </c>
      <c r="C6293">
        <v>1847</v>
      </c>
      <c r="D6293">
        <v>0</v>
      </c>
      <c r="E6293">
        <v>0</v>
      </c>
      <c r="F6293" s="1">
        <v>4.7399997711181641</v>
      </c>
      <c r="G6293" s="1">
        <v>4.6999998092651367</v>
      </c>
      <c r="H6293" s="1"/>
      <c r="I6293" s="1"/>
      <c r="J6293" s="1"/>
      <c r="K6293" s="1">
        <v>9.7841901779174805</v>
      </c>
      <c r="L6293" s="1"/>
      <c r="M6293" s="1">
        <v>2.8492301000000002</v>
      </c>
    </row>
    <row r="6294" spans="1:13" x14ac:dyDescent="0.25">
      <c r="A6294" t="s">
        <v>38</v>
      </c>
      <c r="B6294">
        <v>228</v>
      </c>
      <c r="C6294">
        <v>1848</v>
      </c>
      <c r="D6294">
        <v>0</v>
      </c>
      <c r="E6294">
        <v>0</v>
      </c>
      <c r="F6294" s="1">
        <v>5.190000057220459</v>
      </c>
      <c r="G6294" s="1">
        <v>5.440000057220459</v>
      </c>
      <c r="H6294" s="1"/>
      <c r="I6294" s="1"/>
      <c r="J6294" s="1"/>
      <c r="K6294" s="1">
        <v>11.055800437927246</v>
      </c>
      <c r="L6294" s="1"/>
      <c r="M6294" s="1">
        <v>4.82376</v>
      </c>
    </row>
    <row r="6295" spans="1:13" x14ac:dyDescent="0.25">
      <c r="A6295" t="s">
        <v>38</v>
      </c>
      <c r="B6295">
        <v>228</v>
      </c>
      <c r="C6295">
        <v>1849</v>
      </c>
      <c r="D6295">
        <v>0</v>
      </c>
      <c r="E6295">
        <v>0</v>
      </c>
      <c r="F6295" s="1">
        <v>5.9699997901916504</v>
      </c>
      <c r="G6295" s="1">
        <v>5.369999885559082</v>
      </c>
      <c r="H6295" s="1"/>
      <c r="I6295" s="1"/>
      <c r="J6295" s="1"/>
      <c r="K6295" s="1">
        <v>10.649999618530273</v>
      </c>
      <c r="L6295" s="1"/>
      <c r="M6295" s="1">
        <v>7.8092898999999996</v>
      </c>
    </row>
    <row r="6296" spans="1:13" x14ac:dyDescent="0.25">
      <c r="A6296" t="s">
        <v>38</v>
      </c>
      <c r="B6296">
        <v>228</v>
      </c>
      <c r="C6296">
        <v>1850</v>
      </c>
      <c r="D6296">
        <v>0</v>
      </c>
      <c r="E6296">
        <v>0</v>
      </c>
      <c r="F6296" s="1">
        <v>5.9800000190734863</v>
      </c>
      <c r="G6296" s="1">
        <v>5.630000114440918</v>
      </c>
      <c r="H6296" s="1"/>
      <c r="I6296" s="1"/>
      <c r="J6296" s="1"/>
      <c r="K6296" s="1">
        <v>9.5194301605224609</v>
      </c>
      <c r="L6296" s="1"/>
      <c r="M6296" s="1">
        <v>5.83073</v>
      </c>
    </row>
    <row r="6297" spans="1:13" x14ac:dyDescent="0.25">
      <c r="A6297" t="s">
        <v>38</v>
      </c>
      <c r="B6297">
        <v>228</v>
      </c>
      <c r="C6297">
        <v>1851</v>
      </c>
      <c r="D6297">
        <v>0</v>
      </c>
      <c r="E6297">
        <v>0</v>
      </c>
      <c r="F6297" s="1">
        <v>6.0100002288818359</v>
      </c>
      <c r="G6297" s="1">
        <v>6.4000000953674316</v>
      </c>
      <c r="H6297" s="1"/>
      <c r="I6297" s="1"/>
      <c r="J6297" s="1"/>
      <c r="K6297" s="1">
        <v>9.2457799911499023</v>
      </c>
      <c r="L6297" s="1"/>
      <c r="M6297" s="1">
        <v>3.4390900000000002</v>
      </c>
    </row>
    <row r="6298" spans="1:13" x14ac:dyDescent="0.25">
      <c r="A6298" t="s">
        <v>38</v>
      </c>
      <c r="B6298">
        <v>228</v>
      </c>
      <c r="C6298">
        <v>1852</v>
      </c>
      <c r="D6298">
        <v>0</v>
      </c>
      <c r="E6298">
        <v>0</v>
      </c>
      <c r="F6298" s="1">
        <v>6.929999828338623</v>
      </c>
      <c r="G6298" s="1">
        <v>6.25</v>
      </c>
      <c r="H6298" s="1"/>
      <c r="I6298" s="1"/>
      <c r="J6298" s="1"/>
      <c r="K6298" s="1">
        <v>8.7789897918701172</v>
      </c>
      <c r="L6298" s="1"/>
      <c r="M6298" s="1">
        <v>3.6691899000000001</v>
      </c>
    </row>
    <row r="6299" spans="1:13" x14ac:dyDescent="0.25">
      <c r="A6299" t="s">
        <v>38</v>
      </c>
      <c r="B6299">
        <v>228</v>
      </c>
      <c r="C6299">
        <v>1853</v>
      </c>
      <c r="D6299">
        <v>0</v>
      </c>
      <c r="E6299">
        <v>0</v>
      </c>
      <c r="F6299" s="1">
        <v>6.0199999809265137</v>
      </c>
      <c r="G6299" s="1">
        <v>5.75</v>
      </c>
      <c r="H6299" s="1"/>
      <c r="I6299" s="1"/>
      <c r="J6299" s="1"/>
      <c r="K6299" s="1">
        <v>7.1964898109436035</v>
      </c>
      <c r="L6299" s="1"/>
      <c r="M6299" s="1">
        <v>-1.5489599999999999</v>
      </c>
    </row>
    <row r="6300" spans="1:13" x14ac:dyDescent="0.25">
      <c r="A6300" t="s">
        <v>38</v>
      </c>
      <c r="B6300">
        <v>228</v>
      </c>
      <c r="C6300">
        <v>1854</v>
      </c>
      <c r="D6300">
        <v>0</v>
      </c>
      <c r="E6300">
        <v>0</v>
      </c>
      <c r="F6300" s="1">
        <v>5.8899998664855957</v>
      </c>
      <c r="G6300" s="1">
        <v>6.0900001525878906</v>
      </c>
      <c r="H6300" s="1"/>
      <c r="I6300" s="1"/>
      <c r="J6300" s="1"/>
      <c r="K6300" s="1">
        <v>6.8003997802734375</v>
      </c>
      <c r="L6300" s="1"/>
      <c r="M6300" s="1">
        <v>3.54691</v>
      </c>
    </row>
    <row r="6301" spans="1:13" x14ac:dyDescent="0.25">
      <c r="A6301" t="s">
        <v>38</v>
      </c>
      <c r="B6301">
        <v>228</v>
      </c>
      <c r="C6301">
        <v>1855</v>
      </c>
      <c r="D6301">
        <v>0</v>
      </c>
      <c r="E6301">
        <v>0</v>
      </c>
      <c r="F6301" s="1">
        <v>5.690000057220459</v>
      </c>
      <c r="G6301" s="1">
        <v>5.5900001525878906</v>
      </c>
      <c r="H6301" s="1"/>
      <c r="I6301" s="1"/>
      <c r="J6301" s="1"/>
      <c r="K6301" s="1">
        <v>6.0827999114990234</v>
      </c>
      <c r="L6301" s="1"/>
      <c r="M6301" s="1">
        <v>5.2471899999999998</v>
      </c>
    </row>
    <row r="6302" spans="1:13" x14ac:dyDescent="0.25">
      <c r="A6302" t="s">
        <v>38</v>
      </c>
      <c r="B6302">
        <v>228</v>
      </c>
      <c r="C6302">
        <v>1856</v>
      </c>
      <c r="D6302">
        <v>0</v>
      </c>
      <c r="E6302">
        <v>0</v>
      </c>
      <c r="F6302" s="1">
        <v>5.7800002098083496</v>
      </c>
      <c r="G6302" s="1">
        <v>5.6700000762939453</v>
      </c>
      <c r="H6302" s="1"/>
      <c r="I6302" s="1"/>
      <c r="J6302" s="1"/>
      <c r="K6302" s="1">
        <v>5.9144501686096191</v>
      </c>
      <c r="L6302" s="1"/>
      <c r="M6302" s="1">
        <v>1.8362499000000001</v>
      </c>
    </row>
    <row r="6303" spans="1:13" x14ac:dyDescent="0.25">
      <c r="A6303" t="s">
        <v>38</v>
      </c>
      <c r="B6303">
        <v>228</v>
      </c>
      <c r="C6303">
        <v>1857</v>
      </c>
      <c r="D6303">
        <v>0</v>
      </c>
      <c r="E6303">
        <v>0</v>
      </c>
      <c r="F6303" s="1">
        <v>5.2800002098083496</v>
      </c>
      <c r="G6303" s="1">
        <v>5.5799999237060547</v>
      </c>
      <c r="H6303" s="1"/>
      <c r="I6303" s="1"/>
      <c r="J6303" s="1"/>
      <c r="K6303" s="1">
        <v>5.3815898895263672</v>
      </c>
      <c r="L6303" s="1"/>
      <c r="M6303" s="1">
        <v>3.9175</v>
      </c>
    </row>
    <row r="6304" spans="1:13" x14ac:dyDescent="0.25">
      <c r="A6304" t="s">
        <v>38</v>
      </c>
      <c r="B6304">
        <v>228</v>
      </c>
      <c r="C6304">
        <v>1858</v>
      </c>
      <c r="D6304">
        <v>0</v>
      </c>
      <c r="E6304">
        <v>0</v>
      </c>
      <c r="F6304" s="1">
        <v>5.3400001525878906</v>
      </c>
      <c r="G6304" s="1">
        <v>6.7100000381469727</v>
      </c>
      <c r="H6304" s="1"/>
      <c r="I6304" s="1"/>
      <c r="J6304" s="1"/>
      <c r="K6304" s="1">
        <v>11.106800079345703</v>
      </c>
      <c r="L6304" s="1"/>
      <c r="M6304" s="1">
        <v>5.0481800999999997</v>
      </c>
    </row>
    <row r="6305" spans="1:13" x14ac:dyDescent="0.25">
      <c r="A6305" t="s">
        <v>38</v>
      </c>
      <c r="B6305">
        <v>228</v>
      </c>
      <c r="C6305">
        <v>1859</v>
      </c>
      <c r="D6305">
        <v>0</v>
      </c>
      <c r="E6305">
        <v>0</v>
      </c>
      <c r="F6305" s="1">
        <v>5.2600002288818359</v>
      </c>
      <c r="G6305" s="1">
        <v>6.8600001335144043</v>
      </c>
      <c r="H6305" s="1"/>
      <c r="I6305" s="1"/>
      <c r="J6305" s="1"/>
      <c r="K6305" s="1">
        <v>10.102999687194824</v>
      </c>
      <c r="L6305" s="1"/>
      <c r="M6305" s="1">
        <v>3.9121201000000001</v>
      </c>
    </row>
    <row r="6306" spans="1:13" x14ac:dyDescent="0.25">
      <c r="A6306" t="s">
        <v>38</v>
      </c>
      <c r="B6306">
        <v>228</v>
      </c>
      <c r="C6306">
        <v>1860</v>
      </c>
      <c r="D6306">
        <v>0</v>
      </c>
      <c r="E6306">
        <v>0</v>
      </c>
      <c r="F6306" s="1">
        <v>5.4499998092651367</v>
      </c>
      <c r="G6306" s="1">
        <v>5.5199999809265137</v>
      </c>
      <c r="H6306" s="1"/>
      <c r="I6306" s="1"/>
      <c r="J6306" s="1"/>
      <c r="K6306" s="1">
        <v>9.0052003860473633</v>
      </c>
      <c r="L6306" s="1"/>
      <c r="M6306" s="1">
        <v>4.0217799999999997</v>
      </c>
    </row>
    <row r="6307" spans="1:13" x14ac:dyDescent="0.25">
      <c r="A6307" t="s">
        <v>38</v>
      </c>
      <c r="B6307">
        <v>228</v>
      </c>
      <c r="C6307">
        <v>1861</v>
      </c>
      <c r="D6307">
        <v>0</v>
      </c>
      <c r="E6307">
        <v>0</v>
      </c>
      <c r="F6307" s="1">
        <v>4.4499998092651367</v>
      </c>
      <c r="G6307" s="1">
        <v>4.9499998092651367</v>
      </c>
      <c r="H6307" s="1"/>
      <c r="I6307" s="1"/>
      <c r="J6307" s="1"/>
      <c r="K6307" s="1">
        <v>8.8856897354125977</v>
      </c>
      <c r="L6307" s="1"/>
      <c r="M6307" s="1">
        <v>0.64289898000000001</v>
      </c>
    </row>
    <row r="6308" spans="1:13" x14ac:dyDescent="0.25">
      <c r="A6308" t="s">
        <v>38</v>
      </c>
      <c r="B6308">
        <v>228</v>
      </c>
      <c r="C6308">
        <v>1862</v>
      </c>
      <c r="D6308">
        <v>0</v>
      </c>
      <c r="E6308">
        <v>0</v>
      </c>
      <c r="F6308" s="1">
        <v>4.4800000190734863</v>
      </c>
      <c r="G6308" s="1">
        <v>4.6100001335144043</v>
      </c>
      <c r="H6308" s="1"/>
      <c r="I6308" s="1"/>
      <c r="J6308" s="1"/>
      <c r="K6308" s="1">
        <v>8.4130802154541016</v>
      </c>
      <c r="L6308" s="1"/>
      <c r="M6308" s="1">
        <v>0.24849799</v>
      </c>
    </row>
    <row r="6309" spans="1:13" x14ac:dyDescent="0.25">
      <c r="A6309" t="s">
        <v>38</v>
      </c>
      <c r="B6309">
        <v>228</v>
      </c>
      <c r="C6309">
        <v>1863</v>
      </c>
      <c r="D6309">
        <v>0</v>
      </c>
      <c r="E6309">
        <v>0</v>
      </c>
      <c r="F6309" s="1">
        <v>4.5500001907348633</v>
      </c>
      <c r="G6309" s="1">
        <v>4.809999942779541</v>
      </c>
      <c r="H6309" s="1"/>
      <c r="I6309" s="1"/>
      <c r="J6309" s="1"/>
      <c r="K6309" s="1">
        <v>9.7569999694824219</v>
      </c>
      <c r="L6309" s="1"/>
      <c r="M6309" s="1">
        <v>4.4312801000000004</v>
      </c>
    </row>
    <row r="6310" spans="1:13" x14ac:dyDescent="0.25">
      <c r="A6310" t="s">
        <v>38</v>
      </c>
      <c r="B6310">
        <v>228</v>
      </c>
      <c r="C6310">
        <v>1864</v>
      </c>
      <c r="D6310">
        <v>0</v>
      </c>
      <c r="E6310">
        <v>0</v>
      </c>
      <c r="F6310" s="1">
        <v>4.3499999046325684</v>
      </c>
      <c r="G6310" s="1">
        <v>5.4200000762939453</v>
      </c>
      <c r="H6310" s="1"/>
      <c r="I6310" s="1"/>
      <c r="J6310" s="1"/>
      <c r="K6310" s="1">
        <v>8.1632900238037109</v>
      </c>
      <c r="L6310" s="1"/>
      <c r="M6310" s="1">
        <v>5.9190601999999997</v>
      </c>
    </row>
    <row r="6311" spans="1:13" x14ac:dyDescent="0.25">
      <c r="A6311" t="s">
        <v>38</v>
      </c>
      <c r="B6311">
        <v>228</v>
      </c>
      <c r="C6311">
        <v>1865</v>
      </c>
      <c r="D6311">
        <v>0</v>
      </c>
      <c r="E6311">
        <v>0</v>
      </c>
      <c r="F6311" s="1">
        <v>5.2399997711181641</v>
      </c>
      <c r="G6311" s="1">
        <v>7.190000057220459</v>
      </c>
      <c r="H6311" s="1"/>
      <c r="I6311" s="1"/>
      <c r="J6311" s="1"/>
      <c r="K6311" s="1">
        <v>12.831500053405762</v>
      </c>
      <c r="L6311" s="1"/>
      <c r="M6311" s="1">
        <v>3.9976799000000001</v>
      </c>
    </row>
    <row r="6312" spans="1:13" x14ac:dyDescent="0.25">
      <c r="A6312" t="s">
        <v>38</v>
      </c>
      <c r="B6312">
        <v>228</v>
      </c>
      <c r="C6312">
        <v>1866</v>
      </c>
      <c r="D6312">
        <v>0</v>
      </c>
      <c r="E6312">
        <v>0</v>
      </c>
      <c r="F6312" s="1">
        <v>4.0399999618530273</v>
      </c>
      <c r="G6312" s="1">
        <v>9.7600002288818359</v>
      </c>
      <c r="H6312" s="1"/>
      <c r="I6312" s="1"/>
      <c r="J6312" s="1"/>
      <c r="K6312" s="1">
        <v>16.279399871826172</v>
      </c>
      <c r="L6312" s="1"/>
      <c r="M6312" s="1">
        <v>2.7422298999999999</v>
      </c>
    </row>
    <row r="6313" spans="1:13" x14ac:dyDescent="0.25">
      <c r="A6313" t="s">
        <v>38</v>
      </c>
      <c r="B6313">
        <v>228</v>
      </c>
      <c r="C6313">
        <v>1867</v>
      </c>
      <c r="D6313">
        <v>0</v>
      </c>
      <c r="E6313">
        <v>0</v>
      </c>
      <c r="F6313" s="1">
        <v>6.0799999237060547</v>
      </c>
      <c r="G6313" s="1">
        <v>10.390000343322754</v>
      </c>
      <c r="H6313" s="1"/>
      <c r="I6313" s="1"/>
      <c r="J6313" s="1"/>
      <c r="K6313" s="1">
        <v>25.354900360107422</v>
      </c>
      <c r="L6313" s="1"/>
      <c r="M6313" s="1">
        <v>-3.3777499</v>
      </c>
    </row>
    <row r="6314" spans="1:13" x14ac:dyDescent="0.25">
      <c r="A6314" t="s">
        <v>38</v>
      </c>
      <c r="B6314">
        <v>228</v>
      </c>
      <c r="C6314">
        <v>1868</v>
      </c>
      <c r="D6314">
        <v>0</v>
      </c>
      <c r="E6314">
        <v>0</v>
      </c>
      <c r="F6314" s="1">
        <v>6.0300002098083496</v>
      </c>
      <c r="G6314" s="1">
        <v>8.880000114440918</v>
      </c>
      <c r="H6314" s="1"/>
      <c r="I6314" s="1"/>
      <c r="J6314" s="1"/>
      <c r="K6314" s="1">
        <v>25.00309944152832</v>
      </c>
      <c r="L6314" s="1"/>
      <c r="M6314" s="1">
        <v>5.5773802000000003</v>
      </c>
    </row>
    <row r="6315" spans="1:13" x14ac:dyDescent="0.25">
      <c r="A6315" t="s">
        <v>38</v>
      </c>
      <c r="B6315">
        <v>228</v>
      </c>
      <c r="C6315">
        <v>1869</v>
      </c>
      <c r="D6315">
        <v>0</v>
      </c>
      <c r="E6315">
        <v>0</v>
      </c>
      <c r="F6315" s="1">
        <v>6.7399997711181641</v>
      </c>
      <c r="G6315" s="1">
        <v>7.809999942779541</v>
      </c>
      <c r="H6315" s="1"/>
      <c r="I6315" s="1"/>
      <c r="J6315" s="1"/>
      <c r="K6315" s="1">
        <v>24.998600006103516</v>
      </c>
      <c r="L6315" s="1"/>
      <c r="M6315" s="1">
        <v>10.613799999999999</v>
      </c>
    </row>
    <row r="6316" spans="1:13" x14ac:dyDescent="0.25">
      <c r="A6316" t="s">
        <v>38</v>
      </c>
      <c r="B6316">
        <v>228</v>
      </c>
      <c r="C6316">
        <v>1870</v>
      </c>
      <c r="D6316">
        <v>0</v>
      </c>
      <c r="E6316">
        <v>0</v>
      </c>
      <c r="F6316" s="1">
        <v>6.190000057220459</v>
      </c>
      <c r="G6316" s="1">
        <v>8.0200004577636719</v>
      </c>
      <c r="H6316" s="1"/>
      <c r="I6316" s="1"/>
      <c r="J6316" s="1"/>
      <c r="K6316" s="1">
        <v>26.380500793457031</v>
      </c>
      <c r="L6316" s="1"/>
      <c r="M6316" s="1">
        <v>2.6837499</v>
      </c>
    </row>
    <row r="6317" spans="1:13" x14ac:dyDescent="0.25">
      <c r="A6317" t="s">
        <v>38</v>
      </c>
      <c r="B6317">
        <v>228</v>
      </c>
      <c r="C6317">
        <v>1871</v>
      </c>
      <c r="D6317">
        <v>0</v>
      </c>
      <c r="E6317">
        <v>0</v>
      </c>
      <c r="F6317" s="1">
        <v>5.320000171661377</v>
      </c>
      <c r="G6317" s="1">
        <v>7.6999998092651367</v>
      </c>
      <c r="H6317" s="1"/>
      <c r="I6317" s="1"/>
      <c r="J6317" s="1"/>
      <c r="K6317" s="1">
        <v>24.705099105834961</v>
      </c>
      <c r="L6317" s="1"/>
      <c r="M6317" s="1">
        <v>0.25325598999999999</v>
      </c>
    </row>
    <row r="6318" spans="1:13" x14ac:dyDescent="0.25">
      <c r="A6318" t="s">
        <v>38</v>
      </c>
      <c r="B6318">
        <v>228</v>
      </c>
      <c r="C6318">
        <v>1872</v>
      </c>
      <c r="D6318">
        <v>0</v>
      </c>
      <c r="E6318">
        <v>0</v>
      </c>
      <c r="F6318" s="1">
        <v>5.5199999809265137</v>
      </c>
      <c r="G6318" s="1">
        <v>7.3000001907348633</v>
      </c>
      <c r="H6318" s="1"/>
      <c r="I6318" s="1"/>
      <c r="J6318" s="1"/>
      <c r="K6318" s="1">
        <v>21.615900039672852</v>
      </c>
      <c r="L6318" s="1"/>
      <c r="M6318" s="1">
        <v>7.5429200999999999</v>
      </c>
    </row>
    <row r="6319" spans="1:13" x14ac:dyDescent="0.25">
      <c r="A6319" t="s">
        <v>38</v>
      </c>
      <c r="B6319">
        <v>228</v>
      </c>
      <c r="C6319">
        <v>1873</v>
      </c>
      <c r="D6319">
        <v>0</v>
      </c>
      <c r="E6319">
        <v>0</v>
      </c>
      <c r="F6319" s="1">
        <v>5.3600001335144043</v>
      </c>
      <c r="G6319" s="1">
        <v>7.3000001907348633</v>
      </c>
      <c r="H6319" s="1"/>
      <c r="I6319" s="1"/>
      <c r="J6319" s="1"/>
      <c r="K6319" s="1">
        <v>24.977800369262695</v>
      </c>
      <c r="L6319" s="1"/>
      <c r="M6319" s="1">
        <v>6.6746502000000003</v>
      </c>
    </row>
    <row r="6320" spans="1:13" x14ac:dyDescent="0.25">
      <c r="A6320" t="s">
        <v>38</v>
      </c>
      <c r="B6320">
        <v>228</v>
      </c>
      <c r="C6320">
        <v>1874</v>
      </c>
      <c r="D6320">
        <v>0</v>
      </c>
      <c r="E6320">
        <v>0</v>
      </c>
      <c r="F6320" s="1">
        <v>5.5100002288818359</v>
      </c>
      <c r="G6320" s="1">
        <v>10.260000228881836</v>
      </c>
      <c r="H6320" s="1"/>
      <c r="I6320" s="1"/>
      <c r="J6320" s="1"/>
      <c r="K6320" s="1">
        <v>25.655000686645508</v>
      </c>
      <c r="L6320" s="1"/>
      <c r="M6320" s="1">
        <v>-4.1514502000000002</v>
      </c>
    </row>
    <row r="6321" spans="1:13" x14ac:dyDescent="0.25">
      <c r="A6321" t="s">
        <v>38</v>
      </c>
      <c r="B6321">
        <v>228</v>
      </c>
      <c r="C6321">
        <v>1875</v>
      </c>
      <c r="D6321">
        <v>0</v>
      </c>
      <c r="E6321">
        <v>0</v>
      </c>
      <c r="F6321" s="1">
        <v>5.5500001907348633</v>
      </c>
      <c r="G6321" s="1">
        <v>9.2799997329711914</v>
      </c>
      <c r="H6321" s="1"/>
      <c r="I6321" s="1"/>
      <c r="J6321" s="1"/>
      <c r="K6321" s="1">
        <v>25.111000061035156</v>
      </c>
      <c r="L6321" s="1"/>
      <c r="M6321" s="1">
        <v>8.2952002999999994</v>
      </c>
    </row>
    <row r="6322" spans="1:13" x14ac:dyDescent="0.25">
      <c r="A6322" t="s">
        <v>38</v>
      </c>
      <c r="B6322">
        <v>228</v>
      </c>
      <c r="C6322">
        <v>1876</v>
      </c>
      <c r="D6322">
        <v>0</v>
      </c>
      <c r="E6322">
        <v>0</v>
      </c>
      <c r="F6322" s="1">
        <v>5.429999828338623</v>
      </c>
      <c r="G6322" s="1">
        <v>8.6000003814697266</v>
      </c>
      <c r="H6322" s="1"/>
      <c r="I6322" s="1"/>
      <c r="J6322" s="1"/>
      <c r="K6322" s="1">
        <v>27.427499771118164</v>
      </c>
      <c r="L6322" s="1"/>
      <c r="M6322" s="1">
        <v>-1.04878</v>
      </c>
    </row>
    <row r="6323" spans="1:13" x14ac:dyDescent="0.25">
      <c r="A6323" t="s">
        <v>38</v>
      </c>
      <c r="B6323">
        <v>228</v>
      </c>
      <c r="C6323">
        <v>1877</v>
      </c>
      <c r="D6323">
        <v>0</v>
      </c>
      <c r="E6323">
        <v>0</v>
      </c>
      <c r="F6323" s="1">
        <v>4.4499998092651367</v>
      </c>
      <c r="G6323" s="1">
        <v>8.3299999237060547</v>
      </c>
      <c r="H6323" s="1"/>
      <c r="I6323" s="1"/>
      <c r="J6323" s="1"/>
      <c r="K6323" s="1">
        <v>26.862899780273438</v>
      </c>
      <c r="L6323" s="1"/>
      <c r="M6323" s="1">
        <v>-3.1984799000000002</v>
      </c>
    </row>
    <row r="6324" spans="1:13" x14ac:dyDescent="0.25">
      <c r="A6324" t="s">
        <v>38</v>
      </c>
      <c r="B6324">
        <v>228</v>
      </c>
      <c r="C6324">
        <v>1878</v>
      </c>
      <c r="D6324">
        <v>0</v>
      </c>
      <c r="E6324">
        <v>0</v>
      </c>
      <c r="F6324" s="1">
        <v>4.4699997901916504</v>
      </c>
      <c r="G6324" s="1">
        <v>6.7399997711181641</v>
      </c>
      <c r="H6324" s="1"/>
      <c r="I6324" s="1"/>
      <c r="J6324" s="1"/>
      <c r="K6324" s="1">
        <v>29.294099807739258</v>
      </c>
      <c r="L6324" s="1"/>
      <c r="M6324" s="1">
        <v>6.0747799999999996</v>
      </c>
    </row>
    <row r="6325" spans="1:13" x14ac:dyDescent="0.25">
      <c r="A6325" t="s">
        <v>38</v>
      </c>
      <c r="B6325">
        <v>228</v>
      </c>
      <c r="C6325">
        <v>1879</v>
      </c>
      <c r="D6325">
        <v>0</v>
      </c>
      <c r="E6325">
        <v>0</v>
      </c>
      <c r="F6325" s="1">
        <v>4.0900001525878906</v>
      </c>
      <c r="G6325" s="1">
        <v>8.4300003051757812</v>
      </c>
      <c r="H6325" s="1"/>
      <c r="I6325" s="1"/>
      <c r="J6325" s="1"/>
      <c r="K6325" s="1">
        <v>30.208400726318359</v>
      </c>
      <c r="L6325" s="1"/>
      <c r="M6325" s="1">
        <v>15.204000000000001</v>
      </c>
    </row>
    <row r="6326" spans="1:13" x14ac:dyDescent="0.25">
      <c r="A6326" t="s">
        <v>38</v>
      </c>
      <c r="B6326">
        <v>228</v>
      </c>
      <c r="C6326">
        <v>1880</v>
      </c>
      <c r="D6326">
        <v>0</v>
      </c>
      <c r="E6326">
        <v>0</v>
      </c>
      <c r="F6326" s="1">
        <v>6.4200000762939453</v>
      </c>
      <c r="G6326" s="1">
        <v>8.4200000762939453</v>
      </c>
      <c r="H6326" s="1"/>
      <c r="I6326" s="1"/>
      <c r="J6326" s="1"/>
      <c r="K6326" s="1">
        <v>32.306400299072266</v>
      </c>
      <c r="L6326" s="1"/>
      <c r="M6326" s="1">
        <v>12.372</v>
      </c>
    </row>
    <row r="6327" spans="1:13" x14ac:dyDescent="0.25">
      <c r="A6327" t="s">
        <v>38</v>
      </c>
      <c r="B6327">
        <v>228</v>
      </c>
      <c r="C6327">
        <v>1881</v>
      </c>
      <c r="D6327">
        <v>0</v>
      </c>
      <c r="E6327">
        <v>0</v>
      </c>
      <c r="F6327" s="1">
        <v>7.309999942779541</v>
      </c>
      <c r="G6327" s="1">
        <v>9.1400003433227539</v>
      </c>
      <c r="H6327" s="1"/>
      <c r="I6327" s="1"/>
      <c r="J6327" s="1"/>
      <c r="K6327" s="1">
        <v>32.812999725341797</v>
      </c>
      <c r="L6327" s="1"/>
      <c r="M6327" s="1">
        <v>3.5146301000000002</v>
      </c>
    </row>
    <row r="6328" spans="1:13" x14ac:dyDescent="0.25">
      <c r="A6328" t="s">
        <v>38</v>
      </c>
      <c r="B6328">
        <v>228</v>
      </c>
      <c r="C6328">
        <v>1882</v>
      </c>
      <c r="D6328">
        <v>0</v>
      </c>
      <c r="E6328">
        <v>0</v>
      </c>
      <c r="F6328" s="1">
        <v>8.2399997711181641</v>
      </c>
      <c r="G6328" s="1">
        <v>11.100000381469727</v>
      </c>
      <c r="H6328" s="1"/>
      <c r="I6328" s="1"/>
      <c r="J6328" s="1"/>
      <c r="K6328" s="1">
        <v>28.98699951171875</v>
      </c>
      <c r="L6328" s="1"/>
      <c r="M6328" s="1">
        <v>8.3355598000000004</v>
      </c>
    </row>
    <row r="6329" spans="1:13" x14ac:dyDescent="0.25">
      <c r="A6329" t="s">
        <v>38</v>
      </c>
      <c r="B6329">
        <v>228</v>
      </c>
      <c r="C6329">
        <v>1883</v>
      </c>
      <c r="D6329">
        <v>0</v>
      </c>
      <c r="E6329">
        <v>0</v>
      </c>
      <c r="F6329" s="1">
        <v>8.7299995422363281</v>
      </c>
      <c r="G6329" s="1">
        <v>12.300000190734863</v>
      </c>
      <c r="H6329" s="1"/>
      <c r="I6329" s="1"/>
      <c r="J6329" s="1"/>
      <c r="K6329" s="1">
        <v>27.957700729370117</v>
      </c>
      <c r="L6329" s="1"/>
      <c r="M6329" s="1">
        <v>0.61822801999999999</v>
      </c>
    </row>
    <row r="6330" spans="1:13" x14ac:dyDescent="0.25">
      <c r="A6330" t="s">
        <v>38</v>
      </c>
      <c r="B6330">
        <v>228</v>
      </c>
      <c r="C6330">
        <v>1884</v>
      </c>
      <c r="D6330">
        <v>0</v>
      </c>
      <c r="E6330">
        <v>0</v>
      </c>
      <c r="F6330" s="1">
        <v>8.3000001907348633</v>
      </c>
      <c r="G6330" s="1">
        <v>11.529999732971191</v>
      </c>
      <c r="H6330" s="1"/>
      <c r="I6330" s="1"/>
      <c r="J6330" s="1"/>
      <c r="K6330" s="1">
        <v>28.485500335693359</v>
      </c>
      <c r="L6330" s="1"/>
      <c r="M6330" s="1">
        <v>0.88528401000000001</v>
      </c>
    </row>
    <row r="6331" spans="1:13" x14ac:dyDescent="0.25">
      <c r="A6331" t="s">
        <v>38</v>
      </c>
      <c r="B6331">
        <v>228</v>
      </c>
      <c r="C6331">
        <v>1885</v>
      </c>
      <c r="D6331">
        <v>0</v>
      </c>
      <c r="E6331">
        <v>0</v>
      </c>
      <c r="F6331" s="1">
        <v>6.9200000762939453</v>
      </c>
      <c r="G6331" s="1">
        <v>9.380000114440918</v>
      </c>
      <c r="H6331" s="1"/>
      <c r="I6331" s="1"/>
      <c r="J6331" s="1"/>
      <c r="K6331" s="1">
        <v>26.612800598144531</v>
      </c>
      <c r="L6331" s="1"/>
      <c r="M6331" s="1">
        <v>-2.9824600000000001</v>
      </c>
    </row>
    <row r="6332" spans="1:13" x14ac:dyDescent="0.25">
      <c r="A6332" t="s">
        <v>38</v>
      </c>
      <c r="B6332">
        <v>228</v>
      </c>
      <c r="C6332">
        <v>1886</v>
      </c>
      <c r="D6332">
        <v>0</v>
      </c>
      <c r="E6332">
        <v>0</v>
      </c>
      <c r="F6332" s="1">
        <v>6.7899999618530273</v>
      </c>
      <c r="G6332" s="1">
        <v>11.960000038146973</v>
      </c>
      <c r="H6332" s="1"/>
      <c r="I6332" s="1"/>
      <c r="J6332" s="1"/>
      <c r="K6332" s="1">
        <v>26.500799179077148</v>
      </c>
      <c r="L6332" s="1"/>
      <c r="M6332" s="1">
        <v>4.2270098000000003</v>
      </c>
    </row>
    <row r="6333" spans="1:13" x14ac:dyDescent="0.25">
      <c r="A6333" t="s">
        <v>38</v>
      </c>
      <c r="B6333">
        <v>228</v>
      </c>
      <c r="C6333">
        <v>1887</v>
      </c>
      <c r="D6333">
        <v>0</v>
      </c>
      <c r="E6333">
        <v>0</v>
      </c>
      <c r="F6333" s="1">
        <v>8.3199996948242187</v>
      </c>
      <c r="G6333" s="1">
        <v>12.319999694824219</v>
      </c>
      <c r="H6333" s="1"/>
      <c r="I6333" s="1"/>
      <c r="J6333" s="1"/>
      <c r="K6333" s="1">
        <v>26.444700241088867</v>
      </c>
      <c r="L6333" s="1"/>
      <c r="M6333" s="1">
        <v>6.99756</v>
      </c>
    </row>
    <row r="6334" spans="1:13" x14ac:dyDescent="0.25">
      <c r="A6334" t="s">
        <v>38</v>
      </c>
      <c r="B6334">
        <v>228</v>
      </c>
      <c r="C6334">
        <v>1888</v>
      </c>
      <c r="D6334">
        <v>0</v>
      </c>
      <c r="E6334">
        <v>0</v>
      </c>
      <c r="F6334" s="1">
        <v>9.5200004577636719</v>
      </c>
      <c r="G6334" s="1">
        <v>10.100000381469727</v>
      </c>
      <c r="H6334" s="1"/>
      <c r="I6334" s="1"/>
      <c r="J6334" s="1"/>
      <c r="K6334" s="1">
        <v>26.091100692749023</v>
      </c>
      <c r="L6334" s="1"/>
      <c r="M6334" s="1">
        <v>-3.95451</v>
      </c>
    </row>
    <row r="6335" spans="1:13" x14ac:dyDescent="0.25">
      <c r="A6335" t="s">
        <v>38</v>
      </c>
      <c r="B6335">
        <v>228</v>
      </c>
      <c r="C6335">
        <v>1889</v>
      </c>
      <c r="D6335">
        <v>0</v>
      </c>
      <c r="E6335">
        <v>0</v>
      </c>
      <c r="F6335" s="1">
        <v>10.210000038146973</v>
      </c>
      <c r="G6335" s="1">
        <v>12.920000076293945</v>
      </c>
      <c r="H6335" s="1"/>
      <c r="I6335" s="1"/>
      <c r="J6335" s="1"/>
      <c r="K6335" s="1">
        <v>27.612699508666992</v>
      </c>
      <c r="L6335" s="1"/>
      <c r="M6335" s="1">
        <v>2.5903201</v>
      </c>
    </row>
    <row r="6336" spans="1:13" x14ac:dyDescent="0.25">
      <c r="A6336" t="s">
        <v>38</v>
      </c>
      <c r="B6336">
        <v>228</v>
      </c>
      <c r="C6336">
        <v>1890</v>
      </c>
      <c r="D6336">
        <v>0</v>
      </c>
      <c r="E6336">
        <v>0</v>
      </c>
      <c r="F6336" s="1">
        <v>10.560000419616699</v>
      </c>
      <c r="G6336" s="1">
        <v>14.210000038146973</v>
      </c>
      <c r="H6336" s="1"/>
      <c r="I6336" s="1"/>
      <c r="J6336" s="1"/>
      <c r="K6336" s="1">
        <v>24.231800079345703</v>
      </c>
      <c r="L6336" s="1"/>
      <c r="M6336" s="1">
        <v>7.2535100000000003</v>
      </c>
    </row>
    <row r="6337" spans="1:13" x14ac:dyDescent="0.25">
      <c r="A6337" t="s">
        <v>38</v>
      </c>
      <c r="B6337">
        <v>228</v>
      </c>
      <c r="C6337">
        <v>1891</v>
      </c>
      <c r="D6337">
        <v>0</v>
      </c>
      <c r="E6337">
        <v>0</v>
      </c>
      <c r="F6337" s="1">
        <v>7</v>
      </c>
      <c r="G6337" s="1">
        <v>13.720000267028809</v>
      </c>
      <c r="H6337" s="1"/>
      <c r="I6337" s="1"/>
      <c r="J6337" s="1"/>
      <c r="K6337" s="1">
        <v>23.905300140380859</v>
      </c>
      <c r="L6337" s="1"/>
      <c r="M6337" s="1">
        <v>8.1608695999999998</v>
      </c>
    </row>
    <row r="6338" spans="1:13" x14ac:dyDescent="0.25">
      <c r="A6338" t="s">
        <v>38</v>
      </c>
      <c r="B6338">
        <v>228</v>
      </c>
      <c r="C6338">
        <v>1892</v>
      </c>
      <c r="D6338">
        <v>0</v>
      </c>
      <c r="E6338">
        <v>0</v>
      </c>
      <c r="F6338" s="1">
        <v>9.2700004577636719</v>
      </c>
      <c r="G6338" s="1">
        <v>10.600000381469727</v>
      </c>
      <c r="H6338" s="1"/>
      <c r="I6338" s="1"/>
      <c r="J6338" s="1"/>
      <c r="K6338" s="1">
        <v>25.98539924621582</v>
      </c>
      <c r="L6338" s="1"/>
      <c r="M6338" s="1">
        <v>-1.9998100000000001</v>
      </c>
    </row>
    <row r="6339" spans="1:13" x14ac:dyDescent="0.25">
      <c r="A6339" t="s">
        <v>38</v>
      </c>
      <c r="B6339">
        <v>228</v>
      </c>
      <c r="C6339">
        <v>1893</v>
      </c>
      <c r="D6339">
        <v>0</v>
      </c>
      <c r="E6339">
        <v>0</v>
      </c>
      <c r="F6339" s="1">
        <v>7.2199997901916504</v>
      </c>
      <c r="G6339" s="1">
        <v>7.809999942779541</v>
      </c>
      <c r="H6339" s="1"/>
      <c r="I6339" s="1"/>
      <c r="J6339" s="1"/>
      <c r="K6339" s="1">
        <v>25.101600646972656</v>
      </c>
      <c r="L6339" s="1"/>
      <c r="M6339" s="1">
        <v>4.9676600000000004</v>
      </c>
    </row>
    <row r="6340" spans="1:13" x14ac:dyDescent="0.25">
      <c r="A6340" t="s">
        <v>38</v>
      </c>
      <c r="B6340">
        <v>228</v>
      </c>
      <c r="C6340">
        <v>1894</v>
      </c>
      <c r="D6340">
        <v>0</v>
      </c>
      <c r="E6340">
        <v>0</v>
      </c>
      <c r="F6340" s="1">
        <v>9.1800003051757813</v>
      </c>
      <c r="G6340" s="1">
        <v>8.3599996566772461</v>
      </c>
      <c r="H6340" s="1"/>
      <c r="I6340" s="1"/>
      <c r="J6340" s="1"/>
      <c r="K6340" s="1">
        <v>28.094499588012695</v>
      </c>
      <c r="L6340" s="1"/>
      <c r="M6340" s="1">
        <v>-1.64577</v>
      </c>
    </row>
    <row r="6341" spans="1:13" x14ac:dyDescent="0.25">
      <c r="A6341" t="s">
        <v>38</v>
      </c>
      <c r="B6341">
        <v>228</v>
      </c>
      <c r="C6341">
        <v>1895</v>
      </c>
      <c r="D6341">
        <v>0</v>
      </c>
      <c r="E6341">
        <v>0</v>
      </c>
      <c r="F6341" s="1">
        <v>9.5600004196166992</v>
      </c>
      <c r="G6341" s="1">
        <v>11.869999885559082</v>
      </c>
      <c r="H6341" s="1"/>
      <c r="I6341" s="1"/>
      <c r="J6341" s="1"/>
      <c r="K6341" s="1">
        <v>25.339399337768555</v>
      </c>
      <c r="L6341" s="1"/>
      <c r="M6341" s="1">
        <v>7.0180401999999997</v>
      </c>
    </row>
    <row r="6342" spans="1:13" x14ac:dyDescent="0.25">
      <c r="A6342" t="s">
        <v>38</v>
      </c>
      <c r="B6342">
        <v>228</v>
      </c>
      <c r="C6342">
        <v>1896</v>
      </c>
      <c r="D6342">
        <v>0</v>
      </c>
      <c r="E6342">
        <v>0</v>
      </c>
      <c r="F6342" s="1">
        <v>10.180000305175781</v>
      </c>
      <c r="G6342" s="1">
        <v>15.539999961853027</v>
      </c>
      <c r="H6342" s="1"/>
      <c r="I6342" s="1"/>
      <c r="J6342" s="1"/>
      <c r="K6342" s="1">
        <v>30.517799377441406</v>
      </c>
      <c r="L6342" s="1"/>
      <c r="M6342" s="1">
        <v>0.56368499999999999</v>
      </c>
    </row>
    <row r="6343" spans="1:13" x14ac:dyDescent="0.25">
      <c r="A6343" t="s">
        <v>38</v>
      </c>
      <c r="B6343">
        <v>228</v>
      </c>
      <c r="C6343">
        <v>1897</v>
      </c>
      <c r="D6343">
        <v>0</v>
      </c>
      <c r="E6343">
        <v>0</v>
      </c>
      <c r="F6343" s="1">
        <v>9.4399995803833008</v>
      </c>
      <c r="G6343" s="1">
        <v>11.220000267028809</v>
      </c>
      <c r="H6343" s="1"/>
      <c r="I6343" s="1"/>
      <c r="J6343" s="1"/>
      <c r="K6343" s="1">
        <v>29.071599960327148</v>
      </c>
      <c r="L6343" s="1"/>
      <c r="M6343" s="1">
        <v>-2.2154500000000001</v>
      </c>
    </row>
    <row r="6344" spans="1:13" x14ac:dyDescent="0.25">
      <c r="A6344" t="s">
        <v>38</v>
      </c>
      <c r="B6344">
        <v>228</v>
      </c>
      <c r="C6344">
        <v>1898</v>
      </c>
      <c r="D6344">
        <v>0</v>
      </c>
      <c r="E6344">
        <v>0</v>
      </c>
      <c r="F6344" s="1">
        <v>8.1999998092651367</v>
      </c>
      <c r="G6344" s="1">
        <v>12.039999961853027</v>
      </c>
      <c r="H6344" s="1"/>
      <c r="I6344" s="1"/>
      <c r="J6344" s="1"/>
      <c r="K6344" s="1">
        <v>29.885200500488281</v>
      </c>
      <c r="L6344" s="1"/>
      <c r="M6344" s="1">
        <v>12.1213</v>
      </c>
    </row>
    <row r="6345" spans="1:13" x14ac:dyDescent="0.25">
      <c r="A6345" t="s">
        <v>38</v>
      </c>
      <c r="B6345">
        <v>228</v>
      </c>
      <c r="C6345">
        <v>1899</v>
      </c>
      <c r="D6345">
        <v>0</v>
      </c>
      <c r="E6345">
        <v>0</v>
      </c>
      <c r="F6345" s="1">
        <v>10.520000457763672</v>
      </c>
      <c r="G6345" s="1">
        <v>11.300000190734863</v>
      </c>
      <c r="H6345" s="1"/>
      <c r="I6345" s="1"/>
      <c r="J6345" s="1"/>
      <c r="K6345" s="1">
        <v>29.166000366210937</v>
      </c>
      <c r="L6345" s="1"/>
      <c r="M6345" s="1">
        <v>0.62459498999999996</v>
      </c>
    </row>
    <row r="6346" spans="1:13" x14ac:dyDescent="0.25">
      <c r="A6346" t="s">
        <v>38</v>
      </c>
      <c r="B6346">
        <v>228</v>
      </c>
      <c r="C6346">
        <v>1900</v>
      </c>
      <c r="D6346">
        <v>0</v>
      </c>
      <c r="E6346">
        <v>0</v>
      </c>
      <c r="F6346" s="1">
        <v>9.7399997711181641</v>
      </c>
      <c r="G6346" s="1">
        <v>11.630000114440918</v>
      </c>
      <c r="H6346" s="1"/>
      <c r="I6346" s="1"/>
      <c r="J6346" s="1"/>
      <c r="K6346" s="1">
        <v>26.343999862670898</v>
      </c>
      <c r="L6346" s="1"/>
      <c r="M6346" s="1">
        <v>-2.5619800000000001</v>
      </c>
    </row>
    <row r="6347" spans="1:13" x14ac:dyDescent="0.25">
      <c r="A6347" t="s">
        <v>38</v>
      </c>
      <c r="B6347">
        <v>228</v>
      </c>
      <c r="C6347">
        <v>1901</v>
      </c>
      <c r="D6347">
        <v>0</v>
      </c>
      <c r="E6347">
        <v>0</v>
      </c>
      <c r="F6347" s="1">
        <v>9.4499998092651367</v>
      </c>
      <c r="G6347" s="1">
        <v>13.380000114440918</v>
      </c>
      <c r="H6347" s="1"/>
      <c r="I6347" s="1"/>
      <c r="J6347" s="1"/>
      <c r="K6347" s="1">
        <v>26.395500183105469</v>
      </c>
      <c r="L6347" s="1"/>
      <c r="M6347" s="1">
        <v>2.5041201000000002</v>
      </c>
    </row>
    <row r="6348" spans="1:13" x14ac:dyDescent="0.25">
      <c r="A6348" t="s">
        <v>38</v>
      </c>
      <c r="B6348">
        <v>228</v>
      </c>
      <c r="C6348">
        <v>1902</v>
      </c>
      <c r="D6348">
        <v>0</v>
      </c>
      <c r="E6348">
        <v>0</v>
      </c>
      <c r="F6348" s="1">
        <v>9.0600004196166992</v>
      </c>
      <c r="G6348" s="1">
        <v>12.710000038146973</v>
      </c>
      <c r="H6348" s="1"/>
      <c r="I6348" s="1"/>
      <c r="J6348" s="1"/>
      <c r="K6348" s="1">
        <v>24.745399475097656</v>
      </c>
      <c r="L6348" s="1"/>
      <c r="M6348" s="1">
        <v>4.3678597999999997</v>
      </c>
    </row>
    <row r="6349" spans="1:13" x14ac:dyDescent="0.25">
      <c r="A6349" t="s">
        <v>38</v>
      </c>
      <c r="B6349">
        <v>228</v>
      </c>
      <c r="C6349">
        <v>1903</v>
      </c>
      <c r="D6349">
        <v>0</v>
      </c>
      <c r="E6349">
        <v>0</v>
      </c>
      <c r="F6349" s="1">
        <v>10.390000343322754</v>
      </c>
      <c r="G6349" s="1">
        <v>11.739999771118164</v>
      </c>
      <c r="H6349" s="1"/>
      <c r="I6349" s="1"/>
      <c r="J6349" s="1"/>
      <c r="K6349" s="1">
        <v>27.646600723266602</v>
      </c>
      <c r="L6349" s="1"/>
      <c r="M6349" s="1">
        <v>-5.6196899</v>
      </c>
    </row>
    <row r="6350" spans="1:13" x14ac:dyDescent="0.25">
      <c r="A6350" t="s">
        <v>38</v>
      </c>
      <c r="B6350">
        <v>228</v>
      </c>
      <c r="C6350">
        <v>1904</v>
      </c>
      <c r="D6350">
        <v>0</v>
      </c>
      <c r="E6350">
        <v>0</v>
      </c>
      <c r="F6350" s="1">
        <v>11.010000228881836</v>
      </c>
      <c r="G6350" s="1">
        <v>12.609999656677246</v>
      </c>
      <c r="H6350" s="1"/>
      <c r="I6350" s="1"/>
      <c r="J6350" s="1"/>
      <c r="K6350" s="1">
        <v>23.215299606323242</v>
      </c>
      <c r="L6350" s="1"/>
      <c r="M6350" s="1">
        <v>8.1894998999999995</v>
      </c>
    </row>
    <row r="6351" spans="1:13" x14ac:dyDescent="0.25">
      <c r="A6351" t="s">
        <v>38</v>
      </c>
      <c r="B6351">
        <v>228</v>
      </c>
      <c r="C6351">
        <v>1905</v>
      </c>
      <c r="D6351">
        <v>0</v>
      </c>
      <c r="E6351">
        <v>0</v>
      </c>
      <c r="F6351" s="1">
        <v>10.739999771118164</v>
      </c>
      <c r="G6351" s="1">
        <v>12.050000190734863</v>
      </c>
      <c r="H6351" s="1"/>
      <c r="I6351" s="1"/>
      <c r="J6351" s="1"/>
      <c r="K6351" s="1">
        <v>26.901100158691406</v>
      </c>
      <c r="L6351" s="1"/>
      <c r="M6351" s="1">
        <v>-0.10117900000000001</v>
      </c>
    </row>
    <row r="6352" spans="1:13" x14ac:dyDescent="0.25">
      <c r="A6352" t="s">
        <v>38</v>
      </c>
      <c r="B6352">
        <v>228</v>
      </c>
      <c r="C6352">
        <v>1906</v>
      </c>
      <c r="D6352">
        <v>0</v>
      </c>
      <c r="E6352">
        <v>0</v>
      </c>
      <c r="F6352" s="1">
        <v>11.720000267028809</v>
      </c>
      <c r="G6352" s="1">
        <v>14.520000457763672</v>
      </c>
      <c r="H6352" s="1"/>
      <c r="I6352" s="1"/>
      <c r="J6352" s="1"/>
      <c r="K6352" s="1">
        <v>30.720800399780273</v>
      </c>
      <c r="L6352" s="1"/>
      <c r="M6352" s="1">
        <v>7.8174000000000001</v>
      </c>
    </row>
    <row r="6353" spans="1:13" x14ac:dyDescent="0.25">
      <c r="A6353" t="s">
        <v>38</v>
      </c>
      <c r="B6353">
        <v>228</v>
      </c>
      <c r="C6353">
        <v>1907</v>
      </c>
      <c r="D6353">
        <v>0</v>
      </c>
      <c r="E6353">
        <v>0</v>
      </c>
      <c r="F6353" s="1">
        <v>12.020000457763672</v>
      </c>
      <c r="G6353" s="1">
        <v>14.409999847412109</v>
      </c>
      <c r="H6353" s="1"/>
      <c r="I6353" s="1"/>
      <c r="J6353" s="1"/>
      <c r="K6353" s="1">
        <v>29.850099563598633</v>
      </c>
      <c r="L6353" s="1"/>
      <c r="M6353" s="1">
        <v>5.2869902</v>
      </c>
    </row>
    <row r="6354" spans="1:13" x14ac:dyDescent="0.25">
      <c r="A6354" t="s">
        <v>38</v>
      </c>
      <c r="B6354">
        <v>228</v>
      </c>
      <c r="C6354">
        <v>1908</v>
      </c>
      <c r="D6354">
        <v>0</v>
      </c>
      <c r="E6354">
        <v>0</v>
      </c>
      <c r="F6354" s="1">
        <v>10.689999580383301</v>
      </c>
      <c r="G6354" s="1">
        <v>11.529999732971191</v>
      </c>
      <c r="H6354" s="1"/>
      <c r="I6354" s="1"/>
      <c r="J6354" s="1"/>
      <c r="K6354" s="1">
        <v>26.355199813842773</v>
      </c>
      <c r="L6354" s="1"/>
      <c r="M6354" s="1">
        <v>10.6158</v>
      </c>
    </row>
    <row r="6355" spans="1:13" x14ac:dyDescent="0.25">
      <c r="A6355" t="s">
        <v>38</v>
      </c>
      <c r="B6355">
        <v>228</v>
      </c>
      <c r="C6355">
        <v>1909</v>
      </c>
      <c r="D6355">
        <v>0</v>
      </c>
      <c r="E6355">
        <v>0</v>
      </c>
      <c r="F6355" s="1">
        <v>9.6499996185302734</v>
      </c>
      <c r="G6355" s="1">
        <v>11.909999847412109</v>
      </c>
      <c r="H6355" s="1"/>
      <c r="I6355" s="1"/>
      <c r="J6355" s="1"/>
      <c r="K6355" s="1">
        <v>26.583599090576172</v>
      </c>
      <c r="L6355" s="1"/>
      <c r="M6355" s="1">
        <v>0.50502402000000002</v>
      </c>
    </row>
    <row r="6356" spans="1:13" x14ac:dyDescent="0.25">
      <c r="A6356" t="s">
        <v>38</v>
      </c>
      <c r="B6356">
        <v>228</v>
      </c>
      <c r="C6356">
        <v>1910</v>
      </c>
      <c r="D6356">
        <v>0</v>
      </c>
      <c r="E6356">
        <v>0</v>
      </c>
      <c r="F6356" s="1">
        <v>9.6400003433227539</v>
      </c>
      <c r="G6356" s="1">
        <v>12.810000419616699</v>
      </c>
      <c r="H6356" s="1"/>
      <c r="I6356" s="1"/>
      <c r="J6356" s="1"/>
      <c r="K6356" s="1">
        <v>24.881599426269531</v>
      </c>
      <c r="L6356" s="1"/>
      <c r="M6356" s="1">
        <v>11.305</v>
      </c>
    </row>
    <row r="6357" spans="1:13" x14ac:dyDescent="0.25">
      <c r="A6357" t="s">
        <v>38</v>
      </c>
      <c r="B6357">
        <v>228</v>
      </c>
      <c r="C6357">
        <v>1911</v>
      </c>
      <c r="D6357">
        <v>0</v>
      </c>
      <c r="E6357">
        <v>0</v>
      </c>
      <c r="F6357" s="1">
        <v>9.9099998474121094</v>
      </c>
      <c r="G6357" s="1">
        <v>13.229999542236328</v>
      </c>
      <c r="H6357" s="1"/>
      <c r="I6357" s="1"/>
      <c r="J6357" s="1"/>
      <c r="K6357" s="1">
        <v>31.987499237060547</v>
      </c>
      <c r="L6357" s="1"/>
      <c r="M6357" s="1">
        <v>-2.7036600000000002</v>
      </c>
    </row>
    <row r="6358" spans="1:13" x14ac:dyDescent="0.25">
      <c r="A6358" t="s">
        <v>38</v>
      </c>
      <c r="B6358">
        <v>228</v>
      </c>
      <c r="C6358">
        <v>1912</v>
      </c>
      <c r="D6358">
        <v>0</v>
      </c>
      <c r="E6358">
        <v>0</v>
      </c>
      <c r="F6358" s="1">
        <v>11.569999694824219</v>
      </c>
      <c r="G6358" s="1">
        <v>14.859999656677246</v>
      </c>
      <c r="H6358" s="1"/>
      <c r="I6358" s="1"/>
      <c r="J6358" s="1"/>
      <c r="K6358" s="1">
        <v>29.951900482177734</v>
      </c>
      <c r="L6358" s="1"/>
      <c r="M6358" s="1">
        <v>3.9722099000000002</v>
      </c>
    </row>
    <row r="6359" spans="1:13" x14ac:dyDescent="0.25">
      <c r="A6359" t="s">
        <v>38</v>
      </c>
      <c r="B6359">
        <v>228</v>
      </c>
      <c r="C6359">
        <v>1913</v>
      </c>
      <c r="D6359">
        <v>0</v>
      </c>
      <c r="E6359">
        <v>0</v>
      </c>
      <c r="F6359" s="1">
        <v>10.090000152587891</v>
      </c>
      <c r="G6359" s="1">
        <v>12.319999694824219</v>
      </c>
      <c r="H6359" s="1"/>
      <c r="I6359" s="1"/>
      <c r="J6359" s="1"/>
      <c r="K6359" s="1">
        <v>27.232700347900391</v>
      </c>
      <c r="L6359" s="1"/>
      <c r="M6359" s="1">
        <v>1.8328899999999999</v>
      </c>
    </row>
    <row r="6360" spans="1:13" x14ac:dyDescent="0.25">
      <c r="A6360" t="s">
        <v>38</v>
      </c>
      <c r="B6360">
        <v>228</v>
      </c>
      <c r="C6360">
        <v>1914</v>
      </c>
      <c r="D6360">
        <v>0</v>
      </c>
      <c r="E6360">
        <v>0</v>
      </c>
      <c r="F6360" s="1">
        <v>9.2200002670288086</v>
      </c>
      <c r="G6360" s="1">
        <v>11.890000343322754</v>
      </c>
      <c r="H6360" s="1"/>
      <c r="I6360" s="1"/>
      <c r="J6360" s="1"/>
      <c r="K6360" s="1">
        <v>32.721500396728516</v>
      </c>
      <c r="L6360" s="1"/>
      <c r="M6360" s="1">
        <v>-15.4968</v>
      </c>
    </row>
    <row r="6361" spans="1:13" x14ac:dyDescent="0.25">
      <c r="A6361" t="s">
        <v>38</v>
      </c>
      <c r="B6361">
        <v>228</v>
      </c>
      <c r="C6361">
        <v>1915</v>
      </c>
      <c r="D6361">
        <v>0</v>
      </c>
      <c r="E6361">
        <v>0</v>
      </c>
      <c r="F6361" s="1">
        <v>7.9200000762939453</v>
      </c>
      <c r="G6361" s="1">
        <v>10.050000190734863</v>
      </c>
      <c r="H6361" s="1"/>
      <c r="I6361" s="1"/>
      <c r="J6361" s="1"/>
      <c r="K6361" s="1">
        <v>30.340299606323242</v>
      </c>
      <c r="L6361" s="1"/>
      <c r="M6361" s="1">
        <v>-3.2191401000000002</v>
      </c>
    </row>
    <row r="6362" spans="1:13" x14ac:dyDescent="0.25">
      <c r="A6362" t="s">
        <v>38</v>
      </c>
      <c r="B6362">
        <v>228</v>
      </c>
      <c r="C6362">
        <v>1916</v>
      </c>
      <c r="D6362">
        <v>0</v>
      </c>
      <c r="E6362">
        <v>0</v>
      </c>
      <c r="F6362" s="1">
        <v>8.8900003433227539</v>
      </c>
      <c r="G6362" s="1">
        <v>7.9099998474121094</v>
      </c>
      <c r="H6362" s="1"/>
      <c r="I6362" s="1"/>
      <c r="J6362" s="1"/>
      <c r="K6362" s="1">
        <v>24.059299468994141</v>
      </c>
      <c r="L6362" s="1"/>
      <c r="M6362" s="1">
        <v>22.584700000000002</v>
      </c>
    </row>
    <row r="6363" spans="1:13" x14ac:dyDescent="0.25">
      <c r="A6363" t="s">
        <v>38</v>
      </c>
      <c r="B6363">
        <v>228</v>
      </c>
      <c r="C6363">
        <v>1917</v>
      </c>
      <c r="D6363">
        <v>0</v>
      </c>
      <c r="E6363">
        <v>0</v>
      </c>
      <c r="F6363" s="1">
        <v>7.3299999237060547</v>
      </c>
      <c r="G6363" s="1">
        <v>6.8400001525878906</v>
      </c>
      <c r="H6363" s="1"/>
      <c r="I6363" s="1"/>
      <c r="J6363" s="1"/>
      <c r="K6363" s="1">
        <v>18.037799835205078</v>
      </c>
      <c r="L6363" s="1"/>
      <c r="M6363" s="1">
        <v>2.1524100000000002</v>
      </c>
    </row>
    <row r="6364" spans="1:13" x14ac:dyDescent="0.25">
      <c r="A6364" t="s">
        <v>38</v>
      </c>
      <c r="B6364">
        <v>228</v>
      </c>
      <c r="C6364">
        <v>1918</v>
      </c>
      <c r="D6364">
        <v>0</v>
      </c>
      <c r="E6364">
        <v>0</v>
      </c>
      <c r="F6364" s="1">
        <v>7.5</v>
      </c>
      <c r="G6364" s="1">
        <v>6.7899999618530273</v>
      </c>
      <c r="H6364" s="1"/>
      <c r="I6364" s="1"/>
      <c r="J6364" s="1"/>
      <c r="K6364" s="1">
        <v>15.293899536132813</v>
      </c>
      <c r="L6364" s="1"/>
      <c r="M6364" s="1">
        <v>1.2727299999999999</v>
      </c>
    </row>
    <row r="6365" spans="1:13" x14ac:dyDescent="0.25">
      <c r="A6365" t="s">
        <v>38</v>
      </c>
      <c r="B6365">
        <v>228</v>
      </c>
      <c r="C6365">
        <v>1919</v>
      </c>
      <c r="D6365">
        <v>0</v>
      </c>
      <c r="E6365">
        <v>0</v>
      </c>
      <c r="F6365" s="1">
        <v>4.7899999618530273</v>
      </c>
      <c r="G6365" s="1">
        <v>7.320000171661377</v>
      </c>
      <c r="H6365" s="1"/>
      <c r="I6365" s="1"/>
      <c r="J6365" s="1"/>
      <c r="K6365" s="1">
        <v>20.627300262451172</v>
      </c>
      <c r="L6365" s="1"/>
      <c r="M6365" s="1">
        <v>-14.203799999999999</v>
      </c>
    </row>
    <row r="6366" spans="1:13" x14ac:dyDescent="0.25">
      <c r="A6366" t="s">
        <v>38</v>
      </c>
      <c r="B6366">
        <v>228</v>
      </c>
      <c r="C6366">
        <v>1920</v>
      </c>
      <c r="D6366">
        <v>0</v>
      </c>
      <c r="E6366">
        <v>0</v>
      </c>
      <c r="F6366" s="1">
        <v>6.9600000381469727</v>
      </c>
      <c r="G6366" s="1">
        <v>8.7600002288818359</v>
      </c>
      <c r="H6366" s="1"/>
      <c r="I6366" s="1"/>
      <c r="J6366" s="1"/>
      <c r="K6366" s="1">
        <v>17.891399383544922</v>
      </c>
      <c r="L6366" s="1"/>
      <c r="M6366" s="1">
        <v>12.960599999999999</v>
      </c>
    </row>
    <row r="6367" spans="1:13" x14ac:dyDescent="0.25">
      <c r="A6367" t="s">
        <v>38</v>
      </c>
      <c r="B6367">
        <v>228</v>
      </c>
      <c r="C6367">
        <v>1921</v>
      </c>
      <c r="D6367">
        <v>0</v>
      </c>
      <c r="E6367">
        <v>0</v>
      </c>
      <c r="F6367" s="1">
        <v>10.430000305175781</v>
      </c>
      <c r="G6367" s="1">
        <v>11</v>
      </c>
      <c r="H6367" s="1"/>
      <c r="I6367" s="1"/>
      <c r="J6367" s="1"/>
      <c r="K6367" s="1">
        <v>35.990200042724609</v>
      </c>
      <c r="L6367" s="1"/>
      <c r="M6367" s="1">
        <v>-13.3279</v>
      </c>
    </row>
    <row r="6368" spans="1:13" x14ac:dyDescent="0.25">
      <c r="A6368" t="s">
        <v>38</v>
      </c>
      <c r="B6368">
        <v>228</v>
      </c>
      <c r="C6368">
        <v>1922</v>
      </c>
      <c r="D6368">
        <v>0</v>
      </c>
      <c r="E6368">
        <v>0</v>
      </c>
      <c r="F6368" s="1">
        <v>10.529999732971191</v>
      </c>
      <c r="G6368" s="1">
        <v>10.760000228881836</v>
      </c>
      <c r="H6368" s="1"/>
      <c r="I6368" s="1"/>
      <c r="J6368" s="1"/>
      <c r="K6368" s="1">
        <v>35.173198699951172</v>
      </c>
      <c r="L6368" s="1"/>
      <c r="M6368" s="1">
        <v>3.6581600000000001</v>
      </c>
    </row>
    <row r="6369" spans="1:13" x14ac:dyDescent="0.25">
      <c r="A6369" t="s">
        <v>38</v>
      </c>
      <c r="B6369">
        <v>228</v>
      </c>
      <c r="C6369">
        <v>1923</v>
      </c>
      <c r="D6369">
        <v>0</v>
      </c>
      <c r="E6369">
        <v>0</v>
      </c>
      <c r="F6369" s="1">
        <v>12.409999847412109</v>
      </c>
      <c r="G6369" s="1">
        <v>9.5399999618530273</v>
      </c>
      <c r="H6369" s="1"/>
      <c r="I6369" s="1"/>
      <c r="J6369" s="1"/>
      <c r="K6369" s="1">
        <v>26.503400802612305</v>
      </c>
      <c r="L6369" s="1"/>
      <c r="M6369" s="1">
        <v>20.450399000000001</v>
      </c>
    </row>
    <row r="6370" spans="1:13" x14ac:dyDescent="0.25">
      <c r="A6370" t="s">
        <v>38</v>
      </c>
      <c r="B6370">
        <v>228</v>
      </c>
      <c r="C6370">
        <v>1924</v>
      </c>
      <c r="D6370">
        <v>0</v>
      </c>
      <c r="E6370">
        <v>0</v>
      </c>
      <c r="F6370" s="1">
        <v>13.329999923706055</v>
      </c>
      <c r="G6370" s="1">
        <v>9.6499996185302734</v>
      </c>
      <c r="H6370" s="1"/>
      <c r="I6370" s="1"/>
      <c r="J6370" s="1"/>
      <c r="K6370" s="1">
        <v>26.50469970703125</v>
      </c>
      <c r="L6370" s="1"/>
      <c r="M6370" s="1">
        <v>7.5393100000000004</v>
      </c>
    </row>
    <row r="6371" spans="1:13" x14ac:dyDescent="0.25">
      <c r="A6371" t="s">
        <v>38</v>
      </c>
      <c r="B6371">
        <v>228</v>
      </c>
      <c r="C6371">
        <v>1925</v>
      </c>
      <c r="D6371">
        <v>0</v>
      </c>
      <c r="E6371">
        <v>0</v>
      </c>
      <c r="F6371" s="1">
        <v>13.119999885559082</v>
      </c>
      <c r="G6371" s="1">
        <v>10.680000305175781</v>
      </c>
      <c r="H6371" s="1"/>
      <c r="I6371" s="1"/>
      <c r="J6371" s="1"/>
      <c r="K6371" s="1">
        <v>21.505699157714844</v>
      </c>
      <c r="L6371" s="1"/>
      <c r="M6371" s="1">
        <v>4.3536301000000002</v>
      </c>
    </row>
    <row r="6372" spans="1:13" x14ac:dyDescent="0.25">
      <c r="A6372" t="s">
        <v>38</v>
      </c>
      <c r="B6372">
        <v>228</v>
      </c>
      <c r="C6372">
        <v>1926</v>
      </c>
      <c r="D6372">
        <v>0</v>
      </c>
      <c r="E6372">
        <v>0</v>
      </c>
      <c r="F6372" s="1">
        <v>10.810000419616699</v>
      </c>
      <c r="G6372" s="1">
        <v>14.039999961853027</v>
      </c>
      <c r="H6372" s="1"/>
      <c r="I6372" s="1"/>
      <c r="J6372" s="1"/>
      <c r="K6372" s="1">
        <v>28.126100540161133</v>
      </c>
      <c r="L6372" s="1"/>
      <c r="M6372" s="1">
        <v>-8.3300599999999996</v>
      </c>
    </row>
    <row r="6373" spans="1:13" x14ac:dyDescent="0.25">
      <c r="A6373" t="s">
        <v>38</v>
      </c>
      <c r="B6373">
        <v>228</v>
      </c>
      <c r="C6373">
        <v>1927</v>
      </c>
      <c r="D6373">
        <v>0</v>
      </c>
      <c r="E6373">
        <v>0</v>
      </c>
      <c r="F6373" s="1">
        <v>13.039999961853027</v>
      </c>
      <c r="G6373" s="1">
        <v>13.210000038146973</v>
      </c>
      <c r="H6373" s="1"/>
      <c r="I6373" s="1"/>
      <c r="J6373" s="1"/>
      <c r="K6373" s="1">
        <v>29.004899978637695</v>
      </c>
      <c r="L6373" s="1"/>
      <c r="M6373" s="1">
        <v>-1.8138700000000001</v>
      </c>
    </row>
    <row r="6374" spans="1:13" x14ac:dyDescent="0.25">
      <c r="A6374" t="s">
        <v>38</v>
      </c>
      <c r="B6374">
        <v>228</v>
      </c>
      <c r="C6374">
        <v>1928</v>
      </c>
      <c r="D6374">
        <v>0</v>
      </c>
      <c r="E6374">
        <v>0</v>
      </c>
      <c r="F6374" s="1">
        <v>15.869999885559082</v>
      </c>
      <c r="G6374" s="1">
        <v>11.760000228881836</v>
      </c>
      <c r="H6374" s="1"/>
      <c r="I6374" s="1"/>
      <c r="J6374" s="1"/>
      <c r="K6374" s="1">
        <v>29.051200866699219</v>
      </c>
      <c r="L6374" s="1"/>
      <c r="M6374" s="1">
        <v>22.495398999999999</v>
      </c>
    </row>
    <row r="6375" spans="1:13" x14ac:dyDescent="0.25">
      <c r="A6375" t="s">
        <v>38</v>
      </c>
      <c r="B6375">
        <v>228</v>
      </c>
      <c r="C6375">
        <v>1929</v>
      </c>
      <c r="D6375">
        <v>0</v>
      </c>
      <c r="E6375">
        <v>0</v>
      </c>
      <c r="F6375" s="1">
        <v>12.890000343322754</v>
      </c>
      <c r="G6375" s="1">
        <v>11</v>
      </c>
      <c r="H6375" s="1"/>
      <c r="I6375" s="1"/>
      <c r="J6375" s="1"/>
      <c r="K6375" s="1">
        <v>28.833900451660156</v>
      </c>
      <c r="L6375" s="1"/>
      <c r="M6375" s="1">
        <v>5.2311300999999997</v>
      </c>
    </row>
    <row r="6376" spans="1:13" x14ac:dyDescent="0.25">
      <c r="A6376" t="s">
        <v>38</v>
      </c>
      <c r="B6376">
        <v>228</v>
      </c>
      <c r="C6376">
        <v>1930</v>
      </c>
      <c r="D6376">
        <v>0</v>
      </c>
      <c r="E6376">
        <v>0</v>
      </c>
      <c r="F6376" s="1">
        <v>15.359999656677246</v>
      </c>
      <c r="G6376" s="1">
        <v>13.890000343322754</v>
      </c>
      <c r="H6376" s="1"/>
      <c r="I6376" s="1"/>
      <c r="J6376" s="1"/>
      <c r="K6376" s="1">
        <v>42.722198486328125</v>
      </c>
      <c r="L6376" s="1"/>
      <c r="M6376" s="1">
        <v>-16.010300000000001</v>
      </c>
    </row>
    <row r="6377" spans="1:13" x14ac:dyDescent="0.25">
      <c r="A6377" t="s">
        <v>38</v>
      </c>
      <c r="B6377">
        <v>228</v>
      </c>
      <c r="C6377">
        <v>1931</v>
      </c>
      <c r="D6377">
        <v>0</v>
      </c>
      <c r="E6377">
        <v>0</v>
      </c>
      <c r="F6377" s="1">
        <v>13.819999694824219</v>
      </c>
      <c r="G6377" s="1">
        <v>16.549999237060547</v>
      </c>
      <c r="H6377" s="1"/>
      <c r="I6377" s="1"/>
      <c r="J6377" s="1"/>
      <c r="K6377" s="1">
        <v>97.400001525878906</v>
      </c>
      <c r="L6377" s="1"/>
      <c r="M6377" s="1">
        <v>-21.218</v>
      </c>
    </row>
    <row r="6378" spans="1:13" x14ac:dyDescent="0.25">
      <c r="A6378" t="s">
        <v>38</v>
      </c>
      <c r="B6378">
        <v>228</v>
      </c>
      <c r="C6378">
        <v>1932</v>
      </c>
      <c r="D6378">
        <v>0</v>
      </c>
      <c r="E6378">
        <v>0</v>
      </c>
      <c r="F6378" s="1">
        <v>9.3299999237060547</v>
      </c>
      <c r="G6378" s="1">
        <v>9.6499996185302734</v>
      </c>
      <c r="H6378" s="1"/>
      <c r="I6378" s="1"/>
      <c r="J6378" s="1"/>
      <c r="K6378" s="1">
        <v>207.64700317382812</v>
      </c>
      <c r="L6378" s="1"/>
      <c r="M6378" s="1">
        <v>-15.503500000000001</v>
      </c>
    </row>
    <row r="6379" spans="1:13" x14ac:dyDescent="0.25">
      <c r="A6379" t="s">
        <v>38</v>
      </c>
      <c r="B6379">
        <v>228</v>
      </c>
      <c r="C6379">
        <v>1933</v>
      </c>
      <c r="D6379">
        <v>0</v>
      </c>
      <c r="E6379">
        <v>0</v>
      </c>
      <c r="F6379" s="1">
        <v>13.529999732971191</v>
      </c>
      <c r="G6379" s="1">
        <v>11.770000457763672</v>
      </c>
      <c r="H6379" s="1"/>
      <c r="I6379" s="1"/>
      <c r="J6379" s="1"/>
      <c r="K6379" s="1">
        <v>147.22599792480469</v>
      </c>
      <c r="L6379" s="1"/>
      <c r="M6379" s="1">
        <v>23.224799999999998</v>
      </c>
    </row>
    <row r="6380" spans="1:13" x14ac:dyDescent="0.25">
      <c r="A6380" t="s">
        <v>38</v>
      </c>
      <c r="B6380">
        <v>228</v>
      </c>
      <c r="C6380">
        <v>1934</v>
      </c>
      <c r="D6380">
        <v>0</v>
      </c>
      <c r="E6380">
        <v>0</v>
      </c>
      <c r="F6380" s="1">
        <v>12.859999656677246</v>
      </c>
      <c r="G6380" s="1">
        <v>10.439999580383301</v>
      </c>
      <c r="H6380" s="1"/>
      <c r="I6380" s="1"/>
      <c r="J6380" s="1"/>
      <c r="K6380" s="1">
        <v>87.718803405761719</v>
      </c>
      <c r="L6380" s="1"/>
      <c r="M6380" s="1">
        <v>20.722999999999999</v>
      </c>
    </row>
    <row r="6381" spans="1:13" x14ac:dyDescent="0.25">
      <c r="A6381" t="s">
        <v>38</v>
      </c>
      <c r="B6381">
        <v>228</v>
      </c>
      <c r="C6381">
        <v>1935</v>
      </c>
      <c r="D6381">
        <v>0</v>
      </c>
      <c r="E6381">
        <v>0</v>
      </c>
      <c r="F6381" s="1">
        <v>17.219999313354492</v>
      </c>
      <c r="G6381" s="1">
        <v>12.989999771118164</v>
      </c>
      <c r="H6381" s="1"/>
      <c r="I6381" s="1"/>
      <c r="J6381" s="1"/>
      <c r="K6381" s="1">
        <v>80.688003540039062</v>
      </c>
      <c r="L6381" s="1"/>
      <c r="M6381" s="1">
        <v>5.7544198</v>
      </c>
    </row>
    <row r="6382" spans="1:13" x14ac:dyDescent="0.25">
      <c r="A6382" t="s">
        <v>38</v>
      </c>
      <c r="B6382">
        <v>228</v>
      </c>
      <c r="C6382">
        <v>1936</v>
      </c>
      <c r="D6382">
        <v>0</v>
      </c>
      <c r="E6382">
        <v>0</v>
      </c>
      <c r="F6382" s="1">
        <v>15.199999809265137</v>
      </c>
      <c r="G6382" s="1">
        <v>12.579999923706055</v>
      </c>
      <c r="H6382" s="1"/>
      <c r="I6382" s="1"/>
      <c r="J6382" s="1"/>
      <c r="K6382" s="1">
        <v>66.991203308105469</v>
      </c>
      <c r="L6382" s="1"/>
      <c r="M6382" s="1">
        <v>4.9153199000000001</v>
      </c>
    </row>
    <row r="6383" spans="1:13" x14ac:dyDescent="0.25">
      <c r="A6383" t="s">
        <v>38</v>
      </c>
      <c r="B6383">
        <v>228</v>
      </c>
      <c r="C6383">
        <v>1937</v>
      </c>
      <c r="D6383">
        <v>0</v>
      </c>
      <c r="E6383">
        <v>0</v>
      </c>
      <c r="F6383" s="1">
        <v>12.909999847412109</v>
      </c>
      <c r="G6383" s="1">
        <v>11.489999771118164</v>
      </c>
      <c r="H6383" s="1"/>
      <c r="I6383" s="1"/>
      <c r="J6383" s="1"/>
      <c r="K6383" s="1">
        <v>56.392799377441406</v>
      </c>
      <c r="L6383" s="1"/>
      <c r="M6383" s="1">
        <v>13.701700000000001</v>
      </c>
    </row>
    <row r="6384" spans="1:13" x14ac:dyDescent="0.25">
      <c r="A6384" t="s">
        <v>38</v>
      </c>
      <c r="B6384">
        <v>228</v>
      </c>
      <c r="C6384">
        <v>1938</v>
      </c>
      <c r="D6384">
        <v>0</v>
      </c>
      <c r="E6384">
        <v>0</v>
      </c>
      <c r="F6384" s="1">
        <v>14.470000267028809</v>
      </c>
      <c r="G6384" s="1">
        <v>13.220000267028809</v>
      </c>
      <c r="H6384" s="1"/>
      <c r="I6384" s="1"/>
      <c r="J6384" s="1"/>
      <c r="K6384" s="1">
        <v>50.492698669433594</v>
      </c>
      <c r="L6384" s="1"/>
      <c r="M6384" s="1">
        <v>1.15073</v>
      </c>
    </row>
    <row r="6385" spans="1:13" x14ac:dyDescent="0.25">
      <c r="A6385" t="s">
        <v>38</v>
      </c>
      <c r="B6385">
        <v>228</v>
      </c>
      <c r="C6385">
        <v>1939</v>
      </c>
      <c r="D6385">
        <v>0</v>
      </c>
      <c r="E6385">
        <v>0</v>
      </c>
      <c r="F6385" s="1">
        <v>15.489999771118164</v>
      </c>
      <c r="G6385" s="1">
        <v>13.75</v>
      </c>
      <c r="H6385" s="1"/>
      <c r="I6385" s="1"/>
      <c r="J6385" s="1"/>
      <c r="K6385" s="1">
        <v>44.476898193359375</v>
      </c>
      <c r="L6385" s="1"/>
      <c r="M6385" s="1">
        <v>2.0990801000000001</v>
      </c>
    </row>
    <row r="6386" spans="1:13" x14ac:dyDescent="0.25">
      <c r="A6386" t="s">
        <v>38</v>
      </c>
      <c r="B6386">
        <v>228</v>
      </c>
      <c r="C6386">
        <v>1940</v>
      </c>
      <c r="D6386">
        <v>0</v>
      </c>
      <c r="E6386">
        <v>0</v>
      </c>
      <c r="F6386" s="1">
        <v>15.069999694824219</v>
      </c>
      <c r="G6386" s="1">
        <v>12.430000305175781</v>
      </c>
      <c r="H6386" s="1">
        <v>0.67181801795959473</v>
      </c>
      <c r="I6386" s="1">
        <v>11.758182287216187</v>
      </c>
      <c r="J6386" s="1">
        <v>3.3118174076080322</v>
      </c>
      <c r="K6386" s="1">
        <v>40.390499114990234</v>
      </c>
      <c r="L6386" s="1"/>
      <c r="M6386" s="1">
        <v>4.0052700000000003</v>
      </c>
    </row>
    <row r="6387" spans="1:13" x14ac:dyDescent="0.25">
      <c r="A6387" t="s">
        <v>38</v>
      </c>
      <c r="B6387">
        <v>228</v>
      </c>
      <c r="C6387">
        <v>1941</v>
      </c>
      <c r="D6387">
        <v>0</v>
      </c>
      <c r="E6387">
        <v>0</v>
      </c>
      <c r="F6387" s="1">
        <v>16.030000686645508</v>
      </c>
      <c r="G6387" s="1">
        <v>14.130000114440918</v>
      </c>
      <c r="H6387" s="1">
        <v>0.55703699588775635</v>
      </c>
      <c r="I6387" s="1">
        <v>13.572963118553162</v>
      </c>
      <c r="J6387" s="1">
        <v>2.4570375680923462</v>
      </c>
      <c r="K6387" s="1">
        <v>37.002601623535156</v>
      </c>
      <c r="L6387" s="1"/>
      <c r="M6387" s="1">
        <v>-1.13327</v>
      </c>
    </row>
    <row r="6388" spans="1:13" x14ac:dyDescent="0.25">
      <c r="A6388" t="s">
        <v>38</v>
      </c>
      <c r="B6388">
        <v>228</v>
      </c>
      <c r="C6388">
        <v>1942</v>
      </c>
      <c r="D6388">
        <v>0</v>
      </c>
      <c r="E6388">
        <v>0</v>
      </c>
      <c r="F6388" s="1">
        <v>14.210000038146973</v>
      </c>
      <c r="G6388" s="1">
        <v>12.699999809265137</v>
      </c>
      <c r="H6388" s="1">
        <v>0.5078129768371582</v>
      </c>
      <c r="I6388" s="1">
        <v>12.192186832427979</v>
      </c>
      <c r="J6388" s="1">
        <v>2.0178132057189941</v>
      </c>
      <c r="K6388" s="1">
        <v>28.449399948120117</v>
      </c>
      <c r="L6388" s="1"/>
      <c r="M6388" s="1">
        <v>4.6430601999999999</v>
      </c>
    </row>
    <row r="6389" spans="1:13" x14ac:dyDescent="0.25">
      <c r="A6389" t="s">
        <v>38</v>
      </c>
      <c r="B6389">
        <v>228</v>
      </c>
      <c r="C6389">
        <v>1943</v>
      </c>
      <c r="D6389">
        <v>0</v>
      </c>
      <c r="E6389">
        <v>0</v>
      </c>
      <c r="F6389" s="1">
        <v>16.700000762939453</v>
      </c>
      <c r="G6389" s="1">
        <v>15.890000343322754</v>
      </c>
      <c r="H6389" s="1">
        <v>0.46175000071525574</v>
      </c>
      <c r="I6389" s="1">
        <v>15.428250342607498</v>
      </c>
      <c r="J6389" s="1">
        <v>1.271750420331955</v>
      </c>
      <c r="K6389" s="1">
        <v>26.882200241088867</v>
      </c>
      <c r="L6389" s="1"/>
      <c r="M6389" s="1">
        <v>2.8563499000000001</v>
      </c>
    </row>
    <row r="6390" spans="1:13" x14ac:dyDescent="0.25">
      <c r="A6390" t="s">
        <v>38</v>
      </c>
      <c r="B6390">
        <v>228</v>
      </c>
      <c r="C6390">
        <v>1944</v>
      </c>
      <c r="D6390">
        <v>0</v>
      </c>
      <c r="E6390">
        <v>0</v>
      </c>
      <c r="F6390" s="1">
        <v>14.840000152587891</v>
      </c>
      <c r="G6390" s="1">
        <v>14.590000152587891</v>
      </c>
      <c r="H6390" s="1"/>
      <c r="I6390" s="1"/>
      <c r="J6390" s="1"/>
      <c r="K6390" s="1">
        <v>24.923500061035156</v>
      </c>
      <c r="L6390" s="1"/>
      <c r="M6390" s="1">
        <v>1.8873</v>
      </c>
    </row>
    <row r="6391" spans="1:13" x14ac:dyDescent="0.25">
      <c r="A6391" t="s">
        <v>38</v>
      </c>
      <c r="B6391">
        <v>228</v>
      </c>
      <c r="C6391">
        <v>1945</v>
      </c>
      <c r="D6391">
        <v>0</v>
      </c>
      <c r="E6391">
        <v>0</v>
      </c>
      <c r="F6391" s="1">
        <v>15.590000152587891</v>
      </c>
      <c r="G6391" s="1">
        <v>14.859999656677246</v>
      </c>
      <c r="H6391" s="1"/>
      <c r="I6391" s="1"/>
      <c r="J6391" s="1"/>
      <c r="K6391" s="1">
        <v>20.394199371337891</v>
      </c>
      <c r="L6391" s="1"/>
      <c r="M6391" s="1">
        <v>8.6398496999999992</v>
      </c>
    </row>
    <row r="6392" spans="1:13" x14ac:dyDescent="0.25">
      <c r="A6392" t="s">
        <v>38</v>
      </c>
      <c r="B6392">
        <v>228</v>
      </c>
      <c r="C6392">
        <v>1946</v>
      </c>
      <c r="D6392">
        <v>0</v>
      </c>
      <c r="E6392">
        <v>0</v>
      </c>
      <c r="F6392" s="1">
        <v>13.819999694824219</v>
      </c>
      <c r="G6392" s="1">
        <v>13.699999809265137</v>
      </c>
      <c r="H6392" s="1"/>
      <c r="I6392" s="1"/>
      <c r="J6392" s="1"/>
      <c r="K6392" s="1">
        <v>14.213700294494629</v>
      </c>
      <c r="L6392" s="1"/>
      <c r="M6392" s="1">
        <v>8.5616903000000004</v>
      </c>
    </row>
    <row r="6393" spans="1:13" x14ac:dyDescent="0.25">
      <c r="A6393" t="s">
        <v>38</v>
      </c>
      <c r="B6393">
        <v>228</v>
      </c>
      <c r="C6393">
        <v>1947</v>
      </c>
      <c r="D6393">
        <v>0</v>
      </c>
      <c r="E6393">
        <v>0</v>
      </c>
      <c r="F6393" s="1">
        <v>16.260000228881836</v>
      </c>
      <c r="G6393" s="1">
        <v>16.459999084472656</v>
      </c>
      <c r="H6393" s="1"/>
      <c r="I6393" s="1"/>
      <c r="J6393" s="1"/>
      <c r="K6393" s="1">
        <v>12.582400321960449</v>
      </c>
      <c r="L6393" s="1"/>
      <c r="M6393" s="1">
        <v>-10.792</v>
      </c>
    </row>
    <row r="6394" spans="1:13" x14ac:dyDescent="0.25">
      <c r="A6394" t="s">
        <v>38</v>
      </c>
      <c r="B6394">
        <v>228</v>
      </c>
      <c r="C6394">
        <v>1948</v>
      </c>
      <c r="D6394">
        <v>0</v>
      </c>
      <c r="E6394">
        <v>0</v>
      </c>
      <c r="F6394" s="1">
        <v>17.739999771118164</v>
      </c>
      <c r="G6394" s="1">
        <v>15.180000305175781</v>
      </c>
      <c r="H6394" s="1"/>
      <c r="I6394" s="1"/>
      <c r="J6394" s="1"/>
      <c r="K6394" s="1">
        <v>9.3601303100585938</v>
      </c>
      <c r="L6394" s="1"/>
      <c r="M6394" s="1">
        <v>16.6373</v>
      </c>
    </row>
    <row r="6395" spans="1:13" x14ac:dyDescent="0.25">
      <c r="A6395" t="s">
        <v>38</v>
      </c>
      <c r="B6395">
        <v>228</v>
      </c>
      <c r="C6395">
        <v>1949</v>
      </c>
      <c r="D6395">
        <v>0</v>
      </c>
      <c r="E6395">
        <v>0</v>
      </c>
      <c r="F6395" s="1">
        <v>15.5</v>
      </c>
      <c r="G6395" s="1">
        <v>13.789999961853027</v>
      </c>
      <c r="H6395" s="1"/>
      <c r="I6395" s="1"/>
      <c r="J6395" s="1"/>
      <c r="K6395" s="1">
        <v>7.7330498695373535</v>
      </c>
      <c r="L6395" s="1"/>
      <c r="M6395" s="1">
        <v>-2.1563300999999999</v>
      </c>
    </row>
    <row r="6396" spans="1:13" x14ac:dyDescent="0.25">
      <c r="A6396" t="s">
        <v>38</v>
      </c>
      <c r="B6396">
        <v>228</v>
      </c>
      <c r="C6396">
        <v>1950</v>
      </c>
      <c r="D6396">
        <v>0</v>
      </c>
      <c r="E6396">
        <v>0</v>
      </c>
      <c r="F6396" s="1">
        <v>14.010000228881836</v>
      </c>
      <c r="G6396" s="1">
        <v>14.930000305175781</v>
      </c>
      <c r="H6396" s="1"/>
      <c r="I6396" s="1"/>
      <c r="J6396" s="1"/>
      <c r="K6396" s="1">
        <v>9.1905403137207031</v>
      </c>
      <c r="L6396" s="1"/>
      <c r="M6396" s="1">
        <v>4.9256200999999997</v>
      </c>
    </row>
    <row r="6397" spans="1:13" x14ac:dyDescent="0.25">
      <c r="A6397" t="s">
        <v>38</v>
      </c>
      <c r="B6397">
        <v>228</v>
      </c>
      <c r="C6397">
        <v>1951</v>
      </c>
      <c r="D6397">
        <v>0</v>
      </c>
      <c r="E6397">
        <v>0</v>
      </c>
      <c r="F6397" s="1">
        <v>14.840000152587891</v>
      </c>
      <c r="G6397" s="1">
        <v>15.550000190734863</v>
      </c>
      <c r="H6397" s="1"/>
      <c r="I6397" s="1"/>
      <c r="J6397" s="1"/>
      <c r="K6397" s="1">
        <v>8.0922002792358398</v>
      </c>
      <c r="L6397" s="1"/>
      <c r="M6397" s="1">
        <v>4.3583297999999999</v>
      </c>
    </row>
    <row r="6398" spans="1:13" x14ac:dyDescent="0.25">
      <c r="A6398" t="s">
        <v>38</v>
      </c>
      <c r="B6398">
        <v>228</v>
      </c>
      <c r="C6398">
        <v>1952</v>
      </c>
      <c r="D6398">
        <v>0</v>
      </c>
      <c r="E6398">
        <v>0</v>
      </c>
      <c r="F6398" s="1">
        <v>16.299999237060547</v>
      </c>
      <c r="G6398" s="1">
        <v>18.120000839233398</v>
      </c>
      <c r="H6398" s="1"/>
      <c r="I6398" s="1"/>
      <c r="J6398" s="1"/>
      <c r="K6398" s="1">
        <v>8.6010303497314453</v>
      </c>
      <c r="L6398" s="1"/>
      <c r="M6398" s="1">
        <v>6.4405799000000004</v>
      </c>
    </row>
    <row r="6399" spans="1:13" x14ac:dyDescent="0.25">
      <c r="A6399" t="s">
        <v>38</v>
      </c>
      <c r="B6399">
        <v>228</v>
      </c>
      <c r="C6399">
        <v>1953</v>
      </c>
      <c r="D6399">
        <v>0</v>
      </c>
      <c r="E6399">
        <v>0</v>
      </c>
      <c r="F6399" s="1">
        <v>13.529999732971191</v>
      </c>
      <c r="G6399" s="1">
        <v>17.579999923706055</v>
      </c>
      <c r="H6399" s="1"/>
      <c r="I6399" s="1"/>
      <c r="J6399" s="1"/>
      <c r="K6399" s="1">
        <v>6.9614400863647461</v>
      </c>
      <c r="L6399" s="1"/>
      <c r="M6399" s="1">
        <v>7.5352201000000001</v>
      </c>
    </row>
    <row r="6400" spans="1:13" x14ac:dyDescent="0.25">
      <c r="A6400" t="s">
        <v>38</v>
      </c>
      <c r="B6400">
        <v>228</v>
      </c>
      <c r="C6400">
        <v>1954</v>
      </c>
      <c r="D6400">
        <v>0</v>
      </c>
      <c r="E6400">
        <v>0</v>
      </c>
      <c r="F6400" s="1">
        <v>12.880000114440918</v>
      </c>
      <c r="G6400" s="1">
        <v>15.720000267028809</v>
      </c>
      <c r="H6400" s="1"/>
      <c r="I6400" s="1"/>
      <c r="J6400" s="1"/>
      <c r="K6400" s="1">
        <v>5.5767202377319336</v>
      </c>
      <c r="L6400" s="1"/>
      <c r="M6400" s="1">
        <v>-3.2354500000000002</v>
      </c>
    </row>
    <row r="6401" spans="1:13" x14ac:dyDescent="0.25">
      <c r="A6401" t="s">
        <v>38</v>
      </c>
      <c r="B6401">
        <v>228</v>
      </c>
      <c r="C6401">
        <v>1955</v>
      </c>
      <c r="D6401">
        <v>0</v>
      </c>
      <c r="E6401">
        <v>0</v>
      </c>
      <c r="F6401" s="1">
        <v>14.319999694824219</v>
      </c>
      <c r="G6401" s="1">
        <v>17.110000610351563</v>
      </c>
      <c r="H6401" s="1"/>
      <c r="I6401" s="1"/>
      <c r="J6401" s="1"/>
      <c r="K6401" s="1">
        <v>5.0714201927185059</v>
      </c>
      <c r="L6401" s="1"/>
      <c r="M6401" s="1">
        <v>3.7615799999999999</v>
      </c>
    </row>
    <row r="6402" spans="1:13" x14ac:dyDescent="0.25">
      <c r="A6402" t="s">
        <v>38</v>
      </c>
      <c r="B6402">
        <v>228</v>
      </c>
      <c r="C6402">
        <v>1956</v>
      </c>
      <c r="D6402">
        <v>0</v>
      </c>
      <c r="E6402">
        <v>0</v>
      </c>
      <c r="F6402" s="1">
        <v>15.25</v>
      </c>
      <c r="G6402" s="1">
        <v>16.549999237060547</v>
      </c>
      <c r="H6402" s="1"/>
      <c r="I6402" s="1"/>
      <c r="J6402" s="1"/>
      <c r="K6402" s="1">
        <v>7.2581601142883301</v>
      </c>
      <c r="L6402" s="1"/>
      <c r="M6402" s="1">
        <v>1.68126</v>
      </c>
    </row>
    <row r="6403" spans="1:13" x14ac:dyDescent="0.25">
      <c r="A6403" t="s">
        <v>38</v>
      </c>
      <c r="B6403">
        <v>228</v>
      </c>
      <c r="C6403">
        <v>1957</v>
      </c>
      <c r="D6403">
        <v>0</v>
      </c>
      <c r="E6403">
        <v>0</v>
      </c>
      <c r="F6403" s="1">
        <v>16.079999923706055</v>
      </c>
      <c r="G6403" s="1">
        <v>16.790000915527344</v>
      </c>
      <c r="H6403" s="1"/>
      <c r="I6403" s="1"/>
      <c r="J6403" s="1"/>
      <c r="K6403" s="1">
        <v>9.2963199615478516</v>
      </c>
      <c r="L6403" s="1"/>
      <c r="M6403" s="1">
        <v>10.2652</v>
      </c>
    </row>
    <row r="6404" spans="1:13" x14ac:dyDescent="0.25">
      <c r="A6404" t="s">
        <v>38</v>
      </c>
      <c r="B6404">
        <v>228</v>
      </c>
      <c r="C6404">
        <v>1958</v>
      </c>
      <c r="D6404">
        <v>0</v>
      </c>
      <c r="E6404">
        <v>0</v>
      </c>
      <c r="F6404" s="1">
        <v>16.889999389648438</v>
      </c>
      <c r="G6404" s="1">
        <v>16.989999771118164</v>
      </c>
      <c r="H6404" s="1"/>
      <c r="I6404" s="1"/>
      <c r="J6404" s="1"/>
      <c r="K6404" s="1">
        <v>9.0231704711914062</v>
      </c>
      <c r="L6404" s="1"/>
      <c r="M6404" s="1">
        <v>5.4904698999999999</v>
      </c>
    </row>
    <row r="6405" spans="1:13" x14ac:dyDescent="0.25">
      <c r="A6405" t="s">
        <v>38</v>
      </c>
      <c r="B6405">
        <v>228</v>
      </c>
      <c r="C6405">
        <v>1959</v>
      </c>
      <c r="D6405">
        <v>0</v>
      </c>
      <c r="E6405">
        <v>0</v>
      </c>
      <c r="F6405" s="1">
        <v>22.409999847412109</v>
      </c>
      <c r="G6405" s="1">
        <v>20.850000381469727</v>
      </c>
      <c r="H6405" s="1"/>
      <c r="I6405" s="1"/>
      <c r="J6405" s="1"/>
      <c r="K6405" s="1">
        <v>9.6035404205322266</v>
      </c>
      <c r="L6405" s="1"/>
      <c r="M6405" s="1">
        <v>-5.6637301000000004</v>
      </c>
    </row>
    <row r="6406" spans="1:13" x14ac:dyDescent="0.25">
      <c r="A6406" t="s">
        <v>38</v>
      </c>
      <c r="B6406">
        <v>228</v>
      </c>
      <c r="C6406">
        <v>1960</v>
      </c>
      <c r="D6406">
        <v>0</v>
      </c>
      <c r="E6406">
        <v>0</v>
      </c>
      <c r="F6406" s="1">
        <v>16.590000152587891</v>
      </c>
      <c r="G6406" s="1">
        <v>19.729999542236328</v>
      </c>
      <c r="H6406" s="1"/>
      <c r="I6406" s="1"/>
      <c r="J6406" s="1"/>
      <c r="K6406" s="1">
        <v>7.0169601440429687</v>
      </c>
      <c r="L6406" s="1"/>
      <c r="M6406" s="1">
        <v>8.2953997000000008</v>
      </c>
    </row>
    <row r="6407" spans="1:13" x14ac:dyDescent="0.25">
      <c r="A6407" t="s">
        <v>38</v>
      </c>
      <c r="B6407">
        <v>228</v>
      </c>
      <c r="C6407">
        <v>1961</v>
      </c>
      <c r="D6407">
        <v>0</v>
      </c>
      <c r="E6407">
        <v>0</v>
      </c>
      <c r="F6407" s="1">
        <v>16.620000839233398</v>
      </c>
      <c r="G6407" s="1">
        <v>19.510000228881836</v>
      </c>
      <c r="H6407" s="1"/>
      <c r="I6407" s="1"/>
      <c r="J6407" s="1"/>
      <c r="K6407" s="1">
        <v>7.9650602340698242</v>
      </c>
      <c r="L6407" s="1"/>
      <c r="M6407" s="1">
        <v>4.7822028999999997</v>
      </c>
    </row>
    <row r="6408" spans="1:13" x14ac:dyDescent="0.25">
      <c r="A6408" t="s">
        <v>38</v>
      </c>
      <c r="B6408">
        <v>228</v>
      </c>
      <c r="C6408">
        <v>1962</v>
      </c>
      <c r="D6408">
        <v>0</v>
      </c>
      <c r="E6408">
        <v>0</v>
      </c>
      <c r="F6408" s="1">
        <v>16.940000534057617</v>
      </c>
      <c r="G6408" s="1">
        <v>21.25</v>
      </c>
      <c r="H6408" s="1"/>
      <c r="I6408" s="1"/>
      <c r="J6408" s="1"/>
      <c r="K6408" s="1">
        <v>6.9864702224731445</v>
      </c>
      <c r="L6408" s="1"/>
      <c r="M6408" s="1">
        <v>4.7388586000000004</v>
      </c>
    </row>
    <row r="6409" spans="1:13" x14ac:dyDescent="0.25">
      <c r="A6409" t="s">
        <v>38</v>
      </c>
      <c r="B6409">
        <v>228</v>
      </c>
      <c r="C6409">
        <v>1963</v>
      </c>
      <c r="D6409">
        <v>0</v>
      </c>
      <c r="E6409">
        <v>0</v>
      </c>
      <c r="F6409" s="1">
        <v>15.640000343322754</v>
      </c>
      <c r="G6409" s="1">
        <v>18.930000305175781</v>
      </c>
      <c r="H6409" s="1"/>
      <c r="I6409" s="1"/>
      <c r="J6409" s="1"/>
      <c r="K6409" s="1">
        <v>9.2289896011352539</v>
      </c>
      <c r="L6409" s="1"/>
      <c r="M6409" s="1">
        <v>6.3258454999999998</v>
      </c>
    </row>
    <row r="6410" spans="1:13" x14ac:dyDescent="0.25">
      <c r="A6410" t="s">
        <v>38</v>
      </c>
      <c r="B6410">
        <v>228</v>
      </c>
      <c r="C6410">
        <v>1964</v>
      </c>
      <c r="D6410">
        <v>0</v>
      </c>
      <c r="E6410">
        <v>0</v>
      </c>
      <c r="F6410" s="1">
        <v>15.520000457763672</v>
      </c>
      <c r="G6410" s="1">
        <v>17.760000228881836</v>
      </c>
      <c r="H6410" s="1"/>
      <c r="I6410" s="1"/>
      <c r="J6410" s="1"/>
      <c r="K6410" s="1">
        <v>9.6032304763793945</v>
      </c>
      <c r="L6410" s="1"/>
      <c r="M6410" s="1">
        <v>2.2251232999999999</v>
      </c>
    </row>
    <row r="6411" spans="1:13" x14ac:dyDescent="0.25">
      <c r="A6411" t="s">
        <v>38</v>
      </c>
      <c r="B6411">
        <v>228</v>
      </c>
      <c r="C6411">
        <v>1965</v>
      </c>
      <c r="D6411">
        <v>0</v>
      </c>
      <c r="E6411">
        <v>0</v>
      </c>
      <c r="F6411" s="1">
        <v>18.850000381469727</v>
      </c>
      <c r="G6411" s="1">
        <v>20.489999771118164</v>
      </c>
      <c r="H6411" s="1"/>
      <c r="I6411" s="1"/>
      <c r="J6411" s="1"/>
      <c r="K6411" s="1">
        <v>12.594099998474121</v>
      </c>
      <c r="L6411" s="1"/>
      <c r="M6411" s="1">
        <v>0.80855058999999996</v>
      </c>
    </row>
    <row r="6412" spans="1:13" x14ac:dyDescent="0.25">
      <c r="A6412" t="s">
        <v>38</v>
      </c>
      <c r="B6412">
        <v>228</v>
      </c>
      <c r="C6412">
        <v>1966</v>
      </c>
      <c r="D6412">
        <v>0</v>
      </c>
      <c r="E6412">
        <v>0</v>
      </c>
      <c r="F6412" s="1">
        <v>18.639999389648437</v>
      </c>
      <c r="G6412" s="1">
        <v>20.520000457763672</v>
      </c>
      <c r="H6412" s="1"/>
      <c r="I6412" s="1"/>
      <c r="J6412" s="1"/>
      <c r="K6412" s="1">
        <v>12.605299949645996</v>
      </c>
      <c r="L6412" s="1"/>
      <c r="M6412" s="1">
        <v>11.151118</v>
      </c>
    </row>
    <row r="6413" spans="1:13" x14ac:dyDescent="0.25">
      <c r="A6413" t="s">
        <v>38</v>
      </c>
      <c r="B6413">
        <v>228</v>
      </c>
      <c r="C6413">
        <v>1967</v>
      </c>
      <c r="D6413">
        <v>0</v>
      </c>
      <c r="E6413">
        <v>0</v>
      </c>
      <c r="F6413" s="1">
        <v>18.5</v>
      </c>
      <c r="G6413" s="1">
        <v>19.139999389648438</v>
      </c>
      <c r="H6413" s="1"/>
      <c r="I6413" s="1"/>
      <c r="J6413" s="1"/>
      <c r="K6413" s="1">
        <v>14.884699821472168</v>
      </c>
      <c r="L6413" s="1"/>
      <c r="M6413" s="1">
        <v>3.2466246000000001</v>
      </c>
    </row>
    <row r="6414" spans="1:13" x14ac:dyDescent="0.25">
      <c r="A6414" t="s">
        <v>38</v>
      </c>
      <c r="B6414">
        <v>228</v>
      </c>
      <c r="C6414">
        <v>1968</v>
      </c>
      <c r="D6414">
        <v>0</v>
      </c>
      <c r="E6414">
        <v>0</v>
      </c>
      <c r="F6414" s="1">
        <v>18.520000457763672</v>
      </c>
      <c r="G6414" s="1">
        <v>19.309999465942383</v>
      </c>
      <c r="H6414" s="1"/>
      <c r="I6414" s="1"/>
      <c r="J6414" s="1"/>
      <c r="K6414" s="1">
        <v>17.850000381469727</v>
      </c>
      <c r="L6414" s="1"/>
      <c r="M6414" s="1">
        <v>3.5798397</v>
      </c>
    </row>
    <row r="6415" spans="1:13" x14ac:dyDescent="0.25">
      <c r="A6415" t="s">
        <v>38</v>
      </c>
      <c r="B6415">
        <v>228</v>
      </c>
      <c r="C6415">
        <v>1969</v>
      </c>
      <c r="D6415">
        <v>0</v>
      </c>
      <c r="E6415">
        <v>0</v>
      </c>
      <c r="F6415" s="1">
        <v>19.290000915527344</v>
      </c>
      <c r="G6415" s="1">
        <v>18.690000534057617</v>
      </c>
      <c r="H6415" s="1"/>
      <c r="I6415" s="1"/>
      <c r="J6415" s="1"/>
      <c r="K6415" s="1">
        <v>21.471700668334961</v>
      </c>
      <c r="L6415" s="1"/>
      <c r="M6415" s="1">
        <v>3.7210994999999998</v>
      </c>
    </row>
    <row r="6416" spans="1:13" x14ac:dyDescent="0.25">
      <c r="A6416" t="s">
        <v>38</v>
      </c>
      <c r="B6416">
        <v>228</v>
      </c>
      <c r="C6416">
        <v>1970</v>
      </c>
      <c r="D6416">
        <v>0</v>
      </c>
      <c r="E6416">
        <v>0</v>
      </c>
      <c r="F6416" s="1">
        <v>19.870000839233398</v>
      </c>
      <c r="G6416" s="1">
        <v>21.090000152587891</v>
      </c>
      <c r="H6416" s="1"/>
      <c r="I6416" s="1"/>
      <c r="J6416" s="1"/>
      <c r="K6416" s="1">
        <v>26.324399948120117</v>
      </c>
      <c r="L6416" s="1"/>
      <c r="M6416" s="1">
        <v>2.0561017000000001</v>
      </c>
    </row>
    <row r="6417" spans="1:13" x14ac:dyDescent="0.25">
      <c r="A6417" t="s">
        <v>38</v>
      </c>
      <c r="B6417">
        <v>228</v>
      </c>
      <c r="C6417">
        <v>1971</v>
      </c>
      <c r="D6417">
        <v>0</v>
      </c>
      <c r="E6417">
        <v>0</v>
      </c>
      <c r="F6417" s="1">
        <v>19.239999771118164</v>
      </c>
      <c r="G6417" s="1">
        <v>27.219999313354492</v>
      </c>
      <c r="H6417" s="1"/>
      <c r="I6417" s="1"/>
      <c r="J6417" s="1"/>
      <c r="K6417" s="1">
        <v>20.019899368286133</v>
      </c>
      <c r="L6417" s="1"/>
      <c r="M6417" s="1">
        <v>8.9554044000000008</v>
      </c>
    </row>
    <row r="6418" spans="1:13" x14ac:dyDescent="0.25">
      <c r="A6418" t="s">
        <v>38</v>
      </c>
      <c r="B6418">
        <v>228</v>
      </c>
      <c r="C6418">
        <v>1972</v>
      </c>
      <c r="D6418">
        <v>0</v>
      </c>
      <c r="E6418">
        <v>0</v>
      </c>
      <c r="F6418" s="1">
        <v>22.229999542236328</v>
      </c>
      <c r="G6418" s="1">
        <v>34.970001220703125</v>
      </c>
      <c r="H6418" s="1"/>
      <c r="I6418" s="1"/>
      <c r="J6418" s="1"/>
      <c r="K6418" s="1">
        <v>10.06309986114502</v>
      </c>
      <c r="L6418" s="1"/>
      <c r="M6418" s="1">
        <v>-1.2133001000000001</v>
      </c>
    </row>
    <row r="6419" spans="1:13" x14ac:dyDescent="0.25">
      <c r="A6419" t="s">
        <v>38</v>
      </c>
      <c r="B6419">
        <v>228</v>
      </c>
      <c r="C6419">
        <v>1973</v>
      </c>
      <c r="D6419">
        <v>0</v>
      </c>
      <c r="E6419">
        <v>0</v>
      </c>
      <c r="F6419" s="1">
        <v>23.440000534057617</v>
      </c>
      <c r="G6419" s="1">
        <v>30.760000228881836</v>
      </c>
      <c r="H6419" s="1"/>
      <c r="I6419" s="1"/>
      <c r="J6419" s="1"/>
      <c r="K6419" s="1">
        <v>11.073200225830078</v>
      </c>
      <c r="L6419" s="1"/>
      <c r="M6419" s="1">
        <v>-5.5648508000000003</v>
      </c>
    </row>
    <row r="6420" spans="1:13" x14ac:dyDescent="0.25">
      <c r="A6420" t="s">
        <v>38</v>
      </c>
      <c r="B6420">
        <v>228</v>
      </c>
      <c r="C6420">
        <v>1974</v>
      </c>
      <c r="D6420">
        <v>0</v>
      </c>
      <c r="E6420">
        <v>0</v>
      </c>
      <c r="F6420" s="1">
        <v>26.559999465942383</v>
      </c>
      <c r="G6420" s="1">
        <v>32.349998474121094</v>
      </c>
      <c r="H6420" s="1">
        <v>0.78636002540588379</v>
      </c>
      <c r="I6420" s="1">
        <v>31.56363844871521</v>
      </c>
      <c r="J6420" s="1">
        <v>-5.0036389827728271</v>
      </c>
      <c r="K6420" s="1">
        <v>18.821800231933594</v>
      </c>
      <c r="L6420" s="1"/>
      <c r="M6420" s="1">
        <v>0.97441518000000005</v>
      </c>
    </row>
    <row r="6421" spans="1:13" x14ac:dyDescent="0.25">
      <c r="A6421" t="s">
        <v>38</v>
      </c>
      <c r="B6421">
        <v>228</v>
      </c>
      <c r="C6421">
        <v>1975</v>
      </c>
      <c r="D6421">
        <v>0</v>
      </c>
      <c r="E6421">
        <v>0</v>
      </c>
      <c r="F6421" s="1">
        <v>33.169998168945313</v>
      </c>
      <c r="G6421" s="1">
        <v>33.580001831054688</v>
      </c>
      <c r="H6421" s="1">
        <v>3.5858199596405029</v>
      </c>
      <c r="I6421" s="1">
        <v>29.994181871414185</v>
      </c>
      <c r="J6421" s="1">
        <v>3.1758162975311279</v>
      </c>
      <c r="K6421" s="1">
        <v>28.361700057983398</v>
      </c>
      <c r="L6421" s="1"/>
      <c r="M6421" s="1">
        <v>-12.910154</v>
      </c>
    </row>
    <row r="6422" spans="1:13" x14ac:dyDescent="0.25">
      <c r="A6422" t="s">
        <v>38</v>
      </c>
      <c r="B6422">
        <v>228</v>
      </c>
      <c r="C6422">
        <v>1976</v>
      </c>
      <c r="D6422">
        <v>0</v>
      </c>
      <c r="E6422">
        <v>0</v>
      </c>
      <c r="F6422" s="1">
        <v>29.549999237060547</v>
      </c>
      <c r="G6422" s="1">
        <v>30.030000686645508</v>
      </c>
      <c r="H6422" s="1">
        <v>2.5778999328613281</v>
      </c>
      <c r="I6422" s="1">
        <v>27.45210075378418</v>
      </c>
      <c r="J6422" s="1">
        <v>2.0978984832763672</v>
      </c>
      <c r="K6422" s="1">
        <v>19.540500640869141</v>
      </c>
      <c r="L6422" s="1"/>
      <c r="M6422" s="1">
        <v>3.5179103999999999</v>
      </c>
    </row>
    <row r="6423" spans="1:13" x14ac:dyDescent="0.25">
      <c r="A6423" t="s">
        <v>38</v>
      </c>
      <c r="B6423">
        <v>228</v>
      </c>
      <c r="C6423">
        <v>1977</v>
      </c>
      <c r="D6423">
        <v>0</v>
      </c>
      <c r="E6423">
        <v>0</v>
      </c>
      <c r="F6423" s="1">
        <v>28.899999618530273</v>
      </c>
      <c r="G6423" s="1">
        <v>30.010000228881836</v>
      </c>
      <c r="H6423" s="1">
        <v>3.0846500396728516</v>
      </c>
      <c r="I6423" s="1">
        <v>26.925350189208984</v>
      </c>
      <c r="J6423" s="1">
        <v>1.9746494293212891</v>
      </c>
      <c r="K6423" s="1">
        <v>16.54840087890625</v>
      </c>
      <c r="L6423" s="1"/>
      <c r="M6423" s="1">
        <v>9.8588188999999993</v>
      </c>
    </row>
    <row r="6424" spans="1:13" x14ac:dyDescent="0.25">
      <c r="A6424" t="s">
        <v>38</v>
      </c>
      <c r="B6424">
        <v>228</v>
      </c>
      <c r="C6424">
        <v>1978</v>
      </c>
      <c r="D6424">
        <v>0</v>
      </c>
      <c r="E6424">
        <v>0</v>
      </c>
      <c r="F6424" s="1">
        <v>29.270000457763672</v>
      </c>
      <c r="G6424" s="1">
        <v>29.379999160766602</v>
      </c>
      <c r="H6424" s="1">
        <v>1.7190899848937988</v>
      </c>
      <c r="I6424" s="1">
        <v>27.660909175872803</v>
      </c>
      <c r="J6424" s="1">
        <v>1.6090912818908691</v>
      </c>
      <c r="K6424" s="1">
        <v>25.962900161743164</v>
      </c>
      <c r="L6424" s="1"/>
      <c r="M6424" s="1">
        <v>8.2175259999999994</v>
      </c>
    </row>
    <row r="6425" spans="1:13" x14ac:dyDescent="0.25">
      <c r="A6425" t="s">
        <v>38</v>
      </c>
      <c r="B6425">
        <v>228</v>
      </c>
      <c r="C6425">
        <v>1979</v>
      </c>
      <c r="D6425">
        <v>0</v>
      </c>
      <c r="E6425">
        <v>0</v>
      </c>
      <c r="F6425" s="1">
        <v>29.569999694824219</v>
      </c>
      <c r="G6425" s="1">
        <v>24.75</v>
      </c>
      <c r="H6425" s="1">
        <v>1.105370044708252</v>
      </c>
      <c r="I6425" s="1">
        <v>23.644629955291748</v>
      </c>
      <c r="J6425" s="1">
        <v>5.9253697395324707</v>
      </c>
      <c r="K6425" s="1">
        <v>23.23069953918457</v>
      </c>
      <c r="L6425" s="1"/>
      <c r="M6425" s="1">
        <v>8.2815420999999994</v>
      </c>
    </row>
    <row r="6426" spans="1:13" x14ac:dyDescent="0.25">
      <c r="A6426" t="s">
        <v>38</v>
      </c>
      <c r="B6426">
        <v>228</v>
      </c>
      <c r="C6426">
        <v>1980</v>
      </c>
      <c r="D6426">
        <v>0</v>
      </c>
      <c r="E6426">
        <v>0</v>
      </c>
      <c r="F6426" s="1">
        <v>29.25</v>
      </c>
      <c r="G6426" s="1">
        <v>23.840000152587891</v>
      </c>
      <c r="H6426" s="1">
        <v>0.82168900966644287</v>
      </c>
      <c r="I6426" s="1">
        <v>23.018311142921448</v>
      </c>
      <c r="J6426" s="1">
        <v>6.2316888570785522</v>
      </c>
      <c r="K6426" s="1">
        <v>17.385700225830078</v>
      </c>
      <c r="L6426" s="1"/>
      <c r="M6426" s="1">
        <v>7.9449069999999997</v>
      </c>
    </row>
    <row r="6427" spans="1:13" x14ac:dyDescent="0.25">
      <c r="A6427" t="s">
        <v>38</v>
      </c>
      <c r="B6427">
        <v>228</v>
      </c>
      <c r="C6427">
        <v>1981</v>
      </c>
      <c r="D6427">
        <v>0</v>
      </c>
      <c r="E6427">
        <v>0</v>
      </c>
      <c r="F6427" s="1">
        <v>28.940000534057617</v>
      </c>
      <c r="G6427" s="1">
        <v>26.379999160766602</v>
      </c>
      <c r="H6427" s="1">
        <v>0.41964200139045715</v>
      </c>
      <c r="I6427" s="1">
        <v>25.960357159376144</v>
      </c>
      <c r="J6427" s="1">
        <v>2.9796433746814728</v>
      </c>
      <c r="K6427" s="1">
        <v>14.019000053405762</v>
      </c>
      <c r="L6427" s="1"/>
      <c r="M6427" s="1">
        <v>6.2122009</v>
      </c>
    </row>
    <row r="6428" spans="1:13" x14ac:dyDescent="0.25">
      <c r="A6428" t="s">
        <v>38</v>
      </c>
      <c r="B6428">
        <v>228</v>
      </c>
      <c r="C6428">
        <v>1982</v>
      </c>
      <c r="D6428">
        <v>0</v>
      </c>
      <c r="E6428">
        <v>0</v>
      </c>
      <c r="F6428" s="1">
        <v>29.100000381469727</v>
      </c>
      <c r="G6428" s="1">
        <v>30.120000839233398</v>
      </c>
      <c r="H6428" s="1">
        <v>0.55207997560501099</v>
      </c>
      <c r="I6428" s="1">
        <v>29.567920863628387</v>
      </c>
      <c r="J6428" s="1">
        <v>-0.46792048215866089</v>
      </c>
      <c r="K6428" s="1">
        <v>20.313899993896484</v>
      </c>
      <c r="L6428" s="1"/>
      <c r="M6428" s="1">
        <v>-13.587956999999999</v>
      </c>
    </row>
    <row r="6429" spans="1:13" x14ac:dyDescent="0.25">
      <c r="A6429" t="s">
        <v>38</v>
      </c>
      <c r="B6429">
        <v>228</v>
      </c>
      <c r="C6429">
        <v>1983</v>
      </c>
      <c r="D6429">
        <v>0</v>
      </c>
      <c r="E6429">
        <v>0</v>
      </c>
      <c r="F6429" s="1">
        <v>26.569999694824219</v>
      </c>
      <c r="G6429" s="1">
        <v>29.239999771118164</v>
      </c>
      <c r="H6429" s="1">
        <v>1.2889800071716309</v>
      </c>
      <c r="I6429" s="1">
        <v>27.951019763946533</v>
      </c>
      <c r="J6429" s="1">
        <v>-1.3810200691223145</v>
      </c>
      <c r="K6429" s="1">
        <v>45.495998382568359</v>
      </c>
      <c r="L6429" s="1"/>
      <c r="M6429" s="1">
        <v>-2.8020361</v>
      </c>
    </row>
    <row r="6430" spans="1:13" x14ac:dyDescent="0.25">
      <c r="A6430" t="s">
        <v>38</v>
      </c>
      <c r="B6430">
        <v>228</v>
      </c>
      <c r="C6430">
        <v>1984</v>
      </c>
      <c r="D6430">
        <v>0</v>
      </c>
      <c r="E6430">
        <v>0</v>
      </c>
      <c r="F6430" s="1">
        <v>27.040000915527344</v>
      </c>
      <c r="G6430" s="1">
        <v>29.989999771118164</v>
      </c>
      <c r="H6430" s="1">
        <v>1.4375900030136108</v>
      </c>
      <c r="I6430" s="1">
        <v>28.552409768104553</v>
      </c>
      <c r="J6430" s="1">
        <v>-1.5124088525772095</v>
      </c>
      <c r="K6430" s="1">
        <v>56.622798919677734</v>
      </c>
      <c r="L6430" s="1"/>
      <c r="M6430" s="1">
        <v>5.8855431999999999</v>
      </c>
    </row>
    <row r="6431" spans="1:13" x14ac:dyDescent="0.25">
      <c r="A6431" t="s">
        <v>38</v>
      </c>
      <c r="B6431">
        <v>228</v>
      </c>
      <c r="C6431">
        <v>1985</v>
      </c>
      <c r="D6431">
        <v>0</v>
      </c>
      <c r="E6431">
        <v>0</v>
      </c>
      <c r="F6431" s="1">
        <v>26.229999542236328</v>
      </c>
      <c r="G6431" s="1">
        <v>28.450000762939453</v>
      </c>
      <c r="H6431" s="1">
        <v>1.9814599752426147</v>
      </c>
      <c r="I6431" s="1">
        <v>26.468540787696838</v>
      </c>
      <c r="J6431" s="1">
        <v>-0.23854124546051025</v>
      </c>
      <c r="K6431" s="1">
        <v>79.774200439453125</v>
      </c>
      <c r="L6431" s="1"/>
      <c r="M6431" s="1">
        <v>1.9682801999999999</v>
      </c>
    </row>
    <row r="6432" spans="1:13" x14ac:dyDescent="0.25">
      <c r="A6432" t="s">
        <v>38</v>
      </c>
      <c r="B6432">
        <v>228</v>
      </c>
      <c r="C6432">
        <v>1986</v>
      </c>
      <c r="D6432">
        <v>0</v>
      </c>
      <c r="E6432">
        <v>0</v>
      </c>
      <c r="F6432" s="1">
        <v>25.729999542236328</v>
      </c>
      <c r="G6432" s="1">
        <v>26.649999618530273</v>
      </c>
      <c r="H6432" s="1">
        <v>1.6625499725341797</v>
      </c>
      <c r="I6432" s="1">
        <v>24.987449645996094</v>
      </c>
      <c r="J6432" s="1">
        <v>0.74254989624023438</v>
      </c>
      <c r="K6432" s="1">
        <v>88.388900756835938</v>
      </c>
      <c r="L6432" s="1"/>
      <c r="M6432" s="1">
        <v>5.5962271000000001</v>
      </c>
    </row>
    <row r="6433" spans="1:13" x14ac:dyDescent="0.25">
      <c r="A6433" t="s">
        <v>38</v>
      </c>
      <c r="B6433">
        <v>228</v>
      </c>
      <c r="C6433">
        <v>1987</v>
      </c>
      <c r="D6433">
        <v>0</v>
      </c>
      <c r="E6433">
        <v>0</v>
      </c>
      <c r="F6433" s="1">
        <v>25.280000686645508</v>
      </c>
      <c r="G6433" s="1">
        <v>22.920000076293945</v>
      </c>
      <c r="H6433" s="1">
        <v>1.3225300312042236</v>
      </c>
      <c r="I6433" s="1">
        <v>21.597470045089722</v>
      </c>
      <c r="J6433" s="1">
        <v>3.6825306415557861</v>
      </c>
      <c r="K6433" s="1">
        <v>81.594902038574219</v>
      </c>
      <c r="L6433" s="1"/>
      <c r="M6433" s="1">
        <v>6.5808051000000001</v>
      </c>
    </row>
    <row r="6434" spans="1:13" x14ac:dyDescent="0.25">
      <c r="A6434" t="s">
        <v>38</v>
      </c>
      <c r="B6434">
        <v>228</v>
      </c>
      <c r="C6434">
        <v>1988</v>
      </c>
      <c r="D6434">
        <v>0</v>
      </c>
      <c r="E6434">
        <v>0</v>
      </c>
      <c r="F6434" s="1">
        <v>25.409999847412109</v>
      </c>
      <c r="G6434" s="1">
        <v>21.340000152587891</v>
      </c>
      <c r="H6434" s="1">
        <v>7.5630102157592773</v>
      </c>
      <c r="I6434" s="1">
        <v>13.776989936828613</v>
      </c>
      <c r="J6434" s="1">
        <v>11.633009910583496</v>
      </c>
      <c r="K6434" s="1">
        <v>71.155799865722656</v>
      </c>
      <c r="L6434" s="1"/>
      <c r="M6434" s="1">
        <v>7.2878419000000001</v>
      </c>
    </row>
    <row r="6435" spans="1:13" x14ac:dyDescent="0.25">
      <c r="A6435" t="s">
        <v>38</v>
      </c>
      <c r="B6435">
        <v>228</v>
      </c>
      <c r="C6435">
        <v>1989</v>
      </c>
      <c r="D6435">
        <v>0</v>
      </c>
      <c r="E6435">
        <v>0</v>
      </c>
      <c r="F6435" s="1">
        <v>25.069999694824219</v>
      </c>
      <c r="G6435" s="1">
        <v>19.760000228881836</v>
      </c>
      <c r="H6435" s="1">
        <v>7.7842497825622559</v>
      </c>
      <c r="I6435" s="1">
        <v>11.97575044631958</v>
      </c>
      <c r="J6435" s="1">
        <v>13.094249248504639</v>
      </c>
      <c r="K6435" s="1">
        <v>51.896900177001953</v>
      </c>
      <c r="L6435" s="1"/>
      <c r="M6435" s="1">
        <v>10.604891</v>
      </c>
    </row>
    <row r="6436" spans="1:13" x14ac:dyDescent="0.25">
      <c r="A6436" t="s">
        <v>38</v>
      </c>
      <c r="B6436">
        <v>228</v>
      </c>
      <c r="C6436">
        <v>1990</v>
      </c>
      <c r="D6436">
        <v>0</v>
      </c>
      <c r="E6436">
        <v>0</v>
      </c>
      <c r="F6436" s="1">
        <v>22.090000152587891</v>
      </c>
      <c r="G6436" s="1">
        <v>18.950000762939453</v>
      </c>
      <c r="H6436" s="1">
        <v>5.1986398696899414</v>
      </c>
      <c r="I6436" s="1">
        <v>13.751360893249512</v>
      </c>
      <c r="J6436" s="1">
        <v>8.3386392593383789</v>
      </c>
      <c r="K6436" s="1">
        <v>50.255401611328125</v>
      </c>
      <c r="L6436" s="1"/>
      <c r="M6436" s="1">
        <v>3.6713293</v>
      </c>
    </row>
    <row r="6437" spans="1:13" x14ac:dyDescent="0.25">
      <c r="A6437" t="s">
        <v>38</v>
      </c>
      <c r="B6437">
        <v>228</v>
      </c>
      <c r="C6437">
        <v>1991</v>
      </c>
      <c r="D6437">
        <v>0</v>
      </c>
      <c r="E6437">
        <v>0</v>
      </c>
      <c r="F6437" s="1">
        <v>22.110000610351563</v>
      </c>
      <c r="G6437" s="1">
        <v>19.899999618530273</v>
      </c>
      <c r="H6437" s="1">
        <v>0.22052200138568878</v>
      </c>
      <c r="I6437" s="1">
        <v>19.679477617144585</v>
      </c>
      <c r="J6437" s="1">
        <v>2.4305229932069778</v>
      </c>
      <c r="K6437" s="1">
        <v>44.256801605224609</v>
      </c>
      <c r="L6437" s="1"/>
      <c r="M6437" s="1">
        <v>7.8043924000000002</v>
      </c>
    </row>
    <row r="6438" spans="1:13" x14ac:dyDescent="0.25">
      <c r="A6438" t="s">
        <v>38</v>
      </c>
      <c r="B6438">
        <v>228</v>
      </c>
      <c r="C6438">
        <v>1992</v>
      </c>
      <c r="D6438">
        <v>0</v>
      </c>
      <c r="E6438">
        <v>0</v>
      </c>
      <c r="F6438" s="1">
        <v>22.129999160766602</v>
      </c>
      <c r="G6438" s="1">
        <v>19.579999923706055</v>
      </c>
      <c r="H6438" s="1">
        <v>1.0287400484085083</v>
      </c>
      <c r="I6438" s="1">
        <v>18.551259875297546</v>
      </c>
      <c r="J6438" s="1">
        <v>3.5787392854690552</v>
      </c>
      <c r="K6438" s="1">
        <v>36.116798400878906</v>
      </c>
      <c r="L6438" s="1"/>
      <c r="M6438" s="1">
        <v>11.166707000000001</v>
      </c>
    </row>
    <row r="6439" spans="1:13" x14ac:dyDescent="0.25">
      <c r="A6439" t="s">
        <v>38</v>
      </c>
      <c r="B6439">
        <v>228</v>
      </c>
      <c r="C6439">
        <v>1993</v>
      </c>
      <c r="D6439">
        <v>0</v>
      </c>
      <c r="E6439">
        <v>0</v>
      </c>
      <c r="F6439" s="1">
        <v>21.479999542236328</v>
      </c>
      <c r="G6439" s="1">
        <v>20.25</v>
      </c>
      <c r="H6439" s="1">
        <v>2.2265501022338867</v>
      </c>
      <c r="I6439" s="1">
        <v>18.023449897766113</v>
      </c>
      <c r="J6439" s="1">
        <v>3.4565496444702148</v>
      </c>
      <c r="K6439" s="1">
        <v>32.568698883056641</v>
      </c>
      <c r="L6439" s="1"/>
      <c r="M6439" s="1">
        <v>6.5887818999999999</v>
      </c>
    </row>
    <row r="6440" spans="1:13" x14ac:dyDescent="0.25">
      <c r="A6440" t="s">
        <v>38</v>
      </c>
      <c r="B6440">
        <v>228</v>
      </c>
      <c r="C6440">
        <v>1994</v>
      </c>
      <c r="D6440">
        <v>0</v>
      </c>
      <c r="E6440">
        <v>0</v>
      </c>
      <c r="F6440" s="1">
        <v>21.940000534057617</v>
      </c>
      <c r="G6440" s="1">
        <v>20.079999923706055</v>
      </c>
      <c r="H6440" s="1">
        <v>2.5608100891113281</v>
      </c>
      <c r="I6440" s="1">
        <v>17.519189834594727</v>
      </c>
      <c r="J6440" s="1">
        <v>4.4208106994628906</v>
      </c>
      <c r="K6440" s="1">
        <v>29.056699752807617</v>
      </c>
      <c r="L6440" s="1"/>
      <c r="M6440" s="1">
        <v>5.0301969</v>
      </c>
    </row>
    <row r="6441" spans="1:13" x14ac:dyDescent="0.25">
      <c r="A6441" t="s">
        <v>38</v>
      </c>
      <c r="B6441">
        <v>228</v>
      </c>
      <c r="C6441">
        <v>1995</v>
      </c>
      <c r="D6441">
        <v>0</v>
      </c>
      <c r="E6441">
        <v>0</v>
      </c>
      <c r="F6441" s="1">
        <v>22.370000839233398</v>
      </c>
      <c r="G6441" s="1">
        <v>18.719999313354492</v>
      </c>
      <c r="H6441" s="1">
        <v>2.1480600833892822</v>
      </c>
      <c r="I6441" s="1">
        <v>16.57193922996521</v>
      </c>
      <c r="J6441" s="1">
        <v>5.7980616092681885</v>
      </c>
      <c r="K6441" s="1">
        <v>22.305200576782227</v>
      </c>
      <c r="L6441" s="1"/>
      <c r="M6441" s="1">
        <v>8.9332998000000003</v>
      </c>
    </row>
    <row r="6442" spans="1:13" x14ac:dyDescent="0.25">
      <c r="A6442" t="s">
        <v>38</v>
      </c>
      <c r="B6442">
        <v>228</v>
      </c>
      <c r="C6442">
        <v>1996</v>
      </c>
      <c r="D6442">
        <v>1</v>
      </c>
      <c r="E6442">
        <v>1</v>
      </c>
      <c r="F6442" s="1">
        <v>22.705694964506101</v>
      </c>
      <c r="G6442" s="1">
        <v>20.6348767974971</v>
      </c>
      <c r="H6442" s="1">
        <v>1.33283270352783</v>
      </c>
      <c r="I6442" s="1">
        <v>19.302044093969268</v>
      </c>
      <c r="J6442" s="1">
        <v>3.4036508705368327</v>
      </c>
      <c r="K6442" s="1">
        <v>14.5844756167167</v>
      </c>
      <c r="L6442" s="1"/>
      <c r="M6442" s="1">
        <v>4.9848309000000004</v>
      </c>
    </row>
    <row r="6443" spans="1:13" x14ac:dyDescent="0.25">
      <c r="A6443" t="s">
        <v>38</v>
      </c>
      <c r="B6443">
        <v>228</v>
      </c>
      <c r="C6443">
        <v>1997</v>
      </c>
      <c r="D6443">
        <v>1</v>
      </c>
      <c r="E6443">
        <v>1</v>
      </c>
      <c r="F6443" s="1">
        <v>22.620668948434201</v>
      </c>
      <c r="G6443" s="1">
        <v>20.581527196744702</v>
      </c>
      <c r="H6443" s="1">
        <v>1.1988988450937199</v>
      </c>
      <c r="I6443" s="1">
        <v>19.382628351650983</v>
      </c>
      <c r="J6443" s="1">
        <v>3.2380405967832182</v>
      </c>
      <c r="K6443" s="1">
        <v>12.7798228434087</v>
      </c>
      <c r="L6443" s="1"/>
      <c r="M6443" s="1">
        <v>7.3917377999999996</v>
      </c>
    </row>
    <row r="6444" spans="1:13" x14ac:dyDescent="0.25">
      <c r="A6444" t="s">
        <v>38</v>
      </c>
      <c r="B6444">
        <v>228</v>
      </c>
      <c r="C6444">
        <v>1998</v>
      </c>
      <c r="D6444">
        <v>1</v>
      </c>
      <c r="E6444">
        <v>1</v>
      </c>
      <c r="F6444" s="1">
        <v>22.2955465237341</v>
      </c>
      <c r="G6444" s="1">
        <v>21.905398968321901</v>
      </c>
      <c r="H6444" s="1">
        <v>1.1801613804686399</v>
      </c>
      <c r="I6444" s="1">
        <v>20.725237587853261</v>
      </c>
      <c r="J6444" s="1">
        <v>1.5703089358808384</v>
      </c>
      <c r="K6444" s="1">
        <v>12.115296624871799</v>
      </c>
      <c r="L6444" s="1"/>
      <c r="M6444" s="1">
        <v>4.1808876000000001</v>
      </c>
    </row>
    <row r="6445" spans="1:13" x14ac:dyDescent="0.25">
      <c r="A6445" t="s">
        <v>38</v>
      </c>
      <c r="B6445">
        <v>228</v>
      </c>
      <c r="C6445">
        <v>1999</v>
      </c>
      <c r="D6445">
        <v>1</v>
      </c>
      <c r="E6445">
        <v>1</v>
      </c>
      <c r="F6445" s="1">
        <v>21.674594709387399</v>
      </c>
      <c r="G6445" s="1">
        <v>23.6924314275178</v>
      </c>
      <c r="H6445" s="1">
        <v>1.2200396112671199</v>
      </c>
      <c r="I6445" s="1">
        <v>22.472391816250681</v>
      </c>
      <c r="J6445" s="1">
        <v>-0.79779710686328187</v>
      </c>
      <c r="K6445" s="1">
        <v>13.2770074953616</v>
      </c>
      <c r="L6445" s="1"/>
      <c r="M6445" s="1">
        <v>-0.27363177</v>
      </c>
    </row>
    <row r="6446" spans="1:13" x14ac:dyDescent="0.25">
      <c r="A6446" t="s">
        <v>38</v>
      </c>
      <c r="B6446">
        <v>228</v>
      </c>
      <c r="C6446">
        <v>2000</v>
      </c>
      <c r="D6446">
        <v>1</v>
      </c>
      <c r="E6446">
        <v>1</v>
      </c>
      <c r="F6446" s="1">
        <v>22.177170548025199</v>
      </c>
      <c r="G6446" s="1">
        <v>22.870013831566599</v>
      </c>
      <c r="H6446" s="1">
        <v>1.1740889441509299</v>
      </c>
      <c r="I6446" s="1">
        <v>21.695924887415668</v>
      </c>
      <c r="J6446" s="1">
        <v>0.481245660609531</v>
      </c>
      <c r="K6446" s="1">
        <v>13.145639978713501</v>
      </c>
      <c r="L6446" s="1"/>
      <c r="M6446" s="1">
        <v>4.9716202999999997</v>
      </c>
    </row>
    <row r="6447" spans="1:13" x14ac:dyDescent="0.25">
      <c r="A6447" t="s">
        <v>38</v>
      </c>
      <c r="B6447">
        <v>228</v>
      </c>
      <c r="C6447">
        <v>2001</v>
      </c>
      <c r="D6447">
        <v>1</v>
      </c>
      <c r="E6447">
        <v>1</v>
      </c>
      <c r="F6447" s="1">
        <v>22.6866391006516</v>
      </c>
      <c r="G6447" s="1">
        <v>23.1812629261116</v>
      </c>
      <c r="H6447" s="1">
        <v>1.1491166497324501</v>
      </c>
      <c r="I6447" s="1">
        <v>22.032146276379152</v>
      </c>
      <c r="J6447" s="1">
        <v>0.65449282427244881</v>
      </c>
      <c r="K6447" s="1">
        <v>14.348084466721</v>
      </c>
      <c r="L6447" s="1"/>
      <c r="M6447" s="1">
        <v>3.1540362000000002</v>
      </c>
    </row>
    <row r="6448" spans="1:13" x14ac:dyDescent="0.25">
      <c r="A6448" t="s">
        <v>38</v>
      </c>
      <c r="B6448">
        <v>228</v>
      </c>
      <c r="C6448">
        <v>2002</v>
      </c>
      <c r="D6448">
        <v>1</v>
      </c>
      <c r="E6448">
        <v>1</v>
      </c>
      <c r="F6448" s="1">
        <v>22.030860582970998</v>
      </c>
      <c r="G6448" s="1">
        <v>23.201550551506799</v>
      </c>
      <c r="H6448" s="1">
        <v>1.11998270786807</v>
      </c>
      <c r="I6448" s="1">
        <v>22.08156784363873</v>
      </c>
      <c r="J6448" s="1">
        <v>-5.0707260667731902E-2</v>
      </c>
      <c r="K6448" s="1">
        <v>15.0453300337825</v>
      </c>
      <c r="L6448" s="1"/>
      <c r="M6448" s="1">
        <v>3.2027985999999999</v>
      </c>
    </row>
    <row r="6449" spans="1:13" x14ac:dyDescent="0.25">
      <c r="A6449" t="s">
        <v>38</v>
      </c>
      <c r="B6449">
        <v>228</v>
      </c>
      <c r="C6449">
        <v>2003</v>
      </c>
      <c r="D6449">
        <v>1</v>
      </c>
      <c r="E6449">
        <v>1</v>
      </c>
      <c r="F6449" s="1">
        <v>21.8027993468103</v>
      </c>
      <c r="G6449" s="1">
        <v>22.218300390908102</v>
      </c>
      <c r="H6449" s="1">
        <v>1.1098024966850899</v>
      </c>
      <c r="I6449" s="1">
        <v>21.10849789422301</v>
      </c>
      <c r="J6449" s="1">
        <v>0.6943014525872897</v>
      </c>
      <c r="K6449" s="1">
        <v>12.573017564533499</v>
      </c>
      <c r="L6449" s="1"/>
      <c r="M6449" s="1">
        <v>4.7232462999999996</v>
      </c>
    </row>
    <row r="6450" spans="1:13" x14ac:dyDescent="0.25">
      <c r="A6450" t="s">
        <v>38</v>
      </c>
      <c r="B6450">
        <v>228</v>
      </c>
      <c r="C6450">
        <v>2004</v>
      </c>
      <c r="D6450">
        <v>1</v>
      </c>
      <c r="E6450">
        <v>1</v>
      </c>
      <c r="F6450" s="1">
        <v>22.8664866101028</v>
      </c>
      <c r="G6450" s="1">
        <v>20.815822846569301</v>
      </c>
      <c r="H6450" s="1">
        <v>0.92891641530650504</v>
      </c>
      <c r="I6450" s="1">
        <v>19.886906431262794</v>
      </c>
      <c r="J6450" s="1">
        <v>2.9795801788400063</v>
      </c>
      <c r="K6450" s="1">
        <v>10.3140649201735</v>
      </c>
      <c r="L6450" s="1">
        <v>4.9071351999999999</v>
      </c>
      <c r="M6450" s="1">
        <v>6.6742549000000002</v>
      </c>
    </row>
    <row r="6451" spans="1:13" x14ac:dyDescent="0.25">
      <c r="A6451" t="s">
        <v>38</v>
      </c>
      <c r="B6451">
        <v>228</v>
      </c>
      <c r="C6451">
        <v>2005</v>
      </c>
      <c r="D6451">
        <v>1</v>
      </c>
      <c r="E6451">
        <v>1</v>
      </c>
      <c r="F6451" s="1">
        <v>24.817124335856999</v>
      </c>
      <c r="G6451" s="1">
        <v>20.249087090980101</v>
      </c>
      <c r="H6451" s="1">
        <v>0.81212024197018395</v>
      </c>
      <c r="I6451" s="1">
        <v>19.436966849009917</v>
      </c>
      <c r="J6451" s="1">
        <v>5.3801574868470823</v>
      </c>
      <c r="K6451" s="1">
        <v>7.0396204784625898</v>
      </c>
      <c r="L6451" s="1">
        <v>3.2672984</v>
      </c>
      <c r="M6451" s="1">
        <v>5.8370451000000001</v>
      </c>
    </row>
    <row r="6452" spans="1:13" x14ac:dyDescent="0.25">
      <c r="A6452" t="s">
        <v>38</v>
      </c>
      <c r="B6452">
        <v>228</v>
      </c>
      <c r="C6452">
        <v>2006</v>
      </c>
      <c r="D6452">
        <v>1</v>
      </c>
      <c r="E6452">
        <v>1</v>
      </c>
      <c r="F6452" s="1">
        <v>26.2392434283346</v>
      </c>
      <c r="G6452" s="1">
        <v>18.730162381081101</v>
      </c>
      <c r="H6452" s="1">
        <v>0.65878851629406299</v>
      </c>
      <c r="I6452" s="1">
        <v>18.071373864787038</v>
      </c>
      <c r="J6452" s="1">
        <v>8.167869563547562</v>
      </c>
      <c r="K6452" s="1">
        <v>5.0223976677562003</v>
      </c>
      <c r="L6452" s="1">
        <v>2.2178605</v>
      </c>
      <c r="M6452" s="1">
        <v>6.0499913999999997</v>
      </c>
    </row>
    <row r="6453" spans="1:13" x14ac:dyDescent="0.25">
      <c r="A6453" t="s">
        <v>38</v>
      </c>
      <c r="B6453">
        <v>228</v>
      </c>
      <c r="C6453">
        <v>2007</v>
      </c>
      <c r="D6453">
        <v>1</v>
      </c>
      <c r="E6453">
        <v>1</v>
      </c>
      <c r="F6453" s="1">
        <v>27.261483066023501</v>
      </c>
      <c r="G6453" s="1">
        <v>19.306605514424099</v>
      </c>
      <c r="H6453" s="1">
        <v>0.57815632928624205</v>
      </c>
      <c r="I6453" s="1">
        <v>18.728449185137858</v>
      </c>
      <c r="J6453" s="1">
        <v>8.5330338808856432</v>
      </c>
      <c r="K6453" s="1">
        <v>3.9012602935273999</v>
      </c>
      <c r="L6453" s="1">
        <v>1.926631</v>
      </c>
      <c r="M6453" s="1">
        <v>5.1682306000000002</v>
      </c>
    </row>
    <row r="6454" spans="1:13" x14ac:dyDescent="0.25">
      <c r="A6454" t="s">
        <v>38</v>
      </c>
      <c r="B6454">
        <v>228</v>
      </c>
      <c r="C6454">
        <v>2008</v>
      </c>
      <c r="D6454">
        <v>1</v>
      </c>
      <c r="E6454">
        <v>1</v>
      </c>
      <c r="F6454" s="1">
        <v>25.721567451487399</v>
      </c>
      <c r="G6454" s="1">
        <v>21.791109784733798</v>
      </c>
      <c r="H6454" s="1">
        <v>0.46847741662943498</v>
      </c>
      <c r="I6454" s="1">
        <v>21.322632368104365</v>
      </c>
      <c r="J6454" s="1">
        <v>4.3989350833830336</v>
      </c>
      <c r="K6454" s="1">
        <v>4.9159890568715197</v>
      </c>
      <c r="L6454" s="1">
        <v>-2.7934359</v>
      </c>
      <c r="M6454" s="1">
        <v>3.7893919999999999</v>
      </c>
    </row>
    <row r="6455" spans="1:13" x14ac:dyDescent="0.25">
      <c r="A6455" t="s">
        <v>38</v>
      </c>
      <c r="B6455">
        <v>228</v>
      </c>
      <c r="C6455">
        <v>2009</v>
      </c>
      <c r="D6455">
        <v>1</v>
      </c>
      <c r="E6455">
        <v>1</v>
      </c>
      <c r="F6455" s="1">
        <v>20.716724064601099</v>
      </c>
      <c r="G6455" s="1">
        <v>24.9756931261559</v>
      </c>
      <c r="H6455" s="1">
        <v>0.49465271620643603</v>
      </c>
      <c r="I6455" s="1">
        <v>24.481040409949465</v>
      </c>
      <c r="J6455" s="1">
        <v>-3.7643163453483659</v>
      </c>
      <c r="K6455" s="1">
        <v>5.8449264475931901</v>
      </c>
      <c r="L6455" s="1">
        <v>4.9215179999999998</v>
      </c>
      <c r="M6455" s="1">
        <v>-1.1180368000000001</v>
      </c>
    </row>
    <row r="6456" spans="1:13" x14ac:dyDescent="0.25">
      <c r="A6456" t="s">
        <v>38</v>
      </c>
      <c r="B6456">
        <v>228</v>
      </c>
      <c r="C6456">
        <v>2010</v>
      </c>
      <c r="D6456">
        <v>1</v>
      </c>
      <c r="E6456">
        <v>1</v>
      </c>
      <c r="F6456" s="1">
        <v>23.103754836122601</v>
      </c>
      <c r="G6456" s="1">
        <v>23.466474942732901</v>
      </c>
      <c r="H6456" s="1">
        <v>0.48522466004693898</v>
      </c>
      <c r="I6456" s="1">
        <v>22.981250282685963</v>
      </c>
      <c r="J6456" s="1">
        <v>0.12250455343663802</v>
      </c>
      <c r="K6456" s="1">
        <v>8.6073274828650206</v>
      </c>
      <c r="L6456" s="1">
        <v>4.7724406000000004</v>
      </c>
      <c r="M6456" s="1">
        <v>5.8516500000000002</v>
      </c>
    </row>
    <row r="6457" spans="1:13" x14ac:dyDescent="0.25">
      <c r="A6457" t="s">
        <v>38</v>
      </c>
      <c r="B6457">
        <v>228</v>
      </c>
      <c r="C6457">
        <v>2011</v>
      </c>
      <c r="D6457">
        <v>1</v>
      </c>
      <c r="E6457">
        <v>1</v>
      </c>
      <c r="F6457" s="1">
        <v>24.312880142990501</v>
      </c>
      <c r="G6457" s="1">
        <v>22.886089418335001</v>
      </c>
      <c r="H6457" s="1">
        <v>0.55683140217441296</v>
      </c>
      <c r="I6457" s="1">
        <v>22.329258016160587</v>
      </c>
      <c r="J6457" s="1">
        <v>1.9836221268299141</v>
      </c>
      <c r="K6457" s="1">
        <v>11.1268895959126</v>
      </c>
      <c r="L6457" s="1">
        <v>1.8747134999999999</v>
      </c>
      <c r="M6457" s="1">
        <v>6.2238971000000003</v>
      </c>
    </row>
    <row r="6458" spans="1:13" x14ac:dyDescent="0.25">
      <c r="A6458" t="s">
        <v>38</v>
      </c>
      <c r="B6458">
        <v>228</v>
      </c>
      <c r="C6458">
        <v>2012</v>
      </c>
      <c r="D6458">
        <v>1</v>
      </c>
      <c r="E6458">
        <v>1</v>
      </c>
      <c r="F6458" s="1">
        <v>23.7717898927676</v>
      </c>
      <c r="G6458" s="1">
        <v>23.089446615102599</v>
      </c>
      <c r="H6458" s="1">
        <v>0.58872961247899702</v>
      </c>
      <c r="I6458" s="1">
        <v>22.500717002623603</v>
      </c>
      <c r="J6458" s="1">
        <v>1.2710728901439978</v>
      </c>
      <c r="K6458" s="1">
        <v>11.9390729202317</v>
      </c>
      <c r="L6458" s="1">
        <v>2.5405095000000002</v>
      </c>
      <c r="M6458" s="1">
        <v>6.1553404</v>
      </c>
    </row>
    <row r="6459" spans="1:13" x14ac:dyDescent="0.25">
      <c r="A6459" t="s">
        <v>38</v>
      </c>
      <c r="B6459">
        <v>228</v>
      </c>
      <c r="C6459">
        <v>2013</v>
      </c>
      <c r="D6459">
        <v>1</v>
      </c>
      <c r="E6459">
        <v>1</v>
      </c>
      <c r="F6459" s="1">
        <v>22.642928278926899</v>
      </c>
      <c r="G6459" s="1">
        <v>23.113202216443</v>
      </c>
      <c r="H6459" s="1">
        <v>0.58334484440342504</v>
      </c>
      <c r="I6459" s="1">
        <v>22.529857372039576</v>
      </c>
      <c r="J6459" s="1">
        <v>0.11307090688732302</v>
      </c>
      <c r="K6459" s="1">
        <v>12.784063585436799</v>
      </c>
      <c r="L6459" s="1">
        <v>3.3709234000000001</v>
      </c>
      <c r="M6459" s="1">
        <v>3.3085084999999999</v>
      </c>
    </row>
    <row r="6460" spans="1:13" x14ac:dyDescent="0.25">
      <c r="A6460" t="s">
        <v>38</v>
      </c>
      <c r="B6460">
        <v>228</v>
      </c>
      <c r="C6460">
        <v>2014</v>
      </c>
      <c r="D6460">
        <v>1</v>
      </c>
      <c r="E6460">
        <v>1</v>
      </c>
      <c r="F6460" s="1">
        <v>22.356241478764101</v>
      </c>
      <c r="G6460" s="1">
        <v>23.852611278059101</v>
      </c>
      <c r="H6460" s="1">
        <v>0.614823528366508</v>
      </c>
      <c r="I6460" s="1">
        <v>23.237787749692593</v>
      </c>
      <c r="J6460" s="1">
        <v>-0.88154627092849225</v>
      </c>
      <c r="K6460" s="1">
        <v>15.019747841330499</v>
      </c>
      <c r="L6460" s="1">
        <v>-0.43436923</v>
      </c>
      <c r="M6460" s="1">
        <v>1.7926489000000001</v>
      </c>
    </row>
    <row r="6461" spans="1:13" x14ac:dyDescent="0.25">
      <c r="A6461" t="s">
        <v>38</v>
      </c>
      <c r="B6461">
        <v>228</v>
      </c>
      <c r="C6461">
        <v>2015</v>
      </c>
      <c r="D6461">
        <v>1</v>
      </c>
      <c r="E6461">
        <v>1</v>
      </c>
      <c r="F6461" s="1">
        <v>22.939436428266401</v>
      </c>
      <c r="G6461" s="1">
        <v>25.027949028148502</v>
      </c>
      <c r="H6461" s="1">
        <v>0.66402048918005596</v>
      </c>
      <c r="I6461" s="1">
        <v>24.363928538968445</v>
      </c>
      <c r="J6461" s="1">
        <v>-1.4244921107020438</v>
      </c>
      <c r="K6461" s="1">
        <v>17.3746599438335</v>
      </c>
      <c r="L6461" s="1">
        <v>0.19094275999999999</v>
      </c>
      <c r="M6461" s="1">
        <v>2.1519430000000002</v>
      </c>
    </row>
    <row r="6462" spans="1:13" x14ac:dyDescent="0.25">
      <c r="A6462" t="s">
        <v>38</v>
      </c>
      <c r="B6462">
        <v>228</v>
      </c>
      <c r="C6462">
        <v>2016</v>
      </c>
      <c r="D6462">
        <v>1</v>
      </c>
      <c r="E6462">
        <v>1</v>
      </c>
      <c r="F6462" s="1">
        <v>22.706036621632201</v>
      </c>
      <c r="G6462" s="1">
        <v>25.3666529966636</v>
      </c>
      <c r="H6462" s="1">
        <v>0.75026002632790101</v>
      </c>
      <c r="I6462" s="1">
        <v>24.616392970335699</v>
      </c>
      <c r="J6462" s="1">
        <v>-1.9103563487034982</v>
      </c>
      <c r="K6462" s="1">
        <v>21.1005049042083</v>
      </c>
      <c r="L6462" s="1">
        <v>0.44062722999999998</v>
      </c>
      <c r="M6462" s="1">
        <v>1.7530383</v>
      </c>
    </row>
    <row r="6463" spans="1:13" x14ac:dyDescent="0.25">
      <c r="A6463" t="s">
        <v>38</v>
      </c>
      <c r="B6463">
        <v>228</v>
      </c>
      <c r="C6463">
        <v>2017</v>
      </c>
      <c r="D6463">
        <v>1</v>
      </c>
      <c r="E6463">
        <v>1</v>
      </c>
      <c r="F6463" s="1">
        <v>22.865089482106601</v>
      </c>
      <c r="G6463" s="1">
        <v>25.4926205799445</v>
      </c>
      <c r="H6463" s="1">
        <v>0.81422023078393202</v>
      </c>
      <c r="I6463" s="1">
        <v>24.678400349160569</v>
      </c>
      <c r="J6463" s="1">
        <v>-1.8133108670539677</v>
      </c>
      <c r="K6463" s="1">
        <v>23.6516389520554</v>
      </c>
      <c r="L6463" s="1">
        <v>2.3368201000000002</v>
      </c>
      <c r="M6463" s="1">
        <v>1.357696</v>
      </c>
    </row>
    <row r="6464" spans="1:13" x14ac:dyDescent="0.25">
      <c r="A6464" t="s">
        <v>38</v>
      </c>
      <c r="B6464">
        <v>228</v>
      </c>
      <c r="C6464">
        <v>2018</v>
      </c>
      <c r="D6464">
        <v>1</v>
      </c>
      <c r="E6464">
        <v>1</v>
      </c>
      <c r="F6464" s="1">
        <v>24.133439910433101</v>
      </c>
      <c r="G6464" s="1">
        <v>25.6156624322686</v>
      </c>
      <c r="H6464" s="1">
        <v>0.85234519216676197</v>
      </c>
      <c r="I6464" s="1">
        <v>24.763317240101838</v>
      </c>
      <c r="J6464" s="1">
        <v>-0.62987732966873722</v>
      </c>
      <c r="K6464" s="1">
        <v>25.7980280036663</v>
      </c>
      <c r="L6464" s="1">
        <v>2.1627193</v>
      </c>
      <c r="M6464" s="1">
        <v>3.9900294000000001</v>
      </c>
    </row>
    <row r="6465" spans="1:13" x14ac:dyDescent="0.25">
      <c r="A6465" t="s">
        <v>38</v>
      </c>
      <c r="B6465">
        <v>228</v>
      </c>
      <c r="C6465">
        <v>2019</v>
      </c>
      <c r="D6465">
        <v>1</v>
      </c>
      <c r="E6465">
        <v>1</v>
      </c>
      <c r="F6465" s="1">
        <v>23.7399819582193</v>
      </c>
      <c r="G6465" s="1">
        <v>26.467414548660901</v>
      </c>
      <c r="H6465" s="1">
        <v>0.92567813194096504</v>
      </c>
      <c r="I6465" s="1">
        <v>25.541736416719935</v>
      </c>
      <c r="J6465" s="1">
        <v>-1.8017544585006355</v>
      </c>
      <c r="K6465" s="1">
        <v>28.2977294220236</v>
      </c>
      <c r="L6465" s="1">
        <v>1.2007004999999999</v>
      </c>
      <c r="M6465" s="1">
        <v>0.74312982000000005</v>
      </c>
    </row>
    <row r="6466" spans="1:13" x14ac:dyDescent="0.25">
      <c r="A6466" t="s">
        <v>38</v>
      </c>
      <c r="B6466">
        <v>228</v>
      </c>
      <c r="C6466">
        <v>2020</v>
      </c>
      <c r="D6466">
        <v>1</v>
      </c>
      <c r="E6466">
        <v>1</v>
      </c>
      <c r="F6466" s="1">
        <v>21.9746262989737</v>
      </c>
      <c r="G6466" s="1">
        <v>29.063005778274299</v>
      </c>
      <c r="H6466" s="1">
        <v>0.96238483384173901</v>
      </c>
      <c r="I6466" s="1">
        <v>28.10062094443256</v>
      </c>
      <c r="J6466" s="1">
        <v>-6.1259946454588601</v>
      </c>
      <c r="K6466" s="1">
        <v>32.352588738572003</v>
      </c>
      <c r="L6466" s="1">
        <v>-0.27333046999999999</v>
      </c>
      <c r="M6466" s="1">
        <v>-6.1452470000000003</v>
      </c>
    </row>
    <row r="6467" spans="1:13" x14ac:dyDescent="0.25">
      <c r="A6467" t="s">
        <v>38</v>
      </c>
      <c r="B6467">
        <v>228</v>
      </c>
      <c r="C6467">
        <v>2021</v>
      </c>
      <c r="D6467">
        <v>1</v>
      </c>
      <c r="E6467">
        <v>1</v>
      </c>
      <c r="F6467" s="1">
        <v>25.986625261987498</v>
      </c>
      <c r="G6467" s="1">
        <v>33.481640996678202</v>
      </c>
      <c r="H6467" s="1">
        <v>0.85667248613928704</v>
      </c>
      <c r="I6467" s="1">
        <v>32.624968510538913</v>
      </c>
      <c r="J6467" s="1">
        <v>-6.6383432485514149</v>
      </c>
      <c r="K6467" s="1">
        <v>36.3032997526429</v>
      </c>
      <c r="L6467" s="1">
        <v>-0.13380578000000001</v>
      </c>
      <c r="M6467" s="1">
        <v>11.737431000000001</v>
      </c>
    </row>
    <row r="6468" spans="1:13" x14ac:dyDescent="0.25">
      <c r="A6468" t="s">
        <v>38</v>
      </c>
      <c r="B6468">
        <v>228</v>
      </c>
      <c r="C6468">
        <v>2022</v>
      </c>
      <c r="D6468">
        <v>1</v>
      </c>
      <c r="E6468">
        <v>1</v>
      </c>
      <c r="F6468" s="1">
        <v>28.133618136105198</v>
      </c>
      <c r="G6468" s="1">
        <v>26.772277891835401</v>
      </c>
      <c r="H6468" s="1">
        <v>1.00570676378882</v>
      </c>
      <c r="I6468" s="1">
        <v>25.766571128046582</v>
      </c>
      <c r="J6468" s="1">
        <v>2.3670470080586163</v>
      </c>
      <c r="K6468" s="1">
        <v>37.975479996437798</v>
      </c>
      <c r="L6468" s="1">
        <v>-6.2453342999999997</v>
      </c>
      <c r="M6468" s="1">
        <v>2.4404034000000001</v>
      </c>
    </row>
    <row r="6469" spans="1:13" x14ac:dyDescent="0.25">
      <c r="A6469" t="s">
        <v>39</v>
      </c>
      <c r="B6469">
        <v>233</v>
      </c>
      <c r="C6469">
        <v>1800</v>
      </c>
      <c r="D6469">
        <v>0</v>
      </c>
      <c r="E6469">
        <v>0</v>
      </c>
      <c r="F6469" s="1"/>
      <c r="G6469" s="1"/>
      <c r="H6469" s="1"/>
      <c r="I6469" s="1"/>
      <c r="J6469" s="1"/>
      <c r="K6469" s="1"/>
      <c r="L6469" s="1"/>
      <c r="M6469" s="1"/>
    </row>
    <row r="6470" spans="1:13" x14ac:dyDescent="0.25">
      <c r="A6470" t="s">
        <v>39</v>
      </c>
      <c r="B6470">
        <v>233</v>
      </c>
      <c r="C6470">
        <v>1801</v>
      </c>
      <c r="D6470">
        <v>0</v>
      </c>
      <c r="E6470">
        <v>0</v>
      </c>
      <c r="F6470" s="1"/>
      <c r="G6470" s="1"/>
      <c r="H6470" s="1"/>
      <c r="I6470" s="1"/>
      <c r="J6470" s="1"/>
      <c r="K6470" s="1"/>
      <c r="L6470" s="1"/>
      <c r="M6470" s="1"/>
    </row>
    <row r="6471" spans="1:13" x14ac:dyDescent="0.25">
      <c r="A6471" t="s">
        <v>39</v>
      </c>
      <c r="B6471">
        <v>233</v>
      </c>
      <c r="C6471">
        <v>1802</v>
      </c>
      <c r="D6471">
        <v>0</v>
      </c>
      <c r="E6471">
        <v>0</v>
      </c>
      <c r="F6471" s="1"/>
      <c r="G6471" s="1"/>
      <c r="H6471" s="1"/>
      <c r="I6471" s="1"/>
      <c r="J6471" s="1"/>
      <c r="K6471" s="1"/>
      <c r="L6471" s="1"/>
      <c r="M6471" s="1"/>
    </row>
    <row r="6472" spans="1:13" x14ac:dyDescent="0.25">
      <c r="A6472" t="s">
        <v>39</v>
      </c>
      <c r="B6472">
        <v>233</v>
      </c>
      <c r="C6472">
        <v>1803</v>
      </c>
      <c r="D6472">
        <v>0</v>
      </c>
      <c r="E6472">
        <v>0</v>
      </c>
      <c r="F6472" s="1"/>
      <c r="G6472" s="1"/>
      <c r="H6472" s="1"/>
      <c r="I6472" s="1"/>
      <c r="J6472" s="1"/>
      <c r="K6472" s="1"/>
      <c r="L6472" s="1"/>
      <c r="M6472" s="1"/>
    </row>
    <row r="6473" spans="1:13" x14ac:dyDescent="0.25">
      <c r="A6473" t="s">
        <v>39</v>
      </c>
      <c r="B6473">
        <v>233</v>
      </c>
      <c r="C6473">
        <v>1804</v>
      </c>
      <c r="D6473">
        <v>0</v>
      </c>
      <c r="E6473">
        <v>0</v>
      </c>
      <c r="F6473" s="1"/>
      <c r="G6473" s="1"/>
      <c r="H6473" s="1"/>
      <c r="I6473" s="1"/>
      <c r="J6473" s="1"/>
      <c r="K6473" s="1"/>
      <c r="L6473" s="1"/>
      <c r="M6473" s="1"/>
    </row>
    <row r="6474" spans="1:13" x14ac:dyDescent="0.25">
      <c r="A6474" t="s">
        <v>39</v>
      </c>
      <c r="B6474">
        <v>233</v>
      </c>
      <c r="C6474">
        <v>1805</v>
      </c>
      <c r="D6474">
        <v>0</v>
      </c>
      <c r="E6474">
        <v>0</v>
      </c>
      <c r="F6474" s="1"/>
      <c r="G6474" s="1"/>
      <c r="H6474" s="1"/>
      <c r="I6474" s="1"/>
      <c r="J6474" s="1"/>
      <c r="K6474" s="1"/>
      <c r="L6474" s="1"/>
      <c r="M6474" s="1"/>
    </row>
    <row r="6475" spans="1:13" x14ac:dyDescent="0.25">
      <c r="A6475" t="s">
        <v>39</v>
      </c>
      <c r="B6475">
        <v>233</v>
      </c>
      <c r="C6475">
        <v>1806</v>
      </c>
      <c r="D6475">
        <v>0</v>
      </c>
      <c r="E6475">
        <v>0</v>
      </c>
      <c r="F6475" s="1"/>
      <c r="G6475" s="1"/>
      <c r="H6475" s="1"/>
      <c r="I6475" s="1"/>
      <c r="J6475" s="1"/>
      <c r="K6475" s="1"/>
      <c r="L6475" s="1"/>
      <c r="M6475" s="1"/>
    </row>
    <row r="6476" spans="1:13" x14ac:dyDescent="0.25">
      <c r="A6476" t="s">
        <v>39</v>
      </c>
      <c r="B6476">
        <v>233</v>
      </c>
      <c r="C6476">
        <v>1807</v>
      </c>
      <c r="D6476">
        <v>0</v>
      </c>
      <c r="E6476">
        <v>0</v>
      </c>
      <c r="F6476" s="1"/>
      <c r="G6476" s="1"/>
      <c r="H6476" s="1"/>
      <c r="I6476" s="1"/>
      <c r="J6476" s="1"/>
      <c r="K6476" s="1"/>
      <c r="L6476" s="1"/>
      <c r="M6476" s="1"/>
    </row>
    <row r="6477" spans="1:13" x14ac:dyDescent="0.25">
      <c r="A6477" t="s">
        <v>39</v>
      </c>
      <c r="B6477">
        <v>233</v>
      </c>
      <c r="C6477">
        <v>1808</v>
      </c>
      <c r="D6477">
        <v>0</v>
      </c>
      <c r="E6477">
        <v>0</v>
      </c>
      <c r="F6477" s="1"/>
      <c r="G6477" s="1"/>
      <c r="H6477" s="1"/>
      <c r="I6477" s="1"/>
      <c r="J6477" s="1"/>
      <c r="K6477" s="1"/>
      <c r="L6477" s="1"/>
      <c r="M6477" s="1"/>
    </row>
    <row r="6478" spans="1:13" x14ac:dyDescent="0.25">
      <c r="A6478" t="s">
        <v>39</v>
      </c>
      <c r="B6478">
        <v>233</v>
      </c>
      <c r="C6478">
        <v>1809</v>
      </c>
      <c r="D6478">
        <v>0</v>
      </c>
      <c r="E6478">
        <v>0</v>
      </c>
      <c r="F6478" s="1"/>
      <c r="G6478" s="1"/>
      <c r="H6478" s="1"/>
      <c r="I6478" s="1"/>
      <c r="J6478" s="1"/>
      <c r="K6478" s="1"/>
      <c r="L6478" s="1"/>
      <c r="M6478" s="1"/>
    </row>
    <row r="6479" spans="1:13" x14ac:dyDescent="0.25">
      <c r="A6479" t="s">
        <v>39</v>
      </c>
      <c r="B6479">
        <v>233</v>
      </c>
      <c r="C6479">
        <v>1810</v>
      </c>
      <c r="D6479">
        <v>0</v>
      </c>
      <c r="E6479">
        <v>0</v>
      </c>
      <c r="F6479" s="1"/>
      <c r="G6479" s="1"/>
      <c r="H6479" s="1"/>
      <c r="I6479" s="1"/>
      <c r="J6479" s="1"/>
      <c r="K6479" s="1"/>
      <c r="L6479" s="1"/>
      <c r="M6479" s="1"/>
    </row>
    <row r="6480" spans="1:13" x14ac:dyDescent="0.25">
      <c r="A6480" t="s">
        <v>39</v>
      </c>
      <c r="B6480">
        <v>233</v>
      </c>
      <c r="C6480">
        <v>1811</v>
      </c>
      <c r="D6480">
        <v>0</v>
      </c>
      <c r="E6480">
        <v>0</v>
      </c>
      <c r="F6480" s="1"/>
      <c r="G6480" s="1"/>
      <c r="H6480" s="1"/>
      <c r="I6480" s="1"/>
      <c r="J6480" s="1"/>
      <c r="K6480" s="1"/>
      <c r="L6480" s="1"/>
      <c r="M6480" s="1"/>
    </row>
    <row r="6481" spans="1:13" x14ac:dyDescent="0.25">
      <c r="A6481" t="s">
        <v>39</v>
      </c>
      <c r="B6481">
        <v>233</v>
      </c>
      <c r="C6481">
        <v>1812</v>
      </c>
      <c r="D6481">
        <v>0</v>
      </c>
      <c r="E6481">
        <v>0</v>
      </c>
      <c r="F6481" s="1"/>
      <c r="G6481" s="1"/>
      <c r="H6481" s="1"/>
      <c r="I6481" s="1"/>
      <c r="J6481" s="1"/>
      <c r="K6481" s="1"/>
      <c r="L6481" s="1"/>
      <c r="M6481" s="1"/>
    </row>
    <row r="6482" spans="1:13" x14ac:dyDescent="0.25">
      <c r="A6482" t="s">
        <v>39</v>
      </c>
      <c r="B6482">
        <v>233</v>
      </c>
      <c r="C6482">
        <v>1813</v>
      </c>
      <c r="D6482">
        <v>0</v>
      </c>
      <c r="E6482">
        <v>0</v>
      </c>
      <c r="F6482" s="1"/>
      <c r="G6482" s="1"/>
      <c r="H6482" s="1"/>
      <c r="I6482" s="1"/>
      <c r="J6482" s="1"/>
      <c r="K6482" s="1"/>
      <c r="L6482" s="1"/>
      <c r="M6482" s="1"/>
    </row>
    <row r="6483" spans="1:13" x14ac:dyDescent="0.25">
      <c r="A6483" t="s">
        <v>39</v>
      </c>
      <c r="B6483">
        <v>233</v>
      </c>
      <c r="C6483">
        <v>1814</v>
      </c>
      <c r="D6483">
        <v>0</v>
      </c>
      <c r="E6483">
        <v>0</v>
      </c>
      <c r="F6483" s="1"/>
      <c r="G6483" s="1"/>
      <c r="H6483" s="1"/>
      <c r="I6483" s="1"/>
      <c r="J6483" s="1"/>
      <c r="K6483" s="1"/>
      <c r="L6483" s="1"/>
      <c r="M6483" s="1"/>
    </row>
    <row r="6484" spans="1:13" x14ac:dyDescent="0.25">
      <c r="A6484" t="s">
        <v>39</v>
      </c>
      <c r="B6484">
        <v>233</v>
      </c>
      <c r="C6484">
        <v>1815</v>
      </c>
      <c r="D6484">
        <v>0</v>
      </c>
      <c r="E6484">
        <v>0</v>
      </c>
      <c r="F6484" s="1"/>
      <c r="G6484" s="1"/>
      <c r="H6484" s="1"/>
      <c r="I6484" s="1"/>
      <c r="J6484" s="1"/>
      <c r="K6484" s="1"/>
      <c r="L6484" s="1"/>
      <c r="M6484" s="1"/>
    </row>
    <row r="6485" spans="1:13" x14ac:dyDescent="0.25">
      <c r="A6485" t="s">
        <v>39</v>
      </c>
      <c r="B6485">
        <v>233</v>
      </c>
      <c r="C6485">
        <v>1816</v>
      </c>
      <c r="D6485">
        <v>0</v>
      </c>
      <c r="E6485">
        <v>0</v>
      </c>
      <c r="F6485" s="1"/>
      <c r="G6485" s="1"/>
      <c r="H6485" s="1"/>
      <c r="I6485" s="1"/>
      <c r="J6485" s="1"/>
      <c r="K6485" s="1"/>
      <c r="L6485" s="1"/>
      <c r="M6485" s="1"/>
    </row>
    <row r="6486" spans="1:13" x14ac:dyDescent="0.25">
      <c r="A6486" t="s">
        <v>39</v>
      </c>
      <c r="B6486">
        <v>233</v>
      </c>
      <c r="C6486">
        <v>1817</v>
      </c>
      <c r="D6486">
        <v>0</v>
      </c>
      <c r="E6486">
        <v>0</v>
      </c>
      <c r="F6486" s="1"/>
      <c r="G6486" s="1"/>
      <c r="H6486" s="1"/>
      <c r="I6486" s="1"/>
      <c r="J6486" s="1"/>
      <c r="K6486" s="1"/>
      <c r="L6486" s="1"/>
      <c r="M6486" s="1"/>
    </row>
    <row r="6487" spans="1:13" x14ac:dyDescent="0.25">
      <c r="A6487" t="s">
        <v>39</v>
      </c>
      <c r="B6487">
        <v>233</v>
      </c>
      <c r="C6487">
        <v>1818</v>
      </c>
      <c r="D6487">
        <v>0</v>
      </c>
      <c r="E6487">
        <v>0</v>
      </c>
      <c r="F6487" s="1"/>
      <c r="G6487" s="1"/>
      <c r="H6487" s="1"/>
      <c r="I6487" s="1"/>
      <c r="J6487" s="1"/>
      <c r="K6487" s="1"/>
      <c r="L6487" s="1"/>
      <c r="M6487" s="1"/>
    </row>
    <row r="6488" spans="1:13" x14ac:dyDescent="0.25">
      <c r="A6488" t="s">
        <v>39</v>
      </c>
      <c r="B6488">
        <v>233</v>
      </c>
      <c r="C6488">
        <v>1819</v>
      </c>
      <c r="D6488">
        <v>0</v>
      </c>
      <c r="E6488">
        <v>0</v>
      </c>
      <c r="F6488" s="1"/>
      <c r="G6488" s="1"/>
      <c r="H6488" s="1"/>
      <c r="I6488" s="1"/>
      <c r="J6488" s="1"/>
      <c r="K6488" s="1"/>
      <c r="L6488" s="1"/>
      <c r="M6488" s="1"/>
    </row>
    <row r="6489" spans="1:13" x14ac:dyDescent="0.25">
      <c r="A6489" t="s">
        <v>39</v>
      </c>
      <c r="B6489">
        <v>233</v>
      </c>
      <c r="C6489">
        <v>1820</v>
      </c>
      <c r="D6489">
        <v>0</v>
      </c>
      <c r="E6489">
        <v>0</v>
      </c>
      <c r="F6489" s="1"/>
      <c r="G6489" s="1"/>
      <c r="H6489" s="1"/>
      <c r="I6489" s="1"/>
      <c r="J6489" s="1"/>
      <c r="K6489" s="1"/>
      <c r="L6489" s="1"/>
      <c r="M6489" s="1"/>
    </row>
    <row r="6490" spans="1:13" x14ac:dyDescent="0.25">
      <c r="A6490" t="s">
        <v>39</v>
      </c>
      <c r="B6490">
        <v>233</v>
      </c>
      <c r="C6490">
        <v>1821</v>
      </c>
      <c r="D6490">
        <v>0</v>
      </c>
      <c r="E6490">
        <v>0</v>
      </c>
      <c r="F6490" s="1"/>
      <c r="G6490" s="1"/>
      <c r="H6490" s="1"/>
      <c r="I6490" s="1"/>
      <c r="J6490" s="1"/>
      <c r="K6490" s="1"/>
      <c r="L6490" s="1"/>
      <c r="M6490" s="1"/>
    </row>
    <row r="6491" spans="1:13" x14ac:dyDescent="0.25">
      <c r="A6491" t="s">
        <v>39</v>
      </c>
      <c r="B6491">
        <v>233</v>
      </c>
      <c r="C6491">
        <v>1822</v>
      </c>
      <c r="D6491">
        <v>0</v>
      </c>
      <c r="E6491">
        <v>0</v>
      </c>
      <c r="F6491" s="1"/>
      <c r="G6491" s="1"/>
      <c r="H6491" s="1"/>
      <c r="I6491" s="1"/>
      <c r="J6491" s="1"/>
      <c r="K6491" s="1"/>
      <c r="L6491" s="1"/>
      <c r="M6491" s="1"/>
    </row>
    <row r="6492" spans="1:13" x14ac:dyDescent="0.25">
      <c r="A6492" t="s">
        <v>39</v>
      </c>
      <c r="B6492">
        <v>233</v>
      </c>
      <c r="C6492">
        <v>1823</v>
      </c>
      <c r="D6492">
        <v>0</v>
      </c>
      <c r="E6492">
        <v>0</v>
      </c>
      <c r="F6492" s="1"/>
      <c r="G6492" s="1"/>
      <c r="H6492" s="1"/>
      <c r="I6492" s="1"/>
      <c r="J6492" s="1"/>
      <c r="K6492" s="1"/>
      <c r="L6492" s="1"/>
      <c r="M6492" s="1"/>
    </row>
    <row r="6493" spans="1:13" x14ac:dyDescent="0.25">
      <c r="A6493" t="s">
        <v>39</v>
      </c>
      <c r="B6493">
        <v>233</v>
      </c>
      <c r="C6493">
        <v>1824</v>
      </c>
      <c r="D6493">
        <v>0</v>
      </c>
      <c r="E6493">
        <v>0</v>
      </c>
      <c r="F6493" s="1"/>
      <c r="G6493" s="1"/>
      <c r="H6493" s="1"/>
      <c r="I6493" s="1"/>
      <c r="J6493" s="1"/>
      <c r="K6493" s="1"/>
      <c r="L6493" s="1"/>
      <c r="M6493" s="1"/>
    </row>
    <row r="6494" spans="1:13" x14ac:dyDescent="0.25">
      <c r="A6494" t="s">
        <v>39</v>
      </c>
      <c r="B6494">
        <v>233</v>
      </c>
      <c r="C6494">
        <v>1825</v>
      </c>
      <c r="D6494">
        <v>0</v>
      </c>
      <c r="E6494">
        <v>0</v>
      </c>
      <c r="F6494" s="1"/>
      <c r="G6494" s="1"/>
      <c r="H6494" s="1"/>
      <c r="I6494" s="1"/>
      <c r="J6494" s="1"/>
      <c r="K6494" s="1"/>
      <c r="L6494" s="1"/>
      <c r="M6494" s="1"/>
    </row>
    <row r="6495" spans="1:13" x14ac:dyDescent="0.25">
      <c r="A6495" t="s">
        <v>39</v>
      </c>
      <c r="B6495">
        <v>233</v>
      </c>
      <c r="C6495">
        <v>1826</v>
      </c>
      <c r="D6495">
        <v>0</v>
      </c>
      <c r="E6495">
        <v>0</v>
      </c>
      <c r="F6495" s="1"/>
      <c r="G6495" s="1"/>
      <c r="H6495" s="1"/>
      <c r="I6495" s="1"/>
      <c r="J6495" s="1"/>
      <c r="K6495" s="1"/>
      <c r="L6495" s="1"/>
      <c r="M6495" s="1"/>
    </row>
    <row r="6496" spans="1:13" x14ac:dyDescent="0.25">
      <c r="A6496" t="s">
        <v>39</v>
      </c>
      <c r="B6496">
        <v>233</v>
      </c>
      <c r="C6496">
        <v>1827</v>
      </c>
      <c r="D6496">
        <v>0</v>
      </c>
      <c r="E6496">
        <v>0</v>
      </c>
      <c r="F6496" s="1"/>
      <c r="G6496" s="1"/>
      <c r="H6496" s="1"/>
      <c r="I6496" s="1"/>
      <c r="J6496" s="1"/>
      <c r="K6496" s="1"/>
      <c r="L6496" s="1"/>
      <c r="M6496" s="1"/>
    </row>
    <row r="6497" spans="1:13" x14ac:dyDescent="0.25">
      <c r="A6497" t="s">
        <v>39</v>
      </c>
      <c r="B6497">
        <v>233</v>
      </c>
      <c r="C6497">
        <v>1828</v>
      </c>
      <c r="D6497">
        <v>0</v>
      </c>
      <c r="E6497">
        <v>0</v>
      </c>
      <c r="F6497" s="1"/>
      <c r="G6497" s="1"/>
      <c r="H6497" s="1"/>
      <c r="I6497" s="1"/>
      <c r="J6497" s="1"/>
      <c r="K6497" s="1"/>
      <c r="L6497" s="1"/>
      <c r="M6497" s="1"/>
    </row>
    <row r="6498" spans="1:13" x14ac:dyDescent="0.25">
      <c r="A6498" t="s">
        <v>39</v>
      </c>
      <c r="B6498">
        <v>233</v>
      </c>
      <c r="C6498">
        <v>1829</v>
      </c>
      <c r="D6498">
        <v>0</v>
      </c>
      <c r="E6498">
        <v>0</v>
      </c>
      <c r="F6498" s="1"/>
      <c r="G6498" s="1"/>
      <c r="H6498" s="1"/>
      <c r="I6498" s="1"/>
      <c r="J6498" s="1"/>
      <c r="K6498" s="1"/>
      <c r="L6498" s="1"/>
      <c r="M6498" s="1"/>
    </row>
    <row r="6499" spans="1:13" x14ac:dyDescent="0.25">
      <c r="A6499" t="s">
        <v>39</v>
      </c>
      <c r="B6499">
        <v>233</v>
      </c>
      <c r="C6499">
        <v>1830</v>
      </c>
      <c r="D6499">
        <v>0</v>
      </c>
      <c r="E6499">
        <v>0</v>
      </c>
      <c r="F6499" s="1"/>
      <c r="G6499" s="1"/>
      <c r="H6499" s="1"/>
      <c r="I6499" s="1"/>
      <c r="J6499" s="1"/>
      <c r="K6499" s="1"/>
      <c r="L6499" s="1"/>
      <c r="M6499" s="1"/>
    </row>
    <row r="6500" spans="1:13" x14ac:dyDescent="0.25">
      <c r="A6500" t="s">
        <v>39</v>
      </c>
      <c r="B6500">
        <v>233</v>
      </c>
      <c r="C6500">
        <v>1831</v>
      </c>
      <c r="D6500">
        <v>0</v>
      </c>
      <c r="E6500">
        <v>0</v>
      </c>
      <c r="F6500" s="1"/>
      <c r="G6500" s="1"/>
      <c r="H6500" s="1"/>
      <c r="I6500" s="1"/>
      <c r="J6500" s="1"/>
      <c r="K6500" s="1"/>
      <c r="L6500" s="1"/>
      <c r="M6500" s="1"/>
    </row>
    <row r="6501" spans="1:13" x14ac:dyDescent="0.25">
      <c r="A6501" t="s">
        <v>39</v>
      </c>
      <c r="B6501">
        <v>233</v>
      </c>
      <c r="C6501">
        <v>1832</v>
      </c>
      <c r="D6501">
        <v>0</v>
      </c>
      <c r="E6501">
        <v>0</v>
      </c>
      <c r="F6501" s="1"/>
      <c r="G6501" s="1"/>
      <c r="H6501" s="1"/>
      <c r="I6501" s="1"/>
      <c r="J6501" s="1"/>
      <c r="K6501" s="1"/>
      <c r="L6501" s="1"/>
      <c r="M6501" s="1"/>
    </row>
    <row r="6502" spans="1:13" x14ac:dyDescent="0.25">
      <c r="A6502" t="s">
        <v>39</v>
      </c>
      <c r="B6502">
        <v>233</v>
      </c>
      <c r="C6502">
        <v>1833</v>
      </c>
      <c r="D6502">
        <v>0</v>
      </c>
      <c r="E6502">
        <v>0</v>
      </c>
      <c r="F6502" s="1"/>
      <c r="G6502" s="1"/>
      <c r="H6502" s="1"/>
      <c r="I6502" s="1"/>
      <c r="J6502" s="1"/>
      <c r="K6502" s="1"/>
      <c r="L6502" s="1"/>
      <c r="M6502" s="1"/>
    </row>
    <row r="6503" spans="1:13" x14ac:dyDescent="0.25">
      <c r="A6503" t="s">
        <v>39</v>
      </c>
      <c r="B6503">
        <v>233</v>
      </c>
      <c r="C6503">
        <v>1834</v>
      </c>
      <c r="D6503">
        <v>0</v>
      </c>
      <c r="E6503">
        <v>0</v>
      </c>
      <c r="F6503" s="1"/>
      <c r="G6503" s="1"/>
      <c r="H6503" s="1"/>
      <c r="I6503" s="1"/>
      <c r="J6503" s="1"/>
      <c r="K6503" s="1"/>
      <c r="L6503" s="1"/>
      <c r="M6503" s="1"/>
    </row>
    <row r="6504" spans="1:13" x14ac:dyDescent="0.25">
      <c r="A6504" t="s">
        <v>39</v>
      </c>
      <c r="B6504">
        <v>233</v>
      </c>
      <c r="C6504">
        <v>1835</v>
      </c>
      <c r="D6504">
        <v>0</v>
      </c>
      <c r="E6504">
        <v>0</v>
      </c>
      <c r="F6504" s="1"/>
      <c r="G6504" s="1"/>
      <c r="H6504" s="1"/>
      <c r="I6504" s="1"/>
      <c r="J6504" s="1"/>
      <c r="K6504" s="1"/>
      <c r="L6504" s="1"/>
      <c r="M6504" s="1"/>
    </row>
    <row r="6505" spans="1:13" x14ac:dyDescent="0.25">
      <c r="A6505" t="s">
        <v>39</v>
      </c>
      <c r="B6505">
        <v>233</v>
      </c>
      <c r="C6505">
        <v>1836</v>
      </c>
      <c r="D6505">
        <v>0</v>
      </c>
      <c r="E6505">
        <v>0</v>
      </c>
      <c r="F6505" s="1"/>
      <c r="G6505" s="1"/>
      <c r="H6505" s="1"/>
      <c r="I6505" s="1"/>
      <c r="J6505" s="1"/>
      <c r="K6505" s="1"/>
      <c r="L6505" s="1"/>
      <c r="M6505" s="1"/>
    </row>
    <row r="6506" spans="1:13" x14ac:dyDescent="0.25">
      <c r="A6506" t="s">
        <v>39</v>
      </c>
      <c r="B6506">
        <v>233</v>
      </c>
      <c r="C6506">
        <v>1837</v>
      </c>
      <c r="D6506">
        <v>0</v>
      </c>
      <c r="E6506">
        <v>0</v>
      </c>
      <c r="F6506" s="1"/>
      <c r="G6506" s="1"/>
      <c r="H6506" s="1"/>
      <c r="I6506" s="1"/>
      <c r="J6506" s="1"/>
      <c r="K6506" s="1"/>
      <c r="L6506" s="1"/>
      <c r="M6506" s="1"/>
    </row>
    <row r="6507" spans="1:13" x14ac:dyDescent="0.25">
      <c r="A6507" t="s">
        <v>39</v>
      </c>
      <c r="B6507">
        <v>233</v>
      </c>
      <c r="C6507">
        <v>1838</v>
      </c>
      <c r="D6507">
        <v>0</v>
      </c>
      <c r="E6507">
        <v>0</v>
      </c>
      <c r="F6507" s="1"/>
      <c r="G6507" s="1"/>
      <c r="H6507" s="1"/>
      <c r="I6507" s="1"/>
      <c r="J6507" s="1"/>
      <c r="K6507" s="1"/>
      <c r="L6507" s="1"/>
      <c r="M6507" s="1"/>
    </row>
    <row r="6508" spans="1:13" x14ac:dyDescent="0.25">
      <c r="A6508" t="s">
        <v>39</v>
      </c>
      <c r="B6508">
        <v>233</v>
      </c>
      <c r="C6508">
        <v>1839</v>
      </c>
      <c r="D6508">
        <v>0</v>
      </c>
      <c r="E6508">
        <v>0</v>
      </c>
      <c r="F6508" s="1"/>
      <c r="G6508" s="1"/>
      <c r="H6508" s="1"/>
      <c r="I6508" s="1"/>
      <c r="J6508" s="1"/>
      <c r="K6508" s="1"/>
      <c r="L6508" s="1"/>
      <c r="M6508" s="1"/>
    </row>
    <row r="6509" spans="1:13" x14ac:dyDescent="0.25">
      <c r="A6509" t="s">
        <v>39</v>
      </c>
      <c r="B6509">
        <v>233</v>
      </c>
      <c r="C6509">
        <v>1840</v>
      </c>
      <c r="D6509">
        <v>0</v>
      </c>
      <c r="E6509">
        <v>0</v>
      </c>
      <c r="F6509" s="1"/>
      <c r="G6509" s="1"/>
      <c r="H6509" s="1"/>
      <c r="I6509" s="1"/>
      <c r="J6509" s="1"/>
      <c r="K6509" s="1"/>
      <c r="L6509" s="1"/>
      <c r="M6509" s="1"/>
    </row>
    <row r="6510" spans="1:13" x14ac:dyDescent="0.25">
      <c r="A6510" t="s">
        <v>39</v>
      </c>
      <c r="B6510">
        <v>233</v>
      </c>
      <c r="C6510">
        <v>1841</v>
      </c>
      <c r="D6510">
        <v>0</v>
      </c>
      <c r="E6510">
        <v>0</v>
      </c>
      <c r="F6510" s="1"/>
      <c r="G6510" s="1"/>
      <c r="H6510" s="1"/>
      <c r="I6510" s="1"/>
      <c r="J6510" s="1"/>
      <c r="K6510" s="1"/>
      <c r="L6510" s="1"/>
      <c r="M6510" s="1"/>
    </row>
    <row r="6511" spans="1:13" x14ac:dyDescent="0.25">
      <c r="A6511" t="s">
        <v>39</v>
      </c>
      <c r="B6511">
        <v>233</v>
      </c>
      <c r="C6511">
        <v>1842</v>
      </c>
      <c r="D6511">
        <v>0</v>
      </c>
      <c r="E6511">
        <v>0</v>
      </c>
      <c r="F6511" s="1"/>
      <c r="G6511" s="1"/>
      <c r="H6511" s="1"/>
      <c r="I6511" s="1"/>
      <c r="J6511" s="1"/>
      <c r="K6511" s="1"/>
      <c r="L6511" s="1"/>
      <c r="M6511" s="1"/>
    </row>
    <row r="6512" spans="1:13" x14ac:dyDescent="0.25">
      <c r="A6512" t="s">
        <v>39</v>
      </c>
      <c r="B6512">
        <v>233</v>
      </c>
      <c r="C6512">
        <v>1843</v>
      </c>
      <c r="D6512">
        <v>0</v>
      </c>
      <c r="E6512">
        <v>0</v>
      </c>
      <c r="F6512" s="1"/>
      <c r="G6512" s="1"/>
      <c r="H6512" s="1"/>
      <c r="I6512" s="1"/>
      <c r="J6512" s="1"/>
      <c r="K6512" s="1"/>
      <c r="L6512" s="1"/>
      <c r="M6512" s="1"/>
    </row>
    <row r="6513" spans="1:13" x14ac:dyDescent="0.25">
      <c r="A6513" t="s">
        <v>39</v>
      </c>
      <c r="B6513">
        <v>233</v>
      </c>
      <c r="C6513">
        <v>1844</v>
      </c>
      <c r="D6513">
        <v>0</v>
      </c>
      <c r="E6513">
        <v>0</v>
      </c>
      <c r="F6513" s="1"/>
      <c r="G6513" s="1"/>
      <c r="H6513" s="1"/>
      <c r="I6513" s="1"/>
      <c r="J6513" s="1"/>
      <c r="K6513" s="1"/>
      <c r="L6513" s="1"/>
      <c r="M6513" s="1"/>
    </row>
    <row r="6514" spans="1:13" x14ac:dyDescent="0.25">
      <c r="A6514" t="s">
        <v>39</v>
      </c>
      <c r="B6514">
        <v>233</v>
      </c>
      <c r="C6514">
        <v>1845</v>
      </c>
      <c r="D6514">
        <v>0</v>
      </c>
      <c r="E6514">
        <v>0</v>
      </c>
      <c r="F6514" s="1"/>
      <c r="G6514" s="1"/>
      <c r="H6514" s="1"/>
      <c r="I6514" s="1"/>
      <c r="J6514" s="1"/>
      <c r="K6514" s="1"/>
      <c r="L6514" s="1"/>
      <c r="M6514" s="1"/>
    </row>
    <row r="6515" spans="1:13" x14ac:dyDescent="0.25">
      <c r="A6515" t="s">
        <v>39</v>
      </c>
      <c r="B6515">
        <v>233</v>
      </c>
      <c r="C6515">
        <v>1846</v>
      </c>
      <c r="D6515">
        <v>0</v>
      </c>
      <c r="E6515">
        <v>0</v>
      </c>
      <c r="F6515" s="1"/>
      <c r="G6515" s="1"/>
      <c r="H6515" s="1"/>
      <c r="I6515" s="1"/>
      <c r="J6515" s="1"/>
      <c r="K6515" s="1"/>
      <c r="L6515" s="1"/>
      <c r="M6515" s="1"/>
    </row>
    <row r="6516" spans="1:13" x14ac:dyDescent="0.25">
      <c r="A6516" t="s">
        <v>39</v>
      </c>
      <c r="B6516">
        <v>233</v>
      </c>
      <c r="C6516">
        <v>1847</v>
      </c>
      <c r="D6516">
        <v>0</v>
      </c>
      <c r="E6516">
        <v>0</v>
      </c>
      <c r="F6516" s="1"/>
      <c r="G6516" s="1"/>
      <c r="H6516" s="1"/>
      <c r="I6516" s="1"/>
      <c r="J6516" s="1"/>
      <c r="K6516" s="1"/>
      <c r="L6516" s="1"/>
      <c r="M6516" s="1"/>
    </row>
    <row r="6517" spans="1:13" x14ac:dyDescent="0.25">
      <c r="A6517" t="s">
        <v>39</v>
      </c>
      <c r="B6517">
        <v>233</v>
      </c>
      <c r="C6517">
        <v>1848</v>
      </c>
      <c r="D6517">
        <v>0</v>
      </c>
      <c r="E6517">
        <v>0</v>
      </c>
      <c r="F6517" s="1"/>
      <c r="G6517" s="1"/>
      <c r="H6517" s="1"/>
      <c r="I6517" s="1"/>
      <c r="J6517" s="1"/>
      <c r="K6517" s="1"/>
      <c r="L6517" s="1"/>
      <c r="M6517" s="1"/>
    </row>
    <row r="6518" spans="1:13" x14ac:dyDescent="0.25">
      <c r="A6518" t="s">
        <v>39</v>
      </c>
      <c r="B6518">
        <v>233</v>
      </c>
      <c r="C6518">
        <v>1849</v>
      </c>
      <c r="D6518">
        <v>0</v>
      </c>
      <c r="E6518">
        <v>0</v>
      </c>
      <c r="F6518" s="1"/>
      <c r="G6518" s="1"/>
      <c r="H6518" s="1"/>
      <c r="I6518" s="1"/>
      <c r="J6518" s="1"/>
      <c r="K6518" s="1"/>
      <c r="L6518" s="1"/>
      <c r="M6518" s="1"/>
    </row>
    <row r="6519" spans="1:13" x14ac:dyDescent="0.25">
      <c r="A6519" t="s">
        <v>39</v>
      </c>
      <c r="B6519">
        <v>233</v>
      </c>
      <c r="C6519">
        <v>1850</v>
      </c>
      <c r="D6519">
        <v>0</v>
      </c>
      <c r="E6519">
        <v>0</v>
      </c>
      <c r="F6519" s="1"/>
      <c r="G6519" s="1"/>
      <c r="H6519" s="1"/>
      <c r="I6519" s="1"/>
      <c r="J6519" s="1"/>
      <c r="K6519" s="1"/>
      <c r="L6519" s="1"/>
      <c r="M6519" s="1"/>
    </row>
    <row r="6520" spans="1:13" x14ac:dyDescent="0.25">
      <c r="A6520" t="s">
        <v>39</v>
      </c>
      <c r="B6520">
        <v>233</v>
      </c>
      <c r="C6520">
        <v>1851</v>
      </c>
      <c r="D6520">
        <v>0</v>
      </c>
      <c r="E6520">
        <v>0</v>
      </c>
      <c r="F6520" s="1"/>
      <c r="G6520" s="1"/>
      <c r="H6520" s="1"/>
      <c r="I6520" s="1"/>
      <c r="J6520" s="1"/>
      <c r="K6520" s="1"/>
      <c r="L6520" s="1"/>
      <c r="M6520" s="1"/>
    </row>
    <row r="6521" spans="1:13" x14ac:dyDescent="0.25">
      <c r="A6521" t="s">
        <v>39</v>
      </c>
      <c r="B6521">
        <v>233</v>
      </c>
      <c r="C6521">
        <v>1852</v>
      </c>
      <c r="D6521">
        <v>0</v>
      </c>
      <c r="E6521">
        <v>0</v>
      </c>
      <c r="F6521" s="1"/>
      <c r="G6521" s="1"/>
      <c r="H6521" s="1"/>
      <c r="I6521" s="1"/>
      <c r="J6521" s="1"/>
      <c r="K6521" s="1"/>
      <c r="L6521" s="1"/>
      <c r="M6521" s="1"/>
    </row>
    <row r="6522" spans="1:13" x14ac:dyDescent="0.25">
      <c r="A6522" t="s">
        <v>39</v>
      </c>
      <c r="B6522">
        <v>233</v>
      </c>
      <c r="C6522">
        <v>1853</v>
      </c>
      <c r="D6522">
        <v>0</v>
      </c>
      <c r="E6522">
        <v>0</v>
      </c>
      <c r="F6522" s="1"/>
      <c r="G6522" s="1"/>
      <c r="H6522" s="1"/>
      <c r="I6522" s="1"/>
      <c r="J6522" s="1"/>
      <c r="K6522" s="1"/>
      <c r="L6522" s="1"/>
      <c r="M6522" s="1"/>
    </row>
    <row r="6523" spans="1:13" x14ac:dyDescent="0.25">
      <c r="A6523" t="s">
        <v>39</v>
      </c>
      <c r="B6523">
        <v>233</v>
      </c>
      <c r="C6523">
        <v>1854</v>
      </c>
      <c r="D6523">
        <v>0</v>
      </c>
      <c r="E6523">
        <v>0</v>
      </c>
      <c r="F6523" s="1"/>
      <c r="G6523" s="1"/>
      <c r="H6523" s="1"/>
      <c r="I6523" s="1"/>
      <c r="J6523" s="1"/>
      <c r="K6523" s="1"/>
      <c r="L6523" s="1"/>
      <c r="M6523" s="1"/>
    </row>
    <row r="6524" spans="1:13" x14ac:dyDescent="0.25">
      <c r="A6524" t="s">
        <v>39</v>
      </c>
      <c r="B6524">
        <v>233</v>
      </c>
      <c r="C6524">
        <v>1855</v>
      </c>
      <c r="D6524">
        <v>0</v>
      </c>
      <c r="E6524">
        <v>0</v>
      </c>
      <c r="F6524" s="1"/>
      <c r="G6524" s="1"/>
      <c r="H6524" s="1"/>
      <c r="I6524" s="1"/>
      <c r="J6524" s="1"/>
      <c r="K6524" s="1"/>
      <c r="L6524" s="1"/>
      <c r="M6524" s="1"/>
    </row>
    <row r="6525" spans="1:13" x14ac:dyDescent="0.25">
      <c r="A6525" t="s">
        <v>39</v>
      </c>
      <c r="B6525">
        <v>233</v>
      </c>
      <c r="C6525">
        <v>1856</v>
      </c>
      <c r="D6525">
        <v>0</v>
      </c>
      <c r="E6525">
        <v>0</v>
      </c>
      <c r="F6525" s="1"/>
      <c r="G6525" s="1"/>
      <c r="H6525" s="1"/>
      <c r="I6525" s="1"/>
      <c r="J6525" s="1"/>
      <c r="K6525" s="1"/>
      <c r="L6525" s="1"/>
      <c r="M6525" s="1"/>
    </row>
    <row r="6526" spans="1:13" x14ac:dyDescent="0.25">
      <c r="A6526" t="s">
        <v>39</v>
      </c>
      <c r="B6526">
        <v>233</v>
      </c>
      <c r="C6526">
        <v>1857</v>
      </c>
      <c r="D6526">
        <v>0</v>
      </c>
      <c r="E6526">
        <v>0</v>
      </c>
      <c r="F6526" s="1"/>
      <c r="G6526" s="1"/>
      <c r="H6526" s="1"/>
      <c r="I6526" s="1"/>
      <c r="J6526" s="1"/>
      <c r="K6526" s="1"/>
      <c r="L6526" s="1"/>
      <c r="M6526" s="1"/>
    </row>
    <row r="6527" spans="1:13" x14ac:dyDescent="0.25">
      <c r="A6527" t="s">
        <v>39</v>
      </c>
      <c r="B6527">
        <v>233</v>
      </c>
      <c r="C6527">
        <v>1858</v>
      </c>
      <c r="D6527">
        <v>0</v>
      </c>
      <c r="E6527">
        <v>0</v>
      </c>
      <c r="F6527" s="1"/>
      <c r="G6527" s="1"/>
      <c r="H6527" s="1"/>
      <c r="I6527" s="1"/>
      <c r="J6527" s="1"/>
      <c r="K6527" s="1"/>
      <c r="L6527" s="1"/>
      <c r="M6527" s="1"/>
    </row>
    <row r="6528" spans="1:13" x14ac:dyDescent="0.25">
      <c r="A6528" t="s">
        <v>39</v>
      </c>
      <c r="B6528">
        <v>233</v>
      </c>
      <c r="C6528">
        <v>1859</v>
      </c>
      <c r="D6528">
        <v>0</v>
      </c>
      <c r="E6528">
        <v>0</v>
      </c>
      <c r="F6528" s="1"/>
      <c r="G6528" s="1"/>
      <c r="H6528" s="1"/>
      <c r="I6528" s="1"/>
      <c r="J6528" s="1"/>
      <c r="K6528" s="1"/>
      <c r="L6528" s="1"/>
      <c r="M6528" s="1"/>
    </row>
    <row r="6529" spans="1:13" x14ac:dyDescent="0.25">
      <c r="A6529" t="s">
        <v>39</v>
      </c>
      <c r="B6529">
        <v>233</v>
      </c>
      <c r="C6529">
        <v>1860</v>
      </c>
      <c r="D6529">
        <v>0</v>
      </c>
      <c r="E6529">
        <v>0</v>
      </c>
      <c r="F6529" s="1"/>
      <c r="G6529" s="1"/>
      <c r="H6529" s="1"/>
      <c r="I6529" s="1"/>
      <c r="J6529" s="1"/>
      <c r="K6529" s="1"/>
      <c r="L6529" s="1"/>
      <c r="M6529" s="1"/>
    </row>
    <row r="6530" spans="1:13" x14ac:dyDescent="0.25">
      <c r="A6530" t="s">
        <v>39</v>
      </c>
      <c r="B6530">
        <v>233</v>
      </c>
      <c r="C6530">
        <v>1861</v>
      </c>
      <c r="D6530">
        <v>0</v>
      </c>
      <c r="E6530">
        <v>0</v>
      </c>
      <c r="F6530" s="1"/>
      <c r="G6530" s="1"/>
      <c r="H6530" s="1"/>
      <c r="I6530" s="1"/>
      <c r="J6530" s="1"/>
      <c r="K6530" s="1"/>
      <c r="L6530" s="1"/>
      <c r="M6530" s="1"/>
    </row>
    <row r="6531" spans="1:13" x14ac:dyDescent="0.25">
      <c r="A6531" t="s">
        <v>39</v>
      </c>
      <c r="B6531">
        <v>233</v>
      </c>
      <c r="C6531">
        <v>1862</v>
      </c>
      <c r="D6531">
        <v>0</v>
      </c>
      <c r="E6531">
        <v>0</v>
      </c>
      <c r="F6531" s="1"/>
      <c r="G6531" s="1"/>
      <c r="H6531" s="1"/>
      <c r="I6531" s="1"/>
      <c r="J6531" s="1"/>
      <c r="K6531" s="1"/>
      <c r="L6531" s="1"/>
      <c r="M6531" s="1"/>
    </row>
    <row r="6532" spans="1:13" x14ac:dyDescent="0.25">
      <c r="A6532" t="s">
        <v>39</v>
      </c>
      <c r="B6532">
        <v>233</v>
      </c>
      <c r="C6532">
        <v>1863</v>
      </c>
      <c r="D6532">
        <v>0</v>
      </c>
      <c r="E6532">
        <v>0</v>
      </c>
      <c r="F6532" s="1"/>
      <c r="G6532" s="1"/>
      <c r="H6532" s="1"/>
      <c r="I6532" s="1"/>
      <c r="J6532" s="1"/>
      <c r="K6532" s="1"/>
      <c r="L6532" s="1"/>
      <c r="M6532" s="1"/>
    </row>
    <row r="6533" spans="1:13" x14ac:dyDescent="0.25">
      <c r="A6533" t="s">
        <v>39</v>
      </c>
      <c r="B6533">
        <v>233</v>
      </c>
      <c r="C6533">
        <v>1864</v>
      </c>
      <c r="D6533">
        <v>0</v>
      </c>
      <c r="E6533">
        <v>0</v>
      </c>
      <c r="F6533" s="1"/>
      <c r="G6533" s="1"/>
      <c r="H6533" s="1"/>
      <c r="I6533" s="1"/>
      <c r="J6533" s="1"/>
      <c r="K6533" s="1"/>
      <c r="L6533" s="1"/>
      <c r="M6533" s="1"/>
    </row>
    <row r="6534" spans="1:13" x14ac:dyDescent="0.25">
      <c r="A6534" t="s">
        <v>39</v>
      </c>
      <c r="B6534">
        <v>233</v>
      </c>
      <c r="C6534">
        <v>1865</v>
      </c>
      <c r="D6534">
        <v>0</v>
      </c>
      <c r="E6534">
        <v>0</v>
      </c>
      <c r="F6534" s="1"/>
      <c r="G6534" s="1"/>
      <c r="H6534" s="1"/>
      <c r="I6534" s="1"/>
      <c r="J6534" s="1"/>
      <c r="K6534" s="1"/>
      <c r="L6534" s="1"/>
      <c r="M6534" s="1"/>
    </row>
    <row r="6535" spans="1:13" x14ac:dyDescent="0.25">
      <c r="A6535" t="s">
        <v>39</v>
      </c>
      <c r="B6535">
        <v>233</v>
      </c>
      <c r="C6535">
        <v>1866</v>
      </c>
      <c r="D6535">
        <v>0</v>
      </c>
      <c r="E6535">
        <v>0</v>
      </c>
      <c r="F6535" s="1"/>
      <c r="G6535" s="1"/>
      <c r="H6535" s="1"/>
      <c r="I6535" s="1"/>
      <c r="J6535" s="1"/>
      <c r="K6535" s="1"/>
      <c r="L6535" s="1"/>
      <c r="M6535" s="1"/>
    </row>
    <row r="6536" spans="1:13" x14ac:dyDescent="0.25">
      <c r="A6536" t="s">
        <v>39</v>
      </c>
      <c r="B6536">
        <v>233</v>
      </c>
      <c r="C6536">
        <v>1867</v>
      </c>
      <c r="D6536">
        <v>0</v>
      </c>
      <c r="E6536">
        <v>0</v>
      </c>
      <c r="F6536" s="1"/>
      <c r="G6536" s="1"/>
      <c r="H6536" s="1"/>
      <c r="I6536" s="1"/>
      <c r="J6536" s="1"/>
      <c r="K6536" s="1"/>
      <c r="L6536" s="1"/>
      <c r="M6536" s="1"/>
    </row>
    <row r="6537" spans="1:13" x14ac:dyDescent="0.25">
      <c r="A6537" t="s">
        <v>39</v>
      </c>
      <c r="B6537">
        <v>233</v>
      </c>
      <c r="C6537">
        <v>1868</v>
      </c>
      <c r="D6537">
        <v>0</v>
      </c>
      <c r="E6537">
        <v>0</v>
      </c>
      <c r="F6537" s="1"/>
      <c r="G6537" s="1"/>
      <c r="H6537" s="1"/>
      <c r="I6537" s="1"/>
      <c r="J6537" s="1"/>
      <c r="K6537" s="1"/>
      <c r="L6537" s="1"/>
      <c r="M6537" s="1"/>
    </row>
    <row r="6538" spans="1:13" x14ac:dyDescent="0.25">
      <c r="A6538" t="s">
        <v>39</v>
      </c>
      <c r="B6538">
        <v>233</v>
      </c>
      <c r="C6538">
        <v>1869</v>
      </c>
      <c r="D6538">
        <v>0</v>
      </c>
      <c r="E6538">
        <v>0</v>
      </c>
      <c r="F6538" s="1"/>
      <c r="G6538" s="1"/>
      <c r="H6538" s="1"/>
      <c r="I6538" s="1"/>
      <c r="J6538" s="1"/>
      <c r="K6538" s="1"/>
      <c r="L6538" s="1"/>
      <c r="M6538" s="1"/>
    </row>
    <row r="6539" spans="1:13" x14ac:dyDescent="0.25">
      <c r="A6539" t="s">
        <v>39</v>
      </c>
      <c r="B6539">
        <v>233</v>
      </c>
      <c r="C6539">
        <v>1870</v>
      </c>
      <c r="D6539">
        <v>0</v>
      </c>
      <c r="E6539">
        <v>0</v>
      </c>
      <c r="F6539" s="1"/>
      <c r="G6539" s="1"/>
      <c r="H6539" s="1"/>
      <c r="I6539" s="1"/>
      <c r="J6539" s="1"/>
      <c r="K6539" s="1"/>
      <c r="L6539" s="1"/>
      <c r="M6539" s="1"/>
    </row>
    <row r="6540" spans="1:13" x14ac:dyDescent="0.25">
      <c r="A6540" t="s">
        <v>39</v>
      </c>
      <c r="B6540">
        <v>233</v>
      </c>
      <c r="C6540">
        <v>1871</v>
      </c>
      <c r="D6540">
        <v>0</v>
      </c>
      <c r="E6540">
        <v>0</v>
      </c>
      <c r="F6540" s="1"/>
      <c r="G6540" s="1"/>
      <c r="H6540" s="1"/>
      <c r="I6540" s="1"/>
      <c r="J6540" s="1"/>
      <c r="K6540" s="1"/>
      <c r="L6540" s="1"/>
      <c r="M6540" s="1"/>
    </row>
    <row r="6541" spans="1:13" x14ac:dyDescent="0.25">
      <c r="A6541" t="s">
        <v>39</v>
      </c>
      <c r="B6541">
        <v>233</v>
      </c>
      <c r="C6541">
        <v>1872</v>
      </c>
      <c r="D6541">
        <v>0</v>
      </c>
      <c r="E6541">
        <v>0</v>
      </c>
      <c r="F6541" s="1"/>
      <c r="G6541" s="1"/>
      <c r="H6541" s="1"/>
      <c r="I6541" s="1"/>
      <c r="J6541" s="1"/>
      <c r="K6541" s="1"/>
      <c r="L6541" s="1"/>
      <c r="M6541" s="1"/>
    </row>
    <row r="6542" spans="1:13" x14ac:dyDescent="0.25">
      <c r="A6542" t="s">
        <v>39</v>
      </c>
      <c r="B6542">
        <v>233</v>
      </c>
      <c r="C6542">
        <v>1873</v>
      </c>
      <c r="D6542">
        <v>0</v>
      </c>
      <c r="E6542">
        <v>0</v>
      </c>
      <c r="F6542" s="1"/>
      <c r="G6542" s="1"/>
      <c r="H6542" s="1"/>
      <c r="I6542" s="1"/>
      <c r="J6542" s="1"/>
      <c r="K6542" s="1"/>
      <c r="L6542" s="1"/>
      <c r="M6542" s="1"/>
    </row>
    <row r="6543" spans="1:13" x14ac:dyDescent="0.25">
      <c r="A6543" t="s">
        <v>39</v>
      </c>
      <c r="B6543">
        <v>233</v>
      </c>
      <c r="C6543">
        <v>1874</v>
      </c>
      <c r="D6543">
        <v>0</v>
      </c>
      <c r="E6543">
        <v>0</v>
      </c>
      <c r="F6543" s="1"/>
      <c r="G6543" s="1"/>
      <c r="H6543" s="1"/>
      <c r="I6543" s="1"/>
      <c r="J6543" s="1"/>
      <c r="K6543" s="1"/>
      <c r="L6543" s="1"/>
      <c r="M6543" s="1"/>
    </row>
    <row r="6544" spans="1:13" x14ac:dyDescent="0.25">
      <c r="A6544" t="s">
        <v>39</v>
      </c>
      <c r="B6544">
        <v>233</v>
      </c>
      <c r="C6544">
        <v>1875</v>
      </c>
      <c r="D6544">
        <v>0</v>
      </c>
      <c r="E6544">
        <v>0</v>
      </c>
      <c r="F6544" s="1"/>
      <c r="G6544" s="1"/>
      <c r="H6544" s="1"/>
      <c r="I6544" s="1"/>
      <c r="J6544" s="1"/>
      <c r="K6544" s="1"/>
      <c r="L6544" s="1"/>
      <c r="M6544" s="1"/>
    </row>
    <row r="6545" spans="1:13" x14ac:dyDescent="0.25">
      <c r="A6545" t="s">
        <v>39</v>
      </c>
      <c r="B6545">
        <v>233</v>
      </c>
      <c r="C6545">
        <v>1876</v>
      </c>
      <c r="D6545">
        <v>0</v>
      </c>
      <c r="E6545">
        <v>0</v>
      </c>
      <c r="F6545" s="1"/>
      <c r="G6545" s="1"/>
      <c r="H6545" s="1"/>
      <c r="I6545" s="1"/>
      <c r="J6545" s="1"/>
      <c r="K6545" s="1"/>
      <c r="L6545" s="1"/>
      <c r="M6545" s="1"/>
    </row>
    <row r="6546" spans="1:13" x14ac:dyDescent="0.25">
      <c r="A6546" t="s">
        <v>39</v>
      </c>
      <c r="B6546">
        <v>233</v>
      </c>
      <c r="C6546">
        <v>1877</v>
      </c>
      <c r="D6546">
        <v>0</v>
      </c>
      <c r="E6546">
        <v>0</v>
      </c>
      <c r="F6546" s="1"/>
      <c r="G6546" s="1"/>
      <c r="H6546" s="1"/>
      <c r="I6546" s="1"/>
      <c r="J6546" s="1"/>
      <c r="K6546" s="1"/>
      <c r="L6546" s="1"/>
      <c r="M6546" s="1"/>
    </row>
    <row r="6547" spans="1:13" x14ac:dyDescent="0.25">
      <c r="A6547" t="s">
        <v>39</v>
      </c>
      <c r="B6547">
        <v>233</v>
      </c>
      <c r="C6547">
        <v>1878</v>
      </c>
      <c r="D6547">
        <v>0</v>
      </c>
      <c r="E6547">
        <v>0</v>
      </c>
      <c r="F6547" s="1"/>
      <c r="G6547" s="1"/>
      <c r="H6547" s="1"/>
      <c r="I6547" s="1"/>
      <c r="J6547" s="1"/>
      <c r="K6547" s="1"/>
      <c r="L6547" s="1"/>
      <c r="M6547" s="1"/>
    </row>
    <row r="6548" spans="1:13" x14ac:dyDescent="0.25">
      <c r="A6548" t="s">
        <v>39</v>
      </c>
      <c r="B6548">
        <v>233</v>
      </c>
      <c r="C6548">
        <v>1879</v>
      </c>
      <c r="D6548">
        <v>0</v>
      </c>
      <c r="E6548">
        <v>0</v>
      </c>
      <c r="F6548" s="1"/>
      <c r="G6548" s="1"/>
      <c r="H6548" s="1"/>
      <c r="I6548" s="1"/>
      <c r="J6548" s="1"/>
      <c r="K6548" s="1"/>
      <c r="L6548" s="1"/>
      <c r="M6548" s="1"/>
    </row>
    <row r="6549" spans="1:13" x14ac:dyDescent="0.25">
      <c r="A6549" t="s">
        <v>39</v>
      </c>
      <c r="B6549">
        <v>233</v>
      </c>
      <c r="C6549">
        <v>1880</v>
      </c>
      <c r="D6549">
        <v>0</v>
      </c>
      <c r="E6549">
        <v>0</v>
      </c>
      <c r="F6549" s="1"/>
      <c r="G6549" s="1"/>
      <c r="H6549" s="1"/>
      <c r="I6549" s="1"/>
      <c r="J6549" s="1"/>
      <c r="K6549" s="1"/>
      <c r="L6549" s="1"/>
      <c r="M6549" s="1"/>
    </row>
    <row r="6550" spans="1:13" x14ac:dyDescent="0.25">
      <c r="A6550" t="s">
        <v>39</v>
      </c>
      <c r="B6550">
        <v>233</v>
      </c>
      <c r="C6550">
        <v>1881</v>
      </c>
      <c r="D6550">
        <v>0</v>
      </c>
      <c r="E6550">
        <v>0</v>
      </c>
      <c r="F6550" s="1"/>
      <c r="G6550" s="1"/>
      <c r="H6550" s="1"/>
      <c r="I6550" s="1"/>
      <c r="J6550" s="1"/>
      <c r="K6550" s="1"/>
      <c r="L6550" s="1"/>
      <c r="M6550" s="1"/>
    </row>
    <row r="6551" spans="1:13" x14ac:dyDescent="0.25">
      <c r="A6551" t="s">
        <v>39</v>
      </c>
      <c r="B6551">
        <v>233</v>
      </c>
      <c r="C6551">
        <v>1882</v>
      </c>
      <c r="D6551">
        <v>0</v>
      </c>
      <c r="E6551">
        <v>0</v>
      </c>
      <c r="F6551" s="1"/>
      <c r="G6551" s="1"/>
      <c r="H6551" s="1"/>
      <c r="I6551" s="1"/>
      <c r="J6551" s="1"/>
      <c r="K6551" s="1"/>
      <c r="L6551" s="1"/>
      <c r="M6551" s="1"/>
    </row>
    <row r="6552" spans="1:13" x14ac:dyDescent="0.25">
      <c r="A6552" t="s">
        <v>39</v>
      </c>
      <c r="B6552">
        <v>233</v>
      </c>
      <c r="C6552">
        <v>1883</v>
      </c>
      <c r="D6552">
        <v>0</v>
      </c>
      <c r="E6552">
        <v>0</v>
      </c>
      <c r="F6552" s="1"/>
      <c r="G6552" s="1"/>
      <c r="H6552" s="1"/>
      <c r="I6552" s="1"/>
      <c r="J6552" s="1"/>
      <c r="K6552" s="1"/>
      <c r="L6552" s="1"/>
      <c r="M6552" s="1"/>
    </row>
    <row r="6553" spans="1:13" x14ac:dyDescent="0.25">
      <c r="A6553" t="s">
        <v>39</v>
      </c>
      <c r="B6553">
        <v>233</v>
      </c>
      <c r="C6553">
        <v>1884</v>
      </c>
      <c r="D6553">
        <v>0</v>
      </c>
      <c r="E6553">
        <v>0</v>
      </c>
      <c r="F6553" s="1"/>
      <c r="G6553" s="1"/>
      <c r="H6553" s="1"/>
      <c r="I6553" s="1"/>
      <c r="J6553" s="1"/>
      <c r="K6553" s="1"/>
      <c r="L6553" s="1"/>
      <c r="M6553" s="1"/>
    </row>
    <row r="6554" spans="1:13" x14ac:dyDescent="0.25">
      <c r="A6554" t="s">
        <v>39</v>
      </c>
      <c r="B6554">
        <v>233</v>
      </c>
      <c r="C6554">
        <v>1885</v>
      </c>
      <c r="D6554">
        <v>0</v>
      </c>
      <c r="E6554">
        <v>0</v>
      </c>
      <c r="F6554" s="1"/>
      <c r="G6554" s="1"/>
      <c r="H6554" s="1"/>
      <c r="I6554" s="1"/>
      <c r="J6554" s="1"/>
      <c r="K6554" s="1"/>
      <c r="L6554" s="1"/>
      <c r="M6554" s="1"/>
    </row>
    <row r="6555" spans="1:13" x14ac:dyDescent="0.25">
      <c r="A6555" t="s">
        <v>39</v>
      </c>
      <c r="B6555">
        <v>233</v>
      </c>
      <c r="C6555">
        <v>1886</v>
      </c>
      <c r="D6555">
        <v>0</v>
      </c>
      <c r="E6555">
        <v>0</v>
      </c>
      <c r="F6555" s="1"/>
      <c r="G6555" s="1"/>
      <c r="H6555" s="1"/>
      <c r="I6555" s="1"/>
      <c r="J6555" s="1"/>
      <c r="K6555" s="1"/>
      <c r="L6555" s="1"/>
      <c r="M6555" s="1"/>
    </row>
    <row r="6556" spans="1:13" x14ac:dyDescent="0.25">
      <c r="A6556" t="s">
        <v>39</v>
      </c>
      <c r="B6556">
        <v>233</v>
      </c>
      <c r="C6556">
        <v>1887</v>
      </c>
      <c r="D6556">
        <v>0</v>
      </c>
      <c r="E6556">
        <v>0</v>
      </c>
      <c r="F6556" s="1"/>
      <c r="G6556" s="1"/>
      <c r="H6556" s="1"/>
      <c r="I6556" s="1"/>
      <c r="J6556" s="1"/>
      <c r="K6556" s="1"/>
      <c r="L6556" s="1"/>
      <c r="M6556" s="1"/>
    </row>
    <row r="6557" spans="1:13" x14ac:dyDescent="0.25">
      <c r="A6557" t="s">
        <v>39</v>
      </c>
      <c r="B6557">
        <v>233</v>
      </c>
      <c r="C6557">
        <v>1888</v>
      </c>
      <c r="D6557">
        <v>0</v>
      </c>
      <c r="E6557">
        <v>0</v>
      </c>
      <c r="F6557" s="1"/>
      <c r="G6557" s="1"/>
      <c r="H6557" s="1"/>
      <c r="I6557" s="1"/>
      <c r="J6557" s="1"/>
      <c r="K6557" s="1"/>
      <c r="L6557" s="1"/>
      <c r="M6557" s="1"/>
    </row>
    <row r="6558" spans="1:13" x14ac:dyDescent="0.25">
      <c r="A6558" t="s">
        <v>39</v>
      </c>
      <c r="B6558">
        <v>233</v>
      </c>
      <c r="C6558">
        <v>1889</v>
      </c>
      <c r="D6558">
        <v>0</v>
      </c>
      <c r="E6558">
        <v>0</v>
      </c>
      <c r="F6558" s="1"/>
      <c r="G6558" s="1"/>
      <c r="H6558" s="1"/>
      <c r="I6558" s="1"/>
      <c r="J6558" s="1"/>
      <c r="K6558" s="1"/>
      <c r="L6558" s="1"/>
      <c r="M6558" s="1"/>
    </row>
    <row r="6559" spans="1:13" x14ac:dyDescent="0.25">
      <c r="A6559" t="s">
        <v>39</v>
      </c>
      <c r="B6559">
        <v>233</v>
      </c>
      <c r="C6559">
        <v>1890</v>
      </c>
      <c r="D6559">
        <v>0</v>
      </c>
      <c r="E6559">
        <v>0</v>
      </c>
      <c r="F6559" s="1"/>
      <c r="G6559" s="1"/>
      <c r="H6559" s="1"/>
      <c r="I6559" s="1"/>
      <c r="J6559" s="1"/>
      <c r="K6559" s="1"/>
      <c r="L6559" s="1"/>
      <c r="M6559" s="1"/>
    </row>
    <row r="6560" spans="1:13" x14ac:dyDescent="0.25">
      <c r="A6560" t="s">
        <v>39</v>
      </c>
      <c r="B6560">
        <v>233</v>
      </c>
      <c r="C6560">
        <v>1891</v>
      </c>
      <c r="D6560">
        <v>0</v>
      </c>
      <c r="E6560">
        <v>0</v>
      </c>
      <c r="F6560" s="1"/>
      <c r="G6560" s="1"/>
      <c r="H6560" s="1"/>
      <c r="I6560" s="1"/>
      <c r="J6560" s="1"/>
      <c r="K6560" s="1"/>
      <c r="L6560" s="1"/>
      <c r="M6560" s="1"/>
    </row>
    <row r="6561" spans="1:13" x14ac:dyDescent="0.25">
      <c r="A6561" t="s">
        <v>39</v>
      </c>
      <c r="B6561">
        <v>233</v>
      </c>
      <c r="C6561">
        <v>1892</v>
      </c>
      <c r="D6561">
        <v>0</v>
      </c>
      <c r="E6561">
        <v>0</v>
      </c>
      <c r="F6561" s="1"/>
      <c r="G6561" s="1"/>
      <c r="H6561" s="1"/>
      <c r="I6561" s="1"/>
      <c r="J6561" s="1"/>
      <c r="K6561" s="1"/>
      <c r="L6561" s="1"/>
      <c r="M6561" s="1"/>
    </row>
    <row r="6562" spans="1:13" x14ac:dyDescent="0.25">
      <c r="A6562" t="s">
        <v>39</v>
      </c>
      <c r="B6562">
        <v>233</v>
      </c>
      <c r="C6562">
        <v>1893</v>
      </c>
      <c r="D6562">
        <v>0</v>
      </c>
      <c r="E6562">
        <v>0</v>
      </c>
      <c r="F6562" s="1"/>
      <c r="G6562" s="1"/>
      <c r="H6562" s="1"/>
      <c r="I6562" s="1"/>
      <c r="J6562" s="1"/>
      <c r="K6562" s="1"/>
      <c r="L6562" s="1"/>
      <c r="M6562" s="1"/>
    </row>
    <row r="6563" spans="1:13" x14ac:dyDescent="0.25">
      <c r="A6563" t="s">
        <v>39</v>
      </c>
      <c r="B6563">
        <v>233</v>
      </c>
      <c r="C6563">
        <v>1894</v>
      </c>
      <c r="D6563">
        <v>0</v>
      </c>
      <c r="E6563">
        <v>0</v>
      </c>
      <c r="F6563" s="1"/>
      <c r="G6563" s="1"/>
      <c r="H6563" s="1"/>
      <c r="I6563" s="1"/>
      <c r="J6563" s="1"/>
      <c r="K6563" s="1"/>
      <c r="L6563" s="1"/>
      <c r="M6563" s="1"/>
    </row>
    <row r="6564" spans="1:13" x14ac:dyDescent="0.25">
      <c r="A6564" t="s">
        <v>39</v>
      </c>
      <c r="B6564">
        <v>233</v>
      </c>
      <c r="C6564">
        <v>1895</v>
      </c>
      <c r="D6564">
        <v>0</v>
      </c>
      <c r="E6564">
        <v>0</v>
      </c>
      <c r="F6564" s="1"/>
      <c r="G6564" s="1"/>
      <c r="H6564" s="1"/>
      <c r="I6564" s="1"/>
      <c r="J6564" s="1"/>
      <c r="K6564" s="1"/>
      <c r="L6564" s="1"/>
      <c r="M6564" s="1"/>
    </row>
    <row r="6565" spans="1:13" x14ac:dyDescent="0.25">
      <c r="A6565" t="s">
        <v>39</v>
      </c>
      <c r="B6565">
        <v>233</v>
      </c>
      <c r="C6565">
        <v>1896</v>
      </c>
      <c r="D6565">
        <v>0</v>
      </c>
      <c r="E6565">
        <v>0</v>
      </c>
      <c r="F6565" s="1"/>
      <c r="G6565" s="1"/>
      <c r="H6565" s="1"/>
      <c r="I6565" s="1"/>
      <c r="J6565" s="1"/>
      <c r="K6565" s="1"/>
      <c r="L6565" s="1"/>
      <c r="M6565" s="1"/>
    </row>
    <row r="6566" spans="1:13" x14ac:dyDescent="0.25">
      <c r="A6566" t="s">
        <v>39</v>
      </c>
      <c r="B6566">
        <v>233</v>
      </c>
      <c r="C6566">
        <v>1897</v>
      </c>
      <c r="D6566">
        <v>0</v>
      </c>
      <c r="E6566">
        <v>0</v>
      </c>
      <c r="F6566" s="1"/>
      <c r="G6566" s="1"/>
      <c r="H6566" s="1"/>
      <c r="I6566" s="1"/>
      <c r="J6566" s="1"/>
      <c r="K6566" s="1"/>
      <c r="L6566" s="1"/>
      <c r="M6566" s="1"/>
    </row>
    <row r="6567" spans="1:13" x14ac:dyDescent="0.25">
      <c r="A6567" t="s">
        <v>39</v>
      </c>
      <c r="B6567">
        <v>233</v>
      </c>
      <c r="C6567">
        <v>1898</v>
      </c>
      <c r="D6567">
        <v>0</v>
      </c>
      <c r="E6567">
        <v>0</v>
      </c>
      <c r="F6567" s="1"/>
      <c r="G6567" s="1"/>
      <c r="H6567" s="1"/>
      <c r="I6567" s="1"/>
      <c r="J6567" s="1"/>
      <c r="K6567" s="1"/>
      <c r="L6567" s="1"/>
      <c r="M6567" s="1"/>
    </row>
    <row r="6568" spans="1:13" x14ac:dyDescent="0.25">
      <c r="A6568" t="s">
        <v>39</v>
      </c>
      <c r="B6568">
        <v>233</v>
      </c>
      <c r="C6568">
        <v>1899</v>
      </c>
      <c r="D6568">
        <v>0</v>
      </c>
      <c r="E6568">
        <v>0</v>
      </c>
      <c r="F6568" s="1"/>
      <c r="G6568" s="1"/>
      <c r="H6568" s="1"/>
      <c r="I6568" s="1"/>
      <c r="J6568" s="1"/>
      <c r="K6568" s="1"/>
      <c r="L6568" s="1"/>
      <c r="M6568" s="1"/>
    </row>
    <row r="6569" spans="1:13" x14ac:dyDescent="0.25">
      <c r="A6569" t="s">
        <v>39</v>
      </c>
      <c r="B6569">
        <v>233</v>
      </c>
      <c r="C6569">
        <v>1900</v>
      </c>
      <c r="D6569">
        <v>0</v>
      </c>
      <c r="E6569">
        <v>0</v>
      </c>
      <c r="F6569" s="1"/>
      <c r="G6569" s="1"/>
      <c r="H6569" s="1"/>
      <c r="I6569" s="1"/>
      <c r="J6569" s="1"/>
      <c r="K6569" s="1"/>
      <c r="L6569" s="1"/>
      <c r="M6569" s="1"/>
    </row>
    <row r="6570" spans="1:13" x14ac:dyDescent="0.25">
      <c r="A6570" t="s">
        <v>39</v>
      </c>
      <c r="B6570">
        <v>233</v>
      </c>
      <c r="C6570">
        <v>1901</v>
      </c>
      <c r="D6570">
        <v>0</v>
      </c>
      <c r="E6570">
        <v>0</v>
      </c>
      <c r="F6570" s="1"/>
      <c r="G6570" s="1"/>
      <c r="H6570" s="1"/>
      <c r="I6570" s="1"/>
      <c r="J6570" s="1"/>
      <c r="K6570" s="1"/>
      <c r="L6570" s="1"/>
      <c r="M6570" s="1">
        <v>7.1540298</v>
      </c>
    </row>
    <row r="6571" spans="1:13" x14ac:dyDescent="0.25">
      <c r="A6571" t="s">
        <v>39</v>
      </c>
      <c r="B6571">
        <v>233</v>
      </c>
      <c r="C6571">
        <v>1902</v>
      </c>
      <c r="D6571">
        <v>0</v>
      </c>
      <c r="E6571">
        <v>0</v>
      </c>
      <c r="F6571" s="1"/>
      <c r="G6571" s="1"/>
      <c r="H6571" s="1"/>
      <c r="I6571" s="1"/>
      <c r="J6571" s="1"/>
      <c r="K6571" s="1"/>
      <c r="L6571" s="1"/>
      <c r="M6571" s="1">
        <v>1.82298</v>
      </c>
    </row>
    <row r="6572" spans="1:13" x14ac:dyDescent="0.25">
      <c r="A6572" t="s">
        <v>39</v>
      </c>
      <c r="B6572">
        <v>233</v>
      </c>
      <c r="C6572">
        <v>1903</v>
      </c>
      <c r="D6572">
        <v>0</v>
      </c>
      <c r="E6572">
        <v>0</v>
      </c>
      <c r="F6572" s="1"/>
      <c r="G6572" s="1"/>
      <c r="H6572" s="1"/>
      <c r="I6572" s="1"/>
      <c r="J6572" s="1"/>
      <c r="K6572" s="1"/>
      <c r="L6572" s="1"/>
      <c r="M6572" s="1">
        <v>3.0388701</v>
      </c>
    </row>
    <row r="6573" spans="1:13" x14ac:dyDescent="0.25">
      <c r="A6573" t="s">
        <v>39</v>
      </c>
      <c r="B6573">
        <v>233</v>
      </c>
      <c r="C6573">
        <v>1904</v>
      </c>
      <c r="D6573">
        <v>0</v>
      </c>
      <c r="E6573">
        <v>0</v>
      </c>
      <c r="F6573" s="1"/>
      <c r="G6573" s="1"/>
      <c r="H6573" s="1"/>
      <c r="I6573" s="1"/>
      <c r="J6573" s="1"/>
      <c r="K6573" s="1"/>
      <c r="L6573" s="1"/>
      <c r="M6573" s="1">
        <v>2.9492400000000001</v>
      </c>
    </row>
    <row r="6574" spans="1:13" x14ac:dyDescent="0.25">
      <c r="A6574" t="s">
        <v>39</v>
      </c>
      <c r="B6574">
        <v>233</v>
      </c>
      <c r="C6574">
        <v>1905</v>
      </c>
      <c r="D6574">
        <v>0</v>
      </c>
      <c r="E6574">
        <v>0</v>
      </c>
      <c r="F6574" s="1">
        <v>4.5</v>
      </c>
      <c r="G6574" s="1">
        <v>5.4000000953674316</v>
      </c>
      <c r="H6574" s="1"/>
      <c r="I6574" s="1"/>
      <c r="J6574" s="1"/>
      <c r="K6574" s="1">
        <v>16.976900100708008</v>
      </c>
      <c r="L6574" s="1"/>
      <c r="M6574" s="1">
        <v>3.3977398999999999</v>
      </c>
    </row>
    <row r="6575" spans="1:13" x14ac:dyDescent="0.25">
      <c r="A6575" t="s">
        <v>39</v>
      </c>
      <c r="B6575">
        <v>233</v>
      </c>
      <c r="C6575">
        <v>1906</v>
      </c>
      <c r="D6575">
        <v>0</v>
      </c>
      <c r="E6575">
        <v>0</v>
      </c>
      <c r="F6575" s="1">
        <v>6.8000001907348633</v>
      </c>
      <c r="G6575" s="1">
        <v>6.5999999046325684</v>
      </c>
      <c r="H6575" s="1">
        <v>0.40000000596046448</v>
      </c>
      <c r="I6575" s="1">
        <v>6.1999998986721039</v>
      </c>
      <c r="J6575" s="1">
        <v>0.6000002920627594</v>
      </c>
      <c r="K6575" s="1">
        <v>18.121599197387695</v>
      </c>
      <c r="L6575" s="1"/>
      <c r="M6575" s="1">
        <v>6.8943300000000001</v>
      </c>
    </row>
    <row r="6576" spans="1:13" x14ac:dyDescent="0.25">
      <c r="A6576" t="s">
        <v>39</v>
      </c>
      <c r="B6576">
        <v>233</v>
      </c>
      <c r="C6576">
        <v>1907</v>
      </c>
      <c r="D6576">
        <v>0</v>
      </c>
      <c r="E6576">
        <v>0</v>
      </c>
      <c r="F6576" s="1">
        <v>7.8000001907348633</v>
      </c>
      <c r="G6576" s="1">
        <v>10.5</v>
      </c>
      <c r="H6576" s="1"/>
      <c r="I6576" s="1"/>
      <c r="J6576" s="1"/>
      <c r="K6576" s="1">
        <v>15.888500213623047</v>
      </c>
      <c r="L6576" s="1"/>
      <c r="M6576" s="1">
        <v>1.8485</v>
      </c>
    </row>
    <row r="6577" spans="1:13" x14ac:dyDescent="0.25">
      <c r="A6577" t="s">
        <v>39</v>
      </c>
      <c r="B6577">
        <v>233</v>
      </c>
      <c r="C6577">
        <v>1908</v>
      </c>
      <c r="D6577">
        <v>0</v>
      </c>
      <c r="E6577">
        <v>0</v>
      </c>
      <c r="F6577" s="1">
        <v>6.5</v>
      </c>
      <c r="G6577" s="1">
        <v>9.1999998092651367</v>
      </c>
      <c r="H6577" s="1"/>
      <c r="I6577" s="1"/>
      <c r="J6577" s="1"/>
      <c r="K6577" s="1">
        <v>11.366499900817871</v>
      </c>
      <c r="L6577" s="1"/>
      <c r="M6577" s="1">
        <v>1.5584899999999999</v>
      </c>
    </row>
    <row r="6578" spans="1:13" x14ac:dyDescent="0.25">
      <c r="A6578" t="s">
        <v>39</v>
      </c>
      <c r="B6578">
        <v>233</v>
      </c>
      <c r="C6578">
        <v>1909</v>
      </c>
      <c r="D6578">
        <v>0</v>
      </c>
      <c r="E6578">
        <v>0</v>
      </c>
      <c r="F6578" s="1">
        <v>5.1999998092651367</v>
      </c>
      <c r="G6578" s="1">
        <v>8.5</v>
      </c>
      <c r="H6578" s="1"/>
      <c r="I6578" s="1"/>
      <c r="J6578" s="1"/>
      <c r="K6578" s="1">
        <v>6.7124500274658203</v>
      </c>
      <c r="L6578" s="1"/>
      <c r="M6578" s="1">
        <v>5.3030299999999997</v>
      </c>
    </row>
    <row r="6579" spans="1:13" x14ac:dyDescent="0.25">
      <c r="A6579" t="s">
        <v>39</v>
      </c>
      <c r="B6579">
        <v>233</v>
      </c>
      <c r="C6579">
        <v>1910</v>
      </c>
      <c r="D6579">
        <v>0</v>
      </c>
      <c r="E6579">
        <v>0</v>
      </c>
      <c r="F6579" s="1">
        <v>5.5999999046325684</v>
      </c>
      <c r="G6579" s="1">
        <v>5.9000000953674316</v>
      </c>
      <c r="H6579" s="1"/>
      <c r="I6579" s="1"/>
      <c r="J6579" s="1"/>
      <c r="K6579" s="1">
        <v>13.274999618530273</v>
      </c>
      <c r="L6579" s="1"/>
      <c r="M6579" s="1">
        <v>4.8146100000000001</v>
      </c>
    </row>
    <row r="6580" spans="1:13" x14ac:dyDescent="0.25">
      <c r="A6580" t="s">
        <v>39</v>
      </c>
      <c r="B6580">
        <v>233</v>
      </c>
      <c r="C6580">
        <v>1911</v>
      </c>
      <c r="D6580">
        <v>0</v>
      </c>
      <c r="E6580">
        <v>0</v>
      </c>
      <c r="F6580" s="1">
        <v>5.1999998092651367</v>
      </c>
      <c r="G6580" s="1">
        <v>5.3000001907348633</v>
      </c>
      <c r="H6580" s="1"/>
      <c r="I6580" s="1"/>
      <c r="J6580" s="1"/>
      <c r="K6580" s="1">
        <v>12.369199752807617</v>
      </c>
      <c r="L6580" s="1"/>
      <c r="M6580" s="1">
        <v>5.4734201000000002</v>
      </c>
    </row>
    <row r="6581" spans="1:13" x14ac:dyDescent="0.25">
      <c r="A6581" t="s">
        <v>39</v>
      </c>
      <c r="B6581">
        <v>233</v>
      </c>
      <c r="C6581">
        <v>1912</v>
      </c>
      <c r="D6581">
        <v>0</v>
      </c>
      <c r="E6581">
        <v>0</v>
      </c>
      <c r="F6581" s="1">
        <v>4.6999998092651367</v>
      </c>
      <c r="G6581" s="1">
        <v>5</v>
      </c>
      <c r="H6581" s="1"/>
      <c r="I6581" s="1"/>
      <c r="J6581" s="1"/>
      <c r="K6581" s="1">
        <v>9.4961395263671875</v>
      </c>
      <c r="L6581" s="1"/>
      <c r="M6581" s="1">
        <v>4.9891500000000004</v>
      </c>
    </row>
    <row r="6582" spans="1:13" x14ac:dyDescent="0.25">
      <c r="A6582" t="s">
        <v>39</v>
      </c>
      <c r="B6582">
        <v>233</v>
      </c>
      <c r="C6582">
        <v>1913</v>
      </c>
      <c r="D6582">
        <v>0</v>
      </c>
      <c r="E6582">
        <v>0</v>
      </c>
      <c r="F6582" s="1">
        <v>6.0999999046325684</v>
      </c>
      <c r="G6582" s="1">
        <v>5.5999999046325684</v>
      </c>
      <c r="H6582" s="1"/>
      <c r="I6582" s="1"/>
      <c r="J6582" s="1"/>
      <c r="K6582" s="1">
        <v>10.17039966583252</v>
      </c>
      <c r="L6582" s="1"/>
      <c r="M6582" s="1">
        <v>2.0380199000000001</v>
      </c>
    </row>
    <row r="6583" spans="1:13" x14ac:dyDescent="0.25">
      <c r="A6583" t="s">
        <v>39</v>
      </c>
      <c r="B6583">
        <v>233</v>
      </c>
      <c r="C6583">
        <v>1914</v>
      </c>
      <c r="D6583">
        <v>0</v>
      </c>
      <c r="E6583">
        <v>0</v>
      </c>
      <c r="F6583" s="1">
        <v>5.0999999046325684</v>
      </c>
      <c r="G6583" s="1">
        <v>5.5999999046325684</v>
      </c>
      <c r="H6583" s="1"/>
      <c r="I6583" s="1"/>
      <c r="J6583" s="1"/>
      <c r="K6583" s="1">
        <v>10.706399917602539</v>
      </c>
      <c r="L6583" s="1"/>
      <c r="M6583" s="1">
        <v>-3.4458598999999999</v>
      </c>
    </row>
    <row r="6584" spans="1:13" x14ac:dyDescent="0.25">
      <c r="A6584" t="s">
        <v>39</v>
      </c>
      <c r="B6584">
        <v>233</v>
      </c>
      <c r="C6584">
        <v>1915</v>
      </c>
      <c r="D6584">
        <v>0</v>
      </c>
      <c r="E6584">
        <v>0</v>
      </c>
      <c r="F6584" s="1">
        <v>3.9000000953674316</v>
      </c>
      <c r="G6584" s="1">
        <v>4.0999999046325684</v>
      </c>
      <c r="H6584" s="1"/>
      <c r="I6584" s="1"/>
      <c r="J6584" s="1"/>
      <c r="K6584" s="1">
        <v>9.2667303085327148</v>
      </c>
      <c r="L6584" s="1"/>
      <c r="M6584" s="1">
        <v>-0.41942300999999999</v>
      </c>
    </row>
    <row r="6585" spans="1:13" x14ac:dyDescent="0.25">
      <c r="A6585" t="s">
        <v>39</v>
      </c>
      <c r="B6585">
        <v>233</v>
      </c>
      <c r="C6585">
        <v>1916</v>
      </c>
      <c r="D6585">
        <v>0</v>
      </c>
      <c r="E6585">
        <v>0</v>
      </c>
      <c r="F6585" s="1">
        <v>6.5</v>
      </c>
      <c r="G6585" s="1">
        <v>6.3000001907348633</v>
      </c>
      <c r="H6585" s="1"/>
      <c r="I6585" s="1"/>
      <c r="J6585" s="1"/>
      <c r="K6585" s="1">
        <v>8.4076995849609375</v>
      </c>
      <c r="L6585" s="1"/>
      <c r="M6585" s="1">
        <v>11.0319</v>
      </c>
    </row>
    <row r="6586" spans="1:13" x14ac:dyDescent="0.25">
      <c r="A6586" t="s">
        <v>39</v>
      </c>
      <c r="B6586">
        <v>233</v>
      </c>
      <c r="C6586">
        <v>1917</v>
      </c>
      <c r="D6586">
        <v>0</v>
      </c>
      <c r="E6586">
        <v>0</v>
      </c>
      <c r="F6586" s="1">
        <v>4</v>
      </c>
      <c r="G6586" s="1">
        <v>4.5</v>
      </c>
      <c r="H6586" s="1"/>
      <c r="I6586" s="1"/>
      <c r="J6586" s="1"/>
      <c r="K6586" s="1">
        <v>7.7021899223327637</v>
      </c>
      <c r="L6586" s="1"/>
      <c r="M6586" s="1">
        <v>8.4622097000000007</v>
      </c>
    </row>
    <row r="6587" spans="1:13" x14ac:dyDescent="0.25">
      <c r="A6587" t="s">
        <v>39</v>
      </c>
      <c r="B6587">
        <v>233</v>
      </c>
      <c r="C6587">
        <v>1918</v>
      </c>
      <c r="D6587">
        <v>0</v>
      </c>
      <c r="E6587">
        <v>0</v>
      </c>
      <c r="F6587" s="1">
        <v>3</v>
      </c>
      <c r="G6587" s="1">
        <v>5.0999999046325684</v>
      </c>
      <c r="H6587" s="1"/>
      <c r="I6587" s="1"/>
      <c r="J6587" s="1"/>
      <c r="K6587" s="1">
        <v>6.7950701713562012</v>
      </c>
      <c r="L6587" s="1"/>
      <c r="M6587" s="1">
        <v>-0.57842302000000001</v>
      </c>
    </row>
    <row r="6588" spans="1:13" x14ac:dyDescent="0.25">
      <c r="A6588" t="s">
        <v>39</v>
      </c>
      <c r="B6588">
        <v>233</v>
      </c>
      <c r="C6588">
        <v>1919</v>
      </c>
      <c r="D6588">
        <v>0</v>
      </c>
      <c r="E6588">
        <v>0</v>
      </c>
      <c r="F6588" s="1">
        <v>3.2000000476837158</v>
      </c>
      <c r="G6588" s="1">
        <v>4</v>
      </c>
      <c r="H6588" s="1"/>
      <c r="I6588" s="1"/>
      <c r="J6588" s="1"/>
      <c r="K6588" s="1">
        <v>5.6634998321533203</v>
      </c>
      <c r="L6588" s="1"/>
      <c r="M6588" s="1">
        <v>2.6654</v>
      </c>
    </row>
    <row r="6589" spans="1:13" x14ac:dyDescent="0.25">
      <c r="A6589" t="s">
        <v>39</v>
      </c>
      <c r="B6589">
        <v>233</v>
      </c>
      <c r="C6589">
        <v>1920</v>
      </c>
      <c r="D6589">
        <v>0</v>
      </c>
      <c r="E6589">
        <v>0</v>
      </c>
      <c r="F6589" s="1">
        <v>4.8000001907348633</v>
      </c>
      <c r="G6589" s="1">
        <v>4.4000000953674316</v>
      </c>
      <c r="H6589" s="1"/>
      <c r="I6589" s="1"/>
      <c r="J6589" s="1"/>
      <c r="K6589" s="1">
        <v>4.7915101051330566</v>
      </c>
      <c r="L6589" s="1"/>
      <c r="M6589" s="1">
        <v>2.7543498999999998</v>
      </c>
    </row>
    <row r="6590" spans="1:13" x14ac:dyDescent="0.25">
      <c r="A6590" t="s">
        <v>39</v>
      </c>
      <c r="B6590">
        <v>233</v>
      </c>
      <c r="C6590">
        <v>1921</v>
      </c>
      <c r="D6590">
        <v>0</v>
      </c>
      <c r="E6590">
        <v>0</v>
      </c>
      <c r="F6590" s="1">
        <v>3.0999999046325684</v>
      </c>
      <c r="G6590" s="1">
        <v>4.6999998092651367</v>
      </c>
      <c r="H6590" s="1"/>
      <c r="I6590" s="1"/>
      <c r="J6590" s="1"/>
      <c r="K6590" s="1">
        <v>5.3543901443481445</v>
      </c>
      <c r="L6590" s="1"/>
      <c r="M6590" s="1">
        <v>2.5907399999999998</v>
      </c>
    </row>
    <row r="6591" spans="1:13" x14ac:dyDescent="0.25">
      <c r="A6591" t="s">
        <v>39</v>
      </c>
      <c r="B6591">
        <v>233</v>
      </c>
      <c r="C6591">
        <v>1922</v>
      </c>
      <c r="D6591">
        <v>0</v>
      </c>
      <c r="E6591">
        <v>0</v>
      </c>
      <c r="F6591" s="1">
        <v>4</v>
      </c>
      <c r="G6591" s="1">
        <v>4.6999998092651367</v>
      </c>
      <c r="H6591" s="1"/>
      <c r="I6591" s="1"/>
      <c r="J6591" s="1"/>
      <c r="K6591" s="1">
        <v>5.2662701606750488</v>
      </c>
      <c r="L6591" s="1"/>
      <c r="M6591" s="1">
        <v>2.5878201000000001</v>
      </c>
    </row>
    <row r="6592" spans="1:13" x14ac:dyDescent="0.25">
      <c r="A6592" t="s">
        <v>39</v>
      </c>
      <c r="B6592">
        <v>233</v>
      </c>
      <c r="C6592">
        <v>1923</v>
      </c>
      <c r="D6592">
        <v>0</v>
      </c>
      <c r="E6592">
        <v>0</v>
      </c>
      <c r="F6592" s="1">
        <v>5.5</v>
      </c>
      <c r="G6592" s="1">
        <v>5.1999998092651367</v>
      </c>
      <c r="H6592" s="1">
        <v>0.30000001192092896</v>
      </c>
      <c r="I6592" s="1">
        <v>4.8999997973442078</v>
      </c>
      <c r="J6592" s="1">
        <v>0.60000020265579224</v>
      </c>
      <c r="K6592" s="1">
        <v>6.9000000953674316</v>
      </c>
      <c r="L6592" s="1"/>
      <c r="M6592" s="1">
        <v>2.6078500999999998</v>
      </c>
    </row>
    <row r="6593" spans="1:13" x14ac:dyDescent="0.25">
      <c r="A6593" t="s">
        <v>39</v>
      </c>
      <c r="B6593">
        <v>233</v>
      </c>
      <c r="C6593">
        <v>1924</v>
      </c>
      <c r="D6593">
        <v>0</v>
      </c>
      <c r="E6593">
        <v>0</v>
      </c>
      <c r="F6593" s="1">
        <v>4.9000000953674316</v>
      </c>
      <c r="G6593" s="1">
        <v>4.4000000953674316</v>
      </c>
      <c r="H6593" s="1">
        <v>0.30000001192092896</v>
      </c>
      <c r="I6593" s="1">
        <v>4.1000000834465027</v>
      </c>
      <c r="J6593" s="1">
        <v>0.80000001192092896</v>
      </c>
      <c r="K6593" s="1">
        <v>5</v>
      </c>
      <c r="L6593" s="1"/>
      <c r="M6593" s="1">
        <v>2.5771999000000001</v>
      </c>
    </row>
    <row r="6594" spans="1:13" x14ac:dyDescent="0.25">
      <c r="A6594" t="s">
        <v>39</v>
      </c>
      <c r="B6594">
        <v>233</v>
      </c>
      <c r="C6594">
        <v>1925</v>
      </c>
      <c r="D6594">
        <v>0</v>
      </c>
      <c r="E6594">
        <v>0</v>
      </c>
      <c r="F6594" s="1">
        <v>5.5999999046325684</v>
      </c>
      <c r="G6594" s="1">
        <v>4.5999999046325684</v>
      </c>
      <c r="H6594" s="1">
        <v>0.20000000298023224</v>
      </c>
      <c r="I6594" s="1">
        <v>4.3999999016523361</v>
      </c>
      <c r="J6594" s="1">
        <v>1.2000000029802322</v>
      </c>
      <c r="K6594" s="1">
        <v>3.7000000476837158</v>
      </c>
      <c r="L6594" s="1"/>
      <c r="M6594" s="1">
        <v>2.5810000999999998</v>
      </c>
    </row>
    <row r="6595" spans="1:13" x14ac:dyDescent="0.25">
      <c r="A6595" t="s">
        <v>39</v>
      </c>
      <c r="B6595">
        <v>233</v>
      </c>
      <c r="C6595">
        <v>1926</v>
      </c>
      <c r="D6595">
        <v>0</v>
      </c>
      <c r="E6595">
        <v>0</v>
      </c>
      <c r="F6595" s="1">
        <v>5.4000000953674316</v>
      </c>
      <c r="G6595" s="1">
        <v>5.4000000953674316</v>
      </c>
      <c r="H6595" s="1">
        <v>0.10000000149011612</v>
      </c>
      <c r="I6595" s="1">
        <v>5.3000000938773155</v>
      </c>
      <c r="J6595" s="1">
        <v>0.10000000149011612</v>
      </c>
      <c r="K6595" s="1">
        <v>2.5999999046325684</v>
      </c>
      <c r="L6595" s="1"/>
      <c r="M6595" s="1">
        <v>9.5652199000000007</v>
      </c>
    </row>
    <row r="6596" spans="1:13" x14ac:dyDescent="0.25">
      <c r="A6596" t="s">
        <v>39</v>
      </c>
      <c r="B6596">
        <v>233</v>
      </c>
      <c r="C6596">
        <v>1927</v>
      </c>
      <c r="D6596">
        <v>0</v>
      </c>
      <c r="E6596">
        <v>0</v>
      </c>
      <c r="F6596" s="1">
        <v>5.8000001907348633</v>
      </c>
      <c r="G6596" s="1">
        <v>6.4000000953674316</v>
      </c>
      <c r="H6596" s="1"/>
      <c r="I6596" s="1"/>
      <c r="J6596" s="1"/>
      <c r="K6596" s="1">
        <v>4.6999998092651367</v>
      </c>
      <c r="L6596" s="1"/>
      <c r="M6596" s="1">
        <v>8.9947099999999995</v>
      </c>
    </row>
    <row r="6597" spans="1:13" x14ac:dyDescent="0.25">
      <c r="A6597" t="s">
        <v>39</v>
      </c>
      <c r="B6597">
        <v>233</v>
      </c>
      <c r="C6597">
        <v>1928</v>
      </c>
      <c r="D6597">
        <v>0</v>
      </c>
      <c r="E6597">
        <v>0</v>
      </c>
      <c r="F6597" s="1">
        <v>5.8000001907348633</v>
      </c>
      <c r="G6597" s="1">
        <v>6.1999998092651367</v>
      </c>
      <c r="H6597" s="1"/>
      <c r="I6597" s="1"/>
      <c r="J6597" s="1"/>
      <c r="K6597" s="1">
        <v>6.9000000953674316</v>
      </c>
      <c r="L6597" s="1"/>
      <c r="M6597" s="1">
        <v>7.3422298000000001</v>
      </c>
    </row>
    <row r="6598" spans="1:13" x14ac:dyDescent="0.25">
      <c r="A6598" t="s">
        <v>39</v>
      </c>
      <c r="B6598">
        <v>233</v>
      </c>
      <c r="C6598">
        <v>1929</v>
      </c>
      <c r="D6598">
        <v>0</v>
      </c>
      <c r="E6598">
        <v>0</v>
      </c>
      <c r="F6598" s="1">
        <v>6.3000001907348633</v>
      </c>
      <c r="G6598" s="1">
        <v>5.9000000953674316</v>
      </c>
      <c r="H6598" s="1">
        <v>0.30000001192092896</v>
      </c>
      <c r="I6598" s="1">
        <v>5.6000000834465027</v>
      </c>
      <c r="J6598" s="1">
        <v>0.7000001072883606</v>
      </c>
      <c r="K6598" s="1">
        <v>7.5</v>
      </c>
      <c r="L6598" s="1"/>
      <c r="M6598" s="1">
        <v>3.6178601000000001</v>
      </c>
    </row>
    <row r="6599" spans="1:13" x14ac:dyDescent="0.25">
      <c r="A6599" t="s">
        <v>39</v>
      </c>
      <c r="B6599">
        <v>233</v>
      </c>
      <c r="C6599">
        <v>1930</v>
      </c>
      <c r="D6599">
        <v>0</v>
      </c>
      <c r="E6599">
        <v>0</v>
      </c>
      <c r="F6599" s="1">
        <v>5.1999998092651367</v>
      </c>
      <c r="G6599" s="1">
        <v>4.9000000953674316</v>
      </c>
      <c r="H6599" s="1">
        <v>0.40000000596046448</v>
      </c>
      <c r="I6599" s="1">
        <v>4.5000000894069672</v>
      </c>
      <c r="J6599" s="1">
        <v>0.69999971985816956</v>
      </c>
      <c r="K6599" s="1">
        <v>9.5</v>
      </c>
      <c r="L6599" s="1"/>
      <c r="M6599" s="1">
        <v>-0.87288600000000005</v>
      </c>
    </row>
    <row r="6600" spans="1:13" x14ac:dyDescent="0.25">
      <c r="A6600" t="s">
        <v>39</v>
      </c>
      <c r="B6600">
        <v>233</v>
      </c>
      <c r="C6600">
        <v>1931</v>
      </c>
      <c r="D6600">
        <v>0</v>
      </c>
      <c r="E6600">
        <v>0</v>
      </c>
      <c r="F6600" s="1">
        <v>5.8000001907348633</v>
      </c>
      <c r="G6600" s="1">
        <v>6</v>
      </c>
      <c r="H6600" s="1">
        <v>0.89999997615814209</v>
      </c>
      <c r="I6600" s="1">
        <v>5.1000000238418579</v>
      </c>
      <c r="J6600" s="1">
        <v>0.70000016689300537</v>
      </c>
      <c r="K6600" s="1">
        <v>11.899999618530273</v>
      </c>
      <c r="L6600" s="1"/>
      <c r="M6600" s="1">
        <v>-0.60539401000000004</v>
      </c>
    </row>
    <row r="6601" spans="1:13" x14ac:dyDescent="0.25">
      <c r="A6601" t="s">
        <v>39</v>
      </c>
      <c r="B6601">
        <v>233</v>
      </c>
      <c r="C6601">
        <v>1932</v>
      </c>
      <c r="D6601">
        <v>0</v>
      </c>
      <c r="E6601">
        <v>0</v>
      </c>
      <c r="F6601" s="1">
        <v>5.3000001907348633</v>
      </c>
      <c r="G6601" s="1">
        <v>6.0999999046325684</v>
      </c>
      <c r="H6601" s="1">
        <v>0.89999997615814209</v>
      </c>
      <c r="I6601" s="1">
        <v>5.1999999284744263</v>
      </c>
      <c r="J6601" s="1">
        <v>0.10000026226043701</v>
      </c>
      <c r="K6601" s="1">
        <v>17.600000381469727</v>
      </c>
      <c r="L6601" s="1"/>
      <c r="M6601" s="1">
        <v>5.5924702000000002</v>
      </c>
    </row>
    <row r="6602" spans="1:13" x14ac:dyDescent="0.25">
      <c r="A6602" t="s">
        <v>39</v>
      </c>
      <c r="B6602">
        <v>233</v>
      </c>
      <c r="C6602">
        <v>1933</v>
      </c>
      <c r="D6602">
        <v>0</v>
      </c>
      <c r="E6602">
        <v>0</v>
      </c>
      <c r="F6602" s="1">
        <v>6</v>
      </c>
      <c r="G6602" s="1">
        <v>6.4000000953674316</v>
      </c>
      <c r="H6602" s="1"/>
      <c r="I6602" s="1"/>
      <c r="J6602" s="1"/>
      <c r="K6602" s="1">
        <v>19.600000381469727</v>
      </c>
      <c r="L6602" s="1"/>
      <c r="M6602" s="1">
        <v>5.6109099000000002</v>
      </c>
    </row>
    <row r="6603" spans="1:13" x14ac:dyDescent="0.25">
      <c r="A6603" t="s">
        <v>39</v>
      </c>
      <c r="B6603">
        <v>233</v>
      </c>
      <c r="C6603">
        <v>1934</v>
      </c>
      <c r="D6603">
        <v>0</v>
      </c>
      <c r="E6603">
        <v>0</v>
      </c>
      <c r="F6603" s="1">
        <v>5</v>
      </c>
      <c r="G6603" s="1">
        <v>4.8000001907348633</v>
      </c>
      <c r="H6603" s="1"/>
      <c r="I6603" s="1"/>
      <c r="J6603" s="1"/>
      <c r="K6603" s="1">
        <v>17.700000762939453</v>
      </c>
      <c r="L6603" s="1"/>
      <c r="M6603" s="1">
        <v>-2.0854001000000002</v>
      </c>
    </row>
    <row r="6604" spans="1:13" x14ac:dyDescent="0.25">
      <c r="A6604" t="s">
        <v>39</v>
      </c>
      <c r="B6604">
        <v>233</v>
      </c>
      <c r="C6604">
        <v>1935</v>
      </c>
      <c r="D6604">
        <v>0</v>
      </c>
      <c r="E6604">
        <v>0</v>
      </c>
      <c r="F6604" s="1">
        <v>5.4000000953674316</v>
      </c>
      <c r="G6604" s="1">
        <v>4.0999999046325684</v>
      </c>
      <c r="H6604" s="1"/>
      <c r="I6604" s="1"/>
      <c r="J6604" s="1"/>
      <c r="K6604" s="1">
        <v>20.600000381469727</v>
      </c>
      <c r="L6604" s="1"/>
      <c r="M6604" s="1">
        <v>11.206899999999999</v>
      </c>
    </row>
    <row r="6605" spans="1:13" x14ac:dyDescent="0.25">
      <c r="A6605" t="s">
        <v>39</v>
      </c>
      <c r="B6605">
        <v>233</v>
      </c>
      <c r="C6605">
        <v>1936</v>
      </c>
      <c r="D6605">
        <v>0</v>
      </c>
      <c r="E6605">
        <v>0</v>
      </c>
      <c r="F6605" s="1">
        <v>5.6999998092651367</v>
      </c>
      <c r="G6605" s="1">
        <v>4.5999999046325684</v>
      </c>
      <c r="H6605" s="1"/>
      <c r="I6605" s="1"/>
      <c r="J6605" s="1"/>
      <c r="K6605" s="1">
        <v>17.799999237060547</v>
      </c>
      <c r="L6605" s="1"/>
      <c r="M6605" s="1">
        <v>5.2895598000000001</v>
      </c>
    </row>
    <row r="6606" spans="1:13" x14ac:dyDescent="0.25">
      <c r="A6606" t="s">
        <v>39</v>
      </c>
      <c r="B6606">
        <v>233</v>
      </c>
      <c r="C6606">
        <v>1937</v>
      </c>
      <c r="D6606">
        <v>0</v>
      </c>
      <c r="E6606">
        <v>0</v>
      </c>
      <c r="F6606" s="1">
        <v>6.5</v>
      </c>
      <c r="G6606" s="1">
        <v>5.0999999046325684</v>
      </c>
      <c r="H6606" s="1"/>
      <c r="I6606" s="1"/>
      <c r="J6606" s="1"/>
      <c r="K6606" s="1">
        <v>18.399999618530273</v>
      </c>
      <c r="L6606" s="1"/>
      <c r="M6606" s="1">
        <v>1.5591200999999999</v>
      </c>
    </row>
    <row r="6607" spans="1:13" x14ac:dyDescent="0.25">
      <c r="A6607" t="s">
        <v>39</v>
      </c>
      <c r="B6607">
        <v>233</v>
      </c>
      <c r="C6607">
        <v>1938</v>
      </c>
      <c r="D6607">
        <v>0</v>
      </c>
      <c r="E6607">
        <v>0</v>
      </c>
      <c r="F6607" s="1">
        <v>5.4000000953674316</v>
      </c>
      <c r="G6607" s="1">
        <v>4.9000000953674316</v>
      </c>
      <c r="H6607" s="1"/>
      <c r="I6607" s="1"/>
      <c r="J6607" s="1"/>
      <c r="K6607" s="1">
        <v>15.899999618530273</v>
      </c>
      <c r="L6607" s="1"/>
      <c r="M6607" s="1">
        <v>6.5245198999999996</v>
      </c>
    </row>
    <row r="6608" spans="1:13" x14ac:dyDescent="0.25">
      <c r="A6608" t="s">
        <v>39</v>
      </c>
      <c r="B6608">
        <v>233</v>
      </c>
      <c r="C6608">
        <v>1939</v>
      </c>
      <c r="D6608">
        <v>0</v>
      </c>
      <c r="E6608">
        <v>0</v>
      </c>
      <c r="F6608" s="1">
        <v>5.4000000953674316</v>
      </c>
      <c r="G6608" s="1">
        <v>4.5999999046325684</v>
      </c>
      <c r="H6608" s="1"/>
      <c r="I6608" s="1"/>
      <c r="J6608" s="1"/>
      <c r="K6608" s="1">
        <v>14.5</v>
      </c>
      <c r="L6608" s="1"/>
      <c r="M6608" s="1">
        <v>6.1248999</v>
      </c>
    </row>
    <row r="6609" spans="1:13" x14ac:dyDescent="0.25">
      <c r="A6609" t="s">
        <v>39</v>
      </c>
      <c r="B6609">
        <v>233</v>
      </c>
      <c r="C6609">
        <v>1940</v>
      </c>
      <c r="D6609">
        <v>0</v>
      </c>
      <c r="E6609">
        <v>0</v>
      </c>
      <c r="F6609" s="1">
        <v>4.5999999046325684</v>
      </c>
      <c r="G6609" s="1">
        <v>6.0999999046325684</v>
      </c>
      <c r="H6609" s="1">
        <v>0.20000000298023224</v>
      </c>
      <c r="I6609" s="1">
        <v>5.8999999016523361</v>
      </c>
      <c r="J6609" s="1">
        <v>-1.2999999970197678</v>
      </c>
      <c r="K6609" s="1">
        <v>13.199999809265137</v>
      </c>
      <c r="L6609" s="1"/>
      <c r="M6609" s="1">
        <v>2.1501299999999999</v>
      </c>
    </row>
    <row r="6610" spans="1:13" x14ac:dyDescent="0.25">
      <c r="A6610" t="s">
        <v>39</v>
      </c>
      <c r="B6610">
        <v>233</v>
      </c>
      <c r="C6610">
        <v>1941</v>
      </c>
      <c r="D6610">
        <v>0</v>
      </c>
      <c r="E6610">
        <v>0</v>
      </c>
      <c r="F6610" s="1">
        <v>5.1999998092651367</v>
      </c>
      <c r="G6610" s="1">
        <v>5.1999998092651367</v>
      </c>
      <c r="H6610" s="1"/>
      <c r="I6610" s="1"/>
      <c r="J6610" s="1"/>
      <c r="K6610" s="1">
        <v>15.199999809265137</v>
      </c>
      <c r="L6610" s="1"/>
      <c r="M6610" s="1">
        <v>1.6986699999999999</v>
      </c>
    </row>
    <row r="6611" spans="1:13" x14ac:dyDescent="0.25">
      <c r="A6611" t="s">
        <v>39</v>
      </c>
      <c r="B6611">
        <v>233</v>
      </c>
      <c r="C6611">
        <v>1942</v>
      </c>
      <c r="D6611">
        <v>0</v>
      </c>
      <c r="E6611">
        <v>0</v>
      </c>
      <c r="F6611" s="1">
        <v>4.5</v>
      </c>
      <c r="G6611" s="1">
        <v>6</v>
      </c>
      <c r="H6611" s="1"/>
      <c r="I6611" s="1"/>
      <c r="J6611" s="1"/>
      <c r="K6611" s="1">
        <v>14.100000381469727</v>
      </c>
      <c r="L6611" s="1"/>
      <c r="M6611" s="1">
        <v>0.18155399999999999</v>
      </c>
    </row>
    <row r="6612" spans="1:13" x14ac:dyDescent="0.25">
      <c r="A6612" t="s">
        <v>39</v>
      </c>
      <c r="B6612">
        <v>233</v>
      </c>
      <c r="C6612">
        <v>1943</v>
      </c>
      <c r="D6612">
        <v>0</v>
      </c>
      <c r="E6612">
        <v>0</v>
      </c>
      <c r="F6612" s="1">
        <v>4.5</v>
      </c>
      <c r="G6612" s="1">
        <v>5.1999998092651367</v>
      </c>
      <c r="H6612" s="1"/>
      <c r="I6612" s="1"/>
      <c r="J6612" s="1"/>
      <c r="K6612" s="1">
        <v>14.100000381469727</v>
      </c>
      <c r="L6612" s="1"/>
      <c r="M6612" s="1">
        <v>0.43494000999999999</v>
      </c>
    </row>
    <row r="6613" spans="1:13" x14ac:dyDescent="0.25">
      <c r="A6613" t="s">
        <v>39</v>
      </c>
      <c r="B6613">
        <v>233</v>
      </c>
      <c r="C6613">
        <v>1944</v>
      </c>
      <c r="D6613">
        <v>0</v>
      </c>
      <c r="E6613">
        <v>0</v>
      </c>
      <c r="F6613" s="1">
        <v>4.3000001907348633</v>
      </c>
      <c r="G6613" s="1">
        <v>4.5</v>
      </c>
      <c r="H6613" s="1"/>
      <c r="I6613" s="1"/>
      <c r="J6613" s="1"/>
      <c r="K6613" s="1">
        <v>12.399999618530273</v>
      </c>
      <c r="L6613" s="1"/>
      <c r="M6613" s="1">
        <v>6.7484697999999996</v>
      </c>
    </row>
    <row r="6614" spans="1:13" x14ac:dyDescent="0.25">
      <c r="A6614" t="s">
        <v>39</v>
      </c>
      <c r="B6614">
        <v>233</v>
      </c>
      <c r="C6614">
        <v>1945</v>
      </c>
      <c r="D6614">
        <v>0</v>
      </c>
      <c r="E6614">
        <v>0</v>
      </c>
      <c r="F6614" s="1">
        <v>4.5999999046325684</v>
      </c>
      <c r="G6614" s="1">
        <v>4.5</v>
      </c>
      <c r="H6614" s="1">
        <v>0.30000001192092896</v>
      </c>
      <c r="I6614" s="1">
        <v>4.199999988079071</v>
      </c>
      <c r="J6614" s="1">
        <v>0.39999991655349731</v>
      </c>
      <c r="K6614" s="1">
        <v>11.300000190734863</v>
      </c>
      <c r="L6614" s="1"/>
      <c r="M6614" s="1">
        <v>4.6991199999999997</v>
      </c>
    </row>
    <row r="6615" spans="1:13" x14ac:dyDescent="0.25">
      <c r="A6615" t="s">
        <v>39</v>
      </c>
      <c r="B6615">
        <v>233</v>
      </c>
      <c r="C6615">
        <v>1946</v>
      </c>
      <c r="D6615">
        <v>0</v>
      </c>
      <c r="E6615">
        <v>0</v>
      </c>
      <c r="F6615" s="1">
        <v>4.6999998092651367</v>
      </c>
      <c r="G6615" s="1">
        <v>5.1999998092651367</v>
      </c>
      <c r="H6615" s="1">
        <v>0.30000001192092896</v>
      </c>
      <c r="I6615" s="1">
        <v>4.8999997973442078</v>
      </c>
      <c r="J6615" s="1">
        <v>-0.19999998807907104</v>
      </c>
      <c r="K6615" s="1">
        <v>10.399999618530273</v>
      </c>
      <c r="L6615" s="1"/>
      <c r="M6615" s="1">
        <v>9.0410099000000006</v>
      </c>
    </row>
    <row r="6616" spans="1:13" x14ac:dyDescent="0.25">
      <c r="A6616" t="s">
        <v>39</v>
      </c>
      <c r="B6616">
        <v>233</v>
      </c>
      <c r="C6616">
        <v>1947</v>
      </c>
      <c r="D6616">
        <v>0</v>
      </c>
      <c r="E6616">
        <v>0</v>
      </c>
      <c r="F6616" s="1">
        <v>6</v>
      </c>
      <c r="G6616" s="1">
        <v>5.8000001907348633</v>
      </c>
      <c r="H6616" s="1">
        <v>0.40000000596046448</v>
      </c>
      <c r="I6616" s="1">
        <v>5.4000001847743988</v>
      </c>
      <c r="J6616" s="1">
        <v>0.5999998152256012</v>
      </c>
      <c r="K6616" s="1">
        <v>9.5</v>
      </c>
      <c r="L6616" s="1"/>
      <c r="M6616" s="1">
        <v>3.9384100000000002</v>
      </c>
    </row>
    <row r="6617" spans="1:13" x14ac:dyDescent="0.25">
      <c r="A6617" t="s">
        <v>39</v>
      </c>
      <c r="B6617">
        <v>233</v>
      </c>
      <c r="C6617">
        <v>1948</v>
      </c>
      <c r="D6617">
        <v>0</v>
      </c>
      <c r="E6617">
        <v>0</v>
      </c>
      <c r="F6617" s="1">
        <v>5.4000000953674316</v>
      </c>
      <c r="G6617" s="1">
        <v>5.5</v>
      </c>
      <c r="H6617" s="1">
        <v>0.40000000596046448</v>
      </c>
      <c r="I6617" s="1">
        <v>5.0999999940395355</v>
      </c>
      <c r="J6617" s="1">
        <v>0.30000010132789612</v>
      </c>
      <c r="K6617" s="1">
        <v>8.8000001907348633</v>
      </c>
      <c r="L6617" s="1"/>
      <c r="M6617" s="1">
        <v>3.1054100999999998</v>
      </c>
    </row>
    <row r="6618" spans="1:13" x14ac:dyDescent="0.25">
      <c r="A6618" t="s">
        <v>39</v>
      </c>
      <c r="B6618">
        <v>233</v>
      </c>
      <c r="C6618">
        <v>1949</v>
      </c>
      <c r="D6618">
        <v>0</v>
      </c>
      <c r="E6618">
        <v>0</v>
      </c>
      <c r="F6618" s="1">
        <v>5.5</v>
      </c>
      <c r="G6618" s="1">
        <v>5</v>
      </c>
      <c r="H6618" s="1">
        <v>0.40000000596046448</v>
      </c>
      <c r="I6618" s="1">
        <v>4.5999999940395355</v>
      </c>
      <c r="J6618" s="1">
        <v>0.90000000596046448</v>
      </c>
      <c r="K6618" s="1">
        <v>7.5</v>
      </c>
      <c r="L6618" s="1"/>
      <c r="M6618" s="1">
        <v>5.5263901000000004</v>
      </c>
    </row>
    <row r="6619" spans="1:13" x14ac:dyDescent="0.25">
      <c r="A6619" t="s">
        <v>39</v>
      </c>
      <c r="B6619">
        <v>233</v>
      </c>
      <c r="C6619">
        <v>1950</v>
      </c>
      <c r="D6619">
        <v>0</v>
      </c>
      <c r="E6619">
        <v>0</v>
      </c>
      <c r="F6619" s="1">
        <v>6.5</v>
      </c>
      <c r="G6619" s="1">
        <v>5.5999999046325684</v>
      </c>
      <c r="H6619" s="1">
        <v>0.20000000298023224</v>
      </c>
      <c r="I6619" s="1">
        <v>5.3999999016523361</v>
      </c>
      <c r="J6619" s="1">
        <v>1.1000000983476639</v>
      </c>
      <c r="K6619" s="1">
        <v>6.4000000953674316</v>
      </c>
      <c r="L6619" s="1"/>
      <c r="M6619" s="1">
        <v>1.7787599999999999</v>
      </c>
    </row>
    <row r="6620" spans="1:13" x14ac:dyDescent="0.25">
      <c r="A6620" t="s">
        <v>39</v>
      </c>
      <c r="B6620">
        <v>233</v>
      </c>
      <c r="C6620">
        <v>1951</v>
      </c>
      <c r="D6620">
        <v>0</v>
      </c>
      <c r="E6620">
        <v>0</v>
      </c>
      <c r="F6620" s="1">
        <v>7.3000001907348633</v>
      </c>
      <c r="G6620" s="1">
        <v>5.1999998092651367</v>
      </c>
      <c r="H6620" s="1">
        <v>0.20000000298023224</v>
      </c>
      <c r="I6620" s="1">
        <v>4.9999998062849045</v>
      </c>
      <c r="J6620" s="1">
        <v>2.3000003844499588</v>
      </c>
      <c r="K6620" s="1">
        <v>5.9000000953674316</v>
      </c>
      <c r="L6620" s="1"/>
      <c r="M6620" s="1">
        <v>3.0895600000000001</v>
      </c>
    </row>
    <row r="6621" spans="1:13" x14ac:dyDescent="0.25">
      <c r="A6621" t="s">
        <v>39</v>
      </c>
      <c r="B6621">
        <v>233</v>
      </c>
      <c r="C6621">
        <v>1952</v>
      </c>
      <c r="D6621">
        <v>0</v>
      </c>
      <c r="E6621">
        <v>0</v>
      </c>
      <c r="F6621" s="1">
        <v>7.1999998092651367</v>
      </c>
      <c r="G6621" s="1">
        <v>5.5999999046325684</v>
      </c>
      <c r="H6621" s="1">
        <v>0.20000000298023224</v>
      </c>
      <c r="I6621" s="1">
        <v>5.3999999016523361</v>
      </c>
      <c r="J6621" s="1">
        <v>1.7999999076128006</v>
      </c>
      <c r="K6621" s="1">
        <v>5.6999998092651367</v>
      </c>
      <c r="L6621" s="1"/>
      <c r="M6621" s="1">
        <v>6.3126797999999997</v>
      </c>
    </row>
    <row r="6622" spans="1:13" x14ac:dyDescent="0.25">
      <c r="A6622" t="s">
        <v>39</v>
      </c>
      <c r="B6622">
        <v>233</v>
      </c>
      <c r="C6622">
        <v>1953</v>
      </c>
      <c r="D6622">
        <v>0</v>
      </c>
      <c r="E6622">
        <v>0</v>
      </c>
      <c r="F6622" s="1">
        <v>7.6999998092651367</v>
      </c>
      <c r="G6622" s="1">
        <v>6.4000000953674316</v>
      </c>
      <c r="H6622" s="1">
        <v>0.30000001192092896</v>
      </c>
      <c r="I6622" s="1">
        <v>6.1000000834465027</v>
      </c>
      <c r="J6622" s="1">
        <v>1.599999725818634</v>
      </c>
      <c r="K6622" s="1">
        <v>5.3000001907348633</v>
      </c>
      <c r="L6622" s="1"/>
      <c r="M6622" s="1">
        <v>6.1279702</v>
      </c>
    </row>
    <row r="6623" spans="1:13" x14ac:dyDescent="0.25">
      <c r="A6623" t="s">
        <v>39</v>
      </c>
      <c r="B6623">
        <v>233</v>
      </c>
      <c r="C6623">
        <v>1954</v>
      </c>
      <c r="D6623">
        <v>0</v>
      </c>
      <c r="E6623">
        <v>0</v>
      </c>
      <c r="F6623" s="1">
        <v>8</v>
      </c>
      <c r="G6623" s="1">
        <v>6.6999998092651367</v>
      </c>
      <c r="H6623" s="1">
        <v>0.10000000149011612</v>
      </c>
      <c r="I6623" s="1">
        <v>6.5999998077750206</v>
      </c>
      <c r="J6623" s="1">
        <v>1.4000001922249794</v>
      </c>
      <c r="K6623" s="1">
        <v>5.5</v>
      </c>
      <c r="L6623" s="1"/>
      <c r="M6623" s="1">
        <v>6.9454998999999997</v>
      </c>
    </row>
    <row r="6624" spans="1:13" x14ac:dyDescent="0.25">
      <c r="A6624" t="s">
        <v>39</v>
      </c>
      <c r="B6624">
        <v>233</v>
      </c>
      <c r="C6624">
        <v>1955</v>
      </c>
      <c r="D6624">
        <v>0</v>
      </c>
      <c r="E6624">
        <v>0</v>
      </c>
      <c r="F6624" s="1">
        <v>10.699999809265137</v>
      </c>
      <c r="G6624" s="1">
        <v>10</v>
      </c>
      <c r="H6624" s="1">
        <v>0.30000001192092896</v>
      </c>
      <c r="I6624" s="1">
        <v>9.699999988079071</v>
      </c>
      <c r="J6624" s="1">
        <v>0.99999982118606567</v>
      </c>
      <c r="K6624" s="1">
        <v>4.5999999046325684</v>
      </c>
      <c r="L6624" s="1"/>
      <c r="M6624" s="1">
        <v>3.8657300000000001</v>
      </c>
    </row>
    <row r="6625" spans="1:13" x14ac:dyDescent="0.25">
      <c r="A6625" t="s">
        <v>39</v>
      </c>
      <c r="B6625">
        <v>233</v>
      </c>
      <c r="C6625">
        <v>1956</v>
      </c>
      <c r="D6625">
        <v>0</v>
      </c>
      <c r="E6625">
        <v>0</v>
      </c>
      <c r="F6625" s="1">
        <v>7.5</v>
      </c>
      <c r="G6625" s="1">
        <v>7.6999998092651367</v>
      </c>
      <c r="H6625" s="1">
        <v>0.30000001192092896</v>
      </c>
      <c r="I6625" s="1">
        <v>7.3999997973442078</v>
      </c>
      <c r="J6625" s="1">
        <v>0.10000020265579224</v>
      </c>
      <c r="K6625" s="1">
        <v>5</v>
      </c>
      <c r="L6625" s="1"/>
      <c r="M6625" s="1">
        <v>4.0226997999999998</v>
      </c>
    </row>
    <row r="6626" spans="1:13" x14ac:dyDescent="0.25">
      <c r="A6626" t="s">
        <v>39</v>
      </c>
      <c r="B6626">
        <v>233</v>
      </c>
      <c r="C6626">
        <v>1957</v>
      </c>
      <c r="D6626">
        <v>0</v>
      </c>
      <c r="E6626">
        <v>0</v>
      </c>
      <c r="F6626" s="1">
        <v>7.3000001907348633</v>
      </c>
      <c r="G6626" s="1">
        <v>5.9000000953674316</v>
      </c>
      <c r="H6626" s="1">
        <v>0.20000000298023224</v>
      </c>
      <c r="I6626" s="1">
        <v>5.7000000923871994</v>
      </c>
      <c r="J6626" s="1">
        <v>1.6000000983476639</v>
      </c>
      <c r="K6626" s="1">
        <v>6.5</v>
      </c>
      <c r="L6626" s="1"/>
      <c r="M6626" s="1">
        <v>3.6584300999999999</v>
      </c>
    </row>
    <row r="6627" spans="1:13" x14ac:dyDescent="0.25">
      <c r="A6627" t="s">
        <v>39</v>
      </c>
      <c r="B6627">
        <v>233</v>
      </c>
      <c r="C6627">
        <v>1958</v>
      </c>
      <c r="D6627">
        <v>0</v>
      </c>
      <c r="E6627">
        <v>0</v>
      </c>
      <c r="F6627" s="1">
        <v>7.8000001907348633</v>
      </c>
      <c r="G6627" s="1">
        <v>6.0999999046325684</v>
      </c>
      <c r="H6627" s="1">
        <v>0.20000000298023224</v>
      </c>
      <c r="I6627" s="1">
        <v>5.8999999016523361</v>
      </c>
      <c r="J6627" s="1">
        <v>1.9000002890825272</v>
      </c>
      <c r="K6627" s="1">
        <v>6.5999999046325684</v>
      </c>
      <c r="L6627" s="1"/>
      <c r="M6627" s="1">
        <v>2.5110700000000001</v>
      </c>
    </row>
    <row r="6628" spans="1:13" x14ac:dyDescent="0.25">
      <c r="A6628" t="s">
        <v>39</v>
      </c>
      <c r="B6628">
        <v>233</v>
      </c>
      <c r="C6628">
        <v>1959</v>
      </c>
      <c r="D6628">
        <v>0</v>
      </c>
      <c r="E6628">
        <v>0</v>
      </c>
      <c r="F6628" s="1">
        <v>8</v>
      </c>
      <c r="G6628" s="1">
        <v>6</v>
      </c>
      <c r="H6628" s="1">
        <v>0.30000001192092896</v>
      </c>
      <c r="I6628" s="1">
        <v>5.699999988079071</v>
      </c>
      <c r="J6628" s="1">
        <v>2.300000011920929</v>
      </c>
      <c r="K6628" s="1">
        <v>5.8000001907348633</v>
      </c>
      <c r="L6628" s="1"/>
      <c r="M6628" s="1">
        <v>7.2055898000000003</v>
      </c>
    </row>
    <row r="6629" spans="1:13" x14ac:dyDescent="0.25">
      <c r="A6629" t="s">
        <v>39</v>
      </c>
      <c r="B6629">
        <v>233</v>
      </c>
      <c r="C6629">
        <v>1960</v>
      </c>
      <c r="D6629">
        <v>0</v>
      </c>
      <c r="E6629">
        <v>0</v>
      </c>
      <c r="F6629" s="1">
        <v>7.9000000953674316</v>
      </c>
      <c r="G6629" s="1">
        <v>6.6999998092651367</v>
      </c>
      <c r="H6629" s="1">
        <v>0.20000000298023224</v>
      </c>
      <c r="I6629" s="1">
        <v>6.4999998062849045</v>
      </c>
      <c r="J6629" s="1">
        <v>1.4000002890825272</v>
      </c>
      <c r="K6629" s="1">
        <v>7.1999998092651367</v>
      </c>
      <c r="L6629" s="1"/>
      <c r="M6629" s="1">
        <v>4.2505297999999998</v>
      </c>
    </row>
    <row r="6630" spans="1:13" x14ac:dyDescent="0.25">
      <c r="A6630" t="s">
        <v>39</v>
      </c>
      <c r="B6630">
        <v>233</v>
      </c>
      <c r="C6630">
        <v>1961</v>
      </c>
      <c r="D6630">
        <v>0</v>
      </c>
      <c r="E6630">
        <v>0</v>
      </c>
      <c r="F6630" s="1">
        <v>7.0999999046325684</v>
      </c>
      <c r="G6630" s="1">
        <v>8.6000003814697266</v>
      </c>
      <c r="H6630" s="1">
        <v>0.20000000298023224</v>
      </c>
      <c r="I6630" s="1">
        <v>8.4000003784894943</v>
      </c>
      <c r="J6630" s="1">
        <v>-1.300000473856926</v>
      </c>
      <c r="K6630" s="1">
        <v>8.6999998092651367</v>
      </c>
      <c r="L6630" s="1"/>
      <c r="M6630" s="1">
        <v>5.2653698999999996</v>
      </c>
    </row>
    <row r="6631" spans="1:13" x14ac:dyDescent="0.25">
      <c r="A6631" t="s">
        <v>39</v>
      </c>
      <c r="B6631">
        <v>233</v>
      </c>
      <c r="C6631">
        <v>1962</v>
      </c>
      <c r="D6631">
        <v>0</v>
      </c>
      <c r="E6631">
        <v>0</v>
      </c>
      <c r="F6631" s="1">
        <v>6.1999998092651367</v>
      </c>
      <c r="G6631" s="1">
        <v>7.8000001907348633</v>
      </c>
      <c r="H6631" s="1">
        <v>0.30000001192092896</v>
      </c>
      <c r="I6631" s="1">
        <v>7.5000001788139343</v>
      </c>
      <c r="J6631" s="1">
        <v>-1.3000003695487976</v>
      </c>
      <c r="K6631" s="1">
        <v>14.800000190734863</v>
      </c>
      <c r="L6631" s="1"/>
      <c r="M6631" s="1">
        <v>5.4664998000000002</v>
      </c>
    </row>
    <row r="6632" spans="1:13" x14ac:dyDescent="0.25">
      <c r="A6632" t="s">
        <v>39</v>
      </c>
      <c r="B6632">
        <v>233</v>
      </c>
      <c r="C6632">
        <v>1963</v>
      </c>
      <c r="D6632">
        <v>0</v>
      </c>
      <c r="E6632">
        <v>0</v>
      </c>
      <c r="F6632" s="1">
        <v>6.9000000953674316</v>
      </c>
      <c r="G6632" s="1">
        <v>8.6000003814697266</v>
      </c>
      <c r="H6632" s="1">
        <v>0.69999998807907104</v>
      </c>
      <c r="I6632" s="1">
        <v>7.9000003933906555</v>
      </c>
      <c r="J6632" s="1">
        <v>-1.0000002980232239</v>
      </c>
      <c r="K6632" s="1">
        <v>13.899999618530273</v>
      </c>
      <c r="L6632" s="1"/>
      <c r="M6632" s="1">
        <v>3.9210566999999998</v>
      </c>
    </row>
    <row r="6633" spans="1:13" x14ac:dyDescent="0.25">
      <c r="A6633" t="s">
        <v>39</v>
      </c>
      <c r="B6633">
        <v>233</v>
      </c>
      <c r="C6633">
        <v>1964</v>
      </c>
      <c r="D6633">
        <v>0</v>
      </c>
      <c r="E6633">
        <v>0</v>
      </c>
      <c r="F6633" s="1">
        <v>7</v>
      </c>
      <c r="G6633" s="1">
        <v>8.1000003814697266</v>
      </c>
      <c r="H6633" s="1">
        <v>0.5</v>
      </c>
      <c r="I6633" s="1">
        <v>7.6000003814697266</v>
      </c>
      <c r="J6633" s="1">
        <v>-0.60000038146972656</v>
      </c>
      <c r="K6633" s="1">
        <v>13.100000381469727</v>
      </c>
      <c r="L6633" s="1"/>
      <c r="M6633" s="1">
        <v>6.1710805999999998</v>
      </c>
    </row>
    <row r="6634" spans="1:13" x14ac:dyDescent="0.25">
      <c r="A6634" t="s">
        <v>39</v>
      </c>
      <c r="B6634">
        <v>233</v>
      </c>
      <c r="C6634">
        <v>1965</v>
      </c>
      <c r="D6634">
        <v>0</v>
      </c>
      <c r="E6634">
        <v>0</v>
      </c>
      <c r="F6634" s="1">
        <v>6.4000000953674316</v>
      </c>
      <c r="G6634" s="1">
        <v>7</v>
      </c>
      <c r="H6634" s="1">
        <v>0.30000001192092896</v>
      </c>
      <c r="I6634" s="1">
        <v>6.699999988079071</v>
      </c>
      <c r="J6634" s="1">
        <v>-0.2999998927116394</v>
      </c>
      <c r="K6634" s="1">
        <v>15.199999809265137</v>
      </c>
      <c r="L6634" s="1"/>
      <c r="M6634" s="1">
        <v>3.5987783000000002</v>
      </c>
    </row>
    <row r="6635" spans="1:13" x14ac:dyDescent="0.25">
      <c r="A6635" t="s">
        <v>39</v>
      </c>
      <c r="B6635">
        <v>233</v>
      </c>
      <c r="C6635">
        <v>1966</v>
      </c>
      <c r="D6635">
        <v>0</v>
      </c>
      <c r="E6635">
        <v>0</v>
      </c>
      <c r="F6635" s="1">
        <v>8.1000003814697266</v>
      </c>
      <c r="G6635" s="1">
        <v>8</v>
      </c>
      <c r="H6635" s="1">
        <v>0.40000000596046448</v>
      </c>
      <c r="I6635" s="1">
        <v>7.5999999940395355</v>
      </c>
      <c r="J6635" s="1">
        <v>0.50000038743019104</v>
      </c>
      <c r="K6635" s="1">
        <v>15.300000190734863</v>
      </c>
      <c r="L6635" s="1"/>
      <c r="M6635" s="1">
        <v>5.3525548000000001</v>
      </c>
    </row>
    <row r="6636" spans="1:13" x14ac:dyDescent="0.25">
      <c r="A6636" t="s">
        <v>39</v>
      </c>
      <c r="B6636">
        <v>233</v>
      </c>
      <c r="C6636">
        <v>1967</v>
      </c>
      <c r="D6636">
        <v>0</v>
      </c>
      <c r="E6636">
        <v>0</v>
      </c>
      <c r="F6636" s="1">
        <v>8</v>
      </c>
      <c r="G6636" s="1">
        <v>8.1999998092651367</v>
      </c>
      <c r="H6636" s="1">
        <v>0.40000000596046448</v>
      </c>
      <c r="I6636" s="1">
        <v>7.7999998033046722</v>
      </c>
      <c r="J6636" s="1">
        <v>0.20000019669532776</v>
      </c>
      <c r="K6636" s="1">
        <v>15.800000190734863</v>
      </c>
      <c r="L6636" s="1"/>
      <c r="M6636" s="1">
        <v>4.2032265000000004</v>
      </c>
    </row>
    <row r="6637" spans="1:13" x14ac:dyDescent="0.25">
      <c r="A6637" t="s">
        <v>39</v>
      </c>
      <c r="B6637">
        <v>233</v>
      </c>
      <c r="C6637">
        <v>1968</v>
      </c>
      <c r="D6637">
        <v>0</v>
      </c>
      <c r="E6637">
        <v>0</v>
      </c>
      <c r="F6637" s="1">
        <v>8.8999996185302734</v>
      </c>
      <c r="G6637" s="1">
        <v>8.8999996185302734</v>
      </c>
      <c r="H6637" s="1">
        <v>0.40000000596046448</v>
      </c>
      <c r="I6637" s="1">
        <v>8.499999612569809</v>
      </c>
      <c r="J6637" s="1">
        <v>0.40000000596046448</v>
      </c>
      <c r="K6637" s="1">
        <v>16.200000762939453</v>
      </c>
      <c r="L6637" s="1"/>
      <c r="M6637" s="1">
        <v>6.1044497</v>
      </c>
    </row>
    <row r="6638" spans="1:13" x14ac:dyDescent="0.25">
      <c r="A6638" t="s">
        <v>39</v>
      </c>
      <c r="B6638">
        <v>233</v>
      </c>
      <c r="C6638">
        <v>1969</v>
      </c>
      <c r="D6638">
        <v>0</v>
      </c>
      <c r="E6638">
        <v>0</v>
      </c>
      <c r="F6638" s="1">
        <v>8.6999998092651367</v>
      </c>
      <c r="G6638" s="1">
        <v>9.1999998092651367</v>
      </c>
      <c r="H6638" s="1">
        <v>0.40000000596046448</v>
      </c>
      <c r="I6638" s="1">
        <v>8.7999998033046722</v>
      </c>
      <c r="J6638" s="1">
        <v>-9.9999994039535522E-2</v>
      </c>
      <c r="K6638" s="1">
        <v>17</v>
      </c>
      <c r="L6638" s="1"/>
      <c r="M6638" s="1">
        <v>6.3478196999999996</v>
      </c>
    </row>
    <row r="6639" spans="1:13" x14ac:dyDescent="0.25">
      <c r="A6639" t="s">
        <v>39</v>
      </c>
      <c r="B6639">
        <v>233</v>
      </c>
      <c r="C6639">
        <v>1970</v>
      </c>
      <c r="D6639">
        <v>0</v>
      </c>
      <c r="E6639">
        <v>0</v>
      </c>
      <c r="F6639" s="1">
        <v>9.3000001907348633</v>
      </c>
      <c r="G6639" s="1">
        <v>10</v>
      </c>
      <c r="H6639" s="1">
        <v>0.5</v>
      </c>
      <c r="I6639" s="1">
        <v>9.5</v>
      </c>
      <c r="J6639" s="1">
        <v>-0.19999980926513672</v>
      </c>
      <c r="K6639" s="1">
        <v>16.700000762939453</v>
      </c>
      <c r="L6639" s="1"/>
      <c r="M6639" s="1">
        <v>9.298864</v>
      </c>
    </row>
    <row r="6640" spans="1:13" x14ac:dyDescent="0.25">
      <c r="A6640" t="s">
        <v>39</v>
      </c>
      <c r="B6640">
        <v>233</v>
      </c>
      <c r="C6640">
        <v>1971</v>
      </c>
      <c r="D6640">
        <v>0</v>
      </c>
      <c r="E6640">
        <v>0</v>
      </c>
      <c r="F6640" s="1">
        <v>9.3000001907348633</v>
      </c>
      <c r="G6640" s="1">
        <v>10.300000190734863</v>
      </c>
      <c r="H6640" s="1">
        <v>0.60000002384185791</v>
      </c>
      <c r="I6640" s="1">
        <v>9.7000001668930054</v>
      </c>
      <c r="J6640" s="1">
        <v>-0.39999997615814209</v>
      </c>
      <c r="K6640" s="1">
        <v>16.200000762939453</v>
      </c>
      <c r="L6640" s="1"/>
      <c r="M6640" s="1">
        <v>5.9609755</v>
      </c>
    </row>
    <row r="6641" spans="1:13" x14ac:dyDescent="0.25">
      <c r="A6641" t="s">
        <v>39</v>
      </c>
      <c r="B6641">
        <v>233</v>
      </c>
      <c r="C6641">
        <v>1972</v>
      </c>
      <c r="D6641">
        <v>0</v>
      </c>
      <c r="E6641">
        <v>0</v>
      </c>
      <c r="F6641" s="1">
        <v>8.6000003814697266</v>
      </c>
      <c r="G6641" s="1">
        <v>10.300000190734863</v>
      </c>
      <c r="H6641" s="1">
        <v>0.5</v>
      </c>
      <c r="I6641" s="1">
        <v>9.8000001907348633</v>
      </c>
      <c r="J6641" s="1">
        <v>-1.1999998092651367</v>
      </c>
      <c r="K6641" s="1">
        <v>16.899999618530273</v>
      </c>
      <c r="L6641" s="1"/>
      <c r="M6641" s="1">
        <v>7.6665782</v>
      </c>
    </row>
    <row r="6642" spans="1:13" x14ac:dyDescent="0.25">
      <c r="A6642" t="s">
        <v>39</v>
      </c>
      <c r="B6642">
        <v>233</v>
      </c>
      <c r="C6642">
        <v>1973</v>
      </c>
      <c r="D6642">
        <v>0</v>
      </c>
      <c r="E6642">
        <v>0</v>
      </c>
      <c r="F6642" s="1">
        <v>8.3000001907348633</v>
      </c>
      <c r="G6642" s="1">
        <v>9.3999996185302734</v>
      </c>
      <c r="H6642" s="1">
        <v>0.60000002384185791</v>
      </c>
      <c r="I6642" s="1">
        <v>8.7999995946884155</v>
      </c>
      <c r="J6642" s="1">
        <v>-0.49999940395355225</v>
      </c>
      <c r="K6642" s="1">
        <v>16.299999237060547</v>
      </c>
      <c r="L6642" s="1"/>
      <c r="M6642" s="1">
        <v>6.7244313</v>
      </c>
    </row>
    <row r="6643" spans="1:13" x14ac:dyDescent="0.25">
      <c r="A6643" t="s">
        <v>39</v>
      </c>
      <c r="B6643">
        <v>233</v>
      </c>
      <c r="C6643">
        <v>1974</v>
      </c>
      <c r="D6643">
        <v>0</v>
      </c>
      <c r="E6643">
        <v>0</v>
      </c>
      <c r="F6643" s="1">
        <v>7.5999999046325684</v>
      </c>
      <c r="G6643" s="1">
        <v>8.8000001907348633</v>
      </c>
      <c r="H6643" s="1">
        <v>0.60000002384185791</v>
      </c>
      <c r="I6643" s="1">
        <v>8.2000001668930054</v>
      </c>
      <c r="J6643" s="1">
        <v>-0.60000026226043701</v>
      </c>
      <c r="K6643" s="1">
        <v>15.899999618530273</v>
      </c>
      <c r="L6643" s="1"/>
      <c r="M6643" s="1">
        <v>5.7451919</v>
      </c>
    </row>
    <row r="6644" spans="1:13" x14ac:dyDescent="0.25">
      <c r="A6644" t="s">
        <v>39</v>
      </c>
      <c r="B6644">
        <v>233</v>
      </c>
      <c r="C6644">
        <v>1975</v>
      </c>
      <c r="D6644">
        <v>0</v>
      </c>
      <c r="E6644">
        <v>0</v>
      </c>
      <c r="F6644" s="1">
        <v>8.8999996185302734</v>
      </c>
      <c r="G6644" s="1">
        <v>9.3999996185302734</v>
      </c>
      <c r="H6644" s="1">
        <v>0.80000001192092896</v>
      </c>
      <c r="I6644" s="1">
        <v>8.5999996066093445</v>
      </c>
      <c r="J6644" s="1">
        <v>0.30000001192092896</v>
      </c>
      <c r="K6644" s="1">
        <v>14.600000381469727</v>
      </c>
      <c r="L6644" s="1"/>
      <c r="M6644" s="1">
        <v>2.3237565999999998</v>
      </c>
    </row>
    <row r="6645" spans="1:13" x14ac:dyDescent="0.25">
      <c r="A6645" t="s">
        <v>39</v>
      </c>
      <c r="B6645">
        <v>233</v>
      </c>
      <c r="C6645">
        <v>1976</v>
      </c>
      <c r="D6645">
        <v>0</v>
      </c>
      <c r="E6645">
        <v>0</v>
      </c>
      <c r="F6645" s="1">
        <v>8.6000003814697266</v>
      </c>
      <c r="G6645" s="1">
        <v>8</v>
      </c>
      <c r="H6645" s="1">
        <v>0.60000002384185791</v>
      </c>
      <c r="I6645" s="1">
        <v>7.3999999761581421</v>
      </c>
      <c r="J6645" s="1">
        <v>1.2000004053115845</v>
      </c>
      <c r="K6645" s="1">
        <v>12.199999809265137</v>
      </c>
      <c r="L6645" s="1"/>
      <c r="M6645" s="1">
        <v>4.7271163999999999</v>
      </c>
    </row>
    <row r="6646" spans="1:13" x14ac:dyDescent="0.25">
      <c r="A6646" t="s">
        <v>39</v>
      </c>
      <c r="B6646">
        <v>233</v>
      </c>
      <c r="C6646">
        <v>1977</v>
      </c>
      <c r="D6646">
        <v>0</v>
      </c>
      <c r="E6646">
        <v>0</v>
      </c>
      <c r="F6646" s="1">
        <v>8.1999998092651367</v>
      </c>
      <c r="G6646" s="1">
        <v>7.6999998092651367</v>
      </c>
      <c r="H6646" s="1">
        <v>0.5</v>
      </c>
      <c r="I6646" s="1">
        <v>7.1999998092651367</v>
      </c>
      <c r="J6646" s="1">
        <v>1</v>
      </c>
      <c r="K6646" s="1">
        <v>9.1999998092651367</v>
      </c>
      <c r="L6646" s="1"/>
      <c r="M6646" s="1">
        <v>4.1601866999999997</v>
      </c>
    </row>
    <row r="6647" spans="1:13" x14ac:dyDescent="0.25">
      <c r="A6647" t="s">
        <v>39</v>
      </c>
      <c r="B6647">
        <v>233</v>
      </c>
      <c r="C6647">
        <v>1978</v>
      </c>
      <c r="D6647">
        <v>0</v>
      </c>
      <c r="E6647">
        <v>0</v>
      </c>
      <c r="F6647" s="1">
        <v>8.3999996185302734</v>
      </c>
      <c r="G6647" s="1">
        <v>8.1000003814697266</v>
      </c>
      <c r="H6647" s="1">
        <v>0.40000000596046448</v>
      </c>
      <c r="I6647" s="1">
        <v>7.7000003755092621</v>
      </c>
      <c r="J6647" s="1">
        <v>0.69999924302101135</v>
      </c>
      <c r="K6647" s="1">
        <v>7.5999999046325684</v>
      </c>
      <c r="L6647" s="1"/>
      <c r="M6647" s="1">
        <v>8.8475839000000001</v>
      </c>
    </row>
    <row r="6648" spans="1:13" x14ac:dyDescent="0.25">
      <c r="A6648" t="s">
        <v>39</v>
      </c>
      <c r="B6648">
        <v>233</v>
      </c>
      <c r="C6648">
        <v>1979</v>
      </c>
      <c r="D6648">
        <v>0</v>
      </c>
      <c r="E6648">
        <v>0</v>
      </c>
      <c r="F6648" s="1">
        <v>7.9000000953674316</v>
      </c>
      <c r="G6648" s="1">
        <v>8.6000003814697266</v>
      </c>
      <c r="H6648" s="1">
        <v>0.40000000596046448</v>
      </c>
      <c r="I6648" s="1">
        <v>8.2000003755092621</v>
      </c>
      <c r="J6648" s="1">
        <v>-0.30000028014183044</v>
      </c>
      <c r="K6648" s="1">
        <v>7.6999998092651367</v>
      </c>
      <c r="L6648" s="1"/>
      <c r="M6648" s="1">
        <v>4.9110779000000004</v>
      </c>
    </row>
    <row r="6649" spans="1:13" x14ac:dyDescent="0.25">
      <c r="A6649" t="s">
        <v>39</v>
      </c>
      <c r="B6649">
        <v>233</v>
      </c>
      <c r="C6649">
        <v>1980</v>
      </c>
      <c r="D6649">
        <v>0</v>
      </c>
      <c r="E6649">
        <v>0</v>
      </c>
      <c r="F6649" s="1">
        <v>7.4000000953674316</v>
      </c>
      <c r="G6649" s="1">
        <v>9.6000003814697266</v>
      </c>
      <c r="H6649" s="1">
        <v>0.5</v>
      </c>
      <c r="I6649" s="1">
        <v>9.1000003814697266</v>
      </c>
      <c r="J6649" s="1">
        <v>-1.7000002861022949</v>
      </c>
      <c r="K6649" s="1">
        <v>8</v>
      </c>
      <c r="L6649" s="1"/>
      <c r="M6649" s="1">
        <v>4.4294197999999998</v>
      </c>
    </row>
    <row r="6650" spans="1:13" x14ac:dyDescent="0.25">
      <c r="A6650" t="s">
        <v>39</v>
      </c>
      <c r="B6650">
        <v>233</v>
      </c>
      <c r="C6650">
        <v>1981</v>
      </c>
      <c r="D6650">
        <v>0</v>
      </c>
      <c r="E6650">
        <v>0</v>
      </c>
      <c r="F6650" s="1">
        <v>7.0999999046325684</v>
      </c>
      <c r="G6650" s="1">
        <v>9.8999996185302734</v>
      </c>
      <c r="H6650" s="1">
        <v>0.60000002384185791</v>
      </c>
      <c r="I6650" s="1">
        <v>9.2999995946884155</v>
      </c>
      <c r="J6650" s="1">
        <v>-2.1999996900558472</v>
      </c>
      <c r="K6650" s="1">
        <v>8.5</v>
      </c>
      <c r="L6650" s="1"/>
      <c r="M6650" s="1">
        <v>2.2768727000000002</v>
      </c>
    </row>
    <row r="6651" spans="1:13" x14ac:dyDescent="0.25">
      <c r="A6651" t="s">
        <v>39</v>
      </c>
      <c r="B6651">
        <v>233</v>
      </c>
      <c r="C6651">
        <v>1982</v>
      </c>
      <c r="D6651">
        <v>0</v>
      </c>
      <c r="E6651">
        <v>0</v>
      </c>
      <c r="F6651" s="1">
        <v>7</v>
      </c>
      <c r="G6651" s="1">
        <v>10.600000381469727</v>
      </c>
      <c r="H6651" s="1">
        <v>0.69999998807907104</v>
      </c>
      <c r="I6651" s="1">
        <v>9.9000003933906555</v>
      </c>
      <c r="J6651" s="1">
        <v>-2.9000003933906555</v>
      </c>
      <c r="K6651" s="1">
        <v>8.8000001907348633</v>
      </c>
      <c r="L6651" s="1"/>
      <c r="M6651" s="1">
        <v>0.94842079000000001</v>
      </c>
    </row>
    <row r="6652" spans="1:13" x14ac:dyDescent="0.25">
      <c r="A6652" t="s">
        <v>39</v>
      </c>
      <c r="B6652">
        <v>233</v>
      </c>
      <c r="C6652">
        <v>1983</v>
      </c>
      <c r="D6652">
        <v>0</v>
      </c>
      <c r="E6652">
        <v>0</v>
      </c>
      <c r="F6652" s="1">
        <v>7.0999999046325684</v>
      </c>
      <c r="G6652" s="1">
        <v>10.199999809265137</v>
      </c>
      <c r="H6652" s="1">
        <v>0.60000002384185791</v>
      </c>
      <c r="I6652" s="1">
        <v>9.5999997854232788</v>
      </c>
      <c r="J6652" s="1">
        <v>-2.4999998807907104</v>
      </c>
      <c r="K6652" s="1">
        <v>10.800000190734863</v>
      </c>
      <c r="L6652" s="1"/>
      <c r="M6652" s="1">
        <v>1.5739559999999999</v>
      </c>
    </row>
    <row r="6653" spans="1:13" x14ac:dyDescent="0.25">
      <c r="A6653" t="s">
        <v>39</v>
      </c>
      <c r="B6653">
        <v>233</v>
      </c>
      <c r="C6653">
        <v>1984</v>
      </c>
      <c r="D6653">
        <v>0</v>
      </c>
      <c r="E6653">
        <v>0</v>
      </c>
      <c r="F6653" s="1">
        <v>7</v>
      </c>
      <c r="G6653" s="1">
        <v>10.300000190734863</v>
      </c>
      <c r="H6653" s="1">
        <v>0.69999998807907104</v>
      </c>
      <c r="I6653" s="1">
        <v>9.6000002026557922</v>
      </c>
      <c r="J6653" s="1">
        <v>-2.6000002026557922</v>
      </c>
      <c r="K6653" s="1">
        <v>15.5</v>
      </c>
      <c r="L6653" s="1"/>
      <c r="M6653" s="1">
        <v>3.3506836999999998</v>
      </c>
    </row>
    <row r="6654" spans="1:13" x14ac:dyDescent="0.25">
      <c r="A6654" t="s">
        <v>39</v>
      </c>
      <c r="B6654">
        <v>233</v>
      </c>
      <c r="C6654">
        <v>1985</v>
      </c>
      <c r="D6654">
        <v>0</v>
      </c>
      <c r="E6654">
        <v>0</v>
      </c>
      <c r="F6654" s="1">
        <v>8.1000003814697266</v>
      </c>
      <c r="G6654" s="1">
        <v>10.5</v>
      </c>
      <c r="H6654" s="1">
        <v>0.89999997615814209</v>
      </c>
      <c r="I6654" s="1">
        <v>9.6000000238418579</v>
      </c>
      <c r="J6654" s="1">
        <v>-1.4999996423721313</v>
      </c>
      <c r="K6654" s="1">
        <v>19.299999237060547</v>
      </c>
      <c r="L6654" s="1"/>
      <c r="M6654" s="1">
        <v>3.1071062</v>
      </c>
    </row>
    <row r="6655" spans="1:13" x14ac:dyDescent="0.25">
      <c r="A6655" t="s">
        <v>39</v>
      </c>
      <c r="B6655">
        <v>233</v>
      </c>
      <c r="C6655">
        <v>1986</v>
      </c>
      <c r="D6655">
        <v>0</v>
      </c>
      <c r="E6655">
        <v>0</v>
      </c>
      <c r="F6655" s="1">
        <v>8.3999996185302734</v>
      </c>
      <c r="G6655" s="1">
        <v>9.8000001907348633</v>
      </c>
      <c r="H6655" s="1">
        <v>0.89999997615814209</v>
      </c>
      <c r="I6655" s="1">
        <v>8.9000002145767212</v>
      </c>
      <c r="J6655" s="1">
        <v>-0.50000059604644775</v>
      </c>
      <c r="K6655" s="1">
        <v>20.200000762939453</v>
      </c>
      <c r="L6655" s="1"/>
      <c r="M6655" s="1">
        <v>5.8240761000000001</v>
      </c>
    </row>
    <row r="6656" spans="1:13" x14ac:dyDescent="0.25">
      <c r="A6656" t="s">
        <v>39</v>
      </c>
      <c r="B6656">
        <v>233</v>
      </c>
      <c r="C6656">
        <v>1987</v>
      </c>
      <c r="D6656">
        <v>0</v>
      </c>
      <c r="E6656">
        <v>0</v>
      </c>
      <c r="F6656" s="1">
        <v>9.3000001907348633</v>
      </c>
      <c r="G6656" s="1">
        <v>9.6999998092651367</v>
      </c>
      <c r="H6656" s="1">
        <v>1.1000000238418579</v>
      </c>
      <c r="I6656" s="1">
        <v>8.5999997854232788</v>
      </c>
      <c r="J6656" s="1">
        <v>0.70000040531158447</v>
      </c>
      <c r="K6656" s="1">
        <v>18.899999618530273</v>
      </c>
      <c r="L6656" s="1"/>
      <c r="M6656" s="1">
        <v>5.3689321000000003</v>
      </c>
    </row>
    <row r="6657" spans="1:13" x14ac:dyDescent="0.25">
      <c r="A6657" t="s">
        <v>39</v>
      </c>
      <c r="B6657">
        <v>233</v>
      </c>
      <c r="C6657">
        <v>1988</v>
      </c>
      <c r="D6657">
        <v>0</v>
      </c>
      <c r="E6657">
        <v>0</v>
      </c>
      <c r="F6657" s="1">
        <v>9</v>
      </c>
      <c r="G6657" s="1">
        <v>10.300000190734863</v>
      </c>
      <c r="H6657" s="1">
        <v>1.2000000476837158</v>
      </c>
      <c r="I6657" s="1">
        <v>9.1000001430511475</v>
      </c>
      <c r="J6657" s="1">
        <v>-0.10000014305114746</v>
      </c>
      <c r="K6657" s="1">
        <v>17.899999618530273</v>
      </c>
      <c r="L6657" s="1"/>
      <c r="M6657" s="1">
        <v>4.0641731999999999</v>
      </c>
    </row>
    <row r="6658" spans="1:13" x14ac:dyDescent="0.25">
      <c r="A6658" t="s">
        <v>39</v>
      </c>
      <c r="B6658">
        <v>233</v>
      </c>
      <c r="C6658">
        <v>1989</v>
      </c>
      <c r="D6658">
        <v>0</v>
      </c>
      <c r="E6658">
        <v>0</v>
      </c>
      <c r="F6658" s="1">
        <v>8.8999996185302734</v>
      </c>
      <c r="G6658" s="1">
        <v>10.300000190734863</v>
      </c>
      <c r="H6658" s="1">
        <v>1.1000000238418579</v>
      </c>
      <c r="I6658" s="1">
        <v>9.2000001668930054</v>
      </c>
      <c r="J6658" s="1">
        <v>-0.30000054836273193</v>
      </c>
      <c r="K6658" s="1">
        <v>17.299999237060547</v>
      </c>
      <c r="L6658" s="1"/>
      <c r="M6658" s="1">
        <v>3.4140961000000001</v>
      </c>
    </row>
    <row r="6659" spans="1:13" x14ac:dyDescent="0.25">
      <c r="A6659" t="s">
        <v>39</v>
      </c>
      <c r="B6659">
        <v>233</v>
      </c>
      <c r="C6659">
        <v>1990</v>
      </c>
      <c r="D6659">
        <v>0</v>
      </c>
      <c r="E6659">
        <v>0</v>
      </c>
      <c r="F6659" s="1">
        <v>8.6999998092651367</v>
      </c>
      <c r="G6659" s="1">
        <v>9.3999996185302734</v>
      </c>
      <c r="H6659" s="1">
        <v>1</v>
      </c>
      <c r="I6659" s="1">
        <v>8.3999996185302734</v>
      </c>
      <c r="J6659" s="1">
        <v>0.30000019073486328</v>
      </c>
      <c r="K6659" s="1">
        <v>16.700000762939453</v>
      </c>
      <c r="L6659" s="1"/>
      <c r="M6659" s="1">
        <v>4.2819982999999997</v>
      </c>
    </row>
    <row r="6660" spans="1:13" x14ac:dyDescent="0.25">
      <c r="A6660" t="s">
        <v>39</v>
      </c>
      <c r="B6660">
        <v>233</v>
      </c>
      <c r="C6660">
        <v>1991</v>
      </c>
      <c r="D6660">
        <v>0</v>
      </c>
      <c r="E6660">
        <v>0</v>
      </c>
      <c r="F6660" s="1">
        <v>10.199999809265137</v>
      </c>
      <c r="G6660" s="1">
        <v>10.399999618530273</v>
      </c>
      <c r="H6660" s="1">
        <v>1.2000000476837158</v>
      </c>
      <c r="I6660" s="1">
        <v>9.1999995708465576</v>
      </c>
      <c r="J6660" s="1">
        <v>1.0000002384185791</v>
      </c>
      <c r="K6660" s="1">
        <v>14.5</v>
      </c>
      <c r="L6660" s="1"/>
      <c r="M6660" s="1">
        <v>2.3719215</v>
      </c>
    </row>
    <row r="6661" spans="1:13" x14ac:dyDescent="0.25">
      <c r="A6661" t="s">
        <v>39</v>
      </c>
      <c r="B6661">
        <v>233</v>
      </c>
      <c r="C6661">
        <v>1992</v>
      </c>
      <c r="D6661">
        <v>0</v>
      </c>
      <c r="E6661">
        <v>0</v>
      </c>
      <c r="F6661" s="1">
        <v>10.600000381469727</v>
      </c>
      <c r="G6661" s="1">
        <v>12.199999809265137</v>
      </c>
      <c r="H6661" s="1">
        <v>1</v>
      </c>
      <c r="I6661" s="1">
        <v>11.199999809265137</v>
      </c>
      <c r="J6661" s="1">
        <v>-0.59999942779541016</v>
      </c>
      <c r="K6661" s="1">
        <v>16.100000381469727</v>
      </c>
      <c r="L6661" s="1"/>
      <c r="M6661" s="1">
        <v>4.3532552999999998</v>
      </c>
    </row>
    <row r="6662" spans="1:13" x14ac:dyDescent="0.25">
      <c r="A6662" t="s">
        <v>39</v>
      </c>
      <c r="B6662">
        <v>233</v>
      </c>
      <c r="C6662">
        <v>1993</v>
      </c>
      <c r="D6662">
        <v>0</v>
      </c>
      <c r="E6662">
        <v>0</v>
      </c>
      <c r="F6662" s="1">
        <v>11.300000190734863</v>
      </c>
      <c r="G6662" s="1">
        <v>12</v>
      </c>
      <c r="H6662" s="1">
        <v>1.1000000238418579</v>
      </c>
      <c r="I6662" s="1">
        <v>10.899999976158142</v>
      </c>
      <c r="J6662" s="1">
        <v>0.40000021457672119</v>
      </c>
      <c r="K6662" s="1">
        <v>14.199999809265137</v>
      </c>
      <c r="L6662" s="1"/>
      <c r="M6662" s="1">
        <v>5.7101632000000002</v>
      </c>
    </row>
    <row r="6663" spans="1:13" x14ac:dyDescent="0.25">
      <c r="A6663" t="s">
        <v>39</v>
      </c>
      <c r="B6663">
        <v>233</v>
      </c>
      <c r="C6663">
        <v>1994</v>
      </c>
      <c r="D6663">
        <v>0</v>
      </c>
      <c r="E6663">
        <v>0</v>
      </c>
      <c r="F6663" s="1">
        <v>11.399999618530273</v>
      </c>
      <c r="G6663" s="1">
        <v>12.800000190734863</v>
      </c>
      <c r="H6663" s="1">
        <v>1.2000000476837158</v>
      </c>
      <c r="I6663" s="1">
        <v>11.600000143051147</v>
      </c>
      <c r="J6663" s="1">
        <v>-0.20000052452087402</v>
      </c>
      <c r="K6663" s="1">
        <v>12.5</v>
      </c>
      <c r="L6663" s="1"/>
      <c r="M6663" s="1">
        <v>5.1473462000000003</v>
      </c>
    </row>
    <row r="6664" spans="1:13" x14ac:dyDescent="0.25">
      <c r="A6664" t="s">
        <v>39</v>
      </c>
      <c r="B6664">
        <v>233</v>
      </c>
      <c r="C6664">
        <v>1995</v>
      </c>
      <c r="D6664">
        <v>0</v>
      </c>
      <c r="E6664">
        <v>0</v>
      </c>
      <c r="F6664" s="1">
        <v>11.300000190734863</v>
      </c>
      <c r="G6664" s="1">
        <v>13.600000381469727</v>
      </c>
      <c r="H6664" s="1">
        <v>1.2000000476837158</v>
      </c>
      <c r="I6664" s="1">
        <v>12.400000333786011</v>
      </c>
      <c r="J6664" s="1">
        <v>-1.1000001430511475</v>
      </c>
      <c r="K6664" s="1">
        <v>13.800000190734863</v>
      </c>
      <c r="L6664" s="1"/>
      <c r="M6664" s="1">
        <v>5.2024375999999997</v>
      </c>
    </row>
    <row r="6665" spans="1:13" x14ac:dyDescent="0.25">
      <c r="A6665" t="s">
        <v>39</v>
      </c>
      <c r="B6665">
        <v>233</v>
      </c>
      <c r="C6665">
        <v>1996</v>
      </c>
      <c r="D6665">
        <v>0</v>
      </c>
      <c r="E6665">
        <v>0</v>
      </c>
      <c r="F6665" s="1">
        <v>11.800000190734863</v>
      </c>
      <c r="G6665" s="1">
        <v>15.699999809265137</v>
      </c>
      <c r="H6665" s="1">
        <v>1.8999999761581421</v>
      </c>
      <c r="I6665" s="1">
        <v>13.799999833106995</v>
      </c>
      <c r="J6665" s="1">
        <v>-1.9999996423721313</v>
      </c>
      <c r="K6665" s="1">
        <v>14.399999618530273</v>
      </c>
      <c r="L6665" s="1"/>
      <c r="M6665" s="1">
        <v>2.0558546999999998</v>
      </c>
    </row>
    <row r="6666" spans="1:13" x14ac:dyDescent="0.25">
      <c r="A6666" t="s">
        <v>39</v>
      </c>
      <c r="B6666">
        <v>233</v>
      </c>
      <c r="C6666">
        <v>1997</v>
      </c>
      <c r="D6666">
        <v>0</v>
      </c>
      <c r="E6666">
        <v>0</v>
      </c>
      <c r="F6666" s="1">
        <v>12.399999618530273</v>
      </c>
      <c r="G6666" s="1">
        <v>16.299999237060547</v>
      </c>
      <c r="H6666" s="1">
        <v>2</v>
      </c>
      <c r="I6666" s="1">
        <v>14.299999237060547</v>
      </c>
      <c r="J6666" s="1">
        <v>-1.8999996185302734</v>
      </c>
      <c r="K6666" s="1">
        <v>17.899999618530273</v>
      </c>
      <c r="L6666" s="1"/>
      <c r="M6666" s="1">
        <v>3.4302937</v>
      </c>
    </row>
    <row r="6667" spans="1:13" x14ac:dyDescent="0.25">
      <c r="A6667" t="s">
        <v>39</v>
      </c>
      <c r="B6667">
        <v>233</v>
      </c>
      <c r="C6667">
        <v>1998</v>
      </c>
      <c r="D6667">
        <v>0</v>
      </c>
      <c r="E6667">
        <v>0</v>
      </c>
      <c r="F6667" s="1">
        <v>11.800000190734863</v>
      </c>
      <c r="G6667" s="1">
        <v>17</v>
      </c>
      <c r="H6667" s="1">
        <v>2.9000000953674316</v>
      </c>
      <c r="I6667" s="1">
        <v>14.099999904632568</v>
      </c>
      <c r="J6667" s="1">
        <v>-2.2999997138977051</v>
      </c>
      <c r="K6667" s="1">
        <v>22.200000762939453</v>
      </c>
      <c r="L6667" s="1"/>
      <c r="M6667" s="1">
        <v>0.56978408999999997</v>
      </c>
    </row>
    <row r="6668" spans="1:13" x14ac:dyDescent="0.25">
      <c r="A6668" t="s">
        <v>39</v>
      </c>
      <c r="B6668">
        <v>233</v>
      </c>
      <c r="C6668">
        <v>1999</v>
      </c>
      <c r="D6668">
        <v>0</v>
      </c>
      <c r="E6668">
        <v>0</v>
      </c>
      <c r="F6668" s="1">
        <v>12.300000190734863</v>
      </c>
      <c r="G6668" s="1">
        <v>19.299999237060547</v>
      </c>
      <c r="H6668" s="1">
        <v>3.2999999523162842</v>
      </c>
      <c r="I6668" s="1">
        <v>15.999999284744263</v>
      </c>
      <c r="J6668" s="1">
        <v>-3.6999990940093994</v>
      </c>
      <c r="K6668" s="1">
        <v>29.600000381469727</v>
      </c>
      <c r="L6668" s="1"/>
      <c r="M6668" s="1">
        <v>-4.2040151999999997</v>
      </c>
    </row>
    <row r="6669" spans="1:13" x14ac:dyDescent="0.25">
      <c r="A6669" t="s">
        <v>39</v>
      </c>
      <c r="B6669">
        <v>233</v>
      </c>
      <c r="C6669">
        <v>2000</v>
      </c>
      <c r="D6669">
        <v>1</v>
      </c>
      <c r="E6669">
        <v>1</v>
      </c>
      <c r="F6669" s="1">
        <v>23.642232377138399</v>
      </c>
      <c r="G6669" s="1">
        <v>26.579007656800901</v>
      </c>
      <c r="H6669" s="1">
        <v>3.7126140178467901</v>
      </c>
      <c r="I6669" s="1">
        <v>22.866393638954111</v>
      </c>
      <c r="J6669" s="1">
        <v>0.77583873818428728</v>
      </c>
      <c r="K6669" s="1">
        <v>37.987659186665503</v>
      </c>
      <c r="L6669" s="1"/>
      <c r="M6669" s="1">
        <v>2.9248615</v>
      </c>
    </row>
    <row r="6670" spans="1:13" x14ac:dyDescent="0.25">
      <c r="A6670" t="s">
        <v>39</v>
      </c>
      <c r="B6670">
        <v>233</v>
      </c>
      <c r="C6670">
        <v>2001</v>
      </c>
      <c r="D6670">
        <v>1</v>
      </c>
      <c r="E6670">
        <v>1</v>
      </c>
      <c r="F6670" s="1">
        <v>24.798005206094299</v>
      </c>
      <c r="G6670" s="1">
        <v>27.506674647962999</v>
      </c>
      <c r="H6670" s="1">
        <v>4.2135397976612401</v>
      </c>
      <c r="I6670" s="1">
        <v>23.293134850301758</v>
      </c>
      <c r="J6670" s="1">
        <v>1.5048703557925407</v>
      </c>
      <c r="K6670" s="1">
        <v>41.095241007715103</v>
      </c>
      <c r="L6670" s="1"/>
      <c r="M6670" s="1">
        <v>1.6779339</v>
      </c>
    </row>
    <row r="6671" spans="1:13" x14ac:dyDescent="0.25">
      <c r="A6671" t="s">
        <v>39</v>
      </c>
      <c r="B6671">
        <v>233</v>
      </c>
      <c r="C6671">
        <v>2002</v>
      </c>
      <c r="D6671">
        <v>1</v>
      </c>
      <c r="E6671">
        <v>1</v>
      </c>
      <c r="F6671" s="1">
        <v>24.621741411926202</v>
      </c>
      <c r="G6671" s="1">
        <v>28.0739434428545</v>
      </c>
      <c r="H6671" s="1">
        <v>3.7472138519684801</v>
      </c>
      <c r="I6671" s="1">
        <v>24.326729590886018</v>
      </c>
      <c r="J6671" s="1">
        <v>0.29501182104018397</v>
      </c>
      <c r="K6671" s="1">
        <v>47.545429353444902</v>
      </c>
      <c r="L6671" s="1"/>
      <c r="M6671" s="1">
        <v>2.5040458999999999</v>
      </c>
    </row>
    <row r="6672" spans="1:13" x14ac:dyDescent="0.25">
      <c r="A6672" t="s">
        <v>39</v>
      </c>
      <c r="B6672">
        <v>233</v>
      </c>
      <c r="C6672">
        <v>2003</v>
      </c>
      <c r="D6672">
        <v>1</v>
      </c>
      <c r="E6672">
        <v>1</v>
      </c>
      <c r="F6672" s="1">
        <v>25.311846139199901</v>
      </c>
      <c r="G6672" s="1">
        <v>28.0142118817792</v>
      </c>
      <c r="H6672" s="1">
        <v>3.9917233335262101</v>
      </c>
      <c r="I6672" s="1">
        <v>24.022488548252991</v>
      </c>
      <c r="J6672" s="1">
        <v>1.2893575909469099</v>
      </c>
      <c r="K6672" s="1">
        <v>45.039614747980004</v>
      </c>
      <c r="L6672" s="1"/>
      <c r="M6672" s="1">
        <v>3.9182377000000002</v>
      </c>
    </row>
    <row r="6673" spans="1:13" x14ac:dyDescent="0.25">
      <c r="A6673" t="s">
        <v>39</v>
      </c>
      <c r="B6673">
        <v>233</v>
      </c>
      <c r="C6673">
        <v>2004</v>
      </c>
      <c r="D6673">
        <v>1</v>
      </c>
      <c r="E6673">
        <v>1</v>
      </c>
      <c r="F6673" s="1">
        <v>25.320339981139501</v>
      </c>
      <c r="G6673" s="1">
        <v>26.631437072336102</v>
      </c>
      <c r="H6673" s="1">
        <v>3.97324794630704</v>
      </c>
      <c r="I6673" s="1">
        <v>22.658189126029061</v>
      </c>
      <c r="J6673" s="1">
        <v>2.6621508551104398</v>
      </c>
      <c r="K6673" s="1">
        <v>41.482142172169098</v>
      </c>
      <c r="L6673" s="1"/>
      <c r="M6673" s="1">
        <v>5.3329772000000002</v>
      </c>
    </row>
    <row r="6674" spans="1:13" x14ac:dyDescent="0.25">
      <c r="A6674" t="s">
        <v>39</v>
      </c>
      <c r="B6674">
        <v>233</v>
      </c>
      <c r="C6674">
        <v>2005</v>
      </c>
      <c r="D6674">
        <v>1</v>
      </c>
      <c r="E6674">
        <v>1</v>
      </c>
      <c r="F6674" s="1">
        <v>25.868559962025898</v>
      </c>
      <c r="G6674" s="1">
        <v>25.889331153268401</v>
      </c>
      <c r="H6674" s="1">
        <v>3.3498396517293298</v>
      </c>
      <c r="I6674" s="1">
        <v>22.539491501539072</v>
      </c>
      <c r="J6674" s="1">
        <v>3.3290684604868268</v>
      </c>
      <c r="K6674" s="1">
        <v>38.5324954432986</v>
      </c>
      <c r="L6674" s="1"/>
      <c r="M6674" s="1">
        <v>4.4470637000000002</v>
      </c>
    </row>
    <row r="6675" spans="1:13" x14ac:dyDescent="0.25">
      <c r="A6675" t="s">
        <v>39</v>
      </c>
      <c r="B6675">
        <v>233</v>
      </c>
      <c r="C6675">
        <v>2006</v>
      </c>
      <c r="D6675">
        <v>1</v>
      </c>
      <c r="E6675">
        <v>1</v>
      </c>
      <c r="F6675" s="1">
        <v>27.448512670327599</v>
      </c>
      <c r="G6675" s="1">
        <v>28.4411636517505</v>
      </c>
      <c r="H6675" s="1">
        <v>3.8943289752392798</v>
      </c>
      <c r="I6675" s="1">
        <v>24.546834676511221</v>
      </c>
      <c r="J6675" s="1">
        <v>2.9016779938163779</v>
      </c>
      <c r="K6675" s="1">
        <v>35.969176144445001</v>
      </c>
      <c r="L6675" s="1"/>
      <c r="M6675" s="1">
        <v>6.7170629000000002</v>
      </c>
    </row>
    <row r="6676" spans="1:13" x14ac:dyDescent="0.25">
      <c r="A6676" t="s">
        <v>39</v>
      </c>
      <c r="B6676">
        <v>233</v>
      </c>
      <c r="C6676">
        <v>2007</v>
      </c>
      <c r="D6676">
        <v>1</v>
      </c>
      <c r="E6676">
        <v>1</v>
      </c>
      <c r="F6676" s="1">
        <v>27.342456233078899</v>
      </c>
      <c r="G6676" s="1">
        <v>28.162233238536398</v>
      </c>
      <c r="H6676" s="1">
        <v>4.0814825377258401</v>
      </c>
      <c r="I6676" s="1">
        <v>24.080750700810558</v>
      </c>
      <c r="J6676" s="1">
        <v>3.2617055322683406</v>
      </c>
      <c r="K6676" s="1">
        <v>32.663251224845901</v>
      </c>
      <c r="L6676" s="1"/>
      <c r="M6676" s="1">
        <v>6.7380003999999998</v>
      </c>
    </row>
    <row r="6677" spans="1:13" x14ac:dyDescent="0.25">
      <c r="A6677" t="s">
        <v>39</v>
      </c>
      <c r="B6677">
        <v>233</v>
      </c>
      <c r="C6677">
        <v>2008</v>
      </c>
      <c r="D6677">
        <v>1</v>
      </c>
      <c r="E6677">
        <v>1</v>
      </c>
      <c r="F6677" s="1">
        <v>28.4706104847373</v>
      </c>
      <c r="G6677" s="1">
        <v>28.4287928123019</v>
      </c>
      <c r="H6677" s="1">
        <v>3.4868579865666001</v>
      </c>
      <c r="I6677" s="1">
        <v>24.941934825735299</v>
      </c>
      <c r="J6677" s="1">
        <v>3.5286756590020012</v>
      </c>
      <c r="K6677" s="1">
        <v>32.382419070310803</v>
      </c>
      <c r="L6677" s="1"/>
      <c r="M6677" s="1">
        <v>3.2834462000000002</v>
      </c>
    </row>
    <row r="6678" spans="1:13" x14ac:dyDescent="0.25">
      <c r="A6678" t="s">
        <v>39</v>
      </c>
      <c r="B6678">
        <v>233</v>
      </c>
      <c r="C6678">
        <v>2009</v>
      </c>
      <c r="D6678">
        <v>1</v>
      </c>
      <c r="E6678">
        <v>1</v>
      </c>
      <c r="F6678" s="1">
        <v>28.240169675255899</v>
      </c>
      <c r="G6678" s="1">
        <v>30.914217019830399</v>
      </c>
      <c r="H6678" s="1">
        <v>3.3229691387662199</v>
      </c>
      <c r="I6678" s="1">
        <v>27.591247881064181</v>
      </c>
      <c r="J6678" s="1">
        <v>0.64892179419171825</v>
      </c>
      <c r="K6678" s="1">
        <v>35.386764233322097</v>
      </c>
      <c r="L6678" s="1"/>
      <c r="M6678" s="1">
        <v>1.1396485999999999</v>
      </c>
    </row>
    <row r="6679" spans="1:13" x14ac:dyDescent="0.25">
      <c r="A6679" t="s">
        <v>39</v>
      </c>
      <c r="B6679">
        <v>233</v>
      </c>
      <c r="C6679">
        <v>2010</v>
      </c>
      <c r="D6679">
        <v>1</v>
      </c>
      <c r="E6679">
        <v>1</v>
      </c>
      <c r="F6679" s="1">
        <v>27.047402715897999</v>
      </c>
      <c r="G6679" s="1">
        <v>30.35016994255</v>
      </c>
      <c r="H6679" s="1">
        <v>2.98810570573088</v>
      </c>
      <c r="I6679" s="1">
        <v>27.362064236819119</v>
      </c>
      <c r="J6679" s="1">
        <v>-0.31466152092112054</v>
      </c>
      <c r="K6679" s="1">
        <v>36.496972692831299</v>
      </c>
      <c r="L6679" s="1"/>
      <c r="M6679" s="1">
        <v>4.4948221999999998</v>
      </c>
    </row>
    <row r="6680" spans="1:13" x14ac:dyDescent="0.25">
      <c r="A6680" t="s">
        <v>39</v>
      </c>
      <c r="B6680">
        <v>233</v>
      </c>
      <c r="C6680">
        <v>2011</v>
      </c>
      <c r="D6680">
        <v>1</v>
      </c>
      <c r="E6680">
        <v>1</v>
      </c>
      <c r="F6680" s="1">
        <v>28.240387873111001</v>
      </c>
      <c r="G6680" s="1">
        <v>30.233366332100701</v>
      </c>
      <c r="H6680" s="1">
        <v>2.9686927096256199</v>
      </c>
      <c r="I6680" s="1">
        <v>27.26467362247508</v>
      </c>
      <c r="J6680" s="1">
        <v>0.97571425063592088</v>
      </c>
      <c r="K6680" s="1">
        <v>35.783448826200598</v>
      </c>
      <c r="L6680" s="1"/>
      <c r="M6680" s="1">
        <v>6.9477248999999999</v>
      </c>
    </row>
    <row r="6681" spans="1:13" x14ac:dyDescent="0.25">
      <c r="A6681" t="s">
        <v>39</v>
      </c>
      <c r="B6681">
        <v>233</v>
      </c>
      <c r="C6681">
        <v>2012</v>
      </c>
      <c r="D6681">
        <v>1</v>
      </c>
      <c r="E6681">
        <v>1</v>
      </c>
      <c r="F6681" s="1">
        <v>29.247337110077599</v>
      </c>
      <c r="G6681" s="1">
        <v>29.092553692262999</v>
      </c>
      <c r="H6681" s="1">
        <v>2.7964850157877499</v>
      </c>
      <c r="I6681" s="1">
        <v>26.296068676475251</v>
      </c>
      <c r="J6681" s="1">
        <v>2.9512684336023476</v>
      </c>
      <c r="K6681" s="1">
        <v>33.966526771395699</v>
      </c>
      <c r="L6681" s="1"/>
      <c r="M6681" s="1">
        <v>3.9127817999999999</v>
      </c>
    </row>
    <row r="6682" spans="1:13" x14ac:dyDescent="0.25">
      <c r="A6682" t="s">
        <v>39</v>
      </c>
      <c r="B6682">
        <v>233</v>
      </c>
      <c r="C6682">
        <v>2013</v>
      </c>
      <c r="D6682">
        <v>1</v>
      </c>
      <c r="E6682">
        <v>1</v>
      </c>
      <c r="F6682" s="1">
        <v>28.977618802016099</v>
      </c>
      <c r="G6682" s="1">
        <v>29.998361871449902</v>
      </c>
      <c r="H6682" s="1">
        <v>2.4931771746299201</v>
      </c>
      <c r="I6682" s="1">
        <v>27.505184696819981</v>
      </c>
      <c r="J6682" s="1">
        <v>1.4724341051961183</v>
      </c>
      <c r="K6682" s="1">
        <v>37.592258351390598</v>
      </c>
      <c r="L6682" s="1"/>
      <c r="M6682" s="1">
        <v>5.1338457000000002</v>
      </c>
    </row>
    <row r="6683" spans="1:13" x14ac:dyDescent="0.25">
      <c r="A6683" t="s">
        <v>39</v>
      </c>
      <c r="B6683">
        <v>233</v>
      </c>
      <c r="C6683">
        <v>2014</v>
      </c>
      <c r="D6683">
        <v>1</v>
      </c>
      <c r="E6683">
        <v>1</v>
      </c>
      <c r="F6683" s="1">
        <v>29.517126854378098</v>
      </c>
      <c r="G6683" s="1">
        <v>31.261203883385399</v>
      </c>
      <c r="H6683" s="1">
        <v>2.6930343814803899</v>
      </c>
      <c r="I6683" s="1">
        <v>28.568169501905007</v>
      </c>
      <c r="J6683" s="1">
        <v>0.94895735247309076</v>
      </c>
      <c r="K6683" s="1">
        <v>43.318836968400603</v>
      </c>
      <c r="L6683" s="1"/>
      <c r="M6683" s="1">
        <v>4.4990300000000003</v>
      </c>
    </row>
    <row r="6684" spans="1:13" x14ac:dyDescent="0.25">
      <c r="A6684" t="s">
        <v>39</v>
      </c>
      <c r="B6684">
        <v>233</v>
      </c>
      <c r="C6684">
        <v>2015</v>
      </c>
      <c r="D6684">
        <v>1</v>
      </c>
      <c r="E6684">
        <v>1</v>
      </c>
      <c r="F6684" s="1">
        <v>27.757093331616499</v>
      </c>
      <c r="G6684" s="1">
        <v>31.277311681690499</v>
      </c>
      <c r="H6684" s="1">
        <v>2.8163950077526598</v>
      </c>
      <c r="I6684" s="1">
        <v>28.460916673937838</v>
      </c>
      <c r="J6684" s="1">
        <v>-0.70382334232133914</v>
      </c>
      <c r="K6684" s="1">
        <v>50.418972734560299</v>
      </c>
      <c r="L6684" s="1"/>
      <c r="M6684" s="1">
        <v>2.9559014000000001</v>
      </c>
    </row>
    <row r="6685" spans="1:13" x14ac:dyDescent="0.25">
      <c r="A6685" t="s">
        <v>39</v>
      </c>
      <c r="B6685">
        <v>233</v>
      </c>
      <c r="C6685">
        <v>2016</v>
      </c>
      <c r="D6685">
        <v>1</v>
      </c>
      <c r="E6685">
        <v>1</v>
      </c>
      <c r="F6685" s="1">
        <v>27.7197326687889</v>
      </c>
      <c r="G6685" s="1">
        <v>29.993692297315601</v>
      </c>
      <c r="H6685" s="1">
        <v>3.2713483016779898</v>
      </c>
      <c r="I6685" s="1">
        <v>26.722343995637612</v>
      </c>
      <c r="J6685" s="1">
        <v>0.99738867315128843</v>
      </c>
      <c r="K6685" s="1">
        <v>49.796374469113204</v>
      </c>
      <c r="L6685" s="1"/>
      <c r="M6685" s="1">
        <v>2.0873824999999999</v>
      </c>
    </row>
    <row r="6686" spans="1:13" x14ac:dyDescent="0.25">
      <c r="A6686" t="s">
        <v>39</v>
      </c>
      <c r="B6686">
        <v>233</v>
      </c>
      <c r="C6686">
        <v>2017</v>
      </c>
      <c r="D6686">
        <v>1</v>
      </c>
      <c r="E6686">
        <v>1</v>
      </c>
      <c r="F6686" s="1">
        <v>26.824972175386399</v>
      </c>
      <c r="G6686" s="1">
        <v>29.32049070962</v>
      </c>
      <c r="H6686" s="1">
        <v>3.14546743172615</v>
      </c>
      <c r="I6686" s="1">
        <v>26.17502327789385</v>
      </c>
      <c r="J6686" s="1">
        <v>0.6499488974925498</v>
      </c>
      <c r="K6686" s="1">
        <v>49.436312787612799</v>
      </c>
      <c r="L6686" s="1"/>
      <c r="M6686" s="1">
        <v>1.3592390999999999</v>
      </c>
    </row>
    <row r="6687" spans="1:13" x14ac:dyDescent="0.25">
      <c r="A6687" t="s">
        <v>39</v>
      </c>
      <c r="B6687">
        <v>233</v>
      </c>
      <c r="C6687">
        <v>2018</v>
      </c>
      <c r="D6687">
        <v>1</v>
      </c>
      <c r="E6687">
        <v>1</v>
      </c>
      <c r="F6687" s="1">
        <v>29.990242298185802</v>
      </c>
      <c r="G6687" s="1">
        <v>34.6578943359318</v>
      </c>
      <c r="H6687" s="1">
        <v>2.9935095225060202</v>
      </c>
      <c r="I6687" s="1">
        <v>31.66438481342578</v>
      </c>
      <c r="J6687" s="1">
        <v>-1.6741425152399785</v>
      </c>
      <c r="K6687" s="1">
        <v>53.5840954118326</v>
      </c>
      <c r="L6687" s="1"/>
      <c r="M6687" s="1">
        <v>2.5645676000000002</v>
      </c>
    </row>
    <row r="6688" spans="1:13" x14ac:dyDescent="0.25">
      <c r="A6688" t="s">
        <v>39</v>
      </c>
      <c r="B6688">
        <v>233</v>
      </c>
      <c r="C6688">
        <v>2019</v>
      </c>
      <c r="D6688">
        <v>1</v>
      </c>
      <c r="E6688">
        <v>1</v>
      </c>
      <c r="F6688" s="1">
        <v>29.397084153235902</v>
      </c>
      <c r="G6688" s="1">
        <v>32.878861580952197</v>
      </c>
      <c r="H6688" s="1">
        <v>3.1237682582009398</v>
      </c>
      <c r="I6688" s="1">
        <v>29.755093322751257</v>
      </c>
      <c r="J6688" s="1">
        <v>-0.35800916951535555</v>
      </c>
      <c r="K6688" s="1">
        <v>52.4009546964908</v>
      </c>
      <c r="L6688" s="1"/>
      <c r="M6688" s="1">
        <v>3.1867345999999999</v>
      </c>
    </row>
    <row r="6689" spans="1:13" x14ac:dyDescent="0.25">
      <c r="A6689" t="s">
        <v>39</v>
      </c>
      <c r="B6689">
        <v>233</v>
      </c>
      <c r="C6689">
        <v>2020</v>
      </c>
      <c r="D6689">
        <v>1</v>
      </c>
      <c r="E6689">
        <v>1</v>
      </c>
      <c r="F6689" s="1">
        <v>26.599837253377999</v>
      </c>
      <c r="G6689" s="1">
        <v>33.558019983286698</v>
      </c>
      <c r="H6689" s="1">
        <v>2.96603816067126</v>
      </c>
      <c r="I6689" s="1">
        <v>30.591981822615438</v>
      </c>
      <c r="J6689" s="1">
        <v>-3.9921445692374391</v>
      </c>
      <c r="K6689" s="1">
        <v>65.722107386538099</v>
      </c>
      <c r="L6689" s="1"/>
      <c r="M6689" s="1">
        <v>-7.2522991000000001</v>
      </c>
    </row>
    <row r="6690" spans="1:13" x14ac:dyDescent="0.25">
      <c r="A6690" t="s">
        <v>39</v>
      </c>
      <c r="B6690">
        <v>233</v>
      </c>
      <c r="C6690">
        <v>2021</v>
      </c>
      <c r="D6690">
        <v>1</v>
      </c>
      <c r="E6690">
        <v>1</v>
      </c>
      <c r="F6690" s="1">
        <v>27.2171469040874</v>
      </c>
      <c r="G6690" s="1">
        <v>34.342484694751001</v>
      </c>
      <c r="H6690" s="1">
        <v>3.17356530138365</v>
      </c>
      <c r="I6690" s="1">
        <v>31.16891939336735</v>
      </c>
      <c r="J6690" s="1">
        <v>-3.95177248927995</v>
      </c>
      <c r="K6690" s="1">
        <v>64.041835982609797</v>
      </c>
      <c r="L6690" s="1"/>
      <c r="M6690" s="1">
        <v>11.016071</v>
      </c>
    </row>
    <row r="6691" spans="1:13" x14ac:dyDescent="0.25">
      <c r="A6691" t="s">
        <v>39</v>
      </c>
      <c r="B6691">
        <v>233</v>
      </c>
      <c r="C6691">
        <v>2022</v>
      </c>
      <c r="D6691">
        <v>1</v>
      </c>
      <c r="E6691">
        <v>1</v>
      </c>
      <c r="F6691" s="1">
        <v>27.856474586804701</v>
      </c>
      <c r="G6691" s="1">
        <v>34.061120072335903</v>
      </c>
      <c r="H6691" s="1">
        <v>4.2802648085610304</v>
      </c>
      <c r="I6691" s="1">
        <v>29.780855263774875</v>
      </c>
      <c r="J6691" s="1">
        <v>-1.9243806769701735</v>
      </c>
      <c r="K6691" s="1">
        <v>60.3539127188957</v>
      </c>
      <c r="L6691" s="1"/>
      <c r="M6691" s="1">
        <v>7.2567287</v>
      </c>
    </row>
    <row r="6692" spans="1:13" x14ac:dyDescent="0.25">
      <c r="A6692" t="s">
        <v>40</v>
      </c>
      <c r="B6692">
        <v>238</v>
      </c>
      <c r="C6692">
        <v>1800</v>
      </c>
      <c r="D6692">
        <v>0</v>
      </c>
      <c r="E6692">
        <v>0</v>
      </c>
      <c r="F6692" s="1"/>
      <c r="G6692" s="1"/>
      <c r="H6692" s="1"/>
      <c r="I6692" s="1"/>
      <c r="J6692" s="1"/>
      <c r="K6692" s="1"/>
      <c r="L6692" s="1"/>
      <c r="M6692" s="1"/>
    </row>
    <row r="6693" spans="1:13" x14ac:dyDescent="0.25">
      <c r="A6693" t="s">
        <v>40</v>
      </c>
      <c r="B6693">
        <v>238</v>
      </c>
      <c r="C6693">
        <v>1801</v>
      </c>
      <c r="D6693">
        <v>0</v>
      </c>
      <c r="E6693">
        <v>0</v>
      </c>
      <c r="F6693" s="1"/>
      <c r="G6693" s="1"/>
      <c r="H6693" s="1"/>
      <c r="I6693" s="1"/>
      <c r="J6693" s="1"/>
      <c r="K6693" s="1"/>
      <c r="L6693" s="1"/>
      <c r="M6693" s="1"/>
    </row>
    <row r="6694" spans="1:13" x14ac:dyDescent="0.25">
      <c r="A6694" t="s">
        <v>40</v>
      </c>
      <c r="B6694">
        <v>238</v>
      </c>
      <c r="C6694">
        <v>1802</v>
      </c>
      <c r="D6694">
        <v>0</v>
      </c>
      <c r="E6694">
        <v>0</v>
      </c>
      <c r="F6694" s="1"/>
      <c r="G6694" s="1"/>
      <c r="H6694" s="1"/>
      <c r="I6694" s="1"/>
      <c r="J6694" s="1"/>
      <c r="K6694" s="1"/>
      <c r="L6694" s="1"/>
      <c r="M6694" s="1"/>
    </row>
    <row r="6695" spans="1:13" x14ac:dyDescent="0.25">
      <c r="A6695" t="s">
        <v>40</v>
      </c>
      <c r="B6695">
        <v>238</v>
      </c>
      <c r="C6695">
        <v>1803</v>
      </c>
      <c r="D6695">
        <v>0</v>
      </c>
      <c r="E6695">
        <v>0</v>
      </c>
      <c r="F6695" s="1"/>
      <c r="G6695" s="1"/>
      <c r="H6695" s="1"/>
      <c r="I6695" s="1"/>
      <c r="J6695" s="1"/>
      <c r="K6695" s="1"/>
      <c r="L6695" s="1"/>
      <c r="M6695" s="1"/>
    </row>
    <row r="6696" spans="1:13" x14ac:dyDescent="0.25">
      <c r="A6696" t="s">
        <v>40</v>
      </c>
      <c r="B6696">
        <v>238</v>
      </c>
      <c r="C6696">
        <v>1804</v>
      </c>
      <c r="D6696">
        <v>0</v>
      </c>
      <c r="E6696">
        <v>0</v>
      </c>
      <c r="F6696" s="1"/>
      <c r="G6696" s="1"/>
      <c r="H6696" s="1"/>
      <c r="I6696" s="1"/>
      <c r="J6696" s="1"/>
      <c r="K6696" s="1"/>
      <c r="L6696" s="1"/>
      <c r="M6696" s="1"/>
    </row>
    <row r="6697" spans="1:13" x14ac:dyDescent="0.25">
      <c r="A6697" t="s">
        <v>40</v>
      </c>
      <c r="B6697">
        <v>238</v>
      </c>
      <c r="C6697">
        <v>1805</v>
      </c>
      <c r="D6697">
        <v>0</v>
      </c>
      <c r="E6697">
        <v>0</v>
      </c>
      <c r="F6697" s="1"/>
      <c r="G6697" s="1"/>
      <c r="H6697" s="1"/>
      <c r="I6697" s="1"/>
      <c r="J6697" s="1"/>
      <c r="K6697" s="1"/>
      <c r="L6697" s="1"/>
      <c r="M6697" s="1"/>
    </row>
    <row r="6698" spans="1:13" x14ac:dyDescent="0.25">
      <c r="A6698" t="s">
        <v>40</v>
      </c>
      <c r="B6698">
        <v>238</v>
      </c>
      <c r="C6698">
        <v>1806</v>
      </c>
      <c r="D6698">
        <v>0</v>
      </c>
      <c r="E6698">
        <v>0</v>
      </c>
      <c r="F6698" s="1"/>
      <c r="G6698" s="1"/>
      <c r="H6698" s="1"/>
      <c r="I6698" s="1"/>
      <c r="J6698" s="1"/>
      <c r="K6698" s="1"/>
      <c r="L6698" s="1"/>
      <c r="M6698" s="1"/>
    </row>
    <row r="6699" spans="1:13" x14ac:dyDescent="0.25">
      <c r="A6699" t="s">
        <v>40</v>
      </c>
      <c r="B6699">
        <v>238</v>
      </c>
      <c r="C6699">
        <v>1807</v>
      </c>
      <c r="D6699">
        <v>0</v>
      </c>
      <c r="E6699">
        <v>0</v>
      </c>
      <c r="F6699" s="1"/>
      <c r="G6699" s="1"/>
      <c r="H6699" s="1"/>
      <c r="I6699" s="1"/>
      <c r="J6699" s="1"/>
      <c r="K6699" s="1"/>
      <c r="L6699" s="1"/>
      <c r="M6699" s="1"/>
    </row>
    <row r="6700" spans="1:13" x14ac:dyDescent="0.25">
      <c r="A6700" t="s">
        <v>40</v>
      </c>
      <c r="B6700">
        <v>238</v>
      </c>
      <c r="C6700">
        <v>1808</v>
      </c>
      <c r="D6700">
        <v>0</v>
      </c>
      <c r="E6700">
        <v>0</v>
      </c>
      <c r="F6700" s="1"/>
      <c r="G6700" s="1"/>
      <c r="H6700" s="1"/>
      <c r="I6700" s="1"/>
      <c r="J6700" s="1"/>
      <c r="K6700" s="1"/>
      <c r="L6700" s="1"/>
      <c r="M6700" s="1"/>
    </row>
    <row r="6701" spans="1:13" x14ac:dyDescent="0.25">
      <c r="A6701" t="s">
        <v>40</v>
      </c>
      <c r="B6701">
        <v>238</v>
      </c>
      <c r="C6701">
        <v>1809</v>
      </c>
      <c r="D6701">
        <v>0</v>
      </c>
      <c r="E6701">
        <v>0</v>
      </c>
      <c r="F6701" s="1"/>
      <c r="G6701" s="1"/>
      <c r="H6701" s="1"/>
      <c r="I6701" s="1"/>
      <c r="J6701" s="1"/>
      <c r="K6701" s="1"/>
      <c r="L6701" s="1"/>
      <c r="M6701" s="1"/>
    </row>
    <row r="6702" spans="1:13" x14ac:dyDescent="0.25">
      <c r="A6702" t="s">
        <v>40</v>
      </c>
      <c r="B6702">
        <v>238</v>
      </c>
      <c r="C6702">
        <v>1810</v>
      </c>
      <c r="D6702">
        <v>0</v>
      </c>
      <c r="E6702">
        <v>0</v>
      </c>
      <c r="F6702" s="1"/>
      <c r="G6702" s="1"/>
      <c r="H6702" s="1"/>
      <c r="I6702" s="1"/>
      <c r="J6702" s="1"/>
      <c r="K6702" s="1"/>
      <c r="L6702" s="1"/>
      <c r="M6702" s="1"/>
    </row>
    <row r="6703" spans="1:13" x14ac:dyDescent="0.25">
      <c r="A6703" t="s">
        <v>40</v>
      </c>
      <c r="B6703">
        <v>238</v>
      </c>
      <c r="C6703">
        <v>1811</v>
      </c>
      <c r="D6703">
        <v>0</v>
      </c>
      <c r="E6703">
        <v>0</v>
      </c>
      <c r="F6703" s="1"/>
      <c r="G6703" s="1"/>
      <c r="H6703" s="1"/>
      <c r="I6703" s="1"/>
      <c r="J6703" s="1"/>
      <c r="K6703" s="1"/>
      <c r="L6703" s="1"/>
      <c r="M6703" s="1"/>
    </row>
    <row r="6704" spans="1:13" x14ac:dyDescent="0.25">
      <c r="A6704" t="s">
        <v>40</v>
      </c>
      <c r="B6704">
        <v>238</v>
      </c>
      <c r="C6704">
        <v>1812</v>
      </c>
      <c r="D6704">
        <v>0</v>
      </c>
      <c r="E6704">
        <v>0</v>
      </c>
      <c r="F6704" s="1"/>
      <c r="G6704" s="1"/>
      <c r="H6704" s="1"/>
      <c r="I6704" s="1"/>
      <c r="J6704" s="1"/>
      <c r="K6704" s="1"/>
      <c r="L6704" s="1"/>
      <c r="M6704" s="1"/>
    </row>
    <row r="6705" spans="1:13" x14ac:dyDescent="0.25">
      <c r="A6705" t="s">
        <v>40</v>
      </c>
      <c r="B6705">
        <v>238</v>
      </c>
      <c r="C6705">
        <v>1813</v>
      </c>
      <c r="D6705">
        <v>0</v>
      </c>
      <c r="E6705">
        <v>0</v>
      </c>
      <c r="F6705" s="1"/>
      <c r="G6705" s="1"/>
      <c r="H6705" s="1"/>
      <c r="I6705" s="1"/>
      <c r="J6705" s="1"/>
      <c r="K6705" s="1"/>
      <c r="L6705" s="1"/>
      <c r="M6705" s="1"/>
    </row>
    <row r="6706" spans="1:13" x14ac:dyDescent="0.25">
      <c r="A6706" t="s">
        <v>40</v>
      </c>
      <c r="B6706">
        <v>238</v>
      </c>
      <c r="C6706">
        <v>1814</v>
      </c>
      <c r="D6706">
        <v>0</v>
      </c>
      <c r="E6706">
        <v>0</v>
      </c>
      <c r="F6706" s="1"/>
      <c r="G6706" s="1"/>
      <c r="H6706" s="1"/>
      <c r="I6706" s="1"/>
      <c r="J6706" s="1"/>
      <c r="K6706" s="1"/>
      <c r="L6706" s="1"/>
      <c r="M6706" s="1"/>
    </row>
    <row r="6707" spans="1:13" x14ac:dyDescent="0.25">
      <c r="A6707" t="s">
        <v>40</v>
      </c>
      <c r="B6707">
        <v>238</v>
      </c>
      <c r="C6707">
        <v>1815</v>
      </c>
      <c r="D6707">
        <v>0</v>
      </c>
      <c r="E6707">
        <v>0</v>
      </c>
      <c r="F6707" s="1"/>
      <c r="G6707" s="1"/>
      <c r="H6707" s="1"/>
      <c r="I6707" s="1"/>
      <c r="J6707" s="1"/>
      <c r="K6707" s="1"/>
      <c r="L6707" s="1"/>
      <c r="M6707" s="1"/>
    </row>
    <row r="6708" spans="1:13" x14ac:dyDescent="0.25">
      <c r="A6708" t="s">
        <v>40</v>
      </c>
      <c r="B6708">
        <v>238</v>
      </c>
      <c r="C6708">
        <v>1816</v>
      </c>
      <c r="D6708">
        <v>0</v>
      </c>
      <c r="E6708">
        <v>0</v>
      </c>
      <c r="F6708" s="1"/>
      <c r="G6708" s="1"/>
      <c r="H6708" s="1"/>
      <c r="I6708" s="1"/>
      <c r="J6708" s="1"/>
      <c r="K6708" s="1"/>
      <c r="L6708" s="1"/>
      <c r="M6708" s="1"/>
    </row>
    <row r="6709" spans="1:13" x14ac:dyDescent="0.25">
      <c r="A6709" t="s">
        <v>40</v>
      </c>
      <c r="B6709">
        <v>238</v>
      </c>
      <c r="C6709">
        <v>1817</v>
      </c>
      <c r="D6709">
        <v>0</v>
      </c>
      <c r="E6709">
        <v>0</v>
      </c>
      <c r="F6709" s="1"/>
      <c r="G6709" s="1"/>
      <c r="H6709" s="1"/>
      <c r="I6709" s="1"/>
      <c r="J6709" s="1"/>
      <c r="K6709" s="1"/>
      <c r="L6709" s="1"/>
      <c r="M6709" s="1"/>
    </row>
    <row r="6710" spans="1:13" x14ac:dyDescent="0.25">
      <c r="A6710" t="s">
        <v>40</v>
      </c>
      <c r="B6710">
        <v>238</v>
      </c>
      <c r="C6710">
        <v>1818</v>
      </c>
      <c r="D6710">
        <v>0</v>
      </c>
      <c r="E6710">
        <v>0</v>
      </c>
      <c r="F6710" s="1"/>
      <c r="G6710" s="1"/>
      <c r="H6710" s="1"/>
      <c r="I6710" s="1"/>
      <c r="J6710" s="1"/>
      <c r="K6710" s="1"/>
      <c r="L6710" s="1"/>
      <c r="M6710" s="1"/>
    </row>
    <row r="6711" spans="1:13" x14ac:dyDescent="0.25">
      <c r="A6711" t="s">
        <v>40</v>
      </c>
      <c r="B6711">
        <v>238</v>
      </c>
      <c r="C6711">
        <v>1819</v>
      </c>
      <c r="D6711">
        <v>0</v>
      </c>
      <c r="E6711">
        <v>0</v>
      </c>
      <c r="F6711" s="1"/>
      <c r="G6711" s="1"/>
      <c r="H6711" s="1"/>
      <c r="I6711" s="1"/>
      <c r="J6711" s="1"/>
      <c r="K6711" s="1"/>
      <c r="L6711" s="1"/>
      <c r="M6711" s="1"/>
    </row>
    <row r="6712" spans="1:13" x14ac:dyDescent="0.25">
      <c r="A6712" t="s">
        <v>40</v>
      </c>
      <c r="B6712">
        <v>238</v>
      </c>
      <c r="C6712">
        <v>1820</v>
      </c>
      <c r="D6712">
        <v>0</v>
      </c>
      <c r="E6712">
        <v>0</v>
      </c>
      <c r="F6712" s="1"/>
      <c r="G6712" s="1"/>
      <c r="H6712" s="1"/>
      <c r="I6712" s="1"/>
      <c r="J6712" s="1"/>
      <c r="K6712" s="1"/>
      <c r="L6712" s="1"/>
      <c r="M6712" s="1"/>
    </row>
    <row r="6713" spans="1:13" x14ac:dyDescent="0.25">
      <c r="A6713" t="s">
        <v>40</v>
      </c>
      <c r="B6713">
        <v>238</v>
      </c>
      <c r="C6713">
        <v>1821</v>
      </c>
      <c r="D6713">
        <v>0</v>
      </c>
      <c r="E6713">
        <v>0</v>
      </c>
      <c r="F6713" s="1"/>
      <c r="G6713" s="1"/>
      <c r="H6713" s="1"/>
      <c r="I6713" s="1"/>
      <c r="J6713" s="1"/>
      <c r="K6713" s="1"/>
      <c r="L6713" s="1"/>
      <c r="M6713" s="1"/>
    </row>
    <row r="6714" spans="1:13" x14ac:dyDescent="0.25">
      <c r="A6714" t="s">
        <v>40</v>
      </c>
      <c r="B6714">
        <v>238</v>
      </c>
      <c r="C6714">
        <v>1822</v>
      </c>
      <c r="D6714">
        <v>0</v>
      </c>
      <c r="E6714">
        <v>0</v>
      </c>
      <c r="F6714" s="1"/>
      <c r="G6714" s="1"/>
      <c r="H6714" s="1"/>
      <c r="I6714" s="1"/>
      <c r="J6714" s="1"/>
      <c r="K6714" s="1"/>
      <c r="L6714" s="1"/>
      <c r="M6714" s="1"/>
    </row>
    <row r="6715" spans="1:13" x14ac:dyDescent="0.25">
      <c r="A6715" t="s">
        <v>40</v>
      </c>
      <c r="B6715">
        <v>238</v>
      </c>
      <c r="C6715">
        <v>1823</v>
      </c>
      <c r="D6715">
        <v>0</v>
      </c>
      <c r="E6715">
        <v>0</v>
      </c>
      <c r="F6715" s="1"/>
      <c r="G6715" s="1"/>
      <c r="H6715" s="1"/>
      <c r="I6715" s="1"/>
      <c r="J6715" s="1"/>
      <c r="K6715" s="1"/>
      <c r="L6715" s="1"/>
      <c r="M6715" s="1"/>
    </row>
    <row r="6716" spans="1:13" x14ac:dyDescent="0.25">
      <c r="A6716" t="s">
        <v>40</v>
      </c>
      <c r="B6716">
        <v>238</v>
      </c>
      <c r="C6716">
        <v>1824</v>
      </c>
      <c r="D6716">
        <v>0</v>
      </c>
      <c r="E6716">
        <v>0</v>
      </c>
      <c r="F6716" s="1"/>
      <c r="G6716" s="1"/>
      <c r="H6716" s="1"/>
      <c r="I6716" s="1"/>
      <c r="J6716" s="1"/>
      <c r="K6716" s="1"/>
      <c r="L6716" s="1"/>
      <c r="M6716" s="1"/>
    </row>
    <row r="6717" spans="1:13" x14ac:dyDescent="0.25">
      <c r="A6717" t="s">
        <v>40</v>
      </c>
      <c r="B6717">
        <v>238</v>
      </c>
      <c r="C6717">
        <v>1825</v>
      </c>
      <c r="D6717">
        <v>0</v>
      </c>
      <c r="E6717">
        <v>0</v>
      </c>
      <c r="F6717" s="1"/>
      <c r="G6717" s="1"/>
      <c r="H6717" s="1"/>
      <c r="I6717" s="1"/>
      <c r="J6717" s="1"/>
      <c r="K6717" s="1"/>
      <c r="L6717" s="1"/>
      <c r="M6717" s="1"/>
    </row>
    <row r="6718" spans="1:13" x14ac:dyDescent="0.25">
      <c r="A6718" t="s">
        <v>40</v>
      </c>
      <c r="B6718">
        <v>238</v>
      </c>
      <c r="C6718">
        <v>1826</v>
      </c>
      <c r="D6718">
        <v>0</v>
      </c>
      <c r="E6718">
        <v>0</v>
      </c>
      <c r="F6718" s="1"/>
      <c r="G6718" s="1"/>
      <c r="H6718" s="1"/>
      <c r="I6718" s="1"/>
      <c r="J6718" s="1"/>
      <c r="K6718" s="1"/>
      <c r="L6718" s="1"/>
      <c r="M6718" s="1"/>
    </row>
    <row r="6719" spans="1:13" x14ac:dyDescent="0.25">
      <c r="A6719" t="s">
        <v>40</v>
      </c>
      <c r="B6719">
        <v>238</v>
      </c>
      <c r="C6719">
        <v>1827</v>
      </c>
      <c r="D6719">
        <v>0</v>
      </c>
      <c r="E6719">
        <v>0</v>
      </c>
      <c r="F6719" s="1"/>
      <c r="G6719" s="1"/>
      <c r="H6719" s="1"/>
      <c r="I6719" s="1"/>
      <c r="J6719" s="1"/>
      <c r="K6719" s="1"/>
      <c r="L6719" s="1"/>
      <c r="M6719" s="1"/>
    </row>
    <row r="6720" spans="1:13" x14ac:dyDescent="0.25">
      <c r="A6720" t="s">
        <v>40</v>
      </c>
      <c r="B6720">
        <v>238</v>
      </c>
      <c r="C6720">
        <v>1828</v>
      </c>
      <c r="D6720">
        <v>0</v>
      </c>
      <c r="E6720">
        <v>0</v>
      </c>
      <c r="F6720" s="1"/>
      <c r="G6720" s="1"/>
      <c r="H6720" s="1"/>
      <c r="I6720" s="1"/>
      <c r="J6720" s="1"/>
      <c r="K6720" s="1"/>
      <c r="L6720" s="1"/>
      <c r="M6720" s="1"/>
    </row>
    <row r="6721" spans="1:13" x14ac:dyDescent="0.25">
      <c r="A6721" t="s">
        <v>40</v>
      </c>
      <c r="B6721">
        <v>238</v>
      </c>
      <c r="C6721">
        <v>1829</v>
      </c>
      <c r="D6721">
        <v>0</v>
      </c>
      <c r="E6721">
        <v>0</v>
      </c>
      <c r="F6721" s="1"/>
      <c r="G6721" s="1"/>
      <c r="H6721" s="1"/>
      <c r="I6721" s="1"/>
      <c r="J6721" s="1"/>
      <c r="K6721" s="1"/>
      <c r="L6721" s="1"/>
      <c r="M6721" s="1"/>
    </row>
    <row r="6722" spans="1:13" x14ac:dyDescent="0.25">
      <c r="A6722" t="s">
        <v>40</v>
      </c>
      <c r="B6722">
        <v>238</v>
      </c>
      <c r="C6722">
        <v>1830</v>
      </c>
      <c r="D6722">
        <v>0</v>
      </c>
      <c r="E6722">
        <v>0</v>
      </c>
      <c r="F6722" s="1"/>
      <c r="G6722" s="1"/>
      <c r="H6722" s="1"/>
      <c r="I6722" s="1"/>
      <c r="J6722" s="1"/>
      <c r="K6722" s="1"/>
      <c r="L6722" s="1"/>
      <c r="M6722" s="1"/>
    </row>
    <row r="6723" spans="1:13" x14ac:dyDescent="0.25">
      <c r="A6723" t="s">
        <v>40</v>
      </c>
      <c r="B6723">
        <v>238</v>
      </c>
      <c r="C6723">
        <v>1831</v>
      </c>
      <c r="D6723">
        <v>0</v>
      </c>
      <c r="E6723">
        <v>0</v>
      </c>
      <c r="F6723" s="1"/>
      <c r="G6723" s="1"/>
      <c r="H6723" s="1"/>
      <c r="I6723" s="1"/>
      <c r="J6723" s="1"/>
      <c r="K6723" s="1"/>
      <c r="L6723" s="1"/>
      <c r="M6723" s="1"/>
    </row>
    <row r="6724" spans="1:13" x14ac:dyDescent="0.25">
      <c r="A6724" t="s">
        <v>40</v>
      </c>
      <c r="B6724">
        <v>238</v>
      </c>
      <c r="C6724">
        <v>1832</v>
      </c>
      <c r="D6724">
        <v>0</v>
      </c>
      <c r="E6724">
        <v>0</v>
      </c>
      <c r="F6724" s="1"/>
      <c r="G6724" s="1"/>
      <c r="H6724" s="1"/>
      <c r="I6724" s="1"/>
      <c r="J6724" s="1"/>
      <c r="K6724" s="1"/>
      <c r="L6724" s="1"/>
      <c r="M6724" s="1"/>
    </row>
    <row r="6725" spans="1:13" x14ac:dyDescent="0.25">
      <c r="A6725" t="s">
        <v>40</v>
      </c>
      <c r="B6725">
        <v>238</v>
      </c>
      <c r="C6725">
        <v>1833</v>
      </c>
      <c r="D6725">
        <v>0</v>
      </c>
      <c r="E6725">
        <v>0</v>
      </c>
      <c r="F6725" s="1"/>
      <c r="G6725" s="1"/>
      <c r="H6725" s="1"/>
      <c r="I6725" s="1"/>
      <c r="J6725" s="1"/>
      <c r="K6725" s="1"/>
      <c r="L6725" s="1"/>
      <c r="M6725" s="1"/>
    </row>
    <row r="6726" spans="1:13" x14ac:dyDescent="0.25">
      <c r="A6726" t="s">
        <v>40</v>
      </c>
      <c r="B6726">
        <v>238</v>
      </c>
      <c r="C6726">
        <v>1834</v>
      </c>
      <c r="D6726">
        <v>0</v>
      </c>
      <c r="E6726">
        <v>0</v>
      </c>
      <c r="F6726" s="1"/>
      <c r="G6726" s="1"/>
      <c r="H6726" s="1"/>
      <c r="I6726" s="1"/>
      <c r="J6726" s="1"/>
      <c r="K6726" s="1"/>
      <c r="L6726" s="1"/>
      <c r="M6726" s="1"/>
    </row>
    <row r="6727" spans="1:13" x14ac:dyDescent="0.25">
      <c r="A6727" t="s">
        <v>40</v>
      </c>
      <c r="B6727">
        <v>238</v>
      </c>
      <c r="C6727">
        <v>1835</v>
      </c>
      <c r="D6727">
        <v>0</v>
      </c>
      <c r="E6727">
        <v>0</v>
      </c>
      <c r="F6727" s="1"/>
      <c r="G6727" s="1"/>
      <c r="H6727" s="1"/>
      <c r="I6727" s="1"/>
      <c r="J6727" s="1"/>
      <c r="K6727" s="1"/>
      <c r="L6727" s="1"/>
      <c r="M6727" s="1"/>
    </row>
    <row r="6728" spans="1:13" x14ac:dyDescent="0.25">
      <c r="A6728" t="s">
        <v>40</v>
      </c>
      <c r="B6728">
        <v>238</v>
      </c>
      <c r="C6728">
        <v>1836</v>
      </c>
      <c r="D6728">
        <v>0</v>
      </c>
      <c r="E6728">
        <v>0</v>
      </c>
      <c r="F6728" s="1"/>
      <c r="G6728" s="1"/>
      <c r="H6728" s="1"/>
      <c r="I6728" s="1"/>
      <c r="J6728" s="1"/>
      <c r="K6728" s="1"/>
      <c r="L6728" s="1"/>
      <c r="M6728" s="1"/>
    </row>
    <row r="6729" spans="1:13" x14ac:dyDescent="0.25">
      <c r="A6729" t="s">
        <v>40</v>
      </c>
      <c r="B6729">
        <v>238</v>
      </c>
      <c r="C6729">
        <v>1837</v>
      </c>
      <c r="D6729">
        <v>0</v>
      </c>
      <c r="E6729">
        <v>0</v>
      </c>
      <c r="F6729" s="1"/>
      <c r="G6729" s="1"/>
      <c r="H6729" s="1"/>
      <c r="I6729" s="1"/>
      <c r="J6729" s="1"/>
      <c r="K6729" s="1"/>
      <c r="L6729" s="1"/>
      <c r="M6729" s="1"/>
    </row>
    <row r="6730" spans="1:13" x14ac:dyDescent="0.25">
      <c r="A6730" t="s">
        <v>40</v>
      </c>
      <c r="B6730">
        <v>238</v>
      </c>
      <c r="C6730">
        <v>1838</v>
      </c>
      <c r="D6730">
        <v>0</v>
      </c>
      <c r="E6730">
        <v>0</v>
      </c>
      <c r="F6730" s="1"/>
      <c r="G6730" s="1"/>
      <c r="H6730" s="1"/>
      <c r="I6730" s="1"/>
      <c r="J6730" s="1"/>
      <c r="K6730" s="1"/>
      <c r="L6730" s="1"/>
      <c r="M6730" s="1"/>
    </row>
    <row r="6731" spans="1:13" x14ac:dyDescent="0.25">
      <c r="A6731" t="s">
        <v>40</v>
      </c>
      <c r="B6731">
        <v>238</v>
      </c>
      <c r="C6731">
        <v>1839</v>
      </c>
      <c r="D6731">
        <v>0</v>
      </c>
      <c r="E6731">
        <v>0</v>
      </c>
      <c r="F6731" s="1"/>
      <c r="G6731" s="1"/>
      <c r="H6731" s="1"/>
      <c r="I6731" s="1"/>
      <c r="J6731" s="1"/>
      <c r="K6731" s="1"/>
      <c r="L6731" s="1"/>
      <c r="M6731" s="1"/>
    </row>
    <row r="6732" spans="1:13" x14ac:dyDescent="0.25">
      <c r="A6732" t="s">
        <v>40</v>
      </c>
      <c r="B6732">
        <v>238</v>
      </c>
      <c r="C6732">
        <v>1840</v>
      </c>
      <c r="D6732">
        <v>0</v>
      </c>
      <c r="E6732">
        <v>0</v>
      </c>
      <c r="F6732" s="1"/>
      <c r="G6732" s="1"/>
      <c r="H6732" s="1"/>
      <c r="I6732" s="1"/>
      <c r="J6732" s="1"/>
      <c r="K6732" s="1"/>
      <c r="L6732" s="1"/>
      <c r="M6732" s="1"/>
    </row>
    <row r="6733" spans="1:13" x14ac:dyDescent="0.25">
      <c r="A6733" t="s">
        <v>40</v>
      </c>
      <c r="B6733">
        <v>238</v>
      </c>
      <c r="C6733">
        <v>1841</v>
      </c>
      <c r="D6733">
        <v>0</v>
      </c>
      <c r="E6733">
        <v>0</v>
      </c>
      <c r="F6733" s="1"/>
      <c r="G6733" s="1"/>
      <c r="H6733" s="1"/>
      <c r="I6733" s="1"/>
      <c r="J6733" s="1"/>
      <c r="K6733" s="1"/>
      <c r="L6733" s="1"/>
      <c r="M6733" s="1"/>
    </row>
    <row r="6734" spans="1:13" x14ac:dyDescent="0.25">
      <c r="A6734" t="s">
        <v>40</v>
      </c>
      <c r="B6734">
        <v>238</v>
      </c>
      <c r="C6734">
        <v>1842</v>
      </c>
      <c r="D6734">
        <v>0</v>
      </c>
      <c r="E6734">
        <v>0</v>
      </c>
      <c r="F6734" s="1"/>
      <c r="G6734" s="1"/>
      <c r="H6734" s="1"/>
      <c r="I6734" s="1"/>
      <c r="J6734" s="1"/>
      <c r="K6734" s="1"/>
      <c r="L6734" s="1"/>
      <c r="M6734" s="1"/>
    </row>
    <row r="6735" spans="1:13" x14ac:dyDescent="0.25">
      <c r="A6735" t="s">
        <v>40</v>
      </c>
      <c r="B6735">
        <v>238</v>
      </c>
      <c r="C6735">
        <v>1843</v>
      </c>
      <c r="D6735">
        <v>0</v>
      </c>
      <c r="E6735">
        <v>0</v>
      </c>
      <c r="F6735" s="1"/>
      <c r="G6735" s="1"/>
      <c r="H6735" s="1"/>
      <c r="I6735" s="1"/>
      <c r="J6735" s="1"/>
      <c r="K6735" s="1"/>
      <c r="L6735" s="1"/>
      <c r="M6735" s="1"/>
    </row>
    <row r="6736" spans="1:13" x14ac:dyDescent="0.25">
      <c r="A6736" t="s">
        <v>40</v>
      </c>
      <c r="B6736">
        <v>238</v>
      </c>
      <c r="C6736">
        <v>1844</v>
      </c>
      <c r="D6736">
        <v>0</v>
      </c>
      <c r="E6736">
        <v>0</v>
      </c>
      <c r="F6736" s="1"/>
      <c r="G6736" s="1"/>
      <c r="H6736" s="1"/>
      <c r="I6736" s="1"/>
      <c r="J6736" s="1"/>
      <c r="K6736" s="1"/>
      <c r="L6736" s="1"/>
      <c r="M6736" s="1"/>
    </row>
    <row r="6737" spans="1:13" x14ac:dyDescent="0.25">
      <c r="A6737" t="s">
        <v>40</v>
      </c>
      <c r="B6737">
        <v>238</v>
      </c>
      <c r="C6737">
        <v>1845</v>
      </c>
      <c r="D6737">
        <v>0</v>
      </c>
      <c r="E6737">
        <v>0</v>
      </c>
      <c r="F6737" s="1"/>
      <c r="G6737" s="1"/>
      <c r="H6737" s="1"/>
      <c r="I6737" s="1"/>
      <c r="J6737" s="1"/>
      <c r="K6737" s="1"/>
      <c r="L6737" s="1"/>
      <c r="M6737" s="1"/>
    </row>
    <row r="6738" spans="1:13" x14ac:dyDescent="0.25">
      <c r="A6738" t="s">
        <v>40</v>
      </c>
      <c r="B6738">
        <v>238</v>
      </c>
      <c r="C6738">
        <v>1846</v>
      </c>
      <c r="D6738">
        <v>0</v>
      </c>
      <c r="E6738">
        <v>0</v>
      </c>
      <c r="F6738" s="1"/>
      <c r="G6738" s="1"/>
      <c r="H6738" s="1"/>
      <c r="I6738" s="1"/>
      <c r="J6738" s="1"/>
      <c r="K6738" s="1"/>
      <c r="L6738" s="1"/>
      <c r="M6738" s="1"/>
    </row>
    <row r="6739" spans="1:13" x14ac:dyDescent="0.25">
      <c r="A6739" t="s">
        <v>40</v>
      </c>
      <c r="B6739">
        <v>238</v>
      </c>
      <c r="C6739">
        <v>1847</v>
      </c>
      <c r="D6739">
        <v>0</v>
      </c>
      <c r="E6739">
        <v>0</v>
      </c>
      <c r="F6739" s="1"/>
      <c r="G6739" s="1"/>
      <c r="H6739" s="1"/>
      <c r="I6739" s="1"/>
      <c r="J6739" s="1"/>
      <c r="K6739" s="1"/>
      <c r="L6739" s="1"/>
      <c r="M6739" s="1"/>
    </row>
    <row r="6740" spans="1:13" x14ac:dyDescent="0.25">
      <c r="A6740" t="s">
        <v>40</v>
      </c>
      <c r="B6740">
        <v>238</v>
      </c>
      <c r="C6740">
        <v>1848</v>
      </c>
      <c r="D6740">
        <v>0</v>
      </c>
      <c r="E6740">
        <v>0</v>
      </c>
      <c r="F6740" s="1"/>
      <c r="G6740" s="1"/>
      <c r="H6740" s="1"/>
      <c r="I6740" s="1"/>
      <c r="J6740" s="1"/>
      <c r="K6740" s="1"/>
      <c r="L6740" s="1"/>
      <c r="M6740" s="1"/>
    </row>
    <row r="6741" spans="1:13" x14ac:dyDescent="0.25">
      <c r="A6741" t="s">
        <v>40</v>
      </c>
      <c r="B6741">
        <v>238</v>
      </c>
      <c r="C6741">
        <v>1849</v>
      </c>
      <c r="D6741">
        <v>0</v>
      </c>
      <c r="E6741">
        <v>0</v>
      </c>
      <c r="F6741" s="1"/>
      <c r="G6741" s="1"/>
      <c r="H6741" s="1"/>
      <c r="I6741" s="1"/>
      <c r="J6741" s="1"/>
      <c r="K6741" s="1"/>
      <c r="L6741" s="1"/>
      <c r="M6741" s="1"/>
    </row>
    <row r="6742" spans="1:13" x14ac:dyDescent="0.25">
      <c r="A6742" t="s">
        <v>40</v>
      </c>
      <c r="B6742">
        <v>238</v>
      </c>
      <c r="C6742">
        <v>1850</v>
      </c>
      <c r="D6742">
        <v>0</v>
      </c>
      <c r="E6742">
        <v>0</v>
      </c>
      <c r="F6742" s="1"/>
      <c r="G6742" s="1"/>
      <c r="H6742" s="1"/>
      <c r="I6742" s="1"/>
      <c r="J6742" s="1"/>
      <c r="K6742" s="1"/>
      <c r="L6742" s="1"/>
      <c r="M6742" s="1"/>
    </row>
    <row r="6743" spans="1:13" x14ac:dyDescent="0.25">
      <c r="A6743" t="s">
        <v>40</v>
      </c>
      <c r="B6743">
        <v>238</v>
      </c>
      <c r="C6743">
        <v>1851</v>
      </c>
      <c r="D6743">
        <v>0</v>
      </c>
      <c r="E6743">
        <v>0</v>
      </c>
      <c r="F6743" s="1"/>
      <c r="G6743" s="1"/>
      <c r="H6743" s="1"/>
      <c r="I6743" s="1"/>
      <c r="J6743" s="1"/>
      <c r="K6743" s="1"/>
      <c r="L6743" s="1"/>
      <c r="M6743" s="1"/>
    </row>
    <row r="6744" spans="1:13" x14ac:dyDescent="0.25">
      <c r="A6744" t="s">
        <v>40</v>
      </c>
      <c r="B6744">
        <v>238</v>
      </c>
      <c r="C6744">
        <v>1852</v>
      </c>
      <c r="D6744">
        <v>0</v>
      </c>
      <c r="E6744">
        <v>0</v>
      </c>
      <c r="F6744" s="1"/>
      <c r="G6744" s="1"/>
      <c r="H6744" s="1"/>
      <c r="I6744" s="1"/>
      <c r="J6744" s="1"/>
      <c r="K6744" s="1"/>
      <c r="L6744" s="1"/>
      <c r="M6744" s="1"/>
    </row>
    <row r="6745" spans="1:13" x14ac:dyDescent="0.25">
      <c r="A6745" t="s">
        <v>40</v>
      </c>
      <c r="B6745">
        <v>238</v>
      </c>
      <c r="C6745">
        <v>1853</v>
      </c>
      <c r="D6745">
        <v>0</v>
      </c>
      <c r="E6745">
        <v>0</v>
      </c>
      <c r="F6745" s="1"/>
      <c r="G6745" s="1"/>
      <c r="H6745" s="1"/>
      <c r="I6745" s="1"/>
      <c r="J6745" s="1"/>
      <c r="K6745" s="1"/>
      <c r="L6745" s="1"/>
      <c r="M6745" s="1"/>
    </row>
    <row r="6746" spans="1:13" x14ac:dyDescent="0.25">
      <c r="A6746" t="s">
        <v>40</v>
      </c>
      <c r="B6746">
        <v>238</v>
      </c>
      <c r="C6746">
        <v>1854</v>
      </c>
      <c r="D6746">
        <v>0</v>
      </c>
      <c r="E6746">
        <v>0</v>
      </c>
      <c r="F6746" s="1"/>
      <c r="G6746" s="1"/>
      <c r="H6746" s="1"/>
      <c r="I6746" s="1"/>
      <c r="J6746" s="1"/>
      <c r="K6746" s="1"/>
      <c r="L6746" s="1"/>
      <c r="M6746" s="1"/>
    </row>
    <row r="6747" spans="1:13" x14ac:dyDescent="0.25">
      <c r="A6747" t="s">
        <v>40</v>
      </c>
      <c r="B6747">
        <v>238</v>
      </c>
      <c r="C6747">
        <v>1855</v>
      </c>
      <c r="D6747">
        <v>0</v>
      </c>
      <c r="E6747">
        <v>0</v>
      </c>
      <c r="F6747" s="1"/>
      <c r="G6747" s="1"/>
      <c r="H6747" s="1"/>
      <c r="I6747" s="1"/>
      <c r="J6747" s="1"/>
      <c r="K6747" s="1"/>
      <c r="L6747" s="1"/>
      <c r="M6747" s="1"/>
    </row>
    <row r="6748" spans="1:13" x14ac:dyDescent="0.25">
      <c r="A6748" t="s">
        <v>40</v>
      </c>
      <c r="B6748">
        <v>238</v>
      </c>
      <c r="C6748">
        <v>1856</v>
      </c>
      <c r="D6748">
        <v>0</v>
      </c>
      <c r="E6748">
        <v>0</v>
      </c>
      <c r="F6748" s="1"/>
      <c r="G6748" s="1"/>
      <c r="H6748" s="1"/>
      <c r="I6748" s="1"/>
      <c r="J6748" s="1"/>
      <c r="K6748" s="1"/>
      <c r="L6748" s="1"/>
      <c r="M6748" s="1"/>
    </row>
    <row r="6749" spans="1:13" x14ac:dyDescent="0.25">
      <c r="A6749" t="s">
        <v>40</v>
      </c>
      <c r="B6749">
        <v>238</v>
      </c>
      <c r="C6749">
        <v>1857</v>
      </c>
      <c r="D6749">
        <v>0</v>
      </c>
      <c r="E6749">
        <v>0</v>
      </c>
      <c r="F6749" s="1"/>
      <c r="G6749" s="1"/>
      <c r="H6749" s="1"/>
      <c r="I6749" s="1"/>
      <c r="J6749" s="1"/>
      <c r="K6749" s="1"/>
      <c r="L6749" s="1"/>
      <c r="M6749" s="1"/>
    </row>
    <row r="6750" spans="1:13" x14ac:dyDescent="0.25">
      <c r="A6750" t="s">
        <v>40</v>
      </c>
      <c r="B6750">
        <v>238</v>
      </c>
      <c r="C6750">
        <v>1858</v>
      </c>
      <c r="D6750">
        <v>0</v>
      </c>
      <c r="E6750">
        <v>0</v>
      </c>
      <c r="F6750" s="1"/>
      <c r="G6750" s="1"/>
      <c r="H6750" s="1"/>
      <c r="I6750" s="1"/>
      <c r="J6750" s="1"/>
      <c r="K6750" s="1"/>
      <c r="L6750" s="1"/>
      <c r="M6750" s="1"/>
    </row>
    <row r="6751" spans="1:13" x14ac:dyDescent="0.25">
      <c r="A6751" t="s">
        <v>40</v>
      </c>
      <c r="B6751">
        <v>238</v>
      </c>
      <c r="C6751">
        <v>1859</v>
      </c>
      <c r="D6751">
        <v>0</v>
      </c>
      <c r="E6751">
        <v>0</v>
      </c>
      <c r="F6751" s="1"/>
      <c r="G6751" s="1"/>
      <c r="H6751" s="1"/>
      <c r="I6751" s="1"/>
      <c r="J6751" s="1"/>
      <c r="K6751" s="1"/>
      <c r="L6751" s="1"/>
      <c r="M6751" s="1"/>
    </row>
    <row r="6752" spans="1:13" x14ac:dyDescent="0.25">
      <c r="A6752" t="s">
        <v>40</v>
      </c>
      <c r="B6752">
        <v>238</v>
      </c>
      <c r="C6752">
        <v>1860</v>
      </c>
      <c r="D6752">
        <v>0</v>
      </c>
      <c r="E6752">
        <v>0</v>
      </c>
      <c r="F6752" s="1"/>
      <c r="G6752" s="1"/>
      <c r="H6752" s="1"/>
      <c r="I6752" s="1"/>
      <c r="J6752" s="1"/>
      <c r="K6752" s="1"/>
      <c r="L6752" s="1"/>
      <c r="M6752" s="1"/>
    </row>
    <row r="6753" spans="1:13" x14ac:dyDescent="0.25">
      <c r="A6753" t="s">
        <v>40</v>
      </c>
      <c r="B6753">
        <v>238</v>
      </c>
      <c r="C6753">
        <v>1861</v>
      </c>
      <c r="D6753">
        <v>0</v>
      </c>
      <c r="E6753">
        <v>0</v>
      </c>
      <c r="F6753" s="1"/>
      <c r="G6753" s="1"/>
      <c r="H6753" s="1"/>
      <c r="I6753" s="1"/>
      <c r="J6753" s="1"/>
      <c r="K6753" s="1"/>
      <c r="L6753" s="1"/>
      <c r="M6753" s="1"/>
    </row>
    <row r="6754" spans="1:13" x14ac:dyDescent="0.25">
      <c r="A6754" t="s">
        <v>40</v>
      </c>
      <c r="B6754">
        <v>238</v>
      </c>
      <c r="C6754">
        <v>1862</v>
      </c>
      <c r="D6754">
        <v>0</v>
      </c>
      <c r="E6754">
        <v>0</v>
      </c>
      <c r="F6754" s="1"/>
      <c r="G6754" s="1"/>
      <c r="H6754" s="1"/>
      <c r="I6754" s="1"/>
      <c r="J6754" s="1"/>
      <c r="K6754" s="1"/>
      <c r="L6754" s="1"/>
      <c r="M6754" s="1"/>
    </row>
    <row r="6755" spans="1:13" x14ac:dyDescent="0.25">
      <c r="A6755" t="s">
        <v>40</v>
      </c>
      <c r="B6755">
        <v>238</v>
      </c>
      <c r="C6755">
        <v>1863</v>
      </c>
      <c r="D6755">
        <v>0</v>
      </c>
      <c r="E6755">
        <v>0</v>
      </c>
      <c r="F6755" s="1"/>
      <c r="G6755" s="1"/>
      <c r="H6755" s="1"/>
      <c r="I6755" s="1"/>
      <c r="J6755" s="1"/>
      <c r="K6755" s="1"/>
      <c r="L6755" s="1"/>
      <c r="M6755" s="1"/>
    </row>
    <row r="6756" spans="1:13" x14ac:dyDescent="0.25">
      <c r="A6756" t="s">
        <v>40</v>
      </c>
      <c r="B6756">
        <v>238</v>
      </c>
      <c r="C6756">
        <v>1864</v>
      </c>
      <c r="D6756">
        <v>0</v>
      </c>
      <c r="E6756">
        <v>0</v>
      </c>
      <c r="F6756" s="1"/>
      <c r="G6756" s="1"/>
      <c r="H6756" s="1"/>
      <c r="I6756" s="1"/>
      <c r="J6756" s="1"/>
      <c r="K6756" s="1"/>
      <c r="L6756" s="1"/>
      <c r="M6756" s="1"/>
    </row>
    <row r="6757" spans="1:13" x14ac:dyDescent="0.25">
      <c r="A6757" t="s">
        <v>40</v>
      </c>
      <c r="B6757">
        <v>238</v>
      </c>
      <c r="C6757">
        <v>1865</v>
      </c>
      <c r="D6757">
        <v>0</v>
      </c>
      <c r="E6757">
        <v>0</v>
      </c>
      <c r="F6757" s="1"/>
      <c r="G6757" s="1"/>
      <c r="H6757" s="1"/>
      <c r="I6757" s="1"/>
      <c r="J6757" s="1"/>
      <c r="K6757" s="1"/>
      <c r="L6757" s="1"/>
      <c r="M6757" s="1"/>
    </row>
    <row r="6758" spans="1:13" x14ac:dyDescent="0.25">
      <c r="A6758" t="s">
        <v>40</v>
      </c>
      <c r="B6758">
        <v>238</v>
      </c>
      <c r="C6758">
        <v>1866</v>
      </c>
      <c r="D6758">
        <v>0</v>
      </c>
      <c r="E6758">
        <v>0</v>
      </c>
      <c r="F6758" s="1"/>
      <c r="G6758" s="1"/>
      <c r="H6758" s="1"/>
      <c r="I6758" s="1"/>
      <c r="J6758" s="1"/>
      <c r="K6758" s="1"/>
      <c r="L6758" s="1"/>
      <c r="M6758" s="1"/>
    </row>
    <row r="6759" spans="1:13" x14ac:dyDescent="0.25">
      <c r="A6759" t="s">
        <v>40</v>
      </c>
      <c r="B6759">
        <v>238</v>
      </c>
      <c r="C6759">
        <v>1867</v>
      </c>
      <c r="D6759">
        <v>0</v>
      </c>
      <c r="E6759">
        <v>0</v>
      </c>
      <c r="F6759" s="1"/>
      <c r="G6759" s="1"/>
      <c r="H6759" s="1"/>
      <c r="I6759" s="1"/>
      <c r="J6759" s="1"/>
      <c r="K6759" s="1"/>
      <c r="L6759" s="1"/>
      <c r="M6759" s="1"/>
    </row>
    <row r="6760" spans="1:13" x14ac:dyDescent="0.25">
      <c r="A6760" t="s">
        <v>40</v>
      </c>
      <c r="B6760">
        <v>238</v>
      </c>
      <c r="C6760">
        <v>1868</v>
      </c>
      <c r="D6760">
        <v>0</v>
      </c>
      <c r="E6760">
        <v>0</v>
      </c>
      <c r="F6760" s="1"/>
      <c r="G6760" s="1"/>
      <c r="H6760" s="1"/>
      <c r="I6760" s="1"/>
      <c r="J6760" s="1"/>
      <c r="K6760" s="1"/>
      <c r="L6760" s="1"/>
      <c r="M6760" s="1"/>
    </row>
    <row r="6761" spans="1:13" x14ac:dyDescent="0.25">
      <c r="A6761" t="s">
        <v>40</v>
      </c>
      <c r="B6761">
        <v>238</v>
      </c>
      <c r="C6761">
        <v>1869</v>
      </c>
      <c r="D6761">
        <v>0</v>
      </c>
      <c r="E6761">
        <v>0</v>
      </c>
      <c r="F6761" s="1"/>
      <c r="G6761" s="1"/>
      <c r="H6761" s="1"/>
      <c r="I6761" s="1"/>
      <c r="J6761" s="1"/>
      <c r="K6761" s="1"/>
      <c r="L6761" s="1"/>
      <c r="M6761" s="1"/>
    </row>
    <row r="6762" spans="1:13" x14ac:dyDescent="0.25">
      <c r="A6762" t="s">
        <v>40</v>
      </c>
      <c r="B6762">
        <v>238</v>
      </c>
      <c r="C6762">
        <v>1870</v>
      </c>
      <c r="D6762">
        <v>0</v>
      </c>
      <c r="E6762">
        <v>0</v>
      </c>
      <c r="F6762" s="1"/>
      <c r="G6762" s="1"/>
      <c r="H6762" s="1"/>
      <c r="I6762" s="1"/>
      <c r="J6762" s="1"/>
      <c r="K6762" s="1"/>
      <c r="L6762" s="1"/>
      <c r="M6762" s="1"/>
    </row>
    <row r="6763" spans="1:13" x14ac:dyDescent="0.25">
      <c r="A6763" t="s">
        <v>40</v>
      </c>
      <c r="B6763">
        <v>238</v>
      </c>
      <c r="C6763">
        <v>1871</v>
      </c>
      <c r="D6763">
        <v>0</v>
      </c>
      <c r="E6763">
        <v>0</v>
      </c>
      <c r="F6763" s="1"/>
      <c r="G6763" s="1"/>
      <c r="H6763" s="1"/>
      <c r="I6763" s="1"/>
      <c r="J6763" s="1"/>
      <c r="K6763" s="1"/>
      <c r="L6763" s="1"/>
      <c r="M6763" s="1"/>
    </row>
    <row r="6764" spans="1:13" x14ac:dyDescent="0.25">
      <c r="A6764" t="s">
        <v>40</v>
      </c>
      <c r="B6764">
        <v>238</v>
      </c>
      <c r="C6764">
        <v>1872</v>
      </c>
      <c r="D6764">
        <v>0</v>
      </c>
      <c r="E6764">
        <v>0</v>
      </c>
      <c r="F6764" s="1"/>
      <c r="G6764" s="1"/>
      <c r="H6764" s="1"/>
      <c r="I6764" s="1"/>
      <c r="J6764" s="1"/>
      <c r="K6764" s="1"/>
      <c r="L6764" s="1"/>
      <c r="M6764" s="1"/>
    </row>
    <row r="6765" spans="1:13" x14ac:dyDescent="0.25">
      <c r="A6765" t="s">
        <v>40</v>
      </c>
      <c r="B6765">
        <v>238</v>
      </c>
      <c r="C6765">
        <v>1873</v>
      </c>
      <c r="D6765">
        <v>0</v>
      </c>
      <c r="E6765">
        <v>0</v>
      </c>
      <c r="F6765" s="1"/>
      <c r="G6765" s="1"/>
      <c r="H6765" s="1"/>
      <c r="I6765" s="1"/>
      <c r="J6765" s="1"/>
      <c r="K6765" s="1"/>
      <c r="L6765" s="1"/>
      <c r="M6765" s="1"/>
    </row>
    <row r="6766" spans="1:13" x14ac:dyDescent="0.25">
      <c r="A6766" t="s">
        <v>40</v>
      </c>
      <c r="B6766">
        <v>238</v>
      </c>
      <c r="C6766">
        <v>1874</v>
      </c>
      <c r="D6766">
        <v>0</v>
      </c>
      <c r="E6766">
        <v>0</v>
      </c>
      <c r="F6766" s="1"/>
      <c r="G6766" s="1"/>
      <c r="H6766" s="1"/>
      <c r="I6766" s="1"/>
      <c r="J6766" s="1"/>
      <c r="K6766" s="1"/>
      <c r="L6766" s="1"/>
      <c r="M6766" s="1"/>
    </row>
    <row r="6767" spans="1:13" x14ac:dyDescent="0.25">
      <c r="A6767" t="s">
        <v>40</v>
      </c>
      <c r="B6767">
        <v>238</v>
      </c>
      <c r="C6767">
        <v>1875</v>
      </c>
      <c r="D6767">
        <v>0</v>
      </c>
      <c r="E6767">
        <v>0</v>
      </c>
      <c r="F6767" s="1"/>
      <c r="G6767" s="1"/>
      <c r="H6767" s="1"/>
      <c r="I6767" s="1"/>
      <c r="J6767" s="1"/>
      <c r="K6767" s="1"/>
      <c r="L6767" s="1"/>
      <c r="M6767" s="1"/>
    </row>
    <row r="6768" spans="1:13" x14ac:dyDescent="0.25">
      <c r="A6768" t="s">
        <v>40</v>
      </c>
      <c r="B6768">
        <v>238</v>
      </c>
      <c r="C6768">
        <v>1876</v>
      </c>
      <c r="D6768">
        <v>0</v>
      </c>
      <c r="E6768">
        <v>0</v>
      </c>
      <c r="F6768" s="1"/>
      <c r="G6768" s="1"/>
      <c r="H6768" s="1"/>
      <c r="I6768" s="1"/>
      <c r="J6768" s="1"/>
      <c r="K6768" s="1"/>
      <c r="L6768" s="1"/>
      <c r="M6768" s="1"/>
    </row>
    <row r="6769" spans="1:13" x14ac:dyDescent="0.25">
      <c r="A6769" t="s">
        <v>40</v>
      </c>
      <c r="B6769">
        <v>238</v>
      </c>
      <c r="C6769">
        <v>1877</v>
      </c>
      <c r="D6769">
        <v>0</v>
      </c>
      <c r="E6769">
        <v>0</v>
      </c>
      <c r="F6769" s="1"/>
      <c r="G6769" s="1"/>
      <c r="H6769" s="1"/>
      <c r="I6769" s="1"/>
      <c r="J6769" s="1"/>
      <c r="K6769" s="1"/>
      <c r="L6769" s="1"/>
      <c r="M6769" s="1"/>
    </row>
    <row r="6770" spans="1:13" x14ac:dyDescent="0.25">
      <c r="A6770" t="s">
        <v>40</v>
      </c>
      <c r="B6770">
        <v>238</v>
      </c>
      <c r="C6770">
        <v>1878</v>
      </c>
      <c r="D6770">
        <v>0</v>
      </c>
      <c r="E6770">
        <v>0</v>
      </c>
      <c r="F6770" s="1"/>
      <c r="G6770" s="1"/>
      <c r="H6770" s="1"/>
      <c r="I6770" s="1"/>
      <c r="J6770" s="1"/>
      <c r="K6770" s="1"/>
      <c r="L6770" s="1"/>
      <c r="M6770" s="1"/>
    </row>
    <row r="6771" spans="1:13" x14ac:dyDescent="0.25">
      <c r="A6771" t="s">
        <v>40</v>
      </c>
      <c r="B6771">
        <v>238</v>
      </c>
      <c r="C6771">
        <v>1879</v>
      </c>
      <c r="D6771">
        <v>0</v>
      </c>
      <c r="E6771">
        <v>0</v>
      </c>
      <c r="F6771" s="1"/>
      <c r="G6771" s="1"/>
      <c r="H6771" s="1"/>
      <c r="I6771" s="1"/>
      <c r="J6771" s="1"/>
      <c r="K6771" s="1"/>
      <c r="L6771" s="1"/>
      <c r="M6771" s="1"/>
    </row>
    <row r="6772" spans="1:13" x14ac:dyDescent="0.25">
      <c r="A6772" t="s">
        <v>40</v>
      </c>
      <c r="B6772">
        <v>238</v>
      </c>
      <c r="C6772">
        <v>1880</v>
      </c>
      <c r="D6772">
        <v>0</v>
      </c>
      <c r="E6772">
        <v>0</v>
      </c>
      <c r="F6772" s="1"/>
      <c r="G6772" s="1"/>
      <c r="H6772" s="1"/>
      <c r="I6772" s="1"/>
      <c r="J6772" s="1"/>
      <c r="K6772" s="1"/>
      <c r="L6772" s="1"/>
      <c r="M6772" s="1"/>
    </row>
    <row r="6773" spans="1:13" x14ac:dyDescent="0.25">
      <c r="A6773" t="s">
        <v>40</v>
      </c>
      <c r="B6773">
        <v>238</v>
      </c>
      <c r="C6773">
        <v>1881</v>
      </c>
      <c r="D6773">
        <v>0</v>
      </c>
      <c r="E6773">
        <v>0</v>
      </c>
      <c r="F6773" s="1"/>
      <c r="G6773" s="1"/>
      <c r="H6773" s="1"/>
      <c r="I6773" s="1"/>
      <c r="J6773" s="1"/>
      <c r="K6773" s="1"/>
      <c r="L6773" s="1"/>
      <c r="M6773" s="1"/>
    </row>
    <row r="6774" spans="1:13" x14ac:dyDescent="0.25">
      <c r="A6774" t="s">
        <v>40</v>
      </c>
      <c r="B6774">
        <v>238</v>
      </c>
      <c r="C6774">
        <v>1882</v>
      </c>
      <c r="D6774">
        <v>0</v>
      </c>
      <c r="E6774">
        <v>0</v>
      </c>
      <c r="F6774" s="1"/>
      <c r="G6774" s="1"/>
      <c r="H6774" s="1"/>
      <c r="I6774" s="1"/>
      <c r="J6774" s="1"/>
      <c r="K6774" s="1"/>
      <c r="L6774" s="1"/>
      <c r="M6774" s="1"/>
    </row>
    <row r="6775" spans="1:13" x14ac:dyDescent="0.25">
      <c r="A6775" t="s">
        <v>40</v>
      </c>
      <c r="B6775">
        <v>238</v>
      </c>
      <c r="C6775">
        <v>1883</v>
      </c>
      <c r="D6775">
        <v>0</v>
      </c>
      <c r="E6775">
        <v>0</v>
      </c>
      <c r="F6775" s="1"/>
      <c r="G6775" s="1"/>
      <c r="H6775" s="1"/>
      <c r="I6775" s="1"/>
      <c r="J6775" s="1"/>
      <c r="K6775" s="1"/>
      <c r="L6775" s="1"/>
      <c r="M6775" s="1"/>
    </row>
    <row r="6776" spans="1:13" x14ac:dyDescent="0.25">
      <c r="A6776" t="s">
        <v>40</v>
      </c>
      <c r="B6776">
        <v>238</v>
      </c>
      <c r="C6776">
        <v>1884</v>
      </c>
      <c r="D6776">
        <v>0</v>
      </c>
      <c r="E6776">
        <v>0</v>
      </c>
      <c r="F6776" s="1"/>
      <c r="G6776" s="1"/>
      <c r="H6776" s="1"/>
      <c r="I6776" s="1"/>
      <c r="J6776" s="1"/>
      <c r="K6776" s="1"/>
      <c r="L6776" s="1"/>
      <c r="M6776" s="1"/>
    </row>
    <row r="6777" spans="1:13" x14ac:dyDescent="0.25">
      <c r="A6777" t="s">
        <v>40</v>
      </c>
      <c r="B6777">
        <v>238</v>
      </c>
      <c r="C6777">
        <v>1885</v>
      </c>
      <c r="D6777">
        <v>0</v>
      </c>
      <c r="E6777">
        <v>0</v>
      </c>
      <c r="F6777" s="1"/>
      <c r="G6777" s="1"/>
      <c r="H6777" s="1"/>
      <c r="I6777" s="1"/>
      <c r="J6777" s="1"/>
      <c r="K6777" s="1"/>
      <c r="L6777" s="1"/>
      <c r="M6777" s="1"/>
    </row>
    <row r="6778" spans="1:13" x14ac:dyDescent="0.25">
      <c r="A6778" t="s">
        <v>40</v>
      </c>
      <c r="B6778">
        <v>238</v>
      </c>
      <c r="C6778">
        <v>1886</v>
      </c>
      <c r="D6778">
        <v>0</v>
      </c>
      <c r="E6778">
        <v>0</v>
      </c>
      <c r="F6778" s="1"/>
      <c r="G6778" s="1"/>
      <c r="H6778" s="1"/>
      <c r="I6778" s="1"/>
      <c r="J6778" s="1"/>
      <c r="K6778" s="1"/>
      <c r="L6778" s="1"/>
      <c r="M6778" s="1"/>
    </row>
    <row r="6779" spans="1:13" x14ac:dyDescent="0.25">
      <c r="A6779" t="s">
        <v>40</v>
      </c>
      <c r="B6779">
        <v>238</v>
      </c>
      <c r="C6779">
        <v>1887</v>
      </c>
      <c r="D6779">
        <v>0</v>
      </c>
      <c r="E6779">
        <v>0</v>
      </c>
      <c r="F6779" s="1"/>
      <c r="G6779" s="1"/>
      <c r="H6779" s="1"/>
      <c r="I6779" s="1"/>
      <c r="J6779" s="1"/>
      <c r="K6779" s="1"/>
      <c r="L6779" s="1"/>
      <c r="M6779" s="1"/>
    </row>
    <row r="6780" spans="1:13" x14ac:dyDescent="0.25">
      <c r="A6780" t="s">
        <v>40</v>
      </c>
      <c r="B6780">
        <v>238</v>
      </c>
      <c r="C6780">
        <v>1888</v>
      </c>
      <c r="D6780">
        <v>0</v>
      </c>
      <c r="E6780">
        <v>0</v>
      </c>
      <c r="F6780" s="1"/>
      <c r="G6780" s="1"/>
      <c r="H6780" s="1"/>
      <c r="I6780" s="1"/>
      <c r="J6780" s="1"/>
      <c r="K6780" s="1"/>
      <c r="L6780" s="1"/>
      <c r="M6780" s="1"/>
    </row>
    <row r="6781" spans="1:13" x14ac:dyDescent="0.25">
      <c r="A6781" t="s">
        <v>40</v>
      </c>
      <c r="B6781">
        <v>238</v>
      </c>
      <c r="C6781">
        <v>1889</v>
      </c>
      <c r="D6781">
        <v>0</v>
      </c>
      <c r="E6781">
        <v>0</v>
      </c>
      <c r="F6781" s="1"/>
      <c r="G6781" s="1"/>
      <c r="H6781" s="1"/>
      <c r="I6781" s="1"/>
      <c r="J6781" s="1"/>
      <c r="K6781" s="1"/>
      <c r="L6781" s="1"/>
      <c r="M6781" s="1"/>
    </row>
    <row r="6782" spans="1:13" x14ac:dyDescent="0.25">
      <c r="A6782" t="s">
        <v>40</v>
      </c>
      <c r="B6782">
        <v>238</v>
      </c>
      <c r="C6782">
        <v>1890</v>
      </c>
      <c r="D6782">
        <v>0</v>
      </c>
      <c r="E6782">
        <v>0</v>
      </c>
      <c r="F6782" s="1"/>
      <c r="G6782" s="1"/>
      <c r="H6782" s="1"/>
      <c r="I6782" s="1"/>
      <c r="J6782" s="1"/>
      <c r="K6782" s="1"/>
      <c r="L6782" s="1"/>
      <c r="M6782" s="1"/>
    </row>
    <row r="6783" spans="1:13" x14ac:dyDescent="0.25">
      <c r="A6783" t="s">
        <v>40</v>
      </c>
      <c r="B6783">
        <v>238</v>
      </c>
      <c r="C6783">
        <v>1891</v>
      </c>
      <c r="D6783">
        <v>0</v>
      </c>
      <c r="E6783">
        <v>0</v>
      </c>
      <c r="F6783" s="1"/>
      <c r="G6783" s="1"/>
      <c r="H6783" s="1"/>
      <c r="I6783" s="1"/>
      <c r="J6783" s="1"/>
      <c r="K6783" s="1"/>
      <c r="L6783" s="1"/>
      <c r="M6783" s="1"/>
    </row>
    <row r="6784" spans="1:13" x14ac:dyDescent="0.25">
      <c r="A6784" t="s">
        <v>40</v>
      </c>
      <c r="B6784">
        <v>238</v>
      </c>
      <c r="C6784">
        <v>1892</v>
      </c>
      <c r="D6784">
        <v>0</v>
      </c>
      <c r="E6784">
        <v>0</v>
      </c>
      <c r="F6784" s="1"/>
      <c r="G6784" s="1"/>
      <c r="H6784" s="1"/>
      <c r="I6784" s="1"/>
      <c r="J6784" s="1"/>
      <c r="K6784" s="1"/>
      <c r="L6784" s="1"/>
      <c r="M6784" s="1"/>
    </row>
    <row r="6785" spans="1:13" x14ac:dyDescent="0.25">
      <c r="A6785" t="s">
        <v>40</v>
      </c>
      <c r="B6785">
        <v>238</v>
      </c>
      <c r="C6785">
        <v>1893</v>
      </c>
      <c r="D6785">
        <v>0</v>
      </c>
      <c r="E6785">
        <v>0</v>
      </c>
      <c r="F6785" s="1"/>
      <c r="G6785" s="1"/>
      <c r="H6785" s="1"/>
      <c r="I6785" s="1"/>
      <c r="J6785" s="1"/>
      <c r="K6785" s="1"/>
      <c r="L6785" s="1"/>
      <c r="M6785" s="1"/>
    </row>
    <row r="6786" spans="1:13" x14ac:dyDescent="0.25">
      <c r="A6786" t="s">
        <v>40</v>
      </c>
      <c r="B6786">
        <v>238</v>
      </c>
      <c r="C6786">
        <v>1894</v>
      </c>
      <c r="D6786">
        <v>0</v>
      </c>
      <c r="E6786">
        <v>0</v>
      </c>
      <c r="F6786" s="1"/>
      <c r="G6786" s="1"/>
      <c r="H6786" s="1"/>
      <c r="I6786" s="1"/>
      <c r="J6786" s="1"/>
      <c r="K6786" s="1"/>
      <c r="L6786" s="1"/>
      <c r="M6786" s="1"/>
    </row>
    <row r="6787" spans="1:13" x14ac:dyDescent="0.25">
      <c r="A6787" t="s">
        <v>40</v>
      </c>
      <c r="B6787">
        <v>238</v>
      </c>
      <c r="C6787">
        <v>1895</v>
      </c>
      <c r="D6787">
        <v>0</v>
      </c>
      <c r="E6787">
        <v>0</v>
      </c>
      <c r="F6787" s="1"/>
      <c r="G6787" s="1"/>
      <c r="H6787" s="1"/>
      <c r="I6787" s="1"/>
      <c r="J6787" s="1"/>
      <c r="K6787" s="1"/>
      <c r="L6787" s="1"/>
      <c r="M6787" s="1"/>
    </row>
    <row r="6788" spans="1:13" x14ac:dyDescent="0.25">
      <c r="A6788" t="s">
        <v>40</v>
      </c>
      <c r="B6788">
        <v>238</v>
      </c>
      <c r="C6788">
        <v>1896</v>
      </c>
      <c r="D6788">
        <v>0</v>
      </c>
      <c r="E6788">
        <v>0</v>
      </c>
      <c r="F6788" s="1"/>
      <c r="G6788" s="1"/>
      <c r="H6788" s="1"/>
      <c r="I6788" s="1"/>
      <c r="J6788" s="1"/>
      <c r="K6788" s="1"/>
      <c r="L6788" s="1"/>
      <c r="M6788" s="1"/>
    </row>
    <row r="6789" spans="1:13" x14ac:dyDescent="0.25">
      <c r="A6789" t="s">
        <v>40</v>
      </c>
      <c r="B6789">
        <v>238</v>
      </c>
      <c r="C6789">
        <v>1897</v>
      </c>
      <c r="D6789">
        <v>0</v>
      </c>
      <c r="E6789">
        <v>0</v>
      </c>
      <c r="F6789" s="1"/>
      <c r="G6789" s="1"/>
      <c r="H6789" s="1"/>
      <c r="I6789" s="1"/>
      <c r="J6789" s="1"/>
      <c r="K6789" s="1"/>
      <c r="L6789" s="1"/>
      <c r="M6789" s="1"/>
    </row>
    <row r="6790" spans="1:13" x14ac:dyDescent="0.25">
      <c r="A6790" t="s">
        <v>40</v>
      </c>
      <c r="B6790">
        <v>238</v>
      </c>
      <c r="C6790">
        <v>1898</v>
      </c>
      <c r="D6790">
        <v>0</v>
      </c>
      <c r="E6790">
        <v>0</v>
      </c>
      <c r="F6790" s="1"/>
      <c r="G6790" s="1"/>
      <c r="H6790" s="1"/>
      <c r="I6790" s="1"/>
      <c r="J6790" s="1"/>
      <c r="K6790" s="1"/>
      <c r="L6790" s="1"/>
      <c r="M6790" s="1"/>
    </row>
    <row r="6791" spans="1:13" x14ac:dyDescent="0.25">
      <c r="A6791" t="s">
        <v>40</v>
      </c>
      <c r="B6791">
        <v>238</v>
      </c>
      <c r="C6791">
        <v>1899</v>
      </c>
      <c r="D6791">
        <v>0</v>
      </c>
      <c r="E6791">
        <v>0</v>
      </c>
      <c r="F6791" s="1"/>
      <c r="G6791" s="1"/>
      <c r="H6791" s="1"/>
      <c r="I6791" s="1"/>
      <c r="J6791" s="1"/>
      <c r="K6791" s="1"/>
      <c r="L6791" s="1"/>
      <c r="M6791" s="1"/>
    </row>
    <row r="6792" spans="1:13" x14ac:dyDescent="0.25">
      <c r="A6792" t="s">
        <v>40</v>
      </c>
      <c r="B6792">
        <v>238</v>
      </c>
      <c r="C6792">
        <v>1900</v>
      </c>
      <c r="D6792">
        <v>0</v>
      </c>
      <c r="E6792">
        <v>0</v>
      </c>
      <c r="F6792" s="1"/>
      <c r="G6792" s="1"/>
      <c r="H6792" s="1"/>
      <c r="I6792" s="1"/>
      <c r="J6792" s="1"/>
      <c r="K6792" s="1"/>
      <c r="L6792" s="1"/>
      <c r="M6792" s="1"/>
    </row>
    <row r="6793" spans="1:13" x14ac:dyDescent="0.25">
      <c r="A6793" t="s">
        <v>40</v>
      </c>
      <c r="B6793">
        <v>238</v>
      </c>
      <c r="C6793">
        <v>1901</v>
      </c>
      <c r="D6793">
        <v>0</v>
      </c>
      <c r="E6793">
        <v>0</v>
      </c>
      <c r="F6793" s="1"/>
      <c r="G6793" s="1"/>
      <c r="H6793" s="1"/>
      <c r="I6793" s="1"/>
      <c r="J6793" s="1"/>
      <c r="K6793" s="1"/>
      <c r="L6793" s="1"/>
      <c r="M6793" s="1"/>
    </row>
    <row r="6794" spans="1:13" x14ac:dyDescent="0.25">
      <c r="A6794" t="s">
        <v>40</v>
      </c>
      <c r="B6794">
        <v>238</v>
      </c>
      <c r="C6794">
        <v>1902</v>
      </c>
      <c r="D6794">
        <v>0</v>
      </c>
      <c r="E6794">
        <v>0</v>
      </c>
      <c r="F6794" s="1"/>
      <c r="G6794" s="1"/>
      <c r="H6794" s="1"/>
      <c r="I6794" s="1"/>
      <c r="J6794" s="1"/>
      <c r="K6794" s="1"/>
      <c r="L6794" s="1"/>
      <c r="M6794" s="1"/>
    </row>
    <row r="6795" spans="1:13" x14ac:dyDescent="0.25">
      <c r="A6795" t="s">
        <v>40</v>
      </c>
      <c r="B6795">
        <v>238</v>
      </c>
      <c r="C6795">
        <v>1903</v>
      </c>
      <c r="D6795">
        <v>0</v>
      </c>
      <c r="E6795">
        <v>0</v>
      </c>
      <c r="F6795" s="1"/>
      <c r="G6795" s="1"/>
      <c r="H6795" s="1"/>
      <c r="I6795" s="1"/>
      <c r="J6795" s="1"/>
      <c r="K6795" s="1"/>
      <c r="L6795" s="1"/>
      <c r="M6795" s="1"/>
    </row>
    <row r="6796" spans="1:13" x14ac:dyDescent="0.25">
      <c r="A6796" t="s">
        <v>40</v>
      </c>
      <c r="B6796">
        <v>238</v>
      </c>
      <c r="C6796">
        <v>1904</v>
      </c>
      <c r="D6796">
        <v>0</v>
      </c>
      <c r="E6796">
        <v>0</v>
      </c>
      <c r="F6796" s="1"/>
      <c r="G6796" s="1"/>
      <c r="H6796" s="1"/>
      <c r="I6796" s="1"/>
      <c r="J6796" s="1"/>
      <c r="K6796" s="1"/>
      <c r="L6796" s="1"/>
      <c r="M6796" s="1"/>
    </row>
    <row r="6797" spans="1:13" x14ac:dyDescent="0.25">
      <c r="A6797" t="s">
        <v>40</v>
      </c>
      <c r="B6797">
        <v>238</v>
      </c>
      <c r="C6797">
        <v>1905</v>
      </c>
      <c r="D6797">
        <v>0</v>
      </c>
      <c r="E6797">
        <v>0</v>
      </c>
      <c r="F6797" s="1"/>
      <c r="G6797" s="1"/>
      <c r="H6797" s="1"/>
      <c r="I6797" s="1"/>
      <c r="J6797" s="1"/>
      <c r="K6797" s="1"/>
      <c r="L6797" s="1"/>
      <c r="M6797" s="1"/>
    </row>
    <row r="6798" spans="1:13" x14ac:dyDescent="0.25">
      <c r="A6798" t="s">
        <v>40</v>
      </c>
      <c r="B6798">
        <v>238</v>
      </c>
      <c r="C6798">
        <v>1906</v>
      </c>
      <c r="D6798">
        <v>0</v>
      </c>
      <c r="E6798">
        <v>0</v>
      </c>
      <c r="F6798" s="1"/>
      <c r="G6798" s="1"/>
      <c r="H6798" s="1"/>
      <c r="I6798" s="1"/>
      <c r="J6798" s="1"/>
      <c r="K6798" s="1"/>
      <c r="L6798" s="1"/>
      <c r="M6798" s="1"/>
    </row>
    <row r="6799" spans="1:13" x14ac:dyDescent="0.25">
      <c r="A6799" t="s">
        <v>40</v>
      </c>
      <c r="B6799">
        <v>238</v>
      </c>
      <c r="C6799">
        <v>1907</v>
      </c>
      <c r="D6799">
        <v>0</v>
      </c>
      <c r="E6799">
        <v>0</v>
      </c>
      <c r="F6799" s="1"/>
      <c r="G6799" s="1"/>
      <c r="H6799" s="1"/>
      <c r="I6799" s="1"/>
      <c r="J6799" s="1"/>
      <c r="K6799" s="1"/>
      <c r="L6799" s="1"/>
      <c r="M6799" s="1"/>
    </row>
    <row r="6800" spans="1:13" x14ac:dyDescent="0.25">
      <c r="A6800" t="s">
        <v>40</v>
      </c>
      <c r="B6800">
        <v>238</v>
      </c>
      <c r="C6800">
        <v>1908</v>
      </c>
      <c r="D6800">
        <v>0</v>
      </c>
      <c r="E6800">
        <v>0</v>
      </c>
      <c r="F6800" s="1"/>
      <c r="G6800" s="1"/>
      <c r="H6800" s="1"/>
      <c r="I6800" s="1"/>
      <c r="J6800" s="1"/>
      <c r="K6800" s="1"/>
      <c r="L6800" s="1"/>
      <c r="M6800" s="1"/>
    </row>
    <row r="6801" spans="1:13" x14ac:dyDescent="0.25">
      <c r="A6801" t="s">
        <v>40</v>
      </c>
      <c r="B6801">
        <v>238</v>
      </c>
      <c r="C6801">
        <v>1909</v>
      </c>
      <c r="D6801">
        <v>0</v>
      </c>
      <c r="E6801">
        <v>0</v>
      </c>
      <c r="F6801" s="1"/>
      <c r="G6801" s="1"/>
      <c r="H6801" s="1"/>
      <c r="I6801" s="1"/>
      <c r="J6801" s="1"/>
      <c r="K6801" s="1"/>
      <c r="L6801" s="1"/>
      <c r="M6801" s="1"/>
    </row>
    <row r="6802" spans="1:13" x14ac:dyDescent="0.25">
      <c r="A6802" t="s">
        <v>40</v>
      </c>
      <c r="B6802">
        <v>238</v>
      </c>
      <c r="C6802">
        <v>1910</v>
      </c>
      <c r="D6802">
        <v>0</v>
      </c>
      <c r="E6802">
        <v>0</v>
      </c>
      <c r="F6802" s="1"/>
      <c r="G6802" s="1"/>
      <c r="H6802" s="1"/>
      <c r="I6802" s="1"/>
      <c r="J6802" s="1"/>
      <c r="K6802" s="1"/>
      <c r="L6802" s="1"/>
      <c r="M6802" s="1"/>
    </row>
    <row r="6803" spans="1:13" x14ac:dyDescent="0.25">
      <c r="A6803" t="s">
        <v>40</v>
      </c>
      <c r="B6803">
        <v>238</v>
      </c>
      <c r="C6803">
        <v>1911</v>
      </c>
      <c r="D6803">
        <v>0</v>
      </c>
      <c r="E6803">
        <v>0</v>
      </c>
      <c r="F6803" s="1"/>
      <c r="G6803" s="1"/>
      <c r="H6803" s="1"/>
      <c r="I6803" s="1"/>
      <c r="J6803" s="1"/>
      <c r="K6803" s="1"/>
      <c r="L6803" s="1"/>
      <c r="M6803" s="1"/>
    </row>
    <row r="6804" spans="1:13" x14ac:dyDescent="0.25">
      <c r="A6804" t="s">
        <v>40</v>
      </c>
      <c r="B6804">
        <v>238</v>
      </c>
      <c r="C6804">
        <v>1912</v>
      </c>
      <c r="D6804">
        <v>0</v>
      </c>
      <c r="E6804">
        <v>0</v>
      </c>
      <c r="F6804" s="1"/>
      <c r="G6804" s="1"/>
      <c r="H6804" s="1"/>
      <c r="I6804" s="1"/>
      <c r="J6804" s="1"/>
      <c r="K6804" s="1"/>
      <c r="L6804" s="1"/>
      <c r="M6804" s="1"/>
    </row>
    <row r="6805" spans="1:13" x14ac:dyDescent="0.25">
      <c r="A6805" t="s">
        <v>40</v>
      </c>
      <c r="B6805">
        <v>238</v>
      </c>
      <c r="C6805">
        <v>1913</v>
      </c>
      <c r="D6805">
        <v>0</v>
      </c>
      <c r="E6805">
        <v>0</v>
      </c>
      <c r="F6805" s="1"/>
      <c r="G6805" s="1"/>
      <c r="H6805" s="1"/>
      <c r="I6805" s="1"/>
      <c r="J6805" s="1"/>
      <c r="K6805" s="1"/>
      <c r="L6805" s="1"/>
      <c r="M6805" s="1"/>
    </row>
    <row r="6806" spans="1:13" x14ac:dyDescent="0.25">
      <c r="A6806" t="s">
        <v>40</v>
      </c>
      <c r="B6806">
        <v>238</v>
      </c>
      <c r="C6806">
        <v>1914</v>
      </c>
      <c r="D6806">
        <v>0</v>
      </c>
      <c r="E6806">
        <v>0</v>
      </c>
      <c r="F6806" s="1"/>
      <c r="G6806" s="1"/>
      <c r="H6806" s="1"/>
      <c r="I6806" s="1"/>
      <c r="J6806" s="1"/>
      <c r="K6806" s="1"/>
      <c r="L6806" s="1"/>
      <c r="M6806" s="1"/>
    </row>
    <row r="6807" spans="1:13" x14ac:dyDescent="0.25">
      <c r="A6807" t="s">
        <v>40</v>
      </c>
      <c r="B6807">
        <v>238</v>
      </c>
      <c r="C6807">
        <v>1915</v>
      </c>
      <c r="D6807">
        <v>0</v>
      </c>
      <c r="E6807">
        <v>0</v>
      </c>
      <c r="F6807" s="1"/>
      <c r="G6807" s="1"/>
      <c r="H6807" s="1"/>
      <c r="I6807" s="1"/>
      <c r="J6807" s="1"/>
      <c r="K6807" s="1"/>
      <c r="L6807" s="1"/>
      <c r="M6807" s="1"/>
    </row>
    <row r="6808" spans="1:13" x14ac:dyDescent="0.25">
      <c r="A6808" t="s">
        <v>40</v>
      </c>
      <c r="B6808">
        <v>238</v>
      </c>
      <c r="C6808">
        <v>1916</v>
      </c>
      <c r="D6808">
        <v>0</v>
      </c>
      <c r="E6808">
        <v>0</v>
      </c>
      <c r="F6808" s="1"/>
      <c r="G6808" s="1"/>
      <c r="H6808" s="1"/>
      <c r="I6808" s="1"/>
      <c r="J6808" s="1"/>
      <c r="K6808" s="1"/>
      <c r="L6808" s="1"/>
      <c r="M6808" s="1"/>
    </row>
    <row r="6809" spans="1:13" x14ac:dyDescent="0.25">
      <c r="A6809" t="s">
        <v>40</v>
      </c>
      <c r="B6809">
        <v>238</v>
      </c>
      <c r="C6809">
        <v>1917</v>
      </c>
      <c r="D6809">
        <v>0</v>
      </c>
      <c r="E6809">
        <v>0</v>
      </c>
      <c r="F6809" s="1"/>
      <c r="G6809" s="1"/>
      <c r="H6809" s="1"/>
      <c r="I6809" s="1"/>
      <c r="J6809" s="1"/>
      <c r="K6809" s="1"/>
      <c r="L6809" s="1"/>
      <c r="M6809" s="1"/>
    </row>
    <row r="6810" spans="1:13" x14ac:dyDescent="0.25">
      <c r="A6810" t="s">
        <v>40</v>
      </c>
      <c r="B6810">
        <v>238</v>
      </c>
      <c r="C6810">
        <v>1918</v>
      </c>
      <c r="D6810">
        <v>0</v>
      </c>
      <c r="E6810">
        <v>0</v>
      </c>
      <c r="F6810" s="1"/>
      <c r="G6810" s="1"/>
      <c r="H6810" s="1"/>
      <c r="I6810" s="1"/>
      <c r="J6810" s="1"/>
      <c r="K6810" s="1"/>
      <c r="L6810" s="1"/>
      <c r="M6810" s="1"/>
    </row>
    <row r="6811" spans="1:13" x14ac:dyDescent="0.25">
      <c r="A6811" t="s">
        <v>40</v>
      </c>
      <c r="B6811">
        <v>238</v>
      </c>
      <c r="C6811">
        <v>1919</v>
      </c>
      <c r="D6811">
        <v>0</v>
      </c>
      <c r="E6811">
        <v>0</v>
      </c>
      <c r="F6811" s="1"/>
      <c r="G6811" s="1"/>
      <c r="H6811" s="1"/>
      <c r="I6811" s="1"/>
      <c r="J6811" s="1"/>
      <c r="K6811" s="1"/>
      <c r="L6811" s="1"/>
      <c r="M6811" s="1"/>
    </row>
    <row r="6812" spans="1:13" x14ac:dyDescent="0.25">
      <c r="A6812" t="s">
        <v>40</v>
      </c>
      <c r="B6812">
        <v>238</v>
      </c>
      <c r="C6812">
        <v>1920</v>
      </c>
      <c r="D6812">
        <v>0</v>
      </c>
      <c r="E6812">
        <v>0</v>
      </c>
      <c r="F6812" s="1"/>
      <c r="G6812" s="1"/>
      <c r="H6812" s="1"/>
      <c r="I6812" s="1"/>
      <c r="J6812" s="1"/>
      <c r="K6812" s="1"/>
      <c r="L6812" s="1"/>
      <c r="M6812" s="1"/>
    </row>
    <row r="6813" spans="1:13" x14ac:dyDescent="0.25">
      <c r="A6813" t="s">
        <v>40</v>
      </c>
      <c r="B6813">
        <v>238</v>
      </c>
      <c r="C6813">
        <v>1921</v>
      </c>
      <c r="D6813">
        <v>0</v>
      </c>
      <c r="E6813">
        <v>0</v>
      </c>
      <c r="F6813" s="1"/>
      <c r="G6813" s="1"/>
      <c r="H6813" s="1"/>
      <c r="I6813" s="1"/>
      <c r="J6813" s="1"/>
      <c r="K6813" s="1"/>
      <c r="L6813" s="1"/>
      <c r="M6813" s="1">
        <v>-2.0527899000000001</v>
      </c>
    </row>
    <row r="6814" spans="1:13" x14ac:dyDescent="0.25">
      <c r="A6814" t="s">
        <v>40</v>
      </c>
      <c r="B6814">
        <v>238</v>
      </c>
      <c r="C6814">
        <v>1922</v>
      </c>
      <c r="D6814">
        <v>0</v>
      </c>
      <c r="E6814">
        <v>0</v>
      </c>
      <c r="F6814" s="1"/>
      <c r="G6814" s="1"/>
      <c r="H6814" s="1"/>
      <c r="I6814" s="1"/>
      <c r="J6814" s="1"/>
      <c r="K6814" s="1"/>
      <c r="L6814" s="1"/>
      <c r="M6814" s="1">
        <v>8.8323402000000009</v>
      </c>
    </row>
    <row r="6815" spans="1:13" x14ac:dyDescent="0.25">
      <c r="A6815" t="s">
        <v>40</v>
      </c>
      <c r="B6815">
        <v>238</v>
      </c>
      <c r="C6815">
        <v>1923</v>
      </c>
      <c r="D6815">
        <v>0</v>
      </c>
      <c r="E6815">
        <v>0</v>
      </c>
      <c r="F6815" s="1"/>
      <c r="G6815" s="1"/>
      <c r="H6815" s="1"/>
      <c r="I6815" s="1"/>
      <c r="J6815" s="1"/>
      <c r="K6815" s="1"/>
      <c r="L6815" s="1"/>
      <c r="M6815" s="1">
        <v>-7.56534</v>
      </c>
    </row>
    <row r="6816" spans="1:13" x14ac:dyDescent="0.25">
      <c r="A6816" t="s">
        <v>40</v>
      </c>
      <c r="B6816">
        <v>238</v>
      </c>
      <c r="C6816">
        <v>1924</v>
      </c>
      <c r="D6816">
        <v>0</v>
      </c>
      <c r="E6816">
        <v>0</v>
      </c>
      <c r="F6816" s="1"/>
      <c r="G6816" s="1"/>
      <c r="H6816" s="1"/>
      <c r="I6816" s="1"/>
      <c r="J6816" s="1"/>
      <c r="K6816" s="1"/>
      <c r="L6816" s="1"/>
      <c r="M6816" s="1">
        <v>14.4345</v>
      </c>
    </row>
    <row r="6817" spans="1:13" x14ac:dyDescent="0.25">
      <c r="A6817" t="s">
        <v>40</v>
      </c>
      <c r="B6817">
        <v>238</v>
      </c>
      <c r="C6817">
        <v>1925</v>
      </c>
      <c r="D6817">
        <v>0</v>
      </c>
      <c r="E6817">
        <v>0</v>
      </c>
      <c r="F6817" s="1"/>
      <c r="G6817" s="1"/>
      <c r="H6817" s="1"/>
      <c r="I6817" s="1"/>
      <c r="J6817" s="1"/>
      <c r="K6817" s="1"/>
      <c r="L6817" s="1"/>
      <c r="M6817" s="1">
        <v>-0.39011699</v>
      </c>
    </row>
    <row r="6818" spans="1:13" x14ac:dyDescent="0.25">
      <c r="A6818" t="s">
        <v>40</v>
      </c>
      <c r="B6818">
        <v>238</v>
      </c>
      <c r="C6818">
        <v>1926</v>
      </c>
      <c r="D6818">
        <v>0</v>
      </c>
      <c r="E6818">
        <v>0</v>
      </c>
      <c r="F6818" s="1"/>
      <c r="G6818" s="1"/>
      <c r="H6818" s="1"/>
      <c r="I6818" s="1"/>
      <c r="J6818" s="1"/>
      <c r="K6818" s="1"/>
      <c r="L6818" s="1"/>
      <c r="M6818" s="1">
        <v>10.574400000000001</v>
      </c>
    </row>
    <row r="6819" spans="1:13" x14ac:dyDescent="0.25">
      <c r="A6819" t="s">
        <v>40</v>
      </c>
      <c r="B6819">
        <v>238</v>
      </c>
      <c r="C6819">
        <v>1927</v>
      </c>
      <c r="D6819">
        <v>0</v>
      </c>
      <c r="E6819">
        <v>0</v>
      </c>
      <c r="F6819" s="1"/>
      <c r="G6819" s="1"/>
      <c r="H6819" s="1"/>
      <c r="I6819" s="1"/>
      <c r="J6819" s="1"/>
      <c r="K6819" s="1"/>
      <c r="L6819" s="1"/>
      <c r="M6819" s="1">
        <v>-9.2089701000000002</v>
      </c>
    </row>
    <row r="6820" spans="1:13" x14ac:dyDescent="0.25">
      <c r="A6820" t="s">
        <v>40</v>
      </c>
      <c r="B6820">
        <v>238</v>
      </c>
      <c r="C6820">
        <v>1928</v>
      </c>
      <c r="D6820">
        <v>0</v>
      </c>
      <c r="E6820">
        <v>0</v>
      </c>
      <c r="F6820" s="1"/>
      <c r="G6820" s="1"/>
      <c r="H6820" s="1"/>
      <c r="I6820" s="1"/>
      <c r="J6820" s="1"/>
      <c r="K6820" s="1"/>
      <c r="L6820" s="1"/>
      <c r="M6820" s="1">
        <v>5.2015599999999997</v>
      </c>
    </row>
    <row r="6821" spans="1:13" x14ac:dyDescent="0.25">
      <c r="A6821" t="s">
        <v>40</v>
      </c>
      <c r="B6821">
        <v>238</v>
      </c>
      <c r="C6821">
        <v>1929</v>
      </c>
      <c r="D6821">
        <v>0</v>
      </c>
      <c r="E6821">
        <v>0</v>
      </c>
      <c r="F6821" s="1"/>
      <c r="G6821" s="1"/>
      <c r="H6821" s="1"/>
      <c r="I6821" s="1"/>
      <c r="J6821" s="1"/>
      <c r="K6821" s="1"/>
      <c r="L6821" s="1"/>
      <c r="M6821" s="1">
        <v>-4.2027201999999999</v>
      </c>
    </row>
    <row r="6822" spans="1:13" x14ac:dyDescent="0.25">
      <c r="A6822" t="s">
        <v>40</v>
      </c>
      <c r="B6822">
        <v>238</v>
      </c>
      <c r="C6822">
        <v>1930</v>
      </c>
      <c r="D6822">
        <v>0</v>
      </c>
      <c r="E6822">
        <v>0</v>
      </c>
      <c r="F6822" s="1"/>
      <c r="G6822" s="1"/>
      <c r="H6822" s="1"/>
      <c r="I6822" s="1"/>
      <c r="J6822" s="1"/>
      <c r="K6822" s="1"/>
      <c r="L6822" s="1"/>
      <c r="M6822" s="1">
        <v>4.9032302000000003</v>
      </c>
    </row>
    <row r="6823" spans="1:13" x14ac:dyDescent="0.25">
      <c r="A6823" t="s">
        <v>40</v>
      </c>
      <c r="B6823">
        <v>238</v>
      </c>
      <c r="C6823">
        <v>1931</v>
      </c>
      <c r="D6823">
        <v>0</v>
      </c>
      <c r="E6823">
        <v>0</v>
      </c>
      <c r="F6823" s="1"/>
      <c r="G6823" s="1"/>
      <c r="H6823" s="1"/>
      <c r="I6823" s="1"/>
      <c r="J6823" s="1"/>
      <c r="K6823" s="1"/>
      <c r="L6823" s="1"/>
      <c r="M6823" s="1">
        <v>-1.23001</v>
      </c>
    </row>
    <row r="6824" spans="1:13" x14ac:dyDescent="0.25">
      <c r="A6824" t="s">
        <v>40</v>
      </c>
      <c r="B6824">
        <v>238</v>
      </c>
      <c r="C6824">
        <v>1932</v>
      </c>
      <c r="D6824">
        <v>0</v>
      </c>
      <c r="E6824">
        <v>0</v>
      </c>
      <c r="F6824" s="1"/>
      <c r="G6824" s="1"/>
      <c r="H6824" s="1"/>
      <c r="I6824" s="1"/>
      <c r="J6824" s="1"/>
      <c r="K6824" s="1"/>
      <c r="L6824" s="1"/>
      <c r="M6824" s="1">
        <v>-7.9701098999999997</v>
      </c>
    </row>
    <row r="6825" spans="1:13" x14ac:dyDescent="0.25">
      <c r="A6825" t="s">
        <v>40</v>
      </c>
      <c r="B6825">
        <v>238</v>
      </c>
      <c r="C6825">
        <v>1933</v>
      </c>
      <c r="D6825">
        <v>0</v>
      </c>
      <c r="E6825">
        <v>0</v>
      </c>
      <c r="F6825" s="1"/>
      <c r="G6825" s="1"/>
      <c r="H6825" s="1"/>
      <c r="I6825" s="1"/>
      <c r="J6825" s="1"/>
      <c r="K6825" s="1"/>
      <c r="L6825" s="1"/>
      <c r="M6825" s="1">
        <v>19.079799999999999</v>
      </c>
    </row>
    <row r="6826" spans="1:13" x14ac:dyDescent="0.25">
      <c r="A6826" t="s">
        <v>40</v>
      </c>
      <c r="B6826">
        <v>238</v>
      </c>
      <c r="C6826">
        <v>1934</v>
      </c>
      <c r="D6826">
        <v>0</v>
      </c>
      <c r="E6826">
        <v>0</v>
      </c>
      <c r="F6826" s="1"/>
      <c r="G6826" s="1"/>
      <c r="H6826" s="1"/>
      <c r="I6826" s="1"/>
      <c r="J6826" s="1"/>
      <c r="K6826" s="1"/>
      <c r="L6826" s="1"/>
      <c r="M6826" s="1">
        <v>-11.818199999999999</v>
      </c>
    </row>
    <row r="6827" spans="1:13" x14ac:dyDescent="0.25">
      <c r="A6827" t="s">
        <v>40</v>
      </c>
      <c r="B6827">
        <v>238</v>
      </c>
      <c r="C6827">
        <v>1935</v>
      </c>
      <c r="D6827">
        <v>0</v>
      </c>
      <c r="E6827">
        <v>0</v>
      </c>
      <c r="F6827" s="1"/>
      <c r="G6827" s="1"/>
      <c r="H6827" s="1"/>
      <c r="I6827" s="1"/>
      <c r="J6827" s="1"/>
      <c r="K6827" s="1"/>
      <c r="L6827" s="1"/>
      <c r="M6827" s="1">
        <v>8.2474202999999999</v>
      </c>
    </row>
    <row r="6828" spans="1:13" x14ac:dyDescent="0.25">
      <c r="A6828" t="s">
        <v>40</v>
      </c>
      <c r="B6828">
        <v>238</v>
      </c>
      <c r="C6828">
        <v>1936</v>
      </c>
      <c r="D6828">
        <v>0</v>
      </c>
      <c r="E6828">
        <v>0</v>
      </c>
      <c r="F6828" s="1"/>
      <c r="G6828" s="1"/>
      <c r="H6828" s="1"/>
      <c r="I6828" s="1"/>
      <c r="J6828" s="1"/>
      <c r="K6828" s="1"/>
      <c r="L6828" s="1"/>
      <c r="M6828" s="1">
        <v>6.6666698000000002</v>
      </c>
    </row>
    <row r="6829" spans="1:13" x14ac:dyDescent="0.25">
      <c r="A6829" t="s">
        <v>40</v>
      </c>
      <c r="B6829">
        <v>238</v>
      </c>
      <c r="C6829">
        <v>1937</v>
      </c>
      <c r="D6829">
        <v>0</v>
      </c>
      <c r="E6829">
        <v>0</v>
      </c>
      <c r="F6829" s="1"/>
      <c r="G6829" s="1"/>
      <c r="H6829" s="1"/>
      <c r="I6829" s="1"/>
      <c r="J6829" s="1"/>
      <c r="K6829" s="1"/>
      <c r="L6829" s="1"/>
      <c r="M6829" s="1">
        <v>16.629498999999999</v>
      </c>
    </row>
    <row r="6830" spans="1:13" x14ac:dyDescent="0.25">
      <c r="A6830" t="s">
        <v>40</v>
      </c>
      <c r="B6830">
        <v>238</v>
      </c>
      <c r="C6830">
        <v>1938</v>
      </c>
      <c r="D6830">
        <v>0</v>
      </c>
      <c r="E6830">
        <v>0</v>
      </c>
      <c r="F6830" s="1"/>
      <c r="G6830" s="1"/>
      <c r="H6830" s="1"/>
      <c r="I6830" s="1"/>
      <c r="J6830" s="1"/>
      <c r="K6830" s="1"/>
      <c r="L6830" s="1"/>
      <c r="M6830" s="1">
        <v>5.9330100999999997</v>
      </c>
    </row>
    <row r="6831" spans="1:13" x14ac:dyDescent="0.25">
      <c r="A6831" t="s">
        <v>40</v>
      </c>
      <c r="B6831">
        <v>238</v>
      </c>
      <c r="C6831">
        <v>1939</v>
      </c>
      <c r="D6831">
        <v>0</v>
      </c>
      <c r="E6831">
        <v>0</v>
      </c>
      <c r="F6831" s="1"/>
      <c r="G6831" s="1"/>
      <c r="H6831" s="1"/>
      <c r="I6831" s="1"/>
      <c r="J6831" s="1"/>
      <c r="K6831" s="1"/>
      <c r="L6831" s="1"/>
      <c r="M6831" s="1">
        <v>2.8907001000000001</v>
      </c>
    </row>
    <row r="6832" spans="1:13" x14ac:dyDescent="0.25">
      <c r="A6832" t="s">
        <v>40</v>
      </c>
      <c r="B6832">
        <v>238</v>
      </c>
      <c r="C6832">
        <v>1940</v>
      </c>
      <c r="D6832">
        <v>0</v>
      </c>
      <c r="E6832">
        <v>0</v>
      </c>
      <c r="F6832" s="1"/>
      <c r="G6832" s="1"/>
      <c r="H6832" s="1"/>
      <c r="I6832" s="1"/>
      <c r="J6832" s="1"/>
      <c r="K6832" s="1"/>
      <c r="L6832" s="1"/>
      <c r="M6832" s="1">
        <v>-4.0386300000000004</v>
      </c>
    </row>
    <row r="6833" spans="1:13" x14ac:dyDescent="0.25">
      <c r="A6833" t="s">
        <v>40</v>
      </c>
      <c r="B6833">
        <v>238</v>
      </c>
      <c r="C6833">
        <v>1941</v>
      </c>
      <c r="D6833">
        <v>0</v>
      </c>
      <c r="E6833">
        <v>0</v>
      </c>
      <c r="F6833" s="1"/>
      <c r="G6833" s="1"/>
      <c r="H6833" s="1"/>
      <c r="I6833" s="1"/>
      <c r="J6833" s="1"/>
      <c r="K6833" s="1"/>
      <c r="L6833" s="1"/>
      <c r="M6833" s="1">
        <v>11.9854</v>
      </c>
    </row>
    <row r="6834" spans="1:13" x14ac:dyDescent="0.25">
      <c r="A6834" t="s">
        <v>40</v>
      </c>
      <c r="B6834">
        <v>238</v>
      </c>
      <c r="C6834">
        <v>1942</v>
      </c>
      <c r="D6834">
        <v>0</v>
      </c>
      <c r="E6834">
        <v>0</v>
      </c>
      <c r="F6834" s="1"/>
      <c r="G6834" s="1"/>
      <c r="H6834" s="1"/>
      <c r="I6834" s="1"/>
      <c r="J6834" s="1"/>
      <c r="K6834" s="1"/>
      <c r="L6834" s="1"/>
      <c r="M6834" s="1">
        <v>-10.3758</v>
      </c>
    </row>
    <row r="6835" spans="1:13" x14ac:dyDescent="0.25">
      <c r="A6835" t="s">
        <v>40</v>
      </c>
      <c r="B6835">
        <v>238</v>
      </c>
      <c r="C6835">
        <v>1943</v>
      </c>
      <c r="D6835">
        <v>0</v>
      </c>
      <c r="E6835">
        <v>0</v>
      </c>
      <c r="F6835" s="1"/>
      <c r="G6835" s="1"/>
      <c r="H6835" s="1"/>
      <c r="I6835" s="1"/>
      <c r="J6835" s="1"/>
      <c r="K6835" s="1"/>
      <c r="L6835" s="1"/>
      <c r="M6835" s="1">
        <v>-0.18231501</v>
      </c>
    </row>
    <row r="6836" spans="1:13" x14ac:dyDescent="0.25">
      <c r="A6836" t="s">
        <v>40</v>
      </c>
      <c r="B6836">
        <v>238</v>
      </c>
      <c r="C6836">
        <v>1944</v>
      </c>
      <c r="D6836">
        <v>0</v>
      </c>
      <c r="E6836">
        <v>0</v>
      </c>
      <c r="F6836" s="1"/>
      <c r="G6836" s="1"/>
      <c r="H6836" s="1"/>
      <c r="I6836" s="1"/>
      <c r="J6836" s="1"/>
      <c r="K6836" s="1"/>
      <c r="L6836" s="1"/>
      <c r="M6836" s="1">
        <v>-9.4063902000000006</v>
      </c>
    </row>
    <row r="6837" spans="1:13" x14ac:dyDescent="0.25">
      <c r="A6837" t="s">
        <v>40</v>
      </c>
      <c r="B6837">
        <v>238</v>
      </c>
      <c r="C6837">
        <v>1945</v>
      </c>
      <c r="D6837">
        <v>0</v>
      </c>
      <c r="E6837">
        <v>0</v>
      </c>
      <c r="F6837" s="1"/>
      <c r="G6837" s="1"/>
      <c r="H6837" s="1"/>
      <c r="I6837" s="1"/>
      <c r="J6837" s="1"/>
      <c r="K6837" s="1"/>
      <c r="L6837" s="1"/>
      <c r="M6837" s="1">
        <v>13.911300000000001</v>
      </c>
    </row>
    <row r="6838" spans="1:13" x14ac:dyDescent="0.25">
      <c r="A6838" t="s">
        <v>40</v>
      </c>
      <c r="B6838">
        <v>238</v>
      </c>
      <c r="C6838">
        <v>1946</v>
      </c>
      <c r="D6838">
        <v>0</v>
      </c>
      <c r="E6838">
        <v>0</v>
      </c>
      <c r="F6838" s="1"/>
      <c r="G6838" s="1"/>
      <c r="H6838" s="1"/>
      <c r="I6838" s="1"/>
      <c r="J6838" s="1"/>
      <c r="K6838" s="1"/>
      <c r="L6838" s="1"/>
      <c r="M6838" s="1">
        <v>10.531000000000001</v>
      </c>
    </row>
    <row r="6839" spans="1:13" x14ac:dyDescent="0.25">
      <c r="A6839" t="s">
        <v>40</v>
      </c>
      <c r="B6839">
        <v>238</v>
      </c>
      <c r="C6839">
        <v>1947</v>
      </c>
      <c r="D6839">
        <v>0</v>
      </c>
      <c r="E6839">
        <v>0</v>
      </c>
      <c r="F6839" s="1"/>
      <c r="G6839" s="1"/>
      <c r="H6839" s="1"/>
      <c r="I6839" s="1"/>
      <c r="J6839" s="1"/>
      <c r="K6839" s="1"/>
      <c r="L6839" s="1"/>
      <c r="M6839" s="1">
        <v>18.975200999999998</v>
      </c>
    </row>
    <row r="6840" spans="1:13" x14ac:dyDescent="0.25">
      <c r="A6840" t="s">
        <v>40</v>
      </c>
      <c r="B6840">
        <v>238</v>
      </c>
      <c r="C6840">
        <v>1948</v>
      </c>
      <c r="D6840">
        <v>0</v>
      </c>
      <c r="E6840">
        <v>0</v>
      </c>
      <c r="F6840" s="1"/>
      <c r="G6840" s="1"/>
      <c r="H6840" s="1"/>
      <c r="I6840" s="1"/>
      <c r="J6840" s="1"/>
      <c r="K6840" s="1"/>
      <c r="L6840" s="1"/>
      <c r="M6840" s="1">
        <v>5.7200499000000002</v>
      </c>
    </row>
    <row r="6841" spans="1:13" x14ac:dyDescent="0.25">
      <c r="A6841" t="s">
        <v>40</v>
      </c>
      <c r="B6841">
        <v>238</v>
      </c>
      <c r="C6841">
        <v>1949</v>
      </c>
      <c r="D6841">
        <v>0</v>
      </c>
      <c r="E6841">
        <v>0</v>
      </c>
      <c r="F6841" s="1"/>
      <c r="G6841" s="1"/>
      <c r="H6841" s="1"/>
      <c r="I6841" s="1"/>
      <c r="J6841" s="1"/>
      <c r="K6841" s="1"/>
      <c r="L6841" s="1"/>
      <c r="M6841" s="1">
        <v>4.0738401</v>
      </c>
    </row>
    <row r="6842" spans="1:13" x14ac:dyDescent="0.25">
      <c r="A6842" t="s">
        <v>40</v>
      </c>
      <c r="B6842">
        <v>238</v>
      </c>
      <c r="C6842">
        <v>1950</v>
      </c>
      <c r="D6842">
        <v>0</v>
      </c>
      <c r="E6842">
        <v>0</v>
      </c>
      <c r="F6842" s="1"/>
      <c r="G6842" s="1"/>
      <c r="H6842" s="1"/>
      <c r="I6842" s="1"/>
      <c r="J6842" s="1"/>
      <c r="K6842" s="1"/>
      <c r="L6842" s="1"/>
      <c r="M6842" s="1">
        <v>4.0978599000000004</v>
      </c>
    </row>
    <row r="6843" spans="1:13" x14ac:dyDescent="0.25">
      <c r="A6843" t="s">
        <v>40</v>
      </c>
      <c r="B6843">
        <v>238</v>
      </c>
      <c r="C6843">
        <v>1951</v>
      </c>
      <c r="D6843">
        <v>0</v>
      </c>
      <c r="E6843">
        <v>0</v>
      </c>
      <c r="F6843" s="1"/>
      <c r="G6843" s="1"/>
      <c r="H6843" s="1"/>
      <c r="I6843" s="1"/>
      <c r="J6843" s="1"/>
      <c r="K6843" s="1"/>
      <c r="L6843" s="1"/>
      <c r="M6843" s="1">
        <v>2.6439499999999998</v>
      </c>
    </row>
    <row r="6844" spans="1:13" x14ac:dyDescent="0.25">
      <c r="A6844" t="s">
        <v>40</v>
      </c>
      <c r="B6844">
        <v>238</v>
      </c>
      <c r="C6844">
        <v>1952</v>
      </c>
      <c r="D6844">
        <v>0</v>
      </c>
      <c r="E6844">
        <v>0</v>
      </c>
      <c r="F6844" s="1"/>
      <c r="G6844" s="1"/>
      <c r="H6844" s="1"/>
      <c r="I6844" s="1"/>
      <c r="J6844" s="1"/>
      <c r="K6844" s="1"/>
      <c r="L6844" s="1"/>
      <c r="M6844" s="1">
        <v>12.0779</v>
      </c>
    </row>
    <row r="6845" spans="1:13" x14ac:dyDescent="0.25">
      <c r="A6845" t="s">
        <v>40</v>
      </c>
      <c r="B6845">
        <v>238</v>
      </c>
      <c r="C6845">
        <v>1953</v>
      </c>
      <c r="D6845">
        <v>0</v>
      </c>
      <c r="E6845">
        <v>0</v>
      </c>
      <c r="F6845" s="1"/>
      <c r="G6845" s="1"/>
      <c r="H6845" s="1"/>
      <c r="I6845" s="1"/>
      <c r="J6845" s="1"/>
      <c r="K6845" s="1"/>
      <c r="L6845" s="1"/>
      <c r="M6845" s="1">
        <v>15.2196</v>
      </c>
    </row>
    <row r="6846" spans="1:13" x14ac:dyDescent="0.25">
      <c r="A6846" t="s">
        <v>40</v>
      </c>
      <c r="B6846">
        <v>238</v>
      </c>
      <c r="C6846">
        <v>1954</v>
      </c>
      <c r="D6846">
        <v>0</v>
      </c>
      <c r="E6846">
        <v>0</v>
      </c>
      <c r="F6846" s="1"/>
      <c r="G6846" s="1"/>
      <c r="H6846" s="1"/>
      <c r="I6846" s="1"/>
      <c r="J6846" s="1"/>
      <c r="K6846" s="1"/>
      <c r="L6846" s="1"/>
      <c r="M6846" s="1">
        <v>0.84219902999999996</v>
      </c>
    </row>
    <row r="6847" spans="1:13" x14ac:dyDescent="0.25">
      <c r="A6847" t="s">
        <v>40</v>
      </c>
      <c r="B6847">
        <v>238</v>
      </c>
      <c r="C6847">
        <v>1955</v>
      </c>
      <c r="D6847">
        <v>0</v>
      </c>
      <c r="E6847">
        <v>0</v>
      </c>
      <c r="F6847" s="1"/>
      <c r="G6847" s="1"/>
      <c r="H6847" s="1"/>
      <c r="I6847" s="1"/>
      <c r="J6847" s="1"/>
      <c r="K6847" s="1"/>
      <c r="L6847" s="1"/>
      <c r="M6847" s="1">
        <v>11.5604</v>
      </c>
    </row>
    <row r="6848" spans="1:13" x14ac:dyDescent="0.25">
      <c r="A6848" t="s">
        <v>40</v>
      </c>
      <c r="B6848">
        <v>238</v>
      </c>
      <c r="C6848">
        <v>1956</v>
      </c>
      <c r="D6848">
        <v>0</v>
      </c>
      <c r="E6848">
        <v>0</v>
      </c>
      <c r="F6848" s="1">
        <v>12.713800430297852</v>
      </c>
      <c r="G6848" s="1">
        <v>12.665800094604492</v>
      </c>
      <c r="H6848" s="1">
        <v>1.6055799722671509</v>
      </c>
      <c r="I6848" s="1">
        <v>11.060220122337341</v>
      </c>
      <c r="J6848" s="1">
        <v>1.6535803079605103</v>
      </c>
      <c r="K6848" s="1">
        <v>15.292300224304199</v>
      </c>
      <c r="L6848" s="1"/>
      <c r="M6848" s="1">
        <v>-2.8368799999999998</v>
      </c>
    </row>
    <row r="6849" spans="1:13" x14ac:dyDescent="0.25">
      <c r="A6849" t="s">
        <v>40</v>
      </c>
      <c r="B6849">
        <v>238</v>
      </c>
      <c r="C6849">
        <v>1957</v>
      </c>
      <c r="D6849">
        <v>0</v>
      </c>
      <c r="E6849">
        <v>0</v>
      </c>
      <c r="F6849" s="1">
        <v>12.284000396728516</v>
      </c>
      <c r="G6849" s="1">
        <v>11.984000205993652</v>
      </c>
      <c r="H6849" s="1">
        <v>0.59200000762939453</v>
      </c>
      <c r="I6849" s="1">
        <v>11.392000198364258</v>
      </c>
      <c r="J6849" s="1">
        <v>0.89200019836425781</v>
      </c>
      <c r="K6849" s="1">
        <v>16.236000061035156</v>
      </c>
      <c r="L6849" s="1"/>
      <c r="M6849" s="1">
        <v>8.5158100000000001</v>
      </c>
    </row>
    <row r="6850" spans="1:13" x14ac:dyDescent="0.25">
      <c r="A6850" t="s">
        <v>40</v>
      </c>
      <c r="B6850">
        <v>238</v>
      </c>
      <c r="C6850">
        <v>1958</v>
      </c>
      <c r="D6850">
        <v>0</v>
      </c>
      <c r="E6850">
        <v>0</v>
      </c>
      <c r="F6850" s="1">
        <v>11.90880012512207</v>
      </c>
      <c r="G6850" s="1">
        <v>11.90880012512207</v>
      </c>
      <c r="H6850" s="1">
        <v>0.60176301002502441</v>
      </c>
      <c r="I6850" s="1">
        <v>11.307037115097046</v>
      </c>
      <c r="J6850" s="1">
        <v>0.60176301002502441</v>
      </c>
      <c r="K6850" s="1">
        <v>14.618599891662598</v>
      </c>
      <c r="L6850" s="1"/>
      <c r="M6850" s="1">
        <v>12.369199999999999</v>
      </c>
    </row>
    <row r="6851" spans="1:13" x14ac:dyDescent="0.25">
      <c r="A6851" t="s">
        <v>40</v>
      </c>
      <c r="B6851">
        <v>238</v>
      </c>
      <c r="C6851">
        <v>1959</v>
      </c>
      <c r="D6851">
        <v>0</v>
      </c>
      <c r="E6851">
        <v>0</v>
      </c>
      <c r="F6851" s="1">
        <v>12.541999816894531</v>
      </c>
      <c r="G6851" s="1">
        <v>12.053000450134277</v>
      </c>
      <c r="H6851" s="1">
        <v>0.54124701023101807</v>
      </c>
      <c r="I6851" s="1">
        <v>11.511753439903259</v>
      </c>
      <c r="J6851" s="1">
        <v>1.030246376991272</v>
      </c>
      <c r="K6851" s="1">
        <v>17.066099166870117</v>
      </c>
      <c r="L6851" s="1"/>
      <c r="M6851" s="1">
        <v>3.6913900000000002</v>
      </c>
    </row>
    <row r="6852" spans="1:13" x14ac:dyDescent="0.25">
      <c r="A6852" t="s">
        <v>40</v>
      </c>
      <c r="B6852">
        <v>238</v>
      </c>
      <c r="C6852">
        <v>1960</v>
      </c>
      <c r="D6852">
        <v>0</v>
      </c>
      <c r="E6852">
        <v>0</v>
      </c>
      <c r="F6852" s="1">
        <v>12.303400039672852</v>
      </c>
      <c r="G6852" s="1">
        <v>12.492099761962891</v>
      </c>
      <c r="H6852" s="1">
        <v>0.75847601890563965</v>
      </c>
      <c r="I6852" s="1">
        <v>11.733623743057251</v>
      </c>
      <c r="J6852" s="1">
        <v>0.56977629661560059</v>
      </c>
      <c r="K6852" s="1">
        <v>16.11669921875</v>
      </c>
      <c r="L6852" s="1"/>
      <c r="M6852" s="1">
        <v>8.6914701000000001</v>
      </c>
    </row>
    <row r="6853" spans="1:13" x14ac:dyDescent="0.25">
      <c r="A6853" t="s">
        <v>40</v>
      </c>
      <c r="B6853">
        <v>238</v>
      </c>
      <c r="C6853">
        <v>1961</v>
      </c>
      <c r="D6853">
        <v>0</v>
      </c>
      <c r="E6853">
        <v>0</v>
      </c>
      <c r="F6853" s="1">
        <v>12.478699684143066</v>
      </c>
      <c r="G6853" s="1">
        <v>13.19219970703125</v>
      </c>
      <c r="H6853" s="1">
        <v>1.0140000581741333</v>
      </c>
      <c r="I6853" s="1">
        <v>12.178199648857117</v>
      </c>
      <c r="J6853" s="1">
        <v>0.30050003528594971</v>
      </c>
      <c r="K6853" s="1">
        <v>20.310699462890625</v>
      </c>
      <c r="L6853" s="1"/>
      <c r="M6853" s="1">
        <v>-0.82780922000000001</v>
      </c>
    </row>
    <row r="6854" spans="1:13" x14ac:dyDescent="0.25">
      <c r="A6854" t="s">
        <v>40</v>
      </c>
      <c r="B6854">
        <v>238</v>
      </c>
      <c r="C6854">
        <v>1962</v>
      </c>
      <c r="D6854">
        <v>0</v>
      </c>
      <c r="E6854">
        <v>0</v>
      </c>
      <c r="F6854" s="1">
        <v>11.957900047302246</v>
      </c>
      <c r="G6854" s="1">
        <v>13.950400352478027</v>
      </c>
      <c r="H6854" s="1">
        <v>0.88484501838684082</v>
      </c>
      <c r="I6854" s="1">
        <v>13.065555334091187</v>
      </c>
      <c r="J6854" s="1">
        <v>-1.1076552867889404</v>
      </c>
      <c r="K6854" s="1">
        <v>19.680000305175781</v>
      </c>
      <c r="L6854" s="1"/>
      <c r="M6854" s="1">
        <v>8.1482931000000001</v>
      </c>
    </row>
    <row r="6855" spans="1:13" x14ac:dyDescent="0.25">
      <c r="A6855" t="s">
        <v>40</v>
      </c>
      <c r="B6855">
        <v>238</v>
      </c>
      <c r="C6855">
        <v>1963</v>
      </c>
      <c r="D6855">
        <v>0</v>
      </c>
      <c r="E6855">
        <v>0</v>
      </c>
      <c r="F6855" s="1">
        <v>11.33080005645752</v>
      </c>
      <c r="G6855" s="1">
        <v>13.343099594116211</v>
      </c>
      <c r="H6855" s="1">
        <v>0.88131600618362427</v>
      </c>
      <c r="I6855" s="1">
        <v>12.461783587932587</v>
      </c>
      <c r="J6855" s="1">
        <v>-1.1309835314750671</v>
      </c>
      <c r="K6855" s="1">
        <v>21.79789924621582</v>
      </c>
      <c r="L6855" s="1"/>
      <c r="M6855" s="1">
        <v>4.7847322999999999</v>
      </c>
    </row>
    <row r="6856" spans="1:13" x14ac:dyDescent="0.25">
      <c r="A6856" t="s">
        <v>40</v>
      </c>
      <c r="B6856">
        <v>238</v>
      </c>
      <c r="C6856">
        <v>1964</v>
      </c>
      <c r="D6856">
        <v>0</v>
      </c>
      <c r="E6856">
        <v>0</v>
      </c>
      <c r="F6856" s="1">
        <v>12.012200355529785</v>
      </c>
      <c r="G6856" s="1">
        <v>13.525500297546387</v>
      </c>
      <c r="H6856" s="1">
        <v>1.0282700061798096</v>
      </c>
      <c r="I6856" s="1">
        <v>12.497230291366577</v>
      </c>
      <c r="J6856" s="1">
        <v>-0.48502993583679199</v>
      </c>
      <c r="K6856" s="1">
        <v>22.71619987487793</v>
      </c>
      <c r="L6856" s="1"/>
      <c r="M6856" s="1">
        <v>4.1490432999999998</v>
      </c>
    </row>
    <row r="6857" spans="1:13" x14ac:dyDescent="0.25">
      <c r="A6857" t="s">
        <v>40</v>
      </c>
      <c r="B6857">
        <v>238</v>
      </c>
      <c r="C6857">
        <v>1965</v>
      </c>
      <c r="D6857">
        <v>0</v>
      </c>
      <c r="E6857">
        <v>0</v>
      </c>
      <c r="F6857" s="1">
        <v>12.053999900817871</v>
      </c>
      <c r="G6857" s="1">
        <v>13.766900062561035</v>
      </c>
      <c r="H6857" s="1">
        <v>1.007889986038208</v>
      </c>
      <c r="I6857" s="1">
        <v>12.759010076522827</v>
      </c>
      <c r="J6857" s="1">
        <v>-0.70501017570495605</v>
      </c>
      <c r="K6857" s="1">
        <v>24.074800491333008</v>
      </c>
      <c r="L6857" s="1"/>
      <c r="M6857" s="1">
        <v>9.8295438999999991</v>
      </c>
    </row>
    <row r="6858" spans="1:13" x14ac:dyDescent="0.25">
      <c r="A6858" t="s">
        <v>40</v>
      </c>
      <c r="B6858">
        <v>238</v>
      </c>
      <c r="C6858">
        <v>1966</v>
      </c>
      <c r="D6858">
        <v>0</v>
      </c>
      <c r="E6858">
        <v>0</v>
      </c>
      <c r="F6858" s="1">
        <v>12.166500091552734</v>
      </c>
      <c r="G6858" s="1">
        <v>14.281700134277344</v>
      </c>
      <c r="H6858" s="1">
        <v>1.0587699413299561</v>
      </c>
      <c r="I6858" s="1">
        <v>13.222930192947388</v>
      </c>
      <c r="J6858" s="1">
        <v>-1.0564301013946533</v>
      </c>
      <c r="K6858" s="1">
        <v>24.750499725341797</v>
      </c>
      <c r="L6858" s="1"/>
      <c r="M6858" s="1">
        <v>7.8707080999999999</v>
      </c>
    </row>
    <row r="6859" spans="1:13" x14ac:dyDescent="0.25">
      <c r="A6859" t="s">
        <v>40</v>
      </c>
      <c r="B6859">
        <v>238</v>
      </c>
      <c r="C6859">
        <v>1967</v>
      </c>
      <c r="D6859">
        <v>0</v>
      </c>
      <c r="E6859">
        <v>0</v>
      </c>
      <c r="F6859" s="1">
        <v>11.696200370788574</v>
      </c>
      <c r="G6859" s="1">
        <v>14.730299949645996</v>
      </c>
      <c r="H6859" s="1">
        <v>1.1868799924850464</v>
      </c>
      <c r="I6859" s="1">
        <v>13.54341995716095</v>
      </c>
      <c r="J6859" s="1">
        <v>-1.8472195863723755</v>
      </c>
      <c r="K6859" s="1">
        <v>26.672399520874023</v>
      </c>
      <c r="L6859" s="1"/>
      <c r="M6859" s="1">
        <v>5.6501258999999999</v>
      </c>
    </row>
    <row r="6860" spans="1:13" x14ac:dyDescent="0.25">
      <c r="A6860" t="s">
        <v>40</v>
      </c>
      <c r="B6860">
        <v>238</v>
      </c>
      <c r="C6860">
        <v>1968</v>
      </c>
      <c r="D6860">
        <v>0</v>
      </c>
      <c r="E6860">
        <v>0</v>
      </c>
      <c r="F6860" s="1">
        <v>12.127900123596191</v>
      </c>
      <c r="G6860" s="1">
        <v>13.844300270080566</v>
      </c>
      <c r="H6860" s="1">
        <v>0.96352601051330566</v>
      </c>
      <c r="I6860" s="1">
        <v>12.880774259567261</v>
      </c>
      <c r="J6860" s="1">
        <v>-0.75287413597106934</v>
      </c>
      <c r="K6860" s="1">
        <v>27.688699722290039</v>
      </c>
      <c r="L6860" s="1"/>
      <c r="M6860" s="1">
        <v>8.4733043000000006</v>
      </c>
    </row>
    <row r="6861" spans="1:13" x14ac:dyDescent="0.25">
      <c r="A6861" t="s">
        <v>40</v>
      </c>
      <c r="B6861">
        <v>238</v>
      </c>
      <c r="C6861">
        <v>1969</v>
      </c>
      <c r="D6861">
        <v>0</v>
      </c>
      <c r="E6861">
        <v>0</v>
      </c>
      <c r="F6861" s="1">
        <v>12.934399604797363</v>
      </c>
      <c r="G6861" s="1">
        <v>14.548100471496582</v>
      </c>
      <c r="H6861" s="1">
        <v>1.5633399486541748</v>
      </c>
      <c r="I6861" s="1">
        <v>12.984760522842407</v>
      </c>
      <c r="J6861" s="1">
        <v>-5.0360918045043945E-2</v>
      </c>
      <c r="K6861" s="1">
        <v>26.088100433349609</v>
      </c>
      <c r="L6861" s="1"/>
      <c r="M6861" s="1">
        <v>5.4917999000000002</v>
      </c>
    </row>
    <row r="6862" spans="1:13" x14ac:dyDescent="0.25">
      <c r="A6862" t="s">
        <v>40</v>
      </c>
      <c r="B6862">
        <v>238</v>
      </c>
      <c r="C6862">
        <v>1970</v>
      </c>
      <c r="D6862">
        <v>0</v>
      </c>
      <c r="E6862">
        <v>0</v>
      </c>
      <c r="F6862" s="1">
        <v>13.532600402832031</v>
      </c>
      <c r="G6862" s="1">
        <v>14.942500114440918</v>
      </c>
      <c r="H6862" s="1">
        <v>1.3808399438858032</v>
      </c>
      <c r="I6862" s="1">
        <v>13.561660170555115</v>
      </c>
      <c r="J6862" s="1">
        <v>-2.9059767723083496E-2</v>
      </c>
      <c r="K6862" s="1">
        <v>28.620771519513745</v>
      </c>
      <c r="L6862" s="1"/>
      <c r="M6862" s="1">
        <v>7.5031343000000001</v>
      </c>
    </row>
    <row r="6863" spans="1:13" x14ac:dyDescent="0.25">
      <c r="A6863" t="s">
        <v>40</v>
      </c>
      <c r="B6863">
        <v>238</v>
      </c>
      <c r="C6863">
        <v>1971</v>
      </c>
      <c r="D6863">
        <v>0</v>
      </c>
      <c r="E6863">
        <v>0</v>
      </c>
      <c r="F6863" s="1">
        <v>12.750399589538574</v>
      </c>
      <c r="G6863" s="1">
        <v>17.472200393676758</v>
      </c>
      <c r="H6863" s="1">
        <v>1.3885300159454346</v>
      </c>
      <c r="I6863" s="1">
        <v>16.083670377731323</v>
      </c>
      <c r="J6863" s="1">
        <v>-3.333270788192749</v>
      </c>
      <c r="K6863" s="1">
        <v>30.421561913384849</v>
      </c>
      <c r="L6863" s="1"/>
      <c r="M6863" s="1">
        <v>6.7785054000000002</v>
      </c>
    </row>
    <row r="6864" spans="1:13" x14ac:dyDescent="0.25">
      <c r="A6864" t="s">
        <v>40</v>
      </c>
      <c r="B6864">
        <v>238</v>
      </c>
      <c r="C6864">
        <v>1972</v>
      </c>
      <c r="D6864">
        <v>0</v>
      </c>
      <c r="E6864">
        <v>0</v>
      </c>
      <c r="F6864" s="1">
        <v>12.670599937438965</v>
      </c>
      <c r="G6864" s="1">
        <v>17.210599899291992</v>
      </c>
      <c r="H6864" s="1">
        <v>1.32669997215271</v>
      </c>
      <c r="I6864" s="1">
        <v>15.883899927139282</v>
      </c>
      <c r="J6864" s="1">
        <v>-3.2132999897003174</v>
      </c>
      <c r="K6864" s="1">
        <v>31.83888019798114</v>
      </c>
      <c r="L6864" s="1"/>
      <c r="M6864" s="1">
        <v>8.1780451000000003</v>
      </c>
    </row>
    <row r="6865" spans="1:13" x14ac:dyDescent="0.25">
      <c r="A6865" t="s">
        <v>40</v>
      </c>
      <c r="B6865">
        <v>238</v>
      </c>
      <c r="C6865">
        <v>1973</v>
      </c>
      <c r="D6865">
        <v>0</v>
      </c>
      <c r="E6865">
        <v>0</v>
      </c>
      <c r="F6865" s="1">
        <v>15.940999984741211</v>
      </c>
      <c r="G6865" s="1">
        <v>18.351800918579102</v>
      </c>
      <c r="H6865" s="1">
        <v>1.3589199781417847</v>
      </c>
      <c r="I6865" s="1">
        <v>16.992880940437317</v>
      </c>
      <c r="J6865" s="1">
        <v>-1.051880955696106</v>
      </c>
      <c r="K6865" s="1">
        <v>32.822983757365556</v>
      </c>
      <c r="L6865" s="1"/>
      <c r="M6865" s="1">
        <v>7.7089157999999998</v>
      </c>
    </row>
    <row r="6866" spans="1:13" x14ac:dyDescent="0.25">
      <c r="A6866" t="s">
        <v>40</v>
      </c>
      <c r="B6866">
        <v>238</v>
      </c>
      <c r="C6866">
        <v>1974</v>
      </c>
      <c r="D6866">
        <v>0</v>
      </c>
      <c r="E6866">
        <v>0</v>
      </c>
      <c r="F6866" s="1">
        <v>18.530899047851563</v>
      </c>
      <c r="G6866" s="1">
        <v>18.273599624633789</v>
      </c>
      <c r="H6866" s="1">
        <v>1.2848299741744995</v>
      </c>
      <c r="I6866" s="1">
        <v>16.98876965045929</v>
      </c>
      <c r="J6866" s="1">
        <v>1.5421293973922729</v>
      </c>
      <c r="K6866" s="1">
        <v>30.349658312490629</v>
      </c>
      <c r="L6866" s="1"/>
      <c r="M6866" s="1">
        <v>5.5449000000000002</v>
      </c>
    </row>
    <row r="6867" spans="1:13" x14ac:dyDescent="0.25">
      <c r="A6867" t="s">
        <v>40</v>
      </c>
      <c r="B6867">
        <v>238</v>
      </c>
      <c r="C6867">
        <v>1975</v>
      </c>
      <c r="D6867">
        <v>0</v>
      </c>
      <c r="E6867">
        <v>0</v>
      </c>
      <c r="F6867" s="1">
        <v>18.012800216674805</v>
      </c>
      <c r="G6867" s="1">
        <v>19.143400192260742</v>
      </c>
      <c r="H6867" s="1">
        <v>1.1621700525283813</v>
      </c>
      <c r="I6867" s="1">
        <v>17.981230139732361</v>
      </c>
      <c r="J6867" s="1">
        <v>3.1570076942443848E-2</v>
      </c>
      <c r="K6867" s="1">
        <v>26.068844378796634</v>
      </c>
      <c r="L6867" s="1"/>
      <c r="M6867" s="1">
        <v>2.1000709999999998</v>
      </c>
    </row>
    <row r="6868" spans="1:13" x14ac:dyDescent="0.25">
      <c r="A6868" t="s">
        <v>40</v>
      </c>
      <c r="B6868">
        <v>238</v>
      </c>
      <c r="C6868">
        <v>1976</v>
      </c>
      <c r="D6868">
        <v>0</v>
      </c>
      <c r="E6868">
        <v>0</v>
      </c>
      <c r="F6868" s="1">
        <v>17.643899917602539</v>
      </c>
      <c r="G6868" s="1">
        <v>20.062099456787109</v>
      </c>
      <c r="H6868" s="1">
        <v>1.1109600067138672</v>
      </c>
      <c r="I6868" s="1">
        <v>18.951139450073242</v>
      </c>
      <c r="J6868" s="1">
        <v>-1.3072395324707031</v>
      </c>
      <c r="K6868" s="1">
        <v>29.493061160907871</v>
      </c>
      <c r="L6868" s="1"/>
      <c r="M6868" s="1">
        <v>5.5175644000000004</v>
      </c>
    </row>
    <row r="6869" spans="1:13" x14ac:dyDescent="0.25">
      <c r="A6869" t="s">
        <v>40</v>
      </c>
      <c r="B6869">
        <v>238</v>
      </c>
      <c r="C6869">
        <v>1977</v>
      </c>
      <c r="D6869">
        <v>0</v>
      </c>
      <c r="E6869">
        <v>0</v>
      </c>
      <c r="F6869" s="1">
        <v>16.683599472045898</v>
      </c>
      <c r="G6869" s="1">
        <v>19.311700820922852</v>
      </c>
      <c r="H6869" s="1">
        <v>1.2088299989700317</v>
      </c>
      <c r="I6869" s="1">
        <v>18.10287082195282</v>
      </c>
      <c r="J6869" s="1">
        <v>-1.4192713499069214</v>
      </c>
      <c r="K6869" s="1">
        <v>27.795940889559368</v>
      </c>
      <c r="L6869" s="1"/>
      <c r="M6869" s="1">
        <v>8.9044743999999998</v>
      </c>
    </row>
    <row r="6870" spans="1:13" x14ac:dyDescent="0.25">
      <c r="A6870" t="s">
        <v>40</v>
      </c>
      <c r="B6870">
        <v>238</v>
      </c>
      <c r="C6870">
        <v>1978</v>
      </c>
      <c r="D6870">
        <v>0</v>
      </c>
      <c r="E6870">
        <v>0</v>
      </c>
      <c r="F6870" s="1">
        <v>19.059900283813477</v>
      </c>
      <c r="G6870" s="1">
        <v>23.183200836181641</v>
      </c>
      <c r="H6870" s="1">
        <v>1.8341300487518311</v>
      </c>
      <c r="I6870" s="1">
        <v>21.34907078742981</v>
      </c>
      <c r="J6870" s="1">
        <v>-2.289170503616333</v>
      </c>
      <c r="K6870" s="1">
        <v>41.706483912722327</v>
      </c>
      <c r="L6870" s="1"/>
      <c r="M6870" s="1">
        <v>6.2676867999999999</v>
      </c>
    </row>
    <row r="6871" spans="1:13" x14ac:dyDescent="0.25">
      <c r="A6871" t="s">
        <v>40</v>
      </c>
      <c r="B6871">
        <v>238</v>
      </c>
      <c r="C6871">
        <v>1979</v>
      </c>
      <c r="D6871">
        <v>0</v>
      </c>
      <c r="E6871">
        <v>0</v>
      </c>
      <c r="F6871" s="1">
        <v>18.265499114990234</v>
      </c>
      <c r="G6871" s="1">
        <v>24.869699478149414</v>
      </c>
      <c r="H6871" s="1">
        <v>2.1093399524688721</v>
      </c>
      <c r="I6871" s="1">
        <v>22.760359525680542</v>
      </c>
      <c r="J6871" s="1">
        <v>-4.4948604106903076</v>
      </c>
      <c r="K6871" s="1">
        <v>39.507906019837492</v>
      </c>
      <c r="L6871" s="1"/>
      <c r="M6871" s="1">
        <v>4.9413156999999996</v>
      </c>
    </row>
    <row r="6872" spans="1:13" x14ac:dyDescent="0.25">
      <c r="A6872" t="s">
        <v>40</v>
      </c>
      <c r="B6872">
        <v>238</v>
      </c>
      <c r="C6872">
        <v>1980</v>
      </c>
      <c r="D6872">
        <v>0</v>
      </c>
      <c r="E6872">
        <v>0</v>
      </c>
      <c r="F6872" s="1">
        <v>17.806900024414063</v>
      </c>
      <c r="G6872" s="1">
        <v>25.045099258422852</v>
      </c>
      <c r="H6872" s="1">
        <v>2.8329699039459229</v>
      </c>
      <c r="I6872" s="1">
        <v>22.212129354476929</v>
      </c>
      <c r="J6872" s="1">
        <v>-4.4052293300628662</v>
      </c>
      <c r="K6872" s="1">
        <v>37.717766073898837</v>
      </c>
      <c r="L6872" s="1"/>
      <c r="M6872" s="1">
        <v>0.75187959999999998</v>
      </c>
    </row>
    <row r="6873" spans="1:13" x14ac:dyDescent="0.25">
      <c r="A6873" t="s">
        <v>40</v>
      </c>
      <c r="B6873">
        <v>238</v>
      </c>
      <c r="C6873">
        <v>1981</v>
      </c>
      <c r="D6873">
        <v>0</v>
      </c>
      <c r="E6873">
        <v>0</v>
      </c>
      <c r="F6873" s="1">
        <v>17.860599517822266</v>
      </c>
      <c r="G6873" s="1">
        <v>20.996999740600586</v>
      </c>
      <c r="H6873" s="1">
        <v>1.8722200393676758</v>
      </c>
      <c r="I6873" s="1">
        <v>19.12477970123291</v>
      </c>
      <c r="J6873" s="1">
        <v>-1.2641801834106445</v>
      </c>
      <c r="K6873" s="1">
        <v>32.264751225724936</v>
      </c>
      <c r="L6873" s="1"/>
      <c r="M6873" s="1">
        <v>-2.2595399999999999</v>
      </c>
    </row>
    <row r="6874" spans="1:13" x14ac:dyDescent="0.25">
      <c r="A6874" t="s">
        <v>40</v>
      </c>
      <c r="B6874">
        <v>238</v>
      </c>
      <c r="C6874">
        <v>1982</v>
      </c>
      <c r="D6874">
        <v>0</v>
      </c>
      <c r="E6874">
        <v>0</v>
      </c>
      <c r="F6874" s="1">
        <v>17.462499618530273</v>
      </c>
      <c r="G6874" s="1">
        <v>18.398899078369141</v>
      </c>
      <c r="H6874" s="1">
        <v>1.9177299737930298</v>
      </c>
      <c r="I6874" s="1">
        <v>16.481169104576111</v>
      </c>
      <c r="J6874" s="1">
        <v>0.9813305139541626</v>
      </c>
      <c r="K6874" s="1">
        <v>31.828136074992468</v>
      </c>
      <c r="L6874" s="1"/>
      <c r="M6874" s="1">
        <v>-7.2852600000000001</v>
      </c>
    </row>
    <row r="6875" spans="1:13" x14ac:dyDescent="0.25">
      <c r="A6875" t="s">
        <v>40</v>
      </c>
      <c r="B6875">
        <v>238</v>
      </c>
      <c r="C6875">
        <v>1983</v>
      </c>
      <c r="D6875">
        <v>0</v>
      </c>
      <c r="E6875">
        <v>0</v>
      </c>
      <c r="F6875" s="1">
        <v>21.741500854492188</v>
      </c>
      <c r="G6875" s="1">
        <v>23.578100204467773</v>
      </c>
      <c r="H6875" s="1">
        <v>2.3528599739074707</v>
      </c>
      <c r="I6875" s="1">
        <v>21.225240230560303</v>
      </c>
      <c r="J6875" s="1">
        <v>0.51626062393188477</v>
      </c>
      <c r="K6875" s="1">
        <v>29.78596754276322</v>
      </c>
      <c r="L6875" s="1"/>
      <c r="M6875" s="1">
        <v>2.8594300000000001</v>
      </c>
    </row>
    <row r="6876" spans="1:13" x14ac:dyDescent="0.25">
      <c r="A6876" t="s">
        <v>40</v>
      </c>
      <c r="B6876">
        <v>238</v>
      </c>
      <c r="C6876">
        <v>1984</v>
      </c>
      <c r="D6876">
        <v>0</v>
      </c>
      <c r="E6876">
        <v>0</v>
      </c>
      <c r="F6876" s="1">
        <v>22.318599700927734</v>
      </c>
      <c r="G6876" s="1">
        <v>22.820400238037109</v>
      </c>
      <c r="H6876" s="1">
        <v>2.4050400257110596</v>
      </c>
      <c r="I6876" s="1">
        <v>20.41536021232605</v>
      </c>
      <c r="J6876" s="1">
        <v>1.9032394886016846</v>
      </c>
      <c r="K6876" s="1">
        <v>25.226000414742021</v>
      </c>
      <c r="L6876" s="1"/>
      <c r="M6876" s="1">
        <v>8.0284665999999998</v>
      </c>
    </row>
    <row r="6877" spans="1:13" x14ac:dyDescent="0.25">
      <c r="A6877" t="s">
        <v>40</v>
      </c>
      <c r="B6877">
        <v>238</v>
      </c>
      <c r="C6877">
        <v>1985</v>
      </c>
      <c r="D6877">
        <v>0</v>
      </c>
      <c r="E6877">
        <v>0</v>
      </c>
      <c r="F6877" s="1">
        <v>20.715299606323242</v>
      </c>
      <c r="G6877" s="1">
        <v>21.776300430297852</v>
      </c>
      <c r="H6877" s="1">
        <v>2.5639500617980957</v>
      </c>
      <c r="I6877" s="1">
        <v>19.212350368499756</v>
      </c>
      <c r="J6877" s="1">
        <v>1.5029492378234863</v>
      </c>
      <c r="K6877" s="1">
        <v>22.826958963555416</v>
      </c>
      <c r="L6877" s="1"/>
      <c r="M6877" s="1">
        <v>0.72160173000000005</v>
      </c>
    </row>
    <row r="6878" spans="1:13" x14ac:dyDescent="0.25">
      <c r="A6878" t="s">
        <v>40</v>
      </c>
      <c r="B6878">
        <v>238</v>
      </c>
      <c r="C6878">
        <v>1986</v>
      </c>
      <c r="D6878">
        <v>0</v>
      </c>
      <c r="E6878">
        <v>0</v>
      </c>
      <c r="F6878" s="1">
        <v>22.142799377441406</v>
      </c>
      <c r="G6878" s="1">
        <v>26.401100158691406</v>
      </c>
      <c r="H6878" s="1">
        <v>4.1118202209472656</v>
      </c>
      <c r="I6878" s="1">
        <v>22.289279937744141</v>
      </c>
      <c r="J6878" s="1">
        <v>-0.14648056030273438</v>
      </c>
      <c r="K6878" s="1">
        <v>26.140500256384421</v>
      </c>
      <c r="L6878" s="1"/>
      <c r="M6878" s="1">
        <v>5.5362508000000004</v>
      </c>
    </row>
    <row r="6879" spans="1:13" x14ac:dyDescent="0.25">
      <c r="A6879" t="s">
        <v>40</v>
      </c>
      <c r="B6879">
        <v>238</v>
      </c>
      <c r="C6879">
        <v>1987</v>
      </c>
      <c r="D6879">
        <v>0</v>
      </c>
      <c r="E6879">
        <v>0</v>
      </c>
      <c r="F6879" s="1">
        <v>24.636699676513672</v>
      </c>
      <c r="G6879" s="1">
        <v>27.202199935913086</v>
      </c>
      <c r="H6879" s="1">
        <v>2.2844500541687012</v>
      </c>
      <c r="I6879" s="1">
        <v>24.917749881744385</v>
      </c>
      <c r="J6879" s="1">
        <v>-0.28105020523071289</v>
      </c>
      <c r="K6879" s="1">
        <v>21.184486703499505</v>
      </c>
      <c r="L6879" s="1"/>
      <c r="M6879" s="1">
        <v>4.7645333000000001</v>
      </c>
    </row>
    <row r="6880" spans="1:13" x14ac:dyDescent="0.25">
      <c r="A6880" t="s">
        <v>40</v>
      </c>
      <c r="B6880">
        <v>238</v>
      </c>
      <c r="C6880">
        <v>1988</v>
      </c>
      <c r="D6880">
        <v>0</v>
      </c>
      <c r="E6880">
        <v>0</v>
      </c>
      <c r="F6880" s="1">
        <v>25.075399398803711</v>
      </c>
      <c r="G6880" s="1">
        <v>24.503499984741211</v>
      </c>
      <c r="H6880" s="1">
        <v>2.4675300121307373</v>
      </c>
      <c r="I6880" s="1">
        <v>22.035969972610474</v>
      </c>
      <c r="J6880" s="1">
        <v>3.0394294261932373</v>
      </c>
      <c r="K6880" s="1">
        <v>18.224867257824418</v>
      </c>
      <c r="L6880" s="1"/>
      <c r="M6880" s="1">
        <v>3.4321473999999998</v>
      </c>
    </row>
    <row r="6881" spans="1:13" x14ac:dyDescent="0.25">
      <c r="A6881" t="s">
        <v>40</v>
      </c>
      <c r="B6881">
        <v>238</v>
      </c>
      <c r="C6881">
        <v>1989</v>
      </c>
      <c r="D6881">
        <v>0</v>
      </c>
      <c r="E6881">
        <v>0</v>
      </c>
      <c r="F6881" s="1">
        <v>24.535499572753906</v>
      </c>
      <c r="G6881" s="1">
        <v>26.085100173950195</v>
      </c>
      <c r="H6881" s="1">
        <v>2.5287001132965088</v>
      </c>
      <c r="I6881" s="1">
        <v>23.556400060653687</v>
      </c>
      <c r="J6881" s="1">
        <v>0.97909951210021973</v>
      </c>
      <c r="K6881" s="1">
        <v>19.309187669351306</v>
      </c>
      <c r="L6881" s="1"/>
      <c r="M6881" s="1">
        <v>5.6659755000000001</v>
      </c>
    </row>
    <row r="6882" spans="1:13" x14ac:dyDescent="0.25">
      <c r="A6882" t="s">
        <v>40</v>
      </c>
      <c r="B6882">
        <v>238</v>
      </c>
      <c r="C6882">
        <v>1990</v>
      </c>
      <c r="D6882">
        <v>0</v>
      </c>
      <c r="E6882">
        <v>0</v>
      </c>
      <c r="F6882" s="1">
        <v>23.08489990234375</v>
      </c>
      <c r="G6882" s="1">
        <v>25.609600067138672</v>
      </c>
      <c r="H6882" s="1">
        <v>3.1137099266052246</v>
      </c>
      <c r="I6882" s="1">
        <v>22.495890140533447</v>
      </c>
      <c r="J6882" s="1">
        <v>0.58900976181030273</v>
      </c>
      <c r="K6882" s="1">
        <v>18.543775432248385</v>
      </c>
      <c r="L6882" s="1"/>
      <c r="M6882" s="1">
        <v>3.6</v>
      </c>
    </row>
    <row r="6883" spans="1:13" x14ac:dyDescent="0.25">
      <c r="A6883" t="s">
        <v>40</v>
      </c>
      <c r="B6883">
        <v>238</v>
      </c>
      <c r="C6883">
        <v>1991</v>
      </c>
      <c r="D6883">
        <v>0</v>
      </c>
      <c r="E6883">
        <v>0</v>
      </c>
      <c r="F6883" s="1">
        <v>18.530799865722656</v>
      </c>
      <c r="G6883" s="1">
        <v>19.511499404907227</v>
      </c>
      <c r="H6883" s="1">
        <v>3.2582600116729736</v>
      </c>
      <c r="I6883" s="1">
        <v>16.253239393234253</v>
      </c>
      <c r="J6883" s="1">
        <v>2.2775604724884033</v>
      </c>
      <c r="K6883" s="1">
        <v>28.364642853747483</v>
      </c>
      <c r="L6883" s="1"/>
      <c r="M6883" s="1">
        <v>2.2630675999999998</v>
      </c>
    </row>
    <row r="6884" spans="1:13" x14ac:dyDescent="0.25">
      <c r="A6884" t="s">
        <v>40</v>
      </c>
      <c r="B6884">
        <v>238</v>
      </c>
      <c r="C6884">
        <v>1992</v>
      </c>
      <c r="D6884">
        <v>0</v>
      </c>
      <c r="E6884">
        <v>0</v>
      </c>
      <c r="F6884" s="1">
        <v>19.527999877929688</v>
      </c>
      <c r="G6884" s="1">
        <v>18.764999389648437</v>
      </c>
      <c r="H6884" s="1">
        <v>2.861069917678833</v>
      </c>
      <c r="I6884" s="1">
        <v>15.903929471969604</v>
      </c>
      <c r="J6884" s="1">
        <v>3.624070405960083</v>
      </c>
      <c r="K6884" s="1">
        <v>23.321801511584344</v>
      </c>
      <c r="L6884" s="1"/>
      <c r="M6884" s="1">
        <v>9.2011037000000009</v>
      </c>
    </row>
    <row r="6885" spans="1:13" x14ac:dyDescent="0.25">
      <c r="A6885" t="s">
        <v>40</v>
      </c>
      <c r="B6885">
        <v>238</v>
      </c>
      <c r="C6885">
        <v>1993</v>
      </c>
      <c r="D6885">
        <v>0</v>
      </c>
      <c r="E6885">
        <v>0</v>
      </c>
      <c r="F6885" s="1">
        <v>20.28019905090332</v>
      </c>
      <c r="G6885" s="1">
        <v>20.484500885009766</v>
      </c>
      <c r="H6885" s="1">
        <v>2.4299299716949463</v>
      </c>
      <c r="I6885" s="1">
        <v>18.054570913314819</v>
      </c>
      <c r="J6885" s="1">
        <v>2.225628137588501</v>
      </c>
      <c r="K6885" s="1">
        <v>24.433699366371989</v>
      </c>
      <c r="L6885" s="1"/>
      <c r="M6885" s="1">
        <v>7.0971905</v>
      </c>
    </row>
    <row r="6886" spans="1:13" x14ac:dyDescent="0.25">
      <c r="A6886" t="s">
        <v>40</v>
      </c>
      <c r="B6886">
        <v>238</v>
      </c>
      <c r="C6886">
        <v>1994</v>
      </c>
      <c r="D6886">
        <v>0</v>
      </c>
      <c r="E6886">
        <v>0</v>
      </c>
      <c r="F6886" s="1">
        <v>11.530200004577637</v>
      </c>
      <c r="G6886" s="1">
        <v>16.686300277709961</v>
      </c>
      <c r="H6886" s="1">
        <v>3.2258000373840332</v>
      </c>
      <c r="I6886" s="1">
        <v>13.460500240325928</v>
      </c>
      <c r="J6886" s="1">
        <v>-1.930300235748291</v>
      </c>
      <c r="K6886" s="1">
        <v>26.974277346447536</v>
      </c>
      <c r="L6886" s="1"/>
      <c r="M6886" s="1">
        <v>4.5190280999999999</v>
      </c>
    </row>
    <row r="6887" spans="1:13" x14ac:dyDescent="0.25">
      <c r="A6887" t="s">
        <v>40</v>
      </c>
      <c r="B6887">
        <v>238</v>
      </c>
      <c r="C6887">
        <v>1995</v>
      </c>
      <c r="D6887">
        <v>0</v>
      </c>
      <c r="E6887">
        <v>0</v>
      </c>
      <c r="F6887" s="1">
        <v>12.048199653625488</v>
      </c>
      <c r="G6887" s="1">
        <v>16.065900802612305</v>
      </c>
      <c r="H6887" s="1">
        <v>4.3191299438476562</v>
      </c>
      <c r="I6887" s="1">
        <v>11.746770858764648</v>
      </c>
      <c r="J6887" s="1">
        <v>0.30142879486083984</v>
      </c>
      <c r="K6887" s="1">
        <v>29.058676237987832</v>
      </c>
      <c r="L6887" s="1"/>
      <c r="M6887" s="1">
        <v>4.1539538</v>
      </c>
    </row>
    <row r="6888" spans="1:13" x14ac:dyDescent="0.25">
      <c r="A6888" t="s">
        <v>40</v>
      </c>
      <c r="B6888">
        <v>238</v>
      </c>
      <c r="C6888">
        <v>1996</v>
      </c>
      <c r="D6888">
        <v>0</v>
      </c>
      <c r="E6888">
        <v>0</v>
      </c>
      <c r="F6888" s="1">
        <v>12.296899795532227</v>
      </c>
      <c r="G6888" s="1">
        <v>16.174999237060547</v>
      </c>
      <c r="H6888" s="1">
        <v>4.6276497840881348</v>
      </c>
      <c r="I6888" s="1">
        <v>11.547349452972412</v>
      </c>
      <c r="J6888" s="1">
        <v>0.74955034255981445</v>
      </c>
      <c r="K6888" s="1">
        <v>33.685457580197856</v>
      </c>
      <c r="L6888" s="1"/>
      <c r="M6888" s="1">
        <v>1.3504598000000001</v>
      </c>
    </row>
    <row r="6889" spans="1:13" x14ac:dyDescent="0.25">
      <c r="A6889" t="s">
        <v>40</v>
      </c>
      <c r="B6889">
        <v>238</v>
      </c>
      <c r="C6889">
        <v>1997</v>
      </c>
      <c r="D6889">
        <v>0</v>
      </c>
      <c r="E6889">
        <v>0</v>
      </c>
      <c r="F6889" s="1">
        <v>12.181500434875488</v>
      </c>
      <c r="G6889" s="1">
        <v>14.922699928283691</v>
      </c>
      <c r="H6889" s="1">
        <v>3.8062500953674316</v>
      </c>
      <c r="I6889" s="1">
        <v>11.11644983291626</v>
      </c>
      <c r="J6889" s="1">
        <v>1.0650506019592285</v>
      </c>
      <c r="K6889" s="1">
        <v>30.55907740435795</v>
      </c>
      <c r="L6889" s="1"/>
      <c r="M6889" s="1">
        <v>5.4761658000000004</v>
      </c>
    </row>
    <row r="6890" spans="1:13" x14ac:dyDescent="0.25">
      <c r="A6890" t="s">
        <v>40</v>
      </c>
      <c r="B6890">
        <v>238</v>
      </c>
      <c r="C6890">
        <v>1998</v>
      </c>
      <c r="D6890">
        <v>0</v>
      </c>
      <c r="E6890">
        <v>0</v>
      </c>
      <c r="F6890" s="1">
        <v>12.255800247192383</v>
      </c>
      <c r="G6890" s="1">
        <v>14.720700263977051</v>
      </c>
      <c r="H6890" s="1">
        <v>3.2004098892211914</v>
      </c>
      <c r="I6890" s="1">
        <v>11.520290374755859</v>
      </c>
      <c r="J6890" s="1">
        <v>0.73550987243652344</v>
      </c>
      <c r="K6890" s="1">
        <v>40.690859701013835</v>
      </c>
      <c r="L6890" s="1"/>
      <c r="M6890" s="1">
        <v>7.1553079999999998</v>
      </c>
    </row>
    <row r="6891" spans="1:13" x14ac:dyDescent="0.25">
      <c r="A6891" t="s">
        <v>40</v>
      </c>
      <c r="B6891">
        <v>238</v>
      </c>
      <c r="C6891">
        <v>1999</v>
      </c>
      <c r="D6891">
        <v>0</v>
      </c>
      <c r="E6891">
        <v>0</v>
      </c>
      <c r="F6891" s="1">
        <v>12.129899978637695</v>
      </c>
      <c r="G6891" s="1">
        <v>14.323699951171875</v>
      </c>
      <c r="H6891" s="1">
        <v>3.6391398906707764</v>
      </c>
      <c r="I6891" s="1">
        <v>10.684560060501099</v>
      </c>
      <c r="J6891" s="1">
        <v>1.4453399181365967</v>
      </c>
      <c r="K6891" s="1">
        <v>38.983834660558713</v>
      </c>
      <c r="L6891" s="1"/>
      <c r="M6891" s="1">
        <v>4.2148116</v>
      </c>
    </row>
    <row r="6892" spans="1:13" x14ac:dyDescent="0.25">
      <c r="A6892" t="s">
        <v>40</v>
      </c>
      <c r="B6892">
        <v>238</v>
      </c>
      <c r="C6892">
        <v>2000</v>
      </c>
      <c r="D6892">
        <v>0</v>
      </c>
      <c r="E6892">
        <v>0</v>
      </c>
      <c r="F6892" s="1">
        <v>13.1863222586397</v>
      </c>
      <c r="G6892" s="1">
        <v>16.8700701823409</v>
      </c>
      <c r="H6892" s="1">
        <v>4.2129141819903904</v>
      </c>
      <c r="I6892" s="1">
        <v>12.657156000350509</v>
      </c>
      <c r="J6892" s="1">
        <v>0.52916625828919095</v>
      </c>
      <c r="K6892" s="1">
        <v>38.850159815632004</v>
      </c>
      <c r="L6892" s="1"/>
      <c r="M6892" s="1">
        <v>3.8687182</v>
      </c>
    </row>
    <row r="6893" spans="1:13" x14ac:dyDescent="0.25">
      <c r="A6893" t="s">
        <v>40</v>
      </c>
      <c r="B6893">
        <v>238</v>
      </c>
      <c r="C6893">
        <v>2001</v>
      </c>
      <c r="D6893">
        <v>0</v>
      </c>
      <c r="E6893">
        <v>0</v>
      </c>
      <c r="F6893" s="1">
        <v>13.8095111753625</v>
      </c>
      <c r="G6893" s="1">
        <v>17.2800347336157</v>
      </c>
      <c r="H6893" s="1">
        <v>4.5583882264391997</v>
      </c>
      <c r="I6893" s="1">
        <v>12.721646507176501</v>
      </c>
      <c r="J6893" s="1">
        <v>1.0878646681859987</v>
      </c>
      <c r="K6893" s="1">
        <v>39.643884964164549</v>
      </c>
      <c r="L6893" s="1"/>
      <c r="M6893" s="1">
        <v>3.4911694</v>
      </c>
    </row>
    <row r="6894" spans="1:13" x14ac:dyDescent="0.25">
      <c r="A6894" t="s">
        <v>40</v>
      </c>
      <c r="B6894">
        <v>238</v>
      </c>
      <c r="C6894">
        <v>2002</v>
      </c>
      <c r="D6894">
        <v>0</v>
      </c>
      <c r="E6894">
        <v>0</v>
      </c>
      <c r="F6894" s="1">
        <v>13.5582390640198</v>
      </c>
      <c r="G6894" s="1">
        <v>18.550664935181501</v>
      </c>
      <c r="H6894" s="1">
        <v>4.99418770029357</v>
      </c>
      <c r="I6894" s="1">
        <v>13.556477234887932</v>
      </c>
      <c r="J6894" s="1">
        <v>1.7618291318672874E-3</v>
      </c>
      <c r="K6894" s="1">
        <v>41.437843046440214</v>
      </c>
      <c r="L6894" s="1"/>
      <c r="M6894" s="1">
        <v>3.4168764999999999</v>
      </c>
    </row>
    <row r="6895" spans="1:13" x14ac:dyDescent="0.25">
      <c r="A6895" t="s">
        <v>40</v>
      </c>
      <c r="B6895">
        <v>238</v>
      </c>
      <c r="C6895">
        <v>2003</v>
      </c>
      <c r="D6895">
        <v>0</v>
      </c>
      <c r="E6895">
        <v>0</v>
      </c>
      <c r="F6895" s="1">
        <v>14.1349894707184</v>
      </c>
      <c r="G6895" s="1">
        <v>17.567165662733899</v>
      </c>
      <c r="H6895" s="1">
        <v>4.8478881475687103</v>
      </c>
      <c r="I6895" s="1">
        <v>12.719277515165189</v>
      </c>
      <c r="J6895" s="1">
        <v>1.4157119555532116</v>
      </c>
      <c r="K6895" s="1">
        <v>40.565779186442356</v>
      </c>
      <c r="L6895" s="1"/>
      <c r="M6895" s="1">
        <v>4.3171799000000002</v>
      </c>
    </row>
    <row r="6896" spans="1:13" x14ac:dyDescent="0.25">
      <c r="A6896" t="s">
        <v>40</v>
      </c>
      <c r="B6896">
        <v>238</v>
      </c>
      <c r="C6896">
        <v>2004</v>
      </c>
      <c r="D6896">
        <v>0</v>
      </c>
      <c r="E6896">
        <v>0</v>
      </c>
      <c r="F6896" s="1">
        <v>13.5909935166986</v>
      </c>
      <c r="G6896" s="1">
        <v>17.006226195535401</v>
      </c>
      <c r="H6896" s="1">
        <v>4.7758636610515701</v>
      </c>
      <c r="I6896" s="1">
        <v>12.230362534483831</v>
      </c>
      <c r="J6896" s="1">
        <v>1.3606309822147686</v>
      </c>
      <c r="K6896" s="1">
        <v>41.001621739450833</v>
      </c>
      <c r="L6896" s="1"/>
      <c r="M6896" s="1">
        <v>4.4245995999999996</v>
      </c>
    </row>
    <row r="6897" spans="1:13" x14ac:dyDescent="0.25">
      <c r="A6897" t="s">
        <v>40</v>
      </c>
      <c r="B6897">
        <v>238</v>
      </c>
      <c r="C6897">
        <v>2005</v>
      </c>
      <c r="D6897">
        <v>0</v>
      </c>
      <c r="E6897">
        <v>0</v>
      </c>
      <c r="F6897" s="1">
        <v>13.797446999801901</v>
      </c>
      <c r="G6897" s="1">
        <v>15.888617629891799</v>
      </c>
      <c r="H6897" s="1">
        <v>4.1125863307605099</v>
      </c>
      <c r="I6897" s="1">
        <v>11.77603129913129</v>
      </c>
      <c r="J6897" s="1">
        <v>2.0214157006706106</v>
      </c>
      <c r="K6897" s="1">
        <v>37.320805297078671</v>
      </c>
      <c r="L6897" s="1"/>
      <c r="M6897" s="1">
        <v>3.9766663000000002</v>
      </c>
    </row>
    <row r="6898" spans="1:13" x14ac:dyDescent="0.25">
      <c r="A6898" t="s">
        <v>40</v>
      </c>
      <c r="B6898">
        <v>238</v>
      </c>
      <c r="C6898">
        <v>2006</v>
      </c>
      <c r="D6898">
        <v>0</v>
      </c>
      <c r="E6898">
        <v>0</v>
      </c>
      <c r="F6898" s="1">
        <v>14.1075304656928</v>
      </c>
      <c r="G6898" s="1">
        <v>15.1503216068804</v>
      </c>
      <c r="H6898" s="1">
        <v>3.7607421412323201</v>
      </c>
      <c r="I6898" s="1">
        <v>11.38957946564808</v>
      </c>
      <c r="J6898" s="1">
        <v>2.7179510000447209</v>
      </c>
      <c r="K6898" s="1">
        <v>33.036832118718593</v>
      </c>
      <c r="L6898" s="1"/>
      <c r="M6898" s="1">
        <v>7.3266951000000002</v>
      </c>
    </row>
    <row r="6899" spans="1:13" x14ac:dyDescent="0.25">
      <c r="A6899" t="s">
        <v>40</v>
      </c>
      <c r="B6899">
        <v>238</v>
      </c>
      <c r="C6899">
        <v>2007</v>
      </c>
      <c r="D6899">
        <v>0</v>
      </c>
      <c r="E6899">
        <v>0</v>
      </c>
      <c r="F6899" s="1">
        <v>15.1536660571649</v>
      </c>
      <c r="G6899" s="1">
        <v>14.5954316350473</v>
      </c>
      <c r="H6899" s="1">
        <v>3.02163814765979</v>
      </c>
      <c r="I6899" s="1">
        <v>11.57379348738751</v>
      </c>
      <c r="J6899" s="1">
        <v>3.5798725697773897</v>
      </c>
      <c r="K6899" s="1">
        <v>26.975257174952173</v>
      </c>
      <c r="L6899" s="1"/>
      <c r="M6899" s="1">
        <v>8.2151321999999993</v>
      </c>
    </row>
    <row r="6900" spans="1:13" x14ac:dyDescent="0.25">
      <c r="A6900" t="s">
        <v>40</v>
      </c>
      <c r="B6900">
        <v>238</v>
      </c>
      <c r="C6900">
        <v>2008</v>
      </c>
      <c r="D6900">
        <v>0</v>
      </c>
      <c r="E6900">
        <v>0</v>
      </c>
      <c r="F6900" s="1">
        <v>15.3620487993719</v>
      </c>
      <c r="G6900" s="1">
        <v>15.179905639672301</v>
      </c>
      <c r="H6900" s="1">
        <v>2.0985964313853702</v>
      </c>
      <c r="I6900" s="1">
        <v>13.08130920828693</v>
      </c>
      <c r="J6900" s="1">
        <v>2.2807395910849699</v>
      </c>
      <c r="K6900" s="1">
        <v>24.007129124611748</v>
      </c>
      <c r="L6900" s="1"/>
      <c r="M6900" s="1">
        <v>4.7381754000000003</v>
      </c>
    </row>
    <row r="6901" spans="1:13" x14ac:dyDescent="0.25">
      <c r="A6901" t="s">
        <v>40</v>
      </c>
      <c r="B6901">
        <v>238</v>
      </c>
      <c r="C6901">
        <v>2009</v>
      </c>
      <c r="D6901">
        <v>0</v>
      </c>
      <c r="E6901">
        <v>0</v>
      </c>
      <c r="F6901" s="1">
        <v>13.407727240806199</v>
      </c>
      <c r="G6901" s="1">
        <v>16.658996218180199</v>
      </c>
      <c r="H6901" s="1">
        <v>2.0432143965147</v>
      </c>
      <c r="I6901" s="1">
        <v>14.6157818216655</v>
      </c>
      <c r="J6901" s="1">
        <v>-1.2080545808593008</v>
      </c>
      <c r="K6901" s="1">
        <v>25.994862345596648</v>
      </c>
      <c r="L6901" s="1"/>
      <c r="M6901" s="1">
        <v>-0.87345609999999996</v>
      </c>
    </row>
    <row r="6902" spans="1:13" x14ac:dyDescent="0.25">
      <c r="A6902" t="s">
        <v>40</v>
      </c>
      <c r="B6902">
        <v>238</v>
      </c>
      <c r="C6902">
        <v>2010</v>
      </c>
      <c r="D6902">
        <v>0</v>
      </c>
      <c r="E6902">
        <v>0</v>
      </c>
      <c r="F6902" s="1">
        <v>13.0859899267292</v>
      </c>
      <c r="G6902" s="1">
        <v>18.042294784105</v>
      </c>
      <c r="H6902" s="1">
        <v>2.0280717718553598</v>
      </c>
      <c r="I6902" s="1">
        <v>16.014223012249641</v>
      </c>
      <c r="J6902" s="1">
        <v>-2.928233085520441</v>
      </c>
      <c r="K6902" s="1">
        <v>28.08448652627084</v>
      </c>
      <c r="L6902" s="1"/>
      <c r="M6902" s="1">
        <v>5.3603432</v>
      </c>
    </row>
    <row r="6903" spans="1:13" x14ac:dyDescent="0.25">
      <c r="A6903" t="s">
        <v>40</v>
      </c>
      <c r="B6903">
        <v>238</v>
      </c>
      <c r="C6903">
        <v>2011</v>
      </c>
      <c r="D6903">
        <v>0</v>
      </c>
      <c r="E6903">
        <v>0</v>
      </c>
      <c r="F6903" s="1">
        <v>13.270149514161099</v>
      </c>
      <c r="G6903" s="1">
        <v>17.179840059684501</v>
      </c>
      <c r="H6903" s="1">
        <v>2.0784101824749901</v>
      </c>
      <c r="I6903" s="1">
        <v>15.101429877209512</v>
      </c>
      <c r="J6903" s="1">
        <v>-1.8312803630484122</v>
      </c>
      <c r="K6903" s="1">
        <v>29.503636040863153</v>
      </c>
      <c r="L6903" s="1"/>
      <c r="M6903" s="1">
        <v>4.4031592000000002</v>
      </c>
    </row>
    <row r="6904" spans="1:13" x14ac:dyDescent="0.25">
      <c r="A6904" t="s">
        <v>40</v>
      </c>
      <c r="B6904">
        <v>238</v>
      </c>
      <c r="C6904">
        <v>2012</v>
      </c>
      <c r="D6904">
        <v>0</v>
      </c>
      <c r="E6904">
        <v>0</v>
      </c>
      <c r="F6904" s="1">
        <v>13.127902999434999</v>
      </c>
      <c r="G6904" s="1">
        <v>17.343178985168802</v>
      </c>
      <c r="H6904" s="1">
        <v>1.9863878427399799</v>
      </c>
      <c r="I6904" s="1">
        <v>15.356791142428822</v>
      </c>
      <c r="J6904" s="1">
        <v>-2.2288881429938225</v>
      </c>
      <c r="K6904" s="1">
        <v>33.753067563360709</v>
      </c>
      <c r="L6904" s="1"/>
      <c r="M6904" s="1">
        <v>4.8825927</v>
      </c>
    </row>
    <row r="6905" spans="1:13" x14ac:dyDescent="0.25">
      <c r="A6905" t="s">
        <v>40</v>
      </c>
      <c r="B6905">
        <v>238</v>
      </c>
      <c r="C6905">
        <v>2013</v>
      </c>
      <c r="D6905">
        <v>0</v>
      </c>
      <c r="E6905">
        <v>0</v>
      </c>
      <c r="F6905" s="1">
        <v>13.2731821084862</v>
      </c>
      <c r="G6905" s="1">
        <v>18.519442222997601</v>
      </c>
      <c r="H6905" s="1">
        <v>2.4798794106606201</v>
      </c>
      <c r="I6905" s="1">
        <v>16.039562812336982</v>
      </c>
      <c r="J6905" s="1">
        <v>-2.7663807038507819</v>
      </c>
      <c r="K6905" s="1">
        <v>35.090928035359589</v>
      </c>
      <c r="L6905" s="1"/>
      <c r="M6905" s="1">
        <v>2.4947656999999999</v>
      </c>
    </row>
    <row r="6906" spans="1:13" x14ac:dyDescent="0.25">
      <c r="A6906" t="s">
        <v>40</v>
      </c>
      <c r="B6906">
        <v>238</v>
      </c>
      <c r="C6906">
        <v>2014</v>
      </c>
      <c r="D6906">
        <v>0</v>
      </c>
      <c r="E6906">
        <v>0</v>
      </c>
      <c r="F6906" s="1">
        <v>12.9464959745504</v>
      </c>
      <c r="G6906" s="1">
        <v>18.400082301997799</v>
      </c>
      <c r="H6906" s="1">
        <v>2.4861616243099198</v>
      </c>
      <c r="I6906" s="1">
        <v>15.913920677687878</v>
      </c>
      <c r="J6906" s="1">
        <v>-2.9674247031374783</v>
      </c>
      <c r="K6906" s="1">
        <v>37.480299234130236</v>
      </c>
      <c r="L6906" s="1"/>
      <c r="M6906" s="1">
        <v>3.5421098999999998</v>
      </c>
    </row>
    <row r="6907" spans="1:13" x14ac:dyDescent="0.25">
      <c r="A6907" t="s">
        <v>40</v>
      </c>
      <c r="B6907">
        <v>238</v>
      </c>
      <c r="C6907">
        <v>2015</v>
      </c>
      <c r="D6907">
        <v>0</v>
      </c>
      <c r="E6907">
        <v>0</v>
      </c>
      <c r="F6907" s="1">
        <v>13.2368659869223</v>
      </c>
      <c r="G6907" s="1">
        <v>18.759065870457398</v>
      </c>
      <c r="H6907" s="1">
        <v>2.6512970581729598</v>
      </c>
      <c r="I6907" s="1">
        <v>16.107768812284437</v>
      </c>
      <c r="J6907" s="1">
        <v>-2.8709028253621369</v>
      </c>
      <c r="K6907" s="1">
        <v>39.774848532155168</v>
      </c>
      <c r="L6907" s="1"/>
      <c r="M6907" s="1">
        <v>3.6520809000000001</v>
      </c>
    </row>
    <row r="6908" spans="1:13" x14ac:dyDescent="0.25">
      <c r="A6908" t="s">
        <v>40</v>
      </c>
      <c r="B6908">
        <v>238</v>
      </c>
      <c r="C6908">
        <v>2016</v>
      </c>
      <c r="D6908">
        <v>0</v>
      </c>
      <c r="E6908">
        <v>0</v>
      </c>
      <c r="F6908" s="1">
        <v>13.6617892312052</v>
      </c>
      <c r="G6908" s="1">
        <v>18.7558412993397</v>
      </c>
      <c r="H6908" s="1">
        <v>2.7283269010037299</v>
      </c>
      <c r="I6908" s="1">
        <v>16.02751439833597</v>
      </c>
      <c r="J6908" s="1">
        <v>-2.3657251671307709</v>
      </c>
      <c r="K6908" s="1">
        <v>43.78136025661356</v>
      </c>
      <c r="L6908" s="1"/>
      <c r="M6908" s="1">
        <v>4.2043235000000001</v>
      </c>
    </row>
    <row r="6909" spans="1:13" x14ac:dyDescent="0.25">
      <c r="A6909" t="s">
        <v>40</v>
      </c>
      <c r="B6909">
        <v>238</v>
      </c>
      <c r="C6909">
        <v>2017</v>
      </c>
      <c r="D6909">
        <v>0</v>
      </c>
      <c r="E6909">
        <v>0</v>
      </c>
      <c r="F6909" s="1">
        <v>13.2777532422791</v>
      </c>
      <c r="G6909" s="1">
        <v>19.156753825561399</v>
      </c>
      <c r="H6909" s="1">
        <v>2.9769096178948402</v>
      </c>
      <c r="I6909" s="1">
        <v>16.179844207666559</v>
      </c>
      <c r="J6909" s="1">
        <v>-2.9020909653874583</v>
      </c>
      <c r="K6909" s="1">
        <v>46.781761546528799</v>
      </c>
      <c r="L6909" s="1"/>
      <c r="M6909" s="1">
        <v>4.157699</v>
      </c>
    </row>
    <row r="6910" spans="1:13" x14ac:dyDescent="0.25">
      <c r="A6910" t="s">
        <v>40</v>
      </c>
      <c r="B6910">
        <v>238</v>
      </c>
      <c r="C6910">
        <v>2018</v>
      </c>
      <c r="D6910">
        <v>0</v>
      </c>
      <c r="E6910">
        <v>0</v>
      </c>
      <c r="F6910" s="1">
        <v>13.234892819500599</v>
      </c>
      <c r="G6910" s="1">
        <v>18.8951806208402</v>
      </c>
      <c r="H6910" s="1">
        <v>3.4117594092044099</v>
      </c>
      <c r="I6910" s="1">
        <v>15.48342121163579</v>
      </c>
      <c r="J6910" s="1">
        <v>-2.2485283921351904</v>
      </c>
      <c r="K6910" s="1">
        <v>51.584301135031772</v>
      </c>
      <c r="L6910" s="1"/>
      <c r="M6910" s="1">
        <v>2.6159043999999998</v>
      </c>
    </row>
    <row r="6911" spans="1:13" x14ac:dyDescent="0.25">
      <c r="A6911" t="s">
        <v>40</v>
      </c>
      <c r="B6911">
        <v>238</v>
      </c>
      <c r="C6911">
        <v>2019</v>
      </c>
      <c r="D6911">
        <v>0</v>
      </c>
      <c r="E6911">
        <v>0</v>
      </c>
      <c r="F6911" s="1">
        <v>15.0022165183883</v>
      </c>
      <c r="G6911" s="1">
        <v>21.6864425343379</v>
      </c>
      <c r="H6911" s="1">
        <v>4.0559772700422299</v>
      </c>
      <c r="I6911" s="1">
        <v>17.630465264295669</v>
      </c>
      <c r="J6911" s="1">
        <v>-2.6282487459073689</v>
      </c>
      <c r="K6911" s="1">
        <v>56.082080964026218</v>
      </c>
      <c r="L6911" s="1"/>
      <c r="M6911" s="1">
        <v>2.4175116000000001</v>
      </c>
    </row>
    <row r="6912" spans="1:13" x14ac:dyDescent="0.25">
      <c r="A6912" t="s">
        <v>40</v>
      </c>
      <c r="B6912">
        <v>238</v>
      </c>
      <c r="C6912">
        <v>2020</v>
      </c>
      <c r="D6912">
        <v>0</v>
      </c>
      <c r="E6912">
        <v>0</v>
      </c>
      <c r="F6912" s="1">
        <v>13.912406328049901</v>
      </c>
      <c r="G6912" s="1">
        <v>22.292010496130899</v>
      </c>
      <c r="H6912" s="1">
        <v>4.6303814255100502</v>
      </c>
      <c r="I6912" s="1">
        <v>17.661629070620847</v>
      </c>
      <c r="J6912" s="1">
        <v>-3.7492227425709466</v>
      </c>
      <c r="K6912" s="1">
        <v>66.929939995938383</v>
      </c>
      <c r="L6912" s="1"/>
      <c r="M6912" s="1">
        <v>-4.2733540999999997</v>
      </c>
    </row>
    <row r="6913" spans="1:13" x14ac:dyDescent="0.25">
      <c r="A6913" t="s">
        <v>40</v>
      </c>
      <c r="B6913">
        <v>238</v>
      </c>
      <c r="C6913">
        <v>2021</v>
      </c>
      <c r="D6913">
        <v>0</v>
      </c>
      <c r="E6913">
        <v>0</v>
      </c>
      <c r="F6913" s="1">
        <v>15.771011123682401</v>
      </c>
      <c r="G6913" s="1">
        <v>20.883737688909299</v>
      </c>
      <c r="H6913" s="1">
        <v>4.8340119526025402</v>
      </c>
      <c r="I6913" s="1">
        <v>16.049725736306758</v>
      </c>
      <c r="J6913" s="1">
        <v>-0.27871461262435737</v>
      </c>
      <c r="K6913" s="1">
        <v>68.104155055518419</v>
      </c>
      <c r="L6913" s="1"/>
      <c r="M6913" s="1">
        <v>7.7807972000000003</v>
      </c>
    </row>
    <row r="6914" spans="1:13" x14ac:dyDescent="0.25">
      <c r="A6914" t="s">
        <v>40</v>
      </c>
      <c r="B6914">
        <v>238</v>
      </c>
      <c r="C6914">
        <v>2022</v>
      </c>
      <c r="D6914">
        <v>0</v>
      </c>
      <c r="E6914">
        <v>0</v>
      </c>
      <c r="F6914" s="1">
        <v>16.589590878151999</v>
      </c>
      <c r="G6914" s="1">
        <v>19.430219091764901</v>
      </c>
      <c r="H6914" s="1">
        <v>4.9363465663316104</v>
      </c>
      <c r="I6914" s="1">
        <v>14.493872525433289</v>
      </c>
      <c r="J6914" s="1">
        <v>2.0957183527187091</v>
      </c>
      <c r="K6914" s="1">
        <v>63.852311359186665</v>
      </c>
      <c r="L6914" s="1"/>
      <c r="M6914" s="1">
        <v>4.3050160000000002</v>
      </c>
    </row>
    <row r="6915" spans="1:13" x14ac:dyDescent="0.25">
      <c r="A6915" t="s">
        <v>41</v>
      </c>
      <c r="B6915">
        <v>243</v>
      </c>
      <c r="C6915">
        <v>1800</v>
      </c>
      <c r="D6915">
        <v>0</v>
      </c>
      <c r="E6915">
        <v>0</v>
      </c>
      <c r="F6915" s="1"/>
      <c r="G6915" s="1"/>
      <c r="H6915" s="1"/>
      <c r="I6915" s="1"/>
      <c r="J6915" s="1"/>
      <c r="K6915" s="1"/>
      <c r="L6915" s="1"/>
      <c r="M6915" s="1"/>
    </row>
    <row r="6916" spans="1:13" x14ac:dyDescent="0.25">
      <c r="A6916" t="s">
        <v>41</v>
      </c>
      <c r="B6916">
        <v>243</v>
      </c>
      <c r="C6916">
        <v>1801</v>
      </c>
      <c r="D6916">
        <v>0</v>
      </c>
      <c r="E6916">
        <v>0</v>
      </c>
      <c r="F6916" s="1"/>
      <c r="G6916" s="1"/>
      <c r="H6916" s="1"/>
      <c r="I6916" s="1"/>
      <c r="J6916" s="1"/>
      <c r="K6916" s="1"/>
      <c r="L6916" s="1"/>
      <c r="M6916" s="1"/>
    </row>
    <row r="6917" spans="1:13" x14ac:dyDescent="0.25">
      <c r="A6917" t="s">
        <v>41</v>
      </c>
      <c r="B6917">
        <v>243</v>
      </c>
      <c r="C6917">
        <v>1802</v>
      </c>
      <c r="D6917">
        <v>0</v>
      </c>
      <c r="E6917">
        <v>0</v>
      </c>
      <c r="F6917" s="1"/>
      <c r="G6917" s="1"/>
      <c r="H6917" s="1"/>
      <c r="I6917" s="1"/>
      <c r="J6917" s="1"/>
      <c r="K6917" s="1"/>
      <c r="L6917" s="1"/>
      <c r="M6917" s="1"/>
    </row>
    <row r="6918" spans="1:13" x14ac:dyDescent="0.25">
      <c r="A6918" t="s">
        <v>41</v>
      </c>
      <c r="B6918">
        <v>243</v>
      </c>
      <c r="C6918">
        <v>1803</v>
      </c>
      <c r="D6918">
        <v>0</v>
      </c>
      <c r="E6918">
        <v>0</v>
      </c>
      <c r="F6918" s="1"/>
      <c r="G6918" s="1"/>
      <c r="H6918" s="1"/>
      <c r="I6918" s="1"/>
      <c r="J6918" s="1"/>
      <c r="K6918" s="1"/>
      <c r="L6918" s="1"/>
      <c r="M6918" s="1"/>
    </row>
    <row r="6919" spans="1:13" x14ac:dyDescent="0.25">
      <c r="A6919" t="s">
        <v>41</v>
      </c>
      <c r="B6919">
        <v>243</v>
      </c>
      <c r="C6919">
        <v>1804</v>
      </c>
      <c r="D6919">
        <v>0</v>
      </c>
      <c r="E6919">
        <v>0</v>
      </c>
      <c r="F6919" s="1"/>
      <c r="G6919" s="1"/>
      <c r="H6919" s="1"/>
      <c r="I6919" s="1"/>
      <c r="J6919" s="1"/>
      <c r="K6919" s="1"/>
      <c r="L6919" s="1"/>
      <c r="M6919" s="1"/>
    </row>
    <row r="6920" spans="1:13" x14ac:dyDescent="0.25">
      <c r="A6920" t="s">
        <v>41</v>
      </c>
      <c r="B6920">
        <v>243</v>
      </c>
      <c r="C6920">
        <v>1805</v>
      </c>
      <c r="D6920">
        <v>0</v>
      </c>
      <c r="E6920">
        <v>0</v>
      </c>
      <c r="F6920" s="1"/>
      <c r="G6920" s="1"/>
      <c r="H6920" s="1"/>
      <c r="I6920" s="1"/>
      <c r="J6920" s="1"/>
      <c r="K6920" s="1"/>
      <c r="L6920" s="1"/>
      <c r="M6920" s="1"/>
    </row>
    <row r="6921" spans="1:13" x14ac:dyDescent="0.25">
      <c r="A6921" t="s">
        <v>41</v>
      </c>
      <c r="B6921">
        <v>243</v>
      </c>
      <c r="C6921">
        <v>1806</v>
      </c>
      <c r="D6921">
        <v>0</v>
      </c>
      <c r="E6921">
        <v>0</v>
      </c>
      <c r="F6921" s="1"/>
      <c r="G6921" s="1"/>
      <c r="H6921" s="1"/>
      <c r="I6921" s="1"/>
      <c r="J6921" s="1"/>
      <c r="K6921" s="1"/>
      <c r="L6921" s="1"/>
      <c r="M6921" s="1"/>
    </row>
    <row r="6922" spans="1:13" x14ac:dyDescent="0.25">
      <c r="A6922" t="s">
        <v>41</v>
      </c>
      <c r="B6922">
        <v>243</v>
      </c>
      <c r="C6922">
        <v>1807</v>
      </c>
      <c r="D6922">
        <v>0</v>
      </c>
      <c r="E6922">
        <v>0</v>
      </c>
      <c r="F6922" s="1"/>
      <c r="G6922" s="1"/>
      <c r="H6922" s="1"/>
      <c r="I6922" s="1"/>
      <c r="J6922" s="1"/>
      <c r="K6922" s="1"/>
      <c r="L6922" s="1"/>
      <c r="M6922" s="1"/>
    </row>
    <row r="6923" spans="1:13" x14ac:dyDescent="0.25">
      <c r="A6923" t="s">
        <v>41</v>
      </c>
      <c r="B6923">
        <v>243</v>
      </c>
      <c r="C6923">
        <v>1808</v>
      </c>
      <c r="D6923">
        <v>0</v>
      </c>
      <c r="E6923">
        <v>0</v>
      </c>
      <c r="F6923" s="1"/>
      <c r="G6923" s="1"/>
      <c r="H6923" s="1"/>
      <c r="I6923" s="1"/>
      <c r="J6923" s="1"/>
      <c r="K6923" s="1"/>
      <c r="L6923" s="1"/>
      <c r="M6923" s="1"/>
    </row>
    <row r="6924" spans="1:13" x14ac:dyDescent="0.25">
      <c r="A6924" t="s">
        <v>41</v>
      </c>
      <c r="B6924">
        <v>243</v>
      </c>
      <c r="C6924">
        <v>1809</v>
      </c>
      <c r="D6924">
        <v>0</v>
      </c>
      <c r="E6924">
        <v>0</v>
      </c>
      <c r="F6924" s="1"/>
      <c r="G6924" s="1"/>
      <c r="H6924" s="1"/>
      <c r="I6924" s="1"/>
      <c r="J6924" s="1"/>
      <c r="K6924" s="1"/>
      <c r="L6924" s="1"/>
      <c r="M6924" s="1"/>
    </row>
    <row r="6925" spans="1:13" x14ac:dyDescent="0.25">
      <c r="A6925" t="s">
        <v>41</v>
      </c>
      <c r="B6925">
        <v>243</v>
      </c>
      <c r="C6925">
        <v>1810</v>
      </c>
      <c r="D6925">
        <v>0</v>
      </c>
      <c r="E6925">
        <v>0</v>
      </c>
      <c r="F6925" s="1"/>
      <c r="G6925" s="1"/>
      <c r="H6925" s="1"/>
      <c r="I6925" s="1"/>
      <c r="J6925" s="1"/>
      <c r="K6925" s="1"/>
      <c r="L6925" s="1"/>
      <c r="M6925" s="1"/>
    </row>
    <row r="6926" spans="1:13" x14ac:dyDescent="0.25">
      <c r="A6926" t="s">
        <v>41</v>
      </c>
      <c r="B6926">
        <v>243</v>
      </c>
      <c r="C6926">
        <v>1811</v>
      </c>
      <c r="D6926">
        <v>0</v>
      </c>
      <c r="E6926">
        <v>0</v>
      </c>
      <c r="F6926" s="1"/>
      <c r="G6926" s="1"/>
      <c r="H6926" s="1"/>
      <c r="I6926" s="1"/>
      <c r="J6926" s="1"/>
      <c r="K6926" s="1"/>
      <c r="L6926" s="1"/>
      <c r="M6926" s="1"/>
    </row>
    <row r="6927" spans="1:13" x14ac:dyDescent="0.25">
      <c r="A6927" t="s">
        <v>41</v>
      </c>
      <c r="B6927">
        <v>243</v>
      </c>
      <c r="C6927">
        <v>1812</v>
      </c>
      <c r="D6927">
        <v>0</v>
      </c>
      <c r="E6927">
        <v>0</v>
      </c>
      <c r="F6927" s="1"/>
      <c r="G6927" s="1"/>
      <c r="H6927" s="1"/>
      <c r="I6927" s="1"/>
      <c r="J6927" s="1"/>
      <c r="K6927" s="1"/>
      <c r="L6927" s="1"/>
      <c r="M6927" s="1"/>
    </row>
    <row r="6928" spans="1:13" x14ac:dyDescent="0.25">
      <c r="A6928" t="s">
        <v>41</v>
      </c>
      <c r="B6928">
        <v>243</v>
      </c>
      <c r="C6928">
        <v>1813</v>
      </c>
      <c r="D6928">
        <v>0</v>
      </c>
      <c r="E6928">
        <v>0</v>
      </c>
      <c r="F6928" s="1"/>
      <c r="G6928" s="1"/>
      <c r="H6928" s="1"/>
      <c r="I6928" s="1"/>
      <c r="J6928" s="1"/>
      <c r="K6928" s="1"/>
      <c r="L6928" s="1"/>
      <c r="M6928" s="1"/>
    </row>
    <row r="6929" spans="1:13" x14ac:dyDescent="0.25">
      <c r="A6929" t="s">
        <v>41</v>
      </c>
      <c r="B6929">
        <v>243</v>
      </c>
      <c r="C6929">
        <v>1814</v>
      </c>
      <c r="D6929">
        <v>0</v>
      </c>
      <c r="E6929">
        <v>0</v>
      </c>
      <c r="F6929" s="1"/>
      <c r="G6929" s="1"/>
      <c r="H6929" s="1"/>
      <c r="I6929" s="1"/>
      <c r="J6929" s="1"/>
      <c r="K6929" s="1"/>
      <c r="L6929" s="1"/>
      <c r="M6929" s="1"/>
    </row>
    <row r="6930" spans="1:13" x14ac:dyDescent="0.25">
      <c r="A6930" t="s">
        <v>41</v>
      </c>
      <c r="B6930">
        <v>243</v>
      </c>
      <c r="C6930">
        <v>1815</v>
      </c>
      <c r="D6930">
        <v>0</v>
      </c>
      <c r="E6930">
        <v>0</v>
      </c>
      <c r="F6930" s="1"/>
      <c r="G6930" s="1"/>
      <c r="H6930" s="1"/>
      <c r="I6930" s="1"/>
      <c r="J6930" s="1"/>
      <c r="K6930" s="1"/>
      <c r="L6930" s="1"/>
      <c r="M6930" s="1"/>
    </row>
    <row r="6931" spans="1:13" x14ac:dyDescent="0.25">
      <c r="A6931" t="s">
        <v>41</v>
      </c>
      <c r="B6931">
        <v>243</v>
      </c>
      <c r="C6931">
        <v>1816</v>
      </c>
      <c r="D6931">
        <v>0</v>
      </c>
      <c r="E6931">
        <v>0</v>
      </c>
      <c r="F6931" s="1"/>
      <c r="G6931" s="1"/>
      <c r="H6931" s="1"/>
      <c r="I6931" s="1"/>
      <c r="J6931" s="1"/>
      <c r="K6931" s="1"/>
      <c r="L6931" s="1"/>
      <c r="M6931" s="1"/>
    </row>
    <row r="6932" spans="1:13" x14ac:dyDescent="0.25">
      <c r="A6932" t="s">
        <v>41</v>
      </c>
      <c r="B6932">
        <v>243</v>
      </c>
      <c r="C6932">
        <v>1817</v>
      </c>
      <c r="D6932">
        <v>0</v>
      </c>
      <c r="E6932">
        <v>0</v>
      </c>
      <c r="F6932" s="1"/>
      <c r="G6932" s="1"/>
      <c r="H6932" s="1"/>
      <c r="I6932" s="1"/>
      <c r="J6932" s="1"/>
      <c r="K6932" s="1"/>
      <c r="L6932" s="1"/>
      <c r="M6932" s="1"/>
    </row>
    <row r="6933" spans="1:13" x14ac:dyDescent="0.25">
      <c r="A6933" t="s">
        <v>41</v>
      </c>
      <c r="B6933">
        <v>243</v>
      </c>
      <c r="C6933">
        <v>1818</v>
      </c>
      <c r="D6933">
        <v>0</v>
      </c>
      <c r="E6933">
        <v>0</v>
      </c>
      <c r="F6933" s="1"/>
      <c r="G6933" s="1"/>
      <c r="H6933" s="1"/>
      <c r="I6933" s="1"/>
      <c r="J6933" s="1"/>
      <c r="K6933" s="1"/>
      <c r="L6933" s="1"/>
      <c r="M6933" s="1"/>
    </row>
    <row r="6934" spans="1:13" x14ac:dyDescent="0.25">
      <c r="A6934" t="s">
        <v>41</v>
      </c>
      <c r="B6934">
        <v>243</v>
      </c>
      <c r="C6934">
        <v>1819</v>
      </c>
      <c r="D6934">
        <v>0</v>
      </c>
      <c r="E6934">
        <v>0</v>
      </c>
      <c r="F6934" s="1"/>
      <c r="G6934" s="1"/>
      <c r="H6934" s="1"/>
      <c r="I6934" s="1"/>
      <c r="J6934" s="1"/>
      <c r="K6934" s="1"/>
      <c r="L6934" s="1"/>
      <c r="M6934" s="1"/>
    </row>
    <row r="6935" spans="1:13" x14ac:dyDescent="0.25">
      <c r="A6935" t="s">
        <v>41</v>
      </c>
      <c r="B6935">
        <v>243</v>
      </c>
      <c r="C6935">
        <v>1820</v>
      </c>
      <c r="D6935">
        <v>0</v>
      </c>
      <c r="E6935">
        <v>0</v>
      </c>
      <c r="F6935" s="1"/>
      <c r="G6935" s="1"/>
      <c r="H6935" s="1"/>
      <c r="I6935" s="1"/>
      <c r="J6935" s="1"/>
      <c r="K6935" s="1"/>
      <c r="L6935" s="1"/>
      <c r="M6935" s="1"/>
    </row>
    <row r="6936" spans="1:13" x14ac:dyDescent="0.25">
      <c r="A6936" t="s">
        <v>41</v>
      </c>
      <c r="B6936">
        <v>243</v>
      </c>
      <c r="C6936">
        <v>1821</v>
      </c>
      <c r="D6936">
        <v>0</v>
      </c>
      <c r="E6936">
        <v>0</v>
      </c>
      <c r="F6936" s="1"/>
      <c r="G6936" s="1"/>
      <c r="H6936" s="1"/>
      <c r="I6936" s="1"/>
      <c r="J6936" s="1"/>
      <c r="K6936" s="1"/>
      <c r="L6936" s="1"/>
      <c r="M6936" s="1"/>
    </row>
    <row r="6937" spans="1:13" x14ac:dyDescent="0.25">
      <c r="A6937" t="s">
        <v>41</v>
      </c>
      <c r="B6937">
        <v>243</v>
      </c>
      <c r="C6937">
        <v>1822</v>
      </c>
      <c r="D6937">
        <v>0</v>
      </c>
      <c r="E6937">
        <v>0</v>
      </c>
      <c r="F6937" s="1"/>
      <c r="G6937" s="1"/>
      <c r="H6937" s="1"/>
      <c r="I6937" s="1"/>
      <c r="J6937" s="1"/>
      <c r="K6937" s="1"/>
      <c r="L6937" s="1"/>
      <c r="M6937" s="1"/>
    </row>
    <row r="6938" spans="1:13" x14ac:dyDescent="0.25">
      <c r="A6938" t="s">
        <v>41</v>
      </c>
      <c r="B6938">
        <v>243</v>
      </c>
      <c r="C6938">
        <v>1823</v>
      </c>
      <c r="D6938">
        <v>0</v>
      </c>
      <c r="E6938">
        <v>0</v>
      </c>
      <c r="F6938" s="1"/>
      <c r="G6938" s="1"/>
      <c r="H6938" s="1"/>
      <c r="I6938" s="1"/>
      <c r="J6938" s="1"/>
      <c r="K6938" s="1"/>
      <c r="L6938" s="1"/>
      <c r="M6938" s="1"/>
    </row>
    <row r="6939" spans="1:13" x14ac:dyDescent="0.25">
      <c r="A6939" t="s">
        <v>41</v>
      </c>
      <c r="B6939">
        <v>243</v>
      </c>
      <c r="C6939">
        <v>1824</v>
      </c>
      <c r="D6939">
        <v>0</v>
      </c>
      <c r="E6939">
        <v>0</v>
      </c>
      <c r="F6939" s="1"/>
      <c r="G6939" s="1"/>
      <c r="H6939" s="1"/>
      <c r="I6939" s="1"/>
      <c r="J6939" s="1"/>
      <c r="K6939" s="1"/>
      <c r="L6939" s="1"/>
      <c r="M6939" s="1"/>
    </row>
    <row r="6940" spans="1:13" x14ac:dyDescent="0.25">
      <c r="A6940" t="s">
        <v>41</v>
      </c>
      <c r="B6940">
        <v>243</v>
      </c>
      <c r="C6940">
        <v>1825</v>
      </c>
      <c r="D6940">
        <v>0</v>
      </c>
      <c r="E6940">
        <v>0</v>
      </c>
      <c r="F6940" s="1"/>
      <c r="G6940" s="1"/>
      <c r="H6940" s="1"/>
      <c r="I6940" s="1"/>
      <c r="J6940" s="1"/>
      <c r="K6940" s="1"/>
      <c r="L6940" s="1"/>
      <c r="M6940" s="1"/>
    </row>
    <row r="6941" spans="1:13" x14ac:dyDescent="0.25">
      <c r="A6941" t="s">
        <v>41</v>
      </c>
      <c r="B6941">
        <v>243</v>
      </c>
      <c r="C6941">
        <v>1826</v>
      </c>
      <c r="D6941">
        <v>0</v>
      </c>
      <c r="E6941">
        <v>0</v>
      </c>
      <c r="F6941" s="1"/>
      <c r="G6941" s="1"/>
      <c r="H6941" s="1"/>
      <c r="I6941" s="1"/>
      <c r="J6941" s="1"/>
      <c r="K6941" s="1"/>
      <c r="L6941" s="1"/>
      <c r="M6941" s="1"/>
    </row>
    <row r="6942" spans="1:13" x14ac:dyDescent="0.25">
      <c r="A6942" t="s">
        <v>41</v>
      </c>
      <c r="B6942">
        <v>243</v>
      </c>
      <c r="C6942">
        <v>1827</v>
      </c>
      <c r="D6942">
        <v>0</v>
      </c>
      <c r="E6942">
        <v>0</v>
      </c>
      <c r="F6942" s="1"/>
      <c r="G6942" s="1"/>
      <c r="H6942" s="1"/>
      <c r="I6942" s="1"/>
      <c r="J6942" s="1"/>
      <c r="K6942" s="1"/>
      <c r="L6942" s="1"/>
      <c r="M6942" s="1"/>
    </row>
    <row r="6943" spans="1:13" x14ac:dyDescent="0.25">
      <c r="A6943" t="s">
        <v>41</v>
      </c>
      <c r="B6943">
        <v>243</v>
      </c>
      <c r="C6943">
        <v>1828</v>
      </c>
      <c r="D6943">
        <v>0</v>
      </c>
      <c r="E6943">
        <v>0</v>
      </c>
      <c r="F6943" s="1"/>
      <c r="G6943" s="1"/>
      <c r="H6943" s="1"/>
      <c r="I6943" s="1"/>
      <c r="J6943" s="1"/>
      <c r="K6943" s="1"/>
      <c r="L6943" s="1"/>
      <c r="M6943" s="1"/>
    </row>
    <row r="6944" spans="1:13" x14ac:dyDescent="0.25">
      <c r="A6944" t="s">
        <v>41</v>
      </c>
      <c r="B6944">
        <v>243</v>
      </c>
      <c r="C6944">
        <v>1829</v>
      </c>
      <c r="D6944">
        <v>0</v>
      </c>
      <c r="E6944">
        <v>0</v>
      </c>
      <c r="F6944" s="1"/>
      <c r="G6944" s="1"/>
      <c r="H6944" s="1"/>
      <c r="I6944" s="1"/>
      <c r="J6944" s="1"/>
      <c r="K6944" s="1"/>
      <c r="L6944" s="1"/>
      <c r="M6944" s="1"/>
    </row>
    <row r="6945" spans="1:13" x14ac:dyDescent="0.25">
      <c r="A6945" t="s">
        <v>41</v>
      </c>
      <c r="B6945">
        <v>243</v>
      </c>
      <c r="C6945">
        <v>1830</v>
      </c>
      <c r="D6945">
        <v>0</v>
      </c>
      <c r="E6945">
        <v>0</v>
      </c>
      <c r="F6945" s="1"/>
      <c r="G6945" s="1"/>
      <c r="H6945" s="1"/>
      <c r="I6945" s="1"/>
      <c r="J6945" s="1"/>
      <c r="K6945" s="1"/>
      <c r="L6945" s="1"/>
      <c r="M6945" s="1"/>
    </row>
    <row r="6946" spans="1:13" x14ac:dyDescent="0.25">
      <c r="A6946" t="s">
        <v>41</v>
      </c>
      <c r="B6946">
        <v>243</v>
      </c>
      <c r="C6946">
        <v>1831</v>
      </c>
      <c r="D6946">
        <v>0</v>
      </c>
      <c r="E6946">
        <v>0</v>
      </c>
      <c r="F6946" s="1"/>
      <c r="G6946" s="1"/>
      <c r="H6946" s="1"/>
      <c r="I6946" s="1"/>
      <c r="J6946" s="1"/>
      <c r="K6946" s="1"/>
      <c r="L6946" s="1"/>
      <c r="M6946" s="1"/>
    </row>
    <row r="6947" spans="1:13" x14ac:dyDescent="0.25">
      <c r="A6947" t="s">
        <v>41</v>
      </c>
      <c r="B6947">
        <v>243</v>
      </c>
      <c r="C6947">
        <v>1832</v>
      </c>
      <c r="D6947">
        <v>0</v>
      </c>
      <c r="E6947">
        <v>0</v>
      </c>
      <c r="F6947" s="1"/>
      <c r="G6947" s="1"/>
      <c r="H6947" s="1"/>
      <c r="I6947" s="1"/>
      <c r="J6947" s="1"/>
      <c r="K6947" s="1"/>
      <c r="L6947" s="1"/>
      <c r="M6947" s="1"/>
    </row>
    <row r="6948" spans="1:13" x14ac:dyDescent="0.25">
      <c r="A6948" t="s">
        <v>41</v>
      </c>
      <c r="B6948">
        <v>243</v>
      </c>
      <c r="C6948">
        <v>1833</v>
      </c>
      <c r="D6948">
        <v>0</v>
      </c>
      <c r="E6948">
        <v>0</v>
      </c>
      <c r="F6948" s="1"/>
      <c r="G6948" s="1"/>
      <c r="H6948" s="1"/>
      <c r="I6948" s="1"/>
      <c r="J6948" s="1"/>
      <c r="K6948" s="1"/>
      <c r="L6948" s="1"/>
      <c r="M6948" s="1"/>
    </row>
    <row r="6949" spans="1:13" x14ac:dyDescent="0.25">
      <c r="A6949" t="s">
        <v>41</v>
      </c>
      <c r="B6949">
        <v>243</v>
      </c>
      <c r="C6949">
        <v>1834</v>
      </c>
      <c r="D6949">
        <v>0</v>
      </c>
      <c r="E6949">
        <v>0</v>
      </c>
      <c r="F6949" s="1"/>
      <c r="G6949" s="1"/>
      <c r="H6949" s="1"/>
      <c r="I6949" s="1"/>
      <c r="J6949" s="1"/>
      <c r="K6949" s="1"/>
      <c r="L6949" s="1"/>
      <c r="M6949" s="1"/>
    </row>
    <row r="6950" spans="1:13" x14ac:dyDescent="0.25">
      <c r="A6950" t="s">
        <v>41</v>
      </c>
      <c r="B6950">
        <v>243</v>
      </c>
      <c r="C6950">
        <v>1835</v>
      </c>
      <c r="D6950">
        <v>0</v>
      </c>
      <c r="E6950">
        <v>0</v>
      </c>
      <c r="F6950" s="1"/>
      <c r="G6950" s="1"/>
      <c r="H6950" s="1"/>
      <c r="I6950" s="1"/>
      <c r="J6950" s="1"/>
      <c r="K6950" s="1"/>
      <c r="L6950" s="1"/>
      <c r="M6950" s="1"/>
    </row>
    <row r="6951" spans="1:13" x14ac:dyDescent="0.25">
      <c r="A6951" t="s">
        <v>41</v>
      </c>
      <c r="B6951">
        <v>243</v>
      </c>
      <c r="C6951">
        <v>1836</v>
      </c>
      <c r="D6951">
        <v>0</v>
      </c>
      <c r="E6951">
        <v>0</v>
      </c>
      <c r="F6951" s="1"/>
      <c r="G6951" s="1"/>
      <c r="H6951" s="1"/>
      <c r="I6951" s="1"/>
      <c r="J6951" s="1"/>
      <c r="K6951" s="1"/>
      <c r="L6951" s="1"/>
      <c r="M6951" s="1"/>
    </row>
    <row r="6952" spans="1:13" x14ac:dyDescent="0.25">
      <c r="A6952" t="s">
        <v>41</v>
      </c>
      <c r="B6952">
        <v>243</v>
      </c>
      <c r="C6952">
        <v>1837</v>
      </c>
      <c r="D6952">
        <v>0</v>
      </c>
      <c r="E6952">
        <v>0</v>
      </c>
      <c r="F6952" s="1"/>
      <c r="G6952" s="1"/>
      <c r="H6952" s="1"/>
      <c r="I6952" s="1"/>
      <c r="J6952" s="1"/>
      <c r="K6952" s="1"/>
      <c r="L6952" s="1"/>
      <c r="M6952" s="1"/>
    </row>
    <row r="6953" spans="1:13" x14ac:dyDescent="0.25">
      <c r="A6953" t="s">
        <v>41</v>
      </c>
      <c r="B6953">
        <v>243</v>
      </c>
      <c r="C6953">
        <v>1838</v>
      </c>
      <c r="D6953">
        <v>0</v>
      </c>
      <c r="E6953">
        <v>0</v>
      </c>
      <c r="F6953" s="1"/>
      <c r="G6953" s="1"/>
      <c r="H6953" s="1"/>
      <c r="I6953" s="1"/>
      <c r="J6953" s="1"/>
      <c r="K6953" s="1"/>
      <c r="L6953" s="1"/>
      <c r="M6953" s="1"/>
    </row>
    <row r="6954" spans="1:13" x14ac:dyDescent="0.25">
      <c r="A6954" t="s">
        <v>41</v>
      </c>
      <c r="B6954">
        <v>243</v>
      </c>
      <c r="C6954">
        <v>1839</v>
      </c>
      <c r="D6954">
        <v>0</v>
      </c>
      <c r="E6954">
        <v>0</v>
      </c>
      <c r="F6954" s="1"/>
      <c r="G6954" s="1"/>
      <c r="H6954" s="1"/>
      <c r="I6954" s="1"/>
      <c r="J6954" s="1"/>
      <c r="K6954" s="1"/>
      <c r="L6954" s="1"/>
      <c r="M6954" s="1"/>
    </row>
    <row r="6955" spans="1:13" x14ac:dyDescent="0.25">
      <c r="A6955" t="s">
        <v>41</v>
      </c>
      <c r="B6955">
        <v>243</v>
      </c>
      <c r="C6955">
        <v>1840</v>
      </c>
      <c r="D6955">
        <v>0</v>
      </c>
      <c r="E6955">
        <v>0</v>
      </c>
      <c r="F6955" s="1"/>
      <c r="G6955" s="1"/>
      <c r="H6955" s="1"/>
      <c r="I6955" s="1"/>
      <c r="J6955" s="1"/>
      <c r="K6955" s="1"/>
      <c r="L6955" s="1"/>
      <c r="M6955" s="1"/>
    </row>
    <row r="6956" spans="1:13" x14ac:dyDescent="0.25">
      <c r="A6956" t="s">
        <v>41</v>
      </c>
      <c r="B6956">
        <v>243</v>
      </c>
      <c r="C6956">
        <v>1841</v>
      </c>
      <c r="D6956">
        <v>0</v>
      </c>
      <c r="E6956">
        <v>0</v>
      </c>
      <c r="F6956" s="1"/>
      <c r="G6956" s="1"/>
      <c r="H6956" s="1"/>
      <c r="I6956" s="1"/>
      <c r="J6956" s="1"/>
      <c r="K6956" s="1"/>
      <c r="L6956" s="1"/>
      <c r="M6956" s="1"/>
    </row>
    <row r="6957" spans="1:13" x14ac:dyDescent="0.25">
      <c r="A6957" t="s">
        <v>41</v>
      </c>
      <c r="B6957">
        <v>243</v>
      </c>
      <c r="C6957">
        <v>1842</v>
      </c>
      <c r="D6957">
        <v>0</v>
      </c>
      <c r="E6957">
        <v>0</v>
      </c>
      <c r="F6957" s="1"/>
      <c r="G6957" s="1"/>
      <c r="H6957" s="1"/>
      <c r="I6957" s="1"/>
      <c r="J6957" s="1"/>
      <c r="K6957" s="1"/>
      <c r="L6957" s="1"/>
      <c r="M6957" s="1"/>
    </row>
    <row r="6958" spans="1:13" x14ac:dyDescent="0.25">
      <c r="A6958" t="s">
        <v>41</v>
      </c>
      <c r="B6958">
        <v>243</v>
      </c>
      <c r="C6958">
        <v>1843</v>
      </c>
      <c r="D6958">
        <v>0</v>
      </c>
      <c r="E6958">
        <v>0</v>
      </c>
      <c r="F6958" s="1"/>
      <c r="G6958" s="1"/>
      <c r="H6958" s="1"/>
      <c r="I6958" s="1"/>
      <c r="J6958" s="1"/>
      <c r="K6958" s="1"/>
      <c r="L6958" s="1"/>
      <c r="M6958" s="1"/>
    </row>
    <row r="6959" spans="1:13" x14ac:dyDescent="0.25">
      <c r="A6959" t="s">
        <v>41</v>
      </c>
      <c r="B6959">
        <v>243</v>
      </c>
      <c r="C6959">
        <v>1844</v>
      </c>
      <c r="D6959">
        <v>0</v>
      </c>
      <c r="E6959">
        <v>0</v>
      </c>
      <c r="F6959" s="1"/>
      <c r="G6959" s="1"/>
      <c r="H6959" s="1"/>
      <c r="I6959" s="1"/>
      <c r="J6959" s="1"/>
      <c r="K6959" s="1"/>
      <c r="L6959" s="1"/>
      <c r="M6959" s="1"/>
    </row>
    <row r="6960" spans="1:13" x14ac:dyDescent="0.25">
      <c r="A6960" t="s">
        <v>41</v>
      </c>
      <c r="B6960">
        <v>243</v>
      </c>
      <c r="C6960">
        <v>1845</v>
      </c>
      <c r="D6960">
        <v>0</v>
      </c>
      <c r="E6960">
        <v>0</v>
      </c>
      <c r="F6960" s="1"/>
      <c r="G6960" s="1"/>
      <c r="H6960" s="1"/>
      <c r="I6960" s="1"/>
      <c r="J6960" s="1"/>
      <c r="K6960" s="1"/>
      <c r="L6960" s="1"/>
      <c r="M6960" s="1"/>
    </row>
    <row r="6961" spans="1:13" x14ac:dyDescent="0.25">
      <c r="A6961" t="s">
        <v>41</v>
      </c>
      <c r="B6961">
        <v>243</v>
      </c>
      <c r="C6961">
        <v>1846</v>
      </c>
      <c r="D6961">
        <v>0</v>
      </c>
      <c r="E6961">
        <v>0</v>
      </c>
      <c r="F6961" s="1"/>
      <c r="G6961" s="1"/>
      <c r="H6961" s="1"/>
      <c r="I6961" s="1"/>
      <c r="J6961" s="1"/>
      <c r="K6961" s="1"/>
      <c r="L6961" s="1"/>
      <c r="M6961" s="1"/>
    </row>
    <row r="6962" spans="1:13" x14ac:dyDescent="0.25">
      <c r="A6962" t="s">
        <v>41</v>
      </c>
      <c r="B6962">
        <v>243</v>
      </c>
      <c r="C6962">
        <v>1847</v>
      </c>
      <c r="D6962">
        <v>0</v>
      </c>
      <c r="E6962">
        <v>0</v>
      </c>
      <c r="F6962" s="1"/>
      <c r="G6962" s="1"/>
      <c r="H6962" s="1"/>
      <c r="I6962" s="1"/>
      <c r="J6962" s="1"/>
      <c r="K6962" s="1"/>
      <c r="L6962" s="1"/>
      <c r="M6962" s="1"/>
    </row>
    <row r="6963" spans="1:13" x14ac:dyDescent="0.25">
      <c r="A6963" t="s">
        <v>41</v>
      </c>
      <c r="B6963">
        <v>243</v>
      </c>
      <c r="C6963">
        <v>1848</v>
      </c>
      <c r="D6963">
        <v>0</v>
      </c>
      <c r="E6963">
        <v>0</v>
      </c>
      <c r="F6963" s="1"/>
      <c r="G6963" s="1"/>
      <c r="H6963" s="1"/>
      <c r="I6963" s="1"/>
      <c r="J6963" s="1"/>
      <c r="K6963" s="1"/>
      <c r="L6963" s="1"/>
      <c r="M6963" s="1"/>
    </row>
    <row r="6964" spans="1:13" x14ac:dyDescent="0.25">
      <c r="A6964" t="s">
        <v>41</v>
      </c>
      <c r="B6964">
        <v>243</v>
      </c>
      <c r="C6964">
        <v>1849</v>
      </c>
      <c r="D6964">
        <v>0</v>
      </c>
      <c r="E6964">
        <v>0</v>
      </c>
      <c r="F6964" s="1"/>
      <c r="G6964" s="1"/>
      <c r="H6964" s="1"/>
      <c r="I6964" s="1"/>
      <c r="J6964" s="1"/>
      <c r="K6964" s="1"/>
      <c r="L6964" s="1"/>
      <c r="M6964" s="1"/>
    </row>
    <row r="6965" spans="1:13" x14ac:dyDescent="0.25">
      <c r="A6965" t="s">
        <v>41</v>
      </c>
      <c r="B6965">
        <v>243</v>
      </c>
      <c r="C6965">
        <v>1850</v>
      </c>
      <c r="D6965">
        <v>0</v>
      </c>
      <c r="E6965">
        <v>0</v>
      </c>
      <c r="F6965" s="1"/>
      <c r="G6965" s="1"/>
      <c r="H6965" s="1"/>
      <c r="I6965" s="1"/>
      <c r="J6965" s="1"/>
      <c r="K6965" s="1"/>
      <c r="L6965" s="1"/>
      <c r="M6965" s="1"/>
    </row>
    <row r="6966" spans="1:13" x14ac:dyDescent="0.25">
      <c r="A6966" t="s">
        <v>41</v>
      </c>
      <c r="B6966">
        <v>243</v>
      </c>
      <c r="C6966">
        <v>1851</v>
      </c>
      <c r="D6966">
        <v>0</v>
      </c>
      <c r="E6966">
        <v>0</v>
      </c>
      <c r="F6966" s="1"/>
      <c r="G6966" s="1"/>
      <c r="H6966" s="1"/>
      <c r="I6966" s="1"/>
      <c r="J6966" s="1"/>
      <c r="K6966" s="1"/>
      <c r="L6966" s="1"/>
      <c r="M6966" s="1"/>
    </row>
    <row r="6967" spans="1:13" x14ac:dyDescent="0.25">
      <c r="A6967" t="s">
        <v>41</v>
      </c>
      <c r="B6967">
        <v>243</v>
      </c>
      <c r="C6967">
        <v>1852</v>
      </c>
      <c r="D6967">
        <v>0</v>
      </c>
      <c r="E6967">
        <v>0</v>
      </c>
      <c r="F6967" s="1"/>
      <c r="G6967" s="1"/>
      <c r="H6967" s="1"/>
      <c r="I6967" s="1"/>
      <c r="J6967" s="1"/>
      <c r="K6967" s="1"/>
      <c r="L6967" s="1"/>
      <c r="M6967" s="1"/>
    </row>
    <row r="6968" spans="1:13" x14ac:dyDescent="0.25">
      <c r="A6968" t="s">
        <v>41</v>
      </c>
      <c r="B6968">
        <v>243</v>
      </c>
      <c r="C6968">
        <v>1853</v>
      </c>
      <c r="D6968">
        <v>0</v>
      </c>
      <c r="E6968">
        <v>0</v>
      </c>
      <c r="F6968" s="1"/>
      <c r="G6968" s="1"/>
      <c r="H6968" s="1"/>
      <c r="I6968" s="1"/>
      <c r="J6968" s="1"/>
      <c r="K6968" s="1"/>
      <c r="L6968" s="1"/>
      <c r="M6968" s="1"/>
    </row>
    <row r="6969" spans="1:13" x14ac:dyDescent="0.25">
      <c r="A6969" t="s">
        <v>41</v>
      </c>
      <c r="B6969">
        <v>243</v>
      </c>
      <c r="C6969">
        <v>1854</v>
      </c>
      <c r="D6969">
        <v>0</v>
      </c>
      <c r="E6969">
        <v>0</v>
      </c>
      <c r="F6969" s="1"/>
      <c r="G6969" s="1"/>
      <c r="H6969" s="1"/>
      <c r="I6969" s="1"/>
      <c r="J6969" s="1"/>
      <c r="K6969" s="1"/>
      <c r="L6969" s="1"/>
      <c r="M6969" s="1"/>
    </row>
    <row r="6970" spans="1:13" x14ac:dyDescent="0.25">
      <c r="A6970" t="s">
        <v>41</v>
      </c>
      <c r="B6970">
        <v>243</v>
      </c>
      <c r="C6970">
        <v>1855</v>
      </c>
      <c r="D6970">
        <v>0</v>
      </c>
      <c r="E6970">
        <v>0</v>
      </c>
      <c r="F6970" s="1"/>
      <c r="G6970" s="1"/>
      <c r="H6970" s="1"/>
      <c r="I6970" s="1"/>
      <c r="J6970" s="1"/>
      <c r="K6970" s="1"/>
      <c r="L6970" s="1"/>
      <c r="M6970" s="1"/>
    </row>
    <row r="6971" spans="1:13" x14ac:dyDescent="0.25">
      <c r="A6971" t="s">
        <v>41</v>
      </c>
      <c r="B6971">
        <v>243</v>
      </c>
      <c r="C6971">
        <v>1856</v>
      </c>
      <c r="D6971">
        <v>0</v>
      </c>
      <c r="E6971">
        <v>0</v>
      </c>
      <c r="F6971" s="1"/>
      <c r="G6971" s="1"/>
      <c r="H6971" s="1"/>
      <c r="I6971" s="1"/>
      <c r="J6971" s="1"/>
      <c r="K6971" s="1"/>
      <c r="L6971" s="1"/>
      <c r="M6971" s="1"/>
    </row>
    <row r="6972" spans="1:13" x14ac:dyDescent="0.25">
      <c r="A6972" t="s">
        <v>41</v>
      </c>
      <c r="B6972">
        <v>243</v>
      </c>
      <c r="C6972">
        <v>1857</v>
      </c>
      <c r="D6972">
        <v>0</v>
      </c>
      <c r="E6972">
        <v>0</v>
      </c>
      <c r="F6972" s="1"/>
      <c r="G6972" s="1"/>
      <c r="H6972" s="1"/>
      <c r="I6972" s="1"/>
      <c r="J6972" s="1"/>
      <c r="K6972" s="1"/>
      <c r="L6972" s="1"/>
      <c r="M6972" s="1"/>
    </row>
    <row r="6973" spans="1:13" x14ac:dyDescent="0.25">
      <c r="A6973" t="s">
        <v>41</v>
      </c>
      <c r="B6973">
        <v>243</v>
      </c>
      <c r="C6973">
        <v>1858</v>
      </c>
      <c r="D6973">
        <v>0</v>
      </c>
      <c r="E6973">
        <v>0</v>
      </c>
      <c r="F6973" s="1"/>
      <c r="G6973" s="1"/>
      <c r="H6973" s="1"/>
      <c r="I6973" s="1"/>
      <c r="J6973" s="1"/>
      <c r="K6973" s="1"/>
      <c r="L6973" s="1"/>
      <c r="M6973" s="1"/>
    </row>
    <row r="6974" spans="1:13" x14ac:dyDescent="0.25">
      <c r="A6974" t="s">
        <v>41</v>
      </c>
      <c r="B6974">
        <v>243</v>
      </c>
      <c r="C6974">
        <v>1859</v>
      </c>
      <c r="D6974">
        <v>0</v>
      </c>
      <c r="E6974">
        <v>0</v>
      </c>
      <c r="F6974" s="1"/>
      <c r="G6974" s="1"/>
      <c r="H6974" s="1"/>
      <c r="I6974" s="1"/>
      <c r="J6974" s="1"/>
      <c r="K6974" s="1"/>
      <c r="L6974" s="1"/>
      <c r="M6974" s="1"/>
    </row>
    <row r="6975" spans="1:13" x14ac:dyDescent="0.25">
      <c r="A6975" t="s">
        <v>41</v>
      </c>
      <c r="B6975">
        <v>243</v>
      </c>
      <c r="C6975">
        <v>1860</v>
      </c>
      <c r="D6975">
        <v>0</v>
      </c>
      <c r="E6975">
        <v>0</v>
      </c>
      <c r="F6975" s="1"/>
      <c r="G6975" s="1"/>
      <c r="H6975" s="1"/>
      <c r="I6975" s="1"/>
      <c r="J6975" s="1"/>
      <c r="K6975" s="1"/>
      <c r="L6975" s="1"/>
      <c r="M6975" s="1"/>
    </row>
    <row r="6976" spans="1:13" x14ac:dyDescent="0.25">
      <c r="A6976" t="s">
        <v>41</v>
      </c>
      <c r="B6976">
        <v>243</v>
      </c>
      <c r="C6976">
        <v>1861</v>
      </c>
      <c r="D6976">
        <v>0</v>
      </c>
      <c r="E6976">
        <v>0</v>
      </c>
      <c r="F6976" s="1"/>
      <c r="G6976" s="1"/>
      <c r="H6976" s="1"/>
      <c r="I6976" s="1"/>
      <c r="J6976" s="1"/>
      <c r="K6976" s="1"/>
      <c r="L6976" s="1"/>
      <c r="M6976" s="1"/>
    </row>
    <row r="6977" spans="1:13" x14ac:dyDescent="0.25">
      <c r="A6977" t="s">
        <v>41</v>
      </c>
      <c r="B6977">
        <v>243</v>
      </c>
      <c r="C6977">
        <v>1862</v>
      </c>
      <c r="D6977">
        <v>0</v>
      </c>
      <c r="E6977">
        <v>0</v>
      </c>
      <c r="F6977" s="1"/>
      <c r="G6977" s="1"/>
      <c r="H6977" s="1"/>
      <c r="I6977" s="1"/>
      <c r="J6977" s="1"/>
      <c r="K6977" s="1"/>
      <c r="L6977" s="1"/>
      <c r="M6977" s="1"/>
    </row>
    <row r="6978" spans="1:13" x14ac:dyDescent="0.25">
      <c r="A6978" t="s">
        <v>41</v>
      </c>
      <c r="B6978">
        <v>243</v>
      </c>
      <c r="C6978">
        <v>1863</v>
      </c>
      <c r="D6978">
        <v>0</v>
      </c>
      <c r="E6978">
        <v>0</v>
      </c>
      <c r="F6978" s="1"/>
      <c r="G6978" s="1"/>
      <c r="H6978" s="1"/>
      <c r="I6978" s="1"/>
      <c r="J6978" s="1"/>
      <c r="K6978" s="1"/>
      <c r="L6978" s="1"/>
      <c r="M6978" s="1"/>
    </row>
    <row r="6979" spans="1:13" x14ac:dyDescent="0.25">
      <c r="A6979" t="s">
        <v>41</v>
      </c>
      <c r="B6979">
        <v>243</v>
      </c>
      <c r="C6979">
        <v>1864</v>
      </c>
      <c r="D6979">
        <v>0</v>
      </c>
      <c r="E6979">
        <v>0</v>
      </c>
      <c r="F6979" s="1"/>
      <c r="G6979" s="1"/>
      <c r="H6979" s="1"/>
      <c r="I6979" s="1"/>
      <c r="J6979" s="1"/>
      <c r="K6979" s="1"/>
      <c r="L6979" s="1"/>
      <c r="M6979" s="1"/>
    </row>
    <row r="6980" spans="1:13" x14ac:dyDescent="0.25">
      <c r="A6980" t="s">
        <v>41</v>
      </c>
      <c r="B6980">
        <v>243</v>
      </c>
      <c r="C6980">
        <v>1865</v>
      </c>
      <c r="D6980">
        <v>0</v>
      </c>
      <c r="E6980">
        <v>0</v>
      </c>
      <c r="F6980" s="1"/>
      <c r="G6980" s="1"/>
      <c r="H6980" s="1"/>
      <c r="I6980" s="1"/>
      <c r="J6980" s="1"/>
      <c r="K6980" s="1"/>
      <c r="L6980" s="1"/>
      <c r="M6980" s="1"/>
    </row>
    <row r="6981" spans="1:13" x14ac:dyDescent="0.25">
      <c r="A6981" t="s">
        <v>41</v>
      </c>
      <c r="B6981">
        <v>243</v>
      </c>
      <c r="C6981">
        <v>1866</v>
      </c>
      <c r="D6981">
        <v>0</v>
      </c>
      <c r="E6981">
        <v>0</v>
      </c>
      <c r="F6981" s="1"/>
      <c r="G6981" s="1"/>
      <c r="H6981" s="1"/>
      <c r="I6981" s="1"/>
      <c r="J6981" s="1"/>
      <c r="K6981" s="1"/>
      <c r="L6981" s="1"/>
      <c r="M6981" s="1"/>
    </row>
    <row r="6982" spans="1:13" x14ac:dyDescent="0.25">
      <c r="A6982" t="s">
        <v>41</v>
      </c>
      <c r="B6982">
        <v>243</v>
      </c>
      <c r="C6982">
        <v>1867</v>
      </c>
      <c r="D6982">
        <v>0</v>
      </c>
      <c r="E6982">
        <v>0</v>
      </c>
      <c r="F6982" s="1"/>
      <c r="G6982" s="1"/>
      <c r="H6982" s="1"/>
      <c r="I6982" s="1"/>
      <c r="J6982" s="1"/>
      <c r="K6982" s="1"/>
      <c r="L6982" s="1"/>
      <c r="M6982" s="1"/>
    </row>
    <row r="6983" spans="1:13" x14ac:dyDescent="0.25">
      <c r="A6983" t="s">
        <v>41</v>
      </c>
      <c r="B6983">
        <v>243</v>
      </c>
      <c r="C6983">
        <v>1868</v>
      </c>
      <c r="D6983">
        <v>0</v>
      </c>
      <c r="E6983">
        <v>0</v>
      </c>
      <c r="F6983" s="1"/>
      <c r="G6983" s="1"/>
      <c r="H6983" s="1"/>
      <c r="I6983" s="1"/>
      <c r="J6983" s="1"/>
      <c r="K6983" s="1"/>
      <c r="L6983" s="1"/>
      <c r="M6983" s="1"/>
    </row>
    <row r="6984" spans="1:13" x14ac:dyDescent="0.25">
      <c r="A6984" t="s">
        <v>41</v>
      </c>
      <c r="B6984">
        <v>243</v>
      </c>
      <c r="C6984">
        <v>1869</v>
      </c>
      <c r="D6984">
        <v>0</v>
      </c>
      <c r="E6984">
        <v>0</v>
      </c>
      <c r="F6984" s="1"/>
      <c r="G6984" s="1"/>
      <c r="H6984" s="1"/>
      <c r="I6984" s="1"/>
      <c r="J6984" s="1"/>
      <c r="K6984" s="1"/>
      <c r="L6984" s="1"/>
      <c r="M6984" s="1"/>
    </row>
    <row r="6985" spans="1:13" x14ac:dyDescent="0.25">
      <c r="A6985" t="s">
        <v>41</v>
      </c>
      <c r="B6985">
        <v>243</v>
      </c>
      <c r="C6985">
        <v>1870</v>
      </c>
      <c r="D6985">
        <v>0</v>
      </c>
      <c r="E6985">
        <v>0</v>
      </c>
      <c r="F6985" s="1"/>
      <c r="G6985" s="1"/>
      <c r="H6985" s="1"/>
      <c r="I6985" s="1"/>
      <c r="J6985" s="1"/>
      <c r="K6985" s="1"/>
      <c r="L6985" s="1"/>
      <c r="M6985" s="1"/>
    </row>
    <row r="6986" spans="1:13" x14ac:dyDescent="0.25">
      <c r="A6986" t="s">
        <v>41</v>
      </c>
      <c r="B6986">
        <v>243</v>
      </c>
      <c r="C6986">
        <v>1871</v>
      </c>
      <c r="D6986">
        <v>0</v>
      </c>
      <c r="E6986">
        <v>0</v>
      </c>
      <c r="F6986" s="1"/>
      <c r="G6986" s="1"/>
      <c r="H6986" s="1"/>
      <c r="I6986" s="1"/>
      <c r="J6986" s="1"/>
      <c r="K6986" s="1"/>
      <c r="L6986" s="1"/>
      <c r="M6986" s="1"/>
    </row>
    <row r="6987" spans="1:13" x14ac:dyDescent="0.25">
      <c r="A6987" t="s">
        <v>41</v>
      </c>
      <c r="B6987">
        <v>243</v>
      </c>
      <c r="C6987">
        <v>1872</v>
      </c>
      <c r="D6987">
        <v>0</v>
      </c>
      <c r="E6987">
        <v>0</v>
      </c>
      <c r="F6987" s="1"/>
      <c r="G6987" s="1"/>
      <c r="H6987" s="1"/>
      <c r="I6987" s="1"/>
      <c r="J6987" s="1"/>
      <c r="K6987" s="1"/>
      <c r="L6987" s="1"/>
      <c r="M6987" s="1"/>
    </row>
    <row r="6988" spans="1:13" x14ac:dyDescent="0.25">
      <c r="A6988" t="s">
        <v>41</v>
      </c>
      <c r="B6988">
        <v>243</v>
      </c>
      <c r="C6988">
        <v>1873</v>
      </c>
      <c r="D6988">
        <v>0</v>
      </c>
      <c r="E6988">
        <v>0</v>
      </c>
      <c r="F6988" s="1"/>
      <c r="G6988" s="1"/>
      <c r="H6988" s="1"/>
      <c r="I6988" s="1"/>
      <c r="J6988" s="1"/>
      <c r="K6988" s="1"/>
      <c r="L6988" s="1"/>
      <c r="M6988" s="1"/>
    </row>
    <row r="6989" spans="1:13" x14ac:dyDescent="0.25">
      <c r="A6989" t="s">
        <v>41</v>
      </c>
      <c r="B6989">
        <v>243</v>
      </c>
      <c r="C6989">
        <v>1874</v>
      </c>
      <c r="D6989">
        <v>0</v>
      </c>
      <c r="E6989">
        <v>0</v>
      </c>
      <c r="F6989" s="1"/>
      <c r="G6989" s="1"/>
      <c r="H6989" s="1"/>
      <c r="I6989" s="1"/>
      <c r="J6989" s="1"/>
      <c r="K6989" s="1"/>
      <c r="L6989" s="1"/>
      <c r="M6989" s="1"/>
    </row>
    <row r="6990" spans="1:13" x14ac:dyDescent="0.25">
      <c r="A6990" t="s">
        <v>41</v>
      </c>
      <c r="B6990">
        <v>243</v>
      </c>
      <c r="C6990">
        <v>1875</v>
      </c>
      <c r="D6990">
        <v>0</v>
      </c>
      <c r="E6990">
        <v>0</v>
      </c>
      <c r="F6990" s="1"/>
      <c r="G6990" s="1"/>
      <c r="H6990" s="1"/>
      <c r="I6990" s="1"/>
      <c r="J6990" s="1"/>
      <c r="K6990" s="1"/>
      <c r="L6990" s="1"/>
      <c r="M6990" s="1"/>
    </row>
    <row r="6991" spans="1:13" x14ac:dyDescent="0.25">
      <c r="A6991" t="s">
        <v>41</v>
      </c>
      <c r="B6991">
        <v>243</v>
      </c>
      <c r="C6991">
        <v>1876</v>
      </c>
      <c r="D6991">
        <v>0</v>
      </c>
      <c r="E6991">
        <v>0</v>
      </c>
      <c r="F6991" s="1"/>
      <c r="G6991" s="1"/>
      <c r="H6991" s="1"/>
      <c r="I6991" s="1"/>
      <c r="J6991" s="1"/>
      <c r="K6991" s="1"/>
      <c r="L6991" s="1"/>
      <c r="M6991" s="1"/>
    </row>
    <row r="6992" spans="1:13" x14ac:dyDescent="0.25">
      <c r="A6992" t="s">
        <v>41</v>
      </c>
      <c r="B6992">
        <v>243</v>
      </c>
      <c r="C6992">
        <v>1877</v>
      </c>
      <c r="D6992">
        <v>0</v>
      </c>
      <c r="E6992">
        <v>0</v>
      </c>
      <c r="F6992" s="1"/>
      <c r="G6992" s="1"/>
      <c r="H6992" s="1"/>
      <c r="I6992" s="1"/>
      <c r="J6992" s="1"/>
      <c r="K6992" s="1"/>
      <c r="L6992" s="1"/>
      <c r="M6992" s="1"/>
    </row>
    <row r="6993" spans="1:13" x14ac:dyDescent="0.25">
      <c r="A6993" t="s">
        <v>41</v>
      </c>
      <c r="B6993">
        <v>243</v>
      </c>
      <c r="C6993">
        <v>1878</v>
      </c>
      <c r="D6993">
        <v>0</v>
      </c>
      <c r="E6993">
        <v>0</v>
      </c>
      <c r="F6993" s="1"/>
      <c r="G6993" s="1"/>
      <c r="H6993" s="1"/>
      <c r="I6993" s="1"/>
      <c r="J6993" s="1"/>
      <c r="K6993" s="1"/>
      <c r="L6993" s="1"/>
      <c r="M6993" s="1"/>
    </row>
    <row r="6994" spans="1:13" x14ac:dyDescent="0.25">
      <c r="A6994" t="s">
        <v>41</v>
      </c>
      <c r="B6994">
        <v>243</v>
      </c>
      <c r="C6994">
        <v>1879</v>
      </c>
      <c r="D6994">
        <v>0</v>
      </c>
      <c r="E6994">
        <v>0</v>
      </c>
      <c r="F6994" s="1"/>
      <c r="G6994" s="1"/>
      <c r="H6994" s="1"/>
      <c r="I6994" s="1"/>
      <c r="J6994" s="1"/>
      <c r="K6994" s="1"/>
      <c r="L6994" s="1"/>
      <c r="M6994" s="1"/>
    </row>
    <row r="6995" spans="1:13" x14ac:dyDescent="0.25">
      <c r="A6995" t="s">
        <v>41</v>
      </c>
      <c r="B6995">
        <v>243</v>
      </c>
      <c r="C6995">
        <v>1880</v>
      </c>
      <c r="D6995">
        <v>0</v>
      </c>
      <c r="E6995">
        <v>0</v>
      </c>
      <c r="F6995" s="1"/>
      <c r="G6995" s="1"/>
      <c r="H6995" s="1"/>
      <c r="I6995" s="1"/>
      <c r="J6995" s="1"/>
      <c r="K6995" s="1"/>
      <c r="L6995" s="1"/>
      <c r="M6995" s="1"/>
    </row>
    <row r="6996" spans="1:13" x14ac:dyDescent="0.25">
      <c r="A6996" t="s">
        <v>41</v>
      </c>
      <c r="B6996">
        <v>243</v>
      </c>
      <c r="C6996">
        <v>1881</v>
      </c>
      <c r="D6996">
        <v>0</v>
      </c>
      <c r="E6996">
        <v>0</v>
      </c>
      <c r="F6996" s="1"/>
      <c r="G6996" s="1"/>
      <c r="H6996" s="1"/>
      <c r="I6996" s="1"/>
      <c r="J6996" s="1"/>
      <c r="K6996" s="1"/>
      <c r="L6996" s="1"/>
      <c r="M6996" s="1"/>
    </row>
    <row r="6997" spans="1:13" x14ac:dyDescent="0.25">
      <c r="A6997" t="s">
        <v>41</v>
      </c>
      <c r="B6997">
        <v>243</v>
      </c>
      <c r="C6997">
        <v>1882</v>
      </c>
      <c r="D6997">
        <v>0</v>
      </c>
      <c r="E6997">
        <v>0</v>
      </c>
      <c r="F6997" s="1"/>
      <c r="G6997" s="1"/>
      <c r="H6997" s="1"/>
      <c r="I6997" s="1"/>
      <c r="J6997" s="1"/>
      <c r="K6997" s="1"/>
      <c r="L6997" s="1"/>
      <c r="M6997" s="1"/>
    </row>
    <row r="6998" spans="1:13" x14ac:dyDescent="0.25">
      <c r="A6998" t="s">
        <v>41</v>
      </c>
      <c r="B6998">
        <v>243</v>
      </c>
      <c r="C6998">
        <v>1883</v>
      </c>
      <c r="D6998">
        <v>0</v>
      </c>
      <c r="E6998">
        <v>0</v>
      </c>
      <c r="F6998" s="1"/>
      <c r="G6998" s="1"/>
      <c r="H6998" s="1"/>
      <c r="I6998" s="1"/>
      <c r="J6998" s="1"/>
      <c r="K6998" s="1"/>
      <c r="L6998" s="1"/>
      <c r="M6998" s="1"/>
    </row>
    <row r="6999" spans="1:13" x14ac:dyDescent="0.25">
      <c r="A6999" t="s">
        <v>41</v>
      </c>
      <c r="B6999">
        <v>243</v>
      </c>
      <c r="C6999">
        <v>1884</v>
      </c>
      <c r="D6999">
        <v>0</v>
      </c>
      <c r="E6999">
        <v>0</v>
      </c>
      <c r="F6999" s="1"/>
      <c r="G6999" s="1"/>
      <c r="H6999" s="1"/>
      <c r="I6999" s="1"/>
      <c r="J6999" s="1"/>
      <c r="K6999" s="1"/>
      <c r="L6999" s="1"/>
      <c r="M6999" s="1"/>
    </row>
    <row r="7000" spans="1:13" x14ac:dyDescent="0.25">
      <c r="A7000" t="s">
        <v>41</v>
      </c>
      <c r="B7000">
        <v>243</v>
      </c>
      <c r="C7000">
        <v>1885</v>
      </c>
      <c r="D7000">
        <v>0</v>
      </c>
      <c r="E7000">
        <v>0</v>
      </c>
      <c r="F7000" s="1"/>
      <c r="G7000" s="1"/>
      <c r="H7000" s="1"/>
      <c r="I7000" s="1"/>
      <c r="J7000" s="1"/>
      <c r="K7000" s="1"/>
      <c r="L7000" s="1"/>
      <c r="M7000" s="1"/>
    </row>
    <row r="7001" spans="1:13" x14ac:dyDescent="0.25">
      <c r="A7001" t="s">
        <v>41</v>
      </c>
      <c r="B7001">
        <v>243</v>
      </c>
      <c r="C7001">
        <v>1886</v>
      </c>
      <c r="D7001">
        <v>0</v>
      </c>
      <c r="E7001">
        <v>0</v>
      </c>
      <c r="F7001" s="1"/>
      <c r="G7001" s="1"/>
      <c r="H7001" s="1"/>
      <c r="I7001" s="1"/>
      <c r="J7001" s="1"/>
      <c r="K7001" s="1"/>
      <c r="L7001" s="1"/>
      <c r="M7001" s="1"/>
    </row>
    <row r="7002" spans="1:13" x14ac:dyDescent="0.25">
      <c r="A7002" t="s">
        <v>41</v>
      </c>
      <c r="B7002">
        <v>243</v>
      </c>
      <c r="C7002">
        <v>1887</v>
      </c>
      <c r="D7002">
        <v>0</v>
      </c>
      <c r="E7002">
        <v>0</v>
      </c>
      <c r="F7002" s="1"/>
      <c r="G7002" s="1"/>
      <c r="H7002" s="1"/>
      <c r="I7002" s="1"/>
      <c r="J7002" s="1"/>
      <c r="K7002" s="1"/>
      <c r="L7002" s="1"/>
      <c r="M7002" s="1"/>
    </row>
    <row r="7003" spans="1:13" x14ac:dyDescent="0.25">
      <c r="A7003" t="s">
        <v>41</v>
      </c>
      <c r="B7003">
        <v>243</v>
      </c>
      <c r="C7003">
        <v>1888</v>
      </c>
      <c r="D7003">
        <v>0</v>
      </c>
      <c r="E7003">
        <v>0</v>
      </c>
      <c r="F7003" s="1"/>
      <c r="G7003" s="1"/>
      <c r="H7003" s="1"/>
      <c r="I7003" s="1"/>
      <c r="J7003" s="1"/>
      <c r="K7003" s="1"/>
      <c r="L7003" s="1"/>
      <c r="M7003" s="1"/>
    </row>
    <row r="7004" spans="1:13" x14ac:dyDescent="0.25">
      <c r="A7004" t="s">
        <v>41</v>
      </c>
      <c r="B7004">
        <v>243</v>
      </c>
      <c r="C7004">
        <v>1889</v>
      </c>
      <c r="D7004">
        <v>0</v>
      </c>
      <c r="E7004">
        <v>0</v>
      </c>
      <c r="F7004" s="1"/>
      <c r="G7004" s="1"/>
      <c r="H7004" s="1"/>
      <c r="I7004" s="1"/>
      <c r="J7004" s="1"/>
      <c r="K7004" s="1"/>
      <c r="L7004" s="1"/>
      <c r="M7004" s="1"/>
    </row>
    <row r="7005" spans="1:13" x14ac:dyDescent="0.25">
      <c r="A7005" t="s">
        <v>41</v>
      </c>
      <c r="B7005">
        <v>243</v>
      </c>
      <c r="C7005">
        <v>1890</v>
      </c>
      <c r="D7005">
        <v>0</v>
      </c>
      <c r="E7005">
        <v>0</v>
      </c>
      <c r="F7005" s="1"/>
      <c r="G7005" s="1"/>
      <c r="H7005" s="1"/>
      <c r="I7005" s="1"/>
      <c r="J7005" s="1"/>
      <c r="K7005" s="1"/>
      <c r="L7005" s="1"/>
      <c r="M7005" s="1"/>
    </row>
    <row r="7006" spans="1:13" x14ac:dyDescent="0.25">
      <c r="A7006" t="s">
        <v>41</v>
      </c>
      <c r="B7006">
        <v>243</v>
      </c>
      <c r="C7006">
        <v>1891</v>
      </c>
      <c r="D7006">
        <v>0</v>
      </c>
      <c r="E7006">
        <v>0</v>
      </c>
      <c r="F7006" s="1"/>
      <c r="G7006" s="1"/>
      <c r="H7006" s="1"/>
      <c r="I7006" s="1"/>
      <c r="J7006" s="1"/>
      <c r="K7006" s="1"/>
      <c r="L7006" s="1"/>
      <c r="M7006" s="1"/>
    </row>
    <row r="7007" spans="1:13" x14ac:dyDescent="0.25">
      <c r="A7007" t="s">
        <v>41</v>
      </c>
      <c r="B7007">
        <v>243</v>
      </c>
      <c r="C7007">
        <v>1892</v>
      </c>
      <c r="D7007">
        <v>0</v>
      </c>
      <c r="E7007">
        <v>0</v>
      </c>
      <c r="F7007" s="1"/>
      <c r="G7007" s="1"/>
      <c r="H7007" s="1"/>
      <c r="I7007" s="1"/>
      <c r="J7007" s="1"/>
      <c r="K7007" s="1"/>
      <c r="L7007" s="1"/>
      <c r="M7007" s="1"/>
    </row>
    <row r="7008" spans="1:13" x14ac:dyDescent="0.25">
      <c r="A7008" t="s">
        <v>41</v>
      </c>
      <c r="B7008">
        <v>243</v>
      </c>
      <c r="C7008">
        <v>1893</v>
      </c>
      <c r="D7008">
        <v>0</v>
      </c>
      <c r="E7008">
        <v>0</v>
      </c>
      <c r="F7008" s="1"/>
      <c r="G7008" s="1"/>
      <c r="H7008" s="1"/>
      <c r="I7008" s="1"/>
      <c r="J7008" s="1"/>
      <c r="K7008" s="1"/>
      <c r="L7008" s="1"/>
      <c r="M7008" s="1"/>
    </row>
    <row r="7009" spans="1:13" x14ac:dyDescent="0.25">
      <c r="A7009" t="s">
        <v>41</v>
      </c>
      <c r="B7009">
        <v>243</v>
      </c>
      <c r="C7009">
        <v>1894</v>
      </c>
      <c r="D7009">
        <v>0</v>
      </c>
      <c r="E7009">
        <v>0</v>
      </c>
      <c r="F7009" s="1"/>
      <c r="G7009" s="1"/>
      <c r="H7009" s="1"/>
      <c r="I7009" s="1"/>
      <c r="J7009" s="1"/>
      <c r="K7009" s="1"/>
      <c r="L7009" s="1"/>
      <c r="M7009" s="1"/>
    </row>
    <row r="7010" spans="1:13" x14ac:dyDescent="0.25">
      <c r="A7010" t="s">
        <v>41</v>
      </c>
      <c r="B7010">
        <v>243</v>
      </c>
      <c r="C7010">
        <v>1895</v>
      </c>
      <c r="D7010">
        <v>0</v>
      </c>
      <c r="E7010">
        <v>0</v>
      </c>
      <c r="F7010" s="1"/>
      <c r="G7010" s="1"/>
      <c r="H7010" s="1"/>
      <c r="I7010" s="1"/>
      <c r="J7010" s="1"/>
      <c r="K7010" s="1"/>
      <c r="L7010" s="1"/>
      <c r="M7010" s="1"/>
    </row>
    <row r="7011" spans="1:13" x14ac:dyDescent="0.25">
      <c r="A7011" t="s">
        <v>41</v>
      </c>
      <c r="B7011">
        <v>243</v>
      </c>
      <c r="C7011">
        <v>1896</v>
      </c>
      <c r="D7011">
        <v>0</v>
      </c>
      <c r="E7011">
        <v>0</v>
      </c>
      <c r="F7011" s="1"/>
      <c r="G7011" s="1"/>
      <c r="H7011" s="1"/>
      <c r="I7011" s="1"/>
      <c r="J7011" s="1"/>
      <c r="K7011" s="1"/>
      <c r="L7011" s="1"/>
      <c r="M7011" s="1"/>
    </row>
    <row r="7012" spans="1:13" x14ac:dyDescent="0.25">
      <c r="A7012" t="s">
        <v>41</v>
      </c>
      <c r="B7012">
        <v>243</v>
      </c>
      <c r="C7012">
        <v>1897</v>
      </c>
      <c r="D7012">
        <v>0</v>
      </c>
      <c r="E7012">
        <v>0</v>
      </c>
      <c r="F7012" s="1"/>
      <c r="G7012" s="1"/>
      <c r="H7012" s="1"/>
      <c r="I7012" s="1"/>
      <c r="J7012" s="1"/>
      <c r="K7012" s="1"/>
      <c r="L7012" s="1"/>
      <c r="M7012" s="1"/>
    </row>
    <row r="7013" spans="1:13" x14ac:dyDescent="0.25">
      <c r="A7013" t="s">
        <v>41</v>
      </c>
      <c r="B7013">
        <v>243</v>
      </c>
      <c r="C7013">
        <v>1898</v>
      </c>
      <c r="D7013">
        <v>0</v>
      </c>
      <c r="E7013">
        <v>0</v>
      </c>
      <c r="F7013" s="1"/>
      <c r="G7013" s="1"/>
      <c r="H7013" s="1"/>
      <c r="I7013" s="1"/>
      <c r="J7013" s="1"/>
      <c r="K7013" s="1"/>
      <c r="L7013" s="1"/>
      <c r="M7013" s="1"/>
    </row>
    <row r="7014" spans="1:13" x14ac:dyDescent="0.25">
      <c r="A7014" t="s">
        <v>41</v>
      </c>
      <c r="B7014">
        <v>243</v>
      </c>
      <c r="C7014">
        <v>1899</v>
      </c>
      <c r="D7014">
        <v>0</v>
      </c>
      <c r="E7014">
        <v>0</v>
      </c>
      <c r="F7014" s="1"/>
      <c r="G7014" s="1"/>
      <c r="H7014" s="1"/>
      <c r="I7014" s="1"/>
      <c r="J7014" s="1"/>
      <c r="K7014" s="1"/>
      <c r="L7014" s="1"/>
      <c r="M7014" s="1"/>
    </row>
    <row r="7015" spans="1:13" x14ac:dyDescent="0.25">
      <c r="A7015" t="s">
        <v>41</v>
      </c>
      <c r="B7015">
        <v>243</v>
      </c>
      <c r="C7015">
        <v>1900</v>
      </c>
      <c r="D7015">
        <v>0</v>
      </c>
      <c r="E7015">
        <v>0</v>
      </c>
      <c r="F7015" s="1"/>
      <c r="G7015" s="1"/>
      <c r="H7015" s="1"/>
      <c r="I7015" s="1"/>
      <c r="J7015" s="1"/>
      <c r="K7015" s="1"/>
      <c r="L7015" s="1"/>
      <c r="M7015" s="1"/>
    </row>
    <row r="7016" spans="1:13" x14ac:dyDescent="0.25">
      <c r="A7016" t="s">
        <v>41</v>
      </c>
      <c r="B7016">
        <v>243</v>
      </c>
      <c r="C7016">
        <v>1901</v>
      </c>
      <c r="D7016">
        <v>0</v>
      </c>
      <c r="E7016">
        <v>0</v>
      </c>
      <c r="F7016" s="1"/>
      <c r="G7016" s="1"/>
      <c r="H7016" s="1"/>
      <c r="I7016" s="1"/>
      <c r="J7016" s="1"/>
      <c r="K7016" s="1"/>
      <c r="L7016" s="1"/>
      <c r="M7016" s="1"/>
    </row>
    <row r="7017" spans="1:13" x14ac:dyDescent="0.25">
      <c r="A7017" t="s">
        <v>41</v>
      </c>
      <c r="B7017">
        <v>243</v>
      </c>
      <c r="C7017">
        <v>1902</v>
      </c>
      <c r="D7017">
        <v>0</v>
      </c>
      <c r="E7017">
        <v>0</v>
      </c>
      <c r="F7017" s="1"/>
      <c r="G7017" s="1"/>
      <c r="H7017" s="1"/>
      <c r="I7017" s="1"/>
      <c r="J7017" s="1"/>
      <c r="K7017" s="1"/>
      <c r="L7017" s="1"/>
      <c r="M7017" s="1"/>
    </row>
    <row r="7018" spans="1:13" x14ac:dyDescent="0.25">
      <c r="A7018" t="s">
        <v>41</v>
      </c>
      <c r="B7018">
        <v>243</v>
      </c>
      <c r="C7018">
        <v>1903</v>
      </c>
      <c r="D7018">
        <v>0</v>
      </c>
      <c r="E7018">
        <v>0</v>
      </c>
      <c r="F7018" s="1"/>
      <c r="G7018" s="1"/>
      <c r="H7018" s="1"/>
      <c r="I7018" s="1"/>
      <c r="J7018" s="1"/>
      <c r="K7018" s="1"/>
      <c r="L7018" s="1"/>
      <c r="M7018" s="1"/>
    </row>
    <row r="7019" spans="1:13" x14ac:dyDescent="0.25">
      <c r="A7019" t="s">
        <v>41</v>
      </c>
      <c r="B7019">
        <v>243</v>
      </c>
      <c r="C7019">
        <v>1904</v>
      </c>
      <c r="D7019">
        <v>0</v>
      </c>
      <c r="E7019">
        <v>0</v>
      </c>
      <c r="F7019" s="1"/>
      <c r="G7019" s="1"/>
      <c r="H7019" s="1"/>
      <c r="I7019" s="1"/>
      <c r="J7019" s="1"/>
      <c r="K7019" s="1"/>
      <c r="L7019" s="1"/>
      <c r="M7019" s="1"/>
    </row>
    <row r="7020" spans="1:13" x14ac:dyDescent="0.25">
      <c r="A7020" t="s">
        <v>41</v>
      </c>
      <c r="B7020">
        <v>243</v>
      </c>
      <c r="C7020">
        <v>1905</v>
      </c>
      <c r="D7020">
        <v>0</v>
      </c>
      <c r="E7020">
        <v>0</v>
      </c>
      <c r="F7020" s="1"/>
      <c r="G7020" s="1"/>
      <c r="H7020" s="1"/>
      <c r="I7020" s="1"/>
      <c r="J7020" s="1"/>
      <c r="K7020" s="1"/>
      <c r="L7020" s="1"/>
      <c r="M7020" s="1"/>
    </row>
    <row r="7021" spans="1:13" x14ac:dyDescent="0.25">
      <c r="A7021" t="s">
        <v>41</v>
      </c>
      <c r="B7021">
        <v>243</v>
      </c>
      <c r="C7021">
        <v>1906</v>
      </c>
      <c r="D7021">
        <v>0</v>
      </c>
      <c r="E7021">
        <v>0</v>
      </c>
      <c r="F7021" s="1"/>
      <c r="G7021" s="1"/>
      <c r="H7021" s="1"/>
      <c r="I7021" s="1"/>
      <c r="J7021" s="1"/>
      <c r="K7021" s="1"/>
      <c r="L7021" s="1"/>
      <c r="M7021" s="1"/>
    </row>
    <row r="7022" spans="1:13" x14ac:dyDescent="0.25">
      <c r="A7022" t="s">
        <v>41</v>
      </c>
      <c r="B7022">
        <v>243</v>
      </c>
      <c r="C7022">
        <v>1907</v>
      </c>
      <c r="D7022">
        <v>0</v>
      </c>
      <c r="E7022">
        <v>0</v>
      </c>
      <c r="F7022" s="1"/>
      <c r="G7022" s="1"/>
      <c r="H7022" s="1"/>
      <c r="I7022" s="1"/>
      <c r="J7022" s="1"/>
      <c r="K7022" s="1"/>
      <c r="L7022" s="1"/>
      <c r="M7022" s="1"/>
    </row>
    <row r="7023" spans="1:13" x14ac:dyDescent="0.25">
      <c r="A7023" t="s">
        <v>41</v>
      </c>
      <c r="B7023">
        <v>243</v>
      </c>
      <c r="C7023">
        <v>1908</v>
      </c>
      <c r="D7023">
        <v>0</v>
      </c>
      <c r="E7023">
        <v>0</v>
      </c>
      <c r="F7023" s="1"/>
      <c r="G7023" s="1"/>
      <c r="H7023" s="1"/>
      <c r="I7023" s="1"/>
      <c r="J7023" s="1"/>
      <c r="K7023" s="1"/>
      <c r="L7023" s="1"/>
      <c r="M7023" s="1"/>
    </row>
    <row r="7024" spans="1:13" x14ac:dyDescent="0.25">
      <c r="A7024" t="s">
        <v>41</v>
      </c>
      <c r="B7024">
        <v>243</v>
      </c>
      <c r="C7024">
        <v>1909</v>
      </c>
      <c r="D7024">
        <v>0</v>
      </c>
      <c r="E7024">
        <v>0</v>
      </c>
      <c r="F7024" s="1"/>
      <c r="G7024" s="1"/>
      <c r="H7024" s="1"/>
      <c r="I7024" s="1"/>
      <c r="J7024" s="1"/>
      <c r="K7024" s="1"/>
      <c r="L7024" s="1"/>
      <c r="M7024" s="1"/>
    </row>
    <row r="7025" spans="1:13" x14ac:dyDescent="0.25">
      <c r="A7025" t="s">
        <v>41</v>
      </c>
      <c r="B7025">
        <v>243</v>
      </c>
      <c r="C7025">
        <v>1910</v>
      </c>
      <c r="D7025">
        <v>0</v>
      </c>
      <c r="E7025">
        <v>0</v>
      </c>
      <c r="F7025" s="1"/>
      <c r="G7025" s="1"/>
      <c r="H7025" s="1"/>
      <c r="I7025" s="1"/>
      <c r="J7025" s="1"/>
      <c r="K7025" s="1"/>
      <c r="L7025" s="1"/>
      <c r="M7025" s="1"/>
    </row>
    <row r="7026" spans="1:13" x14ac:dyDescent="0.25">
      <c r="A7026" t="s">
        <v>41</v>
      </c>
      <c r="B7026">
        <v>243</v>
      </c>
      <c r="C7026">
        <v>1911</v>
      </c>
      <c r="D7026">
        <v>0</v>
      </c>
      <c r="E7026">
        <v>0</v>
      </c>
      <c r="F7026" s="1"/>
      <c r="G7026" s="1"/>
      <c r="H7026" s="1"/>
      <c r="I7026" s="1"/>
      <c r="J7026" s="1"/>
      <c r="K7026" s="1"/>
      <c r="L7026" s="1"/>
      <c r="M7026" s="1"/>
    </row>
    <row r="7027" spans="1:13" x14ac:dyDescent="0.25">
      <c r="A7027" t="s">
        <v>41</v>
      </c>
      <c r="B7027">
        <v>243</v>
      </c>
      <c r="C7027">
        <v>1912</v>
      </c>
      <c r="D7027">
        <v>0</v>
      </c>
      <c r="E7027">
        <v>0</v>
      </c>
      <c r="F7027" s="1"/>
      <c r="G7027" s="1"/>
      <c r="H7027" s="1"/>
      <c r="I7027" s="1"/>
      <c r="J7027" s="1"/>
      <c r="K7027" s="1"/>
      <c r="L7027" s="1"/>
      <c r="M7027" s="1"/>
    </row>
    <row r="7028" spans="1:13" x14ac:dyDescent="0.25">
      <c r="A7028" t="s">
        <v>41</v>
      </c>
      <c r="B7028">
        <v>243</v>
      </c>
      <c r="C7028">
        <v>1913</v>
      </c>
      <c r="D7028">
        <v>0</v>
      </c>
      <c r="E7028">
        <v>0</v>
      </c>
      <c r="F7028" s="1"/>
      <c r="G7028" s="1"/>
      <c r="H7028" s="1"/>
      <c r="I7028" s="1"/>
      <c r="J7028" s="1"/>
      <c r="K7028" s="1"/>
      <c r="L7028" s="1"/>
      <c r="M7028" s="1"/>
    </row>
    <row r="7029" spans="1:13" x14ac:dyDescent="0.25">
      <c r="A7029" t="s">
        <v>41</v>
      </c>
      <c r="B7029">
        <v>243</v>
      </c>
      <c r="C7029">
        <v>1914</v>
      </c>
      <c r="D7029">
        <v>0</v>
      </c>
      <c r="E7029">
        <v>0</v>
      </c>
      <c r="F7029" s="1"/>
      <c r="G7029" s="1"/>
      <c r="H7029" s="1"/>
      <c r="I7029" s="1"/>
      <c r="J7029" s="1"/>
      <c r="K7029" s="1"/>
      <c r="L7029" s="1"/>
      <c r="M7029" s="1"/>
    </row>
    <row r="7030" spans="1:13" x14ac:dyDescent="0.25">
      <c r="A7030" t="s">
        <v>41</v>
      </c>
      <c r="B7030">
        <v>243</v>
      </c>
      <c r="C7030">
        <v>1915</v>
      </c>
      <c r="D7030">
        <v>0</v>
      </c>
      <c r="E7030">
        <v>0</v>
      </c>
      <c r="F7030" s="1"/>
      <c r="G7030" s="1"/>
      <c r="H7030" s="1"/>
      <c r="I7030" s="1"/>
      <c r="J7030" s="1"/>
      <c r="K7030" s="1"/>
      <c r="L7030" s="1"/>
      <c r="M7030" s="1"/>
    </row>
    <row r="7031" spans="1:13" x14ac:dyDescent="0.25">
      <c r="A7031" t="s">
        <v>41</v>
      </c>
      <c r="B7031">
        <v>243</v>
      </c>
      <c r="C7031">
        <v>1916</v>
      </c>
      <c r="D7031">
        <v>0</v>
      </c>
      <c r="E7031">
        <v>0</v>
      </c>
      <c r="F7031" s="1"/>
      <c r="G7031" s="1"/>
      <c r="H7031" s="1"/>
      <c r="I7031" s="1"/>
      <c r="J7031" s="1"/>
      <c r="K7031" s="1"/>
      <c r="L7031" s="1"/>
      <c r="M7031" s="1"/>
    </row>
    <row r="7032" spans="1:13" x14ac:dyDescent="0.25">
      <c r="A7032" t="s">
        <v>41</v>
      </c>
      <c r="B7032">
        <v>243</v>
      </c>
      <c r="C7032">
        <v>1917</v>
      </c>
      <c r="D7032">
        <v>0</v>
      </c>
      <c r="E7032">
        <v>0</v>
      </c>
      <c r="F7032" s="1"/>
      <c r="G7032" s="1"/>
      <c r="H7032" s="1"/>
      <c r="I7032" s="1"/>
      <c r="J7032" s="1"/>
      <c r="K7032" s="1"/>
      <c r="L7032" s="1"/>
      <c r="M7032" s="1"/>
    </row>
    <row r="7033" spans="1:13" x14ac:dyDescent="0.25">
      <c r="A7033" t="s">
        <v>41</v>
      </c>
      <c r="B7033">
        <v>243</v>
      </c>
      <c r="C7033">
        <v>1918</v>
      </c>
      <c r="D7033">
        <v>0</v>
      </c>
      <c r="E7033">
        <v>0</v>
      </c>
      <c r="F7033" s="1"/>
      <c r="G7033" s="1"/>
      <c r="H7033" s="1"/>
      <c r="I7033" s="1"/>
      <c r="J7033" s="1"/>
      <c r="K7033" s="1"/>
      <c r="L7033" s="1"/>
      <c r="M7033" s="1"/>
    </row>
    <row r="7034" spans="1:13" x14ac:dyDescent="0.25">
      <c r="A7034" t="s">
        <v>41</v>
      </c>
      <c r="B7034">
        <v>243</v>
      </c>
      <c r="C7034">
        <v>1919</v>
      </c>
      <c r="D7034">
        <v>0</v>
      </c>
      <c r="E7034">
        <v>0</v>
      </c>
      <c r="F7034" s="1"/>
      <c r="G7034" s="1"/>
      <c r="H7034" s="1"/>
      <c r="I7034" s="1"/>
      <c r="J7034" s="1"/>
      <c r="K7034" s="1"/>
      <c r="L7034" s="1"/>
      <c r="M7034" s="1"/>
    </row>
    <row r="7035" spans="1:13" x14ac:dyDescent="0.25">
      <c r="A7035" t="s">
        <v>41</v>
      </c>
      <c r="B7035">
        <v>243</v>
      </c>
      <c r="C7035">
        <v>1920</v>
      </c>
      <c r="D7035">
        <v>0</v>
      </c>
      <c r="E7035">
        <v>0</v>
      </c>
      <c r="F7035" s="1"/>
      <c r="G7035" s="1"/>
      <c r="H7035" s="1"/>
      <c r="I7035" s="1"/>
      <c r="J7035" s="1"/>
      <c r="K7035" s="1"/>
      <c r="L7035" s="1"/>
      <c r="M7035" s="1"/>
    </row>
    <row r="7036" spans="1:13" x14ac:dyDescent="0.25">
      <c r="A7036" t="s">
        <v>41</v>
      </c>
      <c r="B7036">
        <v>243</v>
      </c>
      <c r="C7036">
        <v>1921</v>
      </c>
      <c r="D7036">
        <v>0</v>
      </c>
      <c r="E7036">
        <v>0</v>
      </c>
      <c r="F7036" s="1"/>
      <c r="G7036" s="1"/>
      <c r="H7036" s="1"/>
      <c r="I7036" s="1"/>
      <c r="J7036" s="1"/>
      <c r="K7036" s="1"/>
      <c r="L7036" s="1"/>
      <c r="M7036" s="1"/>
    </row>
    <row r="7037" spans="1:13" x14ac:dyDescent="0.25">
      <c r="A7037" t="s">
        <v>41</v>
      </c>
      <c r="B7037">
        <v>243</v>
      </c>
      <c r="C7037">
        <v>1922</v>
      </c>
      <c r="D7037">
        <v>0</v>
      </c>
      <c r="E7037">
        <v>0</v>
      </c>
      <c r="F7037" s="1"/>
      <c r="G7037" s="1"/>
      <c r="H7037" s="1"/>
      <c r="I7037" s="1"/>
      <c r="J7037" s="1"/>
      <c r="K7037" s="1"/>
      <c r="L7037" s="1"/>
      <c r="M7037" s="1"/>
    </row>
    <row r="7038" spans="1:13" x14ac:dyDescent="0.25">
      <c r="A7038" t="s">
        <v>41</v>
      </c>
      <c r="B7038">
        <v>243</v>
      </c>
      <c r="C7038">
        <v>1923</v>
      </c>
      <c r="D7038">
        <v>0</v>
      </c>
      <c r="E7038">
        <v>0</v>
      </c>
      <c r="F7038" s="1"/>
      <c r="G7038" s="1"/>
      <c r="H7038" s="1"/>
      <c r="I7038" s="1"/>
      <c r="J7038" s="1"/>
      <c r="K7038" s="1"/>
      <c r="L7038" s="1"/>
      <c r="M7038" s="1"/>
    </row>
    <row r="7039" spans="1:13" x14ac:dyDescent="0.25">
      <c r="A7039" t="s">
        <v>41</v>
      </c>
      <c r="B7039">
        <v>243</v>
      </c>
      <c r="C7039">
        <v>1924</v>
      </c>
      <c r="D7039">
        <v>0</v>
      </c>
      <c r="E7039">
        <v>0</v>
      </c>
      <c r="F7039" s="1"/>
      <c r="G7039" s="1"/>
      <c r="H7039" s="1"/>
      <c r="I7039" s="1"/>
      <c r="J7039" s="1"/>
      <c r="K7039" s="1"/>
      <c r="L7039" s="1"/>
      <c r="M7039" s="1"/>
    </row>
    <row r="7040" spans="1:13" x14ac:dyDescent="0.25">
      <c r="A7040" t="s">
        <v>41</v>
      </c>
      <c r="B7040">
        <v>243</v>
      </c>
      <c r="C7040">
        <v>1925</v>
      </c>
      <c r="D7040">
        <v>0</v>
      </c>
      <c r="E7040">
        <v>0</v>
      </c>
      <c r="F7040" s="1"/>
      <c r="G7040" s="1"/>
      <c r="H7040" s="1"/>
      <c r="I7040" s="1"/>
      <c r="J7040" s="1"/>
      <c r="K7040" s="1"/>
      <c r="L7040" s="1"/>
      <c r="M7040" s="1"/>
    </row>
    <row r="7041" spans="1:13" x14ac:dyDescent="0.25">
      <c r="A7041" t="s">
        <v>41</v>
      </c>
      <c r="B7041">
        <v>243</v>
      </c>
      <c r="C7041">
        <v>1926</v>
      </c>
      <c r="D7041">
        <v>0</v>
      </c>
      <c r="E7041">
        <v>0</v>
      </c>
      <c r="F7041" s="1"/>
      <c r="G7041" s="1"/>
      <c r="H7041" s="1"/>
      <c r="I7041" s="1"/>
      <c r="J7041" s="1"/>
      <c r="K7041" s="1"/>
      <c r="L7041" s="1"/>
      <c r="M7041" s="1"/>
    </row>
    <row r="7042" spans="1:13" x14ac:dyDescent="0.25">
      <c r="A7042" t="s">
        <v>41</v>
      </c>
      <c r="B7042">
        <v>243</v>
      </c>
      <c r="C7042">
        <v>1927</v>
      </c>
      <c r="D7042">
        <v>0</v>
      </c>
      <c r="E7042">
        <v>0</v>
      </c>
      <c r="F7042" s="1"/>
      <c r="G7042" s="1"/>
      <c r="H7042" s="1"/>
      <c r="I7042" s="1"/>
      <c r="J7042" s="1"/>
      <c r="K7042" s="1"/>
      <c r="L7042" s="1"/>
      <c r="M7042" s="1"/>
    </row>
    <row r="7043" spans="1:13" x14ac:dyDescent="0.25">
      <c r="A7043" t="s">
        <v>41</v>
      </c>
      <c r="B7043">
        <v>243</v>
      </c>
      <c r="C7043">
        <v>1928</v>
      </c>
      <c r="D7043">
        <v>0</v>
      </c>
      <c r="E7043">
        <v>0</v>
      </c>
      <c r="F7043" s="1"/>
      <c r="G7043" s="1"/>
      <c r="H7043" s="1"/>
      <c r="I7043" s="1"/>
      <c r="J7043" s="1"/>
      <c r="K7043" s="1"/>
      <c r="L7043" s="1"/>
      <c r="M7043" s="1"/>
    </row>
    <row r="7044" spans="1:13" x14ac:dyDescent="0.25">
      <c r="A7044" t="s">
        <v>41</v>
      </c>
      <c r="B7044">
        <v>243</v>
      </c>
      <c r="C7044">
        <v>1929</v>
      </c>
      <c r="D7044">
        <v>0</v>
      </c>
      <c r="E7044">
        <v>0</v>
      </c>
      <c r="F7044" s="1"/>
      <c r="G7044" s="1"/>
      <c r="H7044" s="1"/>
      <c r="I7044" s="1"/>
      <c r="J7044" s="1"/>
      <c r="K7044" s="1"/>
      <c r="L7044" s="1"/>
      <c r="M7044" s="1"/>
    </row>
    <row r="7045" spans="1:13" x14ac:dyDescent="0.25">
      <c r="A7045" t="s">
        <v>41</v>
      </c>
      <c r="B7045">
        <v>243</v>
      </c>
      <c r="C7045">
        <v>1930</v>
      </c>
      <c r="D7045">
        <v>0</v>
      </c>
      <c r="E7045">
        <v>0</v>
      </c>
      <c r="F7045" s="1"/>
      <c r="G7045" s="1"/>
      <c r="H7045" s="1"/>
      <c r="I7045" s="1"/>
      <c r="J7045" s="1"/>
      <c r="K7045" s="1"/>
      <c r="L7045" s="1"/>
      <c r="M7045" s="1"/>
    </row>
    <row r="7046" spans="1:13" x14ac:dyDescent="0.25">
      <c r="A7046" t="s">
        <v>41</v>
      </c>
      <c r="B7046">
        <v>243</v>
      </c>
      <c r="C7046">
        <v>1931</v>
      </c>
      <c r="D7046">
        <v>0</v>
      </c>
      <c r="E7046">
        <v>0</v>
      </c>
      <c r="F7046" s="1"/>
      <c r="G7046" s="1"/>
      <c r="H7046" s="1"/>
      <c r="I7046" s="1"/>
      <c r="J7046" s="1"/>
      <c r="K7046" s="1"/>
      <c r="L7046" s="1"/>
      <c r="M7046" s="1"/>
    </row>
    <row r="7047" spans="1:13" x14ac:dyDescent="0.25">
      <c r="A7047" t="s">
        <v>41</v>
      </c>
      <c r="B7047">
        <v>243</v>
      </c>
      <c r="C7047">
        <v>1932</v>
      </c>
      <c r="D7047">
        <v>0</v>
      </c>
      <c r="E7047">
        <v>0</v>
      </c>
      <c r="F7047" s="1"/>
      <c r="G7047" s="1"/>
      <c r="H7047" s="1"/>
      <c r="I7047" s="1"/>
      <c r="J7047" s="1"/>
      <c r="K7047" s="1"/>
      <c r="L7047" s="1"/>
      <c r="M7047" s="1"/>
    </row>
    <row r="7048" spans="1:13" x14ac:dyDescent="0.25">
      <c r="A7048" t="s">
        <v>41</v>
      </c>
      <c r="B7048">
        <v>243</v>
      </c>
      <c r="C7048">
        <v>1933</v>
      </c>
      <c r="D7048">
        <v>0</v>
      </c>
      <c r="E7048">
        <v>0</v>
      </c>
      <c r="F7048" s="1"/>
      <c r="G7048" s="1"/>
      <c r="H7048" s="1"/>
      <c r="I7048" s="1"/>
      <c r="J7048" s="1"/>
      <c r="K7048" s="1"/>
      <c r="L7048" s="1"/>
      <c r="M7048" s="1"/>
    </row>
    <row r="7049" spans="1:13" x14ac:dyDescent="0.25">
      <c r="A7049" t="s">
        <v>41</v>
      </c>
      <c r="B7049">
        <v>243</v>
      </c>
      <c r="C7049">
        <v>1934</v>
      </c>
      <c r="D7049">
        <v>0</v>
      </c>
      <c r="E7049">
        <v>0</v>
      </c>
      <c r="F7049" s="1"/>
      <c r="G7049" s="1"/>
      <c r="H7049" s="1"/>
      <c r="I7049" s="1"/>
      <c r="J7049" s="1"/>
      <c r="K7049" s="1"/>
      <c r="L7049" s="1"/>
      <c r="M7049" s="1"/>
    </row>
    <row r="7050" spans="1:13" x14ac:dyDescent="0.25">
      <c r="A7050" t="s">
        <v>41</v>
      </c>
      <c r="B7050">
        <v>243</v>
      </c>
      <c r="C7050">
        <v>1935</v>
      </c>
      <c r="D7050">
        <v>0</v>
      </c>
      <c r="E7050">
        <v>0</v>
      </c>
      <c r="F7050" s="1"/>
      <c r="G7050" s="1"/>
      <c r="H7050" s="1"/>
      <c r="I7050" s="1"/>
      <c r="J7050" s="1"/>
      <c r="K7050" s="1"/>
      <c r="L7050" s="1"/>
      <c r="M7050" s="1"/>
    </row>
    <row r="7051" spans="1:13" x14ac:dyDescent="0.25">
      <c r="A7051" t="s">
        <v>41</v>
      </c>
      <c r="B7051">
        <v>243</v>
      </c>
      <c r="C7051">
        <v>1936</v>
      </c>
      <c r="D7051">
        <v>0</v>
      </c>
      <c r="E7051">
        <v>0</v>
      </c>
      <c r="F7051" s="1"/>
      <c r="G7051" s="1"/>
      <c r="H7051" s="1"/>
      <c r="I7051" s="1"/>
      <c r="J7051" s="1"/>
      <c r="K7051" s="1"/>
      <c r="L7051" s="1"/>
      <c r="M7051" s="1"/>
    </row>
    <row r="7052" spans="1:13" x14ac:dyDescent="0.25">
      <c r="A7052" t="s">
        <v>41</v>
      </c>
      <c r="B7052">
        <v>243</v>
      </c>
      <c r="C7052">
        <v>1937</v>
      </c>
      <c r="D7052">
        <v>0</v>
      </c>
      <c r="E7052">
        <v>0</v>
      </c>
      <c r="F7052" s="1"/>
      <c r="G7052" s="1"/>
      <c r="H7052" s="1"/>
      <c r="I7052" s="1"/>
      <c r="J7052" s="1"/>
      <c r="K7052" s="1"/>
      <c r="L7052" s="1"/>
      <c r="M7052" s="1"/>
    </row>
    <row r="7053" spans="1:13" x14ac:dyDescent="0.25">
      <c r="A7053" t="s">
        <v>41</v>
      </c>
      <c r="B7053">
        <v>243</v>
      </c>
      <c r="C7053">
        <v>1938</v>
      </c>
      <c r="D7053">
        <v>0</v>
      </c>
      <c r="E7053">
        <v>0</v>
      </c>
      <c r="F7053" s="1"/>
      <c r="G7053" s="1"/>
      <c r="H7053" s="1"/>
      <c r="I7053" s="1"/>
      <c r="J7053" s="1"/>
      <c r="K7053" s="1"/>
      <c r="L7053" s="1"/>
      <c r="M7053" s="1"/>
    </row>
    <row r="7054" spans="1:13" x14ac:dyDescent="0.25">
      <c r="A7054" t="s">
        <v>41</v>
      </c>
      <c r="B7054">
        <v>243</v>
      </c>
      <c r="C7054">
        <v>1939</v>
      </c>
      <c r="D7054">
        <v>0</v>
      </c>
      <c r="E7054">
        <v>0</v>
      </c>
      <c r="F7054" s="1"/>
      <c r="G7054" s="1"/>
      <c r="H7054" s="1"/>
      <c r="I7054" s="1"/>
      <c r="J7054" s="1"/>
      <c r="K7054" s="1"/>
      <c r="L7054" s="1"/>
      <c r="M7054" s="1"/>
    </row>
    <row r="7055" spans="1:13" x14ac:dyDescent="0.25">
      <c r="A7055" t="s">
        <v>41</v>
      </c>
      <c r="B7055">
        <v>243</v>
      </c>
      <c r="C7055">
        <v>1940</v>
      </c>
      <c r="D7055">
        <v>0</v>
      </c>
      <c r="E7055">
        <v>0</v>
      </c>
      <c r="F7055" s="1"/>
      <c r="G7055" s="1"/>
      <c r="H7055" s="1"/>
      <c r="I7055" s="1"/>
      <c r="J7055" s="1"/>
      <c r="K7055" s="1"/>
      <c r="L7055" s="1"/>
      <c r="M7055" s="1"/>
    </row>
    <row r="7056" spans="1:13" x14ac:dyDescent="0.25">
      <c r="A7056" t="s">
        <v>41</v>
      </c>
      <c r="B7056">
        <v>243</v>
      </c>
      <c r="C7056">
        <v>1941</v>
      </c>
      <c r="D7056">
        <v>0</v>
      </c>
      <c r="E7056">
        <v>0</v>
      </c>
      <c r="F7056" s="1"/>
      <c r="G7056" s="1"/>
      <c r="H7056" s="1"/>
      <c r="I7056" s="1"/>
      <c r="J7056" s="1"/>
      <c r="K7056" s="1"/>
      <c r="L7056" s="1"/>
      <c r="M7056" s="1"/>
    </row>
    <row r="7057" spans="1:13" x14ac:dyDescent="0.25">
      <c r="A7057" t="s">
        <v>41</v>
      </c>
      <c r="B7057">
        <v>243</v>
      </c>
      <c r="C7057">
        <v>1942</v>
      </c>
      <c r="D7057">
        <v>0</v>
      </c>
      <c r="E7057">
        <v>0</v>
      </c>
      <c r="F7057" s="1"/>
      <c r="G7057" s="1"/>
      <c r="H7057" s="1"/>
      <c r="I7057" s="1"/>
      <c r="J7057" s="1"/>
      <c r="K7057" s="1"/>
      <c r="L7057" s="1"/>
      <c r="M7057" s="1"/>
    </row>
    <row r="7058" spans="1:13" x14ac:dyDescent="0.25">
      <c r="A7058" t="s">
        <v>41</v>
      </c>
      <c r="B7058">
        <v>243</v>
      </c>
      <c r="C7058">
        <v>1943</v>
      </c>
      <c r="D7058">
        <v>0</v>
      </c>
      <c r="E7058">
        <v>0</v>
      </c>
      <c r="F7058" s="1"/>
      <c r="G7058" s="1"/>
      <c r="H7058" s="1"/>
      <c r="I7058" s="1"/>
      <c r="J7058" s="1"/>
      <c r="K7058" s="1"/>
      <c r="L7058" s="1"/>
      <c r="M7058" s="1"/>
    </row>
    <row r="7059" spans="1:13" x14ac:dyDescent="0.25">
      <c r="A7059" t="s">
        <v>41</v>
      </c>
      <c r="B7059">
        <v>243</v>
      </c>
      <c r="C7059">
        <v>1944</v>
      </c>
      <c r="D7059">
        <v>0</v>
      </c>
      <c r="E7059">
        <v>0</v>
      </c>
      <c r="F7059" s="1"/>
      <c r="G7059" s="1"/>
      <c r="H7059" s="1"/>
      <c r="I7059" s="1"/>
      <c r="J7059" s="1"/>
      <c r="K7059" s="1"/>
      <c r="L7059" s="1"/>
      <c r="M7059" s="1"/>
    </row>
    <row r="7060" spans="1:13" x14ac:dyDescent="0.25">
      <c r="A7060" t="s">
        <v>41</v>
      </c>
      <c r="B7060">
        <v>243</v>
      </c>
      <c r="C7060">
        <v>1945</v>
      </c>
      <c r="D7060">
        <v>0</v>
      </c>
      <c r="E7060">
        <v>0</v>
      </c>
      <c r="F7060" s="1"/>
      <c r="G7060" s="1"/>
      <c r="H7060" s="1"/>
      <c r="I7060" s="1"/>
      <c r="J7060" s="1"/>
      <c r="K7060" s="1"/>
      <c r="L7060" s="1"/>
      <c r="M7060" s="1"/>
    </row>
    <row r="7061" spans="1:13" x14ac:dyDescent="0.25">
      <c r="A7061" t="s">
        <v>41</v>
      </c>
      <c r="B7061">
        <v>243</v>
      </c>
      <c r="C7061">
        <v>1946</v>
      </c>
      <c r="D7061">
        <v>0</v>
      </c>
      <c r="E7061">
        <v>0</v>
      </c>
      <c r="F7061" s="1"/>
      <c r="G7061" s="1"/>
      <c r="H7061" s="1"/>
      <c r="I7061" s="1"/>
      <c r="J7061" s="1"/>
      <c r="K7061" s="1"/>
      <c r="L7061" s="1"/>
      <c r="M7061" s="1"/>
    </row>
    <row r="7062" spans="1:13" x14ac:dyDescent="0.25">
      <c r="A7062" t="s">
        <v>41</v>
      </c>
      <c r="B7062">
        <v>243</v>
      </c>
      <c r="C7062">
        <v>1947</v>
      </c>
      <c r="D7062">
        <v>0</v>
      </c>
      <c r="E7062">
        <v>0</v>
      </c>
      <c r="F7062" s="1"/>
      <c r="G7062" s="1"/>
      <c r="H7062" s="1"/>
      <c r="I7062" s="1"/>
      <c r="J7062" s="1"/>
      <c r="K7062" s="1"/>
      <c r="L7062" s="1"/>
      <c r="M7062" s="1"/>
    </row>
    <row r="7063" spans="1:13" x14ac:dyDescent="0.25">
      <c r="A7063" t="s">
        <v>41</v>
      </c>
      <c r="B7063">
        <v>243</v>
      </c>
      <c r="C7063">
        <v>1948</v>
      </c>
      <c r="D7063">
        <v>0</v>
      </c>
      <c r="E7063">
        <v>0</v>
      </c>
      <c r="F7063" s="1"/>
      <c r="G7063" s="1"/>
      <c r="H7063" s="1"/>
      <c r="I7063" s="1"/>
      <c r="J7063" s="1"/>
      <c r="K7063" s="1"/>
      <c r="L7063" s="1"/>
      <c r="M7063" s="1"/>
    </row>
    <row r="7064" spans="1:13" x14ac:dyDescent="0.25">
      <c r="A7064" t="s">
        <v>41</v>
      </c>
      <c r="B7064">
        <v>243</v>
      </c>
      <c r="C7064">
        <v>1949</v>
      </c>
      <c r="D7064">
        <v>0</v>
      </c>
      <c r="E7064">
        <v>0</v>
      </c>
      <c r="F7064" s="1"/>
      <c r="G7064" s="1"/>
      <c r="H7064" s="1"/>
      <c r="I7064" s="1"/>
      <c r="J7064" s="1"/>
      <c r="K7064" s="1"/>
      <c r="L7064" s="1"/>
      <c r="M7064" s="1"/>
    </row>
    <row r="7065" spans="1:13" x14ac:dyDescent="0.25">
      <c r="A7065" t="s">
        <v>41</v>
      </c>
      <c r="B7065">
        <v>243</v>
      </c>
      <c r="C7065">
        <v>1950</v>
      </c>
      <c r="D7065">
        <v>0</v>
      </c>
      <c r="E7065">
        <v>0</v>
      </c>
      <c r="F7065" s="1">
        <v>19.122800827026367</v>
      </c>
      <c r="G7065" s="1">
        <v>22.781999588012695</v>
      </c>
      <c r="H7065" s="1"/>
      <c r="I7065" s="1"/>
      <c r="J7065" s="1"/>
      <c r="K7065" s="1">
        <v>6.2406001091003418</v>
      </c>
      <c r="L7065" s="1"/>
      <c r="M7065" s="1"/>
    </row>
    <row r="7066" spans="1:13" x14ac:dyDescent="0.25">
      <c r="A7066" t="s">
        <v>41</v>
      </c>
      <c r="B7066">
        <v>243</v>
      </c>
      <c r="C7066">
        <v>1951</v>
      </c>
      <c r="D7066">
        <v>0</v>
      </c>
      <c r="E7066">
        <v>0</v>
      </c>
      <c r="F7066" s="1">
        <v>18.536100387573242</v>
      </c>
      <c r="G7066" s="1">
        <v>21.113399505615234</v>
      </c>
      <c r="H7066" s="1"/>
      <c r="I7066" s="1"/>
      <c r="J7066" s="1"/>
      <c r="K7066" s="1">
        <v>4.4123702049255371</v>
      </c>
      <c r="L7066" s="1"/>
      <c r="M7066" s="1">
        <v>11.7964</v>
      </c>
    </row>
    <row r="7067" spans="1:13" x14ac:dyDescent="0.25">
      <c r="A7067" t="s">
        <v>41</v>
      </c>
      <c r="B7067">
        <v>243</v>
      </c>
      <c r="C7067">
        <v>1952</v>
      </c>
      <c r="D7067">
        <v>0</v>
      </c>
      <c r="E7067">
        <v>0</v>
      </c>
      <c r="F7067" s="1">
        <v>15.862099647521973</v>
      </c>
      <c r="G7067" s="1">
        <v>15.862099647521973</v>
      </c>
      <c r="H7067" s="1"/>
      <c r="I7067" s="1"/>
      <c r="J7067" s="1"/>
      <c r="K7067" s="1"/>
      <c r="L7067" s="1"/>
      <c r="M7067" s="1">
        <v>8.1451302000000005</v>
      </c>
    </row>
    <row r="7068" spans="1:13" x14ac:dyDescent="0.25">
      <c r="A7068" t="s">
        <v>41</v>
      </c>
      <c r="B7068">
        <v>243</v>
      </c>
      <c r="C7068">
        <v>1953</v>
      </c>
      <c r="D7068">
        <v>0</v>
      </c>
      <c r="E7068">
        <v>0</v>
      </c>
      <c r="F7068" s="1">
        <v>22.832399368286133</v>
      </c>
      <c r="G7068" s="1">
        <v>20.03849983215332</v>
      </c>
      <c r="H7068" s="1"/>
      <c r="I7068" s="1"/>
      <c r="J7068" s="1"/>
      <c r="K7068" s="1">
        <v>4.7784199714660645</v>
      </c>
      <c r="L7068" s="1"/>
      <c r="M7068" s="1">
        <v>-1.2666900000000001</v>
      </c>
    </row>
    <row r="7069" spans="1:13" x14ac:dyDescent="0.25">
      <c r="A7069" t="s">
        <v>41</v>
      </c>
      <c r="B7069">
        <v>243</v>
      </c>
      <c r="C7069">
        <v>1954</v>
      </c>
      <c r="D7069">
        <v>0</v>
      </c>
      <c r="E7069">
        <v>0</v>
      </c>
      <c r="F7069" s="1">
        <v>20.439599990844727</v>
      </c>
      <c r="G7069" s="1">
        <v>19.01099967956543</v>
      </c>
      <c r="H7069" s="1"/>
      <c r="I7069" s="1"/>
      <c r="J7069" s="1"/>
      <c r="K7069" s="1"/>
      <c r="L7069" s="1"/>
      <c r="M7069" s="1">
        <v>5.7212199999999998</v>
      </c>
    </row>
    <row r="7070" spans="1:13" x14ac:dyDescent="0.25">
      <c r="A7070" t="s">
        <v>41</v>
      </c>
      <c r="B7070">
        <v>243</v>
      </c>
      <c r="C7070">
        <v>1955</v>
      </c>
      <c r="D7070">
        <v>0</v>
      </c>
      <c r="E7070">
        <v>0</v>
      </c>
      <c r="F7070" s="1">
        <v>22.996500015258789</v>
      </c>
      <c r="G7070" s="1">
        <v>21.524799346923828</v>
      </c>
      <c r="H7070" s="1"/>
      <c r="I7070" s="1"/>
      <c r="J7070" s="1"/>
      <c r="K7070" s="1">
        <v>4.2375898361206055</v>
      </c>
      <c r="L7070" s="1"/>
      <c r="M7070" s="1">
        <v>6.1659598000000004</v>
      </c>
    </row>
    <row r="7071" spans="1:13" x14ac:dyDescent="0.25">
      <c r="A7071" t="s">
        <v>41</v>
      </c>
      <c r="B7071">
        <v>243</v>
      </c>
      <c r="C7071">
        <v>1956</v>
      </c>
      <c r="D7071">
        <v>0</v>
      </c>
      <c r="E7071">
        <v>0</v>
      </c>
      <c r="F7071" s="1">
        <v>21.642999649047852</v>
      </c>
      <c r="G7071" s="1">
        <v>21.690399169921875</v>
      </c>
      <c r="H7071" s="1"/>
      <c r="I7071" s="1"/>
      <c r="J7071" s="1"/>
      <c r="K7071" s="1"/>
      <c r="L7071" s="1"/>
      <c r="M7071" s="1">
        <v>10.0402</v>
      </c>
    </row>
    <row r="7072" spans="1:13" x14ac:dyDescent="0.25">
      <c r="A7072" t="s">
        <v>41</v>
      </c>
      <c r="B7072">
        <v>243</v>
      </c>
      <c r="C7072">
        <v>1957</v>
      </c>
      <c r="D7072">
        <v>0</v>
      </c>
      <c r="E7072">
        <v>0</v>
      </c>
      <c r="F7072" s="1">
        <v>21.66670036315918</v>
      </c>
      <c r="G7072" s="1">
        <v>21.456600189208984</v>
      </c>
      <c r="H7072" s="1"/>
      <c r="I7072" s="1"/>
      <c r="J7072" s="1"/>
      <c r="K7072" s="1"/>
      <c r="L7072" s="1"/>
      <c r="M7072" s="1">
        <v>6.3166799999999999</v>
      </c>
    </row>
    <row r="7073" spans="1:13" x14ac:dyDescent="0.25">
      <c r="A7073" t="s">
        <v>41</v>
      </c>
      <c r="B7073">
        <v>243</v>
      </c>
      <c r="C7073">
        <v>1958</v>
      </c>
      <c r="D7073">
        <v>0</v>
      </c>
      <c r="E7073">
        <v>0</v>
      </c>
      <c r="F7073" s="1">
        <v>20.643400192260742</v>
      </c>
      <c r="G7073" s="1">
        <v>21.930299758911133</v>
      </c>
      <c r="H7073" s="1"/>
      <c r="I7073" s="1"/>
      <c r="J7073" s="1"/>
      <c r="K7073" s="1"/>
      <c r="L7073" s="1"/>
      <c r="M7073" s="1">
        <v>5.3340401999999996</v>
      </c>
    </row>
    <row r="7074" spans="1:13" x14ac:dyDescent="0.25">
      <c r="A7074" t="s">
        <v>41</v>
      </c>
      <c r="B7074">
        <v>243</v>
      </c>
      <c r="C7074">
        <v>1959</v>
      </c>
      <c r="D7074">
        <v>0</v>
      </c>
      <c r="E7074">
        <v>0</v>
      </c>
      <c r="F7074" s="1">
        <v>21.839099884033203</v>
      </c>
      <c r="G7074" s="1">
        <v>22.126399993896484</v>
      </c>
      <c r="H7074" s="1"/>
      <c r="I7074" s="1"/>
      <c r="J7074" s="1"/>
      <c r="K7074" s="1"/>
      <c r="L7074" s="1"/>
      <c r="M7074" s="1">
        <v>0.57658600999999998</v>
      </c>
    </row>
    <row r="7075" spans="1:13" x14ac:dyDescent="0.25">
      <c r="A7075" t="s">
        <v>41</v>
      </c>
      <c r="B7075">
        <v>243</v>
      </c>
      <c r="C7075">
        <v>1960</v>
      </c>
      <c r="D7075">
        <v>0</v>
      </c>
      <c r="E7075">
        <v>0</v>
      </c>
      <c r="F7075" s="1">
        <v>19.508199691772461</v>
      </c>
      <c r="G7075" s="1">
        <v>20.122900009155273</v>
      </c>
      <c r="H7075" s="1"/>
      <c r="I7075" s="1"/>
      <c r="J7075" s="1"/>
      <c r="K7075" s="1"/>
      <c r="L7075" s="1"/>
      <c r="M7075" s="1">
        <v>4.9102702000000003</v>
      </c>
    </row>
    <row r="7076" spans="1:13" x14ac:dyDescent="0.25">
      <c r="A7076" t="s">
        <v>41</v>
      </c>
      <c r="B7076">
        <v>243</v>
      </c>
      <c r="C7076">
        <v>1961</v>
      </c>
      <c r="D7076">
        <v>0</v>
      </c>
      <c r="E7076">
        <v>0</v>
      </c>
      <c r="F7076" s="1">
        <v>16.959699630737305</v>
      </c>
      <c r="G7076" s="1">
        <v>19.95680046081543</v>
      </c>
      <c r="H7076" s="1"/>
      <c r="I7076" s="1"/>
      <c r="J7076" s="1"/>
      <c r="K7076" s="1"/>
      <c r="L7076" s="1"/>
      <c r="M7076" s="1">
        <v>-0.95594000999999995</v>
      </c>
    </row>
    <row r="7077" spans="1:13" x14ac:dyDescent="0.25">
      <c r="A7077" t="s">
        <v>41</v>
      </c>
      <c r="B7077">
        <v>243</v>
      </c>
      <c r="C7077">
        <v>1962</v>
      </c>
      <c r="D7077">
        <v>0</v>
      </c>
      <c r="E7077">
        <v>0</v>
      </c>
      <c r="F7077" s="1">
        <v>14.501999855041504</v>
      </c>
      <c r="G7077" s="1">
        <v>15.673700332641602</v>
      </c>
      <c r="H7077" s="1"/>
      <c r="I7077" s="1"/>
      <c r="J7077" s="1"/>
      <c r="K7077" s="1"/>
      <c r="L7077" s="1"/>
      <c r="M7077" s="1">
        <v>8.1483202000000006</v>
      </c>
    </row>
    <row r="7078" spans="1:13" x14ac:dyDescent="0.25">
      <c r="A7078" t="s">
        <v>41</v>
      </c>
      <c r="B7078">
        <v>243</v>
      </c>
      <c r="C7078">
        <v>1963</v>
      </c>
      <c r="D7078">
        <v>0</v>
      </c>
      <c r="E7078">
        <v>0</v>
      </c>
      <c r="F7078" s="1">
        <v>14.736000061035156</v>
      </c>
      <c r="G7078" s="1">
        <v>15.126199722290039</v>
      </c>
      <c r="H7078" s="1"/>
      <c r="I7078" s="1"/>
      <c r="J7078" s="1"/>
      <c r="K7078" s="1"/>
      <c r="L7078" s="1"/>
      <c r="M7078" s="1">
        <v>7.5286692000000004</v>
      </c>
    </row>
    <row r="7079" spans="1:13" x14ac:dyDescent="0.25">
      <c r="A7079" t="s">
        <v>41</v>
      </c>
      <c r="B7079">
        <v>243</v>
      </c>
      <c r="C7079">
        <v>1964</v>
      </c>
      <c r="D7079">
        <v>0</v>
      </c>
      <c r="E7079">
        <v>0</v>
      </c>
      <c r="F7079" s="1">
        <v>15.325200080871582</v>
      </c>
      <c r="G7079" s="1">
        <v>16.682100296020508</v>
      </c>
      <c r="H7079" s="1"/>
      <c r="I7079" s="1"/>
      <c r="J7079" s="1"/>
      <c r="K7079" s="1"/>
      <c r="L7079" s="1"/>
      <c r="M7079" s="1">
        <v>4.0920075000000002</v>
      </c>
    </row>
    <row r="7080" spans="1:13" x14ac:dyDescent="0.25">
      <c r="A7080" t="s">
        <v>41</v>
      </c>
      <c r="B7080">
        <v>243</v>
      </c>
      <c r="C7080">
        <v>1965</v>
      </c>
      <c r="D7080">
        <v>0</v>
      </c>
      <c r="E7080">
        <v>0</v>
      </c>
      <c r="F7080" s="1">
        <v>10.918000221252441</v>
      </c>
      <c r="G7080" s="1">
        <v>12.762100219726562</v>
      </c>
      <c r="H7080" s="1"/>
      <c r="I7080" s="1"/>
      <c r="J7080" s="1"/>
      <c r="K7080" s="1"/>
      <c r="L7080" s="1"/>
      <c r="M7080" s="1">
        <v>-10.877805</v>
      </c>
    </row>
    <row r="7081" spans="1:13" x14ac:dyDescent="0.25">
      <c r="A7081" t="s">
        <v>41</v>
      </c>
      <c r="B7081">
        <v>243</v>
      </c>
      <c r="C7081">
        <v>1966</v>
      </c>
      <c r="D7081">
        <v>0</v>
      </c>
      <c r="E7081">
        <v>0</v>
      </c>
      <c r="F7081" s="1">
        <v>13.088600158691406</v>
      </c>
      <c r="G7081" s="1">
        <v>15.229800224304199</v>
      </c>
      <c r="H7081" s="1"/>
      <c r="I7081" s="1"/>
      <c r="J7081" s="1"/>
      <c r="K7081" s="1">
        <v>14.502499580383301</v>
      </c>
      <c r="L7081" s="1"/>
      <c r="M7081" s="1">
        <v>13.109826</v>
      </c>
    </row>
    <row r="7082" spans="1:13" x14ac:dyDescent="0.25">
      <c r="A7082" t="s">
        <v>41</v>
      </c>
      <c r="B7082">
        <v>243</v>
      </c>
      <c r="C7082">
        <v>1967</v>
      </c>
      <c r="D7082">
        <v>0</v>
      </c>
      <c r="E7082">
        <v>0</v>
      </c>
      <c r="F7082" s="1">
        <v>13.344300270080566</v>
      </c>
      <c r="G7082" s="1">
        <v>15.02869987487793</v>
      </c>
      <c r="H7082" s="1"/>
      <c r="I7082" s="1"/>
      <c r="J7082" s="1"/>
      <c r="K7082" s="1">
        <v>16.208999633789063</v>
      </c>
      <c r="L7082" s="1"/>
      <c r="M7082" s="1">
        <v>3.3938855999999999</v>
      </c>
    </row>
    <row r="7083" spans="1:13" x14ac:dyDescent="0.25">
      <c r="A7083" t="s">
        <v>41</v>
      </c>
      <c r="B7083">
        <v>243</v>
      </c>
      <c r="C7083">
        <v>1968</v>
      </c>
      <c r="D7083">
        <v>0</v>
      </c>
      <c r="E7083">
        <v>0</v>
      </c>
      <c r="F7083" s="1">
        <v>14.483799934387207</v>
      </c>
      <c r="G7083" s="1">
        <v>15.477899551391602</v>
      </c>
      <c r="H7083" s="1"/>
      <c r="I7083" s="1"/>
      <c r="J7083" s="1"/>
      <c r="K7083" s="1">
        <v>18.07029914855957</v>
      </c>
      <c r="L7083" s="1"/>
      <c r="M7083" s="1">
        <v>0.48921574000000001</v>
      </c>
    </row>
    <row r="7084" spans="1:13" x14ac:dyDescent="0.25">
      <c r="A7084" t="s">
        <v>41</v>
      </c>
      <c r="B7084">
        <v>243</v>
      </c>
      <c r="C7084">
        <v>1969</v>
      </c>
      <c r="D7084">
        <v>0</v>
      </c>
      <c r="E7084">
        <v>0</v>
      </c>
      <c r="F7084" s="1">
        <v>14.467700004577637</v>
      </c>
      <c r="G7084" s="1">
        <v>15.453399658203125</v>
      </c>
      <c r="H7084" s="1"/>
      <c r="I7084" s="1"/>
      <c r="J7084" s="1"/>
      <c r="K7084" s="1">
        <v>17.44890022277832</v>
      </c>
      <c r="L7084" s="1"/>
      <c r="M7084" s="1">
        <v>12.207508000000001</v>
      </c>
    </row>
    <row r="7085" spans="1:13" x14ac:dyDescent="0.25">
      <c r="A7085" t="s">
        <v>41</v>
      </c>
      <c r="B7085">
        <v>243</v>
      </c>
      <c r="C7085">
        <v>1970</v>
      </c>
      <c r="D7085">
        <v>0</v>
      </c>
      <c r="E7085">
        <v>0</v>
      </c>
      <c r="F7085" s="1">
        <v>12.625499725341797</v>
      </c>
      <c r="G7085" s="1">
        <v>13.308600425720215</v>
      </c>
      <c r="H7085" s="1"/>
      <c r="I7085" s="1"/>
      <c r="J7085" s="1"/>
      <c r="K7085" s="1">
        <v>17.980499267578125</v>
      </c>
      <c r="L7085" s="1"/>
      <c r="M7085" s="1">
        <v>8.5152435999999998</v>
      </c>
    </row>
    <row r="7086" spans="1:13" x14ac:dyDescent="0.25">
      <c r="A7086" t="s">
        <v>41</v>
      </c>
      <c r="B7086">
        <v>243</v>
      </c>
      <c r="C7086">
        <v>1971</v>
      </c>
      <c r="D7086">
        <v>0</v>
      </c>
      <c r="E7086">
        <v>0</v>
      </c>
      <c r="F7086" s="1">
        <v>12.926199913024902</v>
      </c>
      <c r="G7086" s="1">
        <v>13.773900032043457</v>
      </c>
      <c r="H7086" s="1"/>
      <c r="I7086" s="1"/>
      <c r="J7086" s="1"/>
      <c r="K7086" s="1">
        <v>17.797800064086914</v>
      </c>
      <c r="L7086" s="1"/>
      <c r="M7086" s="1">
        <v>10.871756</v>
      </c>
    </row>
    <row r="7087" spans="1:13" x14ac:dyDescent="0.25">
      <c r="A7087" t="s">
        <v>41</v>
      </c>
      <c r="B7087">
        <v>243</v>
      </c>
      <c r="C7087">
        <v>1972</v>
      </c>
      <c r="D7087">
        <v>0</v>
      </c>
      <c r="E7087">
        <v>0</v>
      </c>
      <c r="F7087" s="1">
        <v>12.370699882507324</v>
      </c>
      <c r="G7087" s="1">
        <v>14.098600387573242</v>
      </c>
      <c r="H7087" s="1"/>
      <c r="I7087" s="1"/>
      <c r="J7087" s="1"/>
      <c r="K7087" s="1">
        <v>16.358100891113281</v>
      </c>
      <c r="L7087" s="1"/>
      <c r="M7087" s="1">
        <v>10.394643</v>
      </c>
    </row>
    <row r="7088" spans="1:13" x14ac:dyDescent="0.25">
      <c r="A7088" t="s">
        <v>41</v>
      </c>
      <c r="B7088">
        <v>243</v>
      </c>
      <c r="C7088">
        <v>1973</v>
      </c>
      <c r="D7088">
        <v>0</v>
      </c>
      <c r="E7088">
        <v>0</v>
      </c>
      <c r="F7088" s="1">
        <v>13.214599609375</v>
      </c>
      <c r="G7088" s="1">
        <v>13.747200012207031</v>
      </c>
      <c r="H7088" s="1"/>
      <c r="I7088" s="1"/>
      <c r="J7088" s="1"/>
      <c r="K7088" s="1">
        <v>14.628700256347656</v>
      </c>
      <c r="L7088" s="1"/>
      <c r="M7088" s="1">
        <v>12.897375</v>
      </c>
    </row>
    <row r="7089" spans="1:13" x14ac:dyDescent="0.25">
      <c r="A7089" t="s">
        <v>41</v>
      </c>
      <c r="B7089">
        <v>243</v>
      </c>
      <c r="C7089">
        <v>1974</v>
      </c>
      <c r="D7089">
        <v>0</v>
      </c>
      <c r="E7089">
        <v>0</v>
      </c>
      <c r="F7089" s="1">
        <v>13.685400009155273</v>
      </c>
      <c r="G7089" s="1">
        <v>14.619099617004395</v>
      </c>
      <c r="H7089" s="1"/>
      <c r="I7089" s="1"/>
      <c r="J7089" s="1"/>
      <c r="K7089" s="1">
        <v>14.594699859619141</v>
      </c>
      <c r="L7089" s="1"/>
      <c r="M7089" s="1">
        <v>6.0018266000000002</v>
      </c>
    </row>
    <row r="7090" spans="1:13" x14ac:dyDescent="0.25">
      <c r="A7090" t="s">
        <v>41</v>
      </c>
      <c r="B7090">
        <v>243</v>
      </c>
      <c r="C7090">
        <v>1975</v>
      </c>
      <c r="D7090">
        <v>0</v>
      </c>
      <c r="E7090">
        <v>0</v>
      </c>
      <c r="F7090" s="1">
        <v>15.071200370788574</v>
      </c>
      <c r="G7090" s="1">
        <v>13.704999923706055</v>
      </c>
      <c r="H7090" s="1"/>
      <c r="I7090" s="1"/>
      <c r="J7090" s="1"/>
      <c r="K7090" s="1">
        <v>13.094900131225586</v>
      </c>
      <c r="L7090" s="1"/>
      <c r="M7090" s="1">
        <v>5.1932909</v>
      </c>
    </row>
    <row r="7091" spans="1:13" x14ac:dyDescent="0.25">
      <c r="A7091" t="s">
        <v>41</v>
      </c>
      <c r="B7091">
        <v>243</v>
      </c>
      <c r="C7091">
        <v>1976</v>
      </c>
      <c r="D7091">
        <v>0</v>
      </c>
      <c r="E7091">
        <v>0</v>
      </c>
      <c r="F7091" s="1">
        <v>12.285599708557129</v>
      </c>
      <c r="G7091" s="1">
        <v>12.502900123596191</v>
      </c>
      <c r="H7091" s="1"/>
      <c r="I7091" s="1"/>
      <c r="J7091" s="1"/>
      <c r="K7091" s="1">
        <v>15.60420036315918</v>
      </c>
      <c r="L7091" s="1"/>
      <c r="M7091" s="1">
        <v>6.7281190000000004</v>
      </c>
    </row>
    <row r="7092" spans="1:13" x14ac:dyDescent="0.25">
      <c r="A7092" t="s">
        <v>41</v>
      </c>
      <c r="B7092">
        <v>243</v>
      </c>
      <c r="C7092">
        <v>1977</v>
      </c>
      <c r="D7092">
        <v>0</v>
      </c>
      <c r="E7092">
        <v>0</v>
      </c>
      <c r="F7092" s="1">
        <v>11.536100387573242</v>
      </c>
      <c r="G7092" s="1">
        <v>11.383000373840332</v>
      </c>
      <c r="H7092" s="1"/>
      <c r="I7092" s="1"/>
      <c r="J7092" s="1"/>
      <c r="K7092" s="1">
        <v>16.398199081420898</v>
      </c>
      <c r="L7092" s="1"/>
      <c r="M7092" s="1">
        <v>4.9776832999999998</v>
      </c>
    </row>
    <row r="7093" spans="1:13" x14ac:dyDescent="0.25">
      <c r="A7093" t="s">
        <v>41</v>
      </c>
      <c r="B7093">
        <v>243</v>
      </c>
      <c r="C7093">
        <v>1978</v>
      </c>
      <c r="D7093">
        <v>0</v>
      </c>
      <c r="E7093">
        <v>0</v>
      </c>
      <c r="F7093" s="1">
        <v>11.457500457763672</v>
      </c>
      <c r="G7093" s="1">
        <v>12.281700134277344</v>
      </c>
      <c r="H7093" s="1"/>
      <c r="I7093" s="1"/>
      <c r="J7093" s="1"/>
      <c r="K7093" s="1">
        <v>20.855899810791016</v>
      </c>
      <c r="L7093" s="1"/>
      <c r="M7093" s="1">
        <v>2.1406808000000002</v>
      </c>
    </row>
    <row r="7094" spans="1:13" x14ac:dyDescent="0.25">
      <c r="A7094" t="s">
        <v>41</v>
      </c>
      <c r="B7094">
        <v>243</v>
      </c>
      <c r="C7094">
        <v>1979</v>
      </c>
      <c r="D7094">
        <v>0</v>
      </c>
      <c r="E7094">
        <v>0</v>
      </c>
      <c r="F7094" s="1">
        <v>10.489299774169922</v>
      </c>
      <c r="G7094" s="1">
        <v>13.753800392150879</v>
      </c>
      <c r="H7094" s="1"/>
      <c r="I7094" s="1"/>
      <c r="J7094" s="1"/>
      <c r="K7094" s="1">
        <v>23.954299926757813</v>
      </c>
      <c r="L7094" s="1"/>
      <c r="M7094" s="1">
        <v>4.5313973000000001</v>
      </c>
    </row>
    <row r="7095" spans="1:13" x14ac:dyDescent="0.25">
      <c r="A7095" t="s">
        <v>41</v>
      </c>
      <c r="B7095">
        <v>243</v>
      </c>
      <c r="C7095">
        <v>1980</v>
      </c>
      <c r="D7095">
        <v>0</v>
      </c>
      <c r="E7095">
        <v>0</v>
      </c>
      <c r="F7095" s="1">
        <v>11.012499809265137</v>
      </c>
      <c r="G7095" s="1">
        <v>12.836400032043457</v>
      </c>
      <c r="H7095" s="1">
        <v>0.71106709653007605</v>
      </c>
      <c r="I7095" s="1">
        <v>12.125332935513381</v>
      </c>
      <c r="J7095" s="1">
        <v>-1.112833126248244</v>
      </c>
      <c r="K7095" s="1">
        <v>15.201999664306641</v>
      </c>
      <c r="L7095" s="1"/>
      <c r="M7095" s="1">
        <v>7.9687368999999997</v>
      </c>
    </row>
    <row r="7096" spans="1:13" x14ac:dyDescent="0.25">
      <c r="A7096" t="s">
        <v>41</v>
      </c>
      <c r="B7096">
        <v>243</v>
      </c>
      <c r="C7096">
        <v>1981</v>
      </c>
      <c r="D7096">
        <v>0</v>
      </c>
      <c r="E7096">
        <v>0</v>
      </c>
      <c r="F7096" s="1">
        <v>10.19849967956543</v>
      </c>
      <c r="G7096" s="1">
        <v>12.118399620056152</v>
      </c>
      <c r="H7096" s="1">
        <v>0.65194050885247001</v>
      </c>
      <c r="I7096" s="1">
        <v>11.466459111203683</v>
      </c>
      <c r="J7096" s="1">
        <v>-1.2679594316382534</v>
      </c>
      <c r="K7096" s="1">
        <v>29.836700439453125</v>
      </c>
      <c r="L7096" s="1"/>
      <c r="M7096" s="1">
        <v>4.2788528000000001</v>
      </c>
    </row>
    <row r="7097" spans="1:13" x14ac:dyDescent="0.25">
      <c r="A7097" t="s">
        <v>41</v>
      </c>
      <c r="B7097">
        <v>243</v>
      </c>
      <c r="C7097">
        <v>1982</v>
      </c>
      <c r="D7097">
        <v>0</v>
      </c>
      <c r="E7097">
        <v>0</v>
      </c>
      <c r="F7097" s="1">
        <v>7.7696099281311035</v>
      </c>
      <c r="G7097" s="1">
        <v>10.167499542236328</v>
      </c>
      <c r="H7097" s="1">
        <v>0.62815008747400103</v>
      </c>
      <c r="I7097" s="1">
        <v>9.539349454762327</v>
      </c>
      <c r="J7097" s="1">
        <v>-1.7697395266312235</v>
      </c>
      <c r="K7097" s="1">
        <v>33.083499908447266</v>
      </c>
      <c r="L7097" s="1"/>
      <c r="M7097" s="1">
        <v>1.6997031</v>
      </c>
    </row>
    <row r="7098" spans="1:13" x14ac:dyDescent="0.25">
      <c r="A7098" t="s">
        <v>41</v>
      </c>
      <c r="B7098">
        <v>243</v>
      </c>
      <c r="C7098">
        <v>1983</v>
      </c>
      <c r="D7098">
        <v>0</v>
      </c>
      <c r="E7098">
        <v>0</v>
      </c>
      <c r="F7098" s="1">
        <v>8.4561901092529297</v>
      </c>
      <c r="G7098" s="1">
        <v>10.199899673461914</v>
      </c>
      <c r="H7098" s="1">
        <v>1.8172443161596299</v>
      </c>
      <c r="I7098" s="1">
        <v>8.3826553573022835</v>
      </c>
      <c r="J7098" s="1">
        <v>7.3534751950646182E-2</v>
      </c>
      <c r="K7098" s="1">
        <v>32.886199951171875</v>
      </c>
      <c r="L7098" s="1"/>
      <c r="M7098" s="1">
        <v>4.6279415000000004</v>
      </c>
    </row>
    <row r="7099" spans="1:13" x14ac:dyDescent="0.25">
      <c r="A7099" t="s">
        <v>41</v>
      </c>
      <c r="B7099">
        <v>243</v>
      </c>
      <c r="C7099">
        <v>1984</v>
      </c>
      <c r="D7099">
        <v>0</v>
      </c>
      <c r="E7099">
        <v>0</v>
      </c>
      <c r="F7099" s="1">
        <v>8.3744401931762695</v>
      </c>
      <c r="G7099" s="1">
        <v>9.3236303329467773</v>
      </c>
      <c r="H7099" s="1">
        <v>0.97894713625278096</v>
      </c>
      <c r="I7099" s="1">
        <v>8.3446831966939961</v>
      </c>
      <c r="J7099" s="1">
        <v>2.9756996482273479E-2</v>
      </c>
      <c r="K7099" s="1">
        <v>28.914100646972656</v>
      </c>
      <c r="L7099" s="1"/>
      <c r="M7099" s="1">
        <v>1.252899</v>
      </c>
    </row>
    <row r="7100" spans="1:13" x14ac:dyDescent="0.25">
      <c r="A7100" t="s">
        <v>41</v>
      </c>
      <c r="B7100">
        <v>243</v>
      </c>
      <c r="C7100">
        <v>1985</v>
      </c>
      <c r="D7100">
        <v>0</v>
      </c>
      <c r="E7100">
        <v>0</v>
      </c>
      <c r="F7100" s="1">
        <v>8.529749870300293</v>
      </c>
      <c r="G7100" s="1">
        <v>9.7972803115844727</v>
      </c>
      <c r="H7100" s="1">
        <v>2.44112419473913</v>
      </c>
      <c r="I7100" s="1">
        <v>7.3561561168453427</v>
      </c>
      <c r="J7100" s="1">
        <v>1.1735937534549503</v>
      </c>
      <c r="K7100" s="1">
        <v>66.340896606445313</v>
      </c>
      <c r="L7100" s="1"/>
      <c r="M7100" s="1">
        <v>-2.1225350000000001</v>
      </c>
    </row>
    <row r="7101" spans="1:13" x14ac:dyDescent="0.25">
      <c r="A7101" t="s">
        <v>41</v>
      </c>
      <c r="B7101">
        <v>243</v>
      </c>
      <c r="C7101">
        <v>1986</v>
      </c>
      <c r="D7101">
        <v>0</v>
      </c>
      <c r="E7101">
        <v>0</v>
      </c>
      <c r="F7101" s="1">
        <v>9.8325796127319336</v>
      </c>
      <c r="G7101" s="1">
        <v>10.403200149536133</v>
      </c>
      <c r="H7101" s="1">
        <v>2.10037772020892</v>
      </c>
      <c r="I7101" s="1">
        <v>8.3028224293272128</v>
      </c>
      <c r="J7101" s="1">
        <v>1.5297571834047208</v>
      </c>
      <c r="K7101" s="1">
        <v>63.796298980712891</v>
      </c>
      <c r="L7101" s="1"/>
      <c r="M7101" s="1">
        <v>3.5219931999999998</v>
      </c>
    </row>
    <row r="7102" spans="1:13" x14ac:dyDescent="0.25">
      <c r="A7102" t="s">
        <v>41</v>
      </c>
      <c r="B7102">
        <v>243</v>
      </c>
      <c r="C7102">
        <v>1987</v>
      </c>
      <c r="D7102">
        <v>0</v>
      </c>
      <c r="E7102">
        <v>0</v>
      </c>
      <c r="F7102" s="1">
        <v>10.45829963684082</v>
      </c>
      <c r="G7102" s="1">
        <v>11.210800170898437</v>
      </c>
      <c r="H7102" s="1">
        <v>1.9730216615690299</v>
      </c>
      <c r="I7102" s="1">
        <v>9.2377785093294076</v>
      </c>
      <c r="J7102" s="1">
        <v>1.2205211275114127</v>
      </c>
      <c r="K7102" s="1">
        <v>86.874603271484375</v>
      </c>
      <c r="L7102" s="1"/>
      <c r="M7102" s="1">
        <v>10.117367</v>
      </c>
    </row>
    <row r="7103" spans="1:13" x14ac:dyDescent="0.25">
      <c r="A7103" t="s">
        <v>41</v>
      </c>
      <c r="B7103">
        <v>243</v>
      </c>
      <c r="C7103">
        <v>1988</v>
      </c>
      <c r="D7103">
        <v>0</v>
      </c>
      <c r="E7103">
        <v>0</v>
      </c>
      <c r="F7103" s="1">
        <v>11.069299697875977</v>
      </c>
      <c r="G7103" s="1">
        <v>12.753800392150879</v>
      </c>
      <c r="H7103" s="1">
        <v>2.0263890952241201</v>
      </c>
      <c r="I7103" s="1">
        <v>10.727411296926759</v>
      </c>
      <c r="J7103" s="1">
        <v>0.3418884009492178</v>
      </c>
      <c r="K7103" s="1">
        <v>77.043800354003906</v>
      </c>
      <c r="L7103" s="1"/>
      <c r="M7103" s="1">
        <v>2.1559607000000001</v>
      </c>
    </row>
    <row r="7104" spans="1:13" x14ac:dyDescent="0.25">
      <c r="A7104" t="s">
        <v>41</v>
      </c>
      <c r="B7104">
        <v>243</v>
      </c>
      <c r="C7104">
        <v>1989</v>
      </c>
      <c r="D7104">
        <v>0</v>
      </c>
      <c r="E7104">
        <v>0</v>
      </c>
      <c r="F7104" s="1">
        <v>11.252699851989746</v>
      </c>
      <c r="G7104" s="1">
        <v>11.342900276184082</v>
      </c>
      <c r="H7104" s="1">
        <v>4.2162218961147797</v>
      </c>
      <c r="I7104" s="1">
        <v>7.1266783800693023</v>
      </c>
      <c r="J7104" s="1">
        <v>4.1260214719204438</v>
      </c>
      <c r="K7104" s="1">
        <v>62.531299591064453</v>
      </c>
      <c r="L7104" s="1"/>
      <c r="M7104" s="1">
        <v>4.4005415000000001</v>
      </c>
    </row>
    <row r="7105" spans="1:13" x14ac:dyDescent="0.25">
      <c r="A7105" t="s">
        <v>41</v>
      </c>
      <c r="B7105">
        <v>243</v>
      </c>
      <c r="C7105">
        <v>1990</v>
      </c>
      <c r="D7105">
        <v>0</v>
      </c>
      <c r="E7105">
        <v>0</v>
      </c>
      <c r="F7105" s="1">
        <v>9.4919300079345703</v>
      </c>
      <c r="G7105" s="1">
        <v>9.0971899032592773</v>
      </c>
      <c r="H7105" s="1">
        <v>4.0993655696547</v>
      </c>
      <c r="I7105" s="1">
        <v>4.9978243336045773</v>
      </c>
      <c r="J7105" s="1">
        <v>4.494105674329993</v>
      </c>
      <c r="K7105" s="1">
        <v>84.677597045898438</v>
      </c>
      <c r="L7105" s="1"/>
      <c r="M7105" s="1">
        <v>-5.4543179000000004</v>
      </c>
    </row>
    <row r="7106" spans="1:13" x14ac:dyDescent="0.25">
      <c r="A7106" t="s">
        <v>41</v>
      </c>
      <c r="B7106">
        <v>243</v>
      </c>
      <c r="C7106">
        <v>1991</v>
      </c>
      <c r="D7106">
        <v>0</v>
      </c>
      <c r="E7106">
        <v>0</v>
      </c>
      <c r="F7106" s="1">
        <v>8.7574701309204102</v>
      </c>
      <c r="G7106" s="1">
        <v>8.6505298614501953</v>
      </c>
      <c r="H7106" s="1">
        <v>3.6830459621765401</v>
      </c>
      <c r="I7106" s="1">
        <v>4.9674838992736552</v>
      </c>
      <c r="J7106" s="1">
        <v>3.789986231646755</v>
      </c>
      <c r="K7106" s="1">
        <v>47.269901275634766</v>
      </c>
      <c r="L7106" s="1"/>
      <c r="M7106" s="1">
        <v>0.94489292999999996</v>
      </c>
    </row>
    <row r="7107" spans="1:13" x14ac:dyDescent="0.25">
      <c r="A7107" t="s">
        <v>41</v>
      </c>
      <c r="B7107">
        <v>243</v>
      </c>
      <c r="C7107">
        <v>1992</v>
      </c>
      <c r="D7107">
        <v>0</v>
      </c>
      <c r="E7107">
        <v>0</v>
      </c>
      <c r="F7107" s="1">
        <v>12.793000221252441</v>
      </c>
      <c r="G7107" s="1">
        <v>10.440500259399414</v>
      </c>
      <c r="H7107" s="1">
        <v>2.7535348615125601</v>
      </c>
      <c r="I7107" s="1">
        <v>7.686965397886854</v>
      </c>
      <c r="J7107" s="1">
        <v>5.1060348233655874</v>
      </c>
      <c r="K7107" s="1">
        <v>38.472599029541016</v>
      </c>
      <c r="L7107" s="1"/>
      <c r="M7107" s="1">
        <v>11.220933</v>
      </c>
    </row>
    <row r="7108" spans="1:13" x14ac:dyDescent="0.25">
      <c r="A7108" t="s">
        <v>41</v>
      </c>
      <c r="B7108">
        <v>243</v>
      </c>
      <c r="C7108">
        <v>1993</v>
      </c>
      <c r="D7108">
        <v>0</v>
      </c>
      <c r="E7108">
        <v>0</v>
      </c>
      <c r="F7108" s="1">
        <v>12.866999626159668</v>
      </c>
      <c r="G7108" s="1">
        <v>13.02239990234375</v>
      </c>
      <c r="H7108" s="1">
        <v>1.5185653005039901</v>
      </c>
      <c r="I7108" s="1">
        <v>11.50383460183976</v>
      </c>
      <c r="J7108" s="1">
        <v>1.3631650243199083</v>
      </c>
      <c r="K7108" s="1">
        <v>36.137100219726563</v>
      </c>
      <c r="L7108" s="1"/>
      <c r="M7108" s="1">
        <v>7.3645129999999996</v>
      </c>
    </row>
    <row r="7109" spans="1:13" x14ac:dyDescent="0.25">
      <c r="A7109" t="s">
        <v>41</v>
      </c>
      <c r="B7109">
        <v>243</v>
      </c>
      <c r="C7109">
        <v>1994</v>
      </c>
      <c r="D7109">
        <v>0</v>
      </c>
      <c r="E7109">
        <v>0</v>
      </c>
      <c r="F7109" s="1">
        <v>11.749099731445313</v>
      </c>
      <c r="G7109" s="1">
        <v>12.136799812316895</v>
      </c>
      <c r="H7109" s="1">
        <v>0.92470266832734604</v>
      </c>
      <c r="I7109" s="1">
        <v>11.212097143989549</v>
      </c>
      <c r="J7109" s="1">
        <v>0.53700258745576335</v>
      </c>
      <c r="K7109" s="1">
        <v>28.472700119018555</v>
      </c>
      <c r="L7109" s="1"/>
      <c r="M7109" s="1">
        <v>2.6003542999999998</v>
      </c>
    </row>
    <row r="7110" spans="1:13" x14ac:dyDescent="0.25">
      <c r="A7110" t="s">
        <v>41</v>
      </c>
      <c r="B7110">
        <v>243</v>
      </c>
      <c r="C7110">
        <v>1995</v>
      </c>
      <c r="D7110">
        <v>0</v>
      </c>
      <c r="E7110">
        <v>0</v>
      </c>
      <c r="F7110" s="1">
        <v>11.795299530029297</v>
      </c>
      <c r="G7110" s="1">
        <v>10.980199813842773</v>
      </c>
      <c r="H7110" s="1">
        <v>1.06260424860199</v>
      </c>
      <c r="I7110" s="1">
        <v>9.9175955652407843</v>
      </c>
      <c r="J7110" s="1">
        <v>1.8777039647885125</v>
      </c>
      <c r="K7110" s="1">
        <v>25.735099792480469</v>
      </c>
      <c r="L7110" s="1"/>
      <c r="M7110" s="1">
        <v>5.6854307000000004</v>
      </c>
    </row>
    <row r="7111" spans="1:13" x14ac:dyDescent="0.25">
      <c r="A7111" t="s">
        <v>41</v>
      </c>
      <c r="B7111">
        <v>243</v>
      </c>
      <c r="C7111">
        <v>1996</v>
      </c>
      <c r="D7111">
        <v>0</v>
      </c>
      <c r="E7111">
        <v>0</v>
      </c>
      <c r="F7111" s="1">
        <v>11.512900352478027</v>
      </c>
      <c r="G7111" s="1">
        <v>11.372599601745605</v>
      </c>
      <c r="H7111" s="1">
        <v>0.93128350803856297</v>
      </c>
      <c r="I7111" s="1">
        <v>10.441316093707043</v>
      </c>
      <c r="J7111" s="1">
        <v>1.0715842587709847</v>
      </c>
      <c r="K7111" s="1">
        <v>23.016500473022461</v>
      </c>
      <c r="L7111" s="1"/>
      <c r="M7111" s="1">
        <v>5.9778250999999996</v>
      </c>
    </row>
    <row r="7112" spans="1:13" x14ac:dyDescent="0.25">
      <c r="A7112" t="s">
        <v>41</v>
      </c>
      <c r="B7112">
        <v>243</v>
      </c>
      <c r="C7112">
        <v>1997</v>
      </c>
      <c r="D7112">
        <v>0</v>
      </c>
      <c r="E7112">
        <v>0</v>
      </c>
      <c r="F7112" s="1">
        <v>12.655200004577637</v>
      </c>
      <c r="G7112" s="1">
        <v>11.912599563598633</v>
      </c>
      <c r="H7112" s="1">
        <v>0.72993338716244305</v>
      </c>
      <c r="I7112" s="1">
        <v>11.182666176436189</v>
      </c>
      <c r="J7112" s="1">
        <v>1.4725338281414473</v>
      </c>
      <c r="K7112" s="1">
        <v>19.027200698852539</v>
      </c>
      <c r="L7112" s="1"/>
      <c r="M7112" s="1">
        <v>8.8852691000000004</v>
      </c>
    </row>
    <row r="7113" spans="1:13" x14ac:dyDescent="0.25">
      <c r="A7113" t="s">
        <v>41</v>
      </c>
      <c r="B7113">
        <v>243</v>
      </c>
      <c r="C7113">
        <v>1998</v>
      </c>
      <c r="D7113">
        <v>0</v>
      </c>
      <c r="E7113">
        <v>0</v>
      </c>
      <c r="F7113" s="1">
        <v>12.389100074768066</v>
      </c>
      <c r="G7113" s="1">
        <v>11.808600425720215</v>
      </c>
      <c r="H7113" s="1">
        <v>0.64122097012726398</v>
      </c>
      <c r="I7113" s="1">
        <v>11.16737945559295</v>
      </c>
      <c r="J7113" s="1">
        <v>1.221720619175116</v>
      </c>
      <c r="K7113" s="1">
        <v>17.981500625610352</v>
      </c>
      <c r="L7113" s="1"/>
      <c r="M7113" s="1">
        <v>6.7144776999999998</v>
      </c>
    </row>
    <row r="7114" spans="1:13" x14ac:dyDescent="0.25">
      <c r="A7114" t="s">
        <v>41</v>
      </c>
      <c r="B7114">
        <v>243</v>
      </c>
      <c r="C7114">
        <v>1999</v>
      </c>
      <c r="D7114">
        <v>0</v>
      </c>
      <c r="E7114">
        <v>0</v>
      </c>
      <c r="F7114" s="1">
        <v>12.650099754333496</v>
      </c>
      <c r="G7114" s="1">
        <v>13.139100074768066</v>
      </c>
      <c r="H7114" s="1">
        <v>0.66645405034397498</v>
      </c>
      <c r="I7114" s="1">
        <v>12.472646024424092</v>
      </c>
      <c r="J7114" s="1">
        <v>0.17745372990940389</v>
      </c>
      <c r="K7114" s="1">
        <v>17.08180046081543</v>
      </c>
      <c r="L7114" s="1"/>
      <c r="M7114" s="1">
        <v>5.9400491000000004</v>
      </c>
    </row>
    <row r="7115" spans="1:13" x14ac:dyDescent="0.25">
      <c r="A7115" t="s">
        <v>41</v>
      </c>
      <c r="B7115">
        <v>243</v>
      </c>
      <c r="C7115">
        <v>2000</v>
      </c>
      <c r="D7115">
        <v>1</v>
      </c>
      <c r="E7115">
        <v>1</v>
      </c>
      <c r="F7115" s="1">
        <v>13.234000213391999</v>
      </c>
      <c r="G7115" s="1">
        <v>14.0926767952023</v>
      </c>
      <c r="H7115" s="1">
        <v>0.74748948261936299</v>
      </c>
      <c r="I7115" s="1">
        <v>13.345187312582937</v>
      </c>
      <c r="J7115" s="1">
        <v>-0.11118709919093739</v>
      </c>
      <c r="K7115" s="1">
        <v>16.707221983946901</v>
      </c>
      <c r="L7115" s="1"/>
      <c r="M7115" s="1">
        <v>4.6617623000000004</v>
      </c>
    </row>
    <row r="7116" spans="1:13" x14ac:dyDescent="0.25">
      <c r="A7116" t="s">
        <v>41</v>
      </c>
      <c r="B7116">
        <v>243</v>
      </c>
      <c r="C7116">
        <v>2001</v>
      </c>
      <c r="D7116">
        <v>1</v>
      </c>
      <c r="E7116">
        <v>1</v>
      </c>
      <c r="F7116" s="1">
        <v>14.1630882720427</v>
      </c>
      <c r="G7116" s="1">
        <v>14.8915586930383</v>
      </c>
      <c r="H7116" s="1">
        <v>0.77649907010890895</v>
      </c>
      <c r="I7116" s="1">
        <v>14.115059622929392</v>
      </c>
      <c r="J7116" s="1">
        <v>4.8028649113307509E-2</v>
      </c>
      <c r="K7116" s="1">
        <v>20.351414787156699</v>
      </c>
      <c r="L7116" s="1"/>
      <c r="M7116" s="1">
        <v>2.4595164</v>
      </c>
    </row>
    <row r="7117" spans="1:13" x14ac:dyDescent="0.25">
      <c r="A7117" t="s">
        <v>41</v>
      </c>
      <c r="B7117">
        <v>243</v>
      </c>
      <c r="C7117">
        <v>2002</v>
      </c>
      <c r="D7117">
        <v>1</v>
      </c>
      <c r="E7117">
        <v>1</v>
      </c>
      <c r="F7117" s="1">
        <v>14.1978451887788</v>
      </c>
      <c r="G7117" s="1">
        <v>16.475056413222202</v>
      </c>
      <c r="H7117" s="1">
        <v>1.09408875881632</v>
      </c>
      <c r="I7117" s="1">
        <v>15.380967654405882</v>
      </c>
      <c r="J7117" s="1">
        <v>-1.1831224656270827</v>
      </c>
      <c r="K7117" s="1">
        <v>21.4865053298794</v>
      </c>
      <c r="L7117" s="1"/>
      <c r="M7117" s="1">
        <v>4.4951033999999996</v>
      </c>
    </row>
    <row r="7118" spans="1:13" x14ac:dyDescent="0.25">
      <c r="A7118" t="s">
        <v>41</v>
      </c>
      <c r="B7118">
        <v>243</v>
      </c>
      <c r="C7118">
        <v>2003</v>
      </c>
      <c r="D7118">
        <v>1</v>
      </c>
      <c r="E7118">
        <v>1</v>
      </c>
      <c r="F7118" s="1">
        <v>12.9817990959518</v>
      </c>
      <c r="G7118" s="1">
        <v>17.223986163242198</v>
      </c>
      <c r="H7118" s="1">
        <v>1.6198326374549299</v>
      </c>
      <c r="I7118" s="1">
        <v>15.604153525787268</v>
      </c>
      <c r="J7118" s="1">
        <v>-2.6223544298354682</v>
      </c>
      <c r="K7118" s="1">
        <v>48.150230285723097</v>
      </c>
      <c r="L7118" s="1"/>
      <c r="M7118" s="1">
        <v>-1.3457062</v>
      </c>
    </row>
    <row r="7119" spans="1:13" x14ac:dyDescent="0.25">
      <c r="A7119" t="s">
        <v>41</v>
      </c>
      <c r="B7119">
        <v>243</v>
      </c>
      <c r="C7119">
        <v>2004</v>
      </c>
      <c r="D7119">
        <v>1</v>
      </c>
      <c r="E7119">
        <v>1</v>
      </c>
      <c r="F7119" s="1">
        <v>13.734045559118499</v>
      </c>
      <c r="G7119" s="1">
        <v>17.332647393026601</v>
      </c>
      <c r="H7119" s="1">
        <v>1.77299828500877</v>
      </c>
      <c r="I7119" s="1">
        <v>15.559649108017831</v>
      </c>
      <c r="J7119" s="1">
        <v>-1.8256035488993323</v>
      </c>
      <c r="K7119" s="1">
        <v>34.345505045586002</v>
      </c>
      <c r="L7119" s="1"/>
      <c r="M7119" s="1">
        <v>2.5701342999999999</v>
      </c>
    </row>
    <row r="7120" spans="1:13" x14ac:dyDescent="0.25">
      <c r="A7120" t="s">
        <v>41</v>
      </c>
      <c r="B7120">
        <v>243</v>
      </c>
      <c r="C7120">
        <v>2005</v>
      </c>
      <c r="D7120">
        <v>1</v>
      </c>
      <c r="E7120">
        <v>1</v>
      </c>
      <c r="F7120" s="1">
        <v>14.7863662273417</v>
      </c>
      <c r="G7120" s="1">
        <v>15.500649892772101</v>
      </c>
      <c r="H7120" s="1">
        <v>1.2297608978852601</v>
      </c>
      <c r="I7120" s="1">
        <v>14.270888994886841</v>
      </c>
      <c r="J7120" s="1">
        <v>0.51547723245485955</v>
      </c>
      <c r="K7120" s="1">
        <v>38.321536508461897</v>
      </c>
      <c r="L7120" s="1"/>
      <c r="M7120" s="1">
        <v>9.4282369999999993</v>
      </c>
    </row>
    <row r="7121" spans="1:13" x14ac:dyDescent="0.25">
      <c r="A7121" t="s">
        <v>41</v>
      </c>
      <c r="B7121">
        <v>243</v>
      </c>
      <c r="C7121">
        <v>2006</v>
      </c>
      <c r="D7121">
        <v>1</v>
      </c>
      <c r="E7121">
        <v>1</v>
      </c>
      <c r="F7121" s="1">
        <v>15.2630341405678</v>
      </c>
      <c r="G7121" s="1">
        <v>16.950063325403399</v>
      </c>
      <c r="H7121" s="1">
        <v>1.28632431852611</v>
      </c>
      <c r="I7121" s="1">
        <v>15.663739006877289</v>
      </c>
      <c r="J7121" s="1">
        <v>-0.4007048663094892</v>
      </c>
      <c r="K7121" s="1">
        <v>36.021836114421198</v>
      </c>
      <c r="L7121" s="1"/>
      <c r="M7121" s="1">
        <v>9.1743553999999996</v>
      </c>
    </row>
    <row r="7122" spans="1:13" x14ac:dyDescent="0.25">
      <c r="A7122" t="s">
        <v>41</v>
      </c>
      <c r="B7122">
        <v>243</v>
      </c>
      <c r="C7122">
        <v>2007</v>
      </c>
      <c r="D7122">
        <v>1</v>
      </c>
      <c r="E7122">
        <v>1</v>
      </c>
      <c r="F7122" s="1">
        <v>16.601993966635799</v>
      </c>
      <c r="G7122" s="1">
        <v>16.320732363455502</v>
      </c>
      <c r="H7122" s="1">
        <v>1.12096227741932</v>
      </c>
      <c r="I7122" s="1">
        <v>15.199770086036182</v>
      </c>
      <c r="J7122" s="1">
        <v>1.4022238805996174</v>
      </c>
      <c r="K7122" s="1">
        <v>32.906749294509801</v>
      </c>
      <c r="L7122" s="1"/>
      <c r="M7122" s="1">
        <v>7.4159516999999999</v>
      </c>
    </row>
    <row r="7123" spans="1:13" x14ac:dyDescent="0.25">
      <c r="A7123" t="s">
        <v>41</v>
      </c>
      <c r="B7123">
        <v>243</v>
      </c>
      <c r="C7123">
        <v>2008</v>
      </c>
      <c r="D7123">
        <v>1</v>
      </c>
      <c r="E7123">
        <v>1</v>
      </c>
      <c r="F7123" s="1">
        <v>15.051607672601399</v>
      </c>
      <c r="G7123" s="1">
        <v>18.479765029687901</v>
      </c>
      <c r="H7123" s="1">
        <v>1.5191068575937501</v>
      </c>
      <c r="I7123" s="1">
        <v>16.960658172094149</v>
      </c>
      <c r="J7123" s="1">
        <v>-1.90905049949275</v>
      </c>
      <c r="K7123" s="1">
        <v>33.606811137786103</v>
      </c>
      <c r="L7123" s="1"/>
      <c r="M7123" s="1">
        <v>3.2095042999999999</v>
      </c>
    </row>
    <row r="7124" spans="1:13" x14ac:dyDescent="0.25">
      <c r="A7124" t="s">
        <v>41</v>
      </c>
      <c r="B7124">
        <v>243</v>
      </c>
      <c r="C7124">
        <v>2009</v>
      </c>
      <c r="D7124">
        <v>1</v>
      </c>
      <c r="E7124">
        <v>1</v>
      </c>
      <c r="F7124" s="1">
        <v>13.250249391002299</v>
      </c>
      <c r="G7124" s="1">
        <v>16.143975966873899</v>
      </c>
      <c r="H7124" s="1">
        <v>1.84065334083565</v>
      </c>
      <c r="I7124" s="1">
        <v>14.303322626038248</v>
      </c>
      <c r="J7124" s="1">
        <v>-1.0530732350359493</v>
      </c>
      <c r="K7124" s="1">
        <v>36.734168558546799</v>
      </c>
      <c r="L7124" s="1"/>
      <c r="M7124" s="1">
        <v>0.94615517000000005</v>
      </c>
    </row>
    <row r="7125" spans="1:13" x14ac:dyDescent="0.25">
      <c r="A7125" t="s">
        <v>41</v>
      </c>
      <c r="B7125">
        <v>243</v>
      </c>
      <c r="C7125">
        <v>2010</v>
      </c>
      <c r="D7125">
        <v>1</v>
      </c>
      <c r="E7125">
        <v>1</v>
      </c>
      <c r="F7125" s="1">
        <v>13.077968393132201</v>
      </c>
      <c r="G7125" s="1">
        <v>16.049486334832899</v>
      </c>
      <c r="H7125" s="1">
        <v>1.8364304665865201</v>
      </c>
      <c r="I7125" s="1">
        <v>14.213055868246379</v>
      </c>
      <c r="J7125" s="1">
        <v>-1.1350874751141777</v>
      </c>
      <c r="K7125" s="1">
        <v>37.310870514001699</v>
      </c>
      <c r="L7125" s="1"/>
      <c r="M7125" s="1">
        <v>8.3396510999999993</v>
      </c>
    </row>
    <row r="7126" spans="1:13" x14ac:dyDescent="0.25">
      <c r="A7126" t="s">
        <v>41</v>
      </c>
      <c r="B7126">
        <v>243</v>
      </c>
      <c r="C7126">
        <v>2011</v>
      </c>
      <c r="D7126">
        <v>1</v>
      </c>
      <c r="E7126">
        <v>1</v>
      </c>
      <c r="F7126" s="1">
        <v>12.9014552129784</v>
      </c>
      <c r="G7126" s="1">
        <v>15.9652169621298</v>
      </c>
      <c r="H7126" s="1">
        <v>2.0283585244222002</v>
      </c>
      <c r="I7126" s="1">
        <v>13.936858437707599</v>
      </c>
      <c r="J7126" s="1">
        <v>-1.0354032247291993</v>
      </c>
      <c r="K7126" s="1">
        <v>39.052634633598402</v>
      </c>
      <c r="L7126" s="1"/>
      <c r="M7126" s="1">
        <v>3.1334230000000001</v>
      </c>
    </row>
    <row r="7127" spans="1:13" x14ac:dyDescent="0.25">
      <c r="A7127" t="s">
        <v>41</v>
      </c>
      <c r="B7127">
        <v>243</v>
      </c>
      <c r="C7127">
        <v>2012</v>
      </c>
      <c r="D7127">
        <v>1</v>
      </c>
      <c r="E7127">
        <v>1</v>
      </c>
      <c r="F7127" s="1">
        <v>13.5324940320421</v>
      </c>
      <c r="G7127" s="1">
        <v>19.7849422169284</v>
      </c>
      <c r="H7127" s="1">
        <v>1.87004649787665</v>
      </c>
      <c r="I7127" s="1">
        <v>17.914895719051749</v>
      </c>
      <c r="J7127" s="1">
        <v>-4.3824016870096489</v>
      </c>
      <c r="K7127" s="1">
        <v>42.320453913931701</v>
      </c>
      <c r="L7127" s="1"/>
      <c r="M7127" s="1">
        <v>2.7173679000000002</v>
      </c>
    </row>
    <row r="7128" spans="1:13" x14ac:dyDescent="0.25">
      <c r="A7128" t="s">
        <v>41</v>
      </c>
      <c r="B7128">
        <v>243</v>
      </c>
      <c r="C7128">
        <v>2013</v>
      </c>
      <c r="D7128">
        <v>1</v>
      </c>
      <c r="E7128">
        <v>1</v>
      </c>
      <c r="F7128" s="1">
        <v>14.0732896636842</v>
      </c>
      <c r="G7128" s="1">
        <v>18.4772483735196</v>
      </c>
      <c r="H7128" s="1">
        <v>2.22562337489809</v>
      </c>
      <c r="I7128" s="1">
        <v>16.251624998621509</v>
      </c>
      <c r="J7128" s="1">
        <v>-2.1783353349373087</v>
      </c>
      <c r="K7128" s="1">
        <v>46.714612109302401</v>
      </c>
      <c r="L7128" s="1"/>
      <c r="M7128" s="1">
        <v>4.8752050999999996</v>
      </c>
    </row>
    <row r="7129" spans="1:13" x14ac:dyDescent="0.25">
      <c r="A7129" t="s">
        <v>41</v>
      </c>
      <c r="B7129">
        <v>243</v>
      </c>
      <c r="C7129">
        <v>2014</v>
      </c>
      <c r="D7129">
        <v>1</v>
      </c>
      <c r="E7129">
        <v>1</v>
      </c>
      <c r="F7129" s="1">
        <v>14.2471099687095</v>
      </c>
      <c r="G7129" s="1">
        <v>16.999842588638401</v>
      </c>
      <c r="H7129" s="1">
        <v>2.3532635836236899</v>
      </c>
      <c r="I7129" s="1">
        <v>14.646579005014711</v>
      </c>
      <c r="J7129" s="1">
        <v>-0.39946903630521113</v>
      </c>
      <c r="K7129" s="1">
        <v>44.911063170027802</v>
      </c>
      <c r="L7129" s="1"/>
      <c r="M7129" s="1">
        <v>7.0504636999999999</v>
      </c>
    </row>
    <row r="7130" spans="1:13" x14ac:dyDescent="0.25">
      <c r="A7130" t="s">
        <v>41</v>
      </c>
      <c r="B7130">
        <v>243</v>
      </c>
      <c r="C7130">
        <v>2015</v>
      </c>
      <c r="D7130">
        <v>1</v>
      </c>
      <c r="E7130">
        <v>1</v>
      </c>
      <c r="F7130" s="1">
        <v>16.648164902511599</v>
      </c>
      <c r="G7130" s="1">
        <v>16.681155155903198</v>
      </c>
      <c r="H7130" s="1">
        <v>2.3132730600819902</v>
      </c>
      <c r="I7130" s="1">
        <v>14.367882095821209</v>
      </c>
      <c r="J7130" s="1">
        <v>2.2802828066903906</v>
      </c>
      <c r="K7130" s="1">
        <v>44.687473720103299</v>
      </c>
      <c r="L7130" s="1"/>
      <c r="M7130" s="1">
        <v>6.9270187999999999</v>
      </c>
    </row>
    <row r="7131" spans="1:13" x14ac:dyDescent="0.25">
      <c r="A7131" t="s">
        <v>41</v>
      </c>
      <c r="B7131">
        <v>243</v>
      </c>
      <c r="C7131">
        <v>2016</v>
      </c>
      <c r="D7131">
        <v>1</v>
      </c>
      <c r="E7131">
        <v>1</v>
      </c>
      <c r="F7131" s="1">
        <v>13.871206923691499</v>
      </c>
      <c r="G7131" s="1">
        <v>16.974438186939999</v>
      </c>
      <c r="H7131" s="1">
        <v>2.5328481578937101</v>
      </c>
      <c r="I7131" s="1">
        <v>14.441590029046289</v>
      </c>
      <c r="J7131" s="1">
        <v>-0.57038310535478942</v>
      </c>
      <c r="K7131" s="1">
        <v>46.5913380437174</v>
      </c>
      <c r="L7131" s="1"/>
      <c r="M7131" s="1">
        <v>6.6592003000000002</v>
      </c>
    </row>
    <row r="7132" spans="1:13" x14ac:dyDescent="0.25">
      <c r="A7132" t="s">
        <v>41</v>
      </c>
      <c r="B7132">
        <v>243</v>
      </c>
      <c r="C7132">
        <v>2017</v>
      </c>
      <c r="D7132">
        <v>1</v>
      </c>
      <c r="E7132">
        <v>1</v>
      </c>
      <c r="F7132" s="1">
        <v>13.976602020035299</v>
      </c>
      <c r="G7132" s="1">
        <v>17.064118584749298</v>
      </c>
      <c r="H7132" s="1">
        <v>2.5463598834744698</v>
      </c>
      <c r="I7132" s="1">
        <v>14.517758701274829</v>
      </c>
      <c r="J7132" s="1">
        <v>-0.54115668123952965</v>
      </c>
      <c r="K7132" s="1">
        <v>48.906423787152498</v>
      </c>
      <c r="L7132" s="1"/>
      <c r="M7132" s="1">
        <v>4.6667047000000004</v>
      </c>
    </row>
    <row r="7133" spans="1:13" x14ac:dyDescent="0.25">
      <c r="A7133" t="s">
        <v>41</v>
      </c>
      <c r="B7133">
        <v>243</v>
      </c>
      <c r="C7133">
        <v>2018</v>
      </c>
      <c r="D7133">
        <v>1</v>
      </c>
      <c r="E7133">
        <v>1</v>
      </c>
      <c r="F7133" s="1">
        <v>14.191252273322201</v>
      </c>
      <c r="G7133" s="1">
        <v>16.351643295100502</v>
      </c>
      <c r="H7133" s="1">
        <v>2.58858745948617</v>
      </c>
      <c r="I7133" s="1">
        <v>13.763055835614331</v>
      </c>
      <c r="J7133" s="1">
        <v>0.42819643770786975</v>
      </c>
      <c r="K7133" s="1">
        <v>50.4652830131934</v>
      </c>
      <c r="L7133" s="1"/>
      <c r="M7133" s="1">
        <v>6.9825276000000001</v>
      </c>
    </row>
    <row r="7134" spans="1:13" x14ac:dyDescent="0.25">
      <c r="A7134" t="s">
        <v>41</v>
      </c>
      <c r="B7134">
        <v>243</v>
      </c>
      <c r="C7134">
        <v>2019</v>
      </c>
      <c r="D7134">
        <v>1</v>
      </c>
      <c r="E7134">
        <v>1</v>
      </c>
      <c r="F7134" s="1">
        <v>14.3960729198102</v>
      </c>
      <c r="G7134" s="1">
        <v>17.861315757627299</v>
      </c>
      <c r="H7134" s="1">
        <v>2.74538971146952</v>
      </c>
      <c r="I7134" s="1">
        <v>15.115926046157778</v>
      </c>
      <c r="J7134" s="1">
        <v>-0.71985312634757825</v>
      </c>
      <c r="K7134" s="1">
        <v>53.579250817847502</v>
      </c>
      <c r="L7134" s="1"/>
      <c r="M7134" s="1">
        <v>5.052168</v>
      </c>
    </row>
    <row r="7135" spans="1:13" x14ac:dyDescent="0.25">
      <c r="A7135" t="s">
        <v>41</v>
      </c>
      <c r="B7135">
        <v>243</v>
      </c>
      <c r="C7135">
        <v>2020</v>
      </c>
      <c r="D7135">
        <v>1</v>
      </c>
      <c r="E7135">
        <v>1</v>
      </c>
      <c r="F7135" s="1">
        <v>14.1866930049869</v>
      </c>
      <c r="G7135" s="1">
        <v>22.0928161455988</v>
      </c>
      <c r="H7135" s="1">
        <v>3.24099881321788</v>
      </c>
      <c r="I7135" s="1">
        <v>18.851817332380918</v>
      </c>
      <c r="J7135" s="1">
        <v>-4.6651243273940182</v>
      </c>
      <c r="K7135" s="1">
        <v>71.540154343114196</v>
      </c>
      <c r="L7135" s="1"/>
      <c r="M7135" s="1">
        <v>-6.7202393999999996</v>
      </c>
    </row>
    <row r="7136" spans="1:13" x14ac:dyDescent="0.25">
      <c r="A7136" t="s">
        <v>41</v>
      </c>
      <c r="B7136">
        <v>243</v>
      </c>
      <c r="C7136">
        <v>2021</v>
      </c>
      <c r="D7136">
        <v>1</v>
      </c>
      <c r="E7136">
        <v>1</v>
      </c>
      <c r="F7136" s="1">
        <v>15.598541224164901</v>
      </c>
      <c r="G7136" s="1">
        <v>18.537851777268902</v>
      </c>
      <c r="H7136" s="1">
        <v>3.1155251228708201</v>
      </c>
      <c r="I7136" s="1">
        <v>15.422326654398081</v>
      </c>
      <c r="J7136" s="1">
        <v>0.17621456976682026</v>
      </c>
      <c r="K7136" s="1">
        <v>63.226023819003899</v>
      </c>
      <c r="L7136" s="1"/>
      <c r="M7136" s="1">
        <v>12.271990000000001</v>
      </c>
    </row>
    <row r="7137" spans="1:13" x14ac:dyDescent="0.25">
      <c r="A7137" t="s">
        <v>41</v>
      </c>
      <c r="B7137">
        <v>243</v>
      </c>
      <c r="C7137">
        <v>2022</v>
      </c>
      <c r="D7137">
        <v>1</v>
      </c>
      <c r="E7137">
        <v>1</v>
      </c>
      <c r="F7137" s="1">
        <v>15.2653934423568</v>
      </c>
      <c r="G7137" s="1">
        <v>18.510645810692999</v>
      </c>
      <c r="H7137" s="1">
        <v>2.84800759881304</v>
      </c>
      <c r="I7137" s="1">
        <v>15.662638211879958</v>
      </c>
      <c r="J7137" s="1">
        <v>-0.39724476952315868</v>
      </c>
      <c r="K7137" s="1">
        <v>59.547117496047598</v>
      </c>
      <c r="L7137" s="1"/>
      <c r="M7137" s="1">
        <v>4.8583239999999996</v>
      </c>
    </row>
    <row r="7138" spans="1:13" x14ac:dyDescent="0.25">
      <c r="A7138" t="s">
        <v>42</v>
      </c>
      <c r="B7138">
        <v>248</v>
      </c>
      <c r="C7138">
        <v>1800</v>
      </c>
      <c r="D7138">
        <v>0</v>
      </c>
      <c r="E7138">
        <v>0</v>
      </c>
      <c r="F7138" s="1"/>
      <c r="G7138" s="1"/>
      <c r="H7138" s="1"/>
      <c r="I7138" s="1"/>
      <c r="J7138" s="1"/>
      <c r="K7138" s="1"/>
      <c r="L7138" s="1"/>
      <c r="M7138" s="1"/>
    </row>
    <row r="7139" spans="1:13" x14ac:dyDescent="0.25">
      <c r="A7139" t="s">
        <v>42</v>
      </c>
      <c r="B7139">
        <v>248</v>
      </c>
      <c r="C7139">
        <v>1801</v>
      </c>
      <c r="D7139">
        <v>0</v>
      </c>
      <c r="E7139">
        <v>0</v>
      </c>
      <c r="F7139" s="1"/>
      <c r="G7139" s="1"/>
      <c r="H7139" s="1"/>
      <c r="I7139" s="1"/>
      <c r="J7139" s="1"/>
      <c r="K7139" s="1"/>
      <c r="L7139" s="1"/>
      <c r="M7139" s="1"/>
    </row>
    <row r="7140" spans="1:13" x14ac:dyDescent="0.25">
      <c r="A7140" t="s">
        <v>42</v>
      </c>
      <c r="B7140">
        <v>248</v>
      </c>
      <c r="C7140">
        <v>1802</v>
      </c>
      <c r="D7140">
        <v>0</v>
      </c>
      <c r="E7140">
        <v>0</v>
      </c>
      <c r="F7140" s="1"/>
      <c r="G7140" s="1"/>
      <c r="H7140" s="1"/>
      <c r="I7140" s="1"/>
      <c r="J7140" s="1"/>
      <c r="K7140" s="1"/>
      <c r="L7140" s="1"/>
      <c r="M7140" s="1"/>
    </row>
    <row r="7141" spans="1:13" x14ac:dyDescent="0.25">
      <c r="A7141" t="s">
        <v>42</v>
      </c>
      <c r="B7141">
        <v>248</v>
      </c>
      <c r="C7141">
        <v>1803</v>
      </c>
      <c r="D7141">
        <v>0</v>
      </c>
      <c r="E7141">
        <v>0</v>
      </c>
      <c r="F7141" s="1"/>
      <c r="G7141" s="1"/>
      <c r="H7141" s="1"/>
      <c r="I7141" s="1"/>
      <c r="J7141" s="1"/>
      <c r="K7141" s="1"/>
      <c r="L7141" s="1"/>
      <c r="M7141" s="1"/>
    </row>
    <row r="7142" spans="1:13" x14ac:dyDescent="0.25">
      <c r="A7142" t="s">
        <v>42</v>
      </c>
      <c r="B7142">
        <v>248</v>
      </c>
      <c r="C7142">
        <v>1804</v>
      </c>
      <c r="D7142">
        <v>0</v>
      </c>
      <c r="E7142">
        <v>0</v>
      </c>
      <c r="F7142" s="1"/>
      <c r="G7142" s="1"/>
      <c r="H7142" s="1"/>
      <c r="I7142" s="1"/>
      <c r="J7142" s="1"/>
      <c r="K7142" s="1"/>
      <c r="L7142" s="1"/>
      <c r="M7142" s="1"/>
    </row>
    <row r="7143" spans="1:13" x14ac:dyDescent="0.25">
      <c r="A7143" t="s">
        <v>42</v>
      </c>
      <c r="B7143">
        <v>248</v>
      </c>
      <c r="C7143">
        <v>1805</v>
      </c>
      <c r="D7143">
        <v>0</v>
      </c>
      <c r="E7143">
        <v>0</v>
      </c>
      <c r="F7143" s="1"/>
      <c r="G7143" s="1"/>
      <c r="H7143" s="1"/>
      <c r="I7143" s="1"/>
      <c r="J7143" s="1"/>
      <c r="K7143" s="1"/>
      <c r="L7143" s="1"/>
      <c r="M7143" s="1"/>
    </row>
    <row r="7144" spans="1:13" x14ac:dyDescent="0.25">
      <c r="A7144" t="s">
        <v>42</v>
      </c>
      <c r="B7144">
        <v>248</v>
      </c>
      <c r="C7144">
        <v>1806</v>
      </c>
      <c r="D7144">
        <v>0</v>
      </c>
      <c r="E7144">
        <v>0</v>
      </c>
      <c r="F7144" s="1"/>
      <c r="G7144" s="1"/>
      <c r="H7144" s="1"/>
      <c r="I7144" s="1"/>
      <c r="J7144" s="1"/>
      <c r="K7144" s="1"/>
      <c r="L7144" s="1"/>
      <c r="M7144" s="1"/>
    </row>
    <row r="7145" spans="1:13" x14ac:dyDescent="0.25">
      <c r="A7145" t="s">
        <v>42</v>
      </c>
      <c r="B7145">
        <v>248</v>
      </c>
      <c r="C7145">
        <v>1807</v>
      </c>
      <c r="D7145">
        <v>0</v>
      </c>
      <c r="E7145">
        <v>0</v>
      </c>
      <c r="F7145" s="1"/>
      <c r="G7145" s="1"/>
      <c r="H7145" s="1"/>
      <c r="I7145" s="1"/>
      <c r="J7145" s="1"/>
      <c r="K7145" s="1"/>
      <c r="L7145" s="1"/>
      <c r="M7145" s="1"/>
    </row>
    <row r="7146" spans="1:13" x14ac:dyDescent="0.25">
      <c r="A7146" t="s">
        <v>42</v>
      </c>
      <c r="B7146">
        <v>248</v>
      </c>
      <c r="C7146">
        <v>1808</v>
      </c>
      <c r="D7146">
        <v>0</v>
      </c>
      <c r="E7146">
        <v>0</v>
      </c>
      <c r="F7146" s="1"/>
      <c r="G7146" s="1"/>
      <c r="H7146" s="1"/>
      <c r="I7146" s="1"/>
      <c r="J7146" s="1"/>
      <c r="K7146" s="1"/>
      <c r="L7146" s="1"/>
      <c r="M7146" s="1"/>
    </row>
    <row r="7147" spans="1:13" x14ac:dyDescent="0.25">
      <c r="A7147" t="s">
        <v>42</v>
      </c>
      <c r="B7147">
        <v>248</v>
      </c>
      <c r="C7147">
        <v>1809</v>
      </c>
      <c r="D7147">
        <v>0</v>
      </c>
      <c r="E7147">
        <v>0</v>
      </c>
      <c r="F7147" s="1"/>
      <c r="G7147" s="1"/>
      <c r="H7147" s="1"/>
      <c r="I7147" s="1"/>
      <c r="J7147" s="1"/>
      <c r="K7147" s="1"/>
      <c r="L7147" s="1"/>
      <c r="M7147" s="1"/>
    </row>
    <row r="7148" spans="1:13" x14ac:dyDescent="0.25">
      <c r="A7148" t="s">
        <v>42</v>
      </c>
      <c r="B7148">
        <v>248</v>
      </c>
      <c r="C7148">
        <v>1810</v>
      </c>
      <c r="D7148">
        <v>0</v>
      </c>
      <c r="E7148">
        <v>0</v>
      </c>
      <c r="F7148" s="1"/>
      <c r="G7148" s="1"/>
      <c r="H7148" s="1"/>
      <c r="I7148" s="1"/>
      <c r="J7148" s="1"/>
      <c r="K7148" s="1"/>
      <c r="L7148" s="1"/>
      <c r="M7148" s="1"/>
    </row>
    <row r="7149" spans="1:13" x14ac:dyDescent="0.25">
      <c r="A7149" t="s">
        <v>42</v>
      </c>
      <c r="B7149">
        <v>248</v>
      </c>
      <c r="C7149">
        <v>1811</v>
      </c>
      <c r="D7149">
        <v>0</v>
      </c>
      <c r="E7149">
        <v>0</v>
      </c>
      <c r="F7149" s="1"/>
      <c r="G7149" s="1"/>
      <c r="H7149" s="1"/>
      <c r="I7149" s="1"/>
      <c r="J7149" s="1"/>
      <c r="K7149" s="1"/>
      <c r="L7149" s="1"/>
      <c r="M7149" s="1"/>
    </row>
    <row r="7150" spans="1:13" x14ac:dyDescent="0.25">
      <c r="A7150" t="s">
        <v>42</v>
      </c>
      <c r="B7150">
        <v>248</v>
      </c>
      <c r="C7150">
        <v>1812</v>
      </c>
      <c r="D7150">
        <v>0</v>
      </c>
      <c r="E7150">
        <v>0</v>
      </c>
      <c r="F7150" s="1"/>
      <c r="G7150" s="1"/>
      <c r="H7150" s="1"/>
      <c r="I7150" s="1"/>
      <c r="J7150" s="1"/>
      <c r="K7150" s="1"/>
      <c r="L7150" s="1"/>
      <c r="M7150" s="1"/>
    </row>
    <row r="7151" spans="1:13" x14ac:dyDescent="0.25">
      <c r="A7151" t="s">
        <v>42</v>
      </c>
      <c r="B7151">
        <v>248</v>
      </c>
      <c r="C7151">
        <v>1813</v>
      </c>
      <c r="D7151">
        <v>0</v>
      </c>
      <c r="E7151">
        <v>0</v>
      </c>
      <c r="F7151" s="1"/>
      <c r="G7151" s="1"/>
      <c r="H7151" s="1"/>
      <c r="I7151" s="1"/>
      <c r="J7151" s="1"/>
      <c r="K7151" s="1"/>
      <c r="L7151" s="1"/>
      <c r="M7151" s="1"/>
    </row>
    <row r="7152" spans="1:13" x14ac:dyDescent="0.25">
      <c r="A7152" t="s">
        <v>42</v>
      </c>
      <c r="B7152">
        <v>248</v>
      </c>
      <c r="C7152">
        <v>1814</v>
      </c>
      <c r="D7152">
        <v>0</v>
      </c>
      <c r="E7152">
        <v>0</v>
      </c>
      <c r="F7152" s="1"/>
      <c r="G7152" s="1"/>
      <c r="H7152" s="1"/>
      <c r="I7152" s="1"/>
      <c r="J7152" s="1"/>
      <c r="K7152" s="1"/>
      <c r="L7152" s="1"/>
      <c r="M7152" s="1"/>
    </row>
    <row r="7153" spans="1:13" x14ac:dyDescent="0.25">
      <c r="A7153" t="s">
        <v>42</v>
      </c>
      <c r="B7153">
        <v>248</v>
      </c>
      <c r="C7153">
        <v>1815</v>
      </c>
      <c r="D7153">
        <v>0</v>
      </c>
      <c r="E7153">
        <v>0</v>
      </c>
      <c r="F7153" s="1"/>
      <c r="G7153" s="1"/>
      <c r="H7153" s="1"/>
      <c r="I7153" s="1"/>
      <c r="J7153" s="1"/>
      <c r="K7153" s="1"/>
      <c r="L7153" s="1"/>
      <c r="M7153" s="1"/>
    </row>
    <row r="7154" spans="1:13" x14ac:dyDescent="0.25">
      <c r="A7154" t="s">
        <v>42</v>
      </c>
      <c r="B7154">
        <v>248</v>
      </c>
      <c r="C7154">
        <v>1816</v>
      </c>
      <c r="D7154">
        <v>0</v>
      </c>
      <c r="E7154">
        <v>0</v>
      </c>
      <c r="F7154" s="1"/>
      <c r="G7154" s="1"/>
      <c r="H7154" s="1"/>
      <c r="I7154" s="1"/>
      <c r="J7154" s="1"/>
      <c r="K7154" s="1"/>
      <c r="L7154" s="1"/>
      <c r="M7154" s="1"/>
    </row>
    <row r="7155" spans="1:13" x14ac:dyDescent="0.25">
      <c r="A7155" t="s">
        <v>42</v>
      </c>
      <c r="B7155">
        <v>248</v>
      </c>
      <c r="C7155">
        <v>1817</v>
      </c>
      <c r="D7155">
        <v>0</v>
      </c>
      <c r="E7155">
        <v>0</v>
      </c>
      <c r="F7155" s="1"/>
      <c r="G7155" s="1"/>
      <c r="H7155" s="1"/>
      <c r="I7155" s="1"/>
      <c r="J7155" s="1"/>
      <c r="K7155" s="1"/>
      <c r="L7155" s="1"/>
      <c r="M7155" s="1"/>
    </row>
    <row r="7156" spans="1:13" x14ac:dyDescent="0.25">
      <c r="A7156" t="s">
        <v>42</v>
      </c>
      <c r="B7156">
        <v>248</v>
      </c>
      <c r="C7156">
        <v>1818</v>
      </c>
      <c r="D7156">
        <v>0</v>
      </c>
      <c r="E7156">
        <v>0</v>
      </c>
      <c r="F7156" s="1"/>
      <c r="G7156" s="1"/>
      <c r="H7156" s="1"/>
      <c r="I7156" s="1"/>
      <c r="J7156" s="1"/>
      <c r="K7156" s="1"/>
      <c r="L7156" s="1"/>
      <c r="M7156" s="1"/>
    </row>
    <row r="7157" spans="1:13" x14ac:dyDescent="0.25">
      <c r="A7157" t="s">
        <v>42</v>
      </c>
      <c r="B7157">
        <v>248</v>
      </c>
      <c r="C7157">
        <v>1819</v>
      </c>
      <c r="D7157">
        <v>0</v>
      </c>
      <c r="E7157">
        <v>0</v>
      </c>
      <c r="F7157" s="1"/>
      <c r="G7157" s="1"/>
      <c r="H7157" s="1"/>
      <c r="I7157" s="1"/>
      <c r="J7157" s="1"/>
      <c r="K7157" s="1"/>
      <c r="L7157" s="1"/>
      <c r="M7157" s="1"/>
    </row>
    <row r="7158" spans="1:13" x14ac:dyDescent="0.25">
      <c r="A7158" t="s">
        <v>42</v>
      </c>
      <c r="B7158">
        <v>248</v>
      </c>
      <c r="C7158">
        <v>1820</v>
      </c>
      <c r="D7158">
        <v>0</v>
      </c>
      <c r="E7158">
        <v>0</v>
      </c>
      <c r="F7158" s="1"/>
      <c r="G7158" s="1"/>
      <c r="H7158" s="1"/>
      <c r="I7158" s="1"/>
      <c r="J7158" s="1"/>
      <c r="K7158" s="1"/>
      <c r="L7158" s="1"/>
      <c r="M7158" s="1"/>
    </row>
    <row r="7159" spans="1:13" x14ac:dyDescent="0.25">
      <c r="A7159" t="s">
        <v>42</v>
      </c>
      <c r="B7159">
        <v>248</v>
      </c>
      <c r="C7159">
        <v>1821</v>
      </c>
      <c r="D7159">
        <v>0</v>
      </c>
      <c r="E7159">
        <v>0</v>
      </c>
      <c r="F7159" s="1"/>
      <c r="G7159" s="1"/>
      <c r="H7159" s="1"/>
      <c r="I7159" s="1"/>
      <c r="J7159" s="1"/>
      <c r="K7159" s="1"/>
      <c r="L7159" s="1"/>
      <c r="M7159" s="1"/>
    </row>
    <row r="7160" spans="1:13" x14ac:dyDescent="0.25">
      <c r="A7160" t="s">
        <v>42</v>
      </c>
      <c r="B7160">
        <v>248</v>
      </c>
      <c r="C7160">
        <v>1822</v>
      </c>
      <c r="D7160">
        <v>0</v>
      </c>
      <c r="E7160">
        <v>0</v>
      </c>
      <c r="F7160" s="1"/>
      <c r="G7160" s="1"/>
      <c r="H7160" s="1"/>
      <c r="I7160" s="1"/>
      <c r="J7160" s="1"/>
      <c r="K7160" s="1"/>
      <c r="L7160" s="1"/>
      <c r="M7160" s="1"/>
    </row>
    <row r="7161" spans="1:13" x14ac:dyDescent="0.25">
      <c r="A7161" t="s">
        <v>42</v>
      </c>
      <c r="B7161">
        <v>248</v>
      </c>
      <c r="C7161">
        <v>1823</v>
      </c>
      <c r="D7161">
        <v>0</v>
      </c>
      <c r="E7161">
        <v>0</v>
      </c>
      <c r="F7161" s="1"/>
      <c r="G7161" s="1"/>
      <c r="H7161" s="1"/>
      <c r="I7161" s="1"/>
      <c r="J7161" s="1"/>
      <c r="K7161" s="1"/>
      <c r="L7161" s="1"/>
      <c r="M7161" s="1"/>
    </row>
    <row r="7162" spans="1:13" x14ac:dyDescent="0.25">
      <c r="A7162" t="s">
        <v>42</v>
      </c>
      <c r="B7162">
        <v>248</v>
      </c>
      <c r="C7162">
        <v>1824</v>
      </c>
      <c r="D7162">
        <v>0</v>
      </c>
      <c r="E7162">
        <v>0</v>
      </c>
      <c r="F7162" s="1"/>
      <c r="G7162" s="1"/>
      <c r="H7162" s="1"/>
      <c r="I7162" s="1"/>
      <c r="J7162" s="1"/>
      <c r="K7162" s="1"/>
      <c r="L7162" s="1"/>
      <c r="M7162" s="1"/>
    </row>
    <row r="7163" spans="1:13" x14ac:dyDescent="0.25">
      <c r="A7163" t="s">
        <v>42</v>
      </c>
      <c r="B7163">
        <v>248</v>
      </c>
      <c r="C7163">
        <v>1825</v>
      </c>
      <c r="D7163">
        <v>0</v>
      </c>
      <c r="E7163">
        <v>0</v>
      </c>
      <c r="F7163" s="1"/>
      <c r="G7163" s="1"/>
      <c r="H7163" s="1"/>
      <c r="I7163" s="1"/>
      <c r="J7163" s="1"/>
      <c r="K7163" s="1"/>
      <c r="L7163" s="1"/>
      <c r="M7163" s="1"/>
    </row>
    <row r="7164" spans="1:13" x14ac:dyDescent="0.25">
      <c r="A7164" t="s">
        <v>42</v>
      </c>
      <c r="B7164">
        <v>248</v>
      </c>
      <c r="C7164">
        <v>1826</v>
      </c>
      <c r="D7164">
        <v>0</v>
      </c>
      <c r="E7164">
        <v>0</v>
      </c>
      <c r="F7164" s="1"/>
      <c r="G7164" s="1"/>
      <c r="H7164" s="1"/>
      <c r="I7164" s="1"/>
      <c r="J7164" s="1"/>
      <c r="K7164" s="1"/>
      <c r="L7164" s="1"/>
      <c r="M7164" s="1"/>
    </row>
    <row r="7165" spans="1:13" x14ac:dyDescent="0.25">
      <c r="A7165" t="s">
        <v>42</v>
      </c>
      <c r="B7165">
        <v>248</v>
      </c>
      <c r="C7165">
        <v>1827</v>
      </c>
      <c r="D7165">
        <v>0</v>
      </c>
      <c r="E7165">
        <v>0</v>
      </c>
      <c r="F7165" s="1"/>
      <c r="G7165" s="1"/>
      <c r="H7165" s="1"/>
      <c r="I7165" s="1"/>
      <c r="J7165" s="1"/>
      <c r="K7165" s="1"/>
      <c r="L7165" s="1"/>
      <c r="M7165" s="1"/>
    </row>
    <row r="7166" spans="1:13" x14ac:dyDescent="0.25">
      <c r="A7166" t="s">
        <v>42</v>
      </c>
      <c r="B7166">
        <v>248</v>
      </c>
      <c r="C7166">
        <v>1828</v>
      </c>
      <c r="D7166">
        <v>0</v>
      </c>
      <c r="E7166">
        <v>0</v>
      </c>
      <c r="F7166" s="1"/>
      <c r="G7166" s="1"/>
      <c r="H7166" s="1"/>
      <c r="I7166" s="1"/>
      <c r="J7166" s="1"/>
      <c r="K7166" s="1"/>
      <c r="L7166" s="1"/>
      <c r="M7166" s="1"/>
    </row>
    <row r="7167" spans="1:13" x14ac:dyDescent="0.25">
      <c r="A7167" t="s">
        <v>42</v>
      </c>
      <c r="B7167">
        <v>248</v>
      </c>
      <c r="C7167">
        <v>1829</v>
      </c>
      <c r="D7167">
        <v>0</v>
      </c>
      <c r="E7167">
        <v>0</v>
      </c>
      <c r="F7167" s="1"/>
      <c r="G7167" s="1"/>
      <c r="H7167" s="1"/>
      <c r="I7167" s="1"/>
      <c r="J7167" s="1"/>
      <c r="K7167" s="1"/>
      <c r="L7167" s="1"/>
      <c r="M7167" s="1"/>
    </row>
    <row r="7168" spans="1:13" x14ac:dyDescent="0.25">
      <c r="A7168" t="s">
        <v>42</v>
      </c>
      <c r="B7168">
        <v>248</v>
      </c>
      <c r="C7168">
        <v>1830</v>
      </c>
      <c r="D7168">
        <v>0</v>
      </c>
      <c r="E7168">
        <v>0</v>
      </c>
      <c r="F7168" s="1"/>
      <c r="G7168" s="1"/>
      <c r="H7168" s="1"/>
      <c r="I7168" s="1"/>
      <c r="J7168" s="1"/>
      <c r="K7168" s="1"/>
      <c r="L7168" s="1"/>
      <c r="M7168" s="1"/>
    </row>
    <row r="7169" spans="1:13" x14ac:dyDescent="0.25">
      <c r="A7169" t="s">
        <v>42</v>
      </c>
      <c r="B7169">
        <v>248</v>
      </c>
      <c r="C7169">
        <v>1831</v>
      </c>
      <c r="D7169">
        <v>0</v>
      </c>
      <c r="E7169">
        <v>0</v>
      </c>
      <c r="F7169" s="1"/>
      <c r="G7169" s="1"/>
      <c r="H7169" s="1"/>
      <c r="I7169" s="1"/>
      <c r="J7169" s="1"/>
      <c r="K7169" s="1"/>
      <c r="L7169" s="1"/>
      <c r="M7169" s="1"/>
    </row>
    <row r="7170" spans="1:13" x14ac:dyDescent="0.25">
      <c r="A7170" t="s">
        <v>42</v>
      </c>
      <c r="B7170">
        <v>248</v>
      </c>
      <c r="C7170">
        <v>1832</v>
      </c>
      <c r="D7170">
        <v>0</v>
      </c>
      <c r="E7170">
        <v>0</v>
      </c>
      <c r="F7170" s="1"/>
      <c r="G7170" s="1"/>
      <c r="H7170" s="1"/>
      <c r="I7170" s="1"/>
      <c r="J7170" s="1"/>
      <c r="K7170" s="1"/>
      <c r="L7170" s="1"/>
      <c r="M7170" s="1"/>
    </row>
    <row r="7171" spans="1:13" x14ac:dyDescent="0.25">
      <c r="A7171" t="s">
        <v>42</v>
      </c>
      <c r="B7171">
        <v>248</v>
      </c>
      <c r="C7171">
        <v>1833</v>
      </c>
      <c r="D7171">
        <v>0</v>
      </c>
      <c r="E7171">
        <v>0</v>
      </c>
      <c r="F7171" s="1"/>
      <c r="G7171" s="1"/>
      <c r="H7171" s="1"/>
      <c r="I7171" s="1"/>
      <c r="J7171" s="1"/>
      <c r="K7171" s="1"/>
      <c r="L7171" s="1"/>
      <c r="M7171" s="1"/>
    </row>
    <row r="7172" spans="1:13" x14ac:dyDescent="0.25">
      <c r="A7172" t="s">
        <v>42</v>
      </c>
      <c r="B7172">
        <v>248</v>
      </c>
      <c r="C7172">
        <v>1834</v>
      </c>
      <c r="D7172">
        <v>0</v>
      </c>
      <c r="E7172">
        <v>0</v>
      </c>
      <c r="F7172" s="1"/>
      <c r="G7172" s="1"/>
      <c r="H7172" s="1"/>
      <c r="I7172" s="1"/>
      <c r="J7172" s="1"/>
      <c r="K7172" s="1"/>
      <c r="L7172" s="1"/>
      <c r="M7172" s="1"/>
    </row>
    <row r="7173" spans="1:13" x14ac:dyDescent="0.25">
      <c r="A7173" t="s">
        <v>42</v>
      </c>
      <c r="B7173">
        <v>248</v>
      </c>
      <c r="C7173">
        <v>1835</v>
      </c>
      <c r="D7173">
        <v>0</v>
      </c>
      <c r="E7173">
        <v>0</v>
      </c>
      <c r="F7173" s="1"/>
      <c r="G7173" s="1"/>
      <c r="H7173" s="1"/>
      <c r="I7173" s="1"/>
      <c r="J7173" s="1"/>
      <c r="K7173" s="1"/>
      <c r="L7173" s="1"/>
      <c r="M7173" s="1"/>
    </row>
    <row r="7174" spans="1:13" x14ac:dyDescent="0.25">
      <c r="A7174" t="s">
        <v>42</v>
      </c>
      <c r="B7174">
        <v>248</v>
      </c>
      <c r="C7174">
        <v>1836</v>
      </c>
      <c r="D7174">
        <v>0</v>
      </c>
      <c r="E7174">
        <v>0</v>
      </c>
      <c r="F7174" s="1"/>
      <c r="G7174" s="1"/>
      <c r="H7174" s="1"/>
      <c r="I7174" s="1"/>
      <c r="J7174" s="1"/>
      <c r="K7174" s="1"/>
      <c r="L7174" s="1"/>
      <c r="M7174" s="1"/>
    </row>
    <row r="7175" spans="1:13" x14ac:dyDescent="0.25">
      <c r="A7175" t="s">
        <v>42</v>
      </c>
      <c r="B7175">
        <v>248</v>
      </c>
      <c r="C7175">
        <v>1837</v>
      </c>
      <c r="D7175">
        <v>0</v>
      </c>
      <c r="E7175">
        <v>0</v>
      </c>
      <c r="F7175" s="1"/>
      <c r="G7175" s="1"/>
      <c r="H7175" s="1"/>
      <c r="I7175" s="1"/>
      <c r="J7175" s="1"/>
      <c r="K7175" s="1"/>
      <c r="L7175" s="1"/>
      <c r="M7175" s="1"/>
    </row>
    <row r="7176" spans="1:13" x14ac:dyDescent="0.25">
      <c r="A7176" t="s">
        <v>42</v>
      </c>
      <c r="B7176">
        <v>248</v>
      </c>
      <c r="C7176">
        <v>1838</v>
      </c>
      <c r="D7176">
        <v>0</v>
      </c>
      <c r="E7176">
        <v>0</v>
      </c>
      <c r="F7176" s="1"/>
      <c r="G7176" s="1"/>
      <c r="H7176" s="1"/>
      <c r="I7176" s="1"/>
      <c r="J7176" s="1"/>
      <c r="K7176" s="1"/>
      <c r="L7176" s="1"/>
      <c r="M7176" s="1"/>
    </row>
    <row r="7177" spans="1:13" x14ac:dyDescent="0.25">
      <c r="A7177" t="s">
        <v>42</v>
      </c>
      <c r="B7177">
        <v>248</v>
      </c>
      <c r="C7177">
        <v>1839</v>
      </c>
      <c r="D7177">
        <v>0</v>
      </c>
      <c r="E7177">
        <v>0</v>
      </c>
      <c r="F7177" s="1"/>
      <c r="G7177" s="1"/>
      <c r="H7177" s="1"/>
      <c r="I7177" s="1"/>
      <c r="J7177" s="1"/>
      <c r="K7177" s="1"/>
      <c r="L7177" s="1"/>
      <c r="M7177" s="1"/>
    </row>
    <row r="7178" spans="1:13" x14ac:dyDescent="0.25">
      <c r="A7178" t="s">
        <v>42</v>
      </c>
      <c r="B7178">
        <v>248</v>
      </c>
      <c r="C7178">
        <v>1840</v>
      </c>
      <c r="D7178">
        <v>0</v>
      </c>
      <c r="E7178">
        <v>0</v>
      </c>
      <c r="F7178" s="1"/>
      <c r="G7178" s="1"/>
      <c r="H7178" s="1"/>
      <c r="I7178" s="1"/>
      <c r="J7178" s="1"/>
      <c r="K7178" s="1"/>
      <c r="L7178" s="1"/>
      <c r="M7178" s="1"/>
    </row>
    <row r="7179" spans="1:13" x14ac:dyDescent="0.25">
      <c r="A7179" t="s">
        <v>42</v>
      </c>
      <c r="B7179">
        <v>248</v>
      </c>
      <c r="C7179">
        <v>1841</v>
      </c>
      <c r="D7179">
        <v>0</v>
      </c>
      <c r="E7179">
        <v>0</v>
      </c>
      <c r="F7179" s="1"/>
      <c r="G7179" s="1"/>
      <c r="H7179" s="1"/>
      <c r="I7179" s="1"/>
      <c r="J7179" s="1"/>
      <c r="K7179" s="1"/>
      <c r="L7179" s="1"/>
      <c r="M7179" s="1"/>
    </row>
    <row r="7180" spans="1:13" x14ac:dyDescent="0.25">
      <c r="A7180" t="s">
        <v>42</v>
      </c>
      <c r="B7180">
        <v>248</v>
      </c>
      <c r="C7180">
        <v>1842</v>
      </c>
      <c r="D7180">
        <v>0</v>
      </c>
      <c r="E7180">
        <v>0</v>
      </c>
      <c r="F7180" s="1"/>
      <c r="G7180" s="1"/>
      <c r="H7180" s="1"/>
      <c r="I7180" s="1"/>
      <c r="J7180" s="1"/>
      <c r="K7180" s="1"/>
      <c r="L7180" s="1"/>
      <c r="M7180" s="1"/>
    </row>
    <row r="7181" spans="1:13" x14ac:dyDescent="0.25">
      <c r="A7181" t="s">
        <v>42</v>
      </c>
      <c r="B7181">
        <v>248</v>
      </c>
      <c r="C7181">
        <v>1843</v>
      </c>
      <c r="D7181">
        <v>0</v>
      </c>
      <c r="E7181">
        <v>0</v>
      </c>
      <c r="F7181" s="1"/>
      <c r="G7181" s="1"/>
      <c r="H7181" s="1"/>
      <c r="I7181" s="1"/>
      <c r="J7181" s="1"/>
      <c r="K7181" s="1"/>
      <c r="L7181" s="1"/>
      <c r="M7181" s="1"/>
    </row>
    <row r="7182" spans="1:13" x14ac:dyDescent="0.25">
      <c r="A7182" t="s">
        <v>42</v>
      </c>
      <c r="B7182">
        <v>248</v>
      </c>
      <c r="C7182">
        <v>1844</v>
      </c>
      <c r="D7182">
        <v>0</v>
      </c>
      <c r="E7182">
        <v>0</v>
      </c>
      <c r="F7182" s="1"/>
      <c r="G7182" s="1"/>
      <c r="H7182" s="1"/>
      <c r="I7182" s="1"/>
      <c r="J7182" s="1"/>
      <c r="K7182" s="1"/>
      <c r="L7182" s="1"/>
      <c r="M7182" s="1"/>
    </row>
    <row r="7183" spans="1:13" x14ac:dyDescent="0.25">
      <c r="A7183" t="s">
        <v>42</v>
      </c>
      <c r="B7183">
        <v>248</v>
      </c>
      <c r="C7183">
        <v>1845</v>
      </c>
      <c r="D7183">
        <v>0</v>
      </c>
      <c r="E7183">
        <v>0</v>
      </c>
      <c r="F7183" s="1"/>
      <c r="G7183" s="1"/>
      <c r="H7183" s="1"/>
      <c r="I7183" s="1"/>
      <c r="J7183" s="1"/>
      <c r="K7183" s="1"/>
      <c r="L7183" s="1"/>
      <c r="M7183" s="1"/>
    </row>
    <row r="7184" spans="1:13" x14ac:dyDescent="0.25">
      <c r="A7184" t="s">
        <v>42</v>
      </c>
      <c r="B7184">
        <v>248</v>
      </c>
      <c r="C7184">
        <v>1846</v>
      </c>
      <c r="D7184">
        <v>0</v>
      </c>
      <c r="E7184">
        <v>0</v>
      </c>
      <c r="F7184" s="1"/>
      <c r="G7184" s="1"/>
      <c r="H7184" s="1"/>
      <c r="I7184" s="1"/>
      <c r="J7184" s="1"/>
      <c r="K7184" s="1"/>
      <c r="L7184" s="1"/>
      <c r="M7184" s="1"/>
    </row>
    <row r="7185" spans="1:13" x14ac:dyDescent="0.25">
      <c r="A7185" t="s">
        <v>42</v>
      </c>
      <c r="B7185">
        <v>248</v>
      </c>
      <c r="C7185">
        <v>1847</v>
      </c>
      <c r="D7185">
        <v>0</v>
      </c>
      <c r="E7185">
        <v>0</v>
      </c>
      <c r="F7185" s="1"/>
      <c r="G7185" s="1"/>
      <c r="H7185" s="1"/>
      <c r="I7185" s="1"/>
      <c r="J7185" s="1"/>
      <c r="K7185" s="1"/>
      <c r="L7185" s="1"/>
      <c r="M7185" s="1"/>
    </row>
    <row r="7186" spans="1:13" x14ac:dyDescent="0.25">
      <c r="A7186" t="s">
        <v>42</v>
      </c>
      <c r="B7186">
        <v>248</v>
      </c>
      <c r="C7186">
        <v>1848</v>
      </c>
      <c r="D7186">
        <v>0</v>
      </c>
      <c r="E7186">
        <v>0</v>
      </c>
      <c r="F7186" s="1"/>
      <c r="G7186" s="1"/>
      <c r="H7186" s="1"/>
      <c r="I7186" s="1"/>
      <c r="J7186" s="1"/>
      <c r="K7186" s="1"/>
      <c r="L7186" s="1"/>
      <c r="M7186" s="1"/>
    </row>
    <row r="7187" spans="1:13" x14ac:dyDescent="0.25">
      <c r="A7187" t="s">
        <v>42</v>
      </c>
      <c r="B7187">
        <v>248</v>
      </c>
      <c r="C7187">
        <v>1849</v>
      </c>
      <c r="D7187">
        <v>0</v>
      </c>
      <c r="E7187">
        <v>0</v>
      </c>
      <c r="F7187" s="1"/>
      <c r="G7187" s="1"/>
      <c r="H7187" s="1"/>
      <c r="I7187" s="1"/>
      <c r="J7187" s="1"/>
      <c r="K7187" s="1"/>
      <c r="L7187" s="1"/>
      <c r="M7187" s="1"/>
    </row>
    <row r="7188" spans="1:13" x14ac:dyDescent="0.25">
      <c r="A7188" t="s">
        <v>42</v>
      </c>
      <c r="B7188">
        <v>248</v>
      </c>
      <c r="C7188">
        <v>1850</v>
      </c>
      <c r="D7188">
        <v>0</v>
      </c>
      <c r="E7188">
        <v>0</v>
      </c>
      <c r="F7188" s="1"/>
      <c r="G7188" s="1"/>
      <c r="H7188" s="1"/>
      <c r="I7188" s="1"/>
      <c r="J7188" s="1"/>
      <c r="K7188" s="1"/>
      <c r="L7188" s="1"/>
      <c r="M7188" s="1"/>
    </row>
    <row r="7189" spans="1:13" x14ac:dyDescent="0.25">
      <c r="A7189" t="s">
        <v>42</v>
      </c>
      <c r="B7189">
        <v>248</v>
      </c>
      <c r="C7189">
        <v>1851</v>
      </c>
      <c r="D7189">
        <v>0</v>
      </c>
      <c r="E7189">
        <v>0</v>
      </c>
      <c r="F7189" s="1"/>
      <c r="G7189" s="1"/>
      <c r="H7189" s="1"/>
      <c r="I7189" s="1"/>
      <c r="J7189" s="1"/>
      <c r="K7189" s="1"/>
      <c r="L7189" s="1"/>
      <c r="M7189" s="1"/>
    </row>
    <row r="7190" spans="1:13" x14ac:dyDescent="0.25">
      <c r="A7190" t="s">
        <v>42</v>
      </c>
      <c r="B7190">
        <v>248</v>
      </c>
      <c r="C7190">
        <v>1852</v>
      </c>
      <c r="D7190">
        <v>0</v>
      </c>
      <c r="E7190">
        <v>0</v>
      </c>
      <c r="F7190" s="1"/>
      <c r="G7190" s="1"/>
      <c r="H7190" s="1"/>
      <c r="I7190" s="1"/>
      <c r="J7190" s="1"/>
      <c r="K7190" s="1"/>
      <c r="L7190" s="1"/>
      <c r="M7190" s="1"/>
    </row>
    <row r="7191" spans="1:13" x14ac:dyDescent="0.25">
      <c r="A7191" t="s">
        <v>42</v>
      </c>
      <c r="B7191">
        <v>248</v>
      </c>
      <c r="C7191">
        <v>1853</v>
      </c>
      <c r="D7191">
        <v>0</v>
      </c>
      <c r="E7191">
        <v>0</v>
      </c>
      <c r="F7191" s="1"/>
      <c r="G7191" s="1"/>
      <c r="H7191" s="1"/>
      <c r="I7191" s="1"/>
      <c r="J7191" s="1"/>
      <c r="K7191" s="1"/>
      <c r="L7191" s="1"/>
      <c r="M7191" s="1"/>
    </row>
    <row r="7192" spans="1:13" x14ac:dyDescent="0.25">
      <c r="A7192" t="s">
        <v>42</v>
      </c>
      <c r="B7192">
        <v>248</v>
      </c>
      <c r="C7192">
        <v>1854</v>
      </c>
      <c r="D7192">
        <v>0</v>
      </c>
      <c r="E7192">
        <v>0</v>
      </c>
      <c r="F7192" s="1"/>
      <c r="G7192" s="1"/>
      <c r="H7192" s="1"/>
      <c r="I7192" s="1"/>
      <c r="J7192" s="1"/>
      <c r="K7192" s="1"/>
      <c r="L7192" s="1"/>
      <c r="M7192" s="1"/>
    </row>
    <row r="7193" spans="1:13" x14ac:dyDescent="0.25">
      <c r="A7193" t="s">
        <v>42</v>
      </c>
      <c r="B7193">
        <v>248</v>
      </c>
      <c r="C7193">
        <v>1855</v>
      </c>
      <c r="D7193">
        <v>0</v>
      </c>
      <c r="E7193">
        <v>0</v>
      </c>
      <c r="F7193" s="1"/>
      <c r="G7193" s="1"/>
      <c r="H7193" s="1"/>
      <c r="I7193" s="1"/>
      <c r="J7193" s="1"/>
      <c r="K7193" s="1"/>
      <c r="L7193" s="1"/>
      <c r="M7193" s="1"/>
    </row>
    <row r="7194" spans="1:13" x14ac:dyDescent="0.25">
      <c r="A7194" t="s">
        <v>42</v>
      </c>
      <c r="B7194">
        <v>248</v>
      </c>
      <c r="C7194">
        <v>1856</v>
      </c>
      <c r="D7194">
        <v>0</v>
      </c>
      <c r="E7194">
        <v>0</v>
      </c>
      <c r="F7194" s="1"/>
      <c r="G7194" s="1"/>
      <c r="H7194" s="1"/>
      <c r="I7194" s="1"/>
      <c r="J7194" s="1"/>
      <c r="K7194" s="1"/>
      <c r="L7194" s="1"/>
      <c r="M7194" s="1"/>
    </row>
    <row r="7195" spans="1:13" x14ac:dyDescent="0.25">
      <c r="A7195" t="s">
        <v>42</v>
      </c>
      <c r="B7195">
        <v>248</v>
      </c>
      <c r="C7195">
        <v>1857</v>
      </c>
      <c r="D7195">
        <v>0</v>
      </c>
      <c r="E7195">
        <v>0</v>
      </c>
      <c r="F7195" s="1"/>
      <c r="G7195" s="1"/>
      <c r="H7195" s="1"/>
      <c r="I7195" s="1"/>
      <c r="J7195" s="1"/>
      <c r="K7195" s="1"/>
      <c r="L7195" s="1"/>
      <c r="M7195" s="1"/>
    </row>
    <row r="7196" spans="1:13" x14ac:dyDescent="0.25">
      <c r="A7196" t="s">
        <v>42</v>
      </c>
      <c r="B7196">
        <v>248</v>
      </c>
      <c r="C7196">
        <v>1858</v>
      </c>
      <c r="D7196">
        <v>0</v>
      </c>
      <c r="E7196">
        <v>0</v>
      </c>
      <c r="F7196" s="1"/>
      <c r="G7196" s="1"/>
      <c r="H7196" s="1"/>
      <c r="I7196" s="1"/>
      <c r="J7196" s="1"/>
      <c r="K7196" s="1"/>
      <c r="L7196" s="1"/>
      <c r="M7196" s="1"/>
    </row>
    <row r="7197" spans="1:13" x14ac:dyDescent="0.25">
      <c r="A7197" t="s">
        <v>42</v>
      </c>
      <c r="B7197">
        <v>248</v>
      </c>
      <c r="C7197">
        <v>1859</v>
      </c>
      <c r="D7197">
        <v>0</v>
      </c>
      <c r="E7197">
        <v>0</v>
      </c>
      <c r="F7197" s="1"/>
      <c r="G7197" s="1"/>
      <c r="H7197" s="1"/>
      <c r="I7197" s="1"/>
      <c r="J7197" s="1"/>
      <c r="K7197" s="1"/>
      <c r="L7197" s="1"/>
      <c r="M7197" s="1"/>
    </row>
    <row r="7198" spans="1:13" x14ac:dyDescent="0.25">
      <c r="A7198" t="s">
        <v>42</v>
      </c>
      <c r="B7198">
        <v>248</v>
      </c>
      <c r="C7198">
        <v>1860</v>
      </c>
      <c r="D7198">
        <v>0</v>
      </c>
      <c r="E7198">
        <v>0</v>
      </c>
      <c r="F7198" s="1"/>
      <c r="G7198" s="1"/>
      <c r="H7198" s="1"/>
      <c r="I7198" s="1"/>
      <c r="J7198" s="1"/>
      <c r="K7198" s="1"/>
      <c r="L7198" s="1"/>
      <c r="M7198" s="1"/>
    </row>
    <row r="7199" spans="1:13" x14ac:dyDescent="0.25">
      <c r="A7199" t="s">
        <v>42</v>
      </c>
      <c r="B7199">
        <v>248</v>
      </c>
      <c r="C7199">
        <v>1861</v>
      </c>
      <c r="D7199">
        <v>0</v>
      </c>
      <c r="E7199">
        <v>0</v>
      </c>
      <c r="F7199" s="1"/>
      <c r="G7199" s="1"/>
      <c r="H7199" s="1"/>
      <c r="I7199" s="1"/>
      <c r="J7199" s="1"/>
      <c r="K7199" s="1"/>
      <c r="L7199" s="1"/>
      <c r="M7199" s="1"/>
    </row>
    <row r="7200" spans="1:13" x14ac:dyDescent="0.25">
      <c r="A7200" t="s">
        <v>42</v>
      </c>
      <c r="B7200">
        <v>248</v>
      </c>
      <c r="C7200">
        <v>1862</v>
      </c>
      <c r="D7200">
        <v>0</v>
      </c>
      <c r="E7200">
        <v>0</v>
      </c>
      <c r="F7200" s="1"/>
      <c r="G7200" s="1"/>
      <c r="H7200" s="1"/>
      <c r="I7200" s="1"/>
      <c r="J7200" s="1"/>
      <c r="K7200" s="1"/>
      <c r="L7200" s="1"/>
      <c r="M7200" s="1"/>
    </row>
    <row r="7201" spans="1:13" x14ac:dyDescent="0.25">
      <c r="A7201" t="s">
        <v>42</v>
      </c>
      <c r="B7201">
        <v>248</v>
      </c>
      <c r="C7201">
        <v>1863</v>
      </c>
      <c r="D7201">
        <v>0</v>
      </c>
      <c r="E7201">
        <v>0</v>
      </c>
      <c r="F7201" s="1"/>
      <c r="G7201" s="1"/>
      <c r="H7201" s="1"/>
      <c r="I7201" s="1"/>
      <c r="J7201" s="1"/>
      <c r="K7201" s="1"/>
      <c r="L7201" s="1"/>
      <c r="M7201" s="1"/>
    </row>
    <row r="7202" spans="1:13" x14ac:dyDescent="0.25">
      <c r="A7202" t="s">
        <v>42</v>
      </c>
      <c r="B7202">
        <v>248</v>
      </c>
      <c r="C7202">
        <v>1864</v>
      </c>
      <c r="D7202">
        <v>0</v>
      </c>
      <c r="E7202">
        <v>0</v>
      </c>
      <c r="F7202" s="1"/>
      <c r="G7202" s="1"/>
      <c r="H7202" s="1"/>
      <c r="I7202" s="1"/>
      <c r="J7202" s="1"/>
      <c r="K7202" s="1"/>
      <c r="L7202" s="1"/>
      <c r="M7202" s="1"/>
    </row>
    <row r="7203" spans="1:13" x14ac:dyDescent="0.25">
      <c r="A7203" t="s">
        <v>42</v>
      </c>
      <c r="B7203">
        <v>248</v>
      </c>
      <c r="C7203">
        <v>1865</v>
      </c>
      <c r="D7203">
        <v>0</v>
      </c>
      <c r="E7203">
        <v>0</v>
      </c>
      <c r="F7203" s="1"/>
      <c r="G7203" s="1"/>
      <c r="H7203" s="1"/>
      <c r="I7203" s="1"/>
      <c r="J7203" s="1"/>
      <c r="K7203" s="1"/>
      <c r="L7203" s="1"/>
      <c r="M7203" s="1"/>
    </row>
    <row r="7204" spans="1:13" x14ac:dyDescent="0.25">
      <c r="A7204" t="s">
        <v>42</v>
      </c>
      <c r="B7204">
        <v>248</v>
      </c>
      <c r="C7204">
        <v>1866</v>
      </c>
      <c r="D7204">
        <v>0</v>
      </c>
      <c r="E7204">
        <v>0</v>
      </c>
      <c r="F7204" s="1"/>
      <c r="G7204" s="1"/>
      <c r="H7204" s="1"/>
      <c r="I7204" s="1"/>
      <c r="J7204" s="1"/>
      <c r="K7204" s="1"/>
      <c r="L7204" s="1"/>
      <c r="M7204" s="1"/>
    </row>
    <row r="7205" spans="1:13" x14ac:dyDescent="0.25">
      <c r="A7205" t="s">
        <v>42</v>
      </c>
      <c r="B7205">
        <v>248</v>
      </c>
      <c r="C7205">
        <v>1867</v>
      </c>
      <c r="D7205">
        <v>0</v>
      </c>
      <c r="E7205">
        <v>0</v>
      </c>
      <c r="F7205" s="1"/>
      <c r="G7205" s="1"/>
      <c r="H7205" s="1"/>
      <c r="I7205" s="1"/>
      <c r="J7205" s="1"/>
      <c r="K7205" s="1"/>
      <c r="L7205" s="1"/>
      <c r="M7205" s="1"/>
    </row>
    <row r="7206" spans="1:13" x14ac:dyDescent="0.25">
      <c r="A7206" t="s">
        <v>42</v>
      </c>
      <c r="B7206">
        <v>248</v>
      </c>
      <c r="C7206">
        <v>1868</v>
      </c>
      <c r="D7206">
        <v>0</v>
      </c>
      <c r="E7206">
        <v>0</v>
      </c>
      <c r="F7206" s="1"/>
      <c r="G7206" s="1"/>
      <c r="H7206" s="1"/>
      <c r="I7206" s="1"/>
      <c r="J7206" s="1"/>
      <c r="K7206" s="1"/>
      <c r="L7206" s="1"/>
      <c r="M7206" s="1"/>
    </row>
    <row r="7207" spans="1:13" x14ac:dyDescent="0.25">
      <c r="A7207" t="s">
        <v>42</v>
      </c>
      <c r="B7207">
        <v>248</v>
      </c>
      <c r="C7207">
        <v>1869</v>
      </c>
      <c r="D7207">
        <v>0</v>
      </c>
      <c r="E7207">
        <v>0</v>
      </c>
      <c r="F7207" s="1"/>
      <c r="G7207" s="1"/>
      <c r="H7207" s="1"/>
      <c r="I7207" s="1"/>
      <c r="J7207" s="1"/>
      <c r="K7207" s="1"/>
      <c r="L7207" s="1"/>
      <c r="M7207" s="1"/>
    </row>
    <row r="7208" spans="1:13" x14ac:dyDescent="0.25">
      <c r="A7208" t="s">
        <v>42</v>
      </c>
      <c r="B7208">
        <v>248</v>
      </c>
      <c r="C7208">
        <v>1870</v>
      </c>
      <c r="D7208">
        <v>0</v>
      </c>
      <c r="E7208">
        <v>0</v>
      </c>
      <c r="F7208" s="1"/>
      <c r="G7208" s="1"/>
      <c r="H7208" s="1"/>
      <c r="I7208" s="1"/>
      <c r="J7208" s="1"/>
      <c r="K7208" s="1"/>
      <c r="L7208" s="1"/>
      <c r="M7208" s="1"/>
    </row>
    <row r="7209" spans="1:13" x14ac:dyDescent="0.25">
      <c r="A7209" t="s">
        <v>42</v>
      </c>
      <c r="B7209">
        <v>248</v>
      </c>
      <c r="C7209">
        <v>1871</v>
      </c>
      <c r="D7209">
        <v>0</v>
      </c>
      <c r="E7209">
        <v>0</v>
      </c>
      <c r="F7209" s="1"/>
      <c r="G7209" s="1"/>
      <c r="H7209" s="1"/>
      <c r="I7209" s="1"/>
      <c r="J7209" s="1"/>
      <c r="K7209" s="1"/>
      <c r="L7209" s="1"/>
      <c r="M7209" s="1"/>
    </row>
    <row r="7210" spans="1:13" x14ac:dyDescent="0.25">
      <c r="A7210" t="s">
        <v>42</v>
      </c>
      <c r="B7210">
        <v>248</v>
      </c>
      <c r="C7210">
        <v>1872</v>
      </c>
      <c r="D7210">
        <v>0</v>
      </c>
      <c r="E7210">
        <v>0</v>
      </c>
      <c r="F7210" s="1"/>
      <c r="G7210" s="1"/>
      <c r="H7210" s="1"/>
      <c r="I7210" s="1"/>
      <c r="J7210" s="1"/>
      <c r="K7210" s="1"/>
      <c r="L7210" s="1"/>
      <c r="M7210" s="1"/>
    </row>
    <row r="7211" spans="1:13" x14ac:dyDescent="0.25">
      <c r="A7211" t="s">
        <v>42</v>
      </c>
      <c r="B7211">
        <v>248</v>
      </c>
      <c r="C7211">
        <v>1873</v>
      </c>
      <c r="D7211">
        <v>0</v>
      </c>
      <c r="E7211">
        <v>0</v>
      </c>
      <c r="F7211" s="1"/>
      <c r="G7211" s="1"/>
      <c r="H7211" s="1"/>
      <c r="I7211" s="1"/>
      <c r="J7211" s="1"/>
      <c r="K7211" s="1"/>
      <c r="L7211" s="1"/>
      <c r="M7211" s="1"/>
    </row>
    <row r="7212" spans="1:13" x14ac:dyDescent="0.25">
      <c r="A7212" t="s">
        <v>42</v>
      </c>
      <c r="B7212">
        <v>248</v>
      </c>
      <c r="C7212">
        <v>1874</v>
      </c>
      <c r="D7212">
        <v>0</v>
      </c>
      <c r="E7212">
        <v>0</v>
      </c>
      <c r="F7212" s="1"/>
      <c r="G7212" s="1"/>
      <c r="H7212" s="1"/>
      <c r="I7212" s="1"/>
      <c r="J7212" s="1"/>
      <c r="K7212" s="1"/>
      <c r="L7212" s="1"/>
      <c r="M7212" s="1"/>
    </row>
    <row r="7213" spans="1:13" x14ac:dyDescent="0.25">
      <c r="A7213" t="s">
        <v>42</v>
      </c>
      <c r="B7213">
        <v>248</v>
      </c>
      <c r="C7213">
        <v>1875</v>
      </c>
      <c r="D7213">
        <v>0</v>
      </c>
      <c r="E7213">
        <v>0</v>
      </c>
      <c r="F7213" s="1"/>
      <c r="G7213" s="1"/>
      <c r="H7213" s="1"/>
      <c r="I7213" s="1"/>
      <c r="J7213" s="1"/>
      <c r="K7213" s="1"/>
      <c r="L7213" s="1"/>
      <c r="M7213" s="1"/>
    </row>
    <row r="7214" spans="1:13" x14ac:dyDescent="0.25">
      <c r="A7214" t="s">
        <v>42</v>
      </c>
      <c r="B7214">
        <v>248</v>
      </c>
      <c r="C7214">
        <v>1876</v>
      </c>
      <c r="D7214">
        <v>0</v>
      </c>
      <c r="E7214">
        <v>0</v>
      </c>
      <c r="F7214" s="1"/>
      <c r="G7214" s="1"/>
      <c r="H7214" s="1"/>
      <c r="I7214" s="1"/>
      <c r="J7214" s="1"/>
      <c r="K7214" s="1"/>
      <c r="L7214" s="1"/>
      <c r="M7214" s="1"/>
    </row>
    <row r="7215" spans="1:13" x14ac:dyDescent="0.25">
      <c r="A7215" t="s">
        <v>42</v>
      </c>
      <c r="B7215">
        <v>248</v>
      </c>
      <c r="C7215">
        <v>1877</v>
      </c>
      <c r="D7215">
        <v>0</v>
      </c>
      <c r="E7215">
        <v>0</v>
      </c>
      <c r="F7215" s="1"/>
      <c r="G7215" s="1"/>
      <c r="H7215" s="1"/>
      <c r="I7215" s="1"/>
      <c r="J7215" s="1"/>
      <c r="K7215" s="1"/>
      <c r="L7215" s="1"/>
      <c r="M7215" s="1"/>
    </row>
    <row r="7216" spans="1:13" x14ac:dyDescent="0.25">
      <c r="A7216" t="s">
        <v>42</v>
      </c>
      <c r="B7216">
        <v>248</v>
      </c>
      <c r="C7216">
        <v>1878</v>
      </c>
      <c r="D7216">
        <v>0</v>
      </c>
      <c r="E7216">
        <v>0</v>
      </c>
      <c r="F7216" s="1"/>
      <c r="G7216" s="1"/>
      <c r="H7216" s="1"/>
      <c r="I7216" s="1"/>
      <c r="J7216" s="1"/>
      <c r="K7216" s="1"/>
      <c r="L7216" s="1"/>
      <c r="M7216" s="1"/>
    </row>
    <row r="7217" spans="1:13" x14ac:dyDescent="0.25">
      <c r="A7217" t="s">
        <v>42</v>
      </c>
      <c r="B7217">
        <v>248</v>
      </c>
      <c r="C7217">
        <v>1879</v>
      </c>
      <c r="D7217">
        <v>0</v>
      </c>
      <c r="E7217">
        <v>0</v>
      </c>
      <c r="F7217" s="1"/>
      <c r="G7217" s="1"/>
      <c r="H7217" s="1"/>
      <c r="I7217" s="1"/>
      <c r="J7217" s="1"/>
      <c r="K7217" s="1"/>
      <c r="L7217" s="1"/>
      <c r="M7217" s="1"/>
    </row>
    <row r="7218" spans="1:13" x14ac:dyDescent="0.25">
      <c r="A7218" t="s">
        <v>42</v>
      </c>
      <c r="B7218">
        <v>248</v>
      </c>
      <c r="C7218">
        <v>1880</v>
      </c>
      <c r="D7218">
        <v>0</v>
      </c>
      <c r="E7218">
        <v>0</v>
      </c>
      <c r="F7218" s="1"/>
      <c r="G7218" s="1"/>
      <c r="H7218" s="1"/>
      <c r="I7218" s="1"/>
      <c r="J7218" s="1"/>
      <c r="K7218" s="1"/>
      <c r="L7218" s="1"/>
      <c r="M7218" s="1"/>
    </row>
    <row r="7219" spans="1:13" x14ac:dyDescent="0.25">
      <c r="A7219" t="s">
        <v>42</v>
      </c>
      <c r="B7219">
        <v>248</v>
      </c>
      <c r="C7219">
        <v>1881</v>
      </c>
      <c r="D7219">
        <v>0</v>
      </c>
      <c r="E7219">
        <v>0</v>
      </c>
      <c r="F7219" s="1"/>
      <c r="G7219" s="1"/>
      <c r="H7219" s="1"/>
      <c r="I7219" s="1"/>
      <c r="J7219" s="1"/>
      <c r="K7219" s="1"/>
      <c r="L7219" s="1"/>
      <c r="M7219" s="1"/>
    </row>
    <row r="7220" spans="1:13" x14ac:dyDescent="0.25">
      <c r="A7220" t="s">
        <v>42</v>
      </c>
      <c r="B7220">
        <v>248</v>
      </c>
      <c r="C7220">
        <v>1882</v>
      </c>
      <c r="D7220">
        <v>0</v>
      </c>
      <c r="E7220">
        <v>0</v>
      </c>
      <c r="F7220" s="1"/>
      <c r="G7220" s="1"/>
      <c r="H7220" s="1"/>
      <c r="I7220" s="1"/>
      <c r="J7220" s="1"/>
      <c r="K7220" s="1"/>
      <c r="L7220" s="1"/>
      <c r="M7220" s="1"/>
    </row>
    <row r="7221" spans="1:13" x14ac:dyDescent="0.25">
      <c r="A7221" t="s">
        <v>42</v>
      </c>
      <c r="B7221">
        <v>248</v>
      </c>
      <c r="C7221">
        <v>1883</v>
      </c>
      <c r="D7221">
        <v>0</v>
      </c>
      <c r="E7221">
        <v>0</v>
      </c>
      <c r="F7221" s="1"/>
      <c r="G7221" s="1"/>
      <c r="H7221" s="1"/>
      <c r="I7221" s="1"/>
      <c r="J7221" s="1"/>
      <c r="K7221" s="1"/>
      <c r="L7221" s="1"/>
      <c r="M7221" s="1"/>
    </row>
    <row r="7222" spans="1:13" x14ac:dyDescent="0.25">
      <c r="A7222" t="s">
        <v>42</v>
      </c>
      <c r="B7222">
        <v>248</v>
      </c>
      <c r="C7222">
        <v>1884</v>
      </c>
      <c r="D7222">
        <v>0</v>
      </c>
      <c r="E7222">
        <v>0</v>
      </c>
      <c r="F7222" s="1"/>
      <c r="G7222" s="1"/>
      <c r="H7222" s="1"/>
      <c r="I7222" s="1"/>
      <c r="J7222" s="1"/>
      <c r="K7222" s="1"/>
      <c r="L7222" s="1"/>
      <c r="M7222" s="1"/>
    </row>
    <row r="7223" spans="1:13" x14ac:dyDescent="0.25">
      <c r="A7223" t="s">
        <v>42</v>
      </c>
      <c r="B7223">
        <v>248</v>
      </c>
      <c r="C7223">
        <v>1885</v>
      </c>
      <c r="D7223">
        <v>0</v>
      </c>
      <c r="E7223">
        <v>0</v>
      </c>
      <c r="F7223" s="1"/>
      <c r="G7223" s="1"/>
      <c r="H7223" s="1"/>
      <c r="I7223" s="1"/>
      <c r="J7223" s="1"/>
      <c r="K7223" s="1"/>
      <c r="L7223" s="1"/>
      <c r="M7223" s="1"/>
    </row>
    <row r="7224" spans="1:13" x14ac:dyDescent="0.25">
      <c r="A7224" t="s">
        <v>42</v>
      </c>
      <c r="B7224">
        <v>248</v>
      </c>
      <c r="C7224">
        <v>1886</v>
      </c>
      <c r="D7224">
        <v>0</v>
      </c>
      <c r="E7224">
        <v>0</v>
      </c>
      <c r="F7224" s="1"/>
      <c r="G7224" s="1"/>
      <c r="H7224" s="1"/>
      <c r="I7224" s="1"/>
      <c r="J7224" s="1"/>
      <c r="K7224" s="1"/>
      <c r="L7224" s="1"/>
      <c r="M7224" s="1"/>
    </row>
    <row r="7225" spans="1:13" x14ac:dyDescent="0.25">
      <c r="A7225" t="s">
        <v>42</v>
      </c>
      <c r="B7225">
        <v>248</v>
      </c>
      <c r="C7225">
        <v>1887</v>
      </c>
      <c r="D7225">
        <v>0</v>
      </c>
      <c r="E7225">
        <v>0</v>
      </c>
      <c r="F7225" s="1"/>
      <c r="G7225" s="1"/>
      <c r="H7225" s="1"/>
      <c r="I7225" s="1"/>
      <c r="J7225" s="1"/>
      <c r="K7225" s="1"/>
      <c r="L7225" s="1"/>
      <c r="M7225" s="1"/>
    </row>
    <row r="7226" spans="1:13" x14ac:dyDescent="0.25">
      <c r="A7226" t="s">
        <v>42</v>
      </c>
      <c r="B7226">
        <v>248</v>
      </c>
      <c r="C7226">
        <v>1888</v>
      </c>
      <c r="D7226">
        <v>0</v>
      </c>
      <c r="E7226">
        <v>0</v>
      </c>
      <c r="F7226" s="1"/>
      <c r="G7226" s="1"/>
      <c r="H7226" s="1"/>
      <c r="I7226" s="1"/>
      <c r="J7226" s="1"/>
      <c r="K7226" s="1"/>
      <c r="L7226" s="1"/>
      <c r="M7226" s="1"/>
    </row>
    <row r="7227" spans="1:13" x14ac:dyDescent="0.25">
      <c r="A7227" t="s">
        <v>42</v>
      </c>
      <c r="B7227">
        <v>248</v>
      </c>
      <c r="C7227">
        <v>1889</v>
      </c>
      <c r="D7227">
        <v>0</v>
      </c>
      <c r="E7227">
        <v>0</v>
      </c>
      <c r="F7227" s="1"/>
      <c r="G7227" s="1"/>
      <c r="H7227" s="1"/>
      <c r="I7227" s="1"/>
      <c r="J7227" s="1"/>
      <c r="K7227" s="1"/>
      <c r="L7227" s="1"/>
      <c r="M7227" s="1"/>
    </row>
    <row r="7228" spans="1:13" x14ac:dyDescent="0.25">
      <c r="A7228" t="s">
        <v>42</v>
      </c>
      <c r="B7228">
        <v>248</v>
      </c>
      <c r="C7228">
        <v>1890</v>
      </c>
      <c r="D7228">
        <v>0</v>
      </c>
      <c r="E7228">
        <v>0</v>
      </c>
      <c r="F7228" s="1"/>
      <c r="G7228" s="1"/>
      <c r="H7228" s="1"/>
      <c r="I7228" s="1"/>
      <c r="J7228" s="1"/>
      <c r="K7228" s="1"/>
      <c r="L7228" s="1"/>
      <c r="M7228" s="1"/>
    </row>
    <row r="7229" spans="1:13" x14ac:dyDescent="0.25">
      <c r="A7229" t="s">
        <v>42</v>
      </c>
      <c r="B7229">
        <v>248</v>
      </c>
      <c r="C7229">
        <v>1891</v>
      </c>
      <c r="D7229">
        <v>0</v>
      </c>
      <c r="E7229">
        <v>0</v>
      </c>
      <c r="F7229" s="1"/>
      <c r="G7229" s="1"/>
      <c r="H7229" s="1"/>
      <c r="I7229" s="1"/>
      <c r="J7229" s="1"/>
      <c r="K7229" s="1"/>
      <c r="L7229" s="1"/>
      <c r="M7229" s="1"/>
    </row>
    <row r="7230" spans="1:13" x14ac:dyDescent="0.25">
      <c r="A7230" t="s">
        <v>42</v>
      </c>
      <c r="B7230">
        <v>248</v>
      </c>
      <c r="C7230">
        <v>1892</v>
      </c>
      <c r="D7230">
        <v>0</v>
      </c>
      <c r="E7230">
        <v>0</v>
      </c>
      <c r="F7230" s="1"/>
      <c r="G7230" s="1"/>
      <c r="H7230" s="1"/>
      <c r="I7230" s="1"/>
      <c r="J7230" s="1"/>
      <c r="K7230" s="1"/>
      <c r="L7230" s="1"/>
      <c r="M7230" s="1"/>
    </row>
    <row r="7231" spans="1:13" x14ac:dyDescent="0.25">
      <c r="A7231" t="s">
        <v>42</v>
      </c>
      <c r="B7231">
        <v>248</v>
      </c>
      <c r="C7231">
        <v>1893</v>
      </c>
      <c r="D7231">
        <v>0</v>
      </c>
      <c r="E7231">
        <v>0</v>
      </c>
      <c r="F7231" s="1"/>
      <c r="G7231" s="1"/>
      <c r="H7231" s="1"/>
      <c r="I7231" s="1"/>
      <c r="J7231" s="1"/>
      <c r="K7231" s="1"/>
      <c r="L7231" s="1"/>
      <c r="M7231" s="1"/>
    </row>
    <row r="7232" spans="1:13" x14ac:dyDescent="0.25">
      <c r="A7232" t="s">
        <v>42</v>
      </c>
      <c r="B7232">
        <v>248</v>
      </c>
      <c r="C7232">
        <v>1894</v>
      </c>
      <c r="D7232">
        <v>0</v>
      </c>
      <c r="E7232">
        <v>0</v>
      </c>
      <c r="F7232" s="1"/>
      <c r="G7232" s="1"/>
      <c r="H7232" s="1"/>
      <c r="I7232" s="1"/>
      <c r="J7232" s="1"/>
      <c r="K7232" s="1"/>
      <c r="L7232" s="1"/>
      <c r="M7232" s="1"/>
    </row>
    <row r="7233" spans="1:13" x14ac:dyDescent="0.25">
      <c r="A7233" t="s">
        <v>42</v>
      </c>
      <c r="B7233">
        <v>248</v>
      </c>
      <c r="C7233">
        <v>1895</v>
      </c>
      <c r="D7233">
        <v>0</v>
      </c>
      <c r="E7233">
        <v>0</v>
      </c>
      <c r="F7233" s="1"/>
      <c r="G7233" s="1"/>
      <c r="H7233" s="1"/>
      <c r="I7233" s="1"/>
      <c r="J7233" s="1"/>
      <c r="K7233" s="1"/>
      <c r="L7233" s="1"/>
      <c r="M7233" s="1"/>
    </row>
    <row r="7234" spans="1:13" x14ac:dyDescent="0.25">
      <c r="A7234" t="s">
        <v>42</v>
      </c>
      <c r="B7234">
        <v>248</v>
      </c>
      <c r="C7234">
        <v>1896</v>
      </c>
      <c r="D7234">
        <v>0</v>
      </c>
      <c r="E7234">
        <v>0</v>
      </c>
      <c r="F7234" s="1"/>
      <c r="G7234" s="1"/>
      <c r="H7234" s="1"/>
      <c r="I7234" s="1"/>
      <c r="J7234" s="1"/>
      <c r="K7234" s="1"/>
      <c r="L7234" s="1"/>
      <c r="M7234" s="1"/>
    </row>
    <row r="7235" spans="1:13" x14ac:dyDescent="0.25">
      <c r="A7235" t="s">
        <v>42</v>
      </c>
      <c r="B7235">
        <v>248</v>
      </c>
      <c r="C7235">
        <v>1897</v>
      </c>
      <c r="D7235">
        <v>0</v>
      </c>
      <c r="E7235">
        <v>0</v>
      </c>
      <c r="F7235" s="1"/>
      <c r="G7235" s="1"/>
      <c r="H7235" s="1"/>
      <c r="I7235" s="1"/>
      <c r="J7235" s="1"/>
      <c r="K7235" s="1"/>
      <c r="L7235" s="1"/>
      <c r="M7235" s="1"/>
    </row>
    <row r="7236" spans="1:13" x14ac:dyDescent="0.25">
      <c r="A7236" t="s">
        <v>42</v>
      </c>
      <c r="B7236">
        <v>248</v>
      </c>
      <c r="C7236">
        <v>1898</v>
      </c>
      <c r="D7236">
        <v>0</v>
      </c>
      <c r="E7236">
        <v>0</v>
      </c>
      <c r="F7236" s="1"/>
      <c r="G7236" s="1"/>
      <c r="H7236" s="1"/>
      <c r="I7236" s="1"/>
      <c r="J7236" s="1"/>
      <c r="K7236" s="1"/>
      <c r="L7236" s="1"/>
      <c r="M7236" s="1"/>
    </row>
    <row r="7237" spans="1:13" x14ac:dyDescent="0.25">
      <c r="A7237" t="s">
        <v>42</v>
      </c>
      <c r="B7237">
        <v>248</v>
      </c>
      <c r="C7237">
        <v>1899</v>
      </c>
      <c r="D7237">
        <v>0</v>
      </c>
      <c r="E7237">
        <v>0</v>
      </c>
      <c r="F7237" s="1"/>
      <c r="G7237" s="1"/>
      <c r="H7237" s="1"/>
      <c r="I7237" s="1"/>
      <c r="J7237" s="1"/>
      <c r="K7237" s="1"/>
      <c r="L7237" s="1"/>
      <c r="M7237" s="1"/>
    </row>
    <row r="7238" spans="1:13" x14ac:dyDescent="0.25">
      <c r="A7238" t="s">
        <v>42</v>
      </c>
      <c r="B7238">
        <v>248</v>
      </c>
      <c r="C7238">
        <v>1900</v>
      </c>
      <c r="D7238">
        <v>0</v>
      </c>
      <c r="E7238">
        <v>0</v>
      </c>
      <c r="F7238" s="1"/>
      <c r="G7238" s="1"/>
      <c r="H7238" s="1"/>
      <c r="I7238" s="1"/>
      <c r="J7238" s="1"/>
      <c r="K7238" s="1"/>
      <c r="L7238" s="1"/>
      <c r="M7238" s="1"/>
    </row>
    <row r="7239" spans="1:13" x14ac:dyDescent="0.25">
      <c r="A7239" t="s">
        <v>42</v>
      </c>
      <c r="B7239">
        <v>248</v>
      </c>
      <c r="C7239">
        <v>1901</v>
      </c>
      <c r="D7239">
        <v>0</v>
      </c>
      <c r="E7239">
        <v>0</v>
      </c>
      <c r="F7239" s="1"/>
      <c r="G7239" s="1"/>
      <c r="H7239" s="1"/>
      <c r="I7239" s="1"/>
      <c r="J7239" s="1"/>
      <c r="K7239" s="1"/>
      <c r="L7239" s="1"/>
      <c r="M7239" s="1"/>
    </row>
    <row r="7240" spans="1:13" x14ac:dyDescent="0.25">
      <c r="A7240" t="s">
        <v>42</v>
      </c>
      <c r="B7240">
        <v>248</v>
      </c>
      <c r="C7240">
        <v>1902</v>
      </c>
      <c r="D7240">
        <v>0</v>
      </c>
      <c r="E7240">
        <v>0</v>
      </c>
      <c r="F7240" s="1"/>
      <c r="G7240" s="1"/>
      <c r="H7240" s="1"/>
      <c r="I7240" s="1"/>
      <c r="J7240" s="1"/>
      <c r="K7240" s="1"/>
      <c r="L7240" s="1"/>
      <c r="M7240" s="1"/>
    </row>
    <row r="7241" spans="1:13" x14ac:dyDescent="0.25">
      <c r="A7241" t="s">
        <v>42</v>
      </c>
      <c r="B7241">
        <v>248</v>
      </c>
      <c r="C7241">
        <v>1903</v>
      </c>
      <c r="D7241">
        <v>0</v>
      </c>
      <c r="E7241">
        <v>0</v>
      </c>
      <c r="F7241" s="1"/>
      <c r="G7241" s="1"/>
      <c r="H7241" s="1"/>
      <c r="I7241" s="1"/>
      <c r="J7241" s="1"/>
      <c r="K7241" s="1"/>
      <c r="L7241" s="1"/>
      <c r="M7241" s="1"/>
    </row>
    <row r="7242" spans="1:13" x14ac:dyDescent="0.25">
      <c r="A7242" t="s">
        <v>42</v>
      </c>
      <c r="B7242">
        <v>248</v>
      </c>
      <c r="C7242">
        <v>1904</v>
      </c>
      <c r="D7242">
        <v>0</v>
      </c>
      <c r="E7242">
        <v>0</v>
      </c>
      <c r="F7242" s="1"/>
      <c r="G7242" s="1"/>
      <c r="H7242" s="1"/>
      <c r="I7242" s="1"/>
      <c r="J7242" s="1"/>
      <c r="K7242" s="1"/>
      <c r="L7242" s="1"/>
      <c r="M7242" s="1"/>
    </row>
    <row r="7243" spans="1:13" x14ac:dyDescent="0.25">
      <c r="A7243" t="s">
        <v>42</v>
      </c>
      <c r="B7243">
        <v>248</v>
      </c>
      <c r="C7243">
        <v>1905</v>
      </c>
      <c r="D7243">
        <v>0</v>
      </c>
      <c r="E7243">
        <v>0</v>
      </c>
      <c r="F7243" s="1"/>
      <c r="G7243" s="1"/>
      <c r="H7243" s="1"/>
      <c r="I7243" s="1"/>
      <c r="J7243" s="1"/>
      <c r="K7243" s="1"/>
      <c r="L7243" s="1"/>
      <c r="M7243" s="1"/>
    </row>
    <row r="7244" spans="1:13" x14ac:dyDescent="0.25">
      <c r="A7244" t="s">
        <v>42</v>
      </c>
      <c r="B7244">
        <v>248</v>
      </c>
      <c r="C7244">
        <v>1906</v>
      </c>
      <c r="D7244">
        <v>0</v>
      </c>
      <c r="E7244">
        <v>0</v>
      </c>
      <c r="F7244" s="1"/>
      <c r="G7244" s="1"/>
      <c r="H7244" s="1"/>
      <c r="I7244" s="1"/>
      <c r="J7244" s="1"/>
      <c r="K7244" s="1"/>
      <c r="L7244" s="1"/>
      <c r="M7244" s="1"/>
    </row>
    <row r="7245" spans="1:13" x14ac:dyDescent="0.25">
      <c r="A7245" t="s">
        <v>42</v>
      </c>
      <c r="B7245">
        <v>248</v>
      </c>
      <c r="C7245">
        <v>1907</v>
      </c>
      <c r="D7245">
        <v>0</v>
      </c>
      <c r="E7245">
        <v>0</v>
      </c>
      <c r="F7245" s="1"/>
      <c r="G7245" s="1"/>
      <c r="H7245" s="1"/>
      <c r="I7245" s="1"/>
      <c r="J7245" s="1"/>
      <c r="K7245" s="1"/>
      <c r="L7245" s="1"/>
      <c r="M7245" s="1"/>
    </row>
    <row r="7246" spans="1:13" x14ac:dyDescent="0.25">
      <c r="A7246" t="s">
        <v>42</v>
      </c>
      <c r="B7246">
        <v>248</v>
      </c>
      <c r="C7246">
        <v>1908</v>
      </c>
      <c r="D7246">
        <v>0</v>
      </c>
      <c r="E7246">
        <v>0</v>
      </c>
      <c r="F7246" s="1"/>
      <c r="G7246" s="1"/>
      <c r="H7246" s="1"/>
      <c r="I7246" s="1"/>
      <c r="J7246" s="1"/>
      <c r="K7246" s="1"/>
      <c r="L7246" s="1"/>
      <c r="M7246" s="1"/>
    </row>
    <row r="7247" spans="1:13" x14ac:dyDescent="0.25">
      <c r="A7247" t="s">
        <v>42</v>
      </c>
      <c r="B7247">
        <v>248</v>
      </c>
      <c r="C7247">
        <v>1909</v>
      </c>
      <c r="D7247">
        <v>0</v>
      </c>
      <c r="E7247">
        <v>0</v>
      </c>
      <c r="F7247" s="1"/>
      <c r="G7247" s="1"/>
      <c r="H7247" s="1"/>
      <c r="I7247" s="1"/>
      <c r="J7247" s="1"/>
      <c r="K7247" s="1"/>
      <c r="L7247" s="1"/>
      <c r="M7247" s="1"/>
    </row>
    <row r="7248" spans="1:13" x14ac:dyDescent="0.25">
      <c r="A7248" t="s">
        <v>42</v>
      </c>
      <c r="B7248">
        <v>248</v>
      </c>
      <c r="C7248">
        <v>1910</v>
      </c>
      <c r="D7248">
        <v>0</v>
      </c>
      <c r="E7248">
        <v>0</v>
      </c>
      <c r="F7248" s="1"/>
      <c r="G7248" s="1"/>
      <c r="H7248" s="1"/>
      <c r="I7248" s="1"/>
      <c r="J7248" s="1"/>
      <c r="K7248" s="1"/>
      <c r="L7248" s="1"/>
      <c r="M7248" s="1"/>
    </row>
    <row r="7249" spans="1:13" x14ac:dyDescent="0.25">
      <c r="A7249" t="s">
        <v>42</v>
      </c>
      <c r="B7249">
        <v>248</v>
      </c>
      <c r="C7249">
        <v>1911</v>
      </c>
      <c r="D7249">
        <v>0</v>
      </c>
      <c r="E7249">
        <v>0</v>
      </c>
      <c r="F7249" s="1"/>
      <c r="G7249" s="1"/>
      <c r="H7249" s="1"/>
      <c r="I7249" s="1"/>
      <c r="J7249" s="1"/>
      <c r="K7249" s="1"/>
      <c r="L7249" s="1"/>
      <c r="M7249" s="1"/>
    </row>
    <row r="7250" spans="1:13" x14ac:dyDescent="0.25">
      <c r="A7250" t="s">
        <v>42</v>
      </c>
      <c r="B7250">
        <v>248</v>
      </c>
      <c r="C7250">
        <v>1912</v>
      </c>
      <c r="D7250">
        <v>0</v>
      </c>
      <c r="E7250">
        <v>0</v>
      </c>
      <c r="F7250" s="1"/>
      <c r="G7250" s="1"/>
      <c r="H7250" s="1"/>
      <c r="I7250" s="1"/>
      <c r="J7250" s="1"/>
      <c r="K7250" s="1"/>
      <c r="L7250" s="1"/>
      <c r="M7250" s="1"/>
    </row>
    <row r="7251" spans="1:13" x14ac:dyDescent="0.25">
      <c r="A7251" t="s">
        <v>42</v>
      </c>
      <c r="B7251">
        <v>248</v>
      </c>
      <c r="C7251">
        <v>1913</v>
      </c>
      <c r="D7251">
        <v>0</v>
      </c>
      <c r="E7251">
        <v>0</v>
      </c>
      <c r="F7251" s="1"/>
      <c r="G7251" s="1"/>
      <c r="H7251" s="1"/>
      <c r="I7251" s="1"/>
      <c r="J7251" s="1"/>
      <c r="K7251" s="1"/>
      <c r="L7251" s="1"/>
      <c r="M7251" s="1"/>
    </row>
    <row r="7252" spans="1:13" x14ac:dyDescent="0.25">
      <c r="A7252" t="s">
        <v>42</v>
      </c>
      <c r="B7252">
        <v>248</v>
      </c>
      <c r="C7252">
        <v>1914</v>
      </c>
      <c r="D7252">
        <v>0</v>
      </c>
      <c r="E7252">
        <v>0</v>
      </c>
      <c r="F7252" s="1"/>
      <c r="G7252" s="1"/>
      <c r="H7252" s="1"/>
      <c r="I7252" s="1"/>
      <c r="J7252" s="1"/>
      <c r="K7252" s="1"/>
      <c r="L7252" s="1"/>
      <c r="M7252" s="1"/>
    </row>
    <row r="7253" spans="1:13" x14ac:dyDescent="0.25">
      <c r="A7253" t="s">
        <v>42</v>
      </c>
      <c r="B7253">
        <v>248</v>
      </c>
      <c r="C7253">
        <v>1915</v>
      </c>
      <c r="D7253">
        <v>0</v>
      </c>
      <c r="E7253">
        <v>0</v>
      </c>
      <c r="F7253" s="1"/>
      <c r="G7253" s="1"/>
      <c r="H7253" s="1"/>
      <c r="I7253" s="1"/>
      <c r="J7253" s="1"/>
      <c r="K7253" s="1"/>
      <c r="L7253" s="1"/>
      <c r="M7253" s="1"/>
    </row>
    <row r="7254" spans="1:13" x14ac:dyDescent="0.25">
      <c r="A7254" t="s">
        <v>42</v>
      </c>
      <c r="B7254">
        <v>248</v>
      </c>
      <c r="C7254">
        <v>1916</v>
      </c>
      <c r="D7254">
        <v>0</v>
      </c>
      <c r="E7254">
        <v>0</v>
      </c>
      <c r="F7254" s="1"/>
      <c r="G7254" s="1"/>
      <c r="H7254" s="1"/>
      <c r="I7254" s="1"/>
      <c r="J7254" s="1"/>
      <c r="K7254" s="1"/>
      <c r="L7254" s="1"/>
      <c r="M7254" s="1"/>
    </row>
    <row r="7255" spans="1:13" x14ac:dyDescent="0.25">
      <c r="A7255" t="s">
        <v>42</v>
      </c>
      <c r="B7255">
        <v>248</v>
      </c>
      <c r="C7255">
        <v>1917</v>
      </c>
      <c r="D7255">
        <v>0</v>
      </c>
      <c r="E7255">
        <v>0</v>
      </c>
      <c r="F7255" s="1"/>
      <c r="G7255" s="1"/>
      <c r="H7255" s="1"/>
      <c r="I7255" s="1"/>
      <c r="J7255" s="1"/>
      <c r="K7255" s="1"/>
      <c r="L7255" s="1"/>
      <c r="M7255" s="1"/>
    </row>
    <row r="7256" spans="1:13" x14ac:dyDescent="0.25">
      <c r="A7256" t="s">
        <v>42</v>
      </c>
      <c r="B7256">
        <v>248</v>
      </c>
      <c r="C7256">
        <v>1918</v>
      </c>
      <c r="D7256">
        <v>0</v>
      </c>
      <c r="E7256">
        <v>0</v>
      </c>
      <c r="F7256" s="1"/>
      <c r="G7256" s="1"/>
      <c r="H7256" s="1"/>
      <c r="I7256" s="1"/>
      <c r="J7256" s="1"/>
      <c r="K7256" s="1"/>
      <c r="L7256" s="1"/>
      <c r="M7256" s="1"/>
    </row>
    <row r="7257" spans="1:13" x14ac:dyDescent="0.25">
      <c r="A7257" t="s">
        <v>42</v>
      </c>
      <c r="B7257">
        <v>248</v>
      </c>
      <c r="C7257">
        <v>1919</v>
      </c>
      <c r="D7257">
        <v>0</v>
      </c>
      <c r="E7257">
        <v>0</v>
      </c>
      <c r="F7257" s="1"/>
      <c r="G7257" s="1"/>
      <c r="H7257" s="1"/>
      <c r="I7257" s="1"/>
      <c r="J7257" s="1"/>
      <c r="K7257" s="1"/>
      <c r="L7257" s="1"/>
      <c r="M7257" s="1"/>
    </row>
    <row r="7258" spans="1:13" x14ac:dyDescent="0.25">
      <c r="A7258" t="s">
        <v>42</v>
      </c>
      <c r="B7258">
        <v>248</v>
      </c>
      <c r="C7258">
        <v>1920</v>
      </c>
      <c r="D7258">
        <v>0</v>
      </c>
      <c r="E7258">
        <v>0</v>
      </c>
      <c r="F7258" s="1"/>
      <c r="G7258" s="1"/>
      <c r="H7258" s="1"/>
      <c r="I7258" s="1"/>
      <c r="J7258" s="1"/>
      <c r="K7258" s="1"/>
      <c r="L7258" s="1"/>
      <c r="M7258" s="1"/>
    </row>
    <row r="7259" spans="1:13" x14ac:dyDescent="0.25">
      <c r="A7259" t="s">
        <v>42</v>
      </c>
      <c r="B7259">
        <v>248</v>
      </c>
      <c r="C7259">
        <v>1921</v>
      </c>
      <c r="D7259">
        <v>0</v>
      </c>
      <c r="E7259">
        <v>0</v>
      </c>
      <c r="F7259" s="1"/>
      <c r="G7259" s="1"/>
      <c r="H7259" s="1"/>
      <c r="I7259" s="1"/>
      <c r="J7259" s="1"/>
      <c r="K7259" s="1"/>
      <c r="L7259" s="1"/>
      <c r="M7259" s="1"/>
    </row>
    <row r="7260" spans="1:13" x14ac:dyDescent="0.25">
      <c r="A7260" t="s">
        <v>42</v>
      </c>
      <c r="B7260">
        <v>248</v>
      </c>
      <c r="C7260">
        <v>1922</v>
      </c>
      <c r="D7260">
        <v>0</v>
      </c>
      <c r="E7260">
        <v>0</v>
      </c>
      <c r="F7260" s="1"/>
      <c r="G7260" s="1"/>
      <c r="H7260" s="1"/>
      <c r="I7260" s="1"/>
      <c r="J7260" s="1"/>
      <c r="K7260" s="1"/>
      <c r="L7260" s="1"/>
      <c r="M7260" s="1"/>
    </row>
    <row r="7261" spans="1:13" x14ac:dyDescent="0.25">
      <c r="A7261" t="s">
        <v>42</v>
      </c>
      <c r="B7261">
        <v>248</v>
      </c>
      <c r="C7261">
        <v>1923</v>
      </c>
      <c r="D7261">
        <v>0</v>
      </c>
      <c r="E7261">
        <v>0</v>
      </c>
      <c r="F7261" s="1"/>
      <c r="G7261" s="1"/>
      <c r="H7261" s="1"/>
      <c r="I7261" s="1"/>
      <c r="J7261" s="1"/>
      <c r="K7261" s="1"/>
      <c r="L7261" s="1"/>
      <c r="M7261" s="1"/>
    </row>
    <row r="7262" spans="1:13" x14ac:dyDescent="0.25">
      <c r="A7262" t="s">
        <v>42</v>
      </c>
      <c r="B7262">
        <v>248</v>
      </c>
      <c r="C7262">
        <v>1924</v>
      </c>
      <c r="D7262">
        <v>0</v>
      </c>
      <c r="E7262">
        <v>0</v>
      </c>
      <c r="F7262" s="1"/>
      <c r="G7262" s="1"/>
      <c r="H7262" s="1"/>
      <c r="I7262" s="1"/>
      <c r="J7262" s="1"/>
      <c r="K7262" s="1"/>
      <c r="L7262" s="1"/>
      <c r="M7262" s="1"/>
    </row>
    <row r="7263" spans="1:13" x14ac:dyDescent="0.25">
      <c r="A7263" t="s">
        <v>42</v>
      </c>
      <c r="B7263">
        <v>248</v>
      </c>
      <c r="C7263">
        <v>1925</v>
      </c>
      <c r="D7263">
        <v>0</v>
      </c>
      <c r="E7263">
        <v>0</v>
      </c>
      <c r="F7263" s="1"/>
      <c r="G7263" s="1"/>
      <c r="H7263" s="1"/>
      <c r="I7263" s="1"/>
      <c r="J7263" s="1"/>
      <c r="K7263" s="1"/>
      <c r="L7263" s="1"/>
      <c r="M7263" s="1"/>
    </row>
    <row r="7264" spans="1:13" x14ac:dyDescent="0.25">
      <c r="A7264" t="s">
        <v>42</v>
      </c>
      <c r="B7264">
        <v>248</v>
      </c>
      <c r="C7264">
        <v>1926</v>
      </c>
      <c r="D7264">
        <v>0</v>
      </c>
      <c r="E7264">
        <v>0</v>
      </c>
      <c r="F7264" s="1"/>
      <c r="G7264" s="1"/>
      <c r="H7264" s="1"/>
      <c r="I7264" s="1"/>
      <c r="J7264" s="1"/>
      <c r="K7264" s="1"/>
      <c r="L7264" s="1"/>
      <c r="M7264" s="1"/>
    </row>
    <row r="7265" spans="1:13" x14ac:dyDescent="0.25">
      <c r="A7265" t="s">
        <v>42</v>
      </c>
      <c r="B7265">
        <v>248</v>
      </c>
      <c r="C7265">
        <v>1927</v>
      </c>
      <c r="D7265">
        <v>0</v>
      </c>
      <c r="E7265">
        <v>0</v>
      </c>
      <c r="F7265" s="1"/>
      <c r="G7265" s="1"/>
      <c r="H7265" s="1"/>
      <c r="I7265" s="1"/>
      <c r="J7265" s="1"/>
      <c r="K7265" s="1"/>
      <c r="L7265" s="1"/>
      <c r="M7265" s="1"/>
    </row>
    <row r="7266" spans="1:13" x14ac:dyDescent="0.25">
      <c r="A7266" t="s">
        <v>42</v>
      </c>
      <c r="B7266">
        <v>248</v>
      </c>
      <c r="C7266">
        <v>1928</v>
      </c>
      <c r="D7266">
        <v>0</v>
      </c>
      <c r="E7266">
        <v>0</v>
      </c>
      <c r="F7266" s="1"/>
      <c r="G7266" s="1"/>
      <c r="H7266" s="1"/>
      <c r="I7266" s="1"/>
      <c r="J7266" s="1"/>
      <c r="K7266" s="1"/>
      <c r="L7266" s="1"/>
      <c r="M7266" s="1"/>
    </row>
    <row r="7267" spans="1:13" x14ac:dyDescent="0.25">
      <c r="A7267" t="s">
        <v>42</v>
      </c>
      <c r="B7267">
        <v>248</v>
      </c>
      <c r="C7267">
        <v>1929</v>
      </c>
      <c r="D7267">
        <v>0</v>
      </c>
      <c r="E7267">
        <v>0</v>
      </c>
      <c r="F7267" s="1"/>
      <c r="G7267" s="1"/>
      <c r="H7267" s="1"/>
      <c r="I7267" s="1"/>
      <c r="J7267" s="1"/>
      <c r="K7267" s="1"/>
      <c r="L7267" s="1"/>
      <c r="M7267" s="1"/>
    </row>
    <row r="7268" spans="1:13" x14ac:dyDescent="0.25">
      <c r="A7268" t="s">
        <v>42</v>
      </c>
      <c r="B7268">
        <v>248</v>
      </c>
      <c r="C7268">
        <v>1930</v>
      </c>
      <c r="D7268">
        <v>0</v>
      </c>
      <c r="E7268">
        <v>0</v>
      </c>
      <c r="F7268" s="1"/>
      <c r="G7268" s="1"/>
      <c r="H7268" s="1"/>
      <c r="I7268" s="1"/>
      <c r="J7268" s="1"/>
      <c r="K7268" s="1"/>
      <c r="L7268" s="1"/>
      <c r="M7268" s="1"/>
    </row>
    <row r="7269" spans="1:13" x14ac:dyDescent="0.25">
      <c r="A7269" t="s">
        <v>42</v>
      </c>
      <c r="B7269">
        <v>248</v>
      </c>
      <c r="C7269">
        <v>1931</v>
      </c>
      <c r="D7269">
        <v>0</v>
      </c>
      <c r="E7269">
        <v>0</v>
      </c>
      <c r="F7269" s="1"/>
      <c r="G7269" s="1"/>
      <c r="H7269" s="1"/>
      <c r="I7269" s="1"/>
      <c r="J7269" s="1"/>
      <c r="K7269" s="1"/>
      <c r="L7269" s="1"/>
      <c r="M7269" s="1"/>
    </row>
    <row r="7270" spans="1:13" x14ac:dyDescent="0.25">
      <c r="A7270" t="s">
        <v>42</v>
      </c>
      <c r="B7270">
        <v>248</v>
      </c>
      <c r="C7270">
        <v>1932</v>
      </c>
      <c r="D7270">
        <v>0</v>
      </c>
      <c r="E7270">
        <v>0</v>
      </c>
      <c r="F7270" s="1"/>
      <c r="G7270" s="1"/>
      <c r="H7270" s="1"/>
      <c r="I7270" s="1"/>
      <c r="J7270" s="1"/>
      <c r="K7270" s="1"/>
      <c r="L7270" s="1"/>
      <c r="M7270" s="1"/>
    </row>
    <row r="7271" spans="1:13" x14ac:dyDescent="0.25">
      <c r="A7271" t="s">
        <v>42</v>
      </c>
      <c r="B7271">
        <v>248</v>
      </c>
      <c r="C7271">
        <v>1933</v>
      </c>
      <c r="D7271">
        <v>0</v>
      </c>
      <c r="E7271">
        <v>0</v>
      </c>
      <c r="F7271" s="1"/>
      <c r="G7271" s="1"/>
      <c r="H7271" s="1"/>
      <c r="I7271" s="1"/>
      <c r="J7271" s="1"/>
      <c r="K7271" s="1"/>
      <c r="L7271" s="1"/>
      <c r="M7271" s="1"/>
    </row>
    <row r="7272" spans="1:13" x14ac:dyDescent="0.25">
      <c r="A7272" t="s">
        <v>42</v>
      </c>
      <c r="B7272">
        <v>248</v>
      </c>
      <c r="C7272">
        <v>1934</v>
      </c>
      <c r="D7272">
        <v>0</v>
      </c>
      <c r="E7272">
        <v>0</v>
      </c>
      <c r="F7272" s="1"/>
      <c r="G7272" s="1"/>
      <c r="H7272" s="1"/>
      <c r="I7272" s="1"/>
      <c r="J7272" s="1"/>
      <c r="K7272" s="1"/>
      <c r="L7272" s="1"/>
      <c r="M7272" s="1"/>
    </row>
    <row r="7273" spans="1:13" x14ac:dyDescent="0.25">
      <c r="A7273" t="s">
        <v>42</v>
      </c>
      <c r="B7273">
        <v>248</v>
      </c>
      <c r="C7273">
        <v>1935</v>
      </c>
      <c r="D7273">
        <v>0</v>
      </c>
      <c r="E7273">
        <v>0</v>
      </c>
      <c r="F7273" s="1"/>
      <c r="G7273" s="1"/>
      <c r="H7273" s="1"/>
      <c r="I7273" s="1"/>
      <c r="J7273" s="1"/>
      <c r="K7273" s="1"/>
      <c r="L7273" s="1"/>
      <c r="M7273" s="1"/>
    </row>
    <row r="7274" spans="1:13" x14ac:dyDescent="0.25">
      <c r="A7274" t="s">
        <v>42</v>
      </c>
      <c r="B7274">
        <v>248</v>
      </c>
      <c r="C7274">
        <v>1936</v>
      </c>
      <c r="D7274">
        <v>0</v>
      </c>
      <c r="E7274">
        <v>0</v>
      </c>
      <c r="F7274" s="1"/>
      <c r="G7274" s="1"/>
      <c r="H7274" s="1"/>
      <c r="I7274" s="1"/>
      <c r="J7274" s="1"/>
      <c r="K7274" s="1"/>
      <c r="L7274" s="1"/>
      <c r="M7274" s="1"/>
    </row>
    <row r="7275" spans="1:13" x14ac:dyDescent="0.25">
      <c r="A7275" t="s">
        <v>42</v>
      </c>
      <c r="B7275">
        <v>248</v>
      </c>
      <c r="C7275">
        <v>1937</v>
      </c>
      <c r="D7275">
        <v>0</v>
      </c>
      <c r="E7275">
        <v>0</v>
      </c>
      <c r="F7275" s="1"/>
      <c r="G7275" s="1"/>
      <c r="H7275" s="1"/>
      <c r="I7275" s="1"/>
      <c r="J7275" s="1"/>
      <c r="K7275" s="1"/>
      <c r="L7275" s="1"/>
      <c r="M7275" s="1"/>
    </row>
    <row r="7276" spans="1:13" x14ac:dyDescent="0.25">
      <c r="A7276" t="s">
        <v>42</v>
      </c>
      <c r="B7276">
        <v>248</v>
      </c>
      <c r="C7276">
        <v>1938</v>
      </c>
      <c r="D7276">
        <v>0</v>
      </c>
      <c r="E7276">
        <v>0</v>
      </c>
      <c r="F7276" s="1"/>
      <c r="G7276" s="1"/>
      <c r="H7276" s="1"/>
      <c r="I7276" s="1"/>
      <c r="J7276" s="1"/>
      <c r="K7276" s="1"/>
      <c r="L7276" s="1"/>
      <c r="M7276" s="1"/>
    </row>
    <row r="7277" spans="1:13" x14ac:dyDescent="0.25">
      <c r="A7277" t="s">
        <v>42</v>
      </c>
      <c r="B7277">
        <v>248</v>
      </c>
      <c r="C7277">
        <v>1939</v>
      </c>
      <c r="D7277">
        <v>0</v>
      </c>
      <c r="E7277">
        <v>0</v>
      </c>
      <c r="F7277" s="1"/>
      <c r="G7277" s="1"/>
      <c r="H7277" s="1"/>
      <c r="I7277" s="1"/>
      <c r="J7277" s="1"/>
      <c r="K7277" s="1"/>
      <c r="L7277" s="1"/>
      <c r="M7277" s="1"/>
    </row>
    <row r="7278" spans="1:13" x14ac:dyDescent="0.25">
      <c r="A7278" t="s">
        <v>42</v>
      </c>
      <c r="B7278">
        <v>248</v>
      </c>
      <c r="C7278">
        <v>1940</v>
      </c>
      <c r="D7278">
        <v>0</v>
      </c>
      <c r="E7278">
        <v>0</v>
      </c>
      <c r="F7278" s="1"/>
      <c r="G7278" s="1"/>
      <c r="H7278" s="1"/>
      <c r="I7278" s="1"/>
      <c r="J7278" s="1"/>
      <c r="K7278" s="1"/>
      <c r="L7278" s="1"/>
      <c r="M7278" s="1"/>
    </row>
    <row r="7279" spans="1:13" x14ac:dyDescent="0.25">
      <c r="A7279" t="s">
        <v>42</v>
      </c>
      <c r="B7279">
        <v>248</v>
      </c>
      <c r="C7279">
        <v>1941</v>
      </c>
      <c r="D7279">
        <v>0</v>
      </c>
      <c r="E7279">
        <v>0</v>
      </c>
      <c r="F7279" s="1"/>
      <c r="G7279" s="1"/>
      <c r="H7279" s="1"/>
      <c r="I7279" s="1"/>
      <c r="J7279" s="1"/>
      <c r="K7279" s="1"/>
      <c r="L7279" s="1"/>
      <c r="M7279" s="1"/>
    </row>
    <row r="7280" spans="1:13" x14ac:dyDescent="0.25">
      <c r="A7280" t="s">
        <v>42</v>
      </c>
      <c r="B7280">
        <v>248</v>
      </c>
      <c r="C7280">
        <v>1942</v>
      </c>
      <c r="D7280">
        <v>0</v>
      </c>
      <c r="E7280">
        <v>0</v>
      </c>
      <c r="F7280" s="1"/>
      <c r="G7280" s="1"/>
      <c r="H7280" s="1"/>
      <c r="I7280" s="1"/>
      <c r="J7280" s="1"/>
      <c r="K7280" s="1"/>
      <c r="L7280" s="1"/>
      <c r="M7280" s="1"/>
    </row>
    <row r="7281" spans="1:13" x14ac:dyDescent="0.25">
      <c r="A7281" t="s">
        <v>42</v>
      </c>
      <c r="B7281">
        <v>248</v>
      </c>
      <c r="C7281">
        <v>1943</v>
      </c>
      <c r="D7281">
        <v>0</v>
      </c>
      <c r="E7281">
        <v>0</v>
      </c>
      <c r="F7281" s="1"/>
      <c r="G7281" s="1"/>
      <c r="H7281" s="1"/>
      <c r="I7281" s="1"/>
      <c r="J7281" s="1"/>
      <c r="K7281" s="1"/>
      <c r="L7281" s="1"/>
      <c r="M7281" s="1"/>
    </row>
    <row r="7282" spans="1:13" x14ac:dyDescent="0.25">
      <c r="A7282" t="s">
        <v>42</v>
      </c>
      <c r="B7282">
        <v>248</v>
      </c>
      <c r="C7282">
        <v>1944</v>
      </c>
      <c r="D7282">
        <v>0</v>
      </c>
      <c r="E7282">
        <v>0</v>
      </c>
      <c r="F7282" s="1"/>
      <c r="G7282" s="1"/>
      <c r="H7282" s="1"/>
      <c r="I7282" s="1"/>
      <c r="J7282" s="1"/>
      <c r="K7282" s="1"/>
      <c r="L7282" s="1"/>
      <c r="M7282" s="1"/>
    </row>
    <row r="7283" spans="1:13" x14ac:dyDescent="0.25">
      <c r="A7283" t="s">
        <v>42</v>
      </c>
      <c r="B7283">
        <v>248</v>
      </c>
      <c r="C7283">
        <v>1945</v>
      </c>
      <c r="D7283">
        <v>0</v>
      </c>
      <c r="E7283">
        <v>0</v>
      </c>
      <c r="F7283" s="1"/>
      <c r="G7283" s="1"/>
      <c r="H7283" s="1"/>
      <c r="I7283" s="1"/>
      <c r="J7283" s="1"/>
      <c r="K7283" s="1"/>
      <c r="L7283" s="1"/>
      <c r="M7283" s="1"/>
    </row>
    <row r="7284" spans="1:13" x14ac:dyDescent="0.25">
      <c r="A7284" t="s">
        <v>42</v>
      </c>
      <c r="B7284">
        <v>248</v>
      </c>
      <c r="C7284">
        <v>1946</v>
      </c>
      <c r="D7284">
        <v>0</v>
      </c>
      <c r="E7284">
        <v>0</v>
      </c>
      <c r="F7284" s="1"/>
      <c r="G7284" s="1"/>
      <c r="H7284" s="1"/>
      <c r="I7284" s="1"/>
      <c r="J7284" s="1"/>
      <c r="K7284" s="1"/>
      <c r="L7284" s="1"/>
      <c r="M7284" s="1"/>
    </row>
    <row r="7285" spans="1:13" x14ac:dyDescent="0.25">
      <c r="A7285" t="s">
        <v>42</v>
      </c>
      <c r="B7285">
        <v>248</v>
      </c>
      <c r="C7285">
        <v>1947</v>
      </c>
      <c r="D7285">
        <v>0</v>
      </c>
      <c r="E7285">
        <v>0</v>
      </c>
      <c r="F7285" s="1"/>
      <c r="G7285" s="1"/>
      <c r="H7285" s="1"/>
      <c r="I7285" s="1"/>
      <c r="J7285" s="1"/>
      <c r="K7285" s="1"/>
      <c r="L7285" s="1"/>
      <c r="M7285" s="1"/>
    </row>
    <row r="7286" spans="1:13" x14ac:dyDescent="0.25">
      <c r="A7286" t="s">
        <v>42</v>
      </c>
      <c r="B7286">
        <v>248</v>
      </c>
      <c r="C7286">
        <v>1948</v>
      </c>
      <c r="D7286">
        <v>0</v>
      </c>
      <c r="E7286">
        <v>0</v>
      </c>
      <c r="F7286" s="1"/>
      <c r="G7286" s="1"/>
      <c r="H7286" s="1"/>
      <c r="I7286" s="1"/>
      <c r="J7286" s="1"/>
      <c r="K7286" s="1"/>
      <c r="L7286" s="1"/>
      <c r="M7286" s="1"/>
    </row>
    <row r="7287" spans="1:13" x14ac:dyDescent="0.25">
      <c r="A7287" t="s">
        <v>42</v>
      </c>
      <c r="B7287">
        <v>248</v>
      </c>
      <c r="C7287">
        <v>1949</v>
      </c>
      <c r="D7287">
        <v>0</v>
      </c>
      <c r="E7287">
        <v>0</v>
      </c>
      <c r="F7287" s="1"/>
      <c r="G7287" s="1"/>
      <c r="H7287" s="1"/>
      <c r="I7287" s="1"/>
      <c r="J7287" s="1"/>
      <c r="K7287" s="1"/>
      <c r="L7287" s="1"/>
      <c r="M7287" s="1"/>
    </row>
    <row r="7288" spans="1:13" x14ac:dyDescent="0.25">
      <c r="A7288" t="s">
        <v>42</v>
      </c>
      <c r="B7288">
        <v>248</v>
      </c>
      <c r="C7288">
        <v>1950</v>
      </c>
      <c r="D7288">
        <v>0</v>
      </c>
      <c r="E7288">
        <v>0</v>
      </c>
      <c r="F7288" s="1"/>
      <c r="G7288" s="1"/>
      <c r="H7288" s="1"/>
      <c r="I7288" s="1"/>
      <c r="J7288" s="1"/>
      <c r="K7288" s="1"/>
      <c r="L7288" s="1"/>
      <c r="M7288" s="1"/>
    </row>
    <row r="7289" spans="1:13" x14ac:dyDescent="0.25">
      <c r="A7289" t="s">
        <v>42</v>
      </c>
      <c r="B7289">
        <v>248</v>
      </c>
      <c r="C7289">
        <v>1951</v>
      </c>
      <c r="D7289">
        <v>0</v>
      </c>
      <c r="E7289">
        <v>0</v>
      </c>
      <c r="F7289" s="1"/>
      <c r="G7289" s="1"/>
      <c r="H7289" s="1"/>
      <c r="I7289" s="1"/>
      <c r="J7289" s="1"/>
      <c r="K7289" s="1"/>
      <c r="L7289" s="1"/>
      <c r="M7289" s="1"/>
    </row>
    <row r="7290" spans="1:13" x14ac:dyDescent="0.25">
      <c r="A7290" t="s">
        <v>42</v>
      </c>
      <c r="B7290">
        <v>248</v>
      </c>
      <c r="C7290">
        <v>1952</v>
      </c>
      <c r="D7290">
        <v>0</v>
      </c>
      <c r="E7290">
        <v>0</v>
      </c>
      <c r="F7290" s="1"/>
      <c r="G7290" s="1"/>
      <c r="H7290" s="1"/>
      <c r="I7290" s="1"/>
      <c r="J7290" s="1"/>
      <c r="K7290" s="1"/>
      <c r="L7290" s="1"/>
      <c r="M7290" s="1"/>
    </row>
    <row r="7291" spans="1:13" x14ac:dyDescent="0.25">
      <c r="A7291" t="s">
        <v>42</v>
      </c>
      <c r="B7291">
        <v>248</v>
      </c>
      <c r="C7291">
        <v>1953</v>
      </c>
      <c r="D7291">
        <v>0</v>
      </c>
      <c r="E7291">
        <v>0</v>
      </c>
      <c r="F7291" s="1"/>
      <c r="G7291" s="1"/>
      <c r="H7291" s="1"/>
      <c r="I7291" s="1"/>
      <c r="J7291" s="1"/>
      <c r="K7291" s="1"/>
      <c r="L7291" s="1"/>
      <c r="M7291" s="1"/>
    </row>
    <row r="7292" spans="1:13" x14ac:dyDescent="0.25">
      <c r="A7292" t="s">
        <v>42</v>
      </c>
      <c r="B7292">
        <v>248</v>
      </c>
      <c r="C7292">
        <v>1954</v>
      </c>
      <c r="D7292">
        <v>0</v>
      </c>
      <c r="E7292">
        <v>0</v>
      </c>
      <c r="F7292" s="1"/>
      <c r="G7292" s="1"/>
      <c r="H7292" s="1"/>
      <c r="I7292" s="1"/>
      <c r="J7292" s="1"/>
      <c r="K7292" s="1"/>
      <c r="L7292" s="1"/>
      <c r="M7292" s="1"/>
    </row>
    <row r="7293" spans="1:13" x14ac:dyDescent="0.25">
      <c r="A7293" t="s">
        <v>42</v>
      </c>
      <c r="B7293">
        <v>248</v>
      </c>
      <c r="C7293">
        <v>1955</v>
      </c>
      <c r="D7293">
        <v>0</v>
      </c>
      <c r="E7293">
        <v>0</v>
      </c>
      <c r="F7293" s="1"/>
      <c r="G7293" s="1"/>
      <c r="H7293" s="1"/>
      <c r="I7293" s="1"/>
      <c r="J7293" s="1"/>
      <c r="K7293" s="1"/>
      <c r="L7293" s="1"/>
      <c r="M7293" s="1"/>
    </row>
    <row r="7294" spans="1:13" x14ac:dyDescent="0.25">
      <c r="A7294" t="s">
        <v>42</v>
      </c>
      <c r="B7294">
        <v>248</v>
      </c>
      <c r="C7294">
        <v>1956</v>
      </c>
      <c r="D7294">
        <v>0</v>
      </c>
      <c r="E7294">
        <v>0</v>
      </c>
      <c r="F7294" s="1"/>
      <c r="G7294" s="1"/>
      <c r="H7294" s="1"/>
      <c r="I7294" s="1"/>
      <c r="J7294" s="1"/>
      <c r="K7294" s="1"/>
      <c r="L7294" s="1"/>
      <c r="M7294" s="1"/>
    </row>
    <row r="7295" spans="1:13" x14ac:dyDescent="0.25">
      <c r="A7295" t="s">
        <v>42</v>
      </c>
      <c r="B7295">
        <v>248</v>
      </c>
      <c r="C7295">
        <v>1957</v>
      </c>
      <c r="D7295">
        <v>0</v>
      </c>
      <c r="E7295">
        <v>0</v>
      </c>
      <c r="F7295" s="1"/>
      <c r="G7295" s="1"/>
      <c r="H7295" s="1"/>
      <c r="I7295" s="1"/>
      <c r="J7295" s="1"/>
      <c r="K7295" s="1"/>
      <c r="L7295" s="1"/>
      <c r="M7295" s="1"/>
    </row>
    <row r="7296" spans="1:13" x14ac:dyDescent="0.25">
      <c r="A7296" t="s">
        <v>42</v>
      </c>
      <c r="B7296">
        <v>248</v>
      </c>
      <c r="C7296">
        <v>1958</v>
      </c>
      <c r="D7296">
        <v>0</v>
      </c>
      <c r="E7296">
        <v>0</v>
      </c>
      <c r="F7296" s="1"/>
      <c r="G7296" s="1"/>
      <c r="H7296" s="1"/>
      <c r="I7296" s="1"/>
      <c r="J7296" s="1"/>
      <c r="K7296" s="1"/>
      <c r="L7296" s="1"/>
      <c r="M7296" s="1"/>
    </row>
    <row r="7297" spans="1:13" x14ac:dyDescent="0.25">
      <c r="A7297" t="s">
        <v>42</v>
      </c>
      <c r="B7297">
        <v>248</v>
      </c>
      <c r="C7297">
        <v>1959</v>
      </c>
      <c r="D7297">
        <v>0</v>
      </c>
      <c r="E7297">
        <v>0</v>
      </c>
      <c r="F7297" s="1"/>
      <c r="G7297" s="1"/>
      <c r="H7297" s="1"/>
      <c r="I7297" s="1"/>
      <c r="J7297" s="1"/>
      <c r="K7297" s="1"/>
      <c r="L7297" s="1"/>
      <c r="M7297" s="1"/>
    </row>
    <row r="7298" spans="1:13" x14ac:dyDescent="0.25">
      <c r="A7298" t="s">
        <v>42</v>
      </c>
      <c r="B7298">
        <v>248</v>
      </c>
      <c r="C7298">
        <v>1960</v>
      </c>
      <c r="D7298">
        <v>0</v>
      </c>
      <c r="E7298">
        <v>0</v>
      </c>
      <c r="F7298" s="1"/>
      <c r="G7298" s="1"/>
      <c r="H7298" s="1"/>
      <c r="I7298" s="1"/>
      <c r="J7298" s="1"/>
      <c r="K7298" s="1"/>
      <c r="L7298" s="1"/>
      <c r="M7298" s="1"/>
    </row>
    <row r="7299" spans="1:13" x14ac:dyDescent="0.25">
      <c r="A7299" t="s">
        <v>42</v>
      </c>
      <c r="B7299">
        <v>248</v>
      </c>
      <c r="C7299">
        <v>1961</v>
      </c>
      <c r="D7299">
        <v>0</v>
      </c>
      <c r="E7299">
        <v>0</v>
      </c>
      <c r="F7299" s="1"/>
      <c r="G7299" s="1"/>
      <c r="H7299" s="1"/>
      <c r="I7299" s="1"/>
      <c r="J7299" s="1"/>
      <c r="K7299" s="1"/>
      <c r="L7299" s="1"/>
      <c r="M7299" s="1"/>
    </row>
    <row r="7300" spans="1:13" x14ac:dyDescent="0.25">
      <c r="A7300" t="s">
        <v>42</v>
      </c>
      <c r="B7300">
        <v>248</v>
      </c>
      <c r="C7300">
        <v>1962</v>
      </c>
      <c r="D7300">
        <v>0</v>
      </c>
      <c r="E7300">
        <v>0</v>
      </c>
      <c r="F7300" s="1"/>
      <c r="G7300" s="1"/>
      <c r="H7300" s="1"/>
      <c r="I7300" s="1"/>
      <c r="J7300" s="1"/>
      <c r="K7300" s="1"/>
      <c r="L7300" s="1"/>
      <c r="M7300" s="1"/>
    </row>
    <row r="7301" spans="1:13" x14ac:dyDescent="0.25">
      <c r="A7301" t="s">
        <v>42</v>
      </c>
      <c r="B7301">
        <v>248</v>
      </c>
      <c r="C7301">
        <v>1963</v>
      </c>
      <c r="D7301">
        <v>0</v>
      </c>
      <c r="E7301">
        <v>0</v>
      </c>
      <c r="F7301" s="1"/>
      <c r="G7301" s="1"/>
      <c r="H7301" s="1"/>
      <c r="I7301" s="1"/>
      <c r="J7301" s="1"/>
      <c r="K7301" s="1"/>
      <c r="L7301" s="1"/>
      <c r="M7301" s="1"/>
    </row>
    <row r="7302" spans="1:13" x14ac:dyDescent="0.25">
      <c r="A7302" t="s">
        <v>42</v>
      </c>
      <c r="B7302">
        <v>248</v>
      </c>
      <c r="C7302">
        <v>1964</v>
      </c>
      <c r="D7302">
        <v>0</v>
      </c>
      <c r="E7302">
        <v>0</v>
      </c>
      <c r="F7302" s="1"/>
      <c r="G7302" s="1"/>
      <c r="H7302" s="1"/>
      <c r="I7302" s="1"/>
      <c r="J7302" s="1"/>
      <c r="K7302" s="1"/>
      <c r="L7302" s="1"/>
      <c r="M7302" s="1"/>
    </row>
    <row r="7303" spans="1:13" x14ac:dyDescent="0.25">
      <c r="A7303" t="s">
        <v>42</v>
      </c>
      <c r="B7303">
        <v>248</v>
      </c>
      <c r="C7303">
        <v>1965</v>
      </c>
      <c r="D7303">
        <v>0</v>
      </c>
      <c r="E7303">
        <v>0</v>
      </c>
      <c r="F7303" s="1"/>
      <c r="G7303" s="1"/>
      <c r="H7303" s="1"/>
      <c r="I7303" s="1"/>
      <c r="J7303" s="1"/>
      <c r="K7303" s="1"/>
      <c r="L7303" s="1"/>
      <c r="M7303" s="1"/>
    </row>
    <row r="7304" spans="1:13" x14ac:dyDescent="0.25">
      <c r="A7304" t="s">
        <v>42</v>
      </c>
      <c r="B7304">
        <v>248</v>
      </c>
      <c r="C7304">
        <v>1966</v>
      </c>
      <c r="D7304">
        <v>0</v>
      </c>
      <c r="E7304">
        <v>0</v>
      </c>
      <c r="F7304" s="1"/>
      <c r="G7304" s="1"/>
      <c r="H7304" s="1"/>
      <c r="I7304" s="1"/>
      <c r="J7304" s="1"/>
      <c r="K7304" s="1"/>
      <c r="L7304" s="1"/>
      <c r="M7304" s="1"/>
    </row>
    <row r="7305" spans="1:13" x14ac:dyDescent="0.25">
      <c r="A7305" t="s">
        <v>42</v>
      </c>
      <c r="B7305">
        <v>248</v>
      </c>
      <c r="C7305">
        <v>1967</v>
      </c>
      <c r="D7305">
        <v>0</v>
      </c>
      <c r="E7305">
        <v>0</v>
      </c>
      <c r="F7305" s="1"/>
      <c r="G7305" s="1"/>
      <c r="H7305" s="1"/>
      <c r="I7305" s="1"/>
      <c r="J7305" s="1"/>
      <c r="K7305" s="1"/>
      <c r="L7305" s="1"/>
      <c r="M7305" s="1"/>
    </row>
    <row r="7306" spans="1:13" x14ac:dyDescent="0.25">
      <c r="A7306" t="s">
        <v>42</v>
      </c>
      <c r="B7306">
        <v>248</v>
      </c>
      <c r="C7306">
        <v>1968</v>
      </c>
      <c r="D7306">
        <v>0</v>
      </c>
      <c r="E7306">
        <v>0</v>
      </c>
      <c r="F7306" s="1"/>
      <c r="G7306" s="1"/>
      <c r="H7306" s="1"/>
      <c r="I7306" s="1"/>
      <c r="J7306" s="1"/>
      <c r="K7306" s="1"/>
      <c r="L7306" s="1"/>
      <c r="M7306" s="1"/>
    </row>
    <row r="7307" spans="1:13" x14ac:dyDescent="0.25">
      <c r="A7307" t="s">
        <v>42</v>
      </c>
      <c r="B7307">
        <v>248</v>
      </c>
      <c r="C7307">
        <v>1969</v>
      </c>
      <c r="D7307">
        <v>0</v>
      </c>
      <c r="E7307">
        <v>0</v>
      </c>
      <c r="F7307" s="1"/>
      <c r="G7307" s="1"/>
      <c r="H7307" s="1"/>
      <c r="I7307" s="1"/>
      <c r="J7307" s="1"/>
      <c r="K7307" s="1"/>
      <c r="L7307" s="1"/>
      <c r="M7307" s="1"/>
    </row>
    <row r="7308" spans="1:13" x14ac:dyDescent="0.25">
      <c r="A7308" t="s">
        <v>42</v>
      </c>
      <c r="B7308">
        <v>248</v>
      </c>
      <c r="C7308">
        <v>1970</v>
      </c>
      <c r="D7308">
        <v>0</v>
      </c>
      <c r="E7308">
        <v>0</v>
      </c>
      <c r="F7308" s="1"/>
      <c r="G7308" s="1"/>
      <c r="H7308" s="1"/>
      <c r="I7308" s="1"/>
      <c r="J7308" s="1"/>
      <c r="K7308" s="1"/>
      <c r="L7308" s="1"/>
      <c r="M7308" s="1">
        <v>6.4572295999999998</v>
      </c>
    </row>
    <row r="7309" spans="1:13" x14ac:dyDescent="0.25">
      <c r="A7309" t="s">
        <v>42</v>
      </c>
      <c r="B7309">
        <v>248</v>
      </c>
      <c r="C7309">
        <v>1971</v>
      </c>
      <c r="D7309">
        <v>0</v>
      </c>
      <c r="E7309">
        <v>0</v>
      </c>
      <c r="F7309" s="1"/>
      <c r="G7309" s="1"/>
      <c r="H7309" s="1"/>
      <c r="I7309" s="1"/>
      <c r="J7309" s="1"/>
      <c r="K7309" s="1"/>
      <c r="L7309" s="1"/>
      <c r="M7309" s="1">
        <v>4.5</v>
      </c>
    </row>
    <row r="7310" spans="1:13" x14ac:dyDescent="0.25">
      <c r="A7310" t="s">
        <v>42</v>
      </c>
      <c r="B7310">
        <v>248</v>
      </c>
      <c r="C7310">
        <v>1972</v>
      </c>
      <c r="D7310">
        <v>0</v>
      </c>
      <c r="E7310">
        <v>0</v>
      </c>
      <c r="F7310" s="1"/>
      <c r="G7310" s="1"/>
      <c r="H7310" s="1"/>
      <c r="I7310" s="1"/>
      <c r="J7310" s="1"/>
      <c r="K7310" s="1"/>
      <c r="L7310" s="1"/>
      <c r="M7310" s="1">
        <v>14.435302999999999</v>
      </c>
    </row>
    <row r="7311" spans="1:13" x14ac:dyDescent="0.25">
      <c r="A7311" t="s">
        <v>42</v>
      </c>
      <c r="B7311">
        <v>248</v>
      </c>
      <c r="C7311">
        <v>1973</v>
      </c>
      <c r="D7311">
        <v>0</v>
      </c>
      <c r="E7311">
        <v>0</v>
      </c>
      <c r="F7311" s="1"/>
      <c r="G7311" s="1"/>
      <c r="H7311" s="1"/>
      <c r="I7311" s="1"/>
      <c r="J7311" s="1"/>
      <c r="K7311" s="1"/>
      <c r="L7311" s="1"/>
      <c r="M7311" s="1">
        <v>25.326796999999999</v>
      </c>
    </row>
    <row r="7312" spans="1:13" x14ac:dyDescent="0.25">
      <c r="A7312" t="s">
        <v>42</v>
      </c>
      <c r="B7312">
        <v>248</v>
      </c>
      <c r="C7312">
        <v>1974</v>
      </c>
      <c r="D7312">
        <v>0</v>
      </c>
      <c r="E7312">
        <v>0</v>
      </c>
      <c r="F7312" s="1"/>
      <c r="G7312" s="1"/>
      <c r="H7312" s="1"/>
      <c r="I7312" s="1"/>
      <c r="J7312" s="1"/>
      <c r="K7312" s="1"/>
      <c r="L7312" s="1"/>
      <c r="M7312" s="1">
        <v>6.4406780000000001</v>
      </c>
    </row>
    <row r="7313" spans="1:13" x14ac:dyDescent="0.25">
      <c r="A7313" t="s">
        <v>42</v>
      </c>
      <c r="B7313">
        <v>248</v>
      </c>
      <c r="C7313">
        <v>1975</v>
      </c>
      <c r="D7313">
        <v>0</v>
      </c>
      <c r="E7313">
        <v>0</v>
      </c>
      <c r="F7313" s="1"/>
      <c r="G7313" s="1"/>
      <c r="H7313" s="1"/>
      <c r="I7313" s="1"/>
      <c r="J7313" s="1"/>
      <c r="K7313" s="1"/>
      <c r="L7313" s="1"/>
      <c r="M7313" s="1">
        <v>5.5854973000000001</v>
      </c>
    </row>
    <row r="7314" spans="1:13" x14ac:dyDescent="0.25">
      <c r="A7314" t="s">
        <v>42</v>
      </c>
      <c r="B7314">
        <v>248</v>
      </c>
      <c r="C7314">
        <v>1976</v>
      </c>
      <c r="D7314">
        <v>0</v>
      </c>
      <c r="E7314">
        <v>0</v>
      </c>
      <c r="F7314" s="1"/>
      <c r="G7314" s="1"/>
      <c r="H7314" s="1"/>
      <c r="I7314" s="1"/>
      <c r="J7314" s="1"/>
      <c r="K7314" s="1"/>
      <c r="L7314" s="1"/>
      <c r="M7314" s="1">
        <v>9.2111368999999996</v>
      </c>
    </row>
    <row r="7315" spans="1:13" x14ac:dyDescent="0.25">
      <c r="A7315" t="s">
        <v>42</v>
      </c>
      <c r="B7315">
        <v>248</v>
      </c>
      <c r="C7315">
        <v>1977</v>
      </c>
      <c r="D7315">
        <v>0</v>
      </c>
      <c r="E7315">
        <v>0</v>
      </c>
      <c r="F7315" s="1"/>
      <c r="G7315" s="1"/>
      <c r="H7315" s="1"/>
      <c r="I7315" s="1"/>
      <c r="J7315" s="1"/>
      <c r="K7315" s="1"/>
      <c r="L7315" s="1"/>
      <c r="M7315" s="1">
        <v>6.5</v>
      </c>
    </row>
    <row r="7316" spans="1:13" x14ac:dyDescent="0.25">
      <c r="A7316" t="s">
        <v>42</v>
      </c>
      <c r="B7316">
        <v>248</v>
      </c>
      <c r="C7316">
        <v>1978</v>
      </c>
      <c r="D7316">
        <v>0</v>
      </c>
      <c r="E7316">
        <v>0</v>
      </c>
      <c r="F7316" s="1"/>
      <c r="G7316" s="1"/>
      <c r="H7316" s="1"/>
      <c r="I7316" s="1"/>
      <c r="J7316" s="1"/>
      <c r="K7316" s="1"/>
      <c r="L7316" s="1"/>
      <c r="M7316" s="1">
        <v>6.5</v>
      </c>
    </row>
    <row r="7317" spans="1:13" x14ac:dyDescent="0.25">
      <c r="A7317" t="s">
        <v>42</v>
      </c>
      <c r="B7317">
        <v>248</v>
      </c>
      <c r="C7317">
        <v>1979</v>
      </c>
      <c r="D7317">
        <v>0</v>
      </c>
      <c r="E7317">
        <v>0</v>
      </c>
      <c r="F7317" s="1"/>
      <c r="G7317" s="1"/>
      <c r="H7317" s="1"/>
      <c r="I7317" s="1"/>
      <c r="J7317" s="1"/>
      <c r="K7317" s="1"/>
      <c r="L7317" s="1"/>
      <c r="M7317" s="1">
        <v>5.3</v>
      </c>
    </row>
    <row r="7318" spans="1:13" x14ac:dyDescent="0.25">
      <c r="A7318" t="s">
        <v>42</v>
      </c>
      <c r="B7318">
        <v>248</v>
      </c>
      <c r="C7318">
        <v>1980</v>
      </c>
      <c r="D7318">
        <v>0</v>
      </c>
      <c r="E7318">
        <v>0</v>
      </c>
      <c r="F7318" s="1"/>
      <c r="G7318" s="1"/>
      <c r="H7318" s="1"/>
      <c r="I7318" s="1"/>
      <c r="J7318" s="1"/>
      <c r="K7318" s="1"/>
      <c r="L7318" s="1"/>
      <c r="M7318" s="1">
        <v>4.9000000000000004</v>
      </c>
    </row>
    <row r="7319" spans="1:13" x14ac:dyDescent="0.25">
      <c r="A7319" t="s">
        <v>42</v>
      </c>
      <c r="B7319">
        <v>248</v>
      </c>
      <c r="C7319">
        <v>1981</v>
      </c>
      <c r="D7319">
        <v>0</v>
      </c>
      <c r="E7319">
        <v>0</v>
      </c>
      <c r="F7319" s="1"/>
      <c r="G7319" s="1"/>
      <c r="H7319" s="1"/>
      <c r="I7319" s="1"/>
      <c r="J7319" s="1"/>
      <c r="K7319" s="1"/>
      <c r="L7319" s="1"/>
      <c r="M7319" s="1">
        <v>3.9</v>
      </c>
    </row>
    <row r="7320" spans="1:13" x14ac:dyDescent="0.25">
      <c r="A7320" t="s">
        <v>42</v>
      </c>
      <c r="B7320">
        <v>248</v>
      </c>
      <c r="C7320">
        <v>1982</v>
      </c>
      <c r="D7320">
        <v>0</v>
      </c>
      <c r="E7320">
        <v>0</v>
      </c>
      <c r="F7320" s="1"/>
      <c r="G7320" s="1"/>
      <c r="H7320" s="1"/>
      <c r="I7320" s="1"/>
      <c r="J7320" s="1"/>
      <c r="K7320" s="1"/>
      <c r="L7320" s="1"/>
      <c r="M7320" s="1">
        <v>1.2</v>
      </c>
    </row>
    <row r="7321" spans="1:13" x14ac:dyDescent="0.25">
      <c r="A7321" t="s">
        <v>42</v>
      </c>
      <c r="B7321">
        <v>248</v>
      </c>
      <c r="C7321">
        <v>1983</v>
      </c>
      <c r="D7321">
        <v>0</v>
      </c>
      <c r="E7321">
        <v>0</v>
      </c>
      <c r="F7321" s="1"/>
      <c r="G7321" s="1"/>
      <c r="H7321" s="1"/>
      <c r="I7321" s="1"/>
      <c r="J7321" s="1"/>
      <c r="K7321" s="1"/>
      <c r="L7321" s="1"/>
      <c r="M7321" s="1">
        <v>-2.8</v>
      </c>
    </row>
    <row r="7322" spans="1:13" x14ac:dyDescent="0.25">
      <c r="A7322" t="s">
        <v>42</v>
      </c>
      <c r="B7322">
        <v>248</v>
      </c>
      <c r="C7322">
        <v>1984</v>
      </c>
      <c r="D7322">
        <v>0</v>
      </c>
      <c r="E7322">
        <v>0</v>
      </c>
      <c r="F7322" s="1"/>
      <c r="G7322" s="1"/>
      <c r="H7322" s="1"/>
      <c r="I7322" s="1"/>
      <c r="J7322" s="1"/>
      <c r="K7322" s="1"/>
      <c r="L7322" s="1"/>
      <c r="M7322" s="1">
        <v>4.2</v>
      </c>
    </row>
    <row r="7323" spans="1:13" x14ac:dyDescent="0.25">
      <c r="A7323" t="s">
        <v>42</v>
      </c>
      <c r="B7323">
        <v>248</v>
      </c>
      <c r="C7323">
        <v>1985</v>
      </c>
      <c r="D7323">
        <v>0</v>
      </c>
      <c r="E7323">
        <v>0</v>
      </c>
      <c r="F7323" s="1"/>
      <c r="G7323" s="1"/>
      <c r="H7323" s="1"/>
      <c r="I7323" s="1"/>
      <c r="J7323" s="1"/>
      <c r="K7323" s="1"/>
      <c r="L7323" s="1"/>
      <c r="M7323" s="1">
        <v>4.4000000000000004</v>
      </c>
    </row>
    <row r="7324" spans="1:13" x14ac:dyDescent="0.25">
      <c r="A7324" t="s">
        <v>42</v>
      </c>
      <c r="B7324">
        <v>248</v>
      </c>
      <c r="C7324">
        <v>1986</v>
      </c>
      <c r="D7324">
        <v>0</v>
      </c>
      <c r="E7324">
        <v>0</v>
      </c>
      <c r="F7324" s="1"/>
      <c r="G7324" s="1"/>
      <c r="H7324" s="1"/>
      <c r="I7324" s="1"/>
      <c r="J7324" s="1"/>
      <c r="K7324" s="1"/>
      <c r="L7324" s="1"/>
      <c r="M7324" s="1">
        <v>3.093569</v>
      </c>
    </row>
    <row r="7325" spans="1:13" x14ac:dyDescent="0.25">
      <c r="A7325" t="s">
        <v>42</v>
      </c>
      <c r="B7325">
        <v>248</v>
      </c>
      <c r="C7325">
        <v>1987</v>
      </c>
      <c r="D7325">
        <v>0</v>
      </c>
      <c r="E7325">
        <v>0</v>
      </c>
      <c r="F7325" s="1"/>
      <c r="G7325" s="1"/>
      <c r="H7325" s="1"/>
      <c r="I7325" s="1"/>
      <c r="J7325" s="1"/>
      <c r="K7325" s="1"/>
      <c r="L7325" s="1"/>
      <c r="M7325" s="1">
        <v>-5.9719142999999999</v>
      </c>
    </row>
    <row r="7326" spans="1:13" x14ac:dyDescent="0.25">
      <c r="A7326" t="s">
        <v>42</v>
      </c>
      <c r="B7326">
        <v>248</v>
      </c>
      <c r="C7326">
        <v>1988</v>
      </c>
      <c r="D7326">
        <v>0</v>
      </c>
      <c r="E7326">
        <v>0</v>
      </c>
      <c r="F7326" s="1"/>
      <c r="G7326" s="1"/>
      <c r="H7326" s="1"/>
      <c r="I7326" s="1"/>
      <c r="J7326" s="1"/>
      <c r="K7326" s="1"/>
      <c r="L7326" s="1"/>
      <c r="M7326" s="1">
        <v>10.485773</v>
      </c>
    </row>
    <row r="7327" spans="1:13" x14ac:dyDescent="0.25">
      <c r="A7327" t="s">
        <v>42</v>
      </c>
      <c r="B7327">
        <v>248</v>
      </c>
      <c r="C7327">
        <v>1989</v>
      </c>
      <c r="D7327">
        <v>0</v>
      </c>
      <c r="E7327">
        <v>0</v>
      </c>
      <c r="F7327" s="1"/>
      <c r="G7327" s="1"/>
      <c r="H7327" s="1"/>
      <c r="I7327" s="1"/>
      <c r="J7327" s="1"/>
      <c r="K7327" s="1"/>
      <c r="L7327" s="1"/>
      <c r="M7327" s="1">
        <v>0.28457598000000001</v>
      </c>
    </row>
    <row r="7328" spans="1:13" x14ac:dyDescent="0.25">
      <c r="A7328" t="s">
        <v>42</v>
      </c>
      <c r="B7328">
        <v>248</v>
      </c>
      <c r="C7328">
        <v>1990</v>
      </c>
      <c r="D7328">
        <v>0</v>
      </c>
      <c r="E7328">
        <v>0</v>
      </c>
      <c r="F7328" s="1"/>
      <c r="G7328" s="1"/>
      <c r="H7328" s="1"/>
      <c r="I7328" s="1"/>
      <c r="J7328" s="1"/>
      <c r="K7328" s="1"/>
      <c r="L7328" s="1"/>
      <c r="M7328" s="1">
        <v>3.0079454999999999</v>
      </c>
    </row>
    <row r="7329" spans="1:13" x14ac:dyDescent="0.25">
      <c r="A7329" t="s">
        <v>42</v>
      </c>
      <c r="B7329">
        <v>248</v>
      </c>
      <c r="C7329">
        <v>1991</v>
      </c>
      <c r="D7329">
        <v>0</v>
      </c>
      <c r="E7329">
        <v>0</v>
      </c>
      <c r="F7329" s="1"/>
      <c r="G7329" s="1"/>
      <c r="H7329" s="1"/>
      <c r="I7329" s="1"/>
      <c r="J7329" s="1"/>
      <c r="K7329" s="1"/>
      <c r="L7329" s="1"/>
      <c r="M7329" s="1">
        <v>5.1129607999999998</v>
      </c>
    </row>
    <row r="7330" spans="1:13" x14ac:dyDescent="0.25">
      <c r="A7330" t="s">
        <v>42</v>
      </c>
      <c r="B7330">
        <v>248</v>
      </c>
      <c r="C7330">
        <v>1992</v>
      </c>
      <c r="D7330">
        <v>0</v>
      </c>
      <c r="E7330">
        <v>0</v>
      </c>
      <c r="F7330" s="1"/>
      <c r="G7330" s="1"/>
      <c r="H7330" s="1"/>
      <c r="I7330" s="1"/>
      <c r="J7330" s="1"/>
      <c r="K7330" s="1"/>
      <c r="L7330" s="1"/>
      <c r="M7330" s="1">
        <v>3.6143369999999999</v>
      </c>
    </row>
    <row r="7331" spans="1:13" x14ac:dyDescent="0.25">
      <c r="A7331" t="s">
        <v>42</v>
      </c>
      <c r="B7331">
        <v>248</v>
      </c>
      <c r="C7331">
        <v>1993</v>
      </c>
      <c r="D7331">
        <v>0</v>
      </c>
      <c r="E7331">
        <v>0</v>
      </c>
      <c r="F7331" s="1"/>
      <c r="G7331" s="1"/>
      <c r="H7331" s="1"/>
      <c r="I7331" s="1"/>
      <c r="J7331" s="1"/>
      <c r="K7331" s="1"/>
      <c r="L7331" s="1"/>
      <c r="M7331" s="1">
        <v>2</v>
      </c>
    </row>
    <row r="7332" spans="1:13" x14ac:dyDescent="0.25">
      <c r="A7332" t="s">
        <v>42</v>
      </c>
      <c r="B7332">
        <v>248</v>
      </c>
      <c r="C7332">
        <v>1994</v>
      </c>
      <c r="D7332">
        <v>0</v>
      </c>
      <c r="E7332">
        <v>0</v>
      </c>
      <c r="F7332" s="1"/>
      <c r="G7332" s="1"/>
      <c r="H7332" s="1"/>
      <c r="I7332" s="1"/>
      <c r="J7332" s="1"/>
      <c r="K7332" s="1"/>
      <c r="L7332" s="1"/>
      <c r="M7332" s="1">
        <v>4.2582504999999999</v>
      </c>
    </row>
    <row r="7333" spans="1:13" x14ac:dyDescent="0.25">
      <c r="A7333" t="s">
        <v>42</v>
      </c>
      <c r="B7333">
        <v>248</v>
      </c>
      <c r="C7333">
        <v>1995</v>
      </c>
      <c r="D7333">
        <v>1</v>
      </c>
      <c r="E7333">
        <v>1</v>
      </c>
      <c r="F7333" s="1">
        <v>19.0709218964782</v>
      </c>
      <c r="G7333" s="1">
        <v>21.007956785636399</v>
      </c>
      <c r="H7333" s="1">
        <v>3.5701574386535899</v>
      </c>
      <c r="I7333" s="1">
        <v>17.437799346982807</v>
      </c>
      <c r="J7333" s="1">
        <v>1.6331225494953934</v>
      </c>
      <c r="K7333" s="1">
        <v>67.496223320203185</v>
      </c>
      <c r="L7333" s="1"/>
      <c r="M7333" s="1">
        <v>2.2525488</v>
      </c>
    </row>
    <row r="7334" spans="1:13" x14ac:dyDescent="0.25">
      <c r="A7334" t="s">
        <v>42</v>
      </c>
      <c r="B7334">
        <v>248</v>
      </c>
      <c r="C7334">
        <v>1996</v>
      </c>
      <c r="D7334">
        <v>1</v>
      </c>
      <c r="E7334">
        <v>1</v>
      </c>
      <c r="F7334" s="1">
        <v>18.465451134582899</v>
      </c>
      <c r="G7334" s="1">
        <v>21.757497623464101</v>
      </c>
      <c r="H7334" s="1">
        <v>3.5365042248648102</v>
      </c>
      <c r="I7334" s="1">
        <v>18.22099339859929</v>
      </c>
      <c r="J7334" s="1">
        <v>0.24445773598360887</v>
      </c>
      <c r="K7334" s="1">
        <v>66.299917571603231</v>
      </c>
      <c r="L7334" s="1"/>
      <c r="M7334" s="1">
        <v>1.7317475</v>
      </c>
    </row>
    <row r="7335" spans="1:13" x14ac:dyDescent="0.25">
      <c r="A7335" t="s">
        <v>42</v>
      </c>
      <c r="B7335">
        <v>248</v>
      </c>
      <c r="C7335">
        <v>1997</v>
      </c>
      <c r="D7335">
        <v>1</v>
      </c>
      <c r="E7335">
        <v>1</v>
      </c>
      <c r="F7335" s="1">
        <v>18.314873264224001</v>
      </c>
      <c r="G7335" s="1">
        <v>21.018504465708698</v>
      </c>
      <c r="H7335" s="1">
        <v>3.7543384281787899</v>
      </c>
      <c r="I7335" s="1">
        <v>17.264166037529908</v>
      </c>
      <c r="J7335" s="1">
        <v>1.0507072266940938</v>
      </c>
      <c r="K7335" s="1">
        <v>58.832862423916986</v>
      </c>
      <c r="L7335" s="1"/>
      <c r="M7335" s="1">
        <v>4.3278648000000004</v>
      </c>
    </row>
    <row r="7336" spans="1:13" x14ac:dyDescent="0.25">
      <c r="A7336" t="s">
        <v>42</v>
      </c>
      <c r="B7336">
        <v>248</v>
      </c>
      <c r="C7336">
        <v>1998</v>
      </c>
      <c r="D7336">
        <v>1</v>
      </c>
      <c r="E7336">
        <v>1</v>
      </c>
      <c r="F7336" s="1">
        <v>15.7255932518098</v>
      </c>
      <c r="G7336" s="1">
        <v>20.605443371467398</v>
      </c>
      <c r="H7336" s="1">
        <v>3.5670624886501199</v>
      </c>
      <c r="I7336" s="1">
        <v>17.038380882817279</v>
      </c>
      <c r="J7336" s="1">
        <v>-1.3127876310074793</v>
      </c>
      <c r="K7336" s="1">
        <v>67.258363883171455</v>
      </c>
      <c r="L7336" s="1"/>
      <c r="M7336" s="1">
        <v>3.2665294</v>
      </c>
    </row>
    <row r="7337" spans="1:13" x14ac:dyDescent="0.25">
      <c r="A7337" t="s">
        <v>42</v>
      </c>
      <c r="B7337">
        <v>248</v>
      </c>
      <c r="C7337">
        <v>1999</v>
      </c>
      <c r="D7337">
        <v>1</v>
      </c>
      <c r="E7337">
        <v>1</v>
      </c>
      <c r="F7337" s="1">
        <v>18.4734041124706</v>
      </c>
      <c r="G7337" s="1">
        <v>23.090742008773301</v>
      </c>
      <c r="H7337" s="1">
        <v>6.8287775336181999</v>
      </c>
      <c r="I7337" s="1">
        <v>16.2619644751551</v>
      </c>
      <c r="J7337" s="1">
        <v>2.2114396373155003</v>
      </c>
      <c r="K7337" s="1">
        <v>100.65308981633403</v>
      </c>
      <c r="L7337" s="1"/>
      <c r="M7337" s="1">
        <v>-4.7393858</v>
      </c>
    </row>
    <row r="7338" spans="1:13" x14ac:dyDescent="0.25">
      <c r="A7338" t="s">
        <v>42</v>
      </c>
      <c r="B7338">
        <v>248</v>
      </c>
      <c r="C7338">
        <v>2000</v>
      </c>
      <c r="D7338">
        <v>1</v>
      </c>
      <c r="E7338">
        <v>1</v>
      </c>
      <c r="F7338" s="1">
        <v>22.909474366004101</v>
      </c>
      <c r="G7338" s="1">
        <v>23.216020270760598</v>
      </c>
      <c r="H7338" s="1">
        <v>5.7700912859011497</v>
      </c>
      <c r="I7338" s="1">
        <v>17.445928984859449</v>
      </c>
      <c r="J7338" s="1">
        <v>5.4635453811446517</v>
      </c>
      <c r="K7338" s="1">
        <v>88.194831999999991</v>
      </c>
      <c r="L7338" s="1"/>
      <c r="M7338" s="1">
        <v>1.0918015999999999</v>
      </c>
    </row>
    <row r="7339" spans="1:13" x14ac:dyDescent="0.25">
      <c r="A7339" t="s">
        <v>42</v>
      </c>
      <c r="B7339">
        <v>248</v>
      </c>
      <c r="C7339">
        <v>2001</v>
      </c>
      <c r="D7339">
        <v>1</v>
      </c>
      <c r="E7339">
        <v>1</v>
      </c>
      <c r="F7339" s="1">
        <v>20.2490550621322</v>
      </c>
      <c r="G7339" s="1">
        <v>20.218137958605499</v>
      </c>
      <c r="H7339" s="1">
        <v>4.0710089433996401</v>
      </c>
      <c r="I7339" s="1">
        <v>16.147129015205859</v>
      </c>
      <c r="J7339" s="1">
        <v>4.1019260469263408</v>
      </c>
      <c r="K7339" s="1">
        <v>60.305601590083981</v>
      </c>
      <c r="L7339" s="1"/>
      <c r="M7339" s="1">
        <v>4.0156299000000004</v>
      </c>
    </row>
    <row r="7340" spans="1:13" x14ac:dyDescent="0.25">
      <c r="A7340" t="s">
        <v>42</v>
      </c>
      <c r="B7340">
        <v>248</v>
      </c>
      <c r="C7340">
        <v>2002</v>
      </c>
      <c r="D7340">
        <v>1</v>
      </c>
      <c r="E7340">
        <v>1</v>
      </c>
      <c r="F7340" s="1">
        <v>22.280600474267001</v>
      </c>
      <c r="G7340" s="1">
        <v>21.5811432426529</v>
      </c>
      <c r="H7340" s="1">
        <v>2.9477491724889999</v>
      </c>
      <c r="I7340" s="1">
        <v>18.633394070163899</v>
      </c>
      <c r="J7340" s="1">
        <v>3.6472064041031018</v>
      </c>
      <c r="K7340" s="1">
        <v>52.161098680987685</v>
      </c>
      <c r="L7340" s="1"/>
      <c r="M7340" s="1">
        <v>4.0967767000000004</v>
      </c>
    </row>
    <row r="7341" spans="1:13" x14ac:dyDescent="0.25">
      <c r="A7341" t="s">
        <v>42</v>
      </c>
      <c r="B7341">
        <v>248</v>
      </c>
      <c r="C7341">
        <v>2003</v>
      </c>
      <c r="D7341">
        <v>1</v>
      </c>
      <c r="E7341">
        <v>1</v>
      </c>
      <c r="F7341" s="1">
        <v>21.306302602758301</v>
      </c>
      <c r="G7341" s="1">
        <v>20.308294302494499</v>
      </c>
      <c r="H7341" s="1">
        <v>2.52694482654283</v>
      </c>
      <c r="I7341" s="1">
        <v>17.781349475951668</v>
      </c>
      <c r="J7341" s="1">
        <v>3.5249531268066328</v>
      </c>
      <c r="K7341" s="1">
        <v>45.061849984731225</v>
      </c>
      <c r="L7341" s="1"/>
      <c r="M7341" s="1">
        <v>2.7228772999999999</v>
      </c>
    </row>
    <row r="7342" spans="1:13" x14ac:dyDescent="0.25">
      <c r="A7342" t="s">
        <v>42</v>
      </c>
      <c r="B7342">
        <v>248</v>
      </c>
      <c r="C7342">
        <v>2004</v>
      </c>
      <c r="D7342">
        <v>1</v>
      </c>
      <c r="E7342">
        <v>1</v>
      </c>
      <c r="F7342" s="1">
        <v>22.345191084265998</v>
      </c>
      <c r="G7342" s="1">
        <v>20.4777251886571</v>
      </c>
      <c r="H7342" s="1">
        <v>2.17697582152012</v>
      </c>
      <c r="I7342" s="1">
        <v>18.30074936713698</v>
      </c>
      <c r="J7342" s="1">
        <v>4.0444417171290183</v>
      </c>
      <c r="K7342" s="1">
        <v>38.665360204613009</v>
      </c>
      <c r="L7342" s="1"/>
      <c r="M7342" s="1">
        <v>8.2110208999999994</v>
      </c>
    </row>
    <row r="7343" spans="1:13" x14ac:dyDescent="0.25">
      <c r="A7343" t="s">
        <v>42</v>
      </c>
      <c r="B7343">
        <v>248</v>
      </c>
      <c r="C7343">
        <v>2005</v>
      </c>
      <c r="D7343">
        <v>1</v>
      </c>
      <c r="E7343">
        <v>1</v>
      </c>
      <c r="F7343" s="1">
        <v>22.034174584613901</v>
      </c>
      <c r="G7343" s="1">
        <v>21.392843902984399</v>
      </c>
      <c r="H7343" s="1">
        <v>1.9435037985018799</v>
      </c>
      <c r="I7343" s="1">
        <v>19.44934010448252</v>
      </c>
      <c r="J7343" s="1">
        <v>2.5848344801313807</v>
      </c>
      <c r="K7343" s="1">
        <v>34.699966003830191</v>
      </c>
      <c r="L7343" s="1"/>
      <c r="M7343" s="1">
        <v>5.2913082999999999</v>
      </c>
    </row>
    <row r="7344" spans="1:13" x14ac:dyDescent="0.25">
      <c r="A7344" t="s">
        <v>42</v>
      </c>
      <c r="B7344">
        <v>248</v>
      </c>
      <c r="C7344">
        <v>2006</v>
      </c>
      <c r="D7344">
        <v>1</v>
      </c>
      <c r="E7344">
        <v>1</v>
      </c>
      <c r="F7344" s="1">
        <v>24.064587090479399</v>
      </c>
      <c r="G7344" s="1">
        <v>21.212679861747802</v>
      </c>
      <c r="H7344" s="1">
        <v>1.9148347967789601</v>
      </c>
      <c r="I7344" s="1">
        <v>19.29784506496884</v>
      </c>
      <c r="J7344" s="1">
        <v>4.7667420255105597</v>
      </c>
      <c r="K7344" s="1">
        <v>32.30828806028407</v>
      </c>
      <c r="L7344" s="1"/>
      <c r="M7344" s="1">
        <v>4.4035263999999996</v>
      </c>
    </row>
    <row r="7345" spans="1:13" x14ac:dyDescent="0.25">
      <c r="A7345" t="s">
        <v>42</v>
      </c>
      <c r="B7345">
        <v>248</v>
      </c>
      <c r="C7345">
        <v>2007</v>
      </c>
      <c r="D7345">
        <v>1</v>
      </c>
      <c r="E7345">
        <v>1</v>
      </c>
      <c r="F7345" s="1">
        <v>26.7225771612354</v>
      </c>
      <c r="G7345" s="1">
        <v>24.124657009062801</v>
      </c>
      <c r="H7345" s="1">
        <v>1.6892149095169999</v>
      </c>
      <c r="I7345" s="1">
        <v>22.435442099545803</v>
      </c>
      <c r="J7345" s="1">
        <v>4.2871350616895967</v>
      </c>
      <c r="K7345" s="1">
        <v>28.97426475384901</v>
      </c>
      <c r="L7345" s="1"/>
      <c r="M7345" s="1">
        <v>2.190064</v>
      </c>
    </row>
    <row r="7346" spans="1:13" x14ac:dyDescent="0.25">
      <c r="A7346" t="s">
        <v>42</v>
      </c>
      <c r="B7346">
        <v>248</v>
      </c>
      <c r="C7346">
        <v>2008</v>
      </c>
      <c r="D7346">
        <v>1</v>
      </c>
      <c r="E7346">
        <v>1</v>
      </c>
      <c r="F7346" s="1">
        <v>35.795712178329502</v>
      </c>
      <c r="G7346" s="1">
        <v>35.233383537921902</v>
      </c>
      <c r="H7346" s="1">
        <v>1.1408088394868501</v>
      </c>
      <c r="I7346" s="1">
        <v>34.092574698435051</v>
      </c>
      <c r="J7346" s="1">
        <v>1.7031374798944512</v>
      </c>
      <c r="K7346" s="1">
        <v>24.622018152215979</v>
      </c>
      <c r="L7346" s="1"/>
      <c r="M7346" s="1">
        <v>6.3571305999999996</v>
      </c>
    </row>
    <row r="7347" spans="1:13" x14ac:dyDescent="0.25">
      <c r="A7347" t="s">
        <v>42</v>
      </c>
      <c r="B7347">
        <v>248</v>
      </c>
      <c r="C7347">
        <v>2009</v>
      </c>
      <c r="D7347">
        <v>1</v>
      </c>
      <c r="E7347">
        <v>1</v>
      </c>
      <c r="F7347" s="1">
        <v>29.396201617710499</v>
      </c>
      <c r="G7347" s="1">
        <v>32.966196551941401</v>
      </c>
      <c r="H7347" s="1">
        <v>0.55828307046663705</v>
      </c>
      <c r="I7347" s="1">
        <v>32.407913481474765</v>
      </c>
      <c r="J7347" s="1">
        <v>-3.0117118637642655</v>
      </c>
      <c r="K7347" s="1">
        <v>18.904290111181783</v>
      </c>
      <c r="L7347" s="1"/>
      <c r="M7347" s="1">
        <v>0.56649159000000004</v>
      </c>
    </row>
    <row r="7348" spans="1:13" x14ac:dyDescent="0.25">
      <c r="A7348" t="s">
        <v>42</v>
      </c>
      <c r="B7348">
        <v>248</v>
      </c>
      <c r="C7348">
        <v>2010</v>
      </c>
      <c r="D7348">
        <v>1</v>
      </c>
      <c r="E7348">
        <v>1</v>
      </c>
      <c r="F7348" s="1">
        <v>33.3236712217494</v>
      </c>
      <c r="G7348" s="1">
        <v>34.681079167619203</v>
      </c>
      <c r="H7348" s="1">
        <v>0.59327410400616698</v>
      </c>
      <c r="I7348" s="1">
        <v>34.087805063613033</v>
      </c>
      <c r="J7348" s="1">
        <v>-0.76413384186363231</v>
      </c>
      <c r="K7348" s="1">
        <v>18.0634058697065</v>
      </c>
      <c r="L7348" s="1"/>
      <c r="M7348" s="1">
        <v>3.5252987</v>
      </c>
    </row>
    <row r="7349" spans="1:13" x14ac:dyDescent="0.25">
      <c r="A7349" t="s">
        <v>42</v>
      </c>
      <c r="B7349">
        <v>248</v>
      </c>
      <c r="C7349">
        <v>2011</v>
      </c>
      <c r="D7349">
        <v>1</v>
      </c>
      <c r="E7349">
        <v>1</v>
      </c>
      <c r="F7349" s="1">
        <v>39.342943361737603</v>
      </c>
      <c r="G7349" s="1">
        <v>39.469671718426</v>
      </c>
      <c r="H7349" s="1">
        <v>0.63333952583617004</v>
      </c>
      <c r="I7349" s="1">
        <v>38.836332192589829</v>
      </c>
      <c r="J7349" s="1">
        <v>0.50661116914777438</v>
      </c>
      <c r="K7349" s="1">
        <v>18.539133080476873</v>
      </c>
      <c r="L7349" s="1"/>
      <c r="M7349" s="1">
        <v>7.8681409000000002</v>
      </c>
    </row>
    <row r="7350" spans="1:13" x14ac:dyDescent="0.25">
      <c r="A7350" t="s">
        <v>42</v>
      </c>
      <c r="B7350">
        <v>248</v>
      </c>
      <c r="C7350">
        <v>2012</v>
      </c>
      <c r="D7350">
        <v>1</v>
      </c>
      <c r="E7350">
        <v>1</v>
      </c>
      <c r="F7350" s="1">
        <v>40.303096456303898</v>
      </c>
      <c r="G7350" s="1">
        <v>43.136960627318402</v>
      </c>
      <c r="H7350" s="1">
        <v>0.71917123228291202</v>
      </c>
      <c r="I7350" s="1">
        <v>42.417789395035491</v>
      </c>
      <c r="J7350" s="1">
        <v>-2.1146929387315936</v>
      </c>
      <c r="K7350" s="1">
        <v>18.735511282042246</v>
      </c>
      <c r="L7350" s="1"/>
      <c r="M7350" s="1">
        <v>5.6419620999999998</v>
      </c>
    </row>
    <row r="7351" spans="1:13" x14ac:dyDescent="0.25">
      <c r="A7351" t="s">
        <v>42</v>
      </c>
      <c r="B7351">
        <v>248</v>
      </c>
      <c r="C7351">
        <v>2013</v>
      </c>
      <c r="D7351">
        <v>1</v>
      </c>
      <c r="E7351">
        <v>1</v>
      </c>
      <c r="F7351" s="1">
        <v>39.189017002821103</v>
      </c>
      <c r="G7351" s="1">
        <v>47.4787763765082</v>
      </c>
      <c r="H7351" s="1">
        <v>0.89707988888808199</v>
      </c>
      <c r="I7351" s="1">
        <v>46.581696487620121</v>
      </c>
      <c r="J7351" s="1">
        <v>-7.392679484799018</v>
      </c>
      <c r="K7351" s="1">
        <v>23.255257952827623</v>
      </c>
      <c r="L7351" s="1"/>
      <c r="M7351" s="1">
        <v>4.9465113000000001</v>
      </c>
    </row>
    <row r="7352" spans="1:13" x14ac:dyDescent="0.25">
      <c r="A7352" t="s">
        <v>42</v>
      </c>
      <c r="B7352">
        <v>248</v>
      </c>
      <c r="C7352">
        <v>2014</v>
      </c>
      <c r="D7352">
        <v>1</v>
      </c>
      <c r="E7352">
        <v>1</v>
      </c>
      <c r="F7352" s="1">
        <v>38.3171912528042</v>
      </c>
      <c r="G7352" s="1">
        <v>46.445059021401399</v>
      </c>
      <c r="H7352" s="1">
        <v>0.98288860588520999</v>
      </c>
      <c r="I7352" s="1">
        <v>45.462170415516191</v>
      </c>
      <c r="J7352" s="1">
        <v>-7.1449791627119907</v>
      </c>
      <c r="K7352" s="1">
        <v>27.972894389522413</v>
      </c>
      <c r="L7352" s="1"/>
      <c r="M7352" s="1">
        <v>3.7888685</v>
      </c>
    </row>
    <row r="7353" spans="1:13" x14ac:dyDescent="0.25">
      <c r="A7353" t="s">
        <v>42</v>
      </c>
      <c r="B7353">
        <v>248</v>
      </c>
      <c r="C7353">
        <v>2015</v>
      </c>
      <c r="D7353">
        <v>1</v>
      </c>
      <c r="E7353">
        <v>1</v>
      </c>
      <c r="F7353" s="1">
        <v>36.464888493272298</v>
      </c>
      <c r="G7353" s="1">
        <v>43.192140382869503</v>
      </c>
      <c r="H7353" s="1">
        <v>1.3343565563680699</v>
      </c>
      <c r="I7353" s="1">
        <v>41.857783826501432</v>
      </c>
      <c r="J7353" s="1">
        <v>-5.3928953332291343</v>
      </c>
      <c r="K7353" s="1">
        <v>35.217582387917517</v>
      </c>
      <c r="L7353" s="1"/>
      <c r="M7353" s="1">
        <v>9.887261E-2</v>
      </c>
    </row>
    <row r="7354" spans="1:13" x14ac:dyDescent="0.25">
      <c r="A7354" t="s">
        <v>42</v>
      </c>
      <c r="B7354">
        <v>248</v>
      </c>
      <c r="C7354">
        <v>2016</v>
      </c>
      <c r="D7354">
        <v>1</v>
      </c>
      <c r="E7354">
        <v>1</v>
      </c>
      <c r="F7354" s="1">
        <v>33.1039736039993</v>
      </c>
      <c r="G7354" s="1">
        <v>43.166390002180599</v>
      </c>
      <c r="H7354" s="1">
        <v>1.5321610032422499</v>
      </c>
      <c r="I7354" s="1">
        <v>41.634228998938347</v>
      </c>
      <c r="J7354" s="1">
        <v>-8.5302553949390472</v>
      </c>
      <c r="K7354" s="1">
        <v>44.582914862978129</v>
      </c>
      <c r="L7354" s="1"/>
      <c r="M7354" s="1">
        <v>-1.2263839999999999</v>
      </c>
    </row>
    <row r="7355" spans="1:13" x14ac:dyDescent="0.25">
      <c r="A7355" t="s">
        <v>42</v>
      </c>
      <c r="B7355">
        <v>248</v>
      </c>
      <c r="C7355">
        <v>2017</v>
      </c>
      <c r="D7355">
        <v>1</v>
      </c>
      <c r="E7355">
        <v>1</v>
      </c>
      <c r="F7355" s="1">
        <v>34.804773760780499</v>
      </c>
      <c r="G7355" s="1">
        <v>40.590055846054199</v>
      </c>
      <c r="H7355" s="1">
        <v>2.0595392459827599</v>
      </c>
      <c r="I7355" s="1">
        <v>38.530516600071437</v>
      </c>
      <c r="J7355" s="1">
        <v>-3.7257428392909375</v>
      </c>
      <c r="K7355" s="1">
        <v>47.030465373834964</v>
      </c>
      <c r="L7355" s="1"/>
      <c r="M7355" s="1">
        <v>2.3683865000000002</v>
      </c>
    </row>
    <row r="7356" spans="1:13" x14ac:dyDescent="0.25">
      <c r="A7356" t="s">
        <v>42</v>
      </c>
      <c r="B7356">
        <v>248</v>
      </c>
      <c r="C7356">
        <v>2018</v>
      </c>
      <c r="D7356">
        <v>1</v>
      </c>
      <c r="E7356">
        <v>1</v>
      </c>
      <c r="F7356" s="1">
        <v>38.118742296988501</v>
      </c>
      <c r="G7356" s="1">
        <v>40.922675632839201</v>
      </c>
      <c r="H7356" s="1">
        <v>2.4722872804731</v>
      </c>
      <c r="I7356" s="1">
        <v>38.450388352366105</v>
      </c>
      <c r="J7356" s="1">
        <v>-0.33164605537760394</v>
      </c>
      <c r="K7356" s="1">
        <v>49.053545647042682</v>
      </c>
      <c r="L7356" s="1"/>
      <c r="M7356" s="1">
        <v>1.2892919</v>
      </c>
    </row>
    <row r="7357" spans="1:13" x14ac:dyDescent="0.25">
      <c r="A7357" t="s">
        <v>42</v>
      </c>
      <c r="B7357">
        <v>248</v>
      </c>
      <c r="C7357">
        <v>2019</v>
      </c>
      <c r="D7357">
        <v>1</v>
      </c>
      <c r="E7357">
        <v>1</v>
      </c>
      <c r="F7357" s="1">
        <v>36.131414188227303</v>
      </c>
      <c r="G7357" s="1">
        <v>39.586014092232297</v>
      </c>
      <c r="H7357" s="1">
        <v>2.7020358561953</v>
      </c>
      <c r="I7357" s="1">
        <v>36.883978236036995</v>
      </c>
      <c r="J7357" s="1">
        <v>-0.75256404780969177</v>
      </c>
      <c r="K7357" s="1">
        <v>51.411458888177378</v>
      </c>
      <c r="L7357" s="1"/>
      <c r="M7357" s="1">
        <v>1.2105100000000001E-2</v>
      </c>
    </row>
    <row r="7358" spans="1:13" x14ac:dyDescent="0.25">
      <c r="A7358" t="s">
        <v>42</v>
      </c>
      <c r="B7358">
        <v>248</v>
      </c>
      <c r="C7358">
        <v>2020</v>
      </c>
      <c r="D7358">
        <v>1</v>
      </c>
      <c r="E7358">
        <v>1</v>
      </c>
      <c r="F7358" s="1">
        <v>31.7274417966991</v>
      </c>
      <c r="G7358" s="1">
        <v>38.851449861785703</v>
      </c>
      <c r="H7358" s="1">
        <v>2.7931603829444702</v>
      </c>
      <c r="I7358" s="1">
        <v>36.058289478841232</v>
      </c>
      <c r="J7358" s="1">
        <v>-4.3308476821421316</v>
      </c>
      <c r="K7358" s="1">
        <v>60.902604397022444</v>
      </c>
      <c r="L7358" s="1"/>
      <c r="M7358" s="1">
        <v>-7.7876070999999998</v>
      </c>
    </row>
    <row r="7359" spans="1:13" x14ac:dyDescent="0.25">
      <c r="A7359" t="s">
        <v>42</v>
      </c>
      <c r="B7359">
        <v>248</v>
      </c>
      <c r="C7359">
        <v>2021</v>
      </c>
      <c r="D7359">
        <v>1</v>
      </c>
      <c r="E7359">
        <v>1</v>
      </c>
      <c r="F7359" s="1">
        <v>36.2296927689748</v>
      </c>
      <c r="G7359" s="1">
        <v>37.836880303234501</v>
      </c>
      <c r="H7359" s="1">
        <v>1.29532425164536</v>
      </c>
      <c r="I7359" s="1">
        <v>36.54155605158914</v>
      </c>
      <c r="J7359" s="1">
        <v>-0.31186328261433971</v>
      </c>
      <c r="K7359" s="1">
        <v>62.276656236839536</v>
      </c>
      <c r="L7359" s="1"/>
      <c r="M7359" s="1">
        <v>4.2352512000000004</v>
      </c>
    </row>
    <row r="7360" spans="1:13" x14ac:dyDescent="0.25">
      <c r="A7360" t="s">
        <v>42</v>
      </c>
      <c r="B7360">
        <v>248</v>
      </c>
      <c r="C7360">
        <v>2022</v>
      </c>
      <c r="D7360">
        <v>1</v>
      </c>
      <c r="E7360">
        <v>1</v>
      </c>
      <c r="F7360" s="1">
        <v>39.386663655515498</v>
      </c>
      <c r="G7360" s="1">
        <v>39.340364418146798</v>
      </c>
      <c r="H7360" s="1">
        <v>1.64954687391149</v>
      </c>
      <c r="I7360" s="1">
        <v>37.690817544235308</v>
      </c>
      <c r="J7360" s="1">
        <v>1.6958461112801899</v>
      </c>
      <c r="K7360" s="1">
        <v>57.303274381021794</v>
      </c>
      <c r="L7360" s="1"/>
      <c r="M7360" s="1">
        <v>2.9476686000000001</v>
      </c>
    </row>
    <row r="7361" spans="1:13" x14ac:dyDescent="0.25">
      <c r="A7361" t="s">
        <v>43</v>
      </c>
      <c r="B7361">
        <v>253</v>
      </c>
      <c r="C7361">
        <v>1800</v>
      </c>
      <c r="D7361">
        <v>0</v>
      </c>
      <c r="E7361">
        <v>0</v>
      </c>
      <c r="F7361" s="1"/>
      <c r="G7361" s="1"/>
      <c r="H7361" s="1"/>
      <c r="I7361" s="1"/>
      <c r="J7361" s="1"/>
      <c r="K7361" s="1"/>
      <c r="L7361" s="1"/>
      <c r="M7361" s="1"/>
    </row>
    <row r="7362" spans="1:13" x14ac:dyDescent="0.25">
      <c r="A7362" t="s">
        <v>43</v>
      </c>
      <c r="B7362">
        <v>253</v>
      </c>
      <c r="C7362">
        <v>1801</v>
      </c>
      <c r="D7362">
        <v>0</v>
      </c>
      <c r="E7362">
        <v>0</v>
      </c>
      <c r="F7362" s="1"/>
      <c r="G7362" s="1"/>
      <c r="H7362" s="1"/>
      <c r="I7362" s="1"/>
      <c r="J7362" s="1"/>
      <c r="K7362" s="1"/>
      <c r="L7362" s="1"/>
      <c r="M7362" s="1"/>
    </row>
    <row r="7363" spans="1:13" x14ac:dyDescent="0.25">
      <c r="A7363" t="s">
        <v>43</v>
      </c>
      <c r="B7363">
        <v>253</v>
      </c>
      <c r="C7363">
        <v>1802</v>
      </c>
      <c r="D7363">
        <v>0</v>
      </c>
      <c r="E7363">
        <v>0</v>
      </c>
      <c r="F7363" s="1"/>
      <c r="G7363" s="1"/>
      <c r="H7363" s="1"/>
      <c r="I7363" s="1"/>
      <c r="J7363" s="1"/>
      <c r="K7363" s="1"/>
      <c r="L7363" s="1"/>
      <c r="M7363" s="1"/>
    </row>
    <row r="7364" spans="1:13" x14ac:dyDescent="0.25">
      <c r="A7364" t="s">
        <v>43</v>
      </c>
      <c r="B7364">
        <v>253</v>
      </c>
      <c r="C7364">
        <v>1803</v>
      </c>
      <c r="D7364">
        <v>0</v>
      </c>
      <c r="E7364">
        <v>0</v>
      </c>
      <c r="F7364" s="1"/>
      <c r="G7364" s="1"/>
      <c r="H7364" s="1"/>
      <c r="I7364" s="1"/>
      <c r="J7364" s="1"/>
      <c r="K7364" s="1"/>
      <c r="L7364" s="1"/>
      <c r="M7364" s="1"/>
    </row>
    <row r="7365" spans="1:13" x14ac:dyDescent="0.25">
      <c r="A7365" t="s">
        <v>43</v>
      </c>
      <c r="B7365">
        <v>253</v>
      </c>
      <c r="C7365">
        <v>1804</v>
      </c>
      <c r="D7365">
        <v>0</v>
      </c>
      <c r="E7365">
        <v>0</v>
      </c>
      <c r="F7365" s="1"/>
      <c r="G7365" s="1"/>
      <c r="H7365" s="1"/>
      <c r="I7365" s="1"/>
      <c r="J7365" s="1"/>
      <c r="K7365" s="1"/>
      <c r="L7365" s="1"/>
      <c r="M7365" s="1"/>
    </row>
    <row r="7366" spans="1:13" x14ac:dyDescent="0.25">
      <c r="A7366" t="s">
        <v>43</v>
      </c>
      <c r="B7366">
        <v>253</v>
      </c>
      <c r="C7366">
        <v>1805</v>
      </c>
      <c r="D7366">
        <v>0</v>
      </c>
      <c r="E7366">
        <v>0</v>
      </c>
      <c r="F7366" s="1"/>
      <c r="G7366" s="1"/>
      <c r="H7366" s="1"/>
      <c r="I7366" s="1"/>
      <c r="J7366" s="1"/>
      <c r="K7366" s="1"/>
      <c r="L7366" s="1"/>
      <c r="M7366" s="1"/>
    </row>
    <row r="7367" spans="1:13" x14ac:dyDescent="0.25">
      <c r="A7367" t="s">
        <v>43</v>
      </c>
      <c r="B7367">
        <v>253</v>
      </c>
      <c r="C7367">
        <v>1806</v>
      </c>
      <c r="D7367">
        <v>0</v>
      </c>
      <c r="E7367">
        <v>0</v>
      </c>
      <c r="F7367" s="1"/>
      <c r="G7367" s="1"/>
      <c r="H7367" s="1"/>
      <c r="I7367" s="1"/>
      <c r="J7367" s="1"/>
      <c r="K7367" s="1"/>
      <c r="L7367" s="1"/>
      <c r="M7367" s="1"/>
    </row>
    <row r="7368" spans="1:13" x14ac:dyDescent="0.25">
      <c r="A7368" t="s">
        <v>43</v>
      </c>
      <c r="B7368">
        <v>253</v>
      </c>
      <c r="C7368">
        <v>1807</v>
      </c>
      <c r="D7368">
        <v>0</v>
      </c>
      <c r="E7368">
        <v>0</v>
      </c>
      <c r="F7368" s="1"/>
      <c r="G7368" s="1"/>
      <c r="H7368" s="1"/>
      <c r="I7368" s="1"/>
      <c r="J7368" s="1"/>
      <c r="K7368" s="1"/>
      <c r="L7368" s="1"/>
      <c r="M7368" s="1"/>
    </row>
    <row r="7369" spans="1:13" x14ac:dyDescent="0.25">
      <c r="A7369" t="s">
        <v>43</v>
      </c>
      <c r="B7369">
        <v>253</v>
      </c>
      <c r="C7369">
        <v>1808</v>
      </c>
      <c r="D7369">
        <v>0</v>
      </c>
      <c r="E7369">
        <v>0</v>
      </c>
      <c r="F7369" s="1"/>
      <c r="G7369" s="1"/>
      <c r="H7369" s="1"/>
      <c r="I7369" s="1"/>
      <c r="J7369" s="1"/>
      <c r="K7369" s="1"/>
      <c r="L7369" s="1"/>
      <c r="M7369" s="1"/>
    </row>
    <row r="7370" spans="1:13" x14ac:dyDescent="0.25">
      <c r="A7370" t="s">
        <v>43</v>
      </c>
      <c r="B7370">
        <v>253</v>
      </c>
      <c r="C7370">
        <v>1809</v>
      </c>
      <c r="D7370">
        <v>0</v>
      </c>
      <c r="E7370">
        <v>0</v>
      </c>
      <c r="F7370" s="1"/>
      <c r="G7370" s="1"/>
      <c r="H7370" s="1"/>
      <c r="I7370" s="1"/>
      <c r="J7370" s="1"/>
      <c r="K7370" s="1"/>
      <c r="L7370" s="1"/>
      <c r="M7370" s="1"/>
    </row>
    <row r="7371" spans="1:13" x14ac:dyDescent="0.25">
      <c r="A7371" t="s">
        <v>43</v>
      </c>
      <c r="B7371">
        <v>253</v>
      </c>
      <c r="C7371">
        <v>1810</v>
      </c>
      <c r="D7371">
        <v>0</v>
      </c>
      <c r="E7371">
        <v>0</v>
      </c>
      <c r="F7371" s="1"/>
      <c r="G7371" s="1"/>
      <c r="H7371" s="1"/>
      <c r="I7371" s="1"/>
      <c r="J7371" s="1"/>
      <c r="K7371" s="1"/>
      <c r="L7371" s="1"/>
      <c r="M7371" s="1"/>
    </row>
    <row r="7372" spans="1:13" x14ac:dyDescent="0.25">
      <c r="A7372" t="s">
        <v>43</v>
      </c>
      <c r="B7372">
        <v>253</v>
      </c>
      <c r="C7372">
        <v>1811</v>
      </c>
      <c r="D7372">
        <v>0</v>
      </c>
      <c r="E7372">
        <v>0</v>
      </c>
      <c r="F7372" s="1"/>
      <c r="G7372" s="1"/>
      <c r="H7372" s="1"/>
      <c r="I7372" s="1"/>
      <c r="J7372" s="1"/>
      <c r="K7372" s="1"/>
      <c r="L7372" s="1"/>
      <c r="M7372" s="1"/>
    </row>
    <row r="7373" spans="1:13" x14ac:dyDescent="0.25">
      <c r="A7373" t="s">
        <v>43</v>
      </c>
      <c r="B7373">
        <v>253</v>
      </c>
      <c r="C7373">
        <v>1812</v>
      </c>
      <c r="D7373">
        <v>0</v>
      </c>
      <c r="E7373">
        <v>0</v>
      </c>
      <c r="F7373" s="1"/>
      <c r="G7373" s="1"/>
      <c r="H7373" s="1"/>
      <c r="I7373" s="1"/>
      <c r="J7373" s="1"/>
      <c r="K7373" s="1"/>
      <c r="L7373" s="1"/>
      <c r="M7373" s="1"/>
    </row>
    <row r="7374" spans="1:13" x14ac:dyDescent="0.25">
      <c r="A7374" t="s">
        <v>43</v>
      </c>
      <c r="B7374">
        <v>253</v>
      </c>
      <c r="C7374">
        <v>1813</v>
      </c>
      <c r="D7374">
        <v>0</v>
      </c>
      <c r="E7374">
        <v>0</v>
      </c>
      <c r="F7374" s="1"/>
      <c r="G7374" s="1"/>
      <c r="H7374" s="1"/>
      <c r="I7374" s="1"/>
      <c r="J7374" s="1"/>
      <c r="K7374" s="1"/>
      <c r="L7374" s="1"/>
      <c r="M7374" s="1"/>
    </row>
    <row r="7375" spans="1:13" x14ac:dyDescent="0.25">
      <c r="A7375" t="s">
        <v>43</v>
      </c>
      <c r="B7375">
        <v>253</v>
      </c>
      <c r="C7375">
        <v>1814</v>
      </c>
      <c r="D7375">
        <v>0</v>
      </c>
      <c r="E7375">
        <v>0</v>
      </c>
      <c r="F7375" s="1"/>
      <c r="G7375" s="1"/>
      <c r="H7375" s="1"/>
      <c r="I7375" s="1"/>
      <c r="J7375" s="1"/>
      <c r="K7375" s="1"/>
      <c r="L7375" s="1"/>
      <c r="M7375" s="1"/>
    </row>
    <row r="7376" spans="1:13" x14ac:dyDescent="0.25">
      <c r="A7376" t="s">
        <v>43</v>
      </c>
      <c r="B7376">
        <v>253</v>
      </c>
      <c r="C7376">
        <v>1815</v>
      </c>
      <c r="D7376">
        <v>0</v>
      </c>
      <c r="E7376">
        <v>0</v>
      </c>
      <c r="F7376" s="1"/>
      <c r="G7376" s="1"/>
      <c r="H7376" s="1"/>
      <c r="I7376" s="1"/>
      <c r="J7376" s="1"/>
      <c r="K7376" s="1"/>
      <c r="L7376" s="1"/>
      <c r="M7376" s="1"/>
    </row>
    <row r="7377" spans="1:13" x14ac:dyDescent="0.25">
      <c r="A7377" t="s">
        <v>43</v>
      </c>
      <c r="B7377">
        <v>253</v>
      </c>
      <c r="C7377">
        <v>1816</v>
      </c>
      <c r="D7377">
        <v>0</v>
      </c>
      <c r="E7377">
        <v>0</v>
      </c>
      <c r="F7377" s="1"/>
      <c r="G7377" s="1"/>
      <c r="H7377" s="1"/>
      <c r="I7377" s="1"/>
      <c r="J7377" s="1"/>
      <c r="K7377" s="1"/>
      <c r="L7377" s="1"/>
      <c r="M7377" s="1"/>
    </row>
    <row r="7378" spans="1:13" x14ac:dyDescent="0.25">
      <c r="A7378" t="s">
        <v>43</v>
      </c>
      <c r="B7378">
        <v>253</v>
      </c>
      <c r="C7378">
        <v>1817</v>
      </c>
      <c r="D7378">
        <v>0</v>
      </c>
      <c r="E7378">
        <v>0</v>
      </c>
      <c r="F7378" s="1"/>
      <c r="G7378" s="1"/>
      <c r="H7378" s="1"/>
      <c r="I7378" s="1"/>
      <c r="J7378" s="1"/>
      <c r="K7378" s="1"/>
      <c r="L7378" s="1"/>
      <c r="M7378" s="1"/>
    </row>
    <row r="7379" spans="1:13" x14ac:dyDescent="0.25">
      <c r="A7379" t="s">
        <v>43</v>
      </c>
      <c r="B7379">
        <v>253</v>
      </c>
      <c r="C7379">
        <v>1818</v>
      </c>
      <c r="D7379">
        <v>0</v>
      </c>
      <c r="E7379">
        <v>0</v>
      </c>
      <c r="F7379" s="1"/>
      <c r="G7379" s="1"/>
      <c r="H7379" s="1"/>
      <c r="I7379" s="1"/>
      <c r="J7379" s="1"/>
      <c r="K7379" s="1"/>
      <c r="L7379" s="1"/>
      <c r="M7379" s="1"/>
    </row>
    <row r="7380" spans="1:13" x14ac:dyDescent="0.25">
      <c r="A7380" t="s">
        <v>43</v>
      </c>
      <c r="B7380">
        <v>253</v>
      </c>
      <c r="C7380">
        <v>1819</v>
      </c>
      <c r="D7380">
        <v>0</v>
      </c>
      <c r="E7380">
        <v>0</v>
      </c>
      <c r="F7380" s="1"/>
      <c r="G7380" s="1"/>
      <c r="H7380" s="1"/>
      <c r="I7380" s="1"/>
      <c r="J7380" s="1"/>
      <c r="K7380" s="1"/>
      <c r="L7380" s="1"/>
      <c r="M7380" s="1"/>
    </row>
    <row r="7381" spans="1:13" x14ac:dyDescent="0.25">
      <c r="A7381" t="s">
        <v>43</v>
      </c>
      <c r="B7381">
        <v>253</v>
      </c>
      <c r="C7381">
        <v>1820</v>
      </c>
      <c r="D7381">
        <v>0</v>
      </c>
      <c r="E7381">
        <v>0</v>
      </c>
      <c r="F7381" s="1"/>
      <c r="G7381" s="1"/>
      <c r="H7381" s="1"/>
      <c r="I7381" s="1"/>
      <c r="J7381" s="1"/>
      <c r="K7381" s="1"/>
      <c r="L7381" s="1"/>
      <c r="M7381" s="1"/>
    </row>
    <row r="7382" spans="1:13" x14ac:dyDescent="0.25">
      <c r="A7382" t="s">
        <v>43</v>
      </c>
      <c r="B7382">
        <v>253</v>
      </c>
      <c r="C7382">
        <v>1821</v>
      </c>
      <c r="D7382">
        <v>0</v>
      </c>
      <c r="E7382">
        <v>0</v>
      </c>
      <c r="F7382" s="1"/>
      <c r="G7382" s="1"/>
      <c r="H7382" s="1"/>
      <c r="I7382" s="1"/>
      <c r="J7382" s="1"/>
      <c r="K7382" s="1"/>
      <c r="L7382" s="1"/>
      <c r="M7382" s="1"/>
    </row>
    <row r="7383" spans="1:13" x14ac:dyDescent="0.25">
      <c r="A7383" t="s">
        <v>43</v>
      </c>
      <c r="B7383">
        <v>253</v>
      </c>
      <c r="C7383">
        <v>1822</v>
      </c>
      <c r="D7383">
        <v>0</v>
      </c>
      <c r="E7383">
        <v>0</v>
      </c>
      <c r="F7383" s="1"/>
      <c r="G7383" s="1"/>
      <c r="H7383" s="1"/>
      <c r="I7383" s="1"/>
      <c r="J7383" s="1"/>
      <c r="K7383" s="1"/>
      <c r="L7383" s="1"/>
      <c r="M7383" s="1"/>
    </row>
    <row r="7384" spans="1:13" x14ac:dyDescent="0.25">
      <c r="A7384" t="s">
        <v>43</v>
      </c>
      <c r="B7384">
        <v>253</v>
      </c>
      <c r="C7384">
        <v>1823</v>
      </c>
      <c r="D7384">
        <v>0</v>
      </c>
      <c r="E7384">
        <v>0</v>
      </c>
      <c r="F7384" s="1"/>
      <c r="G7384" s="1"/>
      <c r="H7384" s="1"/>
      <c r="I7384" s="1"/>
      <c r="J7384" s="1"/>
      <c r="K7384" s="1"/>
      <c r="L7384" s="1"/>
      <c r="M7384" s="1"/>
    </row>
    <row r="7385" spans="1:13" x14ac:dyDescent="0.25">
      <c r="A7385" t="s">
        <v>43</v>
      </c>
      <c r="B7385">
        <v>253</v>
      </c>
      <c r="C7385">
        <v>1824</v>
      </c>
      <c r="D7385">
        <v>0</v>
      </c>
      <c r="E7385">
        <v>0</v>
      </c>
      <c r="F7385" s="1"/>
      <c r="G7385" s="1"/>
      <c r="H7385" s="1"/>
      <c r="I7385" s="1"/>
      <c r="J7385" s="1"/>
      <c r="K7385" s="1"/>
      <c r="L7385" s="1"/>
      <c r="M7385" s="1"/>
    </row>
    <row r="7386" spans="1:13" x14ac:dyDescent="0.25">
      <c r="A7386" t="s">
        <v>43</v>
      </c>
      <c r="B7386">
        <v>253</v>
      </c>
      <c r="C7386">
        <v>1825</v>
      </c>
      <c r="D7386">
        <v>0</v>
      </c>
      <c r="E7386">
        <v>0</v>
      </c>
      <c r="F7386" s="1"/>
      <c r="G7386" s="1"/>
      <c r="H7386" s="1"/>
      <c r="I7386" s="1"/>
      <c r="J7386" s="1"/>
      <c r="K7386" s="1"/>
      <c r="L7386" s="1"/>
      <c r="M7386" s="1"/>
    </row>
    <row r="7387" spans="1:13" x14ac:dyDescent="0.25">
      <c r="A7387" t="s">
        <v>43</v>
      </c>
      <c r="B7387">
        <v>253</v>
      </c>
      <c r="C7387">
        <v>1826</v>
      </c>
      <c r="D7387">
        <v>0</v>
      </c>
      <c r="E7387">
        <v>0</v>
      </c>
      <c r="F7387" s="1"/>
      <c r="G7387" s="1"/>
      <c r="H7387" s="1"/>
      <c r="I7387" s="1"/>
      <c r="J7387" s="1"/>
      <c r="K7387" s="1"/>
      <c r="L7387" s="1"/>
      <c r="M7387" s="1"/>
    </row>
    <row r="7388" spans="1:13" x14ac:dyDescent="0.25">
      <c r="A7388" t="s">
        <v>43</v>
      </c>
      <c r="B7388">
        <v>253</v>
      </c>
      <c r="C7388">
        <v>1827</v>
      </c>
      <c r="D7388">
        <v>0</v>
      </c>
      <c r="E7388">
        <v>0</v>
      </c>
      <c r="F7388" s="1"/>
      <c r="G7388" s="1"/>
      <c r="H7388" s="1"/>
      <c r="I7388" s="1"/>
      <c r="J7388" s="1"/>
      <c r="K7388" s="1"/>
      <c r="L7388" s="1"/>
      <c r="M7388" s="1"/>
    </row>
    <row r="7389" spans="1:13" x14ac:dyDescent="0.25">
      <c r="A7389" t="s">
        <v>43</v>
      </c>
      <c r="B7389">
        <v>253</v>
      </c>
      <c r="C7389">
        <v>1828</v>
      </c>
      <c r="D7389">
        <v>0</v>
      </c>
      <c r="E7389">
        <v>0</v>
      </c>
      <c r="F7389" s="1"/>
      <c r="G7389" s="1"/>
      <c r="H7389" s="1"/>
      <c r="I7389" s="1"/>
      <c r="J7389" s="1"/>
      <c r="K7389" s="1"/>
      <c r="L7389" s="1"/>
      <c r="M7389" s="1"/>
    </row>
    <row r="7390" spans="1:13" x14ac:dyDescent="0.25">
      <c r="A7390" t="s">
        <v>43</v>
      </c>
      <c r="B7390">
        <v>253</v>
      </c>
      <c r="C7390">
        <v>1829</v>
      </c>
      <c r="D7390">
        <v>0</v>
      </c>
      <c r="E7390">
        <v>0</v>
      </c>
      <c r="F7390" s="1"/>
      <c r="G7390" s="1"/>
      <c r="H7390" s="1"/>
      <c r="I7390" s="1"/>
      <c r="J7390" s="1"/>
      <c r="K7390" s="1"/>
      <c r="L7390" s="1"/>
      <c r="M7390" s="1"/>
    </row>
    <row r="7391" spans="1:13" x14ac:dyDescent="0.25">
      <c r="A7391" t="s">
        <v>43</v>
      </c>
      <c r="B7391">
        <v>253</v>
      </c>
      <c r="C7391">
        <v>1830</v>
      </c>
      <c r="D7391">
        <v>0</v>
      </c>
      <c r="E7391">
        <v>0</v>
      </c>
      <c r="F7391" s="1"/>
      <c r="G7391" s="1"/>
      <c r="H7391" s="1"/>
      <c r="I7391" s="1"/>
      <c r="J7391" s="1"/>
      <c r="K7391" s="1"/>
      <c r="L7391" s="1"/>
      <c r="M7391" s="1"/>
    </row>
    <row r="7392" spans="1:13" x14ac:dyDescent="0.25">
      <c r="A7392" t="s">
        <v>43</v>
      </c>
      <c r="B7392">
        <v>253</v>
      </c>
      <c r="C7392">
        <v>1831</v>
      </c>
      <c r="D7392">
        <v>0</v>
      </c>
      <c r="E7392">
        <v>0</v>
      </c>
      <c r="F7392" s="1"/>
      <c r="G7392" s="1"/>
      <c r="H7392" s="1"/>
      <c r="I7392" s="1"/>
      <c r="J7392" s="1"/>
      <c r="K7392" s="1"/>
      <c r="L7392" s="1"/>
      <c r="M7392" s="1"/>
    </row>
    <row r="7393" spans="1:13" x14ac:dyDescent="0.25">
      <c r="A7393" t="s">
        <v>43</v>
      </c>
      <c r="B7393">
        <v>253</v>
      </c>
      <c r="C7393">
        <v>1832</v>
      </c>
      <c r="D7393">
        <v>0</v>
      </c>
      <c r="E7393">
        <v>0</v>
      </c>
      <c r="F7393" s="1"/>
      <c r="G7393" s="1"/>
      <c r="H7393" s="1"/>
      <c r="I7393" s="1"/>
      <c r="J7393" s="1"/>
      <c r="K7393" s="1"/>
      <c r="L7393" s="1"/>
      <c r="M7393" s="1"/>
    </row>
    <row r="7394" spans="1:13" x14ac:dyDescent="0.25">
      <c r="A7394" t="s">
        <v>43</v>
      </c>
      <c r="B7394">
        <v>253</v>
      </c>
      <c r="C7394">
        <v>1833</v>
      </c>
      <c r="D7394">
        <v>0</v>
      </c>
      <c r="E7394">
        <v>0</v>
      </c>
      <c r="F7394" s="1"/>
      <c r="G7394" s="1"/>
      <c r="H7394" s="1"/>
      <c r="I7394" s="1"/>
      <c r="J7394" s="1"/>
      <c r="K7394" s="1"/>
      <c r="L7394" s="1"/>
      <c r="M7394" s="1"/>
    </row>
    <row r="7395" spans="1:13" x14ac:dyDescent="0.25">
      <c r="A7395" t="s">
        <v>43</v>
      </c>
      <c r="B7395">
        <v>253</v>
      </c>
      <c r="C7395">
        <v>1834</v>
      </c>
      <c r="D7395">
        <v>0</v>
      </c>
      <c r="E7395">
        <v>0</v>
      </c>
      <c r="F7395" s="1"/>
      <c r="G7395" s="1"/>
      <c r="H7395" s="1"/>
      <c r="I7395" s="1"/>
      <c r="J7395" s="1"/>
      <c r="K7395" s="1"/>
      <c r="L7395" s="1"/>
      <c r="M7395" s="1"/>
    </row>
    <row r="7396" spans="1:13" x14ac:dyDescent="0.25">
      <c r="A7396" t="s">
        <v>43</v>
      </c>
      <c r="B7396">
        <v>253</v>
      </c>
      <c r="C7396">
        <v>1835</v>
      </c>
      <c r="D7396">
        <v>0</v>
      </c>
      <c r="E7396">
        <v>0</v>
      </c>
      <c r="F7396" s="1"/>
      <c r="G7396" s="1"/>
      <c r="H7396" s="1"/>
      <c r="I7396" s="1"/>
      <c r="J7396" s="1"/>
      <c r="K7396" s="1"/>
      <c r="L7396" s="1"/>
      <c r="M7396" s="1"/>
    </row>
    <row r="7397" spans="1:13" x14ac:dyDescent="0.25">
      <c r="A7397" t="s">
        <v>43</v>
      </c>
      <c r="B7397">
        <v>253</v>
      </c>
      <c r="C7397">
        <v>1836</v>
      </c>
      <c r="D7397">
        <v>0</v>
      </c>
      <c r="E7397">
        <v>0</v>
      </c>
      <c r="F7397" s="1"/>
      <c r="G7397" s="1"/>
      <c r="H7397" s="1"/>
      <c r="I7397" s="1"/>
      <c r="J7397" s="1"/>
      <c r="K7397" s="1"/>
      <c r="L7397" s="1"/>
      <c r="M7397" s="1"/>
    </row>
    <row r="7398" spans="1:13" x14ac:dyDescent="0.25">
      <c r="A7398" t="s">
        <v>43</v>
      </c>
      <c r="B7398">
        <v>253</v>
      </c>
      <c r="C7398">
        <v>1837</v>
      </c>
      <c r="D7398">
        <v>0</v>
      </c>
      <c r="E7398">
        <v>0</v>
      </c>
      <c r="F7398" s="1"/>
      <c r="G7398" s="1"/>
      <c r="H7398" s="1"/>
      <c r="I7398" s="1"/>
      <c r="J7398" s="1"/>
      <c r="K7398" s="1"/>
      <c r="L7398" s="1"/>
      <c r="M7398" s="1"/>
    </row>
    <row r="7399" spans="1:13" x14ac:dyDescent="0.25">
      <c r="A7399" t="s">
        <v>43</v>
      </c>
      <c r="B7399">
        <v>253</v>
      </c>
      <c r="C7399">
        <v>1838</v>
      </c>
      <c r="D7399">
        <v>0</v>
      </c>
      <c r="E7399">
        <v>0</v>
      </c>
      <c r="F7399" s="1"/>
      <c r="G7399" s="1"/>
      <c r="H7399" s="1"/>
      <c r="I7399" s="1"/>
      <c r="J7399" s="1"/>
      <c r="K7399" s="1"/>
      <c r="L7399" s="1"/>
      <c r="M7399" s="1"/>
    </row>
    <row r="7400" spans="1:13" x14ac:dyDescent="0.25">
      <c r="A7400" t="s">
        <v>43</v>
      </c>
      <c r="B7400">
        <v>253</v>
      </c>
      <c r="C7400">
        <v>1839</v>
      </c>
      <c r="D7400">
        <v>0</v>
      </c>
      <c r="E7400">
        <v>0</v>
      </c>
      <c r="F7400" s="1"/>
      <c r="G7400" s="1"/>
      <c r="H7400" s="1"/>
      <c r="I7400" s="1"/>
      <c r="J7400" s="1"/>
      <c r="K7400" s="1"/>
      <c r="L7400" s="1"/>
      <c r="M7400" s="1"/>
    </row>
    <row r="7401" spans="1:13" x14ac:dyDescent="0.25">
      <c r="A7401" t="s">
        <v>43</v>
      </c>
      <c r="B7401">
        <v>253</v>
      </c>
      <c r="C7401">
        <v>1840</v>
      </c>
      <c r="D7401">
        <v>0</v>
      </c>
      <c r="E7401">
        <v>0</v>
      </c>
      <c r="F7401" s="1"/>
      <c r="G7401" s="1"/>
      <c r="H7401" s="1"/>
      <c r="I7401" s="1"/>
      <c r="J7401" s="1"/>
      <c r="K7401" s="1"/>
      <c r="L7401" s="1"/>
      <c r="M7401" s="1"/>
    </row>
    <row r="7402" spans="1:13" x14ac:dyDescent="0.25">
      <c r="A7402" t="s">
        <v>43</v>
      </c>
      <c r="B7402">
        <v>253</v>
      </c>
      <c r="C7402">
        <v>1841</v>
      </c>
      <c r="D7402">
        <v>0</v>
      </c>
      <c r="E7402">
        <v>0</v>
      </c>
      <c r="F7402" s="1"/>
      <c r="G7402" s="1"/>
      <c r="H7402" s="1"/>
      <c r="I7402" s="1"/>
      <c r="J7402" s="1"/>
      <c r="K7402" s="1"/>
      <c r="L7402" s="1"/>
      <c r="M7402" s="1"/>
    </row>
    <row r="7403" spans="1:13" x14ac:dyDescent="0.25">
      <c r="A7403" t="s">
        <v>43</v>
      </c>
      <c r="B7403">
        <v>253</v>
      </c>
      <c r="C7403">
        <v>1842</v>
      </c>
      <c r="D7403">
        <v>0</v>
      </c>
      <c r="E7403">
        <v>0</v>
      </c>
      <c r="F7403" s="1"/>
      <c r="G7403" s="1"/>
      <c r="H7403" s="1"/>
      <c r="I7403" s="1"/>
      <c r="J7403" s="1"/>
      <c r="K7403" s="1"/>
      <c r="L7403" s="1"/>
      <c r="M7403" s="1"/>
    </row>
    <row r="7404" spans="1:13" x14ac:dyDescent="0.25">
      <c r="A7404" t="s">
        <v>43</v>
      </c>
      <c r="B7404">
        <v>253</v>
      </c>
      <c r="C7404">
        <v>1843</v>
      </c>
      <c r="D7404">
        <v>0</v>
      </c>
      <c r="E7404">
        <v>0</v>
      </c>
      <c r="F7404" s="1"/>
      <c r="G7404" s="1"/>
      <c r="H7404" s="1"/>
      <c r="I7404" s="1"/>
      <c r="J7404" s="1"/>
      <c r="K7404" s="1"/>
      <c r="L7404" s="1"/>
      <c r="M7404" s="1"/>
    </row>
    <row r="7405" spans="1:13" x14ac:dyDescent="0.25">
      <c r="A7405" t="s">
        <v>43</v>
      </c>
      <c r="B7405">
        <v>253</v>
      </c>
      <c r="C7405">
        <v>1844</v>
      </c>
      <c r="D7405">
        <v>0</v>
      </c>
      <c r="E7405">
        <v>0</v>
      </c>
      <c r="F7405" s="1"/>
      <c r="G7405" s="1"/>
      <c r="H7405" s="1"/>
      <c r="I7405" s="1"/>
      <c r="J7405" s="1"/>
      <c r="K7405" s="1"/>
      <c r="L7405" s="1"/>
      <c r="M7405" s="1"/>
    </row>
    <row r="7406" spans="1:13" x14ac:dyDescent="0.25">
      <c r="A7406" t="s">
        <v>43</v>
      </c>
      <c r="B7406">
        <v>253</v>
      </c>
      <c r="C7406">
        <v>1845</v>
      </c>
      <c r="D7406">
        <v>0</v>
      </c>
      <c r="E7406">
        <v>0</v>
      </c>
      <c r="F7406" s="1"/>
      <c r="G7406" s="1"/>
      <c r="H7406" s="1"/>
      <c r="I7406" s="1"/>
      <c r="J7406" s="1"/>
      <c r="K7406" s="1"/>
      <c r="L7406" s="1"/>
      <c r="M7406" s="1"/>
    </row>
    <row r="7407" spans="1:13" x14ac:dyDescent="0.25">
      <c r="A7407" t="s">
        <v>43</v>
      </c>
      <c r="B7407">
        <v>253</v>
      </c>
      <c r="C7407">
        <v>1846</v>
      </c>
      <c r="D7407">
        <v>0</v>
      </c>
      <c r="E7407">
        <v>0</v>
      </c>
      <c r="F7407" s="1"/>
      <c r="G7407" s="1"/>
      <c r="H7407" s="1"/>
      <c r="I7407" s="1"/>
      <c r="J7407" s="1"/>
      <c r="K7407" s="1"/>
      <c r="L7407" s="1"/>
      <c r="M7407" s="1"/>
    </row>
    <row r="7408" spans="1:13" x14ac:dyDescent="0.25">
      <c r="A7408" t="s">
        <v>43</v>
      </c>
      <c r="B7408">
        <v>253</v>
      </c>
      <c r="C7408">
        <v>1847</v>
      </c>
      <c r="D7408">
        <v>0</v>
      </c>
      <c r="E7408">
        <v>0</v>
      </c>
      <c r="F7408" s="1"/>
      <c r="G7408" s="1"/>
      <c r="H7408" s="1"/>
      <c r="I7408" s="1"/>
      <c r="J7408" s="1"/>
      <c r="K7408" s="1"/>
      <c r="L7408" s="1"/>
      <c r="M7408" s="1"/>
    </row>
    <row r="7409" spans="1:13" x14ac:dyDescent="0.25">
      <c r="A7409" t="s">
        <v>43</v>
      </c>
      <c r="B7409">
        <v>253</v>
      </c>
      <c r="C7409">
        <v>1848</v>
      </c>
      <c r="D7409">
        <v>0</v>
      </c>
      <c r="E7409">
        <v>0</v>
      </c>
      <c r="F7409" s="1"/>
      <c r="G7409" s="1"/>
      <c r="H7409" s="1"/>
      <c r="I7409" s="1"/>
      <c r="J7409" s="1"/>
      <c r="K7409" s="1"/>
      <c r="L7409" s="1"/>
      <c r="M7409" s="1"/>
    </row>
    <row r="7410" spans="1:13" x14ac:dyDescent="0.25">
      <c r="A7410" t="s">
        <v>43</v>
      </c>
      <c r="B7410">
        <v>253</v>
      </c>
      <c r="C7410">
        <v>1849</v>
      </c>
      <c r="D7410">
        <v>0</v>
      </c>
      <c r="E7410">
        <v>0</v>
      </c>
      <c r="F7410" s="1"/>
      <c r="G7410" s="1"/>
      <c r="H7410" s="1"/>
      <c r="I7410" s="1"/>
      <c r="J7410" s="1"/>
      <c r="K7410" s="1"/>
      <c r="L7410" s="1"/>
      <c r="M7410" s="1"/>
    </row>
    <row r="7411" spans="1:13" x14ac:dyDescent="0.25">
      <c r="A7411" t="s">
        <v>43</v>
      </c>
      <c r="B7411">
        <v>253</v>
      </c>
      <c r="C7411">
        <v>1850</v>
      </c>
      <c r="D7411">
        <v>0</v>
      </c>
      <c r="E7411">
        <v>0</v>
      </c>
      <c r="F7411" s="1"/>
      <c r="G7411" s="1"/>
      <c r="H7411" s="1"/>
      <c r="I7411" s="1"/>
      <c r="J7411" s="1"/>
      <c r="K7411" s="1"/>
      <c r="L7411" s="1"/>
      <c r="M7411" s="1"/>
    </row>
    <row r="7412" spans="1:13" x14ac:dyDescent="0.25">
      <c r="A7412" t="s">
        <v>43</v>
      </c>
      <c r="B7412">
        <v>253</v>
      </c>
      <c r="C7412">
        <v>1851</v>
      </c>
      <c r="D7412">
        <v>0</v>
      </c>
      <c r="E7412">
        <v>0</v>
      </c>
      <c r="F7412" s="1"/>
      <c r="G7412" s="1"/>
      <c r="H7412" s="1"/>
      <c r="I7412" s="1"/>
      <c r="J7412" s="1"/>
      <c r="K7412" s="1"/>
      <c r="L7412" s="1"/>
      <c r="M7412" s="1"/>
    </row>
    <row r="7413" spans="1:13" x14ac:dyDescent="0.25">
      <c r="A7413" t="s">
        <v>43</v>
      </c>
      <c r="B7413">
        <v>253</v>
      </c>
      <c r="C7413">
        <v>1852</v>
      </c>
      <c r="D7413">
        <v>0</v>
      </c>
      <c r="E7413">
        <v>0</v>
      </c>
      <c r="F7413" s="1"/>
      <c r="G7413" s="1"/>
      <c r="H7413" s="1"/>
      <c r="I7413" s="1"/>
      <c r="J7413" s="1"/>
      <c r="K7413" s="1"/>
      <c r="L7413" s="1"/>
      <c r="M7413" s="1"/>
    </row>
    <row r="7414" spans="1:13" x14ac:dyDescent="0.25">
      <c r="A7414" t="s">
        <v>43</v>
      </c>
      <c r="B7414">
        <v>253</v>
      </c>
      <c r="C7414">
        <v>1853</v>
      </c>
      <c r="D7414">
        <v>0</v>
      </c>
      <c r="E7414">
        <v>0</v>
      </c>
      <c r="F7414" s="1"/>
      <c r="G7414" s="1"/>
      <c r="H7414" s="1"/>
      <c r="I7414" s="1"/>
      <c r="J7414" s="1"/>
      <c r="K7414" s="1"/>
      <c r="L7414" s="1"/>
      <c r="M7414" s="1"/>
    </row>
    <row r="7415" spans="1:13" x14ac:dyDescent="0.25">
      <c r="A7415" t="s">
        <v>43</v>
      </c>
      <c r="B7415">
        <v>253</v>
      </c>
      <c r="C7415">
        <v>1854</v>
      </c>
      <c r="D7415">
        <v>0</v>
      </c>
      <c r="E7415">
        <v>0</v>
      </c>
      <c r="F7415" s="1"/>
      <c r="G7415" s="1"/>
      <c r="H7415" s="1"/>
      <c r="I7415" s="1"/>
      <c r="J7415" s="1"/>
      <c r="K7415" s="1"/>
      <c r="L7415" s="1"/>
      <c r="M7415" s="1"/>
    </row>
    <row r="7416" spans="1:13" x14ac:dyDescent="0.25">
      <c r="A7416" t="s">
        <v>43</v>
      </c>
      <c r="B7416">
        <v>253</v>
      </c>
      <c r="C7416">
        <v>1855</v>
      </c>
      <c r="D7416">
        <v>0</v>
      </c>
      <c r="E7416">
        <v>0</v>
      </c>
      <c r="F7416" s="1"/>
      <c r="G7416" s="1"/>
      <c r="H7416" s="1"/>
      <c r="I7416" s="1"/>
      <c r="J7416" s="1"/>
      <c r="K7416" s="1"/>
      <c r="L7416" s="1"/>
      <c r="M7416" s="1"/>
    </row>
    <row r="7417" spans="1:13" x14ac:dyDescent="0.25">
      <c r="A7417" t="s">
        <v>43</v>
      </c>
      <c r="B7417">
        <v>253</v>
      </c>
      <c r="C7417">
        <v>1856</v>
      </c>
      <c r="D7417">
        <v>0</v>
      </c>
      <c r="E7417">
        <v>0</v>
      </c>
      <c r="F7417" s="1"/>
      <c r="G7417" s="1"/>
      <c r="H7417" s="1"/>
      <c r="I7417" s="1"/>
      <c r="J7417" s="1"/>
      <c r="K7417" s="1"/>
      <c r="L7417" s="1"/>
      <c r="M7417" s="1"/>
    </row>
    <row r="7418" spans="1:13" x14ac:dyDescent="0.25">
      <c r="A7418" t="s">
        <v>43</v>
      </c>
      <c r="B7418">
        <v>253</v>
      </c>
      <c r="C7418">
        <v>1857</v>
      </c>
      <c r="D7418">
        <v>0</v>
      </c>
      <c r="E7418">
        <v>0</v>
      </c>
      <c r="F7418" s="1"/>
      <c r="G7418" s="1"/>
      <c r="H7418" s="1"/>
      <c r="I7418" s="1"/>
      <c r="J7418" s="1"/>
      <c r="K7418" s="1"/>
      <c r="L7418" s="1"/>
      <c r="M7418" s="1"/>
    </row>
    <row r="7419" spans="1:13" x14ac:dyDescent="0.25">
      <c r="A7419" t="s">
        <v>43</v>
      </c>
      <c r="B7419">
        <v>253</v>
      </c>
      <c r="C7419">
        <v>1858</v>
      </c>
      <c r="D7419">
        <v>0</v>
      </c>
      <c r="E7419">
        <v>0</v>
      </c>
      <c r="F7419" s="1"/>
      <c r="G7419" s="1"/>
      <c r="H7419" s="1"/>
      <c r="I7419" s="1"/>
      <c r="J7419" s="1"/>
      <c r="K7419" s="1"/>
      <c r="L7419" s="1"/>
      <c r="M7419" s="1"/>
    </row>
    <row r="7420" spans="1:13" x14ac:dyDescent="0.25">
      <c r="A7420" t="s">
        <v>43</v>
      </c>
      <c r="B7420">
        <v>253</v>
      </c>
      <c r="C7420">
        <v>1859</v>
      </c>
      <c r="D7420">
        <v>0</v>
      </c>
      <c r="E7420">
        <v>0</v>
      </c>
      <c r="F7420" s="1"/>
      <c r="G7420" s="1"/>
      <c r="H7420" s="1"/>
      <c r="I7420" s="1"/>
      <c r="J7420" s="1"/>
      <c r="K7420" s="1"/>
      <c r="L7420" s="1"/>
      <c r="M7420" s="1"/>
    </row>
    <row r="7421" spans="1:13" x14ac:dyDescent="0.25">
      <c r="A7421" t="s">
        <v>43</v>
      </c>
      <c r="B7421">
        <v>253</v>
      </c>
      <c r="C7421">
        <v>1860</v>
      </c>
      <c r="D7421">
        <v>0</v>
      </c>
      <c r="E7421">
        <v>0</v>
      </c>
      <c r="F7421" s="1"/>
      <c r="G7421" s="1"/>
      <c r="H7421" s="1"/>
      <c r="I7421" s="1"/>
      <c r="J7421" s="1"/>
      <c r="K7421" s="1"/>
      <c r="L7421" s="1"/>
      <c r="M7421" s="1"/>
    </row>
    <row r="7422" spans="1:13" x14ac:dyDescent="0.25">
      <c r="A7422" t="s">
        <v>43</v>
      </c>
      <c r="B7422">
        <v>253</v>
      </c>
      <c r="C7422">
        <v>1861</v>
      </c>
      <c r="D7422">
        <v>0</v>
      </c>
      <c r="E7422">
        <v>0</v>
      </c>
      <c r="F7422" s="1"/>
      <c r="G7422" s="1"/>
      <c r="H7422" s="1"/>
      <c r="I7422" s="1"/>
      <c r="J7422" s="1"/>
      <c r="K7422" s="1"/>
      <c r="L7422" s="1"/>
      <c r="M7422" s="1"/>
    </row>
    <row r="7423" spans="1:13" x14ac:dyDescent="0.25">
      <c r="A7423" t="s">
        <v>43</v>
      </c>
      <c r="B7423">
        <v>253</v>
      </c>
      <c r="C7423">
        <v>1862</v>
      </c>
      <c r="D7423">
        <v>0</v>
      </c>
      <c r="E7423">
        <v>0</v>
      </c>
      <c r="F7423" s="1"/>
      <c r="G7423" s="1"/>
      <c r="H7423" s="1"/>
      <c r="I7423" s="1"/>
      <c r="J7423" s="1"/>
      <c r="K7423" s="1"/>
      <c r="L7423" s="1"/>
      <c r="M7423" s="1"/>
    </row>
    <row r="7424" spans="1:13" x14ac:dyDescent="0.25">
      <c r="A7424" t="s">
        <v>43</v>
      </c>
      <c r="B7424">
        <v>253</v>
      </c>
      <c r="C7424">
        <v>1863</v>
      </c>
      <c r="D7424">
        <v>0</v>
      </c>
      <c r="E7424">
        <v>0</v>
      </c>
      <c r="F7424" s="1"/>
      <c r="G7424" s="1"/>
      <c r="H7424" s="1"/>
      <c r="I7424" s="1"/>
      <c r="J7424" s="1"/>
      <c r="K7424" s="1"/>
      <c r="L7424" s="1"/>
      <c r="M7424" s="1"/>
    </row>
    <row r="7425" spans="1:13" x14ac:dyDescent="0.25">
      <c r="A7425" t="s">
        <v>43</v>
      </c>
      <c r="B7425">
        <v>253</v>
      </c>
      <c r="C7425">
        <v>1864</v>
      </c>
      <c r="D7425">
        <v>0</v>
      </c>
      <c r="E7425">
        <v>0</v>
      </c>
      <c r="F7425" s="1"/>
      <c r="G7425" s="1"/>
      <c r="H7425" s="1"/>
      <c r="I7425" s="1"/>
      <c r="J7425" s="1"/>
      <c r="K7425" s="1"/>
      <c r="L7425" s="1"/>
      <c r="M7425" s="1"/>
    </row>
    <row r="7426" spans="1:13" x14ac:dyDescent="0.25">
      <c r="A7426" t="s">
        <v>43</v>
      </c>
      <c r="B7426">
        <v>253</v>
      </c>
      <c r="C7426">
        <v>1865</v>
      </c>
      <c r="D7426">
        <v>0</v>
      </c>
      <c r="E7426">
        <v>0</v>
      </c>
      <c r="F7426" s="1"/>
      <c r="G7426" s="1"/>
      <c r="H7426" s="1"/>
      <c r="I7426" s="1"/>
      <c r="J7426" s="1"/>
      <c r="K7426" s="1"/>
      <c r="L7426" s="1"/>
      <c r="M7426" s="1"/>
    </row>
    <row r="7427" spans="1:13" x14ac:dyDescent="0.25">
      <c r="A7427" t="s">
        <v>43</v>
      </c>
      <c r="B7427">
        <v>253</v>
      </c>
      <c r="C7427">
        <v>1866</v>
      </c>
      <c r="D7427">
        <v>0</v>
      </c>
      <c r="E7427">
        <v>0</v>
      </c>
      <c r="F7427" s="1"/>
      <c r="G7427" s="1"/>
      <c r="H7427" s="1"/>
      <c r="I7427" s="1"/>
      <c r="J7427" s="1"/>
      <c r="K7427" s="1"/>
      <c r="L7427" s="1"/>
      <c r="M7427" s="1"/>
    </row>
    <row r="7428" spans="1:13" x14ac:dyDescent="0.25">
      <c r="A7428" t="s">
        <v>43</v>
      </c>
      <c r="B7428">
        <v>253</v>
      </c>
      <c r="C7428">
        <v>1867</v>
      </c>
      <c r="D7428">
        <v>0</v>
      </c>
      <c r="E7428">
        <v>0</v>
      </c>
      <c r="F7428" s="1"/>
      <c r="G7428" s="1"/>
      <c r="H7428" s="1"/>
      <c r="I7428" s="1"/>
      <c r="J7428" s="1"/>
      <c r="K7428" s="1"/>
      <c r="L7428" s="1"/>
      <c r="M7428" s="1"/>
    </row>
    <row r="7429" spans="1:13" x14ac:dyDescent="0.25">
      <c r="A7429" t="s">
        <v>43</v>
      </c>
      <c r="B7429">
        <v>253</v>
      </c>
      <c r="C7429">
        <v>1868</v>
      </c>
      <c r="D7429">
        <v>0</v>
      </c>
      <c r="E7429">
        <v>0</v>
      </c>
      <c r="F7429" s="1"/>
      <c r="G7429" s="1"/>
      <c r="H7429" s="1"/>
      <c r="I7429" s="1"/>
      <c r="J7429" s="1"/>
      <c r="K7429" s="1"/>
      <c r="L7429" s="1"/>
      <c r="M7429" s="1"/>
    </row>
    <row r="7430" spans="1:13" x14ac:dyDescent="0.25">
      <c r="A7430" t="s">
        <v>43</v>
      </c>
      <c r="B7430">
        <v>253</v>
      </c>
      <c r="C7430">
        <v>1869</v>
      </c>
      <c r="D7430">
        <v>0</v>
      </c>
      <c r="E7430">
        <v>0</v>
      </c>
      <c r="F7430" s="1"/>
      <c r="G7430" s="1"/>
      <c r="H7430" s="1"/>
      <c r="I7430" s="1"/>
      <c r="J7430" s="1"/>
      <c r="K7430" s="1"/>
      <c r="L7430" s="1"/>
      <c r="M7430" s="1"/>
    </row>
    <row r="7431" spans="1:13" x14ac:dyDescent="0.25">
      <c r="A7431" t="s">
        <v>43</v>
      </c>
      <c r="B7431">
        <v>253</v>
      </c>
      <c r="C7431">
        <v>1870</v>
      </c>
      <c r="D7431">
        <v>0</v>
      </c>
      <c r="E7431">
        <v>0</v>
      </c>
      <c r="F7431" s="1"/>
      <c r="G7431" s="1"/>
      <c r="H7431" s="1"/>
      <c r="I7431" s="1"/>
      <c r="J7431" s="1"/>
      <c r="K7431" s="1"/>
      <c r="L7431" s="1"/>
      <c r="M7431" s="1"/>
    </row>
    <row r="7432" spans="1:13" x14ac:dyDescent="0.25">
      <c r="A7432" t="s">
        <v>43</v>
      </c>
      <c r="B7432">
        <v>253</v>
      </c>
      <c r="C7432">
        <v>1871</v>
      </c>
      <c r="D7432">
        <v>0</v>
      </c>
      <c r="E7432">
        <v>0</v>
      </c>
      <c r="F7432" s="1"/>
      <c r="G7432" s="1"/>
      <c r="H7432" s="1"/>
      <c r="I7432" s="1"/>
      <c r="J7432" s="1"/>
      <c r="K7432" s="1"/>
      <c r="L7432" s="1"/>
      <c r="M7432" s="1"/>
    </row>
    <row r="7433" spans="1:13" x14ac:dyDescent="0.25">
      <c r="A7433" t="s">
        <v>43</v>
      </c>
      <c r="B7433">
        <v>253</v>
      </c>
      <c r="C7433">
        <v>1872</v>
      </c>
      <c r="D7433">
        <v>0</v>
      </c>
      <c r="E7433">
        <v>0</v>
      </c>
      <c r="F7433" s="1"/>
      <c r="G7433" s="1"/>
      <c r="H7433" s="1"/>
      <c r="I7433" s="1"/>
      <c r="J7433" s="1"/>
      <c r="K7433" s="1"/>
      <c r="L7433" s="1"/>
      <c r="M7433" s="1"/>
    </row>
    <row r="7434" spans="1:13" x14ac:dyDescent="0.25">
      <c r="A7434" t="s">
        <v>43</v>
      </c>
      <c r="B7434">
        <v>253</v>
      </c>
      <c r="C7434">
        <v>1873</v>
      </c>
      <c r="D7434">
        <v>0</v>
      </c>
      <c r="E7434">
        <v>0</v>
      </c>
      <c r="F7434" s="1"/>
      <c r="G7434" s="1"/>
      <c r="H7434" s="1"/>
      <c r="I7434" s="1"/>
      <c r="J7434" s="1"/>
      <c r="K7434" s="1"/>
      <c r="L7434" s="1"/>
      <c r="M7434" s="1"/>
    </row>
    <row r="7435" spans="1:13" x14ac:dyDescent="0.25">
      <c r="A7435" t="s">
        <v>43</v>
      </c>
      <c r="B7435">
        <v>253</v>
      </c>
      <c r="C7435">
        <v>1874</v>
      </c>
      <c r="D7435">
        <v>0</v>
      </c>
      <c r="E7435">
        <v>0</v>
      </c>
      <c r="F7435" s="1"/>
      <c r="G7435" s="1"/>
      <c r="H7435" s="1"/>
      <c r="I7435" s="1"/>
      <c r="J7435" s="1"/>
      <c r="K7435" s="1"/>
      <c r="L7435" s="1"/>
      <c r="M7435" s="1"/>
    </row>
    <row r="7436" spans="1:13" x14ac:dyDescent="0.25">
      <c r="A7436" t="s">
        <v>43</v>
      </c>
      <c r="B7436">
        <v>253</v>
      </c>
      <c r="C7436">
        <v>1875</v>
      </c>
      <c r="D7436">
        <v>0</v>
      </c>
      <c r="E7436">
        <v>0</v>
      </c>
      <c r="F7436" s="1"/>
      <c r="G7436" s="1"/>
      <c r="H7436" s="1"/>
      <c r="I7436" s="1"/>
      <c r="J7436" s="1"/>
      <c r="K7436" s="1"/>
      <c r="L7436" s="1"/>
      <c r="M7436" s="1"/>
    </row>
    <row r="7437" spans="1:13" x14ac:dyDescent="0.25">
      <c r="A7437" t="s">
        <v>43</v>
      </c>
      <c r="B7437">
        <v>253</v>
      </c>
      <c r="C7437">
        <v>1876</v>
      </c>
      <c r="D7437">
        <v>0</v>
      </c>
      <c r="E7437">
        <v>0</v>
      </c>
      <c r="F7437" s="1"/>
      <c r="G7437" s="1"/>
      <c r="H7437" s="1"/>
      <c r="I7437" s="1"/>
      <c r="J7437" s="1"/>
      <c r="K7437" s="1"/>
      <c r="L7437" s="1"/>
      <c r="M7437" s="1"/>
    </row>
    <row r="7438" spans="1:13" x14ac:dyDescent="0.25">
      <c r="A7438" t="s">
        <v>43</v>
      </c>
      <c r="B7438">
        <v>253</v>
      </c>
      <c r="C7438">
        <v>1877</v>
      </c>
      <c r="D7438">
        <v>0</v>
      </c>
      <c r="E7438">
        <v>0</v>
      </c>
      <c r="F7438" s="1"/>
      <c r="G7438" s="1"/>
      <c r="H7438" s="1"/>
      <c r="I7438" s="1"/>
      <c r="J7438" s="1"/>
      <c r="K7438" s="1"/>
      <c r="L7438" s="1"/>
      <c r="M7438" s="1"/>
    </row>
    <row r="7439" spans="1:13" x14ac:dyDescent="0.25">
      <c r="A7439" t="s">
        <v>43</v>
      </c>
      <c r="B7439">
        <v>253</v>
      </c>
      <c r="C7439">
        <v>1878</v>
      </c>
      <c r="D7439">
        <v>0</v>
      </c>
      <c r="E7439">
        <v>0</v>
      </c>
      <c r="F7439" s="1"/>
      <c r="G7439" s="1"/>
      <c r="H7439" s="1"/>
      <c r="I7439" s="1"/>
      <c r="J7439" s="1"/>
      <c r="K7439" s="1"/>
      <c r="L7439" s="1"/>
      <c r="M7439" s="1"/>
    </row>
    <row r="7440" spans="1:13" x14ac:dyDescent="0.25">
      <c r="A7440" t="s">
        <v>43</v>
      </c>
      <c r="B7440">
        <v>253</v>
      </c>
      <c r="C7440">
        <v>1879</v>
      </c>
      <c r="D7440">
        <v>0</v>
      </c>
      <c r="E7440">
        <v>0</v>
      </c>
      <c r="F7440" s="1"/>
      <c r="G7440" s="1"/>
      <c r="H7440" s="1"/>
      <c r="I7440" s="1"/>
      <c r="J7440" s="1"/>
      <c r="K7440" s="1"/>
      <c r="L7440" s="1"/>
      <c r="M7440" s="1"/>
    </row>
    <row r="7441" spans="1:13" x14ac:dyDescent="0.25">
      <c r="A7441" t="s">
        <v>43</v>
      </c>
      <c r="B7441">
        <v>253</v>
      </c>
      <c r="C7441">
        <v>1880</v>
      </c>
      <c r="D7441">
        <v>0</v>
      </c>
      <c r="E7441">
        <v>0</v>
      </c>
      <c r="F7441" s="1"/>
      <c r="G7441" s="1"/>
      <c r="H7441" s="1"/>
      <c r="I7441" s="1"/>
      <c r="J7441" s="1"/>
      <c r="K7441" s="1"/>
      <c r="L7441" s="1"/>
      <c r="M7441" s="1"/>
    </row>
    <row r="7442" spans="1:13" x14ac:dyDescent="0.25">
      <c r="A7442" t="s">
        <v>43</v>
      </c>
      <c r="B7442">
        <v>253</v>
      </c>
      <c r="C7442">
        <v>1881</v>
      </c>
      <c r="D7442">
        <v>0</v>
      </c>
      <c r="E7442">
        <v>0</v>
      </c>
      <c r="F7442" s="1"/>
      <c r="G7442" s="1"/>
      <c r="H7442" s="1"/>
      <c r="I7442" s="1"/>
      <c r="J7442" s="1"/>
      <c r="K7442" s="1"/>
      <c r="L7442" s="1"/>
      <c r="M7442" s="1"/>
    </row>
    <row r="7443" spans="1:13" x14ac:dyDescent="0.25">
      <c r="A7443" t="s">
        <v>43</v>
      </c>
      <c r="B7443">
        <v>253</v>
      </c>
      <c r="C7443">
        <v>1882</v>
      </c>
      <c r="D7443">
        <v>0</v>
      </c>
      <c r="E7443">
        <v>0</v>
      </c>
      <c r="F7443" s="1"/>
      <c r="G7443" s="1"/>
      <c r="H7443" s="1"/>
      <c r="I7443" s="1"/>
      <c r="J7443" s="1"/>
      <c r="K7443" s="1"/>
      <c r="L7443" s="1"/>
      <c r="M7443" s="1"/>
    </row>
    <row r="7444" spans="1:13" x14ac:dyDescent="0.25">
      <c r="A7444" t="s">
        <v>43</v>
      </c>
      <c r="B7444">
        <v>253</v>
      </c>
      <c r="C7444">
        <v>1883</v>
      </c>
      <c r="D7444">
        <v>0</v>
      </c>
      <c r="E7444">
        <v>0</v>
      </c>
      <c r="F7444" s="1"/>
      <c r="G7444" s="1"/>
      <c r="H7444" s="1"/>
      <c r="I7444" s="1"/>
      <c r="J7444" s="1"/>
      <c r="K7444" s="1"/>
      <c r="L7444" s="1"/>
      <c r="M7444" s="1"/>
    </row>
    <row r="7445" spans="1:13" x14ac:dyDescent="0.25">
      <c r="A7445" t="s">
        <v>43</v>
      </c>
      <c r="B7445">
        <v>253</v>
      </c>
      <c r="C7445">
        <v>1884</v>
      </c>
      <c r="D7445">
        <v>0</v>
      </c>
      <c r="E7445">
        <v>0</v>
      </c>
      <c r="F7445" s="1"/>
      <c r="G7445" s="1"/>
      <c r="H7445" s="1"/>
      <c r="I7445" s="1"/>
      <c r="J7445" s="1"/>
      <c r="K7445" s="1"/>
      <c r="L7445" s="1"/>
      <c r="M7445" s="1"/>
    </row>
    <row r="7446" spans="1:13" x14ac:dyDescent="0.25">
      <c r="A7446" t="s">
        <v>43</v>
      </c>
      <c r="B7446">
        <v>253</v>
      </c>
      <c r="C7446">
        <v>1885</v>
      </c>
      <c r="D7446">
        <v>0</v>
      </c>
      <c r="E7446">
        <v>0</v>
      </c>
      <c r="F7446" s="1"/>
      <c r="G7446" s="1"/>
      <c r="H7446" s="1"/>
      <c r="I7446" s="1"/>
      <c r="J7446" s="1"/>
      <c r="K7446" s="1"/>
      <c r="L7446" s="1"/>
      <c r="M7446" s="1"/>
    </row>
    <row r="7447" spans="1:13" x14ac:dyDescent="0.25">
      <c r="A7447" t="s">
        <v>43</v>
      </c>
      <c r="B7447">
        <v>253</v>
      </c>
      <c r="C7447">
        <v>1886</v>
      </c>
      <c r="D7447">
        <v>0</v>
      </c>
      <c r="E7447">
        <v>0</v>
      </c>
      <c r="F7447" s="1"/>
      <c r="G7447" s="1"/>
      <c r="H7447" s="1"/>
      <c r="I7447" s="1"/>
      <c r="J7447" s="1"/>
      <c r="K7447" s="1"/>
      <c r="L7447" s="1"/>
      <c r="M7447" s="1"/>
    </row>
    <row r="7448" spans="1:13" x14ac:dyDescent="0.25">
      <c r="A7448" t="s">
        <v>43</v>
      </c>
      <c r="B7448">
        <v>253</v>
      </c>
      <c r="C7448">
        <v>1887</v>
      </c>
      <c r="D7448">
        <v>0</v>
      </c>
      <c r="E7448">
        <v>0</v>
      </c>
      <c r="F7448" s="1"/>
      <c r="G7448" s="1"/>
      <c r="H7448" s="1"/>
      <c r="I7448" s="1"/>
      <c r="J7448" s="1"/>
      <c r="K7448" s="1"/>
      <c r="L7448" s="1"/>
      <c r="M7448" s="1"/>
    </row>
    <row r="7449" spans="1:13" x14ac:dyDescent="0.25">
      <c r="A7449" t="s">
        <v>43</v>
      </c>
      <c r="B7449">
        <v>253</v>
      </c>
      <c r="C7449">
        <v>1888</v>
      </c>
      <c r="D7449">
        <v>0</v>
      </c>
      <c r="E7449">
        <v>0</v>
      </c>
      <c r="F7449" s="1"/>
      <c r="G7449" s="1"/>
      <c r="H7449" s="1"/>
      <c r="I7449" s="1"/>
      <c r="J7449" s="1"/>
      <c r="K7449" s="1"/>
      <c r="L7449" s="1"/>
      <c r="M7449" s="1"/>
    </row>
    <row r="7450" spans="1:13" x14ac:dyDescent="0.25">
      <c r="A7450" t="s">
        <v>43</v>
      </c>
      <c r="B7450">
        <v>253</v>
      </c>
      <c r="C7450">
        <v>1889</v>
      </c>
      <c r="D7450">
        <v>0</v>
      </c>
      <c r="E7450">
        <v>0</v>
      </c>
      <c r="F7450" s="1"/>
      <c r="G7450" s="1"/>
      <c r="H7450" s="1"/>
      <c r="I7450" s="1"/>
      <c r="J7450" s="1"/>
      <c r="K7450" s="1"/>
      <c r="L7450" s="1"/>
      <c r="M7450" s="1"/>
    </row>
    <row r="7451" spans="1:13" x14ac:dyDescent="0.25">
      <c r="A7451" t="s">
        <v>43</v>
      </c>
      <c r="B7451">
        <v>253</v>
      </c>
      <c r="C7451">
        <v>1890</v>
      </c>
      <c r="D7451">
        <v>0</v>
      </c>
      <c r="E7451">
        <v>0</v>
      </c>
      <c r="F7451" s="1"/>
      <c r="G7451" s="1"/>
      <c r="H7451" s="1"/>
      <c r="I7451" s="1"/>
      <c r="J7451" s="1"/>
      <c r="K7451" s="1"/>
      <c r="L7451" s="1"/>
      <c r="M7451" s="1"/>
    </row>
    <row r="7452" spans="1:13" x14ac:dyDescent="0.25">
      <c r="A7452" t="s">
        <v>43</v>
      </c>
      <c r="B7452">
        <v>253</v>
      </c>
      <c r="C7452">
        <v>1891</v>
      </c>
      <c r="D7452">
        <v>0</v>
      </c>
      <c r="E7452">
        <v>0</v>
      </c>
      <c r="F7452" s="1"/>
      <c r="G7452" s="1"/>
      <c r="H7452" s="1"/>
      <c r="I7452" s="1"/>
      <c r="J7452" s="1"/>
      <c r="K7452" s="1"/>
      <c r="L7452" s="1"/>
      <c r="M7452" s="1"/>
    </row>
    <row r="7453" spans="1:13" x14ac:dyDescent="0.25">
      <c r="A7453" t="s">
        <v>43</v>
      </c>
      <c r="B7453">
        <v>253</v>
      </c>
      <c r="C7453">
        <v>1892</v>
      </c>
      <c r="D7453">
        <v>0</v>
      </c>
      <c r="E7453">
        <v>0</v>
      </c>
      <c r="F7453" s="1"/>
      <c r="G7453" s="1"/>
      <c r="H7453" s="1"/>
      <c r="I7453" s="1"/>
      <c r="J7453" s="1"/>
      <c r="K7453" s="1"/>
      <c r="L7453" s="1"/>
      <c r="M7453" s="1"/>
    </row>
    <row r="7454" spans="1:13" x14ac:dyDescent="0.25">
      <c r="A7454" t="s">
        <v>43</v>
      </c>
      <c r="B7454">
        <v>253</v>
      </c>
      <c r="C7454">
        <v>1893</v>
      </c>
      <c r="D7454">
        <v>0</v>
      </c>
      <c r="E7454">
        <v>0</v>
      </c>
      <c r="F7454" s="1"/>
      <c r="G7454" s="1"/>
      <c r="H7454" s="1"/>
      <c r="I7454" s="1"/>
      <c r="J7454" s="1"/>
      <c r="K7454" s="1"/>
      <c r="L7454" s="1"/>
      <c r="M7454" s="1"/>
    </row>
    <row r="7455" spans="1:13" x14ac:dyDescent="0.25">
      <c r="A7455" t="s">
        <v>43</v>
      </c>
      <c r="B7455">
        <v>253</v>
      </c>
      <c r="C7455">
        <v>1894</v>
      </c>
      <c r="D7455">
        <v>0</v>
      </c>
      <c r="E7455">
        <v>0</v>
      </c>
      <c r="F7455" s="1"/>
      <c r="G7455" s="1"/>
      <c r="H7455" s="1"/>
      <c r="I7455" s="1"/>
      <c r="J7455" s="1"/>
      <c r="K7455" s="1"/>
      <c r="L7455" s="1"/>
      <c r="M7455" s="1"/>
    </row>
    <row r="7456" spans="1:13" x14ac:dyDescent="0.25">
      <c r="A7456" t="s">
        <v>43</v>
      </c>
      <c r="B7456">
        <v>253</v>
      </c>
      <c r="C7456">
        <v>1895</v>
      </c>
      <c r="D7456">
        <v>0</v>
      </c>
      <c r="E7456">
        <v>0</v>
      </c>
      <c r="F7456" s="1"/>
      <c r="G7456" s="1"/>
      <c r="H7456" s="1"/>
      <c r="I7456" s="1"/>
      <c r="J7456" s="1"/>
      <c r="K7456" s="1"/>
      <c r="L7456" s="1"/>
      <c r="M7456" s="1"/>
    </row>
    <row r="7457" spans="1:13" x14ac:dyDescent="0.25">
      <c r="A7457" t="s">
        <v>43</v>
      </c>
      <c r="B7457">
        <v>253</v>
      </c>
      <c r="C7457">
        <v>1896</v>
      </c>
      <c r="D7457">
        <v>0</v>
      </c>
      <c r="E7457">
        <v>0</v>
      </c>
      <c r="F7457" s="1"/>
      <c r="G7457" s="1"/>
      <c r="H7457" s="1"/>
      <c r="I7457" s="1"/>
      <c r="J7457" s="1"/>
      <c r="K7457" s="1"/>
      <c r="L7457" s="1"/>
      <c r="M7457" s="1"/>
    </row>
    <row r="7458" spans="1:13" x14ac:dyDescent="0.25">
      <c r="A7458" t="s">
        <v>43</v>
      </c>
      <c r="B7458">
        <v>253</v>
      </c>
      <c r="C7458">
        <v>1897</v>
      </c>
      <c r="D7458">
        <v>0</v>
      </c>
      <c r="E7458">
        <v>0</v>
      </c>
      <c r="F7458" s="1"/>
      <c r="G7458" s="1"/>
      <c r="H7458" s="1"/>
      <c r="I7458" s="1"/>
      <c r="J7458" s="1"/>
      <c r="K7458" s="1"/>
      <c r="L7458" s="1"/>
      <c r="M7458" s="1"/>
    </row>
    <row r="7459" spans="1:13" x14ac:dyDescent="0.25">
      <c r="A7459" t="s">
        <v>43</v>
      </c>
      <c r="B7459">
        <v>253</v>
      </c>
      <c r="C7459">
        <v>1898</v>
      </c>
      <c r="D7459">
        <v>0</v>
      </c>
      <c r="E7459">
        <v>0</v>
      </c>
      <c r="F7459" s="1"/>
      <c r="G7459" s="1"/>
      <c r="H7459" s="1"/>
      <c r="I7459" s="1"/>
      <c r="J7459" s="1"/>
      <c r="K7459" s="1"/>
      <c r="L7459" s="1"/>
      <c r="M7459" s="1"/>
    </row>
    <row r="7460" spans="1:13" x14ac:dyDescent="0.25">
      <c r="A7460" t="s">
        <v>43</v>
      </c>
      <c r="B7460">
        <v>253</v>
      </c>
      <c r="C7460">
        <v>1899</v>
      </c>
      <c r="D7460">
        <v>0</v>
      </c>
      <c r="E7460">
        <v>0</v>
      </c>
      <c r="F7460" s="1"/>
      <c r="G7460" s="1"/>
      <c r="H7460" s="1"/>
      <c r="I7460" s="1"/>
      <c r="J7460" s="1"/>
      <c r="K7460" s="1"/>
      <c r="L7460" s="1"/>
      <c r="M7460" s="1"/>
    </row>
    <row r="7461" spans="1:13" x14ac:dyDescent="0.25">
      <c r="A7461" t="s">
        <v>43</v>
      </c>
      <c r="B7461">
        <v>253</v>
      </c>
      <c r="C7461">
        <v>1900</v>
      </c>
      <c r="D7461">
        <v>0</v>
      </c>
      <c r="E7461">
        <v>0</v>
      </c>
      <c r="F7461" s="1"/>
      <c r="G7461" s="1"/>
      <c r="H7461" s="1"/>
      <c r="I7461" s="1"/>
      <c r="J7461" s="1"/>
      <c r="K7461" s="1"/>
      <c r="L7461" s="1"/>
      <c r="M7461" s="1"/>
    </row>
    <row r="7462" spans="1:13" x14ac:dyDescent="0.25">
      <c r="A7462" t="s">
        <v>43</v>
      </c>
      <c r="B7462">
        <v>253</v>
      </c>
      <c r="C7462">
        <v>1901</v>
      </c>
      <c r="D7462">
        <v>0</v>
      </c>
      <c r="E7462">
        <v>0</v>
      </c>
      <c r="F7462" s="1"/>
      <c r="G7462" s="1"/>
      <c r="H7462" s="1"/>
      <c r="I7462" s="1"/>
      <c r="J7462" s="1"/>
      <c r="K7462" s="1"/>
      <c r="L7462" s="1"/>
      <c r="M7462" s="1"/>
    </row>
    <row r="7463" spans="1:13" x14ac:dyDescent="0.25">
      <c r="A7463" t="s">
        <v>43</v>
      </c>
      <c r="B7463">
        <v>253</v>
      </c>
      <c r="C7463">
        <v>1902</v>
      </c>
      <c r="D7463">
        <v>0</v>
      </c>
      <c r="E7463">
        <v>0</v>
      </c>
      <c r="F7463" s="1"/>
      <c r="G7463" s="1"/>
      <c r="H7463" s="1"/>
      <c r="I7463" s="1"/>
      <c r="J7463" s="1"/>
      <c r="K7463" s="1"/>
      <c r="L7463" s="1"/>
      <c r="M7463" s="1"/>
    </row>
    <row r="7464" spans="1:13" x14ac:dyDescent="0.25">
      <c r="A7464" t="s">
        <v>43</v>
      </c>
      <c r="B7464">
        <v>253</v>
      </c>
      <c r="C7464">
        <v>1903</v>
      </c>
      <c r="D7464">
        <v>0</v>
      </c>
      <c r="E7464">
        <v>0</v>
      </c>
      <c r="F7464" s="1"/>
      <c r="G7464" s="1"/>
      <c r="H7464" s="1"/>
      <c r="I7464" s="1"/>
      <c r="J7464" s="1"/>
      <c r="K7464" s="1"/>
      <c r="L7464" s="1"/>
      <c r="M7464" s="1"/>
    </row>
    <row r="7465" spans="1:13" x14ac:dyDescent="0.25">
      <c r="A7465" t="s">
        <v>43</v>
      </c>
      <c r="B7465">
        <v>253</v>
      </c>
      <c r="C7465">
        <v>1904</v>
      </c>
      <c r="D7465">
        <v>0</v>
      </c>
      <c r="E7465">
        <v>0</v>
      </c>
      <c r="F7465" s="1"/>
      <c r="G7465" s="1"/>
      <c r="H7465" s="1"/>
      <c r="I7465" s="1"/>
      <c r="J7465" s="1"/>
      <c r="K7465" s="1"/>
      <c r="L7465" s="1"/>
      <c r="M7465" s="1"/>
    </row>
    <row r="7466" spans="1:13" x14ac:dyDescent="0.25">
      <c r="A7466" t="s">
        <v>43</v>
      </c>
      <c r="B7466">
        <v>253</v>
      </c>
      <c r="C7466">
        <v>1905</v>
      </c>
      <c r="D7466">
        <v>0</v>
      </c>
      <c r="E7466">
        <v>0</v>
      </c>
      <c r="F7466" s="1"/>
      <c r="G7466" s="1"/>
      <c r="H7466" s="1"/>
      <c r="I7466" s="1"/>
      <c r="J7466" s="1"/>
      <c r="K7466" s="1"/>
      <c r="L7466" s="1"/>
      <c r="M7466" s="1"/>
    </row>
    <row r="7467" spans="1:13" x14ac:dyDescent="0.25">
      <c r="A7467" t="s">
        <v>43</v>
      </c>
      <c r="B7467">
        <v>253</v>
      </c>
      <c r="C7467">
        <v>1906</v>
      </c>
      <c r="D7467">
        <v>0</v>
      </c>
      <c r="E7467">
        <v>0</v>
      </c>
      <c r="F7467" s="1"/>
      <c r="G7467" s="1"/>
      <c r="H7467" s="1"/>
      <c r="I7467" s="1"/>
      <c r="J7467" s="1"/>
      <c r="K7467" s="1"/>
      <c r="L7467" s="1"/>
      <c r="M7467" s="1"/>
    </row>
    <row r="7468" spans="1:13" x14ac:dyDescent="0.25">
      <c r="A7468" t="s">
        <v>43</v>
      </c>
      <c r="B7468">
        <v>253</v>
      </c>
      <c r="C7468">
        <v>1907</v>
      </c>
      <c r="D7468">
        <v>0</v>
      </c>
      <c r="E7468">
        <v>0</v>
      </c>
      <c r="F7468" s="1"/>
      <c r="G7468" s="1"/>
      <c r="H7468" s="1"/>
      <c r="I7468" s="1"/>
      <c r="J7468" s="1"/>
      <c r="K7468" s="1"/>
      <c r="L7468" s="1"/>
      <c r="M7468" s="1"/>
    </row>
    <row r="7469" spans="1:13" x14ac:dyDescent="0.25">
      <c r="A7469" t="s">
        <v>43</v>
      </c>
      <c r="B7469">
        <v>253</v>
      </c>
      <c r="C7469">
        <v>1908</v>
      </c>
      <c r="D7469">
        <v>0</v>
      </c>
      <c r="E7469">
        <v>0</v>
      </c>
      <c r="F7469" s="1"/>
      <c r="G7469" s="1"/>
      <c r="H7469" s="1"/>
      <c r="I7469" s="1"/>
      <c r="J7469" s="1"/>
      <c r="K7469" s="1"/>
      <c r="L7469" s="1"/>
      <c r="M7469" s="1"/>
    </row>
    <row r="7470" spans="1:13" x14ac:dyDescent="0.25">
      <c r="A7470" t="s">
        <v>43</v>
      </c>
      <c r="B7470">
        <v>253</v>
      </c>
      <c r="C7470">
        <v>1909</v>
      </c>
      <c r="D7470">
        <v>0</v>
      </c>
      <c r="E7470">
        <v>0</v>
      </c>
      <c r="F7470" s="1"/>
      <c r="G7470" s="1"/>
      <c r="H7470" s="1"/>
      <c r="I7470" s="1"/>
      <c r="J7470" s="1"/>
      <c r="K7470" s="1"/>
      <c r="L7470" s="1"/>
      <c r="M7470" s="1"/>
    </row>
    <row r="7471" spans="1:13" x14ac:dyDescent="0.25">
      <c r="A7471" t="s">
        <v>43</v>
      </c>
      <c r="B7471">
        <v>253</v>
      </c>
      <c r="C7471">
        <v>1910</v>
      </c>
      <c r="D7471">
        <v>0</v>
      </c>
      <c r="E7471">
        <v>0</v>
      </c>
      <c r="F7471" s="1"/>
      <c r="G7471" s="1"/>
      <c r="H7471" s="1"/>
      <c r="I7471" s="1"/>
      <c r="J7471" s="1"/>
      <c r="K7471" s="1"/>
      <c r="L7471" s="1"/>
      <c r="M7471" s="1"/>
    </row>
    <row r="7472" spans="1:13" x14ac:dyDescent="0.25">
      <c r="A7472" t="s">
        <v>43</v>
      </c>
      <c r="B7472">
        <v>253</v>
      </c>
      <c r="C7472">
        <v>1911</v>
      </c>
      <c r="D7472">
        <v>0</v>
      </c>
      <c r="E7472">
        <v>0</v>
      </c>
      <c r="F7472" s="1"/>
      <c r="G7472" s="1"/>
      <c r="H7472" s="1"/>
      <c r="I7472" s="1"/>
      <c r="J7472" s="1"/>
      <c r="K7472" s="1"/>
      <c r="L7472" s="1"/>
      <c r="M7472" s="1"/>
    </row>
    <row r="7473" spans="1:13" x14ac:dyDescent="0.25">
      <c r="A7473" t="s">
        <v>43</v>
      </c>
      <c r="B7473">
        <v>253</v>
      </c>
      <c r="C7473">
        <v>1912</v>
      </c>
      <c r="D7473">
        <v>0</v>
      </c>
      <c r="E7473">
        <v>0</v>
      </c>
      <c r="F7473" s="1"/>
      <c r="G7473" s="1"/>
      <c r="H7473" s="1"/>
      <c r="I7473" s="1"/>
      <c r="J7473" s="1"/>
      <c r="K7473" s="1"/>
      <c r="L7473" s="1"/>
      <c r="M7473" s="1"/>
    </row>
    <row r="7474" spans="1:13" x14ac:dyDescent="0.25">
      <c r="A7474" t="s">
        <v>43</v>
      </c>
      <c r="B7474">
        <v>253</v>
      </c>
      <c r="C7474">
        <v>1913</v>
      </c>
      <c r="D7474">
        <v>0</v>
      </c>
      <c r="E7474">
        <v>0</v>
      </c>
      <c r="F7474" s="1"/>
      <c r="G7474" s="1"/>
      <c r="H7474" s="1"/>
      <c r="I7474" s="1"/>
      <c r="J7474" s="1"/>
      <c r="K7474" s="1"/>
      <c r="L7474" s="1"/>
      <c r="M7474" s="1"/>
    </row>
    <row r="7475" spans="1:13" x14ac:dyDescent="0.25">
      <c r="A7475" t="s">
        <v>43</v>
      </c>
      <c r="B7475">
        <v>253</v>
      </c>
      <c r="C7475">
        <v>1914</v>
      </c>
      <c r="D7475">
        <v>0</v>
      </c>
      <c r="E7475">
        <v>0</v>
      </c>
      <c r="F7475" s="1"/>
      <c r="G7475" s="1"/>
      <c r="H7475" s="1"/>
      <c r="I7475" s="1"/>
      <c r="J7475" s="1"/>
      <c r="K7475" s="1"/>
      <c r="L7475" s="1"/>
      <c r="M7475" s="1"/>
    </row>
    <row r="7476" spans="1:13" x14ac:dyDescent="0.25">
      <c r="A7476" t="s">
        <v>43</v>
      </c>
      <c r="B7476">
        <v>253</v>
      </c>
      <c r="C7476">
        <v>1915</v>
      </c>
      <c r="D7476">
        <v>0</v>
      </c>
      <c r="E7476">
        <v>0</v>
      </c>
      <c r="F7476" s="1"/>
      <c r="G7476" s="1"/>
      <c r="H7476" s="1"/>
      <c r="I7476" s="1"/>
      <c r="J7476" s="1"/>
      <c r="K7476" s="1"/>
      <c r="L7476" s="1"/>
      <c r="M7476" s="1"/>
    </row>
    <row r="7477" spans="1:13" x14ac:dyDescent="0.25">
      <c r="A7477" t="s">
        <v>43</v>
      </c>
      <c r="B7477">
        <v>253</v>
      </c>
      <c r="C7477">
        <v>1916</v>
      </c>
      <c r="D7477">
        <v>0</v>
      </c>
      <c r="E7477">
        <v>0</v>
      </c>
      <c r="F7477" s="1"/>
      <c r="G7477" s="1"/>
      <c r="H7477" s="1"/>
      <c r="I7477" s="1"/>
      <c r="J7477" s="1"/>
      <c r="K7477" s="1"/>
      <c r="L7477" s="1"/>
      <c r="M7477" s="1"/>
    </row>
    <row r="7478" spans="1:13" x14ac:dyDescent="0.25">
      <c r="A7478" t="s">
        <v>43</v>
      </c>
      <c r="B7478">
        <v>253</v>
      </c>
      <c r="C7478">
        <v>1917</v>
      </c>
      <c r="D7478">
        <v>0</v>
      </c>
      <c r="E7478">
        <v>0</v>
      </c>
      <c r="F7478" s="1"/>
      <c r="G7478" s="1"/>
      <c r="H7478" s="1"/>
      <c r="I7478" s="1"/>
      <c r="J7478" s="1"/>
      <c r="K7478" s="1"/>
      <c r="L7478" s="1"/>
      <c r="M7478" s="1"/>
    </row>
    <row r="7479" spans="1:13" x14ac:dyDescent="0.25">
      <c r="A7479" t="s">
        <v>43</v>
      </c>
      <c r="B7479">
        <v>253</v>
      </c>
      <c r="C7479">
        <v>1918</v>
      </c>
      <c r="D7479">
        <v>0</v>
      </c>
      <c r="E7479">
        <v>0</v>
      </c>
      <c r="F7479" s="1"/>
      <c r="G7479" s="1"/>
      <c r="H7479" s="1"/>
      <c r="I7479" s="1"/>
      <c r="J7479" s="1"/>
      <c r="K7479" s="1"/>
      <c r="L7479" s="1"/>
      <c r="M7479" s="1"/>
    </row>
    <row r="7480" spans="1:13" x14ac:dyDescent="0.25">
      <c r="A7480" t="s">
        <v>43</v>
      </c>
      <c r="B7480">
        <v>253</v>
      </c>
      <c r="C7480">
        <v>1919</v>
      </c>
      <c r="D7480">
        <v>0</v>
      </c>
      <c r="E7480">
        <v>0</v>
      </c>
      <c r="F7480" s="1"/>
      <c r="G7480" s="1"/>
      <c r="H7480" s="1"/>
      <c r="I7480" s="1"/>
      <c r="J7480" s="1"/>
      <c r="K7480" s="1"/>
      <c r="L7480" s="1"/>
      <c r="M7480" s="1"/>
    </row>
    <row r="7481" spans="1:13" x14ac:dyDescent="0.25">
      <c r="A7481" t="s">
        <v>43</v>
      </c>
      <c r="B7481">
        <v>253</v>
      </c>
      <c r="C7481">
        <v>1920</v>
      </c>
      <c r="D7481">
        <v>0</v>
      </c>
      <c r="E7481">
        <v>0</v>
      </c>
      <c r="F7481" s="1"/>
      <c r="G7481" s="1"/>
      <c r="H7481" s="1"/>
      <c r="I7481" s="1"/>
      <c r="J7481" s="1"/>
      <c r="K7481" s="1"/>
      <c r="L7481" s="1"/>
      <c r="M7481" s="1"/>
    </row>
    <row r="7482" spans="1:13" x14ac:dyDescent="0.25">
      <c r="A7482" t="s">
        <v>43</v>
      </c>
      <c r="B7482">
        <v>253</v>
      </c>
      <c r="C7482">
        <v>1921</v>
      </c>
      <c r="D7482">
        <v>0</v>
      </c>
      <c r="E7482">
        <v>0</v>
      </c>
      <c r="F7482" s="1"/>
      <c r="G7482" s="1"/>
      <c r="H7482" s="1"/>
      <c r="I7482" s="1"/>
      <c r="J7482" s="1"/>
      <c r="K7482" s="1"/>
      <c r="L7482" s="1"/>
      <c r="M7482" s="1"/>
    </row>
    <row r="7483" spans="1:13" x14ac:dyDescent="0.25">
      <c r="A7483" t="s">
        <v>43</v>
      </c>
      <c r="B7483">
        <v>253</v>
      </c>
      <c r="C7483">
        <v>1922</v>
      </c>
      <c r="D7483">
        <v>0</v>
      </c>
      <c r="E7483">
        <v>0</v>
      </c>
      <c r="F7483" s="1"/>
      <c r="G7483" s="1"/>
      <c r="H7483" s="1"/>
      <c r="I7483" s="1"/>
      <c r="J7483" s="1"/>
      <c r="K7483" s="1"/>
      <c r="L7483" s="1"/>
      <c r="M7483" s="1"/>
    </row>
    <row r="7484" spans="1:13" x14ac:dyDescent="0.25">
      <c r="A7484" t="s">
        <v>43</v>
      </c>
      <c r="B7484">
        <v>253</v>
      </c>
      <c r="C7484">
        <v>1923</v>
      </c>
      <c r="D7484">
        <v>0</v>
      </c>
      <c r="E7484">
        <v>0</v>
      </c>
      <c r="F7484" s="1"/>
      <c r="G7484" s="1"/>
      <c r="H7484" s="1"/>
      <c r="I7484" s="1"/>
      <c r="J7484" s="1"/>
      <c r="K7484" s="1"/>
      <c r="L7484" s="1"/>
      <c r="M7484" s="1"/>
    </row>
    <row r="7485" spans="1:13" x14ac:dyDescent="0.25">
      <c r="A7485" t="s">
        <v>43</v>
      </c>
      <c r="B7485">
        <v>253</v>
      </c>
      <c r="C7485">
        <v>1924</v>
      </c>
      <c r="D7485">
        <v>0</v>
      </c>
      <c r="E7485">
        <v>0</v>
      </c>
      <c r="F7485" s="1"/>
      <c r="G7485" s="1"/>
      <c r="H7485" s="1"/>
      <c r="I7485" s="1"/>
      <c r="J7485" s="1"/>
      <c r="K7485" s="1"/>
      <c r="L7485" s="1"/>
      <c r="M7485" s="1"/>
    </row>
    <row r="7486" spans="1:13" x14ac:dyDescent="0.25">
      <c r="A7486" t="s">
        <v>43</v>
      </c>
      <c r="B7486">
        <v>253</v>
      </c>
      <c r="C7486">
        <v>1925</v>
      </c>
      <c r="D7486">
        <v>0</v>
      </c>
      <c r="E7486">
        <v>0</v>
      </c>
      <c r="F7486" s="1"/>
      <c r="G7486" s="1"/>
      <c r="H7486" s="1"/>
      <c r="I7486" s="1"/>
      <c r="J7486" s="1"/>
      <c r="K7486" s="1"/>
      <c r="L7486" s="1"/>
      <c r="M7486" s="1"/>
    </row>
    <row r="7487" spans="1:13" x14ac:dyDescent="0.25">
      <c r="A7487" t="s">
        <v>43</v>
      </c>
      <c r="B7487">
        <v>253</v>
      </c>
      <c r="C7487">
        <v>1926</v>
      </c>
      <c r="D7487">
        <v>0</v>
      </c>
      <c r="E7487">
        <v>0</v>
      </c>
      <c r="F7487" s="1"/>
      <c r="G7487" s="1"/>
      <c r="H7487" s="1"/>
      <c r="I7487" s="1"/>
      <c r="J7487" s="1"/>
      <c r="K7487" s="1"/>
      <c r="L7487" s="1"/>
      <c r="M7487" s="1"/>
    </row>
    <row r="7488" spans="1:13" x14ac:dyDescent="0.25">
      <c r="A7488" t="s">
        <v>43</v>
      </c>
      <c r="B7488">
        <v>253</v>
      </c>
      <c r="C7488">
        <v>1927</v>
      </c>
      <c r="D7488">
        <v>0</v>
      </c>
      <c r="E7488">
        <v>0</v>
      </c>
      <c r="F7488" s="1"/>
      <c r="G7488" s="1"/>
      <c r="H7488" s="1"/>
      <c r="I7488" s="1"/>
      <c r="J7488" s="1"/>
      <c r="K7488" s="1"/>
      <c r="L7488" s="1"/>
      <c r="M7488" s="1"/>
    </row>
    <row r="7489" spans="1:13" x14ac:dyDescent="0.25">
      <c r="A7489" t="s">
        <v>43</v>
      </c>
      <c r="B7489">
        <v>253</v>
      </c>
      <c r="C7489">
        <v>1928</v>
      </c>
      <c r="D7489">
        <v>0</v>
      </c>
      <c r="E7489">
        <v>0</v>
      </c>
      <c r="F7489" s="1"/>
      <c r="G7489" s="1"/>
      <c r="H7489" s="1"/>
      <c r="I7489" s="1"/>
      <c r="J7489" s="1"/>
      <c r="K7489" s="1"/>
      <c r="L7489" s="1"/>
      <c r="M7489" s="1"/>
    </row>
    <row r="7490" spans="1:13" x14ac:dyDescent="0.25">
      <c r="A7490" t="s">
        <v>43</v>
      </c>
      <c r="B7490">
        <v>253</v>
      </c>
      <c r="C7490">
        <v>1929</v>
      </c>
      <c r="D7490">
        <v>0</v>
      </c>
      <c r="E7490">
        <v>0</v>
      </c>
      <c r="F7490" s="1"/>
      <c r="G7490" s="1"/>
      <c r="H7490" s="1"/>
      <c r="I7490" s="1"/>
      <c r="J7490" s="1"/>
      <c r="K7490" s="1"/>
      <c r="L7490" s="1"/>
      <c r="M7490" s="1"/>
    </row>
    <row r="7491" spans="1:13" x14ac:dyDescent="0.25">
      <c r="A7491" t="s">
        <v>43</v>
      </c>
      <c r="B7491">
        <v>253</v>
      </c>
      <c r="C7491">
        <v>1930</v>
      </c>
      <c r="D7491">
        <v>0</v>
      </c>
      <c r="E7491">
        <v>0</v>
      </c>
      <c r="F7491" s="1"/>
      <c r="G7491" s="1"/>
      <c r="H7491" s="1"/>
      <c r="I7491" s="1"/>
      <c r="J7491" s="1"/>
      <c r="K7491" s="1"/>
      <c r="L7491" s="1"/>
      <c r="M7491" s="1"/>
    </row>
    <row r="7492" spans="1:13" x14ac:dyDescent="0.25">
      <c r="A7492" t="s">
        <v>43</v>
      </c>
      <c r="B7492">
        <v>253</v>
      </c>
      <c r="C7492">
        <v>1931</v>
      </c>
      <c r="D7492">
        <v>0</v>
      </c>
      <c r="E7492">
        <v>0</v>
      </c>
      <c r="F7492" s="1"/>
      <c r="G7492" s="1"/>
      <c r="H7492" s="1"/>
      <c r="I7492" s="1"/>
      <c r="J7492" s="1"/>
      <c r="K7492" s="1"/>
      <c r="L7492" s="1"/>
      <c r="M7492" s="1"/>
    </row>
    <row r="7493" spans="1:13" x14ac:dyDescent="0.25">
      <c r="A7493" t="s">
        <v>43</v>
      </c>
      <c r="B7493">
        <v>253</v>
      </c>
      <c r="C7493">
        <v>1932</v>
      </c>
      <c r="D7493">
        <v>0</v>
      </c>
      <c r="E7493">
        <v>0</v>
      </c>
      <c r="F7493" s="1"/>
      <c r="G7493" s="1"/>
      <c r="H7493" s="1"/>
      <c r="I7493" s="1"/>
      <c r="J7493" s="1"/>
      <c r="K7493" s="1"/>
      <c r="L7493" s="1"/>
      <c r="M7493" s="1"/>
    </row>
    <row r="7494" spans="1:13" x14ac:dyDescent="0.25">
      <c r="A7494" t="s">
        <v>43</v>
      </c>
      <c r="B7494">
        <v>253</v>
      </c>
      <c r="C7494">
        <v>1933</v>
      </c>
      <c r="D7494">
        <v>0</v>
      </c>
      <c r="E7494">
        <v>0</v>
      </c>
      <c r="F7494" s="1"/>
      <c r="G7494" s="1"/>
      <c r="H7494" s="1"/>
      <c r="I7494" s="1"/>
      <c r="J7494" s="1"/>
      <c r="K7494" s="1"/>
      <c r="L7494" s="1"/>
      <c r="M7494" s="1"/>
    </row>
    <row r="7495" spans="1:13" x14ac:dyDescent="0.25">
      <c r="A7495" t="s">
        <v>43</v>
      </c>
      <c r="B7495">
        <v>253</v>
      </c>
      <c r="C7495">
        <v>1934</v>
      </c>
      <c r="D7495">
        <v>0</v>
      </c>
      <c r="E7495">
        <v>0</v>
      </c>
      <c r="F7495" s="1"/>
      <c r="G7495" s="1"/>
      <c r="H7495" s="1"/>
      <c r="I7495" s="1"/>
      <c r="J7495" s="1"/>
      <c r="K7495" s="1"/>
      <c r="L7495" s="1"/>
      <c r="M7495" s="1"/>
    </row>
    <row r="7496" spans="1:13" x14ac:dyDescent="0.25">
      <c r="A7496" t="s">
        <v>43</v>
      </c>
      <c r="B7496">
        <v>253</v>
      </c>
      <c r="C7496">
        <v>1935</v>
      </c>
      <c r="D7496">
        <v>0</v>
      </c>
      <c r="E7496">
        <v>0</v>
      </c>
      <c r="F7496" s="1"/>
      <c r="G7496" s="1"/>
      <c r="H7496" s="1"/>
      <c r="I7496" s="1"/>
      <c r="J7496" s="1"/>
      <c r="K7496" s="1"/>
      <c r="L7496" s="1"/>
      <c r="M7496" s="1"/>
    </row>
    <row r="7497" spans="1:13" x14ac:dyDescent="0.25">
      <c r="A7497" t="s">
        <v>43</v>
      </c>
      <c r="B7497">
        <v>253</v>
      </c>
      <c r="C7497">
        <v>1936</v>
      </c>
      <c r="D7497">
        <v>0</v>
      </c>
      <c r="E7497">
        <v>0</v>
      </c>
      <c r="F7497" s="1"/>
      <c r="G7497" s="1"/>
      <c r="H7497" s="1"/>
      <c r="I7497" s="1"/>
      <c r="J7497" s="1"/>
      <c r="K7497" s="1"/>
      <c r="L7497" s="1"/>
      <c r="M7497" s="1"/>
    </row>
    <row r="7498" spans="1:13" x14ac:dyDescent="0.25">
      <c r="A7498" t="s">
        <v>43</v>
      </c>
      <c r="B7498">
        <v>253</v>
      </c>
      <c r="C7498">
        <v>1937</v>
      </c>
      <c r="D7498">
        <v>0</v>
      </c>
      <c r="E7498">
        <v>0</v>
      </c>
      <c r="F7498" s="1"/>
      <c r="G7498" s="1"/>
      <c r="H7498" s="1"/>
      <c r="I7498" s="1"/>
      <c r="J7498" s="1"/>
      <c r="K7498" s="1"/>
      <c r="L7498" s="1"/>
      <c r="M7498" s="1"/>
    </row>
    <row r="7499" spans="1:13" x14ac:dyDescent="0.25">
      <c r="A7499" t="s">
        <v>43</v>
      </c>
      <c r="B7499">
        <v>253</v>
      </c>
      <c r="C7499">
        <v>1938</v>
      </c>
      <c r="D7499">
        <v>0</v>
      </c>
      <c r="E7499">
        <v>0</v>
      </c>
      <c r="F7499" s="1"/>
      <c r="G7499" s="1"/>
      <c r="H7499" s="1"/>
      <c r="I7499" s="1"/>
      <c r="J7499" s="1"/>
      <c r="K7499" s="1"/>
      <c r="L7499" s="1"/>
      <c r="M7499" s="1"/>
    </row>
    <row r="7500" spans="1:13" x14ac:dyDescent="0.25">
      <c r="A7500" t="s">
        <v>43</v>
      </c>
      <c r="B7500">
        <v>253</v>
      </c>
      <c r="C7500">
        <v>1939</v>
      </c>
      <c r="D7500">
        <v>0</v>
      </c>
      <c r="E7500">
        <v>0</v>
      </c>
      <c r="F7500" s="1"/>
      <c r="G7500" s="1"/>
      <c r="H7500" s="1"/>
      <c r="I7500" s="1"/>
      <c r="J7500" s="1"/>
      <c r="K7500" s="1"/>
      <c r="L7500" s="1"/>
      <c r="M7500" s="1"/>
    </row>
    <row r="7501" spans="1:13" x14ac:dyDescent="0.25">
      <c r="A7501" t="s">
        <v>43</v>
      </c>
      <c r="B7501">
        <v>253</v>
      </c>
      <c r="C7501">
        <v>1940</v>
      </c>
      <c r="D7501">
        <v>0</v>
      </c>
      <c r="E7501">
        <v>0</v>
      </c>
      <c r="F7501" s="1"/>
      <c r="G7501" s="1"/>
      <c r="H7501" s="1"/>
      <c r="I7501" s="1"/>
      <c r="J7501" s="1"/>
      <c r="K7501" s="1"/>
      <c r="L7501" s="1"/>
      <c r="M7501" s="1"/>
    </row>
    <row r="7502" spans="1:13" x14ac:dyDescent="0.25">
      <c r="A7502" t="s">
        <v>43</v>
      </c>
      <c r="B7502">
        <v>253</v>
      </c>
      <c r="C7502">
        <v>1941</v>
      </c>
      <c r="D7502">
        <v>0</v>
      </c>
      <c r="E7502">
        <v>0</v>
      </c>
      <c r="F7502" s="1"/>
      <c r="G7502" s="1"/>
      <c r="H7502" s="1"/>
      <c r="I7502" s="1"/>
      <c r="J7502" s="1"/>
      <c r="K7502" s="1"/>
      <c r="L7502" s="1"/>
      <c r="M7502" s="1"/>
    </row>
    <row r="7503" spans="1:13" x14ac:dyDescent="0.25">
      <c r="A7503" t="s">
        <v>43</v>
      </c>
      <c r="B7503">
        <v>253</v>
      </c>
      <c r="C7503">
        <v>1942</v>
      </c>
      <c r="D7503">
        <v>0</v>
      </c>
      <c r="E7503">
        <v>0</v>
      </c>
      <c r="F7503" s="1"/>
      <c r="G7503" s="1"/>
      <c r="H7503" s="1"/>
      <c r="I7503" s="1"/>
      <c r="J7503" s="1"/>
      <c r="K7503" s="1"/>
      <c r="L7503" s="1"/>
      <c r="M7503" s="1"/>
    </row>
    <row r="7504" spans="1:13" x14ac:dyDescent="0.25">
      <c r="A7504" t="s">
        <v>43</v>
      </c>
      <c r="B7504">
        <v>253</v>
      </c>
      <c r="C7504">
        <v>1943</v>
      </c>
      <c r="D7504">
        <v>0</v>
      </c>
      <c r="E7504">
        <v>0</v>
      </c>
      <c r="F7504" s="1"/>
      <c r="G7504" s="1"/>
      <c r="H7504" s="1"/>
      <c r="I7504" s="1"/>
      <c r="J7504" s="1"/>
      <c r="K7504" s="1"/>
      <c r="L7504" s="1"/>
      <c r="M7504" s="1"/>
    </row>
    <row r="7505" spans="1:13" x14ac:dyDescent="0.25">
      <c r="A7505" t="s">
        <v>43</v>
      </c>
      <c r="B7505">
        <v>253</v>
      </c>
      <c r="C7505">
        <v>1944</v>
      </c>
      <c r="D7505">
        <v>0</v>
      </c>
      <c r="E7505">
        <v>0</v>
      </c>
      <c r="F7505" s="1"/>
      <c r="G7505" s="1"/>
      <c r="H7505" s="1"/>
      <c r="I7505" s="1"/>
      <c r="J7505" s="1"/>
      <c r="K7505" s="1"/>
      <c r="L7505" s="1"/>
      <c r="M7505" s="1"/>
    </row>
    <row r="7506" spans="1:13" x14ac:dyDescent="0.25">
      <c r="A7506" t="s">
        <v>43</v>
      </c>
      <c r="B7506">
        <v>253</v>
      </c>
      <c r="C7506">
        <v>1945</v>
      </c>
      <c r="D7506">
        <v>0</v>
      </c>
      <c r="E7506">
        <v>0</v>
      </c>
      <c r="F7506" s="1"/>
      <c r="G7506" s="1"/>
      <c r="H7506" s="1"/>
      <c r="I7506" s="1"/>
      <c r="J7506" s="1"/>
      <c r="K7506" s="1"/>
      <c r="L7506" s="1"/>
      <c r="M7506" s="1"/>
    </row>
    <row r="7507" spans="1:13" x14ac:dyDescent="0.25">
      <c r="A7507" t="s">
        <v>43</v>
      </c>
      <c r="B7507">
        <v>253</v>
      </c>
      <c r="C7507">
        <v>1946</v>
      </c>
      <c r="D7507">
        <v>0</v>
      </c>
      <c r="E7507">
        <v>0</v>
      </c>
      <c r="F7507" s="1"/>
      <c r="G7507" s="1"/>
      <c r="H7507" s="1"/>
      <c r="I7507" s="1"/>
      <c r="J7507" s="1"/>
      <c r="K7507" s="1"/>
      <c r="L7507" s="1"/>
      <c r="M7507" s="1"/>
    </row>
    <row r="7508" spans="1:13" x14ac:dyDescent="0.25">
      <c r="A7508" t="s">
        <v>43</v>
      </c>
      <c r="B7508">
        <v>253</v>
      </c>
      <c r="C7508">
        <v>1947</v>
      </c>
      <c r="D7508">
        <v>0</v>
      </c>
      <c r="E7508">
        <v>0</v>
      </c>
      <c r="F7508" s="1"/>
      <c r="G7508" s="1"/>
      <c r="H7508" s="1"/>
      <c r="I7508" s="1"/>
      <c r="J7508" s="1"/>
      <c r="K7508" s="1"/>
      <c r="L7508" s="1"/>
      <c r="M7508" s="1"/>
    </row>
    <row r="7509" spans="1:13" x14ac:dyDescent="0.25">
      <c r="A7509" t="s">
        <v>43</v>
      </c>
      <c r="B7509">
        <v>253</v>
      </c>
      <c r="C7509">
        <v>1948</v>
      </c>
      <c r="D7509">
        <v>0</v>
      </c>
      <c r="E7509">
        <v>0</v>
      </c>
      <c r="F7509" s="1"/>
      <c r="G7509" s="1"/>
      <c r="H7509" s="1"/>
      <c r="I7509" s="1"/>
      <c r="J7509" s="1"/>
      <c r="K7509" s="1"/>
      <c r="L7509" s="1"/>
      <c r="M7509" s="1"/>
    </row>
    <row r="7510" spans="1:13" x14ac:dyDescent="0.25">
      <c r="A7510" t="s">
        <v>43</v>
      </c>
      <c r="B7510">
        <v>253</v>
      </c>
      <c r="C7510">
        <v>1949</v>
      </c>
      <c r="D7510">
        <v>0</v>
      </c>
      <c r="E7510">
        <v>0</v>
      </c>
      <c r="F7510" s="1"/>
      <c r="G7510" s="1"/>
      <c r="H7510" s="1"/>
      <c r="I7510" s="1"/>
      <c r="J7510" s="1"/>
      <c r="K7510" s="1"/>
      <c r="L7510" s="1"/>
      <c r="M7510" s="1"/>
    </row>
    <row r="7511" spans="1:13" x14ac:dyDescent="0.25">
      <c r="A7511" t="s">
        <v>43</v>
      </c>
      <c r="B7511">
        <v>253</v>
      </c>
      <c r="C7511">
        <v>1950</v>
      </c>
      <c r="D7511">
        <v>0</v>
      </c>
      <c r="E7511">
        <v>0</v>
      </c>
      <c r="F7511" s="1"/>
      <c r="G7511" s="1"/>
      <c r="H7511" s="1"/>
      <c r="I7511" s="1"/>
      <c r="J7511" s="1"/>
      <c r="K7511" s="1"/>
      <c r="L7511" s="1"/>
      <c r="M7511" s="1"/>
    </row>
    <row r="7512" spans="1:13" x14ac:dyDescent="0.25">
      <c r="A7512" t="s">
        <v>43</v>
      </c>
      <c r="B7512">
        <v>253</v>
      </c>
      <c r="C7512">
        <v>1951</v>
      </c>
      <c r="D7512">
        <v>0</v>
      </c>
      <c r="E7512">
        <v>0</v>
      </c>
      <c r="F7512" s="1"/>
      <c r="G7512" s="1"/>
      <c r="H7512" s="1"/>
      <c r="I7512" s="1"/>
      <c r="J7512" s="1"/>
      <c r="K7512" s="1"/>
      <c r="L7512" s="1"/>
      <c r="M7512" s="1"/>
    </row>
    <row r="7513" spans="1:13" x14ac:dyDescent="0.25">
      <c r="A7513" t="s">
        <v>43</v>
      </c>
      <c r="B7513">
        <v>253</v>
      </c>
      <c r="C7513">
        <v>1952</v>
      </c>
      <c r="D7513">
        <v>0</v>
      </c>
      <c r="E7513">
        <v>0</v>
      </c>
      <c r="F7513" s="1"/>
      <c r="G7513" s="1"/>
      <c r="H7513" s="1"/>
      <c r="I7513" s="1"/>
      <c r="J7513" s="1"/>
      <c r="K7513" s="1"/>
      <c r="L7513" s="1"/>
      <c r="M7513" s="1"/>
    </row>
    <row r="7514" spans="1:13" x14ac:dyDescent="0.25">
      <c r="A7514" t="s">
        <v>43</v>
      </c>
      <c r="B7514">
        <v>253</v>
      </c>
      <c r="C7514">
        <v>1953</v>
      </c>
      <c r="D7514">
        <v>0</v>
      </c>
      <c r="E7514">
        <v>0</v>
      </c>
      <c r="F7514" s="1"/>
      <c r="G7514" s="1"/>
      <c r="H7514" s="1"/>
      <c r="I7514" s="1"/>
      <c r="J7514" s="1"/>
      <c r="K7514" s="1"/>
      <c r="L7514" s="1"/>
      <c r="M7514" s="1"/>
    </row>
    <row r="7515" spans="1:13" x14ac:dyDescent="0.25">
      <c r="A7515" t="s">
        <v>43</v>
      </c>
      <c r="B7515">
        <v>253</v>
      </c>
      <c r="C7515">
        <v>1954</v>
      </c>
      <c r="D7515">
        <v>0</v>
      </c>
      <c r="E7515">
        <v>0</v>
      </c>
      <c r="F7515" s="1"/>
      <c r="G7515" s="1"/>
      <c r="H7515" s="1"/>
      <c r="I7515" s="1"/>
      <c r="J7515" s="1"/>
      <c r="K7515" s="1"/>
      <c r="L7515" s="1"/>
      <c r="M7515" s="1"/>
    </row>
    <row r="7516" spans="1:13" x14ac:dyDescent="0.25">
      <c r="A7516" t="s">
        <v>43</v>
      </c>
      <c r="B7516">
        <v>253</v>
      </c>
      <c r="C7516">
        <v>1955</v>
      </c>
      <c r="D7516">
        <v>0</v>
      </c>
      <c r="E7516">
        <v>0</v>
      </c>
      <c r="F7516" s="1"/>
      <c r="G7516" s="1"/>
      <c r="H7516" s="1"/>
      <c r="I7516" s="1"/>
      <c r="J7516" s="1"/>
      <c r="K7516" s="1"/>
      <c r="L7516" s="1"/>
      <c r="M7516" s="1"/>
    </row>
    <row r="7517" spans="1:13" x14ac:dyDescent="0.25">
      <c r="A7517" t="s">
        <v>43</v>
      </c>
      <c r="B7517">
        <v>253</v>
      </c>
      <c r="C7517">
        <v>1956</v>
      </c>
      <c r="D7517">
        <v>0</v>
      </c>
      <c r="E7517">
        <v>0</v>
      </c>
      <c r="F7517" s="1"/>
      <c r="G7517" s="1"/>
      <c r="H7517" s="1"/>
      <c r="I7517" s="1"/>
      <c r="J7517" s="1"/>
      <c r="K7517" s="1"/>
      <c r="L7517" s="1"/>
      <c r="M7517" s="1"/>
    </row>
    <row r="7518" spans="1:13" x14ac:dyDescent="0.25">
      <c r="A7518" t="s">
        <v>43</v>
      </c>
      <c r="B7518">
        <v>253</v>
      </c>
      <c r="C7518">
        <v>1957</v>
      </c>
      <c r="D7518">
        <v>0</v>
      </c>
      <c r="E7518">
        <v>0</v>
      </c>
      <c r="F7518" s="1"/>
      <c r="G7518" s="1"/>
      <c r="H7518" s="1"/>
      <c r="I7518" s="1"/>
      <c r="J7518" s="1"/>
      <c r="K7518" s="1"/>
      <c r="L7518" s="1"/>
      <c r="M7518" s="1"/>
    </row>
    <row r="7519" spans="1:13" x14ac:dyDescent="0.25">
      <c r="A7519" t="s">
        <v>43</v>
      </c>
      <c r="B7519">
        <v>253</v>
      </c>
      <c r="C7519">
        <v>1958</v>
      </c>
      <c r="D7519">
        <v>0</v>
      </c>
      <c r="E7519">
        <v>0</v>
      </c>
      <c r="F7519" s="1"/>
      <c r="G7519" s="1"/>
      <c r="H7519" s="1"/>
      <c r="I7519" s="1"/>
      <c r="J7519" s="1"/>
      <c r="K7519" s="1"/>
      <c r="L7519" s="1"/>
      <c r="M7519" s="1"/>
    </row>
    <row r="7520" spans="1:13" x14ac:dyDescent="0.25">
      <c r="A7520" t="s">
        <v>43</v>
      </c>
      <c r="B7520">
        <v>253</v>
      </c>
      <c r="C7520">
        <v>1959</v>
      </c>
      <c r="D7520">
        <v>0</v>
      </c>
      <c r="E7520">
        <v>0</v>
      </c>
      <c r="F7520" s="1"/>
      <c r="G7520" s="1"/>
      <c r="H7520" s="1"/>
      <c r="I7520" s="1"/>
      <c r="J7520" s="1"/>
      <c r="K7520" s="1"/>
      <c r="L7520" s="1"/>
      <c r="M7520" s="1"/>
    </row>
    <row r="7521" spans="1:13" x14ac:dyDescent="0.25">
      <c r="A7521" t="s">
        <v>43</v>
      </c>
      <c r="B7521">
        <v>253</v>
      </c>
      <c r="C7521">
        <v>1960</v>
      </c>
      <c r="D7521">
        <v>0</v>
      </c>
      <c r="E7521">
        <v>0</v>
      </c>
      <c r="F7521" s="1"/>
      <c r="G7521" s="1"/>
      <c r="H7521" s="1"/>
      <c r="I7521" s="1"/>
      <c r="J7521" s="1"/>
      <c r="K7521" s="1"/>
      <c r="L7521" s="1"/>
      <c r="M7521" s="1"/>
    </row>
    <row r="7522" spans="1:13" x14ac:dyDescent="0.25">
      <c r="A7522" t="s">
        <v>43</v>
      </c>
      <c r="B7522">
        <v>253</v>
      </c>
      <c r="C7522">
        <v>1961</v>
      </c>
      <c r="D7522">
        <v>0</v>
      </c>
      <c r="E7522">
        <v>0</v>
      </c>
      <c r="F7522" s="1"/>
      <c r="G7522" s="1"/>
      <c r="H7522" s="1"/>
      <c r="I7522" s="1"/>
      <c r="J7522" s="1"/>
      <c r="K7522" s="1"/>
      <c r="L7522" s="1"/>
      <c r="M7522" s="1"/>
    </row>
    <row r="7523" spans="1:13" x14ac:dyDescent="0.25">
      <c r="A7523" t="s">
        <v>43</v>
      </c>
      <c r="B7523">
        <v>253</v>
      </c>
      <c r="C7523">
        <v>1962</v>
      </c>
      <c r="D7523">
        <v>0</v>
      </c>
      <c r="E7523">
        <v>0</v>
      </c>
      <c r="F7523" s="1"/>
      <c r="G7523" s="1"/>
      <c r="H7523" s="1"/>
      <c r="I7523" s="1"/>
      <c r="J7523" s="1"/>
      <c r="K7523" s="1"/>
      <c r="L7523" s="1"/>
      <c r="M7523" s="1"/>
    </row>
    <row r="7524" spans="1:13" x14ac:dyDescent="0.25">
      <c r="A7524" t="s">
        <v>43</v>
      </c>
      <c r="B7524">
        <v>253</v>
      </c>
      <c r="C7524">
        <v>1963</v>
      </c>
      <c r="D7524">
        <v>0</v>
      </c>
      <c r="E7524">
        <v>0</v>
      </c>
      <c r="F7524" s="1"/>
      <c r="G7524" s="1"/>
      <c r="H7524" s="1"/>
      <c r="I7524" s="1"/>
      <c r="J7524" s="1"/>
      <c r="K7524" s="1"/>
      <c r="L7524" s="1"/>
      <c r="M7524" s="1"/>
    </row>
    <row r="7525" spans="1:13" x14ac:dyDescent="0.25">
      <c r="A7525" t="s">
        <v>43</v>
      </c>
      <c r="B7525">
        <v>253</v>
      </c>
      <c r="C7525">
        <v>1964</v>
      </c>
      <c r="D7525">
        <v>0</v>
      </c>
      <c r="E7525">
        <v>0</v>
      </c>
      <c r="F7525" s="1"/>
      <c r="G7525" s="1"/>
      <c r="H7525" s="1"/>
      <c r="I7525" s="1"/>
      <c r="J7525" s="1"/>
      <c r="K7525" s="1"/>
      <c r="L7525" s="1"/>
      <c r="M7525" s="1">
        <v>9.3263952000000003</v>
      </c>
    </row>
    <row r="7526" spans="1:13" x14ac:dyDescent="0.25">
      <c r="A7526" t="s">
        <v>43</v>
      </c>
      <c r="B7526">
        <v>253</v>
      </c>
      <c r="C7526">
        <v>1965</v>
      </c>
      <c r="D7526">
        <v>0</v>
      </c>
      <c r="E7526">
        <v>0</v>
      </c>
      <c r="F7526" s="1"/>
      <c r="G7526" s="1"/>
      <c r="H7526" s="1"/>
      <c r="I7526" s="1"/>
      <c r="J7526" s="1"/>
      <c r="K7526" s="1"/>
      <c r="L7526" s="1"/>
      <c r="M7526" s="1">
        <v>5.3679854999999996</v>
      </c>
    </row>
    <row r="7527" spans="1:13" x14ac:dyDescent="0.25">
      <c r="A7527" t="s">
        <v>43</v>
      </c>
      <c r="B7527">
        <v>253</v>
      </c>
      <c r="C7527">
        <v>1966</v>
      </c>
      <c r="D7527">
        <v>0</v>
      </c>
      <c r="E7527">
        <v>0</v>
      </c>
      <c r="F7527" s="1"/>
      <c r="G7527" s="1"/>
      <c r="H7527" s="1"/>
      <c r="I7527" s="1"/>
      <c r="J7527" s="1"/>
      <c r="K7527" s="1"/>
      <c r="L7527" s="1"/>
      <c r="M7527" s="1">
        <v>7.1613990000000003</v>
      </c>
    </row>
    <row r="7528" spans="1:13" x14ac:dyDescent="0.25">
      <c r="A7528" t="s">
        <v>43</v>
      </c>
      <c r="B7528">
        <v>253</v>
      </c>
      <c r="C7528">
        <v>1967</v>
      </c>
      <c r="D7528">
        <v>0</v>
      </c>
      <c r="E7528">
        <v>0</v>
      </c>
      <c r="F7528" s="1"/>
      <c r="G7528" s="1"/>
      <c r="H7528" s="1"/>
      <c r="I7528" s="1"/>
      <c r="J7528" s="1"/>
      <c r="K7528" s="1"/>
      <c r="L7528" s="1"/>
      <c r="M7528" s="1">
        <v>5.4373657</v>
      </c>
    </row>
    <row r="7529" spans="1:13" x14ac:dyDescent="0.25">
      <c r="A7529" t="s">
        <v>43</v>
      </c>
      <c r="B7529">
        <v>253</v>
      </c>
      <c r="C7529">
        <v>1968</v>
      </c>
      <c r="D7529">
        <v>0</v>
      </c>
      <c r="E7529">
        <v>0</v>
      </c>
      <c r="F7529" s="1"/>
      <c r="G7529" s="1"/>
      <c r="H7529" s="1"/>
      <c r="I7529" s="1"/>
      <c r="J7529" s="1"/>
      <c r="K7529" s="1"/>
      <c r="L7529" s="1"/>
      <c r="M7529" s="1">
        <v>3.2357396</v>
      </c>
    </row>
    <row r="7530" spans="1:13" x14ac:dyDescent="0.25">
      <c r="A7530" t="s">
        <v>43</v>
      </c>
      <c r="B7530">
        <v>253</v>
      </c>
      <c r="C7530">
        <v>1969</v>
      </c>
      <c r="D7530">
        <v>0</v>
      </c>
      <c r="E7530">
        <v>0</v>
      </c>
      <c r="F7530" s="1"/>
      <c r="G7530" s="1"/>
      <c r="H7530" s="1"/>
      <c r="I7530" s="1"/>
      <c r="J7530" s="1"/>
      <c r="K7530" s="1"/>
      <c r="L7530" s="1"/>
      <c r="M7530" s="1">
        <v>3.4860514</v>
      </c>
    </row>
    <row r="7531" spans="1:13" x14ac:dyDescent="0.25">
      <c r="A7531" t="s">
        <v>43</v>
      </c>
      <c r="B7531">
        <v>253</v>
      </c>
      <c r="C7531">
        <v>1970</v>
      </c>
      <c r="D7531">
        <v>0</v>
      </c>
      <c r="E7531">
        <v>0</v>
      </c>
      <c r="F7531" s="1"/>
      <c r="G7531" s="1"/>
      <c r="H7531" s="1"/>
      <c r="I7531" s="1"/>
      <c r="J7531" s="1"/>
      <c r="K7531" s="1"/>
      <c r="L7531" s="1"/>
      <c r="M7531" s="1">
        <v>2.9771076999999999</v>
      </c>
    </row>
    <row r="7532" spans="1:13" x14ac:dyDescent="0.25">
      <c r="A7532" t="s">
        <v>43</v>
      </c>
      <c r="B7532">
        <v>253</v>
      </c>
      <c r="C7532">
        <v>1971</v>
      </c>
      <c r="D7532">
        <v>0</v>
      </c>
      <c r="E7532">
        <v>0</v>
      </c>
      <c r="F7532" s="1"/>
      <c r="G7532" s="1"/>
      <c r="H7532" s="1"/>
      <c r="I7532" s="1"/>
      <c r="J7532" s="1"/>
      <c r="K7532" s="1"/>
      <c r="L7532" s="1"/>
      <c r="M7532" s="1">
        <v>4.8128450999999997</v>
      </c>
    </row>
    <row r="7533" spans="1:13" x14ac:dyDescent="0.25">
      <c r="A7533" t="s">
        <v>43</v>
      </c>
      <c r="B7533">
        <v>253</v>
      </c>
      <c r="C7533">
        <v>1972</v>
      </c>
      <c r="D7533">
        <v>0</v>
      </c>
      <c r="E7533">
        <v>0</v>
      </c>
      <c r="F7533" s="1"/>
      <c r="G7533" s="1"/>
      <c r="H7533" s="1"/>
      <c r="I7533" s="1"/>
      <c r="J7533" s="1"/>
      <c r="K7533" s="1"/>
      <c r="L7533" s="1"/>
      <c r="M7533" s="1">
        <v>5.4647592999999999</v>
      </c>
    </row>
    <row r="7534" spans="1:13" x14ac:dyDescent="0.25">
      <c r="A7534" t="s">
        <v>43</v>
      </c>
      <c r="B7534">
        <v>253</v>
      </c>
      <c r="C7534">
        <v>1973</v>
      </c>
      <c r="D7534">
        <v>0</v>
      </c>
      <c r="E7534">
        <v>0</v>
      </c>
      <c r="F7534" s="1"/>
      <c r="G7534" s="1"/>
      <c r="H7534" s="1"/>
      <c r="I7534" s="1"/>
      <c r="J7534" s="1"/>
      <c r="K7534" s="1"/>
      <c r="L7534" s="1"/>
      <c r="M7534" s="1">
        <v>5.0606488000000001</v>
      </c>
    </row>
    <row r="7535" spans="1:13" x14ac:dyDescent="0.25">
      <c r="A7535" t="s">
        <v>43</v>
      </c>
      <c r="B7535">
        <v>253</v>
      </c>
      <c r="C7535">
        <v>1974</v>
      </c>
      <c r="D7535">
        <v>0</v>
      </c>
      <c r="E7535">
        <v>0</v>
      </c>
      <c r="F7535" s="1"/>
      <c r="G7535" s="1"/>
      <c r="H7535" s="1"/>
      <c r="I7535" s="1"/>
      <c r="J7535" s="1"/>
      <c r="K7535" s="1"/>
      <c r="L7535" s="1"/>
      <c r="M7535" s="1">
        <v>6.4249171</v>
      </c>
    </row>
    <row r="7536" spans="1:13" x14ac:dyDescent="0.25">
      <c r="A7536" t="s">
        <v>43</v>
      </c>
      <c r="B7536">
        <v>253</v>
      </c>
      <c r="C7536">
        <v>1975</v>
      </c>
      <c r="D7536">
        <v>0</v>
      </c>
      <c r="E7536">
        <v>0</v>
      </c>
      <c r="F7536" s="1"/>
      <c r="G7536" s="1"/>
      <c r="H7536" s="1"/>
      <c r="I7536" s="1"/>
      <c r="J7536" s="1"/>
      <c r="K7536" s="1"/>
      <c r="L7536" s="1"/>
      <c r="M7536" s="1">
        <v>5.5604475000000004</v>
      </c>
    </row>
    <row r="7537" spans="1:13" x14ac:dyDescent="0.25">
      <c r="A7537" t="s">
        <v>43</v>
      </c>
      <c r="B7537">
        <v>253</v>
      </c>
      <c r="C7537">
        <v>1976</v>
      </c>
      <c r="D7537">
        <v>0</v>
      </c>
      <c r="E7537">
        <v>0</v>
      </c>
      <c r="F7537" s="1"/>
      <c r="G7537" s="1"/>
      <c r="H7537" s="1"/>
      <c r="I7537" s="1"/>
      <c r="J7537" s="1"/>
      <c r="K7537" s="1"/>
      <c r="L7537" s="1"/>
      <c r="M7537" s="1">
        <v>3.9706717</v>
      </c>
    </row>
    <row r="7538" spans="1:13" x14ac:dyDescent="0.25">
      <c r="A7538" t="s">
        <v>43</v>
      </c>
      <c r="B7538">
        <v>253</v>
      </c>
      <c r="C7538">
        <v>1977</v>
      </c>
      <c r="D7538">
        <v>0</v>
      </c>
      <c r="E7538">
        <v>0</v>
      </c>
      <c r="F7538" s="1"/>
      <c r="G7538" s="1"/>
      <c r="H7538" s="1"/>
      <c r="I7538" s="1"/>
      <c r="J7538" s="1"/>
      <c r="K7538" s="1"/>
      <c r="L7538" s="1"/>
      <c r="M7538" s="1">
        <v>6.0673272000000003</v>
      </c>
    </row>
    <row r="7539" spans="1:13" x14ac:dyDescent="0.25">
      <c r="A7539" t="s">
        <v>43</v>
      </c>
      <c r="B7539">
        <v>253</v>
      </c>
      <c r="C7539">
        <v>1978</v>
      </c>
      <c r="D7539">
        <v>0</v>
      </c>
      <c r="E7539">
        <v>0</v>
      </c>
      <c r="F7539" s="1"/>
      <c r="G7539" s="1"/>
      <c r="H7539" s="1"/>
      <c r="I7539" s="1"/>
      <c r="J7539" s="1"/>
      <c r="K7539" s="1"/>
      <c r="L7539" s="1"/>
      <c r="M7539" s="1">
        <v>6.3993542000000003</v>
      </c>
    </row>
    <row r="7540" spans="1:13" x14ac:dyDescent="0.25">
      <c r="A7540" t="s">
        <v>43</v>
      </c>
      <c r="B7540">
        <v>253</v>
      </c>
      <c r="C7540">
        <v>1979</v>
      </c>
      <c r="D7540">
        <v>0</v>
      </c>
      <c r="E7540">
        <v>0</v>
      </c>
      <c r="F7540" s="1"/>
      <c r="G7540" s="1"/>
      <c r="H7540" s="1"/>
      <c r="I7540" s="1"/>
      <c r="J7540" s="1"/>
      <c r="K7540" s="1"/>
      <c r="L7540" s="1"/>
      <c r="M7540" s="1">
        <v>-1.9073667000000001</v>
      </c>
    </row>
    <row r="7541" spans="1:13" x14ac:dyDescent="0.25">
      <c r="A7541" t="s">
        <v>43</v>
      </c>
      <c r="B7541">
        <v>253</v>
      </c>
      <c r="C7541">
        <v>1980</v>
      </c>
      <c r="D7541">
        <v>0</v>
      </c>
      <c r="E7541">
        <v>0</v>
      </c>
      <c r="F7541" s="1"/>
      <c r="G7541" s="1"/>
      <c r="H7541" s="1"/>
      <c r="I7541" s="1"/>
      <c r="J7541" s="1"/>
      <c r="K7541" s="1"/>
      <c r="L7541" s="1"/>
      <c r="M7541" s="1">
        <v>-8.6249935999999998</v>
      </c>
    </row>
    <row r="7542" spans="1:13" x14ac:dyDescent="0.25">
      <c r="A7542" t="s">
        <v>43</v>
      </c>
      <c r="B7542">
        <v>253</v>
      </c>
      <c r="C7542">
        <v>1981</v>
      </c>
      <c r="D7542">
        <v>0</v>
      </c>
      <c r="E7542">
        <v>0</v>
      </c>
      <c r="F7542" s="1"/>
      <c r="G7542" s="1"/>
      <c r="H7542" s="1"/>
      <c r="I7542" s="1"/>
      <c r="J7542" s="1"/>
      <c r="K7542" s="1"/>
      <c r="L7542" s="1"/>
      <c r="M7542" s="1">
        <v>-5.7254132999999996</v>
      </c>
    </row>
    <row r="7543" spans="1:13" x14ac:dyDescent="0.25">
      <c r="A7543" t="s">
        <v>43</v>
      </c>
      <c r="B7543">
        <v>253</v>
      </c>
      <c r="C7543">
        <v>1982</v>
      </c>
      <c r="D7543">
        <v>0</v>
      </c>
      <c r="E7543">
        <v>0</v>
      </c>
      <c r="F7543" s="1"/>
      <c r="G7543" s="1"/>
      <c r="H7543" s="1"/>
      <c r="I7543" s="1"/>
      <c r="J7543" s="1"/>
      <c r="K7543" s="1"/>
      <c r="L7543" s="1"/>
      <c r="M7543" s="1">
        <v>-6.305688</v>
      </c>
    </row>
    <row r="7544" spans="1:13" x14ac:dyDescent="0.25">
      <c r="A7544" t="s">
        <v>43</v>
      </c>
      <c r="B7544">
        <v>253</v>
      </c>
      <c r="C7544">
        <v>1983</v>
      </c>
      <c r="D7544">
        <v>0</v>
      </c>
      <c r="E7544">
        <v>0</v>
      </c>
      <c r="F7544" s="1"/>
      <c r="G7544" s="1"/>
      <c r="H7544" s="1"/>
      <c r="I7544" s="1"/>
      <c r="J7544" s="1"/>
      <c r="K7544" s="1"/>
      <c r="L7544" s="1"/>
      <c r="M7544" s="1">
        <v>1.5350159000000001</v>
      </c>
    </row>
    <row r="7545" spans="1:13" x14ac:dyDescent="0.25">
      <c r="A7545" t="s">
        <v>43</v>
      </c>
      <c r="B7545">
        <v>253</v>
      </c>
      <c r="C7545">
        <v>1984</v>
      </c>
      <c r="D7545">
        <v>0</v>
      </c>
      <c r="E7545">
        <v>0</v>
      </c>
      <c r="F7545" s="1"/>
      <c r="G7545" s="1"/>
      <c r="H7545" s="1"/>
      <c r="I7545" s="1"/>
      <c r="J7545" s="1"/>
      <c r="K7545" s="1"/>
      <c r="L7545" s="1"/>
      <c r="M7545" s="1">
        <v>1.3369629000000001</v>
      </c>
    </row>
    <row r="7546" spans="1:13" x14ac:dyDescent="0.25">
      <c r="A7546" t="s">
        <v>43</v>
      </c>
      <c r="B7546">
        <v>253</v>
      </c>
      <c r="C7546">
        <v>1985</v>
      </c>
      <c r="D7546">
        <v>0</v>
      </c>
      <c r="E7546">
        <v>0</v>
      </c>
      <c r="F7546" s="1"/>
      <c r="G7546" s="1"/>
      <c r="H7546" s="1"/>
      <c r="I7546" s="1"/>
      <c r="J7546" s="1"/>
      <c r="K7546" s="1"/>
      <c r="L7546" s="1"/>
      <c r="M7546" s="1">
        <v>0.61634155999999996</v>
      </c>
    </row>
    <row r="7547" spans="1:13" x14ac:dyDescent="0.25">
      <c r="A7547" t="s">
        <v>43</v>
      </c>
      <c r="B7547">
        <v>253</v>
      </c>
      <c r="C7547">
        <v>1986</v>
      </c>
      <c r="D7547">
        <v>0</v>
      </c>
      <c r="E7547">
        <v>0</v>
      </c>
      <c r="F7547" s="1"/>
      <c r="G7547" s="1"/>
      <c r="H7547" s="1"/>
      <c r="I7547" s="1"/>
      <c r="J7547" s="1"/>
      <c r="K7547" s="1"/>
      <c r="L7547" s="1"/>
      <c r="M7547" s="1">
        <v>0.18961238</v>
      </c>
    </row>
    <row r="7548" spans="1:13" x14ac:dyDescent="0.25">
      <c r="A7548" t="s">
        <v>43</v>
      </c>
      <c r="B7548">
        <v>253</v>
      </c>
      <c r="C7548">
        <v>1987</v>
      </c>
      <c r="D7548">
        <v>0</v>
      </c>
      <c r="E7548">
        <v>0</v>
      </c>
      <c r="F7548" s="1"/>
      <c r="G7548" s="1"/>
      <c r="H7548" s="1"/>
      <c r="I7548" s="1"/>
      <c r="J7548" s="1"/>
      <c r="K7548" s="1"/>
      <c r="L7548" s="1"/>
      <c r="M7548" s="1">
        <v>2.5134002</v>
      </c>
    </row>
    <row r="7549" spans="1:13" x14ac:dyDescent="0.25">
      <c r="A7549" t="s">
        <v>43</v>
      </c>
      <c r="B7549">
        <v>253</v>
      </c>
      <c r="C7549">
        <v>1988</v>
      </c>
      <c r="D7549">
        <v>0</v>
      </c>
      <c r="E7549">
        <v>0</v>
      </c>
      <c r="F7549" s="1"/>
      <c r="G7549" s="1"/>
      <c r="H7549" s="1"/>
      <c r="I7549" s="1"/>
      <c r="J7549" s="1"/>
      <c r="K7549" s="1"/>
      <c r="L7549" s="1"/>
      <c r="M7549" s="1">
        <v>1.8775989</v>
      </c>
    </row>
    <row r="7550" spans="1:13" x14ac:dyDescent="0.25">
      <c r="A7550" t="s">
        <v>43</v>
      </c>
      <c r="B7550">
        <v>253</v>
      </c>
      <c r="C7550">
        <v>1989</v>
      </c>
      <c r="D7550">
        <v>0</v>
      </c>
      <c r="E7550">
        <v>0</v>
      </c>
      <c r="F7550" s="1"/>
      <c r="G7550" s="1"/>
      <c r="H7550" s="1"/>
      <c r="I7550" s="1"/>
      <c r="J7550" s="1"/>
      <c r="K7550" s="1"/>
      <c r="L7550" s="1"/>
      <c r="M7550" s="1">
        <v>0.96218798000000005</v>
      </c>
    </row>
    <row r="7551" spans="1:13" x14ac:dyDescent="0.25">
      <c r="A7551" t="s">
        <v>43</v>
      </c>
      <c r="B7551">
        <v>253</v>
      </c>
      <c r="C7551">
        <v>1990</v>
      </c>
      <c r="D7551">
        <v>1</v>
      </c>
      <c r="E7551">
        <v>0</v>
      </c>
      <c r="F7551" s="1">
        <v>15.2644514136173</v>
      </c>
      <c r="G7551" s="1">
        <v>15.877398008111999</v>
      </c>
      <c r="H7551" s="1">
        <v>1.6896590376000999</v>
      </c>
      <c r="I7551" s="1">
        <v>14.1877389705119</v>
      </c>
      <c r="J7551" s="1">
        <v>1.0767124431054</v>
      </c>
      <c r="K7551" s="1"/>
      <c r="L7551" s="1"/>
      <c r="M7551" s="1">
        <v>4.8313921000000004</v>
      </c>
    </row>
    <row r="7552" spans="1:13" x14ac:dyDescent="0.25">
      <c r="A7552" t="s">
        <v>43</v>
      </c>
      <c r="B7552">
        <v>253</v>
      </c>
      <c r="C7552">
        <v>1991</v>
      </c>
      <c r="D7552">
        <v>1</v>
      </c>
      <c r="E7552">
        <v>1</v>
      </c>
      <c r="F7552" s="1">
        <v>16.2299635558708</v>
      </c>
      <c r="G7552" s="1">
        <v>18.5345960086362</v>
      </c>
      <c r="H7552" s="1">
        <v>2.93012257393847</v>
      </c>
      <c r="I7552" s="1">
        <v>15.604473434697731</v>
      </c>
      <c r="J7552" s="1">
        <v>0.62549012117306901</v>
      </c>
      <c r="K7552" s="1">
        <v>43.329258958864003</v>
      </c>
      <c r="L7552" s="1"/>
      <c r="M7552" s="1">
        <v>1.498364</v>
      </c>
    </row>
    <row r="7553" spans="1:13" x14ac:dyDescent="0.25">
      <c r="A7553" t="s">
        <v>43</v>
      </c>
      <c r="B7553">
        <v>253</v>
      </c>
      <c r="C7553">
        <v>1992</v>
      </c>
      <c r="D7553">
        <v>1</v>
      </c>
      <c r="E7553">
        <v>1</v>
      </c>
      <c r="F7553" s="1">
        <v>16.463241374652899</v>
      </c>
      <c r="G7553" s="1">
        <v>20.752055595692699</v>
      </c>
      <c r="H7553" s="1">
        <v>2.5596036742697899</v>
      </c>
      <c r="I7553" s="1">
        <v>18.192451921422908</v>
      </c>
      <c r="J7553" s="1">
        <v>-1.729210546770009</v>
      </c>
      <c r="K7553" s="1">
        <v>36.360821550211597</v>
      </c>
      <c r="L7553" s="1"/>
      <c r="M7553" s="1">
        <v>7.0208405000000003</v>
      </c>
    </row>
    <row r="7554" spans="1:13" x14ac:dyDescent="0.25">
      <c r="A7554" t="s">
        <v>43</v>
      </c>
      <c r="B7554">
        <v>253</v>
      </c>
      <c r="C7554">
        <v>1993</v>
      </c>
      <c r="D7554">
        <v>1</v>
      </c>
      <c r="E7554">
        <v>1</v>
      </c>
      <c r="F7554" s="1">
        <v>17.092110729596701</v>
      </c>
      <c r="G7554" s="1">
        <v>18.5085827843786</v>
      </c>
      <c r="H7554" s="1">
        <v>2.4361536837798798</v>
      </c>
      <c r="I7554" s="1">
        <v>16.072429100598718</v>
      </c>
      <c r="J7554" s="1">
        <v>1.0196816289979829</v>
      </c>
      <c r="K7554" s="1">
        <v>31.868472382104301</v>
      </c>
      <c r="L7554" s="1"/>
      <c r="M7554" s="1">
        <v>5.8166758999999999</v>
      </c>
    </row>
    <row r="7555" spans="1:13" x14ac:dyDescent="0.25">
      <c r="A7555" t="s">
        <v>43</v>
      </c>
      <c r="B7555">
        <v>253</v>
      </c>
      <c r="C7555">
        <v>1994</v>
      </c>
      <c r="D7555">
        <v>1</v>
      </c>
      <c r="E7555">
        <v>1</v>
      </c>
      <c r="F7555" s="1">
        <v>17.965903497417798</v>
      </c>
      <c r="G7555" s="1">
        <v>18.908948378645199</v>
      </c>
      <c r="H7555" s="1">
        <v>2.0504259458445899</v>
      </c>
      <c r="I7555" s="1">
        <v>16.858522432800608</v>
      </c>
      <c r="J7555" s="1">
        <v>1.10738106461719</v>
      </c>
      <c r="K7555" s="1">
        <v>30.549341222859098</v>
      </c>
      <c r="L7555" s="1"/>
      <c r="M7555" s="1">
        <v>4.6920476999999998</v>
      </c>
    </row>
    <row r="7556" spans="1:13" x14ac:dyDescent="0.25">
      <c r="A7556" t="s">
        <v>43</v>
      </c>
      <c r="B7556">
        <v>253</v>
      </c>
      <c r="C7556">
        <v>1995</v>
      </c>
      <c r="D7556">
        <v>1</v>
      </c>
      <c r="E7556">
        <v>1</v>
      </c>
      <c r="F7556" s="1">
        <v>18.387011807956799</v>
      </c>
      <c r="G7556" s="1">
        <v>18.563878972646101</v>
      </c>
      <c r="H7556" s="1">
        <v>1.7530920930962399</v>
      </c>
      <c r="I7556" s="1">
        <v>16.810786879549863</v>
      </c>
      <c r="J7556" s="1">
        <v>1.576224928406937</v>
      </c>
      <c r="K7556" s="1">
        <v>28.040955172355801</v>
      </c>
      <c r="L7556" s="1"/>
      <c r="M7556" s="1">
        <v>4.7328764000000003</v>
      </c>
    </row>
    <row r="7557" spans="1:13" x14ac:dyDescent="0.25">
      <c r="A7557" t="s">
        <v>43</v>
      </c>
      <c r="B7557">
        <v>253</v>
      </c>
      <c r="C7557">
        <v>1996</v>
      </c>
      <c r="D7557">
        <v>1</v>
      </c>
      <c r="E7557">
        <v>1</v>
      </c>
      <c r="F7557" s="1">
        <v>18.3325822630582</v>
      </c>
      <c r="G7557" s="1">
        <v>21.0349748391458</v>
      </c>
      <c r="H7557" s="1">
        <v>1.90198115648132</v>
      </c>
      <c r="I7557" s="1">
        <v>19.13299368266448</v>
      </c>
      <c r="J7557" s="1">
        <v>-0.80041141960628082</v>
      </c>
      <c r="K7557" s="1">
        <v>28.5479725275184</v>
      </c>
      <c r="L7557" s="1"/>
      <c r="M7557" s="1">
        <v>0.81642590000000004</v>
      </c>
    </row>
    <row r="7558" spans="1:13" x14ac:dyDescent="0.25">
      <c r="A7558" t="s">
        <v>43</v>
      </c>
      <c r="B7558">
        <v>253</v>
      </c>
      <c r="C7558">
        <v>1997</v>
      </c>
      <c r="D7558">
        <v>1</v>
      </c>
      <c r="E7558">
        <v>1</v>
      </c>
      <c r="F7558" s="1">
        <v>16.652399647417099</v>
      </c>
      <c r="G7558" s="1">
        <v>18.624770219464299</v>
      </c>
      <c r="H7558" s="1">
        <v>1.6899325064005899</v>
      </c>
      <c r="I7558" s="1">
        <v>16.934837713063708</v>
      </c>
      <c r="J7558" s="1">
        <v>-0.282438065646609</v>
      </c>
      <c r="K7558" s="1">
        <v>27.7908490849378</v>
      </c>
      <c r="L7558" s="1"/>
      <c r="M7558" s="1">
        <v>3.1363170999999999</v>
      </c>
    </row>
    <row r="7559" spans="1:13" x14ac:dyDescent="0.25">
      <c r="A7559" t="s">
        <v>43</v>
      </c>
      <c r="B7559">
        <v>253</v>
      </c>
      <c r="C7559">
        <v>1998</v>
      </c>
      <c r="D7559">
        <v>1</v>
      </c>
      <c r="E7559">
        <v>1</v>
      </c>
      <c r="F7559" s="1">
        <v>16.347571975747599</v>
      </c>
      <c r="G7559" s="1">
        <v>19.287497931271599</v>
      </c>
      <c r="H7559" s="1">
        <v>1.62252312632639</v>
      </c>
      <c r="I7559" s="1">
        <v>17.66497480494521</v>
      </c>
      <c r="J7559" s="1">
        <v>-1.3174028291976114</v>
      </c>
      <c r="K7559" s="1">
        <v>25.6522323522608</v>
      </c>
      <c r="L7559" s="1"/>
      <c r="M7559" s="1">
        <v>2.6518245999999999</v>
      </c>
    </row>
    <row r="7560" spans="1:13" x14ac:dyDescent="0.25">
      <c r="A7560" t="s">
        <v>43</v>
      </c>
      <c r="B7560">
        <v>253</v>
      </c>
      <c r="C7560">
        <v>1999</v>
      </c>
      <c r="D7560">
        <v>1</v>
      </c>
      <c r="E7560">
        <v>1</v>
      </c>
      <c r="F7560" s="1">
        <v>16.567959242090001</v>
      </c>
      <c r="G7560" s="1">
        <v>19.650413543196301</v>
      </c>
      <c r="H7560" s="1">
        <v>1.5410056016426501</v>
      </c>
      <c r="I7560" s="1">
        <v>18.109407941553652</v>
      </c>
      <c r="J7560" s="1">
        <v>-1.5414486994636505</v>
      </c>
      <c r="K7560" s="1">
        <v>27.9949203265808</v>
      </c>
      <c r="L7560" s="1"/>
      <c r="M7560" s="1">
        <v>2.1639229000000002</v>
      </c>
    </row>
    <row r="7561" spans="1:13" x14ac:dyDescent="0.25">
      <c r="A7561" t="s">
        <v>43</v>
      </c>
      <c r="B7561">
        <v>253</v>
      </c>
      <c r="C7561">
        <v>2000</v>
      </c>
      <c r="D7561">
        <v>1</v>
      </c>
      <c r="E7561">
        <v>1</v>
      </c>
      <c r="F7561" s="1">
        <v>17.5172869079409</v>
      </c>
      <c r="G7561" s="1">
        <v>20.962788917710999</v>
      </c>
      <c r="H7561" s="1">
        <v>1.7244056604494</v>
      </c>
      <c r="I7561" s="1">
        <v>19.238383257261599</v>
      </c>
      <c r="J7561" s="1">
        <v>-1.7210963493206997</v>
      </c>
      <c r="K7561" s="1">
        <v>29.551299838013499</v>
      </c>
      <c r="L7561" s="1"/>
      <c r="M7561" s="1">
        <v>1.1263685000000001</v>
      </c>
    </row>
    <row r="7562" spans="1:13" x14ac:dyDescent="0.25">
      <c r="A7562" t="s">
        <v>43</v>
      </c>
      <c r="B7562">
        <v>253</v>
      </c>
      <c r="C7562">
        <v>2001</v>
      </c>
      <c r="D7562">
        <v>1</v>
      </c>
      <c r="E7562">
        <v>1</v>
      </c>
      <c r="F7562" s="1">
        <v>16.7302664841853</v>
      </c>
      <c r="G7562" s="1">
        <v>21.675338875622501</v>
      </c>
      <c r="H7562" s="1">
        <v>1.62857326625703</v>
      </c>
      <c r="I7562" s="1">
        <v>20.046765609365472</v>
      </c>
      <c r="J7562" s="1">
        <v>-3.3164991251801723</v>
      </c>
      <c r="K7562" s="1">
        <v>36.468870827101597</v>
      </c>
      <c r="L7562" s="1"/>
      <c r="M7562" s="1">
        <v>0.87678904000000002</v>
      </c>
    </row>
    <row r="7563" spans="1:13" x14ac:dyDescent="0.25">
      <c r="A7563" t="s">
        <v>43</v>
      </c>
      <c r="B7563">
        <v>253</v>
      </c>
      <c r="C7563">
        <v>2002</v>
      </c>
      <c r="D7563">
        <v>1</v>
      </c>
      <c r="E7563">
        <v>1</v>
      </c>
      <c r="F7563" s="1">
        <v>17.005258918842099</v>
      </c>
      <c r="G7563" s="1">
        <v>22.509278122581801</v>
      </c>
      <c r="H7563" s="1">
        <v>1.93695614409122</v>
      </c>
      <c r="I7563" s="1">
        <v>20.572321978490582</v>
      </c>
      <c r="J7563" s="1">
        <v>-3.5670630596484827</v>
      </c>
      <c r="K7563" s="1">
        <v>42.316135247390299</v>
      </c>
      <c r="L7563" s="1"/>
      <c r="M7563" s="1">
        <v>1.5773372000000001</v>
      </c>
    </row>
    <row r="7564" spans="1:13" x14ac:dyDescent="0.25">
      <c r="A7564" t="s">
        <v>43</v>
      </c>
      <c r="B7564">
        <v>253</v>
      </c>
      <c r="C7564">
        <v>2003</v>
      </c>
      <c r="D7564">
        <v>1</v>
      </c>
      <c r="E7564">
        <v>1</v>
      </c>
      <c r="F7564" s="1">
        <v>18.3962427985714</v>
      </c>
      <c r="G7564" s="1">
        <v>22.347042789510599</v>
      </c>
      <c r="H7564" s="1">
        <v>2.0386744085956598</v>
      </c>
      <c r="I7564" s="1">
        <v>20.308368380914938</v>
      </c>
      <c r="J7564" s="1">
        <v>-1.9121255823435384</v>
      </c>
      <c r="K7564" s="1">
        <v>45.961537009491202</v>
      </c>
      <c r="L7564" s="1"/>
      <c r="M7564" s="1">
        <v>1.5654675</v>
      </c>
    </row>
    <row r="7565" spans="1:13" x14ac:dyDescent="0.25">
      <c r="A7565" t="s">
        <v>43</v>
      </c>
      <c r="B7565">
        <v>253</v>
      </c>
      <c r="C7565">
        <v>2004</v>
      </c>
      <c r="D7565">
        <v>1</v>
      </c>
      <c r="E7565">
        <v>1</v>
      </c>
      <c r="F7565" s="1">
        <v>18.7379643142601</v>
      </c>
      <c r="G7565" s="1">
        <v>21.497223473403299</v>
      </c>
      <c r="H7565" s="1">
        <v>2.43697362659301</v>
      </c>
      <c r="I7565" s="1">
        <v>19.06024984681029</v>
      </c>
      <c r="J7565" s="1">
        <v>-0.32228553255018966</v>
      </c>
      <c r="K7565" s="1">
        <v>46.813034205938003</v>
      </c>
      <c r="L7565" s="1"/>
      <c r="M7565" s="1">
        <v>0.88932714000000002</v>
      </c>
    </row>
    <row r="7566" spans="1:13" x14ac:dyDescent="0.25">
      <c r="A7566" t="s">
        <v>43</v>
      </c>
      <c r="B7566">
        <v>253</v>
      </c>
      <c r="C7566">
        <v>2005</v>
      </c>
      <c r="D7566">
        <v>1</v>
      </c>
      <c r="E7566">
        <v>1</v>
      </c>
      <c r="F7566" s="1">
        <v>18.9558443325623</v>
      </c>
      <c r="G7566" s="1">
        <v>22.428926914471401</v>
      </c>
      <c r="H7566" s="1">
        <v>2.5720506191318599</v>
      </c>
      <c r="I7566" s="1">
        <v>19.856876295339539</v>
      </c>
      <c r="J7566" s="1">
        <v>-0.90103196277723896</v>
      </c>
      <c r="K7566" s="1">
        <v>46.286569601306297</v>
      </c>
      <c r="L7566" s="1"/>
      <c r="M7566" s="1">
        <v>2.7091829000000001</v>
      </c>
    </row>
    <row r="7567" spans="1:13" x14ac:dyDescent="0.25">
      <c r="A7567" t="s">
        <v>43</v>
      </c>
      <c r="B7567">
        <v>253</v>
      </c>
      <c r="C7567">
        <v>2006</v>
      </c>
      <c r="D7567">
        <v>1</v>
      </c>
      <c r="E7567">
        <v>1</v>
      </c>
      <c r="F7567" s="1">
        <v>19.995899969249798</v>
      </c>
      <c r="G7567" s="1">
        <v>23.411941551374099</v>
      </c>
      <c r="H7567" s="1">
        <v>2.8428963217224101</v>
      </c>
      <c r="I7567" s="1">
        <v>20.569045229651689</v>
      </c>
      <c r="J7567" s="1">
        <v>-0.57314526040189051</v>
      </c>
      <c r="K7567" s="1">
        <v>46.9234144256082</v>
      </c>
      <c r="L7567" s="1"/>
      <c r="M7567" s="1">
        <v>4.3661902000000001</v>
      </c>
    </row>
    <row r="7568" spans="1:13" x14ac:dyDescent="0.25">
      <c r="A7568" t="s">
        <v>43</v>
      </c>
      <c r="B7568">
        <v>253</v>
      </c>
      <c r="C7568">
        <v>2007</v>
      </c>
      <c r="D7568">
        <v>1</v>
      </c>
      <c r="E7568">
        <v>1</v>
      </c>
      <c r="F7568" s="1">
        <v>20.503064058665299</v>
      </c>
      <c r="G7568" s="1">
        <v>22.827278534411299</v>
      </c>
      <c r="H7568" s="1">
        <v>2.98229165135862</v>
      </c>
      <c r="I7568" s="1">
        <v>19.84498688305268</v>
      </c>
      <c r="J7568" s="1">
        <v>0.65807717561261825</v>
      </c>
      <c r="K7568" s="1">
        <v>46.263318000793603</v>
      </c>
      <c r="L7568" s="1"/>
      <c r="M7568" s="1">
        <v>1.8464799999999999</v>
      </c>
    </row>
    <row r="7569" spans="1:13" x14ac:dyDescent="0.25">
      <c r="A7569" t="s">
        <v>43</v>
      </c>
      <c r="B7569">
        <v>253</v>
      </c>
      <c r="C7569">
        <v>2008</v>
      </c>
      <c r="D7569">
        <v>1</v>
      </c>
      <c r="E7569">
        <v>1</v>
      </c>
      <c r="F7569" s="1">
        <v>20.747789499902201</v>
      </c>
      <c r="G7569" s="1">
        <v>24.548305925452301</v>
      </c>
      <c r="H7569" s="1">
        <v>2.8889390489067601</v>
      </c>
      <c r="I7569" s="1">
        <v>21.65936687654554</v>
      </c>
      <c r="J7569" s="1">
        <v>-0.91157737664333993</v>
      </c>
      <c r="K7569" s="1">
        <v>48.106230763756699</v>
      </c>
      <c r="L7569" s="1"/>
      <c r="M7569" s="1">
        <v>2.0962708999999999</v>
      </c>
    </row>
    <row r="7570" spans="1:13" x14ac:dyDescent="0.25">
      <c r="A7570" t="s">
        <v>43</v>
      </c>
      <c r="B7570">
        <v>253</v>
      </c>
      <c r="C7570">
        <v>2009</v>
      </c>
      <c r="D7570">
        <v>1</v>
      </c>
      <c r="E7570">
        <v>1</v>
      </c>
      <c r="F7570" s="1">
        <v>19.312370111387501</v>
      </c>
      <c r="G7570" s="1">
        <v>25.958697955887001</v>
      </c>
      <c r="H7570" s="1">
        <v>3.01631327116481</v>
      </c>
      <c r="I7570" s="1">
        <v>22.942384684722192</v>
      </c>
      <c r="J7570" s="1">
        <v>-3.6300145733346909</v>
      </c>
      <c r="K7570" s="1">
        <v>59.060756907602801</v>
      </c>
      <c r="L7570" s="1"/>
      <c r="M7570" s="1">
        <v>-2.0532295999999999</v>
      </c>
    </row>
    <row r="7571" spans="1:13" x14ac:dyDescent="0.25">
      <c r="A7571" t="s">
        <v>43</v>
      </c>
      <c r="B7571">
        <v>253</v>
      </c>
      <c r="C7571">
        <v>2010</v>
      </c>
      <c r="D7571">
        <v>1</v>
      </c>
      <c r="E7571">
        <v>1</v>
      </c>
      <c r="F7571" s="1">
        <v>20.624427781328301</v>
      </c>
      <c r="G7571" s="1">
        <v>25.5898670508615</v>
      </c>
      <c r="H7571" s="1">
        <v>2.75347965869341</v>
      </c>
      <c r="I7571" s="1">
        <v>22.836387392168088</v>
      </c>
      <c r="J7571" s="1">
        <v>-2.2119596108397879</v>
      </c>
      <c r="K7571" s="1">
        <v>60.042292007829602</v>
      </c>
      <c r="L7571" s="1"/>
      <c r="M7571" s="1">
        <v>2.0962708999999999</v>
      </c>
    </row>
    <row r="7572" spans="1:13" x14ac:dyDescent="0.25">
      <c r="A7572" t="s">
        <v>43</v>
      </c>
      <c r="B7572">
        <v>253</v>
      </c>
      <c r="C7572">
        <v>2011</v>
      </c>
      <c r="D7572">
        <v>1</v>
      </c>
      <c r="E7572">
        <v>1</v>
      </c>
      <c r="F7572" s="1">
        <v>20.805382031661701</v>
      </c>
      <c r="G7572" s="1">
        <v>25.2754026459355</v>
      </c>
      <c r="H7572" s="1">
        <v>2.5532703700837001</v>
      </c>
      <c r="I7572" s="1">
        <v>22.722132275851799</v>
      </c>
      <c r="J7572" s="1">
        <v>-1.9167502441900979</v>
      </c>
      <c r="K7572" s="1">
        <v>59.165668743365998</v>
      </c>
      <c r="L7572" s="1"/>
      <c r="M7572" s="1">
        <v>3.8013509999999999</v>
      </c>
    </row>
    <row r="7573" spans="1:13" x14ac:dyDescent="0.25">
      <c r="A7573" t="s">
        <v>43</v>
      </c>
      <c r="B7573">
        <v>253</v>
      </c>
      <c r="C7573">
        <v>2012</v>
      </c>
      <c r="D7573">
        <v>1</v>
      </c>
      <c r="E7573">
        <v>1</v>
      </c>
      <c r="F7573" s="1">
        <v>23.574779202998599</v>
      </c>
      <c r="G7573" s="1">
        <v>27.382709191364899</v>
      </c>
      <c r="H7573" s="1">
        <v>2.50825767692751</v>
      </c>
      <c r="I7573" s="1">
        <v>24.874451514437389</v>
      </c>
      <c r="J7573" s="1">
        <v>-1.2996723114387905</v>
      </c>
      <c r="K7573" s="1">
        <v>63.573170686088602</v>
      </c>
      <c r="L7573" s="1"/>
      <c r="M7573" s="1">
        <v>2.8335290999999998</v>
      </c>
    </row>
    <row r="7574" spans="1:13" x14ac:dyDescent="0.25">
      <c r="A7574" t="s">
        <v>43</v>
      </c>
      <c r="B7574">
        <v>253</v>
      </c>
      <c r="C7574">
        <v>2013</v>
      </c>
      <c r="D7574">
        <v>1</v>
      </c>
      <c r="E7574">
        <v>1</v>
      </c>
      <c r="F7574" s="1">
        <v>24.037342634129001</v>
      </c>
      <c r="G7574" s="1">
        <v>28.4945397993265</v>
      </c>
      <c r="H7574" s="1">
        <v>2.7001107273673899</v>
      </c>
      <c r="I7574" s="1">
        <v>25.794429071959108</v>
      </c>
      <c r="J7574" s="1">
        <v>-1.7570864378301074</v>
      </c>
      <c r="K7574" s="1">
        <v>63.165802295944502</v>
      </c>
      <c r="L7574" s="1"/>
      <c r="M7574" s="1">
        <v>2.2354169000000002</v>
      </c>
    </row>
    <row r="7575" spans="1:13" x14ac:dyDescent="0.25">
      <c r="A7575" t="s">
        <v>43</v>
      </c>
      <c r="B7575">
        <v>253</v>
      </c>
      <c r="C7575">
        <v>2014</v>
      </c>
      <c r="D7575">
        <v>1</v>
      </c>
      <c r="E7575">
        <v>1</v>
      </c>
      <c r="F7575" s="1">
        <v>23.590842840873901</v>
      </c>
      <c r="G7575" s="1">
        <v>27.608331079732299</v>
      </c>
      <c r="H7575" s="1">
        <v>2.7015770485897002</v>
      </c>
      <c r="I7575" s="1">
        <v>24.906754031142597</v>
      </c>
      <c r="J7575" s="1">
        <v>-1.3159111902686966</v>
      </c>
      <c r="K7575" s="1">
        <v>65.295592044958099</v>
      </c>
      <c r="L7575" s="1"/>
      <c r="M7575" s="1">
        <v>1.7035771</v>
      </c>
    </row>
    <row r="7576" spans="1:13" x14ac:dyDescent="0.25">
      <c r="A7576" t="s">
        <v>43</v>
      </c>
      <c r="B7576">
        <v>253</v>
      </c>
      <c r="C7576">
        <v>2015</v>
      </c>
      <c r="D7576">
        <v>1</v>
      </c>
      <c r="E7576">
        <v>1</v>
      </c>
      <c r="F7576" s="1">
        <v>23.4754501513126</v>
      </c>
      <c r="G7576" s="1">
        <v>27.107593022169301</v>
      </c>
      <c r="H7576" s="1">
        <v>2.7296856460577401</v>
      </c>
      <c r="I7576" s="1">
        <v>24.377907376111562</v>
      </c>
      <c r="J7576" s="1">
        <v>-0.90245722479896173</v>
      </c>
      <c r="K7576" s="1">
        <v>67.037954657838895</v>
      </c>
      <c r="L7576" s="1"/>
      <c r="M7576" s="1">
        <v>2.3999855000000001</v>
      </c>
    </row>
    <row r="7577" spans="1:13" x14ac:dyDescent="0.25">
      <c r="A7577" t="s">
        <v>43</v>
      </c>
      <c r="B7577">
        <v>253</v>
      </c>
      <c r="C7577">
        <v>2016</v>
      </c>
      <c r="D7577">
        <v>1</v>
      </c>
      <c r="E7577">
        <v>1</v>
      </c>
      <c r="F7577" s="1">
        <v>24.357437471632501</v>
      </c>
      <c r="G7577" s="1">
        <v>27.461637225098801</v>
      </c>
      <c r="H7577" s="1">
        <v>2.9154551489743099</v>
      </c>
      <c r="I7577" s="1">
        <v>24.546182076124492</v>
      </c>
      <c r="J7577" s="1">
        <v>-0.18874460449199049</v>
      </c>
      <c r="K7577" s="1">
        <v>68.766281599013197</v>
      </c>
      <c r="L7577" s="1"/>
      <c r="M7577" s="1">
        <v>2.5146408</v>
      </c>
    </row>
    <row r="7578" spans="1:13" x14ac:dyDescent="0.25">
      <c r="A7578" t="s">
        <v>43</v>
      </c>
      <c r="B7578">
        <v>253</v>
      </c>
      <c r="C7578">
        <v>2017</v>
      </c>
      <c r="D7578">
        <v>1</v>
      </c>
      <c r="E7578">
        <v>1</v>
      </c>
      <c r="F7578" s="1">
        <v>25.235295954470899</v>
      </c>
      <c r="G7578" s="1">
        <v>27.7634814273327</v>
      </c>
      <c r="H7578" s="1">
        <v>3.2019465811127499</v>
      </c>
      <c r="I7578" s="1">
        <v>24.561534846219949</v>
      </c>
      <c r="J7578" s="1">
        <v>0.67376110825095026</v>
      </c>
      <c r="K7578" s="1">
        <v>70.526374364570799</v>
      </c>
      <c r="L7578" s="1"/>
      <c r="M7578" s="1">
        <v>2.2624232000000002</v>
      </c>
    </row>
    <row r="7579" spans="1:13" x14ac:dyDescent="0.25">
      <c r="A7579" t="s">
        <v>43</v>
      </c>
      <c r="B7579">
        <v>253</v>
      </c>
      <c r="C7579">
        <v>2018</v>
      </c>
      <c r="D7579">
        <v>1</v>
      </c>
      <c r="E7579">
        <v>1</v>
      </c>
      <c r="F7579" s="1">
        <v>24.5569610523868</v>
      </c>
      <c r="G7579" s="1">
        <v>27.262868046201401</v>
      </c>
      <c r="H7579" s="1">
        <v>3.6049168263142799</v>
      </c>
      <c r="I7579" s="1">
        <v>23.657951219887121</v>
      </c>
      <c r="J7579" s="1">
        <v>0.89900983249967936</v>
      </c>
      <c r="K7579" s="1">
        <v>70.353697131338905</v>
      </c>
      <c r="L7579" s="1"/>
      <c r="M7579" s="1">
        <v>2.4220255000000002</v>
      </c>
    </row>
    <row r="7580" spans="1:13" x14ac:dyDescent="0.25">
      <c r="A7580" t="s">
        <v>43</v>
      </c>
      <c r="B7580">
        <v>253</v>
      </c>
      <c r="C7580">
        <v>2019</v>
      </c>
      <c r="D7580">
        <v>1</v>
      </c>
      <c r="E7580">
        <v>1</v>
      </c>
      <c r="F7580" s="1">
        <v>24.1376667805011</v>
      </c>
      <c r="G7580" s="1">
        <v>27.2079234734836</v>
      </c>
      <c r="H7580" s="1">
        <v>3.6868600066812598</v>
      </c>
      <c r="I7580" s="1">
        <v>23.521063466802339</v>
      </c>
      <c r="J7580" s="1">
        <v>0.61660331369876076</v>
      </c>
      <c r="K7580" s="1">
        <v>71.330345364817106</v>
      </c>
      <c r="L7580" s="1"/>
      <c r="M7580" s="1">
        <v>2.4556467999999998</v>
      </c>
    </row>
    <row r="7581" spans="1:13" x14ac:dyDescent="0.25">
      <c r="A7581" t="s">
        <v>43</v>
      </c>
      <c r="B7581">
        <v>253</v>
      </c>
      <c r="C7581">
        <v>2020</v>
      </c>
      <c r="D7581">
        <v>1</v>
      </c>
      <c r="E7581">
        <v>1</v>
      </c>
      <c r="F7581" s="1">
        <v>24.507021236995602</v>
      </c>
      <c r="G7581" s="1">
        <v>32.6839705287749</v>
      </c>
      <c r="H7581" s="1">
        <v>4.3376114316520402</v>
      </c>
      <c r="I7581" s="1">
        <v>28.346359097122861</v>
      </c>
      <c r="J7581" s="1">
        <v>-3.8393378601272588</v>
      </c>
      <c r="K7581" s="1">
        <v>88.085437351183799</v>
      </c>
      <c r="L7581" s="1"/>
      <c r="M7581" s="1">
        <v>-7.8783837999999999</v>
      </c>
    </row>
    <row r="7582" spans="1:13" x14ac:dyDescent="0.25">
      <c r="A7582" t="s">
        <v>43</v>
      </c>
      <c r="B7582">
        <v>253</v>
      </c>
      <c r="C7582">
        <v>2021</v>
      </c>
      <c r="D7582">
        <v>1</v>
      </c>
      <c r="E7582">
        <v>1</v>
      </c>
      <c r="F7582" s="1">
        <v>25.7872246509062</v>
      </c>
      <c r="G7582" s="1">
        <v>31.239896439030598</v>
      </c>
      <c r="H7582" s="1">
        <v>4.4269767836679303</v>
      </c>
      <c r="I7582" s="1">
        <v>26.81291965536267</v>
      </c>
      <c r="J7582" s="1">
        <v>-1.0256950044564697</v>
      </c>
      <c r="K7582" s="1">
        <v>80.439607826492903</v>
      </c>
      <c r="L7582" s="1"/>
      <c r="M7582" s="1">
        <v>11.17802</v>
      </c>
    </row>
    <row r="7583" spans="1:13" x14ac:dyDescent="0.25">
      <c r="A7583" t="s">
        <v>43</v>
      </c>
      <c r="B7583">
        <v>253</v>
      </c>
      <c r="C7583">
        <v>2022</v>
      </c>
      <c r="D7583">
        <v>1</v>
      </c>
      <c r="E7583">
        <v>1</v>
      </c>
      <c r="F7583" s="1">
        <v>25.769620963829901</v>
      </c>
      <c r="G7583" s="1">
        <v>28.208898349950399</v>
      </c>
      <c r="H7583" s="1">
        <v>4.59143973662243</v>
      </c>
      <c r="I7583" s="1">
        <v>23.617458613327969</v>
      </c>
      <c r="J7583" s="1">
        <v>2.1521623505019321</v>
      </c>
      <c r="K7583" s="1">
        <v>75.053126131161804</v>
      </c>
      <c r="L7583" s="1"/>
      <c r="M7583" s="1">
        <v>2.6002399</v>
      </c>
    </row>
    <row r="7584" spans="1:13" x14ac:dyDescent="0.25">
      <c r="A7584" t="s">
        <v>44</v>
      </c>
      <c r="B7584">
        <v>258</v>
      </c>
      <c r="C7584">
        <v>1800</v>
      </c>
      <c r="D7584">
        <v>0</v>
      </c>
      <c r="E7584">
        <v>0</v>
      </c>
      <c r="F7584" s="1"/>
      <c r="G7584" s="1"/>
      <c r="H7584" s="1"/>
      <c r="I7584" s="1"/>
      <c r="J7584" s="1"/>
      <c r="K7584" s="1"/>
      <c r="L7584" s="1"/>
      <c r="M7584" s="1"/>
    </row>
    <row r="7585" spans="1:13" x14ac:dyDescent="0.25">
      <c r="A7585" t="s">
        <v>44</v>
      </c>
      <c r="B7585">
        <v>258</v>
      </c>
      <c r="C7585">
        <v>1801</v>
      </c>
      <c r="D7585">
        <v>0</v>
      </c>
      <c r="E7585">
        <v>0</v>
      </c>
      <c r="F7585" s="1"/>
      <c r="G7585" s="1"/>
      <c r="H7585" s="1"/>
      <c r="I7585" s="1"/>
      <c r="J7585" s="1"/>
      <c r="K7585" s="1"/>
      <c r="L7585" s="1"/>
      <c r="M7585" s="1"/>
    </row>
    <row r="7586" spans="1:13" x14ac:dyDescent="0.25">
      <c r="A7586" t="s">
        <v>44</v>
      </c>
      <c r="B7586">
        <v>258</v>
      </c>
      <c r="C7586">
        <v>1802</v>
      </c>
      <c r="D7586">
        <v>0</v>
      </c>
      <c r="E7586">
        <v>0</v>
      </c>
      <c r="F7586" s="1"/>
      <c r="G7586" s="1"/>
      <c r="H7586" s="1"/>
      <c r="I7586" s="1"/>
      <c r="J7586" s="1"/>
      <c r="K7586" s="1"/>
      <c r="L7586" s="1"/>
      <c r="M7586" s="1"/>
    </row>
    <row r="7587" spans="1:13" x14ac:dyDescent="0.25">
      <c r="A7587" t="s">
        <v>44</v>
      </c>
      <c r="B7587">
        <v>258</v>
      </c>
      <c r="C7587">
        <v>1803</v>
      </c>
      <c r="D7587">
        <v>0</v>
      </c>
      <c r="E7587">
        <v>0</v>
      </c>
      <c r="F7587" s="1"/>
      <c r="G7587" s="1"/>
      <c r="H7587" s="1"/>
      <c r="I7587" s="1"/>
      <c r="J7587" s="1"/>
      <c r="K7587" s="1"/>
      <c r="L7587" s="1"/>
      <c r="M7587" s="1"/>
    </row>
    <row r="7588" spans="1:13" x14ac:dyDescent="0.25">
      <c r="A7588" t="s">
        <v>44</v>
      </c>
      <c r="B7588">
        <v>258</v>
      </c>
      <c r="C7588">
        <v>1804</v>
      </c>
      <c r="D7588">
        <v>0</v>
      </c>
      <c r="E7588">
        <v>0</v>
      </c>
      <c r="F7588" s="1"/>
      <c r="G7588" s="1"/>
      <c r="H7588" s="1"/>
      <c r="I7588" s="1"/>
      <c r="J7588" s="1"/>
      <c r="K7588" s="1"/>
      <c r="L7588" s="1"/>
      <c r="M7588" s="1"/>
    </row>
    <row r="7589" spans="1:13" x14ac:dyDescent="0.25">
      <c r="A7589" t="s">
        <v>44</v>
      </c>
      <c r="B7589">
        <v>258</v>
      </c>
      <c r="C7589">
        <v>1805</v>
      </c>
      <c r="D7589">
        <v>0</v>
      </c>
      <c r="E7589">
        <v>0</v>
      </c>
      <c r="F7589" s="1"/>
      <c r="G7589" s="1"/>
      <c r="H7589" s="1"/>
      <c r="I7589" s="1"/>
      <c r="J7589" s="1"/>
      <c r="K7589" s="1"/>
      <c r="L7589" s="1"/>
      <c r="M7589" s="1"/>
    </row>
    <row r="7590" spans="1:13" x14ac:dyDescent="0.25">
      <c r="A7590" t="s">
        <v>44</v>
      </c>
      <c r="B7590">
        <v>258</v>
      </c>
      <c r="C7590">
        <v>1806</v>
      </c>
      <c r="D7590">
        <v>0</v>
      </c>
      <c r="E7590">
        <v>0</v>
      </c>
      <c r="F7590" s="1"/>
      <c r="G7590" s="1"/>
      <c r="H7590" s="1"/>
      <c r="I7590" s="1"/>
      <c r="J7590" s="1"/>
      <c r="K7590" s="1"/>
      <c r="L7590" s="1"/>
      <c r="M7590" s="1"/>
    </row>
    <row r="7591" spans="1:13" x14ac:dyDescent="0.25">
      <c r="A7591" t="s">
        <v>44</v>
      </c>
      <c r="B7591">
        <v>258</v>
      </c>
      <c r="C7591">
        <v>1807</v>
      </c>
      <c r="D7591">
        <v>0</v>
      </c>
      <c r="E7591">
        <v>0</v>
      </c>
      <c r="F7591" s="1"/>
      <c r="G7591" s="1"/>
      <c r="H7591" s="1"/>
      <c r="I7591" s="1"/>
      <c r="J7591" s="1"/>
      <c r="K7591" s="1"/>
      <c r="L7591" s="1"/>
      <c r="M7591" s="1"/>
    </row>
    <row r="7592" spans="1:13" x14ac:dyDescent="0.25">
      <c r="A7592" t="s">
        <v>44</v>
      </c>
      <c r="B7592">
        <v>258</v>
      </c>
      <c r="C7592">
        <v>1808</v>
      </c>
      <c r="D7592">
        <v>0</v>
      </c>
      <c r="E7592">
        <v>0</v>
      </c>
      <c r="F7592" s="1"/>
      <c r="G7592" s="1"/>
      <c r="H7592" s="1"/>
      <c r="I7592" s="1"/>
      <c r="J7592" s="1"/>
      <c r="K7592" s="1"/>
      <c r="L7592" s="1"/>
      <c r="M7592" s="1"/>
    </row>
    <row r="7593" spans="1:13" x14ac:dyDescent="0.25">
      <c r="A7593" t="s">
        <v>44</v>
      </c>
      <c r="B7593">
        <v>258</v>
      </c>
      <c r="C7593">
        <v>1809</v>
      </c>
      <c r="D7593">
        <v>0</v>
      </c>
      <c r="E7593">
        <v>0</v>
      </c>
      <c r="F7593" s="1"/>
      <c r="G7593" s="1"/>
      <c r="H7593" s="1"/>
      <c r="I7593" s="1"/>
      <c r="J7593" s="1"/>
      <c r="K7593" s="1"/>
      <c r="L7593" s="1"/>
      <c r="M7593" s="1"/>
    </row>
    <row r="7594" spans="1:13" x14ac:dyDescent="0.25">
      <c r="A7594" t="s">
        <v>44</v>
      </c>
      <c r="B7594">
        <v>258</v>
      </c>
      <c r="C7594">
        <v>1810</v>
      </c>
      <c r="D7594">
        <v>0</v>
      </c>
      <c r="E7594">
        <v>0</v>
      </c>
      <c r="F7594" s="1"/>
      <c r="G7594" s="1"/>
      <c r="H7594" s="1"/>
      <c r="I7594" s="1"/>
      <c r="J7594" s="1"/>
      <c r="K7594" s="1"/>
      <c r="L7594" s="1"/>
      <c r="M7594" s="1"/>
    </row>
    <row r="7595" spans="1:13" x14ac:dyDescent="0.25">
      <c r="A7595" t="s">
        <v>44</v>
      </c>
      <c r="B7595">
        <v>258</v>
      </c>
      <c r="C7595">
        <v>1811</v>
      </c>
      <c r="D7595">
        <v>0</v>
      </c>
      <c r="E7595">
        <v>0</v>
      </c>
      <c r="F7595" s="1"/>
      <c r="G7595" s="1"/>
      <c r="H7595" s="1"/>
      <c r="I7595" s="1"/>
      <c r="J7595" s="1"/>
      <c r="K7595" s="1"/>
      <c r="L7595" s="1"/>
      <c r="M7595" s="1"/>
    </row>
    <row r="7596" spans="1:13" x14ac:dyDescent="0.25">
      <c r="A7596" t="s">
        <v>44</v>
      </c>
      <c r="B7596">
        <v>258</v>
      </c>
      <c r="C7596">
        <v>1812</v>
      </c>
      <c r="D7596">
        <v>0</v>
      </c>
      <c r="E7596">
        <v>0</v>
      </c>
      <c r="F7596" s="1"/>
      <c r="G7596" s="1"/>
      <c r="H7596" s="1"/>
      <c r="I7596" s="1"/>
      <c r="J7596" s="1"/>
      <c r="K7596" s="1"/>
      <c r="L7596" s="1"/>
      <c r="M7596" s="1"/>
    </row>
    <row r="7597" spans="1:13" x14ac:dyDescent="0.25">
      <c r="A7597" t="s">
        <v>44</v>
      </c>
      <c r="B7597">
        <v>258</v>
      </c>
      <c r="C7597">
        <v>1813</v>
      </c>
      <c r="D7597">
        <v>0</v>
      </c>
      <c r="E7597">
        <v>0</v>
      </c>
      <c r="F7597" s="1"/>
      <c r="G7597" s="1"/>
      <c r="H7597" s="1"/>
      <c r="I7597" s="1"/>
      <c r="J7597" s="1"/>
      <c r="K7597" s="1"/>
      <c r="L7597" s="1"/>
      <c r="M7597" s="1"/>
    </row>
    <row r="7598" spans="1:13" x14ac:dyDescent="0.25">
      <c r="A7598" t="s">
        <v>44</v>
      </c>
      <c r="B7598">
        <v>258</v>
      </c>
      <c r="C7598">
        <v>1814</v>
      </c>
      <c r="D7598">
        <v>0</v>
      </c>
      <c r="E7598">
        <v>0</v>
      </c>
      <c r="F7598" s="1"/>
      <c r="G7598" s="1"/>
      <c r="H7598" s="1"/>
      <c r="I7598" s="1"/>
      <c r="J7598" s="1"/>
      <c r="K7598" s="1"/>
      <c r="L7598" s="1"/>
      <c r="M7598" s="1"/>
    </row>
    <row r="7599" spans="1:13" x14ac:dyDescent="0.25">
      <c r="A7599" t="s">
        <v>44</v>
      </c>
      <c r="B7599">
        <v>258</v>
      </c>
      <c r="C7599">
        <v>1815</v>
      </c>
      <c r="D7599">
        <v>0</v>
      </c>
      <c r="E7599">
        <v>0</v>
      </c>
      <c r="F7599" s="1"/>
      <c r="G7599" s="1"/>
      <c r="H7599" s="1"/>
      <c r="I7599" s="1"/>
      <c r="J7599" s="1"/>
      <c r="K7599" s="1"/>
      <c r="L7599" s="1"/>
      <c r="M7599" s="1"/>
    </row>
    <row r="7600" spans="1:13" x14ac:dyDescent="0.25">
      <c r="A7600" t="s">
        <v>44</v>
      </c>
      <c r="B7600">
        <v>258</v>
      </c>
      <c r="C7600">
        <v>1816</v>
      </c>
      <c r="D7600">
        <v>0</v>
      </c>
      <c r="E7600">
        <v>0</v>
      </c>
      <c r="F7600" s="1"/>
      <c r="G7600" s="1"/>
      <c r="H7600" s="1"/>
      <c r="I7600" s="1"/>
      <c r="J7600" s="1"/>
      <c r="K7600" s="1"/>
      <c r="L7600" s="1"/>
      <c r="M7600" s="1"/>
    </row>
    <row r="7601" spans="1:13" x14ac:dyDescent="0.25">
      <c r="A7601" t="s">
        <v>44</v>
      </c>
      <c r="B7601">
        <v>258</v>
      </c>
      <c r="C7601">
        <v>1817</v>
      </c>
      <c r="D7601">
        <v>0</v>
      </c>
      <c r="E7601">
        <v>0</v>
      </c>
      <c r="F7601" s="1"/>
      <c r="G7601" s="1"/>
      <c r="H7601" s="1"/>
      <c r="I7601" s="1"/>
      <c r="J7601" s="1"/>
      <c r="K7601" s="1"/>
      <c r="L7601" s="1"/>
      <c r="M7601" s="1"/>
    </row>
    <row r="7602" spans="1:13" x14ac:dyDescent="0.25">
      <c r="A7602" t="s">
        <v>44</v>
      </c>
      <c r="B7602">
        <v>258</v>
      </c>
      <c r="C7602">
        <v>1818</v>
      </c>
      <c r="D7602">
        <v>0</v>
      </c>
      <c r="E7602">
        <v>0</v>
      </c>
      <c r="F7602" s="1"/>
      <c r="G7602" s="1"/>
      <c r="H7602" s="1"/>
      <c r="I7602" s="1"/>
      <c r="J7602" s="1"/>
      <c r="K7602" s="1"/>
      <c r="L7602" s="1"/>
      <c r="M7602" s="1"/>
    </row>
    <row r="7603" spans="1:13" x14ac:dyDescent="0.25">
      <c r="A7603" t="s">
        <v>44</v>
      </c>
      <c r="B7603">
        <v>258</v>
      </c>
      <c r="C7603">
        <v>1819</v>
      </c>
      <c r="D7603">
        <v>0</v>
      </c>
      <c r="E7603">
        <v>0</v>
      </c>
      <c r="F7603" s="1"/>
      <c r="G7603" s="1"/>
      <c r="H7603" s="1"/>
      <c r="I7603" s="1"/>
      <c r="J7603" s="1"/>
      <c r="K7603" s="1"/>
      <c r="L7603" s="1"/>
      <c r="M7603" s="1"/>
    </row>
    <row r="7604" spans="1:13" x14ac:dyDescent="0.25">
      <c r="A7604" t="s">
        <v>44</v>
      </c>
      <c r="B7604">
        <v>258</v>
      </c>
      <c r="C7604">
        <v>1820</v>
      </c>
      <c r="D7604">
        <v>0</v>
      </c>
      <c r="E7604">
        <v>0</v>
      </c>
      <c r="F7604" s="1"/>
      <c r="G7604" s="1"/>
      <c r="H7604" s="1"/>
      <c r="I7604" s="1"/>
      <c r="J7604" s="1"/>
      <c r="K7604" s="1"/>
      <c r="L7604" s="1"/>
      <c r="M7604" s="1"/>
    </row>
    <row r="7605" spans="1:13" x14ac:dyDescent="0.25">
      <c r="A7605" t="s">
        <v>44</v>
      </c>
      <c r="B7605">
        <v>258</v>
      </c>
      <c r="C7605">
        <v>1821</v>
      </c>
      <c r="D7605">
        <v>0</v>
      </c>
      <c r="E7605">
        <v>0</v>
      </c>
      <c r="F7605" s="1"/>
      <c r="G7605" s="1"/>
      <c r="H7605" s="1"/>
      <c r="I7605" s="1"/>
      <c r="J7605" s="1"/>
      <c r="K7605" s="1"/>
      <c r="L7605" s="1"/>
      <c r="M7605" s="1"/>
    </row>
    <row r="7606" spans="1:13" x14ac:dyDescent="0.25">
      <c r="A7606" t="s">
        <v>44</v>
      </c>
      <c r="B7606">
        <v>258</v>
      </c>
      <c r="C7606">
        <v>1822</v>
      </c>
      <c r="D7606">
        <v>0</v>
      </c>
      <c r="E7606">
        <v>0</v>
      </c>
      <c r="F7606" s="1"/>
      <c r="G7606" s="1"/>
      <c r="H7606" s="1"/>
      <c r="I7606" s="1"/>
      <c r="J7606" s="1"/>
      <c r="K7606" s="1"/>
      <c r="L7606" s="1"/>
      <c r="M7606" s="1"/>
    </row>
    <row r="7607" spans="1:13" x14ac:dyDescent="0.25">
      <c r="A7607" t="s">
        <v>44</v>
      </c>
      <c r="B7607">
        <v>258</v>
      </c>
      <c r="C7607">
        <v>1823</v>
      </c>
      <c r="D7607">
        <v>0</v>
      </c>
      <c r="E7607">
        <v>0</v>
      </c>
      <c r="F7607" s="1"/>
      <c r="G7607" s="1"/>
      <c r="H7607" s="1"/>
      <c r="I7607" s="1"/>
      <c r="J7607" s="1"/>
      <c r="K7607" s="1"/>
      <c r="L7607" s="1"/>
      <c r="M7607" s="1"/>
    </row>
    <row r="7608" spans="1:13" x14ac:dyDescent="0.25">
      <c r="A7608" t="s">
        <v>44</v>
      </c>
      <c r="B7608">
        <v>258</v>
      </c>
      <c r="C7608">
        <v>1824</v>
      </c>
      <c r="D7608">
        <v>0</v>
      </c>
      <c r="E7608">
        <v>0</v>
      </c>
      <c r="F7608" s="1"/>
      <c r="G7608" s="1"/>
      <c r="H7608" s="1"/>
      <c r="I7608" s="1"/>
      <c r="J7608" s="1"/>
      <c r="K7608" s="1"/>
      <c r="L7608" s="1"/>
      <c r="M7608" s="1"/>
    </row>
    <row r="7609" spans="1:13" x14ac:dyDescent="0.25">
      <c r="A7609" t="s">
        <v>44</v>
      </c>
      <c r="B7609">
        <v>258</v>
      </c>
      <c r="C7609">
        <v>1825</v>
      </c>
      <c r="D7609">
        <v>0</v>
      </c>
      <c r="E7609">
        <v>0</v>
      </c>
      <c r="F7609" s="1"/>
      <c r="G7609" s="1"/>
      <c r="H7609" s="1"/>
      <c r="I7609" s="1"/>
      <c r="J7609" s="1"/>
      <c r="K7609" s="1"/>
      <c r="L7609" s="1"/>
      <c r="M7609" s="1"/>
    </row>
    <row r="7610" spans="1:13" x14ac:dyDescent="0.25">
      <c r="A7610" t="s">
        <v>44</v>
      </c>
      <c r="B7610">
        <v>258</v>
      </c>
      <c r="C7610">
        <v>1826</v>
      </c>
      <c r="D7610">
        <v>0</v>
      </c>
      <c r="E7610">
        <v>0</v>
      </c>
      <c r="F7610" s="1"/>
      <c r="G7610" s="1"/>
      <c r="H7610" s="1"/>
      <c r="I7610" s="1"/>
      <c r="J7610" s="1"/>
      <c r="K7610" s="1"/>
      <c r="L7610" s="1"/>
      <c r="M7610" s="1"/>
    </row>
    <row r="7611" spans="1:13" x14ac:dyDescent="0.25">
      <c r="A7611" t="s">
        <v>44</v>
      </c>
      <c r="B7611">
        <v>258</v>
      </c>
      <c r="C7611">
        <v>1827</v>
      </c>
      <c r="D7611">
        <v>0</v>
      </c>
      <c r="E7611">
        <v>0</v>
      </c>
      <c r="F7611" s="1"/>
      <c r="G7611" s="1"/>
      <c r="H7611" s="1"/>
      <c r="I7611" s="1"/>
      <c r="J7611" s="1"/>
      <c r="K7611" s="1"/>
      <c r="L7611" s="1"/>
      <c r="M7611" s="1"/>
    </row>
    <row r="7612" spans="1:13" x14ac:dyDescent="0.25">
      <c r="A7612" t="s">
        <v>44</v>
      </c>
      <c r="B7612">
        <v>258</v>
      </c>
      <c r="C7612">
        <v>1828</v>
      </c>
      <c r="D7612">
        <v>0</v>
      </c>
      <c r="E7612">
        <v>0</v>
      </c>
      <c r="F7612" s="1"/>
      <c r="G7612" s="1"/>
      <c r="H7612" s="1"/>
      <c r="I7612" s="1"/>
      <c r="J7612" s="1"/>
      <c r="K7612" s="1"/>
      <c r="L7612" s="1"/>
      <c r="M7612" s="1"/>
    </row>
    <row r="7613" spans="1:13" x14ac:dyDescent="0.25">
      <c r="A7613" t="s">
        <v>44</v>
      </c>
      <c r="B7613">
        <v>258</v>
      </c>
      <c r="C7613">
        <v>1829</v>
      </c>
      <c r="D7613">
        <v>0</v>
      </c>
      <c r="E7613">
        <v>0</v>
      </c>
      <c r="F7613" s="1"/>
      <c r="G7613" s="1"/>
      <c r="H7613" s="1"/>
      <c r="I7613" s="1"/>
      <c r="J7613" s="1"/>
      <c r="K7613" s="1"/>
      <c r="L7613" s="1"/>
      <c r="M7613" s="1"/>
    </row>
    <row r="7614" spans="1:13" x14ac:dyDescent="0.25">
      <c r="A7614" t="s">
        <v>44</v>
      </c>
      <c r="B7614">
        <v>258</v>
      </c>
      <c r="C7614">
        <v>1830</v>
      </c>
      <c r="D7614">
        <v>0</v>
      </c>
      <c r="E7614">
        <v>0</v>
      </c>
      <c r="F7614" s="1"/>
      <c r="G7614" s="1"/>
      <c r="H7614" s="1"/>
      <c r="I7614" s="1"/>
      <c r="J7614" s="1"/>
      <c r="K7614" s="1"/>
      <c r="L7614" s="1"/>
      <c r="M7614" s="1"/>
    </row>
    <row r="7615" spans="1:13" x14ac:dyDescent="0.25">
      <c r="A7615" t="s">
        <v>44</v>
      </c>
      <c r="B7615">
        <v>258</v>
      </c>
      <c r="C7615">
        <v>1831</v>
      </c>
      <c r="D7615">
        <v>0</v>
      </c>
      <c r="E7615">
        <v>0</v>
      </c>
      <c r="F7615" s="1"/>
      <c r="G7615" s="1"/>
      <c r="H7615" s="1"/>
      <c r="I7615" s="1"/>
      <c r="J7615" s="1"/>
      <c r="K7615" s="1"/>
      <c r="L7615" s="1"/>
      <c r="M7615" s="1"/>
    </row>
    <row r="7616" spans="1:13" x14ac:dyDescent="0.25">
      <c r="A7616" t="s">
        <v>44</v>
      </c>
      <c r="B7616">
        <v>258</v>
      </c>
      <c r="C7616">
        <v>1832</v>
      </c>
      <c r="D7616">
        <v>0</v>
      </c>
      <c r="E7616">
        <v>0</v>
      </c>
      <c r="F7616" s="1"/>
      <c r="G7616" s="1"/>
      <c r="H7616" s="1"/>
      <c r="I7616" s="1"/>
      <c r="J7616" s="1"/>
      <c r="K7616" s="1"/>
      <c r="L7616" s="1"/>
      <c r="M7616" s="1"/>
    </row>
    <row r="7617" spans="1:13" x14ac:dyDescent="0.25">
      <c r="A7617" t="s">
        <v>44</v>
      </c>
      <c r="B7617">
        <v>258</v>
      </c>
      <c r="C7617">
        <v>1833</v>
      </c>
      <c r="D7617">
        <v>0</v>
      </c>
      <c r="E7617">
        <v>0</v>
      </c>
      <c r="F7617" s="1"/>
      <c r="G7617" s="1"/>
      <c r="H7617" s="1"/>
      <c r="I7617" s="1"/>
      <c r="J7617" s="1"/>
      <c r="K7617" s="1"/>
      <c r="L7617" s="1"/>
      <c r="M7617" s="1"/>
    </row>
    <row r="7618" spans="1:13" x14ac:dyDescent="0.25">
      <c r="A7618" t="s">
        <v>44</v>
      </c>
      <c r="B7618">
        <v>258</v>
      </c>
      <c r="C7618">
        <v>1834</v>
      </c>
      <c r="D7618">
        <v>0</v>
      </c>
      <c r="E7618">
        <v>0</v>
      </c>
      <c r="F7618" s="1"/>
      <c r="G7618" s="1"/>
      <c r="H7618" s="1"/>
      <c r="I7618" s="1"/>
      <c r="J7618" s="1"/>
      <c r="K7618" s="1"/>
      <c r="L7618" s="1"/>
      <c r="M7618" s="1"/>
    </row>
    <row r="7619" spans="1:13" x14ac:dyDescent="0.25">
      <c r="A7619" t="s">
        <v>44</v>
      </c>
      <c r="B7619">
        <v>258</v>
      </c>
      <c r="C7619">
        <v>1835</v>
      </c>
      <c r="D7619">
        <v>0</v>
      </c>
      <c r="E7619">
        <v>0</v>
      </c>
      <c r="F7619" s="1"/>
      <c r="G7619" s="1"/>
      <c r="H7619" s="1"/>
      <c r="I7619" s="1"/>
      <c r="J7619" s="1"/>
      <c r="K7619" s="1"/>
      <c r="L7619" s="1"/>
      <c r="M7619" s="1"/>
    </row>
    <row r="7620" spans="1:13" x14ac:dyDescent="0.25">
      <c r="A7620" t="s">
        <v>44</v>
      </c>
      <c r="B7620">
        <v>258</v>
      </c>
      <c r="C7620">
        <v>1836</v>
      </c>
      <c r="D7620">
        <v>0</v>
      </c>
      <c r="E7620">
        <v>0</v>
      </c>
      <c r="F7620" s="1"/>
      <c r="G7620" s="1"/>
      <c r="H7620" s="1"/>
      <c r="I7620" s="1"/>
      <c r="J7620" s="1"/>
      <c r="K7620" s="1"/>
      <c r="L7620" s="1"/>
      <c r="M7620" s="1"/>
    </row>
    <row r="7621" spans="1:13" x14ac:dyDescent="0.25">
      <c r="A7621" t="s">
        <v>44</v>
      </c>
      <c r="B7621">
        <v>258</v>
      </c>
      <c r="C7621">
        <v>1837</v>
      </c>
      <c r="D7621">
        <v>0</v>
      </c>
      <c r="E7621">
        <v>0</v>
      </c>
      <c r="F7621" s="1"/>
      <c r="G7621" s="1"/>
      <c r="H7621" s="1"/>
      <c r="I7621" s="1"/>
      <c r="J7621" s="1"/>
      <c r="K7621" s="1"/>
      <c r="L7621" s="1"/>
      <c r="M7621" s="1"/>
    </row>
    <row r="7622" spans="1:13" x14ac:dyDescent="0.25">
      <c r="A7622" t="s">
        <v>44</v>
      </c>
      <c r="B7622">
        <v>258</v>
      </c>
      <c r="C7622">
        <v>1838</v>
      </c>
      <c r="D7622">
        <v>0</v>
      </c>
      <c r="E7622">
        <v>0</v>
      </c>
      <c r="F7622" s="1"/>
      <c r="G7622" s="1"/>
      <c r="H7622" s="1"/>
      <c r="I7622" s="1"/>
      <c r="J7622" s="1"/>
      <c r="K7622" s="1"/>
      <c r="L7622" s="1"/>
      <c r="M7622" s="1"/>
    </row>
    <row r="7623" spans="1:13" x14ac:dyDescent="0.25">
      <c r="A7623" t="s">
        <v>44</v>
      </c>
      <c r="B7623">
        <v>258</v>
      </c>
      <c r="C7623">
        <v>1839</v>
      </c>
      <c r="D7623">
        <v>0</v>
      </c>
      <c r="E7623">
        <v>0</v>
      </c>
      <c r="F7623" s="1"/>
      <c r="G7623" s="1"/>
      <c r="H7623" s="1"/>
      <c r="I7623" s="1"/>
      <c r="J7623" s="1"/>
      <c r="K7623" s="1"/>
      <c r="L7623" s="1"/>
      <c r="M7623" s="1"/>
    </row>
    <row r="7624" spans="1:13" x14ac:dyDescent="0.25">
      <c r="A7624" t="s">
        <v>44</v>
      </c>
      <c r="B7624">
        <v>258</v>
      </c>
      <c r="C7624">
        <v>1840</v>
      </c>
      <c r="D7624">
        <v>0</v>
      </c>
      <c r="E7624">
        <v>0</v>
      </c>
      <c r="F7624" s="1"/>
      <c r="G7624" s="1"/>
      <c r="H7624" s="1"/>
      <c r="I7624" s="1"/>
      <c r="J7624" s="1"/>
      <c r="K7624" s="1"/>
      <c r="L7624" s="1"/>
      <c r="M7624" s="1"/>
    </row>
    <row r="7625" spans="1:13" x14ac:dyDescent="0.25">
      <c r="A7625" t="s">
        <v>44</v>
      </c>
      <c r="B7625">
        <v>258</v>
      </c>
      <c r="C7625">
        <v>1841</v>
      </c>
      <c r="D7625">
        <v>0</v>
      </c>
      <c r="E7625">
        <v>0</v>
      </c>
      <c r="F7625" s="1"/>
      <c r="G7625" s="1"/>
      <c r="H7625" s="1"/>
      <c r="I7625" s="1"/>
      <c r="J7625" s="1"/>
      <c r="K7625" s="1"/>
      <c r="L7625" s="1"/>
      <c r="M7625" s="1"/>
    </row>
    <row r="7626" spans="1:13" x14ac:dyDescent="0.25">
      <c r="A7626" t="s">
        <v>44</v>
      </c>
      <c r="B7626">
        <v>258</v>
      </c>
      <c r="C7626">
        <v>1842</v>
      </c>
      <c r="D7626">
        <v>0</v>
      </c>
      <c r="E7626">
        <v>0</v>
      </c>
      <c r="F7626" s="1"/>
      <c r="G7626" s="1"/>
      <c r="H7626" s="1"/>
      <c r="I7626" s="1"/>
      <c r="J7626" s="1"/>
      <c r="K7626" s="1"/>
      <c r="L7626" s="1"/>
      <c r="M7626" s="1"/>
    </row>
    <row r="7627" spans="1:13" x14ac:dyDescent="0.25">
      <c r="A7627" t="s">
        <v>44</v>
      </c>
      <c r="B7627">
        <v>258</v>
      </c>
      <c r="C7627">
        <v>1843</v>
      </c>
      <c r="D7627">
        <v>0</v>
      </c>
      <c r="E7627">
        <v>0</v>
      </c>
      <c r="F7627" s="1"/>
      <c r="G7627" s="1"/>
      <c r="H7627" s="1"/>
      <c r="I7627" s="1"/>
      <c r="J7627" s="1"/>
      <c r="K7627" s="1"/>
      <c r="L7627" s="1"/>
      <c r="M7627" s="1"/>
    </row>
    <row r="7628" spans="1:13" x14ac:dyDescent="0.25">
      <c r="A7628" t="s">
        <v>44</v>
      </c>
      <c r="B7628">
        <v>258</v>
      </c>
      <c r="C7628">
        <v>1844</v>
      </c>
      <c r="D7628">
        <v>0</v>
      </c>
      <c r="E7628">
        <v>0</v>
      </c>
      <c r="F7628" s="1"/>
      <c r="G7628" s="1"/>
      <c r="H7628" s="1"/>
      <c r="I7628" s="1"/>
      <c r="J7628" s="1"/>
      <c r="K7628" s="1"/>
      <c r="L7628" s="1"/>
      <c r="M7628" s="1"/>
    </row>
    <row r="7629" spans="1:13" x14ac:dyDescent="0.25">
      <c r="A7629" t="s">
        <v>44</v>
      </c>
      <c r="B7629">
        <v>258</v>
      </c>
      <c r="C7629">
        <v>1845</v>
      </c>
      <c r="D7629">
        <v>0</v>
      </c>
      <c r="E7629">
        <v>0</v>
      </c>
      <c r="F7629" s="1"/>
      <c r="G7629" s="1"/>
      <c r="H7629" s="1"/>
      <c r="I7629" s="1"/>
      <c r="J7629" s="1"/>
      <c r="K7629" s="1"/>
      <c r="L7629" s="1"/>
      <c r="M7629" s="1"/>
    </row>
    <row r="7630" spans="1:13" x14ac:dyDescent="0.25">
      <c r="A7630" t="s">
        <v>44</v>
      </c>
      <c r="B7630">
        <v>258</v>
      </c>
      <c r="C7630">
        <v>1846</v>
      </c>
      <c r="D7630">
        <v>0</v>
      </c>
      <c r="E7630">
        <v>0</v>
      </c>
      <c r="F7630" s="1"/>
      <c r="G7630" s="1"/>
      <c r="H7630" s="1"/>
      <c r="I7630" s="1"/>
      <c r="J7630" s="1"/>
      <c r="K7630" s="1"/>
      <c r="L7630" s="1"/>
      <c r="M7630" s="1"/>
    </row>
    <row r="7631" spans="1:13" x14ac:dyDescent="0.25">
      <c r="A7631" t="s">
        <v>44</v>
      </c>
      <c r="B7631">
        <v>258</v>
      </c>
      <c r="C7631">
        <v>1847</v>
      </c>
      <c r="D7631">
        <v>0</v>
      </c>
      <c r="E7631">
        <v>0</v>
      </c>
      <c r="F7631" s="1"/>
      <c r="G7631" s="1"/>
      <c r="H7631" s="1"/>
      <c r="I7631" s="1"/>
      <c r="J7631" s="1"/>
      <c r="K7631" s="1"/>
      <c r="L7631" s="1"/>
      <c r="M7631" s="1"/>
    </row>
    <row r="7632" spans="1:13" x14ac:dyDescent="0.25">
      <c r="A7632" t="s">
        <v>44</v>
      </c>
      <c r="B7632">
        <v>258</v>
      </c>
      <c r="C7632">
        <v>1848</v>
      </c>
      <c r="D7632">
        <v>0</v>
      </c>
      <c r="E7632">
        <v>0</v>
      </c>
      <c r="F7632" s="1"/>
      <c r="G7632" s="1"/>
      <c r="H7632" s="1"/>
      <c r="I7632" s="1"/>
      <c r="J7632" s="1"/>
      <c r="K7632" s="1"/>
      <c r="L7632" s="1"/>
      <c r="M7632" s="1"/>
    </row>
    <row r="7633" spans="1:13" x14ac:dyDescent="0.25">
      <c r="A7633" t="s">
        <v>44</v>
      </c>
      <c r="B7633">
        <v>258</v>
      </c>
      <c r="C7633">
        <v>1849</v>
      </c>
      <c r="D7633">
        <v>0</v>
      </c>
      <c r="E7633">
        <v>0</v>
      </c>
      <c r="F7633" s="1"/>
      <c r="G7633" s="1"/>
      <c r="H7633" s="1"/>
      <c r="I7633" s="1"/>
      <c r="J7633" s="1"/>
      <c r="K7633" s="1"/>
      <c r="L7633" s="1"/>
      <c r="M7633" s="1"/>
    </row>
    <row r="7634" spans="1:13" x14ac:dyDescent="0.25">
      <c r="A7634" t="s">
        <v>44</v>
      </c>
      <c r="B7634">
        <v>258</v>
      </c>
      <c r="C7634">
        <v>1850</v>
      </c>
      <c r="D7634">
        <v>0</v>
      </c>
      <c r="E7634">
        <v>0</v>
      </c>
      <c r="F7634" s="1"/>
      <c r="G7634" s="1"/>
      <c r="H7634" s="1"/>
      <c r="I7634" s="1"/>
      <c r="J7634" s="1"/>
      <c r="K7634" s="1"/>
      <c r="L7634" s="1"/>
      <c r="M7634" s="1"/>
    </row>
    <row r="7635" spans="1:13" x14ac:dyDescent="0.25">
      <c r="A7635" t="s">
        <v>44</v>
      </c>
      <c r="B7635">
        <v>258</v>
      </c>
      <c r="C7635">
        <v>1851</v>
      </c>
      <c r="D7635">
        <v>0</v>
      </c>
      <c r="E7635">
        <v>0</v>
      </c>
      <c r="F7635" s="1"/>
      <c r="G7635" s="1"/>
      <c r="H7635" s="1"/>
      <c r="I7635" s="1"/>
      <c r="J7635" s="1"/>
      <c r="K7635" s="1"/>
      <c r="L7635" s="1"/>
      <c r="M7635" s="1"/>
    </row>
    <row r="7636" spans="1:13" x14ac:dyDescent="0.25">
      <c r="A7636" t="s">
        <v>44</v>
      </c>
      <c r="B7636">
        <v>258</v>
      </c>
      <c r="C7636">
        <v>1852</v>
      </c>
      <c r="D7636">
        <v>0</v>
      </c>
      <c r="E7636">
        <v>0</v>
      </c>
      <c r="F7636" s="1"/>
      <c r="G7636" s="1"/>
      <c r="H7636" s="1"/>
      <c r="I7636" s="1"/>
      <c r="J7636" s="1"/>
      <c r="K7636" s="1"/>
      <c r="L7636" s="1"/>
      <c r="M7636" s="1"/>
    </row>
    <row r="7637" spans="1:13" x14ac:dyDescent="0.25">
      <c r="A7637" t="s">
        <v>44</v>
      </c>
      <c r="B7637">
        <v>258</v>
      </c>
      <c r="C7637">
        <v>1853</v>
      </c>
      <c r="D7637">
        <v>0</v>
      </c>
      <c r="E7637">
        <v>0</v>
      </c>
      <c r="F7637" s="1"/>
      <c r="G7637" s="1"/>
      <c r="H7637" s="1"/>
      <c r="I7637" s="1"/>
      <c r="J7637" s="1"/>
      <c r="K7637" s="1"/>
      <c r="L7637" s="1"/>
      <c r="M7637" s="1"/>
    </row>
    <row r="7638" spans="1:13" x14ac:dyDescent="0.25">
      <c r="A7638" t="s">
        <v>44</v>
      </c>
      <c r="B7638">
        <v>258</v>
      </c>
      <c r="C7638">
        <v>1854</v>
      </c>
      <c r="D7638">
        <v>0</v>
      </c>
      <c r="E7638">
        <v>0</v>
      </c>
      <c r="F7638" s="1"/>
      <c r="G7638" s="1"/>
      <c r="H7638" s="1"/>
      <c r="I7638" s="1"/>
      <c r="J7638" s="1"/>
      <c r="K7638" s="1"/>
      <c r="L7638" s="1"/>
      <c r="M7638" s="1"/>
    </row>
    <row r="7639" spans="1:13" x14ac:dyDescent="0.25">
      <c r="A7639" t="s">
        <v>44</v>
      </c>
      <c r="B7639">
        <v>258</v>
      </c>
      <c r="C7639">
        <v>1855</v>
      </c>
      <c r="D7639">
        <v>0</v>
      </c>
      <c r="E7639">
        <v>0</v>
      </c>
      <c r="F7639" s="1"/>
      <c r="G7639" s="1"/>
      <c r="H7639" s="1"/>
      <c r="I7639" s="1"/>
      <c r="J7639" s="1"/>
      <c r="K7639" s="1"/>
      <c r="L7639" s="1"/>
      <c r="M7639" s="1"/>
    </row>
    <row r="7640" spans="1:13" x14ac:dyDescent="0.25">
      <c r="A7640" t="s">
        <v>44</v>
      </c>
      <c r="B7640">
        <v>258</v>
      </c>
      <c r="C7640">
        <v>1856</v>
      </c>
      <c r="D7640">
        <v>0</v>
      </c>
      <c r="E7640">
        <v>0</v>
      </c>
      <c r="F7640" s="1"/>
      <c r="G7640" s="1"/>
      <c r="H7640" s="1"/>
      <c r="I7640" s="1"/>
      <c r="J7640" s="1"/>
      <c r="K7640" s="1"/>
      <c r="L7640" s="1"/>
      <c r="M7640" s="1"/>
    </row>
    <row r="7641" spans="1:13" x14ac:dyDescent="0.25">
      <c r="A7641" t="s">
        <v>44</v>
      </c>
      <c r="B7641">
        <v>258</v>
      </c>
      <c r="C7641">
        <v>1857</v>
      </c>
      <c r="D7641">
        <v>0</v>
      </c>
      <c r="E7641">
        <v>0</v>
      </c>
      <c r="F7641" s="1"/>
      <c r="G7641" s="1"/>
      <c r="H7641" s="1"/>
      <c r="I7641" s="1"/>
      <c r="J7641" s="1"/>
      <c r="K7641" s="1"/>
      <c r="L7641" s="1"/>
      <c r="M7641" s="1"/>
    </row>
    <row r="7642" spans="1:13" x14ac:dyDescent="0.25">
      <c r="A7642" t="s">
        <v>44</v>
      </c>
      <c r="B7642">
        <v>258</v>
      </c>
      <c r="C7642">
        <v>1858</v>
      </c>
      <c r="D7642">
        <v>0</v>
      </c>
      <c r="E7642">
        <v>0</v>
      </c>
      <c r="F7642" s="1"/>
      <c r="G7642" s="1"/>
      <c r="H7642" s="1"/>
      <c r="I7642" s="1"/>
      <c r="J7642" s="1"/>
      <c r="K7642" s="1"/>
      <c r="L7642" s="1"/>
      <c r="M7642" s="1"/>
    </row>
    <row r="7643" spans="1:13" x14ac:dyDescent="0.25">
      <c r="A7643" t="s">
        <v>44</v>
      </c>
      <c r="B7643">
        <v>258</v>
      </c>
      <c r="C7643">
        <v>1859</v>
      </c>
      <c r="D7643">
        <v>0</v>
      </c>
      <c r="E7643">
        <v>0</v>
      </c>
      <c r="F7643" s="1"/>
      <c r="G7643" s="1"/>
      <c r="H7643" s="1"/>
      <c r="I7643" s="1"/>
      <c r="J7643" s="1"/>
      <c r="K7643" s="1"/>
      <c r="L7643" s="1"/>
      <c r="M7643" s="1"/>
    </row>
    <row r="7644" spans="1:13" x14ac:dyDescent="0.25">
      <c r="A7644" t="s">
        <v>44</v>
      </c>
      <c r="B7644">
        <v>258</v>
      </c>
      <c r="C7644">
        <v>1860</v>
      </c>
      <c r="D7644">
        <v>0</v>
      </c>
      <c r="E7644">
        <v>0</v>
      </c>
      <c r="F7644" s="1"/>
      <c r="G7644" s="1"/>
      <c r="H7644" s="1"/>
      <c r="I7644" s="1"/>
      <c r="J7644" s="1"/>
      <c r="K7644" s="1"/>
      <c r="L7644" s="1"/>
      <c r="M7644" s="1"/>
    </row>
    <row r="7645" spans="1:13" x14ac:dyDescent="0.25">
      <c r="A7645" t="s">
        <v>44</v>
      </c>
      <c r="B7645">
        <v>258</v>
      </c>
      <c r="C7645">
        <v>1861</v>
      </c>
      <c r="D7645">
        <v>0</v>
      </c>
      <c r="E7645">
        <v>0</v>
      </c>
      <c r="F7645" s="1"/>
      <c r="G7645" s="1"/>
      <c r="H7645" s="1"/>
      <c r="I7645" s="1"/>
      <c r="J7645" s="1"/>
      <c r="K7645" s="1"/>
      <c r="L7645" s="1"/>
      <c r="M7645" s="1"/>
    </row>
    <row r="7646" spans="1:13" x14ac:dyDescent="0.25">
      <c r="A7646" t="s">
        <v>44</v>
      </c>
      <c r="B7646">
        <v>258</v>
      </c>
      <c r="C7646">
        <v>1862</v>
      </c>
      <c r="D7646">
        <v>0</v>
      </c>
      <c r="E7646">
        <v>0</v>
      </c>
      <c r="F7646" s="1"/>
      <c r="G7646" s="1"/>
      <c r="H7646" s="1"/>
      <c r="I7646" s="1"/>
      <c r="J7646" s="1"/>
      <c r="K7646" s="1"/>
      <c r="L7646" s="1"/>
      <c r="M7646" s="1"/>
    </row>
    <row r="7647" spans="1:13" x14ac:dyDescent="0.25">
      <c r="A7647" t="s">
        <v>44</v>
      </c>
      <c r="B7647">
        <v>258</v>
      </c>
      <c r="C7647">
        <v>1863</v>
      </c>
      <c r="D7647">
        <v>0</v>
      </c>
      <c r="E7647">
        <v>0</v>
      </c>
      <c r="F7647" s="1"/>
      <c r="G7647" s="1"/>
      <c r="H7647" s="1"/>
      <c r="I7647" s="1"/>
      <c r="J7647" s="1"/>
      <c r="K7647" s="1"/>
      <c r="L7647" s="1"/>
      <c r="M7647" s="1"/>
    </row>
    <row r="7648" spans="1:13" x14ac:dyDescent="0.25">
      <c r="A7648" t="s">
        <v>44</v>
      </c>
      <c r="B7648">
        <v>258</v>
      </c>
      <c r="C7648">
        <v>1864</v>
      </c>
      <c r="D7648">
        <v>0</v>
      </c>
      <c r="E7648">
        <v>0</v>
      </c>
      <c r="F7648" s="1"/>
      <c r="G7648" s="1"/>
      <c r="H7648" s="1"/>
      <c r="I7648" s="1"/>
      <c r="J7648" s="1"/>
      <c r="K7648" s="1"/>
      <c r="L7648" s="1"/>
      <c r="M7648" s="1"/>
    </row>
    <row r="7649" spans="1:13" x14ac:dyDescent="0.25">
      <c r="A7649" t="s">
        <v>44</v>
      </c>
      <c r="B7649">
        <v>258</v>
      </c>
      <c r="C7649">
        <v>1865</v>
      </c>
      <c r="D7649">
        <v>0</v>
      </c>
      <c r="E7649">
        <v>0</v>
      </c>
      <c r="F7649" s="1"/>
      <c r="G7649" s="1"/>
      <c r="H7649" s="1"/>
      <c r="I7649" s="1"/>
      <c r="J7649" s="1"/>
      <c r="K7649" s="1"/>
      <c r="L7649" s="1"/>
      <c r="M7649" s="1"/>
    </row>
    <row r="7650" spans="1:13" x14ac:dyDescent="0.25">
      <c r="A7650" t="s">
        <v>44</v>
      </c>
      <c r="B7650">
        <v>258</v>
      </c>
      <c r="C7650">
        <v>1866</v>
      </c>
      <c r="D7650">
        <v>0</v>
      </c>
      <c r="E7650">
        <v>0</v>
      </c>
      <c r="F7650" s="1"/>
      <c r="G7650" s="1"/>
      <c r="H7650" s="1"/>
      <c r="I7650" s="1"/>
      <c r="J7650" s="1"/>
      <c r="K7650" s="1"/>
      <c r="L7650" s="1"/>
      <c r="M7650" s="1"/>
    </row>
    <row r="7651" spans="1:13" x14ac:dyDescent="0.25">
      <c r="A7651" t="s">
        <v>44</v>
      </c>
      <c r="B7651">
        <v>258</v>
      </c>
      <c r="C7651">
        <v>1867</v>
      </c>
      <c r="D7651">
        <v>0</v>
      </c>
      <c r="E7651">
        <v>0</v>
      </c>
      <c r="F7651" s="1"/>
      <c r="G7651" s="1"/>
      <c r="H7651" s="1"/>
      <c r="I7651" s="1"/>
      <c r="J7651" s="1"/>
      <c r="K7651" s="1"/>
      <c r="L7651" s="1"/>
      <c r="M7651" s="1"/>
    </row>
    <row r="7652" spans="1:13" x14ac:dyDescent="0.25">
      <c r="A7652" t="s">
        <v>44</v>
      </c>
      <c r="B7652">
        <v>258</v>
      </c>
      <c r="C7652">
        <v>1868</v>
      </c>
      <c r="D7652">
        <v>0</v>
      </c>
      <c r="E7652">
        <v>0</v>
      </c>
      <c r="F7652" s="1"/>
      <c r="G7652" s="1"/>
      <c r="H7652" s="1"/>
      <c r="I7652" s="1"/>
      <c r="J7652" s="1"/>
      <c r="K7652" s="1"/>
      <c r="L7652" s="1"/>
      <c r="M7652" s="1"/>
    </row>
    <row r="7653" spans="1:13" x14ac:dyDescent="0.25">
      <c r="A7653" t="s">
        <v>44</v>
      </c>
      <c r="B7653">
        <v>258</v>
      </c>
      <c r="C7653">
        <v>1869</v>
      </c>
      <c r="D7653">
        <v>0</v>
      </c>
      <c r="E7653">
        <v>0</v>
      </c>
      <c r="F7653" s="1"/>
      <c r="G7653" s="1"/>
      <c r="H7653" s="1"/>
      <c r="I7653" s="1"/>
      <c r="J7653" s="1"/>
      <c r="K7653" s="1"/>
      <c r="L7653" s="1"/>
      <c r="M7653" s="1"/>
    </row>
    <row r="7654" spans="1:13" x14ac:dyDescent="0.25">
      <c r="A7654" t="s">
        <v>44</v>
      </c>
      <c r="B7654">
        <v>258</v>
      </c>
      <c r="C7654">
        <v>1870</v>
      </c>
      <c r="D7654">
        <v>0</v>
      </c>
      <c r="E7654">
        <v>0</v>
      </c>
      <c r="F7654" s="1"/>
      <c r="G7654" s="1"/>
      <c r="H7654" s="1"/>
      <c r="I7654" s="1"/>
      <c r="J7654" s="1"/>
      <c r="K7654" s="1"/>
      <c r="L7654" s="1"/>
      <c r="M7654" s="1"/>
    </row>
    <row r="7655" spans="1:13" x14ac:dyDescent="0.25">
      <c r="A7655" t="s">
        <v>44</v>
      </c>
      <c r="B7655">
        <v>258</v>
      </c>
      <c r="C7655">
        <v>1871</v>
      </c>
      <c r="D7655">
        <v>0</v>
      </c>
      <c r="E7655">
        <v>0</v>
      </c>
      <c r="F7655" s="1"/>
      <c r="G7655" s="1"/>
      <c r="H7655" s="1"/>
      <c r="I7655" s="1"/>
      <c r="J7655" s="1"/>
      <c r="K7655" s="1"/>
      <c r="L7655" s="1"/>
      <c r="M7655" s="1"/>
    </row>
    <row r="7656" spans="1:13" x14ac:dyDescent="0.25">
      <c r="A7656" t="s">
        <v>44</v>
      </c>
      <c r="B7656">
        <v>258</v>
      </c>
      <c r="C7656">
        <v>1872</v>
      </c>
      <c r="D7656">
        <v>0</v>
      </c>
      <c r="E7656">
        <v>0</v>
      </c>
      <c r="F7656" s="1"/>
      <c r="G7656" s="1"/>
      <c r="H7656" s="1"/>
      <c r="I7656" s="1"/>
      <c r="J7656" s="1"/>
      <c r="K7656" s="1"/>
      <c r="L7656" s="1"/>
      <c r="M7656" s="1"/>
    </row>
    <row r="7657" spans="1:13" x14ac:dyDescent="0.25">
      <c r="A7657" t="s">
        <v>44</v>
      </c>
      <c r="B7657">
        <v>258</v>
      </c>
      <c r="C7657">
        <v>1873</v>
      </c>
      <c r="D7657">
        <v>0</v>
      </c>
      <c r="E7657">
        <v>0</v>
      </c>
      <c r="F7657" s="1"/>
      <c r="G7657" s="1"/>
      <c r="H7657" s="1"/>
      <c r="I7657" s="1"/>
      <c r="J7657" s="1"/>
      <c r="K7657" s="1"/>
      <c r="L7657" s="1"/>
      <c r="M7657" s="1"/>
    </row>
    <row r="7658" spans="1:13" x14ac:dyDescent="0.25">
      <c r="A7658" t="s">
        <v>44</v>
      </c>
      <c r="B7658">
        <v>258</v>
      </c>
      <c r="C7658">
        <v>1874</v>
      </c>
      <c r="D7658">
        <v>0</v>
      </c>
      <c r="E7658">
        <v>0</v>
      </c>
      <c r="F7658" s="1"/>
      <c r="G7658" s="1"/>
      <c r="H7658" s="1"/>
      <c r="I7658" s="1"/>
      <c r="J7658" s="1"/>
      <c r="K7658" s="1"/>
      <c r="L7658" s="1"/>
      <c r="M7658" s="1"/>
    </row>
    <row r="7659" spans="1:13" x14ac:dyDescent="0.25">
      <c r="A7659" t="s">
        <v>44</v>
      </c>
      <c r="B7659">
        <v>258</v>
      </c>
      <c r="C7659">
        <v>1875</v>
      </c>
      <c r="D7659">
        <v>0</v>
      </c>
      <c r="E7659">
        <v>0</v>
      </c>
      <c r="F7659" s="1"/>
      <c r="G7659" s="1"/>
      <c r="H7659" s="1"/>
      <c r="I7659" s="1"/>
      <c r="J7659" s="1"/>
      <c r="K7659" s="1"/>
      <c r="L7659" s="1"/>
      <c r="M7659" s="1"/>
    </row>
    <row r="7660" spans="1:13" x14ac:dyDescent="0.25">
      <c r="A7660" t="s">
        <v>44</v>
      </c>
      <c r="B7660">
        <v>258</v>
      </c>
      <c r="C7660">
        <v>1876</v>
      </c>
      <c r="D7660">
        <v>0</v>
      </c>
      <c r="E7660">
        <v>0</v>
      </c>
      <c r="F7660" s="1"/>
      <c r="G7660" s="1"/>
      <c r="H7660" s="1"/>
      <c r="I7660" s="1"/>
      <c r="J7660" s="1"/>
      <c r="K7660" s="1"/>
      <c r="L7660" s="1"/>
      <c r="M7660" s="1"/>
    </row>
    <row r="7661" spans="1:13" x14ac:dyDescent="0.25">
      <c r="A7661" t="s">
        <v>44</v>
      </c>
      <c r="B7661">
        <v>258</v>
      </c>
      <c r="C7661">
        <v>1877</v>
      </c>
      <c r="D7661">
        <v>0</v>
      </c>
      <c r="E7661">
        <v>0</v>
      </c>
      <c r="F7661" s="1"/>
      <c r="G7661" s="1"/>
      <c r="H7661" s="1"/>
      <c r="I7661" s="1"/>
      <c r="J7661" s="1"/>
      <c r="K7661" s="1"/>
      <c r="L7661" s="1"/>
      <c r="M7661" s="1"/>
    </row>
    <row r="7662" spans="1:13" x14ac:dyDescent="0.25">
      <c r="A7662" t="s">
        <v>44</v>
      </c>
      <c r="B7662">
        <v>258</v>
      </c>
      <c r="C7662">
        <v>1878</v>
      </c>
      <c r="D7662">
        <v>0</v>
      </c>
      <c r="E7662">
        <v>0</v>
      </c>
      <c r="F7662" s="1"/>
      <c r="G7662" s="1"/>
      <c r="H7662" s="1"/>
      <c r="I7662" s="1"/>
      <c r="J7662" s="1"/>
      <c r="K7662" s="1"/>
      <c r="L7662" s="1"/>
      <c r="M7662" s="1"/>
    </row>
    <row r="7663" spans="1:13" x14ac:dyDescent="0.25">
      <c r="A7663" t="s">
        <v>44</v>
      </c>
      <c r="B7663">
        <v>258</v>
      </c>
      <c r="C7663">
        <v>1879</v>
      </c>
      <c r="D7663">
        <v>0</v>
      </c>
      <c r="E7663">
        <v>0</v>
      </c>
      <c r="F7663" s="1"/>
      <c r="G7663" s="1"/>
      <c r="H7663" s="1"/>
      <c r="I7663" s="1"/>
      <c r="J7663" s="1"/>
      <c r="K7663" s="1"/>
      <c r="L7663" s="1"/>
      <c r="M7663" s="1"/>
    </row>
    <row r="7664" spans="1:13" x14ac:dyDescent="0.25">
      <c r="A7664" t="s">
        <v>44</v>
      </c>
      <c r="B7664">
        <v>258</v>
      </c>
      <c r="C7664">
        <v>1880</v>
      </c>
      <c r="D7664">
        <v>0</v>
      </c>
      <c r="E7664">
        <v>0</v>
      </c>
      <c r="F7664" s="1"/>
      <c r="G7664" s="1"/>
      <c r="H7664" s="1"/>
      <c r="I7664" s="1"/>
      <c r="J7664" s="1"/>
      <c r="K7664" s="1"/>
      <c r="L7664" s="1"/>
      <c r="M7664" s="1"/>
    </row>
    <row r="7665" spans="1:13" x14ac:dyDescent="0.25">
      <c r="A7665" t="s">
        <v>44</v>
      </c>
      <c r="B7665">
        <v>258</v>
      </c>
      <c r="C7665">
        <v>1881</v>
      </c>
      <c r="D7665">
        <v>0</v>
      </c>
      <c r="E7665">
        <v>0</v>
      </c>
      <c r="F7665" s="1"/>
      <c r="G7665" s="1"/>
      <c r="H7665" s="1"/>
      <c r="I7665" s="1"/>
      <c r="J7665" s="1"/>
      <c r="K7665" s="1"/>
      <c r="L7665" s="1"/>
      <c r="M7665" s="1"/>
    </row>
    <row r="7666" spans="1:13" x14ac:dyDescent="0.25">
      <c r="A7666" t="s">
        <v>44</v>
      </c>
      <c r="B7666">
        <v>258</v>
      </c>
      <c r="C7666">
        <v>1882</v>
      </c>
      <c r="D7666">
        <v>0</v>
      </c>
      <c r="E7666">
        <v>0</v>
      </c>
      <c r="F7666" s="1"/>
      <c r="G7666" s="1"/>
      <c r="H7666" s="1"/>
      <c r="I7666" s="1"/>
      <c r="J7666" s="1"/>
      <c r="K7666" s="1"/>
      <c r="L7666" s="1"/>
      <c r="M7666" s="1"/>
    </row>
    <row r="7667" spans="1:13" x14ac:dyDescent="0.25">
      <c r="A7667" t="s">
        <v>44</v>
      </c>
      <c r="B7667">
        <v>258</v>
      </c>
      <c r="C7667">
        <v>1883</v>
      </c>
      <c r="D7667">
        <v>0</v>
      </c>
      <c r="E7667">
        <v>0</v>
      </c>
      <c r="F7667" s="1"/>
      <c r="G7667" s="1"/>
      <c r="H7667" s="1"/>
      <c r="I7667" s="1"/>
      <c r="J7667" s="1"/>
      <c r="K7667" s="1"/>
      <c r="L7667" s="1"/>
      <c r="M7667" s="1"/>
    </row>
    <row r="7668" spans="1:13" x14ac:dyDescent="0.25">
      <c r="A7668" t="s">
        <v>44</v>
      </c>
      <c r="B7668">
        <v>258</v>
      </c>
      <c r="C7668">
        <v>1884</v>
      </c>
      <c r="D7668">
        <v>0</v>
      </c>
      <c r="E7668">
        <v>0</v>
      </c>
      <c r="F7668" s="1"/>
      <c r="G7668" s="1"/>
      <c r="H7668" s="1"/>
      <c r="I7668" s="1"/>
      <c r="J7668" s="1"/>
      <c r="K7668" s="1"/>
      <c r="L7668" s="1"/>
      <c r="M7668" s="1"/>
    </row>
    <row r="7669" spans="1:13" x14ac:dyDescent="0.25">
      <c r="A7669" t="s">
        <v>44</v>
      </c>
      <c r="B7669">
        <v>258</v>
      </c>
      <c r="C7669">
        <v>1885</v>
      </c>
      <c r="D7669">
        <v>0</v>
      </c>
      <c r="E7669">
        <v>0</v>
      </c>
      <c r="F7669" s="1"/>
      <c r="G7669" s="1"/>
      <c r="H7669" s="1"/>
      <c r="I7669" s="1"/>
      <c r="J7669" s="1"/>
      <c r="K7669" s="1"/>
      <c r="L7669" s="1"/>
      <c r="M7669" s="1"/>
    </row>
    <row r="7670" spans="1:13" x14ac:dyDescent="0.25">
      <c r="A7670" t="s">
        <v>44</v>
      </c>
      <c r="B7670">
        <v>258</v>
      </c>
      <c r="C7670">
        <v>1886</v>
      </c>
      <c r="D7670">
        <v>0</v>
      </c>
      <c r="E7670">
        <v>0</v>
      </c>
      <c r="F7670" s="1"/>
      <c r="G7670" s="1"/>
      <c r="H7670" s="1"/>
      <c r="I7670" s="1"/>
      <c r="J7670" s="1"/>
      <c r="K7670" s="1"/>
      <c r="L7670" s="1"/>
      <c r="M7670" s="1"/>
    </row>
    <row r="7671" spans="1:13" x14ac:dyDescent="0.25">
      <c r="A7671" t="s">
        <v>44</v>
      </c>
      <c r="B7671">
        <v>258</v>
      </c>
      <c r="C7671">
        <v>1887</v>
      </c>
      <c r="D7671">
        <v>0</v>
      </c>
      <c r="E7671">
        <v>0</v>
      </c>
      <c r="F7671" s="1"/>
      <c r="G7671" s="1"/>
      <c r="H7671" s="1"/>
      <c r="I7671" s="1"/>
      <c r="J7671" s="1"/>
      <c r="K7671" s="1"/>
      <c r="L7671" s="1"/>
      <c r="M7671" s="1"/>
    </row>
    <row r="7672" spans="1:13" x14ac:dyDescent="0.25">
      <c r="A7672" t="s">
        <v>44</v>
      </c>
      <c r="B7672">
        <v>258</v>
      </c>
      <c r="C7672">
        <v>1888</v>
      </c>
      <c r="D7672">
        <v>0</v>
      </c>
      <c r="E7672">
        <v>0</v>
      </c>
      <c r="F7672" s="1"/>
      <c r="G7672" s="1"/>
      <c r="H7672" s="1"/>
      <c r="I7672" s="1"/>
      <c r="J7672" s="1"/>
      <c r="K7672" s="1"/>
      <c r="L7672" s="1"/>
      <c r="M7672" s="1"/>
    </row>
    <row r="7673" spans="1:13" x14ac:dyDescent="0.25">
      <c r="A7673" t="s">
        <v>44</v>
      </c>
      <c r="B7673">
        <v>258</v>
      </c>
      <c r="C7673">
        <v>1889</v>
      </c>
      <c r="D7673">
        <v>0</v>
      </c>
      <c r="E7673">
        <v>0</v>
      </c>
      <c r="F7673" s="1"/>
      <c r="G7673" s="1"/>
      <c r="H7673" s="1"/>
      <c r="I7673" s="1"/>
      <c r="J7673" s="1"/>
      <c r="K7673" s="1"/>
      <c r="L7673" s="1"/>
      <c r="M7673" s="1"/>
    </row>
    <row r="7674" spans="1:13" x14ac:dyDescent="0.25">
      <c r="A7674" t="s">
        <v>44</v>
      </c>
      <c r="B7674">
        <v>258</v>
      </c>
      <c r="C7674">
        <v>1890</v>
      </c>
      <c r="D7674">
        <v>0</v>
      </c>
      <c r="E7674">
        <v>0</v>
      </c>
      <c r="F7674" s="1"/>
      <c r="G7674" s="1"/>
      <c r="H7674" s="1"/>
      <c r="I7674" s="1"/>
      <c r="J7674" s="1"/>
      <c r="K7674" s="1"/>
      <c r="L7674" s="1"/>
      <c r="M7674" s="1"/>
    </row>
    <row r="7675" spans="1:13" x14ac:dyDescent="0.25">
      <c r="A7675" t="s">
        <v>44</v>
      </c>
      <c r="B7675">
        <v>258</v>
      </c>
      <c r="C7675">
        <v>1891</v>
      </c>
      <c r="D7675">
        <v>0</v>
      </c>
      <c r="E7675">
        <v>0</v>
      </c>
      <c r="F7675" s="1"/>
      <c r="G7675" s="1"/>
      <c r="H7675" s="1"/>
      <c r="I7675" s="1"/>
      <c r="J7675" s="1"/>
      <c r="K7675" s="1"/>
      <c r="L7675" s="1"/>
      <c r="M7675" s="1"/>
    </row>
    <row r="7676" spans="1:13" x14ac:dyDescent="0.25">
      <c r="A7676" t="s">
        <v>44</v>
      </c>
      <c r="B7676">
        <v>258</v>
      </c>
      <c r="C7676">
        <v>1892</v>
      </c>
      <c r="D7676">
        <v>0</v>
      </c>
      <c r="E7676">
        <v>0</v>
      </c>
      <c r="F7676" s="1"/>
      <c r="G7676" s="1"/>
      <c r="H7676" s="1"/>
      <c r="I7676" s="1"/>
      <c r="J7676" s="1"/>
      <c r="K7676" s="1"/>
      <c r="L7676" s="1"/>
      <c r="M7676" s="1"/>
    </row>
    <row r="7677" spans="1:13" x14ac:dyDescent="0.25">
      <c r="A7677" t="s">
        <v>44</v>
      </c>
      <c r="B7677">
        <v>258</v>
      </c>
      <c r="C7677">
        <v>1893</v>
      </c>
      <c r="D7677">
        <v>0</v>
      </c>
      <c r="E7677">
        <v>0</v>
      </c>
      <c r="F7677" s="1"/>
      <c r="G7677" s="1"/>
      <c r="H7677" s="1"/>
      <c r="I7677" s="1"/>
      <c r="J7677" s="1"/>
      <c r="K7677" s="1"/>
      <c r="L7677" s="1"/>
      <c r="M7677" s="1"/>
    </row>
    <row r="7678" spans="1:13" x14ac:dyDescent="0.25">
      <c r="A7678" t="s">
        <v>44</v>
      </c>
      <c r="B7678">
        <v>258</v>
      </c>
      <c r="C7678">
        <v>1894</v>
      </c>
      <c r="D7678">
        <v>0</v>
      </c>
      <c r="E7678">
        <v>0</v>
      </c>
      <c r="F7678" s="1"/>
      <c r="G7678" s="1"/>
      <c r="H7678" s="1"/>
      <c r="I7678" s="1"/>
      <c r="J7678" s="1"/>
      <c r="K7678" s="1"/>
      <c r="L7678" s="1"/>
      <c r="M7678" s="1"/>
    </row>
    <row r="7679" spans="1:13" x14ac:dyDescent="0.25">
      <c r="A7679" t="s">
        <v>44</v>
      </c>
      <c r="B7679">
        <v>258</v>
      </c>
      <c r="C7679">
        <v>1895</v>
      </c>
      <c r="D7679">
        <v>0</v>
      </c>
      <c r="E7679">
        <v>0</v>
      </c>
      <c r="F7679" s="1"/>
      <c r="G7679" s="1"/>
      <c r="H7679" s="1"/>
      <c r="I7679" s="1"/>
      <c r="J7679" s="1"/>
      <c r="K7679" s="1"/>
      <c r="L7679" s="1"/>
      <c r="M7679" s="1"/>
    </row>
    <row r="7680" spans="1:13" x14ac:dyDescent="0.25">
      <c r="A7680" t="s">
        <v>44</v>
      </c>
      <c r="B7680">
        <v>258</v>
      </c>
      <c r="C7680">
        <v>1896</v>
      </c>
      <c r="D7680">
        <v>0</v>
      </c>
      <c r="E7680">
        <v>0</v>
      </c>
      <c r="F7680" s="1"/>
      <c r="G7680" s="1"/>
      <c r="H7680" s="1"/>
      <c r="I7680" s="1"/>
      <c r="J7680" s="1"/>
      <c r="K7680" s="1"/>
      <c r="L7680" s="1"/>
      <c r="M7680" s="1"/>
    </row>
    <row r="7681" spans="1:13" x14ac:dyDescent="0.25">
      <c r="A7681" t="s">
        <v>44</v>
      </c>
      <c r="B7681">
        <v>258</v>
      </c>
      <c r="C7681">
        <v>1897</v>
      </c>
      <c r="D7681">
        <v>0</v>
      </c>
      <c r="E7681">
        <v>0</v>
      </c>
      <c r="F7681" s="1"/>
      <c r="G7681" s="1"/>
      <c r="H7681" s="1"/>
      <c r="I7681" s="1"/>
      <c r="J7681" s="1"/>
      <c r="K7681" s="1"/>
      <c r="L7681" s="1"/>
      <c r="M7681" s="1"/>
    </row>
    <row r="7682" spans="1:13" x14ac:dyDescent="0.25">
      <c r="A7682" t="s">
        <v>44</v>
      </c>
      <c r="B7682">
        <v>258</v>
      </c>
      <c r="C7682">
        <v>1898</v>
      </c>
      <c r="D7682">
        <v>0</v>
      </c>
      <c r="E7682">
        <v>0</v>
      </c>
      <c r="F7682" s="1"/>
      <c r="G7682" s="1"/>
      <c r="H7682" s="1"/>
      <c r="I7682" s="1"/>
      <c r="J7682" s="1"/>
      <c r="K7682" s="1"/>
      <c r="L7682" s="1"/>
      <c r="M7682" s="1"/>
    </row>
    <row r="7683" spans="1:13" x14ac:dyDescent="0.25">
      <c r="A7683" t="s">
        <v>44</v>
      </c>
      <c r="B7683">
        <v>258</v>
      </c>
      <c r="C7683">
        <v>1899</v>
      </c>
      <c r="D7683">
        <v>0</v>
      </c>
      <c r="E7683">
        <v>0</v>
      </c>
      <c r="F7683" s="1"/>
      <c r="G7683" s="1"/>
      <c r="H7683" s="1"/>
      <c r="I7683" s="1"/>
      <c r="J7683" s="1"/>
      <c r="K7683" s="1"/>
      <c r="L7683" s="1"/>
      <c r="M7683" s="1"/>
    </row>
    <row r="7684" spans="1:13" x14ac:dyDescent="0.25">
      <c r="A7684" t="s">
        <v>44</v>
      </c>
      <c r="B7684">
        <v>258</v>
      </c>
      <c r="C7684">
        <v>1900</v>
      </c>
      <c r="D7684">
        <v>0</v>
      </c>
      <c r="E7684">
        <v>0</v>
      </c>
      <c r="F7684" s="1"/>
      <c r="G7684" s="1"/>
      <c r="H7684" s="1"/>
      <c r="I7684" s="1"/>
      <c r="J7684" s="1"/>
      <c r="K7684" s="1"/>
      <c r="L7684" s="1"/>
      <c r="M7684" s="1"/>
    </row>
    <row r="7685" spans="1:13" x14ac:dyDescent="0.25">
      <c r="A7685" t="s">
        <v>44</v>
      </c>
      <c r="B7685">
        <v>258</v>
      </c>
      <c r="C7685">
        <v>1901</v>
      </c>
      <c r="D7685">
        <v>0</v>
      </c>
      <c r="E7685">
        <v>0</v>
      </c>
      <c r="F7685" s="1"/>
      <c r="G7685" s="1"/>
      <c r="H7685" s="1"/>
      <c r="I7685" s="1"/>
      <c r="J7685" s="1"/>
      <c r="K7685" s="1"/>
      <c r="L7685" s="1"/>
      <c r="M7685" s="1"/>
    </row>
    <row r="7686" spans="1:13" x14ac:dyDescent="0.25">
      <c r="A7686" t="s">
        <v>44</v>
      </c>
      <c r="B7686">
        <v>258</v>
      </c>
      <c r="C7686">
        <v>1902</v>
      </c>
      <c r="D7686">
        <v>0</v>
      </c>
      <c r="E7686">
        <v>0</v>
      </c>
      <c r="F7686" s="1"/>
      <c r="G7686" s="1"/>
      <c r="H7686" s="1"/>
      <c r="I7686" s="1"/>
      <c r="J7686" s="1"/>
      <c r="K7686" s="1"/>
      <c r="L7686" s="1"/>
      <c r="M7686" s="1"/>
    </row>
    <row r="7687" spans="1:13" x14ac:dyDescent="0.25">
      <c r="A7687" t="s">
        <v>44</v>
      </c>
      <c r="B7687">
        <v>258</v>
      </c>
      <c r="C7687">
        <v>1903</v>
      </c>
      <c r="D7687">
        <v>0</v>
      </c>
      <c r="E7687">
        <v>0</v>
      </c>
      <c r="F7687" s="1"/>
      <c r="G7687" s="1"/>
      <c r="H7687" s="1"/>
      <c r="I7687" s="1"/>
      <c r="J7687" s="1"/>
      <c r="K7687" s="1"/>
      <c r="L7687" s="1"/>
      <c r="M7687" s="1"/>
    </row>
    <row r="7688" spans="1:13" x14ac:dyDescent="0.25">
      <c r="A7688" t="s">
        <v>44</v>
      </c>
      <c r="B7688">
        <v>258</v>
      </c>
      <c r="C7688">
        <v>1904</v>
      </c>
      <c r="D7688">
        <v>0</v>
      </c>
      <c r="E7688">
        <v>0</v>
      </c>
      <c r="F7688" s="1"/>
      <c r="G7688" s="1"/>
      <c r="H7688" s="1"/>
      <c r="I7688" s="1"/>
      <c r="J7688" s="1"/>
      <c r="K7688" s="1"/>
      <c r="L7688" s="1"/>
      <c r="M7688" s="1"/>
    </row>
    <row r="7689" spans="1:13" x14ac:dyDescent="0.25">
      <c r="A7689" t="s">
        <v>44</v>
      </c>
      <c r="B7689">
        <v>258</v>
      </c>
      <c r="C7689">
        <v>1905</v>
      </c>
      <c r="D7689">
        <v>0</v>
      </c>
      <c r="E7689">
        <v>0</v>
      </c>
      <c r="F7689" s="1"/>
      <c r="G7689" s="1"/>
      <c r="H7689" s="1"/>
      <c r="I7689" s="1"/>
      <c r="J7689" s="1"/>
      <c r="K7689" s="1"/>
      <c r="L7689" s="1"/>
      <c r="M7689" s="1"/>
    </row>
    <row r="7690" spans="1:13" x14ac:dyDescent="0.25">
      <c r="A7690" t="s">
        <v>44</v>
      </c>
      <c r="B7690">
        <v>258</v>
      </c>
      <c r="C7690">
        <v>1906</v>
      </c>
      <c r="D7690">
        <v>0</v>
      </c>
      <c r="E7690">
        <v>0</v>
      </c>
      <c r="F7690" s="1"/>
      <c r="G7690" s="1"/>
      <c r="H7690" s="1"/>
      <c r="I7690" s="1"/>
      <c r="J7690" s="1"/>
      <c r="K7690" s="1"/>
      <c r="L7690" s="1"/>
      <c r="M7690" s="1"/>
    </row>
    <row r="7691" spans="1:13" x14ac:dyDescent="0.25">
      <c r="A7691" t="s">
        <v>44</v>
      </c>
      <c r="B7691">
        <v>258</v>
      </c>
      <c r="C7691">
        <v>1907</v>
      </c>
      <c r="D7691">
        <v>0</v>
      </c>
      <c r="E7691">
        <v>0</v>
      </c>
      <c r="F7691" s="1"/>
      <c r="G7691" s="1"/>
      <c r="H7691" s="1"/>
      <c r="I7691" s="1"/>
      <c r="J7691" s="1"/>
      <c r="K7691" s="1"/>
      <c r="L7691" s="1"/>
      <c r="M7691" s="1"/>
    </row>
    <row r="7692" spans="1:13" x14ac:dyDescent="0.25">
      <c r="A7692" t="s">
        <v>44</v>
      </c>
      <c r="B7692">
        <v>258</v>
      </c>
      <c r="C7692">
        <v>1908</v>
      </c>
      <c r="D7692">
        <v>0</v>
      </c>
      <c r="E7692">
        <v>0</v>
      </c>
      <c r="F7692" s="1"/>
      <c r="G7692" s="1"/>
      <c r="H7692" s="1"/>
      <c r="I7692" s="1"/>
      <c r="J7692" s="1"/>
      <c r="K7692" s="1"/>
      <c r="L7692" s="1"/>
      <c r="M7692" s="1"/>
    </row>
    <row r="7693" spans="1:13" x14ac:dyDescent="0.25">
      <c r="A7693" t="s">
        <v>44</v>
      </c>
      <c r="B7693">
        <v>258</v>
      </c>
      <c r="C7693">
        <v>1909</v>
      </c>
      <c r="D7693">
        <v>0</v>
      </c>
      <c r="E7693">
        <v>0</v>
      </c>
      <c r="F7693" s="1"/>
      <c r="G7693" s="1"/>
      <c r="H7693" s="1"/>
      <c r="I7693" s="1"/>
      <c r="J7693" s="1"/>
      <c r="K7693" s="1"/>
      <c r="L7693" s="1"/>
      <c r="M7693" s="1"/>
    </row>
    <row r="7694" spans="1:13" x14ac:dyDescent="0.25">
      <c r="A7694" t="s">
        <v>44</v>
      </c>
      <c r="B7694">
        <v>258</v>
      </c>
      <c r="C7694">
        <v>1910</v>
      </c>
      <c r="D7694">
        <v>0</v>
      </c>
      <c r="E7694">
        <v>0</v>
      </c>
      <c r="F7694" s="1"/>
      <c r="G7694" s="1"/>
      <c r="H7694" s="1"/>
      <c r="I7694" s="1"/>
      <c r="J7694" s="1"/>
      <c r="K7694" s="1"/>
      <c r="L7694" s="1"/>
      <c r="M7694" s="1"/>
    </row>
    <row r="7695" spans="1:13" x14ac:dyDescent="0.25">
      <c r="A7695" t="s">
        <v>44</v>
      </c>
      <c r="B7695">
        <v>258</v>
      </c>
      <c r="C7695">
        <v>1911</v>
      </c>
      <c r="D7695">
        <v>0</v>
      </c>
      <c r="E7695">
        <v>0</v>
      </c>
      <c r="F7695" s="1"/>
      <c r="G7695" s="1"/>
      <c r="H7695" s="1"/>
      <c r="I7695" s="1"/>
      <c r="J7695" s="1"/>
      <c r="K7695" s="1"/>
      <c r="L7695" s="1"/>
      <c r="M7695" s="1"/>
    </row>
    <row r="7696" spans="1:13" x14ac:dyDescent="0.25">
      <c r="A7696" t="s">
        <v>44</v>
      </c>
      <c r="B7696">
        <v>258</v>
      </c>
      <c r="C7696">
        <v>1912</v>
      </c>
      <c r="D7696">
        <v>0</v>
      </c>
      <c r="E7696">
        <v>0</v>
      </c>
      <c r="F7696" s="1"/>
      <c r="G7696" s="1"/>
      <c r="H7696" s="1"/>
      <c r="I7696" s="1"/>
      <c r="J7696" s="1"/>
      <c r="K7696" s="1"/>
      <c r="L7696" s="1"/>
      <c r="M7696" s="1"/>
    </row>
    <row r="7697" spans="1:13" x14ac:dyDescent="0.25">
      <c r="A7697" t="s">
        <v>44</v>
      </c>
      <c r="B7697">
        <v>258</v>
      </c>
      <c r="C7697">
        <v>1913</v>
      </c>
      <c r="D7697">
        <v>0</v>
      </c>
      <c r="E7697">
        <v>0</v>
      </c>
      <c r="F7697" s="1"/>
      <c r="G7697" s="1"/>
      <c r="H7697" s="1"/>
      <c r="I7697" s="1"/>
      <c r="J7697" s="1"/>
      <c r="K7697" s="1"/>
      <c r="L7697" s="1"/>
      <c r="M7697" s="1"/>
    </row>
    <row r="7698" spans="1:13" x14ac:dyDescent="0.25">
      <c r="A7698" t="s">
        <v>44</v>
      </c>
      <c r="B7698">
        <v>258</v>
      </c>
      <c r="C7698">
        <v>1914</v>
      </c>
      <c r="D7698">
        <v>0</v>
      </c>
      <c r="E7698">
        <v>0</v>
      </c>
      <c r="F7698" s="1"/>
      <c r="G7698" s="1"/>
      <c r="H7698" s="1"/>
      <c r="I7698" s="1"/>
      <c r="J7698" s="1"/>
      <c r="K7698" s="1"/>
      <c r="L7698" s="1"/>
      <c r="M7698" s="1"/>
    </row>
    <row r="7699" spans="1:13" x14ac:dyDescent="0.25">
      <c r="A7699" t="s">
        <v>44</v>
      </c>
      <c r="B7699">
        <v>258</v>
      </c>
      <c r="C7699">
        <v>1915</v>
      </c>
      <c r="D7699">
        <v>0</v>
      </c>
      <c r="E7699">
        <v>0</v>
      </c>
      <c r="F7699" s="1"/>
      <c r="G7699" s="1"/>
      <c r="H7699" s="1"/>
      <c r="I7699" s="1"/>
      <c r="J7699" s="1"/>
      <c r="K7699" s="1"/>
      <c r="L7699" s="1"/>
      <c r="M7699" s="1"/>
    </row>
    <row r="7700" spans="1:13" x14ac:dyDescent="0.25">
      <c r="A7700" t="s">
        <v>44</v>
      </c>
      <c r="B7700">
        <v>258</v>
      </c>
      <c r="C7700">
        <v>1916</v>
      </c>
      <c r="D7700">
        <v>0</v>
      </c>
      <c r="E7700">
        <v>0</v>
      </c>
      <c r="F7700" s="1"/>
      <c r="G7700" s="1"/>
      <c r="H7700" s="1"/>
      <c r="I7700" s="1"/>
      <c r="J7700" s="1"/>
      <c r="K7700" s="1"/>
      <c r="L7700" s="1"/>
      <c r="M7700" s="1"/>
    </row>
    <row r="7701" spans="1:13" x14ac:dyDescent="0.25">
      <c r="A7701" t="s">
        <v>44</v>
      </c>
      <c r="B7701">
        <v>258</v>
      </c>
      <c r="C7701">
        <v>1917</v>
      </c>
      <c r="D7701">
        <v>0</v>
      </c>
      <c r="E7701">
        <v>0</v>
      </c>
      <c r="F7701" s="1"/>
      <c r="G7701" s="1"/>
      <c r="H7701" s="1"/>
      <c r="I7701" s="1"/>
      <c r="J7701" s="1"/>
      <c r="K7701" s="1"/>
      <c r="L7701" s="1"/>
      <c r="M7701" s="1"/>
    </row>
    <row r="7702" spans="1:13" x14ac:dyDescent="0.25">
      <c r="A7702" t="s">
        <v>44</v>
      </c>
      <c r="B7702">
        <v>258</v>
      </c>
      <c r="C7702">
        <v>1918</v>
      </c>
      <c r="D7702">
        <v>0</v>
      </c>
      <c r="E7702">
        <v>0</v>
      </c>
      <c r="F7702" s="1"/>
      <c r="G7702" s="1"/>
      <c r="H7702" s="1"/>
      <c r="I7702" s="1"/>
      <c r="J7702" s="1"/>
      <c r="K7702" s="1"/>
      <c r="L7702" s="1"/>
      <c r="M7702" s="1"/>
    </row>
    <row r="7703" spans="1:13" x14ac:dyDescent="0.25">
      <c r="A7703" t="s">
        <v>44</v>
      </c>
      <c r="B7703">
        <v>258</v>
      </c>
      <c r="C7703">
        <v>1919</v>
      </c>
      <c r="D7703">
        <v>0</v>
      </c>
      <c r="E7703">
        <v>0</v>
      </c>
      <c r="F7703" s="1"/>
      <c r="G7703" s="1"/>
      <c r="H7703" s="1"/>
      <c r="I7703" s="1"/>
      <c r="J7703" s="1"/>
      <c r="K7703" s="1"/>
      <c r="L7703" s="1"/>
      <c r="M7703" s="1"/>
    </row>
    <row r="7704" spans="1:13" x14ac:dyDescent="0.25">
      <c r="A7704" t="s">
        <v>44</v>
      </c>
      <c r="B7704">
        <v>258</v>
      </c>
      <c r="C7704">
        <v>1920</v>
      </c>
      <c r="D7704">
        <v>0</v>
      </c>
      <c r="E7704">
        <v>0</v>
      </c>
      <c r="F7704" s="1"/>
      <c r="G7704" s="1"/>
      <c r="H7704" s="1"/>
      <c r="I7704" s="1"/>
      <c r="J7704" s="1"/>
      <c r="K7704" s="1"/>
      <c r="L7704" s="1"/>
      <c r="M7704" s="1"/>
    </row>
    <row r="7705" spans="1:13" x14ac:dyDescent="0.25">
      <c r="A7705" t="s">
        <v>44</v>
      </c>
      <c r="B7705">
        <v>258</v>
      </c>
      <c r="C7705">
        <v>1921</v>
      </c>
      <c r="D7705">
        <v>0</v>
      </c>
      <c r="E7705">
        <v>0</v>
      </c>
      <c r="F7705" s="1"/>
      <c r="G7705" s="1"/>
      <c r="H7705" s="1"/>
      <c r="I7705" s="1"/>
      <c r="J7705" s="1"/>
      <c r="K7705" s="1"/>
      <c r="L7705" s="1"/>
      <c r="M7705" s="1"/>
    </row>
    <row r="7706" spans="1:13" x14ac:dyDescent="0.25">
      <c r="A7706" t="s">
        <v>44</v>
      </c>
      <c r="B7706">
        <v>258</v>
      </c>
      <c r="C7706">
        <v>1922</v>
      </c>
      <c r="D7706">
        <v>0</v>
      </c>
      <c r="E7706">
        <v>0</v>
      </c>
      <c r="F7706" s="1"/>
      <c r="G7706" s="1"/>
      <c r="H7706" s="1"/>
      <c r="I7706" s="1"/>
      <c r="J7706" s="1"/>
      <c r="K7706" s="1"/>
      <c r="L7706" s="1"/>
      <c r="M7706" s="1"/>
    </row>
    <row r="7707" spans="1:13" x14ac:dyDescent="0.25">
      <c r="A7707" t="s">
        <v>44</v>
      </c>
      <c r="B7707">
        <v>258</v>
      </c>
      <c r="C7707">
        <v>1923</v>
      </c>
      <c r="D7707">
        <v>0</v>
      </c>
      <c r="E7707">
        <v>0</v>
      </c>
      <c r="F7707" s="1"/>
      <c r="G7707" s="1"/>
      <c r="H7707" s="1"/>
      <c r="I7707" s="1"/>
      <c r="J7707" s="1"/>
      <c r="K7707" s="1"/>
      <c r="L7707" s="1"/>
      <c r="M7707" s="1"/>
    </row>
    <row r="7708" spans="1:13" x14ac:dyDescent="0.25">
      <c r="A7708" t="s">
        <v>44</v>
      </c>
      <c r="B7708">
        <v>258</v>
      </c>
      <c r="C7708">
        <v>1924</v>
      </c>
      <c r="D7708">
        <v>0</v>
      </c>
      <c r="E7708">
        <v>0</v>
      </c>
      <c r="F7708" s="1"/>
      <c r="G7708" s="1"/>
      <c r="H7708" s="1"/>
      <c r="I7708" s="1"/>
      <c r="J7708" s="1"/>
      <c r="K7708" s="1"/>
      <c r="L7708" s="1"/>
      <c r="M7708" s="1"/>
    </row>
    <row r="7709" spans="1:13" x14ac:dyDescent="0.25">
      <c r="A7709" t="s">
        <v>44</v>
      </c>
      <c r="B7709">
        <v>258</v>
      </c>
      <c r="C7709">
        <v>1925</v>
      </c>
      <c r="D7709">
        <v>0</v>
      </c>
      <c r="E7709">
        <v>0</v>
      </c>
      <c r="F7709" s="1"/>
      <c r="G7709" s="1"/>
      <c r="H7709" s="1"/>
      <c r="I7709" s="1"/>
      <c r="J7709" s="1"/>
      <c r="K7709" s="1"/>
      <c r="L7709" s="1"/>
      <c r="M7709" s="1"/>
    </row>
    <row r="7710" spans="1:13" x14ac:dyDescent="0.25">
      <c r="A7710" t="s">
        <v>44</v>
      </c>
      <c r="B7710">
        <v>258</v>
      </c>
      <c r="C7710">
        <v>1926</v>
      </c>
      <c r="D7710">
        <v>0</v>
      </c>
      <c r="E7710">
        <v>0</v>
      </c>
      <c r="F7710" s="1"/>
      <c r="G7710" s="1"/>
      <c r="H7710" s="1"/>
      <c r="I7710" s="1"/>
      <c r="J7710" s="1"/>
      <c r="K7710" s="1"/>
      <c r="L7710" s="1"/>
      <c r="M7710" s="1"/>
    </row>
    <row r="7711" spans="1:13" x14ac:dyDescent="0.25">
      <c r="A7711" t="s">
        <v>44</v>
      </c>
      <c r="B7711">
        <v>258</v>
      </c>
      <c r="C7711">
        <v>1927</v>
      </c>
      <c r="D7711">
        <v>0</v>
      </c>
      <c r="E7711">
        <v>0</v>
      </c>
      <c r="F7711" s="1"/>
      <c r="G7711" s="1"/>
      <c r="H7711" s="1"/>
      <c r="I7711" s="1"/>
      <c r="J7711" s="1"/>
      <c r="K7711" s="1"/>
      <c r="L7711" s="1"/>
      <c r="M7711" s="1"/>
    </row>
    <row r="7712" spans="1:13" x14ac:dyDescent="0.25">
      <c r="A7712" t="s">
        <v>44</v>
      </c>
      <c r="B7712">
        <v>258</v>
      </c>
      <c r="C7712">
        <v>1928</v>
      </c>
      <c r="D7712">
        <v>0</v>
      </c>
      <c r="E7712">
        <v>0</v>
      </c>
      <c r="F7712" s="1"/>
      <c r="G7712" s="1"/>
      <c r="H7712" s="1"/>
      <c r="I7712" s="1"/>
      <c r="J7712" s="1"/>
      <c r="K7712" s="1"/>
      <c r="L7712" s="1"/>
      <c r="M7712" s="1"/>
    </row>
    <row r="7713" spans="1:13" x14ac:dyDescent="0.25">
      <c r="A7713" t="s">
        <v>44</v>
      </c>
      <c r="B7713">
        <v>258</v>
      </c>
      <c r="C7713">
        <v>1929</v>
      </c>
      <c r="D7713">
        <v>0</v>
      </c>
      <c r="E7713">
        <v>0</v>
      </c>
      <c r="F7713" s="1"/>
      <c r="G7713" s="1"/>
      <c r="H7713" s="1"/>
      <c r="I7713" s="1"/>
      <c r="J7713" s="1"/>
      <c r="K7713" s="1"/>
      <c r="L7713" s="1"/>
      <c r="M7713" s="1"/>
    </row>
    <row r="7714" spans="1:13" x14ac:dyDescent="0.25">
      <c r="A7714" t="s">
        <v>44</v>
      </c>
      <c r="B7714">
        <v>258</v>
      </c>
      <c r="C7714">
        <v>1930</v>
      </c>
      <c r="D7714">
        <v>0</v>
      </c>
      <c r="E7714">
        <v>0</v>
      </c>
      <c r="F7714" s="1"/>
      <c r="G7714" s="1"/>
      <c r="H7714" s="1"/>
      <c r="I7714" s="1"/>
      <c r="J7714" s="1"/>
      <c r="K7714" s="1"/>
      <c r="L7714" s="1"/>
      <c r="M7714" s="1"/>
    </row>
    <row r="7715" spans="1:13" x14ac:dyDescent="0.25">
      <c r="A7715" t="s">
        <v>44</v>
      </c>
      <c r="B7715">
        <v>258</v>
      </c>
      <c r="C7715">
        <v>1931</v>
      </c>
      <c r="D7715">
        <v>0</v>
      </c>
      <c r="E7715">
        <v>0</v>
      </c>
      <c r="F7715" s="1"/>
      <c r="G7715" s="1"/>
      <c r="H7715" s="1"/>
      <c r="I7715" s="1"/>
      <c r="J7715" s="1"/>
      <c r="K7715" s="1"/>
      <c r="L7715" s="1"/>
      <c r="M7715" s="1"/>
    </row>
    <row r="7716" spans="1:13" x14ac:dyDescent="0.25">
      <c r="A7716" t="s">
        <v>44</v>
      </c>
      <c r="B7716">
        <v>258</v>
      </c>
      <c r="C7716">
        <v>1932</v>
      </c>
      <c r="D7716">
        <v>0</v>
      </c>
      <c r="E7716">
        <v>0</v>
      </c>
      <c r="F7716" s="1"/>
      <c r="G7716" s="1"/>
      <c r="H7716" s="1"/>
      <c r="I7716" s="1"/>
      <c r="J7716" s="1"/>
      <c r="K7716" s="1"/>
      <c r="L7716" s="1"/>
      <c r="M7716" s="1"/>
    </row>
    <row r="7717" spans="1:13" x14ac:dyDescent="0.25">
      <c r="A7717" t="s">
        <v>44</v>
      </c>
      <c r="B7717">
        <v>258</v>
      </c>
      <c r="C7717">
        <v>1933</v>
      </c>
      <c r="D7717">
        <v>0</v>
      </c>
      <c r="E7717">
        <v>0</v>
      </c>
      <c r="F7717" s="1"/>
      <c r="G7717" s="1"/>
      <c r="H7717" s="1"/>
      <c r="I7717" s="1"/>
      <c r="J7717" s="1"/>
      <c r="K7717" s="1"/>
      <c r="L7717" s="1"/>
      <c r="M7717" s="1"/>
    </row>
    <row r="7718" spans="1:13" x14ac:dyDescent="0.25">
      <c r="A7718" t="s">
        <v>44</v>
      </c>
      <c r="B7718">
        <v>258</v>
      </c>
      <c r="C7718">
        <v>1934</v>
      </c>
      <c r="D7718">
        <v>0</v>
      </c>
      <c r="E7718">
        <v>0</v>
      </c>
      <c r="F7718" s="1"/>
      <c r="G7718" s="1"/>
      <c r="H7718" s="1"/>
      <c r="I7718" s="1"/>
      <c r="J7718" s="1"/>
      <c r="K7718" s="1"/>
      <c r="L7718" s="1"/>
      <c r="M7718" s="1"/>
    </row>
    <row r="7719" spans="1:13" x14ac:dyDescent="0.25">
      <c r="A7719" t="s">
        <v>44</v>
      </c>
      <c r="B7719">
        <v>258</v>
      </c>
      <c r="C7719">
        <v>1935</v>
      </c>
      <c r="D7719">
        <v>0</v>
      </c>
      <c r="E7719">
        <v>0</v>
      </c>
      <c r="F7719" s="1"/>
      <c r="G7719" s="1"/>
      <c r="H7719" s="1"/>
      <c r="I7719" s="1"/>
      <c r="J7719" s="1"/>
      <c r="K7719" s="1"/>
      <c r="L7719" s="1"/>
      <c r="M7719" s="1"/>
    </row>
    <row r="7720" spans="1:13" x14ac:dyDescent="0.25">
      <c r="A7720" t="s">
        <v>44</v>
      </c>
      <c r="B7720">
        <v>258</v>
      </c>
      <c r="C7720">
        <v>1936</v>
      </c>
      <c r="D7720">
        <v>0</v>
      </c>
      <c r="E7720">
        <v>0</v>
      </c>
      <c r="F7720" s="1"/>
      <c r="G7720" s="1"/>
      <c r="H7720" s="1"/>
      <c r="I7720" s="1"/>
      <c r="J7720" s="1"/>
      <c r="K7720" s="1"/>
      <c r="L7720" s="1"/>
      <c r="M7720" s="1"/>
    </row>
    <row r="7721" spans="1:13" x14ac:dyDescent="0.25">
      <c r="A7721" t="s">
        <v>44</v>
      </c>
      <c r="B7721">
        <v>258</v>
      </c>
      <c r="C7721">
        <v>1937</v>
      </c>
      <c r="D7721">
        <v>0</v>
      </c>
      <c r="E7721">
        <v>0</v>
      </c>
      <c r="F7721" s="1"/>
      <c r="G7721" s="1"/>
      <c r="H7721" s="1"/>
      <c r="I7721" s="1"/>
      <c r="J7721" s="1"/>
      <c r="K7721" s="1"/>
      <c r="L7721" s="1"/>
      <c r="M7721" s="1"/>
    </row>
    <row r="7722" spans="1:13" x14ac:dyDescent="0.25">
      <c r="A7722" t="s">
        <v>44</v>
      </c>
      <c r="B7722">
        <v>258</v>
      </c>
      <c r="C7722">
        <v>1938</v>
      </c>
      <c r="D7722">
        <v>0</v>
      </c>
      <c r="E7722">
        <v>0</v>
      </c>
      <c r="F7722" s="1"/>
      <c r="G7722" s="1"/>
      <c r="H7722" s="1"/>
      <c r="I7722" s="1"/>
      <c r="J7722" s="1"/>
      <c r="K7722" s="1"/>
      <c r="L7722" s="1"/>
      <c r="M7722" s="1"/>
    </row>
    <row r="7723" spans="1:13" x14ac:dyDescent="0.25">
      <c r="A7723" t="s">
        <v>44</v>
      </c>
      <c r="B7723">
        <v>258</v>
      </c>
      <c r="C7723">
        <v>1939</v>
      </c>
      <c r="D7723">
        <v>0</v>
      </c>
      <c r="E7723">
        <v>0</v>
      </c>
      <c r="F7723" s="1"/>
      <c r="G7723" s="1"/>
      <c r="H7723" s="1"/>
      <c r="I7723" s="1"/>
      <c r="J7723" s="1"/>
      <c r="K7723" s="1"/>
      <c r="L7723" s="1"/>
      <c r="M7723" s="1"/>
    </row>
    <row r="7724" spans="1:13" x14ac:dyDescent="0.25">
      <c r="A7724" t="s">
        <v>44</v>
      </c>
      <c r="B7724">
        <v>258</v>
      </c>
      <c r="C7724">
        <v>1940</v>
      </c>
      <c r="D7724">
        <v>0</v>
      </c>
      <c r="E7724">
        <v>0</v>
      </c>
      <c r="F7724" s="1"/>
      <c r="G7724" s="1"/>
      <c r="H7724" s="1"/>
      <c r="I7724" s="1"/>
      <c r="J7724" s="1"/>
      <c r="K7724" s="1"/>
      <c r="L7724" s="1"/>
      <c r="M7724" s="1"/>
    </row>
    <row r="7725" spans="1:13" x14ac:dyDescent="0.25">
      <c r="A7725" t="s">
        <v>44</v>
      </c>
      <c r="B7725">
        <v>258</v>
      </c>
      <c r="C7725">
        <v>1941</v>
      </c>
      <c r="D7725">
        <v>0</v>
      </c>
      <c r="E7725">
        <v>0</v>
      </c>
      <c r="F7725" s="1"/>
      <c r="G7725" s="1"/>
      <c r="H7725" s="1"/>
      <c r="I7725" s="1"/>
      <c r="J7725" s="1"/>
      <c r="K7725" s="1"/>
      <c r="L7725" s="1"/>
      <c r="M7725" s="1"/>
    </row>
    <row r="7726" spans="1:13" x14ac:dyDescent="0.25">
      <c r="A7726" t="s">
        <v>44</v>
      </c>
      <c r="B7726">
        <v>258</v>
      </c>
      <c r="C7726">
        <v>1942</v>
      </c>
      <c r="D7726">
        <v>0</v>
      </c>
      <c r="E7726">
        <v>0</v>
      </c>
      <c r="F7726" s="1"/>
      <c r="G7726" s="1"/>
      <c r="H7726" s="1"/>
      <c r="I7726" s="1"/>
      <c r="J7726" s="1"/>
      <c r="K7726" s="1"/>
      <c r="L7726" s="1"/>
      <c r="M7726" s="1"/>
    </row>
    <row r="7727" spans="1:13" x14ac:dyDescent="0.25">
      <c r="A7727" t="s">
        <v>44</v>
      </c>
      <c r="B7727">
        <v>258</v>
      </c>
      <c r="C7727">
        <v>1943</v>
      </c>
      <c r="D7727">
        <v>0</v>
      </c>
      <c r="E7727">
        <v>0</v>
      </c>
      <c r="F7727" s="1"/>
      <c r="G7727" s="1"/>
      <c r="H7727" s="1"/>
      <c r="I7727" s="1"/>
      <c r="J7727" s="1"/>
      <c r="K7727" s="1"/>
      <c r="L7727" s="1"/>
      <c r="M7727" s="1"/>
    </row>
    <row r="7728" spans="1:13" x14ac:dyDescent="0.25">
      <c r="A7728" t="s">
        <v>44</v>
      </c>
      <c r="B7728">
        <v>258</v>
      </c>
      <c r="C7728">
        <v>1944</v>
      </c>
      <c r="D7728">
        <v>0</v>
      </c>
      <c r="E7728">
        <v>0</v>
      </c>
      <c r="F7728" s="1"/>
      <c r="G7728" s="1"/>
      <c r="H7728" s="1"/>
      <c r="I7728" s="1"/>
      <c r="J7728" s="1"/>
      <c r="K7728" s="1"/>
      <c r="L7728" s="1"/>
      <c r="M7728" s="1"/>
    </row>
    <row r="7729" spans="1:13" x14ac:dyDescent="0.25">
      <c r="A7729" t="s">
        <v>44</v>
      </c>
      <c r="B7729">
        <v>258</v>
      </c>
      <c r="C7729">
        <v>1945</v>
      </c>
      <c r="D7729">
        <v>0</v>
      </c>
      <c r="E7729">
        <v>0</v>
      </c>
      <c r="F7729" s="1"/>
      <c r="G7729" s="1"/>
      <c r="H7729" s="1"/>
      <c r="I7729" s="1"/>
      <c r="J7729" s="1"/>
      <c r="K7729" s="1"/>
      <c r="L7729" s="1"/>
      <c r="M7729" s="1"/>
    </row>
    <row r="7730" spans="1:13" x14ac:dyDescent="0.25">
      <c r="A7730" t="s">
        <v>44</v>
      </c>
      <c r="B7730">
        <v>258</v>
      </c>
      <c r="C7730">
        <v>1946</v>
      </c>
      <c r="D7730">
        <v>0</v>
      </c>
      <c r="E7730">
        <v>0</v>
      </c>
      <c r="F7730" s="1"/>
      <c r="G7730" s="1"/>
      <c r="H7730" s="1"/>
      <c r="I7730" s="1"/>
      <c r="J7730" s="1"/>
      <c r="K7730" s="1"/>
      <c r="L7730" s="1"/>
      <c r="M7730" s="1"/>
    </row>
    <row r="7731" spans="1:13" x14ac:dyDescent="0.25">
      <c r="A7731" t="s">
        <v>44</v>
      </c>
      <c r="B7731">
        <v>258</v>
      </c>
      <c r="C7731">
        <v>1947</v>
      </c>
      <c r="D7731">
        <v>0</v>
      </c>
      <c r="E7731">
        <v>0</v>
      </c>
      <c r="F7731" s="1"/>
      <c r="G7731" s="1"/>
      <c r="H7731" s="1"/>
      <c r="I7731" s="1"/>
      <c r="J7731" s="1"/>
      <c r="K7731" s="1"/>
      <c r="L7731" s="1"/>
      <c r="M7731" s="1"/>
    </row>
    <row r="7732" spans="1:13" x14ac:dyDescent="0.25">
      <c r="A7732" t="s">
        <v>44</v>
      </c>
      <c r="B7732">
        <v>258</v>
      </c>
      <c r="C7732">
        <v>1948</v>
      </c>
      <c r="D7732">
        <v>0</v>
      </c>
      <c r="E7732">
        <v>0</v>
      </c>
      <c r="F7732" s="1"/>
      <c r="G7732" s="1"/>
      <c r="H7732" s="1"/>
      <c r="I7732" s="1"/>
      <c r="J7732" s="1"/>
      <c r="K7732" s="1"/>
      <c r="L7732" s="1"/>
      <c r="M7732" s="1"/>
    </row>
    <row r="7733" spans="1:13" x14ac:dyDescent="0.25">
      <c r="A7733" t="s">
        <v>44</v>
      </c>
      <c r="B7733">
        <v>258</v>
      </c>
      <c r="C7733">
        <v>1949</v>
      </c>
      <c r="D7733">
        <v>0</v>
      </c>
      <c r="E7733">
        <v>0</v>
      </c>
      <c r="F7733" s="1"/>
      <c r="G7733" s="1"/>
      <c r="H7733" s="1"/>
      <c r="I7733" s="1"/>
      <c r="J7733" s="1"/>
      <c r="K7733" s="1"/>
      <c r="L7733" s="1"/>
      <c r="M7733" s="1"/>
    </row>
    <row r="7734" spans="1:13" x14ac:dyDescent="0.25">
      <c r="A7734" t="s">
        <v>44</v>
      </c>
      <c r="B7734">
        <v>258</v>
      </c>
      <c r="C7734">
        <v>1950</v>
      </c>
      <c r="D7734">
        <v>0</v>
      </c>
      <c r="E7734">
        <v>0</v>
      </c>
      <c r="F7734" s="1"/>
      <c r="G7734" s="1"/>
      <c r="H7734" s="1"/>
      <c r="I7734" s="1"/>
      <c r="J7734" s="1"/>
      <c r="K7734" s="1"/>
      <c r="L7734" s="1"/>
      <c r="M7734" s="1"/>
    </row>
    <row r="7735" spans="1:13" x14ac:dyDescent="0.25">
      <c r="A7735" t="s">
        <v>44</v>
      </c>
      <c r="B7735">
        <v>258</v>
      </c>
      <c r="C7735">
        <v>1951</v>
      </c>
      <c r="D7735">
        <v>0</v>
      </c>
      <c r="E7735">
        <v>0</v>
      </c>
      <c r="F7735" s="1"/>
      <c r="G7735" s="1"/>
      <c r="H7735" s="1"/>
      <c r="I7735" s="1"/>
      <c r="J7735" s="1"/>
      <c r="K7735" s="1"/>
      <c r="L7735" s="1"/>
      <c r="M7735" s="1"/>
    </row>
    <row r="7736" spans="1:13" x14ac:dyDescent="0.25">
      <c r="A7736" t="s">
        <v>44</v>
      </c>
      <c r="B7736">
        <v>258</v>
      </c>
      <c r="C7736">
        <v>1952</v>
      </c>
      <c r="D7736">
        <v>0</v>
      </c>
      <c r="E7736">
        <v>0</v>
      </c>
      <c r="F7736" s="1"/>
      <c r="G7736" s="1"/>
      <c r="H7736" s="1"/>
      <c r="I7736" s="1"/>
      <c r="J7736" s="1"/>
      <c r="K7736" s="1"/>
      <c r="L7736" s="1"/>
      <c r="M7736" s="1"/>
    </row>
    <row r="7737" spans="1:13" x14ac:dyDescent="0.25">
      <c r="A7737" t="s">
        <v>44</v>
      </c>
      <c r="B7737">
        <v>258</v>
      </c>
      <c r="C7737">
        <v>1953</v>
      </c>
      <c r="D7737">
        <v>0</v>
      </c>
      <c r="E7737">
        <v>0</v>
      </c>
      <c r="F7737" s="1"/>
      <c r="G7737" s="1"/>
      <c r="H7737" s="1"/>
      <c r="I7737" s="1"/>
      <c r="J7737" s="1"/>
      <c r="K7737" s="1"/>
      <c r="L7737" s="1"/>
      <c r="M7737" s="1"/>
    </row>
    <row r="7738" spans="1:13" x14ac:dyDescent="0.25">
      <c r="A7738" t="s">
        <v>44</v>
      </c>
      <c r="B7738">
        <v>258</v>
      </c>
      <c r="C7738">
        <v>1954</v>
      </c>
      <c r="D7738">
        <v>0</v>
      </c>
      <c r="E7738">
        <v>0</v>
      </c>
      <c r="F7738" s="1"/>
      <c r="G7738" s="1"/>
      <c r="H7738" s="1"/>
      <c r="I7738" s="1"/>
      <c r="J7738" s="1"/>
      <c r="K7738" s="1"/>
      <c r="L7738" s="1"/>
      <c r="M7738" s="1"/>
    </row>
    <row r="7739" spans="1:13" x14ac:dyDescent="0.25">
      <c r="A7739" t="s">
        <v>44</v>
      </c>
      <c r="B7739">
        <v>258</v>
      </c>
      <c r="C7739">
        <v>1955</v>
      </c>
      <c r="D7739">
        <v>0</v>
      </c>
      <c r="E7739">
        <v>0</v>
      </c>
      <c r="F7739" s="1"/>
      <c r="G7739" s="1"/>
      <c r="H7739" s="1"/>
      <c r="I7739" s="1"/>
      <c r="J7739" s="1"/>
      <c r="K7739" s="1"/>
      <c r="L7739" s="1"/>
      <c r="M7739" s="1"/>
    </row>
    <row r="7740" spans="1:13" x14ac:dyDescent="0.25">
      <c r="A7740" t="s">
        <v>44</v>
      </c>
      <c r="B7740">
        <v>258</v>
      </c>
      <c r="C7740">
        <v>1956</v>
      </c>
      <c r="D7740">
        <v>0</v>
      </c>
      <c r="E7740">
        <v>0</v>
      </c>
      <c r="F7740" s="1"/>
      <c r="G7740" s="1"/>
      <c r="H7740" s="1"/>
      <c r="I7740" s="1"/>
      <c r="J7740" s="1"/>
      <c r="K7740" s="1"/>
      <c r="L7740" s="1"/>
      <c r="M7740" s="1"/>
    </row>
    <row r="7741" spans="1:13" x14ac:dyDescent="0.25">
      <c r="A7741" t="s">
        <v>44</v>
      </c>
      <c r="B7741">
        <v>258</v>
      </c>
      <c r="C7741">
        <v>1957</v>
      </c>
      <c r="D7741">
        <v>0</v>
      </c>
      <c r="E7741">
        <v>0</v>
      </c>
      <c r="F7741" s="1"/>
      <c r="G7741" s="1"/>
      <c r="H7741" s="1"/>
      <c r="I7741" s="1"/>
      <c r="J7741" s="1"/>
      <c r="K7741" s="1"/>
      <c r="L7741" s="1"/>
      <c r="M7741" s="1"/>
    </row>
    <row r="7742" spans="1:13" x14ac:dyDescent="0.25">
      <c r="A7742" t="s">
        <v>44</v>
      </c>
      <c r="B7742">
        <v>258</v>
      </c>
      <c r="C7742">
        <v>1958</v>
      </c>
      <c r="D7742">
        <v>0</v>
      </c>
      <c r="E7742">
        <v>0</v>
      </c>
      <c r="F7742" s="1"/>
      <c r="G7742" s="1"/>
      <c r="H7742" s="1"/>
      <c r="I7742" s="1"/>
      <c r="J7742" s="1"/>
      <c r="K7742" s="1"/>
      <c r="L7742" s="1"/>
      <c r="M7742" s="1"/>
    </row>
    <row r="7743" spans="1:13" x14ac:dyDescent="0.25">
      <c r="A7743" t="s">
        <v>44</v>
      </c>
      <c r="B7743">
        <v>258</v>
      </c>
      <c r="C7743">
        <v>1959</v>
      </c>
      <c r="D7743">
        <v>0</v>
      </c>
      <c r="E7743">
        <v>0</v>
      </c>
      <c r="F7743" s="1"/>
      <c r="G7743" s="1"/>
      <c r="H7743" s="1"/>
      <c r="I7743" s="1"/>
      <c r="J7743" s="1"/>
      <c r="K7743" s="1"/>
      <c r="L7743" s="1"/>
      <c r="M7743" s="1"/>
    </row>
    <row r="7744" spans="1:13" x14ac:dyDescent="0.25">
      <c r="A7744" t="s">
        <v>44</v>
      </c>
      <c r="B7744">
        <v>258</v>
      </c>
      <c r="C7744">
        <v>1960</v>
      </c>
      <c r="D7744">
        <v>0</v>
      </c>
      <c r="E7744">
        <v>0</v>
      </c>
      <c r="F7744" s="1"/>
      <c r="G7744" s="1"/>
      <c r="H7744" s="1"/>
      <c r="I7744" s="1"/>
      <c r="J7744" s="1"/>
      <c r="K7744" s="1"/>
      <c r="L7744" s="1"/>
      <c r="M7744" s="1"/>
    </row>
    <row r="7745" spans="1:13" x14ac:dyDescent="0.25">
      <c r="A7745" t="s">
        <v>44</v>
      </c>
      <c r="B7745">
        <v>258</v>
      </c>
      <c r="C7745">
        <v>1961</v>
      </c>
      <c r="D7745">
        <v>0</v>
      </c>
      <c r="E7745">
        <v>0</v>
      </c>
      <c r="F7745" s="1"/>
      <c r="G7745" s="1"/>
      <c r="H7745" s="1"/>
      <c r="I7745" s="1"/>
      <c r="J7745" s="1"/>
      <c r="K7745" s="1"/>
      <c r="L7745" s="1"/>
      <c r="M7745" s="1"/>
    </row>
    <row r="7746" spans="1:13" x14ac:dyDescent="0.25">
      <c r="A7746" t="s">
        <v>44</v>
      </c>
      <c r="B7746">
        <v>258</v>
      </c>
      <c r="C7746">
        <v>1962</v>
      </c>
      <c r="D7746">
        <v>0</v>
      </c>
      <c r="E7746">
        <v>0</v>
      </c>
      <c r="F7746" s="1"/>
      <c r="G7746" s="1"/>
      <c r="H7746" s="1"/>
      <c r="I7746" s="1"/>
      <c r="J7746" s="1"/>
      <c r="K7746" s="1"/>
      <c r="L7746" s="1"/>
      <c r="M7746" s="1"/>
    </row>
    <row r="7747" spans="1:13" x14ac:dyDescent="0.25">
      <c r="A7747" t="s">
        <v>44</v>
      </c>
      <c r="B7747">
        <v>258</v>
      </c>
      <c r="C7747">
        <v>1963</v>
      </c>
      <c r="D7747">
        <v>0</v>
      </c>
      <c r="E7747">
        <v>0</v>
      </c>
      <c r="F7747" s="1"/>
      <c r="G7747" s="1"/>
      <c r="H7747" s="1"/>
      <c r="I7747" s="1"/>
      <c r="J7747" s="1"/>
      <c r="K7747" s="1"/>
      <c r="L7747" s="1"/>
      <c r="M7747" s="1"/>
    </row>
    <row r="7748" spans="1:13" x14ac:dyDescent="0.25">
      <c r="A7748" t="s">
        <v>44</v>
      </c>
      <c r="B7748">
        <v>258</v>
      </c>
      <c r="C7748">
        <v>1964</v>
      </c>
      <c r="D7748">
        <v>0</v>
      </c>
      <c r="E7748">
        <v>0</v>
      </c>
      <c r="F7748" s="1"/>
      <c r="G7748" s="1"/>
      <c r="H7748" s="1"/>
      <c r="I7748" s="1"/>
      <c r="J7748" s="1"/>
      <c r="K7748" s="1"/>
      <c r="L7748" s="1"/>
      <c r="M7748" s="1">
        <v>4.6329782000000002</v>
      </c>
    </row>
    <row r="7749" spans="1:13" x14ac:dyDescent="0.25">
      <c r="A7749" t="s">
        <v>44</v>
      </c>
      <c r="B7749">
        <v>258</v>
      </c>
      <c r="C7749">
        <v>1965</v>
      </c>
      <c r="D7749">
        <v>0</v>
      </c>
      <c r="E7749">
        <v>0</v>
      </c>
      <c r="F7749" s="1"/>
      <c r="G7749" s="1"/>
      <c r="H7749" s="1"/>
      <c r="I7749" s="1"/>
      <c r="J7749" s="1"/>
      <c r="K7749" s="1"/>
      <c r="L7749" s="1"/>
      <c r="M7749" s="1">
        <v>4.3508554999999998</v>
      </c>
    </row>
    <row r="7750" spans="1:13" x14ac:dyDescent="0.25">
      <c r="A7750" t="s">
        <v>44</v>
      </c>
      <c r="B7750">
        <v>258</v>
      </c>
      <c r="C7750">
        <v>1966</v>
      </c>
      <c r="D7750">
        <v>0</v>
      </c>
      <c r="E7750">
        <v>0</v>
      </c>
      <c r="F7750" s="1"/>
      <c r="G7750" s="1"/>
      <c r="H7750" s="1"/>
      <c r="I7750" s="1"/>
      <c r="J7750" s="1"/>
      <c r="K7750" s="1"/>
      <c r="L7750" s="1"/>
      <c r="M7750" s="1">
        <v>5.5198852</v>
      </c>
    </row>
    <row r="7751" spans="1:13" x14ac:dyDescent="0.25">
      <c r="A7751" t="s">
        <v>44</v>
      </c>
      <c r="B7751">
        <v>258</v>
      </c>
      <c r="C7751">
        <v>1967</v>
      </c>
      <c r="D7751">
        <v>0</v>
      </c>
      <c r="E7751">
        <v>0</v>
      </c>
      <c r="F7751" s="1"/>
      <c r="G7751" s="1"/>
      <c r="H7751" s="1"/>
      <c r="I7751" s="1"/>
      <c r="J7751" s="1"/>
      <c r="K7751" s="1"/>
      <c r="L7751" s="1"/>
      <c r="M7751" s="1">
        <v>4.1051700000000002</v>
      </c>
    </row>
    <row r="7752" spans="1:13" x14ac:dyDescent="0.25">
      <c r="A7752" t="s">
        <v>44</v>
      </c>
      <c r="B7752">
        <v>258</v>
      </c>
      <c r="C7752">
        <v>1968</v>
      </c>
      <c r="D7752">
        <v>0</v>
      </c>
      <c r="E7752">
        <v>0</v>
      </c>
      <c r="F7752" s="1"/>
      <c r="G7752" s="1"/>
      <c r="H7752" s="1"/>
      <c r="I7752" s="1"/>
      <c r="J7752" s="1"/>
      <c r="K7752" s="1"/>
      <c r="L7752" s="1"/>
      <c r="M7752" s="1">
        <v>8.7733623000000005</v>
      </c>
    </row>
    <row r="7753" spans="1:13" x14ac:dyDescent="0.25">
      <c r="A7753" t="s">
        <v>44</v>
      </c>
      <c r="B7753">
        <v>258</v>
      </c>
      <c r="C7753">
        <v>1969</v>
      </c>
      <c r="D7753">
        <v>0</v>
      </c>
      <c r="E7753">
        <v>0</v>
      </c>
      <c r="F7753" s="1"/>
      <c r="G7753" s="1"/>
      <c r="H7753" s="1"/>
      <c r="I7753" s="1"/>
      <c r="J7753" s="1"/>
      <c r="K7753" s="1"/>
      <c r="L7753" s="1"/>
      <c r="M7753" s="1">
        <v>4.7369101999999996</v>
      </c>
    </row>
    <row r="7754" spans="1:13" x14ac:dyDescent="0.25">
      <c r="A7754" t="s">
        <v>44</v>
      </c>
      <c r="B7754">
        <v>258</v>
      </c>
      <c r="C7754">
        <v>1970</v>
      </c>
      <c r="D7754">
        <v>0</v>
      </c>
      <c r="E7754">
        <v>0</v>
      </c>
      <c r="F7754" s="1"/>
      <c r="G7754" s="1"/>
      <c r="H7754" s="1"/>
      <c r="I7754" s="1"/>
      <c r="J7754" s="1"/>
      <c r="K7754" s="1"/>
      <c r="L7754" s="1"/>
      <c r="M7754" s="1">
        <v>5.7078704</v>
      </c>
    </row>
    <row r="7755" spans="1:13" x14ac:dyDescent="0.25">
      <c r="A7755" t="s">
        <v>44</v>
      </c>
      <c r="B7755">
        <v>258</v>
      </c>
      <c r="C7755">
        <v>1971</v>
      </c>
      <c r="D7755">
        <v>0</v>
      </c>
      <c r="E7755">
        <v>0</v>
      </c>
      <c r="F7755" s="1"/>
      <c r="G7755" s="1"/>
      <c r="H7755" s="1"/>
      <c r="I7755" s="1"/>
      <c r="J7755" s="1"/>
      <c r="K7755" s="1"/>
      <c r="L7755" s="1"/>
      <c r="M7755" s="1">
        <v>5.5837661000000001</v>
      </c>
    </row>
    <row r="7756" spans="1:13" x14ac:dyDescent="0.25">
      <c r="A7756" t="s">
        <v>44</v>
      </c>
      <c r="B7756">
        <v>258</v>
      </c>
      <c r="C7756">
        <v>1972</v>
      </c>
      <c r="D7756">
        <v>0</v>
      </c>
      <c r="E7756">
        <v>0</v>
      </c>
      <c r="F7756" s="1"/>
      <c r="G7756" s="1"/>
      <c r="H7756" s="1"/>
      <c r="I7756" s="1"/>
      <c r="J7756" s="1"/>
      <c r="K7756" s="1"/>
      <c r="L7756" s="1"/>
      <c r="M7756" s="1">
        <v>7.3330468</v>
      </c>
    </row>
    <row r="7757" spans="1:13" x14ac:dyDescent="0.25">
      <c r="A7757" t="s">
        <v>44</v>
      </c>
      <c r="B7757">
        <v>258</v>
      </c>
      <c r="C7757">
        <v>1973</v>
      </c>
      <c r="D7757">
        <v>0</v>
      </c>
      <c r="E7757">
        <v>0</v>
      </c>
      <c r="F7757" s="1"/>
      <c r="G7757" s="1"/>
      <c r="H7757" s="1"/>
      <c r="I7757" s="1"/>
      <c r="J7757" s="1"/>
      <c r="K7757" s="1"/>
      <c r="L7757" s="1"/>
      <c r="M7757" s="1">
        <v>6.7828248000000002</v>
      </c>
    </row>
    <row r="7758" spans="1:13" x14ac:dyDescent="0.25">
      <c r="A7758" t="s">
        <v>44</v>
      </c>
      <c r="B7758">
        <v>258</v>
      </c>
      <c r="C7758">
        <v>1974</v>
      </c>
      <c r="D7758">
        <v>0</v>
      </c>
      <c r="E7758">
        <v>0</v>
      </c>
      <c r="F7758" s="1"/>
      <c r="G7758" s="1"/>
      <c r="H7758" s="1"/>
      <c r="I7758" s="1"/>
      <c r="J7758" s="1"/>
      <c r="K7758" s="1"/>
      <c r="L7758" s="1"/>
      <c r="M7758" s="1">
        <v>6.3750358</v>
      </c>
    </row>
    <row r="7759" spans="1:13" x14ac:dyDescent="0.25">
      <c r="A7759" t="s">
        <v>44</v>
      </c>
      <c r="B7759">
        <v>258</v>
      </c>
      <c r="C7759">
        <v>1975</v>
      </c>
      <c r="D7759">
        <v>0</v>
      </c>
      <c r="E7759">
        <v>0</v>
      </c>
      <c r="F7759" s="1"/>
      <c r="G7759" s="1"/>
      <c r="H7759" s="1"/>
      <c r="I7759" s="1"/>
      <c r="J7759" s="1"/>
      <c r="K7759" s="1"/>
      <c r="L7759" s="1"/>
      <c r="M7759" s="1">
        <v>1.9499921</v>
      </c>
    </row>
    <row r="7760" spans="1:13" x14ac:dyDescent="0.25">
      <c r="A7760" t="s">
        <v>44</v>
      </c>
      <c r="B7760">
        <v>258</v>
      </c>
      <c r="C7760">
        <v>1976</v>
      </c>
      <c r="D7760">
        <v>0</v>
      </c>
      <c r="E7760">
        <v>0</v>
      </c>
      <c r="F7760" s="1"/>
      <c r="G7760" s="1"/>
      <c r="H7760" s="1"/>
      <c r="I7760" s="1"/>
      <c r="J7760" s="1"/>
      <c r="K7760" s="1"/>
      <c r="L7760" s="1"/>
      <c r="M7760" s="1">
        <v>7.3872648999999999</v>
      </c>
    </row>
    <row r="7761" spans="1:13" x14ac:dyDescent="0.25">
      <c r="A7761" t="s">
        <v>44</v>
      </c>
      <c r="B7761">
        <v>258</v>
      </c>
      <c r="C7761">
        <v>1977</v>
      </c>
      <c r="D7761">
        <v>0</v>
      </c>
      <c r="E7761">
        <v>0</v>
      </c>
      <c r="F7761" s="1"/>
      <c r="G7761" s="1"/>
      <c r="H7761" s="1"/>
      <c r="I7761" s="1"/>
      <c r="J7761" s="1"/>
      <c r="K7761" s="1"/>
      <c r="L7761" s="1"/>
      <c r="M7761" s="1">
        <v>7.8131849000000004</v>
      </c>
    </row>
    <row r="7762" spans="1:13" x14ac:dyDescent="0.25">
      <c r="A7762" t="s">
        <v>44</v>
      </c>
      <c r="B7762">
        <v>258</v>
      </c>
      <c r="C7762">
        <v>1978</v>
      </c>
      <c r="D7762">
        <v>0</v>
      </c>
      <c r="E7762">
        <v>0</v>
      </c>
      <c r="F7762" s="1"/>
      <c r="G7762" s="1"/>
      <c r="H7762" s="1"/>
      <c r="I7762" s="1"/>
      <c r="J7762" s="1"/>
      <c r="K7762" s="1"/>
      <c r="L7762" s="1"/>
      <c r="M7762" s="1">
        <v>4.9995272999999996</v>
      </c>
    </row>
    <row r="7763" spans="1:13" x14ac:dyDescent="0.25">
      <c r="A7763" t="s">
        <v>44</v>
      </c>
      <c r="B7763">
        <v>258</v>
      </c>
      <c r="C7763">
        <v>1979</v>
      </c>
      <c r="D7763">
        <v>0</v>
      </c>
      <c r="E7763">
        <v>0</v>
      </c>
      <c r="F7763" s="1"/>
      <c r="G7763" s="1"/>
      <c r="H7763" s="1"/>
      <c r="I7763" s="1"/>
      <c r="J7763" s="1"/>
      <c r="K7763" s="1"/>
      <c r="L7763" s="1"/>
      <c r="M7763" s="1">
        <v>4.7073036000000004</v>
      </c>
    </row>
    <row r="7764" spans="1:13" x14ac:dyDescent="0.25">
      <c r="A7764" t="s">
        <v>44</v>
      </c>
      <c r="B7764">
        <v>258</v>
      </c>
      <c r="C7764">
        <v>1980</v>
      </c>
      <c r="D7764">
        <v>0</v>
      </c>
      <c r="E7764">
        <v>0</v>
      </c>
      <c r="F7764" s="1"/>
      <c r="G7764" s="1"/>
      <c r="H7764" s="1"/>
      <c r="I7764" s="1"/>
      <c r="J7764" s="1"/>
      <c r="K7764" s="1"/>
      <c r="L7764" s="1"/>
      <c r="M7764" s="1">
        <v>3.7004193000000001</v>
      </c>
    </row>
    <row r="7765" spans="1:13" x14ac:dyDescent="0.25">
      <c r="A7765" t="s">
        <v>44</v>
      </c>
      <c r="B7765">
        <v>258</v>
      </c>
      <c r="C7765">
        <v>1981</v>
      </c>
      <c r="D7765">
        <v>0</v>
      </c>
      <c r="E7765">
        <v>0</v>
      </c>
      <c r="F7765" s="1"/>
      <c r="G7765" s="1"/>
      <c r="H7765" s="1"/>
      <c r="I7765" s="1"/>
      <c r="J7765" s="1"/>
      <c r="K7765" s="1"/>
      <c r="L7765" s="1"/>
      <c r="M7765" s="1">
        <v>0.64424910999999996</v>
      </c>
    </row>
    <row r="7766" spans="1:13" x14ac:dyDescent="0.25">
      <c r="A7766" t="s">
        <v>44</v>
      </c>
      <c r="B7766">
        <v>258</v>
      </c>
      <c r="C7766">
        <v>1982</v>
      </c>
      <c r="D7766">
        <v>0</v>
      </c>
      <c r="E7766">
        <v>0</v>
      </c>
      <c r="F7766" s="1"/>
      <c r="G7766" s="1"/>
      <c r="H7766" s="1"/>
      <c r="I7766" s="1"/>
      <c r="J7766" s="1"/>
      <c r="K7766" s="1"/>
      <c r="L7766" s="1"/>
      <c r="M7766" s="1">
        <v>-3.5415022999999999</v>
      </c>
    </row>
    <row r="7767" spans="1:13" x14ac:dyDescent="0.25">
      <c r="A7767" t="s">
        <v>44</v>
      </c>
      <c r="B7767">
        <v>258</v>
      </c>
      <c r="C7767">
        <v>1983</v>
      </c>
      <c r="D7767">
        <v>0</v>
      </c>
      <c r="E7767">
        <v>0</v>
      </c>
      <c r="F7767" s="1"/>
      <c r="G7767" s="1"/>
      <c r="H7767" s="1"/>
      <c r="I7767" s="1"/>
      <c r="J7767" s="1"/>
      <c r="K7767" s="1"/>
      <c r="L7767" s="1"/>
      <c r="M7767" s="1">
        <v>-2.5275333</v>
      </c>
    </row>
    <row r="7768" spans="1:13" x14ac:dyDescent="0.25">
      <c r="A7768" t="s">
        <v>44</v>
      </c>
      <c r="B7768">
        <v>258</v>
      </c>
      <c r="C7768">
        <v>1984</v>
      </c>
      <c r="D7768">
        <v>0</v>
      </c>
      <c r="E7768">
        <v>0</v>
      </c>
      <c r="F7768" s="1"/>
      <c r="G7768" s="1"/>
      <c r="H7768" s="1"/>
      <c r="I7768" s="1"/>
      <c r="J7768" s="1"/>
      <c r="K7768" s="1"/>
      <c r="L7768" s="1"/>
      <c r="M7768" s="1">
        <v>0.51037767999999994</v>
      </c>
    </row>
    <row r="7769" spans="1:13" x14ac:dyDescent="0.25">
      <c r="A7769" t="s">
        <v>44</v>
      </c>
      <c r="B7769">
        <v>258</v>
      </c>
      <c r="C7769">
        <v>1985</v>
      </c>
      <c r="D7769">
        <v>0</v>
      </c>
      <c r="E7769">
        <v>0</v>
      </c>
      <c r="F7769" s="1"/>
      <c r="G7769" s="1"/>
      <c r="H7769" s="1"/>
      <c r="I7769" s="1"/>
      <c r="J7769" s="1"/>
      <c r="K7769" s="1"/>
      <c r="L7769" s="1"/>
      <c r="M7769" s="1">
        <v>-0.59996278000000003</v>
      </c>
    </row>
    <row r="7770" spans="1:13" x14ac:dyDescent="0.25">
      <c r="A7770" t="s">
        <v>44</v>
      </c>
      <c r="B7770">
        <v>258</v>
      </c>
      <c r="C7770">
        <v>1986</v>
      </c>
      <c r="D7770">
        <v>0</v>
      </c>
      <c r="E7770">
        <v>0</v>
      </c>
      <c r="F7770" s="1"/>
      <c r="G7770" s="1"/>
      <c r="H7770" s="1"/>
      <c r="I7770" s="1"/>
      <c r="J7770" s="1"/>
      <c r="K7770" s="1"/>
      <c r="L7770" s="1"/>
      <c r="M7770" s="1">
        <v>0.10000007</v>
      </c>
    </row>
    <row r="7771" spans="1:13" x14ac:dyDescent="0.25">
      <c r="A7771" t="s">
        <v>44</v>
      </c>
      <c r="B7771">
        <v>258</v>
      </c>
      <c r="C7771">
        <v>1987</v>
      </c>
      <c r="D7771">
        <v>0</v>
      </c>
      <c r="E7771">
        <v>0</v>
      </c>
      <c r="F7771" s="1"/>
      <c r="G7771" s="1"/>
      <c r="H7771" s="1"/>
      <c r="I7771" s="1"/>
      <c r="J7771" s="1"/>
      <c r="K7771" s="1"/>
      <c r="L7771" s="1"/>
      <c r="M7771" s="1">
        <v>3.5785643</v>
      </c>
    </row>
    <row r="7772" spans="1:13" x14ac:dyDescent="0.25">
      <c r="A7772" t="s">
        <v>44</v>
      </c>
      <c r="B7772">
        <v>258</v>
      </c>
      <c r="C7772">
        <v>1988</v>
      </c>
      <c r="D7772">
        <v>0</v>
      </c>
      <c r="E7772">
        <v>0</v>
      </c>
      <c r="F7772" s="1"/>
      <c r="G7772" s="1"/>
      <c r="H7772" s="1"/>
      <c r="I7772" s="1"/>
      <c r="J7772" s="1"/>
      <c r="K7772" s="1"/>
      <c r="L7772" s="1"/>
      <c r="M7772" s="1">
        <v>3.8916852</v>
      </c>
    </row>
    <row r="7773" spans="1:13" x14ac:dyDescent="0.25">
      <c r="A7773" t="s">
        <v>44</v>
      </c>
      <c r="B7773">
        <v>258</v>
      </c>
      <c r="C7773">
        <v>1989</v>
      </c>
      <c r="D7773">
        <v>0</v>
      </c>
      <c r="E7773">
        <v>0</v>
      </c>
      <c r="F7773" s="1"/>
      <c r="G7773" s="1"/>
      <c r="H7773" s="1"/>
      <c r="I7773" s="1"/>
      <c r="J7773" s="1"/>
      <c r="K7773" s="1"/>
      <c r="L7773" s="1"/>
      <c r="M7773" s="1">
        <v>3.9432645000000002</v>
      </c>
    </row>
    <row r="7774" spans="1:13" x14ac:dyDescent="0.25">
      <c r="A7774" t="s">
        <v>44</v>
      </c>
      <c r="B7774">
        <v>258</v>
      </c>
      <c r="C7774">
        <v>1990</v>
      </c>
      <c r="D7774">
        <v>0</v>
      </c>
      <c r="E7774">
        <v>0</v>
      </c>
      <c r="F7774" s="1"/>
      <c r="G7774" s="1"/>
      <c r="H7774" s="1"/>
      <c r="I7774" s="1"/>
      <c r="J7774" s="1"/>
      <c r="K7774" s="1"/>
      <c r="L7774" s="1"/>
      <c r="M7774" s="1">
        <v>3.1013123999999999</v>
      </c>
    </row>
    <row r="7775" spans="1:13" x14ac:dyDescent="0.25">
      <c r="A7775" t="s">
        <v>44</v>
      </c>
      <c r="B7775">
        <v>258</v>
      </c>
      <c r="C7775">
        <v>1991</v>
      </c>
      <c r="D7775">
        <v>0</v>
      </c>
      <c r="E7775">
        <v>0</v>
      </c>
      <c r="F7775" s="1"/>
      <c r="G7775" s="1"/>
      <c r="H7775" s="1"/>
      <c r="I7775" s="1"/>
      <c r="J7775" s="1"/>
      <c r="K7775" s="1"/>
      <c r="L7775" s="1"/>
      <c r="M7775" s="1">
        <v>3</v>
      </c>
    </row>
    <row r="7776" spans="1:13" x14ac:dyDescent="0.25">
      <c r="A7776" t="s">
        <v>44</v>
      </c>
      <c r="B7776">
        <v>258</v>
      </c>
      <c r="C7776">
        <v>1992</v>
      </c>
      <c r="D7776">
        <v>0</v>
      </c>
      <c r="E7776">
        <v>0</v>
      </c>
      <c r="F7776" s="1"/>
      <c r="G7776" s="1"/>
      <c r="H7776" s="1"/>
      <c r="I7776" s="1"/>
      <c r="J7776" s="1"/>
      <c r="K7776" s="1"/>
      <c r="L7776" s="1"/>
      <c r="M7776" s="1">
        <v>4.5999999999999996</v>
      </c>
    </row>
    <row r="7777" spans="1:13" x14ac:dyDescent="0.25">
      <c r="A7777" t="s">
        <v>44</v>
      </c>
      <c r="B7777">
        <v>258</v>
      </c>
      <c r="C7777">
        <v>1993</v>
      </c>
      <c r="D7777">
        <v>0</v>
      </c>
      <c r="E7777">
        <v>0</v>
      </c>
      <c r="F7777" s="1"/>
      <c r="G7777" s="1"/>
      <c r="H7777" s="1"/>
      <c r="I7777" s="1"/>
      <c r="J7777" s="1"/>
      <c r="K7777" s="1"/>
      <c r="L7777" s="1"/>
      <c r="M7777" s="1">
        <v>3.4</v>
      </c>
    </row>
    <row r="7778" spans="1:13" x14ac:dyDescent="0.25">
      <c r="A7778" t="s">
        <v>44</v>
      </c>
      <c r="B7778">
        <v>258</v>
      </c>
      <c r="C7778">
        <v>1994</v>
      </c>
      <c r="D7778">
        <v>0</v>
      </c>
      <c r="E7778">
        <v>0</v>
      </c>
      <c r="F7778" s="1"/>
      <c r="G7778" s="1"/>
      <c r="H7778" s="1"/>
      <c r="I7778" s="1"/>
      <c r="J7778" s="1"/>
      <c r="K7778" s="1"/>
      <c r="L7778" s="1"/>
      <c r="M7778" s="1">
        <v>3.5</v>
      </c>
    </row>
    <row r="7779" spans="1:13" x14ac:dyDescent="0.25">
      <c r="A7779" t="s">
        <v>44</v>
      </c>
      <c r="B7779">
        <v>258</v>
      </c>
      <c r="C7779">
        <v>1995</v>
      </c>
      <c r="D7779">
        <v>0</v>
      </c>
      <c r="E7779">
        <v>0</v>
      </c>
      <c r="F7779" s="1">
        <v>9.2468346276646791</v>
      </c>
      <c r="G7779" s="1">
        <v>9.7749445332643408</v>
      </c>
      <c r="H7779" s="1">
        <v>1.05943714339228</v>
      </c>
      <c r="I7779" s="1">
        <v>8.7155073898720605</v>
      </c>
      <c r="J7779" s="1">
        <v>0.53132723779261859</v>
      </c>
      <c r="K7779" s="1">
        <v>21.007795435845892</v>
      </c>
      <c r="L7779" s="1"/>
      <c r="M7779" s="1">
        <v>4.4000000000000004</v>
      </c>
    </row>
    <row r="7780" spans="1:13" x14ac:dyDescent="0.25">
      <c r="A7780" t="s">
        <v>44</v>
      </c>
      <c r="B7780">
        <v>258</v>
      </c>
      <c r="C7780">
        <v>1996</v>
      </c>
      <c r="D7780">
        <v>0</v>
      </c>
      <c r="E7780">
        <v>0</v>
      </c>
      <c r="F7780" s="1">
        <v>9.8891344014298408</v>
      </c>
      <c r="G7780" s="1">
        <v>9.8520677467932902</v>
      </c>
      <c r="H7780" s="1">
        <v>1.1668185564789</v>
      </c>
      <c r="I7780" s="1">
        <v>8.6852491903143907</v>
      </c>
      <c r="J7780" s="1">
        <v>1.2038852111154501</v>
      </c>
      <c r="K7780" s="1">
        <v>19.215053760650409</v>
      </c>
      <c r="L7780" s="1"/>
      <c r="M7780" s="1">
        <v>2.8</v>
      </c>
    </row>
    <row r="7781" spans="1:13" x14ac:dyDescent="0.25">
      <c r="A7781" t="s">
        <v>44</v>
      </c>
      <c r="B7781">
        <v>258</v>
      </c>
      <c r="C7781">
        <v>1997</v>
      </c>
      <c r="D7781">
        <v>0</v>
      </c>
      <c r="E7781">
        <v>0</v>
      </c>
      <c r="F7781" s="1">
        <v>10.396340974470499</v>
      </c>
      <c r="G7781" s="1">
        <v>11.1862120600819</v>
      </c>
      <c r="H7781" s="1">
        <v>0.788830583757685</v>
      </c>
      <c r="I7781" s="1">
        <v>10.397381476324215</v>
      </c>
      <c r="J7781" s="1">
        <v>-1.0405018537156252E-3</v>
      </c>
      <c r="K7781" s="1">
        <v>18.458639243263164</v>
      </c>
      <c r="L7781" s="1"/>
      <c r="M7781" s="1">
        <v>4.0999999999999996</v>
      </c>
    </row>
    <row r="7782" spans="1:13" x14ac:dyDescent="0.25">
      <c r="A7782" t="s">
        <v>44</v>
      </c>
      <c r="B7782">
        <v>258</v>
      </c>
      <c r="C7782">
        <v>1998</v>
      </c>
      <c r="D7782">
        <v>0</v>
      </c>
      <c r="E7782">
        <v>0</v>
      </c>
      <c r="F7782" s="1">
        <v>10.867692529870199</v>
      </c>
      <c r="G7782" s="1">
        <v>13.1590251685288</v>
      </c>
      <c r="H7782" s="1">
        <v>1.1538050785406699</v>
      </c>
      <c r="I7782" s="1">
        <v>12.00522008998813</v>
      </c>
      <c r="J7782" s="1">
        <v>-1.1375275601179311</v>
      </c>
      <c r="K7782" s="1">
        <v>18.955669388855817</v>
      </c>
      <c r="L7782" s="1"/>
      <c r="M7782" s="1">
        <v>4.5999999999999996</v>
      </c>
    </row>
    <row r="7783" spans="1:13" x14ac:dyDescent="0.25">
      <c r="A7783" t="s">
        <v>44</v>
      </c>
      <c r="B7783">
        <v>258</v>
      </c>
      <c r="C7783">
        <v>1999</v>
      </c>
      <c r="D7783">
        <v>0</v>
      </c>
      <c r="E7783">
        <v>0</v>
      </c>
      <c r="F7783" s="1">
        <v>11.619696174229601</v>
      </c>
      <c r="G7783" s="1">
        <v>14.581603863902</v>
      </c>
      <c r="H7783" s="1">
        <v>1.3931263016108699</v>
      </c>
      <c r="I7783" s="1">
        <v>13.18847756229113</v>
      </c>
      <c r="J7783" s="1">
        <v>-1.5687813880615291</v>
      </c>
      <c r="K7783" s="1">
        <v>21.988943979659435</v>
      </c>
      <c r="L7783" s="1"/>
      <c r="M7783" s="1">
        <v>3.7</v>
      </c>
    </row>
    <row r="7784" spans="1:13" x14ac:dyDescent="0.25">
      <c r="A7784" t="s">
        <v>44</v>
      </c>
      <c r="B7784">
        <v>258</v>
      </c>
      <c r="C7784">
        <v>2000</v>
      </c>
      <c r="D7784">
        <v>0</v>
      </c>
      <c r="E7784">
        <v>0</v>
      </c>
      <c r="F7784" s="1">
        <v>11.70508376649</v>
      </c>
      <c r="G7784" s="1">
        <v>13.581712797613701</v>
      </c>
      <c r="H7784" s="1">
        <v>1.30127734943208</v>
      </c>
      <c r="I7784" s="1">
        <v>12.28043544818162</v>
      </c>
      <c r="J7784" s="1">
        <v>-0.57535168169161999</v>
      </c>
      <c r="K7784" s="1">
        <v>20.646128809802377</v>
      </c>
      <c r="L7784" s="1"/>
      <c r="M7784" s="1">
        <v>2.5</v>
      </c>
    </row>
    <row r="7785" spans="1:13" x14ac:dyDescent="0.25">
      <c r="A7785" t="s">
        <v>44</v>
      </c>
      <c r="B7785">
        <v>258</v>
      </c>
      <c r="C7785">
        <v>2001</v>
      </c>
      <c r="D7785">
        <v>0</v>
      </c>
      <c r="E7785">
        <v>0</v>
      </c>
      <c r="F7785" s="1">
        <v>11.7570436633216</v>
      </c>
      <c r="G7785" s="1">
        <v>13.7603897699047</v>
      </c>
      <c r="H7785" s="1">
        <v>1.47738225146096</v>
      </c>
      <c r="I7785" s="1">
        <v>12.283007518443739</v>
      </c>
      <c r="J7785" s="1">
        <v>-0.52596385512213928</v>
      </c>
      <c r="K7785" s="1">
        <v>21.100405000057421</v>
      </c>
      <c r="L7785" s="1"/>
      <c r="M7785" s="1">
        <v>3.1035449000000002</v>
      </c>
    </row>
    <row r="7786" spans="1:13" x14ac:dyDescent="0.25">
      <c r="A7786" t="s">
        <v>44</v>
      </c>
      <c r="B7786">
        <v>258</v>
      </c>
      <c r="C7786">
        <v>2002</v>
      </c>
      <c r="D7786">
        <v>0</v>
      </c>
      <c r="E7786">
        <v>0</v>
      </c>
      <c r="F7786" s="1">
        <v>12.1154178693688</v>
      </c>
      <c r="G7786" s="1">
        <v>13.147618368870299</v>
      </c>
      <c r="H7786" s="1">
        <v>1.32368850237803</v>
      </c>
      <c r="I7786" s="1">
        <v>11.82392986649227</v>
      </c>
      <c r="J7786" s="1">
        <v>0.29148800287653032</v>
      </c>
      <c r="K7786" s="1">
        <v>18.75800664744045</v>
      </c>
      <c r="L7786" s="1"/>
      <c r="M7786" s="1">
        <v>3.8392871</v>
      </c>
    </row>
    <row r="7787" spans="1:13" x14ac:dyDescent="0.25">
      <c r="A7787" t="s">
        <v>44</v>
      </c>
      <c r="B7787">
        <v>258</v>
      </c>
      <c r="C7787">
        <v>2003</v>
      </c>
      <c r="D7787">
        <v>0</v>
      </c>
      <c r="E7787">
        <v>0</v>
      </c>
      <c r="F7787" s="1">
        <v>11.8987346520854</v>
      </c>
      <c r="G7787" s="1">
        <v>14.367367456926999</v>
      </c>
      <c r="H7787" s="1">
        <v>1.23647112489049</v>
      </c>
      <c r="I7787" s="1">
        <v>13.130896332036508</v>
      </c>
      <c r="J7787" s="1">
        <v>-1.2321616799511084</v>
      </c>
      <c r="K7787" s="1">
        <v>21.316430518001216</v>
      </c>
      <c r="L7787" s="1"/>
      <c r="M7787" s="1">
        <v>2.5603777000000001</v>
      </c>
    </row>
    <row r="7788" spans="1:13" x14ac:dyDescent="0.25">
      <c r="A7788" t="s">
        <v>44</v>
      </c>
      <c r="B7788">
        <v>258</v>
      </c>
      <c r="C7788">
        <v>2004</v>
      </c>
      <c r="D7788">
        <v>0</v>
      </c>
      <c r="E7788">
        <v>0</v>
      </c>
      <c r="F7788" s="1">
        <v>11.816603972313199</v>
      </c>
      <c r="G7788" s="1">
        <v>12.864218761864301</v>
      </c>
      <c r="H7788" s="1">
        <v>1.31011460235734</v>
      </c>
      <c r="I7788" s="1">
        <v>11.554104159506961</v>
      </c>
      <c r="J7788" s="1">
        <v>0.26249981280623835</v>
      </c>
      <c r="K7788" s="1">
        <v>21.472332444128735</v>
      </c>
      <c r="L7788" s="1"/>
      <c r="M7788" s="1">
        <v>3.1379168000000002</v>
      </c>
    </row>
    <row r="7789" spans="1:13" x14ac:dyDescent="0.25">
      <c r="A7789" t="s">
        <v>44</v>
      </c>
      <c r="B7789">
        <v>258</v>
      </c>
      <c r="C7789">
        <v>2005</v>
      </c>
      <c r="D7789">
        <v>0</v>
      </c>
      <c r="E7789">
        <v>0</v>
      </c>
      <c r="F7789" s="1">
        <v>11.574641323269001</v>
      </c>
      <c r="G7789" s="1">
        <v>13.2447604904415</v>
      </c>
      <c r="H7789" s="1">
        <v>1.35852597121548</v>
      </c>
      <c r="I7789" s="1">
        <v>11.88623451922602</v>
      </c>
      <c r="J7789" s="1">
        <v>-0.31159319595701973</v>
      </c>
      <c r="K7789" s="1">
        <v>20.778369340590597</v>
      </c>
      <c r="L7789" s="1"/>
      <c r="M7789" s="1">
        <v>3.2760269000000002</v>
      </c>
    </row>
    <row r="7790" spans="1:13" x14ac:dyDescent="0.25">
      <c r="A7790" t="s">
        <v>44</v>
      </c>
      <c r="B7790">
        <v>258</v>
      </c>
      <c r="C7790">
        <v>2006</v>
      </c>
      <c r="D7790">
        <v>0</v>
      </c>
      <c r="E7790">
        <v>0</v>
      </c>
      <c r="F7790" s="1">
        <v>12.288797009800399</v>
      </c>
      <c r="G7790" s="1">
        <v>14.1672846711819</v>
      </c>
      <c r="H7790" s="1">
        <v>1.3370256324449199</v>
      </c>
      <c r="I7790" s="1">
        <v>12.83025903873698</v>
      </c>
      <c r="J7790" s="1">
        <v>-0.54146202893658035</v>
      </c>
      <c r="K7790" s="1">
        <v>21.114119920814343</v>
      </c>
      <c r="L7790" s="1"/>
      <c r="M7790" s="1">
        <v>5.3513978</v>
      </c>
    </row>
    <row r="7791" spans="1:13" x14ac:dyDescent="0.25">
      <c r="A7791" t="s">
        <v>44</v>
      </c>
      <c r="B7791">
        <v>258</v>
      </c>
      <c r="C7791">
        <v>2007</v>
      </c>
      <c r="D7791">
        <v>0</v>
      </c>
      <c r="E7791">
        <v>0</v>
      </c>
      <c r="F7791" s="1">
        <v>12.502804408800399</v>
      </c>
      <c r="G7791" s="1">
        <v>13.9058160355889</v>
      </c>
      <c r="H7791" s="1">
        <v>1.4476125078497299</v>
      </c>
      <c r="I7791" s="1">
        <v>12.458203527739171</v>
      </c>
      <c r="J7791" s="1">
        <v>4.4600881061228392E-2</v>
      </c>
      <c r="K7791" s="1">
        <v>20.995068874660404</v>
      </c>
      <c r="L7791" s="1"/>
      <c r="M7791" s="1">
        <v>6.3377186999999999</v>
      </c>
    </row>
    <row r="7792" spans="1:13" x14ac:dyDescent="0.25">
      <c r="A7792" t="s">
        <v>44</v>
      </c>
      <c r="B7792">
        <v>258</v>
      </c>
      <c r="C7792">
        <v>2008</v>
      </c>
      <c r="D7792">
        <v>0</v>
      </c>
      <c r="E7792">
        <v>0</v>
      </c>
      <c r="F7792" s="1">
        <v>11.6906283437949</v>
      </c>
      <c r="G7792" s="1">
        <v>13.2604399924278</v>
      </c>
      <c r="H7792" s="1">
        <v>1.3228864877865401</v>
      </c>
      <c r="I7792" s="1">
        <v>11.93755350464126</v>
      </c>
      <c r="J7792" s="1">
        <v>-0.2469251608463594</v>
      </c>
      <c r="K7792" s="1">
        <v>19.817987942533826</v>
      </c>
      <c r="L7792" s="1"/>
      <c r="M7792" s="1">
        <v>3.2935240000000001</v>
      </c>
    </row>
    <row r="7793" spans="1:13" x14ac:dyDescent="0.25">
      <c r="A7793" t="s">
        <v>44</v>
      </c>
      <c r="B7793">
        <v>258</v>
      </c>
      <c r="C7793">
        <v>2009</v>
      </c>
      <c r="D7793">
        <v>0</v>
      </c>
      <c r="E7793">
        <v>0</v>
      </c>
      <c r="F7793" s="1">
        <v>10.980235479040299</v>
      </c>
      <c r="G7793" s="1">
        <v>14.100238971627901</v>
      </c>
      <c r="H7793" s="1">
        <v>1.4111001841644999</v>
      </c>
      <c r="I7793" s="1">
        <v>12.689138787463401</v>
      </c>
      <c r="J7793" s="1">
        <v>-1.7089033084231016</v>
      </c>
      <c r="K7793" s="1">
        <v>23.151165921390234</v>
      </c>
      <c r="L7793" s="1"/>
      <c r="M7793" s="1">
        <v>0.47689810999999999</v>
      </c>
    </row>
    <row r="7794" spans="1:13" x14ac:dyDescent="0.25">
      <c r="A7794" t="s">
        <v>44</v>
      </c>
      <c r="B7794">
        <v>258</v>
      </c>
      <c r="C7794">
        <v>2010</v>
      </c>
      <c r="D7794">
        <v>0</v>
      </c>
      <c r="E7794">
        <v>0</v>
      </c>
      <c r="F7794" s="1">
        <v>11.190572927341799</v>
      </c>
      <c r="G7794" s="1">
        <v>14.4678269733029</v>
      </c>
      <c r="H7794" s="1">
        <v>1.4770030004044601</v>
      </c>
      <c r="I7794" s="1">
        <v>12.99082397289844</v>
      </c>
      <c r="J7794" s="1">
        <v>-1.8002510455566405</v>
      </c>
      <c r="K7794" s="1">
        <v>24.329715393089437</v>
      </c>
      <c r="L7794" s="1"/>
      <c r="M7794" s="1">
        <v>2.8841754000000002</v>
      </c>
    </row>
    <row r="7795" spans="1:13" x14ac:dyDescent="0.25">
      <c r="A7795" t="s">
        <v>44</v>
      </c>
      <c r="B7795">
        <v>258</v>
      </c>
      <c r="C7795">
        <v>2011</v>
      </c>
      <c r="D7795">
        <v>0</v>
      </c>
      <c r="E7795">
        <v>0</v>
      </c>
      <c r="F7795" s="1">
        <v>11.683765452984501</v>
      </c>
      <c r="G7795" s="1">
        <v>14.4878762150339</v>
      </c>
      <c r="H7795" s="1">
        <v>1.4825197643337999</v>
      </c>
      <c r="I7795" s="1">
        <v>13.0053564507001</v>
      </c>
      <c r="J7795" s="1">
        <v>-1.3215909977155995</v>
      </c>
      <c r="K7795" s="1">
        <v>24.044036570452789</v>
      </c>
      <c r="L7795" s="1"/>
      <c r="M7795" s="1">
        <v>4.1639068999999997</v>
      </c>
    </row>
    <row r="7796" spans="1:13" x14ac:dyDescent="0.25">
      <c r="A7796" t="s">
        <v>44</v>
      </c>
      <c r="B7796">
        <v>258</v>
      </c>
      <c r="C7796">
        <v>2012</v>
      </c>
      <c r="D7796">
        <v>0</v>
      </c>
      <c r="E7796">
        <v>0</v>
      </c>
      <c r="F7796" s="1">
        <v>11.7346557238064</v>
      </c>
      <c r="G7796" s="1">
        <v>14.1509052464158</v>
      </c>
      <c r="H7796" s="1">
        <v>1.54052816234832</v>
      </c>
      <c r="I7796" s="1">
        <v>12.61037708406748</v>
      </c>
      <c r="J7796" s="1">
        <v>-0.87572136026108005</v>
      </c>
      <c r="K7796" s="1">
        <v>24.802710141547006</v>
      </c>
      <c r="L7796" s="1"/>
      <c r="M7796" s="1">
        <v>2.9747086</v>
      </c>
    </row>
    <row r="7797" spans="1:13" x14ac:dyDescent="0.25">
      <c r="A7797" t="s">
        <v>44</v>
      </c>
      <c r="B7797">
        <v>258</v>
      </c>
      <c r="C7797">
        <v>2013</v>
      </c>
      <c r="D7797">
        <v>0</v>
      </c>
      <c r="E7797">
        <v>0</v>
      </c>
      <c r="F7797" s="1">
        <v>11.830247458852901</v>
      </c>
      <c r="G7797" s="1">
        <v>13.9940682773912</v>
      </c>
      <c r="H7797" s="1">
        <v>1.5776275906627599</v>
      </c>
      <c r="I7797" s="1">
        <v>12.416440686728441</v>
      </c>
      <c r="J7797" s="1">
        <v>-0.5861932278755404</v>
      </c>
      <c r="K7797" s="1">
        <v>25.179669738659076</v>
      </c>
      <c r="L7797" s="1"/>
      <c r="M7797" s="1">
        <v>3.6948189</v>
      </c>
    </row>
    <row r="7798" spans="1:13" x14ac:dyDescent="0.25">
      <c r="A7798" t="s">
        <v>44</v>
      </c>
      <c r="B7798">
        <v>258</v>
      </c>
      <c r="C7798">
        <v>2014</v>
      </c>
      <c r="D7798">
        <v>0</v>
      </c>
      <c r="E7798">
        <v>0</v>
      </c>
      <c r="F7798" s="1">
        <v>11.674756076325799</v>
      </c>
      <c r="G7798" s="1">
        <v>13.596038062088001</v>
      </c>
      <c r="H7798" s="1">
        <v>1.47167975219281</v>
      </c>
      <c r="I7798" s="1">
        <v>12.124358309895191</v>
      </c>
      <c r="J7798" s="1">
        <v>-0.44960223356939188</v>
      </c>
      <c r="K7798" s="1">
        <v>24.792685253375314</v>
      </c>
      <c r="L7798" s="1"/>
      <c r="M7798" s="1">
        <v>4.4439777999999999</v>
      </c>
    </row>
    <row r="7799" spans="1:13" x14ac:dyDescent="0.25">
      <c r="A7799" t="s">
        <v>44</v>
      </c>
      <c r="B7799">
        <v>258</v>
      </c>
      <c r="C7799">
        <v>2015</v>
      </c>
      <c r="D7799">
        <v>0</v>
      </c>
      <c r="E7799">
        <v>0</v>
      </c>
      <c r="F7799" s="1">
        <v>11.1094829392812</v>
      </c>
      <c r="G7799" s="1">
        <v>12.581595110840301</v>
      </c>
      <c r="H7799" s="1">
        <v>1.60008332086667</v>
      </c>
      <c r="I7799" s="1">
        <v>10.981511789973631</v>
      </c>
      <c r="J7799" s="1">
        <v>0.12797114930756948</v>
      </c>
      <c r="K7799" s="1">
        <v>24.92010163015588</v>
      </c>
      <c r="L7799" s="1"/>
      <c r="M7799" s="1">
        <v>4.0921707999999999</v>
      </c>
    </row>
    <row r="7800" spans="1:13" x14ac:dyDescent="0.25">
      <c r="A7800" t="s">
        <v>44</v>
      </c>
      <c r="B7800">
        <v>258</v>
      </c>
      <c r="C7800">
        <v>2016</v>
      </c>
      <c r="D7800">
        <v>0</v>
      </c>
      <c r="E7800">
        <v>0</v>
      </c>
      <c r="F7800" s="1">
        <v>11.4556712913847</v>
      </c>
      <c r="G7800" s="1">
        <v>12.565760246778</v>
      </c>
      <c r="H7800" s="1">
        <v>1.53868290650065</v>
      </c>
      <c r="I7800" s="1">
        <v>11.02707734027735</v>
      </c>
      <c r="J7800" s="1">
        <v>0.42859395110735043</v>
      </c>
      <c r="K7800" s="1">
        <v>25.034992089847304</v>
      </c>
      <c r="L7800" s="1"/>
      <c r="M7800" s="1">
        <v>2.6778027999999998</v>
      </c>
    </row>
    <row r="7801" spans="1:13" x14ac:dyDescent="0.25">
      <c r="A7801" t="s">
        <v>44</v>
      </c>
      <c r="B7801">
        <v>258</v>
      </c>
      <c r="C7801">
        <v>2017</v>
      </c>
      <c r="D7801">
        <v>0</v>
      </c>
      <c r="E7801">
        <v>0</v>
      </c>
      <c r="F7801" s="1">
        <v>11.393366495900899</v>
      </c>
      <c r="G7801" s="1">
        <v>12.7775478336132</v>
      </c>
      <c r="H7801" s="1">
        <v>1.52002973169339</v>
      </c>
      <c r="I7801" s="1">
        <v>11.257518101919811</v>
      </c>
      <c r="J7801" s="1">
        <v>0.13584839398108883</v>
      </c>
      <c r="K7801" s="1">
        <v>25.153788488744532</v>
      </c>
      <c r="L7801" s="1"/>
      <c r="M7801" s="1">
        <v>3.0798513000000001</v>
      </c>
    </row>
    <row r="7802" spans="1:13" x14ac:dyDescent="0.25">
      <c r="A7802" t="s">
        <v>44</v>
      </c>
      <c r="B7802">
        <v>258</v>
      </c>
      <c r="C7802">
        <v>2018</v>
      </c>
      <c r="D7802">
        <v>0</v>
      </c>
      <c r="E7802">
        <v>0</v>
      </c>
      <c r="F7802" s="1">
        <v>11.3067800029074</v>
      </c>
      <c r="G7802" s="1">
        <v>13.1873055653954</v>
      </c>
      <c r="H7802" s="1">
        <v>1.53863404105427</v>
      </c>
      <c r="I7802" s="1">
        <v>11.648671524341131</v>
      </c>
      <c r="J7802" s="1">
        <v>-0.34189152143373036</v>
      </c>
      <c r="K7802" s="1">
        <v>26.483324776427803</v>
      </c>
      <c r="L7802" s="1"/>
      <c r="M7802" s="1">
        <v>3.4068735000000001</v>
      </c>
    </row>
    <row r="7803" spans="1:13" x14ac:dyDescent="0.25">
      <c r="A7803" t="s">
        <v>44</v>
      </c>
      <c r="B7803">
        <v>258</v>
      </c>
      <c r="C7803">
        <v>2019</v>
      </c>
      <c r="D7803">
        <v>0</v>
      </c>
      <c r="E7803">
        <v>0</v>
      </c>
      <c r="F7803" s="1">
        <v>11.205035569749599</v>
      </c>
      <c r="G7803" s="1">
        <v>13.4410777280216</v>
      </c>
      <c r="H7803" s="1">
        <v>1.6313328567951699</v>
      </c>
      <c r="I7803" s="1">
        <v>11.80974487122643</v>
      </c>
      <c r="J7803" s="1">
        <v>-0.60470930147683077</v>
      </c>
      <c r="K7803" s="1">
        <v>26.487723952898452</v>
      </c>
      <c r="L7803" s="1"/>
      <c r="M7803" s="1">
        <v>4.0178979000000004</v>
      </c>
    </row>
    <row r="7804" spans="1:13" x14ac:dyDescent="0.25">
      <c r="A7804" t="s">
        <v>44</v>
      </c>
      <c r="B7804">
        <v>258</v>
      </c>
      <c r="C7804">
        <v>2020</v>
      </c>
      <c r="D7804">
        <v>0</v>
      </c>
      <c r="E7804">
        <v>0</v>
      </c>
      <c r="F7804" s="1">
        <v>10.6760151709101</v>
      </c>
      <c r="G7804" s="1">
        <v>15.585847884839399</v>
      </c>
      <c r="H7804" s="1">
        <v>1.7216360775005299</v>
      </c>
      <c r="I7804" s="1">
        <v>13.864211807338869</v>
      </c>
      <c r="J7804" s="1">
        <v>-3.1881966364287688</v>
      </c>
      <c r="K7804" s="1">
        <v>31.562782660688164</v>
      </c>
      <c r="L7804" s="1"/>
      <c r="M7804" s="1">
        <v>-1.7918578000000001</v>
      </c>
    </row>
    <row r="7805" spans="1:13" x14ac:dyDescent="0.25">
      <c r="A7805" t="s">
        <v>44</v>
      </c>
      <c r="B7805">
        <v>258</v>
      </c>
      <c r="C7805">
        <v>2021</v>
      </c>
      <c r="D7805">
        <v>0</v>
      </c>
      <c r="E7805">
        <v>0</v>
      </c>
      <c r="F7805" s="1">
        <v>12.3646262456069</v>
      </c>
      <c r="G7805" s="1">
        <v>13.5321725252101</v>
      </c>
      <c r="H7805" s="1">
        <v>1.73473050240209</v>
      </c>
      <c r="I7805" s="1">
        <v>11.79744202280801</v>
      </c>
      <c r="J7805" s="1">
        <v>0.56718422279888969</v>
      </c>
      <c r="K7805" s="1">
        <v>30.415715996591093</v>
      </c>
      <c r="L7805" s="1"/>
      <c r="M7805" s="1">
        <v>8.0024078999999997</v>
      </c>
    </row>
    <row r="7806" spans="1:13" x14ac:dyDescent="0.25">
      <c r="A7806" t="s">
        <v>44</v>
      </c>
      <c r="B7806">
        <v>258</v>
      </c>
      <c r="C7806">
        <v>2022</v>
      </c>
      <c r="D7806">
        <v>0</v>
      </c>
      <c r="E7806">
        <v>0</v>
      </c>
      <c r="F7806" s="1">
        <v>12.6562708599859</v>
      </c>
      <c r="G7806" s="1">
        <v>14.3627968199217</v>
      </c>
      <c r="H7806" s="1">
        <v>1.6671700854557201</v>
      </c>
      <c r="I7806" s="1">
        <v>12.69562673446598</v>
      </c>
      <c r="J7806" s="1">
        <v>-3.9355874480079933E-2</v>
      </c>
      <c r="K7806" s="1">
        <v>29.594848099974268</v>
      </c>
      <c r="L7806" s="1"/>
      <c r="M7806" s="1">
        <v>4.1180067999999999</v>
      </c>
    </row>
    <row r="7807" spans="1:13" x14ac:dyDescent="0.25">
      <c r="A7807" t="s">
        <v>45</v>
      </c>
      <c r="B7807">
        <v>263</v>
      </c>
      <c r="C7807">
        <v>1800</v>
      </c>
      <c r="D7807">
        <v>0</v>
      </c>
      <c r="E7807">
        <v>0</v>
      </c>
      <c r="F7807" s="1"/>
      <c r="G7807" s="1"/>
      <c r="H7807" s="1"/>
      <c r="I7807" s="1"/>
      <c r="J7807" s="1"/>
      <c r="K7807" s="1"/>
      <c r="L7807" s="1"/>
      <c r="M7807" s="1"/>
    </row>
    <row r="7808" spans="1:13" x14ac:dyDescent="0.25">
      <c r="A7808" t="s">
        <v>45</v>
      </c>
      <c r="B7808">
        <v>263</v>
      </c>
      <c r="C7808">
        <v>1801</v>
      </c>
      <c r="D7808">
        <v>0</v>
      </c>
      <c r="E7808">
        <v>0</v>
      </c>
      <c r="F7808" s="1"/>
      <c r="G7808" s="1"/>
      <c r="H7808" s="1"/>
      <c r="I7808" s="1"/>
      <c r="J7808" s="1"/>
      <c r="K7808" s="1"/>
      <c r="L7808" s="1"/>
      <c r="M7808" s="1"/>
    </row>
    <row r="7809" spans="1:13" x14ac:dyDescent="0.25">
      <c r="A7809" t="s">
        <v>45</v>
      </c>
      <c r="B7809">
        <v>263</v>
      </c>
      <c r="C7809">
        <v>1802</v>
      </c>
      <c r="D7809">
        <v>0</v>
      </c>
      <c r="E7809">
        <v>0</v>
      </c>
      <c r="F7809" s="1"/>
      <c r="G7809" s="1"/>
      <c r="H7809" s="1"/>
      <c r="I7809" s="1"/>
      <c r="J7809" s="1"/>
      <c r="K7809" s="1"/>
      <c r="L7809" s="1"/>
      <c r="M7809" s="1"/>
    </row>
    <row r="7810" spans="1:13" x14ac:dyDescent="0.25">
      <c r="A7810" t="s">
        <v>45</v>
      </c>
      <c r="B7810">
        <v>263</v>
      </c>
      <c r="C7810">
        <v>1803</v>
      </c>
      <c r="D7810">
        <v>0</v>
      </c>
      <c r="E7810">
        <v>0</v>
      </c>
      <c r="F7810" s="1"/>
      <c r="G7810" s="1"/>
      <c r="H7810" s="1"/>
      <c r="I7810" s="1"/>
      <c r="J7810" s="1"/>
      <c r="K7810" s="1"/>
      <c r="L7810" s="1"/>
      <c r="M7810" s="1"/>
    </row>
    <row r="7811" spans="1:13" x14ac:dyDescent="0.25">
      <c r="A7811" t="s">
        <v>45</v>
      </c>
      <c r="B7811">
        <v>263</v>
      </c>
      <c r="C7811">
        <v>1804</v>
      </c>
      <c r="D7811">
        <v>0</v>
      </c>
      <c r="E7811">
        <v>0</v>
      </c>
      <c r="F7811" s="1"/>
      <c r="G7811" s="1"/>
      <c r="H7811" s="1"/>
      <c r="I7811" s="1"/>
      <c r="J7811" s="1"/>
      <c r="K7811" s="1"/>
      <c r="L7811" s="1"/>
      <c r="M7811" s="1"/>
    </row>
    <row r="7812" spans="1:13" x14ac:dyDescent="0.25">
      <c r="A7812" t="s">
        <v>45</v>
      </c>
      <c r="B7812">
        <v>263</v>
      </c>
      <c r="C7812">
        <v>1805</v>
      </c>
      <c r="D7812">
        <v>0</v>
      </c>
      <c r="E7812">
        <v>0</v>
      </c>
      <c r="F7812" s="1"/>
      <c r="G7812" s="1"/>
      <c r="H7812" s="1"/>
      <c r="I7812" s="1"/>
      <c r="J7812" s="1"/>
      <c r="K7812" s="1"/>
      <c r="L7812" s="1"/>
      <c r="M7812" s="1"/>
    </row>
    <row r="7813" spans="1:13" x14ac:dyDescent="0.25">
      <c r="A7813" t="s">
        <v>45</v>
      </c>
      <c r="B7813">
        <v>263</v>
      </c>
      <c r="C7813">
        <v>1806</v>
      </c>
      <c r="D7813">
        <v>0</v>
      </c>
      <c r="E7813">
        <v>0</v>
      </c>
      <c r="F7813" s="1"/>
      <c r="G7813" s="1"/>
      <c r="H7813" s="1"/>
      <c r="I7813" s="1"/>
      <c r="J7813" s="1"/>
      <c r="K7813" s="1"/>
      <c r="L7813" s="1"/>
      <c r="M7813" s="1"/>
    </row>
    <row r="7814" spans="1:13" x14ac:dyDescent="0.25">
      <c r="A7814" t="s">
        <v>45</v>
      </c>
      <c r="B7814">
        <v>263</v>
      </c>
      <c r="C7814">
        <v>1807</v>
      </c>
      <c r="D7814">
        <v>0</v>
      </c>
      <c r="E7814">
        <v>0</v>
      </c>
      <c r="F7814" s="1"/>
      <c r="G7814" s="1"/>
      <c r="H7814" s="1"/>
      <c r="I7814" s="1"/>
      <c r="J7814" s="1"/>
      <c r="K7814" s="1"/>
      <c r="L7814" s="1"/>
      <c r="M7814" s="1"/>
    </row>
    <row r="7815" spans="1:13" x14ac:dyDescent="0.25">
      <c r="A7815" t="s">
        <v>45</v>
      </c>
      <c r="B7815">
        <v>263</v>
      </c>
      <c r="C7815">
        <v>1808</v>
      </c>
      <c r="D7815">
        <v>0</v>
      </c>
      <c r="E7815">
        <v>0</v>
      </c>
      <c r="F7815" s="1"/>
      <c r="G7815" s="1"/>
      <c r="H7815" s="1"/>
      <c r="I7815" s="1"/>
      <c r="J7815" s="1"/>
      <c r="K7815" s="1"/>
      <c r="L7815" s="1"/>
      <c r="M7815" s="1"/>
    </row>
    <row r="7816" spans="1:13" x14ac:dyDescent="0.25">
      <c r="A7816" t="s">
        <v>45</v>
      </c>
      <c r="B7816">
        <v>263</v>
      </c>
      <c r="C7816">
        <v>1809</v>
      </c>
      <c r="D7816">
        <v>0</v>
      </c>
      <c r="E7816">
        <v>0</v>
      </c>
      <c r="F7816" s="1"/>
      <c r="G7816" s="1"/>
      <c r="H7816" s="1"/>
      <c r="I7816" s="1"/>
      <c r="J7816" s="1"/>
      <c r="K7816" s="1"/>
      <c r="L7816" s="1"/>
      <c r="M7816" s="1"/>
    </row>
    <row r="7817" spans="1:13" x14ac:dyDescent="0.25">
      <c r="A7817" t="s">
        <v>45</v>
      </c>
      <c r="B7817">
        <v>263</v>
      </c>
      <c r="C7817">
        <v>1810</v>
      </c>
      <c r="D7817">
        <v>0</v>
      </c>
      <c r="E7817">
        <v>0</v>
      </c>
      <c r="F7817" s="1"/>
      <c r="G7817" s="1"/>
      <c r="H7817" s="1"/>
      <c r="I7817" s="1"/>
      <c r="J7817" s="1"/>
      <c r="K7817" s="1"/>
      <c r="L7817" s="1"/>
      <c r="M7817" s="1"/>
    </row>
    <row r="7818" spans="1:13" x14ac:dyDescent="0.25">
      <c r="A7818" t="s">
        <v>45</v>
      </c>
      <c r="B7818">
        <v>263</v>
      </c>
      <c r="C7818">
        <v>1811</v>
      </c>
      <c r="D7818">
        <v>0</v>
      </c>
      <c r="E7818">
        <v>0</v>
      </c>
      <c r="F7818" s="1"/>
      <c r="G7818" s="1"/>
      <c r="H7818" s="1"/>
      <c r="I7818" s="1"/>
      <c r="J7818" s="1"/>
      <c r="K7818" s="1"/>
      <c r="L7818" s="1"/>
      <c r="M7818" s="1"/>
    </row>
    <row r="7819" spans="1:13" x14ac:dyDescent="0.25">
      <c r="A7819" t="s">
        <v>45</v>
      </c>
      <c r="B7819">
        <v>263</v>
      </c>
      <c r="C7819">
        <v>1812</v>
      </c>
      <c r="D7819">
        <v>0</v>
      </c>
      <c r="E7819">
        <v>0</v>
      </c>
      <c r="F7819" s="1"/>
      <c r="G7819" s="1"/>
      <c r="H7819" s="1"/>
      <c r="I7819" s="1"/>
      <c r="J7819" s="1"/>
      <c r="K7819" s="1"/>
      <c r="L7819" s="1"/>
      <c r="M7819" s="1"/>
    </row>
    <row r="7820" spans="1:13" x14ac:dyDescent="0.25">
      <c r="A7820" t="s">
        <v>45</v>
      </c>
      <c r="B7820">
        <v>263</v>
      </c>
      <c r="C7820">
        <v>1813</v>
      </c>
      <c r="D7820">
        <v>0</v>
      </c>
      <c r="E7820">
        <v>0</v>
      </c>
      <c r="F7820" s="1"/>
      <c r="G7820" s="1"/>
      <c r="H7820" s="1"/>
      <c r="I7820" s="1"/>
      <c r="J7820" s="1"/>
      <c r="K7820" s="1"/>
      <c r="L7820" s="1"/>
      <c r="M7820" s="1"/>
    </row>
    <row r="7821" spans="1:13" x14ac:dyDescent="0.25">
      <c r="A7821" t="s">
        <v>45</v>
      </c>
      <c r="B7821">
        <v>263</v>
      </c>
      <c r="C7821">
        <v>1814</v>
      </c>
      <c r="D7821">
        <v>0</v>
      </c>
      <c r="E7821">
        <v>0</v>
      </c>
      <c r="F7821" s="1"/>
      <c r="G7821" s="1"/>
      <c r="H7821" s="1"/>
      <c r="I7821" s="1"/>
      <c r="J7821" s="1"/>
      <c r="K7821" s="1"/>
      <c r="L7821" s="1"/>
      <c r="M7821" s="1"/>
    </row>
    <row r="7822" spans="1:13" x14ac:dyDescent="0.25">
      <c r="A7822" t="s">
        <v>45</v>
      </c>
      <c r="B7822">
        <v>263</v>
      </c>
      <c r="C7822">
        <v>1815</v>
      </c>
      <c r="D7822">
        <v>0</v>
      </c>
      <c r="E7822">
        <v>0</v>
      </c>
      <c r="F7822" s="1"/>
      <c r="G7822" s="1"/>
      <c r="H7822" s="1"/>
      <c r="I7822" s="1"/>
      <c r="J7822" s="1"/>
      <c r="K7822" s="1"/>
      <c r="L7822" s="1"/>
      <c r="M7822" s="1"/>
    </row>
    <row r="7823" spans="1:13" x14ac:dyDescent="0.25">
      <c r="A7823" t="s">
        <v>45</v>
      </c>
      <c r="B7823">
        <v>263</v>
      </c>
      <c r="C7823">
        <v>1816</v>
      </c>
      <c r="D7823">
        <v>0</v>
      </c>
      <c r="E7823">
        <v>0</v>
      </c>
      <c r="F7823" s="1"/>
      <c r="G7823" s="1"/>
      <c r="H7823" s="1"/>
      <c r="I7823" s="1"/>
      <c r="J7823" s="1"/>
      <c r="K7823" s="1"/>
      <c r="L7823" s="1"/>
      <c r="M7823" s="1"/>
    </row>
    <row r="7824" spans="1:13" x14ac:dyDescent="0.25">
      <c r="A7824" t="s">
        <v>45</v>
      </c>
      <c r="B7824">
        <v>263</v>
      </c>
      <c r="C7824">
        <v>1817</v>
      </c>
      <c r="D7824">
        <v>0</v>
      </c>
      <c r="E7824">
        <v>0</v>
      </c>
      <c r="F7824" s="1"/>
      <c r="G7824" s="1"/>
      <c r="H7824" s="1"/>
      <c r="I7824" s="1"/>
      <c r="J7824" s="1"/>
      <c r="K7824" s="1"/>
      <c r="L7824" s="1"/>
      <c r="M7824" s="1"/>
    </row>
    <row r="7825" spans="1:13" x14ac:dyDescent="0.25">
      <c r="A7825" t="s">
        <v>45</v>
      </c>
      <c r="B7825">
        <v>263</v>
      </c>
      <c r="C7825">
        <v>1818</v>
      </c>
      <c r="D7825">
        <v>0</v>
      </c>
      <c r="E7825">
        <v>0</v>
      </c>
      <c r="F7825" s="1"/>
      <c r="G7825" s="1"/>
      <c r="H7825" s="1"/>
      <c r="I7825" s="1"/>
      <c r="J7825" s="1"/>
      <c r="K7825" s="1"/>
      <c r="L7825" s="1"/>
      <c r="M7825" s="1"/>
    </row>
    <row r="7826" spans="1:13" x14ac:dyDescent="0.25">
      <c r="A7826" t="s">
        <v>45</v>
      </c>
      <c r="B7826">
        <v>263</v>
      </c>
      <c r="C7826">
        <v>1819</v>
      </c>
      <c r="D7826">
        <v>0</v>
      </c>
      <c r="E7826">
        <v>0</v>
      </c>
      <c r="F7826" s="1"/>
      <c r="G7826" s="1"/>
      <c r="H7826" s="1"/>
      <c r="I7826" s="1"/>
      <c r="J7826" s="1"/>
      <c r="K7826" s="1"/>
      <c r="L7826" s="1"/>
      <c r="M7826" s="1"/>
    </row>
    <row r="7827" spans="1:13" x14ac:dyDescent="0.25">
      <c r="A7827" t="s">
        <v>45</v>
      </c>
      <c r="B7827">
        <v>263</v>
      </c>
      <c r="C7827">
        <v>1820</v>
      </c>
      <c r="D7827">
        <v>0</v>
      </c>
      <c r="E7827">
        <v>0</v>
      </c>
      <c r="F7827" s="1"/>
      <c r="G7827" s="1"/>
      <c r="H7827" s="1"/>
      <c r="I7827" s="1"/>
      <c r="J7827" s="1"/>
      <c r="K7827" s="1"/>
      <c r="L7827" s="1"/>
      <c r="M7827" s="1"/>
    </row>
    <row r="7828" spans="1:13" x14ac:dyDescent="0.25">
      <c r="A7828" t="s">
        <v>45</v>
      </c>
      <c r="B7828">
        <v>263</v>
      </c>
      <c r="C7828">
        <v>1821</v>
      </c>
      <c r="D7828">
        <v>0</v>
      </c>
      <c r="E7828">
        <v>0</v>
      </c>
      <c r="F7828" s="1"/>
      <c r="G7828" s="1"/>
      <c r="H7828" s="1"/>
      <c r="I7828" s="1"/>
      <c r="J7828" s="1"/>
      <c r="K7828" s="1"/>
      <c r="L7828" s="1"/>
      <c r="M7828" s="1"/>
    </row>
    <row r="7829" spans="1:13" x14ac:dyDescent="0.25">
      <c r="A7829" t="s">
        <v>45</v>
      </c>
      <c r="B7829">
        <v>263</v>
      </c>
      <c r="C7829">
        <v>1822</v>
      </c>
      <c r="D7829">
        <v>0</v>
      </c>
      <c r="E7829">
        <v>0</v>
      </c>
      <c r="F7829" s="1"/>
      <c r="G7829" s="1"/>
      <c r="H7829" s="1"/>
      <c r="I7829" s="1"/>
      <c r="J7829" s="1"/>
      <c r="K7829" s="1"/>
      <c r="L7829" s="1"/>
      <c r="M7829" s="1"/>
    </row>
    <row r="7830" spans="1:13" x14ac:dyDescent="0.25">
      <c r="A7830" t="s">
        <v>45</v>
      </c>
      <c r="B7830">
        <v>263</v>
      </c>
      <c r="C7830">
        <v>1823</v>
      </c>
      <c r="D7830">
        <v>0</v>
      </c>
      <c r="E7830">
        <v>0</v>
      </c>
      <c r="F7830" s="1"/>
      <c r="G7830" s="1"/>
      <c r="H7830" s="1"/>
      <c r="I7830" s="1"/>
      <c r="J7830" s="1"/>
      <c r="K7830" s="1"/>
      <c r="L7830" s="1"/>
      <c r="M7830" s="1"/>
    </row>
    <row r="7831" spans="1:13" x14ac:dyDescent="0.25">
      <c r="A7831" t="s">
        <v>45</v>
      </c>
      <c r="B7831">
        <v>263</v>
      </c>
      <c r="C7831">
        <v>1824</v>
      </c>
      <c r="D7831">
        <v>0</v>
      </c>
      <c r="E7831">
        <v>0</v>
      </c>
      <c r="F7831" s="1"/>
      <c r="G7831" s="1"/>
      <c r="H7831" s="1"/>
      <c r="I7831" s="1"/>
      <c r="J7831" s="1"/>
      <c r="K7831" s="1"/>
      <c r="L7831" s="1"/>
      <c r="M7831" s="1"/>
    </row>
    <row r="7832" spans="1:13" x14ac:dyDescent="0.25">
      <c r="A7832" t="s">
        <v>45</v>
      </c>
      <c r="B7832">
        <v>263</v>
      </c>
      <c r="C7832">
        <v>1825</v>
      </c>
      <c r="D7832">
        <v>0</v>
      </c>
      <c r="E7832">
        <v>0</v>
      </c>
      <c r="F7832" s="1"/>
      <c r="G7832" s="1"/>
      <c r="H7832" s="1"/>
      <c r="I7832" s="1"/>
      <c r="J7832" s="1"/>
      <c r="K7832" s="1"/>
      <c r="L7832" s="1"/>
      <c r="M7832" s="1"/>
    </row>
    <row r="7833" spans="1:13" x14ac:dyDescent="0.25">
      <c r="A7833" t="s">
        <v>45</v>
      </c>
      <c r="B7833">
        <v>263</v>
      </c>
      <c r="C7833">
        <v>1826</v>
      </c>
      <c r="D7833">
        <v>0</v>
      </c>
      <c r="E7833">
        <v>0</v>
      </c>
      <c r="F7833" s="1"/>
      <c r="G7833" s="1"/>
      <c r="H7833" s="1"/>
      <c r="I7833" s="1"/>
      <c r="J7833" s="1"/>
      <c r="K7833" s="1"/>
      <c r="L7833" s="1"/>
      <c r="M7833" s="1"/>
    </row>
    <row r="7834" spans="1:13" x14ac:dyDescent="0.25">
      <c r="A7834" t="s">
        <v>45</v>
      </c>
      <c r="B7834">
        <v>263</v>
      </c>
      <c r="C7834">
        <v>1827</v>
      </c>
      <c r="D7834">
        <v>0</v>
      </c>
      <c r="E7834">
        <v>0</v>
      </c>
      <c r="F7834" s="1"/>
      <c r="G7834" s="1"/>
      <c r="H7834" s="1"/>
      <c r="I7834" s="1"/>
      <c r="J7834" s="1"/>
      <c r="K7834" s="1"/>
      <c r="L7834" s="1"/>
      <c r="M7834" s="1"/>
    </row>
    <row r="7835" spans="1:13" x14ac:dyDescent="0.25">
      <c r="A7835" t="s">
        <v>45</v>
      </c>
      <c r="B7835">
        <v>263</v>
      </c>
      <c r="C7835">
        <v>1828</v>
      </c>
      <c r="D7835">
        <v>0</v>
      </c>
      <c r="E7835">
        <v>0</v>
      </c>
      <c r="F7835" s="1"/>
      <c r="G7835" s="1"/>
      <c r="H7835" s="1"/>
      <c r="I7835" s="1"/>
      <c r="J7835" s="1"/>
      <c r="K7835" s="1"/>
      <c r="L7835" s="1"/>
      <c r="M7835" s="1"/>
    </row>
    <row r="7836" spans="1:13" x14ac:dyDescent="0.25">
      <c r="A7836" t="s">
        <v>45</v>
      </c>
      <c r="B7836">
        <v>263</v>
      </c>
      <c r="C7836">
        <v>1829</v>
      </c>
      <c r="D7836">
        <v>0</v>
      </c>
      <c r="E7836">
        <v>0</v>
      </c>
      <c r="F7836" s="1"/>
      <c r="G7836" s="1"/>
      <c r="H7836" s="1"/>
      <c r="I7836" s="1"/>
      <c r="J7836" s="1"/>
      <c r="K7836" s="1"/>
      <c r="L7836" s="1"/>
      <c r="M7836" s="1"/>
    </row>
    <row r="7837" spans="1:13" x14ac:dyDescent="0.25">
      <c r="A7837" t="s">
        <v>45</v>
      </c>
      <c r="B7837">
        <v>263</v>
      </c>
      <c r="C7837">
        <v>1830</v>
      </c>
      <c r="D7837">
        <v>0</v>
      </c>
      <c r="E7837">
        <v>0</v>
      </c>
      <c r="F7837" s="1"/>
      <c r="G7837" s="1"/>
      <c r="H7837" s="1"/>
      <c r="I7837" s="1"/>
      <c r="J7837" s="1"/>
      <c r="K7837" s="1"/>
      <c r="L7837" s="1"/>
      <c r="M7837" s="1"/>
    </row>
    <row r="7838" spans="1:13" x14ac:dyDescent="0.25">
      <c r="A7838" t="s">
        <v>45</v>
      </c>
      <c r="B7838">
        <v>263</v>
      </c>
      <c r="C7838">
        <v>1831</v>
      </c>
      <c r="D7838">
        <v>0</v>
      </c>
      <c r="E7838">
        <v>0</v>
      </c>
      <c r="F7838" s="1"/>
      <c r="G7838" s="1"/>
      <c r="H7838" s="1"/>
      <c r="I7838" s="1"/>
      <c r="J7838" s="1"/>
      <c r="K7838" s="1"/>
      <c r="L7838" s="1"/>
      <c r="M7838" s="1"/>
    </row>
    <row r="7839" spans="1:13" x14ac:dyDescent="0.25">
      <c r="A7839" t="s">
        <v>45</v>
      </c>
      <c r="B7839">
        <v>263</v>
      </c>
      <c r="C7839">
        <v>1832</v>
      </c>
      <c r="D7839">
        <v>0</v>
      </c>
      <c r="E7839">
        <v>0</v>
      </c>
      <c r="F7839" s="1"/>
      <c r="G7839" s="1"/>
      <c r="H7839" s="1"/>
      <c r="I7839" s="1"/>
      <c r="J7839" s="1"/>
      <c r="K7839" s="1"/>
      <c r="L7839" s="1"/>
      <c r="M7839" s="1"/>
    </row>
    <row r="7840" spans="1:13" x14ac:dyDescent="0.25">
      <c r="A7840" t="s">
        <v>45</v>
      </c>
      <c r="B7840">
        <v>263</v>
      </c>
      <c r="C7840">
        <v>1833</v>
      </c>
      <c r="D7840">
        <v>0</v>
      </c>
      <c r="E7840">
        <v>0</v>
      </c>
      <c r="F7840" s="1"/>
      <c r="G7840" s="1"/>
      <c r="H7840" s="1"/>
      <c r="I7840" s="1"/>
      <c r="J7840" s="1"/>
      <c r="K7840" s="1"/>
      <c r="L7840" s="1"/>
      <c r="M7840" s="1"/>
    </row>
    <row r="7841" spans="1:13" x14ac:dyDescent="0.25">
      <c r="A7841" t="s">
        <v>45</v>
      </c>
      <c r="B7841">
        <v>263</v>
      </c>
      <c r="C7841">
        <v>1834</v>
      </c>
      <c r="D7841">
        <v>0</v>
      </c>
      <c r="E7841">
        <v>0</v>
      </c>
      <c r="F7841" s="1"/>
      <c r="G7841" s="1"/>
      <c r="H7841" s="1"/>
      <c r="I7841" s="1"/>
      <c r="J7841" s="1"/>
      <c r="K7841" s="1"/>
      <c r="L7841" s="1"/>
      <c r="M7841" s="1"/>
    </row>
    <row r="7842" spans="1:13" x14ac:dyDescent="0.25">
      <c r="A7842" t="s">
        <v>45</v>
      </c>
      <c r="B7842">
        <v>263</v>
      </c>
      <c r="C7842">
        <v>1835</v>
      </c>
      <c r="D7842">
        <v>0</v>
      </c>
      <c r="E7842">
        <v>0</v>
      </c>
      <c r="F7842" s="1"/>
      <c r="G7842" s="1"/>
      <c r="H7842" s="1"/>
      <c r="I7842" s="1"/>
      <c r="J7842" s="1"/>
      <c r="K7842" s="1"/>
      <c r="L7842" s="1"/>
      <c r="M7842" s="1"/>
    </row>
    <row r="7843" spans="1:13" x14ac:dyDescent="0.25">
      <c r="A7843" t="s">
        <v>45</v>
      </c>
      <c r="B7843">
        <v>263</v>
      </c>
      <c r="C7843">
        <v>1836</v>
      </c>
      <c r="D7843">
        <v>0</v>
      </c>
      <c r="E7843">
        <v>0</v>
      </c>
      <c r="F7843" s="1"/>
      <c r="G7843" s="1"/>
      <c r="H7843" s="1"/>
      <c r="I7843" s="1"/>
      <c r="J7843" s="1"/>
      <c r="K7843" s="1"/>
      <c r="L7843" s="1"/>
      <c r="M7843" s="1"/>
    </row>
    <row r="7844" spans="1:13" x14ac:dyDescent="0.25">
      <c r="A7844" t="s">
        <v>45</v>
      </c>
      <c r="B7844">
        <v>263</v>
      </c>
      <c r="C7844">
        <v>1837</v>
      </c>
      <c r="D7844">
        <v>0</v>
      </c>
      <c r="E7844">
        <v>0</v>
      </c>
      <c r="F7844" s="1"/>
      <c r="G7844" s="1"/>
      <c r="H7844" s="1"/>
      <c r="I7844" s="1"/>
      <c r="J7844" s="1"/>
      <c r="K7844" s="1"/>
      <c r="L7844" s="1"/>
      <c r="M7844" s="1"/>
    </row>
    <row r="7845" spans="1:13" x14ac:dyDescent="0.25">
      <c r="A7845" t="s">
        <v>45</v>
      </c>
      <c r="B7845">
        <v>263</v>
      </c>
      <c r="C7845">
        <v>1838</v>
      </c>
      <c r="D7845">
        <v>0</v>
      </c>
      <c r="E7845">
        <v>0</v>
      </c>
      <c r="F7845" s="1"/>
      <c r="G7845" s="1"/>
      <c r="H7845" s="1"/>
      <c r="I7845" s="1"/>
      <c r="J7845" s="1"/>
      <c r="K7845" s="1"/>
      <c r="L7845" s="1"/>
      <c r="M7845" s="1"/>
    </row>
    <row r="7846" spans="1:13" x14ac:dyDescent="0.25">
      <c r="A7846" t="s">
        <v>45</v>
      </c>
      <c r="B7846">
        <v>263</v>
      </c>
      <c r="C7846">
        <v>1839</v>
      </c>
      <c r="D7846">
        <v>0</v>
      </c>
      <c r="E7846">
        <v>0</v>
      </c>
      <c r="F7846" s="1"/>
      <c r="G7846" s="1"/>
      <c r="H7846" s="1"/>
      <c r="I7846" s="1"/>
      <c r="J7846" s="1"/>
      <c r="K7846" s="1"/>
      <c r="L7846" s="1"/>
      <c r="M7846" s="1"/>
    </row>
    <row r="7847" spans="1:13" x14ac:dyDescent="0.25">
      <c r="A7847" t="s">
        <v>45</v>
      </c>
      <c r="B7847">
        <v>263</v>
      </c>
      <c r="C7847">
        <v>1840</v>
      </c>
      <c r="D7847">
        <v>0</v>
      </c>
      <c r="E7847">
        <v>0</v>
      </c>
      <c r="F7847" s="1"/>
      <c r="G7847" s="1"/>
      <c r="H7847" s="1"/>
      <c r="I7847" s="1"/>
      <c r="J7847" s="1"/>
      <c r="K7847" s="1"/>
      <c r="L7847" s="1"/>
      <c r="M7847" s="1"/>
    </row>
    <row r="7848" spans="1:13" x14ac:dyDescent="0.25">
      <c r="A7848" t="s">
        <v>45</v>
      </c>
      <c r="B7848">
        <v>263</v>
      </c>
      <c r="C7848">
        <v>1841</v>
      </c>
      <c r="D7848">
        <v>0</v>
      </c>
      <c r="E7848">
        <v>0</v>
      </c>
      <c r="F7848" s="1"/>
      <c r="G7848" s="1"/>
      <c r="H7848" s="1"/>
      <c r="I7848" s="1"/>
      <c r="J7848" s="1"/>
      <c r="K7848" s="1"/>
      <c r="L7848" s="1"/>
      <c r="M7848" s="1"/>
    </row>
    <row r="7849" spans="1:13" x14ac:dyDescent="0.25">
      <c r="A7849" t="s">
        <v>45</v>
      </c>
      <c r="B7849">
        <v>263</v>
      </c>
      <c r="C7849">
        <v>1842</v>
      </c>
      <c r="D7849">
        <v>0</v>
      </c>
      <c r="E7849">
        <v>0</v>
      </c>
      <c r="F7849" s="1"/>
      <c r="G7849" s="1"/>
      <c r="H7849" s="1"/>
      <c r="I7849" s="1"/>
      <c r="J7849" s="1"/>
      <c r="K7849" s="1"/>
      <c r="L7849" s="1"/>
      <c r="M7849" s="1"/>
    </row>
    <row r="7850" spans="1:13" x14ac:dyDescent="0.25">
      <c r="A7850" t="s">
        <v>45</v>
      </c>
      <c r="B7850">
        <v>263</v>
      </c>
      <c r="C7850">
        <v>1843</v>
      </c>
      <c r="D7850">
        <v>0</v>
      </c>
      <c r="E7850">
        <v>0</v>
      </c>
      <c r="F7850" s="1"/>
      <c r="G7850" s="1"/>
      <c r="H7850" s="1"/>
      <c r="I7850" s="1"/>
      <c r="J7850" s="1"/>
      <c r="K7850" s="1"/>
      <c r="L7850" s="1"/>
      <c r="M7850" s="1"/>
    </row>
    <row r="7851" spans="1:13" x14ac:dyDescent="0.25">
      <c r="A7851" t="s">
        <v>45</v>
      </c>
      <c r="B7851">
        <v>263</v>
      </c>
      <c r="C7851">
        <v>1844</v>
      </c>
      <c r="D7851">
        <v>0</v>
      </c>
      <c r="E7851">
        <v>0</v>
      </c>
      <c r="F7851" s="1"/>
      <c r="G7851" s="1"/>
      <c r="H7851" s="1"/>
      <c r="I7851" s="1"/>
      <c r="J7851" s="1"/>
      <c r="K7851" s="1"/>
      <c r="L7851" s="1"/>
      <c r="M7851" s="1"/>
    </row>
    <row r="7852" spans="1:13" x14ac:dyDescent="0.25">
      <c r="A7852" t="s">
        <v>45</v>
      </c>
      <c r="B7852">
        <v>263</v>
      </c>
      <c r="C7852">
        <v>1845</v>
      </c>
      <c r="D7852">
        <v>0</v>
      </c>
      <c r="E7852">
        <v>0</v>
      </c>
      <c r="F7852" s="1"/>
      <c r="G7852" s="1"/>
      <c r="H7852" s="1"/>
      <c r="I7852" s="1"/>
      <c r="J7852" s="1"/>
      <c r="K7852" s="1"/>
      <c r="L7852" s="1"/>
      <c r="M7852" s="1"/>
    </row>
    <row r="7853" spans="1:13" x14ac:dyDescent="0.25">
      <c r="A7853" t="s">
        <v>45</v>
      </c>
      <c r="B7853">
        <v>263</v>
      </c>
      <c r="C7853">
        <v>1846</v>
      </c>
      <c r="D7853">
        <v>0</v>
      </c>
      <c r="E7853">
        <v>0</v>
      </c>
      <c r="F7853" s="1"/>
      <c r="G7853" s="1"/>
      <c r="H7853" s="1"/>
      <c r="I7853" s="1"/>
      <c r="J7853" s="1"/>
      <c r="K7853" s="1"/>
      <c r="L7853" s="1"/>
      <c r="M7853" s="1"/>
    </row>
    <row r="7854" spans="1:13" x14ac:dyDescent="0.25">
      <c r="A7854" t="s">
        <v>45</v>
      </c>
      <c r="B7854">
        <v>263</v>
      </c>
      <c r="C7854">
        <v>1847</v>
      </c>
      <c r="D7854">
        <v>0</v>
      </c>
      <c r="E7854">
        <v>0</v>
      </c>
      <c r="F7854" s="1"/>
      <c r="G7854" s="1"/>
      <c r="H7854" s="1"/>
      <c r="I7854" s="1"/>
      <c r="J7854" s="1"/>
      <c r="K7854" s="1"/>
      <c r="L7854" s="1"/>
      <c r="M7854" s="1"/>
    </row>
    <row r="7855" spans="1:13" x14ac:dyDescent="0.25">
      <c r="A7855" t="s">
        <v>45</v>
      </c>
      <c r="B7855">
        <v>263</v>
      </c>
      <c r="C7855">
        <v>1848</v>
      </c>
      <c r="D7855">
        <v>0</v>
      </c>
      <c r="E7855">
        <v>0</v>
      </c>
      <c r="F7855" s="1"/>
      <c r="G7855" s="1"/>
      <c r="H7855" s="1"/>
      <c r="I7855" s="1"/>
      <c r="J7855" s="1"/>
      <c r="K7855" s="1"/>
      <c r="L7855" s="1"/>
      <c r="M7855" s="1"/>
    </row>
    <row r="7856" spans="1:13" x14ac:dyDescent="0.25">
      <c r="A7856" t="s">
        <v>45</v>
      </c>
      <c r="B7856">
        <v>263</v>
      </c>
      <c r="C7856">
        <v>1849</v>
      </c>
      <c r="D7856">
        <v>0</v>
      </c>
      <c r="E7856">
        <v>0</v>
      </c>
      <c r="F7856" s="1"/>
      <c r="G7856" s="1"/>
      <c r="H7856" s="1"/>
      <c r="I7856" s="1"/>
      <c r="J7856" s="1"/>
      <c r="K7856" s="1"/>
      <c r="L7856" s="1"/>
      <c r="M7856" s="1"/>
    </row>
    <row r="7857" spans="1:13" x14ac:dyDescent="0.25">
      <c r="A7857" t="s">
        <v>45</v>
      </c>
      <c r="B7857">
        <v>263</v>
      </c>
      <c r="C7857">
        <v>1850</v>
      </c>
      <c r="D7857">
        <v>0</v>
      </c>
      <c r="E7857">
        <v>0</v>
      </c>
      <c r="F7857" s="1"/>
      <c r="G7857" s="1"/>
      <c r="H7857" s="1"/>
      <c r="I7857" s="1"/>
      <c r="J7857" s="1"/>
      <c r="K7857" s="1"/>
      <c r="L7857" s="1"/>
      <c r="M7857" s="1"/>
    </row>
    <row r="7858" spans="1:13" x14ac:dyDescent="0.25">
      <c r="A7858" t="s">
        <v>45</v>
      </c>
      <c r="B7858">
        <v>263</v>
      </c>
      <c r="C7858">
        <v>1851</v>
      </c>
      <c r="D7858">
        <v>0</v>
      </c>
      <c r="E7858">
        <v>0</v>
      </c>
      <c r="F7858" s="1"/>
      <c r="G7858" s="1"/>
      <c r="H7858" s="1"/>
      <c r="I7858" s="1"/>
      <c r="J7858" s="1"/>
      <c r="K7858" s="1"/>
      <c r="L7858" s="1"/>
      <c r="M7858" s="1"/>
    </row>
    <row r="7859" spans="1:13" x14ac:dyDescent="0.25">
      <c r="A7859" t="s">
        <v>45</v>
      </c>
      <c r="B7859">
        <v>263</v>
      </c>
      <c r="C7859">
        <v>1852</v>
      </c>
      <c r="D7859">
        <v>0</v>
      </c>
      <c r="E7859">
        <v>0</v>
      </c>
      <c r="F7859" s="1"/>
      <c r="G7859" s="1"/>
      <c r="H7859" s="1"/>
      <c r="I7859" s="1"/>
      <c r="J7859" s="1"/>
      <c r="K7859" s="1"/>
      <c r="L7859" s="1"/>
      <c r="M7859" s="1"/>
    </row>
    <row r="7860" spans="1:13" x14ac:dyDescent="0.25">
      <c r="A7860" t="s">
        <v>45</v>
      </c>
      <c r="B7860">
        <v>263</v>
      </c>
      <c r="C7860">
        <v>1853</v>
      </c>
      <c r="D7860">
        <v>0</v>
      </c>
      <c r="E7860">
        <v>0</v>
      </c>
      <c r="F7860" s="1"/>
      <c r="G7860" s="1"/>
      <c r="H7860" s="1"/>
      <c r="I7860" s="1"/>
      <c r="J7860" s="1"/>
      <c r="K7860" s="1"/>
      <c r="L7860" s="1"/>
      <c r="M7860" s="1"/>
    </row>
    <row r="7861" spans="1:13" x14ac:dyDescent="0.25">
      <c r="A7861" t="s">
        <v>45</v>
      </c>
      <c r="B7861">
        <v>263</v>
      </c>
      <c r="C7861">
        <v>1854</v>
      </c>
      <c r="D7861">
        <v>0</v>
      </c>
      <c r="E7861">
        <v>0</v>
      </c>
      <c r="F7861" s="1"/>
      <c r="G7861" s="1"/>
      <c r="H7861" s="1"/>
      <c r="I7861" s="1"/>
      <c r="J7861" s="1"/>
      <c r="K7861" s="1"/>
      <c r="L7861" s="1"/>
      <c r="M7861" s="1"/>
    </row>
    <row r="7862" spans="1:13" x14ac:dyDescent="0.25">
      <c r="A7862" t="s">
        <v>45</v>
      </c>
      <c r="B7862">
        <v>263</v>
      </c>
      <c r="C7862">
        <v>1855</v>
      </c>
      <c r="D7862">
        <v>0</v>
      </c>
      <c r="E7862">
        <v>0</v>
      </c>
      <c r="F7862" s="1"/>
      <c r="G7862" s="1"/>
      <c r="H7862" s="1"/>
      <c r="I7862" s="1"/>
      <c r="J7862" s="1"/>
      <c r="K7862" s="1"/>
      <c r="L7862" s="1"/>
      <c r="M7862" s="1"/>
    </row>
    <row r="7863" spans="1:13" x14ac:dyDescent="0.25">
      <c r="A7863" t="s">
        <v>45</v>
      </c>
      <c r="B7863">
        <v>263</v>
      </c>
      <c r="C7863">
        <v>1856</v>
      </c>
      <c r="D7863">
        <v>0</v>
      </c>
      <c r="E7863">
        <v>0</v>
      </c>
      <c r="F7863" s="1"/>
      <c r="G7863" s="1"/>
      <c r="H7863" s="1"/>
      <c r="I7863" s="1"/>
      <c r="J7863" s="1"/>
      <c r="K7863" s="1"/>
      <c r="L7863" s="1"/>
      <c r="M7863" s="1"/>
    </row>
    <row r="7864" spans="1:13" x14ac:dyDescent="0.25">
      <c r="A7864" t="s">
        <v>45</v>
      </c>
      <c r="B7864">
        <v>263</v>
      </c>
      <c r="C7864">
        <v>1857</v>
      </c>
      <c r="D7864">
        <v>0</v>
      </c>
      <c r="E7864">
        <v>0</v>
      </c>
      <c r="F7864" s="1"/>
      <c r="G7864" s="1"/>
      <c r="H7864" s="1"/>
      <c r="I7864" s="1"/>
      <c r="J7864" s="1"/>
      <c r="K7864" s="1"/>
      <c r="L7864" s="1"/>
      <c r="M7864" s="1"/>
    </row>
    <row r="7865" spans="1:13" x14ac:dyDescent="0.25">
      <c r="A7865" t="s">
        <v>45</v>
      </c>
      <c r="B7865">
        <v>263</v>
      </c>
      <c r="C7865">
        <v>1858</v>
      </c>
      <c r="D7865">
        <v>0</v>
      </c>
      <c r="E7865">
        <v>0</v>
      </c>
      <c r="F7865" s="1"/>
      <c r="G7865" s="1"/>
      <c r="H7865" s="1"/>
      <c r="I7865" s="1"/>
      <c r="J7865" s="1"/>
      <c r="K7865" s="1"/>
      <c r="L7865" s="1"/>
      <c r="M7865" s="1"/>
    </row>
    <row r="7866" spans="1:13" x14ac:dyDescent="0.25">
      <c r="A7866" t="s">
        <v>45</v>
      </c>
      <c r="B7866">
        <v>263</v>
      </c>
      <c r="C7866">
        <v>1859</v>
      </c>
      <c r="D7866">
        <v>0</v>
      </c>
      <c r="E7866">
        <v>0</v>
      </c>
      <c r="F7866" s="1"/>
      <c r="G7866" s="1"/>
      <c r="H7866" s="1"/>
      <c r="I7866" s="1"/>
      <c r="J7866" s="1"/>
      <c r="K7866" s="1"/>
      <c r="L7866" s="1"/>
      <c r="M7866" s="1"/>
    </row>
    <row r="7867" spans="1:13" x14ac:dyDescent="0.25">
      <c r="A7867" t="s">
        <v>45</v>
      </c>
      <c r="B7867">
        <v>263</v>
      </c>
      <c r="C7867">
        <v>1860</v>
      </c>
      <c r="D7867">
        <v>0</v>
      </c>
      <c r="E7867">
        <v>0</v>
      </c>
      <c r="F7867" s="1"/>
      <c r="G7867" s="1"/>
      <c r="H7867" s="1"/>
      <c r="I7867" s="1"/>
      <c r="J7867" s="1"/>
      <c r="K7867" s="1"/>
      <c r="L7867" s="1"/>
      <c r="M7867" s="1"/>
    </row>
    <row r="7868" spans="1:13" x14ac:dyDescent="0.25">
      <c r="A7868" t="s">
        <v>45</v>
      </c>
      <c r="B7868">
        <v>263</v>
      </c>
      <c r="C7868">
        <v>1861</v>
      </c>
      <c r="D7868">
        <v>0</v>
      </c>
      <c r="E7868">
        <v>0</v>
      </c>
      <c r="F7868" s="1"/>
      <c r="G7868" s="1"/>
      <c r="H7868" s="1"/>
      <c r="I7868" s="1"/>
      <c r="J7868" s="1"/>
      <c r="K7868" s="1"/>
      <c r="L7868" s="1"/>
      <c r="M7868" s="1"/>
    </row>
    <row r="7869" spans="1:13" x14ac:dyDescent="0.25">
      <c r="A7869" t="s">
        <v>45</v>
      </c>
      <c r="B7869">
        <v>263</v>
      </c>
      <c r="C7869">
        <v>1862</v>
      </c>
      <c r="D7869">
        <v>0</v>
      </c>
      <c r="E7869">
        <v>0</v>
      </c>
      <c r="F7869" s="1"/>
      <c r="G7869" s="1"/>
      <c r="H7869" s="1"/>
      <c r="I7869" s="1"/>
      <c r="J7869" s="1"/>
      <c r="K7869" s="1"/>
      <c r="L7869" s="1"/>
      <c r="M7869" s="1"/>
    </row>
    <row r="7870" spans="1:13" x14ac:dyDescent="0.25">
      <c r="A7870" t="s">
        <v>45</v>
      </c>
      <c r="B7870">
        <v>263</v>
      </c>
      <c r="C7870">
        <v>1863</v>
      </c>
      <c r="D7870">
        <v>0</v>
      </c>
      <c r="E7870">
        <v>0</v>
      </c>
      <c r="F7870" s="1"/>
      <c r="G7870" s="1"/>
      <c r="H7870" s="1"/>
      <c r="I7870" s="1"/>
      <c r="J7870" s="1"/>
      <c r="K7870" s="1"/>
      <c r="L7870" s="1"/>
      <c r="M7870" s="1"/>
    </row>
    <row r="7871" spans="1:13" x14ac:dyDescent="0.25">
      <c r="A7871" t="s">
        <v>45</v>
      </c>
      <c r="B7871">
        <v>263</v>
      </c>
      <c r="C7871">
        <v>1864</v>
      </c>
      <c r="D7871">
        <v>0</v>
      </c>
      <c r="E7871">
        <v>0</v>
      </c>
      <c r="F7871" s="1"/>
      <c r="G7871" s="1"/>
      <c r="H7871" s="1"/>
      <c r="I7871" s="1"/>
      <c r="J7871" s="1"/>
      <c r="K7871" s="1"/>
      <c r="L7871" s="1"/>
      <c r="M7871" s="1"/>
    </row>
    <row r="7872" spans="1:13" x14ac:dyDescent="0.25">
      <c r="A7872" t="s">
        <v>45</v>
      </c>
      <c r="B7872">
        <v>263</v>
      </c>
      <c r="C7872">
        <v>1865</v>
      </c>
      <c r="D7872">
        <v>0</v>
      </c>
      <c r="E7872">
        <v>0</v>
      </c>
      <c r="F7872" s="1"/>
      <c r="G7872" s="1"/>
      <c r="H7872" s="1"/>
      <c r="I7872" s="1"/>
      <c r="J7872" s="1"/>
      <c r="K7872" s="1"/>
      <c r="L7872" s="1"/>
      <c r="M7872" s="1"/>
    </row>
    <row r="7873" spans="1:13" x14ac:dyDescent="0.25">
      <c r="A7873" t="s">
        <v>45</v>
      </c>
      <c r="B7873">
        <v>263</v>
      </c>
      <c r="C7873">
        <v>1866</v>
      </c>
      <c r="D7873">
        <v>0</v>
      </c>
      <c r="E7873">
        <v>0</v>
      </c>
      <c r="F7873" s="1"/>
      <c r="G7873" s="1"/>
      <c r="H7873" s="1"/>
      <c r="I7873" s="1"/>
      <c r="J7873" s="1"/>
      <c r="K7873" s="1"/>
      <c r="L7873" s="1"/>
      <c r="M7873" s="1"/>
    </row>
    <row r="7874" spans="1:13" x14ac:dyDescent="0.25">
      <c r="A7874" t="s">
        <v>45</v>
      </c>
      <c r="B7874">
        <v>263</v>
      </c>
      <c r="C7874">
        <v>1867</v>
      </c>
      <c r="D7874">
        <v>0</v>
      </c>
      <c r="E7874">
        <v>0</v>
      </c>
      <c r="F7874" s="1"/>
      <c r="G7874" s="1"/>
      <c r="H7874" s="1"/>
      <c r="I7874" s="1"/>
      <c r="J7874" s="1"/>
      <c r="K7874" s="1"/>
      <c r="L7874" s="1"/>
      <c r="M7874" s="1"/>
    </row>
    <row r="7875" spans="1:13" x14ac:dyDescent="0.25">
      <c r="A7875" t="s">
        <v>45</v>
      </c>
      <c r="B7875">
        <v>263</v>
      </c>
      <c r="C7875">
        <v>1868</v>
      </c>
      <c r="D7875">
        <v>0</v>
      </c>
      <c r="E7875">
        <v>0</v>
      </c>
      <c r="F7875" s="1"/>
      <c r="G7875" s="1"/>
      <c r="H7875" s="1"/>
      <c r="I7875" s="1"/>
      <c r="J7875" s="1"/>
      <c r="K7875" s="1"/>
      <c r="L7875" s="1"/>
      <c r="M7875" s="1"/>
    </row>
    <row r="7876" spans="1:13" x14ac:dyDescent="0.25">
      <c r="A7876" t="s">
        <v>45</v>
      </c>
      <c r="B7876">
        <v>263</v>
      </c>
      <c r="C7876">
        <v>1869</v>
      </c>
      <c r="D7876">
        <v>0</v>
      </c>
      <c r="E7876">
        <v>0</v>
      </c>
      <c r="F7876" s="1"/>
      <c r="G7876" s="1"/>
      <c r="H7876" s="1"/>
      <c r="I7876" s="1"/>
      <c r="J7876" s="1"/>
      <c r="K7876" s="1"/>
      <c r="L7876" s="1"/>
      <c r="M7876" s="1"/>
    </row>
    <row r="7877" spans="1:13" x14ac:dyDescent="0.25">
      <c r="A7877" t="s">
        <v>45</v>
      </c>
      <c r="B7877">
        <v>263</v>
      </c>
      <c r="C7877">
        <v>1870</v>
      </c>
      <c r="D7877">
        <v>0</v>
      </c>
      <c r="E7877">
        <v>0</v>
      </c>
      <c r="F7877" s="1"/>
      <c r="G7877" s="1"/>
      <c r="H7877" s="1"/>
      <c r="I7877" s="1"/>
      <c r="J7877" s="1"/>
      <c r="K7877" s="1"/>
      <c r="L7877" s="1"/>
      <c r="M7877" s="1"/>
    </row>
    <row r="7878" spans="1:13" x14ac:dyDescent="0.25">
      <c r="A7878" t="s">
        <v>45</v>
      </c>
      <c r="B7878">
        <v>263</v>
      </c>
      <c r="C7878">
        <v>1871</v>
      </c>
      <c r="D7878">
        <v>0</v>
      </c>
      <c r="E7878">
        <v>0</v>
      </c>
      <c r="F7878" s="1"/>
      <c r="G7878" s="1"/>
      <c r="H7878" s="1"/>
      <c r="I7878" s="1"/>
      <c r="J7878" s="1"/>
      <c r="K7878" s="1"/>
      <c r="L7878" s="1"/>
      <c r="M7878" s="1"/>
    </row>
    <row r="7879" spans="1:13" x14ac:dyDescent="0.25">
      <c r="A7879" t="s">
        <v>45</v>
      </c>
      <c r="B7879">
        <v>263</v>
      </c>
      <c r="C7879">
        <v>1872</v>
      </c>
      <c r="D7879">
        <v>0</v>
      </c>
      <c r="E7879">
        <v>0</v>
      </c>
      <c r="F7879" s="1"/>
      <c r="G7879" s="1"/>
      <c r="H7879" s="1"/>
      <c r="I7879" s="1"/>
      <c r="J7879" s="1"/>
      <c r="K7879" s="1"/>
      <c r="L7879" s="1"/>
      <c r="M7879" s="1"/>
    </row>
    <row r="7880" spans="1:13" x14ac:dyDescent="0.25">
      <c r="A7880" t="s">
        <v>45</v>
      </c>
      <c r="B7880">
        <v>263</v>
      </c>
      <c r="C7880">
        <v>1873</v>
      </c>
      <c r="D7880">
        <v>0</v>
      </c>
      <c r="E7880">
        <v>0</v>
      </c>
      <c r="F7880" s="1"/>
      <c r="G7880" s="1"/>
      <c r="H7880" s="1"/>
      <c r="I7880" s="1"/>
      <c r="J7880" s="1"/>
      <c r="K7880" s="1"/>
      <c r="L7880" s="1"/>
      <c r="M7880" s="1"/>
    </row>
    <row r="7881" spans="1:13" x14ac:dyDescent="0.25">
      <c r="A7881" t="s">
        <v>45</v>
      </c>
      <c r="B7881">
        <v>263</v>
      </c>
      <c r="C7881">
        <v>1874</v>
      </c>
      <c r="D7881">
        <v>0</v>
      </c>
      <c r="E7881">
        <v>0</v>
      </c>
      <c r="F7881" s="1"/>
      <c r="G7881" s="1"/>
      <c r="H7881" s="1"/>
      <c r="I7881" s="1"/>
      <c r="J7881" s="1"/>
      <c r="K7881" s="1"/>
      <c r="L7881" s="1"/>
      <c r="M7881" s="1"/>
    </row>
    <row r="7882" spans="1:13" x14ac:dyDescent="0.25">
      <c r="A7882" t="s">
        <v>45</v>
      </c>
      <c r="B7882">
        <v>263</v>
      </c>
      <c r="C7882">
        <v>1875</v>
      </c>
      <c r="D7882">
        <v>0</v>
      </c>
      <c r="E7882">
        <v>0</v>
      </c>
      <c r="F7882" s="1"/>
      <c r="G7882" s="1"/>
      <c r="H7882" s="1"/>
      <c r="I7882" s="1"/>
      <c r="J7882" s="1"/>
      <c r="K7882" s="1"/>
      <c r="L7882" s="1"/>
      <c r="M7882" s="1"/>
    </row>
    <row r="7883" spans="1:13" x14ac:dyDescent="0.25">
      <c r="A7883" t="s">
        <v>45</v>
      </c>
      <c r="B7883">
        <v>263</v>
      </c>
      <c r="C7883">
        <v>1876</v>
      </c>
      <c r="D7883">
        <v>0</v>
      </c>
      <c r="E7883">
        <v>0</v>
      </c>
      <c r="F7883" s="1"/>
      <c r="G7883" s="1"/>
      <c r="H7883" s="1"/>
      <c r="I7883" s="1"/>
      <c r="J7883" s="1"/>
      <c r="K7883" s="1"/>
      <c r="L7883" s="1"/>
      <c r="M7883" s="1"/>
    </row>
    <row r="7884" spans="1:13" x14ac:dyDescent="0.25">
      <c r="A7884" t="s">
        <v>45</v>
      </c>
      <c r="B7884">
        <v>263</v>
      </c>
      <c r="C7884">
        <v>1877</v>
      </c>
      <c r="D7884">
        <v>0</v>
      </c>
      <c r="E7884">
        <v>0</v>
      </c>
      <c r="F7884" s="1"/>
      <c r="G7884" s="1"/>
      <c r="H7884" s="1"/>
      <c r="I7884" s="1"/>
      <c r="J7884" s="1"/>
      <c r="K7884" s="1"/>
      <c r="L7884" s="1"/>
      <c r="M7884" s="1"/>
    </row>
    <row r="7885" spans="1:13" x14ac:dyDescent="0.25">
      <c r="A7885" t="s">
        <v>45</v>
      </c>
      <c r="B7885">
        <v>263</v>
      </c>
      <c r="C7885">
        <v>1878</v>
      </c>
      <c r="D7885">
        <v>0</v>
      </c>
      <c r="E7885">
        <v>0</v>
      </c>
      <c r="F7885" s="1"/>
      <c r="G7885" s="1"/>
      <c r="H7885" s="1"/>
      <c r="I7885" s="1"/>
      <c r="J7885" s="1"/>
      <c r="K7885" s="1"/>
      <c r="L7885" s="1"/>
      <c r="M7885" s="1"/>
    </row>
    <row r="7886" spans="1:13" x14ac:dyDescent="0.25">
      <c r="A7886" t="s">
        <v>45</v>
      </c>
      <c r="B7886">
        <v>263</v>
      </c>
      <c r="C7886">
        <v>1879</v>
      </c>
      <c r="D7886">
        <v>0</v>
      </c>
      <c r="E7886">
        <v>0</v>
      </c>
      <c r="F7886" s="1"/>
      <c r="G7886" s="1"/>
      <c r="H7886" s="1"/>
      <c r="I7886" s="1"/>
      <c r="J7886" s="1"/>
      <c r="K7886" s="1"/>
      <c r="L7886" s="1"/>
      <c r="M7886" s="1"/>
    </row>
    <row r="7887" spans="1:13" x14ac:dyDescent="0.25">
      <c r="A7887" t="s">
        <v>45</v>
      </c>
      <c r="B7887">
        <v>263</v>
      </c>
      <c r="C7887">
        <v>1880</v>
      </c>
      <c r="D7887">
        <v>0</v>
      </c>
      <c r="E7887">
        <v>0</v>
      </c>
      <c r="F7887" s="1"/>
      <c r="G7887" s="1"/>
      <c r="H7887" s="1"/>
      <c r="I7887" s="1"/>
      <c r="J7887" s="1"/>
      <c r="K7887" s="1"/>
      <c r="L7887" s="1"/>
      <c r="M7887" s="1"/>
    </row>
    <row r="7888" spans="1:13" x14ac:dyDescent="0.25">
      <c r="A7888" t="s">
        <v>45</v>
      </c>
      <c r="B7888">
        <v>263</v>
      </c>
      <c r="C7888">
        <v>1881</v>
      </c>
      <c r="D7888">
        <v>0</v>
      </c>
      <c r="E7888">
        <v>0</v>
      </c>
      <c r="F7888" s="1"/>
      <c r="G7888" s="1"/>
      <c r="H7888" s="1"/>
      <c r="I7888" s="1"/>
      <c r="J7888" s="1"/>
      <c r="K7888" s="1"/>
      <c r="L7888" s="1"/>
      <c r="M7888" s="1"/>
    </row>
    <row r="7889" spans="1:13" x14ac:dyDescent="0.25">
      <c r="A7889" t="s">
        <v>45</v>
      </c>
      <c r="B7889">
        <v>263</v>
      </c>
      <c r="C7889">
        <v>1882</v>
      </c>
      <c r="D7889">
        <v>0</v>
      </c>
      <c r="E7889">
        <v>0</v>
      </c>
      <c r="F7889" s="1"/>
      <c r="G7889" s="1"/>
      <c r="H7889" s="1"/>
      <c r="I7889" s="1"/>
      <c r="J7889" s="1"/>
      <c r="K7889" s="1"/>
      <c r="L7889" s="1"/>
      <c r="M7889" s="1"/>
    </row>
    <row r="7890" spans="1:13" x14ac:dyDescent="0.25">
      <c r="A7890" t="s">
        <v>45</v>
      </c>
      <c r="B7890">
        <v>263</v>
      </c>
      <c r="C7890">
        <v>1883</v>
      </c>
      <c r="D7890">
        <v>0</v>
      </c>
      <c r="E7890">
        <v>0</v>
      </c>
      <c r="F7890" s="1"/>
      <c r="G7890" s="1"/>
      <c r="H7890" s="1"/>
      <c r="I7890" s="1"/>
      <c r="J7890" s="1"/>
      <c r="K7890" s="1"/>
      <c r="L7890" s="1"/>
      <c r="M7890" s="1"/>
    </row>
    <row r="7891" spans="1:13" x14ac:dyDescent="0.25">
      <c r="A7891" t="s">
        <v>45</v>
      </c>
      <c r="B7891">
        <v>263</v>
      </c>
      <c r="C7891">
        <v>1884</v>
      </c>
      <c r="D7891">
        <v>0</v>
      </c>
      <c r="E7891">
        <v>0</v>
      </c>
      <c r="F7891" s="1"/>
      <c r="G7891" s="1"/>
      <c r="H7891" s="1"/>
      <c r="I7891" s="1"/>
      <c r="J7891" s="1"/>
      <c r="K7891" s="1"/>
      <c r="L7891" s="1"/>
      <c r="M7891" s="1"/>
    </row>
    <row r="7892" spans="1:13" x14ac:dyDescent="0.25">
      <c r="A7892" t="s">
        <v>45</v>
      </c>
      <c r="B7892">
        <v>263</v>
      </c>
      <c r="C7892">
        <v>1885</v>
      </c>
      <c r="D7892">
        <v>0</v>
      </c>
      <c r="E7892">
        <v>0</v>
      </c>
      <c r="F7892" s="1"/>
      <c r="G7892" s="1"/>
      <c r="H7892" s="1"/>
      <c r="I7892" s="1"/>
      <c r="J7892" s="1"/>
      <c r="K7892" s="1"/>
      <c r="L7892" s="1"/>
      <c r="M7892" s="1"/>
    </row>
    <row r="7893" spans="1:13" x14ac:dyDescent="0.25">
      <c r="A7893" t="s">
        <v>45</v>
      </c>
      <c r="B7893">
        <v>263</v>
      </c>
      <c r="C7893">
        <v>1886</v>
      </c>
      <c r="D7893">
        <v>0</v>
      </c>
      <c r="E7893">
        <v>0</v>
      </c>
      <c r="F7893" s="1"/>
      <c r="G7893" s="1"/>
      <c r="H7893" s="1"/>
      <c r="I7893" s="1"/>
      <c r="J7893" s="1"/>
      <c r="K7893" s="1"/>
      <c r="L7893" s="1"/>
      <c r="M7893" s="1"/>
    </row>
    <row r="7894" spans="1:13" x14ac:dyDescent="0.25">
      <c r="A7894" t="s">
        <v>45</v>
      </c>
      <c r="B7894">
        <v>263</v>
      </c>
      <c r="C7894">
        <v>1887</v>
      </c>
      <c r="D7894">
        <v>0</v>
      </c>
      <c r="E7894">
        <v>0</v>
      </c>
      <c r="F7894" s="1"/>
      <c r="G7894" s="1"/>
      <c r="H7894" s="1"/>
      <c r="I7894" s="1"/>
      <c r="J7894" s="1"/>
      <c r="K7894" s="1"/>
      <c r="L7894" s="1"/>
      <c r="M7894" s="1"/>
    </row>
    <row r="7895" spans="1:13" x14ac:dyDescent="0.25">
      <c r="A7895" t="s">
        <v>45</v>
      </c>
      <c r="B7895">
        <v>263</v>
      </c>
      <c r="C7895">
        <v>1888</v>
      </c>
      <c r="D7895">
        <v>0</v>
      </c>
      <c r="E7895">
        <v>0</v>
      </c>
      <c r="F7895" s="1"/>
      <c r="G7895" s="1"/>
      <c r="H7895" s="1"/>
      <c r="I7895" s="1"/>
      <c r="J7895" s="1"/>
      <c r="K7895" s="1"/>
      <c r="L7895" s="1"/>
      <c r="M7895" s="1"/>
    </row>
    <row r="7896" spans="1:13" x14ac:dyDescent="0.25">
      <c r="A7896" t="s">
        <v>45</v>
      </c>
      <c r="B7896">
        <v>263</v>
      </c>
      <c r="C7896">
        <v>1889</v>
      </c>
      <c r="D7896">
        <v>0</v>
      </c>
      <c r="E7896">
        <v>0</v>
      </c>
      <c r="F7896" s="1"/>
      <c r="G7896" s="1"/>
      <c r="H7896" s="1"/>
      <c r="I7896" s="1"/>
      <c r="J7896" s="1"/>
      <c r="K7896" s="1"/>
      <c r="L7896" s="1"/>
      <c r="M7896" s="1"/>
    </row>
    <row r="7897" spans="1:13" x14ac:dyDescent="0.25">
      <c r="A7897" t="s">
        <v>45</v>
      </c>
      <c r="B7897">
        <v>263</v>
      </c>
      <c r="C7897">
        <v>1890</v>
      </c>
      <c r="D7897">
        <v>0</v>
      </c>
      <c r="E7897">
        <v>0</v>
      </c>
      <c r="F7897" s="1"/>
      <c r="G7897" s="1"/>
      <c r="H7897" s="1"/>
      <c r="I7897" s="1"/>
      <c r="J7897" s="1"/>
      <c r="K7897" s="1"/>
      <c r="L7897" s="1"/>
      <c r="M7897" s="1"/>
    </row>
    <row r="7898" spans="1:13" x14ac:dyDescent="0.25">
      <c r="A7898" t="s">
        <v>45</v>
      </c>
      <c r="B7898">
        <v>263</v>
      </c>
      <c r="C7898">
        <v>1891</v>
      </c>
      <c r="D7898">
        <v>0</v>
      </c>
      <c r="E7898">
        <v>0</v>
      </c>
      <c r="F7898" s="1"/>
      <c r="G7898" s="1"/>
      <c r="H7898" s="1"/>
      <c r="I7898" s="1"/>
      <c r="J7898" s="1"/>
      <c r="K7898" s="1"/>
      <c r="L7898" s="1"/>
      <c r="M7898" s="1"/>
    </row>
    <row r="7899" spans="1:13" x14ac:dyDescent="0.25">
      <c r="A7899" t="s">
        <v>45</v>
      </c>
      <c r="B7899">
        <v>263</v>
      </c>
      <c r="C7899">
        <v>1892</v>
      </c>
      <c r="D7899">
        <v>0</v>
      </c>
      <c r="E7899">
        <v>0</v>
      </c>
      <c r="F7899" s="1"/>
      <c r="G7899" s="1"/>
      <c r="H7899" s="1"/>
      <c r="I7899" s="1"/>
      <c r="J7899" s="1"/>
      <c r="K7899" s="1"/>
      <c r="L7899" s="1"/>
      <c r="M7899" s="1"/>
    </row>
    <row r="7900" spans="1:13" x14ac:dyDescent="0.25">
      <c r="A7900" t="s">
        <v>45</v>
      </c>
      <c r="B7900">
        <v>263</v>
      </c>
      <c r="C7900">
        <v>1893</v>
      </c>
      <c r="D7900">
        <v>0</v>
      </c>
      <c r="E7900">
        <v>0</v>
      </c>
      <c r="F7900" s="1"/>
      <c r="G7900" s="1"/>
      <c r="H7900" s="1"/>
      <c r="I7900" s="1"/>
      <c r="J7900" s="1"/>
      <c r="K7900" s="1"/>
      <c r="L7900" s="1"/>
      <c r="M7900" s="1"/>
    </row>
    <row r="7901" spans="1:13" x14ac:dyDescent="0.25">
      <c r="A7901" t="s">
        <v>45</v>
      </c>
      <c r="B7901">
        <v>263</v>
      </c>
      <c r="C7901">
        <v>1894</v>
      </c>
      <c r="D7901">
        <v>0</v>
      </c>
      <c r="E7901">
        <v>0</v>
      </c>
      <c r="F7901" s="1"/>
      <c r="G7901" s="1"/>
      <c r="H7901" s="1"/>
      <c r="I7901" s="1"/>
      <c r="J7901" s="1"/>
      <c r="K7901" s="1"/>
      <c r="L7901" s="1"/>
      <c r="M7901" s="1"/>
    </row>
    <row r="7902" spans="1:13" x14ac:dyDescent="0.25">
      <c r="A7902" t="s">
        <v>45</v>
      </c>
      <c r="B7902">
        <v>263</v>
      </c>
      <c r="C7902">
        <v>1895</v>
      </c>
      <c r="D7902">
        <v>0</v>
      </c>
      <c r="E7902">
        <v>0</v>
      </c>
      <c r="F7902" s="1"/>
      <c r="G7902" s="1"/>
      <c r="H7902" s="1"/>
      <c r="I7902" s="1"/>
      <c r="J7902" s="1"/>
      <c r="K7902" s="1"/>
      <c r="L7902" s="1"/>
      <c r="M7902" s="1"/>
    </row>
    <row r="7903" spans="1:13" x14ac:dyDescent="0.25">
      <c r="A7903" t="s">
        <v>45</v>
      </c>
      <c r="B7903">
        <v>263</v>
      </c>
      <c r="C7903">
        <v>1896</v>
      </c>
      <c r="D7903">
        <v>0</v>
      </c>
      <c r="E7903">
        <v>0</v>
      </c>
      <c r="F7903" s="1"/>
      <c r="G7903" s="1"/>
      <c r="H7903" s="1"/>
      <c r="I7903" s="1"/>
      <c r="J7903" s="1"/>
      <c r="K7903" s="1"/>
      <c r="L7903" s="1"/>
      <c r="M7903" s="1"/>
    </row>
    <row r="7904" spans="1:13" x14ac:dyDescent="0.25">
      <c r="A7904" t="s">
        <v>45</v>
      </c>
      <c r="B7904">
        <v>263</v>
      </c>
      <c r="C7904">
        <v>1897</v>
      </c>
      <c r="D7904">
        <v>0</v>
      </c>
      <c r="E7904">
        <v>0</v>
      </c>
      <c r="F7904" s="1"/>
      <c r="G7904" s="1"/>
      <c r="H7904" s="1"/>
      <c r="I7904" s="1"/>
      <c r="J7904" s="1"/>
      <c r="K7904" s="1"/>
      <c r="L7904" s="1"/>
      <c r="M7904" s="1"/>
    </row>
    <row r="7905" spans="1:13" x14ac:dyDescent="0.25">
      <c r="A7905" t="s">
        <v>45</v>
      </c>
      <c r="B7905">
        <v>263</v>
      </c>
      <c r="C7905">
        <v>1898</v>
      </c>
      <c r="D7905">
        <v>0</v>
      </c>
      <c r="E7905">
        <v>0</v>
      </c>
      <c r="F7905" s="1"/>
      <c r="G7905" s="1"/>
      <c r="H7905" s="1"/>
      <c r="I7905" s="1"/>
      <c r="J7905" s="1"/>
      <c r="K7905" s="1"/>
      <c r="L7905" s="1"/>
      <c r="M7905" s="1"/>
    </row>
    <row r="7906" spans="1:13" x14ac:dyDescent="0.25">
      <c r="A7906" t="s">
        <v>45</v>
      </c>
      <c r="B7906">
        <v>263</v>
      </c>
      <c r="C7906">
        <v>1899</v>
      </c>
      <c r="D7906">
        <v>0</v>
      </c>
      <c r="E7906">
        <v>0</v>
      </c>
      <c r="F7906" s="1"/>
      <c r="G7906" s="1"/>
      <c r="H7906" s="1"/>
      <c r="I7906" s="1"/>
      <c r="J7906" s="1"/>
      <c r="K7906" s="1"/>
      <c r="L7906" s="1"/>
      <c r="M7906" s="1"/>
    </row>
    <row r="7907" spans="1:13" x14ac:dyDescent="0.25">
      <c r="A7907" t="s">
        <v>45</v>
      </c>
      <c r="B7907">
        <v>263</v>
      </c>
      <c r="C7907">
        <v>1900</v>
      </c>
      <c r="D7907">
        <v>0</v>
      </c>
      <c r="E7907">
        <v>0</v>
      </c>
      <c r="F7907" s="1"/>
      <c r="G7907" s="1"/>
      <c r="H7907" s="1"/>
      <c r="I7907" s="1"/>
      <c r="J7907" s="1"/>
      <c r="K7907" s="1"/>
      <c r="L7907" s="1"/>
      <c r="M7907" s="1"/>
    </row>
    <row r="7908" spans="1:13" x14ac:dyDescent="0.25">
      <c r="A7908" t="s">
        <v>45</v>
      </c>
      <c r="B7908">
        <v>263</v>
      </c>
      <c r="C7908">
        <v>1901</v>
      </c>
      <c r="D7908">
        <v>0</v>
      </c>
      <c r="E7908">
        <v>0</v>
      </c>
      <c r="F7908" s="1"/>
      <c r="G7908" s="1"/>
      <c r="H7908" s="1"/>
      <c r="I7908" s="1"/>
      <c r="J7908" s="1"/>
      <c r="K7908" s="1"/>
      <c r="L7908" s="1"/>
      <c r="M7908" s="1"/>
    </row>
    <row r="7909" spans="1:13" x14ac:dyDescent="0.25">
      <c r="A7909" t="s">
        <v>45</v>
      </c>
      <c r="B7909">
        <v>263</v>
      </c>
      <c r="C7909">
        <v>1902</v>
      </c>
      <c r="D7909">
        <v>0</v>
      </c>
      <c r="E7909">
        <v>0</v>
      </c>
      <c r="F7909" s="1"/>
      <c r="G7909" s="1"/>
      <c r="H7909" s="1"/>
      <c r="I7909" s="1"/>
      <c r="J7909" s="1"/>
      <c r="K7909" s="1"/>
      <c r="L7909" s="1"/>
      <c r="M7909" s="1"/>
    </row>
    <row r="7910" spans="1:13" x14ac:dyDescent="0.25">
      <c r="A7910" t="s">
        <v>45</v>
      </c>
      <c r="B7910">
        <v>263</v>
      </c>
      <c r="C7910">
        <v>1903</v>
      </c>
      <c r="D7910">
        <v>0</v>
      </c>
      <c r="E7910">
        <v>0</v>
      </c>
      <c r="F7910" s="1"/>
      <c r="G7910" s="1"/>
      <c r="H7910" s="1"/>
      <c r="I7910" s="1"/>
      <c r="J7910" s="1"/>
      <c r="K7910" s="1"/>
      <c r="L7910" s="1"/>
      <c r="M7910" s="1"/>
    </row>
    <row r="7911" spans="1:13" x14ac:dyDescent="0.25">
      <c r="A7911" t="s">
        <v>45</v>
      </c>
      <c r="B7911">
        <v>263</v>
      </c>
      <c r="C7911">
        <v>1904</v>
      </c>
      <c r="D7911">
        <v>0</v>
      </c>
      <c r="E7911">
        <v>0</v>
      </c>
      <c r="F7911" s="1"/>
      <c r="G7911" s="1"/>
      <c r="H7911" s="1"/>
      <c r="I7911" s="1"/>
      <c r="J7911" s="1"/>
      <c r="K7911" s="1"/>
      <c r="L7911" s="1"/>
      <c r="M7911" s="1"/>
    </row>
    <row r="7912" spans="1:13" x14ac:dyDescent="0.25">
      <c r="A7912" t="s">
        <v>45</v>
      </c>
      <c r="B7912">
        <v>263</v>
      </c>
      <c r="C7912">
        <v>1905</v>
      </c>
      <c r="D7912">
        <v>0</v>
      </c>
      <c r="E7912">
        <v>0</v>
      </c>
      <c r="F7912" s="1"/>
      <c r="G7912" s="1"/>
      <c r="H7912" s="1"/>
      <c r="I7912" s="1"/>
      <c r="J7912" s="1"/>
      <c r="K7912" s="1"/>
      <c r="L7912" s="1"/>
      <c r="M7912" s="1"/>
    </row>
    <row r="7913" spans="1:13" x14ac:dyDescent="0.25">
      <c r="A7913" t="s">
        <v>45</v>
      </c>
      <c r="B7913">
        <v>263</v>
      </c>
      <c r="C7913">
        <v>1906</v>
      </c>
      <c r="D7913">
        <v>0</v>
      </c>
      <c r="E7913">
        <v>0</v>
      </c>
      <c r="F7913" s="1"/>
      <c r="G7913" s="1"/>
      <c r="H7913" s="1"/>
      <c r="I7913" s="1"/>
      <c r="J7913" s="1"/>
      <c r="K7913" s="1"/>
      <c r="L7913" s="1"/>
      <c r="M7913" s="1"/>
    </row>
    <row r="7914" spans="1:13" x14ac:dyDescent="0.25">
      <c r="A7914" t="s">
        <v>45</v>
      </c>
      <c r="B7914">
        <v>263</v>
      </c>
      <c r="C7914">
        <v>1907</v>
      </c>
      <c r="D7914">
        <v>0</v>
      </c>
      <c r="E7914">
        <v>0</v>
      </c>
      <c r="F7914" s="1"/>
      <c r="G7914" s="1"/>
      <c r="H7914" s="1"/>
      <c r="I7914" s="1"/>
      <c r="J7914" s="1"/>
      <c r="K7914" s="1"/>
      <c r="L7914" s="1"/>
      <c r="M7914" s="1"/>
    </row>
    <row r="7915" spans="1:13" x14ac:dyDescent="0.25">
      <c r="A7915" t="s">
        <v>45</v>
      </c>
      <c r="B7915">
        <v>263</v>
      </c>
      <c r="C7915">
        <v>1908</v>
      </c>
      <c r="D7915">
        <v>0</v>
      </c>
      <c r="E7915">
        <v>0</v>
      </c>
      <c r="F7915" s="1"/>
      <c r="G7915" s="1"/>
      <c r="H7915" s="1"/>
      <c r="I7915" s="1"/>
      <c r="J7915" s="1"/>
      <c r="K7915" s="1"/>
      <c r="L7915" s="1"/>
      <c r="M7915" s="1"/>
    </row>
    <row r="7916" spans="1:13" x14ac:dyDescent="0.25">
      <c r="A7916" t="s">
        <v>45</v>
      </c>
      <c r="B7916">
        <v>263</v>
      </c>
      <c r="C7916">
        <v>1909</v>
      </c>
      <c r="D7916">
        <v>0</v>
      </c>
      <c r="E7916">
        <v>0</v>
      </c>
      <c r="F7916" s="1"/>
      <c r="G7916" s="1"/>
      <c r="H7916" s="1"/>
      <c r="I7916" s="1"/>
      <c r="J7916" s="1"/>
      <c r="K7916" s="1"/>
      <c r="L7916" s="1"/>
      <c r="M7916" s="1"/>
    </row>
    <row r="7917" spans="1:13" x14ac:dyDescent="0.25">
      <c r="A7917" t="s">
        <v>45</v>
      </c>
      <c r="B7917">
        <v>263</v>
      </c>
      <c r="C7917">
        <v>1910</v>
      </c>
      <c r="D7917">
        <v>0</v>
      </c>
      <c r="E7917">
        <v>0</v>
      </c>
      <c r="F7917" s="1"/>
      <c r="G7917" s="1"/>
      <c r="H7917" s="1"/>
      <c r="I7917" s="1"/>
      <c r="J7917" s="1"/>
      <c r="K7917" s="1"/>
      <c r="L7917" s="1"/>
      <c r="M7917" s="1"/>
    </row>
    <row r="7918" spans="1:13" x14ac:dyDescent="0.25">
      <c r="A7918" t="s">
        <v>45</v>
      </c>
      <c r="B7918">
        <v>263</v>
      </c>
      <c r="C7918">
        <v>1911</v>
      </c>
      <c r="D7918">
        <v>0</v>
      </c>
      <c r="E7918">
        <v>0</v>
      </c>
      <c r="F7918" s="1"/>
      <c r="G7918" s="1"/>
      <c r="H7918" s="1"/>
      <c r="I7918" s="1"/>
      <c r="J7918" s="1"/>
      <c r="K7918" s="1"/>
      <c r="L7918" s="1"/>
      <c r="M7918" s="1"/>
    </row>
    <row r="7919" spans="1:13" x14ac:dyDescent="0.25">
      <c r="A7919" t="s">
        <v>45</v>
      </c>
      <c r="B7919">
        <v>263</v>
      </c>
      <c r="C7919">
        <v>1912</v>
      </c>
      <c r="D7919">
        <v>0</v>
      </c>
      <c r="E7919">
        <v>0</v>
      </c>
      <c r="F7919" s="1"/>
      <c r="G7919" s="1"/>
      <c r="H7919" s="1"/>
      <c r="I7919" s="1"/>
      <c r="J7919" s="1"/>
      <c r="K7919" s="1"/>
      <c r="L7919" s="1"/>
      <c r="M7919" s="1"/>
    </row>
    <row r="7920" spans="1:13" x14ac:dyDescent="0.25">
      <c r="A7920" t="s">
        <v>45</v>
      </c>
      <c r="B7920">
        <v>263</v>
      </c>
      <c r="C7920">
        <v>1913</v>
      </c>
      <c r="D7920">
        <v>0</v>
      </c>
      <c r="E7920">
        <v>0</v>
      </c>
      <c r="F7920" s="1"/>
      <c r="G7920" s="1"/>
      <c r="H7920" s="1"/>
      <c r="I7920" s="1"/>
      <c r="J7920" s="1"/>
      <c r="K7920" s="1"/>
      <c r="L7920" s="1"/>
      <c r="M7920" s="1"/>
    </row>
    <row r="7921" spans="1:13" x14ac:dyDescent="0.25">
      <c r="A7921" t="s">
        <v>45</v>
      </c>
      <c r="B7921">
        <v>263</v>
      </c>
      <c r="C7921">
        <v>1914</v>
      </c>
      <c r="D7921">
        <v>0</v>
      </c>
      <c r="E7921">
        <v>0</v>
      </c>
      <c r="F7921" s="1"/>
      <c r="G7921" s="1"/>
      <c r="H7921" s="1"/>
      <c r="I7921" s="1"/>
      <c r="J7921" s="1"/>
      <c r="K7921" s="1"/>
      <c r="L7921" s="1"/>
      <c r="M7921" s="1"/>
    </row>
    <row r="7922" spans="1:13" x14ac:dyDescent="0.25">
      <c r="A7922" t="s">
        <v>45</v>
      </c>
      <c r="B7922">
        <v>263</v>
      </c>
      <c r="C7922">
        <v>1915</v>
      </c>
      <c r="D7922">
        <v>0</v>
      </c>
      <c r="E7922">
        <v>0</v>
      </c>
      <c r="F7922" s="1"/>
      <c r="G7922" s="1"/>
      <c r="H7922" s="1"/>
      <c r="I7922" s="1"/>
      <c r="J7922" s="1"/>
      <c r="K7922" s="1"/>
      <c r="L7922" s="1"/>
      <c r="M7922" s="1"/>
    </row>
    <row r="7923" spans="1:13" x14ac:dyDescent="0.25">
      <c r="A7923" t="s">
        <v>45</v>
      </c>
      <c r="B7923">
        <v>263</v>
      </c>
      <c r="C7923">
        <v>1916</v>
      </c>
      <c r="D7923">
        <v>0</v>
      </c>
      <c r="E7923">
        <v>0</v>
      </c>
      <c r="F7923" s="1"/>
      <c r="G7923" s="1"/>
      <c r="H7923" s="1"/>
      <c r="I7923" s="1"/>
      <c r="J7923" s="1"/>
      <c r="K7923" s="1"/>
      <c r="L7923" s="1"/>
      <c r="M7923" s="1"/>
    </row>
    <row r="7924" spans="1:13" x14ac:dyDescent="0.25">
      <c r="A7924" t="s">
        <v>45</v>
      </c>
      <c r="B7924">
        <v>263</v>
      </c>
      <c r="C7924">
        <v>1917</v>
      </c>
      <c r="D7924">
        <v>0</v>
      </c>
      <c r="E7924">
        <v>0</v>
      </c>
      <c r="F7924" s="1"/>
      <c r="G7924" s="1"/>
      <c r="H7924" s="1"/>
      <c r="I7924" s="1"/>
      <c r="J7924" s="1"/>
      <c r="K7924" s="1"/>
      <c r="L7924" s="1"/>
      <c r="M7924" s="1"/>
    </row>
    <row r="7925" spans="1:13" x14ac:dyDescent="0.25">
      <c r="A7925" t="s">
        <v>45</v>
      </c>
      <c r="B7925">
        <v>263</v>
      </c>
      <c r="C7925">
        <v>1918</v>
      </c>
      <c r="D7925">
        <v>0</v>
      </c>
      <c r="E7925">
        <v>0</v>
      </c>
      <c r="F7925" s="1"/>
      <c r="G7925" s="1"/>
      <c r="H7925" s="1"/>
      <c r="I7925" s="1"/>
      <c r="J7925" s="1"/>
      <c r="K7925" s="1"/>
      <c r="L7925" s="1"/>
      <c r="M7925" s="1"/>
    </row>
    <row r="7926" spans="1:13" x14ac:dyDescent="0.25">
      <c r="A7926" t="s">
        <v>45</v>
      </c>
      <c r="B7926">
        <v>263</v>
      </c>
      <c r="C7926">
        <v>1919</v>
      </c>
      <c r="D7926">
        <v>0</v>
      </c>
      <c r="E7926">
        <v>0</v>
      </c>
      <c r="F7926" s="1"/>
      <c r="G7926" s="1"/>
      <c r="H7926" s="1"/>
      <c r="I7926" s="1"/>
      <c r="J7926" s="1"/>
      <c r="K7926" s="1"/>
      <c r="L7926" s="1"/>
      <c r="M7926" s="1"/>
    </row>
    <row r="7927" spans="1:13" x14ac:dyDescent="0.25">
      <c r="A7927" t="s">
        <v>45</v>
      </c>
      <c r="B7927">
        <v>263</v>
      </c>
      <c r="C7927">
        <v>1920</v>
      </c>
      <c r="D7927">
        <v>0</v>
      </c>
      <c r="E7927">
        <v>0</v>
      </c>
      <c r="F7927" s="1"/>
      <c r="G7927" s="1"/>
      <c r="H7927" s="1"/>
      <c r="I7927" s="1"/>
      <c r="J7927" s="1"/>
      <c r="K7927" s="1"/>
      <c r="L7927" s="1"/>
      <c r="M7927" s="1"/>
    </row>
    <row r="7928" spans="1:13" x14ac:dyDescent="0.25">
      <c r="A7928" t="s">
        <v>45</v>
      </c>
      <c r="B7928">
        <v>263</v>
      </c>
      <c r="C7928">
        <v>1921</v>
      </c>
      <c r="D7928">
        <v>0</v>
      </c>
      <c r="E7928">
        <v>0</v>
      </c>
      <c r="F7928" s="1"/>
      <c r="G7928" s="1"/>
      <c r="H7928" s="1"/>
      <c r="I7928" s="1"/>
      <c r="J7928" s="1"/>
      <c r="K7928" s="1"/>
      <c r="L7928" s="1"/>
      <c r="M7928" s="1"/>
    </row>
    <row r="7929" spans="1:13" x14ac:dyDescent="0.25">
      <c r="A7929" t="s">
        <v>45</v>
      </c>
      <c r="B7929">
        <v>263</v>
      </c>
      <c r="C7929">
        <v>1922</v>
      </c>
      <c r="D7929">
        <v>0</v>
      </c>
      <c r="E7929">
        <v>0</v>
      </c>
      <c r="F7929" s="1"/>
      <c r="G7929" s="1"/>
      <c r="H7929" s="1"/>
      <c r="I7929" s="1"/>
      <c r="J7929" s="1"/>
      <c r="K7929" s="1"/>
      <c r="L7929" s="1"/>
      <c r="M7929" s="1"/>
    </row>
    <row r="7930" spans="1:13" x14ac:dyDescent="0.25">
      <c r="A7930" t="s">
        <v>45</v>
      </c>
      <c r="B7930">
        <v>263</v>
      </c>
      <c r="C7930">
        <v>1923</v>
      </c>
      <c r="D7930">
        <v>0</v>
      </c>
      <c r="E7930">
        <v>0</v>
      </c>
      <c r="F7930" s="1"/>
      <c r="G7930" s="1"/>
      <c r="H7930" s="1"/>
      <c r="I7930" s="1"/>
      <c r="J7930" s="1"/>
      <c r="K7930" s="1"/>
      <c r="L7930" s="1"/>
      <c r="M7930" s="1"/>
    </row>
    <row r="7931" spans="1:13" x14ac:dyDescent="0.25">
      <c r="A7931" t="s">
        <v>45</v>
      </c>
      <c r="B7931">
        <v>263</v>
      </c>
      <c r="C7931">
        <v>1924</v>
      </c>
      <c r="D7931">
        <v>0</v>
      </c>
      <c r="E7931">
        <v>0</v>
      </c>
      <c r="F7931" s="1">
        <v>4.059999942779541</v>
      </c>
      <c r="G7931" s="1">
        <v>4.1999998092651367</v>
      </c>
      <c r="H7931" s="1">
        <v>0.6600000262260437</v>
      </c>
      <c r="I7931" s="1">
        <v>3.539999783039093</v>
      </c>
      <c r="J7931" s="1">
        <v>0.520000159740448</v>
      </c>
      <c r="K7931" s="1"/>
      <c r="L7931" s="1"/>
      <c r="M7931" s="1"/>
    </row>
    <row r="7932" spans="1:13" x14ac:dyDescent="0.25">
      <c r="A7932" t="s">
        <v>45</v>
      </c>
      <c r="B7932">
        <v>263</v>
      </c>
      <c r="C7932">
        <v>1925</v>
      </c>
      <c r="D7932">
        <v>0</v>
      </c>
      <c r="E7932">
        <v>0</v>
      </c>
      <c r="F7932" s="1">
        <v>4.5500001907348633</v>
      </c>
      <c r="G7932" s="1">
        <v>4.5</v>
      </c>
      <c r="H7932" s="1">
        <v>0.60000002384185791</v>
      </c>
      <c r="I7932" s="1">
        <v>3.8999999761581421</v>
      </c>
      <c r="J7932" s="1">
        <v>0.65000021457672119</v>
      </c>
      <c r="K7932" s="1"/>
      <c r="L7932" s="1"/>
      <c r="M7932" s="1"/>
    </row>
    <row r="7933" spans="1:13" x14ac:dyDescent="0.25">
      <c r="A7933" t="s">
        <v>45</v>
      </c>
      <c r="B7933">
        <v>263</v>
      </c>
      <c r="C7933">
        <v>1926</v>
      </c>
      <c r="D7933">
        <v>0</v>
      </c>
      <c r="E7933">
        <v>0</v>
      </c>
      <c r="F7933" s="1">
        <v>3.9100000858306885</v>
      </c>
      <c r="G7933" s="1">
        <v>4.3600001335144043</v>
      </c>
      <c r="H7933" s="1">
        <v>0.56999999284744263</v>
      </c>
      <c r="I7933" s="1">
        <v>3.7900001406669617</v>
      </c>
      <c r="J7933" s="1">
        <v>0.11999994516372681</v>
      </c>
      <c r="K7933" s="1"/>
      <c r="L7933" s="1"/>
      <c r="M7933" s="1"/>
    </row>
    <row r="7934" spans="1:13" x14ac:dyDescent="0.25">
      <c r="A7934" t="s">
        <v>45</v>
      </c>
      <c r="B7934">
        <v>263</v>
      </c>
      <c r="C7934">
        <v>1927</v>
      </c>
      <c r="D7934">
        <v>0</v>
      </c>
      <c r="E7934">
        <v>0</v>
      </c>
      <c r="F7934" s="1">
        <v>5.0500001907348633</v>
      </c>
      <c r="G7934" s="1">
        <v>4.320000171661377</v>
      </c>
      <c r="H7934" s="1">
        <v>0.55000001192092896</v>
      </c>
      <c r="I7934" s="1">
        <v>3.770000159740448</v>
      </c>
      <c r="J7934" s="1">
        <v>1.2800000309944153</v>
      </c>
      <c r="K7934" s="1"/>
      <c r="L7934" s="1"/>
      <c r="M7934" s="1"/>
    </row>
    <row r="7935" spans="1:13" x14ac:dyDescent="0.25">
      <c r="A7935" t="s">
        <v>45</v>
      </c>
      <c r="B7935">
        <v>263</v>
      </c>
      <c r="C7935">
        <v>1928</v>
      </c>
      <c r="D7935">
        <v>0</v>
      </c>
      <c r="E7935">
        <v>0</v>
      </c>
      <c r="F7935" s="1">
        <v>4.25</v>
      </c>
      <c r="G7935" s="1">
        <v>4.5</v>
      </c>
      <c r="H7935" s="1">
        <v>0.50999999046325684</v>
      </c>
      <c r="I7935" s="1">
        <v>3.9900000095367432</v>
      </c>
      <c r="J7935" s="1">
        <v>0.25999999046325684</v>
      </c>
      <c r="K7935" s="1"/>
      <c r="L7935" s="1"/>
      <c r="M7935" s="1"/>
    </row>
    <row r="7936" spans="1:13" x14ac:dyDescent="0.25">
      <c r="A7936" t="s">
        <v>45</v>
      </c>
      <c r="B7936">
        <v>263</v>
      </c>
      <c r="C7936">
        <v>1929</v>
      </c>
      <c r="D7936">
        <v>0</v>
      </c>
      <c r="E7936">
        <v>0</v>
      </c>
      <c r="F7936" s="1">
        <v>3.8599998950958252</v>
      </c>
      <c r="G7936" s="1">
        <v>4.179999828338623</v>
      </c>
      <c r="H7936" s="1">
        <v>0.47999998927116394</v>
      </c>
      <c r="I7936" s="1">
        <v>3.6999998390674591</v>
      </c>
      <c r="J7936" s="1">
        <v>0.16000005602836609</v>
      </c>
      <c r="K7936" s="1"/>
      <c r="L7936" s="1"/>
      <c r="M7936" s="1"/>
    </row>
    <row r="7937" spans="1:13" x14ac:dyDescent="0.25">
      <c r="A7937" t="s">
        <v>45</v>
      </c>
      <c r="B7937">
        <v>263</v>
      </c>
      <c r="C7937">
        <v>1930</v>
      </c>
      <c r="D7937">
        <v>0</v>
      </c>
      <c r="E7937">
        <v>0</v>
      </c>
      <c r="F7937" s="1">
        <v>3.1700000762939453</v>
      </c>
      <c r="G7937" s="1">
        <v>3.690000057220459</v>
      </c>
      <c r="H7937" s="1"/>
      <c r="I7937" s="1"/>
      <c r="J7937" s="1"/>
      <c r="K7937" s="1"/>
      <c r="L7937" s="1"/>
      <c r="M7937" s="1"/>
    </row>
    <row r="7938" spans="1:13" x14ac:dyDescent="0.25">
      <c r="A7938" t="s">
        <v>45</v>
      </c>
      <c r="B7938">
        <v>263</v>
      </c>
      <c r="C7938">
        <v>1931</v>
      </c>
      <c r="D7938">
        <v>0</v>
      </c>
      <c r="E7938">
        <v>0</v>
      </c>
      <c r="F7938" s="1">
        <v>2.7999999523162842</v>
      </c>
      <c r="G7938" s="1">
        <v>3.2899999618530273</v>
      </c>
      <c r="H7938" s="1">
        <v>0.44999998807907104</v>
      </c>
      <c r="I7938" s="1">
        <v>2.8399999737739563</v>
      </c>
      <c r="J7938" s="1">
        <v>-4.0000021457672119E-2</v>
      </c>
      <c r="K7938" s="1"/>
      <c r="L7938" s="1"/>
      <c r="M7938" s="1"/>
    </row>
    <row r="7939" spans="1:13" x14ac:dyDescent="0.25">
      <c r="A7939" t="s">
        <v>45</v>
      </c>
      <c r="B7939">
        <v>263</v>
      </c>
      <c r="C7939">
        <v>1932</v>
      </c>
      <c r="D7939">
        <v>0</v>
      </c>
      <c r="E7939">
        <v>0</v>
      </c>
      <c r="F7939" s="1">
        <v>3.7300000190734863</v>
      </c>
      <c r="G7939" s="1">
        <v>3.3299999237060547</v>
      </c>
      <c r="H7939" s="1">
        <v>0.40000000596046448</v>
      </c>
      <c r="I7939" s="1">
        <v>2.9299999177455902</v>
      </c>
      <c r="J7939" s="1">
        <v>0.80000010132789612</v>
      </c>
      <c r="K7939" s="1"/>
      <c r="L7939" s="1"/>
      <c r="M7939" s="1"/>
    </row>
    <row r="7940" spans="1:13" x14ac:dyDescent="0.25">
      <c r="A7940" t="s">
        <v>45</v>
      </c>
      <c r="B7940">
        <v>263</v>
      </c>
      <c r="C7940">
        <v>1933</v>
      </c>
      <c r="D7940">
        <v>0</v>
      </c>
      <c r="E7940">
        <v>0</v>
      </c>
      <c r="F7940" s="1">
        <v>3.6800000667572021</v>
      </c>
      <c r="G7940" s="1">
        <v>3.6800000667572021</v>
      </c>
      <c r="H7940" s="1">
        <v>0.36000001430511475</v>
      </c>
      <c r="I7940" s="1">
        <v>3.3200000524520874</v>
      </c>
      <c r="J7940" s="1">
        <v>0.36000001430511475</v>
      </c>
      <c r="K7940" s="1"/>
      <c r="L7940" s="1"/>
      <c r="M7940" s="1"/>
    </row>
    <row r="7941" spans="1:13" x14ac:dyDescent="0.25">
      <c r="A7941" t="s">
        <v>45</v>
      </c>
      <c r="B7941">
        <v>263</v>
      </c>
      <c r="C7941">
        <v>1934</v>
      </c>
      <c r="D7941">
        <v>0</v>
      </c>
      <c r="E7941">
        <v>0</v>
      </c>
      <c r="F7941" s="1">
        <v>3.0099999904632568</v>
      </c>
      <c r="G7941" s="1">
        <v>4.2399997711181641</v>
      </c>
      <c r="H7941" s="1">
        <v>0.33000001311302185</v>
      </c>
      <c r="I7941" s="1">
        <v>3.9099997580051422</v>
      </c>
      <c r="J7941" s="1">
        <v>-0.89999976754188538</v>
      </c>
      <c r="K7941" s="1"/>
      <c r="L7941" s="1"/>
      <c r="M7941" s="1"/>
    </row>
    <row r="7942" spans="1:13" x14ac:dyDescent="0.25">
      <c r="A7942" t="s">
        <v>45</v>
      </c>
      <c r="B7942">
        <v>263</v>
      </c>
      <c r="C7942">
        <v>1935</v>
      </c>
      <c r="D7942">
        <v>0</v>
      </c>
      <c r="E7942">
        <v>0</v>
      </c>
      <c r="F7942" s="1">
        <v>3.4600000381469727</v>
      </c>
      <c r="G7942" s="1">
        <v>3.6600000858306885</v>
      </c>
      <c r="H7942" s="1">
        <v>0.28999999165534973</v>
      </c>
      <c r="I7942" s="1">
        <v>3.3700000941753387</v>
      </c>
      <c r="J7942" s="1">
        <v>8.9999943971633911E-2</v>
      </c>
      <c r="K7942" s="1"/>
      <c r="L7942" s="1"/>
      <c r="M7942" s="1"/>
    </row>
    <row r="7943" spans="1:13" x14ac:dyDescent="0.25">
      <c r="A7943" t="s">
        <v>45</v>
      </c>
      <c r="B7943">
        <v>263</v>
      </c>
      <c r="C7943">
        <v>1936</v>
      </c>
      <c r="D7943">
        <v>0</v>
      </c>
      <c r="E7943">
        <v>0</v>
      </c>
      <c r="F7943" s="1">
        <v>3.4500000476837158</v>
      </c>
      <c r="G7943" s="1">
        <v>3.5099999904632568</v>
      </c>
      <c r="H7943" s="1">
        <v>0.27000001072883606</v>
      </c>
      <c r="I7943" s="1">
        <v>3.2399999797344208</v>
      </c>
      <c r="J7943" s="1">
        <v>0.21000006794929504</v>
      </c>
      <c r="K7943" s="1"/>
      <c r="L7943" s="1"/>
      <c r="M7943" s="1"/>
    </row>
    <row r="7944" spans="1:13" x14ac:dyDescent="0.25">
      <c r="A7944" t="s">
        <v>45</v>
      </c>
      <c r="B7944">
        <v>263</v>
      </c>
      <c r="C7944">
        <v>1937</v>
      </c>
      <c r="D7944">
        <v>0</v>
      </c>
      <c r="E7944">
        <v>0</v>
      </c>
      <c r="F7944" s="1">
        <v>2.809999942779541</v>
      </c>
      <c r="G7944" s="1">
        <v>2.8900001049041748</v>
      </c>
      <c r="H7944" s="1">
        <v>0.23999999463558197</v>
      </c>
      <c r="I7944" s="1">
        <v>2.6500001102685928</v>
      </c>
      <c r="J7944" s="1">
        <v>0.15999983251094818</v>
      </c>
      <c r="K7944" s="1"/>
      <c r="L7944" s="1"/>
      <c r="M7944" s="1"/>
    </row>
    <row r="7945" spans="1:13" x14ac:dyDescent="0.25">
      <c r="A7945" t="s">
        <v>45</v>
      </c>
      <c r="B7945">
        <v>263</v>
      </c>
      <c r="C7945">
        <v>1938</v>
      </c>
      <c r="D7945">
        <v>0</v>
      </c>
      <c r="E7945">
        <v>0</v>
      </c>
      <c r="F7945" s="1">
        <v>3.1099998950958252</v>
      </c>
      <c r="G7945" s="1">
        <v>2.9600000381469727</v>
      </c>
      <c r="H7945" s="1"/>
      <c r="I7945" s="1"/>
      <c r="J7945" s="1"/>
      <c r="K7945" s="1"/>
      <c r="L7945" s="1"/>
      <c r="M7945" s="1"/>
    </row>
    <row r="7946" spans="1:13" x14ac:dyDescent="0.25">
      <c r="A7946" t="s">
        <v>45</v>
      </c>
      <c r="B7946">
        <v>263</v>
      </c>
      <c r="C7946">
        <v>1939</v>
      </c>
      <c r="D7946">
        <v>0</v>
      </c>
      <c r="E7946">
        <v>0</v>
      </c>
      <c r="F7946" s="1">
        <v>3.5499999523162842</v>
      </c>
      <c r="G7946" s="1">
        <v>3.7100000381469727</v>
      </c>
      <c r="H7946" s="1">
        <v>0.31999999284744263</v>
      </c>
      <c r="I7946" s="1">
        <v>3.39000004529953</v>
      </c>
      <c r="J7946" s="1">
        <v>0.15999990701675415</v>
      </c>
      <c r="K7946" s="1"/>
      <c r="L7946" s="1"/>
      <c r="M7946" s="1"/>
    </row>
    <row r="7947" spans="1:13" x14ac:dyDescent="0.25">
      <c r="A7947" t="s">
        <v>45</v>
      </c>
      <c r="B7947">
        <v>263</v>
      </c>
      <c r="C7947">
        <v>1940</v>
      </c>
      <c r="D7947">
        <v>0</v>
      </c>
      <c r="E7947">
        <v>0</v>
      </c>
      <c r="F7947" s="1">
        <v>3.4200000762939453</v>
      </c>
      <c r="G7947" s="1">
        <v>3.2899999618530273</v>
      </c>
      <c r="H7947" s="1">
        <v>0.31999999284744263</v>
      </c>
      <c r="I7947" s="1">
        <v>2.9699999690055847</v>
      </c>
      <c r="J7947" s="1">
        <v>0.4500001072883606</v>
      </c>
      <c r="K7947" s="1"/>
      <c r="L7947" s="1"/>
      <c r="M7947" s="1"/>
    </row>
    <row r="7948" spans="1:13" x14ac:dyDescent="0.25">
      <c r="A7948" t="s">
        <v>45</v>
      </c>
      <c r="B7948">
        <v>263</v>
      </c>
      <c r="C7948">
        <v>1941</v>
      </c>
      <c r="D7948">
        <v>0</v>
      </c>
      <c r="E7948">
        <v>0</v>
      </c>
      <c r="F7948" s="1">
        <v>2.809999942779541</v>
      </c>
      <c r="G7948" s="1">
        <v>3.0199999809265137</v>
      </c>
      <c r="H7948" s="1">
        <v>0.34000000357627869</v>
      </c>
      <c r="I7948" s="1">
        <v>2.679999977350235</v>
      </c>
      <c r="J7948" s="1">
        <v>0.12999996542930603</v>
      </c>
      <c r="K7948" s="1"/>
      <c r="L7948" s="1"/>
      <c r="M7948" s="1"/>
    </row>
    <row r="7949" spans="1:13" x14ac:dyDescent="0.25">
      <c r="A7949" t="s">
        <v>45</v>
      </c>
      <c r="B7949">
        <v>263</v>
      </c>
      <c r="C7949">
        <v>1942</v>
      </c>
      <c r="D7949">
        <v>0</v>
      </c>
      <c r="E7949">
        <v>0</v>
      </c>
      <c r="F7949" s="1"/>
      <c r="G7949" s="1"/>
      <c r="H7949" s="1"/>
      <c r="I7949" s="1"/>
      <c r="J7949" s="1"/>
      <c r="K7949" s="1"/>
      <c r="L7949" s="1"/>
      <c r="M7949" s="1"/>
    </row>
    <row r="7950" spans="1:13" x14ac:dyDescent="0.25">
      <c r="A7950" t="s">
        <v>45</v>
      </c>
      <c r="B7950">
        <v>263</v>
      </c>
      <c r="C7950">
        <v>1943</v>
      </c>
      <c r="D7950">
        <v>0</v>
      </c>
      <c r="E7950">
        <v>0</v>
      </c>
      <c r="F7950" s="1"/>
      <c r="G7950" s="1"/>
      <c r="H7950" s="1"/>
      <c r="I7950" s="1"/>
      <c r="J7950" s="1"/>
      <c r="K7950" s="1"/>
      <c r="L7950" s="1"/>
      <c r="M7950" s="1"/>
    </row>
    <row r="7951" spans="1:13" x14ac:dyDescent="0.25">
      <c r="A7951" t="s">
        <v>45</v>
      </c>
      <c r="B7951">
        <v>263</v>
      </c>
      <c r="C7951">
        <v>1944</v>
      </c>
      <c r="D7951">
        <v>0</v>
      </c>
      <c r="E7951">
        <v>0</v>
      </c>
      <c r="F7951" s="1"/>
      <c r="G7951" s="1"/>
      <c r="H7951" s="1"/>
      <c r="I7951" s="1"/>
      <c r="J7951" s="1"/>
      <c r="K7951" s="1"/>
      <c r="L7951" s="1"/>
      <c r="M7951" s="1"/>
    </row>
    <row r="7952" spans="1:13" x14ac:dyDescent="0.25">
      <c r="A7952" t="s">
        <v>45</v>
      </c>
      <c r="B7952">
        <v>263</v>
      </c>
      <c r="C7952">
        <v>1945</v>
      </c>
      <c r="D7952">
        <v>0</v>
      </c>
      <c r="E7952">
        <v>0</v>
      </c>
      <c r="F7952" s="1">
        <v>2.8592400550842285</v>
      </c>
      <c r="G7952" s="1">
        <v>2.388390064239502</v>
      </c>
      <c r="H7952" s="1">
        <v>0.20471900701522827</v>
      </c>
      <c r="I7952" s="1">
        <v>2.1836710572242737</v>
      </c>
      <c r="J7952" s="1">
        <v>0.67556899785995483</v>
      </c>
      <c r="K7952" s="1">
        <v>3.3642098903656006</v>
      </c>
      <c r="L7952" s="1"/>
      <c r="M7952" s="1"/>
    </row>
    <row r="7953" spans="1:13" x14ac:dyDescent="0.25">
      <c r="A7953" t="s">
        <v>45</v>
      </c>
      <c r="B7953">
        <v>263</v>
      </c>
      <c r="C7953">
        <v>1946</v>
      </c>
      <c r="D7953">
        <v>0</v>
      </c>
      <c r="E7953">
        <v>0</v>
      </c>
      <c r="F7953" s="1">
        <v>3.0106201171875</v>
      </c>
      <c r="G7953" s="1">
        <v>2.4964499473571777</v>
      </c>
      <c r="H7953" s="1">
        <v>0.18266700208187103</v>
      </c>
      <c r="I7953" s="1">
        <v>2.3137829452753067</v>
      </c>
      <c r="J7953" s="1">
        <v>0.6968371719121933</v>
      </c>
      <c r="K7953" s="1">
        <v>3.0985701084136963</v>
      </c>
      <c r="L7953" s="1"/>
      <c r="M7953" s="1">
        <v>0.84995103000000005</v>
      </c>
    </row>
    <row r="7954" spans="1:13" x14ac:dyDescent="0.25">
      <c r="A7954" t="s">
        <v>45</v>
      </c>
      <c r="B7954">
        <v>263</v>
      </c>
      <c r="C7954">
        <v>1947</v>
      </c>
      <c r="D7954">
        <v>0</v>
      </c>
      <c r="E7954">
        <v>0</v>
      </c>
      <c r="F7954" s="1">
        <v>4.3461599349975586</v>
      </c>
      <c r="G7954" s="1">
        <v>3.287909984588623</v>
      </c>
      <c r="H7954" s="1">
        <v>0.17304800450801849</v>
      </c>
      <c r="I7954" s="1">
        <v>3.1148619800806046</v>
      </c>
      <c r="J7954" s="1">
        <v>1.231297954916954</v>
      </c>
      <c r="K7954" s="1">
        <v>3.0815799236297607</v>
      </c>
      <c r="L7954" s="1"/>
      <c r="M7954" s="1">
        <v>1.6855800000000001</v>
      </c>
    </row>
    <row r="7955" spans="1:13" x14ac:dyDescent="0.25">
      <c r="A7955" t="s">
        <v>45</v>
      </c>
      <c r="B7955">
        <v>263</v>
      </c>
      <c r="C7955">
        <v>1948</v>
      </c>
      <c r="D7955">
        <v>0</v>
      </c>
      <c r="E7955">
        <v>0</v>
      </c>
      <c r="F7955" s="1">
        <v>5.1907801628112793</v>
      </c>
      <c r="G7955" s="1">
        <v>4.9799900054931641</v>
      </c>
      <c r="H7955" s="1">
        <v>0.18444399535655975</v>
      </c>
      <c r="I7955" s="1">
        <v>4.7955460101366043</v>
      </c>
      <c r="J7955" s="1">
        <v>0.39523415267467499</v>
      </c>
      <c r="K7955" s="1">
        <v>2.7469000816345215</v>
      </c>
      <c r="L7955" s="1"/>
      <c r="M7955" s="1">
        <v>0.98820501999999999</v>
      </c>
    </row>
    <row r="7956" spans="1:13" x14ac:dyDescent="0.25">
      <c r="A7956" t="s">
        <v>45</v>
      </c>
      <c r="B7956">
        <v>263</v>
      </c>
      <c r="C7956">
        <v>1949</v>
      </c>
      <c r="D7956">
        <v>0</v>
      </c>
      <c r="E7956">
        <v>0</v>
      </c>
      <c r="F7956" s="1">
        <v>5.4183602333068848</v>
      </c>
      <c r="G7956" s="1">
        <v>5.5422401428222656</v>
      </c>
      <c r="H7956" s="1">
        <v>0.11736500263214111</v>
      </c>
      <c r="I7956" s="1">
        <v>5.4248751401901245</v>
      </c>
      <c r="J7956" s="1">
        <v>-6.5149068832397461E-3</v>
      </c>
      <c r="K7956" s="1">
        <v>2.3603401184082031</v>
      </c>
      <c r="L7956" s="1"/>
      <c r="M7956" s="1">
        <v>1.0732299999999999</v>
      </c>
    </row>
    <row r="7957" spans="1:13" x14ac:dyDescent="0.25">
      <c r="A7957" t="s">
        <v>45</v>
      </c>
      <c r="B7957">
        <v>263</v>
      </c>
      <c r="C7957">
        <v>1950</v>
      </c>
      <c r="D7957">
        <v>0</v>
      </c>
      <c r="E7957">
        <v>0</v>
      </c>
      <c r="F7957" s="1"/>
      <c r="G7957" s="1"/>
      <c r="H7957" s="1"/>
      <c r="I7957" s="1"/>
      <c r="J7957" s="1"/>
      <c r="K7957" s="1"/>
      <c r="L7957" s="1"/>
      <c r="M7957" s="1">
        <v>1.6239901000000001</v>
      </c>
    </row>
    <row r="7958" spans="1:13" x14ac:dyDescent="0.25">
      <c r="A7958" t="s">
        <v>45</v>
      </c>
      <c r="B7958">
        <v>263</v>
      </c>
      <c r="C7958">
        <v>1951</v>
      </c>
      <c r="D7958">
        <v>0</v>
      </c>
      <c r="E7958">
        <v>0</v>
      </c>
      <c r="F7958" s="1"/>
      <c r="G7958" s="1"/>
      <c r="H7958" s="1"/>
      <c r="I7958" s="1"/>
      <c r="J7958" s="1"/>
      <c r="K7958" s="1"/>
      <c r="L7958" s="1"/>
      <c r="M7958" s="1">
        <v>1.4751101</v>
      </c>
    </row>
    <row r="7959" spans="1:13" x14ac:dyDescent="0.25">
      <c r="A7959" t="s">
        <v>45</v>
      </c>
      <c r="B7959">
        <v>263</v>
      </c>
      <c r="C7959">
        <v>1952</v>
      </c>
      <c r="D7959">
        <v>0</v>
      </c>
      <c r="E7959">
        <v>0</v>
      </c>
      <c r="F7959" s="1"/>
      <c r="G7959" s="1"/>
      <c r="H7959" s="1"/>
      <c r="I7959" s="1"/>
      <c r="J7959" s="1"/>
      <c r="K7959" s="1"/>
      <c r="L7959" s="1"/>
      <c r="M7959" s="1">
        <v>5.6632299000000001</v>
      </c>
    </row>
    <row r="7960" spans="1:13" x14ac:dyDescent="0.25">
      <c r="A7960" t="s">
        <v>45</v>
      </c>
      <c r="B7960">
        <v>263</v>
      </c>
      <c r="C7960">
        <v>1953</v>
      </c>
      <c r="D7960">
        <v>0</v>
      </c>
      <c r="E7960">
        <v>0</v>
      </c>
      <c r="F7960" s="1">
        <v>8.7435903549194336</v>
      </c>
      <c r="G7960" s="1">
        <v>9.75</v>
      </c>
      <c r="H7960" s="1"/>
      <c r="I7960" s="1"/>
      <c r="J7960" s="1"/>
      <c r="K7960" s="1">
        <v>2.4166700839996338</v>
      </c>
      <c r="L7960" s="1"/>
      <c r="M7960" s="1">
        <v>-3.1814301</v>
      </c>
    </row>
    <row r="7961" spans="1:13" x14ac:dyDescent="0.25">
      <c r="A7961" t="s">
        <v>45</v>
      </c>
      <c r="B7961">
        <v>263</v>
      </c>
      <c r="C7961">
        <v>1954</v>
      </c>
      <c r="D7961">
        <v>0</v>
      </c>
      <c r="E7961">
        <v>0</v>
      </c>
      <c r="F7961" s="1">
        <v>9.3391304016113281</v>
      </c>
      <c r="G7961" s="1">
        <v>10.144900321960449</v>
      </c>
      <c r="H7961" s="1"/>
      <c r="I7961" s="1"/>
      <c r="J7961" s="1"/>
      <c r="K7961" s="1">
        <v>3.7681200504302979</v>
      </c>
      <c r="L7961" s="1"/>
      <c r="M7961" s="1">
        <v>8.1705197999999992</v>
      </c>
    </row>
    <row r="7962" spans="1:13" x14ac:dyDescent="0.25">
      <c r="A7962" t="s">
        <v>45</v>
      </c>
      <c r="B7962">
        <v>263</v>
      </c>
      <c r="C7962">
        <v>1955</v>
      </c>
      <c r="D7962">
        <v>0</v>
      </c>
      <c r="E7962">
        <v>0</v>
      </c>
      <c r="F7962" s="1">
        <v>11.437700271606445</v>
      </c>
      <c r="G7962" s="1">
        <v>12.294599533081055</v>
      </c>
      <c r="H7962" s="1"/>
      <c r="I7962" s="1"/>
      <c r="J7962" s="1"/>
      <c r="K7962" s="1">
        <v>14.929200172424316</v>
      </c>
      <c r="L7962" s="1"/>
      <c r="M7962" s="1">
        <v>-4.0229901999999997</v>
      </c>
    </row>
    <row r="7963" spans="1:13" x14ac:dyDescent="0.25">
      <c r="A7963" t="s">
        <v>45</v>
      </c>
      <c r="B7963">
        <v>263</v>
      </c>
      <c r="C7963">
        <v>1956</v>
      </c>
      <c r="D7963">
        <v>0</v>
      </c>
      <c r="E7963">
        <v>0</v>
      </c>
      <c r="F7963" s="1">
        <v>10.481800079345703</v>
      </c>
      <c r="G7963" s="1">
        <v>12.662799835205078</v>
      </c>
      <c r="H7963" s="1"/>
      <c r="I7963" s="1"/>
      <c r="J7963" s="1"/>
      <c r="K7963" s="1">
        <v>13.294300079345703</v>
      </c>
      <c r="L7963" s="1"/>
      <c r="M7963" s="1">
        <v>8.7539195999999997</v>
      </c>
    </row>
    <row r="7964" spans="1:13" x14ac:dyDescent="0.25">
      <c r="A7964" t="s">
        <v>45</v>
      </c>
      <c r="B7964">
        <v>263</v>
      </c>
      <c r="C7964">
        <v>1957</v>
      </c>
      <c r="D7964">
        <v>0</v>
      </c>
      <c r="E7964">
        <v>0</v>
      </c>
      <c r="F7964" s="1">
        <v>10.380900382995605</v>
      </c>
      <c r="G7964" s="1">
        <v>10.103899955749512</v>
      </c>
      <c r="H7964" s="1"/>
      <c r="I7964" s="1"/>
      <c r="J7964" s="1"/>
      <c r="K7964" s="1">
        <v>18.691099166870117</v>
      </c>
      <c r="L7964" s="1"/>
      <c r="M7964" s="1">
        <v>-5.9517597999999996</v>
      </c>
    </row>
    <row r="7965" spans="1:13" x14ac:dyDescent="0.25">
      <c r="A7965" t="s">
        <v>45</v>
      </c>
      <c r="B7965">
        <v>263</v>
      </c>
      <c r="C7965">
        <v>1958</v>
      </c>
      <c r="D7965">
        <v>0</v>
      </c>
      <c r="E7965">
        <v>0</v>
      </c>
      <c r="F7965" s="1">
        <v>9.8844699859619141</v>
      </c>
      <c r="G7965" s="1">
        <v>12.098799705505371</v>
      </c>
      <c r="H7965" s="1"/>
      <c r="I7965" s="1"/>
      <c r="J7965" s="1"/>
      <c r="K7965" s="1">
        <v>20.326099395751953</v>
      </c>
      <c r="L7965" s="1"/>
      <c r="M7965" s="1">
        <v>7.9174800000000003</v>
      </c>
    </row>
    <row r="7966" spans="1:13" x14ac:dyDescent="0.25">
      <c r="A7966" t="s">
        <v>45</v>
      </c>
      <c r="B7966">
        <v>263</v>
      </c>
      <c r="C7966">
        <v>1959</v>
      </c>
      <c r="D7966">
        <v>0</v>
      </c>
      <c r="E7966">
        <v>0</v>
      </c>
      <c r="F7966" s="1">
        <v>11.81820011138916</v>
      </c>
      <c r="G7966" s="1">
        <v>12.929300308227539</v>
      </c>
      <c r="H7966" s="1"/>
      <c r="I7966" s="1"/>
      <c r="J7966" s="1"/>
      <c r="K7966" s="1">
        <v>23.596000671386719</v>
      </c>
      <c r="L7966" s="1"/>
      <c r="M7966" s="1">
        <v>-4.7274599000000004</v>
      </c>
    </row>
    <row r="7967" spans="1:13" x14ac:dyDescent="0.25">
      <c r="A7967" t="s">
        <v>45</v>
      </c>
      <c r="B7967">
        <v>263</v>
      </c>
      <c r="C7967">
        <v>1960</v>
      </c>
      <c r="D7967">
        <v>0</v>
      </c>
      <c r="E7967">
        <v>0</v>
      </c>
      <c r="F7967" s="1">
        <v>7.3434500694274902</v>
      </c>
      <c r="G7967" s="1">
        <v>7.337130069732666</v>
      </c>
      <c r="H7967" s="1"/>
      <c r="I7967" s="1"/>
      <c r="J7967" s="1"/>
      <c r="K7967" s="1">
        <v>21.606599807739258</v>
      </c>
      <c r="L7967" s="1"/>
      <c r="M7967" s="1">
        <v>6.4533601000000003</v>
      </c>
    </row>
    <row r="7968" spans="1:13" x14ac:dyDescent="0.25">
      <c r="A7968" t="s">
        <v>45</v>
      </c>
      <c r="B7968">
        <v>263</v>
      </c>
      <c r="C7968">
        <v>1961</v>
      </c>
      <c r="D7968">
        <v>0</v>
      </c>
      <c r="E7968">
        <v>0</v>
      </c>
      <c r="F7968" s="1"/>
      <c r="G7968" s="1"/>
      <c r="H7968" s="1"/>
      <c r="I7968" s="1"/>
      <c r="J7968" s="1"/>
      <c r="K7968" s="1"/>
      <c r="L7968" s="1"/>
      <c r="M7968" s="1">
        <v>-2.3132500999999999</v>
      </c>
    </row>
    <row r="7969" spans="1:13" x14ac:dyDescent="0.25">
      <c r="A7969" t="s">
        <v>45</v>
      </c>
      <c r="B7969">
        <v>263</v>
      </c>
      <c r="C7969">
        <v>1962</v>
      </c>
      <c r="D7969">
        <v>0</v>
      </c>
      <c r="E7969">
        <v>0</v>
      </c>
      <c r="F7969" s="1"/>
      <c r="G7969" s="1"/>
      <c r="H7969" s="1"/>
      <c r="I7969" s="1"/>
      <c r="J7969" s="1"/>
      <c r="K7969" s="1"/>
      <c r="L7969" s="1"/>
      <c r="M7969" s="1">
        <v>17.047198999999999</v>
      </c>
    </row>
    <row r="7970" spans="1:13" x14ac:dyDescent="0.25">
      <c r="A7970" t="s">
        <v>45</v>
      </c>
      <c r="B7970">
        <v>263</v>
      </c>
      <c r="C7970">
        <v>1963</v>
      </c>
      <c r="D7970">
        <v>0</v>
      </c>
      <c r="E7970">
        <v>0</v>
      </c>
      <c r="F7970" s="1">
        <v>8.949310302734375</v>
      </c>
      <c r="G7970" s="1">
        <v>8.949310302734375</v>
      </c>
      <c r="H7970" s="1"/>
      <c r="I7970" s="1"/>
      <c r="J7970" s="1"/>
      <c r="K7970" s="1"/>
      <c r="L7970" s="1"/>
      <c r="M7970" s="1">
        <v>6.5029000999999997</v>
      </c>
    </row>
    <row r="7971" spans="1:13" x14ac:dyDescent="0.25">
      <c r="A7971" t="s">
        <v>45</v>
      </c>
      <c r="B7971">
        <v>263</v>
      </c>
      <c r="C7971">
        <v>1964</v>
      </c>
      <c r="D7971">
        <v>0</v>
      </c>
      <c r="E7971">
        <v>0</v>
      </c>
      <c r="F7971" s="1"/>
      <c r="G7971" s="1"/>
      <c r="H7971" s="1"/>
      <c r="I7971" s="1"/>
      <c r="J7971" s="1"/>
      <c r="K7971" s="1"/>
      <c r="L7971" s="1"/>
      <c r="M7971" s="1">
        <v>-1.5984655000000001</v>
      </c>
    </row>
    <row r="7972" spans="1:13" x14ac:dyDescent="0.25">
      <c r="A7972" t="s">
        <v>45</v>
      </c>
      <c r="B7972">
        <v>263</v>
      </c>
      <c r="C7972">
        <v>1965</v>
      </c>
      <c r="D7972">
        <v>0</v>
      </c>
      <c r="E7972">
        <v>0</v>
      </c>
      <c r="F7972" s="1">
        <v>7.9112000465393066</v>
      </c>
      <c r="G7972" s="1">
        <v>7.9112000465393066</v>
      </c>
      <c r="H7972" s="1"/>
      <c r="I7972" s="1"/>
      <c r="J7972" s="1"/>
      <c r="K7972" s="1"/>
      <c r="L7972" s="1"/>
      <c r="M7972" s="1">
        <v>2.1442494999999999</v>
      </c>
    </row>
    <row r="7973" spans="1:13" x14ac:dyDescent="0.25">
      <c r="A7973" t="s">
        <v>45</v>
      </c>
      <c r="B7973">
        <v>263</v>
      </c>
      <c r="C7973">
        <v>1966</v>
      </c>
      <c r="D7973">
        <v>0</v>
      </c>
      <c r="E7973">
        <v>0</v>
      </c>
      <c r="F7973" s="1">
        <v>7.1993999481201172</v>
      </c>
      <c r="G7973" s="1">
        <v>7.1993999481201172</v>
      </c>
      <c r="H7973" s="1"/>
      <c r="I7973" s="1"/>
      <c r="J7973" s="1"/>
      <c r="K7973" s="1"/>
      <c r="L7973" s="1"/>
      <c r="M7973" s="1">
        <v>8.4011970000000005E-2</v>
      </c>
    </row>
    <row r="7974" spans="1:13" x14ac:dyDescent="0.25">
      <c r="A7974" t="s">
        <v>45</v>
      </c>
      <c r="B7974">
        <v>263</v>
      </c>
      <c r="C7974">
        <v>1967</v>
      </c>
      <c r="D7974">
        <v>0</v>
      </c>
      <c r="E7974">
        <v>0</v>
      </c>
      <c r="F7974" s="1">
        <v>7.5226001739501953</v>
      </c>
      <c r="G7974" s="1">
        <v>7.5226001739501953</v>
      </c>
      <c r="H7974" s="1"/>
      <c r="I7974" s="1"/>
      <c r="J7974" s="1"/>
      <c r="K7974" s="1"/>
      <c r="L7974" s="1"/>
      <c r="M7974" s="1">
        <v>-2.1199271999999998</v>
      </c>
    </row>
    <row r="7975" spans="1:13" x14ac:dyDescent="0.25">
      <c r="A7975" t="s">
        <v>45</v>
      </c>
      <c r="B7975">
        <v>263</v>
      </c>
      <c r="C7975">
        <v>1968</v>
      </c>
      <c r="D7975">
        <v>0</v>
      </c>
      <c r="E7975">
        <v>0</v>
      </c>
      <c r="F7975" s="1">
        <v>9.8176298141479492</v>
      </c>
      <c r="G7975" s="1">
        <v>10.280200004577637</v>
      </c>
      <c r="H7975" s="1"/>
      <c r="I7975" s="1"/>
      <c r="J7975" s="1"/>
      <c r="K7975" s="1"/>
      <c r="L7975" s="1"/>
      <c r="M7975" s="1">
        <v>3.1846812999999998</v>
      </c>
    </row>
    <row r="7976" spans="1:13" x14ac:dyDescent="0.25">
      <c r="A7976" t="s">
        <v>45</v>
      </c>
      <c r="B7976">
        <v>263</v>
      </c>
      <c r="C7976">
        <v>1969</v>
      </c>
      <c r="D7976">
        <v>0</v>
      </c>
      <c r="E7976">
        <v>0</v>
      </c>
      <c r="F7976" s="1">
        <v>9.7133903503417969</v>
      </c>
      <c r="G7976" s="1">
        <v>10.103899955749512</v>
      </c>
      <c r="H7976" s="1"/>
      <c r="I7976" s="1"/>
      <c r="J7976" s="1"/>
      <c r="K7976" s="1"/>
      <c r="L7976" s="1"/>
      <c r="M7976" s="1">
        <v>3.8067384</v>
      </c>
    </row>
    <row r="7977" spans="1:13" x14ac:dyDescent="0.25">
      <c r="A7977" t="s">
        <v>45</v>
      </c>
      <c r="B7977">
        <v>263</v>
      </c>
      <c r="C7977">
        <v>1970</v>
      </c>
      <c r="D7977">
        <v>0</v>
      </c>
      <c r="E7977">
        <v>0</v>
      </c>
      <c r="F7977" s="1">
        <v>11.244500160217285</v>
      </c>
      <c r="G7977" s="1">
        <v>11.435999870300293</v>
      </c>
      <c r="H7977" s="1"/>
      <c r="I7977" s="1"/>
      <c r="J7977" s="1"/>
      <c r="K7977" s="1">
        <v>12.53851457714436</v>
      </c>
      <c r="L7977" s="1"/>
      <c r="M7977" s="1">
        <v>0.65207101999999995</v>
      </c>
    </row>
    <row r="7978" spans="1:13" x14ac:dyDescent="0.25">
      <c r="A7978" t="s">
        <v>45</v>
      </c>
      <c r="B7978">
        <v>263</v>
      </c>
      <c r="C7978">
        <v>1971</v>
      </c>
      <c r="D7978">
        <v>0</v>
      </c>
      <c r="E7978">
        <v>0</v>
      </c>
      <c r="F7978" s="1">
        <v>11.117400169372559</v>
      </c>
      <c r="G7978" s="1">
        <v>11.199399948120117</v>
      </c>
      <c r="H7978" s="1"/>
      <c r="I7978" s="1"/>
      <c r="J7978" s="1"/>
      <c r="K7978" s="1">
        <v>10.951031360137202</v>
      </c>
      <c r="L7978" s="1"/>
      <c r="M7978" s="1">
        <v>6.4784518000000002</v>
      </c>
    </row>
    <row r="7979" spans="1:13" x14ac:dyDescent="0.25">
      <c r="A7979" t="s">
        <v>45</v>
      </c>
      <c r="B7979">
        <v>263</v>
      </c>
      <c r="C7979">
        <v>1972</v>
      </c>
      <c r="D7979">
        <v>0</v>
      </c>
      <c r="E7979">
        <v>0</v>
      </c>
      <c r="F7979" s="1">
        <v>11.41819953918457</v>
      </c>
      <c r="G7979" s="1">
        <v>11.182000160217285</v>
      </c>
      <c r="H7979" s="1"/>
      <c r="I7979" s="1"/>
      <c r="J7979" s="1"/>
      <c r="K7979" s="1">
        <v>11.136996563645587</v>
      </c>
      <c r="L7979" s="1"/>
      <c r="M7979" s="1">
        <v>0.92101559</v>
      </c>
    </row>
    <row r="7980" spans="1:13" x14ac:dyDescent="0.25">
      <c r="A7980" t="s">
        <v>45</v>
      </c>
      <c r="B7980">
        <v>263</v>
      </c>
      <c r="C7980">
        <v>1973</v>
      </c>
      <c r="D7980">
        <v>0</v>
      </c>
      <c r="E7980">
        <v>0</v>
      </c>
      <c r="F7980" s="1">
        <v>9.4317197799682617</v>
      </c>
      <c r="G7980" s="1">
        <v>9.4010896682739258</v>
      </c>
      <c r="H7980" s="1"/>
      <c r="I7980" s="1"/>
      <c r="J7980" s="1"/>
      <c r="K7980" s="1">
        <v>8.9206813168899277</v>
      </c>
      <c r="L7980" s="1"/>
      <c r="M7980" s="1">
        <v>4.7842941999999997</v>
      </c>
    </row>
    <row r="7981" spans="1:13" x14ac:dyDescent="0.25">
      <c r="A7981" t="s">
        <v>45</v>
      </c>
      <c r="B7981">
        <v>263</v>
      </c>
      <c r="C7981">
        <v>1974</v>
      </c>
      <c r="D7981">
        <v>0</v>
      </c>
      <c r="E7981">
        <v>0</v>
      </c>
      <c r="F7981" s="1">
        <v>9.4668397903442383</v>
      </c>
      <c r="G7981" s="1">
        <v>9.2402400970458984</v>
      </c>
      <c r="H7981" s="1"/>
      <c r="I7981" s="1"/>
      <c r="J7981" s="1"/>
      <c r="K7981" s="1">
        <v>13.333030470662283</v>
      </c>
      <c r="L7981" s="1"/>
      <c r="M7981" s="1">
        <v>5.8062750000000003</v>
      </c>
    </row>
    <row r="7982" spans="1:13" x14ac:dyDescent="0.25">
      <c r="A7982" t="s">
        <v>45</v>
      </c>
      <c r="B7982">
        <v>263</v>
      </c>
      <c r="C7982">
        <v>1975</v>
      </c>
      <c r="D7982">
        <v>0</v>
      </c>
      <c r="E7982">
        <v>0</v>
      </c>
      <c r="F7982" s="1">
        <v>11.06879997253418</v>
      </c>
      <c r="G7982" s="1">
        <v>12.796299934387207</v>
      </c>
      <c r="H7982" s="1"/>
      <c r="I7982" s="1"/>
      <c r="J7982" s="1"/>
      <c r="K7982" s="1">
        <v>14.190575158899952</v>
      </c>
      <c r="L7982" s="1"/>
      <c r="M7982" s="1">
        <v>1.0975341999999999</v>
      </c>
    </row>
    <row r="7983" spans="1:13" x14ac:dyDescent="0.25">
      <c r="A7983" t="s">
        <v>45</v>
      </c>
      <c r="B7983">
        <v>263</v>
      </c>
      <c r="C7983">
        <v>1976</v>
      </c>
      <c r="D7983">
        <v>0</v>
      </c>
      <c r="E7983">
        <v>0</v>
      </c>
      <c r="F7983" s="1">
        <v>12.237299919128418</v>
      </c>
      <c r="G7983" s="1">
        <v>13.394900321960449</v>
      </c>
      <c r="H7983" s="1"/>
      <c r="I7983" s="1"/>
      <c r="J7983" s="1"/>
      <c r="K7983" s="1">
        <v>14.897886709717433</v>
      </c>
      <c r="L7983" s="1"/>
      <c r="M7983" s="1">
        <v>8.4382049000000006</v>
      </c>
    </row>
    <row r="7984" spans="1:13" x14ac:dyDescent="0.25">
      <c r="A7984" t="s">
        <v>45</v>
      </c>
      <c r="B7984">
        <v>263</v>
      </c>
      <c r="C7984">
        <v>1977</v>
      </c>
      <c r="D7984">
        <v>0</v>
      </c>
      <c r="E7984">
        <v>0</v>
      </c>
      <c r="F7984" s="1">
        <v>13.85789966583252</v>
      </c>
      <c r="G7984" s="1">
        <v>16.708499908447266</v>
      </c>
      <c r="H7984" s="1"/>
      <c r="I7984" s="1"/>
      <c r="J7984" s="1"/>
      <c r="K7984" s="1">
        <v>18.500573990367688</v>
      </c>
      <c r="L7984" s="1"/>
      <c r="M7984" s="1">
        <v>0.47780266999999998</v>
      </c>
    </row>
    <row r="7985" spans="1:13" x14ac:dyDescent="0.25">
      <c r="A7985" t="s">
        <v>45</v>
      </c>
      <c r="B7985">
        <v>263</v>
      </c>
      <c r="C7985">
        <v>1978</v>
      </c>
      <c r="D7985">
        <v>0</v>
      </c>
      <c r="E7985">
        <v>0</v>
      </c>
      <c r="F7985" s="1">
        <v>15.687299728393555</v>
      </c>
      <c r="G7985" s="1">
        <v>18.92650032043457</v>
      </c>
      <c r="H7985" s="1"/>
      <c r="I7985" s="1"/>
      <c r="J7985" s="1"/>
      <c r="K7985" s="1">
        <v>20.114439472972133</v>
      </c>
      <c r="L7985" s="1"/>
      <c r="M7985" s="1">
        <v>4.8686517</v>
      </c>
    </row>
    <row r="7986" spans="1:13" x14ac:dyDescent="0.25">
      <c r="A7986" t="s">
        <v>45</v>
      </c>
      <c r="B7986">
        <v>263</v>
      </c>
      <c r="C7986">
        <v>1979</v>
      </c>
      <c r="D7986">
        <v>0</v>
      </c>
      <c r="E7986">
        <v>0</v>
      </c>
      <c r="F7986" s="1">
        <v>10.895199775695801</v>
      </c>
      <c r="G7986" s="1">
        <v>13.107600212097168</v>
      </c>
      <c r="H7986" s="1"/>
      <c r="I7986" s="1"/>
      <c r="J7986" s="1"/>
      <c r="K7986" s="1">
        <v>19.794493855305866</v>
      </c>
      <c r="L7986" s="1"/>
      <c r="M7986" s="1">
        <v>7.6009551999999996</v>
      </c>
    </row>
    <row r="7987" spans="1:13" x14ac:dyDescent="0.25">
      <c r="A7987" t="s">
        <v>45</v>
      </c>
      <c r="B7987">
        <v>263</v>
      </c>
      <c r="C7987">
        <v>1980</v>
      </c>
      <c r="D7987">
        <v>0</v>
      </c>
      <c r="E7987">
        <v>0</v>
      </c>
      <c r="F7987" s="1">
        <v>11.545499801635742</v>
      </c>
      <c r="G7987" s="1">
        <v>17.221200942993164</v>
      </c>
      <c r="H7987" s="1"/>
      <c r="I7987" s="1"/>
      <c r="J7987" s="1"/>
      <c r="K7987" s="1">
        <v>20.327001119876744</v>
      </c>
      <c r="L7987" s="1"/>
      <c r="M7987" s="1">
        <v>7.3449808000000001</v>
      </c>
    </row>
    <row r="7988" spans="1:13" x14ac:dyDescent="0.25">
      <c r="A7988" t="s">
        <v>45</v>
      </c>
      <c r="B7988">
        <v>263</v>
      </c>
      <c r="C7988">
        <v>1981</v>
      </c>
      <c r="D7988">
        <v>0</v>
      </c>
      <c r="E7988">
        <v>0</v>
      </c>
      <c r="F7988" s="1">
        <v>13.024399757385254</v>
      </c>
      <c r="G7988" s="1">
        <v>17.404899597167969</v>
      </c>
      <c r="H7988" s="1"/>
      <c r="I7988" s="1"/>
      <c r="J7988" s="1"/>
      <c r="K7988" s="1">
        <v>23.687460412927049</v>
      </c>
      <c r="L7988" s="1"/>
      <c r="M7988" s="1">
        <v>1.0561415000000001</v>
      </c>
    </row>
    <row r="7989" spans="1:13" x14ac:dyDescent="0.25">
      <c r="A7989" t="s">
        <v>45</v>
      </c>
      <c r="B7989">
        <v>263</v>
      </c>
      <c r="C7989">
        <v>1982</v>
      </c>
      <c r="D7989">
        <v>0</v>
      </c>
      <c r="E7989">
        <v>0</v>
      </c>
      <c r="F7989" s="1">
        <v>16.757099151611328</v>
      </c>
      <c r="G7989" s="1">
        <v>20.686700820922852</v>
      </c>
      <c r="H7989" s="1"/>
      <c r="I7989" s="1"/>
      <c r="J7989" s="1"/>
      <c r="K7989" s="1">
        <v>25.541479137988549</v>
      </c>
      <c r="L7989" s="1"/>
      <c r="M7989" s="1">
        <v>-2.7972771000000001</v>
      </c>
    </row>
    <row r="7990" spans="1:13" x14ac:dyDescent="0.25">
      <c r="A7990" t="s">
        <v>45</v>
      </c>
      <c r="B7990">
        <v>263</v>
      </c>
      <c r="C7990">
        <v>1983</v>
      </c>
      <c r="D7990">
        <v>0</v>
      </c>
      <c r="E7990">
        <v>0</v>
      </c>
      <c r="F7990" s="1">
        <v>16.180400848388672</v>
      </c>
      <c r="G7990" s="1">
        <v>21.903499603271484</v>
      </c>
      <c r="H7990" s="1"/>
      <c r="I7990" s="1"/>
      <c r="J7990" s="1"/>
      <c r="K7990" s="1">
        <v>28.884418308844769</v>
      </c>
      <c r="L7990" s="1"/>
      <c r="M7990" s="1">
        <v>-1.4996893</v>
      </c>
    </row>
    <row r="7991" spans="1:13" x14ac:dyDescent="0.25">
      <c r="A7991" t="s">
        <v>45</v>
      </c>
      <c r="B7991">
        <v>263</v>
      </c>
      <c r="C7991">
        <v>1984</v>
      </c>
      <c r="D7991">
        <v>0</v>
      </c>
      <c r="E7991">
        <v>0</v>
      </c>
      <c r="F7991" s="1">
        <v>13.425200462341309</v>
      </c>
      <c r="G7991" s="1">
        <v>16.947599411010742</v>
      </c>
      <c r="H7991" s="1"/>
      <c r="I7991" s="1"/>
      <c r="J7991" s="1"/>
      <c r="K7991" s="1">
        <v>27.327743573023326</v>
      </c>
      <c r="L7991" s="1"/>
      <c r="M7991" s="1">
        <v>0.20075666</v>
      </c>
    </row>
    <row r="7992" spans="1:13" x14ac:dyDescent="0.25">
      <c r="A7992" t="s">
        <v>45</v>
      </c>
      <c r="B7992">
        <v>263</v>
      </c>
      <c r="C7992">
        <v>1985</v>
      </c>
      <c r="D7992">
        <v>0</v>
      </c>
      <c r="E7992">
        <v>0</v>
      </c>
      <c r="F7992" s="1">
        <v>16.424999237060547</v>
      </c>
      <c r="G7992" s="1">
        <v>17.399700164794922</v>
      </c>
      <c r="H7992" s="1"/>
      <c r="I7992" s="1"/>
      <c r="J7992" s="1"/>
      <c r="K7992" s="1">
        <v>25.647632687338657</v>
      </c>
      <c r="L7992" s="1"/>
      <c r="M7992" s="1">
        <v>0.75662448000000004</v>
      </c>
    </row>
    <row r="7993" spans="1:13" x14ac:dyDescent="0.25">
      <c r="A7993" t="s">
        <v>45</v>
      </c>
      <c r="B7993">
        <v>263</v>
      </c>
      <c r="C7993">
        <v>1986</v>
      </c>
      <c r="D7993">
        <v>0</v>
      </c>
      <c r="E7993">
        <v>0</v>
      </c>
      <c r="F7993" s="1">
        <v>13.743800163269043</v>
      </c>
      <c r="G7993" s="1">
        <v>15.14430046081543</v>
      </c>
      <c r="H7993" s="1"/>
      <c r="I7993" s="1"/>
      <c r="J7993" s="1"/>
      <c r="K7993" s="1">
        <v>26.471630580440436</v>
      </c>
      <c r="L7993" s="1"/>
      <c r="M7993" s="1">
        <v>0.27296004000000001</v>
      </c>
    </row>
    <row r="7994" spans="1:13" x14ac:dyDescent="0.25">
      <c r="A7994" t="s">
        <v>45</v>
      </c>
      <c r="B7994">
        <v>263</v>
      </c>
      <c r="C7994">
        <v>1987</v>
      </c>
      <c r="D7994">
        <v>0</v>
      </c>
      <c r="E7994">
        <v>0</v>
      </c>
      <c r="F7994" s="1">
        <v>27.474199295043945</v>
      </c>
      <c r="G7994" s="1">
        <v>32.409900665283203</v>
      </c>
      <c r="H7994" s="1"/>
      <c r="I7994" s="1"/>
      <c r="J7994" s="1"/>
      <c r="K7994" s="1">
        <v>58.600710591371239</v>
      </c>
      <c r="L7994" s="1"/>
      <c r="M7994" s="1">
        <v>-0.43234011999999999</v>
      </c>
    </row>
    <row r="7995" spans="1:13" x14ac:dyDescent="0.25">
      <c r="A7995" t="s">
        <v>45</v>
      </c>
      <c r="B7995">
        <v>263</v>
      </c>
      <c r="C7995">
        <v>1988</v>
      </c>
      <c r="D7995">
        <v>0</v>
      </c>
      <c r="E7995">
        <v>0</v>
      </c>
      <c r="F7995" s="1"/>
      <c r="G7995" s="1"/>
      <c r="H7995" s="1"/>
      <c r="I7995" s="1"/>
      <c r="J7995" s="1"/>
      <c r="K7995" s="1">
        <v>90.885272208823167</v>
      </c>
      <c r="L7995" s="1"/>
      <c r="M7995" s="1">
        <v>0.55884182000000004</v>
      </c>
    </row>
    <row r="7996" spans="1:13" x14ac:dyDescent="0.25">
      <c r="A7996" t="s">
        <v>45</v>
      </c>
      <c r="B7996">
        <v>263</v>
      </c>
      <c r="C7996">
        <v>1989</v>
      </c>
      <c r="D7996">
        <v>0</v>
      </c>
      <c r="E7996">
        <v>0</v>
      </c>
      <c r="F7996" s="1"/>
      <c r="G7996" s="1"/>
      <c r="H7996" s="1"/>
      <c r="I7996" s="1"/>
      <c r="J7996" s="1"/>
      <c r="K7996" s="1">
        <v>98.694914884725776</v>
      </c>
      <c r="L7996" s="1"/>
      <c r="M7996" s="1">
        <v>-1.1307167</v>
      </c>
    </row>
    <row r="7997" spans="1:13" x14ac:dyDescent="0.25">
      <c r="A7997" t="s">
        <v>45</v>
      </c>
      <c r="B7997">
        <v>263</v>
      </c>
      <c r="C7997">
        <v>1990</v>
      </c>
      <c r="D7997">
        <v>0</v>
      </c>
      <c r="E7997">
        <v>0</v>
      </c>
      <c r="F7997" s="1"/>
      <c r="G7997" s="1"/>
      <c r="H7997" s="1"/>
      <c r="I7997" s="1"/>
      <c r="J7997" s="1"/>
      <c r="K7997" s="1">
        <v>85.10651901291719</v>
      </c>
      <c r="L7997" s="1"/>
      <c r="M7997" s="1">
        <v>-0.43964806000000001</v>
      </c>
    </row>
    <row r="7998" spans="1:13" x14ac:dyDescent="0.25">
      <c r="A7998" t="s">
        <v>45</v>
      </c>
      <c r="B7998">
        <v>263</v>
      </c>
      <c r="C7998">
        <v>1991</v>
      </c>
      <c r="D7998">
        <v>0</v>
      </c>
      <c r="E7998">
        <v>0</v>
      </c>
      <c r="F7998" s="1"/>
      <c r="G7998" s="1"/>
      <c r="H7998" s="1"/>
      <c r="I7998" s="1"/>
      <c r="J7998" s="1"/>
      <c r="K7998" s="1">
        <v>80.691319271533885</v>
      </c>
      <c r="L7998" s="1"/>
      <c r="M7998" s="1">
        <v>1.2617231</v>
      </c>
    </row>
    <row r="7999" spans="1:13" x14ac:dyDescent="0.25">
      <c r="A7999" t="s">
        <v>45</v>
      </c>
      <c r="B7999">
        <v>263</v>
      </c>
      <c r="C7999">
        <v>1992</v>
      </c>
      <c r="D7999">
        <v>0</v>
      </c>
      <c r="E7999">
        <v>0</v>
      </c>
      <c r="F7999" s="1"/>
      <c r="G7999" s="1"/>
      <c r="H7999" s="1"/>
      <c r="I7999" s="1"/>
      <c r="J7999" s="1"/>
      <c r="K7999" s="1">
        <v>118.85931451906826</v>
      </c>
      <c r="L7999" s="1"/>
      <c r="M7999" s="1">
        <v>-2.2512428</v>
      </c>
    </row>
    <row r="8000" spans="1:13" x14ac:dyDescent="0.25">
      <c r="A8000" t="s">
        <v>45</v>
      </c>
      <c r="B8000">
        <v>263</v>
      </c>
      <c r="C8000">
        <v>1993</v>
      </c>
      <c r="D8000">
        <v>0</v>
      </c>
      <c r="E8000">
        <v>0</v>
      </c>
      <c r="F8000" s="1"/>
      <c r="G8000" s="1"/>
      <c r="H8000" s="1"/>
      <c r="I8000" s="1"/>
      <c r="J8000" s="1"/>
      <c r="K8000" s="1">
        <v>98.018360340562253</v>
      </c>
      <c r="L8000" s="1"/>
      <c r="M8000" s="1">
        <v>-4.9215286999999996</v>
      </c>
    </row>
    <row r="8001" spans="1:13" x14ac:dyDescent="0.25">
      <c r="A8001" t="s">
        <v>45</v>
      </c>
      <c r="B8001">
        <v>263</v>
      </c>
      <c r="C8001">
        <v>1994</v>
      </c>
      <c r="D8001">
        <v>0</v>
      </c>
      <c r="E8001">
        <v>0</v>
      </c>
      <c r="F8001" s="1"/>
      <c r="G8001" s="1"/>
      <c r="H8001" s="1"/>
      <c r="I8001" s="1"/>
      <c r="J8001" s="1"/>
      <c r="K8001" s="1">
        <v>35.304601135285139</v>
      </c>
      <c r="L8001" s="1"/>
      <c r="M8001" s="1">
        <v>-11.602671000000001</v>
      </c>
    </row>
    <row r="8002" spans="1:13" x14ac:dyDescent="0.25">
      <c r="A8002" t="s">
        <v>45</v>
      </c>
      <c r="B8002">
        <v>263</v>
      </c>
      <c r="C8002">
        <v>1995</v>
      </c>
      <c r="D8002">
        <v>0</v>
      </c>
      <c r="E8002">
        <v>0</v>
      </c>
      <c r="F8002" s="1"/>
      <c r="G8002" s="1"/>
      <c r="H8002" s="1"/>
      <c r="I8002" s="1"/>
      <c r="J8002" s="1"/>
      <c r="K8002" s="1">
        <v>26.226527090878054</v>
      </c>
      <c r="L8002" s="1"/>
      <c r="M8002" s="1">
        <v>9.8917252999999992</v>
      </c>
    </row>
    <row r="8003" spans="1:13" x14ac:dyDescent="0.25">
      <c r="A8003" t="s">
        <v>45</v>
      </c>
      <c r="B8003">
        <v>263</v>
      </c>
      <c r="C8003">
        <v>1996</v>
      </c>
      <c r="D8003">
        <v>0</v>
      </c>
      <c r="E8003">
        <v>0</v>
      </c>
      <c r="F8003" s="1"/>
      <c r="G8003" s="1"/>
      <c r="H8003" s="1"/>
      <c r="I8003" s="1"/>
      <c r="J8003" s="1"/>
      <c r="K8003" s="1">
        <v>26.238884531725553</v>
      </c>
      <c r="L8003" s="1"/>
      <c r="M8003" s="1">
        <v>4.1428346999999999</v>
      </c>
    </row>
    <row r="8004" spans="1:13" x14ac:dyDescent="0.25">
      <c r="A8004" t="s">
        <v>45</v>
      </c>
      <c r="B8004">
        <v>263</v>
      </c>
      <c r="C8004">
        <v>1997</v>
      </c>
      <c r="D8004">
        <v>0</v>
      </c>
      <c r="E8004">
        <v>0</v>
      </c>
      <c r="F8004" s="1">
        <v>5.8286997685222701</v>
      </c>
      <c r="G8004" s="1">
        <v>5.45595062396354</v>
      </c>
      <c r="H8004" s="1">
        <v>0.394501507862765</v>
      </c>
      <c r="I8004" s="1">
        <v>5.0614491161007749</v>
      </c>
      <c r="J8004" s="1">
        <v>0.76725065242149526</v>
      </c>
      <c r="K8004" s="1">
        <v>26.234235832785242</v>
      </c>
      <c r="L8004" s="1"/>
      <c r="M8004" s="1">
        <v>2.7047131000000002</v>
      </c>
    </row>
    <row r="8005" spans="1:13" x14ac:dyDescent="0.25">
      <c r="A8005" t="s">
        <v>45</v>
      </c>
      <c r="B8005">
        <v>263</v>
      </c>
      <c r="C8005">
        <v>1998</v>
      </c>
      <c r="D8005">
        <v>0</v>
      </c>
      <c r="E8005">
        <v>0</v>
      </c>
      <c r="F8005" s="1">
        <v>5.60925251951004</v>
      </c>
      <c r="G8005" s="1">
        <v>5.3986181122689496</v>
      </c>
      <c r="H8005" s="1">
        <v>0.37779458243241698</v>
      </c>
      <c r="I8005" s="1">
        <v>5.0208235298365329</v>
      </c>
      <c r="J8005" s="1">
        <v>0.5884289896735071</v>
      </c>
      <c r="K8005" s="1">
        <v>24.011527836185692</v>
      </c>
      <c r="L8005" s="1"/>
      <c r="M8005" s="1">
        <v>2.1818409999999999</v>
      </c>
    </row>
    <row r="8006" spans="1:13" x14ac:dyDescent="0.25">
      <c r="A8006" t="s">
        <v>45</v>
      </c>
      <c r="B8006">
        <v>263</v>
      </c>
      <c r="C8006">
        <v>1999</v>
      </c>
      <c r="D8006">
        <v>0</v>
      </c>
      <c r="E8006">
        <v>0</v>
      </c>
      <c r="F8006" s="1">
        <v>5.3658482239158003</v>
      </c>
      <c r="G8006" s="1">
        <v>6.9096952273247902</v>
      </c>
      <c r="H8006" s="1">
        <v>0.47076434062134598</v>
      </c>
      <c r="I8006" s="1">
        <v>6.438930886703444</v>
      </c>
      <c r="J8006" s="1">
        <v>-1.0730826627876437</v>
      </c>
      <c r="K8006" s="1">
        <v>24.145652722209043</v>
      </c>
      <c r="L8006" s="1"/>
      <c r="M8006" s="1">
        <v>2.7102469999999999</v>
      </c>
    </row>
    <row r="8007" spans="1:13" x14ac:dyDescent="0.25">
      <c r="A8007" t="s">
        <v>45</v>
      </c>
      <c r="B8007">
        <v>263</v>
      </c>
      <c r="C8007">
        <v>2000</v>
      </c>
      <c r="D8007">
        <v>0</v>
      </c>
      <c r="E8007">
        <v>0</v>
      </c>
      <c r="F8007" s="1">
        <v>4.8898478515350803</v>
      </c>
      <c r="G8007" s="1">
        <v>6.2467056552626703</v>
      </c>
      <c r="H8007" s="1">
        <v>0.38981964545584802</v>
      </c>
      <c r="I8007" s="1">
        <v>5.8568860098068223</v>
      </c>
      <c r="J8007" s="1">
        <v>-0.967038158271742</v>
      </c>
      <c r="K8007" s="1">
        <v>32.454646258012772</v>
      </c>
      <c r="L8007" s="1"/>
      <c r="M8007" s="1">
        <v>0.87005971999999998</v>
      </c>
    </row>
    <row r="8008" spans="1:13" x14ac:dyDescent="0.25">
      <c r="A8008" t="s">
        <v>45</v>
      </c>
      <c r="B8008">
        <v>263</v>
      </c>
      <c r="C8008">
        <v>2001</v>
      </c>
      <c r="D8008">
        <v>0</v>
      </c>
      <c r="E8008">
        <v>0</v>
      </c>
      <c r="F8008" s="1">
        <v>4.5577774479002899</v>
      </c>
      <c r="G8008" s="1">
        <v>6.1056635360720204</v>
      </c>
      <c r="H8008" s="1">
        <v>0.34347004577553197</v>
      </c>
      <c r="I8008" s="1">
        <v>5.7621934902964886</v>
      </c>
      <c r="J8008" s="1">
        <v>-1.2044160423961987</v>
      </c>
      <c r="K8008" s="1">
        <v>28.753998240597511</v>
      </c>
      <c r="L8008" s="1"/>
      <c r="M8008" s="1">
        <v>-0.34274789999999999</v>
      </c>
    </row>
    <row r="8009" spans="1:13" x14ac:dyDescent="0.25">
      <c r="A8009" t="s">
        <v>45</v>
      </c>
      <c r="B8009">
        <v>263</v>
      </c>
      <c r="C8009">
        <v>2002</v>
      </c>
      <c r="D8009">
        <v>0</v>
      </c>
      <c r="E8009">
        <v>0</v>
      </c>
      <c r="F8009" s="1">
        <v>4.8410269770137297</v>
      </c>
      <c r="G8009" s="1">
        <v>6.6413068167188003</v>
      </c>
      <c r="H8009" s="1">
        <v>0.268605090952037</v>
      </c>
      <c r="I8009" s="1">
        <v>6.3727017257667633</v>
      </c>
      <c r="J8009" s="1">
        <v>-1.5316747487530336</v>
      </c>
      <c r="K8009" s="1">
        <v>31.951329630892193</v>
      </c>
      <c r="L8009" s="1"/>
      <c r="M8009" s="1">
        <v>1.0518201</v>
      </c>
    </row>
    <row r="8010" spans="1:13" x14ac:dyDescent="0.25">
      <c r="A8010" t="s">
        <v>45</v>
      </c>
      <c r="B8010">
        <v>263</v>
      </c>
      <c r="C8010">
        <v>2003</v>
      </c>
      <c r="D8010">
        <v>0</v>
      </c>
      <c r="E8010">
        <v>0</v>
      </c>
      <c r="F8010" s="1">
        <v>5.5897713480929196</v>
      </c>
      <c r="G8010" s="1">
        <v>7.8258267804653201</v>
      </c>
      <c r="H8010" s="1">
        <v>0.53486023490021795</v>
      </c>
      <c r="I8010" s="1">
        <v>7.2909665455651025</v>
      </c>
      <c r="J8010" s="1">
        <v>-1.7011951974721828</v>
      </c>
      <c r="K8010" s="1">
        <v>37.794119482959346</v>
      </c>
      <c r="L8010" s="1"/>
      <c r="M8010" s="1">
        <v>3.4807796999999998</v>
      </c>
    </row>
    <row r="8011" spans="1:13" x14ac:dyDescent="0.25">
      <c r="A8011" t="s">
        <v>45</v>
      </c>
      <c r="B8011">
        <v>263</v>
      </c>
      <c r="C8011">
        <v>2004</v>
      </c>
      <c r="D8011">
        <v>0</v>
      </c>
      <c r="E8011">
        <v>0</v>
      </c>
      <c r="F8011" s="1">
        <v>6.0334284683743897</v>
      </c>
      <c r="G8011" s="1">
        <v>7.3765533602668096</v>
      </c>
      <c r="H8011" s="1">
        <v>0.41656686401276399</v>
      </c>
      <c r="I8011" s="1">
        <v>6.9599864962540456</v>
      </c>
      <c r="J8011" s="1">
        <v>-0.92655802787965591</v>
      </c>
      <c r="K8011" s="1">
        <v>30.448707625579008</v>
      </c>
      <c r="L8011" s="1"/>
      <c r="M8011" s="1">
        <v>-1.3178567999999999</v>
      </c>
    </row>
    <row r="8012" spans="1:13" x14ac:dyDescent="0.25">
      <c r="A8012" t="s">
        <v>45</v>
      </c>
      <c r="B8012">
        <v>263</v>
      </c>
      <c r="C8012">
        <v>2005</v>
      </c>
      <c r="D8012">
        <v>0</v>
      </c>
      <c r="E8012">
        <v>0</v>
      </c>
      <c r="F8012" s="1">
        <v>7.9192814297228997</v>
      </c>
      <c r="G8012" s="1">
        <v>8.7487072335609</v>
      </c>
      <c r="H8012" s="1">
        <v>0.60452411058715005</v>
      </c>
      <c r="I8012" s="1">
        <v>8.1441831229737502</v>
      </c>
      <c r="J8012" s="1">
        <v>-0.22490169325085052</v>
      </c>
      <c r="K8012" s="1">
        <v>29.709306669013962</v>
      </c>
      <c r="L8012" s="1"/>
      <c r="M8012" s="1">
        <v>3.0721734000000001</v>
      </c>
    </row>
    <row r="8013" spans="1:13" x14ac:dyDescent="0.25">
      <c r="A8013" t="s">
        <v>45</v>
      </c>
      <c r="B8013">
        <v>263</v>
      </c>
      <c r="C8013">
        <v>2006</v>
      </c>
      <c r="D8013">
        <v>0</v>
      </c>
      <c r="E8013">
        <v>0</v>
      </c>
      <c r="F8013" s="1">
        <v>8.76246523893405</v>
      </c>
      <c r="G8013" s="1">
        <v>9.6711487415012396</v>
      </c>
      <c r="H8013" s="1">
        <v>0.48264606411232502</v>
      </c>
      <c r="I8013" s="1">
        <v>9.1885026773889145</v>
      </c>
      <c r="J8013" s="1">
        <v>-0.42603743845486441</v>
      </c>
      <c r="K8013" s="1">
        <v>32.163322879527939</v>
      </c>
      <c r="L8013" s="1"/>
      <c r="M8013" s="1">
        <v>1.7687506</v>
      </c>
    </row>
    <row r="8014" spans="1:13" x14ac:dyDescent="0.25">
      <c r="A8014" t="s">
        <v>45</v>
      </c>
      <c r="B8014">
        <v>263</v>
      </c>
      <c r="C8014">
        <v>2007</v>
      </c>
      <c r="D8014">
        <v>0</v>
      </c>
      <c r="E8014">
        <v>0</v>
      </c>
      <c r="F8014" s="1">
        <v>9.5953142072894302</v>
      </c>
      <c r="G8014" s="1">
        <v>11.140468995122299</v>
      </c>
      <c r="H8014" s="1">
        <v>0.416077256257118</v>
      </c>
      <c r="I8014" s="1">
        <v>10.724391738865181</v>
      </c>
      <c r="J8014" s="1">
        <v>-1.1290775315757511</v>
      </c>
      <c r="K8014" s="1">
        <v>30.19151153837219</v>
      </c>
      <c r="L8014" s="1"/>
      <c r="M8014" s="1">
        <v>4.7065298999999996</v>
      </c>
    </row>
    <row r="8015" spans="1:13" x14ac:dyDescent="0.25">
      <c r="A8015" t="s">
        <v>45</v>
      </c>
      <c r="B8015">
        <v>263</v>
      </c>
      <c r="C8015">
        <v>2008</v>
      </c>
      <c r="D8015">
        <v>0</v>
      </c>
      <c r="E8015">
        <v>0</v>
      </c>
      <c r="F8015" s="1">
        <v>9.4097904666856191</v>
      </c>
      <c r="G8015" s="1">
        <v>11.208823439083501</v>
      </c>
      <c r="H8015" s="1">
        <v>0.38496744960850698</v>
      </c>
      <c r="I8015" s="1">
        <v>10.823855989474994</v>
      </c>
      <c r="J8015" s="1">
        <v>-1.4140655227893753</v>
      </c>
      <c r="K8015" s="1">
        <v>32.74736354648099</v>
      </c>
      <c r="L8015" s="1"/>
      <c r="M8015" s="1">
        <v>2.6580322999999999</v>
      </c>
    </row>
    <row r="8016" spans="1:13" x14ac:dyDescent="0.25">
      <c r="A8016" t="s">
        <v>45</v>
      </c>
      <c r="B8016">
        <v>263</v>
      </c>
      <c r="C8016">
        <v>2009</v>
      </c>
      <c r="D8016">
        <v>0</v>
      </c>
      <c r="E8016">
        <v>0</v>
      </c>
      <c r="F8016" s="1">
        <v>9.5553163855197791</v>
      </c>
      <c r="G8016" s="1">
        <v>11.5514786547851</v>
      </c>
      <c r="H8016" s="1">
        <v>0.34028830432169099</v>
      </c>
      <c r="I8016" s="1">
        <v>11.21119035046341</v>
      </c>
      <c r="J8016" s="1">
        <v>-1.6558739649436305</v>
      </c>
      <c r="K8016" s="1">
        <v>18.268015389429738</v>
      </c>
      <c r="L8016" s="1"/>
      <c r="M8016" s="1">
        <v>5.8903789</v>
      </c>
    </row>
    <row r="8017" spans="1:13" x14ac:dyDescent="0.25">
      <c r="A8017" t="s">
        <v>45</v>
      </c>
      <c r="B8017">
        <v>263</v>
      </c>
      <c r="C8017">
        <v>2010</v>
      </c>
      <c r="D8017">
        <v>0</v>
      </c>
      <c r="E8017">
        <v>0</v>
      </c>
      <c r="F8017" s="1">
        <v>11.140542916761101</v>
      </c>
      <c r="G8017" s="1">
        <v>12.637846384040801</v>
      </c>
      <c r="H8017" s="1">
        <v>0.29077211003779402</v>
      </c>
      <c r="I8017" s="1">
        <v>12.347074274003006</v>
      </c>
      <c r="J8017" s="1">
        <v>-1.2065313572419054</v>
      </c>
      <c r="K8017" s="1">
        <v>23.220276546938869</v>
      </c>
      <c r="L8017" s="1"/>
      <c r="M8017" s="1">
        <v>-5.6515114999999998</v>
      </c>
    </row>
    <row r="8018" spans="1:13" x14ac:dyDescent="0.25">
      <c r="A8018" t="s">
        <v>45</v>
      </c>
      <c r="B8018">
        <v>263</v>
      </c>
      <c r="C8018">
        <v>2011</v>
      </c>
      <c r="D8018">
        <v>0</v>
      </c>
      <c r="E8018">
        <v>0</v>
      </c>
      <c r="F8018" s="1">
        <v>12.6999480968681</v>
      </c>
      <c r="G8018" s="1">
        <v>14.129663510129999</v>
      </c>
      <c r="H8018" s="1">
        <v>0.215810110947073</v>
      </c>
      <c r="I8018" s="1">
        <v>13.913853399182926</v>
      </c>
      <c r="J8018" s="1">
        <v>-1.2139053023148261</v>
      </c>
      <c r="K8018" s="1">
        <v>21.341562538756907</v>
      </c>
      <c r="L8018" s="1"/>
      <c r="M8018" s="1">
        <v>5.0982135</v>
      </c>
    </row>
    <row r="8019" spans="1:13" x14ac:dyDescent="0.25">
      <c r="A8019" t="s">
        <v>45</v>
      </c>
      <c r="B8019">
        <v>263</v>
      </c>
      <c r="C8019">
        <v>2012</v>
      </c>
      <c r="D8019">
        <v>0</v>
      </c>
      <c r="E8019">
        <v>0</v>
      </c>
      <c r="F8019" s="1">
        <v>13.723448851056601</v>
      </c>
      <c r="G8019" s="1">
        <v>16.4352221384516</v>
      </c>
      <c r="H8019" s="1">
        <v>0.200901127633836</v>
      </c>
      <c r="I8019" s="1">
        <v>16.234321010817762</v>
      </c>
      <c r="J8019" s="1">
        <v>-2.5108721597611616</v>
      </c>
      <c r="K8019" s="1">
        <v>22.789482938990346</v>
      </c>
      <c r="L8019" s="1"/>
      <c r="M8019" s="1">
        <v>0.50242439999999999</v>
      </c>
    </row>
    <row r="8020" spans="1:13" x14ac:dyDescent="0.25">
      <c r="A8020" t="s">
        <v>45</v>
      </c>
      <c r="B8020">
        <v>263</v>
      </c>
      <c r="C8020">
        <v>2013</v>
      </c>
      <c r="D8020">
        <v>0</v>
      </c>
      <c r="E8020">
        <v>0</v>
      </c>
      <c r="F8020" s="1">
        <v>11.882458497078201</v>
      </c>
      <c r="G8020" s="1">
        <v>15.8580099490378</v>
      </c>
      <c r="H8020" s="1">
        <v>0.20264512952716199</v>
      </c>
      <c r="I8020" s="1">
        <v>15.655364819510638</v>
      </c>
      <c r="J8020" s="1">
        <v>-3.7729063224324371</v>
      </c>
      <c r="K8020" s="1">
        <v>24.380083579963653</v>
      </c>
      <c r="L8020" s="1"/>
      <c r="M8020" s="1">
        <v>4.3247840999999996</v>
      </c>
    </row>
    <row r="8021" spans="1:13" x14ac:dyDescent="0.25">
      <c r="A8021" t="s">
        <v>45</v>
      </c>
      <c r="B8021">
        <v>263</v>
      </c>
      <c r="C8021">
        <v>2014</v>
      </c>
      <c r="D8021">
        <v>0</v>
      </c>
      <c r="E8021">
        <v>0</v>
      </c>
      <c r="F8021" s="1">
        <v>10.988386097051199</v>
      </c>
      <c r="G8021" s="1">
        <v>14.6289016213656</v>
      </c>
      <c r="H8021" s="1">
        <v>0.23088838407091</v>
      </c>
      <c r="I8021" s="1">
        <v>14.398013237294689</v>
      </c>
      <c r="J8021" s="1">
        <v>-3.4096271402434901</v>
      </c>
      <c r="K8021" s="1">
        <v>20.802449531546625</v>
      </c>
      <c r="L8021" s="1"/>
      <c r="M8021" s="1">
        <v>1.7225656</v>
      </c>
    </row>
    <row r="8022" spans="1:13" x14ac:dyDescent="0.25">
      <c r="A8022" t="s">
        <v>45</v>
      </c>
      <c r="B8022">
        <v>263</v>
      </c>
      <c r="C8022">
        <v>2015</v>
      </c>
      <c r="D8022">
        <v>0</v>
      </c>
      <c r="E8022">
        <v>0</v>
      </c>
      <c r="F8022" s="1">
        <v>11.2752910301308</v>
      </c>
      <c r="G8022" s="1">
        <v>12.747547859619299</v>
      </c>
      <c r="H8022" s="1">
        <v>9.7453612959225305E-2</v>
      </c>
      <c r="I8022" s="1">
        <v>12.650094246660075</v>
      </c>
      <c r="J8022" s="1">
        <v>-1.3748032165292745</v>
      </c>
      <c r="K8022" s="1">
        <v>21.74085962341433</v>
      </c>
      <c r="L8022" s="1"/>
      <c r="M8022" s="1">
        <v>2.5625087999999998</v>
      </c>
    </row>
    <row r="8023" spans="1:13" x14ac:dyDescent="0.25">
      <c r="A8023" t="s">
        <v>45</v>
      </c>
      <c r="B8023">
        <v>263</v>
      </c>
      <c r="C8023">
        <v>2016</v>
      </c>
      <c r="D8023">
        <v>0</v>
      </c>
      <c r="E8023">
        <v>0</v>
      </c>
      <c r="F8023" s="1">
        <v>10.664629853207501</v>
      </c>
      <c r="G8023" s="1">
        <v>10.5481045969699</v>
      </c>
      <c r="H8023" s="1">
        <v>0.17753264337236699</v>
      </c>
      <c r="I8023" s="1">
        <v>10.370571953597533</v>
      </c>
      <c r="J8023" s="1">
        <v>0.29405789960996742</v>
      </c>
      <c r="K8023" s="1">
        <v>21.553335048865975</v>
      </c>
      <c r="L8023" s="1"/>
      <c r="M8023" s="1">
        <v>1.8124681</v>
      </c>
    </row>
    <row r="8024" spans="1:13" x14ac:dyDescent="0.25">
      <c r="A8024" t="s">
        <v>45</v>
      </c>
      <c r="B8024">
        <v>263</v>
      </c>
      <c r="C8024">
        <v>2017</v>
      </c>
      <c r="D8024">
        <v>0</v>
      </c>
      <c r="E8024">
        <v>0</v>
      </c>
      <c r="F8024" s="1">
        <v>9.9203656055898097</v>
      </c>
      <c r="G8024" s="1">
        <v>10.225729636440301</v>
      </c>
      <c r="H8024" s="1">
        <v>0.12923643866235601</v>
      </c>
      <c r="I8024" s="1">
        <v>10.096493197777944</v>
      </c>
      <c r="J8024" s="1">
        <v>-0.17612759218813423</v>
      </c>
      <c r="K8024" s="1">
        <v>18.94096090579739</v>
      </c>
      <c r="L8024" s="1"/>
      <c r="M8024" s="1">
        <v>2.5102712999999999</v>
      </c>
    </row>
    <row r="8025" spans="1:13" x14ac:dyDescent="0.25">
      <c r="A8025" t="s">
        <v>45</v>
      </c>
      <c r="B8025">
        <v>263</v>
      </c>
      <c r="C8025">
        <v>2018</v>
      </c>
      <c r="D8025">
        <v>0</v>
      </c>
      <c r="E8025">
        <v>0</v>
      </c>
      <c r="F8025" s="1">
        <v>10.1361735605779</v>
      </c>
      <c r="G8025" s="1">
        <v>11.262653900107001</v>
      </c>
      <c r="H8025" s="1">
        <v>0.17982583088326301</v>
      </c>
      <c r="I8025" s="1">
        <v>11.082828069223737</v>
      </c>
      <c r="J8025" s="1">
        <v>-0.94665450864583711</v>
      </c>
      <c r="K8025" s="1">
        <v>21.540312234499087</v>
      </c>
      <c r="L8025" s="1"/>
      <c r="M8025" s="1">
        <v>1.6678109999999999</v>
      </c>
    </row>
    <row r="8026" spans="1:13" x14ac:dyDescent="0.25">
      <c r="A8026" t="s">
        <v>45</v>
      </c>
      <c r="B8026">
        <v>263</v>
      </c>
      <c r="C8026">
        <v>2019</v>
      </c>
      <c r="D8026">
        <v>0</v>
      </c>
      <c r="E8026">
        <v>0</v>
      </c>
      <c r="F8026" s="1">
        <v>7.5934545855950102</v>
      </c>
      <c r="G8026" s="1">
        <v>9.5879391486855905</v>
      </c>
      <c r="H8026" s="1">
        <v>0.27313733052903999</v>
      </c>
      <c r="I8026" s="1">
        <v>9.3148018181565497</v>
      </c>
      <c r="J8026" s="1">
        <v>-1.7213472325615395</v>
      </c>
      <c r="K8026" s="1">
        <v>25.431163116276025</v>
      </c>
      <c r="L8026" s="1"/>
      <c r="M8026" s="1">
        <v>-1.6845950999999999</v>
      </c>
    </row>
    <row r="8027" spans="1:13" x14ac:dyDescent="0.25">
      <c r="A8027" t="s">
        <v>45</v>
      </c>
      <c r="B8027">
        <v>263</v>
      </c>
      <c r="C8027">
        <v>2020</v>
      </c>
      <c r="D8027">
        <v>0</v>
      </c>
      <c r="E8027">
        <v>0</v>
      </c>
      <c r="F8027" s="1">
        <v>7.5232715985805498</v>
      </c>
      <c r="G8027" s="1">
        <v>10.0195353445178</v>
      </c>
      <c r="H8027" s="1">
        <v>0.24855330539307899</v>
      </c>
      <c r="I8027" s="1">
        <v>9.7709820391247213</v>
      </c>
      <c r="J8027" s="1">
        <v>-2.2477104405441715</v>
      </c>
      <c r="K8027" s="1">
        <v>22.018186958203199</v>
      </c>
      <c r="L8027" s="1"/>
      <c r="M8027" s="1">
        <v>-3.3433725999999999</v>
      </c>
    </row>
    <row r="8028" spans="1:13" x14ac:dyDescent="0.25">
      <c r="A8028" t="s">
        <v>45</v>
      </c>
      <c r="B8028">
        <v>263</v>
      </c>
      <c r="C8028">
        <v>2021</v>
      </c>
      <c r="D8028">
        <v>0</v>
      </c>
      <c r="E8028">
        <v>0</v>
      </c>
      <c r="F8028" s="1">
        <v>6.7578597840367998</v>
      </c>
      <c r="G8028" s="1">
        <v>9.3113403541320992</v>
      </c>
      <c r="H8028" s="1">
        <v>0.353945117704343</v>
      </c>
      <c r="I8028" s="1">
        <v>8.9573952364277556</v>
      </c>
      <c r="J8028" s="1">
        <v>-2.1995354523909558</v>
      </c>
      <c r="K8028" s="1">
        <v>25.597330910905903</v>
      </c>
      <c r="L8028" s="1"/>
      <c r="M8028" s="1">
        <v>-1.7982399</v>
      </c>
    </row>
    <row r="8029" spans="1:13" x14ac:dyDescent="0.25">
      <c r="A8029" t="s">
        <v>45</v>
      </c>
      <c r="B8029">
        <v>263</v>
      </c>
      <c r="C8029">
        <v>2022</v>
      </c>
      <c r="D8029">
        <v>0</v>
      </c>
      <c r="E8029">
        <v>0</v>
      </c>
      <c r="F8029" s="1">
        <v>6.2410461252332503</v>
      </c>
      <c r="G8029" s="1">
        <v>8.2925553548600401</v>
      </c>
      <c r="H8029" s="1">
        <v>0.304193275514202</v>
      </c>
      <c r="I8029" s="1">
        <v>7.9883620793458379</v>
      </c>
      <c r="J8029" s="1">
        <v>-1.7473159541125876</v>
      </c>
      <c r="K8029" s="1">
        <v>25.010006073805307</v>
      </c>
      <c r="L8029" s="1"/>
      <c r="M8029" s="1">
        <v>-1.6819839999999999</v>
      </c>
    </row>
    <row r="8030" spans="1:13" x14ac:dyDescent="0.25">
      <c r="A8030" t="s">
        <v>46</v>
      </c>
      <c r="B8030">
        <v>268</v>
      </c>
      <c r="C8030">
        <v>1800</v>
      </c>
      <c r="D8030">
        <v>0</v>
      </c>
      <c r="E8030">
        <v>0</v>
      </c>
      <c r="F8030" s="1"/>
      <c r="G8030" s="1"/>
      <c r="H8030" s="1"/>
      <c r="I8030" s="1"/>
      <c r="J8030" s="1"/>
      <c r="K8030" s="1"/>
      <c r="L8030" s="1"/>
      <c r="M8030" s="1"/>
    </row>
    <row r="8031" spans="1:13" x14ac:dyDescent="0.25">
      <c r="A8031" t="s">
        <v>46</v>
      </c>
      <c r="B8031">
        <v>268</v>
      </c>
      <c r="C8031">
        <v>1801</v>
      </c>
      <c r="D8031">
        <v>0</v>
      </c>
      <c r="E8031">
        <v>0</v>
      </c>
      <c r="F8031" s="1"/>
      <c r="G8031" s="1"/>
      <c r="H8031" s="1"/>
      <c r="I8031" s="1"/>
      <c r="J8031" s="1"/>
      <c r="K8031" s="1"/>
      <c r="L8031" s="1"/>
      <c r="M8031" s="1"/>
    </row>
    <row r="8032" spans="1:13" x14ac:dyDescent="0.25">
      <c r="A8032" t="s">
        <v>46</v>
      </c>
      <c r="B8032">
        <v>268</v>
      </c>
      <c r="C8032">
        <v>1802</v>
      </c>
      <c r="D8032">
        <v>0</v>
      </c>
      <c r="E8032">
        <v>0</v>
      </c>
      <c r="F8032" s="1"/>
      <c r="G8032" s="1"/>
      <c r="H8032" s="1"/>
      <c r="I8032" s="1"/>
      <c r="J8032" s="1"/>
      <c r="K8032" s="1"/>
      <c r="L8032" s="1"/>
      <c r="M8032" s="1"/>
    </row>
    <row r="8033" spans="1:13" x14ac:dyDescent="0.25">
      <c r="A8033" t="s">
        <v>46</v>
      </c>
      <c r="B8033">
        <v>268</v>
      </c>
      <c r="C8033">
        <v>1803</v>
      </c>
      <c r="D8033">
        <v>0</v>
      </c>
      <c r="E8033">
        <v>0</v>
      </c>
      <c r="F8033" s="1"/>
      <c r="G8033" s="1"/>
      <c r="H8033" s="1"/>
      <c r="I8033" s="1"/>
      <c r="J8033" s="1"/>
      <c r="K8033" s="1"/>
      <c r="L8033" s="1"/>
      <c r="M8033" s="1"/>
    </row>
    <row r="8034" spans="1:13" x14ac:dyDescent="0.25">
      <c r="A8034" t="s">
        <v>46</v>
      </c>
      <c r="B8034">
        <v>268</v>
      </c>
      <c r="C8034">
        <v>1804</v>
      </c>
      <c r="D8034">
        <v>0</v>
      </c>
      <c r="E8034">
        <v>0</v>
      </c>
      <c r="F8034" s="1"/>
      <c r="G8034" s="1"/>
      <c r="H8034" s="1"/>
      <c r="I8034" s="1"/>
      <c r="J8034" s="1"/>
      <c r="K8034" s="1"/>
      <c r="L8034" s="1"/>
      <c r="M8034" s="1"/>
    </row>
    <row r="8035" spans="1:13" x14ac:dyDescent="0.25">
      <c r="A8035" t="s">
        <v>46</v>
      </c>
      <c r="B8035">
        <v>268</v>
      </c>
      <c r="C8035">
        <v>1805</v>
      </c>
      <c r="D8035">
        <v>0</v>
      </c>
      <c r="E8035">
        <v>0</v>
      </c>
      <c r="F8035" s="1"/>
      <c r="G8035" s="1"/>
      <c r="H8035" s="1"/>
      <c r="I8035" s="1"/>
      <c r="J8035" s="1"/>
      <c r="K8035" s="1"/>
      <c r="L8035" s="1"/>
      <c r="M8035" s="1"/>
    </row>
    <row r="8036" spans="1:13" x14ac:dyDescent="0.25">
      <c r="A8036" t="s">
        <v>46</v>
      </c>
      <c r="B8036">
        <v>268</v>
      </c>
      <c r="C8036">
        <v>1806</v>
      </c>
      <c r="D8036">
        <v>0</v>
      </c>
      <c r="E8036">
        <v>0</v>
      </c>
      <c r="F8036" s="1"/>
      <c r="G8036" s="1"/>
      <c r="H8036" s="1"/>
      <c r="I8036" s="1"/>
      <c r="J8036" s="1"/>
      <c r="K8036" s="1"/>
      <c r="L8036" s="1"/>
      <c r="M8036" s="1"/>
    </row>
    <row r="8037" spans="1:13" x14ac:dyDescent="0.25">
      <c r="A8037" t="s">
        <v>46</v>
      </c>
      <c r="B8037">
        <v>268</v>
      </c>
      <c r="C8037">
        <v>1807</v>
      </c>
      <c r="D8037">
        <v>0</v>
      </c>
      <c r="E8037">
        <v>0</v>
      </c>
      <c r="F8037" s="1"/>
      <c r="G8037" s="1"/>
      <c r="H8037" s="1"/>
      <c r="I8037" s="1"/>
      <c r="J8037" s="1"/>
      <c r="K8037" s="1"/>
      <c r="L8037" s="1"/>
      <c r="M8037" s="1"/>
    </row>
    <row r="8038" spans="1:13" x14ac:dyDescent="0.25">
      <c r="A8038" t="s">
        <v>46</v>
      </c>
      <c r="B8038">
        <v>268</v>
      </c>
      <c r="C8038">
        <v>1808</v>
      </c>
      <c r="D8038">
        <v>0</v>
      </c>
      <c r="E8038">
        <v>0</v>
      </c>
      <c r="F8038" s="1"/>
      <c r="G8038" s="1"/>
      <c r="H8038" s="1"/>
      <c r="I8038" s="1"/>
      <c r="J8038" s="1"/>
      <c r="K8038" s="1"/>
      <c r="L8038" s="1"/>
      <c r="M8038" s="1"/>
    </row>
    <row r="8039" spans="1:13" x14ac:dyDescent="0.25">
      <c r="A8039" t="s">
        <v>46</v>
      </c>
      <c r="B8039">
        <v>268</v>
      </c>
      <c r="C8039">
        <v>1809</v>
      </c>
      <c r="D8039">
        <v>0</v>
      </c>
      <c r="E8039">
        <v>0</v>
      </c>
      <c r="F8039" s="1"/>
      <c r="G8039" s="1"/>
      <c r="H8039" s="1"/>
      <c r="I8039" s="1"/>
      <c r="J8039" s="1"/>
      <c r="K8039" s="1"/>
      <c r="L8039" s="1"/>
      <c r="M8039" s="1"/>
    </row>
    <row r="8040" spans="1:13" x14ac:dyDescent="0.25">
      <c r="A8040" t="s">
        <v>46</v>
      </c>
      <c r="B8040">
        <v>268</v>
      </c>
      <c r="C8040">
        <v>1810</v>
      </c>
      <c r="D8040">
        <v>0</v>
      </c>
      <c r="E8040">
        <v>0</v>
      </c>
      <c r="F8040" s="1"/>
      <c r="G8040" s="1"/>
      <c r="H8040" s="1"/>
      <c r="I8040" s="1"/>
      <c r="J8040" s="1"/>
      <c r="K8040" s="1"/>
      <c r="L8040" s="1"/>
      <c r="M8040" s="1"/>
    </row>
    <row r="8041" spans="1:13" x14ac:dyDescent="0.25">
      <c r="A8041" t="s">
        <v>46</v>
      </c>
      <c r="B8041">
        <v>268</v>
      </c>
      <c r="C8041">
        <v>1811</v>
      </c>
      <c r="D8041">
        <v>0</v>
      </c>
      <c r="E8041">
        <v>0</v>
      </c>
      <c r="F8041" s="1"/>
      <c r="G8041" s="1"/>
      <c r="H8041" s="1"/>
      <c r="I8041" s="1"/>
      <c r="J8041" s="1"/>
      <c r="K8041" s="1"/>
      <c r="L8041" s="1"/>
      <c r="M8041" s="1"/>
    </row>
    <row r="8042" spans="1:13" x14ac:dyDescent="0.25">
      <c r="A8042" t="s">
        <v>46</v>
      </c>
      <c r="B8042">
        <v>268</v>
      </c>
      <c r="C8042">
        <v>1812</v>
      </c>
      <c r="D8042">
        <v>0</v>
      </c>
      <c r="E8042">
        <v>0</v>
      </c>
      <c r="F8042" s="1"/>
      <c r="G8042" s="1"/>
      <c r="H8042" s="1"/>
      <c r="I8042" s="1"/>
      <c r="J8042" s="1"/>
      <c r="K8042" s="1"/>
      <c r="L8042" s="1"/>
      <c r="M8042" s="1"/>
    </row>
    <row r="8043" spans="1:13" x14ac:dyDescent="0.25">
      <c r="A8043" t="s">
        <v>46</v>
      </c>
      <c r="B8043">
        <v>268</v>
      </c>
      <c r="C8043">
        <v>1813</v>
      </c>
      <c r="D8043">
        <v>0</v>
      </c>
      <c r="E8043">
        <v>0</v>
      </c>
      <c r="F8043" s="1"/>
      <c r="G8043" s="1"/>
      <c r="H8043" s="1"/>
      <c r="I8043" s="1"/>
      <c r="J8043" s="1"/>
      <c r="K8043" s="1"/>
      <c r="L8043" s="1"/>
      <c r="M8043" s="1"/>
    </row>
    <row r="8044" spans="1:13" x14ac:dyDescent="0.25">
      <c r="A8044" t="s">
        <v>46</v>
      </c>
      <c r="B8044">
        <v>268</v>
      </c>
      <c r="C8044">
        <v>1814</v>
      </c>
      <c r="D8044">
        <v>0</v>
      </c>
      <c r="E8044">
        <v>0</v>
      </c>
      <c r="F8044" s="1"/>
      <c r="G8044" s="1"/>
      <c r="H8044" s="1"/>
      <c r="I8044" s="1"/>
      <c r="J8044" s="1"/>
      <c r="K8044" s="1"/>
      <c r="L8044" s="1"/>
      <c r="M8044" s="1"/>
    </row>
    <row r="8045" spans="1:13" x14ac:dyDescent="0.25">
      <c r="A8045" t="s">
        <v>46</v>
      </c>
      <c r="B8045">
        <v>268</v>
      </c>
      <c r="C8045">
        <v>1815</v>
      </c>
      <c r="D8045">
        <v>0</v>
      </c>
      <c r="E8045">
        <v>0</v>
      </c>
      <c r="F8045" s="1"/>
      <c r="G8045" s="1"/>
      <c r="H8045" s="1"/>
      <c r="I8045" s="1"/>
      <c r="J8045" s="1"/>
      <c r="K8045" s="1"/>
      <c r="L8045" s="1"/>
      <c r="M8045" s="1"/>
    </row>
    <row r="8046" spans="1:13" x14ac:dyDescent="0.25">
      <c r="A8046" t="s">
        <v>46</v>
      </c>
      <c r="B8046">
        <v>268</v>
      </c>
      <c r="C8046">
        <v>1816</v>
      </c>
      <c r="D8046">
        <v>0</v>
      </c>
      <c r="E8046">
        <v>0</v>
      </c>
      <c r="F8046" s="1"/>
      <c r="G8046" s="1"/>
      <c r="H8046" s="1"/>
      <c r="I8046" s="1"/>
      <c r="J8046" s="1"/>
      <c r="K8046" s="1"/>
      <c r="L8046" s="1"/>
      <c r="M8046" s="1"/>
    </row>
    <row r="8047" spans="1:13" x14ac:dyDescent="0.25">
      <c r="A8047" t="s">
        <v>46</v>
      </c>
      <c r="B8047">
        <v>268</v>
      </c>
      <c r="C8047">
        <v>1817</v>
      </c>
      <c r="D8047">
        <v>0</v>
      </c>
      <c r="E8047">
        <v>0</v>
      </c>
      <c r="F8047" s="1"/>
      <c r="G8047" s="1"/>
      <c r="H8047" s="1"/>
      <c r="I8047" s="1"/>
      <c r="J8047" s="1"/>
      <c r="K8047" s="1"/>
      <c r="L8047" s="1"/>
      <c r="M8047" s="1"/>
    </row>
    <row r="8048" spans="1:13" x14ac:dyDescent="0.25">
      <c r="A8048" t="s">
        <v>46</v>
      </c>
      <c r="B8048">
        <v>268</v>
      </c>
      <c r="C8048">
        <v>1818</v>
      </c>
      <c r="D8048">
        <v>0</v>
      </c>
      <c r="E8048">
        <v>0</v>
      </c>
      <c r="F8048" s="1"/>
      <c r="G8048" s="1"/>
      <c r="H8048" s="1"/>
      <c r="I8048" s="1"/>
      <c r="J8048" s="1"/>
      <c r="K8048" s="1"/>
      <c r="L8048" s="1"/>
      <c r="M8048" s="1"/>
    </row>
    <row r="8049" spans="1:13" x14ac:dyDescent="0.25">
      <c r="A8049" t="s">
        <v>46</v>
      </c>
      <c r="B8049">
        <v>268</v>
      </c>
      <c r="C8049">
        <v>1819</v>
      </c>
      <c r="D8049">
        <v>0</v>
      </c>
      <c r="E8049">
        <v>0</v>
      </c>
      <c r="F8049" s="1"/>
      <c r="G8049" s="1"/>
      <c r="H8049" s="1"/>
      <c r="I8049" s="1"/>
      <c r="J8049" s="1"/>
      <c r="K8049" s="1"/>
      <c r="L8049" s="1"/>
      <c r="M8049" s="1"/>
    </row>
    <row r="8050" spans="1:13" x14ac:dyDescent="0.25">
      <c r="A8050" t="s">
        <v>46</v>
      </c>
      <c r="B8050">
        <v>268</v>
      </c>
      <c r="C8050">
        <v>1820</v>
      </c>
      <c r="D8050">
        <v>0</v>
      </c>
      <c r="E8050">
        <v>0</v>
      </c>
      <c r="F8050" s="1"/>
      <c r="G8050" s="1"/>
      <c r="H8050" s="1"/>
      <c r="I8050" s="1"/>
      <c r="J8050" s="1"/>
      <c r="K8050" s="1"/>
      <c r="L8050" s="1"/>
      <c r="M8050" s="1"/>
    </row>
    <row r="8051" spans="1:13" x14ac:dyDescent="0.25">
      <c r="A8051" t="s">
        <v>46</v>
      </c>
      <c r="B8051">
        <v>268</v>
      </c>
      <c r="C8051">
        <v>1821</v>
      </c>
      <c r="D8051">
        <v>0</v>
      </c>
      <c r="E8051">
        <v>0</v>
      </c>
      <c r="F8051" s="1"/>
      <c r="G8051" s="1"/>
      <c r="H8051" s="1"/>
      <c r="I8051" s="1"/>
      <c r="J8051" s="1"/>
      <c r="K8051" s="1"/>
      <c r="L8051" s="1"/>
      <c r="M8051" s="1"/>
    </row>
    <row r="8052" spans="1:13" x14ac:dyDescent="0.25">
      <c r="A8052" t="s">
        <v>46</v>
      </c>
      <c r="B8052">
        <v>268</v>
      </c>
      <c r="C8052">
        <v>1822</v>
      </c>
      <c r="D8052">
        <v>0</v>
      </c>
      <c r="E8052">
        <v>0</v>
      </c>
      <c r="F8052" s="1"/>
      <c r="G8052" s="1"/>
      <c r="H8052" s="1"/>
      <c r="I8052" s="1"/>
      <c r="J8052" s="1"/>
      <c r="K8052" s="1"/>
      <c r="L8052" s="1"/>
      <c r="M8052" s="1"/>
    </row>
    <row r="8053" spans="1:13" x14ac:dyDescent="0.25">
      <c r="A8053" t="s">
        <v>46</v>
      </c>
      <c r="B8053">
        <v>268</v>
      </c>
      <c r="C8053">
        <v>1823</v>
      </c>
      <c r="D8053">
        <v>0</v>
      </c>
      <c r="E8053">
        <v>0</v>
      </c>
      <c r="F8053" s="1"/>
      <c r="G8053" s="1"/>
      <c r="H8053" s="1"/>
      <c r="I8053" s="1"/>
      <c r="J8053" s="1"/>
      <c r="K8053" s="1"/>
      <c r="L8053" s="1"/>
      <c r="M8053" s="1"/>
    </row>
    <row r="8054" spans="1:13" x14ac:dyDescent="0.25">
      <c r="A8054" t="s">
        <v>46</v>
      </c>
      <c r="B8054">
        <v>268</v>
      </c>
      <c r="C8054">
        <v>1824</v>
      </c>
      <c r="D8054">
        <v>0</v>
      </c>
      <c r="E8054">
        <v>0</v>
      </c>
      <c r="F8054" s="1"/>
      <c r="G8054" s="1"/>
      <c r="H8054" s="1"/>
      <c r="I8054" s="1"/>
      <c r="J8054" s="1"/>
      <c r="K8054" s="1"/>
      <c r="L8054" s="1"/>
      <c r="M8054" s="1"/>
    </row>
    <row r="8055" spans="1:13" x14ac:dyDescent="0.25">
      <c r="A8055" t="s">
        <v>46</v>
      </c>
      <c r="B8055">
        <v>268</v>
      </c>
      <c r="C8055">
        <v>1825</v>
      </c>
      <c r="D8055">
        <v>0</v>
      </c>
      <c r="E8055">
        <v>0</v>
      </c>
      <c r="F8055" s="1"/>
      <c r="G8055" s="1"/>
      <c r="H8055" s="1"/>
      <c r="I8055" s="1"/>
      <c r="J8055" s="1"/>
      <c r="K8055" s="1"/>
      <c r="L8055" s="1"/>
      <c r="M8055" s="1"/>
    </row>
    <row r="8056" spans="1:13" x14ac:dyDescent="0.25">
      <c r="A8056" t="s">
        <v>46</v>
      </c>
      <c r="B8056">
        <v>268</v>
      </c>
      <c r="C8056">
        <v>1826</v>
      </c>
      <c r="D8056">
        <v>0</v>
      </c>
      <c r="E8056">
        <v>0</v>
      </c>
      <c r="F8056" s="1"/>
      <c r="G8056" s="1"/>
      <c r="H8056" s="1"/>
      <c r="I8056" s="1"/>
      <c r="J8056" s="1"/>
      <c r="K8056" s="1"/>
      <c r="L8056" s="1"/>
      <c r="M8056" s="1"/>
    </row>
    <row r="8057" spans="1:13" x14ac:dyDescent="0.25">
      <c r="A8057" t="s">
        <v>46</v>
      </c>
      <c r="B8057">
        <v>268</v>
      </c>
      <c r="C8057">
        <v>1827</v>
      </c>
      <c r="D8057">
        <v>0</v>
      </c>
      <c r="E8057">
        <v>0</v>
      </c>
      <c r="F8057" s="1"/>
      <c r="G8057" s="1"/>
      <c r="H8057" s="1"/>
      <c r="I8057" s="1"/>
      <c r="J8057" s="1"/>
      <c r="K8057" s="1"/>
      <c r="L8057" s="1"/>
      <c r="M8057" s="1"/>
    </row>
    <row r="8058" spans="1:13" x14ac:dyDescent="0.25">
      <c r="A8058" t="s">
        <v>46</v>
      </c>
      <c r="B8058">
        <v>268</v>
      </c>
      <c r="C8058">
        <v>1828</v>
      </c>
      <c r="D8058">
        <v>0</v>
      </c>
      <c r="E8058">
        <v>0</v>
      </c>
      <c r="F8058" s="1"/>
      <c r="G8058" s="1"/>
      <c r="H8058" s="1"/>
      <c r="I8058" s="1"/>
      <c r="J8058" s="1"/>
      <c r="K8058" s="1"/>
      <c r="L8058" s="1"/>
      <c r="M8058" s="1"/>
    </row>
    <row r="8059" spans="1:13" x14ac:dyDescent="0.25">
      <c r="A8059" t="s">
        <v>46</v>
      </c>
      <c r="B8059">
        <v>268</v>
      </c>
      <c r="C8059">
        <v>1829</v>
      </c>
      <c r="D8059">
        <v>0</v>
      </c>
      <c r="E8059">
        <v>0</v>
      </c>
      <c r="F8059" s="1"/>
      <c r="G8059" s="1"/>
      <c r="H8059" s="1"/>
      <c r="I8059" s="1"/>
      <c r="J8059" s="1"/>
      <c r="K8059" s="1"/>
      <c r="L8059" s="1"/>
      <c r="M8059" s="1"/>
    </row>
    <row r="8060" spans="1:13" x14ac:dyDescent="0.25">
      <c r="A8060" t="s">
        <v>46</v>
      </c>
      <c r="B8060">
        <v>268</v>
      </c>
      <c r="C8060">
        <v>1830</v>
      </c>
      <c r="D8060">
        <v>0</v>
      </c>
      <c r="E8060">
        <v>0</v>
      </c>
      <c r="F8060" s="1"/>
      <c r="G8060" s="1"/>
      <c r="H8060" s="1"/>
      <c r="I8060" s="1"/>
      <c r="J8060" s="1"/>
      <c r="K8060" s="1"/>
      <c r="L8060" s="1"/>
      <c r="M8060" s="1"/>
    </row>
    <row r="8061" spans="1:13" x14ac:dyDescent="0.25">
      <c r="A8061" t="s">
        <v>46</v>
      </c>
      <c r="B8061">
        <v>268</v>
      </c>
      <c r="C8061">
        <v>1831</v>
      </c>
      <c r="D8061">
        <v>0</v>
      </c>
      <c r="E8061">
        <v>0</v>
      </c>
      <c r="F8061" s="1"/>
      <c r="G8061" s="1"/>
      <c r="H8061" s="1"/>
      <c r="I8061" s="1"/>
      <c r="J8061" s="1"/>
      <c r="K8061" s="1"/>
      <c r="L8061" s="1"/>
      <c r="M8061" s="1"/>
    </row>
    <row r="8062" spans="1:13" x14ac:dyDescent="0.25">
      <c r="A8062" t="s">
        <v>46</v>
      </c>
      <c r="B8062">
        <v>268</v>
      </c>
      <c r="C8062">
        <v>1832</v>
      </c>
      <c r="D8062">
        <v>0</v>
      </c>
      <c r="E8062">
        <v>0</v>
      </c>
      <c r="F8062" s="1"/>
      <c r="G8062" s="1"/>
      <c r="H8062" s="1"/>
      <c r="I8062" s="1"/>
      <c r="J8062" s="1"/>
      <c r="K8062" s="1"/>
      <c r="L8062" s="1"/>
      <c r="M8062" s="1"/>
    </row>
    <row r="8063" spans="1:13" x14ac:dyDescent="0.25">
      <c r="A8063" t="s">
        <v>46</v>
      </c>
      <c r="B8063">
        <v>268</v>
      </c>
      <c r="C8063">
        <v>1833</v>
      </c>
      <c r="D8063">
        <v>0</v>
      </c>
      <c r="E8063">
        <v>0</v>
      </c>
      <c r="F8063" s="1"/>
      <c r="G8063" s="1"/>
      <c r="H8063" s="1"/>
      <c r="I8063" s="1"/>
      <c r="J8063" s="1"/>
      <c r="K8063" s="1"/>
      <c r="L8063" s="1"/>
      <c r="M8063" s="1"/>
    </row>
    <row r="8064" spans="1:13" x14ac:dyDescent="0.25">
      <c r="A8064" t="s">
        <v>46</v>
      </c>
      <c r="B8064">
        <v>268</v>
      </c>
      <c r="C8064">
        <v>1834</v>
      </c>
      <c r="D8064">
        <v>0</v>
      </c>
      <c r="E8064">
        <v>0</v>
      </c>
      <c r="F8064" s="1"/>
      <c r="G8064" s="1"/>
      <c r="H8064" s="1"/>
      <c r="I8064" s="1"/>
      <c r="J8064" s="1"/>
      <c r="K8064" s="1"/>
      <c r="L8064" s="1"/>
      <c r="M8064" s="1"/>
    </row>
    <row r="8065" spans="1:13" x14ac:dyDescent="0.25">
      <c r="A8065" t="s">
        <v>46</v>
      </c>
      <c r="B8065">
        <v>268</v>
      </c>
      <c r="C8065">
        <v>1835</v>
      </c>
      <c r="D8065">
        <v>0</v>
      </c>
      <c r="E8065">
        <v>0</v>
      </c>
      <c r="F8065" s="1"/>
      <c r="G8065" s="1"/>
      <c r="H8065" s="1"/>
      <c r="I8065" s="1"/>
      <c r="J8065" s="1"/>
      <c r="K8065" s="1"/>
      <c r="L8065" s="1"/>
      <c r="M8065" s="1"/>
    </row>
    <row r="8066" spans="1:13" x14ac:dyDescent="0.25">
      <c r="A8066" t="s">
        <v>46</v>
      </c>
      <c r="B8066">
        <v>268</v>
      </c>
      <c r="C8066">
        <v>1836</v>
      </c>
      <c r="D8066">
        <v>0</v>
      </c>
      <c r="E8066">
        <v>0</v>
      </c>
      <c r="F8066" s="1"/>
      <c r="G8066" s="1"/>
      <c r="H8066" s="1"/>
      <c r="I8066" s="1"/>
      <c r="J8066" s="1"/>
      <c r="K8066" s="1"/>
      <c r="L8066" s="1"/>
      <c r="M8066" s="1"/>
    </row>
    <row r="8067" spans="1:13" x14ac:dyDescent="0.25">
      <c r="A8067" t="s">
        <v>46</v>
      </c>
      <c r="B8067">
        <v>268</v>
      </c>
      <c r="C8067">
        <v>1837</v>
      </c>
      <c r="D8067">
        <v>0</v>
      </c>
      <c r="E8067">
        <v>0</v>
      </c>
      <c r="F8067" s="1"/>
      <c r="G8067" s="1"/>
      <c r="H8067" s="1"/>
      <c r="I8067" s="1"/>
      <c r="J8067" s="1"/>
      <c r="K8067" s="1"/>
      <c r="L8067" s="1"/>
      <c r="M8067" s="1"/>
    </row>
    <row r="8068" spans="1:13" x14ac:dyDescent="0.25">
      <c r="A8068" t="s">
        <v>46</v>
      </c>
      <c r="B8068">
        <v>268</v>
      </c>
      <c r="C8068">
        <v>1838</v>
      </c>
      <c r="D8068">
        <v>0</v>
      </c>
      <c r="E8068">
        <v>0</v>
      </c>
      <c r="F8068" s="1"/>
      <c r="G8068" s="1"/>
      <c r="H8068" s="1"/>
      <c r="I8068" s="1"/>
      <c r="J8068" s="1"/>
      <c r="K8068" s="1"/>
      <c r="L8068" s="1"/>
      <c r="M8068" s="1"/>
    </row>
    <row r="8069" spans="1:13" x14ac:dyDescent="0.25">
      <c r="A8069" t="s">
        <v>46</v>
      </c>
      <c r="B8069">
        <v>268</v>
      </c>
      <c r="C8069">
        <v>1839</v>
      </c>
      <c r="D8069">
        <v>0</v>
      </c>
      <c r="E8069">
        <v>0</v>
      </c>
      <c r="F8069" s="1"/>
      <c r="G8069" s="1"/>
      <c r="H8069" s="1"/>
      <c r="I8069" s="1"/>
      <c r="J8069" s="1"/>
      <c r="K8069" s="1"/>
      <c r="L8069" s="1"/>
      <c r="M8069" s="1"/>
    </row>
    <row r="8070" spans="1:13" x14ac:dyDescent="0.25">
      <c r="A8070" t="s">
        <v>46</v>
      </c>
      <c r="B8070">
        <v>268</v>
      </c>
      <c r="C8070">
        <v>1840</v>
      </c>
      <c r="D8070">
        <v>0</v>
      </c>
      <c r="E8070">
        <v>0</v>
      </c>
      <c r="F8070" s="1"/>
      <c r="G8070" s="1"/>
      <c r="H8070" s="1"/>
      <c r="I8070" s="1"/>
      <c r="J8070" s="1"/>
      <c r="K8070" s="1"/>
      <c r="L8070" s="1"/>
      <c r="M8070" s="1"/>
    </row>
    <row r="8071" spans="1:13" x14ac:dyDescent="0.25">
      <c r="A8071" t="s">
        <v>46</v>
      </c>
      <c r="B8071">
        <v>268</v>
      </c>
      <c r="C8071">
        <v>1841</v>
      </c>
      <c r="D8071">
        <v>0</v>
      </c>
      <c r="E8071">
        <v>0</v>
      </c>
      <c r="F8071" s="1"/>
      <c r="G8071" s="1"/>
      <c r="H8071" s="1"/>
      <c r="I8071" s="1"/>
      <c r="J8071" s="1"/>
      <c r="K8071" s="1"/>
      <c r="L8071" s="1"/>
      <c r="M8071" s="1"/>
    </row>
    <row r="8072" spans="1:13" x14ac:dyDescent="0.25">
      <c r="A8072" t="s">
        <v>46</v>
      </c>
      <c r="B8072">
        <v>268</v>
      </c>
      <c r="C8072">
        <v>1842</v>
      </c>
      <c r="D8072">
        <v>0</v>
      </c>
      <c r="E8072">
        <v>0</v>
      </c>
      <c r="F8072" s="1"/>
      <c r="G8072" s="1"/>
      <c r="H8072" s="1"/>
      <c r="I8072" s="1"/>
      <c r="J8072" s="1"/>
      <c r="K8072" s="1"/>
      <c r="L8072" s="1"/>
      <c r="M8072" s="1"/>
    </row>
    <row r="8073" spans="1:13" x14ac:dyDescent="0.25">
      <c r="A8073" t="s">
        <v>46</v>
      </c>
      <c r="B8073">
        <v>268</v>
      </c>
      <c r="C8073">
        <v>1843</v>
      </c>
      <c r="D8073">
        <v>0</v>
      </c>
      <c r="E8073">
        <v>0</v>
      </c>
      <c r="F8073" s="1"/>
      <c r="G8073" s="1"/>
      <c r="H8073" s="1"/>
      <c r="I8073" s="1"/>
      <c r="J8073" s="1"/>
      <c r="K8073" s="1"/>
      <c r="L8073" s="1"/>
      <c r="M8073" s="1"/>
    </row>
    <row r="8074" spans="1:13" x14ac:dyDescent="0.25">
      <c r="A8074" t="s">
        <v>46</v>
      </c>
      <c r="B8074">
        <v>268</v>
      </c>
      <c r="C8074">
        <v>1844</v>
      </c>
      <c r="D8074">
        <v>0</v>
      </c>
      <c r="E8074">
        <v>0</v>
      </c>
      <c r="F8074" s="1"/>
      <c r="G8074" s="1"/>
      <c r="H8074" s="1"/>
      <c r="I8074" s="1"/>
      <c r="J8074" s="1"/>
      <c r="K8074" s="1"/>
      <c r="L8074" s="1"/>
      <c r="M8074" s="1"/>
    </row>
    <row r="8075" spans="1:13" x14ac:dyDescent="0.25">
      <c r="A8075" t="s">
        <v>46</v>
      </c>
      <c r="B8075">
        <v>268</v>
      </c>
      <c r="C8075">
        <v>1845</v>
      </c>
      <c r="D8075">
        <v>0</v>
      </c>
      <c r="E8075">
        <v>0</v>
      </c>
      <c r="F8075" s="1"/>
      <c r="G8075" s="1"/>
      <c r="H8075" s="1"/>
      <c r="I8075" s="1"/>
      <c r="J8075" s="1"/>
      <c r="K8075" s="1"/>
      <c r="L8075" s="1"/>
      <c r="M8075" s="1"/>
    </row>
    <row r="8076" spans="1:13" x14ac:dyDescent="0.25">
      <c r="A8076" t="s">
        <v>46</v>
      </c>
      <c r="B8076">
        <v>268</v>
      </c>
      <c r="C8076">
        <v>1846</v>
      </c>
      <c r="D8076">
        <v>0</v>
      </c>
      <c r="E8076">
        <v>0</v>
      </c>
      <c r="F8076" s="1"/>
      <c r="G8076" s="1"/>
      <c r="H8076" s="1"/>
      <c r="I8076" s="1"/>
      <c r="J8076" s="1"/>
      <c r="K8076" s="1"/>
      <c r="L8076" s="1"/>
      <c r="M8076" s="1"/>
    </row>
    <row r="8077" spans="1:13" x14ac:dyDescent="0.25">
      <c r="A8077" t="s">
        <v>46</v>
      </c>
      <c r="B8077">
        <v>268</v>
      </c>
      <c r="C8077">
        <v>1847</v>
      </c>
      <c r="D8077">
        <v>0</v>
      </c>
      <c r="E8077">
        <v>0</v>
      </c>
      <c r="F8077" s="1"/>
      <c r="G8077" s="1"/>
      <c r="H8077" s="1"/>
      <c r="I8077" s="1"/>
      <c r="J8077" s="1"/>
      <c r="K8077" s="1"/>
      <c r="L8077" s="1"/>
      <c r="M8077" s="1"/>
    </row>
    <row r="8078" spans="1:13" x14ac:dyDescent="0.25">
      <c r="A8078" t="s">
        <v>46</v>
      </c>
      <c r="B8078">
        <v>268</v>
      </c>
      <c r="C8078">
        <v>1848</v>
      </c>
      <c r="D8078">
        <v>0</v>
      </c>
      <c r="E8078">
        <v>0</v>
      </c>
      <c r="F8078" s="1"/>
      <c r="G8078" s="1"/>
      <c r="H8078" s="1"/>
      <c r="I8078" s="1"/>
      <c r="J8078" s="1"/>
      <c r="K8078" s="1"/>
      <c r="L8078" s="1"/>
      <c r="M8078" s="1"/>
    </row>
    <row r="8079" spans="1:13" x14ac:dyDescent="0.25">
      <c r="A8079" t="s">
        <v>46</v>
      </c>
      <c r="B8079">
        <v>268</v>
      </c>
      <c r="C8079">
        <v>1849</v>
      </c>
      <c r="D8079">
        <v>0</v>
      </c>
      <c r="E8079">
        <v>0</v>
      </c>
      <c r="F8079" s="1"/>
      <c r="G8079" s="1"/>
      <c r="H8079" s="1"/>
      <c r="I8079" s="1"/>
      <c r="J8079" s="1"/>
      <c r="K8079" s="1"/>
      <c r="L8079" s="1"/>
      <c r="M8079" s="1"/>
    </row>
    <row r="8080" spans="1:13" x14ac:dyDescent="0.25">
      <c r="A8080" t="s">
        <v>46</v>
      </c>
      <c r="B8080">
        <v>268</v>
      </c>
      <c r="C8080">
        <v>1850</v>
      </c>
      <c r="D8080">
        <v>0</v>
      </c>
      <c r="E8080">
        <v>0</v>
      </c>
      <c r="F8080" s="1"/>
      <c r="G8080" s="1"/>
      <c r="H8080" s="1"/>
      <c r="I8080" s="1"/>
      <c r="J8080" s="1"/>
      <c r="K8080" s="1"/>
      <c r="L8080" s="1"/>
      <c r="M8080" s="1"/>
    </row>
    <row r="8081" spans="1:13" x14ac:dyDescent="0.25">
      <c r="A8081" t="s">
        <v>46</v>
      </c>
      <c r="B8081">
        <v>268</v>
      </c>
      <c r="C8081">
        <v>1851</v>
      </c>
      <c r="D8081">
        <v>0</v>
      </c>
      <c r="E8081">
        <v>0</v>
      </c>
      <c r="F8081" s="1"/>
      <c r="G8081" s="1"/>
      <c r="H8081" s="1"/>
      <c r="I8081" s="1"/>
      <c r="J8081" s="1"/>
      <c r="K8081" s="1"/>
      <c r="L8081" s="1"/>
      <c r="M8081" s="1"/>
    </row>
    <row r="8082" spans="1:13" x14ac:dyDescent="0.25">
      <c r="A8082" t="s">
        <v>46</v>
      </c>
      <c r="B8082">
        <v>268</v>
      </c>
      <c r="C8082">
        <v>1852</v>
      </c>
      <c r="D8082">
        <v>0</v>
      </c>
      <c r="E8082">
        <v>0</v>
      </c>
      <c r="F8082" s="1"/>
      <c r="G8082" s="1"/>
      <c r="H8082" s="1"/>
      <c r="I8082" s="1"/>
      <c r="J8082" s="1"/>
      <c r="K8082" s="1"/>
      <c r="L8082" s="1"/>
      <c r="M8082" s="1"/>
    </row>
    <row r="8083" spans="1:13" x14ac:dyDescent="0.25">
      <c r="A8083" t="s">
        <v>46</v>
      </c>
      <c r="B8083">
        <v>268</v>
      </c>
      <c r="C8083">
        <v>1853</v>
      </c>
      <c r="D8083">
        <v>0</v>
      </c>
      <c r="E8083">
        <v>0</v>
      </c>
      <c r="F8083" s="1"/>
      <c r="G8083" s="1"/>
      <c r="H8083" s="1"/>
      <c r="I8083" s="1"/>
      <c r="J8083" s="1"/>
      <c r="K8083" s="1"/>
      <c r="L8083" s="1"/>
      <c r="M8083" s="1"/>
    </row>
    <row r="8084" spans="1:13" x14ac:dyDescent="0.25">
      <c r="A8084" t="s">
        <v>46</v>
      </c>
      <c r="B8084">
        <v>268</v>
      </c>
      <c r="C8084">
        <v>1854</v>
      </c>
      <c r="D8084">
        <v>0</v>
      </c>
      <c r="E8084">
        <v>0</v>
      </c>
      <c r="F8084" s="1"/>
      <c r="G8084" s="1"/>
      <c r="H8084" s="1"/>
      <c r="I8084" s="1"/>
      <c r="J8084" s="1"/>
      <c r="K8084" s="1"/>
      <c r="L8084" s="1"/>
      <c r="M8084" s="1"/>
    </row>
    <row r="8085" spans="1:13" x14ac:dyDescent="0.25">
      <c r="A8085" t="s">
        <v>46</v>
      </c>
      <c r="B8085">
        <v>268</v>
      </c>
      <c r="C8085">
        <v>1855</v>
      </c>
      <c r="D8085">
        <v>0</v>
      </c>
      <c r="E8085">
        <v>0</v>
      </c>
      <c r="F8085" s="1"/>
      <c r="G8085" s="1"/>
      <c r="H8085" s="1"/>
      <c r="I8085" s="1"/>
      <c r="J8085" s="1"/>
      <c r="K8085" s="1"/>
      <c r="L8085" s="1"/>
      <c r="M8085" s="1"/>
    </row>
    <row r="8086" spans="1:13" x14ac:dyDescent="0.25">
      <c r="A8086" t="s">
        <v>46</v>
      </c>
      <c r="B8086">
        <v>268</v>
      </c>
      <c r="C8086">
        <v>1856</v>
      </c>
      <c r="D8086">
        <v>0</v>
      </c>
      <c r="E8086">
        <v>0</v>
      </c>
      <c r="F8086" s="1"/>
      <c r="G8086" s="1"/>
      <c r="H8086" s="1"/>
      <c r="I8086" s="1"/>
      <c r="J8086" s="1"/>
      <c r="K8086" s="1"/>
      <c r="L8086" s="1"/>
      <c r="M8086" s="1"/>
    </row>
    <row r="8087" spans="1:13" x14ac:dyDescent="0.25">
      <c r="A8087" t="s">
        <v>46</v>
      </c>
      <c r="B8087">
        <v>268</v>
      </c>
      <c r="C8087">
        <v>1857</v>
      </c>
      <c r="D8087">
        <v>0</v>
      </c>
      <c r="E8087">
        <v>0</v>
      </c>
      <c r="F8087" s="1"/>
      <c r="G8087" s="1"/>
      <c r="H8087" s="1"/>
      <c r="I8087" s="1"/>
      <c r="J8087" s="1"/>
      <c r="K8087" s="1"/>
      <c r="L8087" s="1"/>
      <c r="M8087" s="1"/>
    </row>
    <row r="8088" spans="1:13" x14ac:dyDescent="0.25">
      <c r="A8088" t="s">
        <v>46</v>
      </c>
      <c r="B8088">
        <v>268</v>
      </c>
      <c r="C8088">
        <v>1858</v>
      </c>
      <c r="D8088">
        <v>0</v>
      </c>
      <c r="E8088">
        <v>0</v>
      </c>
      <c r="F8088" s="1"/>
      <c r="G8088" s="1"/>
      <c r="H8088" s="1"/>
      <c r="I8088" s="1"/>
      <c r="J8088" s="1"/>
      <c r="K8088" s="1"/>
      <c r="L8088" s="1"/>
      <c r="M8088" s="1"/>
    </row>
    <row r="8089" spans="1:13" x14ac:dyDescent="0.25">
      <c r="A8089" t="s">
        <v>46</v>
      </c>
      <c r="B8089">
        <v>268</v>
      </c>
      <c r="C8089">
        <v>1859</v>
      </c>
      <c r="D8089">
        <v>0</v>
      </c>
      <c r="E8089">
        <v>0</v>
      </c>
      <c r="F8089" s="1"/>
      <c r="G8089" s="1"/>
      <c r="H8089" s="1"/>
      <c r="I8089" s="1"/>
      <c r="J8089" s="1"/>
      <c r="K8089" s="1"/>
      <c r="L8089" s="1"/>
      <c r="M8089" s="1"/>
    </row>
    <row r="8090" spans="1:13" x14ac:dyDescent="0.25">
      <c r="A8090" t="s">
        <v>46</v>
      </c>
      <c r="B8090">
        <v>268</v>
      </c>
      <c r="C8090">
        <v>1860</v>
      </c>
      <c r="D8090">
        <v>0</v>
      </c>
      <c r="E8090">
        <v>0</v>
      </c>
      <c r="F8090" s="1"/>
      <c r="G8090" s="1"/>
      <c r="H8090" s="1"/>
      <c r="I8090" s="1"/>
      <c r="J8090" s="1"/>
      <c r="K8090" s="1"/>
      <c r="L8090" s="1"/>
      <c r="M8090" s="1"/>
    </row>
    <row r="8091" spans="1:13" x14ac:dyDescent="0.25">
      <c r="A8091" t="s">
        <v>46</v>
      </c>
      <c r="B8091">
        <v>268</v>
      </c>
      <c r="C8091">
        <v>1861</v>
      </c>
      <c r="D8091">
        <v>0</v>
      </c>
      <c r="E8091">
        <v>0</v>
      </c>
      <c r="F8091" s="1"/>
      <c r="G8091" s="1"/>
      <c r="H8091" s="1"/>
      <c r="I8091" s="1"/>
      <c r="J8091" s="1"/>
      <c r="K8091" s="1"/>
      <c r="L8091" s="1"/>
      <c r="M8091" s="1"/>
    </row>
    <row r="8092" spans="1:13" x14ac:dyDescent="0.25">
      <c r="A8092" t="s">
        <v>46</v>
      </c>
      <c r="B8092">
        <v>268</v>
      </c>
      <c r="C8092">
        <v>1862</v>
      </c>
      <c r="D8092">
        <v>0</v>
      </c>
      <c r="E8092">
        <v>0</v>
      </c>
      <c r="F8092" s="1"/>
      <c r="G8092" s="1"/>
      <c r="H8092" s="1"/>
      <c r="I8092" s="1"/>
      <c r="J8092" s="1"/>
      <c r="K8092" s="1"/>
      <c r="L8092" s="1"/>
      <c r="M8092" s="1"/>
    </row>
    <row r="8093" spans="1:13" x14ac:dyDescent="0.25">
      <c r="A8093" t="s">
        <v>46</v>
      </c>
      <c r="B8093">
        <v>268</v>
      </c>
      <c r="C8093">
        <v>1863</v>
      </c>
      <c r="D8093">
        <v>0</v>
      </c>
      <c r="E8093">
        <v>0</v>
      </c>
      <c r="F8093" s="1"/>
      <c r="G8093" s="1"/>
      <c r="H8093" s="1"/>
      <c r="I8093" s="1"/>
      <c r="J8093" s="1"/>
      <c r="K8093" s="1"/>
      <c r="L8093" s="1"/>
      <c r="M8093" s="1"/>
    </row>
    <row r="8094" spans="1:13" x14ac:dyDescent="0.25">
      <c r="A8094" t="s">
        <v>46</v>
      </c>
      <c r="B8094">
        <v>268</v>
      </c>
      <c r="C8094">
        <v>1864</v>
      </c>
      <c r="D8094">
        <v>0</v>
      </c>
      <c r="E8094">
        <v>0</v>
      </c>
      <c r="F8094" s="1"/>
      <c r="G8094" s="1"/>
      <c r="H8094" s="1"/>
      <c r="I8094" s="1"/>
      <c r="J8094" s="1"/>
      <c r="K8094" s="1"/>
      <c r="L8094" s="1"/>
      <c r="M8094" s="1"/>
    </row>
    <row r="8095" spans="1:13" x14ac:dyDescent="0.25">
      <c r="A8095" t="s">
        <v>46</v>
      </c>
      <c r="B8095">
        <v>268</v>
      </c>
      <c r="C8095">
        <v>1865</v>
      </c>
      <c r="D8095">
        <v>0</v>
      </c>
      <c r="E8095">
        <v>0</v>
      </c>
      <c r="F8095" s="1"/>
      <c r="G8095" s="1"/>
      <c r="H8095" s="1"/>
      <c r="I8095" s="1"/>
      <c r="J8095" s="1"/>
      <c r="K8095" s="1"/>
      <c r="L8095" s="1"/>
      <c r="M8095" s="1"/>
    </row>
    <row r="8096" spans="1:13" x14ac:dyDescent="0.25">
      <c r="A8096" t="s">
        <v>46</v>
      </c>
      <c r="B8096">
        <v>268</v>
      </c>
      <c r="C8096">
        <v>1866</v>
      </c>
      <c r="D8096">
        <v>0</v>
      </c>
      <c r="E8096">
        <v>0</v>
      </c>
      <c r="F8096" s="1"/>
      <c r="G8096" s="1"/>
      <c r="H8096" s="1"/>
      <c r="I8096" s="1"/>
      <c r="J8096" s="1"/>
      <c r="K8096" s="1"/>
      <c r="L8096" s="1"/>
      <c r="M8096" s="1"/>
    </row>
    <row r="8097" spans="1:13" x14ac:dyDescent="0.25">
      <c r="A8097" t="s">
        <v>46</v>
      </c>
      <c r="B8097">
        <v>268</v>
      </c>
      <c r="C8097">
        <v>1867</v>
      </c>
      <c r="D8097">
        <v>0</v>
      </c>
      <c r="E8097">
        <v>0</v>
      </c>
      <c r="F8097" s="1"/>
      <c r="G8097" s="1"/>
      <c r="H8097" s="1"/>
      <c r="I8097" s="1"/>
      <c r="J8097" s="1"/>
      <c r="K8097" s="1"/>
      <c r="L8097" s="1"/>
      <c r="M8097" s="1"/>
    </row>
    <row r="8098" spans="1:13" x14ac:dyDescent="0.25">
      <c r="A8098" t="s">
        <v>46</v>
      </c>
      <c r="B8098">
        <v>268</v>
      </c>
      <c r="C8098">
        <v>1868</v>
      </c>
      <c r="D8098">
        <v>0</v>
      </c>
      <c r="E8098">
        <v>0</v>
      </c>
      <c r="F8098" s="1"/>
      <c r="G8098" s="1"/>
      <c r="H8098" s="1"/>
      <c r="I8098" s="1"/>
      <c r="J8098" s="1"/>
      <c r="K8098" s="1"/>
      <c r="L8098" s="1"/>
      <c r="M8098" s="1"/>
    </row>
    <row r="8099" spans="1:13" x14ac:dyDescent="0.25">
      <c r="A8099" t="s">
        <v>46</v>
      </c>
      <c r="B8099">
        <v>268</v>
      </c>
      <c r="C8099">
        <v>1869</v>
      </c>
      <c r="D8099">
        <v>0</v>
      </c>
      <c r="E8099">
        <v>0</v>
      </c>
      <c r="F8099" s="1"/>
      <c r="G8099" s="1"/>
      <c r="H8099" s="1"/>
      <c r="I8099" s="1"/>
      <c r="J8099" s="1"/>
      <c r="K8099" s="1"/>
      <c r="L8099" s="1"/>
      <c r="M8099" s="1"/>
    </row>
    <row r="8100" spans="1:13" x14ac:dyDescent="0.25">
      <c r="A8100" t="s">
        <v>46</v>
      </c>
      <c r="B8100">
        <v>268</v>
      </c>
      <c r="C8100">
        <v>1870</v>
      </c>
      <c r="D8100">
        <v>0</v>
      </c>
      <c r="E8100">
        <v>0</v>
      </c>
      <c r="F8100" s="1"/>
      <c r="G8100" s="1"/>
      <c r="H8100" s="1"/>
      <c r="I8100" s="1"/>
      <c r="J8100" s="1"/>
      <c r="K8100" s="1"/>
      <c r="L8100" s="1"/>
      <c r="M8100" s="1"/>
    </row>
    <row r="8101" spans="1:13" x14ac:dyDescent="0.25">
      <c r="A8101" t="s">
        <v>46</v>
      </c>
      <c r="B8101">
        <v>268</v>
      </c>
      <c r="C8101">
        <v>1871</v>
      </c>
      <c r="D8101">
        <v>0</v>
      </c>
      <c r="E8101">
        <v>0</v>
      </c>
      <c r="F8101" s="1"/>
      <c r="G8101" s="1"/>
      <c r="H8101" s="1"/>
      <c r="I8101" s="1"/>
      <c r="J8101" s="1"/>
      <c r="K8101" s="1"/>
      <c r="L8101" s="1"/>
      <c r="M8101" s="1"/>
    </row>
    <row r="8102" spans="1:13" x14ac:dyDescent="0.25">
      <c r="A8102" t="s">
        <v>46</v>
      </c>
      <c r="B8102">
        <v>268</v>
      </c>
      <c r="C8102">
        <v>1872</v>
      </c>
      <c r="D8102">
        <v>0</v>
      </c>
      <c r="E8102">
        <v>0</v>
      </c>
      <c r="F8102" s="1"/>
      <c r="G8102" s="1"/>
      <c r="H8102" s="1"/>
      <c r="I8102" s="1"/>
      <c r="J8102" s="1"/>
      <c r="K8102" s="1"/>
      <c r="L8102" s="1"/>
      <c r="M8102" s="1"/>
    </row>
    <row r="8103" spans="1:13" x14ac:dyDescent="0.25">
      <c r="A8103" t="s">
        <v>46</v>
      </c>
      <c r="B8103">
        <v>268</v>
      </c>
      <c r="C8103">
        <v>1873</v>
      </c>
      <c r="D8103">
        <v>0</v>
      </c>
      <c r="E8103">
        <v>0</v>
      </c>
      <c r="F8103" s="1"/>
      <c r="G8103" s="1"/>
      <c r="H8103" s="1"/>
      <c r="I8103" s="1"/>
      <c r="J8103" s="1"/>
      <c r="K8103" s="1"/>
      <c r="L8103" s="1"/>
      <c r="M8103" s="1"/>
    </row>
    <row r="8104" spans="1:13" x14ac:dyDescent="0.25">
      <c r="A8104" t="s">
        <v>46</v>
      </c>
      <c r="B8104">
        <v>268</v>
      </c>
      <c r="C8104">
        <v>1874</v>
      </c>
      <c r="D8104">
        <v>0</v>
      </c>
      <c r="E8104">
        <v>0</v>
      </c>
      <c r="F8104" s="1"/>
      <c r="G8104" s="1"/>
      <c r="H8104" s="1"/>
      <c r="I8104" s="1"/>
      <c r="J8104" s="1"/>
      <c r="K8104" s="1"/>
      <c r="L8104" s="1"/>
      <c r="M8104" s="1"/>
    </row>
    <row r="8105" spans="1:13" x14ac:dyDescent="0.25">
      <c r="A8105" t="s">
        <v>46</v>
      </c>
      <c r="B8105">
        <v>268</v>
      </c>
      <c r="C8105">
        <v>1875</v>
      </c>
      <c r="D8105">
        <v>0</v>
      </c>
      <c r="E8105">
        <v>0</v>
      </c>
      <c r="F8105" s="1"/>
      <c r="G8105" s="1"/>
      <c r="H8105" s="1"/>
      <c r="I8105" s="1"/>
      <c r="J8105" s="1"/>
      <c r="K8105" s="1"/>
      <c r="L8105" s="1"/>
      <c r="M8105" s="1"/>
    </row>
    <row r="8106" spans="1:13" x14ac:dyDescent="0.25">
      <c r="A8106" t="s">
        <v>46</v>
      </c>
      <c r="B8106">
        <v>268</v>
      </c>
      <c r="C8106">
        <v>1876</v>
      </c>
      <c r="D8106">
        <v>0</v>
      </c>
      <c r="E8106">
        <v>0</v>
      </c>
      <c r="F8106" s="1"/>
      <c r="G8106" s="1"/>
      <c r="H8106" s="1"/>
      <c r="I8106" s="1"/>
      <c r="J8106" s="1"/>
      <c r="K8106" s="1"/>
      <c r="L8106" s="1"/>
      <c r="M8106" s="1"/>
    </row>
    <row r="8107" spans="1:13" x14ac:dyDescent="0.25">
      <c r="A8107" t="s">
        <v>46</v>
      </c>
      <c r="B8107">
        <v>268</v>
      </c>
      <c r="C8107">
        <v>1877</v>
      </c>
      <c r="D8107">
        <v>0</v>
      </c>
      <c r="E8107">
        <v>0</v>
      </c>
      <c r="F8107" s="1"/>
      <c r="G8107" s="1"/>
      <c r="H8107" s="1"/>
      <c r="I8107" s="1"/>
      <c r="J8107" s="1"/>
      <c r="K8107" s="1"/>
      <c r="L8107" s="1"/>
      <c r="M8107" s="1"/>
    </row>
    <row r="8108" spans="1:13" x14ac:dyDescent="0.25">
      <c r="A8108" t="s">
        <v>46</v>
      </c>
      <c r="B8108">
        <v>268</v>
      </c>
      <c r="C8108">
        <v>1878</v>
      </c>
      <c r="D8108">
        <v>0</v>
      </c>
      <c r="E8108">
        <v>0</v>
      </c>
      <c r="F8108" s="1"/>
      <c r="G8108" s="1"/>
      <c r="H8108" s="1"/>
      <c r="I8108" s="1"/>
      <c r="J8108" s="1"/>
      <c r="K8108" s="1"/>
      <c r="L8108" s="1"/>
      <c r="M8108" s="1"/>
    </row>
    <row r="8109" spans="1:13" x14ac:dyDescent="0.25">
      <c r="A8109" t="s">
        <v>46</v>
      </c>
      <c r="B8109">
        <v>268</v>
      </c>
      <c r="C8109">
        <v>1879</v>
      </c>
      <c r="D8109">
        <v>0</v>
      </c>
      <c r="E8109">
        <v>0</v>
      </c>
      <c r="F8109" s="1"/>
      <c r="G8109" s="1"/>
      <c r="H8109" s="1"/>
      <c r="I8109" s="1"/>
      <c r="J8109" s="1"/>
      <c r="K8109" s="1"/>
      <c r="L8109" s="1"/>
      <c r="M8109" s="1"/>
    </row>
    <row r="8110" spans="1:13" x14ac:dyDescent="0.25">
      <c r="A8110" t="s">
        <v>46</v>
      </c>
      <c r="B8110">
        <v>268</v>
      </c>
      <c r="C8110">
        <v>1880</v>
      </c>
      <c r="D8110">
        <v>0</v>
      </c>
      <c r="E8110">
        <v>0</v>
      </c>
      <c r="F8110" s="1"/>
      <c r="G8110" s="1"/>
      <c r="H8110" s="1"/>
      <c r="I8110" s="1"/>
      <c r="J8110" s="1"/>
      <c r="K8110" s="1"/>
      <c r="L8110" s="1"/>
      <c r="M8110" s="1"/>
    </row>
    <row r="8111" spans="1:13" x14ac:dyDescent="0.25">
      <c r="A8111" t="s">
        <v>46</v>
      </c>
      <c r="B8111">
        <v>268</v>
      </c>
      <c r="C8111">
        <v>1881</v>
      </c>
      <c r="D8111">
        <v>0</v>
      </c>
      <c r="E8111">
        <v>0</v>
      </c>
      <c r="F8111" s="1"/>
      <c r="G8111" s="1"/>
      <c r="H8111" s="1"/>
      <c r="I8111" s="1"/>
      <c r="J8111" s="1"/>
      <c r="K8111" s="1"/>
      <c r="L8111" s="1"/>
      <c r="M8111" s="1"/>
    </row>
    <row r="8112" spans="1:13" x14ac:dyDescent="0.25">
      <c r="A8112" t="s">
        <v>46</v>
      </c>
      <c r="B8112">
        <v>268</v>
      </c>
      <c r="C8112">
        <v>1882</v>
      </c>
      <c r="D8112">
        <v>0</v>
      </c>
      <c r="E8112">
        <v>0</v>
      </c>
      <c r="F8112" s="1"/>
      <c r="G8112" s="1"/>
      <c r="H8112" s="1"/>
      <c r="I8112" s="1"/>
      <c r="J8112" s="1"/>
      <c r="K8112" s="1"/>
      <c r="L8112" s="1"/>
      <c r="M8112" s="1"/>
    </row>
    <row r="8113" spans="1:13" x14ac:dyDescent="0.25">
      <c r="A8113" t="s">
        <v>46</v>
      </c>
      <c r="B8113">
        <v>268</v>
      </c>
      <c r="C8113">
        <v>1883</v>
      </c>
      <c r="D8113">
        <v>0</v>
      </c>
      <c r="E8113">
        <v>0</v>
      </c>
      <c r="F8113" s="1"/>
      <c r="G8113" s="1"/>
      <c r="H8113" s="1"/>
      <c r="I8113" s="1"/>
      <c r="J8113" s="1"/>
      <c r="K8113" s="1"/>
      <c r="L8113" s="1"/>
      <c r="M8113" s="1"/>
    </row>
    <row r="8114" spans="1:13" x14ac:dyDescent="0.25">
      <c r="A8114" t="s">
        <v>46</v>
      </c>
      <c r="B8114">
        <v>268</v>
      </c>
      <c r="C8114">
        <v>1884</v>
      </c>
      <c r="D8114">
        <v>0</v>
      </c>
      <c r="E8114">
        <v>0</v>
      </c>
      <c r="F8114" s="1"/>
      <c r="G8114" s="1"/>
      <c r="H8114" s="1"/>
      <c r="I8114" s="1"/>
      <c r="J8114" s="1"/>
      <c r="K8114" s="1"/>
      <c r="L8114" s="1"/>
      <c r="M8114" s="1"/>
    </row>
    <row r="8115" spans="1:13" x14ac:dyDescent="0.25">
      <c r="A8115" t="s">
        <v>46</v>
      </c>
      <c r="B8115">
        <v>268</v>
      </c>
      <c r="C8115">
        <v>1885</v>
      </c>
      <c r="D8115">
        <v>0</v>
      </c>
      <c r="E8115">
        <v>0</v>
      </c>
      <c r="F8115" s="1"/>
      <c r="G8115" s="1"/>
      <c r="H8115" s="1"/>
      <c r="I8115" s="1"/>
      <c r="J8115" s="1"/>
      <c r="K8115" s="1"/>
      <c r="L8115" s="1"/>
      <c r="M8115" s="1"/>
    </row>
    <row r="8116" spans="1:13" x14ac:dyDescent="0.25">
      <c r="A8116" t="s">
        <v>46</v>
      </c>
      <c r="B8116">
        <v>268</v>
      </c>
      <c r="C8116">
        <v>1886</v>
      </c>
      <c r="D8116">
        <v>0</v>
      </c>
      <c r="E8116">
        <v>0</v>
      </c>
      <c r="F8116" s="1"/>
      <c r="G8116" s="1"/>
      <c r="H8116" s="1"/>
      <c r="I8116" s="1"/>
      <c r="J8116" s="1"/>
      <c r="K8116" s="1"/>
      <c r="L8116" s="1"/>
      <c r="M8116" s="1"/>
    </row>
    <row r="8117" spans="1:13" x14ac:dyDescent="0.25">
      <c r="A8117" t="s">
        <v>46</v>
      </c>
      <c r="B8117">
        <v>268</v>
      </c>
      <c r="C8117">
        <v>1887</v>
      </c>
      <c r="D8117">
        <v>0</v>
      </c>
      <c r="E8117">
        <v>0</v>
      </c>
      <c r="F8117" s="1"/>
      <c r="G8117" s="1"/>
      <c r="H8117" s="1"/>
      <c r="I8117" s="1"/>
      <c r="J8117" s="1"/>
      <c r="K8117" s="1"/>
      <c r="L8117" s="1"/>
      <c r="M8117" s="1"/>
    </row>
    <row r="8118" spans="1:13" x14ac:dyDescent="0.25">
      <c r="A8118" t="s">
        <v>46</v>
      </c>
      <c r="B8118">
        <v>268</v>
      </c>
      <c r="C8118">
        <v>1888</v>
      </c>
      <c r="D8118">
        <v>0</v>
      </c>
      <c r="E8118">
        <v>0</v>
      </c>
      <c r="F8118" s="1"/>
      <c r="G8118" s="1"/>
      <c r="H8118" s="1"/>
      <c r="I8118" s="1"/>
      <c r="J8118" s="1"/>
      <c r="K8118" s="1"/>
      <c r="L8118" s="1"/>
      <c r="M8118" s="1"/>
    </row>
    <row r="8119" spans="1:13" x14ac:dyDescent="0.25">
      <c r="A8119" t="s">
        <v>46</v>
      </c>
      <c r="B8119">
        <v>268</v>
      </c>
      <c r="C8119">
        <v>1889</v>
      </c>
      <c r="D8119">
        <v>0</v>
      </c>
      <c r="E8119">
        <v>0</v>
      </c>
      <c r="F8119" s="1"/>
      <c r="G8119" s="1"/>
      <c r="H8119" s="1"/>
      <c r="I8119" s="1"/>
      <c r="J8119" s="1"/>
      <c r="K8119" s="1"/>
      <c r="L8119" s="1"/>
      <c r="M8119" s="1"/>
    </row>
    <row r="8120" spans="1:13" x14ac:dyDescent="0.25">
      <c r="A8120" t="s">
        <v>46</v>
      </c>
      <c r="B8120">
        <v>268</v>
      </c>
      <c r="C8120">
        <v>1890</v>
      </c>
      <c r="D8120">
        <v>0</v>
      </c>
      <c r="E8120">
        <v>0</v>
      </c>
      <c r="F8120" s="1"/>
      <c r="G8120" s="1"/>
      <c r="H8120" s="1"/>
      <c r="I8120" s="1"/>
      <c r="J8120" s="1"/>
      <c r="K8120" s="1"/>
      <c r="L8120" s="1"/>
      <c r="M8120" s="1"/>
    </row>
    <row r="8121" spans="1:13" x14ac:dyDescent="0.25">
      <c r="A8121" t="s">
        <v>46</v>
      </c>
      <c r="B8121">
        <v>268</v>
      </c>
      <c r="C8121">
        <v>1891</v>
      </c>
      <c r="D8121">
        <v>0</v>
      </c>
      <c r="E8121">
        <v>0</v>
      </c>
      <c r="F8121" s="1"/>
      <c r="G8121" s="1"/>
      <c r="H8121" s="1"/>
      <c r="I8121" s="1"/>
      <c r="J8121" s="1"/>
      <c r="K8121" s="1"/>
      <c r="L8121" s="1"/>
      <c r="M8121" s="1"/>
    </row>
    <row r="8122" spans="1:13" x14ac:dyDescent="0.25">
      <c r="A8122" t="s">
        <v>46</v>
      </c>
      <c r="B8122">
        <v>268</v>
      </c>
      <c r="C8122">
        <v>1892</v>
      </c>
      <c r="D8122">
        <v>0</v>
      </c>
      <c r="E8122">
        <v>0</v>
      </c>
      <c r="F8122" s="1"/>
      <c r="G8122" s="1"/>
      <c r="H8122" s="1"/>
      <c r="I8122" s="1"/>
      <c r="J8122" s="1"/>
      <c r="K8122" s="1"/>
      <c r="L8122" s="1"/>
      <c r="M8122" s="1"/>
    </row>
    <row r="8123" spans="1:13" x14ac:dyDescent="0.25">
      <c r="A8123" t="s">
        <v>46</v>
      </c>
      <c r="B8123">
        <v>268</v>
      </c>
      <c r="C8123">
        <v>1893</v>
      </c>
      <c r="D8123">
        <v>0</v>
      </c>
      <c r="E8123">
        <v>0</v>
      </c>
      <c r="F8123" s="1"/>
      <c r="G8123" s="1"/>
      <c r="H8123" s="1"/>
      <c r="I8123" s="1"/>
      <c r="J8123" s="1"/>
      <c r="K8123" s="1"/>
      <c r="L8123" s="1"/>
      <c r="M8123" s="1"/>
    </row>
    <row r="8124" spans="1:13" x14ac:dyDescent="0.25">
      <c r="A8124" t="s">
        <v>46</v>
      </c>
      <c r="B8124">
        <v>268</v>
      </c>
      <c r="C8124">
        <v>1894</v>
      </c>
      <c r="D8124">
        <v>0</v>
      </c>
      <c r="E8124">
        <v>0</v>
      </c>
      <c r="F8124" s="1"/>
      <c r="G8124" s="1"/>
      <c r="H8124" s="1"/>
      <c r="I8124" s="1"/>
      <c r="J8124" s="1"/>
      <c r="K8124" s="1"/>
      <c r="L8124" s="1"/>
      <c r="M8124" s="1"/>
    </row>
    <row r="8125" spans="1:13" x14ac:dyDescent="0.25">
      <c r="A8125" t="s">
        <v>46</v>
      </c>
      <c r="B8125">
        <v>268</v>
      </c>
      <c r="C8125">
        <v>1895</v>
      </c>
      <c r="D8125">
        <v>0</v>
      </c>
      <c r="E8125">
        <v>0</v>
      </c>
      <c r="F8125" s="1"/>
      <c r="G8125" s="1"/>
      <c r="H8125" s="1"/>
      <c r="I8125" s="1"/>
      <c r="J8125" s="1"/>
      <c r="K8125" s="1"/>
      <c r="L8125" s="1"/>
      <c r="M8125" s="1"/>
    </row>
    <row r="8126" spans="1:13" x14ac:dyDescent="0.25">
      <c r="A8126" t="s">
        <v>46</v>
      </c>
      <c r="B8126">
        <v>268</v>
      </c>
      <c r="C8126">
        <v>1896</v>
      </c>
      <c r="D8126">
        <v>0</v>
      </c>
      <c r="E8126">
        <v>0</v>
      </c>
      <c r="F8126" s="1"/>
      <c r="G8126" s="1"/>
      <c r="H8126" s="1"/>
      <c r="I8126" s="1"/>
      <c r="J8126" s="1"/>
      <c r="K8126" s="1"/>
      <c r="L8126" s="1"/>
      <c r="M8126" s="1"/>
    </row>
    <row r="8127" spans="1:13" x14ac:dyDescent="0.25">
      <c r="A8127" t="s">
        <v>46</v>
      </c>
      <c r="B8127">
        <v>268</v>
      </c>
      <c r="C8127">
        <v>1897</v>
      </c>
      <c r="D8127">
        <v>0</v>
      </c>
      <c r="E8127">
        <v>0</v>
      </c>
      <c r="F8127" s="1"/>
      <c r="G8127" s="1"/>
      <c r="H8127" s="1"/>
      <c r="I8127" s="1"/>
      <c r="J8127" s="1"/>
      <c r="K8127" s="1"/>
      <c r="L8127" s="1"/>
      <c r="M8127" s="1"/>
    </row>
    <row r="8128" spans="1:13" x14ac:dyDescent="0.25">
      <c r="A8128" t="s">
        <v>46</v>
      </c>
      <c r="B8128">
        <v>268</v>
      </c>
      <c r="C8128">
        <v>1898</v>
      </c>
      <c r="D8128">
        <v>0</v>
      </c>
      <c r="E8128">
        <v>0</v>
      </c>
      <c r="F8128" s="1"/>
      <c r="G8128" s="1"/>
      <c r="H8128" s="1"/>
      <c r="I8128" s="1"/>
      <c r="J8128" s="1"/>
      <c r="K8128" s="1"/>
      <c r="L8128" s="1"/>
      <c r="M8128" s="1"/>
    </row>
    <row r="8129" spans="1:13" x14ac:dyDescent="0.25">
      <c r="A8129" t="s">
        <v>46</v>
      </c>
      <c r="B8129">
        <v>268</v>
      </c>
      <c r="C8129">
        <v>1899</v>
      </c>
      <c r="D8129">
        <v>0</v>
      </c>
      <c r="E8129">
        <v>0</v>
      </c>
      <c r="F8129" s="1"/>
      <c r="G8129" s="1"/>
      <c r="H8129" s="1"/>
      <c r="I8129" s="1"/>
      <c r="J8129" s="1"/>
      <c r="K8129" s="1"/>
      <c r="L8129" s="1"/>
      <c r="M8129" s="1"/>
    </row>
    <row r="8130" spans="1:13" x14ac:dyDescent="0.25">
      <c r="A8130" t="s">
        <v>46</v>
      </c>
      <c r="B8130">
        <v>268</v>
      </c>
      <c r="C8130">
        <v>1900</v>
      </c>
      <c r="D8130">
        <v>0</v>
      </c>
      <c r="E8130">
        <v>0</v>
      </c>
      <c r="F8130" s="1"/>
      <c r="G8130" s="1"/>
      <c r="H8130" s="1"/>
      <c r="I8130" s="1"/>
      <c r="J8130" s="1"/>
      <c r="K8130" s="1"/>
      <c r="L8130" s="1"/>
      <c r="M8130" s="1"/>
    </row>
    <row r="8131" spans="1:13" x14ac:dyDescent="0.25">
      <c r="A8131" t="s">
        <v>46</v>
      </c>
      <c r="B8131">
        <v>268</v>
      </c>
      <c r="C8131">
        <v>1901</v>
      </c>
      <c r="D8131">
        <v>0</v>
      </c>
      <c r="E8131">
        <v>0</v>
      </c>
      <c r="F8131" s="1"/>
      <c r="G8131" s="1"/>
      <c r="H8131" s="1"/>
      <c r="I8131" s="1"/>
      <c r="J8131" s="1"/>
      <c r="K8131" s="1"/>
      <c r="L8131" s="1"/>
      <c r="M8131" s="1"/>
    </row>
    <row r="8132" spans="1:13" x14ac:dyDescent="0.25">
      <c r="A8132" t="s">
        <v>46</v>
      </c>
      <c r="B8132">
        <v>268</v>
      </c>
      <c r="C8132">
        <v>1902</v>
      </c>
      <c r="D8132">
        <v>0</v>
      </c>
      <c r="E8132">
        <v>0</v>
      </c>
      <c r="F8132" s="1"/>
      <c r="G8132" s="1"/>
      <c r="H8132" s="1"/>
      <c r="I8132" s="1"/>
      <c r="J8132" s="1"/>
      <c r="K8132" s="1"/>
      <c r="L8132" s="1"/>
      <c r="M8132" s="1"/>
    </row>
    <row r="8133" spans="1:13" x14ac:dyDescent="0.25">
      <c r="A8133" t="s">
        <v>46</v>
      </c>
      <c r="B8133">
        <v>268</v>
      </c>
      <c r="C8133">
        <v>1903</v>
      </c>
      <c r="D8133">
        <v>0</v>
      </c>
      <c r="E8133">
        <v>0</v>
      </c>
      <c r="F8133" s="1"/>
      <c r="G8133" s="1"/>
      <c r="H8133" s="1"/>
      <c r="I8133" s="1"/>
      <c r="J8133" s="1"/>
      <c r="K8133" s="1"/>
      <c r="L8133" s="1"/>
      <c r="M8133" s="1"/>
    </row>
    <row r="8134" spans="1:13" x14ac:dyDescent="0.25">
      <c r="A8134" t="s">
        <v>46</v>
      </c>
      <c r="B8134">
        <v>268</v>
      </c>
      <c r="C8134">
        <v>1904</v>
      </c>
      <c r="D8134">
        <v>0</v>
      </c>
      <c r="E8134">
        <v>0</v>
      </c>
      <c r="F8134" s="1"/>
      <c r="G8134" s="1"/>
      <c r="H8134" s="1"/>
      <c r="I8134" s="1"/>
      <c r="J8134" s="1"/>
      <c r="K8134" s="1"/>
      <c r="L8134" s="1"/>
      <c r="M8134" s="1"/>
    </row>
    <row r="8135" spans="1:13" x14ac:dyDescent="0.25">
      <c r="A8135" t="s">
        <v>46</v>
      </c>
      <c r="B8135">
        <v>268</v>
      </c>
      <c r="C8135">
        <v>1905</v>
      </c>
      <c r="D8135">
        <v>0</v>
      </c>
      <c r="E8135">
        <v>0</v>
      </c>
      <c r="F8135" s="1"/>
      <c r="G8135" s="1"/>
      <c r="H8135" s="1"/>
      <c r="I8135" s="1"/>
      <c r="J8135" s="1"/>
      <c r="K8135" s="1"/>
      <c r="L8135" s="1"/>
      <c r="M8135" s="1"/>
    </row>
    <row r="8136" spans="1:13" x14ac:dyDescent="0.25">
      <c r="A8136" t="s">
        <v>46</v>
      </c>
      <c r="B8136">
        <v>268</v>
      </c>
      <c r="C8136">
        <v>1906</v>
      </c>
      <c r="D8136">
        <v>0</v>
      </c>
      <c r="E8136">
        <v>0</v>
      </c>
      <c r="F8136" s="1"/>
      <c r="G8136" s="1"/>
      <c r="H8136" s="1"/>
      <c r="I8136" s="1"/>
      <c r="J8136" s="1"/>
      <c r="K8136" s="1"/>
      <c r="L8136" s="1"/>
      <c r="M8136" s="1"/>
    </row>
    <row r="8137" spans="1:13" x14ac:dyDescent="0.25">
      <c r="A8137" t="s">
        <v>46</v>
      </c>
      <c r="B8137">
        <v>268</v>
      </c>
      <c r="C8137">
        <v>1907</v>
      </c>
      <c r="D8137">
        <v>0</v>
      </c>
      <c r="E8137">
        <v>0</v>
      </c>
      <c r="F8137" s="1"/>
      <c r="G8137" s="1"/>
      <c r="H8137" s="1"/>
      <c r="I8137" s="1"/>
      <c r="J8137" s="1"/>
      <c r="K8137" s="1"/>
      <c r="L8137" s="1"/>
      <c r="M8137" s="1"/>
    </row>
    <row r="8138" spans="1:13" x14ac:dyDescent="0.25">
      <c r="A8138" t="s">
        <v>46</v>
      </c>
      <c r="B8138">
        <v>268</v>
      </c>
      <c r="C8138">
        <v>1908</v>
      </c>
      <c r="D8138">
        <v>0</v>
      </c>
      <c r="E8138">
        <v>0</v>
      </c>
      <c r="F8138" s="1"/>
      <c r="G8138" s="1"/>
      <c r="H8138" s="1"/>
      <c r="I8138" s="1"/>
      <c r="J8138" s="1"/>
      <c r="K8138" s="1"/>
      <c r="L8138" s="1"/>
      <c r="M8138" s="1"/>
    </row>
    <row r="8139" spans="1:13" x14ac:dyDescent="0.25">
      <c r="A8139" t="s">
        <v>46</v>
      </c>
      <c r="B8139">
        <v>268</v>
      </c>
      <c r="C8139">
        <v>1909</v>
      </c>
      <c r="D8139">
        <v>0</v>
      </c>
      <c r="E8139">
        <v>0</v>
      </c>
      <c r="F8139" s="1"/>
      <c r="G8139" s="1"/>
      <c r="H8139" s="1"/>
      <c r="I8139" s="1"/>
      <c r="J8139" s="1"/>
      <c r="K8139" s="1"/>
      <c r="L8139" s="1"/>
      <c r="M8139" s="1"/>
    </row>
    <row r="8140" spans="1:13" x14ac:dyDescent="0.25">
      <c r="A8140" t="s">
        <v>46</v>
      </c>
      <c r="B8140">
        <v>268</v>
      </c>
      <c r="C8140">
        <v>1910</v>
      </c>
      <c r="D8140">
        <v>0</v>
      </c>
      <c r="E8140">
        <v>0</v>
      </c>
      <c r="F8140" s="1"/>
      <c r="G8140" s="1"/>
      <c r="H8140" s="1"/>
      <c r="I8140" s="1"/>
      <c r="J8140" s="1"/>
      <c r="K8140" s="1"/>
      <c r="L8140" s="1"/>
      <c r="M8140" s="1"/>
    </row>
    <row r="8141" spans="1:13" x14ac:dyDescent="0.25">
      <c r="A8141" t="s">
        <v>46</v>
      </c>
      <c r="B8141">
        <v>268</v>
      </c>
      <c r="C8141">
        <v>1911</v>
      </c>
      <c r="D8141">
        <v>0</v>
      </c>
      <c r="E8141">
        <v>0</v>
      </c>
      <c r="F8141" s="1"/>
      <c r="G8141" s="1"/>
      <c r="H8141" s="1"/>
      <c r="I8141" s="1"/>
      <c r="J8141" s="1"/>
      <c r="K8141" s="1"/>
      <c r="L8141" s="1"/>
      <c r="M8141" s="1"/>
    </row>
    <row r="8142" spans="1:13" x14ac:dyDescent="0.25">
      <c r="A8142" t="s">
        <v>46</v>
      </c>
      <c r="B8142">
        <v>268</v>
      </c>
      <c r="C8142">
        <v>1912</v>
      </c>
      <c r="D8142">
        <v>0</v>
      </c>
      <c r="E8142">
        <v>0</v>
      </c>
      <c r="F8142" s="1"/>
      <c r="G8142" s="1"/>
      <c r="H8142" s="1"/>
      <c r="I8142" s="1"/>
      <c r="J8142" s="1"/>
      <c r="K8142" s="1"/>
      <c r="L8142" s="1"/>
      <c r="M8142" s="1"/>
    </row>
    <row r="8143" spans="1:13" x14ac:dyDescent="0.25">
      <c r="A8143" t="s">
        <v>46</v>
      </c>
      <c r="B8143">
        <v>268</v>
      </c>
      <c r="C8143">
        <v>1913</v>
      </c>
      <c r="D8143">
        <v>0</v>
      </c>
      <c r="E8143">
        <v>0</v>
      </c>
      <c r="F8143" s="1"/>
      <c r="G8143" s="1"/>
      <c r="H8143" s="1"/>
      <c r="I8143" s="1"/>
      <c r="J8143" s="1"/>
      <c r="K8143" s="1"/>
      <c r="L8143" s="1"/>
      <c r="M8143" s="1"/>
    </row>
    <row r="8144" spans="1:13" x14ac:dyDescent="0.25">
      <c r="A8144" t="s">
        <v>46</v>
      </c>
      <c r="B8144">
        <v>268</v>
      </c>
      <c r="C8144">
        <v>1914</v>
      </c>
      <c r="D8144">
        <v>0</v>
      </c>
      <c r="E8144">
        <v>0</v>
      </c>
      <c r="F8144" s="1"/>
      <c r="G8144" s="1"/>
      <c r="H8144" s="1"/>
      <c r="I8144" s="1"/>
      <c r="J8144" s="1"/>
      <c r="K8144" s="1"/>
      <c r="L8144" s="1"/>
      <c r="M8144" s="1"/>
    </row>
    <row r="8145" spans="1:13" x14ac:dyDescent="0.25">
      <c r="A8145" t="s">
        <v>46</v>
      </c>
      <c r="B8145">
        <v>268</v>
      </c>
      <c r="C8145">
        <v>1915</v>
      </c>
      <c r="D8145">
        <v>0</v>
      </c>
      <c r="E8145">
        <v>0</v>
      </c>
      <c r="F8145" s="1"/>
      <c r="G8145" s="1"/>
      <c r="H8145" s="1"/>
      <c r="I8145" s="1"/>
      <c r="J8145" s="1"/>
      <c r="K8145" s="1"/>
      <c r="L8145" s="1"/>
      <c r="M8145" s="1"/>
    </row>
    <row r="8146" spans="1:13" x14ac:dyDescent="0.25">
      <c r="A8146" t="s">
        <v>46</v>
      </c>
      <c r="B8146">
        <v>268</v>
      </c>
      <c r="C8146">
        <v>1916</v>
      </c>
      <c r="D8146">
        <v>0</v>
      </c>
      <c r="E8146">
        <v>0</v>
      </c>
      <c r="F8146" s="1"/>
      <c r="G8146" s="1"/>
      <c r="H8146" s="1"/>
      <c r="I8146" s="1"/>
      <c r="J8146" s="1"/>
      <c r="K8146" s="1"/>
      <c r="L8146" s="1"/>
      <c r="M8146" s="1"/>
    </row>
    <row r="8147" spans="1:13" x14ac:dyDescent="0.25">
      <c r="A8147" t="s">
        <v>46</v>
      </c>
      <c r="B8147">
        <v>268</v>
      </c>
      <c r="C8147">
        <v>1917</v>
      </c>
      <c r="D8147">
        <v>0</v>
      </c>
      <c r="E8147">
        <v>0</v>
      </c>
      <c r="F8147" s="1"/>
      <c r="G8147" s="1"/>
      <c r="H8147" s="1"/>
      <c r="I8147" s="1"/>
      <c r="J8147" s="1"/>
      <c r="K8147" s="1"/>
      <c r="L8147" s="1"/>
      <c r="M8147" s="1"/>
    </row>
    <row r="8148" spans="1:13" x14ac:dyDescent="0.25">
      <c r="A8148" t="s">
        <v>46</v>
      </c>
      <c r="B8148">
        <v>268</v>
      </c>
      <c r="C8148">
        <v>1918</v>
      </c>
      <c r="D8148">
        <v>0</v>
      </c>
      <c r="E8148">
        <v>0</v>
      </c>
      <c r="F8148" s="1"/>
      <c r="G8148" s="1"/>
      <c r="H8148" s="1"/>
      <c r="I8148" s="1"/>
      <c r="J8148" s="1"/>
      <c r="K8148" s="1"/>
      <c r="L8148" s="1"/>
      <c r="M8148" s="1"/>
    </row>
    <row r="8149" spans="1:13" x14ac:dyDescent="0.25">
      <c r="A8149" t="s">
        <v>46</v>
      </c>
      <c r="B8149">
        <v>268</v>
      </c>
      <c r="C8149">
        <v>1919</v>
      </c>
      <c r="D8149">
        <v>0</v>
      </c>
      <c r="E8149">
        <v>0</v>
      </c>
      <c r="F8149" s="1"/>
      <c r="G8149" s="1"/>
      <c r="H8149" s="1"/>
      <c r="I8149" s="1"/>
      <c r="J8149" s="1"/>
      <c r="K8149" s="1"/>
      <c r="L8149" s="1"/>
      <c r="M8149" s="1"/>
    </row>
    <row r="8150" spans="1:13" x14ac:dyDescent="0.25">
      <c r="A8150" t="s">
        <v>46</v>
      </c>
      <c r="B8150">
        <v>268</v>
      </c>
      <c r="C8150">
        <v>1920</v>
      </c>
      <c r="D8150">
        <v>0</v>
      </c>
      <c r="E8150">
        <v>0</v>
      </c>
      <c r="F8150" s="1"/>
      <c r="G8150" s="1"/>
      <c r="H8150" s="1"/>
      <c r="I8150" s="1"/>
      <c r="J8150" s="1"/>
      <c r="K8150" s="1"/>
      <c r="L8150" s="1"/>
      <c r="M8150" s="1"/>
    </row>
    <row r="8151" spans="1:13" x14ac:dyDescent="0.25">
      <c r="A8151" t="s">
        <v>46</v>
      </c>
      <c r="B8151">
        <v>268</v>
      </c>
      <c r="C8151">
        <v>1921</v>
      </c>
      <c r="D8151">
        <v>0</v>
      </c>
      <c r="E8151">
        <v>0</v>
      </c>
      <c r="F8151" s="1"/>
      <c r="G8151" s="1"/>
      <c r="H8151" s="1"/>
      <c r="I8151" s="1"/>
      <c r="J8151" s="1"/>
      <c r="K8151" s="1"/>
      <c r="L8151" s="1"/>
      <c r="M8151" s="1">
        <v>1.0905100000000001</v>
      </c>
    </row>
    <row r="8152" spans="1:13" x14ac:dyDescent="0.25">
      <c r="A8152" t="s">
        <v>46</v>
      </c>
      <c r="B8152">
        <v>268</v>
      </c>
      <c r="C8152">
        <v>1922</v>
      </c>
      <c r="D8152">
        <v>0</v>
      </c>
      <c r="E8152">
        <v>0</v>
      </c>
      <c r="F8152" s="1"/>
      <c r="G8152" s="1"/>
      <c r="H8152" s="1"/>
      <c r="I8152" s="1"/>
      <c r="J8152" s="1"/>
      <c r="K8152" s="1"/>
      <c r="L8152" s="1"/>
      <c r="M8152" s="1">
        <v>8.7378596999999996</v>
      </c>
    </row>
    <row r="8153" spans="1:13" x14ac:dyDescent="0.25">
      <c r="A8153" t="s">
        <v>46</v>
      </c>
      <c r="B8153">
        <v>268</v>
      </c>
      <c r="C8153">
        <v>1923</v>
      </c>
      <c r="D8153">
        <v>0</v>
      </c>
      <c r="E8153">
        <v>0</v>
      </c>
      <c r="F8153" s="1"/>
      <c r="G8153" s="1"/>
      <c r="H8153" s="1"/>
      <c r="I8153" s="1"/>
      <c r="J8153" s="1"/>
      <c r="K8153" s="1"/>
      <c r="L8153" s="1"/>
      <c r="M8153" s="1">
        <v>-0.59523797000000001</v>
      </c>
    </row>
    <row r="8154" spans="1:13" x14ac:dyDescent="0.25">
      <c r="A8154" t="s">
        <v>46</v>
      </c>
      <c r="B8154">
        <v>268</v>
      </c>
      <c r="C8154">
        <v>1924</v>
      </c>
      <c r="D8154">
        <v>0</v>
      </c>
      <c r="E8154">
        <v>0</v>
      </c>
      <c r="F8154" s="1"/>
      <c r="G8154" s="1"/>
      <c r="H8154" s="1"/>
      <c r="I8154" s="1"/>
      <c r="J8154" s="1"/>
      <c r="K8154" s="1"/>
      <c r="L8154" s="1"/>
      <c r="M8154" s="1">
        <v>-6.5868301000000002</v>
      </c>
    </row>
    <row r="8155" spans="1:13" x14ac:dyDescent="0.25">
      <c r="A8155" t="s">
        <v>46</v>
      </c>
      <c r="B8155">
        <v>268</v>
      </c>
      <c r="C8155">
        <v>1925</v>
      </c>
      <c r="D8155">
        <v>0</v>
      </c>
      <c r="E8155">
        <v>0</v>
      </c>
      <c r="F8155" s="1"/>
      <c r="G8155" s="1"/>
      <c r="H8155" s="1"/>
      <c r="I8155" s="1"/>
      <c r="J8155" s="1"/>
      <c r="K8155" s="1"/>
      <c r="L8155" s="1"/>
      <c r="M8155" s="1">
        <v>20.726500000000001</v>
      </c>
    </row>
    <row r="8156" spans="1:13" x14ac:dyDescent="0.25">
      <c r="A8156" t="s">
        <v>46</v>
      </c>
      <c r="B8156">
        <v>268</v>
      </c>
      <c r="C8156">
        <v>1926</v>
      </c>
      <c r="D8156">
        <v>0</v>
      </c>
      <c r="E8156">
        <v>0</v>
      </c>
      <c r="F8156" s="1"/>
      <c r="G8156" s="1"/>
      <c r="H8156" s="1"/>
      <c r="I8156" s="1"/>
      <c r="J8156" s="1"/>
      <c r="K8156" s="1">
        <v>16.558399200439453</v>
      </c>
      <c r="L8156" s="1"/>
      <c r="M8156" s="1">
        <v>0.88495599999999996</v>
      </c>
    </row>
    <row r="8157" spans="1:13" x14ac:dyDescent="0.25">
      <c r="A8157" t="s">
        <v>46</v>
      </c>
      <c r="B8157">
        <v>268</v>
      </c>
      <c r="C8157">
        <v>1927</v>
      </c>
      <c r="D8157">
        <v>0</v>
      </c>
      <c r="E8157">
        <v>0</v>
      </c>
      <c r="F8157" s="1">
        <v>7.3170700073242187</v>
      </c>
      <c r="G8157" s="1">
        <v>6.9512200355529785</v>
      </c>
      <c r="H8157" s="1"/>
      <c r="I8157" s="1"/>
      <c r="J8157" s="1"/>
      <c r="K8157" s="1">
        <v>17.317100524902344</v>
      </c>
      <c r="L8157" s="1"/>
      <c r="M8157" s="1">
        <v>9.8245602000000005</v>
      </c>
    </row>
    <row r="8158" spans="1:13" x14ac:dyDescent="0.25">
      <c r="A8158" t="s">
        <v>46</v>
      </c>
      <c r="B8158">
        <v>268</v>
      </c>
      <c r="C8158">
        <v>1928</v>
      </c>
      <c r="D8158">
        <v>0</v>
      </c>
      <c r="E8158">
        <v>0</v>
      </c>
      <c r="F8158" s="1">
        <v>7.5690598487854004</v>
      </c>
      <c r="G8158" s="1">
        <v>6.850830078125</v>
      </c>
      <c r="H8158" s="1"/>
      <c r="I8158" s="1"/>
      <c r="J8158" s="1"/>
      <c r="K8158" s="1">
        <v>16.243099212646484</v>
      </c>
      <c r="L8158" s="1"/>
      <c r="M8158" s="1">
        <v>12.460100000000001</v>
      </c>
    </row>
    <row r="8159" spans="1:13" x14ac:dyDescent="0.25">
      <c r="A8159" t="s">
        <v>46</v>
      </c>
      <c r="B8159">
        <v>268</v>
      </c>
      <c r="C8159">
        <v>1929</v>
      </c>
      <c r="D8159">
        <v>0</v>
      </c>
      <c r="E8159">
        <v>0</v>
      </c>
      <c r="F8159" s="1">
        <v>7.7297301292419434</v>
      </c>
      <c r="G8159" s="1">
        <v>8.1081104278564453</v>
      </c>
      <c r="H8159" s="1"/>
      <c r="I8159" s="1"/>
      <c r="J8159" s="1"/>
      <c r="K8159" s="1">
        <v>14.594599723815918</v>
      </c>
      <c r="L8159" s="1"/>
      <c r="M8159" s="1">
        <v>-0.99431800999999997</v>
      </c>
    </row>
    <row r="8160" spans="1:13" x14ac:dyDescent="0.25">
      <c r="A8160" t="s">
        <v>46</v>
      </c>
      <c r="B8160">
        <v>268</v>
      </c>
      <c r="C8160">
        <v>1930</v>
      </c>
      <c r="D8160">
        <v>0</v>
      </c>
      <c r="E8160">
        <v>0</v>
      </c>
      <c r="F8160" s="1">
        <v>6.4835200309753418</v>
      </c>
      <c r="G8160" s="1">
        <v>7.6373600959777832</v>
      </c>
      <c r="H8160" s="1"/>
      <c r="I8160" s="1"/>
      <c r="J8160" s="1"/>
      <c r="K8160" s="1">
        <v>14.01099967956543</v>
      </c>
      <c r="L8160" s="1"/>
      <c r="M8160" s="1">
        <v>6.5279799000000001</v>
      </c>
    </row>
    <row r="8161" spans="1:13" x14ac:dyDescent="0.25">
      <c r="A8161" t="s">
        <v>46</v>
      </c>
      <c r="B8161">
        <v>268</v>
      </c>
      <c r="C8161">
        <v>1931</v>
      </c>
      <c r="D8161">
        <v>0</v>
      </c>
      <c r="E8161">
        <v>0</v>
      </c>
      <c r="F8161" s="1">
        <v>6.4117698669433594</v>
      </c>
      <c r="G8161" s="1">
        <v>7.3529400825500488</v>
      </c>
      <c r="H8161" s="1"/>
      <c r="I8161" s="1"/>
      <c r="J8161" s="1"/>
      <c r="K8161" s="1">
        <v>15.058799743652344</v>
      </c>
      <c r="L8161" s="1"/>
      <c r="M8161" s="1">
        <v>2.1548799999999999</v>
      </c>
    </row>
    <row r="8162" spans="1:13" x14ac:dyDescent="0.25">
      <c r="A8162" t="s">
        <v>46</v>
      </c>
      <c r="B8162">
        <v>268</v>
      </c>
      <c r="C8162">
        <v>1932</v>
      </c>
      <c r="D8162">
        <v>0</v>
      </c>
      <c r="E8162">
        <v>0</v>
      </c>
      <c r="F8162" s="1">
        <v>5.8064498901367187</v>
      </c>
      <c r="G8162" s="1">
        <v>7.9354801177978516</v>
      </c>
      <c r="H8162" s="1"/>
      <c r="I8162" s="1"/>
      <c r="J8162" s="1"/>
      <c r="K8162" s="1">
        <v>18.06450080871582</v>
      </c>
      <c r="L8162" s="1"/>
      <c r="M8162" s="1">
        <v>-10.4153</v>
      </c>
    </row>
    <row r="8163" spans="1:13" x14ac:dyDescent="0.25">
      <c r="A8163" t="s">
        <v>46</v>
      </c>
      <c r="B8163">
        <v>268</v>
      </c>
      <c r="C8163">
        <v>1933</v>
      </c>
      <c r="D8163">
        <v>0</v>
      </c>
      <c r="E8163">
        <v>0</v>
      </c>
      <c r="F8163" s="1">
        <v>9.75</v>
      </c>
      <c r="G8163" s="1">
        <v>7.6875</v>
      </c>
      <c r="H8163" s="1"/>
      <c r="I8163" s="1"/>
      <c r="J8163" s="1"/>
      <c r="K8163" s="1">
        <v>17.9375</v>
      </c>
      <c r="L8163" s="1"/>
      <c r="M8163" s="1">
        <v>-6.1810197999999996</v>
      </c>
    </row>
    <row r="8164" spans="1:13" x14ac:dyDescent="0.25">
      <c r="A8164" t="s">
        <v>46</v>
      </c>
      <c r="B8164">
        <v>268</v>
      </c>
      <c r="C8164">
        <v>1934</v>
      </c>
      <c r="D8164">
        <v>0</v>
      </c>
      <c r="E8164">
        <v>0</v>
      </c>
      <c r="F8164" s="1">
        <v>6.9696998596191406</v>
      </c>
      <c r="G8164" s="1">
        <v>6.9090900421142578</v>
      </c>
      <c r="H8164" s="1"/>
      <c r="I8164" s="1"/>
      <c r="J8164" s="1"/>
      <c r="K8164" s="1">
        <v>16.848499298095703</v>
      </c>
      <c r="L8164" s="1"/>
      <c r="M8164" s="1">
        <v>-3.1372499</v>
      </c>
    </row>
    <row r="8165" spans="1:13" x14ac:dyDescent="0.25">
      <c r="A8165" t="s">
        <v>46</v>
      </c>
      <c r="B8165">
        <v>268</v>
      </c>
      <c r="C8165">
        <v>1935</v>
      </c>
      <c r="D8165">
        <v>0</v>
      </c>
      <c r="E8165">
        <v>0</v>
      </c>
      <c r="F8165" s="1">
        <v>7.6969699859619141</v>
      </c>
      <c r="G8165" s="1">
        <v>7.6969699859619141</v>
      </c>
      <c r="H8165" s="1"/>
      <c r="I8165" s="1"/>
      <c r="J8165" s="1"/>
      <c r="K8165" s="1">
        <v>17.151500701904297</v>
      </c>
      <c r="L8165" s="1"/>
      <c r="M8165" s="1">
        <v>-4.4534402000000002</v>
      </c>
    </row>
    <row r="8166" spans="1:13" x14ac:dyDescent="0.25">
      <c r="A8166" t="s">
        <v>46</v>
      </c>
      <c r="B8166">
        <v>268</v>
      </c>
      <c r="C8166">
        <v>1936</v>
      </c>
      <c r="D8166">
        <v>0</v>
      </c>
      <c r="E8166">
        <v>0</v>
      </c>
      <c r="F8166" s="1">
        <v>6.6879000663757324</v>
      </c>
      <c r="G8166" s="1">
        <v>7.4522299766540527</v>
      </c>
      <c r="H8166" s="1"/>
      <c r="I8166" s="1"/>
      <c r="J8166" s="1"/>
      <c r="K8166" s="1">
        <v>17.898099899291992</v>
      </c>
      <c r="L8166" s="1"/>
      <c r="M8166" s="1">
        <v>1.77966</v>
      </c>
    </row>
    <row r="8167" spans="1:13" x14ac:dyDescent="0.25">
      <c r="A8167" t="s">
        <v>46</v>
      </c>
      <c r="B8167">
        <v>268</v>
      </c>
      <c r="C8167">
        <v>1937</v>
      </c>
      <c r="D8167">
        <v>0</v>
      </c>
      <c r="E8167">
        <v>0</v>
      </c>
      <c r="F8167" s="1">
        <v>6.732029914855957</v>
      </c>
      <c r="G8167" s="1">
        <v>8.1045799255371094</v>
      </c>
      <c r="H8167" s="1"/>
      <c r="I8167" s="1"/>
      <c r="J8167" s="1"/>
      <c r="K8167" s="1">
        <v>13.529399871826172</v>
      </c>
      <c r="L8167" s="1"/>
      <c r="M8167" s="1">
        <v>-4.4129901</v>
      </c>
    </row>
    <row r="8168" spans="1:13" x14ac:dyDescent="0.25">
      <c r="A8168" t="s">
        <v>46</v>
      </c>
      <c r="B8168">
        <v>268</v>
      </c>
      <c r="C8168">
        <v>1938</v>
      </c>
      <c r="D8168">
        <v>0</v>
      </c>
      <c r="E8168">
        <v>0</v>
      </c>
      <c r="F8168" s="1">
        <v>6.8518500328063965</v>
      </c>
      <c r="G8168" s="1">
        <v>7.5925898551940918</v>
      </c>
      <c r="H8168" s="1"/>
      <c r="I8168" s="1"/>
      <c r="J8168" s="1"/>
      <c r="K8168" s="1">
        <v>11.4197998046875</v>
      </c>
      <c r="L8168" s="1"/>
      <c r="M8168" s="1">
        <v>5.8362398000000004</v>
      </c>
    </row>
    <row r="8169" spans="1:13" x14ac:dyDescent="0.25">
      <c r="A8169" t="s">
        <v>46</v>
      </c>
      <c r="B8169">
        <v>268</v>
      </c>
      <c r="C8169">
        <v>1939</v>
      </c>
      <c r="D8169">
        <v>0</v>
      </c>
      <c r="E8169">
        <v>0</v>
      </c>
      <c r="F8169" s="1">
        <v>6.5895900726318359</v>
      </c>
      <c r="G8169" s="1">
        <v>7.1098299026489258</v>
      </c>
      <c r="H8169" s="1"/>
      <c r="I8169" s="1"/>
      <c r="J8169" s="1"/>
      <c r="K8169" s="1">
        <v>10.693599700927734</v>
      </c>
      <c r="L8169" s="1"/>
      <c r="M8169" s="1">
        <v>2.7983501</v>
      </c>
    </row>
    <row r="8170" spans="1:13" x14ac:dyDescent="0.25">
      <c r="A8170" t="s">
        <v>46</v>
      </c>
      <c r="B8170">
        <v>268</v>
      </c>
      <c r="C8170">
        <v>1940</v>
      </c>
      <c r="D8170">
        <v>0</v>
      </c>
      <c r="E8170">
        <v>0</v>
      </c>
      <c r="F8170" s="1">
        <v>5.9893097877502441</v>
      </c>
      <c r="G8170" s="1">
        <v>6.4171099662780762</v>
      </c>
      <c r="H8170" s="1"/>
      <c r="I8170" s="1"/>
      <c r="J8170" s="1"/>
      <c r="K8170" s="1">
        <v>9.3048095703125</v>
      </c>
      <c r="L8170" s="1"/>
      <c r="M8170" s="1">
        <v>6.8054398999999997</v>
      </c>
    </row>
    <row r="8171" spans="1:13" x14ac:dyDescent="0.25">
      <c r="A8171" t="s">
        <v>46</v>
      </c>
      <c r="B8171">
        <v>268</v>
      </c>
      <c r="C8171">
        <v>1941</v>
      </c>
      <c r="D8171">
        <v>0</v>
      </c>
      <c r="E8171">
        <v>0</v>
      </c>
      <c r="F8171" s="1">
        <v>5.7142901420593262</v>
      </c>
      <c r="G8171" s="1">
        <v>5.9788398742675781</v>
      </c>
      <c r="H8171" s="1"/>
      <c r="I8171" s="1"/>
      <c r="J8171" s="1"/>
      <c r="K8171" s="1">
        <v>9.100529670715332</v>
      </c>
      <c r="L8171" s="1"/>
      <c r="M8171" s="1">
        <v>-0.224888</v>
      </c>
    </row>
    <row r="8172" spans="1:13" x14ac:dyDescent="0.25">
      <c r="A8172" t="s">
        <v>46</v>
      </c>
      <c r="B8172">
        <v>268</v>
      </c>
      <c r="C8172">
        <v>1942</v>
      </c>
      <c r="D8172">
        <v>0</v>
      </c>
      <c r="E8172">
        <v>0</v>
      </c>
      <c r="F8172" s="1">
        <v>5.6097598075866699</v>
      </c>
      <c r="G8172" s="1">
        <v>5.6097598075866699</v>
      </c>
      <c r="H8172" s="1"/>
      <c r="I8172" s="1"/>
      <c r="J8172" s="1"/>
      <c r="K8172" s="1">
        <v>8.3414602279663086</v>
      </c>
      <c r="L8172" s="1"/>
      <c r="M8172" s="1">
        <v>-8.5649899999999999</v>
      </c>
    </row>
    <row r="8173" spans="1:13" x14ac:dyDescent="0.25">
      <c r="A8173" t="s">
        <v>46</v>
      </c>
      <c r="B8173">
        <v>268</v>
      </c>
      <c r="C8173">
        <v>1943</v>
      </c>
      <c r="D8173">
        <v>0</v>
      </c>
      <c r="E8173">
        <v>0</v>
      </c>
      <c r="F8173" s="1">
        <v>6.220099925994873</v>
      </c>
      <c r="G8173" s="1">
        <v>6.6985697746276855</v>
      </c>
      <c r="H8173" s="1"/>
      <c r="I8173" s="1"/>
      <c r="J8173" s="1"/>
      <c r="K8173" s="1">
        <v>8.2775096893310547</v>
      </c>
      <c r="L8173" s="1"/>
      <c r="M8173" s="1">
        <v>0.16433798999999999</v>
      </c>
    </row>
    <row r="8174" spans="1:13" x14ac:dyDescent="0.25">
      <c r="A8174" t="s">
        <v>46</v>
      </c>
      <c r="B8174">
        <v>268</v>
      </c>
      <c r="C8174">
        <v>1944</v>
      </c>
      <c r="D8174">
        <v>0</v>
      </c>
      <c r="E8174">
        <v>0</v>
      </c>
      <c r="F8174" s="1">
        <v>6.1475400924682617</v>
      </c>
      <c r="G8174" s="1">
        <v>6.9672098159790039</v>
      </c>
      <c r="H8174" s="1"/>
      <c r="I8174" s="1"/>
      <c r="J8174" s="1"/>
      <c r="K8174" s="1">
        <v>5.5327901840209961</v>
      </c>
      <c r="L8174" s="1"/>
      <c r="M8174" s="1">
        <v>2.2969601000000002</v>
      </c>
    </row>
    <row r="8175" spans="1:13" x14ac:dyDescent="0.25">
      <c r="A8175" t="s">
        <v>46</v>
      </c>
      <c r="B8175">
        <v>268</v>
      </c>
      <c r="C8175">
        <v>1945</v>
      </c>
      <c r="D8175">
        <v>0</v>
      </c>
      <c r="E8175">
        <v>0</v>
      </c>
      <c r="F8175" s="1">
        <v>6.5693402290344238</v>
      </c>
      <c r="G8175" s="1">
        <v>6.5693402290344238</v>
      </c>
      <c r="H8175" s="1"/>
      <c r="I8175" s="1"/>
      <c r="J8175" s="1"/>
      <c r="K8175" s="1">
        <v>5.0364999771118164</v>
      </c>
      <c r="L8175" s="1"/>
      <c r="M8175" s="1">
        <v>23.175599999999999</v>
      </c>
    </row>
    <row r="8176" spans="1:13" x14ac:dyDescent="0.25">
      <c r="A8176" t="s">
        <v>46</v>
      </c>
      <c r="B8176">
        <v>268</v>
      </c>
      <c r="C8176">
        <v>1946</v>
      </c>
      <c r="D8176">
        <v>0</v>
      </c>
      <c r="E8176">
        <v>0</v>
      </c>
      <c r="F8176" s="1">
        <v>7.3015899658203125</v>
      </c>
      <c r="G8176" s="1">
        <v>6.9841299057006836</v>
      </c>
      <c r="H8176" s="1"/>
      <c r="I8176" s="1"/>
      <c r="J8176" s="1"/>
      <c r="K8176" s="1">
        <v>4.2857098579406738</v>
      </c>
      <c r="L8176" s="1"/>
      <c r="M8176" s="1">
        <v>7.6171898999999996</v>
      </c>
    </row>
    <row r="8177" spans="1:13" x14ac:dyDescent="0.25">
      <c r="A8177" t="s">
        <v>46</v>
      </c>
      <c r="B8177">
        <v>268</v>
      </c>
      <c r="C8177">
        <v>1947</v>
      </c>
      <c r="D8177">
        <v>0</v>
      </c>
      <c r="E8177">
        <v>0</v>
      </c>
      <c r="F8177" s="1">
        <v>7.1823201179504395</v>
      </c>
      <c r="G8177" s="1">
        <v>8.0110502243041992</v>
      </c>
      <c r="H8177" s="1"/>
      <c r="I8177" s="1"/>
      <c r="J8177" s="1"/>
      <c r="K8177" s="1">
        <v>3.5082900524139404</v>
      </c>
      <c r="L8177" s="1"/>
      <c r="M8177" s="1">
        <v>6.4730802000000001</v>
      </c>
    </row>
    <row r="8178" spans="1:13" x14ac:dyDescent="0.25">
      <c r="A8178" t="s">
        <v>46</v>
      </c>
      <c r="B8178">
        <v>268</v>
      </c>
      <c r="C8178">
        <v>1948</v>
      </c>
      <c r="D8178">
        <v>0</v>
      </c>
      <c r="E8178">
        <v>0</v>
      </c>
      <c r="F8178" s="1">
        <v>7.2916698455810547</v>
      </c>
      <c r="G8178" s="1">
        <v>6.7708301544189453</v>
      </c>
      <c r="H8178" s="1"/>
      <c r="I8178" s="1"/>
      <c r="J8178" s="1"/>
      <c r="K8178" s="1">
        <v>3.2291700839996338</v>
      </c>
      <c r="L8178" s="1"/>
      <c r="M8178" s="1">
        <v>2.1022699</v>
      </c>
    </row>
    <row r="8179" spans="1:13" x14ac:dyDescent="0.25">
      <c r="A8179" t="s">
        <v>46</v>
      </c>
      <c r="B8179">
        <v>268</v>
      </c>
      <c r="C8179">
        <v>1949</v>
      </c>
      <c r="D8179">
        <v>0</v>
      </c>
      <c r="E8179">
        <v>0</v>
      </c>
      <c r="F8179" s="1">
        <v>7.2115402221679687</v>
      </c>
      <c r="G8179" s="1">
        <v>9.1346101760864258</v>
      </c>
      <c r="H8179" s="1"/>
      <c r="I8179" s="1"/>
      <c r="J8179" s="1"/>
      <c r="K8179" s="1">
        <v>3.1490399837493896</v>
      </c>
      <c r="L8179" s="1"/>
      <c r="M8179" s="1">
        <v>1.3912100000000001</v>
      </c>
    </row>
    <row r="8180" spans="1:13" x14ac:dyDescent="0.25">
      <c r="A8180" t="s">
        <v>46</v>
      </c>
      <c r="B8180">
        <v>268</v>
      </c>
      <c r="C8180">
        <v>1950</v>
      </c>
      <c r="D8180">
        <v>0</v>
      </c>
      <c r="E8180">
        <v>0</v>
      </c>
      <c r="F8180" s="1">
        <v>8.1858396530151367</v>
      </c>
      <c r="G8180" s="1">
        <v>8.6283197402954102</v>
      </c>
      <c r="H8180" s="1"/>
      <c r="I8180" s="1"/>
      <c r="J8180" s="1"/>
      <c r="K8180" s="1">
        <v>2.2123899459838867</v>
      </c>
      <c r="L8180" s="1"/>
      <c r="M8180" s="1">
        <v>3.1833200000000001</v>
      </c>
    </row>
    <row r="8181" spans="1:13" x14ac:dyDescent="0.25">
      <c r="A8181" t="s">
        <v>46</v>
      </c>
      <c r="B8181">
        <v>268</v>
      </c>
      <c r="C8181">
        <v>1951</v>
      </c>
      <c r="D8181">
        <v>0</v>
      </c>
      <c r="E8181">
        <v>0</v>
      </c>
      <c r="F8181" s="1">
        <v>8.5416698455810547</v>
      </c>
      <c r="G8181" s="1">
        <v>9.5833301544189453</v>
      </c>
      <c r="H8181" s="1"/>
      <c r="I8181" s="1"/>
      <c r="J8181" s="1"/>
      <c r="K8181" s="1">
        <v>1.875</v>
      </c>
      <c r="L8181" s="1"/>
      <c r="M8181" s="1">
        <v>5.4255300000000002</v>
      </c>
    </row>
    <row r="8182" spans="1:13" x14ac:dyDescent="0.25">
      <c r="A8182" t="s">
        <v>46</v>
      </c>
      <c r="B8182">
        <v>268</v>
      </c>
      <c r="C8182">
        <v>1952</v>
      </c>
      <c r="D8182">
        <v>0</v>
      </c>
      <c r="E8182">
        <v>0</v>
      </c>
      <c r="F8182" s="1">
        <v>8.6172304153442383</v>
      </c>
      <c r="G8182" s="1">
        <v>11.823699951171875</v>
      </c>
      <c r="H8182" s="1"/>
      <c r="I8182" s="1"/>
      <c r="J8182" s="1"/>
      <c r="K8182" s="1">
        <v>1.6633299589157104</v>
      </c>
      <c r="L8182" s="1"/>
      <c r="M8182" s="1">
        <v>3.8345101000000001</v>
      </c>
    </row>
    <row r="8183" spans="1:13" x14ac:dyDescent="0.25">
      <c r="A8183" t="s">
        <v>46</v>
      </c>
      <c r="B8183">
        <v>268</v>
      </c>
      <c r="C8183">
        <v>1953</v>
      </c>
      <c r="D8183">
        <v>0</v>
      </c>
      <c r="E8183">
        <v>0</v>
      </c>
      <c r="F8183" s="1">
        <v>8.5027704238891602</v>
      </c>
      <c r="G8183" s="1">
        <v>11.460300445556641</v>
      </c>
      <c r="H8183" s="1">
        <v>3.6968998610973358E-2</v>
      </c>
      <c r="I8183" s="1">
        <v>11.423331446945667</v>
      </c>
      <c r="J8183" s="1">
        <v>-2.9205610230565071</v>
      </c>
      <c r="K8183" s="1">
        <v>2.5693199634552002</v>
      </c>
      <c r="L8183" s="1"/>
      <c r="M8183" s="1">
        <v>7.8717198000000002</v>
      </c>
    </row>
    <row r="8184" spans="1:13" x14ac:dyDescent="0.25">
      <c r="A8184" t="s">
        <v>46</v>
      </c>
      <c r="B8184">
        <v>268</v>
      </c>
      <c r="C8184">
        <v>1954</v>
      </c>
      <c r="D8184">
        <v>0</v>
      </c>
      <c r="E8184">
        <v>0</v>
      </c>
      <c r="F8184" s="1">
        <v>9.6484403610229492</v>
      </c>
      <c r="G8184" s="1">
        <v>12.558600425720215</v>
      </c>
      <c r="H8184" s="1">
        <v>7.8125E-2</v>
      </c>
      <c r="I8184" s="1">
        <v>12.480475425720215</v>
      </c>
      <c r="J8184" s="1">
        <v>-2.8320350646972656</v>
      </c>
      <c r="K8184" s="1">
        <v>2.773439884185791</v>
      </c>
      <c r="L8184" s="1"/>
      <c r="M8184" s="1">
        <v>-5.6756802000000004</v>
      </c>
    </row>
    <row r="8185" spans="1:13" x14ac:dyDescent="0.25">
      <c r="A8185" t="s">
        <v>46</v>
      </c>
      <c r="B8185">
        <v>268</v>
      </c>
      <c r="C8185">
        <v>1955</v>
      </c>
      <c r="D8185">
        <v>0</v>
      </c>
      <c r="E8185">
        <v>0</v>
      </c>
      <c r="F8185" s="1">
        <v>9.2896203994750977</v>
      </c>
      <c r="G8185" s="1">
        <v>9.7085599899291992</v>
      </c>
      <c r="H8185" s="1">
        <v>9.1075003147125244E-2</v>
      </c>
      <c r="I8185" s="1">
        <v>9.617484986782074</v>
      </c>
      <c r="J8185" s="1">
        <v>-0.32786458730697632</v>
      </c>
      <c r="K8185" s="1">
        <v>2.5865199565887451</v>
      </c>
      <c r="L8185" s="1"/>
      <c r="M8185" s="1">
        <v>2.6265499999999999</v>
      </c>
    </row>
    <row r="8186" spans="1:13" x14ac:dyDescent="0.25">
      <c r="A8186" t="s">
        <v>46</v>
      </c>
      <c r="B8186">
        <v>268</v>
      </c>
      <c r="C8186">
        <v>1956</v>
      </c>
      <c r="D8186">
        <v>0</v>
      </c>
      <c r="E8186">
        <v>0</v>
      </c>
      <c r="F8186" s="1">
        <v>10.243499755859375</v>
      </c>
      <c r="G8186" s="1">
        <v>12.052200317382813</v>
      </c>
      <c r="H8186" s="1">
        <v>0.12173900008201599</v>
      </c>
      <c r="I8186" s="1">
        <v>11.930461317300797</v>
      </c>
      <c r="J8186" s="1">
        <v>-1.6869615614414215</v>
      </c>
      <c r="K8186" s="1">
        <v>3.9304299354553223</v>
      </c>
      <c r="L8186" s="1"/>
      <c r="M8186" s="1">
        <v>8.0502596000000004</v>
      </c>
    </row>
    <row r="8187" spans="1:13" x14ac:dyDescent="0.25">
      <c r="A8187" t="s">
        <v>46</v>
      </c>
      <c r="B8187">
        <v>268</v>
      </c>
      <c r="C8187">
        <v>1957</v>
      </c>
      <c r="D8187">
        <v>0</v>
      </c>
      <c r="E8187">
        <v>0</v>
      </c>
      <c r="F8187" s="1">
        <v>11.778499603271484</v>
      </c>
      <c r="G8187" s="1">
        <v>12.785200119018555</v>
      </c>
      <c r="H8187" s="1">
        <v>0.16778500378131866</v>
      </c>
      <c r="I8187" s="1">
        <v>12.617415115237236</v>
      </c>
      <c r="J8187" s="1">
        <v>-0.83891551196575165</v>
      </c>
      <c r="K8187" s="1">
        <v>4.6308698654174805</v>
      </c>
      <c r="L8187" s="1"/>
      <c r="M8187" s="1">
        <v>4.6080999</v>
      </c>
    </row>
    <row r="8188" spans="1:13" x14ac:dyDescent="0.25">
      <c r="A8188" t="s">
        <v>46</v>
      </c>
      <c r="B8188">
        <v>268</v>
      </c>
      <c r="C8188">
        <v>1958</v>
      </c>
      <c r="D8188">
        <v>0</v>
      </c>
      <c r="E8188">
        <v>0</v>
      </c>
      <c r="F8188" s="1">
        <v>11.185600280761719</v>
      </c>
      <c r="G8188" s="1">
        <v>12.342499732971191</v>
      </c>
      <c r="H8188" s="1">
        <v>0.20547300577163696</v>
      </c>
      <c r="I8188" s="1">
        <v>12.137026727199554</v>
      </c>
      <c r="J8188" s="1">
        <v>-0.95142644643783569</v>
      </c>
      <c r="K8188" s="1">
        <v>6.3427901268005371</v>
      </c>
      <c r="L8188" s="1"/>
      <c r="M8188" s="1">
        <v>3.1700301</v>
      </c>
    </row>
    <row r="8189" spans="1:13" x14ac:dyDescent="0.25">
      <c r="A8189" t="s">
        <v>46</v>
      </c>
      <c r="B8189">
        <v>268</v>
      </c>
      <c r="C8189">
        <v>1959</v>
      </c>
      <c r="D8189">
        <v>0</v>
      </c>
      <c r="E8189">
        <v>0</v>
      </c>
      <c r="F8189" s="1">
        <v>10.592700004577637</v>
      </c>
      <c r="G8189" s="1">
        <v>11.899700164794922</v>
      </c>
      <c r="H8189" s="1">
        <v>0.24316099286079407</v>
      </c>
      <c r="I8189" s="1">
        <v>11.656539171934128</v>
      </c>
      <c r="J8189" s="1">
        <v>-1.0638391673564911</v>
      </c>
      <c r="K8189" s="1">
        <v>8.0547103881835938</v>
      </c>
      <c r="L8189" s="1"/>
      <c r="M8189" s="1">
        <v>2.5139699000000002</v>
      </c>
    </row>
    <row r="8190" spans="1:13" x14ac:dyDescent="0.25">
      <c r="A8190" t="s">
        <v>46</v>
      </c>
      <c r="B8190">
        <v>268</v>
      </c>
      <c r="C8190">
        <v>1960</v>
      </c>
      <c r="D8190">
        <v>0</v>
      </c>
      <c r="E8190">
        <v>0</v>
      </c>
      <c r="F8190" s="1">
        <v>10.938899993896484</v>
      </c>
      <c r="G8190" s="1">
        <v>12.160900115966797</v>
      </c>
      <c r="H8190" s="1">
        <v>0.312965989112854</v>
      </c>
      <c r="I8190" s="1">
        <v>11.847934126853943</v>
      </c>
      <c r="J8190" s="1">
        <v>-0.9090341329574585</v>
      </c>
      <c r="K8190" s="1">
        <v>8.9716796875</v>
      </c>
      <c r="L8190" s="1"/>
      <c r="M8190" s="1">
        <v>6.1891799000000001</v>
      </c>
    </row>
    <row r="8191" spans="1:13" x14ac:dyDescent="0.25">
      <c r="A8191" t="s">
        <v>46</v>
      </c>
      <c r="B8191">
        <v>268</v>
      </c>
      <c r="C8191">
        <v>1961</v>
      </c>
      <c r="D8191">
        <v>0</v>
      </c>
      <c r="E8191">
        <v>0</v>
      </c>
      <c r="F8191" s="1">
        <v>10.140399932861328</v>
      </c>
      <c r="G8191" s="1">
        <v>11.19379997253418</v>
      </c>
      <c r="H8191" s="1">
        <v>0.30898898839950562</v>
      </c>
      <c r="I8191" s="1">
        <v>10.884810984134674</v>
      </c>
      <c r="J8191" s="1">
        <v>-0.74441105127334595</v>
      </c>
      <c r="K8191" s="1">
        <v>8.2162904739379883</v>
      </c>
      <c r="L8191" s="1"/>
      <c r="M8191" s="1">
        <v>38.086497999999999</v>
      </c>
    </row>
    <row r="8192" spans="1:13" x14ac:dyDescent="0.25">
      <c r="A8192" t="s">
        <v>46</v>
      </c>
      <c r="B8192">
        <v>268</v>
      </c>
      <c r="C8192">
        <v>1962</v>
      </c>
      <c r="D8192">
        <v>0</v>
      </c>
      <c r="E8192">
        <v>0</v>
      </c>
      <c r="F8192" s="1">
        <v>9.7548398971557617</v>
      </c>
      <c r="G8192" s="1">
        <v>10.464500427246094</v>
      </c>
      <c r="H8192" s="1">
        <v>0.34838700294494629</v>
      </c>
      <c r="I8192" s="1">
        <v>10.116113424301147</v>
      </c>
      <c r="J8192" s="1">
        <v>-0.36127352714538574</v>
      </c>
      <c r="K8192" s="1">
        <v>8.5419397354125977</v>
      </c>
      <c r="L8192" s="1"/>
      <c r="M8192" s="1">
        <v>9.5832195000000002</v>
      </c>
    </row>
    <row r="8193" spans="1:13" x14ac:dyDescent="0.25">
      <c r="A8193" t="s">
        <v>46</v>
      </c>
      <c r="B8193">
        <v>268</v>
      </c>
      <c r="C8193">
        <v>1963</v>
      </c>
      <c r="D8193">
        <v>0</v>
      </c>
      <c r="E8193">
        <v>0</v>
      </c>
      <c r="F8193" s="1">
        <v>9.7073202133178711</v>
      </c>
      <c r="G8193" s="1">
        <v>10.097599983215332</v>
      </c>
      <c r="H8193" s="1">
        <v>0.35365799069404602</v>
      </c>
      <c r="I8193" s="1">
        <v>9.743941992521286</v>
      </c>
      <c r="J8193" s="1">
        <v>-3.6621779203414917E-2</v>
      </c>
      <c r="K8193" s="1">
        <v>9.0243902206420898</v>
      </c>
      <c r="L8193" s="1"/>
      <c r="M8193" s="1">
        <v>-6.4922500000000003</v>
      </c>
    </row>
    <row r="8194" spans="1:13" x14ac:dyDescent="0.25">
      <c r="A8194" t="s">
        <v>46</v>
      </c>
      <c r="B8194">
        <v>268</v>
      </c>
      <c r="C8194">
        <v>1964</v>
      </c>
      <c r="D8194">
        <v>0</v>
      </c>
      <c r="E8194">
        <v>0</v>
      </c>
      <c r="F8194" s="1">
        <v>9.6717700958251953</v>
      </c>
      <c r="G8194" s="1">
        <v>11.444199562072754</v>
      </c>
      <c r="H8194" s="1">
        <v>0.4814000129699707</v>
      </c>
      <c r="I8194" s="1">
        <v>10.962799549102783</v>
      </c>
      <c r="J8194" s="1">
        <v>-1.2910294532775879</v>
      </c>
      <c r="K8194" s="1">
        <v>9.7811803817749023</v>
      </c>
      <c r="L8194" s="1"/>
      <c r="M8194" s="1">
        <v>5.7054622999999998</v>
      </c>
    </row>
    <row r="8195" spans="1:13" x14ac:dyDescent="0.25">
      <c r="A8195" t="s">
        <v>46</v>
      </c>
      <c r="B8195">
        <v>268</v>
      </c>
      <c r="C8195">
        <v>1965</v>
      </c>
      <c r="D8195">
        <v>0</v>
      </c>
      <c r="E8195">
        <v>0</v>
      </c>
      <c r="F8195" s="1">
        <v>10.737500190734863</v>
      </c>
      <c r="G8195" s="1">
        <v>10.550600051879883</v>
      </c>
      <c r="H8195" s="1">
        <v>0.37364798784255981</v>
      </c>
      <c r="I8195" s="1">
        <v>10.176952064037323</v>
      </c>
      <c r="J8195" s="1">
        <v>0.56054812669754028</v>
      </c>
      <c r="K8195" s="1">
        <v>8.9675502777099609</v>
      </c>
      <c r="L8195" s="1"/>
      <c r="M8195" s="1">
        <v>8.7214782999999994</v>
      </c>
    </row>
    <row r="8196" spans="1:13" x14ac:dyDescent="0.25">
      <c r="A8196" t="s">
        <v>46</v>
      </c>
      <c r="B8196">
        <v>268</v>
      </c>
      <c r="C8196">
        <v>1966</v>
      </c>
      <c r="D8196">
        <v>0</v>
      </c>
      <c r="E8196">
        <v>0</v>
      </c>
      <c r="F8196" s="1">
        <v>10.990900039672852</v>
      </c>
      <c r="G8196" s="1">
        <v>11.436400413513184</v>
      </c>
      <c r="H8196" s="1">
        <v>0.36363598704338074</v>
      </c>
      <c r="I8196" s="1">
        <v>11.072764426469803</v>
      </c>
      <c r="J8196" s="1">
        <v>-8.1864386796951294E-2</v>
      </c>
      <c r="K8196" s="1">
        <v>9.4727296829223633</v>
      </c>
      <c r="L8196" s="1"/>
      <c r="M8196" s="1">
        <v>5.4149921000000001</v>
      </c>
    </row>
    <row r="8197" spans="1:13" x14ac:dyDescent="0.25">
      <c r="A8197" t="s">
        <v>46</v>
      </c>
      <c r="B8197">
        <v>268</v>
      </c>
      <c r="C8197">
        <v>1967</v>
      </c>
      <c r="D8197">
        <v>0</v>
      </c>
      <c r="E8197">
        <v>0</v>
      </c>
      <c r="F8197" s="1">
        <v>10.719099998474121</v>
      </c>
      <c r="G8197" s="1">
        <v>11.446499824523926</v>
      </c>
      <c r="H8197" s="1">
        <v>0.35953199863433838</v>
      </c>
      <c r="I8197" s="1">
        <v>11.086967825889587</v>
      </c>
      <c r="J8197" s="1">
        <v>-0.36786782741546631</v>
      </c>
      <c r="K8197" s="1">
        <v>9.7240800857543945</v>
      </c>
      <c r="L8197" s="1"/>
      <c r="M8197" s="1">
        <v>5.4186804000000004</v>
      </c>
    </row>
    <row r="8198" spans="1:13" x14ac:dyDescent="0.25">
      <c r="A8198" t="s">
        <v>46</v>
      </c>
      <c r="B8198">
        <v>268</v>
      </c>
      <c r="C8198">
        <v>1968</v>
      </c>
      <c r="D8198">
        <v>0</v>
      </c>
      <c r="E8198">
        <v>0</v>
      </c>
      <c r="F8198" s="1">
        <v>11.223999977111816</v>
      </c>
      <c r="G8198" s="1">
        <v>11.601200103759766</v>
      </c>
      <c r="H8198" s="1">
        <v>0.36951500177383423</v>
      </c>
      <c r="I8198" s="1">
        <v>11.231685101985931</v>
      </c>
      <c r="J8198" s="1">
        <v>-7.6851248741149902E-3</v>
      </c>
      <c r="K8198" s="1">
        <v>9.7459602355957031</v>
      </c>
      <c r="L8198" s="1"/>
      <c r="M8198" s="1">
        <v>6.2785520000000004</v>
      </c>
    </row>
    <row r="8199" spans="1:13" x14ac:dyDescent="0.25">
      <c r="A8199" t="s">
        <v>46</v>
      </c>
      <c r="B8199">
        <v>268</v>
      </c>
      <c r="C8199">
        <v>1969</v>
      </c>
      <c r="D8199">
        <v>0</v>
      </c>
      <c r="E8199">
        <v>0</v>
      </c>
      <c r="F8199" s="1">
        <v>11.468799591064453</v>
      </c>
      <c r="G8199" s="1">
        <v>13.627599716186523</v>
      </c>
      <c r="H8199" s="1">
        <v>0.40059301257133484</v>
      </c>
      <c r="I8199" s="1">
        <v>13.227006703615189</v>
      </c>
      <c r="J8199" s="1">
        <v>-1.7582071125507355</v>
      </c>
      <c r="K8199" s="1">
        <v>13.004400253295898</v>
      </c>
      <c r="L8199" s="1"/>
      <c r="M8199" s="1">
        <v>0.82773823000000002</v>
      </c>
    </row>
    <row r="8200" spans="1:13" x14ac:dyDescent="0.25">
      <c r="A8200" t="s">
        <v>46</v>
      </c>
      <c r="B8200">
        <v>268</v>
      </c>
      <c r="C8200">
        <v>1970</v>
      </c>
      <c r="D8200">
        <v>0</v>
      </c>
      <c r="E8200">
        <v>0</v>
      </c>
      <c r="F8200" s="1">
        <v>11.929499626159668</v>
      </c>
      <c r="G8200" s="1">
        <v>15.172900199890137</v>
      </c>
      <c r="H8200" s="1">
        <v>0.47717800736427307</v>
      </c>
      <c r="I8200" s="1">
        <v>14.695722192525864</v>
      </c>
      <c r="J8200" s="1">
        <v>-2.7662225663661957</v>
      </c>
      <c r="K8200" s="1">
        <v>17.206100463867188</v>
      </c>
      <c r="L8200" s="1"/>
      <c r="M8200" s="1">
        <v>6.2374147999999998</v>
      </c>
    </row>
    <row r="8201" spans="1:13" x14ac:dyDescent="0.25">
      <c r="A8201" t="s">
        <v>46</v>
      </c>
      <c r="B8201">
        <v>268</v>
      </c>
      <c r="C8201">
        <v>1971</v>
      </c>
      <c r="D8201">
        <v>0</v>
      </c>
      <c r="E8201">
        <v>0</v>
      </c>
      <c r="F8201" s="1">
        <v>11.669899940490723</v>
      </c>
      <c r="G8201" s="1">
        <v>15.177300453186035</v>
      </c>
      <c r="H8201" s="1">
        <v>0.65119302272796631</v>
      </c>
      <c r="I8201" s="1">
        <v>14.526107430458069</v>
      </c>
      <c r="J8201" s="1">
        <v>-2.8562074899673462</v>
      </c>
      <c r="K8201" s="1">
        <v>19.806600570678711</v>
      </c>
      <c r="L8201" s="1"/>
      <c r="M8201" s="1">
        <v>2.3484869000000002</v>
      </c>
    </row>
    <row r="8202" spans="1:13" x14ac:dyDescent="0.25">
      <c r="A8202" t="s">
        <v>46</v>
      </c>
      <c r="B8202">
        <v>268</v>
      </c>
      <c r="C8202">
        <v>1972</v>
      </c>
      <c r="D8202">
        <v>0</v>
      </c>
      <c r="E8202">
        <v>0</v>
      </c>
      <c r="F8202" s="1">
        <v>10.184700012207031</v>
      </c>
      <c r="G8202" s="1">
        <v>12.559399604797363</v>
      </c>
      <c r="H8202" s="1">
        <v>0.76054602861404419</v>
      </c>
      <c r="I8202" s="1">
        <v>11.798853576183319</v>
      </c>
      <c r="J8202" s="1">
        <v>-1.6141535639762878</v>
      </c>
      <c r="K8202" s="1">
        <v>16.766599655151367</v>
      </c>
      <c r="L8202" s="1"/>
      <c r="M8202" s="1">
        <v>6.2176191999999997</v>
      </c>
    </row>
    <row r="8203" spans="1:13" x14ac:dyDescent="0.25">
      <c r="A8203" t="s">
        <v>46</v>
      </c>
      <c r="B8203">
        <v>268</v>
      </c>
      <c r="C8203">
        <v>1973</v>
      </c>
      <c r="D8203">
        <v>0</v>
      </c>
      <c r="E8203">
        <v>0</v>
      </c>
      <c r="F8203" s="1">
        <v>10.406800270080566</v>
      </c>
      <c r="G8203" s="1">
        <v>11.116399765014648</v>
      </c>
      <c r="H8203" s="1">
        <v>0.75989401340484619</v>
      </c>
      <c r="I8203" s="1">
        <v>10.356505751609802</v>
      </c>
      <c r="J8203" s="1">
        <v>5.029451847076416E-2</v>
      </c>
      <c r="K8203" s="1">
        <v>16.644800186157227</v>
      </c>
      <c r="L8203" s="1"/>
      <c r="M8203" s="1">
        <v>4.6689863000000003</v>
      </c>
    </row>
    <row r="8204" spans="1:13" x14ac:dyDescent="0.25">
      <c r="A8204" t="s">
        <v>46</v>
      </c>
      <c r="B8204">
        <v>268</v>
      </c>
      <c r="C8204">
        <v>1974</v>
      </c>
      <c r="D8204">
        <v>0</v>
      </c>
      <c r="E8204">
        <v>0</v>
      </c>
      <c r="F8204" s="1">
        <v>11.432399749755859</v>
      </c>
      <c r="G8204" s="1">
        <v>11.699299812316895</v>
      </c>
      <c r="H8204" s="1">
        <v>0.70009499788284302</v>
      </c>
      <c r="I8204" s="1">
        <v>10.999204814434052</v>
      </c>
      <c r="J8204" s="1">
        <v>0.43319493532180786</v>
      </c>
      <c r="K8204" s="1">
        <v>18.538900375366211</v>
      </c>
      <c r="L8204" s="1"/>
      <c r="M8204" s="1">
        <v>-0.13314839000000001</v>
      </c>
    </row>
    <row r="8205" spans="1:13" x14ac:dyDescent="0.25">
      <c r="A8205" t="s">
        <v>46</v>
      </c>
      <c r="B8205">
        <v>268</v>
      </c>
      <c r="C8205">
        <v>1975</v>
      </c>
      <c r="D8205">
        <v>0</v>
      </c>
      <c r="E8205">
        <v>0</v>
      </c>
      <c r="F8205" s="1">
        <v>10.08899974822998</v>
      </c>
      <c r="G8205" s="1">
        <v>11.869400024414063</v>
      </c>
      <c r="H8205" s="1">
        <v>0.67615598440170288</v>
      </c>
      <c r="I8205" s="1">
        <v>11.19324404001236</v>
      </c>
      <c r="J8205" s="1">
        <v>-1.1042442917823792</v>
      </c>
      <c r="K8205" s="1">
        <v>24.034299850463867</v>
      </c>
      <c r="L8205" s="1"/>
      <c r="M8205" s="1">
        <v>-3.000006</v>
      </c>
    </row>
    <row r="8206" spans="1:13" x14ac:dyDescent="0.25">
      <c r="A8206" t="s">
        <v>46</v>
      </c>
      <c r="B8206">
        <v>268</v>
      </c>
      <c r="C8206">
        <v>1976</v>
      </c>
      <c r="D8206">
        <v>0</v>
      </c>
      <c r="E8206">
        <v>0</v>
      </c>
      <c r="F8206" s="1">
        <v>10.571999549865723</v>
      </c>
      <c r="G8206" s="1">
        <v>11.500499725341797</v>
      </c>
      <c r="H8206" s="1">
        <v>0.62314498424530029</v>
      </c>
      <c r="I8206" s="1">
        <v>10.877354741096497</v>
      </c>
      <c r="J8206" s="1">
        <v>-0.30535519123077393</v>
      </c>
      <c r="K8206" s="1">
        <v>26.46660041809082</v>
      </c>
      <c r="L8206" s="1"/>
      <c r="M8206" s="1">
        <v>10.500711000000001</v>
      </c>
    </row>
    <row r="8207" spans="1:13" x14ac:dyDescent="0.25">
      <c r="A8207" t="s">
        <v>46</v>
      </c>
      <c r="B8207">
        <v>268</v>
      </c>
      <c r="C8207">
        <v>1977</v>
      </c>
      <c r="D8207">
        <v>0</v>
      </c>
      <c r="E8207">
        <v>0</v>
      </c>
      <c r="F8207" s="1">
        <v>12.032600402832031</v>
      </c>
      <c r="G8207" s="1">
        <v>14.586600303649902</v>
      </c>
      <c r="H8207" s="1">
        <v>0.55610698461532593</v>
      </c>
      <c r="I8207" s="1">
        <v>14.030493319034576</v>
      </c>
      <c r="J8207" s="1">
        <v>-1.9978929162025452</v>
      </c>
      <c r="K8207" s="1">
        <v>28.153400421142578</v>
      </c>
      <c r="L8207" s="1"/>
      <c r="M8207" s="1">
        <v>10.383877999999999</v>
      </c>
    </row>
    <row r="8208" spans="1:13" x14ac:dyDescent="0.25">
      <c r="A8208" t="s">
        <v>46</v>
      </c>
      <c r="B8208">
        <v>268</v>
      </c>
      <c r="C8208">
        <v>1978</v>
      </c>
      <c r="D8208">
        <v>0</v>
      </c>
      <c r="E8208">
        <v>0</v>
      </c>
      <c r="F8208" s="1">
        <v>12.406800270080566</v>
      </c>
      <c r="G8208" s="1">
        <v>13.084799766540527</v>
      </c>
      <c r="H8208" s="1">
        <v>0.54036301374435425</v>
      </c>
      <c r="I8208" s="1">
        <v>12.544436752796173</v>
      </c>
      <c r="J8208" s="1">
        <v>-0.13763648271560669</v>
      </c>
      <c r="K8208" s="1">
        <v>32.802299499511719</v>
      </c>
      <c r="L8208" s="1"/>
      <c r="M8208" s="1">
        <v>8.3000060999999992</v>
      </c>
    </row>
    <row r="8209" spans="1:13" x14ac:dyDescent="0.25">
      <c r="A8209" t="s">
        <v>46</v>
      </c>
      <c r="B8209">
        <v>268</v>
      </c>
      <c r="C8209">
        <v>1979</v>
      </c>
      <c r="D8209">
        <v>0</v>
      </c>
      <c r="E8209">
        <v>0</v>
      </c>
      <c r="F8209" s="1">
        <v>12.893099784851074</v>
      </c>
      <c r="G8209" s="1">
        <v>14.445799827575684</v>
      </c>
      <c r="H8209" s="1">
        <v>0.51261699199676514</v>
      </c>
      <c r="I8209" s="1">
        <v>13.933182835578918</v>
      </c>
      <c r="J8209" s="1">
        <v>-1.0400830507278442</v>
      </c>
      <c r="K8209" s="1">
        <v>36.125900268554687</v>
      </c>
      <c r="L8209" s="1"/>
      <c r="M8209" s="1">
        <v>5.6098979</v>
      </c>
    </row>
    <row r="8210" spans="1:13" x14ac:dyDescent="0.25">
      <c r="A8210" t="s">
        <v>46</v>
      </c>
      <c r="B8210">
        <v>268</v>
      </c>
      <c r="C8210">
        <v>1980</v>
      </c>
      <c r="D8210">
        <v>0</v>
      </c>
      <c r="E8210">
        <v>0</v>
      </c>
      <c r="F8210" s="1">
        <v>13.63230037689209</v>
      </c>
      <c r="G8210" s="1">
        <v>16.153400421142578</v>
      </c>
      <c r="H8210" s="1">
        <v>0.48852398991584778</v>
      </c>
      <c r="I8210" s="1">
        <v>15.66487643122673</v>
      </c>
      <c r="J8210" s="1">
        <v>-2.0325760543346405</v>
      </c>
      <c r="K8210" s="1">
        <v>41.032600402832031</v>
      </c>
      <c r="L8210" s="1"/>
      <c r="M8210" s="1">
        <v>0.59939856000000002</v>
      </c>
    </row>
    <row r="8211" spans="1:13" x14ac:dyDescent="0.25">
      <c r="A8211" t="s">
        <v>46</v>
      </c>
      <c r="B8211">
        <v>268</v>
      </c>
      <c r="C8211">
        <v>1981</v>
      </c>
      <c r="D8211">
        <v>0</v>
      </c>
      <c r="E8211">
        <v>0</v>
      </c>
      <c r="F8211" s="1">
        <v>12.825400352478027</v>
      </c>
      <c r="G8211" s="1">
        <v>15.32450008392334</v>
      </c>
      <c r="H8211" s="1">
        <v>0.49140098690986633</v>
      </c>
      <c r="I8211" s="1">
        <v>14.833099097013474</v>
      </c>
      <c r="J8211" s="1">
        <v>-2.0076987445354462</v>
      </c>
      <c r="K8211" s="1">
        <v>48.092201232910156</v>
      </c>
      <c r="L8211" s="1"/>
      <c r="M8211" s="1">
        <v>-1.2221575</v>
      </c>
    </row>
    <row r="8212" spans="1:13" x14ac:dyDescent="0.25">
      <c r="A8212" t="s">
        <v>46</v>
      </c>
      <c r="B8212">
        <v>268</v>
      </c>
      <c r="C8212">
        <v>1982</v>
      </c>
      <c r="D8212">
        <v>0</v>
      </c>
      <c r="E8212">
        <v>0</v>
      </c>
      <c r="F8212" s="1">
        <v>12.512200355529785</v>
      </c>
      <c r="G8212" s="1">
        <v>18.687000274658203</v>
      </c>
      <c r="H8212" s="1">
        <v>0.52741402387619019</v>
      </c>
      <c r="I8212" s="1">
        <v>18.159586250782013</v>
      </c>
      <c r="J8212" s="1">
        <v>-5.6473858952522278</v>
      </c>
      <c r="K8212" s="1">
        <v>54.341300964355469</v>
      </c>
      <c r="L8212" s="1"/>
      <c r="M8212" s="1">
        <v>-2.0746552999999999</v>
      </c>
    </row>
    <row r="8213" spans="1:13" x14ac:dyDescent="0.25">
      <c r="A8213" t="s">
        <v>46</v>
      </c>
      <c r="B8213">
        <v>268</v>
      </c>
      <c r="C8213">
        <v>1983</v>
      </c>
      <c r="D8213">
        <v>0</v>
      </c>
      <c r="E8213">
        <v>0</v>
      </c>
      <c r="F8213" s="1">
        <v>11.720399856567383</v>
      </c>
      <c r="G8213" s="1">
        <v>20.819499969482422</v>
      </c>
      <c r="H8213" s="1">
        <v>0.55006200075149536</v>
      </c>
      <c r="I8213" s="1">
        <v>20.269437968730927</v>
      </c>
      <c r="J8213" s="1">
        <v>-8.5490381121635437</v>
      </c>
      <c r="K8213" s="1">
        <v>57.60369873046875</v>
      </c>
      <c r="L8213" s="1"/>
      <c r="M8213" s="1">
        <v>0.90574790999999999</v>
      </c>
    </row>
    <row r="8214" spans="1:13" x14ac:dyDescent="0.25">
      <c r="A8214" t="s">
        <v>46</v>
      </c>
      <c r="B8214">
        <v>268</v>
      </c>
      <c r="C8214">
        <v>1984</v>
      </c>
      <c r="D8214">
        <v>0</v>
      </c>
      <c r="E8214">
        <v>0</v>
      </c>
      <c r="F8214" s="1">
        <v>13.064999580383301</v>
      </c>
      <c r="G8214" s="1">
        <v>22.393199920654297</v>
      </c>
      <c r="H8214" s="1">
        <v>0.56363499164581299</v>
      </c>
      <c r="I8214" s="1">
        <v>21.829564929008484</v>
      </c>
      <c r="J8214" s="1">
        <v>-8.7645653486251831</v>
      </c>
      <c r="K8214" s="1">
        <v>60.528598785400391</v>
      </c>
      <c r="L8214" s="1"/>
      <c r="M8214" s="1">
        <v>6.3272503000000002</v>
      </c>
    </row>
    <row r="8215" spans="1:13" x14ac:dyDescent="0.25">
      <c r="A8215" t="s">
        <v>46</v>
      </c>
      <c r="B8215">
        <v>268</v>
      </c>
      <c r="C8215">
        <v>1985</v>
      </c>
      <c r="D8215">
        <v>0</v>
      </c>
      <c r="E8215">
        <v>0</v>
      </c>
      <c r="F8215" s="1">
        <v>13.965100288391113</v>
      </c>
      <c r="G8215" s="1">
        <v>22.548900604248047</v>
      </c>
      <c r="H8215" s="1">
        <v>0.56810599565505981</v>
      </c>
      <c r="I8215" s="1">
        <v>21.980794608592987</v>
      </c>
      <c r="J8215" s="1">
        <v>-8.0156943202018738</v>
      </c>
      <c r="K8215" s="1">
        <v>65.7333984375</v>
      </c>
      <c r="L8215" s="1"/>
      <c r="M8215" s="1">
        <v>5.6262777000000002</v>
      </c>
    </row>
    <row r="8216" spans="1:13" x14ac:dyDescent="0.25">
      <c r="A8216" t="s">
        <v>46</v>
      </c>
      <c r="B8216">
        <v>268</v>
      </c>
      <c r="C8216">
        <v>1986</v>
      </c>
      <c r="D8216">
        <v>0</v>
      </c>
      <c r="E8216">
        <v>0</v>
      </c>
      <c r="F8216" s="1">
        <v>13.871199607849121</v>
      </c>
      <c r="G8216" s="1">
        <v>19.795299530029297</v>
      </c>
      <c r="H8216" s="1">
        <v>0.60004299879074097</v>
      </c>
      <c r="I8216" s="1">
        <v>19.195256531238556</v>
      </c>
      <c r="J8216" s="1">
        <v>-5.3240569233894348</v>
      </c>
      <c r="K8216" s="1">
        <v>69.895103454589844</v>
      </c>
      <c r="L8216" s="1"/>
      <c r="M8216" s="1">
        <v>5.3307630000000001</v>
      </c>
    </row>
    <row r="8217" spans="1:13" x14ac:dyDescent="0.25">
      <c r="A8217" t="s">
        <v>46</v>
      </c>
      <c r="B8217">
        <v>268</v>
      </c>
      <c r="C8217">
        <v>1987</v>
      </c>
      <c r="D8217">
        <v>0</v>
      </c>
      <c r="E8217">
        <v>0</v>
      </c>
      <c r="F8217" s="1">
        <v>13.944399833679199</v>
      </c>
      <c r="G8217" s="1">
        <v>17.17650032043457</v>
      </c>
      <c r="H8217" s="1">
        <v>0.6082649827003479</v>
      </c>
      <c r="I8217" s="1">
        <v>16.568235337734222</v>
      </c>
      <c r="J8217" s="1">
        <v>-2.6238355040550232</v>
      </c>
      <c r="K8217" s="1">
        <v>73.555099487304687</v>
      </c>
      <c r="L8217" s="1"/>
      <c r="M8217" s="1">
        <v>6.6384287000000004</v>
      </c>
    </row>
    <row r="8218" spans="1:13" x14ac:dyDescent="0.25">
      <c r="A8218" t="s">
        <v>46</v>
      </c>
      <c r="B8218">
        <v>268</v>
      </c>
      <c r="C8218">
        <v>1988</v>
      </c>
      <c r="D8218">
        <v>0</v>
      </c>
      <c r="E8218">
        <v>0</v>
      </c>
      <c r="F8218" s="1">
        <v>13.334600448608398</v>
      </c>
      <c r="G8218" s="1">
        <v>15.986100196838379</v>
      </c>
      <c r="H8218" s="1">
        <v>0.60354399681091309</v>
      </c>
      <c r="I8218" s="1">
        <v>15.382556200027466</v>
      </c>
      <c r="J8218" s="1">
        <v>-2.0479557514190674</v>
      </c>
      <c r="K8218" s="1">
        <v>71.739097595214844</v>
      </c>
      <c r="L8218" s="1"/>
      <c r="M8218" s="1">
        <v>1.7459832</v>
      </c>
    </row>
    <row r="8219" spans="1:13" x14ac:dyDescent="0.25">
      <c r="A8219" t="s">
        <v>46</v>
      </c>
      <c r="B8219">
        <v>268</v>
      </c>
      <c r="C8219">
        <v>1989</v>
      </c>
      <c r="D8219">
        <v>0</v>
      </c>
      <c r="E8219">
        <v>0</v>
      </c>
      <c r="F8219" s="1">
        <v>12.235799789428711</v>
      </c>
      <c r="G8219" s="1">
        <v>10.153900146484375</v>
      </c>
      <c r="H8219" s="1">
        <v>0.59716600179672241</v>
      </c>
      <c r="I8219" s="1">
        <v>9.5567341446876526</v>
      </c>
      <c r="J8219" s="1">
        <v>2.6790656447410583</v>
      </c>
      <c r="K8219" s="1">
        <v>68.415397644042969</v>
      </c>
      <c r="L8219" s="1"/>
      <c r="M8219" s="1">
        <v>2.7278335</v>
      </c>
    </row>
    <row r="8220" spans="1:13" x14ac:dyDescent="0.25">
      <c r="A8220" t="s">
        <v>46</v>
      </c>
      <c r="B8220">
        <v>268</v>
      </c>
      <c r="C8220">
        <v>1990</v>
      </c>
      <c r="D8220">
        <v>0</v>
      </c>
      <c r="E8220">
        <v>0</v>
      </c>
      <c r="F8220" s="1">
        <v>13.766599655151367</v>
      </c>
      <c r="G8220" s="1">
        <v>16.608200073242187</v>
      </c>
      <c r="H8220" s="1">
        <v>4.1644701957702637</v>
      </c>
      <c r="I8220" s="1">
        <v>12.443729877471924</v>
      </c>
      <c r="J8220" s="1">
        <v>1.3228697776794434</v>
      </c>
      <c r="K8220" s="1">
        <v>116.55699920654297</v>
      </c>
      <c r="L8220" s="1"/>
      <c r="M8220" s="1">
        <v>2.7918159999999999</v>
      </c>
    </row>
    <row r="8221" spans="1:13" x14ac:dyDescent="0.25">
      <c r="A8221" t="s">
        <v>46</v>
      </c>
      <c r="B8221">
        <v>268</v>
      </c>
      <c r="C8221">
        <v>1991</v>
      </c>
      <c r="D8221">
        <v>0</v>
      </c>
      <c r="E8221">
        <v>0</v>
      </c>
      <c r="F8221" s="1">
        <v>14.581999778747559</v>
      </c>
      <c r="G8221" s="1">
        <v>14.006500244140625</v>
      </c>
      <c r="H8221" s="1">
        <v>6.5244598388671875</v>
      </c>
      <c r="I8221" s="1">
        <v>7.4820404052734375</v>
      </c>
      <c r="J8221" s="1">
        <v>7.0999593734741211</v>
      </c>
      <c r="K8221" s="1">
        <v>100.27300262451172</v>
      </c>
      <c r="L8221" s="1"/>
      <c r="M8221" s="1">
        <v>-3.3193446999999998</v>
      </c>
    </row>
    <row r="8222" spans="1:13" x14ac:dyDescent="0.25">
      <c r="A8222" t="s">
        <v>46</v>
      </c>
      <c r="B8222">
        <v>268</v>
      </c>
      <c r="C8222">
        <v>1992</v>
      </c>
      <c r="D8222">
        <v>0</v>
      </c>
      <c r="E8222">
        <v>0</v>
      </c>
      <c r="F8222" s="1">
        <v>14.58430004119873</v>
      </c>
      <c r="G8222" s="1">
        <v>13.848699569702148</v>
      </c>
      <c r="H8222" s="1">
        <v>6.6473398208618164</v>
      </c>
      <c r="I8222" s="1">
        <v>7.201359748840332</v>
      </c>
      <c r="J8222" s="1">
        <v>7.3829402923583984</v>
      </c>
      <c r="K8222" s="1">
        <v>99.874099731445313</v>
      </c>
      <c r="L8222" s="1"/>
      <c r="M8222" s="1">
        <v>6.0737435</v>
      </c>
    </row>
    <row r="8223" spans="1:13" x14ac:dyDescent="0.25">
      <c r="A8223" t="s">
        <v>46</v>
      </c>
      <c r="B8223">
        <v>268</v>
      </c>
      <c r="C8223">
        <v>1993</v>
      </c>
      <c r="D8223">
        <v>0</v>
      </c>
      <c r="E8223">
        <v>0</v>
      </c>
      <c r="F8223" s="1">
        <v>13.928099632263184</v>
      </c>
      <c r="G8223" s="1">
        <v>14.116499900817871</v>
      </c>
      <c r="H8223" s="1">
        <v>5.8217601776123047</v>
      </c>
      <c r="I8223" s="1">
        <v>8.2947397232055664</v>
      </c>
      <c r="J8223" s="1">
        <v>5.6333599090576172</v>
      </c>
      <c r="K8223" s="1">
        <v>107.12599945068359</v>
      </c>
      <c r="L8223" s="1"/>
      <c r="M8223" s="1">
        <v>6.4956706000000004</v>
      </c>
    </row>
    <row r="8224" spans="1:13" x14ac:dyDescent="0.25">
      <c r="A8224" t="s">
        <v>46</v>
      </c>
      <c r="B8224">
        <v>268</v>
      </c>
      <c r="C8224">
        <v>1994</v>
      </c>
      <c r="D8224">
        <v>0</v>
      </c>
      <c r="E8224">
        <v>0</v>
      </c>
      <c r="F8224" s="1">
        <v>13.969599723815918</v>
      </c>
      <c r="G8224" s="1">
        <v>17.51569938659668</v>
      </c>
      <c r="H8224" s="1">
        <v>4.041989803314209</v>
      </c>
      <c r="I8224" s="1">
        <v>13.473709583282471</v>
      </c>
      <c r="J8224" s="1">
        <v>0.49589014053344727</v>
      </c>
      <c r="K8224" s="1">
        <v>111.33100128173828</v>
      </c>
      <c r="L8224" s="1"/>
      <c r="M8224" s="1">
        <v>0.21194840000000001</v>
      </c>
    </row>
    <row r="8225" spans="1:13" x14ac:dyDescent="0.25">
      <c r="A8225" t="s">
        <v>46</v>
      </c>
      <c r="B8225">
        <v>268</v>
      </c>
      <c r="C8225">
        <v>1995</v>
      </c>
      <c r="D8225">
        <v>0</v>
      </c>
      <c r="E8225">
        <v>0</v>
      </c>
      <c r="F8225" s="1">
        <v>15.956999778747559</v>
      </c>
      <c r="G8225" s="1">
        <v>17.387300491333008</v>
      </c>
      <c r="H8225" s="1">
        <v>3.8133299350738525</v>
      </c>
      <c r="I8225" s="1">
        <v>13.573970556259155</v>
      </c>
      <c r="J8225" s="1">
        <v>2.3830292224884033</v>
      </c>
      <c r="K8225" s="1">
        <v>96.462303161621094</v>
      </c>
      <c r="L8225" s="1"/>
      <c r="M8225" s="1">
        <v>6.1892170999999996</v>
      </c>
    </row>
    <row r="8226" spans="1:13" x14ac:dyDescent="0.25">
      <c r="A8226" t="s">
        <v>46</v>
      </c>
      <c r="B8226">
        <v>268</v>
      </c>
      <c r="C8226">
        <v>1996</v>
      </c>
      <c r="D8226">
        <v>0</v>
      </c>
      <c r="E8226">
        <v>0</v>
      </c>
      <c r="F8226" s="1">
        <v>14.490900039672852</v>
      </c>
      <c r="G8226" s="1">
        <v>17.16200065612793</v>
      </c>
      <c r="H8226" s="1">
        <v>3.5408198833465576</v>
      </c>
      <c r="I8226" s="1">
        <v>13.621180772781372</v>
      </c>
      <c r="J8226" s="1">
        <v>0.86971926689147949</v>
      </c>
      <c r="K8226" s="1">
        <v>88.004096984863281</v>
      </c>
      <c r="L8226" s="1"/>
      <c r="M8226" s="1">
        <v>1.8708142999999999</v>
      </c>
    </row>
    <row r="8227" spans="1:13" x14ac:dyDescent="0.25">
      <c r="A8227" t="s">
        <v>46</v>
      </c>
      <c r="B8227">
        <v>268</v>
      </c>
      <c r="C8227">
        <v>1997</v>
      </c>
      <c r="D8227">
        <v>0</v>
      </c>
      <c r="E8227">
        <v>0</v>
      </c>
      <c r="F8227" s="1">
        <v>14.727499961853027</v>
      </c>
      <c r="G8227" s="1">
        <v>17.398500442504883</v>
      </c>
      <c r="H8227" s="1">
        <v>3.5036399364471436</v>
      </c>
      <c r="I8227" s="1">
        <v>13.894860506057739</v>
      </c>
      <c r="J8227" s="1">
        <v>0.83263945579528809</v>
      </c>
      <c r="K8227" s="1">
        <v>75.812400817871094</v>
      </c>
      <c r="L8227" s="1"/>
      <c r="M8227" s="1">
        <v>4.5981227999999996</v>
      </c>
    </row>
    <row r="8228" spans="1:13" x14ac:dyDescent="0.25">
      <c r="A8228" t="s">
        <v>46</v>
      </c>
      <c r="B8228">
        <v>268</v>
      </c>
      <c r="C8228">
        <v>1998</v>
      </c>
      <c r="D8228">
        <v>1</v>
      </c>
      <c r="E8228">
        <v>1</v>
      </c>
      <c r="F8228" s="1">
        <v>22.312497737747002</v>
      </c>
      <c r="G8228" s="1">
        <v>19.419209770100998</v>
      </c>
      <c r="H8228" s="1">
        <v>2.39478342108062</v>
      </c>
      <c r="I8228" s="1">
        <v>17.024426349020377</v>
      </c>
      <c r="J8228" s="1">
        <v>5.2880713887266246</v>
      </c>
      <c r="K8228" s="1">
        <v>67.421128121284994</v>
      </c>
      <c r="L8228" s="1"/>
      <c r="M8228" s="1">
        <v>3.5901738000000001</v>
      </c>
    </row>
    <row r="8229" spans="1:13" x14ac:dyDescent="0.25">
      <c r="A8229" t="s">
        <v>46</v>
      </c>
      <c r="B8229">
        <v>268</v>
      </c>
      <c r="C8229">
        <v>1999</v>
      </c>
      <c r="D8229">
        <v>1</v>
      </c>
      <c r="E8229">
        <v>1</v>
      </c>
      <c r="F8229" s="1">
        <v>24.7017774974912</v>
      </c>
      <c r="G8229" s="1">
        <v>23.320527797247099</v>
      </c>
      <c r="H8229" s="1">
        <v>2.4026892238636499</v>
      </c>
      <c r="I8229" s="1">
        <v>20.917838573383449</v>
      </c>
      <c r="J8229" s="1">
        <v>3.7839389241077512</v>
      </c>
      <c r="K8229" s="1">
        <v>75.758277955852705</v>
      </c>
      <c r="L8229" s="1"/>
      <c r="M8229" s="1">
        <v>-0.73564876000000001</v>
      </c>
    </row>
    <row r="8230" spans="1:13" x14ac:dyDescent="0.25">
      <c r="A8230" t="s">
        <v>46</v>
      </c>
      <c r="B8230">
        <v>268</v>
      </c>
      <c r="C8230">
        <v>2000</v>
      </c>
      <c r="D8230">
        <v>1</v>
      </c>
      <c r="E8230">
        <v>1</v>
      </c>
      <c r="F8230" s="1">
        <v>23.606947785528199</v>
      </c>
      <c r="G8230" s="1">
        <v>22.098844422559701</v>
      </c>
      <c r="H8230" s="1">
        <v>1.95901522709783</v>
      </c>
      <c r="I8230" s="1">
        <v>20.139829195461871</v>
      </c>
      <c r="J8230" s="1">
        <v>3.4671185900663275</v>
      </c>
      <c r="K8230" s="1">
        <v>65.757522624498705</v>
      </c>
      <c r="L8230" s="1"/>
      <c r="M8230" s="1">
        <v>7.2911951000000004</v>
      </c>
    </row>
    <row r="8231" spans="1:13" x14ac:dyDescent="0.25">
      <c r="A8231" t="s">
        <v>46</v>
      </c>
      <c r="B8231">
        <v>268</v>
      </c>
      <c r="C8231">
        <v>2001</v>
      </c>
      <c r="D8231">
        <v>1</v>
      </c>
      <c r="E8231">
        <v>1</v>
      </c>
      <c r="F8231" s="1">
        <v>21.9469136056893</v>
      </c>
      <c r="G8231" s="1">
        <v>25.065784483491701</v>
      </c>
      <c r="H8231" s="1">
        <v>1.5844161561066601</v>
      </c>
      <c r="I8231" s="1">
        <v>23.481368327385042</v>
      </c>
      <c r="J8231" s="1">
        <v>-1.5344547216957416</v>
      </c>
      <c r="K8231" s="1">
        <v>63.417279499573702</v>
      </c>
      <c r="L8231" s="1"/>
      <c r="M8231" s="1">
        <v>2.7233833000000001</v>
      </c>
    </row>
    <row r="8232" spans="1:13" x14ac:dyDescent="0.25">
      <c r="A8232" t="s">
        <v>46</v>
      </c>
      <c r="B8232">
        <v>268</v>
      </c>
      <c r="C8232">
        <v>2002</v>
      </c>
      <c r="D8232">
        <v>1</v>
      </c>
      <c r="E8232">
        <v>1</v>
      </c>
      <c r="F8232" s="1">
        <v>21.793355878003101</v>
      </c>
      <c r="G8232" s="1">
        <v>26.808755200750699</v>
      </c>
      <c r="H8232" s="1">
        <v>1.38166533402924</v>
      </c>
      <c r="I8232" s="1">
        <v>25.42708986672146</v>
      </c>
      <c r="J8232" s="1">
        <v>-3.6337339887183582</v>
      </c>
      <c r="K8232" s="1">
        <v>64.247954291198099</v>
      </c>
      <c r="L8232" s="1"/>
      <c r="M8232" s="1">
        <v>3.7541519000000001</v>
      </c>
    </row>
    <row r="8233" spans="1:13" x14ac:dyDescent="0.25">
      <c r="A8233" t="s">
        <v>46</v>
      </c>
      <c r="B8233">
        <v>268</v>
      </c>
      <c r="C8233">
        <v>2003</v>
      </c>
      <c r="D8233">
        <v>1</v>
      </c>
      <c r="E8233">
        <v>1</v>
      </c>
      <c r="F8233" s="1">
        <v>21.347844596777801</v>
      </c>
      <c r="G8233" s="1">
        <v>26.441299112120699</v>
      </c>
      <c r="H8233" s="1">
        <v>1.39959509732614</v>
      </c>
      <c r="I8233" s="1">
        <v>25.041704014794558</v>
      </c>
      <c r="J8233" s="1">
        <v>-3.693859418016757</v>
      </c>
      <c r="K8233" s="1">
        <v>67.756911109343207</v>
      </c>
      <c r="L8233" s="1"/>
      <c r="M8233" s="1">
        <v>4.547218</v>
      </c>
    </row>
    <row r="8234" spans="1:13" x14ac:dyDescent="0.25">
      <c r="A8234" t="s">
        <v>46</v>
      </c>
      <c r="B8234">
        <v>268</v>
      </c>
      <c r="C8234">
        <v>2004</v>
      </c>
      <c r="D8234">
        <v>1</v>
      </c>
      <c r="E8234">
        <v>1</v>
      </c>
      <c r="F8234" s="1">
        <v>23.068562606052499</v>
      </c>
      <c r="G8234" s="1">
        <v>25.5439726254472</v>
      </c>
      <c r="H8234" s="1">
        <v>1.3032778498364099</v>
      </c>
      <c r="I8234" s="1">
        <v>24.240694775610791</v>
      </c>
      <c r="J8234" s="1">
        <v>-1.1721321695582922</v>
      </c>
      <c r="K8234" s="1">
        <v>60.905697214744301</v>
      </c>
      <c r="L8234" s="1"/>
      <c r="M8234" s="1">
        <v>6.2322135999999997</v>
      </c>
    </row>
    <row r="8235" spans="1:13" x14ac:dyDescent="0.25">
      <c r="A8235" t="s">
        <v>46</v>
      </c>
      <c r="B8235">
        <v>268</v>
      </c>
      <c r="C8235">
        <v>2005</v>
      </c>
      <c r="D8235">
        <v>1</v>
      </c>
      <c r="E8235">
        <v>1</v>
      </c>
      <c r="F8235" s="1">
        <v>23.576934971429001</v>
      </c>
      <c r="G8235" s="1">
        <v>23.609587234164</v>
      </c>
      <c r="H8235" s="1">
        <v>1.1729851426612301</v>
      </c>
      <c r="I8235" s="1">
        <v>22.43660209150277</v>
      </c>
      <c r="J8235" s="1">
        <v>1.1403328799262304</v>
      </c>
      <c r="K8235" s="1">
        <v>55.605862613275903</v>
      </c>
      <c r="L8235" s="1"/>
      <c r="M8235" s="1">
        <v>6.0509161000000002</v>
      </c>
    </row>
    <row r="8236" spans="1:13" x14ac:dyDescent="0.25">
      <c r="A8236" t="s">
        <v>46</v>
      </c>
      <c r="B8236">
        <v>268</v>
      </c>
      <c r="C8236">
        <v>2006</v>
      </c>
      <c r="D8236">
        <v>1</v>
      </c>
      <c r="E8236">
        <v>1</v>
      </c>
      <c r="F8236" s="1">
        <v>23.038279915625001</v>
      </c>
      <c r="G8236" s="1">
        <v>24.3937036291147</v>
      </c>
      <c r="H8236" s="1">
        <v>1.02915237337868</v>
      </c>
      <c r="I8236" s="1">
        <v>23.364551255736021</v>
      </c>
      <c r="J8236" s="1">
        <v>-0.32627134011102044</v>
      </c>
      <c r="K8236" s="1">
        <v>39.201780606232603</v>
      </c>
      <c r="L8236" s="1"/>
      <c r="M8236" s="1">
        <v>6.5669998999999999</v>
      </c>
    </row>
    <row r="8237" spans="1:13" x14ac:dyDescent="0.25">
      <c r="A8237" t="s">
        <v>46</v>
      </c>
      <c r="B8237">
        <v>268</v>
      </c>
      <c r="C8237">
        <v>2007</v>
      </c>
      <c r="D8237">
        <v>1</v>
      </c>
      <c r="E8237">
        <v>1</v>
      </c>
      <c r="F8237" s="1">
        <v>24.194992098299998</v>
      </c>
      <c r="G8237" s="1">
        <v>24.448740155045801</v>
      </c>
      <c r="H8237" s="1">
        <v>0.71367970514197698</v>
      </c>
      <c r="I8237" s="1">
        <v>23.735060449903823</v>
      </c>
      <c r="J8237" s="1">
        <v>0.45993164839617506</v>
      </c>
      <c r="K8237" s="1">
        <v>24.0218635152338</v>
      </c>
      <c r="L8237" s="1"/>
      <c r="M8237" s="1">
        <v>6.1881826999999996</v>
      </c>
    </row>
    <row r="8238" spans="1:13" x14ac:dyDescent="0.25">
      <c r="A8238" t="s">
        <v>46</v>
      </c>
      <c r="B8238">
        <v>268</v>
      </c>
      <c r="C8238">
        <v>2008</v>
      </c>
      <c r="D8238">
        <v>1</v>
      </c>
      <c r="E8238">
        <v>1</v>
      </c>
      <c r="F8238" s="1">
        <v>26.142367963605999</v>
      </c>
      <c r="G8238" s="1">
        <v>26.409034629878199</v>
      </c>
      <c r="H8238" s="1">
        <v>0.621365776975492</v>
      </c>
      <c r="I8238" s="1">
        <v>25.787668852902708</v>
      </c>
      <c r="J8238" s="1">
        <v>0.35469911070329019</v>
      </c>
      <c r="K8238" s="1">
        <v>22.323490508745099</v>
      </c>
      <c r="L8238" s="1"/>
      <c r="M8238" s="1">
        <v>4.2319988999999998</v>
      </c>
    </row>
    <row r="8239" spans="1:13" x14ac:dyDescent="0.25">
      <c r="A8239" t="s">
        <v>46</v>
      </c>
      <c r="B8239">
        <v>268</v>
      </c>
      <c r="C8239">
        <v>2009</v>
      </c>
      <c r="D8239">
        <v>1</v>
      </c>
      <c r="E8239">
        <v>1</v>
      </c>
      <c r="F8239" s="1">
        <v>23.486790343543699</v>
      </c>
      <c r="G8239" s="1">
        <v>28.351642243638299</v>
      </c>
      <c r="H8239" s="1">
        <v>0.626640012474595</v>
      </c>
      <c r="I8239" s="1">
        <v>27.725002231163703</v>
      </c>
      <c r="J8239" s="1">
        <v>-4.2382118876200039</v>
      </c>
      <c r="K8239" s="1">
        <v>23.677732743126501</v>
      </c>
      <c r="L8239" s="1"/>
      <c r="M8239" s="1">
        <v>-2.4320001000000002</v>
      </c>
    </row>
    <row r="8240" spans="1:13" x14ac:dyDescent="0.25">
      <c r="A8240" t="s">
        <v>46</v>
      </c>
      <c r="B8240">
        <v>268</v>
      </c>
      <c r="C8240">
        <v>2010</v>
      </c>
      <c r="D8240">
        <v>1</v>
      </c>
      <c r="E8240">
        <v>1</v>
      </c>
      <c r="F8240" s="1">
        <v>23.091941592859602</v>
      </c>
      <c r="G8240" s="1">
        <v>26.463221812154401</v>
      </c>
      <c r="H8240" s="1">
        <v>0.72249340342199797</v>
      </c>
      <c r="I8240" s="1">
        <v>25.740728408732405</v>
      </c>
      <c r="J8240" s="1">
        <v>-2.6487868158728034</v>
      </c>
      <c r="K8240" s="1">
        <v>28.806954508396601</v>
      </c>
      <c r="L8240" s="1"/>
      <c r="M8240" s="1">
        <v>3.7313375</v>
      </c>
    </row>
    <row r="8241" spans="1:13" x14ac:dyDescent="0.25">
      <c r="A8241" t="s">
        <v>46</v>
      </c>
      <c r="B8241">
        <v>268</v>
      </c>
      <c r="C8241">
        <v>2011</v>
      </c>
      <c r="D8241">
        <v>1</v>
      </c>
      <c r="E8241">
        <v>1</v>
      </c>
      <c r="F8241" s="1">
        <v>22.9692089500546</v>
      </c>
      <c r="G8241" s="1">
        <v>25.911854763130201</v>
      </c>
      <c r="H8241" s="1">
        <v>1.02359131190351</v>
      </c>
      <c r="I8241" s="1">
        <v>24.888263451226692</v>
      </c>
      <c r="J8241" s="1">
        <v>-1.9190545011720914</v>
      </c>
      <c r="K8241" s="1">
        <v>31.5363796547033</v>
      </c>
      <c r="L8241" s="1"/>
      <c r="M8241" s="1">
        <v>3.8355606999999998</v>
      </c>
    </row>
    <row r="8242" spans="1:13" x14ac:dyDescent="0.25">
      <c r="A8242" t="s">
        <v>46</v>
      </c>
      <c r="B8242">
        <v>268</v>
      </c>
      <c r="C8242">
        <v>2012</v>
      </c>
      <c r="D8242">
        <v>1</v>
      </c>
      <c r="E8242">
        <v>1</v>
      </c>
      <c r="F8242" s="1">
        <v>22.872971880807</v>
      </c>
      <c r="G8242" s="1">
        <v>26.356067472644199</v>
      </c>
      <c r="H8242" s="1">
        <v>1.21866000199807</v>
      </c>
      <c r="I8242" s="1">
        <v>25.137407470646128</v>
      </c>
      <c r="J8242" s="1">
        <v>-2.2644355898391275</v>
      </c>
      <c r="K8242" s="1">
        <v>32.2989824331082</v>
      </c>
      <c r="L8242" s="1"/>
      <c r="M8242" s="1">
        <v>4.1287479999999999</v>
      </c>
    </row>
    <row r="8243" spans="1:13" x14ac:dyDescent="0.25">
      <c r="A8243" t="s">
        <v>46</v>
      </c>
      <c r="B8243">
        <v>268</v>
      </c>
      <c r="C8243">
        <v>2013</v>
      </c>
      <c r="D8243">
        <v>1</v>
      </c>
      <c r="E8243">
        <v>1</v>
      </c>
      <c r="F8243" s="1">
        <v>23.845808263223098</v>
      </c>
      <c r="G8243" s="1">
        <v>29.5756069008258</v>
      </c>
      <c r="H8243" s="1">
        <v>1.68331061922338</v>
      </c>
      <c r="I8243" s="1">
        <v>27.89229628160242</v>
      </c>
      <c r="J8243" s="1">
        <v>-4.0464880183793213</v>
      </c>
      <c r="K8243" s="1">
        <v>41.896511161068702</v>
      </c>
      <c r="L8243" s="1"/>
      <c r="M8243" s="1">
        <v>2.7915003</v>
      </c>
    </row>
    <row r="8244" spans="1:13" x14ac:dyDescent="0.25">
      <c r="A8244" t="s">
        <v>46</v>
      </c>
      <c r="B8244">
        <v>268</v>
      </c>
      <c r="C8244">
        <v>2014</v>
      </c>
      <c r="D8244">
        <v>1</v>
      </c>
      <c r="E8244">
        <v>1</v>
      </c>
      <c r="F8244" s="1">
        <v>24.741001297704599</v>
      </c>
      <c r="G8244" s="1">
        <v>27.637906557396398</v>
      </c>
      <c r="H8244" s="1">
        <v>1.89978009784632</v>
      </c>
      <c r="I8244" s="1">
        <v>25.738126459550077</v>
      </c>
      <c r="J8244" s="1">
        <v>-0.99712516184547795</v>
      </c>
      <c r="K8244" s="1">
        <v>42.830311178600098</v>
      </c>
      <c r="L8244" s="1"/>
      <c r="M8244" s="1">
        <v>3.0581369</v>
      </c>
    </row>
    <row r="8245" spans="1:13" x14ac:dyDescent="0.25">
      <c r="A8245" t="s">
        <v>46</v>
      </c>
      <c r="B8245">
        <v>268</v>
      </c>
      <c r="C8245">
        <v>2015</v>
      </c>
      <c r="D8245">
        <v>1</v>
      </c>
      <c r="E8245">
        <v>1</v>
      </c>
      <c r="F8245" s="1">
        <v>25.2407869363111</v>
      </c>
      <c r="G8245" s="1">
        <v>26.021890182986599</v>
      </c>
      <c r="H8245" s="1">
        <v>2.0269319125190899</v>
      </c>
      <c r="I8245" s="1">
        <v>23.99495827046751</v>
      </c>
      <c r="J8245" s="1">
        <v>1.2458286658435895</v>
      </c>
      <c r="K8245" s="1">
        <v>42.2514555611275</v>
      </c>
      <c r="L8245" s="1"/>
      <c r="M8245" s="1">
        <v>3.8400232000000001</v>
      </c>
    </row>
    <row r="8246" spans="1:13" x14ac:dyDescent="0.25">
      <c r="A8246" t="s">
        <v>46</v>
      </c>
      <c r="B8246">
        <v>268</v>
      </c>
      <c r="C8246">
        <v>2016</v>
      </c>
      <c r="D8246">
        <v>1</v>
      </c>
      <c r="E8246">
        <v>1</v>
      </c>
      <c r="F8246" s="1">
        <v>26.9851982071633</v>
      </c>
      <c r="G8246" s="1">
        <v>27.3825627915726</v>
      </c>
      <c r="H8246" s="1">
        <v>2.51154754664821</v>
      </c>
      <c r="I8246" s="1">
        <v>24.87101524492439</v>
      </c>
      <c r="J8246" s="1">
        <v>2.1141829622389103</v>
      </c>
      <c r="K8246" s="1">
        <v>40.294578485315903</v>
      </c>
      <c r="L8246" s="1"/>
      <c r="M8246" s="1">
        <v>3.8930248000000001</v>
      </c>
    </row>
    <row r="8247" spans="1:13" x14ac:dyDescent="0.25">
      <c r="A8247" t="s">
        <v>46</v>
      </c>
      <c r="B8247">
        <v>268</v>
      </c>
      <c r="C8247">
        <v>2017</v>
      </c>
      <c r="D8247">
        <v>1</v>
      </c>
      <c r="E8247">
        <v>1</v>
      </c>
      <c r="F8247" s="1">
        <v>26.450147459268699</v>
      </c>
      <c r="G8247" s="1">
        <v>26.857901842883301</v>
      </c>
      <c r="H8247" s="1">
        <v>2.2082047359405998</v>
      </c>
      <c r="I8247" s="1">
        <v>24.6496971069427</v>
      </c>
      <c r="J8247" s="1">
        <v>1.8004503523259991</v>
      </c>
      <c r="K8247" s="1">
        <v>43.597506869528502</v>
      </c>
      <c r="L8247" s="1"/>
      <c r="M8247" s="1">
        <v>4.8428608000000004</v>
      </c>
    </row>
    <row r="8248" spans="1:13" x14ac:dyDescent="0.25">
      <c r="A8248" t="s">
        <v>46</v>
      </c>
      <c r="B8248">
        <v>268</v>
      </c>
      <c r="C8248">
        <v>2018</v>
      </c>
      <c r="D8248">
        <v>1</v>
      </c>
      <c r="E8248">
        <v>1</v>
      </c>
      <c r="F8248" s="1">
        <v>26.353339161148</v>
      </c>
      <c r="G8248" s="1">
        <v>26.1561292440241</v>
      </c>
      <c r="H8248" s="1">
        <v>2.20478747740311</v>
      </c>
      <c r="I8248" s="1">
        <v>23.951341766620992</v>
      </c>
      <c r="J8248" s="1">
        <v>2.4019973945270081</v>
      </c>
      <c r="K8248" s="1">
        <v>43.532886654745198</v>
      </c>
      <c r="L8248" s="1"/>
      <c r="M8248" s="1">
        <v>3.8449947999999998</v>
      </c>
    </row>
    <row r="8249" spans="1:13" x14ac:dyDescent="0.25">
      <c r="A8249" t="s">
        <v>46</v>
      </c>
      <c r="B8249">
        <v>268</v>
      </c>
      <c r="C8249">
        <v>2019</v>
      </c>
      <c r="D8249">
        <v>1</v>
      </c>
      <c r="E8249">
        <v>1</v>
      </c>
      <c r="F8249" s="1">
        <v>25.812765385405701</v>
      </c>
      <c r="G8249" s="1">
        <v>25.724374447628001</v>
      </c>
      <c r="H8249" s="1">
        <v>2.15610250985327</v>
      </c>
      <c r="I8249" s="1">
        <v>23.568271937774732</v>
      </c>
      <c r="J8249" s="1">
        <v>2.244493447630969</v>
      </c>
      <c r="K8249" s="1">
        <v>43.784323495815002</v>
      </c>
      <c r="L8249" s="1"/>
      <c r="M8249" s="1">
        <v>2.6530662999999999</v>
      </c>
    </row>
    <row r="8250" spans="1:13" x14ac:dyDescent="0.25">
      <c r="A8250" t="s">
        <v>46</v>
      </c>
      <c r="B8250">
        <v>268</v>
      </c>
      <c r="C8250">
        <v>2020</v>
      </c>
      <c r="D8250">
        <v>1</v>
      </c>
      <c r="E8250">
        <v>1</v>
      </c>
      <c r="F8250" s="1">
        <v>23.351714840071701</v>
      </c>
      <c r="G8250" s="1">
        <v>27.8447666144918</v>
      </c>
      <c r="H8250" s="1">
        <v>2.5562737737142598</v>
      </c>
      <c r="I8250" s="1">
        <v>25.28849284077754</v>
      </c>
      <c r="J8250" s="1">
        <v>-1.9367780007058393</v>
      </c>
      <c r="K8250" s="1">
        <v>51.690126949596198</v>
      </c>
      <c r="L8250" s="1"/>
      <c r="M8250" s="1">
        <v>-8.9648055000000006</v>
      </c>
    </row>
    <row r="8251" spans="1:13" x14ac:dyDescent="0.25">
      <c r="A8251" t="s">
        <v>46</v>
      </c>
      <c r="B8251">
        <v>268</v>
      </c>
      <c r="C8251">
        <v>2021</v>
      </c>
      <c r="D8251">
        <v>1</v>
      </c>
      <c r="E8251">
        <v>1</v>
      </c>
      <c r="F8251" s="1">
        <v>25.284758536022601</v>
      </c>
      <c r="G8251" s="1">
        <v>28.4236082487743</v>
      </c>
      <c r="H8251" s="1">
        <v>2.42388573185311</v>
      </c>
      <c r="I8251" s="1">
        <v>25.999722516921189</v>
      </c>
      <c r="J8251" s="1">
        <v>-0.71496398089858815</v>
      </c>
      <c r="K8251" s="1">
        <v>49.762178671506398</v>
      </c>
      <c r="L8251" s="1"/>
      <c r="M8251" s="1">
        <v>12.534102000000001</v>
      </c>
    </row>
    <row r="8252" spans="1:13" x14ac:dyDescent="0.25">
      <c r="A8252" t="s">
        <v>46</v>
      </c>
      <c r="B8252">
        <v>268</v>
      </c>
      <c r="C8252">
        <v>2022</v>
      </c>
      <c r="D8252">
        <v>1</v>
      </c>
      <c r="E8252">
        <v>1</v>
      </c>
      <c r="F8252" s="1">
        <v>25.469994466050601</v>
      </c>
      <c r="G8252" s="1">
        <v>23.8204804086017</v>
      </c>
      <c r="H8252" s="1">
        <v>2.20741420317629</v>
      </c>
      <c r="I8252" s="1">
        <v>21.613066205425412</v>
      </c>
      <c r="J8252" s="1">
        <v>3.8569282606251889</v>
      </c>
      <c r="K8252" s="1">
        <v>49.090615815951097</v>
      </c>
      <c r="L8252" s="1"/>
      <c r="M8252" s="1">
        <v>4.0001424999999999</v>
      </c>
    </row>
    <row r="8253" spans="1:13" x14ac:dyDescent="0.25">
      <c r="A8253" t="s">
        <v>47</v>
      </c>
      <c r="B8253">
        <v>273</v>
      </c>
      <c r="C8253">
        <v>1800</v>
      </c>
      <c r="D8253">
        <v>0</v>
      </c>
      <c r="E8253">
        <v>0</v>
      </c>
      <c r="F8253" s="1"/>
      <c r="G8253" s="1"/>
      <c r="H8253" s="1"/>
      <c r="I8253" s="1"/>
      <c r="J8253" s="1"/>
      <c r="K8253" s="1"/>
      <c r="L8253" s="1"/>
      <c r="M8253" s="1"/>
    </row>
    <row r="8254" spans="1:13" x14ac:dyDescent="0.25">
      <c r="A8254" t="s">
        <v>47</v>
      </c>
      <c r="B8254">
        <v>273</v>
      </c>
      <c r="C8254">
        <v>1801</v>
      </c>
      <c r="D8254">
        <v>0</v>
      </c>
      <c r="E8254">
        <v>0</v>
      </c>
      <c r="F8254" s="1"/>
      <c r="G8254" s="1"/>
      <c r="H8254" s="1"/>
      <c r="I8254" s="1"/>
      <c r="J8254" s="1"/>
      <c r="K8254" s="1"/>
      <c r="L8254" s="1"/>
      <c r="M8254" s="1"/>
    </row>
    <row r="8255" spans="1:13" x14ac:dyDescent="0.25">
      <c r="A8255" t="s">
        <v>47</v>
      </c>
      <c r="B8255">
        <v>273</v>
      </c>
      <c r="C8255">
        <v>1802</v>
      </c>
      <c r="D8255">
        <v>0</v>
      </c>
      <c r="E8255">
        <v>0</v>
      </c>
      <c r="F8255" s="1"/>
      <c r="G8255" s="1"/>
      <c r="H8255" s="1"/>
      <c r="I8255" s="1"/>
      <c r="J8255" s="1"/>
      <c r="K8255" s="1"/>
      <c r="L8255" s="1"/>
      <c r="M8255" s="1"/>
    </row>
    <row r="8256" spans="1:13" x14ac:dyDescent="0.25">
      <c r="A8256" t="s">
        <v>47</v>
      </c>
      <c r="B8256">
        <v>273</v>
      </c>
      <c r="C8256">
        <v>1803</v>
      </c>
      <c r="D8256">
        <v>0</v>
      </c>
      <c r="E8256">
        <v>0</v>
      </c>
      <c r="F8256" s="1"/>
      <c r="G8256" s="1"/>
      <c r="H8256" s="1"/>
      <c r="I8256" s="1"/>
      <c r="J8256" s="1"/>
      <c r="K8256" s="1"/>
      <c r="L8256" s="1"/>
      <c r="M8256" s="1"/>
    </row>
    <row r="8257" spans="1:13" x14ac:dyDescent="0.25">
      <c r="A8257" t="s">
        <v>47</v>
      </c>
      <c r="B8257">
        <v>273</v>
      </c>
      <c r="C8257">
        <v>1804</v>
      </c>
      <c r="D8257">
        <v>0</v>
      </c>
      <c r="E8257">
        <v>0</v>
      </c>
      <c r="F8257" s="1"/>
      <c r="G8257" s="1"/>
      <c r="H8257" s="1"/>
      <c r="I8257" s="1"/>
      <c r="J8257" s="1"/>
      <c r="K8257" s="1"/>
      <c r="L8257" s="1"/>
      <c r="M8257" s="1"/>
    </row>
    <row r="8258" spans="1:13" x14ac:dyDescent="0.25">
      <c r="A8258" t="s">
        <v>47</v>
      </c>
      <c r="B8258">
        <v>273</v>
      </c>
      <c r="C8258">
        <v>1805</v>
      </c>
      <c r="D8258">
        <v>0</v>
      </c>
      <c r="E8258">
        <v>0</v>
      </c>
      <c r="F8258" s="1"/>
      <c r="G8258" s="1"/>
      <c r="H8258" s="1"/>
      <c r="I8258" s="1"/>
      <c r="J8258" s="1"/>
      <c r="K8258" s="1"/>
      <c r="L8258" s="1"/>
      <c r="M8258" s="1"/>
    </row>
    <row r="8259" spans="1:13" x14ac:dyDescent="0.25">
      <c r="A8259" t="s">
        <v>47</v>
      </c>
      <c r="B8259">
        <v>273</v>
      </c>
      <c r="C8259">
        <v>1806</v>
      </c>
      <c r="D8259">
        <v>0</v>
      </c>
      <c r="E8259">
        <v>0</v>
      </c>
      <c r="F8259" s="1"/>
      <c r="G8259" s="1"/>
      <c r="H8259" s="1"/>
      <c r="I8259" s="1"/>
      <c r="J8259" s="1"/>
      <c r="K8259" s="1"/>
      <c r="L8259" s="1"/>
      <c r="M8259" s="1"/>
    </row>
    <row r="8260" spans="1:13" x14ac:dyDescent="0.25">
      <c r="A8260" t="s">
        <v>47</v>
      </c>
      <c r="B8260">
        <v>273</v>
      </c>
      <c r="C8260">
        <v>1807</v>
      </c>
      <c r="D8260">
        <v>0</v>
      </c>
      <c r="E8260">
        <v>0</v>
      </c>
      <c r="F8260" s="1"/>
      <c r="G8260" s="1"/>
      <c r="H8260" s="1"/>
      <c r="I8260" s="1"/>
      <c r="J8260" s="1"/>
      <c r="K8260" s="1"/>
      <c r="L8260" s="1"/>
      <c r="M8260" s="1"/>
    </row>
    <row r="8261" spans="1:13" x14ac:dyDescent="0.25">
      <c r="A8261" t="s">
        <v>47</v>
      </c>
      <c r="B8261">
        <v>273</v>
      </c>
      <c r="C8261">
        <v>1808</v>
      </c>
      <c r="D8261">
        <v>0</v>
      </c>
      <c r="E8261">
        <v>0</v>
      </c>
      <c r="F8261" s="1"/>
      <c r="G8261" s="1"/>
      <c r="H8261" s="1"/>
      <c r="I8261" s="1"/>
      <c r="J8261" s="1"/>
      <c r="K8261" s="1"/>
      <c r="L8261" s="1"/>
      <c r="M8261" s="1"/>
    </row>
    <row r="8262" spans="1:13" x14ac:dyDescent="0.25">
      <c r="A8262" t="s">
        <v>47</v>
      </c>
      <c r="B8262">
        <v>273</v>
      </c>
      <c r="C8262">
        <v>1809</v>
      </c>
      <c r="D8262">
        <v>0</v>
      </c>
      <c r="E8262">
        <v>0</v>
      </c>
      <c r="F8262" s="1"/>
      <c r="G8262" s="1"/>
      <c r="H8262" s="1"/>
      <c r="I8262" s="1"/>
      <c r="J8262" s="1"/>
      <c r="K8262" s="1"/>
      <c r="L8262" s="1"/>
      <c r="M8262" s="1"/>
    </row>
    <row r="8263" spans="1:13" x14ac:dyDescent="0.25">
      <c r="A8263" t="s">
        <v>47</v>
      </c>
      <c r="B8263">
        <v>273</v>
      </c>
      <c r="C8263">
        <v>1810</v>
      </c>
      <c r="D8263">
        <v>0</v>
      </c>
      <c r="E8263">
        <v>0</v>
      </c>
      <c r="F8263" s="1"/>
      <c r="G8263" s="1"/>
      <c r="H8263" s="1"/>
      <c r="I8263" s="1"/>
      <c r="J8263" s="1"/>
      <c r="K8263" s="1"/>
      <c r="L8263" s="1"/>
      <c r="M8263" s="1"/>
    </row>
    <row r="8264" spans="1:13" x14ac:dyDescent="0.25">
      <c r="A8264" t="s">
        <v>47</v>
      </c>
      <c r="B8264">
        <v>273</v>
      </c>
      <c r="C8264">
        <v>1811</v>
      </c>
      <c r="D8264">
        <v>0</v>
      </c>
      <c r="E8264">
        <v>0</v>
      </c>
      <c r="F8264" s="1"/>
      <c r="G8264" s="1"/>
      <c r="H8264" s="1"/>
      <c r="I8264" s="1"/>
      <c r="J8264" s="1"/>
      <c r="K8264" s="1"/>
      <c r="L8264" s="1"/>
      <c r="M8264" s="1"/>
    </row>
    <row r="8265" spans="1:13" x14ac:dyDescent="0.25">
      <c r="A8265" t="s">
        <v>47</v>
      </c>
      <c r="B8265">
        <v>273</v>
      </c>
      <c r="C8265">
        <v>1812</v>
      </c>
      <c r="D8265">
        <v>0</v>
      </c>
      <c r="E8265">
        <v>0</v>
      </c>
      <c r="F8265" s="1"/>
      <c r="G8265" s="1"/>
      <c r="H8265" s="1"/>
      <c r="I8265" s="1"/>
      <c r="J8265" s="1"/>
      <c r="K8265" s="1"/>
      <c r="L8265" s="1"/>
      <c r="M8265" s="1"/>
    </row>
    <row r="8266" spans="1:13" x14ac:dyDescent="0.25">
      <c r="A8266" t="s">
        <v>47</v>
      </c>
      <c r="B8266">
        <v>273</v>
      </c>
      <c r="C8266">
        <v>1813</v>
      </c>
      <c r="D8266">
        <v>0</v>
      </c>
      <c r="E8266">
        <v>0</v>
      </c>
      <c r="F8266" s="1"/>
      <c r="G8266" s="1"/>
      <c r="H8266" s="1"/>
      <c r="I8266" s="1"/>
      <c r="J8266" s="1"/>
      <c r="K8266" s="1"/>
      <c r="L8266" s="1"/>
      <c r="M8266" s="1"/>
    </row>
    <row r="8267" spans="1:13" x14ac:dyDescent="0.25">
      <c r="A8267" t="s">
        <v>47</v>
      </c>
      <c r="B8267">
        <v>273</v>
      </c>
      <c r="C8267">
        <v>1814</v>
      </c>
      <c r="D8267">
        <v>0</v>
      </c>
      <c r="E8267">
        <v>0</v>
      </c>
      <c r="F8267" s="1"/>
      <c r="G8267" s="1"/>
      <c r="H8267" s="1"/>
      <c r="I8267" s="1"/>
      <c r="J8267" s="1"/>
      <c r="K8267" s="1"/>
      <c r="L8267" s="1"/>
      <c r="M8267" s="1"/>
    </row>
    <row r="8268" spans="1:13" x14ac:dyDescent="0.25">
      <c r="A8268" t="s">
        <v>47</v>
      </c>
      <c r="B8268">
        <v>273</v>
      </c>
      <c r="C8268">
        <v>1815</v>
      </c>
      <c r="D8268">
        <v>0</v>
      </c>
      <c r="E8268">
        <v>0</v>
      </c>
      <c r="F8268" s="1"/>
      <c r="G8268" s="1"/>
      <c r="H8268" s="1"/>
      <c r="I8268" s="1"/>
      <c r="J8268" s="1"/>
      <c r="K8268" s="1"/>
      <c r="L8268" s="1"/>
      <c r="M8268" s="1"/>
    </row>
    <row r="8269" spans="1:13" x14ac:dyDescent="0.25">
      <c r="A8269" t="s">
        <v>47</v>
      </c>
      <c r="B8269">
        <v>273</v>
      </c>
      <c r="C8269">
        <v>1816</v>
      </c>
      <c r="D8269">
        <v>0</v>
      </c>
      <c r="E8269">
        <v>0</v>
      </c>
      <c r="F8269" s="1"/>
      <c r="G8269" s="1"/>
      <c r="H8269" s="1"/>
      <c r="I8269" s="1"/>
      <c r="J8269" s="1"/>
      <c r="K8269" s="1"/>
      <c r="L8269" s="1"/>
      <c r="M8269" s="1"/>
    </row>
    <row r="8270" spans="1:13" x14ac:dyDescent="0.25">
      <c r="A8270" t="s">
        <v>47</v>
      </c>
      <c r="B8270">
        <v>273</v>
      </c>
      <c r="C8270">
        <v>1817</v>
      </c>
      <c r="D8270">
        <v>0</v>
      </c>
      <c r="E8270">
        <v>0</v>
      </c>
      <c r="F8270" s="1"/>
      <c r="G8270" s="1"/>
      <c r="H8270" s="1"/>
      <c r="I8270" s="1"/>
      <c r="J8270" s="1"/>
      <c r="K8270" s="1"/>
      <c r="L8270" s="1"/>
      <c r="M8270" s="1"/>
    </row>
    <row r="8271" spans="1:13" x14ac:dyDescent="0.25">
      <c r="A8271" t="s">
        <v>47</v>
      </c>
      <c r="B8271">
        <v>273</v>
      </c>
      <c r="C8271">
        <v>1818</v>
      </c>
      <c r="D8271">
        <v>0</v>
      </c>
      <c r="E8271">
        <v>0</v>
      </c>
      <c r="F8271" s="1"/>
      <c r="G8271" s="1"/>
      <c r="H8271" s="1"/>
      <c r="I8271" s="1"/>
      <c r="J8271" s="1"/>
      <c r="K8271" s="1"/>
      <c r="L8271" s="1"/>
      <c r="M8271" s="1"/>
    </row>
    <row r="8272" spans="1:13" x14ac:dyDescent="0.25">
      <c r="A8272" t="s">
        <v>47</v>
      </c>
      <c r="B8272">
        <v>273</v>
      </c>
      <c r="C8272">
        <v>1819</v>
      </c>
      <c r="D8272">
        <v>0</v>
      </c>
      <c r="E8272">
        <v>0</v>
      </c>
      <c r="F8272" s="1"/>
      <c r="G8272" s="1"/>
      <c r="H8272" s="1"/>
      <c r="I8272" s="1"/>
      <c r="J8272" s="1"/>
      <c r="K8272" s="1"/>
      <c r="L8272" s="1"/>
      <c r="M8272" s="1"/>
    </row>
    <row r="8273" spans="1:13" x14ac:dyDescent="0.25">
      <c r="A8273" t="s">
        <v>47</v>
      </c>
      <c r="B8273">
        <v>273</v>
      </c>
      <c r="C8273">
        <v>1820</v>
      </c>
      <c r="D8273">
        <v>0</v>
      </c>
      <c r="E8273">
        <v>0</v>
      </c>
      <c r="F8273" s="1"/>
      <c r="G8273" s="1"/>
      <c r="H8273" s="1"/>
      <c r="I8273" s="1"/>
      <c r="J8273" s="1"/>
      <c r="K8273" s="1"/>
      <c r="L8273" s="1"/>
      <c r="M8273" s="1"/>
    </row>
    <row r="8274" spans="1:13" x14ac:dyDescent="0.25">
      <c r="A8274" t="s">
        <v>47</v>
      </c>
      <c r="B8274">
        <v>273</v>
      </c>
      <c r="C8274">
        <v>1821</v>
      </c>
      <c r="D8274">
        <v>0</v>
      </c>
      <c r="E8274">
        <v>0</v>
      </c>
      <c r="F8274" s="1"/>
      <c r="G8274" s="1"/>
      <c r="H8274" s="1"/>
      <c r="I8274" s="1"/>
      <c r="J8274" s="1"/>
      <c r="K8274" s="1"/>
      <c r="L8274" s="1"/>
      <c r="M8274" s="1"/>
    </row>
    <row r="8275" spans="1:13" x14ac:dyDescent="0.25">
      <c r="A8275" t="s">
        <v>47</v>
      </c>
      <c r="B8275">
        <v>273</v>
      </c>
      <c r="C8275">
        <v>1822</v>
      </c>
      <c r="D8275">
        <v>0</v>
      </c>
      <c r="E8275">
        <v>0</v>
      </c>
      <c r="F8275" s="1"/>
      <c r="G8275" s="1"/>
      <c r="H8275" s="1"/>
      <c r="I8275" s="1"/>
      <c r="J8275" s="1"/>
      <c r="K8275" s="1"/>
      <c r="L8275" s="1"/>
      <c r="M8275" s="1"/>
    </row>
    <row r="8276" spans="1:13" x14ac:dyDescent="0.25">
      <c r="A8276" t="s">
        <v>47</v>
      </c>
      <c r="B8276">
        <v>273</v>
      </c>
      <c r="C8276">
        <v>1823</v>
      </c>
      <c r="D8276">
        <v>0</v>
      </c>
      <c r="E8276">
        <v>0</v>
      </c>
      <c r="F8276" s="1"/>
      <c r="G8276" s="1"/>
      <c r="H8276" s="1"/>
      <c r="I8276" s="1"/>
      <c r="J8276" s="1"/>
      <c r="K8276" s="1"/>
      <c r="L8276" s="1"/>
      <c r="M8276" s="1"/>
    </row>
    <row r="8277" spans="1:13" x14ac:dyDescent="0.25">
      <c r="A8277" t="s">
        <v>47</v>
      </c>
      <c r="B8277">
        <v>273</v>
      </c>
      <c r="C8277">
        <v>1824</v>
      </c>
      <c r="D8277">
        <v>0</v>
      </c>
      <c r="E8277">
        <v>0</v>
      </c>
      <c r="F8277" s="1"/>
      <c r="G8277" s="1"/>
      <c r="H8277" s="1"/>
      <c r="I8277" s="1"/>
      <c r="J8277" s="1"/>
      <c r="K8277" s="1"/>
      <c r="L8277" s="1"/>
      <c r="M8277" s="1"/>
    </row>
    <row r="8278" spans="1:13" x14ac:dyDescent="0.25">
      <c r="A8278" t="s">
        <v>47</v>
      </c>
      <c r="B8278">
        <v>273</v>
      </c>
      <c r="C8278">
        <v>1825</v>
      </c>
      <c r="D8278">
        <v>0</v>
      </c>
      <c r="E8278">
        <v>0</v>
      </c>
      <c r="F8278" s="1"/>
      <c r="G8278" s="1"/>
      <c r="H8278" s="1"/>
      <c r="I8278" s="1"/>
      <c r="J8278" s="1"/>
      <c r="K8278" s="1"/>
      <c r="L8278" s="1"/>
      <c r="M8278" s="1"/>
    </row>
    <row r="8279" spans="1:13" x14ac:dyDescent="0.25">
      <c r="A8279" t="s">
        <v>47</v>
      </c>
      <c r="B8279">
        <v>273</v>
      </c>
      <c r="C8279">
        <v>1826</v>
      </c>
      <c r="D8279">
        <v>0</v>
      </c>
      <c r="E8279">
        <v>0</v>
      </c>
      <c r="F8279" s="1"/>
      <c r="G8279" s="1"/>
      <c r="H8279" s="1"/>
      <c r="I8279" s="1"/>
      <c r="J8279" s="1"/>
      <c r="K8279" s="1"/>
      <c r="L8279" s="1"/>
      <c r="M8279" s="1"/>
    </row>
    <row r="8280" spans="1:13" x14ac:dyDescent="0.25">
      <c r="A8280" t="s">
        <v>47</v>
      </c>
      <c r="B8280">
        <v>273</v>
      </c>
      <c r="C8280">
        <v>1827</v>
      </c>
      <c r="D8280">
        <v>0</v>
      </c>
      <c r="E8280">
        <v>0</v>
      </c>
      <c r="F8280" s="1"/>
      <c r="G8280" s="1"/>
      <c r="H8280" s="1"/>
      <c r="I8280" s="1"/>
      <c r="J8280" s="1"/>
      <c r="K8280" s="1"/>
      <c r="L8280" s="1"/>
      <c r="M8280" s="1"/>
    </row>
    <row r="8281" spans="1:13" x14ac:dyDescent="0.25">
      <c r="A8281" t="s">
        <v>47</v>
      </c>
      <c r="B8281">
        <v>273</v>
      </c>
      <c r="C8281">
        <v>1828</v>
      </c>
      <c r="D8281">
        <v>0</v>
      </c>
      <c r="E8281">
        <v>0</v>
      </c>
      <c r="F8281" s="1"/>
      <c r="G8281" s="1"/>
      <c r="H8281" s="1"/>
      <c r="I8281" s="1"/>
      <c r="J8281" s="1"/>
      <c r="K8281" s="1"/>
      <c r="L8281" s="1"/>
      <c r="M8281" s="1"/>
    </row>
    <row r="8282" spans="1:13" x14ac:dyDescent="0.25">
      <c r="A8282" t="s">
        <v>47</v>
      </c>
      <c r="B8282">
        <v>273</v>
      </c>
      <c r="C8282">
        <v>1829</v>
      </c>
      <c r="D8282">
        <v>0</v>
      </c>
      <c r="E8282">
        <v>0</v>
      </c>
      <c r="F8282" s="1"/>
      <c r="G8282" s="1"/>
      <c r="H8282" s="1"/>
      <c r="I8282" s="1"/>
      <c r="J8282" s="1"/>
      <c r="K8282" s="1"/>
      <c r="L8282" s="1"/>
      <c r="M8282" s="1"/>
    </row>
    <row r="8283" spans="1:13" x14ac:dyDescent="0.25">
      <c r="A8283" t="s">
        <v>47</v>
      </c>
      <c r="B8283">
        <v>273</v>
      </c>
      <c r="C8283">
        <v>1830</v>
      </c>
      <c r="D8283">
        <v>0</v>
      </c>
      <c r="E8283">
        <v>0</v>
      </c>
      <c r="F8283" s="1"/>
      <c r="G8283" s="1"/>
      <c r="H8283" s="1"/>
      <c r="I8283" s="1"/>
      <c r="J8283" s="1"/>
      <c r="K8283" s="1"/>
      <c r="L8283" s="1"/>
      <c r="M8283" s="1"/>
    </row>
    <row r="8284" spans="1:13" x14ac:dyDescent="0.25">
      <c r="A8284" t="s">
        <v>47</v>
      </c>
      <c r="B8284">
        <v>273</v>
      </c>
      <c r="C8284">
        <v>1831</v>
      </c>
      <c r="D8284">
        <v>0</v>
      </c>
      <c r="E8284">
        <v>0</v>
      </c>
      <c r="F8284" s="1"/>
      <c r="G8284" s="1"/>
      <c r="H8284" s="1"/>
      <c r="I8284" s="1"/>
      <c r="J8284" s="1"/>
      <c r="K8284" s="1"/>
      <c r="L8284" s="1"/>
      <c r="M8284" s="1"/>
    </row>
    <row r="8285" spans="1:13" x14ac:dyDescent="0.25">
      <c r="A8285" t="s">
        <v>47</v>
      </c>
      <c r="B8285">
        <v>273</v>
      </c>
      <c r="C8285">
        <v>1832</v>
      </c>
      <c r="D8285">
        <v>0</v>
      </c>
      <c r="E8285">
        <v>0</v>
      </c>
      <c r="F8285" s="1"/>
      <c r="G8285" s="1"/>
      <c r="H8285" s="1"/>
      <c r="I8285" s="1"/>
      <c r="J8285" s="1"/>
      <c r="K8285" s="1"/>
      <c r="L8285" s="1"/>
      <c r="M8285" s="1"/>
    </row>
    <row r="8286" spans="1:13" x14ac:dyDescent="0.25">
      <c r="A8286" t="s">
        <v>47</v>
      </c>
      <c r="B8286">
        <v>273</v>
      </c>
      <c r="C8286">
        <v>1833</v>
      </c>
      <c r="D8286">
        <v>0</v>
      </c>
      <c r="E8286">
        <v>0</v>
      </c>
      <c r="F8286" s="1"/>
      <c r="G8286" s="1"/>
      <c r="H8286" s="1"/>
      <c r="I8286" s="1"/>
      <c r="J8286" s="1"/>
      <c r="K8286" s="1"/>
      <c r="L8286" s="1"/>
      <c r="M8286" s="1"/>
    </row>
    <row r="8287" spans="1:13" x14ac:dyDescent="0.25">
      <c r="A8287" t="s">
        <v>47</v>
      </c>
      <c r="B8287">
        <v>273</v>
      </c>
      <c r="C8287">
        <v>1834</v>
      </c>
      <c r="D8287">
        <v>0</v>
      </c>
      <c r="E8287">
        <v>0</v>
      </c>
      <c r="F8287" s="1"/>
      <c r="G8287" s="1"/>
      <c r="H8287" s="1"/>
      <c r="I8287" s="1"/>
      <c r="J8287" s="1"/>
      <c r="K8287" s="1"/>
      <c r="L8287" s="1"/>
      <c r="M8287" s="1"/>
    </row>
    <row r="8288" spans="1:13" x14ac:dyDescent="0.25">
      <c r="A8288" t="s">
        <v>47</v>
      </c>
      <c r="B8288">
        <v>273</v>
      </c>
      <c r="C8288">
        <v>1835</v>
      </c>
      <c r="D8288">
        <v>0</v>
      </c>
      <c r="E8288">
        <v>0</v>
      </c>
      <c r="F8288" s="1"/>
      <c r="G8288" s="1"/>
      <c r="H8288" s="1"/>
      <c r="I8288" s="1"/>
      <c r="J8288" s="1"/>
      <c r="K8288" s="1"/>
      <c r="L8288" s="1"/>
      <c r="M8288" s="1"/>
    </row>
    <row r="8289" spans="1:13" x14ac:dyDescent="0.25">
      <c r="A8289" t="s">
        <v>47</v>
      </c>
      <c r="B8289">
        <v>273</v>
      </c>
      <c r="C8289">
        <v>1836</v>
      </c>
      <c r="D8289">
        <v>0</v>
      </c>
      <c r="E8289">
        <v>0</v>
      </c>
      <c r="F8289" s="1"/>
      <c r="G8289" s="1"/>
      <c r="H8289" s="1"/>
      <c r="I8289" s="1"/>
      <c r="J8289" s="1"/>
      <c r="K8289" s="1"/>
      <c r="L8289" s="1"/>
      <c r="M8289" s="1"/>
    </row>
    <row r="8290" spans="1:13" x14ac:dyDescent="0.25">
      <c r="A8290" t="s">
        <v>47</v>
      </c>
      <c r="B8290">
        <v>273</v>
      </c>
      <c r="C8290">
        <v>1837</v>
      </c>
      <c r="D8290">
        <v>0</v>
      </c>
      <c r="E8290">
        <v>0</v>
      </c>
      <c r="F8290" s="1"/>
      <c r="G8290" s="1"/>
      <c r="H8290" s="1"/>
      <c r="I8290" s="1"/>
      <c r="J8290" s="1"/>
      <c r="K8290" s="1"/>
      <c r="L8290" s="1"/>
      <c r="M8290" s="1"/>
    </row>
    <row r="8291" spans="1:13" x14ac:dyDescent="0.25">
      <c r="A8291" t="s">
        <v>47</v>
      </c>
      <c r="B8291">
        <v>273</v>
      </c>
      <c r="C8291">
        <v>1838</v>
      </c>
      <c r="D8291">
        <v>0</v>
      </c>
      <c r="E8291">
        <v>0</v>
      </c>
      <c r="F8291" s="1"/>
      <c r="G8291" s="1"/>
      <c r="H8291" s="1"/>
      <c r="I8291" s="1"/>
      <c r="J8291" s="1"/>
      <c r="K8291" s="1"/>
      <c r="L8291" s="1"/>
      <c r="M8291" s="1"/>
    </row>
    <row r="8292" spans="1:13" x14ac:dyDescent="0.25">
      <c r="A8292" t="s">
        <v>47</v>
      </c>
      <c r="B8292">
        <v>273</v>
      </c>
      <c r="C8292">
        <v>1839</v>
      </c>
      <c r="D8292">
        <v>0</v>
      </c>
      <c r="E8292">
        <v>0</v>
      </c>
      <c r="F8292" s="1"/>
      <c r="G8292" s="1"/>
      <c r="H8292" s="1"/>
      <c r="I8292" s="1"/>
      <c r="J8292" s="1"/>
      <c r="K8292" s="1"/>
      <c r="L8292" s="1"/>
      <c r="M8292" s="1"/>
    </row>
    <row r="8293" spans="1:13" x14ac:dyDescent="0.25">
      <c r="A8293" t="s">
        <v>47</v>
      </c>
      <c r="B8293">
        <v>273</v>
      </c>
      <c r="C8293">
        <v>1840</v>
      </c>
      <c r="D8293">
        <v>0</v>
      </c>
      <c r="E8293">
        <v>0</v>
      </c>
      <c r="F8293" s="1"/>
      <c r="G8293" s="1"/>
      <c r="H8293" s="1"/>
      <c r="I8293" s="1"/>
      <c r="J8293" s="1"/>
      <c r="K8293" s="1"/>
      <c r="L8293" s="1"/>
      <c r="M8293" s="1"/>
    </row>
    <row r="8294" spans="1:13" x14ac:dyDescent="0.25">
      <c r="A8294" t="s">
        <v>47</v>
      </c>
      <c r="B8294">
        <v>273</v>
      </c>
      <c r="C8294">
        <v>1841</v>
      </c>
      <c r="D8294">
        <v>0</v>
      </c>
      <c r="E8294">
        <v>0</v>
      </c>
      <c r="F8294" s="1"/>
      <c r="G8294" s="1"/>
      <c r="H8294" s="1"/>
      <c r="I8294" s="1"/>
      <c r="J8294" s="1"/>
      <c r="K8294" s="1"/>
      <c r="L8294" s="1"/>
      <c r="M8294" s="1"/>
    </row>
    <row r="8295" spans="1:13" x14ac:dyDescent="0.25">
      <c r="A8295" t="s">
        <v>47</v>
      </c>
      <c r="B8295">
        <v>273</v>
      </c>
      <c r="C8295">
        <v>1842</v>
      </c>
      <c r="D8295">
        <v>0</v>
      </c>
      <c r="E8295">
        <v>0</v>
      </c>
      <c r="F8295" s="1"/>
      <c r="G8295" s="1"/>
      <c r="H8295" s="1"/>
      <c r="I8295" s="1"/>
      <c r="J8295" s="1"/>
      <c r="K8295" s="1"/>
      <c r="L8295" s="1"/>
      <c r="M8295" s="1"/>
    </row>
    <row r="8296" spans="1:13" x14ac:dyDescent="0.25">
      <c r="A8296" t="s">
        <v>47</v>
      </c>
      <c r="B8296">
        <v>273</v>
      </c>
      <c r="C8296">
        <v>1843</v>
      </c>
      <c r="D8296">
        <v>0</v>
      </c>
      <c r="E8296">
        <v>0</v>
      </c>
      <c r="F8296" s="1"/>
      <c r="G8296" s="1"/>
      <c r="H8296" s="1"/>
      <c r="I8296" s="1"/>
      <c r="J8296" s="1"/>
      <c r="K8296" s="1"/>
      <c r="L8296" s="1"/>
      <c r="M8296" s="1"/>
    </row>
    <row r="8297" spans="1:13" x14ac:dyDescent="0.25">
      <c r="A8297" t="s">
        <v>47</v>
      </c>
      <c r="B8297">
        <v>273</v>
      </c>
      <c r="C8297">
        <v>1844</v>
      </c>
      <c r="D8297">
        <v>0</v>
      </c>
      <c r="E8297">
        <v>0</v>
      </c>
      <c r="F8297" s="1"/>
      <c r="G8297" s="1"/>
      <c r="H8297" s="1"/>
      <c r="I8297" s="1"/>
      <c r="J8297" s="1"/>
      <c r="K8297" s="1"/>
      <c r="L8297" s="1"/>
      <c r="M8297" s="1"/>
    </row>
    <row r="8298" spans="1:13" x14ac:dyDescent="0.25">
      <c r="A8298" t="s">
        <v>47</v>
      </c>
      <c r="B8298">
        <v>273</v>
      </c>
      <c r="C8298">
        <v>1845</v>
      </c>
      <c r="D8298">
        <v>0</v>
      </c>
      <c r="E8298">
        <v>0</v>
      </c>
      <c r="F8298" s="1"/>
      <c r="G8298" s="1"/>
      <c r="H8298" s="1"/>
      <c r="I8298" s="1"/>
      <c r="J8298" s="1"/>
      <c r="K8298" s="1"/>
      <c r="L8298" s="1"/>
      <c r="M8298" s="1"/>
    </row>
    <row r="8299" spans="1:13" x14ac:dyDescent="0.25">
      <c r="A8299" t="s">
        <v>47</v>
      </c>
      <c r="B8299">
        <v>273</v>
      </c>
      <c r="C8299">
        <v>1846</v>
      </c>
      <c r="D8299">
        <v>0</v>
      </c>
      <c r="E8299">
        <v>0</v>
      </c>
      <c r="F8299" s="1"/>
      <c r="G8299" s="1"/>
      <c r="H8299" s="1"/>
      <c r="I8299" s="1"/>
      <c r="J8299" s="1"/>
      <c r="K8299" s="1"/>
      <c r="L8299" s="1"/>
      <c r="M8299" s="1"/>
    </row>
    <row r="8300" spans="1:13" x14ac:dyDescent="0.25">
      <c r="A8300" t="s">
        <v>47</v>
      </c>
      <c r="B8300">
        <v>273</v>
      </c>
      <c r="C8300">
        <v>1847</v>
      </c>
      <c r="D8300">
        <v>0</v>
      </c>
      <c r="E8300">
        <v>0</v>
      </c>
      <c r="F8300" s="1"/>
      <c r="G8300" s="1"/>
      <c r="H8300" s="1"/>
      <c r="I8300" s="1"/>
      <c r="J8300" s="1"/>
      <c r="K8300" s="1"/>
      <c r="L8300" s="1"/>
      <c r="M8300" s="1"/>
    </row>
    <row r="8301" spans="1:13" x14ac:dyDescent="0.25">
      <c r="A8301" t="s">
        <v>47</v>
      </c>
      <c r="B8301">
        <v>273</v>
      </c>
      <c r="C8301">
        <v>1848</v>
      </c>
      <c r="D8301">
        <v>0</v>
      </c>
      <c r="E8301">
        <v>0</v>
      </c>
      <c r="F8301" s="1"/>
      <c r="G8301" s="1"/>
      <c r="H8301" s="1"/>
      <c r="I8301" s="1"/>
      <c r="J8301" s="1"/>
      <c r="K8301" s="1"/>
      <c r="L8301" s="1"/>
      <c r="M8301" s="1"/>
    </row>
    <row r="8302" spans="1:13" x14ac:dyDescent="0.25">
      <c r="A8302" t="s">
        <v>47</v>
      </c>
      <c r="B8302">
        <v>273</v>
      </c>
      <c r="C8302">
        <v>1849</v>
      </c>
      <c r="D8302">
        <v>0</v>
      </c>
      <c r="E8302">
        <v>0</v>
      </c>
      <c r="F8302" s="1"/>
      <c r="G8302" s="1"/>
      <c r="H8302" s="1"/>
      <c r="I8302" s="1"/>
      <c r="J8302" s="1"/>
      <c r="K8302" s="1"/>
      <c r="L8302" s="1"/>
      <c r="M8302" s="1"/>
    </row>
    <row r="8303" spans="1:13" x14ac:dyDescent="0.25">
      <c r="A8303" t="s">
        <v>47</v>
      </c>
      <c r="B8303">
        <v>273</v>
      </c>
      <c r="C8303">
        <v>1850</v>
      </c>
      <c r="D8303">
        <v>0</v>
      </c>
      <c r="E8303">
        <v>0</v>
      </c>
      <c r="F8303" s="1"/>
      <c r="G8303" s="1"/>
      <c r="H8303" s="1"/>
      <c r="I8303" s="1"/>
      <c r="J8303" s="1"/>
      <c r="K8303" s="1"/>
      <c r="L8303" s="1"/>
      <c r="M8303" s="1"/>
    </row>
    <row r="8304" spans="1:13" x14ac:dyDescent="0.25">
      <c r="A8304" t="s">
        <v>47</v>
      </c>
      <c r="B8304">
        <v>273</v>
      </c>
      <c r="C8304">
        <v>1851</v>
      </c>
      <c r="D8304">
        <v>0</v>
      </c>
      <c r="E8304">
        <v>0</v>
      </c>
      <c r="F8304" s="1"/>
      <c r="G8304" s="1"/>
      <c r="H8304" s="1"/>
      <c r="I8304" s="1"/>
      <c r="J8304" s="1"/>
      <c r="K8304" s="1"/>
      <c r="L8304" s="1"/>
      <c r="M8304" s="1"/>
    </row>
    <row r="8305" spans="1:13" x14ac:dyDescent="0.25">
      <c r="A8305" t="s">
        <v>47</v>
      </c>
      <c r="B8305">
        <v>273</v>
      </c>
      <c r="C8305">
        <v>1852</v>
      </c>
      <c r="D8305">
        <v>0</v>
      </c>
      <c r="E8305">
        <v>0</v>
      </c>
      <c r="F8305" s="1"/>
      <c r="G8305" s="1"/>
      <c r="H8305" s="1"/>
      <c r="I8305" s="1"/>
      <c r="J8305" s="1"/>
      <c r="K8305" s="1"/>
      <c r="L8305" s="1"/>
      <c r="M8305" s="1"/>
    </row>
    <row r="8306" spans="1:13" x14ac:dyDescent="0.25">
      <c r="A8306" t="s">
        <v>47</v>
      </c>
      <c r="B8306">
        <v>273</v>
      </c>
      <c r="C8306">
        <v>1853</v>
      </c>
      <c r="D8306">
        <v>0</v>
      </c>
      <c r="E8306">
        <v>0</v>
      </c>
      <c r="F8306" s="1"/>
      <c r="G8306" s="1"/>
      <c r="H8306" s="1"/>
      <c r="I8306" s="1"/>
      <c r="J8306" s="1"/>
      <c r="K8306" s="1"/>
      <c r="L8306" s="1"/>
      <c r="M8306" s="1"/>
    </row>
    <row r="8307" spans="1:13" x14ac:dyDescent="0.25">
      <c r="A8307" t="s">
        <v>47</v>
      </c>
      <c r="B8307">
        <v>273</v>
      </c>
      <c r="C8307">
        <v>1854</v>
      </c>
      <c r="D8307">
        <v>0</v>
      </c>
      <c r="E8307">
        <v>0</v>
      </c>
      <c r="F8307" s="1"/>
      <c r="G8307" s="1"/>
      <c r="H8307" s="1"/>
      <c r="I8307" s="1"/>
      <c r="J8307" s="1"/>
      <c r="K8307" s="1"/>
      <c r="L8307" s="1"/>
      <c r="M8307" s="1"/>
    </row>
    <row r="8308" spans="1:13" x14ac:dyDescent="0.25">
      <c r="A8308" t="s">
        <v>47</v>
      </c>
      <c r="B8308">
        <v>273</v>
      </c>
      <c r="C8308">
        <v>1855</v>
      </c>
      <c r="D8308">
        <v>0</v>
      </c>
      <c r="E8308">
        <v>0</v>
      </c>
      <c r="F8308" s="1"/>
      <c r="G8308" s="1"/>
      <c r="H8308" s="1"/>
      <c r="I8308" s="1"/>
      <c r="J8308" s="1"/>
      <c r="K8308" s="1"/>
      <c r="L8308" s="1"/>
      <c r="M8308" s="1"/>
    </row>
    <row r="8309" spans="1:13" x14ac:dyDescent="0.25">
      <c r="A8309" t="s">
        <v>47</v>
      </c>
      <c r="B8309">
        <v>273</v>
      </c>
      <c r="C8309">
        <v>1856</v>
      </c>
      <c r="D8309">
        <v>0</v>
      </c>
      <c r="E8309">
        <v>0</v>
      </c>
      <c r="F8309" s="1"/>
      <c r="G8309" s="1"/>
      <c r="H8309" s="1"/>
      <c r="I8309" s="1"/>
      <c r="J8309" s="1"/>
      <c r="K8309" s="1"/>
      <c r="L8309" s="1"/>
      <c r="M8309" s="1"/>
    </row>
    <row r="8310" spans="1:13" x14ac:dyDescent="0.25">
      <c r="A8310" t="s">
        <v>47</v>
      </c>
      <c r="B8310">
        <v>273</v>
      </c>
      <c r="C8310">
        <v>1857</v>
      </c>
      <c r="D8310">
        <v>0</v>
      </c>
      <c r="E8310">
        <v>0</v>
      </c>
      <c r="F8310" s="1"/>
      <c r="G8310" s="1"/>
      <c r="H8310" s="1"/>
      <c r="I8310" s="1"/>
      <c r="J8310" s="1"/>
      <c r="K8310" s="1"/>
      <c r="L8310" s="1"/>
      <c r="M8310" s="1"/>
    </row>
    <row r="8311" spans="1:13" x14ac:dyDescent="0.25">
      <c r="A8311" t="s">
        <v>47</v>
      </c>
      <c r="B8311">
        <v>273</v>
      </c>
      <c r="C8311">
        <v>1858</v>
      </c>
      <c r="D8311">
        <v>0</v>
      </c>
      <c r="E8311">
        <v>0</v>
      </c>
      <c r="F8311" s="1"/>
      <c r="G8311" s="1"/>
      <c r="H8311" s="1"/>
      <c r="I8311" s="1"/>
      <c r="J8311" s="1"/>
      <c r="K8311" s="1"/>
      <c r="L8311" s="1"/>
      <c r="M8311" s="1"/>
    </row>
    <row r="8312" spans="1:13" x14ac:dyDescent="0.25">
      <c r="A8312" t="s">
        <v>47</v>
      </c>
      <c r="B8312">
        <v>273</v>
      </c>
      <c r="C8312">
        <v>1859</v>
      </c>
      <c r="D8312">
        <v>0</v>
      </c>
      <c r="E8312">
        <v>0</v>
      </c>
      <c r="F8312" s="1"/>
      <c r="G8312" s="1"/>
      <c r="H8312" s="1"/>
      <c r="I8312" s="1"/>
      <c r="J8312" s="1"/>
      <c r="K8312" s="1"/>
      <c r="L8312" s="1"/>
      <c r="M8312" s="1"/>
    </row>
    <row r="8313" spans="1:13" x14ac:dyDescent="0.25">
      <c r="A8313" t="s">
        <v>47</v>
      </c>
      <c r="B8313">
        <v>273</v>
      </c>
      <c r="C8313">
        <v>1860</v>
      </c>
      <c r="D8313">
        <v>0</v>
      </c>
      <c r="E8313">
        <v>0</v>
      </c>
      <c r="F8313" s="1"/>
      <c r="G8313" s="1"/>
      <c r="H8313" s="1"/>
      <c r="I8313" s="1"/>
      <c r="J8313" s="1"/>
      <c r="K8313" s="1"/>
      <c r="L8313" s="1"/>
      <c r="M8313" s="1"/>
    </row>
    <row r="8314" spans="1:13" x14ac:dyDescent="0.25">
      <c r="A8314" t="s">
        <v>47</v>
      </c>
      <c r="B8314">
        <v>273</v>
      </c>
      <c r="C8314">
        <v>1861</v>
      </c>
      <c r="D8314">
        <v>0</v>
      </c>
      <c r="E8314">
        <v>0</v>
      </c>
      <c r="F8314" s="1"/>
      <c r="G8314" s="1"/>
      <c r="H8314" s="1"/>
      <c r="I8314" s="1"/>
      <c r="J8314" s="1"/>
      <c r="K8314" s="1"/>
      <c r="L8314" s="1"/>
      <c r="M8314" s="1"/>
    </row>
    <row r="8315" spans="1:13" x14ac:dyDescent="0.25">
      <c r="A8315" t="s">
        <v>47</v>
      </c>
      <c r="B8315">
        <v>273</v>
      </c>
      <c r="C8315">
        <v>1862</v>
      </c>
      <c r="D8315">
        <v>0</v>
      </c>
      <c r="E8315">
        <v>0</v>
      </c>
      <c r="F8315" s="1"/>
      <c r="G8315" s="1"/>
      <c r="H8315" s="1"/>
      <c r="I8315" s="1"/>
      <c r="J8315" s="1"/>
      <c r="K8315" s="1"/>
      <c r="L8315" s="1"/>
      <c r="M8315" s="1"/>
    </row>
    <row r="8316" spans="1:13" x14ac:dyDescent="0.25">
      <c r="A8316" t="s">
        <v>47</v>
      </c>
      <c r="B8316">
        <v>273</v>
      </c>
      <c r="C8316">
        <v>1863</v>
      </c>
      <c r="D8316">
        <v>0</v>
      </c>
      <c r="E8316">
        <v>0</v>
      </c>
      <c r="F8316" s="1"/>
      <c r="G8316" s="1"/>
      <c r="H8316" s="1"/>
      <c r="I8316" s="1"/>
      <c r="J8316" s="1"/>
      <c r="K8316" s="1"/>
      <c r="L8316" s="1"/>
      <c r="M8316" s="1"/>
    </row>
    <row r="8317" spans="1:13" x14ac:dyDescent="0.25">
      <c r="A8317" t="s">
        <v>47</v>
      </c>
      <c r="B8317">
        <v>273</v>
      </c>
      <c r="C8317">
        <v>1864</v>
      </c>
      <c r="D8317">
        <v>0</v>
      </c>
      <c r="E8317">
        <v>0</v>
      </c>
      <c r="F8317" s="1"/>
      <c r="G8317" s="1"/>
      <c r="H8317" s="1"/>
      <c r="I8317" s="1"/>
      <c r="J8317" s="1"/>
      <c r="K8317" s="1"/>
      <c r="L8317" s="1"/>
      <c r="M8317" s="1"/>
    </row>
    <row r="8318" spans="1:13" x14ac:dyDescent="0.25">
      <c r="A8318" t="s">
        <v>47</v>
      </c>
      <c r="B8318">
        <v>273</v>
      </c>
      <c r="C8318">
        <v>1865</v>
      </c>
      <c r="D8318">
        <v>0</v>
      </c>
      <c r="E8318">
        <v>0</v>
      </c>
      <c r="F8318" s="1"/>
      <c r="G8318" s="1"/>
      <c r="H8318" s="1"/>
      <c r="I8318" s="1"/>
      <c r="J8318" s="1"/>
      <c r="K8318" s="1"/>
      <c r="L8318" s="1"/>
      <c r="M8318" s="1"/>
    </row>
    <row r="8319" spans="1:13" x14ac:dyDescent="0.25">
      <c r="A8319" t="s">
        <v>47</v>
      </c>
      <c r="B8319">
        <v>273</v>
      </c>
      <c r="C8319">
        <v>1866</v>
      </c>
      <c r="D8319">
        <v>0</v>
      </c>
      <c r="E8319">
        <v>0</v>
      </c>
      <c r="F8319" s="1"/>
      <c r="G8319" s="1"/>
      <c r="H8319" s="1"/>
      <c r="I8319" s="1"/>
      <c r="J8319" s="1"/>
      <c r="K8319" s="1"/>
      <c r="L8319" s="1"/>
      <c r="M8319" s="1"/>
    </row>
    <row r="8320" spans="1:13" x14ac:dyDescent="0.25">
      <c r="A8320" t="s">
        <v>47</v>
      </c>
      <c r="B8320">
        <v>273</v>
      </c>
      <c r="C8320">
        <v>1867</v>
      </c>
      <c r="D8320">
        <v>0</v>
      </c>
      <c r="E8320">
        <v>0</v>
      </c>
      <c r="F8320" s="1"/>
      <c r="G8320" s="1"/>
      <c r="H8320" s="1"/>
      <c r="I8320" s="1"/>
      <c r="J8320" s="1"/>
      <c r="K8320" s="1"/>
      <c r="L8320" s="1"/>
      <c r="M8320" s="1"/>
    </row>
    <row r="8321" spans="1:13" x14ac:dyDescent="0.25">
      <c r="A8321" t="s">
        <v>47</v>
      </c>
      <c r="B8321">
        <v>273</v>
      </c>
      <c r="C8321">
        <v>1868</v>
      </c>
      <c r="D8321">
        <v>0</v>
      </c>
      <c r="E8321">
        <v>0</v>
      </c>
      <c r="F8321" s="1"/>
      <c r="G8321" s="1"/>
      <c r="H8321" s="1"/>
      <c r="I8321" s="1"/>
      <c r="J8321" s="1"/>
      <c r="K8321" s="1"/>
      <c r="L8321" s="1"/>
      <c r="M8321" s="1"/>
    </row>
    <row r="8322" spans="1:13" x14ac:dyDescent="0.25">
      <c r="A8322" t="s">
        <v>47</v>
      </c>
      <c r="B8322">
        <v>273</v>
      </c>
      <c r="C8322">
        <v>1869</v>
      </c>
      <c r="D8322">
        <v>0</v>
      </c>
      <c r="E8322">
        <v>0</v>
      </c>
      <c r="F8322" s="1"/>
      <c r="G8322" s="1"/>
      <c r="H8322" s="1"/>
      <c r="I8322" s="1"/>
      <c r="J8322" s="1"/>
      <c r="K8322" s="1"/>
      <c r="L8322" s="1"/>
      <c r="M8322" s="1"/>
    </row>
    <row r="8323" spans="1:13" x14ac:dyDescent="0.25">
      <c r="A8323" t="s">
        <v>47</v>
      </c>
      <c r="B8323">
        <v>273</v>
      </c>
      <c r="C8323">
        <v>1870</v>
      </c>
      <c r="D8323">
        <v>0</v>
      </c>
      <c r="E8323">
        <v>0</v>
      </c>
      <c r="F8323" s="1"/>
      <c r="G8323" s="1"/>
      <c r="H8323" s="1"/>
      <c r="I8323" s="1"/>
      <c r="J8323" s="1"/>
      <c r="K8323" s="1"/>
      <c r="L8323" s="1"/>
      <c r="M8323" s="1"/>
    </row>
    <row r="8324" spans="1:13" x14ac:dyDescent="0.25">
      <c r="A8324" t="s">
        <v>47</v>
      </c>
      <c r="B8324">
        <v>273</v>
      </c>
      <c r="C8324">
        <v>1871</v>
      </c>
      <c r="D8324">
        <v>0</v>
      </c>
      <c r="E8324">
        <v>0</v>
      </c>
      <c r="F8324" s="1"/>
      <c r="G8324" s="1"/>
      <c r="H8324" s="1"/>
      <c r="I8324" s="1"/>
      <c r="J8324" s="1"/>
      <c r="K8324" s="1"/>
      <c r="L8324" s="1"/>
      <c r="M8324" s="1"/>
    </row>
    <row r="8325" spans="1:13" x14ac:dyDescent="0.25">
      <c r="A8325" t="s">
        <v>47</v>
      </c>
      <c r="B8325">
        <v>273</v>
      </c>
      <c r="C8325">
        <v>1872</v>
      </c>
      <c r="D8325">
        <v>0</v>
      </c>
      <c r="E8325">
        <v>0</v>
      </c>
      <c r="F8325" s="1"/>
      <c r="G8325" s="1"/>
      <c r="H8325" s="1"/>
      <c r="I8325" s="1"/>
      <c r="J8325" s="1"/>
      <c r="K8325" s="1"/>
      <c r="L8325" s="1"/>
      <c r="M8325" s="1"/>
    </row>
    <row r="8326" spans="1:13" x14ac:dyDescent="0.25">
      <c r="A8326" t="s">
        <v>47</v>
      </c>
      <c r="B8326">
        <v>273</v>
      </c>
      <c r="C8326">
        <v>1873</v>
      </c>
      <c r="D8326">
        <v>0</v>
      </c>
      <c r="E8326">
        <v>0</v>
      </c>
      <c r="F8326" s="1"/>
      <c r="G8326" s="1"/>
      <c r="H8326" s="1"/>
      <c r="I8326" s="1"/>
      <c r="J8326" s="1"/>
      <c r="K8326" s="1"/>
      <c r="L8326" s="1"/>
      <c r="M8326" s="1"/>
    </row>
    <row r="8327" spans="1:13" x14ac:dyDescent="0.25">
      <c r="A8327" t="s">
        <v>47</v>
      </c>
      <c r="B8327">
        <v>273</v>
      </c>
      <c r="C8327">
        <v>1874</v>
      </c>
      <c r="D8327">
        <v>0</v>
      </c>
      <c r="E8327">
        <v>0</v>
      </c>
      <c r="F8327" s="1"/>
      <c r="G8327" s="1"/>
      <c r="H8327" s="1"/>
      <c r="I8327" s="1"/>
      <c r="J8327" s="1"/>
      <c r="K8327" s="1"/>
      <c r="L8327" s="1"/>
      <c r="M8327" s="1"/>
    </row>
    <row r="8328" spans="1:13" x14ac:dyDescent="0.25">
      <c r="A8328" t="s">
        <v>47</v>
      </c>
      <c r="B8328">
        <v>273</v>
      </c>
      <c r="C8328">
        <v>1875</v>
      </c>
      <c r="D8328">
        <v>0</v>
      </c>
      <c r="E8328">
        <v>0</v>
      </c>
      <c r="F8328" s="1"/>
      <c r="G8328" s="1"/>
      <c r="H8328" s="1"/>
      <c r="I8328" s="1"/>
      <c r="J8328" s="1"/>
      <c r="K8328" s="1"/>
      <c r="L8328" s="1"/>
      <c r="M8328" s="1"/>
    </row>
    <row r="8329" spans="1:13" x14ac:dyDescent="0.25">
      <c r="A8329" t="s">
        <v>47</v>
      </c>
      <c r="B8329">
        <v>273</v>
      </c>
      <c r="C8329">
        <v>1876</v>
      </c>
      <c r="D8329">
        <v>0</v>
      </c>
      <c r="E8329">
        <v>0</v>
      </c>
      <c r="F8329" s="1"/>
      <c r="G8329" s="1"/>
      <c r="H8329" s="1"/>
      <c r="I8329" s="1"/>
      <c r="J8329" s="1"/>
      <c r="K8329" s="1"/>
      <c r="L8329" s="1"/>
      <c r="M8329" s="1"/>
    </row>
    <row r="8330" spans="1:13" x14ac:dyDescent="0.25">
      <c r="A8330" t="s">
        <v>47</v>
      </c>
      <c r="B8330">
        <v>273</v>
      </c>
      <c r="C8330">
        <v>1877</v>
      </c>
      <c r="D8330">
        <v>0</v>
      </c>
      <c r="E8330">
        <v>0</v>
      </c>
      <c r="F8330" s="1"/>
      <c r="G8330" s="1"/>
      <c r="H8330" s="1"/>
      <c r="I8330" s="1"/>
      <c r="J8330" s="1"/>
      <c r="K8330" s="1"/>
      <c r="L8330" s="1"/>
      <c r="M8330" s="1"/>
    </row>
    <row r="8331" spans="1:13" x14ac:dyDescent="0.25">
      <c r="A8331" t="s">
        <v>47</v>
      </c>
      <c r="B8331">
        <v>273</v>
      </c>
      <c r="C8331">
        <v>1878</v>
      </c>
      <c r="D8331">
        <v>0</v>
      </c>
      <c r="E8331">
        <v>0</v>
      </c>
      <c r="F8331" s="1"/>
      <c r="G8331" s="1"/>
      <c r="H8331" s="1"/>
      <c r="I8331" s="1"/>
      <c r="J8331" s="1"/>
      <c r="K8331" s="1"/>
      <c r="L8331" s="1"/>
      <c r="M8331" s="1"/>
    </row>
    <row r="8332" spans="1:13" x14ac:dyDescent="0.25">
      <c r="A8332" t="s">
        <v>47</v>
      </c>
      <c r="B8332">
        <v>273</v>
      </c>
      <c r="C8332">
        <v>1879</v>
      </c>
      <c r="D8332">
        <v>0</v>
      </c>
      <c r="E8332">
        <v>0</v>
      </c>
      <c r="F8332" s="1"/>
      <c r="G8332" s="1"/>
      <c r="H8332" s="1"/>
      <c r="I8332" s="1"/>
      <c r="J8332" s="1"/>
      <c r="K8332" s="1"/>
      <c r="L8332" s="1"/>
      <c r="M8332" s="1"/>
    </row>
    <row r="8333" spans="1:13" x14ac:dyDescent="0.25">
      <c r="A8333" t="s">
        <v>47</v>
      </c>
      <c r="B8333">
        <v>273</v>
      </c>
      <c r="C8333">
        <v>1880</v>
      </c>
      <c r="D8333">
        <v>0</v>
      </c>
      <c r="E8333">
        <v>0</v>
      </c>
      <c r="F8333" s="1"/>
      <c r="G8333" s="1"/>
      <c r="H8333" s="1"/>
      <c r="I8333" s="1"/>
      <c r="J8333" s="1"/>
      <c r="K8333" s="1"/>
      <c r="L8333" s="1"/>
      <c r="M8333" s="1"/>
    </row>
    <row r="8334" spans="1:13" x14ac:dyDescent="0.25">
      <c r="A8334" t="s">
        <v>47</v>
      </c>
      <c r="B8334">
        <v>273</v>
      </c>
      <c r="C8334">
        <v>1881</v>
      </c>
      <c r="D8334">
        <v>0</v>
      </c>
      <c r="E8334">
        <v>0</v>
      </c>
      <c r="F8334" s="1"/>
      <c r="G8334" s="1"/>
      <c r="H8334" s="1"/>
      <c r="I8334" s="1"/>
      <c r="J8334" s="1"/>
      <c r="K8334" s="1"/>
      <c r="L8334" s="1"/>
      <c r="M8334" s="1"/>
    </row>
    <row r="8335" spans="1:13" x14ac:dyDescent="0.25">
      <c r="A8335" t="s">
        <v>47</v>
      </c>
      <c r="B8335">
        <v>273</v>
      </c>
      <c r="C8335">
        <v>1882</v>
      </c>
      <c r="D8335">
        <v>0</v>
      </c>
      <c r="E8335">
        <v>0</v>
      </c>
      <c r="F8335" s="1"/>
      <c r="G8335" s="1"/>
      <c r="H8335" s="1"/>
      <c r="I8335" s="1"/>
      <c r="J8335" s="1"/>
      <c r="K8335" s="1"/>
      <c r="L8335" s="1"/>
      <c r="M8335" s="1"/>
    </row>
    <row r="8336" spans="1:13" x14ac:dyDescent="0.25">
      <c r="A8336" t="s">
        <v>47</v>
      </c>
      <c r="B8336">
        <v>273</v>
      </c>
      <c r="C8336">
        <v>1883</v>
      </c>
      <c r="D8336">
        <v>0</v>
      </c>
      <c r="E8336">
        <v>0</v>
      </c>
      <c r="F8336" s="1"/>
      <c r="G8336" s="1"/>
      <c r="H8336" s="1"/>
      <c r="I8336" s="1"/>
      <c r="J8336" s="1"/>
      <c r="K8336" s="1"/>
      <c r="L8336" s="1"/>
      <c r="M8336" s="1"/>
    </row>
    <row r="8337" spans="1:13" x14ac:dyDescent="0.25">
      <c r="A8337" t="s">
        <v>47</v>
      </c>
      <c r="B8337">
        <v>273</v>
      </c>
      <c r="C8337">
        <v>1884</v>
      </c>
      <c r="D8337">
        <v>0</v>
      </c>
      <c r="E8337">
        <v>0</v>
      </c>
      <c r="F8337" s="1"/>
      <c r="G8337" s="1"/>
      <c r="H8337" s="1"/>
      <c r="I8337" s="1"/>
      <c r="J8337" s="1"/>
      <c r="K8337" s="1"/>
      <c r="L8337" s="1"/>
      <c r="M8337" s="1"/>
    </row>
    <row r="8338" spans="1:13" x14ac:dyDescent="0.25">
      <c r="A8338" t="s">
        <v>47</v>
      </c>
      <c r="B8338">
        <v>273</v>
      </c>
      <c r="C8338">
        <v>1885</v>
      </c>
      <c r="D8338">
        <v>0</v>
      </c>
      <c r="E8338">
        <v>0</v>
      </c>
      <c r="F8338" s="1"/>
      <c r="G8338" s="1"/>
      <c r="H8338" s="1"/>
      <c r="I8338" s="1"/>
      <c r="J8338" s="1"/>
      <c r="K8338" s="1"/>
      <c r="L8338" s="1"/>
      <c r="M8338" s="1"/>
    </row>
    <row r="8339" spans="1:13" x14ac:dyDescent="0.25">
      <c r="A8339" t="s">
        <v>47</v>
      </c>
      <c r="B8339">
        <v>273</v>
      </c>
      <c r="C8339">
        <v>1886</v>
      </c>
      <c r="D8339">
        <v>0</v>
      </c>
      <c r="E8339">
        <v>0</v>
      </c>
      <c r="F8339" s="1"/>
      <c r="G8339" s="1"/>
      <c r="H8339" s="1"/>
      <c r="I8339" s="1"/>
      <c r="J8339" s="1"/>
      <c r="K8339" s="1"/>
      <c r="L8339" s="1"/>
      <c r="M8339" s="1"/>
    </row>
    <row r="8340" spans="1:13" x14ac:dyDescent="0.25">
      <c r="A8340" t="s">
        <v>47</v>
      </c>
      <c r="B8340">
        <v>273</v>
      </c>
      <c r="C8340">
        <v>1887</v>
      </c>
      <c r="D8340">
        <v>0</v>
      </c>
      <c r="E8340">
        <v>0</v>
      </c>
      <c r="F8340" s="1"/>
      <c r="G8340" s="1"/>
      <c r="H8340" s="1"/>
      <c r="I8340" s="1"/>
      <c r="J8340" s="1"/>
      <c r="K8340" s="1"/>
      <c r="L8340" s="1"/>
      <c r="M8340" s="1"/>
    </row>
    <row r="8341" spans="1:13" x14ac:dyDescent="0.25">
      <c r="A8341" t="s">
        <v>47</v>
      </c>
      <c r="B8341">
        <v>273</v>
      </c>
      <c r="C8341">
        <v>1888</v>
      </c>
      <c r="D8341">
        <v>0</v>
      </c>
      <c r="E8341">
        <v>0</v>
      </c>
      <c r="F8341" s="1"/>
      <c r="G8341" s="1"/>
      <c r="H8341" s="1"/>
      <c r="I8341" s="1"/>
      <c r="J8341" s="1"/>
      <c r="K8341" s="1"/>
      <c r="L8341" s="1"/>
      <c r="M8341" s="1"/>
    </row>
    <row r="8342" spans="1:13" x14ac:dyDescent="0.25">
      <c r="A8342" t="s">
        <v>47</v>
      </c>
      <c r="B8342">
        <v>273</v>
      </c>
      <c r="C8342">
        <v>1889</v>
      </c>
      <c r="D8342">
        <v>0</v>
      </c>
      <c r="E8342">
        <v>0</v>
      </c>
      <c r="F8342" s="1"/>
      <c r="G8342" s="1"/>
      <c r="H8342" s="1"/>
      <c r="I8342" s="1"/>
      <c r="J8342" s="1"/>
      <c r="K8342" s="1"/>
      <c r="L8342" s="1"/>
      <c r="M8342" s="1"/>
    </row>
    <row r="8343" spans="1:13" x14ac:dyDescent="0.25">
      <c r="A8343" t="s">
        <v>47</v>
      </c>
      <c r="B8343">
        <v>273</v>
      </c>
      <c r="C8343">
        <v>1890</v>
      </c>
      <c r="D8343">
        <v>0</v>
      </c>
      <c r="E8343">
        <v>0</v>
      </c>
      <c r="F8343" s="1"/>
      <c r="G8343" s="1"/>
      <c r="H8343" s="1"/>
      <c r="I8343" s="1"/>
      <c r="J8343" s="1"/>
      <c r="K8343" s="1"/>
      <c r="L8343" s="1"/>
      <c r="M8343" s="1"/>
    </row>
    <row r="8344" spans="1:13" x14ac:dyDescent="0.25">
      <c r="A8344" t="s">
        <v>47</v>
      </c>
      <c r="B8344">
        <v>273</v>
      </c>
      <c r="C8344">
        <v>1891</v>
      </c>
      <c r="D8344">
        <v>0</v>
      </c>
      <c r="E8344">
        <v>0</v>
      </c>
      <c r="F8344" s="1"/>
      <c r="G8344" s="1"/>
      <c r="H8344" s="1"/>
      <c r="I8344" s="1"/>
      <c r="J8344" s="1"/>
      <c r="K8344" s="1"/>
      <c r="L8344" s="1"/>
      <c r="M8344" s="1"/>
    </row>
    <row r="8345" spans="1:13" x14ac:dyDescent="0.25">
      <c r="A8345" t="s">
        <v>47</v>
      </c>
      <c r="B8345">
        <v>273</v>
      </c>
      <c r="C8345">
        <v>1892</v>
      </c>
      <c r="D8345">
        <v>0</v>
      </c>
      <c r="E8345">
        <v>0</v>
      </c>
      <c r="F8345" s="1"/>
      <c r="G8345" s="1"/>
      <c r="H8345" s="1"/>
      <c r="I8345" s="1"/>
      <c r="J8345" s="1"/>
      <c r="K8345" s="1"/>
      <c r="L8345" s="1"/>
      <c r="M8345" s="1"/>
    </row>
    <row r="8346" spans="1:13" x14ac:dyDescent="0.25">
      <c r="A8346" t="s">
        <v>47</v>
      </c>
      <c r="B8346">
        <v>273</v>
      </c>
      <c r="C8346">
        <v>1893</v>
      </c>
      <c r="D8346">
        <v>0</v>
      </c>
      <c r="E8346">
        <v>0</v>
      </c>
      <c r="F8346" s="1"/>
      <c r="G8346" s="1"/>
      <c r="H8346" s="1"/>
      <c r="I8346" s="1"/>
      <c r="J8346" s="1"/>
      <c r="K8346" s="1"/>
      <c r="L8346" s="1"/>
      <c r="M8346" s="1"/>
    </row>
    <row r="8347" spans="1:13" x14ac:dyDescent="0.25">
      <c r="A8347" t="s">
        <v>47</v>
      </c>
      <c r="B8347">
        <v>273</v>
      </c>
      <c r="C8347">
        <v>1894</v>
      </c>
      <c r="D8347">
        <v>0</v>
      </c>
      <c r="E8347">
        <v>0</v>
      </c>
      <c r="F8347" s="1"/>
      <c r="G8347" s="1"/>
      <c r="H8347" s="1"/>
      <c r="I8347" s="1"/>
      <c r="J8347" s="1"/>
      <c r="K8347" s="1"/>
      <c r="L8347" s="1"/>
      <c r="M8347" s="1"/>
    </row>
    <row r="8348" spans="1:13" x14ac:dyDescent="0.25">
      <c r="A8348" t="s">
        <v>47</v>
      </c>
      <c r="B8348">
        <v>273</v>
      </c>
      <c r="C8348">
        <v>1895</v>
      </c>
      <c r="D8348">
        <v>0</v>
      </c>
      <c r="E8348">
        <v>0</v>
      </c>
      <c r="F8348" s="1"/>
      <c r="G8348" s="1"/>
      <c r="H8348" s="1"/>
      <c r="I8348" s="1"/>
      <c r="J8348" s="1"/>
      <c r="K8348" s="1"/>
      <c r="L8348" s="1"/>
      <c r="M8348" s="1"/>
    </row>
    <row r="8349" spans="1:13" x14ac:dyDescent="0.25">
      <c r="A8349" t="s">
        <v>47</v>
      </c>
      <c r="B8349">
        <v>273</v>
      </c>
      <c r="C8349">
        <v>1896</v>
      </c>
      <c r="D8349">
        <v>0</v>
      </c>
      <c r="E8349">
        <v>0</v>
      </c>
      <c r="F8349" s="1"/>
      <c r="G8349" s="1"/>
      <c r="H8349" s="1"/>
      <c r="I8349" s="1"/>
      <c r="J8349" s="1"/>
      <c r="K8349" s="1"/>
      <c r="L8349" s="1"/>
      <c r="M8349" s="1"/>
    </row>
    <row r="8350" spans="1:13" x14ac:dyDescent="0.25">
      <c r="A8350" t="s">
        <v>47</v>
      </c>
      <c r="B8350">
        <v>273</v>
      </c>
      <c r="C8350">
        <v>1897</v>
      </c>
      <c r="D8350">
        <v>0</v>
      </c>
      <c r="E8350">
        <v>0</v>
      </c>
      <c r="F8350" s="1"/>
      <c r="G8350" s="1"/>
      <c r="H8350" s="1"/>
      <c r="I8350" s="1"/>
      <c r="J8350" s="1"/>
      <c r="K8350" s="1"/>
      <c r="L8350" s="1"/>
      <c r="M8350" s="1"/>
    </row>
    <row r="8351" spans="1:13" x14ac:dyDescent="0.25">
      <c r="A8351" t="s">
        <v>47</v>
      </c>
      <c r="B8351">
        <v>273</v>
      </c>
      <c r="C8351">
        <v>1898</v>
      </c>
      <c r="D8351">
        <v>0</v>
      </c>
      <c r="E8351">
        <v>0</v>
      </c>
      <c r="F8351" s="1"/>
      <c r="G8351" s="1"/>
      <c r="H8351" s="1"/>
      <c r="I8351" s="1"/>
      <c r="J8351" s="1"/>
      <c r="K8351" s="1"/>
      <c r="L8351" s="1"/>
      <c r="M8351" s="1"/>
    </row>
    <row r="8352" spans="1:13" x14ac:dyDescent="0.25">
      <c r="A8352" t="s">
        <v>47</v>
      </c>
      <c r="B8352">
        <v>273</v>
      </c>
      <c r="C8352">
        <v>1899</v>
      </c>
      <c r="D8352">
        <v>0</v>
      </c>
      <c r="E8352">
        <v>0</v>
      </c>
      <c r="F8352" s="1"/>
      <c r="G8352" s="1"/>
      <c r="H8352" s="1"/>
      <c r="I8352" s="1"/>
      <c r="J8352" s="1"/>
      <c r="K8352" s="1"/>
      <c r="L8352" s="1"/>
      <c r="M8352" s="1"/>
    </row>
    <row r="8353" spans="1:13" x14ac:dyDescent="0.25">
      <c r="A8353" t="s">
        <v>47</v>
      </c>
      <c r="B8353">
        <v>273</v>
      </c>
      <c r="C8353">
        <v>1900</v>
      </c>
      <c r="D8353">
        <v>0</v>
      </c>
      <c r="E8353">
        <v>0</v>
      </c>
      <c r="F8353" s="1">
        <v>5.4669699668884277</v>
      </c>
      <c r="G8353" s="1">
        <v>4.7076702117919922</v>
      </c>
      <c r="H8353" s="1"/>
      <c r="I8353" s="1"/>
      <c r="J8353" s="1"/>
      <c r="K8353" s="1"/>
      <c r="L8353" s="1"/>
      <c r="M8353" s="1"/>
    </row>
    <row r="8354" spans="1:13" x14ac:dyDescent="0.25">
      <c r="A8354" t="s">
        <v>47</v>
      </c>
      <c r="B8354">
        <v>273</v>
      </c>
      <c r="C8354">
        <v>1901</v>
      </c>
      <c r="D8354">
        <v>0</v>
      </c>
      <c r="E8354">
        <v>0</v>
      </c>
      <c r="F8354" s="1">
        <v>4.4532098770141602</v>
      </c>
      <c r="G8354" s="1">
        <v>3.8331398963928223</v>
      </c>
      <c r="H8354" s="1"/>
      <c r="I8354" s="1"/>
      <c r="J8354" s="1"/>
      <c r="K8354" s="1"/>
      <c r="L8354" s="1"/>
      <c r="M8354" s="1">
        <v>8.5122403999999996</v>
      </c>
    </row>
    <row r="8355" spans="1:13" x14ac:dyDescent="0.25">
      <c r="A8355" t="s">
        <v>47</v>
      </c>
      <c r="B8355">
        <v>273</v>
      </c>
      <c r="C8355">
        <v>1902</v>
      </c>
      <c r="D8355">
        <v>0</v>
      </c>
      <c r="E8355">
        <v>0</v>
      </c>
      <c r="F8355" s="1">
        <v>4.8445000648498535</v>
      </c>
      <c r="G8355" s="1">
        <v>4.425839900970459</v>
      </c>
      <c r="H8355" s="1"/>
      <c r="I8355" s="1"/>
      <c r="J8355" s="1"/>
      <c r="K8355" s="1"/>
      <c r="L8355" s="1"/>
      <c r="M8355" s="1">
        <v>-7.0709600000000004</v>
      </c>
    </row>
    <row r="8356" spans="1:13" x14ac:dyDescent="0.25">
      <c r="A8356" t="s">
        <v>47</v>
      </c>
      <c r="B8356">
        <v>273</v>
      </c>
      <c r="C8356">
        <v>1903</v>
      </c>
      <c r="D8356">
        <v>0</v>
      </c>
      <c r="E8356">
        <v>0</v>
      </c>
      <c r="F8356" s="1">
        <v>10.274299621582031</v>
      </c>
      <c r="G8356" s="1">
        <v>6.4550800323486328</v>
      </c>
      <c r="H8356" s="1"/>
      <c r="I8356" s="1"/>
      <c r="J8356" s="1"/>
      <c r="K8356" s="1"/>
      <c r="L8356" s="1"/>
      <c r="M8356" s="1">
        <v>11.2</v>
      </c>
    </row>
    <row r="8357" spans="1:13" x14ac:dyDescent="0.25">
      <c r="A8357" t="s">
        <v>47</v>
      </c>
      <c r="B8357">
        <v>273</v>
      </c>
      <c r="C8357">
        <v>1904</v>
      </c>
      <c r="D8357">
        <v>0</v>
      </c>
      <c r="E8357">
        <v>0</v>
      </c>
      <c r="F8357" s="1">
        <v>7.0261402130126953</v>
      </c>
      <c r="G8357" s="1">
        <v>5.9368200302124023</v>
      </c>
      <c r="H8357" s="1"/>
      <c r="I8357" s="1"/>
      <c r="J8357" s="1"/>
      <c r="K8357" s="1"/>
      <c r="L8357" s="1"/>
      <c r="M8357" s="1">
        <v>1.7418400000000001</v>
      </c>
    </row>
    <row r="8358" spans="1:13" x14ac:dyDescent="0.25">
      <c r="A8358" t="s">
        <v>47</v>
      </c>
      <c r="B8358">
        <v>273</v>
      </c>
      <c r="C8358">
        <v>1905</v>
      </c>
      <c r="D8358">
        <v>0</v>
      </c>
      <c r="E8358">
        <v>0</v>
      </c>
      <c r="F8358" s="1">
        <v>4.7074398994445801</v>
      </c>
      <c r="G8358" s="1">
        <v>4.3554801940917969</v>
      </c>
      <c r="H8358" s="1"/>
      <c r="I8358" s="1"/>
      <c r="J8358" s="1"/>
      <c r="K8358" s="1"/>
      <c r="L8358" s="1"/>
      <c r="M8358" s="1">
        <v>10.3948</v>
      </c>
    </row>
    <row r="8359" spans="1:13" x14ac:dyDescent="0.25">
      <c r="A8359" t="s">
        <v>47</v>
      </c>
      <c r="B8359">
        <v>273</v>
      </c>
      <c r="C8359">
        <v>1906</v>
      </c>
      <c r="D8359">
        <v>0</v>
      </c>
      <c r="E8359">
        <v>0</v>
      </c>
      <c r="F8359" s="1">
        <v>5.322509765625</v>
      </c>
      <c r="G8359" s="1">
        <v>4.6008100509643555</v>
      </c>
      <c r="H8359" s="1"/>
      <c r="I8359" s="1"/>
      <c r="J8359" s="1"/>
      <c r="K8359" s="1"/>
      <c r="L8359" s="1"/>
      <c r="M8359" s="1">
        <v>-1.1107800000000001</v>
      </c>
    </row>
    <row r="8360" spans="1:13" x14ac:dyDescent="0.25">
      <c r="A8360" t="s">
        <v>47</v>
      </c>
      <c r="B8360">
        <v>273</v>
      </c>
      <c r="C8360">
        <v>1907</v>
      </c>
      <c r="D8360">
        <v>0</v>
      </c>
      <c r="E8360">
        <v>0</v>
      </c>
      <c r="F8360" s="1">
        <v>4.9019598960876465</v>
      </c>
      <c r="G8360" s="1">
        <v>4.4756999015808105</v>
      </c>
      <c r="H8360" s="1"/>
      <c r="I8360" s="1"/>
      <c r="J8360" s="1"/>
      <c r="K8360" s="1"/>
      <c r="L8360" s="1"/>
      <c r="M8360" s="1">
        <v>5.8236499000000004</v>
      </c>
    </row>
    <row r="8361" spans="1:13" x14ac:dyDescent="0.25">
      <c r="A8361" t="s">
        <v>47</v>
      </c>
      <c r="B8361">
        <v>273</v>
      </c>
      <c r="C8361">
        <v>1908</v>
      </c>
      <c r="D8361">
        <v>0</v>
      </c>
      <c r="E8361">
        <v>0</v>
      </c>
      <c r="F8361" s="1">
        <v>4.2358798980712891</v>
      </c>
      <c r="G8361" s="1">
        <v>4.3189401626586914</v>
      </c>
      <c r="H8361" s="1"/>
      <c r="I8361" s="1"/>
      <c r="J8361" s="1"/>
      <c r="K8361" s="1"/>
      <c r="L8361" s="1"/>
      <c r="M8361" s="1">
        <v>-0.106144</v>
      </c>
    </row>
    <row r="8362" spans="1:13" x14ac:dyDescent="0.25">
      <c r="A8362" t="s">
        <v>47</v>
      </c>
      <c r="B8362">
        <v>273</v>
      </c>
      <c r="C8362">
        <v>1909</v>
      </c>
      <c r="D8362">
        <v>0</v>
      </c>
      <c r="E8362">
        <v>0</v>
      </c>
      <c r="F8362" s="1">
        <v>4.1997699737548828</v>
      </c>
      <c r="G8362" s="1">
        <v>4.0484299659729004</v>
      </c>
      <c r="H8362" s="1"/>
      <c r="I8362" s="1"/>
      <c r="J8362" s="1"/>
      <c r="K8362" s="1"/>
      <c r="L8362" s="1"/>
      <c r="M8362" s="1">
        <v>2.9670200000000002</v>
      </c>
    </row>
    <row r="8363" spans="1:13" x14ac:dyDescent="0.25">
      <c r="A8363" t="s">
        <v>47</v>
      </c>
      <c r="B8363">
        <v>273</v>
      </c>
      <c r="C8363">
        <v>1910</v>
      </c>
      <c r="D8363">
        <v>0</v>
      </c>
      <c r="E8363">
        <v>0</v>
      </c>
      <c r="F8363" s="1">
        <v>3.7419400215148926</v>
      </c>
      <c r="G8363" s="1">
        <v>3.6451599597930908</v>
      </c>
      <c r="H8363" s="1"/>
      <c r="I8363" s="1"/>
      <c r="J8363" s="1"/>
      <c r="K8363" s="1"/>
      <c r="L8363" s="1"/>
      <c r="M8363" s="1">
        <v>0.82556099000000005</v>
      </c>
    </row>
    <row r="8364" spans="1:13" x14ac:dyDescent="0.25">
      <c r="A8364" t="s">
        <v>47</v>
      </c>
      <c r="B8364">
        <v>273</v>
      </c>
      <c r="C8364">
        <v>1911</v>
      </c>
      <c r="D8364">
        <v>0</v>
      </c>
      <c r="E8364">
        <v>0</v>
      </c>
      <c r="F8364" s="1">
        <v>3.3711299896240234</v>
      </c>
      <c r="G8364" s="1">
        <v>3.6775999069213867</v>
      </c>
      <c r="H8364" s="1"/>
      <c r="I8364" s="1"/>
      <c r="J8364" s="1"/>
      <c r="K8364" s="1"/>
      <c r="L8364" s="1"/>
      <c r="M8364" s="1">
        <v>0.71251397999999999</v>
      </c>
    </row>
    <row r="8365" spans="1:13" x14ac:dyDescent="0.25">
      <c r="A8365" t="s">
        <v>47</v>
      </c>
      <c r="B8365">
        <v>273</v>
      </c>
      <c r="C8365">
        <v>1912</v>
      </c>
      <c r="D8365">
        <v>0</v>
      </c>
      <c r="E8365">
        <v>0</v>
      </c>
      <c r="F8365" s="1">
        <v>3.6681199073791504</v>
      </c>
      <c r="G8365" s="1">
        <v>4.4541501998901367</v>
      </c>
      <c r="H8365" s="1"/>
      <c r="I8365" s="1"/>
      <c r="J8365" s="1"/>
      <c r="K8365" s="1"/>
      <c r="L8365" s="1"/>
      <c r="M8365" s="1">
        <v>0.60975599000000003</v>
      </c>
    </row>
    <row r="8366" spans="1:13" x14ac:dyDescent="0.25">
      <c r="A8366" t="s">
        <v>47</v>
      </c>
      <c r="B8366">
        <v>273</v>
      </c>
      <c r="C8366">
        <v>1913</v>
      </c>
      <c r="D8366">
        <v>0</v>
      </c>
      <c r="E8366">
        <v>0</v>
      </c>
      <c r="F8366" s="1">
        <v>3.3453099727630615</v>
      </c>
      <c r="G8366" s="1">
        <v>3.0688400268554687</v>
      </c>
      <c r="H8366" s="1"/>
      <c r="I8366" s="1"/>
      <c r="J8366" s="1"/>
      <c r="K8366" s="1">
        <v>15.648099899291992</v>
      </c>
      <c r="L8366" s="1"/>
      <c r="M8366" s="1">
        <v>0.70318597999999999</v>
      </c>
    </row>
    <row r="8367" spans="1:13" x14ac:dyDescent="0.25">
      <c r="A8367" t="s">
        <v>47</v>
      </c>
      <c r="B8367">
        <v>273</v>
      </c>
      <c r="C8367">
        <v>1914</v>
      </c>
      <c r="D8367">
        <v>0</v>
      </c>
      <c r="E8367">
        <v>0</v>
      </c>
      <c r="F8367" s="1"/>
      <c r="G8367" s="1"/>
      <c r="H8367" s="1"/>
      <c r="I8367" s="1"/>
      <c r="J8367" s="1"/>
      <c r="K8367" s="1">
        <v>11.279199600219727</v>
      </c>
      <c r="L8367" s="1"/>
      <c r="M8367" s="1">
        <v>0.67127000999999997</v>
      </c>
    </row>
    <row r="8368" spans="1:13" x14ac:dyDescent="0.25">
      <c r="A8368" t="s">
        <v>47</v>
      </c>
      <c r="B8368">
        <v>273</v>
      </c>
      <c r="C8368">
        <v>1915</v>
      </c>
      <c r="D8368">
        <v>0</v>
      </c>
      <c r="E8368">
        <v>0</v>
      </c>
      <c r="F8368" s="1"/>
      <c r="G8368" s="1"/>
      <c r="H8368" s="1"/>
      <c r="I8368" s="1"/>
      <c r="J8368" s="1"/>
      <c r="K8368" s="1">
        <v>11.160200119018555</v>
      </c>
      <c r="L8368" s="1"/>
      <c r="M8368" s="1">
        <v>0.67062699999999997</v>
      </c>
    </row>
    <row r="8369" spans="1:13" x14ac:dyDescent="0.25">
      <c r="A8369" t="s">
        <v>47</v>
      </c>
      <c r="B8369">
        <v>273</v>
      </c>
      <c r="C8369">
        <v>1916</v>
      </c>
      <c r="D8369">
        <v>0</v>
      </c>
      <c r="E8369">
        <v>0</v>
      </c>
      <c r="F8369" s="1"/>
      <c r="G8369" s="1"/>
      <c r="H8369" s="1"/>
      <c r="I8369" s="1"/>
      <c r="J8369" s="1"/>
      <c r="K8369" s="1">
        <v>11.047599792480469</v>
      </c>
      <c r="L8369" s="1"/>
      <c r="M8369" s="1">
        <v>0.66996597999999996</v>
      </c>
    </row>
    <row r="8370" spans="1:13" x14ac:dyDescent="0.25">
      <c r="A8370" t="s">
        <v>47</v>
      </c>
      <c r="B8370">
        <v>273</v>
      </c>
      <c r="C8370">
        <v>1917</v>
      </c>
      <c r="D8370">
        <v>0</v>
      </c>
      <c r="E8370">
        <v>0</v>
      </c>
      <c r="F8370" s="1">
        <v>3.4669098854064941</v>
      </c>
      <c r="G8370" s="1">
        <v>2.8365600109100342</v>
      </c>
      <c r="H8370" s="1"/>
      <c r="I8370" s="1"/>
      <c r="J8370" s="1"/>
      <c r="K8370" s="1">
        <v>11.213399887084961</v>
      </c>
      <c r="L8370" s="1"/>
      <c r="M8370" s="1">
        <v>0.67307001</v>
      </c>
    </row>
    <row r="8371" spans="1:13" x14ac:dyDescent="0.25">
      <c r="A8371" t="s">
        <v>47</v>
      </c>
      <c r="B8371">
        <v>273</v>
      </c>
      <c r="C8371">
        <v>1918</v>
      </c>
      <c r="D8371">
        <v>0</v>
      </c>
      <c r="E8371">
        <v>0</v>
      </c>
      <c r="F8371" s="1">
        <v>3.3575699329376221</v>
      </c>
      <c r="G8371" s="1">
        <v>3.5500400066375732</v>
      </c>
      <c r="H8371" s="1"/>
      <c r="I8371" s="1"/>
      <c r="J8371" s="1"/>
      <c r="K8371" s="1">
        <v>15.021400451660156</v>
      </c>
      <c r="L8371" s="1"/>
      <c r="M8371" s="1">
        <v>0.67232603000000002</v>
      </c>
    </row>
    <row r="8372" spans="1:13" x14ac:dyDescent="0.25">
      <c r="A8372" t="s">
        <v>47</v>
      </c>
      <c r="B8372">
        <v>273</v>
      </c>
      <c r="C8372">
        <v>1919</v>
      </c>
      <c r="D8372">
        <v>0</v>
      </c>
      <c r="E8372">
        <v>0</v>
      </c>
      <c r="F8372" s="1">
        <v>3.8195900917053223</v>
      </c>
      <c r="G8372" s="1">
        <v>3.4132499694824219</v>
      </c>
      <c r="H8372" s="1"/>
      <c r="I8372" s="1"/>
      <c r="J8372" s="1"/>
      <c r="K8372" s="1">
        <v>15.093500137329102</v>
      </c>
      <c r="L8372" s="1"/>
      <c r="M8372" s="1">
        <v>0.67156702000000001</v>
      </c>
    </row>
    <row r="8373" spans="1:13" x14ac:dyDescent="0.25">
      <c r="A8373" t="s">
        <v>47</v>
      </c>
      <c r="B8373">
        <v>273</v>
      </c>
      <c r="C8373">
        <v>1920</v>
      </c>
      <c r="D8373">
        <v>0</v>
      </c>
      <c r="E8373">
        <v>0</v>
      </c>
      <c r="F8373" s="1">
        <v>5.0173702239990234</v>
      </c>
      <c r="G8373" s="1">
        <v>4.1103801727294922</v>
      </c>
      <c r="H8373" s="1"/>
      <c r="I8373" s="1"/>
      <c r="J8373" s="1"/>
      <c r="K8373" s="1">
        <v>14.72599983215332</v>
      </c>
      <c r="L8373" s="1"/>
      <c r="M8373" s="1">
        <v>0.67079299999999997</v>
      </c>
    </row>
    <row r="8374" spans="1:13" x14ac:dyDescent="0.25">
      <c r="A8374" t="s">
        <v>47</v>
      </c>
      <c r="B8374">
        <v>273</v>
      </c>
      <c r="C8374">
        <v>1921</v>
      </c>
      <c r="D8374">
        <v>0</v>
      </c>
      <c r="E8374">
        <v>0</v>
      </c>
      <c r="F8374" s="1">
        <v>5.3712201118469238</v>
      </c>
      <c r="G8374" s="1">
        <v>4.7296099662780762</v>
      </c>
      <c r="H8374" s="1"/>
      <c r="I8374" s="1"/>
      <c r="J8374" s="1"/>
      <c r="K8374" s="1">
        <v>14.610400199890137</v>
      </c>
      <c r="L8374" s="1"/>
      <c r="M8374" s="1">
        <v>0.67000400999999998</v>
      </c>
    </row>
    <row r="8375" spans="1:13" x14ac:dyDescent="0.25">
      <c r="A8375" t="s">
        <v>47</v>
      </c>
      <c r="B8375">
        <v>273</v>
      </c>
      <c r="C8375">
        <v>1922</v>
      </c>
      <c r="D8375">
        <v>0</v>
      </c>
      <c r="E8375">
        <v>0</v>
      </c>
      <c r="F8375" s="1">
        <v>6.1002202033996582</v>
      </c>
      <c r="G8375" s="1">
        <v>4.9673199653625488</v>
      </c>
      <c r="H8375" s="1"/>
      <c r="I8375" s="1"/>
      <c r="J8375" s="1"/>
      <c r="K8375" s="1">
        <v>32.952098846435547</v>
      </c>
      <c r="L8375" s="1"/>
      <c r="M8375" s="1">
        <v>2.3696301000000002</v>
      </c>
    </row>
    <row r="8376" spans="1:13" x14ac:dyDescent="0.25">
      <c r="A8376" t="s">
        <v>47</v>
      </c>
      <c r="B8376">
        <v>273</v>
      </c>
      <c r="C8376">
        <v>1923</v>
      </c>
      <c r="D8376">
        <v>0</v>
      </c>
      <c r="E8376">
        <v>0</v>
      </c>
      <c r="F8376" s="1">
        <v>5.7239699363708496</v>
      </c>
      <c r="G8376" s="1">
        <v>4.706820011138916</v>
      </c>
      <c r="H8376" s="1"/>
      <c r="I8376" s="1"/>
      <c r="J8376" s="1"/>
      <c r="K8376" s="1">
        <v>31.001199722290039</v>
      </c>
      <c r="L8376" s="1"/>
      <c r="M8376" s="1">
        <v>3.4257300000000002</v>
      </c>
    </row>
    <row r="8377" spans="1:13" x14ac:dyDescent="0.25">
      <c r="A8377" t="s">
        <v>47</v>
      </c>
      <c r="B8377">
        <v>273</v>
      </c>
      <c r="C8377">
        <v>1924</v>
      </c>
      <c r="D8377">
        <v>0</v>
      </c>
      <c r="E8377">
        <v>0</v>
      </c>
      <c r="F8377" s="1">
        <v>5.892509937286377</v>
      </c>
      <c r="G8377" s="1">
        <v>4.5542898178100586</v>
      </c>
      <c r="H8377" s="1"/>
      <c r="I8377" s="1"/>
      <c r="J8377" s="1"/>
      <c r="K8377" s="1">
        <v>35.070098876953125</v>
      </c>
      <c r="L8377" s="1"/>
      <c r="M8377" s="1">
        <v>-1.6095098999999999</v>
      </c>
    </row>
    <row r="8378" spans="1:13" x14ac:dyDescent="0.25">
      <c r="A8378" t="s">
        <v>47</v>
      </c>
      <c r="B8378">
        <v>273</v>
      </c>
      <c r="C8378">
        <v>1925</v>
      </c>
      <c r="D8378">
        <v>0</v>
      </c>
      <c r="E8378">
        <v>0</v>
      </c>
      <c r="F8378" s="1">
        <v>6.1462101936340332</v>
      </c>
      <c r="G8378" s="1">
        <v>5.6881098747253418</v>
      </c>
      <c r="H8378" s="1">
        <v>1.6033600568771362</v>
      </c>
      <c r="I8378" s="1">
        <v>4.0847498178482056</v>
      </c>
      <c r="J8378" s="1">
        <v>2.0614603757858276</v>
      </c>
      <c r="K8378" s="1">
        <v>17.564399719238281</v>
      </c>
      <c r="L8378" s="1"/>
      <c r="M8378" s="1">
        <v>6.1887898000000003</v>
      </c>
    </row>
    <row r="8379" spans="1:13" x14ac:dyDescent="0.25">
      <c r="A8379" t="s">
        <v>47</v>
      </c>
      <c r="B8379">
        <v>273</v>
      </c>
      <c r="C8379">
        <v>1926</v>
      </c>
      <c r="D8379">
        <v>0</v>
      </c>
      <c r="E8379">
        <v>0</v>
      </c>
      <c r="F8379" s="1">
        <v>5.6500301361083984</v>
      </c>
      <c r="G8379" s="1">
        <v>5.9425802230834961</v>
      </c>
      <c r="H8379" s="1">
        <v>1.1702300310134888</v>
      </c>
      <c r="I8379" s="1">
        <v>4.7723501920700073</v>
      </c>
      <c r="J8379" s="1">
        <v>0.87767994403839111</v>
      </c>
      <c r="K8379" s="1">
        <v>17.173200607299805</v>
      </c>
      <c r="L8379" s="1"/>
      <c r="M8379" s="1">
        <v>5.9966898000000004</v>
      </c>
    </row>
    <row r="8380" spans="1:13" x14ac:dyDescent="0.25">
      <c r="A8380" t="s">
        <v>47</v>
      </c>
      <c r="B8380">
        <v>273</v>
      </c>
      <c r="C8380">
        <v>1927</v>
      </c>
      <c r="D8380">
        <v>0</v>
      </c>
      <c r="E8380">
        <v>0</v>
      </c>
      <c r="F8380" s="1">
        <v>5.9153800010681152</v>
      </c>
      <c r="G8380" s="1">
        <v>6.2161598205566406</v>
      </c>
      <c r="H8380" s="1">
        <v>1.1429699659347534</v>
      </c>
      <c r="I8380" s="1">
        <v>5.0731898546218872</v>
      </c>
      <c r="J8380" s="1">
        <v>0.84219014644622803</v>
      </c>
      <c r="K8380" s="1">
        <v>21.427700042724609</v>
      </c>
      <c r="L8380" s="1"/>
      <c r="M8380" s="1">
        <v>-4.3662701000000004</v>
      </c>
    </row>
    <row r="8381" spans="1:13" x14ac:dyDescent="0.25">
      <c r="A8381" t="s">
        <v>47</v>
      </c>
      <c r="B8381">
        <v>273</v>
      </c>
      <c r="C8381">
        <v>1928</v>
      </c>
      <c r="D8381">
        <v>0</v>
      </c>
      <c r="E8381">
        <v>0</v>
      </c>
      <c r="F8381" s="1">
        <v>5.9784798622131348</v>
      </c>
      <c r="G8381" s="1">
        <v>5.7393398284912109</v>
      </c>
      <c r="H8381" s="1">
        <v>0.67756098508834839</v>
      </c>
      <c r="I8381" s="1">
        <v>5.0617788434028625</v>
      </c>
      <c r="J8381" s="1">
        <v>0.91670101881027222</v>
      </c>
      <c r="K8381" s="1">
        <v>21.592300415039063</v>
      </c>
      <c r="L8381" s="1"/>
      <c r="M8381" s="1">
        <v>0.59353</v>
      </c>
    </row>
    <row r="8382" spans="1:13" x14ac:dyDescent="0.25">
      <c r="A8382" t="s">
        <v>47</v>
      </c>
      <c r="B8382">
        <v>273</v>
      </c>
      <c r="C8382">
        <v>1929</v>
      </c>
      <c r="D8382">
        <v>0</v>
      </c>
      <c r="E8382">
        <v>0</v>
      </c>
      <c r="F8382" s="1">
        <v>6.6214299201965332</v>
      </c>
      <c r="G8382" s="1">
        <v>5.6755099296569824</v>
      </c>
      <c r="H8382" s="1">
        <v>0.51408600807189941</v>
      </c>
      <c r="I8382" s="1">
        <v>5.161423921585083</v>
      </c>
      <c r="J8382" s="1">
        <v>1.4600059986114502</v>
      </c>
      <c r="K8382" s="1">
        <v>22.981700897216797</v>
      </c>
      <c r="L8382" s="1"/>
      <c r="M8382" s="1">
        <v>-3.8675999999999999</v>
      </c>
    </row>
    <row r="8383" spans="1:13" x14ac:dyDescent="0.25">
      <c r="A8383" t="s">
        <v>47</v>
      </c>
      <c r="B8383">
        <v>273</v>
      </c>
      <c r="C8383">
        <v>1930</v>
      </c>
      <c r="D8383">
        <v>0</v>
      </c>
      <c r="E8383">
        <v>0</v>
      </c>
      <c r="F8383" s="1">
        <v>6.1910901069641113</v>
      </c>
      <c r="G8383" s="1">
        <v>5.9768600463867187</v>
      </c>
      <c r="H8383" s="1">
        <v>0.40702700614929199</v>
      </c>
      <c r="I8383" s="1">
        <v>5.5698330402374268</v>
      </c>
      <c r="J8383" s="1">
        <v>0.62125706672668457</v>
      </c>
      <c r="K8383" s="1">
        <v>24.552299499511719</v>
      </c>
      <c r="L8383" s="1"/>
      <c r="M8383" s="1">
        <v>-6.2927898999999998</v>
      </c>
    </row>
    <row r="8384" spans="1:13" x14ac:dyDescent="0.25">
      <c r="A8384" t="s">
        <v>47</v>
      </c>
      <c r="B8384">
        <v>273</v>
      </c>
      <c r="C8384">
        <v>1931</v>
      </c>
      <c r="D8384">
        <v>0</v>
      </c>
      <c r="E8384">
        <v>0</v>
      </c>
      <c r="F8384" s="1">
        <v>6.0692300796508789</v>
      </c>
      <c r="G8384" s="1">
        <v>5.3579897880554199</v>
      </c>
      <c r="H8384" s="1">
        <v>0.33191099762916565</v>
      </c>
      <c r="I8384" s="1">
        <v>5.0260787904262543</v>
      </c>
      <c r="J8384" s="1">
        <v>1.0431512892246246</v>
      </c>
      <c r="K8384" s="1">
        <v>28.117599487304688</v>
      </c>
      <c r="L8384" s="1"/>
      <c r="M8384" s="1">
        <v>3.3576901000000001</v>
      </c>
    </row>
    <row r="8385" spans="1:13" x14ac:dyDescent="0.25">
      <c r="A8385" t="s">
        <v>47</v>
      </c>
      <c r="B8385">
        <v>273</v>
      </c>
      <c r="C8385">
        <v>1932</v>
      </c>
      <c r="D8385">
        <v>0</v>
      </c>
      <c r="E8385">
        <v>0</v>
      </c>
      <c r="F8385" s="1">
        <v>6.6125998497009277</v>
      </c>
      <c r="G8385" s="1">
        <v>6.6125998497009277</v>
      </c>
      <c r="H8385" s="1">
        <v>0.62383002042770386</v>
      </c>
      <c r="I8385" s="1">
        <v>5.9887698292732239</v>
      </c>
      <c r="J8385" s="1">
        <v>0.62383002042770386</v>
      </c>
      <c r="K8385" s="1">
        <v>37.641899108886719</v>
      </c>
      <c r="L8385" s="1"/>
      <c r="M8385" s="1">
        <v>-14.9826</v>
      </c>
    </row>
    <row r="8386" spans="1:13" x14ac:dyDescent="0.25">
      <c r="A8386" t="s">
        <v>47</v>
      </c>
      <c r="B8386">
        <v>273</v>
      </c>
      <c r="C8386">
        <v>1933</v>
      </c>
      <c r="D8386">
        <v>0</v>
      </c>
      <c r="E8386">
        <v>0</v>
      </c>
      <c r="F8386" s="1">
        <v>5.8963499069213867</v>
      </c>
      <c r="G8386" s="1">
        <v>6.4780502319335938</v>
      </c>
      <c r="H8386" s="1">
        <v>0.92543601989746094</v>
      </c>
      <c r="I8386" s="1">
        <v>5.5526142120361328</v>
      </c>
      <c r="J8386" s="1">
        <v>0.34373569488525391</v>
      </c>
      <c r="K8386" s="1">
        <v>34.862499237060547</v>
      </c>
      <c r="L8386" s="1"/>
      <c r="M8386" s="1">
        <v>11.360900000000001</v>
      </c>
    </row>
    <row r="8387" spans="1:13" x14ac:dyDescent="0.25">
      <c r="A8387" t="s">
        <v>47</v>
      </c>
      <c r="B8387">
        <v>273</v>
      </c>
      <c r="C8387">
        <v>1934</v>
      </c>
      <c r="D8387">
        <v>0</v>
      </c>
      <c r="E8387">
        <v>0</v>
      </c>
      <c r="F8387" s="1">
        <v>7.106719970703125</v>
      </c>
      <c r="G8387" s="1">
        <v>6.3839998245239258</v>
      </c>
      <c r="H8387" s="1">
        <v>1.0599900484085083</v>
      </c>
      <c r="I8387" s="1">
        <v>5.3240097761154175</v>
      </c>
      <c r="J8387" s="1">
        <v>1.7827101945877075</v>
      </c>
      <c r="K8387" s="1">
        <v>32.156101226806641</v>
      </c>
      <c r="L8387" s="1"/>
      <c r="M8387" s="1">
        <v>6.7669401000000002</v>
      </c>
    </row>
    <row r="8388" spans="1:13" x14ac:dyDescent="0.25">
      <c r="A8388" t="s">
        <v>47</v>
      </c>
      <c r="B8388">
        <v>273</v>
      </c>
      <c r="C8388">
        <v>1935</v>
      </c>
      <c r="D8388">
        <v>0</v>
      </c>
      <c r="E8388">
        <v>0</v>
      </c>
      <c r="F8388" s="1">
        <v>6.8942699432373047</v>
      </c>
      <c r="G8388" s="1">
        <v>6.6299600601196289</v>
      </c>
      <c r="H8388" s="1">
        <v>0.6607930064201355</v>
      </c>
      <c r="I8388" s="1">
        <v>5.9691670536994934</v>
      </c>
      <c r="J8388" s="1">
        <v>0.92510288953781128</v>
      </c>
      <c r="K8388" s="1">
        <v>30.436100006103516</v>
      </c>
      <c r="L8388" s="1"/>
      <c r="M8388" s="1">
        <v>7.4127698000000004</v>
      </c>
    </row>
    <row r="8389" spans="1:13" x14ac:dyDescent="0.25">
      <c r="A8389" t="s">
        <v>47</v>
      </c>
      <c r="B8389">
        <v>273</v>
      </c>
      <c r="C8389">
        <v>1936</v>
      </c>
      <c r="D8389">
        <v>0</v>
      </c>
      <c r="E8389">
        <v>0</v>
      </c>
      <c r="F8389" s="1">
        <v>7.2016501426696777</v>
      </c>
      <c r="G8389" s="1">
        <v>7.5944600105285645</v>
      </c>
      <c r="H8389" s="1">
        <v>0.67340099811553955</v>
      </c>
      <c r="I8389" s="1">
        <v>6.9210590124130249</v>
      </c>
      <c r="J8389" s="1">
        <v>0.28059113025665283</v>
      </c>
      <c r="K8389" s="1">
        <v>26.73590087890625</v>
      </c>
      <c r="L8389" s="1"/>
      <c r="M8389" s="1">
        <v>7.9787102000000001</v>
      </c>
    </row>
    <row r="8390" spans="1:13" x14ac:dyDescent="0.25">
      <c r="A8390" t="s">
        <v>47</v>
      </c>
      <c r="B8390">
        <v>273</v>
      </c>
      <c r="C8390">
        <v>1937</v>
      </c>
      <c r="D8390">
        <v>0</v>
      </c>
      <c r="E8390">
        <v>0</v>
      </c>
      <c r="F8390" s="1">
        <v>6.632349967956543</v>
      </c>
      <c r="G8390" s="1">
        <v>7.0441198348999023</v>
      </c>
      <c r="H8390" s="1">
        <v>0.76470601558685303</v>
      </c>
      <c r="I8390" s="1">
        <v>6.2794138193130493</v>
      </c>
      <c r="J8390" s="1">
        <v>0.35293614864349365</v>
      </c>
      <c r="K8390" s="1">
        <v>22.302900314331055</v>
      </c>
      <c r="L8390" s="1"/>
      <c r="M8390" s="1">
        <v>3.3114599999999998</v>
      </c>
    </row>
    <row r="8391" spans="1:13" x14ac:dyDescent="0.25">
      <c r="A8391" t="s">
        <v>47</v>
      </c>
      <c r="B8391">
        <v>273</v>
      </c>
      <c r="C8391">
        <v>1938</v>
      </c>
      <c r="D8391">
        <v>0</v>
      </c>
      <c r="E8391">
        <v>0</v>
      </c>
      <c r="F8391" s="1">
        <v>6.0156598091125488</v>
      </c>
      <c r="G8391" s="1">
        <v>6.9221301078796387</v>
      </c>
      <c r="H8391" s="1">
        <v>0.86526602506637573</v>
      </c>
      <c r="I8391" s="1">
        <v>6.0568640828132629</v>
      </c>
      <c r="J8391" s="1">
        <v>-4.1204273700714111E-2</v>
      </c>
      <c r="K8391" s="1">
        <v>20.36400032043457</v>
      </c>
      <c r="L8391" s="1"/>
      <c r="M8391" s="1">
        <v>1.63859</v>
      </c>
    </row>
    <row r="8392" spans="1:13" x14ac:dyDescent="0.25">
      <c r="A8392" t="s">
        <v>47</v>
      </c>
      <c r="B8392">
        <v>273</v>
      </c>
      <c r="C8392">
        <v>1939</v>
      </c>
      <c r="D8392">
        <v>0</v>
      </c>
      <c r="E8392">
        <v>0</v>
      </c>
      <c r="F8392" s="1">
        <v>7.2703900337219238</v>
      </c>
      <c r="G8392" s="1">
        <v>7.3346199989318848</v>
      </c>
      <c r="H8392" s="1">
        <v>1.0147700309753418</v>
      </c>
      <c r="I8392" s="1">
        <v>6.319849967956543</v>
      </c>
      <c r="J8392" s="1">
        <v>0.95054006576538086</v>
      </c>
      <c r="K8392" s="1">
        <v>19.265199661254883</v>
      </c>
      <c r="L8392" s="1"/>
      <c r="M8392" s="1">
        <v>5.3512801999999997</v>
      </c>
    </row>
    <row r="8393" spans="1:13" x14ac:dyDescent="0.25">
      <c r="A8393" t="s">
        <v>47</v>
      </c>
      <c r="B8393">
        <v>273</v>
      </c>
      <c r="C8393">
        <v>1940</v>
      </c>
      <c r="D8393">
        <v>0</v>
      </c>
      <c r="E8393">
        <v>0</v>
      </c>
      <c r="F8393" s="1">
        <v>6.9947900772094727</v>
      </c>
      <c r="G8393" s="1">
        <v>7.3948397636413574</v>
      </c>
      <c r="H8393" s="1">
        <v>1.0667999982833862</v>
      </c>
      <c r="I8393" s="1">
        <v>6.3280397653579712</v>
      </c>
      <c r="J8393" s="1">
        <v>0.66675031185150146</v>
      </c>
      <c r="K8393" s="1">
        <v>21.665700912475586</v>
      </c>
      <c r="L8393" s="1"/>
      <c r="M8393" s="1">
        <v>1.3933599999999999</v>
      </c>
    </row>
    <row r="8394" spans="1:13" x14ac:dyDescent="0.25">
      <c r="A8394" t="s">
        <v>47</v>
      </c>
      <c r="B8394">
        <v>273</v>
      </c>
      <c r="C8394">
        <v>1941</v>
      </c>
      <c r="D8394">
        <v>0</v>
      </c>
      <c r="E8394">
        <v>0</v>
      </c>
      <c r="F8394" s="1">
        <v>7.2032098770141602</v>
      </c>
      <c r="G8394" s="1">
        <v>7.463170051574707</v>
      </c>
      <c r="H8394" s="1">
        <v>0.98570197820663452</v>
      </c>
      <c r="I8394" s="1">
        <v>6.4774680733680725</v>
      </c>
      <c r="J8394" s="1">
        <v>0.72574180364608765</v>
      </c>
      <c r="K8394" s="1">
        <v>21.127599716186523</v>
      </c>
      <c r="L8394" s="1"/>
      <c r="M8394" s="1">
        <v>8.1658601999999991</v>
      </c>
    </row>
    <row r="8395" spans="1:13" x14ac:dyDescent="0.25">
      <c r="A8395" t="s">
        <v>47</v>
      </c>
      <c r="B8395">
        <v>273</v>
      </c>
      <c r="C8395">
        <v>1942</v>
      </c>
      <c r="D8395">
        <v>0</v>
      </c>
      <c r="E8395">
        <v>0</v>
      </c>
      <c r="F8395" s="1">
        <v>6.9843602180480957</v>
      </c>
      <c r="G8395" s="1">
        <v>7.9112401008605957</v>
      </c>
      <c r="H8395" s="1">
        <v>1.8256700038909912</v>
      </c>
      <c r="I8395" s="1">
        <v>6.0855700969696045</v>
      </c>
      <c r="J8395" s="1">
        <v>0.89879012107849121</v>
      </c>
      <c r="K8395" s="1">
        <v>20.81450080871582</v>
      </c>
      <c r="L8395" s="1"/>
      <c r="M8395" s="1">
        <v>7.1063099000000003</v>
      </c>
    </row>
    <row r="8396" spans="1:13" x14ac:dyDescent="0.25">
      <c r="A8396" t="s">
        <v>47</v>
      </c>
      <c r="B8396">
        <v>273</v>
      </c>
      <c r="C8396">
        <v>1943</v>
      </c>
      <c r="D8396">
        <v>0</v>
      </c>
      <c r="E8396">
        <v>0</v>
      </c>
      <c r="F8396" s="1">
        <v>8.3774499893188477</v>
      </c>
      <c r="G8396" s="1">
        <v>8.3237400054931641</v>
      </c>
      <c r="H8396" s="1">
        <v>1.442270040512085</v>
      </c>
      <c r="I8396" s="1">
        <v>6.8814699649810791</v>
      </c>
      <c r="J8396" s="1">
        <v>1.4959800243377686</v>
      </c>
      <c r="K8396" s="1">
        <v>10.461799621582031</v>
      </c>
      <c r="L8396" s="1"/>
      <c r="M8396" s="1">
        <v>3.7322299000000001</v>
      </c>
    </row>
    <row r="8397" spans="1:13" x14ac:dyDescent="0.25">
      <c r="A8397" t="s">
        <v>47</v>
      </c>
      <c r="B8397">
        <v>273</v>
      </c>
      <c r="C8397">
        <v>1944</v>
      </c>
      <c r="D8397">
        <v>0</v>
      </c>
      <c r="E8397">
        <v>0</v>
      </c>
      <c r="F8397" s="1">
        <v>6.8879299163818359</v>
      </c>
      <c r="G8397" s="1">
        <v>8.0048904418945313</v>
      </c>
      <c r="H8397" s="1">
        <v>1.5371500253677368</v>
      </c>
      <c r="I8397" s="1">
        <v>6.4677404165267944</v>
      </c>
      <c r="J8397" s="1">
        <v>0.4201894998550415</v>
      </c>
      <c r="K8397" s="1">
        <v>6.390620231628418</v>
      </c>
      <c r="L8397" s="1"/>
      <c r="M8397" s="1">
        <v>8.1675395999999996</v>
      </c>
    </row>
    <row r="8398" spans="1:13" x14ac:dyDescent="0.25">
      <c r="A8398" t="s">
        <v>47</v>
      </c>
      <c r="B8398">
        <v>273</v>
      </c>
      <c r="C8398">
        <v>1945</v>
      </c>
      <c r="D8398">
        <v>0</v>
      </c>
      <c r="E8398">
        <v>0</v>
      </c>
      <c r="F8398" s="1">
        <v>6.8267998695373535</v>
      </c>
      <c r="G8398" s="1">
        <v>7.9402899742126465</v>
      </c>
      <c r="H8398" s="1">
        <v>1.3906500339508057</v>
      </c>
      <c r="I8398" s="1">
        <v>6.5496399402618408</v>
      </c>
      <c r="J8398" s="1">
        <v>0.2771599292755127</v>
      </c>
      <c r="K8398" s="1">
        <v>6.9921197891235352</v>
      </c>
      <c r="L8398" s="1"/>
      <c r="M8398" s="1">
        <v>3.11443</v>
      </c>
    </row>
    <row r="8399" spans="1:13" x14ac:dyDescent="0.25">
      <c r="A8399" t="s">
        <v>47</v>
      </c>
      <c r="B8399">
        <v>273</v>
      </c>
      <c r="C8399">
        <v>1946</v>
      </c>
      <c r="D8399">
        <v>0</v>
      </c>
      <c r="E8399">
        <v>0</v>
      </c>
      <c r="F8399" s="1">
        <v>7.2037200927734375</v>
      </c>
      <c r="G8399" s="1">
        <v>6.5485100746154785</v>
      </c>
      <c r="H8399" s="1">
        <v>1.0597900152206421</v>
      </c>
      <c r="I8399" s="1">
        <v>5.4887200593948364</v>
      </c>
      <c r="J8399" s="1">
        <v>1.7150000333786011</v>
      </c>
      <c r="K8399" s="1">
        <v>5.9334001541137695</v>
      </c>
      <c r="L8399" s="1"/>
      <c r="M8399" s="1">
        <v>6.6056900000000001</v>
      </c>
    </row>
    <row r="8400" spans="1:13" x14ac:dyDescent="0.25">
      <c r="A8400" t="s">
        <v>47</v>
      </c>
      <c r="B8400">
        <v>273</v>
      </c>
      <c r="C8400">
        <v>1947</v>
      </c>
      <c r="D8400">
        <v>0</v>
      </c>
      <c r="E8400">
        <v>0</v>
      </c>
      <c r="F8400" s="1">
        <v>6.6241202354431152</v>
      </c>
      <c r="G8400" s="1">
        <v>7.5524601936340332</v>
      </c>
      <c r="H8400" s="1">
        <v>1.1829899549484253</v>
      </c>
      <c r="I8400" s="1">
        <v>6.3694702386856079</v>
      </c>
      <c r="J8400" s="1">
        <v>0.25464999675750732</v>
      </c>
      <c r="K8400" s="1">
        <v>6.4303898811340332</v>
      </c>
      <c r="L8400" s="1"/>
      <c r="M8400" s="1">
        <v>3.4094901000000002</v>
      </c>
    </row>
    <row r="8401" spans="1:13" x14ac:dyDescent="0.25">
      <c r="A8401" t="s">
        <v>47</v>
      </c>
      <c r="B8401">
        <v>273</v>
      </c>
      <c r="C8401">
        <v>1948</v>
      </c>
      <c r="D8401">
        <v>0</v>
      </c>
      <c r="E8401">
        <v>0</v>
      </c>
      <c r="F8401" s="1">
        <v>6.8275899887084961</v>
      </c>
      <c r="G8401" s="1">
        <v>8.3773899078369141</v>
      </c>
      <c r="H8401" s="1">
        <v>1.3443700075149536</v>
      </c>
      <c r="I8401" s="1">
        <v>7.0330199003219604</v>
      </c>
      <c r="J8401" s="1">
        <v>-0.20542991161346436</v>
      </c>
      <c r="K8401" s="1">
        <v>7.2339200973510742</v>
      </c>
      <c r="L8401" s="1"/>
      <c r="M8401" s="1">
        <v>4.1338901999999997</v>
      </c>
    </row>
    <row r="8402" spans="1:13" x14ac:dyDescent="0.25">
      <c r="A8402" t="s">
        <v>47</v>
      </c>
      <c r="B8402">
        <v>273</v>
      </c>
      <c r="C8402">
        <v>1949</v>
      </c>
      <c r="D8402">
        <v>0</v>
      </c>
      <c r="E8402">
        <v>0</v>
      </c>
      <c r="F8402" s="1">
        <v>11.343999862670898</v>
      </c>
      <c r="G8402" s="1">
        <v>10.906700134277344</v>
      </c>
      <c r="H8402" s="1">
        <v>1.5539400577545166</v>
      </c>
      <c r="I8402" s="1">
        <v>9.3527600765228271</v>
      </c>
      <c r="J8402" s="1">
        <v>1.9912397861480713</v>
      </c>
      <c r="K8402" s="1">
        <v>7.2813401222229004</v>
      </c>
      <c r="L8402" s="1"/>
      <c r="M8402" s="1">
        <v>5.4874901999999999</v>
      </c>
    </row>
    <row r="8403" spans="1:13" x14ac:dyDescent="0.25">
      <c r="A8403" t="s">
        <v>47</v>
      </c>
      <c r="B8403">
        <v>273</v>
      </c>
      <c r="C8403">
        <v>1950</v>
      </c>
      <c r="D8403">
        <v>0</v>
      </c>
      <c r="E8403">
        <v>0</v>
      </c>
      <c r="F8403" s="1">
        <v>8.5714998245239258</v>
      </c>
      <c r="G8403" s="1">
        <v>8.7754697799682617</v>
      </c>
      <c r="H8403" s="1">
        <v>1.3139499425888062</v>
      </c>
      <c r="I8403" s="1">
        <v>7.4615198373794556</v>
      </c>
      <c r="J8403" s="1">
        <v>1.1099799871444702</v>
      </c>
      <c r="K8403" s="1">
        <v>5.8956899642944336</v>
      </c>
      <c r="L8403" s="1"/>
      <c r="M8403" s="1">
        <v>9.8934803000000002</v>
      </c>
    </row>
    <row r="8404" spans="1:13" x14ac:dyDescent="0.25">
      <c r="A8404" t="s">
        <v>47</v>
      </c>
      <c r="B8404">
        <v>273</v>
      </c>
      <c r="C8404">
        <v>1951</v>
      </c>
      <c r="D8404">
        <v>0</v>
      </c>
      <c r="E8404">
        <v>0</v>
      </c>
      <c r="F8404" s="1">
        <v>9.0758600234985352</v>
      </c>
      <c r="G8404" s="1">
        <v>9.3333301544189453</v>
      </c>
      <c r="H8404" s="1">
        <v>1.417930006980896</v>
      </c>
      <c r="I8404" s="1">
        <v>7.9154001474380493</v>
      </c>
      <c r="J8404" s="1">
        <v>1.1604598760604858</v>
      </c>
      <c r="K8404" s="1">
        <v>4.3567800521850586</v>
      </c>
      <c r="L8404" s="1"/>
      <c r="M8404" s="1">
        <v>7.7336402</v>
      </c>
    </row>
    <row r="8405" spans="1:13" x14ac:dyDescent="0.25">
      <c r="A8405" t="s">
        <v>47</v>
      </c>
      <c r="B8405">
        <v>273</v>
      </c>
      <c r="C8405">
        <v>1952</v>
      </c>
      <c r="D8405">
        <v>0</v>
      </c>
      <c r="E8405">
        <v>0</v>
      </c>
      <c r="F8405" s="1">
        <v>10.358599662780762</v>
      </c>
      <c r="G8405" s="1">
        <v>9.9404897689819336</v>
      </c>
      <c r="H8405" s="1">
        <v>1.4673800468444824</v>
      </c>
      <c r="I8405" s="1">
        <v>8.4731097221374512</v>
      </c>
      <c r="J8405" s="1">
        <v>1.8854899406433105</v>
      </c>
      <c r="K8405" s="1">
        <v>4.3950901031494141</v>
      </c>
      <c r="L8405" s="1"/>
      <c r="M8405" s="1">
        <v>3.9998399999999998</v>
      </c>
    </row>
    <row r="8406" spans="1:13" x14ac:dyDescent="0.25">
      <c r="A8406" t="s">
        <v>47</v>
      </c>
      <c r="B8406">
        <v>273</v>
      </c>
      <c r="C8406">
        <v>1953</v>
      </c>
      <c r="D8406">
        <v>0</v>
      </c>
      <c r="E8406">
        <v>0</v>
      </c>
      <c r="F8406" s="1">
        <v>7.9007301330566406</v>
      </c>
      <c r="G8406" s="1">
        <v>8.4785003662109375</v>
      </c>
      <c r="H8406" s="1">
        <v>0.7564619779586792</v>
      </c>
      <c r="I8406" s="1">
        <v>7.7220383882522583</v>
      </c>
      <c r="J8406" s="1">
        <v>0.17869174480438232</v>
      </c>
      <c r="K8406" s="1">
        <v>4.2651300430297852</v>
      </c>
      <c r="L8406" s="1"/>
      <c r="M8406" s="1">
        <v>0.27424100000000001</v>
      </c>
    </row>
    <row r="8407" spans="1:13" x14ac:dyDescent="0.25">
      <c r="A8407" t="s">
        <v>47</v>
      </c>
      <c r="B8407">
        <v>273</v>
      </c>
      <c r="C8407">
        <v>1954</v>
      </c>
      <c r="D8407">
        <v>0</v>
      </c>
      <c r="E8407">
        <v>0</v>
      </c>
      <c r="F8407" s="1">
        <v>8.6787204742431641</v>
      </c>
      <c r="G8407" s="1">
        <v>9.6167001724243164</v>
      </c>
      <c r="H8407" s="1">
        <v>0.33055600523948669</v>
      </c>
      <c r="I8407" s="1">
        <v>9.2861441671848297</v>
      </c>
      <c r="J8407" s="1">
        <v>-0.60742369294166565</v>
      </c>
      <c r="K8407" s="1">
        <v>4.9133000373840332</v>
      </c>
      <c r="L8407" s="1"/>
      <c r="M8407" s="1">
        <v>10.0016</v>
      </c>
    </row>
    <row r="8408" spans="1:13" x14ac:dyDescent="0.25">
      <c r="A8408" t="s">
        <v>47</v>
      </c>
      <c r="B8408">
        <v>273</v>
      </c>
      <c r="C8408">
        <v>1955</v>
      </c>
      <c r="D8408">
        <v>0</v>
      </c>
      <c r="E8408">
        <v>0</v>
      </c>
      <c r="F8408" s="1">
        <v>8.7452898025512695</v>
      </c>
      <c r="G8408" s="1">
        <v>8.1426496505737305</v>
      </c>
      <c r="H8408" s="1">
        <v>0.26173499226570129</v>
      </c>
      <c r="I8408" s="1">
        <v>7.8809146583080292</v>
      </c>
      <c r="J8408" s="1">
        <v>0.86437514424324036</v>
      </c>
      <c r="K8408" s="1">
        <v>4.7955098152160645</v>
      </c>
      <c r="L8408" s="1"/>
      <c r="M8408" s="1">
        <v>8.4664497000000001</v>
      </c>
    </row>
    <row r="8409" spans="1:13" x14ac:dyDescent="0.25">
      <c r="A8409" t="s">
        <v>47</v>
      </c>
      <c r="B8409">
        <v>273</v>
      </c>
      <c r="C8409">
        <v>1956</v>
      </c>
      <c r="D8409">
        <v>0</v>
      </c>
      <c r="E8409">
        <v>0</v>
      </c>
      <c r="F8409" s="1">
        <v>8.9347095489501953</v>
      </c>
      <c r="G8409" s="1">
        <v>8.4172201156616211</v>
      </c>
      <c r="H8409" s="1">
        <v>3.5852998495101929E-2</v>
      </c>
      <c r="I8409" s="1">
        <v>8.3813671171665192</v>
      </c>
      <c r="J8409" s="1">
        <v>0.55334243178367615</v>
      </c>
      <c r="K8409" s="1">
        <v>4.5235099792480469</v>
      </c>
      <c r="L8409" s="1"/>
      <c r="M8409" s="1">
        <v>6.8599300000000003</v>
      </c>
    </row>
    <row r="8410" spans="1:13" x14ac:dyDescent="0.25">
      <c r="A8410" t="s">
        <v>47</v>
      </c>
      <c r="B8410">
        <v>273</v>
      </c>
      <c r="C8410">
        <v>1957</v>
      </c>
      <c r="D8410">
        <v>0</v>
      </c>
      <c r="E8410">
        <v>0</v>
      </c>
      <c r="F8410" s="1">
        <v>8.2049102783203125</v>
      </c>
      <c r="G8410" s="1">
        <v>8.2329196929931641</v>
      </c>
      <c r="H8410" s="1">
        <v>0.36106500029563904</v>
      </c>
      <c r="I8410" s="1">
        <v>7.871854692697525</v>
      </c>
      <c r="J8410" s="1">
        <v>0.33305558562278748</v>
      </c>
      <c r="K8410" s="1">
        <v>4.2747402191162109</v>
      </c>
      <c r="L8410" s="1"/>
      <c r="M8410" s="1">
        <v>7.5749697999999999</v>
      </c>
    </row>
    <row r="8411" spans="1:13" x14ac:dyDescent="0.25">
      <c r="A8411" t="s">
        <v>47</v>
      </c>
      <c r="B8411">
        <v>273</v>
      </c>
      <c r="C8411">
        <v>1958</v>
      </c>
      <c r="D8411">
        <v>0</v>
      </c>
      <c r="E8411">
        <v>0</v>
      </c>
      <c r="F8411" s="1">
        <v>9.00531005859375</v>
      </c>
      <c r="G8411" s="1">
        <v>8.7667598724365234</v>
      </c>
      <c r="H8411" s="1">
        <v>0.23207999765872955</v>
      </c>
      <c r="I8411" s="1">
        <v>8.5346798747777939</v>
      </c>
      <c r="J8411" s="1">
        <v>0.47063018381595612</v>
      </c>
      <c r="K8411" s="1">
        <v>4.1039199829101562</v>
      </c>
      <c r="L8411" s="1"/>
      <c r="M8411" s="1">
        <v>5.3182701999999997</v>
      </c>
    </row>
    <row r="8412" spans="1:13" x14ac:dyDescent="0.25">
      <c r="A8412" t="s">
        <v>47</v>
      </c>
      <c r="B8412">
        <v>273</v>
      </c>
      <c r="C8412">
        <v>1959</v>
      </c>
      <c r="D8412">
        <v>0</v>
      </c>
      <c r="E8412">
        <v>0</v>
      </c>
      <c r="F8412" s="1">
        <v>7.3514599800109863</v>
      </c>
      <c r="G8412" s="1">
        <v>8.0789499282836914</v>
      </c>
      <c r="H8412" s="1">
        <v>0.23378199338912964</v>
      </c>
      <c r="I8412" s="1">
        <v>7.8451679348945618</v>
      </c>
      <c r="J8412" s="1">
        <v>-0.49370795488357544</v>
      </c>
      <c r="K8412" s="1">
        <v>4.0593299865722656</v>
      </c>
      <c r="L8412" s="1"/>
      <c r="M8412" s="1">
        <v>2.9872000000000001</v>
      </c>
    </row>
    <row r="8413" spans="1:13" x14ac:dyDescent="0.25">
      <c r="A8413" t="s">
        <v>47</v>
      </c>
      <c r="B8413">
        <v>273</v>
      </c>
      <c r="C8413">
        <v>1960</v>
      </c>
      <c r="D8413">
        <v>0</v>
      </c>
      <c r="E8413">
        <v>0</v>
      </c>
      <c r="F8413" s="1">
        <v>8.1377296447753906</v>
      </c>
      <c r="G8413" s="1">
        <v>9.4962501525878906</v>
      </c>
      <c r="H8413" s="1">
        <v>0.32047000527381897</v>
      </c>
      <c r="I8413" s="1">
        <v>9.1757801473140717</v>
      </c>
      <c r="J8413" s="1">
        <v>-1.038050502538681</v>
      </c>
      <c r="K8413" s="1">
        <v>4.5818800926208496</v>
      </c>
      <c r="L8413" s="1"/>
      <c r="M8413" s="1">
        <v>8.1030902999999999</v>
      </c>
    </row>
    <row r="8414" spans="1:13" x14ac:dyDescent="0.25">
      <c r="A8414" t="s">
        <v>47</v>
      </c>
      <c r="B8414">
        <v>273</v>
      </c>
      <c r="C8414">
        <v>1961</v>
      </c>
      <c r="D8414">
        <v>0</v>
      </c>
      <c r="E8414">
        <v>0</v>
      </c>
      <c r="F8414" s="1">
        <v>7.1374897956848145</v>
      </c>
      <c r="G8414" s="1">
        <v>8.0139799118041992</v>
      </c>
      <c r="H8414" s="1">
        <v>0.51022899150848389</v>
      </c>
      <c r="I8414" s="1">
        <v>7.5037509202957153</v>
      </c>
      <c r="J8414" s="1">
        <v>-0.36626112461090088</v>
      </c>
      <c r="K8414" s="1">
        <v>4.3785901069641113</v>
      </c>
      <c r="L8414" s="1"/>
      <c r="M8414" s="1">
        <v>1.8556600000000001</v>
      </c>
    </row>
    <row r="8415" spans="1:13" x14ac:dyDescent="0.25">
      <c r="A8415" t="s">
        <v>47</v>
      </c>
      <c r="B8415">
        <v>273</v>
      </c>
      <c r="C8415">
        <v>1962</v>
      </c>
      <c r="D8415">
        <v>0</v>
      </c>
      <c r="E8415">
        <v>0</v>
      </c>
      <c r="F8415" s="1">
        <v>7.4732999801635742</v>
      </c>
      <c r="G8415" s="1">
        <v>8.2592401504516602</v>
      </c>
      <c r="H8415" s="1">
        <v>0.37605500221252441</v>
      </c>
      <c r="I8415" s="1">
        <v>7.8831851482391357</v>
      </c>
      <c r="J8415" s="1">
        <v>-0.40988516807556152</v>
      </c>
      <c r="K8415" s="1">
        <v>4.1969499588012695</v>
      </c>
      <c r="L8415" s="1"/>
      <c r="M8415" s="1">
        <v>5.7648501000000003</v>
      </c>
    </row>
    <row r="8416" spans="1:13" x14ac:dyDescent="0.25">
      <c r="A8416" t="s">
        <v>47</v>
      </c>
      <c r="B8416">
        <v>273</v>
      </c>
      <c r="C8416">
        <v>1963</v>
      </c>
      <c r="D8416">
        <v>0</v>
      </c>
      <c r="E8416">
        <v>0</v>
      </c>
      <c r="F8416" s="1">
        <v>7.5882902145385742</v>
      </c>
      <c r="G8416" s="1">
        <v>8.5117197036743164</v>
      </c>
      <c r="H8416" s="1">
        <v>0.40571901202201843</v>
      </c>
      <c r="I8416" s="1">
        <v>8.106000691652298</v>
      </c>
      <c r="J8416" s="1">
        <v>-0.51771047711372375</v>
      </c>
      <c r="K8416" s="1">
        <v>4.1334099769592285</v>
      </c>
      <c r="L8416" s="1"/>
      <c r="M8416" s="1">
        <v>7.9854770999999998</v>
      </c>
    </row>
    <row r="8417" spans="1:13" x14ac:dyDescent="0.25">
      <c r="A8417" t="s">
        <v>47</v>
      </c>
      <c r="B8417">
        <v>273</v>
      </c>
      <c r="C8417">
        <v>1964</v>
      </c>
      <c r="D8417">
        <v>0</v>
      </c>
      <c r="E8417">
        <v>0</v>
      </c>
      <c r="F8417" s="1">
        <v>7.77593994140625</v>
      </c>
      <c r="G8417" s="1">
        <v>9.2127103805541992</v>
      </c>
      <c r="H8417" s="1">
        <v>0.47788000106811523</v>
      </c>
      <c r="I8417" s="1">
        <v>8.734830379486084</v>
      </c>
      <c r="J8417" s="1">
        <v>-0.95889043807983398</v>
      </c>
      <c r="K8417" s="1">
        <v>6.2210302352905273</v>
      </c>
      <c r="L8417" s="1"/>
      <c r="M8417" s="1">
        <v>11.708677</v>
      </c>
    </row>
    <row r="8418" spans="1:13" x14ac:dyDescent="0.25">
      <c r="A8418" t="s">
        <v>47</v>
      </c>
      <c r="B8418">
        <v>273</v>
      </c>
      <c r="C8418">
        <v>1965</v>
      </c>
      <c r="D8418">
        <v>0</v>
      </c>
      <c r="E8418">
        <v>0</v>
      </c>
      <c r="F8418" s="1">
        <v>8.2351703643798828</v>
      </c>
      <c r="G8418" s="1">
        <v>10.744500160217285</v>
      </c>
      <c r="H8418" s="1">
        <v>0.6969190239906311</v>
      </c>
      <c r="I8418" s="1">
        <v>10.047581136226654</v>
      </c>
      <c r="J8418" s="1">
        <v>-1.8124107718467712</v>
      </c>
      <c r="K8418" s="1">
        <v>9.9854202270507812</v>
      </c>
      <c r="L8418" s="1"/>
      <c r="M8418" s="1">
        <v>6.4694130000000003</v>
      </c>
    </row>
    <row r="8419" spans="1:13" x14ac:dyDescent="0.25">
      <c r="A8419" t="s">
        <v>47</v>
      </c>
      <c r="B8419">
        <v>273</v>
      </c>
      <c r="C8419">
        <v>1966</v>
      </c>
      <c r="D8419">
        <v>0</v>
      </c>
      <c r="E8419">
        <v>0</v>
      </c>
      <c r="F8419" s="1">
        <v>8.4119596481323242</v>
      </c>
      <c r="G8419" s="1">
        <v>11.608499526977539</v>
      </c>
      <c r="H8419" s="1">
        <v>2.3479399681091309</v>
      </c>
      <c r="I8419" s="1">
        <v>9.2605595588684082</v>
      </c>
      <c r="J8419" s="1">
        <v>-0.84859991073608398</v>
      </c>
      <c r="K8419" s="1">
        <v>5.1389298439025879</v>
      </c>
      <c r="L8419" s="1"/>
      <c r="M8419" s="1">
        <v>6.9241710000000003</v>
      </c>
    </row>
    <row r="8420" spans="1:13" x14ac:dyDescent="0.25">
      <c r="A8420" t="s">
        <v>47</v>
      </c>
      <c r="B8420">
        <v>273</v>
      </c>
      <c r="C8420">
        <v>1967</v>
      </c>
      <c r="D8420">
        <v>0</v>
      </c>
      <c r="E8420">
        <v>0</v>
      </c>
      <c r="F8420" s="1">
        <v>8.3070497512817383</v>
      </c>
      <c r="G8420" s="1">
        <v>10.430000305175781</v>
      </c>
      <c r="H8420" s="1">
        <v>3.6350998878479004</v>
      </c>
      <c r="I8420" s="1">
        <v>6.7949004173278809</v>
      </c>
      <c r="J8420" s="1">
        <v>1.5121493339538574</v>
      </c>
      <c r="K8420" s="1">
        <v>8.2156801223754883</v>
      </c>
      <c r="L8420" s="1"/>
      <c r="M8420" s="1">
        <v>6.2995631999999997</v>
      </c>
    </row>
    <row r="8421" spans="1:13" x14ac:dyDescent="0.25">
      <c r="A8421" t="s">
        <v>47</v>
      </c>
      <c r="B8421">
        <v>273</v>
      </c>
      <c r="C8421">
        <v>1968</v>
      </c>
      <c r="D8421">
        <v>0</v>
      </c>
      <c r="E8421">
        <v>0</v>
      </c>
      <c r="F8421" s="1">
        <v>8.892399787902832</v>
      </c>
      <c r="G8421" s="1">
        <v>10.948800086975098</v>
      </c>
      <c r="H8421" s="1">
        <v>2.4756999015808105</v>
      </c>
      <c r="I8421" s="1">
        <v>8.4731001853942871</v>
      </c>
      <c r="J8421" s="1">
        <v>0.41929960250854492</v>
      </c>
      <c r="K8421" s="1">
        <v>7.8511199951171875</v>
      </c>
      <c r="L8421" s="1"/>
      <c r="M8421" s="1">
        <v>8.1226634000000004</v>
      </c>
    </row>
    <row r="8422" spans="1:13" x14ac:dyDescent="0.25">
      <c r="A8422" t="s">
        <v>47</v>
      </c>
      <c r="B8422">
        <v>273</v>
      </c>
      <c r="C8422">
        <v>1969</v>
      </c>
      <c r="D8422">
        <v>0</v>
      </c>
      <c r="E8422">
        <v>0</v>
      </c>
      <c r="F8422" s="1">
        <v>9.0498600006103516</v>
      </c>
      <c r="G8422" s="1">
        <v>11.789999961853027</v>
      </c>
      <c r="H8422" s="1">
        <v>2.5523099899291992</v>
      </c>
      <c r="I8422" s="1">
        <v>9.2376899719238281</v>
      </c>
      <c r="J8422" s="1">
        <v>-0.18782997131347656</v>
      </c>
      <c r="K8422" s="1">
        <v>10.656999588012695</v>
      </c>
      <c r="L8422" s="1"/>
      <c r="M8422" s="1">
        <v>6.3242699</v>
      </c>
    </row>
    <row r="8423" spans="1:13" x14ac:dyDescent="0.25">
      <c r="A8423" t="s">
        <v>47</v>
      </c>
      <c r="B8423">
        <v>273</v>
      </c>
      <c r="C8423">
        <v>1970</v>
      </c>
      <c r="D8423">
        <v>0</v>
      </c>
      <c r="E8423">
        <v>0</v>
      </c>
      <c r="F8423" s="1">
        <v>9.2285995483398437</v>
      </c>
      <c r="G8423" s="1">
        <v>10.939299583435059</v>
      </c>
      <c r="H8423" s="1">
        <v>2.5266098976135254</v>
      </c>
      <c r="I8423" s="1">
        <v>8.4126896858215332</v>
      </c>
      <c r="J8423" s="1">
        <v>0.81590986251831055</v>
      </c>
      <c r="K8423" s="1">
        <v>17.05109977722168</v>
      </c>
      <c r="L8423" s="1"/>
      <c r="M8423" s="1">
        <v>6.9213792999999999</v>
      </c>
    </row>
    <row r="8424" spans="1:13" x14ac:dyDescent="0.25">
      <c r="A8424" t="s">
        <v>47</v>
      </c>
      <c r="B8424">
        <v>273</v>
      </c>
      <c r="C8424">
        <v>1971</v>
      </c>
      <c r="D8424">
        <v>0</v>
      </c>
      <c r="E8424">
        <v>0</v>
      </c>
      <c r="F8424" s="1">
        <v>9.1834697723388672</v>
      </c>
      <c r="G8424" s="1">
        <v>10.612000465393066</v>
      </c>
      <c r="H8424" s="1">
        <v>2.4674999713897705</v>
      </c>
      <c r="I8424" s="1">
        <v>8.1445004940032959</v>
      </c>
      <c r="J8424" s="1">
        <v>1.0389692783355713</v>
      </c>
      <c r="K8424" s="1">
        <v>17.023300170898438</v>
      </c>
      <c r="L8424" s="1"/>
      <c r="M8424" s="1">
        <v>4.1638802999999998</v>
      </c>
    </row>
    <row r="8425" spans="1:13" x14ac:dyDescent="0.25">
      <c r="A8425" t="s">
        <v>47</v>
      </c>
      <c r="B8425">
        <v>273</v>
      </c>
      <c r="C8425">
        <v>1972</v>
      </c>
      <c r="D8425">
        <v>0</v>
      </c>
      <c r="E8425">
        <v>0</v>
      </c>
      <c r="F8425" s="1">
        <v>9.5621404647827148</v>
      </c>
      <c r="G8425" s="1">
        <v>11.864100456237793</v>
      </c>
      <c r="H8425" s="1">
        <v>2.3552999496459961</v>
      </c>
      <c r="I8425" s="1">
        <v>9.5088005065917969</v>
      </c>
      <c r="J8425" s="1">
        <v>5.3339958190917969E-2</v>
      </c>
      <c r="K8425" s="1">
        <v>17.871400833129883</v>
      </c>
      <c r="L8425" s="1"/>
      <c r="M8425" s="1">
        <v>8.4917818</v>
      </c>
    </row>
    <row r="8426" spans="1:13" x14ac:dyDescent="0.25">
      <c r="A8426" t="s">
        <v>47</v>
      </c>
      <c r="B8426">
        <v>273</v>
      </c>
      <c r="C8426">
        <v>1973</v>
      </c>
      <c r="D8426">
        <v>0</v>
      </c>
      <c r="E8426">
        <v>0</v>
      </c>
      <c r="F8426" s="1">
        <v>9.9870996475219727</v>
      </c>
      <c r="G8426" s="1">
        <v>12.737199783325195</v>
      </c>
      <c r="H8426" s="1">
        <v>2.2884900569915771</v>
      </c>
      <c r="I8426" s="1">
        <v>10.448709726333618</v>
      </c>
      <c r="J8426" s="1">
        <v>-0.46161007881164551</v>
      </c>
      <c r="K8426" s="1">
        <v>19.955699920654297</v>
      </c>
      <c r="L8426" s="1"/>
      <c r="M8426" s="1">
        <v>8.4046935000000005</v>
      </c>
    </row>
    <row r="8427" spans="1:13" x14ac:dyDescent="0.25">
      <c r="A8427" t="s">
        <v>47</v>
      </c>
      <c r="B8427">
        <v>273</v>
      </c>
      <c r="C8427">
        <v>1974</v>
      </c>
      <c r="D8427">
        <v>0</v>
      </c>
      <c r="E8427">
        <v>0</v>
      </c>
      <c r="F8427" s="1">
        <v>10.44789981842041</v>
      </c>
      <c r="G8427" s="1">
        <v>13.782299995422363</v>
      </c>
      <c r="H8427" s="1">
        <v>2.3225300312042236</v>
      </c>
      <c r="I8427" s="1">
        <v>11.45976996421814</v>
      </c>
      <c r="J8427" s="1">
        <v>-1.0118701457977295</v>
      </c>
      <c r="K8427" s="1">
        <v>21.679800033569336</v>
      </c>
      <c r="L8427" s="1"/>
      <c r="M8427" s="1">
        <v>6.1179516999999999</v>
      </c>
    </row>
    <row r="8428" spans="1:13" x14ac:dyDescent="0.25">
      <c r="A8428" t="s">
        <v>47</v>
      </c>
      <c r="B8428">
        <v>273</v>
      </c>
      <c r="C8428">
        <v>1975</v>
      </c>
      <c r="D8428">
        <v>0</v>
      </c>
      <c r="E8428">
        <v>0</v>
      </c>
      <c r="F8428" s="1">
        <v>12.090399742126465</v>
      </c>
      <c r="G8428" s="1">
        <v>14.72659969329834</v>
      </c>
      <c r="H8428" s="1">
        <v>2.4952499866485596</v>
      </c>
      <c r="I8428" s="1">
        <v>12.23134970664978</v>
      </c>
      <c r="J8428" s="1">
        <v>-0.14094996452331543</v>
      </c>
      <c r="K8428" s="1">
        <v>24.431699752807617</v>
      </c>
      <c r="L8428" s="1"/>
      <c r="M8428" s="1">
        <v>5.7440033000000001</v>
      </c>
    </row>
    <row r="8429" spans="1:13" x14ac:dyDescent="0.25">
      <c r="A8429" t="s">
        <v>47</v>
      </c>
      <c r="B8429">
        <v>273</v>
      </c>
      <c r="C8429">
        <v>1976</v>
      </c>
      <c r="D8429">
        <v>0</v>
      </c>
      <c r="E8429">
        <v>0</v>
      </c>
      <c r="F8429" s="1">
        <v>12.327099800109863</v>
      </c>
      <c r="G8429" s="1">
        <v>15.463500022888184</v>
      </c>
      <c r="H8429" s="1">
        <v>2.8375599384307861</v>
      </c>
      <c r="I8429" s="1">
        <v>12.625940084457397</v>
      </c>
      <c r="J8429" s="1">
        <v>-0.29884028434753418</v>
      </c>
      <c r="K8429" s="1">
        <v>31.343500137329102</v>
      </c>
      <c r="L8429" s="1"/>
      <c r="M8429" s="1">
        <v>4.4174055000000001</v>
      </c>
    </row>
    <row r="8430" spans="1:13" x14ac:dyDescent="0.25">
      <c r="A8430" t="s">
        <v>47</v>
      </c>
      <c r="B8430">
        <v>273</v>
      </c>
      <c r="C8430">
        <v>1977</v>
      </c>
      <c r="D8430">
        <v>0</v>
      </c>
      <c r="E8430">
        <v>0</v>
      </c>
      <c r="F8430" s="1">
        <v>13.032199859619141</v>
      </c>
      <c r="G8430" s="1">
        <v>15.46560001373291</v>
      </c>
      <c r="H8430" s="1">
        <v>3.4504001140594482</v>
      </c>
      <c r="I8430" s="1">
        <v>12.015199899673462</v>
      </c>
      <c r="J8430" s="1">
        <v>1.0169999599456787</v>
      </c>
      <c r="K8430" s="1">
        <v>41.491901397705078</v>
      </c>
      <c r="L8430" s="1"/>
      <c r="M8430" s="1">
        <v>3.3905960999999998</v>
      </c>
    </row>
    <row r="8431" spans="1:13" x14ac:dyDescent="0.25">
      <c r="A8431" t="s">
        <v>47</v>
      </c>
      <c r="B8431">
        <v>273</v>
      </c>
      <c r="C8431">
        <v>1978</v>
      </c>
      <c r="D8431">
        <v>0</v>
      </c>
      <c r="E8431">
        <v>0</v>
      </c>
      <c r="F8431" s="1">
        <v>13.81879997253418</v>
      </c>
      <c r="G8431" s="1">
        <v>15.701199531555176</v>
      </c>
      <c r="H8431" s="1">
        <v>5.1295099258422852</v>
      </c>
      <c r="I8431" s="1">
        <v>10.571689605712891</v>
      </c>
      <c r="J8431" s="1">
        <v>3.2471103668212891</v>
      </c>
      <c r="K8431" s="1">
        <v>38.952400207519531</v>
      </c>
      <c r="L8431" s="1"/>
      <c r="M8431" s="1">
        <v>8.9568983000000006</v>
      </c>
    </row>
    <row r="8432" spans="1:13" x14ac:dyDescent="0.25">
      <c r="A8432" t="s">
        <v>47</v>
      </c>
      <c r="B8432">
        <v>273</v>
      </c>
      <c r="C8432">
        <v>1979</v>
      </c>
      <c r="D8432">
        <v>0</v>
      </c>
      <c r="E8432">
        <v>0</v>
      </c>
      <c r="F8432" s="1">
        <v>14.311200141906738</v>
      </c>
      <c r="G8432" s="1">
        <v>16.462799072265625</v>
      </c>
      <c r="H8432" s="1">
        <v>5.7203798294067383</v>
      </c>
      <c r="I8432" s="1">
        <v>10.742419242858887</v>
      </c>
      <c r="J8432" s="1">
        <v>3.5687808990478516</v>
      </c>
      <c r="K8432" s="1">
        <v>35.7781982421875</v>
      </c>
      <c r="L8432" s="1"/>
      <c r="M8432" s="1">
        <v>9.6981003999999995</v>
      </c>
    </row>
    <row r="8433" spans="1:13" x14ac:dyDescent="0.25">
      <c r="A8433" t="s">
        <v>47</v>
      </c>
      <c r="B8433">
        <v>273</v>
      </c>
      <c r="C8433">
        <v>1980</v>
      </c>
      <c r="D8433">
        <v>0</v>
      </c>
      <c r="E8433">
        <v>0</v>
      </c>
      <c r="F8433" s="1">
        <v>15.784000396728516</v>
      </c>
      <c r="G8433" s="1">
        <v>17.537799835205078</v>
      </c>
      <c r="H8433" s="1">
        <v>3.5212500095367432</v>
      </c>
      <c r="I8433" s="1">
        <v>14.016549825668335</v>
      </c>
      <c r="J8433" s="1">
        <v>1.7674505710601807</v>
      </c>
      <c r="K8433" s="1">
        <v>31.413700103759766</v>
      </c>
      <c r="L8433" s="1"/>
      <c r="M8433" s="1">
        <v>9.4816032000000003</v>
      </c>
    </row>
    <row r="8434" spans="1:13" x14ac:dyDescent="0.25">
      <c r="A8434" t="s">
        <v>47</v>
      </c>
      <c r="B8434">
        <v>273</v>
      </c>
      <c r="C8434">
        <v>1981</v>
      </c>
      <c r="D8434">
        <v>0</v>
      </c>
      <c r="E8434">
        <v>0</v>
      </c>
      <c r="F8434" s="1">
        <v>15.218600273132324</v>
      </c>
      <c r="G8434" s="1">
        <v>20.121299743652344</v>
      </c>
      <c r="H8434" s="1">
        <v>4.9684300422668457</v>
      </c>
      <c r="I8434" s="1">
        <v>15.152869701385498</v>
      </c>
      <c r="J8434" s="1">
        <v>6.5730571746826172E-2</v>
      </c>
      <c r="K8434" s="1">
        <v>41.687900543212891</v>
      </c>
      <c r="L8434" s="1"/>
      <c r="M8434" s="1">
        <v>9.5858448999999997</v>
      </c>
    </row>
    <row r="8435" spans="1:13" x14ac:dyDescent="0.25">
      <c r="A8435" t="s">
        <v>47</v>
      </c>
      <c r="B8435">
        <v>273</v>
      </c>
      <c r="C8435">
        <v>1982</v>
      </c>
      <c r="D8435">
        <v>0</v>
      </c>
      <c r="E8435">
        <v>0</v>
      </c>
      <c r="F8435" s="1">
        <v>13.251899719238281</v>
      </c>
      <c r="G8435" s="1">
        <v>24.664199829101563</v>
      </c>
      <c r="H8435" s="1">
        <v>12.084500312805176</v>
      </c>
      <c r="I8435" s="1">
        <v>12.579699516296387</v>
      </c>
      <c r="J8435" s="1">
        <v>0.67220020294189453</v>
      </c>
      <c r="K8435" s="1">
        <v>31.517168824444763</v>
      </c>
      <c r="L8435" s="1"/>
      <c r="M8435" s="1">
        <v>-4.9587470000000002E-2</v>
      </c>
    </row>
    <row r="8436" spans="1:13" x14ac:dyDescent="0.25">
      <c r="A8436" t="s">
        <v>47</v>
      </c>
      <c r="B8436">
        <v>273</v>
      </c>
      <c r="C8436">
        <v>1983</v>
      </c>
      <c r="D8436">
        <v>0</v>
      </c>
      <c r="E8436">
        <v>0</v>
      </c>
      <c r="F8436" s="1">
        <v>15.594900131225586</v>
      </c>
      <c r="G8436" s="1">
        <v>21.625699996948242</v>
      </c>
      <c r="H8436" s="1">
        <v>12.986100196838379</v>
      </c>
      <c r="I8436" s="1">
        <v>8.6395998001098633</v>
      </c>
      <c r="J8436" s="1">
        <v>6.9553003311157227</v>
      </c>
      <c r="K8436" s="1">
        <v>26.800720598042439</v>
      </c>
      <c r="L8436" s="1"/>
      <c r="M8436" s="1">
        <v>-4.6241307000000003</v>
      </c>
    </row>
    <row r="8437" spans="1:13" x14ac:dyDescent="0.25">
      <c r="A8437" t="s">
        <v>47</v>
      </c>
      <c r="B8437">
        <v>273</v>
      </c>
      <c r="C8437">
        <v>1984</v>
      </c>
      <c r="D8437">
        <v>0</v>
      </c>
      <c r="E8437">
        <v>0</v>
      </c>
      <c r="F8437" s="1">
        <v>14.015999794006348</v>
      </c>
      <c r="G8437" s="1">
        <v>19.808500289916992</v>
      </c>
      <c r="H8437" s="1">
        <v>12.637200355529785</v>
      </c>
      <c r="I8437" s="1">
        <v>7.171299934387207</v>
      </c>
      <c r="J8437" s="1">
        <v>6.8446998596191406</v>
      </c>
      <c r="K8437" s="1">
        <v>26.71254971786454</v>
      </c>
      <c r="L8437" s="1"/>
      <c r="M8437" s="1">
        <v>3.5134135</v>
      </c>
    </row>
    <row r="8438" spans="1:13" x14ac:dyDescent="0.25">
      <c r="A8438" t="s">
        <v>47</v>
      </c>
      <c r="B8438">
        <v>273</v>
      </c>
      <c r="C8438">
        <v>1985</v>
      </c>
      <c r="D8438">
        <v>0</v>
      </c>
      <c r="E8438">
        <v>0</v>
      </c>
      <c r="F8438" s="1">
        <v>14.154199600219727</v>
      </c>
      <c r="G8438" s="1">
        <v>21.357999801635742</v>
      </c>
      <c r="H8438" s="1">
        <v>11.986900329589844</v>
      </c>
      <c r="I8438" s="1">
        <v>9.3710994720458984</v>
      </c>
      <c r="J8438" s="1">
        <v>4.7831001281738281</v>
      </c>
      <c r="K8438" s="1">
        <v>32.251807470447353</v>
      </c>
      <c r="L8438" s="1"/>
      <c r="M8438" s="1">
        <v>1.9192136</v>
      </c>
    </row>
    <row r="8439" spans="1:13" x14ac:dyDescent="0.25">
      <c r="A8439" t="s">
        <v>47</v>
      </c>
      <c r="B8439">
        <v>273</v>
      </c>
      <c r="C8439">
        <v>1986</v>
      </c>
      <c r="D8439">
        <v>0</v>
      </c>
      <c r="E8439">
        <v>0</v>
      </c>
      <c r="F8439" s="1">
        <v>13.941900253295898</v>
      </c>
      <c r="G8439" s="1">
        <v>25.142499923706055</v>
      </c>
      <c r="H8439" s="1">
        <v>17.150400161743164</v>
      </c>
      <c r="I8439" s="1">
        <v>7.9920997619628906</v>
      </c>
      <c r="J8439" s="1">
        <v>5.9498004913330078</v>
      </c>
      <c r="K8439" s="1">
        <v>50.651227283102884</v>
      </c>
      <c r="L8439" s="1"/>
      <c r="M8439" s="1">
        <v>-3.9299564999999999</v>
      </c>
    </row>
    <row r="8440" spans="1:13" x14ac:dyDescent="0.25">
      <c r="A8440" t="s">
        <v>47</v>
      </c>
      <c r="B8440">
        <v>273</v>
      </c>
      <c r="C8440">
        <v>1987</v>
      </c>
      <c r="D8440">
        <v>0</v>
      </c>
      <c r="E8440">
        <v>0</v>
      </c>
      <c r="F8440" s="1">
        <v>15.036700248718262</v>
      </c>
      <c r="G8440" s="1">
        <v>26.651199340820312</v>
      </c>
      <c r="H8440" s="1">
        <v>20.036199569702148</v>
      </c>
      <c r="I8440" s="1">
        <v>6.6149997711181641</v>
      </c>
      <c r="J8440" s="1">
        <v>8.4217004776000977</v>
      </c>
      <c r="K8440" s="1">
        <v>55.801133234083409</v>
      </c>
      <c r="L8440" s="1"/>
      <c r="M8440" s="1">
        <v>2.0633626999999999</v>
      </c>
    </row>
    <row r="8441" spans="1:13" x14ac:dyDescent="0.25">
      <c r="A8441" t="s">
        <v>47</v>
      </c>
      <c r="B8441">
        <v>273</v>
      </c>
      <c r="C8441">
        <v>1988</v>
      </c>
      <c r="D8441">
        <v>0</v>
      </c>
      <c r="E8441">
        <v>0</v>
      </c>
      <c r="F8441" s="1">
        <v>14.837300300598145</v>
      </c>
      <c r="G8441" s="1">
        <v>23.594200134277344</v>
      </c>
      <c r="H8441" s="1">
        <v>17.205799102783203</v>
      </c>
      <c r="I8441" s="1">
        <v>6.3884010314941406</v>
      </c>
      <c r="J8441" s="1">
        <v>8.4488992691040039</v>
      </c>
      <c r="K8441" s="1">
        <v>38.651785500220662</v>
      </c>
      <c r="L8441" s="1"/>
      <c r="M8441" s="1">
        <v>1.2182615000000001</v>
      </c>
    </row>
    <row r="8442" spans="1:13" x14ac:dyDescent="0.25">
      <c r="A8442" t="s">
        <v>47</v>
      </c>
      <c r="B8442">
        <v>273</v>
      </c>
      <c r="C8442">
        <v>1989</v>
      </c>
      <c r="D8442">
        <v>0</v>
      </c>
      <c r="E8442">
        <v>0</v>
      </c>
      <c r="F8442" s="1">
        <v>14.467599868774414</v>
      </c>
      <c r="G8442" s="1">
        <v>19.221799850463867</v>
      </c>
      <c r="H8442" s="1">
        <v>13.305000305175781</v>
      </c>
      <c r="I8442" s="1">
        <v>5.9167995452880859</v>
      </c>
      <c r="J8442" s="1">
        <v>8.5508003234863281</v>
      </c>
      <c r="K8442" s="1">
        <v>38.165737634162774</v>
      </c>
      <c r="L8442" s="1"/>
      <c r="M8442" s="1">
        <v>3.6254485999999999</v>
      </c>
    </row>
    <row r="8443" spans="1:13" x14ac:dyDescent="0.25">
      <c r="A8443" t="s">
        <v>47</v>
      </c>
      <c r="B8443">
        <v>273</v>
      </c>
      <c r="C8443">
        <v>1990</v>
      </c>
      <c r="D8443">
        <v>0</v>
      </c>
      <c r="E8443">
        <v>0</v>
      </c>
      <c r="F8443" s="1">
        <v>13.995400428771973</v>
      </c>
      <c r="G8443" s="1">
        <v>16.566299438476563</v>
      </c>
      <c r="H8443" s="1">
        <v>9.8442697525024414</v>
      </c>
      <c r="I8443" s="1">
        <v>6.7220296859741211</v>
      </c>
      <c r="J8443" s="1">
        <v>7.2733707427978516</v>
      </c>
      <c r="K8443" s="1">
        <v>37.789961381520968</v>
      </c>
      <c r="L8443" s="1"/>
      <c r="M8443" s="1">
        <v>5.2500413999999997</v>
      </c>
    </row>
    <row r="8444" spans="1:13" x14ac:dyDescent="0.25">
      <c r="A8444" t="s">
        <v>47</v>
      </c>
      <c r="B8444">
        <v>273</v>
      </c>
      <c r="C8444">
        <v>1991</v>
      </c>
      <c r="D8444">
        <v>0</v>
      </c>
      <c r="E8444">
        <v>0</v>
      </c>
      <c r="F8444" s="1">
        <v>13.577300071716309</v>
      </c>
      <c r="G8444" s="1">
        <v>13.906499862670898</v>
      </c>
      <c r="H8444" s="1">
        <v>5.5430598258972168</v>
      </c>
      <c r="I8444" s="1">
        <v>8.3634400367736816</v>
      </c>
      <c r="J8444" s="1">
        <v>5.213860034942627</v>
      </c>
      <c r="K8444" s="1">
        <v>30.94616335115677</v>
      </c>
      <c r="L8444" s="1"/>
      <c r="M8444" s="1">
        <v>3.9759063000000001</v>
      </c>
    </row>
    <row r="8445" spans="1:13" x14ac:dyDescent="0.25">
      <c r="A8445" t="s">
        <v>47</v>
      </c>
      <c r="B8445">
        <v>273</v>
      </c>
      <c r="C8445">
        <v>1992</v>
      </c>
      <c r="D8445">
        <v>0</v>
      </c>
      <c r="E8445">
        <v>0</v>
      </c>
      <c r="F8445" s="1">
        <v>14.015199661254883</v>
      </c>
      <c r="G8445" s="1">
        <v>13.374699592590332</v>
      </c>
      <c r="H8445" s="1">
        <v>3.982759952545166</v>
      </c>
      <c r="I8445" s="1">
        <v>9.391939640045166</v>
      </c>
      <c r="J8445" s="1">
        <v>4.6232600212097168</v>
      </c>
      <c r="K8445" s="1">
        <v>22.793490495807543</v>
      </c>
      <c r="L8445" s="1"/>
      <c r="M8445" s="1">
        <v>3.5686133999999998</v>
      </c>
    </row>
    <row r="8446" spans="1:13" x14ac:dyDescent="0.25">
      <c r="A8446" t="s">
        <v>47</v>
      </c>
      <c r="B8446">
        <v>273</v>
      </c>
      <c r="C8446">
        <v>1993</v>
      </c>
      <c r="D8446">
        <v>0</v>
      </c>
      <c r="E8446">
        <v>0</v>
      </c>
      <c r="F8446" s="1">
        <v>12.253199577331543</v>
      </c>
      <c r="G8446" s="1">
        <v>12.306699752807617</v>
      </c>
      <c r="H8446" s="1">
        <v>2.8116600513458252</v>
      </c>
      <c r="I8446" s="1">
        <v>9.495039701461792</v>
      </c>
      <c r="J8446" s="1">
        <v>2.758159875869751</v>
      </c>
      <c r="K8446" s="1">
        <v>20.375134749953737</v>
      </c>
      <c r="L8446" s="1"/>
      <c r="M8446" s="1">
        <v>2.8670002999999999</v>
      </c>
    </row>
    <row r="8447" spans="1:13" x14ac:dyDescent="0.25">
      <c r="A8447" t="s">
        <v>47</v>
      </c>
      <c r="B8447">
        <v>273</v>
      </c>
      <c r="C8447">
        <v>1994</v>
      </c>
      <c r="D8447">
        <v>0</v>
      </c>
      <c r="E8447">
        <v>0</v>
      </c>
      <c r="F8447" s="1">
        <v>12.204999923706055</v>
      </c>
      <c r="G8447" s="1">
        <v>12.540599822998047</v>
      </c>
      <c r="H8447" s="1">
        <v>2.3378000259399414</v>
      </c>
      <c r="I8447" s="1">
        <v>10.202799797058105</v>
      </c>
      <c r="J8447" s="1">
        <v>2.0022001266479492</v>
      </c>
      <c r="K8447" s="1">
        <v>28.156431728015114</v>
      </c>
      <c r="L8447" s="1"/>
      <c r="M8447" s="1">
        <v>4.3941264999999996</v>
      </c>
    </row>
    <row r="8448" spans="1:13" x14ac:dyDescent="0.25">
      <c r="A8448" t="s">
        <v>47</v>
      </c>
      <c r="B8448">
        <v>273</v>
      </c>
      <c r="C8448">
        <v>1995</v>
      </c>
      <c r="D8448">
        <v>0</v>
      </c>
      <c r="E8448">
        <v>0</v>
      </c>
      <c r="F8448" s="1">
        <v>12.957699775695801</v>
      </c>
      <c r="G8448" s="1">
        <v>13.26099967956543</v>
      </c>
      <c r="H8448" s="1">
        <v>4.61260986328125</v>
      </c>
      <c r="I8448" s="1">
        <v>8.6483898162841797</v>
      </c>
      <c r="J8448" s="1">
        <v>4.3093099594116211</v>
      </c>
      <c r="K8448" s="1">
        <v>32.458383646445895</v>
      </c>
      <c r="L8448" s="1"/>
      <c r="M8448" s="1">
        <v>-5.9102990000000002</v>
      </c>
    </row>
    <row r="8449" spans="1:13" x14ac:dyDescent="0.25">
      <c r="A8449" t="s">
        <v>47</v>
      </c>
      <c r="B8449">
        <v>273</v>
      </c>
      <c r="C8449">
        <v>1996</v>
      </c>
      <c r="D8449">
        <v>1</v>
      </c>
      <c r="E8449">
        <v>1</v>
      </c>
      <c r="F8449" s="1">
        <v>17.1492934712033</v>
      </c>
      <c r="G8449" s="1">
        <v>20.8047388982278</v>
      </c>
      <c r="H8449" s="1">
        <v>3.8282287995535702</v>
      </c>
      <c r="I8449" s="1">
        <v>16.976510098674229</v>
      </c>
      <c r="J8449" s="1">
        <v>0.1727833725290715</v>
      </c>
      <c r="K8449" s="1">
        <v>44.730063711423846</v>
      </c>
      <c r="L8449" s="1"/>
      <c r="M8449" s="1">
        <v>6.2182974</v>
      </c>
    </row>
    <row r="8450" spans="1:13" x14ac:dyDescent="0.25">
      <c r="A8450" t="s">
        <v>47</v>
      </c>
      <c r="B8450">
        <v>273</v>
      </c>
      <c r="C8450">
        <v>1997</v>
      </c>
      <c r="D8450">
        <v>1</v>
      </c>
      <c r="E8450">
        <v>1</v>
      </c>
      <c r="F8450" s="1">
        <v>17.261078519233699</v>
      </c>
      <c r="G8450" s="1">
        <v>20.7374011556435</v>
      </c>
      <c r="H8450" s="1">
        <v>3.4361617193039602</v>
      </c>
      <c r="I8450" s="1">
        <v>17.301239436339539</v>
      </c>
      <c r="J8450" s="1">
        <v>-4.0160917105840355E-2</v>
      </c>
      <c r="K8450" s="1">
        <v>40.920234959242869</v>
      </c>
      <c r="L8450" s="1"/>
      <c r="M8450" s="1">
        <v>7.1988754999999998</v>
      </c>
    </row>
    <row r="8451" spans="1:13" x14ac:dyDescent="0.25">
      <c r="A8451" t="s">
        <v>47</v>
      </c>
      <c r="B8451">
        <v>273</v>
      </c>
      <c r="C8451">
        <v>1998</v>
      </c>
      <c r="D8451">
        <v>1</v>
      </c>
      <c r="E8451">
        <v>1</v>
      </c>
      <c r="F8451" s="1">
        <v>14.986782698291201</v>
      </c>
      <c r="G8451" s="1">
        <v>19.4782054408685</v>
      </c>
      <c r="H8451" s="1">
        <v>2.5408718168600299</v>
      </c>
      <c r="I8451" s="1">
        <v>16.93733362400847</v>
      </c>
      <c r="J8451" s="1">
        <v>-1.9505509257172697</v>
      </c>
      <c r="K8451" s="1">
        <v>42.042744796913681</v>
      </c>
      <c r="L8451" s="1"/>
      <c r="M8451" s="1">
        <v>6.1850800000000001</v>
      </c>
    </row>
    <row r="8452" spans="1:13" x14ac:dyDescent="0.25">
      <c r="A8452" t="s">
        <v>47</v>
      </c>
      <c r="B8452">
        <v>273</v>
      </c>
      <c r="C8452">
        <v>1999</v>
      </c>
      <c r="D8452">
        <v>1</v>
      </c>
      <c r="E8452">
        <v>1</v>
      </c>
      <c r="F8452" s="1">
        <v>15.6475872555366</v>
      </c>
      <c r="G8452" s="1">
        <v>20.136946731448301</v>
      </c>
      <c r="H8452" s="1">
        <v>2.9771322059865599</v>
      </c>
      <c r="I8452" s="1">
        <v>17.159814525461741</v>
      </c>
      <c r="J8452" s="1">
        <v>-1.5122272699251411</v>
      </c>
      <c r="K8452" s="1">
        <v>43.820191140180725</v>
      </c>
      <c r="L8452" s="1"/>
      <c r="M8452" s="1">
        <v>2.7550292000000001</v>
      </c>
    </row>
    <row r="8453" spans="1:13" x14ac:dyDescent="0.25">
      <c r="A8453" t="s">
        <v>47</v>
      </c>
      <c r="B8453">
        <v>273</v>
      </c>
      <c r="C8453">
        <v>2000</v>
      </c>
      <c r="D8453">
        <v>1</v>
      </c>
      <c r="E8453">
        <v>1</v>
      </c>
      <c r="F8453" s="1">
        <v>16.701286054872199</v>
      </c>
      <c r="G8453" s="1">
        <v>19.386515750620902</v>
      </c>
      <c r="H8453" s="1">
        <v>3.0119851097293902</v>
      </c>
      <c r="I8453" s="1">
        <v>16.374530640891511</v>
      </c>
      <c r="J8453" s="1">
        <v>0.3267554139806883</v>
      </c>
      <c r="K8453" s="1">
        <v>40.310175460355687</v>
      </c>
      <c r="L8453" s="1"/>
      <c r="M8453" s="1">
        <v>5.0292836999999997</v>
      </c>
    </row>
    <row r="8454" spans="1:13" x14ac:dyDescent="0.25">
      <c r="A8454" t="s">
        <v>47</v>
      </c>
      <c r="B8454">
        <v>273</v>
      </c>
      <c r="C8454">
        <v>2001</v>
      </c>
      <c r="D8454">
        <v>1</v>
      </c>
      <c r="E8454">
        <v>1</v>
      </c>
      <c r="F8454" s="1">
        <v>16.9737322266833</v>
      </c>
      <c r="G8454" s="1">
        <v>19.546575351932599</v>
      </c>
      <c r="H8454" s="1">
        <v>3.7006523507137499</v>
      </c>
      <c r="I8454" s="1">
        <v>15.84592300121885</v>
      </c>
      <c r="J8454" s="1">
        <v>1.1278092254644498</v>
      </c>
      <c r="K8454" s="1">
        <v>39.256137562696431</v>
      </c>
      <c r="L8454" s="1">
        <v>4.7922422999999998</v>
      </c>
      <c r="M8454" s="1">
        <v>-0.45084440999999997</v>
      </c>
    </row>
    <row r="8455" spans="1:13" x14ac:dyDescent="0.25">
      <c r="A8455" t="s">
        <v>47</v>
      </c>
      <c r="B8455">
        <v>273</v>
      </c>
      <c r="C8455">
        <v>2002</v>
      </c>
      <c r="D8455">
        <v>1</v>
      </c>
      <c r="E8455">
        <v>1</v>
      </c>
      <c r="F8455" s="1">
        <v>17.586170042552101</v>
      </c>
      <c r="G8455" s="1">
        <v>19.767481630671998</v>
      </c>
      <c r="H8455" s="1">
        <v>2.9879820089864202</v>
      </c>
      <c r="I8455" s="1">
        <v>16.779499621685577</v>
      </c>
      <c r="J8455" s="1">
        <v>0.8066704208665243</v>
      </c>
      <c r="K8455" s="1">
        <v>41.856836682172435</v>
      </c>
      <c r="L8455" s="1">
        <v>5.0942781000000004</v>
      </c>
      <c r="M8455" s="1">
        <v>-0.23658816999999999</v>
      </c>
    </row>
    <row r="8456" spans="1:13" x14ac:dyDescent="0.25">
      <c r="A8456" t="s">
        <v>47</v>
      </c>
      <c r="B8456">
        <v>273</v>
      </c>
      <c r="C8456">
        <v>2003</v>
      </c>
      <c r="D8456">
        <v>1</v>
      </c>
      <c r="E8456">
        <v>1</v>
      </c>
      <c r="F8456" s="1">
        <v>19.261130574235299</v>
      </c>
      <c r="G8456" s="1">
        <v>21.505183845059101</v>
      </c>
      <c r="H8456" s="1">
        <v>2.8556238677969299</v>
      </c>
      <c r="I8456" s="1">
        <v>18.649559977262172</v>
      </c>
      <c r="J8456" s="1">
        <v>0.61157059697312732</v>
      </c>
      <c r="K8456" s="1">
        <v>44.224908145095462</v>
      </c>
      <c r="L8456" s="1">
        <v>4.4347669999999999</v>
      </c>
      <c r="M8456" s="1">
        <v>1.1855441</v>
      </c>
    </row>
    <row r="8457" spans="1:13" x14ac:dyDescent="0.25">
      <c r="A8457" t="s">
        <v>47</v>
      </c>
      <c r="B8457">
        <v>273</v>
      </c>
      <c r="C8457">
        <v>2004</v>
      </c>
      <c r="D8457">
        <v>1</v>
      </c>
      <c r="E8457">
        <v>1</v>
      </c>
      <c r="F8457" s="1">
        <v>19.112973886655201</v>
      </c>
      <c r="G8457" s="1">
        <v>20.4592294925652</v>
      </c>
      <c r="H8457" s="1">
        <v>2.7119228979511698</v>
      </c>
      <c r="I8457" s="1">
        <v>17.747306594614031</v>
      </c>
      <c r="J8457" s="1">
        <v>1.3656672920411701</v>
      </c>
      <c r="K8457" s="1">
        <v>40.756891384714621</v>
      </c>
      <c r="L8457" s="1">
        <v>4.8499287999999998</v>
      </c>
      <c r="M8457" s="1">
        <v>3.5654417999999999</v>
      </c>
    </row>
    <row r="8458" spans="1:13" x14ac:dyDescent="0.25">
      <c r="A8458" t="s">
        <v>47</v>
      </c>
      <c r="B8458">
        <v>273</v>
      </c>
      <c r="C8458">
        <v>2005</v>
      </c>
      <c r="D8458">
        <v>1</v>
      </c>
      <c r="E8458">
        <v>1</v>
      </c>
      <c r="F8458" s="1">
        <v>19.7220584763486</v>
      </c>
      <c r="G8458" s="1">
        <v>21.155929158383302</v>
      </c>
      <c r="H8458" s="1">
        <v>2.7027073920799598</v>
      </c>
      <c r="I8458" s="1">
        <v>18.453221766303344</v>
      </c>
      <c r="J8458" s="1">
        <v>1.2688367100452567</v>
      </c>
      <c r="K8458" s="1">
        <v>38.523885017268384</v>
      </c>
      <c r="L8458" s="1">
        <v>5.4294330000000004</v>
      </c>
      <c r="M8458" s="1">
        <v>2.1132466000000001</v>
      </c>
    </row>
    <row r="8459" spans="1:13" x14ac:dyDescent="0.25">
      <c r="A8459" t="s">
        <v>47</v>
      </c>
      <c r="B8459">
        <v>273</v>
      </c>
      <c r="C8459">
        <v>2006</v>
      </c>
      <c r="D8459">
        <v>1</v>
      </c>
      <c r="E8459">
        <v>1</v>
      </c>
      <c r="F8459" s="1">
        <v>20.350678961623199</v>
      </c>
      <c r="G8459" s="1">
        <v>21.576567750337801</v>
      </c>
      <c r="H8459" s="1">
        <v>2.5885324022177301</v>
      </c>
      <c r="I8459" s="1">
        <v>18.988035348120071</v>
      </c>
      <c r="J8459" s="1">
        <v>1.3626436135031277</v>
      </c>
      <c r="K8459" s="1">
        <v>37.422780521581231</v>
      </c>
      <c r="L8459" s="1">
        <v>4.7588675</v>
      </c>
      <c r="M8459" s="1">
        <v>4.8050158999999999</v>
      </c>
    </row>
    <row r="8460" spans="1:13" x14ac:dyDescent="0.25">
      <c r="A8460" t="s">
        <v>47</v>
      </c>
      <c r="B8460">
        <v>273</v>
      </c>
      <c r="C8460">
        <v>2007</v>
      </c>
      <c r="D8460">
        <v>1</v>
      </c>
      <c r="E8460">
        <v>1</v>
      </c>
      <c r="F8460" s="1">
        <v>21.062675747677901</v>
      </c>
      <c r="G8460" s="1">
        <v>22.521006436931899</v>
      </c>
      <c r="H8460" s="1">
        <v>2.4799204921037199</v>
      </c>
      <c r="I8460" s="1">
        <v>20.041085944828179</v>
      </c>
      <c r="J8460" s="1">
        <v>1.0215898028497215</v>
      </c>
      <c r="K8460" s="1">
        <v>37.205021076052567</v>
      </c>
      <c r="L8460" s="1">
        <v>3.8264809</v>
      </c>
      <c r="M8460" s="1">
        <v>2.0778620999999999</v>
      </c>
    </row>
    <row r="8461" spans="1:13" x14ac:dyDescent="0.25">
      <c r="A8461" t="s">
        <v>47</v>
      </c>
      <c r="B8461">
        <v>273</v>
      </c>
      <c r="C8461">
        <v>2008</v>
      </c>
      <c r="D8461">
        <v>1</v>
      </c>
      <c r="E8461">
        <v>1</v>
      </c>
      <c r="F8461" s="1">
        <v>25.8206759504742</v>
      </c>
      <c r="G8461" s="1">
        <v>26.5019764521188</v>
      </c>
      <c r="H8461" s="1">
        <v>3.4183962745433698</v>
      </c>
      <c r="I8461" s="1">
        <v>23.083580177575431</v>
      </c>
      <c r="J8461" s="1">
        <v>2.737095772898769</v>
      </c>
      <c r="K8461" s="1">
        <v>42.491122754791164</v>
      </c>
      <c r="L8461" s="1">
        <v>3.187519</v>
      </c>
      <c r="M8461" s="1">
        <v>0.94333239000000002</v>
      </c>
    </row>
    <row r="8462" spans="1:13" x14ac:dyDescent="0.25">
      <c r="A8462" t="s">
        <v>47</v>
      </c>
      <c r="B8462">
        <v>273</v>
      </c>
      <c r="C8462">
        <v>2009</v>
      </c>
      <c r="D8462">
        <v>1</v>
      </c>
      <c r="E8462">
        <v>1</v>
      </c>
      <c r="F8462" s="1">
        <v>22.581198001550302</v>
      </c>
      <c r="G8462" s="1">
        <v>26.5165251108277</v>
      </c>
      <c r="H8462" s="1">
        <v>3.4156858532447898</v>
      </c>
      <c r="I8462" s="1">
        <v>23.100839257582912</v>
      </c>
      <c r="J8462" s="1">
        <v>-0.51964125603261024</v>
      </c>
      <c r="K8462" s="1">
        <v>43.675461419597319</v>
      </c>
      <c r="L8462" s="1">
        <v>2.6663945</v>
      </c>
      <c r="M8462" s="1">
        <v>-6.2952504999999999</v>
      </c>
    </row>
    <row r="8463" spans="1:13" x14ac:dyDescent="0.25">
      <c r="A8463" t="s">
        <v>47</v>
      </c>
      <c r="B8463">
        <v>273</v>
      </c>
      <c r="C8463">
        <v>2010</v>
      </c>
      <c r="D8463">
        <v>1</v>
      </c>
      <c r="E8463">
        <v>1</v>
      </c>
      <c r="F8463" s="1">
        <v>22.678321304363202</v>
      </c>
      <c r="G8463" s="1">
        <v>26.482124915184901</v>
      </c>
      <c r="H8463" s="1">
        <v>2.97764143680577</v>
      </c>
      <c r="I8463" s="1">
        <v>23.504483478379132</v>
      </c>
      <c r="J8463" s="1">
        <v>-0.82616217401593062</v>
      </c>
      <c r="K8463" s="1">
        <v>41.963057729520976</v>
      </c>
      <c r="L8463" s="1">
        <v>2.9332715999999999</v>
      </c>
      <c r="M8463" s="1">
        <v>4.9713346999999999</v>
      </c>
    </row>
    <row r="8464" spans="1:13" x14ac:dyDescent="0.25">
      <c r="A8464" t="s">
        <v>47</v>
      </c>
      <c r="B8464">
        <v>273</v>
      </c>
      <c r="C8464">
        <v>2011</v>
      </c>
      <c r="D8464">
        <v>1</v>
      </c>
      <c r="E8464">
        <v>1</v>
      </c>
      <c r="F8464" s="1">
        <v>23.417944059877001</v>
      </c>
      <c r="G8464" s="1">
        <v>26.622071732217901</v>
      </c>
      <c r="H8464" s="1">
        <v>2.8076674310531899</v>
      </c>
      <c r="I8464" s="1">
        <v>23.814404301164711</v>
      </c>
      <c r="J8464" s="1">
        <v>-0.39646024128770918</v>
      </c>
      <c r="K8464" s="1">
        <v>42.859030224926769</v>
      </c>
      <c r="L8464" s="1">
        <v>3.2604000000000002</v>
      </c>
      <c r="M8464" s="1">
        <v>3.4440442</v>
      </c>
    </row>
    <row r="8465" spans="1:13" x14ac:dyDescent="0.25">
      <c r="A8465" t="s">
        <v>47</v>
      </c>
      <c r="B8465">
        <v>273</v>
      </c>
      <c r="C8465">
        <v>2012</v>
      </c>
      <c r="D8465">
        <v>1</v>
      </c>
      <c r="E8465">
        <v>1</v>
      </c>
      <c r="F8465" s="1">
        <v>23.433699335957801</v>
      </c>
      <c r="G8465" s="1">
        <v>26.9996574821545</v>
      </c>
      <c r="H8465" s="1">
        <v>2.9522180332609098</v>
      </c>
      <c r="I8465" s="1">
        <v>24.047439448893591</v>
      </c>
      <c r="J8465" s="1">
        <v>-0.61374011293579045</v>
      </c>
      <c r="K8465" s="1">
        <v>42.650100680298358</v>
      </c>
      <c r="L8465" s="1">
        <v>1.4868246000000001</v>
      </c>
      <c r="M8465" s="1">
        <v>3.5532111</v>
      </c>
    </row>
    <row r="8466" spans="1:13" x14ac:dyDescent="0.25">
      <c r="A8466" t="s">
        <v>47</v>
      </c>
      <c r="B8466">
        <v>273</v>
      </c>
      <c r="C8466">
        <v>2013</v>
      </c>
      <c r="D8466">
        <v>1</v>
      </c>
      <c r="E8466">
        <v>1</v>
      </c>
      <c r="F8466" s="1">
        <v>23.109448342333302</v>
      </c>
      <c r="G8466" s="1">
        <v>26.668510277413699</v>
      </c>
      <c r="H8466" s="1">
        <v>2.9143377792979699</v>
      </c>
      <c r="I8466" s="1">
        <v>23.754172498115729</v>
      </c>
      <c r="J8466" s="1">
        <v>-0.64472415578242703</v>
      </c>
      <c r="K8466" s="1">
        <v>45.89879869860745</v>
      </c>
      <c r="L8466" s="1">
        <v>1.8711106</v>
      </c>
      <c r="M8466" s="1">
        <v>0.85210092999999998</v>
      </c>
    </row>
    <row r="8467" spans="1:13" x14ac:dyDescent="0.25">
      <c r="A8467" t="s">
        <v>47</v>
      </c>
      <c r="B8467">
        <v>273</v>
      </c>
      <c r="C8467">
        <v>2014</v>
      </c>
      <c r="D8467">
        <v>1</v>
      </c>
      <c r="E8467">
        <v>1</v>
      </c>
      <c r="F8467" s="1">
        <v>22.578121514271601</v>
      </c>
      <c r="G8467" s="1">
        <v>26.949416556815599</v>
      </c>
      <c r="H8467" s="1">
        <v>2.91958718424755</v>
      </c>
      <c r="I8467" s="1">
        <v>24.029829372568049</v>
      </c>
      <c r="J8467" s="1">
        <v>-1.451707858296448</v>
      </c>
      <c r="K8467" s="1">
        <v>48.852530038063776</v>
      </c>
      <c r="L8467" s="1">
        <v>1.9955456</v>
      </c>
      <c r="M8467" s="1">
        <v>2.5037644000000001</v>
      </c>
    </row>
    <row r="8468" spans="1:13" x14ac:dyDescent="0.25">
      <c r="A8468" t="s">
        <v>47</v>
      </c>
      <c r="B8468">
        <v>273</v>
      </c>
      <c r="C8468">
        <v>2015</v>
      </c>
      <c r="D8468">
        <v>1</v>
      </c>
      <c r="E8468">
        <v>1</v>
      </c>
      <c r="F8468" s="1">
        <v>22.698584163421401</v>
      </c>
      <c r="G8468" s="1">
        <v>26.557374742627299</v>
      </c>
      <c r="H8468" s="1">
        <v>2.9171483266036402</v>
      </c>
      <c r="I8468" s="1">
        <v>23.640226416023658</v>
      </c>
      <c r="J8468" s="1">
        <v>-0.9416422526022572</v>
      </c>
      <c r="K8468" s="1">
        <v>52.774800915990724</v>
      </c>
      <c r="L8468" s="1">
        <v>3.2706094000000001</v>
      </c>
      <c r="M8468" s="1">
        <v>2.7023231999999999</v>
      </c>
    </row>
    <row r="8469" spans="1:13" x14ac:dyDescent="0.25">
      <c r="A8469" t="s">
        <v>47</v>
      </c>
      <c r="B8469">
        <v>273</v>
      </c>
      <c r="C8469">
        <v>2016</v>
      </c>
      <c r="D8469">
        <v>1</v>
      </c>
      <c r="E8469">
        <v>1</v>
      </c>
      <c r="F8469" s="1">
        <v>23.841111967605901</v>
      </c>
      <c r="G8469" s="1">
        <v>26.522520944917499</v>
      </c>
      <c r="H8469" s="1">
        <v>3.2183449102064201</v>
      </c>
      <c r="I8469" s="1">
        <v>23.30417603471108</v>
      </c>
      <c r="J8469" s="1">
        <v>0.53693593289482067</v>
      </c>
      <c r="K8469" s="1">
        <v>56.724076734864994</v>
      </c>
      <c r="L8469" s="1">
        <v>3.3720425999999999</v>
      </c>
      <c r="M8469" s="1">
        <v>1.7724933</v>
      </c>
    </row>
    <row r="8470" spans="1:13" x14ac:dyDescent="0.25">
      <c r="A8470" t="s">
        <v>47</v>
      </c>
      <c r="B8470">
        <v>273</v>
      </c>
      <c r="C8470">
        <v>2017</v>
      </c>
      <c r="D8470">
        <v>1</v>
      </c>
      <c r="E8470">
        <v>1</v>
      </c>
      <c r="F8470" s="1">
        <v>23.9841320874399</v>
      </c>
      <c r="G8470" s="1">
        <v>25.018180292492499</v>
      </c>
      <c r="H8470" s="1">
        <v>3.9313675008637201</v>
      </c>
      <c r="I8470" s="1">
        <v>21.08681279162878</v>
      </c>
      <c r="J8470" s="1">
        <v>2.8973192958111191</v>
      </c>
      <c r="K8470" s="1">
        <v>53.962770401784901</v>
      </c>
      <c r="L8470" s="1">
        <v>1.2068787000000001</v>
      </c>
      <c r="M8470" s="1">
        <v>1.8717292999999999</v>
      </c>
    </row>
    <row r="8471" spans="1:13" x14ac:dyDescent="0.25">
      <c r="A8471" t="s">
        <v>47</v>
      </c>
      <c r="B8471">
        <v>273</v>
      </c>
      <c r="C8471">
        <v>2018</v>
      </c>
      <c r="D8471">
        <v>1</v>
      </c>
      <c r="E8471">
        <v>1</v>
      </c>
      <c r="F8471" s="1">
        <v>22.831150183939801</v>
      </c>
      <c r="G8471" s="1">
        <v>24.969736323024801</v>
      </c>
      <c r="H8471" s="1">
        <v>4.0070061419880902</v>
      </c>
      <c r="I8471" s="1">
        <v>20.962730181036711</v>
      </c>
      <c r="J8471" s="1">
        <v>1.8684200029030897</v>
      </c>
      <c r="K8471" s="1">
        <v>53.649098582556988</v>
      </c>
      <c r="L8471" s="1">
        <v>3.0306468999999998</v>
      </c>
      <c r="M8471" s="1">
        <v>1.9720829</v>
      </c>
    </row>
    <row r="8472" spans="1:13" x14ac:dyDescent="0.25">
      <c r="A8472" t="s">
        <v>47</v>
      </c>
      <c r="B8472">
        <v>273</v>
      </c>
      <c r="C8472">
        <v>2019</v>
      </c>
      <c r="D8472">
        <v>1</v>
      </c>
      <c r="E8472">
        <v>1</v>
      </c>
      <c r="F8472" s="1">
        <v>22.977539623735101</v>
      </c>
      <c r="G8472" s="1">
        <v>25.241603109691599</v>
      </c>
      <c r="H8472" s="1">
        <v>4.0762796060555999</v>
      </c>
      <c r="I8472" s="1">
        <v>21.165323503635999</v>
      </c>
      <c r="J8472" s="1">
        <v>1.8122161200991016</v>
      </c>
      <c r="K8472" s="1">
        <v>53.337384833130251</v>
      </c>
      <c r="L8472" s="1">
        <v>4.0323716999999997</v>
      </c>
      <c r="M8472" s="1">
        <v>-0.27815036999999998</v>
      </c>
    </row>
    <row r="8473" spans="1:13" x14ac:dyDescent="0.25">
      <c r="A8473" t="s">
        <v>47</v>
      </c>
      <c r="B8473">
        <v>273</v>
      </c>
      <c r="C8473">
        <v>2020</v>
      </c>
      <c r="D8473">
        <v>1</v>
      </c>
      <c r="E8473">
        <v>1</v>
      </c>
      <c r="F8473" s="1">
        <v>23.499525430489001</v>
      </c>
      <c r="G8473" s="1">
        <v>27.790858819028401</v>
      </c>
      <c r="H8473" s="1">
        <v>4.25439286921348</v>
      </c>
      <c r="I8473" s="1">
        <v>23.536465949814922</v>
      </c>
      <c r="J8473" s="1">
        <v>-3.6940519325920462E-2</v>
      </c>
      <c r="K8473" s="1">
        <v>60.111046291999614</v>
      </c>
      <c r="L8473" s="1">
        <v>2.8527420999999999</v>
      </c>
      <c r="M8473" s="1">
        <v>-8.6515860999999994</v>
      </c>
    </row>
    <row r="8474" spans="1:13" x14ac:dyDescent="0.25">
      <c r="A8474" t="s">
        <v>47</v>
      </c>
      <c r="B8474">
        <v>273</v>
      </c>
      <c r="C8474">
        <v>2021</v>
      </c>
      <c r="D8474">
        <v>1</v>
      </c>
      <c r="E8474">
        <v>1</v>
      </c>
      <c r="F8474" s="1">
        <v>23.0072717798543</v>
      </c>
      <c r="G8474" s="1">
        <v>26.765416458219399</v>
      </c>
      <c r="H8474" s="1">
        <v>3.9980376422239101</v>
      </c>
      <c r="I8474" s="1">
        <v>22.767378815995489</v>
      </c>
      <c r="J8474" s="1">
        <v>0.23989296385881076</v>
      </c>
      <c r="K8474" s="1">
        <v>58.671974817474549</v>
      </c>
      <c r="L8474" s="1">
        <v>1.0741246</v>
      </c>
      <c r="M8474" s="1">
        <v>5.8378281000000003</v>
      </c>
    </row>
    <row r="8475" spans="1:13" x14ac:dyDescent="0.25">
      <c r="A8475" t="s">
        <v>47</v>
      </c>
      <c r="B8475">
        <v>273</v>
      </c>
      <c r="C8475">
        <v>2022</v>
      </c>
      <c r="D8475">
        <v>1</v>
      </c>
      <c r="E8475">
        <v>1</v>
      </c>
      <c r="F8475" s="1">
        <v>24.203571958956999</v>
      </c>
      <c r="G8475" s="1">
        <v>28.529181759718099</v>
      </c>
      <c r="H8475" s="1">
        <v>5.3569584447774901</v>
      </c>
      <c r="I8475" s="1">
        <v>23.172223314940609</v>
      </c>
      <c r="J8475" s="1">
        <v>1.0313486440163899</v>
      </c>
      <c r="K8475" s="1">
        <v>56.028555030513196</v>
      </c>
      <c r="L8475" s="1"/>
      <c r="M8475" s="1">
        <v>3.8982326999999999</v>
      </c>
    </row>
    <row r="8476" spans="1:13" x14ac:dyDescent="0.25">
      <c r="A8476" t="s">
        <v>152</v>
      </c>
      <c r="B8476">
        <v>278</v>
      </c>
      <c r="C8476">
        <v>1800</v>
      </c>
      <c r="D8476">
        <v>0</v>
      </c>
      <c r="E8476">
        <v>0</v>
      </c>
      <c r="F8476" s="1"/>
      <c r="G8476" s="1"/>
      <c r="H8476" s="1"/>
      <c r="I8476" s="1"/>
      <c r="J8476" s="1"/>
      <c r="K8476" s="1"/>
      <c r="L8476" s="1"/>
      <c r="M8476" s="1"/>
    </row>
    <row r="8477" spans="1:13" x14ac:dyDescent="0.25">
      <c r="A8477" t="s">
        <v>152</v>
      </c>
      <c r="B8477">
        <v>278</v>
      </c>
      <c r="C8477">
        <v>1801</v>
      </c>
      <c r="D8477">
        <v>0</v>
      </c>
      <c r="E8477">
        <v>0</v>
      </c>
      <c r="F8477" s="1"/>
      <c r="G8477" s="1"/>
      <c r="H8477" s="1"/>
      <c r="I8477" s="1"/>
      <c r="J8477" s="1"/>
      <c r="K8477" s="1"/>
      <c r="L8477" s="1"/>
      <c r="M8477" s="1"/>
    </row>
    <row r="8478" spans="1:13" x14ac:dyDescent="0.25">
      <c r="A8478" t="s">
        <v>152</v>
      </c>
      <c r="B8478">
        <v>278</v>
      </c>
      <c r="C8478">
        <v>1802</v>
      </c>
      <c r="D8478">
        <v>0</v>
      </c>
      <c r="E8478">
        <v>0</v>
      </c>
      <c r="F8478" s="1"/>
      <c r="G8478" s="1"/>
      <c r="H8478" s="1"/>
      <c r="I8478" s="1"/>
      <c r="J8478" s="1"/>
      <c r="K8478" s="1"/>
      <c r="L8478" s="1"/>
      <c r="M8478" s="1"/>
    </row>
    <row r="8479" spans="1:13" x14ac:dyDescent="0.25">
      <c r="A8479" t="s">
        <v>152</v>
      </c>
      <c r="B8479">
        <v>278</v>
      </c>
      <c r="C8479">
        <v>1803</v>
      </c>
      <c r="D8479">
        <v>0</v>
      </c>
      <c r="E8479">
        <v>0</v>
      </c>
      <c r="F8479" s="1"/>
      <c r="G8479" s="1"/>
      <c r="H8479" s="1"/>
      <c r="I8479" s="1"/>
      <c r="J8479" s="1"/>
      <c r="K8479" s="1"/>
      <c r="L8479" s="1"/>
      <c r="M8479" s="1"/>
    </row>
    <row r="8480" spans="1:13" x14ac:dyDescent="0.25">
      <c r="A8480" t="s">
        <v>152</v>
      </c>
      <c r="B8480">
        <v>278</v>
      </c>
      <c r="C8480">
        <v>1804</v>
      </c>
      <c r="D8480">
        <v>0</v>
      </c>
      <c r="E8480">
        <v>0</v>
      </c>
      <c r="F8480" s="1"/>
      <c r="G8480" s="1"/>
      <c r="H8480" s="1"/>
      <c r="I8480" s="1"/>
      <c r="J8480" s="1"/>
      <c r="K8480" s="1"/>
      <c r="L8480" s="1"/>
      <c r="M8480" s="1"/>
    </row>
    <row r="8481" spans="1:13" x14ac:dyDescent="0.25">
      <c r="A8481" t="s">
        <v>152</v>
      </c>
      <c r="B8481">
        <v>278</v>
      </c>
      <c r="C8481">
        <v>1805</v>
      </c>
      <c r="D8481">
        <v>0</v>
      </c>
      <c r="E8481">
        <v>0</v>
      </c>
      <c r="F8481" s="1"/>
      <c r="G8481" s="1"/>
      <c r="H8481" s="1"/>
      <c r="I8481" s="1"/>
      <c r="J8481" s="1"/>
      <c r="K8481" s="1"/>
      <c r="L8481" s="1"/>
      <c r="M8481" s="1"/>
    </row>
    <row r="8482" spans="1:13" x14ac:dyDescent="0.25">
      <c r="A8482" t="s">
        <v>152</v>
      </c>
      <c r="B8482">
        <v>278</v>
      </c>
      <c r="C8482">
        <v>1806</v>
      </c>
      <c r="D8482">
        <v>0</v>
      </c>
      <c r="E8482">
        <v>0</v>
      </c>
      <c r="F8482" s="1"/>
      <c r="G8482" s="1"/>
      <c r="H8482" s="1"/>
      <c r="I8482" s="1"/>
      <c r="J8482" s="1"/>
      <c r="K8482" s="1"/>
      <c r="L8482" s="1"/>
      <c r="M8482" s="1"/>
    </row>
    <row r="8483" spans="1:13" x14ac:dyDescent="0.25">
      <c r="A8483" t="s">
        <v>152</v>
      </c>
      <c r="B8483">
        <v>278</v>
      </c>
      <c r="C8483">
        <v>1807</v>
      </c>
      <c r="D8483">
        <v>0</v>
      </c>
      <c r="E8483">
        <v>0</v>
      </c>
      <c r="F8483" s="1"/>
      <c r="G8483" s="1"/>
      <c r="H8483" s="1"/>
      <c r="I8483" s="1"/>
      <c r="J8483" s="1"/>
      <c r="K8483" s="1"/>
      <c r="L8483" s="1"/>
      <c r="M8483" s="1"/>
    </row>
    <row r="8484" spans="1:13" x14ac:dyDescent="0.25">
      <c r="A8484" t="s">
        <v>152</v>
      </c>
      <c r="B8484">
        <v>278</v>
      </c>
      <c r="C8484">
        <v>1808</v>
      </c>
      <c r="D8484">
        <v>0</v>
      </c>
      <c r="E8484">
        <v>0</v>
      </c>
      <c r="F8484" s="1"/>
      <c r="G8484" s="1"/>
      <c r="H8484" s="1"/>
      <c r="I8484" s="1"/>
      <c r="J8484" s="1"/>
      <c r="K8484" s="1"/>
      <c r="L8484" s="1"/>
      <c r="M8484" s="1"/>
    </row>
    <row r="8485" spans="1:13" x14ac:dyDescent="0.25">
      <c r="A8485" t="s">
        <v>152</v>
      </c>
      <c r="B8485">
        <v>278</v>
      </c>
      <c r="C8485">
        <v>1809</v>
      </c>
      <c r="D8485">
        <v>0</v>
      </c>
      <c r="E8485">
        <v>0</v>
      </c>
      <c r="F8485" s="1"/>
      <c r="G8485" s="1"/>
      <c r="H8485" s="1"/>
      <c r="I8485" s="1"/>
      <c r="J8485" s="1"/>
      <c r="K8485" s="1"/>
      <c r="L8485" s="1"/>
      <c r="M8485" s="1"/>
    </row>
    <row r="8486" spans="1:13" x14ac:dyDescent="0.25">
      <c r="A8486" t="s">
        <v>152</v>
      </c>
      <c r="B8486">
        <v>278</v>
      </c>
      <c r="C8486">
        <v>1810</v>
      </c>
      <c r="D8486">
        <v>0</v>
      </c>
      <c r="E8486">
        <v>0</v>
      </c>
      <c r="F8486" s="1"/>
      <c r="G8486" s="1"/>
      <c r="H8486" s="1"/>
      <c r="I8486" s="1"/>
      <c r="J8486" s="1"/>
      <c r="K8486" s="1"/>
      <c r="L8486" s="1"/>
      <c r="M8486" s="1"/>
    </row>
    <row r="8487" spans="1:13" x14ac:dyDescent="0.25">
      <c r="A8487" t="s">
        <v>152</v>
      </c>
      <c r="B8487">
        <v>278</v>
      </c>
      <c r="C8487">
        <v>1811</v>
      </c>
      <c r="D8487">
        <v>0</v>
      </c>
      <c r="E8487">
        <v>0</v>
      </c>
      <c r="F8487" s="1"/>
      <c r="G8487" s="1"/>
      <c r="H8487" s="1"/>
      <c r="I8487" s="1"/>
      <c r="J8487" s="1"/>
      <c r="K8487" s="1"/>
      <c r="L8487" s="1"/>
      <c r="M8487" s="1"/>
    </row>
    <row r="8488" spans="1:13" x14ac:dyDescent="0.25">
      <c r="A8488" t="s">
        <v>152</v>
      </c>
      <c r="B8488">
        <v>278</v>
      </c>
      <c r="C8488">
        <v>1812</v>
      </c>
      <c r="D8488">
        <v>0</v>
      </c>
      <c r="E8488">
        <v>0</v>
      </c>
      <c r="F8488" s="1"/>
      <c r="G8488" s="1"/>
      <c r="H8488" s="1"/>
      <c r="I8488" s="1"/>
      <c r="J8488" s="1"/>
      <c r="K8488" s="1"/>
      <c r="L8488" s="1"/>
      <c r="M8488" s="1"/>
    </row>
    <row r="8489" spans="1:13" x14ac:dyDescent="0.25">
      <c r="A8489" t="s">
        <v>152</v>
      </c>
      <c r="B8489">
        <v>278</v>
      </c>
      <c r="C8489">
        <v>1813</v>
      </c>
      <c r="D8489">
        <v>0</v>
      </c>
      <c r="E8489">
        <v>0</v>
      </c>
      <c r="F8489" s="1"/>
      <c r="G8489" s="1"/>
      <c r="H8489" s="1"/>
      <c r="I8489" s="1"/>
      <c r="J8489" s="1"/>
      <c r="K8489" s="1"/>
      <c r="L8489" s="1"/>
      <c r="M8489" s="1"/>
    </row>
    <row r="8490" spans="1:13" x14ac:dyDescent="0.25">
      <c r="A8490" t="s">
        <v>152</v>
      </c>
      <c r="B8490">
        <v>278</v>
      </c>
      <c r="C8490">
        <v>1814</v>
      </c>
      <c r="D8490">
        <v>0</v>
      </c>
      <c r="E8490">
        <v>0</v>
      </c>
      <c r="F8490" s="1"/>
      <c r="G8490" s="1"/>
      <c r="H8490" s="1"/>
      <c r="I8490" s="1"/>
      <c r="J8490" s="1"/>
      <c r="K8490" s="1"/>
      <c r="L8490" s="1"/>
      <c r="M8490" s="1"/>
    </row>
    <row r="8491" spans="1:13" x14ac:dyDescent="0.25">
      <c r="A8491" t="s">
        <v>152</v>
      </c>
      <c r="B8491">
        <v>278</v>
      </c>
      <c r="C8491">
        <v>1815</v>
      </c>
      <c r="D8491">
        <v>0</v>
      </c>
      <c r="E8491">
        <v>0</v>
      </c>
      <c r="F8491" s="1"/>
      <c r="G8491" s="1"/>
      <c r="H8491" s="1"/>
      <c r="I8491" s="1"/>
      <c r="J8491" s="1"/>
      <c r="K8491" s="1"/>
      <c r="L8491" s="1"/>
      <c r="M8491" s="1"/>
    </row>
    <row r="8492" spans="1:13" x14ac:dyDescent="0.25">
      <c r="A8492" t="s">
        <v>152</v>
      </c>
      <c r="B8492">
        <v>278</v>
      </c>
      <c r="C8492">
        <v>1816</v>
      </c>
      <c r="D8492">
        <v>0</v>
      </c>
      <c r="E8492">
        <v>0</v>
      </c>
      <c r="F8492" s="1"/>
      <c r="G8492" s="1"/>
      <c r="H8492" s="1"/>
      <c r="I8492" s="1"/>
      <c r="J8492" s="1"/>
      <c r="K8492" s="1"/>
      <c r="L8492" s="1"/>
      <c r="M8492" s="1"/>
    </row>
    <row r="8493" spans="1:13" x14ac:dyDescent="0.25">
      <c r="A8493" t="s">
        <v>152</v>
      </c>
      <c r="B8493">
        <v>278</v>
      </c>
      <c r="C8493">
        <v>1817</v>
      </c>
      <c r="D8493">
        <v>0</v>
      </c>
      <c r="E8493">
        <v>0</v>
      </c>
      <c r="F8493" s="1"/>
      <c r="G8493" s="1"/>
      <c r="H8493" s="1"/>
      <c r="I8493" s="1"/>
      <c r="J8493" s="1"/>
      <c r="K8493" s="1"/>
      <c r="L8493" s="1"/>
      <c r="M8493" s="1"/>
    </row>
    <row r="8494" spans="1:13" x14ac:dyDescent="0.25">
      <c r="A8494" t="s">
        <v>152</v>
      </c>
      <c r="B8494">
        <v>278</v>
      </c>
      <c r="C8494">
        <v>1818</v>
      </c>
      <c r="D8494">
        <v>0</v>
      </c>
      <c r="E8494">
        <v>0</v>
      </c>
      <c r="F8494" s="1"/>
      <c r="G8494" s="1"/>
      <c r="H8494" s="1"/>
      <c r="I8494" s="1"/>
      <c r="J8494" s="1"/>
      <c r="K8494" s="1"/>
      <c r="L8494" s="1"/>
      <c r="M8494" s="1"/>
    </row>
    <row r="8495" spans="1:13" x14ac:dyDescent="0.25">
      <c r="A8495" t="s">
        <v>152</v>
      </c>
      <c r="B8495">
        <v>278</v>
      </c>
      <c r="C8495">
        <v>1819</v>
      </c>
      <c r="D8495">
        <v>0</v>
      </c>
      <c r="E8495">
        <v>0</v>
      </c>
      <c r="F8495" s="1"/>
      <c r="G8495" s="1"/>
      <c r="H8495" s="1"/>
      <c r="I8495" s="1"/>
      <c r="J8495" s="1"/>
      <c r="K8495" s="1"/>
      <c r="L8495" s="1"/>
      <c r="M8495" s="1"/>
    </row>
    <row r="8496" spans="1:13" x14ac:dyDescent="0.25">
      <c r="A8496" t="s">
        <v>152</v>
      </c>
      <c r="B8496">
        <v>278</v>
      </c>
      <c r="C8496">
        <v>1820</v>
      </c>
      <c r="D8496">
        <v>0</v>
      </c>
      <c r="E8496">
        <v>0</v>
      </c>
      <c r="F8496" s="1"/>
      <c r="G8496" s="1"/>
      <c r="H8496" s="1"/>
      <c r="I8496" s="1"/>
      <c r="J8496" s="1"/>
      <c r="K8496" s="1"/>
      <c r="L8496" s="1"/>
      <c r="M8496" s="1"/>
    </row>
    <row r="8497" spans="1:13" x14ac:dyDescent="0.25">
      <c r="A8497" t="s">
        <v>152</v>
      </c>
      <c r="B8497">
        <v>278</v>
      </c>
      <c r="C8497">
        <v>1821</v>
      </c>
      <c r="D8497">
        <v>0</v>
      </c>
      <c r="E8497">
        <v>0</v>
      </c>
      <c r="F8497" s="1"/>
      <c r="G8497" s="1"/>
      <c r="H8497" s="1"/>
      <c r="I8497" s="1"/>
      <c r="J8497" s="1"/>
      <c r="K8497" s="1"/>
      <c r="L8497" s="1"/>
      <c r="M8497" s="1"/>
    </row>
    <row r="8498" spans="1:13" x14ac:dyDescent="0.25">
      <c r="A8498" t="s">
        <v>152</v>
      </c>
      <c r="B8498">
        <v>278</v>
      </c>
      <c r="C8498">
        <v>1822</v>
      </c>
      <c r="D8498">
        <v>0</v>
      </c>
      <c r="E8498">
        <v>0</v>
      </c>
      <c r="F8498" s="1"/>
      <c r="G8498" s="1"/>
      <c r="H8498" s="1"/>
      <c r="I8498" s="1"/>
      <c r="J8498" s="1"/>
      <c r="K8498" s="1"/>
      <c r="L8498" s="1"/>
      <c r="M8498" s="1"/>
    </row>
    <row r="8499" spans="1:13" x14ac:dyDescent="0.25">
      <c r="A8499" t="s">
        <v>152</v>
      </c>
      <c r="B8499">
        <v>278</v>
      </c>
      <c r="C8499">
        <v>1823</v>
      </c>
      <c r="D8499">
        <v>0</v>
      </c>
      <c r="E8499">
        <v>0</v>
      </c>
      <c r="F8499" s="1"/>
      <c r="G8499" s="1"/>
      <c r="H8499" s="1"/>
      <c r="I8499" s="1"/>
      <c r="J8499" s="1"/>
      <c r="K8499" s="1"/>
      <c r="L8499" s="1"/>
      <c r="M8499" s="1"/>
    </row>
    <row r="8500" spans="1:13" x14ac:dyDescent="0.25">
      <c r="A8500" t="s">
        <v>152</v>
      </c>
      <c r="B8500">
        <v>278</v>
      </c>
      <c r="C8500">
        <v>1824</v>
      </c>
      <c r="D8500">
        <v>0</v>
      </c>
      <c r="E8500">
        <v>0</v>
      </c>
      <c r="F8500" s="1"/>
      <c r="G8500" s="1"/>
      <c r="H8500" s="1"/>
      <c r="I8500" s="1"/>
      <c r="J8500" s="1"/>
      <c r="K8500" s="1"/>
      <c r="L8500" s="1"/>
      <c r="M8500" s="1"/>
    </row>
    <row r="8501" spans="1:13" x14ac:dyDescent="0.25">
      <c r="A8501" t="s">
        <v>152</v>
      </c>
      <c r="B8501">
        <v>278</v>
      </c>
      <c r="C8501">
        <v>1825</v>
      </c>
      <c r="D8501">
        <v>0</v>
      </c>
      <c r="E8501">
        <v>0</v>
      </c>
      <c r="F8501" s="1"/>
      <c r="G8501" s="1"/>
      <c r="H8501" s="1"/>
      <c r="I8501" s="1"/>
      <c r="J8501" s="1"/>
      <c r="K8501" s="1"/>
      <c r="L8501" s="1"/>
      <c r="M8501" s="1"/>
    </row>
    <row r="8502" spans="1:13" x14ac:dyDescent="0.25">
      <c r="A8502" t="s">
        <v>152</v>
      </c>
      <c r="B8502">
        <v>278</v>
      </c>
      <c r="C8502">
        <v>1826</v>
      </c>
      <c r="D8502">
        <v>0</v>
      </c>
      <c r="E8502">
        <v>0</v>
      </c>
      <c r="F8502" s="1"/>
      <c r="G8502" s="1"/>
      <c r="H8502" s="1"/>
      <c r="I8502" s="1"/>
      <c r="J8502" s="1"/>
      <c r="K8502" s="1"/>
      <c r="L8502" s="1"/>
      <c r="M8502" s="1"/>
    </row>
    <row r="8503" spans="1:13" x14ac:dyDescent="0.25">
      <c r="A8503" t="s">
        <v>152</v>
      </c>
      <c r="B8503">
        <v>278</v>
      </c>
      <c r="C8503">
        <v>1827</v>
      </c>
      <c r="D8503">
        <v>0</v>
      </c>
      <c r="E8503">
        <v>0</v>
      </c>
      <c r="F8503" s="1"/>
      <c r="G8503" s="1"/>
      <c r="H8503" s="1"/>
      <c r="I8503" s="1"/>
      <c r="J8503" s="1"/>
      <c r="K8503" s="1"/>
      <c r="L8503" s="1"/>
      <c r="M8503" s="1"/>
    </row>
    <row r="8504" spans="1:13" x14ac:dyDescent="0.25">
      <c r="A8504" t="s">
        <v>152</v>
      </c>
      <c r="B8504">
        <v>278</v>
      </c>
      <c r="C8504">
        <v>1828</v>
      </c>
      <c r="D8504">
        <v>0</v>
      </c>
      <c r="E8504">
        <v>0</v>
      </c>
      <c r="F8504" s="1"/>
      <c r="G8504" s="1"/>
      <c r="H8504" s="1"/>
      <c r="I8504" s="1"/>
      <c r="J8504" s="1"/>
      <c r="K8504" s="1"/>
      <c r="L8504" s="1"/>
      <c r="M8504" s="1"/>
    </row>
    <row r="8505" spans="1:13" x14ac:dyDescent="0.25">
      <c r="A8505" t="s">
        <v>152</v>
      </c>
      <c r="B8505">
        <v>278</v>
      </c>
      <c r="C8505">
        <v>1829</v>
      </c>
      <c r="D8505">
        <v>0</v>
      </c>
      <c r="E8505">
        <v>0</v>
      </c>
      <c r="F8505" s="1"/>
      <c r="G8505" s="1"/>
      <c r="H8505" s="1"/>
      <c r="I8505" s="1"/>
      <c r="J8505" s="1"/>
      <c r="K8505" s="1"/>
      <c r="L8505" s="1"/>
      <c r="M8505" s="1"/>
    </row>
    <row r="8506" spans="1:13" x14ac:dyDescent="0.25">
      <c r="A8506" t="s">
        <v>152</v>
      </c>
      <c r="B8506">
        <v>278</v>
      </c>
      <c r="C8506">
        <v>1830</v>
      </c>
      <c r="D8506">
        <v>0</v>
      </c>
      <c r="E8506">
        <v>0</v>
      </c>
      <c r="F8506" s="1"/>
      <c r="G8506" s="1"/>
      <c r="H8506" s="1"/>
      <c r="I8506" s="1"/>
      <c r="J8506" s="1"/>
      <c r="K8506" s="1"/>
      <c r="L8506" s="1"/>
      <c r="M8506" s="1"/>
    </row>
    <row r="8507" spans="1:13" x14ac:dyDescent="0.25">
      <c r="A8507" t="s">
        <v>152</v>
      </c>
      <c r="B8507">
        <v>278</v>
      </c>
      <c r="C8507">
        <v>1831</v>
      </c>
      <c r="D8507">
        <v>0</v>
      </c>
      <c r="E8507">
        <v>0</v>
      </c>
      <c r="F8507" s="1"/>
      <c r="G8507" s="1"/>
      <c r="H8507" s="1"/>
      <c r="I8507" s="1"/>
      <c r="J8507" s="1"/>
      <c r="K8507" s="1"/>
      <c r="L8507" s="1"/>
      <c r="M8507" s="1"/>
    </row>
    <row r="8508" spans="1:13" x14ac:dyDescent="0.25">
      <c r="A8508" t="s">
        <v>152</v>
      </c>
      <c r="B8508">
        <v>278</v>
      </c>
      <c r="C8508">
        <v>1832</v>
      </c>
      <c r="D8508">
        <v>0</v>
      </c>
      <c r="E8508">
        <v>0</v>
      </c>
      <c r="F8508" s="1"/>
      <c r="G8508" s="1"/>
      <c r="H8508" s="1"/>
      <c r="I8508" s="1"/>
      <c r="J8508" s="1"/>
      <c r="K8508" s="1"/>
      <c r="L8508" s="1"/>
      <c r="M8508" s="1"/>
    </row>
    <row r="8509" spans="1:13" x14ac:dyDescent="0.25">
      <c r="A8509" t="s">
        <v>152</v>
      </c>
      <c r="B8509">
        <v>278</v>
      </c>
      <c r="C8509">
        <v>1833</v>
      </c>
      <c r="D8509">
        <v>0</v>
      </c>
      <c r="E8509">
        <v>0</v>
      </c>
      <c r="F8509" s="1"/>
      <c r="G8509" s="1"/>
      <c r="H8509" s="1"/>
      <c r="I8509" s="1"/>
      <c r="J8509" s="1"/>
      <c r="K8509" s="1"/>
      <c r="L8509" s="1"/>
      <c r="M8509" s="1"/>
    </row>
    <row r="8510" spans="1:13" x14ac:dyDescent="0.25">
      <c r="A8510" t="s">
        <v>152</v>
      </c>
      <c r="B8510">
        <v>278</v>
      </c>
      <c r="C8510">
        <v>1834</v>
      </c>
      <c r="D8510">
        <v>0</v>
      </c>
      <c r="E8510">
        <v>0</v>
      </c>
      <c r="F8510" s="1"/>
      <c r="G8510" s="1"/>
      <c r="H8510" s="1"/>
      <c r="I8510" s="1"/>
      <c r="J8510" s="1"/>
      <c r="K8510" s="1"/>
      <c r="L8510" s="1"/>
      <c r="M8510" s="1"/>
    </row>
    <row r="8511" spans="1:13" x14ac:dyDescent="0.25">
      <c r="A8511" t="s">
        <v>152</v>
      </c>
      <c r="B8511">
        <v>278</v>
      </c>
      <c r="C8511">
        <v>1835</v>
      </c>
      <c r="D8511">
        <v>0</v>
      </c>
      <c r="E8511">
        <v>0</v>
      </c>
      <c r="F8511" s="1"/>
      <c r="G8511" s="1"/>
      <c r="H8511" s="1"/>
      <c r="I8511" s="1"/>
      <c r="J8511" s="1"/>
      <c r="K8511" s="1"/>
      <c r="L8511" s="1"/>
      <c r="M8511" s="1"/>
    </row>
    <row r="8512" spans="1:13" x14ac:dyDescent="0.25">
      <c r="A8512" t="s">
        <v>152</v>
      </c>
      <c r="B8512">
        <v>278</v>
      </c>
      <c r="C8512">
        <v>1836</v>
      </c>
      <c r="D8512">
        <v>0</v>
      </c>
      <c r="E8512">
        <v>0</v>
      </c>
      <c r="F8512" s="1"/>
      <c r="G8512" s="1"/>
      <c r="H8512" s="1"/>
      <c r="I8512" s="1"/>
      <c r="J8512" s="1"/>
      <c r="K8512" s="1"/>
      <c r="L8512" s="1"/>
      <c r="M8512" s="1"/>
    </row>
    <row r="8513" spans="1:13" x14ac:dyDescent="0.25">
      <c r="A8513" t="s">
        <v>152</v>
      </c>
      <c r="B8513">
        <v>278</v>
      </c>
      <c r="C8513">
        <v>1837</v>
      </c>
      <c r="D8513">
        <v>0</v>
      </c>
      <c r="E8513">
        <v>0</v>
      </c>
      <c r="F8513" s="1"/>
      <c r="G8513" s="1"/>
      <c r="H8513" s="1"/>
      <c r="I8513" s="1"/>
      <c r="J8513" s="1"/>
      <c r="K8513" s="1"/>
      <c r="L8513" s="1"/>
      <c r="M8513" s="1"/>
    </row>
    <row r="8514" spans="1:13" x14ac:dyDescent="0.25">
      <c r="A8514" t="s">
        <v>152</v>
      </c>
      <c r="B8514">
        <v>278</v>
      </c>
      <c r="C8514">
        <v>1838</v>
      </c>
      <c r="D8514">
        <v>0</v>
      </c>
      <c r="E8514">
        <v>0</v>
      </c>
      <c r="F8514" s="1"/>
      <c r="G8514" s="1"/>
      <c r="H8514" s="1"/>
      <c r="I8514" s="1"/>
      <c r="J8514" s="1"/>
      <c r="K8514" s="1"/>
      <c r="L8514" s="1"/>
      <c r="M8514" s="1"/>
    </row>
    <row r="8515" spans="1:13" x14ac:dyDescent="0.25">
      <c r="A8515" t="s">
        <v>152</v>
      </c>
      <c r="B8515">
        <v>278</v>
      </c>
      <c r="C8515">
        <v>1839</v>
      </c>
      <c r="D8515">
        <v>0</v>
      </c>
      <c r="E8515">
        <v>0</v>
      </c>
      <c r="F8515" s="1"/>
      <c r="G8515" s="1"/>
      <c r="H8515" s="1"/>
      <c r="I8515" s="1"/>
      <c r="J8515" s="1"/>
      <c r="K8515" s="1"/>
      <c r="L8515" s="1"/>
      <c r="M8515" s="1"/>
    </row>
    <row r="8516" spans="1:13" x14ac:dyDescent="0.25">
      <c r="A8516" t="s">
        <v>152</v>
      </c>
      <c r="B8516">
        <v>278</v>
      </c>
      <c r="C8516">
        <v>1840</v>
      </c>
      <c r="D8516">
        <v>0</v>
      </c>
      <c r="E8516">
        <v>0</v>
      </c>
      <c r="F8516" s="1"/>
      <c r="G8516" s="1"/>
      <c r="H8516" s="1"/>
      <c r="I8516" s="1"/>
      <c r="J8516" s="1"/>
      <c r="K8516" s="1"/>
      <c r="L8516" s="1"/>
      <c r="M8516" s="1"/>
    </row>
    <row r="8517" spans="1:13" x14ac:dyDescent="0.25">
      <c r="A8517" t="s">
        <v>152</v>
      </c>
      <c r="B8517">
        <v>278</v>
      </c>
      <c r="C8517">
        <v>1841</v>
      </c>
      <c r="D8517">
        <v>0</v>
      </c>
      <c r="E8517">
        <v>0</v>
      </c>
      <c r="F8517" s="1"/>
      <c r="G8517" s="1"/>
      <c r="H8517" s="1"/>
      <c r="I8517" s="1"/>
      <c r="J8517" s="1"/>
      <c r="K8517" s="1"/>
      <c r="L8517" s="1"/>
      <c r="M8517" s="1"/>
    </row>
    <row r="8518" spans="1:13" x14ac:dyDescent="0.25">
      <c r="A8518" t="s">
        <v>152</v>
      </c>
      <c r="B8518">
        <v>278</v>
      </c>
      <c r="C8518">
        <v>1842</v>
      </c>
      <c r="D8518">
        <v>0</v>
      </c>
      <c r="E8518">
        <v>0</v>
      </c>
      <c r="F8518" s="1"/>
      <c r="G8518" s="1"/>
      <c r="H8518" s="1"/>
      <c r="I8518" s="1"/>
      <c r="J8518" s="1"/>
      <c r="K8518" s="1"/>
      <c r="L8518" s="1"/>
      <c r="M8518" s="1"/>
    </row>
    <row r="8519" spans="1:13" x14ac:dyDescent="0.25">
      <c r="A8519" t="s">
        <v>152</v>
      </c>
      <c r="B8519">
        <v>278</v>
      </c>
      <c r="C8519">
        <v>1843</v>
      </c>
      <c r="D8519">
        <v>0</v>
      </c>
      <c r="E8519">
        <v>0</v>
      </c>
      <c r="F8519" s="1"/>
      <c r="G8519" s="1"/>
      <c r="H8519" s="1"/>
      <c r="I8519" s="1"/>
      <c r="J8519" s="1"/>
      <c r="K8519" s="1"/>
      <c r="L8519" s="1"/>
      <c r="M8519" s="1"/>
    </row>
    <row r="8520" spans="1:13" x14ac:dyDescent="0.25">
      <c r="A8520" t="s">
        <v>152</v>
      </c>
      <c r="B8520">
        <v>278</v>
      </c>
      <c r="C8520">
        <v>1844</v>
      </c>
      <c r="D8520">
        <v>0</v>
      </c>
      <c r="E8520">
        <v>0</v>
      </c>
      <c r="F8520" s="1"/>
      <c r="G8520" s="1"/>
      <c r="H8520" s="1"/>
      <c r="I8520" s="1"/>
      <c r="J8520" s="1"/>
      <c r="K8520" s="1"/>
      <c r="L8520" s="1"/>
      <c r="M8520" s="1"/>
    </row>
    <row r="8521" spans="1:13" x14ac:dyDescent="0.25">
      <c r="A8521" t="s">
        <v>152</v>
      </c>
      <c r="B8521">
        <v>278</v>
      </c>
      <c r="C8521">
        <v>1845</v>
      </c>
      <c r="D8521">
        <v>0</v>
      </c>
      <c r="E8521">
        <v>0</v>
      </c>
      <c r="F8521" s="1"/>
      <c r="G8521" s="1"/>
      <c r="H8521" s="1"/>
      <c r="I8521" s="1"/>
      <c r="J8521" s="1"/>
      <c r="K8521" s="1"/>
      <c r="L8521" s="1"/>
      <c r="M8521" s="1"/>
    </row>
    <row r="8522" spans="1:13" x14ac:dyDescent="0.25">
      <c r="A8522" t="s">
        <v>152</v>
      </c>
      <c r="B8522">
        <v>278</v>
      </c>
      <c r="C8522">
        <v>1846</v>
      </c>
      <c r="D8522">
        <v>0</v>
      </c>
      <c r="E8522">
        <v>0</v>
      </c>
      <c r="F8522" s="1"/>
      <c r="G8522" s="1"/>
      <c r="H8522" s="1"/>
      <c r="I8522" s="1"/>
      <c r="J8522" s="1"/>
      <c r="K8522" s="1"/>
      <c r="L8522" s="1"/>
      <c r="M8522" s="1"/>
    </row>
    <row r="8523" spans="1:13" x14ac:dyDescent="0.25">
      <c r="A8523" t="s">
        <v>152</v>
      </c>
      <c r="B8523">
        <v>278</v>
      </c>
      <c r="C8523">
        <v>1847</v>
      </c>
      <c r="D8523">
        <v>0</v>
      </c>
      <c r="E8523">
        <v>0</v>
      </c>
      <c r="F8523" s="1"/>
      <c r="G8523" s="1"/>
      <c r="H8523" s="1"/>
      <c r="I8523" s="1"/>
      <c r="J8523" s="1"/>
      <c r="K8523" s="1"/>
      <c r="L8523" s="1"/>
      <c r="M8523" s="1"/>
    </row>
    <row r="8524" spans="1:13" x14ac:dyDescent="0.25">
      <c r="A8524" t="s">
        <v>152</v>
      </c>
      <c r="B8524">
        <v>278</v>
      </c>
      <c r="C8524">
        <v>1848</v>
      </c>
      <c r="D8524">
        <v>0</v>
      </c>
      <c r="E8524">
        <v>0</v>
      </c>
      <c r="F8524" s="1"/>
      <c r="G8524" s="1"/>
      <c r="H8524" s="1"/>
      <c r="I8524" s="1"/>
      <c r="J8524" s="1"/>
      <c r="K8524" s="1"/>
      <c r="L8524" s="1"/>
      <c r="M8524" s="1"/>
    </row>
    <row r="8525" spans="1:13" x14ac:dyDescent="0.25">
      <c r="A8525" t="s">
        <v>152</v>
      </c>
      <c r="B8525">
        <v>278</v>
      </c>
      <c r="C8525">
        <v>1849</v>
      </c>
      <c r="D8525">
        <v>0</v>
      </c>
      <c r="E8525">
        <v>0</v>
      </c>
      <c r="F8525" s="1"/>
      <c r="G8525" s="1"/>
      <c r="H8525" s="1"/>
      <c r="I8525" s="1"/>
      <c r="J8525" s="1"/>
      <c r="K8525" s="1"/>
      <c r="L8525" s="1"/>
      <c r="M8525" s="1"/>
    </row>
    <row r="8526" spans="1:13" x14ac:dyDescent="0.25">
      <c r="A8526" t="s">
        <v>152</v>
      </c>
      <c r="B8526">
        <v>278</v>
      </c>
      <c r="C8526">
        <v>1850</v>
      </c>
      <c r="D8526">
        <v>0</v>
      </c>
      <c r="E8526">
        <v>0</v>
      </c>
      <c r="F8526" s="1"/>
      <c r="G8526" s="1"/>
      <c r="H8526" s="1"/>
      <c r="I8526" s="1"/>
      <c r="J8526" s="1"/>
      <c r="K8526" s="1"/>
      <c r="L8526" s="1"/>
      <c r="M8526" s="1"/>
    </row>
    <row r="8527" spans="1:13" x14ac:dyDescent="0.25">
      <c r="A8527" t="s">
        <v>152</v>
      </c>
      <c r="B8527">
        <v>278</v>
      </c>
      <c r="C8527">
        <v>1851</v>
      </c>
      <c r="D8527">
        <v>0</v>
      </c>
      <c r="E8527">
        <v>0</v>
      </c>
      <c r="F8527" s="1"/>
      <c r="G8527" s="1"/>
      <c r="H8527" s="1"/>
      <c r="I8527" s="1"/>
      <c r="J8527" s="1"/>
      <c r="K8527" s="1"/>
      <c r="L8527" s="1"/>
      <c r="M8527" s="1"/>
    </row>
    <row r="8528" spans="1:13" x14ac:dyDescent="0.25">
      <c r="A8528" t="s">
        <v>152</v>
      </c>
      <c r="B8528">
        <v>278</v>
      </c>
      <c r="C8528">
        <v>1852</v>
      </c>
      <c r="D8528">
        <v>0</v>
      </c>
      <c r="E8528">
        <v>0</v>
      </c>
      <c r="F8528" s="1"/>
      <c r="G8528" s="1"/>
      <c r="H8528" s="1"/>
      <c r="I8528" s="1"/>
      <c r="J8528" s="1"/>
      <c r="K8528" s="1"/>
      <c r="L8528" s="1"/>
      <c r="M8528" s="1"/>
    </row>
    <row r="8529" spans="1:13" x14ac:dyDescent="0.25">
      <c r="A8529" t="s">
        <v>152</v>
      </c>
      <c r="B8529">
        <v>278</v>
      </c>
      <c r="C8529">
        <v>1853</v>
      </c>
      <c r="D8529">
        <v>0</v>
      </c>
      <c r="E8529">
        <v>0</v>
      </c>
      <c r="F8529" s="1"/>
      <c r="G8529" s="1"/>
      <c r="H8529" s="1"/>
      <c r="I8529" s="1"/>
      <c r="J8529" s="1"/>
      <c r="K8529" s="1"/>
      <c r="L8529" s="1"/>
      <c r="M8529" s="1"/>
    </row>
    <row r="8530" spans="1:13" x14ac:dyDescent="0.25">
      <c r="A8530" t="s">
        <v>152</v>
      </c>
      <c r="B8530">
        <v>278</v>
      </c>
      <c r="C8530">
        <v>1854</v>
      </c>
      <c r="D8530">
        <v>0</v>
      </c>
      <c r="E8530">
        <v>0</v>
      </c>
      <c r="F8530" s="1"/>
      <c r="G8530" s="1"/>
      <c r="H8530" s="1"/>
      <c r="I8530" s="1"/>
      <c r="J8530" s="1"/>
      <c r="K8530" s="1"/>
      <c r="L8530" s="1"/>
      <c r="M8530" s="1"/>
    </row>
    <row r="8531" spans="1:13" x14ac:dyDescent="0.25">
      <c r="A8531" t="s">
        <v>152</v>
      </c>
      <c r="B8531">
        <v>278</v>
      </c>
      <c r="C8531">
        <v>1855</v>
      </c>
      <c r="D8531">
        <v>0</v>
      </c>
      <c r="E8531">
        <v>0</v>
      </c>
      <c r="F8531" s="1"/>
      <c r="G8531" s="1"/>
      <c r="H8531" s="1"/>
      <c r="I8531" s="1"/>
      <c r="J8531" s="1"/>
      <c r="K8531" s="1"/>
      <c r="L8531" s="1"/>
      <c r="M8531" s="1"/>
    </row>
    <row r="8532" spans="1:13" x14ac:dyDescent="0.25">
      <c r="A8532" t="s">
        <v>152</v>
      </c>
      <c r="B8532">
        <v>278</v>
      </c>
      <c r="C8532">
        <v>1856</v>
      </c>
      <c r="D8532">
        <v>0</v>
      </c>
      <c r="E8532">
        <v>0</v>
      </c>
      <c r="F8532" s="1"/>
      <c r="G8532" s="1"/>
      <c r="H8532" s="1"/>
      <c r="I8532" s="1"/>
      <c r="J8532" s="1"/>
      <c r="K8532" s="1"/>
      <c r="L8532" s="1"/>
      <c r="M8532" s="1"/>
    </row>
    <row r="8533" spans="1:13" x14ac:dyDescent="0.25">
      <c r="A8533" t="s">
        <v>152</v>
      </c>
      <c r="B8533">
        <v>278</v>
      </c>
      <c r="C8533">
        <v>1857</v>
      </c>
      <c r="D8533">
        <v>0</v>
      </c>
      <c r="E8533">
        <v>0</v>
      </c>
      <c r="F8533" s="1"/>
      <c r="G8533" s="1"/>
      <c r="H8533" s="1"/>
      <c r="I8533" s="1"/>
      <c r="J8533" s="1"/>
      <c r="K8533" s="1"/>
      <c r="L8533" s="1"/>
      <c r="M8533" s="1"/>
    </row>
    <row r="8534" spans="1:13" x14ac:dyDescent="0.25">
      <c r="A8534" t="s">
        <v>152</v>
      </c>
      <c r="B8534">
        <v>278</v>
      </c>
      <c r="C8534">
        <v>1858</v>
      </c>
      <c r="D8534">
        <v>0</v>
      </c>
      <c r="E8534">
        <v>0</v>
      </c>
      <c r="F8534" s="1"/>
      <c r="G8534" s="1"/>
      <c r="H8534" s="1"/>
      <c r="I8534" s="1"/>
      <c r="J8534" s="1"/>
      <c r="K8534" s="1"/>
      <c r="L8534" s="1"/>
      <c r="M8534" s="1"/>
    </row>
    <row r="8535" spans="1:13" x14ac:dyDescent="0.25">
      <c r="A8535" t="s">
        <v>152</v>
      </c>
      <c r="B8535">
        <v>278</v>
      </c>
      <c r="C8535">
        <v>1859</v>
      </c>
      <c r="D8535">
        <v>0</v>
      </c>
      <c r="E8535">
        <v>0</v>
      </c>
      <c r="F8535" s="1"/>
      <c r="G8535" s="1"/>
      <c r="H8535" s="1"/>
      <c r="I8535" s="1"/>
      <c r="J8535" s="1"/>
      <c r="K8535" s="1"/>
      <c r="L8535" s="1"/>
      <c r="M8535" s="1"/>
    </row>
    <row r="8536" spans="1:13" x14ac:dyDescent="0.25">
      <c r="A8536" t="s">
        <v>152</v>
      </c>
      <c r="B8536">
        <v>278</v>
      </c>
      <c r="C8536">
        <v>1860</v>
      </c>
      <c r="D8536">
        <v>0</v>
      </c>
      <c r="E8536">
        <v>0</v>
      </c>
      <c r="F8536" s="1"/>
      <c r="G8536" s="1"/>
      <c r="H8536" s="1"/>
      <c r="I8536" s="1"/>
      <c r="J8536" s="1"/>
      <c r="K8536" s="1"/>
      <c r="L8536" s="1"/>
      <c r="M8536" s="1"/>
    </row>
    <row r="8537" spans="1:13" x14ac:dyDescent="0.25">
      <c r="A8537" t="s">
        <v>152</v>
      </c>
      <c r="B8537">
        <v>278</v>
      </c>
      <c r="C8537">
        <v>1861</v>
      </c>
      <c r="D8537">
        <v>0</v>
      </c>
      <c r="E8537">
        <v>0</v>
      </c>
      <c r="F8537" s="1"/>
      <c r="G8537" s="1"/>
      <c r="H8537" s="1"/>
      <c r="I8537" s="1"/>
      <c r="J8537" s="1"/>
      <c r="K8537" s="1"/>
      <c r="L8537" s="1"/>
      <c r="M8537" s="1"/>
    </row>
    <row r="8538" spans="1:13" x14ac:dyDescent="0.25">
      <c r="A8538" t="s">
        <v>152</v>
      </c>
      <c r="B8538">
        <v>278</v>
      </c>
      <c r="C8538">
        <v>1862</v>
      </c>
      <c r="D8538">
        <v>0</v>
      </c>
      <c r="E8538">
        <v>0</v>
      </c>
      <c r="F8538" s="1"/>
      <c r="G8538" s="1"/>
      <c r="H8538" s="1"/>
      <c r="I8538" s="1"/>
      <c r="J8538" s="1"/>
      <c r="K8538" s="1"/>
      <c r="L8538" s="1"/>
      <c r="M8538" s="1"/>
    </row>
    <row r="8539" spans="1:13" x14ac:dyDescent="0.25">
      <c r="A8539" t="s">
        <v>152</v>
      </c>
      <c r="B8539">
        <v>278</v>
      </c>
      <c r="C8539">
        <v>1863</v>
      </c>
      <c r="D8539">
        <v>0</v>
      </c>
      <c r="E8539">
        <v>0</v>
      </c>
      <c r="F8539" s="1"/>
      <c r="G8539" s="1"/>
      <c r="H8539" s="1"/>
      <c r="I8539" s="1"/>
      <c r="J8539" s="1"/>
      <c r="K8539" s="1"/>
      <c r="L8539" s="1"/>
      <c r="M8539" s="1"/>
    </row>
    <row r="8540" spans="1:13" x14ac:dyDescent="0.25">
      <c r="A8540" t="s">
        <v>152</v>
      </c>
      <c r="B8540">
        <v>278</v>
      </c>
      <c r="C8540">
        <v>1864</v>
      </c>
      <c r="D8540">
        <v>0</v>
      </c>
      <c r="E8540">
        <v>0</v>
      </c>
      <c r="F8540" s="1"/>
      <c r="G8540" s="1"/>
      <c r="H8540" s="1"/>
      <c r="I8540" s="1"/>
      <c r="J8540" s="1"/>
      <c r="K8540" s="1"/>
      <c r="L8540" s="1"/>
      <c r="M8540" s="1"/>
    </row>
    <row r="8541" spans="1:13" x14ac:dyDescent="0.25">
      <c r="A8541" t="s">
        <v>152</v>
      </c>
      <c r="B8541">
        <v>278</v>
      </c>
      <c r="C8541">
        <v>1865</v>
      </c>
      <c r="D8541">
        <v>0</v>
      </c>
      <c r="E8541">
        <v>0</v>
      </c>
      <c r="F8541" s="1"/>
      <c r="G8541" s="1"/>
      <c r="H8541" s="1"/>
      <c r="I8541" s="1"/>
      <c r="J8541" s="1"/>
      <c r="K8541" s="1"/>
      <c r="L8541" s="1"/>
      <c r="M8541" s="1"/>
    </row>
    <row r="8542" spans="1:13" x14ac:dyDescent="0.25">
      <c r="A8542" t="s">
        <v>152</v>
      </c>
      <c r="B8542">
        <v>278</v>
      </c>
      <c r="C8542">
        <v>1866</v>
      </c>
      <c r="D8542">
        <v>0</v>
      </c>
      <c r="E8542">
        <v>0</v>
      </c>
      <c r="F8542" s="1"/>
      <c r="G8542" s="1"/>
      <c r="H8542" s="1"/>
      <c r="I8542" s="1"/>
      <c r="J8542" s="1"/>
      <c r="K8542" s="1"/>
      <c r="L8542" s="1"/>
      <c r="M8542" s="1"/>
    </row>
    <row r="8543" spans="1:13" x14ac:dyDescent="0.25">
      <c r="A8543" t="s">
        <v>152</v>
      </c>
      <c r="B8543">
        <v>278</v>
      </c>
      <c r="C8543">
        <v>1867</v>
      </c>
      <c r="D8543">
        <v>0</v>
      </c>
      <c r="E8543">
        <v>0</v>
      </c>
      <c r="F8543" s="1"/>
      <c r="G8543" s="1"/>
      <c r="H8543" s="1"/>
      <c r="I8543" s="1"/>
      <c r="J8543" s="1"/>
      <c r="K8543" s="1"/>
      <c r="L8543" s="1"/>
      <c r="M8543" s="1"/>
    </row>
    <row r="8544" spans="1:13" x14ac:dyDescent="0.25">
      <c r="A8544" t="s">
        <v>152</v>
      </c>
      <c r="B8544">
        <v>278</v>
      </c>
      <c r="C8544">
        <v>1868</v>
      </c>
      <c r="D8544">
        <v>0</v>
      </c>
      <c r="E8544">
        <v>0</v>
      </c>
      <c r="F8544" s="1"/>
      <c r="G8544" s="1"/>
      <c r="H8544" s="1"/>
      <c r="I8544" s="1"/>
      <c r="J8544" s="1"/>
      <c r="K8544" s="1"/>
      <c r="L8544" s="1"/>
      <c r="M8544" s="1"/>
    </row>
    <row r="8545" spans="1:13" x14ac:dyDescent="0.25">
      <c r="A8545" t="s">
        <v>152</v>
      </c>
      <c r="B8545">
        <v>278</v>
      </c>
      <c r="C8545">
        <v>1869</v>
      </c>
      <c r="D8545">
        <v>0</v>
      </c>
      <c r="E8545">
        <v>0</v>
      </c>
      <c r="F8545" s="1"/>
      <c r="G8545" s="1"/>
      <c r="H8545" s="1"/>
      <c r="I8545" s="1"/>
      <c r="J8545" s="1"/>
      <c r="K8545" s="1"/>
      <c r="L8545" s="1"/>
      <c r="M8545" s="1"/>
    </row>
    <row r="8546" spans="1:13" x14ac:dyDescent="0.25">
      <c r="A8546" t="s">
        <v>152</v>
      </c>
      <c r="B8546">
        <v>278</v>
      </c>
      <c r="C8546">
        <v>1870</v>
      </c>
      <c r="D8546">
        <v>0</v>
      </c>
      <c r="E8546">
        <v>0</v>
      </c>
      <c r="F8546" s="1"/>
      <c r="G8546" s="1"/>
      <c r="H8546" s="1"/>
      <c r="I8546" s="1"/>
      <c r="J8546" s="1"/>
      <c r="K8546" s="1"/>
      <c r="L8546" s="1"/>
      <c r="M8546" s="1"/>
    </row>
    <row r="8547" spans="1:13" x14ac:dyDescent="0.25">
      <c r="A8547" t="s">
        <v>152</v>
      </c>
      <c r="B8547">
        <v>278</v>
      </c>
      <c r="C8547">
        <v>1871</v>
      </c>
      <c r="D8547">
        <v>0</v>
      </c>
      <c r="E8547">
        <v>0</v>
      </c>
      <c r="F8547" s="1"/>
      <c r="G8547" s="1"/>
      <c r="H8547" s="1"/>
      <c r="I8547" s="1"/>
      <c r="J8547" s="1"/>
      <c r="K8547" s="1"/>
      <c r="L8547" s="1"/>
      <c r="M8547" s="1"/>
    </row>
    <row r="8548" spans="1:13" x14ac:dyDescent="0.25">
      <c r="A8548" t="s">
        <v>152</v>
      </c>
      <c r="B8548">
        <v>278</v>
      </c>
      <c r="C8548">
        <v>1872</v>
      </c>
      <c r="D8548">
        <v>0</v>
      </c>
      <c r="E8548">
        <v>0</v>
      </c>
      <c r="F8548" s="1"/>
      <c r="G8548" s="1"/>
      <c r="H8548" s="1"/>
      <c r="I8548" s="1"/>
      <c r="J8548" s="1"/>
      <c r="K8548" s="1"/>
      <c r="L8548" s="1"/>
      <c r="M8548" s="1"/>
    </row>
    <row r="8549" spans="1:13" x14ac:dyDescent="0.25">
      <c r="A8549" t="s">
        <v>152</v>
      </c>
      <c r="B8549">
        <v>278</v>
      </c>
      <c r="C8549">
        <v>1873</v>
      </c>
      <c r="D8549">
        <v>0</v>
      </c>
      <c r="E8549">
        <v>0</v>
      </c>
      <c r="F8549" s="1"/>
      <c r="G8549" s="1"/>
      <c r="H8549" s="1"/>
      <c r="I8549" s="1"/>
      <c r="J8549" s="1"/>
      <c r="K8549" s="1"/>
      <c r="L8549" s="1"/>
      <c r="M8549" s="1"/>
    </row>
    <row r="8550" spans="1:13" x14ac:dyDescent="0.25">
      <c r="A8550" t="s">
        <v>152</v>
      </c>
      <c r="B8550">
        <v>278</v>
      </c>
      <c r="C8550">
        <v>1874</v>
      </c>
      <c r="D8550">
        <v>0</v>
      </c>
      <c r="E8550">
        <v>0</v>
      </c>
      <c r="F8550" s="1"/>
      <c r="G8550" s="1"/>
      <c r="H8550" s="1"/>
      <c r="I8550" s="1"/>
      <c r="J8550" s="1"/>
      <c r="K8550" s="1"/>
      <c r="L8550" s="1"/>
      <c r="M8550" s="1"/>
    </row>
    <row r="8551" spans="1:13" x14ac:dyDescent="0.25">
      <c r="A8551" t="s">
        <v>152</v>
      </c>
      <c r="B8551">
        <v>278</v>
      </c>
      <c r="C8551">
        <v>1875</v>
      </c>
      <c r="D8551">
        <v>0</v>
      </c>
      <c r="E8551">
        <v>0</v>
      </c>
      <c r="F8551" s="1"/>
      <c r="G8551" s="1"/>
      <c r="H8551" s="1"/>
      <c r="I8551" s="1"/>
      <c r="J8551" s="1"/>
      <c r="K8551" s="1"/>
      <c r="L8551" s="1"/>
      <c r="M8551" s="1"/>
    </row>
    <row r="8552" spans="1:13" x14ac:dyDescent="0.25">
      <c r="A8552" t="s">
        <v>152</v>
      </c>
      <c r="B8552">
        <v>278</v>
      </c>
      <c r="C8552">
        <v>1876</v>
      </c>
      <c r="D8552">
        <v>0</v>
      </c>
      <c r="E8552">
        <v>0</v>
      </c>
      <c r="F8552" s="1"/>
      <c r="G8552" s="1"/>
      <c r="H8552" s="1"/>
      <c r="I8552" s="1"/>
      <c r="J8552" s="1"/>
      <c r="K8552" s="1"/>
      <c r="L8552" s="1"/>
      <c r="M8552" s="1"/>
    </row>
    <row r="8553" spans="1:13" x14ac:dyDescent="0.25">
      <c r="A8553" t="s">
        <v>152</v>
      </c>
      <c r="B8553">
        <v>278</v>
      </c>
      <c r="C8553">
        <v>1877</v>
      </c>
      <c r="D8553">
        <v>0</v>
      </c>
      <c r="E8553">
        <v>0</v>
      </c>
      <c r="F8553" s="1"/>
      <c r="G8553" s="1"/>
      <c r="H8553" s="1"/>
      <c r="I8553" s="1"/>
      <c r="J8553" s="1"/>
      <c r="K8553" s="1"/>
      <c r="L8553" s="1"/>
      <c r="M8553" s="1"/>
    </row>
    <row r="8554" spans="1:13" x14ac:dyDescent="0.25">
      <c r="A8554" t="s">
        <v>152</v>
      </c>
      <c r="B8554">
        <v>278</v>
      </c>
      <c r="C8554">
        <v>1878</v>
      </c>
      <c r="D8554">
        <v>0</v>
      </c>
      <c r="E8554">
        <v>0</v>
      </c>
      <c r="F8554" s="1"/>
      <c r="G8554" s="1"/>
      <c r="H8554" s="1"/>
      <c r="I8554" s="1"/>
      <c r="J8554" s="1"/>
      <c r="K8554" s="1"/>
      <c r="L8554" s="1"/>
      <c r="M8554" s="1"/>
    </row>
    <row r="8555" spans="1:13" x14ac:dyDescent="0.25">
      <c r="A8555" t="s">
        <v>152</v>
      </c>
      <c r="B8555">
        <v>278</v>
      </c>
      <c r="C8555">
        <v>1879</v>
      </c>
      <c r="D8555">
        <v>0</v>
      </c>
      <c r="E8555">
        <v>0</v>
      </c>
      <c r="F8555" s="1"/>
      <c r="G8555" s="1"/>
      <c r="H8555" s="1"/>
      <c r="I8555" s="1"/>
      <c r="J8555" s="1"/>
      <c r="K8555" s="1"/>
      <c r="L8555" s="1"/>
      <c r="M8555" s="1"/>
    </row>
    <row r="8556" spans="1:13" x14ac:dyDescent="0.25">
      <c r="A8556" t="s">
        <v>152</v>
      </c>
      <c r="B8556">
        <v>278</v>
      </c>
      <c r="C8556">
        <v>1880</v>
      </c>
      <c r="D8556">
        <v>0</v>
      </c>
      <c r="E8556">
        <v>0</v>
      </c>
      <c r="F8556" s="1"/>
      <c r="G8556" s="1"/>
      <c r="H8556" s="1"/>
      <c r="I8556" s="1"/>
      <c r="J8556" s="1"/>
      <c r="K8556" s="1"/>
      <c r="L8556" s="1"/>
      <c r="M8556" s="1"/>
    </row>
    <row r="8557" spans="1:13" x14ac:dyDescent="0.25">
      <c r="A8557" t="s">
        <v>152</v>
      </c>
      <c r="B8557">
        <v>278</v>
      </c>
      <c r="C8557">
        <v>1881</v>
      </c>
      <c r="D8557">
        <v>0</v>
      </c>
      <c r="E8557">
        <v>0</v>
      </c>
      <c r="F8557" s="1"/>
      <c r="G8557" s="1"/>
      <c r="H8557" s="1"/>
      <c r="I8557" s="1"/>
      <c r="J8557" s="1"/>
      <c r="K8557" s="1"/>
      <c r="L8557" s="1"/>
      <c r="M8557" s="1"/>
    </row>
    <row r="8558" spans="1:13" x14ac:dyDescent="0.25">
      <c r="A8558" t="s">
        <v>152</v>
      </c>
      <c r="B8558">
        <v>278</v>
      </c>
      <c r="C8558">
        <v>1882</v>
      </c>
      <c r="D8558">
        <v>0</v>
      </c>
      <c r="E8558">
        <v>0</v>
      </c>
      <c r="F8558" s="1"/>
      <c r="G8558" s="1"/>
      <c r="H8558" s="1"/>
      <c r="I8558" s="1"/>
      <c r="J8558" s="1"/>
      <c r="K8558" s="1"/>
      <c r="L8558" s="1"/>
      <c r="M8558" s="1"/>
    </row>
    <row r="8559" spans="1:13" x14ac:dyDescent="0.25">
      <c r="A8559" t="s">
        <v>152</v>
      </c>
      <c r="B8559">
        <v>278</v>
      </c>
      <c r="C8559">
        <v>1883</v>
      </c>
      <c r="D8559">
        <v>0</v>
      </c>
      <c r="E8559">
        <v>0</v>
      </c>
      <c r="F8559" s="1"/>
      <c r="G8559" s="1"/>
      <c r="H8559" s="1"/>
      <c r="I8559" s="1"/>
      <c r="J8559" s="1"/>
      <c r="K8559" s="1"/>
      <c r="L8559" s="1"/>
      <c r="M8559" s="1"/>
    </row>
    <row r="8560" spans="1:13" x14ac:dyDescent="0.25">
      <c r="A8560" t="s">
        <v>152</v>
      </c>
      <c r="B8560">
        <v>278</v>
      </c>
      <c r="C8560">
        <v>1884</v>
      </c>
      <c r="D8560">
        <v>0</v>
      </c>
      <c r="E8560">
        <v>0</v>
      </c>
      <c r="F8560" s="1"/>
      <c r="G8560" s="1"/>
      <c r="H8560" s="1"/>
      <c r="I8560" s="1"/>
      <c r="J8560" s="1"/>
      <c r="K8560" s="1"/>
      <c r="L8560" s="1"/>
      <c r="M8560" s="1"/>
    </row>
    <row r="8561" spans="1:13" x14ac:dyDescent="0.25">
      <c r="A8561" t="s">
        <v>152</v>
      </c>
      <c r="B8561">
        <v>278</v>
      </c>
      <c r="C8561">
        <v>1885</v>
      </c>
      <c r="D8561">
        <v>0</v>
      </c>
      <c r="E8561">
        <v>0</v>
      </c>
      <c r="F8561" s="1"/>
      <c r="G8561" s="1"/>
      <c r="H8561" s="1"/>
      <c r="I8561" s="1"/>
      <c r="J8561" s="1"/>
      <c r="K8561" s="1"/>
      <c r="L8561" s="1"/>
      <c r="M8561" s="1"/>
    </row>
    <row r="8562" spans="1:13" x14ac:dyDescent="0.25">
      <c r="A8562" t="s">
        <v>152</v>
      </c>
      <c r="B8562">
        <v>278</v>
      </c>
      <c r="C8562">
        <v>1886</v>
      </c>
      <c r="D8562">
        <v>0</v>
      </c>
      <c r="E8562">
        <v>0</v>
      </c>
      <c r="F8562" s="1"/>
      <c r="G8562" s="1"/>
      <c r="H8562" s="1"/>
      <c r="I8562" s="1"/>
      <c r="J8562" s="1"/>
      <c r="K8562" s="1"/>
      <c r="L8562" s="1"/>
      <c r="M8562" s="1"/>
    </row>
    <row r="8563" spans="1:13" x14ac:dyDescent="0.25">
      <c r="A8563" t="s">
        <v>152</v>
      </c>
      <c r="B8563">
        <v>278</v>
      </c>
      <c r="C8563">
        <v>1887</v>
      </c>
      <c r="D8563">
        <v>0</v>
      </c>
      <c r="E8563">
        <v>0</v>
      </c>
      <c r="F8563" s="1"/>
      <c r="G8563" s="1"/>
      <c r="H8563" s="1"/>
      <c r="I8563" s="1"/>
      <c r="J8563" s="1"/>
      <c r="K8563" s="1"/>
      <c r="L8563" s="1"/>
      <c r="M8563" s="1"/>
    </row>
    <row r="8564" spans="1:13" x14ac:dyDescent="0.25">
      <c r="A8564" t="s">
        <v>152</v>
      </c>
      <c r="B8564">
        <v>278</v>
      </c>
      <c r="C8564">
        <v>1888</v>
      </c>
      <c r="D8564">
        <v>0</v>
      </c>
      <c r="E8564">
        <v>0</v>
      </c>
      <c r="F8564" s="1"/>
      <c r="G8564" s="1"/>
      <c r="H8564" s="1"/>
      <c r="I8564" s="1"/>
      <c r="J8564" s="1"/>
      <c r="K8564" s="1"/>
      <c r="L8564" s="1"/>
      <c r="M8564" s="1"/>
    </row>
    <row r="8565" spans="1:13" x14ac:dyDescent="0.25">
      <c r="A8565" t="s">
        <v>152</v>
      </c>
      <c r="B8565">
        <v>278</v>
      </c>
      <c r="C8565">
        <v>1889</v>
      </c>
      <c r="D8565">
        <v>0</v>
      </c>
      <c r="E8565">
        <v>0</v>
      </c>
      <c r="F8565" s="1"/>
      <c r="G8565" s="1"/>
      <c r="H8565" s="1"/>
      <c r="I8565" s="1"/>
      <c r="J8565" s="1"/>
      <c r="K8565" s="1"/>
      <c r="L8565" s="1"/>
      <c r="M8565" s="1"/>
    </row>
    <row r="8566" spans="1:13" x14ac:dyDescent="0.25">
      <c r="A8566" t="s">
        <v>152</v>
      </c>
      <c r="B8566">
        <v>278</v>
      </c>
      <c r="C8566">
        <v>1890</v>
      </c>
      <c r="D8566">
        <v>0</v>
      </c>
      <c r="E8566">
        <v>0</v>
      </c>
      <c r="F8566" s="1"/>
      <c r="G8566" s="1"/>
      <c r="H8566" s="1"/>
      <c r="I8566" s="1"/>
      <c r="J8566" s="1"/>
      <c r="K8566" s="1"/>
      <c r="L8566" s="1"/>
      <c r="M8566" s="1"/>
    </row>
    <row r="8567" spans="1:13" x14ac:dyDescent="0.25">
      <c r="A8567" t="s">
        <v>152</v>
      </c>
      <c r="B8567">
        <v>278</v>
      </c>
      <c r="C8567">
        <v>1891</v>
      </c>
      <c r="D8567">
        <v>0</v>
      </c>
      <c r="E8567">
        <v>0</v>
      </c>
      <c r="F8567" s="1"/>
      <c r="G8567" s="1"/>
      <c r="H8567" s="1"/>
      <c r="I8567" s="1"/>
      <c r="J8567" s="1"/>
      <c r="K8567" s="1"/>
      <c r="L8567" s="1"/>
      <c r="M8567" s="1"/>
    </row>
    <row r="8568" spans="1:13" x14ac:dyDescent="0.25">
      <c r="A8568" t="s">
        <v>152</v>
      </c>
      <c r="B8568">
        <v>278</v>
      </c>
      <c r="C8568">
        <v>1892</v>
      </c>
      <c r="D8568">
        <v>0</v>
      </c>
      <c r="E8568">
        <v>0</v>
      </c>
      <c r="F8568" s="1"/>
      <c r="G8568" s="1"/>
      <c r="H8568" s="1"/>
      <c r="I8568" s="1"/>
      <c r="J8568" s="1"/>
      <c r="K8568" s="1"/>
      <c r="L8568" s="1"/>
      <c r="M8568" s="1"/>
    </row>
    <row r="8569" spans="1:13" x14ac:dyDescent="0.25">
      <c r="A8569" t="s">
        <v>152</v>
      </c>
      <c r="B8569">
        <v>278</v>
      </c>
      <c r="C8569">
        <v>1893</v>
      </c>
      <c r="D8569">
        <v>0</v>
      </c>
      <c r="E8569">
        <v>0</v>
      </c>
      <c r="F8569" s="1"/>
      <c r="G8569" s="1"/>
      <c r="H8569" s="1"/>
      <c r="I8569" s="1"/>
      <c r="J8569" s="1"/>
      <c r="K8569" s="1"/>
      <c r="L8569" s="1"/>
      <c r="M8569" s="1"/>
    </row>
    <row r="8570" spans="1:13" x14ac:dyDescent="0.25">
      <c r="A8570" t="s">
        <v>152</v>
      </c>
      <c r="B8570">
        <v>278</v>
      </c>
      <c r="C8570">
        <v>1894</v>
      </c>
      <c r="D8570">
        <v>0</v>
      </c>
      <c r="E8570">
        <v>0</v>
      </c>
      <c r="F8570" s="1"/>
      <c r="G8570" s="1"/>
      <c r="H8570" s="1"/>
      <c r="I8570" s="1"/>
      <c r="J8570" s="1"/>
      <c r="K8570" s="1"/>
      <c r="L8570" s="1"/>
      <c r="M8570" s="1"/>
    </row>
    <row r="8571" spans="1:13" x14ac:dyDescent="0.25">
      <c r="A8571" t="s">
        <v>152</v>
      </c>
      <c r="B8571">
        <v>278</v>
      </c>
      <c r="C8571">
        <v>1895</v>
      </c>
      <c r="D8571">
        <v>0</v>
      </c>
      <c r="E8571">
        <v>0</v>
      </c>
      <c r="F8571" s="1"/>
      <c r="G8571" s="1"/>
      <c r="H8571" s="1"/>
      <c r="I8571" s="1"/>
      <c r="J8571" s="1"/>
      <c r="K8571" s="1"/>
      <c r="L8571" s="1"/>
      <c r="M8571" s="1"/>
    </row>
    <row r="8572" spans="1:13" x14ac:dyDescent="0.25">
      <c r="A8572" t="s">
        <v>152</v>
      </c>
      <c r="B8572">
        <v>278</v>
      </c>
      <c r="C8572">
        <v>1896</v>
      </c>
      <c r="D8572">
        <v>0</v>
      </c>
      <c r="E8572">
        <v>0</v>
      </c>
      <c r="F8572" s="1"/>
      <c r="G8572" s="1"/>
      <c r="H8572" s="1"/>
      <c r="I8572" s="1"/>
      <c r="J8572" s="1"/>
      <c r="K8572" s="1"/>
      <c r="L8572" s="1"/>
      <c r="M8572" s="1"/>
    </row>
    <row r="8573" spans="1:13" x14ac:dyDescent="0.25">
      <c r="A8573" t="s">
        <v>152</v>
      </c>
      <c r="B8573">
        <v>278</v>
      </c>
      <c r="C8573">
        <v>1897</v>
      </c>
      <c r="D8573">
        <v>0</v>
      </c>
      <c r="E8573">
        <v>0</v>
      </c>
      <c r="F8573" s="1"/>
      <c r="G8573" s="1"/>
      <c r="H8573" s="1"/>
      <c r="I8573" s="1"/>
      <c r="J8573" s="1"/>
      <c r="K8573" s="1"/>
      <c r="L8573" s="1"/>
      <c r="M8573" s="1"/>
    </row>
    <row r="8574" spans="1:13" x14ac:dyDescent="0.25">
      <c r="A8574" t="s">
        <v>152</v>
      </c>
      <c r="B8574">
        <v>278</v>
      </c>
      <c r="C8574">
        <v>1898</v>
      </c>
      <c r="D8574">
        <v>0</v>
      </c>
      <c r="E8574">
        <v>0</v>
      </c>
      <c r="F8574" s="1"/>
      <c r="G8574" s="1"/>
      <c r="H8574" s="1"/>
      <c r="I8574" s="1"/>
      <c r="J8574" s="1"/>
      <c r="K8574" s="1"/>
      <c r="L8574" s="1"/>
      <c r="M8574" s="1"/>
    </row>
    <row r="8575" spans="1:13" x14ac:dyDescent="0.25">
      <c r="A8575" t="s">
        <v>152</v>
      </c>
      <c r="B8575">
        <v>278</v>
      </c>
      <c r="C8575">
        <v>1899</v>
      </c>
      <c r="D8575">
        <v>0</v>
      </c>
      <c r="E8575">
        <v>0</v>
      </c>
      <c r="F8575" s="1"/>
      <c r="G8575" s="1"/>
      <c r="H8575" s="1"/>
      <c r="I8575" s="1"/>
      <c r="J8575" s="1"/>
      <c r="K8575" s="1"/>
      <c r="L8575" s="1"/>
      <c r="M8575" s="1"/>
    </row>
    <row r="8576" spans="1:13" x14ac:dyDescent="0.25">
      <c r="A8576" t="s">
        <v>152</v>
      </c>
      <c r="B8576">
        <v>278</v>
      </c>
      <c r="C8576">
        <v>1900</v>
      </c>
      <c r="D8576">
        <v>0</v>
      </c>
      <c r="E8576">
        <v>0</v>
      </c>
      <c r="F8576" s="1"/>
      <c r="G8576" s="1"/>
      <c r="H8576" s="1"/>
      <c r="I8576" s="1"/>
      <c r="J8576" s="1"/>
      <c r="K8576" s="1"/>
      <c r="L8576" s="1"/>
      <c r="M8576" s="1"/>
    </row>
    <row r="8577" spans="1:13" x14ac:dyDescent="0.25">
      <c r="A8577" t="s">
        <v>152</v>
      </c>
      <c r="B8577">
        <v>278</v>
      </c>
      <c r="C8577">
        <v>1901</v>
      </c>
      <c r="D8577">
        <v>0</v>
      </c>
      <c r="E8577">
        <v>0</v>
      </c>
      <c r="F8577" s="1"/>
      <c r="G8577" s="1"/>
      <c r="H8577" s="1"/>
      <c r="I8577" s="1"/>
      <c r="J8577" s="1"/>
      <c r="K8577" s="1"/>
      <c r="L8577" s="1"/>
      <c r="M8577" s="1"/>
    </row>
    <row r="8578" spans="1:13" x14ac:dyDescent="0.25">
      <c r="A8578" t="s">
        <v>152</v>
      </c>
      <c r="B8578">
        <v>278</v>
      </c>
      <c r="C8578">
        <v>1902</v>
      </c>
      <c r="D8578">
        <v>0</v>
      </c>
      <c r="E8578">
        <v>0</v>
      </c>
      <c r="F8578" s="1"/>
      <c r="G8578" s="1"/>
      <c r="H8578" s="1"/>
      <c r="I8578" s="1"/>
      <c r="J8578" s="1"/>
      <c r="K8578" s="1"/>
      <c r="L8578" s="1"/>
      <c r="M8578" s="1"/>
    </row>
    <row r="8579" spans="1:13" x14ac:dyDescent="0.25">
      <c r="A8579" t="s">
        <v>152</v>
      </c>
      <c r="B8579">
        <v>278</v>
      </c>
      <c r="C8579">
        <v>1903</v>
      </c>
      <c r="D8579">
        <v>0</v>
      </c>
      <c r="E8579">
        <v>0</v>
      </c>
      <c r="F8579" s="1"/>
      <c r="G8579" s="1"/>
      <c r="H8579" s="1"/>
      <c r="I8579" s="1"/>
      <c r="J8579" s="1"/>
      <c r="K8579" s="1"/>
      <c r="L8579" s="1"/>
      <c r="M8579" s="1"/>
    </row>
    <row r="8580" spans="1:13" x14ac:dyDescent="0.25">
      <c r="A8580" t="s">
        <v>152</v>
      </c>
      <c r="B8580">
        <v>278</v>
      </c>
      <c r="C8580">
        <v>1904</v>
      </c>
      <c r="D8580">
        <v>0</v>
      </c>
      <c r="E8580">
        <v>0</v>
      </c>
      <c r="F8580" s="1"/>
      <c r="G8580" s="1"/>
      <c r="H8580" s="1"/>
      <c r="I8580" s="1"/>
      <c r="J8580" s="1"/>
      <c r="K8580" s="1"/>
      <c r="L8580" s="1"/>
      <c r="M8580" s="1"/>
    </row>
    <row r="8581" spans="1:13" x14ac:dyDescent="0.25">
      <c r="A8581" t="s">
        <v>152</v>
      </c>
      <c r="B8581">
        <v>278</v>
      </c>
      <c r="C8581">
        <v>1905</v>
      </c>
      <c r="D8581">
        <v>0</v>
      </c>
      <c r="E8581">
        <v>0</v>
      </c>
      <c r="F8581" s="1"/>
      <c r="G8581" s="1"/>
      <c r="H8581" s="1"/>
      <c r="I8581" s="1"/>
      <c r="J8581" s="1"/>
      <c r="K8581" s="1"/>
      <c r="L8581" s="1"/>
      <c r="M8581" s="1"/>
    </row>
    <row r="8582" spans="1:13" x14ac:dyDescent="0.25">
      <c r="A8582" t="s">
        <v>152</v>
      </c>
      <c r="B8582">
        <v>278</v>
      </c>
      <c r="C8582">
        <v>1906</v>
      </c>
      <c r="D8582">
        <v>0</v>
      </c>
      <c r="E8582">
        <v>0</v>
      </c>
      <c r="F8582" s="1"/>
      <c r="G8582" s="1"/>
      <c r="H8582" s="1"/>
      <c r="I8582" s="1"/>
      <c r="J8582" s="1"/>
      <c r="K8582" s="1"/>
      <c r="L8582" s="1"/>
      <c r="M8582" s="1"/>
    </row>
    <row r="8583" spans="1:13" x14ac:dyDescent="0.25">
      <c r="A8583" t="s">
        <v>152</v>
      </c>
      <c r="B8583">
        <v>278</v>
      </c>
      <c r="C8583">
        <v>1907</v>
      </c>
      <c r="D8583">
        <v>0</v>
      </c>
      <c r="E8583">
        <v>0</v>
      </c>
      <c r="F8583" s="1"/>
      <c r="G8583" s="1"/>
      <c r="H8583" s="1"/>
      <c r="I8583" s="1"/>
      <c r="J8583" s="1"/>
      <c r="K8583" s="1"/>
      <c r="L8583" s="1"/>
      <c r="M8583" s="1"/>
    </row>
    <row r="8584" spans="1:13" x14ac:dyDescent="0.25">
      <c r="A8584" t="s">
        <v>152</v>
      </c>
      <c r="B8584">
        <v>278</v>
      </c>
      <c r="C8584">
        <v>1908</v>
      </c>
      <c r="D8584">
        <v>0</v>
      </c>
      <c r="E8584">
        <v>0</v>
      </c>
      <c r="F8584" s="1"/>
      <c r="G8584" s="1"/>
      <c r="H8584" s="1"/>
      <c r="I8584" s="1"/>
      <c r="J8584" s="1"/>
      <c r="K8584" s="1"/>
      <c r="L8584" s="1"/>
      <c r="M8584" s="1"/>
    </row>
    <row r="8585" spans="1:13" x14ac:dyDescent="0.25">
      <c r="A8585" t="s">
        <v>152</v>
      </c>
      <c r="B8585">
        <v>278</v>
      </c>
      <c r="C8585">
        <v>1909</v>
      </c>
      <c r="D8585">
        <v>0</v>
      </c>
      <c r="E8585">
        <v>0</v>
      </c>
      <c r="F8585" s="1"/>
      <c r="G8585" s="1"/>
      <c r="H8585" s="1"/>
      <c r="I8585" s="1"/>
      <c r="J8585" s="1"/>
      <c r="K8585" s="1"/>
      <c r="L8585" s="1"/>
      <c r="M8585" s="1"/>
    </row>
    <row r="8586" spans="1:13" x14ac:dyDescent="0.25">
      <c r="A8586" t="s">
        <v>152</v>
      </c>
      <c r="B8586">
        <v>278</v>
      </c>
      <c r="C8586">
        <v>1910</v>
      </c>
      <c r="D8586">
        <v>0</v>
      </c>
      <c r="E8586">
        <v>0</v>
      </c>
      <c r="F8586" s="1"/>
      <c r="G8586" s="1"/>
      <c r="H8586" s="1"/>
      <c r="I8586" s="1"/>
      <c r="J8586" s="1"/>
      <c r="K8586" s="1"/>
      <c r="L8586" s="1"/>
      <c r="M8586" s="1"/>
    </row>
    <row r="8587" spans="1:13" x14ac:dyDescent="0.25">
      <c r="A8587" t="s">
        <v>152</v>
      </c>
      <c r="B8587">
        <v>278</v>
      </c>
      <c r="C8587">
        <v>1911</v>
      </c>
      <c r="D8587">
        <v>0</v>
      </c>
      <c r="E8587">
        <v>0</v>
      </c>
      <c r="F8587" s="1"/>
      <c r="G8587" s="1"/>
      <c r="H8587" s="1"/>
      <c r="I8587" s="1"/>
      <c r="J8587" s="1"/>
      <c r="K8587" s="1"/>
      <c r="L8587" s="1"/>
      <c r="M8587" s="1"/>
    </row>
    <row r="8588" spans="1:13" x14ac:dyDescent="0.25">
      <c r="A8588" t="s">
        <v>152</v>
      </c>
      <c r="B8588">
        <v>278</v>
      </c>
      <c r="C8588">
        <v>1912</v>
      </c>
      <c r="D8588">
        <v>0</v>
      </c>
      <c r="E8588">
        <v>0</v>
      </c>
      <c r="F8588" s="1"/>
      <c r="G8588" s="1"/>
      <c r="H8588" s="1"/>
      <c r="I8588" s="1"/>
      <c r="J8588" s="1"/>
      <c r="K8588" s="1"/>
      <c r="L8588" s="1"/>
      <c r="M8588" s="1"/>
    </row>
    <row r="8589" spans="1:13" x14ac:dyDescent="0.25">
      <c r="A8589" t="s">
        <v>152</v>
      </c>
      <c r="B8589">
        <v>278</v>
      </c>
      <c r="C8589">
        <v>1913</v>
      </c>
      <c r="D8589">
        <v>0</v>
      </c>
      <c r="E8589">
        <v>0</v>
      </c>
      <c r="F8589" s="1"/>
      <c r="G8589" s="1"/>
      <c r="H8589" s="1"/>
      <c r="I8589" s="1"/>
      <c r="J8589" s="1"/>
      <c r="K8589" s="1"/>
      <c r="L8589" s="1"/>
      <c r="M8589" s="1"/>
    </row>
    <row r="8590" spans="1:13" x14ac:dyDescent="0.25">
      <c r="A8590" t="s">
        <v>152</v>
      </c>
      <c r="B8590">
        <v>278</v>
      </c>
      <c r="C8590">
        <v>1914</v>
      </c>
      <c r="D8590">
        <v>0</v>
      </c>
      <c r="E8590">
        <v>0</v>
      </c>
      <c r="F8590" s="1"/>
      <c r="G8590" s="1"/>
      <c r="H8590" s="1"/>
      <c r="I8590" s="1"/>
      <c r="J8590" s="1"/>
      <c r="K8590" s="1"/>
      <c r="L8590" s="1"/>
      <c r="M8590" s="1"/>
    </row>
    <row r="8591" spans="1:13" x14ac:dyDescent="0.25">
      <c r="A8591" t="s">
        <v>152</v>
      </c>
      <c r="B8591">
        <v>278</v>
      </c>
      <c r="C8591">
        <v>1915</v>
      </c>
      <c r="D8591">
        <v>0</v>
      </c>
      <c r="E8591">
        <v>0</v>
      </c>
      <c r="F8591" s="1"/>
      <c r="G8591" s="1"/>
      <c r="H8591" s="1"/>
      <c r="I8591" s="1"/>
      <c r="J8591" s="1"/>
      <c r="K8591" s="1"/>
      <c r="L8591" s="1"/>
      <c r="M8591" s="1"/>
    </row>
    <row r="8592" spans="1:13" x14ac:dyDescent="0.25">
      <c r="A8592" t="s">
        <v>152</v>
      </c>
      <c r="B8592">
        <v>278</v>
      </c>
      <c r="C8592">
        <v>1916</v>
      </c>
      <c r="D8592">
        <v>0</v>
      </c>
      <c r="E8592">
        <v>0</v>
      </c>
      <c r="F8592" s="1"/>
      <c r="G8592" s="1"/>
      <c r="H8592" s="1"/>
      <c r="I8592" s="1"/>
      <c r="J8592" s="1"/>
      <c r="K8592" s="1"/>
      <c r="L8592" s="1"/>
      <c r="M8592" s="1"/>
    </row>
    <row r="8593" spans="1:13" x14ac:dyDescent="0.25">
      <c r="A8593" t="s">
        <v>152</v>
      </c>
      <c r="B8593">
        <v>278</v>
      </c>
      <c r="C8593">
        <v>1917</v>
      </c>
      <c r="D8593">
        <v>0</v>
      </c>
      <c r="E8593">
        <v>0</v>
      </c>
      <c r="F8593" s="1"/>
      <c r="G8593" s="1"/>
      <c r="H8593" s="1"/>
      <c r="I8593" s="1"/>
      <c r="J8593" s="1"/>
      <c r="K8593" s="1"/>
      <c r="L8593" s="1"/>
      <c r="M8593" s="1"/>
    </row>
    <row r="8594" spans="1:13" x14ac:dyDescent="0.25">
      <c r="A8594" t="s">
        <v>152</v>
      </c>
      <c r="B8594">
        <v>278</v>
      </c>
      <c r="C8594">
        <v>1918</v>
      </c>
      <c r="D8594">
        <v>0</v>
      </c>
      <c r="E8594">
        <v>0</v>
      </c>
      <c r="F8594" s="1"/>
      <c r="G8594" s="1"/>
      <c r="H8594" s="1"/>
      <c r="I8594" s="1"/>
      <c r="J8594" s="1"/>
      <c r="K8594" s="1"/>
      <c r="L8594" s="1"/>
      <c r="M8594" s="1"/>
    </row>
    <row r="8595" spans="1:13" x14ac:dyDescent="0.25">
      <c r="A8595" t="s">
        <v>152</v>
      </c>
      <c r="B8595">
        <v>278</v>
      </c>
      <c r="C8595">
        <v>1919</v>
      </c>
      <c r="D8595">
        <v>0</v>
      </c>
      <c r="E8595">
        <v>0</v>
      </c>
      <c r="F8595" s="1"/>
      <c r="G8595" s="1"/>
      <c r="H8595" s="1"/>
      <c r="I8595" s="1"/>
      <c r="J8595" s="1"/>
      <c r="K8595" s="1"/>
      <c r="L8595" s="1"/>
      <c r="M8595" s="1"/>
    </row>
    <row r="8596" spans="1:13" x14ac:dyDescent="0.25">
      <c r="A8596" t="s">
        <v>152</v>
      </c>
      <c r="B8596">
        <v>278</v>
      </c>
      <c r="C8596">
        <v>1920</v>
      </c>
      <c r="D8596">
        <v>0</v>
      </c>
      <c r="E8596">
        <v>0</v>
      </c>
      <c r="F8596" s="1"/>
      <c r="G8596" s="1"/>
      <c r="H8596" s="1"/>
      <c r="I8596" s="1"/>
      <c r="J8596" s="1"/>
      <c r="K8596" s="1"/>
      <c r="L8596" s="1"/>
      <c r="M8596" s="1"/>
    </row>
    <row r="8597" spans="1:13" x14ac:dyDescent="0.25">
      <c r="A8597" t="s">
        <v>152</v>
      </c>
      <c r="B8597">
        <v>278</v>
      </c>
      <c r="C8597">
        <v>1921</v>
      </c>
      <c r="D8597">
        <v>0</v>
      </c>
      <c r="E8597">
        <v>0</v>
      </c>
      <c r="F8597" s="1"/>
      <c r="G8597" s="1"/>
      <c r="H8597" s="1"/>
      <c r="I8597" s="1"/>
      <c r="J8597" s="1"/>
      <c r="K8597" s="1"/>
      <c r="L8597" s="1"/>
      <c r="M8597" s="1">
        <v>3.8318900999999999</v>
      </c>
    </row>
    <row r="8598" spans="1:13" x14ac:dyDescent="0.25">
      <c r="A8598" t="s">
        <v>152</v>
      </c>
      <c r="B8598">
        <v>278</v>
      </c>
      <c r="C8598">
        <v>1922</v>
      </c>
      <c r="D8598">
        <v>0</v>
      </c>
      <c r="E8598">
        <v>0</v>
      </c>
      <c r="F8598" s="1"/>
      <c r="G8598" s="1"/>
      <c r="H8598" s="1"/>
      <c r="I8598" s="1"/>
      <c r="J8598" s="1"/>
      <c r="K8598" s="1"/>
      <c r="L8598" s="1"/>
      <c r="M8598" s="1">
        <v>-8.4523802000000003</v>
      </c>
    </row>
    <row r="8599" spans="1:13" x14ac:dyDescent="0.25">
      <c r="A8599" t="s">
        <v>152</v>
      </c>
      <c r="B8599">
        <v>278</v>
      </c>
      <c r="C8599">
        <v>1923</v>
      </c>
      <c r="D8599">
        <v>0</v>
      </c>
      <c r="E8599">
        <v>0</v>
      </c>
      <c r="F8599" s="1"/>
      <c r="G8599" s="1"/>
      <c r="H8599" s="1"/>
      <c r="I8599" s="1"/>
      <c r="J8599" s="1"/>
      <c r="K8599" s="1"/>
      <c r="L8599" s="1"/>
      <c r="M8599" s="1">
        <v>7.0221099999999996</v>
      </c>
    </row>
    <row r="8600" spans="1:13" x14ac:dyDescent="0.25">
      <c r="A8600" t="s">
        <v>152</v>
      </c>
      <c r="B8600">
        <v>278</v>
      </c>
      <c r="C8600">
        <v>1924</v>
      </c>
      <c r="D8600">
        <v>0</v>
      </c>
      <c r="E8600">
        <v>0</v>
      </c>
      <c r="F8600" s="1"/>
      <c r="G8600" s="1"/>
      <c r="H8600" s="1"/>
      <c r="I8600" s="1"/>
      <c r="J8600" s="1"/>
      <c r="K8600" s="1"/>
      <c r="L8600" s="1"/>
      <c r="M8600" s="1">
        <v>5.9538298000000003</v>
      </c>
    </row>
    <row r="8601" spans="1:13" x14ac:dyDescent="0.25">
      <c r="A8601" t="s">
        <v>152</v>
      </c>
      <c r="B8601">
        <v>278</v>
      </c>
      <c r="C8601">
        <v>1925</v>
      </c>
      <c r="D8601">
        <v>0</v>
      </c>
      <c r="E8601">
        <v>0</v>
      </c>
      <c r="F8601" s="1"/>
      <c r="G8601" s="1"/>
      <c r="H8601" s="1"/>
      <c r="I8601" s="1"/>
      <c r="J8601" s="1"/>
      <c r="K8601" s="1"/>
      <c r="L8601" s="1"/>
      <c r="M8601" s="1">
        <v>10.4358</v>
      </c>
    </row>
    <row r="8602" spans="1:13" x14ac:dyDescent="0.25">
      <c r="A8602" t="s">
        <v>152</v>
      </c>
      <c r="B8602">
        <v>278</v>
      </c>
      <c r="C8602">
        <v>1926</v>
      </c>
      <c r="D8602">
        <v>0</v>
      </c>
      <c r="E8602">
        <v>0</v>
      </c>
      <c r="F8602" s="1"/>
      <c r="G8602" s="1"/>
      <c r="H8602" s="1"/>
      <c r="I8602" s="1"/>
      <c r="J8602" s="1"/>
      <c r="K8602" s="1"/>
      <c r="L8602" s="1"/>
      <c r="M8602" s="1">
        <v>-13.084099999999999</v>
      </c>
    </row>
    <row r="8603" spans="1:13" x14ac:dyDescent="0.25">
      <c r="A8603" t="s">
        <v>152</v>
      </c>
      <c r="B8603">
        <v>278</v>
      </c>
      <c r="C8603">
        <v>1927</v>
      </c>
      <c r="D8603">
        <v>0</v>
      </c>
      <c r="E8603">
        <v>0</v>
      </c>
      <c r="F8603" s="1"/>
      <c r="G8603" s="1"/>
      <c r="H8603" s="1"/>
      <c r="I8603" s="1"/>
      <c r="J8603" s="1"/>
      <c r="K8603" s="1"/>
      <c r="L8603" s="1"/>
      <c r="M8603" s="1">
        <v>0.47789699000000002</v>
      </c>
    </row>
    <row r="8604" spans="1:13" x14ac:dyDescent="0.25">
      <c r="A8604" t="s">
        <v>152</v>
      </c>
      <c r="B8604">
        <v>278</v>
      </c>
      <c r="C8604">
        <v>1928</v>
      </c>
      <c r="D8604">
        <v>0</v>
      </c>
      <c r="E8604">
        <v>0</v>
      </c>
      <c r="F8604" s="1"/>
      <c r="G8604" s="1"/>
      <c r="H8604" s="1"/>
      <c r="I8604" s="1"/>
      <c r="J8604" s="1"/>
      <c r="K8604" s="1"/>
      <c r="L8604" s="1"/>
      <c r="M8604" s="1">
        <v>26.635000000000002</v>
      </c>
    </row>
    <row r="8605" spans="1:13" x14ac:dyDescent="0.25">
      <c r="A8605" t="s">
        <v>152</v>
      </c>
      <c r="B8605">
        <v>278</v>
      </c>
      <c r="C8605">
        <v>1929</v>
      </c>
      <c r="D8605">
        <v>0</v>
      </c>
      <c r="E8605">
        <v>0</v>
      </c>
      <c r="F8605" s="1"/>
      <c r="G8605" s="1"/>
      <c r="H8605" s="1"/>
      <c r="I8605" s="1"/>
      <c r="J8605" s="1"/>
      <c r="K8605" s="1"/>
      <c r="L8605" s="1"/>
      <c r="M8605" s="1">
        <v>11.7371</v>
      </c>
    </row>
    <row r="8606" spans="1:13" x14ac:dyDescent="0.25">
      <c r="A8606" t="s">
        <v>152</v>
      </c>
      <c r="B8606">
        <v>278</v>
      </c>
      <c r="C8606">
        <v>1930</v>
      </c>
      <c r="D8606">
        <v>0</v>
      </c>
      <c r="E8606">
        <v>0</v>
      </c>
      <c r="F8606" s="1"/>
      <c r="G8606" s="1"/>
      <c r="H8606" s="1"/>
      <c r="I8606" s="1"/>
      <c r="J8606" s="1"/>
      <c r="K8606" s="1"/>
      <c r="L8606" s="1"/>
      <c r="M8606" s="1">
        <v>-19.159700000000001</v>
      </c>
    </row>
    <row r="8607" spans="1:13" x14ac:dyDescent="0.25">
      <c r="A8607" t="s">
        <v>152</v>
      </c>
      <c r="B8607">
        <v>278</v>
      </c>
      <c r="C8607">
        <v>1931</v>
      </c>
      <c r="D8607">
        <v>0</v>
      </c>
      <c r="E8607">
        <v>0</v>
      </c>
      <c r="F8607" s="1"/>
      <c r="G8607" s="1"/>
      <c r="H8607" s="1"/>
      <c r="I8607" s="1"/>
      <c r="J8607" s="1"/>
      <c r="K8607" s="1"/>
      <c r="L8607" s="1"/>
      <c r="M8607" s="1">
        <v>-6.4449100000000001</v>
      </c>
    </row>
    <row r="8608" spans="1:13" x14ac:dyDescent="0.25">
      <c r="A8608" t="s">
        <v>152</v>
      </c>
      <c r="B8608">
        <v>278</v>
      </c>
      <c r="C8608">
        <v>1932</v>
      </c>
      <c r="D8608">
        <v>0</v>
      </c>
      <c r="E8608">
        <v>0</v>
      </c>
      <c r="F8608" s="1"/>
      <c r="G8608" s="1"/>
      <c r="H8608" s="1"/>
      <c r="I8608" s="1"/>
      <c r="J8608" s="1"/>
      <c r="K8608" s="1"/>
      <c r="L8608" s="1"/>
      <c r="M8608" s="1">
        <v>-10</v>
      </c>
    </row>
    <row r="8609" spans="1:13" x14ac:dyDescent="0.25">
      <c r="A8609" t="s">
        <v>152</v>
      </c>
      <c r="B8609">
        <v>278</v>
      </c>
      <c r="C8609">
        <v>1933</v>
      </c>
      <c r="D8609">
        <v>0</v>
      </c>
      <c r="E8609">
        <v>0</v>
      </c>
      <c r="F8609" s="1"/>
      <c r="G8609" s="1"/>
      <c r="H8609" s="1"/>
      <c r="I8609" s="1"/>
      <c r="J8609" s="1"/>
      <c r="K8609" s="1"/>
      <c r="L8609" s="1"/>
      <c r="M8609" s="1">
        <v>25.802499999999998</v>
      </c>
    </row>
    <row r="8610" spans="1:13" x14ac:dyDescent="0.25">
      <c r="A8610" t="s">
        <v>152</v>
      </c>
      <c r="B8610">
        <v>278</v>
      </c>
      <c r="C8610">
        <v>1934</v>
      </c>
      <c r="D8610">
        <v>0</v>
      </c>
      <c r="E8610">
        <v>0</v>
      </c>
      <c r="F8610" s="1"/>
      <c r="G8610" s="1"/>
      <c r="H8610" s="1"/>
      <c r="I8610" s="1"/>
      <c r="J8610" s="1"/>
      <c r="K8610" s="1"/>
      <c r="L8610" s="1"/>
      <c r="M8610" s="1">
        <v>-9.2247295000000005</v>
      </c>
    </row>
    <row r="8611" spans="1:13" x14ac:dyDescent="0.25">
      <c r="A8611" t="s">
        <v>152</v>
      </c>
      <c r="B8611">
        <v>278</v>
      </c>
      <c r="C8611">
        <v>1935</v>
      </c>
      <c r="D8611">
        <v>0</v>
      </c>
      <c r="E8611">
        <v>0</v>
      </c>
      <c r="F8611" s="1"/>
      <c r="G8611" s="1"/>
      <c r="H8611" s="1"/>
      <c r="I8611" s="1"/>
      <c r="J8611" s="1"/>
      <c r="K8611" s="1"/>
      <c r="L8611" s="1"/>
      <c r="M8611" s="1">
        <v>1.6216200999999999</v>
      </c>
    </row>
    <row r="8612" spans="1:13" x14ac:dyDescent="0.25">
      <c r="A8612" t="s">
        <v>152</v>
      </c>
      <c r="B8612">
        <v>278</v>
      </c>
      <c r="C8612">
        <v>1936</v>
      </c>
      <c r="D8612">
        <v>0</v>
      </c>
      <c r="E8612">
        <v>0</v>
      </c>
      <c r="F8612" s="1"/>
      <c r="G8612" s="1"/>
      <c r="H8612" s="1"/>
      <c r="I8612" s="1"/>
      <c r="J8612" s="1"/>
      <c r="K8612" s="1"/>
      <c r="L8612" s="1"/>
      <c r="M8612" s="1">
        <v>-20.425501000000001</v>
      </c>
    </row>
    <row r="8613" spans="1:13" x14ac:dyDescent="0.25">
      <c r="A8613" t="s">
        <v>152</v>
      </c>
      <c r="B8613">
        <v>278</v>
      </c>
      <c r="C8613">
        <v>1937</v>
      </c>
      <c r="D8613">
        <v>0</v>
      </c>
      <c r="E8613">
        <v>0</v>
      </c>
      <c r="F8613" s="1"/>
      <c r="G8613" s="1"/>
      <c r="H8613" s="1"/>
      <c r="I8613" s="1"/>
      <c r="J8613" s="1"/>
      <c r="K8613" s="1"/>
      <c r="L8613" s="1"/>
      <c r="M8613" s="1">
        <v>8.4224595999999998</v>
      </c>
    </row>
    <row r="8614" spans="1:13" x14ac:dyDescent="0.25">
      <c r="A8614" t="s">
        <v>152</v>
      </c>
      <c r="B8614">
        <v>278</v>
      </c>
      <c r="C8614">
        <v>1938</v>
      </c>
      <c r="D8614">
        <v>0</v>
      </c>
      <c r="E8614">
        <v>0</v>
      </c>
      <c r="F8614" s="1"/>
      <c r="G8614" s="1"/>
      <c r="H8614" s="1"/>
      <c r="I8614" s="1"/>
      <c r="J8614" s="1"/>
      <c r="K8614" s="1"/>
      <c r="L8614" s="1"/>
      <c r="M8614" s="1">
        <v>3.4525299</v>
      </c>
    </row>
    <row r="8615" spans="1:13" x14ac:dyDescent="0.25">
      <c r="A8615" t="s">
        <v>152</v>
      </c>
      <c r="B8615">
        <v>278</v>
      </c>
      <c r="C8615">
        <v>1939</v>
      </c>
      <c r="D8615">
        <v>0</v>
      </c>
      <c r="E8615">
        <v>0</v>
      </c>
      <c r="F8615" s="1"/>
      <c r="G8615" s="1"/>
      <c r="H8615" s="1"/>
      <c r="I8615" s="1"/>
      <c r="J8615" s="1"/>
      <c r="K8615" s="1"/>
      <c r="L8615" s="1"/>
      <c r="M8615" s="1">
        <v>24.195499000000002</v>
      </c>
    </row>
    <row r="8616" spans="1:13" x14ac:dyDescent="0.25">
      <c r="A8616" t="s">
        <v>152</v>
      </c>
      <c r="B8616">
        <v>278</v>
      </c>
      <c r="C8616">
        <v>1940</v>
      </c>
      <c r="D8616">
        <v>0</v>
      </c>
      <c r="E8616">
        <v>0</v>
      </c>
      <c r="F8616" s="1"/>
      <c r="G8616" s="1"/>
      <c r="H8616" s="1"/>
      <c r="I8616" s="1"/>
      <c r="J8616" s="1"/>
      <c r="K8616" s="1"/>
      <c r="L8616" s="1"/>
      <c r="M8616" s="1">
        <v>9.3090200000000003</v>
      </c>
    </row>
    <row r="8617" spans="1:13" x14ac:dyDescent="0.25">
      <c r="A8617" t="s">
        <v>152</v>
      </c>
      <c r="B8617">
        <v>278</v>
      </c>
      <c r="C8617">
        <v>1941</v>
      </c>
      <c r="D8617">
        <v>0</v>
      </c>
      <c r="E8617">
        <v>0</v>
      </c>
      <c r="F8617" s="1"/>
      <c r="G8617" s="1"/>
      <c r="H8617" s="1"/>
      <c r="I8617" s="1"/>
      <c r="J8617" s="1"/>
      <c r="K8617" s="1"/>
      <c r="L8617" s="1"/>
      <c r="M8617" s="1">
        <v>9.3942098999999999</v>
      </c>
    </row>
    <row r="8618" spans="1:13" x14ac:dyDescent="0.25">
      <c r="A8618" t="s">
        <v>152</v>
      </c>
      <c r="B8618">
        <v>278</v>
      </c>
      <c r="C8618">
        <v>1942</v>
      </c>
      <c r="D8618">
        <v>0</v>
      </c>
      <c r="E8618">
        <v>0</v>
      </c>
      <c r="F8618" s="1"/>
      <c r="G8618" s="1"/>
      <c r="H8618" s="1"/>
      <c r="I8618" s="1"/>
      <c r="J8618" s="1"/>
      <c r="K8618" s="1"/>
      <c r="L8618" s="1"/>
      <c r="M8618" s="1">
        <v>-3.6918099</v>
      </c>
    </row>
    <row r="8619" spans="1:13" x14ac:dyDescent="0.25">
      <c r="A8619" t="s">
        <v>152</v>
      </c>
      <c r="B8619">
        <v>278</v>
      </c>
      <c r="C8619">
        <v>1943</v>
      </c>
      <c r="D8619">
        <v>0</v>
      </c>
      <c r="E8619">
        <v>0</v>
      </c>
      <c r="F8619" s="1"/>
      <c r="G8619" s="1"/>
      <c r="H8619" s="1"/>
      <c r="I8619" s="1"/>
      <c r="J8619" s="1"/>
      <c r="K8619" s="1"/>
      <c r="L8619" s="1"/>
      <c r="M8619" s="1">
        <v>9.6666697999999993</v>
      </c>
    </row>
    <row r="8620" spans="1:13" x14ac:dyDescent="0.25">
      <c r="A8620" t="s">
        <v>152</v>
      </c>
      <c r="B8620">
        <v>278</v>
      </c>
      <c r="C8620">
        <v>1944</v>
      </c>
      <c r="D8620">
        <v>0</v>
      </c>
      <c r="E8620">
        <v>0</v>
      </c>
      <c r="F8620" s="1"/>
      <c r="G8620" s="1"/>
      <c r="H8620" s="1"/>
      <c r="I8620" s="1"/>
      <c r="J8620" s="1"/>
      <c r="K8620" s="1"/>
      <c r="L8620" s="1"/>
      <c r="M8620" s="1">
        <v>-0.98784201999999999</v>
      </c>
    </row>
    <row r="8621" spans="1:13" x14ac:dyDescent="0.25">
      <c r="A8621" t="s">
        <v>152</v>
      </c>
      <c r="B8621">
        <v>278</v>
      </c>
      <c r="C8621">
        <v>1945</v>
      </c>
      <c r="D8621">
        <v>0</v>
      </c>
      <c r="E8621">
        <v>0</v>
      </c>
      <c r="F8621" s="1"/>
      <c r="G8621" s="1"/>
      <c r="H8621" s="1"/>
      <c r="I8621" s="1"/>
      <c r="J8621" s="1"/>
      <c r="K8621" s="1"/>
      <c r="L8621" s="1"/>
      <c r="M8621" s="1">
        <v>0.46047600999999999</v>
      </c>
    </row>
    <row r="8622" spans="1:13" x14ac:dyDescent="0.25">
      <c r="A8622" t="s">
        <v>152</v>
      </c>
      <c r="B8622">
        <v>278</v>
      </c>
      <c r="C8622">
        <v>1946</v>
      </c>
      <c r="D8622">
        <v>0</v>
      </c>
      <c r="E8622">
        <v>0</v>
      </c>
      <c r="F8622" s="1"/>
      <c r="G8622" s="1"/>
      <c r="H8622" s="1"/>
      <c r="I8622" s="1"/>
      <c r="J8622" s="1"/>
      <c r="K8622" s="1"/>
      <c r="L8622" s="1"/>
      <c r="M8622" s="1">
        <v>8.6325397000000006</v>
      </c>
    </row>
    <row r="8623" spans="1:13" x14ac:dyDescent="0.25">
      <c r="A8623" t="s">
        <v>152</v>
      </c>
      <c r="B8623">
        <v>278</v>
      </c>
      <c r="C8623">
        <v>1947</v>
      </c>
      <c r="D8623">
        <v>0</v>
      </c>
      <c r="E8623">
        <v>0</v>
      </c>
      <c r="F8623" s="1"/>
      <c r="G8623" s="1"/>
      <c r="H8623" s="1"/>
      <c r="I8623" s="1"/>
      <c r="J8623" s="1"/>
      <c r="K8623" s="1"/>
      <c r="L8623" s="1"/>
      <c r="M8623" s="1">
        <v>0.28129398999999999</v>
      </c>
    </row>
    <row r="8624" spans="1:13" x14ac:dyDescent="0.25">
      <c r="A8624" t="s">
        <v>152</v>
      </c>
      <c r="B8624">
        <v>278</v>
      </c>
      <c r="C8624">
        <v>1948</v>
      </c>
      <c r="D8624">
        <v>0</v>
      </c>
      <c r="E8624">
        <v>0</v>
      </c>
      <c r="F8624" s="1"/>
      <c r="G8624" s="1"/>
      <c r="H8624" s="1"/>
      <c r="I8624" s="1"/>
      <c r="J8624" s="1"/>
      <c r="K8624" s="1"/>
      <c r="L8624" s="1"/>
      <c r="M8624" s="1">
        <v>8.6956500999999999</v>
      </c>
    </row>
    <row r="8625" spans="1:13" x14ac:dyDescent="0.25">
      <c r="A8625" t="s">
        <v>152</v>
      </c>
      <c r="B8625">
        <v>278</v>
      </c>
      <c r="C8625">
        <v>1949</v>
      </c>
      <c r="D8625">
        <v>0</v>
      </c>
      <c r="E8625">
        <v>0</v>
      </c>
      <c r="F8625" s="1"/>
      <c r="G8625" s="1"/>
      <c r="H8625" s="1"/>
      <c r="I8625" s="1"/>
      <c r="J8625" s="1"/>
      <c r="K8625" s="1"/>
      <c r="L8625" s="1"/>
      <c r="M8625" s="1">
        <v>-1.8064499999999999</v>
      </c>
    </row>
    <row r="8626" spans="1:13" x14ac:dyDescent="0.25">
      <c r="A8626" t="s">
        <v>152</v>
      </c>
      <c r="B8626">
        <v>278</v>
      </c>
      <c r="C8626">
        <v>1950</v>
      </c>
      <c r="D8626">
        <v>0</v>
      </c>
      <c r="E8626">
        <v>0</v>
      </c>
      <c r="F8626" s="1"/>
      <c r="G8626" s="1"/>
      <c r="H8626" s="1"/>
      <c r="I8626" s="1"/>
      <c r="J8626" s="1"/>
      <c r="K8626" s="1"/>
      <c r="L8626" s="1"/>
      <c r="M8626" s="1">
        <v>16.557199000000001</v>
      </c>
    </row>
    <row r="8627" spans="1:13" x14ac:dyDescent="0.25">
      <c r="A8627" t="s">
        <v>152</v>
      </c>
      <c r="B8627">
        <v>278</v>
      </c>
      <c r="C8627">
        <v>1951</v>
      </c>
      <c r="D8627">
        <v>0</v>
      </c>
      <c r="E8627">
        <v>0</v>
      </c>
      <c r="F8627" s="1"/>
      <c r="G8627" s="1"/>
      <c r="H8627" s="1"/>
      <c r="I8627" s="1"/>
      <c r="J8627" s="1"/>
      <c r="K8627" s="1"/>
      <c r="L8627" s="1"/>
      <c r="M8627" s="1">
        <v>6.7643700000000004</v>
      </c>
    </row>
    <row r="8628" spans="1:13" x14ac:dyDescent="0.25">
      <c r="A8628" t="s">
        <v>152</v>
      </c>
      <c r="B8628">
        <v>278</v>
      </c>
      <c r="C8628">
        <v>1952</v>
      </c>
      <c r="D8628">
        <v>0</v>
      </c>
      <c r="E8628">
        <v>0</v>
      </c>
      <c r="F8628" s="1"/>
      <c r="G8628" s="1"/>
      <c r="H8628" s="1"/>
      <c r="I8628" s="1"/>
      <c r="J8628" s="1"/>
      <c r="K8628" s="1"/>
      <c r="L8628" s="1"/>
      <c r="M8628" s="1">
        <v>16.948298999999999</v>
      </c>
    </row>
    <row r="8629" spans="1:13" x14ac:dyDescent="0.25">
      <c r="A8629" t="s">
        <v>152</v>
      </c>
      <c r="B8629">
        <v>278</v>
      </c>
      <c r="C8629">
        <v>1953</v>
      </c>
      <c r="D8629">
        <v>0</v>
      </c>
      <c r="E8629">
        <v>0</v>
      </c>
      <c r="F8629" s="1"/>
      <c r="G8629" s="1"/>
      <c r="H8629" s="1"/>
      <c r="I8629" s="1"/>
      <c r="J8629" s="1"/>
      <c r="K8629" s="1"/>
      <c r="L8629" s="1"/>
      <c r="M8629" s="1">
        <v>2.3927801</v>
      </c>
    </row>
    <row r="8630" spans="1:13" x14ac:dyDescent="0.25">
      <c r="A8630" t="s">
        <v>152</v>
      </c>
      <c r="B8630">
        <v>278</v>
      </c>
      <c r="C8630">
        <v>1954</v>
      </c>
      <c r="D8630">
        <v>0</v>
      </c>
      <c r="E8630">
        <v>0</v>
      </c>
      <c r="F8630" s="1"/>
      <c r="G8630" s="1"/>
      <c r="H8630" s="1"/>
      <c r="I8630" s="1"/>
      <c r="J8630" s="1"/>
      <c r="K8630" s="1"/>
      <c r="L8630" s="1"/>
      <c r="M8630" s="1">
        <v>9.3474398000000001</v>
      </c>
    </row>
    <row r="8631" spans="1:13" x14ac:dyDescent="0.25">
      <c r="A8631" t="s">
        <v>152</v>
      </c>
      <c r="B8631">
        <v>278</v>
      </c>
      <c r="C8631">
        <v>1955</v>
      </c>
      <c r="D8631">
        <v>0</v>
      </c>
      <c r="E8631">
        <v>0</v>
      </c>
      <c r="F8631" s="1"/>
      <c r="G8631" s="1"/>
      <c r="H8631" s="1"/>
      <c r="I8631" s="1"/>
      <c r="J8631" s="1"/>
      <c r="K8631" s="1"/>
      <c r="L8631" s="1"/>
      <c r="M8631" s="1">
        <v>6.6935501000000004</v>
      </c>
    </row>
    <row r="8632" spans="1:13" x14ac:dyDescent="0.25">
      <c r="A8632" t="s">
        <v>152</v>
      </c>
      <c r="B8632">
        <v>278</v>
      </c>
      <c r="C8632">
        <v>1956</v>
      </c>
      <c r="D8632">
        <v>0</v>
      </c>
      <c r="E8632">
        <v>0</v>
      </c>
      <c r="F8632" s="1"/>
      <c r="G8632" s="1"/>
      <c r="H8632" s="1"/>
      <c r="I8632" s="1"/>
      <c r="J8632" s="1"/>
      <c r="K8632" s="1"/>
      <c r="L8632" s="1"/>
      <c r="M8632" s="1">
        <v>-3.7793E-2</v>
      </c>
    </row>
    <row r="8633" spans="1:13" x14ac:dyDescent="0.25">
      <c r="A8633" t="s">
        <v>152</v>
      </c>
      <c r="B8633">
        <v>278</v>
      </c>
      <c r="C8633">
        <v>1957</v>
      </c>
      <c r="D8633">
        <v>0</v>
      </c>
      <c r="E8633">
        <v>0</v>
      </c>
      <c r="F8633" s="1"/>
      <c r="G8633" s="1"/>
      <c r="H8633" s="1"/>
      <c r="I8633" s="1"/>
      <c r="J8633" s="1"/>
      <c r="K8633" s="1"/>
      <c r="L8633" s="1"/>
      <c r="M8633" s="1">
        <v>8.4309998000000004</v>
      </c>
    </row>
    <row r="8634" spans="1:13" x14ac:dyDescent="0.25">
      <c r="A8634" t="s">
        <v>152</v>
      </c>
      <c r="B8634">
        <v>278</v>
      </c>
      <c r="C8634">
        <v>1958</v>
      </c>
      <c r="D8634">
        <v>0</v>
      </c>
      <c r="E8634">
        <v>0</v>
      </c>
      <c r="F8634" s="1"/>
      <c r="G8634" s="1"/>
      <c r="H8634" s="1"/>
      <c r="I8634" s="1"/>
      <c r="J8634" s="1"/>
      <c r="K8634" s="1"/>
      <c r="L8634" s="1"/>
      <c r="M8634" s="1">
        <v>0.31380701</v>
      </c>
    </row>
    <row r="8635" spans="1:13" x14ac:dyDescent="0.25">
      <c r="A8635" t="s">
        <v>152</v>
      </c>
      <c r="B8635">
        <v>278</v>
      </c>
      <c r="C8635">
        <v>1959</v>
      </c>
      <c r="D8635">
        <v>0</v>
      </c>
      <c r="E8635">
        <v>0</v>
      </c>
      <c r="F8635" s="1"/>
      <c r="G8635" s="1"/>
      <c r="H8635" s="1"/>
      <c r="I8635" s="1"/>
      <c r="J8635" s="1"/>
      <c r="K8635" s="1"/>
      <c r="L8635" s="1"/>
      <c r="M8635" s="1">
        <v>1.49461</v>
      </c>
    </row>
    <row r="8636" spans="1:13" x14ac:dyDescent="0.25">
      <c r="A8636" t="s">
        <v>152</v>
      </c>
      <c r="B8636">
        <v>278</v>
      </c>
      <c r="C8636">
        <v>1960</v>
      </c>
      <c r="D8636">
        <v>0</v>
      </c>
      <c r="E8636">
        <v>0</v>
      </c>
      <c r="F8636" s="1">
        <v>9.92333984375</v>
      </c>
      <c r="G8636" s="1">
        <v>11.201000213623047</v>
      </c>
      <c r="H8636" s="1"/>
      <c r="I8636" s="1"/>
      <c r="J8636" s="1"/>
      <c r="K8636" s="1"/>
      <c r="L8636" s="1"/>
      <c r="M8636" s="1">
        <v>1.3698600999999999</v>
      </c>
    </row>
    <row r="8637" spans="1:13" x14ac:dyDescent="0.25">
      <c r="A8637" t="s">
        <v>152</v>
      </c>
      <c r="B8637">
        <v>278</v>
      </c>
      <c r="C8637">
        <v>1961</v>
      </c>
      <c r="D8637">
        <v>0</v>
      </c>
      <c r="E8637">
        <v>0</v>
      </c>
      <c r="F8637" s="1">
        <v>9.9722995758056641</v>
      </c>
      <c r="G8637" s="1">
        <v>9.9327297210693359</v>
      </c>
      <c r="H8637" s="1"/>
      <c r="I8637" s="1"/>
      <c r="J8637" s="1"/>
      <c r="K8637" s="1"/>
      <c r="L8637" s="1"/>
      <c r="M8637" s="1">
        <v>5.0029202000000002</v>
      </c>
    </row>
    <row r="8638" spans="1:13" x14ac:dyDescent="0.25">
      <c r="A8638" t="s">
        <v>152</v>
      </c>
      <c r="B8638">
        <v>278</v>
      </c>
      <c r="C8638">
        <v>1962</v>
      </c>
      <c r="D8638">
        <v>0</v>
      </c>
      <c r="E8638">
        <v>0</v>
      </c>
      <c r="F8638" s="1">
        <v>10.34850025177002</v>
      </c>
      <c r="G8638" s="1">
        <v>10.63599967956543</v>
      </c>
      <c r="H8638" s="1"/>
      <c r="I8638" s="1"/>
      <c r="J8638" s="1"/>
      <c r="K8638" s="1"/>
      <c r="L8638" s="1"/>
      <c r="M8638" s="1">
        <v>4.6644100999999996</v>
      </c>
    </row>
    <row r="8639" spans="1:13" x14ac:dyDescent="0.25">
      <c r="A8639" t="s">
        <v>152</v>
      </c>
      <c r="B8639">
        <v>278</v>
      </c>
      <c r="C8639">
        <v>1963</v>
      </c>
      <c r="D8639">
        <v>0</v>
      </c>
      <c r="E8639">
        <v>0</v>
      </c>
      <c r="F8639" s="1">
        <v>11.24839973449707</v>
      </c>
      <c r="G8639" s="1">
        <v>10.500699996948242</v>
      </c>
      <c r="H8639" s="1"/>
      <c r="I8639" s="1"/>
      <c r="J8639" s="1"/>
      <c r="K8639" s="1"/>
      <c r="L8639" s="1"/>
      <c r="M8639" s="1">
        <v>8.1068897</v>
      </c>
    </row>
    <row r="8640" spans="1:13" x14ac:dyDescent="0.25">
      <c r="A8640" t="s">
        <v>152</v>
      </c>
      <c r="B8640">
        <v>278</v>
      </c>
      <c r="C8640">
        <v>1964</v>
      </c>
      <c r="D8640">
        <v>0</v>
      </c>
      <c r="E8640">
        <v>0</v>
      </c>
      <c r="F8640" s="1">
        <v>10.390000343322754</v>
      </c>
      <c r="G8640" s="1">
        <v>10.194999694824219</v>
      </c>
      <c r="H8640" s="1"/>
      <c r="I8640" s="1"/>
      <c r="J8640" s="1"/>
      <c r="K8640" s="1"/>
      <c r="L8640" s="1"/>
      <c r="M8640" s="1">
        <v>11.701439000000001</v>
      </c>
    </row>
    <row r="8641" spans="1:13" x14ac:dyDescent="0.25">
      <c r="A8641" t="s">
        <v>152</v>
      </c>
      <c r="B8641">
        <v>278</v>
      </c>
      <c r="C8641">
        <v>1965</v>
      </c>
      <c r="D8641">
        <v>0</v>
      </c>
      <c r="E8641">
        <v>0</v>
      </c>
      <c r="F8641" s="1">
        <v>11.195199966430664</v>
      </c>
      <c r="G8641" s="1">
        <v>10.892600059509277</v>
      </c>
      <c r="H8641" s="1"/>
      <c r="I8641" s="1"/>
      <c r="J8641" s="1"/>
      <c r="K8641" s="1"/>
      <c r="L8641" s="1"/>
      <c r="M8641" s="1">
        <v>9.5130067</v>
      </c>
    </row>
    <row r="8642" spans="1:13" x14ac:dyDescent="0.25">
      <c r="A8642" t="s">
        <v>152</v>
      </c>
      <c r="B8642">
        <v>278</v>
      </c>
      <c r="C8642">
        <v>1966</v>
      </c>
      <c r="D8642">
        <v>0</v>
      </c>
      <c r="E8642">
        <v>0</v>
      </c>
      <c r="F8642" s="1">
        <v>11.207900047302246</v>
      </c>
      <c r="G8642" s="1">
        <v>12.243900299072266</v>
      </c>
      <c r="H8642" s="1"/>
      <c r="I8642" s="1"/>
      <c r="J8642" s="1"/>
      <c r="K8642" s="1"/>
      <c r="L8642" s="1"/>
      <c r="M8642" s="1">
        <v>3.3092280000000001</v>
      </c>
    </row>
    <row r="8643" spans="1:13" x14ac:dyDescent="0.25">
      <c r="A8643" t="s">
        <v>152</v>
      </c>
      <c r="B8643">
        <v>278</v>
      </c>
      <c r="C8643">
        <v>1967</v>
      </c>
      <c r="D8643">
        <v>0</v>
      </c>
      <c r="E8643">
        <v>0</v>
      </c>
      <c r="F8643" s="1">
        <v>10.565199851989746</v>
      </c>
      <c r="G8643" s="1">
        <v>12.67389965057373</v>
      </c>
      <c r="H8643" s="1"/>
      <c r="I8643" s="1"/>
      <c r="J8643" s="1"/>
      <c r="K8643" s="1"/>
      <c r="L8643" s="1"/>
      <c r="M8643" s="1">
        <v>6.9569324999999997</v>
      </c>
    </row>
    <row r="8644" spans="1:13" x14ac:dyDescent="0.25">
      <c r="A8644" t="s">
        <v>152</v>
      </c>
      <c r="B8644">
        <v>278</v>
      </c>
      <c r="C8644">
        <v>1968</v>
      </c>
      <c r="D8644">
        <v>0</v>
      </c>
      <c r="E8644">
        <v>0</v>
      </c>
      <c r="F8644" s="1">
        <v>9.6489400863647461</v>
      </c>
      <c r="G8644" s="1">
        <v>10.860199928283691</v>
      </c>
      <c r="H8644" s="1"/>
      <c r="I8644" s="1"/>
      <c r="J8644" s="1"/>
      <c r="K8644" s="1"/>
      <c r="L8644" s="1"/>
      <c r="M8644" s="1">
        <v>1.3570457</v>
      </c>
    </row>
    <row r="8645" spans="1:13" x14ac:dyDescent="0.25">
      <c r="A8645" t="s">
        <v>152</v>
      </c>
      <c r="B8645">
        <v>278</v>
      </c>
      <c r="C8645">
        <v>1969</v>
      </c>
      <c r="D8645">
        <v>0</v>
      </c>
      <c r="E8645">
        <v>0</v>
      </c>
      <c r="F8645" s="1">
        <v>9.5301799774169922</v>
      </c>
      <c r="G8645" s="1">
        <v>11.09630012512207</v>
      </c>
      <c r="H8645" s="1"/>
      <c r="I8645" s="1"/>
      <c r="J8645" s="1"/>
      <c r="K8645" s="1"/>
      <c r="L8645" s="1"/>
      <c r="M8645" s="1">
        <v>6.2326728999999998</v>
      </c>
    </row>
    <row r="8646" spans="1:13" x14ac:dyDescent="0.25">
      <c r="A8646" t="s">
        <v>152</v>
      </c>
      <c r="B8646">
        <v>278</v>
      </c>
      <c r="C8646">
        <v>1970</v>
      </c>
      <c r="D8646">
        <v>0</v>
      </c>
      <c r="E8646">
        <v>0</v>
      </c>
      <c r="F8646" s="1">
        <v>10.52239990234375</v>
      </c>
      <c r="G8646" s="1">
        <v>13.208200454711914</v>
      </c>
      <c r="H8646" s="1"/>
      <c r="I8646" s="1"/>
      <c r="J8646" s="1"/>
      <c r="K8646" s="1">
        <v>35.384498596191406</v>
      </c>
      <c r="L8646" s="1"/>
      <c r="M8646" s="1">
        <v>1.3472548</v>
      </c>
    </row>
    <row r="8647" spans="1:13" x14ac:dyDescent="0.25">
      <c r="A8647" t="s">
        <v>152</v>
      </c>
      <c r="B8647">
        <v>278</v>
      </c>
      <c r="C8647">
        <v>1971</v>
      </c>
      <c r="D8647">
        <v>0</v>
      </c>
      <c r="E8647">
        <v>0</v>
      </c>
      <c r="F8647" s="1">
        <v>12.720399856567383</v>
      </c>
      <c r="G8647" s="1">
        <v>15.053600311279297</v>
      </c>
      <c r="H8647" s="1"/>
      <c r="I8647" s="1"/>
      <c r="J8647" s="1"/>
      <c r="K8647" s="1">
        <v>31.61199951171875</v>
      </c>
      <c r="L8647" s="1"/>
      <c r="M8647" s="1">
        <v>4.9313900999999998</v>
      </c>
    </row>
    <row r="8648" spans="1:13" x14ac:dyDescent="0.25">
      <c r="A8648" t="s">
        <v>152</v>
      </c>
      <c r="B8648">
        <v>278</v>
      </c>
      <c r="C8648">
        <v>1972</v>
      </c>
      <c r="D8648">
        <v>0</v>
      </c>
      <c r="E8648">
        <v>0</v>
      </c>
      <c r="F8648" s="1">
        <v>12.541299819946289</v>
      </c>
      <c r="G8648" s="1">
        <v>15.148500442504883</v>
      </c>
      <c r="H8648" s="1"/>
      <c r="I8648" s="1"/>
      <c r="J8648" s="1"/>
      <c r="K8648" s="1">
        <v>30.190299987792969</v>
      </c>
      <c r="L8648" s="1"/>
      <c r="M8648" s="1">
        <v>3.1875594999999999</v>
      </c>
    </row>
    <row r="8649" spans="1:13" x14ac:dyDescent="0.25">
      <c r="A8649" t="s">
        <v>152</v>
      </c>
      <c r="B8649">
        <v>278</v>
      </c>
      <c r="C8649">
        <v>1973</v>
      </c>
      <c r="D8649">
        <v>0</v>
      </c>
      <c r="E8649">
        <v>0</v>
      </c>
      <c r="F8649" s="1">
        <v>14.040599822998047</v>
      </c>
      <c r="G8649" s="1">
        <v>12.826600074768066</v>
      </c>
      <c r="H8649" s="1"/>
      <c r="I8649" s="1"/>
      <c r="J8649" s="1"/>
      <c r="K8649" s="1">
        <v>32.936698913574219</v>
      </c>
      <c r="L8649" s="1"/>
      <c r="M8649" s="1">
        <v>6.4164883000000001</v>
      </c>
    </row>
    <row r="8650" spans="1:13" x14ac:dyDescent="0.25">
      <c r="A8650" t="s">
        <v>152</v>
      </c>
      <c r="B8650">
        <v>278</v>
      </c>
      <c r="C8650">
        <v>1974</v>
      </c>
      <c r="D8650">
        <v>0</v>
      </c>
      <c r="E8650">
        <v>0</v>
      </c>
      <c r="F8650" s="1">
        <v>13.911299705505371</v>
      </c>
      <c r="G8650" s="1">
        <v>15.320300102233887</v>
      </c>
      <c r="H8650" s="1"/>
      <c r="I8650" s="1"/>
      <c r="J8650" s="1"/>
      <c r="K8650" s="1">
        <v>40.013099670410156</v>
      </c>
      <c r="L8650" s="1"/>
      <c r="M8650" s="1">
        <v>14.194573</v>
      </c>
    </row>
    <row r="8651" spans="1:13" x14ac:dyDescent="0.25">
      <c r="A8651" t="s">
        <v>152</v>
      </c>
      <c r="B8651">
        <v>278</v>
      </c>
      <c r="C8651">
        <v>1975</v>
      </c>
      <c r="D8651">
        <v>0</v>
      </c>
      <c r="E8651">
        <v>0</v>
      </c>
      <c r="F8651" s="1">
        <v>13.972599983215332</v>
      </c>
      <c r="G8651" s="1">
        <v>17.497699737548828</v>
      </c>
      <c r="H8651" s="1"/>
      <c r="I8651" s="1"/>
      <c r="J8651" s="1"/>
      <c r="K8651" s="1">
        <v>57.812599182128906</v>
      </c>
      <c r="L8651" s="1"/>
      <c r="M8651" s="1">
        <v>-0.15519569999999999</v>
      </c>
    </row>
    <row r="8652" spans="1:13" x14ac:dyDescent="0.25">
      <c r="A8652" t="s">
        <v>152</v>
      </c>
      <c r="B8652">
        <v>278</v>
      </c>
      <c r="C8652">
        <v>1976</v>
      </c>
      <c r="D8652">
        <v>0</v>
      </c>
      <c r="E8652">
        <v>0</v>
      </c>
      <c r="F8652" s="1">
        <v>14.003199577331543</v>
      </c>
      <c r="G8652" s="1">
        <v>16.203300476074219</v>
      </c>
      <c r="H8652" s="1"/>
      <c r="I8652" s="1"/>
      <c r="J8652" s="1"/>
      <c r="K8652" s="1">
        <v>59.504901885986328</v>
      </c>
      <c r="L8652" s="1"/>
      <c r="M8652" s="1">
        <v>5.2106031000000002</v>
      </c>
    </row>
    <row r="8653" spans="1:13" x14ac:dyDescent="0.25">
      <c r="A8653" t="s">
        <v>152</v>
      </c>
      <c r="B8653">
        <v>278</v>
      </c>
      <c r="C8653">
        <v>1977</v>
      </c>
      <c r="D8653">
        <v>0</v>
      </c>
      <c r="E8653">
        <v>0</v>
      </c>
      <c r="F8653" s="1">
        <v>14.009499549865723</v>
      </c>
      <c r="G8653" s="1">
        <v>19.918600082397461</v>
      </c>
      <c r="H8653" s="1"/>
      <c r="I8653" s="1"/>
      <c r="J8653" s="1"/>
      <c r="K8653" s="1">
        <v>62.725299835205078</v>
      </c>
      <c r="L8653" s="1"/>
      <c r="M8653" s="1">
        <v>8.4056549</v>
      </c>
    </row>
    <row r="8654" spans="1:13" x14ac:dyDescent="0.25">
      <c r="A8654" t="s">
        <v>152</v>
      </c>
      <c r="B8654">
        <v>278</v>
      </c>
      <c r="C8654">
        <v>1978</v>
      </c>
      <c r="D8654">
        <v>0</v>
      </c>
      <c r="E8654">
        <v>0</v>
      </c>
      <c r="F8654" s="1">
        <v>13.265600204467773</v>
      </c>
      <c r="G8654" s="1">
        <v>17.701499938964844</v>
      </c>
      <c r="H8654" s="1"/>
      <c r="I8654" s="1"/>
      <c r="J8654" s="1"/>
      <c r="K8654" s="1">
        <v>76.928398132324219</v>
      </c>
      <c r="L8654" s="1"/>
      <c r="M8654" s="1">
        <v>-7.8457853000000002</v>
      </c>
    </row>
    <row r="8655" spans="1:13" x14ac:dyDescent="0.25">
      <c r="A8655" t="s">
        <v>152</v>
      </c>
      <c r="B8655">
        <v>278</v>
      </c>
      <c r="C8655">
        <v>1979</v>
      </c>
      <c r="D8655">
        <v>0</v>
      </c>
      <c r="E8655">
        <v>0</v>
      </c>
      <c r="F8655" s="1">
        <v>14.782899856567383</v>
      </c>
      <c r="G8655" s="1">
        <v>20.668500900268555</v>
      </c>
      <c r="H8655" s="1"/>
      <c r="I8655" s="1"/>
      <c r="J8655" s="1"/>
      <c r="K8655" s="1">
        <v>116.34500122070312</v>
      </c>
      <c r="L8655" s="1"/>
      <c r="M8655" s="1">
        <v>-26.477331</v>
      </c>
    </row>
    <row r="8656" spans="1:13" x14ac:dyDescent="0.25">
      <c r="A8656" t="s">
        <v>152</v>
      </c>
      <c r="B8656">
        <v>278</v>
      </c>
      <c r="C8656">
        <v>1980</v>
      </c>
      <c r="D8656">
        <v>0</v>
      </c>
      <c r="E8656">
        <v>0</v>
      </c>
      <c r="F8656" s="1">
        <v>23.91349983215332</v>
      </c>
      <c r="G8656" s="1">
        <v>30.442300796508789</v>
      </c>
      <c r="H8656" s="1"/>
      <c r="I8656" s="1"/>
      <c r="J8656" s="1"/>
      <c r="K8656" s="1">
        <v>152.05099487304688</v>
      </c>
      <c r="L8656" s="1"/>
      <c r="M8656" s="1">
        <v>4.6122110999999997</v>
      </c>
    </row>
    <row r="8657" spans="1:13" x14ac:dyDescent="0.25">
      <c r="A8657" t="s">
        <v>152</v>
      </c>
      <c r="B8657">
        <v>278</v>
      </c>
      <c r="C8657">
        <v>1981</v>
      </c>
      <c r="D8657">
        <v>0</v>
      </c>
      <c r="E8657">
        <v>0</v>
      </c>
      <c r="F8657" s="1">
        <v>28.664199829101563</v>
      </c>
      <c r="G8657" s="1">
        <v>39.297401428222656</v>
      </c>
      <c r="H8657" s="1"/>
      <c r="I8657" s="1"/>
      <c r="J8657" s="1"/>
      <c r="K8657" s="1">
        <v>149.08700561523437</v>
      </c>
      <c r="L8657" s="1"/>
      <c r="M8657" s="1">
        <v>5.3608336000000003</v>
      </c>
    </row>
    <row r="8658" spans="1:13" x14ac:dyDescent="0.25">
      <c r="A8658" t="s">
        <v>152</v>
      </c>
      <c r="B8658">
        <v>278</v>
      </c>
      <c r="C8658">
        <v>1982</v>
      </c>
      <c r="D8658">
        <v>0</v>
      </c>
      <c r="E8658">
        <v>0</v>
      </c>
      <c r="F8658" s="1">
        <v>29.125200271606445</v>
      </c>
      <c r="G8658" s="1">
        <v>49.358001708984375</v>
      </c>
      <c r="H8658" s="1"/>
      <c r="I8658" s="1"/>
      <c r="J8658" s="1"/>
      <c r="K8658" s="1">
        <v>159.11799621582031</v>
      </c>
      <c r="L8658" s="1"/>
      <c r="M8658" s="1">
        <v>-0.81682463999999999</v>
      </c>
    </row>
    <row r="8659" spans="1:13" x14ac:dyDescent="0.25">
      <c r="A8659" t="s">
        <v>152</v>
      </c>
      <c r="B8659">
        <v>278</v>
      </c>
      <c r="C8659">
        <v>1983</v>
      </c>
      <c r="D8659">
        <v>0</v>
      </c>
      <c r="E8659">
        <v>0</v>
      </c>
      <c r="F8659" s="1">
        <v>18.159500122070313</v>
      </c>
      <c r="G8659" s="1">
        <v>33.788700103759766</v>
      </c>
      <c r="H8659" s="1"/>
      <c r="I8659" s="1"/>
      <c r="J8659" s="1"/>
      <c r="K8659" s="1">
        <v>211.60099792480469</v>
      </c>
      <c r="L8659" s="1"/>
      <c r="M8659" s="1">
        <v>4.6146779000000002</v>
      </c>
    </row>
    <row r="8660" spans="1:13" x14ac:dyDescent="0.25">
      <c r="A8660" t="s">
        <v>152</v>
      </c>
      <c r="B8660">
        <v>278</v>
      </c>
      <c r="C8660">
        <v>1984</v>
      </c>
      <c r="D8660">
        <v>0</v>
      </c>
      <c r="E8660">
        <v>0</v>
      </c>
      <c r="F8660" s="1">
        <v>20.145999908447266</v>
      </c>
      <c r="G8660" s="1">
        <v>31.911399841308594</v>
      </c>
      <c r="H8660" s="1"/>
      <c r="I8660" s="1"/>
      <c r="J8660" s="1"/>
      <c r="K8660" s="1">
        <v>197.97200012207031</v>
      </c>
      <c r="L8660" s="1"/>
      <c r="M8660" s="1">
        <v>-1.5656649</v>
      </c>
    </row>
    <row r="8661" spans="1:13" x14ac:dyDescent="0.25">
      <c r="A8661" t="s">
        <v>152</v>
      </c>
      <c r="B8661">
        <v>278</v>
      </c>
      <c r="C8661">
        <v>1985</v>
      </c>
      <c r="D8661">
        <v>0</v>
      </c>
      <c r="E8661">
        <v>0</v>
      </c>
      <c r="F8661" s="1">
        <v>18.607200622558594</v>
      </c>
      <c r="G8661" s="1">
        <v>29.857999801635742</v>
      </c>
      <c r="H8661" s="1"/>
      <c r="I8661" s="1"/>
      <c r="J8661" s="1"/>
      <c r="K8661" s="1">
        <v>218.01100158691406</v>
      </c>
      <c r="L8661" s="1"/>
      <c r="M8661" s="1">
        <v>-4.0836366999999996</v>
      </c>
    </row>
    <row r="8662" spans="1:13" x14ac:dyDescent="0.25">
      <c r="A8662" t="s">
        <v>152</v>
      </c>
      <c r="B8662">
        <v>278</v>
      </c>
      <c r="C8662">
        <v>1986</v>
      </c>
      <c r="D8662">
        <v>0</v>
      </c>
      <c r="E8662">
        <v>0</v>
      </c>
      <c r="F8662" s="1">
        <v>18.795200347900391</v>
      </c>
      <c r="G8662" s="1">
        <v>26.129899978637695</v>
      </c>
      <c r="H8662" s="1"/>
      <c r="I8662" s="1"/>
      <c r="J8662" s="1"/>
      <c r="K8662" s="1">
        <v>159.21299743652344</v>
      </c>
      <c r="L8662" s="1"/>
      <c r="M8662" s="1">
        <v>-1.0154668</v>
      </c>
    </row>
    <row r="8663" spans="1:13" x14ac:dyDescent="0.25">
      <c r="A8663" t="s">
        <v>152</v>
      </c>
      <c r="B8663">
        <v>278</v>
      </c>
      <c r="C8663">
        <v>1987</v>
      </c>
      <c r="D8663">
        <v>0</v>
      </c>
      <c r="E8663">
        <v>0</v>
      </c>
      <c r="F8663" s="1"/>
      <c r="G8663" s="1"/>
      <c r="H8663" s="1"/>
      <c r="I8663" s="1"/>
      <c r="J8663" s="1"/>
      <c r="K8663" s="1">
        <v>266.5880126953125</v>
      </c>
      <c r="L8663" s="1"/>
      <c r="M8663" s="1">
        <v>-0.70588055999999999</v>
      </c>
    </row>
    <row r="8664" spans="1:13" x14ac:dyDescent="0.25">
      <c r="A8664" t="s">
        <v>152</v>
      </c>
      <c r="B8664">
        <v>278</v>
      </c>
      <c r="C8664">
        <v>1988</v>
      </c>
      <c r="D8664">
        <v>0</v>
      </c>
      <c r="E8664">
        <v>0</v>
      </c>
      <c r="F8664" s="1">
        <v>2.4040699005126953</v>
      </c>
      <c r="G8664" s="1">
        <v>24.842100143432617</v>
      </c>
      <c r="H8664" s="1">
        <v>7.3867000639438629E-2</v>
      </c>
      <c r="I8664" s="1">
        <v>24.768233142793179</v>
      </c>
      <c r="J8664" s="1">
        <v>-22.364163242280483</v>
      </c>
      <c r="K8664" s="1"/>
      <c r="L8664" s="1"/>
      <c r="M8664" s="1">
        <v>-12.4</v>
      </c>
    </row>
    <row r="8665" spans="1:13" x14ac:dyDescent="0.25">
      <c r="A8665" t="s">
        <v>152</v>
      </c>
      <c r="B8665">
        <v>278</v>
      </c>
      <c r="C8665">
        <v>1989</v>
      </c>
      <c r="D8665">
        <v>0</v>
      </c>
      <c r="E8665">
        <v>0</v>
      </c>
      <c r="F8665" s="1">
        <v>15.596099853515625</v>
      </c>
      <c r="G8665" s="1"/>
      <c r="H8665" s="1">
        <v>6.2979999929666519E-3</v>
      </c>
      <c r="I8665" s="1"/>
      <c r="J8665" s="1"/>
      <c r="K8665" s="1"/>
      <c r="L8665" s="1"/>
      <c r="M8665" s="1">
        <v>-1.6943633</v>
      </c>
    </row>
    <row r="8666" spans="1:13" x14ac:dyDescent="0.25">
      <c r="A8666" t="s">
        <v>152</v>
      </c>
      <c r="B8666">
        <v>278</v>
      </c>
      <c r="C8666">
        <v>1990</v>
      </c>
      <c r="D8666">
        <v>0</v>
      </c>
      <c r="E8666">
        <v>0</v>
      </c>
      <c r="F8666" s="1">
        <v>12.98390007019043</v>
      </c>
      <c r="G8666" s="1">
        <v>28.215099334716797</v>
      </c>
      <c r="H8666" s="1">
        <v>5.2800000412389636E-4</v>
      </c>
      <c r="I8666" s="1">
        <v>28.214571334712673</v>
      </c>
      <c r="J8666" s="1">
        <v>-15.230671264522243</v>
      </c>
      <c r="K8666" s="1"/>
      <c r="L8666" s="1"/>
      <c r="M8666" s="1">
        <v>-0.13215952</v>
      </c>
    </row>
    <row r="8667" spans="1:13" x14ac:dyDescent="0.25">
      <c r="A8667" t="s">
        <v>152</v>
      </c>
      <c r="B8667">
        <v>278</v>
      </c>
      <c r="C8667">
        <v>1991</v>
      </c>
      <c r="D8667">
        <v>0</v>
      </c>
      <c r="E8667">
        <v>0</v>
      </c>
      <c r="F8667" s="1">
        <v>13.347100257873535</v>
      </c>
      <c r="G8667" s="1">
        <v>16.797399520874023</v>
      </c>
      <c r="H8667" s="1">
        <v>1.1816200017929077</v>
      </c>
      <c r="I8667" s="1">
        <v>15.615779519081116</v>
      </c>
      <c r="J8667" s="1">
        <v>-2.2686792612075806</v>
      </c>
      <c r="K8667" s="1"/>
      <c r="L8667" s="1"/>
      <c r="M8667" s="1">
        <v>-0.15438838999999999</v>
      </c>
    </row>
    <row r="8668" spans="1:13" x14ac:dyDescent="0.25">
      <c r="A8668" t="s">
        <v>152</v>
      </c>
      <c r="B8668">
        <v>278</v>
      </c>
      <c r="C8668">
        <v>1992</v>
      </c>
      <c r="D8668">
        <v>0</v>
      </c>
      <c r="E8668">
        <v>0</v>
      </c>
      <c r="F8668" s="1">
        <v>14.588600158691406</v>
      </c>
      <c r="G8668" s="1">
        <v>18.390600204467773</v>
      </c>
      <c r="H8668" s="1">
        <v>2.9892899990081787</v>
      </c>
      <c r="I8668" s="1">
        <v>15.401310205459595</v>
      </c>
      <c r="J8668" s="1">
        <v>-0.81271004676818848</v>
      </c>
      <c r="K8668" s="1"/>
      <c r="L8668" s="1"/>
      <c r="M8668" s="1">
        <v>0.4</v>
      </c>
    </row>
    <row r="8669" spans="1:13" x14ac:dyDescent="0.25">
      <c r="A8669" t="s">
        <v>152</v>
      </c>
      <c r="B8669">
        <v>278</v>
      </c>
      <c r="C8669">
        <v>1993</v>
      </c>
      <c r="D8669">
        <v>0</v>
      </c>
      <c r="E8669">
        <v>0</v>
      </c>
      <c r="F8669" s="1">
        <v>13.777400016784668</v>
      </c>
      <c r="G8669" s="1">
        <v>18.432699203491211</v>
      </c>
      <c r="H8669" s="1">
        <v>3.970789909362793</v>
      </c>
      <c r="I8669" s="1">
        <v>14.461909294128418</v>
      </c>
      <c r="J8669" s="1">
        <v>-0.68450927734375</v>
      </c>
      <c r="K8669" s="1"/>
      <c r="L8669" s="1"/>
      <c r="M8669" s="1">
        <v>-0.4</v>
      </c>
    </row>
    <row r="8670" spans="1:13" x14ac:dyDescent="0.25">
      <c r="A8670" t="s">
        <v>152</v>
      </c>
      <c r="B8670">
        <v>278</v>
      </c>
      <c r="C8670">
        <v>1994</v>
      </c>
      <c r="D8670">
        <v>0</v>
      </c>
      <c r="E8670">
        <v>0</v>
      </c>
      <c r="F8670" s="1">
        <v>12.634300231933594</v>
      </c>
      <c r="G8670" s="1">
        <v>18.422199249267578</v>
      </c>
      <c r="H8670" s="1">
        <v>5.0115299224853516</v>
      </c>
      <c r="I8670" s="1">
        <v>13.410669326782227</v>
      </c>
      <c r="J8670" s="1">
        <v>-0.77636909484863281</v>
      </c>
      <c r="K8670" s="1"/>
      <c r="L8670" s="1"/>
      <c r="M8670" s="1">
        <v>5.0000001000000003</v>
      </c>
    </row>
    <row r="8671" spans="1:13" x14ac:dyDescent="0.25">
      <c r="A8671" t="s">
        <v>152</v>
      </c>
      <c r="B8671">
        <v>278</v>
      </c>
      <c r="C8671">
        <v>1995</v>
      </c>
      <c r="D8671">
        <v>0</v>
      </c>
      <c r="E8671">
        <v>0</v>
      </c>
      <c r="F8671" s="1">
        <v>13.039999961853027</v>
      </c>
      <c r="G8671" s="1">
        <v>17.655599594116211</v>
      </c>
      <c r="H8671" s="1">
        <v>5.0522198677062988</v>
      </c>
      <c r="I8671" s="1">
        <v>12.603379726409912</v>
      </c>
      <c r="J8671" s="1">
        <v>0.43662023544311523</v>
      </c>
      <c r="K8671" s="1"/>
      <c r="L8671" s="1"/>
      <c r="M8671" s="1">
        <v>5.9119079000000001</v>
      </c>
    </row>
    <row r="8672" spans="1:13" x14ac:dyDescent="0.25">
      <c r="A8672" t="s">
        <v>152</v>
      </c>
      <c r="B8672">
        <v>278</v>
      </c>
      <c r="C8672">
        <v>1996</v>
      </c>
      <c r="D8672">
        <v>0</v>
      </c>
      <c r="E8672">
        <v>0</v>
      </c>
      <c r="F8672" s="1">
        <v>13.035300254821777</v>
      </c>
      <c r="G8672" s="1">
        <v>18.033199310302734</v>
      </c>
      <c r="H8672" s="1">
        <v>3.6067800521850586</v>
      </c>
      <c r="I8672" s="1">
        <v>14.426419258117676</v>
      </c>
      <c r="J8672" s="1">
        <v>-1.3911190032958984</v>
      </c>
      <c r="K8672" s="1"/>
      <c r="L8672" s="1"/>
      <c r="M8672" s="1">
        <v>6.3442682000000001</v>
      </c>
    </row>
    <row r="8673" spans="1:13" x14ac:dyDescent="0.25">
      <c r="A8673" t="s">
        <v>152</v>
      </c>
      <c r="B8673">
        <v>278</v>
      </c>
      <c r="C8673">
        <v>1997</v>
      </c>
      <c r="D8673">
        <v>0</v>
      </c>
      <c r="E8673">
        <v>1</v>
      </c>
      <c r="F8673" s="1">
        <v>14.565600395202637</v>
      </c>
      <c r="G8673" s="1">
        <v>17.875699996948242</v>
      </c>
      <c r="H8673" s="1">
        <v>5.7625899314880371</v>
      </c>
      <c r="I8673" s="1">
        <v>12.113110065460205</v>
      </c>
      <c r="J8673" s="1">
        <v>2.4524903297424316</v>
      </c>
      <c r="K8673" s="1">
        <v>86.404580228426298</v>
      </c>
      <c r="L8673" s="1"/>
      <c r="M8673" s="1">
        <v>3.9666510000000001</v>
      </c>
    </row>
    <row r="8674" spans="1:13" x14ac:dyDescent="0.25">
      <c r="A8674" t="s">
        <v>152</v>
      </c>
      <c r="B8674">
        <v>278</v>
      </c>
      <c r="C8674">
        <v>1998</v>
      </c>
      <c r="D8674">
        <v>0</v>
      </c>
      <c r="E8674">
        <v>1</v>
      </c>
      <c r="F8674" s="1">
        <v>15.609700202941895</v>
      </c>
      <c r="G8674" s="1">
        <v>18.487899780273438</v>
      </c>
      <c r="H8674" s="1">
        <v>4.5879101753234863</v>
      </c>
      <c r="I8674" s="1">
        <v>13.899989604949951</v>
      </c>
      <c r="J8674" s="1">
        <v>1.7097105979919434</v>
      </c>
      <c r="K8674" s="1">
        <v>86.469962528301494</v>
      </c>
      <c r="L8674" s="1"/>
      <c r="M8674" s="1">
        <v>3.7116813999999998</v>
      </c>
    </row>
    <row r="8675" spans="1:13" x14ac:dyDescent="0.25">
      <c r="A8675" t="s">
        <v>152</v>
      </c>
      <c r="B8675">
        <v>278</v>
      </c>
      <c r="C8675">
        <v>1999</v>
      </c>
      <c r="D8675">
        <v>0</v>
      </c>
      <c r="E8675">
        <v>1</v>
      </c>
      <c r="F8675" s="1">
        <v>15.23490047454834</v>
      </c>
      <c r="G8675" s="1">
        <v>22.096099853515625</v>
      </c>
      <c r="H8675" s="1">
        <v>4.3982701301574707</v>
      </c>
      <c r="I8675" s="1">
        <v>17.697829723358154</v>
      </c>
      <c r="J8675" s="1">
        <v>-2.4629292488098145</v>
      </c>
      <c r="K8675" s="1">
        <v>99.826428227216297</v>
      </c>
      <c r="L8675" s="1"/>
      <c r="M8675" s="1">
        <v>7.0359705999999997</v>
      </c>
    </row>
    <row r="8676" spans="1:13" x14ac:dyDescent="0.25">
      <c r="A8676" t="s">
        <v>152</v>
      </c>
      <c r="B8676">
        <v>278</v>
      </c>
      <c r="C8676">
        <v>2000</v>
      </c>
      <c r="D8676">
        <v>1</v>
      </c>
      <c r="E8676">
        <v>1</v>
      </c>
      <c r="F8676" s="1">
        <v>22.7175741406081</v>
      </c>
      <c r="G8676" s="1">
        <v>20.5636483637347</v>
      </c>
      <c r="H8676" s="1">
        <v>2.1107489080731101</v>
      </c>
      <c r="I8676" s="1">
        <v>18.452899455661591</v>
      </c>
      <c r="J8676" s="1">
        <v>4.2646746849465096</v>
      </c>
      <c r="K8676" s="1">
        <v>95.219355158618299</v>
      </c>
      <c r="L8676" s="1"/>
      <c r="M8676" s="1">
        <v>4.1015902000000004</v>
      </c>
    </row>
    <row r="8677" spans="1:13" x14ac:dyDescent="0.25">
      <c r="A8677" t="s">
        <v>152</v>
      </c>
      <c r="B8677">
        <v>278</v>
      </c>
      <c r="C8677">
        <v>2001</v>
      </c>
      <c r="D8677">
        <v>1</v>
      </c>
      <c r="E8677">
        <v>1</v>
      </c>
      <c r="F8677" s="1">
        <v>19.5669365772129</v>
      </c>
      <c r="G8677" s="1">
        <v>19.226407740170199</v>
      </c>
      <c r="H8677" s="1">
        <v>2.6509824296440998</v>
      </c>
      <c r="I8677" s="1">
        <v>16.5754253105261</v>
      </c>
      <c r="J8677" s="1">
        <v>2.9915112666867998</v>
      </c>
      <c r="K8677" s="1">
        <v>87.475545125320906</v>
      </c>
      <c r="L8677" s="1"/>
      <c r="M8677" s="1">
        <v>2.9608435000000002</v>
      </c>
    </row>
    <row r="8678" spans="1:13" x14ac:dyDescent="0.25">
      <c r="A8678" t="s">
        <v>152</v>
      </c>
      <c r="B8678">
        <v>278</v>
      </c>
      <c r="C8678">
        <v>2002</v>
      </c>
      <c r="D8678">
        <v>1</v>
      </c>
      <c r="E8678">
        <v>1</v>
      </c>
      <c r="F8678" s="1">
        <v>20.796539341851499</v>
      </c>
      <c r="G8678" s="1">
        <v>18.727756488549801</v>
      </c>
      <c r="H8678" s="1">
        <v>3.4579305039460202</v>
      </c>
      <c r="I8678" s="1">
        <v>15.269825984603781</v>
      </c>
      <c r="J8678" s="1">
        <v>5.5267133572477185</v>
      </c>
      <c r="K8678" s="1">
        <v>110.385494610609</v>
      </c>
      <c r="L8678" s="1"/>
      <c r="M8678" s="1">
        <v>0.75393893999999995</v>
      </c>
    </row>
    <row r="8679" spans="1:13" x14ac:dyDescent="0.25">
      <c r="A8679" t="s">
        <v>152</v>
      </c>
      <c r="B8679">
        <v>278</v>
      </c>
      <c r="C8679">
        <v>2003</v>
      </c>
      <c r="D8679">
        <v>1</v>
      </c>
      <c r="E8679">
        <v>1</v>
      </c>
      <c r="F8679" s="1">
        <v>22.180002231252601</v>
      </c>
      <c r="G8679" s="1">
        <v>20.883949125079202</v>
      </c>
      <c r="H8679" s="1">
        <v>3.0627384463423</v>
      </c>
      <c r="I8679" s="1">
        <v>17.8212106787369</v>
      </c>
      <c r="J8679" s="1">
        <v>4.3587915525157008</v>
      </c>
      <c r="K8679" s="1">
        <v>109.540205099597</v>
      </c>
      <c r="L8679" s="1"/>
      <c r="M8679" s="1">
        <v>2.5207329000000001</v>
      </c>
    </row>
    <row r="8680" spans="1:13" x14ac:dyDescent="0.25">
      <c r="A8680" t="s">
        <v>152</v>
      </c>
      <c r="B8680">
        <v>278</v>
      </c>
      <c r="C8680">
        <v>2004</v>
      </c>
      <c r="D8680">
        <v>1</v>
      </c>
      <c r="E8680">
        <v>1</v>
      </c>
      <c r="F8680" s="1">
        <v>22.514725443897099</v>
      </c>
      <c r="G8680" s="1">
        <v>20.819886598573799</v>
      </c>
      <c r="H8680" s="1">
        <v>1.60803563982555</v>
      </c>
      <c r="I8680" s="1">
        <v>19.211850958748251</v>
      </c>
      <c r="J8680" s="1">
        <v>3.3028744851488483</v>
      </c>
      <c r="K8680" s="1">
        <v>84.047521956382298</v>
      </c>
      <c r="L8680" s="1"/>
      <c r="M8680" s="1">
        <v>5.3505424000000001</v>
      </c>
    </row>
    <row r="8681" spans="1:13" x14ac:dyDescent="0.25">
      <c r="A8681" t="s">
        <v>152</v>
      </c>
      <c r="B8681">
        <v>278</v>
      </c>
      <c r="C8681">
        <v>2005</v>
      </c>
      <c r="D8681">
        <v>1</v>
      </c>
      <c r="E8681">
        <v>1</v>
      </c>
      <c r="F8681" s="1">
        <v>22.982735007273199</v>
      </c>
      <c r="G8681" s="1">
        <v>21.267063986046701</v>
      </c>
      <c r="H8681" s="1">
        <v>1.48196863936088</v>
      </c>
      <c r="I8681" s="1">
        <v>19.785095346685821</v>
      </c>
      <c r="J8681" s="1">
        <v>3.1976396605873774</v>
      </c>
      <c r="K8681" s="1">
        <v>66.607602625863706</v>
      </c>
      <c r="L8681" s="1"/>
      <c r="M8681" s="1">
        <v>4.2444154999999997</v>
      </c>
    </row>
    <row r="8682" spans="1:13" x14ac:dyDescent="0.25">
      <c r="A8682" t="s">
        <v>152</v>
      </c>
      <c r="B8682">
        <v>278</v>
      </c>
      <c r="C8682">
        <v>2006</v>
      </c>
      <c r="D8682">
        <v>1</v>
      </c>
      <c r="E8682">
        <v>1</v>
      </c>
      <c r="F8682" s="1">
        <v>22.390265670510502</v>
      </c>
      <c r="G8682" s="1">
        <v>21.3527137032731</v>
      </c>
      <c r="H8682" s="1">
        <v>1.4003253914357201</v>
      </c>
      <c r="I8682" s="1">
        <v>19.952388311837378</v>
      </c>
      <c r="J8682" s="1">
        <v>2.4378773586731235</v>
      </c>
      <c r="K8682" s="1">
        <v>51.155669703906398</v>
      </c>
      <c r="L8682" s="1"/>
      <c r="M8682" s="1">
        <v>3.8048646000000002</v>
      </c>
    </row>
    <row r="8683" spans="1:13" x14ac:dyDescent="0.25">
      <c r="A8683" t="s">
        <v>152</v>
      </c>
      <c r="B8683">
        <v>278</v>
      </c>
      <c r="C8683">
        <v>2007</v>
      </c>
      <c r="D8683">
        <v>1</v>
      </c>
      <c r="E8683">
        <v>1</v>
      </c>
      <c r="F8683" s="1">
        <v>22.804757635135001</v>
      </c>
      <c r="G8683" s="1">
        <v>21.480911645877001</v>
      </c>
      <c r="H8683" s="1">
        <v>1.1535553229365001</v>
      </c>
      <c r="I8683" s="1">
        <v>20.327356322940499</v>
      </c>
      <c r="J8683" s="1">
        <v>2.4774013121945018</v>
      </c>
      <c r="K8683" s="1">
        <v>30.916017607014801</v>
      </c>
      <c r="L8683" s="1"/>
      <c r="M8683" s="1">
        <v>5.076352</v>
      </c>
    </row>
    <row r="8684" spans="1:13" x14ac:dyDescent="0.25">
      <c r="A8684" t="s">
        <v>152</v>
      </c>
      <c r="B8684">
        <v>278</v>
      </c>
      <c r="C8684">
        <v>2008</v>
      </c>
      <c r="D8684">
        <v>1</v>
      </c>
      <c r="E8684">
        <v>1</v>
      </c>
      <c r="F8684" s="1">
        <v>21.473769108963602</v>
      </c>
      <c r="G8684" s="1">
        <v>21.878385328837201</v>
      </c>
      <c r="H8684" s="1">
        <v>0.87934288986062903</v>
      </c>
      <c r="I8684" s="1">
        <v>20.999042438976574</v>
      </c>
      <c r="J8684" s="1">
        <v>0.47472666998702806</v>
      </c>
      <c r="K8684" s="1">
        <v>25.999247187751202</v>
      </c>
      <c r="L8684" s="1"/>
      <c r="M8684" s="1">
        <v>3.4357169000000001</v>
      </c>
    </row>
    <row r="8685" spans="1:13" x14ac:dyDescent="0.25">
      <c r="A8685" t="s">
        <v>152</v>
      </c>
      <c r="B8685">
        <v>278</v>
      </c>
      <c r="C8685">
        <v>2009</v>
      </c>
      <c r="D8685">
        <v>1</v>
      </c>
      <c r="E8685">
        <v>1</v>
      </c>
      <c r="F8685" s="1">
        <v>21.263886593802098</v>
      </c>
      <c r="G8685" s="1">
        <v>22.739564498823398</v>
      </c>
      <c r="H8685" s="1">
        <v>1.0138300408082801</v>
      </c>
      <c r="I8685" s="1">
        <v>21.725734458015118</v>
      </c>
      <c r="J8685" s="1">
        <v>-0.46184786421301993</v>
      </c>
      <c r="K8685" s="1">
        <v>29.2581456704152</v>
      </c>
      <c r="L8685" s="1"/>
      <c r="M8685" s="1">
        <v>-3.2926652000000001</v>
      </c>
    </row>
    <row r="8686" spans="1:13" x14ac:dyDescent="0.25">
      <c r="A8686" t="s">
        <v>152</v>
      </c>
      <c r="B8686">
        <v>278</v>
      </c>
      <c r="C8686">
        <v>2010</v>
      </c>
      <c r="D8686">
        <v>1</v>
      </c>
      <c r="E8686">
        <v>1</v>
      </c>
      <c r="F8686" s="1">
        <v>22.4589980701999</v>
      </c>
      <c r="G8686" s="1">
        <v>22.588762237405799</v>
      </c>
      <c r="H8686" s="1">
        <v>1.06421445784039</v>
      </c>
      <c r="I8686" s="1">
        <v>21.52454777956541</v>
      </c>
      <c r="J8686" s="1">
        <v>0.9344502906344907</v>
      </c>
      <c r="K8686" s="1">
        <v>30.347139542441798</v>
      </c>
      <c r="L8686" s="1"/>
      <c r="M8686" s="1">
        <v>4.4100991</v>
      </c>
    </row>
    <row r="8687" spans="1:13" x14ac:dyDescent="0.25">
      <c r="A8687" t="s">
        <v>152</v>
      </c>
      <c r="B8687">
        <v>278</v>
      </c>
      <c r="C8687">
        <v>2011</v>
      </c>
      <c r="D8687">
        <v>1</v>
      </c>
      <c r="E8687">
        <v>1</v>
      </c>
      <c r="F8687" s="1">
        <v>23.4743968786041</v>
      </c>
      <c r="G8687" s="1">
        <v>23.534915509914399</v>
      </c>
      <c r="H8687" s="1">
        <v>1.03253109699764</v>
      </c>
      <c r="I8687" s="1">
        <v>22.502384412916758</v>
      </c>
      <c r="J8687" s="1">
        <v>0.97201246568734234</v>
      </c>
      <c r="K8687" s="1">
        <v>28.794342844178999</v>
      </c>
      <c r="L8687" s="1"/>
      <c r="M8687" s="1">
        <v>6.3166855000000002</v>
      </c>
    </row>
    <row r="8688" spans="1:13" x14ac:dyDescent="0.25">
      <c r="A8688" t="s">
        <v>152</v>
      </c>
      <c r="B8688">
        <v>278</v>
      </c>
      <c r="C8688">
        <v>2012</v>
      </c>
      <c r="D8688">
        <v>1</v>
      </c>
      <c r="E8688">
        <v>1</v>
      </c>
      <c r="F8688" s="1">
        <v>23.9354381498073</v>
      </c>
      <c r="G8688" s="1">
        <v>24.0848361038489</v>
      </c>
      <c r="H8688" s="1">
        <v>0.99549445740371101</v>
      </c>
      <c r="I8688" s="1">
        <v>23.089341646445188</v>
      </c>
      <c r="J8688" s="1">
        <v>0.84609650336211217</v>
      </c>
      <c r="K8688" s="1">
        <v>27.852459798362801</v>
      </c>
      <c r="L8688" s="1"/>
      <c r="M8688" s="1">
        <v>6.4961365000000004</v>
      </c>
    </row>
    <row r="8689" spans="1:13" x14ac:dyDescent="0.25">
      <c r="A8689" t="s">
        <v>152</v>
      </c>
      <c r="B8689">
        <v>278</v>
      </c>
      <c r="C8689">
        <v>2013</v>
      </c>
      <c r="D8689">
        <v>1</v>
      </c>
      <c r="E8689">
        <v>1</v>
      </c>
      <c r="F8689" s="1">
        <v>23.480244568583899</v>
      </c>
      <c r="G8689" s="1">
        <v>24.202784661466701</v>
      </c>
      <c r="H8689" s="1">
        <v>0.67630328279708696</v>
      </c>
      <c r="I8689" s="1">
        <v>23.526481378669615</v>
      </c>
      <c r="J8689" s="1">
        <v>-4.6236810085716229E-2</v>
      </c>
      <c r="K8689" s="1">
        <v>28.835446014957199</v>
      </c>
      <c r="L8689" s="1"/>
      <c r="M8689" s="1">
        <v>4.9270940999999997</v>
      </c>
    </row>
    <row r="8690" spans="1:13" x14ac:dyDescent="0.25">
      <c r="A8690" t="s">
        <v>152</v>
      </c>
      <c r="B8690">
        <v>278</v>
      </c>
      <c r="C8690">
        <v>2014</v>
      </c>
      <c r="D8690">
        <v>1</v>
      </c>
      <c r="E8690">
        <v>1</v>
      </c>
      <c r="F8690" s="1">
        <v>23.3462658784279</v>
      </c>
      <c r="G8690" s="1">
        <v>24.587151507069699</v>
      </c>
      <c r="H8690" s="1">
        <v>0.69617108178786002</v>
      </c>
      <c r="I8690" s="1">
        <v>23.890980425281839</v>
      </c>
      <c r="J8690" s="1">
        <v>-0.54471454685393894</v>
      </c>
      <c r="K8690" s="1">
        <v>28.689616347590199</v>
      </c>
      <c r="L8690" s="1"/>
      <c r="M8690" s="1">
        <v>4.7854602000000002</v>
      </c>
    </row>
    <row r="8691" spans="1:13" x14ac:dyDescent="0.25">
      <c r="A8691" t="s">
        <v>152</v>
      </c>
      <c r="B8691">
        <v>278</v>
      </c>
      <c r="C8691">
        <v>2015</v>
      </c>
      <c r="D8691">
        <v>1</v>
      </c>
      <c r="E8691">
        <v>1</v>
      </c>
      <c r="F8691" s="1">
        <v>23.7879618522824</v>
      </c>
      <c r="G8691" s="1">
        <v>25.337474207297799</v>
      </c>
      <c r="H8691" s="1">
        <v>0.74166477744079995</v>
      </c>
      <c r="I8691" s="1">
        <v>24.595809429856999</v>
      </c>
      <c r="J8691" s="1">
        <v>-0.80784757757459857</v>
      </c>
      <c r="K8691" s="1">
        <v>28.910783149081301</v>
      </c>
      <c r="L8691" s="1"/>
      <c r="M8691" s="1">
        <v>4.7922677</v>
      </c>
    </row>
    <row r="8692" spans="1:13" x14ac:dyDescent="0.25">
      <c r="A8692" t="s">
        <v>152</v>
      </c>
      <c r="B8692">
        <v>278</v>
      </c>
      <c r="C8692">
        <v>2016</v>
      </c>
      <c r="D8692">
        <v>1</v>
      </c>
      <c r="E8692">
        <v>1</v>
      </c>
      <c r="F8692" s="1">
        <v>24.916096353144599</v>
      </c>
      <c r="G8692" s="1">
        <v>26.7507109169286</v>
      </c>
      <c r="H8692" s="1">
        <v>0.902886998877244</v>
      </c>
      <c r="I8692" s="1">
        <v>25.847823918051358</v>
      </c>
      <c r="J8692" s="1">
        <v>-0.93172756490675823</v>
      </c>
      <c r="K8692" s="1">
        <v>30.915915505065101</v>
      </c>
      <c r="L8692" s="1"/>
      <c r="M8692" s="1">
        <v>4.7982595000000003</v>
      </c>
    </row>
    <row r="8693" spans="1:13" x14ac:dyDescent="0.25">
      <c r="A8693" t="s">
        <v>152</v>
      </c>
      <c r="B8693">
        <v>278</v>
      </c>
      <c r="C8693">
        <v>2017</v>
      </c>
      <c r="D8693">
        <v>1</v>
      </c>
      <c r="E8693">
        <v>1</v>
      </c>
      <c r="F8693" s="1">
        <v>25.625480953823701</v>
      </c>
      <c r="G8693" s="1">
        <v>27.2580960348022</v>
      </c>
      <c r="H8693" s="1">
        <v>1.02856803240076</v>
      </c>
      <c r="I8693" s="1">
        <v>26.229528002401441</v>
      </c>
      <c r="J8693" s="1">
        <v>-0.6040470485777405</v>
      </c>
      <c r="K8693" s="1">
        <v>33.777954730128698</v>
      </c>
      <c r="L8693" s="1"/>
      <c r="M8693" s="1">
        <v>4.3964702000000004</v>
      </c>
    </row>
    <row r="8694" spans="1:13" x14ac:dyDescent="0.25">
      <c r="A8694" t="s">
        <v>152</v>
      </c>
      <c r="B8694">
        <v>278</v>
      </c>
      <c r="C8694">
        <v>2018</v>
      </c>
      <c r="D8694">
        <v>1</v>
      </c>
      <c r="E8694">
        <v>1</v>
      </c>
      <c r="F8694" s="1">
        <v>24.6233768623473</v>
      </c>
      <c r="G8694" s="1">
        <v>27.625237633360499</v>
      </c>
      <c r="H8694" s="1">
        <v>1.0989216297265401</v>
      </c>
      <c r="I8694" s="1">
        <v>26.526316003633958</v>
      </c>
      <c r="J8694" s="1">
        <v>-1.9029391412866588</v>
      </c>
      <c r="K8694" s="1">
        <v>37.365570569020001</v>
      </c>
      <c r="L8694" s="1"/>
      <c r="M8694" s="1">
        <v>-3.3633567000000002</v>
      </c>
    </row>
    <row r="8695" spans="1:13" x14ac:dyDescent="0.25">
      <c r="A8695" t="s">
        <v>152</v>
      </c>
      <c r="B8695">
        <v>278</v>
      </c>
      <c r="C8695">
        <v>2019</v>
      </c>
      <c r="D8695">
        <v>1</v>
      </c>
      <c r="E8695">
        <v>1</v>
      </c>
      <c r="F8695" s="1">
        <v>27.377976934928999</v>
      </c>
      <c r="G8695" s="1">
        <v>27.639297079516702</v>
      </c>
      <c r="H8695" s="1">
        <v>1.2570523026375899</v>
      </c>
      <c r="I8695" s="1">
        <v>26.382244776879112</v>
      </c>
      <c r="J8695" s="1">
        <v>0.99573215804988635</v>
      </c>
      <c r="K8695" s="1">
        <v>41.074609833627399</v>
      </c>
      <c r="L8695" s="1"/>
      <c r="M8695" s="1">
        <v>-2.8968699</v>
      </c>
    </row>
    <row r="8696" spans="1:13" x14ac:dyDescent="0.25">
      <c r="A8696" t="s">
        <v>152</v>
      </c>
      <c r="B8696">
        <v>278</v>
      </c>
      <c r="C8696">
        <v>2020</v>
      </c>
      <c r="D8696">
        <v>1</v>
      </c>
      <c r="E8696">
        <v>1</v>
      </c>
      <c r="F8696" s="1">
        <v>26.729502506414299</v>
      </c>
      <c r="G8696" s="1">
        <v>29.0776671132083</v>
      </c>
      <c r="H8696" s="1">
        <v>1.2242750943985601</v>
      </c>
      <c r="I8696" s="1">
        <v>27.853392018809739</v>
      </c>
      <c r="J8696" s="1">
        <v>-1.12388951239544</v>
      </c>
      <c r="K8696" s="1">
        <v>47.318190922578701</v>
      </c>
      <c r="L8696" s="1"/>
      <c r="M8696" s="1">
        <v>-1.7662484000000001</v>
      </c>
    </row>
    <row r="8697" spans="1:13" x14ac:dyDescent="0.25">
      <c r="A8697" t="s">
        <v>152</v>
      </c>
      <c r="B8697">
        <v>278</v>
      </c>
      <c r="C8697">
        <v>2021</v>
      </c>
      <c r="D8697">
        <v>1</v>
      </c>
      <c r="E8697">
        <v>1</v>
      </c>
      <c r="F8697" s="1">
        <v>29.127789124271299</v>
      </c>
      <c r="G8697" s="1">
        <v>30.301711984922399</v>
      </c>
      <c r="H8697" s="1">
        <v>1.2177110416608801</v>
      </c>
      <c r="I8697" s="1">
        <v>29.084000943261518</v>
      </c>
      <c r="J8697" s="1">
        <v>4.3788181009780658E-2</v>
      </c>
      <c r="K8697" s="1">
        <v>46.2414525251058</v>
      </c>
      <c r="L8697" s="1"/>
      <c r="M8697" s="1">
        <v>10.347227</v>
      </c>
    </row>
    <row r="8698" spans="1:13" x14ac:dyDescent="0.25">
      <c r="A8698" t="s">
        <v>152</v>
      </c>
      <c r="B8698">
        <v>278</v>
      </c>
      <c r="C8698">
        <v>2022</v>
      </c>
      <c r="D8698">
        <v>1</v>
      </c>
      <c r="E8698">
        <v>1</v>
      </c>
      <c r="F8698" s="1">
        <v>29.275953090342501</v>
      </c>
      <c r="G8698" s="1">
        <v>28.430259529221502</v>
      </c>
      <c r="H8698" s="1">
        <v>1.26663324230803</v>
      </c>
      <c r="I8698" s="1">
        <v>27.163626286913473</v>
      </c>
      <c r="J8698" s="1">
        <v>2.1123268034290277</v>
      </c>
      <c r="K8698" s="1">
        <v>43.942051914480302</v>
      </c>
      <c r="L8698" s="1"/>
      <c r="M8698" s="1">
        <v>3.7507749000000001</v>
      </c>
    </row>
    <row r="8699" spans="1:13" x14ac:dyDescent="0.25">
      <c r="A8699" t="s">
        <v>48</v>
      </c>
      <c r="B8699">
        <v>283</v>
      </c>
      <c r="C8699">
        <v>1800</v>
      </c>
      <c r="D8699">
        <v>0</v>
      </c>
      <c r="E8699">
        <v>0</v>
      </c>
      <c r="F8699" s="1"/>
      <c r="G8699" s="1"/>
      <c r="H8699" s="1"/>
      <c r="I8699" s="1"/>
      <c r="J8699" s="1"/>
      <c r="K8699" s="1"/>
      <c r="L8699" s="1"/>
      <c r="M8699" s="1"/>
    </row>
    <row r="8700" spans="1:13" x14ac:dyDescent="0.25">
      <c r="A8700" t="s">
        <v>48</v>
      </c>
      <c r="B8700">
        <v>283</v>
      </c>
      <c r="C8700">
        <v>1801</v>
      </c>
      <c r="D8700">
        <v>0</v>
      </c>
      <c r="E8700">
        <v>0</v>
      </c>
      <c r="F8700" s="1"/>
      <c r="G8700" s="1"/>
      <c r="H8700" s="1"/>
      <c r="I8700" s="1"/>
      <c r="J8700" s="1"/>
      <c r="K8700" s="1"/>
      <c r="L8700" s="1"/>
      <c r="M8700" s="1"/>
    </row>
    <row r="8701" spans="1:13" x14ac:dyDescent="0.25">
      <c r="A8701" t="s">
        <v>48</v>
      </c>
      <c r="B8701">
        <v>283</v>
      </c>
      <c r="C8701">
        <v>1802</v>
      </c>
      <c r="D8701">
        <v>0</v>
      </c>
      <c r="E8701">
        <v>0</v>
      </c>
      <c r="F8701" s="1"/>
      <c r="G8701" s="1"/>
      <c r="H8701" s="1"/>
      <c r="I8701" s="1"/>
      <c r="J8701" s="1"/>
      <c r="K8701" s="1"/>
      <c r="L8701" s="1"/>
      <c r="M8701" s="1"/>
    </row>
    <row r="8702" spans="1:13" x14ac:dyDescent="0.25">
      <c r="A8702" t="s">
        <v>48</v>
      </c>
      <c r="B8702">
        <v>283</v>
      </c>
      <c r="C8702">
        <v>1803</v>
      </c>
      <c r="D8702">
        <v>0</v>
      </c>
      <c r="E8702">
        <v>0</v>
      </c>
      <c r="F8702" s="1"/>
      <c r="G8702" s="1"/>
      <c r="H8702" s="1"/>
      <c r="I8702" s="1"/>
      <c r="J8702" s="1"/>
      <c r="K8702" s="1"/>
      <c r="L8702" s="1"/>
      <c r="M8702" s="1"/>
    </row>
    <row r="8703" spans="1:13" x14ac:dyDescent="0.25">
      <c r="A8703" t="s">
        <v>48</v>
      </c>
      <c r="B8703">
        <v>283</v>
      </c>
      <c r="C8703">
        <v>1804</v>
      </c>
      <c r="D8703">
        <v>0</v>
      </c>
      <c r="E8703">
        <v>0</v>
      </c>
      <c r="F8703" s="1"/>
      <c r="G8703" s="1"/>
      <c r="H8703" s="1"/>
      <c r="I8703" s="1"/>
      <c r="J8703" s="1"/>
      <c r="K8703" s="1"/>
      <c r="L8703" s="1"/>
      <c r="M8703" s="1"/>
    </row>
    <row r="8704" spans="1:13" x14ac:dyDescent="0.25">
      <c r="A8704" t="s">
        <v>48</v>
      </c>
      <c r="B8704">
        <v>283</v>
      </c>
      <c r="C8704">
        <v>1805</v>
      </c>
      <c r="D8704">
        <v>0</v>
      </c>
      <c r="E8704">
        <v>0</v>
      </c>
      <c r="F8704" s="1"/>
      <c r="G8704" s="1"/>
      <c r="H8704" s="1"/>
      <c r="I8704" s="1"/>
      <c r="J8704" s="1"/>
      <c r="K8704" s="1"/>
      <c r="L8704" s="1"/>
      <c r="M8704" s="1"/>
    </row>
    <row r="8705" spans="1:13" x14ac:dyDescent="0.25">
      <c r="A8705" t="s">
        <v>48</v>
      </c>
      <c r="B8705">
        <v>283</v>
      </c>
      <c r="C8705">
        <v>1806</v>
      </c>
      <c r="D8705">
        <v>0</v>
      </c>
      <c r="E8705">
        <v>0</v>
      </c>
      <c r="F8705" s="1"/>
      <c r="G8705" s="1"/>
      <c r="H8705" s="1"/>
      <c r="I8705" s="1"/>
      <c r="J8705" s="1"/>
      <c r="K8705" s="1"/>
      <c r="L8705" s="1"/>
      <c r="M8705" s="1"/>
    </row>
    <row r="8706" spans="1:13" x14ac:dyDescent="0.25">
      <c r="A8706" t="s">
        <v>48</v>
      </c>
      <c r="B8706">
        <v>283</v>
      </c>
      <c r="C8706">
        <v>1807</v>
      </c>
      <c r="D8706">
        <v>0</v>
      </c>
      <c r="E8706">
        <v>0</v>
      </c>
      <c r="F8706" s="1"/>
      <c r="G8706" s="1"/>
      <c r="H8706" s="1"/>
      <c r="I8706" s="1"/>
      <c r="J8706" s="1"/>
      <c r="K8706" s="1"/>
      <c r="L8706" s="1"/>
      <c r="M8706" s="1"/>
    </row>
    <row r="8707" spans="1:13" x14ac:dyDescent="0.25">
      <c r="A8707" t="s">
        <v>48</v>
      </c>
      <c r="B8707">
        <v>283</v>
      </c>
      <c r="C8707">
        <v>1808</v>
      </c>
      <c r="D8707">
        <v>0</v>
      </c>
      <c r="E8707">
        <v>0</v>
      </c>
      <c r="F8707" s="1"/>
      <c r="G8707" s="1"/>
      <c r="H8707" s="1"/>
      <c r="I8707" s="1"/>
      <c r="J8707" s="1"/>
      <c r="K8707" s="1"/>
      <c r="L8707" s="1"/>
      <c r="M8707" s="1"/>
    </row>
    <row r="8708" spans="1:13" x14ac:dyDescent="0.25">
      <c r="A8708" t="s">
        <v>48</v>
      </c>
      <c r="B8708">
        <v>283</v>
      </c>
      <c r="C8708">
        <v>1809</v>
      </c>
      <c r="D8708">
        <v>0</v>
      </c>
      <c r="E8708">
        <v>0</v>
      </c>
      <c r="F8708" s="1"/>
      <c r="G8708" s="1"/>
      <c r="H8708" s="1"/>
      <c r="I8708" s="1"/>
      <c r="J8708" s="1"/>
      <c r="K8708" s="1"/>
      <c r="L8708" s="1"/>
      <c r="M8708" s="1"/>
    </row>
    <row r="8709" spans="1:13" x14ac:dyDescent="0.25">
      <c r="A8709" t="s">
        <v>48</v>
      </c>
      <c r="B8709">
        <v>283</v>
      </c>
      <c r="C8709">
        <v>1810</v>
      </c>
      <c r="D8709">
        <v>0</v>
      </c>
      <c r="E8709">
        <v>0</v>
      </c>
      <c r="F8709" s="1"/>
      <c r="G8709" s="1"/>
      <c r="H8709" s="1"/>
      <c r="I8709" s="1"/>
      <c r="J8709" s="1"/>
      <c r="K8709" s="1"/>
      <c r="L8709" s="1"/>
      <c r="M8709" s="1"/>
    </row>
    <row r="8710" spans="1:13" x14ac:dyDescent="0.25">
      <c r="A8710" t="s">
        <v>48</v>
      </c>
      <c r="B8710">
        <v>283</v>
      </c>
      <c r="C8710">
        <v>1811</v>
      </c>
      <c r="D8710">
        <v>0</v>
      </c>
      <c r="E8710">
        <v>0</v>
      </c>
      <c r="F8710" s="1"/>
      <c r="G8710" s="1"/>
      <c r="H8710" s="1"/>
      <c r="I8710" s="1"/>
      <c r="J8710" s="1"/>
      <c r="K8710" s="1"/>
      <c r="L8710" s="1"/>
      <c r="M8710" s="1"/>
    </row>
    <row r="8711" spans="1:13" x14ac:dyDescent="0.25">
      <c r="A8711" t="s">
        <v>48</v>
      </c>
      <c r="B8711">
        <v>283</v>
      </c>
      <c r="C8711">
        <v>1812</v>
      </c>
      <c r="D8711">
        <v>0</v>
      </c>
      <c r="E8711">
        <v>0</v>
      </c>
      <c r="F8711" s="1"/>
      <c r="G8711" s="1"/>
      <c r="H8711" s="1"/>
      <c r="I8711" s="1"/>
      <c r="J8711" s="1"/>
      <c r="K8711" s="1"/>
      <c r="L8711" s="1"/>
      <c r="M8711" s="1"/>
    </row>
    <row r="8712" spans="1:13" x14ac:dyDescent="0.25">
      <c r="A8712" t="s">
        <v>48</v>
      </c>
      <c r="B8712">
        <v>283</v>
      </c>
      <c r="C8712">
        <v>1813</v>
      </c>
      <c r="D8712">
        <v>0</v>
      </c>
      <c r="E8712">
        <v>0</v>
      </c>
      <c r="F8712" s="1"/>
      <c r="G8712" s="1"/>
      <c r="H8712" s="1"/>
      <c r="I8712" s="1"/>
      <c r="J8712" s="1"/>
      <c r="K8712" s="1"/>
      <c r="L8712" s="1"/>
      <c r="M8712" s="1"/>
    </row>
    <row r="8713" spans="1:13" x14ac:dyDescent="0.25">
      <c r="A8713" t="s">
        <v>48</v>
      </c>
      <c r="B8713">
        <v>283</v>
      </c>
      <c r="C8713">
        <v>1814</v>
      </c>
      <c r="D8713">
        <v>0</v>
      </c>
      <c r="E8713">
        <v>0</v>
      </c>
      <c r="F8713" s="1"/>
      <c r="G8713" s="1"/>
      <c r="H8713" s="1"/>
      <c r="I8713" s="1"/>
      <c r="J8713" s="1"/>
      <c r="K8713" s="1"/>
      <c r="L8713" s="1"/>
      <c r="M8713" s="1"/>
    </row>
    <row r="8714" spans="1:13" x14ac:dyDescent="0.25">
      <c r="A8714" t="s">
        <v>48</v>
      </c>
      <c r="B8714">
        <v>283</v>
      </c>
      <c r="C8714">
        <v>1815</v>
      </c>
      <c r="D8714">
        <v>0</v>
      </c>
      <c r="E8714">
        <v>0</v>
      </c>
      <c r="F8714" s="1"/>
      <c r="G8714" s="1"/>
      <c r="H8714" s="1"/>
      <c r="I8714" s="1"/>
      <c r="J8714" s="1"/>
      <c r="K8714" s="1"/>
      <c r="L8714" s="1"/>
      <c r="M8714" s="1"/>
    </row>
    <row r="8715" spans="1:13" x14ac:dyDescent="0.25">
      <c r="A8715" t="s">
        <v>48</v>
      </c>
      <c r="B8715">
        <v>283</v>
      </c>
      <c r="C8715">
        <v>1816</v>
      </c>
      <c r="D8715">
        <v>0</v>
      </c>
      <c r="E8715">
        <v>0</v>
      </c>
      <c r="F8715" s="1"/>
      <c r="G8715" s="1"/>
      <c r="H8715" s="1"/>
      <c r="I8715" s="1"/>
      <c r="J8715" s="1"/>
      <c r="K8715" s="1"/>
      <c r="L8715" s="1"/>
      <c r="M8715" s="1"/>
    </row>
    <row r="8716" spans="1:13" x14ac:dyDescent="0.25">
      <c r="A8716" t="s">
        <v>48</v>
      </c>
      <c r="B8716">
        <v>283</v>
      </c>
      <c r="C8716">
        <v>1817</v>
      </c>
      <c r="D8716">
        <v>0</v>
      </c>
      <c r="E8716">
        <v>0</v>
      </c>
      <c r="F8716" s="1"/>
      <c r="G8716" s="1"/>
      <c r="H8716" s="1"/>
      <c r="I8716" s="1"/>
      <c r="J8716" s="1"/>
      <c r="K8716" s="1"/>
      <c r="L8716" s="1"/>
      <c r="M8716" s="1"/>
    </row>
    <row r="8717" spans="1:13" x14ac:dyDescent="0.25">
      <c r="A8717" t="s">
        <v>48</v>
      </c>
      <c r="B8717">
        <v>283</v>
      </c>
      <c r="C8717">
        <v>1818</v>
      </c>
      <c r="D8717">
        <v>0</v>
      </c>
      <c r="E8717">
        <v>0</v>
      </c>
      <c r="F8717" s="1"/>
      <c r="G8717" s="1"/>
      <c r="H8717" s="1"/>
      <c r="I8717" s="1"/>
      <c r="J8717" s="1"/>
      <c r="K8717" s="1"/>
      <c r="L8717" s="1"/>
      <c r="M8717" s="1"/>
    </row>
    <row r="8718" spans="1:13" x14ac:dyDescent="0.25">
      <c r="A8718" t="s">
        <v>48</v>
      </c>
      <c r="B8718">
        <v>283</v>
      </c>
      <c r="C8718">
        <v>1819</v>
      </c>
      <c r="D8718">
        <v>0</v>
      </c>
      <c r="E8718">
        <v>0</v>
      </c>
      <c r="F8718" s="1"/>
      <c r="G8718" s="1"/>
      <c r="H8718" s="1"/>
      <c r="I8718" s="1"/>
      <c r="J8718" s="1"/>
      <c r="K8718" s="1"/>
      <c r="L8718" s="1"/>
      <c r="M8718" s="1"/>
    </row>
    <row r="8719" spans="1:13" x14ac:dyDescent="0.25">
      <c r="A8719" t="s">
        <v>48</v>
      </c>
      <c r="B8719">
        <v>283</v>
      </c>
      <c r="C8719">
        <v>1820</v>
      </c>
      <c r="D8719">
        <v>0</v>
      </c>
      <c r="E8719">
        <v>0</v>
      </c>
      <c r="F8719" s="1"/>
      <c r="G8719" s="1"/>
      <c r="H8719" s="1"/>
      <c r="I8719" s="1"/>
      <c r="J8719" s="1"/>
      <c r="K8719" s="1"/>
      <c r="L8719" s="1"/>
      <c r="M8719" s="1"/>
    </row>
    <row r="8720" spans="1:13" x14ac:dyDescent="0.25">
      <c r="A8720" t="s">
        <v>48</v>
      </c>
      <c r="B8720">
        <v>283</v>
      </c>
      <c r="C8720">
        <v>1821</v>
      </c>
      <c r="D8720">
        <v>0</v>
      </c>
      <c r="E8720">
        <v>0</v>
      </c>
      <c r="F8720" s="1"/>
      <c r="G8720" s="1"/>
      <c r="H8720" s="1"/>
      <c r="I8720" s="1"/>
      <c r="J8720" s="1"/>
      <c r="K8720" s="1"/>
      <c r="L8720" s="1"/>
      <c r="M8720" s="1"/>
    </row>
    <row r="8721" spans="1:13" x14ac:dyDescent="0.25">
      <c r="A8721" t="s">
        <v>48</v>
      </c>
      <c r="B8721">
        <v>283</v>
      </c>
      <c r="C8721">
        <v>1822</v>
      </c>
      <c r="D8721">
        <v>0</v>
      </c>
      <c r="E8721">
        <v>0</v>
      </c>
      <c r="F8721" s="1"/>
      <c r="G8721" s="1"/>
      <c r="H8721" s="1"/>
      <c r="I8721" s="1"/>
      <c r="J8721" s="1"/>
      <c r="K8721" s="1"/>
      <c r="L8721" s="1"/>
      <c r="M8721" s="1"/>
    </row>
    <row r="8722" spans="1:13" x14ac:dyDescent="0.25">
      <c r="A8722" t="s">
        <v>48</v>
      </c>
      <c r="B8722">
        <v>283</v>
      </c>
      <c r="C8722">
        <v>1823</v>
      </c>
      <c r="D8722">
        <v>0</v>
      </c>
      <c r="E8722">
        <v>0</v>
      </c>
      <c r="F8722" s="1"/>
      <c r="G8722" s="1"/>
      <c r="H8722" s="1"/>
      <c r="I8722" s="1"/>
      <c r="J8722" s="1"/>
      <c r="K8722" s="1"/>
      <c r="L8722" s="1"/>
      <c r="M8722" s="1"/>
    </row>
    <row r="8723" spans="1:13" x14ac:dyDescent="0.25">
      <c r="A8723" t="s">
        <v>48</v>
      </c>
      <c r="B8723">
        <v>283</v>
      </c>
      <c r="C8723">
        <v>1824</v>
      </c>
      <c r="D8723">
        <v>0</v>
      </c>
      <c r="E8723">
        <v>0</v>
      </c>
      <c r="F8723" s="1"/>
      <c r="G8723" s="1"/>
      <c r="H8723" s="1"/>
      <c r="I8723" s="1"/>
      <c r="J8723" s="1"/>
      <c r="K8723" s="1"/>
      <c r="L8723" s="1"/>
      <c r="M8723" s="1"/>
    </row>
    <row r="8724" spans="1:13" x14ac:dyDescent="0.25">
      <c r="A8724" t="s">
        <v>48</v>
      </c>
      <c r="B8724">
        <v>283</v>
      </c>
      <c r="C8724">
        <v>1825</v>
      </c>
      <c r="D8724">
        <v>0</v>
      </c>
      <c r="E8724">
        <v>0</v>
      </c>
      <c r="F8724" s="1"/>
      <c r="G8724" s="1"/>
      <c r="H8724" s="1"/>
      <c r="I8724" s="1"/>
      <c r="J8724" s="1"/>
      <c r="K8724" s="1"/>
      <c r="L8724" s="1"/>
      <c r="M8724" s="1"/>
    </row>
    <row r="8725" spans="1:13" x14ac:dyDescent="0.25">
      <c r="A8725" t="s">
        <v>48</v>
      </c>
      <c r="B8725">
        <v>283</v>
      </c>
      <c r="C8725">
        <v>1826</v>
      </c>
      <c r="D8725">
        <v>0</v>
      </c>
      <c r="E8725">
        <v>0</v>
      </c>
      <c r="F8725" s="1"/>
      <c r="G8725" s="1"/>
      <c r="H8725" s="1"/>
      <c r="I8725" s="1"/>
      <c r="J8725" s="1"/>
      <c r="K8725" s="1"/>
      <c r="L8725" s="1"/>
      <c r="M8725" s="1"/>
    </row>
    <row r="8726" spans="1:13" x14ac:dyDescent="0.25">
      <c r="A8726" t="s">
        <v>48</v>
      </c>
      <c r="B8726">
        <v>283</v>
      </c>
      <c r="C8726">
        <v>1827</v>
      </c>
      <c r="D8726">
        <v>0</v>
      </c>
      <c r="E8726">
        <v>0</v>
      </c>
      <c r="F8726" s="1"/>
      <c r="G8726" s="1"/>
      <c r="H8726" s="1"/>
      <c r="I8726" s="1"/>
      <c r="J8726" s="1"/>
      <c r="K8726" s="1"/>
      <c r="L8726" s="1"/>
      <c r="M8726" s="1"/>
    </row>
    <row r="8727" spans="1:13" x14ac:dyDescent="0.25">
      <c r="A8727" t="s">
        <v>48</v>
      </c>
      <c r="B8727">
        <v>283</v>
      </c>
      <c r="C8727">
        <v>1828</v>
      </c>
      <c r="D8727">
        <v>0</v>
      </c>
      <c r="E8727">
        <v>0</v>
      </c>
      <c r="F8727" s="1"/>
      <c r="G8727" s="1"/>
      <c r="H8727" s="1"/>
      <c r="I8727" s="1"/>
      <c r="J8727" s="1"/>
      <c r="K8727" s="1"/>
      <c r="L8727" s="1"/>
      <c r="M8727" s="1"/>
    </row>
    <row r="8728" spans="1:13" x14ac:dyDescent="0.25">
      <c r="A8728" t="s">
        <v>48</v>
      </c>
      <c r="B8728">
        <v>283</v>
      </c>
      <c r="C8728">
        <v>1829</v>
      </c>
      <c r="D8728">
        <v>0</v>
      </c>
      <c r="E8728">
        <v>0</v>
      </c>
      <c r="F8728" s="1"/>
      <c r="G8728" s="1"/>
      <c r="H8728" s="1"/>
      <c r="I8728" s="1"/>
      <c r="J8728" s="1"/>
      <c r="K8728" s="1"/>
      <c r="L8728" s="1"/>
      <c r="M8728" s="1"/>
    </row>
    <row r="8729" spans="1:13" x14ac:dyDescent="0.25">
      <c r="A8729" t="s">
        <v>48</v>
      </c>
      <c r="B8729">
        <v>283</v>
      </c>
      <c r="C8729">
        <v>1830</v>
      </c>
      <c r="D8729">
        <v>0</v>
      </c>
      <c r="E8729">
        <v>0</v>
      </c>
      <c r="F8729" s="1"/>
      <c r="G8729" s="1"/>
      <c r="H8729" s="1"/>
      <c r="I8729" s="1"/>
      <c r="J8729" s="1"/>
      <c r="K8729" s="1"/>
      <c r="L8729" s="1"/>
      <c r="M8729" s="1"/>
    </row>
    <row r="8730" spans="1:13" x14ac:dyDescent="0.25">
      <c r="A8730" t="s">
        <v>48</v>
      </c>
      <c r="B8730">
        <v>283</v>
      </c>
      <c r="C8730">
        <v>1831</v>
      </c>
      <c r="D8730">
        <v>0</v>
      </c>
      <c r="E8730">
        <v>0</v>
      </c>
      <c r="F8730" s="1"/>
      <c r="G8730" s="1"/>
      <c r="H8730" s="1"/>
      <c r="I8730" s="1"/>
      <c r="J8730" s="1"/>
      <c r="K8730" s="1"/>
      <c r="L8730" s="1"/>
      <c r="M8730" s="1"/>
    </row>
    <row r="8731" spans="1:13" x14ac:dyDescent="0.25">
      <c r="A8731" t="s">
        <v>48</v>
      </c>
      <c r="B8731">
        <v>283</v>
      </c>
      <c r="C8731">
        <v>1832</v>
      </c>
      <c r="D8731">
        <v>0</v>
      </c>
      <c r="E8731">
        <v>0</v>
      </c>
      <c r="F8731" s="1"/>
      <c r="G8731" s="1"/>
      <c r="H8731" s="1"/>
      <c r="I8731" s="1"/>
      <c r="J8731" s="1"/>
      <c r="K8731" s="1"/>
      <c r="L8731" s="1"/>
      <c r="M8731" s="1"/>
    </row>
    <row r="8732" spans="1:13" x14ac:dyDescent="0.25">
      <c r="A8732" t="s">
        <v>48</v>
      </c>
      <c r="B8732">
        <v>283</v>
      </c>
      <c r="C8732">
        <v>1833</v>
      </c>
      <c r="D8732">
        <v>0</v>
      </c>
      <c r="E8732">
        <v>0</v>
      </c>
      <c r="F8732" s="1"/>
      <c r="G8732" s="1"/>
      <c r="H8732" s="1"/>
      <c r="I8732" s="1"/>
      <c r="J8732" s="1"/>
      <c r="K8732" s="1"/>
      <c r="L8732" s="1"/>
      <c r="M8732" s="1"/>
    </row>
    <row r="8733" spans="1:13" x14ac:dyDescent="0.25">
      <c r="A8733" t="s">
        <v>48</v>
      </c>
      <c r="B8733">
        <v>283</v>
      </c>
      <c r="C8733">
        <v>1834</v>
      </c>
      <c r="D8733">
        <v>0</v>
      </c>
      <c r="E8733">
        <v>0</v>
      </c>
      <c r="F8733" s="1"/>
      <c r="G8733" s="1"/>
      <c r="H8733" s="1"/>
      <c r="I8733" s="1"/>
      <c r="J8733" s="1"/>
      <c r="K8733" s="1"/>
      <c r="L8733" s="1"/>
      <c r="M8733" s="1"/>
    </row>
    <row r="8734" spans="1:13" x14ac:dyDescent="0.25">
      <c r="A8734" t="s">
        <v>48</v>
      </c>
      <c r="B8734">
        <v>283</v>
      </c>
      <c r="C8734">
        <v>1835</v>
      </c>
      <c r="D8734">
        <v>0</v>
      </c>
      <c r="E8734">
        <v>0</v>
      </c>
      <c r="F8734" s="1"/>
      <c r="G8734" s="1"/>
      <c r="H8734" s="1"/>
      <c r="I8734" s="1"/>
      <c r="J8734" s="1"/>
      <c r="K8734" s="1"/>
      <c r="L8734" s="1"/>
      <c r="M8734" s="1"/>
    </row>
    <row r="8735" spans="1:13" x14ac:dyDescent="0.25">
      <c r="A8735" t="s">
        <v>48</v>
      </c>
      <c r="B8735">
        <v>283</v>
      </c>
      <c r="C8735">
        <v>1836</v>
      </c>
      <c r="D8735">
        <v>0</v>
      </c>
      <c r="E8735">
        <v>0</v>
      </c>
      <c r="F8735" s="1"/>
      <c r="G8735" s="1"/>
      <c r="H8735" s="1"/>
      <c r="I8735" s="1"/>
      <c r="J8735" s="1"/>
      <c r="K8735" s="1"/>
      <c r="L8735" s="1"/>
      <c r="M8735" s="1"/>
    </row>
    <row r="8736" spans="1:13" x14ac:dyDescent="0.25">
      <c r="A8736" t="s">
        <v>48</v>
      </c>
      <c r="B8736">
        <v>283</v>
      </c>
      <c r="C8736">
        <v>1837</v>
      </c>
      <c r="D8736">
        <v>0</v>
      </c>
      <c r="E8736">
        <v>0</v>
      </c>
      <c r="F8736" s="1"/>
      <c r="G8736" s="1"/>
      <c r="H8736" s="1"/>
      <c r="I8736" s="1"/>
      <c r="J8736" s="1"/>
      <c r="K8736" s="1"/>
      <c r="L8736" s="1"/>
      <c r="M8736" s="1"/>
    </row>
    <row r="8737" spans="1:13" x14ac:dyDescent="0.25">
      <c r="A8737" t="s">
        <v>48</v>
      </c>
      <c r="B8737">
        <v>283</v>
      </c>
      <c r="C8737">
        <v>1838</v>
      </c>
      <c r="D8737">
        <v>0</v>
      </c>
      <c r="E8737">
        <v>0</v>
      </c>
      <c r="F8737" s="1"/>
      <c r="G8737" s="1"/>
      <c r="H8737" s="1"/>
      <c r="I8737" s="1"/>
      <c r="J8737" s="1"/>
      <c r="K8737" s="1"/>
      <c r="L8737" s="1"/>
      <c r="M8737" s="1"/>
    </row>
    <row r="8738" spans="1:13" x14ac:dyDescent="0.25">
      <c r="A8738" t="s">
        <v>48</v>
      </c>
      <c r="B8738">
        <v>283</v>
      </c>
      <c r="C8738">
        <v>1839</v>
      </c>
      <c r="D8738">
        <v>0</v>
      </c>
      <c r="E8738">
        <v>0</v>
      </c>
      <c r="F8738" s="1"/>
      <c r="G8738" s="1"/>
      <c r="H8738" s="1"/>
      <c r="I8738" s="1"/>
      <c r="J8738" s="1"/>
      <c r="K8738" s="1"/>
      <c r="L8738" s="1"/>
      <c r="M8738" s="1"/>
    </row>
    <row r="8739" spans="1:13" x14ac:dyDescent="0.25">
      <c r="A8739" t="s">
        <v>48</v>
      </c>
      <c r="B8739">
        <v>283</v>
      </c>
      <c r="C8739">
        <v>1840</v>
      </c>
      <c r="D8739">
        <v>0</v>
      </c>
      <c r="E8739">
        <v>0</v>
      </c>
      <c r="F8739" s="1"/>
      <c r="G8739" s="1"/>
      <c r="H8739" s="1"/>
      <c r="I8739" s="1"/>
      <c r="J8739" s="1"/>
      <c r="K8739" s="1"/>
      <c r="L8739" s="1"/>
      <c r="M8739" s="1"/>
    </row>
    <row r="8740" spans="1:13" x14ac:dyDescent="0.25">
      <c r="A8740" t="s">
        <v>48</v>
      </c>
      <c r="B8740">
        <v>283</v>
      </c>
      <c r="C8740">
        <v>1841</v>
      </c>
      <c r="D8740">
        <v>0</v>
      </c>
      <c r="E8740">
        <v>0</v>
      </c>
      <c r="F8740" s="1"/>
      <c r="G8740" s="1"/>
      <c r="H8740" s="1"/>
      <c r="I8740" s="1"/>
      <c r="J8740" s="1"/>
      <c r="K8740" s="1"/>
      <c r="L8740" s="1"/>
      <c r="M8740" s="1"/>
    </row>
    <row r="8741" spans="1:13" x14ac:dyDescent="0.25">
      <c r="A8741" t="s">
        <v>48</v>
      </c>
      <c r="B8741">
        <v>283</v>
      </c>
      <c r="C8741">
        <v>1842</v>
      </c>
      <c r="D8741">
        <v>0</v>
      </c>
      <c r="E8741">
        <v>0</v>
      </c>
      <c r="F8741" s="1"/>
      <c r="G8741" s="1"/>
      <c r="H8741" s="1"/>
      <c r="I8741" s="1"/>
      <c r="J8741" s="1"/>
      <c r="K8741" s="1"/>
      <c r="L8741" s="1"/>
      <c r="M8741" s="1"/>
    </row>
    <row r="8742" spans="1:13" x14ac:dyDescent="0.25">
      <c r="A8742" t="s">
        <v>48</v>
      </c>
      <c r="B8742">
        <v>283</v>
      </c>
      <c r="C8742">
        <v>1843</v>
      </c>
      <c r="D8742">
        <v>0</v>
      </c>
      <c r="E8742">
        <v>0</v>
      </c>
      <c r="F8742" s="1"/>
      <c r="G8742" s="1"/>
      <c r="H8742" s="1"/>
      <c r="I8742" s="1"/>
      <c r="J8742" s="1"/>
      <c r="K8742" s="1"/>
      <c r="L8742" s="1"/>
      <c r="M8742" s="1"/>
    </row>
    <row r="8743" spans="1:13" x14ac:dyDescent="0.25">
      <c r="A8743" t="s">
        <v>48</v>
      </c>
      <c r="B8743">
        <v>283</v>
      </c>
      <c r="C8743">
        <v>1844</v>
      </c>
      <c r="D8743">
        <v>0</v>
      </c>
      <c r="E8743">
        <v>0</v>
      </c>
      <c r="F8743" s="1"/>
      <c r="G8743" s="1"/>
      <c r="H8743" s="1"/>
      <c r="I8743" s="1"/>
      <c r="J8743" s="1"/>
      <c r="K8743" s="1"/>
      <c r="L8743" s="1"/>
      <c r="M8743" s="1"/>
    </row>
    <row r="8744" spans="1:13" x14ac:dyDescent="0.25">
      <c r="A8744" t="s">
        <v>48</v>
      </c>
      <c r="B8744">
        <v>283</v>
      </c>
      <c r="C8744">
        <v>1845</v>
      </c>
      <c r="D8744">
        <v>0</v>
      </c>
      <c r="E8744">
        <v>0</v>
      </c>
      <c r="F8744" s="1"/>
      <c r="G8744" s="1"/>
      <c r="H8744" s="1"/>
      <c r="I8744" s="1"/>
      <c r="J8744" s="1"/>
      <c r="K8744" s="1"/>
      <c r="L8744" s="1"/>
      <c r="M8744" s="1"/>
    </row>
    <row r="8745" spans="1:13" x14ac:dyDescent="0.25">
      <c r="A8745" t="s">
        <v>48</v>
      </c>
      <c r="B8745">
        <v>283</v>
      </c>
      <c r="C8745">
        <v>1846</v>
      </c>
      <c r="D8745">
        <v>0</v>
      </c>
      <c r="E8745">
        <v>0</v>
      </c>
      <c r="F8745" s="1"/>
      <c r="G8745" s="1"/>
      <c r="H8745" s="1"/>
      <c r="I8745" s="1"/>
      <c r="J8745" s="1"/>
      <c r="K8745" s="1"/>
      <c r="L8745" s="1"/>
      <c r="M8745" s="1"/>
    </row>
    <row r="8746" spans="1:13" x14ac:dyDescent="0.25">
      <c r="A8746" t="s">
        <v>48</v>
      </c>
      <c r="B8746">
        <v>283</v>
      </c>
      <c r="C8746">
        <v>1847</v>
      </c>
      <c r="D8746">
        <v>0</v>
      </c>
      <c r="E8746">
        <v>0</v>
      </c>
      <c r="F8746" s="1"/>
      <c r="G8746" s="1"/>
      <c r="H8746" s="1"/>
      <c r="I8746" s="1"/>
      <c r="J8746" s="1"/>
      <c r="K8746" s="1"/>
      <c r="L8746" s="1"/>
      <c r="M8746" s="1"/>
    </row>
    <row r="8747" spans="1:13" x14ac:dyDescent="0.25">
      <c r="A8747" t="s">
        <v>48</v>
      </c>
      <c r="B8747">
        <v>283</v>
      </c>
      <c r="C8747">
        <v>1848</v>
      </c>
      <c r="D8747">
        <v>0</v>
      </c>
      <c r="E8747">
        <v>0</v>
      </c>
      <c r="F8747" s="1"/>
      <c r="G8747" s="1"/>
      <c r="H8747" s="1"/>
      <c r="I8747" s="1"/>
      <c r="J8747" s="1"/>
      <c r="K8747" s="1"/>
      <c r="L8747" s="1"/>
      <c r="M8747" s="1"/>
    </row>
    <row r="8748" spans="1:13" x14ac:dyDescent="0.25">
      <c r="A8748" t="s">
        <v>48</v>
      </c>
      <c r="B8748">
        <v>283</v>
      </c>
      <c r="C8748">
        <v>1849</v>
      </c>
      <c r="D8748">
        <v>0</v>
      </c>
      <c r="E8748">
        <v>0</v>
      </c>
      <c r="F8748" s="1"/>
      <c r="G8748" s="1"/>
      <c r="H8748" s="1"/>
      <c r="I8748" s="1"/>
      <c r="J8748" s="1"/>
      <c r="K8748" s="1"/>
      <c r="L8748" s="1"/>
      <c r="M8748" s="1"/>
    </row>
    <row r="8749" spans="1:13" x14ac:dyDescent="0.25">
      <c r="A8749" t="s">
        <v>48</v>
      </c>
      <c r="B8749">
        <v>283</v>
      </c>
      <c r="C8749">
        <v>1850</v>
      </c>
      <c r="D8749">
        <v>0</v>
      </c>
      <c r="E8749">
        <v>0</v>
      </c>
      <c r="F8749" s="1"/>
      <c r="G8749" s="1"/>
      <c r="H8749" s="1"/>
      <c r="I8749" s="1"/>
      <c r="J8749" s="1"/>
      <c r="K8749" s="1"/>
      <c r="L8749" s="1"/>
      <c r="M8749" s="1"/>
    </row>
    <row r="8750" spans="1:13" x14ac:dyDescent="0.25">
      <c r="A8750" t="s">
        <v>48</v>
      </c>
      <c r="B8750">
        <v>283</v>
      </c>
      <c r="C8750">
        <v>1851</v>
      </c>
      <c r="D8750">
        <v>0</v>
      </c>
      <c r="E8750">
        <v>0</v>
      </c>
      <c r="F8750" s="1"/>
      <c r="G8750" s="1"/>
      <c r="H8750" s="1"/>
      <c r="I8750" s="1"/>
      <c r="J8750" s="1"/>
      <c r="K8750" s="1"/>
      <c r="L8750" s="1"/>
      <c r="M8750" s="1"/>
    </row>
    <row r="8751" spans="1:13" x14ac:dyDescent="0.25">
      <c r="A8751" t="s">
        <v>48</v>
      </c>
      <c r="B8751">
        <v>283</v>
      </c>
      <c r="C8751">
        <v>1852</v>
      </c>
      <c r="D8751">
        <v>0</v>
      </c>
      <c r="E8751">
        <v>0</v>
      </c>
      <c r="F8751" s="1"/>
      <c r="G8751" s="1"/>
      <c r="H8751" s="1"/>
      <c r="I8751" s="1"/>
      <c r="J8751" s="1"/>
      <c r="K8751" s="1"/>
      <c r="L8751" s="1"/>
      <c r="M8751" s="1"/>
    </row>
    <row r="8752" spans="1:13" x14ac:dyDescent="0.25">
      <c r="A8752" t="s">
        <v>48</v>
      </c>
      <c r="B8752">
        <v>283</v>
      </c>
      <c r="C8752">
        <v>1853</v>
      </c>
      <c r="D8752">
        <v>0</v>
      </c>
      <c r="E8752">
        <v>0</v>
      </c>
      <c r="F8752" s="1"/>
      <c r="G8752" s="1"/>
      <c r="H8752" s="1"/>
      <c r="I8752" s="1"/>
      <c r="J8752" s="1"/>
      <c r="K8752" s="1"/>
      <c r="L8752" s="1"/>
      <c r="M8752" s="1"/>
    </row>
    <row r="8753" spans="1:13" x14ac:dyDescent="0.25">
      <c r="A8753" t="s">
        <v>48</v>
      </c>
      <c r="B8753">
        <v>283</v>
      </c>
      <c r="C8753">
        <v>1854</v>
      </c>
      <c r="D8753">
        <v>0</v>
      </c>
      <c r="E8753">
        <v>0</v>
      </c>
      <c r="F8753" s="1"/>
      <c r="G8753" s="1"/>
      <c r="H8753" s="1"/>
      <c r="I8753" s="1"/>
      <c r="J8753" s="1"/>
      <c r="K8753" s="1"/>
      <c r="L8753" s="1"/>
      <c r="M8753" s="1"/>
    </row>
    <row r="8754" spans="1:13" x14ac:dyDescent="0.25">
      <c r="A8754" t="s">
        <v>48</v>
      </c>
      <c r="B8754">
        <v>283</v>
      </c>
      <c r="C8754">
        <v>1855</v>
      </c>
      <c r="D8754">
        <v>0</v>
      </c>
      <c r="E8754">
        <v>0</v>
      </c>
      <c r="F8754" s="1"/>
      <c r="G8754" s="1"/>
      <c r="H8754" s="1"/>
      <c r="I8754" s="1"/>
      <c r="J8754" s="1"/>
      <c r="K8754" s="1"/>
      <c r="L8754" s="1"/>
      <c r="M8754" s="1"/>
    </row>
    <row r="8755" spans="1:13" x14ac:dyDescent="0.25">
      <c r="A8755" t="s">
        <v>48</v>
      </c>
      <c r="B8755">
        <v>283</v>
      </c>
      <c r="C8755">
        <v>1856</v>
      </c>
      <c r="D8755">
        <v>0</v>
      </c>
      <c r="E8755">
        <v>0</v>
      </c>
      <c r="F8755" s="1"/>
      <c r="G8755" s="1"/>
      <c r="H8755" s="1"/>
      <c r="I8755" s="1"/>
      <c r="J8755" s="1"/>
      <c r="K8755" s="1"/>
      <c r="L8755" s="1"/>
      <c r="M8755" s="1"/>
    </row>
    <row r="8756" spans="1:13" x14ac:dyDescent="0.25">
      <c r="A8756" t="s">
        <v>48</v>
      </c>
      <c r="B8756">
        <v>283</v>
      </c>
      <c r="C8756">
        <v>1857</v>
      </c>
      <c r="D8756">
        <v>0</v>
      </c>
      <c r="E8756">
        <v>0</v>
      </c>
      <c r="F8756" s="1"/>
      <c r="G8756" s="1"/>
      <c r="H8756" s="1"/>
      <c r="I8756" s="1"/>
      <c r="J8756" s="1"/>
      <c r="K8756" s="1"/>
      <c r="L8756" s="1"/>
      <c r="M8756" s="1"/>
    </row>
    <row r="8757" spans="1:13" x14ac:dyDescent="0.25">
      <c r="A8757" t="s">
        <v>48</v>
      </c>
      <c r="B8757">
        <v>283</v>
      </c>
      <c r="C8757">
        <v>1858</v>
      </c>
      <c r="D8757">
        <v>0</v>
      </c>
      <c r="E8757">
        <v>0</v>
      </c>
      <c r="F8757" s="1"/>
      <c r="G8757" s="1"/>
      <c r="H8757" s="1"/>
      <c r="I8757" s="1"/>
      <c r="J8757" s="1"/>
      <c r="K8757" s="1"/>
      <c r="L8757" s="1"/>
      <c r="M8757" s="1"/>
    </row>
    <row r="8758" spans="1:13" x14ac:dyDescent="0.25">
      <c r="A8758" t="s">
        <v>48</v>
      </c>
      <c r="B8758">
        <v>283</v>
      </c>
      <c r="C8758">
        <v>1859</v>
      </c>
      <c r="D8758">
        <v>0</v>
      </c>
      <c r="E8758">
        <v>0</v>
      </c>
      <c r="F8758" s="1"/>
      <c r="G8758" s="1"/>
      <c r="H8758" s="1"/>
      <c r="I8758" s="1"/>
      <c r="J8758" s="1"/>
      <c r="K8758" s="1"/>
      <c r="L8758" s="1"/>
      <c r="M8758" s="1"/>
    </row>
    <row r="8759" spans="1:13" x14ac:dyDescent="0.25">
      <c r="A8759" t="s">
        <v>48</v>
      </c>
      <c r="B8759">
        <v>283</v>
      </c>
      <c r="C8759">
        <v>1860</v>
      </c>
      <c r="D8759">
        <v>0</v>
      </c>
      <c r="E8759">
        <v>0</v>
      </c>
      <c r="F8759" s="1"/>
      <c r="G8759" s="1"/>
      <c r="H8759" s="1"/>
      <c r="I8759" s="1"/>
      <c r="J8759" s="1"/>
      <c r="K8759" s="1"/>
      <c r="L8759" s="1"/>
      <c r="M8759" s="1"/>
    </row>
    <row r="8760" spans="1:13" x14ac:dyDescent="0.25">
      <c r="A8760" t="s">
        <v>48</v>
      </c>
      <c r="B8760">
        <v>283</v>
      </c>
      <c r="C8760">
        <v>1861</v>
      </c>
      <c r="D8760">
        <v>0</v>
      </c>
      <c r="E8760">
        <v>0</v>
      </c>
      <c r="F8760" s="1"/>
      <c r="G8760" s="1"/>
      <c r="H8760" s="1"/>
      <c r="I8760" s="1"/>
      <c r="J8760" s="1"/>
      <c r="K8760" s="1"/>
      <c r="L8760" s="1"/>
      <c r="M8760" s="1"/>
    </row>
    <row r="8761" spans="1:13" x14ac:dyDescent="0.25">
      <c r="A8761" t="s">
        <v>48</v>
      </c>
      <c r="B8761">
        <v>283</v>
      </c>
      <c r="C8761">
        <v>1862</v>
      </c>
      <c r="D8761">
        <v>0</v>
      </c>
      <c r="E8761">
        <v>0</v>
      </c>
      <c r="F8761" s="1"/>
      <c r="G8761" s="1"/>
      <c r="H8761" s="1"/>
      <c r="I8761" s="1"/>
      <c r="J8761" s="1"/>
      <c r="K8761" s="1"/>
      <c r="L8761" s="1"/>
      <c r="M8761" s="1"/>
    </row>
    <row r="8762" spans="1:13" x14ac:dyDescent="0.25">
      <c r="A8762" t="s">
        <v>48</v>
      </c>
      <c r="B8762">
        <v>283</v>
      </c>
      <c r="C8762">
        <v>1863</v>
      </c>
      <c r="D8762">
        <v>0</v>
      </c>
      <c r="E8762">
        <v>0</v>
      </c>
      <c r="F8762" s="1"/>
      <c r="G8762" s="1"/>
      <c r="H8762" s="1"/>
      <c r="I8762" s="1"/>
      <c r="J8762" s="1"/>
      <c r="K8762" s="1"/>
      <c r="L8762" s="1"/>
      <c r="M8762" s="1"/>
    </row>
    <row r="8763" spans="1:13" x14ac:dyDescent="0.25">
      <c r="A8763" t="s">
        <v>48</v>
      </c>
      <c r="B8763">
        <v>283</v>
      </c>
      <c r="C8763">
        <v>1864</v>
      </c>
      <c r="D8763">
        <v>0</v>
      </c>
      <c r="E8763">
        <v>0</v>
      </c>
      <c r="F8763" s="1"/>
      <c r="G8763" s="1"/>
      <c r="H8763" s="1"/>
      <c r="I8763" s="1"/>
      <c r="J8763" s="1"/>
      <c r="K8763" s="1"/>
      <c r="L8763" s="1"/>
      <c r="M8763" s="1"/>
    </row>
    <row r="8764" spans="1:13" x14ac:dyDescent="0.25">
      <c r="A8764" t="s">
        <v>48</v>
      </c>
      <c r="B8764">
        <v>283</v>
      </c>
      <c r="C8764">
        <v>1865</v>
      </c>
      <c r="D8764">
        <v>0</v>
      </c>
      <c r="E8764">
        <v>0</v>
      </c>
      <c r="F8764" s="1"/>
      <c r="G8764" s="1"/>
      <c r="H8764" s="1"/>
      <c r="I8764" s="1"/>
      <c r="J8764" s="1"/>
      <c r="K8764" s="1"/>
      <c r="L8764" s="1"/>
      <c r="M8764" s="1"/>
    </row>
    <row r="8765" spans="1:13" x14ac:dyDescent="0.25">
      <c r="A8765" t="s">
        <v>48</v>
      </c>
      <c r="B8765">
        <v>283</v>
      </c>
      <c r="C8765">
        <v>1866</v>
      </c>
      <c r="D8765">
        <v>0</v>
      </c>
      <c r="E8765">
        <v>0</v>
      </c>
      <c r="F8765" s="1"/>
      <c r="G8765" s="1"/>
      <c r="H8765" s="1"/>
      <c r="I8765" s="1"/>
      <c r="J8765" s="1"/>
      <c r="K8765" s="1"/>
      <c r="L8765" s="1"/>
      <c r="M8765" s="1"/>
    </row>
    <row r="8766" spans="1:13" x14ac:dyDescent="0.25">
      <c r="A8766" t="s">
        <v>48</v>
      </c>
      <c r="B8766">
        <v>283</v>
      </c>
      <c r="C8766">
        <v>1867</v>
      </c>
      <c r="D8766">
        <v>0</v>
      </c>
      <c r="E8766">
        <v>0</v>
      </c>
      <c r="F8766" s="1"/>
      <c r="G8766" s="1"/>
      <c r="H8766" s="1"/>
      <c r="I8766" s="1"/>
      <c r="J8766" s="1"/>
      <c r="K8766" s="1"/>
      <c r="L8766" s="1"/>
      <c r="M8766" s="1"/>
    </row>
    <row r="8767" spans="1:13" x14ac:dyDescent="0.25">
      <c r="A8767" t="s">
        <v>48</v>
      </c>
      <c r="B8767">
        <v>283</v>
      </c>
      <c r="C8767">
        <v>1868</v>
      </c>
      <c r="D8767">
        <v>0</v>
      </c>
      <c r="E8767">
        <v>0</v>
      </c>
      <c r="F8767" s="1"/>
      <c r="G8767" s="1"/>
      <c r="H8767" s="1"/>
      <c r="I8767" s="1"/>
      <c r="J8767" s="1"/>
      <c r="K8767" s="1"/>
      <c r="L8767" s="1"/>
      <c r="M8767" s="1"/>
    </row>
    <row r="8768" spans="1:13" x14ac:dyDescent="0.25">
      <c r="A8768" t="s">
        <v>48</v>
      </c>
      <c r="B8768">
        <v>283</v>
      </c>
      <c r="C8768">
        <v>1869</v>
      </c>
      <c r="D8768">
        <v>0</v>
      </c>
      <c r="E8768">
        <v>0</v>
      </c>
      <c r="F8768" s="1"/>
      <c r="G8768" s="1"/>
      <c r="H8768" s="1"/>
      <c r="I8768" s="1"/>
      <c r="J8768" s="1"/>
      <c r="K8768" s="1"/>
      <c r="L8768" s="1"/>
      <c r="M8768" s="1"/>
    </row>
    <row r="8769" spans="1:13" x14ac:dyDescent="0.25">
      <c r="A8769" t="s">
        <v>48</v>
      </c>
      <c r="B8769">
        <v>283</v>
      </c>
      <c r="C8769">
        <v>1870</v>
      </c>
      <c r="D8769">
        <v>0</v>
      </c>
      <c r="E8769">
        <v>0</v>
      </c>
      <c r="F8769" s="1"/>
      <c r="G8769" s="1"/>
      <c r="H8769" s="1"/>
      <c r="I8769" s="1"/>
      <c r="J8769" s="1"/>
      <c r="K8769" s="1"/>
      <c r="L8769" s="1"/>
      <c r="M8769" s="1"/>
    </row>
    <row r="8770" spans="1:13" x14ac:dyDescent="0.25">
      <c r="A8770" t="s">
        <v>48</v>
      </c>
      <c r="B8770">
        <v>283</v>
      </c>
      <c r="C8770">
        <v>1871</v>
      </c>
      <c r="D8770">
        <v>0</v>
      </c>
      <c r="E8770">
        <v>0</v>
      </c>
      <c r="F8770" s="1"/>
      <c r="G8770" s="1"/>
      <c r="H8770" s="1"/>
      <c r="I8770" s="1"/>
      <c r="J8770" s="1"/>
      <c r="K8770" s="1"/>
      <c r="L8770" s="1"/>
      <c r="M8770" s="1"/>
    </row>
    <row r="8771" spans="1:13" x14ac:dyDescent="0.25">
      <c r="A8771" t="s">
        <v>48</v>
      </c>
      <c r="B8771">
        <v>283</v>
      </c>
      <c r="C8771">
        <v>1872</v>
      </c>
      <c r="D8771">
        <v>0</v>
      </c>
      <c r="E8771">
        <v>0</v>
      </c>
      <c r="F8771" s="1"/>
      <c r="G8771" s="1"/>
      <c r="H8771" s="1"/>
      <c r="I8771" s="1"/>
      <c r="J8771" s="1"/>
      <c r="K8771" s="1"/>
      <c r="L8771" s="1"/>
      <c r="M8771" s="1"/>
    </row>
    <row r="8772" spans="1:13" x14ac:dyDescent="0.25">
      <c r="A8772" t="s">
        <v>48</v>
      </c>
      <c r="B8772">
        <v>283</v>
      </c>
      <c r="C8772">
        <v>1873</v>
      </c>
      <c r="D8772">
        <v>0</v>
      </c>
      <c r="E8772">
        <v>0</v>
      </c>
      <c r="F8772" s="1"/>
      <c r="G8772" s="1"/>
      <c r="H8772" s="1"/>
      <c r="I8772" s="1"/>
      <c r="J8772" s="1"/>
      <c r="K8772" s="1"/>
      <c r="L8772" s="1"/>
      <c r="M8772" s="1"/>
    </row>
    <row r="8773" spans="1:13" x14ac:dyDescent="0.25">
      <c r="A8773" t="s">
        <v>48</v>
      </c>
      <c r="B8773">
        <v>283</v>
      </c>
      <c r="C8773">
        <v>1874</v>
      </c>
      <c r="D8773">
        <v>0</v>
      </c>
      <c r="E8773">
        <v>0</v>
      </c>
      <c r="F8773" s="1"/>
      <c r="G8773" s="1"/>
      <c r="H8773" s="1"/>
      <c r="I8773" s="1"/>
      <c r="J8773" s="1"/>
      <c r="K8773" s="1"/>
      <c r="L8773" s="1"/>
      <c r="M8773" s="1"/>
    </row>
    <row r="8774" spans="1:13" x14ac:dyDescent="0.25">
      <c r="A8774" t="s">
        <v>48</v>
      </c>
      <c r="B8774">
        <v>283</v>
      </c>
      <c r="C8774">
        <v>1875</v>
      </c>
      <c r="D8774">
        <v>0</v>
      </c>
      <c r="E8774">
        <v>0</v>
      </c>
      <c r="F8774" s="1"/>
      <c r="G8774" s="1"/>
      <c r="H8774" s="1"/>
      <c r="I8774" s="1"/>
      <c r="J8774" s="1"/>
      <c r="K8774" s="1"/>
      <c r="L8774" s="1"/>
      <c r="M8774" s="1"/>
    </row>
    <row r="8775" spans="1:13" x14ac:dyDescent="0.25">
      <c r="A8775" t="s">
        <v>48</v>
      </c>
      <c r="B8775">
        <v>283</v>
      </c>
      <c r="C8775">
        <v>1876</v>
      </c>
      <c r="D8775">
        <v>0</v>
      </c>
      <c r="E8775">
        <v>0</v>
      </c>
      <c r="F8775" s="1"/>
      <c r="G8775" s="1"/>
      <c r="H8775" s="1"/>
      <c r="I8775" s="1"/>
      <c r="J8775" s="1"/>
      <c r="K8775" s="1"/>
      <c r="L8775" s="1"/>
      <c r="M8775" s="1"/>
    </row>
    <row r="8776" spans="1:13" x14ac:dyDescent="0.25">
      <c r="A8776" t="s">
        <v>48</v>
      </c>
      <c r="B8776">
        <v>283</v>
      </c>
      <c r="C8776">
        <v>1877</v>
      </c>
      <c r="D8776">
        <v>0</v>
      </c>
      <c r="E8776">
        <v>0</v>
      </c>
      <c r="F8776" s="1"/>
      <c r="G8776" s="1"/>
      <c r="H8776" s="1"/>
      <c r="I8776" s="1"/>
      <c r="J8776" s="1"/>
      <c r="K8776" s="1"/>
      <c r="L8776" s="1"/>
      <c r="M8776" s="1"/>
    </row>
    <row r="8777" spans="1:13" x14ac:dyDescent="0.25">
      <c r="A8777" t="s">
        <v>48</v>
      </c>
      <c r="B8777">
        <v>283</v>
      </c>
      <c r="C8777">
        <v>1878</v>
      </c>
      <c r="D8777">
        <v>0</v>
      </c>
      <c r="E8777">
        <v>0</v>
      </c>
      <c r="F8777" s="1"/>
      <c r="G8777" s="1"/>
      <c r="H8777" s="1"/>
      <c r="I8777" s="1"/>
      <c r="J8777" s="1"/>
      <c r="K8777" s="1"/>
      <c r="L8777" s="1"/>
      <c r="M8777" s="1"/>
    </row>
    <row r="8778" spans="1:13" x14ac:dyDescent="0.25">
      <c r="A8778" t="s">
        <v>48</v>
      </c>
      <c r="B8778">
        <v>283</v>
      </c>
      <c r="C8778">
        <v>1879</v>
      </c>
      <c r="D8778">
        <v>0</v>
      </c>
      <c r="E8778">
        <v>0</v>
      </c>
      <c r="F8778" s="1"/>
      <c r="G8778" s="1"/>
      <c r="H8778" s="1"/>
      <c r="I8778" s="1"/>
      <c r="J8778" s="1"/>
      <c r="K8778" s="1"/>
      <c r="L8778" s="1"/>
      <c r="M8778" s="1"/>
    </row>
    <row r="8779" spans="1:13" x14ac:dyDescent="0.25">
      <c r="A8779" t="s">
        <v>48</v>
      </c>
      <c r="B8779">
        <v>283</v>
      </c>
      <c r="C8779">
        <v>1880</v>
      </c>
      <c r="D8779">
        <v>0</v>
      </c>
      <c r="E8779">
        <v>0</v>
      </c>
      <c r="F8779" s="1"/>
      <c r="G8779" s="1"/>
      <c r="H8779" s="1"/>
      <c r="I8779" s="1"/>
      <c r="J8779" s="1"/>
      <c r="K8779" s="1"/>
      <c r="L8779" s="1"/>
      <c r="M8779" s="1"/>
    </row>
    <row r="8780" spans="1:13" x14ac:dyDescent="0.25">
      <c r="A8780" t="s">
        <v>48</v>
      </c>
      <c r="B8780">
        <v>283</v>
      </c>
      <c r="C8780">
        <v>1881</v>
      </c>
      <c r="D8780">
        <v>0</v>
      </c>
      <c r="E8780">
        <v>0</v>
      </c>
      <c r="F8780" s="1"/>
      <c r="G8780" s="1"/>
      <c r="H8780" s="1"/>
      <c r="I8780" s="1"/>
      <c r="J8780" s="1"/>
      <c r="K8780" s="1"/>
      <c r="L8780" s="1"/>
      <c r="M8780" s="1"/>
    </row>
    <row r="8781" spans="1:13" x14ac:dyDescent="0.25">
      <c r="A8781" t="s">
        <v>48</v>
      </c>
      <c r="B8781">
        <v>283</v>
      </c>
      <c r="C8781">
        <v>1882</v>
      </c>
      <c r="D8781">
        <v>0</v>
      </c>
      <c r="E8781">
        <v>0</v>
      </c>
      <c r="F8781" s="1"/>
      <c r="G8781" s="1"/>
      <c r="H8781" s="1"/>
      <c r="I8781" s="1"/>
      <c r="J8781" s="1"/>
      <c r="K8781" s="1"/>
      <c r="L8781" s="1"/>
      <c r="M8781" s="1"/>
    </row>
    <row r="8782" spans="1:13" x14ac:dyDescent="0.25">
      <c r="A8782" t="s">
        <v>48</v>
      </c>
      <c r="B8782">
        <v>283</v>
      </c>
      <c r="C8782">
        <v>1883</v>
      </c>
      <c r="D8782">
        <v>0</v>
      </c>
      <c r="E8782">
        <v>0</v>
      </c>
      <c r="F8782" s="1"/>
      <c r="G8782" s="1"/>
      <c r="H8782" s="1"/>
      <c r="I8782" s="1"/>
      <c r="J8782" s="1"/>
      <c r="K8782" s="1"/>
      <c r="L8782" s="1"/>
      <c r="M8782" s="1"/>
    </row>
    <row r="8783" spans="1:13" x14ac:dyDescent="0.25">
      <c r="A8783" t="s">
        <v>48</v>
      </c>
      <c r="B8783">
        <v>283</v>
      </c>
      <c r="C8783">
        <v>1884</v>
      </c>
      <c r="D8783">
        <v>0</v>
      </c>
      <c r="E8783">
        <v>0</v>
      </c>
      <c r="F8783" s="1"/>
      <c r="G8783" s="1"/>
      <c r="H8783" s="1"/>
      <c r="I8783" s="1"/>
      <c r="J8783" s="1"/>
      <c r="K8783" s="1"/>
      <c r="L8783" s="1"/>
      <c r="M8783" s="1"/>
    </row>
    <row r="8784" spans="1:13" x14ac:dyDescent="0.25">
      <c r="A8784" t="s">
        <v>48</v>
      </c>
      <c r="B8784">
        <v>283</v>
      </c>
      <c r="C8784">
        <v>1885</v>
      </c>
      <c r="D8784">
        <v>0</v>
      </c>
      <c r="E8784">
        <v>0</v>
      </c>
      <c r="F8784" s="1"/>
      <c r="G8784" s="1"/>
      <c r="H8784" s="1"/>
      <c r="I8784" s="1"/>
      <c r="J8784" s="1"/>
      <c r="K8784" s="1"/>
      <c r="L8784" s="1"/>
      <c r="M8784" s="1"/>
    </row>
    <row r="8785" spans="1:13" x14ac:dyDescent="0.25">
      <c r="A8785" t="s">
        <v>48</v>
      </c>
      <c r="B8785">
        <v>283</v>
      </c>
      <c r="C8785">
        <v>1886</v>
      </c>
      <c r="D8785">
        <v>0</v>
      </c>
      <c r="E8785">
        <v>0</v>
      </c>
      <c r="F8785" s="1"/>
      <c r="G8785" s="1"/>
      <c r="H8785" s="1"/>
      <c r="I8785" s="1"/>
      <c r="J8785" s="1"/>
      <c r="K8785" s="1"/>
      <c r="L8785" s="1"/>
      <c r="M8785" s="1"/>
    </row>
    <row r="8786" spans="1:13" x14ac:dyDescent="0.25">
      <c r="A8786" t="s">
        <v>48</v>
      </c>
      <c r="B8786">
        <v>283</v>
      </c>
      <c r="C8786">
        <v>1887</v>
      </c>
      <c r="D8786">
        <v>0</v>
      </c>
      <c r="E8786">
        <v>0</v>
      </c>
      <c r="F8786" s="1"/>
      <c r="G8786" s="1"/>
      <c r="H8786" s="1"/>
      <c r="I8786" s="1"/>
      <c r="J8786" s="1"/>
      <c r="K8786" s="1"/>
      <c r="L8786" s="1"/>
      <c r="M8786" s="1"/>
    </row>
    <row r="8787" spans="1:13" x14ac:dyDescent="0.25">
      <c r="A8787" t="s">
        <v>48</v>
      </c>
      <c r="B8787">
        <v>283</v>
      </c>
      <c r="C8787">
        <v>1888</v>
      </c>
      <c r="D8787">
        <v>0</v>
      </c>
      <c r="E8787">
        <v>0</v>
      </c>
      <c r="F8787" s="1"/>
      <c r="G8787" s="1"/>
      <c r="H8787" s="1"/>
      <c r="I8787" s="1"/>
      <c r="J8787" s="1"/>
      <c r="K8787" s="1"/>
      <c r="L8787" s="1"/>
      <c r="M8787" s="1"/>
    </row>
    <row r="8788" spans="1:13" x14ac:dyDescent="0.25">
      <c r="A8788" t="s">
        <v>48</v>
      </c>
      <c r="B8788">
        <v>283</v>
      </c>
      <c r="C8788">
        <v>1889</v>
      </c>
      <c r="D8788">
        <v>0</v>
      </c>
      <c r="E8788">
        <v>0</v>
      </c>
      <c r="F8788" s="1"/>
      <c r="G8788" s="1"/>
      <c r="H8788" s="1"/>
      <c r="I8788" s="1"/>
      <c r="J8788" s="1"/>
      <c r="K8788" s="1"/>
      <c r="L8788" s="1"/>
      <c r="M8788" s="1"/>
    </row>
    <row r="8789" spans="1:13" x14ac:dyDescent="0.25">
      <c r="A8789" t="s">
        <v>48</v>
      </c>
      <c r="B8789">
        <v>283</v>
      </c>
      <c r="C8789">
        <v>1890</v>
      </c>
      <c r="D8789">
        <v>0</v>
      </c>
      <c r="E8789">
        <v>0</v>
      </c>
      <c r="F8789" s="1"/>
      <c r="G8789" s="1"/>
      <c r="H8789" s="1"/>
      <c r="I8789" s="1"/>
      <c r="J8789" s="1"/>
      <c r="K8789" s="1"/>
      <c r="L8789" s="1"/>
      <c r="M8789" s="1"/>
    </row>
    <row r="8790" spans="1:13" x14ac:dyDescent="0.25">
      <c r="A8790" t="s">
        <v>48</v>
      </c>
      <c r="B8790">
        <v>283</v>
      </c>
      <c r="C8790">
        <v>1891</v>
      </c>
      <c r="D8790">
        <v>0</v>
      </c>
      <c r="E8790">
        <v>0</v>
      </c>
      <c r="F8790" s="1"/>
      <c r="G8790" s="1"/>
      <c r="H8790" s="1"/>
      <c r="I8790" s="1"/>
      <c r="J8790" s="1"/>
      <c r="K8790" s="1"/>
      <c r="L8790" s="1"/>
      <c r="M8790" s="1"/>
    </row>
    <row r="8791" spans="1:13" x14ac:dyDescent="0.25">
      <c r="A8791" t="s">
        <v>48</v>
      </c>
      <c r="B8791">
        <v>283</v>
      </c>
      <c r="C8791">
        <v>1892</v>
      </c>
      <c r="D8791">
        <v>0</v>
      </c>
      <c r="E8791">
        <v>0</v>
      </c>
      <c r="F8791" s="1"/>
      <c r="G8791" s="1"/>
      <c r="H8791" s="1"/>
      <c r="I8791" s="1"/>
      <c r="J8791" s="1"/>
      <c r="K8791" s="1"/>
      <c r="L8791" s="1"/>
      <c r="M8791" s="1"/>
    </row>
    <row r="8792" spans="1:13" x14ac:dyDescent="0.25">
      <c r="A8792" t="s">
        <v>48</v>
      </c>
      <c r="B8792">
        <v>283</v>
      </c>
      <c r="C8792">
        <v>1893</v>
      </c>
      <c r="D8792">
        <v>0</v>
      </c>
      <c r="E8792">
        <v>0</v>
      </c>
      <c r="F8792" s="1"/>
      <c r="G8792" s="1"/>
      <c r="H8792" s="1"/>
      <c r="I8792" s="1"/>
      <c r="J8792" s="1"/>
      <c r="K8792" s="1"/>
      <c r="L8792" s="1"/>
      <c r="M8792" s="1"/>
    </row>
    <row r="8793" spans="1:13" x14ac:dyDescent="0.25">
      <c r="A8793" t="s">
        <v>48</v>
      </c>
      <c r="B8793">
        <v>283</v>
      </c>
      <c r="C8793">
        <v>1894</v>
      </c>
      <c r="D8793">
        <v>0</v>
      </c>
      <c r="E8793">
        <v>0</v>
      </c>
      <c r="F8793" s="1"/>
      <c r="G8793" s="1"/>
      <c r="H8793" s="1"/>
      <c r="I8793" s="1"/>
      <c r="J8793" s="1"/>
      <c r="K8793" s="1"/>
      <c r="L8793" s="1"/>
      <c r="M8793" s="1"/>
    </row>
    <row r="8794" spans="1:13" x14ac:dyDescent="0.25">
      <c r="A8794" t="s">
        <v>48</v>
      </c>
      <c r="B8794">
        <v>283</v>
      </c>
      <c r="C8794">
        <v>1895</v>
      </c>
      <c r="D8794">
        <v>0</v>
      </c>
      <c r="E8794">
        <v>0</v>
      </c>
      <c r="F8794" s="1"/>
      <c r="G8794" s="1"/>
      <c r="H8794" s="1"/>
      <c r="I8794" s="1"/>
      <c r="J8794" s="1"/>
      <c r="K8794" s="1"/>
      <c r="L8794" s="1"/>
      <c r="M8794" s="1"/>
    </row>
    <row r="8795" spans="1:13" x14ac:dyDescent="0.25">
      <c r="A8795" t="s">
        <v>48</v>
      </c>
      <c r="B8795">
        <v>283</v>
      </c>
      <c r="C8795">
        <v>1896</v>
      </c>
      <c r="D8795">
        <v>0</v>
      </c>
      <c r="E8795">
        <v>0</v>
      </c>
      <c r="F8795" s="1"/>
      <c r="G8795" s="1"/>
      <c r="H8795" s="1"/>
      <c r="I8795" s="1"/>
      <c r="J8795" s="1"/>
      <c r="K8795" s="1"/>
      <c r="L8795" s="1"/>
      <c r="M8795" s="1"/>
    </row>
    <row r="8796" spans="1:13" x14ac:dyDescent="0.25">
      <c r="A8796" t="s">
        <v>48</v>
      </c>
      <c r="B8796">
        <v>283</v>
      </c>
      <c r="C8796">
        <v>1897</v>
      </c>
      <c r="D8796">
        <v>0</v>
      </c>
      <c r="E8796">
        <v>0</v>
      </c>
      <c r="F8796" s="1"/>
      <c r="G8796" s="1"/>
      <c r="H8796" s="1"/>
      <c r="I8796" s="1"/>
      <c r="J8796" s="1"/>
      <c r="K8796" s="1"/>
      <c r="L8796" s="1"/>
      <c r="M8796" s="1"/>
    </row>
    <row r="8797" spans="1:13" x14ac:dyDescent="0.25">
      <c r="A8797" t="s">
        <v>48</v>
      </c>
      <c r="B8797">
        <v>283</v>
      </c>
      <c r="C8797">
        <v>1898</v>
      </c>
      <c r="D8797">
        <v>0</v>
      </c>
      <c r="E8797">
        <v>0</v>
      </c>
      <c r="F8797" s="1"/>
      <c r="G8797" s="1"/>
      <c r="H8797" s="1"/>
      <c r="I8797" s="1"/>
      <c r="J8797" s="1"/>
      <c r="K8797" s="1"/>
      <c r="L8797" s="1"/>
      <c r="M8797" s="1"/>
    </row>
    <row r="8798" spans="1:13" x14ac:dyDescent="0.25">
      <c r="A8798" t="s">
        <v>48</v>
      </c>
      <c r="B8798">
        <v>283</v>
      </c>
      <c r="C8798">
        <v>1899</v>
      </c>
      <c r="D8798">
        <v>0</v>
      </c>
      <c r="E8798">
        <v>0</v>
      </c>
      <c r="F8798" s="1"/>
      <c r="G8798" s="1"/>
      <c r="H8798" s="1"/>
      <c r="I8798" s="1"/>
      <c r="J8798" s="1"/>
      <c r="K8798" s="1"/>
      <c r="L8798" s="1"/>
      <c r="M8798" s="1"/>
    </row>
    <row r="8799" spans="1:13" x14ac:dyDescent="0.25">
      <c r="A8799" t="s">
        <v>48</v>
      </c>
      <c r="B8799">
        <v>283</v>
      </c>
      <c r="C8799">
        <v>1900</v>
      </c>
      <c r="D8799">
        <v>0</v>
      </c>
      <c r="E8799">
        <v>0</v>
      </c>
      <c r="F8799" s="1"/>
      <c r="G8799" s="1"/>
      <c r="H8799" s="1"/>
      <c r="I8799" s="1"/>
      <c r="J8799" s="1"/>
      <c r="K8799" s="1"/>
      <c r="L8799" s="1"/>
      <c r="M8799" s="1"/>
    </row>
    <row r="8800" spans="1:13" x14ac:dyDescent="0.25">
      <c r="A8800" t="s">
        <v>48</v>
      </c>
      <c r="B8800">
        <v>283</v>
      </c>
      <c r="C8800">
        <v>1901</v>
      </c>
      <c r="D8800">
        <v>0</v>
      </c>
      <c r="E8800">
        <v>0</v>
      </c>
      <c r="F8800" s="1"/>
      <c r="G8800" s="1"/>
      <c r="H8800" s="1"/>
      <c r="I8800" s="1"/>
      <c r="J8800" s="1"/>
      <c r="K8800" s="1"/>
      <c r="L8800" s="1"/>
      <c r="M8800" s="1"/>
    </row>
    <row r="8801" spans="1:13" x14ac:dyDescent="0.25">
      <c r="A8801" t="s">
        <v>48</v>
      </c>
      <c r="B8801">
        <v>283</v>
      </c>
      <c r="C8801">
        <v>1902</v>
      </c>
      <c r="D8801">
        <v>0</v>
      </c>
      <c r="E8801">
        <v>0</v>
      </c>
      <c r="F8801" s="1"/>
      <c r="G8801" s="1"/>
      <c r="H8801" s="1"/>
      <c r="I8801" s="1"/>
      <c r="J8801" s="1"/>
      <c r="K8801" s="1"/>
      <c r="L8801" s="1"/>
      <c r="M8801" s="1"/>
    </row>
    <row r="8802" spans="1:13" x14ac:dyDescent="0.25">
      <c r="A8802" t="s">
        <v>48</v>
      </c>
      <c r="B8802">
        <v>283</v>
      </c>
      <c r="C8802">
        <v>1903</v>
      </c>
      <c r="D8802">
        <v>0</v>
      </c>
      <c r="E8802">
        <v>0</v>
      </c>
      <c r="F8802" s="1"/>
      <c r="G8802" s="1"/>
      <c r="H8802" s="1"/>
      <c r="I8802" s="1"/>
      <c r="J8802" s="1"/>
      <c r="K8802" s="1"/>
      <c r="L8802" s="1"/>
      <c r="M8802" s="1"/>
    </row>
    <row r="8803" spans="1:13" x14ac:dyDescent="0.25">
      <c r="A8803" t="s">
        <v>48</v>
      </c>
      <c r="B8803">
        <v>283</v>
      </c>
      <c r="C8803">
        <v>1904</v>
      </c>
      <c r="D8803">
        <v>0</v>
      </c>
      <c r="E8803">
        <v>0</v>
      </c>
      <c r="F8803" s="1"/>
      <c r="G8803" s="1"/>
      <c r="H8803" s="1"/>
      <c r="I8803" s="1"/>
      <c r="J8803" s="1"/>
      <c r="K8803" s="1"/>
      <c r="L8803" s="1"/>
      <c r="M8803" s="1"/>
    </row>
    <row r="8804" spans="1:13" x14ac:dyDescent="0.25">
      <c r="A8804" t="s">
        <v>48</v>
      </c>
      <c r="B8804">
        <v>283</v>
      </c>
      <c r="C8804">
        <v>1905</v>
      </c>
      <c r="D8804">
        <v>0</v>
      </c>
      <c r="E8804">
        <v>0</v>
      </c>
      <c r="F8804" s="1"/>
      <c r="G8804" s="1"/>
      <c r="H8804" s="1"/>
      <c r="I8804" s="1"/>
      <c r="J8804" s="1"/>
      <c r="K8804" s="1"/>
      <c r="L8804" s="1"/>
      <c r="M8804" s="1"/>
    </row>
    <row r="8805" spans="1:13" x14ac:dyDescent="0.25">
      <c r="A8805" t="s">
        <v>48</v>
      </c>
      <c r="B8805">
        <v>283</v>
      </c>
      <c r="C8805">
        <v>1906</v>
      </c>
      <c r="D8805">
        <v>0</v>
      </c>
      <c r="E8805">
        <v>0</v>
      </c>
      <c r="F8805" s="1"/>
      <c r="G8805" s="1"/>
      <c r="H8805" s="1"/>
      <c r="I8805" s="1"/>
      <c r="J8805" s="1"/>
      <c r="K8805" s="1"/>
      <c r="L8805" s="1"/>
      <c r="M8805" s="1"/>
    </row>
    <row r="8806" spans="1:13" x14ac:dyDescent="0.25">
      <c r="A8806" t="s">
        <v>48</v>
      </c>
      <c r="B8806">
        <v>283</v>
      </c>
      <c r="C8806">
        <v>1907</v>
      </c>
      <c r="D8806">
        <v>0</v>
      </c>
      <c r="E8806">
        <v>0</v>
      </c>
      <c r="F8806" s="1"/>
      <c r="G8806" s="1"/>
      <c r="H8806" s="1"/>
      <c r="I8806" s="1"/>
      <c r="J8806" s="1"/>
      <c r="K8806" s="1"/>
      <c r="L8806" s="1"/>
      <c r="M8806" s="1"/>
    </row>
    <row r="8807" spans="1:13" x14ac:dyDescent="0.25">
      <c r="A8807" t="s">
        <v>48</v>
      </c>
      <c r="B8807">
        <v>283</v>
      </c>
      <c r="C8807">
        <v>1908</v>
      </c>
      <c r="D8807">
        <v>0</v>
      </c>
      <c r="E8807">
        <v>0</v>
      </c>
      <c r="F8807" s="1"/>
      <c r="G8807" s="1"/>
      <c r="H8807" s="1"/>
      <c r="I8807" s="1"/>
      <c r="J8807" s="1"/>
      <c r="K8807" s="1"/>
      <c r="L8807" s="1"/>
      <c r="M8807" s="1"/>
    </row>
    <row r="8808" spans="1:13" x14ac:dyDescent="0.25">
      <c r="A8808" t="s">
        <v>48</v>
      </c>
      <c r="B8808">
        <v>283</v>
      </c>
      <c r="C8808">
        <v>1909</v>
      </c>
      <c r="D8808">
        <v>0</v>
      </c>
      <c r="E8808">
        <v>0</v>
      </c>
      <c r="F8808" s="1"/>
      <c r="G8808" s="1"/>
      <c r="H8808" s="1"/>
      <c r="I8808" s="1"/>
      <c r="J8808" s="1"/>
      <c r="K8808" s="1"/>
      <c r="L8808" s="1"/>
      <c r="M8808" s="1"/>
    </row>
    <row r="8809" spans="1:13" x14ac:dyDescent="0.25">
      <c r="A8809" t="s">
        <v>48</v>
      </c>
      <c r="B8809">
        <v>283</v>
      </c>
      <c r="C8809">
        <v>1910</v>
      </c>
      <c r="D8809">
        <v>0</v>
      </c>
      <c r="E8809">
        <v>0</v>
      </c>
      <c r="F8809" s="1"/>
      <c r="G8809" s="1"/>
      <c r="H8809" s="1"/>
      <c r="I8809" s="1"/>
      <c r="J8809" s="1"/>
      <c r="K8809" s="1"/>
      <c r="L8809" s="1"/>
      <c r="M8809" s="1"/>
    </row>
    <row r="8810" spans="1:13" x14ac:dyDescent="0.25">
      <c r="A8810" t="s">
        <v>48</v>
      </c>
      <c r="B8810">
        <v>283</v>
      </c>
      <c r="C8810">
        <v>1911</v>
      </c>
      <c r="D8810">
        <v>0</v>
      </c>
      <c r="E8810">
        <v>0</v>
      </c>
      <c r="F8810" s="1"/>
      <c r="G8810" s="1"/>
      <c r="H8810" s="1"/>
      <c r="I8810" s="1"/>
      <c r="J8810" s="1"/>
      <c r="K8810" s="1"/>
      <c r="L8810" s="1"/>
      <c r="M8810" s="1"/>
    </row>
    <row r="8811" spans="1:13" x14ac:dyDescent="0.25">
      <c r="A8811" t="s">
        <v>48</v>
      </c>
      <c r="B8811">
        <v>283</v>
      </c>
      <c r="C8811">
        <v>1912</v>
      </c>
      <c r="D8811">
        <v>0</v>
      </c>
      <c r="E8811">
        <v>0</v>
      </c>
      <c r="F8811" s="1"/>
      <c r="G8811" s="1"/>
      <c r="H8811" s="1"/>
      <c r="I8811" s="1"/>
      <c r="J8811" s="1"/>
      <c r="K8811" s="1"/>
      <c r="L8811" s="1"/>
      <c r="M8811" s="1"/>
    </row>
    <row r="8812" spans="1:13" x14ac:dyDescent="0.25">
      <c r="A8812" t="s">
        <v>48</v>
      </c>
      <c r="B8812">
        <v>283</v>
      </c>
      <c r="C8812">
        <v>1913</v>
      </c>
      <c r="D8812">
        <v>0</v>
      </c>
      <c r="E8812">
        <v>0</v>
      </c>
      <c r="F8812" s="1"/>
      <c r="G8812" s="1"/>
      <c r="H8812" s="1"/>
      <c r="I8812" s="1"/>
      <c r="J8812" s="1"/>
      <c r="K8812" s="1"/>
      <c r="L8812" s="1"/>
      <c r="M8812" s="1"/>
    </row>
    <row r="8813" spans="1:13" x14ac:dyDescent="0.25">
      <c r="A8813" t="s">
        <v>48</v>
      </c>
      <c r="B8813">
        <v>283</v>
      </c>
      <c r="C8813">
        <v>1914</v>
      </c>
      <c r="D8813">
        <v>0</v>
      </c>
      <c r="E8813">
        <v>0</v>
      </c>
      <c r="F8813" s="1"/>
      <c r="G8813" s="1"/>
      <c r="H8813" s="1"/>
      <c r="I8813" s="1"/>
      <c r="J8813" s="1"/>
      <c r="K8813" s="1"/>
      <c r="L8813" s="1"/>
      <c r="M8813" s="1"/>
    </row>
    <row r="8814" spans="1:13" x14ac:dyDescent="0.25">
      <c r="A8814" t="s">
        <v>48</v>
      </c>
      <c r="B8814">
        <v>283</v>
      </c>
      <c r="C8814">
        <v>1915</v>
      </c>
      <c r="D8814">
        <v>0</v>
      </c>
      <c r="E8814">
        <v>0</v>
      </c>
      <c r="F8814" s="1"/>
      <c r="G8814" s="1"/>
      <c r="H8814" s="1"/>
      <c r="I8814" s="1"/>
      <c r="J8814" s="1"/>
      <c r="K8814" s="1"/>
      <c r="L8814" s="1"/>
      <c r="M8814" s="1"/>
    </row>
    <row r="8815" spans="1:13" x14ac:dyDescent="0.25">
      <c r="A8815" t="s">
        <v>48</v>
      </c>
      <c r="B8815">
        <v>283</v>
      </c>
      <c r="C8815">
        <v>1916</v>
      </c>
      <c r="D8815">
        <v>0</v>
      </c>
      <c r="E8815">
        <v>0</v>
      </c>
      <c r="F8815" s="1"/>
      <c r="G8815" s="1"/>
      <c r="H8815" s="1"/>
      <c r="I8815" s="1"/>
      <c r="J8815" s="1"/>
      <c r="K8815" s="1"/>
      <c r="L8815" s="1"/>
      <c r="M8815" s="1"/>
    </row>
    <row r="8816" spans="1:13" x14ac:dyDescent="0.25">
      <c r="A8816" t="s">
        <v>48</v>
      </c>
      <c r="B8816">
        <v>283</v>
      </c>
      <c r="C8816">
        <v>1917</v>
      </c>
      <c r="D8816">
        <v>0</v>
      </c>
      <c r="E8816">
        <v>0</v>
      </c>
      <c r="F8816" s="1"/>
      <c r="G8816" s="1"/>
      <c r="H8816" s="1"/>
      <c r="I8816" s="1"/>
      <c r="J8816" s="1"/>
      <c r="K8816" s="1"/>
      <c r="L8816" s="1"/>
      <c r="M8816" s="1"/>
    </row>
    <row r="8817" spans="1:13" x14ac:dyDescent="0.25">
      <c r="A8817" t="s">
        <v>48</v>
      </c>
      <c r="B8817">
        <v>283</v>
      </c>
      <c r="C8817">
        <v>1918</v>
      </c>
      <c r="D8817">
        <v>0</v>
      </c>
      <c r="E8817">
        <v>0</v>
      </c>
      <c r="F8817" s="1"/>
      <c r="G8817" s="1"/>
      <c r="H8817" s="1"/>
      <c r="I8817" s="1"/>
      <c r="J8817" s="1"/>
      <c r="K8817" s="1"/>
      <c r="L8817" s="1"/>
      <c r="M8817" s="1"/>
    </row>
    <row r="8818" spans="1:13" x14ac:dyDescent="0.25">
      <c r="A8818" t="s">
        <v>48</v>
      </c>
      <c r="B8818">
        <v>283</v>
      </c>
      <c r="C8818">
        <v>1919</v>
      </c>
      <c r="D8818">
        <v>0</v>
      </c>
      <c r="E8818">
        <v>0</v>
      </c>
      <c r="F8818" s="1"/>
      <c r="G8818" s="1"/>
      <c r="H8818" s="1"/>
      <c r="I8818" s="1"/>
      <c r="J8818" s="1"/>
      <c r="K8818" s="1"/>
      <c r="L8818" s="1"/>
      <c r="M8818" s="1"/>
    </row>
    <row r="8819" spans="1:13" x14ac:dyDescent="0.25">
      <c r="A8819" t="s">
        <v>48</v>
      </c>
      <c r="B8819">
        <v>283</v>
      </c>
      <c r="C8819">
        <v>1920</v>
      </c>
      <c r="D8819">
        <v>0</v>
      </c>
      <c r="E8819">
        <v>0</v>
      </c>
      <c r="F8819" s="1"/>
      <c r="G8819" s="1"/>
      <c r="H8819" s="1"/>
      <c r="I8819" s="1"/>
      <c r="J8819" s="1"/>
      <c r="K8819" s="1"/>
      <c r="L8819" s="1"/>
      <c r="M8819" s="1"/>
    </row>
    <row r="8820" spans="1:13" x14ac:dyDescent="0.25">
      <c r="A8820" t="s">
        <v>48</v>
      </c>
      <c r="B8820">
        <v>283</v>
      </c>
      <c r="C8820">
        <v>1921</v>
      </c>
      <c r="D8820">
        <v>0</v>
      </c>
      <c r="E8820">
        <v>0</v>
      </c>
      <c r="F8820" s="1"/>
      <c r="G8820" s="1"/>
      <c r="H8820" s="1"/>
      <c r="I8820" s="1"/>
      <c r="J8820" s="1"/>
      <c r="K8820" s="1"/>
      <c r="L8820" s="1"/>
      <c r="M8820" s="1"/>
    </row>
    <row r="8821" spans="1:13" x14ac:dyDescent="0.25">
      <c r="A8821" t="s">
        <v>48</v>
      </c>
      <c r="B8821">
        <v>283</v>
      </c>
      <c r="C8821">
        <v>1922</v>
      </c>
      <c r="D8821">
        <v>0</v>
      </c>
      <c r="E8821">
        <v>0</v>
      </c>
      <c r="F8821" s="1"/>
      <c r="G8821" s="1"/>
      <c r="H8821" s="1"/>
      <c r="I8821" s="1"/>
      <c r="J8821" s="1"/>
      <c r="K8821" s="1"/>
      <c r="L8821" s="1"/>
      <c r="M8821" s="1"/>
    </row>
    <row r="8822" spans="1:13" x14ac:dyDescent="0.25">
      <c r="A8822" t="s">
        <v>48</v>
      </c>
      <c r="B8822">
        <v>283</v>
      </c>
      <c r="C8822">
        <v>1923</v>
      </c>
      <c r="D8822">
        <v>0</v>
      </c>
      <c r="E8822">
        <v>0</v>
      </c>
      <c r="F8822" s="1"/>
      <c r="G8822" s="1"/>
      <c r="H8822" s="1"/>
      <c r="I8822" s="1"/>
      <c r="J8822" s="1"/>
      <c r="K8822" s="1"/>
      <c r="L8822" s="1"/>
      <c r="M8822" s="1"/>
    </row>
    <row r="8823" spans="1:13" x14ac:dyDescent="0.25">
      <c r="A8823" t="s">
        <v>48</v>
      </c>
      <c r="B8823">
        <v>283</v>
      </c>
      <c r="C8823">
        <v>1924</v>
      </c>
      <c r="D8823">
        <v>0</v>
      </c>
      <c r="E8823">
        <v>0</v>
      </c>
      <c r="F8823" s="1"/>
      <c r="G8823" s="1"/>
      <c r="H8823" s="1"/>
      <c r="I8823" s="1"/>
      <c r="J8823" s="1"/>
      <c r="K8823" s="1"/>
      <c r="L8823" s="1"/>
      <c r="M8823" s="1"/>
    </row>
    <row r="8824" spans="1:13" x14ac:dyDescent="0.25">
      <c r="A8824" t="s">
        <v>48</v>
      </c>
      <c r="B8824">
        <v>283</v>
      </c>
      <c r="C8824">
        <v>1925</v>
      </c>
      <c r="D8824">
        <v>0</v>
      </c>
      <c r="E8824">
        <v>0</v>
      </c>
      <c r="F8824" s="1"/>
      <c r="G8824" s="1"/>
      <c r="H8824" s="1"/>
      <c r="I8824" s="1"/>
      <c r="J8824" s="1"/>
      <c r="K8824" s="1"/>
      <c r="L8824" s="1"/>
      <c r="M8824" s="1"/>
    </row>
    <row r="8825" spans="1:13" x14ac:dyDescent="0.25">
      <c r="A8825" t="s">
        <v>48</v>
      </c>
      <c r="B8825">
        <v>283</v>
      </c>
      <c r="C8825">
        <v>1926</v>
      </c>
      <c r="D8825">
        <v>0</v>
      </c>
      <c r="E8825">
        <v>0</v>
      </c>
      <c r="F8825" s="1"/>
      <c r="G8825" s="1"/>
      <c r="H8825" s="1"/>
      <c r="I8825" s="1"/>
      <c r="J8825" s="1"/>
      <c r="K8825" s="1"/>
      <c r="L8825" s="1"/>
      <c r="M8825" s="1"/>
    </row>
    <row r="8826" spans="1:13" x14ac:dyDescent="0.25">
      <c r="A8826" t="s">
        <v>48</v>
      </c>
      <c r="B8826">
        <v>283</v>
      </c>
      <c r="C8826">
        <v>1927</v>
      </c>
      <c r="D8826">
        <v>0</v>
      </c>
      <c r="E8826">
        <v>0</v>
      </c>
      <c r="F8826" s="1"/>
      <c r="G8826" s="1"/>
      <c r="H8826" s="1"/>
      <c r="I8826" s="1"/>
      <c r="J8826" s="1"/>
      <c r="K8826" s="1"/>
      <c r="L8826" s="1"/>
      <c r="M8826" s="1"/>
    </row>
    <row r="8827" spans="1:13" x14ac:dyDescent="0.25">
      <c r="A8827" t="s">
        <v>48</v>
      </c>
      <c r="B8827">
        <v>283</v>
      </c>
      <c r="C8827">
        <v>1928</v>
      </c>
      <c r="D8827">
        <v>0</v>
      </c>
      <c r="E8827">
        <v>0</v>
      </c>
      <c r="F8827" s="1"/>
      <c r="G8827" s="1"/>
      <c r="H8827" s="1"/>
      <c r="I8827" s="1"/>
      <c r="J8827" s="1"/>
      <c r="K8827" s="1"/>
      <c r="L8827" s="1"/>
      <c r="M8827" s="1"/>
    </row>
    <row r="8828" spans="1:13" x14ac:dyDescent="0.25">
      <c r="A8828" t="s">
        <v>48</v>
      </c>
      <c r="B8828">
        <v>283</v>
      </c>
      <c r="C8828">
        <v>1929</v>
      </c>
      <c r="D8828">
        <v>0</v>
      </c>
      <c r="E8828">
        <v>0</v>
      </c>
      <c r="F8828" s="1"/>
      <c r="G8828" s="1"/>
      <c r="H8828" s="1"/>
      <c r="I8828" s="1"/>
      <c r="J8828" s="1"/>
      <c r="K8828" s="1"/>
      <c r="L8828" s="1"/>
      <c r="M8828" s="1"/>
    </row>
    <row r="8829" spans="1:13" x14ac:dyDescent="0.25">
      <c r="A8829" t="s">
        <v>48</v>
      </c>
      <c r="B8829">
        <v>283</v>
      </c>
      <c r="C8829">
        <v>1930</v>
      </c>
      <c r="D8829">
        <v>0</v>
      </c>
      <c r="E8829">
        <v>0</v>
      </c>
      <c r="F8829" s="1"/>
      <c r="G8829" s="1"/>
      <c r="H8829" s="1"/>
      <c r="I8829" s="1"/>
      <c r="J8829" s="1"/>
      <c r="K8829" s="1"/>
      <c r="L8829" s="1"/>
      <c r="M8829" s="1"/>
    </row>
    <row r="8830" spans="1:13" x14ac:dyDescent="0.25">
      <c r="A8830" t="s">
        <v>48</v>
      </c>
      <c r="B8830">
        <v>283</v>
      </c>
      <c r="C8830">
        <v>1931</v>
      </c>
      <c r="D8830">
        <v>0</v>
      </c>
      <c r="E8830">
        <v>0</v>
      </c>
      <c r="F8830" s="1"/>
      <c r="G8830" s="1"/>
      <c r="H8830" s="1"/>
      <c r="I8830" s="1"/>
      <c r="J8830" s="1"/>
      <c r="K8830" s="1"/>
      <c r="L8830" s="1"/>
      <c r="M8830" s="1"/>
    </row>
    <row r="8831" spans="1:13" x14ac:dyDescent="0.25">
      <c r="A8831" t="s">
        <v>48</v>
      </c>
      <c r="B8831">
        <v>283</v>
      </c>
      <c r="C8831">
        <v>1932</v>
      </c>
      <c r="D8831">
        <v>0</v>
      </c>
      <c r="E8831">
        <v>0</v>
      </c>
      <c r="F8831" s="1"/>
      <c r="G8831" s="1"/>
      <c r="H8831" s="1"/>
      <c r="I8831" s="1"/>
      <c r="J8831" s="1"/>
      <c r="K8831" s="1"/>
      <c r="L8831" s="1"/>
      <c r="M8831" s="1"/>
    </row>
    <row r="8832" spans="1:13" x14ac:dyDescent="0.25">
      <c r="A8832" t="s">
        <v>48</v>
      </c>
      <c r="B8832">
        <v>283</v>
      </c>
      <c r="C8832">
        <v>1933</v>
      </c>
      <c r="D8832">
        <v>0</v>
      </c>
      <c r="E8832">
        <v>0</v>
      </c>
      <c r="F8832" s="1"/>
      <c r="G8832" s="1"/>
      <c r="H8832" s="1"/>
      <c r="I8832" s="1"/>
      <c r="J8832" s="1"/>
      <c r="K8832" s="1"/>
      <c r="L8832" s="1"/>
      <c r="M8832" s="1"/>
    </row>
    <row r="8833" spans="1:13" x14ac:dyDescent="0.25">
      <c r="A8833" t="s">
        <v>48</v>
      </c>
      <c r="B8833">
        <v>283</v>
      </c>
      <c r="C8833">
        <v>1934</v>
      </c>
      <c r="D8833">
        <v>0</v>
      </c>
      <c r="E8833">
        <v>0</v>
      </c>
      <c r="F8833" s="1"/>
      <c r="G8833" s="1"/>
      <c r="H8833" s="1"/>
      <c r="I8833" s="1"/>
      <c r="J8833" s="1"/>
      <c r="K8833" s="1"/>
      <c r="L8833" s="1"/>
      <c r="M8833" s="1"/>
    </row>
    <row r="8834" spans="1:13" x14ac:dyDescent="0.25">
      <c r="A8834" t="s">
        <v>48</v>
      </c>
      <c r="B8834">
        <v>283</v>
      </c>
      <c r="C8834">
        <v>1935</v>
      </c>
      <c r="D8834">
        <v>0</v>
      </c>
      <c r="E8834">
        <v>0</v>
      </c>
      <c r="F8834" s="1"/>
      <c r="G8834" s="1"/>
      <c r="H8834" s="1"/>
      <c r="I8834" s="1"/>
      <c r="J8834" s="1"/>
      <c r="K8834" s="1"/>
      <c r="L8834" s="1"/>
      <c r="M8834" s="1"/>
    </row>
    <row r="8835" spans="1:13" x14ac:dyDescent="0.25">
      <c r="A8835" t="s">
        <v>48</v>
      </c>
      <c r="B8835">
        <v>283</v>
      </c>
      <c r="C8835">
        <v>1936</v>
      </c>
      <c r="D8835">
        <v>0</v>
      </c>
      <c r="E8835">
        <v>0</v>
      </c>
      <c r="F8835" s="1"/>
      <c r="G8835" s="1"/>
      <c r="H8835" s="1"/>
      <c r="I8835" s="1"/>
      <c r="J8835" s="1"/>
      <c r="K8835" s="1"/>
      <c r="L8835" s="1"/>
      <c r="M8835" s="1"/>
    </row>
    <row r="8836" spans="1:13" x14ac:dyDescent="0.25">
      <c r="A8836" t="s">
        <v>48</v>
      </c>
      <c r="B8836">
        <v>283</v>
      </c>
      <c r="C8836">
        <v>1937</v>
      </c>
      <c r="D8836">
        <v>0</v>
      </c>
      <c r="E8836">
        <v>0</v>
      </c>
      <c r="F8836" s="1"/>
      <c r="G8836" s="1"/>
      <c r="H8836" s="1"/>
      <c r="I8836" s="1"/>
      <c r="J8836" s="1"/>
      <c r="K8836" s="1"/>
      <c r="L8836" s="1"/>
      <c r="M8836" s="1"/>
    </row>
    <row r="8837" spans="1:13" x14ac:dyDescent="0.25">
      <c r="A8837" t="s">
        <v>48</v>
      </c>
      <c r="B8837">
        <v>283</v>
      </c>
      <c r="C8837">
        <v>1938</v>
      </c>
      <c r="D8837">
        <v>0</v>
      </c>
      <c r="E8837">
        <v>0</v>
      </c>
      <c r="F8837" s="1"/>
      <c r="G8837" s="1"/>
      <c r="H8837" s="1"/>
      <c r="I8837" s="1"/>
      <c r="J8837" s="1"/>
      <c r="K8837" s="1"/>
      <c r="L8837" s="1"/>
      <c r="M8837" s="1"/>
    </row>
    <row r="8838" spans="1:13" x14ac:dyDescent="0.25">
      <c r="A8838" t="s">
        <v>48</v>
      </c>
      <c r="B8838">
        <v>283</v>
      </c>
      <c r="C8838">
        <v>1939</v>
      </c>
      <c r="D8838">
        <v>0</v>
      </c>
      <c r="E8838">
        <v>0</v>
      </c>
      <c r="F8838" s="1"/>
      <c r="G8838" s="1"/>
      <c r="H8838" s="1"/>
      <c r="I8838" s="1"/>
      <c r="J8838" s="1"/>
      <c r="K8838" s="1"/>
      <c r="L8838" s="1"/>
      <c r="M8838" s="1"/>
    </row>
    <row r="8839" spans="1:13" x14ac:dyDescent="0.25">
      <c r="A8839" t="s">
        <v>48</v>
      </c>
      <c r="B8839">
        <v>283</v>
      </c>
      <c r="C8839">
        <v>1940</v>
      </c>
      <c r="D8839">
        <v>0</v>
      </c>
      <c r="E8839">
        <v>0</v>
      </c>
      <c r="F8839" s="1"/>
      <c r="G8839" s="1"/>
      <c r="H8839" s="1"/>
      <c r="I8839" s="1"/>
      <c r="J8839" s="1"/>
      <c r="K8839" s="1"/>
      <c r="L8839" s="1"/>
      <c r="M8839" s="1"/>
    </row>
    <row r="8840" spans="1:13" x14ac:dyDescent="0.25">
      <c r="A8840" t="s">
        <v>48</v>
      </c>
      <c r="B8840">
        <v>283</v>
      </c>
      <c r="C8840">
        <v>1941</v>
      </c>
      <c r="D8840">
        <v>0</v>
      </c>
      <c r="E8840">
        <v>0</v>
      </c>
      <c r="F8840" s="1"/>
      <c r="G8840" s="1"/>
      <c r="H8840" s="1"/>
      <c r="I8840" s="1"/>
      <c r="J8840" s="1"/>
      <c r="K8840" s="1"/>
      <c r="L8840" s="1"/>
      <c r="M8840" s="1"/>
    </row>
    <row r="8841" spans="1:13" x14ac:dyDescent="0.25">
      <c r="A8841" t="s">
        <v>48</v>
      </c>
      <c r="B8841">
        <v>283</v>
      </c>
      <c r="C8841">
        <v>1942</v>
      </c>
      <c r="D8841">
        <v>0</v>
      </c>
      <c r="E8841">
        <v>0</v>
      </c>
      <c r="F8841" s="1"/>
      <c r="G8841" s="1"/>
      <c r="H8841" s="1"/>
      <c r="I8841" s="1"/>
      <c r="J8841" s="1"/>
      <c r="K8841" s="1"/>
      <c r="L8841" s="1"/>
      <c r="M8841" s="1"/>
    </row>
    <row r="8842" spans="1:13" x14ac:dyDescent="0.25">
      <c r="A8842" t="s">
        <v>48</v>
      </c>
      <c r="B8842">
        <v>283</v>
      </c>
      <c r="C8842">
        <v>1943</v>
      </c>
      <c r="D8842">
        <v>0</v>
      </c>
      <c r="E8842">
        <v>0</v>
      </c>
      <c r="F8842" s="1"/>
      <c r="G8842" s="1"/>
      <c r="H8842" s="1"/>
      <c r="I8842" s="1"/>
      <c r="J8842" s="1"/>
      <c r="K8842" s="1"/>
      <c r="L8842" s="1"/>
      <c r="M8842" s="1"/>
    </row>
    <row r="8843" spans="1:13" x14ac:dyDescent="0.25">
      <c r="A8843" t="s">
        <v>48</v>
      </c>
      <c r="B8843">
        <v>283</v>
      </c>
      <c r="C8843">
        <v>1944</v>
      </c>
      <c r="D8843">
        <v>0</v>
      </c>
      <c r="E8843">
        <v>0</v>
      </c>
      <c r="F8843" s="1"/>
      <c r="G8843" s="1"/>
      <c r="H8843" s="1"/>
      <c r="I8843" s="1"/>
      <c r="J8843" s="1"/>
      <c r="K8843" s="1"/>
      <c r="L8843" s="1"/>
      <c r="M8843" s="1"/>
    </row>
    <row r="8844" spans="1:13" x14ac:dyDescent="0.25">
      <c r="A8844" t="s">
        <v>48</v>
      </c>
      <c r="B8844">
        <v>283</v>
      </c>
      <c r="C8844">
        <v>1945</v>
      </c>
      <c r="D8844">
        <v>0</v>
      </c>
      <c r="E8844">
        <v>0</v>
      </c>
      <c r="F8844" s="1"/>
      <c r="G8844" s="1"/>
      <c r="H8844" s="1"/>
      <c r="I8844" s="1"/>
      <c r="J8844" s="1"/>
      <c r="K8844" s="1"/>
      <c r="L8844" s="1"/>
      <c r="M8844" s="1"/>
    </row>
    <row r="8845" spans="1:13" x14ac:dyDescent="0.25">
      <c r="A8845" t="s">
        <v>48</v>
      </c>
      <c r="B8845">
        <v>283</v>
      </c>
      <c r="C8845">
        <v>1946</v>
      </c>
      <c r="D8845">
        <v>0</v>
      </c>
      <c r="E8845">
        <v>0</v>
      </c>
      <c r="F8845" s="1">
        <v>13.668100357055664</v>
      </c>
      <c r="G8845" s="1">
        <v>16.855899810791016</v>
      </c>
      <c r="H8845" s="1"/>
      <c r="I8845" s="1"/>
      <c r="J8845" s="1"/>
      <c r="K8845" s="1">
        <v>8.6899595260620117</v>
      </c>
      <c r="L8845" s="1"/>
      <c r="M8845" s="1">
        <v>1.6157999999999999</v>
      </c>
    </row>
    <row r="8846" spans="1:13" x14ac:dyDescent="0.25">
      <c r="A8846" t="s">
        <v>48</v>
      </c>
      <c r="B8846">
        <v>283</v>
      </c>
      <c r="C8846">
        <v>1947</v>
      </c>
      <c r="D8846">
        <v>0</v>
      </c>
      <c r="E8846">
        <v>0</v>
      </c>
      <c r="F8846" s="1">
        <v>13.023300170898438</v>
      </c>
      <c r="G8846" s="1">
        <v>14.961199760437012</v>
      </c>
      <c r="H8846" s="1"/>
      <c r="I8846" s="1"/>
      <c r="J8846" s="1"/>
      <c r="K8846" s="1">
        <v>8.6821699142456055</v>
      </c>
      <c r="L8846" s="1"/>
      <c r="M8846" s="1">
        <v>4.1813897999999998</v>
      </c>
    </row>
    <row r="8847" spans="1:13" x14ac:dyDescent="0.25">
      <c r="A8847" t="s">
        <v>48</v>
      </c>
      <c r="B8847">
        <v>283</v>
      </c>
      <c r="C8847">
        <v>1948</v>
      </c>
      <c r="D8847">
        <v>0</v>
      </c>
      <c r="E8847">
        <v>0</v>
      </c>
      <c r="F8847" s="1">
        <v>12.451399803161621</v>
      </c>
      <c r="G8847" s="1">
        <v>13.657600402832031</v>
      </c>
      <c r="H8847" s="1"/>
      <c r="I8847" s="1"/>
      <c r="J8847" s="1"/>
      <c r="K8847" s="1">
        <v>10.116700172424316</v>
      </c>
      <c r="L8847" s="1"/>
      <c r="M8847" s="1">
        <v>-5.9355602000000003</v>
      </c>
    </row>
    <row r="8848" spans="1:13" x14ac:dyDescent="0.25">
      <c r="A8848" t="s">
        <v>48</v>
      </c>
      <c r="B8848">
        <v>283</v>
      </c>
      <c r="C8848">
        <v>1949</v>
      </c>
      <c r="D8848">
        <v>0</v>
      </c>
      <c r="E8848">
        <v>0</v>
      </c>
      <c r="F8848" s="1">
        <v>12.269200325012207</v>
      </c>
      <c r="G8848" s="1">
        <v>13.269200325012207</v>
      </c>
      <c r="H8848" s="1"/>
      <c r="I8848" s="1"/>
      <c r="J8848" s="1"/>
      <c r="K8848" s="1">
        <v>10.576899528503418</v>
      </c>
      <c r="L8848" s="1"/>
      <c r="M8848" s="1">
        <v>2.2836498999999999</v>
      </c>
    </row>
    <row r="8849" spans="1:13" x14ac:dyDescent="0.25">
      <c r="A8849" t="s">
        <v>48</v>
      </c>
      <c r="B8849">
        <v>283</v>
      </c>
      <c r="C8849">
        <v>1950</v>
      </c>
      <c r="D8849">
        <v>0</v>
      </c>
      <c r="E8849">
        <v>0</v>
      </c>
      <c r="F8849" s="1">
        <v>12.178999900817871</v>
      </c>
      <c r="G8849" s="1">
        <v>16.069999694824219</v>
      </c>
      <c r="H8849" s="1"/>
      <c r="I8849" s="1"/>
      <c r="J8849" s="1"/>
      <c r="K8849" s="1">
        <v>12.840499877929688</v>
      </c>
      <c r="L8849" s="1"/>
      <c r="M8849" s="1">
        <v>0.47003498999999999</v>
      </c>
    </row>
    <row r="8850" spans="1:13" x14ac:dyDescent="0.25">
      <c r="A8850" t="s">
        <v>48</v>
      </c>
      <c r="B8850">
        <v>283</v>
      </c>
      <c r="C8850">
        <v>1951</v>
      </c>
      <c r="D8850">
        <v>0</v>
      </c>
      <c r="E8850">
        <v>0</v>
      </c>
      <c r="F8850" s="1">
        <v>12.121199607849121</v>
      </c>
      <c r="G8850" s="1">
        <v>14.659099578857422</v>
      </c>
      <c r="H8850" s="1"/>
      <c r="I8850" s="1"/>
      <c r="J8850" s="1"/>
      <c r="K8850" s="1">
        <v>13.106100082397461</v>
      </c>
      <c r="L8850" s="1"/>
      <c r="M8850" s="1">
        <v>-0.88733499999999998</v>
      </c>
    </row>
    <row r="8851" spans="1:13" x14ac:dyDescent="0.25">
      <c r="A8851" t="s">
        <v>48</v>
      </c>
      <c r="B8851">
        <v>283</v>
      </c>
      <c r="C8851">
        <v>1952</v>
      </c>
      <c r="D8851">
        <v>0</v>
      </c>
      <c r="E8851">
        <v>0</v>
      </c>
      <c r="F8851" s="1">
        <v>11.956500053405762</v>
      </c>
      <c r="G8851" s="1">
        <v>15.797100067138672</v>
      </c>
      <c r="H8851" s="1"/>
      <c r="I8851" s="1"/>
      <c r="J8851" s="1"/>
      <c r="K8851" s="1">
        <v>14.891300201416016</v>
      </c>
      <c r="L8851" s="1"/>
      <c r="M8851" s="1">
        <v>5.3717166000000001</v>
      </c>
    </row>
    <row r="8852" spans="1:13" x14ac:dyDescent="0.25">
      <c r="A8852" t="s">
        <v>48</v>
      </c>
      <c r="B8852">
        <v>283</v>
      </c>
      <c r="C8852">
        <v>1953</v>
      </c>
      <c r="D8852">
        <v>0</v>
      </c>
      <c r="E8852">
        <v>0</v>
      </c>
      <c r="F8852" s="1">
        <v>13.515399932861328</v>
      </c>
      <c r="G8852" s="1">
        <v>14.061400413513184</v>
      </c>
      <c r="H8852" s="1">
        <v>0.44368600845336914</v>
      </c>
      <c r="I8852" s="1">
        <v>13.617714405059814</v>
      </c>
      <c r="J8852" s="1">
        <v>-0.10231447219848633</v>
      </c>
      <c r="K8852" s="1">
        <v>14.12969970703125</v>
      </c>
      <c r="L8852" s="1"/>
      <c r="M8852" s="1">
        <v>6.0953153000000002</v>
      </c>
    </row>
    <row r="8853" spans="1:13" x14ac:dyDescent="0.25">
      <c r="A8853" t="s">
        <v>48</v>
      </c>
      <c r="B8853">
        <v>283</v>
      </c>
      <c r="C8853">
        <v>1954</v>
      </c>
      <c r="D8853">
        <v>0</v>
      </c>
      <c r="E8853">
        <v>0</v>
      </c>
      <c r="F8853" s="1">
        <v>13.90880012512207</v>
      </c>
      <c r="G8853" s="1">
        <v>14.10420036315918</v>
      </c>
      <c r="H8853" s="1"/>
      <c r="I8853" s="1"/>
      <c r="J8853" s="1"/>
      <c r="K8853" s="1">
        <v>13.517900466918945</v>
      </c>
      <c r="L8853" s="1"/>
      <c r="M8853" s="1">
        <v>3.5863603999999998</v>
      </c>
    </row>
    <row r="8854" spans="1:13" x14ac:dyDescent="0.25">
      <c r="A8854" t="s">
        <v>48</v>
      </c>
      <c r="B8854">
        <v>283</v>
      </c>
      <c r="C8854">
        <v>1955</v>
      </c>
      <c r="D8854">
        <v>0</v>
      </c>
      <c r="E8854">
        <v>0</v>
      </c>
      <c r="F8854" s="1">
        <v>13.644599914550781</v>
      </c>
      <c r="G8854" s="1">
        <v>14.969900131225586</v>
      </c>
      <c r="H8854" s="1"/>
      <c r="I8854" s="1"/>
      <c r="J8854" s="1"/>
      <c r="K8854" s="1">
        <v>13.313199996948242</v>
      </c>
      <c r="L8854" s="1"/>
      <c r="M8854" s="1">
        <v>5.7815079000000003</v>
      </c>
    </row>
    <row r="8855" spans="1:13" x14ac:dyDescent="0.25">
      <c r="A8855" t="s">
        <v>48</v>
      </c>
      <c r="B8855">
        <v>283</v>
      </c>
      <c r="C8855">
        <v>1956</v>
      </c>
      <c r="D8855">
        <v>0</v>
      </c>
      <c r="E8855">
        <v>0</v>
      </c>
      <c r="F8855" s="1">
        <v>13.487000465393066</v>
      </c>
      <c r="G8855" s="1">
        <v>17.175800323486328</v>
      </c>
      <c r="H8855" s="1">
        <v>0.51873201131820679</v>
      </c>
      <c r="I8855" s="1">
        <v>16.657068312168121</v>
      </c>
      <c r="J8855" s="1">
        <v>-3.1700678467750549</v>
      </c>
      <c r="K8855" s="1">
        <v>15.331399917602539</v>
      </c>
      <c r="L8855" s="1"/>
      <c r="M8855" s="1">
        <v>5.2113249000000001</v>
      </c>
    </row>
    <row r="8856" spans="1:13" x14ac:dyDescent="0.25">
      <c r="A8856" t="s">
        <v>48</v>
      </c>
      <c r="B8856">
        <v>283</v>
      </c>
      <c r="C8856">
        <v>1957</v>
      </c>
      <c r="D8856">
        <v>0</v>
      </c>
      <c r="E8856">
        <v>0</v>
      </c>
      <c r="F8856" s="1">
        <v>12.637100219726563</v>
      </c>
      <c r="G8856" s="1">
        <v>13.524800300598145</v>
      </c>
      <c r="H8856" s="1">
        <v>0.44386398792266846</v>
      </c>
      <c r="I8856" s="1">
        <v>13.080936312675476</v>
      </c>
      <c r="J8856" s="1">
        <v>-0.44383609294891357</v>
      </c>
      <c r="K8856" s="1">
        <v>14.255900382995605</v>
      </c>
      <c r="L8856" s="1"/>
      <c r="M8856" s="1">
        <v>10.449992</v>
      </c>
    </row>
    <row r="8857" spans="1:13" x14ac:dyDescent="0.25">
      <c r="A8857" t="s">
        <v>48</v>
      </c>
      <c r="B8857">
        <v>283</v>
      </c>
      <c r="C8857">
        <v>1958</v>
      </c>
      <c r="D8857">
        <v>0</v>
      </c>
      <c r="E8857">
        <v>0</v>
      </c>
      <c r="F8857" s="1">
        <v>13.848199844360352</v>
      </c>
      <c r="G8857" s="1">
        <v>15.471199989318848</v>
      </c>
      <c r="H8857" s="1">
        <v>0.86387401819229126</v>
      </c>
      <c r="I8857" s="1">
        <v>14.607325971126556</v>
      </c>
      <c r="J8857" s="1">
        <v>-0.75912612676620483</v>
      </c>
      <c r="K8857" s="1">
        <v>16.544500350952148</v>
      </c>
      <c r="L8857" s="1"/>
      <c r="M8857" s="1">
        <v>0.79299613999999996</v>
      </c>
    </row>
    <row r="8858" spans="1:13" x14ac:dyDescent="0.25">
      <c r="A8858" t="s">
        <v>48</v>
      </c>
      <c r="B8858">
        <v>283</v>
      </c>
      <c r="C8858">
        <v>1959</v>
      </c>
      <c r="D8858">
        <v>0</v>
      </c>
      <c r="E8858">
        <v>0</v>
      </c>
      <c r="F8858" s="1">
        <v>12.722800254821777</v>
      </c>
      <c r="G8858" s="1">
        <v>16.509899139404297</v>
      </c>
      <c r="H8858" s="1">
        <v>0.61881202459335327</v>
      </c>
      <c r="I8858" s="1">
        <v>15.891087114810944</v>
      </c>
      <c r="J8858" s="1">
        <v>-3.1682868599891663</v>
      </c>
      <c r="K8858" s="1">
        <v>18.811899185180664</v>
      </c>
      <c r="L8858" s="1"/>
      <c r="M8858" s="1">
        <v>6.4026215999999998</v>
      </c>
    </row>
    <row r="8859" spans="1:13" x14ac:dyDescent="0.25">
      <c r="A8859" t="s">
        <v>48</v>
      </c>
      <c r="B8859">
        <v>283</v>
      </c>
      <c r="C8859">
        <v>1960</v>
      </c>
      <c r="D8859">
        <v>0</v>
      </c>
      <c r="E8859">
        <v>0</v>
      </c>
      <c r="F8859" s="1">
        <v>13.509599685668945</v>
      </c>
      <c r="G8859" s="1">
        <v>16.5625</v>
      </c>
      <c r="H8859" s="1">
        <v>0.69711500406265259</v>
      </c>
      <c r="I8859" s="1">
        <v>15.865384995937347</v>
      </c>
      <c r="J8859" s="1">
        <v>-2.3557853102684021</v>
      </c>
      <c r="K8859" s="1">
        <v>21.009599685668945</v>
      </c>
      <c r="L8859" s="1"/>
      <c r="M8859" s="1">
        <v>6.0173531999999996</v>
      </c>
    </row>
    <row r="8860" spans="1:13" x14ac:dyDescent="0.25">
      <c r="A8860" t="s">
        <v>48</v>
      </c>
      <c r="B8860">
        <v>283</v>
      </c>
      <c r="C8860">
        <v>1961</v>
      </c>
      <c r="D8860">
        <v>0</v>
      </c>
      <c r="E8860">
        <v>0</v>
      </c>
      <c r="F8860" s="1">
        <v>13.469799995422363</v>
      </c>
      <c r="G8860" s="1">
        <v>18.922399520874023</v>
      </c>
      <c r="H8860" s="1">
        <v>1.0344799757003784</v>
      </c>
      <c r="I8860" s="1">
        <v>17.887919545173645</v>
      </c>
      <c r="J8860" s="1">
        <v>-4.4181195497512817</v>
      </c>
      <c r="K8860" s="1">
        <v>20.538799285888672</v>
      </c>
      <c r="L8860" s="1"/>
      <c r="M8860" s="1">
        <v>10.846546999999999</v>
      </c>
    </row>
    <row r="8861" spans="1:13" x14ac:dyDescent="0.25">
      <c r="A8861" t="s">
        <v>48</v>
      </c>
      <c r="B8861">
        <v>283</v>
      </c>
      <c r="C8861">
        <v>1962</v>
      </c>
      <c r="D8861">
        <v>0</v>
      </c>
      <c r="E8861">
        <v>0</v>
      </c>
      <c r="F8861" s="1">
        <v>13.425700187683105</v>
      </c>
      <c r="G8861" s="1">
        <v>16.435600280761719</v>
      </c>
      <c r="H8861" s="1">
        <v>0.6930689811706543</v>
      </c>
      <c r="I8861" s="1">
        <v>15.742531299591064</v>
      </c>
      <c r="J8861" s="1">
        <v>-2.316831111907959</v>
      </c>
      <c r="K8861" s="1">
        <v>19.782199859619141</v>
      </c>
      <c r="L8861" s="1"/>
      <c r="M8861" s="1">
        <v>8.2447415999999993</v>
      </c>
    </row>
    <row r="8862" spans="1:13" x14ac:dyDescent="0.25">
      <c r="A8862" t="s">
        <v>48</v>
      </c>
      <c r="B8862">
        <v>283</v>
      </c>
      <c r="C8862">
        <v>1963</v>
      </c>
      <c r="D8862">
        <v>0</v>
      </c>
      <c r="E8862">
        <v>0</v>
      </c>
      <c r="F8862" s="1">
        <v>12.36139965057373</v>
      </c>
      <c r="G8862" s="1">
        <v>19.069799423217773</v>
      </c>
      <c r="H8862" s="1">
        <v>0.64400702714920044</v>
      </c>
      <c r="I8862" s="1">
        <v>18.425792396068573</v>
      </c>
      <c r="J8862" s="1">
        <v>-6.0643927454948425</v>
      </c>
      <c r="K8862" s="1">
        <v>22.558099746704102</v>
      </c>
      <c r="L8862" s="1"/>
      <c r="M8862" s="1">
        <v>8.5387854000000001</v>
      </c>
    </row>
    <row r="8863" spans="1:13" x14ac:dyDescent="0.25">
      <c r="A8863" t="s">
        <v>48</v>
      </c>
      <c r="B8863">
        <v>283</v>
      </c>
      <c r="C8863">
        <v>1964</v>
      </c>
      <c r="D8863">
        <v>0</v>
      </c>
      <c r="E8863">
        <v>0</v>
      </c>
      <c r="F8863" s="1">
        <v>11.568400382995605</v>
      </c>
      <c r="G8863" s="1">
        <v>14.078000068664551</v>
      </c>
      <c r="H8863" s="1">
        <v>0.7804110050201416</v>
      </c>
      <c r="I8863" s="1">
        <v>13.297589063644409</v>
      </c>
      <c r="J8863" s="1">
        <v>-1.7291886806488037</v>
      </c>
      <c r="K8863" s="1">
        <v>20.030599594116211</v>
      </c>
      <c r="L8863" s="1"/>
      <c r="M8863" s="1">
        <v>4.4321269000000001</v>
      </c>
    </row>
    <row r="8864" spans="1:13" x14ac:dyDescent="0.25">
      <c r="A8864" t="s">
        <v>48</v>
      </c>
      <c r="B8864">
        <v>283</v>
      </c>
      <c r="C8864">
        <v>1965</v>
      </c>
      <c r="D8864">
        <v>0</v>
      </c>
      <c r="E8864">
        <v>0</v>
      </c>
      <c r="F8864" s="1">
        <v>12.050900459289551</v>
      </c>
      <c r="G8864" s="1">
        <v>13.221199989318848</v>
      </c>
      <c r="H8864" s="1">
        <v>0.75231301784515381</v>
      </c>
      <c r="I8864" s="1">
        <v>12.468886971473694</v>
      </c>
      <c r="J8864" s="1">
        <v>-0.41798651218414307</v>
      </c>
      <c r="K8864" s="1">
        <v>18.668500900268555</v>
      </c>
      <c r="L8864" s="1"/>
      <c r="M8864" s="1">
        <v>9.1600465999999994</v>
      </c>
    </row>
    <row r="8865" spans="1:13" x14ac:dyDescent="0.25">
      <c r="A8865" t="s">
        <v>48</v>
      </c>
      <c r="B8865">
        <v>283</v>
      </c>
      <c r="C8865">
        <v>1966</v>
      </c>
      <c r="D8865">
        <v>0</v>
      </c>
      <c r="E8865">
        <v>0</v>
      </c>
      <c r="F8865" s="1">
        <v>12.824899673461914</v>
      </c>
      <c r="G8865" s="1">
        <v>14.001299858093262</v>
      </c>
      <c r="H8865" s="1">
        <v>0.76719498634338379</v>
      </c>
      <c r="I8865" s="1">
        <v>13.234104871749878</v>
      </c>
      <c r="J8865" s="1">
        <v>-0.40920519828796387</v>
      </c>
      <c r="K8865" s="1">
        <v>17.875600814819336</v>
      </c>
      <c r="L8865" s="1"/>
      <c r="M8865" s="1">
        <v>7.5814012999999996</v>
      </c>
    </row>
    <row r="8866" spans="1:13" x14ac:dyDescent="0.25">
      <c r="A8866" t="s">
        <v>48</v>
      </c>
      <c r="B8866">
        <v>283</v>
      </c>
      <c r="C8866">
        <v>1967</v>
      </c>
      <c r="D8866">
        <v>0</v>
      </c>
      <c r="E8866">
        <v>0</v>
      </c>
      <c r="F8866" s="1">
        <v>12.940099716186523</v>
      </c>
      <c r="G8866" s="1">
        <v>14.914999961853027</v>
      </c>
      <c r="H8866" s="1">
        <v>0.734840989112854</v>
      </c>
      <c r="I8866" s="1">
        <v>14.180158972740173</v>
      </c>
      <c r="J8866" s="1">
        <v>-1.2400592565536499</v>
      </c>
      <c r="K8866" s="1">
        <v>17.77400016784668</v>
      </c>
      <c r="L8866" s="1"/>
      <c r="M8866" s="1">
        <v>8.5529285000000002</v>
      </c>
    </row>
    <row r="8867" spans="1:13" x14ac:dyDescent="0.25">
      <c r="A8867" t="s">
        <v>48</v>
      </c>
      <c r="B8867">
        <v>283</v>
      </c>
      <c r="C8867">
        <v>1968</v>
      </c>
      <c r="D8867">
        <v>0</v>
      </c>
      <c r="E8867">
        <v>0</v>
      </c>
      <c r="F8867" s="1">
        <v>12.743300437927246</v>
      </c>
      <c r="G8867" s="1">
        <v>14.248200416564941</v>
      </c>
      <c r="H8867" s="1">
        <v>0.74709600210189819</v>
      </c>
      <c r="I8867" s="1">
        <v>13.501104414463043</v>
      </c>
      <c r="J8867" s="1">
        <v>-0.75780397653579712</v>
      </c>
      <c r="K8867" s="1">
        <v>18.004999160766602</v>
      </c>
      <c r="L8867" s="1"/>
      <c r="M8867" s="1">
        <v>6.9773791999999997</v>
      </c>
    </row>
    <row r="8868" spans="1:13" x14ac:dyDescent="0.25">
      <c r="A8868" t="s">
        <v>48</v>
      </c>
      <c r="B8868">
        <v>283</v>
      </c>
      <c r="C8868">
        <v>1969</v>
      </c>
      <c r="D8868">
        <v>0</v>
      </c>
      <c r="E8868">
        <v>0</v>
      </c>
      <c r="F8868" s="1">
        <v>12.933600425720215</v>
      </c>
      <c r="G8868" s="1">
        <v>20.489500045776367</v>
      </c>
      <c r="H8868" s="1">
        <v>0.94327700138092041</v>
      </c>
      <c r="I8868" s="1">
        <v>19.546223044395447</v>
      </c>
      <c r="J8868" s="1">
        <v>-6.6126226186752319</v>
      </c>
      <c r="K8868" s="1">
        <v>23.212400436401367</v>
      </c>
      <c r="L8868" s="1"/>
      <c r="M8868" s="1">
        <v>8.4413970999999997</v>
      </c>
    </row>
    <row r="8869" spans="1:13" x14ac:dyDescent="0.25">
      <c r="A8869" t="s">
        <v>48</v>
      </c>
      <c r="B8869">
        <v>283</v>
      </c>
      <c r="C8869">
        <v>1970</v>
      </c>
      <c r="D8869">
        <v>0</v>
      </c>
      <c r="E8869">
        <v>0</v>
      </c>
      <c r="F8869" s="1">
        <v>14.416099548339844</v>
      </c>
      <c r="G8869" s="1">
        <v>22.43910026550293</v>
      </c>
      <c r="H8869" s="1">
        <v>1.0175000429153442</v>
      </c>
      <c r="I8869" s="1">
        <v>21.421600222587585</v>
      </c>
      <c r="J8869" s="1">
        <v>-7.0055006742477417</v>
      </c>
      <c r="K8869" s="1">
        <v>25.707700729370117</v>
      </c>
      <c r="L8869" s="1"/>
      <c r="M8869" s="1">
        <v>6.9592283000000004</v>
      </c>
    </row>
    <row r="8870" spans="1:13" x14ac:dyDescent="0.25">
      <c r="A8870" t="s">
        <v>48</v>
      </c>
      <c r="B8870">
        <v>283</v>
      </c>
      <c r="C8870">
        <v>1971</v>
      </c>
      <c r="D8870">
        <v>0</v>
      </c>
      <c r="E8870">
        <v>0</v>
      </c>
      <c r="F8870" s="1">
        <v>14.461899757385254</v>
      </c>
      <c r="G8870" s="1">
        <v>14.972700119018555</v>
      </c>
      <c r="H8870" s="1">
        <v>1.540369987487793</v>
      </c>
      <c r="I8870" s="1">
        <v>13.432330131530762</v>
      </c>
      <c r="J8870" s="1">
        <v>1.0295696258544922</v>
      </c>
      <c r="K8870" s="1">
        <v>26.210300445556641</v>
      </c>
      <c r="L8870" s="1"/>
      <c r="M8870" s="1">
        <v>9.6161270999999999</v>
      </c>
    </row>
    <row r="8871" spans="1:13" x14ac:dyDescent="0.25">
      <c r="A8871" t="s">
        <v>48</v>
      </c>
      <c r="B8871">
        <v>283</v>
      </c>
      <c r="C8871">
        <v>1972</v>
      </c>
      <c r="D8871">
        <v>0</v>
      </c>
      <c r="E8871">
        <v>0</v>
      </c>
      <c r="F8871" s="1">
        <v>14.38379955291748</v>
      </c>
      <c r="G8871" s="1">
        <v>15.553999900817871</v>
      </c>
      <c r="H8871" s="1">
        <v>1.6208100318908691</v>
      </c>
      <c r="I8871" s="1">
        <v>13.933189868927002</v>
      </c>
      <c r="J8871" s="1">
        <v>0.45060968399047852</v>
      </c>
      <c r="K8871" s="1">
        <v>29.450799942016602</v>
      </c>
      <c r="L8871" s="1"/>
      <c r="M8871" s="1">
        <v>4.5828275999999999</v>
      </c>
    </row>
    <row r="8872" spans="1:13" x14ac:dyDescent="0.25">
      <c r="A8872" t="s">
        <v>48</v>
      </c>
      <c r="B8872">
        <v>283</v>
      </c>
      <c r="C8872">
        <v>1973</v>
      </c>
      <c r="D8872">
        <v>0</v>
      </c>
      <c r="E8872">
        <v>0</v>
      </c>
      <c r="F8872" s="1">
        <v>14.362899780273438</v>
      </c>
      <c r="G8872" s="1">
        <v>14.37559986114502</v>
      </c>
      <c r="H8872" s="1">
        <v>1.7286399602890015</v>
      </c>
      <c r="I8872" s="1">
        <v>12.646959900856018</v>
      </c>
      <c r="J8872" s="1">
        <v>1.7159398794174194</v>
      </c>
      <c r="K8872" s="1">
        <v>32.591598510742187</v>
      </c>
      <c r="L8872" s="1"/>
      <c r="M8872" s="1">
        <v>5.3643108000000002</v>
      </c>
    </row>
    <row r="8873" spans="1:13" x14ac:dyDescent="0.25">
      <c r="A8873" t="s">
        <v>48</v>
      </c>
      <c r="B8873">
        <v>283</v>
      </c>
      <c r="C8873">
        <v>1974</v>
      </c>
      <c r="D8873">
        <v>0</v>
      </c>
      <c r="E8873">
        <v>0</v>
      </c>
      <c r="F8873" s="1">
        <v>14.706600189208984</v>
      </c>
      <c r="G8873" s="1">
        <v>15.30679988861084</v>
      </c>
      <c r="H8873" s="1">
        <v>2.4066300392150879</v>
      </c>
      <c r="I8873" s="1">
        <v>12.900169849395752</v>
      </c>
      <c r="J8873" s="1">
        <v>1.8064303398132324</v>
      </c>
      <c r="K8873" s="1">
        <v>37.631198883056641</v>
      </c>
      <c r="L8873" s="1"/>
      <c r="M8873" s="1">
        <v>2.4483052999999999</v>
      </c>
    </row>
    <row r="8874" spans="1:13" x14ac:dyDescent="0.25">
      <c r="A8874" t="s">
        <v>48</v>
      </c>
      <c r="B8874">
        <v>283</v>
      </c>
      <c r="C8874">
        <v>1975</v>
      </c>
      <c r="D8874">
        <v>0</v>
      </c>
      <c r="E8874">
        <v>0</v>
      </c>
      <c r="F8874" s="1">
        <v>14.553400039672852</v>
      </c>
      <c r="G8874" s="1">
        <v>15.292599678039551</v>
      </c>
      <c r="H8874" s="1">
        <v>2.0776400566101074</v>
      </c>
      <c r="I8874" s="1">
        <v>13.214959621429443</v>
      </c>
      <c r="J8874" s="1">
        <v>1.3384404182434082</v>
      </c>
      <c r="K8874" s="1">
        <v>52.643100738525391</v>
      </c>
      <c r="L8874" s="1"/>
      <c r="M8874" s="1">
        <v>1.7409323999999999</v>
      </c>
    </row>
    <row r="8875" spans="1:13" x14ac:dyDescent="0.25">
      <c r="A8875" t="s">
        <v>48</v>
      </c>
      <c r="B8875">
        <v>283</v>
      </c>
      <c r="C8875">
        <v>1976</v>
      </c>
      <c r="D8875">
        <v>0</v>
      </c>
      <c r="E8875">
        <v>0</v>
      </c>
      <c r="F8875" s="1">
        <v>13.233699798583984</v>
      </c>
      <c r="G8875" s="1">
        <v>15.884200096130371</v>
      </c>
      <c r="H8875" s="1">
        <v>2.4484200477600098</v>
      </c>
      <c r="I8875" s="1">
        <v>13.435780048370361</v>
      </c>
      <c r="J8875" s="1">
        <v>-0.20208024978637695</v>
      </c>
      <c r="K8875" s="1">
        <v>69.748703002929687</v>
      </c>
      <c r="L8875" s="1"/>
      <c r="M8875" s="1">
        <v>1.6644585000000001</v>
      </c>
    </row>
    <row r="8876" spans="1:13" x14ac:dyDescent="0.25">
      <c r="A8876" t="s">
        <v>48</v>
      </c>
      <c r="B8876">
        <v>283</v>
      </c>
      <c r="C8876">
        <v>1977</v>
      </c>
      <c r="D8876">
        <v>0</v>
      </c>
      <c r="E8876">
        <v>0</v>
      </c>
      <c r="F8876" s="1">
        <v>15.239700317382813</v>
      </c>
      <c r="G8876" s="1">
        <v>16.851999282836914</v>
      </c>
      <c r="H8876" s="1">
        <v>2.8116300106048584</v>
      </c>
      <c r="I8876" s="1">
        <v>14.040369272232056</v>
      </c>
      <c r="J8876" s="1">
        <v>1.1993310451507568</v>
      </c>
      <c r="K8876" s="1">
        <v>77.677299499511719</v>
      </c>
      <c r="L8876" s="1"/>
      <c r="M8876" s="1">
        <v>1.0940198999999999</v>
      </c>
    </row>
    <row r="8877" spans="1:13" x14ac:dyDescent="0.25">
      <c r="A8877" t="s">
        <v>48</v>
      </c>
      <c r="B8877">
        <v>283</v>
      </c>
      <c r="C8877">
        <v>1978</v>
      </c>
      <c r="D8877">
        <v>0</v>
      </c>
      <c r="E8877">
        <v>0</v>
      </c>
      <c r="F8877" s="1">
        <v>22.416900634765625</v>
      </c>
      <c r="G8877" s="1">
        <v>27.627500534057617</v>
      </c>
      <c r="H8877" s="1"/>
      <c r="I8877" s="1"/>
      <c r="J8877" s="1"/>
      <c r="K8877" s="1">
        <v>83.146697998046875</v>
      </c>
      <c r="L8877" s="1"/>
      <c r="M8877" s="1">
        <v>9.7926426000000006</v>
      </c>
    </row>
    <row r="8878" spans="1:13" x14ac:dyDescent="0.25">
      <c r="A8878" t="s">
        <v>48</v>
      </c>
      <c r="B8878">
        <v>283</v>
      </c>
      <c r="C8878">
        <v>1979</v>
      </c>
      <c r="D8878">
        <v>0</v>
      </c>
      <c r="E8878">
        <v>0</v>
      </c>
      <c r="F8878" s="1">
        <v>22.850900650024414</v>
      </c>
      <c r="G8878" s="1">
        <v>34.998600006103516</v>
      </c>
      <c r="H8878" s="1"/>
      <c r="I8878" s="1"/>
      <c r="J8878" s="1"/>
      <c r="K8878" s="1">
        <v>78.876197814941406</v>
      </c>
      <c r="L8878" s="1"/>
      <c r="M8878" s="1">
        <v>4.5147525000000002</v>
      </c>
    </row>
    <row r="8879" spans="1:13" x14ac:dyDescent="0.25">
      <c r="A8879" t="s">
        <v>48</v>
      </c>
      <c r="B8879">
        <v>283</v>
      </c>
      <c r="C8879">
        <v>1980</v>
      </c>
      <c r="D8879">
        <v>0</v>
      </c>
      <c r="E8879">
        <v>0</v>
      </c>
      <c r="F8879" s="1">
        <v>25.352300643920898</v>
      </c>
      <c r="G8879" s="1">
        <v>30.522499084472656</v>
      </c>
      <c r="H8879" s="1"/>
      <c r="I8879" s="1"/>
      <c r="J8879" s="1"/>
      <c r="K8879" s="1">
        <v>69.407096862792969</v>
      </c>
      <c r="L8879" s="1"/>
      <c r="M8879" s="1">
        <v>4.5</v>
      </c>
    </row>
    <row r="8880" spans="1:13" x14ac:dyDescent="0.25">
      <c r="A8880" t="s">
        <v>48</v>
      </c>
      <c r="B8880">
        <v>283</v>
      </c>
      <c r="C8880">
        <v>1981</v>
      </c>
      <c r="D8880">
        <v>0</v>
      </c>
      <c r="E8880">
        <v>0</v>
      </c>
      <c r="F8880" s="1">
        <v>23.882900238037109</v>
      </c>
      <c r="G8880" s="1">
        <v>30.65369987487793</v>
      </c>
      <c r="H8880" s="1"/>
      <c r="I8880" s="1"/>
      <c r="J8880" s="1"/>
      <c r="K8880" s="1">
        <v>68.693496704101563</v>
      </c>
      <c r="L8880" s="1"/>
      <c r="M8880" s="1">
        <v>9.2068090999999992</v>
      </c>
    </row>
    <row r="8881" spans="1:13" x14ac:dyDescent="0.25">
      <c r="A8881" t="s">
        <v>48</v>
      </c>
      <c r="B8881">
        <v>283</v>
      </c>
      <c r="C8881">
        <v>1982</v>
      </c>
      <c r="D8881">
        <v>1</v>
      </c>
      <c r="E8881">
        <v>1</v>
      </c>
      <c r="F8881" s="1">
        <v>34.701900482177734</v>
      </c>
      <c r="G8881" s="1">
        <v>47.960899353027344</v>
      </c>
      <c r="H8881" s="1">
        <v>6.7567501068115234</v>
      </c>
      <c r="I8881" s="1">
        <v>41.20414924621582</v>
      </c>
      <c r="J8881" s="1">
        <v>-6.5022487640380859</v>
      </c>
      <c r="K8881" s="1">
        <v>80.860285012697545</v>
      </c>
      <c r="L8881" s="1"/>
      <c r="M8881" s="1">
        <v>5.3484566999999998</v>
      </c>
    </row>
    <row r="8882" spans="1:13" x14ac:dyDescent="0.25">
      <c r="A8882" t="s">
        <v>48</v>
      </c>
      <c r="B8882">
        <v>283</v>
      </c>
      <c r="C8882">
        <v>1983</v>
      </c>
      <c r="D8882">
        <v>1</v>
      </c>
      <c r="E8882">
        <v>1</v>
      </c>
      <c r="F8882" s="1">
        <v>37.033901214599609</v>
      </c>
      <c r="G8882" s="1">
        <v>44.649398803710938</v>
      </c>
      <c r="H8882" s="1">
        <v>6.969520092010498</v>
      </c>
      <c r="I8882" s="1">
        <v>37.679878711700439</v>
      </c>
      <c r="J8882" s="1">
        <v>-0.64597749710083008</v>
      </c>
      <c r="K8882" s="1">
        <v>86.574746008708274</v>
      </c>
      <c r="L8882" s="1"/>
      <c r="M8882" s="1">
        <v>-4.4913635999999997</v>
      </c>
    </row>
    <row r="8883" spans="1:13" x14ac:dyDescent="0.25">
      <c r="A8883" t="s">
        <v>48</v>
      </c>
      <c r="B8883">
        <v>283</v>
      </c>
      <c r="C8883">
        <v>1984</v>
      </c>
      <c r="D8883">
        <v>1</v>
      </c>
      <c r="E8883">
        <v>1</v>
      </c>
      <c r="F8883" s="1">
        <v>36.480098724365234</v>
      </c>
      <c r="G8883" s="1">
        <v>44.039600372314453</v>
      </c>
      <c r="H8883" s="1">
        <v>6.9183897972106934</v>
      </c>
      <c r="I8883" s="1">
        <v>37.12121057510376</v>
      </c>
      <c r="J8883" s="1">
        <v>-0.64111185073852539</v>
      </c>
      <c r="K8883" s="1">
        <v>82.53647455104479</v>
      </c>
      <c r="L8883" s="1"/>
      <c r="M8883" s="1">
        <v>2.7094733</v>
      </c>
    </row>
    <row r="8884" spans="1:13" x14ac:dyDescent="0.25">
      <c r="A8884" t="s">
        <v>48</v>
      </c>
      <c r="B8884">
        <v>283</v>
      </c>
      <c r="C8884">
        <v>1985</v>
      </c>
      <c r="D8884">
        <v>1</v>
      </c>
      <c r="E8884">
        <v>1</v>
      </c>
      <c r="F8884" s="1">
        <v>37.100700378417969</v>
      </c>
      <c r="G8884" s="1">
        <v>39.670299530029297</v>
      </c>
      <c r="H8884" s="1">
        <v>6.9513401985168457</v>
      </c>
      <c r="I8884" s="1">
        <v>32.718959331512451</v>
      </c>
      <c r="J8884" s="1">
        <v>4.3817410469055176</v>
      </c>
      <c r="K8884" s="1">
        <v>82.541651240281368</v>
      </c>
      <c r="L8884" s="1"/>
      <c r="M8884" s="1">
        <v>4.9422335999999998</v>
      </c>
    </row>
    <row r="8885" spans="1:13" x14ac:dyDescent="0.25">
      <c r="A8885" t="s">
        <v>48</v>
      </c>
      <c r="B8885">
        <v>283</v>
      </c>
      <c r="C8885">
        <v>1986</v>
      </c>
      <c r="D8885">
        <v>1</v>
      </c>
      <c r="E8885">
        <v>1</v>
      </c>
      <c r="F8885" s="1">
        <v>37.646701812744141</v>
      </c>
      <c r="G8885" s="1">
        <v>38.645801544189453</v>
      </c>
      <c r="H8885" s="1">
        <v>6.410099983215332</v>
      </c>
      <c r="I8885" s="1">
        <v>32.235701560974121</v>
      </c>
      <c r="J8885" s="1">
        <v>5.4110002517700195</v>
      </c>
      <c r="K8885" s="1">
        <v>83.990594438605541</v>
      </c>
      <c r="L8885" s="1"/>
      <c r="M8885" s="1">
        <v>3.5677880000000002</v>
      </c>
    </row>
    <row r="8886" spans="1:13" x14ac:dyDescent="0.25">
      <c r="A8886" t="s">
        <v>48</v>
      </c>
      <c r="B8886">
        <v>283</v>
      </c>
      <c r="C8886">
        <v>1987</v>
      </c>
      <c r="D8886">
        <v>1</v>
      </c>
      <c r="E8886">
        <v>1</v>
      </c>
      <c r="F8886" s="1">
        <v>38.373100280761719</v>
      </c>
      <c r="G8886" s="1">
        <v>40.070999145507813</v>
      </c>
      <c r="H8886" s="1">
        <v>5.6130499839782715</v>
      </c>
      <c r="I8886" s="1">
        <v>34.457949161529541</v>
      </c>
      <c r="J8886" s="1">
        <v>3.9151511192321777</v>
      </c>
      <c r="K8886" s="1">
        <v>92.204033130553526</v>
      </c>
      <c r="L8886" s="1"/>
      <c r="M8886" s="1">
        <v>-1.8090550999999999</v>
      </c>
    </row>
    <row r="8887" spans="1:13" x14ac:dyDescent="0.25">
      <c r="A8887" t="s">
        <v>48</v>
      </c>
      <c r="B8887">
        <v>283</v>
      </c>
      <c r="C8887">
        <v>1988</v>
      </c>
      <c r="D8887">
        <v>1</v>
      </c>
      <c r="E8887">
        <v>1</v>
      </c>
      <c r="F8887" s="1">
        <v>28.326099395751953</v>
      </c>
      <c r="G8887" s="1">
        <v>41.847400665283203</v>
      </c>
      <c r="H8887" s="1">
        <v>9.1302499771118164</v>
      </c>
      <c r="I8887" s="1">
        <v>32.717150688171387</v>
      </c>
      <c r="J8887" s="1">
        <v>-4.3910512924194336</v>
      </c>
      <c r="K8887" s="1">
        <v>105.03538824494819</v>
      </c>
      <c r="L8887" s="1"/>
      <c r="M8887" s="1">
        <v>-13.379844</v>
      </c>
    </row>
    <row r="8888" spans="1:13" x14ac:dyDescent="0.25">
      <c r="A8888" t="s">
        <v>48</v>
      </c>
      <c r="B8888">
        <v>283</v>
      </c>
      <c r="C8888">
        <v>1989</v>
      </c>
      <c r="D8888">
        <v>1</v>
      </c>
      <c r="E8888">
        <v>1</v>
      </c>
      <c r="F8888" s="1">
        <v>29.433300018310547</v>
      </c>
      <c r="G8888" s="1">
        <v>43.02239990234375</v>
      </c>
      <c r="H8888" s="1">
        <v>10.646699905395508</v>
      </c>
      <c r="I8888" s="1">
        <v>32.375699996948242</v>
      </c>
      <c r="J8888" s="1">
        <v>-2.9423999786376953</v>
      </c>
      <c r="K8888" s="1">
        <v>104.40368286445012</v>
      </c>
      <c r="L8888" s="1"/>
      <c r="M8888" s="1">
        <v>1.5622469000000001</v>
      </c>
    </row>
    <row r="8889" spans="1:13" x14ac:dyDescent="0.25">
      <c r="A8889" t="s">
        <v>48</v>
      </c>
      <c r="B8889">
        <v>283</v>
      </c>
      <c r="C8889">
        <v>1990</v>
      </c>
      <c r="D8889">
        <v>1</v>
      </c>
      <c r="E8889">
        <v>1</v>
      </c>
      <c r="F8889" s="1">
        <v>37.805801391601562</v>
      </c>
      <c r="G8889" s="1">
        <v>41.460498809814453</v>
      </c>
      <c r="H8889" s="1">
        <v>9.339019775390625</v>
      </c>
      <c r="I8889" s="1">
        <v>32.121479034423828</v>
      </c>
      <c r="J8889" s="1">
        <v>5.6843223571777344</v>
      </c>
      <c r="K8889" s="1">
        <v>112.65210367111234</v>
      </c>
      <c r="L8889" s="1"/>
      <c r="M8889" s="1">
        <v>8.0989927999999995</v>
      </c>
    </row>
    <row r="8890" spans="1:13" x14ac:dyDescent="0.25">
      <c r="A8890" t="s">
        <v>48</v>
      </c>
      <c r="B8890">
        <v>283</v>
      </c>
      <c r="C8890">
        <v>1991</v>
      </c>
      <c r="D8890">
        <v>1</v>
      </c>
      <c r="E8890">
        <v>1</v>
      </c>
      <c r="F8890" s="1">
        <v>20.31410026550293</v>
      </c>
      <c r="G8890" s="1">
        <v>20.913200378417969</v>
      </c>
      <c r="H8890" s="1">
        <v>2.9764199256896973</v>
      </c>
      <c r="I8890" s="1">
        <v>17.936780452728271</v>
      </c>
      <c r="J8890" s="1">
        <v>2.3773198127746582</v>
      </c>
      <c r="K8890" s="1">
        <v>107.47021644339772</v>
      </c>
      <c r="L8890" s="1"/>
      <c r="M8890" s="1">
        <v>9.4178906999999992</v>
      </c>
    </row>
    <row r="8891" spans="1:13" x14ac:dyDescent="0.25">
      <c r="A8891" t="s">
        <v>48</v>
      </c>
      <c r="B8891">
        <v>283</v>
      </c>
      <c r="C8891">
        <v>1992</v>
      </c>
      <c r="D8891">
        <v>1</v>
      </c>
      <c r="E8891">
        <v>1</v>
      </c>
      <c r="F8891" s="1">
        <v>25.143999099731445</v>
      </c>
      <c r="G8891" s="1">
        <v>27.766000747680664</v>
      </c>
      <c r="H8891" s="1">
        <v>3.5362999439239502</v>
      </c>
      <c r="I8891" s="1">
        <v>24.229700803756714</v>
      </c>
      <c r="J8891" s="1">
        <v>0.91429829597473145</v>
      </c>
      <c r="K8891" s="1">
        <v>94.5532688404071</v>
      </c>
      <c r="L8891" s="1"/>
      <c r="M8891" s="1">
        <v>8.2028993000000003</v>
      </c>
    </row>
    <row r="8892" spans="1:13" x14ac:dyDescent="0.25">
      <c r="A8892" t="s">
        <v>48</v>
      </c>
      <c r="B8892">
        <v>283</v>
      </c>
      <c r="C8892">
        <v>1993</v>
      </c>
      <c r="D8892">
        <v>1</v>
      </c>
      <c r="E8892">
        <v>1</v>
      </c>
      <c r="F8892" s="1">
        <v>24.447200775146484</v>
      </c>
      <c r="G8892" s="1">
        <v>33.846099853515625</v>
      </c>
      <c r="H8892" s="1">
        <v>3.9387400150299072</v>
      </c>
      <c r="I8892" s="1">
        <v>29.907359838485718</v>
      </c>
      <c r="J8892" s="1">
        <v>-5.4601590633392334</v>
      </c>
      <c r="K8892" s="1">
        <v>86.596563960393496</v>
      </c>
      <c r="L8892" s="1"/>
      <c r="M8892" s="1">
        <v>5.4557010000000004</v>
      </c>
    </row>
    <row r="8893" spans="1:13" x14ac:dyDescent="0.25">
      <c r="A8893" t="s">
        <v>48</v>
      </c>
      <c r="B8893">
        <v>283</v>
      </c>
      <c r="C8893">
        <v>1994</v>
      </c>
      <c r="D8893">
        <v>1</v>
      </c>
      <c r="E8893">
        <v>1</v>
      </c>
      <c r="F8893" s="1">
        <v>20.872169045913399</v>
      </c>
      <c r="G8893" s="1">
        <v>24.055009880773898</v>
      </c>
      <c r="H8893" s="1">
        <v>4.1768523794852799</v>
      </c>
      <c r="I8893" s="1">
        <v>19.878157501288619</v>
      </c>
      <c r="J8893" s="1">
        <v>0.99401154462477948</v>
      </c>
      <c r="K8893" s="1">
        <v>81.220570499568041</v>
      </c>
      <c r="L8893" s="1"/>
      <c r="M8893" s="1">
        <v>2.8494974000000002</v>
      </c>
    </row>
    <row r="8894" spans="1:13" x14ac:dyDescent="0.25">
      <c r="A8894" t="s">
        <v>48</v>
      </c>
      <c r="B8894">
        <v>283</v>
      </c>
      <c r="C8894">
        <v>1995</v>
      </c>
      <c r="D8894">
        <v>1</v>
      </c>
      <c r="E8894">
        <v>1</v>
      </c>
      <c r="F8894" s="1">
        <v>22.6456462522073</v>
      </c>
      <c r="G8894" s="1">
        <v>25.2176802018251</v>
      </c>
      <c r="H8894" s="1">
        <v>4.8176726507051804</v>
      </c>
      <c r="I8894" s="1">
        <v>20.40000755111992</v>
      </c>
      <c r="J8894" s="1">
        <v>2.2456387010873797</v>
      </c>
      <c r="K8894" s="1">
        <v>79.463275243268271</v>
      </c>
      <c r="L8894" s="1"/>
      <c r="M8894" s="1">
        <v>1.7521036999999999</v>
      </c>
    </row>
    <row r="8895" spans="1:13" x14ac:dyDescent="0.25">
      <c r="A8895" t="s">
        <v>48</v>
      </c>
      <c r="B8895">
        <v>283</v>
      </c>
      <c r="C8895">
        <v>1996</v>
      </c>
      <c r="D8895">
        <v>1</v>
      </c>
      <c r="E8895">
        <v>1</v>
      </c>
      <c r="F8895" s="1">
        <v>19.394265624064701</v>
      </c>
      <c r="G8895" s="1">
        <v>17.822328213074201</v>
      </c>
      <c r="H8895" s="1">
        <v>2.7158460390657599</v>
      </c>
      <c r="I8895" s="1">
        <v>15.106482174008441</v>
      </c>
      <c r="J8895" s="1">
        <v>4.2877834500562599</v>
      </c>
      <c r="K8895" s="1">
        <v>67.402994396848811</v>
      </c>
      <c r="L8895" s="1"/>
      <c r="M8895" s="1">
        <v>7.3714884999999999</v>
      </c>
    </row>
    <row r="8896" spans="1:13" x14ac:dyDescent="0.25">
      <c r="A8896" t="s">
        <v>48</v>
      </c>
      <c r="B8896">
        <v>283</v>
      </c>
      <c r="C8896">
        <v>1997</v>
      </c>
      <c r="D8896">
        <v>1</v>
      </c>
      <c r="E8896">
        <v>1</v>
      </c>
      <c r="F8896" s="1">
        <v>20.300180728117098</v>
      </c>
      <c r="G8896" s="1">
        <v>21.051736643257499</v>
      </c>
      <c r="H8896" s="1">
        <v>2.8463747600686902</v>
      </c>
      <c r="I8896" s="1">
        <v>18.205361883188807</v>
      </c>
      <c r="J8896" s="1">
        <v>2.094818844928291</v>
      </c>
      <c r="K8896" s="1">
        <v>62.385778553806595</v>
      </c>
      <c r="L8896" s="1">
        <v>5.6457956999999999</v>
      </c>
      <c r="M8896" s="1">
        <v>6.4803739</v>
      </c>
    </row>
    <row r="8897" spans="1:13" x14ac:dyDescent="0.25">
      <c r="A8897" t="s">
        <v>48</v>
      </c>
      <c r="B8897">
        <v>283</v>
      </c>
      <c r="C8897">
        <v>1998</v>
      </c>
      <c r="D8897">
        <v>1</v>
      </c>
      <c r="E8897">
        <v>1</v>
      </c>
      <c r="F8897" s="1">
        <v>20.190976867102901</v>
      </c>
      <c r="G8897" s="1">
        <v>22.6988990501785</v>
      </c>
      <c r="H8897" s="1">
        <v>2.76994977363008</v>
      </c>
      <c r="I8897" s="1">
        <v>19.928949276548419</v>
      </c>
      <c r="J8897" s="1">
        <v>0.26202759055448155</v>
      </c>
      <c r="K8897" s="1">
        <v>60.255252882132424</v>
      </c>
      <c r="L8897" s="1">
        <v>6.2683289999999996</v>
      </c>
      <c r="M8897" s="1">
        <v>7.3324737000000004</v>
      </c>
    </row>
    <row r="8898" spans="1:13" x14ac:dyDescent="0.25">
      <c r="A8898" t="s">
        <v>48</v>
      </c>
      <c r="B8898">
        <v>283</v>
      </c>
      <c r="C8898">
        <v>1999</v>
      </c>
      <c r="D8898">
        <v>1</v>
      </c>
      <c r="E8898">
        <v>1</v>
      </c>
      <c r="F8898" s="1">
        <v>21.933277750641398</v>
      </c>
      <c r="G8898" s="1">
        <v>22.8567183833669</v>
      </c>
      <c r="H8898" s="1">
        <v>3.2437352464467502</v>
      </c>
      <c r="I8898" s="1">
        <v>19.61298313692015</v>
      </c>
      <c r="J8898" s="1">
        <v>2.3202946137212486</v>
      </c>
      <c r="K8898" s="1">
        <v>57.446603147368755</v>
      </c>
      <c r="L8898" s="1">
        <v>5.4343921000000002</v>
      </c>
      <c r="M8898" s="1">
        <v>3.8783278999999999</v>
      </c>
    </row>
    <row r="8899" spans="1:13" x14ac:dyDescent="0.25">
      <c r="A8899" t="s">
        <v>48</v>
      </c>
      <c r="B8899">
        <v>283</v>
      </c>
      <c r="C8899">
        <v>2000</v>
      </c>
      <c r="D8899">
        <v>1</v>
      </c>
      <c r="E8899">
        <v>1</v>
      </c>
      <c r="F8899" s="1">
        <v>22.247357759865199</v>
      </c>
      <c r="G8899" s="1">
        <v>22.791756512233601</v>
      </c>
      <c r="H8899" s="1">
        <v>3.8137759656942598</v>
      </c>
      <c r="I8899" s="1">
        <v>18.977980546539342</v>
      </c>
      <c r="J8899" s="1">
        <v>3.269377213325857</v>
      </c>
      <c r="K8899" s="1">
        <v>55.811195979814087</v>
      </c>
      <c r="L8899" s="1">
        <v>5.4920676999999998</v>
      </c>
      <c r="M8899" s="1">
        <v>2.7373132999999998</v>
      </c>
    </row>
    <row r="8900" spans="1:13" x14ac:dyDescent="0.25">
      <c r="A8900" t="s">
        <v>48</v>
      </c>
      <c r="B8900">
        <v>283</v>
      </c>
      <c r="C8900">
        <v>2001</v>
      </c>
      <c r="D8900">
        <v>1</v>
      </c>
      <c r="E8900">
        <v>1</v>
      </c>
      <c r="F8900" s="1">
        <v>21.347619599506299</v>
      </c>
      <c r="G8900" s="1">
        <v>23.434353197627399</v>
      </c>
      <c r="H8900" s="1">
        <v>3.9057043088911301</v>
      </c>
      <c r="I8900" s="1">
        <v>19.528648888736267</v>
      </c>
      <c r="J8900" s="1">
        <v>1.8189707107700315</v>
      </c>
      <c r="K8900" s="1">
        <v>60.185475048327341</v>
      </c>
      <c r="L8900" s="1">
        <v>4.2706265999999999</v>
      </c>
      <c r="M8900" s="1">
        <v>0.55829468000000004</v>
      </c>
    </row>
    <row r="8901" spans="1:13" x14ac:dyDescent="0.25">
      <c r="A8901" t="s">
        <v>48</v>
      </c>
      <c r="B8901">
        <v>283</v>
      </c>
      <c r="C8901">
        <v>2002</v>
      </c>
      <c r="D8901">
        <v>1</v>
      </c>
      <c r="E8901">
        <v>1</v>
      </c>
      <c r="F8901" s="1">
        <v>20.5229731802708</v>
      </c>
      <c r="G8901" s="1">
        <v>23.473877066752301</v>
      </c>
      <c r="H8901" s="1">
        <v>3.8002792421647298</v>
      </c>
      <c r="I8901" s="1">
        <v>19.673597824587571</v>
      </c>
      <c r="J8901" s="1">
        <v>0.84937535568322886</v>
      </c>
      <c r="K8901" s="1">
        <v>59.331489937077528</v>
      </c>
      <c r="L8901" s="1">
        <v>3.1665304999999999</v>
      </c>
      <c r="M8901" s="1">
        <v>2.247376</v>
      </c>
    </row>
    <row r="8902" spans="1:13" x14ac:dyDescent="0.25">
      <c r="A8902" t="s">
        <v>48</v>
      </c>
      <c r="B8902">
        <v>283</v>
      </c>
      <c r="C8902">
        <v>2003</v>
      </c>
      <c r="D8902">
        <v>1</v>
      </c>
      <c r="E8902">
        <v>1</v>
      </c>
      <c r="F8902" s="1">
        <v>20.001033585080702</v>
      </c>
      <c r="G8902" s="1">
        <v>24.220596437608901</v>
      </c>
      <c r="H8902" s="1">
        <v>3.9131884898403801</v>
      </c>
      <c r="I8902" s="1">
        <v>20.307407947768521</v>
      </c>
      <c r="J8902" s="1">
        <v>-0.30637436268781926</v>
      </c>
      <c r="K8902" s="1">
        <v>58.813106057459862</v>
      </c>
      <c r="L8902" s="1">
        <v>2.2966666999999998</v>
      </c>
      <c r="M8902" s="1">
        <v>4.2262234999999997</v>
      </c>
    </row>
    <row r="8903" spans="1:13" x14ac:dyDescent="0.25">
      <c r="A8903" t="s">
        <v>48</v>
      </c>
      <c r="B8903">
        <v>283</v>
      </c>
      <c r="C8903">
        <v>2004</v>
      </c>
      <c r="D8903">
        <v>1</v>
      </c>
      <c r="E8903">
        <v>1</v>
      </c>
      <c r="F8903" s="1">
        <v>18.934717325147702</v>
      </c>
      <c r="G8903" s="1">
        <v>23.324904384397598</v>
      </c>
      <c r="H8903" s="1">
        <v>3.7840793602180902</v>
      </c>
      <c r="I8903" s="1">
        <v>19.540825024179508</v>
      </c>
      <c r="J8903" s="1">
        <v>-0.60610769903180639</v>
      </c>
      <c r="K8903" s="1">
        <v>61.183746710200516</v>
      </c>
      <c r="L8903" s="1">
        <v>2.3452769</v>
      </c>
      <c r="M8903" s="1">
        <v>7.5077255000000003</v>
      </c>
    </row>
    <row r="8904" spans="1:13" x14ac:dyDescent="0.25">
      <c r="A8904" t="s">
        <v>48</v>
      </c>
      <c r="B8904">
        <v>283</v>
      </c>
      <c r="C8904">
        <v>2005</v>
      </c>
      <c r="D8904">
        <v>1</v>
      </c>
      <c r="E8904">
        <v>1</v>
      </c>
      <c r="F8904" s="1">
        <v>20.014646726353199</v>
      </c>
      <c r="G8904" s="1">
        <v>22.363382165390099</v>
      </c>
      <c r="H8904" s="1">
        <v>3.9836607373563</v>
      </c>
      <c r="I8904" s="1">
        <v>18.3797214280338</v>
      </c>
      <c r="J8904" s="1">
        <v>1.6349252983193985</v>
      </c>
      <c r="K8904" s="1">
        <v>61.726572773979804</v>
      </c>
      <c r="L8904" s="1">
        <v>0.78525199000000001</v>
      </c>
      <c r="M8904" s="1">
        <v>7.1810136</v>
      </c>
    </row>
    <row r="8905" spans="1:13" x14ac:dyDescent="0.25">
      <c r="A8905" t="s">
        <v>48</v>
      </c>
      <c r="B8905">
        <v>283</v>
      </c>
      <c r="C8905">
        <v>2006</v>
      </c>
      <c r="D8905">
        <v>1</v>
      </c>
      <c r="E8905">
        <v>1</v>
      </c>
      <c r="F8905" s="1">
        <v>22.361696071053601</v>
      </c>
      <c r="G8905" s="1">
        <v>21.903148601823698</v>
      </c>
      <c r="H8905" s="1">
        <v>3.8401250485748299</v>
      </c>
      <c r="I8905" s="1">
        <v>18.063023553248868</v>
      </c>
      <c r="J8905" s="1">
        <v>4.2986725178047323</v>
      </c>
      <c r="K8905" s="1">
        <v>56.946576124425675</v>
      </c>
      <c r="L8905" s="1">
        <v>2.6421065000000001</v>
      </c>
      <c r="M8905" s="1">
        <v>8.5405686999999997</v>
      </c>
    </row>
    <row r="8906" spans="1:13" x14ac:dyDescent="0.25">
      <c r="A8906" t="s">
        <v>48</v>
      </c>
      <c r="B8906">
        <v>283</v>
      </c>
      <c r="C8906">
        <v>2007</v>
      </c>
      <c r="D8906">
        <v>1</v>
      </c>
      <c r="E8906">
        <v>1</v>
      </c>
      <c r="F8906" s="1">
        <v>24.915428756613899</v>
      </c>
      <c r="G8906" s="1">
        <v>21.827545365274101</v>
      </c>
      <c r="H8906" s="1">
        <v>3.07213890936282</v>
      </c>
      <c r="I8906" s="1">
        <v>18.755406455911281</v>
      </c>
      <c r="J8906" s="1">
        <v>6.160022300702618</v>
      </c>
      <c r="K8906" s="1">
        <v>49.364989611054348</v>
      </c>
      <c r="L8906" s="1">
        <v>0.41136699999999998</v>
      </c>
      <c r="M8906" s="1">
        <v>12.111302999999999</v>
      </c>
    </row>
    <row r="8907" spans="1:13" x14ac:dyDescent="0.25">
      <c r="A8907" t="s">
        <v>48</v>
      </c>
      <c r="B8907">
        <v>283</v>
      </c>
      <c r="C8907">
        <v>2008</v>
      </c>
      <c r="D8907">
        <v>1</v>
      </c>
      <c r="E8907">
        <v>1</v>
      </c>
      <c r="F8907" s="1">
        <v>23.0683367945648</v>
      </c>
      <c r="G8907" s="1">
        <v>22.6960885872749</v>
      </c>
      <c r="H8907" s="1">
        <v>2.7548629115464598</v>
      </c>
      <c r="I8907" s="1">
        <v>19.94122567572844</v>
      </c>
      <c r="J8907" s="1">
        <v>3.1271111188363605</v>
      </c>
      <c r="K8907" s="1">
        <v>41.646918641523207</v>
      </c>
      <c r="L8907" s="1">
        <v>-4.9236832000000001</v>
      </c>
      <c r="M8907" s="1">
        <v>9.8556564000000009</v>
      </c>
    </row>
    <row r="8908" spans="1:13" x14ac:dyDescent="0.25">
      <c r="A8908" t="s">
        <v>48</v>
      </c>
      <c r="B8908">
        <v>283</v>
      </c>
      <c r="C8908">
        <v>2009</v>
      </c>
      <c r="D8908">
        <v>1</v>
      </c>
      <c r="E8908">
        <v>1</v>
      </c>
      <c r="F8908" s="1">
        <v>21.816165636460699</v>
      </c>
      <c r="G8908" s="1">
        <v>22.667040302074099</v>
      </c>
      <c r="H8908" s="1">
        <v>2.5104720772689899</v>
      </c>
      <c r="I8908" s="1">
        <v>20.15656822480511</v>
      </c>
      <c r="J8908" s="1">
        <v>1.6595974116555894</v>
      </c>
      <c r="K8908" s="1">
        <v>41.619304438472916</v>
      </c>
      <c r="L8908" s="1">
        <v>0.84594696000000003</v>
      </c>
      <c r="M8908" s="1">
        <v>1.2429876</v>
      </c>
    </row>
    <row r="8909" spans="1:13" x14ac:dyDescent="0.25">
      <c r="A8909" t="s">
        <v>48</v>
      </c>
      <c r="B8909">
        <v>283</v>
      </c>
      <c r="C8909">
        <v>2010</v>
      </c>
      <c r="D8909">
        <v>1</v>
      </c>
      <c r="E8909">
        <v>1</v>
      </c>
      <c r="F8909" s="1">
        <v>22.343615950172101</v>
      </c>
      <c r="G8909" s="1">
        <v>23.9964449950341</v>
      </c>
      <c r="H8909" s="1">
        <v>2.32167002157678</v>
      </c>
      <c r="I8909" s="1">
        <v>21.674774973457321</v>
      </c>
      <c r="J8909" s="1">
        <v>0.6688409767147796</v>
      </c>
      <c r="K8909" s="1">
        <v>40.542664157965298</v>
      </c>
      <c r="L8909" s="1">
        <v>-0.49128873000000001</v>
      </c>
      <c r="M8909" s="1">
        <v>5.8279915999999998</v>
      </c>
    </row>
    <row r="8910" spans="1:13" x14ac:dyDescent="0.25">
      <c r="A8910" t="s">
        <v>48</v>
      </c>
      <c r="B8910">
        <v>283</v>
      </c>
      <c r="C8910">
        <v>2011</v>
      </c>
      <c r="D8910">
        <v>1</v>
      </c>
      <c r="E8910">
        <v>1</v>
      </c>
      <c r="F8910" s="1">
        <v>21.612614014164901</v>
      </c>
      <c r="G8910" s="1">
        <v>23.4114102922948</v>
      </c>
      <c r="H8910" s="1">
        <v>2.0623883515371602</v>
      </c>
      <c r="I8910" s="1">
        <v>21.349021940757641</v>
      </c>
      <c r="J8910" s="1">
        <v>0.26359207340725987</v>
      </c>
      <c r="K8910" s="1">
        <v>37.823551961163091</v>
      </c>
      <c r="L8910" s="1">
        <v>-3.1508023999999999</v>
      </c>
      <c r="M8910" s="1">
        <v>11.313624000000001</v>
      </c>
    </row>
    <row r="8911" spans="1:13" x14ac:dyDescent="0.25">
      <c r="A8911" t="s">
        <v>48</v>
      </c>
      <c r="B8911">
        <v>283</v>
      </c>
      <c r="C8911">
        <v>2012</v>
      </c>
      <c r="D8911">
        <v>1</v>
      </c>
      <c r="E8911">
        <v>1</v>
      </c>
      <c r="F8911" s="1">
        <v>21.394001673424999</v>
      </c>
      <c r="G8911" s="1">
        <v>22.750564092587599</v>
      </c>
      <c r="H8911" s="1">
        <v>1.6977354594916101</v>
      </c>
      <c r="I8911" s="1">
        <v>21.052828633095988</v>
      </c>
      <c r="J8911" s="1">
        <v>0.34117304032901075</v>
      </c>
      <c r="K8911" s="1">
        <v>36.035006891163299</v>
      </c>
      <c r="L8911" s="1">
        <v>-2.9531996</v>
      </c>
      <c r="M8911" s="1">
        <v>9.7788281000000001</v>
      </c>
    </row>
    <row r="8912" spans="1:13" x14ac:dyDescent="0.25">
      <c r="A8912" t="s">
        <v>48</v>
      </c>
      <c r="B8912">
        <v>283</v>
      </c>
      <c r="C8912">
        <v>2013</v>
      </c>
      <c r="D8912">
        <v>1</v>
      </c>
      <c r="E8912">
        <v>1</v>
      </c>
      <c r="F8912" s="1">
        <v>21.046661304214599</v>
      </c>
      <c r="G8912" s="1">
        <v>23.194963049036801</v>
      </c>
      <c r="H8912" s="1">
        <v>1.71369216992649</v>
      </c>
      <c r="I8912" s="1">
        <v>21.481270879110312</v>
      </c>
      <c r="J8912" s="1">
        <v>-0.43460957489571328</v>
      </c>
      <c r="K8912" s="1">
        <v>35.629739854334844</v>
      </c>
      <c r="L8912" s="1">
        <v>-1.3471599000000001</v>
      </c>
      <c r="M8912" s="1">
        <v>6.9034376000000002</v>
      </c>
    </row>
    <row r="8913" spans="1:13" x14ac:dyDescent="0.25">
      <c r="A8913" t="s">
        <v>48</v>
      </c>
      <c r="B8913">
        <v>283</v>
      </c>
      <c r="C8913">
        <v>2014</v>
      </c>
      <c r="D8913">
        <v>1</v>
      </c>
      <c r="E8913">
        <v>1</v>
      </c>
      <c r="F8913" s="1">
        <v>19.430502252446502</v>
      </c>
      <c r="G8913" s="1">
        <v>22.4471366007872</v>
      </c>
      <c r="H8913" s="1">
        <v>1.61938471617548</v>
      </c>
      <c r="I8913" s="1">
        <v>20.827751884611722</v>
      </c>
      <c r="J8913" s="1">
        <v>-1.3972496321652201</v>
      </c>
      <c r="K8913" s="1">
        <v>36.554510574789639</v>
      </c>
      <c r="L8913" s="1">
        <v>0.18660719000000001</v>
      </c>
      <c r="M8913" s="1">
        <v>5.0666114999999996</v>
      </c>
    </row>
    <row r="8914" spans="1:13" x14ac:dyDescent="0.25">
      <c r="A8914" t="s">
        <v>48</v>
      </c>
      <c r="B8914">
        <v>283</v>
      </c>
      <c r="C8914">
        <v>2015</v>
      </c>
      <c r="D8914">
        <v>1</v>
      </c>
      <c r="E8914">
        <v>1</v>
      </c>
      <c r="F8914" s="1">
        <v>19.0055971247339</v>
      </c>
      <c r="G8914" s="1">
        <v>21.341683883780799</v>
      </c>
      <c r="H8914" s="1">
        <v>1.66607951544657</v>
      </c>
      <c r="I8914" s="1">
        <v>19.675604368334231</v>
      </c>
      <c r="J8914" s="1">
        <v>-0.67000724360033104</v>
      </c>
      <c r="K8914" s="1">
        <v>36.001334843065621</v>
      </c>
      <c r="L8914" s="1">
        <v>2.4832122999999999</v>
      </c>
      <c r="M8914" s="1">
        <v>5.7326908000000003</v>
      </c>
    </row>
    <row r="8915" spans="1:13" x14ac:dyDescent="0.25">
      <c r="A8915" t="s">
        <v>48</v>
      </c>
      <c r="B8915">
        <v>283</v>
      </c>
      <c r="C8915">
        <v>2016</v>
      </c>
      <c r="D8915">
        <v>1</v>
      </c>
      <c r="E8915">
        <v>1</v>
      </c>
      <c r="F8915" s="1">
        <v>19.405361016032401</v>
      </c>
      <c r="G8915" s="1">
        <v>21.310918337700301</v>
      </c>
      <c r="H8915" s="1">
        <v>1.66270443515393</v>
      </c>
      <c r="I8915" s="1">
        <v>19.64821390254637</v>
      </c>
      <c r="J8915" s="1">
        <v>-0.24285288651396897</v>
      </c>
      <c r="K8915" s="1">
        <v>35.303175616942234</v>
      </c>
      <c r="L8915" s="1">
        <v>1.940266</v>
      </c>
      <c r="M8915" s="1">
        <v>4.9534427000000001</v>
      </c>
    </row>
    <row r="8916" spans="1:13" x14ac:dyDescent="0.25">
      <c r="A8916" t="s">
        <v>48</v>
      </c>
      <c r="B8916">
        <v>283</v>
      </c>
      <c r="C8916">
        <v>2017</v>
      </c>
      <c r="D8916">
        <v>1</v>
      </c>
      <c r="E8916">
        <v>1</v>
      </c>
      <c r="F8916" s="1">
        <v>19.299479881176801</v>
      </c>
      <c r="G8916" s="1">
        <v>21.387276207508702</v>
      </c>
      <c r="H8916" s="1">
        <v>1.6730088875773801</v>
      </c>
      <c r="I8916" s="1">
        <v>19.71426731993132</v>
      </c>
      <c r="J8916" s="1">
        <v>-0.4147874387545194</v>
      </c>
      <c r="K8916" s="1">
        <v>35.255836093112258</v>
      </c>
      <c r="L8916" s="1">
        <v>1.8344141</v>
      </c>
      <c r="M8916" s="1">
        <v>5.5913282999999998</v>
      </c>
    </row>
    <row r="8917" spans="1:13" x14ac:dyDescent="0.25">
      <c r="A8917" t="s">
        <v>48</v>
      </c>
      <c r="B8917">
        <v>283</v>
      </c>
      <c r="C8917">
        <v>2018</v>
      </c>
      <c r="D8917">
        <v>1</v>
      </c>
      <c r="E8917">
        <v>1</v>
      </c>
      <c r="F8917" s="1">
        <v>19.079315696006599</v>
      </c>
      <c r="G8917" s="1">
        <v>22.160922545276399</v>
      </c>
      <c r="H8917" s="1">
        <v>1.71618011510526</v>
      </c>
      <c r="I8917" s="1">
        <v>20.444742430171139</v>
      </c>
      <c r="J8917" s="1">
        <v>-1.3654267341645401</v>
      </c>
      <c r="K8917" s="1">
        <v>37.31459772252601</v>
      </c>
      <c r="L8917" s="1">
        <v>2.2384216000000001</v>
      </c>
      <c r="M8917" s="1">
        <v>3.6853365</v>
      </c>
    </row>
    <row r="8918" spans="1:13" x14ac:dyDescent="0.25">
      <c r="A8918" t="s">
        <v>48</v>
      </c>
      <c r="B8918">
        <v>283</v>
      </c>
      <c r="C8918">
        <v>2019</v>
      </c>
      <c r="D8918">
        <v>1</v>
      </c>
      <c r="E8918">
        <v>1</v>
      </c>
      <c r="F8918" s="1">
        <v>17.778547515391001</v>
      </c>
      <c r="G8918" s="1">
        <v>21.040181075750201</v>
      </c>
      <c r="H8918" s="1">
        <v>1.8059718190449301</v>
      </c>
      <c r="I8918" s="1">
        <v>19.23420925670527</v>
      </c>
      <c r="J8918" s="1">
        <v>-1.4556617413142696</v>
      </c>
      <c r="K8918" s="1">
        <v>41.896573873381833</v>
      </c>
      <c r="L8918" s="1">
        <v>3.4650837999999999</v>
      </c>
      <c r="M8918" s="1">
        <v>3.2818749</v>
      </c>
    </row>
    <row r="8919" spans="1:13" x14ac:dyDescent="0.25">
      <c r="A8919" t="s">
        <v>48</v>
      </c>
      <c r="B8919">
        <v>283</v>
      </c>
      <c r="C8919">
        <v>2020</v>
      </c>
      <c r="D8919">
        <v>1</v>
      </c>
      <c r="E8919">
        <v>1</v>
      </c>
      <c r="F8919" s="1">
        <v>17.273860154376401</v>
      </c>
      <c r="G8919" s="1">
        <v>27.259239763796</v>
      </c>
      <c r="H8919" s="1">
        <v>2.4806539311761302</v>
      </c>
      <c r="I8919" s="1">
        <v>24.778585832619868</v>
      </c>
      <c r="J8919" s="1">
        <v>-7.5047256782434673</v>
      </c>
      <c r="K8919" s="1">
        <v>65.561677020394626</v>
      </c>
      <c r="L8919" s="1">
        <v>4.2602754000000003</v>
      </c>
      <c r="M8919" s="1">
        <v>-17.668333000000001</v>
      </c>
    </row>
    <row r="8920" spans="1:13" x14ac:dyDescent="0.25">
      <c r="A8920" t="s">
        <v>48</v>
      </c>
      <c r="B8920">
        <v>283</v>
      </c>
      <c r="C8920">
        <v>2021</v>
      </c>
      <c r="D8920">
        <v>1</v>
      </c>
      <c r="E8920">
        <v>1</v>
      </c>
      <c r="F8920" s="1">
        <v>17.292905128064</v>
      </c>
      <c r="G8920" s="1">
        <v>23.662665477646499</v>
      </c>
      <c r="H8920" s="1">
        <v>2.2447074525328001</v>
      </c>
      <c r="I8920" s="1">
        <v>21.417958025113698</v>
      </c>
      <c r="J8920" s="1">
        <v>-4.1250528970496987</v>
      </c>
      <c r="K8920" s="1">
        <v>58.432707363351824</v>
      </c>
      <c r="L8920" s="1">
        <v>1.0192966000000001</v>
      </c>
      <c r="M8920" s="1">
        <v>15.835765</v>
      </c>
    </row>
    <row r="8921" spans="1:13" x14ac:dyDescent="0.25">
      <c r="A8921" t="s">
        <v>48</v>
      </c>
      <c r="B8921">
        <v>283</v>
      </c>
      <c r="C8921">
        <v>2022</v>
      </c>
      <c r="D8921">
        <v>1</v>
      </c>
      <c r="E8921">
        <v>1</v>
      </c>
      <c r="F8921" s="1">
        <v>17.3454229913613</v>
      </c>
      <c r="G8921" s="1">
        <v>21.273033828321399</v>
      </c>
      <c r="H8921" s="1">
        <v>1.7216901440311401</v>
      </c>
      <c r="I8921" s="1">
        <v>19.551343684290259</v>
      </c>
      <c r="J8921" s="1">
        <v>-2.2059206929289594</v>
      </c>
      <c r="K8921" s="1">
        <v>54.892066916451633</v>
      </c>
      <c r="L8921" s="1">
        <v>7.0348709999999995E-2</v>
      </c>
      <c r="M8921" s="1">
        <v>10.809366000000001</v>
      </c>
    </row>
    <row r="8922" spans="1:13" x14ac:dyDescent="0.25">
      <c r="A8922" t="s">
        <v>49</v>
      </c>
      <c r="B8922">
        <v>288</v>
      </c>
      <c r="C8922">
        <v>1800</v>
      </c>
      <c r="D8922">
        <v>0</v>
      </c>
      <c r="E8922">
        <v>0</v>
      </c>
      <c r="F8922" s="1"/>
      <c r="G8922" s="1"/>
      <c r="H8922" s="1"/>
      <c r="I8922" s="1"/>
      <c r="J8922" s="1"/>
      <c r="K8922" s="1"/>
      <c r="L8922" s="1"/>
      <c r="M8922" s="1"/>
    </row>
    <row r="8923" spans="1:13" x14ac:dyDescent="0.25">
      <c r="A8923" t="s">
        <v>49</v>
      </c>
      <c r="B8923">
        <v>288</v>
      </c>
      <c r="C8923">
        <v>1801</v>
      </c>
      <c r="D8923">
        <v>0</v>
      </c>
      <c r="E8923">
        <v>0</v>
      </c>
      <c r="F8923" s="1"/>
      <c r="G8923" s="1"/>
      <c r="H8923" s="1"/>
      <c r="I8923" s="1"/>
      <c r="J8923" s="1"/>
      <c r="K8923" s="1"/>
      <c r="L8923" s="1"/>
      <c r="M8923" s="1"/>
    </row>
    <row r="8924" spans="1:13" x14ac:dyDescent="0.25">
      <c r="A8924" t="s">
        <v>49</v>
      </c>
      <c r="B8924">
        <v>288</v>
      </c>
      <c r="C8924">
        <v>1802</v>
      </c>
      <c r="D8924">
        <v>0</v>
      </c>
      <c r="E8924">
        <v>0</v>
      </c>
      <c r="F8924" s="1"/>
      <c r="G8924" s="1"/>
      <c r="H8924" s="1"/>
      <c r="I8924" s="1"/>
      <c r="J8924" s="1"/>
      <c r="K8924" s="1"/>
      <c r="L8924" s="1"/>
      <c r="M8924" s="1"/>
    </row>
    <row r="8925" spans="1:13" x14ac:dyDescent="0.25">
      <c r="A8925" t="s">
        <v>49</v>
      </c>
      <c r="B8925">
        <v>288</v>
      </c>
      <c r="C8925">
        <v>1803</v>
      </c>
      <c r="D8925">
        <v>0</v>
      </c>
      <c r="E8925">
        <v>0</v>
      </c>
      <c r="F8925" s="1"/>
      <c r="G8925" s="1"/>
      <c r="H8925" s="1"/>
      <c r="I8925" s="1"/>
      <c r="J8925" s="1"/>
      <c r="K8925" s="1"/>
      <c r="L8925" s="1"/>
      <c r="M8925" s="1"/>
    </row>
    <row r="8926" spans="1:13" x14ac:dyDescent="0.25">
      <c r="A8926" t="s">
        <v>49</v>
      </c>
      <c r="B8926">
        <v>288</v>
      </c>
      <c r="C8926">
        <v>1804</v>
      </c>
      <c r="D8926">
        <v>0</v>
      </c>
      <c r="E8926">
        <v>0</v>
      </c>
      <c r="F8926" s="1"/>
      <c r="G8926" s="1"/>
      <c r="H8926" s="1"/>
      <c r="I8926" s="1"/>
      <c r="J8926" s="1"/>
      <c r="K8926" s="1"/>
      <c r="L8926" s="1"/>
      <c r="M8926" s="1"/>
    </row>
    <row r="8927" spans="1:13" x14ac:dyDescent="0.25">
      <c r="A8927" t="s">
        <v>49</v>
      </c>
      <c r="B8927">
        <v>288</v>
      </c>
      <c r="C8927">
        <v>1805</v>
      </c>
      <c r="D8927">
        <v>0</v>
      </c>
      <c r="E8927">
        <v>0</v>
      </c>
      <c r="F8927" s="1"/>
      <c r="G8927" s="1"/>
      <c r="H8927" s="1"/>
      <c r="I8927" s="1"/>
      <c r="J8927" s="1"/>
      <c r="K8927" s="1"/>
      <c r="L8927" s="1"/>
      <c r="M8927" s="1"/>
    </row>
    <row r="8928" spans="1:13" x14ac:dyDescent="0.25">
      <c r="A8928" t="s">
        <v>49</v>
      </c>
      <c r="B8928">
        <v>288</v>
      </c>
      <c r="C8928">
        <v>1806</v>
      </c>
      <c r="D8928">
        <v>0</v>
      </c>
      <c r="E8928">
        <v>0</v>
      </c>
      <c r="F8928" s="1"/>
      <c r="G8928" s="1"/>
      <c r="H8928" s="1"/>
      <c r="I8928" s="1"/>
      <c r="J8928" s="1"/>
      <c r="K8928" s="1"/>
      <c r="L8928" s="1"/>
      <c r="M8928" s="1"/>
    </row>
    <row r="8929" spans="1:13" x14ac:dyDescent="0.25">
      <c r="A8929" t="s">
        <v>49</v>
      </c>
      <c r="B8929">
        <v>288</v>
      </c>
      <c r="C8929">
        <v>1807</v>
      </c>
      <c r="D8929">
        <v>0</v>
      </c>
      <c r="E8929">
        <v>0</v>
      </c>
      <c r="F8929" s="1"/>
      <c r="G8929" s="1"/>
      <c r="H8929" s="1"/>
      <c r="I8929" s="1"/>
      <c r="J8929" s="1"/>
      <c r="K8929" s="1"/>
      <c r="L8929" s="1"/>
      <c r="M8929" s="1"/>
    </row>
    <row r="8930" spans="1:13" x14ac:dyDescent="0.25">
      <c r="A8930" t="s">
        <v>49</v>
      </c>
      <c r="B8930">
        <v>288</v>
      </c>
      <c r="C8930">
        <v>1808</v>
      </c>
      <c r="D8930">
        <v>0</v>
      </c>
      <c r="E8930">
        <v>0</v>
      </c>
      <c r="F8930" s="1"/>
      <c r="G8930" s="1"/>
      <c r="H8930" s="1"/>
      <c r="I8930" s="1"/>
      <c r="J8930" s="1"/>
      <c r="K8930" s="1"/>
      <c r="L8930" s="1"/>
      <c r="M8930" s="1"/>
    </row>
    <row r="8931" spans="1:13" x14ac:dyDescent="0.25">
      <c r="A8931" t="s">
        <v>49</v>
      </c>
      <c r="B8931">
        <v>288</v>
      </c>
      <c r="C8931">
        <v>1809</v>
      </c>
      <c r="D8931">
        <v>0</v>
      </c>
      <c r="E8931">
        <v>0</v>
      </c>
      <c r="F8931" s="1"/>
      <c r="G8931" s="1"/>
      <c r="H8931" s="1"/>
      <c r="I8931" s="1"/>
      <c r="J8931" s="1"/>
      <c r="K8931" s="1"/>
      <c r="L8931" s="1"/>
      <c r="M8931" s="1"/>
    </row>
    <row r="8932" spans="1:13" x14ac:dyDescent="0.25">
      <c r="A8932" t="s">
        <v>49</v>
      </c>
      <c r="B8932">
        <v>288</v>
      </c>
      <c r="C8932">
        <v>1810</v>
      </c>
      <c r="D8932">
        <v>0</v>
      </c>
      <c r="E8932">
        <v>0</v>
      </c>
      <c r="F8932" s="1"/>
      <c r="G8932" s="1"/>
      <c r="H8932" s="1"/>
      <c r="I8932" s="1"/>
      <c r="J8932" s="1"/>
      <c r="K8932" s="1"/>
      <c r="L8932" s="1"/>
      <c r="M8932" s="1"/>
    </row>
    <row r="8933" spans="1:13" x14ac:dyDescent="0.25">
      <c r="A8933" t="s">
        <v>49</v>
      </c>
      <c r="B8933">
        <v>288</v>
      </c>
      <c r="C8933">
        <v>1811</v>
      </c>
      <c r="D8933">
        <v>0</v>
      </c>
      <c r="E8933">
        <v>0</v>
      </c>
      <c r="F8933" s="1"/>
      <c r="G8933" s="1"/>
      <c r="H8933" s="1"/>
      <c r="I8933" s="1"/>
      <c r="J8933" s="1"/>
      <c r="K8933" s="1"/>
      <c r="L8933" s="1"/>
      <c r="M8933" s="1"/>
    </row>
    <row r="8934" spans="1:13" x14ac:dyDescent="0.25">
      <c r="A8934" t="s">
        <v>49</v>
      </c>
      <c r="B8934">
        <v>288</v>
      </c>
      <c r="C8934">
        <v>1812</v>
      </c>
      <c r="D8934">
        <v>0</v>
      </c>
      <c r="E8934">
        <v>0</v>
      </c>
      <c r="F8934" s="1"/>
      <c r="G8934" s="1"/>
      <c r="H8934" s="1"/>
      <c r="I8934" s="1"/>
      <c r="J8934" s="1"/>
      <c r="K8934" s="1"/>
      <c r="L8934" s="1"/>
      <c r="M8934" s="1"/>
    </row>
    <row r="8935" spans="1:13" x14ac:dyDescent="0.25">
      <c r="A8935" t="s">
        <v>49</v>
      </c>
      <c r="B8935">
        <v>288</v>
      </c>
      <c r="C8935">
        <v>1813</v>
      </c>
      <c r="D8935">
        <v>0</v>
      </c>
      <c r="E8935">
        <v>0</v>
      </c>
      <c r="F8935" s="1"/>
      <c r="G8935" s="1"/>
      <c r="H8935" s="1"/>
      <c r="I8935" s="1"/>
      <c r="J8935" s="1"/>
      <c r="K8935" s="1"/>
      <c r="L8935" s="1"/>
      <c r="M8935" s="1"/>
    </row>
    <row r="8936" spans="1:13" x14ac:dyDescent="0.25">
      <c r="A8936" t="s">
        <v>49</v>
      </c>
      <c r="B8936">
        <v>288</v>
      </c>
      <c r="C8936">
        <v>1814</v>
      </c>
      <c r="D8936">
        <v>0</v>
      </c>
      <c r="E8936">
        <v>0</v>
      </c>
      <c r="F8936" s="1"/>
      <c r="G8936" s="1"/>
      <c r="H8936" s="1"/>
      <c r="I8936" s="1"/>
      <c r="J8936" s="1"/>
      <c r="K8936" s="1"/>
      <c r="L8936" s="1"/>
      <c r="M8936" s="1"/>
    </row>
    <row r="8937" spans="1:13" x14ac:dyDescent="0.25">
      <c r="A8937" t="s">
        <v>49</v>
      </c>
      <c r="B8937">
        <v>288</v>
      </c>
      <c r="C8937">
        <v>1815</v>
      </c>
      <c r="D8937">
        <v>0</v>
      </c>
      <c r="E8937">
        <v>0</v>
      </c>
      <c r="F8937" s="1"/>
      <c r="G8937" s="1"/>
      <c r="H8937" s="1"/>
      <c r="I8937" s="1"/>
      <c r="J8937" s="1"/>
      <c r="K8937" s="1"/>
      <c r="L8937" s="1"/>
      <c r="M8937" s="1"/>
    </row>
    <row r="8938" spans="1:13" x14ac:dyDescent="0.25">
      <c r="A8938" t="s">
        <v>49</v>
      </c>
      <c r="B8938">
        <v>288</v>
      </c>
      <c r="C8938">
        <v>1816</v>
      </c>
      <c r="D8938">
        <v>0</v>
      </c>
      <c r="E8938">
        <v>0</v>
      </c>
      <c r="F8938" s="1"/>
      <c r="G8938" s="1"/>
      <c r="H8938" s="1"/>
      <c r="I8938" s="1"/>
      <c r="J8938" s="1"/>
      <c r="K8938" s="1"/>
      <c r="L8938" s="1"/>
      <c r="M8938" s="1"/>
    </row>
    <row r="8939" spans="1:13" x14ac:dyDescent="0.25">
      <c r="A8939" t="s">
        <v>49</v>
      </c>
      <c r="B8939">
        <v>288</v>
      </c>
      <c r="C8939">
        <v>1817</v>
      </c>
      <c r="D8939">
        <v>0</v>
      </c>
      <c r="E8939">
        <v>0</v>
      </c>
      <c r="F8939" s="1"/>
      <c r="G8939" s="1"/>
      <c r="H8939" s="1"/>
      <c r="I8939" s="1"/>
      <c r="J8939" s="1"/>
      <c r="K8939" s="1"/>
      <c r="L8939" s="1"/>
      <c r="M8939" s="1"/>
    </row>
    <row r="8940" spans="1:13" x14ac:dyDescent="0.25">
      <c r="A8940" t="s">
        <v>49</v>
      </c>
      <c r="B8940">
        <v>288</v>
      </c>
      <c r="C8940">
        <v>1818</v>
      </c>
      <c r="D8940">
        <v>0</v>
      </c>
      <c r="E8940">
        <v>0</v>
      </c>
      <c r="F8940" s="1"/>
      <c r="G8940" s="1"/>
      <c r="H8940" s="1"/>
      <c r="I8940" s="1"/>
      <c r="J8940" s="1"/>
      <c r="K8940" s="1"/>
      <c r="L8940" s="1"/>
      <c r="M8940" s="1"/>
    </row>
    <row r="8941" spans="1:13" x14ac:dyDescent="0.25">
      <c r="A8941" t="s">
        <v>49</v>
      </c>
      <c r="B8941">
        <v>288</v>
      </c>
      <c r="C8941">
        <v>1819</v>
      </c>
      <c r="D8941">
        <v>0</v>
      </c>
      <c r="E8941">
        <v>0</v>
      </c>
      <c r="F8941" s="1"/>
      <c r="G8941" s="1"/>
      <c r="H8941" s="1"/>
      <c r="I8941" s="1"/>
      <c r="J8941" s="1"/>
      <c r="K8941" s="1"/>
      <c r="L8941" s="1"/>
      <c r="M8941" s="1"/>
    </row>
    <row r="8942" spans="1:13" x14ac:dyDescent="0.25">
      <c r="A8942" t="s">
        <v>49</v>
      </c>
      <c r="B8942">
        <v>288</v>
      </c>
      <c r="C8942">
        <v>1820</v>
      </c>
      <c r="D8942">
        <v>0</v>
      </c>
      <c r="E8942">
        <v>0</v>
      </c>
      <c r="F8942" s="1"/>
      <c r="G8942" s="1"/>
      <c r="H8942" s="1"/>
      <c r="I8942" s="1"/>
      <c r="J8942" s="1"/>
      <c r="K8942" s="1"/>
      <c r="L8942" s="1"/>
      <c r="M8942" s="1"/>
    </row>
    <row r="8943" spans="1:13" x14ac:dyDescent="0.25">
      <c r="A8943" t="s">
        <v>49</v>
      </c>
      <c r="B8943">
        <v>288</v>
      </c>
      <c r="C8943">
        <v>1821</v>
      </c>
      <c r="D8943">
        <v>0</v>
      </c>
      <c r="E8943">
        <v>0</v>
      </c>
      <c r="F8943" s="1"/>
      <c r="G8943" s="1"/>
      <c r="H8943" s="1"/>
      <c r="I8943" s="1"/>
      <c r="J8943" s="1"/>
      <c r="K8943" s="1"/>
      <c r="L8943" s="1"/>
      <c r="M8943" s="1"/>
    </row>
    <row r="8944" spans="1:13" x14ac:dyDescent="0.25">
      <c r="A8944" t="s">
        <v>49</v>
      </c>
      <c r="B8944">
        <v>288</v>
      </c>
      <c r="C8944">
        <v>1822</v>
      </c>
      <c r="D8944">
        <v>0</v>
      </c>
      <c r="E8944">
        <v>0</v>
      </c>
      <c r="F8944" s="1"/>
      <c r="G8944" s="1"/>
      <c r="H8944" s="1"/>
      <c r="I8944" s="1"/>
      <c r="J8944" s="1"/>
      <c r="K8944" s="1"/>
      <c r="L8944" s="1"/>
      <c r="M8944" s="1"/>
    </row>
    <row r="8945" spans="1:13" x14ac:dyDescent="0.25">
      <c r="A8945" t="s">
        <v>49</v>
      </c>
      <c r="B8945">
        <v>288</v>
      </c>
      <c r="C8945">
        <v>1823</v>
      </c>
      <c r="D8945">
        <v>0</v>
      </c>
      <c r="E8945">
        <v>0</v>
      </c>
      <c r="F8945" s="1"/>
      <c r="G8945" s="1"/>
      <c r="H8945" s="1"/>
      <c r="I8945" s="1"/>
      <c r="J8945" s="1"/>
      <c r="K8945" s="1"/>
      <c r="L8945" s="1"/>
      <c r="M8945" s="1"/>
    </row>
    <row r="8946" spans="1:13" x14ac:dyDescent="0.25">
      <c r="A8946" t="s">
        <v>49</v>
      </c>
      <c r="B8946">
        <v>288</v>
      </c>
      <c r="C8946">
        <v>1824</v>
      </c>
      <c r="D8946">
        <v>0</v>
      </c>
      <c r="E8946">
        <v>0</v>
      </c>
      <c r="F8946" s="1"/>
      <c r="G8946" s="1"/>
      <c r="H8946" s="1"/>
      <c r="I8946" s="1"/>
      <c r="J8946" s="1"/>
      <c r="K8946" s="1"/>
      <c r="L8946" s="1"/>
      <c r="M8946" s="1"/>
    </row>
    <row r="8947" spans="1:13" x14ac:dyDescent="0.25">
      <c r="A8947" t="s">
        <v>49</v>
      </c>
      <c r="B8947">
        <v>288</v>
      </c>
      <c r="C8947">
        <v>1825</v>
      </c>
      <c r="D8947">
        <v>0</v>
      </c>
      <c r="E8947">
        <v>0</v>
      </c>
      <c r="F8947" s="1"/>
      <c r="G8947" s="1"/>
      <c r="H8947" s="1"/>
      <c r="I8947" s="1"/>
      <c r="J8947" s="1"/>
      <c r="K8947" s="1"/>
      <c r="L8947" s="1"/>
      <c r="M8947" s="1"/>
    </row>
    <row r="8948" spans="1:13" x14ac:dyDescent="0.25">
      <c r="A8948" t="s">
        <v>49</v>
      </c>
      <c r="B8948">
        <v>288</v>
      </c>
      <c r="C8948">
        <v>1826</v>
      </c>
      <c r="D8948">
        <v>0</v>
      </c>
      <c r="E8948">
        <v>0</v>
      </c>
      <c r="F8948" s="1"/>
      <c r="G8948" s="1"/>
      <c r="H8948" s="1"/>
      <c r="I8948" s="1"/>
      <c r="J8948" s="1"/>
      <c r="K8948" s="1"/>
      <c r="L8948" s="1"/>
      <c r="M8948" s="1"/>
    </row>
    <row r="8949" spans="1:13" x14ac:dyDescent="0.25">
      <c r="A8949" t="s">
        <v>49</v>
      </c>
      <c r="B8949">
        <v>288</v>
      </c>
      <c r="C8949">
        <v>1827</v>
      </c>
      <c r="D8949">
        <v>0</v>
      </c>
      <c r="E8949">
        <v>0</v>
      </c>
      <c r="F8949" s="1"/>
      <c r="G8949" s="1"/>
      <c r="H8949" s="1"/>
      <c r="I8949" s="1"/>
      <c r="J8949" s="1"/>
      <c r="K8949" s="1"/>
      <c r="L8949" s="1"/>
      <c r="M8949" s="1"/>
    </row>
    <row r="8950" spans="1:13" x14ac:dyDescent="0.25">
      <c r="A8950" t="s">
        <v>49</v>
      </c>
      <c r="B8950">
        <v>288</v>
      </c>
      <c r="C8950">
        <v>1828</v>
      </c>
      <c r="D8950">
        <v>0</v>
      </c>
      <c r="E8950">
        <v>0</v>
      </c>
      <c r="F8950" s="1"/>
      <c r="G8950" s="1"/>
      <c r="H8950" s="1"/>
      <c r="I8950" s="1"/>
      <c r="J8950" s="1"/>
      <c r="K8950" s="1"/>
      <c r="L8950" s="1"/>
      <c r="M8950" s="1"/>
    </row>
    <row r="8951" spans="1:13" x14ac:dyDescent="0.25">
      <c r="A8951" t="s">
        <v>49</v>
      </c>
      <c r="B8951">
        <v>288</v>
      </c>
      <c r="C8951">
        <v>1829</v>
      </c>
      <c r="D8951">
        <v>0</v>
      </c>
      <c r="E8951">
        <v>0</v>
      </c>
      <c r="F8951" s="1"/>
      <c r="G8951" s="1"/>
      <c r="H8951" s="1"/>
      <c r="I8951" s="1"/>
      <c r="J8951" s="1"/>
      <c r="K8951" s="1"/>
      <c r="L8951" s="1"/>
      <c r="M8951" s="1"/>
    </row>
    <row r="8952" spans="1:13" x14ac:dyDescent="0.25">
      <c r="A8952" t="s">
        <v>49</v>
      </c>
      <c r="B8952">
        <v>288</v>
      </c>
      <c r="C8952">
        <v>1830</v>
      </c>
      <c r="D8952">
        <v>0</v>
      </c>
      <c r="E8952">
        <v>0</v>
      </c>
      <c r="F8952" s="1"/>
      <c r="G8952" s="1"/>
      <c r="H8952" s="1"/>
      <c r="I8952" s="1"/>
      <c r="J8952" s="1"/>
      <c r="K8952" s="1"/>
      <c r="L8952" s="1"/>
      <c r="M8952" s="1"/>
    </row>
    <row r="8953" spans="1:13" x14ac:dyDescent="0.25">
      <c r="A8953" t="s">
        <v>49</v>
      </c>
      <c r="B8953">
        <v>288</v>
      </c>
      <c r="C8953">
        <v>1831</v>
      </c>
      <c r="D8953">
        <v>0</v>
      </c>
      <c r="E8953">
        <v>0</v>
      </c>
      <c r="F8953" s="1"/>
      <c r="G8953" s="1"/>
      <c r="H8953" s="1"/>
      <c r="I8953" s="1"/>
      <c r="J8953" s="1"/>
      <c r="K8953" s="1"/>
      <c r="L8953" s="1"/>
      <c r="M8953" s="1"/>
    </row>
    <row r="8954" spans="1:13" x14ac:dyDescent="0.25">
      <c r="A8954" t="s">
        <v>49</v>
      </c>
      <c r="B8954">
        <v>288</v>
      </c>
      <c r="C8954">
        <v>1832</v>
      </c>
      <c r="D8954">
        <v>0</v>
      </c>
      <c r="E8954">
        <v>0</v>
      </c>
      <c r="F8954" s="1"/>
      <c r="G8954" s="1"/>
      <c r="H8954" s="1"/>
      <c r="I8954" s="1"/>
      <c r="J8954" s="1"/>
      <c r="K8954" s="1"/>
      <c r="L8954" s="1"/>
      <c r="M8954" s="1"/>
    </row>
    <row r="8955" spans="1:13" x14ac:dyDescent="0.25">
      <c r="A8955" t="s">
        <v>49</v>
      </c>
      <c r="B8955">
        <v>288</v>
      </c>
      <c r="C8955">
        <v>1833</v>
      </c>
      <c r="D8955">
        <v>0</v>
      </c>
      <c r="E8955">
        <v>0</v>
      </c>
      <c r="F8955" s="1"/>
      <c r="G8955" s="1"/>
      <c r="H8955" s="1"/>
      <c r="I8955" s="1"/>
      <c r="J8955" s="1"/>
      <c r="K8955" s="1"/>
      <c r="L8955" s="1"/>
      <c r="M8955" s="1"/>
    </row>
    <row r="8956" spans="1:13" x14ac:dyDescent="0.25">
      <c r="A8956" t="s">
        <v>49</v>
      </c>
      <c r="B8956">
        <v>288</v>
      </c>
      <c r="C8956">
        <v>1834</v>
      </c>
      <c r="D8956">
        <v>0</v>
      </c>
      <c r="E8956">
        <v>0</v>
      </c>
      <c r="F8956" s="1"/>
      <c r="G8956" s="1"/>
      <c r="H8956" s="1"/>
      <c r="I8956" s="1"/>
      <c r="J8956" s="1"/>
      <c r="K8956" s="1"/>
      <c r="L8956" s="1"/>
      <c r="M8956" s="1"/>
    </row>
    <row r="8957" spans="1:13" x14ac:dyDescent="0.25">
      <c r="A8957" t="s">
        <v>49</v>
      </c>
      <c r="B8957">
        <v>288</v>
      </c>
      <c r="C8957">
        <v>1835</v>
      </c>
      <c r="D8957">
        <v>0</v>
      </c>
      <c r="E8957">
        <v>0</v>
      </c>
      <c r="F8957" s="1"/>
      <c r="G8957" s="1"/>
      <c r="H8957" s="1"/>
      <c r="I8957" s="1"/>
      <c r="J8957" s="1"/>
      <c r="K8957" s="1"/>
      <c r="L8957" s="1"/>
      <c r="M8957" s="1"/>
    </row>
    <row r="8958" spans="1:13" x14ac:dyDescent="0.25">
      <c r="A8958" t="s">
        <v>49</v>
      </c>
      <c r="B8958">
        <v>288</v>
      </c>
      <c r="C8958">
        <v>1836</v>
      </c>
      <c r="D8958">
        <v>0</v>
      </c>
      <c r="E8958">
        <v>0</v>
      </c>
      <c r="F8958" s="1"/>
      <c r="G8958" s="1"/>
      <c r="H8958" s="1"/>
      <c r="I8958" s="1"/>
      <c r="J8958" s="1"/>
      <c r="K8958" s="1"/>
      <c r="L8958" s="1"/>
      <c r="M8958" s="1"/>
    </row>
    <row r="8959" spans="1:13" x14ac:dyDescent="0.25">
      <c r="A8959" t="s">
        <v>49</v>
      </c>
      <c r="B8959">
        <v>288</v>
      </c>
      <c r="C8959">
        <v>1837</v>
      </c>
      <c r="D8959">
        <v>0</v>
      </c>
      <c r="E8959">
        <v>0</v>
      </c>
      <c r="F8959" s="1"/>
      <c r="G8959" s="1"/>
      <c r="H8959" s="1"/>
      <c r="I8959" s="1"/>
      <c r="J8959" s="1"/>
      <c r="K8959" s="1"/>
      <c r="L8959" s="1"/>
      <c r="M8959" s="1"/>
    </row>
    <row r="8960" spans="1:13" x14ac:dyDescent="0.25">
      <c r="A8960" t="s">
        <v>49</v>
      </c>
      <c r="B8960">
        <v>288</v>
      </c>
      <c r="C8960">
        <v>1838</v>
      </c>
      <c r="D8960">
        <v>0</v>
      </c>
      <c r="E8960">
        <v>0</v>
      </c>
      <c r="F8960" s="1"/>
      <c r="G8960" s="1"/>
      <c r="H8960" s="1"/>
      <c r="I8960" s="1"/>
      <c r="J8960" s="1"/>
      <c r="K8960" s="1"/>
      <c r="L8960" s="1"/>
      <c r="M8960" s="1"/>
    </row>
    <row r="8961" spans="1:13" x14ac:dyDescent="0.25">
      <c r="A8961" t="s">
        <v>49</v>
      </c>
      <c r="B8961">
        <v>288</v>
      </c>
      <c r="C8961">
        <v>1839</v>
      </c>
      <c r="D8961">
        <v>0</v>
      </c>
      <c r="E8961">
        <v>0</v>
      </c>
      <c r="F8961" s="1"/>
      <c r="G8961" s="1"/>
      <c r="H8961" s="1"/>
      <c r="I8961" s="1"/>
      <c r="J8961" s="1"/>
      <c r="K8961" s="1"/>
      <c r="L8961" s="1"/>
      <c r="M8961" s="1"/>
    </row>
    <row r="8962" spans="1:13" x14ac:dyDescent="0.25">
      <c r="A8962" t="s">
        <v>49</v>
      </c>
      <c r="B8962">
        <v>288</v>
      </c>
      <c r="C8962">
        <v>1840</v>
      </c>
      <c r="D8962">
        <v>0</v>
      </c>
      <c r="E8962">
        <v>0</v>
      </c>
      <c r="F8962" s="1"/>
      <c r="G8962" s="1"/>
      <c r="H8962" s="1"/>
      <c r="I8962" s="1"/>
      <c r="J8962" s="1"/>
      <c r="K8962" s="1"/>
      <c r="L8962" s="1"/>
      <c r="M8962" s="1"/>
    </row>
    <row r="8963" spans="1:13" x14ac:dyDescent="0.25">
      <c r="A8963" t="s">
        <v>49</v>
      </c>
      <c r="B8963">
        <v>288</v>
      </c>
      <c r="C8963">
        <v>1841</v>
      </c>
      <c r="D8963">
        <v>0</v>
      </c>
      <c r="E8963">
        <v>0</v>
      </c>
      <c r="F8963" s="1"/>
      <c r="G8963" s="1"/>
      <c r="H8963" s="1"/>
      <c r="I8963" s="1"/>
      <c r="J8963" s="1"/>
      <c r="K8963" s="1"/>
      <c r="L8963" s="1"/>
      <c r="M8963" s="1"/>
    </row>
    <row r="8964" spans="1:13" x14ac:dyDescent="0.25">
      <c r="A8964" t="s">
        <v>49</v>
      </c>
      <c r="B8964">
        <v>288</v>
      </c>
      <c r="C8964">
        <v>1842</v>
      </c>
      <c r="D8964">
        <v>0</v>
      </c>
      <c r="E8964">
        <v>0</v>
      </c>
      <c r="F8964" s="1"/>
      <c r="G8964" s="1"/>
      <c r="H8964" s="1"/>
      <c r="I8964" s="1"/>
      <c r="J8964" s="1"/>
      <c r="K8964" s="1"/>
      <c r="L8964" s="1"/>
      <c r="M8964" s="1"/>
    </row>
    <row r="8965" spans="1:13" x14ac:dyDescent="0.25">
      <c r="A8965" t="s">
        <v>49</v>
      </c>
      <c r="B8965">
        <v>288</v>
      </c>
      <c r="C8965">
        <v>1843</v>
      </c>
      <c r="D8965">
        <v>0</v>
      </c>
      <c r="E8965">
        <v>0</v>
      </c>
      <c r="F8965" s="1"/>
      <c r="G8965" s="1"/>
      <c r="H8965" s="1"/>
      <c r="I8965" s="1"/>
      <c r="J8965" s="1"/>
      <c r="K8965" s="1"/>
      <c r="L8965" s="1"/>
      <c r="M8965" s="1"/>
    </row>
    <row r="8966" spans="1:13" x14ac:dyDescent="0.25">
      <c r="A8966" t="s">
        <v>49</v>
      </c>
      <c r="B8966">
        <v>288</v>
      </c>
      <c r="C8966">
        <v>1844</v>
      </c>
      <c r="D8966">
        <v>0</v>
      </c>
      <c r="E8966">
        <v>0</v>
      </c>
      <c r="F8966" s="1"/>
      <c r="G8966" s="1"/>
      <c r="H8966" s="1"/>
      <c r="I8966" s="1"/>
      <c r="J8966" s="1"/>
      <c r="K8966" s="1"/>
      <c r="L8966" s="1"/>
      <c r="M8966" s="1"/>
    </row>
    <row r="8967" spans="1:13" x14ac:dyDescent="0.25">
      <c r="A8967" t="s">
        <v>49</v>
      </c>
      <c r="B8967">
        <v>288</v>
      </c>
      <c r="C8967">
        <v>1845</v>
      </c>
      <c r="D8967">
        <v>0</v>
      </c>
      <c r="E8967">
        <v>0</v>
      </c>
      <c r="F8967" s="1"/>
      <c r="G8967" s="1"/>
      <c r="H8967" s="1"/>
      <c r="I8967" s="1"/>
      <c r="J8967" s="1"/>
      <c r="K8967" s="1"/>
      <c r="L8967" s="1"/>
      <c r="M8967" s="1"/>
    </row>
    <row r="8968" spans="1:13" x14ac:dyDescent="0.25">
      <c r="A8968" t="s">
        <v>49</v>
      </c>
      <c r="B8968">
        <v>288</v>
      </c>
      <c r="C8968">
        <v>1846</v>
      </c>
      <c r="D8968">
        <v>0</v>
      </c>
      <c r="E8968">
        <v>0</v>
      </c>
      <c r="F8968" s="1"/>
      <c r="G8968" s="1"/>
      <c r="H8968" s="1"/>
      <c r="I8968" s="1"/>
      <c r="J8968" s="1"/>
      <c r="K8968" s="1"/>
      <c r="L8968" s="1"/>
      <c r="M8968" s="1"/>
    </row>
    <row r="8969" spans="1:13" x14ac:dyDescent="0.25">
      <c r="A8969" t="s">
        <v>49</v>
      </c>
      <c r="B8969">
        <v>288</v>
      </c>
      <c r="C8969">
        <v>1847</v>
      </c>
      <c r="D8969">
        <v>0</v>
      </c>
      <c r="E8969">
        <v>0</v>
      </c>
      <c r="F8969" s="1"/>
      <c r="G8969" s="1"/>
      <c r="H8969" s="1"/>
      <c r="I8969" s="1"/>
      <c r="J8969" s="1"/>
      <c r="K8969" s="1"/>
      <c r="L8969" s="1"/>
      <c r="M8969" s="1"/>
    </row>
    <row r="8970" spans="1:13" x14ac:dyDescent="0.25">
      <c r="A8970" t="s">
        <v>49</v>
      </c>
      <c r="B8970">
        <v>288</v>
      </c>
      <c r="C8970">
        <v>1848</v>
      </c>
      <c r="D8970">
        <v>0</v>
      </c>
      <c r="E8970">
        <v>0</v>
      </c>
      <c r="F8970" s="1"/>
      <c r="G8970" s="1"/>
      <c r="H8970" s="1"/>
      <c r="I8970" s="1"/>
      <c r="J8970" s="1"/>
      <c r="K8970" s="1"/>
      <c r="L8970" s="1"/>
      <c r="M8970" s="1"/>
    </row>
    <row r="8971" spans="1:13" x14ac:dyDescent="0.25">
      <c r="A8971" t="s">
        <v>49</v>
      </c>
      <c r="B8971">
        <v>288</v>
      </c>
      <c r="C8971">
        <v>1849</v>
      </c>
      <c r="D8971">
        <v>0</v>
      </c>
      <c r="E8971">
        <v>0</v>
      </c>
      <c r="F8971" s="1"/>
      <c r="G8971" s="1"/>
      <c r="H8971" s="1"/>
      <c r="I8971" s="1"/>
      <c r="J8971" s="1"/>
      <c r="K8971" s="1"/>
      <c r="L8971" s="1"/>
      <c r="M8971" s="1"/>
    </row>
    <row r="8972" spans="1:13" x14ac:dyDescent="0.25">
      <c r="A8972" t="s">
        <v>49</v>
      </c>
      <c r="B8972">
        <v>288</v>
      </c>
      <c r="C8972">
        <v>1850</v>
      </c>
      <c r="D8972">
        <v>0</v>
      </c>
      <c r="E8972">
        <v>0</v>
      </c>
      <c r="F8972" s="1"/>
      <c r="G8972" s="1"/>
      <c r="H8972" s="1"/>
      <c r="I8972" s="1"/>
      <c r="J8972" s="1"/>
      <c r="K8972" s="1"/>
      <c r="L8972" s="1"/>
      <c r="M8972" s="1"/>
    </row>
    <row r="8973" spans="1:13" x14ac:dyDescent="0.25">
      <c r="A8973" t="s">
        <v>49</v>
      </c>
      <c r="B8973">
        <v>288</v>
      </c>
      <c r="C8973">
        <v>1851</v>
      </c>
      <c r="D8973">
        <v>0</v>
      </c>
      <c r="E8973">
        <v>0</v>
      </c>
      <c r="F8973" s="1"/>
      <c r="G8973" s="1"/>
      <c r="H8973" s="1"/>
      <c r="I8973" s="1"/>
      <c r="J8973" s="1"/>
      <c r="K8973" s="1"/>
      <c r="L8973" s="1"/>
      <c r="M8973" s="1"/>
    </row>
    <row r="8974" spans="1:13" x14ac:dyDescent="0.25">
      <c r="A8974" t="s">
        <v>49</v>
      </c>
      <c r="B8974">
        <v>288</v>
      </c>
      <c r="C8974">
        <v>1852</v>
      </c>
      <c r="D8974">
        <v>0</v>
      </c>
      <c r="E8974">
        <v>0</v>
      </c>
      <c r="F8974" s="1"/>
      <c r="G8974" s="1"/>
      <c r="H8974" s="1"/>
      <c r="I8974" s="1"/>
      <c r="J8974" s="1"/>
      <c r="K8974" s="1"/>
      <c r="L8974" s="1"/>
      <c r="M8974" s="1"/>
    </row>
    <row r="8975" spans="1:13" x14ac:dyDescent="0.25">
      <c r="A8975" t="s">
        <v>49</v>
      </c>
      <c r="B8975">
        <v>288</v>
      </c>
      <c r="C8975">
        <v>1853</v>
      </c>
      <c r="D8975">
        <v>0</v>
      </c>
      <c r="E8975">
        <v>0</v>
      </c>
      <c r="F8975" s="1"/>
      <c r="G8975" s="1"/>
      <c r="H8975" s="1"/>
      <c r="I8975" s="1"/>
      <c r="J8975" s="1"/>
      <c r="K8975" s="1"/>
      <c r="L8975" s="1"/>
      <c r="M8975" s="1"/>
    </row>
    <row r="8976" spans="1:13" x14ac:dyDescent="0.25">
      <c r="A8976" t="s">
        <v>49</v>
      </c>
      <c r="B8976">
        <v>288</v>
      </c>
      <c r="C8976">
        <v>1854</v>
      </c>
      <c r="D8976">
        <v>0</v>
      </c>
      <c r="E8976">
        <v>0</v>
      </c>
      <c r="F8976" s="1"/>
      <c r="G8976" s="1"/>
      <c r="H8976" s="1"/>
      <c r="I8976" s="1"/>
      <c r="J8976" s="1"/>
      <c r="K8976" s="1"/>
      <c r="L8976" s="1"/>
      <c r="M8976" s="1"/>
    </row>
    <row r="8977" spans="1:13" x14ac:dyDescent="0.25">
      <c r="A8977" t="s">
        <v>49</v>
      </c>
      <c r="B8977">
        <v>288</v>
      </c>
      <c r="C8977">
        <v>1855</v>
      </c>
      <c r="D8977">
        <v>0</v>
      </c>
      <c r="E8977">
        <v>0</v>
      </c>
      <c r="F8977" s="1"/>
      <c r="G8977" s="1"/>
      <c r="H8977" s="1"/>
      <c r="I8977" s="1"/>
      <c r="J8977" s="1"/>
      <c r="K8977" s="1"/>
      <c r="L8977" s="1"/>
      <c r="M8977" s="1"/>
    </row>
    <row r="8978" spans="1:13" x14ac:dyDescent="0.25">
      <c r="A8978" t="s">
        <v>49</v>
      </c>
      <c r="B8978">
        <v>288</v>
      </c>
      <c r="C8978">
        <v>1856</v>
      </c>
      <c r="D8978">
        <v>0</v>
      </c>
      <c r="E8978">
        <v>0</v>
      </c>
      <c r="F8978" s="1"/>
      <c r="G8978" s="1"/>
      <c r="H8978" s="1"/>
      <c r="I8978" s="1"/>
      <c r="J8978" s="1"/>
      <c r="K8978" s="1"/>
      <c r="L8978" s="1"/>
      <c r="M8978" s="1"/>
    </row>
    <row r="8979" spans="1:13" x14ac:dyDescent="0.25">
      <c r="A8979" t="s">
        <v>49</v>
      </c>
      <c r="B8979">
        <v>288</v>
      </c>
      <c r="C8979">
        <v>1857</v>
      </c>
      <c r="D8979">
        <v>0</v>
      </c>
      <c r="E8979">
        <v>0</v>
      </c>
      <c r="F8979" s="1"/>
      <c r="G8979" s="1"/>
      <c r="H8979" s="1"/>
      <c r="I8979" s="1"/>
      <c r="J8979" s="1"/>
      <c r="K8979" s="1"/>
      <c r="L8979" s="1"/>
      <c r="M8979" s="1"/>
    </row>
    <row r="8980" spans="1:13" x14ac:dyDescent="0.25">
      <c r="A8980" t="s">
        <v>49</v>
      </c>
      <c r="B8980">
        <v>288</v>
      </c>
      <c r="C8980">
        <v>1858</v>
      </c>
      <c r="D8980">
        <v>0</v>
      </c>
      <c r="E8980">
        <v>0</v>
      </c>
      <c r="F8980" s="1"/>
      <c r="G8980" s="1"/>
      <c r="H8980" s="1"/>
      <c r="I8980" s="1"/>
      <c r="J8980" s="1"/>
      <c r="K8980" s="1"/>
      <c r="L8980" s="1"/>
      <c r="M8980" s="1"/>
    </row>
    <row r="8981" spans="1:13" x14ac:dyDescent="0.25">
      <c r="A8981" t="s">
        <v>49</v>
      </c>
      <c r="B8981">
        <v>288</v>
      </c>
      <c r="C8981">
        <v>1859</v>
      </c>
      <c r="D8981">
        <v>0</v>
      </c>
      <c r="E8981">
        <v>0</v>
      </c>
      <c r="F8981" s="1"/>
      <c r="G8981" s="1"/>
      <c r="H8981" s="1"/>
      <c r="I8981" s="1"/>
      <c r="J8981" s="1"/>
      <c r="K8981" s="1"/>
      <c r="L8981" s="1"/>
      <c r="M8981" s="1"/>
    </row>
    <row r="8982" spans="1:13" x14ac:dyDescent="0.25">
      <c r="A8982" t="s">
        <v>49</v>
      </c>
      <c r="B8982">
        <v>288</v>
      </c>
      <c r="C8982">
        <v>1860</v>
      </c>
      <c r="D8982">
        <v>0</v>
      </c>
      <c r="E8982">
        <v>0</v>
      </c>
      <c r="F8982" s="1"/>
      <c r="G8982" s="1"/>
      <c r="H8982" s="1"/>
      <c r="I8982" s="1"/>
      <c r="J8982" s="1"/>
      <c r="K8982" s="1"/>
      <c r="L8982" s="1"/>
      <c r="M8982" s="1"/>
    </row>
    <row r="8983" spans="1:13" x14ac:dyDescent="0.25">
      <c r="A8983" t="s">
        <v>49</v>
      </c>
      <c r="B8983">
        <v>288</v>
      </c>
      <c r="C8983">
        <v>1861</v>
      </c>
      <c r="D8983">
        <v>0</v>
      </c>
      <c r="E8983">
        <v>0</v>
      </c>
      <c r="F8983" s="1"/>
      <c r="G8983" s="1"/>
      <c r="H8983" s="1"/>
      <c r="I8983" s="1"/>
      <c r="J8983" s="1"/>
      <c r="K8983" s="1"/>
      <c r="L8983" s="1"/>
      <c r="M8983" s="1"/>
    </row>
    <row r="8984" spans="1:13" x14ac:dyDescent="0.25">
      <c r="A8984" t="s">
        <v>49</v>
      </c>
      <c r="B8984">
        <v>288</v>
      </c>
      <c r="C8984">
        <v>1862</v>
      </c>
      <c r="D8984">
        <v>0</v>
      </c>
      <c r="E8984">
        <v>0</v>
      </c>
      <c r="F8984" s="1"/>
      <c r="G8984" s="1"/>
      <c r="H8984" s="1"/>
      <c r="I8984" s="1"/>
      <c r="J8984" s="1"/>
      <c r="K8984" s="1"/>
      <c r="L8984" s="1"/>
      <c r="M8984" s="1"/>
    </row>
    <row r="8985" spans="1:13" x14ac:dyDescent="0.25">
      <c r="A8985" t="s">
        <v>49</v>
      </c>
      <c r="B8985">
        <v>288</v>
      </c>
      <c r="C8985">
        <v>1863</v>
      </c>
      <c r="D8985">
        <v>0</v>
      </c>
      <c r="E8985">
        <v>0</v>
      </c>
      <c r="F8985" s="1"/>
      <c r="G8985" s="1"/>
      <c r="H8985" s="1"/>
      <c r="I8985" s="1"/>
      <c r="J8985" s="1"/>
      <c r="K8985" s="1"/>
      <c r="L8985" s="1"/>
      <c r="M8985" s="1"/>
    </row>
    <row r="8986" spans="1:13" x14ac:dyDescent="0.25">
      <c r="A8986" t="s">
        <v>49</v>
      </c>
      <c r="B8986">
        <v>288</v>
      </c>
      <c r="C8986">
        <v>1864</v>
      </c>
      <c r="D8986">
        <v>0</v>
      </c>
      <c r="E8986">
        <v>0</v>
      </c>
      <c r="F8986" s="1"/>
      <c r="G8986" s="1"/>
      <c r="H8986" s="1"/>
      <c r="I8986" s="1"/>
      <c r="J8986" s="1"/>
      <c r="K8986" s="1"/>
      <c r="L8986" s="1"/>
      <c r="M8986" s="1"/>
    </row>
    <row r="8987" spans="1:13" x14ac:dyDescent="0.25">
      <c r="A8987" t="s">
        <v>49</v>
      </c>
      <c r="B8987">
        <v>288</v>
      </c>
      <c r="C8987">
        <v>1865</v>
      </c>
      <c r="D8987">
        <v>0</v>
      </c>
      <c r="E8987">
        <v>0</v>
      </c>
      <c r="F8987" s="1"/>
      <c r="G8987" s="1"/>
      <c r="H8987" s="1"/>
      <c r="I8987" s="1"/>
      <c r="J8987" s="1"/>
      <c r="K8987" s="1"/>
      <c r="L8987" s="1"/>
      <c r="M8987" s="1"/>
    </row>
    <row r="8988" spans="1:13" x14ac:dyDescent="0.25">
      <c r="A8988" t="s">
        <v>49</v>
      </c>
      <c r="B8988">
        <v>288</v>
      </c>
      <c r="C8988">
        <v>1866</v>
      </c>
      <c r="D8988">
        <v>0</v>
      </c>
      <c r="E8988">
        <v>0</v>
      </c>
      <c r="F8988" s="1"/>
      <c r="G8988" s="1"/>
      <c r="H8988" s="1"/>
      <c r="I8988" s="1"/>
      <c r="J8988" s="1"/>
      <c r="K8988" s="1"/>
      <c r="L8988" s="1"/>
      <c r="M8988" s="1"/>
    </row>
    <row r="8989" spans="1:13" x14ac:dyDescent="0.25">
      <c r="A8989" t="s">
        <v>49</v>
      </c>
      <c r="B8989">
        <v>288</v>
      </c>
      <c r="C8989">
        <v>1867</v>
      </c>
      <c r="D8989">
        <v>0</v>
      </c>
      <c r="E8989">
        <v>0</v>
      </c>
      <c r="F8989" s="1"/>
      <c r="G8989" s="1"/>
      <c r="H8989" s="1"/>
      <c r="I8989" s="1"/>
      <c r="J8989" s="1"/>
      <c r="K8989" s="1"/>
      <c r="L8989" s="1"/>
      <c r="M8989" s="1"/>
    </row>
    <row r="8990" spans="1:13" x14ac:dyDescent="0.25">
      <c r="A8990" t="s">
        <v>49</v>
      </c>
      <c r="B8990">
        <v>288</v>
      </c>
      <c r="C8990">
        <v>1868</v>
      </c>
      <c r="D8990">
        <v>0</v>
      </c>
      <c r="E8990">
        <v>0</v>
      </c>
      <c r="F8990" s="1"/>
      <c r="G8990" s="1"/>
      <c r="H8990" s="1"/>
      <c r="I8990" s="1"/>
      <c r="J8990" s="1"/>
      <c r="K8990" s="1"/>
      <c r="L8990" s="1"/>
      <c r="M8990" s="1"/>
    </row>
    <row r="8991" spans="1:13" x14ac:dyDescent="0.25">
      <c r="A8991" t="s">
        <v>49</v>
      </c>
      <c r="B8991">
        <v>288</v>
      </c>
      <c r="C8991">
        <v>1869</v>
      </c>
      <c r="D8991">
        <v>0</v>
      </c>
      <c r="E8991">
        <v>0</v>
      </c>
      <c r="F8991" s="1"/>
      <c r="G8991" s="1"/>
      <c r="H8991" s="1"/>
      <c r="I8991" s="1"/>
      <c r="J8991" s="1"/>
      <c r="K8991" s="1"/>
      <c r="L8991" s="1"/>
      <c r="M8991" s="1"/>
    </row>
    <row r="8992" spans="1:13" x14ac:dyDescent="0.25">
      <c r="A8992" t="s">
        <v>49</v>
      </c>
      <c r="B8992">
        <v>288</v>
      </c>
      <c r="C8992">
        <v>1870</v>
      </c>
      <c r="D8992">
        <v>0</v>
      </c>
      <c r="E8992">
        <v>0</v>
      </c>
      <c r="F8992" s="1"/>
      <c r="G8992" s="1"/>
      <c r="H8992" s="1"/>
      <c r="I8992" s="1"/>
      <c r="J8992" s="1"/>
      <c r="K8992" s="1"/>
      <c r="L8992" s="1"/>
      <c r="M8992" s="1"/>
    </row>
    <row r="8993" spans="1:13" x14ac:dyDescent="0.25">
      <c r="A8993" t="s">
        <v>49</v>
      </c>
      <c r="B8993">
        <v>288</v>
      </c>
      <c r="C8993">
        <v>1871</v>
      </c>
      <c r="D8993">
        <v>0</v>
      </c>
      <c r="E8993">
        <v>0</v>
      </c>
      <c r="F8993" s="1"/>
      <c r="G8993" s="1"/>
      <c r="H8993" s="1"/>
      <c r="I8993" s="1"/>
      <c r="J8993" s="1"/>
      <c r="K8993" s="1"/>
      <c r="L8993" s="1"/>
      <c r="M8993" s="1"/>
    </row>
    <row r="8994" spans="1:13" x14ac:dyDescent="0.25">
      <c r="A8994" t="s">
        <v>49</v>
      </c>
      <c r="B8994">
        <v>288</v>
      </c>
      <c r="C8994">
        <v>1872</v>
      </c>
      <c r="D8994">
        <v>0</v>
      </c>
      <c r="E8994">
        <v>0</v>
      </c>
      <c r="F8994" s="1"/>
      <c r="G8994" s="1"/>
      <c r="H8994" s="1"/>
      <c r="I8994" s="1"/>
      <c r="J8994" s="1"/>
      <c r="K8994" s="1"/>
      <c r="L8994" s="1"/>
      <c r="M8994" s="1"/>
    </row>
    <row r="8995" spans="1:13" x14ac:dyDescent="0.25">
      <c r="A8995" t="s">
        <v>49</v>
      </c>
      <c r="B8995">
        <v>288</v>
      </c>
      <c r="C8995">
        <v>1873</v>
      </c>
      <c r="D8995">
        <v>0</v>
      </c>
      <c r="E8995">
        <v>0</v>
      </c>
      <c r="F8995" s="1"/>
      <c r="G8995" s="1"/>
      <c r="H8995" s="1"/>
      <c r="I8995" s="1"/>
      <c r="J8995" s="1"/>
      <c r="K8995" s="1"/>
      <c r="L8995" s="1"/>
      <c r="M8995" s="1"/>
    </row>
    <row r="8996" spans="1:13" x14ac:dyDescent="0.25">
      <c r="A8996" t="s">
        <v>49</v>
      </c>
      <c r="B8996">
        <v>288</v>
      </c>
      <c r="C8996">
        <v>1874</v>
      </c>
      <c r="D8996">
        <v>0</v>
      </c>
      <c r="E8996">
        <v>0</v>
      </c>
      <c r="F8996" s="1"/>
      <c r="G8996" s="1"/>
      <c r="H8996" s="1"/>
      <c r="I8996" s="1"/>
      <c r="J8996" s="1"/>
      <c r="K8996" s="1"/>
      <c r="L8996" s="1"/>
      <c r="M8996" s="1"/>
    </row>
    <row r="8997" spans="1:13" x14ac:dyDescent="0.25">
      <c r="A8997" t="s">
        <v>49</v>
      </c>
      <c r="B8997">
        <v>288</v>
      </c>
      <c r="C8997">
        <v>1875</v>
      </c>
      <c r="D8997">
        <v>0</v>
      </c>
      <c r="E8997">
        <v>0</v>
      </c>
      <c r="F8997" s="1"/>
      <c r="G8997" s="1"/>
      <c r="H8997" s="1"/>
      <c r="I8997" s="1"/>
      <c r="J8997" s="1"/>
      <c r="K8997" s="1"/>
      <c r="L8997" s="1"/>
      <c r="M8997" s="1"/>
    </row>
    <row r="8998" spans="1:13" x14ac:dyDescent="0.25">
      <c r="A8998" t="s">
        <v>49</v>
      </c>
      <c r="B8998">
        <v>288</v>
      </c>
      <c r="C8998">
        <v>1876</v>
      </c>
      <c r="D8998">
        <v>0</v>
      </c>
      <c r="E8998">
        <v>0</v>
      </c>
      <c r="F8998" s="1"/>
      <c r="G8998" s="1"/>
      <c r="H8998" s="1"/>
      <c r="I8998" s="1"/>
      <c r="J8998" s="1"/>
      <c r="K8998" s="1"/>
      <c r="L8998" s="1"/>
      <c r="M8998" s="1"/>
    </row>
    <row r="8999" spans="1:13" x14ac:dyDescent="0.25">
      <c r="A8999" t="s">
        <v>49</v>
      </c>
      <c r="B8999">
        <v>288</v>
      </c>
      <c r="C8999">
        <v>1877</v>
      </c>
      <c r="D8999">
        <v>0</v>
      </c>
      <c r="E8999">
        <v>0</v>
      </c>
      <c r="F8999" s="1"/>
      <c r="G8999" s="1"/>
      <c r="H8999" s="1"/>
      <c r="I8999" s="1"/>
      <c r="J8999" s="1"/>
      <c r="K8999" s="1"/>
      <c r="L8999" s="1"/>
      <c r="M8999" s="1"/>
    </row>
    <row r="9000" spans="1:13" x14ac:dyDescent="0.25">
      <c r="A9000" t="s">
        <v>49</v>
      </c>
      <c r="B9000">
        <v>288</v>
      </c>
      <c r="C9000">
        <v>1878</v>
      </c>
      <c r="D9000">
        <v>0</v>
      </c>
      <c r="E9000">
        <v>0</v>
      </c>
      <c r="F9000" s="1"/>
      <c r="G9000" s="1"/>
      <c r="H9000" s="1"/>
      <c r="I9000" s="1"/>
      <c r="J9000" s="1"/>
      <c r="K9000" s="1"/>
      <c r="L9000" s="1"/>
      <c r="M9000" s="1"/>
    </row>
    <row r="9001" spans="1:13" x14ac:dyDescent="0.25">
      <c r="A9001" t="s">
        <v>49</v>
      </c>
      <c r="B9001">
        <v>288</v>
      </c>
      <c r="C9001">
        <v>1879</v>
      </c>
      <c r="D9001">
        <v>0</v>
      </c>
      <c r="E9001">
        <v>0</v>
      </c>
      <c r="F9001" s="1"/>
      <c r="G9001" s="1"/>
      <c r="H9001" s="1"/>
      <c r="I9001" s="1"/>
      <c r="J9001" s="1"/>
      <c r="K9001" s="1"/>
      <c r="L9001" s="1"/>
      <c r="M9001" s="1"/>
    </row>
    <row r="9002" spans="1:13" x14ac:dyDescent="0.25">
      <c r="A9002" t="s">
        <v>49</v>
      </c>
      <c r="B9002">
        <v>288</v>
      </c>
      <c r="C9002">
        <v>1880</v>
      </c>
      <c r="D9002">
        <v>0</v>
      </c>
      <c r="E9002">
        <v>0</v>
      </c>
      <c r="F9002" s="1"/>
      <c r="G9002" s="1"/>
      <c r="H9002" s="1"/>
      <c r="I9002" s="1"/>
      <c r="J9002" s="1"/>
      <c r="K9002" s="1"/>
      <c r="L9002" s="1"/>
      <c r="M9002" s="1"/>
    </row>
    <row r="9003" spans="1:13" x14ac:dyDescent="0.25">
      <c r="A9003" t="s">
        <v>49</v>
      </c>
      <c r="B9003">
        <v>288</v>
      </c>
      <c r="C9003">
        <v>1881</v>
      </c>
      <c r="D9003">
        <v>0</v>
      </c>
      <c r="E9003">
        <v>0</v>
      </c>
      <c r="F9003" s="1"/>
      <c r="G9003" s="1"/>
      <c r="H9003" s="1"/>
      <c r="I9003" s="1"/>
      <c r="J9003" s="1"/>
      <c r="K9003" s="1"/>
      <c r="L9003" s="1"/>
      <c r="M9003" s="1"/>
    </row>
    <row r="9004" spans="1:13" x14ac:dyDescent="0.25">
      <c r="A9004" t="s">
        <v>49</v>
      </c>
      <c r="B9004">
        <v>288</v>
      </c>
      <c r="C9004">
        <v>1882</v>
      </c>
      <c r="D9004">
        <v>0</v>
      </c>
      <c r="E9004">
        <v>0</v>
      </c>
      <c r="F9004" s="1"/>
      <c r="G9004" s="1"/>
      <c r="H9004" s="1"/>
      <c r="I9004" s="1"/>
      <c r="J9004" s="1"/>
      <c r="K9004" s="1"/>
      <c r="L9004" s="1"/>
      <c r="M9004" s="1"/>
    </row>
    <row r="9005" spans="1:13" x14ac:dyDescent="0.25">
      <c r="A9005" t="s">
        <v>49</v>
      </c>
      <c r="B9005">
        <v>288</v>
      </c>
      <c r="C9005">
        <v>1883</v>
      </c>
      <c r="D9005">
        <v>0</v>
      </c>
      <c r="E9005">
        <v>0</v>
      </c>
      <c r="F9005" s="1"/>
      <c r="G9005" s="1"/>
      <c r="H9005" s="1"/>
      <c r="I9005" s="1"/>
      <c r="J9005" s="1"/>
      <c r="K9005" s="1"/>
      <c r="L9005" s="1"/>
      <c r="M9005" s="1"/>
    </row>
    <row r="9006" spans="1:13" x14ac:dyDescent="0.25">
      <c r="A9006" t="s">
        <v>49</v>
      </c>
      <c r="B9006">
        <v>288</v>
      </c>
      <c r="C9006">
        <v>1884</v>
      </c>
      <c r="D9006">
        <v>0</v>
      </c>
      <c r="E9006">
        <v>0</v>
      </c>
      <c r="F9006" s="1"/>
      <c r="G9006" s="1"/>
      <c r="H9006" s="1"/>
      <c r="I9006" s="1"/>
      <c r="J9006" s="1"/>
      <c r="K9006" s="1"/>
      <c r="L9006" s="1"/>
      <c r="M9006" s="1"/>
    </row>
    <row r="9007" spans="1:13" x14ac:dyDescent="0.25">
      <c r="A9007" t="s">
        <v>49</v>
      </c>
      <c r="B9007">
        <v>288</v>
      </c>
      <c r="C9007">
        <v>1885</v>
      </c>
      <c r="D9007">
        <v>0</v>
      </c>
      <c r="E9007">
        <v>0</v>
      </c>
      <c r="F9007" s="1"/>
      <c r="G9007" s="1"/>
      <c r="H9007" s="1"/>
      <c r="I9007" s="1"/>
      <c r="J9007" s="1"/>
      <c r="K9007" s="1"/>
      <c r="L9007" s="1"/>
      <c r="M9007" s="1"/>
    </row>
    <row r="9008" spans="1:13" x14ac:dyDescent="0.25">
      <c r="A9008" t="s">
        <v>49</v>
      </c>
      <c r="B9008">
        <v>288</v>
      </c>
      <c r="C9008">
        <v>1886</v>
      </c>
      <c r="D9008">
        <v>0</v>
      </c>
      <c r="E9008">
        <v>0</v>
      </c>
      <c r="F9008" s="1"/>
      <c r="G9008" s="1"/>
      <c r="H9008" s="1"/>
      <c r="I9008" s="1"/>
      <c r="J9008" s="1"/>
      <c r="K9008" s="1"/>
      <c r="L9008" s="1"/>
      <c r="M9008" s="1"/>
    </row>
    <row r="9009" spans="1:13" x14ac:dyDescent="0.25">
      <c r="A9009" t="s">
        <v>49</v>
      </c>
      <c r="B9009">
        <v>288</v>
      </c>
      <c r="C9009">
        <v>1887</v>
      </c>
      <c r="D9009">
        <v>0</v>
      </c>
      <c r="E9009">
        <v>0</v>
      </c>
      <c r="F9009" s="1"/>
      <c r="G9009" s="1"/>
      <c r="H9009" s="1"/>
      <c r="I9009" s="1"/>
      <c r="J9009" s="1"/>
      <c r="K9009" s="1"/>
      <c r="L9009" s="1"/>
      <c r="M9009" s="1"/>
    </row>
    <row r="9010" spans="1:13" x14ac:dyDescent="0.25">
      <c r="A9010" t="s">
        <v>49</v>
      </c>
      <c r="B9010">
        <v>288</v>
      </c>
      <c r="C9010">
        <v>1888</v>
      </c>
      <c r="D9010">
        <v>0</v>
      </c>
      <c r="E9010">
        <v>0</v>
      </c>
      <c r="F9010" s="1"/>
      <c r="G9010" s="1"/>
      <c r="H9010" s="1"/>
      <c r="I9010" s="1"/>
      <c r="J9010" s="1"/>
      <c r="K9010" s="1"/>
      <c r="L9010" s="1"/>
      <c r="M9010" s="1"/>
    </row>
    <row r="9011" spans="1:13" x14ac:dyDescent="0.25">
      <c r="A9011" t="s">
        <v>49</v>
      </c>
      <c r="B9011">
        <v>288</v>
      </c>
      <c r="C9011">
        <v>1889</v>
      </c>
      <c r="D9011">
        <v>0</v>
      </c>
      <c r="E9011">
        <v>0</v>
      </c>
      <c r="F9011" s="1"/>
      <c r="G9011" s="1"/>
      <c r="H9011" s="1"/>
      <c r="I9011" s="1"/>
      <c r="J9011" s="1"/>
      <c r="K9011" s="1"/>
      <c r="L9011" s="1"/>
      <c r="M9011" s="1"/>
    </row>
    <row r="9012" spans="1:13" x14ac:dyDescent="0.25">
      <c r="A9012" t="s">
        <v>49</v>
      </c>
      <c r="B9012">
        <v>288</v>
      </c>
      <c r="C9012">
        <v>1890</v>
      </c>
      <c r="D9012">
        <v>0</v>
      </c>
      <c r="E9012">
        <v>0</v>
      </c>
      <c r="F9012" s="1"/>
      <c r="G9012" s="1"/>
      <c r="H9012" s="1"/>
      <c r="I9012" s="1"/>
      <c r="J9012" s="1"/>
      <c r="K9012" s="1"/>
      <c r="L9012" s="1"/>
      <c r="M9012" s="1"/>
    </row>
    <row r="9013" spans="1:13" x14ac:dyDescent="0.25">
      <c r="A9013" t="s">
        <v>49</v>
      </c>
      <c r="B9013">
        <v>288</v>
      </c>
      <c r="C9013">
        <v>1891</v>
      </c>
      <c r="D9013">
        <v>0</v>
      </c>
      <c r="E9013">
        <v>0</v>
      </c>
      <c r="F9013" s="1"/>
      <c r="G9013" s="1"/>
      <c r="H9013" s="1"/>
      <c r="I9013" s="1"/>
      <c r="J9013" s="1"/>
      <c r="K9013" s="1"/>
      <c r="L9013" s="1"/>
      <c r="M9013" s="1"/>
    </row>
    <row r="9014" spans="1:13" x14ac:dyDescent="0.25">
      <c r="A9014" t="s">
        <v>49</v>
      </c>
      <c r="B9014">
        <v>288</v>
      </c>
      <c r="C9014">
        <v>1892</v>
      </c>
      <c r="D9014">
        <v>0</v>
      </c>
      <c r="E9014">
        <v>0</v>
      </c>
      <c r="F9014" s="1"/>
      <c r="G9014" s="1"/>
      <c r="H9014" s="1"/>
      <c r="I9014" s="1"/>
      <c r="J9014" s="1"/>
      <c r="K9014" s="1"/>
      <c r="L9014" s="1"/>
      <c r="M9014" s="1"/>
    </row>
    <row r="9015" spans="1:13" x14ac:dyDescent="0.25">
      <c r="A9015" t="s">
        <v>49</v>
      </c>
      <c r="B9015">
        <v>288</v>
      </c>
      <c r="C9015">
        <v>1893</v>
      </c>
      <c r="D9015">
        <v>0</v>
      </c>
      <c r="E9015">
        <v>0</v>
      </c>
      <c r="F9015" s="1"/>
      <c r="G9015" s="1"/>
      <c r="H9015" s="1"/>
      <c r="I9015" s="1"/>
      <c r="J9015" s="1"/>
      <c r="K9015" s="1"/>
      <c r="L9015" s="1"/>
      <c r="M9015" s="1"/>
    </row>
    <row r="9016" spans="1:13" x14ac:dyDescent="0.25">
      <c r="A9016" t="s">
        <v>49</v>
      </c>
      <c r="B9016">
        <v>288</v>
      </c>
      <c r="C9016">
        <v>1894</v>
      </c>
      <c r="D9016">
        <v>0</v>
      </c>
      <c r="E9016">
        <v>0</v>
      </c>
      <c r="F9016" s="1"/>
      <c r="G9016" s="1"/>
      <c r="H9016" s="1"/>
      <c r="I9016" s="1"/>
      <c r="J9016" s="1"/>
      <c r="K9016" s="1"/>
      <c r="L9016" s="1"/>
      <c r="M9016" s="1"/>
    </row>
    <row r="9017" spans="1:13" x14ac:dyDescent="0.25">
      <c r="A9017" t="s">
        <v>49</v>
      </c>
      <c r="B9017">
        <v>288</v>
      </c>
      <c r="C9017">
        <v>1895</v>
      </c>
      <c r="D9017">
        <v>0</v>
      </c>
      <c r="E9017">
        <v>0</v>
      </c>
      <c r="F9017" s="1"/>
      <c r="G9017" s="1"/>
      <c r="H9017" s="1"/>
      <c r="I9017" s="1"/>
      <c r="J9017" s="1"/>
      <c r="K9017" s="1"/>
      <c r="L9017" s="1"/>
      <c r="M9017" s="1"/>
    </row>
    <row r="9018" spans="1:13" x14ac:dyDescent="0.25">
      <c r="A9018" t="s">
        <v>49</v>
      </c>
      <c r="B9018">
        <v>288</v>
      </c>
      <c r="C9018">
        <v>1896</v>
      </c>
      <c r="D9018">
        <v>0</v>
      </c>
      <c r="E9018">
        <v>0</v>
      </c>
      <c r="F9018" s="1"/>
      <c r="G9018" s="1"/>
      <c r="H9018" s="1"/>
      <c r="I9018" s="1"/>
      <c r="J9018" s="1"/>
      <c r="K9018" s="1"/>
      <c r="L9018" s="1"/>
      <c r="M9018" s="1"/>
    </row>
    <row r="9019" spans="1:13" x14ac:dyDescent="0.25">
      <c r="A9019" t="s">
        <v>49</v>
      </c>
      <c r="B9019">
        <v>288</v>
      </c>
      <c r="C9019">
        <v>1897</v>
      </c>
      <c r="D9019">
        <v>0</v>
      </c>
      <c r="E9019">
        <v>0</v>
      </c>
      <c r="F9019" s="1"/>
      <c r="G9019" s="1"/>
      <c r="H9019" s="1"/>
      <c r="I9019" s="1"/>
      <c r="J9019" s="1"/>
      <c r="K9019" s="1"/>
      <c r="L9019" s="1"/>
      <c r="M9019" s="1"/>
    </row>
    <row r="9020" spans="1:13" x14ac:dyDescent="0.25">
      <c r="A9020" t="s">
        <v>49</v>
      </c>
      <c r="B9020">
        <v>288</v>
      </c>
      <c r="C9020">
        <v>1898</v>
      </c>
      <c r="D9020">
        <v>0</v>
      </c>
      <c r="E9020">
        <v>0</v>
      </c>
      <c r="F9020" s="1"/>
      <c r="G9020" s="1"/>
      <c r="H9020" s="1"/>
      <c r="I9020" s="1"/>
      <c r="J9020" s="1"/>
      <c r="K9020" s="1"/>
      <c r="L9020" s="1"/>
      <c r="M9020" s="1"/>
    </row>
    <row r="9021" spans="1:13" x14ac:dyDescent="0.25">
      <c r="A9021" t="s">
        <v>49</v>
      </c>
      <c r="B9021">
        <v>288</v>
      </c>
      <c r="C9021">
        <v>1899</v>
      </c>
      <c r="D9021">
        <v>0</v>
      </c>
      <c r="E9021">
        <v>0</v>
      </c>
      <c r="F9021" s="1"/>
      <c r="G9021" s="1"/>
      <c r="H9021" s="1"/>
      <c r="I9021" s="1"/>
      <c r="J9021" s="1"/>
      <c r="K9021" s="1"/>
      <c r="L9021" s="1"/>
      <c r="M9021" s="1"/>
    </row>
    <row r="9022" spans="1:13" x14ac:dyDescent="0.25">
      <c r="A9022" t="s">
        <v>49</v>
      </c>
      <c r="B9022">
        <v>288</v>
      </c>
      <c r="C9022">
        <v>1900</v>
      </c>
      <c r="D9022">
        <v>0</v>
      </c>
      <c r="E9022">
        <v>0</v>
      </c>
      <c r="F9022" s="1"/>
      <c r="G9022" s="1"/>
      <c r="H9022" s="1"/>
      <c r="I9022" s="1"/>
      <c r="J9022" s="1"/>
      <c r="K9022" s="1"/>
      <c r="L9022" s="1"/>
      <c r="M9022" s="1"/>
    </row>
    <row r="9023" spans="1:13" x14ac:dyDescent="0.25">
      <c r="A9023" t="s">
        <v>49</v>
      </c>
      <c r="B9023">
        <v>288</v>
      </c>
      <c r="C9023">
        <v>1901</v>
      </c>
      <c r="D9023">
        <v>0</v>
      </c>
      <c r="E9023">
        <v>0</v>
      </c>
      <c r="F9023" s="1"/>
      <c r="G9023" s="1"/>
      <c r="H9023" s="1"/>
      <c r="I9023" s="1"/>
      <c r="J9023" s="1"/>
      <c r="K9023" s="1"/>
      <c r="L9023" s="1"/>
      <c r="M9023" s="1"/>
    </row>
    <row r="9024" spans="1:13" x14ac:dyDescent="0.25">
      <c r="A9024" t="s">
        <v>49</v>
      </c>
      <c r="B9024">
        <v>288</v>
      </c>
      <c r="C9024">
        <v>1902</v>
      </c>
      <c r="D9024">
        <v>0</v>
      </c>
      <c r="E9024">
        <v>0</v>
      </c>
      <c r="F9024" s="1"/>
      <c r="G9024" s="1"/>
      <c r="H9024" s="1"/>
      <c r="I9024" s="1"/>
      <c r="J9024" s="1"/>
      <c r="K9024" s="1"/>
      <c r="L9024" s="1"/>
      <c r="M9024" s="1"/>
    </row>
    <row r="9025" spans="1:13" x14ac:dyDescent="0.25">
      <c r="A9025" t="s">
        <v>49</v>
      </c>
      <c r="B9025">
        <v>288</v>
      </c>
      <c r="C9025">
        <v>1903</v>
      </c>
      <c r="D9025">
        <v>0</v>
      </c>
      <c r="E9025">
        <v>0</v>
      </c>
      <c r="F9025" s="1"/>
      <c r="G9025" s="1"/>
      <c r="H9025" s="1"/>
      <c r="I9025" s="1"/>
      <c r="J9025" s="1"/>
      <c r="K9025" s="1"/>
      <c r="L9025" s="1"/>
      <c r="M9025" s="1"/>
    </row>
    <row r="9026" spans="1:13" x14ac:dyDescent="0.25">
      <c r="A9026" t="s">
        <v>49</v>
      </c>
      <c r="B9026">
        <v>288</v>
      </c>
      <c r="C9026">
        <v>1904</v>
      </c>
      <c r="D9026">
        <v>0</v>
      </c>
      <c r="E9026">
        <v>0</v>
      </c>
      <c r="F9026" s="1"/>
      <c r="G9026" s="1"/>
      <c r="H9026" s="1"/>
      <c r="I9026" s="1"/>
      <c r="J9026" s="1"/>
      <c r="K9026" s="1"/>
      <c r="L9026" s="1"/>
      <c r="M9026" s="1"/>
    </row>
    <row r="9027" spans="1:13" x14ac:dyDescent="0.25">
      <c r="A9027" t="s">
        <v>49</v>
      </c>
      <c r="B9027">
        <v>288</v>
      </c>
      <c r="C9027">
        <v>1905</v>
      </c>
      <c r="D9027">
        <v>0</v>
      </c>
      <c r="E9027">
        <v>0</v>
      </c>
      <c r="F9027" s="1"/>
      <c r="G9027" s="1"/>
      <c r="H9027" s="1"/>
      <c r="I9027" s="1"/>
      <c r="J9027" s="1"/>
      <c r="K9027" s="1"/>
      <c r="L9027" s="1"/>
      <c r="M9027" s="1"/>
    </row>
    <row r="9028" spans="1:13" x14ac:dyDescent="0.25">
      <c r="A9028" t="s">
        <v>49</v>
      </c>
      <c r="B9028">
        <v>288</v>
      </c>
      <c r="C9028">
        <v>1906</v>
      </c>
      <c r="D9028">
        <v>0</v>
      </c>
      <c r="E9028">
        <v>0</v>
      </c>
      <c r="F9028" s="1"/>
      <c r="G9028" s="1"/>
      <c r="H9028" s="1"/>
      <c r="I9028" s="1"/>
      <c r="J9028" s="1"/>
      <c r="K9028" s="1"/>
      <c r="L9028" s="1"/>
      <c r="M9028" s="1"/>
    </row>
    <row r="9029" spans="1:13" x14ac:dyDescent="0.25">
      <c r="A9029" t="s">
        <v>49</v>
      </c>
      <c r="B9029">
        <v>288</v>
      </c>
      <c r="C9029">
        <v>1907</v>
      </c>
      <c r="D9029">
        <v>0</v>
      </c>
      <c r="E9029">
        <v>0</v>
      </c>
      <c r="F9029" s="1"/>
      <c r="G9029" s="1"/>
      <c r="H9029" s="1"/>
      <c r="I9029" s="1"/>
      <c r="J9029" s="1"/>
      <c r="K9029" s="1"/>
      <c r="L9029" s="1"/>
      <c r="M9029" s="1"/>
    </row>
    <row r="9030" spans="1:13" x14ac:dyDescent="0.25">
      <c r="A9030" t="s">
        <v>49</v>
      </c>
      <c r="B9030">
        <v>288</v>
      </c>
      <c r="C9030">
        <v>1908</v>
      </c>
      <c r="D9030">
        <v>0</v>
      </c>
      <c r="E9030">
        <v>0</v>
      </c>
      <c r="F9030" s="1"/>
      <c r="G9030" s="1"/>
      <c r="H9030" s="1"/>
      <c r="I9030" s="1"/>
      <c r="J9030" s="1"/>
      <c r="K9030" s="1"/>
      <c r="L9030" s="1"/>
      <c r="M9030" s="1"/>
    </row>
    <row r="9031" spans="1:13" x14ac:dyDescent="0.25">
      <c r="A9031" t="s">
        <v>49</v>
      </c>
      <c r="B9031">
        <v>288</v>
      </c>
      <c r="C9031">
        <v>1909</v>
      </c>
      <c r="D9031">
        <v>0</v>
      </c>
      <c r="E9031">
        <v>0</v>
      </c>
      <c r="F9031" s="1"/>
      <c r="G9031" s="1"/>
      <c r="H9031" s="1"/>
      <c r="I9031" s="1"/>
      <c r="J9031" s="1"/>
      <c r="K9031" s="1"/>
      <c r="L9031" s="1"/>
      <c r="M9031" s="1"/>
    </row>
    <row r="9032" spans="1:13" x14ac:dyDescent="0.25">
      <c r="A9032" t="s">
        <v>49</v>
      </c>
      <c r="B9032">
        <v>288</v>
      </c>
      <c r="C9032">
        <v>1910</v>
      </c>
      <c r="D9032">
        <v>0</v>
      </c>
      <c r="E9032">
        <v>0</v>
      </c>
      <c r="F9032" s="1"/>
      <c r="G9032" s="1"/>
      <c r="H9032" s="1"/>
      <c r="I9032" s="1"/>
      <c r="J9032" s="1"/>
      <c r="K9032" s="1"/>
      <c r="L9032" s="1"/>
      <c r="M9032" s="1"/>
    </row>
    <row r="9033" spans="1:13" x14ac:dyDescent="0.25">
      <c r="A9033" t="s">
        <v>49</v>
      </c>
      <c r="B9033">
        <v>288</v>
      </c>
      <c r="C9033">
        <v>1911</v>
      </c>
      <c r="D9033">
        <v>0</v>
      </c>
      <c r="E9033">
        <v>0</v>
      </c>
      <c r="F9033" s="1"/>
      <c r="G9033" s="1"/>
      <c r="H9033" s="1"/>
      <c r="I9033" s="1"/>
      <c r="J9033" s="1"/>
      <c r="K9033" s="1"/>
      <c r="L9033" s="1"/>
      <c r="M9033" s="1"/>
    </row>
    <row r="9034" spans="1:13" x14ac:dyDescent="0.25">
      <c r="A9034" t="s">
        <v>49</v>
      </c>
      <c r="B9034">
        <v>288</v>
      </c>
      <c r="C9034">
        <v>1912</v>
      </c>
      <c r="D9034">
        <v>0</v>
      </c>
      <c r="E9034">
        <v>0</v>
      </c>
      <c r="F9034" s="1"/>
      <c r="G9034" s="1"/>
      <c r="H9034" s="1"/>
      <c r="I9034" s="1"/>
      <c r="J9034" s="1"/>
      <c r="K9034" s="1"/>
      <c r="L9034" s="1"/>
      <c r="M9034" s="1"/>
    </row>
    <row r="9035" spans="1:13" x14ac:dyDescent="0.25">
      <c r="A9035" t="s">
        <v>49</v>
      </c>
      <c r="B9035">
        <v>288</v>
      </c>
      <c r="C9035">
        <v>1913</v>
      </c>
      <c r="D9035">
        <v>0</v>
      </c>
      <c r="E9035">
        <v>0</v>
      </c>
      <c r="F9035" s="1"/>
      <c r="G9035" s="1"/>
      <c r="H9035" s="1"/>
      <c r="I9035" s="1"/>
      <c r="J9035" s="1"/>
      <c r="K9035" s="1"/>
      <c r="L9035" s="1"/>
      <c r="M9035" s="1"/>
    </row>
    <row r="9036" spans="1:13" x14ac:dyDescent="0.25">
      <c r="A9036" t="s">
        <v>49</v>
      </c>
      <c r="B9036">
        <v>288</v>
      </c>
      <c r="C9036">
        <v>1914</v>
      </c>
      <c r="D9036">
        <v>0</v>
      </c>
      <c r="E9036">
        <v>0</v>
      </c>
      <c r="F9036" s="1"/>
      <c r="G9036" s="1"/>
      <c r="H9036" s="1"/>
      <c r="I9036" s="1"/>
      <c r="J9036" s="1"/>
      <c r="K9036" s="1"/>
      <c r="L9036" s="1"/>
      <c r="M9036" s="1"/>
    </row>
    <row r="9037" spans="1:13" x14ac:dyDescent="0.25">
      <c r="A9037" t="s">
        <v>49</v>
      </c>
      <c r="B9037">
        <v>288</v>
      </c>
      <c r="C9037">
        <v>1915</v>
      </c>
      <c r="D9037">
        <v>0</v>
      </c>
      <c r="E9037">
        <v>0</v>
      </c>
      <c r="F9037" s="1"/>
      <c r="G9037" s="1"/>
      <c r="H9037" s="1"/>
      <c r="I9037" s="1"/>
      <c r="J9037" s="1"/>
      <c r="K9037" s="1"/>
      <c r="L9037" s="1"/>
      <c r="M9037" s="1"/>
    </row>
    <row r="9038" spans="1:13" x14ac:dyDescent="0.25">
      <c r="A9038" t="s">
        <v>49</v>
      </c>
      <c r="B9038">
        <v>288</v>
      </c>
      <c r="C9038">
        <v>1916</v>
      </c>
      <c r="D9038">
        <v>0</v>
      </c>
      <c r="E9038">
        <v>0</v>
      </c>
      <c r="F9038" s="1"/>
      <c r="G9038" s="1"/>
      <c r="H9038" s="1"/>
      <c r="I9038" s="1"/>
      <c r="J9038" s="1"/>
      <c r="K9038" s="1"/>
      <c r="L9038" s="1"/>
      <c r="M9038" s="1"/>
    </row>
    <row r="9039" spans="1:13" x14ac:dyDescent="0.25">
      <c r="A9039" t="s">
        <v>49</v>
      </c>
      <c r="B9039">
        <v>288</v>
      </c>
      <c r="C9039">
        <v>1917</v>
      </c>
      <c r="D9039">
        <v>0</v>
      </c>
      <c r="E9039">
        <v>0</v>
      </c>
      <c r="F9039" s="1"/>
      <c r="G9039" s="1"/>
      <c r="H9039" s="1"/>
      <c r="I9039" s="1"/>
      <c r="J9039" s="1"/>
      <c r="K9039" s="1"/>
      <c r="L9039" s="1"/>
      <c r="M9039" s="1"/>
    </row>
    <row r="9040" spans="1:13" x14ac:dyDescent="0.25">
      <c r="A9040" t="s">
        <v>49</v>
      </c>
      <c r="B9040">
        <v>288</v>
      </c>
      <c r="C9040">
        <v>1918</v>
      </c>
      <c r="D9040">
        <v>0</v>
      </c>
      <c r="E9040">
        <v>0</v>
      </c>
      <c r="F9040" s="1"/>
      <c r="G9040" s="1"/>
      <c r="H9040" s="1"/>
      <c r="I9040" s="1"/>
      <c r="J9040" s="1"/>
      <c r="K9040" s="1"/>
      <c r="L9040" s="1"/>
      <c r="M9040" s="1"/>
    </row>
    <row r="9041" spans="1:13" x14ac:dyDescent="0.25">
      <c r="A9041" t="s">
        <v>49</v>
      </c>
      <c r="B9041">
        <v>288</v>
      </c>
      <c r="C9041">
        <v>1919</v>
      </c>
      <c r="D9041">
        <v>0</v>
      </c>
      <c r="E9041">
        <v>0</v>
      </c>
      <c r="F9041" s="1"/>
      <c r="G9041" s="1"/>
      <c r="H9041" s="1"/>
      <c r="I9041" s="1"/>
      <c r="J9041" s="1"/>
      <c r="K9041" s="1"/>
      <c r="L9041" s="1"/>
      <c r="M9041" s="1"/>
    </row>
    <row r="9042" spans="1:13" x14ac:dyDescent="0.25">
      <c r="A9042" t="s">
        <v>49</v>
      </c>
      <c r="B9042">
        <v>288</v>
      </c>
      <c r="C9042">
        <v>1920</v>
      </c>
      <c r="D9042">
        <v>0</v>
      </c>
      <c r="E9042">
        <v>0</v>
      </c>
      <c r="F9042" s="1"/>
      <c r="G9042" s="1"/>
      <c r="H9042" s="1"/>
      <c r="I9042" s="1"/>
      <c r="J9042" s="1"/>
      <c r="K9042" s="1"/>
      <c r="L9042" s="1"/>
      <c r="M9042" s="1"/>
    </row>
    <row r="9043" spans="1:13" x14ac:dyDescent="0.25">
      <c r="A9043" t="s">
        <v>49</v>
      </c>
      <c r="B9043">
        <v>288</v>
      </c>
      <c r="C9043">
        <v>1921</v>
      </c>
      <c r="D9043">
        <v>0</v>
      </c>
      <c r="E9043">
        <v>0</v>
      </c>
      <c r="F9043" s="1"/>
      <c r="G9043" s="1"/>
      <c r="H9043" s="1"/>
      <c r="I9043" s="1"/>
      <c r="J9043" s="1"/>
      <c r="K9043" s="1"/>
      <c r="L9043" s="1"/>
      <c r="M9043" s="1"/>
    </row>
    <row r="9044" spans="1:13" x14ac:dyDescent="0.25">
      <c r="A9044" t="s">
        <v>49</v>
      </c>
      <c r="B9044">
        <v>288</v>
      </c>
      <c r="C9044">
        <v>1922</v>
      </c>
      <c r="D9044">
        <v>0</v>
      </c>
      <c r="E9044">
        <v>0</v>
      </c>
      <c r="F9044" s="1"/>
      <c r="G9044" s="1"/>
      <c r="H9044" s="1"/>
      <c r="I9044" s="1"/>
      <c r="J9044" s="1"/>
      <c r="K9044" s="1"/>
      <c r="L9044" s="1"/>
      <c r="M9044" s="1"/>
    </row>
    <row r="9045" spans="1:13" x14ac:dyDescent="0.25">
      <c r="A9045" t="s">
        <v>49</v>
      </c>
      <c r="B9045">
        <v>288</v>
      </c>
      <c r="C9045">
        <v>1923</v>
      </c>
      <c r="D9045">
        <v>0</v>
      </c>
      <c r="E9045">
        <v>0</v>
      </c>
      <c r="F9045" s="1"/>
      <c r="G9045" s="1"/>
      <c r="H9045" s="1"/>
      <c r="I9045" s="1"/>
      <c r="J9045" s="1"/>
      <c r="K9045" s="1"/>
      <c r="L9045" s="1"/>
      <c r="M9045" s="1"/>
    </row>
    <row r="9046" spans="1:13" x14ac:dyDescent="0.25">
      <c r="A9046" t="s">
        <v>49</v>
      </c>
      <c r="B9046">
        <v>288</v>
      </c>
      <c r="C9046">
        <v>1924</v>
      </c>
      <c r="D9046">
        <v>0</v>
      </c>
      <c r="E9046">
        <v>0</v>
      </c>
      <c r="F9046" s="1"/>
      <c r="G9046" s="1"/>
      <c r="H9046" s="1"/>
      <c r="I9046" s="1"/>
      <c r="J9046" s="1"/>
      <c r="K9046" s="1"/>
      <c r="L9046" s="1"/>
      <c r="M9046" s="1"/>
    </row>
    <row r="9047" spans="1:13" x14ac:dyDescent="0.25">
      <c r="A9047" t="s">
        <v>49</v>
      </c>
      <c r="B9047">
        <v>288</v>
      </c>
      <c r="C9047">
        <v>1925</v>
      </c>
      <c r="D9047">
        <v>0</v>
      </c>
      <c r="E9047">
        <v>0</v>
      </c>
      <c r="F9047" s="1"/>
      <c r="G9047" s="1"/>
      <c r="H9047" s="1"/>
      <c r="I9047" s="1"/>
      <c r="J9047" s="1"/>
      <c r="K9047" s="1"/>
      <c r="L9047" s="1"/>
      <c r="M9047" s="1"/>
    </row>
    <row r="9048" spans="1:13" x14ac:dyDescent="0.25">
      <c r="A9048" t="s">
        <v>49</v>
      </c>
      <c r="B9048">
        <v>288</v>
      </c>
      <c r="C9048">
        <v>1926</v>
      </c>
      <c r="D9048">
        <v>0</v>
      </c>
      <c r="E9048">
        <v>0</v>
      </c>
      <c r="F9048" s="1"/>
      <c r="G9048" s="1"/>
      <c r="H9048" s="1"/>
      <c r="I9048" s="1"/>
      <c r="J9048" s="1"/>
      <c r="K9048" s="1"/>
      <c r="L9048" s="1"/>
      <c r="M9048" s="1"/>
    </row>
    <row r="9049" spans="1:13" x14ac:dyDescent="0.25">
      <c r="A9049" t="s">
        <v>49</v>
      </c>
      <c r="B9049">
        <v>288</v>
      </c>
      <c r="C9049">
        <v>1927</v>
      </c>
      <c r="D9049">
        <v>0</v>
      </c>
      <c r="E9049">
        <v>0</v>
      </c>
      <c r="F9049" s="1"/>
      <c r="G9049" s="1"/>
      <c r="H9049" s="1"/>
      <c r="I9049" s="1"/>
      <c r="J9049" s="1"/>
      <c r="K9049" s="1"/>
      <c r="L9049" s="1"/>
      <c r="M9049" s="1"/>
    </row>
    <row r="9050" spans="1:13" x14ac:dyDescent="0.25">
      <c r="A9050" t="s">
        <v>49</v>
      </c>
      <c r="B9050">
        <v>288</v>
      </c>
      <c r="C9050">
        <v>1928</v>
      </c>
      <c r="D9050">
        <v>0</v>
      </c>
      <c r="E9050">
        <v>0</v>
      </c>
      <c r="F9050" s="1"/>
      <c r="G9050" s="1"/>
      <c r="H9050" s="1"/>
      <c r="I9050" s="1"/>
      <c r="J9050" s="1"/>
      <c r="K9050" s="1"/>
      <c r="L9050" s="1"/>
      <c r="M9050" s="1"/>
    </row>
    <row r="9051" spans="1:13" x14ac:dyDescent="0.25">
      <c r="A9051" t="s">
        <v>49</v>
      </c>
      <c r="B9051">
        <v>288</v>
      </c>
      <c r="C9051">
        <v>1929</v>
      </c>
      <c r="D9051">
        <v>0</v>
      </c>
      <c r="E9051">
        <v>0</v>
      </c>
      <c r="F9051" s="1"/>
      <c r="G9051" s="1"/>
      <c r="H9051" s="1"/>
      <c r="I9051" s="1"/>
      <c r="J9051" s="1"/>
      <c r="K9051" s="1"/>
      <c r="L9051" s="1"/>
      <c r="M9051" s="1"/>
    </row>
    <row r="9052" spans="1:13" x14ac:dyDescent="0.25">
      <c r="A9052" t="s">
        <v>49</v>
      </c>
      <c r="B9052">
        <v>288</v>
      </c>
      <c r="C9052">
        <v>1930</v>
      </c>
      <c r="D9052">
        <v>0</v>
      </c>
      <c r="E9052">
        <v>0</v>
      </c>
      <c r="F9052" s="1"/>
      <c r="G9052" s="1"/>
      <c r="H9052" s="1"/>
      <c r="I9052" s="1"/>
      <c r="J9052" s="1"/>
      <c r="K9052" s="1"/>
      <c r="L9052" s="1"/>
      <c r="M9052" s="1"/>
    </row>
    <row r="9053" spans="1:13" x14ac:dyDescent="0.25">
      <c r="A9053" t="s">
        <v>49</v>
      </c>
      <c r="B9053">
        <v>288</v>
      </c>
      <c r="C9053">
        <v>1931</v>
      </c>
      <c r="D9053">
        <v>0</v>
      </c>
      <c r="E9053">
        <v>0</v>
      </c>
      <c r="F9053" s="1"/>
      <c r="G9053" s="1"/>
      <c r="H9053" s="1"/>
      <c r="I9053" s="1"/>
      <c r="J9053" s="1"/>
      <c r="K9053" s="1"/>
      <c r="L9053" s="1"/>
      <c r="M9053" s="1"/>
    </row>
    <row r="9054" spans="1:13" x14ac:dyDescent="0.25">
      <c r="A9054" t="s">
        <v>49</v>
      </c>
      <c r="B9054">
        <v>288</v>
      </c>
      <c r="C9054">
        <v>1932</v>
      </c>
      <c r="D9054">
        <v>0</v>
      </c>
      <c r="E9054">
        <v>0</v>
      </c>
      <c r="F9054" s="1"/>
      <c r="G9054" s="1"/>
      <c r="H9054" s="1"/>
      <c r="I9054" s="1"/>
      <c r="J9054" s="1"/>
      <c r="K9054" s="1"/>
      <c r="L9054" s="1"/>
      <c r="M9054" s="1"/>
    </row>
    <row r="9055" spans="1:13" x14ac:dyDescent="0.25">
      <c r="A9055" t="s">
        <v>49</v>
      </c>
      <c r="B9055">
        <v>288</v>
      </c>
      <c r="C9055">
        <v>1933</v>
      </c>
      <c r="D9055">
        <v>0</v>
      </c>
      <c r="E9055">
        <v>0</v>
      </c>
      <c r="F9055" s="1"/>
      <c r="G9055" s="1"/>
      <c r="H9055" s="1"/>
      <c r="I9055" s="1"/>
      <c r="J9055" s="1"/>
      <c r="K9055" s="1"/>
      <c r="L9055" s="1"/>
      <c r="M9055" s="1"/>
    </row>
    <row r="9056" spans="1:13" x14ac:dyDescent="0.25">
      <c r="A9056" t="s">
        <v>49</v>
      </c>
      <c r="B9056">
        <v>288</v>
      </c>
      <c r="C9056">
        <v>1934</v>
      </c>
      <c r="D9056">
        <v>0</v>
      </c>
      <c r="E9056">
        <v>0</v>
      </c>
      <c r="F9056" s="1"/>
      <c r="G9056" s="1"/>
      <c r="H9056" s="1"/>
      <c r="I9056" s="1"/>
      <c r="J9056" s="1"/>
      <c r="K9056" s="1"/>
      <c r="L9056" s="1"/>
      <c r="M9056" s="1"/>
    </row>
    <row r="9057" spans="1:13" x14ac:dyDescent="0.25">
      <c r="A9057" t="s">
        <v>49</v>
      </c>
      <c r="B9057">
        <v>288</v>
      </c>
      <c r="C9057">
        <v>1935</v>
      </c>
      <c r="D9057">
        <v>0</v>
      </c>
      <c r="E9057">
        <v>0</v>
      </c>
      <c r="F9057" s="1"/>
      <c r="G9057" s="1"/>
      <c r="H9057" s="1"/>
      <c r="I9057" s="1"/>
      <c r="J9057" s="1"/>
      <c r="K9057" s="1"/>
      <c r="L9057" s="1"/>
      <c r="M9057" s="1"/>
    </row>
    <row r="9058" spans="1:13" x14ac:dyDescent="0.25">
      <c r="A9058" t="s">
        <v>49</v>
      </c>
      <c r="B9058">
        <v>288</v>
      </c>
      <c r="C9058">
        <v>1936</v>
      </c>
      <c r="D9058">
        <v>0</v>
      </c>
      <c r="E9058">
        <v>0</v>
      </c>
      <c r="F9058" s="1"/>
      <c r="G9058" s="1"/>
      <c r="H9058" s="1"/>
      <c r="I9058" s="1"/>
      <c r="J9058" s="1"/>
      <c r="K9058" s="1"/>
      <c r="L9058" s="1"/>
      <c r="M9058" s="1"/>
    </row>
    <row r="9059" spans="1:13" x14ac:dyDescent="0.25">
      <c r="A9059" t="s">
        <v>49</v>
      </c>
      <c r="B9059">
        <v>288</v>
      </c>
      <c r="C9059">
        <v>1937</v>
      </c>
      <c r="D9059">
        <v>0</v>
      </c>
      <c r="E9059">
        <v>0</v>
      </c>
      <c r="F9059" s="1"/>
      <c r="G9059" s="1"/>
      <c r="H9059" s="1"/>
      <c r="I9059" s="1"/>
      <c r="J9059" s="1"/>
      <c r="K9059" s="1"/>
      <c r="L9059" s="1"/>
      <c r="M9059" s="1"/>
    </row>
    <row r="9060" spans="1:13" x14ac:dyDescent="0.25">
      <c r="A9060" t="s">
        <v>49</v>
      </c>
      <c r="B9060">
        <v>288</v>
      </c>
      <c r="C9060">
        <v>1938</v>
      </c>
      <c r="D9060">
        <v>0</v>
      </c>
      <c r="E9060">
        <v>0</v>
      </c>
      <c r="F9060" s="1"/>
      <c r="G9060" s="1"/>
      <c r="H9060" s="1"/>
      <c r="I9060" s="1"/>
      <c r="J9060" s="1"/>
      <c r="K9060" s="1"/>
      <c r="L9060" s="1"/>
      <c r="M9060" s="1"/>
    </row>
    <row r="9061" spans="1:13" x14ac:dyDescent="0.25">
      <c r="A9061" t="s">
        <v>49</v>
      </c>
      <c r="B9061">
        <v>288</v>
      </c>
      <c r="C9061">
        <v>1939</v>
      </c>
      <c r="D9061">
        <v>0</v>
      </c>
      <c r="E9061">
        <v>0</v>
      </c>
      <c r="F9061" s="1"/>
      <c r="G9061" s="1"/>
      <c r="H9061" s="1"/>
      <c r="I9061" s="1"/>
      <c r="J9061" s="1"/>
      <c r="K9061" s="1"/>
      <c r="L9061" s="1"/>
      <c r="M9061" s="1"/>
    </row>
    <row r="9062" spans="1:13" x14ac:dyDescent="0.25">
      <c r="A9062" t="s">
        <v>49</v>
      </c>
      <c r="B9062">
        <v>288</v>
      </c>
      <c r="C9062">
        <v>1940</v>
      </c>
      <c r="D9062">
        <v>0</v>
      </c>
      <c r="E9062">
        <v>0</v>
      </c>
      <c r="F9062" s="1"/>
      <c r="G9062" s="1"/>
      <c r="H9062" s="1"/>
      <c r="I9062" s="1"/>
      <c r="J9062" s="1"/>
      <c r="K9062" s="1"/>
      <c r="L9062" s="1"/>
      <c r="M9062" s="1">
        <v>-5.3475900000000003</v>
      </c>
    </row>
    <row r="9063" spans="1:13" x14ac:dyDescent="0.25">
      <c r="A9063" t="s">
        <v>49</v>
      </c>
      <c r="B9063">
        <v>288</v>
      </c>
      <c r="C9063">
        <v>1941</v>
      </c>
      <c r="D9063">
        <v>0</v>
      </c>
      <c r="E9063">
        <v>0</v>
      </c>
      <c r="F9063" s="1"/>
      <c r="G9063" s="1"/>
      <c r="H9063" s="1"/>
      <c r="I9063" s="1"/>
      <c r="J9063" s="1"/>
      <c r="K9063" s="1"/>
      <c r="L9063" s="1"/>
      <c r="M9063" s="1">
        <v>1.6435500000000001</v>
      </c>
    </row>
    <row r="9064" spans="1:13" x14ac:dyDescent="0.25">
      <c r="A9064" t="s">
        <v>49</v>
      </c>
      <c r="B9064">
        <v>288</v>
      </c>
      <c r="C9064">
        <v>1942</v>
      </c>
      <c r="D9064">
        <v>0</v>
      </c>
      <c r="E9064">
        <v>0</v>
      </c>
      <c r="F9064" s="1"/>
      <c r="G9064" s="1"/>
      <c r="H9064" s="1"/>
      <c r="I9064" s="1"/>
      <c r="J9064" s="1"/>
      <c r="K9064" s="1"/>
      <c r="L9064" s="1"/>
      <c r="M9064" s="1">
        <v>5.8615499</v>
      </c>
    </row>
    <row r="9065" spans="1:13" x14ac:dyDescent="0.25">
      <c r="A9065" t="s">
        <v>49</v>
      </c>
      <c r="B9065">
        <v>288</v>
      </c>
      <c r="C9065">
        <v>1943</v>
      </c>
      <c r="D9065">
        <v>0</v>
      </c>
      <c r="E9065">
        <v>0</v>
      </c>
      <c r="F9065" s="1"/>
      <c r="G9065" s="1"/>
      <c r="H9065" s="1"/>
      <c r="I9065" s="1"/>
      <c r="J9065" s="1"/>
      <c r="K9065" s="1"/>
      <c r="L9065" s="1"/>
      <c r="M9065" s="1">
        <v>2.1002399999999999</v>
      </c>
    </row>
    <row r="9066" spans="1:13" x14ac:dyDescent="0.25">
      <c r="A9066" t="s">
        <v>49</v>
      </c>
      <c r="B9066">
        <v>288</v>
      </c>
      <c r="C9066">
        <v>1944</v>
      </c>
      <c r="D9066">
        <v>0</v>
      </c>
      <c r="E9066">
        <v>0</v>
      </c>
      <c r="F9066" s="1"/>
      <c r="G9066" s="1"/>
      <c r="H9066" s="1"/>
      <c r="I9066" s="1"/>
      <c r="J9066" s="1"/>
      <c r="K9066" s="1"/>
      <c r="L9066" s="1"/>
      <c r="M9066" s="1">
        <v>2.1505401000000002</v>
      </c>
    </row>
    <row r="9067" spans="1:13" x14ac:dyDescent="0.25">
      <c r="A9067" t="s">
        <v>49</v>
      </c>
      <c r="B9067">
        <v>288</v>
      </c>
      <c r="C9067">
        <v>1945</v>
      </c>
      <c r="D9067">
        <v>0</v>
      </c>
      <c r="E9067">
        <v>0</v>
      </c>
      <c r="F9067" s="1"/>
      <c r="G9067" s="1"/>
      <c r="H9067" s="1"/>
      <c r="I9067" s="1"/>
      <c r="J9067" s="1"/>
      <c r="K9067" s="1"/>
      <c r="L9067" s="1"/>
      <c r="M9067" s="1">
        <v>-3.5240300000000002</v>
      </c>
    </row>
    <row r="9068" spans="1:13" x14ac:dyDescent="0.25">
      <c r="A9068" t="s">
        <v>49</v>
      </c>
      <c r="B9068">
        <v>288</v>
      </c>
      <c r="C9068">
        <v>1946</v>
      </c>
      <c r="D9068">
        <v>0</v>
      </c>
      <c r="E9068">
        <v>0</v>
      </c>
      <c r="F9068" s="1"/>
      <c r="G9068" s="1"/>
      <c r="H9068" s="1"/>
      <c r="I9068" s="1"/>
      <c r="J9068" s="1"/>
      <c r="K9068" s="1"/>
      <c r="L9068" s="1"/>
      <c r="M9068" s="1">
        <v>9.7722998000000008</v>
      </c>
    </row>
    <row r="9069" spans="1:13" x14ac:dyDescent="0.25">
      <c r="A9069" t="s">
        <v>49</v>
      </c>
      <c r="B9069">
        <v>288</v>
      </c>
      <c r="C9069">
        <v>1947</v>
      </c>
      <c r="D9069">
        <v>0</v>
      </c>
      <c r="E9069">
        <v>0</v>
      </c>
      <c r="F9069" s="1"/>
      <c r="G9069" s="1"/>
      <c r="H9069" s="1"/>
      <c r="I9069" s="1"/>
      <c r="J9069" s="1"/>
      <c r="K9069" s="1"/>
      <c r="L9069" s="1"/>
      <c r="M9069" s="1">
        <v>-13.051</v>
      </c>
    </row>
    <row r="9070" spans="1:13" x14ac:dyDescent="0.25">
      <c r="A9070" t="s">
        <v>49</v>
      </c>
      <c r="B9070">
        <v>288</v>
      </c>
      <c r="C9070">
        <v>1948</v>
      </c>
      <c r="D9070">
        <v>0</v>
      </c>
      <c r="E9070">
        <v>0</v>
      </c>
      <c r="F9070" s="1"/>
      <c r="G9070" s="1"/>
      <c r="H9070" s="1"/>
      <c r="I9070" s="1"/>
      <c r="J9070" s="1"/>
      <c r="K9070" s="1"/>
      <c r="L9070" s="1"/>
      <c r="M9070" s="1">
        <v>1.14314</v>
      </c>
    </row>
    <row r="9071" spans="1:13" x14ac:dyDescent="0.25">
      <c r="A9071" t="s">
        <v>49</v>
      </c>
      <c r="B9071">
        <v>288</v>
      </c>
      <c r="C9071">
        <v>1949</v>
      </c>
      <c r="D9071">
        <v>0</v>
      </c>
      <c r="E9071">
        <v>0</v>
      </c>
      <c r="F9071" s="1"/>
      <c r="G9071" s="1"/>
      <c r="H9071" s="1"/>
      <c r="I9071" s="1"/>
      <c r="J9071" s="1"/>
      <c r="K9071" s="1"/>
      <c r="L9071" s="1"/>
      <c r="M9071" s="1">
        <v>16.805900999999999</v>
      </c>
    </row>
    <row r="9072" spans="1:13" x14ac:dyDescent="0.25">
      <c r="A9072" t="s">
        <v>49</v>
      </c>
      <c r="B9072">
        <v>288</v>
      </c>
      <c r="C9072">
        <v>1950</v>
      </c>
      <c r="D9072">
        <v>0</v>
      </c>
      <c r="E9072">
        <v>0</v>
      </c>
      <c r="F9072" s="1"/>
      <c r="G9072" s="1"/>
      <c r="H9072" s="1"/>
      <c r="I9072" s="1"/>
      <c r="J9072" s="1"/>
      <c r="K9072" s="1"/>
      <c r="L9072" s="1"/>
      <c r="M9072" s="1">
        <v>-1.64072</v>
      </c>
    </row>
    <row r="9073" spans="1:13" x14ac:dyDescent="0.25">
      <c r="A9073" t="s">
        <v>49</v>
      </c>
      <c r="B9073">
        <v>288</v>
      </c>
      <c r="C9073">
        <v>1951</v>
      </c>
      <c r="D9073">
        <v>0</v>
      </c>
      <c r="E9073">
        <v>0</v>
      </c>
      <c r="F9073" s="1"/>
      <c r="G9073" s="1"/>
      <c r="H9073" s="1"/>
      <c r="I9073" s="1"/>
      <c r="J9073" s="1"/>
      <c r="K9073" s="1"/>
      <c r="L9073" s="1"/>
      <c r="M9073" s="1">
        <v>1.92472</v>
      </c>
    </row>
    <row r="9074" spans="1:13" x14ac:dyDescent="0.25">
      <c r="A9074" t="s">
        <v>49</v>
      </c>
      <c r="B9074">
        <v>288</v>
      </c>
      <c r="C9074">
        <v>1952</v>
      </c>
      <c r="D9074">
        <v>0</v>
      </c>
      <c r="E9074">
        <v>0</v>
      </c>
      <c r="F9074" s="1"/>
      <c r="G9074" s="1"/>
      <c r="H9074" s="1"/>
      <c r="I9074" s="1"/>
      <c r="J9074" s="1"/>
      <c r="K9074" s="1"/>
      <c r="L9074" s="1"/>
      <c r="M9074" s="1">
        <v>-1.6785600000000001</v>
      </c>
    </row>
    <row r="9075" spans="1:13" x14ac:dyDescent="0.25">
      <c r="A9075" t="s">
        <v>49</v>
      </c>
      <c r="B9075">
        <v>288</v>
      </c>
      <c r="C9075">
        <v>1953</v>
      </c>
      <c r="D9075">
        <v>0</v>
      </c>
      <c r="E9075">
        <v>0</v>
      </c>
      <c r="F9075" s="1"/>
      <c r="G9075" s="1"/>
      <c r="H9075" s="1"/>
      <c r="I9075" s="1"/>
      <c r="J9075" s="1"/>
      <c r="K9075" s="1"/>
      <c r="L9075" s="1"/>
      <c r="M9075" s="1">
        <v>2.8595799999999998</v>
      </c>
    </row>
    <row r="9076" spans="1:13" x14ac:dyDescent="0.25">
      <c r="A9076" t="s">
        <v>49</v>
      </c>
      <c r="B9076">
        <v>288</v>
      </c>
      <c r="C9076">
        <v>1954</v>
      </c>
      <c r="D9076">
        <v>0</v>
      </c>
      <c r="E9076">
        <v>0</v>
      </c>
      <c r="F9076" s="1"/>
      <c r="G9076" s="1"/>
      <c r="H9076" s="1"/>
      <c r="I9076" s="1"/>
      <c r="J9076" s="1"/>
      <c r="K9076" s="1"/>
      <c r="L9076" s="1"/>
      <c r="M9076" s="1">
        <v>1.74274</v>
      </c>
    </row>
    <row r="9077" spans="1:13" x14ac:dyDescent="0.25">
      <c r="A9077" t="s">
        <v>49</v>
      </c>
      <c r="B9077">
        <v>288</v>
      </c>
      <c r="C9077">
        <v>1955</v>
      </c>
      <c r="D9077">
        <v>0</v>
      </c>
      <c r="E9077">
        <v>0</v>
      </c>
      <c r="F9077" s="1"/>
      <c r="G9077" s="1"/>
      <c r="H9077" s="1"/>
      <c r="I9077" s="1"/>
      <c r="J9077" s="1"/>
      <c r="K9077" s="1"/>
      <c r="L9077" s="1"/>
      <c r="M9077" s="1">
        <v>4.5676999</v>
      </c>
    </row>
    <row r="9078" spans="1:13" x14ac:dyDescent="0.25">
      <c r="A9078" t="s">
        <v>49</v>
      </c>
      <c r="B9078">
        <v>288</v>
      </c>
      <c r="C9078">
        <v>1956</v>
      </c>
      <c r="D9078">
        <v>0</v>
      </c>
      <c r="E9078">
        <v>0</v>
      </c>
      <c r="F9078" s="1"/>
      <c r="G9078" s="1"/>
      <c r="H9078" s="1"/>
      <c r="I9078" s="1"/>
      <c r="J9078" s="1"/>
      <c r="K9078" s="1"/>
      <c r="L9078" s="1"/>
      <c r="M9078" s="1">
        <v>4.2121700999999998</v>
      </c>
    </row>
    <row r="9079" spans="1:13" x14ac:dyDescent="0.25">
      <c r="A9079" t="s">
        <v>49</v>
      </c>
      <c r="B9079">
        <v>288</v>
      </c>
      <c r="C9079">
        <v>1957</v>
      </c>
      <c r="D9079">
        <v>0</v>
      </c>
      <c r="E9079">
        <v>0</v>
      </c>
      <c r="F9079" s="1"/>
      <c r="G9079" s="1"/>
      <c r="H9079" s="1"/>
      <c r="I9079" s="1"/>
      <c r="J9079" s="1"/>
      <c r="K9079" s="1"/>
      <c r="L9079" s="1"/>
      <c r="M9079" s="1">
        <v>4.6032900999999997</v>
      </c>
    </row>
    <row r="9080" spans="1:13" x14ac:dyDescent="0.25">
      <c r="A9080" t="s">
        <v>49</v>
      </c>
      <c r="B9080">
        <v>288</v>
      </c>
      <c r="C9080">
        <v>1958</v>
      </c>
      <c r="D9080">
        <v>0</v>
      </c>
      <c r="E9080">
        <v>0</v>
      </c>
      <c r="F9080" s="1"/>
      <c r="G9080" s="1"/>
      <c r="H9080" s="1"/>
      <c r="I9080" s="1"/>
      <c r="J9080" s="1"/>
      <c r="K9080" s="1"/>
      <c r="L9080" s="1"/>
      <c r="M9080" s="1">
        <v>5.6171699000000004</v>
      </c>
    </row>
    <row r="9081" spans="1:13" x14ac:dyDescent="0.25">
      <c r="A9081" t="s">
        <v>49</v>
      </c>
      <c r="B9081">
        <v>288</v>
      </c>
      <c r="C9081">
        <v>1959</v>
      </c>
      <c r="D9081">
        <v>0</v>
      </c>
      <c r="E9081">
        <v>0</v>
      </c>
      <c r="F9081" s="1"/>
      <c r="G9081" s="1"/>
      <c r="H9081" s="1"/>
      <c r="I9081" s="1"/>
      <c r="J9081" s="1"/>
      <c r="K9081" s="1"/>
      <c r="L9081" s="1"/>
      <c r="M9081" s="1">
        <v>-0.27100300999999999</v>
      </c>
    </row>
    <row r="9082" spans="1:13" x14ac:dyDescent="0.25">
      <c r="A9082" t="s">
        <v>49</v>
      </c>
      <c r="B9082">
        <v>288</v>
      </c>
      <c r="C9082">
        <v>1960</v>
      </c>
      <c r="D9082">
        <v>0</v>
      </c>
      <c r="E9082">
        <v>0</v>
      </c>
      <c r="F9082" s="1"/>
      <c r="G9082" s="1"/>
      <c r="H9082" s="1"/>
      <c r="I9082" s="1"/>
      <c r="J9082" s="1"/>
      <c r="K9082" s="1"/>
      <c r="L9082" s="1"/>
      <c r="M9082" s="1">
        <v>5.4894292</v>
      </c>
    </row>
    <row r="9083" spans="1:13" x14ac:dyDescent="0.25">
      <c r="A9083" t="s">
        <v>49</v>
      </c>
      <c r="B9083">
        <v>288</v>
      </c>
      <c r="C9083">
        <v>1961</v>
      </c>
      <c r="D9083">
        <v>0</v>
      </c>
      <c r="E9083">
        <v>0</v>
      </c>
      <c r="F9083" s="1"/>
      <c r="G9083" s="1"/>
      <c r="H9083" s="1"/>
      <c r="I9083" s="1"/>
      <c r="J9083" s="1"/>
      <c r="K9083" s="1"/>
      <c r="L9083" s="1"/>
      <c r="M9083" s="1">
        <v>5.9352191999999997</v>
      </c>
    </row>
    <row r="9084" spans="1:13" x14ac:dyDescent="0.25">
      <c r="A9084" t="s">
        <v>49</v>
      </c>
      <c r="B9084">
        <v>288</v>
      </c>
      <c r="C9084">
        <v>1962</v>
      </c>
      <c r="D9084">
        <v>0</v>
      </c>
      <c r="E9084">
        <v>0</v>
      </c>
      <c r="F9084" s="1"/>
      <c r="G9084" s="1"/>
      <c r="H9084" s="1"/>
      <c r="I9084" s="1"/>
      <c r="J9084" s="1"/>
      <c r="K9084" s="1"/>
      <c r="L9084" s="1"/>
      <c r="M9084" s="1">
        <v>1.913589</v>
      </c>
    </row>
    <row r="9085" spans="1:13" x14ac:dyDescent="0.25">
      <c r="A9085" t="s">
        <v>49</v>
      </c>
      <c r="B9085">
        <v>288</v>
      </c>
      <c r="C9085">
        <v>1963</v>
      </c>
      <c r="D9085">
        <v>0</v>
      </c>
      <c r="E9085">
        <v>0</v>
      </c>
      <c r="F9085" s="1"/>
      <c r="G9085" s="1"/>
      <c r="H9085" s="1"/>
      <c r="I9085" s="1"/>
      <c r="J9085" s="1"/>
      <c r="K9085" s="1"/>
      <c r="L9085" s="1"/>
      <c r="M9085" s="1">
        <v>1.45663E-3</v>
      </c>
    </row>
    <row r="9086" spans="1:13" x14ac:dyDescent="0.25">
      <c r="A9086" t="s">
        <v>49</v>
      </c>
      <c r="B9086">
        <v>288</v>
      </c>
      <c r="C9086">
        <v>1964</v>
      </c>
      <c r="D9086">
        <v>0</v>
      </c>
      <c r="E9086">
        <v>0</v>
      </c>
      <c r="F9086" s="1"/>
      <c r="G9086" s="1"/>
      <c r="H9086" s="1"/>
      <c r="I9086" s="1"/>
      <c r="J9086" s="1"/>
      <c r="K9086" s="1"/>
      <c r="L9086" s="1"/>
      <c r="M9086" s="1">
        <v>4.3352557999999997</v>
      </c>
    </row>
    <row r="9087" spans="1:13" x14ac:dyDescent="0.25">
      <c r="A9087" t="s">
        <v>49</v>
      </c>
      <c r="B9087">
        <v>288</v>
      </c>
      <c r="C9087">
        <v>1965</v>
      </c>
      <c r="D9087">
        <v>0</v>
      </c>
      <c r="E9087">
        <v>0</v>
      </c>
      <c r="F9087" s="1"/>
      <c r="G9087" s="1"/>
      <c r="H9087" s="1"/>
      <c r="I9087" s="1"/>
      <c r="J9087" s="1"/>
      <c r="K9087" s="1"/>
      <c r="L9087" s="1"/>
      <c r="M9087" s="1">
        <v>5.7248384999999997</v>
      </c>
    </row>
    <row r="9088" spans="1:13" x14ac:dyDescent="0.25">
      <c r="A9088" t="s">
        <v>49</v>
      </c>
      <c r="B9088">
        <v>288</v>
      </c>
      <c r="C9088">
        <v>1966</v>
      </c>
      <c r="D9088">
        <v>0</v>
      </c>
      <c r="E9088">
        <v>0</v>
      </c>
      <c r="F9088" s="1"/>
      <c r="G9088" s="1"/>
      <c r="H9088" s="1"/>
      <c r="I9088" s="1"/>
      <c r="J9088" s="1"/>
      <c r="K9088" s="1"/>
      <c r="L9088" s="1"/>
      <c r="M9088" s="1">
        <v>1.1353709000000001</v>
      </c>
    </row>
    <row r="9089" spans="1:13" x14ac:dyDescent="0.25">
      <c r="A9089" t="s">
        <v>49</v>
      </c>
      <c r="B9089">
        <v>288</v>
      </c>
      <c r="C9089">
        <v>1967</v>
      </c>
      <c r="D9089">
        <v>0</v>
      </c>
      <c r="E9089">
        <v>0</v>
      </c>
      <c r="F9089" s="1">
        <v>10.477800369262695</v>
      </c>
      <c r="G9089" s="1">
        <v>12.177300453186035</v>
      </c>
      <c r="H9089" s="1">
        <v>0.23150600492954254</v>
      </c>
      <c r="I9089" s="1">
        <v>11.945794448256493</v>
      </c>
      <c r="J9089" s="1">
        <v>-1.4679940789937973</v>
      </c>
      <c r="K9089" s="1"/>
      <c r="L9089" s="1"/>
      <c r="M9089" s="1">
        <v>6.3039671999999998</v>
      </c>
    </row>
    <row r="9090" spans="1:13" x14ac:dyDescent="0.25">
      <c r="A9090" t="s">
        <v>49</v>
      </c>
      <c r="B9090">
        <v>288</v>
      </c>
      <c r="C9090">
        <v>1968</v>
      </c>
      <c r="D9090">
        <v>0</v>
      </c>
      <c r="E9090">
        <v>0</v>
      </c>
      <c r="F9090" s="1">
        <v>11.125</v>
      </c>
      <c r="G9090" s="1">
        <v>13.468899726867676</v>
      </c>
      <c r="H9090" s="1">
        <v>0.27437099814414978</v>
      </c>
      <c r="I9090" s="1">
        <v>13.194528728723526</v>
      </c>
      <c r="J9090" s="1">
        <v>-2.069528728723526</v>
      </c>
      <c r="K9090" s="1"/>
      <c r="L9090" s="1"/>
      <c r="M9090" s="1">
        <v>3.6555783000000002</v>
      </c>
    </row>
    <row r="9091" spans="1:13" x14ac:dyDescent="0.25">
      <c r="A9091" t="s">
        <v>49</v>
      </c>
      <c r="B9091">
        <v>288</v>
      </c>
      <c r="C9091">
        <v>1969</v>
      </c>
      <c r="D9091">
        <v>0</v>
      </c>
      <c r="E9091">
        <v>0</v>
      </c>
      <c r="F9091" s="1">
        <v>12.411100387573242</v>
      </c>
      <c r="G9091" s="1">
        <v>14.029500007629395</v>
      </c>
      <c r="H9091" s="1">
        <v>0.340472012758255</v>
      </c>
      <c r="I9091" s="1">
        <v>13.68902799487114</v>
      </c>
      <c r="J9091" s="1">
        <v>-1.2779276072978973</v>
      </c>
      <c r="K9091" s="1"/>
      <c r="L9091" s="1"/>
      <c r="M9091" s="1">
        <v>3.8401144999999999</v>
      </c>
    </row>
    <row r="9092" spans="1:13" x14ac:dyDescent="0.25">
      <c r="A9092" t="s">
        <v>49</v>
      </c>
      <c r="B9092">
        <v>288</v>
      </c>
      <c r="C9092">
        <v>1970</v>
      </c>
      <c r="D9092">
        <v>0</v>
      </c>
      <c r="E9092">
        <v>0</v>
      </c>
      <c r="F9092" s="1">
        <v>12.075099945068359</v>
      </c>
      <c r="G9092" s="1">
        <v>13.333900451660156</v>
      </c>
      <c r="H9092" s="1">
        <v>0.25163000822067261</v>
      </c>
      <c r="I9092" s="1">
        <v>13.082270443439484</v>
      </c>
      <c r="J9092" s="1">
        <v>-1.0071704983711243</v>
      </c>
      <c r="K9092" s="1">
        <v>19.204700469970703</v>
      </c>
      <c r="L9092" s="1"/>
      <c r="M9092" s="1">
        <v>3.8478411000000001</v>
      </c>
    </row>
    <row r="9093" spans="1:13" x14ac:dyDescent="0.25">
      <c r="A9093" t="s">
        <v>49</v>
      </c>
      <c r="B9093">
        <v>288</v>
      </c>
      <c r="C9093">
        <v>1971</v>
      </c>
      <c r="D9093">
        <v>0</v>
      </c>
      <c r="E9093">
        <v>0</v>
      </c>
      <c r="F9093" s="1">
        <v>11.084199905395508</v>
      </c>
      <c r="G9093" s="1">
        <v>12.330599784851074</v>
      </c>
      <c r="H9093" s="1">
        <v>0.37390100955963135</v>
      </c>
      <c r="I9093" s="1">
        <v>11.956698775291443</v>
      </c>
      <c r="J9093" s="1">
        <v>-0.87249886989593506</v>
      </c>
      <c r="K9093" s="1">
        <v>18.850900650024414</v>
      </c>
      <c r="L9093" s="1"/>
      <c r="M9093" s="1">
        <v>5.3865574000000001</v>
      </c>
    </row>
    <row r="9094" spans="1:13" x14ac:dyDescent="0.25">
      <c r="A9094" t="s">
        <v>49</v>
      </c>
      <c r="B9094">
        <v>288</v>
      </c>
      <c r="C9094">
        <v>1972</v>
      </c>
      <c r="D9094">
        <v>0</v>
      </c>
      <c r="E9094">
        <v>0</v>
      </c>
      <c r="F9094" s="1">
        <v>9.9518404006958008</v>
      </c>
      <c r="G9094" s="1">
        <v>12.458499908447266</v>
      </c>
      <c r="H9094" s="1">
        <v>0.33223900198936462</v>
      </c>
      <c r="I9094" s="1">
        <v>12.126260906457901</v>
      </c>
      <c r="J9094" s="1">
        <v>-2.1744205057621002</v>
      </c>
      <c r="K9094" s="1">
        <v>18.166999816894531</v>
      </c>
      <c r="L9094" s="1"/>
      <c r="M9094" s="1">
        <v>6.4942856000000004</v>
      </c>
    </row>
    <row r="9095" spans="1:13" x14ac:dyDescent="0.25">
      <c r="A9095" t="s">
        <v>49</v>
      </c>
      <c r="B9095">
        <v>288</v>
      </c>
      <c r="C9095">
        <v>1973</v>
      </c>
      <c r="D9095">
        <v>0</v>
      </c>
      <c r="E9095">
        <v>0</v>
      </c>
      <c r="F9095" s="1">
        <v>10.261699676513672</v>
      </c>
      <c r="G9095" s="1">
        <v>11.168399810791016</v>
      </c>
      <c r="H9095" s="1">
        <v>0.27064698934555054</v>
      </c>
      <c r="I9095" s="1">
        <v>10.897752821445465</v>
      </c>
      <c r="J9095" s="1">
        <v>-0.63605314493179321</v>
      </c>
      <c r="K9095" s="1">
        <v>15.428500175476074</v>
      </c>
      <c r="L9095" s="1"/>
      <c r="M9095" s="1">
        <v>7.1710871000000003</v>
      </c>
    </row>
    <row r="9096" spans="1:13" x14ac:dyDescent="0.25">
      <c r="A9096" t="s">
        <v>49</v>
      </c>
      <c r="B9096">
        <v>288</v>
      </c>
      <c r="C9096">
        <v>1974</v>
      </c>
      <c r="D9096">
        <v>0</v>
      </c>
      <c r="E9096">
        <v>0</v>
      </c>
      <c r="F9096" s="1">
        <v>11.107799530029297</v>
      </c>
      <c r="G9096" s="1">
        <v>9.4352302551269531</v>
      </c>
      <c r="H9096" s="1">
        <v>0.20920899510383606</v>
      </c>
      <c r="I9096" s="1">
        <v>9.2260212600231171</v>
      </c>
      <c r="J9096" s="1">
        <v>1.8817782700061798</v>
      </c>
      <c r="K9096" s="1">
        <v>12.539999961853027</v>
      </c>
      <c r="L9096" s="1"/>
      <c r="M9096" s="1">
        <v>8.2191761000000003</v>
      </c>
    </row>
    <row r="9097" spans="1:13" x14ac:dyDescent="0.25">
      <c r="A9097" t="s">
        <v>49</v>
      </c>
      <c r="B9097">
        <v>288</v>
      </c>
      <c r="C9097">
        <v>1975</v>
      </c>
      <c r="D9097">
        <v>0</v>
      </c>
      <c r="E9097">
        <v>0</v>
      </c>
      <c r="F9097" s="1">
        <v>9.2575302124023437</v>
      </c>
      <c r="G9097" s="1">
        <v>10.495499610900879</v>
      </c>
      <c r="H9097" s="1">
        <v>0.20559200644493103</v>
      </c>
      <c r="I9097" s="1">
        <v>10.289907604455948</v>
      </c>
      <c r="J9097" s="1">
        <v>-1.0323773920536041</v>
      </c>
      <c r="K9097" s="1">
        <v>12.639800071716309</v>
      </c>
      <c r="L9097" s="1"/>
      <c r="M9097" s="1">
        <v>6.3291215999999997</v>
      </c>
    </row>
    <row r="9098" spans="1:13" x14ac:dyDescent="0.25">
      <c r="A9098" t="s">
        <v>49</v>
      </c>
      <c r="B9098">
        <v>288</v>
      </c>
      <c r="C9098">
        <v>1976</v>
      </c>
      <c r="D9098">
        <v>0</v>
      </c>
      <c r="E9098">
        <v>0</v>
      </c>
      <c r="F9098" s="1">
        <v>9.7429704666137695</v>
      </c>
      <c r="G9098" s="1">
        <v>9.7979898452758789</v>
      </c>
      <c r="H9098" s="1">
        <v>0.18818299472332001</v>
      </c>
      <c r="I9098" s="1">
        <v>9.6098068505525589</v>
      </c>
      <c r="J9098" s="1">
        <v>0.13316361606121063</v>
      </c>
      <c r="K9098" s="1">
        <v>14.114299774169922</v>
      </c>
      <c r="L9098" s="1"/>
      <c r="M9098" s="1">
        <v>7.0054686000000004</v>
      </c>
    </row>
    <row r="9099" spans="1:13" x14ac:dyDescent="0.25">
      <c r="A9099" t="s">
        <v>49</v>
      </c>
      <c r="B9099">
        <v>288</v>
      </c>
      <c r="C9099">
        <v>1977</v>
      </c>
      <c r="D9099">
        <v>0</v>
      </c>
      <c r="E9099">
        <v>0</v>
      </c>
      <c r="F9099" s="1">
        <v>11.024600028991699</v>
      </c>
      <c r="G9099" s="1">
        <v>11.214799880981445</v>
      </c>
      <c r="H9099" s="1">
        <v>0.28703498840332031</v>
      </c>
      <c r="I9099" s="1">
        <v>10.927764892578125</v>
      </c>
      <c r="J9099" s="1">
        <v>9.6835136413574219E-2</v>
      </c>
      <c r="K9099" s="1">
        <v>18.802499771118164</v>
      </c>
      <c r="L9099" s="1"/>
      <c r="M9099" s="1">
        <v>14.000028</v>
      </c>
    </row>
    <row r="9100" spans="1:13" x14ac:dyDescent="0.25">
      <c r="A9100" t="s">
        <v>49</v>
      </c>
      <c r="B9100">
        <v>288</v>
      </c>
      <c r="C9100">
        <v>1978</v>
      </c>
      <c r="D9100">
        <v>0</v>
      </c>
      <c r="E9100">
        <v>0</v>
      </c>
      <c r="F9100" s="1">
        <v>8.4463100433349609</v>
      </c>
      <c r="G9100" s="1">
        <v>11.862000465393066</v>
      </c>
      <c r="H9100" s="1">
        <v>0.2613770067691803</v>
      </c>
      <c r="I9100" s="1">
        <v>11.600623458623886</v>
      </c>
      <c r="J9100" s="1">
        <v>-3.1543134152889252</v>
      </c>
      <c r="K9100" s="1">
        <v>20.910800933837891</v>
      </c>
      <c r="L9100" s="1"/>
      <c r="M9100" s="1">
        <v>11.317323999999999</v>
      </c>
    </row>
    <row r="9101" spans="1:13" x14ac:dyDescent="0.25">
      <c r="A9101" t="s">
        <v>49</v>
      </c>
      <c r="B9101">
        <v>288</v>
      </c>
      <c r="C9101">
        <v>1979</v>
      </c>
      <c r="D9101">
        <v>1</v>
      </c>
      <c r="E9101">
        <v>0</v>
      </c>
      <c r="F9101" s="1">
        <v>15.848606162291899</v>
      </c>
      <c r="G9101" s="1">
        <v>11.069039995567101</v>
      </c>
      <c r="H9101" s="1">
        <v>0.36250815369604</v>
      </c>
      <c r="I9101" s="1">
        <v>10.70653184187106</v>
      </c>
      <c r="J9101" s="1">
        <v>5.1420743204208392</v>
      </c>
      <c r="K9101" s="1">
        <v>19.687999725341797</v>
      </c>
      <c r="L9101" s="1"/>
      <c r="M9101" s="1">
        <v>11.344697</v>
      </c>
    </row>
    <row r="9102" spans="1:13" x14ac:dyDescent="0.25">
      <c r="A9102" t="s">
        <v>49</v>
      </c>
      <c r="B9102">
        <v>288</v>
      </c>
      <c r="C9102">
        <v>1980</v>
      </c>
      <c r="D9102">
        <v>1</v>
      </c>
      <c r="E9102">
        <v>0</v>
      </c>
      <c r="F9102" s="1">
        <v>15.0012013011257</v>
      </c>
      <c r="G9102" s="1">
        <v>10.955489588516899</v>
      </c>
      <c r="H9102" s="1">
        <v>0.36670494867759401</v>
      </c>
      <c r="I9102" s="1">
        <v>10.588784639839306</v>
      </c>
      <c r="J9102" s="1">
        <v>4.4124166612863949</v>
      </c>
      <c r="K9102" s="1">
        <v>17.399499893188477</v>
      </c>
      <c r="L9102" s="1"/>
      <c r="M9102" s="1">
        <v>11.712146000000001</v>
      </c>
    </row>
    <row r="9103" spans="1:13" x14ac:dyDescent="0.25">
      <c r="A9103" t="s">
        <v>49</v>
      </c>
      <c r="B9103">
        <v>288</v>
      </c>
      <c r="C9103">
        <v>1981</v>
      </c>
      <c r="D9103">
        <v>1</v>
      </c>
      <c r="E9103">
        <v>0</v>
      </c>
      <c r="F9103" s="1">
        <v>13.4152562279052</v>
      </c>
      <c r="G9103" s="1">
        <v>12.5259658869122</v>
      </c>
      <c r="H9103" s="1">
        <v>0.347140323864572</v>
      </c>
      <c r="I9103" s="1">
        <v>12.178825563047628</v>
      </c>
      <c r="J9103" s="1">
        <v>1.236430664857572</v>
      </c>
      <c r="K9103" s="1">
        <v>17.356000900268555</v>
      </c>
      <c r="L9103" s="1"/>
      <c r="M9103" s="1">
        <v>9.1704588000000005</v>
      </c>
    </row>
    <row r="9104" spans="1:13" x14ac:dyDescent="0.25">
      <c r="A9104" t="s">
        <v>49</v>
      </c>
      <c r="B9104">
        <v>288</v>
      </c>
      <c r="C9104">
        <v>1982</v>
      </c>
      <c r="D9104">
        <v>1</v>
      </c>
      <c r="E9104">
        <v>0</v>
      </c>
      <c r="F9104" s="1">
        <v>14.651901557137201</v>
      </c>
      <c r="G9104" s="1">
        <v>12.4001750293863</v>
      </c>
      <c r="H9104" s="1">
        <v>0.38771094556789298</v>
      </c>
      <c r="I9104" s="1">
        <v>12.012464083818408</v>
      </c>
      <c r="J9104" s="1">
        <v>2.6394374733187931</v>
      </c>
      <c r="K9104" s="1">
        <v>21.292200088500977</v>
      </c>
      <c r="L9104" s="1"/>
      <c r="M9104" s="1">
        <v>-1.3976177000000001</v>
      </c>
    </row>
    <row r="9105" spans="1:13" x14ac:dyDescent="0.25">
      <c r="A9105" t="s">
        <v>49</v>
      </c>
      <c r="B9105">
        <v>288</v>
      </c>
      <c r="C9105">
        <v>1983</v>
      </c>
      <c r="D9105">
        <v>1</v>
      </c>
      <c r="E9105">
        <v>0</v>
      </c>
      <c r="F9105" s="1">
        <v>13.2949018955797</v>
      </c>
      <c r="G9105" s="1">
        <v>12.2997578385453</v>
      </c>
      <c r="H9105" s="1">
        <v>0.37428147264502099</v>
      </c>
      <c r="I9105" s="1">
        <v>11.925476365900279</v>
      </c>
      <c r="J9105" s="1">
        <v>1.3694255296794218</v>
      </c>
      <c r="K9105" s="1">
        <v>22.622699737548828</v>
      </c>
      <c r="L9105" s="1"/>
      <c r="M9105" s="1">
        <v>-3.0426179000000002</v>
      </c>
    </row>
    <row r="9106" spans="1:13" x14ac:dyDescent="0.25">
      <c r="A9106" t="s">
        <v>49</v>
      </c>
      <c r="B9106">
        <v>288</v>
      </c>
      <c r="C9106">
        <v>1984</v>
      </c>
      <c r="D9106">
        <v>1</v>
      </c>
      <c r="E9106">
        <v>0</v>
      </c>
      <c r="F9106" s="1">
        <v>12.5680537571673</v>
      </c>
      <c r="G9106" s="1">
        <v>12.2639986586336</v>
      </c>
      <c r="H9106" s="1">
        <v>0.50444817795436903</v>
      </c>
      <c r="I9106" s="1">
        <v>11.759550480679231</v>
      </c>
      <c r="J9106" s="1">
        <v>0.80850327648806974</v>
      </c>
      <c r="K9106" s="1">
        <v>31.016899108886719</v>
      </c>
      <c r="L9106" s="1"/>
      <c r="M9106" s="1">
        <v>2.8165993999999999</v>
      </c>
    </row>
    <row r="9107" spans="1:13" x14ac:dyDescent="0.25">
      <c r="A9107" t="s">
        <v>49</v>
      </c>
      <c r="B9107">
        <v>288</v>
      </c>
      <c r="C9107">
        <v>1985</v>
      </c>
      <c r="D9107">
        <v>1</v>
      </c>
      <c r="E9107">
        <v>0</v>
      </c>
      <c r="F9107" s="1">
        <v>12.209169212530099</v>
      </c>
      <c r="G9107" s="1">
        <v>10.7277007549625</v>
      </c>
      <c r="H9107" s="1">
        <v>0.53759068992583503</v>
      </c>
      <c r="I9107" s="1">
        <v>10.190110065036665</v>
      </c>
      <c r="J9107" s="1">
        <v>2.0190591474934347</v>
      </c>
      <c r="K9107" s="1">
        <v>54.672298431396484</v>
      </c>
      <c r="L9107" s="1"/>
      <c r="M9107" s="1">
        <v>3.8718650999999999</v>
      </c>
    </row>
    <row r="9108" spans="1:13" x14ac:dyDescent="0.25">
      <c r="A9108" t="s">
        <v>49</v>
      </c>
      <c r="B9108">
        <v>288</v>
      </c>
      <c r="C9108">
        <v>1986</v>
      </c>
      <c r="D9108">
        <v>1</v>
      </c>
      <c r="E9108">
        <v>0</v>
      </c>
      <c r="F9108" s="1">
        <v>12.310784951384299</v>
      </c>
      <c r="G9108" s="1">
        <v>8.7247253010357202</v>
      </c>
      <c r="H9108" s="1">
        <v>0.58289590504535005</v>
      </c>
      <c r="I9108" s="1">
        <v>8.1418293959903707</v>
      </c>
      <c r="J9108" s="1">
        <v>4.1689555553939286</v>
      </c>
      <c r="K9108" s="1">
        <v>57.106498718261719</v>
      </c>
      <c r="L9108" s="1"/>
      <c r="M9108" s="1">
        <v>0.26263039999999999</v>
      </c>
    </row>
    <row r="9109" spans="1:13" x14ac:dyDescent="0.25">
      <c r="A9109" t="s">
        <v>49</v>
      </c>
      <c r="B9109">
        <v>288</v>
      </c>
      <c r="C9109">
        <v>1987</v>
      </c>
      <c r="D9109">
        <v>1</v>
      </c>
      <c r="E9109">
        <v>0</v>
      </c>
      <c r="F9109" s="1">
        <v>12.807469345669301</v>
      </c>
      <c r="G9109" s="1">
        <v>9.5683107071066704</v>
      </c>
      <c r="H9109" s="1">
        <v>0.87196428704269402</v>
      </c>
      <c r="I9109" s="1">
        <v>8.6963464200639766</v>
      </c>
      <c r="J9109" s="1">
        <v>4.1111229256053239</v>
      </c>
      <c r="K9109" s="1">
        <v>68.674102783203125</v>
      </c>
      <c r="L9109" s="1"/>
      <c r="M9109" s="1">
        <v>4.0724992000000002</v>
      </c>
    </row>
    <row r="9110" spans="1:13" x14ac:dyDescent="0.25">
      <c r="A9110" t="s">
        <v>49</v>
      </c>
      <c r="B9110">
        <v>288</v>
      </c>
      <c r="C9110">
        <v>1988</v>
      </c>
      <c r="D9110">
        <v>1</v>
      </c>
      <c r="E9110">
        <v>0</v>
      </c>
      <c r="F9110" s="1">
        <v>12.7400571742089</v>
      </c>
      <c r="G9110" s="1">
        <v>9.1928499829084593</v>
      </c>
      <c r="H9110" s="1">
        <v>0.78454394511891201</v>
      </c>
      <c r="I9110" s="1">
        <v>8.4083060377895471</v>
      </c>
      <c r="J9110" s="1">
        <v>4.3317511364193528</v>
      </c>
      <c r="K9110" s="1">
        <v>58.932598114013672</v>
      </c>
      <c r="L9110" s="1"/>
      <c r="M9110" s="1">
        <v>5.8810320999999997</v>
      </c>
    </row>
    <row r="9111" spans="1:13" x14ac:dyDescent="0.25">
      <c r="A9111" t="s">
        <v>49</v>
      </c>
      <c r="B9111">
        <v>288</v>
      </c>
      <c r="C9111">
        <v>1989</v>
      </c>
      <c r="D9111">
        <v>1</v>
      </c>
      <c r="E9111">
        <v>0</v>
      </c>
      <c r="F9111" s="1">
        <v>17.284565038835499</v>
      </c>
      <c r="G9111" s="1">
        <v>11.153327757045</v>
      </c>
      <c r="H9111" s="1">
        <v>1.8717215430751999</v>
      </c>
      <c r="I9111" s="1">
        <v>9.2816062139698001</v>
      </c>
      <c r="J9111" s="1">
        <v>8.0029588248656989</v>
      </c>
      <c r="K9111" s="1">
        <v>52.91619873046875</v>
      </c>
      <c r="L9111" s="1"/>
      <c r="M9111" s="1">
        <v>5.8169976999999999</v>
      </c>
    </row>
    <row r="9112" spans="1:13" x14ac:dyDescent="0.25">
      <c r="A9112" t="s">
        <v>49</v>
      </c>
      <c r="B9112">
        <v>288</v>
      </c>
      <c r="C9112">
        <v>1990</v>
      </c>
      <c r="D9112">
        <v>1</v>
      </c>
      <c r="E9112">
        <v>1</v>
      </c>
      <c r="F9112" s="1">
        <v>18.069588874293999</v>
      </c>
      <c r="G9112" s="1">
        <v>9.93377170908804</v>
      </c>
      <c r="H9112" s="1">
        <v>1.65496481280756</v>
      </c>
      <c r="I9112" s="1">
        <v>8.2788068962804804</v>
      </c>
      <c r="J9112" s="1">
        <v>9.7907819780135181</v>
      </c>
      <c r="K9112" s="1">
        <v>67.003234011591601</v>
      </c>
      <c r="L9112" s="1"/>
      <c r="M9112" s="1">
        <v>4.12</v>
      </c>
    </row>
    <row r="9113" spans="1:13" x14ac:dyDescent="0.25">
      <c r="A9113" t="s">
        <v>49</v>
      </c>
      <c r="B9113">
        <v>288</v>
      </c>
      <c r="C9113">
        <v>1991</v>
      </c>
      <c r="D9113">
        <v>1</v>
      </c>
      <c r="E9113">
        <v>1</v>
      </c>
      <c r="F9113" s="1">
        <v>14.665473579554501</v>
      </c>
      <c r="G9113" s="1">
        <v>11.2549442705969</v>
      </c>
      <c r="H9113" s="1">
        <v>0.86801230051300804</v>
      </c>
      <c r="I9113" s="1">
        <v>10.386931970083891</v>
      </c>
      <c r="J9113" s="1">
        <v>4.2785416094706097</v>
      </c>
      <c r="K9113" s="1">
        <v>49.392226291539501</v>
      </c>
      <c r="L9113" s="1"/>
      <c r="M9113" s="1">
        <v>3.49</v>
      </c>
    </row>
    <row r="9114" spans="1:13" x14ac:dyDescent="0.25">
      <c r="A9114" t="s">
        <v>49</v>
      </c>
      <c r="B9114">
        <v>288</v>
      </c>
      <c r="C9114">
        <v>1992</v>
      </c>
      <c r="D9114">
        <v>1</v>
      </c>
      <c r="E9114">
        <v>1</v>
      </c>
      <c r="F9114" s="1">
        <v>15.8610990563171</v>
      </c>
      <c r="G9114" s="1">
        <v>12.8594115539259</v>
      </c>
      <c r="H9114" s="1">
        <v>0.83090485439117701</v>
      </c>
      <c r="I9114" s="1">
        <v>12.028506699534724</v>
      </c>
      <c r="J9114" s="1">
        <v>3.8325923567823761</v>
      </c>
      <c r="K9114" s="1">
        <v>34.390076666662097</v>
      </c>
      <c r="L9114" s="1"/>
      <c r="M9114" s="1">
        <v>1.696428</v>
      </c>
    </row>
    <row r="9115" spans="1:13" x14ac:dyDescent="0.25">
      <c r="A9115" t="s">
        <v>49</v>
      </c>
      <c r="B9115">
        <v>288</v>
      </c>
      <c r="C9115">
        <v>1993</v>
      </c>
      <c r="D9115">
        <v>1</v>
      </c>
      <c r="E9115">
        <v>1</v>
      </c>
      <c r="F9115" s="1">
        <v>17.156963017983198</v>
      </c>
      <c r="G9115" s="1">
        <v>12.757780888883801</v>
      </c>
      <c r="H9115" s="1">
        <v>0.74565493477927902</v>
      </c>
      <c r="I9115" s="1">
        <v>12.012125954104521</v>
      </c>
      <c r="J9115" s="1">
        <v>5.1448370638786773</v>
      </c>
      <c r="K9115" s="1">
        <v>26.585528899463998</v>
      </c>
      <c r="L9115" s="1"/>
      <c r="M9115" s="1">
        <v>4.9363593999999997</v>
      </c>
    </row>
    <row r="9116" spans="1:13" x14ac:dyDescent="0.25">
      <c r="A9116" t="s">
        <v>49</v>
      </c>
      <c r="B9116">
        <v>288</v>
      </c>
      <c r="C9116">
        <v>1994</v>
      </c>
      <c r="D9116">
        <v>1</v>
      </c>
      <c r="E9116">
        <v>1</v>
      </c>
      <c r="F9116" s="1">
        <v>19.470402347163599</v>
      </c>
      <c r="G9116" s="1">
        <v>14.5992579820518</v>
      </c>
      <c r="H9116" s="1">
        <v>0.84434898234850797</v>
      </c>
      <c r="I9116" s="1">
        <v>13.754908999703291</v>
      </c>
      <c r="J9116" s="1">
        <v>5.715493347460308</v>
      </c>
      <c r="K9116" s="1">
        <v>18.691328149937199</v>
      </c>
      <c r="L9116" s="1"/>
      <c r="M9116" s="1">
        <v>5.3179176999999997</v>
      </c>
    </row>
    <row r="9117" spans="1:13" x14ac:dyDescent="0.25">
      <c r="A9117" t="s">
        <v>49</v>
      </c>
      <c r="B9117">
        <v>288</v>
      </c>
      <c r="C9117">
        <v>1995</v>
      </c>
      <c r="D9117">
        <v>1</v>
      </c>
      <c r="E9117">
        <v>1</v>
      </c>
      <c r="F9117" s="1">
        <v>19.151222929296999</v>
      </c>
      <c r="G9117" s="1">
        <v>16.001162548852498</v>
      </c>
      <c r="H9117" s="1">
        <v>1.0235535526961901</v>
      </c>
      <c r="I9117" s="1">
        <v>14.977608996156308</v>
      </c>
      <c r="J9117" s="1">
        <v>4.1736139331406914</v>
      </c>
      <c r="K9117" s="1">
        <v>17.557293263940402</v>
      </c>
      <c r="L9117" s="1"/>
      <c r="M9117" s="1">
        <v>6.8228103000000004</v>
      </c>
    </row>
    <row r="9118" spans="1:13" x14ac:dyDescent="0.25">
      <c r="A9118" t="s">
        <v>49</v>
      </c>
      <c r="B9118">
        <v>288</v>
      </c>
      <c r="C9118">
        <v>1996</v>
      </c>
      <c r="D9118">
        <v>1</v>
      </c>
      <c r="E9118">
        <v>1</v>
      </c>
      <c r="F9118" s="1">
        <v>19.938576752925901</v>
      </c>
      <c r="G9118" s="1">
        <v>17.269641022971101</v>
      </c>
      <c r="H9118" s="1">
        <v>0.910349259367638</v>
      </c>
      <c r="I9118" s="1">
        <v>16.359291763603462</v>
      </c>
      <c r="J9118" s="1">
        <v>3.5792849893224385</v>
      </c>
      <c r="K9118" s="1">
        <v>16.790628300149901</v>
      </c>
      <c r="L9118" s="1"/>
      <c r="M9118" s="1">
        <v>1.5737851</v>
      </c>
    </row>
    <row r="9119" spans="1:13" x14ac:dyDescent="0.25">
      <c r="A9119" t="s">
        <v>49</v>
      </c>
      <c r="B9119">
        <v>288</v>
      </c>
      <c r="C9119">
        <v>1997</v>
      </c>
      <c r="D9119">
        <v>1</v>
      </c>
      <c r="E9119">
        <v>1</v>
      </c>
      <c r="F9119" s="1">
        <v>21.615561323115301</v>
      </c>
      <c r="G9119" s="1">
        <v>18.408052452012001</v>
      </c>
      <c r="H9119" s="1">
        <v>0.83309732888518895</v>
      </c>
      <c r="I9119" s="1">
        <v>17.574955123126813</v>
      </c>
      <c r="J9119" s="1">
        <v>4.0406061999884884</v>
      </c>
      <c r="K9119" s="1">
        <v>17.963444772953999</v>
      </c>
      <c r="L9119" s="1"/>
      <c r="M9119" s="1">
        <v>4.2425160999999996</v>
      </c>
    </row>
    <row r="9120" spans="1:13" x14ac:dyDescent="0.25">
      <c r="A9120" t="s">
        <v>49</v>
      </c>
      <c r="B9120">
        <v>288</v>
      </c>
      <c r="C9120">
        <v>1998</v>
      </c>
      <c r="D9120">
        <v>1</v>
      </c>
      <c r="E9120">
        <v>1</v>
      </c>
      <c r="F9120" s="1">
        <v>22.731009484925099</v>
      </c>
      <c r="G9120" s="1">
        <v>18.473861211854899</v>
      </c>
      <c r="H9120" s="1">
        <v>1.19700728544472</v>
      </c>
      <c r="I9120" s="1">
        <v>17.27685392641018</v>
      </c>
      <c r="J9120" s="1">
        <v>5.4541555585149197</v>
      </c>
      <c r="K9120" s="1">
        <v>22.138352292916199</v>
      </c>
      <c r="L9120" s="1"/>
      <c r="M9120" s="1">
        <v>6.8037760000000003E-2</v>
      </c>
    </row>
    <row r="9121" spans="1:13" x14ac:dyDescent="0.25">
      <c r="A9121" t="s">
        <v>49</v>
      </c>
      <c r="B9121">
        <v>288</v>
      </c>
      <c r="C9121">
        <v>1999</v>
      </c>
      <c r="D9121">
        <v>1</v>
      </c>
      <c r="E9121">
        <v>1</v>
      </c>
      <c r="F9121" s="1">
        <v>22.300630425407199</v>
      </c>
      <c r="G9121" s="1">
        <v>19.604459596073401</v>
      </c>
      <c r="H9121" s="1">
        <v>1.13337747220758</v>
      </c>
      <c r="I9121" s="1">
        <v>18.47108212386582</v>
      </c>
      <c r="J9121" s="1">
        <v>3.8295483015413794</v>
      </c>
      <c r="K9121" s="1">
        <v>32.015181743648903</v>
      </c>
      <c r="L9121" s="1"/>
      <c r="M9121" s="1">
        <v>-1.3660797</v>
      </c>
    </row>
    <row r="9122" spans="1:13" x14ac:dyDescent="0.25">
      <c r="A9122" t="s">
        <v>49</v>
      </c>
      <c r="B9122">
        <v>288</v>
      </c>
      <c r="C9122">
        <v>2000</v>
      </c>
      <c r="D9122">
        <v>1</v>
      </c>
      <c r="E9122">
        <v>1</v>
      </c>
      <c r="F9122" s="1">
        <v>19.481123615156399</v>
      </c>
      <c r="G9122" s="1">
        <v>19.8917831809256</v>
      </c>
      <c r="H9122" s="1">
        <v>1.2657310392277601</v>
      </c>
      <c r="I9122" s="1">
        <v>18.626052141697841</v>
      </c>
      <c r="J9122" s="1">
        <v>0.85507147345855827</v>
      </c>
      <c r="K9122" s="1">
        <v>33.579965625387601</v>
      </c>
      <c r="L9122" s="1"/>
      <c r="M9122" s="1">
        <v>-2.3141406</v>
      </c>
    </row>
    <row r="9123" spans="1:13" x14ac:dyDescent="0.25">
      <c r="A9123" t="s">
        <v>49</v>
      </c>
      <c r="B9123">
        <v>288</v>
      </c>
      <c r="C9123">
        <v>2001</v>
      </c>
      <c r="D9123">
        <v>1</v>
      </c>
      <c r="E9123">
        <v>1</v>
      </c>
      <c r="F9123" s="1">
        <v>19.588735635692998</v>
      </c>
      <c r="G9123" s="1">
        <v>19.302251278576801</v>
      </c>
      <c r="H9123" s="1">
        <v>1.39164285620096</v>
      </c>
      <c r="I9123" s="1">
        <v>17.910608422375841</v>
      </c>
      <c r="J9123" s="1">
        <v>1.6781272133171576</v>
      </c>
      <c r="K9123" s="1">
        <v>37.096586691025699</v>
      </c>
      <c r="L9123" s="1"/>
      <c r="M9123" s="1">
        <v>-0.83405472000000003</v>
      </c>
    </row>
    <row r="9124" spans="1:13" x14ac:dyDescent="0.25">
      <c r="A9124" t="s">
        <v>49</v>
      </c>
      <c r="B9124">
        <v>288</v>
      </c>
      <c r="C9124">
        <v>2002</v>
      </c>
      <c r="D9124">
        <v>1</v>
      </c>
      <c r="E9124">
        <v>1</v>
      </c>
      <c r="F9124" s="1">
        <v>16.137396831194401</v>
      </c>
      <c r="G9124" s="1">
        <v>17.994060412917701</v>
      </c>
      <c r="H9124" s="1">
        <v>1.5528920973349301</v>
      </c>
      <c r="I9124" s="1">
        <v>16.441168315582772</v>
      </c>
      <c r="J9124" s="1">
        <v>-0.30377148438837054</v>
      </c>
      <c r="K9124" s="1">
        <v>50.537437412787497</v>
      </c>
      <c r="L9124" s="1"/>
      <c r="M9124" s="1">
        <v>-2.1404400000000001E-2</v>
      </c>
    </row>
    <row r="9125" spans="1:13" x14ac:dyDescent="0.25">
      <c r="A9125" t="s">
        <v>49</v>
      </c>
      <c r="B9125">
        <v>288</v>
      </c>
      <c r="C9125">
        <v>2003</v>
      </c>
      <c r="D9125">
        <v>1</v>
      </c>
      <c r="E9125">
        <v>1</v>
      </c>
      <c r="F9125" s="1">
        <v>16.1768904880275</v>
      </c>
      <c r="G9125" s="1">
        <v>16.190087085789699</v>
      </c>
      <c r="H9125" s="1">
        <v>1.45212951114377</v>
      </c>
      <c r="I9125" s="1">
        <v>14.737957574645929</v>
      </c>
      <c r="J9125" s="1">
        <v>1.4389329133815707</v>
      </c>
      <c r="K9125" s="1">
        <v>37.507953867984902</v>
      </c>
      <c r="L9125" s="1"/>
      <c r="M9125" s="1">
        <v>4.3207455000000001</v>
      </c>
    </row>
    <row r="9126" spans="1:13" x14ac:dyDescent="0.25">
      <c r="A9126" t="s">
        <v>49</v>
      </c>
      <c r="B9126">
        <v>288</v>
      </c>
      <c r="C9126">
        <v>2004</v>
      </c>
      <c r="D9126">
        <v>1</v>
      </c>
      <c r="E9126">
        <v>1</v>
      </c>
      <c r="F9126" s="1">
        <v>16.6045148764115</v>
      </c>
      <c r="G9126" s="1">
        <v>15.752875983691199</v>
      </c>
      <c r="H9126" s="1">
        <v>1.16404740602206</v>
      </c>
      <c r="I9126" s="1">
        <v>14.588828577669139</v>
      </c>
      <c r="J9126" s="1">
        <v>2.0156862987423612</v>
      </c>
      <c r="K9126" s="1">
        <v>36.045148725923902</v>
      </c>
      <c r="L9126" s="1"/>
      <c r="M9126" s="1">
        <v>4.0574184000000004</v>
      </c>
    </row>
    <row r="9127" spans="1:13" x14ac:dyDescent="0.25">
      <c r="A9127" t="s">
        <v>49</v>
      </c>
      <c r="B9127">
        <v>288</v>
      </c>
      <c r="C9127">
        <v>2005</v>
      </c>
      <c r="D9127">
        <v>1</v>
      </c>
      <c r="E9127">
        <v>1</v>
      </c>
      <c r="F9127" s="1">
        <v>15.7873413256549</v>
      </c>
      <c r="G9127" s="1">
        <v>14.8296868603411</v>
      </c>
      <c r="H9127" s="1">
        <v>1.1013234310615001</v>
      </c>
      <c r="I9127" s="1">
        <v>13.7283634292796</v>
      </c>
      <c r="J9127" s="1">
        <v>2.0589778963752998</v>
      </c>
      <c r="K9127" s="1">
        <v>28.2848594177138</v>
      </c>
      <c r="L9127" s="1"/>
      <c r="M9127" s="1">
        <v>2.1334906999999999</v>
      </c>
    </row>
    <row r="9128" spans="1:13" x14ac:dyDescent="0.25">
      <c r="A9128" t="s">
        <v>49</v>
      </c>
      <c r="B9128">
        <v>288</v>
      </c>
      <c r="C9128">
        <v>2006</v>
      </c>
      <c r="D9128">
        <v>1</v>
      </c>
      <c r="E9128">
        <v>1</v>
      </c>
      <c r="F9128" s="1">
        <v>16.9018822287407</v>
      </c>
      <c r="G9128" s="1">
        <v>15.232116368431001</v>
      </c>
      <c r="H9128" s="1">
        <v>1.12942931305133</v>
      </c>
      <c r="I9128" s="1">
        <v>14.10268705537967</v>
      </c>
      <c r="J9128" s="1">
        <v>2.7991951733610296</v>
      </c>
      <c r="K9128" s="1">
        <v>20.965509581875999</v>
      </c>
      <c r="L9128" s="1"/>
      <c r="M9128" s="1">
        <v>4.8071172000000004</v>
      </c>
    </row>
    <row r="9129" spans="1:13" x14ac:dyDescent="0.25">
      <c r="A9129" t="s">
        <v>49</v>
      </c>
      <c r="B9129">
        <v>288</v>
      </c>
      <c r="C9129">
        <v>2007</v>
      </c>
      <c r="D9129">
        <v>1</v>
      </c>
      <c r="E9129">
        <v>1</v>
      </c>
      <c r="F9129" s="1">
        <v>15.708298124889801</v>
      </c>
      <c r="G9129" s="1">
        <v>14.103188306402799</v>
      </c>
      <c r="H9129" s="1">
        <v>1.01013625491905</v>
      </c>
      <c r="I9129" s="1">
        <v>13.093052051483749</v>
      </c>
      <c r="J9129" s="1">
        <v>2.6152460734060519</v>
      </c>
      <c r="K9129" s="1">
        <v>16.812069470621701</v>
      </c>
      <c r="L9129" s="1"/>
      <c r="M9129" s="1">
        <v>5.4216229</v>
      </c>
    </row>
    <row r="9130" spans="1:13" x14ac:dyDescent="0.25">
      <c r="A9130" t="s">
        <v>49</v>
      </c>
      <c r="B9130">
        <v>288</v>
      </c>
      <c r="C9130">
        <v>2008</v>
      </c>
      <c r="D9130">
        <v>1</v>
      </c>
      <c r="E9130">
        <v>1</v>
      </c>
      <c r="F9130" s="1">
        <v>15.046869488008999</v>
      </c>
      <c r="G9130" s="1">
        <v>12.8214820408761</v>
      </c>
      <c r="H9130" s="1">
        <v>0.76897468111476397</v>
      </c>
      <c r="I9130" s="1">
        <v>12.052507359761336</v>
      </c>
      <c r="J9130" s="1">
        <v>2.9943621282476638</v>
      </c>
      <c r="K9130" s="1">
        <v>16.0406804401606</v>
      </c>
      <c r="L9130" s="1"/>
      <c r="M9130" s="1">
        <v>6.4962920999999998</v>
      </c>
    </row>
    <row r="9131" spans="1:13" x14ac:dyDescent="0.25">
      <c r="A9131" t="s">
        <v>49</v>
      </c>
      <c r="B9131">
        <v>288</v>
      </c>
      <c r="C9131">
        <v>2009</v>
      </c>
      <c r="D9131">
        <v>1</v>
      </c>
      <c r="E9131">
        <v>1</v>
      </c>
      <c r="F9131" s="1">
        <v>14.8161791172826</v>
      </c>
      <c r="G9131" s="1">
        <v>15.2054476681298</v>
      </c>
      <c r="H9131" s="1">
        <v>0.51935379642091195</v>
      </c>
      <c r="I9131" s="1">
        <v>14.686093871708888</v>
      </c>
      <c r="J9131" s="1">
        <v>0.13008524557371182</v>
      </c>
      <c r="K9131" s="1">
        <v>14.9386353368055</v>
      </c>
      <c r="L9131" s="1"/>
      <c r="M9131" s="1">
        <v>-0.26113733</v>
      </c>
    </row>
    <row r="9132" spans="1:13" x14ac:dyDescent="0.25">
      <c r="A9132" t="s">
        <v>49</v>
      </c>
      <c r="B9132">
        <v>288</v>
      </c>
      <c r="C9132">
        <v>2010</v>
      </c>
      <c r="D9132">
        <v>1</v>
      </c>
      <c r="E9132">
        <v>1</v>
      </c>
      <c r="F9132" s="1">
        <v>15.2985667942385</v>
      </c>
      <c r="G9132" s="1">
        <v>14.7674051229687</v>
      </c>
      <c r="H9132" s="1">
        <v>0.58568666711276995</v>
      </c>
      <c r="I9132" s="1">
        <v>14.181718455855931</v>
      </c>
      <c r="J9132" s="1">
        <v>1.1168483383825691</v>
      </c>
      <c r="K9132" s="1">
        <v>12.9758447552699</v>
      </c>
      <c r="L9132" s="1"/>
      <c r="M9132" s="1">
        <v>11.095231</v>
      </c>
    </row>
    <row r="9133" spans="1:13" x14ac:dyDescent="0.25">
      <c r="A9133" t="s">
        <v>49</v>
      </c>
      <c r="B9133">
        <v>288</v>
      </c>
      <c r="C9133">
        <v>2011</v>
      </c>
      <c r="D9133">
        <v>1</v>
      </c>
      <c r="E9133">
        <v>1</v>
      </c>
      <c r="F9133" s="1">
        <v>17.297161263666599</v>
      </c>
      <c r="G9133" s="1">
        <v>15.850547576222199</v>
      </c>
      <c r="H9133" s="1">
        <v>0.508619432525519</v>
      </c>
      <c r="I9133" s="1">
        <v>15.341928143696681</v>
      </c>
      <c r="J9133" s="1">
        <v>1.9552331199699182</v>
      </c>
      <c r="K9133" s="1">
        <v>11.0518593873177</v>
      </c>
      <c r="L9133" s="1"/>
      <c r="M9133" s="1">
        <v>4.2863711999999996</v>
      </c>
    </row>
    <row r="9134" spans="1:13" x14ac:dyDescent="0.25">
      <c r="A9134" t="s">
        <v>49</v>
      </c>
      <c r="B9134">
        <v>288</v>
      </c>
      <c r="C9134">
        <v>2012</v>
      </c>
      <c r="D9134">
        <v>1</v>
      </c>
      <c r="E9134">
        <v>1</v>
      </c>
      <c r="F9134" s="1">
        <v>17.4773456424521</v>
      </c>
      <c r="G9134" s="1">
        <v>18.685666992020501</v>
      </c>
      <c r="H9134" s="1">
        <v>0.44838013073056898</v>
      </c>
      <c r="I9134" s="1">
        <v>18.237286861289931</v>
      </c>
      <c r="J9134" s="1">
        <v>-0.75994121883783095</v>
      </c>
      <c r="K9134" s="1">
        <v>12.3120652872975</v>
      </c>
      <c r="L9134" s="1"/>
      <c r="M9134" s="1">
        <v>-0.70804310999999998</v>
      </c>
    </row>
    <row r="9135" spans="1:13" x14ac:dyDescent="0.25">
      <c r="A9135" t="s">
        <v>49</v>
      </c>
      <c r="B9135">
        <v>288</v>
      </c>
      <c r="C9135">
        <v>2013</v>
      </c>
      <c r="D9135">
        <v>1</v>
      </c>
      <c r="E9135">
        <v>1</v>
      </c>
      <c r="F9135" s="1">
        <v>16.595902265321801</v>
      </c>
      <c r="G9135" s="1">
        <v>17.6641302345373</v>
      </c>
      <c r="H9135" s="1">
        <v>0.57139810106960998</v>
      </c>
      <c r="I9135" s="1">
        <v>17.092732133467688</v>
      </c>
      <c r="J9135" s="1">
        <v>-0.49682986814588759</v>
      </c>
      <c r="K9135" s="1">
        <v>13.4947798069232</v>
      </c>
      <c r="L9135" s="1"/>
      <c r="M9135" s="1">
        <v>8.2930764999999997</v>
      </c>
    </row>
    <row r="9136" spans="1:13" x14ac:dyDescent="0.25">
      <c r="A9136" t="s">
        <v>49</v>
      </c>
      <c r="B9136">
        <v>288</v>
      </c>
      <c r="C9136">
        <v>2014</v>
      </c>
      <c r="D9136">
        <v>1</v>
      </c>
      <c r="E9136">
        <v>1</v>
      </c>
      <c r="F9136" s="1">
        <v>17.411645708196101</v>
      </c>
      <c r="G9136" s="1">
        <v>17.9630854570377</v>
      </c>
      <c r="H9136" s="1">
        <v>0.62172613852382297</v>
      </c>
      <c r="I9136" s="1">
        <v>17.341359318513877</v>
      </c>
      <c r="J9136" s="1">
        <v>7.0286389682223671E-2</v>
      </c>
      <c r="K9136" s="1">
        <v>15.5887681990705</v>
      </c>
      <c r="L9136" s="1"/>
      <c r="M9136" s="1">
        <v>5.3012385999999996</v>
      </c>
    </row>
    <row r="9137" spans="1:13" x14ac:dyDescent="0.25">
      <c r="A9137" t="s">
        <v>49</v>
      </c>
      <c r="B9137">
        <v>288</v>
      </c>
      <c r="C9137">
        <v>2015</v>
      </c>
      <c r="D9137">
        <v>1</v>
      </c>
      <c r="E9137">
        <v>1</v>
      </c>
      <c r="F9137" s="1">
        <v>18.6424339789511</v>
      </c>
      <c r="G9137" s="1">
        <v>20.456137241349499</v>
      </c>
      <c r="H9137" s="1">
        <v>0.82406171673529705</v>
      </c>
      <c r="I9137" s="1">
        <v>19.632075524614201</v>
      </c>
      <c r="J9137" s="1">
        <v>-0.98964154566310114</v>
      </c>
      <c r="K9137" s="1">
        <v>18.612920905880301</v>
      </c>
      <c r="L9137" s="1"/>
      <c r="M9137" s="1">
        <v>2.9571516999999998</v>
      </c>
    </row>
    <row r="9138" spans="1:13" x14ac:dyDescent="0.25">
      <c r="A9138" t="s">
        <v>49</v>
      </c>
      <c r="B9138">
        <v>288</v>
      </c>
      <c r="C9138">
        <v>2016</v>
      </c>
      <c r="D9138">
        <v>1</v>
      </c>
      <c r="E9138">
        <v>1</v>
      </c>
      <c r="F9138" s="1">
        <v>19.059652718405399</v>
      </c>
      <c r="G9138" s="1">
        <v>19.4563885058407</v>
      </c>
      <c r="H9138" s="1">
        <v>0.88935079979959497</v>
      </c>
      <c r="I9138" s="1">
        <v>18.567037706041106</v>
      </c>
      <c r="J9138" s="1">
        <v>0.49261501236429339</v>
      </c>
      <c r="K9138" s="1">
        <v>19.389945907372699</v>
      </c>
      <c r="L9138" s="1"/>
      <c r="M9138" s="1">
        <v>4.2680258000000002</v>
      </c>
    </row>
    <row r="9139" spans="1:13" x14ac:dyDescent="0.25">
      <c r="A9139" t="s">
        <v>49</v>
      </c>
      <c r="B9139">
        <v>288</v>
      </c>
      <c r="C9139">
        <v>2017</v>
      </c>
      <c r="D9139">
        <v>1</v>
      </c>
      <c r="E9139">
        <v>1</v>
      </c>
      <c r="F9139" s="1">
        <v>18.5889279350843</v>
      </c>
      <c r="G9139" s="1">
        <v>19.470781439900001</v>
      </c>
      <c r="H9139" s="1">
        <v>0.99161080173820304</v>
      </c>
      <c r="I9139" s="1">
        <v>18.479170638161797</v>
      </c>
      <c r="J9139" s="1">
        <v>0.10975729692250269</v>
      </c>
      <c r="K9139" s="1">
        <v>19.846714643482699</v>
      </c>
      <c r="L9139" s="1"/>
      <c r="M9139" s="1">
        <v>4.8100788999999997</v>
      </c>
    </row>
    <row r="9140" spans="1:13" x14ac:dyDescent="0.25">
      <c r="A9140" t="s">
        <v>49</v>
      </c>
      <c r="B9140">
        <v>288</v>
      </c>
      <c r="C9140">
        <v>2018</v>
      </c>
      <c r="D9140">
        <v>1</v>
      </c>
      <c r="E9140">
        <v>1</v>
      </c>
      <c r="F9140" s="1">
        <v>19.055887644801899</v>
      </c>
      <c r="G9140" s="1">
        <v>20.5964392867938</v>
      </c>
      <c r="H9140" s="1">
        <v>1.10007664163154</v>
      </c>
      <c r="I9140" s="1">
        <v>19.496362645162261</v>
      </c>
      <c r="J9140" s="1">
        <v>-0.44047500036036169</v>
      </c>
      <c r="K9140" s="1">
        <v>22.330612881103601</v>
      </c>
      <c r="L9140" s="1"/>
      <c r="M9140" s="1">
        <v>3.2042503</v>
      </c>
    </row>
    <row r="9141" spans="1:13" x14ac:dyDescent="0.25">
      <c r="A9141" t="s">
        <v>49</v>
      </c>
      <c r="B9141">
        <v>288</v>
      </c>
      <c r="C9141">
        <v>2019</v>
      </c>
      <c r="D9141">
        <v>1</v>
      </c>
      <c r="E9141">
        <v>1</v>
      </c>
      <c r="F9141" s="1">
        <v>19.212098446576402</v>
      </c>
      <c r="G9141" s="1">
        <v>22.961768873517599</v>
      </c>
      <c r="H9141" s="1">
        <v>1.2566584449587099</v>
      </c>
      <c r="I9141" s="1">
        <v>21.705110428558889</v>
      </c>
      <c r="J9141" s="1">
        <v>-2.4930119819824874</v>
      </c>
      <c r="K9141" s="1">
        <v>25.767901901482801</v>
      </c>
      <c r="L9141" s="1"/>
      <c r="M9141" s="1">
        <v>-0.40185510000000002</v>
      </c>
    </row>
    <row r="9142" spans="1:13" x14ac:dyDescent="0.25">
      <c r="A9142" t="s">
        <v>49</v>
      </c>
      <c r="B9142">
        <v>288</v>
      </c>
      <c r="C9142">
        <v>2020</v>
      </c>
      <c r="D9142">
        <v>1</v>
      </c>
      <c r="E9142">
        <v>1</v>
      </c>
      <c r="F9142" s="1">
        <v>18.782402214595599</v>
      </c>
      <c r="G9142" s="1">
        <v>25.851789710967399</v>
      </c>
      <c r="H9142" s="1">
        <v>1.41265113521026</v>
      </c>
      <c r="I9142" s="1">
        <v>24.439138575757138</v>
      </c>
      <c r="J9142" s="1">
        <v>-5.6567363611615384</v>
      </c>
      <c r="K9142" s="1">
        <v>36.899085614573501</v>
      </c>
      <c r="L9142" s="1"/>
      <c r="M9142" s="1">
        <v>-0.81978538999999995</v>
      </c>
    </row>
    <row r="9143" spans="1:13" x14ac:dyDescent="0.25">
      <c r="A9143" t="s">
        <v>49</v>
      </c>
      <c r="B9143">
        <v>288</v>
      </c>
      <c r="C9143">
        <v>2021</v>
      </c>
      <c r="D9143">
        <v>1</v>
      </c>
      <c r="E9143">
        <v>1</v>
      </c>
      <c r="F9143" s="1">
        <v>18.8203155159216</v>
      </c>
      <c r="G9143" s="1">
        <v>24.799461451610501</v>
      </c>
      <c r="H9143" s="1">
        <v>1.5940530564861599</v>
      </c>
      <c r="I9143" s="1">
        <v>23.205408395124341</v>
      </c>
      <c r="J9143" s="1">
        <v>-4.385092879202741</v>
      </c>
      <c r="K9143" s="1">
        <v>37.500470669160499</v>
      </c>
      <c r="L9143" s="1"/>
      <c r="M9143" s="1">
        <v>4.0167373</v>
      </c>
    </row>
    <row r="9144" spans="1:13" x14ac:dyDescent="0.25">
      <c r="A9144" t="s">
        <v>49</v>
      </c>
      <c r="B9144">
        <v>288</v>
      </c>
      <c r="C9144">
        <v>2022</v>
      </c>
      <c r="D9144">
        <v>1</v>
      </c>
      <c r="E9144">
        <v>1</v>
      </c>
      <c r="F9144" s="1">
        <v>19.855282128625301</v>
      </c>
      <c r="G9144" s="1">
        <v>23.626737913530899</v>
      </c>
      <c r="H9144" s="1">
        <v>1.8215933602935701</v>
      </c>
      <c r="I9144" s="1">
        <v>21.80514455323733</v>
      </c>
      <c r="J9144" s="1">
        <v>-1.9498624246120286</v>
      </c>
      <c r="K9144" s="1">
        <v>40.7578459192137</v>
      </c>
      <c r="L9144" s="1"/>
      <c r="M9144" s="1">
        <v>7.5439469999999995E-2</v>
      </c>
    </row>
    <row r="9145" spans="1:13" x14ac:dyDescent="0.25">
      <c r="A9145" t="s">
        <v>50</v>
      </c>
      <c r="B9145">
        <v>293</v>
      </c>
      <c r="C9145">
        <v>1800</v>
      </c>
      <c r="D9145">
        <v>0</v>
      </c>
      <c r="E9145">
        <v>0</v>
      </c>
      <c r="F9145" s="1"/>
      <c r="G9145" s="1"/>
      <c r="H9145" s="1"/>
      <c r="I9145" s="1"/>
      <c r="J9145" s="1"/>
      <c r="K9145" s="1"/>
      <c r="L9145" s="1"/>
      <c r="M9145" s="1"/>
    </row>
    <row r="9146" spans="1:13" x14ac:dyDescent="0.25">
      <c r="A9146" t="s">
        <v>50</v>
      </c>
      <c r="B9146">
        <v>293</v>
      </c>
      <c r="C9146">
        <v>1801</v>
      </c>
      <c r="D9146">
        <v>0</v>
      </c>
      <c r="E9146">
        <v>0</v>
      </c>
      <c r="F9146" s="1"/>
      <c r="G9146" s="1"/>
      <c r="H9146" s="1"/>
      <c r="I9146" s="1"/>
      <c r="J9146" s="1"/>
      <c r="K9146" s="1"/>
      <c r="L9146" s="1"/>
      <c r="M9146" s="1"/>
    </row>
    <row r="9147" spans="1:13" x14ac:dyDescent="0.25">
      <c r="A9147" t="s">
        <v>50</v>
      </c>
      <c r="B9147">
        <v>293</v>
      </c>
      <c r="C9147">
        <v>1802</v>
      </c>
      <c r="D9147">
        <v>0</v>
      </c>
      <c r="E9147">
        <v>0</v>
      </c>
      <c r="F9147" s="1"/>
      <c r="G9147" s="1"/>
      <c r="H9147" s="1"/>
      <c r="I9147" s="1"/>
      <c r="J9147" s="1"/>
      <c r="K9147" s="1"/>
      <c r="L9147" s="1"/>
      <c r="M9147" s="1"/>
    </row>
    <row r="9148" spans="1:13" x14ac:dyDescent="0.25">
      <c r="A9148" t="s">
        <v>50</v>
      </c>
      <c r="B9148">
        <v>293</v>
      </c>
      <c r="C9148">
        <v>1803</v>
      </c>
      <c r="D9148">
        <v>0</v>
      </c>
      <c r="E9148">
        <v>0</v>
      </c>
      <c r="F9148" s="1"/>
      <c r="G9148" s="1"/>
      <c r="H9148" s="1"/>
      <c r="I9148" s="1"/>
      <c r="J9148" s="1"/>
      <c r="K9148" s="1"/>
      <c r="L9148" s="1"/>
      <c r="M9148" s="1"/>
    </row>
    <row r="9149" spans="1:13" x14ac:dyDescent="0.25">
      <c r="A9149" t="s">
        <v>50</v>
      </c>
      <c r="B9149">
        <v>293</v>
      </c>
      <c r="C9149">
        <v>1804</v>
      </c>
      <c r="D9149">
        <v>0</v>
      </c>
      <c r="E9149">
        <v>0</v>
      </c>
      <c r="F9149" s="1"/>
      <c r="G9149" s="1"/>
      <c r="H9149" s="1"/>
      <c r="I9149" s="1"/>
      <c r="J9149" s="1"/>
      <c r="K9149" s="1"/>
      <c r="L9149" s="1"/>
      <c r="M9149" s="1"/>
    </row>
    <row r="9150" spans="1:13" x14ac:dyDescent="0.25">
      <c r="A9150" t="s">
        <v>50</v>
      </c>
      <c r="B9150">
        <v>293</v>
      </c>
      <c r="C9150">
        <v>1805</v>
      </c>
      <c r="D9150">
        <v>0</v>
      </c>
      <c r="E9150">
        <v>0</v>
      </c>
      <c r="F9150" s="1"/>
      <c r="G9150" s="1"/>
      <c r="H9150" s="1"/>
      <c r="I9150" s="1"/>
      <c r="J9150" s="1"/>
      <c r="K9150" s="1"/>
      <c r="L9150" s="1"/>
      <c r="M9150" s="1"/>
    </row>
    <row r="9151" spans="1:13" x14ac:dyDescent="0.25">
      <c r="A9151" t="s">
        <v>50</v>
      </c>
      <c r="B9151">
        <v>293</v>
      </c>
      <c r="C9151">
        <v>1806</v>
      </c>
      <c r="D9151">
        <v>0</v>
      </c>
      <c r="E9151">
        <v>0</v>
      </c>
      <c r="F9151" s="1"/>
      <c r="G9151" s="1"/>
      <c r="H9151" s="1"/>
      <c r="I9151" s="1"/>
      <c r="J9151" s="1"/>
      <c r="K9151" s="1"/>
      <c r="L9151" s="1"/>
      <c r="M9151" s="1"/>
    </row>
    <row r="9152" spans="1:13" x14ac:dyDescent="0.25">
      <c r="A9152" t="s">
        <v>50</v>
      </c>
      <c r="B9152">
        <v>293</v>
      </c>
      <c r="C9152">
        <v>1807</v>
      </c>
      <c r="D9152">
        <v>0</v>
      </c>
      <c r="E9152">
        <v>0</v>
      </c>
      <c r="F9152" s="1"/>
      <c r="G9152" s="1"/>
      <c r="H9152" s="1"/>
      <c r="I9152" s="1"/>
      <c r="J9152" s="1"/>
      <c r="K9152" s="1"/>
      <c r="L9152" s="1"/>
      <c r="M9152" s="1"/>
    </row>
    <row r="9153" spans="1:13" x14ac:dyDescent="0.25">
      <c r="A9153" t="s">
        <v>50</v>
      </c>
      <c r="B9153">
        <v>293</v>
      </c>
      <c r="C9153">
        <v>1808</v>
      </c>
      <c r="D9153">
        <v>0</v>
      </c>
      <c r="E9153">
        <v>0</v>
      </c>
      <c r="F9153" s="1"/>
      <c r="G9153" s="1"/>
      <c r="H9153" s="1"/>
      <c r="I9153" s="1"/>
      <c r="J9153" s="1"/>
      <c r="K9153" s="1"/>
      <c r="L9153" s="1"/>
      <c r="M9153" s="1"/>
    </row>
    <row r="9154" spans="1:13" x14ac:dyDescent="0.25">
      <c r="A9154" t="s">
        <v>50</v>
      </c>
      <c r="B9154">
        <v>293</v>
      </c>
      <c r="C9154">
        <v>1809</v>
      </c>
      <c r="D9154">
        <v>0</v>
      </c>
      <c r="E9154">
        <v>0</v>
      </c>
      <c r="F9154" s="1"/>
      <c r="G9154" s="1"/>
      <c r="H9154" s="1"/>
      <c r="I9154" s="1"/>
      <c r="J9154" s="1"/>
      <c r="K9154" s="1"/>
      <c r="L9154" s="1"/>
      <c r="M9154" s="1"/>
    </row>
    <row r="9155" spans="1:13" x14ac:dyDescent="0.25">
      <c r="A9155" t="s">
        <v>50</v>
      </c>
      <c r="B9155">
        <v>293</v>
      </c>
      <c r="C9155">
        <v>1810</v>
      </c>
      <c r="D9155">
        <v>0</v>
      </c>
      <c r="E9155">
        <v>0</v>
      </c>
      <c r="F9155" s="1"/>
      <c r="G9155" s="1"/>
      <c r="H9155" s="1"/>
      <c r="I9155" s="1"/>
      <c r="J9155" s="1"/>
      <c r="K9155" s="1"/>
      <c r="L9155" s="1"/>
      <c r="M9155" s="1"/>
    </row>
    <row r="9156" spans="1:13" x14ac:dyDescent="0.25">
      <c r="A9156" t="s">
        <v>50</v>
      </c>
      <c r="B9156">
        <v>293</v>
      </c>
      <c r="C9156">
        <v>1811</v>
      </c>
      <c r="D9156">
        <v>0</v>
      </c>
      <c r="E9156">
        <v>0</v>
      </c>
      <c r="F9156" s="1"/>
      <c r="G9156" s="1"/>
      <c r="H9156" s="1"/>
      <c r="I9156" s="1"/>
      <c r="J9156" s="1"/>
      <c r="K9156" s="1"/>
      <c r="L9156" s="1"/>
      <c r="M9156" s="1"/>
    </row>
    <row r="9157" spans="1:13" x14ac:dyDescent="0.25">
      <c r="A9157" t="s">
        <v>50</v>
      </c>
      <c r="B9157">
        <v>293</v>
      </c>
      <c r="C9157">
        <v>1812</v>
      </c>
      <c r="D9157">
        <v>0</v>
      </c>
      <c r="E9157">
        <v>0</v>
      </c>
      <c r="F9157" s="1"/>
      <c r="G9157" s="1"/>
      <c r="H9157" s="1"/>
      <c r="I9157" s="1"/>
      <c r="J9157" s="1"/>
      <c r="K9157" s="1"/>
      <c r="L9157" s="1"/>
      <c r="M9157" s="1"/>
    </row>
    <row r="9158" spans="1:13" x14ac:dyDescent="0.25">
      <c r="A9158" t="s">
        <v>50</v>
      </c>
      <c r="B9158">
        <v>293</v>
      </c>
      <c r="C9158">
        <v>1813</v>
      </c>
      <c r="D9158">
        <v>0</v>
      </c>
      <c r="E9158">
        <v>0</v>
      </c>
      <c r="F9158" s="1"/>
      <c r="G9158" s="1"/>
      <c r="H9158" s="1"/>
      <c r="I9158" s="1"/>
      <c r="J9158" s="1"/>
      <c r="K9158" s="1"/>
      <c r="L9158" s="1"/>
      <c r="M9158" s="1"/>
    </row>
    <row r="9159" spans="1:13" x14ac:dyDescent="0.25">
      <c r="A9159" t="s">
        <v>50</v>
      </c>
      <c r="B9159">
        <v>293</v>
      </c>
      <c r="C9159">
        <v>1814</v>
      </c>
      <c r="D9159">
        <v>0</v>
      </c>
      <c r="E9159">
        <v>0</v>
      </c>
      <c r="F9159" s="1"/>
      <c r="G9159" s="1"/>
      <c r="H9159" s="1"/>
      <c r="I9159" s="1"/>
      <c r="J9159" s="1"/>
      <c r="K9159" s="1"/>
      <c r="L9159" s="1"/>
      <c r="M9159" s="1"/>
    </row>
    <row r="9160" spans="1:13" x14ac:dyDescent="0.25">
      <c r="A9160" t="s">
        <v>50</v>
      </c>
      <c r="B9160">
        <v>293</v>
      </c>
      <c r="C9160">
        <v>1815</v>
      </c>
      <c r="D9160">
        <v>0</v>
      </c>
      <c r="E9160">
        <v>0</v>
      </c>
      <c r="F9160" s="1"/>
      <c r="G9160" s="1"/>
      <c r="H9160" s="1"/>
      <c r="I9160" s="1"/>
      <c r="J9160" s="1"/>
      <c r="K9160" s="1"/>
      <c r="L9160" s="1"/>
      <c r="M9160" s="1"/>
    </row>
    <row r="9161" spans="1:13" x14ac:dyDescent="0.25">
      <c r="A9161" t="s">
        <v>50</v>
      </c>
      <c r="B9161">
        <v>293</v>
      </c>
      <c r="C9161">
        <v>1816</v>
      </c>
      <c r="D9161">
        <v>0</v>
      </c>
      <c r="E9161">
        <v>0</v>
      </c>
      <c r="F9161" s="1"/>
      <c r="G9161" s="1"/>
      <c r="H9161" s="1"/>
      <c r="I9161" s="1"/>
      <c r="J9161" s="1"/>
      <c r="K9161" s="1"/>
      <c r="L9161" s="1"/>
      <c r="M9161" s="1"/>
    </row>
    <row r="9162" spans="1:13" x14ac:dyDescent="0.25">
      <c r="A9162" t="s">
        <v>50</v>
      </c>
      <c r="B9162">
        <v>293</v>
      </c>
      <c r="C9162">
        <v>1817</v>
      </c>
      <c r="D9162">
        <v>0</v>
      </c>
      <c r="E9162">
        <v>0</v>
      </c>
      <c r="F9162" s="1"/>
      <c r="G9162" s="1"/>
      <c r="H9162" s="1"/>
      <c r="I9162" s="1"/>
      <c r="J9162" s="1"/>
      <c r="K9162" s="1"/>
      <c r="L9162" s="1"/>
      <c r="M9162" s="1"/>
    </row>
    <row r="9163" spans="1:13" x14ac:dyDescent="0.25">
      <c r="A9163" t="s">
        <v>50</v>
      </c>
      <c r="B9163">
        <v>293</v>
      </c>
      <c r="C9163">
        <v>1818</v>
      </c>
      <c r="D9163">
        <v>0</v>
      </c>
      <c r="E9163">
        <v>0</v>
      </c>
      <c r="F9163" s="1"/>
      <c r="G9163" s="1"/>
      <c r="H9163" s="1"/>
      <c r="I9163" s="1"/>
      <c r="J9163" s="1"/>
      <c r="K9163" s="1"/>
      <c r="L9163" s="1"/>
      <c r="M9163" s="1"/>
    </row>
    <row r="9164" spans="1:13" x14ac:dyDescent="0.25">
      <c r="A9164" t="s">
        <v>50</v>
      </c>
      <c r="B9164">
        <v>293</v>
      </c>
      <c r="C9164">
        <v>1819</v>
      </c>
      <c r="D9164">
        <v>0</v>
      </c>
      <c r="E9164">
        <v>0</v>
      </c>
      <c r="F9164" s="1"/>
      <c r="G9164" s="1"/>
      <c r="H9164" s="1"/>
      <c r="I9164" s="1"/>
      <c r="J9164" s="1"/>
      <c r="K9164" s="1"/>
      <c r="L9164" s="1"/>
      <c r="M9164" s="1"/>
    </row>
    <row r="9165" spans="1:13" x14ac:dyDescent="0.25">
      <c r="A9165" t="s">
        <v>50</v>
      </c>
      <c r="B9165">
        <v>293</v>
      </c>
      <c r="C9165">
        <v>1820</v>
      </c>
      <c r="D9165">
        <v>0</v>
      </c>
      <c r="E9165">
        <v>0</v>
      </c>
      <c r="F9165" s="1"/>
      <c r="G9165" s="1"/>
      <c r="H9165" s="1"/>
      <c r="I9165" s="1"/>
      <c r="J9165" s="1"/>
      <c r="K9165" s="1"/>
      <c r="L9165" s="1"/>
      <c r="M9165" s="1"/>
    </row>
    <row r="9166" spans="1:13" x14ac:dyDescent="0.25">
      <c r="A9166" t="s">
        <v>50</v>
      </c>
      <c r="B9166">
        <v>293</v>
      </c>
      <c r="C9166">
        <v>1821</v>
      </c>
      <c r="D9166">
        <v>0</v>
      </c>
      <c r="E9166">
        <v>0</v>
      </c>
      <c r="F9166" s="1"/>
      <c r="G9166" s="1"/>
      <c r="H9166" s="1"/>
      <c r="I9166" s="1"/>
      <c r="J9166" s="1"/>
      <c r="K9166" s="1"/>
      <c r="L9166" s="1"/>
      <c r="M9166" s="1"/>
    </row>
    <row r="9167" spans="1:13" x14ac:dyDescent="0.25">
      <c r="A9167" t="s">
        <v>50</v>
      </c>
      <c r="B9167">
        <v>293</v>
      </c>
      <c r="C9167">
        <v>1822</v>
      </c>
      <c r="D9167">
        <v>0</v>
      </c>
      <c r="E9167">
        <v>0</v>
      </c>
      <c r="F9167" s="1"/>
      <c r="G9167" s="1"/>
      <c r="H9167" s="1"/>
      <c r="I9167" s="1"/>
      <c r="J9167" s="1"/>
      <c r="K9167" s="1"/>
      <c r="L9167" s="1"/>
      <c r="M9167" s="1"/>
    </row>
    <row r="9168" spans="1:13" x14ac:dyDescent="0.25">
      <c r="A9168" t="s">
        <v>50</v>
      </c>
      <c r="B9168">
        <v>293</v>
      </c>
      <c r="C9168">
        <v>1823</v>
      </c>
      <c r="D9168">
        <v>0</v>
      </c>
      <c r="E9168">
        <v>0</v>
      </c>
      <c r="F9168" s="1"/>
      <c r="G9168" s="1"/>
      <c r="H9168" s="1"/>
      <c r="I9168" s="1"/>
      <c r="J9168" s="1"/>
      <c r="K9168" s="1"/>
      <c r="L9168" s="1"/>
      <c r="M9168" s="1"/>
    </row>
    <row r="9169" spans="1:13" x14ac:dyDescent="0.25">
      <c r="A9169" t="s">
        <v>50</v>
      </c>
      <c r="B9169">
        <v>293</v>
      </c>
      <c r="C9169">
        <v>1824</v>
      </c>
      <c r="D9169">
        <v>0</v>
      </c>
      <c r="E9169">
        <v>0</v>
      </c>
      <c r="F9169" s="1"/>
      <c r="G9169" s="1"/>
      <c r="H9169" s="1"/>
      <c r="I9169" s="1"/>
      <c r="J9169" s="1"/>
      <c r="K9169" s="1"/>
      <c r="L9169" s="1"/>
      <c r="M9169" s="1"/>
    </row>
    <row r="9170" spans="1:13" x14ac:dyDescent="0.25">
      <c r="A9170" t="s">
        <v>50</v>
      </c>
      <c r="B9170">
        <v>293</v>
      </c>
      <c r="C9170">
        <v>1825</v>
      </c>
      <c r="D9170">
        <v>0</v>
      </c>
      <c r="E9170">
        <v>0</v>
      </c>
      <c r="F9170" s="1"/>
      <c r="G9170" s="1"/>
      <c r="H9170" s="1"/>
      <c r="I9170" s="1"/>
      <c r="J9170" s="1"/>
      <c r="K9170" s="1"/>
      <c r="L9170" s="1"/>
      <c r="M9170" s="1"/>
    </row>
    <row r="9171" spans="1:13" x14ac:dyDescent="0.25">
      <c r="A9171" t="s">
        <v>50</v>
      </c>
      <c r="B9171">
        <v>293</v>
      </c>
      <c r="C9171">
        <v>1826</v>
      </c>
      <c r="D9171">
        <v>0</v>
      </c>
      <c r="E9171">
        <v>0</v>
      </c>
      <c r="F9171" s="1"/>
      <c r="G9171" s="1"/>
      <c r="H9171" s="1"/>
      <c r="I9171" s="1"/>
      <c r="J9171" s="1"/>
      <c r="K9171" s="1"/>
      <c r="L9171" s="1"/>
      <c r="M9171" s="1"/>
    </row>
    <row r="9172" spans="1:13" x14ac:dyDescent="0.25">
      <c r="A9172" t="s">
        <v>50</v>
      </c>
      <c r="B9172">
        <v>293</v>
      </c>
      <c r="C9172">
        <v>1827</v>
      </c>
      <c r="D9172">
        <v>0</v>
      </c>
      <c r="E9172">
        <v>0</v>
      </c>
      <c r="F9172" s="1"/>
      <c r="G9172" s="1"/>
      <c r="H9172" s="1"/>
      <c r="I9172" s="1"/>
      <c r="J9172" s="1"/>
      <c r="K9172" s="1"/>
      <c r="L9172" s="1"/>
      <c r="M9172" s="1"/>
    </row>
    <row r="9173" spans="1:13" x14ac:dyDescent="0.25">
      <c r="A9173" t="s">
        <v>50</v>
      </c>
      <c r="B9173">
        <v>293</v>
      </c>
      <c r="C9173">
        <v>1828</v>
      </c>
      <c r="D9173">
        <v>0</v>
      </c>
      <c r="E9173">
        <v>0</v>
      </c>
      <c r="F9173" s="1"/>
      <c r="G9173" s="1"/>
      <c r="H9173" s="1"/>
      <c r="I9173" s="1"/>
      <c r="J9173" s="1"/>
      <c r="K9173" s="1"/>
      <c r="L9173" s="1"/>
      <c r="M9173" s="1"/>
    </row>
    <row r="9174" spans="1:13" x14ac:dyDescent="0.25">
      <c r="A9174" t="s">
        <v>50</v>
      </c>
      <c r="B9174">
        <v>293</v>
      </c>
      <c r="C9174">
        <v>1829</v>
      </c>
      <c r="D9174">
        <v>0</v>
      </c>
      <c r="E9174">
        <v>0</v>
      </c>
      <c r="F9174" s="1"/>
      <c r="G9174" s="1"/>
      <c r="H9174" s="1"/>
      <c r="I9174" s="1"/>
      <c r="J9174" s="1"/>
      <c r="K9174" s="1"/>
      <c r="L9174" s="1"/>
      <c r="M9174" s="1"/>
    </row>
    <row r="9175" spans="1:13" x14ac:dyDescent="0.25">
      <c r="A9175" t="s">
        <v>50</v>
      </c>
      <c r="B9175">
        <v>293</v>
      </c>
      <c r="C9175">
        <v>1830</v>
      </c>
      <c r="D9175">
        <v>0</v>
      </c>
      <c r="E9175">
        <v>0</v>
      </c>
      <c r="F9175" s="1"/>
      <c r="G9175" s="1"/>
      <c r="H9175" s="1"/>
      <c r="I9175" s="1"/>
      <c r="J9175" s="1"/>
      <c r="K9175" s="1"/>
      <c r="L9175" s="1"/>
      <c r="M9175" s="1"/>
    </row>
    <row r="9176" spans="1:13" x14ac:dyDescent="0.25">
      <c r="A9176" t="s">
        <v>50</v>
      </c>
      <c r="B9176">
        <v>293</v>
      </c>
      <c r="C9176">
        <v>1831</v>
      </c>
      <c r="D9176">
        <v>0</v>
      </c>
      <c r="E9176">
        <v>0</v>
      </c>
      <c r="F9176" s="1"/>
      <c r="G9176" s="1"/>
      <c r="H9176" s="1"/>
      <c r="I9176" s="1"/>
      <c r="J9176" s="1"/>
      <c r="K9176" s="1"/>
      <c r="L9176" s="1"/>
      <c r="M9176" s="1"/>
    </row>
    <row r="9177" spans="1:13" x14ac:dyDescent="0.25">
      <c r="A9177" t="s">
        <v>50</v>
      </c>
      <c r="B9177">
        <v>293</v>
      </c>
      <c r="C9177">
        <v>1832</v>
      </c>
      <c r="D9177">
        <v>0</v>
      </c>
      <c r="E9177">
        <v>0</v>
      </c>
      <c r="F9177" s="1"/>
      <c r="G9177" s="1"/>
      <c r="H9177" s="1"/>
      <c r="I9177" s="1"/>
      <c r="J9177" s="1"/>
      <c r="K9177" s="1"/>
      <c r="L9177" s="1"/>
      <c r="M9177" s="1"/>
    </row>
    <row r="9178" spans="1:13" x14ac:dyDescent="0.25">
      <c r="A9178" t="s">
        <v>50</v>
      </c>
      <c r="B9178">
        <v>293</v>
      </c>
      <c r="C9178">
        <v>1833</v>
      </c>
      <c r="D9178">
        <v>0</v>
      </c>
      <c r="E9178">
        <v>0</v>
      </c>
      <c r="F9178" s="1"/>
      <c r="G9178" s="1"/>
      <c r="H9178" s="1"/>
      <c r="I9178" s="1"/>
      <c r="J9178" s="1"/>
      <c r="K9178" s="1"/>
      <c r="L9178" s="1"/>
      <c r="M9178" s="1"/>
    </row>
    <row r="9179" spans="1:13" x14ac:dyDescent="0.25">
      <c r="A9179" t="s">
        <v>50</v>
      </c>
      <c r="B9179">
        <v>293</v>
      </c>
      <c r="C9179">
        <v>1834</v>
      </c>
      <c r="D9179">
        <v>0</v>
      </c>
      <c r="E9179">
        <v>0</v>
      </c>
      <c r="F9179" s="1"/>
      <c r="G9179" s="1"/>
      <c r="H9179" s="1"/>
      <c r="I9179" s="1"/>
      <c r="J9179" s="1"/>
      <c r="K9179" s="1"/>
      <c r="L9179" s="1"/>
      <c r="M9179" s="1"/>
    </row>
    <row r="9180" spans="1:13" x14ac:dyDescent="0.25">
      <c r="A9180" t="s">
        <v>50</v>
      </c>
      <c r="B9180">
        <v>293</v>
      </c>
      <c r="C9180">
        <v>1835</v>
      </c>
      <c r="D9180">
        <v>0</v>
      </c>
      <c r="E9180">
        <v>0</v>
      </c>
      <c r="F9180" s="1"/>
      <c r="G9180" s="1"/>
      <c r="H9180" s="1"/>
      <c r="I9180" s="1"/>
      <c r="J9180" s="1"/>
      <c r="K9180" s="1"/>
      <c r="L9180" s="1"/>
      <c r="M9180" s="1"/>
    </row>
    <row r="9181" spans="1:13" x14ac:dyDescent="0.25">
      <c r="A9181" t="s">
        <v>50</v>
      </c>
      <c r="B9181">
        <v>293</v>
      </c>
      <c r="C9181">
        <v>1836</v>
      </c>
      <c r="D9181">
        <v>0</v>
      </c>
      <c r="E9181">
        <v>0</v>
      </c>
      <c r="F9181" s="1"/>
      <c r="G9181" s="1"/>
      <c r="H9181" s="1"/>
      <c r="I9181" s="1"/>
      <c r="J9181" s="1"/>
      <c r="K9181" s="1"/>
      <c r="L9181" s="1"/>
      <c r="M9181" s="1"/>
    </row>
    <row r="9182" spans="1:13" x14ac:dyDescent="0.25">
      <c r="A9182" t="s">
        <v>50</v>
      </c>
      <c r="B9182">
        <v>293</v>
      </c>
      <c r="C9182">
        <v>1837</v>
      </c>
      <c r="D9182">
        <v>0</v>
      </c>
      <c r="E9182">
        <v>0</v>
      </c>
      <c r="F9182" s="1"/>
      <c r="G9182" s="1"/>
      <c r="H9182" s="1"/>
      <c r="I9182" s="1"/>
      <c r="J9182" s="1"/>
      <c r="K9182" s="1"/>
      <c r="L9182" s="1"/>
      <c r="M9182" s="1"/>
    </row>
    <row r="9183" spans="1:13" x14ac:dyDescent="0.25">
      <c r="A9183" t="s">
        <v>50</v>
      </c>
      <c r="B9183">
        <v>293</v>
      </c>
      <c r="C9183">
        <v>1838</v>
      </c>
      <c r="D9183">
        <v>0</v>
      </c>
      <c r="E9183">
        <v>0</v>
      </c>
      <c r="F9183" s="1"/>
      <c r="G9183" s="1"/>
      <c r="H9183" s="1"/>
      <c r="I9183" s="1"/>
      <c r="J9183" s="1"/>
      <c r="K9183" s="1"/>
      <c r="L9183" s="1"/>
      <c r="M9183" s="1"/>
    </row>
    <row r="9184" spans="1:13" x14ac:dyDescent="0.25">
      <c r="A9184" t="s">
        <v>50</v>
      </c>
      <c r="B9184">
        <v>293</v>
      </c>
      <c r="C9184">
        <v>1839</v>
      </c>
      <c r="D9184">
        <v>0</v>
      </c>
      <c r="E9184">
        <v>0</v>
      </c>
      <c r="F9184" s="1"/>
      <c r="G9184" s="1"/>
      <c r="H9184" s="1"/>
      <c r="I9184" s="1"/>
      <c r="J9184" s="1"/>
      <c r="K9184" s="1"/>
      <c r="L9184" s="1"/>
      <c r="M9184" s="1"/>
    </row>
    <row r="9185" spans="1:13" x14ac:dyDescent="0.25">
      <c r="A9185" t="s">
        <v>50</v>
      </c>
      <c r="B9185">
        <v>293</v>
      </c>
      <c r="C9185">
        <v>1840</v>
      </c>
      <c r="D9185">
        <v>0</v>
      </c>
      <c r="E9185">
        <v>0</v>
      </c>
      <c r="F9185" s="1"/>
      <c r="G9185" s="1"/>
      <c r="H9185" s="1"/>
      <c r="I9185" s="1"/>
      <c r="J9185" s="1"/>
      <c r="K9185" s="1"/>
      <c r="L9185" s="1"/>
      <c r="M9185" s="1"/>
    </row>
    <row r="9186" spans="1:13" x14ac:dyDescent="0.25">
      <c r="A9186" t="s">
        <v>50</v>
      </c>
      <c r="B9186">
        <v>293</v>
      </c>
      <c r="C9186">
        <v>1841</v>
      </c>
      <c r="D9186">
        <v>0</v>
      </c>
      <c r="E9186">
        <v>0</v>
      </c>
      <c r="F9186" s="1"/>
      <c r="G9186" s="1"/>
      <c r="H9186" s="1"/>
      <c r="I9186" s="1"/>
      <c r="J9186" s="1"/>
      <c r="K9186" s="1"/>
      <c r="L9186" s="1"/>
      <c r="M9186" s="1"/>
    </row>
    <row r="9187" spans="1:13" x14ac:dyDescent="0.25">
      <c r="A9187" t="s">
        <v>50</v>
      </c>
      <c r="B9187">
        <v>293</v>
      </c>
      <c r="C9187">
        <v>1842</v>
      </c>
      <c r="D9187">
        <v>0</v>
      </c>
      <c r="E9187">
        <v>0</v>
      </c>
      <c r="F9187" s="1"/>
      <c r="G9187" s="1"/>
      <c r="H9187" s="1"/>
      <c r="I9187" s="1"/>
      <c r="J9187" s="1"/>
      <c r="K9187" s="1"/>
      <c r="L9187" s="1"/>
      <c r="M9187" s="1"/>
    </row>
    <row r="9188" spans="1:13" x14ac:dyDescent="0.25">
      <c r="A9188" t="s">
        <v>50</v>
      </c>
      <c r="B9188">
        <v>293</v>
      </c>
      <c r="C9188">
        <v>1843</v>
      </c>
      <c r="D9188">
        <v>0</v>
      </c>
      <c r="E9188">
        <v>0</v>
      </c>
      <c r="F9188" s="1"/>
      <c r="G9188" s="1"/>
      <c r="H9188" s="1"/>
      <c r="I9188" s="1"/>
      <c r="J9188" s="1"/>
      <c r="K9188" s="1"/>
      <c r="L9188" s="1"/>
      <c r="M9188" s="1"/>
    </row>
    <row r="9189" spans="1:13" x14ac:dyDescent="0.25">
      <c r="A9189" t="s">
        <v>50</v>
      </c>
      <c r="B9189">
        <v>293</v>
      </c>
      <c r="C9189">
        <v>1844</v>
      </c>
      <c r="D9189">
        <v>0</v>
      </c>
      <c r="E9189">
        <v>0</v>
      </c>
      <c r="F9189" s="1"/>
      <c r="G9189" s="1"/>
      <c r="H9189" s="1"/>
      <c r="I9189" s="1"/>
      <c r="J9189" s="1"/>
      <c r="K9189" s="1"/>
      <c r="L9189" s="1"/>
      <c r="M9189" s="1"/>
    </row>
    <row r="9190" spans="1:13" x14ac:dyDescent="0.25">
      <c r="A9190" t="s">
        <v>50</v>
      </c>
      <c r="B9190">
        <v>293</v>
      </c>
      <c r="C9190">
        <v>1845</v>
      </c>
      <c r="D9190">
        <v>0</v>
      </c>
      <c r="E9190">
        <v>0</v>
      </c>
      <c r="F9190" s="1"/>
      <c r="G9190" s="1"/>
      <c r="H9190" s="1"/>
      <c r="I9190" s="1"/>
      <c r="J9190" s="1"/>
      <c r="K9190" s="1"/>
      <c r="L9190" s="1"/>
      <c r="M9190" s="1"/>
    </row>
    <row r="9191" spans="1:13" x14ac:dyDescent="0.25">
      <c r="A9191" t="s">
        <v>50</v>
      </c>
      <c r="B9191">
        <v>293</v>
      </c>
      <c r="C9191">
        <v>1846</v>
      </c>
      <c r="D9191">
        <v>0</v>
      </c>
      <c r="E9191">
        <v>0</v>
      </c>
      <c r="F9191" s="1"/>
      <c r="G9191" s="1"/>
      <c r="H9191" s="1"/>
      <c r="I9191" s="1"/>
      <c r="J9191" s="1"/>
      <c r="K9191" s="1"/>
      <c r="L9191" s="1"/>
      <c r="M9191" s="1"/>
    </row>
    <row r="9192" spans="1:13" x14ac:dyDescent="0.25">
      <c r="A9192" t="s">
        <v>50</v>
      </c>
      <c r="B9192">
        <v>293</v>
      </c>
      <c r="C9192">
        <v>1847</v>
      </c>
      <c r="D9192">
        <v>0</v>
      </c>
      <c r="E9192">
        <v>0</v>
      </c>
      <c r="F9192" s="1"/>
      <c r="G9192" s="1"/>
      <c r="H9192" s="1"/>
      <c r="I9192" s="1"/>
      <c r="J9192" s="1"/>
      <c r="K9192" s="1"/>
      <c r="L9192" s="1"/>
      <c r="M9192" s="1"/>
    </row>
    <row r="9193" spans="1:13" x14ac:dyDescent="0.25">
      <c r="A9193" t="s">
        <v>50</v>
      </c>
      <c r="B9193">
        <v>293</v>
      </c>
      <c r="C9193">
        <v>1848</v>
      </c>
      <c r="D9193">
        <v>0</v>
      </c>
      <c r="E9193">
        <v>0</v>
      </c>
      <c r="F9193" s="1"/>
      <c r="G9193" s="1"/>
      <c r="H9193" s="1"/>
      <c r="I9193" s="1"/>
      <c r="J9193" s="1"/>
      <c r="K9193" s="1"/>
      <c r="L9193" s="1"/>
      <c r="M9193" s="1"/>
    </row>
    <row r="9194" spans="1:13" x14ac:dyDescent="0.25">
      <c r="A9194" t="s">
        <v>50</v>
      </c>
      <c r="B9194">
        <v>293</v>
      </c>
      <c r="C9194">
        <v>1849</v>
      </c>
      <c r="D9194">
        <v>0</v>
      </c>
      <c r="E9194">
        <v>0</v>
      </c>
      <c r="F9194" s="1"/>
      <c r="G9194" s="1"/>
      <c r="H9194" s="1"/>
      <c r="I9194" s="1"/>
      <c r="J9194" s="1"/>
      <c r="K9194" s="1"/>
      <c r="L9194" s="1"/>
      <c r="M9194" s="1"/>
    </row>
    <row r="9195" spans="1:13" x14ac:dyDescent="0.25">
      <c r="A9195" t="s">
        <v>50</v>
      </c>
      <c r="B9195">
        <v>293</v>
      </c>
      <c r="C9195">
        <v>1850</v>
      </c>
      <c r="D9195">
        <v>0</v>
      </c>
      <c r="E9195">
        <v>0</v>
      </c>
      <c r="F9195" s="1"/>
      <c r="G9195" s="1"/>
      <c r="H9195" s="1"/>
      <c r="I9195" s="1"/>
      <c r="J9195" s="1"/>
      <c r="K9195" s="1"/>
      <c r="L9195" s="1"/>
      <c r="M9195" s="1"/>
    </row>
    <row r="9196" spans="1:13" x14ac:dyDescent="0.25">
      <c r="A9196" t="s">
        <v>50</v>
      </c>
      <c r="B9196">
        <v>293</v>
      </c>
      <c r="C9196">
        <v>1851</v>
      </c>
      <c r="D9196">
        <v>0</v>
      </c>
      <c r="E9196">
        <v>0</v>
      </c>
      <c r="F9196" s="1"/>
      <c r="G9196" s="1"/>
      <c r="H9196" s="1"/>
      <c r="I9196" s="1"/>
      <c r="J9196" s="1"/>
      <c r="K9196" s="1"/>
      <c r="L9196" s="1"/>
      <c r="M9196" s="1"/>
    </row>
    <row r="9197" spans="1:13" x14ac:dyDescent="0.25">
      <c r="A9197" t="s">
        <v>50</v>
      </c>
      <c r="B9197">
        <v>293</v>
      </c>
      <c r="C9197">
        <v>1852</v>
      </c>
      <c r="D9197">
        <v>0</v>
      </c>
      <c r="E9197">
        <v>0</v>
      </c>
      <c r="F9197" s="1"/>
      <c r="G9197" s="1"/>
      <c r="H9197" s="1"/>
      <c r="I9197" s="1"/>
      <c r="J9197" s="1"/>
      <c r="K9197" s="1"/>
      <c r="L9197" s="1"/>
      <c r="M9197" s="1"/>
    </row>
    <row r="9198" spans="1:13" x14ac:dyDescent="0.25">
      <c r="A9198" t="s">
        <v>50</v>
      </c>
      <c r="B9198">
        <v>293</v>
      </c>
      <c r="C9198">
        <v>1853</v>
      </c>
      <c r="D9198">
        <v>0</v>
      </c>
      <c r="E9198">
        <v>0</v>
      </c>
      <c r="F9198" s="1"/>
      <c r="G9198" s="1"/>
      <c r="H9198" s="1"/>
      <c r="I9198" s="1"/>
      <c r="J9198" s="1"/>
      <c r="K9198" s="1"/>
      <c r="L9198" s="1"/>
      <c r="M9198" s="1"/>
    </row>
    <row r="9199" spans="1:13" x14ac:dyDescent="0.25">
      <c r="A9199" t="s">
        <v>50</v>
      </c>
      <c r="B9199">
        <v>293</v>
      </c>
      <c r="C9199">
        <v>1854</v>
      </c>
      <c r="D9199">
        <v>0</v>
      </c>
      <c r="E9199">
        <v>0</v>
      </c>
      <c r="F9199" s="1"/>
      <c r="G9199" s="1"/>
      <c r="H9199" s="1"/>
      <c r="I9199" s="1"/>
      <c r="J9199" s="1"/>
      <c r="K9199" s="1"/>
      <c r="L9199" s="1"/>
      <c r="M9199" s="1"/>
    </row>
    <row r="9200" spans="1:13" x14ac:dyDescent="0.25">
      <c r="A9200" t="s">
        <v>50</v>
      </c>
      <c r="B9200">
        <v>293</v>
      </c>
      <c r="C9200">
        <v>1855</v>
      </c>
      <c r="D9200">
        <v>0</v>
      </c>
      <c r="E9200">
        <v>0</v>
      </c>
      <c r="F9200" s="1"/>
      <c r="G9200" s="1"/>
      <c r="H9200" s="1"/>
      <c r="I9200" s="1"/>
      <c r="J9200" s="1"/>
      <c r="K9200" s="1"/>
      <c r="L9200" s="1"/>
      <c r="M9200" s="1"/>
    </row>
    <row r="9201" spans="1:13" x14ac:dyDescent="0.25">
      <c r="A9201" t="s">
        <v>50</v>
      </c>
      <c r="B9201">
        <v>293</v>
      </c>
      <c r="C9201">
        <v>1856</v>
      </c>
      <c r="D9201">
        <v>0</v>
      </c>
      <c r="E9201">
        <v>0</v>
      </c>
      <c r="F9201" s="1"/>
      <c r="G9201" s="1"/>
      <c r="H9201" s="1"/>
      <c r="I9201" s="1"/>
      <c r="J9201" s="1"/>
      <c r="K9201" s="1"/>
      <c r="L9201" s="1"/>
      <c r="M9201" s="1"/>
    </row>
    <row r="9202" spans="1:13" x14ac:dyDescent="0.25">
      <c r="A9202" t="s">
        <v>50</v>
      </c>
      <c r="B9202">
        <v>293</v>
      </c>
      <c r="C9202">
        <v>1857</v>
      </c>
      <c r="D9202">
        <v>0</v>
      </c>
      <c r="E9202">
        <v>0</v>
      </c>
      <c r="F9202" s="1"/>
      <c r="G9202" s="1"/>
      <c r="H9202" s="1"/>
      <c r="I9202" s="1"/>
      <c r="J9202" s="1"/>
      <c r="K9202" s="1"/>
      <c r="L9202" s="1"/>
      <c r="M9202" s="1"/>
    </row>
    <row r="9203" spans="1:13" x14ac:dyDescent="0.25">
      <c r="A9203" t="s">
        <v>50</v>
      </c>
      <c r="B9203">
        <v>293</v>
      </c>
      <c r="C9203">
        <v>1858</v>
      </c>
      <c r="D9203">
        <v>0</v>
      </c>
      <c r="E9203">
        <v>0</v>
      </c>
      <c r="F9203" s="1"/>
      <c r="G9203" s="1"/>
      <c r="H9203" s="1"/>
      <c r="I9203" s="1"/>
      <c r="J9203" s="1"/>
      <c r="K9203" s="1"/>
      <c r="L9203" s="1"/>
      <c r="M9203" s="1"/>
    </row>
    <row r="9204" spans="1:13" x14ac:dyDescent="0.25">
      <c r="A9204" t="s">
        <v>50</v>
      </c>
      <c r="B9204">
        <v>293</v>
      </c>
      <c r="C9204">
        <v>1859</v>
      </c>
      <c r="D9204">
        <v>0</v>
      </c>
      <c r="E9204">
        <v>0</v>
      </c>
      <c r="F9204" s="1"/>
      <c r="G9204" s="1"/>
      <c r="H9204" s="1"/>
      <c r="I9204" s="1"/>
      <c r="J9204" s="1"/>
      <c r="K9204" s="1"/>
      <c r="L9204" s="1"/>
      <c r="M9204" s="1"/>
    </row>
    <row r="9205" spans="1:13" x14ac:dyDescent="0.25">
      <c r="A9205" t="s">
        <v>50</v>
      </c>
      <c r="B9205">
        <v>293</v>
      </c>
      <c r="C9205">
        <v>1860</v>
      </c>
      <c r="D9205">
        <v>0</v>
      </c>
      <c r="E9205">
        <v>0</v>
      </c>
      <c r="F9205" s="1"/>
      <c r="G9205" s="1"/>
      <c r="H9205" s="1"/>
      <c r="I9205" s="1"/>
      <c r="J9205" s="1"/>
      <c r="K9205" s="1"/>
      <c r="L9205" s="1"/>
      <c r="M9205" s="1"/>
    </row>
    <row r="9206" spans="1:13" x14ac:dyDescent="0.25">
      <c r="A9206" t="s">
        <v>50</v>
      </c>
      <c r="B9206">
        <v>293</v>
      </c>
      <c r="C9206">
        <v>1861</v>
      </c>
      <c r="D9206">
        <v>0</v>
      </c>
      <c r="E9206">
        <v>0</v>
      </c>
      <c r="F9206" s="1"/>
      <c r="G9206" s="1"/>
      <c r="H9206" s="1"/>
      <c r="I9206" s="1"/>
      <c r="J9206" s="1"/>
      <c r="K9206" s="1"/>
      <c r="L9206" s="1"/>
      <c r="M9206" s="1"/>
    </row>
    <row r="9207" spans="1:13" x14ac:dyDescent="0.25">
      <c r="A9207" t="s">
        <v>50</v>
      </c>
      <c r="B9207">
        <v>293</v>
      </c>
      <c r="C9207">
        <v>1862</v>
      </c>
      <c r="D9207">
        <v>0</v>
      </c>
      <c r="E9207">
        <v>0</v>
      </c>
      <c r="F9207" s="1"/>
      <c r="G9207" s="1"/>
      <c r="H9207" s="1"/>
      <c r="I9207" s="1"/>
      <c r="J9207" s="1"/>
      <c r="K9207" s="1"/>
      <c r="L9207" s="1"/>
      <c r="M9207" s="1"/>
    </row>
    <row r="9208" spans="1:13" x14ac:dyDescent="0.25">
      <c r="A9208" t="s">
        <v>50</v>
      </c>
      <c r="B9208">
        <v>293</v>
      </c>
      <c r="C9208">
        <v>1863</v>
      </c>
      <c r="D9208">
        <v>0</v>
      </c>
      <c r="E9208">
        <v>0</v>
      </c>
      <c r="F9208" s="1"/>
      <c r="G9208" s="1"/>
      <c r="H9208" s="1"/>
      <c r="I9208" s="1"/>
      <c r="J9208" s="1"/>
      <c r="K9208" s="1"/>
      <c r="L9208" s="1"/>
      <c r="M9208" s="1"/>
    </row>
    <row r="9209" spans="1:13" x14ac:dyDescent="0.25">
      <c r="A9209" t="s">
        <v>50</v>
      </c>
      <c r="B9209">
        <v>293</v>
      </c>
      <c r="C9209">
        <v>1864</v>
      </c>
      <c r="D9209">
        <v>0</v>
      </c>
      <c r="E9209">
        <v>0</v>
      </c>
      <c r="F9209" s="1"/>
      <c r="G9209" s="1"/>
      <c r="H9209" s="1"/>
      <c r="I9209" s="1"/>
      <c r="J9209" s="1"/>
      <c r="K9209" s="1"/>
      <c r="L9209" s="1"/>
      <c r="M9209" s="1"/>
    </row>
    <row r="9210" spans="1:13" x14ac:dyDescent="0.25">
      <c r="A9210" t="s">
        <v>50</v>
      </c>
      <c r="B9210">
        <v>293</v>
      </c>
      <c r="C9210">
        <v>1865</v>
      </c>
      <c r="D9210">
        <v>0</v>
      </c>
      <c r="E9210">
        <v>0</v>
      </c>
      <c r="F9210" s="1"/>
      <c r="G9210" s="1"/>
      <c r="H9210" s="1"/>
      <c r="I9210" s="1"/>
      <c r="J9210" s="1"/>
      <c r="K9210" s="1"/>
      <c r="L9210" s="1"/>
      <c r="M9210" s="1"/>
    </row>
    <row r="9211" spans="1:13" x14ac:dyDescent="0.25">
      <c r="A9211" t="s">
        <v>50</v>
      </c>
      <c r="B9211">
        <v>293</v>
      </c>
      <c r="C9211">
        <v>1866</v>
      </c>
      <c r="D9211">
        <v>0</v>
      </c>
      <c r="E9211">
        <v>0</v>
      </c>
      <c r="F9211" s="1"/>
      <c r="G9211" s="1"/>
      <c r="H9211" s="1"/>
      <c r="I9211" s="1"/>
      <c r="J9211" s="1"/>
      <c r="K9211" s="1"/>
      <c r="L9211" s="1"/>
      <c r="M9211" s="1"/>
    </row>
    <row r="9212" spans="1:13" x14ac:dyDescent="0.25">
      <c r="A9212" t="s">
        <v>50</v>
      </c>
      <c r="B9212">
        <v>293</v>
      </c>
      <c r="C9212">
        <v>1867</v>
      </c>
      <c r="D9212">
        <v>0</v>
      </c>
      <c r="E9212">
        <v>0</v>
      </c>
      <c r="F9212" s="1"/>
      <c r="G9212" s="1"/>
      <c r="H9212" s="1"/>
      <c r="I9212" s="1"/>
      <c r="J9212" s="1"/>
      <c r="K9212" s="1"/>
      <c r="L9212" s="1"/>
      <c r="M9212" s="1"/>
    </row>
    <row r="9213" spans="1:13" x14ac:dyDescent="0.25">
      <c r="A9213" t="s">
        <v>50</v>
      </c>
      <c r="B9213">
        <v>293</v>
      </c>
      <c r="C9213">
        <v>1868</v>
      </c>
      <c r="D9213">
        <v>0</v>
      </c>
      <c r="E9213">
        <v>0</v>
      </c>
      <c r="F9213" s="1"/>
      <c r="G9213" s="1"/>
      <c r="H9213" s="1"/>
      <c r="I9213" s="1"/>
      <c r="J9213" s="1"/>
      <c r="K9213" s="1"/>
      <c r="L9213" s="1"/>
      <c r="M9213" s="1"/>
    </row>
    <row r="9214" spans="1:13" x14ac:dyDescent="0.25">
      <c r="A9214" t="s">
        <v>50</v>
      </c>
      <c r="B9214">
        <v>293</v>
      </c>
      <c r="C9214">
        <v>1869</v>
      </c>
      <c r="D9214">
        <v>0</v>
      </c>
      <c r="E9214">
        <v>0</v>
      </c>
      <c r="F9214" s="1"/>
      <c r="G9214" s="1"/>
      <c r="H9214" s="1"/>
      <c r="I9214" s="1"/>
      <c r="J9214" s="1"/>
      <c r="K9214" s="1"/>
      <c r="L9214" s="1"/>
      <c r="M9214" s="1"/>
    </row>
    <row r="9215" spans="1:13" x14ac:dyDescent="0.25">
      <c r="A9215" t="s">
        <v>50</v>
      </c>
      <c r="B9215">
        <v>293</v>
      </c>
      <c r="C9215">
        <v>1870</v>
      </c>
      <c r="D9215">
        <v>0</v>
      </c>
      <c r="E9215">
        <v>0</v>
      </c>
      <c r="F9215" s="1"/>
      <c r="G9215" s="1"/>
      <c r="H9215" s="1"/>
      <c r="I9215" s="1"/>
      <c r="J9215" s="1"/>
      <c r="K9215" s="1"/>
      <c r="L9215" s="1"/>
      <c r="M9215" s="1"/>
    </row>
    <row r="9216" spans="1:13" x14ac:dyDescent="0.25">
      <c r="A9216" t="s">
        <v>50</v>
      </c>
      <c r="B9216">
        <v>293</v>
      </c>
      <c r="C9216">
        <v>1871</v>
      </c>
      <c r="D9216">
        <v>0</v>
      </c>
      <c r="E9216">
        <v>0</v>
      </c>
      <c r="F9216" s="1"/>
      <c r="G9216" s="1"/>
      <c r="H9216" s="1"/>
      <c r="I9216" s="1"/>
      <c r="J9216" s="1"/>
      <c r="K9216" s="1"/>
      <c r="L9216" s="1"/>
      <c r="M9216" s="1"/>
    </row>
    <row r="9217" spans="1:13" x14ac:dyDescent="0.25">
      <c r="A9217" t="s">
        <v>50</v>
      </c>
      <c r="B9217">
        <v>293</v>
      </c>
      <c r="C9217">
        <v>1872</v>
      </c>
      <c r="D9217">
        <v>0</v>
      </c>
      <c r="E9217">
        <v>0</v>
      </c>
      <c r="F9217" s="1"/>
      <c r="G9217" s="1"/>
      <c r="H9217" s="1"/>
      <c r="I9217" s="1"/>
      <c r="J9217" s="1"/>
      <c r="K9217" s="1"/>
      <c r="L9217" s="1"/>
      <c r="M9217" s="1"/>
    </row>
    <row r="9218" spans="1:13" x14ac:dyDescent="0.25">
      <c r="A9218" t="s">
        <v>50</v>
      </c>
      <c r="B9218">
        <v>293</v>
      </c>
      <c r="C9218">
        <v>1873</v>
      </c>
      <c r="D9218">
        <v>0</v>
      </c>
      <c r="E9218">
        <v>0</v>
      </c>
      <c r="F9218" s="1"/>
      <c r="G9218" s="1"/>
      <c r="H9218" s="1"/>
      <c r="I9218" s="1"/>
      <c r="J9218" s="1"/>
      <c r="K9218" s="1"/>
      <c r="L9218" s="1"/>
      <c r="M9218" s="1"/>
    </row>
    <row r="9219" spans="1:13" x14ac:dyDescent="0.25">
      <c r="A9219" t="s">
        <v>50</v>
      </c>
      <c r="B9219">
        <v>293</v>
      </c>
      <c r="C9219">
        <v>1874</v>
      </c>
      <c r="D9219">
        <v>0</v>
      </c>
      <c r="E9219">
        <v>0</v>
      </c>
      <c r="F9219" s="1"/>
      <c r="G9219" s="1"/>
      <c r="H9219" s="1"/>
      <c r="I9219" s="1"/>
      <c r="J9219" s="1"/>
      <c r="K9219" s="1"/>
      <c r="L9219" s="1"/>
      <c r="M9219" s="1"/>
    </row>
    <row r="9220" spans="1:13" x14ac:dyDescent="0.25">
      <c r="A9220" t="s">
        <v>50</v>
      </c>
      <c r="B9220">
        <v>293</v>
      </c>
      <c r="C9220">
        <v>1875</v>
      </c>
      <c r="D9220">
        <v>0</v>
      </c>
      <c r="E9220">
        <v>0</v>
      </c>
      <c r="F9220" s="1"/>
      <c r="G9220" s="1"/>
      <c r="H9220" s="1"/>
      <c r="I9220" s="1"/>
      <c r="J9220" s="1"/>
      <c r="K9220" s="1"/>
      <c r="L9220" s="1"/>
      <c r="M9220" s="1"/>
    </row>
    <row r="9221" spans="1:13" x14ac:dyDescent="0.25">
      <c r="A9221" t="s">
        <v>50</v>
      </c>
      <c r="B9221">
        <v>293</v>
      </c>
      <c r="C9221">
        <v>1876</v>
      </c>
      <c r="D9221">
        <v>0</v>
      </c>
      <c r="E9221">
        <v>0</v>
      </c>
      <c r="F9221" s="1"/>
      <c r="G9221" s="1"/>
      <c r="H9221" s="1"/>
      <c r="I9221" s="1"/>
      <c r="J9221" s="1"/>
      <c r="K9221" s="1"/>
      <c r="L9221" s="1"/>
      <c r="M9221" s="1"/>
    </row>
    <row r="9222" spans="1:13" x14ac:dyDescent="0.25">
      <c r="A9222" t="s">
        <v>50</v>
      </c>
      <c r="B9222">
        <v>293</v>
      </c>
      <c r="C9222">
        <v>1877</v>
      </c>
      <c r="D9222">
        <v>0</v>
      </c>
      <c r="E9222">
        <v>0</v>
      </c>
      <c r="F9222" s="1"/>
      <c r="G9222" s="1"/>
      <c r="H9222" s="1"/>
      <c r="I9222" s="1"/>
      <c r="J9222" s="1"/>
      <c r="K9222" s="1"/>
      <c r="L9222" s="1"/>
      <c r="M9222" s="1"/>
    </row>
    <row r="9223" spans="1:13" x14ac:dyDescent="0.25">
      <c r="A9223" t="s">
        <v>50</v>
      </c>
      <c r="B9223">
        <v>293</v>
      </c>
      <c r="C9223">
        <v>1878</v>
      </c>
      <c r="D9223">
        <v>0</v>
      </c>
      <c r="E9223">
        <v>0</v>
      </c>
      <c r="F9223" s="1"/>
      <c r="G9223" s="1"/>
      <c r="H9223" s="1"/>
      <c r="I9223" s="1"/>
      <c r="J9223" s="1"/>
      <c r="K9223" s="1"/>
      <c r="L9223" s="1"/>
      <c r="M9223" s="1"/>
    </row>
    <row r="9224" spans="1:13" x14ac:dyDescent="0.25">
      <c r="A9224" t="s">
        <v>50</v>
      </c>
      <c r="B9224">
        <v>293</v>
      </c>
      <c r="C9224">
        <v>1879</v>
      </c>
      <c r="D9224">
        <v>0</v>
      </c>
      <c r="E9224">
        <v>0</v>
      </c>
      <c r="F9224" s="1"/>
      <c r="G9224" s="1"/>
      <c r="H9224" s="1"/>
      <c r="I9224" s="1"/>
      <c r="J9224" s="1"/>
      <c r="K9224" s="1"/>
      <c r="L9224" s="1"/>
      <c r="M9224" s="1"/>
    </row>
    <row r="9225" spans="1:13" x14ac:dyDescent="0.25">
      <c r="A9225" t="s">
        <v>50</v>
      </c>
      <c r="B9225">
        <v>293</v>
      </c>
      <c r="C9225">
        <v>1880</v>
      </c>
      <c r="D9225">
        <v>0</v>
      </c>
      <c r="E9225">
        <v>0</v>
      </c>
      <c r="F9225" s="1"/>
      <c r="G9225" s="1"/>
      <c r="H9225" s="1"/>
      <c r="I9225" s="1"/>
      <c r="J9225" s="1"/>
      <c r="K9225" s="1"/>
      <c r="L9225" s="1"/>
      <c r="M9225" s="1"/>
    </row>
    <row r="9226" spans="1:13" x14ac:dyDescent="0.25">
      <c r="A9226" t="s">
        <v>50</v>
      </c>
      <c r="B9226">
        <v>293</v>
      </c>
      <c r="C9226">
        <v>1881</v>
      </c>
      <c r="D9226">
        <v>0</v>
      </c>
      <c r="E9226">
        <v>0</v>
      </c>
      <c r="F9226" s="1"/>
      <c r="G9226" s="1"/>
      <c r="H9226" s="1"/>
      <c r="I9226" s="1"/>
      <c r="J9226" s="1"/>
      <c r="K9226" s="1"/>
      <c r="L9226" s="1"/>
      <c r="M9226" s="1"/>
    </row>
    <row r="9227" spans="1:13" x14ac:dyDescent="0.25">
      <c r="A9227" t="s">
        <v>50</v>
      </c>
      <c r="B9227">
        <v>293</v>
      </c>
      <c r="C9227">
        <v>1882</v>
      </c>
      <c r="D9227">
        <v>0</v>
      </c>
      <c r="E9227">
        <v>0</v>
      </c>
      <c r="F9227" s="1"/>
      <c r="G9227" s="1"/>
      <c r="H9227" s="1"/>
      <c r="I9227" s="1"/>
      <c r="J9227" s="1"/>
      <c r="K9227" s="1"/>
      <c r="L9227" s="1"/>
      <c r="M9227" s="1"/>
    </row>
    <row r="9228" spans="1:13" x14ac:dyDescent="0.25">
      <c r="A9228" t="s">
        <v>50</v>
      </c>
      <c r="B9228">
        <v>293</v>
      </c>
      <c r="C9228">
        <v>1883</v>
      </c>
      <c r="D9228">
        <v>0</v>
      </c>
      <c r="E9228">
        <v>0</v>
      </c>
      <c r="F9228" s="1"/>
      <c r="G9228" s="1"/>
      <c r="H9228" s="1"/>
      <c r="I9228" s="1"/>
      <c r="J9228" s="1"/>
      <c r="K9228" s="1"/>
      <c r="L9228" s="1"/>
      <c r="M9228" s="1"/>
    </row>
    <row r="9229" spans="1:13" x14ac:dyDescent="0.25">
      <c r="A9229" t="s">
        <v>50</v>
      </c>
      <c r="B9229">
        <v>293</v>
      </c>
      <c r="C9229">
        <v>1884</v>
      </c>
      <c r="D9229">
        <v>0</v>
      </c>
      <c r="E9229">
        <v>0</v>
      </c>
      <c r="F9229" s="1"/>
      <c r="G9229" s="1"/>
      <c r="H9229" s="1"/>
      <c r="I9229" s="1"/>
      <c r="J9229" s="1"/>
      <c r="K9229" s="1"/>
      <c r="L9229" s="1"/>
      <c r="M9229" s="1"/>
    </row>
    <row r="9230" spans="1:13" x14ac:dyDescent="0.25">
      <c r="A9230" t="s">
        <v>50</v>
      </c>
      <c r="B9230">
        <v>293</v>
      </c>
      <c r="C9230">
        <v>1885</v>
      </c>
      <c r="D9230">
        <v>0</v>
      </c>
      <c r="E9230">
        <v>0</v>
      </c>
      <c r="F9230" s="1"/>
      <c r="G9230" s="1"/>
      <c r="H9230" s="1"/>
      <c r="I9230" s="1"/>
      <c r="J9230" s="1"/>
      <c r="K9230" s="1"/>
      <c r="L9230" s="1"/>
      <c r="M9230" s="1"/>
    </row>
    <row r="9231" spans="1:13" x14ac:dyDescent="0.25">
      <c r="A9231" t="s">
        <v>50</v>
      </c>
      <c r="B9231">
        <v>293</v>
      </c>
      <c r="C9231">
        <v>1886</v>
      </c>
      <c r="D9231">
        <v>0</v>
      </c>
      <c r="E9231">
        <v>0</v>
      </c>
      <c r="F9231" s="1"/>
      <c r="G9231" s="1"/>
      <c r="H9231" s="1"/>
      <c r="I9231" s="1"/>
      <c r="J9231" s="1"/>
      <c r="K9231" s="1"/>
      <c r="L9231" s="1"/>
      <c r="M9231" s="1"/>
    </row>
    <row r="9232" spans="1:13" x14ac:dyDescent="0.25">
      <c r="A9232" t="s">
        <v>50</v>
      </c>
      <c r="B9232">
        <v>293</v>
      </c>
      <c r="C9232">
        <v>1887</v>
      </c>
      <c r="D9232">
        <v>0</v>
      </c>
      <c r="E9232">
        <v>0</v>
      </c>
      <c r="F9232" s="1"/>
      <c r="G9232" s="1"/>
      <c r="H9232" s="1"/>
      <c r="I9232" s="1"/>
      <c r="J9232" s="1"/>
      <c r="K9232" s="1"/>
      <c r="L9232" s="1"/>
      <c r="M9232" s="1"/>
    </row>
    <row r="9233" spans="1:13" x14ac:dyDescent="0.25">
      <c r="A9233" t="s">
        <v>50</v>
      </c>
      <c r="B9233">
        <v>293</v>
      </c>
      <c r="C9233">
        <v>1888</v>
      </c>
      <c r="D9233">
        <v>0</v>
      </c>
      <c r="E9233">
        <v>0</v>
      </c>
      <c r="F9233" s="1"/>
      <c r="G9233" s="1"/>
      <c r="H9233" s="1"/>
      <c r="I9233" s="1"/>
      <c r="J9233" s="1"/>
      <c r="K9233" s="1"/>
      <c r="L9233" s="1"/>
      <c r="M9233" s="1"/>
    </row>
    <row r="9234" spans="1:13" x14ac:dyDescent="0.25">
      <c r="A9234" t="s">
        <v>50</v>
      </c>
      <c r="B9234">
        <v>293</v>
      </c>
      <c r="C9234">
        <v>1889</v>
      </c>
      <c r="D9234">
        <v>0</v>
      </c>
      <c r="E9234">
        <v>0</v>
      </c>
      <c r="F9234" s="1"/>
      <c r="G9234" s="1"/>
      <c r="H9234" s="1"/>
      <c r="I9234" s="1"/>
      <c r="J9234" s="1"/>
      <c r="K9234" s="1"/>
      <c r="L9234" s="1"/>
      <c r="M9234" s="1"/>
    </row>
    <row r="9235" spans="1:13" x14ac:dyDescent="0.25">
      <c r="A9235" t="s">
        <v>50</v>
      </c>
      <c r="B9235">
        <v>293</v>
      </c>
      <c r="C9235">
        <v>1890</v>
      </c>
      <c r="D9235">
        <v>0</v>
      </c>
      <c r="E9235">
        <v>0</v>
      </c>
      <c r="F9235" s="1"/>
      <c r="G9235" s="1"/>
      <c r="H9235" s="1"/>
      <c r="I9235" s="1"/>
      <c r="J9235" s="1"/>
      <c r="K9235" s="1"/>
      <c r="L9235" s="1"/>
      <c r="M9235" s="1"/>
    </row>
    <row r="9236" spans="1:13" x14ac:dyDescent="0.25">
      <c r="A9236" t="s">
        <v>50</v>
      </c>
      <c r="B9236">
        <v>293</v>
      </c>
      <c r="C9236">
        <v>1891</v>
      </c>
      <c r="D9236">
        <v>0</v>
      </c>
      <c r="E9236">
        <v>0</v>
      </c>
      <c r="F9236" s="1"/>
      <c r="G9236" s="1"/>
      <c r="H9236" s="1"/>
      <c r="I9236" s="1"/>
      <c r="J9236" s="1"/>
      <c r="K9236" s="1"/>
      <c r="L9236" s="1"/>
      <c r="M9236" s="1"/>
    </row>
    <row r="9237" spans="1:13" x14ac:dyDescent="0.25">
      <c r="A9237" t="s">
        <v>50</v>
      </c>
      <c r="B9237">
        <v>293</v>
      </c>
      <c r="C9237">
        <v>1892</v>
      </c>
      <c r="D9237">
        <v>0</v>
      </c>
      <c r="E9237">
        <v>0</v>
      </c>
      <c r="F9237" s="1"/>
      <c r="G9237" s="1"/>
      <c r="H9237" s="1"/>
      <c r="I9237" s="1"/>
      <c r="J9237" s="1"/>
      <c r="K9237" s="1"/>
      <c r="L9237" s="1"/>
      <c r="M9237" s="1"/>
    </row>
    <row r="9238" spans="1:13" x14ac:dyDescent="0.25">
      <c r="A9238" t="s">
        <v>50</v>
      </c>
      <c r="B9238">
        <v>293</v>
      </c>
      <c r="C9238">
        <v>1893</v>
      </c>
      <c r="D9238">
        <v>0</v>
      </c>
      <c r="E9238">
        <v>0</v>
      </c>
      <c r="F9238" s="1"/>
      <c r="G9238" s="1"/>
      <c r="H9238" s="1"/>
      <c r="I9238" s="1"/>
      <c r="J9238" s="1"/>
      <c r="K9238" s="1"/>
      <c r="L9238" s="1"/>
      <c r="M9238" s="1"/>
    </row>
    <row r="9239" spans="1:13" x14ac:dyDescent="0.25">
      <c r="A9239" t="s">
        <v>50</v>
      </c>
      <c r="B9239">
        <v>293</v>
      </c>
      <c r="C9239">
        <v>1894</v>
      </c>
      <c r="D9239">
        <v>0</v>
      </c>
      <c r="E9239">
        <v>0</v>
      </c>
      <c r="F9239" s="1"/>
      <c r="G9239" s="1"/>
      <c r="H9239" s="1"/>
      <c r="I9239" s="1"/>
      <c r="J9239" s="1"/>
      <c r="K9239" s="1"/>
      <c r="L9239" s="1"/>
      <c r="M9239" s="1"/>
    </row>
    <row r="9240" spans="1:13" x14ac:dyDescent="0.25">
      <c r="A9240" t="s">
        <v>50</v>
      </c>
      <c r="B9240">
        <v>293</v>
      </c>
      <c r="C9240">
        <v>1895</v>
      </c>
      <c r="D9240">
        <v>0</v>
      </c>
      <c r="E9240">
        <v>0</v>
      </c>
      <c r="F9240" s="1"/>
      <c r="G9240" s="1"/>
      <c r="H9240" s="1"/>
      <c r="I9240" s="1"/>
      <c r="J9240" s="1"/>
      <c r="K9240" s="1"/>
      <c r="L9240" s="1"/>
      <c r="M9240" s="1"/>
    </row>
    <row r="9241" spans="1:13" x14ac:dyDescent="0.25">
      <c r="A9241" t="s">
        <v>50</v>
      </c>
      <c r="B9241">
        <v>293</v>
      </c>
      <c r="C9241">
        <v>1896</v>
      </c>
      <c r="D9241">
        <v>0</v>
      </c>
      <c r="E9241">
        <v>0</v>
      </c>
      <c r="F9241" s="1"/>
      <c r="G9241" s="1"/>
      <c r="H9241" s="1"/>
      <c r="I9241" s="1"/>
      <c r="J9241" s="1"/>
      <c r="K9241" s="1"/>
      <c r="L9241" s="1"/>
      <c r="M9241" s="1"/>
    </row>
    <row r="9242" spans="1:13" x14ac:dyDescent="0.25">
      <c r="A9242" t="s">
        <v>50</v>
      </c>
      <c r="B9242">
        <v>293</v>
      </c>
      <c r="C9242">
        <v>1897</v>
      </c>
      <c r="D9242">
        <v>0</v>
      </c>
      <c r="E9242">
        <v>0</v>
      </c>
      <c r="F9242" s="1"/>
      <c r="G9242" s="1"/>
      <c r="H9242" s="1"/>
      <c r="I9242" s="1"/>
      <c r="J9242" s="1"/>
      <c r="K9242" s="1"/>
      <c r="L9242" s="1"/>
      <c r="M9242" s="1">
        <v>9.3071403999999998</v>
      </c>
    </row>
    <row r="9243" spans="1:13" x14ac:dyDescent="0.25">
      <c r="A9243" t="s">
        <v>50</v>
      </c>
      <c r="B9243">
        <v>293</v>
      </c>
      <c r="C9243">
        <v>1898</v>
      </c>
      <c r="D9243">
        <v>0</v>
      </c>
      <c r="E9243">
        <v>0</v>
      </c>
      <c r="F9243" s="1"/>
      <c r="G9243" s="1"/>
      <c r="H9243" s="1"/>
      <c r="I9243" s="1"/>
      <c r="J9243" s="1"/>
      <c r="K9243" s="1"/>
      <c r="L9243" s="1"/>
      <c r="M9243" s="1">
        <v>6.4806099000000001</v>
      </c>
    </row>
    <row r="9244" spans="1:13" x14ac:dyDescent="0.25">
      <c r="A9244" t="s">
        <v>50</v>
      </c>
      <c r="B9244">
        <v>293</v>
      </c>
      <c r="C9244">
        <v>1899</v>
      </c>
      <c r="D9244">
        <v>0</v>
      </c>
      <c r="E9244">
        <v>0</v>
      </c>
      <c r="F9244" s="1"/>
      <c r="G9244" s="1"/>
      <c r="H9244" s="1"/>
      <c r="I9244" s="1"/>
      <c r="J9244" s="1"/>
      <c r="K9244" s="1"/>
      <c r="L9244" s="1"/>
      <c r="M9244" s="1">
        <v>5.5530901000000004</v>
      </c>
    </row>
    <row r="9245" spans="1:13" x14ac:dyDescent="0.25">
      <c r="A9245" t="s">
        <v>50</v>
      </c>
      <c r="B9245">
        <v>293</v>
      </c>
      <c r="C9245">
        <v>1900</v>
      </c>
      <c r="D9245">
        <v>0</v>
      </c>
      <c r="E9245">
        <v>0</v>
      </c>
      <c r="F9245" s="1">
        <v>3.5911600589752197</v>
      </c>
      <c r="G9245" s="1">
        <v>3.5911600589752197</v>
      </c>
      <c r="H9245" s="1"/>
      <c r="I9245" s="1"/>
      <c r="J9245" s="1"/>
      <c r="K9245" s="1">
        <v>23.941699981689453</v>
      </c>
      <c r="L9245" s="1"/>
      <c r="M9245" s="1">
        <v>5.3030299999999997</v>
      </c>
    </row>
    <row r="9246" spans="1:13" x14ac:dyDescent="0.25">
      <c r="A9246" t="s">
        <v>50</v>
      </c>
      <c r="B9246">
        <v>293</v>
      </c>
      <c r="C9246">
        <v>1901</v>
      </c>
      <c r="D9246">
        <v>0</v>
      </c>
      <c r="E9246">
        <v>0</v>
      </c>
      <c r="F9246" s="1">
        <v>3.9370100498199463</v>
      </c>
      <c r="G9246" s="1">
        <v>3.6745400428771973</v>
      </c>
      <c r="H9246" s="1"/>
      <c r="I9246" s="1"/>
      <c r="J9246" s="1"/>
      <c r="K9246" s="1">
        <v>16.583900451660156</v>
      </c>
      <c r="L9246" s="1"/>
      <c r="M9246" s="1">
        <v>7.3141499000000003</v>
      </c>
    </row>
    <row r="9247" spans="1:13" x14ac:dyDescent="0.25">
      <c r="A9247" t="s">
        <v>50</v>
      </c>
      <c r="B9247">
        <v>293</v>
      </c>
      <c r="C9247">
        <v>1902</v>
      </c>
      <c r="D9247">
        <v>0</v>
      </c>
      <c r="E9247">
        <v>0</v>
      </c>
      <c r="F9247" s="1">
        <v>3.8461499214172363</v>
      </c>
      <c r="G9247" s="1">
        <v>3.5897400379180908</v>
      </c>
      <c r="H9247" s="1"/>
      <c r="I9247" s="1"/>
      <c r="J9247" s="1"/>
      <c r="K9247" s="1">
        <v>15.647100448608398</v>
      </c>
      <c r="L9247" s="1"/>
      <c r="M9247" s="1">
        <v>5.4748602000000002</v>
      </c>
    </row>
    <row r="9248" spans="1:13" x14ac:dyDescent="0.25">
      <c r="A9248" t="s">
        <v>50</v>
      </c>
      <c r="B9248">
        <v>293</v>
      </c>
      <c r="C9248">
        <v>1903</v>
      </c>
      <c r="D9248">
        <v>0</v>
      </c>
      <c r="E9248">
        <v>0</v>
      </c>
      <c r="F9248" s="1">
        <v>3.7825100421905518</v>
      </c>
      <c r="G9248" s="1">
        <v>3.5460999011993408</v>
      </c>
      <c r="H9248" s="1"/>
      <c r="I9248" s="1"/>
      <c r="J9248" s="1"/>
      <c r="K9248" s="1">
        <v>15.829999923706055</v>
      </c>
      <c r="L9248" s="1"/>
      <c r="M9248" s="1">
        <v>6.7796602000000004</v>
      </c>
    </row>
    <row r="9249" spans="1:13" x14ac:dyDescent="0.25">
      <c r="A9249" t="s">
        <v>50</v>
      </c>
      <c r="B9249">
        <v>293</v>
      </c>
      <c r="C9249">
        <v>1904</v>
      </c>
      <c r="D9249">
        <v>0</v>
      </c>
      <c r="E9249">
        <v>0</v>
      </c>
      <c r="F9249" s="1">
        <v>4.4543399810791016</v>
      </c>
      <c r="G9249" s="1">
        <v>4.2316298484802246</v>
      </c>
      <c r="H9249" s="1"/>
      <c r="I9249" s="1"/>
      <c r="J9249" s="1"/>
      <c r="K9249" s="1">
        <v>14.538599967956543</v>
      </c>
      <c r="L9249" s="1"/>
      <c r="M9249" s="1">
        <v>3.3730199000000001</v>
      </c>
    </row>
    <row r="9250" spans="1:13" x14ac:dyDescent="0.25">
      <c r="A9250" t="s">
        <v>50</v>
      </c>
      <c r="B9250">
        <v>293</v>
      </c>
      <c r="C9250">
        <v>1905</v>
      </c>
      <c r="D9250">
        <v>0</v>
      </c>
      <c r="E9250">
        <v>0</v>
      </c>
      <c r="F9250" s="1">
        <v>4.4624700546264648</v>
      </c>
      <c r="G9250" s="1">
        <v>4.2596302032470703</v>
      </c>
      <c r="H9250" s="1"/>
      <c r="I9250" s="1"/>
      <c r="J9250" s="1"/>
      <c r="K9250" s="1">
        <v>13.583499908447266</v>
      </c>
      <c r="L9250" s="1"/>
      <c r="M9250" s="1">
        <v>7.3256601999999997</v>
      </c>
    </row>
    <row r="9251" spans="1:13" x14ac:dyDescent="0.25">
      <c r="A9251" t="s">
        <v>50</v>
      </c>
      <c r="B9251">
        <v>293</v>
      </c>
      <c r="C9251">
        <v>1906</v>
      </c>
      <c r="D9251">
        <v>0</v>
      </c>
      <c r="E9251">
        <v>0</v>
      </c>
      <c r="F9251" s="1">
        <v>4.9149298667907715</v>
      </c>
      <c r="G9251" s="1">
        <v>4.5368599891662598</v>
      </c>
      <c r="H9251" s="1"/>
      <c r="I9251" s="1"/>
      <c r="J9251" s="1"/>
      <c r="K9251" s="1">
        <v>12.474300384521484</v>
      </c>
      <c r="L9251" s="1"/>
      <c r="M9251" s="1">
        <v>7.9880800000000001</v>
      </c>
    </row>
    <row r="9252" spans="1:13" x14ac:dyDescent="0.25">
      <c r="A9252" t="s">
        <v>50</v>
      </c>
      <c r="B9252">
        <v>293</v>
      </c>
      <c r="C9252">
        <v>1907</v>
      </c>
      <c r="D9252">
        <v>0</v>
      </c>
      <c r="E9252">
        <v>0</v>
      </c>
      <c r="F9252" s="1">
        <v>5.0359702110290527</v>
      </c>
      <c r="G9252" s="1">
        <v>4.8561100959777832</v>
      </c>
      <c r="H9252" s="1"/>
      <c r="I9252" s="1"/>
      <c r="J9252" s="1"/>
      <c r="K9252" s="1">
        <v>11.670499801635742</v>
      </c>
      <c r="L9252" s="1"/>
      <c r="M9252" s="1">
        <v>6.2655301000000003</v>
      </c>
    </row>
    <row r="9253" spans="1:13" x14ac:dyDescent="0.25">
      <c r="A9253" t="s">
        <v>50</v>
      </c>
      <c r="B9253">
        <v>293</v>
      </c>
      <c r="C9253">
        <v>1908</v>
      </c>
      <c r="D9253">
        <v>0</v>
      </c>
      <c r="E9253">
        <v>0</v>
      </c>
      <c r="F9253" s="1">
        <v>5.3113598823547363</v>
      </c>
      <c r="G9253" s="1">
        <v>5.4945001602172852</v>
      </c>
      <c r="H9253" s="1"/>
      <c r="I9253" s="1"/>
      <c r="J9253" s="1"/>
      <c r="K9253" s="1">
        <v>11.173700332641602</v>
      </c>
      <c r="L9253" s="1"/>
      <c r="M9253" s="1">
        <v>1.8960999999999999</v>
      </c>
    </row>
    <row r="9254" spans="1:13" x14ac:dyDescent="0.25">
      <c r="A9254" t="s">
        <v>50</v>
      </c>
      <c r="B9254">
        <v>293</v>
      </c>
      <c r="C9254">
        <v>1909</v>
      </c>
      <c r="D9254">
        <v>0</v>
      </c>
      <c r="E9254">
        <v>0</v>
      </c>
      <c r="F9254" s="1">
        <v>4.1736202239990234</v>
      </c>
      <c r="G9254" s="1">
        <v>4.5075101852416992</v>
      </c>
      <c r="H9254" s="1"/>
      <c r="I9254" s="1"/>
      <c r="J9254" s="1"/>
      <c r="K9254" s="1">
        <v>11.569899559020996</v>
      </c>
      <c r="L9254" s="1"/>
      <c r="M9254" s="1">
        <v>1.6823900000000001</v>
      </c>
    </row>
    <row r="9255" spans="1:13" x14ac:dyDescent="0.25">
      <c r="A9255" t="s">
        <v>50</v>
      </c>
      <c r="B9255">
        <v>293</v>
      </c>
      <c r="C9255">
        <v>1910</v>
      </c>
      <c r="D9255">
        <v>0</v>
      </c>
      <c r="E9255">
        <v>0</v>
      </c>
      <c r="F9255" s="1">
        <v>4.5528497695922852</v>
      </c>
      <c r="G9255" s="1">
        <v>4.3902401924133301</v>
      </c>
      <c r="H9255" s="1"/>
      <c r="I9255" s="1"/>
      <c r="J9255" s="1"/>
      <c r="K9255" s="1">
        <v>10.35159969329834</v>
      </c>
      <c r="L9255" s="1"/>
      <c r="M9255" s="1">
        <v>1.7297601</v>
      </c>
    </row>
    <row r="9256" spans="1:13" x14ac:dyDescent="0.25">
      <c r="A9256" t="s">
        <v>50</v>
      </c>
      <c r="B9256">
        <v>293</v>
      </c>
      <c r="C9256">
        <v>1911</v>
      </c>
      <c r="D9256">
        <v>0</v>
      </c>
      <c r="E9256">
        <v>0</v>
      </c>
      <c r="F9256" s="1">
        <v>5.1948099136352539</v>
      </c>
      <c r="G9256" s="1">
        <v>4.8701300621032715</v>
      </c>
      <c r="H9256" s="1"/>
      <c r="I9256" s="1"/>
      <c r="J9256" s="1"/>
      <c r="K9256" s="1">
        <v>10.019100189208984</v>
      </c>
      <c r="L9256" s="1"/>
      <c r="M9256" s="1">
        <v>2.1439099000000001</v>
      </c>
    </row>
    <row r="9257" spans="1:13" x14ac:dyDescent="0.25">
      <c r="A9257" t="s">
        <v>50</v>
      </c>
      <c r="B9257">
        <v>293</v>
      </c>
      <c r="C9257">
        <v>1912</v>
      </c>
      <c r="D9257">
        <v>0</v>
      </c>
      <c r="E9257">
        <v>0</v>
      </c>
      <c r="F9257" s="1">
        <v>5.1204800605773926</v>
      </c>
      <c r="G9257" s="1">
        <v>5.5722899436950684</v>
      </c>
      <c r="H9257" s="1"/>
      <c r="I9257" s="1"/>
      <c r="J9257" s="1"/>
      <c r="K9257" s="1">
        <v>10.059200286865234</v>
      </c>
      <c r="L9257" s="1"/>
      <c r="M9257" s="1">
        <v>3.5223200000000001</v>
      </c>
    </row>
    <row r="9258" spans="1:13" x14ac:dyDescent="0.25">
      <c r="A9258" t="s">
        <v>50</v>
      </c>
      <c r="B9258">
        <v>293</v>
      </c>
      <c r="C9258">
        <v>1913</v>
      </c>
      <c r="D9258">
        <v>0</v>
      </c>
      <c r="E9258">
        <v>0</v>
      </c>
      <c r="F9258" s="1">
        <v>5.5910501480102539</v>
      </c>
      <c r="G9258" s="1">
        <v>8.6261997222900391</v>
      </c>
      <c r="H9258" s="1"/>
      <c r="I9258" s="1"/>
      <c r="J9258" s="1"/>
      <c r="K9258" s="1">
        <v>9.5092897415161133</v>
      </c>
      <c r="L9258" s="1"/>
      <c r="M9258" s="1">
        <v>3.3325600999999998</v>
      </c>
    </row>
    <row r="9259" spans="1:13" x14ac:dyDescent="0.25">
      <c r="A9259" t="s">
        <v>50</v>
      </c>
      <c r="B9259">
        <v>293</v>
      </c>
      <c r="C9259">
        <v>1914</v>
      </c>
      <c r="D9259">
        <v>0</v>
      </c>
      <c r="E9259">
        <v>0</v>
      </c>
      <c r="F9259" s="1">
        <v>4.936309814453125</v>
      </c>
      <c r="G9259" s="1">
        <v>6.5286598205566406</v>
      </c>
      <c r="H9259" s="1"/>
      <c r="I9259" s="1"/>
      <c r="J9259" s="1"/>
      <c r="K9259" s="1">
        <v>10.105799674987793</v>
      </c>
      <c r="L9259" s="1"/>
      <c r="M9259" s="1">
        <v>-0.60893101000000005</v>
      </c>
    </row>
    <row r="9260" spans="1:13" x14ac:dyDescent="0.25">
      <c r="A9260" t="s">
        <v>50</v>
      </c>
      <c r="B9260">
        <v>293</v>
      </c>
      <c r="C9260">
        <v>1915</v>
      </c>
      <c r="D9260">
        <v>0</v>
      </c>
      <c r="E9260">
        <v>0</v>
      </c>
      <c r="F9260" s="1">
        <v>3.4653499126434326</v>
      </c>
      <c r="G9260" s="1">
        <v>4.2079200744628906</v>
      </c>
      <c r="H9260" s="1"/>
      <c r="I9260" s="1"/>
      <c r="J9260" s="1"/>
      <c r="K9260" s="1">
        <v>11.025300025939941</v>
      </c>
      <c r="L9260" s="1"/>
      <c r="M9260" s="1">
        <v>8.6226500999999995</v>
      </c>
    </row>
    <row r="9261" spans="1:13" x14ac:dyDescent="0.25">
      <c r="A9261" t="s">
        <v>50</v>
      </c>
      <c r="B9261">
        <v>293</v>
      </c>
      <c r="C9261">
        <v>1916</v>
      </c>
      <c r="D9261">
        <v>0</v>
      </c>
      <c r="E9261">
        <v>0</v>
      </c>
      <c r="F9261" s="1">
        <v>3.5747001171112061</v>
      </c>
      <c r="G9261" s="1">
        <v>3.2997300624847412</v>
      </c>
      <c r="H9261" s="1"/>
      <c r="I9261" s="1"/>
      <c r="J9261" s="1"/>
      <c r="K9261" s="1">
        <v>9.0024404525756836</v>
      </c>
      <c r="L9261" s="1"/>
      <c r="M9261" s="1">
        <v>10.3614</v>
      </c>
    </row>
    <row r="9262" spans="1:13" x14ac:dyDescent="0.25">
      <c r="A9262" t="s">
        <v>50</v>
      </c>
      <c r="B9262">
        <v>293</v>
      </c>
      <c r="C9262">
        <v>1917</v>
      </c>
      <c r="D9262">
        <v>0</v>
      </c>
      <c r="E9262">
        <v>0</v>
      </c>
      <c r="F9262" s="1">
        <v>3.685499906539917</v>
      </c>
      <c r="G9262" s="1">
        <v>3.9312000274658203</v>
      </c>
      <c r="H9262" s="1"/>
      <c r="I9262" s="1"/>
      <c r="J9262" s="1"/>
      <c r="K9262" s="1">
        <v>5.6242799758911133</v>
      </c>
      <c r="L9262" s="1"/>
      <c r="M9262" s="1">
        <v>3.6910900999999998</v>
      </c>
    </row>
    <row r="9263" spans="1:13" x14ac:dyDescent="0.25">
      <c r="A9263" t="s">
        <v>50</v>
      </c>
      <c r="B9263">
        <v>293</v>
      </c>
      <c r="C9263">
        <v>1918</v>
      </c>
      <c r="D9263">
        <v>0</v>
      </c>
      <c r="E9263">
        <v>0</v>
      </c>
      <c r="F9263" s="1">
        <v>3.3538699150085449</v>
      </c>
      <c r="G9263" s="1">
        <v>3.6960999965667725</v>
      </c>
      <c r="H9263" s="1"/>
      <c r="I9263" s="1"/>
      <c r="J9263" s="1"/>
      <c r="K9263" s="1">
        <v>6.8796100616455078</v>
      </c>
      <c r="L9263" s="1"/>
      <c r="M9263" s="1">
        <v>0.60241001999999999</v>
      </c>
    </row>
    <row r="9264" spans="1:13" x14ac:dyDescent="0.25">
      <c r="A9264" t="s">
        <v>50</v>
      </c>
      <c r="B9264">
        <v>293</v>
      </c>
      <c r="C9264">
        <v>1919</v>
      </c>
      <c r="D9264">
        <v>0</v>
      </c>
      <c r="E9264">
        <v>0</v>
      </c>
      <c r="F9264" s="1">
        <v>4.010350227355957</v>
      </c>
      <c r="G9264" s="1">
        <v>4.2690801620483398</v>
      </c>
      <c r="H9264" s="1"/>
      <c r="I9264" s="1"/>
      <c r="J9264" s="1"/>
      <c r="K9264" s="1">
        <v>5.9822001457214355</v>
      </c>
      <c r="L9264" s="1"/>
      <c r="M9264" s="1">
        <v>3.3206300999999998</v>
      </c>
    </row>
    <row r="9265" spans="1:13" x14ac:dyDescent="0.25">
      <c r="A9265" t="s">
        <v>50</v>
      </c>
      <c r="B9265">
        <v>293</v>
      </c>
      <c r="C9265">
        <v>1920</v>
      </c>
      <c r="D9265">
        <v>0</v>
      </c>
      <c r="E9265">
        <v>0</v>
      </c>
      <c r="F9265" s="1">
        <v>4.070350170135498</v>
      </c>
      <c r="G9265" s="1">
        <v>4.4723601341247559</v>
      </c>
      <c r="H9265" s="1"/>
      <c r="I9265" s="1"/>
      <c r="J9265" s="1"/>
      <c r="K9265" s="1">
        <v>5.2910699844360352</v>
      </c>
      <c r="L9265" s="1"/>
      <c r="M9265" s="1">
        <v>1.00105</v>
      </c>
    </row>
    <row r="9266" spans="1:13" x14ac:dyDescent="0.25">
      <c r="A9266" t="s">
        <v>50</v>
      </c>
      <c r="B9266">
        <v>293</v>
      </c>
      <c r="C9266">
        <v>1921</v>
      </c>
      <c r="D9266">
        <v>0</v>
      </c>
      <c r="E9266">
        <v>0</v>
      </c>
      <c r="F9266" s="1">
        <v>3.6427700519561768</v>
      </c>
      <c r="G9266" s="1">
        <v>5.1703901290893555</v>
      </c>
      <c r="H9266" s="1"/>
      <c r="I9266" s="1"/>
      <c r="J9266" s="1"/>
      <c r="K9266" s="1">
        <v>4.3517599105834961</v>
      </c>
      <c r="L9266" s="1"/>
      <c r="M9266" s="1">
        <v>4.1384100999999998</v>
      </c>
    </row>
    <row r="9267" spans="1:13" x14ac:dyDescent="0.25">
      <c r="A9267" t="s">
        <v>50</v>
      </c>
      <c r="B9267">
        <v>293</v>
      </c>
      <c r="C9267">
        <v>1922</v>
      </c>
      <c r="D9267">
        <v>0</v>
      </c>
      <c r="E9267">
        <v>0</v>
      </c>
      <c r="F9267" s="1">
        <v>3.7330300807952881</v>
      </c>
      <c r="G9267" s="1">
        <v>4.9773797988891602</v>
      </c>
      <c r="H9267" s="1"/>
      <c r="I9267" s="1"/>
      <c r="J9267" s="1"/>
      <c r="K9267" s="1">
        <v>5.4171600341796875</v>
      </c>
      <c r="L9267" s="1"/>
      <c r="M9267" s="1">
        <v>8.6157999000000007</v>
      </c>
    </row>
    <row r="9268" spans="1:13" x14ac:dyDescent="0.25">
      <c r="A9268" t="s">
        <v>50</v>
      </c>
      <c r="B9268">
        <v>293</v>
      </c>
      <c r="C9268">
        <v>1923</v>
      </c>
      <c r="D9268">
        <v>0</v>
      </c>
      <c r="E9268">
        <v>0</v>
      </c>
      <c r="F9268" s="1">
        <v>4.3206400871276855</v>
      </c>
      <c r="G9268" s="1">
        <v>5.1733899116516113</v>
      </c>
      <c r="H9268" s="1"/>
      <c r="I9268" s="1"/>
      <c r="J9268" s="1"/>
      <c r="K9268" s="1">
        <v>5.8653898239135742</v>
      </c>
      <c r="L9268" s="1"/>
      <c r="M9268" s="1">
        <v>6.8870101000000004</v>
      </c>
    </row>
    <row r="9269" spans="1:13" x14ac:dyDescent="0.25">
      <c r="A9269" t="s">
        <v>50</v>
      </c>
      <c r="B9269">
        <v>293</v>
      </c>
      <c r="C9269">
        <v>1924</v>
      </c>
      <c r="D9269">
        <v>0</v>
      </c>
      <c r="E9269">
        <v>0</v>
      </c>
      <c r="F9269" s="1">
        <v>4.627769947052002</v>
      </c>
      <c r="G9269" s="1">
        <v>5.9356098175048828</v>
      </c>
      <c r="H9269" s="1"/>
      <c r="I9269" s="1"/>
      <c r="J9269" s="1"/>
      <c r="K9269" s="1">
        <v>6.725409984588623</v>
      </c>
      <c r="L9269" s="1"/>
      <c r="M9269" s="1">
        <v>9.4203901000000005</v>
      </c>
    </row>
    <row r="9270" spans="1:13" x14ac:dyDescent="0.25">
      <c r="A9270" t="s">
        <v>50</v>
      </c>
      <c r="B9270">
        <v>293</v>
      </c>
      <c r="C9270">
        <v>1925</v>
      </c>
      <c r="D9270">
        <v>0</v>
      </c>
      <c r="E9270">
        <v>0</v>
      </c>
      <c r="F9270" s="1">
        <v>4.3192501068115234</v>
      </c>
      <c r="G9270" s="1">
        <v>6.0093898773193359</v>
      </c>
      <c r="H9270" s="1"/>
      <c r="I9270" s="1"/>
      <c r="J9270" s="1"/>
      <c r="K9270" s="1">
        <v>6.7505002021789551</v>
      </c>
      <c r="L9270" s="1"/>
      <c r="M9270" s="1">
        <v>2.6419598999999998</v>
      </c>
    </row>
    <row r="9271" spans="1:13" x14ac:dyDescent="0.25">
      <c r="A9271" t="s">
        <v>50</v>
      </c>
      <c r="B9271">
        <v>293</v>
      </c>
      <c r="C9271">
        <v>1926</v>
      </c>
      <c r="D9271">
        <v>0</v>
      </c>
      <c r="E9271">
        <v>0</v>
      </c>
      <c r="F9271" s="1">
        <v>4.6146998405456543</v>
      </c>
      <c r="G9271" s="1">
        <v>6.4516100883483887</v>
      </c>
      <c r="H9271" s="1"/>
      <c r="I9271" s="1"/>
      <c r="J9271" s="1"/>
      <c r="K9271" s="1">
        <v>6.4225301742553711</v>
      </c>
      <c r="L9271" s="1"/>
      <c r="M9271" s="1">
        <v>10.154999999999999</v>
      </c>
    </row>
    <row r="9272" spans="1:13" x14ac:dyDescent="0.25">
      <c r="A9272" t="s">
        <v>50</v>
      </c>
      <c r="B9272">
        <v>293</v>
      </c>
      <c r="C9272">
        <v>1927</v>
      </c>
      <c r="D9272">
        <v>0</v>
      </c>
      <c r="E9272">
        <v>0</v>
      </c>
      <c r="F9272" s="1">
        <v>4.7948398590087891</v>
      </c>
      <c r="G9272" s="1">
        <v>4.7948398590087891</v>
      </c>
      <c r="H9272" s="1"/>
      <c r="I9272" s="1"/>
      <c r="J9272" s="1"/>
      <c r="K9272" s="1">
        <v>7.1595001220703125</v>
      </c>
      <c r="L9272" s="1"/>
      <c r="M9272" s="1">
        <v>1.7670300000000001</v>
      </c>
    </row>
    <row r="9273" spans="1:13" x14ac:dyDescent="0.25">
      <c r="A9273" t="s">
        <v>50</v>
      </c>
      <c r="B9273">
        <v>293</v>
      </c>
      <c r="C9273">
        <v>1928</v>
      </c>
      <c r="D9273">
        <v>0</v>
      </c>
      <c r="E9273">
        <v>0</v>
      </c>
      <c r="F9273" s="1">
        <v>5.3643298149108887</v>
      </c>
      <c r="G9273" s="1">
        <v>7.2418398857116699</v>
      </c>
      <c r="H9273" s="1"/>
      <c r="I9273" s="1"/>
      <c r="J9273" s="1"/>
      <c r="K9273" s="1">
        <v>12.923000335693359</v>
      </c>
      <c r="L9273" s="1"/>
      <c r="M9273" s="1">
        <v>6.4541898</v>
      </c>
    </row>
    <row r="9274" spans="1:13" x14ac:dyDescent="0.25">
      <c r="A9274" t="s">
        <v>50</v>
      </c>
      <c r="B9274">
        <v>293</v>
      </c>
      <c r="C9274">
        <v>1929</v>
      </c>
      <c r="D9274">
        <v>0</v>
      </c>
      <c r="E9274">
        <v>0</v>
      </c>
      <c r="F9274" s="1">
        <v>5.8427000045776367</v>
      </c>
      <c r="G9274" s="1">
        <v>5.8343701362609863</v>
      </c>
      <c r="H9274" s="1"/>
      <c r="I9274" s="1"/>
      <c r="J9274" s="1"/>
      <c r="K9274" s="1">
        <v>13.978500366210938</v>
      </c>
      <c r="L9274" s="1"/>
      <c r="M9274" s="1">
        <v>10.4518</v>
      </c>
    </row>
    <row r="9275" spans="1:13" x14ac:dyDescent="0.25">
      <c r="A9275" t="s">
        <v>50</v>
      </c>
      <c r="B9275">
        <v>293</v>
      </c>
      <c r="C9275">
        <v>1930</v>
      </c>
      <c r="D9275">
        <v>0</v>
      </c>
      <c r="E9275">
        <v>0</v>
      </c>
      <c r="F9275" s="1">
        <v>6.3699698448181152</v>
      </c>
      <c r="G9275" s="1">
        <v>7.040219783782959</v>
      </c>
      <c r="H9275" s="1"/>
      <c r="I9275" s="1"/>
      <c r="J9275" s="1"/>
      <c r="K9275" s="1">
        <v>13.108599662780762</v>
      </c>
      <c r="L9275" s="1"/>
      <c r="M9275" s="1">
        <v>-11.4641</v>
      </c>
    </row>
    <row r="9276" spans="1:13" x14ac:dyDescent="0.25">
      <c r="A9276" t="s">
        <v>50</v>
      </c>
      <c r="B9276">
        <v>293</v>
      </c>
      <c r="C9276">
        <v>1931</v>
      </c>
      <c r="D9276">
        <v>0</v>
      </c>
      <c r="E9276">
        <v>0</v>
      </c>
      <c r="F9276" s="1">
        <v>5.5260200500488281</v>
      </c>
      <c r="G9276" s="1">
        <v>5.802879810333252</v>
      </c>
      <c r="H9276" s="1"/>
      <c r="I9276" s="1"/>
      <c r="J9276" s="1"/>
      <c r="K9276" s="1">
        <v>20.41819953918457</v>
      </c>
      <c r="L9276" s="1"/>
      <c r="M9276" s="1">
        <v>-8.0873498999999995</v>
      </c>
    </row>
    <row r="9277" spans="1:13" x14ac:dyDescent="0.25">
      <c r="A9277" t="s">
        <v>50</v>
      </c>
      <c r="B9277">
        <v>293</v>
      </c>
      <c r="C9277">
        <v>1932</v>
      </c>
      <c r="D9277">
        <v>0</v>
      </c>
      <c r="E9277">
        <v>0</v>
      </c>
      <c r="F9277" s="1">
        <v>5.23291015625</v>
      </c>
      <c r="G9277" s="1">
        <v>5.801569938659668</v>
      </c>
      <c r="H9277" s="1"/>
      <c r="I9277" s="1"/>
      <c r="J9277" s="1"/>
      <c r="K9277" s="1">
        <v>28.986700057983398</v>
      </c>
      <c r="L9277" s="1"/>
      <c r="M9277" s="1">
        <v>-3.8323801</v>
      </c>
    </row>
    <row r="9278" spans="1:13" x14ac:dyDescent="0.25">
      <c r="A9278" t="s">
        <v>50</v>
      </c>
      <c r="B9278">
        <v>293</v>
      </c>
      <c r="C9278">
        <v>1933</v>
      </c>
      <c r="D9278">
        <v>0</v>
      </c>
      <c r="E9278">
        <v>0</v>
      </c>
      <c r="F9278" s="1">
        <v>5.5531702041625977</v>
      </c>
      <c r="G9278" s="1">
        <v>5.5316901206970215</v>
      </c>
      <c r="H9278" s="1"/>
      <c r="I9278" s="1"/>
      <c r="J9278" s="1"/>
      <c r="K9278" s="1">
        <v>33.369598388671875</v>
      </c>
      <c r="L9278" s="1"/>
      <c r="M9278" s="1">
        <v>11.2477</v>
      </c>
    </row>
    <row r="9279" spans="1:13" x14ac:dyDescent="0.25">
      <c r="A9279" t="s">
        <v>50</v>
      </c>
      <c r="B9279">
        <v>293</v>
      </c>
      <c r="C9279">
        <v>1934</v>
      </c>
      <c r="D9279">
        <v>0</v>
      </c>
      <c r="E9279">
        <v>0</v>
      </c>
      <c r="F9279" s="1">
        <v>5.9137802124023437</v>
      </c>
      <c r="G9279" s="1">
        <v>5.8060002326965332</v>
      </c>
      <c r="H9279" s="1"/>
      <c r="I9279" s="1"/>
      <c r="J9279" s="1"/>
      <c r="K9279" s="1">
        <v>33.136398315429688</v>
      </c>
      <c r="L9279" s="1"/>
      <c r="M9279" s="1">
        <v>13.5364</v>
      </c>
    </row>
    <row r="9280" spans="1:13" x14ac:dyDescent="0.25">
      <c r="A9280" t="s">
        <v>50</v>
      </c>
      <c r="B9280">
        <v>293</v>
      </c>
      <c r="C9280">
        <v>1935</v>
      </c>
      <c r="D9280">
        <v>0</v>
      </c>
      <c r="E9280">
        <v>0</v>
      </c>
      <c r="F9280" s="1">
        <v>6.2227201461791992</v>
      </c>
      <c r="G9280" s="1">
        <v>6.1291799545288086</v>
      </c>
      <c r="H9280" s="1"/>
      <c r="I9280" s="1"/>
      <c r="J9280" s="1"/>
      <c r="K9280" s="1">
        <v>31.982200622558594</v>
      </c>
      <c r="L9280" s="1"/>
      <c r="M9280" s="1">
        <v>9.3768396000000003</v>
      </c>
    </row>
    <row r="9281" spans="1:13" x14ac:dyDescent="0.25">
      <c r="A9281" t="s">
        <v>50</v>
      </c>
      <c r="B9281">
        <v>293</v>
      </c>
      <c r="C9281">
        <v>1936</v>
      </c>
      <c r="D9281">
        <v>0</v>
      </c>
      <c r="E9281">
        <v>0</v>
      </c>
      <c r="F9281" s="1">
        <v>6.3880000114440918</v>
      </c>
      <c r="G9281" s="1">
        <v>6.2039999961853027</v>
      </c>
      <c r="H9281" s="1"/>
      <c r="I9281" s="1"/>
      <c r="J9281" s="1"/>
      <c r="K9281" s="1">
        <v>30.752799987792969</v>
      </c>
      <c r="L9281" s="1"/>
      <c r="M9281" s="1">
        <v>4.7987099000000004</v>
      </c>
    </row>
    <row r="9282" spans="1:13" x14ac:dyDescent="0.25">
      <c r="A9282" t="s">
        <v>50</v>
      </c>
      <c r="B9282">
        <v>293</v>
      </c>
      <c r="C9282">
        <v>1937</v>
      </c>
      <c r="D9282">
        <v>0</v>
      </c>
      <c r="E9282">
        <v>0</v>
      </c>
      <c r="F9282" s="1">
        <v>6.2827000617980957</v>
      </c>
      <c r="G9282" s="1">
        <v>6.1010198593139648</v>
      </c>
      <c r="H9282" s="1"/>
      <c r="I9282" s="1"/>
      <c r="J9282" s="1"/>
      <c r="K9282" s="1">
        <v>28.267999649047852</v>
      </c>
      <c r="L9282" s="1"/>
      <c r="M9282" s="1">
        <v>1.35483</v>
      </c>
    </row>
    <row r="9283" spans="1:13" x14ac:dyDescent="0.25">
      <c r="A9283" t="s">
        <v>50</v>
      </c>
      <c r="B9283">
        <v>293</v>
      </c>
      <c r="C9283">
        <v>1938</v>
      </c>
      <c r="D9283">
        <v>0</v>
      </c>
      <c r="E9283">
        <v>0</v>
      </c>
      <c r="F9283" s="1">
        <v>7.9312801361083984</v>
      </c>
      <c r="G9283" s="1">
        <v>9.4989299774169922</v>
      </c>
      <c r="H9283" s="1"/>
      <c r="I9283" s="1"/>
      <c r="J9283" s="1"/>
      <c r="K9283" s="1">
        <v>26.297199249267578</v>
      </c>
      <c r="L9283" s="1"/>
      <c r="M9283" s="1">
        <v>1.5736000999999999</v>
      </c>
    </row>
    <row r="9284" spans="1:13" x14ac:dyDescent="0.25">
      <c r="A9284" t="s">
        <v>50</v>
      </c>
      <c r="B9284">
        <v>293</v>
      </c>
      <c r="C9284">
        <v>1939</v>
      </c>
      <c r="D9284">
        <v>0</v>
      </c>
      <c r="E9284">
        <v>0</v>
      </c>
      <c r="F9284" s="1">
        <v>7.7222199440002441</v>
      </c>
      <c r="G9284" s="1">
        <v>8.7333297729492187</v>
      </c>
      <c r="H9284" s="1"/>
      <c r="I9284" s="1"/>
      <c r="J9284" s="1"/>
      <c r="K9284" s="1">
        <v>27.856100082397461</v>
      </c>
      <c r="L9284" s="1"/>
      <c r="M9284" s="1">
        <v>0.54139601999999998</v>
      </c>
    </row>
    <row r="9285" spans="1:13" x14ac:dyDescent="0.25">
      <c r="A9285" t="s">
        <v>50</v>
      </c>
      <c r="B9285">
        <v>293</v>
      </c>
      <c r="C9285">
        <v>1940</v>
      </c>
      <c r="D9285">
        <v>0</v>
      </c>
      <c r="E9285">
        <v>0</v>
      </c>
      <c r="F9285" s="1">
        <v>6.9165101051330566</v>
      </c>
      <c r="G9285" s="1">
        <v>6.6476898193359375</v>
      </c>
      <c r="H9285" s="1"/>
      <c r="I9285" s="1"/>
      <c r="J9285" s="1"/>
      <c r="K9285" s="1">
        <v>30.855600357055664</v>
      </c>
      <c r="L9285" s="1"/>
      <c r="M9285" s="1">
        <v>1.9385300000000001</v>
      </c>
    </row>
    <row r="9286" spans="1:13" x14ac:dyDescent="0.25">
      <c r="A9286" t="s">
        <v>50</v>
      </c>
      <c r="B9286">
        <v>293</v>
      </c>
      <c r="C9286">
        <v>1941</v>
      </c>
      <c r="D9286">
        <v>0</v>
      </c>
      <c r="E9286">
        <v>0</v>
      </c>
      <c r="F9286" s="1">
        <v>7.7424001693725586</v>
      </c>
      <c r="G9286" s="1">
        <v>9.4992799758911133</v>
      </c>
      <c r="H9286" s="1"/>
      <c r="I9286" s="1"/>
      <c r="J9286" s="1"/>
      <c r="K9286" s="1">
        <v>28.636899948120117</v>
      </c>
      <c r="L9286" s="1"/>
      <c r="M9286" s="1">
        <v>9.7520999999999997E-2</v>
      </c>
    </row>
    <row r="9287" spans="1:13" x14ac:dyDescent="0.25">
      <c r="A9287" t="s">
        <v>50</v>
      </c>
      <c r="B9287">
        <v>293</v>
      </c>
      <c r="C9287">
        <v>1942</v>
      </c>
      <c r="D9287">
        <v>0</v>
      </c>
      <c r="E9287">
        <v>0</v>
      </c>
      <c r="F9287" s="1">
        <v>7.5066499710083008</v>
      </c>
      <c r="G9287" s="1">
        <v>9.891169548034668</v>
      </c>
      <c r="H9287" s="1"/>
      <c r="I9287" s="1"/>
      <c r="J9287" s="1"/>
      <c r="K9287" s="1">
        <v>28.822000503540039</v>
      </c>
      <c r="L9287" s="1"/>
      <c r="M9287" s="1">
        <v>-2.28952</v>
      </c>
    </row>
    <row r="9288" spans="1:13" x14ac:dyDescent="0.25">
      <c r="A9288" t="s">
        <v>50</v>
      </c>
      <c r="B9288">
        <v>293</v>
      </c>
      <c r="C9288">
        <v>1943</v>
      </c>
      <c r="D9288">
        <v>0</v>
      </c>
      <c r="E9288">
        <v>0</v>
      </c>
      <c r="F9288" s="1">
        <v>9.3508195877075195</v>
      </c>
      <c r="G9288" s="1">
        <v>9.1681003570556641</v>
      </c>
      <c r="H9288" s="1"/>
      <c r="I9288" s="1"/>
      <c r="J9288" s="1"/>
      <c r="K9288" s="1">
        <v>26.701299667358398</v>
      </c>
      <c r="L9288" s="1"/>
      <c r="M9288" s="1">
        <v>1.57873</v>
      </c>
    </row>
    <row r="9289" spans="1:13" x14ac:dyDescent="0.25">
      <c r="A9289" t="s">
        <v>50</v>
      </c>
      <c r="B9289">
        <v>293</v>
      </c>
      <c r="C9289">
        <v>1944</v>
      </c>
      <c r="D9289">
        <v>0</v>
      </c>
      <c r="E9289">
        <v>0</v>
      </c>
      <c r="F9289" s="1">
        <v>8.1634101867675781</v>
      </c>
      <c r="G9289" s="1">
        <v>8.1634101867675781</v>
      </c>
      <c r="H9289" s="1"/>
      <c r="I9289" s="1"/>
      <c r="J9289" s="1"/>
      <c r="K9289" s="1">
        <v>26.491800308227539</v>
      </c>
      <c r="L9289" s="1"/>
      <c r="M9289" s="1">
        <v>8.5807800000000007</v>
      </c>
    </row>
    <row r="9290" spans="1:13" x14ac:dyDescent="0.25">
      <c r="A9290" t="s">
        <v>50</v>
      </c>
      <c r="B9290">
        <v>293</v>
      </c>
      <c r="C9290">
        <v>1945</v>
      </c>
      <c r="D9290">
        <v>0</v>
      </c>
      <c r="E9290">
        <v>0</v>
      </c>
      <c r="F9290" s="1">
        <v>8.8116703033447266</v>
      </c>
      <c r="G9290" s="1">
        <v>8.8116703033447266</v>
      </c>
      <c r="H9290" s="1"/>
      <c r="I9290" s="1"/>
      <c r="J9290" s="1"/>
      <c r="K9290" s="1">
        <v>26.037300109863281</v>
      </c>
      <c r="L9290" s="1"/>
      <c r="M9290" s="1">
        <v>3.7064900000000001</v>
      </c>
    </row>
    <row r="9291" spans="1:13" x14ac:dyDescent="0.25">
      <c r="A9291" t="s">
        <v>50</v>
      </c>
      <c r="B9291">
        <v>293</v>
      </c>
      <c r="C9291">
        <v>1946</v>
      </c>
      <c r="D9291">
        <v>0</v>
      </c>
      <c r="E9291">
        <v>0</v>
      </c>
      <c r="F9291" s="1">
        <v>9.3865604400634766</v>
      </c>
      <c r="G9291" s="1">
        <v>10.773699760437012</v>
      </c>
      <c r="H9291" s="1"/>
      <c r="I9291" s="1"/>
      <c r="J9291" s="1"/>
      <c r="K9291" s="1">
        <v>25.732000350952148</v>
      </c>
      <c r="L9291" s="1"/>
      <c r="M9291" s="1">
        <v>3.85006</v>
      </c>
    </row>
    <row r="9292" spans="1:13" x14ac:dyDescent="0.25">
      <c r="A9292" t="s">
        <v>50</v>
      </c>
      <c r="B9292">
        <v>293</v>
      </c>
      <c r="C9292">
        <v>1947</v>
      </c>
      <c r="D9292">
        <v>0</v>
      </c>
      <c r="E9292">
        <v>0</v>
      </c>
      <c r="F9292" s="1">
        <v>12.593099594116211</v>
      </c>
      <c r="G9292" s="1">
        <v>13.134699821472168</v>
      </c>
      <c r="H9292" s="1"/>
      <c r="I9292" s="1"/>
      <c r="J9292" s="1"/>
      <c r="K9292" s="1">
        <v>25.812299728393555</v>
      </c>
      <c r="L9292" s="1"/>
      <c r="M9292" s="1">
        <v>2.8119800000000001</v>
      </c>
    </row>
    <row r="9293" spans="1:13" x14ac:dyDescent="0.25">
      <c r="A9293" t="s">
        <v>50</v>
      </c>
      <c r="B9293">
        <v>293</v>
      </c>
      <c r="C9293">
        <v>1948</v>
      </c>
      <c r="D9293">
        <v>0</v>
      </c>
      <c r="E9293">
        <v>0</v>
      </c>
      <c r="F9293" s="1">
        <v>11.803500175476074</v>
      </c>
      <c r="G9293" s="1">
        <v>12.64739990234375</v>
      </c>
      <c r="H9293" s="1"/>
      <c r="I9293" s="1"/>
      <c r="J9293" s="1"/>
      <c r="K9293" s="1">
        <v>23.982400894165039</v>
      </c>
      <c r="L9293" s="1"/>
      <c r="M9293" s="1">
        <v>3.3065701000000001</v>
      </c>
    </row>
    <row r="9294" spans="1:13" x14ac:dyDescent="0.25">
      <c r="A9294" t="s">
        <v>50</v>
      </c>
      <c r="B9294">
        <v>293</v>
      </c>
      <c r="C9294">
        <v>1949</v>
      </c>
      <c r="D9294">
        <v>0</v>
      </c>
      <c r="E9294">
        <v>0</v>
      </c>
      <c r="F9294" s="1">
        <v>9.6390495300292969</v>
      </c>
      <c r="G9294" s="1">
        <v>9.3765401840209961</v>
      </c>
      <c r="H9294" s="1"/>
      <c r="I9294" s="1"/>
      <c r="J9294" s="1"/>
      <c r="K9294" s="1">
        <v>19.401199340820312</v>
      </c>
      <c r="L9294" s="1"/>
      <c r="M9294" s="1">
        <v>7.5408301</v>
      </c>
    </row>
    <row r="9295" spans="1:13" x14ac:dyDescent="0.25">
      <c r="A9295" t="s">
        <v>50</v>
      </c>
      <c r="B9295">
        <v>293</v>
      </c>
      <c r="C9295">
        <v>1950</v>
      </c>
      <c r="D9295">
        <v>0</v>
      </c>
      <c r="E9295">
        <v>0</v>
      </c>
      <c r="F9295" s="1">
        <v>11.405900001525879</v>
      </c>
      <c r="G9295" s="1">
        <v>11.326700210571289</v>
      </c>
      <c r="H9295" s="1"/>
      <c r="I9295" s="1"/>
      <c r="J9295" s="1"/>
      <c r="K9295" s="1">
        <v>13.859700202941895</v>
      </c>
      <c r="L9295" s="1"/>
      <c r="M9295" s="1">
        <v>7.8633099</v>
      </c>
    </row>
    <row r="9296" spans="1:13" x14ac:dyDescent="0.25">
      <c r="A9296" t="s">
        <v>50</v>
      </c>
      <c r="B9296">
        <v>293</v>
      </c>
      <c r="C9296">
        <v>1951</v>
      </c>
      <c r="D9296">
        <v>0</v>
      </c>
      <c r="E9296">
        <v>0</v>
      </c>
      <c r="F9296" s="1">
        <v>11.496500015258789</v>
      </c>
      <c r="G9296" s="1">
        <v>10.887200355529785</v>
      </c>
      <c r="H9296" s="1"/>
      <c r="I9296" s="1"/>
      <c r="J9296" s="1"/>
      <c r="K9296" s="1">
        <v>10.569000244140625</v>
      </c>
      <c r="L9296" s="1"/>
      <c r="M9296" s="1">
        <v>9.3802727000000008</v>
      </c>
    </row>
    <row r="9297" spans="1:13" x14ac:dyDescent="0.25">
      <c r="A9297" t="s">
        <v>50</v>
      </c>
      <c r="B9297">
        <v>293</v>
      </c>
      <c r="C9297">
        <v>1952</v>
      </c>
      <c r="D9297">
        <v>0</v>
      </c>
      <c r="E9297">
        <v>0</v>
      </c>
      <c r="F9297" s="1">
        <v>10.53909969329834</v>
      </c>
      <c r="G9297" s="1">
        <v>10.496199607849121</v>
      </c>
      <c r="H9297" s="1"/>
      <c r="I9297" s="1"/>
      <c r="J9297" s="1"/>
      <c r="K9297" s="1">
        <v>7.9620499610900879</v>
      </c>
      <c r="L9297" s="1"/>
      <c r="M9297" s="1">
        <v>5.1905277999999999</v>
      </c>
    </row>
    <row r="9298" spans="1:13" x14ac:dyDescent="0.25">
      <c r="A9298" t="s">
        <v>50</v>
      </c>
      <c r="B9298">
        <v>293</v>
      </c>
      <c r="C9298">
        <v>1953</v>
      </c>
      <c r="D9298">
        <v>0</v>
      </c>
      <c r="E9298">
        <v>0</v>
      </c>
      <c r="F9298" s="1">
        <v>9.5364198684692383</v>
      </c>
      <c r="G9298" s="1">
        <v>11.885199546813965</v>
      </c>
      <c r="H9298" s="1"/>
      <c r="I9298" s="1"/>
      <c r="J9298" s="1"/>
      <c r="K9298" s="1">
        <v>7.5992398262023926</v>
      </c>
      <c r="L9298" s="1"/>
      <c r="M9298" s="1">
        <v>4.9106258</v>
      </c>
    </row>
    <row r="9299" spans="1:13" x14ac:dyDescent="0.25">
      <c r="A9299" t="s">
        <v>50</v>
      </c>
      <c r="B9299">
        <v>293</v>
      </c>
      <c r="C9299">
        <v>1954</v>
      </c>
      <c r="D9299">
        <v>0</v>
      </c>
      <c r="E9299">
        <v>0</v>
      </c>
      <c r="F9299" s="1">
        <v>14.569399833679199</v>
      </c>
      <c r="G9299" s="1">
        <v>15.227299690246582</v>
      </c>
      <c r="H9299" s="1"/>
      <c r="I9299" s="1"/>
      <c r="J9299" s="1"/>
      <c r="K9299" s="1">
        <v>8.2083902359008789</v>
      </c>
      <c r="L9299" s="1"/>
      <c r="M9299" s="1">
        <v>6.1012466999999999</v>
      </c>
    </row>
    <row r="9300" spans="1:13" x14ac:dyDescent="0.25">
      <c r="A9300" t="s">
        <v>50</v>
      </c>
      <c r="B9300">
        <v>293</v>
      </c>
      <c r="C9300">
        <v>1955</v>
      </c>
      <c r="D9300">
        <v>0</v>
      </c>
      <c r="E9300">
        <v>0</v>
      </c>
      <c r="F9300" s="1">
        <v>16.772899627685547</v>
      </c>
      <c r="G9300" s="1">
        <v>16.713399887084961</v>
      </c>
      <c r="H9300" s="1"/>
      <c r="I9300" s="1"/>
      <c r="J9300" s="1"/>
      <c r="K9300" s="1">
        <v>13.828100204467773</v>
      </c>
      <c r="L9300" s="1"/>
      <c r="M9300" s="1">
        <v>5.8180522999999997</v>
      </c>
    </row>
    <row r="9301" spans="1:13" x14ac:dyDescent="0.25">
      <c r="A9301" t="s">
        <v>50</v>
      </c>
      <c r="B9301">
        <v>293</v>
      </c>
      <c r="C9301">
        <v>1956</v>
      </c>
      <c r="D9301">
        <v>0</v>
      </c>
      <c r="E9301">
        <v>0</v>
      </c>
      <c r="F9301" s="1">
        <v>17.319000244140625</v>
      </c>
      <c r="G9301" s="1">
        <v>18.251699447631836</v>
      </c>
      <c r="H9301" s="1"/>
      <c r="I9301" s="1"/>
      <c r="J9301" s="1"/>
      <c r="K9301" s="1">
        <v>17.312200546264648</v>
      </c>
      <c r="L9301" s="1"/>
      <c r="M9301" s="1">
        <v>4.3305629000000003</v>
      </c>
    </row>
    <row r="9302" spans="1:13" x14ac:dyDescent="0.25">
      <c r="A9302" t="s">
        <v>50</v>
      </c>
      <c r="B9302">
        <v>293</v>
      </c>
      <c r="C9302">
        <v>1957</v>
      </c>
      <c r="D9302">
        <v>0</v>
      </c>
      <c r="E9302">
        <v>0</v>
      </c>
      <c r="F9302" s="1">
        <v>15.645199775695801</v>
      </c>
      <c r="G9302" s="1">
        <v>17.878999710083008</v>
      </c>
      <c r="H9302" s="1"/>
      <c r="I9302" s="1"/>
      <c r="J9302" s="1"/>
      <c r="K9302" s="1">
        <v>16.348400115966797</v>
      </c>
      <c r="L9302" s="1"/>
      <c r="M9302" s="1">
        <v>6.7406307999999999</v>
      </c>
    </row>
    <row r="9303" spans="1:13" x14ac:dyDescent="0.25">
      <c r="A9303" t="s">
        <v>50</v>
      </c>
      <c r="B9303">
        <v>293</v>
      </c>
      <c r="C9303">
        <v>1958</v>
      </c>
      <c r="D9303">
        <v>0</v>
      </c>
      <c r="E9303">
        <v>0</v>
      </c>
      <c r="F9303" s="1">
        <v>14.225799560546875</v>
      </c>
      <c r="G9303" s="1">
        <v>16.854400634765625</v>
      </c>
      <c r="H9303" s="1"/>
      <c r="I9303" s="1"/>
      <c r="J9303" s="1"/>
      <c r="K9303" s="1">
        <v>17.528299331665039</v>
      </c>
      <c r="L9303" s="1"/>
      <c r="M9303" s="1">
        <v>-0.72818466999999998</v>
      </c>
    </row>
    <row r="9304" spans="1:13" x14ac:dyDescent="0.25">
      <c r="A9304" t="s">
        <v>50</v>
      </c>
      <c r="B9304">
        <v>293</v>
      </c>
      <c r="C9304">
        <v>1959</v>
      </c>
      <c r="D9304">
        <v>0</v>
      </c>
      <c r="E9304">
        <v>0</v>
      </c>
      <c r="F9304" s="1">
        <v>14.786700248718262</v>
      </c>
      <c r="G9304" s="1">
        <v>16.251199722290039</v>
      </c>
      <c r="H9304" s="1"/>
      <c r="I9304" s="1"/>
      <c r="J9304" s="1"/>
      <c r="K9304" s="1">
        <v>20.645599365234375</v>
      </c>
      <c r="L9304" s="1"/>
      <c r="M9304" s="1">
        <v>1.5583625000000001</v>
      </c>
    </row>
    <row r="9305" spans="1:13" x14ac:dyDescent="0.25">
      <c r="A9305" t="s">
        <v>50</v>
      </c>
      <c r="B9305">
        <v>293</v>
      </c>
      <c r="C9305">
        <v>1960</v>
      </c>
      <c r="D9305">
        <v>0</v>
      </c>
      <c r="E9305">
        <v>0</v>
      </c>
      <c r="F9305" s="1">
        <v>16.642299652099609</v>
      </c>
      <c r="G9305" s="1">
        <v>13.325799942016602</v>
      </c>
      <c r="H9305" s="1"/>
      <c r="I9305" s="1"/>
      <c r="J9305" s="1"/>
      <c r="K9305" s="1"/>
      <c r="L9305" s="1"/>
      <c r="M9305" s="1">
        <v>8.9429675999999994</v>
      </c>
    </row>
    <row r="9306" spans="1:13" x14ac:dyDescent="0.25">
      <c r="A9306" t="s">
        <v>50</v>
      </c>
      <c r="B9306">
        <v>293</v>
      </c>
      <c r="C9306">
        <v>1961</v>
      </c>
      <c r="D9306">
        <v>0</v>
      </c>
      <c r="E9306">
        <v>0</v>
      </c>
      <c r="F9306" s="1">
        <v>17.212799072265625</v>
      </c>
      <c r="G9306" s="1">
        <v>14.752699851989746</v>
      </c>
      <c r="H9306" s="1"/>
      <c r="I9306" s="1"/>
      <c r="J9306" s="1"/>
      <c r="K9306" s="1">
        <v>15.99899959564209</v>
      </c>
      <c r="L9306" s="1"/>
      <c r="M9306" s="1">
        <v>8.4234270999999996</v>
      </c>
    </row>
    <row r="9307" spans="1:13" x14ac:dyDescent="0.25">
      <c r="A9307" t="s">
        <v>50</v>
      </c>
      <c r="B9307">
        <v>293</v>
      </c>
      <c r="C9307">
        <v>1962</v>
      </c>
      <c r="D9307">
        <v>0</v>
      </c>
      <c r="E9307">
        <v>0</v>
      </c>
      <c r="F9307" s="1">
        <v>16.762899398803711</v>
      </c>
      <c r="G9307" s="1">
        <v>14.602199554443359</v>
      </c>
      <c r="H9307" s="1"/>
      <c r="I9307" s="1"/>
      <c r="J9307" s="1"/>
      <c r="K9307" s="1"/>
      <c r="L9307" s="1"/>
      <c r="M9307" s="1">
        <v>9.2380686999999995</v>
      </c>
    </row>
    <row r="9308" spans="1:13" x14ac:dyDescent="0.25">
      <c r="A9308" t="s">
        <v>50</v>
      </c>
      <c r="B9308">
        <v>293</v>
      </c>
      <c r="C9308">
        <v>1963</v>
      </c>
      <c r="D9308">
        <v>0</v>
      </c>
      <c r="E9308">
        <v>0</v>
      </c>
      <c r="F9308" s="1">
        <v>14.355799674987793</v>
      </c>
      <c r="G9308" s="1">
        <v>16.214700698852539</v>
      </c>
      <c r="H9308" s="1"/>
      <c r="I9308" s="1"/>
      <c r="J9308" s="1"/>
      <c r="K9308" s="1"/>
      <c r="L9308" s="1"/>
      <c r="M9308" s="1">
        <v>5.4164538000000002</v>
      </c>
    </row>
    <row r="9309" spans="1:13" x14ac:dyDescent="0.25">
      <c r="A9309" t="s">
        <v>50</v>
      </c>
      <c r="B9309">
        <v>293</v>
      </c>
      <c r="C9309">
        <v>1964</v>
      </c>
      <c r="D9309">
        <v>0</v>
      </c>
      <c r="E9309">
        <v>0</v>
      </c>
      <c r="F9309" s="1">
        <v>13.524299621582031</v>
      </c>
      <c r="G9309" s="1">
        <v>16.898599624633789</v>
      </c>
      <c r="H9309" s="1"/>
      <c r="I9309" s="1"/>
      <c r="J9309" s="1"/>
      <c r="K9309" s="1">
        <v>14.057000160217285</v>
      </c>
      <c r="L9309" s="1"/>
      <c r="M9309" s="1">
        <v>6.1913365000000002</v>
      </c>
    </row>
    <row r="9310" spans="1:13" x14ac:dyDescent="0.25">
      <c r="A9310" t="s">
        <v>50</v>
      </c>
      <c r="B9310">
        <v>293</v>
      </c>
      <c r="C9310">
        <v>1965</v>
      </c>
      <c r="D9310">
        <v>0</v>
      </c>
      <c r="E9310">
        <v>0</v>
      </c>
      <c r="F9310" s="1">
        <v>13.925100326538086</v>
      </c>
      <c r="G9310" s="1">
        <v>18.71190071105957</v>
      </c>
      <c r="H9310" s="1"/>
      <c r="I9310" s="1"/>
      <c r="J9310" s="1"/>
      <c r="K9310" s="1">
        <v>14.490699768066406</v>
      </c>
      <c r="L9310" s="1"/>
      <c r="M9310" s="1">
        <v>6.6582289000000001</v>
      </c>
    </row>
    <row r="9311" spans="1:13" x14ac:dyDescent="0.25">
      <c r="A9311" t="s">
        <v>50</v>
      </c>
      <c r="B9311">
        <v>293</v>
      </c>
      <c r="C9311">
        <v>1966</v>
      </c>
      <c r="D9311">
        <v>0</v>
      </c>
      <c r="E9311">
        <v>0</v>
      </c>
      <c r="F9311" s="1">
        <v>13.157899856567383</v>
      </c>
      <c r="G9311" s="1">
        <v>18.56719970703125</v>
      </c>
      <c r="H9311" s="1"/>
      <c r="I9311" s="1"/>
      <c r="J9311" s="1"/>
      <c r="K9311" s="1">
        <v>16.983299255371094</v>
      </c>
      <c r="L9311" s="1"/>
      <c r="M9311" s="1">
        <v>8.1353954000000002</v>
      </c>
    </row>
    <row r="9312" spans="1:13" x14ac:dyDescent="0.25">
      <c r="A9312" t="s">
        <v>50</v>
      </c>
      <c r="B9312">
        <v>293</v>
      </c>
      <c r="C9312">
        <v>1967</v>
      </c>
      <c r="D9312">
        <v>0</v>
      </c>
      <c r="E9312">
        <v>0</v>
      </c>
      <c r="F9312" s="1">
        <v>15.29640007019043</v>
      </c>
      <c r="G9312" s="1">
        <v>19.056699752807617</v>
      </c>
      <c r="H9312" s="1"/>
      <c r="I9312" s="1"/>
      <c r="J9312" s="1"/>
      <c r="K9312" s="1">
        <v>12.084699630737305</v>
      </c>
      <c r="L9312" s="1"/>
      <c r="M9312" s="1">
        <v>4.4165003</v>
      </c>
    </row>
    <row r="9313" spans="1:13" x14ac:dyDescent="0.25">
      <c r="A9313" t="s">
        <v>50</v>
      </c>
      <c r="B9313">
        <v>293</v>
      </c>
      <c r="C9313">
        <v>1968</v>
      </c>
      <c r="D9313">
        <v>0</v>
      </c>
      <c r="E9313">
        <v>0</v>
      </c>
      <c r="F9313" s="1">
        <v>15.069999694824219</v>
      </c>
      <c r="G9313" s="1">
        <v>18.353099822998047</v>
      </c>
      <c r="H9313" s="1"/>
      <c r="I9313" s="1"/>
      <c r="J9313" s="1"/>
      <c r="K9313" s="1">
        <v>15.19159984588623</v>
      </c>
      <c r="L9313" s="1"/>
      <c r="M9313" s="1">
        <v>0.39281898999999998</v>
      </c>
    </row>
    <row r="9314" spans="1:13" x14ac:dyDescent="0.25">
      <c r="A9314" t="s">
        <v>50</v>
      </c>
      <c r="B9314">
        <v>293</v>
      </c>
      <c r="C9314">
        <v>1969</v>
      </c>
      <c r="D9314">
        <v>0</v>
      </c>
      <c r="E9314">
        <v>0</v>
      </c>
      <c r="F9314" s="1">
        <v>15.310999870300293</v>
      </c>
      <c r="G9314" s="1">
        <v>16.411500930786133</v>
      </c>
      <c r="H9314" s="1"/>
      <c r="I9314" s="1"/>
      <c r="J9314" s="1"/>
      <c r="K9314" s="1"/>
      <c r="L9314" s="1"/>
      <c r="M9314" s="1">
        <v>3.8733482000000001</v>
      </c>
    </row>
    <row r="9315" spans="1:13" x14ac:dyDescent="0.25">
      <c r="A9315" t="s">
        <v>50</v>
      </c>
      <c r="B9315">
        <v>293</v>
      </c>
      <c r="C9315">
        <v>1970</v>
      </c>
      <c r="D9315">
        <v>0</v>
      </c>
      <c r="E9315">
        <v>0</v>
      </c>
      <c r="F9315" s="1">
        <v>13.931300163269043</v>
      </c>
      <c r="G9315" s="1">
        <v>14.346755027770996</v>
      </c>
      <c r="H9315" s="1">
        <v>0.72775697708129883</v>
      </c>
      <c r="I9315" s="1">
        <v>13.618998050689697</v>
      </c>
      <c r="J9315" s="1">
        <v>0.3123021125793457</v>
      </c>
      <c r="K9315" s="1">
        <v>19.97450065612793</v>
      </c>
      <c r="L9315" s="1"/>
      <c r="M9315" s="1">
        <v>6.1922778000000003</v>
      </c>
    </row>
    <row r="9316" spans="1:13" x14ac:dyDescent="0.25">
      <c r="A9316" t="s">
        <v>50</v>
      </c>
      <c r="B9316">
        <v>293</v>
      </c>
      <c r="C9316">
        <v>1971</v>
      </c>
      <c r="D9316">
        <v>0</v>
      </c>
      <c r="E9316">
        <v>0</v>
      </c>
      <c r="F9316" s="1">
        <v>13.130999565124512</v>
      </c>
      <c r="G9316" s="1">
        <v>15.022072792053223</v>
      </c>
      <c r="H9316" s="1">
        <v>0.99378401041030884</v>
      </c>
      <c r="I9316" s="1">
        <v>14.028288781642914</v>
      </c>
      <c r="J9316" s="1">
        <v>-0.8972892165184021</v>
      </c>
      <c r="K9316" s="1">
        <v>19.014400482177734</v>
      </c>
      <c r="L9316" s="1"/>
      <c r="M9316" s="1">
        <v>4.5134188999999996</v>
      </c>
    </row>
    <row r="9317" spans="1:13" x14ac:dyDescent="0.25">
      <c r="A9317" t="s">
        <v>50</v>
      </c>
      <c r="B9317">
        <v>293</v>
      </c>
      <c r="C9317">
        <v>1972</v>
      </c>
      <c r="D9317">
        <v>0</v>
      </c>
      <c r="E9317">
        <v>0</v>
      </c>
      <c r="F9317" s="1">
        <v>13.289699554443359</v>
      </c>
      <c r="G9317" s="1">
        <v>15.325667381286621</v>
      </c>
      <c r="H9317" s="1">
        <v>0.89160698652267456</v>
      </c>
      <c r="I9317" s="1">
        <v>14.434060394763947</v>
      </c>
      <c r="J9317" s="1">
        <v>-1.1443608403205872</v>
      </c>
      <c r="K9317" s="1">
        <v>20.555000305175781</v>
      </c>
      <c r="L9317" s="1"/>
      <c r="M9317" s="1">
        <v>3.4327736</v>
      </c>
    </row>
    <row r="9318" spans="1:13" x14ac:dyDescent="0.25">
      <c r="A9318" t="s">
        <v>50</v>
      </c>
      <c r="B9318">
        <v>293</v>
      </c>
      <c r="C9318">
        <v>1973</v>
      </c>
      <c r="D9318">
        <v>0</v>
      </c>
      <c r="E9318">
        <v>0</v>
      </c>
      <c r="F9318" s="1">
        <v>12.798299789428711</v>
      </c>
      <c r="G9318" s="1">
        <v>19.479780197143555</v>
      </c>
      <c r="H9318" s="1">
        <v>1.7068400382995605</v>
      </c>
      <c r="I9318" s="1">
        <v>17.772940158843994</v>
      </c>
      <c r="J9318" s="1">
        <v>-4.9746403694152832</v>
      </c>
      <c r="K9318" s="1">
        <v>22.642999649047852</v>
      </c>
      <c r="L9318" s="1"/>
      <c r="M9318" s="1">
        <v>6.4721798000000001</v>
      </c>
    </row>
    <row r="9319" spans="1:13" x14ac:dyDescent="0.25">
      <c r="A9319" t="s">
        <v>50</v>
      </c>
      <c r="B9319">
        <v>293</v>
      </c>
      <c r="C9319">
        <v>1974</v>
      </c>
      <c r="D9319">
        <v>0</v>
      </c>
      <c r="E9319">
        <v>0</v>
      </c>
      <c r="F9319" s="1">
        <v>13.218500137329102</v>
      </c>
      <c r="G9319" s="1">
        <v>17.687780380249023</v>
      </c>
      <c r="H9319" s="1">
        <v>1.1743299961090088</v>
      </c>
      <c r="I9319" s="1">
        <v>16.513450384140015</v>
      </c>
      <c r="J9319" s="1">
        <v>-3.2949502468109131</v>
      </c>
      <c r="K9319" s="1">
        <v>24.010400772094727</v>
      </c>
      <c r="L9319" s="1"/>
      <c r="M9319" s="1">
        <v>8.7822220000000009</v>
      </c>
    </row>
    <row r="9320" spans="1:13" x14ac:dyDescent="0.25">
      <c r="A9320" t="s">
        <v>50</v>
      </c>
      <c r="B9320">
        <v>293</v>
      </c>
      <c r="C9320">
        <v>1975</v>
      </c>
      <c r="D9320">
        <v>0</v>
      </c>
      <c r="E9320">
        <v>0</v>
      </c>
      <c r="F9320" s="1">
        <v>13.227700233459473</v>
      </c>
      <c r="G9320" s="1">
        <v>19.770769119262695</v>
      </c>
      <c r="H9320" s="1">
        <v>1.7510700225830078</v>
      </c>
      <c r="I9320" s="1">
        <v>18.019699096679688</v>
      </c>
      <c r="J9320" s="1">
        <v>-4.7919988632202148</v>
      </c>
      <c r="K9320" s="1">
        <v>26.953899383544922</v>
      </c>
      <c r="L9320" s="1"/>
      <c r="M9320" s="1">
        <v>4.4087677999999997</v>
      </c>
    </row>
    <row r="9321" spans="1:13" x14ac:dyDescent="0.25">
      <c r="A9321" t="s">
        <v>50</v>
      </c>
      <c r="B9321">
        <v>293</v>
      </c>
      <c r="C9321">
        <v>1976</v>
      </c>
      <c r="D9321">
        <v>0</v>
      </c>
      <c r="E9321">
        <v>0</v>
      </c>
      <c r="F9321" s="1">
        <v>12.680999755859375</v>
      </c>
      <c r="G9321" s="1">
        <v>21.052480697631836</v>
      </c>
      <c r="H9321" s="1">
        <v>1.2602200508117676</v>
      </c>
      <c r="I9321" s="1">
        <v>19.792260646820068</v>
      </c>
      <c r="J9321" s="1">
        <v>-7.1112608909606934</v>
      </c>
      <c r="K9321" s="1">
        <v>34.508201599121094</v>
      </c>
      <c r="L9321" s="1"/>
      <c r="M9321" s="1">
        <v>1.1651433</v>
      </c>
    </row>
    <row r="9322" spans="1:13" x14ac:dyDescent="0.25">
      <c r="A9322" t="s">
        <v>50</v>
      </c>
      <c r="B9322">
        <v>293</v>
      </c>
      <c r="C9322">
        <v>1977</v>
      </c>
      <c r="D9322">
        <v>0</v>
      </c>
      <c r="E9322">
        <v>0</v>
      </c>
      <c r="F9322" s="1">
        <v>12.914400100708008</v>
      </c>
      <c r="G9322" s="1">
        <v>19.436750411987305</v>
      </c>
      <c r="H9322" s="1">
        <v>1.9869999885559082</v>
      </c>
      <c r="I9322" s="1">
        <v>17.449750423431396</v>
      </c>
      <c r="J9322" s="1">
        <v>-4.5353503227233887</v>
      </c>
      <c r="K9322" s="1">
        <v>44.821201324462891</v>
      </c>
      <c r="L9322" s="1"/>
      <c r="M9322" s="1">
        <v>0.62233097999999998</v>
      </c>
    </row>
    <row r="9323" spans="1:13" x14ac:dyDescent="0.25">
      <c r="A9323" t="s">
        <v>50</v>
      </c>
      <c r="B9323">
        <v>293</v>
      </c>
      <c r="C9323">
        <v>1978</v>
      </c>
      <c r="D9323">
        <v>0</v>
      </c>
      <c r="E9323">
        <v>0</v>
      </c>
      <c r="F9323" s="1">
        <v>13.890199661254883</v>
      </c>
      <c r="G9323" s="1">
        <v>18.957269668579102</v>
      </c>
      <c r="H9323" s="1">
        <v>3.7592599391937256</v>
      </c>
      <c r="I9323" s="1">
        <v>15.198009729385376</v>
      </c>
      <c r="J9323" s="1">
        <v>-1.3078100681304932</v>
      </c>
      <c r="K9323" s="1">
        <v>56.002201080322266</v>
      </c>
      <c r="L9323" s="1"/>
      <c r="M9323" s="1">
        <v>-3.7822102000000002</v>
      </c>
    </row>
    <row r="9324" spans="1:13" x14ac:dyDescent="0.25">
      <c r="A9324" t="s">
        <v>50</v>
      </c>
      <c r="B9324">
        <v>293</v>
      </c>
      <c r="C9324">
        <v>1979</v>
      </c>
      <c r="D9324">
        <v>0</v>
      </c>
      <c r="E9324">
        <v>0</v>
      </c>
      <c r="F9324" s="1">
        <v>15.819700241088867</v>
      </c>
      <c r="G9324" s="1">
        <v>16.364120483398438</v>
      </c>
      <c r="H9324" s="1">
        <v>3.4632699489593506</v>
      </c>
      <c r="I9324" s="1">
        <v>12.900850534439087</v>
      </c>
      <c r="J9324" s="1">
        <v>2.9188497066497803</v>
      </c>
      <c r="K9324" s="1">
        <v>45.896800994873047</v>
      </c>
      <c r="L9324" s="1"/>
      <c r="M9324" s="1">
        <v>1.96848</v>
      </c>
    </row>
    <row r="9325" spans="1:13" x14ac:dyDescent="0.25">
      <c r="A9325" t="s">
        <v>50</v>
      </c>
      <c r="B9325">
        <v>293</v>
      </c>
      <c r="C9325">
        <v>1980</v>
      </c>
      <c r="D9325">
        <v>0</v>
      </c>
      <c r="E9325">
        <v>0</v>
      </c>
      <c r="F9325" s="1">
        <v>16.958400726318359</v>
      </c>
      <c r="G9325" s="1">
        <v>19.321123123168945</v>
      </c>
      <c r="H9325" s="1">
        <v>3.118690013885498</v>
      </c>
      <c r="I9325" s="1">
        <v>16.202433109283447</v>
      </c>
      <c r="J9325" s="1">
        <v>0.75596761703491211</v>
      </c>
      <c r="K9325" s="1">
        <v>36.339500427246094</v>
      </c>
      <c r="L9325" s="1"/>
      <c r="M9325" s="1">
        <v>7.6611414</v>
      </c>
    </row>
    <row r="9326" spans="1:13" x14ac:dyDescent="0.25">
      <c r="A9326" t="s">
        <v>50</v>
      </c>
      <c r="B9326">
        <v>293</v>
      </c>
      <c r="C9326">
        <v>1981</v>
      </c>
      <c r="D9326">
        <v>0</v>
      </c>
      <c r="E9326">
        <v>0</v>
      </c>
      <c r="F9326" s="1">
        <v>14.45259952545166</v>
      </c>
      <c r="G9326" s="1">
        <v>18.437416076660156</v>
      </c>
      <c r="H9326" s="1">
        <v>3.1743500232696533</v>
      </c>
      <c r="I9326" s="1">
        <v>15.263066053390503</v>
      </c>
      <c r="J9326" s="1">
        <v>-0.81046652793884277</v>
      </c>
      <c r="K9326" s="1">
        <v>30.618200302124023</v>
      </c>
      <c r="L9326" s="1"/>
      <c r="M9326" s="1">
        <v>5.4612268000000004</v>
      </c>
    </row>
    <row r="9327" spans="1:13" x14ac:dyDescent="0.25">
      <c r="A9327" t="s">
        <v>50</v>
      </c>
      <c r="B9327">
        <v>293</v>
      </c>
      <c r="C9327">
        <v>1982</v>
      </c>
      <c r="D9327">
        <v>0</v>
      </c>
      <c r="E9327">
        <v>0</v>
      </c>
      <c r="F9327" s="1">
        <v>14.358699798583984</v>
      </c>
      <c r="G9327" s="1">
        <v>17.576492309570313</v>
      </c>
      <c r="H9327" s="1">
        <v>2.8183200359344482</v>
      </c>
      <c r="I9327" s="1">
        <v>14.758172273635864</v>
      </c>
      <c r="J9327" s="1">
        <v>-0.39947247505187988</v>
      </c>
      <c r="K9327" s="1">
        <v>34.244400024414062</v>
      </c>
      <c r="L9327" s="1"/>
      <c r="M9327" s="1">
        <v>-0.32430730000000002</v>
      </c>
    </row>
    <row r="9328" spans="1:13" x14ac:dyDescent="0.25">
      <c r="A9328" t="s">
        <v>50</v>
      </c>
      <c r="B9328">
        <v>293</v>
      </c>
      <c r="C9328">
        <v>1983</v>
      </c>
      <c r="D9328">
        <v>0</v>
      </c>
      <c r="E9328">
        <v>0</v>
      </c>
      <c r="F9328" s="1">
        <v>11.898099899291992</v>
      </c>
      <c r="G9328" s="1">
        <v>19.417360305786133</v>
      </c>
      <c r="H9328" s="1">
        <v>3.8922700881958008</v>
      </c>
      <c r="I9328" s="1">
        <v>15.525090217590332</v>
      </c>
      <c r="J9328" s="1">
        <v>-3.6269903182983398</v>
      </c>
      <c r="K9328" s="1">
        <v>56.177700042724609</v>
      </c>
      <c r="L9328" s="1"/>
      <c r="M9328" s="1">
        <v>-9.3291635999999993</v>
      </c>
    </row>
    <row r="9329" spans="1:13" x14ac:dyDescent="0.25">
      <c r="A9329" t="s">
        <v>50</v>
      </c>
      <c r="B9329">
        <v>293</v>
      </c>
      <c r="C9329">
        <v>1984</v>
      </c>
      <c r="D9329">
        <v>0</v>
      </c>
      <c r="E9329">
        <v>0</v>
      </c>
      <c r="F9329" s="1">
        <v>13.859100341796875</v>
      </c>
      <c r="G9329" s="1">
        <v>18.312587738037109</v>
      </c>
      <c r="H9329" s="1">
        <v>3.793100118637085</v>
      </c>
      <c r="I9329" s="1">
        <v>14.519487619400024</v>
      </c>
      <c r="J9329" s="1">
        <v>-0.66038727760314941</v>
      </c>
      <c r="K9329" s="1">
        <v>56.668098449707031</v>
      </c>
      <c r="L9329" s="1"/>
      <c r="M9329" s="1">
        <v>3.8009081</v>
      </c>
    </row>
    <row r="9330" spans="1:13" x14ac:dyDescent="0.25">
      <c r="A9330" t="s">
        <v>50</v>
      </c>
      <c r="B9330">
        <v>293</v>
      </c>
      <c r="C9330">
        <v>1985</v>
      </c>
      <c r="D9330">
        <v>0</v>
      </c>
      <c r="E9330">
        <v>0</v>
      </c>
      <c r="F9330" s="1">
        <v>14.807700157165527</v>
      </c>
      <c r="G9330" s="1">
        <v>17.220193862915039</v>
      </c>
      <c r="H9330" s="1">
        <v>3.220099925994873</v>
      </c>
      <c r="I9330" s="1">
        <v>14.000093936920166</v>
      </c>
      <c r="J9330" s="1">
        <v>0.80760622024536133</v>
      </c>
      <c r="K9330" s="1">
        <v>63.441299438476562</v>
      </c>
      <c r="L9330" s="1"/>
      <c r="M9330" s="1">
        <v>2.0887406999999998</v>
      </c>
    </row>
    <row r="9331" spans="1:13" x14ac:dyDescent="0.25">
      <c r="A9331" t="s">
        <v>50</v>
      </c>
      <c r="B9331">
        <v>293</v>
      </c>
      <c r="C9331">
        <v>1986</v>
      </c>
      <c r="D9331">
        <v>0</v>
      </c>
      <c r="E9331">
        <v>0</v>
      </c>
      <c r="F9331" s="1">
        <v>12.496299743652344</v>
      </c>
      <c r="G9331" s="1">
        <v>16.574699401855469</v>
      </c>
      <c r="H9331" s="1">
        <v>1.9972599744796753</v>
      </c>
      <c r="I9331" s="1">
        <v>14.577439427375793</v>
      </c>
      <c r="J9331" s="1">
        <v>-2.0811396837234497</v>
      </c>
      <c r="K9331" s="1">
        <v>48.566001892089844</v>
      </c>
      <c r="L9331" s="1"/>
      <c r="M9331" s="1">
        <v>12.106169</v>
      </c>
    </row>
    <row r="9332" spans="1:13" x14ac:dyDescent="0.25">
      <c r="A9332" t="s">
        <v>50</v>
      </c>
      <c r="B9332">
        <v>293</v>
      </c>
      <c r="C9332">
        <v>1987</v>
      </c>
      <c r="D9332">
        <v>0</v>
      </c>
      <c r="E9332">
        <v>0</v>
      </c>
      <c r="F9332" s="1">
        <v>9.1940097808837891</v>
      </c>
      <c r="G9332" s="1">
        <v>15.458359718322754</v>
      </c>
      <c r="H9332" s="1">
        <v>1.3774199485778809</v>
      </c>
      <c r="I9332" s="1">
        <v>14.080939769744873</v>
      </c>
      <c r="J9332" s="1">
        <v>-4.886929988861084</v>
      </c>
      <c r="K9332" s="1">
        <v>39.088401794433594</v>
      </c>
      <c r="L9332" s="1"/>
      <c r="M9332" s="1">
        <v>7.7381767000000004</v>
      </c>
    </row>
    <row r="9333" spans="1:13" x14ac:dyDescent="0.25">
      <c r="A9333" t="s">
        <v>50</v>
      </c>
      <c r="B9333">
        <v>293</v>
      </c>
      <c r="C9333">
        <v>1988</v>
      </c>
      <c r="D9333">
        <v>0</v>
      </c>
      <c r="E9333">
        <v>0</v>
      </c>
      <c r="F9333" s="1">
        <v>9.2749300003051758</v>
      </c>
      <c r="G9333" s="1">
        <v>12.844019889831543</v>
      </c>
      <c r="H9333" s="1">
        <v>1.8205100297927856</v>
      </c>
      <c r="I9333" s="1">
        <v>11.023509860038757</v>
      </c>
      <c r="J9333" s="1">
        <v>-1.7485798597335815</v>
      </c>
      <c r="K9333" s="1">
        <v>42.841499328613281</v>
      </c>
      <c r="L9333" s="1"/>
      <c r="M9333" s="1">
        <v>-9.4216706000000006</v>
      </c>
    </row>
    <row r="9334" spans="1:13" x14ac:dyDescent="0.25">
      <c r="A9334" t="s">
        <v>50</v>
      </c>
      <c r="B9334">
        <v>293</v>
      </c>
      <c r="C9334">
        <v>1989</v>
      </c>
      <c r="D9334">
        <v>0</v>
      </c>
      <c r="E9334">
        <v>0</v>
      </c>
      <c r="F9334" s="1">
        <v>10.81980037689209</v>
      </c>
      <c r="G9334" s="1">
        <v>12.124005317687988</v>
      </c>
      <c r="H9334" s="1">
        <v>1.5545500516891479</v>
      </c>
      <c r="I9334" s="1">
        <v>10.56945526599884</v>
      </c>
      <c r="J9334" s="1">
        <v>0.25034511089324951</v>
      </c>
      <c r="K9334" s="1">
        <v>34.897300720214844</v>
      </c>
      <c r="L9334" s="1"/>
      <c r="M9334" s="1">
        <v>-13.421817000000001</v>
      </c>
    </row>
    <row r="9335" spans="1:13" x14ac:dyDescent="0.25">
      <c r="A9335" t="s">
        <v>50</v>
      </c>
      <c r="B9335">
        <v>293</v>
      </c>
      <c r="C9335">
        <v>1990</v>
      </c>
      <c r="D9335">
        <v>0</v>
      </c>
      <c r="E9335">
        <v>0</v>
      </c>
      <c r="F9335" s="1">
        <v>12.364700317382812</v>
      </c>
      <c r="G9335" s="1">
        <v>20.356979370117188</v>
      </c>
      <c r="H9335" s="1">
        <v>6.2003397941589355</v>
      </c>
      <c r="I9335" s="1">
        <v>14.156639575958252</v>
      </c>
      <c r="J9335" s="1">
        <v>-1.7919392585754395</v>
      </c>
      <c r="K9335" s="1">
        <v>56.255401611328125</v>
      </c>
      <c r="L9335" s="1"/>
      <c r="M9335" s="1">
        <v>-5.0896090999999997</v>
      </c>
    </row>
    <row r="9336" spans="1:13" x14ac:dyDescent="0.25">
      <c r="A9336" t="s">
        <v>50</v>
      </c>
      <c r="B9336">
        <v>293</v>
      </c>
      <c r="C9336">
        <v>1991</v>
      </c>
      <c r="D9336">
        <v>0</v>
      </c>
      <c r="E9336">
        <v>0</v>
      </c>
      <c r="F9336" s="1">
        <v>13.734000205993652</v>
      </c>
      <c r="G9336" s="1">
        <v>15.717929840087891</v>
      </c>
      <c r="H9336" s="1">
        <v>3.6514699459075928</v>
      </c>
      <c r="I9336" s="1">
        <v>12.066459894180298</v>
      </c>
      <c r="J9336" s="1">
        <v>1.6675403118133545</v>
      </c>
      <c r="K9336" s="1">
        <v>48.341598510742188</v>
      </c>
      <c r="L9336" s="1"/>
      <c r="M9336" s="1">
        <v>2.2185844000000001</v>
      </c>
    </row>
    <row r="9337" spans="1:13" x14ac:dyDescent="0.25">
      <c r="A9337" t="s">
        <v>50</v>
      </c>
      <c r="B9337">
        <v>293</v>
      </c>
      <c r="C9337">
        <v>1992</v>
      </c>
      <c r="D9337">
        <v>0</v>
      </c>
      <c r="E9337">
        <v>0</v>
      </c>
      <c r="F9337" s="1">
        <v>15.520500183105469</v>
      </c>
      <c r="G9337" s="1">
        <v>19.075233459472656</v>
      </c>
      <c r="H9337" s="1">
        <v>4.1642599105834961</v>
      </c>
      <c r="I9337" s="1">
        <v>14.91097354888916</v>
      </c>
      <c r="J9337" s="1">
        <v>0.60952663421630859</v>
      </c>
      <c r="K9337" s="1">
        <v>46.778900146484375</v>
      </c>
      <c r="L9337" s="1"/>
      <c r="M9337" s="1">
        <v>-0.54050911999999995</v>
      </c>
    </row>
    <row r="9338" spans="1:13" x14ac:dyDescent="0.25">
      <c r="A9338" t="s">
        <v>50</v>
      </c>
      <c r="B9338">
        <v>293</v>
      </c>
      <c r="C9338">
        <v>1993</v>
      </c>
      <c r="D9338">
        <v>0</v>
      </c>
      <c r="E9338">
        <v>0</v>
      </c>
      <c r="F9338" s="1">
        <v>15.366299629211426</v>
      </c>
      <c r="G9338" s="1">
        <v>18.185995101928711</v>
      </c>
      <c r="H9338" s="1">
        <v>3.5863499641418457</v>
      </c>
      <c r="I9338" s="1">
        <v>14.599645137786865</v>
      </c>
      <c r="J9338" s="1">
        <v>0.76665449142456055</v>
      </c>
      <c r="K9338" s="1">
        <v>49.929901123046875</v>
      </c>
      <c r="L9338" s="1"/>
      <c r="M9338" s="1">
        <v>5.2442263000000002</v>
      </c>
    </row>
    <row r="9339" spans="1:13" x14ac:dyDescent="0.25">
      <c r="A9339" t="s">
        <v>50</v>
      </c>
      <c r="B9339">
        <v>293</v>
      </c>
      <c r="C9339">
        <v>1994</v>
      </c>
      <c r="D9339">
        <v>0</v>
      </c>
      <c r="E9339">
        <v>0</v>
      </c>
      <c r="F9339" s="1">
        <v>15.021699905395508</v>
      </c>
      <c r="G9339" s="1">
        <v>16.924285888671875</v>
      </c>
      <c r="H9339" s="1">
        <v>2.4686400890350342</v>
      </c>
      <c r="I9339" s="1">
        <v>14.455645799636841</v>
      </c>
      <c r="J9339" s="1">
        <v>0.56605410575866699</v>
      </c>
      <c r="K9339" s="1">
        <v>41.916999816894531</v>
      </c>
      <c r="L9339" s="1"/>
      <c r="M9339" s="1">
        <v>12.307672999999999</v>
      </c>
    </row>
    <row r="9340" spans="1:13" x14ac:dyDescent="0.25">
      <c r="A9340" t="s">
        <v>50</v>
      </c>
      <c r="B9340">
        <v>293</v>
      </c>
      <c r="C9340">
        <v>1995</v>
      </c>
      <c r="D9340">
        <v>0</v>
      </c>
      <c r="E9340">
        <v>0</v>
      </c>
      <c r="F9340" s="1">
        <v>15.487799644470215</v>
      </c>
      <c r="G9340" s="1">
        <v>17.537111282348633</v>
      </c>
      <c r="H9340" s="1">
        <v>2.4332399368286133</v>
      </c>
      <c r="I9340" s="1">
        <v>15.10387134552002</v>
      </c>
      <c r="J9340" s="1">
        <v>0.38392829895019531</v>
      </c>
      <c r="K9340" s="1">
        <v>36.807201385498047</v>
      </c>
      <c r="L9340" s="1"/>
      <c r="M9340" s="1">
        <v>7.4113949999999997</v>
      </c>
    </row>
    <row r="9341" spans="1:13" x14ac:dyDescent="0.25">
      <c r="A9341" t="s">
        <v>50</v>
      </c>
      <c r="B9341">
        <v>293</v>
      </c>
      <c r="C9341">
        <v>1996</v>
      </c>
      <c r="D9341">
        <v>0</v>
      </c>
      <c r="E9341">
        <v>0</v>
      </c>
      <c r="F9341" s="1">
        <v>16.23859977722168</v>
      </c>
      <c r="G9341" s="1">
        <v>16.485069274902344</v>
      </c>
      <c r="H9341" s="1">
        <v>1.5354599952697754</v>
      </c>
      <c r="I9341" s="1">
        <v>14.949609279632568</v>
      </c>
      <c r="J9341" s="1">
        <v>1.2889904975891113</v>
      </c>
      <c r="K9341" s="1">
        <v>37.363399505615234</v>
      </c>
      <c r="L9341" s="1"/>
      <c r="M9341" s="1">
        <v>2.7994845000000002</v>
      </c>
    </row>
    <row r="9342" spans="1:13" x14ac:dyDescent="0.25">
      <c r="A9342" t="s">
        <v>50</v>
      </c>
      <c r="B9342">
        <v>293</v>
      </c>
      <c r="C9342">
        <v>1997</v>
      </c>
      <c r="D9342">
        <v>0</v>
      </c>
      <c r="E9342">
        <v>0</v>
      </c>
      <c r="F9342" s="1">
        <v>16.076000213623047</v>
      </c>
      <c r="G9342" s="1">
        <v>15.605289459228516</v>
      </c>
      <c r="H9342" s="1">
        <v>0.8906090259552002</v>
      </c>
      <c r="I9342" s="1">
        <v>14.714680433273315</v>
      </c>
      <c r="J9342" s="1">
        <v>1.3613197803497314</v>
      </c>
      <c r="K9342" s="1">
        <v>34.521800994873047</v>
      </c>
      <c r="L9342" s="1"/>
      <c r="M9342" s="1">
        <v>6.4762947000000004</v>
      </c>
    </row>
    <row r="9343" spans="1:13" x14ac:dyDescent="0.25">
      <c r="A9343" t="s">
        <v>50</v>
      </c>
      <c r="B9343">
        <v>293</v>
      </c>
      <c r="C9343">
        <v>1998</v>
      </c>
      <c r="D9343">
        <v>0</v>
      </c>
      <c r="E9343">
        <v>0</v>
      </c>
      <c r="F9343" s="1">
        <v>16.072700500488281</v>
      </c>
      <c r="G9343" s="1">
        <v>16.268270492553711</v>
      </c>
      <c r="H9343" s="1">
        <v>1.4591300487518311</v>
      </c>
      <c r="I9343" s="1">
        <v>14.80914044380188</v>
      </c>
      <c r="J9343" s="1">
        <v>1.2635600566864014</v>
      </c>
      <c r="K9343" s="1">
        <v>36.821201324462891</v>
      </c>
      <c r="L9343" s="1"/>
      <c r="M9343" s="1">
        <v>-0.39153756000000001</v>
      </c>
    </row>
    <row r="9344" spans="1:13" x14ac:dyDescent="0.25">
      <c r="A9344" t="s">
        <v>50</v>
      </c>
      <c r="B9344">
        <v>293</v>
      </c>
      <c r="C9344">
        <v>1999</v>
      </c>
      <c r="D9344">
        <v>0</v>
      </c>
      <c r="E9344">
        <v>0</v>
      </c>
      <c r="F9344" s="1">
        <v>14.917900085449219</v>
      </c>
      <c r="G9344" s="1">
        <v>17.843042373657227</v>
      </c>
      <c r="H9344" s="1">
        <v>1.9372700452804565</v>
      </c>
      <c r="I9344" s="1">
        <v>15.90577232837677</v>
      </c>
      <c r="J9344" s="1">
        <v>-0.98787224292755127</v>
      </c>
      <c r="K9344" s="1">
        <v>41.084598541259766</v>
      </c>
      <c r="L9344" s="1"/>
      <c r="M9344" s="1">
        <v>1.4949106000000001</v>
      </c>
    </row>
    <row r="9345" spans="1:13" x14ac:dyDescent="0.25">
      <c r="A9345" t="s">
        <v>50</v>
      </c>
      <c r="B9345">
        <v>293</v>
      </c>
      <c r="C9345">
        <v>2000</v>
      </c>
      <c r="D9345">
        <v>1</v>
      </c>
      <c r="E9345">
        <v>1</v>
      </c>
      <c r="F9345" s="1">
        <v>19.6192469095086</v>
      </c>
      <c r="G9345" s="1">
        <v>21.734996758822302</v>
      </c>
      <c r="H9345" s="1">
        <v>2.5581325327623299</v>
      </c>
      <c r="I9345" s="1">
        <v>19.176864226059973</v>
      </c>
      <c r="J9345" s="1">
        <v>0.44238268344862774</v>
      </c>
      <c r="K9345" s="1">
        <v>48.304295967804208</v>
      </c>
      <c r="L9345" s="1"/>
      <c r="M9345" s="1">
        <v>2.6948335999999999</v>
      </c>
    </row>
    <row r="9346" spans="1:13" x14ac:dyDescent="0.25">
      <c r="A9346" t="s">
        <v>50</v>
      </c>
      <c r="B9346">
        <v>293</v>
      </c>
      <c r="C9346">
        <v>2001</v>
      </c>
      <c r="D9346">
        <v>1</v>
      </c>
      <c r="E9346">
        <v>1</v>
      </c>
      <c r="F9346" s="1">
        <v>18.779885458862999</v>
      </c>
      <c r="G9346" s="1">
        <v>20.9336499511105</v>
      </c>
      <c r="H9346" s="1">
        <v>2.3239954698774001</v>
      </c>
      <c r="I9346" s="1">
        <v>18.6096544812331</v>
      </c>
      <c r="J9346" s="1">
        <v>0.17023097762989892</v>
      </c>
      <c r="K9346" s="1">
        <v>47.440949163737969</v>
      </c>
      <c r="L9346" s="1"/>
      <c r="M9346" s="1">
        <v>0.61698949000000003</v>
      </c>
    </row>
    <row r="9347" spans="1:13" x14ac:dyDescent="0.25">
      <c r="A9347" t="s">
        <v>50</v>
      </c>
      <c r="B9347">
        <v>293</v>
      </c>
      <c r="C9347">
        <v>2002</v>
      </c>
      <c r="D9347">
        <v>1</v>
      </c>
      <c r="E9347">
        <v>1</v>
      </c>
      <c r="F9347" s="1">
        <v>18.245196108399799</v>
      </c>
      <c r="G9347" s="1">
        <v>19.6489970591646</v>
      </c>
      <c r="H9347" s="1">
        <v>2.2082366219989602</v>
      </c>
      <c r="I9347" s="1">
        <v>17.44076043716564</v>
      </c>
      <c r="J9347" s="1">
        <v>0.8044356712341596</v>
      </c>
      <c r="K9347" s="1">
        <v>48.812989610756851</v>
      </c>
      <c r="L9347" s="1"/>
      <c r="M9347" s="1">
        <v>5.4540005999999996</v>
      </c>
    </row>
    <row r="9348" spans="1:13" x14ac:dyDescent="0.25">
      <c r="A9348" t="s">
        <v>50</v>
      </c>
      <c r="B9348">
        <v>293</v>
      </c>
      <c r="C9348">
        <v>2003</v>
      </c>
      <c r="D9348">
        <v>1</v>
      </c>
      <c r="E9348">
        <v>1</v>
      </c>
      <c r="F9348" s="1">
        <v>18.491002494941402</v>
      </c>
      <c r="G9348" s="1">
        <v>20.113009056440699</v>
      </c>
      <c r="H9348" s="1">
        <v>2.2155729452785899</v>
      </c>
      <c r="I9348" s="1">
        <v>17.897436111162108</v>
      </c>
      <c r="J9348" s="1">
        <v>0.59356638377929372</v>
      </c>
      <c r="K9348" s="1">
        <v>48.845229829059058</v>
      </c>
      <c r="L9348" s="1"/>
      <c r="M9348" s="1">
        <v>4.1645989999999999</v>
      </c>
    </row>
    <row r="9349" spans="1:13" x14ac:dyDescent="0.25">
      <c r="A9349" t="s">
        <v>50</v>
      </c>
      <c r="B9349">
        <v>293</v>
      </c>
      <c r="C9349">
        <v>2004</v>
      </c>
      <c r="D9349">
        <v>1</v>
      </c>
      <c r="E9349">
        <v>1</v>
      </c>
      <c r="F9349" s="1">
        <v>18.525158180174799</v>
      </c>
      <c r="G9349" s="1">
        <v>19.557893057795599</v>
      </c>
      <c r="H9349" s="1">
        <v>2.1268519096104201</v>
      </c>
      <c r="I9349" s="1">
        <v>17.43104114818518</v>
      </c>
      <c r="J9349" s="1">
        <v>1.0941170319896187</v>
      </c>
      <c r="K9349" s="1">
        <v>44.685549883555211</v>
      </c>
      <c r="L9349" s="1"/>
      <c r="M9349" s="1">
        <v>4.9590377999999999</v>
      </c>
    </row>
    <row r="9350" spans="1:13" x14ac:dyDescent="0.25">
      <c r="A9350" t="s">
        <v>50</v>
      </c>
      <c r="B9350">
        <v>293</v>
      </c>
      <c r="C9350">
        <v>2005</v>
      </c>
      <c r="D9350">
        <v>1</v>
      </c>
      <c r="E9350">
        <v>1</v>
      </c>
      <c r="F9350" s="1">
        <v>19.943061749185599</v>
      </c>
      <c r="G9350" s="1">
        <v>20.378743598023298</v>
      </c>
      <c r="H9350" s="1">
        <v>2.0318094254686598</v>
      </c>
      <c r="I9350" s="1">
        <v>18.34693417255464</v>
      </c>
      <c r="J9350" s="1">
        <v>1.5961275766309591</v>
      </c>
      <c r="K9350" s="1">
        <v>41.848239299716525</v>
      </c>
      <c r="L9350" s="1"/>
      <c r="M9350" s="1">
        <v>6.2846479999999998</v>
      </c>
    </row>
    <row r="9351" spans="1:13" x14ac:dyDescent="0.25">
      <c r="A9351" t="s">
        <v>50</v>
      </c>
      <c r="B9351">
        <v>293</v>
      </c>
      <c r="C9351">
        <v>2006</v>
      </c>
      <c r="D9351">
        <v>1</v>
      </c>
      <c r="E9351">
        <v>1</v>
      </c>
      <c r="F9351" s="1">
        <v>21.1911923824483</v>
      </c>
      <c r="G9351" s="1">
        <v>19.162064592058801</v>
      </c>
      <c r="H9351" s="1">
        <v>1.95341765284921</v>
      </c>
      <c r="I9351" s="1">
        <v>17.20864693920959</v>
      </c>
      <c r="J9351" s="1">
        <v>3.9825454432387097</v>
      </c>
      <c r="K9351" s="1">
        <v>33.818139511689054</v>
      </c>
      <c r="L9351" s="1"/>
      <c r="M9351" s="1">
        <v>7.528899</v>
      </c>
    </row>
    <row r="9352" spans="1:13" x14ac:dyDescent="0.25">
      <c r="A9352" t="s">
        <v>50</v>
      </c>
      <c r="B9352">
        <v>293</v>
      </c>
      <c r="C9352">
        <v>2007</v>
      </c>
      <c r="D9352">
        <v>1</v>
      </c>
      <c r="E9352">
        <v>1</v>
      </c>
      <c r="F9352" s="1">
        <v>21.941507665015401</v>
      </c>
      <c r="G9352" s="1">
        <v>18.593149315870701</v>
      </c>
      <c r="H9352" s="1">
        <v>1.85630940049008</v>
      </c>
      <c r="I9352" s="1">
        <v>16.736839915380621</v>
      </c>
      <c r="J9352" s="1">
        <v>5.2046677496347797</v>
      </c>
      <c r="K9352" s="1">
        <v>29.574985842155009</v>
      </c>
      <c r="L9352" s="1"/>
      <c r="M9352" s="1">
        <v>8.5183877999999993</v>
      </c>
    </row>
    <row r="9353" spans="1:13" x14ac:dyDescent="0.25">
      <c r="A9353" t="s">
        <v>50</v>
      </c>
      <c r="B9353">
        <v>293</v>
      </c>
      <c r="C9353">
        <v>2008</v>
      </c>
      <c r="D9353">
        <v>1</v>
      </c>
      <c r="E9353">
        <v>1</v>
      </c>
      <c r="F9353" s="1">
        <v>22.306024229591401</v>
      </c>
      <c r="G9353" s="1">
        <v>19.8238959223929</v>
      </c>
      <c r="H9353" s="1">
        <v>1.6204283741293</v>
      </c>
      <c r="I9353" s="1">
        <v>18.2034675482636</v>
      </c>
      <c r="J9353" s="1">
        <v>4.1025566813278012</v>
      </c>
      <c r="K9353" s="1">
        <v>26.526638495294861</v>
      </c>
      <c r="L9353" s="1"/>
      <c r="M9353" s="1">
        <v>9.1190610999999997</v>
      </c>
    </row>
    <row r="9354" spans="1:13" x14ac:dyDescent="0.25">
      <c r="A9354" t="s">
        <v>50</v>
      </c>
      <c r="B9354">
        <v>293</v>
      </c>
      <c r="C9354">
        <v>2009</v>
      </c>
      <c r="D9354">
        <v>1</v>
      </c>
      <c r="E9354">
        <v>1</v>
      </c>
      <c r="F9354" s="1">
        <v>19.9569857853526</v>
      </c>
      <c r="G9354" s="1">
        <v>21.341933502007301</v>
      </c>
      <c r="H9354" s="1">
        <v>1.3351052229855001</v>
      </c>
      <c r="I9354" s="1">
        <v>20.0068282790218</v>
      </c>
      <c r="J9354" s="1">
        <v>-4.9842493669199683E-2</v>
      </c>
      <c r="K9354" s="1">
        <v>26.676291670339335</v>
      </c>
      <c r="L9354" s="1"/>
      <c r="M9354" s="1">
        <v>1.0961856999999999</v>
      </c>
    </row>
    <row r="9355" spans="1:13" x14ac:dyDescent="0.25">
      <c r="A9355" t="s">
        <v>50</v>
      </c>
      <c r="B9355">
        <v>293</v>
      </c>
      <c r="C9355">
        <v>2010</v>
      </c>
      <c r="D9355">
        <v>1</v>
      </c>
      <c r="E9355">
        <v>1</v>
      </c>
      <c r="F9355" s="1">
        <v>21.0669974990608</v>
      </c>
      <c r="G9355" s="1">
        <v>20.944939703506002</v>
      </c>
      <c r="H9355" s="1">
        <v>1.1851814894537001</v>
      </c>
      <c r="I9355" s="1">
        <v>19.759758214052301</v>
      </c>
      <c r="J9355" s="1">
        <v>1.3072392850084995</v>
      </c>
      <c r="K9355" s="1">
        <v>23.582340305973176</v>
      </c>
      <c r="L9355" s="1"/>
      <c r="M9355" s="1">
        <v>8.3344202999999997</v>
      </c>
    </row>
    <row r="9356" spans="1:13" x14ac:dyDescent="0.25">
      <c r="A9356" t="s">
        <v>50</v>
      </c>
      <c r="B9356">
        <v>293</v>
      </c>
      <c r="C9356">
        <v>2011</v>
      </c>
      <c r="D9356">
        <v>1</v>
      </c>
      <c r="E9356">
        <v>1</v>
      </c>
      <c r="F9356" s="1">
        <v>21.760500384357901</v>
      </c>
      <c r="G9356" s="1">
        <v>19.748009928207299</v>
      </c>
      <c r="H9356" s="1">
        <v>1.1529924061388099</v>
      </c>
      <c r="I9356" s="1">
        <v>18.595017522068488</v>
      </c>
      <c r="J9356" s="1">
        <v>3.1654828622894122</v>
      </c>
      <c r="K9356" s="1">
        <v>21.419738829229111</v>
      </c>
      <c r="L9356" s="1"/>
      <c r="M9356" s="1">
        <v>6.3248730999999996</v>
      </c>
    </row>
    <row r="9357" spans="1:13" x14ac:dyDescent="0.25">
      <c r="A9357" t="s">
        <v>50</v>
      </c>
      <c r="B9357">
        <v>293</v>
      </c>
      <c r="C9357">
        <v>2012</v>
      </c>
      <c r="D9357">
        <v>1</v>
      </c>
      <c r="E9357">
        <v>1</v>
      </c>
      <c r="F9357" s="1">
        <v>22.346966629289199</v>
      </c>
      <c r="G9357" s="1">
        <v>20.2972091220728</v>
      </c>
      <c r="H9357" s="1">
        <v>1.071837460896</v>
      </c>
      <c r="I9357" s="1">
        <v>19.225371661176801</v>
      </c>
      <c r="J9357" s="1">
        <v>3.1215949681123973</v>
      </c>
      <c r="K9357" s="1">
        <v>19.748398295510537</v>
      </c>
      <c r="L9357" s="1"/>
      <c r="M9357" s="1">
        <v>6.1421172000000004</v>
      </c>
    </row>
    <row r="9358" spans="1:13" x14ac:dyDescent="0.25">
      <c r="A9358" t="s">
        <v>50</v>
      </c>
      <c r="B9358">
        <v>293</v>
      </c>
      <c r="C9358">
        <v>2013</v>
      </c>
      <c r="D9358">
        <v>1</v>
      </c>
      <c r="E9358">
        <v>1</v>
      </c>
      <c r="F9358" s="1">
        <v>22.238013728093001</v>
      </c>
      <c r="G9358" s="1">
        <v>21.504651574849898</v>
      </c>
      <c r="H9358" s="1">
        <v>1.0883205558874001</v>
      </c>
      <c r="I9358" s="1">
        <v>20.416331018962499</v>
      </c>
      <c r="J9358" s="1">
        <v>1.8216827091305028</v>
      </c>
      <c r="K9358" s="1">
        <v>18.882093077376897</v>
      </c>
      <c r="L9358" s="1"/>
      <c r="M9358" s="1">
        <v>5.8520938999999998</v>
      </c>
    </row>
    <row r="9359" spans="1:13" x14ac:dyDescent="0.25">
      <c r="A9359" t="s">
        <v>50</v>
      </c>
      <c r="B9359">
        <v>293</v>
      </c>
      <c r="C9359">
        <v>2014</v>
      </c>
      <c r="D9359">
        <v>1</v>
      </c>
      <c r="E9359">
        <v>1</v>
      </c>
      <c r="F9359" s="1">
        <v>22.324089987613299</v>
      </c>
      <c r="G9359" s="1">
        <v>22.551487733832499</v>
      </c>
      <c r="H9359" s="1">
        <v>1.05019549018382</v>
      </c>
      <c r="I9359" s="1">
        <v>21.501292243648678</v>
      </c>
      <c r="J9359" s="1">
        <v>0.82279774396462102</v>
      </c>
      <c r="K9359" s="1">
        <v>19.296563048513185</v>
      </c>
      <c r="L9359" s="1"/>
      <c r="M9359" s="1">
        <v>2.3835920000000002</v>
      </c>
    </row>
    <row r="9360" spans="1:13" x14ac:dyDescent="0.25">
      <c r="A9360" t="s">
        <v>50</v>
      </c>
      <c r="B9360">
        <v>293</v>
      </c>
      <c r="C9360">
        <v>2015</v>
      </c>
      <c r="D9360">
        <v>1</v>
      </c>
      <c r="E9360">
        <v>1</v>
      </c>
      <c r="F9360" s="1">
        <v>20.185014369347499</v>
      </c>
      <c r="G9360" s="1">
        <v>22.300380216337501</v>
      </c>
      <c r="H9360" s="1">
        <v>1.02983482455725</v>
      </c>
      <c r="I9360" s="1">
        <v>21.270545391780253</v>
      </c>
      <c r="J9360" s="1">
        <v>-1.0855310224327539</v>
      </c>
      <c r="K9360" s="1">
        <v>22.5726870540683</v>
      </c>
      <c r="L9360" s="1"/>
      <c r="M9360" s="1">
        <v>3.2517211000000001</v>
      </c>
    </row>
    <row r="9361" spans="1:13" x14ac:dyDescent="0.25">
      <c r="A9361" t="s">
        <v>50</v>
      </c>
      <c r="B9361">
        <v>293</v>
      </c>
      <c r="C9361">
        <v>2016</v>
      </c>
      <c r="D9361">
        <v>1</v>
      </c>
      <c r="E9361">
        <v>1</v>
      </c>
      <c r="F9361" s="1">
        <v>18.688231841672099</v>
      </c>
      <c r="G9361" s="1">
        <v>20.927639578150998</v>
      </c>
      <c r="H9361" s="1">
        <v>1.0457378489917799</v>
      </c>
      <c r="I9361" s="1">
        <v>19.881901729159217</v>
      </c>
      <c r="J9361" s="1">
        <v>-1.1936698874871183</v>
      </c>
      <c r="K9361" s="1">
        <v>23.051732046901165</v>
      </c>
      <c r="L9361" s="1"/>
      <c r="M9361" s="1">
        <v>3.9541043999999999</v>
      </c>
    </row>
    <row r="9362" spans="1:13" x14ac:dyDescent="0.25">
      <c r="A9362" t="s">
        <v>50</v>
      </c>
      <c r="B9362">
        <v>293</v>
      </c>
      <c r="C9362">
        <v>2017</v>
      </c>
      <c r="D9362">
        <v>1</v>
      </c>
      <c r="E9362">
        <v>1</v>
      </c>
      <c r="F9362" s="1">
        <v>18.169450387829599</v>
      </c>
      <c r="G9362" s="1">
        <v>21.082768850877802</v>
      </c>
      <c r="H9362" s="1">
        <v>1.1094542431869101</v>
      </c>
      <c r="I9362" s="1">
        <v>19.973314607690892</v>
      </c>
      <c r="J9362" s="1">
        <v>-1.8038642198612926</v>
      </c>
      <c r="K9362" s="1">
        <v>23.262270912811875</v>
      </c>
      <c r="L9362" s="1"/>
      <c r="M9362" s="1">
        <v>2.5223102000000002</v>
      </c>
    </row>
    <row r="9363" spans="1:13" x14ac:dyDescent="0.25">
      <c r="A9363" t="s">
        <v>50</v>
      </c>
      <c r="B9363">
        <v>293</v>
      </c>
      <c r="C9363">
        <v>2018</v>
      </c>
      <c r="D9363">
        <v>1</v>
      </c>
      <c r="E9363">
        <v>1</v>
      </c>
      <c r="F9363" s="1">
        <v>19.2816058303403</v>
      </c>
      <c r="G9363" s="1">
        <v>21.268423007681101</v>
      </c>
      <c r="H9363" s="1">
        <v>1.2335394693199</v>
      </c>
      <c r="I9363" s="1">
        <v>20.0348835383612</v>
      </c>
      <c r="J9363" s="1">
        <v>-0.75327770802089944</v>
      </c>
      <c r="K9363" s="1">
        <v>23.555467237910282</v>
      </c>
      <c r="L9363" s="1"/>
      <c r="M9363" s="1">
        <v>3.9695458000000001</v>
      </c>
    </row>
    <row r="9364" spans="1:13" x14ac:dyDescent="0.25">
      <c r="A9364" t="s">
        <v>50</v>
      </c>
      <c r="B9364">
        <v>293</v>
      </c>
      <c r="C9364">
        <v>2019</v>
      </c>
      <c r="D9364">
        <v>1</v>
      </c>
      <c r="E9364">
        <v>1</v>
      </c>
      <c r="F9364" s="1">
        <v>19.786504700679899</v>
      </c>
      <c r="G9364" s="1">
        <v>21.14224521597</v>
      </c>
      <c r="H9364" s="1">
        <v>1.27185809119245</v>
      </c>
      <c r="I9364" s="1">
        <v>19.870387124777551</v>
      </c>
      <c r="J9364" s="1">
        <v>-8.388242409765212E-2</v>
      </c>
      <c r="K9364" s="1">
        <v>24.767838647234534</v>
      </c>
      <c r="L9364" s="1"/>
      <c r="M9364" s="1">
        <v>2.2404405000000001</v>
      </c>
    </row>
    <row r="9365" spans="1:13" x14ac:dyDescent="0.25">
      <c r="A9365" t="s">
        <v>50</v>
      </c>
      <c r="B9365">
        <v>293</v>
      </c>
      <c r="C9365">
        <v>2020</v>
      </c>
      <c r="D9365">
        <v>1</v>
      </c>
      <c r="E9365">
        <v>1</v>
      </c>
      <c r="F9365" s="1">
        <v>17.824980115570099</v>
      </c>
      <c r="G9365" s="1">
        <v>26.8366263404146</v>
      </c>
      <c r="H9365" s="1">
        <v>2.2046563418919898</v>
      </c>
      <c r="I9365" s="1">
        <v>24.63196999852261</v>
      </c>
      <c r="J9365" s="1">
        <v>-6.8069898829525108</v>
      </c>
      <c r="K9365" s="1">
        <v>32.425462494592793</v>
      </c>
      <c r="L9365" s="1"/>
      <c r="M9365" s="1">
        <v>-10.952882000000001</v>
      </c>
    </row>
    <row r="9366" spans="1:13" x14ac:dyDescent="0.25">
      <c r="A9366" t="s">
        <v>50</v>
      </c>
      <c r="B9366">
        <v>293</v>
      </c>
      <c r="C9366">
        <v>2021</v>
      </c>
      <c r="D9366">
        <v>1</v>
      </c>
      <c r="E9366">
        <v>1</v>
      </c>
      <c r="F9366" s="1">
        <v>21.008880903556999</v>
      </c>
      <c r="G9366" s="1">
        <v>23.5551513724755</v>
      </c>
      <c r="H9366" s="1">
        <v>1.38499016725445</v>
      </c>
      <c r="I9366" s="1">
        <v>22.170161205221049</v>
      </c>
      <c r="J9366" s="1">
        <v>-1.1612803016640498</v>
      </c>
      <c r="K9366" s="1">
        <v>33.705850413735547</v>
      </c>
      <c r="L9366" s="1"/>
      <c r="M9366" s="1">
        <v>13.349742000000001</v>
      </c>
    </row>
    <row r="9367" spans="1:13" x14ac:dyDescent="0.25">
      <c r="A9367" t="s">
        <v>50</v>
      </c>
      <c r="B9367">
        <v>293</v>
      </c>
      <c r="C9367">
        <v>2022</v>
      </c>
      <c r="D9367">
        <v>1</v>
      </c>
      <c r="E9367">
        <v>1</v>
      </c>
      <c r="F9367" s="1">
        <v>22.054442841104599</v>
      </c>
      <c r="G9367" s="1">
        <v>23.455861990091002</v>
      </c>
      <c r="H9367" s="1">
        <v>1.4351239666973099</v>
      </c>
      <c r="I9367" s="1">
        <v>22.02073802339369</v>
      </c>
      <c r="J9367" s="1">
        <v>3.3704817710908941E-2</v>
      </c>
      <c r="K9367" s="1">
        <v>31.485302841328149</v>
      </c>
      <c r="L9367" s="1"/>
      <c r="M9367" s="1">
        <v>2.6827304999999999</v>
      </c>
    </row>
    <row r="9368" spans="1:13" x14ac:dyDescent="0.25">
      <c r="A9368" t="s">
        <v>51</v>
      </c>
      <c r="B9368">
        <v>298</v>
      </c>
      <c r="C9368">
        <v>1800</v>
      </c>
      <c r="D9368">
        <v>0</v>
      </c>
      <c r="E9368">
        <v>0</v>
      </c>
      <c r="F9368" s="1"/>
      <c r="G9368" s="1"/>
      <c r="H9368" s="1"/>
      <c r="I9368" s="1"/>
      <c r="J9368" s="1"/>
      <c r="K9368" s="1"/>
      <c r="L9368" s="1"/>
      <c r="M9368" s="1"/>
    </row>
    <row r="9369" spans="1:13" x14ac:dyDescent="0.25">
      <c r="A9369" t="s">
        <v>51</v>
      </c>
      <c r="B9369">
        <v>298</v>
      </c>
      <c r="C9369">
        <v>1801</v>
      </c>
      <c r="D9369">
        <v>0</v>
      </c>
      <c r="E9369">
        <v>0</v>
      </c>
      <c r="F9369" s="1"/>
      <c r="G9369" s="1"/>
      <c r="H9369" s="1"/>
      <c r="I9369" s="1"/>
      <c r="J9369" s="1"/>
      <c r="K9369" s="1"/>
      <c r="L9369" s="1"/>
      <c r="M9369" s="1"/>
    </row>
    <row r="9370" spans="1:13" x14ac:dyDescent="0.25">
      <c r="A9370" t="s">
        <v>51</v>
      </c>
      <c r="B9370">
        <v>298</v>
      </c>
      <c r="C9370">
        <v>1802</v>
      </c>
      <c r="D9370">
        <v>0</v>
      </c>
      <c r="E9370">
        <v>0</v>
      </c>
      <c r="F9370" s="1"/>
      <c r="G9370" s="1"/>
      <c r="H9370" s="1"/>
      <c r="I9370" s="1"/>
      <c r="J9370" s="1"/>
      <c r="K9370" s="1"/>
      <c r="L9370" s="1"/>
      <c r="M9370" s="1"/>
    </row>
    <row r="9371" spans="1:13" x14ac:dyDescent="0.25">
      <c r="A9371" t="s">
        <v>51</v>
      </c>
      <c r="B9371">
        <v>298</v>
      </c>
      <c r="C9371">
        <v>1803</v>
      </c>
      <c r="D9371">
        <v>0</v>
      </c>
      <c r="E9371">
        <v>0</v>
      </c>
      <c r="F9371" s="1"/>
      <c r="G9371" s="1"/>
      <c r="H9371" s="1"/>
      <c r="I9371" s="1"/>
      <c r="J9371" s="1"/>
      <c r="K9371" s="1"/>
      <c r="L9371" s="1"/>
      <c r="M9371" s="1"/>
    </row>
    <row r="9372" spans="1:13" x14ac:dyDescent="0.25">
      <c r="A9372" t="s">
        <v>51</v>
      </c>
      <c r="B9372">
        <v>298</v>
      </c>
      <c r="C9372">
        <v>1804</v>
      </c>
      <c r="D9372">
        <v>0</v>
      </c>
      <c r="E9372">
        <v>0</v>
      </c>
      <c r="F9372" s="1"/>
      <c r="G9372" s="1"/>
      <c r="H9372" s="1"/>
      <c r="I9372" s="1"/>
      <c r="J9372" s="1"/>
      <c r="K9372" s="1"/>
      <c r="L9372" s="1"/>
      <c r="M9372" s="1"/>
    </row>
    <row r="9373" spans="1:13" x14ac:dyDescent="0.25">
      <c r="A9373" t="s">
        <v>51</v>
      </c>
      <c r="B9373">
        <v>298</v>
      </c>
      <c r="C9373">
        <v>1805</v>
      </c>
      <c r="D9373">
        <v>0</v>
      </c>
      <c r="E9373">
        <v>0</v>
      </c>
      <c r="F9373" s="1"/>
      <c r="G9373" s="1"/>
      <c r="H9373" s="1"/>
      <c r="I9373" s="1"/>
      <c r="J9373" s="1"/>
      <c r="K9373" s="1"/>
      <c r="L9373" s="1"/>
      <c r="M9373" s="1"/>
    </row>
    <row r="9374" spans="1:13" x14ac:dyDescent="0.25">
      <c r="A9374" t="s">
        <v>51</v>
      </c>
      <c r="B9374">
        <v>298</v>
      </c>
      <c r="C9374">
        <v>1806</v>
      </c>
      <c r="D9374">
        <v>0</v>
      </c>
      <c r="E9374">
        <v>0</v>
      </c>
      <c r="F9374" s="1"/>
      <c r="G9374" s="1"/>
      <c r="H9374" s="1"/>
      <c r="I9374" s="1"/>
      <c r="J9374" s="1"/>
      <c r="K9374" s="1"/>
      <c r="L9374" s="1"/>
      <c r="M9374" s="1"/>
    </row>
    <row r="9375" spans="1:13" x14ac:dyDescent="0.25">
      <c r="A9375" t="s">
        <v>51</v>
      </c>
      <c r="B9375">
        <v>298</v>
      </c>
      <c r="C9375">
        <v>1807</v>
      </c>
      <c r="D9375">
        <v>0</v>
      </c>
      <c r="E9375">
        <v>0</v>
      </c>
      <c r="F9375" s="1"/>
      <c r="G9375" s="1"/>
      <c r="H9375" s="1"/>
      <c r="I9375" s="1"/>
      <c r="J9375" s="1"/>
      <c r="K9375" s="1"/>
      <c r="L9375" s="1"/>
      <c r="M9375" s="1"/>
    </row>
    <row r="9376" spans="1:13" x14ac:dyDescent="0.25">
      <c r="A9376" t="s">
        <v>51</v>
      </c>
      <c r="B9376">
        <v>298</v>
      </c>
      <c r="C9376">
        <v>1808</v>
      </c>
      <c r="D9376">
        <v>0</v>
      </c>
      <c r="E9376">
        <v>0</v>
      </c>
      <c r="F9376" s="1"/>
      <c r="G9376" s="1"/>
      <c r="H9376" s="1"/>
      <c r="I9376" s="1"/>
      <c r="J9376" s="1"/>
      <c r="K9376" s="1"/>
      <c r="L9376" s="1"/>
      <c r="M9376" s="1"/>
    </row>
    <row r="9377" spans="1:13" x14ac:dyDescent="0.25">
      <c r="A9377" t="s">
        <v>51</v>
      </c>
      <c r="B9377">
        <v>298</v>
      </c>
      <c r="C9377">
        <v>1809</v>
      </c>
      <c r="D9377">
        <v>0</v>
      </c>
      <c r="E9377">
        <v>0</v>
      </c>
      <c r="F9377" s="1"/>
      <c r="G9377" s="1"/>
      <c r="H9377" s="1"/>
      <c r="I9377" s="1"/>
      <c r="J9377" s="1"/>
      <c r="K9377" s="1"/>
      <c r="L9377" s="1"/>
      <c r="M9377" s="1"/>
    </row>
    <row r="9378" spans="1:13" x14ac:dyDescent="0.25">
      <c r="A9378" t="s">
        <v>51</v>
      </c>
      <c r="B9378">
        <v>298</v>
      </c>
      <c r="C9378">
        <v>1810</v>
      </c>
      <c r="D9378">
        <v>0</v>
      </c>
      <c r="E9378">
        <v>0</v>
      </c>
      <c r="F9378" s="1"/>
      <c r="G9378" s="1"/>
      <c r="H9378" s="1"/>
      <c r="I9378" s="1"/>
      <c r="J9378" s="1"/>
      <c r="K9378" s="1"/>
      <c r="L9378" s="1"/>
      <c r="M9378" s="1"/>
    </row>
    <row r="9379" spans="1:13" x14ac:dyDescent="0.25">
      <c r="A9379" t="s">
        <v>51</v>
      </c>
      <c r="B9379">
        <v>298</v>
      </c>
      <c r="C9379">
        <v>1811</v>
      </c>
      <c r="D9379">
        <v>0</v>
      </c>
      <c r="E9379">
        <v>0</v>
      </c>
      <c r="F9379" s="1"/>
      <c r="G9379" s="1"/>
      <c r="H9379" s="1"/>
      <c r="I9379" s="1"/>
      <c r="J9379" s="1"/>
      <c r="K9379" s="1"/>
      <c r="L9379" s="1"/>
      <c r="M9379" s="1"/>
    </row>
    <row r="9380" spans="1:13" x14ac:dyDescent="0.25">
      <c r="A9380" t="s">
        <v>51</v>
      </c>
      <c r="B9380">
        <v>298</v>
      </c>
      <c r="C9380">
        <v>1812</v>
      </c>
      <c r="D9380">
        <v>0</v>
      </c>
      <c r="E9380">
        <v>0</v>
      </c>
      <c r="F9380" s="1"/>
      <c r="G9380" s="1"/>
      <c r="H9380" s="1"/>
      <c r="I9380" s="1"/>
      <c r="J9380" s="1"/>
      <c r="K9380" s="1"/>
      <c r="L9380" s="1"/>
      <c r="M9380" s="1"/>
    </row>
    <row r="9381" spans="1:13" x14ac:dyDescent="0.25">
      <c r="A9381" t="s">
        <v>51</v>
      </c>
      <c r="B9381">
        <v>298</v>
      </c>
      <c r="C9381">
        <v>1813</v>
      </c>
      <c r="D9381">
        <v>0</v>
      </c>
      <c r="E9381">
        <v>0</v>
      </c>
      <c r="F9381" s="1"/>
      <c r="G9381" s="1"/>
      <c r="H9381" s="1"/>
      <c r="I9381" s="1"/>
      <c r="J9381" s="1"/>
      <c r="K9381" s="1"/>
      <c r="L9381" s="1"/>
      <c r="M9381" s="1"/>
    </row>
    <row r="9382" spans="1:13" x14ac:dyDescent="0.25">
      <c r="A9382" t="s">
        <v>51</v>
      </c>
      <c r="B9382">
        <v>298</v>
      </c>
      <c r="C9382">
        <v>1814</v>
      </c>
      <c r="D9382">
        <v>0</v>
      </c>
      <c r="E9382">
        <v>0</v>
      </c>
      <c r="F9382" s="1"/>
      <c r="G9382" s="1"/>
      <c r="H9382" s="1"/>
      <c r="I9382" s="1"/>
      <c r="J9382" s="1"/>
      <c r="K9382" s="1"/>
      <c r="L9382" s="1"/>
      <c r="M9382" s="1"/>
    </row>
    <row r="9383" spans="1:13" x14ac:dyDescent="0.25">
      <c r="A9383" t="s">
        <v>51</v>
      </c>
      <c r="B9383">
        <v>298</v>
      </c>
      <c r="C9383">
        <v>1815</v>
      </c>
      <c r="D9383">
        <v>0</v>
      </c>
      <c r="E9383">
        <v>0</v>
      </c>
      <c r="F9383" s="1"/>
      <c r="G9383" s="1"/>
      <c r="H9383" s="1"/>
      <c r="I9383" s="1"/>
      <c r="J9383" s="1"/>
      <c r="K9383" s="1"/>
      <c r="L9383" s="1"/>
      <c r="M9383" s="1"/>
    </row>
    <row r="9384" spans="1:13" x14ac:dyDescent="0.25">
      <c r="A9384" t="s">
        <v>51</v>
      </c>
      <c r="B9384">
        <v>298</v>
      </c>
      <c r="C9384">
        <v>1816</v>
      </c>
      <c r="D9384">
        <v>0</v>
      </c>
      <c r="E9384">
        <v>0</v>
      </c>
      <c r="F9384" s="1"/>
      <c r="G9384" s="1"/>
      <c r="H9384" s="1"/>
      <c r="I9384" s="1"/>
      <c r="J9384" s="1"/>
      <c r="K9384" s="1"/>
      <c r="L9384" s="1"/>
      <c r="M9384" s="1"/>
    </row>
    <row r="9385" spans="1:13" x14ac:dyDescent="0.25">
      <c r="A9385" t="s">
        <v>51</v>
      </c>
      <c r="B9385">
        <v>298</v>
      </c>
      <c r="C9385">
        <v>1817</v>
      </c>
      <c r="D9385">
        <v>0</v>
      </c>
      <c r="E9385">
        <v>0</v>
      </c>
      <c r="F9385" s="1"/>
      <c r="G9385" s="1"/>
      <c r="H9385" s="1"/>
      <c r="I9385" s="1"/>
      <c r="J9385" s="1"/>
      <c r="K9385" s="1"/>
      <c r="L9385" s="1"/>
      <c r="M9385" s="1"/>
    </row>
    <row r="9386" spans="1:13" x14ac:dyDescent="0.25">
      <c r="A9386" t="s">
        <v>51</v>
      </c>
      <c r="B9386">
        <v>298</v>
      </c>
      <c r="C9386">
        <v>1818</v>
      </c>
      <c r="D9386">
        <v>0</v>
      </c>
      <c r="E9386">
        <v>0</v>
      </c>
      <c r="F9386" s="1"/>
      <c r="G9386" s="1"/>
      <c r="H9386" s="1"/>
      <c r="I9386" s="1"/>
      <c r="J9386" s="1"/>
      <c r="K9386" s="1"/>
      <c r="L9386" s="1"/>
      <c r="M9386" s="1"/>
    </row>
    <row r="9387" spans="1:13" x14ac:dyDescent="0.25">
      <c r="A9387" t="s">
        <v>51</v>
      </c>
      <c r="B9387">
        <v>298</v>
      </c>
      <c r="C9387">
        <v>1819</v>
      </c>
      <c r="D9387">
        <v>0</v>
      </c>
      <c r="E9387">
        <v>0</v>
      </c>
      <c r="F9387" s="1"/>
      <c r="G9387" s="1"/>
      <c r="H9387" s="1"/>
      <c r="I9387" s="1"/>
      <c r="J9387" s="1"/>
      <c r="K9387" s="1"/>
      <c r="L9387" s="1"/>
      <c r="M9387" s="1"/>
    </row>
    <row r="9388" spans="1:13" x14ac:dyDescent="0.25">
      <c r="A9388" t="s">
        <v>51</v>
      </c>
      <c r="B9388">
        <v>298</v>
      </c>
      <c r="C9388">
        <v>1820</v>
      </c>
      <c r="D9388">
        <v>0</v>
      </c>
      <c r="E9388">
        <v>0</v>
      </c>
      <c r="F9388" s="1"/>
      <c r="G9388" s="1"/>
      <c r="H9388" s="1"/>
      <c r="I9388" s="1"/>
      <c r="J9388" s="1"/>
      <c r="K9388" s="1"/>
      <c r="L9388" s="1"/>
      <c r="M9388" s="1"/>
    </row>
    <row r="9389" spans="1:13" x14ac:dyDescent="0.25">
      <c r="A9389" t="s">
        <v>51</v>
      </c>
      <c r="B9389">
        <v>298</v>
      </c>
      <c r="C9389">
        <v>1821</v>
      </c>
      <c r="D9389">
        <v>0</v>
      </c>
      <c r="E9389">
        <v>0</v>
      </c>
      <c r="F9389" s="1"/>
      <c r="G9389" s="1"/>
      <c r="H9389" s="1"/>
      <c r="I9389" s="1"/>
      <c r="J9389" s="1"/>
      <c r="K9389" s="1"/>
      <c r="L9389" s="1"/>
      <c r="M9389" s="1"/>
    </row>
    <row r="9390" spans="1:13" x14ac:dyDescent="0.25">
      <c r="A9390" t="s">
        <v>51</v>
      </c>
      <c r="B9390">
        <v>298</v>
      </c>
      <c r="C9390">
        <v>1822</v>
      </c>
      <c r="D9390">
        <v>0</v>
      </c>
      <c r="E9390">
        <v>0</v>
      </c>
      <c r="F9390" s="1"/>
      <c r="G9390" s="1"/>
      <c r="H9390" s="1"/>
      <c r="I9390" s="1"/>
      <c r="J9390" s="1"/>
      <c r="K9390" s="1"/>
      <c r="L9390" s="1"/>
      <c r="M9390" s="1"/>
    </row>
    <row r="9391" spans="1:13" x14ac:dyDescent="0.25">
      <c r="A9391" t="s">
        <v>51</v>
      </c>
      <c r="B9391">
        <v>298</v>
      </c>
      <c r="C9391">
        <v>1823</v>
      </c>
      <c r="D9391">
        <v>0</v>
      </c>
      <c r="E9391">
        <v>0</v>
      </c>
      <c r="F9391" s="1"/>
      <c r="G9391" s="1"/>
      <c r="H9391" s="1"/>
      <c r="I9391" s="1"/>
      <c r="J9391" s="1"/>
      <c r="K9391" s="1"/>
      <c r="L9391" s="1"/>
      <c r="M9391" s="1"/>
    </row>
    <row r="9392" spans="1:13" x14ac:dyDescent="0.25">
      <c r="A9392" t="s">
        <v>51</v>
      </c>
      <c r="B9392">
        <v>298</v>
      </c>
      <c r="C9392">
        <v>1824</v>
      </c>
      <c r="D9392">
        <v>0</v>
      </c>
      <c r="E9392">
        <v>0</v>
      </c>
      <c r="F9392" s="1"/>
      <c r="G9392" s="1"/>
      <c r="H9392" s="1"/>
      <c r="I9392" s="1"/>
      <c r="J9392" s="1"/>
      <c r="K9392" s="1"/>
      <c r="L9392" s="1"/>
      <c r="M9392" s="1"/>
    </row>
    <row r="9393" spans="1:13" x14ac:dyDescent="0.25">
      <c r="A9393" t="s">
        <v>51</v>
      </c>
      <c r="B9393">
        <v>298</v>
      </c>
      <c r="C9393">
        <v>1825</v>
      </c>
      <c r="D9393">
        <v>0</v>
      </c>
      <c r="E9393">
        <v>0</v>
      </c>
      <c r="F9393" s="1"/>
      <c r="G9393" s="1"/>
      <c r="H9393" s="1"/>
      <c r="I9393" s="1"/>
      <c r="J9393" s="1"/>
      <c r="K9393" s="1"/>
      <c r="L9393" s="1"/>
      <c r="M9393" s="1"/>
    </row>
    <row r="9394" spans="1:13" x14ac:dyDescent="0.25">
      <c r="A9394" t="s">
        <v>51</v>
      </c>
      <c r="B9394">
        <v>298</v>
      </c>
      <c r="C9394">
        <v>1826</v>
      </c>
      <c r="D9394">
        <v>0</v>
      </c>
      <c r="E9394">
        <v>0</v>
      </c>
      <c r="F9394" s="1"/>
      <c r="G9394" s="1"/>
      <c r="H9394" s="1"/>
      <c r="I9394" s="1"/>
      <c r="J9394" s="1"/>
      <c r="K9394" s="1"/>
      <c r="L9394" s="1"/>
      <c r="M9394" s="1"/>
    </row>
    <row r="9395" spans="1:13" x14ac:dyDescent="0.25">
      <c r="A9395" t="s">
        <v>51</v>
      </c>
      <c r="B9395">
        <v>298</v>
      </c>
      <c r="C9395">
        <v>1827</v>
      </c>
      <c r="D9395">
        <v>0</v>
      </c>
      <c r="E9395">
        <v>0</v>
      </c>
      <c r="F9395" s="1"/>
      <c r="G9395" s="1"/>
      <c r="H9395" s="1"/>
      <c r="I9395" s="1"/>
      <c r="J9395" s="1"/>
      <c r="K9395" s="1"/>
      <c r="L9395" s="1"/>
      <c r="M9395" s="1"/>
    </row>
    <row r="9396" spans="1:13" x14ac:dyDescent="0.25">
      <c r="A9396" t="s">
        <v>51</v>
      </c>
      <c r="B9396">
        <v>298</v>
      </c>
      <c r="C9396">
        <v>1828</v>
      </c>
      <c r="D9396">
        <v>0</v>
      </c>
      <c r="E9396">
        <v>0</v>
      </c>
      <c r="F9396" s="1"/>
      <c r="G9396" s="1"/>
      <c r="H9396" s="1"/>
      <c r="I9396" s="1"/>
      <c r="J9396" s="1"/>
      <c r="K9396" s="1"/>
      <c r="L9396" s="1"/>
      <c r="M9396" s="1"/>
    </row>
    <row r="9397" spans="1:13" x14ac:dyDescent="0.25">
      <c r="A9397" t="s">
        <v>51</v>
      </c>
      <c r="B9397">
        <v>298</v>
      </c>
      <c r="C9397">
        <v>1829</v>
      </c>
      <c r="D9397">
        <v>0</v>
      </c>
      <c r="E9397">
        <v>0</v>
      </c>
      <c r="F9397" s="1"/>
      <c r="G9397" s="1"/>
      <c r="H9397" s="1"/>
      <c r="I9397" s="1"/>
      <c r="J9397" s="1"/>
      <c r="K9397" s="1"/>
      <c r="L9397" s="1"/>
      <c r="M9397" s="1"/>
    </row>
    <row r="9398" spans="1:13" x14ac:dyDescent="0.25">
      <c r="A9398" t="s">
        <v>51</v>
      </c>
      <c r="B9398">
        <v>298</v>
      </c>
      <c r="C9398">
        <v>1830</v>
      </c>
      <c r="D9398">
        <v>0</v>
      </c>
      <c r="E9398">
        <v>0</v>
      </c>
      <c r="F9398" s="1"/>
      <c r="G9398" s="1"/>
      <c r="H9398" s="1"/>
      <c r="I9398" s="1"/>
      <c r="J9398" s="1"/>
      <c r="K9398" s="1"/>
      <c r="L9398" s="1"/>
      <c r="M9398" s="1"/>
    </row>
    <row r="9399" spans="1:13" x14ac:dyDescent="0.25">
      <c r="A9399" t="s">
        <v>51</v>
      </c>
      <c r="B9399">
        <v>298</v>
      </c>
      <c r="C9399">
        <v>1831</v>
      </c>
      <c r="D9399">
        <v>0</v>
      </c>
      <c r="E9399">
        <v>0</v>
      </c>
      <c r="F9399" s="1"/>
      <c r="G9399" s="1"/>
      <c r="H9399" s="1"/>
      <c r="I9399" s="1"/>
      <c r="J9399" s="1"/>
      <c r="K9399" s="1"/>
      <c r="L9399" s="1"/>
      <c r="M9399" s="1"/>
    </row>
    <row r="9400" spans="1:13" x14ac:dyDescent="0.25">
      <c r="A9400" t="s">
        <v>51</v>
      </c>
      <c r="B9400">
        <v>298</v>
      </c>
      <c r="C9400">
        <v>1832</v>
      </c>
      <c r="D9400">
        <v>0</v>
      </c>
      <c r="E9400">
        <v>0</v>
      </c>
      <c r="F9400" s="1"/>
      <c r="G9400" s="1"/>
      <c r="H9400" s="1"/>
      <c r="I9400" s="1"/>
      <c r="J9400" s="1"/>
      <c r="K9400" s="1"/>
      <c r="L9400" s="1"/>
      <c r="M9400" s="1"/>
    </row>
    <row r="9401" spans="1:13" x14ac:dyDescent="0.25">
      <c r="A9401" t="s">
        <v>51</v>
      </c>
      <c r="B9401">
        <v>298</v>
      </c>
      <c r="C9401">
        <v>1833</v>
      </c>
      <c r="D9401">
        <v>0</v>
      </c>
      <c r="E9401">
        <v>0</v>
      </c>
      <c r="F9401" s="1"/>
      <c r="G9401" s="1"/>
      <c r="H9401" s="1"/>
      <c r="I9401" s="1"/>
      <c r="J9401" s="1"/>
      <c r="K9401" s="1"/>
      <c r="L9401" s="1"/>
      <c r="M9401" s="1"/>
    </row>
    <row r="9402" spans="1:13" x14ac:dyDescent="0.25">
      <c r="A9402" t="s">
        <v>51</v>
      </c>
      <c r="B9402">
        <v>298</v>
      </c>
      <c r="C9402">
        <v>1834</v>
      </c>
      <c r="D9402">
        <v>0</v>
      </c>
      <c r="E9402">
        <v>0</v>
      </c>
      <c r="F9402" s="1"/>
      <c r="G9402" s="1"/>
      <c r="H9402" s="1"/>
      <c r="I9402" s="1"/>
      <c r="J9402" s="1"/>
      <c r="K9402" s="1"/>
      <c r="L9402" s="1"/>
      <c r="M9402" s="1"/>
    </row>
    <row r="9403" spans="1:13" x14ac:dyDescent="0.25">
      <c r="A9403" t="s">
        <v>51</v>
      </c>
      <c r="B9403">
        <v>298</v>
      </c>
      <c r="C9403">
        <v>1835</v>
      </c>
      <c r="D9403">
        <v>0</v>
      </c>
      <c r="E9403">
        <v>0</v>
      </c>
      <c r="F9403" s="1"/>
      <c r="G9403" s="1"/>
      <c r="H9403" s="1"/>
      <c r="I9403" s="1"/>
      <c r="J9403" s="1"/>
      <c r="K9403" s="1"/>
      <c r="L9403" s="1"/>
      <c r="M9403" s="1"/>
    </row>
    <row r="9404" spans="1:13" x14ac:dyDescent="0.25">
      <c r="A9404" t="s">
        <v>51</v>
      </c>
      <c r="B9404">
        <v>298</v>
      </c>
      <c r="C9404">
        <v>1836</v>
      </c>
      <c r="D9404">
        <v>0</v>
      </c>
      <c r="E9404">
        <v>0</v>
      </c>
      <c r="F9404" s="1"/>
      <c r="G9404" s="1"/>
      <c r="H9404" s="1"/>
      <c r="I9404" s="1"/>
      <c r="J9404" s="1"/>
      <c r="K9404" s="1"/>
      <c r="L9404" s="1"/>
      <c r="M9404" s="1"/>
    </row>
    <row r="9405" spans="1:13" x14ac:dyDescent="0.25">
      <c r="A9405" t="s">
        <v>51</v>
      </c>
      <c r="B9405">
        <v>298</v>
      </c>
      <c r="C9405">
        <v>1837</v>
      </c>
      <c r="D9405">
        <v>0</v>
      </c>
      <c r="E9405">
        <v>0</v>
      </c>
      <c r="F9405" s="1"/>
      <c r="G9405" s="1"/>
      <c r="H9405" s="1"/>
      <c r="I9405" s="1"/>
      <c r="J9405" s="1"/>
      <c r="K9405" s="1"/>
      <c r="L9405" s="1"/>
      <c r="M9405" s="1"/>
    </row>
    <row r="9406" spans="1:13" x14ac:dyDescent="0.25">
      <c r="A9406" t="s">
        <v>51</v>
      </c>
      <c r="B9406">
        <v>298</v>
      </c>
      <c r="C9406">
        <v>1838</v>
      </c>
      <c r="D9406">
        <v>0</v>
      </c>
      <c r="E9406">
        <v>0</v>
      </c>
      <c r="F9406" s="1"/>
      <c r="G9406" s="1"/>
      <c r="H9406" s="1"/>
      <c r="I9406" s="1"/>
      <c r="J9406" s="1"/>
      <c r="K9406" s="1"/>
      <c r="L9406" s="1"/>
      <c r="M9406" s="1"/>
    </row>
    <row r="9407" spans="1:13" x14ac:dyDescent="0.25">
      <c r="A9407" t="s">
        <v>51</v>
      </c>
      <c r="B9407">
        <v>298</v>
      </c>
      <c r="C9407">
        <v>1839</v>
      </c>
      <c r="D9407">
        <v>0</v>
      </c>
      <c r="E9407">
        <v>0</v>
      </c>
      <c r="F9407" s="1"/>
      <c r="G9407" s="1"/>
      <c r="H9407" s="1"/>
      <c r="I9407" s="1"/>
      <c r="J9407" s="1"/>
      <c r="K9407" s="1"/>
      <c r="L9407" s="1"/>
      <c r="M9407" s="1"/>
    </row>
    <row r="9408" spans="1:13" x14ac:dyDescent="0.25">
      <c r="A9408" t="s">
        <v>51</v>
      </c>
      <c r="B9408">
        <v>298</v>
      </c>
      <c r="C9408">
        <v>1840</v>
      </c>
      <c r="D9408">
        <v>0</v>
      </c>
      <c r="E9408">
        <v>0</v>
      </c>
      <c r="F9408" s="1"/>
      <c r="G9408" s="1"/>
      <c r="H9408" s="1"/>
      <c r="I9408" s="1"/>
      <c r="J9408" s="1"/>
      <c r="K9408" s="1"/>
      <c r="L9408" s="1"/>
      <c r="M9408" s="1"/>
    </row>
    <row r="9409" spans="1:13" x14ac:dyDescent="0.25">
      <c r="A9409" t="s">
        <v>51</v>
      </c>
      <c r="B9409">
        <v>298</v>
      </c>
      <c r="C9409">
        <v>1841</v>
      </c>
      <c r="D9409">
        <v>0</v>
      </c>
      <c r="E9409">
        <v>0</v>
      </c>
      <c r="F9409" s="1"/>
      <c r="G9409" s="1"/>
      <c r="H9409" s="1"/>
      <c r="I9409" s="1"/>
      <c r="J9409" s="1"/>
      <c r="K9409" s="1"/>
      <c r="L9409" s="1"/>
      <c r="M9409" s="1"/>
    </row>
    <row r="9410" spans="1:13" x14ac:dyDescent="0.25">
      <c r="A9410" t="s">
        <v>51</v>
      </c>
      <c r="B9410">
        <v>298</v>
      </c>
      <c r="C9410">
        <v>1842</v>
      </c>
      <c r="D9410">
        <v>0</v>
      </c>
      <c r="E9410">
        <v>0</v>
      </c>
      <c r="F9410" s="1"/>
      <c r="G9410" s="1"/>
      <c r="H9410" s="1"/>
      <c r="I9410" s="1"/>
      <c r="J9410" s="1"/>
      <c r="K9410" s="1"/>
      <c r="L9410" s="1"/>
      <c r="M9410" s="1"/>
    </row>
    <row r="9411" spans="1:13" x14ac:dyDescent="0.25">
      <c r="A9411" t="s">
        <v>51</v>
      </c>
      <c r="B9411">
        <v>298</v>
      </c>
      <c r="C9411">
        <v>1843</v>
      </c>
      <c r="D9411">
        <v>0</v>
      </c>
      <c r="E9411">
        <v>0</v>
      </c>
      <c r="F9411" s="1"/>
      <c r="G9411" s="1"/>
      <c r="H9411" s="1"/>
      <c r="I9411" s="1"/>
      <c r="J9411" s="1"/>
      <c r="K9411" s="1"/>
      <c r="L9411" s="1"/>
      <c r="M9411" s="1"/>
    </row>
    <row r="9412" spans="1:13" x14ac:dyDescent="0.25">
      <c r="A9412" t="s">
        <v>51</v>
      </c>
      <c r="B9412">
        <v>298</v>
      </c>
      <c r="C9412">
        <v>1844</v>
      </c>
      <c r="D9412">
        <v>0</v>
      </c>
      <c r="E9412">
        <v>0</v>
      </c>
      <c r="F9412" s="1"/>
      <c r="G9412" s="1"/>
      <c r="H9412" s="1"/>
      <c r="I9412" s="1"/>
      <c r="J9412" s="1"/>
      <c r="K9412" s="1"/>
      <c r="L9412" s="1"/>
      <c r="M9412" s="1"/>
    </row>
    <row r="9413" spans="1:13" x14ac:dyDescent="0.25">
      <c r="A9413" t="s">
        <v>51</v>
      </c>
      <c r="B9413">
        <v>298</v>
      </c>
      <c r="C9413">
        <v>1845</v>
      </c>
      <c r="D9413">
        <v>0</v>
      </c>
      <c r="E9413">
        <v>0</v>
      </c>
      <c r="F9413" s="1"/>
      <c r="G9413" s="1"/>
      <c r="H9413" s="1"/>
      <c r="I9413" s="1"/>
      <c r="J9413" s="1"/>
      <c r="K9413" s="1"/>
      <c r="L9413" s="1"/>
      <c r="M9413" s="1"/>
    </row>
    <row r="9414" spans="1:13" x14ac:dyDescent="0.25">
      <c r="A9414" t="s">
        <v>51</v>
      </c>
      <c r="B9414">
        <v>298</v>
      </c>
      <c r="C9414">
        <v>1846</v>
      </c>
      <c r="D9414">
        <v>0</v>
      </c>
      <c r="E9414">
        <v>0</v>
      </c>
      <c r="F9414" s="1"/>
      <c r="G9414" s="1"/>
      <c r="H9414" s="1"/>
      <c r="I9414" s="1"/>
      <c r="J9414" s="1"/>
      <c r="K9414" s="1"/>
      <c r="L9414" s="1"/>
      <c r="M9414" s="1"/>
    </row>
    <row r="9415" spans="1:13" x14ac:dyDescent="0.25">
      <c r="A9415" t="s">
        <v>51</v>
      </c>
      <c r="B9415">
        <v>298</v>
      </c>
      <c r="C9415">
        <v>1847</v>
      </c>
      <c r="D9415">
        <v>0</v>
      </c>
      <c r="E9415">
        <v>0</v>
      </c>
      <c r="F9415" s="1"/>
      <c r="G9415" s="1"/>
      <c r="H9415" s="1"/>
      <c r="I9415" s="1"/>
      <c r="J9415" s="1"/>
      <c r="K9415" s="1"/>
      <c r="L9415" s="1"/>
      <c r="M9415" s="1"/>
    </row>
    <row r="9416" spans="1:13" x14ac:dyDescent="0.25">
      <c r="A9416" t="s">
        <v>51</v>
      </c>
      <c r="B9416">
        <v>298</v>
      </c>
      <c r="C9416">
        <v>1848</v>
      </c>
      <c r="D9416">
        <v>0</v>
      </c>
      <c r="E9416">
        <v>0</v>
      </c>
      <c r="F9416" s="1"/>
      <c r="G9416" s="1"/>
      <c r="H9416" s="1"/>
      <c r="I9416" s="1"/>
      <c r="J9416" s="1"/>
      <c r="K9416" s="1"/>
      <c r="L9416" s="1"/>
      <c r="M9416" s="1"/>
    </row>
    <row r="9417" spans="1:13" x14ac:dyDescent="0.25">
      <c r="A9417" t="s">
        <v>51</v>
      </c>
      <c r="B9417">
        <v>298</v>
      </c>
      <c r="C9417">
        <v>1849</v>
      </c>
      <c r="D9417">
        <v>0</v>
      </c>
      <c r="E9417">
        <v>0</v>
      </c>
      <c r="F9417" s="1"/>
      <c r="G9417" s="1"/>
      <c r="H9417" s="1"/>
      <c r="I9417" s="1"/>
      <c r="J9417" s="1"/>
      <c r="K9417" s="1"/>
      <c r="L9417" s="1"/>
      <c r="M9417" s="1"/>
    </row>
    <row r="9418" spans="1:13" x14ac:dyDescent="0.25">
      <c r="A9418" t="s">
        <v>51</v>
      </c>
      <c r="B9418">
        <v>298</v>
      </c>
      <c r="C9418">
        <v>1850</v>
      </c>
      <c r="D9418">
        <v>0</v>
      </c>
      <c r="E9418">
        <v>0</v>
      </c>
      <c r="F9418" s="1"/>
      <c r="G9418" s="1"/>
      <c r="H9418" s="1"/>
      <c r="I9418" s="1"/>
      <c r="J9418" s="1"/>
      <c r="K9418" s="1"/>
      <c r="L9418" s="1"/>
      <c r="M9418" s="1"/>
    </row>
    <row r="9419" spans="1:13" x14ac:dyDescent="0.25">
      <c r="A9419" t="s">
        <v>51</v>
      </c>
      <c r="B9419">
        <v>298</v>
      </c>
      <c r="C9419">
        <v>1851</v>
      </c>
      <c r="D9419">
        <v>0</v>
      </c>
      <c r="E9419">
        <v>0</v>
      </c>
      <c r="F9419" s="1"/>
      <c r="G9419" s="1"/>
      <c r="H9419" s="1"/>
      <c r="I9419" s="1"/>
      <c r="J9419" s="1"/>
      <c r="K9419" s="1"/>
      <c r="L9419" s="1"/>
      <c r="M9419" s="1"/>
    </row>
    <row r="9420" spans="1:13" x14ac:dyDescent="0.25">
      <c r="A9420" t="s">
        <v>51</v>
      </c>
      <c r="B9420">
        <v>298</v>
      </c>
      <c r="C9420">
        <v>1852</v>
      </c>
      <c r="D9420">
        <v>0</v>
      </c>
      <c r="E9420">
        <v>0</v>
      </c>
      <c r="F9420" s="1"/>
      <c r="G9420" s="1"/>
      <c r="H9420" s="1"/>
      <c r="I9420" s="1"/>
      <c r="J9420" s="1"/>
      <c r="K9420" s="1"/>
      <c r="L9420" s="1"/>
      <c r="M9420" s="1"/>
    </row>
    <row r="9421" spans="1:13" x14ac:dyDescent="0.25">
      <c r="A9421" t="s">
        <v>51</v>
      </c>
      <c r="B9421">
        <v>298</v>
      </c>
      <c r="C9421">
        <v>1853</v>
      </c>
      <c r="D9421">
        <v>0</v>
      </c>
      <c r="E9421">
        <v>0</v>
      </c>
      <c r="F9421" s="1"/>
      <c r="G9421" s="1"/>
      <c r="H9421" s="1"/>
      <c r="I9421" s="1"/>
      <c r="J9421" s="1"/>
      <c r="K9421" s="1"/>
      <c r="L9421" s="1"/>
      <c r="M9421" s="1"/>
    </row>
    <row r="9422" spans="1:13" x14ac:dyDescent="0.25">
      <c r="A9422" t="s">
        <v>51</v>
      </c>
      <c r="B9422">
        <v>298</v>
      </c>
      <c r="C9422">
        <v>1854</v>
      </c>
      <c r="D9422">
        <v>0</v>
      </c>
      <c r="E9422">
        <v>0</v>
      </c>
      <c r="F9422" s="1"/>
      <c r="G9422" s="1"/>
      <c r="H9422" s="1"/>
      <c r="I9422" s="1"/>
      <c r="J9422" s="1"/>
      <c r="K9422" s="1"/>
      <c r="L9422" s="1"/>
      <c r="M9422" s="1"/>
    </row>
    <row r="9423" spans="1:13" x14ac:dyDescent="0.25">
      <c r="A9423" t="s">
        <v>51</v>
      </c>
      <c r="B9423">
        <v>298</v>
      </c>
      <c r="C9423">
        <v>1855</v>
      </c>
      <c r="D9423">
        <v>0</v>
      </c>
      <c r="E9423">
        <v>0</v>
      </c>
      <c r="F9423" s="1"/>
      <c r="G9423" s="1"/>
      <c r="H9423" s="1"/>
      <c r="I9423" s="1"/>
      <c r="J9423" s="1"/>
      <c r="K9423" s="1"/>
      <c r="L9423" s="1"/>
      <c r="M9423" s="1"/>
    </row>
    <row r="9424" spans="1:13" x14ac:dyDescent="0.25">
      <c r="A9424" t="s">
        <v>51</v>
      </c>
      <c r="B9424">
        <v>298</v>
      </c>
      <c r="C9424">
        <v>1856</v>
      </c>
      <c r="D9424">
        <v>0</v>
      </c>
      <c r="E9424">
        <v>0</v>
      </c>
      <c r="F9424" s="1"/>
      <c r="G9424" s="1"/>
      <c r="H9424" s="1"/>
      <c r="I9424" s="1"/>
      <c r="J9424" s="1"/>
      <c r="K9424" s="1"/>
      <c r="L9424" s="1"/>
      <c r="M9424" s="1"/>
    </row>
    <row r="9425" spans="1:13" x14ac:dyDescent="0.25">
      <c r="A9425" t="s">
        <v>51</v>
      </c>
      <c r="B9425">
        <v>298</v>
      </c>
      <c r="C9425">
        <v>1857</v>
      </c>
      <c r="D9425">
        <v>0</v>
      </c>
      <c r="E9425">
        <v>0</v>
      </c>
      <c r="F9425" s="1"/>
      <c r="G9425" s="1"/>
      <c r="H9425" s="1"/>
      <c r="I9425" s="1"/>
      <c r="J9425" s="1"/>
      <c r="K9425" s="1"/>
      <c r="L9425" s="1"/>
      <c r="M9425" s="1"/>
    </row>
    <row r="9426" spans="1:13" x14ac:dyDescent="0.25">
      <c r="A9426" t="s">
        <v>51</v>
      </c>
      <c r="B9426">
        <v>298</v>
      </c>
      <c r="C9426">
        <v>1858</v>
      </c>
      <c r="D9426">
        <v>0</v>
      </c>
      <c r="E9426">
        <v>0</v>
      </c>
      <c r="F9426" s="1"/>
      <c r="G9426" s="1"/>
      <c r="H9426" s="1"/>
      <c r="I9426" s="1"/>
      <c r="J9426" s="1"/>
      <c r="K9426" s="1"/>
      <c r="L9426" s="1"/>
      <c r="M9426" s="1"/>
    </row>
    <row r="9427" spans="1:13" x14ac:dyDescent="0.25">
      <c r="A9427" t="s">
        <v>51</v>
      </c>
      <c r="B9427">
        <v>298</v>
      </c>
      <c r="C9427">
        <v>1859</v>
      </c>
      <c r="D9427">
        <v>0</v>
      </c>
      <c r="E9427">
        <v>0</v>
      </c>
      <c r="F9427" s="1"/>
      <c r="G9427" s="1"/>
      <c r="H9427" s="1"/>
      <c r="I9427" s="1"/>
      <c r="J9427" s="1"/>
      <c r="K9427" s="1"/>
      <c r="L9427" s="1"/>
      <c r="M9427" s="1"/>
    </row>
    <row r="9428" spans="1:13" x14ac:dyDescent="0.25">
      <c r="A9428" t="s">
        <v>51</v>
      </c>
      <c r="B9428">
        <v>298</v>
      </c>
      <c r="C9428">
        <v>1860</v>
      </c>
      <c r="D9428">
        <v>0</v>
      </c>
      <c r="E9428">
        <v>0</v>
      </c>
      <c r="F9428" s="1"/>
      <c r="G9428" s="1"/>
      <c r="H9428" s="1"/>
      <c r="I9428" s="1"/>
      <c r="J9428" s="1"/>
      <c r="K9428" s="1"/>
      <c r="L9428" s="1"/>
      <c r="M9428" s="1"/>
    </row>
    <row r="9429" spans="1:13" x14ac:dyDescent="0.25">
      <c r="A9429" t="s">
        <v>51</v>
      </c>
      <c r="B9429">
        <v>298</v>
      </c>
      <c r="C9429">
        <v>1861</v>
      </c>
      <c r="D9429">
        <v>0</v>
      </c>
      <c r="E9429">
        <v>0</v>
      </c>
      <c r="F9429" s="1"/>
      <c r="G9429" s="1"/>
      <c r="H9429" s="1"/>
      <c r="I9429" s="1"/>
      <c r="J9429" s="1"/>
      <c r="K9429" s="1"/>
      <c r="L9429" s="1"/>
      <c r="M9429" s="1"/>
    </row>
    <row r="9430" spans="1:13" x14ac:dyDescent="0.25">
      <c r="A9430" t="s">
        <v>51</v>
      </c>
      <c r="B9430">
        <v>298</v>
      </c>
      <c r="C9430">
        <v>1862</v>
      </c>
      <c r="D9430">
        <v>0</v>
      </c>
      <c r="E9430">
        <v>0</v>
      </c>
      <c r="F9430" s="1"/>
      <c r="G9430" s="1"/>
      <c r="H9430" s="1"/>
      <c r="I9430" s="1"/>
      <c r="J9430" s="1"/>
      <c r="K9430" s="1"/>
      <c r="L9430" s="1"/>
      <c r="M9430" s="1"/>
    </row>
    <row r="9431" spans="1:13" x14ac:dyDescent="0.25">
      <c r="A9431" t="s">
        <v>51</v>
      </c>
      <c r="B9431">
        <v>298</v>
      </c>
      <c r="C9431">
        <v>1863</v>
      </c>
      <c r="D9431">
        <v>0</v>
      </c>
      <c r="E9431">
        <v>0</v>
      </c>
      <c r="F9431" s="1"/>
      <c r="G9431" s="1"/>
      <c r="H9431" s="1"/>
      <c r="I9431" s="1"/>
      <c r="J9431" s="1"/>
      <c r="K9431" s="1"/>
      <c r="L9431" s="1"/>
      <c r="M9431" s="1"/>
    </row>
    <row r="9432" spans="1:13" x14ac:dyDescent="0.25">
      <c r="A9432" t="s">
        <v>51</v>
      </c>
      <c r="B9432">
        <v>298</v>
      </c>
      <c r="C9432">
        <v>1864</v>
      </c>
      <c r="D9432">
        <v>0</v>
      </c>
      <c r="E9432">
        <v>0</v>
      </c>
      <c r="F9432" s="1"/>
      <c r="G9432" s="1"/>
      <c r="H9432" s="1"/>
      <c r="I9432" s="1"/>
      <c r="J9432" s="1"/>
      <c r="K9432" s="1"/>
      <c r="L9432" s="1"/>
      <c r="M9432" s="1"/>
    </row>
    <row r="9433" spans="1:13" x14ac:dyDescent="0.25">
      <c r="A9433" t="s">
        <v>51</v>
      </c>
      <c r="B9433">
        <v>298</v>
      </c>
      <c r="C9433">
        <v>1865</v>
      </c>
      <c r="D9433">
        <v>0</v>
      </c>
      <c r="E9433">
        <v>0</v>
      </c>
      <c r="F9433" s="1"/>
      <c r="G9433" s="1"/>
      <c r="H9433" s="1"/>
      <c r="I9433" s="1"/>
      <c r="J9433" s="1"/>
      <c r="K9433" s="1"/>
      <c r="L9433" s="1"/>
      <c r="M9433" s="1"/>
    </row>
    <row r="9434" spans="1:13" x14ac:dyDescent="0.25">
      <c r="A9434" t="s">
        <v>51</v>
      </c>
      <c r="B9434">
        <v>298</v>
      </c>
      <c r="C9434">
        <v>1866</v>
      </c>
      <c r="D9434">
        <v>0</v>
      </c>
      <c r="E9434">
        <v>0</v>
      </c>
      <c r="F9434" s="1"/>
      <c r="G9434" s="1"/>
      <c r="H9434" s="1"/>
      <c r="I9434" s="1"/>
      <c r="J9434" s="1"/>
      <c r="K9434" s="1"/>
      <c r="L9434" s="1"/>
      <c r="M9434" s="1"/>
    </row>
    <row r="9435" spans="1:13" x14ac:dyDescent="0.25">
      <c r="A9435" t="s">
        <v>51</v>
      </c>
      <c r="B9435">
        <v>298</v>
      </c>
      <c r="C9435">
        <v>1867</v>
      </c>
      <c r="D9435">
        <v>0</v>
      </c>
      <c r="E9435">
        <v>0</v>
      </c>
      <c r="F9435" s="1"/>
      <c r="G9435" s="1"/>
      <c r="H9435" s="1"/>
      <c r="I9435" s="1"/>
      <c r="J9435" s="1"/>
      <c r="K9435" s="1"/>
      <c r="L9435" s="1"/>
      <c r="M9435" s="1"/>
    </row>
    <row r="9436" spans="1:13" x14ac:dyDescent="0.25">
      <c r="A9436" t="s">
        <v>51</v>
      </c>
      <c r="B9436">
        <v>298</v>
      </c>
      <c r="C9436">
        <v>1868</v>
      </c>
      <c r="D9436">
        <v>0</v>
      </c>
      <c r="E9436">
        <v>0</v>
      </c>
      <c r="F9436" s="1"/>
      <c r="G9436" s="1"/>
      <c r="H9436" s="1"/>
      <c r="I9436" s="1"/>
      <c r="J9436" s="1"/>
      <c r="K9436" s="1"/>
      <c r="L9436" s="1"/>
      <c r="M9436" s="1"/>
    </row>
    <row r="9437" spans="1:13" x14ac:dyDescent="0.25">
      <c r="A9437" t="s">
        <v>51</v>
      </c>
      <c r="B9437">
        <v>298</v>
      </c>
      <c r="C9437">
        <v>1869</v>
      </c>
      <c r="D9437">
        <v>0</v>
      </c>
      <c r="E9437">
        <v>0</v>
      </c>
      <c r="F9437" s="1"/>
      <c r="G9437" s="1"/>
      <c r="H9437" s="1"/>
      <c r="I9437" s="1"/>
      <c r="J9437" s="1"/>
      <c r="K9437" s="1"/>
      <c r="L9437" s="1"/>
      <c r="M9437" s="1"/>
    </row>
    <row r="9438" spans="1:13" x14ac:dyDescent="0.25">
      <c r="A9438" t="s">
        <v>51</v>
      </c>
      <c r="B9438">
        <v>298</v>
      </c>
      <c r="C9438">
        <v>1870</v>
      </c>
      <c r="D9438">
        <v>0</v>
      </c>
      <c r="E9438">
        <v>0</v>
      </c>
      <c r="F9438" s="1"/>
      <c r="G9438" s="1"/>
      <c r="H9438" s="1"/>
      <c r="I9438" s="1"/>
      <c r="J9438" s="1"/>
      <c r="K9438" s="1"/>
      <c r="L9438" s="1"/>
      <c r="M9438" s="1"/>
    </row>
    <row r="9439" spans="1:13" x14ac:dyDescent="0.25">
      <c r="A9439" t="s">
        <v>51</v>
      </c>
      <c r="B9439">
        <v>298</v>
      </c>
      <c r="C9439">
        <v>1871</v>
      </c>
      <c r="D9439">
        <v>0</v>
      </c>
      <c r="E9439">
        <v>0</v>
      </c>
      <c r="F9439" s="1"/>
      <c r="G9439" s="1"/>
      <c r="H9439" s="1"/>
      <c r="I9439" s="1"/>
      <c r="J9439" s="1"/>
      <c r="K9439" s="1"/>
      <c r="L9439" s="1"/>
      <c r="M9439" s="1">
        <v>3.0748701000000001</v>
      </c>
    </row>
    <row r="9440" spans="1:13" x14ac:dyDescent="0.25">
      <c r="A9440" t="s">
        <v>51</v>
      </c>
      <c r="B9440">
        <v>298</v>
      </c>
      <c r="C9440">
        <v>1872</v>
      </c>
      <c r="D9440">
        <v>0</v>
      </c>
      <c r="E9440">
        <v>0</v>
      </c>
      <c r="F9440" s="1"/>
      <c r="G9440" s="1"/>
      <c r="H9440" s="1"/>
      <c r="I9440" s="1"/>
      <c r="J9440" s="1"/>
      <c r="K9440" s="1"/>
      <c r="L9440" s="1"/>
      <c r="M9440" s="1">
        <v>24.254200000000001</v>
      </c>
    </row>
    <row r="9441" spans="1:13" x14ac:dyDescent="0.25">
      <c r="A9441" t="s">
        <v>51</v>
      </c>
      <c r="B9441">
        <v>298</v>
      </c>
      <c r="C9441">
        <v>1873</v>
      </c>
      <c r="D9441">
        <v>0</v>
      </c>
      <c r="E9441">
        <v>0</v>
      </c>
      <c r="F9441" s="1"/>
      <c r="G9441" s="1"/>
      <c r="H9441" s="1"/>
      <c r="I9441" s="1"/>
      <c r="J9441" s="1"/>
      <c r="K9441" s="1"/>
      <c r="L9441" s="1"/>
      <c r="M9441" s="1">
        <v>2.0876801</v>
      </c>
    </row>
    <row r="9442" spans="1:13" x14ac:dyDescent="0.25">
      <c r="A9442" t="s">
        <v>51</v>
      </c>
      <c r="B9442">
        <v>298</v>
      </c>
      <c r="C9442">
        <v>1874</v>
      </c>
      <c r="D9442">
        <v>0</v>
      </c>
      <c r="E9442">
        <v>0</v>
      </c>
      <c r="F9442" s="1"/>
      <c r="G9442" s="1"/>
      <c r="H9442" s="1"/>
      <c r="I9442" s="1"/>
      <c r="J9442" s="1"/>
      <c r="K9442" s="1"/>
      <c r="L9442" s="1"/>
      <c r="M9442" s="1">
        <v>-8.3844604</v>
      </c>
    </row>
    <row r="9443" spans="1:13" x14ac:dyDescent="0.25">
      <c r="A9443" t="s">
        <v>51</v>
      </c>
      <c r="B9443">
        <v>298</v>
      </c>
      <c r="C9443">
        <v>1875</v>
      </c>
      <c r="D9443">
        <v>0</v>
      </c>
      <c r="E9443">
        <v>0</v>
      </c>
      <c r="F9443" s="1"/>
      <c r="G9443" s="1"/>
      <c r="H9443" s="1"/>
      <c r="I9443" s="1"/>
      <c r="J9443" s="1"/>
      <c r="K9443" s="1"/>
      <c r="L9443" s="1"/>
      <c r="M9443" s="1">
        <v>-13.5045</v>
      </c>
    </row>
    <row r="9444" spans="1:13" x14ac:dyDescent="0.25">
      <c r="A9444" t="s">
        <v>51</v>
      </c>
      <c r="B9444">
        <v>298</v>
      </c>
      <c r="C9444">
        <v>1876</v>
      </c>
      <c r="D9444">
        <v>0</v>
      </c>
      <c r="E9444">
        <v>0</v>
      </c>
      <c r="F9444" s="1"/>
      <c r="G9444" s="1"/>
      <c r="H9444" s="1"/>
      <c r="I9444" s="1"/>
      <c r="J9444" s="1"/>
      <c r="K9444" s="1"/>
      <c r="L9444" s="1"/>
      <c r="M9444" s="1">
        <v>11.6129</v>
      </c>
    </row>
    <row r="9445" spans="1:13" x14ac:dyDescent="0.25">
      <c r="A9445" t="s">
        <v>51</v>
      </c>
      <c r="B9445">
        <v>298</v>
      </c>
      <c r="C9445">
        <v>1877</v>
      </c>
      <c r="D9445">
        <v>0</v>
      </c>
      <c r="E9445">
        <v>0</v>
      </c>
      <c r="F9445" s="1"/>
      <c r="G9445" s="1"/>
      <c r="H9445" s="1"/>
      <c r="I9445" s="1"/>
      <c r="J9445" s="1"/>
      <c r="K9445" s="1"/>
      <c r="L9445" s="1"/>
      <c r="M9445" s="1">
        <v>4.0462398999999998</v>
      </c>
    </row>
    <row r="9446" spans="1:13" x14ac:dyDescent="0.25">
      <c r="A9446" t="s">
        <v>51</v>
      </c>
      <c r="B9446">
        <v>298</v>
      </c>
      <c r="C9446">
        <v>1878</v>
      </c>
      <c r="D9446">
        <v>0</v>
      </c>
      <c r="E9446">
        <v>0</v>
      </c>
      <c r="F9446" s="1"/>
      <c r="G9446" s="1"/>
      <c r="H9446" s="1"/>
      <c r="I9446" s="1"/>
      <c r="J9446" s="1"/>
      <c r="K9446" s="1"/>
      <c r="L9446" s="1"/>
      <c r="M9446" s="1">
        <v>9.1111097000000001</v>
      </c>
    </row>
    <row r="9447" spans="1:13" x14ac:dyDescent="0.25">
      <c r="A9447" t="s">
        <v>51</v>
      </c>
      <c r="B9447">
        <v>298</v>
      </c>
      <c r="C9447">
        <v>1879</v>
      </c>
      <c r="D9447">
        <v>0</v>
      </c>
      <c r="E9447">
        <v>0</v>
      </c>
      <c r="F9447" s="1"/>
      <c r="G9447" s="1"/>
      <c r="H9447" s="1"/>
      <c r="I9447" s="1"/>
      <c r="J9447" s="1"/>
      <c r="K9447" s="1"/>
      <c r="L9447" s="1"/>
      <c r="M9447" s="1">
        <v>-10.692500000000001</v>
      </c>
    </row>
    <row r="9448" spans="1:13" x14ac:dyDescent="0.25">
      <c r="A9448" t="s">
        <v>51</v>
      </c>
      <c r="B9448">
        <v>298</v>
      </c>
      <c r="C9448">
        <v>1880</v>
      </c>
      <c r="D9448">
        <v>0</v>
      </c>
      <c r="E9448">
        <v>0</v>
      </c>
      <c r="F9448" s="1"/>
      <c r="G9448" s="1"/>
      <c r="H9448" s="1"/>
      <c r="I9448" s="1"/>
      <c r="J9448" s="1"/>
      <c r="K9448" s="1"/>
      <c r="L9448" s="1"/>
      <c r="M9448" s="1">
        <v>10.148199999999999</v>
      </c>
    </row>
    <row r="9449" spans="1:13" x14ac:dyDescent="0.25">
      <c r="A9449" t="s">
        <v>51</v>
      </c>
      <c r="B9449">
        <v>298</v>
      </c>
      <c r="C9449">
        <v>1881</v>
      </c>
      <c r="D9449">
        <v>0</v>
      </c>
      <c r="E9449">
        <v>0</v>
      </c>
      <c r="F9449" s="1"/>
      <c r="G9449" s="1"/>
      <c r="H9449" s="1"/>
      <c r="I9449" s="1"/>
      <c r="J9449" s="1"/>
      <c r="K9449" s="1"/>
      <c r="L9449" s="1"/>
      <c r="M9449" s="1">
        <v>-3.6231898999999999</v>
      </c>
    </row>
    <row r="9450" spans="1:13" x14ac:dyDescent="0.25">
      <c r="A9450" t="s">
        <v>51</v>
      </c>
      <c r="B9450">
        <v>298</v>
      </c>
      <c r="C9450">
        <v>1882</v>
      </c>
      <c r="D9450">
        <v>0</v>
      </c>
      <c r="E9450">
        <v>0</v>
      </c>
      <c r="F9450" s="1"/>
      <c r="G9450" s="1"/>
      <c r="H9450" s="1"/>
      <c r="I9450" s="1"/>
      <c r="J9450" s="1"/>
      <c r="K9450" s="1"/>
      <c r="L9450" s="1"/>
      <c r="M9450" s="1">
        <v>12.137499999999999</v>
      </c>
    </row>
    <row r="9451" spans="1:13" x14ac:dyDescent="0.25">
      <c r="A9451" t="s">
        <v>51</v>
      </c>
      <c r="B9451">
        <v>298</v>
      </c>
      <c r="C9451">
        <v>1883</v>
      </c>
      <c r="D9451">
        <v>0</v>
      </c>
      <c r="E9451">
        <v>0</v>
      </c>
      <c r="F9451" s="1"/>
      <c r="G9451" s="1"/>
      <c r="H9451" s="1"/>
      <c r="I9451" s="1"/>
      <c r="J9451" s="1"/>
      <c r="K9451" s="1"/>
      <c r="L9451" s="1"/>
      <c r="M9451" s="1">
        <v>19.8276</v>
      </c>
    </row>
    <row r="9452" spans="1:13" x14ac:dyDescent="0.25">
      <c r="A9452" t="s">
        <v>51</v>
      </c>
      <c r="B9452">
        <v>298</v>
      </c>
      <c r="C9452">
        <v>1884</v>
      </c>
      <c r="D9452">
        <v>0</v>
      </c>
      <c r="E9452">
        <v>0</v>
      </c>
      <c r="F9452" s="1"/>
      <c r="G9452" s="1"/>
      <c r="H9452" s="1"/>
      <c r="I9452" s="1"/>
      <c r="J9452" s="1"/>
      <c r="K9452" s="1"/>
      <c r="L9452" s="1"/>
      <c r="M9452" s="1">
        <v>0.87929599999999997</v>
      </c>
    </row>
    <row r="9453" spans="1:13" x14ac:dyDescent="0.25">
      <c r="A9453" t="s">
        <v>51</v>
      </c>
      <c r="B9453">
        <v>298</v>
      </c>
      <c r="C9453">
        <v>1885</v>
      </c>
      <c r="D9453">
        <v>0</v>
      </c>
      <c r="E9453">
        <v>0</v>
      </c>
      <c r="F9453" s="1"/>
      <c r="G9453" s="1"/>
      <c r="H9453" s="1"/>
      <c r="I9453" s="1"/>
      <c r="J9453" s="1"/>
      <c r="K9453" s="1"/>
      <c r="L9453" s="1"/>
      <c r="M9453" s="1">
        <v>14.8177</v>
      </c>
    </row>
    <row r="9454" spans="1:13" x14ac:dyDescent="0.25">
      <c r="A9454" t="s">
        <v>51</v>
      </c>
      <c r="B9454">
        <v>298</v>
      </c>
      <c r="C9454">
        <v>1886</v>
      </c>
      <c r="D9454">
        <v>0</v>
      </c>
      <c r="E9454">
        <v>0</v>
      </c>
      <c r="F9454" s="1"/>
      <c r="G9454" s="1"/>
      <c r="H9454" s="1"/>
      <c r="I9454" s="1"/>
      <c r="J9454" s="1"/>
      <c r="K9454" s="1"/>
      <c r="L9454" s="1"/>
      <c r="M9454" s="1">
        <v>5.6590699999999998</v>
      </c>
    </row>
    <row r="9455" spans="1:13" x14ac:dyDescent="0.25">
      <c r="A9455" t="s">
        <v>51</v>
      </c>
      <c r="B9455">
        <v>298</v>
      </c>
      <c r="C9455">
        <v>1887</v>
      </c>
      <c r="D9455">
        <v>0</v>
      </c>
      <c r="E9455">
        <v>0</v>
      </c>
      <c r="F9455" s="1"/>
      <c r="G9455" s="1"/>
      <c r="H9455" s="1"/>
      <c r="I9455" s="1"/>
      <c r="J9455" s="1"/>
      <c r="K9455" s="1"/>
      <c r="L9455" s="1"/>
      <c r="M9455" s="1">
        <v>-9.6668797000000009</v>
      </c>
    </row>
    <row r="9456" spans="1:13" x14ac:dyDescent="0.25">
      <c r="A9456" t="s">
        <v>51</v>
      </c>
      <c r="B9456">
        <v>298</v>
      </c>
      <c r="C9456">
        <v>1888</v>
      </c>
      <c r="D9456">
        <v>0</v>
      </c>
      <c r="E9456">
        <v>0</v>
      </c>
      <c r="F9456" s="1"/>
      <c r="G9456" s="1"/>
      <c r="H9456" s="1"/>
      <c r="I9456" s="1"/>
      <c r="J9456" s="1"/>
      <c r="K9456" s="1"/>
      <c r="L9456" s="1"/>
      <c r="M9456" s="1">
        <v>24.801200999999999</v>
      </c>
    </row>
    <row r="9457" spans="1:13" x14ac:dyDescent="0.25">
      <c r="A9457" t="s">
        <v>51</v>
      </c>
      <c r="B9457">
        <v>298</v>
      </c>
      <c r="C9457">
        <v>1889</v>
      </c>
      <c r="D9457">
        <v>0</v>
      </c>
      <c r="E9457">
        <v>0</v>
      </c>
      <c r="F9457" s="1"/>
      <c r="G9457" s="1"/>
      <c r="H9457" s="1"/>
      <c r="I9457" s="1"/>
      <c r="J9457" s="1"/>
      <c r="K9457" s="1"/>
      <c r="L9457" s="1"/>
      <c r="M9457" s="1">
        <v>-7.6477399000000004</v>
      </c>
    </row>
    <row r="9458" spans="1:13" x14ac:dyDescent="0.25">
      <c r="A9458" t="s">
        <v>51</v>
      </c>
      <c r="B9458">
        <v>298</v>
      </c>
      <c r="C9458">
        <v>1890</v>
      </c>
      <c r="D9458">
        <v>0</v>
      </c>
      <c r="E9458">
        <v>0</v>
      </c>
      <c r="F9458" s="1"/>
      <c r="G9458" s="1"/>
      <c r="H9458" s="1"/>
      <c r="I9458" s="1"/>
      <c r="J9458" s="1"/>
      <c r="K9458" s="1"/>
      <c r="L9458" s="1"/>
      <c r="M9458" s="1">
        <v>-7.5909700000000004</v>
      </c>
    </row>
    <row r="9459" spans="1:13" x14ac:dyDescent="0.25">
      <c r="A9459" t="s">
        <v>51</v>
      </c>
      <c r="B9459">
        <v>298</v>
      </c>
      <c r="C9459">
        <v>1891</v>
      </c>
      <c r="D9459">
        <v>0</v>
      </c>
      <c r="E9459">
        <v>0</v>
      </c>
      <c r="F9459" s="1"/>
      <c r="G9459" s="1"/>
      <c r="H9459" s="1"/>
      <c r="I9459" s="1"/>
      <c r="J9459" s="1"/>
      <c r="K9459" s="1"/>
      <c r="L9459" s="1"/>
      <c r="M9459" s="1">
        <v>9.7759704999999997</v>
      </c>
    </row>
    <row r="9460" spans="1:13" x14ac:dyDescent="0.25">
      <c r="A9460" t="s">
        <v>51</v>
      </c>
      <c r="B9460">
        <v>298</v>
      </c>
      <c r="C9460">
        <v>1892</v>
      </c>
      <c r="D9460">
        <v>0</v>
      </c>
      <c r="E9460">
        <v>0</v>
      </c>
      <c r="F9460" s="1"/>
      <c r="G9460" s="1"/>
      <c r="H9460" s="1"/>
      <c r="I9460" s="1"/>
      <c r="J9460" s="1"/>
      <c r="K9460" s="1"/>
      <c r="L9460" s="1"/>
      <c r="M9460" s="1">
        <v>3.1539899999999998</v>
      </c>
    </row>
    <row r="9461" spans="1:13" x14ac:dyDescent="0.25">
      <c r="A9461" t="s">
        <v>51</v>
      </c>
      <c r="B9461">
        <v>298</v>
      </c>
      <c r="C9461">
        <v>1893</v>
      </c>
      <c r="D9461">
        <v>0</v>
      </c>
      <c r="E9461">
        <v>0</v>
      </c>
      <c r="F9461" s="1"/>
      <c r="G9461" s="1"/>
      <c r="H9461" s="1"/>
      <c r="I9461" s="1"/>
      <c r="J9461" s="1"/>
      <c r="K9461" s="1"/>
      <c r="L9461" s="1"/>
      <c r="M9461" s="1">
        <v>9.2925701000000007</v>
      </c>
    </row>
    <row r="9462" spans="1:13" x14ac:dyDescent="0.25">
      <c r="A9462" t="s">
        <v>51</v>
      </c>
      <c r="B9462">
        <v>298</v>
      </c>
      <c r="C9462">
        <v>1894</v>
      </c>
      <c r="D9462">
        <v>0</v>
      </c>
      <c r="E9462">
        <v>0</v>
      </c>
      <c r="F9462" s="1"/>
      <c r="G9462" s="1"/>
      <c r="H9462" s="1"/>
      <c r="I9462" s="1"/>
      <c r="J9462" s="1"/>
      <c r="K9462" s="1"/>
      <c r="L9462" s="1"/>
      <c r="M9462" s="1">
        <v>12.2326</v>
      </c>
    </row>
    <row r="9463" spans="1:13" x14ac:dyDescent="0.25">
      <c r="A9463" t="s">
        <v>51</v>
      </c>
      <c r="B9463">
        <v>298</v>
      </c>
      <c r="C9463">
        <v>1895</v>
      </c>
      <c r="D9463">
        <v>0</v>
      </c>
      <c r="E9463">
        <v>0</v>
      </c>
      <c r="F9463" s="1"/>
      <c r="G9463" s="1"/>
      <c r="H9463" s="1"/>
      <c r="I9463" s="1"/>
      <c r="J9463" s="1"/>
      <c r="K9463" s="1"/>
      <c r="L9463" s="1"/>
      <c r="M9463" s="1">
        <v>-0.58650999999999998</v>
      </c>
    </row>
    <row r="9464" spans="1:13" x14ac:dyDescent="0.25">
      <c r="A9464" t="s">
        <v>51</v>
      </c>
      <c r="B9464">
        <v>298</v>
      </c>
      <c r="C9464">
        <v>1896</v>
      </c>
      <c r="D9464">
        <v>0</v>
      </c>
      <c r="E9464">
        <v>0</v>
      </c>
      <c r="F9464" s="1"/>
      <c r="G9464" s="1"/>
      <c r="H9464" s="1"/>
      <c r="I9464" s="1"/>
      <c r="J9464" s="1"/>
      <c r="K9464" s="1"/>
      <c r="L9464" s="1"/>
      <c r="M9464" s="1">
        <v>5.9488702</v>
      </c>
    </row>
    <row r="9465" spans="1:13" x14ac:dyDescent="0.25">
      <c r="A9465" t="s">
        <v>51</v>
      </c>
      <c r="B9465">
        <v>298</v>
      </c>
      <c r="C9465">
        <v>1897</v>
      </c>
      <c r="D9465">
        <v>0</v>
      </c>
      <c r="E9465">
        <v>0</v>
      </c>
      <c r="F9465" s="1"/>
      <c r="G9465" s="1"/>
      <c r="H9465" s="1"/>
      <c r="I9465" s="1"/>
      <c r="J9465" s="1"/>
      <c r="K9465" s="1"/>
      <c r="L9465" s="1"/>
      <c r="M9465" s="1">
        <v>-2.9234300000000002</v>
      </c>
    </row>
    <row r="9466" spans="1:13" x14ac:dyDescent="0.25">
      <c r="A9466" t="s">
        <v>51</v>
      </c>
      <c r="B9466">
        <v>298</v>
      </c>
      <c r="C9466">
        <v>1898</v>
      </c>
      <c r="D9466">
        <v>0</v>
      </c>
      <c r="E9466">
        <v>0</v>
      </c>
      <c r="F9466" s="1"/>
      <c r="G9466" s="1"/>
      <c r="H9466" s="1"/>
      <c r="I9466" s="1"/>
      <c r="J9466" s="1"/>
      <c r="K9466" s="1"/>
      <c r="L9466" s="1"/>
      <c r="M9466" s="1">
        <v>-7.0745702000000001</v>
      </c>
    </row>
    <row r="9467" spans="1:13" x14ac:dyDescent="0.25">
      <c r="A9467" t="s">
        <v>51</v>
      </c>
      <c r="B9467">
        <v>298</v>
      </c>
      <c r="C9467">
        <v>1899</v>
      </c>
      <c r="D9467">
        <v>0</v>
      </c>
      <c r="E9467">
        <v>0</v>
      </c>
      <c r="F9467" s="1"/>
      <c r="G9467" s="1"/>
      <c r="H9467" s="1"/>
      <c r="I9467" s="1"/>
      <c r="J9467" s="1"/>
      <c r="K9467" s="1"/>
      <c r="L9467" s="1"/>
      <c r="M9467" s="1">
        <v>3.3950600999999998</v>
      </c>
    </row>
    <row r="9468" spans="1:13" x14ac:dyDescent="0.25">
      <c r="A9468" t="s">
        <v>51</v>
      </c>
      <c r="B9468">
        <v>298</v>
      </c>
      <c r="C9468">
        <v>1900</v>
      </c>
      <c r="D9468">
        <v>0</v>
      </c>
      <c r="E9468">
        <v>0</v>
      </c>
      <c r="F9468" s="1"/>
      <c r="G9468" s="1"/>
      <c r="H9468" s="1"/>
      <c r="I9468" s="1"/>
      <c r="J9468" s="1"/>
      <c r="K9468" s="1"/>
      <c r="L9468" s="1"/>
      <c r="M9468" s="1">
        <v>0.99502497999999995</v>
      </c>
    </row>
    <row r="9469" spans="1:13" x14ac:dyDescent="0.25">
      <c r="A9469" t="s">
        <v>51</v>
      </c>
      <c r="B9469">
        <v>298</v>
      </c>
      <c r="C9469">
        <v>1901</v>
      </c>
      <c r="D9469">
        <v>0</v>
      </c>
      <c r="E9469">
        <v>0</v>
      </c>
      <c r="F9469" s="1"/>
      <c r="G9469" s="1"/>
      <c r="H9469" s="1"/>
      <c r="I9469" s="1"/>
      <c r="J9469" s="1"/>
      <c r="K9469" s="1"/>
      <c r="L9469" s="1"/>
      <c r="M9469" s="1">
        <v>2.3152699000000001</v>
      </c>
    </row>
    <row r="9470" spans="1:13" x14ac:dyDescent="0.25">
      <c r="A9470" t="s">
        <v>51</v>
      </c>
      <c r="B9470">
        <v>298</v>
      </c>
      <c r="C9470">
        <v>1902</v>
      </c>
      <c r="D9470">
        <v>0</v>
      </c>
      <c r="E9470">
        <v>0</v>
      </c>
      <c r="F9470" s="1"/>
      <c r="G9470" s="1"/>
      <c r="H9470" s="1"/>
      <c r="I9470" s="1"/>
      <c r="J9470" s="1"/>
      <c r="K9470" s="1"/>
      <c r="L9470" s="1"/>
      <c r="M9470" s="1">
        <v>17.043800000000001</v>
      </c>
    </row>
    <row r="9471" spans="1:13" x14ac:dyDescent="0.25">
      <c r="A9471" t="s">
        <v>51</v>
      </c>
      <c r="B9471">
        <v>298</v>
      </c>
      <c r="C9471">
        <v>1903</v>
      </c>
      <c r="D9471">
        <v>0</v>
      </c>
      <c r="E9471">
        <v>0</v>
      </c>
      <c r="F9471" s="1"/>
      <c r="G9471" s="1"/>
      <c r="H9471" s="1"/>
      <c r="I9471" s="1"/>
      <c r="J9471" s="1"/>
      <c r="K9471" s="1"/>
      <c r="L9471" s="1"/>
      <c r="M9471" s="1">
        <v>3.3731</v>
      </c>
    </row>
    <row r="9472" spans="1:13" x14ac:dyDescent="0.25">
      <c r="A9472" t="s">
        <v>51</v>
      </c>
      <c r="B9472">
        <v>298</v>
      </c>
      <c r="C9472">
        <v>1904</v>
      </c>
      <c r="D9472">
        <v>0</v>
      </c>
      <c r="E9472">
        <v>0</v>
      </c>
      <c r="F9472" s="1"/>
      <c r="G9472" s="1"/>
      <c r="H9472" s="1"/>
      <c r="I9472" s="1"/>
      <c r="J9472" s="1"/>
      <c r="K9472" s="1"/>
      <c r="L9472" s="1"/>
      <c r="M9472" s="1">
        <v>2.6263399000000001</v>
      </c>
    </row>
    <row r="9473" spans="1:13" x14ac:dyDescent="0.25">
      <c r="A9473" t="s">
        <v>51</v>
      </c>
      <c r="B9473">
        <v>298</v>
      </c>
      <c r="C9473">
        <v>1905</v>
      </c>
      <c r="D9473">
        <v>0</v>
      </c>
      <c r="E9473">
        <v>0</v>
      </c>
      <c r="F9473" s="1"/>
      <c r="G9473" s="1"/>
      <c r="H9473" s="1"/>
      <c r="I9473" s="1"/>
      <c r="J9473" s="1"/>
      <c r="K9473" s="1"/>
      <c r="L9473" s="1"/>
      <c r="M9473" s="1">
        <v>-10.120200000000001</v>
      </c>
    </row>
    <row r="9474" spans="1:13" x14ac:dyDescent="0.25">
      <c r="A9474" t="s">
        <v>51</v>
      </c>
      <c r="B9474">
        <v>298</v>
      </c>
      <c r="C9474">
        <v>1906</v>
      </c>
      <c r="D9474">
        <v>0</v>
      </c>
      <c r="E9474">
        <v>0</v>
      </c>
      <c r="F9474" s="1"/>
      <c r="G9474" s="1"/>
      <c r="H9474" s="1"/>
      <c r="I9474" s="1"/>
      <c r="J9474" s="1"/>
      <c r="K9474" s="1"/>
      <c r="L9474" s="1"/>
      <c r="M9474" s="1">
        <v>10.2675</v>
      </c>
    </row>
    <row r="9475" spans="1:13" x14ac:dyDescent="0.25">
      <c r="A9475" t="s">
        <v>51</v>
      </c>
      <c r="B9475">
        <v>298</v>
      </c>
      <c r="C9475">
        <v>1907</v>
      </c>
      <c r="D9475">
        <v>0</v>
      </c>
      <c r="E9475">
        <v>0</v>
      </c>
      <c r="F9475" s="1"/>
      <c r="G9475" s="1"/>
      <c r="H9475" s="1"/>
      <c r="I9475" s="1"/>
      <c r="J9475" s="1"/>
      <c r="K9475" s="1"/>
      <c r="L9475" s="1"/>
      <c r="M9475" s="1">
        <v>10.6807</v>
      </c>
    </row>
    <row r="9476" spans="1:13" x14ac:dyDescent="0.25">
      <c r="A9476" t="s">
        <v>51</v>
      </c>
      <c r="B9476">
        <v>298</v>
      </c>
      <c r="C9476">
        <v>1908</v>
      </c>
      <c r="D9476">
        <v>0</v>
      </c>
      <c r="E9476">
        <v>0</v>
      </c>
      <c r="F9476" s="1"/>
      <c r="G9476" s="1"/>
      <c r="H9476" s="1"/>
      <c r="I9476" s="1"/>
      <c r="J9476" s="1"/>
      <c r="K9476" s="1"/>
      <c r="L9476" s="1"/>
      <c r="M9476" s="1">
        <v>9.6147098999999994</v>
      </c>
    </row>
    <row r="9477" spans="1:13" x14ac:dyDescent="0.25">
      <c r="A9477" t="s">
        <v>51</v>
      </c>
      <c r="B9477">
        <v>298</v>
      </c>
      <c r="C9477">
        <v>1909</v>
      </c>
      <c r="D9477">
        <v>0</v>
      </c>
      <c r="E9477">
        <v>0</v>
      </c>
      <c r="F9477" s="1"/>
      <c r="G9477" s="1"/>
      <c r="H9477" s="1"/>
      <c r="I9477" s="1"/>
      <c r="J9477" s="1"/>
      <c r="K9477" s="1"/>
      <c r="L9477" s="1"/>
      <c r="M9477" s="1">
        <v>1.25766</v>
      </c>
    </row>
    <row r="9478" spans="1:13" x14ac:dyDescent="0.25">
      <c r="A9478" t="s">
        <v>51</v>
      </c>
      <c r="B9478">
        <v>298</v>
      </c>
      <c r="C9478">
        <v>1910</v>
      </c>
      <c r="D9478">
        <v>0</v>
      </c>
      <c r="E9478">
        <v>0</v>
      </c>
      <c r="F9478" s="1"/>
      <c r="G9478" s="1"/>
      <c r="H9478" s="1"/>
      <c r="I9478" s="1"/>
      <c r="J9478" s="1"/>
      <c r="K9478" s="1"/>
      <c r="L9478" s="1"/>
      <c r="M9478" s="1">
        <v>7.9617801000000004</v>
      </c>
    </row>
    <row r="9479" spans="1:13" x14ac:dyDescent="0.25">
      <c r="A9479" t="s">
        <v>51</v>
      </c>
      <c r="B9479">
        <v>298</v>
      </c>
      <c r="C9479">
        <v>1911</v>
      </c>
      <c r="D9479">
        <v>0</v>
      </c>
      <c r="E9479">
        <v>0</v>
      </c>
      <c r="F9479" s="1"/>
      <c r="G9479" s="1"/>
      <c r="H9479" s="1"/>
      <c r="I9479" s="1"/>
      <c r="J9479" s="1"/>
      <c r="K9479" s="1"/>
      <c r="L9479" s="1"/>
      <c r="M9479" s="1">
        <v>-3.0088501000000001</v>
      </c>
    </row>
    <row r="9480" spans="1:13" x14ac:dyDescent="0.25">
      <c r="A9480" t="s">
        <v>51</v>
      </c>
      <c r="B9480">
        <v>298</v>
      </c>
      <c r="C9480">
        <v>1912</v>
      </c>
      <c r="D9480">
        <v>0</v>
      </c>
      <c r="E9480">
        <v>0</v>
      </c>
      <c r="F9480" s="1"/>
      <c r="G9480" s="1"/>
      <c r="H9480" s="1"/>
      <c r="I9480" s="1"/>
      <c r="J9480" s="1"/>
      <c r="K9480" s="1"/>
      <c r="L9480" s="1"/>
      <c r="M9480" s="1">
        <v>22.049900000000001</v>
      </c>
    </row>
    <row r="9481" spans="1:13" x14ac:dyDescent="0.25">
      <c r="A9481" t="s">
        <v>51</v>
      </c>
      <c r="B9481">
        <v>298</v>
      </c>
      <c r="C9481">
        <v>1913</v>
      </c>
      <c r="D9481">
        <v>0</v>
      </c>
      <c r="E9481">
        <v>0</v>
      </c>
      <c r="F9481" s="1"/>
      <c r="G9481" s="1"/>
      <c r="H9481" s="1"/>
      <c r="I9481" s="1"/>
      <c r="J9481" s="1"/>
      <c r="K9481" s="1"/>
      <c r="L9481" s="1"/>
      <c r="M9481" s="1">
        <v>-2.9155199999999999</v>
      </c>
    </row>
    <row r="9482" spans="1:13" x14ac:dyDescent="0.25">
      <c r="A9482" t="s">
        <v>51</v>
      </c>
      <c r="B9482">
        <v>298</v>
      </c>
      <c r="C9482">
        <v>1914</v>
      </c>
      <c r="D9482">
        <v>0</v>
      </c>
      <c r="E9482">
        <v>0</v>
      </c>
      <c r="F9482" s="1"/>
      <c r="G9482" s="1"/>
      <c r="H9482" s="1"/>
      <c r="I9482" s="1"/>
      <c r="J9482" s="1"/>
      <c r="K9482" s="1"/>
      <c r="L9482" s="1"/>
      <c r="M9482" s="1">
        <v>-16.683800000000002</v>
      </c>
    </row>
    <row r="9483" spans="1:13" x14ac:dyDescent="0.25">
      <c r="A9483" t="s">
        <v>51</v>
      </c>
      <c r="B9483">
        <v>298</v>
      </c>
      <c r="C9483">
        <v>1915</v>
      </c>
      <c r="D9483">
        <v>0</v>
      </c>
      <c r="E9483">
        <v>0</v>
      </c>
      <c r="F9483" s="1"/>
      <c r="G9483" s="1"/>
      <c r="H9483" s="1"/>
      <c r="I9483" s="1"/>
      <c r="J9483" s="1"/>
      <c r="K9483" s="1"/>
      <c r="L9483" s="1"/>
      <c r="M9483" s="1">
        <v>-5.1756000999999996</v>
      </c>
    </row>
    <row r="9484" spans="1:13" x14ac:dyDescent="0.25">
      <c r="A9484" t="s">
        <v>51</v>
      </c>
      <c r="B9484">
        <v>298</v>
      </c>
      <c r="C9484">
        <v>1916</v>
      </c>
      <c r="D9484">
        <v>0</v>
      </c>
      <c r="E9484">
        <v>0</v>
      </c>
      <c r="F9484" s="1"/>
      <c r="G9484" s="1"/>
      <c r="H9484" s="1"/>
      <c r="I9484" s="1"/>
      <c r="J9484" s="1"/>
      <c r="K9484" s="1"/>
      <c r="L9484" s="1"/>
      <c r="M9484" s="1">
        <v>3.4113099999999998</v>
      </c>
    </row>
    <row r="9485" spans="1:13" x14ac:dyDescent="0.25">
      <c r="A9485" t="s">
        <v>51</v>
      </c>
      <c r="B9485">
        <v>298</v>
      </c>
      <c r="C9485">
        <v>1917</v>
      </c>
      <c r="D9485">
        <v>0</v>
      </c>
      <c r="E9485">
        <v>0</v>
      </c>
      <c r="F9485" s="1"/>
      <c r="G9485" s="1"/>
      <c r="H9485" s="1"/>
      <c r="I9485" s="1"/>
      <c r="J9485" s="1"/>
      <c r="K9485" s="1"/>
      <c r="L9485" s="1"/>
      <c r="M9485" s="1">
        <v>10.3047</v>
      </c>
    </row>
    <row r="9486" spans="1:13" x14ac:dyDescent="0.25">
      <c r="A9486" t="s">
        <v>51</v>
      </c>
      <c r="B9486">
        <v>298</v>
      </c>
      <c r="C9486">
        <v>1918</v>
      </c>
      <c r="D9486">
        <v>0</v>
      </c>
      <c r="E9486">
        <v>0</v>
      </c>
      <c r="F9486" s="1"/>
      <c r="G9486" s="1"/>
      <c r="H9486" s="1"/>
      <c r="I9486" s="1"/>
      <c r="J9486" s="1"/>
      <c r="K9486" s="1"/>
      <c r="L9486" s="1"/>
      <c r="M9486" s="1">
        <v>5.9812002</v>
      </c>
    </row>
    <row r="9487" spans="1:13" x14ac:dyDescent="0.25">
      <c r="A9487" t="s">
        <v>51</v>
      </c>
      <c r="B9487">
        <v>298</v>
      </c>
      <c r="C9487">
        <v>1919</v>
      </c>
      <c r="D9487">
        <v>0</v>
      </c>
      <c r="E9487">
        <v>0</v>
      </c>
      <c r="F9487" s="1"/>
      <c r="G9487" s="1"/>
      <c r="H9487" s="1"/>
      <c r="I9487" s="1"/>
      <c r="J9487" s="1"/>
      <c r="K9487" s="1"/>
      <c r="L9487" s="1"/>
      <c r="M9487" s="1">
        <v>12.980399999999999</v>
      </c>
    </row>
    <row r="9488" spans="1:13" x14ac:dyDescent="0.25">
      <c r="A9488" t="s">
        <v>51</v>
      </c>
      <c r="B9488">
        <v>298</v>
      </c>
      <c r="C9488">
        <v>1920</v>
      </c>
      <c r="D9488">
        <v>0</v>
      </c>
      <c r="E9488">
        <v>0</v>
      </c>
      <c r="F9488" s="1"/>
      <c r="G9488" s="1"/>
      <c r="H9488" s="1"/>
      <c r="I9488" s="1"/>
      <c r="J9488" s="1"/>
      <c r="K9488" s="1"/>
      <c r="L9488" s="1"/>
      <c r="M9488" s="1">
        <v>-12.7973</v>
      </c>
    </row>
    <row r="9489" spans="1:13" x14ac:dyDescent="0.25">
      <c r="A9489" t="s">
        <v>51</v>
      </c>
      <c r="B9489">
        <v>298</v>
      </c>
      <c r="C9489">
        <v>1921</v>
      </c>
      <c r="D9489">
        <v>0</v>
      </c>
      <c r="E9489">
        <v>0</v>
      </c>
      <c r="F9489" s="1"/>
      <c r="G9489" s="1"/>
      <c r="H9489" s="1"/>
      <c r="I9489" s="1"/>
      <c r="J9489" s="1"/>
      <c r="K9489" s="1"/>
      <c r="L9489" s="1"/>
      <c r="M9489" s="1">
        <v>5.2100400999999996</v>
      </c>
    </row>
    <row r="9490" spans="1:13" x14ac:dyDescent="0.25">
      <c r="A9490" t="s">
        <v>51</v>
      </c>
      <c r="B9490">
        <v>298</v>
      </c>
      <c r="C9490">
        <v>1922</v>
      </c>
      <c r="D9490">
        <v>0</v>
      </c>
      <c r="E9490">
        <v>0</v>
      </c>
      <c r="F9490" s="1"/>
      <c r="G9490" s="1"/>
      <c r="H9490" s="1"/>
      <c r="I9490" s="1"/>
      <c r="J9490" s="1"/>
      <c r="K9490" s="1"/>
      <c r="L9490" s="1"/>
      <c r="M9490" s="1">
        <v>14.3635</v>
      </c>
    </row>
    <row r="9491" spans="1:13" x14ac:dyDescent="0.25">
      <c r="A9491" t="s">
        <v>51</v>
      </c>
      <c r="B9491">
        <v>298</v>
      </c>
      <c r="C9491">
        <v>1923</v>
      </c>
      <c r="D9491">
        <v>0</v>
      </c>
      <c r="E9491">
        <v>0</v>
      </c>
      <c r="F9491" s="1"/>
      <c r="G9491" s="1"/>
      <c r="H9491" s="1"/>
      <c r="I9491" s="1"/>
      <c r="J9491" s="1"/>
      <c r="K9491" s="1"/>
      <c r="L9491" s="1"/>
      <c r="M9491" s="1">
        <v>5.2822499000000001</v>
      </c>
    </row>
    <row r="9492" spans="1:13" x14ac:dyDescent="0.25">
      <c r="A9492" t="s">
        <v>51</v>
      </c>
      <c r="B9492">
        <v>298</v>
      </c>
      <c r="C9492">
        <v>1924</v>
      </c>
      <c r="D9492">
        <v>0</v>
      </c>
      <c r="E9492">
        <v>0</v>
      </c>
      <c r="F9492" s="1"/>
      <c r="G9492" s="1"/>
      <c r="H9492" s="1"/>
      <c r="I9492" s="1"/>
      <c r="J9492" s="1"/>
      <c r="K9492" s="1"/>
      <c r="L9492" s="1"/>
      <c r="M9492" s="1">
        <v>9.5822600999999992</v>
      </c>
    </row>
    <row r="9493" spans="1:13" x14ac:dyDescent="0.25">
      <c r="A9493" t="s">
        <v>51</v>
      </c>
      <c r="B9493">
        <v>298</v>
      </c>
      <c r="C9493">
        <v>1925</v>
      </c>
      <c r="D9493">
        <v>0</v>
      </c>
      <c r="E9493">
        <v>0</v>
      </c>
      <c r="F9493" s="1"/>
      <c r="G9493" s="1"/>
      <c r="H9493" s="1"/>
      <c r="I9493" s="1"/>
      <c r="J9493" s="1"/>
      <c r="K9493" s="1"/>
      <c r="L9493" s="1"/>
      <c r="M9493" s="1">
        <v>-3.9103899000000002</v>
      </c>
    </row>
    <row r="9494" spans="1:13" x14ac:dyDescent="0.25">
      <c r="A9494" t="s">
        <v>51</v>
      </c>
      <c r="B9494">
        <v>298</v>
      </c>
      <c r="C9494">
        <v>1926</v>
      </c>
      <c r="D9494">
        <v>0</v>
      </c>
      <c r="E9494">
        <v>0</v>
      </c>
      <c r="F9494" s="1"/>
      <c r="G9494" s="1"/>
      <c r="H9494" s="1"/>
      <c r="I9494" s="1"/>
      <c r="J9494" s="1"/>
      <c r="K9494" s="1"/>
      <c r="L9494" s="1"/>
      <c r="M9494" s="1">
        <v>9.1615496000000007</v>
      </c>
    </row>
    <row r="9495" spans="1:13" x14ac:dyDescent="0.25">
      <c r="A9495" t="s">
        <v>51</v>
      </c>
      <c r="B9495">
        <v>298</v>
      </c>
      <c r="C9495">
        <v>1927</v>
      </c>
      <c r="D9495">
        <v>0</v>
      </c>
      <c r="E9495">
        <v>0</v>
      </c>
      <c r="F9495" s="1"/>
      <c r="G9495" s="1"/>
      <c r="H9495" s="1"/>
      <c r="I9495" s="1"/>
      <c r="J9495" s="1"/>
      <c r="K9495" s="1"/>
      <c r="L9495" s="1"/>
      <c r="M9495" s="1">
        <v>14.3874</v>
      </c>
    </row>
    <row r="9496" spans="1:13" x14ac:dyDescent="0.25">
      <c r="A9496" t="s">
        <v>51</v>
      </c>
      <c r="B9496">
        <v>298</v>
      </c>
      <c r="C9496">
        <v>1928</v>
      </c>
      <c r="D9496">
        <v>0</v>
      </c>
      <c r="E9496">
        <v>0</v>
      </c>
      <c r="F9496" s="1"/>
      <c r="G9496" s="1"/>
      <c r="H9496" s="1"/>
      <c r="I9496" s="1"/>
      <c r="J9496" s="1"/>
      <c r="K9496" s="1"/>
      <c r="L9496" s="1"/>
      <c r="M9496" s="1">
        <v>5.2898797999999996</v>
      </c>
    </row>
    <row r="9497" spans="1:13" x14ac:dyDescent="0.25">
      <c r="A9497" t="s">
        <v>51</v>
      </c>
      <c r="B9497">
        <v>298</v>
      </c>
      <c r="C9497">
        <v>1929</v>
      </c>
      <c r="D9497">
        <v>0</v>
      </c>
      <c r="E9497">
        <v>0</v>
      </c>
      <c r="F9497" s="1"/>
      <c r="G9497" s="1"/>
      <c r="H9497" s="1"/>
      <c r="I9497" s="1"/>
      <c r="J9497" s="1"/>
      <c r="K9497" s="1"/>
      <c r="L9497" s="1"/>
      <c r="M9497" s="1">
        <v>0.83994400999999996</v>
      </c>
    </row>
    <row r="9498" spans="1:13" x14ac:dyDescent="0.25">
      <c r="A9498" t="s">
        <v>51</v>
      </c>
      <c r="B9498">
        <v>298</v>
      </c>
      <c r="C9498">
        <v>1930</v>
      </c>
      <c r="D9498">
        <v>0</v>
      </c>
      <c r="E9498">
        <v>0</v>
      </c>
      <c r="F9498" s="1"/>
      <c r="G9498" s="1"/>
      <c r="H9498" s="1"/>
      <c r="I9498" s="1"/>
      <c r="J9498" s="1"/>
      <c r="K9498" s="1"/>
      <c r="L9498" s="1"/>
      <c r="M9498" s="1">
        <v>13.6511</v>
      </c>
    </row>
    <row r="9499" spans="1:13" x14ac:dyDescent="0.25">
      <c r="A9499" t="s">
        <v>51</v>
      </c>
      <c r="B9499">
        <v>298</v>
      </c>
      <c r="C9499">
        <v>1931</v>
      </c>
      <c r="D9499">
        <v>0</v>
      </c>
      <c r="E9499">
        <v>0</v>
      </c>
      <c r="F9499" s="1"/>
      <c r="G9499" s="1"/>
      <c r="H9499" s="1"/>
      <c r="I9499" s="1"/>
      <c r="J9499" s="1"/>
      <c r="K9499" s="1"/>
      <c r="L9499" s="1"/>
      <c r="M9499" s="1">
        <v>-17.291</v>
      </c>
    </row>
    <row r="9500" spans="1:13" x14ac:dyDescent="0.25">
      <c r="A9500" t="s">
        <v>51</v>
      </c>
      <c r="B9500">
        <v>298</v>
      </c>
      <c r="C9500">
        <v>1932</v>
      </c>
      <c r="D9500">
        <v>0</v>
      </c>
      <c r="E9500">
        <v>0</v>
      </c>
      <c r="F9500" s="1"/>
      <c r="G9500" s="1"/>
      <c r="H9500" s="1"/>
      <c r="I9500" s="1"/>
      <c r="J9500" s="1"/>
      <c r="K9500" s="1"/>
      <c r="L9500" s="1"/>
      <c r="M9500" s="1">
        <v>-7.1709899999999998</v>
      </c>
    </row>
    <row r="9501" spans="1:13" x14ac:dyDescent="0.25">
      <c r="A9501" t="s">
        <v>51</v>
      </c>
      <c r="B9501">
        <v>298</v>
      </c>
      <c r="C9501">
        <v>1933</v>
      </c>
      <c r="D9501">
        <v>0</v>
      </c>
      <c r="E9501">
        <v>0</v>
      </c>
      <c r="F9501" s="1"/>
      <c r="G9501" s="1"/>
      <c r="H9501" s="1"/>
      <c r="I9501" s="1"/>
      <c r="J9501" s="1"/>
      <c r="K9501" s="1"/>
      <c r="L9501" s="1"/>
      <c r="M9501" s="1">
        <v>-12.533099999999999</v>
      </c>
    </row>
    <row r="9502" spans="1:13" x14ac:dyDescent="0.25">
      <c r="A9502" t="s">
        <v>51</v>
      </c>
      <c r="B9502">
        <v>298</v>
      </c>
      <c r="C9502">
        <v>1934</v>
      </c>
      <c r="D9502">
        <v>0</v>
      </c>
      <c r="E9502">
        <v>0</v>
      </c>
      <c r="F9502" s="1"/>
      <c r="G9502" s="1"/>
      <c r="H9502" s="1"/>
      <c r="I9502" s="1"/>
      <c r="J9502" s="1"/>
      <c r="K9502" s="1"/>
      <c r="L9502" s="1"/>
      <c r="M9502" s="1">
        <v>19.058201</v>
      </c>
    </row>
    <row r="9503" spans="1:13" x14ac:dyDescent="0.25">
      <c r="A9503" t="s">
        <v>51</v>
      </c>
      <c r="B9503">
        <v>298</v>
      </c>
      <c r="C9503">
        <v>1935</v>
      </c>
      <c r="D9503">
        <v>0</v>
      </c>
      <c r="E9503">
        <v>0</v>
      </c>
      <c r="F9503" s="1"/>
      <c r="G9503" s="1"/>
      <c r="H9503" s="1"/>
      <c r="I9503" s="1"/>
      <c r="J9503" s="1"/>
      <c r="K9503" s="1"/>
      <c r="L9503" s="1"/>
      <c r="M9503" s="1">
        <v>5.8903398999999999</v>
      </c>
    </row>
    <row r="9504" spans="1:13" x14ac:dyDescent="0.25">
      <c r="A9504" t="s">
        <v>51</v>
      </c>
      <c r="B9504">
        <v>298</v>
      </c>
      <c r="C9504">
        <v>1936</v>
      </c>
      <c r="D9504">
        <v>0</v>
      </c>
      <c r="E9504">
        <v>0</v>
      </c>
      <c r="F9504" s="1"/>
      <c r="G9504" s="1"/>
      <c r="H9504" s="1"/>
      <c r="I9504" s="1"/>
      <c r="J9504" s="1"/>
      <c r="K9504" s="1"/>
      <c r="L9504" s="1"/>
      <c r="M9504" s="1">
        <v>4.7451100000000004</v>
      </c>
    </row>
    <row r="9505" spans="1:13" x14ac:dyDescent="0.25">
      <c r="A9505" t="s">
        <v>51</v>
      </c>
      <c r="B9505">
        <v>298</v>
      </c>
      <c r="C9505">
        <v>1937</v>
      </c>
      <c r="D9505">
        <v>0</v>
      </c>
      <c r="E9505">
        <v>0</v>
      </c>
      <c r="F9505" s="1"/>
      <c r="G9505" s="1"/>
      <c r="H9505" s="1"/>
      <c r="I9505" s="1"/>
      <c r="J9505" s="1"/>
      <c r="K9505" s="1"/>
      <c r="L9505" s="1"/>
      <c r="M9505" s="1">
        <v>1.7906299999999999</v>
      </c>
    </row>
    <row r="9506" spans="1:13" x14ac:dyDescent="0.25">
      <c r="A9506" t="s">
        <v>51</v>
      </c>
      <c r="B9506">
        <v>298</v>
      </c>
      <c r="C9506">
        <v>1938</v>
      </c>
      <c r="D9506">
        <v>0</v>
      </c>
      <c r="E9506">
        <v>0</v>
      </c>
      <c r="F9506" s="1"/>
      <c r="G9506" s="1"/>
      <c r="H9506" s="1"/>
      <c r="I9506" s="1"/>
      <c r="J9506" s="1"/>
      <c r="K9506" s="1"/>
      <c r="L9506" s="1"/>
      <c r="M9506" s="1">
        <v>7.8935499</v>
      </c>
    </row>
    <row r="9507" spans="1:13" x14ac:dyDescent="0.25">
      <c r="A9507" t="s">
        <v>51</v>
      </c>
      <c r="B9507">
        <v>298</v>
      </c>
      <c r="C9507">
        <v>1939</v>
      </c>
      <c r="D9507">
        <v>0</v>
      </c>
      <c r="E9507">
        <v>0</v>
      </c>
      <c r="F9507" s="1"/>
      <c r="G9507" s="1"/>
      <c r="H9507" s="1"/>
      <c r="I9507" s="1"/>
      <c r="J9507" s="1"/>
      <c r="K9507" s="1"/>
      <c r="L9507" s="1"/>
      <c r="M9507" s="1">
        <v>1.3934999999999999E-2</v>
      </c>
    </row>
    <row r="9508" spans="1:13" x14ac:dyDescent="0.25">
      <c r="A9508" t="s">
        <v>51</v>
      </c>
      <c r="B9508">
        <v>298</v>
      </c>
      <c r="C9508">
        <v>1940</v>
      </c>
      <c r="D9508">
        <v>0</v>
      </c>
      <c r="E9508">
        <v>0</v>
      </c>
      <c r="F9508" s="1"/>
      <c r="G9508" s="1"/>
      <c r="H9508" s="1"/>
      <c r="I9508" s="1"/>
      <c r="J9508" s="1"/>
      <c r="K9508" s="1"/>
      <c r="L9508" s="1"/>
      <c r="M9508" s="1">
        <v>0.22293399</v>
      </c>
    </row>
    <row r="9509" spans="1:13" x14ac:dyDescent="0.25">
      <c r="A9509" t="s">
        <v>51</v>
      </c>
      <c r="B9509">
        <v>298</v>
      </c>
      <c r="C9509">
        <v>1941</v>
      </c>
      <c r="D9509">
        <v>0</v>
      </c>
      <c r="E9509">
        <v>0</v>
      </c>
      <c r="F9509" s="1"/>
      <c r="G9509" s="1"/>
      <c r="H9509" s="1"/>
      <c r="I9509" s="1"/>
      <c r="J9509" s="1"/>
      <c r="K9509" s="1"/>
      <c r="L9509" s="1"/>
      <c r="M9509" s="1">
        <v>1.7239</v>
      </c>
    </row>
    <row r="9510" spans="1:13" x14ac:dyDescent="0.25">
      <c r="A9510" t="s">
        <v>51</v>
      </c>
      <c r="B9510">
        <v>298</v>
      </c>
      <c r="C9510">
        <v>1942</v>
      </c>
      <c r="D9510">
        <v>0</v>
      </c>
      <c r="E9510">
        <v>0</v>
      </c>
      <c r="F9510" s="1"/>
      <c r="G9510" s="1"/>
      <c r="H9510" s="1"/>
      <c r="I9510" s="1"/>
      <c r="J9510" s="1"/>
      <c r="K9510" s="1"/>
      <c r="L9510" s="1"/>
      <c r="M9510" s="1">
        <v>-8.3094196</v>
      </c>
    </row>
    <row r="9511" spans="1:13" x14ac:dyDescent="0.25">
      <c r="A9511" t="s">
        <v>51</v>
      </c>
      <c r="B9511">
        <v>298</v>
      </c>
      <c r="C9511">
        <v>1943</v>
      </c>
      <c r="D9511">
        <v>0</v>
      </c>
      <c r="E9511">
        <v>0</v>
      </c>
      <c r="F9511" s="1"/>
      <c r="G9511" s="1"/>
      <c r="H9511" s="1"/>
      <c r="I9511" s="1"/>
      <c r="J9511" s="1"/>
      <c r="K9511" s="1"/>
      <c r="L9511" s="1"/>
      <c r="M9511" s="1">
        <v>0.87941599000000004</v>
      </c>
    </row>
    <row r="9512" spans="1:13" x14ac:dyDescent="0.25">
      <c r="A9512" t="s">
        <v>51</v>
      </c>
      <c r="B9512">
        <v>298</v>
      </c>
      <c r="C9512">
        <v>1944</v>
      </c>
      <c r="D9512">
        <v>0</v>
      </c>
      <c r="E9512">
        <v>0</v>
      </c>
      <c r="F9512" s="1"/>
      <c r="G9512" s="1"/>
      <c r="H9512" s="1"/>
      <c r="I9512" s="1"/>
      <c r="J9512" s="1"/>
      <c r="K9512" s="1"/>
      <c r="L9512" s="1"/>
      <c r="M9512" s="1">
        <v>12.485200000000001</v>
      </c>
    </row>
    <row r="9513" spans="1:13" x14ac:dyDescent="0.25">
      <c r="A9513" t="s">
        <v>51</v>
      </c>
      <c r="B9513">
        <v>298</v>
      </c>
      <c r="C9513">
        <v>1945</v>
      </c>
      <c r="D9513">
        <v>0</v>
      </c>
      <c r="E9513">
        <v>0</v>
      </c>
      <c r="F9513" s="1"/>
      <c r="G9513" s="1"/>
      <c r="H9513" s="1"/>
      <c r="I9513" s="1"/>
      <c r="J9513" s="1"/>
      <c r="K9513" s="1"/>
      <c r="L9513" s="1"/>
      <c r="M9513" s="1">
        <v>2.8766601000000001</v>
      </c>
    </row>
    <row r="9514" spans="1:13" x14ac:dyDescent="0.25">
      <c r="A9514" t="s">
        <v>51</v>
      </c>
      <c r="B9514">
        <v>298</v>
      </c>
      <c r="C9514">
        <v>1946</v>
      </c>
      <c r="D9514">
        <v>0</v>
      </c>
      <c r="E9514">
        <v>0</v>
      </c>
      <c r="F9514" s="1"/>
      <c r="G9514" s="1"/>
      <c r="H9514" s="1"/>
      <c r="I9514" s="1"/>
      <c r="J9514" s="1"/>
      <c r="K9514" s="1"/>
      <c r="L9514" s="1"/>
      <c r="M9514" s="1">
        <v>9.8442296999999996</v>
      </c>
    </row>
    <row r="9515" spans="1:13" x14ac:dyDescent="0.25">
      <c r="A9515" t="s">
        <v>51</v>
      </c>
      <c r="B9515">
        <v>298</v>
      </c>
      <c r="C9515">
        <v>1947</v>
      </c>
      <c r="D9515">
        <v>0</v>
      </c>
      <c r="E9515">
        <v>0</v>
      </c>
      <c r="F9515" s="1"/>
      <c r="G9515" s="1"/>
      <c r="H9515" s="1"/>
      <c r="I9515" s="1"/>
      <c r="J9515" s="1"/>
      <c r="K9515" s="1"/>
      <c r="L9515" s="1"/>
      <c r="M9515" s="1">
        <v>6.9743098999999997</v>
      </c>
    </row>
    <row r="9516" spans="1:13" x14ac:dyDescent="0.25">
      <c r="A9516" t="s">
        <v>51</v>
      </c>
      <c r="B9516">
        <v>298</v>
      </c>
      <c r="C9516">
        <v>1948</v>
      </c>
      <c r="D9516">
        <v>0</v>
      </c>
      <c r="E9516">
        <v>0</v>
      </c>
      <c r="F9516" s="1"/>
      <c r="G9516" s="1"/>
      <c r="H9516" s="1"/>
      <c r="I9516" s="1"/>
      <c r="J9516" s="1"/>
      <c r="K9516" s="1"/>
      <c r="L9516" s="1"/>
      <c r="M9516" s="1">
        <v>3.3901998999999998</v>
      </c>
    </row>
    <row r="9517" spans="1:13" x14ac:dyDescent="0.25">
      <c r="A9517" t="s">
        <v>51</v>
      </c>
      <c r="B9517">
        <v>298</v>
      </c>
      <c r="C9517">
        <v>1949</v>
      </c>
      <c r="D9517">
        <v>0</v>
      </c>
      <c r="E9517">
        <v>0</v>
      </c>
      <c r="F9517" s="1"/>
      <c r="G9517" s="1"/>
      <c r="H9517" s="1"/>
      <c r="I9517" s="1"/>
      <c r="J9517" s="1"/>
      <c r="K9517" s="1"/>
      <c r="L9517" s="1"/>
      <c r="M9517" s="1">
        <v>3.5627998999999999</v>
      </c>
    </row>
    <row r="9518" spans="1:13" x14ac:dyDescent="0.25">
      <c r="A9518" t="s">
        <v>51</v>
      </c>
      <c r="B9518">
        <v>298</v>
      </c>
      <c r="C9518">
        <v>1950</v>
      </c>
      <c r="D9518">
        <v>0</v>
      </c>
      <c r="E9518">
        <v>0</v>
      </c>
      <c r="F9518" s="1"/>
      <c r="G9518" s="1"/>
      <c r="H9518" s="1"/>
      <c r="I9518" s="1"/>
      <c r="J9518" s="1"/>
      <c r="K9518" s="1"/>
      <c r="L9518" s="1"/>
      <c r="M9518" s="1">
        <v>3.7548200999999999</v>
      </c>
    </row>
    <row r="9519" spans="1:13" x14ac:dyDescent="0.25">
      <c r="A9519" t="s">
        <v>51</v>
      </c>
      <c r="B9519">
        <v>298</v>
      </c>
      <c r="C9519">
        <v>1951</v>
      </c>
      <c r="D9519">
        <v>0</v>
      </c>
      <c r="E9519">
        <v>0</v>
      </c>
      <c r="F9519" s="1"/>
      <c r="G9519" s="1"/>
      <c r="H9519" s="1"/>
      <c r="I9519" s="1"/>
      <c r="J9519" s="1"/>
      <c r="K9519" s="1"/>
      <c r="L9519" s="1"/>
      <c r="M9519" s="1">
        <v>7.7367001000000002</v>
      </c>
    </row>
    <row r="9520" spans="1:13" x14ac:dyDescent="0.25">
      <c r="A9520" t="s">
        <v>51</v>
      </c>
      <c r="B9520">
        <v>298</v>
      </c>
      <c r="C9520">
        <v>1952</v>
      </c>
      <c r="D9520">
        <v>0</v>
      </c>
      <c r="E9520">
        <v>0</v>
      </c>
      <c r="F9520" s="1"/>
      <c r="G9520" s="1"/>
      <c r="H9520" s="1"/>
      <c r="I9520" s="1"/>
      <c r="J9520" s="1"/>
      <c r="K9520" s="1"/>
      <c r="L9520" s="1"/>
      <c r="M9520" s="1">
        <v>1.3799399999999999</v>
      </c>
    </row>
    <row r="9521" spans="1:13" x14ac:dyDescent="0.25">
      <c r="A9521" t="s">
        <v>51</v>
      </c>
      <c r="B9521">
        <v>298</v>
      </c>
      <c r="C9521">
        <v>1953</v>
      </c>
      <c r="D9521">
        <v>0</v>
      </c>
      <c r="E9521">
        <v>0</v>
      </c>
      <c r="F9521" s="1"/>
      <c r="G9521" s="1"/>
      <c r="H9521" s="1"/>
      <c r="I9521" s="1"/>
      <c r="J9521" s="1"/>
      <c r="K9521" s="1"/>
      <c r="L9521" s="1"/>
      <c r="M9521" s="1">
        <v>5.0953698000000003</v>
      </c>
    </row>
    <row r="9522" spans="1:13" x14ac:dyDescent="0.25">
      <c r="A9522" t="s">
        <v>51</v>
      </c>
      <c r="B9522">
        <v>298</v>
      </c>
      <c r="C9522">
        <v>1954</v>
      </c>
      <c r="D9522">
        <v>0</v>
      </c>
      <c r="E9522">
        <v>0</v>
      </c>
      <c r="F9522" s="1"/>
      <c r="G9522" s="1"/>
      <c r="H9522" s="1"/>
      <c r="I9522" s="1"/>
      <c r="J9522" s="1"/>
      <c r="K9522" s="1"/>
      <c r="L9522" s="1"/>
      <c r="M9522" s="1">
        <v>6.4076399999999998</v>
      </c>
    </row>
    <row r="9523" spans="1:13" x14ac:dyDescent="0.25">
      <c r="A9523" t="s">
        <v>51</v>
      </c>
      <c r="B9523">
        <v>298</v>
      </c>
      <c r="C9523">
        <v>1955</v>
      </c>
      <c r="D9523">
        <v>0</v>
      </c>
      <c r="E9523">
        <v>0</v>
      </c>
      <c r="F9523" s="1">
        <v>9.7349004745483398</v>
      </c>
      <c r="G9523" s="1">
        <v>10.97350025177002</v>
      </c>
      <c r="H9523" s="1"/>
      <c r="I9523" s="1"/>
      <c r="J9523" s="1"/>
      <c r="K9523" s="1"/>
      <c r="L9523" s="1"/>
      <c r="M9523" s="1">
        <v>0.84080701999999996</v>
      </c>
    </row>
    <row r="9524" spans="1:13" x14ac:dyDescent="0.25">
      <c r="A9524" t="s">
        <v>51</v>
      </c>
      <c r="B9524">
        <v>298</v>
      </c>
      <c r="C9524">
        <v>1956</v>
      </c>
      <c r="D9524">
        <v>0</v>
      </c>
      <c r="E9524">
        <v>0</v>
      </c>
      <c r="F9524" s="1">
        <v>10.032899856567383</v>
      </c>
      <c r="G9524" s="1">
        <v>9.9941902160644531</v>
      </c>
      <c r="H9524" s="1"/>
      <c r="I9524" s="1"/>
      <c r="J9524" s="1"/>
      <c r="K9524" s="1"/>
      <c r="L9524" s="1"/>
      <c r="M9524" s="1">
        <v>1.69936</v>
      </c>
    </row>
    <row r="9525" spans="1:13" x14ac:dyDescent="0.25">
      <c r="A9525" t="s">
        <v>51</v>
      </c>
      <c r="B9525">
        <v>298</v>
      </c>
      <c r="C9525">
        <v>1957</v>
      </c>
      <c r="D9525">
        <v>0</v>
      </c>
      <c r="E9525">
        <v>0</v>
      </c>
      <c r="F9525" s="1">
        <v>10.869600296020508</v>
      </c>
      <c r="G9525" s="1">
        <v>11.588700294494629</v>
      </c>
      <c r="H9525" s="1"/>
      <c r="I9525" s="1"/>
      <c r="J9525" s="1"/>
      <c r="K9525" s="1"/>
      <c r="L9525" s="1"/>
      <c r="M9525" s="1">
        <v>0.97602898000000005</v>
      </c>
    </row>
    <row r="9526" spans="1:13" x14ac:dyDescent="0.25">
      <c r="A9526" t="s">
        <v>51</v>
      </c>
      <c r="B9526">
        <v>298</v>
      </c>
      <c r="C9526">
        <v>1958</v>
      </c>
      <c r="D9526">
        <v>0</v>
      </c>
      <c r="E9526">
        <v>0</v>
      </c>
      <c r="F9526" s="1">
        <v>10.580400466918945</v>
      </c>
      <c r="G9526" s="1">
        <v>11.955900192260742</v>
      </c>
      <c r="H9526" s="1"/>
      <c r="I9526" s="1"/>
      <c r="J9526" s="1"/>
      <c r="K9526" s="1"/>
      <c r="L9526" s="1"/>
      <c r="M9526" s="1">
        <v>2.7837901</v>
      </c>
    </row>
    <row r="9527" spans="1:13" x14ac:dyDescent="0.25">
      <c r="A9527" t="s">
        <v>51</v>
      </c>
      <c r="B9527">
        <v>298</v>
      </c>
      <c r="C9527">
        <v>1959</v>
      </c>
      <c r="D9527">
        <v>0</v>
      </c>
      <c r="E9527">
        <v>0</v>
      </c>
      <c r="F9527" s="1">
        <v>10.152299880981445</v>
      </c>
      <c r="G9527" s="1">
        <v>9.5093097686767578</v>
      </c>
      <c r="H9527" s="1"/>
      <c r="I9527" s="1"/>
      <c r="J9527" s="1"/>
      <c r="K9527" s="1"/>
      <c r="L9527" s="1"/>
      <c r="M9527" s="1">
        <v>-8.7797202999999993</v>
      </c>
    </row>
    <row r="9528" spans="1:13" x14ac:dyDescent="0.25">
      <c r="A9528" t="s">
        <v>51</v>
      </c>
      <c r="B9528">
        <v>298</v>
      </c>
      <c r="C9528">
        <v>1960</v>
      </c>
      <c r="D9528">
        <v>0</v>
      </c>
      <c r="E9528">
        <v>0</v>
      </c>
      <c r="F9528" s="1">
        <v>10.69849967956543</v>
      </c>
      <c r="G9528" s="1">
        <v>9.9044103622436523</v>
      </c>
      <c r="H9528" s="1"/>
      <c r="I9528" s="1"/>
      <c r="J9528" s="1"/>
      <c r="K9528" s="1"/>
      <c r="L9528" s="1"/>
      <c r="M9528" s="1">
        <v>3.5381401000000001</v>
      </c>
    </row>
    <row r="9529" spans="1:13" x14ac:dyDescent="0.25">
      <c r="A9529" t="s">
        <v>51</v>
      </c>
      <c r="B9529">
        <v>298</v>
      </c>
      <c r="C9529">
        <v>1961</v>
      </c>
      <c r="D9529">
        <v>0</v>
      </c>
      <c r="E9529">
        <v>0</v>
      </c>
      <c r="F9529" s="1">
        <v>12.167599678039551</v>
      </c>
      <c r="G9529" s="1">
        <v>13.023099899291992</v>
      </c>
      <c r="H9529" s="1"/>
      <c r="I9529" s="1"/>
      <c r="J9529" s="1"/>
      <c r="K9529" s="1"/>
      <c r="L9529" s="1"/>
      <c r="M9529" s="1">
        <v>10.7514</v>
      </c>
    </row>
    <row r="9530" spans="1:13" x14ac:dyDescent="0.25">
      <c r="A9530" t="s">
        <v>51</v>
      </c>
      <c r="B9530">
        <v>298</v>
      </c>
      <c r="C9530">
        <v>1962</v>
      </c>
      <c r="D9530">
        <v>0</v>
      </c>
      <c r="E9530">
        <v>0</v>
      </c>
      <c r="F9530" s="1">
        <v>10.984000205993652</v>
      </c>
      <c r="G9530" s="1">
        <v>16.005300521850586</v>
      </c>
      <c r="H9530" s="1"/>
      <c r="I9530" s="1"/>
      <c r="J9530" s="1"/>
      <c r="K9530" s="1"/>
      <c r="L9530" s="1"/>
      <c r="M9530" s="1">
        <v>8.3648100000000003</v>
      </c>
    </row>
    <row r="9531" spans="1:13" x14ac:dyDescent="0.25">
      <c r="A9531" t="s">
        <v>51</v>
      </c>
      <c r="B9531">
        <v>298</v>
      </c>
      <c r="C9531">
        <v>1963</v>
      </c>
      <c r="D9531">
        <v>0</v>
      </c>
      <c r="E9531">
        <v>0</v>
      </c>
      <c r="F9531" s="1">
        <v>10.160699844360352</v>
      </c>
      <c r="G9531" s="1">
        <v>14.557999610900879</v>
      </c>
      <c r="H9531" s="1"/>
      <c r="I9531" s="1"/>
      <c r="J9531" s="1"/>
      <c r="K9531" s="1"/>
      <c r="L9531" s="1"/>
      <c r="M9531" s="1">
        <v>0.59172194</v>
      </c>
    </row>
    <row r="9532" spans="1:13" x14ac:dyDescent="0.25">
      <c r="A9532" t="s">
        <v>51</v>
      </c>
      <c r="B9532">
        <v>298</v>
      </c>
      <c r="C9532">
        <v>1964</v>
      </c>
      <c r="D9532">
        <v>0</v>
      </c>
      <c r="E9532">
        <v>0</v>
      </c>
      <c r="F9532" s="1">
        <v>10.637999534606934</v>
      </c>
      <c r="G9532" s="1">
        <v>14.251500129699707</v>
      </c>
      <c r="H9532" s="1"/>
      <c r="I9532" s="1"/>
      <c r="J9532" s="1"/>
      <c r="K9532" s="1"/>
      <c r="L9532" s="1"/>
      <c r="M9532" s="1">
        <v>1.7647003000000001</v>
      </c>
    </row>
    <row r="9533" spans="1:13" x14ac:dyDescent="0.25">
      <c r="A9533" t="s">
        <v>51</v>
      </c>
      <c r="B9533">
        <v>298</v>
      </c>
      <c r="C9533">
        <v>1965</v>
      </c>
      <c r="D9533">
        <v>0</v>
      </c>
      <c r="E9533">
        <v>0</v>
      </c>
      <c r="F9533" s="1">
        <v>10.476200103759766</v>
      </c>
      <c r="G9533" s="1">
        <v>15.619099617004395</v>
      </c>
      <c r="H9533" s="1"/>
      <c r="I9533" s="1"/>
      <c r="J9533" s="1"/>
      <c r="K9533" s="1"/>
      <c r="L9533" s="1"/>
      <c r="M9533" s="1">
        <v>1.1560695999999999</v>
      </c>
    </row>
    <row r="9534" spans="1:13" x14ac:dyDescent="0.25">
      <c r="A9534" t="s">
        <v>51</v>
      </c>
      <c r="B9534">
        <v>298</v>
      </c>
      <c r="C9534">
        <v>1966</v>
      </c>
      <c r="D9534">
        <v>0</v>
      </c>
      <c r="E9534">
        <v>0</v>
      </c>
      <c r="F9534" s="1">
        <v>12.048199653625488</v>
      </c>
      <c r="G9534" s="1">
        <v>14.05620002746582</v>
      </c>
      <c r="H9534" s="1"/>
      <c r="I9534" s="1"/>
      <c r="J9534" s="1"/>
      <c r="K9534" s="1"/>
      <c r="L9534" s="1"/>
      <c r="M9534" s="1">
        <v>3.428572</v>
      </c>
    </row>
    <row r="9535" spans="1:13" x14ac:dyDescent="0.25">
      <c r="A9535" t="s">
        <v>51</v>
      </c>
      <c r="B9535">
        <v>298</v>
      </c>
      <c r="C9535">
        <v>1967</v>
      </c>
      <c r="D9535">
        <v>0</v>
      </c>
      <c r="E9535">
        <v>0</v>
      </c>
      <c r="F9535" s="1">
        <v>10.588199615478516</v>
      </c>
      <c r="G9535" s="1">
        <v>14.705900192260742</v>
      </c>
      <c r="H9535" s="1"/>
      <c r="I9535" s="1"/>
      <c r="J9535" s="1"/>
      <c r="K9535" s="1"/>
      <c r="L9535" s="1"/>
      <c r="M9535" s="1">
        <v>-3.8674094000000001</v>
      </c>
    </row>
    <row r="9536" spans="1:13" x14ac:dyDescent="0.25">
      <c r="A9536" t="s">
        <v>51</v>
      </c>
      <c r="B9536">
        <v>298</v>
      </c>
      <c r="C9536">
        <v>1968</v>
      </c>
      <c r="D9536">
        <v>0</v>
      </c>
      <c r="E9536">
        <v>0</v>
      </c>
      <c r="F9536" s="1">
        <v>11.199999809265137</v>
      </c>
      <c r="G9536" s="1">
        <v>14.133299827575684</v>
      </c>
      <c r="H9536" s="1"/>
      <c r="I9536" s="1"/>
      <c r="J9536" s="1"/>
      <c r="K9536" s="1"/>
      <c r="L9536" s="1"/>
      <c r="M9536" s="1">
        <v>1.1494255</v>
      </c>
    </row>
    <row r="9537" spans="1:13" x14ac:dyDescent="0.25">
      <c r="A9537" t="s">
        <v>51</v>
      </c>
      <c r="B9537">
        <v>298</v>
      </c>
      <c r="C9537">
        <v>1969</v>
      </c>
      <c r="D9537">
        <v>0</v>
      </c>
      <c r="E9537">
        <v>0</v>
      </c>
      <c r="F9537" s="1">
        <v>12.253000259399414</v>
      </c>
      <c r="G9537" s="1">
        <v>14.624500274658203</v>
      </c>
      <c r="H9537" s="1"/>
      <c r="I9537" s="1"/>
      <c r="J9537" s="1"/>
      <c r="K9537" s="1"/>
      <c r="L9537" s="1"/>
      <c r="M9537" s="1">
        <v>6.2499957999999998</v>
      </c>
    </row>
    <row r="9538" spans="1:13" x14ac:dyDescent="0.25">
      <c r="A9538" t="s">
        <v>51</v>
      </c>
      <c r="B9538">
        <v>298</v>
      </c>
      <c r="C9538">
        <v>1970</v>
      </c>
      <c r="D9538">
        <v>0</v>
      </c>
      <c r="E9538">
        <v>0</v>
      </c>
      <c r="F9538" s="1">
        <v>13.810299873352051</v>
      </c>
      <c r="G9538" s="1">
        <v>15.141400337219238</v>
      </c>
      <c r="H9538" s="1"/>
      <c r="I9538" s="1"/>
      <c r="J9538" s="1"/>
      <c r="K9538" s="1">
        <v>6.1351212301201841</v>
      </c>
      <c r="L9538" s="1"/>
      <c r="M9538" s="1">
        <v>4.8128408</v>
      </c>
    </row>
    <row r="9539" spans="1:13" x14ac:dyDescent="0.25">
      <c r="A9539" t="s">
        <v>51</v>
      </c>
      <c r="B9539">
        <v>298</v>
      </c>
      <c r="C9539">
        <v>1971</v>
      </c>
      <c r="D9539">
        <v>0</v>
      </c>
      <c r="E9539">
        <v>0</v>
      </c>
      <c r="F9539" s="1">
        <v>14.265899658203125</v>
      </c>
      <c r="G9539" s="1">
        <v>20.128799438476562</v>
      </c>
      <c r="H9539" s="1"/>
      <c r="I9539" s="1"/>
      <c r="J9539" s="1"/>
      <c r="K9539" s="1">
        <v>9.3422400289850653</v>
      </c>
      <c r="L9539" s="1"/>
      <c r="M9539" s="1">
        <v>1.6946539</v>
      </c>
    </row>
    <row r="9540" spans="1:13" x14ac:dyDescent="0.25">
      <c r="A9540" t="s">
        <v>51</v>
      </c>
      <c r="B9540">
        <v>298</v>
      </c>
      <c r="C9540">
        <v>1972</v>
      </c>
      <c r="D9540">
        <v>0</v>
      </c>
      <c r="E9540">
        <v>0</v>
      </c>
      <c r="F9540" s="1">
        <v>22.383199691772461</v>
      </c>
      <c r="G9540" s="1">
        <v>24.637699127197266</v>
      </c>
      <c r="H9540" s="1">
        <v>0.56360697746276855</v>
      </c>
      <c r="I9540" s="1">
        <v>24.074092149734497</v>
      </c>
      <c r="J9540" s="1">
        <v>-1.6908924579620361</v>
      </c>
      <c r="K9540" s="1">
        <v>9.162959557754311</v>
      </c>
      <c r="L9540" s="1"/>
      <c r="M9540" s="1">
        <v>-1.5528398000000001</v>
      </c>
    </row>
    <row r="9541" spans="1:13" x14ac:dyDescent="0.25">
      <c r="A9541" t="s">
        <v>51</v>
      </c>
      <c r="B9541">
        <v>298</v>
      </c>
      <c r="C9541">
        <v>1973</v>
      </c>
      <c r="D9541">
        <v>0</v>
      </c>
      <c r="E9541">
        <v>0</v>
      </c>
      <c r="F9541" s="1">
        <v>21.554100036621094</v>
      </c>
      <c r="G9541" s="1">
        <v>22.64739990234375</v>
      </c>
      <c r="H9541" s="1">
        <v>0.54666101932525635</v>
      </c>
      <c r="I9541" s="1">
        <v>22.100738883018494</v>
      </c>
      <c r="J9541" s="1">
        <v>-0.5466388463973999</v>
      </c>
      <c r="K9541" s="1">
        <v>7.0341090115457483</v>
      </c>
      <c r="L9541" s="1"/>
      <c r="M9541" s="1">
        <v>0.36491367000000002</v>
      </c>
    </row>
    <row r="9542" spans="1:13" x14ac:dyDescent="0.25">
      <c r="A9542" t="s">
        <v>51</v>
      </c>
      <c r="B9542">
        <v>298</v>
      </c>
      <c r="C9542">
        <v>1974</v>
      </c>
      <c r="D9542">
        <v>0</v>
      </c>
      <c r="E9542">
        <v>0</v>
      </c>
      <c r="F9542" s="1">
        <v>20.105600357055664</v>
      </c>
      <c r="G9542" s="1">
        <v>23.845100402832031</v>
      </c>
      <c r="H9542" s="1">
        <v>0.26396799087524414</v>
      </c>
      <c r="I9542" s="1">
        <v>23.581132411956787</v>
      </c>
      <c r="J9542" s="1">
        <v>-3.475532054901123</v>
      </c>
      <c r="K9542" s="1">
        <v>7.6444629279360399</v>
      </c>
      <c r="L9542" s="1"/>
      <c r="M9542" s="1">
        <v>3.1431963999999999</v>
      </c>
    </row>
    <row r="9543" spans="1:13" x14ac:dyDescent="0.25">
      <c r="A9543" t="s">
        <v>51</v>
      </c>
      <c r="B9543">
        <v>298</v>
      </c>
      <c r="C9543">
        <v>1975</v>
      </c>
      <c r="D9543">
        <v>0</v>
      </c>
      <c r="E9543">
        <v>0</v>
      </c>
      <c r="F9543" s="1">
        <v>18.601499557495117</v>
      </c>
      <c r="G9543" s="1">
        <v>22.985500335693359</v>
      </c>
      <c r="H9543" s="1">
        <v>0.41635999083518982</v>
      </c>
      <c r="I9543" s="1">
        <v>22.56914034485817</v>
      </c>
      <c r="J9543" s="1">
        <v>-3.9676407873630524</v>
      </c>
      <c r="K9543" s="1">
        <v>8.1630991825390584</v>
      </c>
      <c r="L9543" s="1"/>
      <c r="M9543" s="1">
        <v>5.8636244</v>
      </c>
    </row>
    <row r="9544" spans="1:13" x14ac:dyDescent="0.25">
      <c r="A9544" t="s">
        <v>51</v>
      </c>
      <c r="B9544">
        <v>298</v>
      </c>
      <c r="C9544">
        <v>1976</v>
      </c>
      <c r="D9544">
        <v>0</v>
      </c>
      <c r="E9544">
        <v>0</v>
      </c>
      <c r="F9544" s="1">
        <v>22.155399322509766</v>
      </c>
      <c r="G9544" s="1">
        <v>24.165199279785156</v>
      </c>
      <c r="H9544" s="1">
        <v>0.19781599938869476</v>
      </c>
      <c r="I9544" s="1">
        <v>23.967383280396461</v>
      </c>
      <c r="J9544" s="1">
        <v>-1.8119839578866959</v>
      </c>
      <c r="K9544" s="1">
        <v>8.7067603825762614</v>
      </c>
      <c r="L9544" s="1"/>
      <c r="M9544" s="1">
        <v>3.9849627999999999</v>
      </c>
    </row>
    <row r="9545" spans="1:13" x14ac:dyDescent="0.25">
      <c r="A9545" t="s">
        <v>51</v>
      </c>
      <c r="B9545">
        <v>298</v>
      </c>
      <c r="C9545">
        <v>1977</v>
      </c>
      <c r="D9545">
        <v>0</v>
      </c>
      <c r="E9545">
        <v>0</v>
      </c>
      <c r="F9545" s="1">
        <v>22.791900634765625</v>
      </c>
      <c r="G9545" s="1">
        <v>23.484800338745117</v>
      </c>
      <c r="H9545" s="1">
        <v>0.33140799403190613</v>
      </c>
      <c r="I9545" s="1">
        <v>23.153392344713211</v>
      </c>
      <c r="J9545" s="1">
        <v>-0.36149170994758606</v>
      </c>
      <c r="K9545" s="1">
        <v>7.2916333371847317</v>
      </c>
      <c r="L9545" s="1"/>
      <c r="M9545" s="1">
        <v>1.1708035999999999</v>
      </c>
    </row>
    <row r="9546" spans="1:13" x14ac:dyDescent="0.25">
      <c r="A9546" t="s">
        <v>51</v>
      </c>
      <c r="B9546">
        <v>298</v>
      </c>
      <c r="C9546">
        <v>1978</v>
      </c>
      <c r="D9546">
        <v>0</v>
      </c>
      <c r="E9546">
        <v>0</v>
      </c>
      <c r="F9546" s="1">
        <v>22.38279914855957</v>
      </c>
      <c r="G9546" s="1">
        <v>22.851600646972656</v>
      </c>
      <c r="H9546" s="1">
        <v>0.85030698776245117</v>
      </c>
      <c r="I9546" s="1">
        <v>22.001293659210205</v>
      </c>
      <c r="J9546" s="1">
        <v>0.38150548934936523</v>
      </c>
      <c r="K9546" s="1">
        <v>5.6653366615737406</v>
      </c>
      <c r="L9546" s="1"/>
      <c r="M9546" s="1">
        <v>5.2756898999999997</v>
      </c>
    </row>
    <row r="9547" spans="1:13" x14ac:dyDescent="0.25">
      <c r="A9547" t="s">
        <v>51</v>
      </c>
      <c r="B9547">
        <v>298</v>
      </c>
      <c r="C9547">
        <v>1979</v>
      </c>
      <c r="D9547">
        <v>0</v>
      </c>
      <c r="E9547">
        <v>0</v>
      </c>
      <c r="F9547" s="1">
        <v>21.148700714111328</v>
      </c>
      <c r="G9547" s="1">
        <v>20.154399871826172</v>
      </c>
      <c r="H9547" s="1">
        <v>0.6247289776802063</v>
      </c>
      <c r="I9547" s="1">
        <v>19.529670894145966</v>
      </c>
      <c r="J9547" s="1">
        <v>1.6190298199653625</v>
      </c>
      <c r="K9547" s="1">
        <v>3.9947262042298428</v>
      </c>
      <c r="L9547" s="1"/>
      <c r="M9547" s="1">
        <v>6.1687681999999997</v>
      </c>
    </row>
    <row r="9548" spans="1:13" x14ac:dyDescent="0.25">
      <c r="A9548" t="s">
        <v>51</v>
      </c>
      <c r="B9548">
        <v>298</v>
      </c>
      <c r="C9548">
        <v>1980</v>
      </c>
      <c r="D9548">
        <v>0</v>
      </c>
      <c r="E9548">
        <v>0</v>
      </c>
      <c r="F9548" s="1">
        <v>22.23430061340332</v>
      </c>
      <c r="G9548" s="1">
        <v>21.800399780273437</v>
      </c>
      <c r="H9548" s="1">
        <v>0.35681700706481934</v>
      </c>
      <c r="I9548" s="1">
        <v>21.443582773208618</v>
      </c>
      <c r="J9548" s="1">
        <v>0.79071784019470215</v>
      </c>
      <c r="K9548" s="1">
        <v>4.6104107297375929</v>
      </c>
      <c r="L9548" s="1"/>
      <c r="M9548" s="1">
        <v>5.9991472999999997</v>
      </c>
    </row>
    <row r="9549" spans="1:13" x14ac:dyDescent="0.25">
      <c r="A9549" t="s">
        <v>51</v>
      </c>
      <c r="B9549">
        <v>298</v>
      </c>
      <c r="C9549">
        <v>1981</v>
      </c>
      <c r="D9549">
        <v>0</v>
      </c>
      <c r="E9549">
        <v>0</v>
      </c>
      <c r="F9549" s="1">
        <v>23.852500915527344</v>
      </c>
      <c r="G9549" s="1">
        <v>25</v>
      </c>
      <c r="H9549" s="1">
        <v>0.33318901062011719</v>
      </c>
      <c r="I9549" s="1">
        <v>24.666810989379883</v>
      </c>
      <c r="J9549" s="1">
        <v>-0.81431007385253906</v>
      </c>
      <c r="K9549" s="1">
        <v>4.337958007986205</v>
      </c>
      <c r="L9549" s="1"/>
      <c r="M9549" s="1">
        <v>1.8989887000000001</v>
      </c>
    </row>
    <row r="9550" spans="1:13" x14ac:dyDescent="0.25">
      <c r="A9550" t="s">
        <v>51</v>
      </c>
      <c r="B9550">
        <v>298</v>
      </c>
      <c r="C9550">
        <v>1982</v>
      </c>
      <c r="D9550">
        <v>0</v>
      </c>
      <c r="E9550">
        <v>0</v>
      </c>
      <c r="F9550" s="1">
        <v>21.317800521850586</v>
      </c>
      <c r="G9550" s="1">
        <v>29.534900665283203</v>
      </c>
      <c r="H9550" s="1">
        <v>1.0054700374603271</v>
      </c>
      <c r="I9550" s="1">
        <v>28.529430627822876</v>
      </c>
      <c r="J9550" s="1">
        <v>-7.21163010597229</v>
      </c>
      <c r="K9550" s="1">
        <v>13.533463794563843</v>
      </c>
      <c r="L9550" s="1"/>
      <c r="M9550" s="1">
        <v>-9.3912993999999994</v>
      </c>
    </row>
    <row r="9551" spans="1:13" x14ac:dyDescent="0.25">
      <c r="A9551" t="s">
        <v>51</v>
      </c>
      <c r="B9551">
        <v>298</v>
      </c>
      <c r="C9551">
        <v>1983</v>
      </c>
      <c r="D9551">
        <v>0</v>
      </c>
      <c r="E9551">
        <v>0</v>
      </c>
      <c r="F9551" s="1">
        <v>22.914300918579102</v>
      </c>
      <c r="G9551" s="1">
        <v>26.457099914550781</v>
      </c>
      <c r="H9551" s="1">
        <v>1.3061599731445312</v>
      </c>
      <c r="I9551" s="1">
        <v>25.15093994140625</v>
      </c>
      <c r="J9551" s="1">
        <v>-2.2366390228271484</v>
      </c>
      <c r="K9551" s="1">
        <v>21.253872621111913</v>
      </c>
      <c r="L9551" s="1"/>
      <c r="M9551" s="1">
        <v>-5.8528843999999998</v>
      </c>
    </row>
    <row r="9552" spans="1:13" x14ac:dyDescent="0.25">
      <c r="A9552" t="s">
        <v>51</v>
      </c>
      <c r="B9552">
        <v>298</v>
      </c>
      <c r="C9552">
        <v>1984</v>
      </c>
      <c r="D9552">
        <v>0</v>
      </c>
      <c r="E9552">
        <v>0</v>
      </c>
      <c r="F9552" s="1">
        <v>20.664199829101563</v>
      </c>
      <c r="G9552" s="1">
        <v>25.60890007019043</v>
      </c>
      <c r="H9552" s="1">
        <v>2.1557199954986572</v>
      </c>
      <c r="I9552" s="1">
        <v>23.453180074691772</v>
      </c>
      <c r="J9552" s="1">
        <v>-2.78898024559021</v>
      </c>
      <c r="K9552" s="1">
        <v>39.627441722123422</v>
      </c>
      <c r="L9552" s="1"/>
      <c r="M9552" s="1">
        <v>-1.457514</v>
      </c>
    </row>
    <row r="9553" spans="1:13" x14ac:dyDescent="0.25">
      <c r="A9553" t="s">
        <v>51</v>
      </c>
      <c r="B9553">
        <v>298</v>
      </c>
      <c r="C9553">
        <v>1985</v>
      </c>
      <c r="D9553">
        <v>0</v>
      </c>
      <c r="E9553">
        <v>0</v>
      </c>
      <c r="F9553" s="1">
        <v>22.755699157714844</v>
      </c>
      <c r="G9553" s="1">
        <v>24.634599685668945</v>
      </c>
      <c r="H9553" s="1">
        <v>2.3336799144744873</v>
      </c>
      <c r="I9553" s="1">
        <v>22.300919771194458</v>
      </c>
      <c r="J9553" s="1">
        <v>0.45477938652038574</v>
      </c>
      <c r="K9553" s="1">
        <v>29.157293192794658</v>
      </c>
      <c r="L9553" s="1"/>
      <c r="M9553" s="1">
        <v>0.29849745</v>
      </c>
    </row>
    <row r="9554" spans="1:13" x14ac:dyDescent="0.25">
      <c r="A9554" t="s">
        <v>51</v>
      </c>
      <c r="B9554">
        <v>298</v>
      </c>
      <c r="C9554">
        <v>1986</v>
      </c>
      <c r="D9554">
        <v>0</v>
      </c>
      <c r="E9554">
        <v>0</v>
      </c>
      <c r="F9554" s="1">
        <v>24.719100952148437</v>
      </c>
      <c r="G9554" s="1">
        <v>25.05620002746582</v>
      </c>
      <c r="H9554" s="1">
        <v>2.016510009765625</v>
      </c>
      <c r="I9554" s="1">
        <v>23.039690017700195</v>
      </c>
      <c r="J9554" s="1">
        <v>1.6794109344482422</v>
      </c>
      <c r="K9554" s="1">
        <v>34.751841213827653</v>
      </c>
      <c r="L9554" s="1"/>
      <c r="M9554" s="1">
        <v>7.5004179999999998</v>
      </c>
    </row>
    <row r="9555" spans="1:13" x14ac:dyDescent="0.25">
      <c r="A9555" t="s">
        <v>51</v>
      </c>
      <c r="B9555">
        <v>298</v>
      </c>
      <c r="C9555">
        <v>1987</v>
      </c>
      <c r="D9555">
        <v>0</v>
      </c>
      <c r="E9555">
        <v>0</v>
      </c>
      <c r="F9555" s="1">
        <v>23.780899047851563</v>
      </c>
      <c r="G9555" s="1">
        <v>24.443099975585938</v>
      </c>
      <c r="H9555" s="1">
        <v>1.6314799785614014</v>
      </c>
      <c r="I9555" s="1">
        <v>22.811619997024536</v>
      </c>
      <c r="J9555" s="1">
        <v>0.96927905082702637</v>
      </c>
      <c r="K9555" s="1">
        <v>37.489007959194979</v>
      </c>
      <c r="L9555" s="1"/>
      <c r="M9555" s="1">
        <v>5.9101654999999997</v>
      </c>
    </row>
    <row r="9556" spans="1:13" x14ac:dyDescent="0.25">
      <c r="A9556" t="s">
        <v>51</v>
      </c>
      <c r="B9556">
        <v>298</v>
      </c>
      <c r="C9556">
        <v>1988</v>
      </c>
      <c r="D9556">
        <v>0</v>
      </c>
      <c r="E9556">
        <v>0</v>
      </c>
      <c r="F9556" s="1">
        <v>24.504800796508789</v>
      </c>
      <c r="G9556" s="1">
        <v>25.972099304199219</v>
      </c>
      <c r="H9556" s="1">
        <v>1.5436700582504272</v>
      </c>
      <c r="I9556" s="1">
        <v>24.428429245948792</v>
      </c>
      <c r="J9556" s="1">
        <v>7.6371550559997559E-2</v>
      </c>
      <c r="K9556" s="1">
        <v>34.981002354816688</v>
      </c>
      <c r="L9556" s="1"/>
      <c r="M9556" s="1">
        <v>0.49635807999999998</v>
      </c>
    </row>
    <row r="9557" spans="1:13" x14ac:dyDescent="0.25">
      <c r="A9557" t="s">
        <v>51</v>
      </c>
      <c r="B9557">
        <v>298</v>
      </c>
      <c r="C9557">
        <v>1989</v>
      </c>
      <c r="D9557">
        <v>0</v>
      </c>
      <c r="E9557">
        <v>0</v>
      </c>
      <c r="F9557" s="1">
        <v>23.909900665283203</v>
      </c>
      <c r="G9557" s="1">
        <v>37.032398223876953</v>
      </c>
      <c r="H9557" s="1">
        <v>1.9839400053024292</v>
      </c>
      <c r="I9557" s="1">
        <v>35.048458218574524</v>
      </c>
      <c r="J9557" s="1">
        <v>-11.138557553291321</v>
      </c>
      <c r="K9557" s="1"/>
      <c r="L9557" s="1"/>
      <c r="M9557" s="1">
        <v>1.1039011000000001</v>
      </c>
    </row>
    <row r="9558" spans="1:13" x14ac:dyDescent="0.25">
      <c r="A9558" t="s">
        <v>51</v>
      </c>
      <c r="B9558">
        <v>298</v>
      </c>
      <c r="C9558">
        <v>1990</v>
      </c>
      <c r="D9558">
        <v>0</v>
      </c>
      <c r="E9558">
        <v>0</v>
      </c>
      <c r="F9558" s="1">
        <v>21.631900787353516</v>
      </c>
      <c r="G9558" s="1">
        <v>21.140600204467773</v>
      </c>
      <c r="H9558" s="1">
        <v>1.6334799528121948</v>
      </c>
      <c r="I9558" s="1">
        <v>19.507120251655579</v>
      </c>
      <c r="J9558" s="1">
        <v>2.124780535697937</v>
      </c>
      <c r="K9558" s="1">
        <v>26.300337403755815</v>
      </c>
      <c r="L9558" s="1"/>
      <c r="M9558" s="1">
        <v>0.29734836999999997</v>
      </c>
    </row>
    <row r="9559" spans="1:13" x14ac:dyDescent="0.25">
      <c r="A9559" t="s">
        <v>51</v>
      </c>
      <c r="B9559">
        <v>298</v>
      </c>
      <c r="C9559">
        <v>1991</v>
      </c>
      <c r="D9559">
        <v>0</v>
      </c>
      <c r="E9559">
        <v>0</v>
      </c>
      <c r="F9559" s="1">
        <v>23.103099822998047</v>
      </c>
      <c r="G9559" s="1">
        <v>22.226100921630859</v>
      </c>
      <c r="H9559" s="1">
        <v>1.5369100570678711</v>
      </c>
      <c r="I9559" s="1">
        <v>20.689190864562988</v>
      </c>
      <c r="J9559" s="1">
        <v>2.4139089584350586</v>
      </c>
      <c r="K9559" s="1">
        <v>20.484736136674041</v>
      </c>
      <c r="L9559" s="1"/>
      <c r="M9559" s="1">
        <v>3.5388085</v>
      </c>
    </row>
    <row r="9560" spans="1:13" x14ac:dyDescent="0.25">
      <c r="A9560" t="s">
        <v>51</v>
      </c>
      <c r="B9560">
        <v>298</v>
      </c>
      <c r="C9560">
        <v>1992</v>
      </c>
      <c r="D9560">
        <v>0</v>
      </c>
      <c r="E9560">
        <v>0</v>
      </c>
      <c r="F9560" s="1">
        <v>24.223300933837891</v>
      </c>
      <c r="G9560" s="1">
        <v>23.628299713134766</v>
      </c>
      <c r="H9560" s="1">
        <v>1.3365299701690674</v>
      </c>
      <c r="I9560" s="1">
        <v>22.291769742965698</v>
      </c>
      <c r="J9560" s="1">
        <v>1.9315311908721924</v>
      </c>
      <c r="K9560" s="1">
        <v>22.323675324224638</v>
      </c>
      <c r="L9560" s="1"/>
      <c r="M9560" s="1">
        <v>7.9315883999999999</v>
      </c>
    </row>
    <row r="9561" spans="1:13" x14ac:dyDescent="0.25">
      <c r="A9561" t="s">
        <v>51</v>
      </c>
      <c r="B9561">
        <v>298</v>
      </c>
      <c r="C9561">
        <v>1993</v>
      </c>
      <c r="D9561">
        <v>0</v>
      </c>
      <c r="E9561">
        <v>0</v>
      </c>
      <c r="F9561" s="1">
        <v>27.258499145507812</v>
      </c>
      <c r="G9561" s="1">
        <v>27.724100112915039</v>
      </c>
      <c r="H9561" s="1">
        <v>1.3272500038146973</v>
      </c>
      <c r="I9561" s="1">
        <v>26.396850109100342</v>
      </c>
      <c r="J9561" s="1">
        <v>0.8616490364074707</v>
      </c>
      <c r="K9561" s="1">
        <v>20.062982184530675</v>
      </c>
      <c r="L9561" s="1"/>
      <c r="M9561" s="1">
        <v>2.6575460999999998</v>
      </c>
    </row>
    <row r="9562" spans="1:13" x14ac:dyDescent="0.25">
      <c r="A9562" t="s">
        <v>51</v>
      </c>
      <c r="B9562">
        <v>298</v>
      </c>
      <c r="C9562">
        <v>1994</v>
      </c>
      <c r="D9562">
        <v>0</v>
      </c>
      <c r="E9562">
        <v>0</v>
      </c>
      <c r="F9562" s="1">
        <v>27.130199432373047</v>
      </c>
      <c r="G9562" s="1">
        <v>29.501300811767578</v>
      </c>
      <c r="H9562" s="1">
        <v>1.2238399982452393</v>
      </c>
      <c r="I9562" s="1">
        <v>28.277460813522339</v>
      </c>
      <c r="J9562" s="1">
        <v>-1.147261381149292</v>
      </c>
      <c r="K9562" s="1">
        <v>19.399949327738689</v>
      </c>
      <c r="L9562" s="1"/>
      <c r="M9562" s="1">
        <v>7.2813426999999997</v>
      </c>
    </row>
    <row r="9563" spans="1:13" x14ac:dyDescent="0.25">
      <c r="A9563" t="s">
        <v>51</v>
      </c>
      <c r="B9563">
        <v>298</v>
      </c>
      <c r="C9563">
        <v>1995</v>
      </c>
      <c r="D9563">
        <v>0</v>
      </c>
      <c r="E9563">
        <v>0</v>
      </c>
      <c r="F9563" s="1">
        <v>25.070400238037109</v>
      </c>
      <c r="G9563" s="1">
        <v>26.154499053955078</v>
      </c>
      <c r="H9563" s="1">
        <v>1.3965500593185425</v>
      </c>
      <c r="I9563" s="1">
        <v>24.757948994636536</v>
      </c>
      <c r="J9563" s="1">
        <v>0.31245124340057373</v>
      </c>
      <c r="K9563" s="1">
        <v>18.574587340547819</v>
      </c>
      <c r="L9563" s="1"/>
      <c r="M9563" s="1">
        <v>-1.4475990000000001</v>
      </c>
    </row>
    <row r="9564" spans="1:13" x14ac:dyDescent="0.25">
      <c r="A9564" t="s">
        <v>51</v>
      </c>
      <c r="B9564">
        <v>298</v>
      </c>
      <c r="C9564">
        <v>1996</v>
      </c>
      <c r="D9564">
        <v>0</v>
      </c>
      <c r="E9564">
        <v>0</v>
      </c>
      <c r="F9564" s="1">
        <v>25.210599899291992</v>
      </c>
      <c r="G9564" s="1">
        <v>26.527700424194336</v>
      </c>
      <c r="H9564" s="1">
        <v>1.2987799644470215</v>
      </c>
      <c r="I9564" s="1">
        <v>25.228920459747314</v>
      </c>
      <c r="J9564" s="1">
        <v>-1.8320560455322266E-2</v>
      </c>
      <c r="K9564" s="1">
        <v>18.328670541298077</v>
      </c>
      <c r="L9564" s="1"/>
      <c r="M9564" s="1">
        <v>5.5779578000000001</v>
      </c>
    </row>
    <row r="9565" spans="1:13" x14ac:dyDescent="0.25">
      <c r="A9565" t="s">
        <v>51</v>
      </c>
      <c r="B9565">
        <v>298</v>
      </c>
      <c r="C9565">
        <v>1997</v>
      </c>
      <c r="D9565">
        <v>0</v>
      </c>
      <c r="E9565">
        <v>0</v>
      </c>
      <c r="F9565" s="1">
        <v>26.584199905395508</v>
      </c>
      <c r="G9565" s="1">
        <v>27.555400848388672</v>
      </c>
      <c r="H9565" s="1">
        <v>1.414870023727417</v>
      </c>
      <c r="I9565" s="1">
        <v>26.140530824661255</v>
      </c>
      <c r="J9565" s="1">
        <v>0.44366908073425293</v>
      </c>
      <c r="K9565" s="1">
        <v>18.833905517609679</v>
      </c>
      <c r="L9565" s="1"/>
      <c r="M9565" s="1">
        <v>5.4957168999999997</v>
      </c>
    </row>
    <row r="9566" spans="1:13" x14ac:dyDescent="0.25">
      <c r="A9566" t="s">
        <v>51</v>
      </c>
      <c r="B9566">
        <v>298</v>
      </c>
      <c r="C9566">
        <v>1998</v>
      </c>
      <c r="D9566">
        <v>0</v>
      </c>
      <c r="E9566">
        <v>0</v>
      </c>
      <c r="F9566" s="1">
        <v>26.581499099731445</v>
      </c>
      <c r="G9566" s="1">
        <v>27.337200164794922</v>
      </c>
      <c r="H9566" s="1">
        <v>1.3469599485397339</v>
      </c>
      <c r="I9566" s="1">
        <v>25.990240216255188</v>
      </c>
      <c r="J9566" s="1">
        <v>0.59125888347625732</v>
      </c>
      <c r="K9566" s="1">
        <v>19.462414805740153</v>
      </c>
      <c r="L9566" s="1"/>
      <c r="M9566" s="1">
        <v>4.5188901000000001</v>
      </c>
    </row>
    <row r="9567" spans="1:13" x14ac:dyDescent="0.25">
      <c r="A9567" t="s">
        <v>51</v>
      </c>
      <c r="B9567">
        <v>298</v>
      </c>
      <c r="C9567">
        <v>1999</v>
      </c>
      <c r="D9567">
        <v>1</v>
      </c>
      <c r="E9567">
        <v>0</v>
      </c>
      <c r="F9567" s="1">
        <v>24.461237478434601</v>
      </c>
      <c r="G9567" s="1">
        <v>27.2218585797328</v>
      </c>
      <c r="H9567" s="1">
        <v>1.6178183620580799</v>
      </c>
      <c r="I9567" s="1">
        <v>25.604040217674719</v>
      </c>
      <c r="J9567" s="1">
        <v>-1.1428027392401177</v>
      </c>
      <c r="K9567" s="1">
        <v>21.73021048246359</v>
      </c>
      <c r="L9567" s="1"/>
      <c r="M9567" s="1">
        <v>-1.9392122000000001</v>
      </c>
    </row>
    <row r="9568" spans="1:13" x14ac:dyDescent="0.25">
      <c r="A9568" t="s">
        <v>51</v>
      </c>
      <c r="B9568">
        <v>298</v>
      </c>
      <c r="C9568">
        <v>2000</v>
      </c>
      <c r="D9568">
        <v>1</v>
      </c>
      <c r="E9568">
        <v>0</v>
      </c>
      <c r="F9568" s="1">
        <v>23.806047866313001</v>
      </c>
      <c r="G9568" s="1">
        <v>26.564275033318399</v>
      </c>
      <c r="H9568" s="1">
        <v>1.8775297900001899</v>
      </c>
      <c r="I9568" s="1">
        <v>24.68674524331821</v>
      </c>
      <c r="J9568" s="1">
        <v>-0.88069737700520889</v>
      </c>
      <c r="K9568" s="1">
        <v>27.178872936243074</v>
      </c>
      <c r="L9568" s="1"/>
      <c r="M9568" s="1">
        <v>-1.9299306000000001</v>
      </c>
    </row>
    <row r="9569" spans="1:13" x14ac:dyDescent="0.25">
      <c r="A9569" t="s">
        <v>51</v>
      </c>
      <c r="B9569">
        <v>298</v>
      </c>
      <c r="C9569">
        <v>2001</v>
      </c>
      <c r="D9569">
        <v>1</v>
      </c>
      <c r="E9569">
        <v>1</v>
      </c>
      <c r="F9569" s="1">
        <v>24.964732191541302</v>
      </c>
      <c r="G9569" s="1">
        <v>27.816960119445699</v>
      </c>
      <c r="H9569" s="1">
        <v>2.2132035192814699</v>
      </c>
      <c r="I9569" s="1">
        <v>25.603756600164228</v>
      </c>
      <c r="J9569" s="1">
        <v>-0.63902440862292664</v>
      </c>
      <c r="K9569" s="1">
        <v>39.578096064952597</v>
      </c>
      <c r="L9569" s="1"/>
      <c r="M9569" s="1">
        <v>-3.8441299999999998</v>
      </c>
    </row>
    <row r="9570" spans="1:13" x14ac:dyDescent="0.25">
      <c r="A9570" t="s">
        <v>51</v>
      </c>
      <c r="B9570">
        <v>298</v>
      </c>
      <c r="C9570">
        <v>2002</v>
      </c>
      <c r="D9570">
        <v>1</v>
      </c>
      <c r="E9570">
        <v>1</v>
      </c>
      <c r="F9570" s="1">
        <v>24.4118799130481</v>
      </c>
      <c r="G9570" s="1">
        <v>27.5983665379405</v>
      </c>
      <c r="H9570" s="1">
        <v>3.6009828478375501</v>
      </c>
      <c r="I9570" s="1">
        <v>23.99738369010295</v>
      </c>
      <c r="J9570" s="1">
        <v>0.41449622294515009</v>
      </c>
      <c r="K9570" s="1">
        <v>90.481067167585138</v>
      </c>
      <c r="L9570" s="1"/>
      <c r="M9570" s="1">
        <v>-7.7320072</v>
      </c>
    </row>
    <row r="9571" spans="1:13" x14ac:dyDescent="0.25">
      <c r="A9571" t="s">
        <v>51</v>
      </c>
      <c r="B9571">
        <v>298</v>
      </c>
      <c r="C9571">
        <v>2003</v>
      </c>
      <c r="D9571">
        <v>1</v>
      </c>
      <c r="E9571">
        <v>1</v>
      </c>
      <c r="F9571" s="1">
        <v>25.5370812557811</v>
      </c>
      <c r="G9571" s="1">
        <v>27.730740633444999</v>
      </c>
      <c r="H9571" s="1">
        <v>5.1706697226570499</v>
      </c>
      <c r="I9571" s="1">
        <v>22.56007091078795</v>
      </c>
      <c r="J9571" s="1">
        <v>2.9770103449931504</v>
      </c>
      <c r="K9571" s="1">
        <v>92.307428371203713</v>
      </c>
      <c r="L9571" s="1"/>
      <c r="M9571" s="1">
        <v>0.80528392000000004</v>
      </c>
    </row>
    <row r="9572" spans="1:13" x14ac:dyDescent="0.25">
      <c r="A9572" t="s">
        <v>51</v>
      </c>
      <c r="B9572">
        <v>298</v>
      </c>
      <c r="C9572">
        <v>2004</v>
      </c>
      <c r="D9572">
        <v>1</v>
      </c>
      <c r="E9572">
        <v>1</v>
      </c>
      <c r="F9572" s="1">
        <v>25.7442241314961</v>
      </c>
      <c r="G9572" s="1">
        <v>26.612323265111701</v>
      </c>
      <c r="H9572" s="1">
        <v>4.57245901534142</v>
      </c>
      <c r="I9572" s="1">
        <v>22.039864249770282</v>
      </c>
      <c r="J9572" s="1">
        <v>3.7043598817258179</v>
      </c>
      <c r="K9572" s="1">
        <v>73.99000415662114</v>
      </c>
      <c r="L9572" s="1"/>
      <c r="M9572" s="1">
        <v>5.0041604</v>
      </c>
    </row>
    <row r="9573" spans="1:13" x14ac:dyDescent="0.25">
      <c r="A9573" t="s">
        <v>51</v>
      </c>
      <c r="B9573">
        <v>298</v>
      </c>
      <c r="C9573">
        <v>2005</v>
      </c>
      <c r="D9573">
        <v>1</v>
      </c>
      <c r="E9573">
        <v>1</v>
      </c>
      <c r="F9573" s="1">
        <v>25.997969084570499</v>
      </c>
      <c r="G9573" s="1">
        <v>26.273707352786801</v>
      </c>
      <c r="H9573" s="1">
        <v>4.0578391758283399</v>
      </c>
      <c r="I9573" s="1">
        <v>22.215868176958459</v>
      </c>
      <c r="J9573" s="1">
        <v>3.7821009076120404</v>
      </c>
      <c r="K9573" s="1">
        <v>66.455014079346057</v>
      </c>
      <c r="L9573" s="1"/>
      <c r="M9573" s="1">
        <v>7.4601321</v>
      </c>
    </row>
    <row r="9574" spans="1:13" x14ac:dyDescent="0.25">
      <c r="A9574" t="s">
        <v>51</v>
      </c>
      <c r="B9574">
        <v>298</v>
      </c>
      <c r="C9574">
        <v>2006</v>
      </c>
      <c r="D9574">
        <v>1</v>
      </c>
      <c r="E9574">
        <v>1</v>
      </c>
      <c r="F9574" s="1">
        <v>26.183891147851899</v>
      </c>
      <c r="G9574" s="1">
        <v>26.826783639785798</v>
      </c>
      <c r="H9574" s="1">
        <v>4.0295378214637596</v>
      </c>
      <c r="I9574" s="1">
        <v>22.79724581832204</v>
      </c>
      <c r="J9574" s="1">
        <v>3.3866453295298591</v>
      </c>
      <c r="K9574" s="1">
        <v>61.315736550247614</v>
      </c>
      <c r="L9574" s="1"/>
      <c r="M9574" s="1">
        <v>4.0985772999999996</v>
      </c>
    </row>
    <row r="9575" spans="1:13" x14ac:dyDescent="0.25">
      <c r="A9575" t="s">
        <v>51</v>
      </c>
      <c r="B9575">
        <v>298</v>
      </c>
      <c r="C9575">
        <v>2007</v>
      </c>
      <c r="D9575">
        <v>1</v>
      </c>
      <c r="E9575">
        <v>1</v>
      </c>
      <c r="F9575" s="1">
        <v>26.595612635066999</v>
      </c>
      <c r="G9575" s="1">
        <v>26.752361074946599</v>
      </c>
      <c r="H9575" s="1">
        <v>3.5716407689862302</v>
      </c>
      <c r="I9575" s="1">
        <v>23.180720305960367</v>
      </c>
      <c r="J9575" s="1">
        <v>3.4148923291066318</v>
      </c>
      <c r="K9575" s="1">
        <v>53.036309570876483</v>
      </c>
      <c r="L9575" s="1"/>
      <c r="M9575" s="1">
        <v>6.5415108000000002</v>
      </c>
    </row>
    <row r="9576" spans="1:13" x14ac:dyDescent="0.25">
      <c r="A9576" t="s">
        <v>51</v>
      </c>
      <c r="B9576">
        <v>298</v>
      </c>
      <c r="C9576">
        <v>2008</v>
      </c>
      <c r="D9576">
        <v>1</v>
      </c>
      <c r="E9576">
        <v>1</v>
      </c>
      <c r="F9576" s="1">
        <v>24.986963338528</v>
      </c>
      <c r="G9576" s="1">
        <v>26.2923605639652</v>
      </c>
      <c r="H9576" s="1">
        <v>2.6870215859131101</v>
      </c>
      <c r="I9576" s="1">
        <v>23.605338978052089</v>
      </c>
      <c r="J9576" s="1">
        <v>1.3816243604759109</v>
      </c>
      <c r="K9576" s="1">
        <v>46.411093282194585</v>
      </c>
      <c r="L9576" s="1"/>
      <c r="M9576" s="1">
        <v>7.1761447</v>
      </c>
    </row>
    <row r="9577" spans="1:13" x14ac:dyDescent="0.25">
      <c r="A9577" t="s">
        <v>51</v>
      </c>
      <c r="B9577">
        <v>298</v>
      </c>
      <c r="C9577">
        <v>2009</v>
      </c>
      <c r="D9577">
        <v>1</v>
      </c>
      <c r="E9577">
        <v>1</v>
      </c>
      <c r="F9577" s="1">
        <v>25.7997326743779</v>
      </c>
      <c r="G9577" s="1">
        <v>27.193434042635801</v>
      </c>
      <c r="H9577" s="1">
        <v>2.5125256285206801</v>
      </c>
      <c r="I9577" s="1">
        <v>24.68090841411512</v>
      </c>
      <c r="J9577" s="1">
        <v>1.1188242602627803</v>
      </c>
      <c r="K9577" s="1">
        <v>46.373046449636412</v>
      </c>
      <c r="L9577" s="1"/>
      <c r="M9577" s="1">
        <v>4.2434941999999998</v>
      </c>
    </row>
    <row r="9578" spans="1:13" x14ac:dyDescent="0.25">
      <c r="A9578" t="s">
        <v>51</v>
      </c>
      <c r="B9578">
        <v>298</v>
      </c>
      <c r="C9578">
        <v>2010</v>
      </c>
      <c r="D9578">
        <v>1</v>
      </c>
      <c r="E9578">
        <v>1</v>
      </c>
      <c r="F9578" s="1">
        <v>27.013008767742299</v>
      </c>
      <c r="G9578" s="1">
        <v>27.400296165983399</v>
      </c>
      <c r="H9578" s="1">
        <v>2.1874375181135202</v>
      </c>
      <c r="I9578" s="1">
        <v>25.212858647869879</v>
      </c>
      <c r="J9578" s="1">
        <v>1.8001501198724199</v>
      </c>
      <c r="K9578" s="1">
        <v>41.027029534582923</v>
      </c>
      <c r="L9578" s="1"/>
      <c r="M9578" s="1">
        <v>7.8034096999999996</v>
      </c>
    </row>
    <row r="9579" spans="1:13" x14ac:dyDescent="0.25">
      <c r="A9579" t="s">
        <v>51</v>
      </c>
      <c r="B9579">
        <v>298</v>
      </c>
      <c r="C9579">
        <v>2011</v>
      </c>
      <c r="D9579">
        <v>1</v>
      </c>
      <c r="E9579">
        <v>1</v>
      </c>
      <c r="F9579" s="1">
        <v>25.994849703458101</v>
      </c>
      <c r="G9579" s="1">
        <v>26.328640931623902</v>
      </c>
      <c r="H9579" s="1">
        <v>2.1736228603857399</v>
      </c>
      <c r="I9579" s="1">
        <v>24.15501807123816</v>
      </c>
      <c r="J9579" s="1">
        <v>1.8398316322199406</v>
      </c>
      <c r="K9579" s="1">
        <v>41.434536933257235</v>
      </c>
      <c r="L9579" s="1"/>
      <c r="M9579" s="1">
        <v>5.1621329999999999</v>
      </c>
    </row>
    <row r="9580" spans="1:13" x14ac:dyDescent="0.25">
      <c r="A9580" t="s">
        <v>51</v>
      </c>
      <c r="B9580">
        <v>298</v>
      </c>
      <c r="C9580">
        <v>2012</v>
      </c>
      <c r="D9580">
        <v>1</v>
      </c>
      <c r="E9580">
        <v>1</v>
      </c>
      <c r="F9580" s="1">
        <v>25.505344798887101</v>
      </c>
      <c r="G9580" s="1">
        <v>27.678101394216799</v>
      </c>
      <c r="H9580" s="1">
        <v>2.0578144170430699</v>
      </c>
      <c r="I9580" s="1">
        <v>25.62028697717373</v>
      </c>
      <c r="J9580" s="1">
        <v>-0.11494217828662912</v>
      </c>
      <c r="K9580" s="1">
        <v>50.024261219945622</v>
      </c>
      <c r="L9580" s="1"/>
      <c r="M9580" s="1">
        <v>3.5381787</v>
      </c>
    </row>
    <row r="9581" spans="1:13" x14ac:dyDescent="0.25">
      <c r="A9581" t="s">
        <v>51</v>
      </c>
      <c r="B9581">
        <v>298</v>
      </c>
      <c r="C9581">
        <v>2013</v>
      </c>
      <c r="D9581">
        <v>1</v>
      </c>
      <c r="E9581">
        <v>1</v>
      </c>
      <c r="F9581" s="1">
        <v>27.1045925424331</v>
      </c>
      <c r="G9581" s="1">
        <v>28.826561566658199</v>
      </c>
      <c r="H9581" s="1">
        <v>2.14083384699659</v>
      </c>
      <c r="I9581" s="1">
        <v>26.68572771966161</v>
      </c>
      <c r="J9581" s="1">
        <v>0.41886482277148929</v>
      </c>
      <c r="K9581" s="1">
        <v>50.189134404952263</v>
      </c>
      <c r="L9581" s="1"/>
      <c r="M9581" s="1">
        <v>4.6375386000000001</v>
      </c>
    </row>
    <row r="9582" spans="1:13" x14ac:dyDescent="0.25">
      <c r="A9582" t="s">
        <v>51</v>
      </c>
      <c r="B9582">
        <v>298</v>
      </c>
      <c r="C9582">
        <v>2014</v>
      </c>
      <c r="D9582">
        <v>1</v>
      </c>
      <c r="E9582">
        <v>1</v>
      </c>
      <c r="F9582" s="1">
        <v>26.495906258627599</v>
      </c>
      <c r="G9582" s="1">
        <v>29.095605191493799</v>
      </c>
      <c r="H9582" s="1">
        <v>2.0996608031064898</v>
      </c>
      <c r="I9582" s="1">
        <v>26.995944388387308</v>
      </c>
      <c r="J9582" s="1">
        <v>-0.50003812975970874</v>
      </c>
      <c r="K9582" s="1">
        <v>51.316134853103058</v>
      </c>
      <c r="L9582" s="1"/>
      <c r="M9582" s="1">
        <v>3.2387912000000001</v>
      </c>
    </row>
    <row r="9583" spans="1:13" x14ac:dyDescent="0.25">
      <c r="A9583" t="s">
        <v>51</v>
      </c>
      <c r="B9583">
        <v>298</v>
      </c>
      <c r="C9583">
        <v>2015</v>
      </c>
      <c r="D9583">
        <v>1</v>
      </c>
      <c r="E9583">
        <v>1</v>
      </c>
      <c r="F9583" s="1">
        <v>26.494087616856699</v>
      </c>
      <c r="G9583" s="1">
        <v>28.350988482093701</v>
      </c>
      <c r="H9583" s="1">
        <v>2.1032422667045698</v>
      </c>
      <c r="I9583" s="1">
        <v>26.247746215389132</v>
      </c>
      <c r="J9583" s="1">
        <v>0.24634140146756778</v>
      </c>
      <c r="K9583" s="1">
        <v>58.005893622772795</v>
      </c>
      <c r="L9583" s="1"/>
      <c r="M9583" s="1">
        <v>0.37074126000000002</v>
      </c>
    </row>
    <row r="9584" spans="1:13" x14ac:dyDescent="0.25">
      <c r="A9584" t="s">
        <v>51</v>
      </c>
      <c r="B9584">
        <v>298</v>
      </c>
      <c r="C9584">
        <v>2016</v>
      </c>
      <c r="D9584">
        <v>1</v>
      </c>
      <c r="E9584">
        <v>1</v>
      </c>
      <c r="F9584" s="1">
        <v>26.986551754405699</v>
      </c>
      <c r="G9584" s="1">
        <v>29.667950013625202</v>
      </c>
      <c r="H9584" s="1">
        <v>2.4223893646657699</v>
      </c>
      <c r="I9584" s="1">
        <v>27.245560648959433</v>
      </c>
      <c r="J9584" s="1">
        <v>-0.25900889455373388</v>
      </c>
      <c r="K9584" s="1">
        <v>56.64140319817308</v>
      </c>
      <c r="L9584" s="1"/>
      <c r="M9584" s="1">
        <v>1.6898568</v>
      </c>
    </row>
    <row r="9585" spans="1:13" x14ac:dyDescent="0.25">
      <c r="A9585" t="s">
        <v>51</v>
      </c>
      <c r="B9585">
        <v>298</v>
      </c>
      <c r="C9585">
        <v>2017</v>
      </c>
      <c r="D9585">
        <v>1</v>
      </c>
      <c r="E9585">
        <v>1</v>
      </c>
      <c r="F9585" s="1">
        <v>27.217139889425599</v>
      </c>
      <c r="G9585" s="1">
        <v>29.7274385565232</v>
      </c>
      <c r="H9585" s="1">
        <v>2.3549101576528302</v>
      </c>
      <c r="I9585" s="1">
        <v>27.372528398870369</v>
      </c>
      <c r="J9585" s="1">
        <v>-0.15538850944476934</v>
      </c>
      <c r="K9585" s="1">
        <v>56.491751648037258</v>
      </c>
      <c r="L9585" s="1"/>
      <c r="M9585" s="1">
        <v>1.7402529</v>
      </c>
    </row>
    <row r="9586" spans="1:13" x14ac:dyDescent="0.25">
      <c r="A9586" t="s">
        <v>51</v>
      </c>
      <c r="B9586">
        <v>298</v>
      </c>
      <c r="C9586">
        <v>2018</v>
      </c>
      <c r="D9586">
        <v>1</v>
      </c>
      <c r="E9586">
        <v>1</v>
      </c>
      <c r="F9586" s="1">
        <v>28.516375916642101</v>
      </c>
      <c r="G9586" s="1">
        <v>30.386414579431801</v>
      </c>
      <c r="H9586" s="1">
        <v>2.3879298881461102</v>
      </c>
      <c r="I9586" s="1">
        <v>27.99848469128569</v>
      </c>
      <c r="J9586" s="1">
        <v>0.51789122535641141</v>
      </c>
      <c r="K9586" s="1">
        <v>58.633207499918527</v>
      </c>
      <c r="L9586" s="1"/>
      <c r="M9586" s="1">
        <v>0.15618419</v>
      </c>
    </row>
    <row r="9587" spans="1:13" x14ac:dyDescent="0.25">
      <c r="A9587" t="s">
        <v>51</v>
      </c>
      <c r="B9587">
        <v>298</v>
      </c>
      <c r="C9587">
        <v>2019</v>
      </c>
      <c r="D9587">
        <v>1</v>
      </c>
      <c r="E9587">
        <v>1</v>
      </c>
      <c r="F9587" s="1">
        <v>27.9393648508768</v>
      </c>
      <c r="G9587" s="1">
        <v>30.557958372360499</v>
      </c>
      <c r="H9587" s="1">
        <v>2.12681894171841</v>
      </c>
      <c r="I9587" s="1">
        <v>28.431139430642091</v>
      </c>
      <c r="J9587" s="1">
        <v>-0.49177457976529126</v>
      </c>
      <c r="K9587" s="1">
        <v>60.593084110562323</v>
      </c>
      <c r="L9587" s="1"/>
      <c r="M9587" s="1">
        <v>0.74432642000000004</v>
      </c>
    </row>
    <row r="9588" spans="1:13" x14ac:dyDescent="0.25">
      <c r="A9588" t="s">
        <v>51</v>
      </c>
      <c r="B9588">
        <v>298</v>
      </c>
      <c r="C9588">
        <v>2020</v>
      </c>
      <c r="D9588">
        <v>1</v>
      </c>
      <c r="E9588">
        <v>1</v>
      </c>
      <c r="F9588" s="1">
        <v>28.068799124931701</v>
      </c>
      <c r="G9588" s="1">
        <v>32.727827143173798</v>
      </c>
      <c r="H9588" s="1">
        <v>2.5542514151265401</v>
      </c>
      <c r="I9588" s="1">
        <v>30.173575728047258</v>
      </c>
      <c r="J9588" s="1">
        <v>-2.1047766031155568</v>
      </c>
      <c r="K9588" s="1">
        <v>68.21697463085637</v>
      </c>
      <c r="L9588" s="1"/>
      <c r="M9588" s="1">
        <v>-6.2630067</v>
      </c>
    </row>
    <row r="9589" spans="1:13" x14ac:dyDescent="0.25">
      <c r="A9589" t="s">
        <v>51</v>
      </c>
      <c r="B9589">
        <v>298</v>
      </c>
      <c r="C9589">
        <v>2021</v>
      </c>
      <c r="D9589">
        <v>1</v>
      </c>
      <c r="E9589">
        <v>1</v>
      </c>
      <c r="F9589" s="1">
        <v>27.2607048741589</v>
      </c>
      <c r="G9589" s="1">
        <v>29.865033671350499</v>
      </c>
      <c r="H9589" s="1">
        <v>1.97206450310823</v>
      </c>
      <c r="I9589" s="1">
        <v>27.892969168242271</v>
      </c>
      <c r="J9589" s="1">
        <v>-0.63226429408337026</v>
      </c>
      <c r="K9589" s="1">
        <v>65.61442266793533</v>
      </c>
      <c r="L9589" s="1"/>
      <c r="M9589" s="1">
        <v>5.2766282999999996</v>
      </c>
    </row>
    <row r="9590" spans="1:13" x14ac:dyDescent="0.25">
      <c r="A9590" t="s">
        <v>51</v>
      </c>
      <c r="B9590">
        <v>298</v>
      </c>
      <c r="C9590">
        <v>2022</v>
      </c>
      <c r="D9590">
        <v>1</v>
      </c>
      <c r="E9590">
        <v>1</v>
      </c>
      <c r="F9590" s="1">
        <v>27.239097948693601</v>
      </c>
      <c r="G9590" s="1">
        <v>29.758943056676699</v>
      </c>
      <c r="H9590" s="1">
        <v>2.0043510858356099</v>
      </c>
      <c r="I9590" s="1">
        <v>27.754591970841091</v>
      </c>
      <c r="J9590" s="1">
        <v>-0.51549402214748952</v>
      </c>
      <c r="K9590" s="1">
        <v>60.999586033415113</v>
      </c>
      <c r="L9590" s="1"/>
      <c r="M9590" s="1">
        <v>4.9219146</v>
      </c>
    </row>
    <row r="9591" spans="1:13" x14ac:dyDescent="0.25">
      <c r="A9591" t="s">
        <v>52</v>
      </c>
      <c r="B9591">
        <v>299</v>
      </c>
      <c r="C9591">
        <v>1800</v>
      </c>
      <c r="D9591">
        <v>0</v>
      </c>
      <c r="E9591">
        <v>0</v>
      </c>
      <c r="F9591" s="1"/>
      <c r="G9591" s="1"/>
      <c r="H9591" s="1"/>
      <c r="I9591" s="1"/>
      <c r="J9591" s="1"/>
      <c r="K9591" s="1"/>
      <c r="L9591" s="1"/>
      <c r="M9591" s="1"/>
    </row>
    <row r="9592" spans="1:13" x14ac:dyDescent="0.25">
      <c r="A9592" t="s">
        <v>52</v>
      </c>
      <c r="B9592">
        <v>299</v>
      </c>
      <c r="C9592">
        <v>1801</v>
      </c>
      <c r="D9592">
        <v>0</v>
      </c>
      <c r="E9592">
        <v>0</v>
      </c>
      <c r="F9592" s="1"/>
      <c r="G9592" s="1"/>
      <c r="H9592" s="1"/>
      <c r="I9592" s="1"/>
      <c r="J9592" s="1"/>
      <c r="K9592" s="1"/>
      <c r="L9592" s="1"/>
      <c r="M9592" s="1"/>
    </row>
    <row r="9593" spans="1:13" x14ac:dyDescent="0.25">
      <c r="A9593" t="s">
        <v>52</v>
      </c>
      <c r="B9593">
        <v>299</v>
      </c>
      <c r="C9593">
        <v>1802</v>
      </c>
      <c r="D9593">
        <v>0</v>
      </c>
      <c r="E9593">
        <v>0</v>
      </c>
      <c r="F9593" s="1"/>
      <c r="G9593" s="1"/>
      <c r="H9593" s="1"/>
      <c r="I9593" s="1"/>
      <c r="J9593" s="1"/>
      <c r="K9593" s="1"/>
      <c r="L9593" s="1"/>
      <c r="M9593" s="1"/>
    </row>
    <row r="9594" spans="1:13" x14ac:dyDescent="0.25">
      <c r="A9594" t="s">
        <v>52</v>
      </c>
      <c r="B9594">
        <v>299</v>
      </c>
      <c r="C9594">
        <v>1803</v>
      </c>
      <c r="D9594">
        <v>0</v>
      </c>
      <c r="E9594">
        <v>0</v>
      </c>
      <c r="F9594" s="1"/>
      <c r="G9594" s="1"/>
      <c r="H9594" s="1"/>
      <c r="I9594" s="1"/>
      <c r="J9594" s="1"/>
      <c r="K9594" s="1"/>
      <c r="L9594" s="1"/>
      <c r="M9594" s="1"/>
    </row>
    <row r="9595" spans="1:13" x14ac:dyDescent="0.25">
      <c r="A9595" t="s">
        <v>52</v>
      </c>
      <c r="B9595">
        <v>299</v>
      </c>
      <c r="C9595">
        <v>1804</v>
      </c>
      <c r="D9595">
        <v>0</v>
      </c>
      <c r="E9595">
        <v>0</v>
      </c>
      <c r="F9595" s="1"/>
      <c r="G9595" s="1"/>
      <c r="H9595" s="1"/>
      <c r="I9595" s="1"/>
      <c r="J9595" s="1"/>
      <c r="K9595" s="1"/>
      <c r="L9595" s="1"/>
      <c r="M9595" s="1"/>
    </row>
    <row r="9596" spans="1:13" x14ac:dyDescent="0.25">
      <c r="A9596" t="s">
        <v>52</v>
      </c>
      <c r="B9596">
        <v>299</v>
      </c>
      <c r="C9596">
        <v>1805</v>
      </c>
      <c r="D9596">
        <v>0</v>
      </c>
      <c r="E9596">
        <v>0</v>
      </c>
      <c r="F9596" s="1"/>
      <c r="G9596" s="1"/>
      <c r="H9596" s="1"/>
      <c r="I9596" s="1"/>
      <c r="J9596" s="1"/>
      <c r="K9596" s="1"/>
      <c r="L9596" s="1"/>
      <c r="M9596" s="1"/>
    </row>
    <row r="9597" spans="1:13" x14ac:dyDescent="0.25">
      <c r="A9597" t="s">
        <v>52</v>
      </c>
      <c r="B9597">
        <v>299</v>
      </c>
      <c r="C9597">
        <v>1806</v>
      </c>
      <c r="D9597">
        <v>0</v>
      </c>
      <c r="E9597">
        <v>0</v>
      </c>
      <c r="F9597" s="1"/>
      <c r="G9597" s="1"/>
      <c r="H9597" s="1"/>
      <c r="I9597" s="1"/>
      <c r="J9597" s="1"/>
      <c r="K9597" s="1"/>
      <c r="L9597" s="1"/>
      <c r="M9597" s="1"/>
    </row>
    <row r="9598" spans="1:13" x14ac:dyDescent="0.25">
      <c r="A9598" t="s">
        <v>52</v>
      </c>
      <c r="B9598">
        <v>299</v>
      </c>
      <c r="C9598">
        <v>1807</v>
      </c>
      <c r="D9598">
        <v>0</v>
      </c>
      <c r="E9598">
        <v>0</v>
      </c>
      <c r="F9598" s="1"/>
      <c r="G9598" s="1"/>
      <c r="H9598" s="1"/>
      <c r="I9598" s="1"/>
      <c r="J9598" s="1"/>
      <c r="K9598" s="1"/>
      <c r="L9598" s="1"/>
      <c r="M9598" s="1"/>
    </row>
    <row r="9599" spans="1:13" x14ac:dyDescent="0.25">
      <c r="A9599" t="s">
        <v>52</v>
      </c>
      <c r="B9599">
        <v>299</v>
      </c>
      <c r="C9599">
        <v>1808</v>
      </c>
      <c r="D9599">
        <v>0</v>
      </c>
      <c r="E9599">
        <v>0</v>
      </c>
      <c r="F9599" s="1"/>
      <c r="G9599" s="1"/>
      <c r="H9599" s="1"/>
      <c r="I9599" s="1"/>
      <c r="J9599" s="1"/>
      <c r="K9599" s="1"/>
      <c r="L9599" s="1"/>
      <c r="M9599" s="1"/>
    </row>
    <row r="9600" spans="1:13" x14ac:dyDescent="0.25">
      <c r="A9600" t="s">
        <v>52</v>
      </c>
      <c r="B9600">
        <v>299</v>
      </c>
      <c r="C9600">
        <v>1809</v>
      </c>
      <c r="D9600">
        <v>0</v>
      </c>
      <c r="E9600">
        <v>0</v>
      </c>
      <c r="F9600" s="1"/>
      <c r="G9600" s="1"/>
      <c r="H9600" s="1"/>
      <c r="I9600" s="1"/>
      <c r="J9600" s="1"/>
      <c r="K9600" s="1"/>
      <c r="L9600" s="1"/>
      <c r="M9600" s="1"/>
    </row>
    <row r="9601" spans="1:13" x14ac:dyDescent="0.25">
      <c r="A9601" t="s">
        <v>52</v>
      </c>
      <c r="B9601">
        <v>299</v>
      </c>
      <c r="C9601">
        <v>1810</v>
      </c>
      <c r="D9601">
        <v>0</v>
      </c>
      <c r="E9601">
        <v>0</v>
      </c>
      <c r="F9601" s="1"/>
      <c r="G9601" s="1"/>
      <c r="H9601" s="1"/>
      <c r="I9601" s="1"/>
      <c r="J9601" s="1"/>
      <c r="K9601" s="1"/>
      <c r="L9601" s="1"/>
      <c r="M9601" s="1"/>
    </row>
    <row r="9602" spans="1:13" x14ac:dyDescent="0.25">
      <c r="A9602" t="s">
        <v>52</v>
      </c>
      <c r="B9602">
        <v>299</v>
      </c>
      <c r="C9602">
        <v>1811</v>
      </c>
      <c r="D9602">
        <v>0</v>
      </c>
      <c r="E9602">
        <v>0</v>
      </c>
      <c r="F9602" s="1"/>
      <c r="G9602" s="1"/>
      <c r="H9602" s="1"/>
      <c r="I9602" s="1"/>
      <c r="J9602" s="1"/>
      <c r="K9602" s="1"/>
      <c r="L9602" s="1"/>
      <c r="M9602" s="1"/>
    </row>
    <row r="9603" spans="1:13" x14ac:dyDescent="0.25">
      <c r="A9603" t="s">
        <v>52</v>
      </c>
      <c r="B9603">
        <v>299</v>
      </c>
      <c r="C9603">
        <v>1812</v>
      </c>
      <c r="D9603">
        <v>0</v>
      </c>
      <c r="E9603">
        <v>0</v>
      </c>
      <c r="F9603" s="1"/>
      <c r="G9603" s="1"/>
      <c r="H9603" s="1"/>
      <c r="I9603" s="1"/>
      <c r="J9603" s="1"/>
      <c r="K9603" s="1"/>
      <c r="L9603" s="1"/>
      <c r="M9603" s="1"/>
    </row>
    <row r="9604" spans="1:13" x14ac:dyDescent="0.25">
      <c r="A9604" t="s">
        <v>52</v>
      </c>
      <c r="B9604">
        <v>299</v>
      </c>
      <c r="C9604">
        <v>1813</v>
      </c>
      <c r="D9604">
        <v>0</v>
      </c>
      <c r="E9604">
        <v>0</v>
      </c>
      <c r="F9604" s="1"/>
      <c r="G9604" s="1"/>
      <c r="H9604" s="1"/>
      <c r="I9604" s="1"/>
      <c r="J9604" s="1"/>
      <c r="K9604" s="1"/>
      <c r="L9604" s="1"/>
      <c r="M9604" s="1"/>
    </row>
    <row r="9605" spans="1:13" x14ac:dyDescent="0.25">
      <c r="A9605" t="s">
        <v>52</v>
      </c>
      <c r="B9605">
        <v>299</v>
      </c>
      <c r="C9605">
        <v>1814</v>
      </c>
      <c r="D9605">
        <v>0</v>
      </c>
      <c r="E9605">
        <v>0</v>
      </c>
      <c r="F9605" s="1"/>
      <c r="G9605" s="1"/>
      <c r="H9605" s="1"/>
      <c r="I9605" s="1"/>
      <c r="J9605" s="1"/>
      <c r="K9605" s="1"/>
      <c r="L9605" s="1"/>
      <c r="M9605" s="1"/>
    </row>
    <row r="9606" spans="1:13" x14ac:dyDescent="0.25">
      <c r="A9606" t="s">
        <v>52</v>
      </c>
      <c r="B9606">
        <v>299</v>
      </c>
      <c r="C9606">
        <v>1815</v>
      </c>
      <c r="D9606">
        <v>0</v>
      </c>
      <c r="E9606">
        <v>0</v>
      </c>
      <c r="F9606" s="1"/>
      <c r="G9606" s="1"/>
      <c r="H9606" s="1"/>
      <c r="I9606" s="1"/>
      <c r="J9606" s="1"/>
      <c r="K9606" s="1"/>
      <c r="L9606" s="1"/>
      <c r="M9606" s="1"/>
    </row>
    <row r="9607" spans="1:13" x14ac:dyDescent="0.25">
      <c r="A9607" t="s">
        <v>52</v>
      </c>
      <c r="B9607">
        <v>299</v>
      </c>
      <c r="C9607">
        <v>1816</v>
      </c>
      <c r="D9607">
        <v>0</v>
      </c>
      <c r="E9607">
        <v>0</v>
      </c>
      <c r="F9607" s="1"/>
      <c r="G9607" s="1"/>
      <c r="H9607" s="1"/>
      <c r="I9607" s="1"/>
      <c r="J9607" s="1"/>
      <c r="K9607" s="1"/>
      <c r="L9607" s="1"/>
      <c r="M9607" s="1"/>
    </row>
    <row r="9608" spans="1:13" x14ac:dyDescent="0.25">
      <c r="A9608" t="s">
        <v>52</v>
      </c>
      <c r="B9608">
        <v>299</v>
      </c>
      <c r="C9608">
        <v>1817</v>
      </c>
      <c r="D9608">
        <v>0</v>
      </c>
      <c r="E9608">
        <v>0</v>
      </c>
      <c r="F9608" s="1"/>
      <c r="G9608" s="1"/>
      <c r="H9608" s="1"/>
      <c r="I9608" s="1"/>
      <c r="J9608" s="1"/>
      <c r="K9608" s="1"/>
      <c r="L9608" s="1"/>
      <c r="M9608" s="1"/>
    </row>
    <row r="9609" spans="1:13" x14ac:dyDescent="0.25">
      <c r="A9609" t="s">
        <v>52</v>
      </c>
      <c r="B9609">
        <v>299</v>
      </c>
      <c r="C9609">
        <v>1818</v>
      </c>
      <c r="D9609">
        <v>0</v>
      </c>
      <c r="E9609">
        <v>0</v>
      </c>
      <c r="F9609" s="1"/>
      <c r="G9609" s="1"/>
      <c r="H9609" s="1"/>
      <c r="I9609" s="1"/>
      <c r="J9609" s="1"/>
      <c r="K9609" s="1"/>
      <c r="L9609" s="1"/>
      <c r="M9609" s="1"/>
    </row>
    <row r="9610" spans="1:13" x14ac:dyDescent="0.25">
      <c r="A9610" t="s">
        <v>52</v>
      </c>
      <c r="B9610">
        <v>299</v>
      </c>
      <c r="C9610">
        <v>1819</v>
      </c>
      <c r="D9610">
        <v>0</v>
      </c>
      <c r="E9610">
        <v>0</v>
      </c>
      <c r="F9610" s="1"/>
      <c r="G9610" s="1"/>
      <c r="H9610" s="1"/>
      <c r="I9610" s="1"/>
      <c r="J9610" s="1"/>
      <c r="K9610" s="1"/>
      <c r="L9610" s="1"/>
      <c r="M9610" s="1"/>
    </row>
    <row r="9611" spans="1:13" x14ac:dyDescent="0.25">
      <c r="A9611" t="s">
        <v>52</v>
      </c>
      <c r="B9611">
        <v>299</v>
      </c>
      <c r="C9611">
        <v>1820</v>
      </c>
      <c r="D9611">
        <v>0</v>
      </c>
      <c r="E9611">
        <v>0</v>
      </c>
      <c r="F9611" s="1"/>
      <c r="G9611" s="1"/>
      <c r="H9611" s="1"/>
      <c r="I9611" s="1"/>
      <c r="J9611" s="1"/>
      <c r="K9611" s="1"/>
      <c r="L9611" s="1"/>
      <c r="M9611" s="1"/>
    </row>
    <row r="9612" spans="1:13" x14ac:dyDescent="0.25">
      <c r="A9612" t="s">
        <v>52</v>
      </c>
      <c r="B9612">
        <v>299</v>
      </c>
      <c r="C9612">
        <v>1821</v>
      </c>
      <c r="D9612">
        <v>0</v>
      </c>
      <c r="E9612">
        <v>0</v>
      </c>
      <c r="F9612" s="1"/>
      <c r="G9612" s="1"/>
      <c r="H9612" s="1"/>
      <c r="I9612" s="1"/>
      <c r="J9612" s="1"/>
      <c r="K9612" s="1"/>
      <c r="L9612" s="1"/>
      <c r="M9612" s="1"/>
    </row>
    <row r="9613" spans="1:13" x14ac:dyDescent="0.25">
      <c r="A9613" t="s">
        <v>52</v>
      </c>
      <c r="B9613">
        <v>299</v>
      </c>
      <c r="C9613">
        <v>1822</v>
      </c>
      <c r="D9613">
        <v>0</v>
      </c>
      <c r="E9613">
        <v>0</v>
      </c>
      <c r="F9613" s="1"/>
      <c r="G9613" s="1"/>
      <c r="H9613" s="1"/>
      <c r="I9613" s="1"/>
      <c r="J9613" s="1"/>
      <c r="K9613" s="1"/>
      <c r="L9613" s="1"/>
      <c r="M9613" s="1"/>
    </row>
    <row r="9614" spans="1:13" x14ac:dyDescent="0.25">
      <c r="A9614" t="s">
        <v>52</v>
      </c>
      <c r="B9614">
        <v>299</v>
      </c>
      <c r="C9614">
        <v>1823</v>
      </c>
      <c r="D9614">
        <v>0</v>
      </c>
      <c r="E9614">
        <v>0</v>
      </c>
      <c r="F9614" s="1"/>
      <c r="G9614" s="1"/>
      <c r="H9614" s="1"/>
      <c r="I9614" s="1"/>
      <c r="J9614" s="1"/>
      <c r="K9614" s="1"/>
      <c r="L9614" s="1"/>
      <c r="M9614" s="1"/>
    </row>
    <row r="9615" spans="1:13" x14ac:dyDescent="0.25">
      <c r="A9615" t="s">
        <v>52</v>
      </c>
      <c r="B9615">
        <v>299</v>
      </c>
      <c r="C9615">
        <v>1824</v>
      </c>
      <c r="D9615">
        <v>0</v>
      </c>
      <c r="E9615">
        <v>0</v>
      </c>
      <c r="F9615" s="1"/>
      <c r="G9615" s="1"/>
      <c r="H9615" s="1"/>
      <c r="I9615" s="1"/>
      <c r="J9615" s="1"/>
      <c r="K9615" s="1"/>
      <c r="L9615" s="1"/>
      <c r="M9615" s="1"/>
    </row>
    <row r="9616" spans="1:13" x14ac:dyDescent="0.25">
      <c r="A9616" t="s">
        <v>52</v>
      </c>
      <c r="B9616">
        <v>299</v>
      </c>
      <c r="C9616">
        <v>1825</v>
      </c>
      <c r="D9616">
        <v>0</v>
      </c>
      <c r="E9616">
        <v>0</v>
      </c>
      <c r="F9616" s="1"/>
      <c r="G9616" s="1"/>
      <c r="H9616" s="1"/>
      <c r="I9616" s="1"/>
      <c r="J9616" s="1"/>
      <c r="K9616" s="1"/>
      <c r="L9616" s="1"/>
      <c r="M9616" s="1"/>
    </row>
    <row r="9617" spans="1:13" x14ac:dyDescent="0.25">
      <c r="A9617" t="s">
        <v>52</v>
      </c>
      <c r="B9617">
        <v>299</v>
      </c>
      <c r="C9617">
        <v>1826</v>
      </c>
      <c r="D9617">
        <v>0</v>
      </c>
      <c r="E9617">
        <v>0</v>
      </c>
      <c r="F9617" s="1"/>
      <c r="G9617" s="1"/>
      <c r="H9617" s="1"/>
      <c r="I9617" s="1"/>
      <c r="J9617" s="1"/>
      <c r="K9617" s="1"/>
      <c r="L9617" s="1"/>
      <c r="M9617" s="1"/>
    </row>
    <row r="9618" spans="1:13" x14ac:dyDescent="0.25">
      <c r="A9618" t="s">
        <v>52</v>
      </c>
      <c r="B9618">
        <v>299</v>
      </c>
      <c r="C9618">
        <v>1827</v>
      </c>
      <c r="D9618">
        <v>0</v>
      </c>
      <c r="E9618">
        <v>0</v>
      </c>
      <c r="F9618" s="1"/>
      <c r="G9618" s="1"/>
      <c r="H9618" s="1"/>
      <c r="I9618" s="1"/>
      <c r="J9618" s="1"/>
      <c r="K9618" s="1"/>
      <c r="L9618" s="1"/>
      <c r="M9618" s="1"/>
    </row>
    <row r="9619" spans="1:13" x14ac:dyDescent="0.25">
      <c r="A9619" t="s">
        <v>52</v>
      </c>
      <c r="B9619">
        <v>299</v>
      </c>
      <c r="C9619">
        <v>1828</v>
      </c>
      <c r="D9619">
        <v>0</v>
      </c>
      <c r="E9619">
        <v>0</v>
      </c>
      <c r="F9619" s="1"/>
      <c r="G9619" s="1"/>
      <c r="H9619" s="1"/>
      <c r="I9619" s="1"/>
      <c r="J9619" s="1"/>
      <c r="K9619" s="1"/>
      <c r="L9619" s="1"/>
      <c r="M9619" s="1"/>
    </row>
    <row r="9620" spans="1:13" x14ac:dyDescent="0.25">
      <c r="A9620" t="s">
        <v>52</v>
      </c>
      <c r="B9620">
        <v>299</v>
      </c>
      <c r="C9620">
        <v>1829</v>
      </c>
      <c r="D9620">
        <v>0</v>
      </c>
      <c r="E9620">
        <v>0</v>
      </c>
      <c r="F9620" s="1"/>
      <c r="G9620" s="1"/>
      <c r="H9620" s="1"/>
      <c r="I9620" s="1"/>
      <c r="J9620" s="1"/>
      <c r="K9620" s="1"/>
      <c r="L9620" s="1"/>
      <c r="M9620" s="1"/>
    </row>
    <row r="9621" spans="1:13" x14ac:dyDescent="0.25">
      <c r="A9621" t="s">
        <v>52</v>
      </c>
      <c r="B9621">
        <v>299</v>
      </c>
      <c r="C9621">
        <v>1830</v>
      </c>
      <c r="D9621">
        <v>0</v>
      </c>
      <c r="E9621">
        <v>0</v>
      </c>
      <c r="F9621" s="1"/>
      <c r="G9621" s="1"/>
      <c r="H9621" s="1"/>
      <c r="I9621" s="1"/>
      <c r="J9621" s="1"/>
      <c r="K9621" s="1"/>
      <c r="L9621" s="1"/>
      <c r="M9621" s="1"/>
    </row>
    <row r="9622" spans="1:13" x14ac:dyDescent="0.25">
      <c r="A9622" t="s">
        <v>52</v>
      </c>
      <c r="B9622">
        <v>299</v>
      </c>
      <c r="C9622">
        <v>1831</v>
      </c>
      <c r="D9622">
        <v>0</v>
      </c>
      <c r="E9622">
        <v>0</v>
      </c>
      <c r="F9622" s="1"/>
      <c r="G9622" s="1"/>
      <c r="H9622" s="1"/>
      <c r="I9622" s="1"/>
      <c r="J9622" s="1"/>
      <c r="K9622" s="1"/>
      <c r="L9622" s="1"/>
      <c r="M9622" s="1"/>
    </row>
    <row r="9623" spans="1:13" x14ac:dyDescent="0.25">
      <c r="A9623" t="s">
        <v>52</v>
      </c>
      <c r="B9623">
        <v>299</v>
      </c>
      <c r="C9623">
        <v>1832</v>
      </c>
      <c r="D9623">
        <v>0</v>
      </c>
      <c r="E9623">
        <v>0</v>
      </c>
      <c r="F9623" s="1"/>
      <c r="G9623" s="1"/>
      <c r="H9623" s="1"/>
      <c r="I9623" s="1"/>
      <c r="J9623" s="1"/>
      <c r="K9623" s="1"/>
      <c r="L9623" s="1"/>
      <c r="M9623" s="1"/>
    </row>
    <row r="9624" spans="1:13" x14ac:dyDescent="0.25">
      <c r="A9624" t="s">
        <v>52</v>
      </c>
      <c r="B9624">
        <v>299</v>
      </c>
      <c r="C9624">
        <v>1833</v>
      </c>
      <c r="D9624">
        <v>0</v>
      </c>
      <c r="E9624">
        <v>0</v>
      </c>
      <c r="F9624" s="1"/>
      <c r="G9624" s="1"/>
      <c r="H9624" s="1"/>
      <c r="I9624" s="1"/>
      <c r="J9624" s="1"/>
      <c r="K9624" s="1"/>
      <c r="L9624" s="1"/>
      <c r="M9624" s="1"/>
    </row>
    <row r="9625" spans="1:13" x14ac:dyDescent="0.25">
      <c r="A9625" t="s">
        <v>52</v>
      </c>
      <c r="B9625">
        <v>299</v>
      </c>
      <c r="C9625">
        <v>1834</v>
      </c>
      <c r="D9625">
        <v>0</v>
      </c>
      <c r="E9625">
        <v>0</v>
      </c>
      <c r="F9625" s="1"/>
      <c r="G9625" s="1"/>
      <c r="H9625" s="1"/>
      <c r="I9625" s="1"/>
      <c r="J9625" s="1"/>
      <c r="K9625" s="1"/>
      <c r="L9625" s="1"/>
      <c r="M9625" s="1"/>
    </row>
    <row r="9626" spans="1:13" x14ac:dyDescent="0.25">
      <c r="A9626" t="s">
        <v>52</v>
      </c>
      <c r="B9626">
        <v>299</v>
      </c>
      <c r="C9626">
        <v>1835</v>
      </c>
      <c r="D9626">
        <v>0</v>
      </c>
      <c r="E9626">
        <v>0</v>
      </c>
      <c r="F9626" s="1"/>
      <c r="G9626" s="1"/>
      <c r="H9626" s="1"/>
      <c r="I9626" s="1"/>
      <c r="J9626" s="1"/>
      <c r="K9626" s="1"/>
      <c r="L9626" s="1"/>
      <c r="M9626" s="1"/>
    </row>
    <row r="9627" spans="1:13" x14ac:dyDescent="0.25">
      <c r="A9627" t="s">
        <v>52</v>
      </c>
      <c r="B9627">
        <v>299</v>
      </c>
      <c r="C9627">
        <v>1836</v>
      </c>
      <c r="D9627">
        <v>0</v>
      </c>
      <c r="E9627">
        <v>0</v>
      </c>
      <c r="F9627" s="1"/>
      <c r="G9627" s="1"/>
      <c r="H9627" s="1"/>
      <c r="I9627" s="1"/>
      <c r="J9627" s="1"/>
      <c r="K9627" s="1"/>
      <c r="L9627" s="1"/>
      <c r="M9627" s="1"/>
    </row>
    <row r="9628" spans="1:13" x14ac:dyDescent="0.25">
      <c r="A9628" t="s">
        <v>52</v>
      </c>
      <c r="B9628">
        <v>299</v>
      </c>
      <c r="C9628">
        <v>1837</v>
      </c>
      <c r="D9628">
        <v>0</v>
      </c>
      <c r="E9628">
        <v>0</v>
      </c>
      <c r="F9628" s="1"/>
      <c r="G9628" s="1"/>
      <c r="H9628" s="1"/>
      <c r="I9628" s="1"/>
      <c r="J9628" s="1"/>
      <c r="K9628" s="1"/>
      <c r="L9628" s="1"/>
      <c r="M9628" s="1"/>
    </row>
    <row r="9629" spans="1:13" x14ac:dyDescent="0.25">
      <c r="A9629" t="s">
        <v>52</v>
      </c>
      <c r="B9629">
        <v>299</v>
      </c>
      <c r="C9629">
        <v>1838</v>
      </c>
      <c r="D9629">
        <v>0</v>
      </c>
      <c r="E9629">
        <v>0</v>
      </c>
      <c r="F9629" s="1"/>
      <c r="G9629" s="1"/>
      <c r="H9629" s="1"/>
      <c r="I9629" s="1"/>
      <c r="J9629" s="1"/>
      <c r="K9629" s="1"/>
      <c r="L9629" s="1"/>
      <c r="M9629" s="1"/>
    </row>
    <row r="9630" spans="1:13" x14ac:dyDescent="0.25">
      <c r="A9630" t="s">
        <v>52</v>
      </c>
      <c r="B9630">
        <v>299</v>
      </c>
      <c r="C9630">
        <v>1839</v>
      </c>
      <c r="D9630">
        <v>0</v>
      </c>
      <c r="E9630">
        <v>0</v>
      </c>
      <c r="F9630" s="1"/>
      <c r="G9630" s="1"/>
      <c r="H9630" s="1"/>
      <c r="I9630" s="1"/>
      <c r="J9630" s="1"/>
      <c r="K9630" s="1"/>
      <c r="L9630" s="1"/>
      <c r="M9630" s="1"/>
    </row>
    <row r="9631" spans="1:13" x14ac:dyDescent="0.25">
      <c r="A9631" t="s">
        <v>52</v>
      </c>
      <c r="B9631">
        <v>299</v>
      </c>
      <c r="C9631">
        <v>1840</v>
      </c>
      <c r="D9631">
        <v>0</v>
      </c>
      <c r="E9631">
        <v>0</v>
      </c>
      <c r="F9631" s="1"/>
      <c r="G9631" s="1"/>
      <c r="H9631" s="1"/>
      <c r="I9631" s="1"/>
      <c r="J9631" s="1"/>
      <c r="K9631" s="1"/>
      <c r="L9631" s="1"/>
      <c r="M9631" s="1"/>
    </row>
    <row r="9632" spans="1:13" x14ac:dyDescent="0.25">
      <c r="A9632" t="s">
        <v>52</v>
      </c>
      <c r="B9632">
        <v>299</v>
      </c>
      <c r="C9632">
        <v>1841</v>
      </c>
      <c r="D9632">
        <v>0</v>
      </c>
      <c r="E9632">
        <v>0</v>
      </c>
      <c r="F9632" s="1"/>
      <c r="G9632" s="1"/>
      <c r="H9632" s="1"/>
      <c r="I9632" s="1"/>
      <c r="J9632" s="1"/>
      <c r="K9632" s="1"/>
      <c r="L9632" s="1"/>
      <c r="M9632" s="1"/>
    </row>
    <row r="9633" spans="1:13" x14ac:dyDescent="0.25">
      <c r="A9633" t="s">
        <v>52</v>
      </c>
      <c r="B9633">
        <v>299</v>
      </c>
      <c r="C9633">
        <v>1842</v>
      </c>
      <c r="D9633">
        <v>0</v>
      </c>
      <c r="E9633">
        <v>0</v>
      </c>
      <c r="F9633" s="1"/>
      <c r="G9633" s="1"/>
      <c r="H9633" s="1"/>
      <c r="I9633" s="1"/>
      <c r="J9633" s="1"/>
      <c r="K9633" s="1"/>
      <c r="L9633" s="1"/>
      <c r="M9633" s="1"/>
    </row>
    <row r="9634" spans="1:13" x14ac:dyDescent="0.25">
      <c r="A9634" t="s">
        <v>52</v>
      </c>
      <c r="B9634">
        <v>299</v>
      </c>
      <c r="C9634">
        <v>1843</v>
      </c>
      <c r="D9634">
        <v>0</v>
      </c>
      <c r="E9634">
        <v>0</v>
      </c>
      <c r="F9634" s="1"/>
      <c r="G9634" s="1"/>
      <c r="H9634" s="1"/>
      <c r="I9634" s="1"/>
      <c r="J9634" s="1"/>
      <c r="K9634" s="1"/>
      <c r="L9634" s="1"/>
      <c r="M9634" s="1"/>
    </row>
    <row r="9635" spans="1:13" x14ac:dyDescent="0.25">
      <c r="A9635" t="s">
        <v>52</v>
      </c>
      <c r="B9635">
        <v>299</v>
      </c>
      <c r="C9635">
        <v>1844</v>
      </c>
      <c r="D9635">
        <v>0</v>
      </c>
      <c r="E9635">
        <v>0</v>
      </c>
      <c r="F9635" s="1"/>
      <c r="G9635" s="1"/>
      <c r="H9635" s="1"/>
      <c r="I9635" s="1"/>
      <c r="J9635" s="1"/>
      <c r="K9635" s="1"/>
      <c r="L9635" s="1"/>
      <c r="M9635" s="1"/>
    </row>
    <row r="9636" spans="1:13" x14ac:dyDescent="0.25">
      <c r="A9636" t="s">
        <v>52</v>
      </c>
      <c r="B9636">
        <v>299</v>
      </c>
      <c r="C9636">
        <v>1845</v>
      </c>
      <c r="D9636">
        <v>0</v>
      </c>
      <c r="E9636">
        <v>0</v>
      </c>
      <c r="F9636" s="1"/>
      <c r="G9636" s="1"/>
      <c r="H9636" s="1"/>
      <c r="I9636" s="1"/>
      <c r="J9636" s="1"/>
      <c r="K9636" s="1"/>
      <c r="L9636" s="1"/>
      <c r="M9636" s="1"/>
    </row>
    <row r="9637" spans="1:13" x14ac:dyDescent="0.25">
      <c r="A9637" t="s">
        <v>52</v>
      </c>
      <c r="B9637">
        <v>299</v>
      </c>
      <c r="C9637">
        <v>1846</v>
      </c>
      <c r="D9637">
        <v>0</v>
      </c>
      <c r="E9637">
        <v>0</v>
      </c>
      <c r="F9637" s="1"/>
      <c r="G9637" s="1"/>
      <c r="H9637" s="1"/>
      <c r="I9637" s="1"/>
      <c r="J9637" s="1"/>
      <c r="K9637" s="1"/>
      <c r="L9637" s="1"/>
      <c r="M9637" s="1"/>
    </row>
    <row r="9638" spans="1:13" x14ac:dyDescent="0.25">
      <c r="A9638" t="s">
        <v>52</v>
      </c>
      <c r="B9638">
        <v>299</v>
      </c>
      <c r="C9638">
        <v>1847</v>
      </c>
      <c r="D9638">
        <v>0</v>
      </c>
      <c r="E9638">
        <v>0</v>
      </c>
      <c r="F9638" s="1"/>
      <c r="G9638" s="1"/>
      <c r="H9638" s="1"/>
      <c r="I9638" s="1"/>
      <c r="J9638" s="1"/>
      <c r="K9638" s="1"/>
      <c r="L9638" s="1"/>
      <c r="M9638" s="1"/>
    </row>
    <row r="9639" spans="1:13" x14ac:dyDescent="0.25">
      <c r="A9639" t="s">
        <v>52</v>
      </c>
      <c r="B9639">
        <v>299</v>
      </c>
      <c r="C9639">
        <v>1848</v>
      </c>
      <c r="D9639">
        <v>0</v>
      </c>
      <c r="E9639">
        <v>0</v>
      </c>
      <c r="F9639" s="1"/>
      <c r="G9639" s="1"/>
      <c r="H9639" s="1"/>
      <c r="I9639" s="1"/>
      <c r="J9639" s="1"/>
      <c r="K9639" s="1"/>
      <c r="L9639" s="1"/>
      <c r="M9639" s="1"/>
    </row>
    <row r="9640" spans="1:13" x14ac:dyDescent="0.25">
      <c r="A9640" t="s">
        <v>52</v>
      </c>
      <c r="B9640">
        <v>299</v>
      </c>
      <c r="C9640">
        <v>1849</v>
      </c>
      <c r="D9640">
        <v>0</v>
      </c>
      <c r="E9640">
        <v>0</v>
      </c>
      <c r="F9640" s="1"/>
      <c r="G9640" s="1"/>
      <c r="H9640" s="1"/>
      <c r="I9640" s="1"/>
      <c r="J9640" s="1"/>
      <c r="K9640" s="1"/>
      <c r="L9640" s="1"/>
      <c r="M9640" s="1"/>
    </row>
    <row r="9641" spans="1:13" x14ac:dyDescent="0.25">
      <c r="A9641" t="s">
        <v>52</v>
      </c>
      <c r="B9641">
        <v>299</v>
      </c>
      <c r="C9641">
        <v>1850</v>
      </c>
      <c r="D9641">
        <v>0</v>
      </c>
      <c r="E9641">
        <v>0</v>
      </c>
      <c r="F9641" s="1"/>
      <c r="G9641" s="1"/>
      <c r="H9641" s="1"/>
      <c r="I9641" s="1"/>
      <c r="J9641" s="1"/>
      <c r="K9641" s="1"/>
      <c r="L9641" s="1"/>
      <c r="M9641" s="1"/>
    </row>
    <row r="9642" spans="1:13" x14ac:dyDescent="0.25">
      <c r="A9642" t="s">
        <v>52</v>
      </c>
      <c r="B9642">
        <v>299</v>
      </c>
      <c r="C9642">
        <v>1851</v>
      </c>
      <c r="D9642">
        <v>0</v>
      </c>
      <c r="E9642">
        <v>0</v>
      </c>
      <c r="F9642" s="1"/>
      <c r="G9642" s="1"/>
      <c r="H9642" s="1"/>
      <c r="I9642" s="1"/>
      <c r="J9642" s="1"/>
      <c r="K9642" s="1"/>
      <c r="L9642" s="1"/>
      <c r="M9642" s="1"/>
    </row>
    <row r="9643" spans="1:13" x14ac:dyDescent="0.25">
      <c r="A9643" t="s">
        <v>52</v>
      </c>
      <c r="B9643">
        <v>299</v>
      </c>
      <c r="C9643">
        <v>1852</v>
      </c>
      <c r="D9643">
        <v>0</v>
      </c>
      <c r="E9643">
        <v>0</v>
      </c>
      <c r="F9643" s="1"/>
      <c r="G9643" s="1"/>
      <c r="H9643" s="1"/>
      <c r="I9643" s="1"/>
      <c r="J9643" s="1"/>
      <c r="K9643" s="1"/>
      <c r="L9643" s="1"/>
      <c r="M9643" s="1"/>
    </row>
    <row r="9644" spans="1:13" x14ac:dyDescent="0.25">
      <c r="A9644" t="s">
        <v>52</v>
      </c>
      <c r="B9644">
        <v>299</v>
      </c>
      <c r="C9644">
        <v>1853</v>
      </c>
      <c r="D9644">
        <v>0</v>
      </c>
      <c r="E9644">
        <v>0</v>
      </c>
      <c r="F9644" s="1"/>
      <c r="G9644" s="1"/>
      <c r="H9644" s="1"/>
      <c r="I9644" s="1"/>
      <c r="J9644" s="1"/>
      <c r="K9644" s="1"/>
      <c r="L9644" s="1"/>
      <c r="M9644" s="1"/>
    </row>
    <row r="9645" spans="1:13" x14ac:dyDescent="0.25">
      <c r="A9645" t="s">
        <v>52</v>
      </c>
      <c r="B9645">
        <v>299</v>
      </c>
      <c r="C9645">
        <v>1854</v>
      </c>
      <c r="D9645">
        <v>0</v>
      </c>
      <c r="E9645">
        <v>0</v>
      </c>
      <c r="F9645" s="1"/>
      <c r="G9645" s="1"/>
      <c r="H9645" s="1"/>
      <c r="I9645" s="1"/>
      <c r="J9645" s="1"/>
      <c r="K9645" s="1"/>
      <c r="L9645" s="1"/>
      <c r="M9645" s="1"/>
    </row>
    <row r="9646" spans="1:13" x14ac:dyDescent="0.25">
      <c r="A9646" t="s">
        <v>52</v>
      </c>
      <c r="B9646">
        <v>299</v>
      </c>
      <c r="C9646">
        <v>1855</v>
      </c>
      <c r="D9646">
        <v>0</v>
      </c>
      <c r="E9646">
        <v>0</v>
      </c>
      <c r="F9646" s="1"/>
      <c r="G9646" s="1"/>
      <c r="H9646" s="1"/>
      <c r="I9646" s="1"/>
      <c r="J9646" s="1"/>
      <c r="K9646" s="1"/>
      <c r="L9646" s="1"/>
      <c r="M9646" s="1"/>
    </row>
    <row r="9647" spans="1:13" x14ac:dyDescent="0.25">
      <c r="A9647" t="s">
        <v>52</v>
      </c>
      <c r="B9647">
        <v>299</v>
      </c>
      <c r="C9647">
        <v>1856</v>
      </c>
      <c r="D9647">
        <v>0</v>
      </c>
      <c r="E9647">
        <v>0</v>
      </c>
      <c r="F9647" s="1"/>
      <c r="G9647" s="1"/>
      <c r="H9647" s="1"/>
      <c r="I9647" s="1"/>
      <c r="J9647" s="1"/>
      <c r="K9647" s="1"/>
      <c r="L9647" s="1"/>
      <c r="M9647" s="1"/>
    </row>
    <row r="9648" spans="1:13" x14ac:dyDescent="0.25">
      <c r="A9648" t="s">
        <v>52</v>
      </c>
      <c r="B9648">
        <v>299</v>
      </c>
      <c r="C9648">
        <v>1857</v>
      </c>
      <c r="D9648">
        <v>0</v>
      </c>
      <c r="E9648">
        <v>0</v>
      </c>
      <c r="F9648" s="1"/>
      <c r="G9648" s="1"/>
      <c r="H9648" s="1"/>
      <c r="I9648" s="1"/>
      <c r="J9648" s="1"/>
      <c r="K9648" s="1"/>
      <c r="L9648" s="1"/>
      <c r="M9648" s="1"/>
    </row>
    <row r="9649" spans="1:13" x14ac:dyDescent="0.25">
      <c r="A9649" t="s">
        <v>52</v>
      </c>
      <c r="B9649">
        <v>299</v>
      </c>
      <c r="C9649">
        <v>1858</v>
      </c>
      <c r="D9649">
        <v>0</v>
      </c>
      <c r="E9649">
        <v>0</v>
      </c>
      <c r="F9649" s="1"/>
      <c r="G9649" s="1"/>
      <c r="H9649" s="1"/>
      <c r="I9649" s="1"/>
      <c r="J9649" s="1"/>
      <c r="K9649" s="1"/>
      <c r="L9649" s="1"/>
      <c r="M9649" s="1"/>
    </row>
    <row r="9650" spans="1:13" x14ac:dyDescent="0.25">
      <c r="A9650" t="s">
        <v>52</v>
      </c>
      <c r="B9650">
        <v>299</v>
      </c>
      <c r="C9650">
        <v>1859</v>
      </c>
      <c r="D9650">
        <v>0</v>
      </c>
      <c r="E9650">
        <v>0</v>
      </c>
      <c r="F9650" s="1"/>
      <c r="G9650" s="1"/>
      <c r="H9650" s="1"/>
      <c r="I9650" s="1"/>
      <c r="J9650" s="1"/>
      <c r="K9650" s="1"/>
      <c r="L9650" s="1"/>
      <c r="M9650" s="1"/>
    </row>
    <row r="9651" spans="1:13" x14ac:dyDescent="0.25">
      <c r="A9651" t="s">
        <v>52</v>
      </c>
      <c r="B9651">
        <v>299</v>
      </c>
      <c r="C9651">
        <v>1860</v>
      </c>
      <c r="D9651">
        <v>0</v>
      </c>
      <c r="E9651">
        <v>0</v>
      </c>
      <c r="F9651" s="1"/>
      <c r="G9651" s="1"/>
      <c r="H9651" s="1"/>
      <c r="I9651" s="1"/>
      <c r="J9651" s="1"/>
      <c r="K9651" s="1"/>
      <c r="L9651" s="1"/>
      <c r="M9651" s="1"/>
    </row>
    <row r="9652" spans="1:13" x14ac:dyDescent="0.25">
      <c r="A9652" t="s">
        <v>52</v>
      </c>
      <c r="B9652">
        <v>299</v>
      </c>
      <c r="C9652">
        <v>1861</v>
      </c>
      <c r="D9652">
        <v>0</v>
      </c>
      <c r="E9652">
        <v>0</v>
      </c>
      <c r="F9652" s="1"/>
      <c r="G9652" s="1"/>
      <c r="H9652" s="1"/>
      <c r="I9652" s="1"/>
      <c r="J9652" s="1"/>
      <c r="K9652" s="1"/>
      <c r="L9652" s="1"/>
      <c r="M9652" s="1"/>
    </row>
    <row r="9653" spans="1:13" x14ac:dyDescent="0.25">
      <c r="A9653" t="s">
        <v>52</v>
      </c>
      <c r="B9653">
        <v>299</v>
      </c>
      <c r="C9653">
        <v>1862</v>
      </c>
      <c r="D9653">
        <v>0</v>
      </c>
      <c r="E9653">
        <v>0</v>
      </c>
      <c r="F9653" s="1"/>
      <c r="G9653" s="1"/>
      <c r="H9653" s="1"/>
      <c r="I9653" s="1"/>
      <c r="J9653" s="1"/>
      <c r="K9653" s="1"/>
      <c r="L9653" s="1"/>
      <c r="M9653" s="1"/>
    </row>
    <row r="9654" spans="1:13" x14ac:dyDescent="0.25">
      <c r="A9654" t="s">
        <v>52</v>
      </c>
      <c r="B9654">
        <v>299</v>
      </c>
      <c r="C9654">
        <v>1863</v>
      </c>
      <c r="D9654">
        <v>0</v>
      </c>
      <c r="E9654">
        <v>0</v>
      </c>
      <c r="F9654" s="1"/>
      <c r="G9654" s="1"/>
      <c r="H9654" s="1"/>
      <c r="I9654" s="1"/>
      <c r="J9654" s="1"/>
      <c r="K9654" s="1"/>
      <c r="L9654" s="1"/>
      <c r="M9654" s="1"/>
    </row>
    <row r="9655" spans="1:13" x14ac:dyDescent="0.25">
      <c r="A9655" t="s">
        <v>52</v>
      </c>
      <c r="B9655">
        <v>299</v>
      </c>
      <c r="C9655">
        <v>1864</v>
      </c>
      <c r="D9655">
        <v>0</v>
      </c>
      <c r="E9655">
        <v>0</v>
      </c>
      <c r="F9655" s="1"/>
      <c r="G9655" s="1"/>
      <c r="H9655" s="1"/>
      <c r="I9655" s="1"/>
      <c r="J9655" s="1"/>
      <c r="K9655" s="1"/>
      <c r="L9655" s="1"/>
      <c r="M9655" s="1"/>
    </row>
    <row r="9656" spans="1:13" x14ac:dyDescent="0.25">
      <c r="A9656" t="s">
        <v>52</v>
      </c>
      <c r="B9656">
        <v>299</v>
      </c>
      <c r="C9656">
        <v>1865</v>
      </c>
      <c r="D9656">
        <v>0</v>
      </c>
      <c r="E9656">
        <v>0</v>
      </c>
      <c r="F9656" s="1"/>
      <c r="G9656" s="1"/>
      <c r="H9656" s="1"/>
      <c r="I9656" s="1"/>
      <c r="J9656" s="1"/>
      <c r="K9656" s="1"/>
      <c r="L9656" s="1"/>
      <c r="M9656" s="1"/>
    </row>
    <row r="9657" spans="1:13" x14ac:dyDescent="0.25">
      <c r="A9657" t="s">
        <v>52</v>
      </c>
      <c r="B9657">
        <v>299</v>
      </c>
      <c r="C9657">
        <v>1866</v>
      </c>
      <c r="D9657">
        <v>0</v>
      </c>
      <c r="E9657">
        <v>0</v>
      </c>
      <c r="F9657" s="1"/>
      <c r="G9657" s="1"/>
      <c r="H9657" s="1"/>
      <c r="I9657" s="1"/>
      <c r="J9657" s="1"/>
      <c r="K9657" s="1"/>
      <c r="L9657" s="1"/>
      <c r="M9657" s="1"/>
    </row>
    <row r="9658" spans="1:13" x14ac:dyDescent="0.25">
      <c r="A9658" t="s">
        <v>52</v>
      </c>
      <c r="B9658">
        <v>299</v>
      </c>
      <c r="C9658">
        <v>1867</v>
      </c>
      <c r="D9658">
        <v>0</v>
      </c>
      <c r="E9658">
        <v>0</v>
      </c>
      <c r="F9658" s="1"/>
      <c r="G9658" s="1"/>
      <c r="H9658" s="1"/>
      <c r="I9658" s="1"/>
      <c r="J9658" s="1"/>
      <c r="K9658" s="1"/>
      <c r="L9658" s="1"/>
      <c r="M9658" s="1"/>
    </row>
    <row r="9659" spans="1:13" x14ac:dyDescent="0.25">
      <c r="A9659" t="s">
        <v>52</v>
      </c>
      <c r="B9659">
        <v>299</v>
      </c>
      <c r="C9659">
        <v>1868</v>
      </c>
      <c r="D9659">
        <v>0</v>
      </c>
      <c r="E9659">
        <v>0</v>
      </c>
      <c r="F9659" s="1"/>
      <c r="G9659" s="1"/>
      <c r="H9659" s="1"/>
      <c r="I9659" s="1"/>
      <c r="J9659" s="1"/>
      <c r="K9659" s="1"/>
      <c r="L9659" s="1"/>
      <c r="M9659" s="1"/>
    </row>
    <row r="9660" spans="1:13" x14ac:dyDescent="0.25">
      <c r="A9660" t="s">
        <v>52</v>
      </c>
      <c r="B9660">
        <v>299</v>
      </c>
      <c r="C9660">
        <v>1869</v>
      </c>
      <c r="D9660">
        <v>0</v>
      </c>
      <c r="E9660">
        <v>0</v>
      </c>
      <c r="F9660" s="1"/>
      <c r="G9660" s="1"/>
      <c r="H9660" s="1"/>
      <c r="I9660" s="1"/>
      <c r="J9660" s="1"/>
      <c r="K9660" s="1"/>
      <c r="L9660" s="1"/>
      <c r="M9660" s="1"/>
    </row>
    <row r="9661" spans="1:13" x14ac:dyDescent="0.25">
      <c r="A9661" t="s">
        <v>52</v>
      </c>
      <c r="B9661">
        <v>299</v>
      </c>
      <c r="C9661">
        <v>1870</v>
      </c>
      <c r="D9661">
        <v>0</v>
      </c>
      <c r="E9661">
        <v>0</v>
      </c>
      <c r="F9661" s="1"/>
      <c r="G9661" s="1"/>
      <c r="H9661" s="1"/>
      <c r="I9661" s="1"/>
      <c r="J9661" s="1"/>
      <c r="K9661" s="1"/>
      <c r="L9661" s="1"/>
      <c r="M9661" s="1"/>
    </row>
    <row r="9662" spans="1:13" x14ac:dyDescent="0.25">
      <c r="A9662" t="s">
        <v>52</v>
      </c>
      <c r="B9662">
        <v>299</v>
      </c>
      <c r="C9662">
        <v>1871</v>
      </c>
      <c r="D9662">
        <v>0</v>
      </c>
      <c r="E9662">
        <v>0</v>
      </c>
      <c r="F9662" s="1"/>
      <c r="G9662" s="1"/>
      <c r="H9662" s="1"/>
      <c r="I9662" s="1"/>
      <c r="J9662" s="1"/>
      <c r="K9662" s="1"/>
      <c r="L9662" s="1"/>
      <c r="M9662" s="1"/>
    </row>
    <row r="9663" spans="1:13" x14ac:dyDescent="0.25">
      <c r="A9663" t="s">
        <v>52</v>
      </c>
      <c r="B9663">
        <v>299</v>
      </c>
      <c r="C9663">
        <v>1872</v>
      </c>
      <c r="D9663">
        <v>0</v>
      </c>
      <c r="E9663">
        <v>0</v>
      </c>
      <c r="F9663" s="1"/>
      <c r="G9663" s="1"/>
      <c r="H9663" s="1"/>
      <c r="I9663" s="1"/>
      <c r="J9663" s="1"/>
      <c r="K9663" s="1"/>
      <c r="L9663" s="1"/>
      <c r="M9663" s="1"/>
    </row>
    <row r="9664" spans="1:13" x14ac:dyDescent="0.25">
      <c r="A9664" t="s">
        <v>52</v>
      </c>
      <c r="B9664">
        <v>299</v>
      </c>
      <c r="C9664">
        <v>1873</v>
      </c>
      <c r="D9664">
        <v>0</v>
      </c>
      <c r="E9664">
        <v>0</v>
      </c>
      <c r="F9664" s="1"/>
      <c r="G9664" s="1"/>
      <c r="H9664" s="1"/>
      <c r="I9664" s="1"/>
      <c r="J9664" s="1"/>
      <c r="K9664" s="1"/>
      <c r="L9664" s="1"/>
      <c r="M9664" s="1"/>
    </row>
    <row r="9665" spans="1:13" x14ac:dyDescent="0.25">
      <c r="A9665" t="s">
        <v>52</v>
      </c>
      <c r="B9665">
        <v>299</v>
      </c>
      <c r="C9665">
        <v>1874</v>
      </c>
      <c r="D9665">
        <v>0</v>
      </c>
      <c r="E9665">
        <v>0</v>
      </c>
      <c r="F9665" s="1"/>
      <c r="G9665" s="1"/>
      <c r="H9665" s="1"/>
      <c r="I9665" s="1"/>
      <c r="J9665" s="1"/>
      <c r="K9665" s="1"/>
      <c r="L9665" s="1"/>
      <c r="M9665" s="1"/>
    </row>
    <row r="9666" spans="1:13" x14ac:dyDescent="0.25">
      <c r="A9666" t="s">
        <v>52</v>
      </c>
      <c r="B9666">
        <v>299</v>
      </c>
      <c r="C9666">
        <v>1875</v>
      </c>
      <c r="D9666">
        <v>0</v>
      </c>
      <c r="E9666">
        <v>0</v>
      </c>
      <c r="F9666" s="1"/>
      <c r="G9666" s="1"/>
      <c r="H9666" s="1"/>
      <c r="I9666" s="1"/>
      <c r="J9666" s="1"/>
      <c r="K9666" s="1"/>
      <c r="L9666" s="1"/>
      <c r="M9666" s="1"/>
    </row>
    <row r="9667" spans="1:13" x14ac:dyDescent="0.25">
      <c r="A9667" t="s">
        <v>52</v>
      </c>
      <c r="B9667">
        <v>299</v>
      </c>
      <c r="C9667">
        <v>1876</v>
      </c>
      <c r="D9667">
        <v>0</v>
      </c>
      <c r="E9667">
        <v>0</v>
      </c>
      <c r="F9667" s="1"/>
      <c r="G9667" s="1"/>
      <c r="H9667" s="1"/>
      <c r="I9667" s="1"/>
      <c r="J9667" s="1"/>
      <c r="K9667" s="1"/>
      <c r="L9667" s="1"/>
      <c r="M9667" s="1"/>
    </row>
    <row r="9668" spans="1:13" x14ac:dyDescent="0.25">
      <c r="A9668" t="s">
        <v>52</v>
      </c>
      <c r="B9668">
        <v>299</v>
      </c>
      <c r="C9668">
        <v>1877</v>
      </c>
      <c r="D9668">
        <v>0</v>
      </c>
      <c r="E9668">
        <v>0</v>
      </c>
      <c r="F9668" s="1"/>
      <c r="G9668" s="1"/>
      <c r="H9668" s="1"/>
      <c r="I9668" s="1"/>
      <c r="J9668" s="1"/>
      <c r="K9668" s="1"/>
      <c r="L9668" s="1"/>
      <c r="M9668" s="1"/>
    </row>
    <row r="9669" spans="1:13" x14ac:dyDescent="0.25">
      <c r="A9669" t="s">
        <v>52</v>
      </c>
      <c r="B9669">
        <v>299</v>
      </c>
      <c r="C9669">
        <v>1878</v>
      </c>
      <c r="D9669">
        <v>0</v>
      </c>
      <c r="E9669">
        <v>0</v>
      </c>
      <c r="F9669" s="1"/>
      <c r="G9669" s="1"/>
      <c r="H9669" s="1"/>
      <c r="I9669" s="1"/>
      <c r="J9669" s="1"/>
      <c r="K9669" s="1"/>
      <c r="L9669" s="1"/>
      <c r="M9669" s="1"/>
    </row>
    <row r="9670" spans="1:13" x14ac:dyDescent="0.25">
      <c r="A9670" t="s">
        <v>52</v>
      </c>
      <c r="B9670">
        <v>299</v>
      </c>
      <c r="C9670">
        <v>1879</v>
      </c>
      <c r="D9670">
        <v>0</v>
      </c>
      <c r="E9670">
        <v>0</v>
      </c>
      <c r="F9670" s="1"/>
      <c r="G9670" s="1"/>
      <c r="H9670" s="1"/>
      <c r="I9670" s="1"/>
      <c r="J9670" s="1"/>
      <c r="K9670" s="1"/>
      <c r="L9670" s="1"/>
      <c r="M9670" s="1"/>
    </row>
    <row r="9671" spans="1:13" x14ac:dyDescent="0.25">
      <c r="A9671" t="s">
        <v>52</v>
      </c>
      <c r="B9671">
        <v>299</v>
      </c>
      <c r="C9671">
        <v>1880</v>
      </c>
      <c r="D9671">
        <v>0</v>
      </c>
      <c r="E9671">
        <v>0</v>
      </c>
      <c r="F9671" s="1"/>
      <c r="G9671" s="1"/>
      <c r="H9671" s="1"/>
      <c r="I9671" s="1"/>
      <c r="J9671" s="1"/>
      <c r="K9671" s="1"/>
      <c r="L9671" s="1"/>
      <c r="M9671" s="1"/>
    </row>
    <row r="9672" spans="1:13" x14ac:dyDescent="0.25">
      <c r="A9672" t="s">
        <v>52</v>
      </c>
      <c r="B9672">
        <v>299</v>
      </c>
      <c r="C9672">
        <v>1881</v>
      </c>
      <c r="D9672">
        <v>0</v>
      </c>
      <c r="E9672">
        <v>0</v>
      </c>
      <c r="F9672" s="1"/>
      <c r="G9672" s="1"/>
      <c r="H9672" s="1"/>
      <c r="I9672" s="1"/>
      <c r="J9672" s="1"/>
      <c r="K9672" s="1"/>
      <c r="L9672" s="1"/>
      <c r="M9672" s="1"/>
    </row>
    <row r="9673" spans="1:13" x14ac:dyDescent="0.25">
      <c r="A9673" t="s">
        <v>52</v>
      </c>
      <c r="B9673">
        <v>299</v>
      </c>
      <c r="C9673">
        <v>1882</v>
      </c>
      <c r="D9673">
        <v>0</v>
      </c>
      <c r="E9673">
        <v>0</v>
      </c>
      <c r="F9673" s="1"/>
      <c r="G9673" s="1"/>
      <c r="H9673" s="1"/>
      <c r="I9673" s="1"/>
      <c r="J9673" s="1"/>
      <c r="K9673" s="1"/>
      <c r="L9673" s="1"/>
      <c r="M9673" s="1"/>
    </row>
    <row r="9674" spans="1:13" x14ac:dyDescent="0.25">
      <c r="A9674" t="s">
        <v>52</v>
      </c>
      <c r="B9674">
        <v>299</v>
      </c>
      <c r="C9674">
        <v>1883</v>
      </c>
      <c r="D9674">
        <v>0</v>
      </c>
      <c r="E9674">
        <v>0</v>
      </c>
      <c r="F9674" s="1"/>
      <c r="G9674" s="1"/>
      <c r="H9674" s="1"/>
      <c r="I9674" s="1"/>
      <c r="J9674" s="1"/>
      <c r="K9674" s="1"/>
      <c r="L9674" s="1"/>
      <c r="M9674" s="1"/>
    </row>
    <row r="9675" spans="1:13" x14ac:dyDescent="0.25">
      <c r="A9675" t="s">
        <v>52</v>
      </c>
      <c r="B9675">
        <v>299</v>
      </c>
      <c r="C9675">
        <v>1884</v>
      </c>
      <c r="D9675">
        <v>0</v>
      </c>
      <c r="E9675">
        <v>0</v>
      </c>
      <c r="F9675" s="1"/>
      <c r="G9675" s="1"/>
      <c r="H9675" s="1"/>
      <c r="I9675" s="1"/>
      <c r="J9675" s="1"/>
      <c r="K9675" s="1"/>
      <c r="L9675" s="1"/>
      <c r="M9675" s="1"/>
    </row>
    <row r="9676" spans="1:13" x14ac:dyDescent="0.25">
      <c r="A9676" t="s">
        <v>52</v>
      </c>
      <c r="B9676">
        <v>299</v>
      </c>
      <c r="C9676">
        <v>1885</v>
      </c>
      <c r="D9676">
        <v>0</v>
      </c>
      <c r="E9676">
        <v>0</v>
      </c>
      <c r="F9676" s="1"/>
      <c r="G9676" s="1"/>
      <c r="H9676" s="1"/>
      <c r="I9676" s="1"/>
      <c r="J9676" s="1"/>
      <c r="K9676" s="1"/>
      <c r="L9676" s="1"/>
      <c r="M9676" s="1"/>
    </row>
    <row r="9677" spans="1:13" x14ac:dyDescent="0.25">
      <c r="A9677" t="s">
        <v>52</v>
      </c>
      <c r="B9677">
        <v>299</v>
      </c>
      <c r="C9677">
        <v>1886</v>
      </c>
      <c r="D9677">
        <v>0</v>
      </c>
      <c r="E9677">
        <v>0</v>
      </c>
      <c r="F9677" s="1"/>
      <c r="G9677" s="1"/>
      <c r="H9677" s="1"/>
      <c r="I9677" s="1"/>
      <c r="J9677" s="1"/>
      <c r="K9677" s="1"/>
      <c r="L9677" s="1"/>
      <c r="M9677" s="1"/>
    </row>
    <row r="9678" spans="1:13" x14ac:dyDescent="0.25">
      <c r="A9678" t="s">
        <v>52</v>
      </c>
      <c r="B9678">
        <v>299</v>
      </c>
      <c r="C9678">
        <v>1887</v>
      </c>
      <c r="D9678">
        <v>0</v>
      </c>
      <c r="E9678">
        <v>0</v>
      </c>
      <c r="F9678" s="1"/>
      <c r="G9678" s="1"/>
      <c r="H9678" s="1"/>
      <c r="I9678" s="1"/>
      <c r="J9678" s="1"/>
      <c r="K9678" s="1"/>
      <c r="L9678" s="1"/>
      <c r="M9678" s="1"/>
    </row>
    <row r="9679" spans="1:13" x14ac:dyDescent="0.25">
      <c r="A9679" t="s">
        <v>52</v>
      </c>
      <c r="B9679">
        <v>299</v>
      </c>
      <c r="C9679">
        <v>1888</v>
      </c>
      <c r="D9679">
        <v>0</v>
      </c>
      <c r="E9679">
        <v>0</v>
      </c>
      <c r="F9679" s="1"/>
      <c r="G9679" s="1"/>
      <c r="H9679" s="1"/>
      <c r="I9679" s="1"/>
      <c r="J9679" s="1"/>
      <c r="K9679" s="1"/>
      <c r="L9679" s="1"/>
      <c r="M9679" s="1"/>
    </row>
    <row r="9680" spans="1:13" x14ac:dyDescent="0.25">
      <c r="A9680" t="s">
        <v>52</v>
      </c>
      <c r="B9680">
        <v>299</v>
      </c>
      <c r="C9680">
        <v>1889</v>
      </c>
      <c r="D9680">
        <v>0</v>
      </c>
      <c r="E9680">
        <v>0</v>
      </c>
      <c r="F9680" s="1"/>
      <c r="G9680" s="1"/>
      <c r="H9680" s="1"/>
      <c r="I9680" s="1"/>
      <c r="J9680" s="1"/>
      <c r="K9680" s="1"/>
      <c r="L9680" s="1"/>
      <c r="M9680" s="1"/>
    </row>
    <row r="9681" spans="1:13" x14ac:dyDescent="0.25">
      <c r="A9681" t="s">
        <v>52</v>
      </c>
      <c r="B9681">
        <v>299</v>
      </c>
      <c r="C9681">
        <v>1890</v>
      </c>
      <c r="D9681">
        <v>0</v>
      </c>
      <c r="E9681">
        <v>0</v>
      </c>
      <c r="F9681" s="1"/>
      <c r="G9681" s="1"/>
      <c r="H9681" s="1"/>
      <c r="I9681" s="1"/>
      <c r="J9681" s="1"/>
      <c r="K9681" s="1"/>
      <c r="L9681" s="1"/>
      <c r="M9681" s="1"/>
    </row>
    <row r="9682" spans="1:13" x14ac:dyDescent="0.25">
      <c r="A9682" t="s">
        <v>52</v>
      </c>
      <c r="B9682">
        <v>299</v>
      </c>
      <c r="C9682">
        <v>1891</v>
      </c>
      <c r="D9682">
        <v>0</v>
      </c>
      <c r="E9682">
        <v>0</v>
      </c>
      <c r="F9682" s="1"/>
      <c r="G9682" s="1"/>
      <c r="H9682" s="1"/>
      <c r="I9682" s="1"/>
      <c r="J9682" s="1"/>
      <c r="K9682" s="1"/>
      <c r="L9682" s="1"/>
      <c r="M9682" s="1"/>
    </row>
    <row r="9683" spans="1:13" x14ac:dyDescent="0.25">
      <c r="A9683" t="s">
        <v>52</v>
      </c>
      <c r="B9683">
        <v>299</v>
      </c>
      <c r="C9683">
        <v>1892</v>
      </c>
      <c r="D9683">
        <v>0</v>
      </c>
      <c r="E9683">
        <v>0</v>
      </c>
      <c r="F9683" s="1"/>
      <c r="G9683" s="1"/>
      <c r="H9683" s="1"/>
      <c r="I9683" s="1"/>
      <c r="J9683" s="1"/>
      <c r="K9683" s="1"/>
      <c r="L9683" s="1"/>
      <c r="M9683" s="1"/>
    </row>
    <row r="9684" spans="1:13" x14ac:dyDescent="0.25">
      <c r="A9684" t="s">
        <v>52</v>
      </c>
      <c r="B9684">
        <v>299</v>
      </c>
      <c r="C9684">
        <v>1893</v>
      </c>
      <c r="D9684">
        <v>0</v>
      </c>
      <c r="E9684">
        <v>0</v>
      </c>
      <c r="F9684" s="1"/>
      <c r="G9684" s="1"/>
      <c r="H9684" s="1"/>
      <c r="I9684" s="1"/>
      <c r="J9684" s="1"/>
      <c r="K9684" s="1"/>
      <c r="L9684" s="1"/>
      <c r="M9684" s="1"/>
    </row>
    <row r="9685" spans="1:13" x14ac:dyDescent="0.25">
      <c r="A9685" t="s">
        <v>52</v>
      </c>
      <c r="B9685">
        <v>299</v>
      </c>
      <c r="C9685">
        <v>1894</v>
      </c>
      <c r="D9685">
        <v>0</v>
      </c>
      <c r="E9685">
        <v>0</v>
      </c>
      <c r="F9685" s="1"/>
      <c r="G9685" s="1"/>
      <c r="H9685" s="1"/>
      <c r="I9685" s="1"/>
      <c r="J9685" s="1"/>
      <c r="K9685" s="1"/>
      <c r="L9685" s="1"/>
      <c r="M9685" s="1"/>
    </row>
    <row r="9686" spans="1:13" x14ac:dyDescent="0.25">
      <c r="A9686" t="s">
        <v>52</v>
      </c>
      <c r="B9686">
        <v>299</v>
      </c>
      <c r="C9686">
        <v>1895</v>
      </c>
      <c r="D9686">
        <v>0</v>
      </c>
      <c r="E9686">
        <v>0</v>
      </c>
      <c r="F9686" s="1"/>
      <c r="G9686" s="1"/>
      <c r="H9686" s="1"/>
      <c r="I9686" s="1"/>
      <c r="J9686" s="1"/>
      <c r="K9686" s="1"/>
      <c r="L9686" s="1"/>
      <c r="M9686" s="1"/>
    </row>
    <row r="9687" spans="1:13" x14ac:dyDescent="0.25">
      <c r="A9687" t="s">
        <v>52</v>
      </c>
      <c r="B9687">
        <v>299</v>
      </c>
      <c r="C9687">
        <v>1896</v>
      </c>
      <c r="D9687">
        <v>0</v>
      </c>
      <c r="E9687">
        <v>0</v>
      </c>
      <c r="F9687" s="1"/>
      <c r="G9687" s="1"/>
      <c r="H9687" s="1"/>
      <c r="I9687" s="1"/>
      <c r="J9687" s="1"/>
      <c r="K9687" s="1"/>
      <c r="L9687" s="1"/>
      <c r="M9687" s="1"/>
    </row>
    <row r="9688" spans="1:13" x14ac:dyDescent="0.25">
      <c r="A9688" t="s">
        <v>52</v>
      </c>
      <c r="B9688">
        <v>299</v>
      </c>
      <c r="C9688">
        <v>1897</v>
      </c>
      <c r="D9688">
        <v>0</v>
      </c>
      <c r="E9688">
        <v>0</v>
      </c>
      <c r="F9688" s="1"/>
      <c r="G9688" s="1"/>
      <c r="H9688" s="1"/>
      <c r="I9688" s="1"/>
      <c r="J9688" s="1"/>
      <c r="K9688" s="1"/>
      <c r="L9688" s="1"/>
      <c r="M9688" s="1"/>
    </row>
    <row r="9689" spans="1:13" x14ac:dyDescent="0.25">
      <c r="A9689" t="s">
        <v>52</v>
      </c>
      <c r="B9689">
        <v>299</v>
      </c>
      <c r="C9689">
        <v>1898</v>
      </c>
      <c r="D9689">
        <v>0</v>
      </c>
      <c r="E9689">
        <v>0</v>
      </c>
      <c r="F9689" s="1"/>
      <c r="G9689" s="1"/>
      <c r="H9689" s="1"/>
      <c r="I9689" s="1"/>
      <c r="J9689" s="1"/>
      <c r="K9689" s="1"/>
      <c r="L9689" s="1"/>
      <c r="M9689" s="1"/>
    </row>
    <row r="9690" spans="1:13" x14ac:dyDescent="0.25">
      <c r="A9690" t="s">
        <v>52</v>
      </c>
      <c r="B9690">
        <v>299</v>
      </c>
      <c r="C9690">
        <v>1899</v>
      </c>
      <c r="D9690">
        <v>0</v>
      </c>
      <c r="E9690">
        <v>0</v>
      </c>
      <c r="F9690" s="1"/>
      <c r="G9690" s="1"/>
      <c r="H9690" s="1"/>
      <c r="I9690" s="1"/>
      <c r="J9690" s="1"/>
      <c r="K9690" s="1"/>
      <c r="L9690" s="1"/>
      <c r="M9690" s="1"/>
    </row>
    <row r="9691" spans="1:13" x14ac:dyDescent="0.25">
      <c r="A9691" t="s">
        <v>52</v>
      </c>
      <c r="B9691">
        <v>299</v>
      </c>
      <c r="C9691">
        <v>1900</v>
      </c>
      <c r="D9691">
        <v>0</v>
      </c>
      <c r="E9691">
        <v>0</v>
      </c>
      <c r="F9691" s="1"/>
      <c r="G9691" s="1"/>
      <c r="H9691" s="1"/>
      <c r="I9691" s="1"/>
      <c r="J9691" s="1"/>
      <c r="K9691" s="1"/>
      <c r="L9691" s="1"/>
      <c r="M9691" s="1"/>
    </row>
    <row r="9692" spans="1:13" x14ac:dyDescent="0.25">
      <c r="A9692" t="s">
        <v>52</v>
      </c>
      <c r="B9692">
        <v>299</v>
      </c>
      <c r="C9692">
        <v>1901</v>
      </c>
      <c r="D9692">
        <v>0</v>
      </c>
      <c r="E9692">
        <v>0</v>
      </c>
      <c r="F9692" s="1"/>
      <c r="G9692" s="1"/>
      <c r="H9692" s="1"/>
      <c r="I9692" s="1"/>
      <c r="J9692" s="1"/>
      <c r="K9692" s="1"/>
      <c r="L9692" s="1"/>
      <c r="M9692" s="1">
        <v>-1.6717299999999999</v>
      </c>
    </row>
    <row r="9693" spans="1:13" x14ac:dyDescent="0.25">
      <c r="A9693" t="s">
        <v>52</v>
      </c>
      <c r="B9693">
        <v>299</v>
      </c>
      <c r="C9693">
        <v>1902</v>
      </c>
      <c r="D9693">
        <v>0</v>
      </c>
      <c r="E9693">
        <v>0</v>
      </c>
      <c r="F9693" s="1"/>
      <c r="G9693" s="1"/>
      <c r="H9693" s="1"/>
      <c r="I9693" s="1"/>
      <c r="J9693" s="1"/>
      <c r="K9693" s="1"/>
      <c r="L9693" s="1"/>
      <c r="M9693" s="1">
        <v>8.8098898000000005</v>
      </c>
    </row>
    <row r="9694" spans="1:13" x14ac:dyDescent="0.25">
      <c r="A9694" t="s">
        <v>52</v>
      </c>
      <c r="B9694">
        <v>299</v>
      </c>
      <c r="C9694">
        <v>1903</v>
      </c>
      <c r="D9694">
        <v>0</v>
      </c>
      <c r="E9694">
        <v>0</v>
      </c>
      <c r="F9694" s="1"/>
      <c r="G9694" s="1"/>
      <c r="H9694" s="1"/>
      <c r="I9694" s="1"/>
      <c r="J9694" s="1"/>
      <c r="K9694" s="1"/>
      <c r="L9694" s="1"/>
      <c r="M9694" s="1">
        <v>8.0965900000000008</v>
      </c>
    </row>
    <row r="9695" spans="1:13" x14ac:dyDescent="0.25">
      <c r="A9695" t="s">
        <v>52</v>
      </c>
      <c r="B9695">
        <v>299</v>
      </c>
      <c r="C9695">
        <v>1904</v>
      </c>
      <c r="D9695">
        <v>0</v>
      </c>
      <c r="E9695">
        <v>0</v>
      </c>
      <c r="F9695" s="1"/>
      <c r="G9695" s="1"/>
      <c r="H9695" s="1"/>
      <c r="I9695" s="1"/>
      <c r="J9695" s="1"/>
      <c r="K9695" s="1"/>
      <c r="L9695" s="1"/>
      <c r="M9695" s="1">
        <v>-2.36531</v>
      </c>
    </row>
    <row r="9696" spans="1:13" x14ac:dyDescent="0.25">
      <c r="A9696" t="s">
        <v>52</v>
      </c>
      <c r="B9696">
        <v>299</v>
      </c>
      <c r="C9696">
        <v>1905</v>
      </c>
      <c r="D9696">
        <v>0</v>
      </c>
      <c r="E9696">
        <v>0</v>
      </c>
      <c r="F9696" s="1"/>
      <c r="G9696" s="1"/>
      <c r="H9696" s="1"/>
      <c r="I9696" s="1"/>
      <c r="J9696" s="1"/>
      <c r="K9696" s="1"/>
      <c r="L9696" s="1"/>
      <c r="M9696" s="1">
        <v>-1.2113100000000001</v>
      </c>
    </row>
    <row r="9697" spans="1:13" x14ac:dyDescent="0.25">
      <c r="A9697" t="s">
        <v>52</v>
      </c>
      <c r="B9697">
        <v>299</v>
      </c>
      <c r="C9697">
        <v>1906</v>
      </c>
      <c r="D9697">
        <v>0</v>
      </c>
      <c r="E9697">
        <v>0</v>
      </c>
      <c r="F9697" s="1"/>
      <c r="G9697" s="1"/>
      <c r="H9697" s="1"/>
      <c r="I9697" s="1"/>
      <c r="J9697" s="1"/>
      <c r="K9697" s="1"/>
      <c r="L9697" s="1"/>
      <c r="M9697" s="1">
        <v>-6.6757498000000002</v>
      </c>
    </row>
    <row r="9698" spans="1:13" x14ac:dyDescent="0.25">
      <c r="A9698" t="s">
        <v>52</v>
      </c>
      <c r="B9698">
        <v>299</v>
      </c>
      <c r="C9698">
        <v>1907</v>
      </c>
      <c r="D9698">
        <v>0</v>
      </c>
      <c r="E9698">
        <v>0</v>
      </c>
      <c r="F9698" s="1"/>
      <c r="G9698" s="1"/>
      <c r="H9698" s="1"/>
      <c r="I9698" s="1"/>
      <c r="J9698" s="1"/>
      <c r="K9698" s="1"/>
      <c r="L9698" s="1"/>
      <c r="M9698" s="1"/>
    </row>
    <row r="9699" spans="1:13" x14ac:dyDescent="0.25">
      <c r="A9699" t="s">
        <v>52</v>
      </c>
      <c r="B9699">
        <v>299</v>
      </c>
      <c r="C9699">
        <v>1908</v>
      </c>
      <c r="D9699">
        <v>0</v>
      </c>
      <c r="E9699">
        <v>0</v>
      </c>
      <c r="F9699" s="1"/>
      <c r="G9699" s="1"/>
      <c r="H9699" s="1"/>
      <c r="I9699" s="1"/>
      <c r="J9699" s="1"/>
      <c r="K9699" s="1"/>
      <c r="L9699" s="1"/>
      <c r="M9699" s="1">
        <v>6.8613099999999996</v>
      </c>
    </row>
    <row r="9700" spans="1:13" x14ac:dyDescent="0.25">
      <c r="A9700" t="s">
        <v>52</v>
      </c>
      <c r="B9700">
        <v>299</v>
      </c>
      <c r="C9700">
        <v>1909</v>
      </c>
      <c r="D9700">
        <v>0</v>
      </c>
      <c r="E9700">
        <v>0</v>
      </c>
      <c r="F9700" s="1"/>
      <c r="G9700" s="1"/>
      <c r="H9700" s="1"/>
      <c r="I9700" s="1"/>
      <c r="J9700" s="1"/>
      <c r="K9700" s="1"/>
      <c r="L9700" s="1"/>
      <c r="M9700" s="1">
        <v>3.5519099000000001</v>
      </c>
    </row>
    <row r="9701" spans="1:13" x14ac:dyDescent="0.25">
      <c r="A9701" t="s">
        <v>52</v>
      </c>
      <c r="B9701">
        <v>299</v>
      </c>
      <c r="C9701">
        <v>1910</v>
      </c>
      <c r="D9701">
        <v>0</v>
      </c>
      <c r="E9701">
        <v>0</v>
      </c>
      <c r="F9701" s="1"/>
      <c r="G9701" s="1"/>
      <c r="H9701" s="1"/>
      <c r="I9701" s="1"/>
      <c r="J9701" s="1"/>
      <c r="K9701" s="1"/>
      <c r="L9701" s="1"/>
      <c r="M9701" s="1">
        <v>3.2981501</v>
      </c>
    </row>
    <row r="9702" spans="1:13" x14ac:dyDescent="0.25">
      <c r="A9702" t="s">
        <v>52</v>
      </c>
      <c r="B9702">
        <v>299</v>
      </c>
      <c r="C9702">
        <v>1911</v>
      </c>
      <c r="D9702">
        <v>0</v>
      </c>
      <c r="E9702">
        <v>0</v>
      </c>
      <c r="F9702" s="1"/>
      <c r="G9702" s="1"/>
      <c r="H9702" s="1"/>
      <c r="I9702" s="1"/>
      <c r="J9702" s="1"/>
      <c r="K9702" s="1"/>
      <c r="L9702" s="1"/>
      <c r="M9702" s="1">
        <v>6.8965502000000001</v>
      </c>
    </row>
    <row r="9703" spans="1:13" x14ac:dyDescent="0.25">
      <c r="A9703" t="s">
        <v>52</v>
      </c>
      <c r="B9703">
        <v>299</v>
      </c>
      <c r="C9703">
        <v>1912</v>
      </c>
      <c r="D9703">
        <v>0</v>
      </c>
      <c r="E9703">
        <v>0</v>
      </c>
      <c r="F9703" s="1"/>
      <c r="G9703" s="1"/>
      <c r="H9703" s="1"/>
      <c r="I9703" s="1"/>
      <c r="J9703" s="1"/>
      <c r="K9703" s="1"/>
      <c r="L9703" s="1"/>
      <c r="M9703" s="1">
        <v>3.4647600999999999</v>
      </c>
    </row>
    <row r="9704" spans="1:13" x14ac:dyDescent="0.25">
      <c r="A9704" t="s">
        <v>52</v>
      </c>
      <c r="B9704">
        <v>299</v>
      </c>
      <c r="C9704">
        <v>1913</v>
      </c>
      <c r="D9704">
        <v>0</v>
      </c>
      <c r="E9704">
        <v>0</v>
      </c>
      <c r="F9704" s="1"/>
      <c r="G9704" s="1"/>
      <c r="H9704" s="1"/>
      <c r="I9704" s="1"/>
      <c r="J9704" s="1"/>
      <c r="K9704" s="1"/>
      <c r="L9704" s="1"/>
      <c r="M9704" s="1">
        <v>15.4734</v>
      </c>
    </row>
    <row r="9705" spans="1:13" x14ac:dyDescent="0.25">
      <c r="A9705" t="s">
        <v>52</v>
      </c>
      <c r="B9705">
        <v>299</v>
      </c>
      <c r="C9705">
        <v>1914</v>
      </c>
      <c r="D9705">
        <v>0</v>
      </c>
      <c r="E9705">
        <v>0</v>
      </c>
      <c r="F9705" s="1"/>
      <c r="G9705" s="1"/>
      <c r="H9705" s="1"/>
      <c r="I9705" s="1"/>
      <c r="J9705" s="1"/>
      <c r="K9705" s="1"/>
      <c r="L9705" s="1"/>
      <c r="M9705" s="1">
        <v>-12.6</v>
      </c>
    </row>
    <row r="9706" spans="1:13" x14ac:dyDescent="0.25">
      <c r="A9706" t="s">
        <v>52</v>
      </c>
      <c r="B9706">
        <v>299</v>
      </c>
      <c r="C9706">
        <v>1915</v>
      </c>
      <c r="D9706">
        <v>0</v>
      </c>
      <c r="E9706">
        <v>0</v>
      </c>
      <c r="F9706" s="1"/>
      <c r="G9706" s="1"/>
      <c r="H9706" s="1"/>
      <c r="I9706" s="1"/>
      <c r="J9706" s="1"/>
      <c r="K9706" s="1"/>
      <c r="L9706" s="1"/>
      <c r="M9706" s="1">
        <v>3.0892501000000001</v>
      </c>
    </row>
    <row r="9707" spans="1:13" x14ac:dyDescent="0.25">
      <c r="A9707" t="s">
        <v>52</v>
      </c>
      <c r="B9707">
        <v>299</v>
      </c>
      <c r="C9707">
        <v>1916</v>
      </c>
      <c r="D9707">
        <v>0</v>
      </c>
      <c r="E9707">
        <v>0</v>
      </c>
      <c r="F9707" s="1"/>
      <c r="G9707" s="1"/>
      <c r="H9707" s="1"/>
      <c r="I9707" s="1"/>
      <c r="J9707" s="1"/>
      <c r="K9707" s="1"/>
      <c r="L9707" s="1"/>
      <c r="M9707" s="1">
        <v>-5.6603798999999997</v>
      </c>
    </row>
    <row r="9708" spans="1:13" x14ac:dyDescent="0.25">
      <c r="A9708" t="s">
        <v>52</v>
      </c>
      <c r="B9708">
        <v>299</v>
      </c>
      <c r="C9708">
        <v>1917</v>
      </c>
      <c r="D9708">
        <v>0</v>
      </c>
      <c r="E9708">
        <v>0</v>
      </c>
      <c r="F9708" s="1"/>
      <c r="G9708" s="1"/>
      <c r="H9708" s="1"/>
      <c r="I9708" s="1"/>
      <c r="J9708" s="1"/>
      <c r="K9708" s="1"/>
      <c r="L9708" s="1"/>
      <c r="M9708" s="1">
        <v>16.7059</v>
      </c>
    </row>
    <row r="9709" spans="1:13" x14ac:dyDescent="0.25">
      <c r="A9709" t="s">
        <v>52</v>
      </c>
      <c r="B9709">
        <v>299</v>
      </c>
      <c r="C9709">
        <v>1918</v>
      </c>
      <c r="D9709">
        <v>0</v>
      </c>
      <c r="E9709">
        <v>0</v>
      </c>
      <c r="F9709" s="1"/>
      <c r="G9709" s="1"/>
      <c r="H9709" s="1"/>
      <c r="I9709" s="1"/>
      <c r="J9709" s="1"/>
      <c r="K9709" s="1"/>
      <c r="L9709" s="1"/>
      <c r="M9709" s="1">
        <v>-0.60483903000000006</v>
      </c>
    </row>
    <row r="9710" spans="1:13" x14ac:dyDescent="0.25">
      <c r="A9710" t="s">
        <v>52</v>
      </c>
      <c r="B9710">
        <v>299</v>
      </c>
      <c r="C9710">
        <v>1919</v>
      </c>
      <c r="D9710">
        <v>0</v>
      </c>
      <c r="E9710">
        <v>0</v>
      </c>
      <c r="F9710" s="1"/>
      <c r="G9710" s="1"/>
      <c r="H9710" s="1"/>
      <c r="I9710" s="1"/>
      <c r="J9710" s="1"/>
      <c r="K9710" s="1"/>
      <c r="L9710" s="1"/>
      <c r="M9710" s="1">
        <v>-6.5922898999999999</v>
      </c>
    </row>
    <row r="9711" spans="1:13" x14ac:dyDescent="0.25">
      <c r="A9711" t="s">
        <v>52</v>
      </c>
      <c r="B9711">
        <v>299</v>
      </c>
      <c r="C9711">
        <v>1920</v>
      </c>
      <c r="D9711">
        <v>0</v>
      </c>
      <c r="E9711">
        <v>0</v>
      </c>
      <c r="F9711" s="1">
        <v>6.8333301544189453</v>
      </c>
      <c r="G9711" s="1">
        <v>8.5833301544189453</v>
      </c>
      <c r="H9711" s="1"/>
      <c r="I9711" s="1"/>
      <c r="J9711" s="1"/>
      <c r="K9711" s="1">
        <v>11.324999809265137</v>
      </c>
      <c r="L9711" s="1"/>
      <c r="M9711" s="1">
        <v>20.086901000000001</v>
      </c>
    </row>
    <row r="9712" spans="1:13" x14ac:dyDescent="0.25">
      <c r="A9712" t="s">
        <v>52</v>
      </c>
      <c r="B9712">
        <v>299</v>
      </c>
      <c r="C9712">
        <v>1921</v>
      </c>
      <c r="D9712">
        <v>0</v>
      </c>
      <c r="E9712">
        <v>0</v>
      </c>
      <c r="F9712" s="1">
        <v>6.899899959564209</v>
      </c>
      <c r="G9712" s="1">
        <v>7.8717198371887207</v>
      </c>
      <c r="H9712" s="1">
        <v>0.36929100751876831</v>
      </c>
      <c r="I9712" s="1">
        <v>7.5024288296699524</v>
      </c>
      <c r="J9712" s="1">
        <v>-0.60252887010574341</v>
      </c>
      <c r="K9712" s="1">
        <v>12.4197998046875</v>
      </c>
      <c r="L9712" s="1"/>
      <c r="M9712" s="1">
        <v>4.0687198999999996</v>
      </c>
    </row>
    <row r="9713" spans="1:13" x14ac:dyDescent="0.25">
      <c r="A9713" t="s">
        <v>52</v>
      </c>
      <c r="B9713">
        <v>299</v>
      </c>
      <c r="C9713">
        <v>1922</v>
      </c>
      <c r="D9713">
        <v>0</v>
      </c>
      <c r="E9713">
        <v>0</v>
      </c>
      <c r="F9713" s="1">
        <v>8.6614198684692383</v>
      </c>
      <c r="G9713" s="1">
        <v>7.0866098403930664</v>
      </c>
      <c r="H9713" s="1">
        <v>0.3444879949092865</v>
      </c>
      <c r="I9713" s="1">
        <v>6.7421218454837799</v>
      </c>
      <c r="J9713" s="1">
        <v>1.9192980229854584</v>
      </c>
      <c r="K9713" s="1">
        <v>11.919300079345703</v>
      </c>
      <c r="L9713" s="1"/>
      <c r="M9713" s="1">
        <v>2.7801900000000002</v>
      </c>
    </row>
    <row r="9714" spans="1:13" x14ac:dyDescent="0.25">
      <c r="A9714" t="s">
        <v>52</v>
      </c>
      <c r="B9714">
        <v>299</v>
      </c>
      <c r="C9714">
        <v>1923</v>
      </c>
      <c r="D9714">
        <v>0</v>
      </c>
      <c r="E9714">
        <v>0</v>
      </c>
      <c r="F9714" s="1">
        <v>8.9552202224731445</v>
      </c>
      <c r="G9714" s="1">
        <v>7.638279914855957</v>
      </c>
      <c r="H9714" s="1">
        <v>0.28094801306724548</v>
      </c>
      <c r="I9714" s="1">
        <v>7.3573319017887115</v>
      </c>
      <c r="J9714" s="1">
        <v>1.597888320684433</v>
      </c>
      <c r="K9714" s="1">
        <v>9.9209804534912109</v>
      </c>
      <c r="L9714" s="1"/>
      <c r="M9714" s="1">
        <v>15.384600000000001</v>
      </c>
    </row>
    <row r="9715" spans="1:13" x14ac:dyDescent="0.25">
      <c r="A9715" t="s">
        <v>52</v>
      </c>
      <c r="B9715">
        <v>299</v>
      </c>
      <c r="C9715">
        <v>1924</v>
      </c>
      <c r="D9715">
        <v>0</v>
      </c>
      <c r="E9715">
        <v>0</v>
      </c>
      <c r="F9715" s="1">
        <v>8.9619102478027344</v>
      </c>
      <c r="G9715" s="1">
        <v>8.5885000228881836</v>
      </c>
      <c r="H9715" s="1">
        <v>0.19417500495910645</v>
      </c>
      <c r="I9715" s="1">
        <v>8.3943250179290771</v>
      </c>
      <c r="J9715" s="1">
        <v>0.56758522987365723</v>
      </c>
      <c r="K9715" s="1">
        <v>7.8491401672363281</v>
      </c>
      <c r="L9715" s="1"/>
      <c r="M9715" s="1">
        <v>15.824199999999999</v>
      </c>
    </row>
    <row r="9716" spans="1:13" x14ac:dyDescent="0.25">
      <c r="A9716" t="s">
        <v>52</v>
      </c>
      <c r="B9716">
        <v>299</v>
      </c>
      <c r="C9716">
        <v>1925</v>
      </c>
      <c r="D9716">
        <v>0</v>
      </c>
      <c r="E9716">
        <v>0</v>
      </c>
      <c r="F9716" s="1">
        <v>10.29319953918457</v>
      </c>
      <c r="G9716" s="1">
        <v>9.7546396255493164</v>
      </c>
      <c r="H9716" s="1">
        <v>0.20945499837398529</v>
      </c>
      <c r="I9716" s="1">
        <v>9.5451846271753311</v>
      </c>
      <c r="J9716" s="1">
        <v>0.7480149120092392</v>
      </c>
      <c r="K9716" s="1">
        <v>5.8647499084472656</v>
      </c>
      <c r="L9716" s="1"/>
      <c r="M9716" s="1">
        <v>29.222000000000001</v>
      </c>
    </row>
    <row r="9717" spans="1:13" x14ac:dyDescent="0.25">
      <c r="A9717" t="s">
        <v>52</v>
      </c>
      <c r="B9717">
        <v>299</v>
      </c>
      <c r="C9717">
        <v>1926</v>
      </c>
      <c r="D9717">
        <v>0</v>
      </c>
      <c r="E9717">
        <v>0</v>
      </c>
      <c r="F9717" s="1">
        <v>8.7626399993896484</v>
      </c>
      <c r="G9717" s="1">
        <v>8.6182003021240234</v>
      </c>
      <c r="H9717" s="1">
        <v>0.12999500334262848</v>
      </c>
      <c r="I9717" s="1">
        <v>8.488205298781395</v>
      </c>
      <c r="J9717" s="1">
        <v>0.27443470060825348</v>
      </c>
      <c r="K9717" s="1">
        <v>4.3957600593566895</v>
      </c>
      <c r="L9717" s="1"/>
      <c r="M9717" s="1">
        <v>20.9496</v>
      </c>
    </row>
    <row r="9718" spans="1:13" x14ac:dyDescent="0.25">
      <c r="A9718" t="s">
        <v>52</v>
      </c>
      <c r="B9718">
        <v>299</v>
      </c>
      <c r="C9718">
        <v>1927</v>
      </c>
      <c r="D9718">
        <v>0</v>
      </c>
      <c r="E9718">
        <v>0</v>
      </c>
      <c r="F9718" s="1">
        <v>9.3299999237060547</v>
      </c>
      <c r="G9718" s="1">
        <v>7.7849998474121094</v>
      </c>
      <c r="H9718" s="1">
        <v>0.11999999731779099</v>
      </c>
      <c r="I9718" s="1">
        <v>7.6649998500943184</v>
      </c>
      <c r="J9718" s="1">
        <v>1.6650000736117363</v>
      </c>
      <c r="K9718" s="1">
        <v>4.2150001525878906</v>
      </c>
      <c r="L9718" s="1"/>
      <c r="M9718" s="1">
        <v>12.1813</v>
      </c>
    </row>
    <row r="9719" spans="1:13" x14ac:dyDescent="0.25">
      <c r="A9719" t="s">
        <v>52</v>
      </c>
      <c r="B9719">
        <v>299</v>
      </c>
      <c r="C9719">
        <v>1928</v>
      </c>
      <c r="D9719">
        <v>0</v>
      </c>
      <c r="E9719">
        <v>0</v>
      </c>
      <c r="F9719" s="1">
        <v>10.873000144958496</v>
      </c>
      <c r="G9719" s="1">
        <v>11.552599906921387</v>
      </c>
      <c r="H9719" s="1">
        <v>0.10382299870252609</v>
      </c>
      <c r="I9719" s="1">
        <v>11.448776908218861</v>
      </c>
      <c r="J9719" s="1">
        <v>-0.57577676326036453</v>
      </c>
      <c r="K9719" s="1">
        <v>3.6337900161743164</v>
      </c>
      <c r="L9719" s="1"/>
      <c r="M9719" s="1">
        <v>11.976900000000001</v>
      </c>
    </row>
    <row r="9720" spans="1:13" x14ac:dyDescent="0.25">
      <c r="A9720" t="s">
        <v>52</v>
      </c>
      <c r="B9720">
        <v>299</v>
      </c>
      <c r="C9720">
        <v>1929</v>
      </c>
      <c r="D9720">
        <v>0</v>
      </c>
      <c r="E9720">
        <v>0</v>
      </c>
      <c r="F9720" s="1">
        <v>10.195599555969238</v>
      </c>
      <c r="G9720" s="1">
        <v>10.530900001525879</v>
      </c>
      <c r="H9720" s="1">
        <v>7.1855999529361725E-2</v>
      </c>
      <c r="I9720" s="1">
        <v>10.459044001996517</v>
      </c>
      <c r="J9720" s="1">
        <v>-0.2634444460272789</v>
      </c>
      <c r="K9720" s="1">
        <v>2.5868299007415771</v>
      </c>
      <c r="L9720" s="1"/>
      <c r="M9720" s="1">
        <v>13.402100000000001</v>
      </c>
    </row>
    <row r="9721" spans="1:13" x14ac:dyDescent="0.25">
      <c r="A9721" t="s">
        <v>52</v>
      </c>
      <c r="B9721">
        <v>299</v>
      </c>
      <c r="C9721">
        <v>1930</v>
      </c>
      <c r="D9721">
        <v>0</v>
      </c>
      <c r="E9721">
        <v>0</v>
      </c>
      <c r="F9721" s="1">
        <v>8.439000129699707</v>
      </c>
      <c r="G9721" s="1">
        <v>10.469499588012695</v>
      </c>
      <c r="H9721" s="1">
        <v>5.6180000305175781E-2</v>
      </c>
      <c r="I9721" s="1">
        <v>10.41331958770752</v>
      </c>
      <c r="J9721" s="1">
        <v>-1.9743194580078125</v>
      </c>
      <c r="K9721" s="1">
        <v>2.0545699596405029</v>
      </c>
      <c r="L9721" s="1"/>
      <c r="M9721" s="1">
        <v>1.7897700000000001</v>
      </c>
    </row>
    <row r="9722" spans="1:13" x14ac:dyDescent="0.25">
      <c r="A9722" t="s">
        <v>52</v>
      </c>
      <c r="B9722">
        <v>299</v>
      </c>
      <c r="C9722">
        <v>1931</v>
      </c>
      <c r="D9722">
        <v>0</v>
      </c>
      <c r="E9722">
        <v>0</v>
      </c>
      <c r="F9722" s="1">
        <v>10.054300308227539</v>
      </c>
      <c r="G9722" s="1">
        <v>9.0385704040527344</v>
      </c>
      <c r="H9722" s="1">
        <v>3.8022998720407486E-2</v>
      </c>
      <c r="I9722" s="1">
        <v>9.0005474053323269</v>
      </c>
      <c r="J9722" s="1">
        <v>1.0537529028952122</v>
      </c>
      <c r="K9722" s="1">
        <v>1.4340000152587891</v>
      </c>
      <c r="L9722" s="1"/>
      <c r="M9722" s="1">
        <v>-19.173901000000001</v>
      </c>
    </row>
    <row r="9723" spans="1:13" x14ac:dyDescent="0.25">
      <c r="A9723" t="s">
        <v>52</v>
      </c>
      <c r="B9723">
        <v>299</v>
      </c>
      <c r="C9723">
        <v>1932</v>
      </c>
      <c r="D9723">
        <v>0</v>
      </c>
      <c r="E9723">
        <v>0</v>
      </c>
      <c r="F9723" s="1">
        <v>8.7082099914550781</v>
      </c>
      <c r="G9723" s="1">
        <v>8.2016201019287109</v>
      </c>
      <c r="H9723" s="1">
        <v>3.5461001098155975E-2</v>
      </c>
      <c r="I9723" s="1">
        <v>8.166159100830555</v>
      </c>
      <c r="J9723" s="1">
        <v>0.54205089062452316</v>
      </c>
      <c r="K9723" s="1">
        <v>1.2360700368881226</v>
      </c>
      <c r="L9723" s="1"/>
      <c r="M9723" s="1">
        <v>-4.2127099000000001</v>
      </c>
    </row>
    <row r="9724" spans="1:13" x14ac:dyDescent="0.25">
      <c r="A9724" t="s">
        <v>52</v>
      </c>
      <c r="B9724">
        <v>299</v>
      </c>
      <c r="C9724">
        <v>1933</v>
      </c>
      <c r="D9724">
        <v>0</v>
      </c>
      <c r="E9724">
        <v>0</v>
      </c>
      <c r="F9724" s="1">
        <v>9.8565702438354492</v>
      </c>
      <c r="G9724" s="1">
        <v>8.8296003341674805</v>
      </c>
      <c r="H9724" s="1">
        <v>4.0160998702049255E-2</v>
      </c>
      <c r="I9724" s="1">
        <v>8.7894393354654312</v>
      </c>
      <c r="J9724" s="1">
        <v>1.067130908370018</v>
      </c>
      <c r="K9724" s="1">
        <v>1.3138300180435181</v>
      </c>
      <c r="L9724" s="1"/>
      <c r="M9724" s="1">
        <v>9.4088001000000006</v>
      </c>
    </row>
    <row r="9725" spans="1:13" x14ac:dyDescent="0.25">
      <c r="A9725" t="s">
        <v>52</v>
      </c>
      <c r="B9725">
        <v>299</v>
      </c>
      <c r="C9725">
        <v>1934</v>
      </c>
      <c r="D9725">
        <v>0</v>
      </c>
      <c r="E9725">
        <v>0</v>
      </c>
      <c r="F9725" s="1">
        <v>11.265299797058105</v>
      </c>
      <c r="G9725" s="1">
        <v>9.9278602600097656</v>
      </c>
      <c r="H9725" s="1">
        <v>3.3296000212430954E-2</v>
      </c>
      <c r="I9725" s="1">
        <v>9.8945642597973347</v>
      </c>
      <c r="J9725" s="1">
        <v>1.3707355372607708</v>
      </c>
      <c r="K9725" s="1">
        <v>1.2097699642181396</v>
      </c>
      <c r="L9725" s="1"/>
      <c r="M9725" s="1">
        <v>6.7215800000000003</v>
      </c>
    </row>
    <row r="9726" spans="1:13" x14ac:dyDescent="0.25">
      <c r="A9726" t="s">
        <v>52</v>
      </c>
      <c r="B9726">
        <v>299</v>
      </c>
      <c r="C9726">
        <v>1935</v>
      </c>
      <c r="D9726">
        <v>0</v>
      </c>
      <c r="E9726">
        <v>0</v>
      </c>
      <c r="F9726" s="1">
        <v>9.5892496109008789</v>
      </c>
      <c r="G9726" s="1">
        <v>11.820500373840332</v>
      </c>
      <c r="H9726" s="1">
        <v>1.5212999656796455E-2</v>
      </c>
      <c r="I9726" s="1">
        <v>11.805287374183536</v>
      </c>
      <c r="J9726" s="1">
        <v>-2.2160377632826567</v>
      </c>
      <c r="K9726" s="1">
        <v>1.0344799757003784</v>
      </c>
      <c r="L9726" s="1"/>
      <c r="M9726" s="1">
        <v>7.2553301000000001</v>
      </c>
    </row>
    <row r="9727" spans="1:13" x14ac:dyDescent="0.25">
      <c r="A9727" t="s">
        <v>52</v>
      </c>
      <c r="B9727">
        <v>299</v>
      </c>
      <c r="C9727">
        <v>1936</v>
      </c>
      <c r="D9727">
        <v>0</v>
      </c>
      <c r="E9727">
        <v>0</v>
      </c>
      <c r="F9727" s="1">
        <v>12.696900367736816</v>
      </c>
      <c r="G9727" s="1">
        <v>13.220600128173828</v>
      </c>
      <c r="H9727" s="1">
        <v>4.6339998953044415E-3</v>
      </c>
      <c r="I9727" s="1">
        <v>13.215966128278524</v>
      </c>
      <c r="J9727" s="1">
        <v>-0.51906576054170728</v>
      </c>
      <c r="K9727" s="1">
        <v>0.15291899442672729</v>
      </c>
      <c r="L9727" s="1"/>
      <c r="M9727" s="1">
        <v>9.8445596999999996</v>
      </c>
    </row>
    <row r="9728" spans="1:13" x14ac:dyDescent="0.25">
      <c r="A9728" t="s">
        <v>52</v>
      </c>
      <c r="B9728">
        <v>299</v>
      </c>
      <c r="C9728">
        <v>1937</v>
      </c>
      <c r="D9728">
        <v>0</v>
      </c>
      <c r="E9728">
        <v>0</v>
      </c>
      <c r="F9728" s="1">
        <v>13.76200008392334</v>
      </c>
      <c r="G9728" s="1">
        <v>13.029500007629395</v>
      </c>
      <c r="H9728" s="1">
        <v>4.1609997861087322E-3</v>
      </c>
      <c r="I9728" s="1">
        <v>13.025339007843286</v>
      </c>
      <c r="J9728" s="1">
        <v>0.73666107608005404</v>
      </c>
      <c r="K9728" s="1">
        <v>0.13316699862480164</v>
      </c>
      <c r="L9728" s="1"/>
      <c r="M9728" s="1">
        <v>14.727499999999999</v>
      </c>
    </row>
    <row r="9729" spans="1:13" x14ac:dyDescent="0.25">
      <c r="A9729" t="s">
        <v>52</v>
      </c>
      <c r="B9729">
        <v>299</v>
      </c>
      <c r="C9729">
        <v>1938</v>
      </c>
      <c r="D9729">
        <v>0</v>
      </c>
      <c r="E9729">
        <v>0</v>
      </c>
      <c r="F9729" s="1">
        <v>12.659799575805664</v>
      </c>
      <c r="G9729" s="1">
        <v>11.978599548339844</v>
      </c>
      <c r="H9729" s="1"/>
      <c r="I9729" s="1"/>
      <c r="J9729" s="1"/>
      <c r="K9729" s="1">
        <v>0.1148110032081604</v>
      </c>
      <c r="L9729" s="1"/>
      <c r="M9729" s="1">
        <v>8.1087302999999995</v>
      </c>
    </row>
    <row r="9730" spans="1:13" x14ac:dyDescent="0.25">
      <c r="A9730" t="s">
        <v>52</v>
      </c>
      <c r="B9730">
        <v>299</v>
      </c>
      <c r="C9730">
        <v>1939</v>
      </c>
      <c r="D9730">
        <v>0</v>
      </c>
      <c r="E9730">
        <v>0</v>
      </c>
      <c r="F9730" s="1">
        <v>12.861499786376953</v>
      </c>
      <c r="G9730" s="1">
        <v>13.642900466918945</v>
      </c>
      <c r="H9730" s="1"/>
      <c r="I9730" s="1"/>
      <c r="J9730" s="1"/>
      <c r="K9730" s="1">
        <v>0.1132500022649765</v>
      </c>
      <c r="L9730" s="1"/>
      <c r="M9730" s="1">
        <v>6.0638098999999999</v>
      </c>
    </row>
    <row r="9731" spans="1:13" x14ac:dyDescent="0.25">
      <c r="A9731" t="s">
        <v>52</v>
      </c>
      <c r="B9731">
        <v>299</v>
      </c>
      <c r="C9731">
        <v>1940</v>
      </c>
      <c r="D9731">
        <v>0</v>
      </c>
      <c r="E9731">
        <v>0</v>
      </c>
      <c r="F9731" s="1">
        <v>13.101099967956543</v>
      </c>
      <c r="G9731" s="1">
        <v>14.171899795532227</v>
      </c>
      <c r="H9731" s="1"/>
      <c r="I9731" s="1"/>
      <c r="J9731" s="1"/>
      <c r="K9731" s="1">
        <v>0.11115200072526932</v>
      </c>
      <c r="L9731" s="1"/>
      <c r="M9731" s="1">
        <v>-3.8844599999999998</v>
      </c>
    </row>
    <row r="9732" spans="1:13" x14ac:dyDescent="0.25">
      <c r="A9732" t="s">
        <v>52</v>
      </c>
      <c r="B9732">
        <v>299</v>
      </c>
      <c r="C9732">
        <v>1941</v>
      </c>
      <c r="D9732">
        <v>0</v>
      </c>
      <c r="E9732">
        <v>0</v>
      </c>
      <c r="F9732" s="1">
        <v>12.603899955749512</v>
      </c>
      <c r="G9732" s="1">
        <v>12.593000411987305</v>
      </c>
      <c r="H9732" s="1"/>
      <c r="I9732" s="1"/>
      <c r="J9732" s="1"/>
      <c r="K9732" s="1">
        <v>3.6469999700784683E-2</v>
      </c>
      <c r="L9732" s="1"/>
      <c r="M9732" s="1">
        <v>-1.63731</v>
      </c>
    </row>
    <row r="9733" spans="1:13" x14ac:dyDescent="0.25">
      <c r="A9733" t="s">
        <v>52</v>
      </c>
      <c r="B9733">
        <v>299</v>
      </c>
      <c r="C9733">
        <v>1942</v>
      </c>
      <c r="D9733">
        <v>0</v>
      </c>
      <c r="E9733">
        <v>0</v>
      </c>
      <c r="F9733" s="1">
        <v>12.667400360107422</v>
      </c>
      <c r="G9733" s="1">
        <v>12.464900016784668</v>
      </c>
      <c r="H9733" s="1"/>
      <c r="I9733" s="1"/>
      <c r="J9733" s="1"/>
      <c r="K9733" s="1">
        <v>3.8940999656915665E-2</v>
      </c>
      <c r="L9733" s="1"/>
      <c r="M9733" s="1">
        <v>-12.5579</v>
      </c>
    </row>
    <row r="9734" spans="1:13" x14ac:dyDescent="0.25">
      <c r="A9734" t="s">
        <v>52</v>
      </c>
      <c r="B9734">
        <v>299</v>
      </c>
      <c r="C9734">
        <v>1943</v>
      </c>
      <c r="D9734">
        <v>0</v>
      </c>
      <c r="E9734">
        <v>0</v>
      </c>
      <c r="F9734" s="1">
        <v>10.565999984741211</v>
      </c>
      <c r="G9734" s="1">
        <v>10.833000183105469</v>
      </c>
      <c r="H9734" s="1"/>
      <c r="I9734" s="1"/>
      <c r="J9734" s="1"/>
      <c r="K9734" s="1">
        <v>0.29191899299621582</v>
      </c>
      <c r="L9734" s="1"/>
      <c r="M9734" s="1">
        <v>9.1566296000000005</v>
      </c>
    </row>
    <row r="9735" spans="1:13" x14ac:dyDescent="0.25">
      <c r="A9735" t="s">
        <v>52</v>
      </c>
      <c r="B9735">
        <v>299</v>
      </c>
      <c r="C9735">
        <v>1944</v>
      </c>
      <c r="D9735">
        <v>0</v>
      </c>
      <c r="E9735">
        <v>0</v>
      </c>
      <c r="F9735" s="1">
        <v>11.779600143432617</v>
      </c>
      <c r="G9735" s="1">
        <v>9.9330501556396484</v>
      </c>
      <c r="H9735" s="1"/>
      <c r="I9735" s="1"/>
      <c r="J9735" s="1"/>
      <c r="K9735" s="1">
        <v>0.69735002517700195</v>
      </c>
      <c r="L9735" s="1"/>
      <c r="M9735" s="1">
        <v>23.355399999999999</v>
      </c>
    </row>
    <row r="9736" spans="1:13" x14ac:dyDescent="0.25">
      <c r="A9736" t="s">
        <v>52</v>
      </c>
      <c r="B9736">
        <v>299</v>
      </c>
      <c r="C9736">
        <v>1945</v>
      </c>
      <c r="D9736">
        <v>0</v>
      </c>
      <c r="E9736">
        <v>0</v>
      </c>
      <c r="F9736" s="1">
        <v>14.116999626159668</v>
      </c>
      <c r="G9736" s="1">
        <v>11.220399856567383</v>
      </c>
      <c r="H9736" s="1"/>
      <c r="I9736" s="1"/>
      <c r="J9736" s="1"/>
      <c r="K9736" s="1">
        <v>0.5664290189743042</v>
      </c>
      <c r="L9736" s="1"/>
      <c r="M9736" s="1">
        <v>21.546199999999999</v>
      </c>
    </row>
    <row r="9737" spans="1:13" x14ac:dyDescent="0.25">
      <c r="A9737" t="s">
        <v>52</v>
      </c>
      <c r="B9737">
        <v>299</v>
      </c>
      <c r="C9737">
        <v>1946</v>
      </c>
      <c r="D9737">
        <v>0</v>
      </c>
      <c r="E9737">
        <v>0</v>
      </c>
      <c r="F9737" s="1">
        <v>12.031900405883789</v>
      </c>
      <c r="G9737" s="1">
        <v>12.927900314331055</v>
      </c>
      <c r="H9737" s="1"/>
      <c r="I9737" s="1"/>
      <c r="J9737" s="1"/>
      <c r="K9737" s="1">
        <v>0.53109502792358398</v>
      </c>
      <c r="L9737" s="1"/>
      <c r="M9737" s="1">
        <v>19.994101000000001</v>
      </c>
    </row>
    <row r="9738" spans="1:13" x14ac:dyDescent="0.25">
      <c r="A9738" t="s">
        <v>52</v>
      </c>
      <c r="B9738">
        <v>299</v>
      </c>
      <c r="C9738">
        <v>1947</v>
      </c>
      <c r="D9738">
        <v>0</v>
      </c>
      <c r="E9738">
        <v>0</v>
      </c>
      <c r="F9738" s="1">
        <v>12.826600074768066</v>
      </c>
      <c r="G9738" s="1">
        <v>12.732199668884277</v>
      </c>
      <c r="H9738" s="1"/>
      <c r="I9738" s="1"/>
      <c r="J9738" s="1"/>
      <c r="K9738" s="1">
        <v>0.3705030083656311</v>
      </c>
      <c r="L9738" s="1"/>
      <c r="M9738" s="1">
        <v>19.607400999999999</v>
      </c>
    </row>
    <row r="9739" spans="1:13" x14ac:dyDescent="0.25">
      <c r="A9739" t="s">
        <v>52</v>
      </c>
      <c r="B9739">
        <v>299</v>
      </c>
      <c r="C9739">
        <v>1948</v>
      </c>
      <c r="D9739">
        <v>0</v>
      </c>
      <c r="E9739">
        <v>0</v>
      </c>
      <c r="F9739" s="1">
        <v>14.132200241088867</v>
      </c>
      <c r="G9739" s="1">
        <v>12.866299629211426</v>
      </c>
      <c r="H9739" s="1"/>
      <c r="I9739" s="1"/>
      <c r="J9739" s="1"/>
      <c r="K9739" s="1">
        <v>0.20856000483036041</v>
      </c>
      <c r="L9739" s="1"/>
      <c r="M9739" s="1">
        <v>11.3254</v>
      </c>
    </row>
    <row r="9740" spans="1:13" x14ac:dyDescent="0.25">
      <c r="A9740" t="s">
        <v>52</v>
      </c>
      <c r="B9740">
        <v>299</v>
      </c>
      <c r="C9740">
        <v>1949</v>
      </c>
      <c r="D9740">
        <v>0</v>
      </c>
      <c r="E9740">
        <v>0</v>
      </c>
      <c r="F9740" s="1">
        <v>17.07029914855957</v>
      </c>
      <c r="G9740" s="1">
        <v>16.917299270629883</v>
      </c>
      <c r="H9740" s="1">
        <v>1.0432000271975994E-2</v>
      </c>
      <c r="I9740" s="1">
        <v>16.906867270357907</v>
      </c>
      <c r="J9740" s="1">
        <v>0.16343187820166349</v>
      </c>
      <c r="K9740" s="1">
        <v>0.19733999669551849</v>
      </c>
      <c r="L9740" s="1"/>
      <c r="M9740" s="1">
        <v>6.11869</v>
      </c>
    </row>
    <row r="9741" spans="1:13" x14ac:dyDescent="0.25">
      <c r="A9741" t="s">
        <v>52</v>
      </c>
      <c r="B9741">
        <v>299</v>
      </c>
      <c r="C9741">
        <v>1950</v>
      </c>
      <c r="D9741">
        <v>0</v>
      </c>
      <c r="E9741">
        <v>0</v>
      </c>
      <c r="F9741" s="1">
        <v>15.77079963684082</v>
      </c>
      <c r="G9741" s="1">
        <v>15.999199867248535</v>
      </c>
      <c r="H9741" s="1">
        <v>8.3330003544688225E-3</v>
      </c>
      <c r="I9741" s="1">
        <v>15.990866866894066</v>
      </c>
      <c r="J9741" s="1">
        <v>-0.22006723005324602</v>
      </c>
      <c r="K9741" s="1">
        <v>0.12250000238418579</v>
      </c>
      <c r="L9741" s="1"/>
      <c r="M9741" s="1">
        <v>2.3087000999999998</v>
      </c>
    </row>
    <row r="9742" spans="1:13" x14ac:dyDescent="0.25">
      <c r="A9742" t="s">
        <v>52</v>
      </c>
      <c r="B9742">
        <v>299</v>
      </c>
      <c r="C9742">
        <v>1951</v>
      </c>
      <c r="D9742">
        <v>0</v>
      </c>
      <c r="E9742">
        <v>0</v>
      </c>
      <c r="F9742" s="1">
        <v>16.351499557495117</v>
      </c>
      <c r="G9742" s="1">
        <v>16.58690071105957</v>
      </c>
      <c r="H9742" s="1">
        <v>6.9229998625814915E-3</v>
      </c>
      <c r="I9742" s="1">
        <v>16.579977711196989</v>
      </c>
      <c r="J9742" s="1">
        <v>-0.22847815370187163</v>
      </c>
      <c r="K9742" s="1">
        <v>0.11307699978351593</v>
      </c>
      <c r="L9742" s="1"/>
      <c r="M9742" s="1">
        <v>6.9615001999999997</v>
      </c>
    </row>
    <row r="9743" spans="1:13" x14ac:dyDescent="0.25">
      <c r="A9743" t="s">
        <v>52</v>
      </c>
      <c r="B9743">
        <v>299</v>
      </c>
      <c r="C9743">
        <v>1952</v>
      </c>
      <c r="D9743">
        <v>0</v>
      </c>
      <c r="E9743">
        <v>0</v>
      </c>
      <c r="F9743" s="1">
        <v>18.335699081420898</v>
      </c>
      <c r="G9743" s="1">
        <v>18.840000152587891</v>
      </c>
      <c r="H9743" s="1">
        <v>5.7140002027153969E-3</v>
      </c>
      <c r="I9743" s="1">
        <v>18.834286152385175</v>
      </c>
      <c r="J9743" s="1">
        <v>-0.49858707096427679</v>
      </c>
      <c r="K9743" s="1">
        <v>5.000000074505806E-2</v>
      </c>
      <c r="L9743" s="1"/>
      <c r="M9743" s="1">
        <v>8.7370900999999996</v>
      </c>
    </row>
    <row r="9744" spans="1:13" x14ac:dyDescent="0.25">
      <c r="A9744" t="s">
        <v>52</v>
      </c>
      <c r="B9744">
        <v>299</v>
      </c>
      <c r="C9744">
        <v>1953</v>
      </c>
      <c r="D9744">
        <v>0</v>
      </c>
      <c r="E9744">
        <v>0</v>
      </c>
      <c r="F9744" s="1">
        <v>15.33329963684082</v>
      </c>
      <c r="G9744" s="1">
        <v>15.303299903869629</v>
      </c>
      <c r="H9744" s="1">
        <v>2.6670000515878201E-3</v>
      </c>
      <c r="I9744" s="1">
        <v>15.300632903818041</v>
      </c>
      <c r="J9744" s="1">
        <v>3.2666733022779226E-2</v>
      </c>
      <c r="K9744" s="1">
        <v>0.32666701078414917</v>
      </c>
      <c r="L9744" s="1"/>
      <c r="M9744" s="1">
        <v>3.8530600000000002</v>
      </c>
    </row>
    <row r="9745" spans="1:13" x14ac:dyDescent="0.25">
      <c r="A9745" t="s">
        <v>52</v>
      </c>
      <c r="B9745">
        <v>299</v>
      </c>
      <c r="C9745">
        <v>1954</v>
      </c>
      <c r="D9745">
        <v>0</v>
      </c>
      <c r="E9745">
        <v>0</v>
      </c>
      <c r="F9745" s="1">
        <v>16.625</v>
      </c>
      <c r="G9745" s="1">
        <v>14.789400100708008</v>
      </c>
      <c r="H9745" s="1">
        <v>4.3750000186264515E-3</v>
      </c>
      <c r="I9745" s="1">
        <v>14.785025100689381</v>
      </c>
      <c r="J9745" s="1">
        <v>1.8399748993106186</v>
      </c>
      <c r="K9745" s="1">
        <v>0.18624800443649292</v>
      </c>
      <c r="L9745" s="1"/>
      <c r="M9745" s="1">
        <v>10.3506</v>
      </c>
    </row>
    <row r="9746" spans="1:13" x14ac:dyDescent="0.25">
      <c r="A9746" t="s">
        <v>52</v>
      </c>
      <c r="B9746">
        <v>299</v>
      </c>
      <c r="C9746">
        <v>1955</v>
      </c>
      <c r="D9746">
        <v>0</v>
      </c>
      <c r="E9746">
        <v>0</v>
      </c>
      <c r="F9746" s="1">
        <v>15.593299865722656</v>
      </c>
      <c r="G9746" s="1">
        <v>15.216099739074707</v>
      </c>
      <c r="H9746" s="1">
        <v>2.2219999227672815E-3</v>
      </c>
      <c r="I9746" s="1">
        <v>15.21387773915194</v>
      </c>
      <c r="J9746" s="1">
        <v>0.3794221265707165</v>
      </c>
      <c r="K9746" s="1">
        <v>0.14922900497913361</v>
      </c>
      <c r="L9746" s="1"/>
      <c r="M9746" s="1">
        <v>8.3721399000000005</v>
      </c>
    </row>
    <row r="9747" spans="1:13" x14ac:dyDescent="0.25">
      <c r="A9747" t="s">
        <v>52</v>
      </c>
      <c r="B9747">
        <v>299</v>
      </c>
      <c r="C9747">
        <v>1956</v>
      </c>
      <c r="D9747">
        <v>0</v>
      </c>
      <c r="E9747">
        <v>0</v>
      </c>
      <c r="F9747" s="1">
        <v>16.003000259399414</v>
      </c>
      <c r="G9747" s="1">
        <v>15.245499610900879</v>
      </c>
      <c r="H9747" s="1">
        <v>3.5000001080334187E-3</v>
      </c>
      <c r="I9747" s="1">
        <v>15.241999610792845</v>
      </c>
      <c r="J9747" s="1">
        <v>0.76100064860656857</v>
      </c>
      <c r="K9747" s="1">
        <v>0.11176499724388123</v>
      </c>
      <c r="L9747" s="1"/>
      <c r="M9747" s="1">
        <v>8.6792201999999996</v>
      </c>
    </row>
    <row r="9748" spans="1:13" x14ac:dyDescent="0.25">
      <c r="A9748" t="s">
        <v>52</v>
      </c>
      <c r="B9748">
        <v>299</v>
      </c>
      <c r="C9748">
        <v>1957</v>
      </c>
      <c r="D9748">
        <v>0</v>
      </c>
      <c r="E9748">
        <v>0</v>
      </c>
      <c r="F9748" s="1">
        <v>23.027900695800781</v>
      </c>
      <c r="G9748" s="1">
        <v>16.33289909362793</v>
      </c>
      <c r="H9748" s="1">
        <v>2.0830000285059214E-3</v>
      </c>
      <c r="I9748" s="1">
        <v>16.330816093599424</v>
      </c>
      <c r="J9748" s="1">
        <v>6.6970846022013575</v>
      </c>
      <c r="K9748" s="1">
        <v>7.8419998288154602E-2</v>
      </c>
      <c r="L9748" s="1"/>
      <c r="M9748" s="1">
        <v>14.89</v>
      </c>
    </row>
    <row r="9749" spans="1:13" x14ac:dyDescent="0.25">
      <c r="A9749" t="s">
        <v>52</v>
      </c>
      <c r="B9749">
        <v>299</v>
      </c>
      <c r="C9749">
        <v>1958</v>
      </c>
      <c r="D9749">
        <v>0</v>
      </c>
      <c r="E9749">
        <v>0</v>
      </c>
      <c r="F9749" s="1">
        <v>19.525999069213867</v>
      </c>
      <c r="G9749" s="1">
        <v>24.388799667358398</v>
      </c>
      <c r="H9749" s="1">
        <v>1.5999999595806003E-3</v>
      </c>
      <c r="I9749" s="1">
        <v>24.387199667398818</v>
      </c>
      <c r="J9749" s="1">
        <v>-4.8612005981849506</v>
      </c>
      <c r="K9749" s="1">
        <v>1.9606300592422485</v>
      </c>
      <c r="L9749" s="1"/>
      <c r="M9749" s="1">
        <v>1.67028</v>
      </c>
    </row>
    <row r="9750" spans="1:13" x14ac:dyDescent="0.25">
      <c r="A9750" t="s">
        <v>52</v>
      </c>
      <c r="B9750">
        <v>299</v>
      </c>
      <c r="C9750">
        <v>1959</v>
      </c>
      <c r="D9750">
        <v>0</v>
      </c>
      <c r="E9750">
        <v>0</v>
      </c>
      <c r="F9750" s="1">
        <v>20.475799560546875</v>
      </c>
      <c r="G9750" s="1">
        <v>25.458099365234375</v>
      </c>
      <c r="H9750" s="1">
        <v>1.5379999531432986E-3</v>
      </c>
      <c r="I9750" s="1">
        <v>25.456561365281232</v>
      </c>
      <c r="J9750" s="1">
        <v>-4.9807618047343567</v>
      </c>
      <c r="K9750" s="1">
        <v>2.6690399646759033</v>
      </c>
      <c r="L9750" s="1"/>
      <c r="M9750" s="1">
        <v>6.0081701000000001</v>
      </c>
    </row>
    <row r="9751" spans="1:13" x14ac:dyDescent="0.25">
      <c r="A9751" t="s">
        <v>52</v>
      </c>
      <c r="B9751">
        <v>299</v>
      </c>
      <c r="C9751">
        <v>1960</v>
      </c>
      <c r="D9751">
        <v>0</v>
      </c>
      <c r="E9751">
        <v>0</v>
      </c>
      <c r="F9751" s="1">
        <v>19.588499069213867</v>
      </c>
      <c r="G9751" s="1">
        <v>23.673099517822266</v>
      </c>
      <c r="H9751" s="1">
        <v>2.3076999932527542E-2</v>
      </c>
      <c r="I9751" s="1">
        <v>23.650022517889738</v>
      </c>
      <c r="J9751" s="1">
        <v>-4.0615234486758709</v>
      </c>
      <c r="K9751" s="1">
        <v>8.2846202850341797</v>
      </c>
      <c r="L9751" s="1"/>
      <c r="M9751" s="1">
        <v>0.31792798999999999</v>
      </c>
    </row>
    <row r="9752" spans="1:13" x14ac:dyDescent="0.25">
      <c r="A9752" t="s">
        <v>52</v>
      </c>
      <c r="B9752">
        <v>299</v>
      </c>
      <c r="C9752">
        <v>1961</v>
      </c>
      <c r="D9752">
        <v>0</v>
      </c>
      <c r="E9752">
        <v>0</v>
      </c>
      <c r="F9752" s="1">
        <v>9.8963003158569336</v>
      </c>
      <c r="G9752" s="1">
        <v>11.80370044708252</v>
      </c>
      <c r="H9752" s="1">
        <v>7.0370003581047058E-2</v>
      </c>
      <c r="I9752" s="1">
        <v>11.733330443501472</v>
      </c>
      <c r="J9752" s="1">
        <v>-1.8370301276445389</v>
      </c>
      <c r="K9752" s="1">
        <v>8.7851800918579102</v>
      </c>
      <c r="L9752" s="1"/>
      <c r="M9752" s="1">
        <v>7.0557198999999997</v>
      </c>
    </row>
    <row r="9753" spans="1:13" x14ac:dyDescent="0.25">
      <c r="A9753" t="s">
        <v>52</v>
      </c>
      <c r="B9753">
        <v>299</v>
      </c>
      <c r="C9753">
        <v>1962</v>
      </c>
      <c r="D9753">
        <v>0</v>
      </c>
      <c r="E9753">
        <v>0</v>
      </c>
      <c r="F9753" s="1">
        <v>19.709999084472656</v>
      </c>
      <c r="G9753" s="1">
        <v>17.566699981689453</v>
      </c>
      <c r="H9753" s="1">
        <v>0.1333329975605011</v>
      </c>
      <c r="I9753" s="1">
        <v>17.433366984128952</v>
      </c>
      <c r="J9753" s="1">
        <v>2.2766321003437042</v>
      </c>
      <c r="K9753" s="1">
        <v>7.2399997711181641</v>
      </c>
      <c r="L9753" s="1"/>
      <c r="M9753" s="1">
        <v>1.3456699999999999</v>
      </c>
    </row>
    <row r="9754" spans="1:13" x14ac:dyDescent="0.25">
      <c r="A9754" t="s">
        <v>52</v>
      </c>
      <c r="B9754">
        <v>299</v>
      </c>
      <c r="C9754">
        <v>1963</v>
      </c>
      <c r="D9754">
        <v>0</v>
      </c>
      <c r="E9754">
        <v>0</v>
      </c>
      <c r="F9754" s="1">
        <v>20.612499237060547</v>
      </c>
      <c r="G9754" s="1">
        <v>18.6968994140625</v>
      </c>
      <c r="H9754" s="1">
        <v>0.1875</v>
      </c>
      <c r="I9754" s="1">
        <v>18.5093994140625</v>
      </c>
      <c r="J9754" s="1">
        <v>2.1030998229980469</v>
      </c>
      <c r="K9754" s="1">
        <v>6.296879768371582</v>
      </c>
      <c r="L9754" s="1"/>
      <c r="M9754" s="1">
        <v>7.0621267000000003</v>
      </c>
    </row>
    <row r="9755" spans="1:13" x14ac:dyDescent="0.25">
      <c r="A9755" t="s">
        <v>52</v>
      </c>
      <c r="B9755">
        <v>299</v>
      </c>
      <c r="C9755">
        <v>1964</v>
      </c>
      <c r="D9755">
        <v>0</v>
      </c>
      <c r="E9755">
        <v>0</v>
      </c>
      <c r="F9755" s="1">
        <v>19.813899993896484</v>
      </c>
      <c r="G9755" s="1">
        <v>17.899999618530273</v>
      </c>
      <c r="H9755" s="1">
        <v>0.16388900578022003</v>
      </c>
      <c r="I9755" s="1">
        <v>17.736110612750053</v>
      </c>
      <c r="J9755" s="1">
        <v>2.077789381146431</v>
      </c>
      <c r="K9755" s="1">
        <v>4.9499998092651367</v>
      </c>
      <c r="L9755" s="1"/>
      <c r="M9755" s="1">
        <v>9.6409857999999993</v>
      </c>
    </row>
    <row r="9756" spans="1:13" x14ac:dyDescent="0.25">
      <c r="A9756" t="s">
        <v>52</v>
      </c>
      <c r="B9756">
        <v>299</v>
      </c>
      <c r="C9756">
        <v>1965</v>
      </c>
      <c r="D9756">
        <v>0</v>
      </c>
      <c r="E9756">
        <v>0</v>
      </c>
      <c r="F9756" s="1">
        <v>19.118400573730469</v>
      </c>
      <c r="G9756" s="1">
        <v>18.731599807739258</v>
      </c>
      <c r="H9756" s="1">
        <v>0.16052600741386414</v>
      </c>
      <c r="I9756" s="1">
        <v>18.571073800325394</v>
      </c>
      <c r="J9756" s="1">
        <v>0.54732677340507507</v>
      </c>
      <c r="K9756" s="1">
        <v>5.4631600379943848</v>
      </c>
      <c r="L9756" s="1"/>
      <c r="M9756" s="1">
        <v>6.0470132000000003</v>
      </c>
    </row>
    <row r="9757" spans="1:13" x14ac:dyDescent="0.25">
      <c r="A9757" t="s">
        <v>52</v>
      </c>
      <c r="B9757">
        <v>299</v>
      </c>
      <c r="C9757">
        <v>1966</v>
      </c>
      <c r="D9757">
        <v>0</v>
      </c>
      <c r="E9757">
        <v>0</v>
      </c>
      <c r="F9757" s="1">
        <v>19.377500534057617</v>
      </c>
      <c r="G9757" s="1">
        <v>19.145000457763672</v>
      </c>
      <c r="H9757" s="1">
        <v>0.14000000059604645</v>
      </c>
      <c r="I9757" s="1">
        <v>19.005000457167625</v>
      </c>
      <c r="J9757" s="1">
        <v>0.37250007688999176</v>
      </c>
      <c r="K9757" s="1">
        <v>5.8350000381469727</v>
      </c>
      <c r="L9757" s="1"/>
      <c r="M9757" s="1">
        <v>2.4900378000000001</v>
      </c>
    </row>
    <row r="9758" spans="1:13" x14ac:dyDescent="0.25">
      <c r="A9758" t="s">
        <v>52</v>
      </c>
      <c r="B9758">
        <v>299</v>
      </c>
      <c r="C9758">
        <v>1967</v>
      </c>
      <c r="D9758">
        <v>0</v>
      </c>
      <c r="E9758">
        <v>0</v>
      </c>
      <c r="F9758" s="1">
        <v>20.330900192260742</v>
      </c>
      <c r="G9758" s="1">
        <v>19.819000244140625</v>
      </c>
      <c r="H9758" s="1">
        <v>0.13809500634670258</v>
      </c>
      <c r="I9758" s="1">
        <v>19.680905237793922</v>
      </c>
      <c r="J9758" s="1">
        <v>0.64999495446681976</v>
      </c>
      <c r="K9758" s="1">
        <v>6.7404799461364746</v>
      </c>
      <c r="L9758" s="1"/>
      <c r="M9758" s="1">
        <v>3.8143753999999999</v>
      </c>
    </row>
    <row r="9759" spans="1:13" x14ac:dyDescent="0.25">
      <c r="A9759" t="s">
        <v>52</v>
      </c>
      <c r="B9759">
        <v>299</v>
      </c>
      <c r="C9759">
        <v>1968</v>
      </c>
      <c r="D9759">
        <v>0</v>
      </c>
      <c r="E9759">
        <v>0</v>
      </c>
      <c r="F9759" s="1">
        <v>19.5</v>
      </c>
      <c r="G9759" s="1">
        <v>19.817800521850586</v>
      </c>
      <c r="H9759" s="1">
        <v>0.13555599749088287</v>
      </c>
      <c r="I9759" s="1">
        <v>19.682244524359703</v>
      </c>
      <c r="J9759" s="1">
        <v>-0.18224452435970306</v>
      </c>
      <c r="K9759" s="1">
        <v>7.8377799987792969</v>
      </c>
      <c r="L9759" s="1"/>
      <c r="M9759" s="1">
        <v>4.8911742</v>
      </c>
    </row>
    <row r="9760" spans="1:13" x14ac:dyDescent="0.25">
      <c r="A9760" t="s">
        <v>52</v>
      </c>
      <c r="B9760">
        <v>299</v>
      </c>
      <c r="C9760">
        <v>1969</v>
      </c>
      <c r="D9760">
        <v>0</v>
      </c>
      <c r="E9760">
        <v>0</v>
      </c>
      <c r="F9760" s="1">
        <v>18.828300476074219</v>
      </c>
      <c r="G9760" s="1">
        <v>20.993499755859375</v>
      </c>
      <c r="H9760" s="1">
        <v>0.18912999331951141</v>
      </c>
      <c r="I9760" s="1">
        <v>20.804369762539864</v>
      </c>
      <c r="J9760" s="1">
        <v>-1.9760692864656448</v>
      </c>
      <c r="K9760" s="1">
        <v>9.906519889831543</v>
      </c>
      <c r="L9760" s="1"/>
      <c r="M9760" s="1">
        <v>4.4623023000000002</v>
      </c>
    </row>
    <row r="9761" spans="1:13" x14ac:dyDescent="0.25">
      <c r="A9761" t="s">
        <v>52</v>
      </c>
      <c r="B9761">
        <v>299</v>
      </c>
      <c r="C9761">
        <v>1970</v>
      </c>
      <c r="D9761">
        <v>0</v>
      </c>
      <c r="E9761">
        <v>0</v>
      </c>
      <c r="F9761" s="1">
        <v>18.265399932861328</v>
      </c>
      <c r="G9761" s="1">
        <v>19.484600067138672</v>
      </c>
      <c r="H9761" s="1">
        <v>0.31923100352287292</v>
      </c>
      <c r="I9761" s="1">
        <v>19.165369063615799</v>
      </c>
      <c r="J9761" s="1">
        <v>-0.89996913075447083</v>
      </c>
      <c r="K9761" s="1">
        <v>10.56149959564209</v>
      </c>
      <c r="L9761" s="1"/>
      <c r="M9761" s="1">
        <v>8.7569403000000001</v>
      </c>
    </row>
    <row r="9762" spans="1:13" x14ac:dyDescent="0.25">
      <c r="A9762" t="s">
        <v>52</v>
      </c>
      <c r="B9762">
        <v>299</v>
      </c>
      <c r="C9762">
        <v>1971</v>
      </c>
      <c r="D9762">
        <v>0</v>
      </c>
      <c r="E9762">
        <v>0</v>
      </c>
      <c r="F9762" s="1">
        <v>20.415800094604492</v>
      </c>
      <c r="G9762" s="1">
        <v>19.635099411010742</v>
      </c>
      <c r="H9762" s="1">
        <v>0.33684200048446655</v>
      </c>
      <c r="I9762" s="1">
        <v>19.298257410526276</v>
      </c>
      <c r="J9762" s="1">
        <v>1.1175426840782166</v>
      </c>
      <c r="K9762" s="1">
        <v>9.6350898742675781</v>
      </c>
      <c r="L9762" s="1"/>
      <c r="M9762" s="1">
        <v>3.0243527000000001</v>
      </c>
    </row>
    <row r="9763" spans="1:13" x14ac:dyDescent="0.25">
      <c r="A9763" t="s">
        <v>52</v>
      </c>
      <c r="B9763">
        <v>299</v>
      </c>
      <c r="C9763">
        <v>1972</v>
      </c>
      <c r="D9763">
        <v>0</v>
      </c>
      <c r="E9763">
        <v>0</v>
      </c>
      <c r="F9763" s="1">
        <v>21.727899551391602</v>
      </c>
      <c r="G9763" s="1">
        <v>21.303300857543945</v>
      </c>
      <c r="H9763" s="1">
        <v>0.32622998952865601</v>
      </c>
      <c r="I9763" s="1">
        <v>20.977070868015289</v>
      </c>
      <c r="J9763" s="1">
        <v>0.75082868337631226</v>
      </c>
      <c r="K9763" s="1">
        <v>10.640999794006348</v>
      </c>
      <c r="L9763" s="1"/>
      <c r="M9763" s="1">
        <v>2.7258878000000002</v>
      </c>
    </row>
    <row r="9764" spans="1:13" x14ac:dyDescent="0.25">
      <c r="A9764" t="s">
        <v>52</v>
      </c>
      <c r="B9764">
        <v>299</v>
      </c>
      <c r="C9764">
        <v>1973</v>
      </c>
      <c r="D9764">
        <v>0</v>
      </c>
      <c r="E9764">
        <v>0</v>
      </c>
      <c r="F9764" s="1">
        <v>21.991800308227539</v>
      </c>
      <c r="G9764" s="1">
        <v>20.012300491333008</v>
      </c>
      <c r="H9764" s="1">
        <v>0.26027399301528931</v>
      </c>
      <c r="I9764" s="1">
        <v>19.752026498317719</v>
      </c>
      <c r="J9764" s="1">
        <v>2.2397738099098206</v>
      </c>
      <c r="K9764" s="1">
        <v>9.7753400802612305</v>
      </c>
      <c r="L9764" s="1"/>
      <c r="M9764" s="1">
        <v>6.2534708999999999</v>
      </c>
    </row>
    <row r="9765" spans="1:13" x14ac:dyDescent="0.25">
      <c r="A9765" t="s">
        <v>52</v>
      </c>
      <c r="B9765">
        <v>299</v>
      </c>
      <c r="C9765">
        <v>1974</v>
      </c>
      <c r="D9765">
        <v>0</v>
      </c>
      <c r="E9765">
        <v>0</v>
      </c>
      <c r="F9765" s="1">
        <v>38.028598785400391</v>
      </c>
      <c r="G9765" s="1">
        <v>35.265201568603516</v>
      </c>
      <c r="H9765" s="1">
        <v>0.18392899632453918</v>
      </c>
      <c r="I9765" s="1">
        <v>35.081272572278976</v>
      </c>
      <c r="J9765" s="1">
        <v>2.9473262131214142</v>
      </c>
      <c r="K9765" s="1">
        <v>7.7241101264953613</v>
      </c>
      <c r="L9765" s="1"/>
      <c r="M9765" s="1">
        <v>6.0600830999999999</v>
      </c>
    </row>
    <row r="9766" spans="1:13" x14ac:dyDescent="0.25">
      <c r="A9766" t="s">
        <v>52</v>
      </c>
      <c r="B9766">
        <v>299</v>
      </c>
      <c r="C9766">
        <v>1975</v>
      </c>
      <c r="D9766">
        <v>0</v>
      </c>
      <c r="E9766">
        <v>0</v>
      </c>
      <c r="F9766" s="1">
        <v>34.6593017578125</v>
      </c>
      <c r="G9766" s="1">
        <v>33.776298522949219</v>
      </c>
      <c r="H9766" s="1">
        <v>0.35932201147079468</v>
      </c>
      <c r="I9766" s="1">
        <v>33.416976511478424</v>
      </c>
      <c r="J9766" s="1">
        <v>1.2423252463340759</v>
      </c>
      <c r="K9766" s="1">
        <v>8.3059301376342773</v>
      </c>
      <c r="L9766" s="1"/>
      <c r="M9766" s="1">
        <v>6.0760702000000002</v>
      </c>
    </row>
    <row r="9767" spans="1:13" x14ac:dyDescent="0.25">
      <c r="A9767" t="s">
        <v>52</v>
      </c>
      <c r="B9767">
        <v>299</v>
      </c>
      <c r="C9767">
        <v>1976</v>
      </c>
      <c r="D9767">
        <v>0</v>
      </c>
      <c r="E9767">
        <v>0</v>
      </c>
      <c r="F9767" s="1">
        <v>28.239999771118164</v>
      </c>
      <c r="G9767" s="1">
        <v>26.587400436401367</v>
      </c>
      <c r="H9767" s="1">
        <v>1.317039966583252</v>
      </c>
      <c r="I9767" s="1">
        <v>25.270360469818115</v>
      </c>
      <c r="J9767" s="1">
        <v>2.9696393013000488</v>
      </c>
      <c r="K9767" s="1">
        <v>9.6402605635092264</v>
      </c>
      <c r="L9767" s="1"/>
      <c r="M9767" s="1">
        <v>8.7705719999999996</v>
      </c>
    </row>
    <row r="9768" spans="1:13" x14ac:dyDescent="0.25">
      <c r="A9768" t="s">
        <v>52</v>
      </c>
      <c r="B9768">
        <v>299</v>
      </c>
      <c r="C9768">
        <v>1977</v>
      </c>
      <c r="D9768">
        <v>0</v>
      </c>
      <c r="E9768">
        <v>0</v>
      </c>
      <c r="F9768" s="1">
        <v>25.944900512695313</v>
      </c>
      <c r="G9768" s="1">
        <v>30.635900497436523</v>
      </c>
      <c r="H9768" s="1">
        <v>1.0948699712753296</v>
      </c>
      <c r="I9768" s="1">
        <v>29.541030526161194</v>
      </c>
      <c r="J9768" s="1">
        <v>-3.5961300134658813</v>
      </c>
      <c r="K9768" s="1">
        <v>12.671061198547649</v>
      </c>
      <c r="L9768" s="1"/>
      <c r="M9768" s="1">
        <v>6.7218441000000002</v>
      </c>
    </row>
    <row r="9769" spans="1:13" x14ac:dyDescent="0.25">
      <c r="A9769" t="s">
        <v>52</v>
      </c>
      <c r="B9769">
        <v>299</v>
      </c>
      <c r="C9769">
        <v>1978</v>
      </c>
      <c r="D9769">
        <v>0</v>
      </c>
      <c r="E9769">
        <v>0</v>
      </c>
      <c r="F9769" s="1">
        <v>23.731399536132812</v>
      </c>
      <c r="G9769" s="1">
        <v>29.170999526977539</v>
      </c>
      <c r="H9769" s="1">
        <v>1.8059200048446655</v>
      </c>
      <c r="I9769" s="1">
        <v>27.365079522132874</v>
      </c>
      <c r="J9769" s="1">
        <v>-3.633679986000061</v>
      </c>
      <c r="K9769" s="1">
        <v>16.566912311400991</v>
      </c>
      <c r="L9769" s="1"/>
      <c r="M9769" s="1">
        <v>2.0838157000000002</v>
      </c>
    </row>
    <row r="9770" spans="1:13" x14ac:dyDescent="0.25">
      <c r="A9770" t="s">
        <v>52</v>
      </c>
      <c r="B9770">
        <v>299</v>
      </c>
      <c r="C9770">
        <v>1979</v>
      </c>
      <c r="D9770">
        <v>0</v>
      </c>
      <c r="E9770">
        <v>0</v>
      </c>
      <c r="F9770" s="1">
        <v>19.204799652099609</v>
      </c>
      <c r="G9770" s="1">
        <v>22.279300689697266</v>
      </c>
      <c r="H9770" s="1">
        <v>1.6072100400924683</v>
      </c>
      <c r="I9770" s="1">
        <v>20.672090649604797</v>
      </c>
      <c r="J9770" s="1">
        <v>-1.467290997505188</v>
      </c>
      <c r="K9770" s="1">
        <v>19.230983146859558</v>
      </c>
      <c r="L9770" s="1"/>
      <c r="M9770" s="1">
        <v>1.3154952</v>
      </c>
    </row>
    <row r="9771" spans="1:13" x14ac:dyDescent="0.25">
      <c r="A9771" t="s">
        <v>52</v>
      </c>
      <c r="B9771">
        <v>299</v>
      </c>
      <c r="C9771">
        <v>1980</v>
      </c>
      <c r="D9771">
        <v>0</v>
      </c>
      <c r="E9771">
        <v>0</v>
      </c>
      <c r="F9771" s="1">
        <v>26.378000259399414</v>
      </c>
      <c r="G9771" s="1">
        <v>21.968500137329102</v>
      </c>
      <c r="H9771" s="1"/>
      <c r="I9771" s="1"/>
      <c r="J9771" s="1"/>
      <c r="K9771" s="1">
        <v>16.635091272609248</v>
      </c>
      <c r="L9771" s="1"/>
      <c r="M9771" s="1">
        <v>-4.9469110000000001</v>
      </c>
    </row>
    <row r="9772" spans="1:13" x14ac:dyDescent="0.25">
      <c r="A9772" t="s">
        <v>52</v>
      </c>
      <c r="B9772">
        <v>299</v>
      </c>
      <c r="C9772">
        <v>1981</v>
      </c>
      <c r="D9772">
        <v>0</v>
      </c>
      <c r="E9772">
        <v>0</v>
      </c>
      <c r="F9772" s="1">
        <v>34.386001586914063</v>
      </c>
      <c r="G9772" s="1">
        <v>29.649099349975586</v>
      </c>
      <c r="H9772" s="1"/>
      <c r="I9772" s="1"/>
      <c r="J9772" s="1"/>
      <c r="K9772" s="1">
        <v>18.893643894055092</v>
      </c>
      <c r="L9772" s="1"/>
      <c r="M9772" s="1">
        <v>-1.2883214000000001</v>
      </c>
    </row>
    <row r="9773" spans="1:13" x14ac:dyDescent="0.25">
      <c r="A9773" t="s">
        <v>52</v>
      </c>
      <c r="B9773">
        <v>299</v>
      </c>
      <c r="C9773">
        <v>1982</v>
      </c>
      <c r="D9773">
        <v>0</v>
      </c>
      <c r="E9773">
        <v>0</v>
      </c>
      <c r="F9773" s="1">
        <v>28.865999221801758</v>
      </c>
      <c r="G9773" s="1">
        <v>29.037799835205078</v>
      </c>
      <c r="H9773" s="1"/>
      <c r="I9773" s="1"/>
      <c r="J9773" s="1"/>
      <c r="K9773" s="1">
        <v>18.593464312805253</v>
      </c>
      <c r="L9773" s="1"/>
      <c r="M9773" s="1">
        <v>2.6447962999999999</v>
      </c>
    </row>
    <row r="9774" spans="1:13" x14ac:dyDescent="0.25">
      <c r="A9774" t="s">
        <v>52</v>
      </c>
      <c r="B9774">
        <v>299</v>
      </c>
      <c r="C9774">
        <v>1983</v>
      </c>
      <c r="D9774">
        <v>0</v>
      </c>
      <c r="E9774">
        <v>0</v>
      </c>
      <c r="F9774" s="1">
        <v>26.551700592041016</v>
      </c>
      <c r="G9774" s="1">
        <v>25.310300827026367</v>
      </c>
      <c r="H9774" s="1"/>
      <c r="I9774" s="1"/>
      <c r="J9774" s="1"/>
      <c r="K9774" s="1">
        <v>21.392068653157409</v>
      </c>
      <c r="L9774" s="1"/>
      <c r="M9774" s="1">
        <v>-9.8555302000000005</v>
      </c>
    </row>
    <row r="9775" spans="1:13" x14ac:dyDescent="0.25">
      <c r="A9775" t="s">
        <v>52</v>
      </c>
      <c r="B9775">
        <v>299</v>
      </c>
      <c r="C9775">
        <v>1984</v>
      </c>
      <c r="D9775">
        <v>0</v>
      </c>
      <c r="E9775">
        <v>0</v>
      </c>
      <c r="F9775" s="1">
        <v>25</v>
      </c>
      <c r="G9775" s="1">
        <v>19.66670036315918</v>
      </c>
      <c r="H9775" s="1"/>
      <c r="I9775" s="1"/>
      <c r="J9775" s="1"/>
      <c r="K9775" s="1">
        <v>36.396134958471166</v>
      </c>
      <c r="L9775" s="1"/>
      <c r="M9775" s="1">
        <v>5.2229028</v>
      </c>
    </row>
    <row r="9776" spans="1:13" x14ac:dyDescent="0.25">
      <c r="A9776" t="s">
        <v>52</v>
      </c>
      <c r="B9776">
        <v>299</v>
      </c>
      <c r="C9776">
        <v>1985</v>
      </c>
      <c r="D9776">
        <v>0</v>
      </c>
      <c r="E9776">
        <v>0</v>
      </c>
      <c r="F9776" s="1">
        <v>27.311800003051758</v>
      </c>
      <c r="G9776" s="1">
        <v>20.344100952148438</v>
      </c>
      <c r="H9776" s="1"/>
      <c r="I9776" s="1"/>
      <c r="J9776" s="1"/>
      <c r="K9776" s="1">
        <v>34.102600401105427</v>
      </c>
      <c r="L9776" s="1"/>
      <c r="M9776" s="1">
        <v>0.86744553999999996</v>
      </c>
    </row>
    <row r="9777" spans="1:13" x14ac:dyDescent="0.25">
      <c r="A9777" t="s">
        <v>52</v>
      </c>
      <c r="B9777">
        <v>299</v>
      </c>
      <c r="C9777">
        <v>1986</v>
      </c>
      <c r="D9777">
        <v>0</v>
      </c>
      <c r="E9777">
        <v>0</v>
      </c>
      <c r="F9777" s="1">
        <v>22.290399551391602</v>
      </c>
      <c r="G9777" s="1">
        <v>21.472400665283203</v>
      </c>
      <c r="H9777" s="1"/>
      <c r="I9777" s="1"/>
      <c r="J9777" s="1"/>
      <c r="K9777" s="1">
        <v>45.867090092251019</v>
      </c>
      <c r="L9777" s="1"/>
      <c r="M9777" s="1">
        <v>6.0798082000000004</v>
      </c>
    </row>
    <row r="9778" spans="1:13" x14ac:dyDescent="0.25">
      <c r="A9778" t="s">
        <v>52</v>
      </c>
      <c r="B9778">
        <v>299</v>
      </c>
      <c r="C9778">
        <v>1987</v>
      </c>
      <c r="D9778">
        <v>0</v>
      </c>
      <c r="E9778">
        <v>0</v>
      </c>
      <c r="F9778" s="1">
        <v>17.672399520874023</v>
      </c>
      <c r="G9778" s="1">
        <v>25.143699645996094</v>
      </c>
      <c r="H9778" s="1"/>
      <c r="I9778" s="1"/>
      <c r="J9778" s="1"/>
      <c r="K9778" s="1">
        <v>58.278134300574152</v>
      </c>
      <c r="L9778" s="1"/>
      <c r="M9778" s="1">
        <v>4.8010738999999996</v>
      </c>
    </row>
    <row r="9779" spans="1:13" x14ac:dyDescent="0.25">
      <c r="A9779" t="s">
        <v>52</v>
      </c>
      <c r="B9779">
        <v>299</v>
      </c>
      <c r="C9779">
        <v>1988</v>
      </c>
      <c r="D9779">
        <v>1</v>
      </c>
      <c r="E9779">
        <v>0</v>
      </c>
      <c r="F9779" s="1">
        <v>23.965048869426699</v>
      </c>
      <c r="G9779" s="1">
        <v>33.2097451166958</v>
      </c>
      <c r="H9779" s="1">
        <v>3.3995261594023001</v>
      </c>
      <c r="I9779" s="1">
        <v>29.8102189572935</v>
      </c>
      <c r="J9779" s="1">
        <v>-5.8451700878668014</v>
      </c>
      <c r="K9779" s="1">
        <v>46.2941357886207</v>
      </c>
      <c r="L9779" s="1"/>
      <c r="M9779" s="1">
        <v>6.5103558000000001</v>
      </c>
    </row>
    <row r="9780" spans="1:13" x14ac:dyDescent="0.25">
      <c r="A9780" t="s">
        <v>52</v>
      </c>
      <c r="B9780">
        <v>299</v>
      </c>
      <c r="C9780">
        <v>1989</v>
      </c>
      <c r="D9780">
        <v>1</v>
      </c>
      <c r="E9780">
        <v>0</v>
      </c>
      <c r="F9780" s="1">
        <v>31.618621783647299</v>
      </c>
      <c r="G9780" s="1">
        <v>32.526089483984101</v>
      </c>
      <c r="H9780" s="1">
        <v>5.3732999189069197</v>
      </c>
      <c r="I9780" s="1">
        <v>27.152789565077182</v>
      </c>
      <c r="J9780" s="1">
        <v>4.4658322185701174</v>
      </c>
      <c r="K9780" s="1">
        <v>61.831965838707774</v>
      </c>
      <c r="L9780" s="1"/>
      <c r="M9780" s="1">
        <v>-13.919707000000001</v>
      </c>
    </row>
    <row r="9781" spans="1:13" x14ac:dyDescent="0.25">
      <c r="A9781" t="s">
        <v>52</v>
      </c>
      <c r="B9781">
        <v>299</v>
      </c>
      <c r="C9781">
        <v>1990</v>
      </c>
      <c r="D9781">
        <v>1</v>
      </c>
      <c r="E9781">
        <v>0</v>
      </c>
      <c r="F9781" s="1">
        <v>35.770514035183801</v>
      </c>
      <c r="G9781" s="1">
        <v>31.932822524320699</v>
      </c>
      <c r="H9781" s="1">
        <v>5.0217731216457597</v>
      </c>
      <c r="I9781" s="1">
        <v>26.911049402674941</v>
      </c>
      <c r="J9781" s="1">
        <v>8.8594646325088604</v>
      </c>
      <c r="K9781" s="1">
        <v>63.261967918535412</v>
      </c>
      <c r="L9781" s="1"/>
      <c r="M9781" s="1">
        <v>6.4678522999999997</v>
      </c>
    </row>
    <row r="9782" spans="1:13" x14ac:dyDescent="0.25">
      <c r="A9782" t="s">
        <v>52</v>
      </c>
      <c r="B9782">
        <v>299</v>
      </c>
      <c r="C9782">
        <v>1991</v>
      </c>
      <c r="D9782">
        <v>1</v>
      </c>
      <c r="E9782">
        <v>0</v>
      </c>
      <c r="F9782" s="1">
        <v>31.6156205807868</v>
      </c>
      <c r="G9782" s="1">
        <v>33.891800929255901</v>
      </c>
      <c r="H9782" s="1">
        <v>4.1611067047024397</v>
      </c>
      <c r="I9782" s="1">
        <v>29.73069422455346</v>
      </c>
      <c r="J9782" s="1">
        <v>1.8849263562333398</v>
      </c>
      <c r="K9782" s="1">
        <v>62.191092340185648</v>
      </c>
      <c r="L9782" s="1"/>
      <c r="M9782" s="1">
        <v>9.7299095999999992</v>
      </c>
    </row>
    <row r="9783" spans="1:13" x14ac:dyDescent="0.25">
      <c r="A9783" t="s">
        <v>52</v>
      </c>
      <c r="B9783">
        <v>299</v>
      </c>
      <c r="C9783">
        <v>1992</v>
      </c>
      <c r="D9783">
        <v>1</v>
      </c>
      <c r="E9783">
        <v>0</v>
      </c>
      <c r="F9783" s="1">
        <v>24.2793343561958</v>
      </c>
      <c r="G9783" s="1">
        <v>30.647228027932901</v>
      </c>
      <c r="H9783" s="1">
        <v>3.9886412851919699</v>
      </c>
      <c r="I9783" s="1">
        <v>26.65858674274093</v>
      </c>
      <c r="J9783" s="1">
        <v>-2.3792523865451294</v>
      </c>
      <c r="K9783" s="1">
        <v>54.805706454754301</v>
      </c>
      <c r="L9783" s="1"/>
      <c r="M9783" s="1">
        <v>6.0603493999999998</v>
      </c>
    </row>
    <row r="9784" spans="1:13" x14ac:dyDescent="0.25">
      <c r="A9784" t="s">
        <v>52</v>
      </c>
      <c r="B9784">
        <v>299</v>
      </c>
      <c r="C9784">
        <v>1993</v>
      </c>
      <c r="D9784">
        <v>1</v>
      </c>
      <c r="E9784">
        <v>0</v>
      </c>
      <c r="F9784" s="1">
        <v>24.7460828600369</v>
      </c>
      <c r="G9784" s="1">
        <v>27.666993725813001</v>
      </c>
      <c r="H9784" s="1">
        <v>4.6186620002657897</v>
      </c>
      <c r="I9784" s="1">
        <v>23.048331725547211</v>
      </c>
      <c r="J9784" s="1">
        <v>1.697751134489689</v>
      </c>
      <c r="K9784" s="1">
        <v>57.746981126923203</v>
      </c>
      <c r="L9784" s="1"/>
      <c r="M9784" s="1">
        <v>0.27541040999999999</v>
      </c>
    </row>
    <row r="9785" spans="1:13" x14ac:dyDescent="0.25">
      <c r="A9785" t="s">
        <v>52</v>
      </c>
      <c r="B9785">
        <v>299</v>
      </c>
      <c r="C9785">
        <v>1994</v>
      </c>
      <c r="D9785">
        <v>1</v>
      </c>
      <c r="E9785">
        <v>0</v>
      </c>
      <c r="F9785" s="1">
        <v>31.029647906632299</v>
      </c>
      <c r="G9785" s="1">
        <v>42.2170875862328</v>
      </c>
      <c r="H9785" s="1">
        <v>5.1291351259789701</v>
      </c>
      <c r="I9785" s="1">
        <v>37.087952460253831</v>
      </c>
      <c r="J9785" s="1">
        <v>-6.0583045536215323</v>
      </c>
      <c r="K9785" s="1">
        <v>63.89144810671673</v>
      </c>
      <c r="L9785" s="1"/>
      <c r="M9785" s="1">
        <v>-2.3493320999999998</v>
      </c>
    </row>
    <row r="9786" spans="1:13" x14ac:dyDescent="0.25">
      <c r="A9786" t="s">
        <v>52</v>
      </c>
      <c r="B9786">
        <v>299</v>
      </c>
      <c r="C9786">
        <v>1995</v>
      </c>
      <c r="D9786">
        <v>1</v>
      </c>
      <c r="E9786">
        <v>0</v>
      </c>
      <c r="F9786" s="1">
        <v>27.0051129197461</v>
      </c>
      <c r="G9786" s="1">
        <v>32.869496634629897</v>
      </c>
      <c r="H9786" s="1">
        <v>6.2070431454374804</v>
      </c>
      <c r="I9786" s="1">
        <v>26.662453489192416</v>
      </c>
      <c r="J9786" s="1">
        <v>0.34265943055368453</v>
      </c>
      <c r="K9786" s="1">
        <v>45.904407206072442</v>
      </c>
      <c r="L9786" s="1"/>
      <c r="M9786" s="1">
        <v>3.9516092999999999</v>
      </c>
    </row>
    <row r="9787" spans="1:13" x14ac:dyDescent="0.25">
      <c r="A9787" t="s">
        <v>52</v>
      </c>
      <c r="B9787">
        <v>299</v>
      </c>
      <c r="C9787">
        <v>1996</v>
      </c>
      <c r="D9787">
        <v>1</v>
      </c>
      <c r="E9787">
        <v>0</v>
      </c>
      <c r="F9787" s="1">
        <v>35.669870326925498</v>
      </c>
      <c r="G9787" s="1">
        <v>27.729987554375001</v>
      </c>
      <c r="H9787" s="1">
        <v>4.8912013997817203</v>
      </c>
      <c r="I9787" s="1">
        <v>22.838786154593279</v>
      </c>
      <c r="J9787" s="1">
        <v>12.831084172332218</v>
      </c>
      <c r="K9787" s="1">
        <v>45.90407527831033</v>
      </c>
      <c r="L9787" s="1"/>
      <c r="M9787" s="1">
        <v>-0.19792857999999999</v>
      </c>
    </row>
    <row r="9788" spans="1:13" x14ac:dyDescent="0.25">
      <c r="A9788" t="s">
        <v>52</v>
      </c>
      <c r="B9788">
        <v>299</v>
      </c>
      <c r="C9788">
        <v>1997</v>
      </c>
      <c r="D9788">
        <v>1</v>
      </c>
      <c r="E9788">
        <v>0</v>
      </c>
      <c r="F9788" s="1">
        <v>33.5660078203233</v>
      </c>
      <c r="G9788" s="1">
        <v>30.9888202756187</v>
      </c>
      <c r="H9788" s="1">
        <v>3.0076653473844801</v>
      </c>
      <c r="I9788" s="1">
        <v>27.981154928234218</v>
      </c>
      <c r="J9788" s="1">
        <v>5.5848528920890814</v>
      </c>
      <c r="K9788" s="1">
        <v>34.848322632927243</v>
      </c>
      <c r="L9788" s="1"/>
      <c r="M9788" s="1">
        <v>6.3710050000000003</v>
      </c>
    </row>
    <row r="9789" spans="1:13" x14ac:dyDescent="0.25">
      <c r="A9789" t="s">
        <v>52</v>
      </c>
      <c r="B9789">
        <v>299</v>
      </c>
      <c r="C9789">
        <v>1998</v>
      </c>
      <c r="D9789">
        <v>1</v>
      </c>
      <c r="E9789">
        <v>1</v>
      </c>
      <c r="F9789" s="1">
        <v>24.300757917657702</v>
      </c>
      <c r="G9789" s="1">
        <v>28.7901081999868</v>
      </c>
      <c r="H9789" s="1">
        <v>3.8814461642841001</v>
      </c>
      <c r="I9789" s="1">
        <v>24.908662035702701</v>
      </c>
      <c r="J9789" s="1">
        <v>-0.60790411804499911</v>
      </c>
      <c r="K9789" s="1">
        <v>30.655177563082336</v>
      </c>
      <c r="L9789" s="1"/>
      <c r="M9789" s="1">
        <v>0.29405515999999998</v>
      </c>
    </row>
    <row r="9790" spans="1:13" x14ac:dyDescent="0.25">
      <c r="A9790" t="s">
        <v>52</v>
      </c>
      <c r="B9790">
        <v>299</v>
      </c>
      <c r="C9790">
        <v>1999</v>
      </c>
      <c r="D9790">
        <v>1</v>
      </c>
      <c r="E9790">
        <v>1</v>
      </c>
      <c r="F9790" s="1">
        <v>26.847393027053801</v>
      </c>
      <c r="G9790" s="1">
        <v>26.104642239665999</v>
      </c>
      <c r="H9790" s="1">
        <v>3.8409123633446698</v>
      </c>
      <c r="I9790" s="1">
        <v>22.263729876321328</v>
      </c>
      <c r="J9790" s="1">
        <v>4.5836631507324732</v>
      </c>
      <c r="K9790" s="1">
        <v>29.563954523456459</v>
      </c>
      <c r="L9790" s="1"/>
      <c r="M9790" s="1">
        <v>-5.9704581000000001</v>
      </c>
    </row>
    <row r="9791" spans="1:13" x14ac:dyDescent="0.25">
      <c r="A9791" t="s">
        <v>52</v>
      </c>
      <c r="B9791">
        <v>299</v>
      </c>
      <c r="C9791">
        <v>2000</v>
      </c>
      <c r="D9791">
        <v>1</v>
      </c>
      <c r="E9791">
        <v>1</v>
      </c>
      <c r="F9791" s="1">
        <v>32.742655512064999</v>
      </c>
      <c r="G9791" s="1">
        <v>28.293031207649399</v>
      </c>
      <c r="H9791" s="1">
        <v>3.0803496532801802</v>
      </c>
      <c r="I9791" s="1">
        <v>25.212681554369219</v>
      </c>
      <c r="J9791" s="1">
        <v>7.5299739576957805</v>
      </c>
      <c r="K9791" s="1">
        <v>27.700467423797328</v>
      </c>
      <c r="L9791" s="1"/>
      <c r="M9791" s="1">
        <v>3.6869442000000001</v>
      </c>
    </row>
    <row r="9792" spans="1:13" x14ac:dyDescent="0.25">
      <c r="A9792" t="s">
        <v>52</v>
      </c>
      <c r="B9792">
        <v>299</v>
      </c>
      <c r="C9792">
        <v>2001</v>
      </c>
      <c r="D9792">
        <v>1</v>
      </c>
      <c r="E9792">
        <v>1</v>
      </c>
      <c r="F9792" s="1">
        <v>27.305310744528999</v>
      </c>
      <c r="G9792" s="1">
        <v>31.8987187626931</v>
      </c>
      <c r="H9792" s="1">
        <v>3.3979936355415798</v>
      </c>
      <c r="I9792" s="1">
        <v>28.500725127151519</v>
      </c>
      <c r="J9792" s="1">
        <v>-1.1954143826225199</v>
      </c>
      <c r="K9792" s="1">
        <v>30.728851564104399</v>
      </c>
      <c r="L9792" s="1"/>
      <c r="M9792" s="1">
        <v>3.3942361000000001</v>
      </c>
    </row>
    <row r="9793" spans="1:13" x14ac:dyDescent="0.25">
      <c r="A9793" t="s">
        <v>52</v>
      </c>
      <c r="B9793">
        <v>299</v>
      </c>
      <c r="C9793">
        <v>2002</v>
      </c>
      <c r="D9793">
        <v>1</v>
      </c>
      <c r="E9793">
        <v>1</v>
      </c>
      <c r="F9793" s="1">
        <v>29.507526032123401</v>
      </c>
      <c r="G9793" s="1">
        <v>30.989838311902499</v>
      </c>
      <c r="H9793" s="1">
        <v>5.2169844821542997</v>
      </c>
      <c r="I9793" s="1">
        <v>25.7728538297482</v>
      </c>
      <c r="J9793" s="1">
        <v>3.7346722023752008</v>
      </c>
      <c r="K9793" s="1">
        <v>48.176668220449002</v>
      </c>
      <c r="L9793" s="1"/>
      <c r="M9793" s="1">
        <v>-8.8556474000000005</v>
      </c>
    </row>
    <row r="9794" spans="1:13" x14ac:dyDescent="0.25">
      <c r="A9794" t="s">
        <v>52</v>
      </c>
      <c r="B9794">
        <v>299</v>
      </c>
      <c r="C9794">
        <v>2003</v>
      </c>
      <c r="D9794">
        <v>1</v>
      </c>
      <c r="E9794">
        <v>1</v>
      </c>
      <c r="F9794" s="1">
        <v>32.346844347858301</v>
      </c>
      <c r="G9794" s="1">
        <v>32.175427902981298</v>
      </c>
      <c r="H9794" s="1">
        <v>5.2114457275096298</v>
      </c>
      <c r="I9794" s="1">
        <v>26.963982175471667</v>
      </c>
      <c r="J9794" s="1">
        <v>5.3828621723866341</v>
      </c>
      <c r="K9794" s="1">
        <v>56.028999470676688</v>
      </c>
      <c r="L9794" s="1"/>
      <c r="M9794" s="1">
        <v>-7.7553000000000001</v>
      </c>
    </row>
    <row r="9795" spans="1:13" x14ac:dyDescent="0.25">
      <c r="A9795" t="s">
        <v>52</v>
      </c>
      <c r="B9795">
        <v>299</v>
      </c>
      <c r="C9795">
        <v>2004</v>
      </c>
      <c r="D9795">
        <v>1</v>
      </c>
      <c r="E9795">
        <v>1</v>
      </c>
      <c r="F9795" s="1">
        <v>34.384900987707901</v>
      </c>
      <c r="G9795" s="1">
        <v>31.9144479033517</v>
      </c>
      <c r="H9795" s="1">
        <v>3.7563256878676401</v>
      </c>
      <c r="I9795" s="1">
        <v>28.15812221548406</v>
      </c>
      <c r="J9795" s="1">
        <v>6.2267787722238417</v>
      </c>
      <c r="K9795" s="1">
        <v>41.783025819212163</v>
      </c>
      <c r="L9795" s="1"/>
      <c r="M9795" s="1">
        <v>18.286607</v>
      </c>
    </row>
    <row r="9796" spans="1:13" x14ac:dyDescent="0.25">
      <c r="A9796" t="s">
        <v>52</v>
      </c>
      <c r="B9796">
        <v>299</v>
      </c>
      <c r="C9796">
        <v>2005</v>
      </c>
      <c r="D9796">
        <v>1</v>
      </c>
      <c r="E9796">
        <v>1</v>
      </c>
      <c r="F9796" s="1">
        <v>37.625014029769403</v>
      </c>
      <c r="G9796" s="1">
        <v>33.5302631632849</v>
      </c>
      <c r="H9796" s="1">
        <v>2.9748318744298601</v>
      </c>
      <c r="I9796" s="1">
        <v>30.55543128885504</v>
      </c>
      <c r="J9796" s="1">
        <v>7.0695827409143632</v>
      </c>
      <c r="K9796" s="1">
        <v>34.912860124816255</v>
      </c>
      <c r="L9796" s="1"/>
      <c r="M9796" s="1">
        <v>10.317914</v>
      </c>
    </row>
    <row r="9797" spans="1:13" x14ac:dyDescent="0.25">
      <c r="A9797" t="s">
        <v>52</v>
      </c>
      <c r="B9797">
        <v>299</v>
      </c>
      <c r="C9797">
        <v>2006</v>
      </c>
      <c r="D9797">
        <v>1</v>
      </c>
      <c r="E9797">
        <v>1</v>
      </c>
      <c r="F9797" s="1">
        <v>37.661982072292801</v>
      </c>
      <c r="G9797" s="1">
        <v>39.266632121549002</v>
      </c>
      <c r="H9797" s="1">
        <v>2.0874469001406202</v>
      </c>
      <c r="I9797" s="1">
        <v>37.179185221408382</v>
      </c>
      <c r="J9797" s="1">
        <v>0.48279685088441937</v>
      </c>
      <c r="K9797" s="1">
        <v>25.658183005691427</v>
      </c>
      <c r="L9797" s="1"/>
      <c r="M9797" s="1">
        <v>9.8721490999999997</v>
      </c>
    </row>
    <row r="9798" spans="1:13" x14ac:dyDescent="0.25">
      <c r="A9798" t="s">
        <v>52</v>
      </c>
      <c r="B9798">
        <v>299</v>
      </c>
      <c r="C9798">
        <v>2007</v>
      </c>
      <c r="D9798">
        <v>1</v>
      </c>
      <c r="E9798">
        <v>1</v>
      </c>
      <c r="F9798" s="1">
        <v>33.134000307343598</v>
      </c>
      <c r="G9798" s="1">
        <v>35.949426269877897</v>
      </c>
      <c r="H9798" s="1">
        <v>1.6249217307619701</v>
      </c>
      <c r="I9798" s="1">
        <v>34.324504539115928</v>
      </c>
      <c r="J9798" s="1">
        <v>-1.19050423177233</v>
      </c>
      <c r="K9798" s="1">
        <v>26.364414588013123</v>
      </c>
      <c r="L9798" s="1"/>
      <c r="M9798" s="1">
        <v>8.7535787999999997</v>
      </c>
    </row>
    <row r="9799" spans="1:13" x14ac:dyDescent="0.25">
      <c r="A9799" t="s">
        <v>52</v>
      </c>
      <c r="B9799">
        <v>299</v>
      </c>
      <c r="C9799">
        <v>2008</v>
      </c>
      <c r="D9799">
        <v>1</v>
      </c>
      <c r="E9799">
        <v>1</v>
      </c>
      <c r="F9799" s="1">
        <v>31.4183944612404</v>
      </c>
      <c r="G9799" s="1">
        <v>34.879413720956798</v>
      </c>
      <c r="H9799" s="1">
        <v>1.44631886159189</v>
      </c>
      <c r="I9799" s="1">
        <v>33.433094859364907</v>
      </c>
      <c r="J9799" s="1">
        <v>-2.0147003981245071</v>
      </c>
      <c r="K9799" s="1">
        <v>20.31132033660186</v>
      </c>
      <c r="L9799" s="1"/>
      <c r="M9799" s="1">
        <v>5.2778540999999999</v>
      </c>
    </row>
    <row r="9800" spans="1:13" x14ac:dyDescent="0.25">
      <c r="A9800" t="s">
        <v>52</v>
      </c>
      <c r="B9800">
        <v>299</v>
      </c>
      <c r="C9800">
        <v>2009</v>
      </c>
      <c r="D9800">
        <v>1</v>
      </c>
      <c r="E9800">
        <v>1</v>
      </c>
      <c r="F9800" s="1">
        <v>24.583531708629799</v>
      </c>
      <c r="G9800" s="1">
        <v>33.269498187004203</v>
      </c>
      <c r="H9800" s="1">
        <v>1.46423476862464</v>
      </c>
      <c r="I9800" s="1">
        <v>31.805263418379564</v>
      </c>
      <c r="J9800" s="1">
        <v>-7.2217317097497649</v>
      </c>
      <c r="K9800" s="1">
        <v>27.57364047236031</v>
      </c>
      <c r="L9800" s="1">
        <v>-14.242198999999999</v>
      </c>
      <c r="M9800" s="1">
        <v>-3.2023027000000002</v>
      </c>
    </row>
    <row r="9801" spans="1:13" x14ac:dyDescent="0.25">
      <c r="A9801" t="s">
        <v>52</v>
      </c>
      <c r="B9801">
        <v>299</v>
      </c>
      <c r="C9801">
        <v>2010</v>
      </c>
      <c r="D9801">
        <v>1</v>
      </c>
      <c r="E9801">
        <v>1</v>
      </c>
      <c r="F9801" s="1">
        <v>26.359187944399</v>
      </c>
      <c r="G9801" s="1">
        <v>31.098679224699499</v>
      </c>
      <c r="H9801" s="1">
        <v>1.5667861550792399</v>
      </c>
      <c r="I9801" s="1">
        <v>29.53189306962026</v>
      </c>
      <c r="J9801" s="1">
        <v>-3.1727051252212597</v>
      </c>
      <c r="K9801" s="1">
        <v>37.706459343523782</v>
      </c>
      <c r="L9801" s="1">
        <v>-12.659131</v>
      </c>
      <c r="M9801" s="1">
        <v>-1.4887912999999999</v>
      </c>
    </row>
    <row r="9802" spans="1:13" x14ac:dyDescent="0.25">
      <c r="A9802" t="s">
        <v>52</v>
      </c>
      <c r="B9802">
        <v>299</v>
      </c>
      <c r="C9802">
        <v>2011</v>
      </c>
      <c r="D9802">
        <v>1</v>
      </c>
      <c r="E9802">
        <v>1</v>
      </c>
      <c r="F9802" s="1">
        <v>31.1166722972456</v>
      </c>
      <c r="G9802" s="1">
        <v>39.360640072462303</v>
      </c>
      <c r="H9802" s="1">
        <v>2.1652345512326701</v>
      </c>
      <c r="I9802" s="1">
        <v>37.195405521229631</v>
      </c>
      <c r="J9802" s="1">
        <v>-6.078733223984031</v>
      </c>
      <c r="K9802" s="1">
        <v>52.476045775107409</v>
      </c>
      <c r="L9802" s="1">
        <v>-8.5747900000000001</v>
      </c>
      <c r="M9802" s="1">
        <v>4.1764254000000003</v>
      </c>
    </row>
    <row r="9803" spans="1:13" x14ac:dyDescent="0.25">
      <c r="A9803" t="s">
        <v>52</v>
      </c>
      <c r="B9803">
        <v>299</v>
      </c>
      <c r="C9803">
        <v>2012</v>
      </c>
      <c r="D9803">
        <v>1</v>
      </c>
      <c r="E9803">
        <v>1</v>
      </c>
      <c r="F9803" s="1">
        <v>28.151207526727401</v>
      </c>
      <c r="G9803" s="1">
        <v>38.007050885705098</v>
      </c>
      <c r="H9803" s="1">
        <v>3.3084829155745701</v>
      </c>
      <c r="I9803" s="1">
        <v>34.698567970130526</v>
      </c>
      <c r="J9803" s="1">
        <v>-6.5473604434031252</v>
      </c>
      <c r="K9803" s="1">
        <v>58.444885547699158</v>
      </c>
      <c r="L9803" s="1">
        <v>-4.3114949999999999</v>
      </c>
      <c r="M9803" s="1">
        <v>5.6259569999999997</v>
      </c>
    </row>
    <row r="9804" spans="1:13" x14ac:dyDescent="0.25">
      <c r="A9804" t="s">
        <v>52</v>
      </c>
      <c r="B9804">
        <v>299</v>
      </c>
      <c r="C9804">
        <v>2013</v>
      </c>
      <c r="D9804">
        <v>1</v>
      </c>
      <c r="E9804">
        <v>1</v>
      </c>
      <c r="F9804" s="1">
        <v>26.099398034711399</v>
      </c>
      <c r="G9804" s="1">
        <v>36.450884386503098</v>
      </c>
      <c r="H9804" s="1">
        <v>2.8647107251667898</v>
      </c>
      <c r="I9804" s="1">
        <v>33.586173661336311</v>
      </c>
      <c r="J9804" s="1">
        <v>-7.4867756266249117</v>
      </c>
      <c r="K9804" s="1">
        <v>85.399472633393529</v>
      </c>
      <c r="L9804" s="1">
        <v>-25.374471</v>
      </c>
      <c r="M9804" s="1">
        <v>1.343094</v>
      </c>
    </row>
    <row r="9805" spans="1:13" x14ac:dyDescent="0.25">
      <c r="A9805" t="s">
        <v>52</v>
      </c>
      <c r="B9805">
        <v>299</v>
      </c>
      <c r="C9805">
        <v>2014</v>
      </c>
      <c r="D9805">
        <v>1</v>
      </c>
      <c r="E9805">
        <v>1</v>
      </c>
      <c r="F9805" s="1">
        <v>21.7981907267046</v>
      </c>
      <c r="G9805" s="1">
        <v>31.606582962621701</v>
      </c>
      <c r="H9805" s="1">
        <v>2.32058140929152</v>
      </c>
      <c r="I9805" s="1">
        <v>29.286001553330181</v>
      </c>
      <c r="J9805" s="1">
        <v>-7.4878108266255801</v>
      </c>
      <c r="K9805" s="1">
        <v>84.896728008805809</v>
      </c>
      <c r="L9805" s="1">
        <v>-47.060459000000002</v>
      </c>
      <c r="M9805" s="1">
        <v>-3.8943865</v>
      </c>
    </row>
    <row r="9806" spans="1:13" x14ac:dyDescent="0.25">
      <c r="A9806" t="s">
        <v>52</v>
      </c>
      <c r="B9806">
        <v>299</v>
      </c>
      <c r="C9806">
        <v>2015</v>
      </c>
      <c r="D9806">
        <v>1</v>
      </c>
      <c r="E9806">
        <v>1</v>
      </c>
      <c r="F9806" s="1">
        <v>14.8850261049833</v>
      </c>
      <c r="G9806" s="1">
        <v>22.948378086079</v>
      </c>
      <c r="H9806" s="1">
        <v>1.2419136016546299</v>
      </c>
      <c r="I9806" s="1">
        <v>21.706464484424369</v>
      </c>
      <c r="J9806" s="1">
        <v>-6.8214383794410693</v>
      </c>
      <c r="K9806" s="1">
        <v>129.76223175987315</v>
      </c>
      <c r="L9806" s="1"/>
      <c r="M9806" s="1">
        <v>-6.2213710000000004</v>
      </c>
    </row>
    <row r="9807" spans="1:13" x14ac:dyDescent="0.25">
      <c r="A9807" t="s">
        <v>52</v>
      </c>
      <c r="B9807">
        <v>299</v>
      </c>
      <c r="C9807">
        <v>2016</v>
      </c>
      <c r="D9807">
        <v>1</v>
      </c>
      <c r="E9807">
        <v>1</v>
      </c>
      <c r="F9807" s="1">
        <v>11.223226069267801</v>
      </c>
      <c r="G9807" s="1">
        <v>19.685883043118899</v>
      </c>
      <c r="H9807" s="1">
        <v>0.79093457207508</v>
      </c>
      <c r="I9807" s="1">
        <v>18.894948471043818</v>
      </c>
      <c r="J9807" s="1">
        <v>-7.6717224017760177</v>
      </c>
      <c r="K9807" s="1">
        <v>138.40423216589309</v>
      </c>
      <c r="L9807" s="1"/>
      <c r="M9807" s="1">
        <v>-17.040334999999999</v>
      </c>
    </row>
    <row r="9808" spans="1:13" x14ac:dyDescent="0.25">
      <c r="A9808" t="s">
        <v>52</v>
      </c>
      <c r="B9808">
        <v>299</v>
      </c>
      <c r="C9808">
        <v>2017</v>
      </c>
      <c r="D9808">
        <v>1</v>
      </c>
      <c r="E9808">
        <v>1</v>
      </c>
      <c r="F9808" s="1">
        <v>8.4930866877463203</v>
      </c>
      <c r="G9808" s="1">
        <v>21.766198698058499</v>
      </c>
      <c r="H9808" s="1">
        <v>0.175476268565221</v>
      </c>
      <c r="I9808" s="1">
        <v>21.59072242949328</v>
      </c>
      <c r="J9808" s="1">
        <v>-13.097635741746959</v>
      </c>
      <c r="K9808" s="1">
        <v>133.60959544927141</v>
      </c>
      <c r="L9808" s="1"/>
      <c r="M9808" s="1">
        <v>-15.671409000000001</v>
      </c>
    </row>
    <row r="9809" spans="1:13" x14ac:dyDescent="0.25">
      <c r="A9809" t="s">
        <v>52</v>
      </c>
      <c r="B9809">
        <v>299</v>
      </c>
      <c r="C9809">
        <v>2018</v>
      </c>
      <c r="D9809">
        <v>1</v>
      </c>
      <c r="E9809">
        <v>1</v>
      </c>
      <c r="F9809" s="1">
        <v>6.39434474166515</v>
      </c>
      <c r="G9809" s="1">
        <v>36.6698584582305</v>
      </c>
      <c r="H9809" s="1">
        <v>1.0553733997641999E-3</v>
      </c>
      <c r="I9809" s="1">
        <v>36.668803084830735</v>
      </c>
      <c r="J9809" s="1">
        <v>-30.274458343165584</v>
      </c>
      <c r="K9809" s="1">
        <v>174.62945938189907</v>
      </c>
      <c r="L9809" s="1"/>
      <c r="M9809" s="1">
        <v>-19.655342000000001</v>
      </c>
    </row>
    <row r="9810" spans="1:13" x14ac:dyDescent="0.25">
      <c r="A9810" t="s">
        <v>52</v>
      </c>
      <c r="B9810">
        <v>299</v>
      </c>
      <c r="C9810">
        <v>2019</v>
      </c>
      <c r="D9810">
        <v>1</v>
      </c>
      <c r="E9810">
        <v>1</v>
      </c>
      <c r="F9810" s="1">
        <v>8.7198898176947193</v>
      </c>
      <c r="G9810" s="1">
        <v>18.7248847159644</v>
      </c>
      <c r="H9810" s="1">
        <v>2.2828090892389099E-2</v>
      </c>
      <c r="I9810" s="1">
        <v>18.702056625072011</v>
      </c>
      <c r="J9810" s="1">
        <v>-9.9821668073772916</v>
      </c>
      <c r="K9810" s="1">
        <v>205.10321946267896</v>
      </c>
      <c r="L9810" s="1"/>
      <c r="M9810" s="1">
        <v>-27.670380000000002</v>
      </c>
    </row>
    <row r="9811" spans="1:13" x14ac:dyDescent="0.25">
      <c r="A9811" t="s">
        <v>52</v>
      </c>
      <c r="B9811">
        <v>299</v>
      </c>
      <c r="C9811">
        <v>2020</v>
      </c>
      <c r="D9811">
        <v>1</v>
      </c>
      <c r="E9811">
        <v>1</v>
      </c>
      <c r="F9811" s="1">
        <v>4.2976265106103</v>
      </c>
      <c r="G9811" s="1">
        <v>9.3115152053445502</v>
      </c>
      <c r="H9811" s="1">
        <v>8.6050591880310695E-2</v>
      </c>
      <c r="I9811" s="1">
        <v>9.22546461346424</v>
      </c>
      <c r="J9811" s="1">
        <v>-4.92783810285394</v>
      </c>
      <c r="K9811" s="1">
        <v>327.72048353663013</v>
      </c>
      <c r="L9811" s="1"/>
      <c r="M9811" s="1">
        <v>-29.994706999999998</v>
      </c>
    </row>
    <row r="9812" spans="1:13" x14ac:dyDescent="0.25">
      <c r="A9812" t="s">
        <v>52</v>
      </c>
      <c r="B9812">
        <v>299</v>
      </c>
      <c r="C9812">
        <v>2021</v>
      </c>
      <c r="D9812">
        <v>1</v>
      </c>
      <c r="E9812">
        <v>1</v>
      </c>
      <c r="F9812" s="1">
        <v>5.9420384521180898</v>
      </c>
      <c r="G9812" s="1">
        <v>10.547574721476501</v>
      </c>
      <c r="H9812" s="1">
        <v>5.2398734748976501E-2</v>
      </c>
      <c r="I9812" s="1">
        <v>10.495175986727524</v>
      </c>
      <c r="J9812" s="1">
        <v>-4.5531375346094345</v>
      </c>
      <c r="K9812" s="1">
        <v>250.5828043585031</v>
      </c>
      <c r="L9812" s="1"/>
      <c r="M9812" s="1">
        <v>1.0000112999999999</v>
      </c>
    </row>
    <row r="9813" spans="1:13" x14ac:dyDescent="0.25">
      <c r="A9813" t="s">
        <v>52</v>
      </c>
      <c r="B9813">
        <v>299</v>
      </c>
      <c r="C9813">
        <v>2022</v>
      </c>
      <c r="D9813">
        <v>1</v>
      </c>
      <c r="E9813">
        <v>1</v>
      </c>
      <c r="F9813" s="1">
        <v>5.9626713415595596</v>
      </c>
      <c r="G9813" s="1">
        <v>11.9868351690799</v>
      </c>
      <c r="H9813" s="1">
        <v>0.17787078246573201</v>
      </c>
      <c r="I9813" s="1">
        <v>11.808964386614168</v>
      </c>
      <c r="J9813" s="1">
        <v>-5.8462930450546082</v>
      </c>
      <c r="K9813" s="1">
        <v>157.80948800840133</v>
      </c>
      <c r="L9813" s="1"/>
      <c r="M9813" s="1">
        <v>7.9999856999999999</v>
      </c>
    </row>
    <row r="9814" spans="1:13" x14ac:dyDescent="0.25">
      <c r="A9814" t="s">
        <v>53</v>
      </c>
      <c r="B9814">
        <v>311</v>
      </c>
      <c r="C9814">
        <v>1800</v>
      </c>
      <c r="D9814">
        <v>0</v>
      </c>
      <c r="E9814">
        <v>0</v>
      </c>
      <c r="F9814" s="1"/>
      <c r="G9814" s="1"/>
      <c r="H9814" s="1"/>
      <c r="I9814" s="1"/>
      <c r="J9814" s="1"/>
      <c r="K9814" s="1"/>
      <c r="L9814" s="1"/>
      <c r="M9814" s="1"/>
    </row>
    <row r="9815" spans="1:13" x14ac:dyDescent="0.25">
      <c r="A9815" t="s">
        <v>53</v>
      </c>
      <c r="B9815">
        <v>311</v>
      </c>
      <c r="C9815">
        <v>1801</v>
      </c>
      <c r="D9815">
        <v>0</v>
      </c>
      <c r="E9815">
        <v>0</v>
      </c>
      <c r="F9815" s="1"/>
      <c r="G9815" s="1"/>
      <c r="H9815" s="1"/>
      <c r="I9815" s="1"/>
      <c r="J9815" s="1"/>
      <c r="K9815" s="1"/>
      <c r="L9815" s="1"/>
      <c r="M9815" s="1"/>
    </row>
    <row r="9816" spans="1:13" x14ac:dyDescent="0.25">
      <c r="A9816" t="s">
        <v>53</v>
      </c>
      <c r="B9816">
        <v>311</v>
      </c>
      <c r="C9816">
        <v>1802</v>
      </c>
      <c r="D9816">
        <v>0</v>
      </c>
      <c r="E9816">
        <v>0</v>
      </c>
      <c r="F9816" s="1"/>
      <c r="G9816" s="1"/>
      <c r="H9816" s="1"/>
      <c r="I9816" s="1"/>
      <c r="J9816" s="1"/>
      <c r="K9816" s="1"/>
      <c r="L9816" s="1"/>
      <c r="M9816" s="1"/>
    </row>
    <row r="9817" spans="1:13" x14ac:dyDescent="0.25">
      <c r="A9817" t="s">
        <v>53</v>
      </c>
      <c r="B9817">
        <v>311</v>
      </c>
      <c r="C9817">
        <v>1803</v>
      </c>
      <c r="D9817">
        <v>0</v>
      </c>
      <c r="E9817">
        <v>0</v>
      </c>
      <c r="F9817" s="1"/>
      <c r="G9817" s="1"/>
      <c r="H9817" s="1"/>
      <c r="I9817" s="1"/>
      <c r="J9817" s="1"/>
      <c r="K9817" s="1"/>
      <c r="L9817" s="1"/>
      <c r="M9817" s="1"/>
    </row>
    <row r="9818" spans="1:13" x14ac:dyDescent="0.25">
      <c r="A9818" t="s">
        <v>53</v>
      </c>
      <c r="B9818">
        <v>311</v>
      </c>
      <c r="C9818">
        <v>1804</v>
      </c>
      <c r="D9818">
        <v>0</v>
      </c>
      <c r="E9818">
        <v>0</v>
      </c>
      <c r="F9818" s="1"/>
      <c r="G9818" s="1"/>
      <c r="H9818" s="1"/>
      <c r="I9818" s="1"/>
      <c r="J9818" s="1"/>
      <c r="K9818" s="1"/>
      <c r="L9818" s="1"/>
      <c r="M9818" s="1"/>
    </row>
    <row r="9819" spans="1:13" x14ac:dyDescent="0.25">
      <c r="A9819" t="s">
        <v>53</v>
      </c>
      <c r="B9819">
        <v>311</v>
      </c>
      <c r="C9819">
        <v>1805</v>
      </c>
      <c r="D9819">
        <v>0</v>
      </c>
      <c r="E9819">
        <v>0</v>
      </c>
      <c r="F9819" s="1"/>
      <c r="G9819" s="1"/>
      <c r="H9819" s="1"/>
      <c r="I9819" s="1"/>
      <c r="J9819" s="1"/>
      <c r="K9819" s="1"/>
      <c r="L9819" s="1"/>
      <c r="M9819" s="1"/>
    </row>
    <row r="9820" spans="1:13" x14ac:dyDescent="0.25">
      <c r="A9820" t="s">
        <v>53</v>
      </c>
      <c r="B9820">
        <v>311</v>
      </c>
      <c r="C9820">
        <v>1806</v>
      </c>
      <c r="D9820">
        <v>0</v>
      </c>
      <c r="E9820">
        <v>0</v>
      </c>
      <c r="F9820" s="1"/>
      <c r="G9820" s="1"/>
      <c r="H9820" s="1"/>
      <c r="I9820" s="1"/>
      <c r="J9820" s="1"/>
      <c r="K9820" s="1"/>
      <c r="L9820" s="1"/>
      <c r="M9820" s="1"/>
    </row>
    <row r="9821" spans="1:13" x14ac:dyDescent="0.25">
      <c r="A9821" t="s">
        <v>53</v>
      </c>
      <c r="B9821">
        <v>311</v>
      </c>
      <c r="C9821">
        <v>1807</v>
      </c>
      <c r="D9821">
        <v>0</v>
      </c>
      <c r="E9821">
        <v>0</v>
      </c>
      <c r="F9821" s="1"/>
      <c r="G9821" s="1"/>
      <c r="H9821" s="1"/>
      <c r="I9821" s="1"/>
      <c r="J9821" s="1"/>
      <c r="K9821" s="1"/>
      <c r="L9821" s="1"/>
      <c r="M9821" s="1"/>
    </row>
    <row r="9822" spans="1:13" x14ac:dyDescent="0.25">
      <c r="A9822" t="s">
        <v>53</v>
      </c>
      <c r="B9822">
        <v>311</v>
      </c>
      <c r="C9822">
        <v>1808</v>
      </c>
      <c r="D9822">
        <v>0</v>
      </c>
      <c r="E9822">
        <v>0</v>
      </c>
      <c r="F9822" s="1"/>
      <c r="G9822" s="1"/>
      <c r="H9822" s="1"/>
      <c r="I9822" s="1"/>
      <c r="J9822" s="1"/>
      <c r="K9822" s="1"/>
      <c r="L9822" s="1"/>
      <c r="M9822" s="1"/>
    </row>
    <row r="9823" spans="1:13" x14ac:dyDescent="0.25">
      <c r="A9823" t="s">
        <v>53</v>
      </c>
      <c r="B9823">
        <v>311</v>
      </c>
      <c r="C9823">
        <v>1809</v>
      </c>
      <c r="D9823">
        <v>0</v>
      </c>
      <c r="E9823">
        <v>0</v>
      </c>
      <c r="F9823" s="1"/>
      <c r="G9823" s="1"/>
      <c r="H9823" s="1"/>
      <c r="I9823" s="1"/>
      <c r="J9823" s="1"/>
      <c r="K9823" s="1"/>
      <c r="L9823" s="1"/>
      <c r="M9823" s="1"/>
    </row>
    <row r="9824" spans="1:13" x14ac:dyDescent="0.25">
      <c r="A9824" t="s">
        <v>53</v>
      </c>
      <c r="B9824">
        <v>311</v>
      </c>
      <c r="C9824">
        <v>1810</v>
      </c>
      <c r="D9824">
        <v>0</v>
      </c>
      <c r="E9824">
        <v>0</v>
      </c>
      <c r="F9824" s="1"/>
      <c r="G9824" s="1"/>
      <c r="H9824" s="1"/>
      <c r="I9824" s="1"/>
      <c r="J9824" s="1"/>
      <c r="K9824" s="1"/>
      <c r="L9824" s="1"/>
      <c r="M9824" s="1"/>
    </row>
    <row r="9825" spans="1:13" x14ac:dyDescent="0.25">
      <c r="A9825" t="s">
        <v>53</v>
      </c>
      <c r="B9825">
        <v>311</v>
      </c>
      <c r="C9825">
        <v>1811</v>
      </c>
      <c r="D9825">
        <v>0</v>
      </c>
      <c r="E9825">
        <v>0</v>
      </c>
      <c r="F9825" s="1"/>
      <c r="G9825" s="1"/>
      <c r="H9825" s="1"/>
      <c r="I9825" s="1"/>
      <c r="J9825" s="1"/>
      <c r="K9825" s="1"/>
      <c r="L9825" s="1"/>
      <c r="M9825" s="1"/>
    </row>
    <row r="9826" spans="1:13" x14ac:dyDescent="0.25">
      <c r="A9826" t="s">
        <v>53</v>
      </c>
      <c r="B9826">
        <v>311</v>
      </c>
      <c r="C9826">
        <v>1812</v>
      </c>
      <c r="D9826">
        <v>0</v>
      </c>
      <c r="E9826">
        <v>0</v>
      </c>
      <c r="F9826" s="1"/>
      <c r="G9826" s="1"/>
      <c r="H9826" s="1"/>
      <c r="I9826" s="1"/>
      <c r="J9826" s="1"/>
      <c r="K9826" s="1"/>
      <c r="L9826" s="1"/>
      <c r="M9826" s="1"/>
    </row>
    <row r="9827" spans="1:13" x14ac:dyDescent="0.25">
      <c r="A9827" t="s">
        <v>53</v>
      </c>
      <c r="B9827">
        <v>311</v>
      </c>
      <c r="C9827">
        <v>1813</v>
      </c>
      <c r="D9827">
        <v>0</v>
      </c>
      <c r="E9827">
        <v>0</v>
      </c>
      <c r="F9827" s="1"/>
      <c r="G9827" s="1"/>
      <c r="H9827" s="1"/>
      <c r="I9827" s="1"/>
      <c r="J9827" s="1"/>
      <c r="K9827" s="1"/>
      <c r="L9827" s="1"/>
      <c r="M9827" s="1"/>
    </row>
    <row r="9828" spans="1:13" x14ac:dyDescent="0.25">
      <c r="A9828" t="s">
        <v>53</v>
      </c>
      <c r="B9828">
        <v>311</v>
      </c>
      <c r="C9828">
        <v>1814</v>
      </c>
      <c r="D9828">
        <v>0</v>
      </c>
      <c r="E9828">
        <v>0</v>
      </c>
      <c r="F9828" s="1"/>
      <c r="G9828" s="1"/>
      <c r="H9828" s="1"/>
      <c r="I9828" s="1"/>
      <c r="J9828" s="1"/>
      <c r="K9828" s="1"/>
      <c r="L9828" s="1"/>
      <c r="M9828" s="1"/>
    </row>
    <row r="9829" spans="1:13" x14ac:dyDescent="0.25">
      <c r="A9829" t="s">
        <v>53</v>
      </c>
      <c r="B9829">
        <v>311</v>
      </c>
      <c r="C9829">
        <v>1815</v>
      </c>
      <c r="D9829">
        <v>0</v>
      </c>
      <c r="E9829">
        <v>0</v>
      </c>
      <c r="F9829" s="1"/>
      <c r="G9829" s="1"/>
      <c r="H9829" s="1"/>
      <c r="I9829" s="1"/>
      <c r="J9829" s="1"/>
      <c r="K9829" s="1"/>
      <c r="L9829" s="1"/>
      <c r="M9829" s="1"/>
    </row>
    <row r="9830" spans="1:13" x14ac:dyDescent="0.25">
      <c r="A9830" t="s">
        <v>53</v>
      </c>
      <c r="B9830">
        <v>311</v>
      </c>
      <c r="C9830">
        <v>1816</v>
      </c>
      <c r="D9830">
        <v>0</v>
      </c>
      <c r="E9830">
        <v>0</v>
      </c>
      <c r="F9830" s="1"/>
      <c r="G9830" s="1"/>
      <c r="H9830" s="1"/>
      <c r="I9830" s="1"/>
      <c r="J9830" s="1"/>
      <c r="K9830" s="1"/>
      <c r="L9830" s="1"/>
      <c r="M9830" s="1"/>
    </row>
    <row r="9831" spans="1:13" x14ac:dyDescent="0.25">
      <c r="A9831" t="s">
        <v>53</v>
      </c>
      <c r="B9831">
        <v>311</v>
      </c>
      <c r="C9831">
        <v>1817</v>
      </c>
      <c r="D9831">
        <v>0</v>
      </c>
      <c r="E9831">
        <v>0</v>
      </c>
      <c r="F9831" s="1"/>
      <c r="G9831" s="1"/>
      <c r="H9831" s="1"/>
      <c r="I9831" s="1"/>
      <c r="J9831" s="1"/>
      <c r="K9831" s="1"/>
      <c r="L9831" s="1"/>
      <c r="M9831" s="1"/>
    </row>
    <row r="9832" spans="1:13" x14ac:dyDescent="0.25">
      <c r="A9832" t="s">
        <v>53</v>
      </c>
      <c r="B9832">
        <v>311</v>
      </c>
      <c r="C9832">
        <v>1818</v>
      </c>
      <c r="D9832">
        <v>0</v>
      </c>
      <c r="E9832">
        <v>0</v>
      </c>
      <c r="F9832" s="1"/>
      <c r="G9832" s="1"/>
      <c r="H9832" s="1"/>
      <c r="I9832" s="1"/>
      <c r="J9832" s="1"/>
      <c r="K9832" s="1"/>
      <c r="L9832" s="1"/>
      <c r="M9832" s="1"/>
    </row>
    <row r="9833" spans="1:13" x14ac:dyDescent="0.25">
      <c r="A9833" t="s">
        <v>53</v>
      </c>
      <c r="B9833">
        <v>311</v>
      </c>
      <c r="C9833">
        <v>1819</v>
      </c>
      <c r="D9833">
        <v>0</v>
      </c>
      <c r="E9833">
        <v>0</v>
      </c>
      <c r="F9833" s="1"/>
      <c r="G9833" s="1"/>
      <c r="H9833" s="1"/>
      <c r="I9833" s="1"/>
      <c r="J9833" s="1"/>
      <c r="K9833" s="1"/>
      <c r="L9833" s="1"/>
      <c r="M9833" s="1"/>
    </row>
    <row r="9834" spans="1:13" x14ac:dyDescent="0.25">
      <c r="A9834" t="s">
        <v>53</v>
      </c>
      <c r="B9834">
        <v>311</v>
      </c>
      <c r="C9834">
        <v>1820</v>
      </c>
      <c r="D9834">
        <v>0</v>
      </c>
      <c r="E9834">
        <v>0</v>
      </c>
      <c r="F9834" s="1"/>
      <c r="G9834" s="1"/>
      <c r="H9834" s="1"/>
      <c r="I9834" s="1"/>
      <c r="J9834" s="1"/>
      <c r="K9834" s="1"/>
      <c r="L9834" s="1"/>
      <c r="M9834" s="1"/>
    </row>
    <row r="9835" spans="1:13" x14ac:dyDescent="0.25">
      <c r="A9835" t="s">
        <v>53</v>
      </c>
      <c r="B9835">
        <v>311</v>
      </c>
      <c r="C9835">
        <v>1821</v>
      </c>
      <c r="D9835">
        <v>0</v>
      </c>
      <c r="E9835">
        <v>0</v>
      </c>
      <c r="F9835" s="1"/>
      <c r="G9835" s="1"/>
      <c r="H9835" s="1"/>
      <c r="I9835" s="1"/>
      <c r="J9835" s="1"/>
      <c r="K9835" s="1"/>
      <c r="L9835" s="1"/>
      <c r="M9835" s="1"/>
    </row>
    <row r="9836" spans="1:13" x14ac:dyDescent="0.25">
      <c r="A9836" t="s">
        <v>53</v>
      </c>
      <c r="B9836">
        <v>311</v>
      </c>
      <c r="C9836">
        <v>1822</v>
      </c>
      <c r="D9836">
        <v>0</v>
      </c>
      <c r="E9836">
        <v>0</v>
      </c>
      <c r="F9836" s="1"/>
      <c r="G9836" s="1"/>
      <c r="H9836" s="1"/>
      <c r="I9836" s="1"/>
      <c r="J9836" s="1"/>
      <c r="K9836" s="1"/>
      <c r="L9836" s="1"/>
      <c r="M9836" s="1"/>
    </row>
    <row r="9837" spans="1:13" x14ac:dyDescent="0.25">
      <c r="A9837" t="s">
        <v>53</v>
      </c>
      <c r="B9837">
        <v>311</v>
      </c>
      <c r="C9837">
        <v>1823</v>
      </c>
      <c r="D9837">
        <v>0</v>
      </c>
      <c r="E9837">
        <v>0</v>
      </c>
      <c r="F9837" s="1"/>
      <c r="G9837" s="1"/>
      <c r="H9837" s="1"/>
      <c r="I9837" s="1"/>
      <c r="J9837" s="1"/>
      <c r="K9837" s="1"/>
      <c r="L9837" s="1"/>
      <c r="M9837" s="1"/>
    </row>
    <row r="9838" spans="1:13" x14ac:dyDescent="0.25">
      <c r="A9838" t="s">
        <v>53</v>
      </c>
      <c r="B9838">
        <v>311</v>
      </c>
      <c r="C9838">
        <v>1824</v>
      </c>
      <c r="D9838">
        <v>0</v>
      </c>
      <c r="E9838">
        <v>0</v>
      </c>
      <c r="F9838" s="1"/>
      <c r="G9838" s="1"/>
      <c r="H9838" s="1"/>
      <c r="I9838" s="1"/>
      <c r="J9838" s="1"/>
      <c r="K9838" s="1"/>
      <c r="L9838" s="1"/>
      <c r="M9838" s="1"/>
    </row>
    <row r="9839" spans="1:13" x14ac:dyDescent="0.25">
      <c r="A9839" t="s">
        <v>53</v>
      </c>
      <c r="B9839">
        <v>311</v>
      </c>
      <c r="C9839">
        <v>1825</v>
      </c>
      <c r="D9839">
        <v>0</v>
      </c>
      <c r="E9839">
        <v>0</v>
      </c>
      <c r="F9839" s="1"/>
      <c r="G9839" s="1"/>
      <c r="H9839" s="1"/>
      <c r="I9839" s="1"/>
      <c r="J9839" s="1"/>
      <c r="K9839" s="1"/>
      <c r="L9839" s="1"/>
      <c r="M9839" s="1"/>
    </row>
    <row r="9840" spans="1:13" x14ac:dyDescent="0.25">
      <c r="A9840" t="s">
        <v>53</v>
      </c>
      <c r="B9840">
        <v>311</v>
      </c>
      <c r="C9840">
        <v>1826</v>
      </c>
      <c r="D9840">
        <v>0</v>
      </c>
      <c r="E9840">
        <v>0</v>
      </c>
      <c r="F9840" s="1"/>
      <c r="G9840" s="1"/>
      <c r="H9840" s="1"/>
      <c r="I9840" s="1"/>
      <c r="J9840" s="1"/>
      <c r="K9840" s="1"/>
      <c r="L9840" s="1"/>
      <c r="M9840" s="1"/>
    </row>
    <row r="9841" spans="1:13" x14ac:dyDescent="0.25">
      <c r="A9841" t="s">
        <v>53</v>
      </c>
      <c r="B9841">
        <v>311</v>
      </c>
      <c r="C9841">
        <v>1827</v>
      </c>
      <c r="D9841">
        <v>0</v>
      </c>
      <c r="E9841">
        <v>0</v>
      </c>
      <c r="F9841" s="1"/>
      <c r="G9841" s="1"/>
      <c r="H9841" s="1"/>
      <c r="I9841" s="1"/>
      <c r="J9841" s="1"/>
      <c r="K9841" s="1"/>
      <c r="L9841" s="1"/>
      <c r="M9841" s="1"/>
    </row>
    <row r="9842" spans="1:13" x14ac:dyDescent="0.25">
      <c r="A9842" t="s">
        <v>53</v>
      </c>
      <c r="B9842">
        <v>311</v>
      </c>
      <c r="C9842">
        <v>1828</v>
      </c>
      <c r="D9842">
        <v>0</v>
      </c>
      <c r="E9842">
        <v>0</v>
      </c>
      <c r="F9842" s="1"/>
      <c r="G9842" s="1"/>
      <c r="H9842" s="1"/>
      <c r="I9842" s="1"/>
      <c r="J9842" s="1"/>
      <c r="K9842" s="1"/>
      <c r="L9842" s="1"/>
      <c r="M9842" s="1"/>
    </row>
    <row r="9843" spans="1:13" x14ac:dyDescent="0.25">
      <c r="A9843" t="s">
        <v>53</v>
      </c>
      <c r="B9843">
        <v>311</v>
      </c>
      <c r="C9843">
        <v>1829</v>
      </c>
      <c r="D9843">
        <v>0</v>
      </c>
      <c r="E9843">
        <v>0</v>
      </c>
      <c r="F9843" s="1"/>
      <c r="G9843" s="1"/>
      <c r="H9843" s="1"/>
      <c r="I9843" s="1"/>
      <c r="J9843" s="1"/>
      <c r="K9843" s="1"/>
      <c r="L9843" s="1"/>
      <c r="M9843" s="1"/>
    </row>
    <row r="9844" spans="1:13" x14ac:dyDescent="0.25">
      <c r="A9844" t="s">
        <v>53</v>
      </c>
      <c r="B9844">
        <v>311</v>
      </c>
      <c r="C9844">
        <v>1830</v>
      </c>
      <c r="D9844">
        <v>0</v>
      </c>
      <c r="E9844">
        <v>0</v>
      </c>
      <c r="F9844" s="1"/>
      <c r="G9844" s="1"/>
      <c r="H9844" s="1"/>
      <c r="I9844" s="1"/>
      <c r="J9844" s="1"/>
      <c r="K9844" s="1"/>
      <c r="L9844" s="1"/>
      <c r="M9844" s="1"/>
    </row>
    <row r="9845" spans="1:13" x14ac:dyDescent="0.25">
      <c r="A9845" t="s">
        <v>53</v>
      </c>
      <c r="B9845">
        <v>311</v>
      </c>
      <c r="C9845">
        <v>1831</v>
      </c>
      <c r="D9845">
        <v>0</v>
      </c>
      <c r="E9845">
        <v>0</v>
      </c>
      <c r="F9845" s="1"/>
      <c r="G9845" s="1"/>
      <c r="H9845" s="1"/>
      <c r="I9845" s="1"/>
      <c r="J9845" s="1"/>
      <c r="K9845" s="1"/>
      <c r="L9845" s="1"/>
      <c r="M9845" s="1"/>
    </row>
    <row r="9846" spans="1:13" x14ac:dyDescent="0.25">
      <c r="A9846" t="s">
        <v>53</v>
      </c>
      <c r="B9846">
        <v>311</v>
      </c>
      <c r="C9846">
        <v>1832</v>
      </c>
      <c r="D9846">
        <v>0</v>
      </c>
      <c r="E9846">
        <v>0</v>
      </c>
      <c r="F9846" s="1"/>
      <c r="G9846" s="1"/>
      <c r="H9846" s="1"/>
      <c r="I9846" s="1"/>
      <c r="J9846" s="1"/>
      <c r="K9846" s="1"/>
      <c r="L9846" s="1"/>
      <c r="M9846" s="1"/>
    </row>
    <row r="9847" spans="1:13" x14ac:dyDescent="0.25">
      <c r="A9847" t="s">
        <v>53</v>
      </c>
      <c r="B9847">
        <v>311</v>
      </c>
      <c r="C9847">
        <v>1833</v>
      </c>
      <c r="D9847">
        <v>0</v>
      </c>
      <c r="E9847">
        <v>0</v>
      </c>
      <c r="F9847" s="1"/>
      <c r="G9847" s="1"/>
      <c r="H9847" s="1"/>
      <c r="I9847" s="1"/>
      <c r="J9847" s="1"/>
      <c r="K9847" s="1"/>
      <c r="L9847" s="1"/>
      <c r="M9847" s="1"/>
    </row>
    <row r="9848" spans="1:13" x14ac:dyDescent="0.25">
      <c r="A9848" t="s">
        <v>53</v>
      </c>
      <c r="B9848">
        <v>311</v>
      </c>
      <c r="C9848">
        <v>1834</v>
      </c>
      <c r="D9848">
        <v>0</v>
      </c>
      <c r="E9848">
        <v>0</v>
      </c>
      <c r="F9848" s="1"/>
      <c r="G9848" s="1"/>
      <c r="H9848" s="1"/>
      <c r="I9848" s="1"/>
      <c r="J9848" s="1"/>
      <c r="K9848" s="1"/>
      <c r="L9848" s="1"/>
      <c r="M9848" s="1"/>
    </row>
    <row r="9849" spans="1:13" x14ac:dyDescent="0.25">
      <c r="A9849" t="s">
        <v>53</v>
      </c>
      <c r="B9849">
        <v>311</v>
      </c>
      <c r="C9849">
        <v>1835</v>
      </c>
      <c r="D9849">
        <v>0</v>
      </c>
      <c r="E9849">
        <v>0</v>
      </c>
      <c r="F9849" s="1"/>
      <c r="G9849" s="1"/>
      <c r="H9849" s="1"/>
      <c r="I9849" s="1"/>
      <c r="J9849" s="1"/>
      <c r="K9849" s="1"/>
      <c r="L9849" s="1"/>
      <c r="M9849" s="1"/>
    </row>
    <row r="9850" spans="1:13" x14ac:dyDescent="0.25">
      <c r="A9850" t="s">
        <v>53</v>
      </c>
      <c r="B9850">
        <v>311</v>
      </c>
      <c r="C9850">
        <v>1836</v>
      </c>
      <c r="D9850">
        <v>0</v>
      </c>
      <c r="E9850">
        <v>0</v>
      </c>
      <c r="F9850" s="1"/>
      <c r="G9850" s="1"/>
      <c r="H9850" s="1"/>
      <c r="I9850" s="1"/>
      <c r="J9850" s="1"/>
      <c r="K9850" s="1"/>
      <c r="L9850" s="1"/>
      <c r="M9850" s="1"/>
    </row>
    <row r="9851" spans="1:13" x14ac:dyDescent="0.25">
      <c r="A9851" t="s">
        <v>53</v>
      </c>
      <c r="B9851">
        <v>311</v>
      </c>
      <c r="C9851">
        <v>1837</v>
      </c>
      <c r="D9851">
        <v>0</v>
      </c>
      <c r="E9851">
        <v>0</v>
      </c>
      <c r="F9851" s="1"/>
      <c r="G9851" s="1"/>
      <c r="H9851" s="1"/>
      <c r="I9851" s="1"/>
      <c r="J9851" s="1"/>
      <c r="K9851" s="1"/>
      <c r="L9851" s="1"/>
      <c r="M9851" s="1"/>
    </row>
    <row r="9852" spans="1:13" x14ac:dyDescent="0.25">
      <c r="A9852" t="s">
        <v>53</v>
      </c>
      <c r="B9852">
        <v>311</v>
      </c>
      <c r="C9852">
        <v>1838</v>
      </c>
      <c r="D9852">
        <v>0</v>
      </c>
      <c r="E9852">
        <v>0</v>
      </c>
      <c r="F9852" s="1"/>
      <c r="G9852" s="1"/>
      <c r="H9852" s="1"/>
      <c r="I9852" s="1"/>
      <c r="J9852" s="1"/>
      <c r="K9852" s="1"/>
      <c r="L9852" s="1"/>
      <c r="M9852" s="1"/>
    </row>
    <row r="9853" spans="1:13" x14ac:dyDescent="0.25">
      <c r="A9853" t="s">
        <v>53</v>
      </c>
      <c r="B9853">
        <v>311</v>
      </c>
      <c r="C9853">
        <v>1839</v>
      </c>
      <c r="D9853">
        <v>0</v>
      </c>
      <c r="E9853">
        <v>0</v>
      </c>
      <c r="F9853" s="1"/>
      <c r="G9853" s="1"/>
      <c r="H9853" s="1"/>
      <c r="I9853" s="1"/>
      <c r="J9853" s="1"/>
      <c r="K9853" s="1"/>
      <c r="L9853" s="1"/>
      <c r="M9853" s="1"/>
    </row>
    <row r="9854" spans="1:13" x14ac:dyDescent="0.25">
      <c r="A9854" t="s">
        <v>53</v>
      </c>
      <c r="B9854">
        <v>311</v>
      </c>
      <c r="C9854">
        <v>1840</v>
      </c>
      <c r="D9854">
        <v>0</v>
      </c>
      <c r="E9854">
        <v>0</v>
      </c>
      <c r="F9854" s="1"/>
      <c r="G9854" s="1"/>
      <c r="H9854" s="1"/>
      <c r="I9854" s="1"/>
      <c r="J9854" s="1"/>
      <c r="K9854" s="1"/>
      <c r="L9854" s="1"/>
      <c r="M9854" s="1"/>
    </row>
    <row r="9855" spans="1:13" x14ac:dyDescent="0.25">
      <c r="A9855" t="s">
        <v>53</v>
      </c>
      <c r="B9855">
        <v>311</v>
      </c>
      <c r="C9855">
        <v>1841</v>
      </c>
      <c r="D9855">
        <v>0</v>
      </c>
      <c r="E9855">
        <v>0</v>
      </c>
      <c r="F9855" s="1"/>
      <c r="G9855" s="1"/>
      <c r="H9855" s="1"/>
      <c r="I9855" s="1"/>
      <c r="J9855" s="1"/>
      <c r="K9855" s="1"/>
      <c r="L9855" s="1"/>
      <c r="M9855" s="1"/>
    </row>
    <row r="9856" spans="1:13" x14ac:dyDescent="0.25">
      <c r="A9856" t="s">
        <v>53</v>
      </c>
      <c r="B9856">
        <v>311</v>
      </c>
      <c r="C9856">
        <v>1842</v>
      </c>
      <c r="D9856">
        <v>0</v>
      </c>
      <c r="E9856">
        <v>0</v>
      </c>
      <c r="F9856" s="1"/>
      <c r="G9856" s="1"/>
      <c r="H9856" s="1"/>
      <c r="I9856" s="1"/>
      <c r="J9856" s="1"/>
      <c r="K9856" s="1"/>
      <c r="L9856" s="1"/>
      <c r="M9856" s="1"/>
    </row>
    <row r="9857" spans="1:13" x14ac:dyDescent="0.25">
      <c r="A9857" t="s">
        <v>53</v>
      </c>
      <c r="B9857">
        <v>311</v>
      </c>
      <c r="C9857">
        <v>1843</v>
      </c>
      <c r="D9857">
        <v>0</v>
      </c>
      <c r="E9857">
        <v>0</v>
      </c>
      <c r="F9857" s="1"/>
      <c r="G9857" s="1"/>
      <c r="H9857" s="1"/>
      <c r="I9857" s="1"/>
      <c r="J9857" s="1"/>
      <c r="K9857" s="1"/>
      <c r="L9857" s="1"/>
      <c r="M9857" s="1"/>
    </row>
    <row r="9858" spans="1:13" x14ac:dyDescent="0.25">
      <c r="A9858" t="s">
        <v>53</v>
      </c>
      <c r="B9858">
        <v>311</v>
      </c>
      <c r="C9858">
        <v>1844</v>
      </c>
      <c r="D9858">
        <v>0</v>
      </c>
      <c r="E9858">
        <v>0</v>
      </c>
      <c r="F9858" s="1"/>
      <c r="G9858" s="1"/>
      <c r="H9858" s="1"/>
      <c r="I9858" s="1"/>
      <c r="J9858" s="1"/>
      <c r="K9858" s="1"/>
      <c r="L9858" s="1"/>
      <c r="M9858" s="1"/>
    </row>
    <row r="9859" spans="1:13" x14ac:dyDescent="0.25">
      <c r="A9859" t="s">
        <v>53</v>
      </c>
      <c r="B9859">
        <v>311</v>
      </c>
      <c r="C9859">
        <v>1845</v>
      </c>
      <c r="D9859">
        <v>0</v>
      </c>
      <c r="E9859">
        <v>0</v>
      </c>
      <c r="F9859" s="1"/>
      <c r="G9859" s="1"/>
      <c r="H9859" s="1"/>
      <c r="I9859" s="1"/>
      <c r="J9859" s="1"/>
      <c r="K9859" s="1"/>
      <c r="L9859" s="1"/>
      <c r="M9859" s="1"/>
    </row>
    <row r="9860" spans="1:13" x14ac:dyDescent="0.25">
      <c r="A9860" t="s">
        <v>53</v>
      </c>
      <c r="B9860">
        <v>311</v>
      </c>
      <c r="C9860">
        <v>1846</v>
      </c>
      <c r="D9860">
        <v>0</v>
      </c>
      <c r="E9860">
        <v>0</v>
      </c>
      <c r="F9860" s="1"/>
      <c r="G9860" s="1"/>
      <c r="H9860" s="1"/>
      <c r="I9860" s="1"/>
      <c r="J9860" s="1"/>
      <c r="K9860" s="1"/>
      <c r="L9860" s="1"/>
      <c r="M9860" s="1"/>
    </row>
    <row r="9861" spans="1:13" x14ac:dyDescent="0.25">
      <c r="A9861" t="s">
        <v>53</v>
      </c>
      <c r="B9861">
        <v>311</v>
      </c>
      <c r="C9861">
        <v>1847</v>
      </c>
      <c r="D9861">
        <v>0</v>
      </c>
      <c r="E9861">
        <v>0</v>
      </c>
      <c r="F9861" s="1"/>
      <c r="G9861" s="1"/>
      <c r="H9861" s="1"/>
      <c r="I9861" s="1"/>
      <c r="J9861" s="1"/>
      <c r="K9861" s="1"/>
      <c r="L9861" s="1"/>
      <c r="M9861" s="1"/>
    </row>
    <row r="9862" spans="1:13" x14ac:dyDescent="0.25">
      <c r="A9862" t="s">
        <v>53</v>
      </c>
      <c r="B9862">
        <v>311</v>
      </c>
      <c r="C9862">
        <v>1848</v>
      </c>
      <c r="D9862">
        <v>0</v>
      </c>
      <c r="E9862">
        <v>0</v>
      </c>
      <c r="F9862" s="1"/>
      <c r="G9862" s="1"/>
      <c r="H9862" s="1"/>
      <c r="I9862" s="1"/>
      <c r="J9862" s="1"/>
      <c r="K9862" s="1"/>
      <c r="L9862" s="1"/>
      <c r="M9862" s="1"/>
    </row>
    <row r="9863" spans="1:13" x14ac:dyDescent="0.25">
      <c r="A9863" t="s">
        <v>53</v>
      </c>
      <c r="B9863">
        <v>311</v>
      </c>
      <c r="C9863">
        <v>1849</v>
      </c>
      <c r="D9863">
        <v>0</v>
      </c>
      <c r="E9863">
        <v>0</v>
      </c>
      <c r="F9863" s="1"/>
      <c r="G9863" s="1"/>
      <c r="H9863" s="1"/>
      <c r="I9863" s="1"/>
      <c r="J9863" s="1"/>
      <c r="K9863" s="1"/>
      <c r="L9863" s="1"/>
      <c r="M9863" s="1"/>
    </row>
    <row r="9864" spans="1:13" x14ac:dyDescent="0.25">
      <c r="A9864" t="s">
        <v>53</v>
      </c>
      <c r="B9864">
        <v>311</v>
      </c>
      <c r="C9864">
        <v>1850</v>
      </c>
      <c r="D9864">
        <v>0</v>
      </c>
      <c r="E9864">
        <v>0</v>
      </c>
      <c r="F9864" s="1"/>
      <c r="G9864" s="1"/>
      <c r="H9864" s="1"/>
      <c r="I9864" s="1"/>
      <c r="J9864" s="1"/>
      <c r="K9864" s="1"/>
      <c r="L9864" s="1"/>
      <c r="M9864" s="1"/>
    </row>
    <row r="9865" spans="1:13" x14ac:dyDescent="0.25">
      <c r="A9865" t="s">
        <v>53</v>
      </c>
      <c r="B9865">
        <v>311</v>
      </c>
      <c r="C9865">
        <v>1851</v>
      </c>
      <c r="D9865">
        <v>0</v>
      </c>
      <c r="E9865">
        <v>0</v>
      </c>
      <c r="F9865" s="1"/>
      <c r="G9865" s="1"/>
      <c r="H9865" s="1"/>
      <c r="I9865" s="1"/>
      <c r="J9865" s="1"/>
      <c r="K9865" s="1"/>
      <c r="L9865" s="1"/>
      <c r="M9865" s="1"/>
    </row>
    <row r="9866" spans="1:13" x14ac:dyDescent="0.25">
      <c r="A9866" t="s">
        <v>53</v>
      </c>
      <c r="B9866">
        <v>311</v>
      </c>
      <c r="C9866">
        <v>1852</v>
      </c>
      <c r="D9866">
        <v>0</v>
      </c>
      <c r="E9866">
        <v>0</v>
      </c>
      <c r="F9866" s="1"/>
      <c r="G9866" s="1"/>
      <c r="H9866" s="1"/>
      <c r="I9866" s="1"/>
      <c r="J9866" s="1"/>
      <c r="K9866" s="1"/>
      <c r="L9866" s="1"/>
      <c r="M9866" s="1"/>
    </row>
    <row r="9867" spans="1:13" x14ac:dyDescent="0.25">
      <c r="A9867" t="s">
        <v>53</v>
      </c>
      <c r="B9867">
        <v>311</v>
      </c>
      <c r="C9867">
        <v>1853</v>
      </c>
      <c r="D9867">
        <v>0</v>
      </c>
      <c r="E9867">
        <v>0</v>
      </c>
      <c r="F9867" s="1"/>
      <c r="G9867" s="1"/>
      <c r="H9867" s="1"/>
      <c r="I9867" s="1"/>
      <c r="J9867" s="1"/>
      <c r="K9867" s="1"/>
      <c r="L9867" s="1"/>
      <c r="M9867" s="1"/>
    </row>
    <row r="9868" spans="1:13" x14ac:dyDescent="0.25">
      <c r="A9868" t="s">
        <v>53</v>
      </c>
      <c r="B9868">
        <v>311</v>
      </c>
      <c r="C9868">
        <v>1854</v>
      </c>
      <c r="D9868">
        <v>0</v>
      </c>
      <c r="E9868">
        <v>0</v>
      </c>
      <c r="F9868" s="1"/>
      <c r="G9868" s="1"/>
      <c r="H9868" s="1"/>
      <c r="I9868" s="1"/>
      <c r="J9868" s="1"/>
      <c r="K9868" s="1"/>
      <c r="L9868" s="1"/>
      <c r="M9868" s="1"/>
    </row>
    <row r="9869" spans="1:13" x14ac:dyDescent="0.25">
      <c r="A9869" t="s">
        <v>53</v>
      </c>
      <c r="B9869">
        <v>311</v>
      </c>
      <c r="C9869">
        <v>1855</v>
      </c>
      <c r="D9869">
        <v>0</v>
      </c>
      <c r="E9869">
        <v>0</v>
      </c>
      <c r="F9869" s="1"/>
      <c r="G9869" s="1"/>
      <c r="H9869" s="1"/>
      <c r="I9869" s="1"/>
      <c r="J9869" s="1"/>
      <c r="K9869" s="1"/>
      <c r="L9869" s="1"/>
      <c r="M9869" s="1"/>
    </row>
    <row r="9870" spans="1:13" x14ac:dyDescent="0.25">
      <c r="A9870" t="s">
        <v>53</v>
      </c>
      <c r="B9870">
        <v>311</v>
      </c>
      <c r="C9870">
        <v>1856</v>
      </c>
      <c r="D9870">
        <v>0</v>
      </c>
      <c r="E9870">
        <v>0</v>
      </c>
      <c r="F9870" s="1"/>
      <c r="G9870" s="1"/>
      <c r="H9870" s="1"/>
      <c r="I9870" s="1"/>
      <c r="J9870" s="1"/>
      <c r="K9870" s="1"/>
      <c r="L9870" s="1"/>
      <c r="M9870" s="1"/>
    </row>
    <row r="9871" spans="1:13" x14ac:dyDescent="0.25">
      <c r="A9871" t="s">
        <v>53</v>
      </c>
      <c r="B9871">
        <v>311</v>
      </c>
      <c r="C9871">
        <v>1857</v>
      </c>
      <c r="D9871">
        <v>0</v>
      </c>
      <c r="E9871">
        <v>0</v>
      </c>
      <c r="F9871" s="1"/>
      <c r="G9871" s="1"/>
      <c r="H9871" s="1"/>
      <c r="I9871" s="1"/>
      <c r="J9871" s="1"/>
      <c r="K9871" s="1"/>
      <c r="L9871" s="1"/>
      <c r="M9871" s="1"/>
    </row>
    <row r="9872" spans="1:13" x14ac:dyDescent="0.25">
      <c r="A9872" t="s">
        <v>53</v>
      </c>
      <c r="B9872">
        <v>311</v>
      </c>
      <c r="C9872">
        <v>1858</v>
      </c>
      <c r="D9872">
        <v>0</v>
      </c>
      <c r="E9872">
        <v>0</v>
      </c>
      <c r="F9872" s="1"/>
      <c r="G9872" s="1"/>
      <c r="H9872" s="1"/>
      <c r="I9872" s="1"/>
      <c r="J9872" s="1"/>
      <c r="K9872" s="1"/>
      <c r="L9872" s="1"/>
      <c r="M9872" s="1"/>
    </row>
    <row r="9873" spans="1:13" x14ac:dyDescent="0.25">
      <c r="A9873" t="s">
        <v>53</v>
      </c>
      <c r="B9873">
        <v>311</v>
      </c>
      <c r="C9873">
        <v>1859</v>
      </c>
      <c r="D9873">
        <v>0</v>
      </c>
      <c r="E9873">
        <v>0</v>
      </c>
      <c r="F9873" s="1"/>
      <c r="G9873" s="1"/>
      <c r="H9873" s="1"/>
      <c r="I9873" s="1"/>
      <c r="J9873" s="1"/>
      <c r="K9873" s="1"/>
      <c r="L9873" s="1"/>
      <c r="M9873" s="1"/>
    </row>
    <row r="9874" spans="1:13" x14ac:dyDescent="0.25">
      <c r="A9874" t="s">
        <v>53</v>
      </c>
      <c r="B9874">
        <v>311</v>
      </c>
      <c r="C9874">
        <v>1860</v>
      </c>
      <c r="D9874">
        <v>0</v>
      </c>
      <c r="E9874">
        <v>0</v>
      </c>
      <c r="F9874" s="1"/>
      <c r="G9874" s="1"/>
      <c r="H9874" s="1"/>
      <c r="I9874" s="1"/>
      <c r="J9874" s="1"/>
      <c r="K9874" s="1"/>
      <c r="L9874" s="1"/>
      <c r="M9874" s="1"/>
    </row>
    <row r="9875" spans="1:13" x14ac:dyDescent="0.25">
      <c r="A9875" t="s">
        <v>53</v>
      </c>
      <c r="B9875">
        <v>311</v>
      </c>
      <c r="C9875">
        <v>1861</v>
      </c>
      <c r="D9875">
        <v>0</v>
      </c>
      <c r="E9875">
        <v>0</v>
      </c>
      <c r="F9875" s="1"/>
      <c r="G9875" s="1"/>
      <c r="H9875" s="1"/>
      <c r="I9875" s="1"/>
      <c r="J9875" s="1"/>
      <c r="K9875" s="1"/>
      <c r="L9875" s="1"/>
      <c r="M9875" s="1"/>
    </row>
    <row r="9876" spans="1:13" x14ac:dyDescent="0.25">
      <c r="A9876" t="s">
        <v>53</v>
      </c>
      <c r="B9876">
        <v>311</v>
      </c>
      <c r="C9876">
        <v>1862</v>
      </c>
      <c r="D9876">
        <v>0</v>
      </c>
      <c r="E9876">
        <v>0</v>
      </c>
      <c r="F9876" s="1"/>
      <c r="G9876" s="1"/>
      <c r="H9876" s="1"/>
      <c r="I9876" s="1"/>
      <c r="J9876" s="1"/>
      <c r="K9876" s="1"/>
      <c r="L9876" s="1"/>
      <c r="M9876" s="1"/>
    </row>
    <row r="9877" spans="1:13" x14ac:dyDescent="0.25">
      <c r="A9877" t="s">
        <v>53</v>
      </c>
      <c r="B9877">
        <v>311</v>
      </c>
      <c r="C9877">
        <v>1863</v>
      </c>
      <c r="D9877">
        <v>0</v>
      </c>
      <c r="E9877">
        <v>0</v>
      </c>
      <c r="F9877" s="1"/>
      <c r="G9877" s="1"/>
      <c r="H9877" s="1"/>
      <c r="I9877" s="1"/>
      <c r="J9877" s="1"/>
      <c r="K9877" s="1"/>
      <c r="L9877" s="1"/>
      <c r="M9877" s="1"/>
    </row>
    <row r="9878" spans="1:13" x14ac:dyDescent="0.25">
      <c r="A9878" t="s">
        <v>53</v>
      </c>
      <c r="B9878">
        <v>311</v>
      </c>
      <c r="C9878">
        <v>1864</v>
      </c>
      <c r="D9878">
        <v>0</v>
      </c>
      <c r="E9878">
        <v>0</v>
      </c>
      <c r="F9878" s="1"/>
      <c r="G9878" s="1"/>
      <c r="H9878" s="1"/>
      <c r="I9878" s="1"/>
      <c r="J9878" s="1"/>
      <c r="K9878" s="1"/>
      <c r="L9878" s="1"/>
      <c r="M9878" s="1"/>
    </row>
    <row r="9879" spans="1:13" x14ac:dyDescent="0.25">
      <c r="A9879" t="s">
        <v>53</v>
      </c>
      <c r="B9879">
        <v>311</v>
      </c>
      <c r="C9879">
        <v>1865</v>
      </c>
      <c r="D9879">
        <v>0</v>
      </c>
      <c r="E9879">
        <v>0</v>
      </c>
      <c r="F9879" s="1"/>
      <c r="G9879" s="1"/>
      <c r="H9879" s="1"/>
      <c r="I9879" s="1"/>
      <c r="J9879" s="1"/>
      <c r="K9879" s="1"/>
      <c r="L9879" s="1"/>
      <c r="M9879" s="1"/>
    </row>
    <row r="9880" spans="1:13" x14ac:dyDescent="0.25">
      <c r="A9880" t="s">
        <v>53</v>
      </c>
      <c r="B9880">
        <v>311</v>
      </c>
      <c r="C9880">
        <v>1866</v>
      </c>
      <c r="D9880">
        <v>0</v>
      </c>
      <c r="E9880">
        <v>0</v>
      </c>
      <c r="F9880" s="1"/>
      <c r="G9880" s="1"/>
      <c r="H9880" s="1"/>
      <c r="I9880" s="1"/>
      <c r="J9880" s="1"/>
      <c r="K9880" s="1"/>
      <c r="L9880" s="1"/>
      <c r="M9880" s="1"/>
    </row>
    <row r="9881" spans="1:13" x14ac:dyDescent="0.25">
      <c r="A9881" t="s">
        <v>53</v>
      </c>
      <c r="B9881">
        <v>311</v>
      </c>
      <c r="C9881">
        <v>1867</v>
      </c>
      <c r="D9881">
        <v>0</v>
      </c>
      <c r="E9881">
        <v>0</v>
      </c>
      <c r="F9881" s="1"/>
      <c r="G9881" s="1"/>
      <c r="H9881" s="1"/>
      <c r="I9881" s="1"/>
      <c r="J9881" s="1"/>
      <c r="K9881" s="1"/>
      <c r="L9881" s="1"/>
      <c r="M9881" s="1"/>
    </row>
    <row r="9882" spans="1:13" x14ac:dyDescent="0.25">
      <c r="A9882" t="s">
        <v>53</v>
      </c>
      <c r="B9882">
        <v>311</v>
      </c>
      <c r="C9882">
        <v>1868</v>
      </c>
      <c r="D9882">
        <v>0</v>
      </c>
      <c r="E9882">
        <v>0</v>
      </c>
      <c r="F9882" s="1"/>
      <c r="G9882" s="1"/>
      <c r="H9882" s="1"/>
      <c r="I9882" s="1"/>
      <c r="J9882" s="1"/>
      <c r="K9882" s="1"/>
      <c r="L9882" s="1"/>
      <c r="M9882" s="1"/>
    </row>
    <row r="9883" spans="1:13" x14ac:dyDescent="0.25">
      <c r="A9883" t="s">
        <v>53</v>
      </c>
      <c r="B9883">
        <v>311</v>
      </c>
      <c r="C9883">
        <v>1869</v>
      </c>
      <c r="D9883">
        <v>0</v>
      </c>
      <c r="E9883">
        <v>0</v>
      </c>
      <c r="F9883" s="1"/>
      <c r="G9883" s="1"/>
      <c r="H9883" s="1"/>
      <c r="I9883" s="1"/>
      <c r="J9883" s="1"/>
      <c r="K9883" s="1"/>
      <c r="L9883" s="1"/>
      <c r="M9883" s="1"/>
    </row>
    <row r="9884" spans="1:13" x14ac:dyDescent="0.25">
      <c r="A9884" t="s">
        <v>53</v>
      </c>
      <c r="B9884">
        <v>311</v>
      </c>
      <c r="C9884">
        <v>1870</v>
      </c>
      <c r="D9884">
        <v>0</v>
      </c>
      <c r="E9884">
        <v>0</v>
      </c>
      <c r="F9884" s="1"/>
      <c r="G9884" s="1"/>
      <c r="H9884" s="1"/>
      <c r="I9884" s="1"/>
      <c r="J9884" s="1"/>
      <c r="K9884" s="1"/>
      <c r="L9884" s="1"/>
      <c r="M9884" s="1"/>
    </row>
    <row r="9885" spans="1:13" x14ac:dyDescent="0.25">
      <c r="A9885" t="s">
        <v>53</v>
      </c>
      <c r="B9885">
        <v>311</v>
      </c>
      <c r="C9885">
        <v>1871</v>
      </c>
      <c r="D9885">
        <v>0</v>
      </c>
      <c r="E9885">
        <v>0</v>
      </c>
      <c r="F9885" s="1"/>
      <c r="G9885" s="1"/>
      <c r="H9885" s="1"/>
      <c r="I9885" s="1"/>
      <c r="J9885" s="1"/>
      <c r="K9885" s="1"/>
      <c r="L9885" s="1"/>
      <c r="M9885" s="1"/>
    </row>
    <row r="9886" spans="1:13" x14ac:dyDescent="0.25">
      <c r="A9886" t="s">
        <v>53</v>
      </c>
      <c r="B9886">
        <v>311</v>
      </c>
      <c r="C9886">
        <v>1872</v>
      </c>
      <c r="D9886">
        <v>0</v>
      </c>
      <c r="E9886">
        <v>0</v>
      </c>
      <c r="F9886" s="1"/>
      <c r="G9886" s="1"/>
      <c r="H9886" s="1"/>
      <c r="I9886" s="1"/>
      <c r="J9886" s="1"/>
      <c r="K9886" s="1"/>
      <c r="L9886" s="1"/>
      <c r="M9886" s="1"/>
    </row>
    <row r="9887" spans="1:13" x14ac:dyDescent="0.25">
      <c r="A9887" t="s">
        <v>53</v>
      </c>
      <c r="B9887">
        <v>311</v>
      </c>
      <c r="C9887">
        <v>1873</v>
      </c>
      <c r="D9887">
        <v>0</v>
      </c>
      <c r="E9887">
        <v>0</v>
      </c>
      <c r="F9887" s="1"/>
      <c r="G9887" s="1"/>
      <c r="H9887" s="1"/>
      <c r="I9887" s="1"/>
      <c r="J9887" s="1"/>
      <c r="K9887" s="1"/>
      <c r="L9887" s="1"/>
      <c r="M9887" s="1"/>
    </row>
    <row r="9888" spans="1:13" x14ac:dyDescent="0.25">
      <c r="A9888" t="s">
        <v>53</v>
      </c>
      <c r="B9888">
        <v>311</v>
      </c>
      <c r="C9888">
        <v>1874</v>
      </c>
      <c r="D9888">
        <v>0</v>
      </c>
      <c r="E9888">
        <v>0</v>
      </c>
      <c r="F9888" s="1"/>
      <c r="G9888" s="1"/>
      <c r="H9888" s="1"/>
      <c r="I9888" s="1"/>
      <c r="J9888" s="1"/>
      <c r="K9888" s="1"/>
      <c r="L9888" s="1"/>
      <c r="M9888" s="1"/>
    </row>
    <row r="9889" spans="1:13" x14ac:dyDescent="0.25">
      <c r="A9889" t="s">
        <v>53</v>
      </c>
      <c r="B9889">
        <v>311</v>
      </c>
      <c r="C9889">
        <v>1875</v>
      </c>
      <c r="D9889">
        <v>0</v>
      </c>
      <c r="E9889">
        <v>0</v>
      </c>
      <c r="F9889" s="1"/>
      <c r="G9889" s="1"/>
      <c r="H9889" s="1"/>
      <c r="I9889" s="1"/>
      <c r="J9889" s="1"/>
      <c r="K9889" s="1"/>
      <c r="L9889" s="1"/>
      <c r="M9889" s="1"/>
    </row>
    <row r="9890" spans="1:13" x14ac:dyDescent="0.25">
      <c r="A9890" t="s">
        <v>53</v>
      </c>
      <c r="B9890">
        <v>311</v>
      </c>
      <c r="C9890">
        <v>1876</v>
      </c>
      <c r="D9890">
        <v>0</v>
      </c>
      <c r="E9890">
        <v>0</v>
      </c>
      <c r="F9890" s="1"/>
      <c r="G9890" s="1"/>
      <c r="H9890" s="1"/>
      <c r="I9890" s="1"/>
      <c r="J9890" s="1"/>
      <c r="K9890" s="1"/>
      <c r="L9890" s="1"/>
      <c r="M9890" s="1"/>
    </row>
    <row r="9891" spans="1:13" x14ac:dyDescent="0.25">
      <c r="A9891" t="s">
        <v>53</v>
      </c>
      <c r="B9891">
        <v>311</v>
      </c>
      <c r="C9891">
        <v>1877</v>
      </c>
      <c r="D9891">
        <v>0</v>
      </c>
      <c r="E9891">
        <v>0</v>
      </c>
      <c r="F9891" s="1"/>
      <c r="G9891" s="1"/>
      <c r="H9891" s="1"/>
      <c r="I9891" s="1"/>
      <c r="J9891" s="1"/>
      <c r="K9891" s="1"/>
      <c r="L9891" s="1"/>
      <c r="M9891" s="1"/>
    </row>
    <row r="9892" spans="1:13" x14ac:dyDescent="0.25">
      <c r="A9892" t="s">
        <v>53</v>
      </c>
      <c r="B9892">
        <v>311</v>
      </c>
      <c r="C9892">
        <v>1878</v>
      </c>
      <c r="D9892">
        <v>0</v>
      </c>
      <c r="E9892">
        <v>0</v>
      </c>
      <c r="F9892" s="1"/>
      <c r="G9892" s="1"/>
      <c r="H9892" s="1"/>
      <c r="I9892" s="1"/>
      <c r="J9892" s="1"/>
      <c r="K9892" s="1"/>
      <c r="L9892" s="1"/>
      <c r="M9892" s="1"/>
    </row>
    <row r="9893" spans="1:13" x14ac:dyDescent="0.25">
      <c r="A9893" t="s">
        <v>53</v>
      </c>
      <c r="B9893">
        <v>311</v>
      </c>
      <c r="C9893">
        <v>1879</v>
      </c>
      <c r="D9893">
        <v>0</v>
      </c>
      <c r="E9893">
        <v>0</v>
      </c>
      <c r="F9893" s="1"/>
      <c r="G9893" s="1"/>
      <c r="H9893" s="1"/>
      <c r="I9893" s="1"/>
      <c r="J9893" s="1"/>
      <c r="K9893" s="1"/>
      <c r="L9893" s="1"/>
      <c r="M9893" s="1"/>
    </row>
    <row r="9894" spans="1:13" x14ac:dyDescent="0.25">
      <c r="A9894" t="s">
        <v>53</v>
      </c>
      <c r="B9894">
        <v>311</v>
      </c>
      <c r="C9894">
        <v>1880</v>
      </c>
      <c r="D9894">
        <v>0</v>
      </c>
      <c r="E9894">
        <v>0</v>
      </c>
      <c r="F9894" s="1"/>
      <c r="G9894" s="1"/>
      <c r="H9894" s="1"/>
      <c r="I9894" s="1"/>
      <c r="J9894" s="1"/>
      <c r="K9894" s="1"/>
      <c r="L9894" s="1"/>
      <c r="M9894" s="1"/>
    </row>
    <row r="9895" spans="1:13" x14ac:dyDescent="0.25">
      <c r="A9895" t="s">
        <v>53</v>
      </c>
      <c r="B9895">
        <v>311</v>
      </c>
      <c r="C9895">
        <v>1881</v>
      </c>
      <c r="D9895">
        <v>0</v>
      </c>
      <c r="E9895">
        <v>0</v>
      </c>
      <c r="F9895" s="1"/>
      <c r="G9895" s="1"/>
      <c r="H9895" s="1"/>
      <c r="I9895" s="1"/>
      <c r="J9895" s="1"/>
      <c r="K9895" s="1"/>
      <c r="L9895" s="1"/>
      <c r="M9895" s="1"/>
    </row>
    <row r="9896" spans="1:13" x14ac:dyDescent="0.25">
      <c r="A9896" t="s">
        <v>53</v>
      </c>
      <c r="B9896">
        <v>311</v>
      </c>
      <c r="C9896">
        <v>1882</v>
      </c>
      <c r="D9896">
        <v>0</v>
      </c>
      <c r="E9896">
        <v>0</v>
      </c>
      <c r="F9896" s="1"/>
      <c r="G9896" s="1"/>
      <c r="H9896" s="1"/>
      <c r="I9896" s="1"/>
      <c r="J9896" s="1"/>
      <c r="K9896" s="1"/>
      <c r="L9896" s="1"/>
      <c r="M9896" s="1"/>
    </row>
    <row r="9897" spans="1:13" x14ac:dyDescent="0.25">
      <c r="A9897" t="s">
        <v>53</v>
      </c>
      <c r="B9897">
        <v>311</v>
      </c>
      <c r="C9897">
        <v>1883</v>
      </c>
      <c r="D9897">
        <v>0</v>
      </c>
      <c r="E9897">
        <v>0</v>
      </c>
      <c r="F9897" s="1"/>
      <c r="G9897" s="1"/>
      <c r="H9897" s="1"/>
      <c r="I9897" s="1"/>
      <c r="J9897" s="1"/>
      <c r="K9897" s="1"/>
      <c r="L9897" s="1"/>
      <c r="M9897" s="1"/>
    </row>
    <row r="9898" spans="1:13" x14ac:dyDescent="0.25">
      <c r="A9898" t="s">
        <v>53</v>
      </c>
      <c r="B9898">
        <v>311</v>
      </c>
      <c r="C9898">
        <v>1884</v>
      </c>
      <c r="D9898">
        <v>0</v>
      </c>
      <c r="E9898">
        <v>0</v>
      </c>
      <c r="F9898" s="1"/>
      <c r="G9898" s="1"/>
      <c r="H9898" s="1"/>
      <c r="I9898" s="1"/>
      <c r="J9898" s="1"/>
      <c r="K9898" s="1"/>
      <c r="L9898" s="1"/>
      <c r="M9898" s="1"/>
    </row>
    <row r="9899" spans="1:13" x14ac:dyDescent="0.25">
      <c r="A9899" t="s">
        <v>53</v>
      </c>
      <c r="B9899">
        <v>311</v>
      </c>
      <c r="C9899">
        <v>1885</v>
      </c>
      <c r="D9899">
        <v>0</v>
      </c>
      <c r="E9899">
        <v>0</v>
      </c>
      <c r="F9899" s="1"/>
      <c r="G9899" s="1"/>
      <c r="H9899" s="1"/>
      <c r="I9899" s="1"/>
      <c r="J9899" s="1"/>
      <c r="K9899" s="1"/>
      <c r="L9899" s="1"/>
      <c r="M9899" s="1"/>
    </row>
    <row r="9900" spans="1:13" x14ac:dyDescent="0.25">
      <c r="A9900" t="s">
        <v>53</v>
      </c>
      <c r="B9900">
        <v>311</v>
      </c>
      <c r="C9900">
        <v>1886</v>
      </c>
      <c r="D9900">
        <v>0</v>
      </c>
      <c r="E9900">
        <v>0</v>
      </c>
      <c r="F9900" s="1"/>
      <c r="G9900" s="1"/>
      <c r="H9900" s="1"/>
      <c r="I9900" s="1"/>
      <c r="J9900" s="1"/>
      <c r="K9900" s="1"/>
      <c r="L9900" s="1"/>
      <c r="M9900" s="1"/>
    </row>
    <row r="9901" spans="1:13" x14ac:dyDescent="0.25">
      <c r="A9901" t="s">
        <v>53</v>
      </c>
      <c r="B9901">
        <v>311</v>
      </c>
      <c r="C9901">
        <v>1887</v>
      </c>
      <c r="D9901">
        <v>0</v>
      </c>
      <c r="E9901">
        <v>0</v>
      </c>
      <c r="F9901" s="1"/>
      <c r="G9901" s="1"/>
      <c r="H9901" s="1"/>
      <c r="I9901" s="1"/>
      <c r="J9901" s="1"/>
      <c r="K9901" s="1"/>
      <c r="L9901" s="1"/>
      <c r="M9901" s="1"/>
    </row>
    <row r="9902" spans="1:13" x14ac:dyDescent="0.25">
      <c r="A9902" t="s">
        <v>53</v>
      </c>
      <c r="B9902">
        <v>311</v>
      </c>
      <c r="C9902">
        <v>1888</v>
      </c>
      <c r="D9902">
        <v>0</v>
      </c>
      <c r="E9902">
        <v>0</v>
      </c>
      <c r="F9902" s="1"/>
      <c r="G9902" s="1"/>
      <c r="H9902" s="1"/>
      <c r="I9902" s="1"/>
      <c r="J9902" s="1"/>
      <c r="K9902" s="1"/>
      <c r="L9902" s="1"/>
      <c r="M9902" s="1"/>
    </row>
    <row r="9903" spans="1:13" x14ac:dyDescent="0.25">
      <c r="A9903" t="s">
        <v>53</v>
      </c>
      <c r="B9903">
        <v>311</v>
      </c>
      <c r="C9903">
        <v>1889</v>
      </c>
      <c r="D9903">
        <v>0</v>
      </c>
      <c r="E9903">
        <v>0</v>
      </c>
      <c r="F9903" s="1"/>
      <c r="G9903" s="1"/>
      <c r="H9903" s="1"/>
      <c r="I9903" s="1"/>
      <c r="J9903" s="1"/>
      <c r="K9903" s="1"/>
      <c r="L9903" s="1"/>
      <c r="M9903" s="1"/>
    </row>
    <row r="9904" spans="1:13" x14ac:dyDescent="0.25">
      <c r="A9904" t="s">
        <v>53</v>
      </c>
      <c r="B9904">
        <v>311</v>
      </c>
      <c r="C9904">
        <v>1890</v>
      </c>
      <c r="D9904">
        <v>0</v>
      </c>
      <c r="E9904">
        <v>0</v>
      </c>
      <c r="F9904" s="1"/>
      <c r="G9904" s="1"/>
      <c r="H9904" s="1"/>
      <c r="I9904" s="1"/>
      <c r="J9904" s="1"/>
      <c r="K9904" s="1"/>
      <c r="L9904" s="1"/>
      <c r="M9904" s="1"/>
    </row>
    <row r="9905" spans="1:13" x14ac:dyDescent="0.25">
      <c r="A9905" t="s">
        <v>53</v>
      </c>
      <c r="B9905">
        <v>311</v>
      </c>
      <c r="C9905">
        <v>1891</v>
      </c>
      <c r="D9905">
        <v>0</v>
      </c>
      <c r="E9905">
        <v>0</v>
      </c>
      <c r="F9905" s="1"/>
      <c r="G9905" s="1"/>
      <c r="H9905" s="1"/>
      <c r="I9905" s="1"/>
      <c r="J9905" s="1"/>
      <c r="K9905" s="1"/>
      <c r="L9905" s="1"/>
      <c r="M9905" s="1"/>
    </row>
    <row r="9906" spans="1:13" x14ac:dyDescent="0.25">
      <c r="A9906" t="s">
        <v>53</v>
      </c>
      <c r="B9906">
        <v>311</v>
      </c>
      <c r="C9906">
        <v>1892</v>
      </c>
      <c r="D9906">
        <v>0</v>
      </c>
      <c r="E9906">
        <v>0</v>
      </c>
      <c r="F9906" s="1"/>
      <c r="G9906" s="1"/>
      <c r="H9906" s="1"/>
      <c r="I9906" s="1"/>
      <c r="J9906" s="1"/>
      <c r="K9906" s="1"/>
      <c r="L9906" s="1"/>
      <c r="M9906" s="1"/>
    </row>
    <row r="9907" spans="1:13" x14ac:dyDescent="0.25">
      <c r="A9907" t="s">
        <v>53</v>
      </c>
      <c r="B9907">
        <v>311</v>
      </c>
      <c r="C9907">
        <v>1893</v>
      </c>
      <c r="D9907">
        <v>0</v>
      </c>
      <c r="E9907">
        <v>0</v>
      </c>
      <c r="F9907" s="1"/>
      <c r="G9907" s="1"/>
      <c r="H9907" s="1"/>
      <c r="I9907" s="1"/>
      <c r="J9907" s="1"/>
      <c r="K9907" s="1"/>
      <c r="L9907" s="1"/>
      <c r="M9907" s="1"/>
    </row>
    <row r="9908" spans="1:13" x14ac:dyDescent="0.25">
      <c r="A9908" t="s">
        <v>53</v>
      </c>
      <c r="B9908">
        <v>311</v>
      </c>
      <c r="C9908">
        <v>1894</v>
      </c>
      <c r="D9908">
        <v>0</v>
      </c>
      <c r="E9908">
        <v>0</v>
      </c>
      <c r="F9908" s="1"/>
      <c r="G9908" s="1"/>
      <c r="H9908" s="1"/>
      <c r="I9908" s="1"/>
      <c r="J9908" s="1"/>
      <c r="K9908" s="1"/>
      <c r="L9908" s="1"/>
      <c r="M9908" s="1"/>
    </row>
    <row r="9909" spans="1:13" x14ac:dyDescent="0.25">
      <c r="A9909" t="s">
        <v>53</v>
      </c>
      <c r="B9909">
        <v>311</v>
      </c>
      <c r="C9909">
        <v>1895</v>
      </c>
      <c r="D9909">
        <v>0</v>
      </c>
      <c r="E9909">
        <v>0</v>
      </c>
      <c r="F9909" s="1"/>
      <c r="G9909" s="1"/>
      <c r="H9909" s="1"/>
      <c r="I9909" s="1"/>
      <c r="J9909" s="1"/>
      <c r="K9909" s="1"/>
      <c r="L9909" s="1"/>
      <c r="M9909" s="1"/>
    </row>
    <row r="9910" spans="1:13" x14ac:dyDescent="0.25">
      <c r="A9910" t="s">
        <v>53</v>
      </c>
      <c r="B9910">
        <v>311</v>
      </c>
      <c r="C9910">
        <v>1896</v>
      </c>
      <c r="D9910">
        <v>0</v>
      </c>
      <c r="E9910">
        <v>0</v>
      </c>
      <c r="F9910" s="1"/>
      <c r="G9910" s="1"/>
      <c r="H9910" s="1"/>
      <c r="I9910" s="1"/>
      <c r="J9910" s="1"/>
      <c r="K9910" s="1"/>
      <c r="L9910" s="1"/>
      <c r="M9910" s="1"/>
    </row>
    <row r="9911" spans="1:13" x14ac:dyDescent="0.25">
      <c r="A9911" t="s">
        <v>53</v>
      </c>
      <c r="B9911">
        <v>311</v>
      </c>
      <c r="C9911">
        <v>1897</v>
      </c>
      <c r="D9911">
        <v>0</v>
      </c>
      <c r="E9911">
        <v>0</v>
      </c>
      <c r="F9911" s="1"/>
      <c r="G9911" s="1"/>
      <c r="H9911" s="1"/>
      <c r="I9911" s="1"/>
      <c r="J9911" s="1"/>
      <c r="K9911" s="1"/>
      <c r="L9911" s="1"/>
      <c r="M9911" s="1"/>
    </row>
    <row r="9912" spans="1:13" x14ac:dyDescent="0.25">
      <c r="A9912" t="s">
        <v>53</v>
      </c>
      <c r="B9912">
        <v>311</v>
      </c>
      <c r="C9912">
        <v>1898</v>
      </c>
      <c r="D9912">
        <v>0</v>
      </c>
      <c r="E9912">
        <v>0</v>
      </c>
      <c r="F9912" s="1"/>
      <c r="G9912" s="1"/>
      <c r="H9912" s="1"/>
      <c r="I9912" s="1"/>
      <c r="J9912" s="1"/>
      <c r="K9912" s="1"/>
      <c r="L9912" s="1"/>
      <c r="M9912" s="1"/>
    </row>
    <row r="9913" spans="1:13" x14ac:dyDescent="0.25">
      <c r="A9913" t="s">
        <v>53</v>
      </c>
      <c r="B9913">
        <v>311</v>
      </c>
      <c r="C9913">
        <v>1899</v>
      </c>
      <c r="D9913">
        <v>0</v>
      </c>
      <c r="E9913">
        <v>0</v>
      </c>
      <c r="F9913" s="1"/>
      <c r="G9913" s="1"/>
      <c r="H9913" s="1"/>
      <c r="I9913" s="1"/>
      <c r="J9913" s="1"/>
      <c r="K9913" s="1"/>
      <c r="L9913" s="1"/>
      <c r="M9913" s="1"/>
    </row>
    <row r="9914" spans="1:13" x14ac:dyDescent="0.25">
      <c r="A9914" t="s">
        <v>53</v>
      </c>
      <c r="B9914">
        <v>311</v>
      </c>
      <c r="C9914">
        <v>1900</v>
      </c>
      <c r="D9914">
        <v>0</v>
      </c>
      <c r="E9914">
        <v>0</v>
      </c>
      <c r="F9914" s="1"/>
      <c r="G9914" s="1"/>
      <c r="H9914" s="1"/>
      <c r="I9914" s="1"/>
      <c r="J9914" s="1"/>
      <c r="K9914" s="1"/>
      <c r="L9914" s="1"/>
      <c r="M9914" s="1"/>
    </row>
    <row r="9915" spans="1:13" x14ac:dyDescent="0.25">
      <c r="A9915" t="s">
        <v>53</v>
      </c>
      <c r="B9915">
        <v>311</v>
      </c>
      <c r="C9915">
        <v>1901</v>
      </c>
      <c r="D9915">
        <v>0</v>
      </c>
      <c r="E9915">
        <v>0</v>
      </c>
      <c r="F9915" s="1"/>
      <c r="G9915" s="1"/>
      <c r="H9915" s="1"/>
      <c r="I9915" s="1"/>
      <c r="J9915" s="1"/>
      <c r="K9915" s="1"/>
      <c r="L9915" s="1"/>
      <c r="M9915" s="1"/>
    </row>
    <row r="9916" spans="1:13" x14ac:dyDescent="0.25">
      <c r="A9916" t="s">
        <v>53</v>
      </c>
      <c r="B9916">
        <v>311</v>
      </c>
      <c r="C9916">
        <v>1902</v>
      </c>
      <c r="D9916">
        <v>0</v>
      </c>
      <c r="E9916">
        <v>0</v>
      </c>
      <c r="F9916" s="1"/>
      <c r="G9916" s="1"/>
      <c r="H9916" s="1"/>
      <c r="I9916" s="1"/>
      <c r="J9916" s="1"/>
      <c r="K9916" s="1"/>
      <c r="L9916" s="1"/>
      <c r="M9916" s="1"/>
    </row>
    <row r="9917" spans="1:13" x14ac:dyDescent="0.25">
      <c r="A9917" t="s">
        <v>53</v>
      </c>
      <c r="B9917">
        <v>311</v>
      </c>
      <c r="C9917">
        <v>1903</v>
      </c>
      <c r="D9917">
        <v>0</v>
      </c>
      <c r="E9917">
        <v>0</v>
      </c>
      <c r="F9917" s="1"/>
      <c r="G9917" s="1"/>
      <c r="H9917" s="1"/>
      <c r="I9917" s="1"/>
      <c r="J9917" s="1"/>
      <c r="K9917" s="1"/>
      <c r="L9917" s="1"/>
      <c r="M9917" s="1"/>
    </row>
    <row r="9918" spans="1:13" x14ac:dyDescent="0.25">
      <c r="A9918" t="s">
        <v>53</v>
      </c>
      <c r="B9918">
        <v>311</v>
      </c>
      <c r="C9918">
        <v>1904</v>
      </c>
      <c r="D9918">
        <v>0</v>
      </c>
      <c r="E9918">
        <v>0</v>
      </c>
      <c r="F9918" s="1"/>
      <c r="G9918" s="1"/>
      <c r="H9918" s="1"/>
      <c r="I9918" s="1"/>
      <c r="J9918" s="1"/>
      <c r="K9918" s="1"/>
      <c r="L9918" s="1"/>
      <c r="M9918" s="1"/>
    </row>
    <row r="9919" spans="1:13" x14ac:dyDescent="0.25">
      <c r="A9919" t="s">
        <v>53</v>
      </c>
      <c r="B9919">
        <v>311</v>
      </c>
      <c r="C9919">
        <v>1905</v>
      </c>
      <c r="D9919">
        <v>0</v>
      </c>
      <c r="E9919">
        <v>0</v>
      </c>
      <c r="F9919" s="1"/>
      <c r="G9919" s="1"/>
      <c r="H9919" s="1"/>
      <c r="I9919" s="1"/>
      <c r="J9919" s="1"/>
      <c r="K9919" s="1"/>
      <c r="L9919" s="1"/>
      <c r="M9919" s="1"/>
    </row>
    <row r="9920" spans="1:13" x14ac:dyDescent="0.25">
      <c r="A9920" t="s">
        <v>53</v>
      </c>
      <c r="B9920">
        <v>311</v>
      </c>
      <c r="C9920">
        <v>1906</v>
      </c>
      <c r="D9920">
        <v>0</v>
      </c>
      <c r="E9920">
        <v>0</v>
      </c>
      <c r="F9920" s="1"/>
      <c r="G9920" s="1"/>
      <c r="H9920" s="1"/>
      <c r="I9920" s="1"/>
      <c r="J9920" s="1"/>
      <c r="K9920" s="1"/>
      <c r="L9920" s="1"/>
      <c r="M9920" s="1"/>
    </row>
    <row r="9921" spans="1:13" x14ac:dyDescent="0.25">
      <c r="A9921" t="s">
        <v>53</v>
      </c>
      <c r="B9921">
        <v>311</v>
      </c>
      <c r="C9921">
        <v>1907</v>
      </c>
      <c r="D9921">
        <v>0</v>
      </c>
      <c r="E9921">
        <v>0</v>
      </c>
      <c r="F9921" s="1"/>
      <c r="G9921" s="1"/>
      <c r="H9921" s="1"/>
      <c r="I9921" s="1"/>
      <c r="J9921" s="1"/>
      <c r="K9921" s="1"/>
      <c r="L9921" s="1"/>
      <c r="M9921" s="1"/>
    </row>
    <row r="9922" spans="1:13" x14ac:dyDescent="0.25">
      <c r="A9922" t="s">
        <v>53</v>
      </c>
      <c r="B9922">
        <v>311</v>
      </c>
      <c r="C9922">
        <v>1908</v>
      </c>
      <c r="D9922">
        <v>0</v>
      </c>
      <c r="E9922">
        <v>0</v>
      </c>
      <c r="F9922" s="1"/>
      <c r="G9922" s="1"/>
      <c r="H9922" s="1"/>
      <c r="I9922" s="1"/>
      <c r="J9922" s="1"/>
      <c r="K9922" s="1"/>
      <c r="L9922" s="1"/>
      <c r="M9922" s="1"/>
    </row>
    <row r="9923" spans="1:13" x14ac:dyDescent="0.25">
      <c r="A9923" t="s">
        <v>53</v>
      </c>
      <c r="B9923">
        <v>311</v>
      </c>
      <c r="C9923">
        <v>1909</v>
      </c>
      <c r="D9923">
        <v>0</v>
      </c>
      <c r="E9923">
        <v>0</v>
      </c>
      <c r="F9923" s="1"/>
      <c r="G9923" s="1"/>
      <c r="H9923" s="1"/>
      <c r="I9923" s="1"/>
      <c r="J9923" s="1"/>
      <c r="K9923" s="1"/>
      <c r="L9923" s="1"/>
      <c r="M9923" s="1"/>
    </row>
    <row r="9924" spans="1:13" x14ac:dyDescent="0.25">
      <c r="A9924" t="s">
        <v>53</v>
      </c>
      <c r="B9924">
        <v>311</v>
      </c>
      <c r="C9924">
        <v>1910</v>
      </c>
      <c r="D9924">
        <v>0</v>
      </c>
      <c r="E9924">
        <v>0</v>
      </c>
      <c r="F9924" s="1"/>
      <c r="G9924" s="1"/>
      <c r="H9924" s="1"/>
      <c r="I9924" s="1"/>
      <c r="J9924" s="1"/>
      <c r="K9924" s="1"/>
      <c r="L9924" s="1"/>
      <c r="M9924" s="1"/>
    </row>
    <row r="9925" spans="1:13" x14ac:dyDescent="0.25">
      <c r="A9925" t="s">
        <v>53</v>
      </c>
      <c r="B9925">
        <v>311</v>
      </c>
      <c r="C9925">
        <v>1911</v>
      </c>
      <c r="D9925">
        <v>0</v>
      </c>
      <c r="E9925">
        <v>0</v>
      </c>
      <c r="F9925" s="1"/>
      <c r="G9925" s="1"/>
      <c r="H9925" s="1"/>
      <c r="I9925" s="1"/>
      <c r="J9925" s="1"/>
      <c r="K9925" s="1"/>
      <c r="L9925" s="1"/>
      <c r="M9925" s="1"/>
    </row>
    <row r="9926" spans="1:13" x14ac:dyDescent="0.25">
      <c r="A9926" t="s">
        <v>53</v>
      </c>
      <c r="B9926">
        <v>311</v>
      </c>
      <c r="C9926">
        <v>1912</v>
      </c>
      <c r="D9926">
        <v>0</v>
      </c>
      <c r="E9926">
        <v>0</v>
      </c>
      <c r="F9926" s="1"/>
      <c r="G9926" s="1"/>
      <c r="H9926" s="1"/>
      <c r="I9926" s="1"/>
      <c r="J9926" s="1"/>
      <c r="K9926" s="1"/>
      <c r="L9926" s="1"/>
      <c r="M9926" s="1"/>
    </row>
    <row r="9927" spans="1:13" x14ac:dyDescent="0.25">
      <c r="A9927" t="s">
        <v>53</v>
      </c>
      <c r="B9927">
        <v>311</v>
      </c>
      <c r="C9927">
        <v>1913</v>
      </c>
      <c r="D9927">
        <v>0</v>
      </c>
      <c r="E9927">
        <v>0</v>
      </c>
      <c r="F9927" s="1"/>
      <c r="G9927" s="1"/>
      <c r="H9927" s="1"/>
      <c r="I9927" s="1"/>
      <c r="J9927" s="1"/>
      <c r="K9927" s="1"/>
      <c r="L9927" s="1"/>
      <c r="M9927" s="1"/>
    </row>
    <row r="9928" spans="1:13" x14ac:dyDescent="0.25">
      <c r="A9928" t="s">
        <v>53</v>
      </c>
      <c r="B9928">
        <v>311</v>
      </c>
      <c r="C9928">
        <v>1914</v>
      </c>
      <c r="D9928">
        <v>0</v>
      </c>
      <c r="E9928">
        <v>0</v>
      </c>
      <c r="F9928" s="1"/>
      <c r="G9928" s="1"/>
      <c r="H9928" s="1"/>
      <c r="I9928" s="1"/>
      <c r="J9928" s="1"/>
      <c r="K9928" s="1"/>
      <c r="L9928" s="1"/>
      <c r="M9928" s="1"/>
    </row>
    <row r="9929" spans="1:13" x14ac:dyDescent="0.25">
      <c r="A9929" t="s">
        <v>53</v>
      </c>
      <c r="B9929">
        <v>311</v>
      </c>
      <c r="C9929">
        <v>1915</v>
      </c>
      <c r="D9929">
        <v>0</v>
      </c>
      <c r="E9929">
        <v>0</v>
      </c>
      <c r="F9929" s="1"/>
      <c r="G9929" s="1"/>
      <c r="H9929" s="1"/>
      <c r="I9929" s="1"/>
      <c r="J9929" s="1"/>
      <c r="K9929" s="1"/>
      <c r="L9929" s="1"/>
      <c r="M9929" s="1"/>
    </row>
    <row r="9930" spans="1:13" x14ac:dyDescent="0.25">
      <c r="A9930" t="s">
        <v>53</v>
      </c>
      <c r="B9930">
        <v>311</v>
      </c>
      <c r="C9930">
        <v>1916</v>
      </c>
      <c r="D9930">
        <v>0</v>
      </c>
      <c r="E9930">
        <v>0</v>
      </c>
      <c r="F9930" s="1"/>
      <c r="G9930" s="1"/>
      <c r="H9930" s="1"/>
      <c r="I9930" s="1"/>
      <c r="J9930" s="1"/>
      <c r="K9930" s="1"/>
      <c r="L9930" s="1"/>
      <c r="M9930" s="1"/>
    </row>
    <row r="9931" spans="1:13" x14ac:dyDescent="0.25">
      <c r="A9931" t="s">
        <v>53</v>
      </c>
      <c r="B9931">
        <v>311</v>
      </c>
      <c r="C9931">
        <v>1917</v>
      </c>
      <c r="D9931">
        <v>0</v>
      </c>
      <c r="E9931">
        <v>0</v>
      </c>
      <c r="F9931" s="1"/>
      <c r="G9931" s="1"/>
      <c r="H9931" s="1"/>
      <c r="I9931" s="1"/>
      <c r="J9931" s="1"/>
      <c r="K9931" s="1"/>
      <c r="L9931" s="1"/>
      <c r="M9931" s="1"/>
    </row>
    <row r="9932" spans="1:13" x14ac:dyDescent="0.25">
      <c r="A9932" t="s">
        <v>53</v>
      </c>
      <c r="B9932">
        <v>311</v>
      </c>
      <c r="C9932">
        <v>1918</v>
      </c>
      <c r="D9932">
        <v>0</v>
      </c>
      <c r="E9932">
        <v>0</v>
      </c>
      <c r="F9932" s="1"/>
      <c r="G9932" s="1"/>
      <c r="H9932" s="1"/>
      <c r="I9932" s="1"/>
      <c r="J9932" s="1"/>
      <c r="K9932" s="1"/>
      <c r="L9932" s="1"/>
      <c r="M9932" s="1"/>
    </row>
    <row r="9933" spans="1:13" x14ac:dyDescent="0.25">
      <c r="A9933" t="s">
        <v>53</v>
      </c>
      <c r="B9933">
        <v>311</v>
      </c>
      <c r="C9933">
        <v>1919</v>
      </c>
      <c r="D9933">
        <v>0</v>
      </c>
      <c r="E9933">
        <v>0</v>
      </c>
      <c r="F9933" s="1"/>
      <c r="G9933" s="1"/>
      <c r="H9933" s="1"/>
      <c r="I9933" s="1"/>
      <c r="J9933" s="1"/>
      <c r="K9933" s="1"/>
      <c r="L9933" s="1"/>
      <c r="M9933" s="1"/>
    </row>
    <row r="9934" spans="1:13" x14ac:dyDescent="0.25">
      <c r="A9934" t="s">
        <v>53</v>
      </c>
      <c r="B9934">
        <v>311</v>
      </c>
      <c r="C9934">
        <v>1920</v>
      </c>
      <c r="D9934">
        <v>0</v>
      </c>
      <c r="E9934">
        <v>0</v>
      </c>
      <c r="F9934" s="1"/>
      <c r="G9934" s="1"/>
      <c r="H9934" s="1"/>
      <c r="I9934" s="1"/>
      <c r="J9934" s="1"/>
      <c r="K9934" s="1"/>
      <c r="L9934" s="1"/>
      <c r="M9934" s="1"/>
    </row>
    <row r="9935" spans="1:13" x14ac:dyDescent="0.25">
      <c r="A9935" t="s">
        <v>53</v>
      </c>
      <c r="B9935">
        <v>311</v>
      </c>
      <c r="C9935">
        <v>1921</v>
      </c>
      <c r="D9935">
        <v>0</v>
      </c>
      <c r="E9935">
        <v>0</v>
      </c>
      <c r="F9935" s="1"/>
      <c r="G9935" s="1"/>
      <c r="H9935" s="1"/>
      <c r="I9935" s="1"/>
      <c r="J9935" s="1"/>
      <c r="K9935" s="1"/>
      <c r="L9935" s="1"/>
      <c r="M9935" s="1"/>
    </row>
    <row r="9936" spans="1:13" x14ac:dyDescent="0.25">
      <c r="A9936" t="s">
        <v>53</v>
      </c>
      <c r="B9936">
        <v>311</v>
      </c>
      <c r="C9936">
        <v>1922</v>
      </c>
      <c r="D9936">
        <v>0</v>
      </c>
      <c r="E9936">
        <v>0</v>
      </c>
      <c r="F9936" s="1"/>
      <c r="G9936" s="1"/>
      <c r="H9936" s="1"/>
      <c r="I9936" s="1"/>
      <c r="J9936" s="1"/>
      <c r="K9936" s="1"/>
      <c r="L9936" s="1"/>
      <c r="M9936" s="1"/>
    </row>
    <row r="9937" spans="1:13" x14ac:dyDescent="0.25">
      <c r="A9937" t="s">
        <v>53</v>
      </c>
      <c r="B9937">
        <v>311</v>
      </c>
      <c r="C9937">
        <v>1923</v>
      </c>
      <c r="D9937">
        <v>0</v>
      </c>
      <c r="E9937">
        <v>0</v>
      </c>
      <c r="F9937" s="1"/>
      <c r="G9937" s="1"/>
      <c r="H9937" s="1"/>
      <c r="I9937" s="1"/>
      <c r="J9937" s="1"/>
      <c r="K9937" s="1"/>
      <c r="L9937" s="1"/>
      <c r="M9937" s="1"/>
    </row>
    <row r="9938" spans="1:13" x14ac:dyDescent="0.25">
      <c r="A9938" t="s">
        <v>53</v>
      </c>
      <c r="B9938">
        <v>311</v>
      </c>
      <c r="C9938">
        <v>1924</v>
      </c>
      <c r="D9938">
        <v>0</v>
      </c>
      <c r="E9938">
        <v>0</v>
      </c>
      <c r="F9938" s="1"/>
      <c r="G9938" s="1"/>
      <c r="H9938" s="1"/>
      <c r="I9938" s="1"/>
      <c r="J9938" s="1"/>
      <c r="K9938" s="1"/>
      <c r="L9938" s="1"/>
      <c r="M9938" s="1"/>
    </row>
    <row r="9939" spans="1:13" x14ac:dyDescent="0.25">
      <c r="A9939" t="s">
        <v>53</v>
      </c>
      <c r="B9939">
        <v>311</v>
      </c>
      <c r="C9939">
        <v>1925</v>
      </c>
      <c r="D9939">
        <v>0</v>
      </c>
      <c r="E9939">
        <v>0</v>
      </c>
      <c r="F9939" s="1"/>
      <c r="G9939" s="1"/>
      <c r="H9939" s="1"/>
      <c r="I9939" s="1"/>
      <c r="J9939" s="1"/>
      <c r="K9939" s="1"/>
      <c r="L9939" s="1"/>
      <c r="M9939" s="1"/>
    </row>
    <row r="9940" spans="1:13" x14ac:dyDescent="0.25">
      <c r="A9940" t="s">
        <v>53</v>
      </c>
      <c r="B9940">
        <v>311</v>
      </c>
      <c r="C9940">
        <v>1926</v>
      </c>
      <c r="D9940">
        <v>0</v>
      </c>
      <c r="E9940">
        <v>0</v>
      </c>
      <c r="F9940" s="1"/>
      <c r="G9940" s="1"/>
      <c r="H9940" s="1"/>
      <c r="I9940" s="1"/>
      <c r="J9940" s="1"/>
      <c r="K9940" s="1"/>
      <c r="L9940" s="1"/>
      <c r="M9940" s="1"/>
    </row>
    <row r="9941" spans="1:13" x14ac:dyDescent="0.25">
      <c r="A9941" t="s">
        <v>53</v>
      </c>
      <c r="B9941">
        <v>311</v>
      </c>
      <c r="C9941">
        <v>1927</v>
      </c>
      <c r="D9941">
        <v>0</v>
      </c>
      <c r="E9941">
        <v>0</v>
      </c>
      <c r="F9941" s="1"/>
      <c r="G9941" s="1"/>
      <c r="H9941" s="1"/>
      <c r="I9941" s="1"/>
      <c r="J9941" s="1"/>
      <c r="K9941" s="1"/>
      <c r="L9941" s="1"/>
      <c r="M9941" s="1"/>
    </row>
    <row r="9942" spans="1:13" x14ac:dyDescent="0.25">
      <c r="A9942" t="s">
        <v>53</v>
      </c>
      <c r="B9942">
        <v>311</v>
      </c>
      <c r="C9942">
        <v>1928</v>
      </c>
      <c r="D9942">
        <v>0</v>
      </c>
      <c r="E9942">
        <v>0</v>
      </c>
      <c r="F9942" s="1"/>
      <c r="G9942" s="1"/>
      <c r="H9942" s="1"/>
      <c r="I9942" s="1"/>
      <c r="J9942" s="1"/>
      <c r="K9942" s="1"/>
      <c r="L9942" s="1"/>
      <c r="M9942" s="1"/>
    </row>
    <row r="9943" spans="1:13" x14ac:dyDescent="0.25">
      <c r="A9943" t="s">
        <v>53</v>
      </c>
      <c r="B9943">
        <v>311</v>
      </c>
      <c r="C9943">
        <v>1929</v>
      </c>
      <c r="D9943">
        <v>0</v>
      </c>
      <c r="E9943">
        <v>0</v>
      </c>
      <c r="F9943" s="1"/>
      <c r="G9943" s="1"/>
      <c r="H9943" s="1"/>
      <c r="I9943" s="1"/>
      <c r="J9943" s="1"/>
      <c r="K9943" s="1"/>
      <c r="L9943" s="1"/>
      <c r="M9943" s="1"/>
    </row>
    <row r="9944" spans="1:13" x14ac:dyDescent="0.25">
      <c r="A9944" t="s">
        <v>53</v>
      </c>
      <c r="B9944">
        <v>311</v>
      </c>
      <c r="C9944">
        <v>1930</v>
      </c>
      <c r="D9944">
        <v>0</v>
      </c>
      <c r="E9944">
        <v>0</v>
      </c>
      <c r="F9944" s="1"/>
      <c r="G9944" s="1"/>
      <c r="H9944" s="1"/>
      <c r="I9944" s="1"/>
      <c r="J9944" s="1"/>
      <c r="K9944" s="1"/>
      <c r="L9944" s="1"/>
      <c r="M9944" s="1"/>
    </row>
    <row r="9945" spans="1:13" x14ac:dyDescent="0.25">
      <c r="A9945" t="s">
        <v>53</v>
      </c>
      <c r="B9945">
        <v>311</v>
      </c>
      <c r="C9945">
        <v>1931</v>
      </c>
      <c r="D9945">
        <v>0</v>
      </c>
      <c r="E9945">
        <v>0</v>
      </c>
      <c r="F9945" s="1"/>
      <c r="G9945" s="1"/>
      <c r="H9945" s="1"/>
      <c r="I9945" s="1"/>
      <c r="J9945" s="1"/>
      <c r="K9945" s="1"/>
      <c r="L9945" s="1"/>
      <c r="M9945" s="1"/>
    </row>
    <row r="9946" spans="1:13" x14ac:dyDescent="0.25">
      <c r="A9946" t="s">
        <v>53</v>
      </c>
      <c r="B9946">
        <v>311</v>
      </c>
      <c r="C9946">
        <v>1932</v>
      </c>
      <c r="D9946">
        <v>0</v>
      </c>
      <c r="E9946">
        <v>0</v>
      </c>
      <c r="F9946" s="1"/>
      <c r="G9946" s="1"/>
      <c r="H9946" s="1"/>
      <c r="I9946" s="1"/>
      <c r="J9946" s="1"/>
      <c r="K9946" s="1"/>
      <c r="L9946" s="1"/>
      <c r="M9946" s="1"/>
    </row>
    <row r="9947" spans="1:13" x14ac:dyDescent="0.25">
      <c r="A9947" t="s">
        <v>53</v>
      </c>
      <c r="B9947">
        <v>311</v>
      </c>
      <c r="C9947">
        <v>1933</v>
      </c>
      <c r="D9947">
        <v>0</v>
      </c>
      <c r="E9947">
        <v>0</v>
      </c>
      <c r="F9947" s="1"/>
      <c r="G9947" s="1"/>
      <c r="H9947" s="1"/>
      <c r="I9947" s="1"/>
      <c r="J9947" s="1"/>
      <c r="K9947" s="1"/>
      <c r="L9947" s="1"/>
      <c r="M9947" s="1"/>
    </row>
    <row r="9948" spans="1:13" x14ac:dyDescent="0.25">
      <c r="A9948" t="s">
        <v>53</v>
      </c>
      <c r="B9948">
        <v>311</v>
      </c>
      <c r="C9948">
        <v>1934</v>
      </c>
      <c r="D9948">
        <v>0</v>
      </c>
      <c r="E9948">
        <v>0</v>
      </c>
      <c r="F9948" s="1"/>
      <c r="G9948" s="1"/>
      <c r="H9948" s="1"/>
      <c r="I9948" s="1"/>
      <c r="J9948" s="1"/>
      <c r="K9948" s="1"/>
      <c r="L9948" s="1"/>
      <c r="M9948" s="1"/>
    </row>
    <row r="9949" spans="1:13" x14ac:dyDescent="0.25">
      <c r="A9949" t="s">
        <v>53</v>
      </c>
      <c r="B9949">
        <v>311</v>
      </c>
      <c r="C9949">
        <v>1935</v>
      </c>
      <c r="D9949">
        <v>0</v>
      </c>
      <c r="E9949">
        <v>0</v>
      </c>
      <c r="F9949" s="1"/>
      <c r="G9949" s="1"/>
      <c r="H9949" s="1"/>
      <c r="I9949" s="1"/>
      <c r="J9949" s="1"/>
      <c r="K9949" s="1"/>
      <c r="L9949" s="1"/>
      <c r="M9949" s="1"/>
    </row>
    <row r="9950" spans="1:13" x14ac:dyDescent="0.25">
      <c r="A9950" t="s">
        <v>53</v>
      </c>
      <c r="B9950">
        <v>311</v>
      </c>
      <c r="C9950">
        <v>1936</v>
      </c>
      <c r="D9950">
        <v>0</v>
      </c>
      <c r="E9950">
        <v>0</v>
      </c>
      <c r="F9950" s="1"/>
      <c r="G9950" s="1"/>
      <c r="H9950" s="1"/>
      <c r="I9950" s="1"/>
      <c r="J9950" s="1"/>
      <c r="K9950" s="1"/>
      <c r="L9950" s="1"/>
      <c r="M9950" s="1"/>
    </row>
    <row r="9951" spans="1:13" x14ac:dyDescent="0.25">
      <c r="A9951" t="s">
        <v>53</v>
      </c>
      <c r="B9951">
        <v>311</v>
      </c>
      <c r="C9951">
        <v>1937</v>
      </c>
      <c r="D9951">
        <v>0</v>
      </c>
      <c r="E9951">
        <v>0</v>
      </c>
      <c r="F9951" s="1"/>
      <c r="G9951" s="1"/>
      <c r="H9951" s="1"/>
      <c r="I9951" s="1"/>
      <c r="J9951" s="1"/>
      <c r="K9951" s="1"/>
      <c r="L9951" s="1"/>
      <c r="M9951" s="1"/>
    </row>
    <row r="9952" spans="1:13" x14ac:dyDescent="0.25">
      <c r="A9952" t="s">
        <v>53</v>
      </c>
      <c r="B9952">
        <v>311</v>
      </c>
      <c r="C9952">
        <v>1938</v>
      </c>
      <c r="D9952">
        <v>0</v>
      </c>
      <c r="E9952">
        <v>0</v>
      </c>
      <c r="F9952" s="1"/>
      <c r="G9952" s="1"/>
      <c r="H9952" s="1"/>
      <c r="I9952" s="1"/>
      <c r="J9952" s="1"/>
      <c r="K9952" s="1"/>
      <c r="L9952" s="1"/>
      <c r="M9952" s="1"/>
    </row>
    <row r="9953" spans="1:13" x14ac:dyDescent="0.25">
      <c r="A9953" t="s">
        <v>53</v>
      </c>
      <c r="B9953">
        <v>311</v>
      </c>
      <c r="C9953">
        <v>1939</v>
      </c>
      <c r="D9953">
        <v>0</v>
      </c>
      <c r="E9953">
        <v>0</v>
      </c>
      <c r="F9953" s="1"/>
      <c r="G9953" s="1"/>
      <c r="H9953" s="1"/>
      <c r="I9953" s="1"/>
      <c r="J9953" s="1"/>
      <c r="K9953" s="1"/>
      <c r="L9953" s="1"/>
      <c r="M9953" s="1"/>
    </row>
    <row r="9954" spans="1:13" x14ac:dyDescent="0.25">
      <c r="A9954" t="s">
        <v>53</v>
      </c>
      <c r="B9954">
        <v>311</v>
      </c>
      <c r="C9954">
        <v>1940</v>
      </c>
      <c r="D9954">
        <v>0</v>
      </c>
      <c r="E9954">
        <v>0</v>
      </c>
      <c r="F9954" s="1"/>
      <c r="G9954" s="1"/>
      <c r="H9954" s="1"/>
      <c r="I9954" s="1"/>
      <c r="J9954" s="1"/>
      <c r="K9954" s="1"/>
      <c r="L9954" s="1"/>
      <c r="M9954" s="1"/>
    </row>
    <row r="9955" spans="1:13" x14ac:dyDescent="0.25">
      <c r="A9955" t="s">
        <v>53</v>
      </c>
      <c r="B9955">
        <v>311</v>
      </c>
      <c r="C9955">
        <v>1941</v>
      </c>
      <c r="D9955">
        <v>0</v>
      </c>
      <c r="E9955">
        <v>0</v>
      </c>
      <c r="F9955" s="1"/>
      <c r="G9955" s="1"/>
      <c r="H9955" s="1"/>
      <c r="I9955" s="1"/>
      <c r="J9955" s="1"/>
      <c r="K9955" s="1"/>
      <c r="L9955" s="1"/>
      <c r="M9955" s="1"/>
    </row>
    <row r="9956" spans="1:13" x14ac:dyDescent="0.25">
      <c r="A9956" t="s">
        <v>53</v>
      </c>
      <c r="B9956">
        <v>311</v>
      </c>
      <c r="C9956">
        <v>1942</v>
      </c>
      <c r="D9956">
        <v>0</v>
      </c>
      <c r="E9956">
        <v>0</v>
      </c>
      <c r="F9956" s="1"/>
      <c r="G9956" s="1"/>
      <c r="H9956" s="1"/>
      <c r="I9956" s="1"/>
      <c r="J9956" s="1"/>
      <c r="K9956" s="1"/>
      <c r="L9956" s="1"/>
      <c r="M9956" s="1"/>
    </row>
    <row r="9957" spans="1:13" x14ac:dyDescent="0.25">
      <c r="A9957" t="s">
        <v>53</v>
      </c>
      <c r="B9957">
        <v>311</v>
      </c>
      <c r="C9957">
        <v>1943</v>
      </c>
      <c r="D9957">
        <v>0</v>
      </c>
      <c r="E9957">
        <v>0</v>
      </c>
      <c r="F9957" s="1"/>
      <c r="G9957" s="1"/>
      <c r="H9957" s="1"/>
      <c r="I9957" s="1"/>
      <c r="J9957" s="1"/>
      <c r="K9957" s="1"/>
      <c r="L9957" s="1"/>
      <c r="M9957" s="1"/>
    </row>
    <row r="9958" spans="1:13" x14ac:dyDescent="0.25">
      <c r="A9958" t="s">
        <v>53</v>
      </c>
      <c r="B9958">
        <v>311</v>
      </c>
      <c r="C9958">
        <v>1944</v>
      </c>
      <c r="D9958">
        <v>0</v>
      </c>
      <c r="E9958">
        <v>0</v>
      </c>
      <c r="F9958" s="1"/>
      <c r="G9958" s="1"/>
      <c r="H9958" s="1"/>
      <c r="I9958" s="1"/>
      <c r="J9958" s="1"/>
      <c r="K9958" s="1"/>
      <c r="L9958" s="1"/>
      <c r="M9958" s="1"/>
    </row>
    <row r="9959" spans="1:13" x14ac:dyDescent="0.25">
      <c r="A9959" t="s">
        <v>53</v>
      </c>
      <c r="B9959">
        <v>311</v>
      </c>
      <c r="C9959">
        <v>1945</v>
      </c>
      <c r="D9959">
        <v>0</v>
      </c>
      <c r="E9959">
        <v>0</v>
      </c>
      <c r="F9959" s="1"/>
      <c r="G9959" s="1"/>
      <c r="H9959" s="1"/>
      <c r="I9959" s="1"/>
      <c r="J9959" s="1"/>
      <c r="K9959" s="1"/>
      <c r="L9959" s="1"/>
      <c r="M9959" s="1"/>
    </row>
    <row r="9960" spans="1:13" x14ac:dyDescent="0.25">
      <c r="A9960" t="s">
        <v>53</v>
      </c>
      <c r="B9960">
        <v>311</v>
      </c>
      <c r="C9960">
        <v>1946</v>
      </c>
      <c r="D9960">
        <v>0</v>
      </c>
      <c r="E9960">
        <v>0</v>
      </c>
      <c r="F9960" s="1"/>
      <c r="G9960" s="1"/>
      <c r="H9960" s="1"/>
      <c r="I9960" s="1"/>
      <c r="J9960" s="1"/>
      <c r="K9960" s="1"/>
      <c r="L9960" s="1"/>
      <c r="M9960" s="1"/>
    </row>
    <row r="9961" spans="1:13" x14ac:dyDescent="0.25">
      <c r="A9961" t="s">
        <v>53</v>
      </c>
      <c r="B9961">
        <v>311</v>
      </c>
      <c r="C9961">
        <v>1947</v>
      </c>
      <c r="D9961">
        <v>0</v>
      </c>
      <c r="E9961">
        <v>0</v>
      </c>
      <c r="F9961" s="1"/>
      <c r="G9961" s="1"/>
      <c r="H9961" s="1"/>
      <c r="I9961" s="1"/>
      <c r="J9961" s="1"/>
      <c r="K9961" s="1"/>
      <c r="L9961" s="1"/>
      <c r="M9961" s="1"/>
    </row>
    <row r="9962" spans="1:13" x14ac:dyDescent="0.25">
      <c r="A9962" t="s">
        <v>53</v>
      </c>
      <c r="B9962">
        <v>311</v>
      </c>
      <c r="C9962">
        <v>1948</v>
      </c>
      <c r="D9962">
        <v>0</v>
      </c>
      <c r="E9962">
        <v>0</v>
      </c>
      <c r="F9962" s="1"/>
      <c r="G9962" s="1"/>
      <c r="H9962" s="1"/>
      <c r="I9962" s="1"/>
      <c r="J9962" s="1"/>
      <c r="K9962" s="1"/>
      <c r="L9962" s="1"/>
      <c r="M9962" s="1"/>
    </row>
    <row r="9963" spans="1:13" x14ac:dyDescent="0.25">
      <c r="A9963" t="s">
        <v>53</v>
      </c>
      <c r="B9963">
        <v>311</v>
      </c>
      <c r="C9963">
        <v>1949</v>
      </c>
      <c r="D9963">
        <v>0</v>
      </c>
      <c r="E9963">
        <v>0</v>
      </c>
      <c r="F9963" s="1"/>
      <c r="G9963" s="1"/>
      <c r="H9963" s="1"/>
      <c r="I9963" s="1"/>
      <c r="J9963" s="1"/>
      <c r="K9963" s="1"/>
      <c r="L9963" s="1"/>
      <c r="M9963" s="1"/>
    </row>
    <row r="9964" spans="1:13" x14ac:dyDescent="0.25">
      <c r="A9964" t="s">
        <v>53</v>
      </c>
      <c r="B9964">
        <v>311</v>
      </c>
      <c r="C9964">
        <v>1950</v>
      </c>
      <c r="D9964">
        <v>0</v>
      </c>
      <c r="E9964">
        <v>0</v>
      </c>
      <c r="F9964" s="1"/>
      <c r="G9964" s="1"/>
      <c r="H9964" s="1"/>
      <c r="I9964" s="1"/>
      <c r="J9964" s="1"/>
      <c r="K9964" s="1"/>
      <c r="L9964" s="1"/>
      <c r="M9964" s="1"/>
    </row>
    <row r="9965" spans="1:13" x14ac:dyDescent="0.25">
      <c r="A9965" t="s">
        <v>53</v>
      </c>
      <c r="B9965">
        <v>311</v>
      </c>
      <c r="C9965">
        <v>1951</v>
      </c>
      <c r="D9965">
        <v>0</v>
      </c>
      <c r="E9965">
        <v>0</v>
      </c>
      <c r="F9965" s="1"/>
      <c r="G9965" s="1"/>
      <c r="H9965" s="1"/>
      <c r="I9965" s="1"/>
      <c r="J9965" s="1"/>
      <c r="K9965" s="1"/>
      <c r="L9965" s="1"/>
      <c r="M9965" s="1"/>
    </row>
    <row r="9966" spans="1:13" x14ac:dyDescent="0.25">
      <c r="A9966" t="s">
        <v>53</v>
      </c>
      <c r="B9966">
        <v>311</v>
      </c>
      <c r="C9966">
        <v>1952</v>
      </c>
      <c r="D9966">
        <v>0</v>
      </c>
      <c r="E9966">
        <v>0</v>
      </c>
      <c r="F9966" s="1"/>
      <c r="G9966" s="1"/>
      <c r="H9966" s="1"/>
      <c r="I9966" s="1"/>
      <c r="J9966" s="1"/>
      <c r="K9966" s="1"/>
      <c r="L9966" s="1"/>
      <c r="M9966" s="1"/>
    </row>
    <row r="9967" spans="1:13" x14ac:dyDescent="0.25">
      <c r="A9967" t="s">
        <v>53</v>
      </c>
      <c r="B9967">
        <v>311</v>
      </c>
      <c r="C9967">
        <v>1953</v>
      </c>
      <c r="D9967">
        <v>0</v>
      </c>
      <c r="E9967">
        <v>0</v>
      </c>
      <c r="F9967" s="1"/>
      <c r="G9967" s="1"/>
      <c r="H9967" s="1"/>
      <c r="I9967" s="1"/>
      <c r="J9967" s="1"/>
      <c r="K9967" s="1"/>
      <c r="L9967" s="1"/>
      <c r="M9967" s="1"/>
    </row>
    <row r="9968" spans="1:13" x14ac:dyDescent="0.25">
      <c r="A9968" t="s">
        <v>53</v>
      </c>
      <c r="B9968">
        <v>311</v>
      </c>
      <c r="C9968">
        <v>1954</v>
      </c>
      <c r="D9968">
        <v>0</v>
      </c>
      <c r="E9968">
        <v>0</v>
      </c>
      <c r="F9968" s="1"/>
      <c r="G9968" s="1"/>
      <c r="H9968" s="1"/>
      <c r="I9968" s="1"/>
      <c r="J9968" s="1"/>
      <c r="K9968" s="1"/>
      <c r="L9968" s="1"/>
      <c r="M9968" s="1"/>
    </row>
    <row r="9969" spans="1:13" x14ac:dyDescent="0.25">
      <c r="A9969" t="s">
        <v>53</v>
      </c>
      <c r="B9969">
        <v>311</v>
      </c>
      <c r="C9969">
        <v>1955</v>
      </c>
      <c r="D9969">
        <v>0</v>
      </c>
      <c r="E9969">
        <v>0</v>
      </c>
      <c r="F9969" s="1"/>
      <c r="G9969" s="1"/>
      <c r="H9969" s="1"/>
      <c r="I9969" s="1"/>
      <c r="J9969" s="1"/>
      <c r="K9969" s="1"/>
      <c r="L9969" s="1"/>
      <c r="M9969" s="1"/>
    </row>
    <row r="9970" spans="1:13" x14ac:dyDescent="0.25">
      <c r="A9970" t="s">
        <v>53</v>
      </c>
      <c r="B9970">
        <v>311</v>
      </c>
      <c r="C9970">
        <v>1956</v>
      </c>
      <c r="D9970">
        <v>0</v>
      </c>
      <c r="E9970">
        <v>0</v>
      </c>
      <c r="F9970" s="1"/>
      <c r="G9970" s="1"/>
      <c r="H9970" s="1"/>
      <c r="I9970" s="1"/>
      <c r="J9970" s="1"/>
      <c r="K9970" s="1"/>
      <c r="L9970" s="1"/>
      <c r="M9970" s="1"/>
    </row>
    <row r="9971" spans="1:13" x14ac:dyDescent="0.25">
      <c r="A9971" t="s">
        <v>53</v>
      </c>
      <c r="B9971">
        <v>311</v>
      </c>
      <c r="C9971">
        <v>1957</v>
      </c>
      <c r="D9971">
        <v>0</v>
      </c>
      <c r="E9971">
        <v>0</v>
      </c>
      <c r="F9971" s="1"/>
      <c r="G9971" s="1"/>
      <c r="H9971" s="1"/>
      <c r="I9971" s="1"/>
      <c r="J9971" s="1"/>
      <c r="K9971" s="1"/>
      <c r="L9971" s="1"/>
      <c r="M9971" s="1"/>
    </row>
    <row r="9972" spans="1:13" x14ac:dyDescent="0.25">
      <c r="A9972" t="s">
        <v>53</v>
      </c>
      <c r="B9972">
        <v>311</v>
      </c>
      <c r="C9972">
        <v>1958</v>
      </c>
      <c r="D9972">
        <v>0</v>
      </c>
      <c r="E9972">
        <v>0</v>
      </c>
      <c r="F9972" s="1"/>
      <c r="G9972" s="1"/>
      <c r="H9972" s="1"/>
      <c r="I9972" s="1"/>
      <c r="J9972" s="1"/>
      <c r="K9972" s="1"/>
      <c r="L9972" s="1"/>
      <c r="M9972" s="1"/>
    </row>
    <row r="9973" spans="1:13" x14ac:dyDescent="0.25">
      <c r="A9973" t="s">
        <v>53</v>
      </c>
      <c r="B9973">
        <v>311</v>
      </c>
      <c r="C9973">
        <v>1959</v>
      </c>
      <c r="D9973">
        <v>0</v>
      </c>
      <c r="E9973">
        <v>0</v>
      </c>
      <c r="F9973" s="1"/>
      <c r="G9973" s="1"/>
      <c r="H9973" s="1"/>
      <c r="I9973" s="1"/>
      <c r="J9973" s="1"/>
      <c r="K9973" s="1"/>
      <c r="L9973" s="1"/>
      <c r="M9973" s="1"/>
    </row>
    <row r="9974" spans="1:13" x14ac:dyDescent="0.25">
      <c r="A9974" t="s">
        <v>53</v>
      </c>
      <c r="B9974">
        <v>311</v>
      </c>
      <c r="C9974">
        <v>1960</v>
      </c>
      <c r="D9974">
        <v>0</v>
      </c>
      <c r="E9974">
        <v>0</v>
      </c>
      <c r="F9974" s="1"/>
      <c r="G9974" s="1"/>
      <c r="H9974" s="1"/>
      <c r="I9974" s="1"/>
      <c r="J9974" s="1"/>
      <c r="K9974" s="1"/>
      <c r="L9974" s="1"/>
      <c r="M9974" s="1"/>
    </row>
    <row r="9975" spans="1:13" x14ac:dyDescent="0.25">
      <c r="A9975" t="s">
        <v>53</v>
      </c>
      <c r="B9975">
        <v>311</v>
      </c>
      <c r="C9975">
        <v>1961</v>
      </c>
      <c r="D9975">
        <v>0</v>
      </c>
      <c r="E9975">
        <v>0</v>
      </c>
      <c r="F9975" s="1"/>
      <c r="G9975" s="1"/>
      <c r="H9975" s="1"/>
      <c r="I9975" s="1"/>
      <c r="J9975" s="1"/>
      <c r="K9975" s="1"/>
      <c r="L9975" s="1"/>
      <c r="M9975" s="1"/>
    </row>
    <row r="9976" spans="1:13" x14ac:dyDescent="0.25">
      <c r="A9976" t="s">
        <v>53</v>
      </c>
      <c r="B9976">
        <v>311</v>
      </c>
      <c r="C9976">
        <v>1962</v>
      </c>
      <c r="D9976">
        <v>0</v>
      </c>
      <c r="E9976">
        <v>0</v>
      </c>
      <c r="F9976" s="1"/>
      <c r="G9976" s="1"/>
      <c r="H9976" s="1"/>
      <c r="I9976" s="1"/>
      <c r="J9976" s="1"/>
      <c r="K9976" s="1"/>
      <c r="L9976" s="1"/>
      <c r="M9976" s="1"/>
    </row>
    <row r="9977" spans="1:13" x14ac:dyDescent="0.25">
      <c r="A9977" t="s">
        <v>53</v>
      </c>
      <c r="B9977">
        <v>311</v>
      </c>
      <c r="C9977">
        <v>1963</v>
      </c>
      <c r="D9977">
        <v>0</v>
      </c>
      <c r="E9977">
        <v>0</v>
      </c>
      <c r="F9977" s="1"/>
      <c r="G9977" s="1"/>
      <c r="H9977" s="1"/>
      <c r="I9977" s="1"/>
      <c r="J9977" s="1"/>
      <c r="K9977" s="1"/>
      <c r="L9977" s="1"/>
      <c r="M9977" s="1"/>
    </row>
    <row r="9978" spans="1:13" x14ac:dyDescent="0.25">
      <c r="A9978" t="s">
        <v>53</v>
      </c>
      <c r="B9978">
        <v>311</v>
      </c>
      <c r="C9978">
        <v>1964</v>
      </c>
      <c r="D9978">
        <v>0</v>
      </c>
      <c r="E9978">
        <v>0</v>
      </c>
      <c r="F9978" s="1"/>
      <c r="G9978" s="1"/>
      <c r="H9978" s="1"/>
      <c r="I9978" s="1"/>
      <c r="J9978" s="1"/>
      <c r="K9978" s="1"/>
      <c r="L9978" s="1"/>
      <c r="M9978" s="1">
        <v>4.1029897000000002</v>
      </c>
    </row>
    <row r="9979" spans="1:13" x14ac:dyDescent="0.25">
      <c r="A9979" t="s">
        <v>53</v>
      </c>
      <c r="B9979">
        <v>311</v>
      </c>
      <c r="C9979">
        <v>1965</v>
      </c>
      <c r="D9979">
        <v>0</v>
      </c>
      <c r="E9979">
        <v>0</v>
      </c>
      <c r="F9979" s="1"/>
      <c r="G9979" s="1"/>
      <c r="H9979" s="1"/>
      <c r="I9979" s="1"/>
      <c r="J9979" s="1"/>
      <c r="K9979" s="1"/>
      <c r="L9979" s="1"/>
      <c r="M9979" s="1">
        <v>4.1030180999999999</v>
      </c>
    </row>
    <row r="9980" spans="1:13" x14ac:dyDescent="0.25">
      <c r="A9980" t="s">
        <v>53</v>
      </c>
      <c r="B9980">
        <v>311</v>
      </c>
      <c r="C9980">
        <v>1966</v>
      </c>
      <c r="D9980">
        <v>0</v>
      </c>
      <c r="E9980">
        <v>0</v>
      </c>
      <c r="F9980" s="1"/>
      <c r="G9980" s="1"/>
      <c r="H9980" s="1"/>
      <c r="I9980" s="1"/>
      <c r="J9980" s="1"/>
      <c r="K9980" s="1"/>
      <c r="L9980" s="1"/>
      <c r="M9980" s="1">
        <v>4.1029967000000003</v>
      </c>
    </row>
    <row r="9981" spans="1:13" x14ac:dyDescent="0.25">
      <c r="A9981" t="s">
        <v>53</v>
      </c>
      <c r="B9981">
        <v>311</v>
      </c>
      <c r="C9981">
        <v>1967</v>
      </c>
      <c r="D9981">
        <v>0</v>
      </c>
      <c r="E9981">
        <v>0</v>
      </c>
      <c r="F9981" s="1"/>
      <c r="G9981" s="1"/>
      <c r="H9981" s="1"/>
      <c r="I9981" s="1"/>
      <c r="J9981" s="1"/>
      <c r="K9981" s="1"/>
      <c r="L9981" s="1"/>
      <c r="M9981" s="1">
        <v>3.9024475999999999</v>
      </c>
    </row>
    <row r="9982" spans="1:13" x14ac:dyDescent="0.25">
      <c r="A9982" t="s">
        <v>53</v>
      </c>
      <c r="B9982">
        <v>311</v>
      </c>
      <c r="C9982">
        <v>1968</v>
      </c>
      <c r="D9982">
        <v>0</v>
      </c>
      <c r="E9982">
        <v>0</v>
      </c>
      <c r="F9982" s="1"/>
      <c r="G9982" s="1"/>
      <c r="H9982" s="1"/>
      <c r="I9982" s="1"/>
      <c r="J9982" s="1"/>
      <c r="K9982" s="1"/>
      <c r="L9982" s="1"/>
      <c r="M9982" s="1">
        <v>7.341037</v>
      </c>
    </row>
    <row r="9983" spans="1:13" x14ac:dyDescent="0.25">
      <c r="A9983" t="s">
        <v>53</v>
      </c>
      <c r="B9983">
        <v>311</v>
      </c>
      <c r="C9983">
        <v>1969</v>
      </c>
      <c r="D9983">
        <v>0</v>
      </c>
      <c r="E9983">
        <v>0</v>
      </c>
      <c r="F9983" s="1"/>
      <c r="G9983" s="1"/>
      <c r="H9983" s="1"/>
      <c r="I9983" s="1"/>
      <c r="J9983" s="1"/>
      <c r="K9983" s="1"/>
      <c r="L9983" s="1"/>
      <c r="M9983" s="1">
        <v>6.9098496000000003</v>
      </c>
    </row>
    <row r="9984" spans="1:13" x14ac:dyDescent="0.25">
      <c r="A9984" t="s">
        <v>53</v>
      </c>
      <c r="B9984">
        <v>311</v>
      </c>
      <c r="C9984">
        <v>1970</v>
      </c>
      <c r="D9984">
        <v>0</v>
      </c>
      <c r="E9984">
        <v>0</v>
      </c>
      <c r="F9984" s="1"/>
      <c r="G9984" s="1"/>
      <c r="H9984" s="1"/>
      <c r="I9984" s="1"/>
      <c r="J9984" s="1"/>
      <c r="K9984" s="1"/>
      <c r="L9984" s="1"/>
      <c r="M9984" s="1">
        <v>4.3860982999999996</v>
      </c>
    </row>
    <row r="9985" spans="1:13" x14ac:dyDescent="0.25">
      <c r="A9985" t="s">
        <v>53</v>
      </c>
      <c r="B9985">
        <v>311</v>
      </c>
      <c r="C9985">
        <v>1971</v>
      </c>
      <c r="D9985">
        <v>0</v>
      </c>
      <c r="E9985">
        <v>0</v>
      </c>
      <c r="F9985" s="1"/>
      <c r="G9985" s="1"/>
      <c r="H9985" s="1"/>
      <c r="I9985" s="1"/>
      <c r="J9985" s="1"/>
      <c r="K9985" s="1"/>
      <c r="L9985" s="1"/>
      <c r="M9985" s="1">
        <v>7.3366040999999997</v>
      </c>
    </row>
    <row r="9986" spans="1:13" x14ac:dyDescent="0.25">
      <c r="A9986" t="s">
        <v>53</v>
      </c>
      <c r="B9986">
        <v>311</v>
      </c>
      <c r="C9986">
        <v>1972</v>
      </c>
      <c r="D9986">
        <v>0</v>
      </c>
      <c r="E9986">
        <v>0</v>
      </c>
      <c r="F9986" s="1"/>
      <c r="G9986" s="1"/>
      <c r="H9986" s="1"/>
      <c r="I9986" s="1"/>
      <c r="J9986" s="1"/>
      <c r="K9986" s="1"/>
      <c r="L9986" s="1"/>
      <c r="M9986" s="1">
        <v>7.4776087000000002</v>
      </c>
    </row>
    <row r="9987" spans="1:13" x14ac:dyDescent="0.25">
      <c r="A9987" t="s">
        <v>53</v>
      </c>
      <c r="B9987">
        <v>311</v>
      </c>
      <c r="C9987">
        <v>1973</v>
      </c>
      <c r="D9987">
        <v>0</v>
      </c>
      <c r="E9987">
        <v>0</v>
      </c>
      <c r="F9987" s="1"/>
      <c r="G9987" s="1"/>
      <c r="H9987" s="1"/>
      <c r="I9987" s="1"/>
      <c r="J9987" s="1"/>
      <c r="K9987" s="1"/>
      <c r="L9987" s="1"/>
      <c r="M9987" s="1">
        <v>8.3032611000000003</v>
      </c>
    </row>
    <row r="9988" spans="1:13" x14ac:dyDescent="0.25">
      <c r="A9988" t="s">
        <v>53</v>
      </c>
      <c r="B9988">
        <v>311</v>
      </c>
      <c r="C9988">
        <v>1974</v>
      </c>
      <c r="D9988">
        <v>0</v>
      </c>
      <c r="E9988">
        <v>0</v>
      </c>
      <c r="F9988" s="1"/>
      <c r="G9988" s="1"/>
      <c r="H9988" s="1"/>
      <c r="I9988" s="1"/>
      <c r="J9988" s="1"/>
      <c r="K9988" s="1"/>
      <c r="L9988" s="1"/>
      <c r="M9988" s="1">
        <v>6.7651826000000002</v>
      </c>
    </row>
    <row r="9989" spans="1:13" x14ac:dyDescent="0.25">
      <c r="A9989" t="s">
        <v>53</v>
      </c>
      <c r="B9989">
        <v>311</v>
      </c>
      <c r="C9989">
        <v>1975</v>
      </c>
      <c r="D9989">
        <v>0</v>
      </c>
      <c r="E9989">
        <v>0</v>
      </c>
      <c r="F9989" s="1"/>
      <c r="G9989" s="1"/>
      <c r="H9989" s="1"/>
      <c r="I9989" s="1"/>
      <c r="J9989" s="1"/>
      <c r="K9989" s="1"/>
      <c r="L9989" s="1"/>
      <c r="M9989" s="1">
        <v>2.8961456999999999</v>
      </c>
    </row>
    <row r="9990" spans="1:13" x14ac:dyDescent="0.25">
      <c r="A9990" t="s">
        <v>53</v>
      </c>
      <c r="B9990">
        <v>311</v>
      </c>
      <c r="C9990">
        <v>1976</v>
      </c>
      <c r="D9990">
        <v>0</v>
      </c>
      <c r="E9990">
        <v>0</v>
      </c>
      <c r="F9990" s="1"/>
      <c r="G9990" s="1"/>
      <c r="H9990" s="1"/>
      <c r="I9990" s="1"/>
      <c r="J9990" s="1"/>
      <c r="K9990" s="1"/>
      <c r="L9990" s="1"/>
      <c r="M9990" s="1">
        <v>4.8583486999999996</v>
      </c>
    </row>
    <row r="9991" spans="1:13" x14ac:dyDescent="0.25">
      <c r="A9991" t="s">
        <v>53</v>
      </c>
      <c r="B9991">
        <v>311</v>
      </c>
      <c r="C9991">
        <v>1977</v>
      </c>
      <c r="D9991">
        <v>0</v>
      </c>
      <c r="E9991">
        <v>0</v>
      </c>
      <c r="F9991" s="1"/>
      <c r="G9991" s="1"/>
      <c r="H9991" s="1"/>
      <c r="I9991" s="1"/>
      <c r="J9991" s="1"/>
      <c r="K9991" s="1"/>
      <c r="L9991" s="1"/>
      <c r="M9991" s="1">
        <v>4.7058397000000003</v>
      </c>
    </row>
    <row r="9992" spans="1:13" x14ac:dyDescent="0.25">
      <c r="A9992" t="s">
        <v>53</v>
      </c>
      <c r="B9992">
        <v>311</v>
      </c>
      <c r="C9992">
        <v>1978</v>
      </c>
      <c r="D9992">
        <v>0</v>
      </c>
      <c r="E9992">
        <v>0</v>
      </c>
      <c r="F9992" s="1"/>
      <c r="G9992" s="1"/>
      <c r="H9992" s="1"/>
      <c r="I9992" s="1"/>
      <c r="J9992" s="1"/>
      <c r="K9992" s="1"/>
      <c r="L9992" s="1"/>
      <c r="M9992" s="1">
        <v>4.3834105000000001</v>
      </c>
    </row>
    <row r="9993" spans="1:13" x14ac:dyDescent="0.25">
      <c r="A9993" t="s">
        <v>53</v>
      </c>
      <c r="B9993">
        <v>311</v>
      </c>
      <c r="C9993">
        <v>1979</v>
      </c>
      <c r="D9993">
        <v>0</v>
      </c>
      <c r="E9993">
        <v>0</v>
      </c>
      <c r="F9993" s="1"/>
      <c r="G9993" s="1"/>
      <c r="H9993" s="1"/>
      <c r="I9993" s="1"/>
      <c r="J9993" s="1"/>
      <c r="K9993" s="1"/>
      <c r="L9993" s="1"/>
      <c r="M9993" s="1">
        <v>8.0803735999999997</v>
      </c>
    </row>
    <row r="9994" spans="1:13" x14ac:dyDescent="0.25">
      <c r="A9994" t="s">
        <v>53</v>
      </c>
      <c r="B9994">
        <v>311</v>
      </c>
      <c r="C9994">
        <v>1980</v>
      </c>
      <c r="D9994">
        <v>0</v>
      </c>
      <c r="E9994">
        <v>0</v>
      </c>
      <c r="F9994" s="1"/>
      <c r="G9994" s="1"/>
      <c r="H9994" s="1"/>
      <c r="I9994" s="1"/>
      <c r="J9994" s="1"/>
      <c r="K9994" s="1"/>
      <c r="L9994" s="1"/>
      <c r="M9994" s="1">
        <v>8.1619194000000004</v>
      </c>
    </row>
    <row r="9995" spans="1:13" x14ac:dyDescent="0.25">
      <c r="A9995" t="s">
        <v>53</v>
      </c>
      <c r="B9995">
        <v>311</v>
      </c>
      <c r="C9995">
        <v>1981</v>
      </c>
      <c r="D9995">
        <v>0</v>
      </c>
      <c r="E9995">
        <v>0</v>
      </c>
      <c r="F9995" s="1"/>
      <c r="G9995" s="1"/>
      <c r="H9995" s="1"/>
      <c r="I9995" s="1"/>
      <c r="J9995" s="1"/>
      <c r="K9995" s="1"/>
      <c r="L9995" s="1"/>
      <c r="M9995" s="1">
        <v>3.8150605</v>
      </c>
    </row>
    <row r="9996" spans="1:13" x14ac:dyDescent="0.25">
      <c r="A9996" t="s">
        <v>53</v>
      </c>
      <c r="B9996">
        <v>311</v>
      </c>
      <c r="C9996">
        <v>1982</v>
      </c>
      <c r="D9996">
        <v>0</v>
      </c>
      <c r="E9996">
        <v>0</v>
      </c>
      <c r="F9996" s="1"/>
      <c r="G9996" s="1"/>
      <c r="H9996" s="1"/>
      <c r="I9996" s="1"/>
      <c r="J9996" s="1"/>
      <c r="K9996" s="1"/>
      <c r="L9996" s="1"/>
      <c r="M9996" s="1">
        <v>-8.5061570000000003E-2</v>
      </c>
    </row>
    <row r="9997" spans="1:13" x14ac:dyDescent="0.25">
      <c r="A9997" t="s">
        <v>53</v>
      </c>
      <c r="B9997">
        <v>311</v>
      </c>
      <c r="C9997">
        <v>1983</v>
      </c>
      <c r="D9997">
        <v>0</v>
      </c>
      <c r="E9997">
        <v>0</v>
      </c>
      <c r="F9997" s="1"/>
      <c r="G9997" s="1"/>
      <c r="H9997" s="1"/>
      <c r="I9997" s="1"/>
      <c r="J9997" s="1"/>
      <c r="K9997" s="1"/>
      <c r="L9997" s="1"/>
      <c r="M9997" s="1">
        <v>5.3644544999999999</v>
      </c>
    </row>
    <row r="9998" spans="1:13" x14ac:dyDescent="0.25">
      <c r="A9998" t="s">
        <v>53</v>
      </c>
      <c r="B9998">
        <v>311</v>
      </c>
      <c r="C9998">
        <v>1984</v>
      </c>
      <c r="D9998">
        <v>0</v>
      </c>
      <c r="E9998">
        <v>0</v>
      </c>
      <c r="F9998" s="1"/>
      <c r="G9998" s="1"/>
      <c r="H9998" s="1"/>
      <c r="I9998" s="1"/>
      <c r="J9998" s="1"/>
      <c r="K9998" s="1"/>
      <c r="L9998" s="1"/>
      <c r="M9998" s="1">
        <v>10.16535</v>
      </c>
    </row>
    <row r="9999" spans="1:13" x14ac:dyDescent="0.25">
      <c r="A9999" t="s">
        <v>53</v>
      </c>
      <c r="B9999">
        <v>311</v>
      </c>
      <c r="C9999">
        <v>1985</v>
      </c>
      <c r="D9999">
        <v>0</v>
      </c>
      <c r="E9999">
        <v>0</v>
      </c>
      <c r="F9999" s="1"/>
      <c r="G9999" s="1"/>
      <c r="H9999" s="1"/>
      <c r="I9999" s="1"/>
      <c r="J9999" s="1"/>
      <c r="K9999" s="1"/>
      <c r="L9999" s="1"/>
      <c r="M9999" s="1">
        <v>7.6443520999999999</v>
      </c>
    </row>
    <row r="10000" spans="1:13" x14ac:dyDescent="0.25">
      <c r="A10000" t="s">
        <v>53</v>
      </c>
      <c r="B10000">
        <v>311</v>
      </c>
      <c r="C10000">
        <v>1986</v>
      </c>
      <c r="D10000">
        <v>0</v>
      </c>
      <c r="E10000">
        <v>0</v>
      </c>
      <c r="F10000" s="1"/>
      <c r="G10000" s="1"/>
      <c r="H10000" s="1"/>
      <c r="I10000" s="1"/>
      <c r="J10000" s="1"/>
      <c r="K10000" s="1"/>
      <c r="L10000" s="1"/>
      <c r="M10000" s="1">
        <v>11.492976000000001</v>
      </c>
    </row>
    <row r="10001" spans="1:13" x14ac:dyDescent="0.25">
      <c r="A10001" t="s">
        <v>53</v>
      </c>
      <c r="B10001">
        <v>311</v>
      </c>
      <c r="C10001">
        <v>1987</v>
      </c>
      <c r="D10001">
        <v>0</v>
      </c>
      <c r="E10001">
        <v>0</v>
      </c>
      <c r="F10001" s="1"/>
      <c r="G10001" s="1"/>
      <c r="H10001" s="1"/>
      <c r="I10001" s="1"/>
      <c r="J10001" s="1"/>
      <c r="K10001" s="1"/>
      <c r="L10001" s="1"/>
      <c r="M10001" s="1">
        <v>6.6262650000000001</v>
      </c>
    </row>
    <row r="10002" spans="1:13" x14ac:dyDescent="0.25">
      <c r="A10002" t="s">
        <v>53</v>
      </c>
      <c r="B10002">
        <v>311</v>
      </c>
      <c r="C10002">
        <v>1988</v>
      </c>
      <c r="D10002">
        <v>0</v>
      </c>
      <c r="E10002">
        <v>0</v>
      </c>
      <c r="F10002" s="1"/>
      <c r="G10002" s="1"/>
      <c r="H10002" s="1"/>
      <c r="I10002" s="1"/>
      <c r="J10002" s="1"/>
      <c r="K10002" s="1"/>
      <c r="L10002" s="1"/>
      <c r="M10002" s="1">
        <v>5.2135287999999997</v>
      </c>
    </row>
    <row r="10003" spans="1:13" x14ac:dyDescent="0.25">
      <c r="A10003" t="s">
        <v>53</v>
      </c>
      <c r="B10003">
        <v>311</v>
      </c>
      <c r="C10003">
        <v>1989</v>
      </c>
      <c r="D10003">
        <v>0</v>
      </c>
      <c r="E10003">
        <v>0</v>
      </c>
      <c r="F10003" s="1"/>
      <c r="G10003" s="1"/>
      <c r="H10003" s="1"/>
      <c r="I10003" s="1"/>
      <c r="J10003" s="1"/>
      <c r="K10003" s="1"/>
      <c r="L10003" s="1"/>
      <c r="M10003" s="1">
        <v>5.2522016999999996</v>
      </c>
    </row>
    <row r="10004" spans="1:13" x14ac:dyDescent="0.25">
      <c r="A10004" t="s">
        <v>53</v>
      </c>
      <c r="B10004">
        <v>311</v>
      </c>
      <c r="C10004">
        <v>1990</v>
      </c>
      <c r="D10004">
        <v>0</v>
      </c>
      <c r="E10004">
        <v>0</v>
      </c>
      <c r="F10004" s="1">
        <v>19.0154525742199</v>
      </c>
      <c r="G10004" s="1">
        <v>18.887205075086499</v>
      </c>
      <c r="H10004" s="1">
        <v>3.6786154751444902</v>
      </c>
      <c r="I10004" s="1">
        <v>15.208589599942009</v>
      </c>
      <c r="J10004" s="1">
        <v>3.806862974277891</v>
      </c>
      <c r="K10004" s="1">
        <v>98.070485804709094</v>
      </c>
      <c r="L10004" s="1"/>
      <c r="M10004" s="1">
        <v>3.0116882</v>
      </c>
    </row>
    <row r="10005" spans="1:13" x14ac:dyDescent="0.25">
      <c r="A10005" t="s">
        <v>53</v>
      </c>
      <c r="B10005">
        <v>311</v>
      </c>
      <c r="C10005">
        <v>1991</v>
      </c>
      <c r="D10005">
        <v>0</v>
      </c>
      <c r="E10005">
        <v>0</v>
      </c>
      <c r="F10005" s="1">
        <v>17.6417219612336</v>
      </c>
      <c r="G10005" s="1">
        <v>21.7356884125895</v>
      </c>
      <c r="H10005" s="1">
        <v>2.5803933027564199</v>
      </c>
      <c r="I10005" s="1">
        <v>19.15529510983308</v>
      </c>
      <c r="J10005" s="1">
        <v>-1.5135731485994803</v>
      </c>
      <c r="K10005" s="1">
        <v>99.074392143391904</v>
      </c>
      <c r="L10005" s="1"/>
      <c r="M10005" s="1">
        <v>2.1765786</v>
      </c>
    </row>
    <row r="10006" spans="1:13" x14ac:dyDescent="0.25">
      <c r="A10006" t="s">
        <v>53</v>
      </c>
      <c r="B10006">
        <v>311</v>
      </c>
      <c r="C10006">
        <v>1992</v>
      </c>
      <c r="D10006">
        <v>0</v>
      </c>
      <c r="E10006">
        <v>0</v>
      </c>
      <c r="F10006" s="1">
        <v>18.8014628429002</v>
      </c>
      <c r="G10006" s="1">
        <v>19.655250837583001</v>
      </c>
      <c r="H10006" s="1">
        <v>2.7299701686372901</v>
      </c>
      <c r="I10006" s="1">
        <v>16.92528066894571</v>
      </c>
      <c r="J10006" s="1">
        <v>1.8761821739544899</v>
      </c>
      <c r="K10006" s="1">
        <v>95.479357783878299</v>
      </c>
      <c r="L10006" s="1"/>
      <c r="M10006" s="1">
        <v>1.1584752</v>
      </c>
    </row>
    <row r="10007" spans="1:13" x14ac:dyDescent="0.25">
      <c r="A10007" t="s">
        <v>53</v>
      </c>
      <c r="B10007">
        <v>311</v>
      </c>
      <c r="C10007">
        <v>1993</v>
      </c>
      <c r="D10007">
        <v>0</v>
      </c>
      <c r="E10007">
        <v>0</v>
      </c>
      <c r="F10007" s="1">
        <v>17.948538723987301</v>
      </c>
      <c r="G10007" s="1">
        <v>20.533207576517899</v>
      </c>
      <c r="H10007" s="1">
        <v>2.84817934311031</v>
      </c>
      <c r="I10007" s="1">
        <v>17.685028233407589</v>
      </c>
      <c r="J10007" s="1">
        <v>0.2635104905797121</v>
      </c>
      <c r="K10007" s="1">
        <v>90.146321602625704</v>
      </c>
      <c r="L10007" s="1"/>
      <c r="M10007" s="1">
        <v>5.2798787000000003</v>
      </c>
    </row>
    <row r="10008" spans="1:13" x14ac:dyDescent="0.25">
      <c r="A10008" t="s">
        <v>53</v>
      </c>
      <c r="B10008">
        <v>311</v>
      </c>
      <c r="C10008">
        <v>1994</v>
      </c>
      <c r="D10008">
        <v>0</v>
      </c>
      <c r="E10008">
        <v>0</v>
      </c>
      <c r="F10008" s="1">
        <v>17.8375202644113</v>
      </c>
      <c r="G10008" s="1">
        <v>22.4323790374849</v>
      </c>
      <c r="H10008" s="1">
        <v>2.8633216354621398</v>
      </c>
      <c r="I10008" s="1">
        <v>19.569057402022761</v>
      </c>
      <c r="J10008" s="1">
        <v>-1.7315371376114612</v>
      </c>
      <c r="K10008" s="1">
        <v>89.655473375748002</v>
      </c>
      <c r="L10008" s="1"/>
      <c r="M10008" s="1">
        <v>6.6761574000000001</v>
      </c>
    </row>
    <row r="10009" spans="1:13" x14ac:dyDescent="0.25">
      <c r="A10009" t="s">
        <v>53</v>
      </c>
      <c r="B10009">
        <v>311</v>
      </c>
      <c r="C10009">
        <v>1995</v>
      </c>
      <c r="D10009">
        <v>0</v>
      </c>
      <c r="E10009">
        <v>0</v>
      </c>
      <c r="F10009" s="1">
        <v>18.243010021428699</v>
      </c>
      <c r="G10009" s="1">
        <v>22.395030511151099</v>
      </c>
      <c r="H10009" s="1">
        <v>2.75382298922263</v>
      </c>
      <c r="I10009" s="1">
        <v>19.641207521928468</v>
      </c>
      <c r="J10009" s="1">
        <v>-1.3981975004997693</v>
      </c>
      <c r="K10009" s="1">
        <v>98.322459279629896</v>
      </c>
      <c r="L10009" s="1"/>
      <c r="M10009" s="1">
        <v>-4.3596098000000003</v>
      </c>
    </row>
    <row r="10010" spans="1:13" x14ac:dyDescent="0.25">
      <c r="A10010" t="s">
        <v>53</v>
      </c>
      <c r="B10010">
        <v>311</v>
      </c>
      <c r="C10010">
        <v>1996</v>
      </c>
      <c r="D10010">
        <v>0</v>
      </c>
      <c r="E10010">
        <v>0</v>
      </c>
      <c r="F10010" s="1">
        <v>19.246325398727102</v>
      </c>
      <c r="G10010" s="1">
        <v>20.972960778927799</v>
      </c>
      <c r="H10010" s="1">
        <v>2.9426462973461098</v>
      </c>
      <c r="I10010" s="1">
        <v>18.030314481581691</v>
      </c>
      <c r="J10010" s="1">
        <v>1.216010917145411</v>
      </c>
      <c r="K10010" s="1">
        <v>91.673631119708702</v>
      </c>
      <c r="L10010" s="1"/>
      <c r="M10010" s="1">
        <v>6.6055728</v>
      </c>
    </row>
    <row r="10011" spans="1:13" x14ac:dyDescent="0.25">
      <c r="A10011" t="s">
        <v>53</v>
      </c>
      <c r="B10011">
        <v>311</v>
      </c>
      <c r="C10011">
        <v>1997</v>
      </c>
      <c r="D10011">
        <v>0</v>
      </c>
      <c r="E10011">
        <v>0</v>
      </c>
      <c r="F10011" s="1">
        <v>18.0814575522265</v>
      </c>
      <c r="G10011" s="1">
        <v>18.0814575522265</v>
      </c>
      <c r="H10011" s="1">
        <v>1.7279947433434699</v>
      </c>
      <c r="I10011" s="1">
        <v>16.35346280888303</v>
      </c>
      <c r="J10011" s="1">
        <v>1.7279947433434693</v>
      </c>
      <c r="K10011" s="1">
        <v>87.022284400910905</v>
      </c>
      <c r="L10011" s="1"/>
      <c r="M10011" s="1">
        <v>5.4710755000000004</v>
      </c>
    </row>
    <row r="10012" spans="1:13" x14ac:dyDescent="0.25">
      <c r="A10012" t="s">
        <v>53</v>
      </c>
      <c r="B10012">
        <v>311</v>
      </c>
      <c r="C10012">
        <v>1998</v>
      </c>
      <c r="D10012">
        <v>0</v>
      </c>
      <c r="E10012">
        <v>0</v>
      </c>
      <c r="F10012" s="1">
        <v>20.659599892124</v>
      </c>
      <c r="G10012" s="1">
        <v>22.417837884308099</v>
      </c>
      <c r="H10012" s="1">
        <v>2.6314701153051598</v>
      </c>
      <c r="I10012" s="1">
        <v>19.78636776900294</v>
      </c>
      <c r="J10012" s="1">
        <v>0.8732321231210598</v>
      </c>
      <c r="K10012" s="1">
        <v>102.608813975535</v>
      </c>
      <c r="L10012" s="1"/>
      <c r="M10012" s="1">
        <v>4.7306458999999998</v>
      </c>
    </row>
    <row r="10013" spans="1:13" x14ac:dyDescent="0.25">
      <c r="A10013" t="s">
        <v>53</v>
      </c>
      <c r="B10013">
        <v>311</v>
      </c>
      <c r="C10013">
        <v>1999</v>
      </c>
      <c r="D10013">
        <v>0</v>
      </c>
      <c r="E10013">
        <v>0</v>
      </c>
      <c r="F10013" s="1">
        <v>18.785288098069401</v>
      </c>
      <c r="G10013" s="1">
        <v>22.140014829316399</v>
      </c>
      <c r="H10013" s="1">
        <v>2.2484821678896298</v>
      </c>
      <c r="I10013" s="1">
        <v>19.891532661426769</v>
      </c>
      <c r="J10013" s="1">
        <v>-1.1062445633573681</v>
      </c>
      <c r="K10013" s="1">
        <v>104.602571102374</v>
      </c>
      <c r="L10013" s="1"/>
      <c r="M10013" s="1">
        <v>3.7085499</v>
      </c>
    </row>
    <row r="10014" spans="1:13" x14ac:dyDescent="0.25">
      <c r="A10014" t="s">
        <v>53</v>
      </c>
      <c r="B10014">
        <v>311</v>
      </c>
      <c r="C10014">
        <v>2000</v>
      </c>
      <c r="D10014">
        <v>0</v>
      </c>
      <c r="E10014">
        <v>0</v>
      </c>
      <c r="F10014" s="1">
        <v>18.087350630375401</v>
      </c>
      <c r="G10014" s="1">
        <v>22.9970454309545</v>
      </c>
      <c r="H10014" s="1">
        <v>4.9337998664401796</v>
      </c>
      <c r="I10014" s="1">
        <v>18.063245564514322</v>
      </c>
      <c r="J10014" s="1">
        <v>2.4105065861078856E-2</v>
      </c>
      <c r="K10014" s="1">
        <v>105.13237316393599</v>
      </c>
      <c r="L10014" s="1"/>
      <c r="M10014" s="1">
        <v>6.2029626999999996</v>
      </c>
    </row>
    <row r="10015" spans="1:13" x14ac:dyDescent="0.25">
      <c r="A10015" t="s">
        <v>53</v>
      </c>
      <c r="B10015">
        <v>311</v>
      </c>
      <c r="C10015">
        <v>2001</v>
      </c>
      <c r="D10015">
        <v>0</v>
      </c>
      <c r="E10015">
        <v>0</v>
      </c>
      <c r="F10015" s="1">
        <v>17.114356900612101</v>
      </c>
      <c r="G10015" s="1">
        <v>26.5179576792993</v>
      </c>
      <c r="H10015" s="1">
        <v>3.4717359218629298</v>
      </c>
      <c r="I10015" s="1">
        <v>23.046221757436371</v>
      </c>
      <c r="J10015" s="1">
        <v>-5.9318648568242693</v>
      </c>
      <c r="K10015" s="1">
        <v>117.95075076009</v>
      </c>
      <c r="L10015" s="1"/>
      <c r="M10015" s="1">
        <v>-4.5480035000000001</v>
      </c>
    </row>
    <row r="10016" spans="1:13" x14ac:dyDescent="0.25">
      <c r="A10016" t="s">
        <v>53</v>
      </c>
      <c r="B10016">
        <v>311</v>
      </c>
      <c r="C10016">
        <v>2002</v>
      </c>
      <c r="D10016">
        <v>0</v>
      </c>
      <c r="E10016">
        <v>0</v>
      </c>
      <c r="F10016" s="1">
        <v>19.299976487388701</v>
      </c>
      <c r="G10016" s="1">
        <v>29.037000501632701</v>
      </c>
      <c r="H10016" s="1">
        <v>3.9193217725871201</v>
      </c>
      <c r="I10016" s="1">
        <v>25.117678729045579</v>
      </c>
      <c r="J10016" s="1">
        <v>-5.8177022416568782</v>
      </c>
      <c r="K10016" s="1">
        <v>126.300358503336</v>
      </c>
      <c r="L10016" s="1"/>
      <c r="M10016" s="1">
        <v>1.0278771</v>
      </c>
    </row>
    <row r="10017" spans="1:13" x14ac:dyDescent="0.25">
      <c r="A10017" t="s">
        <v>53</v>
      </c>
      <c r="B10017">
        <v>311</v>
      </c>
      <c r="C10017">
        <v>2003</v>
      </c>
      <c r="D10017">
        <v>0</v>
      </c>
      <c r="E10017">
        <v>0</v>
      </c>
      <c r="F10017" s="1">
        <v>18.739878259214901</v>
      </c>
      <c r="G10017" s="1">
        <v>26.8458079220167</v>
      </c>
      <c r="H10017" s="1">
        <v>4.8300824723542499</v>
      </c>
      <c r="I10017" s="1">
        <v>22.015725449662451</v>
      </c>
      <c r="J10017" s="1">
        <v>-3.2758471904475499</v>
      </c>
      <c r="K10017" s="1">
        <v>125.075993513599</v>
      </c>
      <c r="L10017" s="1"/>
      <c r="M10017" s="1">
        <v>6.0760867999999997</v>
      </c>
    </row>
    <row r="10018" spans="1:13" x14ac:dyDescent="0.25">
      <c r="A10018" t="s">
        <v>53</v>
      </c>
      <c r="B10018">
        <v>311</v>
      </c>
      <c r="C10018">
        <v>2004</v>
      </c>
      <c r="D10018">
        <v>0</v>
      </c>
      <c r="E10018">
        <v>0</v>
      </c>
      <c r="F10018" s="1">
        <v>20.118211954398799</v>
      </c>
      <c r="G10018" s="1">
        <v>24.471827992928699</v>
      </c>
      <c r="H10018" s="1">
        <v>4.3053450087988798</v>
      </c>
      <c r="I10018" s="1">
        <v>20.166482984129818</v>
      </c>
      <c r="J10018" s="1">
        <v>-4.8271029731019155E-2</v>
      </c>
      <c r="K10018" s="1">
        <v>120.12706917680499</v>
      </c>
      <c r="L10018" s="1"/>
      <c r="M10018" s="1">
        <v>5.7670285999999997</v>
      </c>
    </row>
    <row r="10019" spans="1:13" x14ac:dyDescent="0.25">
      <c r="A10019" t="s">
        <v>53</v>
      </c>
      <c r="B10019">
        <v>311</v>
      </c>
      <c r="C10019">
        <v>2005</v>
      </c>
      <c r="D10019">
        <v>0</v>
      </c>
      <c r="E10019">
        <v>0</v>
      </c>
      <c r="F10019" s="1">
        <v>19.285163342372702</v>
      </c>
      <c r="G10019" s="1">
        <v>24.087124615117901</v>
      </c>
      <c r="H10019" s="1">
        <v>3.50799591598811</v>
      </c>
      <c r="I10019" s="1">
        <v>20.579128699129789</v>
      </c>
      <c r="J10019" s="1">
        <v>-1.2939653567570879</v>
      </c>
      <c r="K10019" s="1">
        <v>92.614383107831699</v>
      </c>
      <c r="L10019" s="1"/>
      <c r="M10019" s="1">
        <v>6.4745992000000001</v>
      </c>
    </row>
    <row r="10020" spans="1:13" x14ac:dyDescent="0.25">
      <c r="A10020" t="s">
        <v>53</v>
      </c>
      <c r="B10020">
        <v>311</v>
      </c>
      <c r="C10020">
        <v>2006</v>
      </c>
      <c r="D10020">
        <v>0</v>
      </c>
      <c r="E10020">
        <v>0</v>
      </c>
      <c r="F10020" s="1">
        <v>21.850472650663701</v>
      </c>
      <c r="G10020" s="1">
        <v>29.310540957353801</v>
      </c>
      <c r="H10020" s="1">
        <v>3.69621901063516</v>
      </c>
      <c r="I10020" s="1">
        <v>25.61432194671864</v>
      </c>
      <c r="J10020" s="1">
        <v>-3.7638492960549392</v>
      </c>
      <c r="K10020" s="1">
        <v>89.100896767733005</v>
      </c>
      <c r="L10020" s="1"/>
      <c r="M10020" s="1">
        <v>12.706614999999999</v>
      </c>
    </row>
    <row r="10021" spans="1:13" x14ac:dyDescent="0.25">
      <c r="A10021" t="s">
        <v>53</v>
      </c>
      <c r="B10021">
        <v>311</v>
      </c>
      <c r="C10021">
        <v>2007</v>
      </c>
      <c r="D10021">
        <v>0</v>
      </c>
      <c r="E10021">
        <v>0</v>
      </c>
      <c r="F10021" s="1">
        <v>21.346488067192801</v>
      </c>
      <c r="G10021" s="1">
        <v>26.987541493452099</v>
      </c>
      <c r="H10021" s="1">
        <v>3.1297171336434899</v>
      </c>
      <c r="I10021" s="1">
        <v>23.85782435980861</v>
      </c>
      <c r="J10021" s="1">
        <v>-2.5113362926158089</v>
      </c>
      <c r="K10021" s="1">
        <v>77.784016047714303</v>
      </c>
      <c r="L10021" s="1"/>
      <c r="M10021" s="1">
        <v>9.3160825999999997</v>
      </c>
    </row>
    <row r="10022" spans="1:13" x14ac:dyDescent="0.25">
      <c r="A10022" t="s">
        <v>53</v>
      </c>
      <c r="B10022">
        <v>311</v>
      </c>
      <c r="C10022">
        <v>2008</v>
      </c>
      <c r="D10022">
        <v>0</v>
      </c>
      <c r="E10022">
        <v>0</v>
      </c>
      <c r="F10022" s="1">
        <v>21.024664833842898</v>
      </c>
      <c r="G10022" s="1">
        <v>26.385894521533</v>
      </c>
      <c r="H10022" s="1">
        <v>2.7667019877216998</v>
      </c>
      <c r="I10022" s="1">
        <v>23.619192533811301</v>
      </c>
      <c r="J10022" s="1">
        <v>-2.5945276999684026</v>
      </c>
      <c r="K10022" s="1">
        <v>75.989197693561593</v>
      </c>
      <c r="L10022" s="1"/>
      <c r="M10022" s="1">
        <v>-1.404799E-2</v>
      </c>
    </row>
    <row r="10023" spans="1:13" x14ac:dyDescent="0.25">
      <c r="A10023" t="s">
        <v>53</v>
      </c>
      <c r="B10023">
        <v>311</v>
      </c>
      <c r="C10023">
        <v>2009</v>
      </c>
      <c r="D10023">
        <v>0</v>
      </c>
      <c r="E10023">
        <v>0</v>
      </c>
      <c r="F10023" s="1">
        <v>18.373203516981899</v>
      </c>
      <c r="G10023" s="1">
        <v>36.209097456105603</v>
      </c>
      <c r="H10023" s="1">
        <v>7.0576831554012998</v>
      </c>
      <c r="I10023" s="1">
        <v>29.151414300704303</v>
      </c>
      <c r="J10023" s="1">
        <v>-10.778210783722404</v>
      </c>
      <c r="K10023" s="1">
        <v>100.631984543736</v>
      </c>
      <c r="L10023" s="1"/>
      <c r="M10023" s="1">
        <v>-11.962954999999999</v>
      </c>
    </row>
    <row r="10024" spans="1:13" x14ac:dyDescent="0.25">
      <c r="A10024" t="s">
        <v>53</v>
      </c>
      <c r="B10024">
        <v>311</v>
      </c>
      <c r="C10024">
        <v>2010</v>
      </c>
      <c r="D10024">
        <v>0</v>
      </c>
      <c r="E10024">
        <v>0</v>
      </c>
      <c r="F10024" s="1">
        <v>22.286592927307598</v>
      </c>
      <c r="G10024" s="1">
        <v>22.563421334330702</v>
      </c>
      <c r="H10024" s="1">
        <v>2.0828765621574199</v>
      </c>
      <c r="I10024" s="1">
        <v>20.480544772173282</v>
      </c>
      <c r="J10024" s="1">
        <v>1.8060481551343166</v>
      </c>
      <c r="K10024" s="1">
        <v>89.741995833675205</v>
      </c>
      <c r="L10024" s="1"/>
      <c r="M10024" s="1">
        <v>-7.8405946999999996</v>
      </c>
    </row>
    <row r="10025" spans="1:13" x14ac:dyDescent="0.25">
      <c r="A10025" t="s">
        <v>53</v>
      </c>
      <c r="B10025">
        <v>311</v>
      </c>
      <c r="C10025">
        <v>2011</v>
      </c>
      <c r="D10025">
        <v>0</v>
      </c>
      <c r="E10025">
        <v>0</v>
      </c>
      <c r="F10025" s="1">
        <v>20.363585633407599</v>
      </c>
      <c r="G10025" s="1">
        <v>23.860732867734502</v>
      </c>
      <c r="H10025" s="1">
        <v>2.0594631437928901</v>
      </c>
      <c r="I10025" s="1">
        <v>21.801269723941612</v>
      </c>
      <c r="J10025" s="1">
        <v>-1.4376840905340131</v>
      </c>
      <c r="K10025" s="1">
        <v>91.803007879411297</v>
      </c>
      <c r="L10025" s="1"/>
      <c r="M10025" s="1">
        <v>-1.9586125999999999</v>
      </c>
    </row>
    <row r="10026" spans="1:13" x14ac:dyDescent="0.25">
      <c r="A10026" t="s">
        <v>53</v>
      </c>
      <c r="B10026">
        <v>311</v>
      </c>
      <c r="C10026">
        <v>2012</v>
      </c>
      <c r="D10026">
        <v>0</v>
      </c>
      <c r="E10026">
        <v>0</v>
      </c>
      <c r="F10026" s="1">
        <v>19.9684284711591</v>
      </c>
      <c r="G10026" s="1">
        <v>21.076785497108801</v>
      </c>
      <c r="H10026" s="1">
        <v>2.3074235764729099</v>
      </c>
      <c r="I10026" s="1">
        <v>18.769361920635891</v>
      </c>
      <c r="J10026" s="1">
        <v>1.1990665505232094</v>
      </c>
      <c r="K10026" s="1">
        <v>87.494089214647602</v>
      </c>
      <c r="L10026" s="1"/>
      <c r="M10026" s="1">
        <v>3.3721302</v>
      </c>
    </row>
    <row r="10027" spans="1:13" x14ac:dyDescent="0.25">
      <c r="A10027" t="s">
        <v>53</v>
      </c>
      <c r="B10027">
        <v>311</v>
      </c>
      <c r="C10027">
        <v>2013</v>
      </c>
      <c r="D10027">
        <v>0</v>
      </c>
      <c r="E10027">
        <v>0</v>
      </c>
      <c r="F10027" s="1">
        <v>18.926859093026199</v>
      </c>
      <c r="G10027" s="1">
        <v>23.2229134870277</v>
      </c>
      <c r="H10027" s="1">
        <v>2.6181172959484398</v>
      </c>
      <c r="I10027" s="1">
        <v>20.604796191079259</v>
      </c>
      <c r="J10027" s="1">
        <v>-1.6779370980530608</v>
      </c>
      <c r="K10027" s="1">
        <v>95.791047826608803</v>
      </c>
      <c r="L10027" s="1"/>
      <c r="M10027" s="1">
        <v>-0.60052470000000002</v>
      </c>
    </row>
    <row r="10028" spans="1:13" x14ac:dyDescent="0.25">
      <c r="A10028" t="s">
        <v>53</v>
      </c>
      <c r="B10028">
        <v>311</v>
      </c>
      <c r="C10028">
        <v>2014</v>
      </c>
      <c r="D10028">
        <v>0</v>
      </c>
      <c r="E10028">
        <v>0</v>
      </c>
      <c r="F10028" s="1">
        <v>20.139962658921799</v>
      </c>
      <c r="G10028" s="1">
        <v>23.009869066828799</v>
      </c>
      <c r="H10028" s="1">
        <v>2.6908007771094802</v>
      </c>
      <c r="I10028" s="1">
        <v>20.319068289719318</v>
      </c>
      <c r="J10028" s="1">
        <v>-0.17910563079751896</v>
      </c>
      <c r="K10028" s="1">
        <v>101.369131954802</v>
      </c>
      <c r="L10028" s="1"/>
      <c r="M10028" s="1">
        <v>3.7968156</v>
      </c>
    </row>
    <row r="10029" spans="1:13" x14ac:dyDescent="0.25">
      <c r="A10029" t="s">
        <v>53</v>
      </c>
      <c r="B10029">
        <v>311</v>
      </c>
      <c r="C10029">
        <v>2015</v>
      </c>
      <c r="D10029">
        <v>0</v>
      </c>
      <c r="E10029">
        <v>0</v>
      </c>
      <c r="F10029" s="1">
        <v>24.104257175182699</v>
      </c>
      <c r="G10029" s="1">
        <v>26.704124774296901</v>
      </c>
      <c r="H10029" s="1">
        <v>2.5128704128453099</v>
      </c>
      <c r="I10029" s="1">
        <v>24.191254361451591</v>
      </c>
      <c r="J10029" s="1">
        <v>-8.6997186268892079E-2</v>
      </c>
      <c r="K10029" s="1">
        <v>99.071287754228194</v>
      </c>
      <c r="L10029" s="1"/>
      <c r="M10029" s="1">
        <v>3.8242316000000001</v>
      </c>
    </row>
    <row r="10030" spans="1:13" x14ac:dyDescent="0.25">
      <c r="A10030" t="s">
        <v>53</v>
      </c>
      <c r="B10030">
        <v>311</v>
      </c>
      <c r="C10030">
        <v>2016</v>
      </c>
      <c r="D10030">
        <v>0</v>
      </c>
      <c r="E10030">
        <v>0</v>
      </c>
      <c r="F10030" s="1">
        <v>24.512382510054699</v>
      </c>
      <c r="G10030" s="1">
        <v>24.657828217090898</v>
      </c>
      <c r="H10030" s="1">
        <v>2.5405094823141199</v>
      </c>
      <c r="I10030" s="1">
        <v>22.117318734776777</v>
      </c>
      <c r="J10030" s="1">
        <v>2.3950637752779222</v>
      </c>
      <c r="K10030" s="1">
        <v>86.125893578979799</v>
      </c>
      <c r="L10030" s="1"/>
      <c r="M10030" s="1">
        <v>5.4968098000000003</v>
      </c>
    </row>
    <row r="10031" spans="1:13" x14ac:dyDescent="0.25">
      <c r="A10031" t="s">
        <v>53</v>
      </c>
      <c r="B10031">
        <v>311</v>
      </c>
      <c r="C10031">
        <v>2017</v>
      </c>
      <c r="D10031">
        <v>0</v>
      </c>
      <c r="E10031">
        <v>0</v>
      </c>
      <c r="F10031" s="1">
        <v>20.736536690592999</v>
      </c>
      <c r="G10031" s="1">
        <v>23.577385752671201</v>
      </c>
      <c r="H10031" s="1">
        <v>2.7023999444942</v>
      </c>
      <c r="I10031" s="1">
        <v>20.874985808177001</v>
      </c>
      <c r="J10031" s="1">
        <v>-0.13844911758400258</v>
      </c>
      <c r="K10031" s="1">
        <v>92.192732114119906</v>
      </c>
      <c r="L10031" s="1"/>
      <c r="M10031" s="1">
        <v>3.1443232000000001</v>
      </c>
    </row>
    <row r="10032" spans="1:13" x14ac:dyDescent="0.25">
      <c r="A10032" t="s">
        <v>53</v>
      </c>
      <c r="B10032">
        <v>311</v>
      </c>
      <c r="C10032">
        <v>2018</v>
      </c>
      <c r="D10032">
        <v>0</v>
      </c>
      <c r="E10032">
        <v>0</v>
      </c>
      <c r="F10032" s="1">
        <v>19.829576336469799</v>
      </c>
      <c r="G10032" s="1">
        <v>22.300603321355101</v>
      </c>
      <c r="H10032" s="1">
        <v>2.5123239951810201</v>
      </c>
      <c r="I10032" s="1">
        <v>19.788279326174081</v>
      </c>
      <c r="J10032" s="1">
        <v>4.1297010295718195E-2</v>
      </c>
      <c r="K10032" s="1">
        <v>87.763749830996304</v>
      </c>
      <c r="L10032" s="1"/>
      <c r="M10032" s="1">
        <v>6.8240885000000002</v>
      </c>
    </row>
    <row r="10033" spans="1:13" x14ac:dyDescent="0.25">
      <c r="A10033" t="s">
        <v>53</v>
      </c>
      <c r="B10033">
        <v>311</v>
      </c>
      <c r="C10033">
        <v>2019</v>
      </c>
      <c r="D10033">
        <v>0</v>
      </c>
      <c r="E10033">
        <v>0</v>
      </c>
      <c r="F10033" s="1">
        <v>18.770895375765999</v>
      </c>
      <c r="G10033" s="1">
        <v>22.7826876242572</v>
      </c>
      <c r="H10033" s="1">
        <v>2.7753665851674301</v>
      </c>
      <c r="I10033" s="1">
        <v>20.007321039089771</v>
      </c>
      <c r="J10033" s="1">
        <v>-1.2364256633237716</v>
      </c>
      <c r="K10033" s="1">
        <v>81.838902733563401</v>
      </c>
      <c r="L10033" s="1"/>
      <c r="M10033" s="1">
        <v>4.3443456999999999</v>
      </c>
    </row>
    <row r="10034" spans="1:13" x14ac:dyDescent="0.25">
      <c r="A10034" t="s">
        <v>53</v>
      </c>
      <c r="B10034">
        <v>311</v>
      </c>
      <c r="C10034">
        <v>2020</v>
      </c>
      <c r="D10034">
        <v>0</v>
      </c>
      <c r="E10034">
        <v>0</v>
      </c>
      <c r="F10034" s="1">
        <v>19.735350206451098</v>
      </c>
      <c r="G10034" s="1">
        <v>25.8906616014016</v>
      </c>
      <c r="H10034" s="1">
        <v>2.4815087564556801</v>
      </c>
      <c r="I10034" s="1">
        <v>23.409152844945922</v>
      </c>
      <c r="J10034" s="1">
        <v>-3.6738026384948235</v>
      </c>
      <c r="K10034" s="1">
        <v>98.176696160205296</v>
      </c>
      <c r="L10034" s="1"/>
      <c r="M10034" s="1">
        <v>-17.502959000000001</v>
      </c>
    </row>
    <row r="10035" spans="1:13" x14ac:dyDescent="0.25">
      <c r="A10035" t="s">
        <v>53</v>
      </c>
      <c r="B10035">
        <v>311</v>
      </c>
      <c r="C10035">
        <v>2021</v>
      </c>
      <c r="D10035">
        <v>0</v>
      </c>
      <c r="E10035">
        <v>0</v>
      </c>
      <c r="F10035" s="1">
        <v>19.3690243693929</v>
      </c>
      <c r="G10035" s="1">
        <v>24.009335271752001</v>
      </c>
      <c r="H10035" s="1">
        <v>2.3010373987753399</v>
      </c>
      <c r="I10035" s="1">
        <v>21.708297872976662</v>
      </c>
      <c r="J10035" s="1">
        <v>-2.3392735035837617</v>
      </c>
      <c r="K10035" s="1">
        <v>96.320015366482707</v>
      </c>
      <c r="L10035" s="1"/>
      <c r="M10035" s="1">
        <v>6.5556076000000001</v>
      </c>
    </row>
    <row r="10036" spans="1:13" x14ac:dyDescent="0.25">
      <c r="A10036" t="s">
        <v>53</v>
      </c>
      <c r="B10036">
        <v>311</v>
      </c>
      <c r="C10036">
        <v>2022</v>
      </c>
      <c r="D10036">
        <v>0</v>
      </c>
      <c r="E10036">
        <v>0</v>
      </c>
      <c r="F10036" s="1">
        <v>20.1585526088991</v>
      </c>
      <c r="G10036" s="1">
        <v>23.884725204033298</v>
      </c>
      <c r="H10036" s="1">
        <v>2.57399207678773</v>
      </c>
      <c r="I10036" s="1">
        <v>21.31073312724557</v>
      </c>
      <c r="J10036" s="1">
        <v>-1.1521805183464693</v>
      </c>
      <c r="K10036" s="1">
        <v>86.240560070592394</v>
      </c>
      <c r="L10036" s="1"/>
      <c r="M10036" s="1">
        <v>8.4593567000000007</v>
      </c>
    </row>
    <row r="10037" spans="1:13" x14ac:dyDescent="0.25">
      <c r="A10037" t="s">
        <v>147</v>
      </c>
      <c r="B10037">
        <v>313</v>
      </c>
      <c r="C10037">
        <v>1800</v>
      </c>
      <c r="D10037">
        <v>0</v>
      </c>
      <c r="E10037">
        <v>0</v>
      </c>
      <c r="F10037" s="1"/>
      <c r="G10037" s="1"/>
      <c r="H10037" s="1"/>
      <c r="I10037" s="1"/>
      <c r="J10037" s="1"/>
      <c r="K10037" s="1"/>
      <c r="L10037" s="1"/>
      <c r="M10037" s="1"/>
    </row>
    <row r="10038" spans="1:13" x14ac:dyDescent="0.25">
      <c r="A10038" t="s">
        <v>147</v>
      </c>
      <c r="B10038">
        <v>313</v>
      </c>
      <c r="C10038">
        <v>1801</v>
      </c>
      <c r="D10038">
        <v>0</v>
      </c>
      <c r="E10038">
        <v>0</v>
      </c>
      <c r="F10038" s="1"/>
      <c r="G10038" s="1"/>
      <c r="H10038" s="1"/>
      <c r="I10038" s="1"/>
      <c r="J10038" s="1"/>
      <c r="K10038" s="1"/>
      <c r="L10038" s="1"/>
      <c r="M10038" s="1"/>
    </row>
    <row r="10039" spans="1:13" x14ac:dyDescent="0.25">
      <c r="A10039" t="s">
        <v>147</v>
      </c>
      <c r="B10039">
        <v>313</v>
      </c>
      <c r="C10039">
        <v>1802</v>
      </c>
      <c r="D10039">
        <v>0</v>
      </c>
      <c r="E10039">
        <v>0</v>
      </c>
      <c r="F10039" s="1"/>
      <c r="G10039" s="1"/>
      <c r="H10039" s="1"/>
      <c r="I10039" s="1"/>
      <c r="J10039" s="1"/>
      <c r="K10039" s="1"/>
      <c r="L10039" s="1"/>
      <c r="M10039" s="1"/>
    </row>
    <row r="10040" spans="1:13" x14ac:dyDescent="0.25">
      <c r="A10040" t="s">
        <v>147</v>
      </c>
      <c r="B10040">
        <v>313</v>
      </c>
      <c r="C10040">
        <v>1803</v>
      </c>
      <c r="D10040">
        <v>0</v>
      </c>
      <c r="E10040">
        <v>0</v>
      </c>
      <c r="F10040" s="1"/>
      <c r="G10040" s="1"/>
      <c r="H10040" s="1"/>
      <c r="I10040" s="1"/>
      <c r="J10040" s="1"/>
      <c r="K10040" s="1"/>
      <c r="L10040" s="1"/>
      <c r="M10040" s="1"/>
    </row>
    <row r="10041" spans="1:13" x14ac:dyDescent="0.25">
      <c r="A10041" t="s">
        <v>147</v>
      </c>
      <c r="B10041">
        <v>313</v>
      </c>
      <c r="C10041">
        <v>1804</v>
      </c>
      <c r="D10041">
        <v>0</v>
      </c>
      <c r="E10041">
        <v>0</v>
      </c>
      <c r="F10041" s="1"/>
      <c r="G10041" s="1"/>
      <c r="H10041" s="1"/>
      <c r="I10041" s="1"/>
      <c r="J10041" s="1"/>
      <c r="K10041" s="1"/>
      <c r="L10041" s="1"/>
      <c r="M10041" s="1"/>
    </row>
    <row r="10042" spans="1:13" x14ac:dyDescent="0.25">
      <c r="A10042" t="s">
        <v>147</v>
      </c>
      <c r="B10042">
        <v>313</v>
      </c>
      <c r="C10042">
        <v>1805</v>
      </c>
      <c r="D10042">
        <v>0</v>
      </c>
      <c r="E10042">
        <v>0</v>
      </c>
      <c r="F10042" s="1"/>
      <c r="G10042" s="1"/>
      <c r="H10042" s="1"/>
      <c r="I10042" s="1"/>
      <c r="J10042" s="1"/>
      <c r="K10042" s="1"/>
      <c r="L10042" s="1"/>
      <c r="M10042" s="1"/>
    </row>
    <row r="10043" spans="1:13" x14ac:dyDescent="0.25">
      <c r="A10043" t="s">
        <v>147</v>
      </c>
      <c r="B10043">
        <v>313</v>
      </c>
      <c r="C10043">
        <v>1806</v>
      </c>
      <c r="D10043">
        <v>0</v>
      </c>
      <c r="E10043">
        <v>0</v>
      </c>
      <c r="F10043" s="1"/>
      <c r="G10043" s="1"/>
      <c r="H10043" s="1"/>
      <c r="I10043" s="1"/>
      <c r="J10043" s="1"/>
      <c r="K10043" s="1"/>
      <c r="L10043" s="1"/>
      <c r="M10043" s="1"/>
    </row>
    <row r="10044" spans="1:13" x14ac:dyDescent="0.25">
      <c r="A10044" t="s">
        <v>147</v>
      </c>
      <c r="B10044">
        <v>313</v>
      </c>
      <c r="C10044">
        <v>1807</v>
      </c>
      <c r="D10044">
        <v>0</v>
      </c>
      <c r="E10044">
        <v>0</v>
      </c>
      <c r="F10044" s="1"/>
      <c r="G10044" s="1"/>
      <c r="H10044" s="1"/>
      <c r="I10044" s="1"/>
      <c r="J10044" s="1"/>
      <c r="K10044" s="1"/>
      <c r="L10044" s="1"/>
      <c r="M10044" s="1"/>
    </row>
    <row r="10045" spans="1:13" x14ac:dyDescent="0.25">
      <c r="A10045" t="s">
        <v>147</v>
      </c>
      <c r="B10045">
        <v>313</v>
      </c>
      <c r="C10045">
        <v>1808</v>
      </c>
      <c r="D10045">
        <v>0</v>
      </c>
      <c r="E10045">
        <v>0</v>
      </c>
      <c r="F10045" s="1"/>
      <c r="G10045" s="1"/>
      <c r="H10045" s="1"/>
      <c r="I10045" s="1"/>
      <c r="J10045" s="1"/>
      <c r="K10045" s="1"/>
      <c r="L10045" s="1"/>
      <c r="M10045" s="1"/>
    </row>
    <row r="10046" spans="1:13" x14ac:dyDescent="0.25">
      <c r="A10046" t="s">
        <v>147</v>
      </c>
      <c r="B10046">
        <v>313</v>
      </c>
      <c r="C10046">
        <v>1809</v>
      </c>
      <c r="D10046">
        <v>0</v>
      </c>
      <c r="E10046">
        <v>0</v>
      </c>
      <c r="F10046" s="1"/>
      <c r="G10046" s="1"/>
      <c r="H10046" s="1"/>
      <c r="I10046" s="1"/>
      <c r="J10046" s="1"/>
      <c r="K10046" s="1"/>
      <c r="L10046" s="1"/>
      <c r="M10046" s="1"/>
    </row>
    <row r="10047" spans="1:13" x14ac:dyDescent="0.25">
      <c r="A10047" t="s">
        <v>147</v>
      </c>
      <c r="B10047">
        <v>313</v>
      </c>
      <c r="C10047">
        <v>1810</v>
      </c>
      <c r="D10047">
        <v>0</v>
      </c>
      <c r="E10047">
        <v>0</v>
      </c>
      <c r="F10047" s="1"/>
      <c r="G10047" s="1"/>
      <c r="H10047" s="1"/>
      <c r="I10047" s="1"/>
      <c r="J10047" s="1"/>
      <c r="K10047" s="1"/>
      <c r="L10047" s="1"/>
      <c r="M10047" s="1"/>
    </row>
    <row r="10048" spans="1:13" x14ac:dyDescent="0.25">
      <c r="A10048" t="s">
        <v>147</v>
      </c>
      <c r="B10048">
        <v>313</v>
      </c>
      <c r="C10048">
        <v>1811</v>
      </c>
      <c r="D10048">
        <v>0</v>
      </c>
      <c r="E10048">
        <v>0</v>
      </c>
      <c r="F10048" s="1"/>
      <c r="G10048" s="1"/>
      <c r="H10048" s="1"/>
      <c r="I10048" s="1"/>
      <c r="J10048" s="1"/>
      <c r="K10048" s="1"/>
      <c r="L10048" s="1"/>
      <c r="M10048" s="1"/>
    </row>
    <row r="10049" spans="1:13" x14ac:dyDescent="0.25">
      <c r="A10049" t="s">
        <v>147</v>
      </c>
      <c r="B10049">
        <v>313</v>
      </c>
      <c r="C10049">
        <v>1812</v>
      </c>
      <c r="D10049">
        <v>0</v>
      </c>
      <c r="E10049">
        <v>0</v>
      </c>
      <c r="F10049" s="1"/>
      <c r="G10049" s="1"/>
      <c r="H10049" s="1"/>
      <c r="I10049" s="1"/>
      <c r="J10049" s="1"/>
      <c r="K10049" s="1"/>
      <c r="L10049" s="1"/>
      <c r="M10049" s="1"/>
    </row>
    <row r="10050" spans="1:13" x14ac:dyDescent="0.25">
      <c r="A10050" t="s">
        <v>147</v>
      </c>
      <c r="B10050">
        <v>313</v>
      </c>
      <c r="C10050">
        <v>1813</v>
      </c>
      <c r="D10050">
        <v>0</v>
      </c>
      <c r="E10050">
        <v>0</v>
      </c>
      <c r="F10050" s="1"/>
      <c r="G10050" s="1"/>
      <c r="H10050" s="1"/>
      <c r="I10050" s="1"/>
      <c r="J10050" s="1"/>
      <c r="K10050" s="1"/>
      <c r="L10050" s="1"/>
      <c r="M10050" s="1"/>
    </row>
    <row r="10051" spans="1:13" x14ac:dyDescent="0.25">
      <c r="A10051" t="s">
        <v>147</v>
      </c>
      <c r="B10051">
        <v>313</v>
      </c>
      <c r="C10051">
        <v>1814</v>
      </c>
      <c r="D10051">
        <v>0</v>
      </c>
      <c r="E10051">
        <v>0</v>
      </c>
      <c r="F10051" s="1"/>
      <c r="G10051" s="1"/>
      <c r="H10051" s="1"/>
      <c r="I10051" s="1"/>
      <c r="J10051" s="1"/>
      <c r="K10051" s="1"/>
      <c r="L10051" s="1"/>
      <c r="M10051" s="1"/>
    </row>
    <row r="10052" spans="1:13" x14ac:dyDescent="0.25">
      <c r="A10052" t="s">
        <v>147</v>
      </c>
      <c r="B10052">
        <v>313</v>
      </c>
      <c r="C10052">
        <v>1815</v>
      </c>
      <c r="D10052">
        <v>0</v>
      </c>
      <c r="E10052">
        <v>0</v>
      </c>
      <c r="F10052" s="1"/>
      <c r="G10052" s="1"/>
      <c r="H10052" s="1"/>
      <c r="I10052" s="1"/>
      <c r="J10052" s="1"/>
      <c r="K10052" s="1"/>
      <c r="L10052" s="1"/>
      <c r="M10052" s="1"/>
    </row>
    <row r="10053" spans="1:13" x14ac:dyDescent="0.25">
      <c r="A10053" t="s">
        <v>147</v>
      </c>
      <c r="B10053">
        <v>313</v>
      </c>
      <c r="C10053">
        <v>1816</v>
      </c>
      <c r="D10053">
        <v>0</v>
      </c>
      <c r="E10053">
        <v>0</v>
      </c>
      <c r="F10053" s="1"/>
      <c r="G10053" s="1"/>
      <c r="H10053" s="1"/>
      <c r="I10053" s="1"/>
      <c r="J10053" s="1"/>
      <c r="K10053" s="1"/>
      <c r="L10053" s="1"/>
      <c r="M10053" s="1"/>
    </row>
    <row r="10054" spans="1:13" x14ac:dyDescent="0.25">
      <c r="A10054" t="s">
        <v>147</v>
      </c>
      <c r="B10054">
        <v>313</v>
      </c>
      <c r="C10054">
        <v>1817</v>
      </c>
      <c r="D10054">
        <v>0</v>
      </c>
      <c r="E10054">
        <v>0</v>
      </c>
      <c r="F10054" s="1"/>
      <c r="G10054" s="1"/>
      <c r="H10054" s="1"/>
      <c r="I10054" s="1"/>
      <c r="J10054" s="1"/>
      <c r="K10054" s="1"/>
      <c r="L10054" s="1"/>
      <c r="M10054" s="1"/>
    </row>
    <row r="10055" spans="1:13" x14ac:dyDescent="0.25">
      <c r="A10055" t="s">
        <v>147</v>
      </c>
      <c r="B10055">
        <v>313</v>
      </c>
      <c r="C10055">
        <v>1818</v>
      </c>
      <c r="D10055">
        <v>0</v>
      </c>
      <c r="E10055">
        <v>0</v>
      </c>
      <c r="F10055" s="1"/>
      <c r="G10055" s="1"/>
      <c r="H10055" s="1"/>
      <c r="I10055" s="1"/>
      <c r="J10055" s="1"/>
      <c r="K10055" s="1"/>
      <c r="L10055" s="1"/>
      <c r="M10055" s="1"/>
    </row>
    <row r="10056" spans="1:13" x14ac:dyDescent="0.25">
      <c r="A10056" t="s">
        <v>147</v>
      </c>
      <c r="B10056">
        <v>313</v>
      </c>
      <c r="C10056">
        <v>1819</v>
      </c>
      <c r="D10056">
        <v>0</v>
      </c>
      <c r="E10056">
        <v>0</v>
      </c>
      <c r="F10056" s="1"/>
      <c r="G10056" s="1"/>
      <c r="H10056" s="1"/>
      <c r="I10056" s="1"/>
      <c r="J10056" s="1"/>
      <c r="K10056" s="1"/>
      <c r="L10056" s="1"/>
      <c r="M10056" s="1"/>
    </row>
    <row r="10057" spans="1:13" x14ac:dyDescent="0.25">
      <c r="A10057" t="s">
        <v>147</v>
      </c>
      <c r="B10057">
        <v>313</v>
      </c>
      <c r="C10057">
        <v>1820</v>
      </c>
      <c r="D10057">
        <v>0</v>
      </c>
      <c r="E10057">
        <v>0</v>
      </c>
      <c r="F10057" s="1"/>
      <c r="G10057" s="1"/>
      <c r="H10057" s="1"/>
      <c r="I10057" s="1"/>
      <c r="J10057" s="1"/>
      <c r="K10057" s="1"/>
      <c r="L10057" s="1"/>
      <c r="M10057" s="1"/>
    </row>
    <row r="10058" spans="1:13" x14ac:dyDescent="0.25">
      <c r="A10058" t="s">
        <v>147</v>
      </c>
      <c r="B10058">
        <v>313</v>
      </c>
      <c r="C10058">
        <v>1821</v>
      </c>
      <c r="D10058">
        <v>0</v>
      </c>
      <c r="E10058">
        <v>0</v>
      </c>
      <c r="F10058" s="1"/>
      <c r="G10058" s="1"/>
      <c r="H10058" s="1"/>
      <c r="I10058" s="1"/>
      <c r="J10058" s="1"/>
      <c r="K10058" s="1"/>
      <c r="L10058" s="1"/>
      <c r="M10058" s="1"/>
    </row>
    <row r="10059" spans="1:13" x14ac:dyDescent="0.25">
      <c r="A10059" t="s">
        <v>147</v>
      </c>
      <c r="B10059">
        <v>313</v>
      </c>
      <c r="C10059">
        <v>1822</v>
      </c>
      <c r="D10059">
        <v>0</v>
      </c>
      <c r="E10059">
        <v>0</v>
      </c>
      <c r="F10059" s="1"/>
      <c r="G10059" s="1"/>
      <c r="H10059" s="1"/>
      <c r="I10059" s="1"/>
      <c r="J10059" s="1"/>
      <c r="K10059" s="1"/>
      <c r="L10059" s="1"/>
      <c r="M10059" s="1"/>
    </row>
    <row r="10060" spans="1:13" x14ac:dyDescent="0.25">
      <c r="A10060" t="s">
        <v>147</v>
      </c>
      <c r="B10060">
        <v>313</v>
      </c>
      <c r="C10060">
        <v>1823</v>
      </c>
      <c r="D10060">
        <v>0</v>
      </c>
      <c r="E10060">
        <v>0</v>
      </c>
      <c r="F10060" s="1"/>
      <c r="G10060" s="1"/>
      <c r="H10060" s="1"/>
      <c r="I10060" s="1"/>
      <c r="J10060" s="1"/>
      <c r="K10060" s="1"/>
      <c r="L10060" s="1"/>
      <c r="M10060" s="1"/>
    </row>
    <row r="10061" spans="1:13" x14ac:dyDescent="0.25">
      <c r="A10061" t="s">
        <v>147</v>
      </c>
      <c r="B10061">
        <v>313</v>
      </c>
      <c r="C10061">
        <v>1824</v>
      </c>
      <c r="D10061">
        <v>0</v>
      </c>
      <c r="E10061">
        <v>0</v>
      </c>
      <c r="F10061" s="1"/>
      <c r="G10061" s="1"/>
      <c r="H10061" s="1"/>
      <c r="I10061" s="1"/>
      <c r="J10061" s="1"/>
      <c r="K10061" s="1"/>
      <c r="L10061" s="1"/>
      <c r="M10061" s="1"/>
    </row>
    <row r="10062" spans="1:13" x14ac:dyDescent="0.25">
      <c r="A10062" t="s">
        <v>147</v>
      </c>
      <c r="B10062">
        <v>313</v>
      </c>
      <c r="C10062">
        <v>1825</v>
      </c>
      <c r="D10062">
        <v>0</v>
      </c>
      <c r="E10062">
        <v>0</v>
      </c>
      <c r="F10062" s="1"/>
      <c r="G10062" s="1"/>
      <c r="H10062" s="1"/>
      <c r="I10062" s="1"/>
      <c r="J10062" s="1"/>
      <c r="K10062" s="1"/>
      <c r="L10062" s="1"/>
      <c r="M10062" s="1"/>
    </row>
    <row r="10063" spans="1:13" x14ac:dyDescent="0.25">
      <c r="A10063" t="s">
        <v>147</v>
      </c>
      <c r="B10063">
        <v>313</v>
      </c>
      <c r="C10063">
        <v>1826</v>
      </c>
      <c r="D10063">
        <v>0</v>
      </c>
      <c r="E10063">
        <v>0</v>
      </c>
      <c r="F10063" s="1"/>
      <c r="G10063" s="1"/>
      <c r="H10063" s="1"/>
      <c r="I10063" s="1"/>
      <c r="J10063" s="1"/>
      <c r="K10063" s="1"/>
      <c r="L10063" s="1"/>
      <c r="M10063" s="1"/>
    </row>
    <row r="10064" spans="1:13" x14ac:dyDescent="0.25">
      <c r="A10064" t="s">
        <v>147</v>
      </c>
      <c r="B10064">
        <v>313</v>
      </c>
      <c r="C10064">
        <v>1827</v>
      </c>
      <c r="D10064">
        <v>0</v>
      </c>
      <c r="E10064">
        <v>0</v>
      </c>
      <c r="F10064" s="1"/>
      <c r="G10064" s="1"/>
      <c r="H10064" s="1"/>
      <c r="I10064" s="1"/>
      <c r="J10064" s="1"/>
      <c r="K10064" s="1"/>
      <c r="L10064" s="1"/>
      <c r="M10064" s="1"/>
    </row>
    <row r="10065" spans="1:13" x14ac:dyDescent="0.25">
      <c r="A10065" t="s">
        <v>147</v>
      </c>
      <c r="B10065">
        <v>313</v>
      </c>
      <c r="C10065">
        <v>1828</v>
      </c>
      <c r="D10065">
        <v>0</v>
      </c>
      <c r="E10065">
        <v>0</v>
      </c>
      <c r="F10065" s="1"/>
      <c r="G10065" s="1"/>
      <c r="H10065" s="1"/>
      <c r="I10065" s="1"/>
      <c r="J10065" s="1"/>
      <c r="K10065" s="1"/>
      <c r="L10065" s="1"/>
      <c r="M10065" s="1"/>
    </row>
    <row r="10066" spans="1:13" x14ac:dyDescent="0.25">
      <c r="A10066" t="s">
        <v>147</v>
      </c>
      <c r="B10066">
        <v>313</v>
      </c>
      <c r="C10066">
        <v>1829</v>
      </c>
      <c r="D10066">
        <v>0</v>
      </c>
      <c r="E10066">
        <v>0</v>
      </c>
      <c r="F10066" s="1"/>
      <c r="G10066" s="1"/>
      <c r="H10066" s="1"/>
      <c r="I10066" s="1"/>
      <c r="J10066" s="1"/>
      <c r="K10066" s="1"/>
      <c r="L10066" s="1"/>
      <c r="M10066" s="1"/>
    </row>
    <row r="10067" spans="1:13" x14ac:dyDescent="0.25">
      <c r="A10067" t="s">
        <v>147</v>
      </c>
      <c r="B10067">
        <v>313</v>
      </c>
      <c r="C10067">
        <v>1830</v>
      </c>
      <c r="D10067">
        <v>0</v>
      </c>
      <c r="E10067">
        <v>0</v>
      </c>
      <c r="F10067" s="1"/>
      <c r="G10067" s="1"/>
      <c r="H10067" s="1"/>
      <c r="I10067" s="1"/>
      <c r="J10067" s="1"/>
      <c r="K10067" s="1"/>
      <c r="L10067" s="1"/>
      <c r="M10067" s="1"/>
    </row>
    <row r="10068" spans="1:13" x14ac:dyDescent="0.25">
      <c r="A10068" t="s">
        <v>147</v>
      </c>
      <c r="B10068">
        <v>313</v>
      </c>
      <c r="C10068">
        <v>1831</v>
      </c>
      <c r="D10068">
        <v>0</v>
      </c>
      <c r="E10068">
        <v>0</v>
      </c>
      <c r="F10068" s="1"/>
      <c r="G10068" s="1"/>
      <c r="H10068" s="1"/>
      <c r="I10068" s="1"/>
      <c r="J10068" s="1"/>
      <c r="K10068" s="1"/>
      <c r="L10068" s="1"/>
      <c r="M10068" s="1"/>
    </row>
    <row r="10069" spans="1:13" x14ac:dyDescent="0.25">
      <c r="A10069" t="s">
        <v>147</v>
      </c>
      <c r="B10069">
        <v>313</v>
      </c>
      <c r="C10069">
        <v>1832</v>
      </c>
      <c r="D10069">
        <v>0</v>
      </c>
      <c r="E10069">
        <v>0</v>
      </c>
      <c r="F10069" s="1"/>
      <c r="G10069" s="1"/>
      <c r="H10069" s="1"/>
      <c r="I10069" s="1"/>
      <c r="J10069" s="1"/>
      <c r="K10069" s="1"/>
      <c r="L10069" s="1"/>
      <c r="M10069" s="1"/>
    </row>
    <row r="10070" spans="1:13" x14ac:dyDescent="0.25">
      <c r="A10070" t="s">
        <v>147</v>
      </c>
      <c r="B10070">
        <v>313</v>
      </c>
      <c r="C10070">
        <v>1833</v>
      </c>
      <c r="D10070">
        <v>0</v>
      </c>
      <c r="E10070">
        <v>0</v>
      </c>
      <c r="F10070" s="1"/>
      <c r="G10070" s="1"/>
      <c r="H10070" s="1"/>
      <c r="I10070" s="1"/>
      <c r="J10070" s="1"/>
      <c r="K10070" s="1"/>
      <c r="L10070" s="1"/>
      <c r="M10070" s="1"/>
    </row>
    <row r="10071" spans="1:13" x14ac:dyDescent="0.25">
      <c r="A10071" t="s">
        <v>147</v>
      </c>
      <c r="B10071">
        <v>313</v>
      </c>
      <c r="C10071">
        <v>1834</v>
      </c>
      <c r="D10071">
        <v>0</v>
      </c>
      <c r="E10071">
        <v>0</v>
      </c>
      <c r="F10071" s="1"/>
      <c r="G10071" s="1"/>
      <c r="H10071" s="1"/>
      <c r="I10071" s="1"/>
      <c r="J10071" s="1"/>
      <c r="K10071" s="1"/>
      <c r="L10071" s="1"/>
      <c r="M10071" s="1"/>
    </row>
    <row r="10072" spans="1:13" x14ac:dyDescent="0.25">
      <c r="A10072" t="s">
        <v>147</v>
      </c>
      <c r="B10072">
        <v>313</v>
      </c>
      <c r="C10072">
        <v>1835</v>
      </c>
      <c r="D10072">
        <v>0</v>
      </c>
      <c r="E10072">
        <v>0</v>
      </c>
      <c r="F10072" s="1"/>
      <c r="G10072" s="1"/>
      <c r="H10072" s="1"/>
      <c r="I10072" s="1"/>
      <c r="J10072" s="1"/>
      <c r="K10072" s="1"/>
      <c r="L10072" s="1"/>
      <c r="M10072" s="1"/>
    </row>
    <row r="10073" spans="1:13" x14ac:dyDescent="0.25">
      <c r="A10073" t="s">
        <v>147</v>
      </c>
      <c r="B10073">
        <v>313</v>
      </c>
      <c r="C10073">
        <v>1836</v>
      </c>
      <c r="D10073">
        <v>0</v>
      </c>
      <c r="E10073">
        <v>0</v>
      </c>
      <c r="F10073" s="1"/>
      <c r="G10073" s="1"/>
      <c r="H10073" s="1"/>
      <c r="I10073" s="1"/>
      <c r="J10073" s="1"/>
      <c r="K10073" s="1"/>
      <c r="L10073" s="1"/>
      <c r="M10073" s="1"/>
    </row>
    <row r="10074" spans="1:13" x14ac:dyDescent="0.25">
      <c r="A10074" t="s">
        <v>147</v>
      </c>
      <c r="B10074">
        <v>313</v>
      </c>
      <c r="C10074">
        <v>1837</v>
      </c>
      <c r="D10074">
        <v>0</v>
      </c>
      <c r="E10074">
        <v>0</v>
      </c>
      <c r="F10074" s="1"/>
      <c r="G10074" s="1"/>
      <c r="H10074" s="1"/>
      <c r="I10074" s="1"/>
      <c r="J10074" s="1"/>
      <c r="K10074" s="1"/>
      <c r="L10074" s="1"/>
      <c r="M10074" s="1"/>
    </row>
    <row r="10075" spans="1:13" x14ac:dyDescent="0.25">
      <c r="A10075" t="s">
        <v>147</v>
      </c>
      <c r="B10075">
        <v>313</v>
      </c>
      <c r="C10075">
        <v>1838</v>
      </c>
      <c r="D10075">
        <v>0</v>
      </c>
      <c r="E10075">
        <v>0</v>
      </c>
      <c r="F10075" s="1"/>
      <c r="G10075" s="1"/>
      <c r="H10075" s="1"/>
      <c r="I10075" s="1"/>
      <c r="J10075" s="1"/>
      <c r="K10075" s="1"/>
      <c r="L10075" s="1"/>
      <c r="M10075" s="1"/>
    </row>
    <row r="10076" spans="1:13" x14ac:dyDescent="0.25">
      <c r="A10076" t="s">
        <v>147</v>
      </c>
      <c r="B10076">
        <v>313</v>
      </c>
      <c r="C10076">
        <v>1839</v>
      </c>
      <c r="D10076">
        <v>0</v>
      </c>
      <c r="E10076">
        <v>0</v>
      </c>
      <c r="F10076" s="1"/>
      <c r="G10076" s="1"/>
      <c r="H10076" s="1"/>
      <c r="I10076" s="1"/>
      <c r="J10076" s="1"/>
      <c r="K10076" s="1"/>
      <c r="L10076" s="1"/>
      <c r="M10076" s="1"/>
    </row>
    <row r="10077" spans="1:13" x14ac:dyDescent="0.25">
      <c r="A10077" t="s">
        <v>147</v>
      </c>
      <c r="B10077">
        <v>313</v>
      </c>
      <c r="C10077">
        <v>1840</v>
      </c>
      <c r="D10077">
        <v>0</v>
      </c>
      <c r="E10077">
        <v>0</v>
      </c>
      <c r="F10077" s="1"/>
      <c r="G10077" s="1"/>
      <c r="H10077" s="1"/>
      <c r="I10077" s="1"/>
      <c r="J10077" s="1"/>
      <c r="K10077" s="1"/>
      <c r="L10077" s="1"/>
      <c r="M10077" s="1"/>
    </row>
    <row r="10078" spans="1:13" x14ac:dyDescent="0.25">
      <c r="A10078" t="s">
        <v>147</v>
      </c>
      <c r="B10078">
        <v>313</v>
      </c>
      <c r="C10078">
        <v>1841</v>
      </c>
      <c r="D10078">
        <v>0</v>
      </c>
      <c r="E10078">
        <v>0</v>
      </c>
      <c r="F10078" s="1"/>
      <c r="G10078" s="1"/>
      <c r="H10078" s="1"/>
      <c r="I10078" s="1"/>
      <c r="J10078" s="1"/>
      <c r="K10078" s="1"/>
      <c r="L10078" s="1"/>
      <c r="M10078" s="1"/>
    </row>
    <row r="10079" spans="1:13" x14ac:dyDescent="0.25">
      <c r="A10079" t="s">
        <v>147</v>
      </c>
      <c r="B10079">
        <v>313</v>
      </c>
      <c r="C10079">
        <v>1842</v>
      </c>
      <c r="D10079">
        <v>0</v>
      </c>
      <c r="E10079">
        <v>0</v>
      </c>
      <c r="F10079" s="1"/>
      <c r="G10079" s="1"/>
      <c r="H10079" s="1"/>
      <c r="I10079" s="1"/>
      <c r="J10079" s="1"/>
      <c r="K10079" s="1"/>
      <c r="L10079" s="1"/>
      <c r="M10079" s="1"/>
    </row>
    <row r="10080" spans="1:13" x14ac:dyDescent="0.25">
      <c r="A10080" t="s">
        <v>147</v>
      </c>
      <c r="B10080">
        <v>313</v>
      </c>
      <c r="C10080">
        <v>1843</v>
      </c>
      <c r="D10080">
        <v>0</v>
      </c>
      <c r="E10080">
        <v>0</v>
      </c>
      <c r="F10080" s="1"/>
      <c r="G10080" s="1"/>
      <c r="H10080" s="1"/>
      <c r="I10080" s="1"/>
      <c r="J10080" s="1"/>
      <c r="K10080" s="1"/>
      <c r="L10080" s="1"/>
      <c r="M10080" s="1"/>
    </row>
    <row r="10081" spans="1:13" x14ac:dyDescent="0.25">
      <c r="A10081" t="s">
        <v>147</v>
      </c>
      <c r="B10081">
        <v>313</v>
      </c>
      <c r="C10081">
        <v>1844</v>
      </c>
      <c r="D10081">
        <v>0</v>
      </c>
      <c r="E10081">
        <v>0</v>
      </c>
      <c r="F10081" s="1"/>
      <c r="G10081" s="1"/>
      <c r="H10081" s="1"/>
      <c r="I10081" s="1"/>
      <c r="J10081" s="1"/>
      <c r="K10081" s="1"/>
      <c r="L10081" s="1"/>
      <c r="M10081" s="1"/>
    </row>
    <row r="10082" spans="1:13" x14ac:dyDescent="0.25">
      <c r="A10082" t="s">
        <v>147</v>
      </c>
      <c r="B10082">
        <v>313</v>
      </c>
      <c r="C10082">
        <v>1845</v>
      </c>
      <c r="D10082">
        <v>0</v>
      </c>
      <c r="E10082">
        <v>0</v>
      </c>
      <c r="F10082" s="1"/>
      <c r="G10082" s="1"/>
      <c r="H10082" s="1"/>
      <c r="I10082" s="1"/>
      <c r="J10082" s="1"/>
      <c r="K10082" s="1"/>
      <c r="L10082" s="1"/>
      <c r="M10082" s="1"/>
    </row>
    <row r="10083" spans="1:13" x14ac:dyDescent="0.25">
      <c r="A10083" t="s">
        <v>147</v>
      </c>
      <c r="B10083">
        <v>313</v>
      </c>
      <c r="C10083">
        <v>1846</v>
      </c>
      <c r="D10083">
        <v>0</v>
      </c>
      <c r="E10083">
        <v>0</v>
      </c>
      <c r="F10083" s="1"/>
      <c r="G10083" s="1"/>
      <c r="H10083" s="1"/>
      <c r="I10083" s="1"/>
      <c r="J10083" s="1"/>
      <c r="K10083" s="1"/>
      <c r="L10083" s="1"/>
      <c r="M10083" s="1"/>
    </row>
    <row r="10084" spans="1:13" x14ac:dyDescent="0.25">
      <c r="A10084" t="s">
        <v>147</v>
      </c>
      <c r="B10084">
        <v>313</v>
      </c>
      <c r="C10084">
        <v>1847</v>
      </c>
      <c r="D10084">
        <v>0</v>
      </c>
      <c r="E10084">
        <v>0</v>
      </c>
      <c r="F10084" s="1"/>
      <c r="G10084" s="1"/>
      <c r="H10084" s="1"/>
      <c r="I10084" s="1"/>
      <c r="J10084" s="1"/>
      <c r="K10084" s="1"/>
      <c r="L10084" s="1"/>
      <c r="M10084" s="1"/>
    </row>
    <row r="10085" spans="1:13" x14ac:dyDescent="0.25">
      <c r="A10085" t="s">
        <v>147</v>
      </c>
      <c r="B10085">
        <v>313</v>
      </c>
      <c r="C10085">
        <v>1848</v>
      </c>
      <c r="D10085">
        <v>0</v>
      </c>
      <c r="E10085">
        <v>0</v>
      </c>
      <c r="F10085" s="1"/>
      <c r="G10085" s="1"/>
      <c r="H10085" s="1"/>
      <c r="I10085" s="1"/>
      <c r="J10085" s="1"/>
      <c r="K10085" s="1"/>
      <c r="L10085" s="1"/>
      <c r="M10085" s="1"/>
    </row>
    <row r="10086" spans="1:13" x14ac:dyDescent="0.25">
      <c r="A10086" t="s">
        <v>147</v>
      </c>
      <c r="B10086">
        <v>313</v>
      </c>
      <c r="C10086">
        <v>1849</v>
      </c>
      <c r="D10086">
        <v>0</v>
      </c>
      <c r="E10086">
        <v>0</v>
      </c>
      <c r="F10086" s="1"/>
      <c r="G10086" s="1"/>
      <c r="H10086" s="1"/>
      <c r="I10086" s="1"/>
      <c r="J10086" s="1"/>
      <c r="K10086" s="1"/>
      <c r="L10086" s="1"/>
      <c r="M10086" s="1"/>
    </row>
    <row r="10087" spans="1:13" x14ac:dyDescent="0.25">
      <c r="A10087" t="s">
        <v>147</v>
      </c>
      <c r="B10087">
        <v>313</v>
      </c>
      <c r="C10087">
        <v>1850</v>
      </c>
      <c r="D10087">
        <v>0</v>
      </c>
      <c r="E10087">
        <v>0</v>
      </c>
      <c r="F10087" s="1"/>
      <c r="G10087" s="1"/>
      <c r="H10087" s="1"/>
      <c r="I10087" s="1"/>
      <c r="J10087" s="1"/>
      <c r="K10087" s="1"/>
      <c r="L10087" s="1"/>
      <c r="M10087" s="1"/>
    </row>
    <row r="10088" spans="1:13" x14ac:dyDescent="0.25">
      <c r="A10088" t="s">
        <v>147</v>
      </c>
      <c r="B10088">
        <v>313</v>
      </c>
      <c r="C10088">
        <v>1851</v>
      </c>
      <c r="D10088">
        <v>0</v>
      </c>
      <c r="E10088">
        <v>0</v>
      </c>
      <c r="F10088" s="1"/>
      <c r="G10088" s="1"/>
      <c r="H10088" s="1"/>
      <c r="I10088" s="1"/>
      <c r="J10088" s="1"/>
      <c r="K10088" s="1"/>
      <c r="L10088" s="1"/>
      <c r="M10088" s="1"/>
    </row>
    <row r="10089" spans="1:13" x14ac:dyDescent="0.25">
      <c r="A10089" t="s">
        <v>147</v>
      </c>
      <c r="B10089">
        <v>313</v>
      </c>
      <c r="C10089">
        <v>1852</v>
      </c>
      <c r="D10089">
        <v>0</v>
      </c>
      <c r="E10089">
        <v>0</v>
      </c>
      <c r="F10089" s="1"/>
      <c r="G10089" s="1"/>
      <c r="H10089" s="1"/>
      <c r="I10089" s="1"/>
      <c r="J10089" s="1"/>
      <c r="K10089" s="1"/>
      <c r="L10089" s="1"/>
      <c r="M10089" s="1"/>
    </row>
    <row r="10090" spans="1:13" x14ac:dyDescent="0.25">
      <c r="A10090" t="s">
        <v>147</v>
      </c>
      <c r="B10090">
        <v>313</v>
      </c>
      <c r="C10090">
        <v>1853</v>
      </c>
      <c r="D10090">
        <v>0</v>
      </c>
      <c r="E10090">
        <v>0</v>
      </c>
      <c r="F10090" s="1"/>
      <c r="G10090" s="1"/>
      <c r="H10090" s="1"/>
      <c r="I10090" s="1"/>
      <c r="J10090" s="1"/>
      <c r="K10090" s="1"/>
      <c r="L10090" s="1"/>
      <c r="M10090" s="1"/>
    </row>
    <row r="10091" spans="1:13" x14ac:dyDescent="0.25">
      <c r="A10091" t="s">
        <v>147</v>
      </c>
      <c r="B10091">
        <v>313</v>
      </c>
      <c r="C10091">
        <v>1854</v>
      </c>
      <c r="D10091">
        <v>0</v>
      </c>
      <c r="E10091">
        <v>0</v>
      </c>
      <c r="F10091" s="1"/>
      <c r="G10091" s="1"/>
      <c r="H10091" s="1"/>
      <c r="I10091" s="1"/>
      <c r="J10091" s="1"/>
      <c r="K10091" s="1"/>
      <c r="L10091" s="1"/>
      <c r="M10091" s="1"/>
    </row>
    <row r="10092" spans="1:13" x14ac:dyDescent="0.25">
      <c r="A10092" t="s">
        <v>147</v>
      </c>
      <c r="B10092">
        <v>313</v>
      </c>
      <c r="C10092">
        <v>1855</v>
      </c>
      <c r="D10092">
        <v>0</v>
      </c>
      <c r="E10092">
        <v>0</v>
      </c>
      <c r="F10092" s="1"/>
      <c r="G10092" s="1"/>
      <c r="H10092" s="1"/>
      <c r="I10092" s="1"/>
      <c r="J10092" s="1"/>
      <c r="K10092" s="1"/>
      <c r="L10092" s="1"/>
      <c r="M10092" s="1"/>
    </row>
    <row r="10093" spans="1:13" x14ac:dyDescent="0.25">
      <c r="A10093" t="s">
        <v>147</v>
      </c>
      <c r="B10093">
        <v>313</v>
      </c>
      <c r="C10093">
        <v>1856</v>
      </c>
      <c r="D10093">
        <v>0</v>
      </c>
      <c r="E10093">
        <v>0</v>
      </c>
      <c r="F10093" s="1"/>
      <c r="G10093" s="1"/>
      <c r="H10093" s="1"/>
      <c r="I10093" s="1"/>
      <c r="J10093" s="1"/>
      <c r="K10093" s="1"/>
      <c r="L10093" s="1"/>
      <c r="M10093" s="1"/>
    </row>
    <row r="10094" spans="1:13" x14ac:dyDescent="0.25">
      <c r="A10094" t="s">
        <v>147</v>
      </c>
      <c r="B10094">
        <v>313</v>
      </c>
      <c r="C10094">
        <v>1857</v>
      </c>
      <c r="D10094">
        <v>0</v>
      </c>
      <c r="E10094">
        <v>0</v>
      </c>
      <c r="F10094" s="1"/>
      <c r="G10094" s="1"/>
      <c r="H10094" s="1"/>
      <c r="I10094" s="1"/>
      <c r="J10094" s="1"/>
      <c r="K10094" s="1"/>
      <c r="L10094" s="1"/>
      <c r="M10094" s="1"/>
    </row>
    <row r="10095" spans="1:13" x14ac:dyDescent="0.25">
      <c r="A10095" t="s">
        <v>147</v>
      </c>
      <c r="B10095">
        <v>313</v>
      </c>
      <c r="C10095">
        <v>1858</v>
      </c>
      <c r="D10095">
        <v>0</v>
      </c>
      <c r="E10095">
        <v>0</v>
      </c>
      <c r="F10095" s="1"/>
      <c r="G10095" s="1"/>
      <c r="H10095" s="1"/>
      <c r="I10095" s="1"/>
      <c r="J10095" s="1"/>
      <c r="K10095" s="1"/>
      <c r="L10095" s="1"/>
      <c r="M10095" s="1"/>
    </row>
    <row r="10096" spans="1:13" x14ac:dyDescent="0.25">
      <c r="A10096" t="s">
        <v>147</v>
      </c>
      <c r="B10096">
        <v>313</v>
      </c>
      <c r="C10096">
        <v>1859</v>
      </c>
      <c r="D10096">
        <v>0</v>
      </c>
      <c r="E10096">
        <v>0</v>
      </c>
      <c r="F10096" s="1"/>
      <c r="G10096" s="1"/>
      <c r="H10096" s="1"/>
      <c r="I10096" s="1"/>
      <c r="J10096" s="1"/>
      <c r="K10096" s="1"/>
      <c r="L10096" s="1"/>
      <c r="M10096" s="1"/>
    </row>
    <row r="10097" spans="1:13" x14ac:dyDescent="0.25">
      <c r="A10097" t="s">
        <v>147</v>
      </c>
      <c r="B10097">
        <v>313</v>
      </c>
      <c r="C10097">
        <v>1860</v>
      </c>
      <c r="D10097">
        <v>0</v>
      </c>
      <c r="E10097">
        <v>0</v>
      </c>
      <c r="F10097" s="1"/>
      <c r="G10097" s="1"/>
      <c r="H10097" s="1"/>
      <c r="I10097" s="1"/>
      <c r="J10097" s="1"/>
      <c r="K10097" s="1"/>
      <c r="L10097" s="1"/>
      <c r="M10097" s="1"/>
    </row>
    <row r="10098" spans="1:13" x14ac:dyDescent="0.25">
      <c r="A10098" t="s">
        <v>147</v>
      </c>
      <c r="B10098">
        <v>313</v>
      </c>
      <c r="C10098">
        <v>1861</v>
      </c>
      <c r="D10098">
        <v>0</v>
      </c>
      <c r="E10098">
        <v>0</v>
      </c>
      <c r="F10098" s="1"/>
      <c r="G10098" s="1"/>
      <c r="H10098" s="1"/>
      <c r="I10098" s="1"/>
      <c r="J10098" s="1"/>
      <c r="K10098" s="1"/>
      <c r="L10098" s="1"/>
      <c r="M10098" s="1"/>
    </row>
    <row r="10099" spans="1:13" x14ac:dyDescent="0.25">
      <c r="A10099" t="s">
        <v>147</v>
      </c>
      <c r="B10099">
        <v>313</v>
      </c>
      <c r="C10099">
        <v>1862</v>
      </c>
      <c r="D10099">
        <v>0</v>
      </c>
      <c r="E10099">
        <v>0</v>
      </c>
      <c r="F10099" s="1"/>
      <c r="G10099" s="1"/>
      <c r="H10099" s="1"/>
      <c r="I10099" s="1"/>
      <c r="J10099" s="1"/>
      <c r="K10099" s="1"/>
      <c r="L10099" s="1"/>
      <c r="M10099" s="1"/>
    </row>
    <row r="10100" spans="1:13" x14ac:dyDescent="0.25">
      <c r="A10100" t="s">
        <v>147</v>
      </c>
      <c r="B10100">
        <v>313</v>
      </c>
      <c r="C10100">
        <v>1863</v>
      </c>
      <c r="D10100">
        <v>0</v>
      </c>
      <c r="E10100">
        <v>0</v>
      </c>
      <c r="F10100" s="1"/>
      <c r="G10100" s="1"/>
      <c r="H10100" s="1"/>
      <c r="I10100" s="1"/>
      <c r="J10100" s="1"/>
      <c r="K10100" s="1"/>
      <c r="L10100" s="1"/>
      <c r="M10100" s="1"/>
    </row>
    <row r="10101" spans="1:13" x14ac:dyDescent="0.25">
      <c r="A10101" t="s">
        <v>147</v>
      </c>
      <c r="B10101">
        <v>313</v>
      </c>
      <c r="C10101">
        <v>1864</v>
      </c>
      <c r="D10101">
        <v>0</v>
      </c>
      <c r="E10101">
        <v>0</v>
      </c>
      <c r="F10101" s="1"/>
      <c r="G10101" s="1"/>
      <c r="H10101" s="1"/>
      <c r="I10101" s="1"/>
      <c r="J10101" s="1"/>
      <c r="K10101" s="1"/>
      <c r="L10101" s="1"/>
      <c r="M10101" s="1"/>
    </row>
    <row r="10102" spans="1:13" x14ac:dyDescent="0.25">
      <c r="A10102" t="s">
        <v>147</v>
      </c>
      <c r="B10102">
        <v>313</v>
      </c>
      <c r="C10102">
        <v>1865</v>
      </c>
      <c r="D10102">
        <v>0</v>
      </c>
      <c r="E10102">
        <v>0</v>
      </c>
      <c r="F10102" s="1"/>
      <c r="G10102" s="1"/>
      <c r="H10102" s="1"/>
      <c r="I10102" s="1"/>
      <c r="J10102" s="1"/>
      <c r="K10102" s="1"/>
      <c r="L10102" s="1"/>
      <c r="M10102" s="1"/>
    </row>
    <row r="10103" spans="1:13" x14ac:dyDescent="0.25">
      <c r="A10103" t="s">
        <v>147</v>
      </c>
      <c r="B10103">
        <v>313</v>
      </c>
      <c r="C10103">
        <v>1866</v>
      </c>
      <c r="D10103">
        <v>0</v>
      </c>
      <c r="E10103">
        <v>0</v>
      </c>
      <c r="F10103" s="1"/>
      <c r="G10103" s="1"/>
      <c r="H10103" s="1"/>
      <c r="I10103" s="1"/>
      <c r="J10103" s="1"/>
      <c r="K10103" s="1"/>
      <c r="L10103" s="1"/>
      <c r="M10103" s="1"/>
    </row>
    <row r="10104" spans="1:13" x14ac:dyDescent="0.25">
      <c r="A10104" t="s">
        <v>147</v>
      </c>
      <c r="B10104">
        <v>313</v>
      </c>
      <c r="C10104">
        <v>1867</v>
      </c>
      <c r="D10104">
        <v>0</v>
      </c>
      <c r="E10104">
        <v>0</v>
      </c>
      <c r="F10104" s="1"/>
      <c r="G10104" s="1"/>
      <c r="H10104" s="1"/>
      <c r="I10104" s="1"/>
      <c r="J10104" s="1"/>
      <c r="K10104" s="1"/>
      <c r="L10104" s="1"/>
      <c r="M10104" s="1"/>
    </row>
    <row r="10105" spans="1:13" x14ac:dyDescent="0.25">
      <c r="A10105" t="s">
        <v>147</v>
      </c>
      <c r="B10105">
        <v>313</v>
      </c>
      <c r="C10105">
        <v>1868</v>
      </c>
      <c r="D10105">
        <v>0</v>
      </c>
      <c r="E10105">
        <v>0</v>
      </c>
      <c r="F10105" s="1"/>
      <c r="G10105" s="1"/>
      <c r="H10105" s="1"/>
      <c r="I10105" s="1"/>
      <c r="J10105" s="1"/>
      <c r="K10105" s="1"/>
      <c r="L10105" s="1"/>
      <c r="M10105" s="1"/>
    </row>
    <row r="10106" spans="1:13" x14ac:dyDescent="0.25">
      <c r="A10106" t="s">
        <v>147</v>
      </c>
      <c r="B10106">
        <v>313</v>
      </c>
      <c r="C10106">
        <v>1869</v>
      </c>
      <c r="D10106">
        <v>0</v>
      </c>
      <c r="E10106">
        <v>0</v>
      </c>
      <c r="F10106" s="1"/>
      <c r="G10106" s="1"/>
      <c r="H10106" s="1"/>
      <c r="I10106" s="1"/>
      <c r="J10106" s="1"/>
      <c r="K10106" s="1"/>
      <c r="L10106" s="1"/>
      <c r="M10106" s="1"/>
    </row>
    <row r="10107" spans="1:13" x14ac:dyDescent="0.25">
      <c r="A10107" t="s">
        <v>147</v>
      </c>
      <c r="B10107">
        <v>313</v>
      </c>
      <c r="C10107">
        <v>1870</v>
      </c>
      <c r="D10107">
        <v>0</v>
      </c>
      <c r="E10107">
        <v>0</v>
      </c>
      <c r="F10107" s="1"/>
      <c r="G10107" s="1"/>
      <c r="H10107" s="1"/>
      <c r="I10107" s="1"/>
      <c r="J10107" s="1"/>
      <c r="K10107" s="1"/>
      <c r="L10107" s="1"/>
      <c r="M10107" s="1"/>
    </row>
    <row r="10108" spans="1:13" x14ac:dyDescent="0.25">
      <c r="A10108" t="s">
        <v>147</v>
      </c>
      <c r="B10108">
        <v>313</v>
      </c>
      <c r="C10108">
        <v>1871</v>
      </c>
      <c r="D10108">
        <v>0</v>
      </c>
      <c r="E10108">
        <v>0</v>
      </c>
      <c r="F10108" s="1"/>
      <c r="G10108" s="1"/>
      <c r="H10108" s="1"/>
      <c r="I10108" s="1"/>
      <c r="J10108" s="1"/>
      <c r="K10108" s="1"/>
      <c r="L10108" s="1"/>
      <c r="M10108" s="1"/>
    </row>
    <row r="10109" spans="1:13" x14ac:dyDescent="0.25">
      <c r="A10109" t="s">
        <v>147</v>
      </c>
      <c r="B10109">
        <v>313</v>
      </c>
      <c r="C10109">
        <v>1872</v>
      </c>
      <c r="D10109">
        <v>0</v>
      </c>
      <c r="E10109">
        <v>0</v>
      </c>
      <c r="F10109" s="1"/>
      <c r="G10109" s="1"/>
      <c r="H10109" s="1"/>
      <c r="I10109" s="1"/>
      <c r="J10109" s="1"/>
      <c r="K10109" s="1"/>
      <c r="L10109" s="1"/>
      <c r="M10109" s="1"/>
    </row>
    <row r="10110" spans="1:13" x14ac:dyDescent="0.25">
      <c r="A10110" t="s">
        <v>147</v>
      </c>
      <c r="B10110">
        <v>313</v>
      </c>
      <c r="C10110">
        <v>1873</v>
      </c>
      <c r="D10110">
        <v>0</v>
      </c>
      <c r="E10110">
        <v>0</v>
      </c>
      <c r="F10110" s="1"/>
      <c r="G10110" s="1"/>
      <c r="H10110" s="1"/>
      <c r="I10110" s="1"/>
      <c r="J10110" s="1"/>
      <c r="K10110" s="1"/>
      <c r="L10110" s="1"/>
      <c r="M10110" s="1"/>
    </row>
    <row r="10111" spans="1:13" x14ac:dyDescent="0.25">
      <c r="A10111" t="s">
        <v>147</v>
      </c>
      <c r="B10111">
        <v>313</v>
      </c>
      <c r="C10111">
        <v>1874</v>
      </c>
      <c r="D10111">
        <v>0</v>
      </c>
      <c r="E10111">
        <v>0</v>
      </c>
      <c r="F10111" s="1"/>
      <c r="G10111" s="1"/>
      <c r="H10111" s="1"/>
      <c r="I10111" s="1"/>
      <c r="J10111" s="1"/>
      <c r="K10111" s="1"/>
      <c r="L10111" s="1"/>
      <c r="M10111" s="1"/>
    </row>
    <row r="10112" spans="1:13" x14ac:dyDescent="0.25">
      <c r="A10112" t="s">
        <v>147</v>
      </c>
      <c r="B10112">
        <v>313</v>
      </c>
      <c r="C10112">
        <v>1875</v>
      </c>
      <c r="D10112">
        <v>0</v>
      </c>
      <c r="E10112">
        <v>0</v>
      </c>
      <c r="F10112" s="1"/>
      <c r="G10112" s="1"/>
      <c r="H10112" s="1"/>
      <c r="I10112" s="1"/>
      <c r="J10112" s="1"/>
      <c r="K10112" s="1"/>
      <c r="L10112" s="1"/>
      <c r="M10112" s="1"/>
    </row>
    <row r="10113" spans="1:13" x14ac:dyDescent="0.25">
      <c r="A10113" t="s">
        <v>147</v>
      </c>
      <c r="B10113">
        <v>313</v>
      </c>
      <c r="C10113">
        <v>1876</v>
      </c>
      <c r="D10113">
        <v>0</v>
      </c>
      <c r="E10113">
        <v>0</v>
      </c>
      <c r="F10113" s="1"/>
      <c r="G10113" s="1"/>
      <c r="H10113" s="1"/>
      <c r="I10113" s="1"/>
      <c r="J10113" s="1"/>
      <c r="K10113" s="1"/>
      <c r="L10113" s="1"/>
      <c r="M10113" s="1"/>
    </row>
    <row r="10114" spans="1:13" x14ac:dyDescent="0.25">
      <c r="A10114" t="s">
        <v>147</v>
      </c>
      <c r="B10114">
        <v>313</v>
      </c>
      <c r="C10114">
        <v>1877</v>
      </c>
      <c r="D10114">
        <v>0</v>
      </c>
      <c r="E10114">
        <v>0</v>
      </c>
      <c r="F10114" s="1"/>
      <c r="G10114" s="1"/>
      <c r="H10114" s="1"/>
      <c r="I10114" s="1"/>
      <c r="J10114" s="1"/>
      <c r="K10114" s="1"/>
      <c r="L10114" s="1"/>
      <c r="M10114" s="1"/>
    </row>
    <row r="10115" spans="1:13" x14ac:dyDescent="0.25">
      <c r="A10115" t="s">
        <v>147</v>
      </c>
      <c r="B10115">
        <v>313</v>
      </c>
      <c r="C10115">
        <v>1878</v>
      </c>
      <c r="D10115">
        <v>0</v>
      </c>
      <c r="E10115">
        <v>0</v>
      </c>
      <c r="F10115" s="1"/>
      <c r="G10115" s="1"/>
      <c r="H10115" s="1"/>
      <c r="I10115" s="1"/>
      <c r="J10115" s="1"/>
      <c r="K10115" s="1"/>
      <c r="L10115" s="1"/>
      <c r="M10115" s="1"/>
    </row>
    <row r="10116" spans="1:13" x14ac:dyDescent="0.25">
      <c r="A10116" t="s">
        <v>147</v>
      </c>
      <c r="B10116">
        <v>313</v>
      </c>
      <c r="C10116">
        <v>1879</v>
      </c>
      <c r="D10116">
        <v>0</v>
      </c>
      <c r="E10116">
        <v>0</v>
      </c>
      <c r="F10116" s="1"/>
      <c r="G10116" s="1"/>
      <c r="H10116" s="1"/>
      <c r="I10116" s="1"/>
      <c r="J10116" s="1"/>
      <c r="K10116" s="1"/>
      <c r="L10116" s="1"/>
      <c r="M10116" s="1"/>
    </row>
    <row r="10117" spans="1:13" x14ac:dyDescent="0.25">
      <c r="A10117" t="s">
        <v>147</v>
      </c>
      <c r="B10117">
        <v>313</v>
      </c>
      <c r="C10117">
        <v>1880</v>
      </c>
      <c r="D10117">
        <v>0</v>
      </c>
      <c r="E10117">
        <v>0</v>
      </c>
      <c r="F10117" s="1"/>
      <c r="G10117" s="1"/>
      <c r="H10117" s="1"/>
      <c r="I10117" s="1"/>
      <c r="J10117" s="1"/>
      <c r="K10117" s="1"/>
      <c r="L10117" s="1"/>
      <c r="M10117" s="1"/>
    </row>
    <row r="10118" spans="1:13" x14ac:dyDescent="0.25">
      <c r="A10118" t="s">
        <v>147</v>
      </c>
      <c r="B10118">
        <v>313</v>
      </c>
      <c r="C10118">
        <v>1881</v>
      </c>
      <c r="D10118">
        <v>0</v>
      </c>
      <c r="E10118">
        <v>0</v>
      </c>
      <c r="F10118" s="1"/>
      <c r="G10118" s="1"/>
      <c r="H10118" s="1"/>
      <c r="I10118" s="1"/>
      <c r="J10118" s="1"/>
      <c r="K10118" s="1"/>
      <c r="L10118" s="1"/>
      <c r="M10118" s="1"/>
    </row>
    <row r="10119" spans="1:13" x14ac:dyDescent="0.25">
      <c r="A10119" t="s">
        <v>147</v>
      </c>
      <c r="B10119">
        <v>313</v>
      </c>
      <c r="C10119">
        <v>1882</v>
      </c>
      <c r="D10119">
        <v>0</v>
      </c>
      <c r="E10119">
        <v>0</v>
      </c>
      <c r="F10119" s="1"/>
      <c r="G10119" s="1"/>
      <c r="H10119" s="1"/>
      <c r="I10119" s="1"/>
      <c r="J10119" s="1"/>
      <c r="K10119" s="1"/>
      <c r="L10119" s="1"/>
      <c r="M10119" s="1"/>
    </row>
    <row r="10120" spans="1:13" x14ac:dyDescent="0.25">
      <c r="A10120" t="s">
        <v>147</v>
      </c>
      <c r="B10120">
        <v>313</v>
      </c>
      <c r="C10120">
        <v>1883</v>
      </c>
      <c r="D10120">
        <v>0</v>
      </c>
      <c r="E10120">
        <v>0</v>
      </c>
      <c r="F10120" s="1"/>
      <c r="G10120" s="1"/>
      <c r="H10120" s="1"/>
      <c r="I10120" s="1"/>
      <c r="J10120" s="1"/>
      <c r="K10120" s="1"/>
      <c r="L10120" s="1"/>
      <c r="M10120" s="1"/>
    </row>
    <row r="10121" spans="1:13" x14ac:dyDescent="0.25">
      <c r="A10121" t="s">
        <v>147</v>
      </c>
      <c r="B10121">
        <v>313</v>
      </c>
      <c r="C10121">
        <v>1884</v>
      </c>
      <c r="D10121">
        <v>0</v>
      </c>
      <c r="E10121">
        <v>0</v>
      </c>
      <c r="F10121" s="1"/>
      <c r="G10121" s="1"/>
      <c r="H10121" s="1"/>
      <c r="I10121" s="1"/>
      <c r="J10121" s="1"/>
      <c r="K10121" s="1"/>
      <c r="L10121" s="1"/>
      <c r="M10121" s="1"/>
    </row>
    <row r="10122" spans="1:13" x14ac:dyDescent="0.25">
      <c r="A10122" t="s">
        <v>147</v>
      </c>
      <c r="B10122">
        <v>313</v>
      </c>
      <c r="C10122">
        <v>1885</v>
      </c>
      <c r="D10122">
        <v>0</v>
      </c>
      <c r="E10122">
        <v>0</v>
      </c>
      <c r="F10122" s="1"/>
      <c r="G10122" s="1"/>
      <c r="H10122" s="1"/>
      <c r="I10122" s="1"/>
      <c r="J10122" s="1"/>
      <c r="K10122" s="1"/>
      <c r="L10122" s="1"/>
      <c r="M10122" s="1"/>
    </row>
    <row r="10123" spans="1:13" x14ac:dyDescent="0.25">
      <c r="A10123" t="s">
        <v>147</v>
      </c>
      <c r="B10123">
        <v>313</v>
      </c>
      <c r="C10123">
        <v>1886</v>
      </c>
      <c r="D10123">
        <v>0</v>
      </c>
      <c r="E10123">
        <v>0</v>
      </c>
      <c r="F10123" s="1"/>
      <c r="G10123" s="1"/>
      <c r="H10123" s="1"/>
      <c r="I10123" s="1"/>
      <c r="J10123" s="1"/>
      <c r="K10123" s="1"/>
      <c r="L10123" s="1"/>
      <c r="M10123" s="1"/>
    </row>
    <row r="10124" spans="1:13" x14ac:dyDescent="0.25">
      <c r="A10124" t="s">
        <v>147</v>
      </c>
      <c r="B10124">
        <v>313</v>
      </c>
      <c r="C10124">
        <v>1887</v>
      </c>
      <c r="D10124">
        <v>0</v>
      </c>
      <c r="E10124">
        <v>0</v>
      </c>
      <c r="F10124" s="1"/>
      <c r="G10124" s="1"/>
      <c r="H10124" s="1"/>
      <c r="I10124" s="1"/>
      <c r="J10124" s="1"/>
      <c r="K10124" s="1"/>
      <c r="L10124" s="1"/>
      <c r="M10124" s="1"/>
    </row>
    <row r="10125" spans="1:13" x14ac:dyDescent="0.25">
      <c r="A10125" t="s">
        <v>147</v>
      </c>
      <c r="B10125">
        <v>313</v>
      </c>
      <c r="C10125">
        <v>1888</v>
      </c>
      <c r="D10125">
        <v>0</v>
      </c>
      <c r="E10125">
        <v>0</v>
      </c>
      <c r="F10125" s="1"/>
      <c r="G10125" s="1"/>
      <c r="H10125" s="1"/>
      <c r="I10125" s="1"/>
      <c r="J10125" s="1"/>
      <c r="K10125" s="1"/>
      <c r="L10125" s="1"/>
      <c r="M10125" s="1"/>
    </row>
    <row r="10126" spans="1:13" x14ac:dyDescent="0.25">
      <c r="A10126" t="s">
        <v>147</v>
      </c>
      <c r="B10126">
        <v>313</v>
      </c>
      <c r="C10126">
        <v>1889</v>
      </c>
      <c r="D10126">
        <v>0</v>
      </c>
      <c r="E10126">
        <v>0</v>
      </c>
      <c r="F10126" s="1"/>
      <c r="G10126" s="1"/>
      <c r="H10126" s="1"/>
      <c r="I10126" s="1"/>
      <c r="J10126" s="1"/>
      <c r="K10126" s="1"/>
      <c r="L10126" s="1"/>
      <c r="M10126" s="1"/>
    </row>
    <row r="10127" spans="1:13" x14ac:dyDescent="0.25">
      <c r="A10127" t="s">
        <v>147</v>
      </c>
      <c r="B10127">
        <v>313</v>
      </c>
      <c r="C10127">
        <v>1890</v>
      </c>
      <c r="D10127">
        <v>0</v>
      </c>
      <c r="E10127">
        <v>0</v>
      </c>
      <c r="F10127" s="1"/>
      <c r="G10127" s="1"/>
      <c r="H10127" s="1"/>
      <c r="I10127" s="1"/>
      <c r="J10127" s="1"/>
      <c r="K10127" s="1"/>
      <c r="L10127" s="1"/>
      <c r="M10127" s="1"/>
    </row>
    <row r="10128" spans="1:13" x14ac:dyDescent="0.25">
      <c r="A10128" t="s">
        <v>147</v>
      </c>
      <c r="B10128">
        <v>313</v>
      </c>
      <c r="C10128">
        <v>1891</v>
      </c>
      <c r="D10128">
        <v>0</v>
      </c>
      <c r="E10128">
        <v>0</v>
      </c>
      <c r="F10128" s="1"/>
      <c r="G10128" s="1"/>
      <c r="H10128" s="1"/>
      <c r="I10128" s="1"/>
      <c r="J10128" s="1"/>
      <c r="K10128" s="1"/>
      <c r="L10128" s="1"/>
      <c r="M10128" s="1"/>
    </row>
    <row r="10129" spans="1:13" x14ac:dyDescent="0.25">
      <c r="A10129" t="s">
        <v>147</v>
      </c>
      <c r="B10129">
        <v>313</v>
      </c>
      <c r="C10129">
        <v>1892</v>
      </c>
      <c r="D10129">
        <v>0</v>
      </c>
      <c r="E10129">
        <v>0</v>
      </c>
      <c r="F10129" s="1"/>
      <c r="G10129" s="1"/>
      <c r="H10129" s="1"/>
      <c r="I10129" s="1"/>
      <c r="J10129" s="1"/>
      <c r="K10129" s="1"/>
      <c r="L10129" s="1"/>
      <c r="M10129" s="1"/>
    </row>
    <row r="10130" spans="1:13" x14ac:dyDescent="0.25">
      <c r="A10130" t="s">
        <v>147</v>
      </c>
      <c r="B10130">
        <v>313</v>
      </c>
      <c r="C10130">
        <v>1893</v>
      </c>
      <c r="D10130">
        <v>0</v>
      </c>
      <c r="E10130">
        <v>0</v>
      </c>
      <c r="F10130" s="1"/>
      <c r="G10130" s="1"/>
      <c r="H10130" s="1"/>
      <c r="I10130" s="1"/>
      <c r="J10130" s="1"/>
      <c r="K10130" s="1"/>
      <c r="L10130" s="1"/>
      <c r="M10130" s="1"/>
    </row>
    <row r="10131" spans="1:13" x14ac:dyDescent="0.25">
      <c r="A10131" t="s">
        <v>147</v>
      </c>
      <c r="B10131">
        <v>313</v>
      </c>
      <c r="C10131">
        <v>1894</v>
      </c>
      <c r="D10131">
        <v>0</v>
      </c>
      <c r="E10131">
        <v>0</v>
      </c>
      <c r="F10131" s="1"/>
      <c r="G10131" s="1"/>
      <c r="H10131" s="1"/>
      <c r="I10131" s="1"/>
      <c r="J10131" s="1"/>
      <c r="K10131" s="1"/>
      <c r="L10131" s="1"/>
      <c r="M10131" s="1"/>
    </row>
    <row r="10132" spans="1:13" x14ac:dyDescent="0.25">
      <c r="A10132" t="s">
        <v>147</v>
      </c>
      <c r="B10132">
        <v>313</v>
      </c>
      <c r="C10132">
        <v>1895</v>
      </c>
      <c r="D10132">
        <v>0</v>
      </c>
      <c r="E10132">
        <v>0</v>
      </c>
      <c r="F10132" s="1"/>
      <c r="G10132" s="1"/>
      <c r="H10132" s="1"/>
      <c r="I10132" s="1"/>
      <c r="J10132" s="1"/>
      <c r="K10132" s="1"/>
      <c r="L10132" s="1"/>
      <c r="M10132" s="1"/>
    </row>
    <row r="10133" spans="1:13" x14ac:dyDescent="0.25">
      <c r="A10133" t="s">
        <v>147</v>
      </c>
      <c r="B10133">
        <v>313</v>
      </c>
      <c r="C10133">
        <v>1896</v>
      </c>
      <c r="D10133">
        <v>0</v>
      </c>
      <c r="E10133">
        <v>0</v>
      </c>
      <c r="F10133" s="1"/>
      <c r="G10133" s="1"/>
      <c r="H10133" s="1"/>
      <c r="I10133" s="1"/>
      <c r="J10133" s="1"/>
      <c r="K10133" s="1"/>
      <c r="L10133" s="1"/>
      <c r="M10133" s="1"/>
    </row>
    <row r="10134" spans="1:13" x14ac:dyDescent="0.25">
      <c r="A10134" t="s">
        <v>147</v>
      </c>
      <c r="B10134">
        <v>313</v>
      </c>
      <c r="C10134">
        <v>1897</v>
      </c>
      <c r="D10134">
        <v>0</v>
      </c>
      <c r="E10134">
        <v>0</v>
      </c>
      <c r="F10134" s="1"/>
      <c r="G10134" s="1"/>
      <c r="H10134" s="1"/>
      <c r="I10134" s="1"/>
      <c r="J10134" s="1"/>
      <c r="K10134" s="1"/>
      <c r="L10134" s="1"/>
      <c r="M10134" s="1"/>
    </row>
    <row r="10135" spans="1:13" x14ac:dyDescent="0.25">
      <c r="A10135" t="s">
        <v>147</v>
      </c>
      <c r="B10135">
        <v>313</v>
      </c>
      <c r="C10135">
        <v>1898</v>
      </c>
      <c r="D10135">
        <v>0</v>
      </c>
      <c r="E10135">
        <v>0</v>
      </c>
      <c r="F10135" s="1"/>
      <c r="G10135" s="1"/>
      <c r="H10135" s="1"/>
      <c r="I10135" s="1"/>
      <c r="J10135" s="1"/>
      <c r="K10135" s="1"/>
      <c r="L10135" s="1"/>
      <c r="M10135" s="1"/>
    </row>
    <row r="10136" spans="1:13" x14ac:dyDescent="0.25">
      <c r="A10136" t="s">
        <v>147</v>
      </c>
      <c r="B10136">
        <v>313</v>
      </c>
      <c r="C10136">
        <v>1899</v>
      </c>
      <c r="D10136">
        <v>0</v>
      </c>
      <c r="E10136">
        <v>0</v>
      </c>
      <c r="F10136" s="1"/>
      <c r="G10136" s="1"/>
      <c r="H10136" s="1"/>
      <c r="I10136" s="1"/>
      <c r="J10136" s="1"/>
      <c r="K10136" s="1"/>
      <c r="L10136" s="1"/>
      <c r="M10136" s="1"/>
    </row>
    <row r="10137" spans="1:13" x14ac:dyDescent="0.25">
      <c r="A10137" t="s">
        <v>147</v>
      </c>
      <c r="B10137">
        <v>313</v>
      </c>
      <c r="C10137">
        <v>1900</v>
      </c>
      <c r="D10137">
        <v>0</v>
      </c>
      <c r="E10137">
        <v>0</v>
      </c>
      <c r="F10137" s="1"/>
      <c r="G10137" s="1"/>
      <c r="H10137" s="1"/>
      <c r="I10137" s="1"/>
      <c r="J10137" s="1"/>
      <c r="K10137" s="1"/>
      <c r="L10137" s="1"/>
      <c r="M10137" s="1"/>
    </row>
    <row r="10138" spans="1:13" x14ac:dyDescent="0.25">
      <c r="A10138" t="s">
        <v>147</v>
      </c>
      <c r="B10138">
        <v>313</v>
      </c>
      <c r="C10138">
        <v>1901</v>
      </c>
      <c r="D10138">
        <v>0</v>
      </c>
      <c r="E10138">
        <v>0</v>
      </c>
      <c r="F10138" s="1"/>
      <c r="G10138" s="1"/>
      <c r="H10138" s="1"/>
      <c r="I10138" s="1"/>
      <c r="J10138" s="1"/>
      <c r="K10138" s="1"/>
      <c r="L10138" s="1"/>
      <c r="M10138" s="1"/>
    </row>
    <row r="10139" spans="1:13" x14ac:dyDescent="0.25">
      <c r="A10139" t="s">
        <v>147</v>
      </c>
      <c r="B10139">
        <v>313</v>
      </c>
      <c r="C10139">
        <v>1902</v>
      </c>
      <c r="D10139">
        <v>0</v>
      </c>
      <c r="E10139">
        <v>0</v>
      </c>
      <c r="F10139" s="1"/>
      <c r="G10139" s="1"/>
      <c r="H10139" s="1"/>
      <c r="I10139" s="1"/>
      <c r="J10139" s="1"/>
      <c r="K10139" s="1"/>
      <c r="L10139" s="1"/>
      <c r="M10139" s="1"/>
    </row>
    <row r="10140" spans="1:13" x14ac:dyDescent="0.25">
      <c r="A10140" t="s">
        <v>147</v>
      </c>
      <c r="B10140">
        <v>313</v>
      </c>
      <c r="C10140">
        <v>1903</v>
      </c>
      <c r="D10140">
        <v>0</v>
      </c>
      <c r="E10140">
        <v>0</v>
      </c>
      <c r="F10140" s="1"/>
      <c r="G10140" s="1"/>
      <c r="H10140" s="1"/>
      <c r="I10140" s="1"/>
      <c r="J10140" s="1"/>
      <c r="K10140" s="1"/>
      <c r="L10140" s="1"/>
      <c r="M10140" s="1"/>
    </row>
    <row r="10141" spans="1:13" x14ac:dyDescent="0.25">
      <c r="A10141" t="s">
        <v>147</v>
      </c>
      <c r="B10141">
        <v>313</v>
      </c>
      <c r="C10141">
        <v>1904</v>
      </c>
      <c r="D10141">
        <v>0</v>
      </c>
      <c r="E10141">
        <v>0</v>
      </c>
      <c r="F10141" s="1"/>
      <c r="G10141" s="1"/>
      <c r="H10141" s="1"/>
      <c r="I10141" s="1"/>
      <c r="J10141" s="1"/>
      <c r="K10141" s="1"/>
      <c r="L10141" s="1"/>
      <c r="M10141" s="1"/>
    </row>
    <row r="10142" spans="1:13" x14ac:dyDescent="0.25">
      <c r="A10142" t="s">
        <v>147</v>
      </c>
      <c r="B10142">
        <v>313</v>
      </c>
      <c r="C10142">
        <v>1905</v>
      </c>
      <c r="D10142">
        <v>0</v>
      </c>
      <c r="E10142">
        <v>0</v>
      </c>
      <c r="F10142" s="1"/>
      <c r="G10142" s="1"/>
      <c r="H10142" s="1"/>
      <c r="I10142" s="1"/>
      <c r="J10142" s="1"/>
      <c r="K10142" s="1"/>
      <c r="L10142" s="1"/>
      <c r="M10142" s="1"/>
    </row>
    <row r="10143" spans="1:13" x14ac:dyDescent="0.25">
      <c r="A10143" t="s">
        <v>147</v>
      </c>
      <c r="B10143">
        <v>313</v>
      </c>
      <c r="C10143">
        <v>1906</v>
      </c>
      <c r="D10143">
        <v>0</v>
      </c>
      <c r="E10143">
        <v>0</v>
      </c>
      <c r="F10143" s="1"/>
      <c r="G10143" s="1"/>
      <c r="H10143" s="1"/>
      <c r="I10143" s="1"/>
      <c r="J10143" s="1"/>
      <c r="K10143" s="1"/>
      <c r="L10143" s="1"/>
      <c r="M10143" s="1"/>
    </row>
    <row r="10144" spans="1:13" x14ac:dyDescent="0.25">
      <c r="A10144" t="s">
        <v>147</v>
      </c>
      <c r="B10144">
        <v>313</v>
      </c>
      <c r="C10144">
        <v>1907</v>
      </c>
      <c r="D10144">
        <v>0</v>
      </c>
      <c r="E10144">
        <v>0</v>
      </c>
      <c r="F10144" s="1"/>
      <c r="G10144" s="1"/>
      <c r="H10144" s="1"/>
      <c r="I10144" s="1"/>
      <c r="J10144" s="1"/>
      <c r="K10144" s="1"/>
      <c r="L10144" s="1"/>
      <c r="M10144" s="1"/>
    </row>
    <row r="10145" spans="1:13" x14ac:dyDescent="0.25">
      <c r="A10145" t="s">
        <v>147</v>
      </c>
      <c r="B10145">
        <v>313</v>
      </c>
      <c r="C10145">
        <v>1908</v>
      </c>
      <c r="D10145">
        <v>0</v>
      </c>
      <c r="E10145">
        <v>0</v>
      </c>
      <c r="F10145" s="1"/>
      <c r="G10145" s="1"/>
      <c r="H10145" s="1"/>
      <c r="I10145" s="1"/>
      <c r="J10145" s="1"/>
      <c r="K10145" s="1"/>
      <c r="L10145" s="1"/>
      <c r="M10145" s="1"/>
    </row>
    <row r="10146" spans="1:13" x14ac:dyDescent="0.25">
      <c r="A10146" t="s">
        <v>147</v>
      </c>
      <c r="B10146">
        <v>313</v>
      </c>
      <c r="C10146">
        <v>1909</v>
      </c>
      <c r="D10146">
        <v>0</v>
      </c>
      <c r="E10146">
        <v>0</v>
      </c>
      <c r="F10146" s="1"/>
      <c r="G10146" s="1"/>
      <c r="H10146" s="1"/>
      <c r="I10146" s="1"/>
      <c r="J10146" s="1"/>
      <c r="K10146" s="1"/>
      <c r="L10146" s="1"/>
      <c r="M10146" s="1"/>
    </row>
    <row r="10147" spans="1:13" x14ac:dyDescent="0.25">
      <c r="A10147" t="s">
        <v>147</v>
      </c>
      <c r="B10147">
        <v>313</v>
      </c>
      <c r="C10147">
        <v>1910</v>
      </c>
      <c r="D10147">
        <v>0</v>
      </c>
      <c r="E10147">
        <v>0</v>
      </c>
      <c r="F10147" s="1"/>
      <c r="G10147" s="1"/>
      <c r="H10147" s="1"/>
      <c r="I10147" s="1"/>
      <c r="J10147" s="1"/>
      <c r="K10147" s="1"/>
      <c r="L10147" s="1"/>
      <c r="M10147" s="1"/>
    </row>
    <row r="10148" spans="1:13" x14ac:dyDescent="0.25">
      <c r="A10148" t="s">
        <v>147</v>
      </c>
      <c r="B10148">
        <v>313</v>
      </c>
      <c r="C10148">
        <v>1911</v>
      </c>
      <c r="D10148">
        <v>0</v>
      </c>
      <c r="E10148">
        <v>0</v>
      </c>
      <c r="F10148" s="1"/>
      <c r="G10148" s="1"/>
      <c r="H10148" s="1"/>
      <c r="I10148" s="1"/>
      <c r="J10148" s="1"/>
      <c r="K10148" s="1"/>
      <c r="L10148" s="1"/>
      <c r="M10148" s="1"/>
    </row>
    <row r="10149" spans="1:13" x14ac:dyDescent="0.25">
      <c r="A10149" t="s">
        <v>147</v>
      </c>
      <c r="B10149">
        <v>313</v>
      </c>
      <c r="C10149">
        <v>1912</v>
      </c>
      <c r="D10149">
        <v>0</v>
      </c>
      <c r="E10149">
        <v>0</v>
      </c>
      <c r="F10149" s="1"/>
      <c r="G10149" s="1"/>
      <c r="H10149" s="1"/>
      <c r="I10149" s="1"/>
      <c r="J10149" s="1"/>
      <c r="K10149" s="1"/>
      <c r="L10149" s="1"/>
      <c r="M10149" s="1"/>
    </row>
    <row r="10150" spans="1:13" x14ac:dyDescent="0.25">
      <c r="A10150" t="s">
        <v>147</v>
      </c>
      <c r="B10150">
        <v>313</v>
      </c>
      <c r="C10150">
        <v>1913</v>
      </c>
      <c r="D10150">
        <v>0</v>
      </c>
      <c r="E10150">
        <v>0</v>
      </c>
      <c r="F10150" s="1"/>
      <c r="G10150" s="1"/>
      <c r="H10150" s="1"/>
      <c r="I10150" s="1"/>
      <c r="J10150" s="1"/>
      <c r="K10150" s="1"/>
      <c r="L10150" s="1"/>
      <c r="M10150" s="1"/>
    </row>
    <row r="10151" spans="1:13" x14ac:dyDescent="0.25">
      <c r="A10151" t="s">
        <v>147</v>
      </c>
      <c r="B10151">
        <v>313</v>
      </c>
      <c r="C10151">
        <v>1914</v>
      </c>
      <c r="D10151">
        <v>0</v>
      </c>
      <c r="E10151">
        <v>0</v>
      </c>
      <c r="F10151" s="1"/>
      <c r="G10151" s="1"/>
      <c r="H10151" s="1"/>
      <c r="I10151" s="1"/>
      <c r="J10151" s="1"/>
      <c r="K10151" s="1"/>
      <c r="L10151" s="1"/>
      <c r="M10151" s="1"/>
    </row>
    <row r="10152" spans="1:13" x14ac:dyDescent="0.25">
      <c r="A10152" t="s">
        <v>147</v>
      </c>
      <c r="B10152">
        <v>313</v>
      </c>
      <c r="C10152">
        <v>1915</v>
      </c>
      <c r="D10152">
        <v>0</v>
      </c>
      <c r="E10152">
        <v>0</v>
      </c>
      <c r="F10152" s="1"/>
      <c r="G10152" s="1"/>
      <c r="H10152" s="1"/>
      <c r="I10152" s="1"/>
      <c r="J10152" s="1"/>
      <c r="K10152" s="1"/>
      <c r="L10152" s="1"/>
      <c r="M10152" s="1"/>
    </row>
    <row r="10153" spans="1:13" x14ac:dyDescent="0.25">
      <c r="A10153" t="s">
        <v>147</v>
      </c>
      <c r="B10153">
        <v>313</v>
      </c>
      <c r="C10153">
        <v>1916</v>
      </c>
      <c r="D10153">
        <v>0</v>
      </c>
      <c r="E10153">
        <v>0</v>
      </c>
      <c r="F10153" s="1"/>
      <c r="G10153" s="1"/>
      <c r="H10153" s="1"/>
      <c r="I10153" s="1"/>
      <c r="J10153" s="1"/>
      <c r="K10153" s="1"/>
      <c r="L10153" s="1"/>
      <c r="M10153" s="1"/>
    </row>
    <row r="10154" spans="1:13" x14ac:dyDescent="0.25">
      <c r="A10154" t="s">
        <v>147</v>
      </c>
      <c r="B10154">
        <v>313</v>
      </c>
      <c r="C10154">
        <v>1917</v>
      </c>
      <c r="D10154">
        <v>0</v>
      </c>
      <c r="E10154">
        <v>0</v>
      </c>
      <c r="F10154" s="1"/>
      <c r="G10154" s="1"/>
      <c r="H10154" s="1"/>
      <c r="I10154" s="1"/>
      <c r="J10154" s="1"/>
      <c r="K10154" s="1"/>
      <c r="L10154" s="1"/>
      <c r="M10154" s="1"/>
    </row>
    <row r="10155" spans="1:13" x14ac:dyDescent="0.25">
      <c r="A10155" t="s">
        <v>147</v>
      </c>
      <c r="B10155">
        <v>313</v>
      </c>
      <c r="C10155">
        <v>1918</v>
      </c>
      <c r="D10155">
        <v>0</v>
      </c>
      <c r="E10155">
        <v>0</v>
      </c>
      <c r="F10155" s="1"/>
      <c r="G10155" s="1"/>
      <c r="H10155" s="1"/>
      <c r="I10155" s="1"/>
      <c r="J10155" s="1"/>
      <c r="K10155" s="1"/>
      <c r="L10155" s="1"/>
      <c r="M10155" s="1"/>
    </row>
    <row r="10156" spans="1:13" x14ac:dyDescent="0.25">
      <c r="A10156" t="s">
        <v>147</v>
      </c>
      <c r="B10156">
        <v>313</v>
      </c>
      <c r="C10156">
        <v>1919</v>
      </c>
      <c r="D10156">
        <v>0</v>
      </c>
      <c r="E10156">
        <v>0</v>
      </c>
      <c r="F10156" s="1"/>
      <c r="G10156" s="1"/>
      <c r="H10156" s="1"/>
      <c r="I10156" s="1"/>
      <c r="J10156" s="1"/>
      <c r="K10156" s="1"/>
      <c r="L10156" s="1"/>
      <c r="M10156" s="1"/>
    </row>
    <row r="10157" spans="1:13" x14ac:dyDescent="0.25">
      <c r="A10157" t="s">
        <v>147</v>
      </c>
      <c r="B10157">
        <v>313</v>
      </c>
      <c r="C10157">
        <v>1920</v>
      </c>
      <c r="D10157">
        <v>0</v>
      </c>
      <c r="E10157">
        <v>0</v>
      </c>
      <c r="F10157" s="1"/>
      <c r="G10157" s="1"/>
      <c r="H10157" s="1"/>
      <c r="I10157" s="1"/>
      <c r="J10157" s="1"/>
      <c r="K10157" s="1"/>
      <c r="L10157" s="1"/>
      <c r="M10157" s="1"/>
    </row>
    <row r="10158" spans="1:13" x14ac:dyDescent="0.25">
      <c r="A10158" t="s">
        <v>147</v>
      </c>
      <c r="B10158">
        <v>313</v>
      </c>
      <c r="C10158">
        <v>1921</v>
      </c>
      <c r="D10158">
        <v>0</v>
      </c>
      <c r="E10158">
        <v>0</v>
      </c>
      <c r="F10158" s="1"/>
      <c r="G10158" s="1"/>
      <c r="H10158" s="1"/>
      <c r="I10158" s="1"/>
      <c r="J10158" s="1"/>
      <c r="K10158" s="1"/>
      <c r="L10158" s="1"/>
      <c r="M10158" s="1"/>
    </row>
    <row r="10159" spans="1:13" x14ac:dyDescent="0.25">
      <c r="A10159" t="s">
        <v>147</v>
      </c>
      <c r="B10159">
        <v>313</v>
      </c>
      <c r="C10159">
        <v>1922</v>
      </c>
      <c r="D10159">
        <v>0</v>
      </c>
      <c r="E10159">
        <v>0</v>
      </c>
      <c r="F10159" s="1"/>
      <c r="G10159" s="1"/>
      <c r="H10159" s="1"/>
      <c r="I10159" s="1"/>
      <c r="J10159" s="1"/>
      <c r="K10159" s="1"/>
      <c r="L10159" s="1"/>
      <c r="M10159" s="1"/>
    </row>
    <row r="10160" spans="1:13" x14ac:dyDescent="0.25">
      <c r="A10160" t="s">
        <v>147</v>
      </c>
      <c r="B10160">
        <v>313</v>
      </c>
      <c r="C10160">
        <v>1923</v>
      </c>
      <c r="D10160">
        <v>0</v>
      </c>
      <c r="E10160">
        <v>0</v>
      </c>
      <c r="F10160" s="1"/>
      <c r="G10160" s="1"/>
      <c r="H10160" s="1"/>
      <c r="I10160" s="1"/>
      <c r="J10160" s="1"/>
      <c r="K10160" s="1"/>
      <c r="L10160" s="1"/>
      <c r="M10160" s="1"/>
    </row>
    <row r="10161" spans="1:13" x14ac:dyDescent="0.25">
      <c r="A10161" t="s">
        <v>147</v>
      </c>
      <c r="B10161">
        <v>313</v>
      </c>
      <c r="C10161">
        <v>1924</v>
      </c>
      <c r="D10161">
        <v>0</v>
      </c>
      <c r="E10161">
        <v>0</v>
      </c>
      <c r="F10161" s="1"/>
      <c r="G10161" s="1"/>
      <c r="H10161" s="1"/>
      <c r="I10161" s="1"/>
      <c r="J10161" s="1"/>
      <c r="K10161" s="1"/>
      <c r="L10161" s="1"/>
      <c r="M10161" s="1"/>
    </row>
    <row r="10162" spans="1:13" x14ac:dyDescent="0.25">
      <c r="A10162" t="s">
        <v>147</v>
      </c>
      <c r="B10162">
        <v>313</v>
      </c>
      <c r="C10162">
        <v>1925</v>
      </c>
      <c r="D10162">
        <v>0</v>
      </c>
      <c r="E10162">
        <v>0</v>
      </c>
      <c r="F10162" s="1"/>
      <c r="G10162" s="1"/>
      <c r="H10162" s="1"/>
      <c r="I10162" s="1"/>
      <c r="J10162" s="1"/>
      <c r="K10162" s="1"/>
      <c r="L10162" s="1"/>
      <c r="M10162" s="1"/>
    </row>
    <row r="10163" spans="1:13" x14ac:dyDescent="0.25">
      <c r="A10163" t="s">
        <v>147</v>
      </c>
      <c r="B10163">
        <v>313</v>
      </c>
      <c r="C10163">
        <v>1926</v>
      </c>
      <c r="D10163">
        <v>0</v>
      </c>
      <c r="E10163">
        <v>0</v>
      </c>
      <c r="F10163" s="1"/>
      <c r="G10163" s="1"/>
      <c r="H10163" s="1"/>
      <c r="I10163" s="1"/>
      <c r="J10163" s="1"/>
      <c r="K10163" s="1"/>
      <c r="L10163" s="1"/>
      <c r="M10163" s="1"/>
    </row>
    <row r="10164" spans="1:13" x14ac:dyDescent="0.25">
      <c r="A10164" t="s">
        <v>147</v>
      </c>
      <c r="B10164">
        <v>313</v>
      </c>
      <c r="C10164">
        <v>1927</v>
      </c>
      <c r="D10164">
        <v>0</v>
      </c>
      <c r="E10164">
        <v>0</v>
      </c>
      <c r="F10164" s="1"/>
      <c r="G10164" s="1"/>
      <c r="H10164" s="1"/>
      <c r="I10164" s="1"/>
      <c r="J10164" s="1"/>
      <c r="K10164" s="1"/>
      <c r="L10164" s="1"/>
      <c r="M10164" s="1"/>
    </row>
    <row r="10165" spans="1:13" x14ac:dyDescent="0.25">
      <c r="A10165" t="s">
        <v>147</v>
      </c>
      <c r="B10165">
        <v>313</v>
      </c>
      <c r="C10165">
        <v>1928</v>
      </c>
      <c r="D10165">
        <v>0</v>
      </c>
      <c r="E10165">
        <v>0</v>
      </c>
      <c r="F10165" s="1"/>
      <c r="G10165" s="1"/>
      <c r="H10165" s="1"/>
      <c r="I10165" s="1"/>
      <c r="J10165" s="1"/>
      <c r="K10165" s="1"/>
      <c r="L10165" s="1"/>
      <c r="M10165" s="1"/>
    </row>
    <row r="10166" spans="1:13" x14ac:dyDescent="0.25">
      <c r="A10166" t="s">
        <v>147</v>
      </c>
      <c r="B10166">
        <v>313</v>
      </c>
      <c r="C10166">
        <v>1929</v>
      </c>
      <c r="D10166">
        <v>0</v>
      </c>
      <c r="E10166">
        <v>0</v>
      </c>
      <c r="F10166" s="1"/>
      <c r="G10166" s="1"/>
      <c r="H10166" s="1"/>
      <c r="I10166" s="1"/>
      <c r="J10166" s="1"/>
      <c r="K10166" s="1"/>
      <c r="L10166" s="1"/>
      <c r="M10166" s="1"/>
    </row>
    <row r="10167" spans="1:13" x14ac:dyDescent="0.25">
      <c r="A10167" t="s">
        <v>147</v>
      </c>
      <c r="B10167">
        <v>313</v>
      </c>
      <c r="C10167">
        <v>1930</v>
      </c>
      <c r="D10167">
        <v>0</v>
      </c>
      <c r="E10167">
        <v>0</v>
      </c>
      <c r="F10167" s="1"/>
      <c r="G10167" s="1"/>
      <c r="H10167" s="1"/>
      <c r="I10167" s="1"/>
      <c r="J10167" s="1"/>
      <c r="K10167" s="1"/>
      <c r="L10167" s="1"/>
      <c r="M10167" s="1"/>
    </row>
    <row r="10168" spans="1:13" x14ac:dyDescent="0.25">
      <c r="A10168" t="s">
        <v>147</v>
      </c>
      <c r="B10168">
        <v>313</v>
      </c>
      <c r="C10168">
        <v>1931</v>
      </c>
      <c r="D10168">
        <v>0</v>
      </c>
      <c r="E10168">
        <v>0</v>
      </c>
      <c r="F10168" s="1"/>
      <c r="G10168" s="1"/>
      <c r="H10168" s="1"/>
      <c r="I10168" s="1"/>
      <c r="J10168" s="1"/>
      <c r="K10168" s="1"/>
      <c r="L10168" s="1"/>
      <c r="M10168" s="1"/>
    </row>
    <row r="10169" spans="1:13" x14ac:dyDescent="0.25">
      <c r="A10169" t="s">
        <v>147</v>
      </c>
      <c r="B10169">
        <v>313</v>
      </c>
      <c r="C10169">
        <v>1932</v>
      </c>
      <c r="D10169">
        <v>0</v>
      </c>
      <c r="E10169">
        <v>0</v>
      </c>
      <c r="F10169" s="1"/>
      <c r="G10169" s="1"/>
      <c r="H10169" s="1"/>
      <c r="I10169" s="1"/>
      <c r="J10169" s="1"/>
      <c r="K10169" s="1"/>
      <c r="L10169" s="1"/>
      <c r="M10169" s="1"/>
    </row>
    <row r="10170" spans="1:13" x14ac:dyDescent="0.25">
      <c r="A10170" t="s">
        <v>147</v>
      </c>
      <c r="B10170">
        <v>313</v>
      </c>
      <c r="C10170">
        <v>1933</v>
      </c>
      <c r="D10170">
        <v>0</v>
      </c>
      <c r="E10170">
        <v>0</v>
      </c>
      <c r="F10170" s="1"/>
      <c r="G10170" s="1"/>
      <c r="H10170" s="1"/>
      <c r="I10170" s="1"/>
      <c r="J10170" s="1"/>
      <c r="K10170" s="1"/>
      <c r="L10170" s="1"/>
      <c r="M10170" s="1"/>
    </row>
    <row r="10171" spans="1:13" x14ac:dyDescent="0.25">
      <c r="A10171" t="s">
        <v>147</v>
      </c>
      <c r="B10171">
        <v>313</v>
      </c>
      <c r="C10171">
        <v>1934</v>
      </c>
      <c r="D10171">
        <v>0</v>
      </c>
      <c r="E10171">
        <v>0</v>
      </c>
      <c r="F10171" s="1"/>
      <c r="G10171" s="1"/>
      <c r="H10171" s="1"/>
      <c r="I10171" s="1"/>
      <c r="J10171" s="1"/>
      <c r="K10171" s="1"/>
      <c r="L10171" s="1"/>
      <c r="M10171" s="1"/>
    </row>
    <row r="10172" spans="1:13" x14ac:dyDescent="0.25">
      <c r="A10172" t="s">
        <v>147</v>
      </c>
      <c r="B10172">
        <v>313</v>
      </c>
      <c r="C10172">
        <v>1935</v>
      </c>
      <c r="D10172">
        <v>0</v>
      </c>
      <c r="E10172">
        <v>0</v>
      </c>
      <c r="F10172" s="1"/>
      <c r="G10172" s="1"/>
      <c r="H10172" s="1"/>
      <c r="I10172" s="1"/>
      <c r="J10172" s="1"/>
      <c r="K10172" s="1"/>
      <c r="L10172" s="1"/>
      <c r="M10172" s="1"/>
    </row>
    <row r="10173" spans="1:13" x14ac:dyDescent="0.25">
      <c r="A10173" t="s">
        <v>147</v>
      </c>
      <c r="B10173">
        <v>313</v>
      </c>
      <c r="C10173">
        <v>1936</v>
      </c>
      <c r="D10173">
        <v>0</v>
      </c>
      <c r="E10173">
        <v>0</v>
      </c>
      <c r="F10173" s="1"/>
      <c r="G10173" s="1"/>
      <c r="H10173" s="1"/>
      <c r="I10173" s="1"/>
      <c r="J10173" s="1"/>
      <c r="K10173" s="1"/>
      <c r="L10173" s="1"/>
      <c r="M10173" s="1"/>
    </row>
    <row r="10174" spans="1:13" x14ac:dyDescent="0.25">
      <c r="A10174" t="s">
        <v>147</v>
      </c>
      <c r="B10174">
        <v>313</v>
      </c>
      <c r="C10174">
        <v>1937</v>
      </c>
      <c r="D10174">
        <v>0</v>
      </c>
      <c r="E10174">
        <v>0</v>
      </c>
      <c r="F10174" s="1"/>
      <c r="G10174" s="1"/>
      <c r="H10174" s="1"/>
      <c r="I10174" s="1"/>
      <c r="J10174" s="1"/>
      <c r="K10174" s="1"/>
      <c r="L10174" s="1"/>
      <c r="M10174" s="1"/>
    </row>
    <row r="10175" spans="1:13" x14ac:dyDescent="0.25">
      <c r="A10175" t="s">
        <v>147</v>
      </c>
      <c r="B10175">
        <v>313</v>
      </c>
      <c r="C10175">
        <v>1938</v>
      </c>
      <c r="D10175">
        <v>0</v>
      </c>
      <c r="E10175">
        <v>0</v>
      </c>
      <c r="F10175" s="1"/>
      <c r="G10175" s="1"/>
      <c r="H10175" s="1"/>
      <c r="I10175" s="1"/>
      <c r="J10175" s="1"/>
      <c r="K10175" s="1"/>
      <c r="L10175" s="1"/>
      <c r="M10175" s="1"/>
    </row>
    <row r="10176" spans="1:13" x14ac:dyDescent="0.25">
      <c r="A10176" t="s">
        <v>147</v>
      </c>
      <c r="B10176">
        <v>313</v>
      </c>
      <c r="C10176">
        <v>1939</v>
      </c>
      <c r="D10176">
        <v>0</v>
      </c>
      <c r="E10176">
        <v>0</v>
      </c>
      <c r="F10176" s="1"/>
      <c r="G10176" s="1"/>
      <c r="H10176" s="1"/>
      <c r="I10176" s="1"/>
      <c r="J10176" s="1"/>
      <c r="K10176" s="1"/>
      <c r="L10176" s="1"/>
      <c r="M10176" s="1"/>
    </row>
    <row r="10177" spans="1:13" x14ac:dyDescent="0.25">
      <c r="A10177" t="s">
        <v>147</v>
      </c>
      <c r="B10177">
        <v>313</v>
      </c>
      <c r="C10177">
        <v>1940</v>
      </c>
      <c r="D10177">
        <v>0</v>
      </c>
      <c r="E10177">
        <v>0</v>
      </c>
      <c r="F10177" s="1"/>
      <c r="G10177" s="1"/>
      <c r="H10177" s="1"/>
      <c r="I10177" s="1"/>
      <c r="J10177" s="1"/>
      <c r="K10177" s="1"/>
      <c r="L10177" s="1"/>
      <c r="M10177" s="1"/>
    </row>
    <row r="10178" spans="1:13" x14ac:dyDescent="0.25">
      <c r="A10178" t="s">
        <v>147</v>
      </c>
      <c r="B10178">
        <v>313</v>
      </c>
      <c r="C10178">
        <v>1941</v>
      </c>
      <c r="D10178">
        <v>0</v>
      </c>
      <c r="E10178">
        <v>0</v>
      </c>
      <c r="F10178" s="1"/>
      <c r="G10178" s="1"/>
      <c r="H10178" s="1"/>
      <c r="I10178" s="1"/>
      <c r="J10178" s="1"/>
      <c r="K10178" s="1"/>
      <c r="L10178" s="1"/>
      <c r="M10178" s="1"/>
    </row>
    <row r="10179" spans="1:13" x14ac:dyDescent="0.25">
      <c r="A10179" t="s">
        <v>147</v>
      </c>
      <c r="B10179">
        <v>313</v>
      </c>
      <c r="C10179">
        <v>1942</v>
      </c>
      <c r="D10179">
        <v>0</v>
      </c>
      <c r="E10179">
        <v>0</v>
      </c>
      <c r="F10179" s="1"/>
      <c r="G10179" s="1"/>
      <c r="H10179" s="1"/>
      <c r="I10179" s="1"/>
      <c r="J10179" s="1"/>
      <c r="K10179" s="1"/>
      <c r="L10179" s="1"/>
      <c r="M10179" s="1"/>
    </row>
    <row r="10180" spans="1:13" x14ac:dyDescent="0.25">
      <c r="A10180" t="s">
        <v>147</v>
      </c>
      <c r="B10180">
        <v>313</v>
      </c>
      <c r="C10180">
        <v>1943</v>
      </c>
      <c r="D10180">
        <v>0</v>
      </c>
      <c r="E10180">
        <v>0</v>
      </c>
      <c r="F10180" s="1"/>
      <c r="G10180" s="1"/>
      <c r="H10180" s="1"/>
      <c r="I10180" s="1"/>
      <c r="J10180" s="1"/>
      <c r="K10180" s="1"/>
      <c r="L10180" s="1"/>
      <c r="M10180" s="1"/>
    </row>
    <row r="10181" spans="1:13" x14ac:dyDescent="0.25">
      <c r="A10181" t="s">
        <v>147</v>
      </c>
      <c r="B10181">
        <v>313</v>
      </c>
      <c r="C10181">
        <v>1944</v>
      </c>
      <c r="D10181">
        <v>0</v>
      </c>
      <c r="E10181">
        <v>0</v>
      </c>
      <c r="F10181" s="1"/>
      <c r="G10181" s="1"/>
      <c r="H10181" s="1"/>
      <c r="I10181" s="1"/>
      <c r="J10181" s="1"/>
      <c r="K10181" s="1"/>
      <c r="L10181" s="1"/>
      <c r="M10181" s="1"/>
    </row>
    <row r="10182" spans="1:13" x14ac:dyDescent="0.25">
      <c r="A10182" t="s">
        <v>147</v>
      </c>
      <c r="B10182">
        <v>313</v>
      </c>
      <c r="C10182">
        <v>1945</v>
      </c>
      <c r="D10182">
        <v>0</v>
      </c>
      <c r="E10182">
        <v>0</v>
      </c>
      <c r="F10182" s="1"/>
      <c r="G10182" s="1"/>
      <c r="H10182" s="1"/>
      <c r="I10182" s="1"/>
      <c r="J10182" s="1"/>
      <c r="K10182" s="1"/>
      <c r="L10182" s="1"/>
      <c r="M10182" s="1"/>
    </row>
    <row r="10183" spans="1:13" x14ac:dyDescent="0.25">
      <c r="A10183" t="s">
        <v>147</v>
      </c>
      <c r="B10183">
        <v>313</v>
      </c>
      <c r="C10183">
        <v>1946</v>
      </c>
      <c r="D10183">
        <v>0</v>
      </c>
      <c r="E10183">
        <v>0</v>
      </c>
      <c r="F10183" s="1"/>
      <c r="G10183" s="1"/>
      <c r="H10183" s="1"/>
      <c r="I10183" s="1"/>
      <c r="J10183" s="1"/>
      <c r="K10183" s="1"/>
      <c r="L10183" s="1"/>
      <c r="M10183" s="1"/>
    </row>
    <row r="10184" spans="1:13" x14ac:dyDescent="0.25">
      <c r="A10184" t="s">
        <v>147</v>
      </c>
      <c r="B10184">
        <v>313</v>
      </c>
      <c r="C10184">
        <v>1947</v>
      </c>
      <c r="D10184">
        <v>0</v>
      </c>
      <c r="E10184">
        <v>0</v>
      </c>
      <c r="F10184" s="1"/>
      <c r="G10184" s="1"/>
      <c r="H10184" s="1"/>
      <c r="I10184" s="1"/>
      <c r="J10184" s="1"/>
      <c r="K10184" s="1"/>
      <c r="L10184" s="1"/>
      <c r="M10184" s="1"/>
    </row>
    <row r="10185" spans="1:13" x14ac:dyDescent="0.25">
      <c r="A10185" t="s">
        <v>147</v>
      </c>
      <c r="B10185">
        <v>313</v>
      </c>
      <c r="C10185">
        <v>1948</v>
      </c>
      <c r="D10185">
        <v>0</v>
      </c>
      <c r="E10185">
        <v>0</v>
      </c>
      <c r="F10185" s="1"/>
      <c r="G10185" s="1"/>
      <c r="H10185" s="1"/>
      <c r="I10185" s="1"/>
      <c r="J10185" s="1"/>
      <c r="K10185" s="1"/>
      <c r="L10185" s="1"/>
      <c r="M10185" s="1"/>
    </row>
    <row r="10186" spans="1:13" x14ac:dyDescent="0.25">
      <c r="A10186" t="s">
        <v>147</v>
      </c>
      <c r="B10186">
        <v>313</v>
      </c>
      <c r="C10186">
        <v>1949</v>
      </c>
      <c r="D10186">
        <v>0</v>
      </c>
      <c r="E10186">
        <v>0</v>
      </c>
      <c r="F10186" s="1"/>
      <c r="G10186" s="1"/>
      <c r="H10186" s="1"/>
      <c r="I10186" s="1"/>
      <c r="J10186" s="1"/>
      <c r="K10186" s="1"/>
      <c r="L10186" s="1"/>
      <c r="M10186" s="1"/>
    </row>
    <row r="10187" spans="1:13" x14ac:dyDescent="0.25">
      <c r="A10187" t="s">
        <v>147</v>
      </c>
      <c r="B10187">
        <v>313</v>
      </c>
      <c r="C10187">
        <v>1950</v>
      </c>
      <c r="D10187">
        <v>0</v>
      </c>
      <c r="E10187">
        <v>0</v>
      </c>
      <c r="F10187" s="1"/>
      <c r="G10187" s="1"/>
      <c r="H10187" s="1"/>
      <c r="I10187" s="1"/>
      <c r="J10187" s="1"/>
      <c r="K10187" s="1"/>
      <c r="L10187" s="1"/>
      <c r="M10187" s="1"/>
    </row>
    <row r="10188" spans="1:13" x14ac:dyDescent="0.25">
      <c r="A10188" t="s">
        <v>147</v>
      </c>
      <c r="B10188">
        <v>313</v>
      </c>
      <c r="C10188">
        <v>1951</v>
      </c>
      <c r="D10188">
        <v>0</v>
      </c>
      <c r="E10188">
        <v>0</v>
      </c>
      <c r="F10188" s="1"/>
      <c r="G10188" s="1"/>
      <c r="H10188" s="1"/>
      <c r="I10188" s="1"/>
      <c r="J10188" s="1"/>
      <c r="K10188" s="1"/>
      <c r="L10188" s="1"/>
      <c r="M10188" s="1"/>
    </row>
    <row r="10189" spans="1:13" x14ac:dyDescent="0.25">
      <c r="A10189" t="s">
        <v>147</v>
      </c>
      <c r="B10189">
        <v>313</v>
      </c>
      <c r="C10189">
        <v>1952</v>
      </c>
      <c r="D10189">
        <v>0</v>
      </c>
      <c r="E10189">
        <v>0</v>
      </c>
      <c r="F10189" s="1"/>
      <c r="G10189" s="1"/>
      <c r="H10189" s="1"/>
      <c r="I10189" s="1"/>
      <c r="J10189" s="1"/>
      <c r="K10189" s="1"/>
      <c r="L10189" s="1"/>
      <c r="M10189" s="1"/>
    </row>
    <row r="10190" spans="1:13" x14ac:dyDescent="0.25">
      <c r="A10190" t="s">
        <v>147</v>
      </c>
      <c r="B10190">
        <v>313</v>
      </c>
      <c r="C10190">
        <v>1953</v>
      </c>
      <c r="D10190">
        <v>0</v>
      </c>
      <c r="E10190">
        <v>0</v>
      </c>
      <c r="F10190" s="1"/>
      <c r="G10190" s="1"/>
      <c r="H10190" s="1"/>
      <c r="I10190" s="1"/>
      <c r="J10190" s="1"/>
      <c r="K10190" s="1"/>
      <c r="L10190" s="1"/>
      <c r="M10190" s="1"/>
    </row>
    <row r="10191" spans="1:13" x14ac:dyDescent="0.25">
      <c r="A10191" t="s">
        <v>147</v>
      </c>
      <c r="B10191">
        <v>313</v>
      </c>
      <c r="C10191">
        <v>1954</v>
      </c>
      <c r="D10191">
        <v>0</v>
      </c>
      <c r="E10191">
        <v>0</v>
      </c>
      <c r="F10191" s="1"/>
      <c r="G10191" s="1"/>
      <c r="H10191" s="1"/>
      <c r="I10191" s="1"/>
      <c r="J10191" s="1"/>
      <c r="K10191" s="1"/>
      <c r="L10191" s="1"/>
      <c r="M10191" s="1"/>
    </row>
    <row r="10192" spans="1:13" x14ac:dyDescent="0.25">
      <c r="A10192" t="s">
        <v>147</v>
      </c>
      <c r="B10192">
        <v>313</v>
      </c>
      <c r="C10192">
        <v>1955</v>
      </c>
      <c r="D10192">
        <v>0</v>
      </c>
      <c r="E10192">
        <v>0</v>
      </c>
      <c r="F10192" s="1"/>
      <c r="G10192" s="1"/>
      <c r="H10192" s="1"/>
      <c r="I10192" s="1"/>
      <c r="J10192" s="1"/>
      <c r="K10192" s="1"/>
      <c r="L10192" s="1"/>
      <c r="M10192" s="1"/>
    </row>
    <row r="10193" spans="1:13" x14ac:dyDescent="0.25">
      <c r="A10193" t="s">
        <v>147</v>
      </c>
      <c r="B10193">
        <v>313</v>
      </c>
      <c r="C10193">
        <v>1956</v>
      </c>
      <c r="D10193">
        <v>0</v>
      </c>
      <c r="E10193">
        <v>0</v>
      </c>
      <c r="F10193" s="1"/>
      <c r="G10193" s="1"/>
      <c r="H10193" s="1"/>
      <c r="I10193" s="1"/>
      <c r="J10193" s="1"/>
      <c r="K10193" s="1"/>
      <c r="L10193" s="1"/>
      <c r="M10193" s="1"/>
    </row>
    <row r="10194" spans="1:13" x14ac:dyDescent="0.25">
      <c r="A10194" t="s">
        <v>147</v>
      </c>
      <c r="B10194">
        <v>313</v>
      </c>
      <c r="C10194">
        <v>1957</v>
      </c>
      <c r="D10194">
        <v>0</v>
      </c>
      <c r="E10194">
        <v>0</v>
      </c>
      <c r="F10194" s="1"/>
      <c r="G10194" s="1"/>
      <c r="H10194" s="1"/>
      <c r="I10194" s="1"/>
      <c r="J10194" s="1"/>
      <c r="K10194" s="1"/>
      <c r="L10194" s="1"/>
      <c r="M10194" s="1"/>
    </row>
    <row r="10195" spans="1:13" x14ac:dyDescent="0.25">
      <c r="A10195" t="s">
        <v>147</v>
      </c>
      <c r="B10195">
        <v>313</v>
      </c>
      <c r="C10195">
        <v>1958</v>
      </c>
      <c r="D10195">
        <v>0</v>
      </c>
      <c r="E10195">
        <v>0</v>
      </c>
      <c r="F10195" s="1"/>
      <c r="G10195" s="1"/>
      <c r="H10195" s="1"/>
      <c r="I10195" s="1"/>
      <c r="J10195" s="1"/>
      <c r="K10195" s="1"/>
      <c r="L10195" s="1"/>
      <c r="M10195" s="1"/>
    </row>
    <row r="10196" spans="1:13" x14ac:dyDescent="0.25">
      <c r="A10196" t="s">
        <v>147</v>
      </c>
      <c r="B10196">
        <v>313</v>
      </c>
      <c r="C10196">
        <v>1959</v>
      </c>
      <c r="D10196">
        <v>0</v>
      </c>
      <c r="E10196">
        <v>0</v>
      </c>
      <c r="F10196" s="1"/>
      <c r="G10196" s="1"/>
      <c r="H10196" s="1"/>
      <c r="I10196" s="1"/>
      <c r="J10196" s="1"/>
      <c r="K10196" s="1"/>
      <c r="L10196" s="1"/>
      <c r="M10196" s="1"/>
    </row>
    <row r="10197" spans="1:13" x14ac:dyDescent="0.25">
      <c r="A10197" t="s">
        <v>147</v>
      </c>
      <c r="B10197">
        <v>313</v>
      </c>
      <c r="C10197">
        <v>1960</v>
      </c>
      <c r="D10197">
        <v>0</v>
      </c>
      <c r="E10197">
        <v>0</v>
      </c>
      <c r="F10197" s="1"/>
      <c r="G10197" s="1"/>
      <c r="H10197" s="1"/>
      <c r="I10197" s="1"/>
      <c r="J10197" s="1"/>
      <c r="K10197" s="1"/>
      <c r="L10197" s="1"/>
      <c r="M10197" s="1"/>
    </row>
    <row r="10198" spans="1:13" x14ac:dyDescent="0.25">
      <c r="A10198" t="s">
        <v>147</v>
      </c>
      <c r="B10198">
        <v>313</v>
      </c>
      <c r="C10198">
        <v>1961</v>
      </c>
      <c r="D10198">
        <v>0</v>
      </c>
      <c r="E10198">
        <v>0</v>
      </c>
      <c r="F10198" s="1"/>
      <c r="G10198" s="1"/>
      <c r="H10198" s="1"/>
      <c r="I10198" s="1"/>
      <c r="J10198" s="1"/>
      <c r="K10198" s="1"/>
      <c r="L10198" s="1"/>
      <c r="M10198" s="1"/>
    </row>
    <row r="10199" spans="1:13" x14ac:dyDescent="0.25">
      <c r="A10199" t="s">
        <v>147</v>
      </c>
      <c r="B10199">
        <v>313</v>
      </c>
      <c r="C10199">
        <v>1962</v>
      </c>
      <c r="D10199">
        <v>0</v>
      </c>
      <c r="E10199">
        <v>0</v>
      </c>
      <c r="F10199" s="1"/>
      <c r="G10199" s="1"/>
      <c r="H10199" s="1"/>
      <c r="I10199" s="1"/>
      <c r="J10199" s="1"/>
      <c r="K10199" s="1"/>
      <c r="L10199" s="1"/>
      <c r="M10199" s="1"/>
    </row>
    <row r="10200" spans="1:13" x14ac:dyDescent="0.25">
      <c r="A10200" t="s">
        <v>147</v>
      </c>
      <c r="B10200">
        <v>313</v>
      </c>
      <c r="C10200">
        <v>1963</v>
      </c>
      <c r="D10200">
        <v>0</v>
      </c>
      <c r="E10200">
        <v>0</v>
      </c>
      <c r="F10200" s="1"/>
      <c r="G10200" s="1"/>
      <c r="H10200" s="1"/>
      <c r="I10200" s="1"/>
      <c r="J10200" s="1"/>
      <c r="K10200" s="1"/>
      <c r="L10200" s="1"/>
      <c r="M10200" s="1">
        <v>6.8466165999999999</v>
      </c>
    </row>
    <row r="10201" spans="1:13" x14ac:dyDescent="0.25">
      <c r="A10201" t="s">
        <v>147</v>
      </c>
      <c r="B10201">
        <v>313</v>
      </c>
      <c r="C10201">
        <v>1964</v>
      </c>
      <c r="D10201">
        <v>0</v>
      </c>
      <c r="E10201">
        <v>0</v>
      </c>
      <c r="F10201" s="1"/>
      <c r="G10201" s="1"/>
      <c r="H10201" s="1"/>
      <c r="I10201" s="1"/>
      <c r="J10201" s="1"/>
      <c r="K10201" s="1"/>
      <c r="L10201" s="1"/>
      <c r="M10201" s="1">
        <v>6.8466068</v>
      </c>
    </row>
    <row r="10202" spans="1:13" x14ac:dyDescent="0.25">
      <c r="A10202" t="s">
        <v>147</v>
      </c>
      <c r="B10202">
        <v>313</v>
      </c>
      <c r="C10202">
        <v>1965</v>
      </c>
      <c r="D10202">
        <v>0</v>
      </c>
      <c r="E10202">
        <v>0</v>
      </c>
      <c r="F10202" s="1"/>
      <c r="G10202" s="1"/>
      <c r="H10202" s="1"/>
      <c r="I10202" s="1"/>
      <c r="J10202" s="1"/>
      <c r="K10202" s="1"/>
      <c r="L10202" s="1"/>
      <c r="M10202" s="1">
        <v>6.8466307999999998</v>
      </c>
    </row>
    <row r="10203" spans="1:13" x14ac:dyDescent="0.25">
      <c r="A10203" t="s">
        <v>147</v>
      </c>
      <c r="B10203">
        <v>313</v>
      </c>
      <c r="C10203">
        <v>1966</v>
      </c>
      <c r="D10203">
        <v>0</v>
      </c>
      <c r="E10203">
        <v>0</v>
      </c>
      <c r="F10203" s="1"/>
      <c r="G10203" s="1"/>
      <c r="H10203" s="1"/>
      <c r="I10203" s="1"/>
      <c r="J10203" s="1"/>
      <c r="K10203" s="1"/>
      <c r="L10203" s="1"/>
      <c r="M10203" s="1">
        <v>6.8465800000000003</v>
      </c>
    </row>
    <row r="10204" spans="1:13" x14ac:dyDescent="0.25">
      <c r="A10204" t="s">
        <v>147</v>
      </c>
      <c r="B10204">
        <v>313</v>
      </c>
      <c r="C10204">
        <v>1967</v>
      </c>
      <c r="D10204">
        <v>0</v>
      </c>
      <c r="E10204">
        <v>0</v>
      </c>
      <c r="F10204" s="1"/>
      <c r="G10204" s="1"/>
      <c r="H10204" s="1"/>
      <c r="I10204" s="1"/>
      <c r="J10204" s="1"/>
      <c r="K10204" s="1"/>
      <c r="L10204" s="1"/>
      <c r="M10204" s="1">
        <v>5.0029554000000003</v>
      </c>
    </row>
    <row r="10205" spans="1:13" x14ac:dyDescent="0.25">
      <c r="A10205" t="s">
        <v>147</v>
      </c>
      <c r="B10205">
        <v>313</v>
      </c>
      <c r="C10205">
        <v>1968</v>
      </c>
      <c r="D10205">
        <v>0</v>
      </c>
      <c r="E10205">
        <v>0</v>
      </c>
      <c r="F10205" s="1"/>
      <c r="G10205" s="1"/>
      <c r="H10205" s="1"/>
      <c r="I10205" s="1"/>
      <c r="J10205" s="1"/>
      <c r="K10205" s="1"/>
      <c r="L10205" s="1"/>
      <c r="M10205" s="1">
        <v>5.3978602000000002</v>
      </c>
    </row>
    <row r="10206" spans="1:13" x14ac:dyDescent="0.25">
      <c r="A10206" t="s">
        <v>147</v>
      </c>
      <c r="B10206">
        <v>313</v>
      </c>
      <c r="C10206">
        <v>1969</v>
      </c>
      <c r="D10206">
        <v>0</v>
      </c>
      <c r="E10206">
        <v>0</v>
      </c>
      <c r="F10206" s="1"/>
      <c r="G10206" s="1"/>
      <c r="H10206" s="1"/>
      <c r="I10206" s="1"/>
      <c r="J10206" s="1"/>
      <c r="K10206" s="1"/>
      <c r="L10206" s="1"/>
      <c r="M10206" s="1">
        <v>5.6469588999999996</v>
      </c>
    </row>
    <row r="10207" spans="1:13" x14ac:dyDescent="0.25">
      <c r="A10207" t="s">
        <v>147</v>
      </c>
      <c r="B10207">
        <v>313</v>
      </c>
      <c r="C10207">
        <v>1970</v>
      </c>
      <c r="D10207">
        <v>0</v>
      </c>
      <c r="E10207">
        <v>0</v>
      </c>
      <c r="F10207" s="1"/>
      <c r="G10207" s="1"/>
      <c r="H10207" s="1"/>
      <c r="I10207" s="1"/>
      <c r="J10207" s="1"/>
      <c r="K10207" s="1"/>
      <c r="L10207" s="1"/>
      <c r="M10207" s="1">
        <v>5.8756575</v>
      </c>
    </row>
    <row r="10208" spans="1:13" x14ac:dyDescent="0.25">
      <c r="A10208" t="s">
        <v>147</v>
      </c>
      <c r="B10208">
        <v>313</v>
      </c>
      <c r="C10208">
        <v>1971</v>
      </c>
      <c r="D10208">
        <v>0</v>
      </c>
      <c r="E10208">
        <v>0</v>
      </c>
      <c r="F10208" s="1"/>
      <c r="G10208" s="1"/>
      <c r="H10208" s="1"/>
      <c r="I10208" s="1"/>
      <c r="J10208" s="1"/>
      <c r="K10208" s="1"/>
      <c r="L10208" s="1"/>
      <c r="M10208" s="1">
        <v>-1.1236299999999999</v>
      </c>
    </row>
    <row r="10209" spans="1:13" x14ac:dyDescent="0.25">
      <c r="A10209" t="s">
        <v>147</v>
      </c>
      <c r="B10209">
        <v>313</v>
      </c>
      <c r="C10209">
        <v>1972</v>
      </c>
      <c r="D10209">
        <v>0</v>
      </c>
      <c r="E10209">
        <v>0</v>
      </c>
      <c r="F10209" s="1"/>
      <c r="G10209" s="1"/>
      <c r="H10209" s="1"/>
      <c r="I10209" s="1"/>
      <c r="J10209" s="1"/>
      <c r="K10209" s="1"/>
      <c r="L10209" s="1"/>
      <c r="M10209" s="1">
        <v>0.71025137000000005</v>
      </c>
    </row>
    <row r="10210" spans="1:13" x14ac:dyDescent="0.25">
      <c r="A10210" t="s">
        <v>147</v>
      </c>
      <c r="B10210">
        <v>313</v>
      </c>
      <c r="C10210">
        <v>1973</v>
      </c>
      <c r="D10210">
        <v>0</v>
      </c>
      <c r="E10210">
        <v>0</v>
      </c>
      <c r="F10210" s="1"/>
      <c r="G10210" s="1"/>
      <c r="H10210" s="1"/>
      <c r="I10210" s="1"/>
      <c r="J10210" s="1"/>
      <c r="K10210" s="1"/>
      <c r="L10210" s="1"/>
      <c r="M10210" s="1">
        <v>8.4626205999999993</v>
      </c>
    </row>
    <row r="10211" spans="1:13" x14ac:dyDescent="0.25">
      <c r="A10211" t="s">
        <v>147</v>
      </c>
      <c r="B10211">
        <v>313</v>
      </c>
      <c r="C10211">
        <v>1974</v>
      </c>
      <c r="D10211">
        <v>0</v>
      </c>
      <c r="E10211">
        <v>0</v>
      </c>
      <c r="F10211" s="1"/>
      <c r="G10211" s="1"/>
      <c r="H10211" s="1"/>
      <c r="I10211" s="1"/>
      <c r="J10211" s="1"/>
      <c r="K10211" s="1"/>
      <c r="L10211" s="1"/>
      <c r="M10211" s="1">
        <v>7.0220912000000002</v>
      </c>
    </row>
    <row r="10212" spans="1:13" x14ac:dyDescent="0.25">
      <c r="A10212" t="s">
        <v>147</v>
      </c>
      <c r="B10212">
        <v>313</v>
      </c>
      <c r="C10212">
        <v>1975</v>
      </c>
      <c r="D10212">
        <v>0</v>
      </c>
      <c r="E10212">
        <v>0</v>
      </c>
      <c r="F10212" s="1"/>
      <c r="G10212" s="1"/>
      <c r="H10212" s="1"/>
      <c r="I10212" s="1"/>
      <c r="J10212" s="1"/>
      <c r="K10212" s="1"/>
      <c r="L10212" s="1"/>
      <c r="M10212" s="1">
        <v>-14.5808</v>
      </c>
    </row>
    <row r="10213" spans="1:13" x14ac:dyDescent="0.25">
      <c r="A10213" t="s">
        <v>147</v>
      </c>
      <c r="B10213">
        <v>313</v>
      </c>
      <c r="C10213">
        <v>1976</v>
      </c>
      <c r="D10213">
        <v>0</v>
      </c>
      <c r="E10213">
        <v>0</v>
      </c>
      <c r="F10213" s="1"/>
      <c r="G10213" s="1"/>
      <c r="H10213" s="1"/>
      <c r="I10213" s="1"/>
      <c r="J10213" s="1"/>
      <c r="K10213" s="1"/>
      <c r="L10213" s="1"/>
      <c r="M10213" s="1">
        <v>4.8364159999999998</v>
      </c>
    </row>
    <row r="10214" spans="1:13" x14ac:dyDescent="0.25">
      <c r="A10214" t="s">
        <v>147</v>
      </c>
      <c r="B10214">
        <v>313</v>
      </c>
      <c r="C10214">
        <v>1977</v>
      </c>
      <c r="D10214">
        <v>0</v>
      </c>
      <c r="E10214">
        <v>0</v>
      </c>
      <c r="F10214" s="1"/>
      <c r="G10214" s="1"/>
      <c r="H10214" s="1"/>
      <c r="I10214" s="1"/>
      <c r="J10214" s="1"/>
      <c r="K10214" s="1"/>
      <c r="L10214" s="1"/>
      <c r="M10214" s="1">
        <v>2.992073</v>
      </c>
    </row>
    <row r="10215" spans="1:13" x14ac:dyDescent="0.25">
      <c r="A10215" t="s">
        <v>147</v>
      </c>
      <c r="B10215">
        <v>313</v>
      </c>
      <c r="C10215">
        <v>1978</v>
      </c>
      <c r="D10215">
        <v>0</v>
      </c>
      <c r="E10215">
        <v>0</v>
      </c>
      <c r="F10215" s="1"/>
      <c r="G10215" s="1"/>
      <c r="H10215" s="1"/>
      <c r="I10215" s="1"/>
      <c r="J10215" s="1"/>
      <c r="K10215" s="1"/>
      <c r="L10215" s="1"/>
      <c r="M10215" s="1">
        <v>9.8799969999999995</v>
      </c>
    </row>
    <row r="10216" spans="1:13" x14ac:dyDescent="0.25">
      <c r="A10216" t="s">
        <v>147</v>
      </c>
      <c r="B10216">
        <v>313</v>
      </c>
      <c r="C10216">
        <v>1979</v>
      </c>
      <c r="D10216">
        <v>0</v>
      </c>
      <c r="E10216">
        <v>0</v>
      </c>
      <c r="F10216" s="1"/>
      <c r="G10216" s="1"/>
      <c r="H10216" s="1"/>
      <c r="I10216" s="1"/>
      <c r="J10216" s="1"/>
      <c r="K10216" s="1"/>
      <c r="L10216" s="1"/>
      <c r="M10216" s="1">
        <v>11.300007000000001</v>
      </c>
    </row>
    <row r="10217" spans="1:13" x14ac:dyDescent="0.25">
      <c r="A10217" t="s">
        <v>147</v>
      </c>
      <c r="B10217">
        <v>313</v>
      </c>
      <c r="C10217">
        <v>1980</v>
      </c>
      <c r="D10217">
        <v>0</v>
      </c>
      <c r="E10217">
        <v>0</v>
      </c>
      <c r="F10217" s="1"/>
      <c r="G10217" s="1"/>
      <c r="H10217" s="1"/>
      <c r="I10217" s="1"/>
      <c r="J10217" s="1"/>
      <c r="K10217" s="1"/>
      <c r="L10217" s="1"/>
      <c r="M10217" s="1">
        <v>7.0999976</v>
      </c>
    </row>
    <row r="10218" spans="1:13" x14ac:dyDescent="0.25">
      <c r="A10218" t="s">
        <v>147</v>
      </c>
      <c r="B10218">
        <v>313</v>
      </c>
      <c r="C10218">
        <v>1981</v>
      </c>
      <c r="D10218">
        <v>0</v>
      </c>
      <c r="E10218">
        <v>0</v>
      </c>
      <c r="F10218" s="1"/>
      <c r="G10218" s="1"/>
      <c r="H10218" s="1"/>
      <c r="I10218" s="1"/>
      <c r="J10218" s="1"/>
      <c r="K10218" s="1"/>
      <c r="L10218" s="1"/>
      <c r="M10218" s="1">
        <v>-2.8999975999999998</v>
      </c>
    </row>
    <row r="10219" spans="1:13" x14ac:dyDescent="0.25">
      <c r="A10219" t="s">
        <v>147</v>
      </c>
      <c r="B10219">
        <v>313</v>
      </c>
      <c r="C10219">
        <v>1982</v>
      </c>
      <c r="D10219">
        <v>0</v>
      </c>
      <c r="E10219">
        <v>0</v>
      </c>
      <c r="F10219" s="1"/>
      <c r="G10219" s="1"/>
      <c r="H10219" s="1"/>
      <c r="I10219" s="1"/>
      <c r="J10219" s="1"/>
      <c r="K10219" s="1"/>
      <c r="L10219" s="1"/>
      <c r="M10219" s="1">
        <v>6.2999980999999998</v>
      </c>
    </row>
    <row r="10220" spans="1:13" x14ac:dyDescent="0.25">
      <c r="A10220" t="s">
        <v>147</v>
      </c>
      <c r="B10220">
        <v>313</v>
      </c>
      <c r="C10220">
        <v>1983</v>
      </c>
      <c r="D10220">
        <v>0</v>
      </c>
      <c r="E10220">
        <v>0</v>
      </c>
      <c r="F10220" s="1"/>
      <c r="G10220" s="1"/>
      <c r="H10220" s="1"/>
      <c r="I10220" s="1"/>
      <c r="J10220" s="1"/>
      <c r="K10220" s="1"/>
      <c r="L10220" s="1"/>
      <c r="M10220" s="1">
        <v>6.7999974999999999</v>
      </c>
    </row>
    <row r="10221" spans="1:13" x14ac:dyDescent="0.25">
      <c r="A10221" t="s">
        <v>147</v>
      </c>
      <c r="B10221">
        <v>313</v>
      </c>
      <c r="C10221">
        <v>1984</v>
      </c>
      <c r="D10221">
        <v>0</v>
      </c>
      <c r="E10221">
        <v>0</v>
      </c>
      <c r="F10221" s="1"/>
      <c r="G10221" s="1"/>
      <c r="H10221" s="1"/>
      <c r="I10221" s="1"/>
      <c r="J10221" s="1"/>
      <c r="K10221" s="1"/>
      <c r="L10221" s="1"/>
      <c r="M10221" s="1">
        <v>2.4000031000000002</v>
      </c>
    </row>
    <row r="10222" spans="1:13" x14ac:dyDescent="0.25">
      <c r="A10222" t="s">
        <v>147</v>
      </c>
      <c r="B10222">
        <v>313</v>
      </c>
      <c r="C10222">
        <v>1985</v>
      </c>
      <c r="D10222">
        <v>0</v>
      </c>
      <c r="E10222">
        <v>0</v>
      </c>
      <c r="F10222" s="1"/>
      <c r="G10222" s="1"/>
      <c r="H10222" s="1"/>
      <c r="I10222" s="1"/>
      <c r="J10222" s="1"/>
      <c r="K10222" s="1"/>
      <c r="L10222" s="1"/>
      <c r="M10222" s="1">
        <v>4.1000025999999998</v>
      </c>
    </row>
    <row r="10223" spans="1:13" x14ac:dyDescent="0.25">
      <c r="A10223" t="s">
        <v>147</v>
      </c>
      <c r="B10223">
        <v>313</v>
      </c>
      <c r="C10223">
        <v>1986</v>
      </c>
      <c r="D10223">
        <v>0</v>
      </c>
      <c r="E10223">
        <v>0</v>
      </c>
      <c r="F10223" s="1"/>
      <c r="G10223" s="1"/>
      <c r="H10223" s="1"/>
      <c r="I10223" s="1"/>
      <c r="J10223" s="1"/>
      <c r="K10223" s="1"/>
      <c r="L10223" s="1"/>
      <c r="M10223" s="1">
        <v>2.5999973999999999</v>
      </c>
    </row>
    <row r="10224" spans="1:13" x14ac:dyDescent="0.25">
      <c r="A10224" t="s">
        <v>147</v>
      </c>
      <c r="B10224">
        <v>313</v>
      </c>
      <c r="C10224">
        <v>1987</v>
      </c>
      <c r="D10224">
        <v>0</v>
      </c>
      <c r="E10224">
        <v>0</v>
      </c>
      <c r="F10224" s="1"/>
      <c r="G10224" s="1"/>
      <c r="H10224" s="1"/>
      <c r="I10224" s="1"/>
      <c r="J10224" s="1"/>
      <c r="K10224" s="1"/>
      <c r="L10224" s="1"/>
      <c r="M10224" s="1">
        <v>3.6996063000000001</v>
      </c>
    </row>
    <row r="10225" spans="1:13" x14ac:dyDescent="0.25">
      <c r="A10225" t="s">
        <v>147</v>
      </c>
      <c r="B10225">
        <v>313</v>
      </c>
      <c r="C10225">
        <v>1988</v>
      </c>
      <c r="D10225">
        <v>0</v>
      </c>
      <c r="E10225">
        <v>0</v>
      </c>
      <c r="F10225" s="1"/>
      <c r="G10225" s="1"/>
      <c r="H10225" s="1"/>
      <c r="I10225" s="1"/>
      <c r="J10225" s="1"/>
      <c r="K10225" s="1"/>
      <c r="L10225" s="1"/>
      <c r="M10225" s="1">
        <v>2.2550968</v>
      </c>
    </row>
    <row r="10226" spans="1:13" x14ac:dyDescent="0.25">
      <c r="A10226" t="s">
        <v>147</v>
      </c>
      <c r="B10226">
        <v>313</v>
      </c>
      <c r="C10226">
        <v>1989</v>
      </c>
      <c r="D10226">
        <v>0</v>
      </c>
      <c r="E10226">
        <v>0</v>
      </c>
      <c r="F10226" s="1"/>
      <c r="G10226" s="1"/>
      <c r="H10226" s="1"/>
      <c r="I10226" s="1"/>
      <c r="J10226" s="1"/>
      <c r="K10226" s="1"/>
      <c r="L10226" s="1"/>
      <c r="M10226" s="1">
        <v>2.2999944999999999</v>
      </c>
    </row>
    <row r="10227" spans="1:13" x14ac:dyDescent="0.25">
      <c r="A10227" t="s">
        <v>147</v>
      </c>
      <c r="B10227">
        <v>313</v>
      </c>
      <c r="C10227">
        <v>1990</v>
      </c>
      <c r="D10227">
        <v>0</v>
      </c>
      <c r="E10227">
        <v>0</v>
      </c>
      <c r="F10227" s="1">
        <v>8.7524561971115205</v>
      </c>
      <c r="G10227" s="1">
        <v>11.3964273297721</v>
      </c>
      <c r="H10227" s="1">
        <v>1.1858890174436201</v>
      </c>
      <c r="I10227" s="1">
        <v>10.210538312328481</v>
      </c>
      <c r="J10227" s="1">
        <v>-1.4580821152169605</v>
      </c>
      <c r="K10227" s="1">
        <v>13.223335967554799</v>
      </c>
      <c r="L10227" s="1"/>
      <c r="M10227" s="1">
        <v>1.0521611</v>
      </c>
    </row>
    <row r="10228" spans="1:13" x14ac:dyDescent="0.25">
      <c r="A10228" t="s">
        <v>147</v>
      </c>
      <c r="B10228">
        <v>313</v>
      </c>
      <c r="C10228">
        <v>1991</v>
      </c>
      <c r="D10228">
        <v>0</v>
      </c>
      <c r="E10228">
        <v>0</v>
      </c>
      <c r="F10228" s="1">
        <v>9.6212078647717796</v>
      </c>
      <c r="G10228" s="1">
        <v>11.890441121693399</v>
      </c>
      <c r="H10228" s="1">
        <v>1.4125287258143999</v>
      </c>
      <c r="I10228" s="1">
        <v>10.477912395878999</v>
      </c>
      <c r="J10228" s="1">
        <v>-0.85670453110721922</v>
      </c>
      <c r="K10228" s="1">
        <v>15.2563479426102</v>
      </c>
      <c r="L10228" s="1"/>
      <c r="M10228" s="1">
        <v>-4.1817834999999999</v>
      </c>
    </row>
    <row r="10229" spans="1:13" x14ac:dyDescent="0.25">
      <c r="A10229" t="s">
        <v>147</v>
      </c>
      <c r="B10229">
        <v>313</v>
      </c>
      <c r="C10229">
        <v>1992</v>
      </c>
      <c r="D10229">
        <v>0</v>
      </c>
      <c r="E10229">
        <v>0</v>
      </c>
      <c r="F10229" s="1">
        <v>9.5656629094378207</v>
      </c>
      <c r="G10229" s="1">
        <v>11.796143069449601</v>
      </c>
      <c r="H10229" s="1">
        <v>1.39068996353867</v>
      </c>
      <c r="I10229" s="1">
        <v>10.405453105910931</v>
      </c>
      <c r="J10229" s="1">
        <v>-0.83979019647311048</v>
      </c>
      <c r="K10229" s="1">
        <v>17.872024134917901</v>
      </c>
      <c r="L10229" s="1"/>
      <c r="M10229" s="1">
        <v>-3.8255827</v>
      </c>
    </row>
    <row r="10230" spans="1:13" x14ac:dyDescent="0.25">
      <c r="A10230" t="s">
        <v>147</v>
      </c>
      <c r="B10230">
        <v>313</v>
      </c>
      <c r="C10230">
        <v>1993</v>
      </c>
      <c r="D10230">
        <v>0</v>
      </c>
      <c r="E10230">
        <v>0</v>
      </c>
      <c r="F10230" s="1">
        <v>10.460292609533401</v>
      </c>
      <c r="G10230" s="1">
        <v>11.5115443971006</v>
      </c>
      <c r="H10230" s="1">
        <v>1.51047610271363</v>
      </c>
      <c r="I10230" s="1">
        <v>10.00106829438697</v>
      </c>
      <c r="J10230" s="1">
        <v>0.45922431514643058</v>
      </c>
      <c r="K10230" s="1">
        <v>19.707646931258999</v>
      </c>
      <c r="L10230" s="1"/>
      <c r="M10230" s="1">
        <v>0.30780645000000001</v>
      </c>
    </row>
    <row r="10231" spans="1:13" x14ac:dyDescent="0.25">
      <c r="A10231" t="s">
        <v>147</v>
      </c>
      <c r="B10231">
        <v>313</v>
      </c>
      <c r="C10231">
        <v>1994</v>
      </c>
      <c r="D10231">
        <v>0</v>
      </c>
      <c r="E10231">
        <v>0</v>
      </c>
      <c r="F10231" s="1">
        <v>11.3487913085023</v>
      </c>
      <c r="G10231" s="1">
        <v>11.748960893944201</v>
      </c>
      <c r="H10231" s="1">
        <v>1.4556626716602099</v>
      </c>
      <c r="I10231" s="1">
        <v>10.29329822228399</v>
      </c>
      <c r="J10231" s="1">
        <v>1.0554930862183092</v>
      </c>
      <c r="K10231" s="1">
        <v>20.914550473343901</v>
      </c>
      <c r="L10231" s="1"/>
      <c r="M10231" s="1">
        <v>3.1489162999999998</v>
      </c>
    </row>
    <row r="10232" spans="1:13" x14ac:dyDescent="0.25">
      <c r="A10232" t="s">
        <v>147</v>
      </c>
      <c r="B10232">
        <v>313</v>
      </c>
      <c r="C10232">
        <v>1995</v>
      </c>
      <c r="D10232">
        <v>0</v>
      </c>
      <c r="E10232">
        <v>0</v>
      </c>
      <c r="F10232" s="1">
        <v>11.712618720130299</v>
      </c>
      <c r="G10232" s="1">
        <v>11.532345602233599</v>
      </c>
      <c r="H10232" s="1">
        <v>1.4385378670226101</v>
      </c>
      <c r="I10232" s="1">
        <v>10.093807735210989</v>
      </c>
      <c r="J10232" s="1">
        <v>1.6188109849193104</v>
      </c>
      <c r="K10232" s="1">
        <v>21.021552044031601</v>
      </c>
      <c r="L10232" s="1"/>
      <c r="M10232" s="1">
        <v>4.3787510000000003</v>
      </c>
    </row>
    <row r="10233" spans="1:13" x14ac:dyDescent="0.25">
      <c r="A10233" t="s">
        <v>147</v>
      </c>
      <c r="B10233">
        <v>313</v>
      </c>
      <c r="C10233">
        <v>1996</v>
      </c>
      <c r="D10233">
        <v>0</v>
      </c>
      <c r="E10233">
        <v>0</v>
      </c>
      <c r="F10233" s="1">
        <v>11.356444314749201</v>
      </c>
      <c r="G10233" s="1">
        <v>11.5104481016928</v>
      </c>
      <c r="H10233" s="1">
        <v>1.46978270447476</v>
      </c>
      <c r="I10233" s="1">
        <v>10.04066539721804</v>
      </c>
      <c r="J10233" s="1">
        <v>1.3157789175311603</v>
      </c>
      <c r="K10233" s="1">
        <v>20.749053909668699</v>
      </c>
      <c r="L10233" s="1"/>
      <c r="M10233" s="1">
        <v>4.2235301999999999</v>
      </c>
    </row>
    <row r="10234" spans="1:13" x14ac:dyDescent="0.25">
      <c r="A10234" t="s">
        <v>147</v>
      </c>
      <c r="B10234">
        <v>313</v>
      </c>
      <c r="C10234">
        <v>1997</v>
      </c>
      <c r="D10234">
        <v>0</v>
      </c>
      <c r="E10234">
        <v>0</v>
      </c>
      <c r="F10234" s="1">
        <v>11.2684567088791</v>
      </c>
      <c r="G10234" s="1">
        <v>12.8724960183451</v>
      </c>
      <c r="H10234" s="1">
        <v>1.5313862480663401</v>
      </c>
      <c r="I10234" s="1">
        <v>11.341109770278759</v>
      </c>
      <c r="J10234" s="1">
        <v>-7.2653061399659435E-2</v>
      </c>
      <c r="K10234" s="1">
        <v>21.496971743505298</v>
      </c>
      <c r="L10234" s="1"/>
      <c r="M10234" s="1">
        <v>4.9458118999999998</v>
      </c>
    </row>
    <row r="10235" spans="1:13" x14ac:dyDescent="0.25">
      <c r="A10235" t="s">
        <v>147</v>
      </c>
      <c r="B10235">
        <v>313</v>
      </c>
      <c r="C10235">
        <v>1998</v>
      </c>
      <c r="D10235">
        <v>0</v>
      </c>
      <c r="E10235">
        <v>0</v>
      </c>
      <c r="F10235" s="1">
        <v>11.6065397221364</v>
      </c>
      <c r="G10235" s="1">
        <v>12.0341454081224</v>
      </c>
      <c r="H10235" s="1">
        <v>1.4459418372858099</v>
      </c>
      <c r="I10235" s="1">
        <v>10.58820357083659</v>
      </c>
      <c r="J10235" s="1">
        <v>1.0183361512998097</v>
      </c>
      <c r="K10235" s="1">
        <v>20.792667029251501</v>
      </c>
      <c r="L10235" s="1"/>
      <c r="M10235" s="1">
        <v>4.7164830999999996</v>
      </c>
    </row>
    <row r="10236" spans="1:13" x14ac:dyDescent="0.25">
      <c r="A10236" t="s">
        <v>147</v>
      </c>
      <c r="B10236">
        <v>313</v>
      </c>
      <c r="C10236">
        <v>1999</v>
      </c>
      <c r="D10236">
        <v>0</v>
      </c>
      <c r="E10236">
        <v>0</v>
      </c>
      <c r="F10236" s="1">
        <v>11.073362580248199</v>
      </c>
      <c r="G10236" s="1">
        <v>9.2950401913687397</v>
      </c>
      <c r="H10236" s="1">
        <v>1.36263623164887</v>
      </c>
      <c r="I10236" s="1">
        <v>7.9324039597198697</v>
      </c>
      <c r="J10236" s="1">
        <v>3.1409586205283295</v>
      </c>
      <c r="K10236" s="1">
        <v>19.759391132023001</v>
      </c>
      <c r="L10236" s="1"/>
      <c r="M10236" s="1">
        <v>7.1441236000000004</v>
      </c>
    </row>
    <row r="10237" spans="1:13" x14ac:dyDescent="0.25">
      <c r="A10237" t="s">
        <v>147</v>
      </c>
      <c r="B10237">
        <v>313</v>
      </c>
      <c r="C10237">
        <v>2000</v>
      </c>
      <c r="D10237">
        <v>0</v>
      </c>
      <c r="E10237">
        <v>0</v>
      </c>
      <c r="F10237" s="1">
        <v>11.6557621405025</v>
      </c>
      <c r="G10237" s="1">
        <v>11.562731378291801</v>
      </c>
      <c r="H10237" s="1">
        <v>1.2045402556889</v>
      </c>
      <c r="I10237" s="1">
        <v>10.3581911226029</v>
      </c>
      <c r="J10237" s="1">
        <v>1.2975710178995996</v>
      </c>
      <c r="K10237" s="1">
        <v>19.1760946219683</v>
      </c>
      <c r="L10237" s="1"/>
      <c r="M10237" s="1">
        <v>4.1492515000000001</v>
      </c>
    </row>
    <row r="10238" spans="1:13" x14ac:dyDescent="0.25">
      <c r="A10238" t="s">
        <v>147</v>
      </c>
      <c r="B10238">
        <v>313</v>
      </c>
      <c r="C10238">
        <v>2001</v>
      </c>
      <c r="D10238">
        <v>0</v>
      </c>
      <c r="E10238">
        <v>0</v>
      </c>
      <c r="F10238" s="1">
        <v>11.6809863081105</v>
      </c>
      <c r="G10238" s="1">
        <v>11.3786251313407</v>
      </c>
      <c r="H10238" s="1">
        <v>1.1229756321975299</v>
      </c>
      <c r="I10238" s="1">
        <v>10.255649499143169</v>
      </c>
      <c r="J10238" s="1">
        <v>1.4253368089673302</v>
      </c>
      <c r="K10238" s="1">
        <v>18.479788111751301</v>
      </c>
      <c r="L10238" s="1"/>
      <c r="M10238" s="1">
        <v>2.6256286000000002</v>
      </c>
    </row>
    <row r="10239" spans="1:13" x14ac:dyDescent="0.25">
      <c r="A10239" t="s">
        <v>147</v>
      </c>
      <c r="B10239">
        <v>313</v>
      </c>
      <c r="C10239">
        <v>2002</v>
      </c>
      <c r="D10239">
        <v>0</v>
      </c>
      <c r="E10239">
        <v>0</v>
      </c>
      <c r="F10239" s="1">
        <v>9.9638139035948594</v>
      </c>
      <c r="G10239" s="1">
        <v>11.631794944006</v>
      </c>
      <c r="H10239" s="1">
        <v>1.18968569208541</v>
      </c>
      <c r="I10239" s="1">
        <v>10.44210925192059</v>
      </c>
      <c r="J10239" s="1">
        <v>-0.47829534832573017</v>
      </c>
      <c r="K10239" s="1">
        <v>19.434878127144099</v>
      </c>
      <c r="L10239" s="1"/>
      <c r="M10239" s="1">
        <v>2.7046293000000001</v>
      </c>
    </row>
    <row r="10240" spans="1:13" x14ac:dyDescent="0.25">
      <c r="A10240" t="s">
        <v>147</v>
      </c>
      <c r="B10240">
        <v>313</v>
      </c>
      <c r="C10240">
        <v>2003</v>
      </c>
      <c r="D10240">
        <v>0</v>
      </c>
      <c r="E10240">
        <v>0</v>
      </c>
      <c r="F10240" s="1">
        <v>10.160309410371701</v>
      </c>
      <c r="G10240" s="1">
        <v>11.789005912593501</v>
      </c>
      <c r="H10240" s="1">
        <v>1.13308072134481</v>
      </c>
      <c r="I10240" s="1">
        <v>10.655925191248691</v>
      </c>
      <c r="J10240" s="1">
        <v>-0.49561578087699054</v>
      </c>
      <c r="K10240" s="1">
        <v>20.840537114506599</v>
      </c>
      <c r="L10240" s="1"/>
      <c r="M10240" s="1">
        <v>-1.2647474999999999</v>
      </c>
    </row>
    <row r="10241" spans="1:13" x14ac:dyDescent="0.25">
      <c r="A10241" t="s">
        <v>147</v>
      </c>
      <c r="B10241">
        <v>313</v>
      </c>
      <c r="C10241">
        <v>2004</v>
      </c>
      <c r="D10241">
        <v>0</v>
      </c>
      <c r="E10241">
        <v>0</v>
      </c>
      <c r="F10241" s="1">
        <v>10.537721916379599</v>
      </c>
      <c r="G10241" s="1">
        <v>12.4850621054113</v>
      </c>
      <c r="H10241" s="1">
        <v>1.27128174727248</v>
      </c>
      <c r="I10241" s="1">
        <v>11.21378035813882</v>
      </c>
      <c r="J10241" s="1">
        <v>-0.67605844175922059</v>
      </c>
      <c r="K10241" s="1">
        <v>21.620269303845699</v>
      </c>
      <c r="L10241" s="1"/>
      <c r="M10241" s="1">
        <v>0.88288515999999995</v>
      </c>
    </row>
    <row r="10242" spans="1:13" x14ac:dyDescent="0.25">
      <c r="A10242" t="s">
        <v>147</v>
      </c>
      <c r="B10242">
        <v>313</v>
      </c>
      <c r="C10242">
        <v>2005</v>
      </c>
      <c r="D10242">
        <v>0</v>
      </c>
      <c r="E10242">
        <v>0</v>
      </c>
      <c r="F10242" s="1">
        <v>11.6959260276719</v>
      </c>
      <c r="G10242" s="1">
        <v>12.850933222576399</v>
      </c>
      <c r="H10242" s="1">
        <v>1.2836154076625601</v>
      </c>
      <c r="I10242" s="1">
        <v>11.567317814913839</v>
      </c>
      <c r="J10242" s="1">
        <v>0.12860821275806167</v>
      </c>
      <c r="K10242" s="1">
        <v>22.9537287200802</v>
      </c>
      <c r="L10242" s="1"/>
      <c r="M10242" s="1">
        <v>3.3952859000000002</v>
      </c>
    </row>
    <row r="10243" spans="1:13" x14ac:dyDescent="0.25">
      <c r="A10243" t="s">
        <v>147</v>
      </c>
      <c r="B10243">
        <v>313</v>
      </c>
      <c r="C10243">
        <v>2006</v>
      </c>
      <c r="D10243">
        <v>0</v>
      </c>
      <c r="E10243">
        <v>0</v>
      </c>
      <c r="F10243" s="1">
        <v>12.8025821747918</v>
      </c>
      <c r="G10243" s="1">
        <v>13.2411465436843</v>
      </c>
      <c r="H10243" s="1">
        <v>1.1655390009864901</v>
      </c>
      <c r="I10243" s="1">
        <v>12.07560754269781</v>
      </c>
      <c r="J10243" s="1">
        <v>0.72697463209398983</v>
      </c>
      <c r="K10243" s="1">
        <v>23.1544141926599</v>
      </c>
      <c r="L10243" s="1"/>
      <c r="M10243" s="1">
        <v>2.5168661999999999</v>
      </c>
    </row>
    <row r="10244" spans="1:13" x14ac:dyDescent="0.25">
      <c r="A10244" t="s">
        <v>147</v>
      </c>
      <c r="B10244">
        <v>313</v>
      </c>
      <c r="C10244">
        <v>2007</v>
      </c>
      <c r="D10244">
        <v>0</v>
      </c>
      <c r="E10244">
        <v>0</v>
      </c>
      <c r="F10244" s="1">
        <v>12.8561935032335</v>
      </c>
      <c r="G10244" s="1">
        <v>13.629238580272601</v>
      </c>
      <c r="H10244" s="1">
        <v>1.2235975438039099</v>
      </c>
      <c r="I10244" s="1">
        <v>12.40564103646869</v>
      </c>
      <c r="J10244" s="1">
        <v>0.45055246676480998</v>
      </c>
      <c r="K10244" s="1">
        <v>23.489799419802999</v>
      </c>
      <c r="L10244" s="1"/>
      <c r="M10244" s="1">
        <v>1.4465249</v>
      </c>
    </row>
    <row r="10245" spans="1:13" x14ac:dyDescent="0.25">
      <c r="A10245" t="s">
        <v>147</v>
      </c>
      <c r="B10245">
        <v>313</v>
      </c>
      <c r="C10245">
        <v>2008</v>
      </c>
      <c r="D10245">
        <v>0</v>
      </c>
      <c r="E10245">
        <v>0</v>
      </c>
      <c r="F10245" s="1">
        <v>13.513858081920301</v>
      </c>
      <c r="G10245" s="1">
        <v>14.3382111054601</v>
      </c>
      <c r="H10245" s="1">
        <v>1.3537807754396001</v>
      </c>
      <c r="I10245" s="1">
        <v>12.984430330020501</v>
      </c>
      <c r="J10245" s="1">
        <v>0.5294277518997994</v>
      </c>
      <c r="K10245" s="1">
        <v>25.344334169171798</v>
      </c>
      <c r="L10245" s="1"/>
      <c r="M10245" s="1">
        <v>-2.3239269999999999</v>
      </c>
    </row>
    <row r="10246" spans="1:13" x14ac:dyDescent="0.25">
      <c r="A10246" t="s">
        <v>147</v>
      </c>
      <c r="B10246">
        <v>313</v>
      </c>
      <c r="C10246">
        <v>2009</v>
      </c>
      <c r="D10246">
        <v>0</v>
      </c>
      <c r="E10246">
        <v>0</v>
      </c>
      <c r="F10246" s="1">
        <v>12.838645133189001</v>
      </c>
      <c r="G10246" s="1">
        <v>15.2265863948851</v>
      </c>
      <c r="H10246" s="1">
        <v>1.5040307491354299</v>
      </c>
      <c r="I10246" s="1">
        <v>13.72255564574967</v>
      </c>
      <c r="J10246" s="1">
        <v>-0.88391051256066966</v>
      </c>
      <c r="K10246" s="1">
        <v>30.089304292328301</v>
      </c>
      <c r="L10246" s="1"/>
      <c r="M10246" s="1">
        <v>-4.1752754000000003</v>
      </c>
    </row>
    <row r="10247" spans="1:13" x14ac:dyDescent="0.25">
      <c r="A10247" t="s">
        <v>147</v>
      </c>
      <c r="B10247">
        <v>313</v>
      </c>
      <c r="C10247">
        <v>2010</v>
      </c>
      <c r="D10247">
        <v>0</v>
      </c>
      <c r="E10247">
        <v>0</v>
      </c>
      <c r="F10247" s="1">
        <v>12.8620947162522</v>
      </c>
      <c r="G10247" s="1">
        <v>15.4320671671773</v>
      </c>
      <c r="H10247" s="1">
        <v>1.7777213348635601</v>
      </c>
      <c r="I10247" s="1">
        <v>13.654345832313739</v>
      </c>
      <c r="J10247" s="1">
        <v>-0.79225111606153931</v>
      </c>
      <c r="K10247" s="1">
        <v>33.883240341110501</v>
      </c>
      <c r="L10247" s="1"/>
      <c r="M10247" s="1">
        <v>1.5387464</v>
      </c>
    </row>
    <row r="10248" spans="1:13" x14ac:dyDescent="0.25">
      <c r="A10248" t="s">
        <v>147</v>
      </c>
      <c r="B10248">
        <v>313</v>
      </c>
      <c r="C10248">
        <v>2011</v>
      </c>
      <c r="D10248">
        <v>0</v>
      </c>
      <c r="E10248">
        <v>0</v>
      </c>
      <c r="F10248" s="1">
        <v>14.203500369224001</v>
      </c>
      <c r="G10248" s="1">
        <v>17.071852636708201</v>
      </c>
      <c r="H10248" s="1">
        <v>2.0902388579147302</v>
      </c>
      <c r="I10248" s="1">
        <v>14.98161377879347</v>
      </c>
      <c r="J10248" s="1">
        <v>-0.77811340956946928</v>
      </c>
      <c r="K10248" s="1">
        <v>35.262113627327601</v>
      </c>
      <c r="L10248" s="1"/>
      <c r="M10248" s="1">
        <v>0.61292853000000003</v>
      </c>
    </row>
    <row r="10249" spans="1:13" x14ac:dyDescent="0.25">
      <c r="A10249" t="s">
        <v>147</v>
      </c>
      <c r="B10249">
        <v>313</v>
      </c>
      <c r="C10249">
        <v>2012</v>
      </c>
      <c r="D10249">
        <v>0</v>
      </c>
      <c r="E10249">
        <v>0</v>
      </c>
      <c r="F10249" s="1">
        <v>13.7186555410289</v>
      </c>
      <c r="G10249" s="1">
        <v>16.971437126544998</v>
      </c>
      <c r="H10249" s="1">
        <v>1.7902121175308801</v>
      </c>
      <c r="I10249" s="1">
        <v>15.181225009014119</v>
      </c>
      <c r="J10249" s="1">
        <v>-1.4625694679852188</v>
      </c>
      <c r="K10249" s="1">
        <v>37.589133882433302</v>
      </c>
      <c r="L10249" s="1"/>
      <c r="M10249" s="1">
        <v>3.4986362</v>
      </c>
    </row>
    <row r="10250" spans="1:13" x14ac:dyDescent="0.25">
      <c r="A10250" t="s">
        <v>147</v>
      </c>
      <c r="B10250">
        <v>313</v>
      </c>
      <c r="C10250">
        <v>2013</v>
      </c>
      <c r="D10250">
        <v>0</v>
      </c>
      <c r="E10250">
        <v>0</v>
      </c>
      <c r="F10250" s="1">
        <v>13.100898161298099</v>
      </c>
      <c r="G10250" s="1">
        <v>18.218626977015902</v>
      </c>
      <c r="H10250" s="1">
        <v>1.9417757218929299</v>
      </c>
      <c r="I10250" s="1">
        <v>16.27685125512297</v>
      </c>
      <c r="J10250" s="1">
        <v>-3.1759530938248712</v>
      </c>
      <c r="K10250" s="1">
        <v>44.417801732890602</v>
      </c>
      <c r="L10250" s="1"/>
      <c r="M10250" s="1">
        <v>-2.8630458000000001</v>
      </c>
    </row>
    <row r="10251" spans="1:13" x14ac:dyDescent="0.25">
      <c r="A10251" t="s">
        <v>147</v>
      </c>
      <c r="B10251">
        <v>313</v>
      </c>
      <c r="C10251">
        <v>2014</v>
      </c>
      <c r="D10251">
        <v>0</v>
      </c>
      <c r="E10251">
        <v>0</v>
      </c>
      <c r="F10251" s="1">
        <v>13.7467449708126</v>
      </c>
      <c r="G10251" s="1">
        <v>18.3050260624202</v>
      </c>
      <c r="H10251" s="1">
        <v>1.99936251137548</v>
      </c>
      <c r="I10251" s="1">
        <v>16.30566355104472</v>
      </c>
      <c r="J10251" s="1">
        <v>-2.5589185802321204</v>
      </c>
      <c r="K10251" s="1">
        <v>48.242667706768898</v>
      </c>
      <c r="L10251" s="1"/>
      <c r="M10251" s="1">
        <v>1.8472573000000001</v>
      </c>
    </row>
    <row r="10252" spans="1:13" x14ac:dyDescent="0.25">
      <c r="A10252" t="s">
        <v>147</v>
      </c>
      <c r="B10252">
        <v>313</v>
      </c>
      <c r="C10252">
        <v>2015</v>
      </c>
      <c r="D10252">
        <v>0</v>
      </c>
      <c r="E10252">
        <v>0</v>
      </c>
      <c r="F10252" s="1">
        <v>15.2785020614402</v>
      </c>
      <c r="G10252" s="1">
        <v>18.660158821908201</v>
      </c>
      <c r="H10252" s="1">
        <v>2.1304797399841902</v>
      </c>
      <c r="I10252" s="1">
        <v>16.529679081924012</v>
      </c>
      <c r="J10252" s="1">
        <v>-1.2511770204838122</v>
      </c>
      <c r="K10252" s="1">
        <v>50.614355121841697</v>
      </c>
      <c r="L10252" s="1"/>
      <c r="M10252" s="1">
        <v>0.99677563999999996</v>
      </c>
    </row>
    <row r="10253" spans="1:13" x14ac:dyDescent="0.25">
      <c r="A10253" t="s">
        <v>147</v>
      </c>
      <c r="B10253">
        <v>313</v>
      </c>
      <c r="C10253">
        <v>2016</v>
      </c>
      <c r="D10253">
        <v>0</v>
      </c>
      <c r="E10253">
        <v>0</v>
      </c>
      <c r="F10253" s="1">
        <v>16.923350818364799</v>
      </c>
      <c r="G10253" s="1">
        <v>19.560294848155301</v>
      </c>
      <c r="H10253" s="1">
        <v>2.33931519688293</v>
      </c>
      <c r="I10253" s="1">
        <v>17.220979651272373</v>
      </c>
      <c r="J10253" s="1">
        <v>-0.29762883290757358</v>
      </c>
      <c r="K10253" s="1">
        <v>51.5914978969261</v>
      </c>
      <c r="L10253" s="1"/>
      <c r="M10253" s="1">
        <v>-0.76320021999999998</v>
      </c>
    </row>
    <row r="10254" spans="1:13" x14ac:dyDescent="0.25">
      <c r="A10254" t="s">
        <v>147</v>
      </c>
      <c r="B10254">
        <v>313</v>
      </c>
      <c r="C10254">
        <v>2017</v>
      </c>
      <c r="D10254">
        <v>0</v>
      </c>
      <c r="E10254">
        <v>0</v>
      </c>
      <c r="F10254" s="1">
        <v>15.4855095521057</v>
      </c>
      <c r="G10254" s="1">
        <v>23.615703327461802</v>
      </c>
      <c r="H10254" s="1">
        <v>2.2111793035749998</v>
      </c>
      <c r="I10254" s="1">
        <v>21.4045240238868</v>
      </c>
      <c r="J10254" s="1">
        <v>-5.9190144717811002</v>
      </c>
      <c r="K10254" s="1">
        <v>54.9180604571986</v>
      </c>
      <c r="L10254" s="1"/>
      <c r="M10254" s="1">
        <v>2.5238827000000001</v>
      </c>
    </row>
    <row r="10255" spans="1:13" x14ac:dyDescent="0.25">
      <c r="A10255" t="s">
        <v>147</v>
      </c>
      <c r="B10255">
        <v>313</v>
      </c>
      <c r="C10255">
        <v>2018</v>
      </c>
      <c r="D10255">
        <v>0</v>
      </c>
      <c r="E10255">
        <v>0</v>
      </c>
      <c r="F10255" s="1">
        <v>16.409029186849899</v>
      </c>
      <c r="G10255" s="1">
        <v>19.742443824828701</v>
      </c>
      <c r="H10255" s="1">
        <v>2.5216552060953599</v>
      </c>
      <c r="I10255" s="1">
        <v>17.220788618733341</v>
      </c>
      <c r="J10255" s="1">
        <v>-0.81175943188344135</v>
      </c>
      <c r="K10255" s="1">
        <v>62.449356792055497</v>
      </c>
      <c r="L10255" s="1"/>
      <c r="M10255" s="1">
        <v>2.9184443</v>
      </c>
    </row>
    <row r="10256" spans="1:13" x14ac:dyDescent="0.25">
      <c r="A10256" t="s">
        <v>147</v>
      </c>
      <c r="B10256">
        <v>313</v>
      </c>
      <c r="C10256">
        <v>2019</v>
      </c>
      <c r="D10256">
        <v>0</v>
      </c>
      <c r="E10256">
        <v>0</v>
      </c>
      <c r="F10256" s="1">
        <v>18.5784064914446</v>
      </c>
      <c r="G10256" s="1">
        <v>20.257393802969201</v>
      </c>
      <c r="H10256" s="1">
        <v>2.5151837598301201</v>
      </c>
      <c r="I10256" s="1">
        <v>17.742210043139082</v>
      </c>
      <c r="J10256" s="1">
        <v>0.8361964483055182</v>
      </c>
      <c r="K10256" s="1">
        <v>60.277391705098204</v>
      </c>
      <c r="L10256" s="1"/>
      <c r="M10256" s="1">
        <v>-0.74399671999999994</v>
      </c>
    </row>
    <row r="10257" spans="1:13" x14ac:dyDescent="0.25">
      <c r="A10257" t="s">
        <v>147</v>
      </c>
      <c r="B10257">
        <v>313</v>
      </c>
      <c r="C10257">
        <v>2020</v>
      </c>
      <c r="D10257">
        <v>0</v>
      </c>
      <c r="E10257">
        <v>0</v>
      </c>
      <c r="F10257" s="1">
        <v>18.474508846809101</v>
      </c>
      <c r="G10257" s="1">
        <v>25.914979191808101</v>
      </c>
      <c r="H10257" s="1">
        <v>3.0646108291332399</v>
      </c>
      <c r="I10257" s="1">
        <v>22.85036836267486</v>
      </c>
      <c r="J10257" s="1">
        <v>-4.3758595158657592</v>
      </c>
      <c r="K10257" s="1">
        <v>75.277915808901795</v>
      </c>
      <c r="L10257" s="1"/>
      <c r="M10257" s="1">
        <v>-23.508144999999999</v>
      </c>
    </row>
    <row r="10258" spans="1:13" x14ac:dyDescent="0.25">
      <c r="A10258" t="s">
        <v>147</v>
      </c>
      <c r="B10258">
        <v>313</v>
      </c>
      <c r="C10258">
        <v>2021</v>
      </c>
      <c r="D10258">
        <v>0</v>
      </c>
      <c r="E10258">
        <v>0</v>
      </c>
      <c r="F10258" s="1">
        <v>18.769612704656101</v>
      </c>
      <c r="G10258" s="1">
        <v>31.8952123309897</v>
      </c>
      <c r="H10258" s="1">
        <v>4.1545802251831496</v>
      </c>
      <c r="I10258" s="1">
        <v>27.740632105806551</v>
      </c>
      <c r="J10258" s="1">
        <v>-8.9710194011504498</v>
      </c>
      <c r="K10258" s="1">
        <v>99.978602684497801</v>
      </c>
      <c r="L10258" s="1"/>
      <c r="M10258" s="1">
        <v>16.984653999999999</v>
      </c>
    </row>
    <row r="10259" spans="1:13" x14ac:dyDescent="0.25">
      <c r="A10259" t="s">
        <v>147</v>
      </c>
      <c r="B10259">
        <v>313</v>
      </c>
      <c r="C10259">
        <v>2022</v>
      </c>
      <c r="D10259">
        <v>0</v>
      </c>
      <c r="E10259">
        <v>0</v>
      </c>
      <c r="F10259" s="1">
        <v>21.0947063907191</v>
      </c>
      <c r="G10259" s="1">
        <v>26.8944819111524</v>
      </c>
      <c r="H10259" s="1">
        <v>4.4607497958688702</v>
      </c>
      <c r="I10259" s="1">
        <v>22.433732115283529</v>
      </c>
      <c r="J10259" s="1">
        <v>-1.3390257245644293</v>
      </c>
      <c r="K10259" s="1">
        <v>88.854036137273098</v>
      </c>
      <c r="L10259" s="1"/>
      <c r="M10259" s="1">
        <v>14.368879</v>
      </c>
    </row>
    <row r="10260" spans="1:13" x14ac:dyDescent="0.25">
      <c r="A10260" t="s">
        <v>54</v>
      </c>
      <c r="B10260">
        <v>314</v>
      </c>
      <c r="C10260">
        <v>1800</v>
      </c>
      <c r="D10260">
        <v>0</v>
      </c>
      <c r="E10260">
        <v>0</v>
      </c>
      <c r="F10260" s="1"/>
      <c r="G10260" s="1"/>
      <c r="H10260" s="1"/>
      <c r="I10260" s="1"/>
      <c r="J10260" s="1"/>
      <c r="K10260" s="1"/>
      <c r="L10260" s="1"/>
      <c r="M10260" s="1"/>
    </row>
    <row r="10261" spans="1:13" x14ac:dyDescent="0.25">
      <c r="A10261" t="s">
        <v>54</v>
      </c>
      <c r="B10261">
        <v>314</v>
      </c>
      <c r="C10261">
        <v>1801</v>
      </c>
      <c r="D10261">
        <v>0</v>
      </c>
      <c r="E10261">
        <v>0</v>
      </c>
      <c r="F10261" s="1"/>
      <c r="G10261" s="1"/>
      <c r="H10261" s="1"/>
      <c r="I10261" s="1"/>
      <c r="J10261" s="1"/>
      <c r="K10261" s="1"/>
      <c r="L10261" s="1"/>
      <c r="M10261" s="1"/>
    </row>
    <row r="10262" spans="1:13" x14ac:dyDescent="0.25">
      <c r="A10262" t="s">
        <v>54</v>
      </c>
      <c r="B10262">
        <v>314</v>
      </c>
      <c r="C10262">
        <v>1802</v>
      </c>
      <c r="D10262">
        <v>0</v>
      </c>
      <c r="E10262">
        <v>0</v>
      </c>
      <c r="F10262" s="1"/>
      <c r="G10262" s="1"/>
      <c r="H10262" s="1"/>
      <c r="I10262" s="1"/>
      <c r="J10262" s="1"/>
      <c r="K10262" s="1"/>
      <c r="L10262" s="1"/>
      <c r="M10262" s="1"/>
    </row>
    <row r="10263" spans="1:13" x14ac:dyDescent="0.25">
      <c r="A10263" t="s">
        <v>54</v>
      </c>
      <c r="B10263">
        <v>314</v>
      </c>
      <c r="C10263">
        <v>1803</v>
      </c>
      <c r="D10263">
        <v>0</v>
      </c>
      <c r="E10263">
        <v>0</v>
      </c>
      <c r="F10263" s="1"/>
      <c r="G10263" s="1"/>
      <c r="H10263" s="1"/>
      <c r="I10263" s="1"/>
      <c r="J10263" s="1"/>
      <c r="K10263" s="1"/>
      <c r="L10263" s="1"/>
      <c r="M10263" s="1"/>
    </row>
    <row r="10264" spans="1:13" x14ac:dyDescent="0.25">
      <c r="A10264" t="s">
        <v>54</v>
      </c>
      <c r="B10264">
        <v>314</v>
      </c>
      <c r="C10264">
        <v>1804</v>
      </c>
      <c r="D10264">
        <v>0</v>
      </c>
      <c r="E10264">
        <v>0</v>
      </c>
      <c r="F10264" s="1"/>
      <c r="G10264" s="1"/>
      <c r="H10264" s="1"/>
      <c r="I10264" s="1"/>
      <c r="J10264" s="1"/>
      <c r="K10264" s="1"/>
      <c r="L10264" s="1"/>
      <c r="M10264" s="1"/>
    </row>
    <row r="10265" spans="1:13" x14ac:dyDescent="0.25">
      <c r="A10265" t="s">
        <v>54</v>
      </c>
      <c r="B10265">
        <v>314</v>
      </c>
      <c r="C10265">
        <v>1805</v>
      </c>
      <c r="D10265">
        <v>0</v>
      </c>
      <c r="E10265">
        <v>0</v>
      </c>
      <c r="F10265" s="1"/>
      <c r="G10265" s="1"/>
      <c r="H10265" s="1"/>
      <c r="I10265" s="1"/>
      <c r="J10265" s="1"/>
      <c r="K10265" s="1"/>
      <c r="L10265" s="1"/>
      <c r="M10265" s="1"/>
    </row>
    <row r="10266" spans="1:13" x14ac:dyDescent="0.25">
      <c r="A10266" t="s">
        <v>54</v>
      </c>
      <c r="B10266">
        <v>314</v>
      </c>
      <c r="C10266">
        <v>1806</v>
      </c>
      <c r="D10266">
        <v>0</v>
      </c>
      <c r="E10266">
        <v>0</v>
      </c>
      <c r="F10266" s="1"/>
      <c r="G10266" s="1"/>
      <c r="H10266" s="1"/>
      <c r="I10266" s="1"/>
      <c r="J10266" s="1"/>
      <c r="K10266" s="1"/>
      <c r="L10266" s="1"/>
      <c r="M10266" s="1"/>
    </row>
    <row r="10267" spans="1:13" x14ac:dyDescent="0.25">
      <c r="A10267" t="s">
        <v>54</v>
      </c>
      <c r="B10267">
        <v>314</v>
      </c>
      <c r="C10267">
        <v>1807</v>
      </c>
      <c r="D10267">
        <v>0</v>
      </c>
      <c r="E10267">
        <v>0</v>
      </c>
      <c r="F10267" s="1"/>
      <c r="G10267" s="1"/>
      <c r="H10267" s="1"/>
      <c r="I10267" s="1"/>
      <c r="J10267" s="1"/>
      <c r="K10267" s="1"/>
      <c r="L10267" s="1"/>
      <c r="M10267" s="1"/>
    </row>
    <row r="10268" spans="1:13" x14ac:dyDescent="0.25">
      <c r="A10268" t="s">
        <v>54</v>
      </c>
      <c r="B10268">
        <v>314</v>
      </c>
      <c r="C10268">
        <v>1808</v>
      </c>
      <c r="D10268">
        <v>0</v>
      </c>
      <c r="E10268">
        <v>0</v>
      </c>
      <c r="F10268" s="1"/>
      <c r="G10268" s="1"/>
      <c r="H10268" s="1"/>
      <c r="I10268" s="1"/>
      <c r="J10268" s="1"/>
      <c r="K10268" s="1"/>
      <c r="L10268" s="1"/>
      <c r="M10268" s="1"/>
    </row>
    <row r="10269" spans="1:13" x14ac:dyDescent="0.25">
      <c r="A10269" t="s">
        <v>54</v>
      </c>
      <c r="B10269">
        <v>314</v>
      </c>
      <c r="C10269">
        <v>1809</v>
      </c>
      <c r="D10269">
        <v>0</v>
      </c>
      <c r="E10269">
        <v>0</v>
      </c>
      <c r="F10269" s="1"/>
      <c r="G10269" s="1"/>
      <c r="H10269" s="1"/>
      <c r="I10269" s="1"/>
      <c r="J10269" s="1"/>
      <c r="K10269" s="1"/>
      <c r="L10269" s="1"/>
      <c r="M10269" s="1"/>
    </row>
    <row r="10270" spans="1:13" x14ac:dyDescent="0.25">
      <c r="A10270" t="s">
        <v>54</v>
      </c>
      <c r="B10270">
        <v>314</v>
      </c>
      <c r="C10270">
        <v>1810</v>
      </c>
      <c r="D10270">
        <v>0</v>
      </c>
      <c r="E10270">
        <v>0</v>
      </c>
      <c r="F10270" s="1"/>
      <c r="G10270" s="1"/>
      <c r="H10270" s="1"/>
      <c r="I10270" s="1"/>
      <c r="J10270" s="1"/>
      <c r="K10270" s="1"/>
      <c r="L10270" s="1"/>
      <c r="M10270" s="1"/>
    </row>
    <row r="10271" spans="1:13" x14ac:dyDescent="0.25">
      <c r="A10271" t="s">
        <v>54</v>
      </c>
      <c r="B10271">
        <v>314</v>
      </c>
      <c r="C10271">
        <v>1811</v>
      </c>
      <c r="D10271">
        <v>0</v>
      </c>
      <c r="E10271">
        <v>0</v>
      </c>
      <c r="F10271" s="1"/>
      <c r="G10271" s="1"/>
      <c r="H10271" s="1"/>
      <c r="I10271" s="1"/>
      <c r="J10271" s="1"/>
      <c r="K10271" s="1"/>
      <c r="L10271" s="1"/>
      <c r="M10271" s="1"/>
    </row>
    <row r="10272" spans="1:13" x14ac:dyDescent="0.25">
      <c r="A10272" t="s">
        <v>54</v>
      </c>
      <c r="B10272">
        <v>314</v>
      </c>
      <c r="C10272">
        <v>1812</v>
      </c>
      <c r="D10272">
        <v>0</v>
      </c>
      <c r="E10272">
        <v>0</v>
      </c>
      <c r="F10272" s="1"/>
      <c r="G10272" s="1"/>
      <c r="H10272" s="1"/>
      <c r="I10272" s="1"/>
      <c r="J10272" s="1"/>
      <c r="K10272" s="1"/>
      <c r="L10272" s="1"/>
      <c r="M10272" s="1"/>
    </row>
    <row r="10273" spans="1:13" x14ac:dyDescent="0.25">
      <c r="A10273" t="s">
        <v>54</v>
      </c>
      <c r="B10273">
        <v>314</v>
      </c>
      <c r="C10273">
        <v>1813</v>
      </c>
      <c r="D10273">
        <v>0</v>
      </c>
      <c r="E10273">
        <v>0</v>
      </c>
      <c r="F10273" s="1"/>
      <c r="G10273" s="1"/>
      <c r="H10273" s="1"/>
      <c r="I10273" s="1"/>
      <c r="J10273" s="1"/>
      <c r="K10273" s="1"/>
      <c r="L10273" s="1"/>
      <c r="M10273" s="1"/>
    </row>
    <row r="10274" spans="1:13" x14ac:dyDescent="0.25">
      <c r="A10274" t="s">
        <v>54</v>
      </c>
      <c r="B10274">
        <v>314</v>
      </c>
      <c r="C10274">
        <v>1814</v>
      </c>
      <c r="D10274">
        <v>0</v>
      </c>
      <c r="E10274">
        <v>0</v>
      </c>
      <c r="F10274" s="1"/>
      <c r="G10274" s="1"/>
      <c r="H10274" s="1"/>
      <c r="I10274" s="1"/>
      <c r="J10274" s="1"/>
      <c r="K10274" s="1"/>
      <c r="L10274" s="1"/>
      <c r="M10274" s="1"/>
    </row>
    <row r="10275" spans="1:13" x14ac:dyDescent="0.25">
      <c r="A10275" t="s">
        <v>54</v>
      </c>
      <c r="B10275">
        <v>314</v>
      </c>
      <c r="C10275">
        <v>1815</v>
      </c>
      <c r="D10275">
        <v>0</v>
      </c>
      <c r="E10275">
        <v>0</v>
      </c>
      <c r="F10275" s="1"/>
      <c r="G10275" s="1"/>
      <c r="H10275" s="1"/>
      <c r="I10275" s="1"/>
      <c r="J10275" s="1"/>
      <c r="K10275" s="1"/>
      <c r="L10275" s="1"/>
      <c r="M10275" s="1"/>
    </row>
    <row r="10276" spans="1:13" x14ac:dyDescent="0.25">
      <c r="A10276" t="s">
        <v>54</v>
      </c>
      <c r="B10276">
        <v>314</v>
      </c>
      <c r="C10276">
        <v>1816</v>
      </c>
      <c r="D10276">
        <v>0</v>
      </c>
      <c r="E10276">
        <v>0</v>
      </c>
      <c r="F10276" s="1"/>
      <c r="G10276" s="1"/>
      <c r="H10276" s="1"/>
      <c r="I10276" s="1"/>
      <c r="J10276" s="1"/>
      <c r="K10276" s="1"/>
      <c r="L10276" s="1"/>
      <c r="M10276" s="1"/>
    </row>
    <row r="10277" spans="1:13" x14ac:dyDescent="0.25">
      <c r="A10277" t="s">
        <v>54</v>
      </c>
      <c r="B10277">
        <v>314</v>
      </c>
      <c r="C10277">
        <v>1817</v>
      </c>
      <c r="D10277">
        <v>0</v>
      </c>
      <c r="E10277">
        <v>0</v>
      </c>
      <c r="F10277" s="1"/>
      <c r="G10277" s="1"/>
      <c r="H10277" s="1"/>
      <c r="I10277" s="1"/>
      <c r="J10277" s="1"/>
      <c r="K10277" s="1"/>
      <c r="L10277" s="1"/>
      <c r="M10277" s="1"/>
    </row>
    <row r="10278" spans="1:13" x14ac:dyDescent="0.25">
      <c r="A10278" t="s">
        <v>54</v>
      </c>
      <c r="B10278">
        <v>314</v>
      </c>
      <c r="C10278">
        <v>1818</v>
      </c>
      <c r="D10278">
        <v>0</v>
      </c>
      <c r="E10278">
        <v>0</v>
      </c>
      <c r="F10278" s="1"/>
      <c r="G10278" s="1"/>
      <c r="H10278" s="1"/>
      <c r="I10278" s="1"/>
      <c r="J10278" s="1"/>
      <c r="K10278" s="1"/>
      <c r="L10278" s="1"/>
      <c r="M10278" s="1"/>
    </row>
    <row r="10279" spans="1:13" x14ac:dyDescent="0.25">
      <c r="A10279" t="s">
        <v>54</v>
      </c>
      <c r="B10279">
        <v>314</v>
      </c>
      <c r="C10279">
        <v>1819</v>
      </c>
      <c r="D10279">
        <v>0</v>
      </c>
      <c r="E10279">
        <v>0</v>
      </c>
      <c r="F10279" s="1"/>
      <c r="G10279" s="1"/>
      <c r="H10279" s="1"/>
      <c r="I10279" s="1"/>
      <c r="J10279" s="1"/>
      <c r="K10279" s="1"/>
      <c r="L10279" s="1"/>
      <c r="M10279" s="1"/>
    </row>
    <row r="10280" spans="1:13" x14ac:dyDescent="0.25">
      <c r="A10280" t="s">
        <v>54</v>
      </c>
      <c r="B10280">
        <v>314</v>
      </c>
      <c r="C10280">
        <v>1820</v>
      </c>
      <c r="D10280">
        <v>0</v>
      </c>
      <c r="E10280">
        <v>0</v>
      </c>
      <c r="F10280" s="1"/>
      <c r="G10280" s="1"/>
      <c r="H10280" s="1"/>
      <c r="I10280" s="1"/>
      <c r="J10280" s="1"/>
      <c r="K10280" s="1"/>
      <c r="L10280" s="1"/>
      <c r="M10280" s="1"/>
    </row>
    <row r="10281" spans="1:13" x14ac:dyDescent="0.25">
      <c r="A10281" t="s">
        <v>54</v>
      </c>
      <c r="B10281">
        <v>314</v>
      </c>
      <c r="C10281">
        <v>1821</v>
      </c>
      <c r="D10281">
        <v>0</v>
      </c>
      <c r="E10281">
        <v>0</v>
      </c>
      <c r="F10281" s="1"/>
      <c r="G10281" s="1"/>
      <c r="H10281" s="1"/>
      <c r="I10281" s="1"/>
      <c r="J10281" s="1"/>
      <c r="K10281" s="1"/>
      <c r="L10281" s="1"/>
      <c r="M10281" s="1"/>
    </row>
    <row r="10282" spans="1:13" x14ac:dyDescent="0.25">
      <c r="A10282" t="s">
        <v>54</v>
      </c>
      <c r="B10282">
        <v>314</v>
      </c>
      <c r="C10282">
        <v>1822</v>
      </c>
      <c r="D10282">
        <v>0</v>
      </c>
      <c r="E10282">
        <v>0</v>
      </c>
      <c r="F10282" s="1"/>
      <c r="G10282" s="1"/>
      <c r="H10282" s="1"/>
      <c r="I10282" s="1"/>
      <c r="J10282" s="1"/>
      <c r="K10282" s="1"/>
      <c r="L10282" s="1"/>
      <c r="M10282" s="1"/>
    </row>
    <row r="10283" spans="1:13" x14ac:dyDescent="0.25">
      <c r="A10283" t="s">
        <v>54</v>
      </c>
      <c r="B10283">
        <v>314</v>
      </c>
      <c r="C10283">
        <v>1823</v>
      </c>
      <c r="D10283">
        <v>0</v>
      </c>
      <c r="E10283">
        <v>0</v>
      </c>
      <c r="F10283" s="1"/>
      <c r="G10283" s="1"/>
      <c r="H10283" s="1"/>
      <c r="I10283" s="1"/>
      <c r="J10283" s="1"/>
      <c r="K10283" s="1"/>
      <c r="L10283" s="1"/>
      <c r="M10283" s="1"/>
    </row>
    <row r="10284" spans="1:13" x14ac:dyDescent="0.25">
      <c r="A10284" t="s">
        <v>54</v>
      </c>
      <c r="B10284">
        <v>314</v>
      </c>
      <c r="C10284">
        <v>1824</v>
      </c>
      <c r="D10284">
        <v>0</v>
      </c>
      <c r="E10284">
        <v>0</v>
      </c>
      <c r="F10284" s="1"/>
      <c r="G10284" s="1"/>
      <c r="H10284" s="1"/>
      <c r="I10284" s="1"/>
      <c r="J10284" s="1"/>
      <c r="K10284" s="1"/>
      <c r="L10284" s="1"/>
      <c r="M10284" s="1"/>
    </row>
    <row r="10285" spans="1:13" x14ac:dyDescent="0.25">
      <c r="A10285" t="s">
        <v>54</v>
      </c>
      <c r="B10285">
        <v>314</v>
      </c>
      <c r="C10285">
        <v>1825</v>
      </c>
      <c r="D10285">
        <v>0</v>
      </c>
      <c r="E10285">
        <v>0</v>
      </c>
      <c r="F10285" s="1"/>
      <c r="G10285" s="1"/>
      <c r="H10285" s="1"/>
      <c r="I10285" s="1"/>
      <c r="J10285" s="1"/>
      <c r="K10285" s="1"/>
      <c r="L10285" s="1"/>
      <c r="M10285" s="1"/>
    </row>
    <row r="10286" spans="1:13" x14ac:dyDescent="0.25">
      <c r="A10286" t="s">
        <v>54</v>
      </c>
      <c r="B10286">
        <v>314</v>
      </c>
      <c r="C10286">
        <v>1826</v>
      </c>
      <c r="D10286">
        <v>0</v>
      </c>
      <c r="E10286">
        <v>0</v>
      </c>
      <c r="F10286" s="1"/>
      <c r="G10286" s="1"/>
      <c r="H10286" s="1"/>
      <c r="I10286" s="1"/>
      <c r="J10286" s="1"/>
      <c r="K10286" s="1"/>
      <c r="L10286" s="1"/>
      <c r="M10286" s="1"/>
    </row>
    <row r="10287" spans="1:13" x14ac:dyDescent="0.25">
      <c r="A10287" t="s">
        <v>54</v>
      </c>
      <c r="B10287">
        <v>314</v>
      </c>
      <c r="C10287">
        <v>1827</v>
      </c>
      <c r="D10287">
        <v>0</v>
      </c>
      <c r="E10287">
        <v>0</v>
      </c>
      <c r="F10287" s="1"/>
      <c r="G10287" s="1"/>
      <c r="H10287" s="1"/>
      <c r="I10287" s="1"/>
      <c r="J10287" s="1"/>
      <c r="K10287" s="1"/>
      <c r="L10287" s="1"/>
      <c r="M10287" s="1"/>
    </row>
    <row r="10288" spans="1:13" x14ac:dyDescent="0.25">
      <c r="A10288" t="s">
        <v>54</v>
      </c>
      <c r="B10288">
        <v>314</v>
      </c>
      <c r="C10288">
        <v>1828</v>
      </c>
      <c r="D10288">
        <v>0</v>
      </c>
      <c r="E10288">
        <v>0</v>
      </c>
      <c r="F10288" s="1"/>
      <c r="G10288" s="1"/>
      <c r="H10288" s="1"/>
      <c r="I10288" s="1"/>
      <c r="J10288" s="1"/>
      <c r="K10288" s="1"/>
      <c r="L10288" s="1"/>
      <c r="M10288" s="1"/>
    </row>
    <row r="10289" spans="1:13" x14ac:dyDescent="0.25">
      <c r="A10289" t="s">
        <v>54</v>
      </c>
      <c r="B10289">
        <v>314</v>
      </c>
      <c r="C10289">
        <v>1829</v>
      </c>
      <c r="D10289">
        <v>0</v>
      </c>
      <c r="E10289">
        <v>0</v>
      </c>
      <c r="F10289" s="1"/>
      <c r="G10289" s="1"/>
      <c r="H10289" s="1"/>
      <c r="I10289" s="1"/>
      <c r="J10289" s="1"/>
      <c r="K10289" s="1"/>
      <c r="L10289" s="1"/>
      <c r="M10289" s="1"/>
    </row>
    <row r="10290" spans="1:13" x14ac:dyDescent="0.25">
      <c r="A10290" t="s">
        <v>54</v>
      </c>
      <c r="B10290">
        <v>314</v>
      </c>
      <c r="C10290">
        <v>1830</v>
      </c>
      <c r="D10290">
        <v>0</v>
      </c>
      <c r="E10290">
        <v>0</v>
      </c>
      <c r="F10290" s="1"/>
      <c r="G10290" s="1"/>
      <c r="H10290" s="1"/>
      <c r="I10290" s="1"/>
      <c r="J10290" s="1"/>
      <c r="K10290" s="1"/>
      <c r="L10290" s="1"/>
      <c r="M10290" s="1"/>
    </row>
    <row r="10291" spans="1:13" x14ac:dyDescent="0.25">
      <c r="A10291" t="s">
        <v>54</v>
      </c>
      <c r="B10291">
        <v>314</v>
      </c>
      <c r="C10291">
        <v>1831</v>
      </c>
      <c r="D10291">
        <v>0</v>
      </c>
      <c r="E10291">
        <v>0</v>
      </c>
      <c r="F10291" s="1"/>
      <c r="G10291" s="1"/>
      <c r="H10291" s="1"/>
      <c r="I10291" s="1"/>
      <c r="J10291" s="1"/>
      <c r="K10291" s="1"/>
      <c r="L10291" s="1"/>
      <c r="M10291" s="1"/>
    </row>
    <row r="10292" spans="1:13" x14ac:dyDescent="0.25">
      <c r="A10292" t="s">
        <v>54</v>
      </c>
      <c r="B10292">
        <v>314</v>
      </c>
      <c r="C10292">
        <v>1832</v>
      </c>
      <c r="D10292">
        <v>0</v>
      </c>
      <c r="E10292">
        <v>0</v>
      </c>
      <c r="F10292" s="1"/>
      <c r="G10292" s="1"/>
      <c r="H10292" s="1"/>
      <c r="I10292" s="1"/>
      <c r="J10292" s="1"/>
      <c r="K10292" s="1"/>
      <c r="L10292" s="1"/>
      <c r="M10292" s="1"/>
    </row>
    <row r="10293" spans="1:13" x14ac:dyDescent="0.25">
      <c r="A10293" t="s">
        <v>54</v>
      </c>
      <c r="B10293">
        <v>314</v>
      </c>
      <c r="C10293">
        <v>1833</v>
      </c>
      <c r="D10293">
        <v>0</v>
      </c>
      <c r="E10293">
        <v>0</v>
      </c>
      <c r="F10293" s="1"/>
      <c r="G10293" s="1"/>
      <c r="H10293" s="1"/>
      <c r="I10293" s="1"/>
      <c r="J10293" s="1"/>
      <c r="K10293" s="1"/>
      <c r="L10293" s="1"/>
      <c r="M10293" s="1"/>
    </row>
    <row r="10294" spans="1:13" x14ac:dyDescent="0.25">
      <c r="A10294" t="s">
        <v>54</v>
      </c>
      <c r="B10294">
        <v>314</v>
      </c>
      <c r="C10294">
        <v>1834</v>
      </c>
      <c r="D10294">
        <v>0</v>
      </c>
      <c r="E10294">
        <v>0</v>
      </c>
      <c r="F10294" s="1"/>
      <c r="G10294" s="1"/>
      <c r="H10294" s="1"/>
      <c r="I10294" s="1"/>
      <c r="J10294" s="1"/>
      <c r="K10294" s="1"/>
      <c r="L10294" s="1"/>
      <c r="M10294" s="1"/>
    </row>
    <row r="10295" spans="1:13" x14ac:dyDescent="0.25">
      <c r="A10295" t="s">
        <v>54</v>
      </c>
      <c r="B10295">
        <v>314</v>
      </c>
      <c r="C10295">
        <v>1835</v>
      </c>
      <c r="D10295">
        <v>0</v>
      </c>
      <c r="E10295">
        <v>0</v>
      </c>
      <c r="F10295" s="1"/>
      <c r="G10295" s="1"/>
      <c r="H10295" s="1"/>
      <c r="I10295" s="1"/>
      <c r="J10295" s="1"/>
      <c r="K10295" s="1"/>
      <c r="L10295" s="1"/>
      <c r="M10295" s="1"/>
    </row>
    <row r="10296" spans="1:13" x14ac:dyDescent="0.25">
      <c r="A10296" t="s">
        <v>54</v>
      </c>
      <c r="B10296">
        <v>314</v>
      </c>
      <c r="C10296">
        <v>1836</v>
      </c>
      <c r="D10296">
        <v>0</v>
      </c>
      <c r="E10296">
        <v>0</v>
      </c>
      <c r="F10296" s="1"/>
      <c r="G10296" s="1"/>
      <c r="H10296" s="1"/>
      <c r="I10296" s="1"/>
      <c r="J10296" s="1"/>
      <c r="K10296" s="1"/>
      <c r="L10296" s="1"/>
      <c r="M10296" s="1"/>
    </row>
    <row r="10297" spans="1:13" x14ac:dyDescent="0.25">
      <c r="A10297" t="s">
        <v>54</v>
      </c>
      <c r="B10297">
        <v>314</v>
      </c>
      <c r="C10297">
        <v>1837</v>
      </c>
      <c r="D10297">
        <v>0</v>
      </c>
      <c r="E10297">
        <v>0</v>
      </c>
      <c r="F10297" s="1"/>
      <c r="G10297" s="1"/>
      <c r="H10297" s="1"/>
      <c r="I10297" s="1"/>
      <c r="J10297" s="1"/>
      <c r="K10297" s="1"/>
      <c r="L10297" s="1"/>
      <c r="M10297" s="1"/>
    </row>
    <row r="10298" spans="1:13" x14ac:dyDescent="0.25">
      <c r="A10298" t="s">
        <v>54</v>
      </c>
      <c r="B10298">
        <v>314</v>
      </c>
      <c r="C10298">
        <v>1838</v>
      </c>
      <c r="D10298">
        <v>0</v>
      </c>
      <c r="E10298">
        <v>0</v>
      </c>
      <c r="F10298" s="1"/>
      <c r="G10298" s="1"/>
      <c r="H10298" s="1"/>
      <c r="I10298" s="1"/>
      <c r="J10298" s="1"/>
      <c r="K10298" s="1"/>
      <c r="L10298" s="1"/>
      <c r="M10298" s="1"/>
    </row>
    <row r="10299" spans="1:13" x14ac:dyDescent="0.25">
      <c r="A10299" t="s">
        <v>54</v>
      </c>
      <c r="B10299">
        <v>314</v>
      </c>
      <c r="C10299">
        <v>1839</v>
      </c>
      <c r="D10299">
        <v>0</v>
      </c>
      <c r="E10299">
        <v>0</v>
      </c>
      <c r="F10299" s="1"/>
      <c r="G10299" s="1"/>
      <c r="H10299" s="1"/>
      <c r="I10299" s="1"/>
      <c r="J10299" s="1"/>
      <c r="K10299" s="1"/>
      <c r="L10299" s="1"/>
      <c r="M10299" s="1"/>
    </row>
    <row r="10300" spans="1:13" x14ac:dyDescent="0.25">
      <c r="A10300" t="s">
        <v>54</v>
      </c>
      <c r="B10300">
        <v>314</v>
      </c>
      <c r="C10300">
        <v>1840</v>
      </c>
      <c r="D10300">
        <v>0</v>
      </c>
      <c r="E10300">
        <v>0</v>
      </c>
      <c r="F10300" s="1"/>
      <c r="G10300" s="1"/>
      <c r="H10300" s="1"/>
      <c r="I10300" s="1"/>
      <c r="J10300" s="1"/>
      <c r="K10300" s="1"/>
      <c r="L10300" s="1"/>
      <c r="M10300" s="1"/>
    </row>
    <row r="10301" spans="1:13" x14ac:dyDescent="0.25">
      <c r="A10301" t="s">
        <v>54</v>
      </c>
      <c r="B10301">
        <v>314</v>
      </c>
      <c r="C10301">
        <v>1841</v>
      </c>
      <c r="D10301">
        <v>0</v>
      </c>
      <c r="E10301">
        <v>0</v>
      </c>
      <c r="F10301" s="1"/>
      <c r="G10301" s="1"/>
      <c r="H10301" s="1"/>
      <c r="I10301" s="1"/>
      <c r="J10301" s="1"/>
      <c r="K10301" s="1"/>
      <c r="L10301" s="1"/>
      <c r="M10301" s="1"/>
    </row>
    <row r="10302" spans="1:13" x14ac:dyDescent="0.25">
      <c r="A10302" t="s">
        <v>54</v>
      </c>
      <c r="B10302">
        <v>314</v>
      </c>
      <c r="C10302">
        <v>1842</v>
      </c>
      <c r="D10302">
        <v>0</v>
      </c>
      <c r="E10302">
        <v>0</v>
      </c>
      <c r="F10302" s="1"/>
      <c r="G10302" s="1"/>
      <c r="H10302" s="1"/>
      <c r="I10302" s="1"/>
      <c r="J10302" s="1"/>
      <c r="K10302" s="1"/>
      <c r="L10302" s="1"/>
      <c r="M10302" s="1"/>
    </row>
    <row r="10303" spans="1:13" x14ac:dyDescent="0.25">
      <c r="A10303" t="s">
        <v>54</v>
      </c>
      <c r="B10303">
        <v>314</v>
      </c>
      <c r="C10303">
        <v>1843</v>
      </c>
      <c r="D10303">
        <v>0</v>
      </c>
      <c r="E10303">
        <v>0</v>
      </c>
      <c r="F10303" s="1"/>
      <c r="G10303" s="1"/>
      <c r="H10303" s="1"/>
      <c r="I10303" s="1"/>
      <c r="J10303" s="1"/>
      <c r="K10303" s="1"/>
      <c r="L10303" s="1"/>
      <c r="M10303" s="1"/>
    </row>
    <row r="10304" spans="1:13" x14ac:dyDescent="0.25">
      <c r="A10304" t="s">
        <v>54</v>
      </c>
      <c r="B10304">
        <v>314</v>
      </c>
      <c r="C10304">
        <v>1844</v>
      </c>
      <c r="D10304">
        <v>0</v>
      </c>
      <c r="E10304">
        <v>0</v>
      </c>
      <c r="F10304" s="1"/>
      <c r="G10304" s="1"/>
      <c r="H10304" s="1"/>
      <c r="I10304" s="1"/>
      <c r="J10304" s="1"/>
      <c r="K10304" s="1"/>
      <c r="L10304" s="1"/>
      <c r="M10304" s="1"/>
    </row>
    <row r="10305" spans="1:13" x14ac:dyDescent="0.25">
      <c r="A10305" t="s">
        <v>54</v>
      </c>
      <c r="B10305">
        <v>314</v>
      </c>
      <c r="C10305">
        <v>1845</v>
      </c>
      <c r="D10305">
        <v>0</v>
      </c>
      <c r="E10305">
        <v>0</v>
      </c>
      <c r="F10305" s="1"/>
      <c r="G10305" s="1"/>
      <c r="H10305" s="1"/>
      <c r="I10305" s="1"/>
      <c r="J10305" s="1"/>
      <c r="K10305" s="1"/>
      <c r="L10305" s="1"/>
      <c r="M10305" s="1"/>
    </row>
    <row r="10306" spans="1:13" x14ac:dyDescent="0.25">
      <c r="A10306" t="s">
        <v>54</v>
      </c>
      <c r="B10306">
        <v>314</v>
      </c>
      <c r="C10306">
        <v>1846</v>
      </c>
      <c r="D10306">
        <v>0</v>
      </c>
      <c r="E10306">
        <v>0</v>
      </c>
      <c r="F10306" s="1"/>
      <c r="G10306" s="1"/>
      <c r="H10306" s="1"/>
      <c r="I10306" s="1"/>
      <c r="J10306" s="1"/>
      <c r="K10306" s="1"/>
      <c r="L10306" s="1"/>
      <c r="M10306" s="1"/>
    </row>
    <row r="10307" spans="1:13" x14ac:dyDescent="0.25">
      <c r="A10307" t="s">
        <v>54</v>
      </c>
      <c r="B10307">
        <v>314</v>
      </c>
      <c r="C10307">
        <v>1847</v>
      </c>
      <c r="D10307">
        <v>0</v>
      </c>
      <c r="E10307">
        <v>0</v>
      </c>
      <c r="F10307" s="1"/>
      <c r="G10307" s="1"/>
      <c r="H10307" s="1"/>
      <c r="I10307" s="1"/>
      <c r="J10307" s="1"/>
      <c r="K10307" s="1"/>
      <c r="L10307" s="1"/>
      <c r="M10307" s="1"/>
    </row>
    <row r="10308" spans="1:13" x14ac:dyDescent="0.25">
      <c r="A10308" t="s">
        <v>54</v>
      </c>
      <c r="B10308">
        <v>314</v>
      </c>
      <c r="C10308">
        <v>1848</v>
      </c>
      <c r="D10308">
        <v>0</v>
      </c>
      <c r="E10308">
        <v>0</v>
      </c>
      <c r="F10308" s="1"/>
      <c r="G10308" s="1"/>
      <c r="H10308" s="1"/>
      <c r="I10308" s="1"/>
      <c r="J10308" s="1"/>
      <c r="K10308" s="1"/>
      <c r="L10308" s="1"/>
      <c r="M10308" s="1"/>
    </row>
    <row r="10309" spans="1:13" x14ac:dyDescent="0.25">
      <c r="A10309" t="s">
        <v>54</v>
      </c>
      <c r="B10309">
        <v>314</v>
      </c>
      <c r="C10309">
        <v>1849</v>
      </c>
      <c r="D10309">
        <v>0</v>
      </c>
      <c r="E10309">
        <v>0</v>
      </c>
      <c r="F10309" s="1"/>
      <c r="G10309" s="1"/>
      <c r="H10309" s="1"/>
      <c r="I10309" s="1"/>
      <c r="J10309" s="1"/>
      <c r="K10309" s="1"/>
      <c r="L10309" s="1"/>
      <c r="M10309" s="1"/>
    </row>
    <row r="10310" spans="1:13" x14ac:dyDescent="0.25">
      <c r="A10310" t="s">
        <v>54</v>
      </c>
      <c r="B10310">
        <v>314</v>
      </c>
      <c r="C10310">
        <v>1850</v>
      </c>
      <c r="D10310">
        <v>0</v>
      </c>
      <c r="E10310">
        <v>0</v>
      </c>
      <c r="F10310" s="1"/>
      <c r="G10310" s="1"/>
      <c r="H10310" s="1"/>
      <c r="I10310" s="1"/>
      <c r="J10310" s="1"/>
      <c r="K10310" s="1"/>
      <c r="L10310" s="1"/>
      <c r="M10310" s="1"/>
    </row>
    <row r="10311" spans="1:13" x14ac:dyDescent="0.25">
      <c r="A10311" t="s">
        <v>54</v>
      </c>
      <c r="B10311">
        <v>314</v>
      </c>
      <c r="C10311">
        <v>1851</v>
      </c>
      <c r="D10311">
        <v>0</v>
      </c>
      <c r="E10311">
        <v>0</v>
      </c>
      <c r="F10311" s="1"/>
      <c r="G10311" s="1"/>
      <c r="H10311" s="1"/>
      <c r="I10311" s="1"/>
      <c r="J10311" s="1"/>
      <c r="K10311" s="1"/>
      <c r="L10311" s="1"/>
      <c r="M10311" s="1"/>
    </row>
    <row r="10312" spans="1:13" x14ac:dyDescent="0.25">
      <c r="A10312" t="s">
        <v>54</v>
      </c>
      <c r="B10312">
        <v>314</v>
      </c>
      <c r="C10312">
        <v>1852</v>
      </c>
      <c r="D10312">
        <v>0</v>
      </c>
      <c r="E10312">
        <v>0</v>
      </c>
      <c r="F10312" s="1"/>
      <c r="G10312" s="1"/>
      <c r="H10312" s="1"/>
      <c r="I10312" s="1"/>
      <c r="J10312" s="1"/>
      <c r="K10312" s="1"/>
      <c r="L10312" s="1"/>
      <c r="M10312" s="1"/>
    </row>
    <row r="10313" spans="1:13" x14ac:dyDescent="0.25">
      <c r="A10313" t="s">
        <v>54</v>
      </c>
      <c r="B10313">
        <v>314</v>
      </c>
      <c r="C10313">
        <v>1853</v>
      </c>
      <c r="D10313">
        <v>0</v>
      </c>
      <c r="E10313">
        <v>0</v>
      </c>
      <c r="F10313" s="1"/>
      <c r="G10313" s="1"/>
      <c r="H10313" s="1"/>
      <c r="I10313" s="1"/>
      <c r="J10313" s="1"/>
      <c r="K10313" s="1"/>
      <c r="L10313" s="1"/>
      <c r="M10313" s="1"/>
    </row>
    <row r="10314" spans="1:13" x14ac:dyDescent="0.25">
      <c r="A10314" t="s">
        <v>54</v>
      </c>
      <c r="B10314">
        <v>314</v>
      </c>
      <c r="C10314">
        <v>1854</v>
      </c>
      <c r="D10314">
        <v>0</v>
      </c>
      <c r="E10314">
        <v>0</v>
      </c>
      <c r="F10314" s="1"/>
      <c r="G10314" s="1"/>
      <c r="H10314" s="1"/>
      <c r="I10314" s="1"/>
      <c r="J10314" s="1"/>
      <c r="K10314" s="1"/>
      <c r="L10314" s="1"/>
      <c r="M10314" s="1"/>
    </row>
    <row r="10315" spans="1:13" x14ac:dyDescent="0.25">
      <c r="A10315" t="s">
        <v>54</v>
      </c>
      <c r="B10315">
        <v>314</v>
      </c>
      <c r="C10315">
        <v>1855</v>
      </c>
      <c r="D10315">
        <v>0</v>
      </c>
      <c r="E10315">
        <v>0</v>
      </c>
      <c r="F10315" s="1"/>
      <c r="G10315" s="1"/>
      <c r="H10315" s="1"/>
      <c r="I10315" s="1"/>
      <c r="J10315" s="1"/>
      <c r="K10315" s="1"/>
      <c r="L10315" s="1"/>
      <c r="M10315" s="1"/>
    </row>
    <row r="10316" spans="1:13" x14ac:dyDescent="0.25">
      <c r="A10316" t="s">
        <v>54</v>
      </c>
      <c r="B10316">
        <v>314</v>
      </c>
      <c r="C10316">
        <v>1856</v>
      </c>
      <c r="D10316">
        <v>0</v>
      </c>
      <c r="E10316">
        <v>0</v>
      </c>
      <c r="F10316" s="1"/>
      <c r="G10316" s="1"/>
      <c r="H10316" s="1"/>
      <c r="I10316" s="1"/>
      <c r="J10316" s="1"/>
      <c r="K10316" s="1"/>
      <c r="L10316" s="1"/>
      <c r="M10316" s="1"/>
    </row>
    <row r="10317" spans="1:13" x14ac:dyDescent="0.25">
      <c r="A10317" t="s">
        <v>54</v>
      </c>
      <c r="B10317">
        <v>314</v>
      </c>
      <c r="C10317">
        <v>1857</v>
      </c>
      <c r="D10317">
        <v>0</v>
      </c>
      <c r="E10317">
        <v>0</v>
      </c>
      <c r="F10317" s="1"/>
      <c r="G10317" s="1"/>
      <c r="H10317" s="1"/>
      <c r="I10317" s="1"/>
      <c r="J10317" s="1"/>
      <c r="K10317" s="1"/>
      <c r="L10317" s="1"/>
      <c r="M10317" s="1"/>
    </row>
    <row r="10318" spans="1:13" x14ac:dyDescent="0.25">
      <c r="A10318" t="s">
        <v>54</v>
      </c>
      <c r="B10318">
        <v>314</v>
      </c>
      <c r="C10318">
        <v>1858</v>
      </c>
      <c r="D10318">
        <v>0</v>
      </c>
      <c r="E10318">
        <v>0</v>
      </c>
      <c r="F10318" s="1"/>
      <c r="G10318" s="1"/>
      <c r="H10318" s="1"/>
      <c r="I10318" s="1"/>
      <c r="J10318" s="1"/>
      <c r="K10318" s="1"/>
      <c r="L10318" s="1"/>
      <c r="M10318" s="1"/>
    </row>
    <row r="10319" spans="1:13" x14ac:dyDescent="0.25">
      <c r="A10319" t="s">
        <v>54</v>
      </c>
      <c r="B10319">
        <v>314</v>
      </c>
      <c r="C10319">
        <v>1859</v>
      </c>
      <c r="D10319">
        <v>0</v>
      </c>
      <c r="E10319">
        <v>0</v>
      </c>
      <c r="F10319" s="1"/>
      <c r="G10319" s="1"/>
      <c r="H10319" s="1"/>
      <c r="I10319" s="1"/>
      <c r="J10319" s="1"/>
      <c r="K10319" s="1"/>
      <c r="L10319" s="1"/>
      <c r="M10319" s="1"/>
    </row>
    <row r="10320" spans="1:13" x14ac:dyDescent="0.25">
      <c r="A10320" t="s">
        <v>54</v>
      </c>
      <c r="B10320">
        <v>314</v>
      </c>
      <c r="C10320">
        <v>1860</v>
      </c>
      <c r="D10320">
        <v>0</v>
      </c>
      <c r="E10320">
        <v>0</v>
      </c>
      <c r="F10320" s="1"/>
      <c r="G10320" s="1"/>
      <c r="H10320" s="1"/>
      <c r="I10320" s="1"/>
      <c r="J10320" s="1"/>
      <c r="K10320" s="1"/>
      <c r="L10320" s="1"/>
      <c r="M10320" s="1"/>
    </row>
    <row r="10321" spans="1:13" x14ac:dyDescent="0.25">
      <c r="A10321" t="s">
        <v>54</v>
      </c>
      <c r="B10321">
        <v>314</v>
      </c>
      <c r="C10321">
        <v>1861</v>
      </c>
      <c r="D10321">
        <v>0</v>
      </c>
      <c r="E10321">
        <v>0</v>
      </c>
      <c r="F10321" s="1"/>
      <c r="G10321" s="1"/>
      <c r="H10321" s="1"/>
      <c r="I10321" s="1"/>
      <c r="J10321" s="1"/>
      <c r="K10321" s="1"/>
      <c r="L10321" s="1"/>
      <c r="M10321" s="1"/>
    </row>
    <row r="10322" spans="1:13" x14ac:dyDescent="0.25">
      <c r="A10322" t="s">
        <v>54</v>
      </c>
      <c r="B10322">
        <v>314</v>
      </c>
      <c r="C10322">
        <v>1862</v>
      </c>
      <c r="D10322">
        <v>0</v>
      </c>
      <c r="E10322">
        <v>0</v>
      </c>
      <c r="F10322" s="1"/>
      <c r="G10322" s="1"/>
      <c r="H10322" s="1"/>
      <c r="I10322" s="1"/>
      <c r="J10322" s="1"/>
      <c r="K10322" s="1"/>
      <c r="L10322" s="1"/>
      <c r="M10322" s="1"/>
    </row>
    <row r="10323" spans="1:13" x14ac:dyDescent="0.25">
      <c r="A10323" t="s">
        <v>54</v>
      </c>
      <c r="B10323">
        <v>314</v>
      </c>
      <c r="C10323">
        <v>1863</v>
      </c>
      <c r="D10323">
        <v>0</v>
      </c>
      <c r="E10323">
        <v>0</v>
      </c>
      <c r="F10323" s="1"/>
      <c r="G10323" s="1"/>
      <c r="H10323" s="1"/>
      <c r="I10323" s="1"/>
      <c r="J10323" s="1"/>
      <c r="K10323" s="1"/>
      <c r="L10323" s="1"/>
      <c r="M10323" s="1"/>
    </row>
    <row r="10324" spans="1:13" x14ac:dyDescent="0.25">
      <c r="A10324" t="s">
        <v>54</v>
      </c>
      <c r="B10324">
        <v>314</v>
      </c>
      <c r="C10324">
        <v>1864</v>
      </c>
      <c r="D10324">
        <v>0</v>
      </c>
      <c r="E10324">
        <v>0</v>
      </c>
      <c r="F10324" s="1"/>
      <c r="G10324" s="1"/>
      <c r="H10324" s="1"/>
      <c r="I10324" s="1"/>
      <c r="J10324" s="1"/>
      <c r="K10324" s="1"/>
      <c r="L10324" s="1"/>
      <c r="M10324" s="1"/>
    </row>
    <row r="10325" spans="1:13" x14ac:dyDescent="0.25">
      <c r="A10325" t="s">
        <v>54</v>
      </c>
      <c r="B10325">
        <v>314</v>
      </c>
      <c r="C10325">
        <v>1865</v>
      </c>
      <c r="D10325">
        <v>0</v>
      </c>
      <c r="E10325">
        <v>0</v>
      </c>
      <c r="F10325" s="1"/>
      <c r="G10325" s="1"/>
      <c r="H10325" s="1"/>
      <c r="I10325" s="1"/>
      <c r="J10325" s="1"/>
      <c r="K10325" s="1"/>
      <c r="L10325" s="1"/>
      <c r="M10325" s="1"/>
    </row>
    <row r="10326" spans="1:13" x14ac:dyDescent="0.25">
      <c r="A10326" t="s">
        <v>54</v>
      </c>
      <c r="B10326">
        <v>314</v>
      </c>
      <c r="C10326">
        <v>1866</v>
      </c>
      <c r="D10326">
        <v>0</v>
      </c>
      <c r="E10326">
        <v>0</v>
      </c>
      <c r="F10326" s="1"/>
      <c r="G10326" s="1"/>
      <c r="H10326" s="1"/>
      <c r="I10326" s="1"/>
      <c r="J10326" s="1"/>
      <c r="K10326" s="1"/>
      <c r="L10326" s="1"/>
      <c r="M10326" s="1"/>
    </row>
    <row r="10327" spans="1:13" x14ac:dyDescent="0.25">
      <c r="A10327" t="s">
        <v>54</v>
      </c>
      <c r="B10327">
        <v>314</v>
      </c>
      <c r="C10327">
        <v>1867</v>
      </c>
      <c r="D10327">
        <v>0</v>
      </c>
      <c r="E10327">
        <v>0</v>
      </c>
      <c r="F10327" s="1"/>
      <c r="G10327" s="1"/>
      <c r="H10327" s="1"/>
      <c r="I10327" s="1"/>
      <c r="J10327" s="1"/>
      <c r="K10327" s="1"/>
      <c r="L10327" s="1"/>
      <c r="M10327" s="1"/>
    </row>
    <row r="10328" spans="1:13" x14ac:dyDescent="0.25">
      <c r="A10328" t="s">
        <v>54</v>
      </c>
      <c r="B10328">
        <v>314</v>
      </c>
      <c r="C10328">
        <v>1868</v>
      </c>
      <c r="D10328">
        <v>0</v>
      </c>
      <c r="E10328">
        <v>0</v>
      </c>
      <c r="F10328" s="1"/>
      <c r="G10328" s="1"/>
      <c r="H10328" s="1"/>
      <c r="I10328" s="1"/>
      <c r="J10328" s="1"/>
      <c r="K10328" s="1"/>
      <c r="L10328" s="1"/>
      <c r="M10328" s="1"/>
    </row>
    <row r="10329" spans="1:13" x14ac:dyDescent="0.25">
      <c r="A10329" t="s">
        <v>54</v>
      </c>
      <c r="B10329">
        <v>314</v>
      </c>
      <c r="C10329">
        <v>1869</v>
      </c>
      <c r="D10329">
        <v>0</v>
      </c>
      <c r="E10329">
        <v>0</v>
      </c>
      <c r="F10329" s="1"/>
      <c r="G10329" s="1"/>
      <c r="H10329" s="1"/>
      <c r="I10329" s="1"/>
      <c r="J10329" s="1"/>
      <c r="K10329" s="1"/>
      <c r="L10329" s="1"/>
      <c r="M10329" s="1"/>
    </row>
    <row r="10330" spans="1:13" x14ac:dyDescent="0.25">
      <c r="A10330" t="s">
        <v>54</v>
      </c>
      <c r="B10330">
        <v>314</v>
      </c>
      <c r="C10330">
        <v>1870</v>
      </c>
      <c r="D10330">
        <v>0</v>
      </c>
      <c r="E10330">
        <v>0</v>
      </c>
      <c r="F10330" s="1"/>
      <c r="G10330" s="1"/>
      <c r="H10330" s="1"/>
      <c r="I10330" s="1"/>
      <c r="J10330" s="1"/>
      <c r="K10330" s="1"/>
      <c r="L10330" s="1"/>
      <c r="M10330" s="1"/>
    </row>
    <row r="10331" spans="1:13" x14ac:dyDescent="0.25">
      <c r="A10331" t="s">
        <v>54</v>
      </c>
      <c r="B10331">
        <v>314</v>
      </c>
      <c r="C10331">
        <v>1871</v>
      </c>
      <c r="D10331">
        <v>0</v>
      </c>
      <c r="E10331">
        <v>0</v>
      </c>
      <c r="F10331" s="1"/>
      <c r="G10331" s="1"/>
      <c r="H10331" s="1"/>
      <c r="I10331" s="1"/>
      <c r="J10331" s="1"/>
      <c r="K10331" s="1"/>
      <c r="L10331" s="1"/>
      <c r="M10331" s="1"/>
    </row>
    <row r="10332" spans="1:13" x14ac:dyDescent="0.25">
      <c r="A10332" t="s">
        <v>54</v>
      </c>
      <c r="B10332">
        <v>314</v>
      </c>
      <c r="C10332">
        <v>1872</v>
      </c>
      <c r="D10332">
        <v>0</v>
      </c>
      <c r="E10332">
        <v>0</v>
      </c>
      <c r="F10332" s="1"/>
      <c r="G10332" s="1"/>
      <c r="H10332" s="1"/>
      <c r="I10332" s="1"/>
      <c r="J10332" s="1"/>
      <c r="K10332" s="1"/>
      <c r="L10332" s="1"/>
      <c r="M10332" s="1"/>
    </row>
    <row r="10333" spans="1:13" x14ac:dyDescent="0.25">
      <c r="A10333" t="s">
        <v>54</v>
      </c>
      <c r="B10333">
        <v>314</v>
      </c>
      <c r="C10333">
        <v>1873</v>
      </c>
      <c r="D10333">
        <v>0</v>
      </c>
      <c r="E10333">
        <v>0</v>
      </c>
      <c r="F10333" s="1"/>
      <c r="G10333" s="1"/>
      <c r="H10333" s="1"/>
      <c r="I10333" s="1"/>
      <c r="J10333" s="1"/>
      <c r="K10333" s="1"/>
      <c r="L10333" s="1"/>
      <c r="M10333" s="1"/>
    </row>
    <row r="10334" spans="1:13" x14ac:dyDescent="0.25">
      <c r="A10334" t="s">
        <v>54</v>
      </c>
      <c r="B10334">
        <v>314</v>
      </c>
      <c r="C10334">
        <v>1874</v>
      </c>
      <c r="D10334">
        <v>0</v>
      </c>
      <c r="E10334">
        <v>0</v>
      </c>
      <c r="F10334" s="1"/>
      <c r="G10334" s="1"/>
      <c r="H10334" s="1"/>
      <c r="I10334" s="1"/>
      <c r="J10334" s="1"/>
      <c r="K10334" s="1"/>
      <c r="L10334" s="1"/>
      <c r="M10334" s="1"/>
    </row>
    <row r="10335" spans="1:13" x14ac:dyDescent="0.25">
      <c r="A10335" t="s">
        <v>54</v>
      </c>
      <c r="B10335">
        <v>314</v>
      </c>
      <c r="C10335">
        <v>1875</v>
      </c>
      <c r="D10335">
        <v>0</v>
      </c>
      <c r="E10335">
        <v>0</v>
      </c>
      <c r="F10335" s="1"/>
      <c r="G10335" s="1"/>
      <c r="H10335" s="1"/>
      <c r="I10335" s="1"/>
      <c r="J10335" s="1"/>
      <c r="K10335" s="1"/>
      <c r="L10335" s="1"/>
      <c r="M10335" s="1"/>
    </row>
    <row r="10336" spans="1:13" x14ac:dyDescent="0.25">
      <c r="A10336" t="s">
        <v>54</v>
      </c>
      <c r="B10336">
        <v>314</v>
      </c>
      <c r="C10336">
        <v>1876</v>
      </c>
      <c r="D10336">
        <v>0</v>
      </c>
      <c r="E10336">
        <v>0</v>
      </c>
      <c r="F10336" s="1"/>
      <c r="G10336" s="1"/>
      <c r="H10336" s="1"/>
      <c r="I10336" s="1"/>
      <c r="J10336" s="1"/>
      <c r="K10336" s="1"/>
      <c r="L10336" s="1"/>
      <c r="M10336" s="1"/>
    </row>
    <row r="10337" spans="1:13" x14ac:dyDescent="0.25">
      <c r="A10337" t="s">
        <v>54</v>
      </c>
      <c r="B10337">
        <v>314</v>
      </c>
      <c r="C10337">
        <v>1877</v>
      </c>
      <c r="D10337">
        <v>0</v>
      </c>
      <c r="E10337">
        <v>0</v>
      </c>
      <c r="F10337" s="1"/>
      <c r="G10337" s="1"/>
      <c r="H10337" s="1"/>
      <c r="I10337" s="1"/>
      <c r="J10337" s="1"/>
      <c r="K10337" s="1"/>
      <c r="L10337" s="1"/>
      <c r="M10337" s="1"/>
    </row>
    <row r="10338" spans="1:13" x14ac:dyDescent="0.25">
      <c r="A10338" t="s">
        <v>54</v>
      </c>
      <c r="B10338">
        <v>314</v>
      </c>
      <c r="C10338">
        <v>1878</v>
      </c>
      <c r="D10338">
        <v>0</v>
      </c>
      <c r="E10338">
        <v>0</v>
      </c>
      <c r="F10338" s="1"/>
      <c r="G10338" s="1"/>
      <c r="H10338" s="1"/>
      <c r="I10338" s="1"/>
      <c r="J10338" s="1"/>
      <c r="K10338" s="1"/>
      <c r="L10338" s="1"/>
      <c r="M10338" s="1"/>
    </row>
    <row r="10339" spans="1:13" x14ac:dyDescent="0.25">
      <c r="A10339" t="s">
        <v>54</v>
      </c>
      <c r="B10339">
        <v>314</v>
      </c>
      <c r="C10339">
        <v>1879</v>
      </c>
      <c r="D10339">
        <v>0</v>
      </c>
      <c r="E10339">
        <v>0</v>
      </c>
      <c r="F10339" s="1"/>
      <c r="G10339" s="1"/>
      <c r="H10339" s="1"/>
      <c r="I10339" s="1"/>
      <c r="J10339" s="1"/>
      <c r="K10339" s="1"/>
      <c r="L10339" s="1"/>
      <c r="M10339" s="1"/>
    </row>
    <row r="10340" spans="1:13" x14ac:dyDescent="0.25">
      <c r="A10340" t="s">
        <v>54</v>
      </c>
      <c r="B10340">
        <v>314</v>
      </c>
      <c r="C10340">
        <v>1880</v>
      </c>
      <c r="D10340">
        <v>0</v>
      </c>
      <c r="E10340">
        <v>0</v>
      </c>
      <c r="F10340" s="1"/>
      <c r="G10340" s="1"/>
      <c r="H10340" s="1"/>
      <c r="I10340" s="1"/>
      <c r="J10340" s="1"/>
      <c r="K10340" s="1"/>
      <c r="L10340" s="1"/>
      <c r="M10340" s="1"/>
    </row>
    <row r="10341" spans="1:13" x14ac:dyDescent="0.25">
      <c r="A10341" t="s">
        <v>54</v>
      </c>
      <c r="B10341">
        <v>314</v>
      </c>
      <c r="C10341">
        <v>1881</v>
      </c>
      <c r="D10341">
        <v>0</v>
      </c>
      <c r="E10341">
        <v>0</v>
      </c>
      <c r="F10341" s="1"/>
      <c r="G10341" s="1"/>
      <c r="H10341" s="1"/>
      <c r="I10341" s="1"/>
      <c r="J10341" s="1"/>
      <c r="K10341" s="1"/>
      <c r="L10341" s="1"/>
      <c r="M10341" s="1"/>
    </row>
    <row r="10342" spans="1:13" x14ac:dyDescent="0.25">
      <c r="A10342" t="s">
        <v>54</v>
      </c>
      <c r="B10342">
        <v>314</v>
      </c>
      <c r="C10342">
        <v>1882</v>
      </c>
      <c r="D10342">
        <v>0</v>
      </c>
      <c r="E10342">
        <v>0</v>
      </c>
      <c r="F10342" s="1"/>
      <c r="G10342" s="1"/>
      <c r="H10342" s="1"/>
      <c r="I10342" s="1"/>
      <c r="J10342" s="1"/>
      <c r="K10342" s="1"/>
      <c r="L10342" s="1"/>
      <c r="M10342" s="1"/>
    </row>
    <row r="10343" spans="1:13" x14ac:dyDescent="0.25">
      <c r="A10343" t="s">
        <v>54</v>
      </c>
      <c r="B10343">
        <v>314</v>
      </c>
      <c r="C10343">
        <v>1883</v>
      </c>
      <c r="D10343">
        <v>0</v>
      </c>
      <c r="E10343">
        <v>0</v>
      </c>
      <c r="F10343" s="1"/>
      <c r="G10343" s="1"/>
      <c r="H10343" s="1"/>
      <c r="I10343" s="1"/>
      <c r="J10343" s="1"/>
      <c r="K10343" s="1"/>
      <c r="L10343" s="1"/>
      <c r="M10343" s="1"/>
    </row>
    <row r="10344" spans="1:13" x14ac:dyDescent="0.25">
      <c r="A10344" t="s">
        <v>54</v>
      </c>
      <c r="B10344">
        <v>314</v>
      </c>
      <c r="C10344">
        <v>1884</v>
      </c>
      <c r="D10344">
        <v>0</v>
      </c>
      <c r="E10344">
        <v>0</v>
      </c>
      <c r="F10344" s="1"/>
      <c r="G10344" s="1"/>
      <c r="H10344" s="1"/>
      <c r="I10344" s="1"/>
      <c r="J10344" s="1"/>
      <c r="K10344" s="1"/>
      <c r="L10344" s="1"/>
      <c r="M10344" s="1"/>
    </row>
    <row r="10345" spans="1:13" x14ac:dyDescent="0.25">
      <c r="A10345" t="s">
        <v>54</v>
      </c>
      <c r="B10345">
        <v>314</v>
      </c>
      <c r="C10345">
        <v>1885</v>
      </c>
      <c r="D10345">
        <v>0</v>
      </c>
      <c r="E10345">
        <v>0</v>
      </c>
      <c r="F10345" s="1"/>
      <c r="G10345" s="1"/>
      <c r="H10345" s="1"/>
      <c r="I10345" s="1"/>
      <c r="J10345" s="1"/>
      <c r="K10345" s="1"/>
      <c r="L10345" s="1"/>
      <c r="M10345" s="1"/>
    </row>
    <row r="10346" spans="1:13" x14ac:dyDescent="0.25">
      <c r="A10346" t="s">
        <v>54</v>
      </c>
      <c r="B10346">
        <v>314</v>
      </c>
      <c r="C10346">
        <v>1886</v>
      </c>
      <c r="D10346">
        <v>0</v>
      </c>
      <c r="E10346">
        <v>0</v>
      </c>
      <c r="F10346" s="1"/>
      <c r="G10346" s="1"/>
      <c r="H10346" s="1"/>
      <c r="I10346" s="1"/>
      <c r="J10346" s="1"/>
      <c r="K10346" s="1"/>
      <c r="L10346" s="1"/>
      <c r="M10346" s="1"/>
    </row>
    <row r="10347" spans="1:13" x14ac:dyDescent="0.25">
      <c r="A10347" t="s">
        <v>54</v>
      </c>
      <c r="B10347">
        <v>314</v>
      </c>
      <c r="C10347">
        <v>1887</v>
      </c>
      <c r="D10347">
        <v>0</v>
      </c>
      <c r="E10347">
        <v>0</v>
      </c>
      <c r="F10347" s="1"/>
      <c r="G10347" s="1"/>
      <c r="H10347" s="1"/>
      <c r="I10347" s="1"/>
      <c r="J10347" s="1"/>
      <c r="K10347" s="1"/>
      <c r="L10347" s="1"/>
      <c r="M10347" s="1"/>
    </row>
    <row r="10348" spans="1:13" x14ac:dyDescent="0.25">
      <c r="A10348" t="s">
        <v>54</v>
      </c>
      <c r="B10348">
        <v>314</v>
      </c>
      <c r="C10348">
        <v>1888</v>
      </c>
      <c r="D10348">
        <v>0</v>
      </c>
      <c r="E10348">
        <v>0</v>
      </c>
      <c r="F10348" s="1"/>
      <c r="G10348" s="1"/>
      <c r="H10348" s="1"/>
      <c r="I10348" s="1"/>
      <c r="J10348" s="1"/>
      <c r="K10348" s="1"/>
      <c r="L10348" s="1"/>
      <c r="M10348" s="1"/>
    </row>
    <row r="10349" spans="1:13" x14ac:dyDescent="0.25">
      <c r="A10349" t="s">
        <v>54</v>
      </c>
      <c r="B10349">
        <v>314</v>
      </c>
      <c r="C10349">
        <v>1889</v>
      </c>
      <c r="D10349">
        <v>0</v>
      </c>
      <c r="E10349">
        <v>0</v>
      </c>
      <c r="F10349" s="1"/>
      <c r="G10349" s="1"/>
      <c r="H10349" s="1"/>
      <c r="I10349" s="1"/>
      <c r="J10349" s="1"/>
      <c r="K10349" s="1"/>
      <c r="L10349" s="1"/>
      <c r="M10349" s="1"/>
    </row>
    <row r="10350" spans="1:13" x14ac:dyDescent="0.25">
      <c r="A10350" t="s">
        <v>54</v>
      </c>
      <c r="B10350">
        <v>314</v>
      </c>
      <c r="C10350">
        <v>1890</v>
      </c>
      <c r="D10350">
        <v>0</v>
      </c>
      <c r="E10350">
        <v>0</v>
      </c>
      <c r="F10350" s="1"/>
      <c r="G10350" s="1"/>
      <c r="H10350" s="1"/>
      <c r="I10350" s="1"/>
      <c r="J10350" s="1"/>
      <c r="K10350" s="1"/>
      <c r="L10350" s="1"/>
      <c r="M10350" s="1"/>
    </row>
    <row r="10351" spans="1:13" x14ac:dyDescent="0.25">
      <c r="A10351" t="s">
        <v>54</v>
      </c>
      <c r="B10351">
        <v>314</v>
      </c>
      <c r="C10351">
        <v>1891</v>
      </c>
      <c r="D10351">
        <v>0</v>
      </c>
      <c r="E10351">
        <v>0</v>
      </c>
      <c r="F10351" s="1"/>
      <c r="G10351" s="1"/>
      <c r="H10351" s="1"/>
      <c r="I10351" s="1"/>
      <c r="J10351" s="1"/>
      <c r="K10351" s="1"/>
      <c r="L10351" s="1"/>
      <c r="M10351" s="1"/>
    </row>
    <row r="10352" spans="1:13" x14ac:dyDescent="0.25">
      <c r="A10352" t="s">
        <v>54</v>
      </c>
      <c r="B10352">
        <v>314</v>
      </c>
      <c r="C10352">
        <v>1892</v>
      </c>
      <c r="D10352">
        <v>0</v>
      </c>
      <c r="E10352">
        <v>0</v>
      </c>
      <c r="F10352" s="1"/>
      <c r="G10352" s="1"/>
      <c r="H10352" s="1"/>
      <c r="I10352" s="1"/>
      <c r="J10352" s="1"/>
      <c r="K10352" s="1"/>
      <c r="L10352" s="1"/>
      <c r="M10352" s="1"/>
    </row>
    <row r="10353" spans="1:13" x14ac:dyDescent="0.25">
      <c r="A10353" t="s">
        <v>54</v>
      </c>
      <c r="B10353">
        <v>314</v>
      </c>
      <c r="C10353">
        <v>1893</v>
      </c>
      <c r="D10353">
        <v>0</v>
      </c>
      <c r="E10353">
        <v>0</v>
      </c>
      <c r="F10353" s="1"/>
      <c r="G10353" s="1"/>
      <c r="H10353" s="1"/>
      <c r="I10353" s="1"/>
      <c r="J10353" s="1"/>
      <c r="K10353" s="1"/>
      <c r="L10353" s="1"/>
      <c r="M10353" s="1"/>
    </row>
    <row r="10354" spans="1:13" x14ac:dyDescent="0.25">
      <c r="A10354" t="s">
        <v>54</v>
      </c>
      <c r="B10354">
        <v>314</v>
      </c>
      <c r="C10354">
        <v>1894</v>
      </c>
      <c r="D10354">
        <v>0</v>
      </c>
      <c r="E10354">
        <v>0</v>
      </c>
      <c r="F10354" s="1"/>
      <c r="G10354" s="1"/>
      <c r="H10354" s="1"/>
      <c r="I10354" s="1"/>
      <c r="J10354" s="1"/>
      <c r="K10354" s="1"/>
      <c r="L10354" s="1"/>
      <c r="M10354" s="1"/>
    </row>
    <row r="10355" spans="1:13" x14ac:dyDescent="0.25">
      <c r="A10355" t="s">
        <v>54</v>
      </c>
      <c r="B10355">
        <v>314</v>
      </c>
      <c r="C10355">
        <v>1895</v>
      </c>
      <c r="D10355">
        <v>0</v>
      </c>
      <c r="E10355">
        <v>0</v>
      </c>
      <c r="F10355" s="1"/>
      <c r="G10355" s="1"/>
      <c r="H10355" s="1"/>
      <c r="I10355" s="1"/>
      <c r="J10355" s="1"/>
      <c r="K10355" s="1"/>
      <c r="L10355" s="1"/>
      <c r="M10355" s="1"/>
    </row>
    <row r="10356" spans="1:13" x14ac:dyDescent="0.25">
      <c r="A10356" t="s">
        <v>54</v>
      </c>
      <c r="B10356">
        <v>314</v>
      </c>
      <c r="C10356">
        <v>1896</v>
      </c>
      <c r="D10356">
        <v>0</v>
      </c>
      <c r="E10356">
        <v>0</v>
      </c>
      <c r="F10356" s="1"/>
      <c r="G10356" s="1"/>
      <c r="H10356" s="1"/>
      <c r="I10356" s="1"/>
      <c r="J10356" s="1"/>
      <c r="K10356" s="1"/>
      <c r="L10356" s="1"/>
      <c r="M10356" s="1"/>
    </row>
    <row r="10357" spans="1:13" x14ac:dyDescent="0.25">
      <c r="A10357" t="s">
        <v>54</v>
      </c>
      <c r="B10357">
        <v>314</v>
      </c>
      <c r="C10357">
        <v>1897</v>
      </c>
      <c r="D10357">
        <v>0</v>
      </c>
      <c r="E10357">
        <v>0</v>
      </c>
      <c r="F10357" s="1"/>
      <c r="G10357" s="1"/>
      <c r="H10357" s="1"/>
      <c r="I10357" s="1"/>
      <c r="J10357" s="1"/>
      <c r="K10357" s="1"/>
      <c r="L10357" s="1"/>
      <c r="M10357" s="1"/>
    </row>
    <row r="10358" spans="1:13" x14ac:dyDescent="0.25">
      <c r="A10358" t="s">
        <v>54</v>
      </c>
      <c r="B10358">
        <v>314</v>
      </c>
      <c r="C10358">
        <v>1898</v>
      </c>
      <c r="D10358">
        <v>0</v>
      </c>
      <c r="E10358">
        <v>0</v>
      </c>
      <c r="F10358" s="1"/>
      <c r="G10358" s="1"/>
      <c r="H10358" s="1"/>
      <c r="I10358" s="1"/>
      <c r="J10358" s="1"/>
      <c r="K10358" s="1"/>
      <c r="L10358" s="1"/>
      <c r="M10358" s="1"/>
    </row>
    <row r="10359" spans="1:13" x14ac:dyDescent="0.25">
      <c r="A10359" t="s">
        <v>54</v>
      </c>
      <c r="B10359">
        <v>314</v>
      </c>
      <c r="C10359">
        <v>1899</v>
      </c>
      <c r="D10359">
        <v>0</v>
      </c>
      <c r="E10359">
        <v>0</v>
      </c>
      <c r="F10359" s="1"/>
      <c r="G10359" s="1"/>
      <c r="H10359" s="1"/>
      <c r="I10359" s="1"/>
      <c r="J10359" s="1"/>
      <c r="K10359" s="1"/>
      <c r="L10359" s="1"/>
      <c r="M10359" s="1"/>
    </row>
    <row r="10360" spans="1:13" x14ac:dyDescent="0.25">
      <c r="A10360" t="s">
        <v>54</v>
      </c>
      <c r="B10360">
        <v>314</v>
      </c>
      <c r="C10360">
        <v>1900</v>
      </c>
      <c r="D10360">
        <v>0</v>
      </c>
      <c r="E10360">
        <v>0</v>
      </c>
      <c r="F10360" s="1"/>
      <c r="G10360" s="1"/>
      <c r="H10360" s="1"/>
      <c r="I10360" s="1"/>
      <c r="J10360" s="1"/>
      <c r="K10360" s="1"/>
      <c r="L10360" s="1"/>
      <c r="M10360" s="1"/>
    </row>
    <row r="10361" spans="1:13" x14ac:dyDescent="0.25">
      <c r="A10361" t="s">
        <v>54</v>
      </c>
      <c r="B10361">
        <v>314</v>
      </c>
      <c r="C10361">
        <v>1901</v>
      </c>
      <c r="D10361">
        <v>0</v>
      </c>
      <c r="E10361">
        <v>0</v>
      </c>
      <c r="F10361" s="1"/>
      <c r="G10361" s="1"/>
      <c r="H10361" s="1"/>
      <c r="I10361" s="1"/>
      <c r="J10361" s="1"/>
      <c r="K10361" s="1"/>
      <c r="L10361" s="1"/>
      <c r="M10361" s="1"/>
    </row>
    <row r="10362" spans="1:13" x14ac:dyDescent="0.25">
      <c r="A10362" t="s">
        <v>54</v>
      </c>
      <c r="B10362">
        <v>314</v>
      </c>
      <c r="C10362">
        <v>1902</v>
      </c>
      <c r="D10362">
        <v>0</v>
      </c>
      <c r="E10362">
        <v>0</v>
      </c>
      <c r="F10362" s="1"/>
      <c r="G10362" s="1"/>
      <c r="H10362" s="1"/>
      <c r="I10362" s="1"/>
      <c r="J10362" s="1"/>
      <c r="K10362" s="1"/>
      <c r="L10362" s="1"/>
      <c r="M10362" s="1"/>
    </row>
    <row r="10363" spans="1:13" x14ac:dyDescent="0.25">
      <c r="A10363" t="s">
        <v>54</v>
      </c>
      <c r="B10363">
        <v>314</v>
      </c>
      <c r="C10363">
        <v>1903</v>
      </c>
      <c r="D10363">
        <v>0</v>
      </c>
      <c r="E10363">
        <v>0</v>
      </c>
      <c r="F10363" s="1"/>
      <c r="G10363" s="1"/>
      <c r="H10363" s="1"/>
      <c r="I10363" s="1"/>
      <c r="J10363" s="1"/>
      <c r="K10363" s="1"/>
      <c r="L10363" s="1"/>
      <c r="M10363" s="1"/>
    </row>
    <row r="10364" spans="1:13" x14ac:dyDescent="0.25">
      <c r="A10364" t="s">
        <v>54</v>
      </c>
      <c r="B10364">
        <v>314</v>
      </c>
      <c r="C10364">
        <v>1904</v>
      </c>
      <c r="D10364">
        <v>0</v>
      </c>
      <c r="E10364">
        <v>0</v>
      </c>
      <c r="F10364" s="1"/>
      <c r="G10364" s="1"/>
      <c r="H10364" s="1"/>
      <c r="I10364" s="1"/>
      <c r="J10364" s="1"/>
      <c r="K10364" s="1"/>
      <c r="L10364" s="1"/>
      <c r="M10364" s="1"/>
    </row>
    <row r="10365" spans="1:13" x14ac:dyDescent="0.25">
      <c r="A10365" t="s">
        <v>54</v>
      </c>
      <c r="B10365">
        <v>314</v>
      </c>
      <c r="C10365">
        <v>1905</v>
      </c>
      <c r="D10365">
        <v>0</v>
      </c>
      <c r="E10365">
        <v>0</v>
      </c>
      <c r="F10365" s="1"/>
      <c r="G10365" s="1"/>
      <c r="H10365" s="1"/>
      <c r="I10365" s="1"/>
      <c r="J10365" s="1"/>
      <c r="K10365" s="1"/>
      <c r="L10365" s="1"/>
      <c r="M10365" s="1"/>
    </row>
    <row r="10366" spans="1:13" x14ac:dyDescent="0.25">
      <c r="A10366" t="s">
        <v>54</v>
      </c>
      <c r="B10366">
        <v>314</v>
      </c>
      <c r="C10366">
        <v>1906</v>
      </c>
      <c r="D10366">
        <v>0</v>
      </c>
      <c r="E10366">
        <v>0</v>
      </c>
      <c r="F10366" s="1"/>
      <c r="G10366" s="1"/>
      <c r="H10366" s="1"/>
      <c r="I10366" s="1"/>
      <c r="J10366" s="1"/>
      <c r="K10366" s="1"/>
      <c r="L10366" s="1"/>
      <c r="M10366" s="1"/>
    </row>
    <row r="10367" spans="1:13" x14ac:dyDescent="0.25">
      <c r="A10367" t="s">
        <v>54</v>
      </c>
      <c r="B10367">
        <v>314</v>
      </c>
      <c r="C10367">
        <v>1907</v>
      </c>
      <c r="D10367">
        <v>0</v>
      </c>
      <c r="E10367">
        <v>0</v>
      </c>
      <c r="F10367" s="1"/>
      <c r="G10367" s="1"/>
      <c r="H10367" s="1"/>
      <c r="I10367" s="1"/>
      <c r="J10367" s="1"/>
      <c r="K10367" s="1"/>
      <c r="L10367" s="1"/>
      <c r="M10367" s="1"/>
    </row>
    <row r="10368" spans="1:13" x14ac:dyDescent="0.25">
      <c r="A10368" t="s">
        <v>54</v>
      </c>
      <c r="B10368">
        <v>314</v>
      </c>
      <c r="C10368">
        <v>1908</v>
      </c>
      <c r="D10368">
        <v>0</v>
      </c>
      <c r="E10368">
        <v>0</v>
      </c>
      <c r="F10368" s="1"/>
      <c r="G10368" s="1"/>
      <c r="H10368" s="1"/>
      <c r="I10368" s="1"/>
      <c r="J10368" s="1"/>
      <c r="K10368" s="1"/>
      <c r="L10368" s="1"/>
      <c r="M10368" s="1"/>
    </row>
    <row r="10369" spans="1:13" x14ac:dyDescent="0.25">
      <c r="A10369" t="s">
        <v>54</v>
      </c>
      <c r="B10369">
        <v>314</v>
      </c>
      <c r="C10369">
        <v>1909</v>
      </c>
      <c r="D10369">
        <v>0</v>
      </c>
      <c r="E10369">
        <v>0</v>
      </c>
      <c r="F10369" s="1"/>
      <c r="G10369" s="1"/>
      <c r="H10369" s="1"/>
      <c r="I10369" s="1"/>
      <c r="J10369" s="1"/>
      <c r="K10369" s="1"/>
      <c r="L10369" s="1"/>
      <c r="M10369" s="1"/>
    </row>
    <row r="10370" spans="1:13" x14ac:dyDescent="0.25">
      <c r="A10370" t="s">
        <v>54</v>
      </c>
      <c r="B10370">
        <v>314</v>
      </c>
      <c r="C10370">
        <v>1910</v>
      </c>
      <c r="D10370">
        <v>0</v>
      </c>
      <c r="E10370">
        <v>0</v>
      </c>
      <c r="F10370" s="1"/>
      <c r="G10370" s="1"/>
      <c r="H10370" s="1"/>
      <c r="I10370" s="1"/>
      <c r="J10370" s="1"/>
      <c r="K10370" s="1"/>
      <c r="L10370" s="1"/>
      <c r="M10370" s="1"/>
    </row>
    <row r="10371" spans="1:13" x14ac:dyDescent="0.25">
      <c r="A10371" t="s">
        <v>54</v>
      </c>
      <c r="B10371">
        <v>314</v>
      </c>
      <c r="C10371">
        <v>1911</v>
      </c>
      <c r="D10371">
        <v>0</v>
      </c>
      <c r="E10371">
        <v>0</v>
      </c>
      <c r="F10371" s="1"/>
      <c r="G10371" s="1"/>
      <c r="H10371" s="1"/>
      <c r="I10371" s="1"/>
      <c r="J10371" s="1"/>
      <c r="K10371" s="1"/>
      <c r="L10371" s="1"/>
      <c r="M10371" s="1"/>
    </row>
    <row r="10372" spans="1:13" x14ac:dyDescent="0.25">
      <c r="A10372" t="s">
        <v>54</v>
      </c>
      <c r="B10372">
        <v>314</v>
      </c>
      <c r="C10372">
        <v>1912</v>
      </c>
      <c r="D10372">
        <v>0</v>
      </c>
      <c r="E10372">
        <v>0</v>
      </c>
      <c r="F10372" s="1"/>
      <c r="G10372" s="1"/>
      <c r="H10372" s="1"/>
      <c r="I10372" s="1"/>
      <c r="J10372" s="1"/>
      <c r="K10372" s="1"/>
      <c r="L10372" s="1"/>
      <c r="M10372" s="1"/>
    </row>
    <row r="10373" spans="1:13" x14ac:dyDescent="0.25">
      <c r="A10373" t="s">
        <v>54</v>
      </c>
      <c r="B10373">
        <v>314</v>
      </c>
      <c r="C10373">
        <v>1913</v>
      </c>
      <c r="D10373">
        <v>0</v>
      </c>
      <c r="E10373">
        <v>0</v>
      </c>
      <c r="F10373" s="1"/>
      <c r="G10373" s="1"/>
      <c r="H10373" s="1"/>
      <c r="I10373" s="1"/>
      <c r="J10373" s="1"/>
      <c r="K10373" s="1"/>
      <c r="L10373" s="1"/>
      <c r="M10373" s="1"/>
    </row>
    <row r="10374" spans="1:13" x14ac:dyDescent="0.25">
      <c r="A10374" t="s">
        <v>54</v>
      </c>
      <c r="B10374">
        <v>314</v>
      </c>
      <c r="C10374">
        <v>1914</v>
      </c>
      <c r="D10374">
        <v>0</v>
      </c>
      <c r="E10374">
        <v>0</v>
      </c>
      <c r="F10374" s="1"/>
      <c r="G10374" s="1"/>
      <c r="H10374" s="1"/>
      <c r="I10374" s="1"/>
      <c r="J10374" s="1"/>
      <c r="K10374" s="1"/>
      <c r="L10374" s="1"/>
      <c r="M10374" s="1"/>
    </row>
    <row r="10375" spans="1:13" x14ac:dyDescent="0.25">
      <c r="A10375" t="s">
        <v>54</v>
      </c>
      <c r="B10375">
        <v>314</v>
      </c>
      <c r="C10375">
        <v>1915</v>
      </c>
      <c r="D10375">
        <v>0</v>
      </c>
      <c r="E10375">
        <v>0</v>
      </c>
      <c r="F10375" s="1"/>
      <c r="G10375" s="1"/>
      <c r="H10375" s="1"/>
      <c r="I10375" s="1"/>
      <c r="J10375" s="1"/>
      <c r="K10375" s="1"/>
      <c r="L10375" s="1"/>
      <c r="M10375" s="1"/>
    </row>
    <row r="10376" spans="1:13" x14ac:dyDescent="0.25">
      <c r="A10376" t="s">
        <v>54</v>
      </c>
      <c r="B10376">
        <v>314</v>
      </c>
      <c r="C10376">
        <v>1916</v>
      </c>
      <c r="D10376">
        <v>0</v>
      </c>
      <c r="E10376">
        <v>0</v>
      </c>
      <c r="F10376" s="1"/>
      <c r="G10376" s="1"/>
      <c r="H10376" s="1"/>
      <c r="I10376" s="1"/>
      <c r="J10376" s="1"/>
      <c r="K10376" s="1"/>
      <c r="L10376" s="1"/>
      <c r="M10376" s="1"/>
    </row>
    <row r="10377" spans="1:13" x14ac:dyDescent="0.25">
      <c r="A10377" t="s">
        <v>54</v>
      </c>
      <c r="B10377">
        <v>314</v>
      </c>
      <c r="C10377">
        <v>1917</v>
      </c>
      <c r="D10377">
        <v>0</v>
      </c>
      <c r="E10377">
        <v>0</v>
      </c>
      <c r="F10377" s="1"/>
      <c r="G10377" s="1"/>
      <c r="H10377" s="1"/>
      <c r="I10377" s="1"/>
      <c r="J10377" s="1"/>
      <c r="K10377" s="1"/>
      <c r="L10377" s="1"/>
      <c r="M10377" s="1"/>
    </row>
    <row r="10378" spans="1:13" x14ac:dyDescent="0.25">
      <c r="A10378" t="s">
        <v>54</v>
      </c>
      <c r="B10378">
        <v>314</v>
      </c>
      <c r="C10378">
        <v>1918</v>
      </c>
      <c r="D10378">
        <v>0</v>
      </c>
      <c r="E10378">
        <v>0</v>
      </c>
      <c r="F10378" s="1"/>
      <c r="G10378" s="1"/>
      <c r="H10378" s="1"/>
      <c r="I10378" s="1"/>
      <c r="J10378" s="1"/>
      <c r="K10378" s="1"/>
      <c r="L10378" s="1"/>
      <c r="M10378" s="1"/>
    </row>
    <row r="10379" spans="1:13" x14ac:dyDescent="0.25">
      <c r="A10379" t="s">
        <v>54</v>
      </c>
      <c r="B10379">
        <v>314</v>
      </c>
      <c r="C10379">
        <v>1919</v>
      </c>
      <c r="D10379">
        <v>0</v>
      </c>
      <c r="E10379">
        <v>0</v>
      </c>
      <c r="F10379" s="1"/>
      <c r="G10379" s="1"/>
      <c r="H10379" s="1"/>
      <c r="I10379" s="1"/>
      <c r="J10379" s="1"/>
      <c r="K10379" s="1"/>
      <c r="L10379" s="1"/>
      <c r="M10379" s="1"/>
    </row>
    <row r="10380" spans="1:13" x14ac:dyDescent="0.25">
      <c r="A10380" t="s">
        <v>54</v>
      </c>
      <c r="B10380">
        <v>314</v>
      </c>
      <c r="C10380">
        <v>1920</v>
      </c>
      <c r="D10380">
        <v>0</v>
      </c>
      <c r="E10380">
        <v>0</v>
      </c>
      <c r="F10380" s="1"/>
      <c r="G10380" s="1"/>
      <c r="H10380" s="1"/>
      <c r="I10380" s="1"/>
      <c r="J10380" s="1"/>
      <c r="K10380" s="1"/>
      <c r="L10380" s="1"/>
      <c r="M10380" s="1"/>
    </row>
    <row r="10381" spans="1:13" x14ac:dyDescent="0.25">
      <c r="A10381" t="s">
        <v>54</v>
      </c>
      <c r="B10381">
        <v>314</v>
      </c>
      <c r="C10381">
        <v>1921</v>
      </c>
      <c r="D10381">
        <v>0</v>
      </c>
      <c r="E10381">
        <v>0</v>
      </c>
      <c r="F10381" s="1"/>
      <c r="G10381" s="1"/>
      <c r="H10381" s="1"/>
      <c r="I10381" s="1"/>
      <c r="J10381" s="1"/>
      <c r="K10381" s="1"/>
      <c r="L10381" s="1"/>
      <c r="M10381" s="1"/>
    </row>
    <row r="10382" spans="1:13" x14ac:dyDescent="0.25">
      <c r="A10382" t="s">
        <v>54</v>
      </c>
      <c r="B10382">
        <v>314</v>
      </c>
      <c r="C10382">
        <v>1922</v>
      </c>
      <c r="D10382">
        <v>0</v>
      </c>
      <c r="E10382">
        <v>0</v>
      </c>
      <c r="F10382" s="1"/>
      <c r="G10382" s="1"/>
      <c r="H10382" s="1"/>
      <c r="I10382" s="1"/>
      <c r="J10382" s="1"/>
      <c r="K10382" s="1"/>
      <c r="L10382" s="1"/>
      <c r="M10382" s="1"/>
    </row>
    <row r="10383" spans="1:13" x14ac:dyDescent="0.25">
      <c r="A10383" t="s">
        <v>54</v>
      </c>
      <c r="B10383">
        <v>314</v>
      </c>
      <c r="C10383">
        <v>1923</v>
      </c>
      <c r="D10383">
        <v>0</v>
      </c>
      <c r="E10383">
        <v>0</v>
      </c>
      <c r="F10383" s="1"/>
      <c r="G10383" s="1"/>
      <c r="H10383" s="1"/>
      <c r="I10383" s="1"/>
      <c r="J10383" s="1"/>
      <c r="K10383" s="1"/>
      <c r="L10383" s="1"/>
      <c r="M10383" s="1"/>
    </row>
    <row r="10384" spans="1:13" x14ac:dyDescent="0.25">
      <c r="A10384" t="s">
        <v>54</v>
      </c>
      <c r="B10384">
        <v>314</v>
      </c>
      <c r="C10384">
        <v>1924</v>
      </c>
      <c r="D10384">
        <v>0</v>
      </c>
      <c r="E10384">
        <v>0</v>
      </c>
      <c r="F10384" s="1"/>
      <c r="G10384" s="1"/>
      <c r="H10384" s="1"/>
      <c r="I10384" s="1"/>
      <c r="J10384" s="1"/>
      <c r="K10384" s="1"/>
      <c r="L10384" s="1"/>
      <c r="M10384" s="1"/>
    </row>
    <row r="10385" spans="1:13" x14ac:dyDescent="0.25">
      <c r="A10385" t="s">
        <v>54</v>
      </c>
      <c r="B10385">
        <v>314</v>
      </c>
      <c r="C10385">
        <v>1925</v>
      </c>
      <c r="D10385">
        <v>0</v>
      </c>
      <c r="E10385">
        <v>0</v>
      </c>
      <c r="F10385" s="1"/>
      <c r="G10385" s="1"/>
      <c r="H10385" s="1"/>
      <c r="I10385" s="1"/>
      <c r="J10385" s="1"/>
      <c r="K10385" s="1"/>
      <c r="L10385" s="1"/>
      <c r="M10385" s="1"/>
    </row>
    <row r="10386" spans="1:13" x14ac:dyDescent="0.25">
      <c r="A10386" t="s">
        <v>54</v>
      </c>
      <c r="B10386">
        <v>314</v>
      </c>
      <c r="C10386">
        <v>1926</v>
      </c>
      <c r="D10386">
        <v>0</v>
      </c>
      <c r="E10386">
        <v>0</v>
      </c>
      <c r="F10386" s="1"/>
      <c r="G10386" s="1"/>
      <c r="H10386" s="1"/>
      <c r="I10386" s="1"/>
      <c r="J10386" s="1"/>
      <c r="K10386" s="1"/>
      <c r="L10386" s="1"/>
      <c r="M10386" s="1"/>
    </row>
    <row r="10387" spans="1:13" x14ac:dyDescent="0.25">
      <c r="A10387" t="s">
        <v>54</v>
      </c>
      <c r="B10387">
        <v>314</v>
      </c>
      <c r="C10387">
        <v>1927</v>
      </c>
      <c r="D10387">
        <v>0</v>
      </c>
      <c r="E10387">
        <v>0</v>
      </c>
      <c r="F10387" s="1"/>
      <c r="G10387" s="1"/>
      <c r="H10387" s="1"/>
      <c r="I10387" s="1"/>
      <c r="J10387" s="1"/>
      <c r="K10387" s="1"/>
      <c r="L10387" s="1"/>
      <c r="M10387" s="1"/>
    </row>
    <row r="10388" spans="1:13" x14ac:dyDescent="0.25">
      <c r="A10388" t="s">
        <v>54</v>
      </c>
      <c r="B10388">
        <v>314</v>
      </c>
      <c r="C10388">
        <v>1928</v>
      </c>
      <c r="D10388">
        <v>0</v>
      </c>
      <c r="E10388">
        <v>0</v>
      </c>
      <c r="F10388" s="1"/>
      <c r="G10388" s="1"/>
      <c r="H10388" s="1"/>
      <c r="I10388" s="1"/>
      <c r="J10388" s="1"/>
      <c r="K10388" s="1"/>
      <c r="L10388" s="1"/>
      <c r="M10388" s="1"/>
    </row>
    <row r="10389" spans="1:13" x14ac:dyDescent="0.25">
      <c r="A10389" t="s">
        <v>54</v>
      </c>
      <c r="B10389">
        <v>314</v>
      </c>
      <c r="C10389">
        <v>1929</v>
      </c>
      <c r="D10389">
        <v>0</v>
      </c>
      <c r="E10389">
        <v>0</v>
      </c>
      <c r="F10389" s="1"/>
      <c r="G10389" s="1"/>
      <c r="H10389" s="1"/>
      <c r="I10389" s="1"/>
      <c r="J10389" s="1"/>
      <c r="K10389" s="1"/>
      <c r="L10389" s="1"/>
      <c r="M10389" s="1"/>
    </row>
    <row r="10390" spans="1:13" x14ac:dyDescent="0.25">
      <c r="A10390" t="s">
        <v>54</v>
      </c>
      <c r="B10390">
        <v>314</v>
      </c>
      <c r="C10390">
        <v>1930</v>
      </c>
      <c r="D10390">
        <v>0</v>
      </c>
      <c r="E10390">
        <v>0</v>
      </c>
      <c r="F10390" s="1"/>
      <c r="G10390" s="1"/>
      <c r="H10390" s="1"/>
      <c r="I10390" s="1"/>
      <c r="J10390" s="1"/>
      <c r="K10390" s="1"/>
      <c r="L10390" s="1"/>
      <c r="M10390" s="1"/>
    </row>
    <row r="10391" spans="1:13" x14ac:dyDescent="0.25">
      <c r="A10391" t="s">
        <v>54</v>
      </c>
      <c r="B10391">
        <v>314</v>
      </c>
      <c r="C10391">
        <v>1931</v>
      </c>
      <c r="D10391">
        <v>0</v>
      </c>
      <c r="E10391">
        <v>0</v>
      </c>
      <c r="F10391" s="1"/>
      <c r="G10391" s="1"/>
      <c r="H10391" s="1"/>
      <c r="I10391" s="1"/>
      <c r="J10391" s="1"/>
      <c r="K10391" s="1"/>
      <c r="L10391" s="1"/>
      <c r="M10391" s="1"/>
    </row>
    <row r="10392" spans="1:13" x14ac:dyDescent="0.25">
      <c r="A10392" t="s">
        <v>54</v>
      </c>
      <c r="B10392">
        <v>314</v>
      </c>
      <c r="C10392">
        <v>1932</v>
      </c>
      <c r="D10392">
        <v>0</v>
      </c>
      <c r="E10392">
        <v>0</v>
      </c>
      <c r="F10392" s="1"/>
      <c r="G10392" s="1"/>
      <c r="H10392" s="1"/>
      <c r="I10392" s="1"/>
      <c r="J10392" s="1"/>
      <c r="K10392" s="1"/>
      <c r="L10392" s="1"/>
      <c r="M10392" s="1"/>
    </row>
    <row r="10393" spans="1:13" x14ac:dyDescent="0.25">
      <c r="A10393" t="s">
        <v>54</v>
      </c>
      <c r="B10393">
        <v>314</v>
      </c>
      <c r="C10393">
        <v>1933</v>
      </c>
      <c r="D10393">
        <v>0</v>
      </c>
      <c r="E10393">
        <v>0</v>
      </c>
      <c r="F10393" s="1"/>
      <c r="G10393" s="1"/>
      <c r="H10393" s="1"/>
      <c r="I10393" s="1"/>
      <c r="J10393" s="1"/>
      <c r="K10393" s="1"/>
      <c r="L10393" s="1"/>
      <c r="M10393" s="1"/>
    </row>
    <row r="10394" spans="1:13" x14ac:dyDescent="0.25">
      <c r="A10394" t="s">
        <v>54</v>
      </c>
      <c r="B10394">
        <v>314</v>
      </c>
      <c r="C10394">
        <v>1934</v>
      </c>
      <c r="D10394">
        <v>0</v>
      </c>
      <c r="E10394">
        <v>0</v>
      </c>
      <c r="F10394" s="1"/>
      <c r="G10394" s="1"/>
      <c r="H10394" s="1"/>
      <c r="I10394" s="1"/>
      <c r="J10394" s="1"/>
      <c r="K10394" s="1"/>
      <c r="L10394" s="1"/>
      <c r="M10394" s="1"/>
    </row>
    <row r="10395" spans="1:13" x14ac:dyDescent="0.25">
      <c r="A10395" t="s">
        <v>54</v>
      </c>
      <c r="B10395">
        <v>314</v>
      </c>
      <c r="C10395">
        <v>1935</v>
      </c>
      <c r="D10395">
        <v>0</v>
      </c>
      <c r="E10395">
        <v>0</v>
      </c>
      <c r="F10395" s="1"/>
      <c r="G10395" s="1"/>
      <c r="H10395" s="1"/>
      <c r="I10395" s="1"/>
      <c r="J10395" s="1"/>
      <c r="K10395" s="1"/>
      <c r="L10395" s="1"/>
      <c r="M10395" s="1"/>
    </row>
    <row r="10396" spans="1:13" x14ac:dyDescent="0.25">
      <c r="A10396" t="s">
        <v>54</v>
      </c>
      <c r="B10396">
        <v>314</v>
      </c>
      <c r="C10396">
        <v>1936</v>
      </c>
      <c r="D10396">
        <v>0</v>
      </c>
      <c r="E10396">
        <v>0</v>
      </c>
      <c r="F10396" s="1"/>
      <c r="G10396" s="1"/>
      <c r="H10396" s="1"/>
      <c r="I10396" s="1"/>
      <c r="J10396" s="1"/>
      <c r="K10396" s="1"/>
      <c r="L10396" s="1"/>
      <c r="M10396" s="1"/>
    </row>
    <row r="10397" spans="1:13" x14ac:dyDescent="0.25">
      <c r="A10397" t="s">
        <v>54</v>
      </c>
      <c r="B10397">
        <v>314</v>
      </c>
      <c r="C10397">
        <v>1937</v>
      </c>
      <c r="D10397">
        <v>0</v>
      </c>
      <c r="E10397">
        <v>0</v>
      </c>
      <c r="F10397" s="1"/>
      <c r="G10397" s="1"/>
      <c r="H10397" s="1"/>
      <c r="I10397" s="1"/>
      <c r="J10397" s="1"/>
      <c r="K10397" s="1"/>
      <c r="L10397" s="1"/>
      <c r="M10397" s="1"/>
    </row>
    <row r="10398" spans="1:13" x14ac:dyDescent="0.25">
      <c r="A10398" t="s">
        <v>54</v>
      </c>
      <c r="B10398">
        <v>314</v>
      </c>
      <c r="C10398">
        <v>1938</v>
      </c>
      <c r="D10398">
        <v>0</v>
      </c>
      <c r="E10398">
        <v>0</v>
      </c>
      <c r="F10398" s="1"/>
      <c r="G10398" s="1"/>
      <c r="H10398" s="1"/>
      <c r="I10398" s="1"/>
      <c r="J10398" s="1"/>
      <c r="K10398" s="1"/>
      <c r="L10398" s="1"/>
      <c r="M10398" s="1"/>
    </row>
    <row r="10399" spans="1:13" x14ac:dyDescent="0.25">
      <c r="A10399" t="s">
        <v>54</v>
      </c>
      <c r="B10399">
        <v>314</v>
      </c>
      <c r="C10399">
        <v>1939</v>
      </c>
      <c r="D10399">
        <v>0</v>
      </c>
      <c r="E10399">
        <v>0</v>
      </c>
      <c r="F10399" s="1"/>
      <c r="G10399" s="1"/>
      <c r="H10399" s="1"/>
      <c r="I10399" s="1"/>
      <c r="J10399" s="1"/>
      <c r="K10399" s="1"/>
      <c r="L10399" s="1"/>
      <c r="M10399" s="1"/>
    </row>
    <row r="10400" spans="1:13" x14ac:dyDescent="0.25">
      <c r="A10400" t="s">
        <v>54</v>
      </c>
      <c r="B10400">
        <v>314</v>
      </c>
      <c r="C10400">
        <v>1940</v>
      </c>
      <c r="D10400">
        <v>0</v>
      </c>
      <c r="E10400">
        <v>0</v>
      </c>
      <c r="F10400" s="1"/>
      <c r="G10400" s="1"/>
      <c r="H10400" s="1"/>
      <c r="I10400" s="1"/>
      <c r="J10400" s="1"/>
      <c r="K10400" s="1"/>
      <c r="L10400" s="1"/>
      <c r="M10400" s="1"/>
    </row>
    <row r="10401" spans="1:13" x14ac:dyDescent="0.25">
      <c r="A10401" t="s">
        <v>54</v>
      </c>
      <c r="B10401">
        <v>314</v>
      </c>
      <c r="C10401">
        <v>1941</v>
      </c>
      <c r="D10401">
        <v>0</v>
      </c>
      <c r="E10401">
        <v>0</v>
      </c>
      <c r="F10401" s="1"/>
      <c r="G10401" s="1"/>
      <c r="H10401" s="1"/>
      <c r="I10401" s="1"/>
      <c r="J10401" s="1"/>
      <c r="K10401" s="1"/>
      <c r="L10401" s="1"/>
      <c r="M10401" s="1"/>
    </row>
    <row r="10402" spans="1:13" x14ac:dyDescent="0.25">
      <c r="A10402" t="s">
        <v>54</v>
      </c>
      <c r="B10402">
        <v>314</v>
      </c>
      <c r="C10402">
        <v>1942</v>
      </c>
      <c r="D10402">
        <v>0</v>
      </c>
      <c r="E10402">
        <v>0</v>
      </c>
      <c r="F10402" s="1"/>
      <c r="G10402" s="1"/>
      <c r="H10402" s="1"/>
      <c r="I10402" s="1"/>
      <c r="J10402" s="1"/>
      <c r="K10402" s="1"/>
      <c r="L10402" s="1"/>
      <c r="M10402" s="1"/>
    </row>
    <row r="10403" spans="1:13" x14ac:dyDescent="0.25">
      <c r="A10403" t="s">
        <v>54</v>
      </c>
      <c r="B10403">
        <v>314</v>
      </c>
      <c r="C10403">
        <v>1943</v>
      </c>
      <c r="D10403">
        <v>0</v>
      </c>
      <c r="E10403">
        <v>0</v>
      </c>
      <c r="F10403" s="1"/>
      <c r="G10403" s="1"/>
      <c r="H10403" s="1"/>
      <c r="I10403" s="1"/>
      <c r="J10403" s="1"/>
      <c r="K10403" s="1"/>
      <c r="L10403" s="1"/>
      <c r="M10403" s="1"/>
    </row>
    <row r="10404" spans="1:13" x14ac:dyDescent="0.25">
      <c r="A10404" t="s">
        <v>54</v>
      </c>
      <c r="B10404">
        <v>314</v>
      </c>
      <c r="C10404">
        <v>1944</v>
      </c>
      <c r="D10404">
        <v>0</v>
      </c>
      <c r="E10404">
        <v>0</v>
      </c>
      <c r="F10404" s="1"/>
      <c r="G10404" s="1"/>
      <c r="H10404" s="1"/>
      <c r="I10404" s="1"/>
      <c r="J10404" s="1"/>
      <c r="K10404" s="1"/>
      <c r="L10404" s="1"/>
      <c r="M10404" s="1"/>
    </row>
    <row r="10405" spans="1:13" x14ac:dyDescent="0.25">
      <c r="A10405" t="s">
        <v>54</v>
      </c>
      <c r="B10405">
        <v>314</v>
      </c>
      <c r="C10405">
        <v>1945</v>
      </c>
      <c r="D10405">
        <v>0</v>
      </c>
      <c r="E10405">
        <v>0</v>
      </c>
      <c r="F10405" s="1"/>
      <c r="G10405" s="1"/>
      <c r="H10405" s="1"/>
      <c r="I10405" s="1"/>
      <c r="J10405" s="1"/>
      <c r="K10405" s="1"/>
      <c r="L10405" s="1"/>
      <c r="M10405" s="1"/>
    </row>
    <row r="10406" spans="1:13" x14ac:dyDescent="0.25">
      <c r="A10406" t="s">
        <v>54</v>
      </c>
      <c r="B10406">
        <v>314</v>
      </c>
      <c r="C10406">
        <v>1946</v>
      </c>
      <c r="D10406">
        <v>0</v>
      </c>
      <c r="E10406">
        <v>0</v>
      </c>
      <c r="F10406" s="1"/>
      <c r="G10406" s="1"/>
      <c r="H10406" s="1"/>
      <c r="I10406" s="1"/>
      <c r="J10406" s="1"/>
      <c r="K10406" s="1"/>
      <c r="L10406" s="1"/>
      <c r="M10406" s="1"/>
    </row>
    <row r="10407" spans="1:13" x14ac:dyDescent="0.25">
      <c r="A10407" t="s">
        <v>54</v>
      </c>
      <c r="B10407">
        <v>314</v>
      </c>
      <c r="C10407">
        <v>1947</v>
      </c>
      <c r="D10407">
        <v>0</v>
      </c>
      <c r="E10407">
        <v>0</v>
      </c>
      <c r="F10407" s="1"/>
      <c r="G10407" s="1"/>
      <c r="H10407" s="1"/>
      <c r="I10407" s="1"/>
      <c r="J10407" s="1"/>
      <c r="K10407" s="1"/>
      <c r="L10407" s="1"/>
      <c r="M10407" s="1"/>
    </row>
    <row r="10408" spans="1:13" x14ac:dyDescent="0.25">
      <c r="A10408" t="s">
        <v>54</v>
      </c>
      <c r="B10408">
        <v>314</v>
      </c>
      <c r="C10408">
        <v>1948</v>
      </c>
      <c r="D10408">
        <v>0</v>
      </c>
      <c r="E10408">
        <v>0</v>
      </c>
      <c r="F10408" s="1"/>
      <c r="G10408" s="1"/>
      <c r="H10408" s="1"/>
      <c r="I10408" s="1"/>
      <c r="J10408" s="1"/>
      <c r="K10408" s="1"/>
      <c r="L10408" s="1"/>
      <c r="M10408" s="1"/>
    </row>
    <row r="10409" spans="1:13" x14ac:dyDescent="0.25">
      <c r="A10409" t="s">
        <v>54</v>
      </c>
      <c r="B10409">
        <v>314</v>
      </c>
      <c r="C10409">
        <v>1949</v>
      </c>
      <c r="D10409">
        <v>0</v>
      </c>
      <c r="E10409">
        <v>0</v>
      </c>
      <c r="F10409" s="1"/>
      <c r="G10409" s="1"/>
      <c r="H10409" s="1"/>
      <c r="I10409" s="1"/>
      <c r="J10409" s="1"/>
      <c r="K10409" s="1"/>
      <c r="L10409" s="1"/>
      <c r="M10409" s="1"/>
    </row>
    <row r="10410" spans="1:13" x14ac:dyDescent="0.25">
      <c r="A10410" t="s">
        <v>54</v>
      </c>
      <c r="B10410">
        <v>314</v>
      </c>
      <c r="C10410">
        <v>1950</v>
      </c>
      <c r="D10410">
        <v>0</v>
      </c>
      <c r="E10410">
        <v>0</v>
      </c>
      <c r="F10410" s="1"/>
      <c r="G10410" s="1"/>
      <c r="H10410" s="1"/>
      <c r="I10410" s="1"/>
      <c r="J10410" s="1"/>
      <c r="K10410" s="1"/>
      <c r="L10410" s="1"/>
      <c r="M10410" s="1"/>
    </row>
    <row r="10411" spans="1:13" x14ac:dyDescent="0.25">
      <c r="A10411" t="s">
        <v>54</v>
      </c>
      <c r="B10411">
        <v>314</v>
      </c>
      <c r="C10411">
        <v>1951</v>
      </c>
      <c r="D10411">
        <v>0</v>
      </c>
      <c r="E10411">
        <v>0</v>
      </c>
      <c r="F10411" s="1"/>
      <c r="G10411" s="1"/>
      <c r="H10411" s="1"/>
      <c r="I10411" s="1"/>
      <c r="J10411" s="1"/>
      <c r="K10411" s="1"/>
      <c r="L10411" s="1"/>
      <c r="M10411" s="1"/>
    </row>
    <row r="10412" spans="1:13" x14ac:dyDescent="0.25">
      <c r="A10412" t="s">
        <v>54</v>
      </c>
      <c r="B10412">
        <v>314</v>
      </c>
      <c r="C10412">
        <v>1952</v>
      </c>
      <c r="D10412">
        <v>0</v>
      </c>
      <c r="E10412">
        <v>0</v>
      </c>
      <c r="F10412" s="1"/>
      <c r="G10412" s="1"/>
      <c r="H10412" s="1"/>
      <c r="I10412" s="1"/>
      <c r="J10412" s="1"/>
      <c r="K10412" s="1"/>
      <c r="L10412" s="1"/>
      <c r="M10412" s="1"/>
    </row>
    <row r="10413" spans="1:13" x14ac:dyDescent="0.25">
      <c r="A10413" t="s">
        <v>54</v>
      </c>
      <c r="B10413">
        <v>314</v>
      </c>
      <c r="C10413">
        <v>1953</v>
      </c>
      <c r="D10413">
        <v>0</v>
      </c>
      <c r="E10413">
        <v>0</v>
      </c>
      <c r="F10413" s="1"/>
      <c r="G10413" s="1"/>
      <c r="H10413" s="1"/>
      <c r="I10413" s="1"/>
      <c r="J10413" s="1"/>
      <c r="K10413" s="1"/>
      <c r="L10413" s="1"/>
      <c r="M10413" s="1"/>
    </row>
    <row r="10414" spans="1:13" x14ac:dyDescent="0.25">
      <c r="A10414" t="s">
        <v>54</v>
      </c>
      <c r="B10414">
        <v>314</v>
      </c>
      <c r="C10414">
        <v>1954</v>
      </c>
      <c r="D10414">
        <v>0</v>
      </c>
      <c r="E10414">
        <v>0</v>
      </c>
      <c r="F10414" s="1"/>
      <c r="G10414" s="1"/>
      <c r="H10414" s="1"/>
      <c r="I10414" s="1"/>
      <c r="J10414" s="1"/>
      <c r="K10414" s="1"/>
      <c r="L10414" s="1"/>
      <c r="M10414" s="1"/>
    </row>
    <row r="10415" spans="1:13" x14ac:dyDescent="0.25">
      <c r="A10415" t="s">
        <v>54</v>
      </c>
      <c r="B10415">
        <v>314</v>
      </c>
      <c r="C10415">
        <v>1955</v>
      </c>
      <c r="D10415">
        <v>0</v>
      </c>
      <c r="E10415">
        <v>0</v>
      </c>
      <c r="F10415" s="1"/>
      <c r="G10415" s="1"/>
      <c r="H10415" s="1"/>
      <c r="I10415" s="1"/>
      <c r="J10415" s="1"/>
      <c r="K10415" s="1"/>
      <c r="L10415" s="1"/>
      <c r="M10415" s="1"/>
    </row>
    <row r="10416" spans="1:13" x14ac:dyDescent="0.25">
      <c r="A10416" t="s">
        <v>54</v>
      </c>
      <c r="B10416">
        <v>314</v>
      </c>
      <c r="C10416">
        <v>1956</v>
      </c>
      <c r="D10416">
        <v>0</v>
      </c>
      <c r="E10416">
        <v>0</v>
      </c>
      <c r="F10416" s="1"/>
      <c r="G10416" s="1"/>
      <c r="H10416" s="1"/>
      <c r="I10416" s="1"/>
      <c r="J10416" s="1"/>
      <c r="K10416" s="1"/>
      <c r="L10416" s="1"/>
      <c r="M10416" s="1"/>
    </row>
    <row r="10417" spans="1:13" x14ac:dyDescent="0.25">
      <c r="A10417" t="s">
        <v>54</v>
      </c>
      <c r="B10417">
        <v>314</v>
      </c>
      <c r="C10417">
        <v>1957</v>
      </c>
      <c r="D10417">
        <v>0</v>
      </c>
      <c r="E10417">
        <v>0</v>
      </c>
      <c r="F10417" s="1"/>
      <c r="G10417" s="1"/>
      <c r="H10417" s="1"/>
      <c r="I10417" s="1"/>
      <c r="J10417" s="1"/>
      <c r="K10417" s="1"/>
      <c r="L10417" s="1"/>
      <c r="M10417" s="1"/>
    </row>
    <row r="10418" spans="1:13" x14ac:dyDescent="0.25">
      <c r="A10418" t="s">
        <v>54</v>
      </c>
      <c r="B10418">
        <v>314</v>
      </c>
      <c r="C10418">
        <v>1958</v>
      </c>
      <c r="D10418">
        <v>0</v>
      </c>
      <c r="E10418">
        <v>0</v>
      </c>
      <c r="F10418" s="1"/>
      <c r="G10418" s="1"/>
      <c r="H10418" s="1"/>
      <c r="I10418" s="1"/>
      <c r="J10418" s="1"/>
      <c r="K10418" s="1"/>
      <c r="L10418" s="1"/>
      <c r="M10418" s="1"/>
    </row>
    <row r="10419" spans="1:13" x14ac:dyDescent="0.25">
      <c r="A10419" t="s">
        <v>54</v>
      </c>
      <c r="B10419">
        <v>314</v>
      </c>
      <c r="C10419">
        <v>1959</v>
      </c>
      <c r="D10419">
        <v>0</v>
      </c>
      <c r="E10419">
        <v>0</v>
      </c>
      <c r="F10419" s="1"/>
      <c r="G10419" s="1"/>
      <c r="H10419" s="1"/>
      <c r="I10419" s="1"/>
      <c r="J10419" s="1"/>
      <c r="K10419" s="1"/>
      <c r="L10419" s="1"/>
      <c r="M10419" s="1"/>
    </row>
    <row r="10420" spans="1:13" x14ac:dyDescent="0.25">
      <c r="A10420" t="s">
        <v>54</v>
      </c>
      <c r="B10420">
        <v>314</v>
      </c>
      <c r="C10420">
        <v>1960</v>
      </c>
      <c r="D10420">
        <v>0</v>
      </c>
      <c r="E10420">
        <v>0</v>
      </c>
      <c r="F10420" s="1"/>
      <c r="G10420" s="1"/>
      <c r="H10420" s="1"/>
      <c r="I10420" s="1"/>
      <c r="J10420" s="1"/>
      <c r="K10420" s="1"/>
      <c r="L10420" s="1"/>
      <c r="M10420" s="1"/>
    </row>
    <row r="10421" spans="1:13" x14ac:dyDescent="0.25">
      <c r="A10421" t="s">
        <v>54</v>
      </c>
      <c r="B10421">
        <v>314</v>
      </c>
      <c r="C10421">
        <v>1961</v>
      </c>
      <c r="D10421">
        <v>0</v>
      </c>
      <c r="E10421">
        <v>0</v>
      </c>
      <c r="F10421" s="1"/>
      <c r="G10421" s="1"/>
      <c r="H10421" s="1"/>
      <c r="I10421" s="1"/>
      <c r="J10421" s="1"/>
      <c r="K10421" s="1"/>
      <c r="L10421" s="1"/>
      <c r="M10421" s="1"/>
    </row>
    <row r="10422" spans="1:13" x14ac:dyDescent="0.25">
      <c r="A10422" t="s">
        <v>54</v>
      </c>
      <c r="B10422">
        <v>314</v>
      </c>
      <c r="C10422">
        <v>1962</v>
      </c>
      <c r="D10422">
        <v>0</v>
      </c>
      <c r="E10422">
        <v>0</v>
      </c>
      <c r="F10422" s="1"/>
      <c r="G10422" s="1"/>
      <c r="H10422" s="1"/>
      <c r="I10422" s="1"/>
      <c r="J10422" s="1"/>
      <c r="K10422" s="1"/>
      <c r="L10422" s="1"/>
      <c r="M10422" s="1"/>
    </row>
    <row r="10423" spans="1:13" x14ac:dyDescent="0.25">
      <c r="A10423" t="s">
        <v>54</v>
      </c>
      <c r="B10423">
        <v>314</v>
      </c>
      <c r="C10423">
        <v>1963</v>
      </c>
      <c r="D10423">
        <v>0</v>
      </c>
      <c r="E10423">
        <v>0</v>
      </c>
      <c r="F10423" s="1"/>
      <c r="G10423" s="1"/>
      <c r="H10423" s="1"/>
      <c r="I10423" s="1"/>
      <c r="J10423" s="1"/>
      <c r="K10423" s="1"/>
      <c r="L10423" s="1"/>
      <c r="M10423" s="1"/>
    </row>
    <row r="10424" spans="1:13" x14ac:dyDescent="0.25">
      <c r="A10424" t="s">
        <v>54</v>
      </c>
      <c r="B10424">
        <v>314</v>
      </c>
      <c r="C10424">
        <v>1964</v>
      </c>
      <c r="D10424">
        <v>0</v>
      </c>
      <c r="E10424">
        <v>0</v>
      </c>
      <c r="F10424" s="1"/>
      <c r="G10424" s="1"/>
      <c r="H10424" s="1"/>
      <c r="I10424" s="1"/>
      <c r="J10424" s="1"/>
      <c r="K10424" s="1"/>
      <c r="L10424" s="1"/>
      <c r="M10424" s="1"/>
    </row>
    <row r="10425" spans="1:13" x14ac:dyDescent="0.25">
      <c r="A10425" t="s">
        <v>54</v>
      </c>
      <c r="B10425">
        <v>314</v>
      </c>
      <c r="C10425">
        <v>1965</v>
      </c>
      <c r="D10425">
        <v>0</v>
      </c>
      <c r="E10425">
        <v>0</v>
      </c>
      <c r="F10425" s="1"/>
      <c r="G10425" s="1"/>
      <c r="H10425" s="1"/>
      <c r="I10425" s="1"/>
      <c r="J10425" s="1"/>
      <c r="K10425" s="1"/>
      <c r="L10425" s="1"/>
      <c r="M10425" s="1"/>
    </row>
    <row r="10426" spans="1:13" x14ac:dyDescent="0.25">
      <c r="A10426" t="s">
        <v>54</v>
      </c>
      <c r="B10426">
        <v>314</v>
      </c>
      <c r="C10426">
        <v>1966</v>
      </c>
      <c r="D10426">
        <v>0</v>
      </c>
      <c r="E10426">
        <v>0</v>
      </c>
      <c r="F10426" s="1"/>
      <c r="G10426" s="1"/>
      <c r="H10426" s="1"/>
      <c r="I10426" s="1"/>
      <c r="J10426" s="1"/>
      <c r="K10426" s="1"/>
      <c r="L10426" s="1"/>
      <c r="M10426" s="1"/>
    </row>
    <row r="10427" spans="1:13" x14ac:dyDescent="0.25">
      <c r="A10427" t="s">
        <v>54</v>
      </c>
      <c r="B10427">
        <v>314</v>
      </c>
      <c r="C10427">
        <v>1967</v>
      </c>
      <c r="D10427">
        <v>0</v>
      </c>
      <c r="E10427">
        <v>0</v>
      </c>
      <c r="F10427" s="1"/>
      <c r="G10427" s="1"/>
      <c r="H10427" s="1"/>
      <c r="I10427" s="1"/>
      <c r="J10427" s="1"/>
      <c r="K10427" s="1"/>
      <c r="L10427" s="1"/>
      <c r="M10427" s="1"/>
    </row>
    <row r="10428" spans="1:13" x14ac:dyDescent="0.25">
      <c r="A10428" t="s">
        <v>54</v>
      </c>
      <c r="B10428">
        <v>314</v>
      </c>
      <c r="C10428">
        <v>1968</v>
      </c>
      <c r="D10428">
        <v>0</v>
      </c>
      <c r="E10428">
        <v>0</v>
      </c>
      <c r="F10428" s="1"/>
      <c r="G10428" s="1"/>
      <c r="H10428" s="1"/>
      <c r="I10428" s="1"/>
      <c r="J10428" s="1"/>
      <c r="K10428" s="1"/>
      <c r="L10428" s="1"/>
      <c r="M10428" s="1"/>
    </row>
    <row r="10429" spans="1:13" x14ac:dyDescent="0.25">
      <c r="A10429" t="s">
        <v>54</v>
      </c>
      <c r="B10429">
        <v>314</v>
      </c>
      <c r="C10429">
        <v>1969</v>
      </c>
      <c r="D10429">
        <v>0</v>
      </c>
      <c r="E10429">
        <v>0</v>
      </c>
      <c r="F10429" s="1"/>
      <c r="G10429" s="1"/>
      <c r="H10429" s="1"/>
      <c r="I10429" s="1"/>
      <c r="J10429" s="1"/>
      <c r="K10429" s="1"/>
      <c r="L10429" s="1"/>
      <c r="M10429" s="1"/>
    </row>
    <row r="10430" spans="1:13" x14ac:dyDescent="0.25">
      <c r="A10430" t="s">
        <v>54</v>
      </c>
      <c r="B10430">
        <v>314</v>
      </c>
      <c r="C10430">
        <v>1970</v>
      </c>
      <c r="D10430">
        <v>0</v>
      </c>
      <c r="E10430">
        <v>0</v>
      </c>
      <c r="F10430" s="1"/>
      <c r="G10430" s="1"/>
      <c r="H10430" s="1"/>
      <c r="I10430" s="1"/>
      <c r="J10430" s="1"/>
      <c r="K10430" s="1"/>
      <c r="L10430" s="1"/>
      <c r="M10430" s="1"/>
    </row>
    <row r="10431" spans="1:13" x14ac:dyDescent="0.25">
      <c r="A10431" t="s">
        <v>54</v>
      </c>
      <c r="B10431">
        <v>314</v>
      </c>
      <c r="C10431">
        <v>1971</v>
      </c>
      <c r="D10431">
        <v>0</v>
      </c>
      <c r="E10431">
        <v>0</v>
      </c>
      <c r="F10431" s="1"/>
      <c r="G10431" s="1"/>
      <c r="H10431" s="1"/>
      <c r="I10431" s="1"/>
      <c r="J10431" s="1"/>
      <c r="K10431" s="1"/>
      <c r="L10431" s="1"/>
      <c r="M10431" s="1"/>
    </row>
    <row r="10432" spans="1:13" x14ac:dyDescent="0.25">
      <c r="A10432" t="s">
        <v>54</v>
      </c>
      <c r="B10432">
        <v>314</v>
      </c>
      <c r="C10432">
        <v>1972</v>
      </c>
      <c r="D10432">
        <v>0</v>
      </c>
      <c r="E10432">
        <v>0</v>
      </c>
      <c r="F10432" s="1"/>
      <c r="G10432" s="1"/>
      <c r="H10432" s="1"/>
      <c r="I10432" s="1"/>
      <c r="J10432" s="1"/>
      <c r="K10432" s="1"/>
      <c r="L10432" s="1"/>
      <c r="M10432" s="1"/>
    </row>
    <row r="10433" spans="1:13" x14ac:dyDescent="0.25">
      <c r="A10433" t="s">
        <v>54</v>
      </c>
      <c r="B10433">
        <v>314</v>
      </c>
      <c r="C10433">
        <v>1973</v>
      </c>
      <c r="D10433">
        <v>0</v>
      </c>
      <c r="E10433">
        <v>0</v>
      </c>
      <c r="F10433" s="1"/>
      <c r="G10433" s="1"/>
      <c r="H10433" s="1"/>
      <c r="I10433" s="1"/>
      <c r="J10433" s="1"/>
      <c r="K10433" s="1"/>
      <c r="L10433" s="1"/>
      <c r="M10433" s="1"/>
    </row>
    <row r="10434" spans="1:13" x14ac:dyDescent="0.25">
      <c r="A10434" t="s">
        <v>54</v>
      </c>
      <c r="B10434">
        <v>314</v>
      </c>
      <c r="C10434">
        <v>1974</v>
      </c>
      <c r="D10434">
        <v>0</v>
      </c>
      <c r="E10434">
        <v>0</v>
      </c>
      <c r="F10434" s="1"/>
      <c r="G10434" s="1"/>
      <c r="H10434" s="1"/>
      <c r="I10434" s="1"/>
      <c r="J10434" s="1"/>
      <c r="K10434" s="1"/>
      <c r="L10434" s="1"/>
      <c r="M10434" s="1"/>
    </row>
    <row r="10435" spans="1:13" x14ac:dyDescent="0.25">
      <c r="A10435" t="s">
        <v>54</v>
      </c>
      <c r="B10435">
        <v>314</v>
      </c>
      <c r="C10435">
        <v>1975</v>
      </c>
      <c r="D10435">
        <v>0</v>
      </c>
      <c r="E10435">
        <v>0</v>
      </c>
      <c r="F10435" s="1"/>
      <c r="G10435" s="1"/>
      <c r="H10435" s="1"/>
      <c r="I10435" s="1"/>
      <c r="J10435" s="1"/>
      <c r="K10435" s="1"/>
      <c r="L10435" s="1"/>
      <c r="M10435" s="1"/>
    </row>
    <row r="10436" spans="1:13" x14ac:dyDescent="0.25">
      <c r="A10436" t="s">
        <v>54</v>
      </c>
      <c r="B10436">
        <v>314</v>
      </c>
      <c r="C10436">
        <v>1976</v>
      </c>
      <c r="D10436">
        <v>0</v>
      </c>
      <c r="E10436">
        <v>0</v>
      </c>
      <c r="F10436" s="1"/>
      <c r="G10436" s="1"/>
      <c r="H10436" s="1"/>
      <c r="I10436" s="1"/>
      <c r="J10436" s="1"/>
      <c r="K10436" s="1"/>
      <c r="L10436" s="1"/>
      <c r="M10436" s="1"/>
    </row>
    <row r="10437" spans="1:13" x14ac:dyDescent="0.25">
      <c r="A10437" t="s">
        <v>54</v>
      </c>
      <c r="B10437">
        <v>314</v>
      </c>
      <c r="C10437">
        <v>1977</v>
      </c>
      <c r="D10437">
        <v>0</v>
      </c>
      <c r="E10437">
        <v>0</v>
      </c>
      <c r="F10437" s="1"/>
      <c r="G10437" s="1"/>
      <c r="H10437" s="1"/>
      <c r="I10437" s="1"/>
      <c r="J10437" s="1"/>
      <c r="K10437" s="1"/>
      <c r="L10437" s="1"/>
      <c r="M10437" s="1"/>
    </row>
    <row r="10438" spans="1:13" x14ac:dyDescent="0.25">
      <c r="A10438" t="s">
        <v>54</v>
      </c>
      <c r="B10438">
        <v>314</v>
      </c>
      <c r="C10438">
        <v>1978</v>
      </c>
      <c r="D10438">
        <v>0</v>
      </c>
      <c r="E10438">
        <v>0</v>
      </c>
      <c r="F10438" s="1"/>
      <c r="G10438" s="1"/>
      <c r="H10438" s="1"/>
      <c r="I10438" s="1"/>
      <c r="J10438" s="1"/>
      <c r="K10438" s="1"/>
      <c r="L10438" s="1"/>
      <c r="M10438" s="1"/>
    </row>
    <row r="10439" spans="1:13" x14ac:dyDescent="0.25">
      <c r="A10439" t="s">
        <v>54</v>
      </c>
      <c r="B10439">
        <v>314</v>
      </c>
      <c r="C10439">
        <v>1979</v>
      </c>
      <c r="D10439">
        <v>0</v>
      </c>
      <c r="E10439">
        <v>0</v>
      </c>
      <c r="F10439" s="1"/>
      <c r="G10439" s="1"/>
      <c r="H10439" s="1"/>
      <c r="I10439" s="1"/>
      <c r="J10439" s="1"/>
      <c r="K10439" s="1"/>
      <c r="L10439" s="1"/>
      <c r="M10439" s="1"/>
    </row>
    <row r="10440" spans="1:13" x14ac:dyDescent="0.25">
      <c r="A10440" t="s">
        <v>54</v>
      </c>
      <c r="B10440">
        <v>314</v>
      </c>
      <c r="C10440">
        <v>1980</v>
      </c>
      <c r="D10440">
        <v>0</v>
      </c>
      <c r="E10440">
        <v>0</v>
      </c>
      <c r="F10440" s="1"/>
      <c r="G10440" s="1"/>
      <c r="H10440" s="1"/>
      <c r="I10440" s="1"/>
      <c r="J10440" s="1"/>
      <c r="K10440" s="1"/>
      <c r="L10440" s="1"/>
      <c r="M10440" s="1"/>
    </row>
    <row r="10441" spans="1:13" x14ac:dyDescent="0.25">
      <c r="A10441" t="s">
        <v>54</v>
      </c>
      <c r="B10441">
        <v>314</v>
      </c>
      <c r="C10441">
        <v>1981</v>
      </c>
      <c r="D10441">
        <v>0</v>
      </c>
      <c r="E10441">
        <v>0</v>
      </c>
      <c r="F10441" s="1"/>
      <c r="G10441" s="1"/>
      <c r="H10441" s="1"/>
      <c r="I10441" s="1"/>
      <c r="J10441" s="1"/>
      <c r="K10441" s="1"/>
      <c r="L10441" s="1"/>
      <c r="M10441" s="1"/>
    </row>
    <row r="10442" spans="1:13" x14ac:dyDescent="0.25">
      <c r="A10442" t="s">
        <v>54</v>
      </c>
      <c r="B10442">
        <v>314</v>
      </c>
      <c r="C10442">
        <v>1982</v>
      </c>
      <c r="D10442">
        <v>0</v>
      </c>
      <c r="E10442">
        <v>0</v>
      </c>
      <c r="F10442" s="1"/>
      <c r="G10442" s="1"/>
      <c r="H10442" s="1"/>
      <c r="I10442" s="1"/>
      <c r="J10442" s="1"/>
      <c r="K10442" s="1"/>
      <c r="L10442" s="1"/>
      <c r="M10442" s="1"/>
    </row>
    <row r="10443" spans="1:13" x14ac:dyDescent="0.25">
      <c r="A10443" t="s">
        <v>54</v>
      </c>
      <c r="B10443">
        <v>314</v>
      </c>
      <c r="C10443">
        <v>1983</v>
      </c>
      <c r="D10443">
        <v>0</v>
      </c>
      <c r="E10443">
        <v>0</v>
      </c>
      <c r="F10443" s="1"/>
      <c r="G10443" s="1"/>
      <c r="H10443" s="1"/>
      <c r="I10443" s="1"/>
      <c r="J10443" s="1"/>
      <c r="K10443" s="1"/>
      <c r="L10443" s="1"/>
      <c r="M10443" s="1"/>
    </row>
    <row r="10444" spans="1:13" x14ac:dyDescent="0.25">
      <c r="A10444" t="s">
        <v>54</v>
      </c>
      <c r="B10444">
        <v>314</v>
      </c>
      <c r="C10444">
        <v>1984</v>
      </c>
      <c r="D10444">
        <v>0</v>
      </c>
      <c r="E10444">
        <v>0</v>
      </c>
      <c r="F10444" s="1"/>
      <c r="G10444" s="1"/>
      <c r="H10444" s="1"/>
      <c r="I10444" s="1"/>
      <c r="J10444" s="1"/>
      <c r="K10444" s="1"/>
      <c r="L10444" s="1"/>
      <c r="M10444" s="1"/>
    </row>
    <row r="10445" spans="1:13" x14ac:dyDescent="0.25">
      <c r="A10445" t="s">
        <v>54</v>
      </c>
      <c r="B10445">
        <v>314</v>
      </c>
      <c r="C10445">
        <v>1985</v>
      </c>
      <c r="D10445">
        <v>0</v>
      </c>
      <c r="E10445">
        <v>0</v>
      </c>
      <c r="F10445" s="1"/>
      <c r="G10445" s="1"/>
      <c r="H10445" s="1"/>
      <c r="I10445" s="1"/>
      <c r="J10445" s="1"/>
      <c r="K10445" s="1"/>
      <c r="L10445" s="1"/>
      <c r="M10445" s="1"/>
    </row>
    <row r="10446" spans="1:13" x14ac:dyDescent="0.25">
      <c r="A10446" t="s">
        <v>54</v>
      </c>
      <c r="B10446">
        <v>314</v>
      </c>
      <c r="C10446">
        <v>1986</v>
      </c>
      <c r="D10446">
        <v>0</v>
      </c>
      <c r="E10446">
        <v>0</v>
      </c>
      <c r="F10446" s="1"/>
      <c r="G10446" s="1"/>
      <c r="H10446" s="1"/>
      <c r="I10446" s="1"/>
      <c r="J10446" s="1"/>
      <c r="K10446" s="1"/>
      <c r="L10446" s="1"/>
      <c r="M10446" s="1"/>
    </row>
    <row r="10447" spans="1:13" x14ac:dyDescent="0.25">
      <c r="A10447" t="s">
        <v>54</v>
      </c>
      <c r="B10447">
        <v>314</v>
      </c>
      <c r="C10447">
        <v>1987</v>
      </c>
      <c r="D10447">
        <v>0</v>
      </c>
      <c r="E10447">
        <v>0</v>
      </c>
      <c r="F10447" s="1"/>
      <c r="G10447" s="1"/>
      <c r="H10447" s="1"/>
      <c r="I10447" s="1"/>
      <c r="J10447" s="1"/>
      <c r="K10447" s="1"/>
      <c r="L10447" s="1"/>
      <c r="M10447" s="1">
        <v>16.079212999999999</v>
      </c>
    </row>
    <row r="10448" spans="1:13" x14ac:dyDescent="0.25">
      <c r="A10448" t="s">
        <v>54</v>
      </c>
      <c r="B10448">
        <v>314</v>
      </c>
      <c r="C10448">
        <v>1988</v>
      </c>
      <c r="D10448">
        <v>0</v>
      </c>
      <c r="E10448">
        <v>0</v>
      </c>
      <c r="F10448" s="1"/>
      <c r="G10448" s="1"/>
      <c r="H10448" s="1"/>
      <c r="I10448" s="1"/>
      <c r="J10448" s="1"/>
      <c r="K10448" s="1"/>
      <c r="L10448" s="1"/>
      <c r="M10448" s="1">
        <v>18.639764</v>
      </c>
    </row>
    <row r="10449" spans="1:13" x14ac:dyDescent="0.25">
      <c r="A10449" t="s">
        <v>54</v>
      </c>
      <c r="B10449">
        <v>314</v>
      </c>
      <c r="C10449">
        <v>1989</v>
      </c>
      <c r="D10449">
        <v>0</v>
      </c>
      <c r="E10449">
        <v>0</v>
      </c>
      <c r="F10449" s="1"/>
      <c r="G10449" s="1"/>
      <c r="H10449" s="1"/>
      <c r="I10449" s="1"/>
      <c r="J10449" s="1"/>
      <c r="K10449" s="1"/>
      <c r="L10449" s="1"/>
      <c r="M10449" s="1">
        <v>12.095141999999999</v>
      </c>
    </row>
    <row r="10450" spans="1:13" x14ac:dyDescent="0.25">
      <c r="A10450" t="s">
        <v>54</v>
      </c>
      <c r="B10450">
        <v>314</v>
      </c>
      <c r="C10450">
        <v>1990</v>
      </c>
      <c r="D10450">
        <v>0</v>
      </c>
      <c r="E10450">
        <v>0</v>
      </c>
      <c r="F10450" s="1"/>
      <c r="G10450" s="1"/>
      <c r="H10450" s="1"/>
      <c r="I10450" s="1"/>
      <c r="J10450" s="1"/>
      <c r="K10450" s="1"/>
      <c r="L10450" s="1"/>
      <c r="M10450" s="1">
        <v>3.9768661999999999</v>
      </c>
    </row>
    <row r="10451" spans="1:13" x14ac:dyDescent="0.25">
      <c r="A10451" t="s">
        <v>54</v>
      </c>
      <c r="B10451">
        <v>314</v>
      </c>
      <c r="C10451">
        <v>1991</v>
      </c>
      <c r="D10451">
        <v>0</v>
      </c>
      <c r="E10451">
        <v>0</v>
      </c>
      <c r="F10451" s="1"/>
      <c r="G10451" s="1"/>
      <c r="H10451" s="1"/>
      <c r="I10451" s="1"/>
      <c r="J10451" s="1"/>
      <c r="K10451" s="1"/>
      <c r="L10451" s="1"/>
      <c r="M10451" s="1">
        <v>7.9752726000000003</v>
      </c>
    </row>
    <row r="10452" spans="1:13" x14ac:dyDescent="0.25">
      <c r="A10452" t="s">
        <v>54</v>
      </c>
      <c r="B10452">
        <v>314</v>
      </c>
      <c r="C10452">
        <v>1992</v>
      </c>
      <c r="D10452">
        <v>0</v>
      </c>
      <c r="E10452">
        <v>0</v>
      </c>
      <c r="F10452" s="1"/>
      <c r="G10452" s="1"/>
      <c r="H10452" s="1"/>
      <c r="I10452" s="1"/>
      <c r="J10452" s="1"/>
      <c r="K10452" s="1"/>
      <c r="L10452" s="1"/>
      <c r="M10452" s="1">
        <v>5.8747787999999996</v>
      </c>
    </row>
    <row r="10453" spans="1:13" x14ac:dyDescent="0.25">
      <c r="A10453" t="s">
        <v>54</v>
      </c>
      <c r="B10453">
        <v>314</v>
      </c>
      <c r="C10453">
        <v>1993</v>
      </c>
      <c r="D10453">
        <v>0</v>
      </c>
      <c r="E10453">
        <v>0</v>
      </c>
      <c r="F10453" s="1"/>
      <c r="G10453" s="1"/>
      <c r="H10453" s="1"/>
      <c r="I10453" s="1"/>
      <c r="J10453" s="1"/>
      <c r="K10453" s="1"/>
      <c r="L10453" s="1"/>
      <c r="M10453" s="1">
        <v>7.3041466000000002</v>
      </c>
    </row>
    <row r="10454" spans="1:13" x14ac:dyDescent="0.25">
      <c r="A10454" t="s">
        <v>54</v>
      </c>
      <c r="B10454">
        <v>314</v>
      </c>
      <c r="C10454">
        <v>1994</v>
      </c>
      <c r="D10454">
        <v>0</v>
      </c>
      <c r="E10454">
        <v>0</v>
      </c>
      <c r="F10454" s="1"/>
      <c r="G10454" s="1"/>
      <c r="H10454" s="1"/>
      <c r="I10454" s="1"/>
      <c r="J10454" s="1"/>
      <c r="K10454" s="1"/>
      <c r="L10454" s="1"/>
      <c r="M10454" s="1">
        <v>8.2071068999999994</v>
      </c>
    </row>
    <row r="10455" spans="1:13" x14ac:dyDescent="0.25">
      <c r="A10455" t="s">
        <v>54</v>
      </c>
      <c r="B10455">
        <v>314</v>
      </c>
      <c r="C10455">
        <v>1995</v>
      </c>
      <c r="D10455">
        <v>0</v>
      </c>
      <c r="E10455">
        <v>0</v>
      </c>
      <c r="F10455" s="1">
        <v>25.494923857867999</v>
      </c>
      <c r="G10455" s="1">
        <v>26.328434856175999</v>
      </c>
      <c r="H10455" s="1">
        <v>1.1725888324873099</v>
      </c>
      <c r="I10455" s="1">
        <v>25.155846023688689</v>
      </c>
      <c r="J10455" s="1">
        <v>0.33907783417931014</v>
      </c>
      <c r="K10455" s="1">
        <v>55.088219543147197</v>
      </c>
      <c r="L10455" s="1"/>
      <c r="M10455" s="1">
        <v>2.5027604000000001</v>
      </c>
    </row>
    <row r="10456" spans="1:13" x14ac:dyDescent="0.25">
      <c r="A10456" t="s">
        <v>54</v>
      </c>
      <c r="B10456">
        <v>314</v>
      </c>
      <c r="C10456">
        <v>1996</v>
      </c>
      <c r="D10456">
        <v>0</v>
      </c>
      <c r="E10456">
        <v>0</v>
      </c>
      <c r="F10456" s="1">
        <v>25.114170040485799</v>
      </c>
      <c r="G10456" s="1">
        <v>27.457659919028298</v>
      </c>
      <c r="H10456" s="1">
        <v>1.24372469635628</v>
      </c>
      <c r="I10456" s="1">
        <v>26.213935222672017</v>
      </c>
      <c r="J10456" s="1">
        <v>-1.0997651821862178</v>
      </c>
      <c r="K10456" s="1">
        <v>54.770812145748998</v>
      </c>
      <c r="L10456" s="1"/>
      <c r="M10456" s="1">
        <v>1.2567325</v>
      </c>
    </row>
    <row r="10457" spans="1:13" x14ac:dyDescent="0.25">
      <c r="A10457" t="s">
        <v>54</v>
      </c>
      <c r="B10457">
        <v>314</v>
      </c>
      <c r="C10457">
        <v>1997</v>
      </c>
      <c r="D10457">
        <v>0</v>
      </c>
      <c r="E10457">
        <v>0</v>
      </c>
      <c r="F10457" s="1">
        <v>22.887651389998101</v>
      </c>
      <c r="G10457" s="1">
        <v>24.989850807231001</v>
      </c>
      <c r="H10457" s="1">
        <v>1.25160005689091</v>
      </c>
      <c r="I10457" s="1">
        <v>23.738250750340089</v>
      </c>
      <c r="J10457" s="1">
        <v>-0.85059936034198813</v>
      </c>
      <c r="K10457" s="1">
        <v>51.070100361403199</v>
      </c>
      <c r="L10457" s="1"/>
      <c r="M10457" s="1">
        <v>7.0181902999999997</v>
      </c>
    </row>
    <row r="10458" spans="1:13" x14ac:dyDescent="0.25">
      <c r="A10458" t="s">
        <v>54</v>
      </c>
      <c r="B10458">
        <v>314</v>
      </c>
      <c r="C10458">
        <v>1998</v>
      </c>
      <c r="D10458">
        <v>0</v>
      </c>
      <c r="E10458">
        <v>0</v>
      </c>
      <c r="F10458" s="1">
        <v>21.687533808651501</v>
      </c>
      <c r="G10458" s="1">
        <v>21.573601051725699</v>
      </c>
      <c r="H10458" s="1">
        <v>1.3330515042626601</v>
      </c>
      <c r="I10458" s="1">
        <v>20.24054954746304</v>
      </c>
      <c r="J10458" s="1">
        <v>1.4469842611884616</v>
      </c>
      <c r="K10458" s="1">
        <v>41.038579615034898</v>
      </c>
      <c r="L10458" s="1"/>
      <c r="M10458" s="1">
        <v>1.9890471000000001</v>
      </c>
    </row>
    <row r="10459" spans="1:13" x14ac:dyDescent="0.25">
      <c r="A10459" t="s">
        <v>54</v>
      </c>
      <c r="B10459">
        <v>314</v>
      </c>
      <c r="C10459">
        <v>1999</v>
      </c>
      <c r="D10459">
        <v>0</v>
      </c>
      <c r="E10459">
        <v>0</v>
      </c>
      <c r="F10459" s="1">
        <v>22.883952565819602</v>
      </c>
      <c r="G10459" s="1">
        <v>22.798357636170799</v>
      </c>
      <c r="H10459" s="1">
        <v>1.4527483859251999</v>
      </c>
      <c r="I10459" s="1">
        <v>21.345609250245598</v>
      </c>
      <c r="J10459" s="1">
        <v>1.5383433155740036</v>
      </c>
      <c r="K10459" s="1">
        <v>39.288146283201598</v>
      </c>
      <c r="L10459" s="1"/>
      <c r="M10459" s="1">
        <v>1.3707434999999999</v>
      </c>
    </row>
    <row r="10460" spans="1:13" x14ac:dyDescent="0.25">
      <c r="A10460" t="s">
        <v>54</v>
      </c>
      <c r="B10460">
        <v>314</v>
      </c>
      <c r="C10460">
        <v>2000</v>
      </c>
      <c r="D10460">
        <v>0</v>
      </c>
      <c r="E10460">
        <v>0</v>
      </c>
      <c r="F10460" s="1">
        <v>22.250501206507899</v>
      </c>
      <c r="G10460" s="1">
        <v>21.605565199732801</v>
      </c>
      <c r="H10460" s="1">
        <v>1.23990600808712</v>
      </c>
      <c r="I10460" s="1">
        <v>20.36565919164568</v>
      </c>
      <c r="J10460" s="1">
        <v>1.8848420148622189</v>
      </c>
      <c r="K10460" s="1">
        <v>38.613316167086097</v>
      </c>
      <c r="L10460" s="1"/>
      <c r="M10460" s="1">
        <v>7.6844247000000001</v>
      </c>
    </row>
    <row r="10461" spans="1:13" x14ac:dyDescent="0.25">
      <c r="A10461" t="s">
        <v>54</v>
      </c>
      <c r="B10461">
        <v>314</v>
      </c>
      <c r="C10461">
        <v>2001</v>
      </c>
      <c r="D10461">
        <v>0</v>
      </c>
      <c r="E10461">
        <v>0</v>
      </c>
      <c r="F10461" s="1">
        <v>21.672993273549199</v>
      </c>
      <c r="G10461" s="1">
        <v>22.5083214568301</v>
      </c>
      <c r="H10461" s="1">
        <v>1.38924156719175</v>
      </c>
      <c r="I10461" s="1">
        <v>21.11907988963835</v>
      </c>
      <c r="J10461" s="1">
        <v>0.55391338391084943</v>
      </c>
      <c r="K10461" s="1">
        <v>44.3256132458704</v>
      </c>
      <c r="L10461" s="1"/>
      <c r="M10461" s="1">
        <v>4.1820025999999997</v>
      </c>
    </row>
    <row r="10462" spans="1:13" x14ac:dyDescent="0.25">
      <c r="A10462" t="s">
        <v>54</v>
      </c>
      <c r="B10462">
        <v>314</v>
      </c>
      <c r="C10462">
        <v>2002</v>
      </c>
      <c r="D10462">
        <v>0</v>
      </c>
      <c r="E10462">
        <v>0</v>
      </c>
      <c r="F10462" s="1">
        <v>21.4911301364012</v>
      </c>
      <c r="G10462" s="1">
        <v>24.659861975681299</v>
      </c>
      <c r="H10462" s="1">
        <v>1.41156704729903</v>
      </c>
      <c r="I10462" s="1">
        <v>23.248294928382268</v>
      </c>
      <c r="J10462" s="1">
        <v>-1.7571647919810687</v>
      </c>
      <c r="K10462" s="1">
        <v>47.078650283116403</v>
      </c>
      <c r="L10462" s="1"/>
      <c r="M10462" s="1">
        <v>-0.94495468000000005</v>
      </c>
    </row>
    <row r="10463" spans="1:13" x14ac:dyDescent="0.25">
      <c r="A10463" t="s">
        <v>54</v>
      </c>
      <c r="B10463">
        <v>314</v>
      </c>
      <c r="C10463">
        <v>2003</v>
      </c>
      <c r="D10463">
        <v>0</v>
      </c>
      <c r="E10463">
        <v>0</v>
      </c>
      <c r="F10463" s="1">
        <v>27.031806852220299</v>
      </c>
      <c r="G10463" s="1">
        <v>25.135690141461001</v>
      </c>
      <c r="H10463" s="1">
        <v>1.24707567177559</v>
      </c>
      <c r="I10463" s="1">
        <v>23.888614469685411</v>
      </c>
      <c r="J10463" s="1">
        <v>3.1431923825348882</v>
      </c>
      <c r="K10463" s="1">
        <v>40.848110504077702</v>
      </c>
      <c r="L10463" s="1"/>
      <c r="M10463" s="1">
        <v>1.1105050000000001</v>
      </c>
    </row>
    <row r="10464" spans="1:13" x14ac:dyDescent="0.25">
      <c r="A10464" t="s">
        <v>54</v>
      </c>
      <c r="B10464">
        <v>314</v>
      </c>
      <c r="C10464">
        <v>2004</v>
      </c>
      <c r="D10464">
        <v>0</v>
      </c>
      <c r="E10464">
        <v>0</v>
      </c>
      <c r="F10464" s="1">
        <v>20.7136147419804</v>
      </c>
      <c r="G10464" s="1">
        <v>29.244512699859499</v>
      </c>
      <c r="H10464" s="1">
        <v>2.1271772311563502</v>
      </c>
      <c r="I10464" s="1">
        <v>27.11733546870315</v>
      </c>
      <c r="J10464" s="1">
        <v>-6.4037207267227494</v>
      </c>
      <c r="K10464" s="1">
        <v>42.543007003957001</v>
      </c>
      <c r="L10464" s="1"/>
      <c r="M10464" s="1">
        <v>7.2937288999999996</v>
      </c>
    </row>
    <row r="10465" spans="1:13" x14ac:dyDescent="0.25">
      <c r="A10465" t="s">
        <v>54</v>
      </c>
      <c r="B10465">
        <v>314</v>
      </c>
      <c r="C10465">
        <v>2005</v>
      </c>
      <c r="D10465">
        <v>0</v>
      </c>
      <c r="E10465">
        <v>0</v>
      </c>
      <c r="F10465" s="1">
        <v>21.5199237954177</v>
      </c>
      <c r="G10465" s="1">
        <v>24.4769402467007</v>
      </c>
      <c r="H10465" s="1">
        <v>1.99832829557401</v>
      </c>
      <c r="I10465" s="1">
        <v>22.478611951126691</v>
      </c>
      <c r="J10465" s="1">
        <v>-0.95868815570899102</v>
      </c>
      <c r="K10465" s="1">
        <v>45.093080874293797</v>
      </c>
      <c r="L10465" s="1"/>
      <c r="M10465" s="1">
        <v>-0.38313960000000002</v>
      </c>
    </row>
    <row r="10466" spans="1:13" x14ac:dyDescent="0.25">
      <c r="A10466" t="s">
        <v>54</v>
      </c>
      <c r="B10466">
        <v>314</v>
      </c>
      <c r="C10466">
        <v>2006</v>
      </c>
      <c r="D10466">
        <v>0</v>
      </c>
      <c r="E10466">
        <v>0</v>
      </c>
      <c r="F10466" s="1">
        <v>22.2854680630304</v>
      </c>
      <c r="G10466" s="1">
        <v>24.826928454565099</v>
      </c>
      <c r="H10466" s="1">
        <v>2.2028220880266498</v>
      </c>
      <c r="I10466" s="1">
        <v>22.624106366538449</v>
      </c>
      <c r="J10466" s="1">
        <v>-0.33863830350804847</v>
      </c>
      <c r="K10466" s="1">
        <v>45.518380900400203</v>
      </c>
      <c r="L10466" s="1"/>
      <c r="M10466" s="1">
        <v>1.1274120999999999</v>
      </c>
    </row>
    <row r="10467" spans="1:13" x14ac:dyDescent="0.25">
      <c r="A10467" t="s">
        <v>54</v>
      </c>
      <c r="B10467">
        <v>314</v>
      </c>
      <c r="C10467">
        <v>2007</v>
      </c>
      <c r="D10467">
        <v>0</v>
      </c>
      <c r="E10467">
        <v>0</v>
      </c>
      <c r="F10467" s="1">
        <v>21.5739424841925</v>
      </c>
      <c r="G10467" s="1">
        <v>22.619800549887799</v>
      </c>
      <c r="H10467" s="1">
        <v>2.2307861417265</v>
      </c>
      <c r="I10467" s="1">
        <v>20.389014408161298</v>
      </c>
      <c r="J10467" s="1">
        <v>1.184928076031202</v>
      </c>
      <c r="K10467" s="1">
        <v>44.557856593977299</v>
      </c>
      <c r="L10467" s="1"/>
      <c r="M10467" s="1">
        <v>3.0895438999999998</v>
      </c>
    </row>
    <row r="10468" spans="1:13" x14ac:dyDescent="0.25">
      <c r="A10468" t="s">
        <v>54</v>
      </c>
      <c r="B10468">
        <v>314</v>
      </c>
      <c r="C10468">
        <v>2008</v>
      </c>
      <c r="D10468">
        <v>0</v>
      </c>
      <c r="E10468">
        <v>0</v>
      </c>
      <c r="F10468" s="1">
        <v>26.825347660666701</v>
      </c>
      <c r="G10468" s="1">
        <v>25.359395474250999</v>
      </c>
      <c r="H10468" s="1">
        <v>2.7442839418402101</v>
      </c>
      <c r="I10468" s="1">
        <v>22.61511153241079</v>
      </c>
      <c r="J10468" s="1">
        <v>4.2102361282559109</v>
      </c>
      <c r="K10468" s="1">
        <v>40.309821317069101</v>
      </c>
      <c r="L10468" s="1"/>
      <c r="M10468" s="1">
        <v>1.8357557</v>
      </c>
    </row>
    <row r="10469" spans="1:13" x14ac:dyDescent="0.25">
      <c r="A10469" t="s">
        <v>54</v>
      </c>
      <c r="B10469">
        <v>314</v>
      </c>
      <c r="C10469">
        <v>2009</v>
      </c>
      <c r="D10469">
        <v>0</v>
      </c>
      <c r="E10469">
        <v>0</v>
      </c>
      <c r="F10469" s="1">
        <v>24.2566511422377</v>
      </c>
      <c r="G10469" s="1">
        <v>26.887784739099899</v>
      </c>
      <c r="H10469" s="1">
        <v>2.5471389038980199</v>
      </c>
      <c r="I10469" s="1">
        <v>24.34064583520188</v>
      </c>
      <c r="J10469" s="1">
        <v>-8.3994692964179052E-2</v>
      </c>
      <c r="K10469" s="1">
        <v>48.784814087463303</v>
      </c>
      <c r="L10469" s="1"/>
      <c r="M10469" s="1">
        <v>-11.677742</v>
      </c>
    </row>
    <row r="10470" spans="1:13" x14ac:dyDescent="0.25">
      <c r="A10470" t="s">
        <v>54</v>
      </c>
      <c r="B10470">
        <v>314</v>
      </c>
      <c r="C10470">
        <v>2010</v>
      </c>
      <c r="D10470">
        <v>0</v>
      </c>
      <c r="E10470">
        <v>0</v>
      </c>
      <c r="F10470" s="1">
        <v>26.956654312374798</v>
      </c>
      <c r="G10470" s="1">
        <v>30.443389634471501</v>
      </c>
      <c r="H10470" s="1">
        <v>2.8892405159266699</v>
      </c>
      <c r="I10470" s="1">
        <v>27.554149118544832</v>
      </c>
      <c r="J10470" s="1">
        <v>-0.59749480617003314</v>
      </c>
      <c r="K10470" s="1">
        <v>54.662309750902899</v>
      </c>
      <c r="L10470" s="1"/>
      <c r="M10470" s="1">
        <v>-2.7334556999999999</v>
      </c>
    </row>
    <row r="10471" spans="1:13" x14ac:dyDescent="0.25">
      <c r="A10471" t="s">
        <v>54</v>
      </c>
      <c r="B10471">
        <v>314</v>
      </c>
      <c r="C10471">
        <v>2011</v>
      </c>
      <c r="D10471">
        <v>0</v>
      </c>
      <c r="E10471">
        <v>0</v>
      </c>
      <c r="F10471" s="1">
        <v>20.770342314356199</v>
      </c>
      <c r="G10471" s="1">
        <v>27.199271989683499</v>
      </c>
      <c r="H10471" s="1">
        <v>2.9106966786402801</v>
      </c>
      <c r="I10471" s="1">
        <v>24.288575311043218</v>
      </c>
      <c r="J10471" s="1">
        <v>-3.5182329966870185</v>
      </c>
      <c r="K10471" s="1">
        <v>59.346673122764301</v>
      </c>
      <c r="L10471" s="1"/>
      <c r="M10471" s="1">
        <v>3.3692381</v>
      </c>
    </row>
    <row r="10472" spans="1:13" x14ac:dyDescent="0.25">
      <c r="A10472" t="s">
        <v>54</v>
      </c>
      <c r="B10472">
        <v>314</v>
      </c>
      <c r="C10472">
        <v>2012</v>
      </c>
      <c r="D10472">
        <v>0</v>
      </c>
      <c r="E10472">
        <v>0</v>
      </c>
      <c r="F10472" s="1">
        <v>21.806276610311699</v>
      </c>
      <c r="G10472" s="1">
        <v>30.761205249656001</v>
      </c>
      <c r="H10472" s="1">
        <v>3.21710938235986</v>
      </c>
      <c r="I10472" s="1">
        <v>27.544095867296143</v>
      </c>
      <c r="J10472" s="1">
        <v>-5.7378192569844444</v>
      </c>
      <c r="K10472" s="1">
        <v>65.533083521371907</v>
      </c>
      <c r="L10472" s="1"/>
      <c r="M10472" s="1">
        <v>-1.0408001</v>
      </c>
    </row>
    <row r="10473" spans="1:13" x14ac:dyDescent="0.25">
      <c r="A10473" t="s">
        <v>54</v>
      </c>
      <c r="B10473">
        <v>314</v>
      </c>
      <c r="C10473">
        <v>2013</v>
      </c>
      <c r="D10473">
        <v>0</v>
      </c>
      <c r="E10473">
        <v>0</v>
      </c>
      <c r="F10473" s="1">
        <v>23.4064074451586</v>
      </c>
      <c r="G10473" s="1">
        <v>29.454103760282699</v>
      </c>
      <c r="H10473" s="1">
        <v>3.3689334366336401</v>
      </c>
      <c r="I10473" s="1">
        <v>26.085170323649059</v>
      </c>
      <c r="J10473" s="1">
        <v>-2.6787628784904598</v>
      </c>
      <c r="K10473" s="1">
        <v>70.031910938815898</v>
      </c>
      <c r="L10473" s="1"/>
      <c r="M10473" s="1">
        <v>6.4314818000000002</v>
      </c>
    </row>
    <row r="10474" spans="1:13" x14ac:dyDescent="0.25">
      <c r="A10474" t="s">
        <v>54</v>
      </c>
      <c r="B10474">
        <v>314</v>
      </c>
      <c r="C10474">
        <v>2014</v>
      </c>
      <c r="D10474">
        <v>0</v>
      </c>
      <c r="E10474">
        <v>0</v>
      </c>
      <c r="F10474" s="1">
        <v>22.375601026499201</v>
      </c>
      <c r="G10474" s="1">
        <v>29.834134701998899</v>
      </c>
      <c r="H10474" s="1">
        <v>3.7552896337191402</v>
      </c>
      <c r="I10474" s="1">
        <v>26.078845068279758</v>
      </c>
      <c r="J10474" s="1">
        <v>-3.7032440417805574</v>
      </c>
      <c r="K10474" s="1">
        <v>77.709162596297404</v>
      </c>
      <c r="L10474" s="1"/>
      <c r="M10474" s="1">
        <v>-1.53084E-2</v>
      </c>
    </row>
    <row r="10475" spans="1:13" x14ac:dyDescent="0.25">
      <c r="A10475" t="s">
        <v>54</v>
      </c>
      <c r="B10475">
        <v>314</v>
      </c>
      <c r="C10475">
        <v>2015</v>
      </c>
      <c r="D10475">
        <v>0</v>
      </c>
      <c r="E10475">
        <v>0</v>
      </c>
      <c r="F10475" s="1">
        <v>23.897997096311901</v>
      </c>
      <c r="G10475" s="1">
        <v>25.373282675918201</v>
      </c>
      <c r="H10475" s="1">
        <v>3.7764603665434802</v>
      </c>
      <c r="I10475" s="1">
        <v>21.596822309374723</v>
      </c>
      <c r="J10475" s="1">
        <v>2.3011747869371781</v>
      </c>
      <c r="K10475" s="1">
        <v>74.176902416660397</v>
      </c>
      <c r="L10475" s="1"/>
      <c r="M10475" s="1">
        <v>3.5506237999999999</v>
      </c>
    </row>
    <row r="10476" spans="1:13" x14ac:dyDescent="0.25">
      <c r="A10476" t="s">
        <v>54</v>
      </c>
      <c r="B10476">
        <v>314</v>
      </c>
      <c r="C10476">
        <v>2016</v>
      </c>
      <c r="D10476">
        <v>0</v>
      </c>
      <c r="E10476">
        <v>0</v>
      </c>
      <c r="F10476" s="1">
        <v>23.664056077926698</v>
      </c>
      <c r="G10476" s="1">
        <v>25.119033083797301</v>
      </c>
      <c r="H10476" s="1">
        <v>4.0802700801447598</v>
      </c>
      <c r="I10476" s="1">
        <v>21.038763003652541</v>
      </c>
      <c r="J10476" s="1">
        <v>2.6252930742741576</v>
      </c>
      <c r="K10476" s="1">
        <v>75.387363671054302</v>
      </c>
      <c r="L10476" s="1"/>
      <c r="M10476" s="1">
        <v>2.1101597000000001</v>
      </c>
    </row>
    <row r="10477" spans="1:13" x14ac:dyDescent="0.25">
      <c r="A10477" t="s">
        <v>54</v>
      </c>
      <c r="B10477">
        <v>314</v>
      </c>
      <c r="C10477">
        <v>2017</v>
      </c>
      <c r="D10477">
        <v>0</v>
      </c>
      <c r="E10477">
        <v>0</v>
      </c>
      <c r="F10477" s="1">
        <v>21.971294699182401</v>
      </c>
      <c r="G10477" s="1">
        <v>24.558315442580302</v>
      </c>
      <c r="H10477" s="1">
        <v>4.0253831668186599</v>
      </c>
      <c r="I10477" s="1">
        <v>20.532932275761642</v>
      </c>
      <c r="J10477" s="1">
        <v>1.4383624234207595</v>
      </c>
      <c r="K10477" s="1">
        <v>75.825061663301696</v>
      </c>
      <c r="L10477" s="1"/>
      <c r="M10477" s="1">
        <v>0.73207438000000002</v>
      </c>
    </row>
    <row r="10478" spans="1:13" x14ac:dyDescent="0.25">
      <c r="A10478" t="s">
        <v>54</v>
      </c>
      <c r="B10478">
        <v>314</v>
      </c>
      <c r="C10478">
        <v>2018</v>
      </c>
      <c r="D10478">
        <v>0</v>
      </c>
      <c r="E10478">
        <v>0</v>
      </c>
      <c r="F10478" s="1">
        <v>22.221730710886298</v>
      </c>
      <c r="G10478" s="1">
        <v>24.862756244575301</v>
      </c>
      <c r="H10478" s="1">
        <v>3.7727632710760099</v>
      </c>
      <c r="I10478" s="1">
        <v>21.089992973499292</v>
      </c>
      <c r="J10478" s="1">
        <v>1.1317377373870059</v>
      </c>
      <c r="K10478" s="1">
        <v>73.309638665704895</v>
      </c>
      <c r="L10478" s="1"/>
      <c r="M10478" s="1">
        <v>2.3817301</v>
      </c>
    </row>
    <row r="10479" spans="1:13" x14ac:dyDescent="0.25">
      <c r="A10479" t="s">
        <v>54</v>
      </c>
      <c r="B10479">
        <v>314</v>
      </c>
      <c r="C10479">
        <v>2019</v>
      </c>
      <c r="D10479">
        <v>0</v>
      </c>
      <c r="E10479">
        <v>0</v>
      </c>
      <c r="F10479" s="1">
        <v>23.445260528618999</v>
      </c>
      <c r="G10479" s="1">
        <v>23.687828371566599</v>
      </c>
      <c r="H10479" s="1">
        <v>3.7792722848475302</v>
      </c>
      <c r="I10479" s="1">
        <v>19.90855608671907</v>
      </c>
      <c r="J10479" s="1">
        <v>3.5367044418999285</v>
      </c>
      <c r="K10479" s="1">
        <v>71.052506902712494</v>
      </c>
      <c r="L10479" s="1"/>
      <c r="M10479" s="1">
        <v>-2.3028368000000001</v>
      </c>
    </row>
    <row r="10480" spans="1:13" x14ac:dyDescent="0.25">
      <c r="A10480" t="s">
        <v>54</v>
      </c>
      <c r="B10480">
        <v>314</v>
      </c>
      <c r="C10480">
        <v>2020</v>
      </c>
      <c r="D10480">
        <v>0</v>
      </c>
      <c r="E10480">
        <v>0</v>
      </c>
      <c r="F10480" s="1">
        <v>24.006545309691699</v>
      </c>
      <c r="G10480" s="1">
        <v>40.2367610673587</v>
      </c>
      <c r="H10480" s="1">
        <v>5.1178793476249202</v>
      </c>
      <c r="I10480" s="1">
        <v>35.118881719733778</v>
      </c>
      <c r="J10480" s="1">
        <v>-11.112336410042079</v>
      </c>
      <c r="K10480" s="1">
        <v>112.33876485025</v>
      </c>
      <c r="L10480" s="1"/>
      <c r="M10480" s="1">
        <v>-23.982579999999999</v>
      </c>
    </row>
    <row r="10481" spans="1:13" x14ac:dyDescent="0.25">
      <c r="A10481" t="s">
        <v>54</v>
      </c>
      <c r="B10481">
        <v>314</v>
      </c>
      <c r="C10481">
        <v>2021</v>
      </c>
      <c r="D10481">
        <v>0</v>
      </c>
      <c r="E10481">
        <v>0</v>
      </c>
      <c r="F10481" s="1">
        <v>19.698027233410201</v>
      </c>
      <c r="G10481" s="1">
        <v>28.858842705770101</v>
      </c>
      <c r="H10481" s="1">
        <v>4.3699302971715301</v>
      </c>
      <c r="I10481" s="1">
        <v>24.488912408598573</v>
      </c>
      <c r="J10481" s="1">
        <v>-4.7908851751883716</v>
      </c>
      <c r="K10481" s="1">
        <v>101.815727362053</v>
      </c>
      <c r="L10481" s="1"/>
      <c r="M10481" s="1">
        <v>27.639357</v>
      </c>
    </row>
    <row r="10482" spans="1:13" x14ac:dyDescent="0.25">
      <c r="A10482" t="s">
        <v>54</v>
      </c>
      <c r="B10482">
        <v>314</v>
      </c>
      <c r="C10482">
        <v>2022</v>
      </c>
      <c r="D10482">
        <v>0</v>
      </c>
      <c r="E10482">
        <v>0</v>
      </c>
      <c r="F10482" s="1">
        <v>21.213733778066199</v>
      </c>
      <c r="G10482" s="1">
        <v>21.678767598192302</v>
      </c>
      <c r="H10482" s="1">
        <v>3.8660420003823801</v>
      </c>
      <c r="I10482" s="1">
        <v>17.812725597809923</v>
      </c>
      <c r="J10482" s="1">
        <v>3.4010081802562766</v>
      </c>
      <c r="K10482" s="1">
        <v>90.111332420265498</v>
      </c>
      <c r="L10482" s="1"/>
      <c r="M10482" s="1">
        <v>10.458316999999999</v>
      </c>
    </row>
    <row r="10483" spans="1:13" x14ac:dyDescent="0.25">
      <c r="A10483" t="s">
        <v>55</v>
      </c>
      <c r="B10483">
        <v>316</v>
      </c>
      <c r="C10483">
        <v>1800</v>
      </c>
      <c r="D10483">
        <v>0</v>
      </c>
      <c r="E10483">
        <v>0</v>
      </c>
      <c r="F10483" s="1"/>
      <c r="G10483" s="1"/>
      <c r="H10483" s="1"/>
      <c r="I10483" s="1"/>
      <c r="J10483" s="1"/>
      <c r="K10483" s="1"/>
      <c r="L10483" s="1"/>
      <c r="M10483" s="1"/>
    </row>
    <row r="10484" spans="1:13" x14ac:dyDescent="0.25">
      <c r="A10484" t="s">
        <v>55</v>
      </c>
      <c r="B10484">
        <v>316</v>
      </c>
      <c r="C10484">
        <v>1801</v>
      </c>
      <c r="D10484">
        <v>0</v>
      </c>
      <c r="E10484">
        <v>0</v>
      </c>
      <c r="F10484" s="1"/>
      <c r="G10484" s="1"/>
      <c r="H10484" s="1"/>
      <c r="I10484" s="1"/>
      <c r="J10484" s="1"/>
      <c r="K10484" s="1"/>
      <c r="L10484" s="1"/>
      <c r="M10484" s="1"/>
    </row>
    <row r="10485" spans="1:13" x14ac:dyDescent="0.25">
      <c r="A10485" t="s">
        <v>55</v>
      </c>
      <c r="B10485">
        <v>316</v>
      </c>
      <c r="C10485">
        <v>1802</v>
      </c>
      <c r="D10485">
        <v>0</v>
      </c>
      <c r="E10485">
        <v>0</v>
      </c>
      <c r="F10485" s="1"/>
      <c r="G10485" s="1"/>
      <c r="H10485" s="1"/>
      <c r="I10485" s="1"/>
      <c r="J10485" s="1"/>
      <c r="K10485" s="1"/>
      <c r="L10485" s="1"/>
      <c r="M10485" s="1"/>
    </row>
    <row r="10486" spans="1:13" x14ac:dyDescent="0.25">
      <c r="A10486" t="s">
        <v>55</v>
      </c>
      <c r="B10486">
        <v>316</v>
      </c>
      <c r="C10486">
        <v>1803</v>
      </c>
      <c r="D10486">
        <v>0</v>
      </c>
      <c r="E10486">
        <v>0</v>
      </c>
      <c r="F10486" s="1"/>
      <c r="G10486" s="1"/>
      <c r="H10486" s="1"/>
      <c r="I10486" s="1"/>
      <c r="J10486" s="1"/>
      <c r="K10486" s="1"/>
      <c r="L10486" s="1"/>
      <c r="M10486" s="1"/>
    </row>
    <row r="10487" spans="1:13" x14ac:dyDescent="0.25">
      <c r="A10487" t="s">
        <v>55</v>
      </c>
      <c r="B10487">
        <v>316</v>
      </c>
      <c r="C10487">
        <v>1804</v>
      </c>
      <c r="D10487">
        <v>0</v>
      </c>
      <c r="E10487">
        <v>0</v>
      </c>
      <c r="F10487" s="1"/>
      <c r="G10487" s="1"/>
      <c r="H10487" s="1"/>
      <c r="I10487" s="1"/>
      <c r="J10487" s="1"/>
      <c r="K10487" s="1"/>
      <c r="L10487" s="1"/>
      <c r="M10487" s="1"/>
    </row>
    <row r="10488" spans="1:13" x14ac:dyDescent="0.25">
      <c r="A10488" t="s">
        <v>55</v>
      </c>
      <c r="B10488">
        <v>316</v>
      </c>
      <c r="C10488">
        <v>1805</v>
      </c>
      <c r="D10488">
        <v>0</v>
      </c>
      <c r="E10488">
        <v>0</v>
      </c>
      <c r="F10488" s="1"/>
      <c r="G10488" s="1"/>
      <c r="H10488" s="1"/>
      <c r="I10488" s="1"/>
      <c r="J10488" s="1"/>
      <c r="K10488" s="1"/>
      <c r="L10488" s="1"/>
      <c r="M10488" s="1"/>
    </row>
    <row r="10489" spans="1:13" x14ac:dyDescent="0.25">
      <c r="A10489" t="s">
        <v>55</v>
      </c>
      <c r="B10489">
        <v>316</v>
      </c>
      <c r="C10489">
        <v>1806</v>
      </c>
      <c r="D10489">
        <v>0</v>
      </c>
      <c r="E10489">
        <v>0</v>
      </c>
      <c r="F10489" s="1"/>
      <c r="G10489" s="1"/>
      <c r="H10489" s="1"/>
      <c r="I10489" s="1"/>
      <c r="J10489" s="1"/>
      <c r="K10489" s="1"/>
      <c r="L10489" s="1"/>
      <c r="M10489" s="1"/>
    </row>
    <row r="10490" spans="1:13" x14ac:dyDescent="0.25">
      <c r="A10490" t="s">
        <v>55</v>
      </c>
      <c r="B10490">
        <v>316</v>
      </c>
      <c r="C10490">
        <v>1807</v>
      </c>
      <c r="D10490">
        <v>0</v>
      </c>
      <c r="E10490">
        <v>0</v>
      </c>
      <c r="F10490" s="1"/>
      <c r="G10490" s="1"/>
      <c r="H10490" s="1"/>
      <c r="I10490" s="1"/>
      <c r="J10490" s="1"/>
      <c r="K10490" s="1"/>
      <c r="L10490" s="1"/>
      <c r="M10490" s="1"/>
    </row>
    <row r="10491" spans="1:13" x14ac:dyDescent="0.25">
      <c r="A10491" t="s">
        <v>55</v>
      </c>
      <c r="B10491">
        <v>316</v>
      </c>
      <c r="C10491">
        <v>1808</v>
      </c>
      <c r="D10491">
        <v>0</v>
      </c>
      <c r="E10491">
        <v>0</v>
      </c>
      <c r="F10491" s="1"/>
      <c r="G10491" s="1"/>
      <c r="H10491" s="1"/>
      <c r="I10491" s="1"/>
      <c r="J10491" s="1"/>
      <c r="K10491" s="1"/>
      <c r="L10491" s="1"/>
      <c r="M10491" s="1"/>
    </row>
    <row r="10492" spans="1:13" x14ac:dyDescent="0.25">
      <c r="A10492" t="s">
        <v>55</v>
      </c>
      <c r="B10492">
        <v>316</v>
      </c>
      <c r="C10492">
        <v>1809</v>
      </c>
      <c r="D10492">
        <v>0</v>
      </c>
      <c r="E10492">
        <v>0</v>
      </c>
      <c r="F10492" s="1"/>
      <c r="G10492" s="1"/>
      <c r="H10492" s="1"/>
      <c r="I10492" s="1"/>
      <c r="J10492" s="1"/>
      <c r="K10492" s="1"/>
      <c r="L10492" s="1"/>
      <c r="M10492" s="1"/>
    </row>
    <row r="10493" spans="1:13" x14ac:dyDescent="0.25">
      <c r="A10493" t="s">
        <v>55</v>
      </c>
      <c r="B10493">
        <v>316</v>
      </c>
      <c r="C10493">
        <v>1810</v>
      </c>
      <c r="D10493">
        <v>0</v>
      </c>
      <c r="E10493">
        <v>0</v>
      </c>
      <c r="F10493" s="1"/>
      <c r="G10493" s="1"/>
      <c r="H10493" s="1"/>
      <c r="I10493" s="1"/>
      <c r="J10493" s="1"/>
      <c r="K10493" s="1"/>
      <c r="L10493" s="1"/>
      <c r="M10493" s="1"/>
    </row>
    <row r="10494" spans="1:13" x14ac:dyDescent="0.25">
      <c r="A10494" t="s">
        <v>55</v>
      </c>
      <c r="B10494">
        <v>316</v>
      </c>
      <c r="C10494">
        <v>1811</v>
      </c>
      <c r="D10494">
        <v>0</v>
      </c>
      <c r="E10494">
        <v>0</v>
      </c>
      <c r="F10494" s="1"/>
      <c r="G10494" s="1"/>
      <c r="H10494" s="1"/>
      <c r="I10494" s="1"/>
      <c r="J10494" s="1"/>
      <c r="K10494" s="1"/>
      <c r="L10494" s="1"/>
      <c r="M10494" s="1"/>
    </row>
    <row r="10495" spans="1:13" x14ac:dyDescent="0.25">
      <c r="A10495" t="s">
        <v>55</v>
      </c>
      <c r="B10495">
        <v>316</v>
      </c>
      <c r="C10495">
        <v>1812</v>
      </c>
      <c r="D10495">
        <v>0</v>
      </c>
      <c r="E10495">
        <v>0</v>
      </c>
      <c r="F10495" s="1"/>
      <c r="G10495" s="1"/>
      <c r="H10495" s="1"/>
      <c r="I10495" s="1"/>
      <c r="J10495" s="1"/>
      <c r="K10495" s="1"/>
      <c r="L10495" s="1"/>
      <c r="M10495" s="1"/>
    </row>
    <row r="10496" spans="1:13" x14ac:dyDescent="0.25">
      <c r="A10496" t="s">
        <v>55</v>
      </c>
      <c r="B10496">
        <v>316</v>
      </c>
      <c r="C10496">
        <v>1813</v>
      </c>
      <c r="D10496">
        <v>0</v>
      </c>
      <c r="E10496">
        <v>0</v>
      </c>
      <c r="F10496" s="1"/>
      <c r="G10496" s="1"/>
      <c r="H10496" s="1"/>
      <c r="I10496" s="1"/>
      <c r="J10496" s="1"/>
      <c r="K10496" s="1"/>
      <c r="L10496" s="1"/>
      <c r="M10496" s="1"/>
    </row>
    <row r="10497" spans="1:13" x14ac:dyDescent="0.25">
      <c r="A10497" t="s">
        <v>55</v>
      </c>
      <c r="B10497">
        <v>316</v>
      </c>
      <c r="C10497">
        <v>1814</v>
      </c>
      <c r="D10497">
        <v>0</v>
      </c>
      <c r="E10497">
        <v>0</v>
      </c>
      <c r="F10497" s="1"/>
      <c r="G10497" s="1"/>
      <c r="H10497" s="1"/>
      <c r="I10497" s="1"/>
      <c r="J10497" s="1"/>
      <c r="K10497" s="1"/>
      <c r="L10497" s="1"/>
      <c r="M10497" s="1"/>
    </row>
    <row r="10498" spans="1:13" x14ac:dyDescent="0.25">
      <c r="A10498" t="s">
        <v>55</v>
      </c>
      <c r="B10498">
        <v>316</v>
      </c>
      <c r="C10498">
        <v>1815</v>
      </c>
      <c r="D10498">
        <v>0</v>
      </c>
      <c r="E10498">
        <v>0</v>
      </c>
      <c r="F10498" s="1"/>
      <c r="G10498" s="1"/>
      <c r="H10498" s="1"/>
      <c r="I10498" s="1"/>
      <c r="J10498" s="1"/>
      <c r="K10498" s="1"/>
      <c r="L10498" s="1"/>
      <c r="M10498" s="1"/>
    </row>
    <row r="10499" spans="1:13" x14ac:dyDescent="0.25">
      <c r="A10499" t="s">
        <v>55</v>
      </c>
      <c r="B10499">
        <v>316</v>
      </c>
      <c r="C10499">
        <v>1816</v>
      </c>
      <c r="D10499">
        <v>0</v>
      </c>
      <c r="E10499">
        <v>0</v>
      </c>
      <c r="F10499" s="1"/>
      <c r="G10499" s="1"/>
      <c r="H10499" s="1"/>
      <c r="I10499" s="1"/>
      <c r="J10499" s="1"/>
      <c r="K10499" s="1"/>
      <c r="L10499" s="1"/>
      <c r="M10499" s="1"/>
    </row>
    <row r="10500" spans="1:13" x14ac:dyDescent="0.25">
      <c r="A10500" t="s">
        <v>55</v>
      </c>
      <c r="B10500">
        <v>316</v>
      </c>
      <c r="C10500">
        <v>1817</v>
      </c>
      <c r="D10500">
        <v>0</v>
      </c>
      <c r="E10500">
        <v>0</v>
      </c>
      <c r="F10500" s="1"/>
      <c r="G10500" s="1"/>
      <c r="H10500" s="1"/>
      <c r="I10500" s="1"/>
      <c r="J10500" s="1"/>
      <c r="K10500" s="1"/>
      <c r="L10500" s="1"/>
      <c r="M10500" s="1"/>
    </row>
    <row r="10501" spans="1:13" x14ac:dyDescent="0.25">
      <c r="A10501" t="s">
        <v>55</v>
      </c>
      <c r="B10501">
        <v>316</v>
      </c>
      <c r="C10501">
        <v>1818</v>
      </c>
      <c r="D10501">
        <v>0</v>
      </c>
      <c r="E10501">
        <v>0</v>
      </c>
      <c r="F10501" s="1"/>
      <c r="G10501" s="1"/>
      <c r="H10501" s="1"/>
      <c r="I10501" s="1"/>
      <c r="J10501" s="1"/>
      <c r="K10501" s="1"/>
      <c r="L10501" s="1"/>
      <c r="M10501" s="1"/>
    </row>
    <row r="10502" spans="1:13" x14ac:dyDescent="0.25">
      <c r="A10502" t="s">
        <v>55</v>
      </c>
      <c r="B10502">
        <v>316</v>
      </c>
      <c r="C10502">
        <v>1819</v>
      </c>
      <c r="D10502">
        <v>0</v>
      </c>
      <c r="E10502">
        <v>0</v>
      </c>
      <c r="F10502" s="1"/>
      <c r="G10502" s="1"/>
      <c r="H10502" s="1"/>
      <c r="I10502" s="1"/>
      <c r="J10502" s="1"/>
      <c r="K10502" s="1"/>
      <c r="L10502" s="1"/>
      <c r="M10502" s="1"/>
    </row>
    <row r="10503" spans="1:13" x14ac:dyDescent="0.25">
      <c r="A10503" t="s">
        <v>55</v>
      </c>
      <c r="B10503">
        <v>316</v>
      </c>
      <c r="C10503">
        <v>1820</v>
      </c>
      <c r="D10503">
        <v>0</v>
      </c>
      <c r="E10503">
        <v>0</v>
      </c>
      <c r="F10503" s="1"/>
      <c r="G10503" s="1"/>
      <c r="H10503" s="1"/>
      <c r="I10503" s="1"/>
      <c r="J10503" s="1"/>
      <c r="K10503" s="1"/>
      <c r="L10503" s="1"/>
      <c r="M10503" s="1"/>
    </row>
    <row r="10504" spans="1:13" x14ac:dyDescent="0.25">
      <c r="A10504" t="s">
        <v>55</v>
      </c>
      <c r="B10504">
        <v>316</v>
      </c>
      <c r="C10504">
        <v>1821</v>
      </c>
      <c r="D10504">
        <v>0</v>
      </c>
      <c r="E10504">
        <v>0</v>
      </c>
      <c r="F10504" s="1"/>
      <c r="G10504" s="1"/>
      <c r="H10504" s="1"/>
      <c r="I10504" s="1"/>
      <c r="J10504" s="1"/>
      <c r="K10504" s="1"/>
      <c r="L10504" s="1"/>
      <c r="M10504" s="1"/>
    </row>
    <row r="10505" spans="1:13" x14ac:dyDescent="0.25">
      <c r="A10505" t="s">
        <v>55</v>
      </c>
      <c r="B10505">
        <v>316</v>
      </c>
      <c r="C10505">
        <v>1822</v>
      </c>
      <c r="D10505">
        <v>0</v>
      </c>
      <c r="E10505">
        <v>0</v>
      </c>
      <c r="F10505" s="1"/>
      <c r="G10505" s="1"/>
      <c r="H10505" s="1"/>
      <c r="I10505" s="1"/>
      <c r="J10505" s="1"/>
      <c r="K10505" s="1"/>
      <c r="L10505" s="1"/>
      <c r="M10505" s="1"/>
    </row>
    <row r="10506" spans="1:13" x14ac:dyDescent="0.25">
      <c r="A10506" t="s">
        <v>55</v>
      </c>
      <c r="B10506">
        <v>316</v>
      </c>
      <c r="C10506">
        <v>1823</v>
      </c>
      <c r="D10506">
        <v>0</v>
      </c>
      <c r="E10506">
        <v>0</v>
      </c>
      <c r="F10506" s="1"/>
      <c r="G10506" s="1"/>
      <c r="H10506" s="1"/>
      <c r="I10506" s="1"/>
      <c r="J10506" s="1"/>
      <c r="K10506" s="1"/>
      <c r="L10506" s="1"/>
      <c r="M10506" s="1"/>
    </row>
    <row r="10507" spans="1:13" x14ac:dyDescent="0.25">
      <c r="A10507" t="s">
        <v>55</v>
      </c>
      <c r="B10507">
        <v>316</v>
      </c>
      <c r="C10507">
        <v>1824</v>
      </c>
      <c r="D10507">
        <v>0</v>
      </c>
      <c r="E10507">
        <v>0</v>
      </c>
      <c r="F10507" s="1"/>
      <c r="G10507" s="1"/>
      <c r="H10507" s="1"/>
      <c r="I10507" s="1"/>
      <c r="J10507" s="1"/>
      <c r="K10507" s="1"/>
      <c r="L10507" s="1"/>
      <c r="M10507" s="1"/>
    </row>
    <row r="10508" spans="1:13" x14ac:dyDescent="0.25">
      <c r="A10508" t="s">
        <v>55</v>
      </c>
      <c r="B10508">
        <v>316</v>
      </c>
      <c r="C10508">
        <v>1825</v>
      </c>
      <c r="D10508">
        <v>0</v>
      </c>
      <c r="E10508">
        <v>0</v>
      </c>
      <c r="F10508" s="1"/>
      <c r="G10508" s="1"/>
      <c r="H10508" s="1"/>
      <c r="I10508" s="1"/>
      <c r="J10508" s="1"/>
      <c r="K10508" s="1"/>
      <c r="L10508" s="1"/>
      <c r="M10508" s="1"/>
    </row>
    <row r="10509" spans="1:13" x14ac:dyDescent="0.25">
      <c r="A10509" t="s">
        <v>55</v>
      </c>
      <c r="B10509">
        <v>316</v>
      </c>
      <c r="C10509">
        <v>1826</v>
      </c>
      <c r="D10509">
        <v>0</v>
      </c>
      <c r="E10509">
        <v>0</v>
      </c>
      <c r="F10509" s="1"/>
      <c r="G10509" s="1"/>
      <c r="H10509" s="1"/>
      <c r="I10509" s="1"/>
      <c r="J10509" s="1"/>
      <c r="K10509" s="1"/>
      <c r="L10509" s="1"/>
      <c r="M10509" s="1"/>
    </row>
    <row r="10510" spans="1:13" x14ac:dyDescent="0.25">
      <c r="A10510" t="s">
        <v>55</v>
      </c>
      <c r="B10510">
        <v>316</v>
      </c>
      <c r="C10510">
        <v>1827</v>
      </c>
      <c r="D10510">
        <v>0</v>
      </c>
      <c r="E10510">
        <v>0</v>
      </c>
      <c r="F10510" s="1"/>
      <c r="G10510" s="1"/>
      <c r="H10510" s="1"/>
      <c r="I10510" s="1"/>
      <c r="J10510" s="1"/>
      <c r="K10510" s="1"/>
      <c r="L10510" s="1"/>
      <c r="M10510" s="1"/>
    </row>
    <row r="10511" spans="1:13" x14ac:dyDescent="0.25">
      <c r="A10511" t="s">
        <v>55</v>
      </c>
      <c r="B10511">
        <v>316</v>
      </c>
      <c r="C10511">
        <v>1828</v>
      </c>
      <c r="D10511">
        <v>0</v>
      </c>
      <c r="E10511">
        <v>0</v>
      </c>
      <c r="F10511" s="1"/>
      <c r="G10511" s="1"/>
      <c r="H10511" s="1"/>
      <c r="I10511" s="1"/>
      <c r="J10511" s="1"/>
      <c r="K10511" s="1"/>
      <c r="L10511" s="1"/>
      <c r="M10511" s="1"/>
    </row>
    <row r="10512" spans="1:13" x14ac:dyDescent="0.25">
      <c r="A10512" t="s">
        <v>55</v>
      </c>
      <c r="B10512">
        <v>316</v>
      </c>
      <c r="C10512">
        <v>1829</v>
      </c>
      <c r="D10512">
        <v>0</v>
      </c>
      <c r="E10512">
        <v>0</v>
      </c>
      <c r="F10512" s="1"/>
      <c r="G10512" s="1"/>
      <c r="H10512" s="1"/>
      <c r="I10512" s="1"/>
      <c r="J10512" s="1"/>
      <c r="K10512" s="1"/>
      <c r="L10512" s="1"/>
      <c r="M10512" s="1"/>
    </row>
    <row r="10513" spans="1:13" x14ac:dyDescent="0.25">
      <c r="A10513" t="s">
        <v>55</v>
      </c>
      <c r="B10513">
        <v>316</v>
      </c>
      <c r="C10513">
        <v>1830</v>
      </c>
      <c r="D10513">
        <v>0</v>
      </c>
      <c r="E10513">
        <v>0</v>
      </c>
      <c r="F10513" s="1"/>
      <c r="G10513" s="1"/>
      <c r="H10513" s="1"/>
      <c r="I10513" s="1"/>
      <c r="J10513" s="1"/>
      <c r="K10513" s="1"/>
      <c r="L10513" s="1"/>
      <c r="M10513" s="1"/>
    </row>
    <row r="10514" spans="1:13" x14ac:dyDescent="0.25">
      <c r="A10514" t="s">
        <v>55</v>
      </c>
      <c r="B10514">
        <v>316</v>
      </c>
      <c r="C10514">
        <v>1831</v>
      </c>
      <c r="D10514">
        <v>0</v>
      </c>
      <c r="E10514">
        <v>0</v>
      </c>
      <c r="F10514" s="1"/>
      <c r="G10514" s="1"/>
      <c r="H10514" s="1"/>
      <c r="I10514" s="1"/>
      <c r="J10514" s="1"/>
      <c r="K10514" s="1"/>
      <c r="L10514" s="1"/>
      <c r="M10514" s="1"/>
    </row>
    <row r="10515" spans="1:13" x14ac:dyDescent="0.25">
      <c r="A10515" t="s">
        <v>55</v>
      </c>
      <c r="B10515">
        <v>316</v>
      </c>
      <c r="C10515">
        <v>1832</v>
      </c>
      <c r="D10515">
        <v>0</v>
      </c>
      <c r="E10515">
        <v>0</v>
      </c>
      <c r="F10515" s="1"/>
      <c r="G10515" s="1"/>
      <c r="H10515" s="1"/>
      <c r="I10515" s="1"/>
      <c r="J10515" s="1"/>
      <c r="K10515" s="1"/>
      <c r="L10515" s="1"/>
      <c r="M10515" s="1"/>
    </row>
    <row r="10516" spans="1:13" x14ac:dyDescent="0.25">
      <c r="A10516" t="s">
        <v>55</v>
      </c>
      <c r="B10516">
        <v>316</v>
      </c>
      <c r="C10516">
        <v>1833</v>
      </c>
      <c r="D10516">
        <v>0</v>
      </c>
      <c r="E10516">
        <v>0</v>
      </c>
      <c r="F10516" s="1"/>
      <c r="G10516" s="1"/>
      <c r="H10516" s="1"/>
      <c r="I10516" s="1"/>
      <c r="J10516" s="1"/>
      <c r="K10516" s="1"/>
      <c r="L10516" s="1"/>
      <c r="M10516" s="1"/>
    </row>
    <row r="10517" spans="1:13" x14ac:dyDescent="0.25">
      <c r="A10517" t="s">
        <v>55</v>
      </c>
      <c r="B10517">
        <v>316</v>
      </c>
      <c r="C10517">
        <v>1834</v>
      </c>
      <c r="D10517">
        <v>0</v>
      </c>
      <c r="E10517">
        <v>0</v>
      </c>
      <c r="F10517" s="1"/>
      <c r="G10517" s="1"/>
      <c r="H10517" s="1"/>
      <c r="I10517" s="1"/>
      <c r="J10517" s="1"/>
      <c r="K10517" s="1"/>
      <c r="L10517" s="1"/>
      <c r="M10517" s="1"/>
    </row>
    <row r="10518" spans="1:13" x14ac:dyDescent="0.25">
      <c r="A10518" t="s">
        <v>55</v>
      </c>
      <c r="B10518">
        <v>316</v>
      </c>
      <c r="C10518">
        <v>1835</v>
      </c>
      <c r="D10518">
        <v>0</v>
      </c>
      <c r="E10518">
        <v>0</v>
      </c>
      <c r="F10518" s="1"/>
      <c r="G10518" s="1"/>
      <c r="H10518" s="1"/>
      <c r="I10518" s="1"/>
      <c r="J10518" s="1"/>
      <c r="K10518" s="1"/>
      <c r="L10518" s="1"/>
      <c r="M10518" s="1"/>
    </row>
    <row r="10519" spans="1:13" x14ac:dyDescent="0.25">
      <c r="A10519" t="s">
        <v>55</v>
      </c>
      <c r="B10519">
        <v>316</v>
      </c>
      <c r="C10519">
        <v>1836</v>
      </c>
      <c r="D10519">
        <v>0</v>
      </c>
      <c r="E10519">
        <v>0</v>
      </c>
      <c r="F10519" s="1"/>
      <c r="G10519" s="1"/>
      <c r="H10519" s="1"/>
      <c r="I10519" s="1"/>
      <c r="J10519" s="1"/>
      <c r="K10519" s="1"/>
      <c r="L10519" s="1"/>
      <c r="M10519" s="1"/>
    </row>
    <row r="10520" spans="1:13" x14ac:dyDescent="0.25">
      <c r="A10520" t="s">
        <v>55</v>
      </c>
      <c r="B10520">
        <v>316</v>
      </c>
      <c r="C10520">
        <v>1837</v>
      </c>
      <c r="D10520">
        <v>0</v>
      </c>
      <c r="E10520">
        <v>0</v>
      </c>
      <c r="F10520" s="1"/>
      <c r="G10520" s="1"/>
      <c r="H10520" s="1"/>
      <c r="I10520" s="1"/>
      <c r="J10520" s="1"/>
      <c r="K10520" s="1"/>
      <c r="L10520" s="1"/>
      <c r="M10520" s="1"/>
    </row>
    <row r="10521" spans="1:13" x14ac:dyDescent="0.25">
      <c r="A10521" t="s">
        <v>55</v>
      </c>
      <c r="B10521">
        <v>316</v>
      </c>
      <c r="C10521">
        <v>1838</v>
      </c>
      <c r="D10521">
        <v>0</v>
      </c>
      <c r="E10521">
        <v>0</v>
      </c>
      <c r="F10521" s="1"/>
      <c r="G10521" s="1"/>
      <c r="H10521" s="1"/>
      <c r="I10521" s="1"/>
      <c r="J10521" s="1"/>
      <c r="K10521" s="1"/>
      <c r="L10521" s="1"/>
      <c r="M10521" s="1"/>
    </row>
    <row r="10522" spans="1:13" x14ac:dyDescent="0.25">
      <c r="A10522" t="s">
        <v>55</v>
      </c>
      <c r="B10522">
        <v>316</v>
      </c>
      <c r="C10522">
        <v>1839</v>
      </c>
      <c r="D10522">
        <v>0</v>
      </c>
      <c r="E10522">
        <v>0</v>
      </c>
      <c r="F10522" s="1"/>
      <c r="G10522" s="1"/>
      <c r="H10522" s="1"/>
      <c r="I10522" s="1"/>
      <c r="J10522" s="1"/>
      <c r="K10522" s="1"/>
      <c r="L10522" s="1"/>
      <c r="M10522" s="1"/>
    </row>
    <row r="10523" spans="1:13" x14ac:dyDescent="0.25">
      <c r="A10523" t="s">
        <v>55</v>
      </c>
      <c r="B10523">
        <v>316</v>
      </c>
      <c r="C10523">
        <v>1840</v>
      </c>
      <c r="D10523">
        <v>0</v>
      </c>
      <c r="E10523">
        <v>0</v>
      </c>
      <c r="F10523" s="1"/>
      <c r="G10523" s="1"/>
      <c r="H10523" s="1"/>
      <c r="I10523" s="1"/>
      <c r="J10523" s="1"/>
      <c r="K10523" s="1"/>
      <c r="L10523" s="1"/>
      <c r="M10523" s="1"/>
    </row>
    <row r="10524" spans="1:13" x14ac:dyDescent="0.25">
      <c r="A10524" t="s">
        <v>55</v>
      </c>
      <c r="B10524">
        <v>316</v>
      </c>
      <c r="C10524">
        <v>1841</v>
      </c>
      <c r="D10524">
        <v>0</v>
      </c>
      <c r="E10524">
        <v>0</v>
      </c>
      <c r="F10524" s="1"/>
      <c r="G10524" s="1"/>
      <c r="H10524" s="1"/>
      <c r="I10524" s="1"/>
      <c r="J10524" s="1"/>
      <c r="K10524" s="1"/>
      <c r="L10524" s="1"/>
      <c r="M10524" s="1"/>
    </row>
    <row r="10525" spans="1:13" x14ac:dyDescent="0.25">
      <c r="A10525" t="s">
        <v>55</v>
      </c>
      <c r="B10525">
        <v>316</v>
      </c>
      <c r="C10525">
        <v>1842</v>
      </c>
      <c r="D10525">
        <v>0</v>
      </c>
      <c r="E10525">
        <v>0</v>
      </c>
      <c r="F10525" s="1"/>
      <c r="G10525" s="1"/>
      <c r="H10525" s="1"/>
      <c r="I10525" s="1"/>
      <c r="J10525" s="1"/>
      <c r="K10525" s="1"/>
      <c r="L10525" s="1"/>
      <c r="M10525" s="1"/>
    </row>
    <row r="10526" spans="1:13" x14ac:dyDescent="0.25">
      <c r="A10526" t="s">
        <v>55</v>
      </c>
      <c r="B10526">
        <v>316</v>
      </c>
      <c r="C10526">
        <v>1843</v>
      </c>
      <c r="D10526">
        <v>0</v>
      </c>
      <c r="E10526">
        <v>0</v>
      </c>
      <c r="F10526" s="1"/>
      <c r="G10526" s="1"/>
      <c r="H10526" s="1"/>
      <c r="I10526" s="1"/>
      <c r="J10526" s="1"/>
      <c r="K10526" s="1"/>
      <c r="L10526" s="1"/>
      <c r="M10526" s="1"/>
    </row>
    <row r="10527" spans="1:13" x14ac:dyDescent="0.25">
      <c r="A10527" t="s">
        <v>55</v>
      </c>
      <c r="B10527">
        <v>316</v>
      </c>
      <c r="C10527">
        <v>1844</v>
      </c>
      <c r="D10527">
        <v>0</v>
      </c>
      <c r="E10527">
        <v>0</v>
      </c>
      <c r="F10527" s="1"/>
      <c r="G10527" s="1"/>
      <c r="H10527" s="1"/>
      <c r="I10527" s="1"/>
      <c r="J10527" s="1"/>
      <c r="K10527" s="1"/>
      <c r="L10527" s="1"/>
      <c r="M10527" s="1"/>
    </row>
    <row r="10528" spans="1:13" x14ac:dyDescent="0.25">
      <c r="A10528" t="s">
        <v>55</v>
      </c>
      <c r="B10528">
        <v>316</v>
      </c>
      <c r="C10528">
        <v>1845</v>
      </c>
      <c r="D10528">
        <v>0</v>
      </c>
      <c r="E10528">
        <v>0</v>
      </c>
      <c r="F10528" s="1"/>
      <c r="G10528" s="1"/>
      <c r="H10528" s="1"/>
      <c r="I10528" s="1"/>
      <c r="J10528" s="1"/>
      <c r="K10528" s="1"/>
      <c r="L10528" s="1"/>
      <c r="M10528" s="1"/>
    </row>
    <row r="10529" spans="1:13" x14ac:dyDescent="0.25">
      <c r="A10529" t="s">
        <v>55</v>
      </c>
      <c r="B10529">
        <v>316</v>
      </c>
      <c r="C10529">
        <v>1846</v>
      </c>
      <c r="D10529">
        <v>0</v>
      </c>
      <c r="E10529">
        <v>0</v>
      </c>
      <c r="F10529" s="1"/>
      <c r="G10529" s="1"/>
      <c r="H10529" s="1"/>
      <c r="I10529" s="1"/>
      <c r="J10529" s="1"/>
      <c r="K10529" s="1"/>
      <c r="L10529" s="1"/>
      <c r="M10529" s="1"/>
    </row>
    <row r="10530" spans="1:13" x14ac:dyDescent="0.25">
      <c r="A10530" t="s">
        <v>55</v>
      </c>
      <c r="B10530">
        <v>316</v>
      </c>
      <c r="C10530">
        <v>1847</v>
      </c>
      <c r="D10530">
        <v>0</v>
      </c>
      <c r="E10530">
        <v>0</v>
      </c>
      <c r="F10530" s="1"/>
      <c r="G10530" s="1"/>
      <c r="H10530" s="1"/>
      <c r="I10530" s="1"/>
      <c r="J10530" s="1"/>
      <c r="K10530" s="1"/>
      <c r="L10530" s="1"/>
      <c r="M10530" s="1"/>
    </row>
    <row r="10531" spans="1:13" x14ac:dyDescent="0.25">
      <c r="A10531" t="s">
        <v>55</v>
      </c>
      <c r="B10531">
        <v>316</v>
      </c>
      <c r="C10531">
        <v>1848</v>
      </c>
      <c r="D10531">
        <v>0</v>
      </c>
      <c r="E10531">
        <v>0</v>
      </c>
      <c r="F10531" s="1"/>
      <c r="G10531" s="1"/>
      <c r="H10531" s="1"/>
      <c r="I10531" s="1"/>
      <c r="J10531" s="1"/>
      <c r="K10531" s="1"/>
      <c r="L10531" s="1"/>
      <c r="M10531" s="1"/>
    </row>
    <row r="10532" spans="1:13" x14ac:dyDescent="0.25">
      <c r="A10532" t="s">
        <v>55</v>
      </c>
      <c r="B10532">
        <v>316</v>
      </c>
      <c r="C10532">
        <v>1849</v>
      </c>
      <c r="D10532">
        <v>0</v>
      </c>
      <c r="E10532">
        <v>0</v>
      </c>
      <c r="F10532" s="1"/>
      <c r="G10532" s="1"/>
      <c r="H10532" s="1"/>
      <c r="I10532" s="1"/>
      <c r="J10532" s="1"/>
      <c r="K10532" s="1"/>
      <c r="L10532" s="1"/>
      <c r="M10532" s="1"/>
    </row>
    <row r="10533" spans="1:13" x14ac:dyDescent="0.25">
      <c r="A10533" t="s">
        <v>55</v>
      </c>
      <c r="B10533">
        <v>316</v>
      </c>
      <c r="C10533">
        <v>1850</v>
      </c>
      <c r="D10533">
        <v>0</v>
      </c>
      <c r="E10533">
        <v>0</v>
      </c>
      <c r="F10533" s="1"/>
      <c r="G10533" s="1"/>
      <c r="H10533" s="1"/>
      <c r="I10533" s="1"/>
      <c r="J10533" s="1"/>
      <c r="K10533" s="1"/>
      <c r="L10533" s="1"/>
      <c r="M10533" s="1"/>
    </row>
    <row r="10534" spans="1:13" x14ac:dyDescent="0.25">
      <c r="A10534" t="s">
        <v>55</v>
      </c>
      <c r="B10534">
        <v>316</v>
      </c>
      <c r="C10534">
        <v>1851</v>
      </c>
      <c r="D10534">
        <v>0</v>
      </c>
      <c r="E10534">
        <v>0</v>
      </c>
      <c r="F10534" s="1"/>
      <c r="G10534" s="1"/>
      <c r="H10534" s="1"/>
      <c r="I10534" s="1"/>
      <c r="J10534" s="1"/>
      <c r="K10534" s="1"/>
      <c r="L10534" s="1"/>
      <c r="M10534" s="1"/>
    </row>
    <row r="10535" spans="1:13" x14ac:dyDescent="0.25">
      <c r="A10535" t="s">
        <v>55</v>
      </c>
      <c r="B10535">
        <v>316</v>
      </c>
      <c r="C10535">
        <v>1852</v>
      </c>
      <c r="D10535">
        <v>0</v>
      </c>
      <c r="E10535">
        <v>0</v>
      </c>
      <c r="F10535" s="1"/>
      <c r="G10535" s="1"/>
      <c r="H10535" s="1"/>
      <c r="I10535" s="1"/>
      <c r="J10535" s="1"/>
      <c r="K10535" s="1"/>
      <c r="L10535" s="1"/>
      <c r="M10535" s="1"/>
    </row>
    <row r="10536" spans="1:13" x14ac:dyDescent="0.25">
      <c r="A10536" t="s">
        <v>55</v>
      </c>
      <c r="B10536">
        <v>316</v>
      </c>
      <c r="C10536">
        <v>1853</v>
      </c>
      <c r="D10536">
        <v>0</v>
      </c>
      <c r="E10536">
        <v>0</v>
      </c>
      <c r="F10536" s="1"/>
      <c r="G10536" s="1"/>
      <c r="H10536" s="1"/>
      <c r="I10536" s="1"/>
      <c r="J10536" s="1"/>
      <c r="K10536" s="1"/>
      <c r="L10536" s="1"/>
      <c r="M10536" s="1"/>
    </row>
    <row r="10537" spans="1:13" x14ac:dyDescent="0.25">
      <c r="A10537" t="s">
        <v>55</v>
      </c>
      <c r="B10537">
        <v>316</v>
      </c>
      <c r="C10537">
        <v>1854</v>
      </c>
      <c r="D10537">
        <v>0</v>
      </c>
      <c r="E10537">
        <v>0</v>
      </c>
      <c r="F10537" s="1"/>
      <c r="G10537" s="1"/>
      <c r="H10537" s="1"/>
      <c r="I10537" s="1"/>
      <c r="J10537" s="1"/>
      <c r="K10537" s="1"/>
      <c r="L10537" s="1"/>
      <c r="M10537" s="1"/>
    </row>
    <row r="10538" spans="1:13" x14ac:dyDescent="0.25">
      <c r="A10538" t="s">
        <v>55</v>
      </c>
      <c r="B10538">
        <v>316</v>
      </c>
      <c r="C10538">
        <v>1855</v>
      </c>
      <c r="D10538">
        <v>0</v>
      </c>
      <c r="E10538">
        <v>0</v>
      </c>
      <c r="F10538" s="1"/>
      <c r="G10538" s="1"/>
      <c r="H10538" s="1"/>
      <c r="I10538" s="1"/>
      <c r="J10538" s="1"/>
      <c r="K10538" s="1"/>
      <c r="L10538" s="1"/>
      <c r="M10538" s="1"/>
    </row>
    <row r="10539" spans="1:13" x14ac:dyDescent="0.25">
      <c r="A10539" t="s">
        <v>55</v>
      </c>
      <c r="B10539">
        <v>316</v>
      </c>
      <c r="C10539">
        <v>1856</v>
      </c>
      <c r="D10539">
        <v>0</v>
      </c>
      <c r="E10539">
        <v>0</v>
      </c>
      <c r="F10539" s="1"/>
      <c r="G10539" s="1"/>
      <c r="H10539" s="1"/>
      <c r="I10539" s="1"/>
      <c r="J10539" s="1"/>
      <c r="K10539" s="1"/>
      <c r="L10539" s="1"/>
      <c r="M10539" s="1"/>
    </row>
    <row r="10540" spans="1:13" x14ac:dyDescent="0.25">
      <c r="A10540" t="s">
        <v>55</v>
      </c>
      <c r="B10540">
        <v>316</v>
      </c>
      <c r="C10540">
        <v>1857</v>
      </c>
      <c r="D10540">
        <v>0</v>
      </c>
      <c r="E10540">
        <v>0</v>
      </c>
      <c r="F10540" s="1"/>
      <c r="G10540" s="1"/>
      <c r="H10540" s="1"/>
      <c r="I10540" s="1"/>
      <c r="J10540" s="1"/>
      <c r="K10540" s="1"/>
      <c r="L10540" s="1"/>
      <c r="M10540" s="1"/>
    </row>
    <row r="10541" spans="1:13" x14ac:dyDescent="0.25">
      <c r="A10541" t="s">
        <v>55</v>
      </c>
      <c r="B10541">
        <v>316</v>
      </c>
      <c r="C10541">
        <v>1858</v>
      </c>
      <c r="D10541">
        <v>0</v>
      </c>
      <c r="E10541">
        <v>0</v>
      </c>
      <c r="F10541" s="1"/>
      <c r="G10541" s="1"/>
      <c r="H10541" s="1"/>
      <c r="I10541" s="1"/>
      <c r="J10541" s="1"/>
      <c r="K10541" s="1"/>
      <c r="L10541" s="1"/>
      <c r="M10541" s="1"/>
    </row>
    <row r="10542" spans="1:13" x14ac:dyDescent="0.25">
      <c r="A10542" t="s">
        <v>55</v>
      </c>
      <c r="B10542">
        <v>316</v>
      </c>
      <c r="C10542">
        <v>1859</v>
      </c>
      <c r="D10542">
        <v>0</v>
      </c>
      <c r="E10542">
        <v>0</v>
      </c>
      <c r="F10542" s="1"/>
      <c r="G10542" s="1"/>
      <c r="H10542" s="1"/>
      <c r="I10542" s="1"/>
      <c r="J10542" s="1"/>
      <c r="K10542" s="1"/>
      <c r="L10542" s="1"/>
      <c r="M10542" s="1"/>
    </row>
    <row r="10543" spans="1:13" x14ac:dyDescent="0.25">
      <c r="A10543" t="s">
        <v>55</v>
      </c>
      <c r="B10543">
        <v>316</v>
      </c>
      <c r="C10543">
        <v>1860</v>
      </c>
      <c r="D10543">
        <v>0</v>
      </c>
      <c r="E10543">
        <v>0</v>
      </c>
      <c r="F10543" s="1"/>
      <c r="G10543" s="1"/>
      <c r="H10543" s="1"/>
      <c r="I10543" s="1"/>
      <c r="J10543" s="1"/>
      <c r="K10543" s="1"/>
      <c r="L10543" s="1"/>
      <c r="M10543" s="1"/>
    </row>
    <row r="10544" spans="1:13" x14ac:dyDescent="0.25">
      <c r="A10544" t="s">
        <v>55</v>
      </c>
      <c r="B10544">
        <v>316</v>
      </c>
      <c r="C10544">
        <v>1861</v>
      </c>
      <c r="D10544">
        <v>0</v>
      </c>
      <c r="E10544">
        <v>0</v>
      </c>
      <c r="F10544" s="1"/>
      <c r="G10544" s="1"/>
      <c r="H10544" s="1"/>
      <c r="I10544" s="1"/>
      <c r="J10544" s="1"/>
      <c r="K10544" s="1"/>
      <c r="L10544" s="1"/>
      <c r="M10544" s="1"/>
    </row>
    <row r="10545" spans="1:13" x14ac:dyDescent="0.25">
      <c r="A10545" t="s">
        <v>55</v>
      </c>
      <c r="B10545">
        <v>316</v>
      </c>
      <c r="C10545">
        <v>1862</v>
      </c>
      <c r="D10545">
        <v>0</v>
      </c>
      <c r="E10545">
        <v>0</v>
      </c>
      <c r="F10545" s="1"/>
      <c r="G10545" s="1"/>
      <c r="H10545" s="1"/>
      <c r="I10545" s="1"/>
      <c r="J10545" s="1"/>
      <c r="K10545" s="1"/>
      <c r="L10545" s="1"/>
      <c r="M10545" s="1"/>
    </row>
    <row r="10546" spans="1:13" x14ac:dyDescent="0.25">
      <c r="A10546" t="s">
        <v>55</v>
      </c>
      <c r="B10546">
        <v>316</v>
      </c>
      <c r="C10546">
        <v>1863</v>
      </c>
      <c r="D10546">
        <v>0</v>
      </c>
      <c r="E10546">
        <v>0</v>
      </c>
      <c r="F10546" s="1"/>
      <c r="G10546" s="1"/>
      <c r="H10546" s="1"/>
      <c r="I10546" s="1"/>
      <c r="J10546" s="1"/>
      <c r="K10546" s="1"/>
      <c r="L10546" s="1"/>
      <c r="M10546" s="1"/>
    </row>
    <row r="10547" spans="1:13" x14ac:dyDescent="0.25">
      <c r="A10547" t="s">
        <v>55</v>
      </c>
      <c r="B10547">
        <v>316</v>
      </c>
      <c r="C10547">
        <v>1864</v>
      </c>
      <c r="D10547">
        <v>0</v>
      </c>
      <c r="E10547">
        <v>0</v>
      </c>
      <c r="F10547" s="1"/>
      <c r="G10547" s="1"/>
      <c r="H10547" s="1"/>
      <c r="I10547" s="1"/>
      <c r="J10547" s="1"/>
      <c r="K10547" s="1"/>
      <c r="L10547" s="1"/>
      <c r="M10547" s="1"/>
    </row>
    <row r="10548" spans="1:13" x14ac:dyDescent="0.25">
      <c r="A10548" t="s">
        <v>55</v>
      </c>
      <c r="B10548">
        <v>316</v>
      </c>
      <c r="C10548">
        <v>1865</v>
      </c>
      <c r="D10548">
        <v>0</v>
      </c>
      <c r="E10548">
        <v>0</v>
      </c>
      <c r="F10548" s="1"/>
      <c r="G10548" s="1"/>
      <c r="H10548" s="1"/>
      <c r="I10548" s="1"/>
      <c r="J10548" s="1"/>
      <c r="K10548" s="1"/>
      <c r="L10548" s="1"/>
      <c r="M10548" s="1"/>
    </row>
    <row r="10549" spans="1:13" x14ac:dyDescent="0.25">
      <c r="A10549" t="s">
        <v>55</v>
      </c>
      <c r="B10549">
        <v>316</v>
      </c>
      <c r="C10549">
        <v>1866</v>
      </c>
      <c r="D10549">
        <v>0</v>
      </c>
      <c r="E10549">
        <v>0</v>
      </c>
      <c r="F10549" s="1"/>
      <c r="G10549" s="1"/>
      <c r="H10549" s="1"/>
      <c r="I10549" s="1"/>
      <c r="J10549" s="1"/>
      <c r="K10549" s="1"/>
      <c r="L10549" s="1"/>
      <c r="M10549" s="1"/>
    </row>
    <row r="10550" spans="1:13" x14ac:dyDescent="0.25">
      <c r="A10550" t="s">
        <v>55</v>
      </c>
      <c r="B10550">
        <v>316</v>
      </c>
      <c r="C10550">
        <v>1867</v>
      </c>
      <c r="D10550">
        <v>0</v>
      </c>
      <c r="E10550">
        <v>0</v>
      </c>
      <c r="F10550" s="1"/>
      <c r="G10550" s="1"/>
      <c r="H10550" s="1"/>
      <c r="I10550" s="1"/>
      <c r="J10550" s="1"/>
      <c r="K10550" s="1"/>
      <c r="L10550" s="1"/>
      <c r="M10550" s="1"/>
    </row>
    <row r="10551" spans="1:13" x14ac:dyDescent="0.25">
      <c r="A10551" t="s">
        <v>55</v>
      </c>
      <c r="B10551">
        <v>316</v>
      </c>
      <c r="C10551">
        <v>1868</v>
      </c>
      <c r="D10551">
        <v>0</v>
      </c>
      <c r="E10551">
        <v>0</v>
      </c>
      <c r="F10551" s="1"/>
      <c r="G10551" s="1"/>
      <c r="H10551" s="1"/>
      <c r="I10551" s="1"/>
      <c r="J10551" s="1"/>
      <c r="K10551" s="1"/>
      <c r="L10551" s="1"/>
      <c r="M10551" s="1"/>
    </row>
    <row r="10552" spans="1:13" x14ac:dyDescent="0.25">
      <c r="A10552" t="s">
        <v>55</v>
      </c>
      <c r="B10552">
        <v>316</v>
      </c>
      <c r="C10552">
        <v>1869</v>
      </c>
      <c r="D10552">
        <v>0</v>
      </c>
      <c r="E10552">
        <v>0</v>
      </c>
      <c r="F10552" s="1"/>
      <c r="G10552" s="1"/>
      <c r="H10552" s="1"/>
      <c r="I10552" s="1"/>
      <c r="J10552" s="1"/>
      <c r="K10552" s="1"/>
      <c r="L10552" s="1"/>
      <c r="M10552" s="1"/>
    </row>
    <row r="10553" spans="1:13" x14ac:dyDescent="0.25">
      <c r="A10553" t="s">
        <v>55</v>
      </c>
      <c r="B10553">
        <v>316</v>
      </c>
      <c r="C10553">
        <v>1870</v>
      </c>
      <c r="D10553">
        <v>0</v>
      </c>
      <c r="E10553">
        <v>0</v>
      </c>
      <c r="F10553" s="1"/>
      <c r="G10553" s="1"/>
      <c r="H10553" s="1"/>
      <c r="I10553" s="1"/>
      <c r="J10553" s="1"/>
      <c r="K10553" s="1"/>
      <c r="L10553" s="1"/>
      <c r="M10553" s="1"/>
    </row>
    <row r="10554" spans="1:13" x14ac:dyDescent="0.25">
      <c r="A10554" t="s">
        <v>55</v>
      </c>
      <c r="B10554">
        <v>316</v>
      </c>
      <c r="C10554">
        <v>1871</v>
      </c>
      <c r="D10554">
        <v>0</v>
      </c>
      <c r="E10554">
        <v>0</v>
      </c>
      <c r="F10554" s="1"/>
      <c r="G10554" s="1"/>
      <c r="H10554" s="1"/>
      <c r="I10554" s="1"/>
      <c r="J10554" s="1"/>
      <c r="K10554" s="1"/>
      <c r="L10554" s="1"/>
      <c r="M10554" s="1"/>
    </row>
    <row r="10555" spans="1:13" x14ac:dyDescent="0.25">
      <c r="A10555" t="s">
        <v>55</v>
      </c>
      <c r="B10555">
        <v>316</v>
      </c>
      <c r="C10555">
        <v>1872</v>
      </c>
      <c r="D10555">
        <v>0</v>
      </c>
      <c r="E10555">
        <v>0</v>
      </c>
      <c r="F10555" s="1"/>
      <c r="G10555" s="1"/>
      <c r="H10555" s="1"/>
      <c r="I10555" s="1"/>
      <c r="J10555" s="1"/>
      <c r="K10555" s="1"/>
      <c r="L10555" s="1"/>
      <c r="M10555" s="1"/>
    </row>
    <row r="10556" spans="1:13" x14ac:dyDescent="0.25">
      <c r="A10556" t="s">
        <v>55</v>
      </c>
      <c r="B10556">
        <v>316</v>
      </c>
      <c r="C10556">
        <v>1873</v>
      </c>
      <c r="D10556">
        <v>0</v>
      </c>
      <c r="E10556">
        <v>0</v>
      </c>
      <c r="F10556" s="1"/>
      <c r="G10556" s="1"/>
      <c r="H10556" s="1"/>
      <c r="I10556" s="1"/>
      <c r="J10556" s="1"/>
      <c r="K10556" s="1"/>
      <c r="L10556" s="1"/>
      <c r="M10556" s="1"/>
    </row>
    <row r="10557" spans="1:13" x14ac:dyDescent="0.25">
      <c r="A10557" t="s">
        <v>55</v>
      </c>
      <c r="B10557">
        <v>316</v>
      </c>
      <c r="C10557">
        <v>1874</v>
      </c>
      <c r="D10557">
        <v>0</v>
      </c>
      <c r="E10557">
        <v>0</v>
      </c>
      <c r="F10557" s="1"/>
      <c r="G10557" s="1"/>
      <c r="H10557" s="1"/>
      <c r="I10557" s="1"/>
      <c r="J10557" s="1"/>
      <c r="K10557" s="1"/>
      <c r="L10557" s="1"/>
      <c r="M10557" s="1"/>
    </row>
    <row r="10558" spans="1:13" x14ac:dyDescent="0.25">
      <c r="A10558" t="s">
        <v>55</v>
      </c>
      <c r="B10558">
        <v>316</v>
      </c>
      <c r="C10558">
        <v>1875</v>
      </c>
      <c r="D10558">
        <v>0</v>
      </c>
      <c r="E10558">
        <v>0</v>
      </c>
      <c r="F10558" s="1"/>
      <c r="G10558" s="1"/>
      <c r="H10558" s="1"/>
      <c r="I10558" s="1"/>
      <c r="J10558" s="1"/>
      <c r="K10558" s="1"/>
      <c r="L10558" s="1"/>
      <c r="M10558" s="1"/>
    </row>
    <row r="10559" spans="1:13" x14ac:dyDescent="0.25">
      <c r="A10559" t="s">
        <v>55</v>
      </c>
      <c r="B10559">
        <v>316</v>
      </c>
      <c r="C10559">
        <v>1876</v>
      </c>
      <c r="D10559">
        <v>0</v>
      </c>
      <c r="E10559">
        <v>0</v>
      </c>
      <c r="F10559" s="1"/>
      <c r="G10559" s="1"/>
      <c r="H10559" s="1"/>
      <c r="I10559" s="1"/>
      <c r="J10559" s="1"/>
      <c r="K10559" s="1"/>
      <c r="L10559" s="1"/>
      <c r="M10559" s="1"/>
    </row>
    <row r="10560" spans="1:13" x14ac:dyDescent="0.25">
      <c r="A10560" t="s">
        <v>55</v>
      </c>
      <c r="B10560">
        <v>316</v>
      </c>
      <c r="C10560">
        <v>1877</v>
      </c>
      <c r="D10560">
        <v>0</v>
      </c>
      <c r="E10560">
        <v>0</v>
      </c>
      <c r="F10560" s="1"/>
      <c r="G10560" s="1"/>
      <c r="H10560" s="1"/>
      <c r="I10560" s="1"/>
      <c r="J10560" s="1"/>
      <c r="K10560" s="1"/>
      <c r="L10560" s="1"/>
      <c r="M10560" s="1"/>
    </row>
    <row r="10561" spans="1:13" x14ac:dyDescent="0.25">
      <c r="A10561" t="s">
        <v>55</v>
      </c>
      <c r="B10561">
        <v>316</v>
      </c>
      <c r="C10561">
        <v>1878</v>
      </c>
      <c r="D10561">
        <v>0</v>
      </c>
      <c r="E10561">
        <v>0</v>
      </c>
      <c r="F10561" s="1"/>
      <c r="G10561" s="1"/>
      <c r="H10561" s="1"/>
      <c r="I10561" s="1"/>
      <c r="J10561" s="1"/>
      <c r="K10561" s="1"/>
      <c r="L10561" s="1"/>
      <c r="M10561" s="1"/>
    </row>
    <row r="10562" spans="1:13" x14ac:dyDescent="0.25">
      <c r="A10562" t="s">
        <v>55</v>
      </c>
      <c r="B10562">
        <v>316</v>
      </c>
      <c r="C10562">
        <v>1879</v>
      </c>
      <c r="D10562">
        <v>0</v>
      </c>
      <c r="E10562">
        <v>0</v>
      </c>
      <c r="F10562" s="1"/>
      <c r="G10562" s="1"/>
      <c r="H10562" s="1"/>
      <c r="I10562" s="1"/>
      <c r="J10562" s="1"/>
      <c r="K10562" s="1"/>
      <c r="L10562" s="1"/>
      <c r="M10562" s="1"/>
    </row>
    <row r="10563" spans="1:13" x14ac:dyDescent="0.25">
      <c r="A10563" t="s">
        <v>55</v>
      </c>
      <c r="B10563">
        <v>316</v>
      </c>
      <c r="C10563">
        <v>1880</v>
      </c>
      <c r="D10563">
        <v>0</v>
      </c>
      <c r="E10563">
        <v>0</v>
      </c>
      <c r="F10563" s="1"/>
      <c r="G10563" s="1"/>
      <c r="H10563" s="1"/>
      <c r="I10563" s="1"/>
      <c r="J10563" s="1"/>
      <c r="K10563" s="1"/>
      <c r="L10563" s="1"/>
      <c r="M10563" s="1"/>
    </row>
    <row r="10564" spans="1:13" x14ac:dyDescent="0.25">
      <c r="A10564" t="s">
        <v>55</v>
      </c>
      <c r="B10564">
        <v>316</v>
      </c>
      <c r="C10564">
        <v>1881</v>
      </c>
      <c r="D10564">
        <v>0</v>
      </c>
      <c r="E10564">
        <v>0</v>
      </c>
      <c r="F10564" s="1"/>
      <c r="G10564" s="1"/>
      <c r="H10564" s="1"/>
      <c r="I10564" s="1"/>
      <c r="J10564" s="1"/>
      <c r="K10564" s="1"/>
      <c r="L10564" s="1"/>
      <c r="M10564" s="1"/>
    </row>
    <row r="10565" spans="1:13" x14ac:dyDescent="0.25">
      <c r="A10565" t="s">
        <v>55</v>
      </c>
      <c r="B10565">
        <v>316</v>
      </c>
      <c r="C10565">
        <v>1882</v>
      </c>
      <c r="D10565">
        <v>0</v>
      </c>
      <c r="E10565">
        <v>0</v>
      </c>
      <c r="F10565" s="1"/>
      <c r="G10565" s="1"/>
      <c r="H10565" s="1"/>
      <c r="I10565" s="1"/>
      <c r="J10565" s="1"/>
      <c r="K10565" s="1"/>
      <c r="L10565" s="1"/>
      <c r="M10565" s="1"/>
    </row>
    <row r="10566" spans="1:13" x14ac:dyDescent="0.25">
      <c r="A10566" t="s">
        <v>55</v>
      </c>
      <c r="B10566">
        <v>316</v>
      </c>
      <c r="C10566">
        <v>1883</v>
      </c>
      <c r="D10566">
        <v>0</v>
      </c>
      <c r="E10566">
        <v>0</v>
      </c>
      <c r="F10566" s="1"/>
      <c r="G10566" s="1"/>
      <c r="H10566" s="1"/>
      <c r="I10566" s="1"/>
      <c r="J10566" s="1"/>
      <c r="K10566" s="1"/>
      <c r="L10566" s="1"/>
      <c r="M10566" s="1"/>
    </row>
    <row r="10567" spans="1:13" x14ac:dyDescent="0.25">
      <c r="A10567" t="s">
        <v>55</v>
      </c>
      <c r="B10567">
        <v>316</v>
      </c>
      <c r="C10567">
        <v>1884</v>
      </c>
      <c r="D10567">
        <v>0</v>
      </c>
      <c r="E10567">
        <v>0</v>
      </c>
      <c r="F10567" s="1"/>
      <c r="G10567" s="1"/>
      <c r="H10567" s="1"/>
      <c r="I10567" s="1"/>
      <c r="J10567" s="1"/>
      <c r="K10567" s="1"/>
      <c r="L10567" s="1"/>
      <c r="M10567" s="1"/>
    </row>
    <row r="10568" spans="1:13" x14ac:dyDescent="0.25">
      <c r="A10568" t="s">
        <v>55</v>
      </c>
      <c r="B10568">
        <v>316</v>
      </c>
      <c r="C10568">
        <v>1885</v>
      </c>
      <c r="D10568">
        <v>0</v>
      </c>
      <c r="E10568">
        <v>0</v>
      </c>
      <c r="F10568" s="1"/>
      <c r="G10568" s="1"/>
      <c r="H10568" s="1"/>
      <c r="I10568" s="1"/>
      <c r="J10568" s="1"/>
      <c r="K10568" s="1"/>
      <c r="L10568" s="1"/>
      <c r="M10568" s="1"/>
    </row>
    <row r="10569" spans="1:13" x14ac:dyDescent="0.25">
      <c r="A10569" t="s">
        <v>55</v>
      </c>
      <c r="B10569">
        <v>316</v>
      </c>
      <c r="C10569">
        <v>1886</v>
      </c>
      <c r="D10569">
        <v>0</v>
      </c>
      <c r="E10569">
        <v>0</v>
      </c>
      <c r="F10569" s="1"/>
      <c r="G10569" s="1"/>
      <c r="H10569" s="1"/>
      <c r="I10569" s="1"/>
      <c r="J10569" s="1"/>
      <c r="K10569" s="1"/>
      <c r="L10569" s="1"/>
      <c r="M10569" s="1"/>
    </row>
    <row r="10570" spans="1:13" x14ac:dyDescent="0.25">
      <c r="A10570" t="s">
        <v>55</v>
      </c>
      <c r="B10570">
        <v>316</v>
      </c>
      <c r="C10570">
        <v>1887</v>
      </c>
      <c r="D10570">
        <v>0</v>
      </c>
      <c r="E10570">
        <v>0</v>
      </c>
      <c r="F10570" s="1"/>
      <c r="G10570" s="1"/>
      <c r="H10570" s="1"/>
      <c r="I10570" s="1"/>
      <c r="J10570" s="1"/>
      <c r="K10570" s="1"/>
      <c r="L10570" s="1"/>
      <c r="M10570" s="1"/>
    </row>
    <row r="10571" spans="1:13" x14ac:dyDescent="0.25">
      <c r="A10571" t="s">
        <v>55</v>
      </c>
      <c r="B10571">
        <v>316</v>
      </c>
      <c r="C10571">
        <v>1888</v>
      </c>
      <c r="D10571">
        <v>0</v>
      </c>
      <c r="E10571">
        <v>0</v>
      </c>
      <c r="F10571" s="1"/>
      <c r="G10571" s="1"/>
      <c r="H10571" s="1"/>
      <c r="I10571" s="1"/>
      <c r="J10571" s="1"/>
      <c r="K10571" s="1"/>
      <c r="L10571" s="1"/>
      <c r="M10571" s="1"/>
    </row>
    <row r="10572" spans="1:13" x14ac:dyDescent="0.25">
      <c r="A10572" t="s">
        <v>55</v>
      </c>
      <c r="B10572">
        <v>316</v>
      </c>
      <c r="C10572">
        <v>1889</v>
      </c>
      <c r="D10572">
        <v>0</v>
      </c>
      <c r="E10572">
        <v>0</v>
      </c>
      <c r="F10572" s="1"/>
      <c r="G10572" s="1"/>
      <c r="H10572" s="1"/>
      <c r="I10572" s="1"/>
      <c r="J10572" s="1"/>
      <c r="K10572" s="1"/>
      <c r="L10572" s="1"/>
      <c r="M10572" s="1"/>
    </row>
    <row r="10573" spans="1:13" x14ac:dyDescent="0.25">
      <c r="A10573" t="s">
        <v>55</v>
      </c>
      <c r="B10573">
        <v>316</v>
      </c>
      <c r="C10573">
        <v>1890</v>
      </c>
      <c r="D10573">
        <v>0</v>
      </c>
      <c r="E10573">
        <v>0</v>
      </c>
      <c r="F10573" s="1"/>
      <c r="G10573" s="1"/>
      <c r="H10573" s="1"/>
      <c r="I10573" s="1"/>
      <c r="J10573" s="1"/>
      <c r="K10573" s="1"/>
      <c r="L10573" s="1"/>
      <c r="M10573" s="1"/>
    </row>
    <row r="10574" spans="1:13" x14ac:dyDescent="0.25">
      <c r="A10574" t="s">
        <v>55</v>
      </c>
      <c r="B10574">
        <v>316</v>
      </c>
      <c r="C10574">
        <v>1891</v>
      </c>
      <c r="D10574">
        <v>0</v>
      </c>
      <c r="E10574">
        <v>0</v>
      </c>
      <c r="F10574" s="1"/>
      <c r="G10574" s="1"/>
      <c r="H10574" s="1"/>
      <c r="I10574" s="1"/>
      <c r="J10574" s="1"/>
      <c r="K10574" s="1"/>
      <c r="L10574" s="1"/>
      <c r="M10574" s="1"/>
    </row>
    <row r="10575" spans="1:13" x14ac:dyDescent="0.25">
      <c r="A10575" t="s">
        <v>55</v>
      </c>
      <c r="B10575">
        <v>316</v>
      </c>
      <c r="C10575">
        <v>1892</v>
      </c>
      <c r="D10575">
        <v>0</v>
      </c>
      <c r="E10575">
        <v>0</v>
      </c>
      <c r="F10575" s="1"/>
      <c r="G10575" s="1"/>
      <c r="H10575" s="1"/>
      <c r="I10575" s="1"/>
      <c r="J10575" s="1"/>
      <c r="K10575" s="1"/>
      <c r="L10575" s="1"/>
      <c r="M10575" s="1"/>
    </row>
    <row r="10576" spans="1:13" x14ac:dyDescent="0.25">
      <c r="A10576" t="s">
        <v>55</v>
      </c>
      <c r="B10576">
        <v>316</v>
      </c>
      <c r="C10576">
        <v>1893</v>
      </c>
      <c r="D10576">
        <v>0</v>
      </c>
      <c r="E10576">
        <v>0</v>
      </c>
      <c r="F10576" s="1"/>
      <c r="G10576" s="1"/>
      <c r="H10576" s="1"/>
      <c r="I10576" s="1"/>
      <c r="J10576" s="1"/>
      <c r="K10576" s="1"/>
      <c r="L10576" s="1"/>
      <c r="M10576" s="1"/>
    </row>
    <row r="10577" spans="1:13" x14ac:dyDescent="0.25">
      <c r="A10577" t="s">
        <v>55</v>
      </c>
      <c r="B10577">
        <v>316</v>
      </c>
      <c r="C10577">
        <v>1894</v>
      </c>
      <c r="D10577">
        <v>0</v>
      </c>
      <c r="E10577">
        <v>0</v>
      </c>
      <c r="F10577" s="1"/>
      <c r="G10577" s="1"/>
      <c r="H10577" s="1"/>
      <c r="I10577" s="1"/>
      <c r="J10577" s="1"/>
      <c r="K10577" s="1"/>
      <c r="L10577" s="1"/>
      <c r="M10577" s="1"/>
    </row>
    <row r="10578" spans="1:13" x14ac:dyDescent="0.25">
      <c r="A10578" t="s">
        <v>55</v>
      </c>
      <c r="B10578">
        <v>316</v>
      </c>
      <c r="C10578">
        <v>1895</v>
      </c>
      <c r="D10578">
        <v>0</v>
      </c>
      <c r="E10578">
        <v>0</v>
      </c>
      <c r="F10578" s="1"/>
      <c r="G10578" s="1"/>
      <c r="H10578" s="1"/>
      <c r="I10578" s="1"/>
      <c r="J10578" s="1"/>
      <c r="K10578" s="1"/>
      <c r="L10578" s="1"/>
      <c r="M10578" s="1"/>
    </row>
    <row r="10579" spans="1:13" x14ac:dyDescent="0.25">
      <c r="A10579" t="s">
        <v>55</v>
      </c>
      <c r="B10579">
        <v>316</v>
      </c>
      <c r="C10579">
        <v>1896</v>
      </c>
      <c r="D10579">
        <v>0</v>
      </c>
      <c r="E10579">
        <v>0</v>
      </c>
      <c r="F10579" s="1"/>
      <c r="G10579" s="1"/>
      <c r="H10579" s="1"/>
      <c r="I10579" s="1"/>
      <c r="J10579" s="1"/>
      <c r="K10579" s="1"/>
      <c r="L10579" s="1"/>
      <c r="M10579" s="1"/>
    </row>
    <row r="10580" spans="1:13" x14ac:dyDescent="0.25">
      <c r="A10580" t="s">
        <v>55</v>
      </c>
      <c r="B10580">
        <v>316</v>
      </c>
      <c r="C10580">
        <v>1897</v>
      </c>
      <c r="D10580">
        <v>0</v>
      </c>
      <c r="E10580">
        <v>0</v>
      </c>
      <c r="F10580" s="1"/>
      <c r="G10580" s="1"/>
      <c r="H10580" s="1"/>
      <c r="I10580" s="1"/>
      <c r="J10580" s="1"/>
      <c r="K10580" s="1"/>
      <c r="L10580" s="1"/>
      <c r="M10580" s="1"/>
    </row>
    <row r="10581" spans="1:13" x14ac:dyDescent="0.25">
      <c r="A10581" t="s">
        <v>55</v>
      </c>
      <c r="B10581">
        <v>316</v>
      </c>
      <c r="C10581">
        <v>1898</v>
      </c>
      <c r="D10581">
        <v>0</v>
      </c>
      <c r="E10581">
        <v>0</v>
      </c>
      <c r="F10581" s="1"/>
      <c r="G10581" s="1"/>
      <c r="H10581" s="1"/>
      <c r="I10581" s="1"/>
      <c r="J10581" s="1"/>
      <c r="K10581" s="1"/>
      <c r="L10581" s="1"/>
      <c r="M10581" s="1"/>
    </row>
    <row r="10582" spans="1:13" x14ac:dyDescent="0.25">
      <c r="A10582" t="s">
        <v>55</v>
      </c>
      <c r="B10582">
        <v>316</v>
      </c>
      <c r="C10582">
        <v>1899</v>
      </c>
      <c r="D10582">
        <v>0</v>
      </c>
      <c r="E10582">
        <v>0</v>
      </c>
      <c r="F10582" s="1"/>
      <c r="G10582" s="1"/>
      <c r="H10582" s="1"/>
      <c r="I10582" s="1"/>
      <c r="J10582" s="1"/>
      <c r="K10582" s="1"/>
      <c r="L10582" s="1"/>
      <c r="M10582" s="1"/>
    </row>
    <row r="10583" spans="1:13" x14ac:dyDescent="0.25">
      <c r="A10583" t="s">
        <v>55</v>
      </c>
      <c r="B10583">
        <v>316</v>
      </c>
      <c r="C10583">
        <v>1900</v>
      </c>
      <c r="D10583">
        <v>0</v>
      </c>
      <c r="E10583">
        <v>0</v>
      </c>
      <c r="F10583" s="1"/>
      <c r="G10583" s="1"/>
      <c r="H10583" s="1"/>
      <c r="I10583" s="1"/>
      <c r="J10583" s="1"/>
      <c r="K10583" s="1"/>
      <c r="L10583" s="1"/>
      <c r="M10583" s="1"/>
    </row>
    <row r="10584" spans="1:13" x14ac:dyDescent="0.25">
      <c r="A10584" t="s">
        <v>55</v>
      </c>
      <c r="B10584">
        <v>316</v>
      </c>
      <c r="C10584">
        <v>1901</v>
      </c>
      <c r="D10584">
        <v>0</v>
      </c>
      <c r="E10584">
        <v>0</v>
      </c>
      <c r="F10584" s="1"/>
      <c r="G10584" s="1"/>
      <c r="H10584" s="1"/>
      <c r="I10584" s="1"/>
      <c r="J10584" s="1"/>
      <c r="K10584" s="1"/>
      <c r="L10584" s="1"/>
      <c r="M10584" s="1"/>
    </row>
    <row r="10585" spans="1:13" x14ac:dyDescent="0.25">
      <c r="A10585" t="s">
        <v>55</v>
      </c>
      <c r="B10585">
        <v>316</v>
      </c>
      <c r="C10585">
        <v>1902</v>
      </c>
      <c r="D10585">
        <v>0</v>
      </c>
      <c r="E10585">
        <v>0</v>
      </c>
      <c r="F10585" s="1"/>
      <c r="G10585" s="1"/>
      <c r="H10585" s="1"/>
      <c r="I10585" s="1"/>
      <c r="J10585" s="1"/>
      <c r="K10585" s="1"/>
      <c r="L10585" s="1"/>
      <c r="M10585" s="1"/>
    </row>
    <row r="10586" spans="1:13" x14ac:dyDescent="0.25">
      <c r="A10586" t="s">
        <v>55</v>
      </c>
      <c r="B10586">
        <v>316</v>
      </c>
      <c r="C10586">
        <v>1903</v>
      </c>
      <c r="D10586">
        <v>0</v>
      </c>
      <c r="E10586">
        <v>0</v>
      </c>
      <c r="F10586" s="1"/>
      <c r="G10586" s="1"/>
      <c r="H10586" s="1"/>
      <c r="I10586" s="1"/>
      <c r="J10586" s="1"/>
      <c r="K10586" s="1"/>
      <c r="L10586" s="1"/>
      <c r="M10586" s="1"/>
    </row>
    <row r="10587" spans="1:13" x14ac:dyDescent="0.25">
      <c r="A10587" t="s">
        <v>55</v>
      </c>
      <c r="B10587">
        <v>316</v>
      </c>
      <c r="C10587">
        <v>1904</v>
      </c>
      <c r="D10587">
        <v>0</v>
      </c>
      <c r="E10587">
        <v>0</v>
      </c>
      <c r="F10587" s="1"/>
      <c r="G10587" s="1"/>
      <c r="H10587" s="1"/>
      <c r="I10587" s="1"/>
      <c r="J10587" s="1"/>
      <c r="K10587" s="1"/>
      <c r="L10587" s="1"/>
      <c r="M10587" s="1"/>
    </row>
    <row r="10588" spans="1:13" x14ac:dyDescent="0.25">
      <c r="A10588" t="s">
        <v>55</v>
      </c>
      <c r="B10588">
        <v>316</v>
      </c>
      <c r="C10588">
        <v>1905</v>
      </c>
      <c r="D10588">
        <v>0</v>
      </c>
      <c r="E10588">
        <v>0</v>
      </c>
      <c r="F10588" s="1"/>
      <c r="G10588" s="1"/>
      <c r="H10588" s="1"/>
      <c r="I10588" s="1"/>
      <c r="J10588" s="1"/>
      <c r="K10588" s="1"/>
      <c r="L10588" s="1"/>
      <c r="M10588" s="1"/>
    </row>
    <row r="10589" spans="1:13" x14ac:dyDescent="0.25">
      <c r="A10589" t="s">
        <v>55</v>
      </c>
      <c r="B10589">
        <v>316</v>
      </c>
      <c r="C10589">
        <v>1906</v>
      </c>
      <c r="D10589">
        <v>0</v>
      </c>
      <c r="E10589">
        <v>0</v>
      </c>
      <c r="F10589" s="1"/>
      <c r="G10589" s="1"/>
      <c r="H10589" s="1"/>
      <c r="I10589" s="1"/>
      <c r="J10589" s="1"/>
      <c r="K10589" s="1"/>
      <c r="L10589" s="1"/>
      <c r="M10589" s="1"/>
    </row>
    <row r="10590" spans="1:13" x14ac:dyDescent="0.25">
      <c r="A10590" t="s">
        <v>55</v>
      </c>
      <c r="B10590">
        <v>316</v>
      </c>
      <c r="C10590">
        <v>1907</v>
      </c>
      <c r="D10590">
        <v>0</v>
      </c>
      <c r="E10590">
        <v>0</v>
      </c>
      <c r="F10590" s="1"/>
      <c r="G10590" s="1"/>
      <c r="H10590" s="1"/>
      <c r="I10590" s="1"/>
      <c r="J10590" s="1"/>
      <c r="K10590" s="1"/>
      <c r="L10590" s="1"/>
      <c r="M10590" s="1"/>
    </row>
    <row r="10591" spans="1:13" x14ac:dyDescent="0.25">
      <c r="A10591" t="s">
        <v>55</v>
      </c>
      <c r="B10591">
        <v>316</v>
      </c>
      <c r="C10591">
        <v>1908</v>
      </c>
      <c r="D10591">
        <v>0</v>
      </c>
      <c r="E10591">
        <v>0</v>
      </c>
      <c r="F10591" s="1"/>
      <c r="G10591" s="1"/>
      <c r="H10591" s="1"/>
      <c r="I10591" s="1"/>
      <c r="J10591" s="1"/>
      <c r="K10591" s="1"/>
      <c r="L10591" s="1"/>
      <c r="M10591" s="1"/>
    </row>
    <row r="10592" spans="1:13" x14ac:dyDescent="0.25">
      <c r="A10592" t="s">
        <v>55</v>
      </c>
      <c r="B10592">
        <v>316</v>
      </c>
      <c r="C10592">
        <v>1909</v>
      </c>
      <c r="D10592">
        <v>0</v>
      </c>
      <c r="E10592">
        <v>0</v>
      </c>
      <c r="F10592" s="1"/>
      <c r="G10592" s="1"/>
      <c r="H10592" s="1"/>
      <c r="I10592" s="1"/>
      <c r="J10592" s="1"/>
      <c r="K10592" s="1"/>
      <c r="L10592" s="1"/>
      <c r="M10592" s="1"/>
    </row>
    <row r="10593" spans="1:13" x14ac:dyDescent="0.25">
      <c r="A10593" t="s">
        <v>55</v>
      </c>
      <c r="B10593">
        <v>316</v>
      </c>
      <c r="C10593">
        <v>1910</v>
      </c>
      <c r="D10593">
        <v>0</v>
      </c>
      <c r="E10593">
        <v>0</v>
      </c>
      <c r="F10593" s="1"/>
      <c r="G10593" s="1"/>
      <c r="H10593" s="1"/>
      <c r="I10593" s="1"/>
      <c r="J10593" s="1"/>
      <c r="K10593" s="1"/>
      <c r="L10593" s="1"/>
      <c r="M10593" s="1"/>
    </row>
    <row r="10594" spans="1:13" x14ac:dyDescent="0.25">
      <c r="A10594" t="s">
        <v>55</v>
      </c>
      <c r="B10594">
        <v>316</v>
      </c>
      <c r="C10594">
        <v>1911</v>
      </c>
      <c r="D10594">
        <v>0</v>
      </c>
      <c r="E10594">
        <v>0</v>
      </c>
      <c r="F10594" s="1"/>
      <c r="G10594" s="1"/>
      <c r="H10594" s="1"/>
      <c r="I10594" s="1"/>
      <c r="J10594" s="1"/>
      <c r="K10594" s="1"/>
      <c r="L10594" s="1"/>
      <c r="M10594" s="1"/>
    </row>
    <row r="10595" spans="1:13" x14ac:dyDescent="0.25">
      <c r="A10595" t="s">
        <v>55</v>
      </c>
      <c r="B10595">
        <v>316</v>
      </c>
      <c r="C10595">
        <v>1912</v>
      </c>
      <c r="D10595">
        <v>0</v>
      </c>
      <c r="E10595">
        <v>0</v>
      </c>
      <c r="F10595" s="1"/>
      <c r="G10595" s="1"/>
      <c r="H10595" s="1"/>
      <c r="I10595" s="1"/>
      <c r="J10595" s="1"/>
      <c r="K10595" s="1"/>
      <c r="L10595" s="1"/>
      <c r="M10595" s="1"/>
    </row>
    <row r="10596" spans="1:13" x14ac:dyDescent="0.25">
      <c r="A10596" t="s">
        <v>55</v>
      </c>
      <c r="B10596">
        <v>316</v>
      </c>
      <c r="C10596">
        <v>1913</v>
      </c>
      <c r="D10596">
        <v>0</v>
      </c>
      <c r="E10596">
        <v>0</v>
      </c>
      <c r="F10596" s="1"/>
      <c r="G10596" s="1"/>
      <c r="H10596" s="1"/>
      <c r="I10596" s="1"/>
      <c r="J10596" s="1"/>
      <c r="K10596" s="1"/>
      <c r="L10596" s="1"/>
      <c r="M10596" s="1"/>
    </row>
    <row r="10597" spans="1:13" x14ac:dyDescent="0.25">
      <c r="A10597" t="s">
        <v>55</v>
      </c>
      <c r="B10597">
        <v>316</v>
      </c>
      <c r="C10597">
        <v>1914</v>
      </c>
      <c r="D10597">
        <v>0</v>
      </c>
      <c r="E10597">
        <v>0</v>
      </c>
      <c r="F10597" s="1"/>
      <c r="G10597" s="1"/>
      <c r="H10597" s="1"/>
      <c r="I10597" s="1"/>
      <c r="J10597" s="1"/>
      <c r="K10597" s="1"/>
      <c r="L10597" s="1"/>
      <c r="M10597" s="1"/>
    </row>
    <row r="10598" spans="1:13" x14ac:dyDescent="0.25">
      <c r="A10598" t="s">
        <v>55</v>
      </c>
      <c r="B10598">
        <v>316</v>
      </c>
      <c r="C10598">
        <v>1915</v>
      </c>
      <c r="D10598">
        <v>0</v>
      </c>
      <c r="E10598">
        <v>0</v>
      </c>
      <c r="F10598" s="1"/>
      <c r="G10598" s="1"/>
      <c r="H10598" s="1"/>
      <c r="I10598" s="1"/>
      <c r="J10598" s="1"/>
      <c r="K10598" s="1"/>
      <c r="L10598" s="1"/>
      <c r="M10598" s="1"/>
    </row>
    <row r="10599" spans="1:13" x14ac:dyDescent="0.25">
      <c r="A10599" t="s">
        <v>55</v>
      </c>
      <c r="B10599">
        <v>316</v>
      </c>
      <c r="C10599">
        <v>1916</v>
      </c>
      <c r="D10599">
        <v>0</v>
      </c>
      <c r="E10599">
        <v>0</v>
      </c>
      <c r="F10599" s="1"/>
      <c r="G10599" s="1"/>
      <c r="H10599" s="1"/>
      <c r="I10599" s="1"/>
      <c r="J10599" s="1"/>
      <c r="K10599" s="1"/>
      <c r="L10599" s="1"/>
      <c r="M10599" s="1"/>
    </row>
    <row r="10600" spans="1:13" x14ac:dyDescent="0.25">
      <c r="A10600" t="s">
        <v>55</v>
      </c>
      <c r="B10600">
        <v>316</v>
      </c>
      <c r="C10600">
        <v>1917</v>
      </c>
      <c r="D10600">
        <v>0</v>
      </c>
      <c r="E10600">
        <v>0</v>
      </c>
      <c r="F10600" s="1"/>
      <c r="G10600" s="1"/>
      <c r="H10600" s="1"/>
      <c r="I10600" s="1"/>
      <c r="J10600" s="1"/>
      <c r="K10600" s="1"/>
      <c r="L10600" s="1"/>
      <c r="M10600" s="1"/>
    </row>
    <row r="10601" spans="1:13" x14ac:dyDescent="0.25">
      <c r="A10601" t="s">
        <v>55</v>
      </c>
      <c r="B10601">
        <v>316</v>
      </c>
      <c r="C10601">
        <v>1918</v>
      </c>
      <c r="D10601">
        <v>0</v>
      </c>
      <c r="E10601">
        <v>0</v>
      </c>
      <c r="F10601" s="1"/>
      <c r="G10601" s="1"/>
      <c r="H10601" s="1"/>
      <c r="I10601" s="1"/>
      <c r="J10601" s="1"/>
      <c r="K10601" s="1"/>
      <c r="L10601" s="1"/>
      <c r="M10601" s="1"/>
    </row>
    <row r="10602" spans="1:13" x14ac:dyDescent="0.25">
      <c r="A10602" t="s">
        <v>55</v>
      </c>
      <c r="B10602">
        <v>316</v>
      </c>
      <c r="C10602">
        <v>1919</v>
      </c>
      <c r="D10602">
        <v>0</v>
      </c>
      <c r="E10602">
        <v>0</v>
      </c>
      <c r="F10602" s="1"/>
      <c r="G10602" s="1"/>
      <c r="H10602" s="1"/>
      <c r="I10602" s="1"/>
      <c r="J10602" s="1"/>
      <c r="K10602" s="1"/>
      <c r="L10602" s="1"/>
      <c r="M10602" s="1"/>
    </row>
    <row r="10603" spans="1:13" x14ac:dyDescent="0.25">
      <c r="A10603" t="s">
        <v>55</v>
      </c>
      <c r="B10603">
        <v>316</v>
      </c>
      <c r="C10603">
        <v>1920</v>
      </c>
      <c r="D10603">
        <v>0</v>
      </c>
      <c r="E10603">
        <v>0</v>
      </c>
      <c r="F10603" s="1"/>
      <c r="G10603" s="1"/>
      <c r="H10603" s="1"/>
      <c r="I10603" s="1"/>
      <c r="J10603" s="1"/>
      <c r="K10603" s="1"/>
      <c r="L10603" s="1"/>
      <c r="M10603" s="1"/>
    </row>
    <row r="10604" spans="1:13" x14ac:dyDescent="0.25">
      <c r="A10604" t="s">
        <v>55</v>
      </c>
      <c r="B10604">
        <v>316</v>
      </c>
      <c r="C10604">
        <v>1921</v>
      </c>
      <c r="D10604">
        <v>0</v>
      </c>
      <c r="E10604">
        <v>0</v>
      </c>
      <c r="F10604" s="1"/>
      <c r="G10604" s="1"/>
      <c r="H10604" s="1"/>
      <c r="I10604" s="1"/>
      <c r="J10604" s="1"/>
      <c r="K10604" s="1"/>
      <c r="L10604" s="1"/>
      <c r="M10604" s="1"/>
    </row>
    <row r="10605" spans="1:13" x14ac:dyDescent="0.25">
      <c r="A10605" t="s">
        <v>55</v>
      </c>
      <c r="B10605">
        <v>316</v>
      </c>
      <c r="C10605">
        <v>1922</v>
      </c>
      <c r="D10605">
        <v>0</v>
      </c>
      <c r="E10605">
        <v>0</v>
      </c>
      <c r="F10605" s="1"/>
      <c r="G10605" s="1"/>
      <c r="H10605" s="1"/>
      <c r="I10605" s="1"/>
      <c r="J10605" s="1"/>
      <c r="K10605" s="1"/>
      <c r="L10605" s="1"/>
      <c r="M10605" s="1"/>
    </row>
    <row r="10606" spans="1:13" x14ac:dyDescent="0.25">
      <c r="A10606" t="s">
        <v>55</v>
      </c>
      <c r="B10606">
        <v>316</v>
      </c>
      <c r="C10606">
        <v>1923</v>
      </c>
      <c r="D10606">
        <v>0</v>
      </c>
      <c r="E10606">
        <v>0</v>
      </c>
      <c r="F10606" s="1"/>
      <c r="G10606" s="1"/>
      <c r="H10606" s="1"/>
      <c r="I10606" s="1"/>
      <c r="J10606" s="1"/>
      <c r="K10606" s="1"/>
      <c r="L10606" s="1"/>
      <c r="M10606" s="1"/>
    </row>
    <row r="10607" spans="1:13" x14ac:dyDescent="0.25">
      <c r="A10607" t="s">
        <v>55</v>
      </c>
      <c r="B10607">
        <v>316</v>
      </c>
      <c r="C10607">
        <v>1924</v>
      </c>
      <c r="D10607">
        <v>0</v>
      </c>
      <c r="E10607">
        <v>0</v>
      </c>
      <c r="F10607" s="1"/>
      <c r="G10607" s="1"/>
      <c r="H10607" s="1"/>
      <c r="I10607" s="1"/>
      <c r="J10607" s="1"/>
      <c r="K10607" s="1"/>
      <c r="L10607" s="1"/>
      <c r="M10607" s="1"/>
    </row>
    <row r="10608" spans="1:13" x14ac:dyDescent="0.25">
      <c r="A10608" t="s">
        <v>55</v>
      </c>
      <c r="B10608">
        <v>316</v>
      </c>
      <c r="C10608">
        <v>1925</v>
      </c>
      <c r="D10608">
        <v>0</v>
      </c>
      <c r="E10608">
        <v>0</v>
      </c>
      <c r="F10608" s="1"/>
      <c r="G10608" s="1"/>
      <c r="H10608" s="1"/>
      <c r="I10608" s="1"/>
      <c r="J10608" s="1"/>
      <c r="K10608" s="1"/>
      <c r="L10608" s="1"/>
      <c r="M10608" s="1"/>
    </row>
    <row r="10609" spans="1:13" x14ac:dyDescent="0.25">
      <c r="A10609" t="s">
        <v>55</v>
      </c>
      <c r="B10609">
        <v>316</v>
      </c>
      <c r="C10609">
        <v>1926</v>
      </c>
      <c r="D10609">
        <v>0</v>
      </c>
      <c r="E10609">
        <v>0</v>
      </c>
      <c r="F10609" s="1"/>
      <c r="G10609" s="1"/>
      <c r="H10609" s="1"/>
      <c r="I10609" s="1"/>
      <c r="J10609" s="1"/>
      <c r="K10609" s="1"/>
      <c r="L10609" s="1"/>
      <c r="M10609" s="1"/>
    </row>
    <row r="10610" spans="1:13" x14ac:dyDescent="0.25">
      <c r="A10610" t="s">
        <v>55</v>
      </c>
      <c r="B10610">
        <v>316</v>
      </c>
      <c r="C10610">
        <v>1927</v>
      </c>
      <c r="D10610">
        <v>0</v>
      </c>
      <c r="E10610">
        <v>0</v>
      </c>
      <c r="F10610" s="1"/>
      <c r="G10610" s="1"/>
      <c r="H10610" s="1"/>
      <c r="I10610" s="1"/>
      <c r="J10610" s="1"/>
      <c r="K10610" s="1"/>
      <c r="L10610" s="1"/>
      <c r="M10610" s="1"/>
    </row>
    <row r="10611" spans="1:13" x14ac:dyDescent="0.25">
      <c r="A10611" t="s">
        <v>55</v>
      </c>
      <c r="B10611">
        <v>316</v>
      </c>
      <c r="C10611">
        <v>1928</v>
      </c>
      <c r="D10611">
        <v>0</v>
      </c>
      <c r="E10611">
        <v>0</v>
      </c>
      <c r="F10611" s="1"/>
      <c r="G10611" s="1"/>
      <c r="H10611" s="1"/>
      <c r="I10611" s="1"/>
      <c r="J10611" s="1"/>
      <c r="K10611" s="1"/>
      <c r="L10611" s="1"/>
      <c r="M10611" s="1"/>
    </row>
    <row r="10612" spans="1:13" x14ac:dyDescent="0.25">
      <c r="A10612" t="s">
        <v>55</v>
      </c>
      <c r="B10612">
        <v>316</v>
      </c>
      <c r="C10612">
        <v>1929</v>
      </c>
      <c r="D10612">
        <v>0</v>
      </c>
      <c r="E10612">
        <v>0</v>
      </c>
      <c r="F10612" s="1"/>
      <c r="G10612" s="1"/>
      <c r="H10612" s="1"/>
      <c r="I10612" s="1"/>
      <c r="J10612" s="1"/>
      <c r="K10612" s="1"/>
      <c r="L10612" s="1"/>
      <c r="M10612" s="1"/>
    </row>
    <row r="10613" spans="1:13" x14ac:dyDescent="0.25">
      <c r="A10613" t="s">
        <v>55</v>
      </c>
      <c r="B10613">
        <v>316</v>
      </c>
      <c r="C10613">
        <v>1930</v>
      </c>
      <c r="D10613">
        <v>0</v>
      </c>
      <c r="E10613">
        <v>0</v>
      </c>
      <c r="F10613" s="1"/>
      <c r="G10613" s="1"/>
      <c r="H10613" s="1"/>
      <c r="I10613" s="1"/>
      <c r="J10613" s="1"/>
      <c r="K10613" s="1"/>
      <c r="L10613" s="1"/>
      <c r="M10613" s="1"/>
    </row>
    <row r="10614" spans="1:13" x14ac:dyDescent="0.25">
      <c r="A10614" t="s">
        <v>55</v>
      </c>
      <c r="B10614">
        <v>316</v>
      </c>
      <c r="C10614">
        <v>1931</v>
      </c>
      <c r="D10614">
        <v>0</v>
      </c>
      <c r="E10614">
        <v>0</v>
      </c>
      <c r="F10614" s="1"/>
      <c r="G10614" s="1"/>
      <c r="H10614" s="1"/>
      <c r="I10614" s="1"/>
      <c r="J10614" s="1"/>
      <c r="K10614" s="1"/>
      <c r="L10614" s="1"/>
      <c r="M10614" s="1"/>
    </row>
    <row r="10615" spans="1:13" x14ac:dyDescent="0.25">
      <c r="A10615" t="s">
        <v>55</v>
      </c>
      <c r="B10615">
        <v>316</v>
      </c>
      <c r="C10615">
        <v>1932</v>
      </c>
      <c r="D10615">
        <v>0</v>
      </c>
      <c r="E10615">
        <v>0</v>
      </c>
      <c r="F10615" s="1"/>
      <c r="G10615" s="1"/>
      <c r="H10615" s="1"/>
      <c r="I10615" s="1"/>
      <c r="J10615" s="1"/>
      <c r="K10615" s="1"/>
      <c r="L10615" s="1"/>
      <c r="M10615" s="1"/>
    </row>
    <row r="10616" spans="1:13" x14ac:dyDescent="0.25">
      <c r="A10616" t="s">
        <v>55</v>
      </c>
      <c r="B10616">
        <v>316</v>
      </c>
      <c r="C10616">
        <v>1933</v>
      </c>
      <c r="D10616">
        <v>0</v>
      </c>
      <c r="E10616">
        <v>0</v>
      </c>
      <c r="F10616" s="1"/>
      <c r="G10616" s="1"/>
      <c r="H10616" s="1"/>
      <c r="I10616" s="1"/>
      <c r="J10616" s="1"/>
      <c r="K10616" s="1"/>
      <c r="L10616" s="1"/>
      <c r="M10616" s="1"/>
    </row>
    <row r="10617" spans="1:13" x14ac:dyDescent="0.25">
      <c r="A10617" t="s">
        <v>55</v>
      </c>
      <c r="B10617">
        <v>316</v>
      </c>
      <c r="C10617">
        <v>1934</v>
      </c>
      <c r="D10617">
        <v>0</v>
      </c>
      <c r="E10617">
        <v>0</v>
      </c>
      <c r="F10617" s="1"/>
      <c r="G10617" s="1"/>
      <c r="H10617" s="1"/>
      <c r="I10617" s="1"/>
      <c r="J10617" s="1"/>
      <c r="K10617" s="1"/>
      <c r="L10617" s="1"/>
      <c r="M10617" s="1"/>
    </row>
    <row r="10618" spans="1:13" x14ac:dyDescent="0.25">
      <c r="A10618" t="s">
        <v>55</v>
      </c>
      <c r="B10618">
        <v>316</v>
      </c>
      <c r="C10618">
        <v>1935</v>
      </c>
      <c r="D10618">
        <v>0</v>
      </c>
      <c r="E10618">
        <v>0</v>
      </c>
      <c r="F10618" s="1"/>
      <c r="G10618" s="1"/>
      <c r="H10618" s="1"/>
      <c r="I10618" s="1"/>
      <c r="J10618" s="1"/>
      <c r="K10618" s="1"/>
      <c r="L10618" s="1"/>
      <c r="M10618" s="1"/>
    </row>
    <row r="10619" spans="1:13" x14ac:dyDescent="0.25">
      <c r="A10619" t="s">
        <v>55</v>
      </c>
      <c r="B10619">
        <v>316</v>
      </c>
      <c r="C10619">
        <v>1936</v>
      </c>
      <c r="D10619">
        <v>0</v>
      </c>
      <c r="E10619">
        <v>0</v>
      </c>
      <c r="F10619" s="1"/>
      <c r="G10619" s="1"/>
      <c r="H10619" s="1"/>
      <c r="I10619" s="1"/>
      <c r="J10619" s="1"/>
      <c r="K10619" s="1"/>
      <c r="L10619" s="1"/>
      <c r="M10619" s="1"/>
    </row>
    <row r="10620" spans="1:13" x14ac:dyDescent="0.25">
      <c r="A10620" t="s">
        <v>55</v>
      </c>
      <c r="B10620">
        <v>316</v>
      </c>
      <c r="C10620">
        <v>1937</v>
      </c>
      <c r="D10620">
        <v>0</v>
      </c>
      <c r="E10620">
        <v>0</v>
      </c>
      <c r="F10620" s="1"/>
      <c r="G10620" s="1"/>
      <c r="H10620" s="1"/>
      <c r="I10620" s="1"/>
      <c r="J10620" s="1"/>
      <c r="K10620" s="1"/>
      <c r="L10620" s="1"/>
      <c r="M10620" s="1"/>
    </row>
    <row r="10621" spans="1:13" x14ac:dyDescent="0.25">
      <c r="A10621" t="s">
        <v>55</v>
      </c>
      <c r="B10621">
        <v>316</v>
      </c>
      <c r="C10621">
        <v>1938</v>
      </c>
      <c r="D10621">
        <v>0</v>
      </c>
      <c r="E10621">
        <v>0</v>
      </c>
      <c r="F10621" s="1"/>
      <c r="G10621" s="1"/>
      <c r="H10621" s="1"/>
      <c r="I10621" s="1"/>
      <c r="J10621" s="1"/>
      <c r="K10621" s="1"/>
      <c r="L10621" s="1"/>
      <c r="M10621" s="1"/>
    </row>
    <row r="10622" spans="1:13" x14ac:dyDescent="0.25">
      <c r="A10622" t="s">
        <v>55</v>
      </c>
      <c r="B10622">
        <v>316</v>
      </c>
      <c r="C10622">
        <v>1939</v>
      </c>
      <c r="D10622">
        <v>0</v>
      </c>
      <c r="E10622">
        <v>0</v>
      </c>
      <c r="F10622" s="1"/>
      <c r="G10622" s="1"/>
      <c r="H10622" s="1"/>
      <c r="I10622" s="1"/>
      <c r="J10622" s="1"/>
      <c r="K10622" s="1"/>
      <c r="L10622" s="1"/>
      <c r="M10622" s="1"/>
    </row>
    <row r="10623" spans="1:13" x14ac:dyDescent="0.25">
      <c r="A10623" t="s">
        <v>55</v>
      </c>
      <c r="B10623">
        <v>316</v>
      </c>
      <c r="C10623">
        <v>1940</v>
      </c>
      <c r="D10623">
        <v>0</v>
      </c>
      <c r="E10623">
        <v>0</v>
      </c>
      <c r="F10623" s="1"/>
      <c r="G10623" s="1"/>
      <c r="H10623" s="1"/>
      <c r="I10623" s="1"/>
      <c r="J10623" s="1"/>
      <c r="K10623" s="1"/>
      <c r="L10623" s="1"/>
      <c r="M10623" s="1"/>
    </row>
    <row r="10624" spans="1:13" x14ac:dyDescent="0.25">
      <c r="A10624" t="s">
        <v>55</v>
      </c>
      <c r="B10624">
        <v>316</v>
      </c>
      <c r="C10624">
        <v>1941</v>
      </c>
      <c r="D10624">
        <v>0</v>
      </c>
      <c r="E10624">
        <v>0</v>
      </c>
      <c r="F10624" s="1"/>
      <c r="G10624" s="1"/>
      <c r="H10624" s="1"/>
      <c r="I10624" s="1"/>
      <c r="J10624" s="1"/>
      <c r="K10624" s="1"/>
      <c r="L10624" s="1"/>
      <c r="M10624" s="1"/>
    </row>
    <row r="10625" spans="1:13" x14ac:dyDescent="0.25">
      <c r="A10625" t="s">
        <v>55</v>
      </c>
      <c r="B10625">
        <v>316</v>
      </c>
      <c r="C10625">
        <v>1942</v>
      </c>
      <c r="D10625">
        <v>0</v>
      </c>
      <c r="E10625">
        <v>0</v>
      </c>
      <c r="F10625" s="1"/>
      <c r="G10625" s="1"/>
      <c r="H10625" s="1"/>
      <c r="I10625" s="1"/>
      <c r="J10625" s="1"/>
      <c r="K10625" s="1"/>
      <c r="L10625" s="1"/>
      <c r="M10625" s="1"/>
    </row>
    <row r="10626" spans="1:13" x14ac:dyDescent="0.25">
      <c r="A10626" t="s">
        <v>55</v>
      </c>
      <c r="B10626">
        <v>316</v>
      </c>
      <c r="C10626">
        <v>1943</v>
      </c>
      <c r="D10626">
        <v>0</v>
      </c>
      <c r="E10626">
        <v>0</v>
      </c>
      <c r="F10626" s="1"/>
      <c r="G10626" s="1"/>
      <c r="H10626" s="1"/>
      <c r="I10626" s="1"/>
      <c r="J10626" s="1"/>
      <c r="K10626" s="1"/>
      <c r="L10626" s="1"/>
      <c r="M10626" s="1"/>
    </row>
    <row r="10627" spans="1:13" x14ac:dyDescent="0.25">
      <c r="A10627" t="s">
        <v>55</v>
      </c>
      <c r="B10627">
        <v>316</v>
      </c>
      <c r="C10627">
        <v>1944</v>
      </c>
      <c r="D10627">
        <v>0</v>
      </c>
      <c r="E10627">
        <v>0</v>
      </c>
      <c r="F10627" s="1"/>
      <c r="G10627" s="1"/>
      <c r="H10627" s="1"/>
      <c r="I10627" s="1"/>
      <c r="J10627" s="1"/>
      <c r="K10627" s="1"/>
      <c r="L10627" s="1"/>
      <c r="M10627" s="1"/>
    </row>
    <row r="10628" spans="1:13" x14ac:dyDescent="0.25">
      <c r="A10628" t="s">
        <v>55</v>
      </c>
      <c r="B10628">
        <v>316</v>
      </c>
      <c r="C10628">
        <v>1945</v>
      </c>
      <c r="D10628">
        <v>0</v>
      </c>
      <c r="E10628">
        <v>0</v>
      </c>
      <c r="F10628" s="1"/>
      <c r="G10628" s="1"/>
      <c r="H10628" s="1"/>
      <c r="I10628" s="1"/>
      <c r="J10628" s="1"/>
      <c r="K10628" s="1"/>
      <c r="L10628" s="1"/>
      <c r="M10628" s="1"/>
    </row>
    <row r="10629" spans="1:13" x14ac:dyDescent="0.25">
      <c r="A10629" t="s">
        <v>55</v>
      </c>
      <c r="B10629">
        <v>316</v>
      </c>
      <c r="C10629">
        <v>1946</v>
      </c>
      <c r="D10629">
        <v>0</v>
      </c>
      <c r="E10629">
        <v>0</v>
      </c>
      <c r="F10629" s="1"/>
      <c r="G10629" s="1"/>
      <c r="H10629" s="1"/>
      <c r="I10629" s="1"/>
      <c r="J10629" s="1"/>
      <c r="K10629" s="1"/>
      <c r="L10629" s="1"/>
      <c r="M10629" s="1"/>
    </row>
    <row r="10630" spans="1:13" x14ac:dyDescent="0.25">
      <c r="A10630" t="s">
        <v>55</v>
      </c>
      <c r="B10630">
        <v>316</v>
      </c>
      <c r="C10630">
        <v>1947</v>
      </c>
      <c r="D10630">
        <v>0</v>
      </c>
      <c r="E10630">
        <v>0</v>
      </c>
      <c r="F10630" s="1"/>
      <c r="G10630" s="1"/>
      <c r="H10630" s="1"/>
      <c r="I10630" s="1"/>
      <c r="J10630" s="1"/>
      <c r="K10630" s="1"/>
      <c r="L10630" s="1"/>
      <c r="M10630" s="1"/>
    </row>
    <row r="10631" spans="1:13" x14ac:dyDescent="0.25">
      <c r="A10631" t="s">
        <v>55</v>
      </c>
      <c r="B10631">
        <v>316</v>
      </c>
      <c r="C10631">
        <v>1948</v>
      </c>
      <c r="D10631">
        <v>0</v>
      </c>
      <c r="E10631">
        <v>0</v>
      </c>
      <c r="F10631" s="1"/>
      <c r="G10631" s="1"/>
      <c r="H10631" s="1"/>
      <c r="I10631" s="1"/>
      <c r="J10631" s="1"/>
      <c r="K10631" s="1"/>
      <c r="L10631" s="1"/>
      <c r="M10631" s="1"/>
    </row>
    <row r="10632" spans="1:13" x14ac:dyDescent="0.25">
      <c r="A10632" t="s">
        <v>55</v>
      </c>
      <c r="B10632">
        <v>316</v>
      </c>
      <c r="C10632">
        <v>1949</v>
      </c>
      <c r="D10632">
        <v>0</v>
      </c>
      <c r="E10632">
        <v>0</v>
      </c>
      <c r="F10632" s="1"/>
      <c r="G10632" s="1"/>
      <c r="H10632" s="1"/>
      <c r="I10632" s="1"/>
      <c r="J10632" s="1"/>
      <c r="K10632" s="1"/>
      <c r="L10632" s="1"/>
      <c r="M10632" s="1"/>
    </row>
    <row r="10633" spans="1:13" x14ac:dyDescent="0.25">
      <c r="A10633" t="s">
        <v>55</v>
      </c>
      <c r="B10633">
        <v>316</v>
      </c>
      <c r="C10633">
        <v>1950</v>
      </c>
      <c r="D10633">
        <v>0</v>
      </c>
      <c r="E10633">
        <v>0</v>
      </c>
      <c r="F10633" s="1"/>
      <c r="G10633" s="1"/>
      <c r="H10633" s="1"/>
      <c r="I10633" s="1"/>
      <c r="J10633" s="1"/>
      <c r="K10633" s="1"/>
      <c r="L10633" s="1"/>
      <c r="M10633" s="1"/>
    </row>
    <row r="10634" spans="1:13" x14ac:dyDescent="0.25">
      <c r="A10634" t="s">
        <v>55</v>
      </c>
      <c r="B10634">
        <v>316</v>
      </c>
      <c r="C10634">
        <v>1951</v>
      </c>
      <c r="D10634">
        <v>0</v>
      </c>
      <c r="E10634">
        <v>0</v>
      </c>
      <c r="F10634" s="1"/>
      <c r="G10634" s="1"/>
      <c r="H10634" s="1"/>
      <c r="I10634" s="1"/>
      <c r="J10634" s="1"/>
      <c r="K10634" s="1"/>
      <c r="L10634" s="1"/>
      <c r="M10634" s="1"/>
    </row>
    <row r="10635" spans="1:13" x14ac:dyDescent="0.25">
      <c r="A10635" t="s">
        <v>55</v>
      </c>
      <c r="B10635">
        <v>316</v>
      </c>
      <c r="C10635">
        <v>1952</v>
      </c>
      <c r="D10635">
        <v>0</v>
      </c>
      <c r="E10635">
        <v>0</v>
      </c>
      <c r="F10635" s="1"/>
      <c r="G10635" s="1"/>
      <c r="H10635" s="1"/>
      <c r="I10635" s="1"/>
      <c r="J10635" s="1"/>
      <c r="K10635" s="1"/>
      <c r="L10635" s="1"/>
      <c r="M10635" s="1"/>
    </row>
    <row r="10636" spans="1:13" x14ac:dyDescent="0.25">
      <c r="A10636" t="s">
        <v>55</v>
      </c>
      <c r="B10636">
        <v>316</v>
      </c>
      <c r="C10636">
        <v>1953</v>
      </c>
      <c r="D10636">
        <v>0</v>
      </c>
      <c r="E10636">
        <v>0</v>
      </c>
      <c r="F10636" s="1"/>
      <c r="G10636" s="1"/>
      <c r="H10636" s="1"/>
      <c r="I10636" s="1"/>
      <c r="J10636" s="1"/>
      <c r="K10636" s="1"/>
      <c r="L10636" s="1"/>
      <c r="M10636" s="1"/>
    </row>
    <row r="10637" spans="1:13" x14ac:dyDescent="0.25">
      <c r="A10637" t="s">
        <v>55</v>
      </c>
      <c r="B10637">
        <v>316</v>
      </c>
      <c r="C10637">
        <v>1954</v>
      </c>
      <c r="D10637">
        <v>0</v>
      </c>
      <c r="E10637">
        <v>0</v>
      </c>
      <c r="F10637" s="1"/>
      <c r="G10637" s="1"/>
      <c r="H10637" s="1"/>
      <c r="I10637" s="1"/>
      <c r="J10637" s="1"/>
      <c r="K10637" s="1"/>
      <c r="L10637" s="1"/>
      <c r="M10637" s="1"/>
    </row>
    <row r="10638" spans="1:13" x14ac:dyDescent="0.25">
      <c r="A10638" t="s">
        <v>55</v>
      </c>
      <c r="B10638">
        <v>316</v>
      </c>
      <c r="C10638">
        <v>1955</v>
      </c>
      <c r="D10638">
        <v>0</v>
      </c>
      <c r="E10638">
        <v>0</v>
      </c>
      <c r="F10638" s="1"/>
      <c r="G10638" s="1"/>
      <c r="H10638" s="1"/>
      <c r="I10638" s="1"/>
      <c r="J10638" s="1"/>
      <c r="K10638" s="1"/>
      <c r="L10638" s="1"/>
      <c r="M10638" s="1"/>
    </row>
    <row r="10639" spans="1:13" x14ac:dyDescent="0.25">
      <c r="A10639" t="s">
        <v>55</v>
      </c>
      <c r="B10639">
        <v>316</v>
      </c>
      <c r="C10639">
        <v>1956</v>
      </c>
      <c r="D10639">
        <v>0</v>
      </c>
      <c r="E10639">
        <v>0</v>
      </c>
      <c r="F10639" s="1"/>
      <c r="G10639" s="1"/>
      <c r="H10639" s="1"/>
      <c r="I10639" s="1"/>
      <c r="J10639" s="1"/>
      <c r="K10639" s="1"/>
      <c r="L10639" s="1"/>
      <c r="M10639" s="1"/>
    </row>
    <row r="10640" spans="1:13" x14ac:dyDescent="0.25">
      <c r="A10640" t="s">
        <v>55</v>
      </c>
      <c r="B10640">
        <v>316</v>
      </c>
      <c r="C10640">
        <v>1957</v>
      </c>
      <c r="D10640">
        <v>0</v>
      </c>
      <c r="E10640">
        <v>0</v>
      </c>
      <c r="F10640" s="1"/>
      <c r="G10640" s="1"/>
      <c r="H10640" s="1"/>
      <c r="I10640" s="1"/>
      <c r="J10640" s="1"/>
      <c r="K10640" s="1"/>
      <c r="L10640" s="1"/>
      <c r="M10640" s="1"/>
    </row>
    <row r="10641" spans="1:13" x14ac:dyDescent="0.25">
      <c r="A10641" t="s">
        <v>55</v>
      </c>
      <c r="B10641">
        <v>316</v>
      </c>
      <c r="C10641">
        <v>1958</v>
      </c>
      <c r="D10641">
        <v>0</v>
      </c>
      <c r="E10641">
        <v>0</v>
      </c>
      <c r="F10641" s="1"/>
      <c r="G10641" s="1"/>
      <c r="H10641" s="1"/>
      <c r="I10641" s="1"/>
      <c r="J10641" s="1"/>
      <c r="K10641" s="1"/>
      <c r="L10641" s="1"/>
      <c r="M10641" s="1"/>
    </row>
    <row r="10642" spans="1:13" x14ac:dyDescent="0.25">
      <c r="A10642" t="s">
        <v>55</v>
      </c>
      <c r="B10642">
        <v>316</v>
      </c>
      <c r="C10642">
        <v>1959</v>
      </c>
      <c r="D10642">
        <v>0</v>
      </c>
      <c r="E10642">
        <v>0</v>
      </c>
      <c r="F10642" s="1"/>
      <c r="G10642" s="1"/>
      <c r="H10642" s="1"/>
      <c r="I10642" s="1"/>
      <c r="J10642" s="1"/>
      <c r="K10642" s="1"/>
      <c r="L10642" s="1"/>
      <c r="M10642" s="1"/>
    </row>
    <row r="10643" spans="1:13" x14ac:dyDescent="0.25">
      <c r="A10643" t="s">
        <v>55</v>
      </c>
      <c r="B10643">
        <v>316</v>
      </c>
      <c r="C10643">
        <v>1960</v>
      </c>
      <c r="D10643">
        <v>0</v>
      </c>
      <c r="E10643">
        <v>0</v>
      </c>
      <c r="F10643" s="1"/>
      <c r="G10643" s="1"/>
      <c r="H10643" s="1"/>
      <c r="I10643" s="1"/>
      <c r="J10643" s="1"/>
      <c r="K10643" s="1"/>
      <c r="L10643" s="1"/>
      <c r="M10643" s="1"/>
    </row>
    <row r="10644" spans="1:13" x14ac:dyDescent="0.25">
      <c r="A10644" t="s">
        <v>55</v>
      </c>
      <c r="B10644">
        <v>316</v>
      </c>
      <c r="C10644">
        <v>1961</v>
      </c>
      <c r="D10644">
        <v>0</v>
      </c>
      <c r="E10644">
        <v>0</v>
      </c>
      <c r="F10644" s="1"/>
      <c r="G10644" s="1"/>
      <c r="H10644" s="1"/>
      <c r="I10644" s="1"/>
      <c r="J10644" s="1"/>
      <c r="K10644" s="1"/>
      <c r="L10644" s="1"/>
      <c r="M10644" s="1"/>
    </row>
    <row r="10645" spans="1:13" x14ac:dyDescent="0.25">
      <c r="A10645" t="s">
        <v>55</v>
      </c>
      <c r="B10645">
        <v>316</v>
      </c>
      <c r="C10645">
        <v>1962</v>
      </c>
      <c r="D10645">
        <v>0</v>
      </c>
      <c r="E10645">
        <v>0</v>
      </c>
      <c r="F10645" s="1"/>
      <c r="G10645" s="1"/>
      <c r="H10645" s="1"/>
      <c r="I10645" s="1"/>
      <c r="J10645" s="1"/>
      <c r="K10645" s="1"/>
      <c r="L10645" s="1"/>
      <c r="M10645" s="1"/>
    </row>
    <row r="10646" spans="1:13" x14ac:dyDescent="0.25">
      <c r="A10646" t="s">
        <v>55</v>
      </c>
      <c r="B10646">
        <v>316</v>
      </c>
      <c r="C10646">
        <v>1963</v>
      </c>
      <c r="D10646">
        <v>0</v>
      </c>
      <c r="E10646">
        <v>0</v>
      </c>
      <c r="F10646" s="1"/>
      <c r="G10646" s="1"/>
      <c r="H10646" s="1"/>
      <c r="I10646" s="1"/>
      <c r="J10646" s="1"/>
      <c r="K10646" s="1"/>
      <c r="L10646" s="1"/>
      <c r="M10646" s="1"/>
    </row>
    <row r="10647" spans="1:13" x14ac:dyDescent="0.25">
      <c r="A10647" t="s">
        <v>55</v>
      </c>
      <c r="B10647">
        <v>316</v>
      </c>
      <c r="C10647">
        <v>1964</v>
      </c>
      <c r="D10647">
        <v>0</v>
      </c>
      <c r="E10647">
        <v>0</v>
      </c>
      <c r="F10647" s="1"/>
      <c r="G10647" s="1"/>
      <c r="H10647" s="1"/>
      <c r="I10647" s="1"/>
      <c r="J10647" s="1"/>
      <c r="K10647" s="1"/>
      <c r="L10647" s="1"/>
      <c r="M10647" s="1">
        <v>5.6338106000000003</v>
      </c>
    </row>
    <row r="10648" spans="1:13" x14ac:dyDescent="0.25">
      <c r="A10648" t="s">
        <v>55</v>
      </c>
      <c r="B10648">
        <v>316</v>
      </c>
      <c r="C10648">
        <v>1965</v>
      </c>
      <c r="D10648">
        <v>0</v>
      </c>
      <c r="E10648">
        <v>0</v>
      </c>
      <c r="F10648" s="1"/>
      <c r="G10648" s="1"/>
      <c r="H10648" s="1"/>
      <c r="I10648" s="1"/>
      <c r="J10648" s="1"/>
      <c r="K10648" s="1"/>
      <c r="L10648" s="1"/>
      <c r="M10648" s="1">
        <v>2.8000026</v>
      </c>
    </row>
    <row r="10649" spans="1:13" x14ac:dyDescent="0.25">
      <c r="A10649" t="s">
        <v>55</v>
      </c>
      <c r="B10649">
        <v>316</v>
      </c>
      <c r="C10649">
        <v>1966</v>
      </c>
      <c r="D10649">
        <v>0</v>
      </c>
      <c r="E10649">
        <v>0</v>
      </c>
      <c r="F10649" s="1"/>
      <c r="G10649" s="1"/>
      <c r="H10649" s="1"/>
      <c r="I10649" s="1"/>
      <c r="J10649" s="1"/>
      <c r="K10649" s="1"/>
      <c r="L10649" s="1"/>
      <c r="M10649" s="1">
        <v>6.4850762</v>
      </c>
    </row>
    <row r="10650" spans="1:13" x14ac:dyDescent="0.25">
      <c r="A10650" t="s">
        <v>55</v>
      </c>
      <c r="B10650">
        <v>316</v>
      </c>
      <c r="C10650">
        <v>1967</v>
      </c>
      <c r="D10650">
        <v>0</v>
      </c>
      <c r="E10650">
        <v>0</v>
      </c>
      <c r="F10650" s="1"/>
      <c r="G10650" s="1"/>
      <c r="H10650" s="1"/>
      <c r="I10650" s="1"/>
      <c r="J10650" s="1"/>
      <c r="K10650" s="1"/>
      <c r="L10650" s="1"/>
      <c r="M10650" s="1">
        <v>5.002936</v>
      </c>
    </row>
    <row r="10651" spans="1:13" x14ac:dyDescent="0.25">
      <c r="A10651" t="s">
        <v>55</v>
      </c>
      <c r="B10651">
        <v>316</v>
      </c>
      <c r="C10651">
        <v>1968</v>
      </c>
      <c r="D10651">
        <v>0</v>
      </c>
      <c r="E10651">
        <v>0</v>
      </c>
      <c r="F10651" s="1"/>
      <c r="G10651" s="1"/>
      <c r="H10651" s="1"/>
      <c r="I10651" s="1"/>
      <c r="J10651" s="1"/>
      <c r="K10651" s="1"/>
      <c r="L10651" s="1"/>
      <c r="M10651" s="1">
        <v>5.3978457000000004</v>
      </c>
    </row>
    <row r="10652" spans="1:13" x14ac:dyDescent="0.25">
      <c r="A10652" t="s">
        <v>55</v>
      </c>
      <c r="B10652">
        <v>316</v>
      </c>
      <c r="C10652">
        <v>1969</v>
      </c>
      <c r="D10652">
        <v>0</v>
      </c>
      <c r="E10652">
        <v>0</v>
      </c>
      <c r="F10652" s="1"/>
      <c r="G10652" s="1"/>
      <c r="H10652" s="1"/>
      <c r="I10652" s="1"/>
      <c r="J10652" s="1"/>
      <c r="K10652" s="1"/>
      <c r="L10652" s="1"/>
      <c r="M10652" s="1">
        <v>5.6469994999999997</v>
      </c>
    </row>
    <row r="10653" spans="1:13" x14ac:dyDescent="0.25">
      <c r="A10653" t="s">
        <v>55</v>
      </c>
      <c r="B10653">
        <v>316</v>
      </c>
      <c r="C10653">
        <v>1970</v>
      </c>
      <c r="D10653">
        <v>0</v>
      </c>
      <c r="E10653">
        <v>0</v>
      </c>
      <c r="F10653" s="1"/>
      <c r="G10653" s="1"/>
      <c r="H10653" s="1"/>
      <c r="I10653" s="1"/>
      <c r="J10653" s="1"/>
      <c r="K10653" s="1"/>
      <c r="L10653" s="1"/>
      <c r="M10653" s="1">
        <v>5.8756120000000003</v>
      </c>
    </row>
    <row r="10654" spans="1:13" x14ac:dyDescent="0.25">
      <c r="A10654" t="s">
        <v>55</v>
      </c>
      <c r="B10654">
        <v>316</v>
      </c>
      <c r="C10654">
        <v>1971</v>
      </c>
      <c r="D10654">
        <v>0</v>
      </c>
      <c r="E10654">
        <v>0</v>
      </c>
      <c r="F10654" s="1"/>
      <c r="G10654" s="1"/>
      <c r="H10654" s="1"/>
      <c r="I10654" s="1"/>
      <c r="J10654" s="1"/>
      <c r="K10654" s="1"/>
      <c r="L10654" s="1"/>
      <c r="M10654" s="1">
        <v>6.3981636000000002</v>
      </c>
    </row>
    <row r="10655" spans="1:13" x14ac:dyDescent="0.25">
      <c r="A10655" t="s">
        <v>55</v>
      </c>
      <c r="B10655">
        <v>316</v>
      </c>
      <c r="C10655">
        <v>1972</v>
      </c>
      <c r="D10655">
        <v>0</v>
      </c>
      <c r="E10655">
        <v>0</v>
      </c>
      <c r="F10655" s="1"/>
      <c r="G10655" s="1"/>
      <c r="H10655" s="1"/>
      <c r="I10655" s="1"/>
      <c r="J10655" s="1"/>
      <c r="K10655" s="1"/>
      <c r="L10655" s="1"/>
      <c r="M10655" s="1">
        <v>4.6664960999999998</v>
      </c>
    </row>
    <row r="10656" spans="1:13" x14ac:dyDescent="0.25">
      <c r="A10656" t="s">
        <v>55</v>
      </c>
      <c r="B10656">
        <v>316</v>
      </c>
      <c r="C10656">
        <v>1973</v>
      </c>
      <c r="D10656">
        <v>0</v>
      </c>
      <c r="E10656">
        <v>0</v>
      </c>
      <c r="F10656" s="1"/>
      <c r="G10656" s="1"/>
      <c r="H10656" s="1"/>
      <c r="I10656" s="1"/>
      <c r="J10656" s="1"/>
      <c r="K10656" s="1"/>
      <c r="L10656" s="1"/>
      <c r="M10656" s="1">
        <v>3.9348486</v>
      </c>
    </row>
    <row r="10657" spans="1:13" x14ac:dyDescent="0.25">
      <c r="A10657" t="s">
        <v>55</v>
      </c>
      <c r="B10657">
        <v>316</v>
      </c>
      <c r="C10657">
        <v>1974</v>
      </c>
      <c r="D10657">
        <v>0</v>
      </c>
      <c r="E10657">
        <v>0</v>
      </c>
      <c r="F10657" s="1"/>
      <c r="G10657" s="1"/>
      <c r="H10657" s="1"/>
      <c r="I10657" s="1"/>
      <c r="J10657" s="1"/>
      <c r="K10657" s="1"/>
      <c r="L10657" s="1"/>
      <c r="M10657" s="1">
        <v>5.6586841999999997</v>
      </c>
    </row>
    <row r="10658" spans="1:13" x14ac:dyDescent="0.25">
      <c r="A10658" t="s">
        <v>55</v>
      </c>
      <c r="B10658">
        <v>316</v>
      </c>
      <c r="C10658">
        <v>1975</v>
      </c>
      <c r="D10658">
        <v>0</v>
      </c>
      <c r="E10658">
        <v>0</v>
      </c>
      <c r="F10658" s="1"/>
      <c r="G10658" s="1"/>
      <c r="H10658" s="1"/>
      <c r="I10658" s="1"/>
      <c r="J10658" s="1"/>
      <c r="K10658" s="1"/>
      <c r="L10658" s="1"/>
      <c r="M10658" s="1">
        <v>15.521442</v>
      </c>
    </row>
    <row r="10659" spans="1:13" x14ac:dyDescent="0.25">
      <c r="A10659" t="s">
        <v>55</v>
      </c>
      <c r="B10659">
        <v>316</v>
      </c>
      <c r="C10659">
        <v>1976</v>
      </c>
      <c r="D10659">
        <v>0</v>
      </c>
      <c r="E10659">
        <v>0</v>
      </c>
      <c r="F10659" s="1"/>
      <c r="G10659" s="1"/>
      <c r="H10659" s="1"/>
      <c r="I10659" s="1"/>
      <c r="J10659" s="1"/>
      <c r="K10659" s="1"/>
      <c r="L10659" s="1"/>
      <c r="M10659" s="1">
        <v>7.8206496000000003</v>
      </c>
    </row>
    <row r="10660" spans="1:13" x14ac:dyDescent="0.25">
      <c r="A10660" t="s">
        <v>55</v>
      </c>
      <c r="B10660">
        <v>316</v>
      </c>
      <c r="C10660">
        <v>1977</v>
      </c>
      <c r="D10660">
        <v>0</v>
      </c>
      <c r="E10660">
        <v>0</v>
      </c>
      <c r="F10660" s="1"/>
      <c r="G10660" s="1"/>
      <c r="H10660" s="1"/>
      <c r="I10660" s="1"/>
      <c r="J10660" s="1"/>
      <c r="K10660" s="1"/>
      <c r="L10660" s="1"/>
      <c r="M10660" s="1">
        <v>3.6466218000000001</v>
      </c>
    </row>
    <row r="10661" spans="1:13" x14ac:dyDescent="0.25">
      <c r="A10661" t="s">
        <v>55</v>
      </c>
      <c r="B10661">
        <v>316</v>
      </c>
      <c r="C10661">
        <v>1978</v>
      </c>
      <c r="D10661">
        <v>0</v>
      </c>
      <c r="E10661">
        <v>0</v>
      </c>
      <c r="F10661" s="1"/>
      <c r="G10661" s="1"/>
      <c r="H10661" s="1"/>
      <c r="I10661" s="1"/>
      <c r="J10661" s="1"/>
      <c r="K10661" s="1"/>
      <c r="L10661" s="1"/>
      <c r="M10661" s="1">
        <v>4.8726786000000004</v>
      </c>
    </row>
    <row r="10662" spans="1:13" x14ac:dyDescent="0.25">
      <c r="A10662" t="s">
        <v>55</v>
      </c>
      <c r="B10662">
        <v>316</v>
      </c>
      <c r="C10662">
        <v>1979</v>
      </c>
      <c r="D10662">
        <v>0</v>
      </c>
      <c r="E10662">
        <v>0</v>
      </c>
      <c r="F10662" s="1"/>
      <c r="G10662" s="1"/>
      <c r="H10662" s="1"/>
      <c r="I10662" s="1"/>
      <c r="J10662" s="1"/>
      <c r="K10662" s="1"/>
      <c r="L10662" s="1"/>
      <c r="M10662" s="1">
        <v>7.9028532</v>
      </c>
    </row>
    <row r="10663" spans="1:13" x14ac:dyDescent="0.25">
      <c r="A10663" t="s">
        <v>55</v>
      </c>
      <c r="B10663">
        <v>316</v>
      </c>
      <c r="C10663">
        <v>1980</v>
      </c>
      <c r="D10663">
        <v>0</v>
      </c>
      <c r="E10663">
        <v>0</v>
      </c>
      <c r="F10663" s="1"/>
      <c r="G10663" s="1"/>
      <c r="H10663" s="1"/>
      <c r="I10663" s="1"/>
      <c r="J10663" s="1"/>
      <c r="K10663" s="1"/>
      <c r="L10663" s="1"/>
      <c r="M10663" s="1">
        <v>4.3710100000000001</v>
      </c>
    </row>
    <row r="10664" spans="1:13" x14ac:dyDescent="0.25">
      <c r="A10664" t="s">
        <v>55</v>
      </c>
      <c r="B10664">
        <v>316</v>
      </c>
      <c r="C10664">
        <v>1981</v>
      </c>
      <c r="D10664">
        <v>0</v>
      </c>
      <c r="E10664">
        <v>0</v>
      </c>
      <c r="F10664" s="1"/>
      <c r="G10664" s="1"/>
      <c r="H10664" s="1"/>
      <c r="I10664" s="1"/>
      <c r="J10664" s="1"/>
      <c r="K10664" s="1"/>
      <c r="L10664" s="1"/>
      <c r="M10664" s="1">
        <v>-1.8999952</v>
      </c>
    </row>
    <row r="10665" spans="1:13" x14ac:dyDescent="0.25">
      <c r="A10665" t="s">
        <v>55</v>
      </c>
      <c r="B10665">
        <v>316</v>
      </c>
      <c r="C10665">
        <v>1982</v>
      </c>
      <c r="D10665">
        <v>0</v>
      </c>
      <c r="E10665">
        <v>0</v>
      </c>
      <c r="F10665" s="1"/>
      <c r="G10665" s="1"/>
      <c r="H10665" s="1"/>
      <c r="I10665" s="1"/>
      <c r="J10665" s="1"/>
      <c r="K10665" s="1"/>
      <c r="L10665" s="1"/>
      <c r="M10665" s="1">
        <v>-4.9000081</v>
      </c>
    </row>
    <row r="10666" spans="1:13" x14ac:dyDescent="0.25">
      <c r="A10666" t="s">
        <v>55</v>
      </c>
      <c r="B10666">
        <v>316</v>
      </c>
      <c r="C10666">
        <v>1983</v>
      </c>
      <c r="D10666">
        <v>0</v>
      </c>
      <c r="E10666">
        <v>0</v>
      </c>
      <c r="F10666" s="1"/>
      <c r="G10666" s="1"/>
      <c r="H10666" s="1"/>
      <c r="I10666" s="1"/>
      <c r="J10666" s="1"/>
      <c r="K10666" s="1"/>
      <c r="L10666" s="1"/>
      <c r="M10666" s="1">
        <v>0.49999937999999999</v>
      </c>
    </row>
    <row r="10667" spans="1:13" x14ac:dyDescent="0.25">
      <c r="A10667" t="s">
        <v>55</v>
      </c>
      <c r="B10667">
        <v>316</v>
      </c>
      <c r="C10667">
        <v>1984</v>
      </c>
      <c r="D10667">
        <v>0</v>
      </c>
      <c r="E10667">
        <v>0</v>
      </c>
      <c r="F10667" s="1"/>
      <c r="G10667" s="1"/>
      <c r="H10667" s="1"/>
      <c r="I10667" s="1"/>
      <c r="J10667" s="1"/>
      <c r="K10667" s="1"/>
      <c r="L10667" s="1"/>
      <c r="M10667" s="1">
        <v>3.6000041999999999</v>
      </c>
    </row>
    <row r="10668" spans="1:13" x14ac:dyDescent="0.25">
      <c r="A10668" t="s">
        <v>55</v>
      </c>
      <c r="B10668">
        <v>316</v>
      </c>
      <c r="C10668">
        <v>1985</v>
      </c>
      <c r="D10668">
        <v>0</v>
      </c>
      <c r="E10668">
        <v>0</v>
      </c>
      <c r="F10668" s="1"/>
      <c r="G10668" s="1"/>
      <c r="H10668" s="1"/>
      <c r="I10668" s="1"/>
      <c r="J10668" s="1"/>
      <c r="K10668" s="1"/>
      <c r="L10668" s="1"/>
      <c r="M10668" s="1">
        <v>1.1000080999999999</v>
      </c>
    </row>
    <row r="10669" spans="1:13" x14ac:dyDescent="0.25">
      <c r="A10669" t="s">
        <v>55</v>
      </c>
      <c r="B10669">
        <v>316</v>
      </c>
      <c r="C10669">
        <v>1986</v>
      </c>
      <c r="D10669">
        <v>0</v>
      </c>
      <c r="E10669">
        <v>0</v>
      </c>
      <c r="F10669" s="1"/>
      <c r="G10669" s="1"/>
      <c r="H10669" s="1"/>
      <c r="I10669" s="1"/>
      <c r="J10669" s="1"/>
      <c r="K10669" s="1"/>
      <c r="L10669" s="1"/>
      <c r="M10669" s="1">
        <v>5.0999998</v>
      </c>
    </row>
    <row r="10670" spans="1:13" x14ac:dyDescent="0.25">
      <c r="A10670" t="s">
        <v>55</v>
      </c>
      <c r="B10670">
        <v>316</v>
      </c>
      <c r="C10670">
        <v>1987</v>
      </c>
      <c r="D10670">
        <v>0</v>
      </c>
      <c r="E10670">
        <v>0</v>
      </c>
      <c r="F10670" s="1"/>
      <c r="G10670" s="1"/>
      <c r="H10670" s="1"/>
      <c r="I10670" s="1"/>
      <c r="J10670" s="1"/>
      <c r="K10670" s="1"/>
      <c r="L10670" s="1"/>
      <c r="M10670" s="1">
        <v>2.5999968</v>
      </c>
    </row>
    <row r="10671" spans="1:13" x14ac:dyDescent="0.25">
      <c r="A10671" t="s">
        <v>55</v>
      </c>
      <c r="B10671">
        <v>316</v>
      </c>
      <c r="C10671">
        <v>1988</v>
      </c>
      <c r="D10671">
        <v>0</v>
      </c>
      <c r="E10671">
        <v>0</v>
      </c>
      <c r="F10671" s="1"/>
      <c r="G10671" s="1"/>
      <c r="H10671" s="1"/>
      <c r="I10671" s="1"/>
      <c r="J10671" s="1"/>
      <c r="K10671" s="1"/>
      <c r="L10671" s="1"/>
      <c r="M10671" s="1">
        <v>3.5000034000000002</v>
      </c>
    </row>
    <row r="10672" spans="1:13" x14ac:dyDescent="0.25">
      <c r="A10672" t="s">
        <v>55</v>
      </c>
      <c r="B10672">
        <v>316</v>
      </c>
      <c r="C10672">
        <v>1989</v>
      </c>
      <c r="D10672">
        <v>0</v>
      </c>
      <c r="E10672">
        <v>0</v>
      </c>
      <c r="F10672" s="1"/>
      <c r="G10672" s="1"/>
      <c r="H10672" s="1"/>
      <c r="I10672" s="1"/>
      <c r="J10672" s="1"/>
      <c r="K10672" s="1"/>
      <c r="L10672" s="1"/>
      <c r="M10672" s="1">
        <v>3.5999983000000002</v>
      </c>
    </row>
    <row r="10673" spans="1:13" x14ac:dyDescent="0.25">
      <c r="A10673" t="s">
        <v>55</v>
      </c>
      <c r="B10673">
        <v>316</v>
      </c>
      <c r="C10673">
        <v>1990</v>
      </c>
      <c r="D10673">
        <v>0</v>
      </c>
      <c r="E10673">
        <v>0</v>
      </c>
      <c r="F10673" s="1"/>
      <c r="G10673" s="1"/>
      <c r="H10673" s="1"/>
      <c r="I10673" s="1"/>
      <c r="J10673" s="1"/>
      <c r="K10673" s="1"/>
      <c r="L10673" s="1"/>
      <c r="M10673" s="1">
        <v>-3.2999952000000001</v>
      </c>
    </row>
    <row r="10674" spans="1:13" x14ac:dyDescent="0.25">
      <c r="A10674" t="s">
        <v>55</v>
      </c>
      <c r="B10674">
        <v>316</v>
      </c>
      <c r="C10674">
        <v>1991</v>
      </c>
      <c r="D10674">
        <v>0</v>
      </c>
      <c r="E10674">
        <v>0</v>
      </c>
      <c r="F10674" s="1"/>
      <c r="G10674" s="1"/>
      <c r="H10674" s="1"/>
      <c r="I10674" s="1"/>
      <c r="J10674" s="1"/>
      <c r="K10674" s="1"/>
      <c r="L10674" s="1"/>
      <c r="M10674" s="1">
        <v>-3.9000083999999999</v>
      </c>
    </row>
    <row r="10675" spans="1:13" x14ac:dyDescent="0.25">
      <c r="A10675" t="s">
        <v>55</v>
      </c>
      <c r="B10675">
        <v>316</v>
      </c>
      <c r="C10675">
        <v>1992</v>
      </c>
      <c r="D10675">
        <v>0</v>
      </c>
      <c r="E10675">
        <v>0</v>
      </c>
      <c r="F10675" s="1"/>
      <c r="G10675" s="1"/>
      <c r="H10675" s="1"/>
      <c r="I10675" s="1"/>
      <c r="J10675" s="1"/>
      <c r="K10675" s="1"/>
      <c r="L10675" s="1"/>
      <c r="M10675" s="1">
        <v>-5.7000168000000002</v>
      </c>
    </row>
    <row r="10676" spans="1:13" x14ac:dyDescent="0.25">
      <c r="A10676" t="s">
        <v>55</v>
      </c>
      <c r="B10676">
        <v>316</v>
      </c>
      <c r="C10676">
        <v>1993</v>
      </c>
      <c r="D10676">
        <v>0</v>
      </c>
      <c r="E10676">
        <v>0</v>
      </c>
      <c r="F10676" s="1"/>
      <c r="G10676" s="1"/>
      <c r="H10676" s="1"/>
      <c r="I10676" s="1"/>
      <c r="J10676" s="1"/>
      <c r="K10676" s="1"/>
      <c r="L10676" s="1"/>
      <c r="M10676" s="1">
        <v>0.80000062000000005</v>
      </c>
    </row>
    <row r="10677" spans="1:13" x14ac:dyDescent="0.25">
      <c r="A10677" t="s">
        <v>55</v>
      </c>
      <c r="B10677">
        <v>316</v>
      </c>
      <c r="C10677">
        <v>1994</v>
      </c>
      <c r="D10677">
        <v>0</v>
      </c>
      <c r="E10677">
        <v>0</v>
      </c>
      <c r="F10677" s="1">
        <v>24.143487087720501</v>
      </c>
      <c r="G10677" s="1">
        <v>17.311411896039001</v>
      </c>
      <c r="H10677" s="1">
        <v>1.1226345002512499</v>
      </c>
      <c r="I10677" s="1">
        <v>16.188777395787753</v>
      </c>
      <c r="J10677" s="1">
        <v>7.9547096919327487</v>
      </c>
      <c r="K10677" s="1">
        <v>55.929970251358803</v>
      </c>
      <c r="L10677" s="1"/>
      <c r="M10677" s="1">
        <v>2.0000000999999998</v>
      </c>
    </row>
    <row r="10678" spans="1:13" x14ac:dyDescent="0.25">
      <c r="A10678" t="s">
        <v>55</v>
      </c>
      <c r="B10678">
        <v>316</v>
      </c>
      <c r="C10678">
        <v>1995</v>
      </c>
      <c r="D10678">
        <v>0</v>
      </c>
      <c r="E10678">
        <v>0</v>
      </c>
      <c r="F10678" s="1">
        <v>25.7288035005434</v>
      </c>
      <c r="G10678" s="1">
        <v>19.279703068314902</v>
      </c>
      <c r="H10678" s="1">
        <v>1.27077609469327</v>
      </c>
      <c r="I10678" s="1">
        <v>18.00892697362163</v>
      </c>
      <c r="J10678" s="1">
        <v>7.7198765269217695</v>
      </c>
      <c r="K10678" s="1">
        <v>57.916326502365301</v>
      </c>
      <c r="L10678" s="1"/>
      <c r="M10678" s="1">
        <v>2.0232614</v>
      </c>
    </row>
    <row r="10679" spans="1:13" x14ac:dyDescent="0.25">
      <c r="A10679" t="s">
        <v>55</v>
      </c>
      <c r="B10679">
        <v>316</v>
      </c>
      <c r="C10679">
        <v>1996</v>
      </c>
      <c r="D10679">
        <v>0</v>
      </c>
      <c r="E10679">
        <v>0</v>
      </c>
      <c r="F10679" s="1">
        <v>25.2509232519484</v>
      </c>
      <c r="G10679" s="1">
        <v>21.3331935670804</v>
      </c>
      <c r="H10679" s="1">
        <v>1.1406051074713901</v>
      </c>
      <c r="I10679" s="1">
        <v>20.192588459609009</v>
      </c>
      <c r="J10679" s="1">
        <v>5.0583347923393909</v>
      </c>
      <c r="K10679" s="1">
        <v>58.539773649346401</v>
      </c>
      <c r="L10679" s="1"/>
      <c r="M10679" s="1">
        <v>3.9662747999999999</v>
      </c>
    </row>
    <row r="10680" spans="1:13" x14ac:dyDescent="0.25">
      <c r="A10680" t="s">
        <v>55</v>
      </c>
      <c r="B10680">
        <v>316</v>
      </c>
      <c r="C10680">
        <v>1997</v>
      </c>
      <c r="D10680">
        <v>0</v>
      </c>
      <c r="E10680">
        <v>0</v>
      </c>
      <c r="F10680" s="1">
        <v>27.870512309241001</v>
      </c>
      <c r="G10680" s="1">
        <v>22.065550517989301</v>
      </c>
      <c r="H10680" s="1">
        <v>0.83503541585257102</v>
      </c>
      <c r="I10680" s="1">
        <v>21.230515102136732</v>
      </c>
      <c r="J10680" s="1">
        <v>6.639997207104269</v>
      </c>
      <c r="K10680" s="1">
        <v>58.5386632499443</v>
      </c>
      <c r="L10680" s="1"/>
      <c r="M10680" s="1">
        <v>4.7401485000000001</v>
      </c>
    </row>
    <row r="10681" spans="1:13" x14ac:dyDescent="0.25">
      <c r="A10681" t="s">
        <v>55</v>
      </c>
      <c r="B10681">
        <v>316</v>
      </c>
      <c r="C10681">
        <v>1998</v>
      </c>
      <c r="D10681">
        <v>0</v>
      </c>
      <c r="E10681">
        <v>0</v>
      </c>
      <c r="F10681" s="1">
        <v>26.685037434011299</v>
      </c>
      <c r="G10681" s="1">
        <v>20.2593690154116</v>
      </c>
      <c r="H10681" s="1">
        <v>0.84758696770992004</v>
      </c>
      <c r="I10681" s="1">
        <v>19.411782047701681</v>
      </c>
      <c r="J10681" s="1">
        <v>7.2732553863096179</v>
      </c>
      <c r="K10681" s="1">
        <v>53.882428981960501</v>
      </c>
      <c r="L10681" s="1"/>
      <c r="M10681" s="1">
        <v>3.7404579999999998</v>
      </c>
    </row>
    <row r="10682" spans="1:13" x14ac:dyDescent="0.25">
      <c r="A10682" t="s">
        <v>55</v>
      </c>
      <c r="B10682">
        <v>316</v>
      </c>
      <c r="C10682">
        <v>1999</v>
      </c>
      <c r="D10682">
        <v>0</v>
      </c>
      <c r="E10682">
        <v>0</v>
      </c>
      <c r="F10682" s="1">
        <v>26.907963352323002</v>
      </c>
      <c r="G10682" s="1">
        <v>21.1203108273933</v>
      </c>
      <c r="H10682" s="1">
        <v>1.0196209246438701</v>
      </c>
      <c r="I10682" s="1">
        <v>20.10068990274943</v>
      </c>
      <c r="J10682" s="1">
        <v>6.8072734495735716</v>
      </c>
      <c r="K10682" s="1">
        <v>53.7711469594473</v>
      </c>
      <c r="L10682" s="1"/>
      <c r="M10682" s="1">
        <v>0.32586986000000001</v>
      </c>
    </row>
    <row r="10683" spans="1:13" x14ac:dyDescent="0.25">
      <c r="A10683" t="s">
        <v>55</v>
      </c>
      <c r="B10683">
        <v>316</v>
      </c>
      <c r="C10683">
        <v>2000</v>
      </c>
      <c r="D10683">
        <v>0</v>
      </c>
      <c r="E10683">
        <v>0</v>
      </c>
      <c r="F10683" s="1">
        <v>27.877018843194701</v>
      </c>
      <c r="G10683" s="1">
        <v>22.5256140332794</v>
      </c>
      <c r="H10683" s="1">
        <v>1.25896214130557</v>
      </c>
      <c r="I10683" s="1">
        <v>21.266651891973829</v>
      </c>
      <c r="J10683" s="1">
        <v>6.6103669512208718</v>
      </c>
      <c r="K10683" s="1">
        <v>61.300583426724302</v>
      </c>
      <c r="L10683" s="1"/>
      <c r="M10683" s="1">
        <v>4.4530595000000002</v>
      </c>
    </row>
    <row r="10684" spans="1:13" x14ac:dyDescent="0.25">
      <c r="A10684" t="s">
        <v>55</v>
      </c>
      <c r="B10684">
        <v>316</v>
      </c>
      <c r="C10684">
        <v>2001</v>
      </c>
      <c r="D10684">
        <v>0</v>
      </c>
      <c r="E10684">
        <v>0</v>
      </c>
      <c r="F10684" s="1">
        <v>28.065354511899901</v>
      </c>
      <c r="G10684" s="1">
        <v>23.682836445808299</v>
      </c>
      <c r="H10684" s="1">
        <v>1.34964069786579</v>
      </c>
      <c r="I10684" s="1">
        <v>22.333195747942508</v>
      </c>
      <c r="J10684" s="1">
        <v>5.7321587639573934</v>
      </c>
      <c r="K10684" s="1">
        <v>67.483632294115395</v>
      </c>
      <c r="L10684" s="1"/>
      <c r="M10684" s="1">
        <v>-2.3673388000000002</v>
      </c>
    </row>
    <row r="10685" spans="1:13" x14ac:dyDescent="0.25">
      <c r="A10685" t="s">
        <v>55</v>
      </c>
      <c r="B10685">
        <v>316</v>
      </c>
      <c r="C10685">
        <v>2002</v>
      </c>
      <c r="D10685">
        <v>0</v>
      </c>
      <c r="E10685">
        <v>0</v>
      </c>
      <c r="F10685" s="1">
        <v>27.6547572913023</v>
      </c>
      <c r="G10685" s="1">
        <v>33.328404359945502</v>
      </c>
      <c r="H10685" s="1">
        <v>4.2894725103836002</v>
      </c>
      <c r="I10685" s="1">
        <v>29.038931849561902</v>
      </c>
      <c r="J10685" s="1">
        <v>-1.3841745582596019</v>
      </c>
      <c r="K10685" s="1">
        <v>70.966746133788405</v>
      </c>
      <c r="L10685" s="1"/>
      <c r="M10685" s="1">
        <v>0.79112298000000003</v>
      </c>
    </row>
    <row r="10686" spans="1:13" x14ac:dyDescent="0.25">
      <c r="A10686" t="s">
        <v>55</v>
      </c>
      <c r="B10686">
        <v>316</v>
      </c>
      <c r="C10686">
        <v>2003</v>
      </c>
      <c r="D10686">
        <v>0</v>
      </c>
      <c r="E10686">
        <v>0</v>
      </c>
      <c r="F10686" s="1">
        <v>28.4924302764407</v>
      </c>
      <c r="G10686" s="1">
        <v>31.773557596773799</v>
      </c>
      <c r="H10686" s="1">
        <v>4.2204718322388901</v>
      </c>
      <c r="I10686" s="1">
        <v>27.553085764534909</v>
      </c>
      <c r="J10686" s="1">
        <v>0.93934451190579082</v>
      </c>
      <c r="K10686" s="1">
        <v>70.859978052013403</v>
      </c>
      <c r="L10686" s="1"/>
      <c r="M10686" s="1">
        <v>2.1712538000000001</v>
      </c>
    </row>
    <row r="10687" spans="1:13" x14ac:dyDescent="0.25">
      <c r="A10687" t="s">
        <v>55</v>
      </c>
      <c r="B10687">
        <v>316</v>
      </c>
      <c r="C10687">
        <v>2004</v>
      </c>
      <c r="D10687">
        <v>0</v>
      </c>
      <c r="E10687">
        <v>0</v>
      </c>
      <c r="F10687" s="1">
        <v>27.107702764086099</v>
      </c>
      <c r="G10687" s="1">
        <v>30.2614215523482</v>
      </c>
      <c r="H10687" s="1">
        <v>3.7218189087481801</v>
      </c>
      <c r="I10687" s="1">
        <v>26.53960264360002</v>
      </c>
      <c r="J10687" s="1">
        <v>0.56810012048607916</v>
      </c>
      <c r="K10687" s="1">
        <v>70.527801701813601</v>
      </c>
      <c r="L10687" s="1"/>
      <c r="M10687" s="1">
        <v>1.4067643999999999</v>
      </c>
    </row>
    <row r="10688" spans="1:13" x14ac:dyDescent="0.25">
      <c r="A10688" t="s">
        <v>55</v>
      </c>
      <c r="B10688">
        <v>316</v>
      </c>
      <c r="C10688">
        <v>2005</v>
      </c>
      <c r="D10688">
        <v>0</v>
      </c>
      <c r="E10688">
        <v>0</v>
      </c>
      <c r="F10688" s="1">
        <v>27.578051905524699</v>
      </c>
      <c r="G10688" s="1">
        <v>30.833093862808301</v>
      </c>
      <c r="H10688" s="1">
        <v>3.8125738171426602</v>
      </c>
      <c r="I10688" s="1">
        <v>27.020520045665641</v>
      </c>
      <c r="J10688" s="1">
        <v>0.55753185985905773</v>
      </c>
      <c r="K10688" s="1">
        <v>73.306205587320605</v>
      </c>
      <c r="L10688" s="1"/>
      <c r="M10688" s="1">
        <v>3.9649744</v>
      </c>
    </row>
    <row r="10689" spans="1:13" x14ac:dyDescent="0.25">
      <c r="A10689" t="s">
        <v>55</v>
      </c>
      <c r="B10689">
        <v>316</v>
      </c>
      <c r="C10689">
        <v>2006</v>
      </c>
      <c r="D10689">
        <v>0</v>
      </c>
      <c r="E10689">
        <v>0</v>
      </c>
      <c r="F10689" s="1">
        <v>25.817324479766398</v>
      </c>
      <c r="G10689" s="1">
        <v>29.517861523055899</v>
      </c>
      <c r="H10689" s="1">
        <v>3.8078879856403698</v>
      </c>
      <c r="I10689" s="1">
        <v>25.709973537415529</v>
      </c>
      <c r="J10689" s="1">
        <v>0.10735094235086962</v>
      </c>
      <c r="K10689" s="1">
        <v>75.768429313702995</v>
      </c>
      <c r="L10689" s="1"/>
      <c r="M10689" s="1">
        <v>5.6685908999999999</v>
      </c>
    </row>
    <row r="10690" spans="1:13" x14ac:dyDescent="0.25">
      <c r="A10690" t="s">
        <v>55</v>
      </c>
      <c r="B10690">
        <v>316</v>
      </c>
      <c r="C10690">
        <v>2007</v>
      </c>
      <c r="D10690">
        <v>0</v>
      </c>
      <c r="E10690">
        <v>0</v>
      </c>
      <c r="F10690" s="1">
        <v>26.2839003666198</v>
      </c>
      <c r="G10690" s="1">
        <v>31.1460390972486</v>
      </c>
      <c r="H10690" s="1">
        <v>3.6445037605778499</v>
      </c>
      <c r="I10690" s="1">
        <v>27.501535336670749</v>
      </c>
      <c r="J10690" s="1">
        <v>-1.2176349700509483</v>
      </c>
      <c r="K10690" s="1">
        <v>77.4399470303334</v>
      </c>
      <c r="L10690" s="1"/>
      <c r="M10690" s="1">
        <v>2.2019120999999999</v>
      </c>
    </row>
    <row r="10691" spans="1:13" x14ac:dyDescent="0.25">
      <c r="A10691" t="s">
        <v>55</v>
      </c>
      <c r="B10691">
        <v>316</v>
      </c>
      <c r="C10691">
        <v>2008</v>
      </c>
      <c r="D10691">
        <v>0</v>
      </c>
      <c r="E10691">
        <v>0</v>
      </c>
      <c r="F10691" s="1">
        <v>27.601817167450399</v>
      </c>
      <c r="G10691" s="1">
        <v>32.311575144124802</v>
      </c>
      <c r="H10691" s="1">
        <v>4.2124279376212099</v>
      </c>
      <c r="I10691" s="1">
        <v>28.099147206503591</v>
      </c>
      <c r="J10691" s="1">
        <v>-0.49733003905319251</v>
      </c>
      <c r="K10691" s="1">
        <v>83.382772243375499</v>
      </c>
      <c r="L10691" s="1"/>
      <c r="M10691" s="1">
        <v>0.69766448000000003</v>
      </c>
    </row>
    <row r="10692" spans="1:13" x14ac:dyDescent="0.25">
      <c r="A10692" t="s">
        <v>55</v>
      </c>
      <c r="B10692">
        <v>316</v>
      </c>
      <c r="C10692">
        <v>2009</v>
      </c>
      <c r="D10692">
        <v>0</v>
      </c>
      <c r="E10692">
        <v>0</v>
      </c>
      <c r="F10692" s="1">
        <v>25.9241698230034</v>
      </c>
      <c r="G10692" s="1">
        <v>33.3364943185938</v>
      </c>
      <c r="H10692" s="1">
        <v>4.8619672112858296</v>
      </c>
      <c r="I10692" s="1">
        <v>28.474527107307971</v>
      </c>
      <c r="J10692" s="1">
        <v>-2.550357284304571</v>
      </c>
      <c r="K10692" s="1">
        <v>100.012521034294</v>
      </c>
      <c r="L10692" s="1"/>
      <c r="M10692" s="1">
        <v>-5.0758153999999998</v>
      </c>
    </row>
    <row r="10693" spans="1:13" x14ac:dyDescent="0.25">
      <c r="A10693" t="s">
        <v>55</v>
      </c>
      <c r="B10693">
        <v>316</v>
      </c>
      <c r="C10693">
        <v>2010</v>
      </c>
      <c r="D10693">
        <v>0</v>
      </c>
      <c r="E10693">
        <v>0</v>
      </c>
      <c r="F10693" s="1">
        <v>24.9765036950166</v>
      </c>
      <c r="G10693" s="1">
        <v>33.479278040065701</v>
      </c>
      <c r="H10693" s="1">
        <v>5.5588174850870402</v>
      </c>
      <c r="I10693" s="1">
        <v>27.920460554978661</v>
      </c>
      <c r="J10693" s="1">
        <v>-2.9439568599620607</v>
      </c>
      <c r="K10693" s="1">
        <v>108.157424983109</v>
      </c>
      <c r="L10693" s="1"/>
      <c r="M10693" s="1">
        <v>-2.2877255000000001</v>
      </c>
    </row>
    <row r="10694" spans="1:13" x14ac:dyDescent="0.25">
      <c r="A10694" t="s">
        <v>55</v>
      </c>
      <c r="B10694">
        <v>316</v>
      </c>
      <c r="C10694">
        <v>2011</v>
      </c>
      <c r="D10694">
        <v>0</v>
      </c>
      <c r="E10694">
        <v>0</v>
      </c>
      <c r="F10694" s="1">
        <v>27.448448060613899</v>
      </c>
      <c r="G10694" s="1">
        <v>31.586734254595498</v>
      </c>
      <c r="H10694" s="1">
        <v>5.6762344483189198</v>
      </c>
      <c r="I10694" s="1">
        <v>25.910499806276579</v>
      </c>
      <c r="J10694" s="1">
        <v>1.5379482543373193</v>
      </c>
      <c r="K10694" s="1">
        <v>112.637436863158</v>
      </c>
      <c r="L10694" s="1"/>
      <c r="M10694" s="1">
        <v>-0.67281716000000003</v>
      </c>
    </row>
    <row r="10695" spans="1:13" x14ac:dyDescent="0.25">
      <c r="A10695" t="s">
        <v>55</v>
      </c>
      <c r="B10695">
        <v>316</v>
      </c>
      <c r="C10695">
        <v>2012</v>
      </c>
      <c r="D10695">
        <v>0</v>
      </c>
      <c r="E10695">
        <v>0</v>
      </c>
      <c r="F10695" s="1">
        <v>26.554568270786799</v>
      </c>
      <c r="G10695" s="1">
        <v>34.555627298048599</v>
      </c>
      <c r="H10695" s="1">
        <v>6.1477613190292502</v>
      </c>
      <c r="I10695" s="1">
        <v>28.407865979019348</v>
      </c>
      <c r="J10695" s="1">
        <v>-1.8532977082325495</v>
      </c>
      <c r="K10695" s="1">
        <v>123.671870540189</v>
      </c>
      <c r="L10695" s="1"/>
      <c r="M10695" s="1">
        <v>-0.44964700000000002</v>
      </c>
    </row>
    <row r="10696" spans="1:13" x14ac:dyDescent="0.25">
      <c r="A10696" t="s">
        <v>55</v>
      </c>
      <c r="B10696">
        <v>316</v>
      </c>
      <c r="C10696">
        <v>2013</v>
      </c>
      <c r="D10696">
        <v>0</v>
      </c>
      <c r="E10696">
        <v>0</v>
      </c>
      <c r="F10696" s="1">
        <v>24.929384187397499</v>
      </c>
      <c r="G10696" s="1">
        <v>35.169590081214899</v>
      </c>
      <c r="H10696" s="1">
        <v>6.5003711001116002</v>
      </c>
      <c r="I10696" s="1">
        <v>28.669218981103299</v>
      </c>
      <c r="J10696" s="1">
        <v>-3.7398347937057999</v>
      </c>
      <c r="K10696" s="1">
        <v>135.16128648816101</v>
      </c>
      <c r="L10696" s="1"/>
      <c r="M10696" s="1">
        <v>-1.4114007</v>
      </c>
    </row>
    <row r="10697" spans="1:13" x14ac:dyDescent="0.25">
      <c r="A10697" t="s">
        <v>55</v>
      </c>
      <c r="B10697">
        <v>316</v>
      </c>
      <c r="C10697">
        <v>2014</v>
      </c>
      <c r="D10697">
        <v>0</v>
      </c>
      <c r="E10697">
        <v>0</v>
      </c>
      <c r="F10697" s="1">
        <v>25.5908577503156</v>
      </c>
      <c r="G10697" s="1">
        <v>33.084313334662099</v>
      </c>
      <c r="H10697" s="1">
        <v>6.9491728124377197</v>
      </c>
      <c r="I10697" s="1">
        <v>26.135140522224379</v>
      </c>
      <c r="J10697" s="1">
        <v>-0.54428277190877949</v>
      </c>
      <c r="K10697" s="1">
        <v>139.179654608356</v>
      </c>
      <c r="L10697" s="1"/>
      <c r="M10697" s="1">
        <v>-0.12640488999999999</v>
      </c>
    </row>
    <row r="10698" spans="1:13" x14ac:dyDescent="0.25">
      <c r="A10698" t="s">
        <v>55</v>
      </c>
      <c r="B10698">
        <v>316</v>
      </c>
      <c r="C10698">
        <v>2015</v>
      </c>
      <c r="D10698">
        <v>0</v>
      </c>
      <c r="E10698">
        <v>0</v>
      </c>
      <c r="F10698" s="1">
        <v>25.867448137255401</v>
      </c>
      <c r="G10698" s="1">
        <v>34.9540219604459</v>
      </c>
      <c r="H10698" s="1">
        <v>7.0767773808458898</v>
      </c>
      <c r="I10698" s="1">
        <v>27.87724457960001</v>
      </c>
      <c r="J10698" s="1">
        <v>-2.0097964423446086</v>
      </c>
      <c r="K10698" s="1">
        <v>146.77477950132001</v>
      </c>
      <c r="L10698" s="1"/>
      <c r="M10698" s="1">
        <v>2.4464809999999999</v>
      </c>
    </row>
    <row r="10699" spans="1:13" x14ac:dyDescent="0.25">
      <c r="A10699" t="s">
        <v>55</v>
      </c>
      <c r="B10699">
        <v>316</v>
      </c>
      <c r="C10699">
        <v>2016</v>
      </c>
      <c r="D10699">
        <v>0</v>
      </c>
      <c r="E10699">
        <v>0</v>
      </c>
      <c r="F10699" s="1">
        <v>28.275154004106799</v>
      </c>
      <c r="G10699" s="1">
        <v>33.6190965092403</v>
      </c>
      <c r="H10699" s="1">
        <v>7.5780287474332697</v>
      </c>
      <c r="I10699" s="1">
        <v>26.041067761807032</v>
      </c>
      <c r="J10699" s="1">
        <v>2.2340862422997674</v>
      </c>
      <c r="K10699" s="1">
        <v>149.36291765801801</v>
      </c>
      <c r="L10699" s="1"/>
      <c r="M10699" s="1">
        <v>2.4853337</v>
      </c>
    </row>
    <row r="10700" spans="1:13" x14ac:dyDescent="0.25">
      <c r="A10700" t="s">
        <v>55</v>
      </c>
      <c r="B10700">
        <v>316</v>
      </c>
      <c r="C10700">
        <v>2017</v>
      </c>
      <c r="D10700">
        <v>0</v>
      </c>
      <c r="E10700">
        <v>0</v>
      </c>
      <c r="F10700" s="1">
        <v>28.583362022941699</v>
      </c>
      <c r="G10700" s="1">
        <v>32.8637921528493</v>
      </c>
      <c r="H10700" s="1">
        <v>7.6091032729414696</v>
      </c>
      <c r="I10700" s="1">
        <v>25.254688879907832</v>
      </c>
      <c r="J10700" s="1">
        <v>3.3286731430338676</v>
      </c>
      <c r="K10700" s="1">
        <v>158.098280968561</v>
      </c>
      <c r="L10700" s="1"/>
      <c r="M10700" s="1">
        <v>0.47752176000000002</v>
      </c>
    </row>
    <row r="10701" spans="1:13" x14ac:dyDescent="0.25">
      <c r="A10701" t="s">
        <v>55</v>
      </c>
      <c r="B10701">
        <v>316</v>
      </c>
      <c r="C10701">
        <v>2018</v>
      </c>
      <c r="D10701">
        <v>0</v>
      </c>
      <c r="E10701">
        <v>0</v>
      </c>
      <c r="F10701" s="1">
        <v>29.0409788693485</v>
      </c>
      <c r="G10701" s="1">
        <v>29.3378408687452</v>
      </c>
      <c r="H10701" s="1">
        <v>3.73358293425217</v>
      </c>
      <c r="I10701" s="1">
        <v>25.604257934493031</v>
      </c>
      <c r="J10701" s="1">
        <v>3.4367209348554688</v>
      </c>
      <c r="K10701" s="1">
        <v>125.63514429273199</v>
      </c>
      <c r="L10701" s="1"/>
      <c r="M10701" s="1">
        <v>-0.58301013999999995</v>
      </c>
    </row>
    <row r="10702" spans="1:13" x14ac:dyDescent="0.25">
      <c r="A10702" t="s">
        <v>55</v>
      </c>
      <c r="B10702">
        <v>316</v>
      </c>
      <c r="C10702">
        <v>2019</v>
      </c>
      <c r="D10702">
        <v>0</v>
      </c>
      <c r="E10702">
        <v>0</v>
      </c>
      <c r="F10702" s="1">
        <v>29.624102201599499</v>
      </c>
      <c r="G10702" s="1">
        <v>26.014844691695099</v>
      </c>
      <c r="H10702" s="1">
        <v>2.3436247501873302</v>
      </c>
      <c r="I10702" s="1">
        <v>23.671219941507768</v>
      </c>
      <c r="J10702" s="1">
        <v>5.9528822600917302</v>
      </c>
      <c r="K10702" s="1">
        <v>118.955923461808</v>
      </c>
      <c r="L10702" s="1"/>
      <c r="M10702" s="1">
        <v>-0.52257684000000004</v>
      </c>
    </row>
    <row r="10703" spans="1:13" x14ac:dyDescent="0.25">
      <c r="A10703" t="s">
        <v>55</v>
      </c>
      <c r="B10703">
        <v>316</v>
      </c>
      <c r="C10703">
        <v>2020</v>
      </c>
      <c r="D10703">
        <v>0</v>
      </c>
      <c r="E10703">
        <v>0</v>
      </c>
      <c r="F10703" s="1">
        <v>30.288833652137299</v>
      </c>
      <c r="G10703" s="1">
        <v>35.104526456496103</v>
      </c>
      <c r="H10703" s="1">
        <v>3.8405805740659802</v>
      </c>
      <c r="I10703" s="1">
        <v>31.263945882430122</v>
      </c>
      <c r="J10703" s="1">
        <v>-0.97511223029282235</v>
      </c>
      <c r="K10703" s="1">
        <v>148.757704930361</v>
      </c>
      <c r="L10703" s="1"/>
      <c r="M10703" s="1">
        <v>-13.310824999999999</v>
      </c>
    </row>
    <row r="10704" spans="1:13" x14ac:dyDescent="0.25">
      <c r="A10704" t="s">
        <v>55</v>
      </c>
      <c r="B10704">
        <v>316</v>
      </c>
      <c r="C10704">
        <v>2021</v>
      </c>
      <c r="D10704">
        <v>0</v>
      </c>
      <c r="E10704">
        <v>0</v>
      </c>
      <c r="F10704" s="1">
        <v>28.925398094293499</v>
      </c>
      <c r="G10704" s="1">
        <v>33.753259471142101</v>
      </c>
      <c r="H10704" s="1">
        <v>3.9241943864756701</v>
      </c>
      <c r="I10704" s="1">
        <v>29.829065084666432</v>
      </c>
      <c r="J10704" s="1">
        <v>-0.9036669903729333</v>
      </c>
      <c r="K10704" s="1">
        <v>135.102851735272</v>
      </c>
      <c r="L10704" s="1"/>
      <c r="M10704" s="1">
        <v>-0.18898385000000001</v>
      </c>
    </row>
    <row r="10705" spans="1:13" x14ac:dyDescent="0.25">
      <c r="A10705" t="s">
        <v>55</v>
      </c>
      <c r="B10705">
        <v>316</v>
      </c>
      <c r="C10705">
        <v>2022</v>
      </c>
      <c r="D10705">
        <v>0</v>
      </c>
      <c r="E10705">
        <v>0</v>
      </c>
      <c r="F10705" s="1">
        <v>29.667014739232101</v>
      </c>
      <c r="G10705" s="1">
        <v>31.717840030464799</v>
      </c>
      <c r="H10705" s="1">
        <v>4.5987750536692698</v>
      </c>
      <c r="I10705" s="1">
        <v>27.119064976795528</v>
      </c>
      <c r="J10705" s="1">
        <v>2.5479497624365735</v>
      </c>
      <c r="K10705" s="1">
        <v>122.51366421598701</v>
      </c>
      <c r="L10705" s="1"/>
      <c r="M10705" s="1">
        <v>9.8000000000000007</v>
      </c>
    </row>
    <row r="10706" spans="1:13" x14ac:dyDescent="0.25">
      <c r="A10706" t="s">
        <v>56</v>
      </c>
      <c r="B10706">
        <v>321</v>
      </c>
      <c r="C10706">
        <v>1800</v>
      </c>
      <c r="D10706">
        <v>0</v>
      </c>
      <c r="E10706">
        <v>0</v>
      </c>
      <c r="F10706" s="1"/>
      <c r="G10706" s="1"/>
      <c r="H10706" s="1"/>
      <c r="I10706" s="1"/>
      <c r="J10706" s="1"/>
      <c r="K10706" s="1"/>
      <c r="L10706" s="1"/>
      <c r="M10706" s="1"/>
    </row>
    <row r="10707" spans="1:13" x14ac:dyDescent="0.25">
      <c r="A10707" t="s">
        <v>56</v>
      </c>
      <c r="B10707">
        <v>321</v>
      </c>
      <c r="C10707">
        <v>1801</v>
      </c>
      <c r="D10707">
        <v>0</v>
      </c>
      <c r="E10707">
        <v>0</v>
      </c>
      <c r="F10707" s="1"/>
      <c r="G10707" s="1"/>
      <c r="H10707" s="1"/>
      <c r="I10707" s="1"/>
      <c r="J10707" s="1"/>
      <c r="K10707" s="1"/>
      <c r="L10707" s="1"/>
      <c r="M10707" s="1"/>
    </row>
    <row r="10708" spans="1:13" x14ac:dyDescent="0.25">
      <c r="A10708" t="s">
        <v>56</v>
      </c>
      <c r="B10708">
        <v>321</v>
      </c>
      <c r="C10708">
        <v>1802</v>
      </c>
      <c r="D10708">
        <v>0</v>
      </c>
      <c r="E10708">
        <v>0</v>
      </c>
      <c r="F10708" s="1"/>
      <c r="G10708" s="1"/>
      <c r="H10708" s="1"/>
      <c r="I10708" s="1"/>
      <c r="J10708" s="1"/>
      <c r="K10708" s="1"/>
      <c r="L10708" s="1"/>
      <c r="M10708" s="1"/>
    </row>
    <row r="10709" spans="1:13" x14ac:dyDescent="0.25">
      <c r="A10709" t="s">
        <v>56</v>
      </c>
      <c r="B10709">
        <v>321</v>
      </c>
      <c r="C10709">
        <v>1803</v>
      </c>
      <c r="D10709">
        <v>0</v>
      </c>
      <c r="E10709">
        <v>0</v>
      </c>
      <c r="F10709" s="1"/>
      <c r="G10709" s="1"/>
      <c r="H10709" s="1"/>
      <c r="I10709" s="1"/>
      <c r="J10709" s="1"/>
      <c r="K10709" s="1"/>
      <c r="L10709" s="1"/>
      <c r="M10709" s="1"/>
    </row>
    <row r="10710" spans="1:13" x14ac:dyDescent="0.25">
      <c r="A10710" t="s">
        <v>56</v>
      </c>
      <c r="B10710">
        <v>321</v>
      </c>
      <c r="C10710">
        <v>1804</v>
      </c>
      <c r="D10710">
        <v>0</v>
      </c>
      <c r="E10710">
        <v>0</v>
      </c>
      <c r="F10710" s="1"/>
      <c r="G10710" s="1"/>
      <c r="H10710" s="1"/>
      <c r="I10710" s="1"/>
      <c r="J10710" s="1"/>
      <c r="K10710" s="1"/>
      <c r="L10710" s="1"/>
      <c r="M10710" s="1"/>
    </row>
    <row r="10711" spans="1:13" x14ac:dyDescent="0.25">
      <c r="A10711" t="s">
        <v>56</v>
      </c>
      <c r="B10711">
        <v>321</v>
      </c>
      <c r="C10711">
        <v>1805</v>
      </c>
      <c r="D10711">
        <v>0</v>
      </c>
      <c r="E10711">
        <v>0</v>
      </c>
      <c r="F10711" s="1"/>
      <c r="G10711" s="1"/>
      <c r="H10711" s="1"/>
      <c r="I10711" s="1"/>
      <c r="J10711" s="1"/>
      <c r="K10711" s="1"/>
      <c r="L10711" s="1"/>
      <c r="M10711" s="1"/>
    </row>
    <row r="10712" spans="1:13" x14ac:dyDescent="0.25">
      <c r="A10712" t="s">
        <v>56</v>
      </c>
      <c r="B10712">
        <v>321</v>
      </c>
      <c r="C10712">
        <v>1806</v>
      </c>
      <c r="D10712">
        <v>0</v>
      </c>
      <c r="E10712">
        <v>0</v>
      </c>
      <c r="F10712" s="1"/>
      <c r="G10712" s="1"/>
      <c r="H10712" s="1"/>
      <c r="I10712" s="1"/>
      <c r="J10712" s="1"/>
      <c r="K10712" s="1"/>
      <c r="L10712" s="1"/>
      <c r="M10712" s="1"/>
    </row>
    <row r="10713" spans="1:13" x14ac:dyDescent="0.25">
      <c r="A10713" t="s">
        <v>56</v>
      </c>
      <c r="B10713">
        <v>321</v>
      </c>
      <c r="C10713">
        <v>1807</v>
      </c>
      <c r="D10713">
        <v>0</v>
      </c>
      <c r="E10713">
        <v>0</v>
      </c>
      <c r="F10713" s="1"/>
      <c r="G10713" s="1"/>
      <c r="H10713" s="1"/>
      <c r="I10713" s="1"/>
      <c r="J10713" s="1"/>
      <c r="K10713" s="1"/>
      <c r="L10713" s="1"/>
      <c r="M10713" s="1"/>
    </row>
    <row r="10714" spans="1:13" x14ac:dyDescent="0.25">
      <c r="A10714" t="s">
        <v>56</v>
      </c>
      <c r="B10714">
        <v>321</v>
      </c>
      <c r="C10714">
        <v>1808</v>
      </c>
      <c r="D10714">
        <v>0</v>
      </c>
      <c r="E10714">
        <v>0</v>
      </c>
      <c r="F10714" s="1"/>
      <c r="G10714" s="1"/>
      <c r="H10714" s="1"/>
      <c r="I10714" s="1"/>
      <c r="J10714" s="1"/>
      <c r="K10714" s="1"/>
      <c r="L10714" s="1"/>
      <c r="M10714" s="1"/>
    </row>
    <row r="10715" spans="1:13" x14ac:dyDescent="0.25">
      <c r="A10715" t="s">
        <v>56</v>
      </c>
      <c r="B10715">
        <v>321</v>
      </c>
      <c r="C10715">
        <v>1809</v>
      </c>
      <c r="D10715">
        <v>0</v>
      </c>
      <c r="E10715">
        <v>0</v>
      </c>
      <c r="F10715" s="1"/>
      <c r="G10715" s="1"/>
      <c r="H10715" s="1"/>
      <c r="I10715" s="1"/>
      <c r="J10715" s="1"/>
      <c r="K10715" s="1"/>
      <c r="L10715" s="1"/>
      <c r="M10715" s="1"/>
    </row>
    <row r="10716" spans="1:13" x14ac:dyDescent="0.25">
      <c r="A10716" t="s">
        <v>56</v>
      </c>
      <c r="B10716">
        <v>321</v>
      </c>
      <c r="C10716">
        <v>1810</v>
      </c>
      <c r="D10716">
        <v>0</v>
      </c>
      <c r="E10716">
        <v>0</v>
      </c>
      <c r="F10716" s="1"/>
      <c r="G10716" s="1"/>
      <c r="H10716" s="1"/>
      <c r="I10716" s="1"/>
      <c r="J10716" s="1"/>
      <c r="K10716" s="1"/>
      <c r="L10716" s="1"/>
      <c r="M10716" s="1"/>
    </row>
    <row r="10717" spans="1:13" x14ac:dyDescent="0.25">
      <c r="A10717" t="s">
        <v>56</v>
      </c>
      <c r="B10717">
        <v>321</v>
      </c>
      <c r="C10717">
        <v>1811</v>
      </c>
      <c r="D10717">
        <v>0</v>
      </c>
      <c r="E10717">
        <v>0</v>
      </c>
      <c r="F10717" s="1"/>
      <c r="G10717" s="1"/>
      <c r="H10717" s="1"/>
      <c r="I10717" s="1"/>
      <c r="J10717" s="1"/>
      <c r="K10717" s="1"/>
      <c r="L10717" s="1"/>
      <c r="M10717" s="1"/>
    </row>
    <row r="10718" spans="1:13" x14ac:dyDescent="0.25">
      <c r="A10718" t="s">
        <v>56</v>
      </c>
      <c r="B10718">
        <v>321</v>
      </c>
      <c r="C10718">
        <v>1812</v>
      </c>
      <c r="D10718">
        <v>0</v>
      </c>
      <c r="E10718">
        <v>0</v>
      </c>
      <c r="F10718" s="1"/>
      <c r="G10718" s="1"/>
      <c r="H10718" s="1"/>
      <c r="I10718" s="1"/>
      <c r="J10718" s="1"/>
      <c r="K10718" s="1"/>
      <c r="L10718" s="1"/>
      <c r="M10718" s="1"/>
    </row>
    <row r="10719" spans="1:13" x14ac:dyDescent="0.25">
      <c r="A10719" t="s">
        <v>56</v>
      </c>
      <c r="B10719">
        <v>321</v>
      </c>
      <c r="C10719">
        <v>1813</v>
      </c>
      <c r="D10719">
        <v>0</v>
      </c>
      <c r="E10719">
        <v>0</v>
      </c>
      <c r="F10719" s="1"/>
      <c r="G10719" s="1"/>
      <c r="H10719" s="1"/>
      <c r="I10719" s="1"/>
      <c r="J10719" s="1"/>
      <c r="K10719" s="1"/>
      <c r="L10719" s="1"/>
      <c r="M10719" s="1"/>
    </row>
    <row r="10720" spans="1:13" x14ac:dyDescent="0.25">
      <c r="A10720" t="s">
        <v>56</v>
      </c>
      <c r="B10720">
        <v>321</v>
      </c>
      <c r="C10720">
        <v>1814</v>
      </c>
      <c r="D10720">
        <v>0</v>
      </c>
      <c r="E10720">
        <v>0</v>
      </c>
      <c r="F10720" s="1"/>
      <c r="G10720" s="1"/>
      <c r="H10720" s="1"/>
      <c r="I10720" s="1"/>
      <c r="J10720" s="1"/>
      <c r="K10720" s="1"/>
      <c r="L10720" s="1"/>
      <c r="M10720" s="1"/>
    </row>
    <row r="10721" spans="1:13" x14ac:dyDescent="0.25">
      <c r="A10721" t="s">
        <v>56</v>
      </c>
      <c r="B10721">
        <v>321</v>
      </c>
      <c r="C10721">
        <v>1815</v>
      </c>
      <c r="D10721">
        <v>0</v>
      </c>
      <c r="E10721">
        <v>0</v>
      </c>
      <c r="F10721" s="1"/>
      <c r="G10721" s="1"/>
      <c r="H10721" s="1"/>
      <c r="I10721" s="1"/>
      <c r="J10721" s="1"/>
      <c r="K10721" s="1"/>
      <c r="L10721" s="1"/>
      <c r="M10721" s="1"/>
    </row>
    <row r="10722" spans="1:13" x14ac:dyDescent="0.25">
      <c r="A10722" t="s">
        <v>56</v>
      </c>
      <c r="B10722">
        <v>321</v>
      </c>
      <c r="C10722">
        <v>1816</v>
      </c>
      <c r="D10722">
        <v>0</v>
      </c>
      <c r="E10722">
        <v>0</v>
      </c>
      <c r="F10722" s="1"/>
      <c r="G10722" s="1"/>
      <c r="H10722" s="1"/>
      <c r="I10722" s="1"/>
      <c r="J10722" s="1"/>
      <c r="K10722" s="1"/>
      <c r="L10722" s="1"/>
      <c r="M10722" s="1"/>
    </row>
    <row r="10723" spans="1:13" x14ac:dyDescent="0.25">
      <c r="A10723" t="s">
        <v>56</v>
      </c>
      <c r="B10723">
        <v>321</v>
      </c>
      <c r="C10723">
        <v>1817</v>
      </c>
      <c r="D10723">
        <v>0</v>
      </c>
      <c r="E10723">
        <v>0</v>
      </c>
      <c r="F10723" s="1"/>
      <c r="G10723" s="1"/>
      <c r="H10723" s="1"/>
      <c r="I10723" s="1"/>
      <c r="J10723" s="1"/>
      <c r="K10723" s="1"/>
      <c r="L10723" s="1"/>
      <c r="M10723" s="1"/>
    </row>
    <row r="10724" spans="1:13" x14ac:dyDescent="0.25">
      <c r="A10724" t="s">
        <v>56</v>
      </c>
      <c r="B10724">
        <v>321</v>
      </c>
      <c r="C10724">
        <v>1818</v>
      </c>
      <c r="D10724">
        <v>0</v>
      </c>
      <c r="E10724">
        <v>0</v>
      </c>
      <c r="F10724" s="1"/>
      <c r="G10724" s="1"/>
      <c r="H10724" s="1"/>
      <c r="I10724" s="1"/>
      <c r="J10724" s="1"/>
      <c r="K10724" s="1"/>
      <c r="L10724" s="1"/>
      <c r="M10724" s="1"/>
    </row>
    <row r="10725" spans="1:13" x14ac:dyDescent="0.25">
      <c r="A10725" t="s">
        <v>56</v>
      </c>
      <c r="B10725">
        <v>321</v>
      </c>
      <c r="C10725">
        <v>1819</v>
      </c>
      <c r="D10725">
        <v>0</v>
      </c>
      <c r="E10725">
        <v>0</v>
      </c>
      <c r="F10725" s="1"/>
      <c r="G10725" s="1"/>
      <c r="H10725" s="1"/>
      <c r="I10725" s="1"/>
      <c r="J10725" s="1"/>
      <c r="K10725" s="1"/>
      <c r="L10725" s="1"/>
      <c r="M10725" s="1"/>
    </row>
    <row r="10726" spans="1:13" x14ac:dyDescent="0.25">
      <c r="A10726" t="s">
        <v>56</v>
      </c>
      <c r="B10726">
        <v>321</v>
      </c>
      <c r="C10726">
        <v>1820</v>
      </c>
      <c r="D10726">
        <v>0</v>
      </c>
      <c r="E10726">
        <v>0</v>
      </c>
      <c r="F10726" s="1"/>
      <c r="G10726" s="1"/>
      <c r="H10726" s="1"/>
      <c r="I10726" s="1"/>
      <c r="J10726" s="1"/>
      <c r="K10726" s="1"/>
      <c r="L10726" s="1"/>
      <c r="M10726" s="1"/>
    </row>
    <row r="10727" spans="1:13" x14ac:dyDescent="0.25">
      <c r="A10727" t="s">
        <v>56</v>
      </c>
      <c r="B10727">
        <v>321</v>
      </c>
      <c r="C10727">
        <v>1821</v>
      </c>
      <c r="D10727">
        <v>0</v>
      </c>
      <c r="E10727">
        <v>0</v>
      </c>
      <c r="F10727" s="1"/>
      <c r="G10727" s="1"/>
      <c r="H10727" s="1"/>
      <c r="I10727" s="1"/>
      <c r="J10727" s="1"/>
      <c r="K10727" s="1"/>
      <c r="L10727" s="1"/>
      <c r="M10727" s="1"/>
    </row>
    <row r="10728" spans="1:13" x14ac:dyDescent="0.25">
      <c r="A10728" t="s">
        <v>56</v>
      </c>
      <c r="B10728">
        <v>321</v>
      </c>
      <c r="C10728">
        <v>1822</v>
      </c>
      <c r="D10728">
        <v>0</v>
      </c>
      <c r="E10728">
        <v>0</v>
      </c>
      <c r="F10728" s="1"/>
      <c r="G10728" s="1"/>
      <c r="H10728" s="1"/>
      <c r="I10728" s="1"/>
      <c r="J10728" s="1"/>
      <c r="K10728" s="1"/>
      <c r="L10728" s="1"/>
      <c r="M10728" s="1"/>
    </row>
    <row r="10729" spans="1:13" x14ac:dyDescent="0.25">
      <c r="A10729" t="s">
        <v>56</v>
      </c>
      <c r="B10729">
        <v>321</v>
      </c>
      <c r="C10729">
        <v>1823</v>
      </c>
      <c r="D10729">
        <v>0</v>
      </c>
      <c r="E10729">
        <v>0</v>
      </c>
      <c r="F10729" s="1"/>
      <c r="G10729" s="1"/>
      <c r="H10729" s="1"/>
      <c r="I10729" s="1"/>
      <c r="J10729" s="1"/>
      <c r="K10729" s="1"/>
      <c r="L10729" s="1"/>
      <c r="M10729" s="1"/>
    </row>
    <row r="10730" spans="1:13" x14ac:dyDescent="0.25">
      <c r="A10730" t="s">
        <v>56</v>
      </c>
      <c r="B10730">
        <v>321</v>
      </c>
      <c r="C10730">
        <v>1824</v>
      </c>
      <c r="D10730">
        <v>0</v>
      </c>
      <c r="E10730">
        <v>0</v>
      </c>
      <c r="F10730" s="1"/>
      <c r="G10730" s="1"/>
      <c r="H10730" s="1"/>
      <c r="I10730" s="1"/>
      <c r="J10730" s="1"/>
      <c r="K10730" s="1"/>
      <c r="L10730" s="1"/>
      <c r="M10730" s="1"/>
    </row>
    <row r="10731" spans="1:13" x14ac:dyDescent="0.25">
      <c r="A10731" t="s">
        <v>56</v>
      </c>
      <c r="B10731">
        <v>321</v>
      </c>
      <c r="C10731">
        <v>1825</v>
      </c>
      <c r="D10731">
        <v>0</v>
      </c>
      <c r="E10731">
        <v>0</v>
      </c>
      <c r="F10731" s="1"/>
      <c r="G10731" s="1"/>
      <c r="H10731" s="1"/>
      <c r="I10731" s="1"/>
      <c r="J10731" s="1"/>
      <c r="K10731" s="1"/>
      <c r="L10731" s="1"/>
      <c r="M10731" s="1"/>
    </row>
    <row r="10732" spans="1:13" x14ac:dyDescent="0.25">
      <c r="A10732" t="s">
        <v>56</v>
      </c>
      <c r="B10732">
        <v>321</v>
      </c>
      <c r="C10732">
        <v>1826</v>
      </c>
      <c r="D10732">
        <v>0</v>
      </c>
      <c r="E10732">
        <v>0</v>
      </c>
      <c r="F10732" s="1"/>
      <c r="G10732" s="1"/>
      <c r="H10732" s="1"/>
      <c r="I10732" s="1"/>
      <c r="J10732" s="1"/>
      <c r="K10732" s="1"/>
      <c r="L10732" s="1"/>
      <c r="M10732" s="1"/>
    </row>
    <row r="10733" spans="1:13" x14ac:dyDescent="0.25">
      <c r="A10733" t="s">
        <v>56</v>
      </c>
      <c r="B10733">
        <v>321</v>
      </c>
      <c r="C10733">
        <v>1827</v>
      </c>
      <c r="D10733">
        <v>0</v>
      </c>
      <c r="E10733">
        <v>0</v>
      </c>
      <c r="F10733" s="1"/>
      <c r="G10733" s="1"/>
      <c r="H10733" s="1"/>
      <c r="I10733" s="1"/>
      <c r="J10733" s="1"/>
      <c r="K10733" s="1"/>
      <c r="L10733" s="1"/>
      <c r="M10733" s="1"/>
    </row>
    <row r="10734" spans="1:13" x14ac:dyDescent="0.25">
      <c r="A10734" t="s">
        <v>56</v>
      </c>
      <c r="B10734">
        <v>321</v>
      </c>
      <c r="C10734">
        <v>1828</v>
      </c>
      <c r="D10734">
        <v>0</v>
      </c>
      <c r="E10734">
        <v>0</v>
      </c>
      <c r="F10734" s="1"/>
      <c r="G10734" s="1"/>
      <c r="H10734" s="1"/>
      <c r="I10734" s="1"/>
      <c r="J10734" s="1"/>
      <c r="K10734" s="1"/>
      <c r="L10734" s="1"/>
      <c r="M10734" s="1"/>
    </row>
    <row r="10735" spans="1:13" x14ac:dyDescent="0.25">
      <c r="A10735" t="s">
        <v>56</v>
      </c>
      <c r="B10735">
        <v>321</v>
      </c>
      <c r="C10735">
        <v>1829</v>
      </c>
      <c r="D10735">
        <v>0</v>
      </c>
      <c r="E10735">
        <v>0</v>
      </c>
      <c r="F10735" s="1"/>
      <c r="G10735" s="1"/>
      <c r="H10735" s="1"/>
      <c r="I10735" s="1"/>
      <c r="J10735" s="1"/>
      <c r="K10735" s="1"/>
      <c r="L10735" s="1"/>
      <c r="M10735" s="1"/>
    </row>
    <row r="10736" spans="1:13" x14ac:dyDescent="0.25">
      <c r="A10736" t="s">
        <v>56</v>
      </c>
      <c r="B10736">
        <v>321</v>
      </c>
      <c r="C10736">
        <v>1830</v>
      </c>
      <c r="D10736">
        <v>0</v>
      </c>
      <c r="E10736">
        <v>0</v>
      </c>
      <c r="F10736" s="1"/>
      <c r="G10736" s="1"/>
      <c r="H10736" s="1"/>
      <c r="I10736" s="1"/>
      <c r="J10736" s="1"/>
      <c r="K10736" s="1"/>
      <c r="L10736" s="1"/>
      <c r="M10736" s="1"/>
    </row>
    <row r="10737" spans="1:13" x14ac:dyDescent="0.25">
      <c r="A10737" t="s">
        <v>56</v>
      </c>
      <c r="B10737">
        <v>321</v>
      </c>
      <c r="C10737">
        <v>1831</v>
      </c>
      <c r="D10737">
        <v>0</v>
      </c>
      <c r="E10737">
        <v>0</v>
      </c>
      <c r="F10737" s="1"/>
      <c r="G10737" s="1"/>
      <c r="H10737" s="1"/>
      <c r="I10737" s="1"/>
      <c r="J10737" s="1"/>
      <c r="K10737" s="1"/>
      <c r="L10737" s="1"/>
      <c r="M10737" s="1"/>
    </row>
    <row r="10738" spans="1:13" x14ac:dyDescent="0.25">
      <c r="A10738" t="s">
        <v>56</v>
      </c>
      <c r="B10738">
        <v>321</v>
      </c>
      <c r="C10738">
        <v>1832</v>
      </c>
      <c r="D10738">
        <v>0</v>
      </c>
      <c r="E10738">
        <v>0</v>
      </c>
      <c r="F10738" s="1"/>
      <c r="G10738" s="1"/>
      <c r="H10738" s="1"/>
      <c r="I10738" s="1"/>
      <c r="J10738" s="1"/>
      <c r="K10738" s="1"/>
      <c r="L10738" s="1"/>
      <c r="M10738" s="1"/>
    </row>
    <row r="10739" spans="1:13" x14ac:dyDescent="0.25">
      <c r="A10739" t="s">
        <v>56</v>
      </c>
      <c r="B10739">
        <v>321</v>
      </c>
      <c r="C10739">
        <v>1833</v>
      </c>
      <c r="D10739">
        <v>0</v>
      </c>
      <c r="E10739">
        <v>0</v>
      </c>
      <c r="F10739" s="1"/>
      <c r="G10739" s="1"/>
      <c r="H10739" s="1"/>
      <c r="I10739" s="1"/>
      <c r="J10739" s="1"/>
      <c r="K10739" s="1"/>
      <c r="L10739" s="1"/>
      <c r="M10739" s="1"/>
    </row>
    <row r="10740" spans="1:13" x14ac:dyDescent="0.25">
      <c r="A10740" t="s">
        <v>56</v>
      </c>
      <c r="B10740">
        <v>321</v>
      </c>
      <c r="C10740">
        <v>1834</v>
      </c>
      <c r="D10740">
        <v>0</v>
      </c>
      <c r="E10740">
        <v>0</v>
      </c>
      <c r="F10740" s="1"/>
      <c r="G10740" s="1"/>
      <c r="H10740" s="1"/>
      <c r="I10740" s="1"/>
      <c r="J10740" s="1"/>
      <c r="K10740" s="1"/>
      <c r="L10740" s="1"/>
      <c r="M10740" s="1"/>
    </row>
    <row r="10741" spans="1:13" x14ac:dyDescent="0.25">
      <c r="A10741" t="s">
        <v>56</v>
      </c>
      <c r="B10741">
        <v>321</v>
      </c>
      <c r="C10741">
        <v>1835</v>
      </c>
      <c r="D10741">
        <v>0</v>
      </c>
      <c r="E10741">
        <v>0</v>
      </c>
      <c r="F10741" s="1"/>
      <c r="G10741" s="1"/>
      <c r="H10741" s="1"/>
      <c r="I10741" s="1"/>
      <c r="J10741" s="1"/>
      <c r="K10741" s="1"/>
      <c r="L10741" s="1"/>
      <c r="M10741" s="1"/>
    </row>
    <row r="10742" spans="1:13" x14ac:dyDescent="0.25">
      <c r="A10742" t="s">
        <v>56</v>
      </c>
      <c r="B10742">
        <v>321</v>
      </c>
      <c r="C10742">
        <v>1836</v>
      </c>
      <c r="D10742">
        <v>0</v>
      </c>
      <c r="E10742">
        <v>0</v>
      </c>
      <c r="F10742" s="1"/>
      <c r="G10742" s="1"/>
      <c r="H10742" s="1"/>
      <c r="I10742" s="1"/>
      <c r="J10742" s="1"/>
      <c r="K10742" s="1"/>
      <c r="L10742" s="1"/>
      <c r="M10742" s="1"/>
    </row>
    <row r="10743" spans="1:13" x14ac:dyDescent="0.25">
      <c r="A10743" t="s">
        <v>56</v>
      </c>
      <c r="B10743">
        <v>321</v>
      </c>
      <c r="C10743">
        <v>1837</v>
      </c>
      <c r="D10743">
        <v>0</v>
      </c>
      <c r="E10743">
        <v>0</v>
      </c>
      <c r="F10743" s="1"/>
      <c r="G10743" s="1"/>
      <c r="H10743" s="1"/>
      <c r="I10743" s="1"/>
      <c r="J10743" s="1"/>
      <c r="K10743" s="1"/>
      <c r="L10743" s="1"/>
      <c r="M10743" s="1"/>
    </row>
    <row r="10744" spans="1:13" x14ac:dyDescent="0.25">
      <c r="A10744" t="s">
        <v>56</v>
      </c>
      <c r="B10744">
        <v>321</v>
      </c>
      <c r="C10744">
        <v>1838</v>
      </c>
      <c r="D10744">
        <v>0</v>
      </c>
      <c r="E10744">
        <v>0</v>
      </c>
      <c r="F10744" s="1"/>
      <c r="G10744" s="1"/>
      <c r="H10744" s="1"/>
      <c r="I10744" s="1"/>
      <c r="J10744" s="1"/>
      <c r="K10744" s="1"/>
      <c r="L10744" s="1"/>
      <c r="M10744" s="1"/>
    </row>
    <row r="10745" spans="1:13" x14ac:dyDescent="0.25">
      <c r="A10745" t="s">
        <v>56</v>
      </c>
      <c r="B10745">
        <v>321</v>
      </c>
      <c r="C10745">
        <v>1839</v>
      </c>
      <c r="D10745">
        <v>0</v>
      </c>
      <c r="E10745">
        <v>0</v>
      </c>
      <c r="F10745" s="1"/>
      <c r="G10745" s="1"/>
      <c r="H10745" s="1"/>
      <c r="I10745" s="1"/>
      <c r="J10745" s="1"/>
      <c r="K10745" s="1"/>
      <c r="L10745" s="1"/>
      <c r="M10745" s="1"/>
    </row>
    <row r="10746" spans="1:13" x14ac:dyDescent="0.25">
      <c r="A10746" t="s">
        <v>56</v>
      </c>
      <c r="B10746">
        <v>321</v>
      </c>
      <c r="C10746">
        <v>1840</v>
      </c>
      <c r="D10746">
        <v>0</v>
      </c>
      <c r="E10746">
        <v>0</v>
      </c>
      <c r="F10746" s="1"/>
      <c r="G10746" s="1"/>
      <c r="H10746" s="1"/>
      <c r="I10746" s="1"/>
      <c r="J10746" s="1"/>
      <c r="K10746" s="1"/>
      <c r="L10746" s="1"/>
      <c r="M10746" s="1"/>
    </row>
    <row r="10747" spans="1:13" x14ac:dyDescent="0.25">
      <c r="A10747" t="s">
        <v>56</v>
      </c>
      <c r="B10747">
        <v>321</v>
      </c>
      <c r="C10747">
        <v>1841</v>
      </c>
      <c r="D10747">
        <v>0</v>
      </c>
      <c r="E10747">
        <v>0</v>
      </c>
      <c r="F10747" s="1"/>
      <c r="G10747" s="1"/>
      <c r="H10747" s="1"/>
      <c r="I10747" s="1"/>
      <c r="J10747" s="1"/>
      <c r="K10747" s="1"/>
      <c r="L10747" s="1"/>
      <c r="M10747" s="1"/>
    </row>
    <row r="10748" spans="1:13" x14ac:dyDescent="0.25">
      <c r="A10748" t="s">
        <v>56</v>
      </c>
      <c r="B10748">
        <v>321</v>
      </c>
      <c r="C10748">
        <v>1842</v>
      </c>
      <c r="D10748">
        <v>0</v>
      </c>
      <c r="E10748">
        <v>0</v>
      </c>
      <c r="F10748" s="1"/>
      <c r="G10748" s="1"/>
      <c r="H10748" s="1"/>
      <c r="I10748" s="1"/>
      <c r="J10748" s="1"/>
      <c r="K10748" s="1"/>
      <c r="L10748" s="1"/>
      <c r="M10748" s="1"/>
    </row>
    <row r="10749" spans="1:13" x14ac:dyDescent="0.25">
      <c r="A10749" t="s">
        <v>56</v>
      </c>
      <c r="B10749">
        <v>321</v>
      </c>
      <c r="C10749">
        <v>1843</v>
      </c>
      <c r="D10749">
        <v>0</v>
      </c>
      <c r="E10749">
        <v>0</v>
      </c>
      <c r="F10749" s="1"/>
      <c r="G10749" s="1"/>
      <c r="H10749" s="1"/>
      <c r="I10749" s="1"/>
      <c r="J10749" s="1"/>
      <c r="K10749" s="1"/>
      <c r="L10749" s="1"/>
      <c r="M10749" s="1"/>
    </row>
    <row r="10750" spans="1:13" x14ac:dyDescent="0.25">
      <c r="A10750" t="s">
        <v>56</v>
      </c>
      <c r="B10750">
        <v>321</v>
      </c>
      <c r="C10750">
        <v>1844</v>
      </c>
      <c r="D10750">
        <v>0</v>
      </c>
      <c r="E10750">
        <v>0</v>
      </c>
      <c r="F10750" s="1"/>
      <c r="G10750" s="1"/>
      <c r="H10750" s="1"/>
      <c r="I10750" s="1"/>
      <c r="J10750" s="1"/>
      <c r="K10750" s="1"/>
      <c r="L10750" s="1"/>
      <c r="M10750" s="1"/>
    </row>
    <row r="10751" spans="1:13" x14ac:dyDescent="0.25">
      <c r="A10751" t="s">
        <v>56</v>
      </c>
      <c r="B10751">
        <v>321</v>
      </c>
      <c r="C10751">
        <v>1845</v>
      </c>
      <c r="D10751">
        <v>0</v>
      </c>
      <c r="E10751">
        <v>0</v>
      </c>
      <c r="F10751" s="1"/>
      <c r="G10751" s="1"/>
      <c r="H10751" s="1"/>
      <c r="I10751" s="1"/>
      <c r="J10751" s="1"/>
      <c r="K10751" s="1"/>
      <c r="L10751" s="1"/>
      <c r="M10751" s="1"/>
    </row>
    <row r="10752" spans="1:13" x14ac:dyDescent="0.25">
      <c r="A10752" t="s">
        <v>56</v>
      </c>
      <c r="B10752">
        <v>321</v>
      </c>
      <c r="C10752">
        <v>1846</v>
      </c>
      <c r="D10752">
        <v>0</v>
      </c>
      <c r="E10752">
        <v>0</v>
      </c>
      <c r="F10752" s="1"/>
      <c r="G10752" s="1"/>
      <c r="H10752" s="1"/>
      <c r="I10752" s="1"/>
      <c r="J10752" s="1"/>
      <c r="K10752" s="1"/>
      <c r="L10752" s="1"/>
      <c r="M10752" s="1"/>
    </row>
    <row r="10753" spans="1:13" x14ac:dyDescent="0.25">
      <c r="A10753" t="s">
        <v>56</v>
      </c>
      <c r="B10753">
        <v>321</v>
      </c>
      <c r="C10753">
        <v>1847</v>
      </c>
      <c r="D10753">
        <v>0</v>
      </c>
      <c r="E10753">
        <v>0</v>
      </c>
      <c r="F10753" s="1"/>
      <c r="G10753" s="1"/>
      <c r="H10753" s="1"/>
      <c r="I10753" s="1"/>
      <c r="J10753" s="1"/>
      <c r="K10753" s="1"/>
      <c r="L10753" s="1"/>
      <c r="M10753" s="1"/>
    </row>
    <row r="10754" spans="1:13" x14ac:dyDescent="0.25">
      <c r="A10754" t="s">
        <v>56</v>
      </c>
      <c r="B10754">
        <v>321</v>
      </c>
      <c r="C10754">
        <v>1848</v>
      </c>
      <c r="D10754">
        <v>0</v>
      </c>
      <c r="E10754">
        <v>0</v>
      </c>
      <c r="F10754" s="1"/>
      <c r="G10754" s="1"/>
      <c r="H10754" s="1"/>
      <c r="I10754" s="1"/>
      <c r="J10754" s="1"/>
      <c r="K10754" s="1"/>
      <c r="L10754" s="1"/>
      <c r="M10754" s="1"/>
    </row>
    <row r="10755" spans="1:13" x14ac:dyDescent="0.25">
      <c r="A10755" t="s">
        <v>56</v>
      </c>
      <c r="B10755">
        <v>321</v>
      </c>
      <c r="C10755">
        <v>1849</v>
      </c>
      <c r="D10755">
        <v>0</v>
      </c>
      <c r="E10755">
        <v>0</v>
      </c>
      <c r="F10755" s="1"/>
      <c r="G10755" s="1"/>
      <c r="H10755" s="1"/>
      <c r="I10755" s="1"/>
      <c r="J10755" s="1"/>
      <c r="K10755" s="1"/>
      <c r="L10755" s="1"/>
      <c r="M10755" s="1"/>
    </row>
    <row r="10756" spans="1:13" x14ac:dyDescent="0.25">
      <c r="A10756" t="s">
        <v>56</v>
      </c>
      <c r="B10756">
        <v>321</v>
      </c>
      <c r="C10756">
        <v>1850</v>
      </c>
      <c r="D10756">
        <v>0</v>
      </c>
      <c r="E10756">
        <v>0</v>
      </c>
      <c r="F10756" s="1"/>
      <c r="G10756" s="1"/>
      <c r="H10756" s="1"/>
      <c r="I10756" s="1"/>
      <c r="J10756" s="1"/>
      <c r="K10756" s="1"/>
      <c r="L10756" s="1"/>
      <c r="M10756" s="1"/>
    </row>
    <row r="10757" spans="1:13" x14ac:dyDescent="0.25">
      <c r="A10757" t="s">
        <v>56</v>
      </c>
      <c r="B10757">
        <v>321</v>
      </c>
      <c r="C10757">
        <v>1851</v>
      </c>
      <c r="D10757">
        <v>0</v>
      </c>
      <c r="E10757">
        <v>0</v>
      </c>
      <c r="F10757" s="1"/>
      <c r="G10757" s="1"/>
      <c r="H10757" s="1"/>
      <c r="I10757" s="1"/>
      <c r="J10757" s="1"/>
      <c r="K10757" s="1"/>
      <c r="L10757" s="1"/>
      <c r="M10757" s="1"/>
    </row>
    <row r="10758" spans="1:13" x14ac:dyDescent="0.25">
      <c r="A10758" t="s">
        <v>56</v>
      </c>
      <c r="B10758">
        <v>321</v>
      </c>
      <c r="C10758">
        <v>1852</v>
      </c>
      <c r="D10758">
        <v>0</v>
      </c>
      <c r="E10758">
        <v>0</v>
      </c>
      <c r="F10758" s="1"/>
      <c r="G10758" s="1"/>
      <c r="H10758" s="1"/>
      <c r="I10758" s="1"/>
      <c r="J10758" s="1"/>
      <c r="K10758" s="1"/>
      <c r="L10758" s="1"/>
      <c r="M10758" s="1"/>
    </row>
    <row r="10759" spans="1:13" x14ac:dyDescent="0.25">
      <c r="A10759" t="s">
        <v>56</v>
      </c>
      <c r="B10759">
        <v>321</v>
      </c>
      <c r="C10759">
        <v>1853</v>
      </c>
      <c r="D10759">
        <v>0</v>
      </c>
      <c r="E10759">
        <v>0</v>
      </c>
      <c r="F10759" s="1"/>
      <c r="G10759" s="1"/>
      <c r="H10759" s="1"/>
      <c r="I10759" s="1"/>
      <c r="J10759" s="1"/>
      <c r="K10759" s="1"/>
      <c r="L10759" s="1"/>
      <c r="M10759" s="1"/>
    </row>
    <row r="10760" spans="1:13" x14ac:dyDescent="0.25">
      <c r="A10760" t="s">
        <v>56</v>
      </c>
      <c r="B10760">
        <v>321</v>
      </c>
      <c r="C10760">
        <v>1854</v>
      </c>
      <c r="D10760">
        <v>0</v>
      </c>
      <c r="E10760">
        <v>0</v>
      </c>
      <c r="F10760" s="1"/>
      <c r="G10760" s="1"/>
      <c r="H10760" s="1"/>
      <c r="I10760" s="1"/>
      <c r="J10760" s="1"/>
      <c r="K10760" s="1"/>
      <c r="L10760" s="1"/>
      <c r="M10760" s="1"/>
    </row>
    <row r="10761" spans="1:13" x14ac:dyDescent="0.25">
      <c r="A10761" t="s">
        <v>56</v>
      </c>
      <c r="B10761">
        <v>321</v>
      </c>
      <c r="C10761">
        <v>1855</v>
      </c>
      <c r="D10761">
        <v>0</v>
      </c>
      <c r="E10761">
        <v>0</v>
      </c>
      <c r="F10761" s="1"/>
      <c r="G10761" s="1"/>
      <c r="H10761" s="1"/>
      <c r="I10761" s="1"/>
      <c r="J10761" s="1"/>
      <c r="K10761" s="1"/>
      <c r="L10761" s="1"/>
      <c r="M10761" s="1"/>
    </row>
    <row r="10762" spans="1:13" x14ac:dyDescent="0.25">
      <c r="A10762" t="s">
        <v>56</v>
      </c>
      <c r="B10762">
        <v>321</v>
      </c>
      <c r="C10762">
        <v>1856</v>
      </c>
      <c r="D10762">
        <v>0</v>
      </c>
      <c r="E10762">
        <v>0</v>
      </c>
      <c r="F10762" s="1"/>
      <c r="G10762" s="1"/>
      <c r="H10762" s="1"/>
      <c r="I10762" s="1"/>
      <c r="J10762" s="1"/>
      <c r="K10762" s="1"/>
      <c r="L10762" s="1"/>
      <c r="M10762" s="1"/>
    </row>
    <row r="10763" spans="1:13" x14ac:dyDescent="0.25">
      <c r="A10763" t="s">
        <v>56</v>
      </c>
      <c r="B10763">
        <v>321</v>
      </c>
      <c r="C10763">
        <v>1857</v>
      </c>
      <c r="D10763">
        <v>0</v>
      </c>
      <c r="E10763">
        <v>0</v>
      </c>
      <c r="F10763" s="1"/>
      <c r="G10763" s="1"/>
      <c r="H10763" s="1"/>
      <c r="I10763" s="1"/>
      <c r="J10763" s="1"/>
      <c r="K10763" s="1"/>
      <c r="L10763" s="1"/>
      <c r="M10763" s="1"/>
    </row>
    <row r="10764" spans="1:13" x14ac:dyDescent="0.25">
      <c r="A10764" t="s">
        <v>56</v>
      </c>
      <c r="B10764">
        <v>321</v>
      </c>
      <c r="C10764">
        <v>1858</v>
      </c>
      <c r="D10764">
        <v>0</v>
      </c>
      <c r="E10764">
        <v>0</v>
      </c>
      <c r="F10764" s="1"/>
      <c r="G10764" s="1"/>
      <c r="H10764" s="1"/>
      <c r="I10764" s="1"/>
      <c r="J10764" s="1"/>
      <c r="K10764" s="1"/>
      <c r="L10764" s="1"/>
      <c r="M10764" s="1"/>
    </row>
    <row r="10765" spans="1:13" x14ac:dyDescent="0.25">
      <c r="A10765" t="s">
        <v>56</v>
      </c>
      <c r="B10765">
        <v>321</v>
      </c>
      <c r="C10765">
        <v>1859</v>
      </c>
      <c r="D10765">
        <v>0</v>
      </c>
      <c r="E10765">
        <v>0</v>
      </c>
      <c r="F10765" s="1"/>
      <c r="G10765" s="1"/>
      <c r="H10765" s="1"/>
      <c r="I10765" s="1"/>
      <c r="J10765" s="1"/>
      <c r="K10765" s="1"/>
      <c r="L10765" s="1"/>
      <c r="M10765" s="1"/>
    </row>
    <row r="10766" spans="1:13" x14ac:dyDescent="0.25">
      <c r="A10766" t="s">
        <v>56</v>
      </c>
      <c r="B10766">
        <v>321</v>
      </c>
      <c r="C10766">
        <v>1860</v>
      </c>
      <c r="D10766">
        <v>0</v>
      </c>
      <c r="E10766">
        <v>0</v>
      </c>
      <c r="F10766" s="1"/>
      <c r="G10766" s="1"/>
      <c r="H10766" s="1"/>
      <c r="I10766" s="1"/>
      <c r="J10766" s="1"/>
      <c r="K10766" s="1"/>
      <c r="L10766" s="1"/>
      <c r="M10766" s="1"/>
    </row>
    <row r="10767" spans="1:13" x14ac:dyDescent="0.25">
      <c r="A10767" t="s">
        <v>56</v>
      </c>
      <c r="B10767">
        <v>321</v>
      </c>
      <c r="C10767">
        <v>1861</v>
      </c>
      <c r="D10767">
        <v>0</v>
      </c>
      <c r="E10767">
        <v>0</v>
      </c>
      <c r="F10767" s="1"/>
      <c r="G10767" s="1"/>
      <c r="H10767" s="1"/>
      <c r="I10767" s="1"/>
      <c r="J10767" s="1"/>
      <c r="K10767" s="1"/>
      <c r="L10767" s="1"/>
      <c r="M10767" s="1"/>
    </row>
    <row r="10768" spans="1:13" x14ac:dyDescent="0.25">
      <c r="A10768" t="s">
        <v>56</v>
      </c>
      <c r="B10768">
        <v>321</v>
      </c>
      <c r="C10768">
        <v>1862</v>
      </c>
      <c r="D10768">
        <v>0</v>
      </c>
      <c r="E10768">
        <v>0</v>
      </c>
      <c r="F10768" s="1"/>
      <c r="G10768" s="1"/>
      <c r="H10768" s="1"/>
      <c r="I10768" s="1"/>
      <c r="J10768" s="1"/>
      <c r="K10768" s="1"/>
      <c r="L10768" s="1"/>
      <c r="M10768" s="1"/>
    </row>
    <row r="10769" spans="1:13" x14ac:dyDescent="0.25">
      <c r="A10769" t="s">
        <v>56</v>
      </c>
      <c r="B10769">
        <v>321</v>
      </c>
      <c r="C10769">
        <v>1863</v>
      </c>
      <c r="D10769">
        <v>0</v>
      </c>
      <c r="E10769">
        <v>0</v>
      </c>
      <c r="F10769" s="1"/>
      <c r="G10769" s="1"/>
      <c r="H10769" s="1"/>
      <c r="I10769" s="1"/>
      <c r="J10769" s="1"/>
      <c r="K10769" s="1"/>
      <c r="L10769" s="1"/>
      <c r="M10769" s="1"/>
    </row>
    <row r="10770" spans="1:13" x14ac:dyDescent="0.25">
      <c r="A10770" t="s">
        <v>56</v>
      </c>
      <c r="B10770">
        <v>321</v>
      </c>
      <c r="C10770">
        <v>1864</v>
      </c>
      <c r="D10770">
        <v>0</v>
      </c>
      <c r="E10770">
        <v>0</v>
      </c>
      <c r="F10770" s="1"/>
      <c r="G10770" s="1"/>
      <c r="H10770" s="1"/>
      <c r="I10770" s="1"/>
      <c r="J10770" s="1"/>
      <c r="K10770" s="1"/>
      <c r="L10770" s="1"/>
      <c r="M10770" s="1"/>
    </row>
    <row r="10771" spans="1:13" x14ac:dyDescent="0.25">
      <c r="A10771" t="s">
        <v>56</v>
      </c>
      <c r="B10771">
        <v>321</v>
      </c>
      <c r="C10771">
        <v>1865</v>
      </c>
      <c r="D10771">
        <v>0</v>
      </c>
      <c r="E10771">
        <v>0</v>
      </c>
      <c r="F10771" s="1"/>
      <c r="G10771" s="1"/>
      <c r="H10771" s="1"/>
      <c r="I10771" s="1"/>
      <c r="J10771" s="1"/>
      <c r="K10771" s="1"/>
      <c r="L10771" s="1"/>
      <c r="M10771" s="1"/>
    </row>
    <row r="10772" spans="1:13" x14ac:dyDescent="0.25">
      <c r="A10772" t="s">
        <v>56</v>
      </c>
      <c r="B10772">
        <v>321</v>
      </c>
      <c r="C10772">
        <v>1866</v>
      </c>
      <c r="D10772">
        <v>0</v>
      </c>
      <c r="E10772">
        <v>0</v>
      </c>
      <c r="F10772" s="1"/>
      <c r="G10772" s="1"/>
      <c r="H10772" s="1"/>
      <c r="I10772" s="1"/>
      <c r="J10772" s="1"/>
      <c r="K10772" s="1"/>
      <c r="L10772" s="1"/>
      <c r="M10772" s="1"/>
    </row>
    <row r="10773" spans="1:13" x14ac:dyDescent="0.25">
      <c r="A10773" t="s">
        <v>56</v>
      </c>
      <c r="B10773">
        <v>321</v>
      </c>
      <c r="C10773">
        <v>1867</v>
      </c>
      <c r="D10773">
        <v>0</v>
      </c>
      <c r="E10773">
        <v>0</v>
      </c>
      <c r="F10773" s="1"/>
      <c r="G10773" s="1"/>
      <c r="H10773" s="1"/>
      <c r="I10773" s="1"/>
      <c r="J10773" s="1"/>
      <c r="K10773" s="1"/>
      <c r="L10773" s="1"/>
      <c r="M10773" s="1"/>
    </row>
    <row r="10774" spans="1:13" x14ac:dyDescent="0.25">
      <c r="A10774" t="s">
        <v>56</v>
      </c>
      <c r="B10774">
        <v>321</v>
      </c>
      <c r="C10774">
        <v>1868</v>
      </c>
      <c r="D10774">
        <v>0</v>
      </c>
      <c r="E10774">
        <v>0</v>
      </c>
      <c r="F10774" s="1"/>
      <c r="G10774" s="1"/>
      <c r="H10774" s="1"/>
      <c r="I10774" s="1"/>
      <c r="J10774" s="1"/>
      <c r="K10774" s="1"/>
      <c r="L10774" s="1"/>
      <c r="M10774" s="1"/>
    </row>
    <row r="10775" spans="1:13" x14ac:dyDescent="0.25">
      <c r="A10775" t="s">
        <v>56</v>
      </c>
      <c r="B10775">
        <v>321</v>
      </c>
      <c r="C10775">
        <v>1869</v>
      </c>
      <c r="D10775">
        <v>0</v>
      </c>
      <c r="E10775">
        <v>0</v>
      </c>
      <c r="F10775" s="1"/>
      <c r="G10775" s="1"/>
      <c r="H10775" s="1"/>
      <c r="I10775" s="1"/>
      <c r="J10775" s="1"/>
      <c r="K10775" s="1"/>
      <c r="L10775" s="1"/>
      <c r="M10775" s="1"/>
    </row>
    <row r="10776" spans="1:13" x14ac:dyDescent="0.25">
      <c r="A10776" t="s">
        <v>56</v>
      </c>
      <c r="B10776">
        <v>321</v>
      </c>
      <c r="C10776">
        <v>1870</v>
      </c>
      <c r="D10776">
        <v>0</v>
      </c>
      <c r="E10776">
        <v>0</v>
      </c>
      <c r="F10776" s="1"/>
      <c r="G10776" s="1"/>
      <c r="H10776" s="1"/>
      <c r="I10776" s="1"/>
      <c r="J10776" s="1"/>
      <c r="K10776" s="1"/>
      <c r="L10776" s="1"/>
      <c r="M10776" s="1"/>
    </row>
    <row r="10777" spans="1:13" x14ac:dyDescent="0.25">
      <c r="A10777" t="s">
        <v>56</v>
      </c>
      <c r="B10777">
        <v>321</v>
      </c>
      <c r="C10777">
        <v>1871</v>
      </c>
      <c r="D10777">
        <v>0</v>
      </c>
      <c r="E10777">
        <v>0</v>
      </c>
      <c r="F10777" s="1"/>
      <c r="G10777" s="1"/>
      <c r="H10777" s="1"/>
      <c r="I10777" s="1"/>
      <c r="J10777" s="1"/>
      <c r="K10777" s="1"/>
      <c r="L10777" s="1"/>
      <c r="M10777" s="1"/>
    </row>
    <row r="10778" spans="1:13" x14ac:dyDescent="0.25">
      <c r="A10778" t="s">
        <v>56</v>
      </c>
      <c r="B10778">
        <v>321</v>
      </c>
      <c r="C10778">
        <v>1872</v>
      </c>
      <c r="D10778">
        <v>0</v>
      </c>
      <c r="E10778">
        <v>0</v>
      </c>
      <c r="F10778" s="1"/>
      <c r="G10778" s="1"/>
      <c r="H10778" s="1"/>
      <c r="I10778" s="1"/>
      <c r="J10778" s="1"/>
      <c r="K10778" s="1"/>
      <c r="L10778" s="1"/>
      <c r="M10778" s="1"/>
    </row>
    <row r="10779" spans="1:13" x14ac:dyDescent="0.25">
      <c r="A10779" t="s">
        <v>56</v>
      </c>
      <c r="B10779">
        <v>321</v>
      </c>
      <c r="C10779">
        <v>1873</v>
      </c>
      <c r="D10779">
        <v>0</v>
      </c>
      <c r="E10779">
        <v>0</v>
      </c>
      <c r="F10779" s="1"/>
      <c r="G10779" s="1"/>
      <c r="H10779" s="1"/>
      <c r="I10779" s="1"/>
      <c r="J10779" s="1"/>
      <c r="K10779" s="1"/>
      <c r="L10779" s="1"/>
      <c r="M10779" s="1"/>
    </row>
    <row r="10780" spans="1:13" x14ac:dyDescent="0.25">
      <c r="A10780" t="s">
        <v>56</v>
      </c>
      <c r="B10780">
        <v>321</v>
      </c>
      <c r="C10780">
        <v>1874</v>
      </c>
      <c r="D10780">
        <v>0</v>
      </c>
      <c r="E10780">
        <v>0</v>
      </c>
      <c r="F10780" s="1"/>
      <c r="G10780" s="1"/>
      <c r="H10780" s="1"/>
      <c r="I10780" s="1"/>
      <c r="J10780" s="1"/>
      <c r="K10780" s="1"/>
      <c r="L10780" s="1"/>
      <c r="M10780" s="1"/>
    </row>
    <row r="10781" spans="1:13" x14ac:dyDescent="0.25">
      <c r="A10781" t="s">
        <v>56</v>
      </c>
      <c r="B10781">
        <v>321</v>
      </c>
      <c r="C10781">
        <v>1875</v>
      </c>
      <c r="D10781">
        <v>0</v>
      </c>
      <c r="E10781">
        <v>0</v>
      </c>
      <c r="F10781" s="1"/>
      <c r="G10781" s="1"/>
      <c r="H10781" s="1"/>
      <c r="I10781" s="1"/>
      <c r="J10781" s="1"/>
      <c r="K10781" s="1"/>
      <c r="L10781" s="1"/>
      <c r="M10781" s="1"/>
    </row>
    <row r="10782" spans="1:13" x14ac:dyDescent="0.25">
      <c r="A10782" t="s">
        <v>56</v>
      </c>
      <c r="B10782">
        <v>321</v>
      </c>
      <c r="C10782">
        <v>1876</v>
      </c>
      <c r="D10782">
        <v>0</v>
      </c>
      <c r="E10782">
        <v>0</v>
      </c>
      <c r="F10782" s="1"/>
      <c r="G10782" s="1"/>
      <c r="H10782" s="1"/>
      <c r="I10782" s="1"/>
      <c r="J10782" s="1"/>
      <c r="K10782" s="1"/>
      <c r="L10782" s="1"/>
      <c r="M10782" s="1"/>
    </row>
    <row r="10783" spans="1:13" x14ac:dyDescent="0.25">
      <c r="A10783" t="s">
        <v>56</v>
      </c>
      <c r="B10783">
        <v>321</v>
      </c>
      <c r="C10783">
        <v>1877</v>
      </c>
      <c r="D10783">
        <v>0</v>
      </c>
      <c r="E10783">
        <v>0</v>
      </c>
      <c r="F10783" s="1"/>
      <c r="G10783" s="1"/>
      <c r="H10783" s="1"/>
      <c r="I10783" s="1"/>
      <c r="J10783" s="1"/>
      <c r="K10783" s="1"/>
      <c r="L10783" s="1"/>
      <c r="M10783" s="1"/>
    </row>
    <row r="10784" spans="1:13" x14ac:dyDescent="0.25">
      <c r="A10784" t="s">
        <v>56</v>
      </c>
      <c r="B10784">
        <v>321</v>
      </c>
      <c r="C10784">
        <v>1878</v>
      </c>
      <c r="D10784">
        <v>0</v>
      </c>
      <c r="E10784">
        <v>0</v>
      </c>
      <c r="F10784" s="1"/>
      <c r="G10784" s="1"/>
      <c r="H10784" s="1"/>
      <c r="I10784" s="1"/>
      <c r="J10784" s="1"/>
      <c r="K10784" s="1"/>
      <c r="L10784" s="1"/>
      <c r="M10784" s="1"/>
    </row>
    <row r="10785" spans="1:13" x14ac:dyDescent="0.25">
      <c r="A10785" t="s">
        <v>56</v>
      </c>
      <c r="B10785">
        <v>321</v>
      </c>
      <c r="C10785">
        <v>1879</v>
      </c>
      <c r="D10785">
        <v>0</v>
      </c>
      <c r="E10785">
        <v>0</v>
      </c>
      <c r="F10785" s="1"/>
      <c r="G10785" s="1"/>
      <c r="H10785" s="1"/>
      <c r="I10785" s="1"/>
      <c r="J10785" s="1"/>
      <c r="K10785" s="1"/>
      <c r="L10785" s="1"/>
      <c r="M10785" s="1"/>
    </row>
    <row r="10786" spans="1:13" x14ac:dyDescent="0.25">
      <c r="A10786" t="s">
        <v>56</v>
      </c>
      <c r="B10786">
        <v>321</v>
      </c>
      <c r="C10786">
        <v>1880</v>
      </c>
      <c r="D10786">
        <v>0</v>
      </c>
      <c r="E10786">
        <v>0</v>
      </c>
      <c r="F10786" s="1"/>
      <c r="G10786" s="1"/>
      <c r="H10786" s="1"/>
      <c r="I10786" s="1"/>
      <c r="J10786" s="1"/>
      <c r="K10786" s="1"/>
      <c r="L10786" s="1"/>
      <c r="M10786" s="1"/>
    </row>
    <row r="10787" spans="1:13" x14ac:dyDescent="0.25">
      <c r="A10787" t="s">
        <v>56</v>
      </c>
      <c r="B10787">
        <v>321</v>
      </c>
      <c r="C10787">
        <v>1881</v>
      </c>
      <c r="D10787">
        <v>0</v>
      </c>
      <c r="E10787">
        <v>0</v>
      </c>
      <c r="F10787" s="1"/>
      <c r="G10787" s="1"/>
      <c r="H10787" s="1"/>
      <c r="I10787" s="1"/>
      <c r="J10787" s="1"/>
      <c r="K10787" s="1"/>
      <c r="L10787" s="1"/>
      <c r="M10787" s="1"/>
    </row>
    <row r="10788" spans="1:13" x14ac:dyDescent="0.25">
      <c r="A10788" t="s">
        <v>56</v>
      </c>
      <c r="B10788">
        <v>321</v>
      </c>
      <c r="C10788">
        <v>1882</v>
      </c>
      <c r="D10788">
        <v>0</v>
      </c>
      <c r="E10788">
        <v>0</v>
      </c>
      <c r="F10788" s="1"/>
      <c r="G10788" s="1"/>
      <c r="H10788" s="1"/>
      <c r="I10788" s="1"/>
      <c r="J10788" s="1"/>
      <c r="K10788" s="1"/>
      <c r="L10788" s="1"/>
      <c r="M10788" s="1"/>
    </row>
    <row r="10789" spans="1:13" x14ac:dyDescent="0.25">
      <c r="A10789" t="s">
        <v>56</v>
      </c>
      <c r="B10789">
        <v>321</v>
      </c>
      <c r="C10789">
        <v>1883</v>
      </c>
      <c r="D10789">
        <v>0</v>
      </c>
      <c r="E10789">
        <v>0</v>
      </c>
      <c r="F10789" s="1"/>
      <c r="G10789" s="1"/>
      <c r="H10789" s="1"/>
      <c r="I10789" s="1"/>
      <c r="J10789" s="1"/>
      <c r="K10789" s="1"/>
      <c r="L10789" s="1"/>
      <c r="M10789" s="1"/>
    </row>
    <row r="10790" spans="1:13" x14ac:dyDescent="0.25">
      <c r="A10790" t="s">
        <v>56</v>
      </c>
      <c r="B10790">
        <v>321</v>
      </c>
      <c r="C10790">
        <v>1884</v>
      </c>
      <c r="D10790">
        <v>0</v>
      </c>
      <c r="E10790">
        <v>0</v>
      </c>
      <c r="F10790" s="1"/>
      <c r="G10790" s="1"/>
      <c r="H10790" s="1"/>
      <c r="I10790" s="1"/>
      <c r="J10790" s="1"/>
      <c r="K10790" s="1"/>
      <c r="L10790" s="1"/>
      <c r="M10790" s="1"/>
    </row>
    <row r="10791" spans="1:13" x14ac:dyDescent="0.25">
      <c r="A10791" t="s">
        <v>56</v>
      </c>
      <c r="B10791">
        <v>321</v>
      </c>
      <c r="C10791">
        <v>1885</v>
      </c>
      <c r="D10791">
        <v>0</v>
      </c>
      <c r="E10791">
        <v>0</v>
      </c>
      <c r="F10791" s="1"/>
      <c r="G10791" s="1"/>
      <c r="H10791" s="1"/>
      <c r="I10791" s="1"/>
      <c r="J10791" s="1"/>
      <c r="K10791" s="1"/>
      <c r="L10791" s="1"/>
      <c r="M10791" s="1"/>
    </row>
    <row r="10792" spans="1:13" x14ac:dyDescent="0.25">
      <c r="A10792" t="s">
        <v>56</v>
      </c>
      <c r="B10792">
        <v>321</v>
      </c>
      <c r="C10792">
        <v>1886</v>
      </c>
      <c r="D10792">
        <v>0</v>
      </c>
      <c r="E10792">
        <v>0</v>
      </c>
      <c r="F10792" s="1"/>
      <c r="G10792" s="1"/>
      <c r="H10792" s="1"/>
      <c r="I10792" s="1"/>
      <c r="J10792" s="1"/>
      <c r="K10792" s="1"/>
      <c r="L10792" s="1"/>
      <c r="M10792" s="1"/>
    </row>
    <row r="10793" spans="1:13" x14ac:dyDescent="0.25">
      <c r="A10793" t="s">
        <v>56</v>
      </c>
      <c r="B10793">
        <v>321</v>
      </c>
      <c r="C10793">
        <v>1887</v>
      </c>
      <c r="D10793">
        <v>0</v>
      </c>
      <c r="E10793">
        <v>0</v>
      </c>
      <c r="F10793" s="1"/>
      <c r="G10793" s="1"/>
      <c r="H10793" s="1"/>
      <c r="I10793" s="1"/>
      <c r="J10793" s="1"/>
      <c r="K10793" s="1"/>
      <c r="L10793" s="1"/>
      <c r="M10793" s="1"/>
    </row>
    <row r="10794" spans="1:13" x14ac:dyDescent="0.25">
      <c r="A10794" t="s">
        <v>56</v>
      </c>
      <c r="B10794">
        <v>321</v>
      </c>
      <c r="C10794">
        <v>1888</v>
      </c>
      <c r="D10794">
        <v>0</v>
      </c>
      <c r="E10794">
        <v>0</v>
      </c>
      <c r="F10794" s="1"/>
      <c r="G10794" s="1"/>
      <c r="H10794" s="1"/>
      <c r="I10794" s="1"/>
      <c r="J10794" s="1"/>
      <c r="K10794" s="1"/>
      <c r="L10794" s="1"/>
      <c r="M10794" s="1"/>
    </row>
    <row r="10795" spans="1:13" x14ac:dyDescent="0.25">
      <c r="A10795" t="s">
        <v>56</v>
      </c>
      <c r="B10795">
        <v>321</v>
      </c>
      <c r="C10795">
        <v>1889</v>
      </c>
      <c r="D10795">
        <v>0</v>
      </c>
      <c r="E10795">
        <v>0</v>
      </c>
      <c r="F10795" s="1"/>
      <c r="G10795" s="1"/>
      <c r="H10795" s="1"/>
      <c r="I10795" s="1"/>
      <c r="J10795" s="1"/>
      <c r="K10795" s="1"/>
      <c r="L10795" s="1"/>
      <c r="M10795" s="1"/>
    </row>
    <row r="10796" spans="1:13" x14ac:dyDescent="0.25">
      <c r="A10796" t="s">
        <v>56</v>
      </c>
      <c r="B10796">
        <v>321</v>
      </c>
      <c r="C10796">
        <v>1890</v>
      </c>
      <c r="D10796">
        <v>0</v>
      </c>
      <c r="E10796">
        <v>0</v>
      </c>
      <c r="F10796" s="1"/>
      <c r="G10796" s="1"/>
      <c r="H10796" s="1"/>
      <c r="I10796" s="1"/>
      <c r="J10796" s="1"/>
      <c r="K10796" s="1"/>
      <c r="L10796" s="1"/>
      <c r="M10796" s="1"/>
    </row>
    <row r="10797" spans="1:13" x14ac:dyDescent="0.25">
      <c r="A10797" t="s">
        <v>56</v>
      </c>
      <c r="B10797">
        <v>321</v>
      </c>
      <c r="C10797">
        <v>1891</v>
      </c>
      <c r="D10797">
        <v>0</v>
      </c>
      <c r="E10797">
        <v>0</v>
      </c>
      <c r="F10797" s="1"/>
      <c r="G10797" s="1"/>
      <c r="H10797" s="1"/>
      <c r="I10797" s="1"/>
      <c r="J10797" s="1"/>
      <c r="K10797" s="1"/>
      <c r="L10797" s="1"/>
      <c r="M10797" s="1"/>
    </row>
    <row r="10798" spans="1:13" x14ac:dyDescent="0.25">
      <c r="A10798" t="s">
        <v>56</v>
      </c>
      <c r="B10798">
        <v>321</v>
      </c>
      <c r="C10798">
        <v>1892</v>
      </c>
      <c r="D10798">
        <v>0</v>
      </c>
      <c r="E10798">
        <v>0</v>
      </c>
      <c r="F10798" s="1"/>
      <c r="G10798" s="1"/>
      <c r="H10798" s="1"/>
      <c r="I10798" s="1"/>
      <c r="J10798" s="1"/>
      <c r="K10798" s="1"/>
      <c r="L10798" s="1"/>
      <c r="M10798" s="1"/>
    </row>
    <row r="10799" spans="1:13" x14ac:dyDescent="0.25">
      <c r="A10799" t="s">
        <v>56</v>
      </c>
      <c r="B10799">
        <v>321</v>
      </c>
      <c r="C10799">
        <v>1893</v>
      </c>
      <c r="D10799">
        <v>0</v>
      </c>
      <c r="E10799">
        <v>0</v>
      </c>
      <c r="F10799" s="1"/>
      <c r="G10799" s="1"/>
      <c r="H10799" s="1"/>
      <c r="I10799" s="1"/>
      <c r="J10799" s="1"/>
      <c r="K10799" s="1"/>
      <c r="L10799" s="1"/>
      <c r="M10799" s="1"/>
    </row>
    <row r="10800" spans="1:13" x14ac:dyDescent="0.25">
      <c r="A10800" t="s">
        <v>56</v>
      </c>
      <c r="B10800">
        <v>321</v>
      </c>
      <c r="C10800">
        <v>1894</v>
      </c>
      <c r="D10800">
        <v>0</v>
      </c>
      <c r="E10800">
        <v>0</v>
      </c>
      <c r="F10800" s="1"/>
      <c r="G10800" s="1"/>
      <c r="H10800" s="1"/>
      <c r="I10800" s="1"/>
      <c r="J10800" s="1"/>
      <c r="K10800" s="1"/>
      <c r="L10800" s="1"/>
      <c r="M10800" s="1"/>
    </row>
    <row r="10801" spans="1:13" x14ac:dyDescent="0.25">
      <c r="A10801" t="s">
        <v>56</v>
      </c>
      <c r="B10801">
        <v>321</v>
      </c>
      <c r="C10801">
        <v>1895</v>
      </c>
      <c r="D10801">
        <v>0</v>
      </c>
      <c r="E10801">
        <v>0</v>
      </c>
      <c r="F10801" s="1"/>
      <c r="G10801" s="1"/>
      <c r="H10801" s="1"/>
      <c r="I10801" s="1"/>
      <c r="J10801" s="1"/>
      <c r="K10801" s="1"/>
      <c r="L10801" s="1"/>
      <c r="M10801" s="1"/>
    </row>
    <row r="10802" spans="1:13" x14ac:dyDescent="0.25">
      <c r="A10802" t="s">
        <v>56</v>
      </c>
      <c r="B10802">
        <v>321</v>
      </c>
      <c r="C10802">
        <v>1896</v>
      </c>
      <c r="D10802">
        <v>0</v>
      </c>
      <c r="E10802">
        <v>0</v>
      </c>
      <c r="F10802" s="1"/>
      <c r="G10802" s="1"/>
      <c r="H10802" s="1"/>
      <c r="I10802" s="1"/>
      <c r="J10802" s="1"/>
      <c r="K10802" s="1"/>
      <c r="L10802" s="1"/>
      <c r="M10802" s="1"/>
    </row>
    <row r="10803" spans="1:13" x14ac:dyDescent="0.25">
      <c r="A10803" t="s">
        <v>56</v>
      </c>
      <c r="B10803">
        <v>321</v>
      </c>
      <c r="C10803">
        <v>1897</v>
      </c>
      <c r="D10803">
        <v>0</v>
      </c>
      <c r="E10803">
        <v>0</v>
      </c>
      <c r="F10803" s="1"/>
      <c r="G10803" s="1"/>
      <c r="H10803" s="1"/>
      <c r="I10803" s="1"/>
      <c r="J10803" s="1"/>
      <c r="K10803" s="1"/>
      <c r="L10803" s="1"/>
      <c r="M10803" s="1"/>
    </row>
    <row r="10804" spans="1:13" x14ac:dyDescent="0.25">
      <c r="A10804" t="s">
        <v>56</v>
      </c>
      <c r="B10804">
        <v>321</v>
      </c>
      <c r="C10804">
        <v>1898</v>
      </c>
      <c r="D10804">
        <v>0</v>
      </c>
      <c r="E10804">
        <v>0</v>
      </c>
      <c r="F10804" s="1"/>
      <c r="G10804" s="1"/>
      <c r="H10804" s="1"/>
      <c r="I10804" s="1"/>
      <c r="J10804" s="1"/>
      <c r="K10804" s="1"/>
      <c r="L10804" s="1"/>
      <c r="M10804" s="1"/>
    </row>
    <row r="10805" spans="1:13" x14ac:dyDescent="0.25">
      <c r="A10805" t="s">
        <v>56</v>
      </c>
      <c r="B10805">
        <v>321</v>
      </c>
      <c r="C10805">
        <v>1899</v>
      </c>
      <c r="D10805">
        <v>0</v>
      </c>
      <c r="E10805">
        <v>0</v>
      </c>
      <c r="F10805" s="1"/>
      <c r="G10805" s="1"/>
      <c r="H10805" s="1"/>
      <c r="I10805" s="1"/>
      <c r="J10805" s="1"/>
      <c r="K10805" s="1"/>
      <c r="L10805" s="1"/>
      <c r="M10805" s="1"/>
    </row>
    <row r="10806" spans="1:13" x14ac:dyDescent="0.25">
      <c r="A10806" t="s">
        <v>56</v>
      </c>
      <c r="B10806">
        <v>321</v>
      </c>
      <c r="C10806">
        <v>1900</v>
      </c>
      <c r="D10806">
        <v>0</v>
      </c>
      <c r="E10806">
        <v>0</v>
      </c>
      <c r="F10806" s="1"/>
      <c r="G10806" s="1"/>
      <c r="H10806" s="1"/>
      <c r="I10806" s="1"/>
      <c r="J10806" s="1"/>
      <c r="K10806" s="1"/>
      <c r="L10806" s="1"/>
      <c r="M10806" s="1"/>
    </row>
    <row r="10807" spans="1:13" x14ac:dyDescent="0.25">
      <c r="A10807" t="s">
        <v>56</v>
      </c>
      <c r="B10807">
        <v>321</v>
      </c>
      <c r="C10807">
        <v>1901</v>
      </c>
      <c r="D10807">
        <v>0</v>
      </c>
      <c r="E10807">
        <v>0</v>
      </c>
      <c r="F10807" s="1"/>
      <c r="G10807" s="1"/>
      <c r="H10807" s="1"/>
      <c r="I10807" s="1"/>
      <c r="J10807" s="1"/>
      <c r="K10807" s="1"/>
      <c r="L10807" s="1"/>
      <c r="M10807" s="1"/>
    </row>
    <row r="10808" spans="1:13" x14ac:dyDescent="0.25">
      <c r="A10808" t="s">
        <v>56</v>
      </c>
      <c r="B10808">
        <v>321</v>
      </c>
      <c r="C10808">
        <v>1902</v>
      </c>
      <c r="D10808">
        <v>0</v>
      </c>
      <c r="E10808">
        <v>0</v>
      </c>
      <c r="F10808" s="1"/>
      <c r="G10808" s="1"/>
      <c r="H10808" s="1"/>
      <c r="I10808" s="1"/>
      <c r="J10808" s="1"/>
      <c r="K10808" s="1"/>
      <c r="L10808" s="1"/>
      <c r="M10808" s="1"/>
    </row>
    <row r="10809" spans="1:13" x14ac:dyDescent="0.25">
      <c r="A10809" t="s">
        <v>56</v>
      </c>
      <c r="B10809">
        <v>321</v>
      </c>
      <c r="C10809">
        <v>1903</v>
      </c>
      <c r="D10809">
        <v>0</v>
      </c>
      <c r="E10809">
        <v>0</v>
      </c>
      <c r="F10809" s="1"/>
      <c r="G10809" s="1"/>
      <c r="H10809" s="1"/>
      <c r="I10809" s="1"/>
      <c r="J10809" s="1"/>
      <c r="K10809" s="1"/>
      <c r="L10809" s="1"/>
      <c r="M10809" s="1"/>
    </row>
    <row r="10810" spans="1:13" x14ac:dyDescent="0.25">
      <c r="A10810" t="s">
        <v>56</v>
      </c>
      <c r="B10810">
        <v>321</v>
      </c>
      <c r="C10810">
        <v>1904</v>
      </c>
      <c r="D10810">
        <v>0</v>
      </c>
      <c r="E10810">
        <v>0</v>
      </c>
      <c r="F10810" s="1"/>
      <c r="G10810" s="1"/>
      <c r="H10810" s="1"/>
      <c r="I10810" s="1"/>
      <c r="J10810" s="1"/>
      <c r="K10810" s="1"/>
      <c r="L10810" s="1"/>
      <c r="M10810" s="1"/>
    </row>
    <row r="10811" spans="1:13" x14ac:dyDescent="0.25">
      <c r="A10811" t="s">
        <v>56</v>
      </c>
      <c r="B10811">
        <v>321</v>
      </c>
      <c r="C10811">
        <v>1905</v>
      </c>
      <c r="D10811">
        <v>0</v>
      </c>
      <c r="E10811">
        <v>0</v>
      </c>
      <c r="F10811" s="1"/>
      <c r="G10811" s="1"/>
      <c r="H10811" s="1"/>
      <c r="I10811" s="1"/>
      <c r="J10811" s="1"/>
      <c r="K10811" s="1"/>
      <c r="L10811" s="1"/>
      <c r="M10811" s="1"/>
    </row>
    <row r="10812" spans="1:13" x14ac:dyDescent="0.25">
      <c r="A10812" t="s">
        <v>56</v>
      </c>
      <c r="B10812">
        <v>321</v>
      </c>
      <c r="C10812">
        <v>1906</v>
      </c>
      <c r="D10812">
        <v>0</v>
      </c>
      <c r="E10812">
        <v>0</v>
      </c>
      <c r="F10812" s="1"/>
      <c r="G10812" s="1"/>
      <c r="H10812" s="1"/>
      <c r="I10812" s="1"/>
      <c r="J10812" s="1"/>
      <c r="K10812" s="1"/>
      <c r="L10812" s="1"/>
      <c r="M10812" s="1"/>
    </row>
    <row r="10813" spans="1:13" x14ac:dyDescent="0.25">
      <c r="A10813" t="s">
        <v>56</v>
      </c>
      <c r="B10813">
        <v>321</v>
      </c>
      <c r="C10813">
        <v>1907</v>
      </c>
      <c r="D10813">
        <v>0</v>
      </c>
      <c r="E10813">
        <v>0</v>
      </c>
      <c r="F10813" s="1"/>
      <c r="G10813" s="1"/>
      <c r="H10813" s="1"/>
      <c r="I10813" s="1"/>
      <c r="J10813" s="1"/>
      <c r="K10813" s="1"/>
      <c r="L10813" s="1"/>
      <c r="M10813" s="1"/>
    </row>
    <row r="10814" spans="1:13" x14ac:dyDescent="0.25">
      <c r="A10814" t="s">
        <v>56</v>
      </c>
      <c r="B10814">
        <v>321</v>
      </c>
      <c r="C10814">
        <v>1908</v>
      </c>
      <c r="D10814">
        <v>0</v>
      </c>
      <c r="E10814">
        <v>0</v>
      </c>
      <c r="F10814" s="1"/>
      <c r="G10814" s="1"/>
      <c r="H10814" s="1"/>
      <c r="I10814" s="1"/>
      <c r="J10814" s="1"/>
      <c r="K10814" s="1"/>
      <c r="L10814" s="1"/>
      <c r="M10814" s="1"/>
    </row>
    <row r="10815" spans="1:13" x14ac:dyDescent="0.25">
      <c r="A10815" t="s">
        <v>56</v>
      </c>
      <c r="B10815">
        <v>321</v>
      </c>
      <c r="C10815">
        <v>1909</v>
      </c>
      <c r="D10815">
        <v>0</v>
      </c>
      <c r="E10815">
        <v>0</v>
      </c>
      <c r="F10815" s="1"/>
      <c r="G10815" s="1"/>
      <c r="H10815" s="1"/>
      <c r="I10815" s="1"/>
      <c r="J10815" s="1"/>
      <c r="K10815" s="1"/>
      <c r="L10815" s="1"/>
      <c r="M10815" s="1"/>
    </row>
    <row r="10816" spans="1:13" x14ac:dyDescent="0.25">
      <c r="A10816" t="s">
        <v>56</v>
      </c>
      <c r="B10816">
        <v>321</v>
      </c>
      <c r="C10816">
        <v>1910</v>
      </c>
      <c r="D10816">
        <v>0</v>
      </c>
      <c r="E10816">
        <v>0</v>
      </c>
      <c r="F10816" s="1"/>
      <c r="G10816" s="1"/>
      <c r="H10816" s="1"/>
      <c r="I10816" s="1"/>
      <c r="J10816" s="1"/>
      <c r="K10816" s="1"/>
      <c r="L10816" s="1"/>
      <c r="M10816" s="1"/>
    </row>
    <row r="10817" spans="1:13" x14ac:dyDescent="0.25">
      <c r="A10817" t="s">
        <v>56</v>
      </c>
      <c r="B10817">
        <v>321</v>
      </c>
      <c r="C10817">
        <v>1911</v>
      </c>
      <c r="D10817">
        <v>0</v>
      </c>
      <c r="E10817">
        <v>0</v>
      </c>
      <c r="F10817" s="1"/>
      <c r="G10817" s="1"/>
      <c r="H10817" s="1"/>
      <c r="I10817" s="1"/>
      <c r="J10817" s="1"/>
      <c r="K10817" s="1"/>
      <c r="L10817" s="1"/>
      <c r="M10817" s="1"/>
    </row>
    <row r="10818" spans="1:13" x14ac:dyDescent="0.25">
      <c r="A10818" t="s">
        <v>56</v>
      </c>
      <c r="B10818">
        <v>321</v>
      </c>
      <c r="C10818">
        <v>1912</v>
      </c>
      <c r="D10818">
        <v>0</v>
      </c>
      <c r="E10818">
        <v>0</v>
      </c>
      <c r="F10818" s="1"/>
      <c r="G10818" s="1"/>
      <c r="H10818" s="1"/>
      <c r="I10818" s="1"/>
      <c r="J10818" s="1"/>
      <c r="K10818" s="1"/>
      <c r="L10818" s="1"/>
      <c r="M10818" s="1"/>
    </row>
    <row r="10819" spans="1:13" x14ac:dyDescent="0.25">
      <c r="A10819" t="s">
        <v>56</v>
      </c>
      <c r="B10819">
        <v>321</v>
      </c>
      <c r="C10819">
        <v>1913</v>
      </c>
      <c r="D10819">
        <v>0</v>
      </c>
      <c r="E10819">
        <v>0</v>
      </c>
      <c r="F10819" s="1"/>
      <c r="G10819" s="1"/>
      <c r="H10819" s="1"/>
      <c r="I10819" s="1"/>
      <c r="J10819" s="1"/>
      <c r="K10819" s="1"/>
      <c r="L10819" s="1"/>
      <c r="M10819" s="1"/>
    </row>
    <row r="10820" spans="1:13" x14ac:dyDescent="0.25">
      <c r="A10820" t="s">
        <v>56</v>
      </c>
      <c r="B10820">
        <v>321</v>
      </c>
      <c r="C10820">
        <v>1914</v>
      </c>
      <c r="D10820">
        <v>0</v>
      </c>
      <c r="E10820">
        <v>0</v>
      </c>
      <c r="F10820" s="1"/>
      <c r="G10820" s="1"/>
      <c r="H10820" s="1"/>
      <c r="I10820" s="1"/>
      <c r="J10820" s="1"/>
      <c r="K10820" s="1"/>
      <c r="L10820" s="1"/>
      <c r="M10820" s="1"/>
    </row>
    <row r="10821" spans="1:13" x14ac:dyDescent="0.25">
      <c r="A10821" t="s">
        <v>56</v>
      </c>
      <c r="B10821">
        <v>321</v>
      </c>
      <c r="C10821">
        <v>1915</v>
      </c>
      <c r="D10821">
        <v>0</v>
      </c>
      <c r="E10821">
        <v>0</v>
      </c>
      <c r="F10821" s="1"/>
      <c r="G10821" s="1"/>
      <c r="H10821" s="1"/>
      <c r="I10821" s="1"/>
      <c r="J10821" s="1"/>
      <c r="K10821" s="1"/>
      <c r="L10821" s="1"/>
      <c r="M10821" s="1"/>
    </row>
    <row r="10822" spans="1:13" x14ac:dyDescent="0.25">
      <c r="A10822" t="s">
        <v>56</v>
      </c>
      <c r="B10822">
        <v>321</v>
      </c>
      <c r="C10822">
        <v>1916</v>
      </c>
      <c r="D10822">
        <v>0</v>
      </c>
      <c r="E10822">
        <v>0</v>
      </c>
      <c r="F10822" s="1"/>
      <c r="G10822" s="1"/>
      <c r="H10822" s="1"/>
      <c r="I10822" s="1"/>
      <c r="J10822" s="1"/>
      <c r="K10822" s="1"/>
      <c r="L10822" s="1"/>
      <c r="M10822" s="1"/>
    </row>
    <row r="10823" spans="1:13" x14ac:dyDescent="0.25">
      <c r="A10823" t="s">
        <v>56</v>
      </c>
      <c r="B10823">
        <v>321</v>
      </c>
      <c r="C10823">
        <v>1917</v>
      </c>
      <c r="D10823">
        <v>0</v>
      </c>
      <c r="E10823">
        <v>0</v>
      </c>
      <c r="F10823" s="1"/>
      <c r="G10823" s="1"/>
      <c r="H10823" s="1"/>
      <c r="I10823" s="1"/>
      <c r="J10823" s="1"/>
      <c r="K10823" s="1"/>
      <c r="L10823" s="1"/>
      <c r="M10823" s="1"/>
    </row>
    <row r="10824" spans="1:13" x14ac:dyDescent="0.25">
      <c r="A10824" t="s">
        <v>56</v>
      </c>
      <c r="B10824">
        <v>321</v>
      </c>
      <c r="C10824">
        <v>1918</v>
      </c>
      <c r="D10824">
        <v>0</v>
      </c>
      <c r="E10824">
        <v>0</v>
      </c>
      <c r="F10824" s="1"/>
      <c r="G10824" s="1"/>
      <c r="H10824" s="1"/>
      <c r="I10824" s="1"/>
      <c r="J10824" s="1"/>
      <c r="K10824" s="1"/>
      <c r="L10824" s="1"/>
      <c r="M10824" s="1"/>
    </row>
    <row r="10825" spans="1:13" x14ac:dyDescent="0.25">
      <c r="A10825" t="s">
        <v>56</v>
      </c>
      <c r="B10825">
        <v>321</v>
      </c>
      <c r="C10825">
        <v>1919</v>
      </c>
      <c r="D10825">
        <v>0</v>
      </c>
      <c r="E10825">
        <v>0</v>
      </c>
      <c r="F10825" s="1"/>
      <c r="G10825" s="1"/>
      <c r="H10825" s="1"/>
      <c r="I10825" s="1"/>
      <c r="J10825" s="1"/>
      <c r="K10825" s="1"/>
      <c r="L10825" s="1"/>
      <c r="M10825" s="1"/>
    </row>
    <row r="10826" spans="1:13" x14ac:dyDescent="0.25">
      <c r="A10826" t="s">
        <v>56</v>
      </c>
      <c r="B10826">
        <v>321</v>
      </c>
      <c r="C10826">
        <v>1920</v>
      </c>
      <c r="D10826">
        <v>0</v>
      </c>
      <c r="E10826">
        <v>0</v>
      </c>
      <c r="F10826" s="1"/>
      <c r="G10826" s="1"/>
      <c r="H10826" s="1"/>
      <c r="I10826" s="1"/>
      <c r="J10826" s="1"/>
      <c r="K10826" s="1"/>
      <c r="L10826" s="1"/>
      <c r="M10826" s="1"/>
    </row>
    <row r="10827" spans="1:13" x14ac:dyDescent="0.25">
      <c r="A10827" t="s">
        <v>56</v>
      </c>
      <c r="B10827">
        <v>321</v>
      </c>
      <c r="C10827">
        <v>1921</v>
      </c>
      <c r="D10827">
        <v>0</v>
      </c>
      <c r="E10827">
        <v>0</v>
      </c>
      <c r="F10827" s="1"/>
      <c r="G10827" s="1"/>
      <c r="H10827" s="1"/>
      <c r="I10827" s="1"/>
      <c r="J10827" s="1"/>
      <c r="K10827" s="1"/>
      <c r="L10827" s="1"/>
      <c r="M10827" s="1"/>
    </row>
    <row r="10828" spans="1:13" x14ac:dyDescent="0.25">
      <c r="A10828" t="s">
        <v>56</v>
      </c>
      <c r="B10828">
        <v>321</v>
      </c>
      <c r="C10828">
        <v>1922</v>
      </c>
      <c r="D10828">
        <v>0</v>
      </c>
      <c r="E10828">
        <v>0</v>
      </c>
      <c r="F10828" s="1"/>
      <c r="G10828" s="1"/>
      <c r="H10828" s="1"/>
      <c r="I10828" s="1"/>
      <c r="J10828" s="1"/>
      <c r="K10828" s="1"/>
      <c r="L10828" s="1"/>
      <c r="M10828" s="1"/>
    </row>
    <row r="10829" spans="1:13" x14ac:dyDescent="0.25">
      <c r="A10829" t="s">
        <v>56</v>
      </c>
      <c r="B10829">
        <v>321</v>
      </c>
      <c r="C10829">
        <v>1923</v>
      </c>
      <c r="D10829">
        <v>0</v>
      </c>
      <c r="E10829">
        <v>0</v>
      </c>
      <c r="F10829" s="1"/>
      <c r="G10829" s="1"/>
      <c r="H10829" s="1"/>
      <c r="I10829" s="1"/>
      <c r="J10829" s="1"/>
      <c r="K10829" s="1"/>
      <c r="L10829" s="1"/>
      <c r="M10829" s="1"/>
    </row>
    <row r="10830" spans="1:13" x14ac:dyDescent="0.25">
      <c r="A10830" t="s">
        <v>56</v>
      </c>
      <c r="B10830">
        <v>321</v>
      </c>
      <c r="C10830">
        <v>1924</v>
      </c>
      <c r="D10830">
        <v>0</v>
      </c>
      <c r="E10830">
        <v>0</v>
      </c>
      <c r="F10830" s="1"/>
      <c r="G10830" s="1"/>
      <c r="H10830" s="1"/>
      <c r="I10830" s="1"/>
      <c r="J10830" s="1"/>
      <c r="K10830" s="1"/>
      <c r="L10830" s="1"/>
      <c r="M10830" s="1"/>
    </row>
    <row r="10831" spans="1:13" x14ac:dyDescent="0.25">
      <c r="A10831" t="s">
        <v>56</v>
      </c>
      <c r="B10831">
        <v>321</v>
      </c>
      <c r="C10831">
        <v>1925</v>
      </c>
      <c r="D10831">
        <v>0</v>
      </c>
      <c r="E10831">
        <v>0</v>
      </c>
      <c r="F10831" s="1"/>
      <c r="G10831" s="1"/>
      <c r="H10831" s="1"/>
      <c r="I10831" s="1"/>
      <c r="J10831" s="1"/>
      <c r="K10831" s="1"/>
      <c r="L10831" s="1"/>
      <c r="M10831" s="1"/>
    </row>
    <row r="10832" spans="1:13" x14ac:dyDescent="0.25">
      <c r="A10832" t="s">
        <v>56</v>
      </c>
      <c r="B10832">
        <v>321</v>
      </c>
      <c r="C10832">
        <v>1926</v>
      </c>
      <c r="D10832">
        <v>0</v>
      </c>
      <c r="E10832">
        <v>0</v>
      </c>
      <c r="F10832" s="1"/>
      <c r="G10832" s="1"/>
      <c r="H10832" s="1"/>
      <c r="I10832" s="1"/>
      <c r="J10832" s="1"/>
      <c r="K10832" s="1"/>
      <c r="L10832" s="1"/>
      <c r="M10832" s="1"/>
    </row>
    <row r="10833" spans="1:13" x14ac:dyDescent="0.25">
      <c r="A10833" t="s">
        <v>56</v>
      </c>
      <c r="B10833">
        <v>321</v>
      </c>
      <c r="C10833">
        <v>1927</v>
      </c>
      <c r="D10833">
        <v>0</v>
      </c>
      <c r="E10833">
        <v>0</v>
      </c>
      <c r="F10833" s="1"/>
      <c r="G10833" s="1"/>
      <c r="H10833" s="1"/>
      <c r="I10833" s="1"/>
      <c r="J10833" s="1"/>
      <c r="K10833" s="1"/>
      <c r="L10833" s="1"/>
      <c r="M10833" s="1"/>
    </row>
    <row r="10834" spans="1:13" x14ac:dyDescent="0.25">
      <c r="A10834" t="s">
        <v>56</v>
      </c>
      <c r="B10834">
        <v>321</v>
      </c>
      <c r="C10834">
        <v>1928</v>
      </c>
      <c r="D10834">
        <v>0</v>
      </c>
      <c r="E10834">
        <v>0</v>
      </c>
      <c r="F10834" s="1"/>
      <c r="G10834" s="1"/>
      <c r="H10834" s="1"/>
      <c r="I10834" s="1"/>
      <c r="J10834" s="1"/>
      <c r="K10834" s="1"/>
      <c r="L10834" s="1"/>
      <c r="M10834" s="1"/>
    </row>
    <row r="10835" spans="1:13" x14ac:dyDescent="0.25">
      <c r="A10835" t="s">
        <v>56</v>
      </c>
      <c r="B10835">
        <v>321</v>
      </c>
      <c r="C10835">
        <v>1929</v>
      </c>
      <c r="D10835">
        <v>0</v>
      </c>
      <c r="E10835">
        <v>0</v>
      </c>
      <c r="F10835" s="1"/>
      <c r="G10835" s="1"/>
      <c r="H10835" s="1"/>
      <c r="I10835" s="1"/>
      <c r="J10835" s="1"/>
      <c r="K10835" s="1"/>
      <c r="L10835" s="1"/>
      <c r="M10835" s="1"/>
    </row>
    <row r="10836" spans="1:13" x14ac:dyDescent="0.25">
      <c r="A10836" t="s">
        <v>56</v>
      </c>
      <c r="B10836">
        <v>321</v>
      </c>
      <c r="C10836">
        <v>1930</v>
      </c>
      <c r="D10836">
        <v>0</v>
      </c>
      <c r="E10836">
        <v>0</v>
      </c>
      <c r="F10836" s="1"/>
      <c r="G10836" s="1"/>
      <c r="H10836" s="1"/>
      <c r="I10836" s="1"/>
      <c r="J10836" s="1"/>
      <c r="K10836" s="1"/>
      <c r="L10836" s="1"/>
      <c r="M10836" s="1"/>
    </row>
    <row r="10837" spans="1:13" x14ac:dyDescent="0.25">
      <c r="A10837" t="s">
        <v>56</v>
      </c>
      <c r="B10837">
        <v>321</v>
      </c>
      <c r="C10837">
        <v>1931</v>
      </c>
      <c r="D10837">
        <v>0</v>
      </c>
      <c r="E10837">
        <v>0</v>
      </c>
      <c r="F10837" s="1"/>
      <c r="G10837" s="1"/>
      <c r="H10837" s="1"/>
      <c r="I10837" s="1"/>
      <c r="J10837" s="1"/>
      <c r="K10837" s="1"/>
      <c r="L10837" s="1"/>
      <c r="M10837" s="1"/>
    </row>
    <row r="10838" spans="1:13" x14ac:dyDescent="0.25">
      <c r="A10838" t="s">
        <v>56</v>
      </c>
      <c r="B10838">
        <v>321</v>
      </c>
      <c r="C10838">
        <v>1932</v>
      </c>
      <c r="D10838">
        <v>0</v>
      </c>
      <c r="E10838">
        <v>0</v>
      </c>
      <c r="F10838" s="1"/>
      <c r="G10838" s="1"/>
      <c r="H10838" s="1"/>
      <c r="I10838" s="1"/>
      <c r="J10838" s="1"/>
      <c r="K10838" s="1"/>
      <c r="L10838" s="1"/>
      <c r="M10838" s="1"/>
    </row>
    <row r="10839" spans="1:13" x14ac:dyDescent="0.25">
      <c r="A10839" t="s">
        <v>56</v>
      </c>
      <c r="B10839">
        <v>321</v>
      </c>
      <c r="C10839">
        <v>1933</v>
      </c>
      <c r="D10839">
        <v>0</v>
      </c>
      <c r="E10839">
        <v>0</v>
      </c>
      <c r="F10839" s="1"/>
      <c r="G10839" s="1"/>
      <c r="H10839" s="1"/>
      <c r="I10839" s="1"/>
      <c r="J10839" s="1"/>
      <c r="K10839" s="1"/>
      <c r="L10839" s="1"/>
      <c r="M10839" s="1"/>
    </row>
    <row r="10840" spans="1:13" x14ac:dyDescent="0.25">
      <c r="A10840" t="s">
        <v>56</v>
      </c>
      <c r="B10840">
        <v>321</v>
      </c>
      <c r="C10840">
        <v>1934</v>
      </c>
      <c r="D10840">
        <v>0</v>
      </c>
      <c r="E10840">
        <v>0</v>
      </c>
      <c r="F10840" s="1"/>
      <c r="G10840" s="1"/>
      <c r="H10840" s="1"/>
      <c r="I10840" s="1"/>
      <c r="J10840" s="1"/>
      <c r="K10840" s="1"/>
      <c r="L10840" s="1"/>
      <c r="M10840" s="1"/>
    </row>
    <row r="10841" spans="1:13" x14ac:dyDescent="0.25">
      <c r="A10841" t="s">
        <v>56</v>
      </c>
      <c r="B10841">
        <v>321</v>
      </c>
      <c r="C10841">
        <v>1935</v>
      </c>
      <c r="D10841">
        <v>0</v>
      </c>
      <c r="E10841">
        <v>0</v>
      </c>
      <c r="F10841" s="1"/>
      <c r="G10841" s="1"/>
      <c r="H10841" s="1"/>
      <c r="I10841" s="1"/>
      <c r="J10841" s="1"/>
      <c r="K10841" s="1"/>
      <c r="L10841" s="1"/>
      <c r="M10841" s="1"/>
    </row>
    <row r="10842" spans="1:13" x14ac:dyDescent="0.25">
      <c r="A10842" t="s">
        <v>56</v>
      </c>
      <c r="B10842">
        <v>321</v>
      </c>
      <c r="C10842">
        <v>1936</v>
      </c>
      <c r="D10842">
        <v>0</v>
      </c>
      <c r="E10842">
        <v>0</v>
      </c>
      <c r="F10842" s="1"/>
      <c r="G10842" s="1"/>
      <c r="H10842" s="1"/>
      <c r="I10842" s="1"/>
      <c r="J10842" s="1"/>
      <c r="K10842" s="1"/>
      <c r="L10842" s="1"/>
      <c r="M10842" s="1"/>
    </row>
    <row r="10843" spans="1:13" x14ac:dyDescent="0.25">
      <c r="A10843" t="s">
        <v>56</v>
      </c>
      <c r="B10843">
        <v>321</v>
      </c>
      <c r="C10843">
        <v>1937</v>
      </c>
      <c r="D10843">
        <v>0</v>
      </c>
      <c r="E10843">
        <v>0</v>
      </c>
      <c r="F10843" s="1"/>
      <c r="G10843" s="1"/>
      <c r="H10843" s="1"/>
      <c r="I10843" s="1"/>
      <c r="J10843" s="1"/>
      <c r="K10843" s="1"/>
      <c r="L10843" s="1"/>
      <c r="M10843" s="1"/>
    </row>
    <row r="10844" spans="1:13" x14ac:dyDescent="0.25">
      <c r="A10844" t="s">
        <v>56</v>
      </c>
      <c r="B10844">
        <v>321</v>
      </c>
      <c r="C10844">
        <v>1938</v>
      </c>
      <c r="D10844">
        <v>0</v>
      </c>
      <c r="E10844">
        <v>0</v>
      </c>
      <c r="F10844" s="1"/>
      <c r="G10844" s="1"/>
      <c r="H10844" s="1"/>
      <c r="I10844" s="1"/>
      <c r="J10844" s="1"/>
      <c r="K10844" s="1"/>
      <c r="L10844" s="1"/>
      <c r="M10844" s="1"/>
    </row>
    <row r="10845" spans="1:13" x14ac:dyDescent="0.25">
      <c r="A10845" t="s">
        <v>56</v>
      </c>
      <c r="B10845">
        <v>321</v>
      </c>
      <c r="C10845">
        <v>1939</v>
      </c>
      <c r="D10845">
        <v>0</v>
      </c>
      <c r="E10845">
        <v>0</v>
      </c>
      <c r="F10845" s="1"/>
      <c r="G10845" s="1"/>
      <c r="H10845" s="1"/>
      <c r="I10845" s="1"/>
      <c r="J10845" s="1"/>
      <c r="K10845" s="1"/>
      <c r="L10845" s="1"/>
      <c r="M10845" s="1"/>
    </row>
    <row r="10846" spans="1:13" x14ac:dyDescent="0.25">
      <c r="A10846" t="s">
        <v>56</v>
      </c>
      <c r="B10846">
        <v>321</v>
      </c>
      <c r="C10846">
        <v>1940</v>
      </c>
      <c r="D10846">
        <v>0</v>
      </c>
      <c r="E10846">
        <v>0</v>
      </c>
      <c r="F10846" s="1"/>
      <c r="G10846" s="1"/>
      <c r="H10846" s="1"/>
      <c r="I10846" s="1"/>
      <c r="J10846" s="1"/>
      <c r="K10846" s="1"/>
      <c r="L10846" s="1"/>
      <c r="M10846" s="1"/>
    </row>
    <row r="10847" spans="1:13" x14ac:dyDescent="0.25">
      <c r="A10847" t="s">
        <v>56</v>
      </c>
      <c r="B10847">
        <v>321</v>
      </c>
      <c r="C10847">
        <v>1941</v>
      </c>
      <c r="D10847">
        <v>0</v>
      </c>
      <c r="E10847">
        <v>0</v>
      </c>
      <c r="F10847" s="1"/>
      <c r="G10847" s="1"/>
      <c r="H10847" s="1"/>
      <c r="I10847" s="1"/>
      <c r="J10847" s="1"/>
      <c r="K10847" s="1"/>
      <c r="L10847" s="1"/>
      <c r="M10847" s="1"/>
    </row>
    <row r="10848" spans="1:13" x14ac:dyDescent="0.25">
      <c r="A10848" t="s">
        <v>56</v>
      </c>
      <c r="B10848">
        <v>321</v>
      </c>
      <c r="C10848">
        <v>1942</v>
      </c>
      <c r="D10848">
        <v>0</v>
      </c>
      <c r="E10848">
        <v>0</v>
      </c>
      <c r="F10848" s="1"/>
      <c r="G10848" s="1"/>
      <c r="H10848" s="1"/>
      <c r="I10848" s="1"/>
      <c r="J10848" s="1"/>
      <c r="K10848" s="1"/>
      <c r="L10848" s="1"/>
      <c r="M10848" s="1"/>
    </row>
    <row r="10849" spans="1:13" x14ac:dyDescent="0.25">
      <c r="A10849" t="s">
        <v>56</v>
      </c>
      <c r="B10849">
        <v>321</v>
      </c>
      <c r="C10849">
        <v>1943</v>
      </c>
      <c r="D10849">
        <v>0</v>
      </c>
      <c r="E10849">
        <v>0</v>
      </c>
      <c r="F10849" s="1"/>
      <c r="G10849" s="1"/>
      <c r="H10849" s="1"/>
      <c r="I10849" s="1"/>
      <c r="J10849" s="1"/>
      <c r="K10849" s="1"/>
      <c r="L10849" s="1"/>
      <c r="M10849" s="1"/>
    </row>
    <row r="10850" spans="1:13" x14ac:dyDescent="0.25">
      <c r="A10850" t="s">
        <v>56</v>
      </c>
      <c r="B10850">
        <v>321</v>
      </c>
      <c r="C10850">
        <v>1944</v>
      </c>
      <c r="D10850">
        <v>0</v>
      </c>
      <c r="E10850">
        <v>0</v>
      </c>
      <c r="F10850" s="1"/>
      <c r="G10850" s="1"/>
      <c r="H10850" s="1"/>
      <c r="I10850" s="1"/>
      <c r="J10850" s="1"/>
      <c r="K10850" s="1"/>
      <c r="L10850" s="1"/>
      <c r="M10850" s="1"/>
    </row>
    <row r="10851" spans="1:13" x14ac:dyDescent="0.25">
      <c r="A10851" t="s">
        <v>56</v>
      </c>
      <c r="B10851">
        <v>321</v>
      </c>
      <c r="C10851">
        <v>1945</v>
      </c>
      <c r="D10851">
        <v>0</v>
      </c>
      <c r="E10851">
        <v>0</v>
      </c>
      <c r="F10851" s="1"/>
      <c r="G10851" s="1"/>
      <c r="H10851" s="1"/>
      <c r="I10851" s="1"/>
      <c r="J10851" s="1"/>
      <c r="K10851" s="1"/>
      <c r="L10851" s="1"/>
      <c r="M10851" s="1"/>
    </row>
    <row r="10852" spans="1:13" x14ac:dyDescent="0.25">
      <c r="A10852" t="s">
        <v>56</v>
      </c>
      <c r="B10852">
        <v>321</v>
      </c>
      <c r="C10852">
        <v>1946</v>
      </c>
      <c r="D10852">
        <v>0</v>
      </c>
      <c r="E10852">
        <v>0</v>
      </c>
      <c r="F10852" s="1"/>
      <c r="G10852" s="1"/>
      <c r="H10852" s="1"/>
      <c r="I10852" s="1"/>
      <c r="J10852" s="1"/>
      <c r="K10852" s="1"/>
      <c r="L10852" s="1"/>
      <c r="M10852" s="1"/>
    </row>
    <row r="10853" spans="1:13" x14ac:dyDescent="0.25">
      <c r="A10853" t="s">
        <v>56</v>
      </c>
      <c r="B10853">
        <v>321</v>
      </c>
      <c r="C10853">
        <v>1947</v>
      </c>
      <c r="D10853">
        <v>0</v>
      </c>
      <c r="E10853">
        <v>0</v>
      </c>
      <c r="F10853" s="1"/>
      <c r="G10853" s="1"/>
      <c r="H10853" s="1"/>
      <c r="I10853" s="1"/>
      <c r="J10853" s="1"/>
      <c r="K10853" s="1"/>
      <c r="L10853" s="1"/>
      <c r="M10853" s="1"/>
    </row>
    <row r="10854" spans="1:13" x14ac:dyDescent="0.25">
      <c r="A10854" t="s">
        <v>56</v>
      </c>
      <c r="B10854">
        <v>321</v>
      </c>
      <c r="C10854">
        <v>1948</v>
      </c>
      <c r="D10854">
        <v>0</v>
      </c>
      <c r="E10854">
        <v>0</v>
      </c>
      <c r="F10854" s="1"/>
      <c r="G10854" s="1"/>
      <c r="H10854" s="1"/>
      <c r="I10854" s="1"/>
      <c r="J10854" s="1"/>
      <c r="K10854" s="1"/>
      <c r="L10854" s="1"/>
      <c r="M10854" s="1"/>
    </row>
    <row r="10855" spans="1:13" x14ac:dyDescent="0.25">
      <c r="A10855" t="s">
        <v>56</v>
      </c>
      <c r="B10855">
        <v>321</v>
      </c>
      <c r="C10855">
        <v>1949</v>
      </c>
      <c r="D10855">
        <v>0</v>
      </c>
      <c r="E10855">
        <v>0</v>
      </c>
      <c r="F10855" s="1"/>
      <c r="G10855" s="1"/>
      <c r="H10855" s="1"/>
      <c r="I10855" s="1"/>
      <c r="J10855" s="1"/>
      <c r="K10855" s="1"/>
      <c r="L10855" s="1"/>
      <c r="M10855" s="1"/>
    </row>
    <row r="10856" spans="1:13" x14ac:dyDescent="0.25">
      <c r="A10856" t="s">
        <v>56</v>
      </c>
      <c r="B10856">
        <v>321</v>
      </c>
      <c r="C10856">
        <v>1950</v>
      </c>
      <c r="D10856">
        <v>0</v>
      </c>
      <c r="E10856">
        <v>0</v>
      </c>
      <c r="F10856" s="1"/>
      <c r="G10856" s="1"/>
      <c r="H10856" s="1"/>
      <c r="I10856" s="1"/>
      <c r="J10856" s="1"/>
      <c r="K10856" s="1"/>
      <c r="L10856" s="1"/>
      <c r="M10856" s="1"/>
    </row>
    <row r="10857" spans="1:13" x14ac:dyDescent="0.25">
      <c r="A10857" t="s">
        <v>56</v>
      </c>
      <c r="B10857">
        <v>321</v>
      </c>
      <c r="C10857">
        <v>1951</v>
      </c>
      <c r="D10857">
        <v>0</v>
      </c>
      <c r="E10857">
        <v>0</v>
      </c>
      <c r="F10857" s="1"/>
      <c r="G10857" s="1"/>
      <c r="H10857" s="1"/>
      <c r="I10857" s="1"/>
      <c r="J10857" s="1"/>
      <c r="K10857" s="1"/>
      <c r="L10857" s="1"/>
      <c r="M10857" s="1"/>
    </row>
    <row r="10858" spans="1:13" x14ac:dyDescent="0.25">
      <c r="A10858" t="s">
        <v>56</v>
      </c>
      <c r="B10858">
        <v>321</v>
      </c>
      <c r="C10858">
        <v>1952</v>
      </c>
      <c r="D10858">
        <v>0</v>
      </c>
      <c r="E10858">
        <v>0</v>
      </c>
      <c r="F10858" s="1"/>
      <c r="G10858" s="1"/>
      <c r="H10858" s="1"/>
      <c r="I10858" s="1"/>
      <c r="J10858" s="1"/>
      <c r="K10858" s="1"/>
      <c r="L10858" s="1"/>
      <c r="M10858" s="1"/>
    </row>
    <row r="10859" spans="1:13" x14ac:dyDescent="0.25">
      <c r="A10859" t="s">
        <v>56</v>
      </c>
      <c r="B10859">
        <v>321</v>
      </c>
      <c r="C10859">
        <v>1953</v>
      </c>
      <c r="D10859">
        <v>0</v>
      </c>
      <c r="E10859">
        <v>0</v>
      </c>
      <c r="F10859" s="1"/>
      <c r="G10859" s="1"/>
      <c r="H10859" s="1"/>
      <c r="I10859" s="1"/>
      <c r="J10859" s="1"/>
      <c r="K10859" s="1"/>
      <c r="L10859" s="1"/>
      <c r="M10859" s="1"/>
    </row>
    <row r="10860" spans="1:13" x14ac:dyDescent="0.25">
      <c r="A10860" t="s">
        <v>56</v>
      </c>
      <c r="B10860">
        <v>321</v>
      </c>
      <c r="C10860">
        <v>1954</v>
      </c>
      <c r="D10860">
        <v>0</v>
      </c>
      <c r="E10860">
        <v>0</v>
      </c>
      <c r="F10860" s="1"/>
      <c r="G10860" s="1"/>
      <c r="H10860" s="1"/>
      <c r="I10860" s="1"/>
      <c r="J10860" s="1"/>
      <c r="K10860" s="1"/>
      <c r="L10860" s="1"/>
      <c r="M10860" s="1"/>
    </row>
    <row r="10861" spans="1:13" x14ac:dyDescent="0.25">
      <c r="A10861" t="s">
        <v>56</v>
      </c>
      <c r="B10861">
        <v>321</v>
      </c>
      <c r="C10861">
        <v>1955</v>
      </c>
      <c r="D10861">
        <v>0</v>
      </c>
      <c r="E10861">
        <v>0</v>
      </c>
      <c r="F10861" s="1"/>
      <c r="G10861" s="1"/>
      <c r="H10861" s="1"/>
      <c r="I10861" s="1"/>
      <c r="J10861" s="1"/>
      <c r="K10861" s="1"/>
      <c r="L10861" s="1"/>
      <c r="M10861" s="1"/>
    </row>
    <row r="10862" spans="1:13" x14ac:dyDescent="0.25">
      <c r="A10862" t="s">
        <v>56</v>
      </c>
      <c r="B10862">
        <v>321</v>
      </c>
      <c r="C10862">
        <v>1956</v>
      </c>
      <c r="D10862">
        <v>0</v>
      </c>
      <c r="E10862">
        <v>0</v>
      </c>
      <c r="F10862" s="1"/>
      <c r="G10862" s="1"/>
      <c r="H10862" s="1"/>
      <c r="I10862" s="1"/>
      <c r="J10862" s="1"/>
      <c r="K10862" s="1"/>
      <c r="L10862" s="1"/>
      <c r="M10862" s="1"/>
    </row>
    <row r="10863" spans="1:13" x14ac:dyDescent="0.25">
      <c r="A10863" t="s">
        <v>56</v>
      </c>
      <c r="B10863">
        <v>321</v>
      </c>
      <c r="C10863">
        <v>1957</v>
      </c>
      <c r="D10863">
        <v>0</v>
      </c>
      <c r="E10863">
        <v>0</v>
      </c>
      <c r="F10863" s="1"/>
      <c r="G10863" s="1"/>
      <c r="H10863" s="1"/>
      <c r="I10863" s="1"/>
      <c r="J10863" s="1"/>
      <c r="K10863" s="1"/>
      <c r="L10863" s="1"/>
      <c r="M10863" s="1"/>
    </row>
    <row r="10864" spans="1:13" x14ac:dyDescent="0.25">
      <c r="A10864" t="s">
        <v>56</v>
      </c>
      <c r="B10864">
        <v>321</v>
      </c>
      <c r="C10864">
        <v>1958</v>
      </c>
      <c r="D10864">
        <v>0</v>
      </c>
      <c r="E10864">
        <v>0</v>
      </c>
      <c r="F10864" s="1"/>
      <c r="G10864" s="1"/>
      <c r="H10864" s="1"/>
      <c r="I10864" s="1"/>
      <c r="J10864" s="1"/>
      <c r="K10864" s="1"/>
      <c r="L10864" s="1"/>
      <c r="M10864" s="1"/>
    </row>
    <row r="10865" spans="1:13" x14ac:dyDescent="0.25">
      <c r="A10865" t="s">
        <v>56</v>
      </c>
      <c r="B10865">
        <v>321</v>
      </c>
      <c r="C10865">
        <v>1959</v>
      </c>
      <c r="D10865">
        <v>0</v>
      </c>
      <c r="E10865">
        <v>0</v>
      </c>
      <c r="F10865" s="1"/>
      <c r="G10865" s="1"/>
      <c r="H10865" s="1"/>
      <c r="I10865" s="1"/>
      <c r="J10865" s="1"/>
      <c r="K10865" s="1"/>
      <c r="L10865" s="1"/>
      <c r="M10865" s="1"/>
    </row>
    <row r="10866" spans="1:13" x14ac:dyDescent="0.25">
      <c r="A10866" t="s">
        <v>56</v>
      </c>
      <c r="B10866">
        <v>321</v>
      </c>
      <c r="C10866">
        <v>1960</v>
      </c>
      <c r="D10866">
        <v>0</v>
      </c>
      <c r="E10866">
        <v>0</v>
      </c>
      <c r="F10866" s="1"/>
      <c r="G10866" s="1"/>
      <c r="H10866" s="1"/>
      <c r="I10866" s="1"/>
      <c r="J10866" s="1"/>
      <c r="K10866" s="1"/>
      <c r="L10866" s="1"/>
      <c r="M10866" s="1"/>
    </row>
    <row r="10867" spans="1:13" x14ac:dyDescent="0.25">
      <c r="A10867" t="s">
        <v>56</v>
      </c>
      <c r="B10867">
        <v>321</v>
      </c>
      <c r="C10867">
        <v>1961</v>
      </c>
      <c r="D10867">
        <v>0</v>
      </c>
      <c r="E10867">
        <v>0</v>
      </c>
      <c r="F10867" s="1"/>
      <c r="G10867" s="1"/>
      <c r="H10867" s="1"/>
      <c r="I10867" s="1"/>
      <c r="J10867" s="1"/>
      <c r="K10867" s="1"/>
      <c r="L10867" s="1"/>
      <c r="M10867" s="1"/>
    </row>
    <row r="10868" spans="1:13" x14ac:dyDescent="0.25">
      <c r="A10868" t="s">
        <v>56</v>
      </c>
      <c r="B10868">
        <v>321</v>
      </c>
      <c r="C10868">
        <v>1962</v>
      </c>
      <c r="D10868">
        <v>0</v>
      </c>
      <c r="E10868">
        <v>0</v>
      </c>
      <c r="F10868" s="1"/>
      <c r="G10868" s="1"/>
      <c r="H10868" s="1"/>
      <c r="I10868" s="1"/>
      <c r="J10868" s="1"/>
      <c r="K10868" s="1"/>
      <c r="L10868" s="1"/>
      <c r="M10868" s="1"/>
    </row>
    <row r="10869" spans="1:13" x14ac:dyDescent="0.25">
      <c r="A10869" t="s">
        <v>56</v>
      </c>
      <c r="B10869">
        <v>321</v>
      </c>
      <c r="C10869">
        <v>1963</v>
      </c>
      <c r="D10869">
        <v>0</v>
      </c>
      <c r="E10869">
        <v>0</v>
      </c>
      <c r="F10869" s="1"/>
      <c r="G10869" s="1"/>
      <c r="H10869" s="1"/>
      <c r="I10869" s="1"/>
      <c r="J10869" s="1"/>
      <c r="K10869" s="1"/>
      <c r="L10869" s="1"/>
      <c r="M10869" s="1"/>
    </row>
    <row r="10870" spans="1:13" x14ac:dyDescent="0.25">
      <c r="A10870" t="s">
        <v>56</v>
      </c>
      <c r="B10870">
        <v>321</v>
      </c>
      <c r="C10870">
        <v>1964</v>
      </c>
      <c r="D10870">
        <v>0</v>
      </c>
      <c r="E10870">
        <v>0</v>
      </c>
      <c r="F10870" s="1"/>
      <c r="G10870" s="1"/>
      <c r="H10870" s="1"/>
      <c r="I10870" s="1"/>
      <c r="J10870" s="1"/>
      <c r="K10870" s="1"/>
      <c r="L10870" s="1"/>
      <c r="M10870" s="1">
        <v>4.1030433999999998</v>
      </c>
    </row>
    <row r="10871" spans="1:13" x14ac:dyDescent="0.25">
      <c r="A10871" t="s">
        <v>56</v>
      </c>
      <c r="B10871">
        <v>321</v>
      </c>
      <c r="C10871">
        <v>1965</v>
      </c>
      <c r="D10871">
        <v>0</v>
      </c>
      <c r="E10871">
        <v>0</v>
      </c>
      <c r="F10871" s="1"/>
      <c r="G10871" s="1"/>
      <c r="H10871" s="1"/>
      <c r="I10871" s="1"/>
      <c r="J10871" s="1"/>
      <c r="K10871" s="1"/>
      <c r="L10871" s="1"/>
      <c r="M10871" s="1">
        <v>4.1029992000000002</v>
      </c>
    </row>
    <row r="10872" spans="1:13" x14ac:dyDescent="0.25">
      <c r="A10872" t="s">
        <v>56</v>
      </c>
      <c r="B10872">
        <v>321</v>
      </c>
      <c r="C10872">
        <v>1966</v>
      </c>
      <c r="D10872">
        <v>0</v>
      </c>
      <c r="E10872">
        <v>0</v>
      </c>
      <c r="F10872" s="1"/>
      <c r="G10872" s="1"/>
      <c r="H10872" s="1"/>
      <c r="I10872" s="1"/>
      <c r="J10872" s="1"/>
      <c r="K10872" s="1"/>
      <c r="L10872" s="1"/>
      <c r="M10872" s="1">
        <v>4.1030044999999999</v>
      </c>
    </row>
    <row r="10873" spans="1:13" x14ac:dyDescent="0.25">
      <c r="A10873" t="s">
        <v>56</v>
      </c>
      <c r="B10873">
        <v>321</v>
      </c>
      <c r="C10873">
        <v>1967</v>
      </c>
      <c r="D10873">
        <v>0</v>
      </c>
      <c r="E10873">
        <v>0</v>
      </c>
      <c r="F10873" s="1"/>
      <c r="G10873" s="1"/>
      <c r="H10873" s="1"/>
      <c r="I10873" s="1"/>
      <c r="J10873" s="1"/>
      <c r="K10873" s="1"/>
      <c r="L10873" s="1"/>
      <c r="M10873" s="1">
        <v>3.9024043000000002</v>
      </c>
    </row>
    <row r="10874" spans="1:13" x14ac:dyDescent="0.25">
      <c r="A10874" t="s">
        <v>56</v>
      </c>
      <c r="B10874">
        <v>321</v>
      </c>
      <c r="C10874">
        <v>1968</v>
      </c>
      <c r="D10874">
        <v>0</v>
      </c>
      <c r="E10874">
        <v>0</v>
      </c>
      <c r="F10874" s="1"/>
      <c r="G10874" s="1"/>
      <c r="H10874" s="1"/>
      <c r="I10874" s="1"/>
      <c r="J10874" s="1"/>
      <c r="K10874" s="1"/>
      <c r="L10874" s="1"/>
      <c r="M10874" s="1">
        <v>7.3410580000000003</v>
      </c>
    </row>
    <row r="10875" spans="1:13" x14ac:dyDescent="0.25">
      <c r="A10875" t="s">
        <v>56</v>
      </c>
      <c r="B10875">
        <v>321</v>
      </c>
      <c r="C10875">
        <v>1969</v>
      </c>
      <c r="D10875">
        <v>0</v>
      </c>
      <c r="E10875">
        <v>0</v>
      </c>
      <c r="F10875" s="1"/>
      <c r="G10875" s="1"/>
      <c r="H10875" s="1"/>
      <c r="I10875" s="1"/>
      <c r="J10875" s="1"/>
      <c r="K10875" s="1"/>
      <c r="L10875" s="1"/>
      <c r="M10875" s="1">
        <v>6.9098989</v>
      </c>
    </row>
    <row r="10876" spans="1:13" x14ac:dyDescent="0.25">
      <c r="A10876" t="s">
        <v>56</v>
      </c>
      <c r="B10876">
        <v>321</v>
      </c>
      <c r="C10876">
        <v>1970</v>
      </c>
      <c r="D10876">
        <v>0</v>
      </c>
      <c r="E10876">
        <v>0</v>
      </c>
      <c r="F10876" s="1"/>
      <c r="G10876" s="1"/>
      <c r="H10876" s="1"/>
      <c r="I10876" s="1"/>
      <c r="J10876" s="1"/>
      <c r="K10876" s="1"/>
      <c r="L10876" s="1"/>
      <c r="M10876" s="1">
        <v>4.3860450999999996</v>
      </c>
    </row>
    <row r="10877" spans="1:13" x14ac:dyDescent="0.25">
      <c r="A10877" t="s">
        <v>56</v>
      </c>
      <c r="B10877">
        <v>321</v>
      </c>
      <c r="C10877">
        <v>1971</v>
      </c>
      <c r="D10877">
        <v>0</v>
      </c>
      <c r="E10877">
        <v>0</v>
      </c>
      <c r="F10877" s="1"/>
      <c r="G10877" s="1"/>
      <c r="H10877" s="1"/>
      <c r="I10877" s="1"/>
      <c r="J10877" s="1"/>
      <c r="K10877" s="1"/>
      <c r="L10877" s="1"/>
      <c r="M10877" s="1">
        <v>7.3366023</v>
      </c>
    </row>
    <row r="10878" spans="1:13" x14ac:dyDescent="0.25">
      <c r="A10878" t="s">
        <v>56</v>
      </c>
      <c r="B10878">
        <v>321</v>
      </c>
      <c r="C10878">
        <v>1972</v>
      </c>
      <c r="D10878">
        <v>0</v>
      </c>
      <c r="E10878">
        <v>0</v>
      </c>
      <c r="F10878" s="1"/>
      <c r="G10878" s="1"/>
      <c r="H10878" s="1"/>
      <c r="I10878" s="1"/>
      <c r="J10878" s="1"/>
      <c r="K10878" s="1"/>
      <c r="L10878" s="1"/>
      <c r="M10878" s="1">
        <v>7.4776144000000002</v>
      </c>
    </row>
    <row r="10879" spans="1:13" x14ac:dyDescent="0.25">
      <c r="A10879" t="s">
        <v>56</v>
      </c>
      <c r="B10879">
        <v>321</v>
      </c>
      <c r="C10879">
        <v>1973</v>
      </c>
      <c r="D10879">
        <v>0</v>
      </c>
      <c r="E10879">
        <v>0</v>
      </c>
      <c r="F10879" s="1"/>
      <c r="G10879" s="1"/>
      <c r="H10879" s="1"/>
      <c r="I10879" s="1"/>
      <c r="J10879" s="1"/>
      <c r="K10879" s="1"/>
      <c r="L10879" s="1"/>
      <c r="M10879" s="1">
        <v>8.3032576000000002</v>
      </c>
    </row>
    <row r="10880" spans="1:13" x14ac:dyDescent="0.25">
      <c r="A10880" t="s">
        <v>56</v>
      </c>
      <c r="B10880">
        <v>321</v>
      </c>
      <c r="C10880">
        <v>1974</v>
      </c>
      <c r="D10880">
        <v>0</v>
      </c>
      <c r="E10880">
        <v>0</v>
      </c>
      <c r="F10880" s="1"/>
      <c r="G10880" s="1"/>
      <c r="H10880" s="1"/>
      <c r="I10880" s="1"/>
      <c r="J10880" s="1"/>
      <c r="K10880" s="1"/>
      <c r="L10880" s="1"/>
      <c r="M10880" s="1">
        <v>6.7652104</v>
      </c>
    </row>
    <row r="10881" spans="1:13" x14ac:dyDescent="0.25">
      <c r="A10881" t="s">
        <v>56</v>
      </c>
      <c r="B10881">
        <v>321</v>
      </c>
      <c r="C10881">
        <v>1975</v>
      </c>
      <c r="D10881">
        <v>0</v>
      </c>
      <c r="E10881">
        <v>0</v>
      </c>
      <c r="F10881" s="1"/>
      <c r="G10881" s="1"/>
      <c r="H10881" s="1"/>
      <c r="I10881" s="1"/>
      <c r="J10881" s="1"/>
      <c r="K10881" s="1"/>
      <c r="L10881" s="1"/>
      <c r="M10881" s="1">
        <v>2.8961329</v>
      </c>
    </row>
    <row r="10882" spans="1:13" x14ac:dyDescent="0.25">
      <c r="A10882" t="s">
        <v>56</v>
      </c>
      <c r="B10882">
        <v>321</v>
      </c>
      <c r="C10882">
        <v>1976</v>
      </c>
      <c r="D10882">
        <v>0</v>
      </c>
      <c r="E10882">
        <v>0</v>
      </c>
      <c r="F10882" s="1"/>
      <c r="G10882" s="1"/>
      <c r="H10882" s="1"/>
      <c r="I10882" s="1"/>
      <c r="J10882" s="1"/>
      <c r="K10882" s="1"/>
      <c r="L10882" s="1"/>
      <c r="M10882" s="1">
        <v>4.8583458999999998</v>
      </c>
    </row>
    <row r="10883" spans="1:13" x14ac:dyDescent="0.25">
      <c r="A10883" t="s">
        <v>56</v>
      </c>
      <c r="B10883">
        <v>321</v>
      </c>
      <c r="C10883">
        <v>1977</v>
      </c>
      <c r="D10883">
        <v>0</v>
      </c>
      <c r="E10883">
        <v>0</v>
      </c>
      <c r="F10883" s="1"/>
      <c r="G10883" s="1"/>
      <c r="H10883" s="1"/>
      <c r="I10883" s="1"/>
      <c r="J10883" s="1"/>
      <c r="K10883" s="1"/>
      <c r="L10883" s="1"/>
      <c r="M10883" s="1">
        <v>3.4261325</v>
      </c>
    </row>
    <row r="10884" spans="1:13" x14ac:dyDescent="0.25">
      <c r="A10884" t="s">
        <v>56</v>
      </c>
      <c r="B10884">
        <v>321</v>
      </c>
      <c r="C10884">
        <v>1978</v>
      </c>
      <c r="D10884">
        <v>0</v>
      </c>
      <c r="E10884">
        <v>0</v>
      </c>
      <c r="F10884" s="1"/>
      <c r="G10884" s="1"/>
      <c r="H10884" s="1"/>
      <c r="I10884" s="1"/>
      <c r="J10884" s="1"/>
      <c r="K10884" s="1"/>
      <c r="L10884" s="1"/>
      <c r="M10884" s="1">
        <v>10.535753</v>
      </c>
    </row>
    <row r="10885" spans="1:13" x14ac:dyDescent="0.25">
      <c r="A10885" t="s">
        <v>56</v>
      </c>
      <c r="B10885">
        <v>321</v>
      </c>
      <c r="C10885">
        <v>1979</v>
      </c>
      <c r="D10885">
        <v>0</v>
      </c>
      <c r="E10885">
        <v>0</v>
      </c>
      <c r="F10885" s="1"/>
      <c r="G10885" s="1"/>
      <c r="H10885" s="1"/>
      <c r="I10885" s="1"/>
      <c r="J10885" s="1"/>
      <c r="K10885" s="1"/>
      <c r="L10885" s="1"/>
      <c r="M10885" s="1">
        <v>-18.359279999999998</v>
      </c>
    </row>
    <row r="10886" spans="1:13" x14ac:dyDescent="0.25">
      <c r="A10886" t="s">
        <v>56</v>
      </c>
      <c r="B10886">
        <v>321</v>
      </c>
      <c r="C10886">
        <v>1980</v>
      </c>
      <c r="D10886">
        <v>0</v>
      </c>
      <c r="E10886">
        <v>0</v>
      </c>
      <c r="F10886" s="1"/>
      <c r="G10886" s="1"/>
      <c r="H10886" s="1"/>
      <c r="I10886" s="1"/>
      <c r="J10886" s="1"/>
      <c r="K10886" s="1"/>
      <c r="L10886" s="1"/>
      <c r="M10886" s="1">
        <v>13.383174</v>
      </c>
    </row>
    <row r="10887" spans="1:13" x14ac:dyDescent="0.25">
      <c r="A10887" t="s">
        <v>56</v>
      </c>
      <c r="B10887">
        <v>321</v>
      </c>
      <c r="C10887">
        <v>1981</v>
      </c>
      <c r="D10887">
        <v>0</v>
      </c>
      <c r="E10887">
        <v>0</v>
      </c>
      <c r="F10887" s="1"/>
      <c r="G10887" s="1"/>
      <c r="H10887" s="1"/>
      <c r="I10887" s="1"/>
      <c r="J10887" s="1"/>
      <c r="K10887" s="1"/>
      <c r="L10887" s="1"/>
      <c r="M10887" s="1">
        <v>10.829324</v>
      </c>
    </row>
    <row r="10888" spans="1:13" x14ac:dyDescent="0.25">
      <c r="A10888" t="s">
        <v>56</v>
      </c>
      <c r="B10888">
        <v>321</v>
      </c>
      <c r="C10888">
        <v>1982</v>
      </c>
      <c r="D10888">
        <v>0</v>
      </c>
      <c r="E10888">
        <v>0</v>
      </c>
      <c r="F10888" s="1"/>
      <c r="G10888" s="1"/>
      <c r="H10888" s="1"/>
      <c r="I10888" s="1"/>
      <c r="J10888" s="1"/>
      <c r="K10888" s="1"/>
      <c r="L10888" s="1"/>
      <c r="M10888" s="1">
        <v>4.1276774999999999</v>
      </c>
    </row>
    <row r="10889" spans="1:13" x14ac:dyDescent="0.25">
      <c r="A10889" t="s">
        <v>56</v>
      </c>
      <c r="B10889">
        <v>321</v>
      </c>
      <c r="C10889">
        <v>1983</v>
      </c>
      <c r="D10889">
        <v>0</v>
      </c>
      <c r="E10889">
        <v>0</v>
      </c>
      <c r="F10889" s="1"/>
      <c r="G10889" s="1"/>
      <c r="H10889" s="1"/>
      <c r="I10889" s="1"/>
      <c r="J10889" s="1"/>
      <c r="K10889" s="1"/>
      <c r="L10889" s="1"/>
      <c r="M10889" s="1">
        <v>2.5563338</v>
      </c>
    </row>
    <row r="10890" spans="1:13" x14ac:dyDescent="0.25">
      <c r="A10890" t="s">
        <v>56</v>
      </c>
      <c r="B10890">
        <v>321</v>
      </c>
      <c r="C10890">
        <v>1984</v>
      </c>
      <c r="D10890">
        <v>0</v>
      </c>
      <c r="E10890">
        <v>0</v>
      </c>
      <c r="F10890" s="1"/>
      <c r="G10890" s="1"/>
      <c r="H10890" s="1"/>
      <c r="I10890" s="1"/>
      <c r="J10890" s="1"/>
      <c r="K10890" s="1"/>
      <c r="L10890" s="1"/>
      <c r="M10890" s="1">
        <v>4.1966425999999997</v>
      </c>
    </row>
    <row r="10891" spans="1:13" x14ac:dyDescent="0.25">
      <c r="A10891" t="s">
        <v>56</v>
      </c>
      <c r="B10891">
        <v>321</v>
      </c>
      <c r="C10891">
        <v>1985</v>
      </c>
      <c r="D10891">
        <v>0</v>
      </c>
      <c r="E10891">
        <v>0</v>
      </c>
      <c r="F10891" s="1"/>
      <c r="G10891" s="1"/>
      <c r="H10891" s="1"/>
      <c r="I10891" s="1"/>
      <c r="J10891" s="1"/>
      <c r="K10891" s="1"/>
      <c r="L10891" s="1"/>
      <c r="M10891" s="1">
        <v>1.4209328999999999</v>
      </c>
    </row>
    <row r="10892" spans="1:13" x14ac:dyDescent="0.25">
      <c r="A10892" t="s">
        <v>56</v>
      </c>
      <c r="B10892">
        <v>321</v>
      </c>
      <c r="C10892">
        <v>1986</v>
      </c>
      <c r="D10892">
        <v>0</v>
      </c>
      <c r="E10892">
        <v>0</v>
      </c>
      <c r="F10892" s="1"/>
      <c r="G10892" s="1"/>
      <c r="H10892" s="1"/>
      <c r="I10892" s="1"/>
      <c r="J10892" s="1"/>
      <c r="K10892" s="1"/>
      <c r="L10892" s="1"/>
      <c r="M10892" s="1">
        <v>7.0733451000000001</v>
      </c>
    </row>
    <row r="10893" spans="1:13" x14ac:dyDescent="0.25">
      <c r="A10893" t="s">
        <v>56</v>
      </c>
      <c r="B10893">
        <v>321</v>
      </c>
      <c r="C10893">
        <v>1987</v>
      </c>
      <c r="D10893">
        <v>0</v>
      </c>
      <c r="E10893">
        <v>0</v>
      </c>
      <c r="F10893" s="1"/>
      <c r="G10893" s="1"/>
      <c r="H10893" s="1"/>
      <c r="I10893" s="1"/>
      <c r="J10893" s="1"/>
      <c r="K10893" s="1"/>
      <c r="L10893" s="1"/>
      <c r="M10893" s="1">
        <v>6.3075649</v>
      </c>
    </row>
    <row r="10894" spans="1:13" x14ac:dyDescent="0.25">
      <c r="A10894" t="s">
        <v>56</v>
      </c>
      <c r="B10894">
        <v>321</v>
      </c>
      <c r="C10894">
        <v>1988</v>
      </c>
      <c r="D10894">
        <v>0</v>
      </c>
      <c r="E10894">
        <v>0</v>
      </c>
      <c r="F10894" s="1"/>
      <c r="G10894" s="1"/>
      <c r="H10894" s="1"/>
      <c r="I10894" s="1"/>
      <c r="J10894" s="1"/>
      <c r="K10894" s="1"/>
      <c r="L10894" s="1"/>
      <c r="M10894" s="1">
        <v>7.8166292000000004</v>
      </c>
    </row>
    <row r="10895" spans="1:13" x14ac:dyDescent="0.25">
      <c r="A10895" t="s">
        <v>56</v>
      </c>
      <c r="B10895">
        <v>321</v>
      </c>
      <c r="C10895">
        <v>1989</v>
      </c>
      <c r="D10895">
        <v>0</v>
      </c>
      <c r="E10895">
        <v>0</v>
      </c>
      <c r="F10895" s="1"/>
      <c r="G10895" s="1"/>
      <c r="H10895" s="1"/>
      <c r="I10895" s="1"/>
      <c r="J10895" s="1"/>
      <c r="K10895" s="1"/>
      <c r="L10895" s="1"/>
      <c r="M10895" s="1">
        <v>-0.19113844999999999</v>
      </c>
    </row>
    <row r="10896" spans="1:13" x14ac:dyDescent="0.25">
      <c r="A10896" t="s">
        <v>56</v>
      </c>
      <c r="B10896">
        <v>321</v>
      </c>
      <c r="C10896">
        <v>1990</v>
      </c>
      <c r="D10896">
        <v>0</v>
      </c>
      <c r="E10896">
        <v>0</v>
      </c>
      <c r="F10896" s="1">
        <v>26.8198263411848</v>
      </c>
      <c r="G10896" s="1">
        <v>31.480320754571</v>
      </c>
      <c r="H10896" s="1">
        <v>1.30142108147388</v>
      </c>
      <c r="I10896" s="1">
        <v>30.178899673097121</v>
      </c>
      <c r="J10896" s="1">
        <v>-3.3590733319123203</v>
      </c>
      <c r="K10896" s="1">
        <v>54.099186224915101</v>
      </c>
      <c r="L10896" s="1"/>
      <c r="M10896" s="1">
        <v>5.4186554999999998</v>
      </c>
    </row>
    <row r="10897" spans="1:13" x14ac:dyDescent="0.25">
      <c r="A10897" t="s">
        <v>56</v>
      </c>
      <c r="B10897">
        <v>321</v>
      </c>
      <c r="C10897">
        <v>1991</v>
      </c>
      <c r="D10897">
        <v>0</v>
      </c>
      <c r="E10897">
        <v>0</v>
      </c>
      <c r="F10897" s="1">
        <v>25.968768923658999</v>
      </c>
      <c r="G10897" s="1">
        <v>28.955748630151501</v>
      </c>
      <c r="H10897" s="1">
        <v>1.55061788041961</v>
      </c>
      <c r="I10897" s="1">
        <v>27.405130749731889</v>
      </c>
      <c r="J10897" s="1">
        <v>-1.4363618260728899</v>
      </c>
      <c r="K10897" s="1">
        <v>56.856048797128601</v>
      </c>
      <c r="L10897" s="1"/>
      <c r="M10897" s="1">
        <v>1.3464685000000001</v>
      </c>
    </row>
    <row r="10898" spans="1:13" x14ac:dyDescent="0.25">
      <c r="A10898" t="s">
        <v>56</v>
      </c>
      <c r="B10898">
        <v>321</v>
      </c>
      <c r="C10898">
        <v>1992</v>
      </c>
      <c r="D10898">
        <v>0</v>
      </c>
      <c r="E10898">
        <v>0</v>
      </c>
      <c r="F10898" s="1">
        <v>25.145152244784001</v>
      </c>
      <c r="G10898" s="1">
        <v>27.369293475280902</v>
      </c>
      <c r="H10898" s="1">
        <v>1.79166932456692</v>
      </c>
      <c r="I10898" s="1">
        <v>25.57762415071398</v>
      </c>
      <c r="J10898" s="1">
        <v>-0.43247190592997953</v>
      </c>
      <c r="K10898" s="1">
        <v>53.978865097957197</v>
      </c>
      <c r="L10898" s="1"/>
      <c r="M10898" s="1">
        <v>2.0299858</v>
      </c>
    </row>
    <row r="10899" spans="1:13" x14ac:dyDescent="0.25">
      <c r="A10899" t="s">
        <v>56</v>
      </c>
      <c r="B10899">
        <v>321</v>
      </c>
      <c r="C10899">
        <v>1993</v>
      </c>
      <c r="D10899">
        <v>0</v>
      </c>
      <c r="E10899">
        <v>0</v>
      </c>
      <c r="F10899" s="1">
        <v>23.766309193871798</v>
      </c>
      <c r="G10899" s="1">
        <v>25.175436328227299</v>
      </c>
      <c r="H10899" s="1">
        <v>1.78683131469818</v>
      </c>
      <c r="I10899" s="1">
        <v>23.388605013529119</v>
      </c>
      <c r="J10899" s="1">
        <v>0.37770418034267905</v>
      </c>
      <c r="K10899" s="1">
        <v>53.357979015336802</v>
      </c>
      <c r="L10899" s="1"/>
      <c r="M10899" s="1">
        <v>2.1621331000000001</v>
      </c>
    </row>
    <row r="10900" spans="1:13" x14ac:dyDescent="0.25">
      <c r="A10900" t="s">
        <v>56</v>
      </c>
      <c r="B10900">
        <v>321</v>
      </c>
      <c r="C10900">
        <v>1994</v>
      </c>
      <c r="D10900">
        <v>0</v>
      </c>
      <c r="E10900">
        <v>0</v>
      </c>
      <c r="F10900" s="1">
        <v>23.834655121200001</v>
      </c>
      <c r="G10900" s="1">
        <v>27.188551228220099</v>
      </c>
      <c r="H10900" s="1">
        <v>1.8281482878429101</v>
      </c>
      <c r="I10900" s="1">
        <v>25.360402940377188</v>
      </c>
      <c r="J10900" s="1">
        <v>-1.5257478191771874</v>
      </c>
      <c r="K10900" s="1">
        <v>55.902850275617403</v>
      </c>
      <c r="L10900" s="1"/>
      <c r="M10900" s="1">
        <v>3.4001000000000003E-2</v>
      </c>
    </row>
    <row r="10901" spans="1:13" x14ac:dyDescent="0.25">
      <c r="A10901" t="s">
        <v>56</v>
      </c>
      <c r="B10901">
        <v>321</v>
      </c>
      <c r="C10901">
        <v>1995</v>
      </c>
      <c r="D10901">
        <v>0</v>
      </c>
      <c r="E10901">
        <v>0</v>
      </c>
      <c r="F10901" s="1">
        <v>25.873757675796</v>
      </c>
      <c r="G10901" s="1">
        <v>28.7532633296785</v>
      </c>
      <c r="H10901" s="1">
        <v>1.8769823481980299</v>
      </c>
      <c r="I10901" s="1">
        <v>26.87628098148047</v>
      </c>
      <c r="J10901" s="1">
        <v>-1.0025233056844698</v>
      </c>
      <c r="K10901" s="1">
        <v>57.423571369762598</v>
      </c>
      <c r="L10901" s="1"/>
      <c r="M10901" s="1">
        <v>3.0301691000000002</v>
      </c>
    </row>
    <row r="10902" spans="1:13" x14ac:dyDescent="0.25">
      <c r="A10902" t="s">
        <v>56</v>
      </c>
      <c r="B10902">
        <v>321</v>
      </c>
      <c r="C10902">
        <v>1996</v>
      </c>
      <c r="D10902">
        <v>0</v>
      </c>
      <c r="E10902">
        <v>0</v>
      </c>
      <c r="F10902" s="1">
        <v>26.867733757123201</v>
      </c>
      <c r="G10902" s="1">
        <v>28.4575429819884</v>
      </c>
      <c r="H10902" s="1">
        <v>1.96655390628548</v>
      </c>
      <c r="I10902" s="1">
        <v>26.49098907570292</v>
      </c>
      <c r="J10902" s="1">
        <v>0.37674468142028061</v>
      </c>
      <c r="K10902" s="1">
        <v>53.681988348992597</v>
      </c>
      <c r="L10902" s="1"/>
      <c r="M10902" s="1">
        <v>3.1049239000000002</v>
      </c>
    </row>
    <row r="10903" spans="1:13" x14ac:dyDescent="0.25">
      <c r="A10903" t="s">
        <v>56</v>
      </c>
      <c r="B10903">
        <v>321</v>
      </c>
      <c r="C10903">
        <v>1997</v>
      </c>
      <c r="D10903">
        <v>0</v>
      </c>
      <c r="E10903">
        <v>0</v>
      </c>
      <c r="F10903" s="1">
        <v>25.910466996656499</v>
      </c>
      <c r="G10903" s="1">
        <v>28.150161420980801</v>
      </c>
      <c r="H10903" s="1">
        <v>2.0579594941872399</v>
      </c>
      <c r="I10903" s="1">
        <v>26.09220192679356</v>
      </c>
      <c r="J10903" s="1">
        <v>-0.18173493013706121</v>
      </c>
      <c r="K10903" s="1">
        <v>47.745262695337601</v>
      </c>
      <c r="L10903" s="1"/>
      <c r="M10903" s="1">
        <v>2.1852996999999998</v>
      </c>
    </row>
    <row r="10904" spans="1:13" x14ac:dyDescent="0.25">
      <c r="A10904" t="s">
        <v>56</v>
      </c>
      <c r="B10904">
        <v>321</v>
      </c>
      <c r="C10904">
        <v>1998</v>
      </c>
      <c r="D10904">
        <v>0</v>
      </c>
      <c r="E10904">
        <v>0</v>
      </c>
      <c r="F10904" s="1">
        <v>27.0515712331621</v>
      </c>
      <c r="G10904" s="1">
        <v>33.041642887554197</v>
      </c>
      <c r="H10904" s="1">
        <v>1.9929160891739399</v>
      </c>
      <c r="I10904" s="1">
        <v>31.048726798380258</v>
      </c>
      <c r="J10904" s="1">
        <v>-3.9971555652181578</v>
      </c>
      <c r="K10904" s="1">
        <v>56.2737133465032</v>
      </c>
      <c r="L10904" s="1"/>
      <c r="M10904" s="1">
        <v>3.7738472000000001</v>
      </c>
    </row>
    <row r="10905" spans="1:13" x14ac:dyDescent="0.25">
      <c r="A10905" t="s">
        <v>56</v>
      </c>
      <c r="B10905">
        <v>321</v>
      </c>
      <c r="C10905">
        <v>1999</v>
      </c>
      <c r="D10905">
        <v>0</v>
      </c>
      <c r="E10905">
        <v>0</v>
      </c>
      <c r="F10905" s="1">
        <v>26.0256050362911</v>
      </c>
      <c r="G10905" s="1">
        <v>35.201337055514401</v>
      </c>
      <c r="H10905" s="1">
        <v>3.1192060298575499</v>
      </c>
      <c r="I10905" s="1">
        <v>32.082131025656849</v>
      </c>
      <c r="J10905" s="1">
        <v>-6.056525989365749</v>
      </c>
      <c r="K10905" s="1">
        <v>61.818729142942999</v>
      </c>
      <c r="L10905" s="1"/>
      <c r="M10905" s="1">
        <v>0.35478029</v>
      </c>
    </row>
    <row r="10906" spans="1:13" x14ac:dyDescent="0.25">
      <c r="A10906" t="s">
        <v>56</v>
      </c>
      <c r="B10906">
        <v>321</v>
      </c>
      <c r="C10906">
        <v>2000</v>
      </c>
      <c r="D10906">
        <v>0</v>
      </c>
      <c r="E10906">
        <v>0</v>
      </c>
      <c r="F10906" s="1">
        <v>29.856572156727299</v>
      </c>
      <c r="G10906" s="1">
        <v>38.517944416240901</v>
      </c>
      <c r="H10906" s="1">
        <v>3.9562500875519602</v>
      </c>
      <c r="I10906" s="1">
        <v>34.561694328688944</v>
      </c>
      <c r="J10906" s="1">
        <v>-4.7051221719616443</v>
      </c>
      <c r="K10906" s="1">
        <v>68.857574959154604</v>
      </c>
      <c r="L10906" s="1"/>
      <c r="M10906" s="1">
        <v>2.3395074</v>
      </c>
    </row>
    <row r="10907" spans="1:13" x14ac:dyDescent="0.25">
      <c r="A10907" t="s">
        <v>56</v>
      </c>
      <c r="B10907">
        <v>321</v>
      </c>
      <c r="C10907">
        <v>2001</v>
      </c>
      <c r="D10907">
        <v>0</v>
      </c>
      <c r="E10907">
        <v>0</v>
      </c>
      <c r="F10907" s="1">
        <v>23.076444195208801</v>
      </c>
      <c r="G10907" s="1">
        <v>29.6201016476024</v>
      </c>
      <c r="H10907" s="1">
        <v>4.0555389211017996</v>
      </c>
      <c r="I10907" s="1">
        <v>25.564562726500601</v>
      </c>
      <c r="J10907" s="1">
        <v>-2.4881185312917999</v>
      </c>
      <c r="K10907" s="1">
        <v>98.505129735767497</v>
      </c>
      <c r="L10907" s="1"/>
      <c r="M10907" s="1">
        <v>-6.2802259999999999E-2</v>
      </c>
    </row>
    <row r="10908" spans="1:13" x14ac:dyDescent="0.25">
      <c r="A10908" t="s">
        <v>56</v>
      </c>
      <c r="B10908">
        <v>321</v>
      </c>
      <c r="C10908">
        <v>2002</v>
      </c>
      <c r="D10908">
        <v>0</v>
      </c>
      <c r="E10908">
        <v>0</v>
      </c>
      <c r="F10908" s="1">
        <v>24.540434215947801</v>
      </c>
      <c r="G10908" s="1">
        <v>28.611394693582898</v>
      </c>
      <c r="H10908" s="1">
        <v>4.1216552864397196</v>
      </c>
      <c r="I10908" s="1">
        <v>24.48973940714318</v>
      </c>
      <c r="J10908" s="1">
        <v>5.0694808804621516E-2</v>
      </c>
      <c r="K10908" s="1">
        <v>97.874665670002003</v>
      </c>
      <c r="L10908" s="1"/>
      <c r="M10908" s="1">
        <v>-2.8288785000000001</v>
      </c>
    </row>
    <row r="10909" spans="1:13" x14ac:dyDescent="0.25">
      <c r="A10909" t="s">
        <v>56</v>
      </c>
      <c r="B10909">
        <v>321</v>
      </c>
      <c r="C10909">
        <v>2003</v>
      </c>
      <c r="D10909">
        <v>0</v>
      </c>
      <c r="E10909">
        <v>0</v>
      </c>
      <c r="F10909" s="1">
        <v>30.956145164212799</v>
      </c>
      <c r="G10909" s="1">
        <v>30.106568076004301</v>
      </c>
      <c r="H10909" s="1">
        <v>3.6731897223089298</v>
      </c>
      <c r="I10909" s="1">
        <v>26.433378353695371</v>
      </c>
      <c r="J10909" s="1">
        <v>4.5227668105174281</v>
      </c>
      <c r="K10909" s="1">
        <v>94.917764834888501</v>
      </c>
      <c r="L10909" s="1"/>
      <c r="M10909" s="1">
        <v>6.3533916000000001</v>
      </c>
    </row>
    <row r="10910" spans="1:13" x14ac:dyDescent="0.25">
      <c r="A10910" t="s">
        <v>56</v>
      </c>
      <c r="B10910">
        <v>321</v>
      </c>
      <c r="C10910">
        <v>2004</v>
      </c>
      <c r="D10910">
        <v>0</v>
      </c>
      <c r="E10910">
        <v>0</v>
      </c>
      <c r="F10910" s="1">
        <v>29.575780070589001</v>
      </c>
      <c r="G10910" s="1">
        <v>30.249187063382202</v>
      </c>
      <c r="H10910" s="1">
        <v>4.4434248225039399</v>
      </c>
      <c r="I10910" s="1">
        <v>25.805762240878263</v>
      </c>
      <c r="J10910" s="1">
        <v>3.7700178297107385</v>
      </c>
      <c r="K10910" s="1">
        <v>86.163154559979304</v>
      </c>
      <c r="L10910" s="1"/>
      <c r="M10910" s="1">
        <v>3.0506947000000002</v>
      </c>
    </row>
    <row r="10911" spans="1:13" x14ac:dyDescent="0.25">
      <c r="A10911" t="s">
        <v>56</v>
      </c>
      <c r="B10911">
        <v>321</v>
      </c>
      <c r="C10911">
        <v>2005</v>
      </c>
      <c r="D10911">
        <v>0</v>
      </c>
      <c r="E10911">
        <v>0</v>
      </c>
      <c r="F10911" s="1">
        <v>31.904409276385302</v>
      </c>
      <c r="G10911" s="1">
        <v>30.9572902232369</v>
      </c>
      <c r="H10911" s="1">
        <v>4.2185554781436503</v>
      </c>
      <c r="I10911" s="1">
        <v>26.73873474509325</v>
      </c>
      <c r="J10911" s="1">
        <v>5.1656745312920513</v>
      </c>
      <c r="K10911" s="1">
        <v>82.008784564346897</v>
      </c>
      <c r="L10911" s="1"/>
      <c r="M10911" s="1">
        <v>0.65623310999999995</v>
      </c>
    </row>
    <row r="10912" spans="1:13" x14ac:dyDescent="0.25">
      <c r="A10912" t="s">
        <v>56</v>
      </c>
      <c r="B10912">
        <v>321</v>
      </c>
      <c r="C10912">
        <v>2006</v>
      </c>
      <c r="D10912">
        <v>0</v>
      </c>
      <c r="E10912">
        <v>0</v>
      </c>
      <c r="F10912" s="1">
        <v>32.619027371756999</v>
      </c>
      <c r="G10912" s="1">
        <v>29.6911750449555</v>
      </c>
      <c r="H10912" s="1">
        <v>1.8152276331253101</v>
      </c>
      <c r="I10912" s="1">
        <v>27.87594741183019</v>
      </c>
      <c r="J10912" s="1">
        <v>4.7430799599268099</v>
      </c>
      <c r="K10912" s="1">
        <v>77.361672103854403</v>
      </c>
      <c r="L10912" s="1"/>
      <c r="M10912" s="1">
        <v>4.6587595000000004</v>
      </c>
    </row>
    <row r="10913" spans="1:13" x14ac:dyDescent="0.25">
      <c r="A10913" t="s">
        <v>56</v>
      </c>
      <c r="B10913">
        <v>321</v>
      </c>
      <c r="C10913">
        <v>2007</v>
      </c>
      <c r="D10913">
        <v>0</v>
      </c>
      <c r="E10913">
        <v>0</v>
      </c>
      <c r="F10913" s="1">
        <v>35.862204787512198</v>
      </c>
      <c r="G10913" s="1">
        <v>34.063966962834002</v>
      </c>
      <c r="H10913" s="1">
        <v>1.9104077768313701</v>
      </c>
      <c r="I10913" s="1">
        <v>32.153559186002632</v>
      </c>
      <c r="J10913" s="1">
        <v>3.7086456015095663</v>
      </c>
      <c r="K10913" s="1">
        <v>71.765216319629701</v>
      </c>
      <c r="L10913" s="1"/>
      <c r="M10913" s="1">
        <v>6.3537594000000004</v>
      </c>
    </row>
    <row r="10914" spans="1:13" x14ac:dyDescent="0.25">
      <c r="A10914" t="s">
        <v>56</v>
      </c>
      <c r="B10914">
        <v>321</v>
      </c>
      <c r="C10914">
        <v>2008</v>
      </c>
      <c r="D10914">
        <v>0</v>
      </c>
      <c r="E10914">
        <v>0</v>
      </c>
      <c r="F10914" s="1">
        <v>35.440647132784903</v>
      </c>
      <c r="G10914" s="1">
        <v>34.740567842483799</v>
      </c>
      <c r="H10914" s="1">
        <v>1.70871993672853</v>
      </c>
      <c r="I10914" s="1">
        <v>33.031847905755271</v>
      </c>
      <c r="J10914" s="1">
        <v>2.4087992270296326</v>
      </c>
      <c r="K10914" s="1">
        <v>64.358365501724194</v>
      </c>
      <c r="L10914" s="1"/>
      <c r="M10914" s="1">
        <v>7.1207418999999996</v>
      </c>
    </row>
    <row r="10915" spans="1:13" x14ac:dyDescent="0.25">
      <c r="A10915" t="s">
        <v>56</v>
      </c>
      <c r="B10915">
        <v>321</v>
      </c>
      <c r="C10915">
        <v>2009</v>
      </c>
      <c r="D10915">
        <v>0</v>
      </c>
      <c r="E10915">
        <v>0</v>
      </c>
      <c r="F10915" s="1">
        <v>35.599391339493103</v>
      </c>
      <c r="G10915" s="1">
        <v>35.908709653230297</v>
      </c>
      <c r="H10915" s="1">
        <v>1.34108198985406</v>
      </c>
      <c r="I10915" s="1">
        <v>34.567627663376236</v>
      </c>
      <c r="J10915" s="1">
        <v>1.0317636761168671</v>
      </c>
      <c r="K10915" s="1">
        <v>62.506814369627499</v>
      </c>
      <c r="L10915" s="1"/>
      <c r="M10915" s="1">
        <v>-1.1697572000000001</v>
      </c>
    </row>
    <row r="10916" spans="1:13" x14ac:dyDescent="0.25">
      <c r="A10916" t="s">
        <v>56</v>
      </c>
      <c r="B10916">
        <v>321</v>
      </c>
      <c r="C10916">
        <v>2010</v>
      </c>
      <c r="D10916">
        <v>0</v>
      </c>
      <c r="E10916">
        <v>0</v>
      </c>
      <c r="F10916" s="1">
        <v>36.044596794609298</v>
      </c>
      <c r="G10916" s="1">
        <v>39.4272554298053</v>
      </c>
      <c r="H10916" s="1">
        <v>1.5345574349428499</v>
      </c>
      <c r="I10916" s="1">
        <v>37.892697994862452</v>
      </c>
      <c r="J10916" s="1">
        <v>-1.8481012002531543</v>
      </c>
      <c r="K10916" s="1">
        <v>66.828554193068001</v>
      </c>
      <c r="L10916" s="1"/>
      <c r="M10916" s="1">
        <v>0.67279562999999998</v>
      </c>
    </row>
    <row r="10917" spans="1:13" x14ac:dyDescent="0.25">
      <c r="A10917" t="s">
        <v>56</v>
      </c>
      <c r="B10917">
        <v>321</v>
      </c>
      <c r="C10917">
        <v>2011</v>
      </c>
      <c r="D10917">
        <v>0</v>
      </c>
      <c r="E10917">
        <v>0</v>
      </c>
      <c r="F10917" s="1">
        <v>30.815212567543199</v>
      </c>
      <c r="G10917" s="1">
        <v>35.2169580736672</v>
      </c>
      <c r="H10917" s="1">
        <v>1.53233069164265</v>
      </c>
      <c r="I10917" s="1">
        <v>33.684627382024551</v>
      </c>
      <c r="J10917" s="1">
        <v>-2.8694148144813525</v>
      </c>
      <c r="K10917" s="1">
        <v>69.680876889709396</v>
      </c>
      <c r="L10917" s="1"/>
      <c r="M10917" s="1">
        <v>-0.22355069</v>
      </c>
    </row>
    <row r="10918" spans="1:13" x14ac:dyDescent="0.25">
      <c r="A10918" t="s">
        <v>56</v>
      </c>
      <c r="B10918">
        <v>321</v>
      </c>
      <c r="C10918">
        <v>2012</v>
      </c>
      <c r="D10918">
        <v>0</v>
      </c>
      <c r="E10918">
        <v>0</v>
      </c>
      <c r="F10918" s="1">
        <v>30.7579843698209</v>
      </c>
      <c r="G10918" s="1">
        <v>36.172049129474402</v>
      </c>
      <c r="H10918" s="1">
        <v>2.0004550739579798</v>
      </c>
      <c r="I10918" s="1">
        <v>34.171594055516422</v>
      </c>
      <c r="J10918" s="1">
        <v>-3.4136096856955227</v>
      </c>
      <c r="K10918" s="1">
        <v>73.106837397792702</v>
      </c>
      <c r="L10918" s="1"/>
      <c r="M10918" s="1">
        <v>-1.0590002000000001</v>
      </c>
    </row>
    <row r="10919" spans="1:13" x14ac:dyDescent="0.25">
      <c r="A10919" t="s">
        <v>56</v>
      </c>
      <c r="B10919">
        <v>321</v>
      </c>
      <c r="C10919">
        <v>2013</v>
      </c>
      <c r="D10919">
        <v>0</v>
      </c>
      <c r="E10919">
        <v>0</v>
      </c>
      <c r="F10919" s="1">
        <v>30.5593007455209</v>
      </c>
      <c r="G10919" s="1">
        <v>33.442044508754599</v>
      </c>
      <c r="H10919" s="1">
        <v>2.04299361729975</v>
      </c>
      <c r="I10919" s="1">
        <v>31.399050891454849</v>
      </c>
      <c r="J10919" s="1">
        <v>-0.83975014593394803</v>
      </c>
      <c r="K10919" s="1">
        <v>73.927339697370698</v>
      </c>
      <c r="L10919" s="1"/>
      <c r="M10919" s="1">
        <v>-0.99994063</v>
      </c>
    </row>
    <row r="10920" spans="1:13" x14ac:dyDescent="0.25">
      <c r="A10920" t="s">
        <v>56</v>
      </c>
      <c r="B10920">
        <v>321</v>
      </c>
      <c r="C10920">
        <v>2014</v>
      </c>
      <c r="D10920">
        <v>0</v>
      </c>
      <c r="E10920">
        <v>0</v>
      </c>
      <c r="F10920" s="1">
        <v>27.162735636877599</v>
      </c>
      <c r="G10920" s="1">
        <v>32.707343408198497</v>
      </c>
      <c r="H10920" s="1">
        <v>1.58974141807584</v>
      </c>
      <c r="I10920" s="1">
        <v>31.117601990122658</v>
      </c>
      <c r="J10920" s="1">
        <v>-3.954866353245059</v>
      </c>
      <c r="K10920" s="1">
        <v>72.126777557894002</v>
      </c>
      <c r="L10920" s="1"/>
      <c r="M10920" s="1">
        <v>4.7537865999999998</v>
      </c>
    </row>
    <row r="10921" spans="1:13" x14ac:dyDescent="0.25">
      <c r="A10921" t="s">
        <v>56</v>
      </c>
      <c r="B10921">
        <v>321</v>
      </c>
      <c r="C10921">
        <v>2015</v>
      </c>
      <c r="D10921">
        <v>0</v>
      </c>
      <c r="E10921">
        <v>0</v>
      </c>
      <c r="F10921" s="1">
        <v>43.772499235694603</v>
      </c>
      <c r="G10921" s="1">
        <v>32.3931033307801</v>
      </c>
      <c r="H10921" s="1">
        <v>1.8821948584294099</v>
      </c>
      <c r="I10921" s="1">
        <v>30.510908472350689</v>
      </c>
      <c r="J10921" s="1">
        <v>13.261590763343914</v>
      </c>
      <c r="K10921" s="1">
        <v>68.872844229341993</v>
      </c>
      <c r="L10921" s="1"/>
      <c r="M10921" s="1">
        <v>-2.7315030999999999</v>
      </c>
    </row>
    <row r="10922" spans="1:13" x14ac:dyDescent="0.25">
      <c r="A10922" t="s">
        <v>56</v>
      </c>
      <c r="B10922">
        <v>321</v>
      </c>
      <c r="C10922">
        <v>2016</v>
      </c>
      <c r="D10922">
        <v>0</v>
      </c>
      <c r="E10922">
        <v>0</v>
      </c>
      <c r="F10922" s="1">
        <v>59.628121458429597</v>
      </c>
      <c r="G10922" s="1">
        <v>48.034866384751297</v>
      </c>
      <c r="H10922" s="1">
        <v>1.63476854889154</v>
      </c>
      <c r="I10922" s="1">
        <v>46.400097835859754</v>
      </c>
      <c r="J10922" s="1">
        <v>13.228023622569843</v>
      </c>
      <c r="K10922" s="1">
        <v>76.538179059260898</v>
      </c>
      <c r="L10922" s="1"/>
      <c r="M10922" s="1">
        <v>2.7636479999999999</v>
      </c>
    </row>
    <row r="10923" spans="1:13" x14ac:dyDescent="0.25">
      <c r="A10923" t="s">
        <v>56</v>
      </c>
      <c r="B10923">
        <v>321</v>
      </c>
      <c r="C10923">
        <v>2017</v>
      </c>
      <c r="D10923">
        <v>0</v>
      </c>
      <c r="E10923">
        <v>0</v>
      </c>
      <c r="F10923" s="1">
        <v>50.713663033787903</v>
      </c>
      <c r="G10923" s="1">
        <v>53.979797126712803</v>
      </c>
      <c r="H10923" s="1">
        <v>2.0445375913174799</v>
      </c>
      <c r="I10923" s="1">
        <v>51.935259535395325</v>
      </c>
      <c r="J10923" s="1">
        <v>-1.2215965016074222</v>
      </c>
      <c r="K10923" s="1">
        <v>84.011185746564905</v>
      </c>
      <c r="L10923" s="1"/>
      <c r="M10923" s="1">
        <v>-6.6189945999999997</v>
      </c>
    </row>
    <row r="10924" spans="1:13" x14ac:dyDescent="0.25">
      <c r="A10924" t="s">
        <v>56</v>
      </c>
      <c r="B10924">
        <v>321</v>
      </c>
      <c r="C10924">
        <v>2018</v>
      </c>
      <c r="D10924">
        <v>0</v>
      </c>
      <c r="E10924">
        <v>0</v>
      </c>
      <c r="F10924" s="1">
        <v>44.739893805393997</v>
      </c>
      <c r="G10924" s="1">
        <v>63.431549652918299</v>
      </c>
      <c r="H10924" s="1">
        <v>1.9462095197568801</v>
      </c>
      <c r="I10924" s="1">
        <v>61.485340133161422</v>
      </c>
      <c r="J10924" s="1">
        <v>-16.745446327767425</v>
      </c>
      <c r="K10924" s="1">
        <v>85.631131596147398</v>
      </c>
      <c r="L10924" s="1"/>
      <c r="M10924" s="1">
        <v>3.5475843999999999</v>
      </c>
    </row>
    <row r="10925" spans="1:13" x14ac:dyDescent="0.25">
      <c r="A10925" t="s">
        <v>56</v>
      </c>
      <c r="B10925">
        <v>321</v>
      </c>
      <c r="C10925">
        <v>2019</v>
      </c>
      <c r="D10925">
        <v>0</v>
      </c>
      <c r="E10925">
        <v>0</v>
      </c>
      <c r="F10925" s="1">
        <v>39.638326804477799</v>
      </c>
      <c r="G10925" s="1">
        <v>48.280940716274998</v>
      </c>
      <c r="H10925" s="1">
        <v>2.4704427819805899</v>
      </c>
      <c r="I10925" s="1">
        <v>45.810497934294411</v>
      </c>
      <c r="J10925" s="1">
        <v>-6.1721711298166113</v>
      </c>
      <c r="K10925" s="1">
        <v>98.253633773239798</v>
      </c>
      <c r="L10925" s="1"/>
      <c r="M10925" s="1">
        <v>5.5024834</v>
      </c>
    </row>
    <row r="10926" spans="1:13" x14ac:dyDescent="0.25">
      <c r="A10926" t="s">
        <v>56</v>
      </c>
      <c r="B10926">
        <v>321</v>
      </c>
      <c r="C10926">
        <v>2020</v>
      </c>
      <c r="D10926">
        <v>0</v>
      </c>
      <c r="E10926">
        <v>0</v>
      </c>
      <c r="F10926" s="1">
        <v>59.082756474782002</v>
      </c>
      <c r="G10926" s="1">
        <v>66.760034939523194</v>
      </c>
      <c r="H10926" s="1">
        <v>2.1209758561141001</v>
      </c>
      <c r="I10926" s="1">
        <v>64.639059083409094</v>
      </c>
      <c r="J10926" s="1">
        <v>-5.5563026086270924</v>
      </c>
      <c r="K10926" s="1">
        <v>113.069848756269</v>
      </c>
      <c r="L10926" s="1"/>
      <c r="M10926" s="1">
        <v>-16.604911999999999</v>
      </c>
    </row>
    <row r="10927" spans="1:13" x14ac:dyDescent="0.25">
      <c r="A10927" t="s">
        <v>56</v>
      </c>
      <c r="B10927">
        <v>321</v>
      </c>
      <c r="C10927">
        <v>2021</v>
      </c>
      <c r="D10927">
        <v>0</v>
      </c>
      <c r="E10927">
        <v>0</v>
      </c>
      <c r="F10927" s="1">
        <v>57.2205774045133</v>
      </c>
      <c r="G10927" s="1">
        <v>65.977957092682303</v>
      </c>
      <c r="H10927" s="1">
        <v>2.5196154780101199</v>
      </c>
      <c r="I10927" s="1">
        <v>63.458341614672186</v>
      </c>
      <c r="J10927" s="1">
        <v>-6.2377642101588862</v>
      </c>
      <c r="K10927" s="1">
        <v>107.209841910075</v>
      </c>
      <c r="L10927" s="1"/>
      <c r="M10927" s="1">
        <v>6.8915774000000001</v>
      </c>
    </row>
    <row r="10928" spans="1:13" x14ac:dyDescent="0.25">
      <c r="A10928" t="s">
        <v>56</v>
      </c>
      <c r="B10928">
        <v>321</v>
      </c>
      <c r="C10928">
        <v>2022</v>
      </c>
      <c r="D10928">
        <v>0</v>
      </c>
      <c r="E10928">
        <v>0</v>
      </c>
      <c r="F10928" s="1">
        <v>43.145378700635803</v>
      </c>
      <c r="G10928" s="1">
        <v>47.003366790710402</v>
      </c>
      <c r="H10928" s="1">
        <v>3.4911687184725499</v>
      </c>
      <c r="I10928" s="1">
        <v>43.512198072237851</v>
      </c>
      <c r="J10928" s="1">
        <v>-0.36681937160204825</v>
      </c>
      <c r="K10928" s="1">
        <v>98.532959043906601</v>
      </c>
      <c r="L10928" s="1"/>
      <c r="M10928" s="1">
        <v>5.7114298000000003</v>
      </c>
    </row>
    <row r="10929" spans="1:13" x14ac:dyDescent="0.25">
      <c r="A10929" t="s">
        <v>57</v>
      </c>
      <c r="B10929">
        <v>328</v>
      </c>
      <c r="C10929">
        <v>1800</v>
      </c>
      <c r="D10929">
        <v>0</v>
      </c>
      <c r="E10929">
        <v>0</v>
      </c>
      <c r="F10929" s="1"/>
      <c r="G10929" s="1"/>
      <c r="H10929" s="1"/>
      <c r="I10929" s="1"/>
      <c r="J10929" s="1"/>
      <c r="K10929" s="1"/>
      <c r="L10929" s="1"/>
      <c r="M10929" s="1"/>
    </row>
    <row r="10930" spans="1:13" x14ac:dyDescent="0.25">
      <c r="A10930" t="s">
        <v>57</v>
      </c>
      <c r="B10930">
        <v>328</v>
      </c>
      <c r="C10930">
        <v>1801</v>
      </c>
      <c r="D10930">
        <v>0</v>
      </c>
      <c r="E10930">
        <v>0</v>
      </c>
      <c r="F10930" s="1"/>
      <c r="G10930" s="1"/>
      <c r="H10930" s="1"/>
      <c r="I10930" s="1"/>
      <c r="J10930" s="1"/>
      <c r="K10930" s="1"/>
      <c r="L10930" s="1"/>
      <c r="M10930" s="1"/>
    </row>
    <row r="10931" spans="1:13" x14ac:dyDescent="0.25">
      <c r="A10931" t="s">
        <v>57</v>
      </c>
      <c r="B10931">
        <v>328</v>
      </c>
      <c r="C10931">
        <v>1802</v>
      </c>
      <c r="D10931">
        <v>0</v>
      </c>
      <c r="E10931">
        <v>0</v>
      </c>
      <c r="F10931" s="1"/>
      <c r="G10931" s="1"/>
      <c r="H10931" s="1"/>
      <c r="I10931" s="1"/>
      <c r="J10931" s="1"/>
      <c r="K10931" s="1"/>
      <c r="L10931" s="1"/>
      <c r="M10931" s="1"/>
    </row>
    <row r="10932" spans="1:13" x14ac:dyDescent="0.25">
      <c r="A10932" t="s">
        <v>57</v>
      </c>
      <c r="B10932">
        <v>328</v>
      </c>
      <c r="C10932">
        <v>1803</v>
      </c>
      <c r="D10932">
        <v>0</v>
      </c>
      <c r="E10932">
        <v>0</v>
      </c>
      <c r="F10932" s="1"/>
      <c r="G10932" s="1"/>
      <c r="H10932" s="1"/>
      <c r="I10932" s="1"/>
      <c r="J10932" s="1"/>
      <c r="K10932" s="1"/>
      <c r="L10932" s="1"/>
      <c r="M10932" s="1"/>
    </row>
    <row r="10933" spans="1:13" x14ac:dyDescent="0.25">
      <c r="A10933" t="s">
        <v>57</v>
      </c>
      <c r="B10933">
        <v>328</v>
      </c>
      <c r="C10933">
        <v>1804</v>
      </c>
      <c r="D10933">
        <v>0</v>
      </c>
      <c r="E10933">
        <v>0</v>
      </c>
      <c r="F10933" s="1"/>
      <c r="G10933" s="1"/>
      <c r="H10933" s="1"/>
      <c r="I10933" s="1"/>
      <c r="J10933" s="1"/>
      <c r="K10933" s="1"/>
      <c r="L10933" s="1"/>
      <c r="M10933" s="1"/>
    </row>
    <row r="10934" spans="1:13" x14ac:dyDescent="0.25">
      <c r="A10934" t="s">
        <v>57</v>
      </c>
      <c r="B10934">
        <v>328</v>
      </c>
      <c r="C10934">
        <v>1805</v>
      </c>
      <c r="D10934">
        <v>0</v>
      </c>
      <c r="E10934">
        <v>0</v>
      </c>
      <c r="F10934" s="1"/>
      <c r="G10934" s="1"/>
      <c r="H10934" s="1"/>
      <c r="I10934" s="1"/>
      <c r="J10934" s="1"/>
      <c r="K10934" s="1"/>
      <c r="L10934" s="1"/>
      <c r="M10934" s="1"/>
    </row>
    <row r="10935" spans="1:13" x14ac:dyDescent="0.25">
      <c r="A10935" t="s">
        <v>57</v>
      </c>
      <c r="B10935">
        <v>328</v>
      </c>
      <c r="C10935">
        <v>1806</v>
      </c>
      <c r="D10935">
        <v>0</v>
      </c>
      <c r="E10935">
        <v>0</v>
      </c>
      <c r="F10935" s="1"/>
      <c r="G10935" s="1"/>
      <c r="H10935" s="1"/>
      <c r="I10935" s="1"/>
      <c r="J10935" s="1"/>
      <c r="K10935" s="1"/>
      <c r="L10935" s="1"/>
      <c r="M10935" s="1"/>
    </row>
    <row r="10936" spans="1:13" x14ac:dyDescent="0.25">
      <c r="A10936" t="s">
        <v>57</v>
      </c>
      <c r="B10936">
        <v>328</v>
      </c>
      <c r="C10936">
        <v>1807</v>
      </c>
      <c r="D10936">
        <v>0</v>
      </c>
      <c r="E10936">
        <v>0</v>
      </c>
      <c r="F10936" s="1"/>
      <c r="G10936" s="1"/>
      <c r="H10936" s="1"/>
      <c r="I10936" s="1"/>
      <c r="J10936" s="1"/>
      <c r="K10936" s="1"/>
      <c r="L10936" s="1"/>
      <c r="M10936" s="1"/>
    </row>
    <row r="10937" spans="1:13" x14ac:dyDescent="0.25">
      <c r="A10937" t="s">
        <v>57</v>
      </c>
      <c r="B10937">
        <v>328</v>
      </c>
      <c r="C10937">
        <v>1808</v>
      </c>
      <c r="D10937">
        <v>0</v>
      </c>
      <c r="E10937">
        <v>0</v>
      </c>
      <c r="F10937" s="1"/>
      <c r="G10937" s="1"/>
      <c r="H10937" s="1"/>
      <c r="I10937" s="1"/>
      <c r="J10937" s="1"/>
      <c r="K10937" s="1"/>
      <c r="L10937" s="1"/>
      <c r="M10937" s="1"/>
    </row>
    <row r="10938" spans="1:13" x14ac:dyDescent="0.25">
      <c r="A10938" t="s">
        <v>57</v>
      </c>
      <c r="B10938">
        <v>328</v>
      </c>
      <c r="C10938">
        <v>1809</v>
      </c>
      <c r="D10938">
        <v>0</v>
      </c>
      <c r="E10938">
        <v>0</v>
      </c>
      <c r="F10938" s="1"/>
      <c r="G10938" s="1"/>
      <c r="H10938" s="1"/>
      <c r="I10938" s="1"/>
      <c r="J10938" s="1"/>
      <c r="K10938" s="1"/>
      <c r="L10938" s="1"/>
      <c r="M10938" s="1"/>
    </row>
    <row r="10939" spans="1:13" x14ac:dyDescent="0.25">
      <c r="A10939" t="s">
        <v>57</v>
      </c>
      <c r="B10939">
        <v>328</v>
      </c>
      <c r="C10939">
        <v>1810</v>
      </c>
      <c r="D10939">
        <v>0</v>
      </c>
      <c r="E10939">
        <v>0</v>
      </c>
      <c r="F10939" s="1"/>
      <c r="G10939" s="1"/>
      <c r="H10939" s="1"/>
      <c r="I10939" s="1"/>
      <c r="J10939" s="1"/>
      <c r="K10939" s="1"/>
      <c r="L10939" s="1"/>
      <c r="M10939" s="1"/>
    </row>
    <row r="10940" spans="1:13" x14ac:dyDescent="0.25">
      <c r="A10940" t="s">
        <v>57</v>
      </c>
      <c r="B10940">
        <v>328</v>
      </c>
      <c r="C10940">
        <v>1811</v>
      </c>
      <c r="D10940">
        <v>0</v>
      </c>
      <c r="E10940">
        <v>0</v>
      </c>
      <c r="F10940" s="1"/>
      <c r="G10940" s="1"/>
      <c r="H10940" s="1"/>
      <c r="I10940" s="1"/>
      <c r="J10940" s="1"/>
      <c r="K10940" s="1"/>
      <c r="L10940" s="1"/>
      <c r="M10940" s="1"/>
    </row>
    <row r="10941" spans="1:13" x14ac:dyDescent="0.25">
      <c r="A10941" t="s">
        <v>57</v>
      </c>
      <c r="B10941">
        <v>328</v>
      </c>
      <c r="C10941">
        <v>1812</v>
      </c>
      <c r="D10941">
        <v>0</v>
      </c>
      <c r="E10941">
        <v>0</v>
      </c>
      <c r="F10941" s="1"/>
      <c r="G10941" s="1"/>
      <c r="H10941" s="1"/>
      <c r="I10941" s="1"/>
      <c r="J10941" s="1"/>
      <c r="K10941" s="1"/>
      <c r="L10941" s="1"/>
      <c r="M10941" s="1"/>
    </row>
    <row r="10942" spans="1:13" x14ac:dyDescent="0.25">
      <c r="A10942" t="s">
        <v>57</v>
      </c>
      <c r="B10942">
        <v>328</v>
      </c>
      <c r="C10942">
        <v>1813</v>
      </c>
      <c r="D10942">
        <v>0</v>
      </c>
      <c r="E10942">
        <v>0</v>
      </c>
      <c r="F10942" s="1"/>
      <c r="G10942" s="1"/>
      <c r="H10942" s="1"/>
      <c r="I10942" s="1"/>
      <c r="J10942" s="1"/>
      <c r="K10942" s="1"/>
      <c r="L10942" s="1"/>
      <c r="M10942" s="1"/>
    </row>
    <row r="10943" spans="1:13" x14ac:dyDescent="0.25">
      <c r="A10943" t="s">
        <v>57</v>
      </c>
      <c r="B10943">
        <v>328</v>
      </c>
      <c r="C10943">
        <v>1814</v>
      </c>
      <c r="D10943">
        <v>0</v>
      </c>
      <c r="E10943">
        <v>0</v>
      </c>
      <c r="F10943" s="1"/>
      <c r="G10943" s="1"/>
      <c r="H10943" s="1"/>
      <c r="I10943" s="1"/>
      <c r="J10943" s="1"/>
      <c r="K10943" s="1"/>
      <c r="L10943" s="1"/>
      <c r="M10943" s="1"/>
    </row>
    <row r="10944" spans="1:13" x14ac:dyDescent="0.25">
      <c r="A10944" t="s">
        <v>57</v>
      </c>
      <c r="B10944">
        <v>328</v>
      </c>
      <c r="C10944">
        <v>1815</v>
      </c>
      <c r="D10944">
        <v>0</v>
      </c>
      <c r="E10944">
        <v>0</v>
      </c>
      <c r="F10944" s="1"/>
      <c r="G10944" s="1"/>
      <c r="H10944" s="1"/>
      <c r="I10944" s="1"/>
      <c r="J10944" s="1"/>
      <c r="K10944" s="1"/>
      <c r="L10944" s="1"/>
      <c r="M10944" s="1"/>
    </row>
    <row r="10945" spans="1:13" x14ac:dyDescent="0.25">
      <c r="A10945" t="s">
        <v>57</v>
      </c>
      <c r="B10945">
        <v>328</v>
      </c>
      <c r="C10945">
        <v>1816</v>
      </c>
      <c r="D10945">
        <v>0</v>
      </c>
      <c r="E10945">
        <v>0</v>
      </c>
      <c r="F10945" s="1"/>
      <c r="G10945" s="1"/>
      <c r="H10945" s="1"/>
      <c r="I10945" s="1"/>
      <c r="J10945" s="1"/>
      <c r="K10945" s="1"/>
      <c r="L10945" s="1"/>
      <c r="M10945" s="1"/>
    </row>
    <row r="10946" spans="1:13" x14ac:dyDescent="0.25">
      <c r="A10946" t="s">
        <v>57</v>
      </c>
      <c r="B10946">
        <v>328</v>
      </c>
      <c r="C10946">
        <v>1817</v>
      </c>
      <c r="D10946">
        <v>0</v>
      </c>
      <c r="E10946">
        <v>0</v>
      </c>
      <c r="F10946" s="1"/>
      <c r="G10946" s="1"/>
      <c r="H10946" s="1"/>
      <c r="I10946" s="1"/>
      <c r="J10946" s="1"/>
      <c r="K10946" s="1"/>
      <c r="L10946" s="1"/>
      <c r="M10946" s="1"/>
    </row>
    <row r="10947" spans="1:13" x14ac:dyDescent="0.25">
      <c r="A10947" t="s">
        <v>57</v>
      </c>
      <c r="B10947">
        <v>328</v>
      </c>
      <c r="C10947">
        <v>1818</v>
      </c>
      <c r="D10947">
        <v>0</v>
      </c>
      <c r="E10947">
        <v>0</v>
      </c>
      <c r="F10947" s="1"/>
      <c r="G10947" s="1"/>
      <c r="H10947" s="1"/>
      <c r="I10947" s="1"/>
      <c r="J10947" s="1"/>
      <c r="K10947" s="1"/>
      <c r="L10947" s="1"/>
      <c r="M10947" s="1"/>
    </row>
    <row r="10948" spans="1:13" x14ac:dyDescent="0.25">
      <c r="A10948" t="s">
        <v>57</v>
      </c>
      <c r="B10948">
        <v>328</v>
      </c>
      <c r="C10948">
        <v>1819</v>
      </c>
      <c r="D10948">
        <v>0</v>
      </c>
      <c r="E10948">
        <v>0</v>
      </c>
      <c r="F10948" s="1"/>
      <c r="G10948" s="1"/>
      <c r="H10948" s="1"/>
      <c r="I10948" s="1"/>
      <c r="J10948" s="1"/>
      <c r="K10948" s="1"/>
      <c r="L10948" s="1"/>
      <c r="M10948" s="1"/>
    </row>
    <row r="10949" spans="1:13" x14ac:dyDescent="0.25">
      <c r="A10949" t="s">
        <v>57</v>
      </c>
      <c r="B10949">
        <v>328</v>
      </c>
      <c r="C10949">
        <v>1820</v>
      </c>
      <c r="D10949">
        <v>0</v>
      </c>
      <c r="E10949">
        <v>0</v>
      </c>
      <c r="F10949" s="1"/>
      <c r="G10949" s="1"/>
      <c r="H10949" s="1"/>
      <c r="I10949" s="1"/>
      <c r="J10949" s="1"/>
      <c r="K10949" s="1"/>
      <c r="L10949" s="1"/>
      <c r="M10949" s="1"/>
    </row>
    <row r="10950" spans="1:13" x14ac:dyDescent="0.25">
      <c r="A10950" t="s">
        <v>57</v>
      </c>
      <c r="B10950">
        <v>328</v>
      </c>
      <c r="C10950">
        <v>1821</v>
      </c>
      <c r="D10950">
        <v>0</v>
      </c>
      <c r="E10950">
        <v>0</v>
      </c>
      <c r="F10950" s="1"/>
      <c r="G10950" s="1"/>
      <c r="H10950" s="1"/>
      <c r="I10950" s="1"/>
      <c r="J10950" s="1"/>
      <c r="K10950" s="1"/>
      <c r="L10950" s="1"/>
      <c r="M10950" s="1"/>
    </row>
    <row r="10951" spans="1:13" x14ac:dyDescent="0.25">
      <c r="A10951" t="s">
        <v>57</v>
      </c>
      <c r="B10951">
        <v>328</v>
      </c>
      <c r="C10951">
        <v>1822</v>
      </c>
      <c r="D10951">
        <v>0</v>
      </c>
      <c r="E10951">
        <v>0</v>
      </c>
      <c r="F10951" s="1"/>
      <c r="G10951" s="1"/>
      <c r="H10951" s="1"/>
      <c r="I10951" s="1"/>
      <c r="J10951" s="1"/>
      <c r="K10951" s="1"/>
      <c r="L10951" s="1"/>
      <c r="M10951" s="1"/>
    </row>
    <row r="10952" spans="1:13" x14ac:dyDescent="0.25">
      <c r="A10952" t="s">
        <v>57</v>
      </c>
      <c r="B10952">
        <v>328</v>
      </c>
      <c r="C10952">
        <v>1823</v>
      </c>
      <c r="D10952">
        <v>0</v>
      </c>
      <c r="E10952">
        <v>0</v>
      </c>
      <c r="F10952" s="1"/>
      <c r="G10952" s="1"/>
      <c r="H10952" s="1"/>
      <c r="I10952" s="1"/>
      <c r="J10952" s="1"/>
      <c r="K10952" s="1"/>
      <c r="L10952" s="1"/>
      <c r="M10952" s="1"/>
    </row>
    <row r="10953" spans="1:13" x14ac:dyDescent="0.25">
      <c r="A10953" t="s">
        <v>57</v>
      </c>
      <c r="B10953">
        <v>328</v>
      </c>
      <c r="C10953">
        <v>1824</v>
      </c>
      <c r="D10953">
        <v>0</v>
      </c>
      <c r="E10953">
        <v>0</v>
      </c>
      <c r="F10953" s="1"/>
      <c r="G10953" s="1"/>
      <c r="H10953" s="1"/>
      <c r="I10953" s="1"/>
      <c r="J10953" s="1"/>
      <c r="K10953" s="1"/>
      <c r="L10953" s="1"/>
      <c r="M10953" s="1"/>
    </row>
    <row r="10954" spans="1:13" x14ac:dyDescent="0.25">
      <c r="A10954" t="s">
        <v>57</v>
      </c>
      <c r="B10954">
        <v>328</v>
      </c>
      <c r="C10954">
        <v>1825</v>
      </c>
      <c r="D10954">
        <v>0</v>
      </c>
      <c r="E10954">
        <v>0</v>
      </c>
      <c r="F10954" s="1"/>
      <c r="G10954" s="1"/>
      <c r="H10954" s="1"/>
      <c r="I10954" s="1"/>
      <c r="J10954" s="1"/>
      <c r="K10954" s="1"/>
      <c r="L10954" s="1"/>
      <c r="M10954" s="1"/>
    </row>
    <row r="10955" spans="1:13" x14ac:dyDescent="0.25">
      <c r="A10955" t="s">
        <v>57</v>
      </c>
      <c r="B10955">
        <v>328</v>
      </c>
      <c r="C10955">
        <v>1826</v>
      </c>
      <c r="D10955">
        <v>0</v>
      </c>
      <c r="E10955">
        <v>0</v>
      </c>
      <c r="F10955" s="1"/>
      <c r="G10955" s="1"/>
      <c r="H10955" s="1"/>
      <c r="I10955" s="1"/>
      <c r="J10955" s="1"/>
      <c r="K10955" s="1"/>
      <c r="L10955" s="1"/>
      <c r="M10955" s="1"/>
    </row>
    <row r="10956" spans="1:13" x14ac:dyDescent="0.25">
      <c r="A10956" t="s">
        <v>57</v>
      </c>
      <c r="B10956">
        <v>328</v>
      </c>
      <c r="C10956">
        <v>1827</v>
      </c>
      <c r="D10956">
        <v>0</v>
      </c>
      <c r="E10956">
        <v>0</v>
      </c>
      <c r="F10956" s="1"/>
      <c r="G10956" s="1"/>
      <c r="H10956" s="1"/>
      <c r="I10956" s="1"/>
      <c r="J10956" s="1"/>
      <c r="K10956" s="1"/>
      <c r="L10956" s="1"/>
      <c r="M10956" s="1"/>
    </row>
    <row r="10957" spans="1:13" x14ac:dyDescent="0.25">
      <c r="A10957" t="s">
        <v>57</v>
      </c>
      <c r="B10957">
        <v>328</v>
      </c>
      <c r="C10957">
        <v>1828</v>
      </c>
      <c r="D10957">
        <v>0</v>
      </c>
      <c r="E10957">
        <v>0</v>
      </c>
      <c r="F10957" s="1"/>
      <c r="G10957" s="1"/>
      <c r="H10957" s="1"/>
      <c r="I10957" s="1"/>
      <c r="J10957" s="1"/>
      <c r="K10957" s="1"/>
      <c r="L10957" s="1"/>
      <c r="M10957" s="1"/>
    </row>
    <row r="10958" spans="1:13" x14ac:dyDescent="0.25">
      <c r="A10958" t="s">
        <v>57</v>
      </c>
      <c r="B10958">
        <v>328</v>
      </c>
      <c r="C10958">
        <v>1829</v>
      </c>
      <c r="D10958">
        <v>0</v>
      </c>
      <c r="E10958">
        <v>0</v>
      </c>
      <c r="F10958" s="1"/>
      <c r="G10958" s="1"/>
      <c r="H10958" s="1"/>
      <c r="I10958" s="1"/>
      <c r="J10958" s="1"/>
      <c r="K10958" s="1"/>
      <c r="L10958" s="1"/>
      <c r="M10958" s="1"/>
    </row>
    <row r="10959" spans="1:13" x14ac:dyDescent="0.25">
      <c r="A10959" t="s">
        <v>57</v>
      </c>
      <c r="B10959">
        <v>328</v>
      </c>
      <c r="C10959">
        <v>1830</v>
      </c>
      <c r="D10959">
        <v>0</v>
      </c>
      <c r="E10959">
        <v>0</v>
      </c>
      <c r="F10959" s="1"/>
      <c r="G10959" s="1"/>
      <c r="H10959" s="1"/>
      <c r="I10959" s="1"/>
      <c r="J10959" s="1"/>
      <c r="K10959" s="1"/>
      <c r="L10959" s="1"/>
      <c r="M10959" s="1"/>
    </row>
    <row r="10960" spans="1:13" x14ac:dyDescent="0.25">
      <c r="A10960" t="s">
        <v>57</v>
      </c>
      <c r="B10960">
        <v>328</v>
      </c>
      <c r="C10960">
        <v>1831</v>
      </c>
      <c r="D10960">
        <v>0</v>
      </c>
      <c r="E10960">
        <v>0</v>
      </c>
      <c r="F10960" s="1"/>
      <c r="G10960" s="1"/>
      <c r="H10960" s="1"/>
      <c r="I10960" s="1"/>
      <c r="J10960" s="1"/>
      <c r="K10960" s="1"/>
      <c r="L10960" s="1"/>
      <c r="M10960" s="1"/>
    </row>
    <row r="10961" spans="1:13" x14ac:dyDescent="0.25">
      <c r="A10961" t="s">
        <v>57</v>
      </c>
      <c r="B10961">
        <v>328</v>
      </c>
      <c r="C10961">
        <v>1832</v>
      </c>
      <c r="D10961">
        <v>0</v>
      </c>
      <c r="E10961">
        <v>0</v>
      </c>
      <c r="F10961" s="1"/>
      <c r="G10961" s="1"/>
      <c r="H10961" s="1"/>
      <c r="I10961" s="1"/>
      <c r="J10961" s="1"/>
      <c r="K10961" s="1"/>
      <c r="L10961" s="1"/>
      <c r="M10961" s="1"/>
    </row>
    <row r="10962" spans="1:13" x14ac:dyDescent="0.25">
      <c r="A10962" t="s">
        <v>57</v>
      </c>
      <c r="B10962">
        <v>328</v>
      </c>
      <c r="C10962">
        <v>1833</v>
      </c>
      <c r="D10962">
        <v>0</v>
      </c>
      <c r="E10962">
        <v>0</v>
      </c>
      <c r="F10962" s="1"/>
      <c r="G10962" s="1"/>
      <c r="H10962" s="1"/>
      <c r="I10962" s="1"/>
      <c r="J10962" s="1"/>
      <c r="K10962" s="1"/>
      <c r="L10962" s="1"/>
      <c r="M10962" s="1"/>
    </row>
    <row r="10963" spans="1:13" x14ac:dyDescent="0.25">
      <c r="A10963" t="s">
        <v>57</v>
      </c>
      <c r="B10963">
        <v>328</v>
      </c>
      <c r="C10963">
        <v>1834</v>
      </c>
      <c r="D10963">
        <v>0</v>
      </c>
      <c r="E10963">
        <v>0</v>
      </c>
      <c r="F10963" s="1"/>
      <c r="G10963" s="1"/>
      <c r="H10963" s="1"/>
      <c r="I10963" s="1"/>
      <c r="J10963" s="1"/>
      <c r="K10963" s="1"/>
      <c r="L10963" s="1"/>
      <c r="M10963" s="1"/>
    </row>
    <row r="10964" spans="1:13" x14ac:dyDescent="0.25">
      <c r="A10964" t="s">
        <v>57</v>
      </c>
      <c r="B10964">
        <v>328</v>
      </c>
      <c r="C10964">
        <v>1835</v>
      </c>
      <c r="D10964">
        <v>0</v>
      </c>
      <c r="E10964">
        <v>0</v>
      </c>
      <c r="F10964" s="1"/>
      <c r="G10964" s="1"/>
      <c r="H10964" s="1"/>
      <c r="I10964" s="1"/>
      <c r="J10964" s="1"/>
      <c r="K10964" s="1"/>
      <c r="L10964" s="1"/>
      <c r="M10964" s="1"/>
    </row>
    <row r="10965" spans="1:13" x14ac:dyDescent="0.25">
      <c r="A10965" t="s">
        <v>57</v>
      </c>
      <c r="B10965">
        <v>328</v>
      </c>
      <c r="C10965">
        <v>1836</v>
      </c>
      <c r="D10965">
        <v>0</v>
      </c>
      <c r="E10965">
        <v>0</v>
      </c>
      <c r="F10965" s="1"/>
      <c r="G10965" s="1"/>
      <c r="H10965" s="1"/>
      <c r="I10965" s="1"/>
      <c r="J10965" s="1"/>
      <c r="K10965" s="1"/>
      <c r="L10965" s="1"/>
      <c r="M10965" s="1"/>
    </row>
    <row r="10966" spans="1:13" x14ac:dyDescent="0.25">
      <c r="A10966" t="s">
        <v>57</v>
      </c>
      <c r="B10966">
        <v>328</v>
      </c>
      <c r="C10966">
        <v>1837</v>
      </c>
      <c r="D10966">
        <v>0</v>
      </c>
      <c r="E10966">
        <v>0</v>
      </c>
      <c r="F10966" s="1"/>
      <c r="G10966" s="1"/>
      <c r="H10966" s="1"/>
      <c r="I10966" s="1"/>
      <c r="J10966" s="1"/>
      <c r="K10966" s="1"/>
      <c r="L10966" s="1"/>
      <c r="M10966" s="1"/>
    </row>
    <row r="10967" spans="1:13" x14ac:dyDescent="0.25">
      <c r="A10967" t="s">
        <v>57</v>
      </c>
      <c r="B10967">
        <v>328</v>
      </c>
      <c r="C10967">
        <v>1838</v>
      </c>
      <c r="D10967">
        <v>0</v>
      </c>
      <c r="E10967">
        <v>0</v>
      </c>
      <c r="F10967" s="1"/>
      <c r="G10967" s="1"/>
      <c r="H10967" s="1"/>
      <c r="I10967" s="1"/>
      <c r="J10967" s="1"/>
      <c r="K10967" s="1"/>
      <c r="L10967" s="1"/>
      <c r="M10967" s="1"/>
    </row>
    <row r="10968" spans="1:13" x14ac:dyDescent="0.25">
      <c r="A10968" t="s">
        <v>57</v>
      </c>
      <c r="B10968">
        <v>328</v>
      </c>
      <c r="C10968">
        <v>1839</v>
      </c>
      <c r="D10968">
        <v>0</v>
      </c>
      <c r="E10968">
        <v>0</v>
      </c>
      <c r="F10968" s="1"/>
      <c r="G10968" s="1"/>
      <c r="H10968" s="1"/>
      <c r="I10968" s="1"/>
      <c r="J10968" s="1"/>
      <c r="K10968" s="1"/>
      <c r="L10968" s="1"/>
      <c r="M10968" s="1"/>
    </row>
    <row r="10969" spans="1:13" x14ac:dyDescent="0.25">
      <c r="A10969" t="s">
        <v>57</v>
      </c>
      <c r="B10969">
        <v>328</v>
      </c>
      <c r="C10969">
        <v>1840</v>
      </c>
      <c r="D10969">
        <v>0</v>
      </c>
      <c r="E10969">
        <v>0</v>
      </c>
      <c r="F10969" s="1"/>
      <c r="G10969" s="1"/>
      <c r="H10969" s="1"/>
      <c r="I10969" s="1"/>
      <c r="J10969" s="1"/>
      <c r="K10969" s="1"/>
      <c r="L10969" s="1"/>
      <c r="M10969" s="1"/>
    </row>
    <row r="10970" spans="1:13" x14ac:dyDescent="0.25">
      <c r="A10970" t="s">
        <v>57</v>
      </c>
      <c r="B10970">
        <v>328</v>
      </c>
      <c r="C10970">
        <v>1841</v>
      </c>
      <c r="D10970">
        <v>0</v>
      </c>
      <c r="E10970">
        <v>0</v>
      </c>
      <c r="F10970" s="1"/>
      <c r="G10970" s="1"/>
      <c r="H10970" s="1"/>
      <c r="I10970" s="1"/>
      <c r="J10970" s="1"/>
      <c r="K10970" s="1"/>
      <c r="L10970" s="1"/>
      <c r="M10970" s="1"/>
    </row>
    <row r="10971" spans="1:13" x14ac:dyDescent="0.25">
      <c r="A10971" t="s">
        <v>57</v>
      </c>
      <c r="B10971">
        <v>328</v>
      </c>
      <c r="C10971">
        <v>1842</v>
      </c>
      <c r="D10971">
        <v>0</v>
      </c>
      <c r="E10971">
        <v>0</v>
      </c>
      <c r="F10971" s="1"/>
      <c r="G10971" s="1"/>
      <c r="H10971" s="1"/>
      <c r="I10971" s="1"/>
      <c r="J10971" s="1"/>
      <c r="K10971" s="1"/>
      <c r="L10971" s="1"/>
      <c r="M10971" s="1"/>
    </row>
    <row r="10972" spans="1:13" x14ac:dyDescent="0.25">
      <c r="A10972" t="s">
        <v>57</v>
      </c>
      <c r="B10972">
        <v>328</v>
      </c>
      <c r="C10972">
        <v>1843</v>
      </c>
      <c r="D10972">
        <v>0</v>
      </c>
      <c r="E10972">
        <v>0</v>
      </c>
      <c r="F10972" s="1"/>
      <c r="G10972" s="1"/>
      <c r="H10972" s="1"/>
      <c r="I10972" s="1"/>
      <c r="J10972" s="1"/>
      <c r="K10972" s="1"/>
      <c r="L10972" s="1"/>
      <c r="M10972" s="1"/>
    </row>
    <row r="10973" spans="1:13" x14ac:dyDescent="0.25">
      <c r="A10973" t="s">
        <v>57</v>
      </c>
      <c r="B10973">
        <v>328</v>
      </c>
      <c r="C10973">
        <v>1844</v>
      </c>
      <c r="D10973">
        <v>0</v>
      </c>
      <c r="E10973">
        <v>0</v>
      </c>
      <c r="F10973" s="1"/>
      <c r="G10973" s="1"/>
      <c r="H10973" s="1"/>
      <c r="I10973" s="1"/>
      <c r="J10973" s="1"/>
      <c r="K10973" s="1"/>
      <c r="L10973" s="1"/>
      <c r="M10973" s="1"/>
    </row>
    <row r="10974" spans="1:13" x14ac:dyDescent="0.25">
      <c r="A10974" t="s">
        <v>57</v>
      </c>
      <c r="B10974">
        <v>328</v>
      </c>
      <c r="C10974">
        <v>1845</v>
      </c>
      <c r="D10974">
        <v>0</v>
      </c>
      <c r="E10974">
        <v>0</v>
      </c>
      <c r="F10974" s="1"/>
      <c r="G10974" s="1"/>
      <c r="H10974" s="1"/>
      <c r="I10974" s="1"/>
      <c r="J10974" s="1"/>
      <c r="K10974" s="1"/>
      <c r="L10974" s="1"/>
      <c r="M10974" s="1"/>
    </row>
    <row r="10975" spans="1:13" x14ac:dyDescent="0.25">
      <c r="A10975" t="s">
        <v>57</v>
      </c>
      <c r="B10975">
        <v>328</v>
      </c>
      <c r="C10975">
        <v>1846</v>
      </c>
      <c r="D10975">
        <v>0</v>
      </c>
      <c r="E10975">
        <v>0</v>
      </c>
      <c r="F10975" s="1"/>
      <c r="G10975" s="1"/>
      <c r="H10975" s="1"/>
      <c r="I10975" s="1"/>
      <c r="J10975" s="1"/>
      <c r="K10975" s="1"/>
      <c r="L10975" s="1"/>
      <c r="M10975" s="1"/>
    </row>
    <row r="10976" spans="1:13" x14ac:dyDescent="0.25">
      <c r="A10976" t="s">
        <v>57</v>
      </c>
      <c r="B10976">
        <v>328</v>
      </c>
      <c r="C10976">
        <v>1847</v>
      </c>
      <c r="D10976">
        <v>0</v>
      </c>
      <c r="E10976">
        <v>0</v>
      </c>
      <c r="F10976" s="1"/>
      <c r="G10976" s="1"/>
      <c r="H10976" s="1"/>
      <c r="I10976" s="1"/>
      <c r="J10976" s="1"/>
      <c r="K10976" s="1"/>
      <c r="L10976" s="1"/>
      <c r="M10976" s="1"/>
    </row>
    <row r="10977" spans="1:13" x14ac:dyDescent="0.25">
      <c r="A10977" t="s">
        <v>57</v>
      </c>
      <c r="B10977">
        <v>328</v>
      </c>
      <c r="C10977">
        <v>1848</v>
      </c>
      <c r="D10977">
        <v>0</v>
      </c>
      <c r="E10977">
        <v>0</v>
      </c>
      <c r="F10977" s="1"/>
      <c r="G10977" s="1"/>
      <c r="H10977" s="1"/>
      <c r="I10977" s="1"/>
      <c r="J10977" s="1"/>
      <c r="K10977" s="1"/>
      <c r="L10977" s="1"/>
      <c r="M10977" s="1"/>
    </row>
    <row r="10978" spans="1:13" x14ac:dyDescent="0.25">
      <c r="A10978" t="s">
        <v>57</v>
      </c>
      <c r="B10978">
        <v>328</v>
      </c>
      <c r="C10978">
        <v>1849</v>
      </c>
      <c r="D10978">
        <v>0</v>
      </c>
      <c r="E10978">
        <v>0</v>
      </c>
      <c r="F10978" s="1"/>
      <c r="G10978" s="1"/>
      <c r="H10978" s="1"/>
      <c r="I10978" s="1"/>
      <c r="J10978" s="1"/>
      <c r="K10978" s="1"/>
      <c r="L10978" s="1"/>
      <c r="M10978" s="1"/>
    </row>
    <row r="10979" spans="1:13" x14ac:dyDescent="0.25">
      <c r="A10979" t="s">
        <v>57</v>
      </c>
      <c r="B10979">
        <v>328</v>
      </c>
      <c r="C10979">
        <v>1850</v>
      </c>
      <c r="D10979">
        <v>0</v>
      </c>
      <c r="E10979">
        <v>0</v>
      </c>
      <c r="F10979" s="1"/>
      <c r="G10979" s="1"/>
      <c r="H10979" s="1"/>
      <c r="I10979" s="1"/>
      <c r="J10979" s="1"/>
      <c r="K10979" s="1"/>
      <c r="L10979" s="1"/>
      <c r="M10979" s="1"/>
    </row>
    <row r="10980" spans="1:13" x14ac:dyDescent="0.25">
      <c r="A10980" t="s">
        <v>57</v>
      </c>
      <c r="B10980">
        <v>328</v>
      </c>
      <c r="C10980">
        <v>1851</v>
      </c>
      <c r="D10980">
        <v>0</v>
      </c>
      <c r="E10980">
        <v>0</v>
      </c>
      <c r="F10980" s="1"/>
      <c r="G10980" s="1"/>
      <c r="H10980" s="1"/>
      <c r="I10980" s="1"/>
      <c r="J10980" s="1"/>
      <c r="K10980" s="1"/>
      <c r="L10980" s="1"/>
      <c r="M10980" s="1"/>
    </row>
    <row r="10981" spans="1:13" x14ac:dyDescent="0.25">
      <c r="A10981" t="s">
        <v>57</v>
      </c>
      <c r="B10981">
        <v>328</v>
      </c>
      <c r="C10981">
        <v>1852</v>
      </c>
      <c r="D10981">
        <v>0</v>
      </c>
      <c r="E10981">
        <v>0</v>
      </c>
      <c r="F10981" s="1"/>
      <c r="G10981" s="1"/>
      <c r="H10981" s="1"/>
      <c r="I10981" s="1"/>
      <c r="J10981" s="1"/>
      <c r="K10981" s="1"/>
      <c r="L10981" s="1"/>
      <c r="M10981" s="1"/>
    </row>
    <row r="10982" spans="1:13" x14ac:dyDescent="0.25">
      <c r="A10982" t="s">
        <v>57</v>
      </c>
      <c r="B10982">
        <v>328</v>
      </c>
      <c r="C10982">
        <v>1853</v>
      </c>
      <c r="D10982">
        <v>0</v>
      </c>
      <c r="E10982">
        <v>0</v>
      </c>
      <c r="F10982" s="1"/>
      <c r="G10982" s="1"/>
      <c r="H10982" s="1"/>
      <c r="I10982" s="1"/>
      <c r="J10982" s="1"/>
      <c r="K10982" s="1"/>
      <c r="L10982" s="1"/>
      <c r="M10982" s="1"/>
    </row>
    <row r="10983" spans="1:13" x14ac:dyDescent="0.25">
      <c r="A10983" t="s">
        <v>57</v>
      </c>
      <c r="B10983">
        <v>328</v>
      </c>
      <c r="C10983">
        <v>1854</v>
      </c>
      <c r="D10983">
        <v>0</v>
      </c>
      <c r="E10983">
        <v>0</v>
      </c>
      <c r="F10983" s="1"/>
      <c r="G10983" s="1"/>
      <c r="H10983" s="1"/>
      <c r="I10983" s="1"/>
      <c r="J10983" s="1"/>
      <c r="K10983" s="1"/>
      <c r="L10983" s="1"/>
      <c r="M10983" s="1"/>
    </row>
    <row r="10984" spans="1:13" x14ac:dyDescent="0.25">
      <c r="A10984" t="s">
        <v>57</v>
      </c>
      <c r="B10984">
        <v>328</v>
      </c>
      <c r="C10984">
        <v>1855</v>
      </c>
      <c r="D10984">
        <v>0</v>
      </c>
      <c r="E10984">
        <v>0</v>
      </c>
      <c r="F10984" s="1"/>
      <c r="G10984" s="1"/>
      <c r="H10984" s="1"/>
      <c r="I10984" s="1"/>
      <c r="J10984" s="1"/>
      <c r="K10984" s="1"/>
      <c r="L10984" s="1"/>
      <c r="M10984" s="1"/>
    </row>
    <row r="10985" spans="1:13" x14ac:dyDescent="0.25">
      <c r="A10985" t="s">
        <v>57</v>
      </c>
      <c r="B10985">
        <v>328</v>
      </c>
      <c r="C10985">
        <v>1856</v>
      </c>
      <c r="D10985">
        <v>0</v>
      </c>
      <c r="E10985">
        <v>0</v>
      </c>
      <c r="F10985" s="1"/>
      <c r="G10985" s="1"/>
      <c r="H10985" s="1"/>
      <c r="I10985" s="1"/>
      <c r="J10985" s="1"/>
      <c r="K10985" s="1"/>
      <c r="L10985" s="1"/>
      <c r="M10985" s="1"/>
    </row>
    <row r="10986" spans="1:13" x14ac:dyDescent="0.25">
      <c r="A10986" t="s">
        <v>57</v>
      </c>
      <c r="B10986">
        <v>328</v>
      </c>
      <c r="C10986">
        <v>1857</v>
      </c>
      <c r="D10986">
        <v>0</v>
      </c>
      <c r="E10986">
        <v>0</v>
      </c>
      <c r="F10986" s="1"/>
      <c r="G10986" s="1"/>
      <c r="H10986" s="1"/>
      <c r="I10986" s="1"/>
      <c r="J10986" s="1"/>
      <c r="K10986" s="1"/>
      <c r="L10986" s="1"/>
      <c r="M10986" s="1"/>
    </row>
    <row r="10987" spans="1:13" x14ac:dyDescent="0.25">
      <c r="A10987" t="s">
        <v>57</v>
      </c>
      <c r="B10987">
        <v>328</v>
      </c>
      <c r="C10987">
        <v>1858</v>
      </c>
      <c r="D10987">
        <v>0</v>
      </c>
      <c r="E10987">
        <v>0</v>
      </c>
      <c r="F10987" s="1"/>
      <c r="G10987" s="1"/>
      <c r="H10987" s="1"/>
      <c r="I10987" s="1"/>
      <c r="J10987" s="1"/>
      <c r="K10987" s="1"/>
      <c r="L10987" s="1"/>
      <c r="M10987" s="1"/>
    </row>
    <row r="10988" spans="1:13" x14ac:dyDescent="0.25">
      <c r="A10988" t="s">
        <v>57</v>
      </c>
      <c r="B10988">
        <v>328</v>
      </c>
      <c r="C10988">
        <v>1859</v>
      </c>
      <c r="D10988">
        <v>0</v>
      </c>
      <c r="E10988">
        <v>0</v>
      </c>
      <c r="F10988" s="1"/>
      <c r="G10988" s="1"/>
      <c r="H10988" s="1"/>
      <c r="I10988" s="1"/>
      <c r="J10988" s="1"/>
      <c r="K10988" s="1"/>
      <c r="L10988" s="1"/>
      <c r="M10988" s="1"/>
    </row>
    <row r="10989" spans="1:13" x14ac:dyDescent="0.25">
      <c r="A10989" t="s">
        <v>57</v>
      </c>
      <c r="B10989">
        <v>328</v>
      </c>
      <c r="C10989">
        <v>1860</v>
      </c>
      <c r="D10989">
        <v>0</v>
      </c>
      <c r="E10989">
        <v>0</v>
      </c>
      <c r="F10989" s="1"/>
      <c r="G10989" s="1"/>
      <c r="H10989" s="1"/>
      <c r="I10989" s="1"/>
      <c r="J10989" s="1"/>
      <c r="K10989" s="1"/>
      <c r="L10989" s="1"/>
      <c r="M10989" s="1"/>
    </row>
    <row r="10990" spans="1:13" x14ac:dyDescent="0.25">
      <c r="A10990" t="s">
        <v>57</v>
      </c>
      <c r="B10990">
        <v>328</v>
      </c>
      <c r="C10990">
        <v>1861</v>
      </c>
      <c r="D10990">
        <v>0</v>
      </c>
      <c r="E10990">
        <v>0</v>
      </c>
      <c r="F10990" s="1"/>
      <c r="G10990" s="1"/>
      <c r="H10990" s="1"/>
      <c r="I10990" s="1"/>
      <c r="J10990" s="1"/>
      <c r="K10990" s="1"/>
      <c r="L10990" s="1"/>
      <c r="M10990" s="1"/>
    </row>
    <row r="10991" spans="1:13" x14ac:dyDescent="0.25">
      <c r="A10991" t="s">
        <v>57</v>
      </c>
      <c r="B10991">
        <v>328</v>
      </c>
      <c r="C10991">
        <v>1862</v>
      </c>
      <c r="D10991">
        <v>0</v>
      </c>
      <c r="E10991">
        <v>0</v>
      </c>
      <c r="F10991" s="1"/>
      <c r="G10991" s="1"/>
      <c r="H10991" s="1"/>
      <c r="I10991" s="1"/>
      <c r="J10991" s="1"/>
      <c r="K10991" s="1"/>
      <c r="L10991" s="1"/>
      <c r="M10991" s="1"/>
    </row>
    <row r="10992" spans="1:13" x14ac:dyDescent="0.25">
      <c r="A10992" t="s">
        <v>57</v>
      </c>
      <c r="B10992">
        <v>328</v>
      </c>
      <c r="C10992">
        <v>1863</v>
      </c>
      <c r="D10992">
        <v>0</v>
      </c>
      <c r="E10992">
        <v>0</v>
      </c>
      <c r="F10992" s="1"/>
      <c r="G10992" s="1"/>
      <c r="H10992" s="1"/>
      <c r="I10992" s="1"/>
      <c r="J10992" s="1"/>
      <c r="K10992" s="1"/>
      <c r="L10992" s="1"/>
      <c r="M10992" s="1"/>
    </row>
    <row r="10993" spans="1:13" x14ac:dyDescent="0.25">
      <c r="A10993" t="s">
        <v>57</v>
      </c>
      <c r="B10993">
        <v>328</v>
      </c>
      <c r="C10993">
        <v>1864</v>
      </c>
      <c r="D10993">
        <v>0</v>
      </c>
      <c r="E10993">
        <v>0</v>
      </c>
      <c r="F10993" s="1"/>
      <c r="G10993" s="1"/>
      <c r="H10993" s="1"/>
      <c r="I10993" s="1"/>
      <c r="J10993" s="1"/>
      <c r="K10993" s="1"/>
      <c r="L10993" s="1"/>
      <c r="M10993" s="1"/>
    </row>
    <row r="10994" spans="1:13" x14ac:dyDescent="0.25">
      <c r="A10994" t="s">
        <v>57</v>
      </c>
      <c r="B10994">
        <v>328</v>
      </c>
      <c r="C10994">
        <v>1865</v>
      </c>
      <c r="D10994">
        <v>0</v>
      </c>
      <c r="E10994">
        <v>0</v>
      </c>
      <c r="F10994" s="1"/>
      <c r="G10994" s="1"/>
      <c r="H10994" s="1"/>
      <c r="I10994" s="1"/>
      <c r="J10994" s="1"/>
      <c r="K10994" s="1"/>
      <c r="L10994" s="1"/>
      <c r="M10994" s="1"/>
    </row>
    <row r="10995" spans="1:13" x14ac:dyDescent="0.25">
      <c r="A10995" t="s">
        <v>57</v>
      </c>
      <c r="B10995">
        <v>328</v>
      </c>
      <c r="C10995">
        <v>1866</v>
      </c>
      <c r="D10995">
        <v>0</v>
      </c>
      <c r="E10995">
        <v>0</v>
      </c>
      <c r="F10995" s="1"/>
      <c r="G10995" s="1"/>
      <c r="H10995" s="1"/>
      <c r="I10995" s="1"/>
      <c r="J10995" s="1"/>
      <c r="K10995" s="1"/>
      <c r="L10995" s="1"/>
      <c r="M10995" s="1"/>
    </row>
    <row r="10996" spans="1:13" x14ac:dyDescent="0.25">
      <c r="A10996" t="s">
        <v>57</v>
      </c>
      <c r="B10996">
        <v>328</v>
      </c>
      <c r="C10996">
        <v>1867</v>
      </c>
      <c r="D10996">
        <v>0</v>
      </c>
      <c r="E10996">
        <v>0</v>
      </c>
      <c r="F10996" s="1"/>
      <c r="G10996" s="1"/>
      <c r="H10996" s="1"/>
      <c r="I10996" s="1"/>
      <c r="J10996" s="1"/>
      <c r="K10996" s="1"/>
      <c r="L10996" s="1"/>
      <c r="M10996" s="1"/>
    </row>
    <row r="10997" spans="1:13" x14ac:dyDescent="0.25">
      <c r="A10997" t="s">
        <v>57</v>
      </c>
      <c r="B10997">
        <v>328</v>
      </c>
      <c r="C10997">
        <v>1868</v>
      </c>
      <c r="D10997">
        <v>0</v>
      </c>
      <c r="E10997">
        <v>0</v>
      </c>
      <c r="F10997" s="1"/>
      <c r="G10997" s="1"/>
      <c r="H10997" s="1"/>
      <c r="I10997" s="1"/>
      <c r="J10997" s="1"/>
      <c r="K10997" s="1"/>
      <c r="L10997" s="1"/>
      <c r="M10997" s="1"/>
    </row>
    <row r="10998" spans="1:13" x14ac:dyDescent="0.25">
      <c r="A10998" t="s">
        <v>57</v>
      </c>
      <c r="B10998">
        <v>328</v>
      </c>
      <c r="C10998">
        <v>1869</v>
      </c>
      <c r="D10998">
        <v>0</v>
      </c>
      <c r="E10998">
        <v>0</v>
      </c>
      <c r="F10998" s="1"/>
      <c r="G10998" s="1"/>
      <c r="H10998" s="1"/>
      <c r="I10998" s="1"/>
      <c r="J10998" s="1"/>
      <c r="K10998" s="1"/>
      <c r="L10998" s="1"/>
      <c r="M10998" s="1"/>
    </row>
    <row r="10999" spans="1:13" x14ac:dyDescent="0.25">
      <c r="A10999" t="s">
        <v>57</v>
      </c>
      <c r="B10999">
        <v>328</v>
      </c>
      <c r="C10999">
        <v>1870</v>
      </c>
      <c r="D10999">
        <v>0</v>
      </c>
      <c r="E10999">
        <v>0</v>
      </c>
      <c r="F10999" s="1"/>
      <c r="G10999" s="1"/>
      <c r="H10999" s="1"/>
      <c r="I10999" s="1"/>
      <c r="J10999" s="1"/>
      <c r="K10999" s="1"/>
      <c r="L10999" s="1"/>
      <c r="M10999" s="1"/>
    </row>
    <row r="11000" spans="1:13" x14ac:dyDescent="0.25">
      <c r="A11000" t="s">
        <v>57</v>
      </c>
      <c r="B11000">
        <v>328</v>
      </c>
      <c r="C11000">
        <v>1871</v>
      </c>
      <c r="D11000">
        <v>0</v>
      </c>
      <c r="E11000">
        <v>0</v>
      </c>
      <c r="F11000" s="1"/>
      <c r="G11000" s="1"/>
      <c r="H11000" s="1"/>
      <c r="I11000" s="1"/>
      <c r="J11000" s="1"/>
      <c r="K11000" s="1"/>
      <c r="L11000" s="1"/>
      <c r="M11000" s="1"/>
    </row>
    <row r="11001" spans="1:13" x14ac:dyDescent="0.25">
      <c r="A11001" t="s">
        <v>57</v>
      </c>
      <c r="B11001">
        <v>328</v>
      </c>
      <c r="C11001">
        <v>1872</v>
      </c>
      <c r="D11001">
        <v>0</v>
      </c>
      <c r="E11001">
        <v>0</v>
      </c>
      <c r="F11001" s="1"/>
      <c r="G11001" s="1"/>
      <c r="H11001" s="1"/>
      <c r="I11001" s="1"/>
      <c r="J11001" s="1"/>
      <c r="K11001" s="1"/>
      <c r="L11001" s="1"/>
      <c r="M11001" s="1"/>
    </row>
    <row r="11002" spans="1:13" x14ac:dyDescent="0.25">
      <c r="A11002" t="s">
        <v>57</v>
      </c>
      <c r="B11002">
        <v>328</v>
      </c>
      <c r="C11002">
        <v>1873</v>
      </c>
      <c r="D11002">
        <v>0</v>
      </c>
      <c r="E11002">
        <v>0</v>
      </c>
      <c r="F11002" s="1"/>
      <c r="G11002" s="1"/>
      <c r="H11002" s="1"/>
      <c r="I11002" s="1"/>
      <c r="J11002" s="1"/>
      <c r="K11002" s="1"/>
      <c r="L11002" s="1"/>
      <c r="M11002" s="1"/>
    </row>
    <row r="11003" spans="1:13" x14ac:dyDescent="0.25">
      <c r="A11003" t="s">
        <v>57</v>
      </c>
      <c r="B11003">
        <v>328</v>
      </c>
      <c r="C11003">
        <v>1874</v>
      </c>
      <c r="D11003">
        <v>0</v>
      </c>
      <c r="E11003">
        <v>0</v>
      </c>
      <c r="F11003" s="1"/>
      <c r="G11003" s="1"/>
      <c r="H11003" s="1"/>
      <c r="I11003" s="1"/>
      <c r="J11003" s="1"/>
      <c r="K11003" s="1"/>
      <c r="L11003" s="1"/>
      <c r="M11003" s="1"/>
    </row>
    <row r="11004" spans="1:13" x14ac:dyDescent="0.25">
      <c r="A11004" t="s">
        <v>57</v>
      </c>
      <c r="B11004">
        <v>328</v>
      </c>
      <c r="C11004">
        <v>1875</v>
      </c>
      <c r="D11004">
        <v>0</v>
      </c>
      <c r="E11004">
        <v>0</v>
      </c>
      <c r="F11004" s="1"/>
      <c r="G11004" s="1"/>
      <c r="H11004" s="1"/>
      <c r="I11004" s="1"/>
      <c r="J11004" s="1"/>
      <c r="K11004" s="1"/>
      <c r="L11004" s="1"/>
      <c r="M11004" s="1"/>
    </row>
    <row r="11005" spans="1:13" x14ac:dyDescent="0.25">
      <c r="A11005" t="s">
        <v>57</v>
      </c>
      <c r="B11005">
        <v>328</v>
      </c>
      <c r="C11005">
        <v>1876</v>
      </c>
      <c r="D11005">
        <v>0</v>
      </c>
      <c r="E11005">
        <v>0</v>
      </c>
      <c r="F11005" s="1"/>
      <c r="G11005" s="1"/>
      <c r="H11005" s="1"/>
      <c r="I11005" s="1"/>
      <c r="J11005" s="1"/>
      <c r="K11005" s="1"/>
      <c r="L11005" s="1"/>
      <c r="M11005" s="1"/>
    </row>
    <row r="11006" spans="1:13" x14ac:dyDescent="0.25">
      <c r="A11006" t="s">
        <v>57</v>
      </c>
      <c r="B11006">
        <v>328</v>
      </c>
      <c r="C11006">
        <v>1877</v>
      </c>
      <c r="D11006">
        <v>0</v>
      </c>
      <c r="E11006">
        <v>0</v>
      </c>
      <c r="F11006" s="1"/>
      <c r="G11006" s="1"/>
      <c r="H11006" s="1"/>
      <c r="I11006" s="1"/>
      <c r="J11006" s="1"/>
      <c r="K11006" s="1"/>
      <c r="L11006" s="1"/>
      <c r="M11006" s="1"/>
    </row>
    <row r="11007" spans="1:13" x14ac:dyDescent="0.25">
      <c r="A11007" t="s">
        <v>57</v>
      </c>
      <c r="B11007">
        <v>328</v>
      </c>
      <c r="C11007">
        <v>1878</v>
      </c>
      <c r="D11007">
        <v>0</v>
      </c>
      <c r="E11007">
        <v>0</v>
      </c>
      <c r="F11007" s="1"/>
      <c r="G11007" s="1"/>
      <c r="H11007" s="1"/>
      <c r="I11007" s="1"/>
      <c r="J11007" s="1"/>
      <c r="K11007" s="1"/>
      <c r="L11007" s="1"/>
      <c r="M11007" s="1"/>
    </row>
    <row r="11008" spans="1:13" x14ac:dyDescent="0.25">
      <c r="A11008" t="s">
        <v>57</v>
      </c>
      <c r="B11008">
        <v>328</v>
      </c>
      <c r="C11008">
        <v>1879</v>
      </c>
      <c r="D11008">
        <v>0</v>
      </c>
      <c r="E11008">
        <v>0</v>
      </c>
      <c r="F11008" s="1"/>
      <c r="G11008" s="1"/>
      <c r="H11008" s="1"/>
      <c r="I11008" s="1"/>
      <c r="J11008" s="1"/>
      <c r="K11008" s="1"/>
      <c r="L11008" s="1"/>
      <c r="M11008" s="1"/>
    </row>
    <row r="11009" spans="1:13" x14ac:dyDescent="0.25">
      <c r="A11009" t="s">
        <v>57</v>
      </c>
      <c r="B11009">
        <v>328</v>
      </c>
      <c r="C11009">
        <v>1880</v>
      </c>
      <c r="D11009">
        <v>0</v>
      </c>
      <c r="E11009">
        <v>0</v>
      </c>
      <c r="F11009" s="1"/>
      <c r="G11009" s="1"/>
      <c r="H11009" s="1"/>
      <c r="I11009" s="1"/>
      <c r="J11009" s="1"/>
      <c r="K11009" s="1"/>
      <c r="L11009" s="1"/>
      <c r="M11009" s="1"/>
    </row>
    <row r="11010" spans="1:13" x14ac:dyDescent="0.25">
      <c r="A11010" t="s">
        <v>57</v>
      </c>
      <c r="B11010">
        <v>328</v>
      </c>
      <c r="C11010">
        <v>1881</v>
      </c>
      <c r="D11010">
        <v>0</v>
      </c>
      <c r="E11010">
        <v>0</v>
      </c>
      <c r="F11010" s="1"/>
      <c r="G11010" s="1"/>
      <c r="H11010" s="1"/>
      <c r="I11010" s="1"/>
      <c r="J11010" s="1"/>
      <c r="K11010" s="1"/>
      <c r="L11010" s="1"/>
      <c r="M11010" s="1"/>
    </row>
    <row r="11011" spans="1:13" x14ac:dyDescent="0.25">
      <c r="A11011" t="s">
        <v>57</v>
      </c>
      <c r="B11011">
        <v>328</v>
      </c>
      <c r="C11011">
        <v>1882</v>
      </c>
      <c r="D11011">
        <v>0</v>
      </c>
      <c r="E11011">
        <v>0</v>
      </c>
      <c r="F11011" s="1"/>
      <c r="G11011" s="1"/>
      <c r="H11011" s="1"/>
      <c r="I11011" s="1"/>
      <c r="J11011" s="1"/>
      <c r="K11011" s="1"/>
      <c r="L11011" s="1"/>
      <c r="M11011" s="1"/>
    </row>
    <row r="11012" spans="1:13" x14ac:dyDescent="0.25">
      <c r="A11012" t="s">
        <v>57</v>
      </c>
      <c r="B11012">
        <v>328</v>
      </c>
      <c r="C11012">
        <v>1883</v>
      </c>
      <c r="D11012">
        <v>0</v>
      </c>
      <c r="E11012">
        <v>0</v>
      </c>
      <c r="F11012" s="1"/>
      <c r="G11012" s="1"/>
      <c r="H11012" s="1"/>
      <c r="I11012" s="1"/>
      <c r="J11012" s="1"/>
      <c r="K11012" s="1"/>
      <c r="L11012" s="1"/>
      <c r="M11012" s="1"/>
    </row>
    <row r="11013" spans="1:13" x14ac:dyDescent="0.25">
      <c r="A11013" t="s">
        <v>57</v>
      </c>
      <c r="B11013">
        <v>328</v>
      </c>
      <c r="C11013">
        <v>1884</v>
      </c>
      <c r="D11013">
        <v>0</v>
      </c>
      <c r="E11013">
        <v>0</v>
      </c>
      <c r="F11013" s="1"/>
      <c r="G11013" s="1"/>
      <c r="H11013" s="1"/>
      <c r="I11013" s="1"/>
      <c r="J11013" s="1"/>
      <c r="K11013" s="1"/>
      <c r="L11013" s="1"/>
      <c r="M11013" s="1"/>
    </row>
    <row r="11014" spans="1:13" x14ac:dyDescent="0.25">
      <c r="A11014" t="s">
        <v>57</v>
      </c>
      <c r="B11014">
        <v>328</v>
      </c>
      <c r="C11014">
        <v>1885</v>
      </c>
      <c r="D11014">
        <v>0</v>
      </c>
      <c r="E11014">
        <v>0</v>
      </c>
      <c r="F11014" s="1"/>
      <c r="G11014" s="1"/>
      <c r="H11014" s="1"/>
      <c r="I11014" s="1"/>
      <c r="J11014" s="1"/>
      <c r="K11014" s="1"/>
      <c r="L11014" s="1"/>
      <c r="M11014" s="1"/>
    </row>
    <row r="11015" spans="1:13" x14ac:dyDescent="0.25">
      <c r="A11015" t="s">
        <v>57</v>
      </c>
      <c r="B11015">
        <v>328</v>
      </c>
      <c r="C11015">
        <v>1886</v>
      </c>
      <c r="D11015">
        <v>0</v>
      </c>
      <c r="E11015">
        <v>0</v>
      </c>
      <c r="F11015" s="1"/>
      <c r="G11015" s="1"/>
      <c r="H11015" s="1"/>
      <c r="I11015" s="1"/>
      <c r="J11015" s="1"/>
      <c r="K11015" s="1"/>
      <c r="L11015" s="1"/>
      <c r="M11015" s="1"/>
    </row>
    <row r="11016" spans="1:13" x14ac:dyDescent="0.25">
      <c r="A11016" t="s">
        <v>57</v>
      </c>
      <c r="B11016">
        <v>328</v>
      </c>
      <c r="C11016">
        <v>1887</v>
      </c>
      <c r="D11016">
        <v>0</v>
      </c>
      <c r="E11016">
        <v>0</v>
      </c>
      <c r="F11016" s="1"/>
      <c r="G11016" s="1"/>
      <c r="H11016" s="1"/>
      <c r="I11016" s="1"/>
      <c r="J11016" s="1"/>
      <c r="K11016" s="1"/>
      <c r="L11016" s="1"/>
      <c r="M11016" s="1"/>
    </row>
    <row r="11017" spans="1:13" x14ac:dyDescent="0.25">
      <c r="A11017" t="s">
        <v>57</v>
      </c>
      <c r="B11017">
        <v>328</v>
      </c>
      <c r="C11017">
        <v>1888</v>
      </c>
      <c r="D11017">
        <v>0</v>
      </c>
      <c r="E11017">
        <v>0</v>
      </c>
      <c r="F11017" s="1"/>
      <c r="G11017" s="1"/>
      <c r="H11017" s="1"/>
      <c r="I11017" s="1"/>
      <c r="J11017" s="1"/>
      <c r="K11017" s="1"/>
      <c r="L11017" s="1"/>
      <c r="M11017" s="1"/>
    </row>
    <row r="11018" spans="1:13" x14ac:dyDescent="0.25">
      <c r="A11018" t="s">
        <v>57</v>
      </c>
      <c r="B11018">
        <v>328</v>
      </c>
      <c r="C11018">
        <v>1889</v>
      </c>
      <c r="D11018">
        <v>0</v>
      </c>
      <c r="E11018">
        <v>0</v>
      </c>
      <c r="F11018" s="1"/>
      <c r="G11018" s="1"/>
      <c r="H11018" s="1"/>
      <c r="I11018" s="1"/>
      <c r="J11018" s="1"/>
      <c r="K11018" s="1"/>
      <c r="L11018" s="1"/>
      <c r="M11018" s="1"/>
    </row>
    <row r="11019" spans="1:13" x14ac:dyDescent="0.25">
      <c r="A11019" t="s">
        <v>57</v>
      </c>
      <c r="B11019">
        <v>328</v>
      </c>
      <c r="C11019">
        <v>1890</v>
      </c>
      <c r="D11019">
        <v>0</v>
      </c>
      <c r="E11019">
        <v>0</v>
      </c>
      <c r="F11019" s="1"/>
      <c r="G11019" s="1"/>
      <c r="H11019" s="1"/>
      <c r="I11019" s="1"/>
      <c r="J11019" s="1"/>
      <c r="K11019" s="1"/>
      <c r="L11019" s="1"/>
      <c r="M11019" s="1"/>
    </row>
    <row r="11020" spans="1:13" x14ac:dyDescent="0.25">
      <c r="A11020" t="s">
        <v>57</v>
      </c>
      <c r="B11020">
        <v>328</v>
      </c>
      <c r="C11020">
        <v>1891</v>
      </c>
      <c r="D11020">
        <v>0</v>
      </c>
      <c r="E11020">
        <v>0</v>
      </c>
      <c r="F11020" s="1"/>
      <c r="G11020" s="1"/>
      <c r="H11020" s="1"/>
      <c r="I11020" s="1"/>
      <c r="J11020" s="1"/>
      <c r="K11020" s="1"/>
      <c r="L11020" s="1"/>
      <c r="M11020" s="1"/>
    </row>
    <row r="11021" spans="1:13" x14ac:dyDescent="0.25">
      <c r="A11021" t="s">
        <v>57</v>
      </c>
      <c r="B11021">
        <v>328</v>
      </c>
      <c r="C11021">
        <v>1892</v>
      </c>
      <c r="D11021">
        <v>0</v>
      </c>
      <c r="E11021">
        <v>0</v>
      </c>
      <c r="F11021" s="1"/>
      <c r="G11021" s="1"/>
      <c r="H11021" s="1"/>
      <c r="I11021" s="1"/>
      <c r="J11021" s="1"/>
      <c r="K11021" s="1"/>
      <c r="L11021" s="1"/>
      <c r="M11021" s="1"/>
    </row>
    <row r="11022" spans="1:13" x14ac:dyDescent="0.25">
      <c r="A11022" t="s">
        <v>57</v>
      </c>
      <c r="B11022">
        <v>328</v>
      </c>
      <c r="C11022">
        <v>1893</v>
      </c>
      <c r="D11022">
        <v>0</v>
      </c>
      <c r="E11022">
        <v>0</v>
      </c>
      <c r="F11022" s="1"/>
      <c r="G11022" s="1"/>
      <c r="H11022" s="1"/>
      <c r="I11022" s="1"/>
      <c r="J11022" s="1"/>
      <c r="K11022" s="1"/>
      <c r="L11022" s="1"/>
      <c r="M11022" s="1"/>
    </row>
    <row r="11023" spans="1:13" x14ac:dyDescent="0.25">
      <c r="A11023" t="s">
        <v>57</v>
      </c>
      <c r="B11023">
        <v>328</v>
      </c>
      <c r="C11023">
        <v>1894</v>
      </c>
      <c r="D11023">
        <v>0</v>
      </c>
      <c r="E11023">
        <v>0</v>
      </c>
      <c r="F11023" s="1"/>
      <c r="G11023" s="1"/>
      <c r="H11023" s="1"/>
      <c r="I11023" s="1"/>
      <c r="J11023" s="1"/>
      <c r="K11023" s="1"/>
      <c r="L11023" s="1"/>
      <c r="M11023" s="1"/>
    </row>
    <row r="11024" spans="1:13" x14ac:dyDescent="0.25">
      <c r="A11024" t="s">
        <v>57</v>
      </c>
      <c r="B11024">
        <v>328</v>
      </c>
      <c r="C11024">
        <v>1895</v>
      </c>
      <c r="D11024">
        <v>0</v>
      </c>
      <c r="E11024">
        <v>0</v>
      </c>
      <c r="F11024" s="1"/>
      <c r="G11024" s="1"/>
      <c r="H11024" s="1"/>
      <c r="I11024" s="1"/>
      <c r="J11024" s="1"/>
      <c r="K11024" s="1"/>
      <c r="L11024" s="1"/>
      <c r="M11024" s="1"/>
    </row>
    <row r="11025" spans="1:13" x14ac:dyDescent="0.25">
      <c r="A11025" t="s">
        <v>57</v>
      </c>
      <c r="B11025">
        <v>328</v>
      </c>
      <c r="C11025">
        <v>1896</v>
      </c>
      <c r="D11025">
        <v>0</v>
      </c>
      <c r="E11025">
        <v>0</v>
      </c>
      <c r="F11025" s="1"/>
      <c r="G11025" s="1"/>
      <c r="H11025" s="1"/>
      <c r="I11025" s="1"/>
      <c r="J11025" s="1"/>
      <c r="K11025" s="1"/>
      <c r="L11025" s="1"/>
      <c r="M11025" s="1"/>
    </row>
    <row r="11026" spans="1:13" x14ac:dyDescent="0.25">
      <c r="A11026" t="s">
        <v>57</v>
      </c>
      <c r="B11026">
        <v>328</v>
      </c>
      <c r="C11026">
        <v>1897</v>
      </c>
      <c r="D11026">
        <v>0</v>
      </c>
      <c r="E11026">
        <v>0</v>
      </c>
      <c r="F11026" s="1"/>
      <c r="G11026" s="1"/>
      <c r="H11026" s="1"/>
      <c r="I11026" s="1"/>
      <c r="J11026" s="1"/>
      <c r="K11026" s="1"/>
      <c r="L11026" s="1"/>
      <c r="M11026" s="1"/>
    </row>
    <row r="11027" spans="1:13" x14ac:dyDescent="0.25">
      <c r="A11027" t="s">
        <v>57</v>
      </c>
      <c r="B11027">
        <v>328</v>
      </c>
      <c r="C11027">
        <v>1898</v>
      </c>
      <c r="D11027">
        <v>0</v>
      </c>
      <c r="E11027">
        <v>0</v>
      </c>
      <c r="F11027" s="1"/>
      <c r="G11027" s="1"/>
      <c r="H11027" s="1"/>
      <c r="I11027" s="1"/>
      <c r="J11027" s="1"/>
      <c r="K11027" s="1"/>
      <c r="L11027" s="1"/>
      <c r="M11027" s="1"/>
    </row>
    <row r="11028" spans="1:13" x14ac:dyDescent="0.25">
      <c r="A11028" t="s">
        <v>57</v>
      </c>
      <c r="B11028">
        <v>328</v>
      </c>
      <c r="C11028">
        <v>1899</v>
      </c>
      <c r="D11028">
        <v>0</v>
      </c>
      <c r="E11028">
        <v>0</v>
      </c>
      <c r="F11028" s="1"/>
      <c r="G11028" s="1"/>
      <c r="H11028" s="1"/>
      <c r="I11028" s="1"/>
      <c r="J11028" s="1"/>
      <c r="K11028" s="1"/>
      <c r="L11028" s="1"/>
      <c r="M11028" s="1"/>
    </row>
    <row r="11029" spans="1:13" x14ac:dyDescent="0.25">
      <c r="A11029" t="s">
        <v>57</v>
      </c>
      <c r="B11029">
        <v>328</v>
      </c>
      <c r="C11029">
        <v>1900</v>
      </c>
      <c r="D11029">
        <v>0</v>
      </c>
      <c r="E11029">
        <v>0</v>
      </c>
      <c r="F11029" s="1"/>
      <c r="G11029" s="1"/>
      <c r="H11029" s="1"/>
      <c r="I11029" s="1"/>
      <c r="J11029" s="1"/>
      <c r="K11029" s="1"/>
      <c r="L11029" s="1"/>
      <c r="M11029" s="1"/>
    </row>
    <row r="11030" spans="1:13" x14ac:dyDescent="0.25">
      <c r="A11030" t="s">
        <v>57</v>
      </c>
      <c r="B11030">
        <v>328</v>
      </c>
      <c r="C11030">
        <v>1901</v>
      </c>
      <c r="D11030">
        <v>0</v>
      </c>
      <c r="E11030">
        <v>0</v>
      </c>
      <c r="F11030" s="1"/>
      <c r="G11030" s="1"/>
      <c r="H11030" s="1"/>
      <c r="I11030" s="1"/>
      <c r="J11030" s="1"/>
      <c r="K11030" s="1"/>
      <c r="L11030" s="1"/>
      <c r="M11030" s="1"/>
    </row>
    <row r="11031" spans="1:13" x14ac:dyDescent="0.25">
      <c r="A11031" t="s">
        <v>57</v>
      </c>
      <c r="B11031">
        <v>328</v>
      </c>
      <c r="C11031">
        <v>1902</v>
      </c>
      <c r="D11031">
        <v>0</v>
      </c>
      <c r="E11031">
        <v>0</v>
      </c>
      <c r="F11031" s="1"/>
      <c r="G11031" s="1"/>
      <c r="H11031" s="1"/>
      <c r="I11031" s="1"/>
      <c r="J11031" s="1"/>
      <c r="K11031" s="1"/>
      <c r="L11031" s="1"/>
      <c r="M11031" s="1"/>
    </row>
    <row r="11032" spans="1:13" x14ac:dyDescent="0.25">
      <c r="A11032" t="s">
        <v>57</v>
      </c>
      <c r="B11032">
        <v>328</v>
      </c>
      <c r="C11032">
        <v>1903</v>
      </c>
      <c r="D11032">
        <v>0</v>
      </c>
      <c r="E11032">
        <v>0</v>
      </c>
      <c r="F11032" s="1"/>
      <c r="G11032" s="1"/>
      <c r="H11032" s="1"/>
      <c r="I11032" s="1"/>
      <c r="J11032" s="1"/>
      <c r="K11032" s="1"/>
      <c r="L11032" s="1"/>
      <c r="M11032" s="1"/>
    </row>
    <row r="11033" spans="1:13" x14ac:dyDescent="0.25">
      <c r="A11033" t="s">
        <v>57</v>
      </c>
      <c r="B11033">
        <v>328</v>
      </c>
      <c r="C11033">
        <v>1904</v>
      </c>
      <c r="D11033">
        <v>0</v>
      </c>
      <c r="E11033">
        <v>0</v>
      </c>
      <c r="F11033" s="1"/>
      <c r="G11033" s="1"/>
      <c r="H11033" s="1"/>
      <c r="I11033" s="1"/>
      <c r="J11033" s="1"/>
      <c r="K11033" s="1"/>
      <c r="L11033" s="1"/>
      <c r="M11033" s="1"/>
    </row>
    <row r="11034" spans="1:13" x14ac:dyDescent="0.25">
      <c r="A11034" t="s">
        <v>57</v>
      </c>
      <c r="B11034">
        <v>328</v>
      </c>
      <c r="C11034">
        <v>1905</v>
      </c>
      <c r="D11034">
        <v>0</v>
      </c>
      <c r="E11034">
        <v>0</v>
      </c>
      <c r="F11034" s="1"/>
      <c r="G11034" s="1"/>
      <c r="H11034" s="1"/>
      <c r="I11034" s="1"/>
      <c r="J11034" s="1"/>
      <c r="K11034" s="1"/>
      <c r="L11034" s="1"/>
      <c r="M11034" s="1"/>
    </row>
    <row r="11035" spans="1:13" x14ac:dyDescent="0.25">
      <c r="A11035" t="s">
        <v>57</v>
      </c>
      <c r="B11035">
        <v>328</v>
      </c>
      <c r="C11035">
        <v>1906</v>
      </c>
      <c r="D11035">
        <v>0</v>
      </c>
      <c r="E11035">
        <v>0</v>
      </c>
      <c r="F11035" s="1"/>
      <c r="G11035" s="1"/>
      <c r="H11035" s="1"/>
      <c r="I11035" s="1"/>
      <c r="J11035" s="1"/>
      <c r="K11035" s="1"/>
      <c r="L11035" s="1"/>
      <c r="M11035" s="1"/>
    </row>
    <row r="11036" spans="1:13" x14ac:dyDescent="0.25">
      <c r="A11036" t="s">
        <v>57</v>
      </c>
      <c r="B11036">
        <v>328</v>
      </c>
      <c r="C11036">
        <v>1907</v>
      </c>
      <c r="D11036">
        <v>0</v>
      </c>
      <c r="E11036">
        <v>0</v>
      </c>
      <c r="F11036" s="1"/>
      <c r="G11036" s="1"/>
      <c r="H11036" s="1"/>
      <c r="I11036" s="1"/>
      <c r="J11036" s="1"/>
      <c r="K11036" s="1"/>
      <c r="L11036" s="1"/>
      <c r="M11036" s="1"/>
    </row>
    <row r="11037" spans="1:13" x14ac:dyDescent="0.25">
      <c r="A11037" t="s">
        <v>57</v>
      </c>
      <c r="B11037">
        <v>328</v>
      </c>
      <c r="C11037">
        <v>1908</v>
      </c>
      <c r="D11037">
        <v>0</v>
      </c>
      <c r="E11037">
        <v>0</v>
      </c>
      <c r="F11037" s="1"/>
      <c r="G11037" s="1"/>
      <c r="H11037" s="1"/>
      <c r="I11037" s="1"/>
      <c r="J11037" s="1"/>
      <c r="K11037" s="1"/>
      <c r="L11037" s="1"/>
      <c r="M11037" s="1"/>
    </row>
    <row r="11038" spans="1:13" x14ac:dyDescent="0.25">
      <c r="A11038" t="s">
        <v>57</v>
      </c>
      <c r="B11038">
        <v>328</v>
      </c>
      <c r="C11038">
        <v>1909</v>
      </c>
      <c r="D11038">
        <v>0</v>
      </c>
      <c r="E11038">
        <v>0</v>
      </c>
      <c r="F11038" s="1"/>
      <c r="G11038" s="1"/>
      <c r="H11038" s="1"/>
      <c r="I11038" s="1"/>
      <c r="J11038" s="1"/>
      <c r="K11038" s="1"/>
      <c r="L11038" s="1"/>
      <c r="M11038" s="1"/>
    </row>
    <row r="11039" spans="1:13" x14ac:dyDescent="0.25">
      <c r="A11039" t="s">
        <v>57</v>
      </c>
      <c r="B11039">
        <v>328</v>
      </c>
      <c r="C11039">
        <v>1910</v>
      </c>
      <c r="D11039">
        <v>0</v>
      </c>
      <c r="E11039">
        <v>0</v>
      </c>
      <c r="F11039" s="1"/>
      <c r="G11039" s="1"/>
      <c r="H11039" s="1"/>
      <c r="I11039" s="1"/>
      <c r="J11039" s="1"/>
      <c r="K11039" s="1"/>
      <c r="L11039" s="1"/>
      <c r="M11039" s="1"/>
    </row>
    <row r="11040" spans="1:13" x14ac:dyDescent="0.25">
      <c r="A11040" t="s">
        <v>57</v>
      </c>
      <c r="B11040">
        <v>328</v>
      </c>
      <c r="C11040">
        <v>1911</v>
      </c>
      <c r="D11040">
        <v>0</v>
      </c>
      <c r="E11040">
        <v>0</v>
      </c>
      <c r="F11040" s="1"/>
      <c r="G11040" s="1"/>
      <c r="H11040" s="1"/>
      <c r="I11040" s="1"/>
      <c r="J11040" s="1"/>
      <c r="K11040" s="1"/>
      <c r="L11040" s="1"/>
      <c r="M11040" s="1"/>
    </row>
    <row r="11041" spans="1:13" x14ac:dyDescent="0.25">
      <c r="A11041" t="s">
        <v>57</v>
      </c>
      <c r="B11041">
        <v>328</v>
      </c>
      <c r="C11041">
        <v>1912</v>
      </c>
      <c r="D11041">
        <v>0</v>
      </c>
      <c r="E11041">
        <v>0</v>
      </c>
      <c r="F11041" s="1"/>
      <c r="G11041" s="1"/>
      <c r="H11041" s="1"/>
      <c r="I11041" s="1"/>
      <c r="J11041" s="1"/>
      <c r="K11041" s="1"/>
      <c r="L11041" s="1"/>
      <c r="M11041" s="1"/>
    </row>
    <row r="11042" spans="1:13" x14ac:dyDescent="0.25">
      <c r="A11042" t="s">
        <v>57</v>
      </c>
      <c r="B11042">
        <v>328</v>
      </c>
      <c r="C11042">
        <v>1913</v>
      </c>
      <c r="D11042">
        <v>0</v>
      </c>
      <c r="E11042">
        <v>0</v>
      </c>
      <c r="F11042" s="1"/>
      <c r="G11042" s="1"/>
      <c r="H11042" s="1"/>
      <c r="I11042" s="1"/>
      <c r="J11042" s="1"/>
      <c r="K11042" s="1"/>
      <c r="L11042" s="1"/>
      <c r="M11042" s="1"/>
    </row>
    <row r="11043" spans="1:13" x14ac:dyDescent="0.25">
      <c r="A11043" t="s">
        <v>57</v>
      </c>
      <c r="B11043">
        <v>328</v>
      </c>
      <c r="C11043">
        <v>1914</v>
      </c>
      <c r="D11043">
        <v>0</v>
      </c>
      <c r="E11043">
        <v>0</v>
      </c>
      <c r="F11043" s="1"/>
      <c r="G11043" s="1"/>
      <c r="H11043" s="1"/>
      <c r="I11043" s="1"/>
      <c r="J11043" s="1"/>
      <c r="K11043" s="1"/>
      <c r="L11043" s="1"/>
      <c r="M11043" s="1"/>
    </row>
    <row r="11044" spans="1:13" x14ac:dyDescent="0.25">
      <c r="A11044" t="s">
        <v>57</v>
      </c>
      <c r="B11044">
        <v>328</v>
      </c>
      <c r="C11044">
        <v>1915</v>
      </c>
      <c r="D11044">
        <v>0</v>
      </c>
      <c r="E11044">
        <v>0</v>
      </c>
      <c r="F11044" s="1"/>
      <c r="G11044" s="1"/>
      <c r="H11044" s="1"/>
      <c r="I11044" s="1"/>
      <c r="J11044" s="1"/>
      <c r="K11044" s="1"/>
      <c r="L11044" s="1"/>
      <c r="M11044" s="1"/>
    </row>
    <row r="11045" spans="1:13" x14ac:dyDescent="0.25">
      <c r="A11045" t="s">
        <v>57</v>
      </c>
      <c r="B11045">
        <v>328</v>
      </c>
      <c r="C11045">
        <v>1916</v>
      </c>
      <c r="D11045">
        <v>0</v>
      </c>
      <c r="E11045">
        <v>0</v>
      </c>
      <c r="F11045" s="1"/>
      <c r="G11045" s="1"/>
      <c r="H11045" s="1"/>
      <c r="I11045" s="1"/>
      <c r="J11045" s="1"/>
      <c r="K11045" s="1"/>
      <c r="L11045" s="1"/>
      <c r="M11045" s="1"/>
    </row>
    <row r="11046" spans="1:13" x14ac:dyDescent="0.25">
      <c r="A11046" t="s">
        <v>57</v>
      </c>
      <c r="B11046">
        <v>328</v>
      </c>
      <c r="C11046">
        <v>1917</v>
      </c>
      <c r="D11046">
        <v>0</v>
      </c>
      <c r="E11046">
        <v>0</v>
      </c>
      <c r="F11046" s="1"/>
      <c r="G11046" s="1"/>
      <c r="H11046" s="1"/>
      <c r="I11046" s="1"/>
      <c r="J11046" s="1"/>
      <c r="K11046" s="1"/>
      <c r="L11046" s="1"/>
      <c r="M11046" s="1"/>
    </row>
    <row r="11047" spans="1:13" x14ac:dyDescent="0.25">
      <c r="A11047" t="s">
        <v>57</v>
      </c>
      <c r="B11047">
        <v>328</v>
      </c>
      <c r="C11047">
        <v>1918</v>
      </c>
      <c r="D11047">
        <v>0</v>
      </c>
      <c r="E11047">
        <v>0</v>
      </c>
      <c r="F11047" s="1"/>
      <c r="G11047" s="1"/>
      <c r="H11047" s="1"/>
      <c r="I11047" s="1"/>
      <c r="J11047" s="1"/>
      <c r="K11047" s="1"/>
      <c r="L11047" s="1"/>
      <c r="M11047" s="1"/>
    </row>
    <row r="11048" spans="1:13" x14ac:dyDescent="0.25">
      <c r="A11048" t="s">
        <v>57</v>
      </c>
      <c r="B11048">
        <v>328</v>
      </c>
      <c r="C11048">
        <v>1919</v>
      </c>
      <c r="D11048">
        <v>0</v>
      </c>
      <c r="E11048">
        <v>0</v>
      </c>
      <c r="F11048" s="1"/>
      <c r="G11048" s="1"/>
      <c r="H11048" s="1"/>
      <c r="I11048" s="1"/>
      <c r="J11048" s="1"/>
      <c r="K11048" s="1"/>
      <c r="L11048" s="1"/>
      <c r="M11048" s="1"/>
    </row>
    <row r="11049" spans="1:13" x14ac:dyDescent="0.25">
      <c r="A11049" t="s">
        <v>57</v>
      </c>
      <c r="B11049">
        <v>328</v>
      </c>
      <c r="C11049">
        <v>1920</v>
      </c>
      <c r="D11049">
        <v>0</v>
      </c>
      <c r="E11049">
        <v>0</v>
      </c>
      <c r="F11049" s="1"/>
      <c r="G11049" s="1"/>
      <c r="H11049" s="1"/>
      <c r="I11049" s="1"/>
      <c r="J11049" s="1"/>
      <c r="K11049" s="1"/>
      <c r="L11049" s="1"/>
      <c r="M11049" s="1"/>
    </row>
    <row r="11050" spans="1:13" x14ac:dyDescent="0.25">
      <c r="A11050" t="s">
        <v>57</v>
      </c>
      <c r="B11050">
        <v>328</v>
      </c>
      <c r="C11050">
        <v>1921</v>
      </c>
      <c r="D11050">
        <v>0</v>
      </c>
      <c r="E11050">
        <v>0</v>
      </c>
      <c r="F11050" s="1"/>
      <c r="G11050" s="1"/>
      <c r="H11050" s="1"/>
      <c r="I11050" s="1"/>
      <c r="J11050" s="1"/>
      <c r="K11050" s="1"/>
      <c r="L11050" s="1"/>
      <c r="M11050" s="1"/>
    </row>
    <row r="11051" spans="1:13" x14ac:dyDescent="0.25">
      <c r="A11051" t="s">
        <v>57</v>
      </c>
      <c r="B11051">
        <v>328</v>
      </c>
      <c r="C11051">
        <v>1922</v>
      </c>
      <c r="D11051">
        <v>0</v>
      </c>
      <c r="E11051">
        <v>0</v>
      </c>
      <c r="F11051" s="1"/>
      <c r="G11051" s="1"/>
      <c r="H11051" s="1"/>
      <c r="I11051" s="1"/>
      <c r="J11051" s="1"/>
      <c r="K11051" s="1"/>
      <c r="L11051" s="1"/>
      <c r="M11051" s="1"/>
    </row>
    <row r="11052" spans="1:13" x14ac:dyDescent="0.25">
      <c r="A11052" t="s">
        <v>57</v>
      </c>
      <c r="B11052">
        <v>328</v>
      </c>
      <c r="C11052">
        <v>1923</v>
      </c>
      <c r="D11052">
        <v>0</v>
      </c>
      <c r="E11052">
        <v>0</v>
      </c>
      <c r="F11052" s="1"/>
      <c r="G11052" s="1"/>
      <c r="H11052" s="1"/>
      <c r="I11052" s="1"/>
      <c r="J11052" s="1"/>
      <c r="K11052" s="1"/>
      <c r="L11052" s="1"/>
      <c r="M11052" s="1"/>
    </row>
    <row r="11053" spans="1:13" x14ac:dyDescent="0.25">
      <c r="A11053" t="s">
        <v>57</v>
      </c>
      <c r="B11053">
        <v>328</v>
      </c>
      <c r="C11053">
        <v>1924</v>
      </c>
      <c r="D11053">
        <v>0</v>
      </c>
      <c r="E11053">
        <v>0</v>
      </c>
      <c r="F11053" s="1"/>
      <c r="G11053" s="1"/>
      <c r="H11053" s="1"/>
      <c r="I11053" s="1"/>
      <c r="J11053" s="1"/>
      <c r="K11053" s="1"/>
      <c r="L11053" s="1"/>
      <c r="M11053" s="1"/>
    </row>
    <row r="11054" spans="1:13" x14ac:dyDescent="0.25">
      <c r="A11054" t="s">
        <v>57</v>
      </c>
      <c r="B11054">
        <v>328</v>
      </c>
      <c r="C11054">
        <v>1925</v>
      </c>
      <c r="D11054">
        <v>0</v>
      </c>
      <c r="E11054">
        <v>0</v>
      </c>
      <c r="F11054" s="1"/>
      <c r="G11054" s="1"/>
      <c r="H11054" s="1"/>
      <c r="I11054" s="1"/>
      <c r="J11054" s="1"/>
      <c r="K11054" s="1"/>
      <c r="L11054" s="1"/>
      <c r="M11054" s="1"/>
    </row>
    <row r="11055" spans="1:13" x14ac:dyDescent="0.25">
      <c r="A11055" t="s">
        <v>57</v>
      </c>
      <c r="B11055">
        <v>328</v>
      </c>
      <c r="C11055">
        <v>1926</v>
      </c>
      <c r="D11055">
        <v>0</v>
      </c>
      <c r="E11055">
        <v>0</v>
      </c>
      <c r="F11055" s="1"/>
      <c r="G11055" s="1"/>
      <c r="H11055" s="1"/>
      <c r="I11055" s="1"/>
      <c r="J11055" s="1"/>
      <c r="K11055" s="1"/>
      <c r="L11055" s="1"/>
      <c r="M11055" s="1"/>
    </row>
    <row r="11056" spans="1:13" x14ac:dyDescent="0.25">
      <c r="A11056" t="s">
        <v>57</v>
      </c>
      <c r="B11056">
        <v>328</v>
      </c>
      <c r="C11056">
        <v>1927</v>
      </c>
      <c r="D11056">
        <v>0</v>
      </c>
      <c r="E11056">
        <v>0</v>
      </c>
      <c r="F11056" s="1"/>
      <c r="G11056" s="1"/>
      <c r="H11056" s="1"/>
      <c r="I11056" s="1"/>
      <c r="J11056" s="1"/>
      <c r="K11056" s="1"/>
      <c r="L11056" s="1"/>
      <c r="M11056" s="1"/>
    </row>
    <row r="11057" spans="1:13" x14ac:dyDescent="0.25">
      <c r="A11057" t="s">
        <v>57</v>
      </c>
      <c r="B11057">
        <v>328</v>
      </c>
      <c r="C11057">
        <v>1928</v>
      </c>
      <c r="D11057">
        <v>0</v>
      </c>
      <c r="E11057">
        <v>0</v>
      </c>
      <c r="F11057" s="1"/>
      <c r="G11057" s="1"/>
      <c r="H11057" s="1"/>
      <c r="I11057" s="1"/>
      <c r="J11057" s="1"/>
      <c r="K11057" s="1"/>
      <c r="L11057" s="1"/>
      <c r="M11057" s="1"/>
    </row>
    <row r="11058" spans="1:13" x14ac:dyDescent="0.25">
      <c r="A11058" t="s">
        <v>57</v>
      </c>
      <c r="B11058">
        <v>328</v>
      </c>
      <c r="C11058">
        <v>1929</v>
      </c>
      <c r="D11058">
        <v>0</v>
      </c>
      <c r="E11058">
        <v>0</v>
      </c>
      <c r="F11058" s="1"/>
      <c r="G11058" s="1"/>
      <c r="H11058" s="1"/>
      <c r="I11058" s="1"/>
      <c r="J11058" s="1"/>
      <c r="K11058" s="1"/>
      <c r="L11058" s="1"/>
      <c r="M11058" s="1"/>
    </row>
    <row r="11059" spans="1:13" x14ac:dyDescent="0.25">
      <c r="A11059" t="s">
        <v>57</v>
      </c>
      <c r="B11059">
        <v>328</v>
      </c>
      <c r="C11059">
        <v>1930</v>
      </c>
      <c r="D11059">
        <v>0</v>
      </c>
      <c r="E11059">
        <v>0</v>
      </c>
      <c r="F11059" s="1"/>
      <c r="G11059" s="1"/>
      <c r="H11059" s="1"/>
      <c r="I11059" s="1"/>
      <c r="J11059" s="1"/>
      <c r="K11059" s="1"/>
      <c r="L11059" s="1"/>
      <c r="M11059" s="1"/>
    </row>
    <row r="11060" spans="1:13" x14ac:dyDescent="0.25">
      <c r="A11060" t="s">
        <v>57</v>
      </c>
      <c r="B11060">
        <v>328</v>
      </c>
      <c r="C11060">
        <v>1931</v>
      </c>
      <c r="D11060">
        <v>0</v>
      </c>
      <c r="E11060">
        <v>0</v>
      </c>
      <c r="F11060" s="1"/>
      <c r="G11060" s="1"/>
      <c r="H11060" s="1"/>
      <c r="I11060" s="1"/>
      <c r="J11060" s="1"/>
      <c r="K11060" s="1"/>
      <c r="L11060" s="1"/>
      <c r="M11060" s="1"/>
    </row>
    <row r="11061" spans="1:13" x14ac:dyDescent="0.25">
      <c r="A11061" t="s">
        <v>57</v>
      </c>
      <c r="B11061">
        <v>328</v>
      </c>
      <c r="C11061">
        <v>1932</v>
      </c>
      <c r="D11061">
        <v>0</v>
      </c>
      <c r="E11061">
        <v>0</v>
      </c>
      <c r="F11061" s="1"/>
      <c r="G11061" s="1"/>
      <c r="H11061" s="1"/>
      <c r="I11061" s="1"/>
      <c r="J11061" s="1"/>
      <c r="K11061" s="1"/>
      <c r="L11061" s="1"/>
      <c r="M11061" s="1"/>
    </row>
    <row r="11062" spans="1:13" x14ac:dyDescent="0.25">
      <c r="A11062" t="s">
        <v>57</v>
      </c>
      <c r="B11062">
        <v>328</v>
      </c>
      <c r="C11062">
        <v>1933</v>
      </c>
      <c r="D11062">
        <v>0</v>
      </c>
      <c r="E11062">
        <v>0</v>
      </c>
      <c r="F11062" s="1"/>
      <c r="G11062" s="1"/>
      <c r="H11062" s="1"/>
      <c r="I11062" s="1"/>
      <c r="J11062" s="1"/>
      <c r="K11062" s="1"/>
      <c r="L11062" s="1"/>
      <c r="M11062" s="1"/>
    </row>
    <row r="11063" spans="1:13" x14ac:dyDescent="0.25">
      <c r="A11063" t="s">
        <v>57</v>
      </c>
      <c r="B11063">
        <v>328</v>
      </c>
      <c r="C11063">
        <v>1934</v>
      </c>
      <c r="D11063">
        <v>0</v>
      </c>
      <c r="E11063">
        <v>0</v>
      </c>
      <c r="F11063" s="1"/>
      <c r="G11063" s="1"/>
      <c r="H11063" s="1"/>
      <c r="I11063" s="1"/>
      <c r="J11063" s="1"/>
      <c r="K11063" s="1"/>
      <c r="L11063" s="1"/>
      <c r="M11063" s="1"/>
    </row>
    <row r="11064" spans="1:13" x14ac:dyDescent="0.25">
      <c r="A11064" t="s">
        <v>57</v>
      </c>
      <c r="B11064">
        <v>328</v>
      </c>
      <c r="C11064">
        <v>1935</v>
      </c>
      <c r="D11064">
        <v>0</v>
      </c>
      <c r="E11064">
        <v>0</v>
      </c>
      <c r="F11064" s="1"/>
      <c r="G11064" s="1"/>
      <c r="H11064" s="1"/>
      <c r="I11064" s="1"/>
      <c r="J11064" s="1"/>
      <c r="K11064" s="1"/>
      <c r="L11064" s="1"/>
      <c r="M11064" s="1"/>
    </row>
    <row r="11065" spans="1:13" x14ac:dyDescent="0.25">
      <c r="A11065" t="s">
        <v>57</v>
      </c>
      <c r="B11065">
        <v>328</v>
      </c>
      <c r="C11065">
        <v>1936</v>
      </c>
      <c r="D11065">
        <v>0</v>
      </c>
      <c r="E11065">
        <v>0</v>
      </c>
      <c r="F11065" s="1"/>
      <c r="G11065" s="1"/>
      <c r="H11065" s="1"/>
      <c r="I11065" s="1"/>
      <c r="J11065" s="1"/>
      <c r="K11065" s="1"/>
      <c r="L11065" s="1"/>
      <c r="M11065" s="1"/>
    </row>
    <row r="11066" spans="1:13" x14ac:dyDescent="0.25">
      <c r="A11066" t="s">
        <v>57</v>
      </c>
      <c r="B11066">
        <v>328</v>
      </c>
      <c r="C11066">
        <v>1937</v>
      </c>
      <c r="D11066">
        <v>0</v>
      </c>
      <c r="E11066">
        <v>0</v>
      </c>
      <c r="F11066" s="1"/>
      <c r="G11066" s="1"/>
      <c r="H11066" s="1"/>
      <c r="I11066" s="1"/>
      <c r="J11066" s="1"/>
      <c r="K11066" s="1"/>
      <c r="L11066" s="1"/>
      <c r="M11066" s="1"/>
    </row>
    <row r="11067" spans="1:13" x14ac:dyDescent="0.25">
      <c r="A11067" t="s">
        <v>57</v>
      </c>
      <c r="B11067">
        <v>328</v>
      </c>
      <c r="C11067">
        <v>1938</v>
      </c>
      <c r="D11067">
        <v>0</v>
      </c>
      <c r="E11067">
        <v>0</v>
      </c>
      <c r="F11067" s="1"/>
      <c r="G11067" s="1"/>
      <c r="H11067" s="1"/>
      <c r="I11067" s="1"/>
      <c r="J11067" s="1"/>
      <c r="K11067" s="1"/>
      <c r="L11067" s="1"/>
      <c r="M11067" s="1"/>
    </row>
    <row r="11068" spans="1:13" x14ac:dyDescent="0.25">
      <c r="A11068" t="s">
        <v>57</v>
      </c>
      <c r="B11068">
        <v>328</v>
      </c>
      <c r="C11068">
        <v>1939</v>
      </c>
      <c r="D11068">
        <v>0</v>
      </c>
      <c r="E11068">
        <v>0</v>
      </c>
      <c r="F11068" s="1"/>
      <c r="G11068" s="1"/>
      <c r="H11068" s="1"/>
      <c r="I11068" s="1"/>
      <c r="J11068" s="1"/>
      <c r="K11068" s="1"/>
      <c r="L11068" s="1"/>
      <c r="M11068" s="1"/>
    </row>
    <row r="11069" spans="1:13" x14ac:dyDescent="0.25">
      <c r="A11069" t="s">
        <v>57</v>
      </c>
      <c r="B11069">
        <v>328</v>
      </c>
      <c r="C11069">
        <v>1940</v>
      </c>
      <c r="D11069">
        <v>0</v>
      </c>
      <c r="E11069">
        <v>0</v>
      </c>
      <c r="F11069" s="1"/>
      <c r="G11069" s="1"/>
      <c r="H11069" s="1"/>
      <c r="I11069" s="1"/>
      <c r="J11069" s="1"/>
      <c r="K11069" s="1"/>
      <c r="L11069" s="1"/>
      <c r="M11069" s="1"/>
    </row>
    <row r="11070" spans="1:13" x14ac:dyDescent="0.25">
      <c r="A11070" t="s">
        <v>57</v>
      </c>
      <c r="B11070">
        <v>328</v>
      </c>
      <c r="C11070">
        <v>1941</v>
      </c>
      <c r="D11070">
        <v>0</v>
      </c>
      <c r="E11070">
        <v>0</v>
      </c>
      <c r="F11070" s="1"/>
      <c r="G11070" s="1"/>
      <c r="H11070" s="1"/>
      <c r="I11070" s="1"/>
      <c r="J11070" s="1"/>
      <c r="K11070" s="1"/>
      <c r="L11070" s="1"/>
      <c r="M11070" s="1"/>
    </row>
    <row r="11071" spans="1:13" x14ac:dyDescent="0.25">
      <c r="A11071" t="s">
        <v>57</v>
      </c>
      <c r="B11071">
        <v>328</v>
      </c>
      <c r="C11071">
        <v>1942</v>
      </c>
      <c r="D11071">
        <v>0</v>
      </c>
      <c r="E11071">
        <v>0</v>
      </c>
      <c r="F11071" s="1"/>
      <c r="G11071" s="1"/>
      <c r="H11071" s="1"/>
      <c r="I11071" s="1"/>
      <c r="J11071" s="1"/>
      <c r="K11071" s="1"/>
      <c r="L11071" s="1"/>
      <c r="M11071" s="1"/>
    </row>
    <row r="11072" spans="1:13" x14ac:dyDescent="0.25">
      <c r="A11072" t="s">
        <v>57</v>
      </c>
      <c r="B11072">
        <v>328</v>
      </c>
      <c r="C11072">
        <v>1943</v>
      </c>
      <c r="D11072">
        <v>0</v>
      </c>
      <c r="E11072">
        <v>0</v>
      </c>
      <c r="F11072" s="1"/>
      <c r="G11072" s="1"/>
      <c r="H11072" s="1"/>
      <c r="I11072" s="1"/>
      <c r="J11072" s="1"/>
      <c r="K11072" s="1"/>
      <c r="L11072" s="1"/>
      <c r="M11072" s="1"/>
    </row>
    <row r="11073" spans="1:13" x14ac:dyDescent="0.25">
      <c r="A11073" t="s">
        <v>57</v>
      </c>
      <c r="B11073">
        <v>328</v>
      </c>
      <c r="C11073">
        <v>1944</v>
      </c>
      <c r="D11073">
        <v>0</v>
      </c>
      <c r="E11073">
        <v>0</v>
      </c>
      <c r="F11073" s="1"/>
      <c r="G11073" s="1"/>
      <c r="H11073" s="1"/>
      <c r="I11073" s="1"/>
      <c r="J11073" s="1"/>
      <c r="K11073" s="1"/>
      <c r="L11073" s="1"/>
      <c r="M11073" s="1"/>
    </row>
    <row r="11074" spans="1:13" x14ac:dyDescent="0.25">
      <c r="A11074" t="s">
        <v>57</v>
      </c>
      <c r="B11074">
        <v>328</v>
      </c>
      <c r="C11074">
        <v>1945</v>
      </c>
      <c r="D11074">
        <v>0</v>
      </c>
      <c r="E11074">
        <v>0</v>
      </c>
      <c r="F11074" s="1"/>
      <c r="G11074" s="1"/>
      <c r="H11074" s="1"/>
      <c r="I11074" s="1"/>
      <c r="J11074" s="1"/>
      <c r="K11074" s="1"/>
      <c r="L11074" s="1"/>
      <c r="M11074" s="1"/>
    </row>
    <row r="11075" spans="1:13" x14ac:dyDescent="0.25">
      <c r="A11075" t="s">
        <v>57</v>
      </c>
      <c r="B11075">
        <v>328</v>
      </c>
      <c r="C11075">
        <v>1946</v>
      </c>
      <c r="D11075">
        <v>0</v>
      </c>
      <c r="E11075">
        <v>0</v>
      </c>
      <c r="F11075" s="1"/>
      <c r="G11075" s="1"/>
      <c r="H11075" s="1"/>
      <c r="I11075" s="1"/>
      <c r="J11075" s="1"/>
      <c r="K11075" s="1"/>
      <c r="L11075" s="1"/>
      <c r="M11075" s="1"/>
    </row>
    <row r="11076" spans="1:13" x14ac:dyDescent="0.25">
      <c r="A11076" t="s">
        <v>57</v>
      </c>
      <c r="B11076">
        <v>328</v>
      </c>
      <c r="C11076">
        <v>1947</v>
      </c>
      <c r="D11076">
        <v>0</v>
      </c>
      <c r="E11076">
        <v>0</v>
      </c>
      <c r="F11076" s="1"/>
      <c r="G11076" s="1"/>
      <c r="H11076" s="1"/>
      <c r="I11076" s="1"/>
      <c r="J11076" s="1"/>
      <c r="K11076" s="1"/>
      <c r="L11076" s="1"/>
      <c r="M11076" s="1"/>
    </row>
    <row r="11077" spans="1:13" x14ac:dyDescent="0.25">
      <c r="A11077" t="s">
        <v>57</v>
      </c>
      <c r="B11077">
        <v>328</v>
      </c>
      <c r="C11077">
        <v>1948</v>
      </c>
      <c r="D11077">
        <v>0</v>
      </c>
      <c r="E11077">
        <v>0</v>
      </c>
      <c r="F11077" s="1"/>
      <c r="G11077" s="1"/>
      <c r="H11077" s="1"/>
      <c r="I11077" s="1"/>
      <c r="J11077" s="1"/>
      <c r="K11077" s="1"/>
      <c r="L11077" s="1"/>
      <c r="M11077" s="1"/>
    </row>
    <row r="11078" spans="1:13" x14ac:dyDescent="0.25">
      <c r="A11078" t="s">
        <v>57</v>
      </c>
      <c r="B11078">
        <v>328</v>
      </c>
      <c r="C11078">
        <v>1949</v>
      </c>
      <c r="D11078">
        <v>0</v>
      </c>
      <c r="E11078">
        <v>0</v>
      </c>
      <c r="F11078" s="1"/>
      <c r="G11078" s="1"/>
      <c r="H11078" s="1"/>
      <c r="I11078" s="1"/>
      <c r="J11078" s="1"/>
      <c r="K11078" s="1"/>
      <c r="L11078" s="1"/>
      <c r="M11078" s="1"/>
    </row>
    <row r="11079" spans="1:13" x14ac:dyDescent="0.25">
      <c r="A11079" t="s">
        <v>57</v>
      </c>
      <c r="B11079">
        <v>328</v>
      </c>
      <c r="C11079">
        <v>1950</v>
      </c>
      <c r="D11079">
        <v>0</v>
      </c>
      <c r="E11079">
        <v>0</v>
      </c>
      <c r="F11079" s="1"/>
      <c r="G11079" s="1"/>
      <c r="H11079" s="1"/>
      <c r="I11079" s="1"/>
      <c r="J11079" s="1"/>
      <c r="K11079" s="1"/>
      <c r="L11079" s="1"/>
      <c r="M11079" s="1"/>
    </row>
    <row r="11080" spans="1:13" x14ac:dyDescent="0.25">
      <c r="A11080" t="s">
        <v>57</v>
      </c>
      <c r="B11080">
        <v>328</v>
      </c>
      <c r="C11080">
        <v>1951</v>
      </c>
      <c r="D11080">
        <v>0</v>
      </c>
      <c r="E11080">
        <v>0</v>
      </c>
      <c r="F11080" s="1"/>
      <c r="G11080" s="1"/>
      <c r="H11080" s="1"/>
      <c r="I11080" s="1"/>
      <c r="J11080" s="1"/>
      <c r="K11080" s="1"/>
      <c r="L11080" s="1"/>
      <c r="M11080" s="1"/>
    </row>
    <row r="11081" spans="1:13" x14ac:dyDescent="0.25">
      <c r="A11081" t="s">
        <v>57</v>
      </c>
      <c r="B11081">
        <v>328</v>
      </c>
      <c r="C11081">
        <v>1952</v>
      </c>
      <c r="D11081">
        <v>0</v>
      </c>
      <c r="E11081">
        <v>0</v>
      </c>
      <c r="F11081" s="1"/>
      <c r="G11081" s="1"/>
      <c r="H11081" s="1"/>
      <c r="I11081" s="1"/>
      <c r="J11081" s="1"/>
      <c r="K11081" s="1"/>
      <c r="L11081" s="1"/>
      <c r="M11081" s="1"/>
    </row>
    <row r="11082" spans="1:13" x14ac:dyDescent="0.25">
      <c r="A11082" t="s">
        <v>57</v>
      </c>
      <c r="B11082">
        <v>328</v>
      </c>
      <c r="C11082">
        <v>1953</v>
      </c>
      <c r="D11082">
        <v>0</v>
      </c>
      <c r="E11082">
        <v>0</v>
      </c>
      <c r="F11082" s="1"/>
      <c r="G11082" s="1"/>
      <c r="H11082" s="1"/>
      <c r="I11082" s="1"/>
      <c r="J11082" s="1"/>
      <c r="K11082" s="1"/>
      <c r="L11082" s="1"/>
      <c r="M11082" s="1"/>
    </row>
    <row r="11083" spans="1:13" x14ac:dyDescent="0.25">
      <c r="A11083" t="s">
        <v>57</v>
      </c>
      <c r="B11083">
        <v>328</v>
      </c>
      <c r="C11083">
        <v>1954</v>
      </c>
      <c r="D11083">
        <v>0</v>
      </c>
      <c r="E11083">
        <v>0</v>
      </c>
      <c r="F11083" s="1"/>
      <c r="G11083" s="1"/>
      <c r="H11083" s="1"/>
      <c r="I11083" s="1"/>
      <c r="J11083" s="1"/>
      <c r="K11083" s="1"/>
      <c r="L11083" s="1"/>
      <c r="M11083" s="1"/>
    </row>
    <row r="11084" spans="1:13" x14ac:dyDescent="0.25">
      <c r="A11084" t="s">
        <v>57</v>
      </c>
      <c r="B11084">
        <v>328</v>
      </c>
      <c r="C11084">
        <v>1955</v>
      </c>
      <c r="D11084">
        <v>0</v>
      </c>
      <c r="E11084">
        <v>0</v>
      </c>
      <c r="F11084" s="1"/>
      <c r="G11084" s="1"/>
      <c r="H11084" s="1"/>
      <c r="I11084" s="1"/>
      <c r="J11084" s="1"/>
      <c r="K11084" s="1"/>
      <c r="L11084" s="1"/>
      <c r="M11084" s="1"/>
    </row>
    <row r="11085" spans="1:13" x14ac:dyDescent="0.25">
      <c r="A11085" t="s">
        <v>57</v>
      </c>
      <c r="B11085">
        <v>328</v>
      </c>
      <c r="C11085">
        <v>1956</v>
      </c>
      <c r="D11085">
        <v>0</v>
      </c>
      <c r="E11085">
        <v>0</v>
      </c>
      <c r="F11085" s="1"/>
      <c r="G11085" s="1"/>
      <c r="H11085" s="1"/>
      <c r="I11085" s="1"/>
      <c r="J11085" s="1"/>
      <c r="K11085" s="1"/>
      <c r="L11085" s="1"/>
      <c r="M11085" s="1"/>
    </row>
    <row r="11086" spans="1:13" x14ac:dyDescent="0.25">
      <c r="A11086" t="s">
        <v>57</v>
      </c>
      <c r="B11086">
        <v>328</v>
      </c>
      <c r="C11086">
        <v>1957</v>
      </c>
      <c r="D11086">
        <v>0</v>
      </c>
      <c r="E11086">
        <v>0</v>
      </c>
      <c r="F11086" s="1"/>
      <c r="G11086" s="1"/>
      <c r="H11086" s="1"/>
      <c r="I11086" s="1"/>
      <c r="J11086" s="1"/>
      <c r="K11086" s="1"/>
      <c r="L11086" s="1"/>
      <c r="M11086" s="1"/>
    </row>
    <row r="11087" spans="1:13" x14ac:dyDescent="0.25">
      <c r="A11087" t="s">
        <v>57</v>
      </c>
      <c r="B11087">
        <v>328</v>
      </c>
      <c r="C11087">
        <v>1958</v>
      </c>
      <c r="D11087">
        <v>0</v>
      </c>
      <c r="E11087">
        <v>0</v>
      </c>
      <c r="F11087" s="1"/>
      <c r="G11087" s="1"/>
      <c r="H11087" s="1"/>
      <c r="I11087" s="1"/>
      <c r="J11087" s="1"/>
      <c r="K11087" s="1"/>
      <c r="L11087" s="1"/>
      <c r="M11087" s="1"/>
    </row>
    <row r="11088" spans="1:13" x14ac:dyDescent="0.25">
      <c r="A11088" t="s">
        <v>57</v>
      </c>
      <c r="B11088">
        <v>328</v>
      </c>
      <c r="C11088">
        <v>1959</v>
      </c>
      <c r="D11088">
        <v>0</v>
      </c>
      <c r="E11088">
        <v>0</v>
      </c>
      <c r="F11088" s="1"/>
      <c r="G11088" s="1"/>
      <c r="H11088" s="1"/>
      <c r="I11088" s="1"/>
      <c r="J11088" s="1"/>
      <c r="K11088" s="1"/>
      <c r="L11088" s="1"/>
      <c r="M11088" s="1"/>
    </row>
    <row r="11089" spans="1:13" x14ac:dyDescent="0.25">
      <c r="A11089" t="s">
        <v>57</v>
      </c>
      <c r="B11089">
        <v>328</v>
      </c>
      <c r="C11089">
        <v>1960</v>
      </c>
      <c r="D11089">
        <v>0</v>
      </c>
      <c r="E11089">
        <v>0</v>
      </c>
      <c r="F11089" s="1"/>
      <c r="G11089" s="1"/>
      <c r="H11089" s="1"/>
      <c r="I11089" s="1"/>
      <c r="J11089" s="1"/>
      <c r="K11089" s="1"/>
      <c r="L11089" s="1"/>
      <c r="M11089" s="1"/>
    </row>
    <row r="11090" spans="1:13" x14ac:dyDescent="0.25">
      <c r="A11090" t="s">
        <v>57</v>
      </c>
      <c r="B11090">
        <v>328</v>
      </c>
      <c r="C11090">
        <v>1961</v>
      </c>
      <c r="D11090">
        <v>0</v>
      </c>
      <c r="E11090">
        <v>0</v>
      </c>
      <c r="F11090" s="1"/>
      <c r="G11090" s="1"/>
      <c r="H11090" s="1"/>
      <c r="I11090" s="1"/>
      <c r="J11090" s="1"/>
      <c r="K11090" s="1"/>
      <c r="L11090" s="1"/>
      <c r="M11090" s="1"/>
    </row>
    <row r="11091" spans="1:13" x14ac:dyDescent="0.25">
      <c r="A11091" t="s">
        <v>57</v>
      </c>
      <c r="B11091">
        <v>328</v>
      </c>
      <c r="C11091">
        <v>1962</v>
      </c>
      <c r="D11091">
        <v>0</v>
      </c>
      <c r="E11091">
        <v>0</v>
      </c>
      <c r="F11091" s="1"/>
      <c r="G11091" s="1"/>
      <c r="H11091" s="1"/>
      <c r="I11091" s="1"/>
      <c r="J11091" s="1"/>
      <c r="K11091" s="1"/>
      <c r="L11091" s="1"/>
      <c r="M11091" s="1"/>
    </row>
    <row r="11092" spans="1:13" x14ac:dyDescent="0.25">
      <c r="A11092" t="s">
        <v>57</v>
      </c>
      <c r="B11092">
        <v>328</v>
      </c>
      <c r="C11092">
        <v>1963</v>
      </c>
      <c r="D11092">
        <v>0</v>
      </c>
      <c r="E11092">
        <v>0</v>
      </c>
      <c r="F11092" s="1"/>
      <c r="G11092" s="1"/>
      <c r="H11092" s="1"/>
      <c r="I11092" s="1"/>
      <c r="J11092" s="1"/>
      <c r="K11092" s="1"/>
      <c r="L11092" s="1"/>
      <c r="M11092" s="1"/>
    </row>
    <row r="11093" spans="1:13" x14ac:dyDescent="0.25">
      <c r="A11093" t="s">
        <v>57</v>
      </c>
      <c r="B11093">
        <v>328</v>
      </c>
      <c r="C11093">
        <v>1964</v>
      </c>
      <c r="D11093">
        <v>0</v>
      </c>
      <c r="E11093">
        <v>0</v>
      </c>
      <c r="F11093" s="1"/>
      <c r="G11093" s="1"/>
      <c r="H11093" s="1"/>
      <c r="I11093" s="1"/>
      <c r="J11093" s="1"/>
      <c r="K11093" s="1"/>
      <c r="L11093" s="1"/>
      <c r="M11093" s="1">
        <v>4.1030024999999997</v>
      </c>
    </row>
    <row r="11094" spans="1:13" x14ac:dyDescent="0.25">
      <c r="A11094" t="s">
        <v>57</v>
      </c>
      <c r="B11094">
        <v>328</v>
      </c>
      <c r="C11094">
        <v>1965</v>
      </c>
      <c r="D11094">
        <v>0</v>
      </c>
      <c r="E11094">
        <v>0</v>
      </c>
      <c r="F11094" s="1"/>
      <c r="G11094" s="1"/>
      <c r="H11094" s="1"/>
      <c r="I11094" s="1"/>
      <c r="J11094" s="1"/>
      <c r="K11094" s="1"/>
      <c r="L11094" s="1"/>
      <c r="M11094" s="1">
        <v>4.1030172</v>
      </c>
    </row>
    <row r="11095" spans="1:13" x14ac:dyDescent="0.25">
      <c r="A11095" t="s">
        <v>57</v>
      </c>
      <c r="B11095">
        <v>328</v>
      </c>
      <c r="C11095">
        <v>1966</v>
      </c>
      <c r="D11095">
        <v>0</v>
      </c>
      <c r="E11095">
        <v>0</v>
      </c>
      <c r="F11095" s="1"/>
      <c r="G11095" s="1"/>
      <c r="H11095" s="1"/>
      <c r="I11095" s="1"/>
      <c r="J11095" s="1"/>
      <c r="K11095" s="1"/>
      <c r="L11095" s="1"/>
      <c r="M11095" s="1">
        <v>4.1030163999999996</v>
      </c>
    </row>
    <row r="11096" spans="1:13" x14ac:dyDescent="0.25">
      <c r="A11096" t="s">
        <v>57</v>
      </c>
      <c r="B11096">
        <v>328</v>
      </c>
      <c r="C11096">
        <v>1967</v>
      </c>
      <c r="D11096">
        <v>0</v>
      </c>
      <c r="E11096">
        <v>0</v>
      </c>
      <c r="F11096" s="1"/>
      <c r="G11096" s="1"/>
      <c r="H11096" s="1"/>
      <c r="I11096" s="1"/>
      <c r="J11096" s="1"/>
      <c r="K11096" s="1"/>
      <c r="L11096" s="1"/>
      <c r="M11096" s="1">
        <v>3.9024022</v>
      </c>
    </row>
    <row r="11097" spans="1:13" x14ac:dyDescent="0.25">
      <c r="A11097" t="s">
        <v>57</v>
      </c>
      <c r="B11097">
        <v>328</v>
      </c>
      <c r="C11097">
        <v>1968</v>
      </c>
      <c r="D11097">
        <v>0</v>
      </c>
      <c r="E11097">
        <v>0</v>
      </c>
      <c r="F11097" s="1"/>
      <c r="G11097" s="1"/>
      <c r="H11097" s="1"/>
      <c r="I11097" s="1"/>
      <c r="J11097" s="1"/>
      <c r="K11097" s="1"/>
      <c r="L11097" s="1"/>
      <c r="M11097" s="1">
        <v>7.3410589000000002</v>
      </c>
    </row>
    <row r="11098" spans="1:13" x14ac:dyDescent="0.25">
      <c r="A11098" t="s">
        <v>57</v>
      </c>
      <c r="B11098">
        <v>328</v>
      </c>
      <c r="C11098">
        <v>1969</v>
      </c>
      <c r="D11098">
        <v>0</v>
      </c>
      <c r="E11098">
        <v>0</v>
      </c>
      <c r="F11098" s="1"/>
      <c r="G11098" s="1"/>
      <c r="H11098" s="1"/>
      <c r="I11098" s="1"/>
      <c r="J11098" s="1"/>
      <c r="K11098" s="1"/>
      <c r="L11098" s="1"/>
      <c r="M11098" s="1">
        <v>6.9098877999999999</v>
      </c>
    </row>
    <row r="11099" spans="1:13" x14ac:dyDescent="0.25">
      <c r="A11099" t="s">
        <v>57</v>
      </c>
      <c r="B11099">
        <v>328</v>
      </c>
      <c r="C11099">
        <v>1970</v>
      </c>
      <c r="D11099">
        <v>0</v>
      </c>
      <c r="E11099">
        <v>0</v>
      </c>
      <c r="F11099" s="1"/>
      <c r="G11099" s="1"/>
      <c r="H11099" s="1"/>
      <c r="I11099" s="1"/>
      <c r="J11099" s="1"/>
      <c r="K11099" s="1"/>
      <c r="L11099" s="1"/>
      <c r="M11099" s="1">
        <v>4.3860484</v>
      </c>
    </row>
    <row r="11100" spans="1:13" x14ac:dyDescent="0.25">
      <c r="A11100" t="s">
        <v>57</v>
      </c>
      <c r="B11100">
        <v>328</v>
      </c>
      <c r="C11100">
        <v>1971</v>
      </c>
      <c r="D11100">
        <v>0</v>
      </c>
      <c r="E11100">
        <v>0</v>
      </c>
      <c r="F11100" s="1"/>
      <c r="G11100" s="1"/>
      <c r="H11100" s="1"/>
      <c r="I11100" s="1"/>
      <c r="J11100" s="1"/>
      <c r="K11100" s="1"/>
      <c r="L11100" s="1"/>
      <c r="M11100" s="1">
        <v>7.3366328000000003</v>
      </c>
    </row>
    <row r="11101" spans="1:13" x14ac:dyDescent="0.25">
      <c r="A11101" t="s">
        <v>57</v>
      </c>
      <c r="B11101">
        <v>328</v>
      </c>
      <c r="C11101">
        <v>1972</v>
      </c>
      <c r="D11101">
        <v>0</v>
      </c>
      <c r="E11101">
        <v>0</v>
      </c>
      <c r="F11101" s="1"/>
      <c r="G11101" s="1"/>
      <c r="H11101" s="1"/>
      <c r="I11101" s="1"/>
      <c r="J11101" s="1"/>
      <c r="K11101" s="1"/>
      <c r="L11101" s="1"/>
      <c r="M11101" s="1">
        <v>7.4776126999999999</v>
      </c>
    </row>
    <row r="11102" spans="1:13" x14ac:dyDescent="0.25">
      <c r="A11102" t="s">
        <v>57</v>
      </c>
      <c r="B11102">
        <v>328</v>
      </c>
      <c r="C11102">
        <v>1973</v>
      </c>
      <c r="D11102">
        <v>0</v>
      </c>
      <c r="E11102">
        <v>0</v>
      </c>
      <c r="F11102" s="1"/>
      <c r="G11102" s="1"/>
      <c r="H11102" s="1"/>
      <c r="I11102" s="1"/>
      <c r="J11102" s="1"/>
      <c r="K11102" s="1"/>
      <c r="L11102" s="1"/>
      <c r="M11102" s="1">
        <v>8.3032350000000008</v>
      </c>
    </row>
    <row r="11103" spans="1:13" x14ac:dyDescent="0.25">
      <c r="A11103" t="s">
        <v>57</v>
      </c>
      <c r="B11103">
        <v>328</v>
      </c>
      <c r="C11103">
        <v>1974</v>
      </c>
      <c r="D11103">
        <v>0</v>
      </c>
      <c r="E11103">
        <v>0</v>
      </c>
      <c r="F11103" s="1"/>
      <c r="G11103" s="1"/>
      <c r="H11103" s="1"/>
      <c r="I11103" s="1"/>
      <c r="J11103" s="1"/>
      <c r="K11103" s="1"/>
      <c r="L11103" s="1"/>
      <c r="M11103" s="1">
        <v>6.7652093999999998</v>
      </c>
    </row>
    <row r="11104" spans="1:13" x14ac:dyDescent="0.25">
      <c r="A11104" t="s">
        <v>57</v>
      </c>
      <c r="B11104">
        <v>328</v>
      </c>
      <c r="C11104">
        <v>1975</v>
      </c>
      <c r="D11104">
        <v>0</v>
      </c>
      <c r="E11104">
        <v>0</v>
      </c>
      <c r="F11104" s="1"/>
      <c r="G11104" s="1"/>
      <c r="H11104" s="1"/>
      <c r="I11104" s="1"/>
      <c r="J11104" s="1"/>
      <c r="K11104" s="1"/>
      <c r="L11104" s="1"/>
      <c r="M11104" s="1">
        <v>2.8961190999999999</v>
      </c>
    </row>
    <row r="11105" spans="1:13" x14ac:dyDescent="0.25">
      <c r="A11105" t="s">
        <v>57</v>
      </c>
      <c r="B11105">
        <v>328</v>
      </c>
      <c r="C11105">
        <v>1976</v>
      </c>
      <c r="D11105">
        <v>0</v>
      </c>
      <c r="E11105">
        <v>0</v>
      </c>
      <c r="F11105" s="1"/>
      <c r="G11105" s="1"/>
      <c r="H11105" s="1"/>
      <c r="I11105" s="1"/>
      <c r="J11105" s="1"/>
      <c r="K11105" s="1"/>
      <c r="L11105" s="1"/>
      <c r="M11105" s="1">
        <v>9.0258716999999997</v>
      </c>
    </row>
    <row r="11106" spans="1:13" x14ac:dyDescent="0.25">
      <c r="A11106" t="s">
        <v>57</v>
      </c>
      <c r="B11106">
        <v>328</v>
      </c>
      <c r="C11106">
        <v>1977</v>
      </c>
      <c r="D11106">
        <v>0</v>
      </c>
      <c r="E11106">
        <v>0</v>
      </c>
      <c r="F11106" s="1"/>
      <c r="G11106" s="1"/>
      <c r="H11106" s="1"/>
      <c r="I11106" s="1"/>
      <c r="J11106" s="1"/>
      <c r="K11106" s="1"/>
      <c r="L11106" s="1"/>
      <c r="M11106" s="1">
        <v>5.7042058000000004</v>
      </c>
    </row>
    <row r="11107" spans="1:13" x14ac:dyDescent="0.25">
      <c r="A11107" t="s">
        <v>57</v>
      </c>
      <c r="B11107">
        <v>328</v>
      </c>
      <c r="C11107">
        <v>1978</v>
      </c>
      <c r="D11107">
        <v>0</v>
      </c>
      <c r="E11107">
        <v>0</v>
      </c>
      <c r="F11107" s="1"/>
      <c r="G11107" s="1"/>
      <c r="H11107" s="1"/>
      <c r="I11107" s="1"/>
      <c r="J11107" s="1"/>
      <c r="K11107" s="1"/>
      <c r="L11107" s="1"/>
      <c r="M11107" s="1">
        <v>-0.15516733999999999</v>
      </c>
    </row>
    <row r="11108" spans="1:13" x14ac:dyDescent="0.25">
      <c r="A11108" t="s">
        <v>57</v>
      </c>
      <c r="B11108">
        <v>328</v>
      </c>
      <c r="C11108">
        <v>1979</v>
      </c>
      <c r="D11108">
        <v>0</v>
      </c>
      <c r="E11108">
        <v>0</v>
      </c>
      <c r="F11108" s="1"/>
      <c r="G11108" s="1"/>
      <c r="H11108" s="1"/>
      <c r="I11108" s="1"/>
      <c r="J11108" s="1"/>
      <c r="K11108" s="1"/>
      <c r="L11108" s="1"/>
      <c r="M11108" s="1">
        <v>5.9428469000000002</v>
      </c>
    </row>
    <row r="11109" spans="1:13" x14ac:dyDescent="0.25">
      <c r="A11109" t="s">
        <v>57</v>
      </c>
      <c r="B11109">
        <v>328</v>
      </c>
      <c r="C11109">
        <v>1980</v>
      </c>
      <c r="D11109">
        <v>0</v>
      </c>
      <c r="E11109">
        <v>0</v>
      </c>
      <c r="F11109" s="1"/>
      <c r="G11109" s="1"/>
      <c r="H11109" s="1"/>
      <c r="I11109" s="1"/>
      <c r="J11109" s="1"/>
      <c r="K11109" s="1"/>
      <c r="L11109" s="1"/>
      <c r="M11109" s="1">
        <v>15.067233999999999</v>
      </c>
    </row>
    <row r="11110" spans="1:13" x14ac:dyDescent="0.25">
      <c r="A11110" t="s">
        <v>57</v>
      </c>
      <c r="B11110">
        <v>328</v>
      </c>
      <c r="C11110">
        <v>1981</v>
      </c>
      <c r="D11110">
        <v>0</v>
      </c>
      <c r="E11110">
        <v>0</v>
      </c>
      <c r="F11110" s="1"/>
      <c r="G11110" s="1"/>
      <c r="H11110" s="1"/>
      <c r="I11110" s="1"/>
      <c r="J11110" s="1"/>
      <c r="K11110" s="1"/>
      <c r="L11110" s="1"/>
      <c r="M11110" s="1">
        <v>1.3749218999999999</v>
      </c>
    </row>
    <row r="11111" spans="1:13" x14ac:dyDescent="0.25">
      <c r="A11111" t="s">
        <v>57</v>
      </c>
      <c r="B11111">
        <v>328</v>
      </c>
      <c r="C11111">
        <v>1982</v>
      </c>
      <c r="D11111">
        <v>0</v>
      </c>
      <c r="E11111">
        <v>0</v>
      </c>
      <c r="F11111" s="1"/>
      <c r="G11111" s="1"/>
      <c r="H11111" s="1"/>
      <c r="I11111" s="1"/>
      <c r="J11111" s="1"/>
      <c r="K11111" s="1"/>
      <c r="L11111" s="1"/>
      <c r="M11111" s="1">
        <v>4.1071371000000001</v>
      </c>
    </row>
    <row r="11112" spans="1:13" x14ac:dyDescent="0.25">
      <c r="A11112" t="s">
        <v>57</v>
      </c>
      <c r="B11112">
        <v>328</v>
      </c>
      <c r="C11112">
        <v>1983</v>
      </c>
      <c r="D11112">
        <v>0</v>
      </c>
      <c r="E11112">
        <v>0</v>
      </c>
      <c r="F11112" s="1"/>
      <c r="G11112" s="1"/>
      <c r="H11112" s="1"/>
      <c r="I11112" s="1"/>
      <c r="J11112" s="1"/>
      <c r="K11112" s="1"/>
      <c r="L11112" s="1"/>
      <c r="M11112" s="1">
        <v>3.2953212000000001</v>
      </c>
    </row>
    <row r="11113" spans="1:13" x14ac:dyDescent="0.25">
      <c r="A11113" t="s">
        <v>57</v>
      </c>
      <c r="B11113">
        <v>328</v>
      </c>
      <c r="C11113">
        <v>1984</v>
      </c>
      <c r="D11113">
        <v>0</v>
      </c>
      <c r="E11113">
        <v>0</v>
      </c>
      <c r="F11113" s="1"/>
      <c r="G11113" s="1"/>
      <c r="H11113" s="1"/>
      <c r="I11113" s="1"/>
      <c r="J11113" s="1"/>
      <c r="K11113" s="1"/>
      <c r="L11113" s="1"/>
      <c r="M11113" s="1">
        <v>3.962545</v>
      </c>
    </row>
    <row r="11114" spans="1:13" x14ac:dyDescent="0.25">
      <c r="A11114" t="s">
        <v>57</v>
      </c>
      <c r="B11114">
        <v>328</v>
      </c>
      <c r="C11114">
        <v>1985</v>
      </c>
      <c r="D11114">
        <v>0</v>
      </c>
      <c r="E11114">
        <v>0</v>
      </c>
      <c r="F11114" s="1"/>
      <c r="G11114" s="1"/>
      <c r="H11114" s="1"/>
      <c r="I11114" s="1"/>
      <c r="J11114" s="1"/>
      <c r="K11114" s="1"/>
      <c r="L11114" s="1"/>
      <c r="M11114" s="1">
        <v>5.9878723999999997</v>
      </c>
    </row>
    <row r="11115" spans="1:13" x14ac:dyDescent="0.25">
      <c r="A11115" t="s">
        <v>57</v>
      </c>
      <c r="B11115">
        <v>328</v>
      </c>
      <c r="C11115">
        <v>1986</v>
      </c>
      <c r="D11115">
        <v>0</v>
      </c>
      <c r="E11115">
        <v>0</v>
      </c>
      <c r="F11115" s="1"/>
      <c r="G11115" s="1"/>
      <c r="H11115" s="1"/>
      <c r="I11115" s="1"/>
      <c r="J11115" s="1"/>
      <c r="K11115" s="1"/>
      <c r="L11115" s="1"/>
      <c r="M11115" s="1">
        <v>7.3580829000000003</v>
      </c>
    </row>
    <row r="11116" spans="1:13" x14ac:dyDescent="0.25">
      <c r="A11116" t="s">
        <v>57</v>
      </c>
      <c r="B11116">
        <v>328</v>
      </c>
      <c r="C11116">
        <v>1987</v>
      </c>
      <c r="D11116">
        <v>0</v>
      </c>
      <c r="E11116">
        <v>0</v>
      </c>
      <c r="F11116" s="1"/>
      <c r="G11116" s="1"/>
      <c r="H11116" s="1"/>
      <c r="I11116" s="1"/>
      <c r="J11116" s="1"/>
      <c r="K11116" s="1"/>
      <c r="L11116" s="1"/>
      <c r="M11116" s="1">
        <v>9.0732450999999994</v>
      </c>
    </row>
    <row r="11117" spans="1:13" x14ac:dyDescent="0.25">
      <c r="A11117" t="s">
        <v>57</v>
      </c>
      <c r="B11117">
        <v>328</v>
      </c>
      <c r="C11117">
        <v>1988</v>
      </c>
      <c r="D11117">
        <v>0</v>
      </c>
      <c r="E11117">
        <v>0</v>
      </c>
      <c r="F11117" s="1"/>
      <c r="G11117" s="1"/>
      <c r="H11117" s="1"/>
      <c r="I11117" s="1"/>
      <c r="J11117" s="1"/>
      <c r="K11117" s="1"/>
      <c r="L11117" s="1"/>
      <c r="M11117" s="1">
        <v>2.9164900999999999</v>
      </c>
    </row>
    <row r="11118" spans="1:13" x14ac:dyDescent="0.25">
      <c r="A11118" t="s">
        <v>57</v>
      </c>
      <c r="B11118">
        <v>328</v>
      </c>
      <c r="C11118">
        <v>1989</v>
      </c>
      <c r="D11118">
        <v>0</v>
      </c>
      <c r="E11118">
        <v>0</v>
      </c>
      <c r="F11118" s="1"/>
      <c r="G11118" s="1"/>
      <c r="H11118" s="1"/>
      <c r="I11118" s="1"/>
      <c r="J11118" s="1"/>
      <c r="K11118" s="1"/>
      <c r="L11118" s="1"/>
      <c r="M11118" s="1">
        <v>3.7584593000000002</v>
      </c>
    </row>
    <row r="11119" spans="1:13" x14ac:dyDescent="0.25">
      <c r="A11119" t="s">
        <v>57</v>
      </c>
      <c r="B11119">
        <v>328</v>
      </c>
      <c r="C11119">
        <v>1990</v>
      </c>
      <c r="D11119">
        <v>0</v>
      </c>
      <c r="E11119">
        <v>0</v>
      </c>
      <c r="F11119" s="1">
        <v>21.195679678239902</v>
      </c>
      <c r="G11119" s="1">
        <v>28.973057919480102</v>
      </c>
      <c r="H11119" s="1">
        <v>2.71684845579128</v>
      </c>
      <c r="I11119" s="1">
        <v>26.256209463688823</v>
      </c>
      <c r="J11119" s="1">
        <v>-5.0605297854489208</v>
      </c>
      <c r="K11119" s="1">
        <v>46.166433603686393</v>
      </c>
      <c r="L11119" s="1"/>
      <c r="M11119" s="1">
        <v>4.2408332</v>
      </c>
    </row>
    <row r="11120" spans="1:13" x14ac:dyDescent="0.25">
      <c r="A11120" t="s">
        <v>57</v>
      </c>
      <c r="B11120">
        <v>328</v>
      </c>
      <c r="C11120">
        <v>1991</v>
      </c>
      <c r="D11120">
        <v>0</v>
      </c>
      <c r="E11120">
        <v>0</v>
      </c>
      <c r="F11120" s="1">
        <v>22.495535989163201</v>
      </c>
      <c r="G11120" s="1">
        <v>26.830860168708799</v>
      </c>
      <c r="H11120" s="1">
        <v>2.4505880179791899</v>
      </c>
      <c r="I11120" s="1">
        <v>24.38027215072961</v>
      </c>
      <c r="J11120" s="1">
        <v>-1.8847361615664084</v>
      </c>
      <c r="K11120" s="1">
        <v>42.027792906840801</v>
      </c>
      <c r="L11120" s="1"/>
      <c r="M11120" s="1">
        <v>1.4230206000000001</v>
      </c>
    </row>
    <row r="11121" spans="1:13" x14ac:dyDescent="0.25">
      <c r="A11121" t="s">
        <v>57</v>
      </c>
      <c r="B11121">
        <v>328</v>
      </c>
      <c r="C11121">
        <v>1992</v>
      </c>
      <c r="D11121">
        <v>0</v>
      </c>
      <c r="E11121">
        <v>0</v>
      </c>
      <c r="F11121" s="1">
        <v>20.338246778835199</v>
      </c>
      <c r="G11121" s="1">
        <v>21.795421706888899</v>
      </c>
      <c r="H11121" s="1">
        <v>2.0658443093751102</v>
      </c>
      <c r="I11121" s="1">
        <v>19.72957739751379</v>
      </c>
      <c r="J11121" s="1">
        <v>0.60866938132140902</v>
      </c>
      <c r="K11121" s="1">
        <v>40.068932221200498</v>
      </c>
      <c r="L11121" s="1"/>
      <c r="M11121" s="1">
        <v>-0.81267365999999996</v>
      </c>
    </row>
    <row r="11122" spans="1:13" x14ac:dyDescent="0.25">
      <c r="A11122" t="s">
        <v>57</v>
      </c>
      <c r="B11122">
        <v>328</v>
      </c>
      <c r="C11122">
        <v>1993</v>
      </c>
      <c r="D11122">
        <v>0</v>
      </c>
      <c r="E11122">
        <v>0</v>
      </c>
      <c r="F11122" s="1">
        <v>22.973343536683</v>
      </c>
      <c r="G11122" s="1">
        <v>23.130325048715498</v>
      </c>
      <c r="H11122" s="1">
        <v>2.0801826680534101</v>
      </c>
      <c r="I11122" s="1">
        <v>21.050142380662088</v>
      </c>
      <c r="J11122" s="1">
        <v>1.9232011560209124</v>
      </c>
      <c r="K11122" s="1">
        <v>45.284264800535603</v>
      </c>
      <c r="L11122" s="1"/>
      <c r="M11122" s="1">
        <v>-1.9559967</v>
      </c>
    </row>
    <row r="11123" spans="1:13" x14ac:dyDescent="0.25">
      <c r="A11123" t="s">
        <v>57</v>
      </c>
      <c r="B11123">
        <v>328</v>
      </c>
      <c r="C11123">
        <v>1994</v>
      </c>
      <c r="D11123">
        <v>0</v>
      </c>
      <c r="E11123">
        <v>0</v>
      </c>
      <c r="F11123" s="1">
        <v>21.902975393028001</v>
      </c>
      <c r="G11123" s="1">
        <v>24.749038554340402</v>
      </c>
      <c r="H11123" s="1">
        <v>1.9102923980405599</v>
      </c>
      <c r="I11123" s="1">
        <v>22.838746156299841</v>
      </c>
      <c r="J11123" s="1">
        <v>-0.93577076327184017</v>
      </c>
      <c r="K11123" s="1">
        <v>45.684682991569701</v>
      </c>
      <c r="L11123" s="1"/>
      <c r="M11123" s="1">
        <v>1.8377379</v>
      </c>
    </row>
    <row r="11124" spans="1:13" x14ac:dyDescent="0.25">
      <c r="A11124" t="s">
        <v>57</v>
      </c>
      <c r="B11124">
        <v>328</v>
      </c>
      <c r="C11124">
        <v>1995</v>
      </c>
      <c r="D11124">
        <v>0</v>
      </c>
      <c r="E11124">
        <v>0</v>
      </c>
      <c r="F11124" s="1">
        <v>22.781500752270301</v>
      </c>
      <c r="G11124" s="1">
        <v>23.2422117830431</v>
      </c>
      <c r="H11124" s="1">
        <v>1.5759793044476</v>
      </c>
      <c r="I11124" s="1">
        <v>21.6662324785955</v>
      </c>
      <c r="J11124" s="1">
        <v>1.1152682736748005</v>
      </c>
      <c r="K11124" s="1">
        <v>43.0818880037234</v>
      </c>
      <c r="L11124" s="1"/>
      <c r="M11124" s="1">
        <v>2.1959637999999999</v>
      </c>
    </row>
    <row r="11125" spans="1:13" x14ac:dyDescent="0.25">
      <c r="A11125" t="s">
        <v>57</v>
      </c>
      <c r="B11125">
        <v>328</v>
      </c>
      <c r="C11125">
        <v>1996</v>
      </c>
      <c r="D11125">
        <v>0</v>
      </c>
      <c r="E11125">
        <v>0</v>
      </c>
      <c r="F11125" s="1">
        <v>23.232534683948099</v>
      </c>
      <c r="G11125" s="1">
        <v>26.2514017927442</v>
      </c>
      <c r="H11125" s="1">
        <v>1.74227282821553</v>
      </c>
      <c r="I11125" s="1">
        <v>24.509128964528671</v>
      </c>
      <c r="J11125" s="1">
        <v>-1.2765942805805714</v>
      </c>
      <c r="K11125" s="1">
        <v>43.869085996406497</v>
      </c>
      <c r="L11125" s="1"/>
      <c r="M11125" s="1">
        <v>4.3859294999999996</v>
      </c>
    </row>
    <row r="11126" spans="1:13" x14ac:dyDescent="0.25">
      <c r="A11126" t="s">
        <v>57</v>
      </c>
      <c r="B11126">
        <v>328</v>
      </c>
      <c r="C11126">
        <v>1997</v>
      </c>
      <c r="D11126">
        <v>0</v>
      </c>
      <c r="E11126">
        <v>0</v>
      </c>
      <c r="F11126" s="1">
        <v>21.629985078996299</v>
      </c>
      <c r="G11126" s="1">
        <v>26.569712062403799</v>
      </c>
      <c r="H11126" s="1">
        <v>1.8299949948531999</v>
      </c>
      <c r="I11126" s="1">
        <v>24.7397170675506</v>
      </c>
      <c r="J11126" s="1">
        <v>-3.1097319885543016</v>
      </c>
      <c r="K11126" s="1">
        <v>41.4276989334315</v>
      </c>
      <c r="L11126" s="1"/>
      <c r="M11126" s="1">
        <v>4.9157145</v>
      </c>
    </row>
    <row r="11127" spans="1:13" x14ac:dyDescent="0.25">
      <c r="A11127" t="s">
        <v>57</v>
      </c>
      <c r="B11127">
        <v>328</v>
      </c>
      <c r="C11127">
        <v>1998</v>
      </c>
      <c r="D11127">
        <v>0</v>
      </c>
      <c r="E11127">
        <v>0</v>
      </c>
      <c r="F11127" s="1">
        <v>22.9062956619264</v>
      </c>
      <c r="G11127" s="1">
        <v>25.300264132764099</v>
      </c>
      <c r="H11127" s="1">
        <v>1.2209910792896701</v>
      </c>
      <c r="I11127" s="1">
        <v>24.079273053474427</v>
      </c>
      <c r="J11127" s="1">
        <v>-1.1729773915480273</v>
      </c>
      <c r="K11127" s="1">
        <v>40.2709168322341</v>
      </c>
      <c r="L11127" s="1"/>
      <c r="M11127" s="1">
        <v>11.808211</v>
      </c>
    </row>
    <row r="11128" spans="1:13" x14ac:dyDescent="0.25">
      <c r="A11128" t="s">
        <v>57</v>
      </c>
      <c r="B11128">
        <v>328</v>
      </c>
      <c r="C11128">
        <v>1999</v>
      </c>
      <c r="D11128">
        <v>0</v>
      </c>
      <c r="E11128">
        <v>0</v>
      </c>
      <c r="F11128" s="1">
        <v>22.041139362086302</v>
      </c>
      <c r="G11128" s="1">
        <v>24.4305571562819</v>
      </c>
      <c r="H11128" s="1">
        <v>1.76429005017558</v>
      </c>
      <c r="I11128" s="1">
        <v>22.666267106106318</v>
      </c>
      <c r="J11128" s="1">
        <v>-0.62512774402001625</v>
      </c>
      <c r="K11128" s="1">
        <v>34.483636670278102</v>
      </c>
      <c r="L11128" s="1"/>
      <c r="M11128" s="1">
        <v>6.9811880999999998</v>
      </c>
    </row>
    <row r="11129" spans="1:13" x14ac:dyDescent="0.25">
      <c r="A11129" t="s">
        <v>57</v>
      </c>
      <c r="B11129">
        <v>328</v>
      </c>
      <c r="C11129">
        <v>2000</v>
      </c>
      <c r="D11129">
        <v>0</v>
      </c>
      <c r="E11129">
        <v>0</v>
      </c>
      <c r="F11129" s="1">
        <v>23.537567525295501</v>
      </c>
      <c r="G11129" s="1">
        <v>25.6944100219355</v>
      </c>
      <c r="H11129" s="1">
        <v>1.7208500697946001</v>
      </c>
      <c r="I11129" s="1">
        <v>23.973559952140899</v>
      </c>
      <c r="J11129" s="1">
        <v>-0.43599242684539874</v>
      </c>
      <c r="K11129" s="1">
        <v>41.626135402244699</v>
      </c>
      <c r="L11129" s="1"/>
      <c r="M11129" s="1">
        <v>5.0628544</v>
      </c>
    </row>
    <row r="11130" spans="1:13" x14ac:dyDescent="0.25">
      <c r="A11130" t="s">
        <v>57</v>
      </c>
      <c r="B11130">
        <v>328</v>
      </c>
      <c r="C11130">
        <v>2001</v>
      </c>
      <c r="D11130">
        <v>0</v>
      </c>
      <c r="E11130">
        <v>0</v>
      </c>
      <c r="F11130" s="1">
        <v>23.513078558212399</v>
      </c>
      <c r="G11130" s="1">
        <v>29.624032166239701</v>
      </c>
      <c r="H11130" s="1">
        <v>1.98427270139482</v>
      </c>
      <c r="I11130" s="1">
        <v>27.639759464844882</v>
      </c>
      <c r="J11130" s="1">
        <v>-4.1266809066324832</v>
      </c>
      <c r="K11130" s="1">
        <v>44.607791553515398</v>
      </c>
      <c r="L11130" s="1"/>
      <c r="M11130" s="1">
        <v>-2.0242708999999999</v>
      </c>
    </row>
    <row r="11131" spans="1:13" x14ac:dyDescent="0.25">
      <c r="A11131" t="s">
        <v>57</v>
      </c>
      <c r="B11131">
        <v>328</v>
      </c>
      <c r="C11131">
        <v>2002</v>
      </c>
      <c r="D11131">
        <v>0</v>
      </c>
      <c r="E11131">
        <v>0</v>
      </c>
      <c r="F11131" s="1">
        <v>21.849084065044</v>
      </c>
      <c r="G11131" s="1">
        <v>35.877339109334997</v>
      </c>
      <c r="H11131" s="1">
        <v>3.5494456820503002</v>
      </c>
      <c r="I11131" s="1">
        <v>32.3278934272847</v>
      </c>
      <c r="J11131" s="1">
        <v>-10.4788093622407</v>
      </c>
      <c r="K11131" s="1">
        <v>79.089600995948999</v>
      </c>
      <c r="L11131" s="1"/>
      <c r="M11131" s="1">
        <v>3.4376540000000002</v>
      </c>
    </row>
    <row r="11132" spans="1:13" x14ac:dyDescent="0.25">
      <c r="A11132" t="s">
        <v>57</v>
      </c>
      <c r="B11132">
        <v>328</v>
      </c>
      <c r="C11132">
        <v>2003</v>
      </c>
      <c r="D11132">
        <v>0</v>
      </c>
      <c r="E11132">
        <v>0</v>
      </c>
      <c r="F11132" s="1">
        <v>25.892798719376099</v>
      </c>
      <c r="G11132" s="1">
        <v>29.143247939840201</v>
      </c>
      <c r="H11132" s="1">
        <v>3.9139593294688999</v>
      </c>
      <c r="I11132" s="1">
        <v>25.229288610371302</v>
      </c>
      <c r="J11132" s="1">
        <v>0.66351010900479679</v>
      </c>
      <c r="K11132" s="1">
        <v>79.561853930440193</v>
      </c>
      <c r="L11132" s="1"/>
      <c r="M11132" s="1">
        <v>9.4636531999999995</v>
      </c>
    </row>
    <row r="11133" spans="1:13" x14ac:dyDescent="0.25">
      <c r="A11133" t="s">
        <v>57</v>
      </c>
      <c r="B11133">
        <v>328</v>
      </c>
      <c r="C11133">
        <v>2004</v>
      </c>
      <c r="D11133">
        <v>0</v>
      </c>
      <c r="E11133">
        <v>0</v>
      </c>
      <c r="F11133" s="1">
        <v>24.149569879986899</v>
      </c>
      <c r="G11133" s="1">
        <v>24.771060385010099</v>
      </c>
      <c r="H11133" s="1">
        <v>3.6870203137943398</v>
      </c>
      <c r="I11133" s="1">
        <v>21.08404007121576</v>
      </c>
      <c r="J11133" s="1">
        <v>3.0655298087711387</v>
      </c>
      <c r="K11133" s="1">
        <v>94.693619951738995</v>
      </c>
      <c r="L11133" s="1"/>
      <c r="M11133" s="1">
        <v>-0.64719358999999999</v>
      </c>
    </row>
    <row r="11134" spans="1:13" x14ac:dyDescent="0.25">
      <c r="A11134" t="s">
        <v>57</v>
      </c>
      <c r="B11134">
        <v>328</v>
      </c>
      <c r="C11134">
        <v>2005</v>
      </c>
      <c r="D11134">
        <v>0</v>
      </c>
      <c r="E11134">
        <v>0</v>
      </c>
      <c r="F11134" s="1">
        <v>27.465786756857501</v>
      </c>
      <c r="G11134" s="1">
        <v>26.5950631871744</v>
      </c>
      <c r="H11134" s="1">
        <v>1.5904532319573901</v>
      </c>
      <c r="I11134" s="1">
        <v>25.00460995521701</v>
      </c>
      <c r="J11134" s="1">
        <v>2.4611768016404909</v>
      </c>
      <c r="K11134" s="1">
        <v>87.312340045657507</v>
      </c>
      <c r="L11134" s="1"/>
      <c r="M11134" s="1">
        <v>13.273187999999999</v>
      </c>
    </row>
    <row r="11135" spans="1:13" x14ac:dyDescent="0.25">
      <c r="A11135" t="s">
        <v>57</v>
      </c>
      <c r="B11135">
        <v>328</v>
      </c>
      <c r="C11135">
        <v>2006</v>
      </c>
      <c r="D11135">
        <v>0</v>
      </c>
      <c r="E11135">
        <v>0</v>
      </c>
      <c r="F11135" s="1">
        <v>27.135422085460299</v>
      </c>
      <c r="G11135" s="1">
        <v>32.389751145778703</v>
      </c>
      <c r="H11135" s="1">
        <v>1.4657399933209301</v>
      </c>
      <c r="I11135" s="1">
        <v>30.924011152457773</v>
      </c>
      <c r="J11135" s="1">
        <v>-3.7885890669974742</v>
      </c>
      <c r="K11135" s="1">
        <v>92.923461230854102</v>
      </c>
      <c r="L11135" s="1"/>
      <c r="M11135" s="1">
        <v>-3.9929768999999999</v>
      </c>
    </row>
    <row r="11136" spans="1:13" x14ac:dyDescent="0.25">
      <c r="A11136" t="s">
        <v>57</v>
      </c>
      <c r="B11136">
        <v>328</v>
      </c>
      <c r="C11136">
        <v>2007</v>
      </c>
      <c r="D11136">
        <v>0</v>
      </c>
      <c r="E11136">
        <v>0</v>
      </c>
      <c r="F11136" s="1">
        <v>21.756233763577299</v>
      </c>
      <c r="G11136" s="1">
        <v>27.700542508237898</v>
      </c>
      <c r="H11136" s="1">
        <v>1.6673616666259901</v>
      </c>
      <c r="I11136" s="1">
        <v>26.033180841611909</v>
      </c>
      <c r="J11136" s="1">
        <v>-4.2769470780346097</v>
      </c>
      <c r="K11136" s="1">
        <v>89.056235315412096</v>
      </c>
      <c r="L11136" s="1"/>
      <c r="M11136" s="1">
        <v>6.1235416000000003</v>
      </c>
    </row>
    <row r="11137" spans="1:13" x14ac:dyDescent="0.25">
      <c r="A11137" t="s">
        <v>57</v>
      </c>
      <c r="B11137">
        <v>328</v>
      </c>
      <c r="C11137">
        <v>2008</v>
      </c>
      <c r="D11137">
        <v>0</v>
      </c>
      <c r="E11137">
        <v>0</v>
      </c>
      <c r="F11137" s="1">
        <v>24.1804367235802</v>
      </c>
      <c r="G11137" s="1">
        <v>27.9349655273606</v>
      </c>
      <c r="H11137" s="1">
        <v>1.7106995327647601</v>
      </c>
      <c r="I11137" s="1">
        <v>26.224265994595839</v>
      </c>
      <c r="J11137" s="1">
        <v>-2.0438292710156389</v>
      </c>
      <c r="K11137" s="1">
        <v>83.913062380362703</v>
      </c>
      <c r="L11137" s="1"/>
      <c r="M11137" s="1">
        <v>0.94754771000000004</v>
      </c>
    </row>
    <row r="11138" spans="1:13" x14ac:dyDescent="0.25">
      <c r="A11138" t="s">
        <v>57</v>
      </c>
      <c r="B11138">
        <v>328</v>
      </c>
      <c r="C11138">
        <v>2009</v>
      </c>
      <c r="D11138">
        <v>0</v>
      </c>
      <c r="E11138">
        <v>0</v>
      </c>
      <c r="F11138" s="1">
        <v>22.7550171649603</v>
      </c>
      <c r="G11138" s="1">
        <v>27.548071121568899</v>
      </c>
      <c r="H11138" s="1">
        <v>2.2230988647932199</v>
      </c>
      <c r="I11138" s="1">
        <v>25.324972256775681</v>
      </c>
      <c r="J11138" s="1">
        <v>-2.5699550918153804</v>
      </c>
      <c r="K11138" s="1">
        <v>91.094364820988304</v>
      </c>
      <c r="L11138" s="1"/>
      <c r="M11138" s="1">
        <v>-6.6131282999999996</v>
      </c>
    </row>
    <row r="11139" spans="1:13" x14ac:dyDescent="0.25">
      <c r="A11139" t="s">
        <v>57</v>
      </c>
      <c r="B11139">
        <v>328</v>
      </c>
      <c r="C11139">
        <v>2010</v>
      </c>
      <c r="D11139">
        <v>0</v>
      </c>
      <c r="E11139">
        <v>0</v>
      </c>
      <c r="F11139" s="1">
        <v>24.632565134454801</v>
      </c>
      <c r="G11139" s="1">
        <v>27.808244649748101</v>
      </c>
      <c r="H11139" s="1">
        <v>2.1616794599709901</v>
      </c>
      <c r="I11139" s="1">
        <v>25.64656518977711</v>
      </c>
      <c r="J11139" s="1">
        <v>-1.0140000553223096</v>
      </c>
      <c r="K11139" s="1">
        <v>96.216382468906801</v>
      </c>
      <c r="L11139" s="1"/>
      <c r="M11139" s="1">
        <v>-0.51130432999999997</v>
      </c>
    </row>
    <row r="11140" spans="1:13" x14ac:dyDescent="0.25">
      <c r="A11140" t="s">
        <v>57</v>
      </c>
      <c r="B11140">
        <v>328</v>
      </c>
      <c r="C11140">
        <v>2011</v>
      </c>
      <c r="D11140">
        <v>0</v>
      </c>
      <c r="E11140">
        <v>0</v>
      </c>
      <c r="F11140" s="1">
        <v>23.6112883735974</v>
      </c>
      <c r="G11140" s="1">
        <v>28.322430059504299</v>
      </c>
      <c r="H11140" s="1">
        <v>2.4549300427612599</v>
      </c>
      <c r="I11140" s="1">
        <v>25.86750001674304</v>
      </c>
      <c r="J11140" s="1">
        <v>-2.2562116431456403</v>
      </c>
      <c r="K11140" s="1">
        <v>102.781912535956</v>
      </c>
      <c r="L11140" s="1"/>
      <c r="M11140" s="1">
        <v>0.76477355000000002</v>
      </c>
    </row>
    <row r="11141" spans="1:13" x14ac:dyDescent="0.25">
      <c r="A11141" t="s">
        <v>57</v>
      </c>
      <c r="B11141">
        <v>328</v>
      </c>
      <c r="C11141">
        <v>2012</v>
      </c>
      <c r="D11141">
        <v>0</v>
      </c>
      <c r="E11141">
        <v>0</v>
      </c>
      <c r="F11141" s="1">
        <v>20.8034687509139</v>
      </c>
      <c r="G11141" s="1">
        <v>26.217235049173901</v>
      </c>
      <c r="H11141" s="1">
        <v>3.4097334535671999</v>
      </c>
      <c r="I11141" s="1">
        <v>22.807501595606702</v>
      </c>
      <c r="J11141" s="1">
        <v>-2.0040328446928015</v>
      </c>
      <c r="K11141" s="1">
        <v>101.501041459641</v>
      </c>
      <c r="L11141" s="1"/>
      <c r="M11141" s="1">
        <v>-1.1548381999999999</v>
      </c>
    </row>
    <row r="11142" spans="1:13" x14ac:dyDescent="0.25">
      <c r="A11142" t="s">
        <v>57</v>
      </c>
      <c r="B11142">
        <v>328</v>
      </c>
      <c r="C11142">
        <v>2013</v>
      </c>
      <c r="D11142">
        <v>0</v>
      </c>
      <c r="E11142">
        <v>0</v>
      </c>
      <c r="F11142" s="1">
        <v>20.865678508380199</v>
      </c>
      <c r="G11142" s="1">
        <v>27.629703898660601</v>
      </c>
      <c r="H11142" s="1">
        <v>3.31116349638725</v>
      </c>
      <c r="I11142" s="1">
        <v>24.318540402273349</v>
      </c>
      <c r="J11142" s="1">
        <v>-3.4528618938931501</v>
      </c>
      <c r="K11142" s="1">
        <v>105.43682066090101</v>
      </c>
      <c r="L11142" s="1"/>
      <c r="M11142" s="1">
        <v>2.3510979999999999</v>
      </c>
    </row>
    <row r="11143" spans="1:13" x14ac:dyDescent="0.25">
      <c r="A11143" t="s">
        <v>57</v>
      </c>
      <c r="B11143">
        <v>328</v>
      </c>
      <c r="C11143">
        <v>2014</v>
      </c>
      <c r="D11143">
        <v>0</v>
      </c>
      <c r="E11143">
        <v>0</v>
      </c>
      <c r="F11143" s="1">
        <v>24.494044775542001</v>
      </c>
      <c r="G11143" s="1">
        <v>28.6954900196076</v>
      </c>
      <c r="H11143" s="1">
        <v>3.5429417505628402</v>
      </c>
      <c r="I11143" s="1">
        <v>25.152548269044761</v>
      </c>
      <c r="J11143" s="1">
        <v>-0.65850349350276005</v>
      </c>
      <c r="K11143" s="1">
        <v>99.339886456856902</v>
      </c>
      <c r="L11143" s="1"/>
      <c r="M11143" s="1">
        <v>7.3421240000000001</v>
      </c>
    </row>
    <row r="11144" spans="1:13" x14ac:dyDescent="0.25">
      <c r="A11144" t="s">
        <v>57</v>
      </c>
      <c r="B11144">
        <v>328</v>
      </c>
      <c r="C11144">
        <v>2015</v>
      </c>
      <c r="D11144">
        <v>0</v>
      </c>
      <c r="E11144">
        <v>0</v>
      </c>
      <c r="F11144" s="1">
        <v>24.4610283035157</v>
      </c>
      <c r="G11144" s="1">
        <v>25.260716784488402</v>
      </c>
      <c r="H11144" s="1">
        <v>3.3399857023982902</v>
      </c>
      <c r="I11144" s="1">
        <v>21.920731082090111</v>
      </c>
      <c r="J11144" s="1">
        <v>2.5402972214255897</v>
      </c>
      <c r="K11144" s="1">
        <v>90.0999835934537</v>
      </c>
      <c r="L11144" s="1"/>
      <c r="M11144" s="1">
        <v>6.4452230999999998</v>
      </c>
    </row>
    <row r="11145" spans="1:13" x14ac:dyDescent="0.25">
      <c r="A11145" t="s">
        <v>57</v>
      </c>
      <c r="B11145">
        <v>328</v>
      </c>
      <c r="C11145">
        <v>2016</v>
      </c>
      <c r="D11145">
        <v>0</v>
      </c>
      <c r="E11145">
        <v>0</v>
      </c>
      <c r="F11145" s="1">
        <v>26.2197011403034</v>
      </c>
      <c r="G11145" s="1">
        <v>23.526797134023901</v>
      </c>
      <c r="H11145" s="1">
        <v>2.8703765343301599</v>
      </c>
      <c r="I11145" s="1">
        <v>20.656420599693742</v>
      </c>
      <c r="J11145" s="1">
        <v>5.5632805406096573</v>
      </c>
      <c r="K11145" s="1">
        <v>81.568464865582598</v>
      </c>
      <c r="L11145" s="1"/>
      <c r="M11145" s="1">
        <v>3.7396039999999999</v>
      </c>
    </row>
    <row r="11146" spans="1:13" x14ac:dyDescent="0.25">
      <c r="A11146" t="s">
        <v>57</v>
      </c>
      <c r="B11146">
        <v>328</v>
      </c>
      <c r="C11146">
        <v>2017</v>
      </c>
      <c r="D11146">
        <v>0</v>
      </c>
      <c r="E11146">
        <v>0</v>
      </c>
      <c r="F11146" s="1">
        <v>25.603547431852199</v>
      </c>
      <c r="G11146" s="1">
        <v>22.589148244822098</v>
      </c>
      <c r="H11146" s="1">
        <v>2.6642589448401801</v>
      </c>
      <c r="I11146" s="1">
        <v>19.924889299981917</v>
      </c>
      <c r="J11146" s="1">
        <v>5.6786581318702822</v>
      </c>
      <c r="K11146" s="1">
        <v>70.402841897545898</v>
      </c>
      <c r="L11146" s="1"/>
      <c r="M11146" s="1">
        <v>4.4386757000000001</v>
      </c>
    </row>
    <row r="11147" spans="1:13" x14ac:dyDescent="0.25">
      <c r="A11147" t="s">
        <v>57</v>
      </c>
      <c r="B11147">
        <v>328</v>
      </c>
      <c r="C11147">
        <v>2018</v>
      </c>
      <c r="D11147">
        <v>0</v>
      </c>
      <c r="E11147">
        <v>0</v>
      </c>
      <c r="F11147" s="1">
        <v>26.958748517108599</v>
      </c>
      <c r="G11147" s="1">
        <v>22.369394158792101</v>
      </c>
      <c r="H11147" s="1">
        <v>2.00799285875304</v>
      </c>
      <c r="I11147" s="1">
        <v>20.361401300039063</v>
      </c>
      <c r="J11147" s="1">
        <v>6.5973472170695366</v>
      </c>
      <c r="K11147" s="1">
        <v>64.014681275975605</v>
      </c>
      <c r="L11147" s="1"/>
      <c r="M11147" s="1">
        <v>4.3614404000000002</v>
      </c>
    </row>
    <row r="11148" spans="1:13" x14ac:dyDescent="0.25">
      <c r="A11148" t="s">
        <v>57</v>
      </c>
      <c r="B11148">
        <v>328</v>
      </c>
      <c r="C11148">
        <v>2019</v>
      </c>
      <c r="D11148">
        <v>0</v>
      </c>
      <c r="E11148">
        <v>0</v>
      </c>
      <c r="F11148" s="1">
        <v>26.6123456530166</v>
      </c>
      <c r="G11148" s="1">
        <v>21.642614185190499</v>
      </c>
      <c r="H11148" s="1">
        <v>1.85081825809346</v>
      </c>
      <c r="I11148" s="1">
        <v>19.791795927097038</v>
      </c>
      <c r="J11148" s="1">
        <v>6.8205497259195624</v>
      </c>
      <c r="K11148" s="1">
        <v>58.548838515326203</v>
      </c>
      <c r="L11148" s="1"/>
      <c r="M11148" s="1">
        <v>0.67651174000000003</v>
      </c>
    </row>
    <row r="11149" spans="1:13" x14ac:dyDescent="0.25">
      <c r="A11149" t="s">
        <v>57</v>
      </c>
      <c r="B11149">
        <v>328</v>
      </c>
      <c r="C11149">
        <v>2020</v>
      </c>
      <c r="D11149">
        <v>0</v>
      </c>
      <c r="E11149">
        <v>0</v>
      </c>
      <c r="F11149" s="1">
        <v>28.137350865430701</v>
      </c>
      <c r="G11149" s="1">
        <v>32.681880587070196</v>
      </c>
      <c r="H11149" s="1">
        <v>1.9840580817901401</v>
      </c>
      <c r="I11149" s="1">
        <v>30.697822505280058</v>
      </c>
      <c r="J11149" s="1">
        <v>-2.5604716398493572</v>
      </c>
      <c r="K11149" s="1">
        <v>71.411076916523797</v>
      </c>
      <c r="L11149" s="1"/>
      <c r="M11149" s="1">
        <v>-13.756622</v>
      </c>
    </row>
    <row r="11150" spans="1:13" x14ac:dyDescent="0.25">
      <c r="A11150" t="s">
        <v>57</v>
      </c>
      <c r="B11150">
        <v>328</v>
      </c>
      <c r="C11150">
        <v>2021</v>
      </c>
      <c r="D11150">
        <v>0</v>
      </c>
      <c r="E11150">
        <v>0</v>
      </c>
      <c r="F11150" s="1">
        <v>31.570943923699598</v>
      </c>
      <c r="G11150" s="1">
        <v>31.244830426080998</v>
      </c>
      <c r="H11150" s="1">
        <v>1.7868927928195399</v>
      </c>
      <c r="I11150" s="1">
        <v>29.457937633261459</v>
      </c>
      <c r="J11150" s="1">
        <v>2.1130062904381397</v>
      </c>
      <c r="K11150" s="1">
        <v>69.891738906701505</v>
      </c>
      <c r="L11150" s="1"/>
      <c r="M11150" s="1">
        <v>4.6892437999999999</v>
      </c>
    </row>
    <row r="11151" spans="1:13" x14ac:dyDescent="0.25">
      <c r="A11151" t="s">
        <v>57</v>
      </c>
      <c r="B11151">
        <v>328</v>
      </c>
      <c r="C11151">
        <v>2022</v>
      </c>
      <c r="D11151">
        <v>0</v>
      </c>
      <c r="E11151">
        <v>0</v>
      </c>
      <c r="F11151" s="1">
        <v>33.156806905740098</v>
      </c>
      <c r="G11151" s="1">
        <v>32.219757429763803</v>
      </c>
      <c r="H11151" s="1">
        <v>1.6357868328960801</v>
      </c>
      <c r="I11151" s="1">
        <v>30.583970596867722</v>
      </c>
      <c r="J11151" s="1">
        <v>2.5728363088723754</v>
      </c>
      <c r="K11151" s="1">
        <v>63.574043102519902</v>
      </c>
      <c r="L11151" s="1"/>
      <c r="M11151" s="1">
        <v>6.3543649000000002</v>
      </c>
    </row>
    <row r="11152" spans="1:13" x14ac:dyDescent="0.25">
      <c r="A11152" t="s">
        <v>58</v>
      </c>
      <c r="B11152">
        <v>336</v>
      </c>
      <c r="C11152">
        <v>1800</v>
      </c>
      <c r="D11152">
        <v>0</v>
      </c>
      <c r="E11152">
        <v>0</v>
      </c>
      <c r="F11152" s="1"/>
      <c r="G11152" s="1"/>
      <c r="H11152" s="1"/>
      <c r="I11152" s="1"/>
      <c r="J11152" s="1"/>
      <c r="K11152" s="1"/>
      <c r="L11152" s="1"/>
      <c r="M11152" s="1"/>
    </row>
    <row r="11153" spans="1:13" x14ac:dyDescent="0.25">
      <c r="A11153" t="s">
        <v>58</v>
      </c>
      <c r="B11153">
        <v>336</v>
      </c>
      <c r="C11153">
        <v>1801</v>
      </c>
      <c r="D11153">
        <v>0</v>
      </c>
      <c r="E11153">
        <v>0</v>
      </c>
      <c r="F11153" s="1"/>
      <c r="G11153" s="1"/>
      <c r="H11153" s="1"/>
      <c r="I11153" s="1"/>
      <c r="J11153" s="1"/>
      <c r="K11153" s="1"/>
      <c r="L11153" s="1"/>
      <c r="M11153" s="1"/>
    </row>
    <row r="11154" spans="1:13" x14ac:dyDescent="0.25">
      <c r="A11154" t="s">
        <v>58</v>
      </c>
      <c r="B11154">
        <v>336</v>
      </c>
      <c r="C11154">
        <v>1802</v>
      </c>
      <c r="D11154">
        <v>0</v>
      </c>
      <c r="E11154">
        <v>0</v>
      </c>
      <c r="F11154" s="1"/>
      <c r="G11154" s="1"/>
      <c r="H11154" s="1"/>
      <c r="I11154" s="1"/>
      <c r="J11154" s="1"/>
      <c r="K11154" s="1"/>
      <c r="L11154" s="1"/>
      <c r="M11154" s="1"/>
    </row>
    <row r="11155" spans="1:13" x14ac:dyDescent="0.25">
      <c r="A11155" t="s">
        <v>58</v>
      </c>
      <c r="B11155">
        <v>336</v>
      </c>
      <c r="C11155">
        <v>1803</v>
      </c>
      <c r="D11155">
        <v>0</v>
      </c>
      <c r="E11155">
        <v>0</v>
      </c>
      <c r="F11155" s="1"/>
      <c r="G11155" s="1"/>
      <c r="H11155" s="1"/>
      <c r="I11155" s="1"/>
      <c r="J11155" s="1"/>
      <c r="K11155" s="1"/>
      <c r="L11155" s="1"/>
      <c r="M11155" s="1"/>
    </row>
    <row r="11156" spans="1:13" x14ac:dyDescent="0.25">
      <c r="A11156" t="s">
        <v>58</v>
      </c>
      <c r="B11156">
        <v>336</v>
      </c>
      <c r="C11156">
        <v>1804</v>
      </c>
      <c r="D11156">
        <v>0</v>
      </c>
      <c r="E11156">
        <v>0</v>
      </c>
      <c r="F11156" s="1"/>
      <c r="G11156" s="1"/>
      <c r="H11156" s="1"/>
      <c r="I11156" s="1"/>
      <c r="J11156" s="1"/>
      <c r="K11156" s="1"/>
      <c r="L11156" s="1"/>
      <c r="M11156" s="1"/>
    </row>
    <row r="11157" spans="1:13" x14ac:dyDescent="0.25">
      <c r="A11157" t="s">
        <v>58</v>
      </c>
      <c r="B11157">
        <v>336</v>
      </c>
      <c r="C11157">
        <v>1805</v>
      </c>
      <c r="D11157">
        <v>0</v>
      </c>
      <c r="E11157">
        <v>0</v>
      </c>
      <c r="F11157" s="1"/>
      <c r="G11157" s="1"/>
      <c r="H11157" s="1"/>
      <c r="I11157" s="1"/>
      <c r="J11157" s="1"/>
      <c r="K11157" s="1"/>
      <c r="L11157" s="1"/>
      <c r="M11157" s="1"/>
    </row>
    <row r="11158" spans="1:13" x14ac:dyDescent="0.25">
      <c r="A11158" t="s">
        <v>58</v>
      </c>
      <c r="B11158">
        <v>336</v>
      </c>
      <c r="C11158">
        <v>1806</v>
      </c>
      <c r="D11158">
        <v>0</v>
      </c>
      <c r="E11158">
        <v>0</v>
      </c>
      <c r="F11158" s="1"/>
      <c r="G11158" s="1"/>
      <c r="H11158" s="1"/>
      <c r="I11158" s="1"/>
      <c r="J11158" s="1"/>
      <c r="K11158" s="1"/>
      <c r="L11158" s="1"/>
      <c r="M11158" s="1"/>
    </row>
    <row r="11159" spans="1:13" x14ac:dyDescent="0.25">
      <c r="A11159" t="s">
        <v>58</v>
      </c>
      <c r="B11159">
        <v>336</v>
      </c>
      <c r="C11159">
        <v>1807</v>
      </c>
      <c r="D11159">
        <v>0</v>
      </c>
      <c r="E11159">
        <v>0</v>
      </c>
      <c r="F11159" s="1"/>
      <c r="G11159" s="1"/>
      <c r="H11159" s="1"/>
      <c r="I11159" s="1"/>
      <c r="J11159" s="1"/>
      <c r="K11159" s="1"/>
      <c r="L11159" s="1"/>
      <c r="M11159" s="1"/>
    </row>
    <row r="11160" spans="1:13" x14ac:dyDescent="0.25">
      <c r="A11160" t="s">
        <v>58</v>
      </c>
      <c r="B11160">
        <v>336</v>
      </c>
      <c r="C11160">
        <v>1808</v>
      </c>
      <c r="D11160">
        <v>0</v>
      </c>
      <c r="E11160">
        <v>0</v>
      </c>
      <c r="F11160" s="1"/>
      <c r="G11160" s="1"/>
      <c r="H11160" s="1"/>
      <c r="I11160" s="1"/>
      <c r="J11160" s="1"/>
      <c r="K11160" s="1"/>
      <c r="L11160" s="1"/>
      <c r="M11160" s="1"/>
    </row>
    <row r="11161" spans="1:13" x14ac:dyDescent="0.25">
      <c r="A11161" t="s">
        <v>58</v>
      </c>
      <c r="B11161">
        <v>336</v>
      </c>
      <c r="C11161">
        <v>1809</v>
      </c>
      <c r="D11161">
        <v>0</v>
      </c>
      <c r="E11161">
        <v>0</v>
      </c>
      <c r="F11161" s="1"/>
      <c r="G11161" s="1"/>
      <c r="H11161" s="1"/>
      <c r="I11161" s="1"/>
      <c r="J11161" s="1"/>
      <c r="K11161" s="1"/>
      <c r="L11161" s="1"/>
      <c r="M11161" s="1"/>
    </row>
    <row r="11162" spans="1:13" x14ac:dyDescent="0.25">
      <c r="A11162" t="s">
        <v>58</v>
      </c>
      <c r="B11162">
        <v>336</v>
      </c>
      <c r="C11162">
        <v>1810</v>
      </c>
      <c r="D11162">
        <v>0</v>
      </c>
      <c r="E11162">
        <v>0</v>
      </c>
      <c r="F11162" s="1"/>
      <c r="G11162" s="1"/>
      <c r="H11162" s="1"/>
      <c r="I11162" s="1"/>
      <c r="J11162" s="1"/>
      <c r="K11162" s="1"/>
      <c r="L11162" s="1"/>
      <c r="M11162" s="1"/>
    </row>
    <row r="11163" spans="1:13" x14ac:dyDescent="0.25">
      <c r="A11163" t="s">
        <v>58</v>
      </c>
      <c r="B11163">
        <v>336</v>
      </c>
      <c r="C11163">
        <v>1811</v>
      </c>
      <c r="D11163">
        <v>0</v>
      </c>
      <c r="E11163">
        <v>0</v>
      </c>
      <c r="F11163" s="1"/>
      <c r="G11163" s="1"/>
      <c r="H11163" s="1"/>
      <c r="I11163" s="1"/>
      <c r="J11163" s="1"/>
      <c r="K11163" s="1"/>
      <c r="L11163" s="1"/>
      <c r="M11163" s="1"/>
    </row>
    <row r="11164" spans="1:13" x14ac:dyDescent="0.25">
      <c r="A11164" t="s">
        <v>58</v>
      </c>
      <c r="B11164">
        <v>336</v>
      </c>
      <c r="C11164">
        <v>1812</v>
      </c>
      <c r="D11164">
        <v>0</v>
      </c>
      <c r="E11164">
        <v>0</v>
      </c>
      <c r="F11164" s="1"/>
      <c r="G11164" s="1"/>
      <c r="H11164" s="1"/>
      <c r="I11164" s="1"/>
      <c r="J11164" s="1"/>
      <c r="K11164" s="1"/>
      <c r="L11164" s="1"/>
      <c r="M11164" s="1"/>
    </row>
    <row r="11165" spans="1:13" x14ac:dyDescent="0.25">
      <c r="A11165" t="s">
        <v>58</v>
      </c>
      <c r="B11165">
        <v>336</v>
      </c>
      <c r="C11165">
        <v>1813</v>
      </c>
      <c r="D11165">
        <v>0</v>
      </c>
      <c r="E11165">
        <v>0</v>
      </c>
      <c r="F11165" s="1"/>
      <c r="G11165" s="1"/>
      <c r="H11165" s="1"/>
      <c r="I11165" s="1"/>
      <c r="J11165" s="1"/>
      <c r="K11165" s="1"/>
      <c r="L11165" s="1"/>
      <c r="M11165" s="1"/>
    </row>
    <row r="11166" spans="1:13" x14ac:dyDescent="0.25">
      <c r="A11166" t="s">
        <v>58</v>
      </c>
      <c r="B11166">
        <v>336</v>
      </c>
      <c r="C11166">
        <v>1814</v>
      </c>
      <c r="D11166">
        <v>0</v>
      </c>
      <c r="E11166">
        <v>0</v>
      </c>
      <c r="F11166" s="1"/>
      <c r="G11166" s="1"/>
      <c r="H11166" s="1"/>
      <c r="I11166" s="1"/>
      <c r="J11166" s="1"/>
      <c r="K11166" s="1"/>
      <c r="L11166" s="1"/>
      <c r="M11166" s="1"/>
    </row>
    <row r="11167" spans="1:13" x14ac:dyDescent="0.25">
      <c r="A11167" t="s">
        <v>58</v>
      </c>
      <c r="B11167">
        <v>336</v>
      </c>
      <c r="C11167">
        <v>1815</v>
      </c>
      <c r="D11167">
        <v>0</v>
      </c>
      <c r="E11167">
        <v>0</v>
      </c>
      <c r="F11167" s="1"/>
      <c r="G11167" s="1"/>
      <c r="H11167" s="1"/>
      <c r="I11167" s="1"/>
      <c r="J11167" s="1"/>
      <c r="K11167" s="1"/>
      <c r="L11167" s="1"/>
      <c r="M11167" s="1"/>
    </row>
    <row r="11168" spans="1:13" x14ac:dyDescent="0.25">
      <c r="A11168" t="s">
        <v>58</v>
      </c>
      <c r="B11168">
        <v>336</v>
      </c>
      <c r="C11168">
        <v>1816</v>
      </c>
      <c r="D11168">
        <v>0</v>
      </c>
      <c r="E11168">
        <v>0</v>
      </c>
      <c r="F11168" s="1"/>
      <c r="G11168" s="1"/>
      <c r="H11168" s="1"/>
      <c r="I11168" s="1"/>
      <c r="J11168" s="1"/>
      <c r="K11168" s="1"/>
      <c r="L11168" s="1"/>
      <c r="M11168" s="1"/>
    </row>
    <row r="11169" spans="1:13" x14ac:dyDescent="0.25">
      <c r="A11169" t="s">
        <v>58</v>
      </c>
      <c r="B11169">
        <v>336</v>
      </c>
      <c r="C11169">
        <v>1817</v>
      </c>
      <c r="D11169">
        <v>0</v>
      </c>
      <c r="E11169">
        <v>0</v>
      </c>
      <c r="F11169" s="1"/>
      <c r="G11169" s="1"/>
      <c r="H11169" s="1"/>
      <c r="I11169" s="1"/>
      <c r="J11169" s="1"/>
      <c r="K11169" s="1"/>
      <c r="L11169" s="1"/>
      <c r="M11169" s="1"/>
    </row>
    <row r="11170" spans="1:13" x14ac:dyDescent="0.25">
      <c r="A11170" t="s">
        <v>58</v>
      </c>
      <c r="B11170">
        <v>336</v>
      </c>
      <c r="C11170">
        <v>1818</v>
      </c>
      <c r="D11170">
        <v>0</v>
      </c>
      <c r="E11170">
        <v>0</v>
      </c>
      <c r="F11170" s="1"/>
      <c r="G11170" s="1"/>
      <c r="H11170" s="1"/>
      <c r="I11170" s="1"/>
      <c r="J11170" s="1"/>
      <c r="K11170" s="1"/>
      <c r="L11170" s="1"/>
      <c r="M11170" s="1"/>
    </row>
    <row r="11171" spans="1:13" x14ac:dyDescent="0.25">
      <c r="A11171" t="s">
        <v>58</v>
      </c>
      <c r="B11171">
        <v>336</v>
      </c>
      <c r="C11171">
        <v>1819</v>
      </c>
      <c r="D11171">
        <v>0</v>
      </c>
      <c r="E11171">
        <v>0</v>
      </c>
      <c r="F11171" s="1"/>
      <c r="G11171" s="1"/>
      <c r="H11171" s="1"/>
      <c r="I11171" s="1"/>
      <c r="J11171" s="1"/>
      <c r="K11171" s="1"/>
      <c r="L11171" s="1"/>
      <c r="M11171" s="1"/>
    </row>
    <row r="11172" spans="1:13" x14ac:dyDescent="0.25">
      <c r="A11172" t="s">
        <v>58</v>
      </c>
      <c r="B11172">
        <v>336</v>
      </c>
      <c r="C11172">
        <v>1820</v>
      </c>
      <c r="D11172">
        <v>0</v>
      </c>
      <c r="E11172">
        <v>0</v>
      </c>
      <c r="F11172" s="1"/>
      <c r="G11172" s="1"/>
      <c r="H11172" s="1"/>
      <c r="I11172" s="1"/>
      <c r="J11172" s="1"/>
      <c r="K11172" s="1"/>
      <c r="L11172" s="1"/>
      <c r="M11172" s="1"/>
    </row>
    <row r="11173" spans="1:13" x14ac:dyDescent="0.25">
      <c r="A11173" t="s">
        <v>58</v>
      </c>
      <c r="B11173">
        <v>336</v>
      </c>
      <c r="C11173">
        <v>1821</v>
      </c>
      <c r="D11173">
        <v>0</v>
      </c>
      <c r="E11173">
        <v>0</v>
      </c>
      <c r="F11173" s="1"/>
      <c r="G11173" s="1"/>
      <c r="H11173" s="1"/>
      <c r="I11173" s="1"/>
      <c r="J11173" s="1"/>
      <c r="K11173" s="1"/>
      <c r="L11173" s="1"/>
      <c r="M11173" s="1"/>
    </row>
    <row r="11174" spans="1:13" x14ac:dyDescent="0.25">
      <c r="A11174" t="s">
        <v>58</v>
      </c>
      <c r="B11174">
        <v>336</v>
      </c>
      <c r="C11174">
        <v>1822</v>
      </c>
      <c r="D11174">
        <v>0</v>
      </c>
      <c r="E11174">
        <v>0</v>
      </c>
      <c r="F11174" s="1"/>
      <c r="G11174" s="1"/>
      <c r="H11174" s="1"/>
      <c r="I11174" s="1"/>
      <c r="J11174" s="1"/>
      <c r="K11174" s="1"/>
      <c r="L11174" s="1"/>
      <c r="M11174" s="1"/>
    </row>
    <row r="11175" spans="1:13" x14ac:dyDescent="0.25">
      <c r="A11175" t="s">
        <v>58</v>
      </c>
      <c r="B11175">
        <v>336</v>
      </c>
      <c r="C11175">
        <v>1823</v>
      </c>
      <c r="D11175">
        <v>0</v>
      </c>
      <c r="E11175">
        <v>0</v>
      </c>
      <c r="F11175" s="1"/>
      <c r="G11175" s="1"/>
      <c r="H11175" s="1"/>
      <c r="I11175" s="1"/>
      <c r="J11175" s="1"/>
      <c r="K11175" s="1"/>
      <c r="L11175" s="1"/>
      <c r="M11175" s="1"/>
    </row>
    <row r="11176" spans="1:13" x14ac:dyDescent="0.25">
      <c r="A11176" t="s">
        <v>58</v>
      </c>
      <c r="B11176">
        <v>336</v>
      </c>
      <c r="C11176">
        <v>1824</v>
      </c>
      <c r="D11176">
        <v>0</v>
      </c>
      <c r="E11176">
        <v>0</v>
      </c>
      <c r="F11176" s="1"/>
      <c r="G11176" s="1"/>
      <c r="H11176" s="1"/>
      <c r="I11176" s="1"/>
      <c r="J11176" s="1"/>
      <c r="K11176" s="1"/>
      <c r="L11176" s="1"/>
      <c r="M11176" s="1"/>
    </row>
    <row r="11177" spans="1:13" x14ac:dyDescent="0.25">
      <c r="A11177" t="s">
        <v>58</v>
      </c>
      <c r="B11177">
        <v>336</v>
      </c>
      <c r="C11177">
        <v>1825</v>
      </c>
      <c r="D11177">
        <v>0</v>
      </c>
      <c r="E11177">
        <v>0</v>
      </c>
      <c r="F11177" s="1"/>
      <c r="G11177" s="1"/>
      <c r="H11177" s="1"/>
      <c r="I11177" s="1"/>
      <c r="J11177" s="1"/>
      <c r="K11177" s="1"/>
      <c r="L11177" s="1"/>
      <c r="M11177" s="1"/>
    </row>
    <row r="11178" spans="1:13" x14ac:dyDescent="0.25">
      <c r="A11178" t="s">
        <v>58</v>
      </c>
      <c r="B11178">
        <v>336</v>
      </c>
      <c r="C11178">
        <v>1826</v>
      </c>
      <c r="D11178">
        <v>0</v>
      </c>
      <c r="E11178">
        <v>0</v>
      </c>
      <c r="F11178" s="1"/>
      <c r="G11178" s="1"/>
      <c r="H11178" s="1"/>
      <c r="I11178" s="1"/>
      <c r="J11178" s="1"/>
      <c r="K11178" s="1"/>
      <c r="L11178" s="1"/>
      <c r="M11178" s="1"/>
    </row>
    <row r="11179" spans="1:13" x14ac:dyDescent="0.25">
      <c r="A11179" t="s">
        <v>58</v>
      </c>
      <c r="B11179">
        <v>336</v>
      </c>
      <c r="C11179">
        <v>1827</v>
      </c>
      <c r="D11179">
        <v>0</v>
      </c>
      <c r="E11179">
        <v>0</v>
      </c>
      <c r="F11179" s="1"/>
      <c r="G11179" s="1"/>
      <c r="H11179" s="1"/>
      <c r="I11179" s="1"/>
      <c r="J11179" s="1"/>
      <c r="K11179" s="1"/>
      <c r="L11179" s="1"/>
      <c r="M11179" s="1"/>
    </row>
    <row r="11180" spans="1:13" x14ac:dyDescent="0.25">
      <c r="A11180" t="s">
        <v>58</v>
      </c>
      <c r="B11180">
        <v>336</v>
      </c>
      <c r="C11180">
        <v>1828</v>
      </c>
      <c r="D11180">
        <v>0</v>
      </c>
      <c r="E11180">
        <v>0</v>
      </c>
      <c r="F11180" s="1"/>
      <c r="G11180" s="1"/>
      <c r="H11180" s="1"/>
      <c r="I11180" s="1"/>
      <c r="J11180" s="1"/>
      <c r="K11180" s="1"/>
      <c r="L11180" s="1"/>
      <c r="M11180" s="1"/>
    </row>
    <row r="11181" spans="1:13" x14ac:dyDescent="0.25">
      <c r="A11181" t="s">
        <v>58</v>
      </c>
      <c r="B11181">
        <v>336</v>
      </c>
      <c r="C11181">
        <v>1829</v>
      </c>
      <c r="D11181">
        <v>0</v>
      </c>
      <c r="E11181">
        <v>0</v>
      </c>
      <c r="F11181" s="1"/>
      <c r="G11181" s="1"/>
      <c r="H11181" s="1"/>
      <c r="I11181" s="1"/>
      <c r="J11181" s="1"/>
      <c r="K11181" s="1"/>
      <c r="L11181" s="1"/>
      <c r="M11181" s="1"/>
    </row>
    <row r="11182" spans="1:13" x14ac:dyDescent="0.25">
      <c r="A11182" t="s">
        <v>58</v>
      </c>
      <c r="B11182">
        <v>336</v>
      </c>
      <c r="C11182">
        <v>1830</v>
      </c>
      <c r="D11182">
        <v>0</v>
      </c>
      <c r="E11182">
        <v>0</v>
      </c>
      <c r="F11182" s="1"/>
      <c r="G11182" s="1"/>
      <c r="H11182" s="1"/>
      <c r="I11182" s="1"/>
      <c r="J11182" s="1"/>
      <c r="K11182" s="1"/>
      <c r="L11182" s="1"/>
      <c r="M11182" s="1"/>
    </row>
    <row r="11183" spans="1:13" x14ac:dyDescent="0.25">
      <c r="A11183" t="s">
        <v>58</v>
      </c>
      <c r="B11183">
        <v>336</v>
      </c>
      <c r="C11183">
        <v>1831</v>
      </c>
      <c r="D11183">
        <v>0</v>
      </c>
      <c r="E11183">
        <v>0</v>
      </c>
      <c r="F11183" s="1"/>
      <c r="G11183" s="1"/>
      <c r="H11183" s="1"/>
      <c r="I11183" s="1"/>
      <c r="J11183" s="1"/>
      <c r="K11183" s="1"/>
      <c r="L11183" s="1"/>
      <c r="M11183" s="1"/>
    </row>
    <row r="11184" spans="1:13" x14ac:dyDescent="0.25">
      <c r="A11184" t="s">
        <v>58</v>
      </c>
      <c r="B11184">
        <v>336</v>
      </c>
      <c r="C11184">
        <v>1832</v>
      </c>
      <c r="D11184">
        <v>0</v>
      </c>
      <c r="E11184">
        <v>0</v>
      </c>
      <c r="F11184" s="1"/>
      <c r="G11184" s="1"/>
      <c r="H11184" s="1"/>
      <c r="I11184" s="1"/>
      <c r="J11184" s="1"/>
      <c r="K11184" s="1"/>
      <c r="L11184" s="1"/>
      <c r="M11184" s="1"/>
    </row>
    <row r="11185" spans="1:13" x14ac:dyDescent="0.25">
      <c r="A11185" t="s">
        <v>58</v>
      </c>
      <c r="B11185">
        <v>336</v>
      </c>
      <c r="C11185">
        <v>1833</v>
      </c>
      <c r="D11185">
        <v>0</v>
      </c>
      <c r="E11185">
        <v>0</v>
      </c>
      <c r="F11185" s="1"/>
      <c r="G11185" s="1"/>
      <c r="H11185" s="1"/>
      <c r="I11185" s="1"/>
      <c r="J11185" s="1"/>
      <c r="K11185" s="1"/>
      <c r="L11185" s="1"/>
      <c r="M11185" s="1"/>
    </row>
    <row r="11186" spans="1:13" x14ac:dyDescent="0.25">
      <c r="A11186" t="s">
        <v>58</v>
      </c>
      <c r="B11186">
        <v>336</v>
      </c>
      <c r="C11186">
        <v>1834</v>
      </c>
      <c r="D11186">
        <v>0</v>
      </c>
      <c r="E11186">
        <v>0</v>
      </c>
      <c r="F11186" s="1"/>
      <c r="G11186" s="1"/>
      <c r="H11186" s="1"/>
      <c r="I11186" s="1"/>
      <c r="J11186" s="1"/>
      <c r="K11186" s="1"/>
      <c r="L11186" s="1"/>
      <c r="M11186" s="1"/>
    </row>
    <row r="11187" spans="1:13" x14ac:dyDescent="0.25">
      <c r="A11187" t="s">
        <v>58</v>
      </c>
      <c r="B11187">
        <v>336</v>
      </c>
      <c r="C11187">
        <v>1835</v>
      </c>
      <c r="D11187">
        <v>0</v>
      </c>
      <c r="E11187">
        <v>0</v>
      </c>
      <c r="F11187" s="1"/>
      <c r="G11187" s="1"/>
      <c r="H11187" s="1"/>
      <c r="I11187" s="1"/>
      <c r="J11187" s="1"/>
      <c r="K11187" s="1"/>
      <c r="L11187" s="1"/>
      <c r="M11187" s="1"/>
    </row>
    <row r="11188" spans="1:13" x14ac:dyDescent="0.25">
      <c r="A11188" t="s">
        <v>58</v>
      </c>
      <c r="B11188">
        <v>336</v>
      </c>
      <c r="C11188">
        <v>1836</v>
      </c>
      <c r="D11188">
        <v>0</v>
      </c>
      <c r="E11188">
        <v>0</v>
      </c>
      <c r="F11188" s="1"/>
      <c r="G11188" s="1"/>
      <c r="H11188" s="1"/>
      <c r="I11188" s="1"/>
      <c r="J11188" s="1"/>
      <c r="K11188" s="1"/>
      <c r="L11188" s="1"/>
      <c r="M11188" s="1"/>
    </row>
    <row r="11189" spans="1:13" x14ac:dyDescent="0.25">
      <c r="A11189" t="s">
        <v>58</v>
      </c>
      <c r="B11189">
        <v>336</v>
      </c>
      <c r="C11189">
        <v>1837</v>
      </c>
      <c r="D11189">
        <v>0</v>
      </c>
      <c r="E11189">
        <v>0</v>
      </c>
      <c r="F11189" s="1"/>
      <c r="G11189" s="1"/>
      <c r="H11189" s="1"/>
      <c r="I11189" s="1"/>
      <c r="J11189" s="1"/>
      <c r="K11189" s="1"/>
      <c r="L11189" s="1"/>
      <c r="M11189" s="1"/>
    </row>
    <row r="11190" spans="1:13" x14ac:dyDescent="0.25">
      <c r="A11190" t="s">
        <v>58</v>
      </c>
      <c r="B11190">
        <v>336</v>
      </c>
      <c r="C11190">
        <v>1838</v>
      </c>
      <c r="D11190">
        <v>0</v>
      </c>
      <c r="E11190">
        <v>0</v>
      </c>
      <c r="F11190" s="1"/>
      <c r="G11190" s="1"/>
      <c r="H11190" s="1"/>
      <c r="I11190" s="1"/>
      <c r="J11190" s="1"/>
      <c r="K11190" s="1"/>
      <c r="L11190" s="1"/>
      <c r="M11190" s="1"/>
    </row>
    <row r="11191" spans="1:13" x14ac:dyDescent="0.25">
      <c r="A11191" t="s">
        <v>58</v>
      </c>
      <c r="B11191">
        <v>336</v>
      </c>
      <c r="C11191">
        <v>1839</v>
      </c>
      <c r="D11191">
        <v>0</v>
      </c>
      <c r="E11191">
        <v>0</v>
      </c>
      <c r="F11191" s="1"/>
      <c r="G11191" s="1"/>
      <c r="H11191" s="1"/>
      <c r="I11191" s="1"/>
      <c r="J11191" s="1"/>
      <c r="K11191" s="1"/>
      <c r="L11191" s="1"/>
      <c r="M11191" s="1"/>
    </row>
    <row r="11192" spans="1:13" x14ac:dyDescent="0.25">
      <c r="A11192" t="s">
        <v>58</v>
      </c>
      <c r="B11192">
        <v>336</v>
      </c>
      <c r="C11192">
        <v>1840</v>
      </c>
      <c r="D11192">
        <v>0</v>
      </c>
      <c r="E11192">
        <v>0</v>
      </c>
      <c r="F11192" s="1"/>
      <c r="G11192" s="1"/>
      <c r="H11192" s="1"/>
      <c r="I11192" s="1"/>
      <c r="J11192" s="1"/>
      <c r="K11192" s="1"/>
      <c r="L11192" s="1"/>
      <c r="M11192" s="1"/>
    </row>
    <row r="11193" spans="1:13" x14ac:dyDescent="0.25">
      <c r="A11193" t="s">
        <v>58</v>
      </c>
      <c r="B11193">
        <v>336</v>
      </c>
      <c r="C11193">
        <v>1841</v>
      </c>
      <c r="D11193">
        <v>0</v>
      </c>
      <c r="E11193">
        <v>0</v>
      </c>
      <c r="F11193" s="1"/>
      <c r="G11193" s="1"/>
      <c r="H11193" s="1"/>
      <c r="I11193" s="1"/>
      <c r="J11193" s="1"/>
      <c r="K11193" s="1"/>
      <c r="L11193" s="1"/>
      <c r="M11193" s="1"/>
    </row>
    <row r="11194" spans="1:13" x14ac:dyDescent="0.25">
      <c r="A11194" t="s">
        <v>58</v>
      </c>
      <c r="B11194">
        <v>336</v>
      </c>
      <c r="C11194">
        <v>1842</v>
      </c>
      <c r="D11194">
        <v>0</v>
      </c>
      <c r="E11194">
        <v>0</v>
      </c>
      <c r="F11194" s="1"/>
      <c r="G11194" s="1"/>
      <c r="H11194" s="1"/>
      <c r="I11194" s="1"/>
      <c r="J11194" s="1"/>
      <c r="K11194" s="1"/>
      <c r="L11194" s="1"/>
      <c r="M11194" s="1"/>
    </row>
    <row r="11195" spans="1:13" x14ac:dyDescent="0.25">
      <c r="A11195" t="s">
        <v>58</v>
      </c>
      <c r="B11195">
        <v>336</v>
      </c>
      <c r="C11195">
        <v>1843</v>
      </c>
      <c r="D11195">
        <v>0</v>
      </c>
      <c r="E11195">
        <v>0</v>
      </c>
      <c r="F11195" s="1"/>
      <c r="G11195" s="1"/>
      <c r="H11195" s="1"/>
      <c r="I11195" s="1"/>
      <c r="J11195" s="1"/>
      <c r="K11195" s="1"/>
      <c r="L11195" s="1"/>
      <c r="M11195" s="1"/>
    </row>
    <row r="11196" spans="1:13" x14ac:dyDescent="0.25">
      <c r="A11196" t="s">
        <v>58</v>
      </c>
      <c r="B11196">
        <v>336</v>
      </c>
      <c r="C11196">
        <v>1844</v>
      </c>
      <c r="D11196">
        <v>0</v>
      </c>
      <c r="E11196">
        <v>0</v>
      </c>
      <c r="F11196" s="1"/>
      <c r="G11196" s="1"/>
      <c r="H11196" s="1"/>
      <c r="I11196" s="1"/>
      <c r="J11196" s="1"/>
      <c r="K11196" s="1"/>
      <c r="L11196" s="1"/>
      <c r="M11196" s="1"/>
    </row>
    <row r="11197" spans="1:13" x14ac:dyDescent="0.25">
      <c r="A11197" t="s">
        <v>58</v>
      </c>
      <c r="B11197">
        <v>336</v>
      </c>
      <c r="C11197">
        <v>1845</v>
      </c>
      <c r="D11197">
        <v>0</v>
      </c>
      <c r="E11197">
        <v>0</v>
      </c>
      <c r="F11197" s="1"/>
      <c r="G11197" s="1"/>
      <c r="H11197" s="1"/>
      <c r="I11197" s="1"/>
      <c r="J11197" s="1"/>
      <c r="K11197" s="1"/>
      <c r="L11197" s="1"/>
      <c r="M11197" s="1"/>
    </row>
    <row r="11198" spans="1:13" x14ac:dyDescent="0.25">
      <c r="A11198" t="s">
        <v>58</v>
      </c>
      <c r="B11198">
        <v>336</v>
      </c>
      <c r="C11198">
        <v>1846</v>
      </c>
      <c r="D11198">
        <v>0</v>
      </c>
      <c r="E11198">
        <v>0</v>
      </c>
      <c r="F11198" s="1"/>
      <c r="G11198" s="1"/>
      <c r="H11198" s="1"/>
      <c r="I11198" s="1"/>
      <c r="J11198" s="1"/>
      <c r="K11198" s="1"/>
      <c r="L11198" s="1"/>
      <c r="M11198" s="1"/>
    </row>
    <row r="11199" spans="1:13" x14ac:dyDescent="0.25">
      <c r="A11199" t="s">
        <v>58</v>
      </c>
      <c r="B11199">
        <v>336</v>
      </c>
      <c r="C11199">
        <v>1847</v>
      </c>
      <c r="D11199">
        <v>0</v>
      </c>
      <c r="E11199">
        <v>0</v>
      </c>
      <c r="F11199" s="1"/>
      <c r="G11199" s="1"/>
      <c r="H11199" s="1"/>
      <c r="I11199" s="1"/>
      <c r="J11199" s="1"/>
      <c r="K11199" s="1"/>
      <c r="L11199" s="1"/>
      <c r="M11199" s="1"/>
    </row>
    <row r="11200" spans="1:13" x14ac:dyDescent="0.25">
      <c r="A11200" t="s">
        <v>58</v>
      </c>
      <c r="B11200">
        <v>336</v>
      </c>
      <c r="C11200">
        <v>1848</v>
      </c>
      <c r="D11200">
        <v>0</v>
      </c>
      <c r="E11200">
        <v>0</v>
      </c>
      <c r="F11200" s="1"/>
      <c r="G11200" s="1"/>
      <c r="H11200" s="1"/>
      <c r="I11200" s="1"/>
      <c r="J11200" s="1"/>
      <c r="K11200" s="1"/>
      <c r="L11200" s="1"/>
      <c r="M11200" s="1"/>
    </row>
    <row r="11201" spans="1:13" x14ac:dyDescent="0.25">
      <c r="A11201" t="s">
        <v>58</v>
      </c>
      <c r="B11201">
        <v>336</v>
      </c>
      <c r="C11201">
        <v>1849</v>
      </c>
      <c r="D11201">
        <v>0</v>
      </c>
      <c r="E11201">
        <v>0</v>
      </c>
      <c r="F11201" s="1"/>
      <c r="G11201" s="1"/>
      <c r="H11201" s="1"/>
      <c r="I11201" s="1"/>
      <c r="J11201" s="1"/>
      <c r="K11201" s="1"/>
      <c r="L11201" s="1"/>
      <c r="M11201" s="1"/>
    </row>
    <row r="11202" spans="1:13" x14ac:dyDescent="0.25">
      <c r="A11202" t="s">
        <v>58</v>
      </c>
      <c r="B11202">
        <v>336</v>
      </c>
      <c r="C11202">
        <v>1850</v>
      </c>
      <c r="D11202">
        <v>0</v>
      </c>
      <c r="E11202">
        <v>0</v>
      </c>
      <c r="F11202" s="1"/>
      <c r="G11202" s="1"/>
      <c r="H11202" s="1"/>
      <c r="I11202" s="1"/>
      <c r="J11202" s="1"/>
      <c r="K11202" s="1"/>
      <c r="L11202" s="1"/>
      <c r="M11202" s="1"/>
    </row>
    <row r="11203" spans="1:13" x14ac:dyDescent="0.25">
      <c r="A11203" t="s">
        <v>58</v>
      </c>
      <c r="B11203">
        <v>336</v>
      </c>
      <c r="C11203">
        <v>1851</v>
      </c>
      <c r="D11203">
        <v>0</v>
      </c>
      <c r="E11203">
        <v>0</v>
      </c>
      <c r="F11203" s="1"/>
      <c r="G11203" s="1"/>
      <c r="H11203" s="1"/>
      <c r="I11203" s="1"/>
      <c r="J11203" s="1"/>
      <c r="K11203" s="1"/>
      <c r="L11203" s="1"/>
      <c r="M11203" s="1"/>
    </row>
    <row r="11204" spans="1:13" x14ac:dyDescent="0.25">
      <c r="A11204" t="s">
        <v>58</v>
      </c>
      <c r="B11204">
        <v>336</v>
      </c>
      <c r="C11204">
        <v>1852</v>
      </c>
      <c r="D11204">
        <v>0</v>
      </c>
      <c r="E11204">
        <v>0</v>
      </c>
      <c r="F11204" s="1"/>
      <c r="G11204" s="1"/>
      <c r="H11204" s="1"/>
      <c r="I11204" s="1"/>
      <c r="J11204" s="1"/>
      <c r="K11204" s="1"/>
      <c r="L11204" s="1"/>
      <c r="M11204" s="1"/>
    </row>
    <row r="11205" spans="1:13" x14ac:dyDescent="0.25">
      <c r="A11205" t="s">
        <v>58</v>
      </c>
      <c r="B11205">
        <v>336</v>
      </c>
      <c r="C11205">
        <v>1853</v>
      </c>
      <c r="D11205">
        <v>0</v>
      </c>
      <c r="E11205">
        <v>0</v>
      </c>
      <c r="F11205" s="1"/>
      <c r="G11205" s="1"/>
      <c r="H11205" s="1"/>
      <c r="I11205" s="1"/>
      <c r="J11205" s="1"/>
      <c r="K11205" s="1"/>
      <c r="L11205" s="1"/>
      <c r="M11205" s="1"/>
    </row>
    <row r="11206" spans="1:13" x14ac:dyDescent="0.25">
      <c r="A11206" t="s">
        <v>58</v>
      </c>
      <c r="B11206">
        <v>336</v>
      </c>
      <c r="C11206">
        <v>1854</v>
      </c>
      <c r="D11206">
        <v>0</v>
      </c>
      <c r="E11206">
        <v>0</v>
      </c>
      <c r="F11206" s="1"/>
      <c r="G11206" s="1"/>
      <c r="H11206" s="1"/>
      <c r="I11206" s="1"/>
      <c r="J11206" s="1"/>
      <c r="K11206" s="1"/>
      <c r="L11206" s="1"/>
      <c r="M11206" s="1"/>
    </row>
    <row r="11207" spans="1:13" x14ac:dyDescent="0.25">
      <c r="A11207" t="s">
        <v>58</v>
      </c>
      <c r="B11207">
        <v>336</v>
      </c>
      <c r="C11207">
        <v>1855</v>
      </c>
      <c r="D11207">
        <v>0</v>
      </c>
      <c r="E11207">
        <v>0</v>
      </c>
      <c r="F11207" s="1"/>
      <c r="G11207" s="1"/>
      <c r="H11207" s="1"/>
      <c r="I11207" s="1"/>
      <c r="J11207" s="1"/>
      <c r="K11207" s="1"/>
      <c r="L11207" s="1"/>
      <c r="M11207" s="1"/>
    </row>
    <row r="11208" spans="1:13" x14ac:dyDescent="0.25">
      <c r="A11208" t="s">
        <v>58</v>
      </c>
      <c r="B11208">
        <v>336</v>
      </c>
      <c r="C11208">
        <v>1856</v>
      </c>
      <c r="D11208">
        <v>0</v>
      </c>
      <c r="E11208">
        <v>0</v>
      </c>
      <c r="F11208" s="1"/>
      <c r="G11208" s="1"/>
      <c r="H11208" s="1"/>
      <c r="I11208" s="1"/>
      <c r="J11208" s="1"/>
      <c r="K11208" s="1"/>
      <c r="L11208" s="1"/>
      <c r="M11208" s="1"/>
    </row>
    <row r="11209" spans="1:13" x14ac:dyDescent="0.25">
      <c r="A11209" t="s">
        <v>58</v>
      </c>
      <c r="B11209">
        <v>336</v>
      </c>
      <c r="C11209">
        <v>1857</v>
      </c>
      <c r="D11209">
        <v>0</v>
      </c>
      <c r="E11209">
        <v>0</v>
      </c>
      <c r="F11209" s="1"/>
      <c r="G11209" s="1"/>
      <c r="H11209" s="1"/>
      <c r="I11209" s="1"/>
      <c r="J11209" s="1"/>
      <c r="K11209" s="1"/>
      <c r="L11209" s="1"/>
      <c r="M11209" s="1"/>
    </row>
    <row r="11210" spans="1:13" x14ac:dyDescent="0.25">
      <c r="A11210" t="s">
        <v>58</v>
      </c>
      <c r="B11210">
        <v>336</v>
      </c>
      <c r="C11210">
        <v>1858</v>
      </c>
      <c r="D11210">
        <v>0</v>
      </c>
      <c r="E11210">
        <v>0</v>
      </c>
      <c r="F11210" s="1"/>
      <c r="G11210" s="1"/>
      <c r="H11210" s="1"/>
      <c r="I11210" s="1"/>
      <c r="J11210" s="1"/>
      <c r="K11210" s="1"/>
      <c r="L11210" s="1"/>
      <c r="M11210" s="1"/>
    </row>
    <row r="11211" spans="1:13" x14ac:dyDescent="0.25">
      <c r="A11211" t="s">
        <v>58</v>
      </c>
      <c r="B11211">
        <v>336</v>
      </c>
      <c r="C11211">
        <v>1859</v>
      </c>
      <c r="D11211">
        <v>0</v>
      </c>
      <c r="E11211">
        <v>0</v>
      </c>
      <c r="F11211" s="1"/>
      <c r="G11211" s="1"/>
      <c r="H11211" s="1"/>
      <c r="I11211" s="1"/>
      <c r="J11211" s="1"/>
      <c r="K11211" s="1"/>
      <c r="L11211" s="1"/>
      <c r="M11211" s="1"/>
    </row>
    <row r="11212" spans="1:13" x14ac:dyDescent="0.25">
      <c r="A11212" t="s">
        <v>58</v>
      </c>
      <c r="B11212">
        <v>336</v>
      </c>
      <c r="C11212">
        <v>1860</v>
      </c>
      <c r="D11212">
        <v>0</v>
      </c>
      <c r="E11212">
        <v>0</v>
      </c>
      <c r="F11212" s="1"/>
      <c r="G11212" s="1"/>
      <c r="H11212" s="1"/>
      <c r="I11212" s="1"/>
      <c r="J11212" s="1"/>
      <c r="K11212" s="1"/>
      <c r="L11212" s="1"/>
      <c r="M11212" s="1"/>
    </row>
    <row r="11213" spans="1:13" x14ac:dyDescent="0.25">
      <c r="A11213" t="s">
        <v>58</v>
      </c>
      <c r="B11213">
        <v>336</v>
      </c>
      <c r="C11213">
        <v>1861</v>
      </c>
      <c r="D11213">
        <v>0</v>
      </c>
      <c r="E11213">
        <v>0</v>
      </c>
      <c r="F11213" s="1"/>
      <c r="G11213" s="1"/>
      <c r="H11213" s="1"/>
      <c r="I11213" s="1"/>
      <c r="J11213" s="1"/>
      <c r="K11213" s="1"/>
      <c r="L11213" s="1"/>
      <c r="M11213" s="1"/>
    </row>
    <row r="11214" spans="1:13" x14ac:dyDescent="0.25">
      <c r="A11214" t="s">
        <v>58</v>
      </c>
      <c r="B11214">
        <v>336</v>
      </c>
      <c r="C11214">
        <v>1862</v>
      </c>
      <c r="D11214">
        <v>0</v>
      </c>
      <c r="E11214">
        <v>0</v>
      </c>
      <c r="F11214" s="1"/>
      <c r="G11214" s="1"/>
      <c r="H11214" s="1"/>
      <c r="I11214" s="1"/>
      <c r="J11214" s="1"/>
      <c r="K11214" s="1"/>
      <c r="L11214" s="1"/>
      <c r="M11214" s="1"/>
    </row>
    <row r="11215" spans="1:13" x14ac:dyDescent="0.25">
      <c r="A11215" t="s">
        <v>58</v>
      </c>
      <c r="B11215">
        <v>336</v>
      </c>
      <c r="C11215">
        <v>1863</v>
      </c>
      <c r="D11215">
        <v>0</v>
      </c>
      <c r="E11215">
        <v>0</v>
      </c>
      <c r="F11215" s="1"/>
      <c r="G11215" s="1"/>
      <c r="H11215" s="1"/>
      <c r="I11215" s="1"/>
      <c r="J11215" s="1"/>
      <c r="K11215" s="1"/>
      <c r="L11215" s="1"/>
      <c r="M11215" s="1"/>
    </row>
    <row r="11216" spans="1:13" x14ac:dyDescent="0.25">
      <c r="A11216" t="s">
        <v>58</v>
      </c>
      <c r="B11216">
        <v>336</v>
      </c>
      <c r="C11216">
        <v>1864</v>
      </c>
      <c r="D11216">
        <v>0</v>
      </c>
      <c r="E11216">
        <v>0</v>
      </c>
      <c r="F11216" s="1"/>
      <c r="G11216" s="1"/>
      <c r="H11216" s="1"/>
      <c r="I11216" s="1"/>
      <c r="J11216" s="1"/>
      <c r="K11216" s="1"/>
      <c r="L11216" s="1"/>
      <c r="M11216" s="1"/>
    </row>
    <row r="11217" spans="1:13" x14ac:dyDescent="0.25">
      <c r="A11217" t="s">
        <v>58</v>
      </c>
      <c r="B11217">
        <v>336</v>
      </c>
      <c r="C11217">
        <v>1865</v>
      </c>
      <c r="D11217">
        <v>0</v>
      </c>
      <c r="E11217">
        <v>0</v>
      </c>
      <c r="F11217" s="1"/>
      <c r="G11217" s="1"/>
      <c r="H11217" s="1"/>
      <c r="I11217" s="1"/>
      <c r="J11217" s="1"/>
      <c r="K11217" s="1"/>
      <c r="L11217" s="1"/>
      <c r="M11217" s="1"/>
    </row>
    <row r="11218" spans="1:13" x14ac:dyDescent="0.25">
      <c r="A11218" t="s">
        <v>58</v>
      </c>
      <c r="B11218">
        <v>336</v>
      </c>
      <c r="C11218">
        <v>1866</v>
      </c>
      <c r="D11218">
        <v>0</v>
      </c>
      <c r="E11218">
        <v>0</v>
      </c>
      <c r="F11218" s="1"/>
      <c r="G11218" s="1"/>
      <c r="H11218" s="1"/>
      <c r="I11218" s="1"/>
      <c r="J11218" s="1"/>
      <c r="K11218" s="1"/>
      <c r="L11218" s="1"/>
      <c r="M11218" s="1"/>
    </row>
    <row r="11219" spans="1:13" x14ac:dyDescent="0.25">
      <c r="A11219" t="s">
        <v>58</v>
      </c>
      <c r="B11219">
        <v>336</v>
      </c>
      <c r="C11219">
        <v>1867</v>
      </c>
      <c r="D11219">
        <v>0</v>
      </c>
      <c r="E11219">
        <v>0</v>
      </c>
      <c r="F11219" s="1"/>
      <c r="G11219" s="1"/>
      <c r="H11219" s="1"/>
      <c r="I11219" s="1"/>
      <c r="J11219" s="1"/>
      <c r="K11219" s="1"/>
      <c r="L11219" s="1"/>
      <c r="M11219" s="1"/>
    </row>
    <row r="11220" spans="1:13" x14ac:dyDescent="0.25">
      <c r="A11220" t="s">
        <v>58</v>
      </c>
      <c r="B11220">
        <v>336</v>
      </c>
      <c r="C11220">
        <v>1868</v>
      </c>
      <c r="D11220">
        <v>0</v>
      </c>
      <c r="E11220">
        <v>0</v>
      </c>
      <c r="F11220" s="1"/>
      <c r="G11220" s="1"/>
      <c r="H11220" s="1"/>
      <c r="I11220" s="1"/>
      <c r="J11220" s="1"/>
      <c r="K11220" s="1"/>
      <c r="L11220" s="1"/>
      <c r="M11220" s="1"/>
    </row>
    <row r="11221" spans="1:13" x14ac:dyDescent="0.25">
      <c r="A11221" t="s">
        <v>58</v>
      </c>
      <c r="B11221">
        <v>336</v>
      </c>
      <c r="C11221">
        <v>1869</v>
      </c>
      <c r="D11221">
        <v>0</v>
      </c>
      <c r="E11221">
        <v>0</v>
      </c>
      <c r="F11221" s="1"/>
      <c r="G11221" s="1"/>
      <c r="H11221" s="1"/>
      <c r="I11221" s="1"/>
      <c r="J11221" s="1"/>
      <c r="K11221" s="1"/>
      <c r="L11221" s="1"/>
      <c r="M11221" s="1"/>
    </row>
    <row r="11222" spans="1:13" x14ac:dyDescent="0.25">
      <c r="A11222" t="s">
        <v>58</v>
      </c>
      <c r="B11222">
        <v>336</v>
      </c>
      <c r="C11222">
        <v>1870</v>
      </c>
      <c r="D11222">
        <v>0</v>
      </c>
      <c r="E11222">
        <v>0</v>
      </c>
      <c r="F11222" s="1"/>
      <c r="G11222" s="1"/>
      <c r="H11222" s="1"/>
      <c r="I11222" s="1"/>
      <c r="J11222" s="1"/>
      <c r="K11222" s="1"/>
      <c r="L11222" s="1"/>
      <c r="M11222" s="1"/>
    </row>
    <row r="11223" spans="1:13" x14ac:dyDescent="0.25">
      <c r="A11223" t="s">
        <v>58</v>
      </c>
      <c r="B11223">
        <v>336</v>
      </c>
      <c r="C11223">
        <v>1871</v>
      </c>
      <c r="D11223">
        <v>0</v>
      </c>
      <c r="E11223">
        <v>0</v>
      </c>
      <c r="F11223" s="1"/>
      <c r="G11223" s="1"/>
      <c r="H11223" s="1"/>
      <c r="I11223" s="1"/>
      <c r="J11223" s="1"/>
      <c r="K11223" s="1"/>
      <c r="L11223" s="1"/>
      <c r="M11223" s="1"/>
    </row>
    <row r="11224" spans="1:13" x14ac:dyDescent="0.25">
      <c r="A11224" t="s">
        <v>58</v>
      </c>
      <c r="B11224">
        <v>336</v>
      </c>
      <c r="C11224">
        <v>1872</v>
      </c>
      <c r="D11224">
        <v>0</v>
      </c>
      <c r="E11224">
        <v>0</v>
      </c>
      <c r="F11224" s="1"/>
      <c r="G11224" s="1"/>
      <c r="H11224" s="1"/>
      <c r="I11224" s="1"/>
      <c r="J11224" s="1"/>
      <c r="K11224" s="1"/>
      <c r="L11224" s="1"/>
      <c r="M11224" s="1"/>
    </row>
    <row r="11225" spans="1:13" x14ac:dyDescent="0.25">
      <c r="A11225" t="s">
        <v>58</v>
      </c>
      <c r="B11225">
        <v>336</v>
      </c>
      <c r="C11225">
        <v>1873</v>
      </c>
      <c r="D11225">
        <v>0</v>
      </c>
      <c r="E11225">
        <v>0</v>
      </c>
      <c r="F11225" s="1"/>
      <c r="G11225" s="1"/>
      <c r="H11225" s="1"/>
      <c r="I11225" s="1"/>
      <c r="J11225" s="1"/>
      <c r="K11225" s="1"/>
      <c r="L11225" s="1"/>
      <c r="M11225" s="1"/>
    </row>
    <row r="11226" spans="1:13" x14ac:dyDescent="0.25">
      <c r="A11226" t="s">
        <v>58</v>
      </c>
      <c r="B11226">
        <v>336</v>
      </c>
      <c r="C11226">
        <v>1874</v>
      </c>
      <c r="D11226">
        <v>0</v>
      </c>
      <c r="E11226">
        <v>0</v>
      </c>
      <c r="F11226" s="1"/>
      <c r="G11226" s="1"/>
      <c r="H11226" s="1"/>
      <c r="I11226" s="1"/>
      <c r="J11226" s="1"/>
      <c r="K11226" s="1"/>
      <c r="L11226" s="1"/>
      <c r="M11226" s="1"/>
    </row>
    <row r="11227" spans="1:13" x14ac:dyDescent="0.25">
      <c r="A11227" t="s">
        <v>58</v>
      </c>
      <c r="B11227">
        <v>336</v>
      </c>
      <c r="C11227">
        <v>1875</v>
      </c>
      <c r="D11227">
        <v>0</v>
      </c>
      <c r="E11227">
        <v>0</v>
      </c>
      <c r="F11227" s="1"/>
      <c r="G11227" s="1"/>
      <c r="H11227" s="1"/>
      <c r="I11227" s="1"/>
      <c r="J11227" s="1"/>
      <c r="K11227" s="1"/>
      <c r="L11227" s="1"/>
      <c r="M11227" s="1"/>
    </row>
    <row r="11228" spans="1:13" x14ac:dyDescent="0.25">
      <c r="A11228" t="s">
        <v>58</v>
      </c>
      <c r="B11228">
        <v>336</v>
      </c>
      <c r="C11228">
        <v>1876</v>
      </c>
      <c r="D11228">
        <v>0</v>
      </c>
      <c r="E11228">
        <v>0</v>
      </c>
      <c r="F11228" s="1"/>
      <c r="G11228" s="1"/>
      <c r="H11228" s="1"/>
      <c r="I11228" s="1"/>
      <c r="J11228" s="1"/>
      <c r="K11228" s="1"/>
      <c r="L11228" s="1"/>
      <c r="M11228" s="1"/>
    </row>
    <row r="11229" spans="1:13" x14ac:dyDescent="0.25">
      <c r="A11229" t="s">
        <v>58</v>
      </c>
      <c r="B11229">
        <v>336</v>
      </c>
      <c r="C11229">
        <v>1877</v>
      </c>
      <c r="D11229">
        <v>0</v>
      </c>
      <c r="E11229">
        <v>0</v>
      </c>
      <c r="F11229" s="1"/>
      <c r="G11229" s="1"/>
      <c r="H11229" s="1"/>
      <c r="I11229" s="1"/>
      <c r="J11229" s="1"/>
      <c r="K11229" s="1"/>
      <c r="L11229" s="1"/>
      <c r="M11229" s="1"/>
    </row>
    <row r="11230" spans="1:13" x14ac:dyDescent="0.25">
      <c r="A11230" t="s">
        <v>58</v>
      </c>
      <c r="B11230">
        <v>336</v>
      </c>
      <c r="C11230">
        <v>1878</v>
      </c>
      <c r="D11230">
        <v>0</v>
      </c>
      <c r="E11230">
        <v>0</v>
      </c>
      <c r="F11230" s="1"/>
      <c r="G11230" s="1"/>
      <c r="H11230" s="1"/>
      <c r="I11230" s="1"/>
      <c r="J11230" s="1"/>
      <c r="K11230" s="1"/>
      <c r="L11230" s="1"/>
      <c r="M11230" s="1"/>
    </row>
    <row r="11231" spans="1:13" x14ac:dyDescent="0.25">
      <c r="A11231" t="s">
        <v>58</v>
      </c>
      <c r="B11231">
        <v>336</v>
      </c>
      <c r="C11231">
        <v>1879</v>
      </c>
      <c r="D11231">
        <v>0</v>
      </c>
      <c r="E11231">
        <v>0</v>
      </c>
      <c r="F11231" s="1"/>
      <c r="G11231" s="1"/>
      <c r="H11231" s="1"/>
      <c r="I11231" s="1"/>
      <c r="J11231" s="1"/>
      <c r="K11231" s="1"/>
      <c r="L11231" s="1"/>
      <c r="M11231" s="1"/>
    </row>
    <row r="11232" spans="1:13" x14ac:dyDescent="0.25">
      <c r="A11232" t="s">
        <v>58</v>
      </c>
      <c r="B11232">
        <v>336</v>
      </c>
      <c r="C11232">
        <v>1880</v>
      </c>
      <c r="D11232">
        <v>0</v>
      </c>
      <c r="E11232">
        <v>0</v>
      </c>
      <c r="F11232" s="1"/>
      <c r="G11232" s="1"/>
      <c r="H11232" s="1"/>
      <c r="I11232" s="1"/>
      <c r="J11232" s="1"/>
      <c r="K11232" s="1"/>
      <c r="L11232" s="1"/>
      <c r="M11232" s="1"/>
    </row>
    <row r="11233" spans="1:13" x14ac:dyDescent="0.25">
      <c r="A11233" t="s">
        <v>58</v>
      </c>
      <c r="B11233">
        <v>336</v>
      </c>
      <c r="C11233">
        <v>1881</v>
      </c>
      <c r="D11233">
        <v>0</v>
      </c>
      <c r="E11233">
        <v>0</v>
      </c>
      <c r="F11233" s="1"/>
      <c r="G11233" s="1"/>
      <c r="H11233" s="1"/>
      <c r="I11233" s="1"/>
      <c r="J11233" s="1"/>
      <c r="K11233" s="1"/>
      <c r="L11233" s="1"/>
      <c r="M11233" s="1"/>
    </row>
    <row r="11234" spans="1:13" x14ac:dyDescent="0.25">
      <c r="A11234" t="s">
        <v>58</v>
      </c>
      <c r="B11234">
        <v>336</v>
      </c>
      <c r="C11234">
        <v>1882</v>
      </c>
      <c r="D11234">
        <v>0</v>
      </c>
      <c r="E11234">
        <v>0</v>
      </c>
      <c r="F11234" s="1"/>
      <c r="G11234" s="1"/>
      <c r="H11234" s="1"/>
      <c r="I11234" s="1"/>
      <c r="J11234" s="1"/>
      <c r="K11234" s="1"/>
      <c r="L11234" s="1"/>
      <c r="M11234" s="1"/>
    </row>
    <row r="11235" spans="1:13" x14ac:dyDescent="0.25">
      <c r="A11235" t="s">
        <v>58</v>
      </c>
      <c r="B11235">
        <v>336</v>
      </c>
      <c r="C11235">
        <v>1883</v>
      </c>
      <c r="D11235">
        <v>0</v>
      </c>
      <c r="E11235">
        <v>0</v>
      </c>
      <c r="F11235" s="1"/>
      <c r="G11235" s="1"/>
      <c r="H11235" s="1"/>
      <c r="I11235" s="1"/>
      <c r="J11235" s="1"/>
      <c r="K11235" s="1"/>
      <c r="L11235" s="1"/>
      <c r="M11235" s="1"/>
    </row>
    <row r="11236" spans="1:13" x14ac:dyDescent="0.25">
      <c r="A11236" t="s">
        <v>58</v>
      </c>
      <c r="B11236">
        <v>336</v>
      </c>
      <c r="C11236">
        <v>1884</v>
      </c>
      <c r="D11236">
        <v>0</v>
      </c>
      <c r="E11236">
        <v>0</v>
      </c>
      <c r="F11236" s="1"/>
      <c r="G11236" s="1"/>
      <c r="H11236" s="1"/>
      <c r="I11236" s="1"/>
      <c r="J11236" s="1"/>
      <c r="K11236" s="1"/>
      <c r="L11236" s="1"/>
      <c r="M11236" s="1"/>
    </row>
    <row r="11237" spans="1:13" x14ac:dyDescent="0.25">
      <c r="A11237" t="s">
        <v>58</v>
      </c>
      <c r="B11237">
        <v>336</v>
      </c>
      <c r="C11237">
        <v>1885</v>
      </c>
      <c r="D11237">
        <v>0</v>
      </c>
      <c r="E11237">
        <v>0</v>
      </c>
      <c r="F11237" s="1"/>
      <c r="G11237" s="1"/>
      <c r="H11237" s="1"/>
      <c r="I11237" s="1"/>
      <c r="J11237" s="1"/>
      <c r="K11237" s="1"/>
      <c r="L11237" s="1"/>
      <c r="M11237" s="1"/>
    </row>
    <row r="11238" spans="1:13" x14ac:dyDescent="0.25">
      <c r="A11238" t="s">
        <v>58</v>
      </c>
      <c r="B11238">
        <v>336</v>
      </c>
      <c r="C11238">
        <v>1886</v>
      </c>
      <c r="D11238">
        <v>0</v>
      </c>
      <c r="E11238">
        <v>0</v>
      </c>
      <c r="F11238" s="1"/>
      <c r="G11238" s="1"/>
      <c r="H11238" s="1"/>
      <c r="I11238" s="1"/>
      <c r="J11238" s="1"/>
      <c r="K11238" s="1"/>
      <c r="L11238" s="1"/>
      <c r="M11238" s="1"/>
    </row>
    <row r="11239" spans="1:13" x14ac:dyDescent="0.25">
      <c r="A11239" t="s">
        <v>58</v>
      </c>
      <c r="B11239">
        <v>336</v>
      </c>
      <c r="C11239">
        <v>1887</v>
      </c>
      <c r="D11239">
        <v>0</v>
      </c>
      <c r="E11239">
        <v>0</v>
      </c>
      <c r="F11239" s="1"/>
      <c r="G11239" s="1"/>
      <c r="H11239" s="1"/>
      <c r="I11239" s="1"/>
      <c r="J11239" s="1"/>
      <c r="K11239" s="1"/>
      <c r="L11239" s="1"/>
      <c r="M11239" s="1"/>
    </row>
    <row r="11240" spans="1:13" x14ac:dyDescent="0.25">
      <c r="A11240" t="s">
        <v>58</v>
      </c>
      <c r="B11240">
        <v>336</v>
      </c>
      <c r="C11240">
        <v>1888</v>
      </c>
      <c r="D11240">
        <v>0</v>
      </c>
      <c r="E11240">
        <v>0</v>
      </c>
      <c r="F11240" s="1"/>
      <c r="G11240" s="1"/>
      <c r="H11240" s="1"/>
      <c r="I11240" s="1"/>
      <c r="J11240" s="1"/>
      <c r="K11240" s="1"/>
      <c r="L11240" s="1"/>
      <c r="M11240" s="1"/>
    </row>
    <row r="11241" spans="1:13" x14ac:dyDescent="0.25">
      <c r="A11241" t="s">
        <v>58</v>
      </c>
      <c r="B11241">
        <v>336</v>
      </c>
      <c r="C11241">
        <v>1889</v>
      </c>
      <c r="D11241">
        <v>0</v>
      </c>
      <c r="E11241">
        <v>0</v>
      </c>
      <c r="F11241" s="1"/>
      <c r="G11241" s="1"/>
      <c r="H11241" s="1"/>
      <c r="I11241" s="1"/>
      <c r="J11241" s="1"/>
      <c r="K11241" s="1"/>
      <c r="L11241" s="1"/>
      <c r="M11241" s="1"/>
    </row>
    <row r="11242" spans="1:13" x14ac:dyDescent="0.25">
      <c r="A11242" t="s">
        <v>58</v>
      </c>
      <c r="B11242">
        <v>336</v>
      </c>
      <c r="C11242">
        <v>1890</v>
      </c>
      <c r="D11242">
        <v>0</v>
      </c>
      <c r="E11242">
        <v>0</v>
      </c>
      <c r="F11242" s="1"/>
      <c r="G11242" s="1"/>
      <c r="H11242" s="1"/>
      <c r="I11242" s="1"/>
      <c r="J11242" s="1"/>
      <c r="K11242" s="1"/>
      <c r="L11242" s="1"/>
      <c r="M11242" s="1"/>
    </row>
    <row r="11243" spans="1:13" x14ac:dyDescent="0.25">
      <c r="A11243" t="s">
        <v>58</v>
      </c>
      <c r="B11243">
        <v>336</v>
      </c>
      <c r="C11243">
        <v>1891</v>
      </c>
      <c r="D11243">
        <v>0</v>
      </c>
      <c r="E11243">
        <v>0</v>
      </c>
      <c r="F11243" s="1"/>
      <c r="G11243" s="1"/>
      <c r="H11243" s="1"/>
      <c r="I11243" s="1"/>
      <c r="J11243" s="1"/>
      <c r="K11243" s="1"/>
      <c r="L11243" s="1"/>
      <c r="M11243" s="1"/>
    </row>
    <row r="11244" spans="1:13" x14ac:dyDescent="0.25">
      <c r="A11244" t="s">
        <v>58</v>
      </c>
      <c r="B11244">
        <v>336</v>
      </c>
      <c r="C11244">
        <v>1892</v>
      </c>
      <c r="D11244">
        <v>0</v>
      </c>
      <c r="E11244">
        <v>0</v>
      </c>
      <c r="F11244" s="1"/>
      <c r="G11244" s="1"/>
      <c r="H11244" s="1"/>
      <c r="I11244" s="1"/>
      <c r="J11244" s="1"/>
      <c r="K11244" s="1"/>
      <c r="L11244" s="1"/>
      <c r="M11244" s="1"/>
    </row>
    <row r="11245" spans="1:13" x14ac:dyDescent="0.25">
      <c r="A11245" t="s">
        <v>58</v>
      </c>
      <c r="B11245">
        <v>336</v>
      </c>
      <c r="C11245">
        <v>1893</v>
      </c>
      <c r="D11245">
        <v>0</v>
      </c>
      <c r="E11245">
        <v>0</v>
      </c>
      <c r="F11245" s="1"/>
      <c r="G11245" s="1"/>
      <c r="H11245" s="1"/>
      <c r="I11245" s="1"/>
      <c r="J11245" s="1"/>
      <c r="K11245" s="1"/>
      <c r="L11245" s="1"/>
      <c r="M11245" s="1"/>
    </row>
    <row r="11246" spans="1:13" x14ac:dyDescent="0.25">
      <c r="A11246" t="s">
        <v>58</v>
      </c>
      <c r="B11246">
        <v>336</v>
      </c>
      <c r="C11246">
        <v>1894</v>
      </c>
      <c r="D11246">
        <v>0</v>
      </c>
      <c r="E11246">
        <v>0</v>
      </c>
      <c r="F11246" s="1"/>
      <c r="G11246" s="1"/>
      <c r="H11246" s="1"/>
      <c r="I11246" s="1"/>
      <c r="J11246" s="1"/>
      <c r="K11246" s="1"/>
      <c r="L11246" s="1"/>
      <c r="M11246" s="1"/>
    </row>
    <row r="11247" spans="1:13" x14ac:dyDescent="0.25">
      <c r="A11247" t="s">
        <v>58</v>
      </c>
      <c r="B11247">
        <v>336</v>
      </c>
      <c r="C11247">
        <v>1895</v>
      </c>
      <c r="D11247">
        <v>0</v>
      </c>
      <c r="E11247">
        <v>0</v>
      </c>
      <c r="F11247" s="1"/>
      <c r="G11247" s="1"/>
      <c r="H11247" s="1"/>
      <c r="I11247" s="1"/>
      <c r="J11247" s="1"/>
      <c r="K11247" s="1"/>
      <c r="L11247" s="1"/>
      <c r="M11247" s="1"/>
    </row>
    <row r="11248" spans="1:13" x14ac:dyDescent="0.25">
      <c r="A11248" t="s">
        <v>58</v>
      </c>
      <c r="B11248">
        <v>336</v>
      </c>
      <c r="C11248">
        <v>1896</v>
      </c>
      <c r="D11248">
        <v>0</v>
      </c>
      <c r="E11248">
        <v>0</v>
      </c>
      <c r="F11248" s="1"/>
      <c r="G11248" s="1"/>
      <c r="H11248" s="1"/>
      <c r="I11248" s="1"/>
      <c r="J11248" s="1"/>
      <c r="K11248" s="1"/>
      <c r="L11248" s="1"/>
      <c r="M11248" s="1"/>
    </row>
    <row r="11249" spans="1:13" x14ac:dyDescent="0.25">
      <c r="A11249" t="s">
        <v>58</v>
      </c>
      <c r="B11249">
        <v>336</v>
      </c>
      <c r="C11249">
        <v>1897</v>
      </c>
      <c r="D11249">
        <v>0</v>
      </c>
      <c r="E11249">
        <v>0</v>
      </c>
      <c r="F11249" s="1"/>
      <c r="G11249" s="1"/>
      <c r="H11249" s="1"/>
      <c r="I11249" s="1"/>
      <c r="J11249" s="1"/>
      <c r="K11249" s="1"/>
      <c r="L11249" s="1"/>
      <c r="M11249" s="1"/>
    </row>
    <row r="11250" spans="1:13" x14ac:dyDescent="0.25">
      <c r="A11250" t="s">
        <v>58</v>
      </c>
      <c r="B11250">
        <v>336</v>
      </c>
      <c r="C11250">
        <v>1898</v>
      </c>
      <c r="D11250">
        <v>0</v>
      </c>
      <c r="E11250">
        <v>0</v>
      </c>
      <c r="F11250" s="1"/>
      <c r="G11250" s="1"/>
      <c r="H11250" s="1"/>
      <c r="I11250" s="1"/>
      <c r="J11250" s="1"/>
      <c r="K11250" s="1"/>
      <c r="L11250" s="1"/>
      <c r="M11250" s="1"/>
    </row>
    <row r="11251" spans="1:13" x14ac:dyDescent="0.25">
      <c r="A11251" t="s">
        <v>58</v>
      </c>
      <c r="B11251">
        <v>336</v>
      </c>
      <c r="C11251">
        <v>1899</v>
      </c>
      <c r="D11251">
        <v>0</v>
      </c>
      <c r="E11251">
        <v>0</v>
      </c>
      <c r="F11251" s="1"/>
      <c r="G11251" s="1"/>
      <c r="H11251" s="1"/>
      <c r="I11251" s="1"/>
      <c r="J11251" s="1"/>
      <c r="K11251" s="1"/>
      <c r="L11251" s="1"/>
      <c r="M11251" s="1"/>
    </row>
    <row r="11252" spans="1:13" x14ac:dyDescent="0.25">
      <c r="A11252" t="s">
        <v>58</v>
      </c>
      <c r="B11252">
        <v>336</v>
      </c>
      <c r="C11252">
        <v>1900</v>
      </c>
      <c r="D11252">
        <v>0</v>
      </c>
      <c r="E11252">
        <v>0</v>
      </c>
      <c r="F11252" s="1"/>
      <c r="G11252" s="1"/>
      <c r="H11252" s="1"/>
      <c r="I11252" s="1"/>
      <c r="J11252" s="1"/>
      <c r="K11252" s="1"/>
      <c r="L11252" s="1"/>
      <c r="M11252" s="1"/>
    </row>
    <row r="11253" spans="1:13" x14ac:dyDescent="0.25">
      <c r="A11253" t="s">
        <v>58</v>
      </c>
      <c r="B11253">
        <v>336</v>
      </c>
      <c r="C11253">
        <v>1901</v>
      </c>
      <c r="D11253">
        <v>0</v>
      </c>
      <c r="E11253">
        <v>0</v>
      </c>
      <c r="F11253" s="1"/>
      <c r="G11253" s="1"/>
      <c r="H11253" s="1"/>
      <c r="I11253" s="1"/>
      <c r="J11253" s="1"/>
      <c r="K11253" s="1"/>
      <c r="L11253" s="1"/>
      <c r="M11253" s="1"/>
    </row>
    <row r="11254" spans="1:13" x14ac:dyDescent="0.25">
      <c r="A11254" t="s">
        <v>58</v>
      </c>
      <c r="B11254">
        <v>336</v>
      </c>
      <c r="C11254">
        <v>1902</v>
      </c>
      <c r="D11254">
        <v>0</v>
      </c>
      <c r="E11254">
        <v>0</v>
      </c>
      <c r="F11254" s="1"/>
      <c r="G11254" s="1"/>
      <c r="H11254" s="1"/>
      <c r="I11254" s="1"/>
      <c r="J11254" s="1"/>
      <c r="K11254" s="1"/>
      <c r="L11254" s="1"/>
      <c r="M11254" s="1"/>
    </row>
    <row r="11255" spans="1:13" x14ac:dyDescent="0.25">
      <c r="A11255" t="s">
        <v>58</v>
      </c>
      <c r="B11255">
        <v>336</v>
      </c>
      <c r="C11255">
        <v>1903</v>
      </c>
      <c r="D11255">
        <v>0</v>
      </c>
      <c r="E11255">
        <v>0</v>
      </c>
      <c r="F11255" s="1"/>
      <c r="G11255" s="1"/>
      <c r="H11255" s="1"/>
      <c r="I11255" s="1"/>
      <c r="J11255" s="1"/>
      <c r="K11255" s="1"/>
      <c r="L11255" s="1"/>
      <c r="M11255" s="1"/>
    </row>
    <row r="11256" spans="1:13" x14ac:dyDescent="0.25">
      <c r="A11256" t="s">
        <v>58</v>
      </c>
      <c r="B11256">
        <v>336</v>
      </c>
      <c r="C11256">
        <v>1904</v>
      </c>
      <c r="D11256">
        <v>0</v>
      </c>
      <c r="E11256">
        <v>0</v>
      </c>
      <c r="F11256" s="1"/>
      <c r="G11256" s="1"/>
      <c r="H11256" s="1"/>
      <c r="I11256" s="1"/>
      <c r="J11256" s="1"/>
      <c r="K11256" s="1"/>
      <c r="L11256" s="1"/>
      <c r="M11256" s="1"/>
    </row>
    <row r="11257" spans="1:13" x14ac:dyDescent="0.25">
      <c r="A11257" t="s">
        <v>58</v>
      </c>
      <c r="B11257">
        <v>336</v>
      </c>
      <c r="C11257">
        <v>1905</v>
      </c>
      <c r="D11257">
        <v>0</v>
      </c>
      <c r="E11257">
        <v>0</v>
      </c>
      <c r="F11257" s="1"/>
      <c r="G11257" s="1"/>
      <c r="H11257" s="1"/>
      <c r="I11257" s="1"/>
      <c r="J11257" s="1"/>
      <c r="K11257" s="1"/>
      <c r="L11257" s="1"/>
      <c r="M11257" s="1"/>
    </row>
    <row r="11258" spans="1:13" x14ac:dyDescent="0.25">
      <c r="A11258" t="s">
        <v>58</v>
      </c>
      <c r="B11258">
        <v>336</v>
      </c>
      <c r="C11258">
        <v>1906</v>
      </c>
      <c r="D11258">
        <v>0</v>
      </c>
      <c r="E11258">
        <v>0</v>
      </c>
      <c r="F11258" s="1"/>
      <c r="G11258" s="1"/>
      <c r="H11258" s="1"/>
      <c r="I11258" s="1"/>
      <c r="J11258" s="1"/>
      <c r="K11258" s="1"/>
      <c r="L11258" s="1"/>
      <c r="M11258" s="1"/>
    </row>
    <row r="11259" spans="1:13" x14ac:dyDescent="0.25">
      <c r="A11259" t="s">
        <v>58</v>
      </c>
      <c r="B11259">
        <v>336</v>
      </c>
      <c r="C11259">
        <v>1907</v>
      </c>
      <c r="D11259">
        <v>0</v>
      </c>
      <c r="E11259">
        <v>0</v>
      </c>
      <c r="F11259" s="1"/>
      <c r="G11259" s="1"/>
      <c r="H11259" s="1"/>
      <c r="I11259" s="1"/>
      <c r="J11259" s="1"/>
      <c r="K11259" s="1"/>
      <c r="L11259" s="1"/>
      <c r="M11259" s="1"/>
    </row>
    <row r="11260" spans="1:13" x14ac:dyDescent="0.25">
      <c r="A11260" t="s">
        <v>58</v>
      </c>
      <c r="B11260">
        <v>336</v>
      </c>
      <c r="C11260">
        <v>1908</v>
      </c>
      <c r="D11260">
        <v>0</v>
      </c>
      <c r="E11260">
        <v>0</v>
      </c>
      <c r="F11260" s="1"/>
      <c r="G11260" s="1"/>
      <c r="H11260" s="1"/>
      <c r="I11260" s="1"/>
      <c r="J11260" s="1"/>
      <c r="K11260" s="1"/>
      <c r="L11260" s="1"/>
      <c r="M11260" s="1"/>
    </row>
    <row r="11261" spans="1:13" x14ac:dyDescent="0.25">
      <c r="A11261" t="s">
        <v>58</v>
      </c>
      <c r="B11261">
        <v>336</v>
      </c>
      <c r="C11261">
        <v>1909</v>
      </c>
      <c r="D11261">
        <v>0</v>
      </c>
      <c r="E11261">
        <v>0</v>
      </c>
      <c r="F11261" s="1"/>
      <c r="G11261" s="1"/>
      <c r="H11261" s="1"/>
      <c r="I11261" s="1"/>
      <c r="J11261" s="1"/>
      <c r="K11261" s="1"/>
      <c r="L11261" s="1"/>
      <c r="M11261" s="1"/>
    </row>
    <row r="11262" spans="1:13" x14ac:dyDescent="0.25">
      <c r="A11262" t="s">
        <v>58</v>
      </c>
      <c r="B11262">
        <v>336</v>
      </c>
      <c r="C11262">
        <v>1910</v>
      </c>
      <c r="D11262">
        <v>0</v>
      </c>
      <c r="E11262">
        <v>0</v>
      </c>
      <c r="F11262" s="1"/>
      <c r="G11262" s="1"/>
      <c r="H11262" s="1"/>
      <c r="I11262" s="1"/>
      <c r="J11262" s="1"/>
      <c r="K11262" s="1"/>
      <c r="L11262" s="1"/>
      <c r="M11262" s="1"/>
    </row>
    <row r="11263" spans="1:13" x14ac:dyDescent="0.25">
      <c r="A11263" t="s">
        <v>58</v>
      </c>
      <c r="B11263">
        <v>336</v>
      </c>
      <c r="C11263">
        <v>1911</v>
      </c>
      <c r="D11263">
        <v>0</v>
      </c>
      <c r="E11263">
        <v>0</v>
      </c>
      <c r="F11263" s="1"/>
      <c r="G11263" s="1"/>
      <c r="H11263" s="1"/>
      <c r="I11263" s="1"/>
      <c r="J11263" s="1"/>
      <c r="K11263" s="1"/>
      <c r="L11263" s="1"/>
      <c r="M11263" s="1"/>
    </row>
    <row r="11264" spans="1:13" x14ac:dyDescent="0.25">
      <c r="A11264" t="s">
        <v>58</v>
      </c>
      <c r="B11264">
        <v>336</v>
      </c>
      <c r="C11264">
        <v>1912</v>
      </c>
      <c r="D11264">
        <v>0</v>
      </c>
      <c r="E11264">
        <v>0</v>
      </c>
      <c r="F11264" s="1"/>
      <c r="G11264" s="1"/>
      <c r="H11264" s="1"/>
      <c r="I11264" s="1"/>
      <c r="J11264" s="1"/>
      <c r="K11264" s="1"/>
      <c r="L11264" s="1"/>
      <c r="M11264" s="1"/>
    </row>
    <row r="11265" spans="1:13" x14ac:dyDescent="0.25">
      <c r="A11265" t="s">
        <v>58</v>
      </c>
      <c r="B11265">
        <v>336</v>
      </c>
      <c r="C11265">
        <v>1913</v>
      </c>
      <c r="D11265">
        <v>0</v>
      </c>
      <c r="E11265">
        <v>0</v>
      </c>
      <c r="F11265" s="1"/>
      <c r="G11265" s="1"/>
      <c r="H11265" s="1"/>
      <c r="I11265" s="1"/>
      <c r="J11265" s="1"/>
      <c r="K11265" s="1"/>
      <c r="L11265" s="1"/>
      <c r="M11265" s="1"/>
    </row>
    <row r="11266" spans="1:13" x14ac:dyDescent="0.25">
      <c r="A11266" t="s">
        <v>58</v>
      </c>
      <c r="B11266">
        <v>336</v>
      </c>
      <c r="C11266">
        <v>1914</v>
      </c>
      <c r="D11266">
        <v>0</v>
      </c>
      <c r="E11266">
        <v>0</v>
      </c>
      <c r="F11266" s="1"/>
      <c r="G11266" s="1"/>
      <c r="H11266" s="1"/>
      <c r="I11266" s="1"/>
      <c r="J11266" s="1"/>
      <c r="K11266" s="1"/>
      <c r="L11266" s="1"/>
      <c r="M11266" s="1"/>
    </row>
    <row r="11267" spans="1:13" x14ac:dyDescent="0.25">
      <c r="A11267" t="s">
        <v>58</v>
      </c>
      <c r="B11267">
        <v>336</v>
      </c>
      <c r="C11267">
        <v>1915</v>
      </c>
      <c r="D11267">
        <v>0</v>
      </c>
      <c r="E11267">
        <v>0</v>
      </c>
      <c r="F11267" s="1"/>
      <c r="G11267" s="1"/>
      <c r="H11267" s="1"/>
      <c r="I11267" s="1"/>
      <c r="J11267" s="1"/>
      <c r="K11267" s="1"/>
      <c r="L11267" s="1"/>
      <c r="M11267" s="1"/>
    </row>
    <row r="11268" spans="1:13" x14ac:dyDescent="0.25">
      <c r="A11268" t="s">
        <v>58</v>
      </c>
      <c r="B11268">
        <v>336</v>
      </c>
      <c r="C11268">
        <v>1916</v>
      </c>
      <c r="D11268">
        <v>0</v>
      </c>
      <c r="E11268">
        <v>0</v>
      </c>
      <c r="F11268" s="1"/>
      <c r="G11268" s="1"/>
      <c r="H11268" s="1"/>
      <c r="I11268" s="1"/>
      <c r="J11268" s="1"/>
      <c r="K11268" s="1"/>
      <c r="L11268" s="1"/>
      <c r="M11268" s="1"/>
    </row>
    <row r="11269" spans="1:13" x14ac:dyDescent="0.25">
      <c r="A11269" t="s">
        <v>58</v>
      </c>
      <c r="B11269">
        <v>336</v>
      </c>
      <c r="C11269">
        <v>1917</v>
      </c>
      <c r="D11269">
        <v>0</v>
      </c>
      <c r="E11269">
        <v>0</v>
      </c>
      <c r="F11269" s="1"/>
      <c r="G11269" s="1"/>
      <c r="H11269" s="1"/>
      <c r="I11269" s="1"/>
      <c r="J11269" s="1"/>
      <c r="K11269" s="1"/>
      <c r="L11269" s="1"/>
      <c r="M11269" s="1"/>
    </row>
    <row r="11270" spans="1:13" x14ac:dyDescent="0.25">
      <c r="A11270" t="s">
        <v>58</v>
      </c>
      <c r="B11270">
        <v>336</v>
      </c>
      <c r="C11270">
        <v>1918</v>
      </c>
      <c r="D11270">
        <v>0</v>
      </c>
      <c r="E11270">
        <v>0</v>
      </c>
      <c r="F11270" s="1"/>
      <c r="G11270" s="1"/>
      <c r="H11270" s="1"/>
      <c r="I11270" s="1"/>
      <c r="J11270" s="1"/>
      <c r="K11270" s="1"/>
      <c r="L11270" s="1"/>
      <c r="M11270" s="1"/>
    </row>
    <row r="11271" spans="1:13" x14ac:dyDescent="0.25">
      <c r="A11271" t="s">
        <v>58</v>
      </c>
      <c r="B11271">
        <v>336</v>
      </c>
      <c r="C11271">
        <v>1919</v>
      </c>
      <c r="D11271">
        <v>0</v>
      </c>
      <c r="E11271">
        <v>0</v>
      </c>
      <c r="F11271" s="1"/>
      <c r="G11271" s="1"/>
      <c r="H11271" s="1"/>
      <c r="I11271" s="1"/>
      <c r="J11271" s="1"/>
      <c r="K11271" s="1"/>
      <c r="L11271" s="1"/>
      <c r="M11271" s="1"/>
    </row>
    <row r="11272" spans="1:13" x14ac:dyDescent="0.25">
      <c r="A11272" t="s">
        <v>58</v>
      </c>
      <c r="B11272">
        <v>336</v>
      </c>
      <c r="C11272">
        <v>1920</v>
      </c>
      <c r="D11272">
        <v>0</v>
      </c>
      <c r="E11272">
        <v>0</v>
      </c>
      <c r="F11272" s="1"/>
      <c r="G11272" s="1"/>
      <c r="H11272" s="1"/>
      <c r="I11272" s="1"/>
      <c r="J11272" s="1"/>
      <c r="K11272" s="1"/>
      <c r="L11272" s="1"/>
      <c r="M11272" s="1"/>
    </row>
    <row r="11273" spans="1:13" x14ac:dyDescent="0.25">
      <c r="A11273" t="s">
        <v>58</v>
      </c>
      <c r="B11273">
        <v>336</v>
      </c>
      <c r="C11273">
        <v>1921</v>
      </c>
      <c r="D11273">
        <v>0</v>
      </c>
      <c r="E11273">
        <v>0</v>
      </c>
      <c r="F11273" s="1"/>
      <c r="G11273" s="1"/>
      <c r="H11273" s="1"/>
      <c r="I11273" s="1"/>
      <c r="J11273" s="1"/>
      <c r="K11273" s="1"/>
      <c r="L11273" s="1"/>
      <c r="M11273" s="1"/>
    </row>
    <row r="11274" spans="1:13" x14ac:dyDescent="0.25">
      <c r="A11274" t="s">
        <v>58</v>
      </c>
      <c r="B11274">
        <v>336</v>
      </c>
      <c r="C11274">
        <v>1922</v>
      </c>
      <c r="D11274">
        <v>0</v>
      </c>
      <c r="E11274">
        <v>0</v>
      </c>
      <c r="F11274" s="1"/>
      <c r="G11274" s="1"/>
      <c r="H11274" s="1"/>
      <c r="I11274" s="1"/>
      <c r="J11274" s="1"/>
      <c r="K11274" s="1"/>
      <c r="L11274" s="1"/>
      <c r="M11274" s="1"/>
    </row>
    <row r="11275" spans="1:13" x14ac:dyDescent="0.25">
      <c r="A11275" t="s">
        <v>58</v>
      </c>
      <c r="B11275">
        <v>336</v>
      </c>
      <c r="C11275">
        <v>1923</v>
      </c>
      <c r="D11275">
        <v>0</v>
      </c>
      <c r="E11275">
        <v>0</v>
      </c>
      <c r="F11275" s="1"/>
      <c r="G11275" s="1"/>
      <c r="H11275" s="1"/>
      <c r="I11275" s="1"/>
      <c r="J11275" s="1"/>
      <c r="K11275" s="1"/>
      <c r="L11275" s="1"/>
      <c r="M11275" s="1"/>
    </row>
    <row r="11276" spans="1:13" x14ac:dyDescent="0.25">
      <c r="A11276" t="s">
        <v>58</v>
      </c>
      <c r="B11276">
        <v>336</v>
      </c>
      <c r="C11276">
        <v>1924</v>
      </c>
      <c r="D11276">
        <v>0</v>
      </c>
      <c r="E11276">
        <v>0</v>
      </c>
      <c r="F11276" s="1"/>
      <c r="G11276" s="1"/>
      <c r="H11276" s="1"/>
      <c r="I11276" s="1"/>
      <c r="J11276" s="1"/>
      <c r="K11276" s="1"/>
      <c r="L11276" s="1"/>
      <c r="M11276" s="1"/>
    </row>
    <row r="11277" spans="1:13" x14ac:dyDescent="0.25">
      <c r="A11277" t="s">
        <v>58</v>
      </c>
      <c r="B11277">
        <v>336</v>
      </c>
      <c r="C11277">
        <v>1925</v>
      </c>
      <c r="D11277">
        <v>0</v>
      </c>
      <c r="E11277">
        <v>0</v>
      </c>
      <c r="F11277" s="1"/>
      <c r="G11277" s="1"/>
      <c r="H11277" s="1"/>
      <c r="I11277" s="1"/>
      <c r="J11277" s="1"/>
      <c r="K11277" s="1"/>
      <c r="L11277" s="1"/>
      <c r="M11277" s="1"/>
    </row>
    <row r="11278" spans="1:13" x14ac:dyDescent="0.25">
      <c r="A11278" t="s">
        <v>58</v>
      </c>
      <c r="B11278">
        <v>336</v>
      </c>
      <c r="C11278">
        <v>1926</v>
      </c>
      <c r="D11278">
        <v>0</v>
      </c>
      <c r="E11278">
        <v>0</v>
      </c>
      <c r="F11278" s="1"/>
      <c r="G11278" s="1"/>
      <c r="H11278" s="1"/>
      <c r="I11278" s="1"/>
      <c r="J11278" s="1"/>
      <c r="K11278" s="1"/>
      <c r="L11278" s="1"/>
      <c r="M11278" s="1"/>
    </row>
    <row r="11279" spans="1:13" x14ac:dyDescent="0.25">
      <c r="A11279" t="s">
        <v>58</v>
      </c>
      <c r="B11279">
        <v>336</v>
      </c>
      <c r="C11279">
        <v>1927</v>
      </c>
      <c r="D11279">
        <v>0</v>
      </c>
      <c r="E11279">
        <v>0</v>
      </c>
      <c r="F11279" s="1"/>
      <c r="G11279" s="1"/>
      <c r="H11279" s="1"/>
      <c r="I11279" s="1"/>
      <c r="J11279" s="1"/>
      <c r="K11279" s="1"/>
      <c r="L11279" s="1"/>
      <c r="M11279" s="1"/>
    </row>
    <row r="11280" spans="1:13" x14ac:dyDescent="0.25">
      <c r="A11280" t="s">
        <v>58</v>
      </c>
      <c r="B11280">
        <v>336</v>
      </c>
      <c r="C11280">
        <v>1928</v>
      </c>
      <c r="D11280">
        <v>0</v>
      </c>
      <c r="E11280">
        <v>0</v>
      </c>
      <c r="F11280" s="1"/>
      <c r="G11280" s="1"/>
      <c r="H11280" s="1"/>
      <c r="I11280" s="1"/>
      <c r="J11280" s="1"/>
      <c r="K11280" s="1"/>
      <c r="L11280" s="1"/>
      <c r="M11280" s="1"/>
    </row>
    <row r="11281" spans="1:13" x14ac:dyDescent="0.25">
      <c r="A11281" t="s">
        <v>58</v>
      </c>
      <c r="B11281">
        <v>336</v>
      </c>
      <c r="C11281">
        <v>1929</v>
      </c>
      <c r="D11281">
        <v>0</v>
      </c>
      <c r="E11281">
        <v>0</v>
      </c>
      <c r="F11281" s="1"/>
      <c r="G11281" s="1"/>
      <c r="H11281" s="1"/>
      <c r="I11281" s="1"/>
      <c r="J11281" s="1"/>
      <c r="K11281" s="1"/>
      <c r="L11281" s="1"/>
      <c r="M11281" s="1"/>
    </row>
    <row r="11282" spans="1:13" x14ac:dyDescent="0.25">
      <c r="A11282" t="s">
        <v>58</v>
      </c>
      <c r="B11282">
        <v>336</v>
      </c>
      <c r="C11282">
        <v>1930</v>
      </c>
      <c r="D11282">
        <v>0</v>
      </c>
      <c r="E11282">
        <v>0</v>
      </c>
      <c r="F11282" s="1"/>
      <c r="G11282" s="1"/>
      <c r="H11282" s="1"/>
      <c r="I11282" s="1"/>
      <c r="J11282" s="1"/>
      <c r="K11282" s="1"/>
      <c r="L11282" s="1"/>
      <c r="M11282" s="1"/>
    </row>
    <row r="11283" spans="1:13" x14ac:dyDescent="0.25">
      <c r="A11283" t="s">
        <v>58</v>
      </c>
      <c r="B11283">
        <v>336</v>
      </c>
      <c r="C11283">
        <v>1931</v>
      </c>
      <c r="D11283">
        <v>0</v>
      </c>
      <c r="E11283">
        <v>0</v>
      </c>
      <c r="F11283" s="1"/>
      <c r="G11283" s="1"/>
      <c r="H11283" s="1"/>
      <c r="I11283" s="1"/>
      <c r="J11283" s="1"/>
      <c r="K11283" s="1"/>
      <c r="L11283" s="1"/>
      <c r="M11283" s="1"/>
    </row>
    <row r="11284" spans="1:13" x14ac:dyDescent="0.25">
      <c r="A11284" t="s">
        <v>58</v>
      </c>
      <c r="B11284">
        <v>336</v>
      </c>
      <c r="C11284">
        <v>1932</v>
      </c>
      <c r="D11284">
        <v>0</v>
      </c>
      <c r="E11284">
        <v>0</v>
      </c>
      <c r="F11284" s="1"/>
      <c r="G11284" s="1"/>
      <c r="H11284" s="1"/>
      <c r="I11284" s="1"/>
      <c r="J11284" s="1"/>
      <c r="K11284" s="1"/>
      <c r="L11284" s="1"/>
      <c r="M11284" s="1"/>
    </row>
    <row r="11285" spans="1:13" x14ac:dyDescent="0.25">
      <c r="A11285" t="s">
        <v>58</v>
      </c>
      <c r="B11285">
        <v>336</v>
      </c>
      <c r="C11285">
        <v>1933</v>
      </c>
      <c r="D11285">
        <v>0</v>
      </c>
      <c r="E11285">
        <v>0</v>
      </c>
      <c r="F11285" s="1"/>
      <c r="G11285" s="1"/>
      <c r="H11285" s="1"/>
      <c r="I11285" s="1"/>
      <c r="J11285" s="1"/>
      <c r="K11285" s="1"/>
      <c r="L11285" s="1"/>
      <c r="M11285" s="1"/>
    </row>
    <row r="11286" spans="1:13" x14ac:dyDescent="0.25">
      <c r="A11286" t="s">
        <v>58</v>
      </c>
      <c r="B11286">
        <v>336</v>
      </c>
      <c r="C11286">
        <v>1934</v>
      </c>
      <c r="D11286">
        <v>0</v>
      </c>
      <c r="E11286">
        <v>0</v>
      </c>
      <c r="F11286" s="1"/>
      <c r="G11286" s="1"/>
      <c r="H11286" s="1"/>
      <c r="I11286" s="1"/>
      <c r="J11286" s="1"/>
      <c r="K11286" s="1"/>
      <c r="L11286" s="1"/>
      <c r="M11286" s="1"/>
    </row>
    <row r="11287" spans="1:13" x14ac:dyDescent="0.25">
      <c r="A11287" t="s">
        <v>58</v>
      </c>
      <c r="B11287">
        <v>336</v>
      </c>
      <c r="C11287">
        <v>1935</v>
      </c>
      <c r="D11287">
        <v>0</v>
      </c>
      <c r="E11287">
        <v>0</v>
      </c>
      <c r="F11287" s="1"/>
      <c r="G11287" s="1"/>
      <c r="H11287" s="1"/>
      <c r="I11287" s="1"/>
      <c r="J11287" s="1"/>
      <c r="K11287" s="1"/>
      <c r="L11287" s="1"/>
      <c r="M11287" s="1"/>
    </row>
    <row r="11288" spans="1:13" x14ac:dyDescent="0.25">
      <c r="A11288" t="s">
        <v>58</v>
      </c>
      <c r="B11288">
        <v>336</v>
      </c>
      <c r="C11288">
        <v>1936</v>
      </c>
      <c r="D11288">
        <v>0</v>
      </c>
      <c r="E11288">
        <v>0</v>
      </c>
      <c r="F11288" s="1"/>
      <c r="G11288" s="1"/>
      <c r="H11288" s="1"/>
      <c r="I11288" s="1"/>
      <c r="J11288" s="1"/>
      <c r="K11288" s="1"/>
      <c r="L11288" s="1"/>
      <c r="M11288" s="1"/>
    </row>
    <row r="11289" spans="1:13" x14ac:dyDescent="0.25">
      <c r="A11289" t="s">
        <v>58</v>
      </c>
      <c r="B11289">
        <v>336</v>
      </c>
      <c r="C11289">
        <v>1937</v>
      </c>
      <c r="D11289">
        <v>0</v>
      </c>
      <c r="E11289">
        <v>0</v>
      </c>
      <c r="F11289" s="1"/>
      <c r="G11289" s="1"/>
      <c r="H11289" s="1"/>
      <c r="I11289" s="1"/>
      <c r="J11289" s="1"/>
      <c r="K11289" s="1"/>
      <c r="L11289" s="1"/>
      <c r="M11289" s="1"/>
    </row>
    <row r="11290" spans="1:13" x14ac:dyDescent="0.25">
      <c r="A11290" t="s">
        <v>58</v>
      </c>
      <c r="B11290">
        <v>336</v>
      </c>
      <c r="C11290">
        <v>1938</v>
      </c>
      <c r="D11290">
        <v>0</v>
      </c>
      <c r="E11290">
        <v>0</v>
      </c>
      <c r="F11290" s="1"/>
      <c r="G11290" s="1"/>
      <c r="H11290" s="1"/>
      <c r="I11290" s="1"/>
      <c r="J11290" s="1"/>
      <c r="K11290" s="1"/>
      <c r="L11290" s="1"/>
      <c r="M11290" s="1"/>
    </row>
    <row r="11291" spans="1:13" x14ac:dyDescent="0.25">
      <c r="A11291" t="s">
        <v>58</v>
      </c>
      <c r="B11291">
        <v>336</v>
      </c>
      <c r="C11291">
        <v>1939</v>
      </c>
      <c r="D11291">
        <v>0</v>
      </c>
      <c r="E11291">
        <v>0</v>
      </c>
      <c r="F11291" s="1"/>
      <c r="G11291" s="1"/>
      <c r="H11291" s="1"/>
      <c r="I11291" s="1"/>
      <c r="J11291" s="1"/>
      <c r="K11291" s="1"/>
      <c r="L11291" s="1"/>
      <c r="M11291" s="1"/>
    </row>
    <row r="11292" spans="1:13" x14ac:dyDescent="0.25">
      <c r="A11292" t="s">
        <v>58</v>
      </c>
      <c r="B11292">
        <v>336</v>
      </c>
      <c r="C11292">
        <v>1940</v>
      </c>
      <c r="D11292">
        <v>0</v>
      </c>
      <c r="E11292">
        <v>0</v>
      </c>
      <c r="F11292" s="1"/>
      <c r="G11292" s="1"/>
      <c r="H11292" s="1"/>
      <c r="I11292" s="1"/>
      <c r="J11292" s="1"/>
      <c r="K11292" s="1"/>
      <c r="L11292" s="1"/>
      <c r="M11292" s="1"/>
    </row>
    <row r="11293" spans="1:13" x14ac:dyDescent="0.25">
      <c r="A11293" t="s">
        <v>58</v>
      </c>
      <c r="B11293">
        <v>336</v>
      </c>
      <c r="C11293">
        <v>1941</v>
      </c>
      <c r="D11293">
        <v>0</v>
      </c>
      <c r="E11293">
        <v>0</v>
      </c>
      <c r="F11293" s="1"/>
      <c r="G11293" s="1"/>
      <c r="H11293" s="1"/>
      <c r="I11293" s="1"/>
      <c r="J11293" s="1"/>
      <c r="K11293" s="1"/>
      <c r="L11293" s="1"/>
      <c r="M11293" s="1"/>
    </row>
    <row r="11294" spans="1:13" x14ac:dyDescent="0.25">
      <c r="A11294" t="s">
        <v>58</v>
      </c>
      <c r="B11294">
        <v>336</v>
      </c>
      <c r="C11294">
        <v>1942</v>
      </c>
      <c r="D11294">
        <v>0</v>
      </c>
      <c r="E11294">
        <v>0</v>
      </c>
      <c r="F11294" s="1"/>
      <c r="G11294" s="1"/>
      <c r="H11294" s="1"/>
      <c r="I11294" s="1"/>
      <c r="J11294" s="1"/>
      <c r="K11294" s="1"/>
      <c r="L11294" s="1"/>
      <c r="M11294" s="1"/>
    </row>
    <row r="11295" spans="1:13" x14ac:dyDescent="0.25">
      <c r="A11295" t="s">
        <v>58</v>
      </c>
      <c r="B11295">
        <v>336</v>
      </c>
      <c r="C11295">
        <v>1943</v>
      </c>
      <c r="D11295">
        <v>0</v>
      </c>
      <c r="E11295">
        <v>0</v>
      </c>
      <c r="F11295" s="1"/>
      <c r="G11295" s="1"/>
      <c r="H11295" s="1"/>
      <c r="I11295" s="1"/>
      <c r="J11295" s="1"/>
      <c r="K11295" s="1"/>
      <c r="L11295" s="1"/>
      <c r="M11295" s="1"/>
    </row>
    <row r="11296" spans="1:13" x14ac:dyDescent="0.25">
      <c r="A11296" t="s">
        <v>58</v>
      </c>
      <c r="B11296">
        <v>336</v>
      </c>
      <c r="C11296">
        <v>1944</v>
      </c>
      <c r="D11296">
        <v>0</v>
      </c>
      <c r="E11296">
        <v>0</v>
      </c>
      <c r="F11296" s="1"/>
      <c r="G11296" s="1"/>
      <c r="H11296" s="1"/>
      <c r="I11296" s="1"/>
      <c r="J11296" s="1"/>
      <c r="K11296" s="1"/>
      <c r="L11296" s="1"/>
      <c r="M11296" s="1"/>
    </row>
    <row r="11297" spans="1:13" x14ac:dyDescent="0.25">
      <c r="A11297" t="s">
        <v>58</v>
      </c>
      <c r="B11297">
        <v>336</v>
      </c>
      <c r="C11297">
        <v>1945</v>
      </c>
      <c r="D11297">
        <v>0</v>
      </c>
      <c r="E11297">
        <v>0</v>
      </c>
      <c r="F11297" s="1"/>
      <c r="G11297" s="1"/>
      <c r="H11297" s="1"/>
      <c r="I11297" s="1"/>
      <c r="J11297" s="1"/>
      <c r="K11297" s="1"/>
      <c r="L11297" s="1"/>
      <c r="M11297" s="1"/>
    </row>
    <row r="11298" spans="1:13" x14ac:dyDescent="0.25">
      <c r="A11298" t="s">
        <v>58</v>
      </c>
      <c r="B11298">
        <v>336</v>
      </c>
      <c r="C11298">
        <v>1946</v>
      </c>
      <c r="D11298">
        <v>0</v>
      </c>
      <c r="E11298">
        <v>0</v>
      </c>
      <c r="F11298" s="1"/>
      <c r="G11298" s="1"/>
      <c r="H11298" s="1"/>
      <c r="I11298" s="1"/>
      <c r="J11298" s="1"/>
      <c r="K11298" s="1"/>
      <c r="L11298" s="1"/>
      <c r="M11298" s="1"/>
    </row>
    <row r="11299" spans="1:13" x14ac:dyDescent="0.25">
      <c r="A11299" t="s">
        <v>58</v>
      </c>
      <c r="B11299">
        <v>336</v>
      </c>
      <c r="C11299">
        <v>1947</v>
      </c>
      <c r="D11299">
        <v>0</v>
      </c>
      <c r="E11299">
        <v>0</v>
      </c>
      <c r="F11299" s="1"/>
      <c r="G11299" s="1"/>
      <c r="H11299" s="1"/>
      <c r="I11299" s="1"/>
      <c r="J11299" s="1"/>
      <c r="K11299" s="1"/>
      <c r="L11299" s="1"/>
      <c r="M11299" s="1"/>
    </row>
    <row r="11300" spans="1:13" x14ac:dyDescent="0.25">
      <c r="A11300" t="s">
        <v>58</v>
      </c>
      <c r="B11300">
        <v>336</v>
      </c>
      <c r="C11300">
        <v>1948</v>
      </c>
      <c r="D11300">
        <v>0</v>
      </c>
      <c r="E11300">
        <v>0</v>
      </c>
      <c r="F11300" s="1"/>
      <c r="G11300" s="1"/>
      <c r="H11300" s="1"/>
      <c r="I11300" s="1"/>
      <c r="J11300" s="1"/>
      <c r="K11300" s="1"/>
      <c r="L11300" s="1"/>
      <c r="M11300" s="1"/>
    </row>
    <row r="11301" spans="1:13" x14ac:dyDescent="0.25">
      <c r="A11301" t="s">
        <v>58</v>
      </c>
      <c r="B11301">
        <v>336</v>
      </c>
      <c r="C11301">
        <v>1949</v>
      </c>
      <c r="D11301">
        <v>0</v>
      </c>
      <c r="E11301">
        <v>0</v>
      </c>
      <c r="F11301" s="1"/>
      <c r="G11301" s="1"/>
      <c r="H11301" s="1"/>
      <c r="I11301" s="1"/>
      <c r="J11301" s="1"/>
      <c r="K11301" s="1"/>
      <c r="L11301" s="1"/>
      <c r="M11301" s="1"/>
    </row>
    <row r="11302" spans="1:13" x14ac:dyDescent="0.25">
      <c r="A11302" t="s">
        <v>58</v>
      </c>
      <c r="B11302">
        <v>336</v>
      </c>
      <c r="C11302">
        <v>1950</v>
      </c>
      <c r="D11302">
        <v>0</v>
      </c>
      <c r="E11302">
        <v>0</v>
      </c>
      <c r="F11302" s="1"/>
      <c r="G11302" s="1"/>
      <c r="H11302" s="1"/>
      <c r="I11302" s="1"/>
      <c r="J11302" s="1"/>
      <c r="K11302" s="1"/>
      <c r="L11302" s="1"/>
      <c r="M11302" s="1"/>
    </row>
    <row r="11303" spans="1:13" x14ac:dyDescent="0.25">
      <c r="A11303" t="s">
        <v>58</v>
      </c>
      <c r="B11303">
        <v>336</v>
      </c>
      <c r="C11303">
        <v>1951</v>
      </c>
      <c r="D11303">
        <v>0</v>
      </c>
      <c r="E11303">
        <v>0</v>
      </c>
      <c r="F11303" s="1"/>
      <c r="G11303" s="1"/>
      <c r="H11303" s="1"/>
      <c r="I11303" s="1"/>
      <c r="J11303" s="1"/>
      <c r="K11303" s="1"/>
      <c r="L11303" s="1"/>
      <c r="M11303" s="1"/>
    </row>
    <row r="11304" spans="1:13" x14ac:dyDescent="0.25">
      <c r="A11304" t="s">
        <v>58</v>
      </c>
      <c r="B11304">
        <v>336</v>
      </c>
      <c r="C11304">
        <v>1952</v>
      </c>
      <c r="D11304">
        <v>0</v>
      </c>
      <c r="E11304">
        <v>0</v>
      </c>
      <c r="F11304" s="1"/>
      <c r="G11304" s="1"/>
      <c r="H11304" s="1"/>
      <c r="I11304" s="1"/>
      <c r="J11304" s="1"/>
      <c r="K11304" s="1"/>
      <c r="L11304" s="1"/>
      <c r="M11304" s="1"/>
    </row>
    <row r="11305" spans="1:13" x14ac:dyDescent="0.25">
      <c r="A11305" t="s">
        <v>58</v>
      </c>
      <c r="B11305">
        <v>336</v>
      </c>
      <c r="C11305">
        <v>1953</v>
      </c>
      <c r="D11305">
        <v>0</v>
      </c>
      <c r="E11305">
        <v>0</v>
      </c>
      <c r="F11305" s="1"/>
      <c r="G11305" s="1"/>
      <c r="H11305" s="1"/>
      <c r="I11305" s="1"/>
      <c r="J11305" s="1"/>
      <c r="K11305" s="1"/>
      <c r="L11305" s="1"/>
      <c r="M11305" s="1"/>
    </row>
    <row r="11306" spans="1:13" x14ac:dyDescent="0.25">
      <c r="A11306" t="s">
        <v>58</v>
      </c>
      <c r="B11306">
        <v>336</v>
      </c>
      <c r="C11306">
        <v>1954</v>
      </c>
      <c r="D11306">
        <v>0</v>
      </c>
      <c r="E11306">
        <v>0</v>
      </c>
      <c r="F11306" s="1"/>
      <c r="G11306" s="1"/>
      <c r="H11306" s="1"/>
      <c r="I11306" s="1"/>
      <c r="J11306" s="1"/>
      <c r="K11306" s="1"/>
      <c r="L11306" s="1"/>
      <c r="M11306" s="1"/>
    </row>
    <row r="11307" spans="1:13" x14ac:dyDescent="0.25">
      <c r="A11307" t="s">
        <v>58</v>
      </c>
      <c r="B11307">
        <v>336</v>
      </c>
      <c r="C11307">
        <v>1955</v>
      </c>
      <c r="D11307">
        <v>0</v>
      </c>
      <c r="E11307">
        <v>0</v>
      </c>
      <c r="F11307" s="1"/>
      <c r="G11307" s="1"/>
      <c r="H11307" s="1"/>
      <c r="I11307" s="1"/>
      <c r="J11307" s="1"/>
      <c r="K11307" s="1"/>
      <c r="L11307" s="1"/>
      <c r="M11307" s="1"/>
    </row>
    <row r="11308" spans="1:13" x14ac:dyDescent="0.25">
      <c r="A11308" t="s">
        <v>58</v>
      </c>
      <c r="B11308">
        <v>336</v>
      </c>
      <c r="C11308">
        <v>1956</v>
      </c>
      <c r="D11308">
        <v>0</v>
      </c>
      <c r="E11308">
        <v>0</v>
      </c>
      <c r="F11308" s="1"/>
      <c r="G11308" s="1"/>
      <c r="H11308" s="1"/>
      <c r="I11308" s="1"/>
      <c r="J11308" s="1"/>
      <c r="K11308" s="1"/>
      <c r="L11308" s="1"/>
      <c r="M11308" s="1"/>
    </row>
    <row r="11309" spans="1:13" x14ac:dyDescent="0.25">
      <c r="A11309" t="s">
        <v>58</v>
      </c>
      <c r="B11309">
        <v>336</v>
      </c>
      <c r="C11309">
        <v>1957</v>
      </c>
      <c r="D11309">
        <v>0</v>
      </c>
      <c r="E11309">
        <v>0</v>
      </c>
      <c r="F11309" s="1"/>
      <c r="G11309" s="1"/>
      <c r="H11309" s="1"/>
      <c r="I11309" s="1"/>
      <c r="J11309" s="1"/>
      <c r="K11309" s="1"/>
      <c r="L11309" s="1"/>
      <c r="M11309" s="1"/>
    </row>
    <row r="11310" spans="1:13" x14ac:dyDescent="0.25">
      <c r="A11310" t="s">
        <v>58</v>
      </c>
      <c r="B11310">
        <v>336</v>
      </c>
      <c r="C11310">
        <v>1958</v>
      </c>
      <c r="D11310">
        <v>0</v>
      </c>
      <c r="E11310">
        <v>0</v>
      </c>
      <c r="F11310" s="1"/>
      <c r="G11310" s="1"/>
      <c r="H11310" s="1"/>
      <c r="I11310" s="1"/>
      <c r="J11310" s="1"/>
      <c r="K11310" s="1"/>
      <c r="L11310" s="1"/>
      <c r="M11310" s="1"/>
    </row>
    <row r="11311" spans="1:13" x14ac:dyDescent="0.25">
      <c r="A11311" t="s">
        <v>58</v>
      </c>
      <c r="B11311">
        <v>336</v>
      </c>
      <c r="C11311">
        <v>1959</v>
      </c>
      <c r="D11311">
        <v>0</v>
      </c>
      <c r="E11311">
        <v>0</v>
      </c>
      <c r="F11311" s="1"/>
      <c r="G11311" s="1"/>
      <c r="H11311" s="1"/>
      <c r="I11311" s="1"/>
      <c r="J11311" s="1"/>
      <c r="K11311" s="1"/>
      <c r="L11311" s="1"/>
      <c r="M11311" s="1"/>
    </row>
    <row r="11312" spans="1:13" x14ac:dyDescent="0.25">
      <c r="A11312" t="s">
        <v>58</v>
      </c>
      <c r="B11312">
        <v>336</v>
      </c>
      <c r="C11312">
        <v>1960</v>
      </c>
      <c r="D11312">
        <v>0</v>
      </c>
      <c r="E11312">
        <v>0</v>
      </c>
      <c r="F11312" s="1"/>
      <c r="G11312" s="1"/>
      <c r="H11312" s="1"/>
      <c r="I11312" s="1"/>
      <c r="J11312" s="1"/>
      <c r="K11312" s="1"/>
      <c r="L11312" s="1"/>
      <c r="M11312" s="1"/>
    </row>
    <row r="11313" spans="1:13" x14ac:dyDescent="0.25">
      <c r="A11313" t="s">
        <v>58</v>
      </c>
      <c r="B11313">
        <v>336</v>
      </c>
      <c r="C11313">
        <v>1961</v>
      </c>
      <c r="D11313">
        <v>0</v>
      </c>
      <c r="E11313">
        <v>0</v>
      </c>
      <c r="F11313" s="1"/>
      <c r="G11313" s="1"/>
      <c r="H11313" s="1"/>
      <c r="I11313" s="1"/>
      <c r="J11313" s="1"/>
      <c r="K11313" s="1"/>
      <c r="L11313" s="1"/>
      <c r="M11313" s="1"/>
    </row>
    <row r="11314" spans="1:13" x14ac:dyDescent="0.25">
      <c r="A11314" t="s">
        <v>58</v>
      </c>
      <c r="B11314">
        <v>336</v>
      </c>
      <c r="C11314">
        <v>1962</v>
      </c>
      <c r="D11314">
        <v>0</v>
      </c>
      <c r="E11314">
        <v>0</v>
      </c>
      <c r="F11314" s="1"/>
      <c r="G11314" s="1"/>
      <c r="H11314" s="1"/>
      <c r="I11314" s="1"/>
      <c r="J11314" s="1"/>
      <c r="K11314" s="1"/>
      <c r="L11314" s="1"/>
      <c r="M11314" s="1"/>
    </row>
    <row r="11315" spans="1:13" x14ac:dyDescent="0.25">
      <c r="A11315" t="s">
        <v>58</v>
      </c>
      <c r="B11315">
        <v>336</v>
      </c>
      <c r="C11315">
        <v>1963</v>
      </c>
      <c r="D11315">
        <v>0</v>
      </c>
      <c r="E11315">
        <v>0</v>
      </c>
      <c r="F11315" s="1"/>
      <c r="G11315" s="1"/>
      <c r="H11315" s="1"/>
      <c r="I11315" s="1"/>
      <c r="J11315" s="1"/>
      <c r="K11315" s="1"/>
      <c r="L11315" s="1"/>
      <c r="M11315" s="1">
        <v>-18.535625</v>
      </c>
    </row>
    <row r="11316" spans="1:13" x14ac:dyDescent="0.25">
      <c r="A11316" t="s">
        <v>58</v>
      </c>
      <c r="B11316">
        <v>336</v>
      </c>
      <c r="C11316">
        <v>1964</v>
      </c>
      <c r="D11316">
        <v>0</v>
      </c>
      <c r="E11316">
        <v>0</v>
      </c>
      <c r="F11316" s="1"/>
      <c r="G11316" s="1"/>
      <c r="H11316" s="1"/>
      <c r="I11316" s="1"/>
      <c r="J11316" s="1"/>
      <c r="K11316" s="1"/>
      <c r="L11316" s="1"/>
      <c r="M11316" s="1">
        <v>16.949722000000001</v>
      </c>
    </row>
    <row r="11317" spans="1:13" x14ac:dyDescent="0.25">
      <c r="A11317" t="s">
        <v>58</v>
      </c>
      <c r="B11317">
        <v>336</v>
      </c>
      <c r="C11317">
        <v>1965</v>
      </c>
      <c r="D11317">
        <v>0</v>
      </c>
      <c r="E11317">
        <v>0</v>
      </c>
      <c r="F11317" s="1"/>
      <c r="G11317" s="1"/>
      <c r="H11317" s="1"/>
      <c r="I11317" s="1"/>
      <c r="J11317" s="1"/>
      <c r="K11317" s="1"/>
      <c r="L11317" s="1"/>
      <c r="M11317" s="1">
        <v>11.077311999999999</v>
      </c>
    </row>
    <row r="11318" spans="1:13" x14ac:dyDescent="0.25">
      <c r="A11318" t="s">
        <v>58</v>
      </c>
      <c r="B11318">
        <v>336</v>
      </c>
      <c r="C11318">
        <v>1966</v>
      </c>
      <c r="D11318">
        <v>0</v>
      </c>
      <c r="E11318">
        <v>0</v>
      </c>
      <c r="F11318" s="1"/>
      <c r="G11318" s="1"/>
      <c r="H11318" s="1"/>
      <c r="I11318" s="1"/>
      <c r="J11318" s="1"/>
      <c r="K11318" s="1"/>
      <c r="L11318" s="1"/>
      <c r="M11318" s="1">
        <v>1.5650000000000001E-14</v>
      </c>
    </row>
    <row r="11319" spans="1:13" x14ac:dyDescent="0.25">
      <c r="A11319" t="s">
        <v>58</v>
      </c>
      <c r="B11319">
        <v>336</v>
      </c>
      <c r="C11319">
        <v>1967</v>
      </c>
      <c r="D11319">
        <v>0</v>
      </c>
      <c r="E11319">
        <v>0</v>
      </c>
      <c r="F11319" s="1"/>
      <c r="G11319" s="1"/>
      <c r="H11319" s="1"/>
      <c r="I11319" s="1"/>
      <c r="J11319" s="1"/>
      <c r="K11319" s="1"/>
      <c r="L11319" s="1"/>
      <c r="M11319" s="1">
        <v>8.6902284000000005</v>
      </c>
    </row>
    <row r="11320" spans="1:13" x14ac:dyDescent="0.25">
      <c r="A11320" t="s">
        <v>58</v>
      </c>
      <c r="B11320">
        <v>336</v>
      </c>
      <c r="C11320">
        <v>1968</v>
      </c>
      <c r="D11320">
        <v>0</v>
      </c>
      <c r="E11320">
        <v>0</v>
      </c>
      <c r="F11320" s="1"/>
      <c r="G11320" s="1"/>
      <c r="H11320" s="1"/>
      <c r="I11320" s="1"/>
      <c r="J11320" s="1"/>
      <c r="K11320" s="1"/>
      <c r="L11320" s="1"/>
      <c r="M11320" s="1">
        <v>0.24057291</v>
      </c>
    </row>
    <row r="11321" spans="1:13" x14ac:dyDescent="0.25">
      <c r="A11321" t="s">
        <v>58</v>
      </c>
      <c r="B11321">
        <v>336</v>
      </c>
      <c r="C11321">
        <v>1969</v>
      </c>
      <c r="D11321">
        <v>0</v>
      </c>
      <c r="E11321">
        <v>0</v>
      </c>
      <c r="F11321" s="1"/>
      <c r="G11321" s="1"/>
      <c r="H11321" s="1"/>
      <c r="I11321" s="1"/>
      <c r="J11321" s="1"/>
      <c r="K11321" s="1"/>
      <c r="L11321" s="1"/>
      <c r="M11321" s="1">
        <v>4.685162</v>
      </c>
    </row>
    <row r="11322" spans="1:13" x14ac:dyDescent="0.25">
      <c r="A11322" t="s">
        <v>58</v>
      </c>
      <c r="B11322">
        <v>336</v>
      </c>
      <c r="C11322">
        <v>1970</v>
      </c>
      <c r="D11322">
        <v>0</v>
      </c>
      <c r="E11322">
        <v>0</v>
      </c>
      <c r="F11322" s="1"/>
      <c r="G11322" s="1"/>
      <c r="H11322" s="1"/>
      <c r="I11322" s="1"/>
      <c r="J11322" s="1"/>
      <c r="K11322" s="1"/>
      <c r="L11322" s="1"/>
      <c r="M11322" s="1">
        <v>3.4166514000000001</v>
      </c>
    </row>
    <row r="11323" spans="1:13" x14ac:dyDescent="0.25">
      <c r="A11323" t="s">
        <v>58</v>
      </c>
      <c r="B11323">
        <v>336</v>
      </c>
      <c r="C11323">
        <v>1971</v>
      </c>
      <c r="D11323">
        <v>0</v>
      </c>
      <c r="E11323">
        <v>0</v>
      </c>
      <c r="F11323" s="1"/>
      <c r="G11323" s="1"/>
      <c r="H11323" s="1"/>
      <c r="I11323" s="1"/>
      <c r="J11323" s="1"/>
      <c r="K11323" s="1"/>
      <c r="L11323" s="1"/>
      <c r="M11323" s="1">
        <v>2.8182431000000001</v>
      </c>
    </row>
    <row r="11324" spans="1:13" x14ac:dyDescent="0.25">
      <c r="A11324" t="s">
        <v>58</v>
      </c>
      <c r="B11324">
        <v>336</v>
      </c>
      <c r="C11324">
        <v>1972</v>
      </c>
      <c r="D11324">
        <v>0</v>
      </c>
      <c r="E11324">
        <v>0</v>
      </c>
      <c r="F11324" s="1"/>
      <c r="G11324" s="1"/>
      <c r="H11324" s="1"/>
      <c r="I11324" s="1"/>
      <c r="J11324" s="1"/>
      <c r="K11324" s="1"/>
      <c r="L11324" s="1"/>
      <c r="M11324" s="1">
        <v>-1.9710582000000001</v>
      </c>
    </row>
    <row r="11325" spans="1:13" x14ac:dyDescent="0.25">
      <c r="A11325" t="s">
        <v>58</v>
      </c>
      <c r="B11325">
        <v>336</v>
      </c>
      <c r="C11325">
        <v>1973</v>
      </c>
      <c r="D11325">
        <v>0</v>
      </c>
      <c r="E11325">
        <v>0</v>
      </c>
      <c r="F11325" s="1"/>
      <c r="G11325" s="1"/>
      <c r="H11325" s="1"/>
      <c r="I11325" s="1"/>
      <c r="J11325" s="1"/>
      <c r="K11325" s="1"/>
      <c r="L11325" s="1"/>
      <c r="M11325" s="1">
        <v>1.7174541000000001</v>
      </c>
    </row>
    <row r="11326" spans="1:13" x14ac:dyDescent="0.25">
      <c r="A11326" t="s">
        <v>58</v>
      </c>
      <c r="B11326">
        <v>336</v>
      </c>
      <c r="C11326">
        <v>1974</v>
      </c>
      <c r="D11326">
        <v>0</v>
      </c>
      <c r="E11326">
        <v>0</v>
      </c>
      <c r="F11326" s="1"/>
      <c r="G11326" s="1"/>
      <c r="H11326" s="1"/>
      <c r="I11326" s="1"/>
      <c r="J11326" s="1"/>
      <c r="K11326" s="1"/>
      <c r="L11326" s="1"/>
      <c r="M11326" s="1">
        <v>6.9906379999999997</v>
      </c>
    </row>
    <row r="11327" spans="1:13" x14ac:dyDescent="0.25">
      <c r="A11327" t="s">
        <v>58</v>
      </c>
      <c r="B11327">
        <v>336</v>
      </c>
      <c r="C11327">
        <v>1975</v>
      </c>
      <c r="D11327">
        <v>0</v>
      </c>
      <c r="E11327">
        <v>0</v>
      </c>
      <c r="F11327" s="1"/>
      <c r="G11327" s="1"/>
      <c r="H11327" s="1"/>
      <c r="I11327" s="1"/>
      <c r="J11327" s="1"/>
      <c r="K11327" s="1"/>
      <c r="L11327" s="1"/>
      <c r="M11327" s="1">
        <v>10.421486</v>
      </c>
    </row>
    <row r="11328" spans="1:13" x14ac:dyDescent="0.25">
      <c r="A11328" t="s">
        <v>58</v>
      </c>
      <c r="B11328">
        <v>336</v>
      </c>
      <c r="C11328">
        <v>1976</v>
      </c>
      <c r="D11328">
        <v>0</v>
      </c>
      <c r="E11328">
        <v>0</v>
      </c>
      <c r="F11328" s="1"/>
      <c r="G11328" s="1"/>
      <c r="H11328" s="1"/>
      <c r="I11328" s="1"/>
      <c r="J11328" s="1"/>
      <c r="K11328" s="1"/>
      <c r="L11328" s="1"/>
      <c r="M11328" s="1">
        <v>2.9264465999999998</v>
      </c>
    </row>
    <row r="11329" spans="1:13" x14ac:dyDescent="0.25">
      <c r="A11329" t="s">
        <v>58</v>
      </c>
      <c r="B11329">
        <v>336</v>
      </c>
      <c r="C11329">
        <v>1977</v>
      </c>
      <c r="D11329">
        <v>0</v>
      </c>
      <c r="E11329">
        <v>0</v>
      </c>
      <c r="F11329" s="1"/>
      <c r="G11329" s="1"/>
      <c r="H11329" s="1"/>
      <c r="I11329" s="1"/>
      <c r="J11329" s="1"/>
      <c r="K11329" s="1"/>
      <c r="L11329" s="1"/>
      <c r="M11329" s="1">
        <v>-4.7821528999999998</v>
      </c>
    </row>
    <row r="11330" spans="1:13" x14ac:dyDescent="0.25">
      <c r="A11330" t="s">
        <v>58</v>
      </c>
      <c r="B11330">
        <v>336</v>
      </c>
      <c r="C11330">
        <v>1978</v>
      </c>
      <c r="D11330">
        <v>0</v>
      </c>
      <c r="E11330">
        <v>0</v>
      </c>
      <c r="F11330" s="1"/>
      <c r="G11330" s="1"/>
      <c r="H11330" s="1"/>
      <c r="I11330" s="1"/>
      <c r="J11330" s="1"/>
      <c r="K11330" s="1"/>
      <c r="L11330" s="1"/>
      <c r="M11330" s="1">
        <v>-2.7999855999999999</v>
      </c>
    </row>
    <row r="11331" spans="1:13" x14ac:dyDescent="0.25">
      <c r="A11331" t="s">
        <v>58</v>
      </c>
      <c r="B11331">
        <v>336</v>
      </c>
      <c r="C11331">
        <v>1979</v>
      </c>
      <c r="D11331">
        <v>0</v>
      </c>
      <c r="E11331">
        <v>0</v>
      </c>
      <c r="F11331" s="1"/>
      <c r="G11331" s="1"/>
      <c r="H11331" s="1"/>
      <c r="I11331" s="1"/>
      <c r="J11331" s="1"/>
      <c r="K11331" s="1"/>
      <c r="L11331" s="1"/>
      <c r="M11331" s="1">
        <v>-1.6000098</v>
      </c>
    </row>
    <row r="11332" spans="1:13" x14ac:dyDescent="0.25">
      <c r="A11332" t="s">
        <v>58</v>
      </c>
      <c r="B11332">
        <v>336</v>
      </c>
      <c r="C11332">
        <v>1980</v>
      </c>
      <c r="D11332">
        <v>0</v>
      </c>
      <c r="E11332">
        <v>0</v>
      </c>
      <c r="F11332" s="1"/>
      <c r="G11332" s="1"/>
      <c r="H11332" s="1"/>
      <c r="I11332" s="1"/>
      <c r="J11332" s="1"/>
      <c r="K11332" s="1"/>
      <c r="L11332" s="1"/>
      <c r="M11332" s="1">
        <v>-2.0758314000000002</v>
      </c>
    </row>
    <row r="11333" spans="1:13" x14ac:dyDescent="0.25">
      <c r="A11333" t="s">
        <v>58</v>
      </c>
      <c r="B11333">
        <v>336</v>
      </c>
      <c r="C11333">
        <v>1981</v>
      </c>
      <c r="D11333">
        <v>0</v>
      </c>
      <c r="E11333">
        <v>0</v>
      </c>
      <c r="F11333" s="1"/>
      <c r="G11333" s="1"/>
      <c r="H11333" s="1"/>
      <c r="I11333" s="1"/>
      <c r="J11333" s="1"/>
      <c r="K11333" s="1"/>
      <c r="L11333" s="1"/>
      <c r="M11333" s="1">
        <v>0.56240535999999997</v>
      </c>
    </row>
    <row r="11334" spans="1:13" x14ac:dyDescent="0.25">
      <c r="A11334" t="s">
        <v>58</v>
      </c>
      <c r="B11334">
        <v>336</v>
      </c>
      <c r="C11334">
        <v>1982</v>
      </c>
      <c r="D11334">
        <v>0</v>
      </c>
      <c r="E11334">
        <v>0</v>
      </c>
      <c r="F11334" s="1"/>
      <c r="G11334" s="1"/>
      <c r="H11334" s="1"/>
      <c r="I11334" s="1"/>
      <c r="J11334" s="1"/>
      <c r="K11334" s="1"/>
      <c r="L11334" s="1"/>
      <c r="M11334" s="1">
        <v>-8.8836309</v>
      </c>
    </row>
    <row r="11335" spans="1:13" x14ac:dyDescent="0.25">
      <c r="A11335" t="s">
        <v>58</v>
      </c>
      <c r="B11335">
        <v>336</v>
      </c>
      <c r="C11335">
        <v>1983</v>
      </c>
      <c r="D11335">
        <v>0</v>
      </c>
      <c r="E11335">
        <v>0</v>
      </c>
      <c r="F11335" s="1"/>
      <c r="G11335" s="1"/>
      <c r="H11335" s="1"/>
      <c r="I11335" s="1"/>
      <c r="J11335" s="1"/>
      <c r="K11335" s="1"/>
      <c r="L11335" s="1"/>
      <c r="M11335" s="1">
        <v>-11.496695000000001</v>
      </c>
    </row>
    <row r="11336" spans="1:13" x14ac:dyDescent="0.25">
      <c r="A11336" t="s">
        <v>58</v>
      </c>
      <c r="B11336">
        <v>336</v>
      </c>
      <c r="C11336">
        <v>1984</v>
      </c>
      <c r="D11336">
        <v>0</v>
      </c>
      <c r="E11336">
        <v>0</v>
      </c>
      <c r="F11336" s="1"/>
      <c r="G11336" s="1"/>
      <c r="H11336" s="1"/>
      <c r="I11336" s="1"/>
      <c r="J11336" s="1"/>
      <c r="K11336" s="1"/>
      <c r="L11336" s="1"/>
      <c r="M11336" s="1">
        <v>2.1339024000000002</v>
      </c>
    </row>
    <row r="11337" spans="1:13" x14ac:dyDescent="0.25">
      <c r="A11337" t="s">
        <v>58</v>
      </c>
      <c r="B11337">
        <v>336</v>
      </c>
      <c r="C11337">
        <v>1985</v>
      </c>
      <c r="D11337">
        <v>0</v>
      </c>
      <c r="E11337">
        <v>0</v>
      </c>
      <c r="F11337" s="1"/>
      <c r="G11337" s="1"/>
      <c r="H11337" s="1"/>
      <c r="I11337" s="1"/>
      <c r="J11337" s="1"/>
      <c r="K11337" s="1"/>
      <c r="L11337" s="1"/>
      <c r="M11337" s="1">
        <v>0.36563071000000003</v>
      </c>
    </row>
    <row r="11338" spans="1:13" x14ac:dyDescent="0.25">
      <c r="A11338" t="s">
        <v>58</v>
      </c>
      <c r="B11338">
        <v>336</v>
      </c>
      <c r="C11338">
        <v>1986</v>
      </c>
      <c r="D11338">
        <v>0</v>
      </c>
      <c r="E11338">
        <v>0</v>
      </c>
      <c r="F11338" s="1"/>
      <c r="G11338" s="1"/>
      <c r="H11338" s="1"/>
      <c r="I11338" s="1"/>
      <c r="J11338" s="1"/>
      <c r="K11338" s="1"/>
      <c r="L11338" s="1"/>
      <c r="M11338" s="1">
        <v>-0.23419203999999999</v>
      </c>
    </row>
    <row r="11339" spans="1:13" x14ac:dyDescent="0.25">
      <c r="A11339" t="s">
        <v>58</v>
      </c>
      <c r="B11339">
        <v>336</v>
      </c>
      <c r="C11339">
        <v>1987</v>
      </c>
      <c r="D11339">
        <v>0</v>
      </c>
      <c r="E11339">
        <v>0</v>
      </c>
      <c r="F11339" s="1"/>
      <c r="G11339" s="1"/>
      <c r="H11339" s="1"/>
      <c r="I11339" s="1"/>
      <c r="J11339" s="1"/>
      <c r="K11339" s="1"/>
      <c r="L11339" s="1"/>
      <c r="M11339" s="1">
        <v>-0.1304121</v>
      </c>
    </row>
    <row r="11340" spans="1:13" x14ac:dyDescent="0.25">
      <c r="A11340" t="s">
        <v>58</v>
      </c>
      <c r="B11340">
        <v>336</v>
      </c>
      <c r="C11340">
        <v>1988</v>
      </c>
      <c r="D11340">
        <v>0</v>
      </c>
      <c r="E11340">
        <v>0</v>
      </c>
      <c r="F11340" s="1"/>
      <c r="G11340" s="1"/>
      <c r="H11340" s="1"/>
      <c r="I11340" s="1"/>
      <c r="J11340" s="1"/>
      <c r="K11340" s="1"/>
      <c r="L11340" s="1"/>
      <c r="M11340" s="1">
        <v>-5.9806737999999999</v>
      </c>
    </row>
    <row r="11341" spans="1:13" x14ac:dyDescent="0.25">
      <c r="A11341" t="s">
        <v>58</v>
      </c>
      <c r="B11341">
        <v>336</v>
      </c>
      <c r="C11341">
        <v>1989</v>
      </c>
      <c r="D11341">
        <v>0</v>
      </c>
      <c r="E11341">
        <v>0</v>
      </c>
      <c r="F11341" s="1"/>
      <c r="G11341" s="1"/>
      <c r="H11341" s="1"/>
      <c r="I11341" s="1"/>
      <c r="J11341" s="1"/>
      <c r="K11341" s="1"/>
      <c r="L11341" s="1"/>
      <c r="M11341" s="1">
        <v>-4.9444444000000001</v>
      </c>
    </row>
    <row r="11342" spans="1:13" x14ac:dyDescent="0.25">
      <c r="A11342" t="s">
        <v>58</v>
      </c>
      <c r="B11342">
        <v>336</v>
      </c>
      <c r="C11342">
        <v>1990</v>
      </c>
      <c r="D11342">
        <v>0</v>
      </c>
      <c r="E11342">
        <v>0</v>
      </c>
      <c r="F11342" s="1"/>
      <c r="G11342" s="1"/>
      <c r="H11342" s="1"/>
      <c r="I11342" s="1"/>
      <c r="J11342" s="1"/>
      <c r="K11342" s="1"/>
      <c r="L11342" s="1"/>
      <c r="M11342" s="1">
        <v>-3.0099357000000002</v>
      </c>
    </row>
    <row r="11343" spans="1:13" x14ac:dyDescent="0.25">
      <c r="A11343" t="s">
        <v>58</v>
      </c>
      <c r="B11343">
        <v>336</v>
      </c>
      <c r="C11343">
        <v>1991</v>
      </c>
      <c r="D11343">
        <v>0</v>
      </c>
      <c r="E11343">
        <v>0</v>
      </c>
      <c r="F11343" s="1"/>
      <c r="G11343" s="1"/>
      <c r="H11343" s="1"/>
      <c r="I11343" s="1"/>
      <c r="J11343" s="1"/>
      <c r="K11343" s="1"/>
      <c r="L11343" s="1"/>
      <c r="M11343" s="1">
        <v>6.0259114</v>
      </c>
    </row>
    <row r="11344" spans="1:13" x14ac:dyDescent="0.25">
      <c r="A11344" t="s">
        <v>58</v>
      </c>
      <c r="B11344">
        <v>336</v>
      </c>
      <c r="C11344">
        <v>1992</v>
      </c>
      <c r="D11344">
        <v>0</v>
      </c>
      <c r="E11344">
        <v>0</v>
      </c>
      <c r="F11344" s="1"/>
      <c r="G11344" s="1"/>
      <c r="H11344" s="1"/>
      <c r="I11344" s="1"/>
      <c r="J11344" s="1"/>
      <c r="K11344" s="1"/>
      <c r="L11344" s="1"/>
      <c r="M11344" s="1">
        <v>7.7578858000000004</v>
      </c>
    </row>
    <row r="11345" spans="1:13" x14ac:dyDescent="0.25">
      <c r="A11345" t="s">
        <v>58</v>
      </c>
      <c r="B11345">
        <v>336</v>
      </c>
      <c r="C11345">
        <v>1993</v>
      </c>
      <c r="D11345">
        <v>0</v>
      </c>
      <c r="E11345">
        <v>0</v>
      </c>
      <c r="F11345" s="1"/>
      <c r="G11345" s="1"/>
      <c r="H11345" s="1"/>
      <c r="I11345" s="1"/>
      <c r="J11345" s="1"/>
      <c r="K11345" s="1"/>
      <c r="L11345" s="1"/>
      <c r="M11345" s="1">
        <v>8.2014768</v>
      </c>
    </row>
    <row r="11346" spans="1:13" x14ac:dyDescent="0.25">
      <c r="A11346" t="s">
        <v>58</v>
      </c>
      <c r="B11346">
        <v>336</v>
      </c>
      <c r="C11346">
        <v>1994</v>
      </c>
      <c r="D11346">
        <v>0</v>
      </c>
      <c r="E11346">
        <v>0</v>
      </c>
      <c r="F11346" s="1"/>
      <c r="G11346" s="1"/>
      <c r="H11346" s="1"/>
      <c r="I11346" s="1"/>
      <c r="J11346" s="1"/>
      <c r="K11346" s="1"/>
      <c r="L11346" s="1"/>
      <c r="M11346" s="1">
        <v>8.4815988000000004</v>
      </c>
    </row>
    <row r="11347" spans="1:13" x14ac:dyDescent="0.25">
      <c r="A11347" t="s">
        <v>58</v>
      </c>
      <c r="B11347">
        <v>336</v>
      </c>
      <c r="C11347">
        <v>1995</v>
      </c>
      <c r="D11347">
        <v>0</v>
      </c>
      <c r="E11347">
        <v>0</v>
      </c>
      <c r="F11347" s="1"/>
      <c r="G11347" s="1"/>
      <c r="H11347" s="1"/>
      <c r="I11347" s="1"/>
      <c r="J11347" s="1"/>
      <c r="K11347" s="1"/>
      <c r="L11347" s="1"/>
      <c r="M11347" s="1">
        <v>5.0550438</v>
      </c>
    </row>
    <row r="11348" spans="1:13" x14ac:dyDescent="0.25">
      <c r="A11348" t="s">
        <v>58</v>
      </c>
      <c r="B11348">
        <v>336</v>
      </c>
      <c r="C11348">
        <v>1996</v>
      </c>
      <c r="D11348">
        <v>0</v>
      </c>
      <c r="E11348">
        <v>0</v>
      </c>
      <c r="F11348" s="1"/>
      <c r="G11348" s="1"/>
      <c r="H11348" s="1"/>
      <c r="I11348" s="1"/>
      <c r="J11348" s="1"/>
      <c r="K11348" s="1"/>
      <c r="L11348" s="1"/>
      <c r="M11348" s="1">
        <v>7.9555175</v>
      </c>
    </row>
    <row r="11349" spans="1:13" x14ac:dyDescent="0.25">
      <c r="A11349" t="s">
        <v>58</v>
      </c>
      <c r="B11349">
        <v>336</v>
      </c>
      <c r="C11349">
        <v>1997</v>
      </c>
      <c r="D11349">
        <v>1</v>
      </c>
      <c r="E11349">
        <v>1</v>
      </c>
      <c r="F11349" s="1">
        <v>19.183330674174901</v>
      </c>
      <c r="G11349" s="1">
        <v>20.881732135726701</v>
      </c>
      <c r="H11349" s="1">
        <v>4.4702451966656698</v>
      </c>
      <c r="I11349" s="1">
        <v>16.411486939061032</v>
      </c>
      <c r="J11349" s="1">
        <v>2.7718437351138689</v>
      </c>
      <c r="K11349" s="1">
        <v>101.335004356505</v>
      </c>
      <c r="L11349" s="1"/>
      <c r="M11349" s="1">
        <v>6.1846275999999998</v>
      </c>
    </row>
    <row r="11350" spans="1:13" x14ac:dyDescent="0.25">
      <c r="A11350" t="s">
        <v>58</v>
      </c>
      <c r="B11350">
        <v>336</v>
      </c>
      <c r="C11350">
        <v>1998</v>
      </c>
      <c r="D11350">
        <v>1</v>
      </c>
      <c r="E11350">
        <v>1</v>
      </c>
      <c r="F11350" s="1">
        <v>16.9911583073409</v>
      </c>
      <c r="G11350" s="1">
        <v>19.660753480771898</v>
      </c>
      <c r="H11350" s="1">
        <v>3.84222641130724</v>
      </c>
      <c r="I11350" s="1">
        <v>15.818527069464658</v>
      </c>
      <c r="J11350" s="1">
        <v>1.1726312378762422</v>
      </c>
      <c r="K11350" s="1">
        <v>108.036765078058</v>
      </c>
      <c r="L11350" s="1"/>
      <c r="M11350" s="1">
        <v>-1.7070259000000001</v>
      </c>
    </row>
    <row r="11351" spans="1:13" x14ac:dyDescent="0.25">
      <c r="A11351" t="s">
        <v>58</v>
      </c>
      <c r="B11351">
        <v>336</v>
      </c>
      <c r="C11351">
        <v>1999</v>
      </c>
      <c r="D11351">
        <v>1</v>
      </c>
      <c r="E11351">
        <v>1</v>
      </c>
      <c r="F11351" s="1">
        <v>17.1500550033678</v>
      </c>
      <c r="G11351" s="1">
        <v>17.619068246795599</v>
      </c>
      <c r="H11351" s="1">
        <v>3.5700053872286301</v>
      </c>
      <c r="I11351" s="1">
        <v>14.04906285956697</v>
      </c>
      <c r="J11351" s="1">
        <v>3.1009921438008305</v>
      </c>
      <c r="K11351" s="1">
        <v>97.104199946624703</v>
      </c>
      <c r="L11351" s="1"/>
      <c r="M11351" s="1">
        <v>2.9855562</v>
      </c>
    </row>
    <row r="11352" spans="1:13" x14ac:dyDescent="0.25">
      <c r="A11352" t="s">
        <v>58</v>
      </c>
      <c r="B11352">
        <v>336</v>
      </c>
      <c r="C11352">
        <v>2000</v>
      </c>
      <c r="D11352">
        <v>1</v>
      </c>
      <c r="E11352">
        <v>1</v>
      </c>
      <c r="F11352" s="1">
        <v>20.605282426552801</v>
      </c>
      <c r="G11352" s="1">
        <v>22.878566641780001</v>
      </c>
      <c r="H11352" s="1">
        <v>4.3963645575130297</v>
      </c>
      <c r="I11352" s="1">
        <v>18.482202084266973</v>
      </c>
      <c r="J11352" s="1">
        <v>2.123080342285828</v>
      </c>
      <c r="K11352" s="1">
        <v>97.230365673116395</v>
      </c>
      <c r="L11352" s="1"/>
      <c r="M11352" s="1">
        <v>-1.3453740999999999</v>
      </c>
    </row>
    <row r="11353" spans="1:13" x14ac:dyDescent="0.25">
      <c r="A11353" t="s">
        <v>58</v>
      </c>
      <c r="B11353">
        <v>336</v>
      </c>
      <c r="C11353">
        <v>2001</v>
      </c>
      <c r="D11353">
        <v>1</v>
      </c>
      <c r="E11353">
        <v>1</v>
      </c>
      <c r="F11353" s="1">
        <v>20.311898553842202</v>
      </c>
      <c r="G11353" s="1">
        <v>24.0194302201044</v>
      </c>
      <c r="H11353" s="1">
        <v>4.1440814994017696</v>
      </c>
      <c r="I11353" s="1">
        <v>19.875348720702632</v>
      </c>
      <c r="J11353" s="1">
        <v>0.43654983313956919</v>
      </c>
      <c r="K11353" s="1">
        <v>104.646207814489</v>
      </c>
      <c r="L11353" s="1"/>
      <c r="M11353" s="1">
        <v>2.2604147000000001</v>
      </c>
    </row>
    <row r="11354" spans="1:13" x14ac:dyDescent="0.25">
      <c r="A11354" t="s">
        <v>58</v>
      </c>
      <c r="B11354">
        <v>336</v>
      </c>
      <c r="C11354">
        <v>2002</v>
      </c>
      <c r="D11354">
        <v>1</v>
      </c>
      <c r="E11354">
        <v>1</v>
      </c>
      <c r="F11354" s="1">
        <v>20.691328281836501</v>
      </c>
      <c r="G11354" s="1">
        <v>23.1104030292658</v>
      </c>
      <c r="H11354" s="1">
        <v>3.6599462595721399</v>
      </c>
      <c r="I11354" s="1">
        <v>19.450456769693659</v>
      </c>
      <c r="J11354" s="1">
        <v>1.2408715121428422</v>
      </c>
      <c r="K11354" s="1">
        <v>105.078340571319</v>
      </c>
      <c r="L11354" s="1"/>
      <c r="M11354" s="1">
        <v>1.1494884999999999</v>
      </c>
    </row>
    <row r="11355" spans="1:13" x14ac:dyDescent="0.25">
      <c r="A11355" t="s">
        <v>58</v>
      </c>
      <c r="B11355">
        <v>336</v>
      </c>
      <c r="C11355">
        <v>2003</v>
      </c>
      <c r="D11355">
        <v>1</v>
      </c>
      <c r="E11355">
        <v>1</v>
      </c>
      <c r="F11355" s="1">
        <v>18.690374248234701</v>
      </c>
      <c r="G11355" s="1">
        <v>23.500601680374</v>
      </c>
      <c r="H11355" s="1">
        <v>2.6900778633506901</v>
      </c>
      <c r="I11355" s="1">
        <v>20.810523817023309</v>
      </c>
      <c r="J11355" s="1">
        <v>-2.1201495687886087</v>
      </c>
      <c r="K11355" s="1">
        <v>95.617110374453603</v>
      </c>
      <c r="L11355" s="1"/>
      <c r="M11355" s="1">
        <v>-0.65204085000000001</v>
      </c>
    </row>
    <row r="11356" spans="1:13" x14ac:dyDescent="0.25">
      <c r="A11356" t="s">
        <v>58</v>
      </c>
      <c r="B11356">
        <v>336</v>
      </c>
      <c r="C11356">
        <v>2004</v>
      </c>
      <c r="D11356">
        <v>1</v>
      </c>
      <c r="E11356">
        <v>1</v>
      </c>
      <c r="F11356" s="1">
        <v>20.781392738199099</v>
      </c>
      <c r="G11356" s="1">
        <v>23.661156505893601</v>
      </c>
      <c r="H11356" s="1">
        <v>2.35215392800183</v>
      </c>
      <c r="I11356" s="1">
        <v>21.309002577891771</v>
      </c>
      <c r="J11356" s="1">
        <v>-0.52760983969267272</v>
      </c>
      <c r="K11356" s="1">
        <v>91.770023391748595</v>
      </c>
      <c r="L11356" s="1"/>
      <c r="M11356" s="1">
        <v>1.5663004</v>
      </c>
    </row>
    <row r="11357" spans="1:13" x14ac:dyDescent="0.25">
      <c r="A11357" t="s">
        <v>58</v>
      </c>
      <c r="B11357">
        <v>336</v>
      </c>
      <c r="C11357">
        <v>2005</v>
      </c>
      <c r="D11357">
        <v>1</v>
      </c>
      <c r="E11357">
        <v>1</v>
      </c>
      <c r="F11357" s="1">
        <v>21.834155580066</v>
      </c>
      <c r="G11357" s="1">
        <v>28.373893408095999</v>
      </c>
      <c r="H11357" s="1">
        <v>2.1257741698857302</v>
      </c>
      <c r="I11357" s="1">
        <v>26.248119238210268</v>
      </c>
      <c r="J11357" s="1">
        <v>-4.4139636581442687</v>
      </c>
      <c r="K11357" s="1">
        <v>90.740936372221697</v>
      </c>
      <c r="L11357" s="1"/>
      <c r="M11357" s="1">
        <v>-1.9421832999999999</v>
      </c>
    </row>
    <row r="11358" spans="1:13" x14ac:dyDescent="0.25">
      <c r="A11358" t="s">
        <v>58</v>
      </c>
      <c r="B11358">
        <v>336</v>
      </c>
      <c r="C11358">
        <v>2006</v>
      </c>
      <c r="D11358">
        <v>1</v>
      </c>
      <c r="E11358">
        <v>1</v>
      </c>
      <c r="F11358" s="1">
        <v>22.836676451440098</v>
      </c>
      <c r="G11358" s="1">
        <v>28.999280804806499</v>
      </c>
      <c r="H11358" s="1">
        <v>1.8618082628796799</v>
      </c>
      <c r="I11358" s="1">
        <v>27.137472541926819</v>
      </c>
      <c r="J11358" s="1">
        <v>-4.3007960904867204</v>
      </c>
      <c r="K11358" s="1">
        <v>74.498237828440693</v>
      </c>
      <c r="L11358" s="1"/>
      <c r="M11358" s="1">
        <v>5.1269171</v>
      </c>
    </row>
    <row r="11359" spans="1:13" x14ac:dyDescent="0.25">
      <c r="A11359" t="s">
        <v>58</v>
      </c>
      <c r="B11359">
        <v>336</v>
      </c>
      <c r="C11359">
        <v>2007</v>
      </c>
      <c r="D11359">
        <v>1</v>
      </c>
      <c r="E11359">
        <v>1</v>
      </c>
      <c r="F11359" s="1">
        <v>22.123782717198399</v>
      </c>
      <c r="G11359" s="1">
        <v>25.476746496413799</v>
      </c>
      <c r="H11359" s="1">
        <v>1.37649920928488</v>
      </c>
      <c r="I11359" s="1">
        <v>24.100247287128919</v>
      </c>
      <c r="J11359" s="1">
        <v>-1.9764645699305206</v>
      </c>
      <c r="K11359" s="1">
        <v>46.992650666244998</v>
      </c>
      <c r="L11359" s="1"/>
      <c r="M11359" s="1">
        <v>7.0203135000000003</v>
      </c>
    </row>
    <row r="11360" spans="1:13" x14ac:dyDescent="0.25">
      <c r="A11360" t="s">
        <v>58</v>
      </c>
      <c r="B11360">
        <v>336</v>
      </c>
      <c r="C11360">
        <v>2008</v>
      </c>
      <c r="D11360">
        <v>1</v>
      </c>
      <c r="E11360">
        <v>1</v>
      </c>
      <c r="F11360" s="1">
        <v>21.363838869970301</v>
      </c>
      <c r="G11360" s="1">
        <v>24.139066390475701</v>
      </c>
      <c r="H11360" s="1">
        <v>1.2910351677006999</v>
      </c>
      <c r="I11360" s="1">
        <v>22.848031222775003</v>
      </c>
      <c r="J11360" s="1">
        <v>-1.4841923528047012</v>
      </c>
      <c r="K11360" s="1">
        <v>47.597640078778397</v>
      </c>
      <c r="L11360" s="1"/>
      <c r="M11360" s="1">
        <v>1.9766471000000001</v>
      </c>
    </row>
    <row r="11361" spans="1:13" x14ac:dyDescent="0.25">
      <c r="A11361" t="s">
        <v>58</v>
      </c>
      <c r="B11361">
        <v>336</v>
      </c>
      <c r="C11361">
        <v>2009</v>
      </c>
      <c r="D11361">
        <v>1</v>
      </c>
      <c r="E11361">
        <v>1</v>
      </c>
      <c r="F11361" s="1">
        <v>22.863069238042101</v>
      </c>
      <c r="G11361" s="1">
        <v>25.3622824072519</v>
      </c>
      <c r="H11361" s="1">
        <v>0.99857295562318305</v>
      </c>
      <c r="I11361" s="1">
        <v>24.363709451628718</v>
      </c>
      <c r="J11361" s="1">
        <v>-1.5006402135866175</v>
      </c>
      <c r="K11361" s="1">
        <v>51.691457514411503</v>
      </c>
      <c r="L11361" s="1"/>
      <c r="M11361" s="1">
        <v>3.3186241999999999</v>
      </c>
    </row>
    <row r="11362" spans="1:13" x14ac:dyDescent="0.25">
      <c r="A11362" t="s">
        <v>58</v>
      </c>
      <c r="B11362">
        <v>336</v>
      </c>
      <c r="C11362">
        <v>2010</v>
      </c>
      <c r="D11362">
        <v>1</v>
      </c>
      <c r="E11362">
        <v>1</v>
      </c>
      <c r="F11362" s="1">
        <v>22.0431236827182</v>
      </c>
      <c r="G11362" s="1">
        <v>23.922585708841101</v>
      </c>
      <c r="H11362" s="1">
        <v>1.0823364952652901</v>
      </c>
      <c r="I11362" s="1">
        <v>22.84024921357581</v>
      </c>
      <c r="J11362" s="1">
        <v>-0.79712553085760973</v>
      </c>
      <c r="K11362" s="1">
        <v>52.520188586894797</v>
      </c>
      <c r="L11362" s="1"/>
      <c r="M11362" s="1">
        <v>4.3708694000000001</v>
      </c>
    </row>
    <row r="11363" spans="1:13" x14ac:dyDescent="0.25">
      <c r="A11363" t="s">
        <v>58</v>
      </c>
      <c r="B11363">
        <v>336</v>
      </c>
      <c r="C11363">
        <v>2011</v>
      </c>
      <c r="D11363">
        <v>1</v>
      </c>
      <c r="E11363">
        <v>1</v>
      </c>
      <c r="F11363" s="1">
        <v>21.379520455107901</v>
      </c>
      <c r="G11363" s="1">
        <v>23.513552431505801</v>
      </c>
      <c r="H11363" s="1">
        <v>0.98395483645474002</v>
      </c>
      <c r="I11363" s="1">
        <v>22.529597595051062</v>
      </c>
      <c r="J11363" s="1">
        <v>-1.1500771399431606</v>
      </c>
      <c r="K11363" s="1">
        <v>51.188826520964902</v>
      </c>
      <c r="L11363" s="1"/>
      <c r="M11363" s="1">
        <v>5.4371261000000004</v>
      </c>
    </row>
    <row r="11364" spans="1:13" x14ac:dyDescent="0.25">
      <c r="A11364" t="s">
        <v>58</v>
      </c>
      <c r="B11364">
        <v>336</v>
      </c>
      <c r="C11364">
        <v>2012</v>
      </c>
      <c r="D11364">
        <v>1</v>
      </c>
      <c r="E11364">
        <v>1</v>
      </c>
      <c r="F11364" s="1">
        <v>18.734962023233901</v>
      </c>
      <c r="G11364" s="1">
        <v>22.021132415251301</v>
      </c>
      <c r="H11364" s="1">
        <v>0.80579108403329902</v>
      </c>
      <c r="I11364" s="1">
        <v>21.215341331218003</v>
      </c>
      <c r="J11364" s="1">
        <v>-2.4803793079841014</v>
      </c>
      <c r="K11364" s="1">
        <v>44.297233854979702</v>
      </c>
      <c r="L11364" s="1"/>
      <c r="M11364" s="1">
        <v>5.0387176</v>
      </c>
    </row>
    <row r="11365" spans="1:13" x14ac:dyDescent="0.25">
      <c r="A11365" t="s">
        <v>58</v>
      </c>
      <c r="B11365">
        <v>336</v>
      </c>
      <c r="C11365">
        <v>2013</v>
      </c>
      <c r="D11365">
        <v>1</v>
      </c>
      <c r="E11365">
        <v>1</v>
      </c>
      <c r="F11365" s="1">
        <v>19.247036621990699</v>
      </c>
      <c r="G11365" s="1">
        <v>21.505576306034701</v>
      </c>
      <c r="H11365" s="1">
        <v>0.64234570209319097</v>
      </c>
      <c r="I11365" s="1">
        <v>20.86323060394151</v>
      </c>
      <c r="J11365" s="1">
        <v>-1.6161939819508113</v>
      </c>
      <c r="K11365" s="1">
        <v>41.054149292749202</v>
      </c>
      <c r="L11365" s="1"/>
      <c r="M11365" s="1">
        <v>3.6532981000000002</v>
      </c>
    </row>
    <row r="11366" spans="1:13" x14ac:dyDescent="0.25">
      <c r="A11366" t="s">
        <v>58</v>
      </c>
      <c r="B11366">
        <v>336</v>
      </c>
      <c r="C11366">
        <v>2014</v>
      </c>
      <c r="D11366">
        <v>1</v>
      </c>
      <c r="E11366">
        <v>1</v>
      </c>
      <c r="F11366" s="1">
        <v>19.2216867353632</v>
      </c>
      <c r="G11366" s="1">
        <v>23.123505780047498</v>
      </c>
      <c r="H11366" s="1">
        <v>0.59465868615711004</v>
      </c>
      <c r="I11366" s="1">
        <v>22.528847093890388</v>
      </c>
      <c r="J11366" s="1">
        <v>-3.307160358527188</v>
      </c>
      <c r="K11366" s="1">
        <v>38.284193738156098</v>
      </c>
      <c r="L11366" s="1"/>
      <c r="M11366" s="1">
        <v>1.6864001</v>
      </c>
    </row>
    <row r="11367" spans="1:13" x14ac:dyDescent="0.25">
      <c r="A11367" t="s">
        <v>58</v>
      </c>
      <c r="B11367">
        <v>336</v>
      </c>
      <c r="C11367">
        <v>2015</v>
      </c>
      <c r="D11367">
        <v>1</v>
      </c>
      <c r="E11367">
        <v>1</v>
      </c>
      <c r="F11367" s="1">
        <v>20.991221398328701</v>
      </c>
      <c r="G11367" s="1">
        <v>21.7191591775116</v>
      </c>
      <c r="H11367" s="1">
        <v>0.57038954591519397</v>
      </c>
      <c r="I11367" s="1">
        <v>21.148769631596405</v>
      </c>
      <c r="J11367" s="1">
        <v>-0.15754823326770406</v>
      </c>
      <c r="K11367" s="1">
        <v>41.825357203403797</v>
      </c>
      <c r="L11367" s="1"/>
      <c r="M11367" s="1">
        <v>0.68739806000000003</v>
      </c>
    </row>
    <row r="11368" spans="1:13" x14ac:dyDescent="0.25">
      <c r="A11368" t="s">
        <v>58</v>
      </c>
      <c r="B11368">
        <v>336</v>
      </c>
      <c r="C11368">
        <v>2016</v>
      </c>
      <c r="D11368">
        <v>1</v>
      </c>
      <c r="E11368">
        <v>1</v>
      </c>
      <c r="F11368" s="1">
        <v>21.9701092250321</v>
      </c>
      <c r="G11368" s="1">
        <v>25.164413274316502</v>
      </c>
      <c r="H11368" s="1">
        <v>0.57924004542571195</v>
      </c>
      <c r="I11368" s="1">
        <v>24.585173228890788</v>
      </c>
      <c r="J11368" s="1">
        <v>-2.6150640038586879</v>
      </c>
      <c r="K11368" s="1">
        <v>43.844136553737599</v>
      </c>
      <c r="L11368" s="1"/>
      <c r="M11368" s="1">
        <v>3.8074834000000002</v>
      </c>
    </row>
    <row r="11369" spans="1:13" x14ac:dyDescent="0.25">
      <c r="A11369" t="s">
        <v>58</v>
      </c>
      <c r="B11369">
        <v>336</v>
      </c>
      <c r="C11369">
        <v>2017</v>
      </c>
      <c r="D11369">
        <v>1</v>
      </c>
      <c r="E11369">
        <v>1</v>
      </c>
      <c r="F11369" s="1">
        <v>23.168847424164301</v>
      </c>
      <c r="G11369" s="1">
        <v>26.295384325538599</v>
      </c>
      <c r="H11369" s="1">
        <v>0.66324740620100797</v>
      </c>
      <c r="I11369" s="1">
        <v>25.63213691933759</v>
      </c>
      <c r="J11369" s="1">
        <v>-2.4632894951732887</v>
      </c>
      <c r="K11369" s="1">
        <v>42.893506839435098</v>
      </c>
      <c r="L11369" s="1"/>
      <c r="M11369" s="1">
        <v>3.7344952999999999</v>
      </c>
    </row>
    <row r="11370" spans="1:13" x14ac:dyDescent="0.25">
      <c r="A11370" t="s">
        <v>58</v>
      </c>
      <c r="B11370">
        <v>336</v>
      </c>
      <c r="C11370">
        <v>2018</v>
      </c>
      <c r="D11370">
        <v>1</v>
      </c>
      <c r="E11370">
        <v>1</v>
      </c>
      <c r="F11370" s="1">
        <v>25.035161994892</v>
      </c>
      <c r="G11370" s="1">
        <v>27.6183281125445</v>
      </c>
      <c r="H11370" s="1">
        <v>0.66875262636572796</v>
      </c>
      <c r="I11370" s="1">
        <v>26.949575486178773</v>
      </c>
      <c r="J11370" s="1">
        <v>-1.9144134912867727</v>
      </c>
      <c r="K11370" s="1">
        <v>47.032910054429401</v>
      </c>
      <c r="L11370" s="1"/>
      <c r="M11370" s="1">
        <v>4.4409798</v>
      </c>
    </row>
    <row r="11371" spans="1:13" x14ac:dyDescent="0.25">
      <c r="A11371" t="s">
        <v>58</v>
      </c>
      <c r="B11371">
        <v>336</v>
      </c>
      <c r="C11371">
        <v>2019</v>
      </c>
      <c r="D11371">
        <v>1</v>
      </c>
      <c r="E11371">
        <v>1</v>
      </c>
      <c r="F11371" s="1">
        <v>25.609571776276201</v>
      </c>
      <c r="G11371" s="1">
        <v>28.154353975508801</v>
      </c>
      <c r="H11371" s="1">
        <v>0.57714351416848397</v>
      </c>
      <c r="I11371" s="1">
        <v>27.577210461340318</v>
      </c>
      <c r="J11371" s="1">
        <v>-1.9676386850641165</v>
      </c>
      <c r="K11371" s="1">
        <v>43.561931425052201</v>
      </c>
      <c r="L11371" s="1"/>
      <c r="M11371" s="1">
        <v>5.3528319</v>
      </c>
    </row>
    <row r="11372" spans="1:13" x14ac:dyDescent="0.25">
      <c r="A11372" t="s">
        <v>58</v>
      </c>
      <c r="B11372">
        <v>336</v>
      </c>
      <c r="C11372">
        <v>2020</v>
      </c>
      <c r="D11372">
        <v>1</v>
      </c>
      <c r="E11372">
        <v>1</v>
      </c>
      <c r="F11372" s="1">
        <v>22.762650625271199</v>
      </c>
      <c r="G11372" s="1">
        <v>30.548520272247199</v>
      </c>
      <c r="H11372" s="1">
        <v>0.52320186002663205</v>
      </c>
      <c r="I11372" s="1">
        <v>30.025318412220567</v>
      </c>
      <c r="J11372" s="1">
        <v>-7.2626677869493683</v>
      </c>
      <c r="K11372" s="1">
        <v>51.081978752115702</v>
      </c>
      <c r="L11372" s="1"/>
      <c r="M11372" s="1">
        <v>43.479619</v>
      </c>
    </row>
    <row r="11373" spans="1:13" x14ac:dyDescent="0.25">
      <c r="A11373" t="s">
        <v>58</v>
      </c>
      <c r="B11373">
        <v>336</v>
      </c>
      <c r="C11373">
        <v>2021</v>
      </c>
      <c r="D11373">
        <v>1</v>
      </c>
      <c r="E11373">
        <v>1</v>
      </c>
      <c r="F11373" s="1">
        <v>18.72677750691</v>
      </c>
      <c r="G11373" s="1">
        <v>26.009218763263402</v>
      </c>
      <c r="H11373" s="1">
        <v>0.49552291687018002</v>
      </c>
      <c r="I11373" s="1">
        <v>25.513695846393222</v>
      </c>
      <c r="J11373" s="1">
        <v>-6.786918339483222</v>
      </c>
      <c r="K11373" s="1">
        <v>43.209986594506603</v>
      </c>
      <c r="L11373" s="1"/>
      <c r="M11373" s="1">
        <v>20.060026000000001</v>
      </c>
    </row>
    <row r="11374" spans="1:13" x14ac:dyDescent="0.25">
      <c r="A11374" t="s">
        <v>58</v>
      </c>
      <c r="B11374">
        <v>336</v>
      </c>
      <c r="C11374">
        <v>2022</v>
      </c>
      <c r="D11374">
        <v>1</v>
      </c>
      <c r="E11374">
        <v>1</v>
      </c>
      <c r="F11374" s="1">
        <v>15.370704396907</v>
      </c>
      <c r="G11374" s="1">
        <v>20.5489203957497</v>
      </c>
      <c r="H11374" s="1">
        <v>0.295715532427689</v>
      </c>
      <c r="I11374" s="1">
        <v>20.253204863322011</v>
      </c>
      <c r="J11374" s="1">
        <v>-4.8825004664150118</v>
      </c>
      <c r="K11374" s="1">
        <v>26.049830642973699</v>
      </c>
      <c r="L11374" s="1"/>
      <c r="M11374" s="1">
        <v>62.288117</v>
      </c>
    </row>
    <row r="11375" spans="1:13" x14ac:dyDescent="0.25">
      <c r="A11375" t="s">
        <v>59</v>
      </c>
      <c r="B11375">
        <v>339</v>
      </c>
      <c r="C11375">
        <v>1800</v>
      </c>
      <c r="D11375">
        <v>0</v>
      </c>
      <c r="E11375">
        <v>0</v>
      </c>
      <c r="F11375" s="1"/>
      <c r="G11375" s="1"/>
      <c r="H11375" s="1"/>
      <c r="I11375" s="1"/>
      <c r="J11375" s="1"/>
      <c r="K11375" s="1"/>
      <c r="L11375" s="1"/>
      <c r="M11375" s="1"/>
    </row>
    <row r="11376" spans="1:13" x14ac:dyDescent="0.25">
      <c r="A11376" t="s">
        <v>59</v>
      </c>
      <c r="B11376">
        <v>339</v>
      </c>
      <c r="C11376">
        <v>1801</v>
      </c>
      <c r="D11376">
        <v>0</v>
      </c>
      <c r="E11376">
        <v>0</v>
      </c>
      <c r="F11376" s="1"/>
      <c r="G11376" s="1"/>
      <c r="H11376" s="1"/>
      <c r="I11376" s="1"/>
      <c r="J11376" s="1"/>
      <c r="K11376" s="1"/>
      <c r="L11376" s="1"/>
      <c r="M11376" s="1"/>
    </row>
    <row r="11377" spans="1:13" x14ac:dyDescent="0.25">
      <c r="A11377" t="s">
        <v>59</v>
      </c>
      <c r="B11377">
        <v>339</v>
      </c>
      <c r="C11377">
        <v>1802</v>
      </c>
      <c r="D11377">
        <v>0</v>
      </c>
      <c r="E11377">
        <v>0</v>
      </c>
      <c r="F11377" s="1"/>
      <c r="G11377" s="1"/>
      <c r="H11377" s="1"/>
      <c r="I11377" s="1"/>
      <c r="J11377" s="1"/>
      <c r="K11377" s="1"/>
      <c r="L11377" s="1"/>
      <c r="M11377" s="1"/>
    </row>
    <row r="11378" spans="1:13" x14ac:dyDescent="0.25">
      <c r="A11378" t="s">
        <v>59</v>
      </c>
      <c r="B11378">
        <v>339</v>
      </c>
      <c r="C11378">
        <v>1803</v>
      </c>
      <c r="D11378">
        <v>0</v>
      </c>
      <c r="E11378">
        <v>0</v>
      </c>
      <c r="F11378" s="1"/>
      <c r="G11378" s="1"/>
      <c r="H11378" s="1"/>
      <c r="I11378" s="1"/>
      <c r="J11378" s="1"/>
      <c r="K11378" s="1"/>
      <c r="L11378" s="1"/>
      <c r="M11378" s="1"/>
    </row>
    <row r="11379" spans="1:13" x14ac:dyDescent="0.25">
      <c r="A11379" t="s">
        <v>59</v>
      </c>
      <c r="B11379">
        <v>339</v>
      </c>
      <c r="C11379">
        <v>1804</v>
      </c>
      <c r="D11379">
        <v>0</v>
      </c>
      <c r="E11379">
        <v>0</v>
      </c>
      <c r="F11379" s="1"/>
      <c r="G11379" s="1"/>
      <c r="H11379" s="1"/>
      <c r="I11379" s="1"/>
      <c r="J11379" s="1"/>
      <c r="K11379" s="1"/>
      <c r="L11379" s="1"/>
      <c r="M11379" s="1"/>
    </row>
    <row r="11380" spans="1:13" x14ac:dyDescent="0.25">
      <c r="A11380" t="s">
        <v>59</v>
      </c>
      <c r="B11380">
        <v>339</v>
      </c>
      <c r="C11380">
        <v>1805</v>
      </c>
      <c r="D11380">
        <v>0</v>
      </c>
      <c r="E11380">
        <v>0</v>
      </c>
      <c r="F11380" s="1"/>
      <c r="G11380" s="1"/>
      <c r="H11380" s="1"/>
      <c r="I11380" s="1"/>
      <c r="J11380" s="1"/>
      <c r="K11380" s="1"/>
      <c r="L11380" s="1"/>
      <c r="M11380" s="1"/>
    </row>
    <row r="11381" spans="1:13" x14ac:dyDescent="0.25">
      <c r="A11381" t="s">
        <v>59</v>
      </c>
      <c r="B11381">
        <v>339</v>
      </c>
      <c r="C11381">
        <v>1806</v>
      </c>
      <c r="D11381">
        <v>0</v>
      </c>
      <c r="E11381">
        <v>0</v>
      </c>
      <c r="F11381" s="1"/>
      <c r="G11381" s="1"/>
      <c r="H11381" s="1"/>
      <c r="I11381" s="1"/>
      <c r="J11381" s="1"/>
      <c r="K11381" s="1"/>
      <c r="L11381" s="1"/>
      <c r="M11381" s="1"/>
    </row>
    <row r="11382" spans="1:13" x14ac:dyDescent="0.25">
      <c r="A11382" t="s">
        <v>59</v>
      </c>
      <c r="B11382">
        <v>339</v>
      </c>
      <c r="C11382">
        <v>1807</v>
      </c>
      <c r="D11382">
        <v>0</v>
      </c>
      <c r="E11382">
        <v>0</v>
      </c>
      <c r="F11382" s="1"/>
      <c r="G11382" s="1"/>
      <c r="H11382" s="1"/>
      <c r="I11382" s="1"/>
      <c r="J11382" s="1"/>
      <c r="K11382" s="1"/>
      <c r="L11382" s="1"/>
      <c r="M11382" s="1"/>
    </row>
    <row r="11383" spans="1:13" x14ac:dyDescent="0.25">
      <c r="A11383" t="s">
        <v>59</v>
      </c>
      <c r="B11383">
        <v>339</v>
      </c>
      <c r="C11383">
        <v>1808</v>
      </c>
      <c r="D11383">
        <v>0</v>
      </c>
      <c r="E11383">
        <v>0</v>
      </c>
      <c r="F11383" s="1"/>
      <c r="G11383" s="1"/>
      <c r="H11383" s="1"/>
      <c r="I11383" s="1"/>
      <c r="J11383" s="1"/>
      <c r="K11383" s="1"/>
      <c r="L11383" s="1"/>
      <c r="M11383" s="1"/>
    </row>
    <row r="11384" spans="1:13" x14ac:dyDescent="0.25">
      <c r="A11384" t="s">
        <v>59</v>
      </c>
      <c r="B11384">
        <v>339</v>
      </c>
      <c r="C11384">
        <v>1809</v>
      </c>
      <c r="D11384">
        <v>0</v>
      </c>
      <c r="E11384">
        <v>0</v>
      </c>
      <c r="F11384" s="1"/>
      <c r="G11384" s="1"/>
      <c r="H11384" s="1"/>
      <c r="I11384" s="1"/>
      <c r="J11384" s="1"/>
      <c r="K11384" s="1"/>
      <c r="L11384" s="1"/>
      <c r="M11384" s="1"/>
    </row>
    <row r="11385" spans="1:13" x14ac:dyDescent="0.25">
      <c r="A11385" t="s">
        <v>59</v>
      </c>
      <c r="B11385">
        <v>339</v>
      </c>
      <c r="C11385">
        <v>1810</v>
      </c>
      <c r="D11385">
        <v>0</v>
      </c>
      <c r="E11385">
        <v>0</v>
      </c>
      <c r="F11385" s="1"/>
      <c r="G11385" s="1"/>
      <c r="H11385" s="1"/>
      <c r="I11385" s="1"/>
      <c r="J11385" s="1"/>
      <c r="K11385" s="1"/>
      <c r="L11385" s="1"/>
      <c r="M11385" s="1"/>
    </row>
    <row r="11386" spans="1:13" x14ac:dyDescent="0.25">
      <c r="A11386" t="s">
        <v>59</v>
      </c>
      <c r="B11386">
        <v>339</v>
      </c>
      <c r="C11386">
        <v>1811</v>
      </c>
      <c r="D11386">
        <v>0</v>
      </c>
      <c r="E11386">
        <v>0</v>
      </c>
      <c r="F11386" s="1"/>
      <c r="G11386" s="1"/>
      <c r="H11386" s="1"/>
      <c r="I11386" s="1"/>
      <c r="J11386" s="1"/>
      <c r="K11386" s="1"/>
      <c r="L11386" s="1"/>
      <c r="M11386" s="1"/>
    </row>
    <row r="11387" spans="1:13" x14ac:dyDescent="0.25">
      <c r="A11387" t="s">
        <v>59</v>
      </c>
      <c r="B11387">
        <v>339</v>
      </c>
      <c r="C11387">
        <v>1812</v>
      </c>
      <c r="D11387">
        <v>0</v>
      </c>
      <c r="E11387">
        <v>0</v>
      </c>
      <c r="F11387" s="1"/>
      <c r="G11387" s="1"/>
      <c r="H11387" s="1"/>
      <c r="I11387" s="1"/>
      <c r="J11387" s="1"/>
      <c r="K11387" s="1"/>
      <c r="L11387" s="1"/>
      <c r="M11387" s="1"/>
    </row>
    <row r="11388" spans="1:13" x14ac:dyDescent="0.25">
      <c r="A11388" t="s">
        <v>59</v>
      </c>
      <c r="B11388">
        <v>339</v>
      </c>
      <c r="C11388">
        <v>1813</v>
      </c>
      <c r="D11388">
        <v>0</v>
      </c>
      <c r="E11388">
        <v>0</v>
      </c>
      <c r="F11388" s="1"/>
      <c r="G11388" s="1"/>
      <c r="H11388" s="1"/>
      <c r="I11388" s="1"/>
      <c r="J11388" s="1"/>
      <c r="K11388" s="1"/>
      <c r="L11388" s="1"/>
      <c r="M11388" s="1"/>
    </row>
    <row r="11389" spans="1:13" x14ac:dyDescent="0.25">
      <c r="A11389" t="s">
        <v>59</v>
      </c>
      <c r="B11389">
        <v>339</v>
      </c>
      <c r="C11389">
        <v>1814</v>
      </c>
      <c r="D11389">
        <v>0</v>
      </c>
      <c r="E11389">
        <v>0</v>
      </c>
      <c r="F11389" s="1"/>
      <c r="G11389" s="1"/>
      <c r="H11389" s="1"/>
      <c r="I11389" s="1"/>
      <c r="J11389" s="1"/>
      <c r="K11389" s="1"/>
      <c r="L11389" s="1"/>
      <c r="M11389" s="1"/>
    </row>
    <row r="11390" spans="1:13" x14ac:dyDescent="0.25">
      <c r="A11390" t="s">
        <v>59</v>
      </c>
      <c r="B11390">
        <v>339</v>
      </c>
      <c r="C11390">
        <v>1815</v>
      </c>
      <c r="D11390">
        <v>0</v>
      </c>
      <c r="E11390">
        <v>0</v>
      </c>
      <c r="F11390" s="1"/>
      <c r="G11390" s="1"/>
      <c r="H11390" s="1"/>
      <c r="I11390" s="1"/>
      <c r="J11390" s="1"/>
      <c r="K11390" s="1"/>
      <c r="L11390" s="1"/>
      <c r="M11390" s="1"/>
    </row>
    <row r="11391" spans="1:13" x14ac:dyDescent="0.25">
      <c r="A11391" t="s">
        <v>59</v>
      </c>
      <c r="B11391">
        <v>339</v>
      </c>
      <c r="C11391">
        <v>1816</v>
      </c>
      <c r="D11391">
        <v>0</v>
      </c>
      <c r="E11391">
        <v>0</v>
      </c>
      <c r="F11391" s="1"/>
      <c r="G11391" s="1"/>
      <c r="H11391" s="1"/>
      <c r="I11391" s="1"/>
      <c r="J11391" s="1"/>
      <c r="K11391" s="1"/>
      <c r="L11391" s="1"/>
      <c r="M11391" s="1"/>
    </row>
    <row r="11392" spans="1:13" x14ac:dyDescent="0.25">
      <c r="A11392" t="s">
        <v>59</v>
      </c>
      <c r="B11392">
        <v>339</v>
      </c>
      <c r="C11392">
        <v>1817</v>
      </c>
      <c r="D11392">
        <v>0</v>
      </c>
      <c r="E11392">
        <v>0</v>
      </c>
      <c r="F11392" s="1"/>
      <c r="G11392" s="1"/>
      <c r="H11392" s="1"/>
      <c r="I11392" s="1"/>
      <c r="J11392" s="1"/>
      <c r="K11392" s="1"/>
      <c r="L11392" s="1"/>
      <c r="M11392" s="1"/>
    </row>
    <row r="11393" spans="1:13" x14ac:dyDescent="0.25">
      <c r="A11393" t="s">
        <v>59</v>
      </c>
      <c r="B11393">
        <v>339</v>
      </c>
      <c r="C11393">
        <v>1818</v>
      </c>
      <c r="D11393">
        <v>0</v>
      </c>
      <c r="E11393">
        <v>0</v>
      </c>
      <c r="F11393" s="1"/>
      <c r="G11393" s="1"/>
      <c r="H11393" s="1"/>
      <c r="I11393" s="1"/>
      <c r="J11393" s="1"/>
      <c r="K11393" s="1"/>
      <c r="L11393" s="1"/>
      <c r="M11393" s="1"/>
    </row>
    <row r="11394" spans="1:13" x14ac:dyDescent="0.25">
      <c r="A11394" t="s">
        <v>59</v>
      </c>
      <c r="B11394">
        <v>339</v>
      </c>
      <c r="C11394">
        <v>1819</v>
      </c>
      <c r="D11394">
        <v>0</v>
      </c>
      <c r="E11394">
        <v>0</v>
      </c>
      <c r="F11394" s="1"/>
      <c r="G11394" s="1"/>
      <c r="H11394" s="1"/>
      <c r="I11394" s="1"/>
      <c r="J11394" s="1"/>
      <c r="K11394" s="1"/>
      <c r="L11394" s="1"/>
      <c r="M11394" s="1"/>
    </row>
    <row r="11395" spans="1:13" x14ac:dyDescent="0.25">
      <c r="A11395" t="s">
        <v>59</v>
      </c>
      <c r="B11395">
        <v>339</v>
      </c>
      <c r="C11395">
        <v>1820</v>
      </c>
      <c r="D11395">
        <v>0</v>
      </c>
      <c r="E11395">
        <v>0</v>
      </c>
      <c r="F11395" s="1"/>
      <c r="G11395" s="1"/>
      <c r="H11395" s="1"/>
      <c r="I11395" s="1"/>
      <c r="J11395" s="1"/>
      <c r="K11395" s="1"/>
      <c r="L11395" s="1"/>
      <c r="M11395" s="1"/>
    </row>
    <row r="11396" spans="1:13" x14ac:dyDescent="0.25">
      <c r="A11396" t="s">
        <v>59</v>
      </c>
      <c r="B11396">
        <v>339</v>
      </c>
      <c r="C11396">
        <v>1821</v>
      </c>
      <c r="D11396">
        <v>0</v>
      </c>
      <c r="E11396">
        <v>0</v>
      </c>
      <c r="F11396" s="1"/>
      <c r="G11396" s="1"/>
      <c r="H11396" s="1"/>
      <c r="I11396" s="1"/>
      <c r="J11396" s="1"/>
      <c r="K11396" s="1"/>
      <c r="L11396" s="1"/>
      <c r="M11396" s="1"/>
    </row>
    <row r="11397" spans="1:13" x14ac:dyDescent="0.25">
      <c r="A11397" t="s">
        <v>59</v>
      </c>
      <c r="B11397">
        <v>339</v>
      </c>
      <c r="C11397">
        <v>1822</v>
      </c>
      <c r="D11397">
        <v>0</v>
      </c>
      <c r="E11397">
        <v>0</v>
      </c>
      <c r="F11397" s="1"/>
      <c r="G11397" s="1"/>
      <c r="H11397" s="1"/>
      <c r="I11397" s="1"/>
      <c r="J11397" s="1"/>
      <c r="K11397" s="1"/>
      <c r="L11397" s="1"/>
      <c r="M11397" s="1"/>
    </row>
    <row r="11398" spans="1:13" x14ac:dyDescent="0.25">
      <c r="A11398" t="s">
        <v>59</v>
      </c>
      <c r="B11398">
        <v>339</v>
      </c>
      <c r="C11398">
        <v>1823</v>
      </c>
      <c r="D11398">
        <v>0</v>
      </c>
      <c r="E11398">
        <v>0</v>
      </c>
      <c r="F11398" s="1"/>
      <c r="G11398" s="1"/>
      <c r="H11398" s="1"/>
      <c r="I11398" s="1"/>
      <c r="J11398" s="1"/>
      <c r="K11398" s="1"/>
      <c r="L11398" s="1"/>
      <c r="M11398" s="1"/>
    </row>
    <row r="11399" spans="1:13" x14ac:dyDescent="0.25">
      <c r="A11399" t="s">
        <v>59</v>
      </c>
      <c r="B11399">
        <v>339</v>
      </c>
      <c r="C11399">
        <v>1824</v>
      </c>
      <c r="D11399">
        <v>0</v>
      </c>
      <c r="E11399">
        <v>0</v>
      </c>
      <c r="F11399" s="1"/>
      <c r="G11399" s="1"/>
      <c r="H11399" s="1"/>
      <c r="I11399" s="1"/>
      <c r="J11399" s="1"/>
      <c r="K11399" s="1"/>
      <c r="L11399" s="1"/>
      <c r="M11399" s="1"/>
    </row>
    <row r="11400" spans="1:13" x14ac:dyDescent="0.25">
      <c r="A11400" t="s">
        <v>59</v>
      </c>
      <c r="B11400">
        <v>339</v>
      </c>
      <c r="C11400">
        <v>1825</v>
      </c>
      <c r="D11400">
        <v>0</v>
      </c>
      <c r="E11400">
        <v>0</v>
      </c>
      <c r="F11400" s="1"/>
      <c r="G11400" s="1"/>
      <c r="H11400" s="1"/>
      <c r="I11400" s="1"/>
      <c r="J11400" s="1"/>
      <c r="K11400" s="1"/>
      <c r="L11400" s="1"/>
      <c r="M11400" s="1"/>
    </row>
    <row r="11401" spans="1:13" x14ac:dyDescent="0.25">
      <c r="A11401" t="s">
        <v>59</v>
      </c>
      <c r="B11401">
        <v>339</v>
      </c>
      <c r="C11401">
        <v>1826</v>
      </c>
      <c r="D11401">
        <v>0</v>
      </c>
      <c r="E11401">
        <v>0</v>
      </c>
      <c r="F11401" s="1"/>
      <c r="G11401" s="1"/>
      <c r="H11401" s="1"/>
      <c r="I11401" s="1"/>
      <c r="J11401" s="1"/>
      <c r="K11401" s="1"/>
      <c r="L11401" s="1"/>
      <c r="M11401" s="1"/>
    </row>
    <row r="11402" spans="1:13" x14ac:dyDescent="0.25">
      <c r="A11402" t="s">
        <v>59</v>
      </c>
      <c r="B11402">
        <v>339</v>
      </c>
      <c r="C11402">
        <v>1827</v>
      </c>
      <c r="D11402">
        <v>0</v>
      </c>
      <c r="E11402">
        <v>0</v>
      </c>
      <c r="F11402" s="1"/>
      <c r="G11402" s="1"/>
      <c r="H11402" s="1"/>
      <c r="I11402" s="1"/>
      <c r="J11402" s="1"/>
      <c r="K11402" s="1"/>
      <c r="L11402" s="1"/>
      <c r="M11402" s="1"/>
    </row>
    <row r="11403" spans="1:13" x14ac:dyDescent="0.25">
      <c r="A11403" t="s">
        <v>59</v>
      </c>
      <c r="B11403">
        <v>339</v>
      </c>
      <c r="C11403">
        <v>1828</v>
      </c>
      <c r="D11403">
        <v>0</v>
      </c>
      <c r="E11403">
        <v>0</v>
      </c>
      <c r="F11403" s="1"/>
      <c r="G11403" s="1"/>
      <c r="H11403" s="1"/>
      <c r="I11403" s="1"/>
      <c r="J11403" s="1"/>
      <c r="K11403" s="1"/>
      <c r="L11403" s="1"/>
      <c r="M11403" s="1"/>
    </row>
    <row r="11404" spans="1:13" x14ac:dyDescent="0.25">
      <c r="A11404" t="s">
        <v>59</v>
      </c>
      <c r="B11404">
        <v>339</v>
      </c>
      <c r="C11404">
        <v>1829</v>
      </c>
      <c r="D11404">
        <v>0</v>
      </c>
      <c r="E11404">
        <v>0</v>
      </c>
      <c r="F11404" s="1"/>
      <c r="G11404" s="1"/>
      <c r="H11404" s="1"/>
      <c r="I11404" s="1"/>
      <c r="J11404" s="1"/>
      <c r="K11404" s="1"/>
      <c r="L11404" s="1"/>
      <c r="M11404" s="1"/>
    </row>
    <row r="11405" spans="1:13" x14ac:dyDescent="0.25">
      <c r="A11405" t="s">
        <v>59</v>
      </c>
      <c r="B11405">
        <v>339</v>
      </c>
      <c r="C11405">
        <v>1830</v>
      </c>
      <c r="D11405">
        <v>0</v>
      </c>
      <c r="E11405">
        <v>0</v>
      </c>
      <c r="F11405" s="1"/>
      <c r="G11405" s="1"/>
      <c r="H11405" s="1"/>
      <c r="I11405" s="1"/>
      <c r="J11405" s="1"/>
      <c r="K11405" s="1"/>
      <c r="L11405" s="1"/>
      <c r="M11405" s="1"/>
    </row>
    <row r="11406" spans="1:13" x14ac:dyDescent="0.25">
      <c r="A11406" t="s">
        <v>59</v>
      </c>
      <c r="B11406">
        <v>339</v>
      </c>
      <c r="C11406">
        <v>1831</v>
      </c>
      <c r="D11406">
        <v>0</v>
      </c>
      <c r="E11406">
        <v>0</v>
      </c>
      <c r="F11406" s="1"/>
      <c r="G11406" s="1"/>
      <c r="H11406" s="1"/>
      <c r="I11406" s="1"/>
      <c r="J11406" s="1"/>
      <c r="K11406" s="1"/>
      <c r="L11406" s="1"/>
      <c r="M11406" s="1"/>
    </row>
    <row r="11407" spans="1:13" x14ac:dyDescent="0.25">
      <c r="A11407" t="s">
        <v>59</v>
      </c>
      <c r="B11407">
        <v>339</v>
      </c>
      <c r="C11407">
        <v>1832</v>
      </c>
      <c r="D11407">
        <v>0</v>
      </c>
      <c r="E11407">
        <v>0</v>
      </c>
      <c r="F11407" s="1"/>
      <c r="G11407" s="1"/>
      <c r="H11407" s="1"/>
      <c r="I11407" s="1"/>
      <c r="J11407" s="1"/>
      <c r="K11407" s="1"/>
      <c r="L11407" s="1"/>
      <c r="M11407" s="1"/>
    </row>
    <row r="11408" spans="1:13" x14ac:dyDescent="0.25">
      <c r="A11408" t="s">
        <v>59</v>
      </c>
      <c r="B11408">
        <v>339</v>
      </c>
      <c r="C11408">
        <v>1833</v>
      </c>
      <c r="D11408">
        <v>0</v>
      </c>
      <c r="E11408">
        <v>0</v>
      </c>
      <c r="F11408" s="1"/>
      <c r="G11408" s="1"/>
      <c r="H11408" s="1"/>
      <c r="I11408" s="1"/>
      <c r="J11408" s="1"/>
      <c r="K11408" s="1"/>
      <c r="L11408" s="1"/>
      <c r="M11408" s="1"/>
    </row>
    <row r="11409" spans="1:13" x14ac:dyDescent="0.25">
      <c r="A11409" t="s">
        <v>59</v>
      </c>
      <c r="B11409">
        <v>339</v>
      </c>
      <c r="C11409">
        <v>1834</v>
      </c>
      <c r="D11409">
        <v>0</v>
      </c>
      <c r="E11409">
        <v>0</v>
      </c>
      <c r="F11409" s="1"/>
      <c r="G11409" s="1"/>
      <c r="H11409" s="1"/>
      <c r="I11409" s="1"/>
      <c r="J11409" s="1"/>
      <c r="K11409" s="1"/>
      <c r="L11409" s="1"/>
      <c r="M11409" s="1"/>
    </row>
    <row r="11410" spans="1:13" x14ac:dyDescent="0.25">
      <c r="A11410" t="s">
        <v>59</v>
      </c>
      <c r="B11410">
        <v>339</v>
      </c>
      <c r="C11410">
        <v>1835</v>
      </c>
      <c r="D11410">
        <v>0</v>
      </c>
      <c r="E11410">
        <v>0</v>
      </c>
      <c r="F11410" s="1"/>
      <c r="G11410" s="1"/>
      <c r="H11410" s="1"/>
      <c r="I11410" s="1"/>
      <c r="J11410" s="1"/>
      <c r="K11410" s="1"/>
      <c r="L11410" s="1"/>
      <c r="M11410" s="1"/>
    </row>
    <row r="11411" spans="1:13" x14ac:dyDescent="0.25">
      <c r="A11411" t="s">
        <v>59</v>
      </c>
      <c r="B11411">
        <v>339</v>
      </c>
      <c r="C11411">
        <v>1836</v>
      </c>
      <c r="D11411">
        <v>0</v>
      </c>
      <c r="E11411">
        <v>0</v>
      </c>
      <c r="F11411" s="1"/>
      <c r="G11411" s="1"/>
      <c r="H11411" s="1"/>
      <c r="I11411" s="1"/>
      <c r="J11411" s="1"/>
      <c r="K11411" s="1"/>
      <c r="L11411" s="1"/>
      <c r="M11411" s="1"/>
    </row>
    <row r="11412" spans="1:13" x14ac:dyDescent="0.25">
      <c r="A11412" t="s">
        <v>59</v>
      </c>
      <c r="B11412">
        <v>339</v>
      </c>
      <c r="C11412">
        <v>1837</v>
      </c>
      <c r="D11412">
        <v>0</v>
      </c>
      <c r="E11412">
        <v>0</v>
      </c>
      <c r="F11412" s="1"/>
      <c r="G11412" s="1"/>
      <c r="H11412" s="1"/>
      <c r="I11412" s="1"/>
      <c r="J11412" s="1"/>
      <c r="K11412" s="1"/>
      <c r="L11412" s="1"/>
      <c r="M11412" s="1"/>
    </row>
    <row r="11413" spans="1:13" x14ac:dyDescent="0.25">
      <c r="A11413" t="s">
        <v>59</v>
      </c>
      <c r="B11413">
        <v>339</v>
      </c>
      <c r="C11413">
        <v>1838</v>
      </c>
      <c r="D11413">
        <v>0</v>
      </c>
      <c r="E11413">
        <v>0</v>
      </c>
      <c r="F11413" s="1"/>
      <c r="G11413" s="1"/>
      <c r="H11413" s="1"/>
      <c r="I11413" s="1"/>
      <c r="J11413" s="1"/>
      <c r="K11413" s="1"/>
      <c r="L11413" s="1"/>
      <c r="M11413" s="1"/>
    </row>
    <row r="11414" spans="1:13" x14ac:dyDescent="0.25">
      <c r="A11414" t="s">
        <v>59</v>
      </c>
      <c r="B11414">
        <v>339</v>
      </c>
      <c r="C11414">
        <v>1839</v>
      </c>
      <c r="D11414">
        <v>0</v>
      </c>
      <c r="E11414">
        <v>0</v>
      </c>
      <c r="F11414" s="1"/>
      <c r="G11414" s="1"/>
      <c r="H11414" s="1"/>
      <c r="I11414" s="1"/>
      <c r="J11414" s="1"/>
      <c r="K11414" s="1"/>
      <c r="L11414" s="1"/>
      <c r="M11414" s="1"/>
    </row>
    <row r="11415" spans="1:13" x14ac:dyDescent="0.25">
      <c r="A11415" t="s">
        <v>59</v>
      </c>
      <c r="B11415">
        <v>339</v>
      </c>
      <c r="C11415">
        <v>1840</v>
      </c>
      <c r="D11415">
        <v>0</v>
      </c>
      <c r="E11415">
        <v>0</v>
      </c>
      <c r="F11415" s="1"/>
      <c r="G11415" s="1"/>
      <c r="H11415" s="1"/>
      <c r="I11415" s="1"/>
      <c r="J11415" s="1"/>
      <c r="K11415" s="1"/>
      <c r="L11415" s="1"/>
      <c r="M11415" s="1"/>
    </row>
    <row r="11416" spans="1:13" x14ac:dyDescent="0.25">
      <c r="A11416" t="s">
        <v>59</v>
      </c>
      <c r="B11416">
        <v>339</v>
      </c>
      <c r="C11416">
        <v>1841</v>
      </c>
      <c r="D11416">
        <v>0</v>
      </c>
      <c r="E11416">
        <v>0</v>
      </c>
      <c r="F11416" s="1"/>
      <c r="G11416" s="1"/>
      <c r="H11416" s="1"/>
      <c r="I11416" s="1"/>
      <c r="J11416" s="1"/>
      <c r="K11416" s="1"/>
      <c r="L11416" s="1"/>
      <c r="M11416" s="1"/>
    </row>
    <row r="11417" spans="1:13" x14ac:dyDescent="0.25">
      <c r="A11417" t="s">
        <v>59</v>
      </c>
      <c r="B11417">
        <v>339</v>
      </c>
      <c r="C11417">
        <v>1842</v>
      </c>
      <c r="D11417">
        <v>0</v>
      </c>
      <c r="E11417">
        <v>0</v>
      </c>
      <c r="F11417" s="1"/>
      <c r="G11417" s="1"/>
      <c r="H11417" s="1"/>
      <c r="I11417" s="1"/>
      <c r="J11417" s="1"/>
      <c r="K11417" s="1"/>
      <c r="L11417" s="1"/>
      <c r="M11417" s="1"/>
    </row>
    <row r="11418" spans="1:13" x14ac:dyDescent="0.25">
      <c r="A11418" t="s">
        <v>59</v>
      </c>
      <c r="B11418">
        <v>339</v>
      </c>
      <c r="C11418">
        <v>1843</v>
      </c>
      <c r="D11418">
        <v>0</v>
      </c>
      <c r="E11418">
        <v>0</v>
      </c>
      <c r="F11418" s="1"/>
      <c r="G11418" s="1"/>
      <c r="H11418" s="1"/>
      <c r="I11418" s="1"/>
      <c r="J11418" s="1"/>
      <c r="K11418" s="1"/>
      <c r="L11418" s="1"/>
      <c r="M11418" s="1"/>
    </row>
    <row r="11419" spans="1:13" x14ac:dyDescent="0.25">
      <c r="A11419" t="s">
        <v>59</v>
      </c>
      <c r="B11419">
        <v>339</v>
      </c>
      <c r="C11419">
        <v>1844</v>
      </c>
      <c r="D11419">
        <v>0</v>
      </c>
      <c r="E11419">
        <v>0</v>
      </c>
      <c r="F11419" s="1"/>
      <c r="G11419" s="1"/>
      <c r="H11419" s="1"/>
      <c r="I11419" s="1"/>
      <c r="J11419" s="1"/>
      <c r="K11419" s="1"/>
      <c r="L11419" s="1"/>
      <c r="M11419" s="1"/>
    </row>
    <row r="11420" spans="1:13" x14ac:dyDescent="0.25">
      <c r="A11420" t="s">
        <v>59</v>
      </c>
      <c r="B11420">
        <v>339</v>
      </c>
      <c r="C11420">
        <v>1845</v>
      </c>
      <c r="D11420">
        <v>0</v>
      </c>
      <c r="E11420">
        <v>0</v>
      </c>
      <c r="F11420" s="1"/>
      <c r="G11420" s="1"/>
      <c r="H11420" s="1"/>
      <c r="I11420" s="1"/>
      <c r="J11420" s="1"/>
      <c r="K11420" s="1"/>
      <c r="L11420" s="1"/>
      <c r="M11420" s="1"/>
    </row>
    <row r="11421" spans="1:13" x14ac:dyDescent="0.25">
      <c r="A11421" t="s">
        <v>59</v>
      </c>
      <c r="B11421">
        <v>339</v>
      </c>
      <c r="C11421">
        <v>1846</v>
      </c>
      <c r="D11421">
        <v>0</v>
      </c>
      <c r="E11421">
        <v>0</v>
      </c>
      <c r="F11421" s="1"/>
      <c r="G11421" s="1"/>
      <c r="H11421" s="1"/>
      <c r="I11421" s="1"/>
      <c r="J11421" s="1"/>
      <c r="K11421" s="1"/>
      <c r="L11421" s="1"/>
      <c r="M11421" s="1"/>
    </row>
    <row r="11422" spans="1:13" x14ac:dyDescent="0.25">
      <c r="A11422" t="s">
        <v>59</v>
      </c>
      <c r="B11422">
        <v>339</v>
      </c>
      <c r="C11422">
        <v>1847</v>
      </c>
      <c r="D11422">
        <v>0</v>
      </c>
      <c r="E11422">
        <v>0</v>
      </c>
      <c r="F11422" s="1"/>
      <c r="G11422" s="1"/>
      <c r="H11422" s="1"/>
      <c r="I11422" s="1"/>
      <c r="J11422" s="1"/>
      <c r="K11422" s="1"/>
      <c r="L11422" s="1"/>
      <c r="M11422" s="1"/>
    </row>
    <row r="11423" spans="1:13" x14ac:dyDescent="0.25">
      <c r="A11423" t="s">
        <v>59</v>
      </c>
      <c r="B11423">
        <v>339</v>
      </c>
      <c r="C11423">
        <v>1848</v>
      </c>
      <c r="D11423">
        <v>0</v>
      </c>
      <c r="E11423">
        <v>0</v>
      </c>
      <c r="F11423" s="1"/>
      <c r="G11423" s="1"/>
      <c r="H11423" s="1"/>
      <c r="I11423" s="1"/>
      <c r="J11423" s="1"/>
      <c r="K11423" s="1"/>
      <c r="L11423" s="1"/>
      <c r="M11423" s="1"/>
    </row>
    <row r="11424" spans="1:13" x14ac:dyDescent="0.25">
      <c r="A11424" t="s">
        <v>59</v>
      </c>
      <c r="B11424">
        <v>339</v>
      </c>
      <c r="C11424">
        <v>1849</v>
      </c>
      <c r="D11424">
        <v>0</v>
      </c>
      <c r="E11424">
        <v>0</v>
      </c>
      <c r="F11424" s="1"/>
      <c r="G11424" s="1"/>
      <c r="H11424" s="1"/>
      <c r="I11424" s="1"/>
      <c r="J11424" s="1"/>
      <c r="K11424" s="1"/>
      <c r="L11424" s="1"/>
      <c r="M11424" s="1"/>
    </row>
    <row r="11425" spans="1:13" x14ac:dyDescent="0.25">
      <c r="A11425" t="s">
        <v>59</v>
      </c>
      <c r="B11425">
        <v>339</v>
      </c>
      <c r="C11425">
        <v>1850</v>
      </c>
      <c r="D11425">
        <v>0</v>
      </c>
      <c r="E11425">
        <v>0</v>
      </c>
      <c r="F11425" s="1"/>
      <c r="G11425" s="1"/>
      <c r="H11425" s="1"/>
      <c r="I11425" s="1"/>
      <c r="J11425" s="1"/>
      <c r="K11425" s="1"/>
      <c r="L11425" s="1"/>
      <c r="M11425" s="1"/>
    </row>
    <row r="11426" spans="1:13" x14ac:dyDescent="0.25">
      <c r="A11426" t="s">
        <v>59</v>
      </c>
      <c r="B11426">
        <v>339</v>
      </c>
      <c r="C11426">
        <v>1851</v>
      </c>
      <c r="D11426">
        <v>0</v>
      </c>
      <c r="E11426">
        <v>0</v>
      </c>
      <c r="F11426" s="1"/>
      <c r="G11426" s="1"/>
      <c r="H11426" s="1"/>
      <c r="I11426" s="1"/>
      <c r="J11426" s="1"/>
      <c r="K11426" s="1"/>
      <c r="L11426" s="1"/>
      <c r="M11426" s="1"/>
    </row>
    <row r="11427" spans="1:13" x14ac:dyDescent="0.25">
      <c r="A11427" t="s">
        <v>59</v>
      </c>
      <c r="B11427">
        <v>339</v>
      </c>
      <c r="C11427">
        <v>1852</v>
      </c>
      <c r="D11427">
        <v>0</v>
      </c>
      <c r="E11427">
        <v>0</v>
      </c>
      <c r="F11427" s="1"/>
      <c r="G11427" s="1"/>
      <c r="H11427" s="1"/>
      <c r="I11427" s="1"/>
      <c r="J11427" s="1"/>
      <c r="K11427" s="1"/>
      <c r="L11427" s="1"/>
      <c r="M11427" s="1"/>
    </row>
    <row r="11428" spans="1:13" x14ac:dyDescent="0.25">
      <c r="A11428" t="s">
        <v>59</v>
      </c>
      <c r="B11428">
        <v>339</v>
      </c>
      <c r="C11428">
        <v>1853</v>
      </c>
      <c r="D11428">
        <v>0</v>
      </c>
      <c r="E11428">
        <v>0</v>
      </c>
      <c r="F11428" s="1"/>
      <c r="G11428" s="1"/>
      <c r="H11428" s="1"/>
      <c r="I11428" s="1"/>
      <c r="J11428" s="1"/>
      <c r="K11428" s="1"/>
      <c r="L11428" s="1"/>
      <c r="M11428" s="1"/>
    </row>
    <row r="11429" spans="1:13" x14ac:dyDescent="0.25">
      <c r="A11429" t="s">
        <v>59</v>
      </c>
      <c r="B11429">
        <v>339</v>
      </c>
      <c r="C11429">
        <v>1854</v>
      </c>
      <c r="D11429">
        <v>0</v>
      </c>
      <c r="E11429">
        <v>0</v>
      </c>
      <c r="F11429" s="1"/>
      <c r="G11429" s="1"/>
      <c r="H11429" s="1"/>
      <c r="I11429" s="1"/>
      <c r="J11429" s="1"/>
      <c r="K11429" s="1"/>
      <c r="L11429" s="1"/>
      <c r="M11429" s="1"/>
    </row>
    <row r="11430" spans="1:13" x14ac:dyDescent="0.25">
      <c r="A11430" t="s">
        <v>59</v>
      </c>
      <c r="B11430">
        <v>339</v>
      </c>
      <c r="C11430">
        <v>1855</v>
      </c>
      <c r="D11430">
        <v>0</v>
      </c>
      <c r="E11430">
        <v>0</v>
      </c>
      <c r="F11430" s="1"/>
      <c r="G11430" s="1"/>
      <c r="H11430" s="1"/>
      <c r="I11430" s="1"/>
      <c r="J11430" s="1"/>
      <c r="K11430" s="1"/>
      <c r="L11430" s="1"/>
      <c r="M11430" s="1"/>
    </row>
    <row r="11431" spans="1:13" x14ac:dyDescent="0.25">
      <c r="A11431" t="s">
        <v>59</v>
      </c>
      <c r="B11431">
        <v>339</v>
      </c>
      <c r="C11431">
        <v>1856</v>
      </c>
      <c r="D11431">
        <v>0</v>
      </c>
      <c r="E11431">
        <v>0</v>
      </c>
      <c r="F11431" s="1"/>
      <c r="G11431" s="1"/>
      <c r="H11431" s="1"/>
      <c r="I11431" s="1"/>
      <c r="J11431" s="1"/>
      <c r="K11431" s="1"/>
      <c r="L11431" s="1"/>
      <c r="M11431" s="1"/>
    </row>
    <row r="11432" spans="1:13" x14ac:dyDescent="0.25">
      <c r="A11432" t="s">
        <v>59</v>
      </c>
      <c r="B11432">
        <v>339</v>
      </c>
      <c r="C11432">
        <v>1857</v>
      </c>
      <c r="D11432">
        <v>0</v>
      </c>
      <c r="E11432">
        <v>0</v>
      </c>
      <c r="F11432" s="1"/>
      <c r="G11432" s="1"/>
      <c r="H11432" s="1"/>
      <c r="I11432" s="1"/>
      <c r="J11432" s="1"/>
      <c r="K11432" s="1"/>
      <c r="L11432" s="1"/>
      <c r="M11432" s="1"/>
    </row>
    <row r="11433" spans="1:13" x14ac:dyDescent="0.25">
      <c r="A11433" t="s">
        <v>59</v>
      </c>
      <c r="B11433">
        <v>339</v>
      </c>
      <c r="C11433">
        <v>1858</v>
      </c>
      <c r="D11433">
        <v>0</v>
      </c>
      <c r="E11433">
        <v>0</v>
      </c>
      <c r="F11433" s="1"/>
      <c r="G11433" s="1"/>
      <c r="H11433" s="1"/>
      <c r="I11433" s="1"/>
      <c r="J11433" s="1"/>
      <c r="K11433" s="1"/>
      <c r="L11433" s="1"/>
      <c r="M11433" s="1"/>
    </row>
    <row r="11434" spans="1:13" x14ac:dyDescent="0.25">
      <c r="A11434" t="s">
        <v>59</v>
      </c>
      <c r="B11434">
        <v>339</v>
      </c>
      <c r="C11434">
        <v>1859</v>
      </c>
      <c r="D11434">
        <v>0</v>
      </c>
      <c r="E11434">
        <v>0</v>
      </c>
      <c r="F11434" s="1"/>
      <c r="G11434" s="1"/>
      <c r="H11434" s="1"/>
      <c r="I11434" s="1"/>
      <c r="J11434" s="1"/>
      <c r="K11434" s="1"/>
      <c r="L11434" s="1"/>
      <c r="M11434" s="1"/>
    </row>
    <row r="11435" spans="1:13" x14ac:dyDescent="0.25">
      <c r="A11435" t="s">
        <v>59</v>
      </c>
      <c r="B11435">
        <v>339</v>
      </c>
      <c r="C11435">
        <v>1860</v>
      </c>
      <c r="D11435">
        <v>0</v>
      </c>
      <c r="E11435">
        <v>0</v>
      </c>
      <c r="F11435" s="1"/>
      <c r="G11435" s="1"/>
      <c r="H11435" s="1"/>
      <c r="I11435" s="1"/>
      <c r="J11435" s="1"/>
      <c r="K11435" s="1"/>
      <c r="L11435" s="1"/>
      <c r="M11435" s="1"/>
    </row>
    <row r="11436" spans="1:13" x14ac:dyDescent="0.25">
      <c r="A11436" t="s">
        <v>59</v>
      </c>
      <c r="B11436">
        <v>339</v>
      </c>
      <c r="C11436">
        <v>1861</v>
      </c>
      <c r="D11436">
        <v>0</v>
      </c>
      <c r="E11436">
        <v>0</v>
      </c>
      <c r="F11436" s="1"/>
      <c r="G11436" s="1"/>
      <c r="H11436" s="1"/>
      <c r="I11436" s="1"/>
      <c r="J11436" s="1"/>
      <c r="K11436" s="1"/>
      <c r="L11436" s="1"/>
      <c r="M11436" s="1"/>
    </row>
    <row r="11437" spans="1:13" x14ac:dyDescent="0.25">
      <c r="A11437" t="s">
        <v>59</v>
      </c>
      <c r="B11437">
        <v>339</v>
      </c>
      <c r="C11437">
        <v>1862</v>
      </c>
      <c r="D11437">
        <v>0</v>
      </c>
      <c r="E11437">
        <v>0</v>
      </c>
      <c r="F11437" s="1"/>
      <c r="G11437" s="1"/>
      <c r="H11437" s="1"/>
      <c r="I11437" s="1"/>
      <c r="J11437" s="1"/>
      <c r="K11437" s="1"/>
      <c r="L11437" s="1"/>
      <c r="M11437" s="1"/>
    </row>
    <row r="11438" spans="1:13" x14ac:dyDescent="0.25">
      <c r="A11438" t="s">
        <v>59</v>
      </c>
      <c r="B11438">
        <v>339</v>
      </c>
      <c r="C11438">
        <v>1863</v>
      </c>
      <c r="D11438">
        <v>0</v>
      </c>
      <c r="E11438">
        <v>0</v>
      </c>
      <c r="F11438" s="1"/>
      <c r="G11438" s="1"/>
      <c r="H11438" s="1"/>
      <c r="I11438" s="1"/>
      <c r="J11438" s="1"/>
      <c r="K11438" s="1"/>
      <c r="L11438" s="1"/>
      <c r="M11438" s="1"/>
    </row>
    <row r="11439" spans="1:13" x14ac:dyDescent="0.25">
      <c r="A11439" t="s">
        <v>59</v>
      </c>
      <c r="B11439">
        <v>339</v>
      </c>
      <c r="C11439">
        <v>1864</v>
      </c>
      <c r="D11439">
        <v>0</v>
      </c>
      <c r="E11439">
        <v>0</v>
      </c>
      <c r="F11439" s="1"/>
      <c r="G11439" s="1"/>
      <c r="H11439" s="1"/>
      <c r="I11439" s="1"/>
      <c r="J11439" s="1"/>
      <c r="K11439" s="1"/>
      <c r="L11439" s="1"/>
      <c r="M11439" s="1"/>
    </row>
    <row r="11440" spans="1:13" x14ac:dyDescent="0.25">
      <c r="A11440" t="s">
        <v>59</v>
      </c>
      <c r="B11440">
        <v>339</v>
      </c>
      <c r="C11440">
        <v>1865</v>
      </c>
      <c r="D11440">
        <v>0</v>
      </c>
      <c r="E11440">
        <v>0</v>
      </c>
      <c r="F11440" s="1"/>
      <c r="G11440" s="1"/>
      <c r="H11440" s="1"/>
      <c r="I11440" s="1"/>
      <c r="J11440" s="1"/>
      <c r="K11440" s="1"/>
      <c r="L11440" s="1"/>
      <c r="M11440" s="1"/>
    </row>
    <row r="11441" spans="1:13" x14ac:dyDescent="0.25">
      <c r="A11441" t="s">
        <v>59</v>
      </c>
      <c r="B11441">
        <v>339</v>
      </c>
      <c r="C11441">
        <v>1866</v>
      </c>
      <c r="D11441">
        <v>0</v>
      </c>
      <c r="E11441">
        <v>0</v>
      </c>
      <c r="F11441" s="1"/>
      <c r="G11441" s="1"/>
      <c r="H11441" s="1"/>
      <c r="I11441" s="1"/>
      <c r="J11441" s="1"/>
      <c r="K11441" s="1"/>
      <c r="L11441" s="1"/>
      <c r="M11441" s="1"/>
    </row>
    <row r="11442" spans="1:13" x14ac:dyDescent="0.25">
      <c r="A11442" t="s">
        <v>59</v>
      </c>
      <c r="B11442">
        <v>339</v>
      </c>
      <c r="C11442">
        <v>1867</v>
      </c>
      <c r="D11442">
        <v>0</v>
      </c>
      <c r="E11442">
        <v>0</v>
      </c>
      <c r="F11442" s="1"/>
      <c r="G11442" s="1"/>
      <c r="H11442" s="1"/>
      <c r="I11442" s="1"/>
      <c r="J11442" s="1"/>
      <c r="K11442" s="1"/>
      <c r="L11442" s="1"/>
      <c r="M11442" s="1"/>
    </row>
    <row r="11443" spans="1:13" x14ac:dyDescent="0.25">
      <c r="A11443" t="s">
        <v>59</v>
      </c>
      <c r="B11443">
        <v>339</v>
      </c>
      <c r="C11443">
        <v>1868</v>
      </c>
      <c r="D11443">
        <v>0</v>
      </c>
      <c r="E11443">
        <v>0</v>
      </c>
      <c r="F11443" s="1"/>
      <c r="G11443" s="1"/>
      <c r="H11443" s="1"/>
      <c r="I11443" s="1"/>
      <c r="J11443" s="1"/>
      <c r="K11443" s="1"/>
      <c r="L11443" s="1"/>
      <c r="M11443" s="1"/>
    </row>
    <row r="11444" spans="1:13" x14ac:dyDescent="0.25">
      <c r="A11444" t="s">
        <v>59</v>
      </c>
      <c r="B11444">
        <v>339</v>
      </c>
      <c r="C11444">
        <v>1869</v>
      </c>
      <c r="D11444">
        <v>0</v>
      </c>
      <c r="E11444">
        <v>0</v>
      </c>
      <c r="F11444" s="1"/>
      <c r="G11444" s="1"/>
      <c r="H11444" s="1"/>
      <c r="I11444" s="1"/>
      <c r="J11444" s="1"/>
      <c r="K11444" s="1"/>
      <c r="L11444" s="1"/>
      <c r="M11444" s="1"/>
    </row>
    <row r="11445" spans="1:13" x14ac:dyDescent="0.25">
      <c r="A11445" t="s">
        <v>59</v>
      </c>
      <c r="B11445">
        <v>339</v>
      </c>
      <c r="C11445">
        <v>1870</v>
      </c>
      <c r="D11445">
        <v>0</v>
      </c>
      <c r="E11445">
        <v>0</v>
      </c>
      <c r="F11445" s="1"/>
      <c r="G11445" s="1"/>
      <c r="H11445" s="1"/>
      <c r="I11445" s="1"/>
      <c r="J11445" s="1"/>
      <c r="K11445" s="1"/>
      <c r="L11445" s="1"/>
      <c r="M11445" s="1"/>
    </row>
    <row r="11446" spans="1:13" x14ac:dyDescent="0.25">
      <c r="A11446" t="s">
        <v>59</v>
      </c>
      <c r="B11446">
        <v>339</v>
      </c>
      <c r="C11446">
        <v>1871</v>
      </c>
      <c r="D11446">
        <v>0</v>
      </c>
      <c r="E11446">
        <v>0</v>
      </c>
      <c r="F11446" s="1"/>
      <c r="G11446" s="1"/>
      <c r="H11446" s="1"/>
      <c r="I11446" s="1"/>
      <c r="J11446" s="1"/>
      <c r="K11446" s="1"/>
      <c r="L11446" s="1"/>
      <c r="M11446" s="1"/>
    </row>
    <row r="11447" spans="1:13" x14ac:dyDescent="0.25">
      <c r="A11447" t="s">
        <v>59</v>
      </c>
      <c r="B11447">
        <v>339</v>
      </c>
      <c r="C11447">
        <v>1872</v>
      </c>
      <c r="D11447">
        <v>0</v>
      </c>
      <c r="E11447">
        <v>0</v>
      </c>
      <c r="F11447" s="1"/>
      <c r="G11447" s="1"/>
      <c r="H11447" s="1"/>
      <c r="I11447" s="1"/>
      <c r="J11447" s="1"/>
      <c r="K11447" s="1"/>
      <c r="L11447" s="1"/>
      <c r="M11447" s="1"/>
    </row>
    <row r="11448" spans="1:13" x14ac:dyDescent="0.25">
      <c r="A11448" t="s">
        <v>59</v>
      </c>
      <c r="B11448">
        <v>339</v>
      </c>
      <c r="C11448">
        <v>1873</v>
      </c>
      <c r="D11448">
        <v>0</v>
      </c>
      <c r="E11448">
        <v>0</v>
      </c>
      <c r="F11448" s="1"/>
      <c r="G11448" s="1"/>
      <c r="H11448" s="1"/>
      <c r="I11448" s="1"/>
      <c r="J11448" s="1"/>
      <c r="K11448" s="1"/>
      <c r="L11448" s="1"/>
      <c r="M11448" s="1"/>
    </row>
    <row r="11449" spans="1:13" x14ac:dyDescent="0.25">
      <c r="A11449" t="s">
        <v>59</v>
      </c>
      <c r="B11449">
        <v>339</v>
      </c>
      <c r="C11449">
        <v>1874</v>
      </c>
      <c r="D11449">
        <v>0</v>
      </c>
      <c r="E11449">
        <v>0</v>
      </c>
      <c r="F11449" s="1"/>
      <c r="G11449" s="1"/>
      <c r="H11449" s="1"/>
      <c r="I11449" s="1"/>
      <c r="J11449" s="1"/>
      <c r="K11449" s="1"/>
      <c r="L11449" s="1"/>
      <c r="M11449" s="1"/>
    </row>
    <row r="11450" spans="1:13" x14ac:dyDescent="0.25">
      <c r="A11450" t="s">
        <v>59</v>
      </c>
      <c r="B11450">
        <v>339</v>
      </c>
      <c r="C11450">
        <v>1875</v>
      </c>
      <c r="D11450">
        <v>0</v>
      </c>
      <c r="E11450">
        <v>0</v>
      </c>
      <c r="F11450" s="1"/>
      <c r="G11450" s="1"/>
      <c r="H11450" s="1"/>
      <c r="I11450" s="1"/>
      <c r="J11450" s="1"/>
      <c r="K11450" s="1"/>
      <c r="L11450" s="1"/>
      <c r="M11450" s="1"/>
    </row>
    <row r="11451" spans="1:13" x14ac:dyDescent="0.25">
      <c r="A11451" t="s">
        <v>59</v>
      </c>
      <c r="B11451">
        <v>339</v>
      </c>
      <c r="C11451">
        <v>1876</v>
      </c>
      <c r="D11451">
        <v>0</v>
      </c>
      <c r="E11451">
        <v>0</v>
      </c>
      <c r="F11451" s="1"/>
      <c r="G11451" s="1"/>
      <c r="H11451" s="1"/>
      <c r="I11451" s="1"/>
      <c r="J11451" s="1"/>
      <c r="K11451" s="1"/>
      <c r="L11451" s="1"/>
      <c r="M11451" s="1"/>
    </row>
    <row r="11452" spans="1:13" x14ac:dyDescent="0.25">
      <c r="A11452" t="s">
        <v>59</v>
      </c>
      <c r="B11452">
        <v>339</v>
      </c>
      <c r="C11452">
        <v>1877</v>
      </c>
      <c r="D11452">
        <v>0</v>
      </c>
      <c r="E11452">
        <v>0</v>
      </c>
      <c r="F11452" s="1"/>
      <c r="G11452" s="1"/>
      <c r="H11452" s="1"/>
      <c r="I11452" s="1"/>
      <c r="J11452" s="1"/>
      <c r="K11452" s="1"/>
      <c r="L11452" s="1"/>
      <c r="M11452" s="1"/>
    </row>
    <row r="11453" spans="1:13" x14ac:dyDescent="0.25">
      <c r="A11453" t="s">
        <v>59</v>
      </c>
      <c r="B11453">
        <v>339</v>
      </c>
      <c r="C11453">
        <v>1878</v>
      </c>
      <c r="D11453">
        <v>0</v>
      </c>
      <c r="E11453">
        <v>0</v>
      </c>
      <c r="F11453" s="1"/>
      <c r="G11453" s="1"/>
      <c r="H11453" s="1"/>
      <c r="I11453" s="1"/>
      <c r="J11453" s="1"/>
      <c r="K11453" s="1"/>
      <c r="L11453" s="1"/>
      <c r="M11453" s="1"/>
    </row>
    <row r="11454" spans="1:13" x14ac:dyDescent="0.25">
      <c r="A11454" t="s">
        <v>59</v>
      </c>
      <c r="B11454">
        <v>339</v>
      </c>
      <c r="C11454">
        <v>1879</v>
      </c>
      <c r="D11454">
        <v>0</v>
      </c>
      <c r="E11454">
        <v>0</v>
      </c>
      <c r="F11454" s="1"/>
      <c r="G11454" s="1"/>
      <c r="H11454" s="1"/>
      <c r="I11454" s="1"/>
      <c r="J11454" s="1"/>
      <c r="K11454" s="1"/>
      <c r="L11454" s="1"/>
      <c r="M11454" s="1"/>
    </row>
    <row r="11455" spans="1:13" x14ac:dyDescent="0.25">
      <c r="A11455" t="s">
        <v>59</v>
      </c>
      <c r="B11455">
        <v>339</v>
      </c>
      <c r="C11455">
        <v>1880</v>
      </c>
      <c r="D11455">
        <v>0</v>
      </c>
      <c r="E11455">
        <v>0</v>
      </c>
      <c r="F11455" s="1"/>
      <c r="G11455" s="1"/>
      <c r="H11455" s="1"/>
      <c r="I11455" s="1"/>
      <c r="J11455" s="1"/>
      <c r="K11455" s="1"/>
      <c r="L11455" s="1"/>
      <c r="M11455" s="1"/>
    </row>
    <row r="11456" spans="1:13" x14ac:dyDescent="0.25">
      <c r="A11456" t="s">
        <v>59</v>
      </c>
      <c r="B11456">
        <v>339</v>
      </c>
      <c r="C11456">
        <v>1881</v>
      </c>
      <c r="D11456">
        <v>0</v>
      </c>
      <c r="E11456">
        <v>0</v>
      </c>
      <c r="F11456" s="1"/>
      <c r="G11456" s="1"/>
      <c r="H11456" s="1"/>
      <c r="I11456" s="1"/>
      <c r="J11456" s="1"/>
      <c r="K11456" s="1"/>
      <c r="L11456" s="1"/>
      <c r="M11456" s="1"/>
    </row>
    <row r="11457" spans="1:13" x14ac:dyDescent="0.25">
      <c r="A11457" t="s">
        <v>59</v>
      </c>
      <c r="B11457">
        <v>339</v>
      </c>
      <c r="C11457">
        <v>1882</v>
      </c>
      <c r="D11457">
        <v>0</v>
      </c>
      <c r="E11457">
        <v>0</v>
      </c>
      <c r="F11457" s="1"/>
      <c r="G11457" s="1"/>
      <c r="H11457" s="1"/>
      <c r="I11457" s="1"/>
      <c r="J11457" s="1"/>
      <c r="K11457" s="1"/>
      <c r="L11457" s="1"/>
      <c r="M11457" s="1"/>
    </row>
    <row r="11458" spans="1:13" x14ac:dyDescent="0.25">
      <c r="A11458" t="s">
        <v>59</v>
      </c>
      <c r="B11458">
        <v>339</v>
      </c>
      <c r="C11458">
        <v>1883</v>
      </c>
      <c r="D11458">
        <v>0</v>
      </c>
      <c r="E11458">
        <v>0</v>
      </c>
      <c r="F11458" s="1"/>
      <c r="G11458" s="1"/>
      <c r="H11458" s="1"/>
      <c r="I11458" s="1"/>
      <c r="J11458" s="1"/>
      <c r="K11458" s="1"/>
      <c r="L11458" s="1"/>
      <c r="M11458" s="1"/>
    </row>
    <row r="11459" spans="1:13" x14ac:dyDescent="0.25">
      <c r="A11459" t="s">
        <v>59</v>
      </c>
      <c r="B11459">
        <v>339</v>
      </c>
      <c r="C11459">
        <v>1884</v>
      </c>
      <c r="D11459">
        <v>0</v>
      </c>
      <c r="E11459">
        <v>0</v>
      </c>
      <c r="F11459" s="1"/>
      <c r="G11459" s="1"/>
      <c r="H11459" s="1"/>
      <c r="I11459" s="1"/>
      <c r="J11459" s="1"/>
      <c r="K11459" s="1"/>
      <c r="L11459" s="1"/>
      <c r="M11459" s="1"/>
    </row>
    <row r="11460" spans="1:13" x14ac:dyDescent="0.25">
      <c r="A11460" t="s">
        <v>59</v>
      </c>
      <c r="B11460">
        <v>339</v>
      </c>
      <c r="C11460">
        <v>1885</v>
      </c>
      <c r="D11460">
        <v>0</v>
      </c>
      <c r="E11460">
        <v>0</v>
      </c>
      <c r="F11460" s="1"/>
      <c r="G11460" s="1"/>
      <c r="H11460" s="1"/>
      <c r="I11460" s="1"/>
      <c r="J11460" s="1"/>
      <c r="K11460" s="1"/>
      <c r="L11460" s="1"/>
      <c r="M11460" s="1"/>
    </row>
    <row r="11461" spans="1:13" x14ac:dyDescent="0.25">
      <c r="A11461" t="s">
        <v>59</v>
      </c>
      <c r="B11461">
        <v>339</v>
      </c>
      <c r="C11461">
        <v>1886</v>
      </c>
      <c r="D11461">
        <v>0</v>
      </c>
      <c r="E11461">
        <v>0</v>
      </c>
      <c r="F11461" s="1"/>
      <c r="G11461" s="1"/>
      <c r="H11461" s="1"/>
      <c r="I11461" s="1"/>
      <c r="J11461" s="1"/>
      <c r="K11461" s="1"/>
      <c r="L11461" s="1"/>
      <c r="M11461" s="1"/>
    </row>
    <row r="11462" spans="1:13" x14ac:dyDescent="0.25">
      <c r="A11462" t="s">
        <v>59</v>
      </c>
      <c r="B11462">
        <v>339</v>
      </c>
      <c r="C11462">
        <v>1887</v>
      </c>
      <c r="D11462">
        <v>0</v>
      </c>
      <c r="E11462">
        <v>0</v>
      </c>
      <c r="F11462" s="1"/>
      <c r="G11462" s="1"/>
      <c r="H11462" s="1"/>
      <c r="I11462" s="1"/>
      <c r="J11462" s="1"/>
      <c r="K11462" s="1"/>
      <c r="L11462" s="1"/>
      <c r="M11462" s="1"/>
    </row>
    <row r="11463" spans="1:13" x14ac:dyDescent="0.25">
      <c r="A11463" t="s">
        <v>59</v>
      </c>
      <c r="B11463">
        <v>339</v>
      </c>
      <c r="C11463">
        <v>1888</v>
      </c>
      <c r="D11463">
        <v>0</v>
      </c>
      <c r="E11463">
        <v>0</v>
      </c>
      <c r="F11463" s="1"/>
      <c r="G11463" s="1"/>
      <c r="H11463" s="1"/>
      <c r="I11463" s="1"/>
      <c r="J11463" s="1"/>
      <c r="K11463" s="1"/>
      <c r="L11463" s="1"/>
      <c r="M11463" s="1"/>
    </row>
    <row r="11464" spans="1:13" x14ac:dyDescent="0.25">
      <c r="A11464" t="s">
        <v>59</v>
      </c>
      <c r="B11464">
        <v>339</v>
      </c>
      <c r="C11464">
        <v>1889</v>
      </c>
      <c r="D11464">
        <v>0</v>
      </c>
      <c r="E11464">
        <v>0</v>
      </c>
      <c r="F11464" s="1"/>
      <c r="G11464" s="1"/>
      <c r="H11464" s="1"/>
      <c r="I11464" s="1"/>
      <c r="J11464" s="1"/>
      <c r="K11464" s="1"/>
      <c r="L11464" s="1"/>
      <c r="M11464" s="1"/>
    </row>
    <row r="11465" spans="1:13" x14ac:dyDescent="0.25">
      <c r="A11465" t="s">
        <v>59</v>
      </c>
      <c r="B11465">
        <v>339</v>
      </c>
      <c r="C11465">
        <v>1890</v>
      </c>
      <c r="D11465">
        <v>0</v>
      </c>
      <c r="E11465">
        <v>0</v>
      </c>
      <c r="F11465" s="1"/>
      <c r="G11465" s="1"/>
      <c r="H11465" s="1"/>
      <c r="I11465" s="1"/>
      <c r="J11465" s="1"/>
      <c r="K11465" s="1"/>
      <c r="L11465" s="1"/>
      <c r="M11465" s="1"/>
    </row>
    <row r="11466" spans="1:13" x14ac:dyDescent="0.25">
      <c r="A11466" t="s">
        <v>59</v>
      </c>
      <c r="B11466">
        <v>339</v>
      </c>
      <c r="C11466">
        <v>1891</v>
      </c>
      <c r="D11466">
        <v>0</v>
      </c>
      <c r="E11466">
        <v>0</v>
      </c>
      <c r="F11466" s="1"/>
      <c r="G11466" s="1"/>
      <c r="H11466" s="1"/>
      <c r="I11466" s="1"/>
      <c r="J11466" s="1"/>
      <c r="K11466" s="1"/>
      <c r="L11466" s="1"/>
      <c r="M11466" s="1"/>
    </row>
    <row r="11467" spans="1:13" x14ac:dyDescent="0.25">
      <c r="A11467" t="s">
        <v>59</v>
      </c>
      <c r="B11467">
        <v>339</v>
      </c>
      <c r="C11467">
        <v>1892</v>
      </c>
      <c r="D11467">
        <v>0</v>
      </c>
      <c r="E11467">
        <v>0</v>
      </c>
      <c r="F11467" s="1"/>
      <c r="G11467" s="1"/>
      <c r="H11467" s="1"/>
      <c r="I11467" s="1"/>
      <c r="J11467" s="1"/>
      <c r="K11467" s="1"/>
      <c r="L11467" s="1"/>
      <c r="M11467" s="1"/>
    </row>
    <row r="11468" spans="1:13" x14ac:dyDescent="0.25">
      <c r="A11468" t="s">
        <v>59</v>
      </c>
      <c r="B11468">
        <v>339</v>
      </c>
      <c r="C11468">
        <v>1893</v>
      </c>
      <c r="D11468">
        <v>0</v>
      </c>
      <c r="E11468">
        <v>0</v>
      </c>
      <c r="F11468" s="1"/>
      <c r="G11468" s="1"/>
      <c r="H11468" s="1"/>
      <c r="I11468" s="1"/>
      <c r="J11468" s="1"/>
      <c r="K11468" s="1"/>
      <c r="L11468" s="1"/>
      <c r="M11468" s="1"/>
    </row>
    <row r="11469" spans="1:13" x14ac:dyDescent="0.25">
      <c r="A11469" t="s">
        <v>59</v>
      </c>
      <c r="B11469">
        <v>339</v>
      </c>
      <c r="C11469">
        <v>1894</v>
      </c>
      <c r="D11469">
        <v>0</v>
      </c>
      <c r="E11469">
        <v>0</v>
      </c>
      <c r="F11469" s="1"/>
      <c r="G11469" s="1"/>
      <c r="H11469" s="1"/>
      <c r="I11469" s="1"/>
      <c r="J11469" s="1"/>
      <c r="K11469" s="1"/>
      <c r="L11469" s="1"/>
      <c r="M11469" s="1"/>
    </row>
    <row r="11470" spans="1:13" x14ac:dyDescent="0.25">
      <c r="A11470" t="s">
        <v>59</v>
      </c>
      <c r="B11470">
        <v>339</v>
      </c>
      <c r="C11470">
        <v>1895</v>
      </c>
      <c r="D11470">
        <v>0</v>
      </c>
      <c r="E11470">
        <v>0</v>
      </c>
      <c r="F11470" s="1"/>
      <c r="G11470" s="1"/>
      <c r="H11470" s="1"/>
      <c r="I11470" s="1"/>
      <c r="J11470" s="1"/>
      <c r="K11470" s="1"/>
      <c r="L11470" s="1"/>
      <c r="M11470" s="1"/>
    </row>
    <row r="11471" spans="1:13" x14ac:dyDescent="0.25">
      <c r="A11471" t="s">
        <v>59</v>
      </c>
      <c r="B11471">
        <v>339</v>
      </c>
      <c r="C11471">
        <v>1896</v>
      </c>
      <c r="D11471">
        <v>0</v>
      </c>
      <c r="E11471">
        <v>0</v>
      </c>
      <c r="F11471" s="1"/>
      <c r="G11471" s="1"/>
      <c r="H11471" s="1"/>
      <c r="I11471" s="1"/>
      <c r="J11471" s="1"/>
      <c r="K11471" s="1"/>
      <c r="L11471" s="1"/>
      <c r="M11471" s="1"/>
    </row>
    <row r="11472" spans="1:13" x14ac:dyDescent="0.25">
      <c r="A11472" t="s">
        <v>59</v>
      </c>
      <c r="B11472">
        <v>339</v>
      </c>
      <c r="C11472">
        <v>1897</v>
      </c>
      <c r="D11472">
        <v>0</v>
      </c>
      <c r="E11472">
        <v>0</v>
      </c>
      <c r="F11472" s="1"/>
      <c r="G11472" s="1"/>
      <c r="H11472" s="1"/>
      <c r="I11472" s="1"/>
      <c r="J11472" s="1"/>
      <c r="K11472" s="1"/>
      <c r="L11472" s="1"/>
      <c r="M11472" s="1"/>
    </row>
    <row r="11473" spans="1:13" x14ac:dyDescent="0.25">
      <c r="A11473" t="s">
        <v>59</v>
      </c>
      <c r="B11473">
        <v>339</v>
      </c>
      <c r="C11473">
        <v>1898</v>
      </c>
      <c r="D11473">
        <v>0</v>
      </c>
      <c r="E11473">
        <v>0</v>
      </c>
      <c r="F11473" s="1"/>
      <c r="G11473" s="1"/>
      <c r="H11473" s="1"/>
      <c r="I11473" s="1"/>
      <c r="J11473" s="1"/>
      <c r="K11473" s="1"/>
      <c r="L11473" s="1"/>
      <c r="M11473" s="1"/>
    </row>
    <row r="11474" spans="1:13" x14ac:dyDescent="0.25">
      <c r="A11474" t="s">
        <v>59</v>
      </c>
      <c r="B11474">
        <v>339</v>
      </c>
      <c r="C11474">
        <v>1899</v>
      </c>
      <c r="D11474">
        <v>0</v>
      </c>
      <c r="E11474">
        <v>0</v>
      </c>
      <c r="F11474" s="1"/>
      <c r="G11474" s="1"/>
      <c r="H11474" s="1"/>
      <c r="I11474" s="1"/>
      <c r="J11474" s="1"/>
      <c r="K11474" s="1"/>
      <c r="L11474" s="1"/>
      <c r="M11474" s="1"/>
    </row>
    <row r="11475" spans="1:13" x14ac:dyDescent="0.25">
      <c r="A11475" t="s">
        <v>59</v>
      </c>
      <c r="B11475">
        <v>339</v>
      </c>
      <c r="C11475">
        <v>1900</v>
      </c>
      <c r="D11475">
        <v>0</v>
      </c>
      <c r="E11475">
        <v>0</v>
      </c>
      <c r="F11475" s="1"/>
      <c r="G11475" s="1"/>
      <c r="H11475" s="1"/>
      <c r="I11475" s="1"/>
      <c r="J11475" s="1"/>
      <c r="K11475" s="1"/>
      <c r="L11475" s="1"/>
      <c r="M11475" s="1"/>
    </row>
    <row r="11476" spans="1:13" x14ac:dyDescent="0.25">
      <c r="A11476" t="s">
        <v>59</v>
      </c>
      <c r="B11476">
        <v>339</v>
      </c>
      <c r="C11476">
        <v>1901</v>
      </c>
      <c r="D11476">
        <v>0</v>
      </c>
      <c r="E11476">
        <v>0</v>
      </c>
      <c r="F11476" s="1"/>
      <c r="G11476" s="1"/>
      <c r="H11476" s="1"/>
      <c r="I11476" s="1"/>
      <c r="J11476" s="1"/>
      <c r="K11476" s="1"/>
      <c r="L11476" s="1"/>
      <c r="M11476" s="1"/>
    </row>
    <row r="11477" spans="1:13" x14ac:dyDescent="0.25">
      <c r="A11477" t="s">
        <v>59</v>
      </c>
      <c r="B11477">
        <v>339</v>
      </c>
      <c r="C11477">
        <v>1902</v>
      </c>
      <c r="D11477">
        <v>0</v>
      </c>
      <c r="E11477">
        <v>0</v>
      </c>
      <c r="F11477" s="1"/>
      <c r="G11477" s="1"/>
      <c r="H11477" s="1"/>
      <c r="I11477" s="1"/>
      <c r="J11477" s="1"/>
      <c r="K11477" s="1"/>
      <c r="L11477" s="1"/>
      <c r="M11477" s="1"/>
    </row>
    <row r="11478" spans="1:13" x14ac:dyDescent="0.25">
      <c r="A11478" t="s">
        <v>59</v>
      </c>
      <c r="B11478">
        <v>339</v>
      </c>
      <c r="C11478">
        <v>1903</v>
      </c>
      <c r="D11478">
        <v>0</v>
      </c>
      <c r="E11478">
        <v>0</v>
      </c>
      <c r="F11478" s="1"/>
      <c r="G11478" s="1"/>
      <c r="H11478" s="1"/>
      <c r="I11478" s="1"/>
      <c r="J11478" s="1"/>
      <c r="K11478" s="1"/>
      <c r="L11478" s="1"/>
      <c r="M11478" s="1"/>
    </row>
    <row r="11479" spans="1:13" x14ac:dyDescent="0.25">
      <c r="A11479" t="s">
        <v>59</v>
      </c>
      <c r="B11479">
        <v>339</v>
      </c>
      <c r="C11479">
        <v>1904</v>
      </c>
      <c r="D11479">
        <v>0</v>
      </c>
      <c r="E11479">
        <v>0</v>
      </c>
      <c r="F11479" s="1"/>
      <c r="G11479" s="1"/>
      <c r="H11479" s="1"/>
      <c r="I11479" s="1"/>
      <c r="J11479" s="1"/>
      <c r="K11479" s="1"/>
      <c r="L11479" s="1"/>
      <c r="M11479" s="1"/>
    </row>
    <row r="11480" spans="1:13" x14ac:dyDescent="0.25">
      <c r="A11480" t="s">
        <v>59</v>
      </c>
      <c r="B11480">
        <v>339</v>
      </c>
      <c r="C11480">
        <v>1905</v>
      </c>
      <c r="D11480">
        <v>0</v>
      </c>
      <c r="E11480">
        <v>0</v>
      </c>
      <c r="F11480" s="1"/>
      <c r="G11480" s="1"/>
      <c r="H11480" s="1"/>
      <c r="I11480" s="1"/>
      <c r="J11480" s="1"/>
      <c r="K11480" s="1"/>
      <c r="L11480" s="1"/>
      <c r="M11480" s="1"/>
    </row>
    <row r="11481" spans="1:13" x14ac:dyDescent="0.25">
      <c r="A11481" t="s">
        <v>59</v>
      </c>
      <c r="B11481">
        <v>339</v>
      </c>
      <c r="C11481">
        <v>1906</v>
      </c>
      <c r="D11481">
        <v>0</v>
      </c>
      <c r="E11481">
        <v>0</v>
      </c>
      <c r="F11481" s="1"/>
      <c r="G11481" s="1"/>
      <c r="H11481" s="1"/>
      <c r="I11481" s="1"/>
      <c r="J11481" s="1"/>
      <c r="K11481" s="1"/>
      <c r="L11481" s="1"/>
      <c r="M11481" s="1"/>
    </row>
    <row r="11482" spans="1:13" x14ac:dyDescent="0.25">
      <c r="A11482" t="s">
        <v>59</v>
      </c>
      <c r="B11482">
        <v>339</v>
      </c>
      <c r="C11482">
        <v>1907</v>
      </c>
      <c r="D11482">
        <v>0</v>
      </c>
      <c r="E11482">
        <v>0</v>
      </c>
      <c r="F11482" s="1"/>
      <c r="G11482" s="1"/>
      <c r="H11482" s="1"/>
      <c r="I11482" s="1"/>
      <c r="J11482" s="1"/>
      <c r="K11482" s="1"/>
      <c r="L11482" s="1"/>
      <c r="M11482" s="1"/>
    </row>
    <row r="11483" spans="1:13" x14ac:dyDescent="0.25">
      <c r="A11483" t="s">
        <v>59</v>
      </c>
      <c r="B11483">
        <v>339</v>
      </c>
      <c r="C11483">
        <v>1908</v>
      </c>
      <c r="D11483">
        <v>0</v>
      </c>
      <c r="E11483">
        <v>0</v>
      </c>
      <c r="F11483" s="1"/>
      <c r="G11483" s="1"/>
      <c r="H11483" s="1"/>
      <c r="I11483" s="1"/>
      <c r="J11483" s="1"/>
      <c r="K11483" s="1"/>
      <c r="L11483" s="1"/>
      <c r="M11483" s="1"/>
    </row>
    <row r="11484" spans="1:13" x14ac:dyDescent="0.25">
      <c r="A11484" t="s">
        <v>59</v>
      </c>
      <c r="B11484">
        <v>339</v>
      </c>
      <c r="C11484">
        <v>1909</v>
      </c>
      <c r="D11484">
        <v>0</v>
      </c>
      <c r="E11484">
        <v>0</v>
      </c>
      <c r="F11484" s="1"/>
      <c r="G11484" s="1"/>
      <c r="H11484" s="1"/>
      <c r="I11484" s="1"/>
      <c r="J11484" s="1"/>
      <c r="K11484" s="1"/>
      <c r="L11484" s="1"/>
      <c r="M11484" s="1"/>
    </row>
    <row r="11485" spans="1:13" x14ac:dyDescent="0.25">
      <c r="A11485" t="s">
        <v>59</v>
      </c>
      <c r="B11485">
        <v>339</v>
      </c>
      <c r="C11485">
        <v>1910</v>
      </c>
      <c r="D11485">
        <v>0</v>
      </c>
      <c r="E11485">
        <v>0</v>
      </c>
      <c r="F11485" s="1"/>
      <c r="G11485" s="1"/>
      <c r="H11485" s="1"/>
      <c r="I11485" s="1"/>
      <c r="J11485" s="1"/>
      <c r="K11485" s="1"/>
      <c r="L11485" s="1"/>
      <c r="M11485" s="1"/>
    </row>
    <row r="11486" spans="1:13" x14ac:dyDescent="0.25">
      <c r="A11486" t="s">
        <v>59</v>
      </c>
      <c r="B11486">
        <v>339</v>
      </c>
      <c r="C11486">
        <v>1911</v>
      </c>
      <c r="D11486">
        <v>0</v>
      </c>
      <c r="E11486">
        <v>0</v>
      </c>
      <c r="F11486" s="1"/>
      <c r="G11486" s="1"/>
      <c r="H11486" s="1"/>
      <c r="I11486" s="1"/>
      <c r="J11486" s="1"/>
      <c r="K11486" s="1"/>
      <c r="L11486" s="1"/>
      <c r="M11486" s="1"/>
    </row>
    <row r="11487" spans="1:13" x14ac:dyDescent="0.25">
      <c r="A11487" t="s">
        <v>59</v>
      </c>
      <c r="B11487">
        <v>339</v>
      </c>
      <c r="C11487">
        <v>1912</v>
      </c>
      <c r="D11487">
        <v>0</v>
      </c>
      <c r="E11487">
        <v>0</v>
      </c>
      <c r="F11487" s="1"/>
      <c r="G11487" s="1"/>
      <c r="H11487" s="1"/>
      <c r="I11487" s="1"/>
      <c r="J11487" s="1"/>
      <c r="K11487" s="1"/>
      <c r="L11487" s="1"/>
      <c r="M11487" s="1"/>
    </row>
    <row r="11488" spans="1:13" x14ac:dyDescent="0.25">
      <c r="A11488" t="s">
        <v>59</v>
      </c>
      <c r="B11488">
        <v>339</v>
      </c>
      <c r="C11488">
        <v>1913</v>
      </c>
      <c r="D11488">
        <v>0</v>
      </c>
      <c r="E11488">
        <v>0</v>
      </c>
      <c r="F11488" s="1"/>
      <c r="G11488" s="1"/>
      <c r="H11488" s="1"/>
      <c r="I11488" s="1"/>
      <c r="J11488" s="1"/>
      <c r="K11488" s="1"/>
      <c r="L11488" s="1"/>
      <c r="M11488" s="1"/>
    </row>
    <row r="11489" spans="1:13" x14ac:dyDescent="0.25">
      <c r="A11489" t="s">
        <v>59</v>
      </c>
      <c r="B11489">
        <v>339</v>
      </c>
      <c r="C11489">
        <v>1914</v>
      </c>
      <c r="D11489">
        <v>0</v>
      </c>
      <c r="E11489">
        <v>0</v>
      </c>
      <c r="F11489" s="1"/>
      <c r="G11489" s="1"/>
      <c r="H11489" s="1"/>
      <c r="I11489" s="1"/>
      <c r="J11489" s="1"/>
      <c r="K11489" s="1"/>
      <c r="L11489" s="1"/>
      <c r="M11489" s="1"/>
    </row>
    <row r="11490" spans="1:13" x14ac:dyDescent="0.25">
      <c r="A11490" t="s">
        <v>59</v>
      </c>
      <c r="B11490">
        <v>339</v>
      </c>
      <c r="C11490">
        <v>1915</v>
      </c>
      <c r="D11490">
        <v>0</v>
      </c>
      <c r="E11490">
        <v>0</v>
      </c>
      <c r="F11490" s="1"/>
      <c r="G11490" s="1"/>
      <c r="H11490" s="1"/>
      <c r="I11490" s="1"/>
      <c r="J11490" s="1"/>
      <c r="K11490" s="1"/>
      <c r="L11490" s="1"/>
      <c r="M11490" s="1"/>
    </row>
    <row r="11491" spans="1:13" x14ac:dyDescent="0.25">
      <c r="A11491" t="s">
        <v>59</v>
      </c>
      <c r="B11491">
        <v>339</v>
      </c>
      <c r="C11491">
        <v>1916</v>
      </c>
      <c r="D11491">
        <v>0</v>
      </c>
      <c r="E11491">
        <v>0</v>
      </c>
      <c r="F11491" s="1"/>
      <c r="G11491" s="1"/>
      <c r="H11491" s="1"/>
      <c r="I11491" s="1"/>
      <c r="J11491" s="1"/>
      <c r="K11491" s="1"/>
      <c r="L11491" s="1"/>
      <c r="M11491" s="1"/>
    </row>
    <row r="11492" spans="1:13" x14ac:dyDescent="0.25">
      <c r="A11492" t="s">
        <v>59</v>
      </c>
      <c r="B11492">
        <v>339</v>
      </c>
      <c r="C11492">
        <v>1917</v>
      </c>
      <c r="D11492">
        <v>0</v>
      </c>
      <c r="E11492">
        <v>0</v>
      </c>
      <c r="F11492" s="1"/>
      <c r="G11492" s="1"/>
      <c r="H11492" s="1"/>
      <c r="I11492" s="1"/>
      <c r="J11492" s="1"/>
      <c r="K11492" s="1"/>
      <c r="L11492" s="1"/>
      <c r="M11492" s="1"/>
    </row>
    <row r="11493" spans="1:13" x14ac:dyDescent="0.25">
      <c r="A11493" t="s">
        <v>59</v>
      </c>
      <c r="B11493">
        <v>339</v>
      </c>
      <c r="C11493">
        <v>1918</v>
      </c>
      <c r="D11493">
        <v>0</v>
      </c>
      <c r="E11493">
        <v>0</v>
      </c>
      <c r="F11493" s="1"/>
      <c r="G11493" s="1"/>
      <c r="H11493" s="1"/>
      <c r="I11493" s="1"/>
      <c r="J11493" s="1"/>
      <c r="K11493" s="1"/>
      <c r="L11493" s="1"/>
      <c r="M11493" s="1"/>
    </row>
    <row r="11494" spans="1:13" x14ac:dyDescent="0.25">
      <c r="A11494" t="s">
        <v>59</v>
      </c>
      <c r="B11494">
        <v>339</v>
      </c>
      <c r="C11494">
        <v>1919</v>
      </c>
      <c r="D11494">
        <v>0</v>
      </c>
      <c r="E11494">
        <v>0</v>
      </c>
      <c r="F11494" s="1"/>
      <c r="G11494" s="1"/>
      <c r="H11494" s="1"/>
      <c r="I11494" s="1"/>
      <c r="J11494" s="1"/>
      <c r="K11494" s="1"/>
      <c r="L11494" s="1"/>
      <c r="M11494" s="1"/>
    </row>
    <row r="11495" spans="1:13" x14ac:dyDescent="0.25">
      <c r="A11495" t="s">
        <v>59</v>
      </c>
      <c r="B11495">
        <v>339</v>
      </c>
      <c r="C11495">
        <v>1920</v>
      </c>
      <c r="D11495">
        <v>0</v>
      </c>
      <c r="E11495">
        <v>0</v>
      </c>
      <c r="F11495" s="1"/>
      <c r="G11495" s="1"/>
      <c r="H11495" s="1"/>
      <c r="I11495" s="1"/>
      <c r="J11495" s="1"/>
      <c r="K11495" s="1"/>
      <c r="L11495" s="1"/>
      <c r="M11495" s="1"/>
    </row>
    <row r="11496" spans="1:13" x14ac:dyDescent="0.25">
      <c r="A11496" t="s">
        <v>59</v>
      </c>
      <c r="B11496">
        <v>339</v>
      </c>
      <c r="C11496">
        <v>1921</v>
      </c>
      <c r="D11496">
        <v>0</v>
      </c>
      <c r="E11496">
        <v>0</v>
      </c>
      <c r="F11496" s="1"/>
      <c r="G11496" s="1"/>
      <c r="H11496" s="1"/>
      <c r="I11496" s="1"/>
      <c r="J11496" s="1"/>
      <c r="K11496" s="1"/>
      <c r="L11496" s="1"/>
      <c r="M11496" s="1"/>
    </row>
    <row r="11497" spans="1:13" x14ac:dyDescent="0.25">
      <c r="A11497" t="s">
        <v>59</v>
      </c>
      <c r="B11497">
        <v>339</v>
      </c>
      <c r="C11497">
        <v>1922</v>
      </c>
      <c r="D11497">
        <v>0</v>
      </c>
      <c r="E11497">
        <v>0</v>
      </c>
      <c r="F11497" s="1"/>
      <c r="G11497" s="1"/>
      <c r="H11497" s="1"/>
      <c r="I11497" s="1"/>
      <c r="J11497" s="1"/>
      <c r="K11497" s="1"/>
      <c r="L11497" s="1"/>
      <c r="M11497" s="1"/>
    </row>
    <row r="11498" spans="1:13" x14ac:dyDescent="0.25">
      <c r="A11498" t="s">
        <v>59</v>
      </c>
      <c r="B11498">
        <v>339</v>
      </c>
      <c r="C11498">
        <v>1923</v>
      </c>
      <c r="D11498">
        <v>0</v>
      </c>
      <c r="E11498">
        <v>0</v>
      </c>
      <c r="F11498" s="1"/>
      <c r="G11498" s="1"/>
      <c r="H11498" s="1"/>
      <c r="I11498" s="1"/>
      <c r="J11498" s="1"/>
      <c r="K11498" s="1"/>
      <c r="L11498" s="1"/>
      <c r="M11498" s="1"/>
    </row>
    <row r="11499" spans="1:13" x14ac:dyDescent="0.25">
      <c r="A11499" t="s">
        <v>59</v>
      </c>
      <c r="B11499">
        <v>339</v>
      </c>
      <c r="C11499">
        <v>1924</v>
      </c>
      <c r="D11499">
        <v>0</v>
      </c>
      <c r="E11499">
        <v>0</v>
      </c>
      <c r="F11499" s="1"/>
      <c r="G11499" s="1"/>
      <c r="H11499" s="1"/>
      <c r="I11499" s="1"/>
      <c r="J11499" s="1"/>
      <c r="K11499" s="1"/>
      <c r="L11499" s="1"/>
      <c r="M11499" s="1"/>
    </row>
    <row r="11500" spans="1:13" x14ac:dyDescent="0.25">
      <c r="A11500" t="s">
        <v>59</v>
      </c>
      <c r="B11500">
        <v>339</v>
      </c>
      <c r="C11500">
        <v>1925</v>
      </c>
      <c r="D11500">
        <v>0</v>
      </c>
      <c r="E11500">
        <v>0</v>
      </c>
      <c r="F11500" s="1"/>
      <c r="G11500" s="1"/>
      <c r="H11500" s="1"/>
      <c r="I11500" s="1"/>
      <c r="J11500" s="1"/>
      <c r="K11500" s="1"/>
      <c r="L11500" s="1"/>
      <c r="M11500" s="1"/>
    </row>
    <row r="11501" spans="1:13" x14ac:dyDescent="0.25">
      <c r="A11501" t="s">
        <v>59</v>
      </c>
      <c r="B11501">
        <v>339</v>
      </c>
      <c r="C11501">
        <v>1926</v>
      </c>
      <c r="D11501">
        <v>0</v>
      </c>
      <c r="E11501">
        <v>0</v>
      </c>
      <c r="F11501" s="1"/>
      <c r="G11501" s="1"/>
      <c r="H11501" s="1"/>
      <c r="I11501" s="1"/>
      <c r="J11501" s="1"/>
      <c r="K11501" s="1"/>
      <c r="L11501" s="1"/>
      <c r="M11501" s="1"/>
    </row>
    <row r="11502" spans="1:13" x14ac:dyDescent="0.25">
      <c r="A11502" t="s">
        <v>59</v>
      </c>
      <c r="B11502">
        <v>339</v>
      </c>
      <c r="C11502">
        <v>1927</v>
      </c>
      <c r="D11502">
        <v>0</v>
      </c>
      <c r="E11502">
        <v>0</v>
      </c>
      <c r="F11502" s="1"/>
      <c r="G11502" s="1"/>
      <c r="H11502" s="1"/>
      <c r="I11502" s="1"/>
      <c r="J11502" s="1"/>
      <c r="K11502" s="1"/>
      <c r="L11502" s="1"/>
      <c r="M11502" s="1"/>
    </row>
    <row r="11503" spans="1:13" x14ac:dyDescent="0.25">
      <c r="A11503" t="s">
        <v>59</v>
      </c>
      <c r="B11503">
        <v>339</v>
      </c>
      <c r="C11503">
        <v>1928</v>
      </c>
      <c r="D11503">
        <v>0</v>
      </c>
      <c r="E11503">
        <v>0</v>
      </c>
      <c r="F11503" s="1"/>
      <c r="G11503" s="1"/>
      <c r="H11503" s="1"/>
      <c r="I11503" s="1"/>
      <c r="J11503" s="1"/>
      <c r="K11503" s="1"/>
      <c r="L11503" s="1"/>
      <c r="M11503" s="1"/>
    </row>
    <row r="11504" spans="1:13" x14ac:dyDescent="0.25">
      <c r="A11504" t="s">
        <v>59</v>
      </c>
      <c r="B11504">
        <v>339</v>
      </c>
      <c r="C11504">
        <v>1929</v>
      </c>
      <c r="D11504">
        <v>0</v>
      </c>
      <c r="E11504">
        <v>0</v>
      </c>
      <c r="F11504" s="1"/>
      <c r="G11504" s="1"/>
      <c r="H11504" s="1"/>
      <c r="I11504" s="1"/>
      <c r="J11504" s="1"/>
      <c r="K11504" s="1"/>
      <c r="L11504" s="1"/>
      <c r="M11504" s="1"/>
    </row>
    <row r="11505" spans="1:13" x14ac:dyDescent="0.25">
      <c r="A11505" t="s">
        <v>59</v>
      </c>
      <c r="B11505">
        <v>339</v>
      </c>
      <c r="C11505">
        <v>1930</v>
      </c>
      <c r="D11505">
        <v>0</v>
      </c>
      <c r="E11505">
        <v>0</v>
      </c>
      <c r="F11505" s="1"/>
      <c r="G11505" s="1"/>
      <c r="H11505" s="1"/>
      <c r="I11505" s="1"/>
      <c r="J11505" s="1"/>
      <c r="K11505" s="1"/>
      <c r="L11505" s="1"/>
      <c r="M11505" s="1"/>
    </row>
    <row r="11506" spans="1:13" x14ac:dyDescent="0.25">
      <c r="A11506" t="s">
        <v>59</v>
      </c>
      <c r="B11506">
        <v>339</v>
      </c>
      <c r="C11506">
        <v>1931</v>
      </c>
      <c r="D11506">
        <v>0</v>
      </c>
      <c r="E11506">
        <v>0</v>
      </c>
      <c r="F11506" s="1"/>
      <c r="G11506" s="1"/>
      <c r="H11506" s="1"/>
      <c r="I11506" s="1"/>
      <c r="J11506" s="1"/>
      <c r="K11506" s="1"/>
      <c r="L11506" s="1"/>
      <c r="M11506" s="1"/>
    </row>
    <row r="11507" spans="1:13" x14ac:dyDescent="0.25">
      <c r="A11507" t="s">
        <v>59</v>
      </c>
      <c r="B11507">
        <v>339</v>
      </c>
      <c r="C11507">
        <v>1932</v>
      </c>
      <c r="D11507">
        <v>0</v>
      </c>
      <c r="E11507">
        <v>0</v>
      </c>
      <c r="F11507" s="1"/>
      <c r="G11507" s="1"/>
      <c r="H11507" s="1"/>
      <c r="I11507" s="1"/>
      <c r="J11507" s="1"/>
      <c r="K11507" s="1"/>
      <c r="L11507" s="1"/>
      <c r="M11507" s="1"/>
    </row>
    <row r="11508" spans="1:13" x14ac:dyDescent="0.25">
      <c r="A11508" t="s">
        <v>59</v>
      </c>
      <c r="B11508">
        <v>339</v>
      </c>
      <c r="C11508">
        <v>1933</v>
      </c>
      <c r="D11508">
        <v>0</v>
      </c>
      <c r="E11508">
        <v>0</v>
      </c>
      <c r="F11508" s="1"/>
      <c r="G11508" s="1"/>
      <c r="H11508" s="1"/>
      <c r="I11508" s="1"/>
      <c r="J11508" s="1"/>
      <c r="K11508" s="1"/>
      <c r="L11508" s="1"/>
      <c r="M11508" s="1"/>
    </row>
    <row r="11509" spans="1:13" x14ac:dyDescent="0.25">
      <c r="A11509" t="s">
        <v>59</v>
      </c>
      <c r="B11509">
        <v>339</v>
      </c>
      <c r="C11509">
        <v>1934</v>
      </c>
      <c r="D11509">
        <v>0</v>
      </c>
      <c r="E11509">
        <v>0</v>
      </c>
      <c r="F11509" s="1"/>
      <c r="G11509" s="1"/>
      <c r="H11509" s="1"/>
      <c r="I11509" s="1"/>
      <c r="J11509" s="1"/>
      <c r="K11509" s="1"/>
      <c r="L11509" s="1"/>
      <c r="M11509" s="1"/>
    </row>
    <row r="11510" spans="1:13" x14ac:dyDescent="0.25">
      <c r="A11510" t="s">
        <v>59</v>
      </c>
      <c r="B11510">
        <v>339</v>
      </c>
      <c r="C11510">
        <v>1935</v>
      </c>
      <c r="D11510">
        <v>0</v>
      </c>
      <c r="E11510">
        <v>0</v>
      </c>
      <c r="F11510" s="1"/>
      <c r="G11510" s="1"/>
      <c r="H11510" s="1"/>
      <c r="I11510" s="1"/>
      <c r="J11510" s="1"/>
      <c r="K11510" s="1"/>
      <c r="L11510" s="1"/>
      <c r="M11510" s="1"/>
    </row>
    <row r="11511" spans="1:13" x14ac:dyDescent="0.25">
      <c r="A11511" t="s">
        <v>59</v>
      </c>
      <c r="B11511">
        <v>339</v>
      </c>
      <c r="C11511">
        <v>1936</v>
      </c>
      <c r="D11511">
        <v>0</v>
      </c>
      <c r="E11511">
        <v>0</v>
      </c>
      <c r="F11511" s="1"/>
      <c r="G11511" s="1"/>
      <c r="H11511" s="1"/>
      <c r="I11511" s="1"/>
      <c r="J11511" s="1"/>
      <c r="K11511" s="1"/>
      <c r="L11511" s="1"/>
      <c r="M11511" s="1"/>
    </row>
    <row r="11512" spans="1:13" x14ac:dyDescent="0.25">
      <c r="A11512" t="s">
        <v>59</v>
      </c>
      <c r="B11512">
        <v>339</v>
      </c>
      <c r="C11512">
        <v>1937</v>
      </c>
      <c r="D11512">
        <v>0</v>
      </c>
      <c r="E11512">
        <v>0</v>
      </c>
      <c r="F11512" s="1"/>
      <c r="G11512" s="1"/>
      <c r="H11512" s="1"/>
      <c r="I11512" s="1"/>
      <c r="J11512" s="1"/>
      <c r="K11512" s="1"/>
      <c r="L11512" s="1"/>
      <c r="M11512" s="1"/>
    </row>
    <row r="11513" spans="1:13" x14ac:dyDescent="0.25">
      <c r="A11513" t="s">
        <v>59</v>
      </c>
      <c r="B11513">
        <v>339</v>
      </c>
      <c r="C11513">
        <v>1938</v>
      </c>
      <c r="D11513">
        <v>0</v>
      </c>
      <c r="E11513">
        <v>0</v>
      </c>
      <c r="F11513" s="1"/>
      <c r="G11513" s="1"/>
      <c r="H11513" s="1"/>
      <c r="I11513" s="1"/>
      <c r="J11513" s="1"/>
      <c r="K11513" s="1"/>
      <c r="L11513" s="1"/>
      <c r="M11513" s="1"/>
    </row>
    <row r="11514" spans="1:13" x14ac:dyDescent="0.25">
      <c r="A11514" t="s">
        <v>59</v>
      </c>
      <c r="B11514">
        <v>339</v>
      </c>
      <c r="C11514">
        <v>1939</v>
      </c>
      <c r="D11514">
        <v>0</v>
      </c>
      <c r="E11514">
        <v>0</v>
      </c>
      <c r="F11514" s="1"/>
      <c r="G11514" s="1"/>
      <c r="H11514" s="1"/>
      <c r="I11514" s="1"/>
      <c r="J11514" s="1"/>
      <c r="K11514" s="1"/>
      <c r="L11514" s="1"/>
      <c r="M11514" s="1"/>
    </row>
    <row r="11515" spans="1:13" x14ac:dyDescent="0.25">
      <c r="A11515" t="s">
        <v>59</v>
      </c>
      <c r="B11515">
        <v>339</v>
      </c>
      <c r="C11515">
        <v>1940</v>
      </c>
      <c r="D11515">
        <v>0</v>
      </c>
      <c r="E11515">
        <v>0</v>
      </c>
      <c r="F11515" s="1"/>
      <c r="G11515" s="1"/>
      <c r="H11515" s="1"/>
      <c r="I11515" s="1"/>
      <c r="J11515" s="1"/>
      <c r="K11515" s="1"/>
      <c r="L11515" s="1"/>
      <c r="M11515" s="1"/>
    </row>
    <row r="11516" spans="1:13" x14ac:dyDescent="0.25">
      <c r="A11516" t="s">
        <v>59</v>
      </c>
      <c r="B11516">
        <v>339</v>
      </c>
      <c r="C11516">
        <v>1941</v>
      </c>
      <c r="D11516">
        <v>0</v>
      </c>
      <c r="E11516">
        <v>0</v>
      </c>
      <c r="F11516" s="1"/>
      <c r="G11516" s="1"/>
      <c r="H11516" s="1"/>
      <c r="I11516" s="1"/>
      <c r="J11516" s="1"/>
      <c r="K11516" s="1"/>
      <c r="L11516" s="1"/>
      <c r="M11516" s="1"/>
    </row>
    <row r="11517" spans="1:13" x14ac:dyDescent="0.25">
      <c r="A11517" t="s">
        <v>59</v>
      </c>
      <c r="B11517">
        <v>339</v>
      </c>
      <c r="C11517">
        <v>1942</v>
      </c>
      <c r="D11517">
        <v>0</v>
      </c>
      <c r="E11517">
        <v>0</v>
      </c>
      <c r="F11517" s="1"/>
      <c r="G11517" s="1"/>
      <c r="H11517" s="1"/>
      <c r="I11517" s="1"/>
      <c r="J11517" s="1"/>
      <c r="K11517" s="1"/>
      <c r="L11517" s="1"/>
      <c r="M11517" s="1"/>
    </row>
    <row r="11518" spans="1:13" x14ac:dyDescent="0.25">
      <c r="A11518" t="s">
        <v>59</v>
      </c>
      <c r="B11518">
        <v>339</v>
      </c>
      <c r="C11518">
        <v>1943</v>
      </c>
      <c r="D11518">
        <v>0</v>
      </c>
      <c r="E11518">
        <v>0</v>
      </c>
      <c r="F11518" s="1"/>
      <c r="G11518" s="1"/>
      <c r="H11518" s="1"/>
      <c r="I11518" s="1"/>
      <c r="J11518" s="1"/>
      <c r="K11518" s="1"/>
      <c r="L11518" s="1"/>
      <c r="M11518" s="1"/>
    </row>
    <row r="11519" spans="1:13" x14ac:dyDescent="0.25">
      <c r="A11519" t="s">
        <v>59</v>
      </c>
      <c r="B11519">
        <v>339</v>
      </c>
      <c r="C11519">
        <v>1944</v>
      </c>
      <c r="D11519">
        <v>0</v>
      </c>
      <c r="E11519">
        <v>0</v>
      </c>
      <c r="F11519" s="1"/>
      <c r="G11519" s="1"/>
      <c r="H11519" s="1"/>
      <c r="I11519" s="1"/>
      <c r="J11519" s="1"/>
      <c r="K11519" s="1"/>
      <c r="L11519" s="1"/>
      <c r="M11519" s="1"/>
    </row>
    <row r="11520" spans="1:13" x14ac:dyDescent="0.25">
      <c r="A11520" t="s">
        <v>59</v>
      </c>
      <c r="B11520">
        <v>339</v>
      </c>
      <c r="C11520">
        <v>1945</v>
      </c>
      <c r="D11520">
        <v>0</v>
      </c>
      <c r="E11520">
        <v>0</v>
      </c>
      <c r="F11520" s="1"/>
      <c r="G11520" s="1"/>
      <c r="H11520" s="1"/>
      <c r="I11520" s="1"/>
      <c r="J11520" s="1"/>
      <c r="K11520" s="1"/>
      <c r="L11520" s="1"/>
      <c r="M11520" s="1"/>
    </row>
    <row r="11521" spans="1:13" x14ac:dyDescent="0.25">
      <c r="A11521" t="s">
        <v>59</v>
      </c>
      <c r="B11521">
        <v>339</v>
      </c>
      <c r="C11521">
        <v>1946</v>
      </c>
      <c r="D11521">
        <v>0</v>
      </c>
      <c r="E11521">
        <v>0</v>
      </c>
      <c r="F11521" s="1"/>
      <c r="G11521" s="1"/>
      <c r="H11521" s="1"/>
      <c r="I11521" s="1"/>
      <c r="J11521" s="1"/>
      <c r="K11521" s="1"/>
      <c r="L11521" s="1"/>
      <c r="M11521" s="1"/>
    </row>
    <row r="11522" spans="1:13" x14ac:dyDescent="0.25">
      <c r="A11522" t="s">
        <v>59</v>
      </c>
      <c r="B11522">
        <v>339</v>
      </c>
      <c r="C11522">
        <v>1947</v>
      </c>
      <c r="D11522">
        <v>0</v>
      </c>
      <c r="E11522">
        <v>0</v>
      </c>
      <c r="F11522" s="1"/>
      <c r="G11522" s="1"/>
      <c r="H11522" s="1"/>
      <c r="I11522" s="1"/>
      <c r="J11522" s="1"/>
      <c r="K11522" s="1"/>
      <c r="L11522" s="1"/>
      <c r="M11522" s="1"/>
    </row>
    <row r="11523" spans="1:13" x14ac:dyDescent="0.25">
      <c r="A11523" t="s">
        <v>59</v>
      </c>
      <c r="B11523">
        <v>339</v>
      </c>
      <c r="C11523">
        <v>1948</v>
      </c>
      <c r="D11523">
        <v>0</v>
      </c>
      <c r="E11523">
        <v>0</v>
      </c>
      <c r="F11523" s="1"/>
      <c r="G11523" s="1"/>
      <c r="H11523" s="1"/>
      <c r="I11523" s="1"/>
      <c r="J11523" s="1"/>
      <c r="K11523" s="1"/>
      <c r="L11523" s="1"/>
      <c r="M11523" s="1"/>
    </row>
    <row r="11524" spans="1:13" x14ac:dyDescent="0.25">
      <c r="A11524" t="s">
        <v>59</v>
      </c>
      <c r="B11524">
        <v>339</v>
      </c>
      <c r="C11524">
        <v>1949</v>
      </c>
      <c r="D11524">
        <v>0</v>
      </c>
      <c r="E11524">
        <v>0</v>
      </c>
      <c r="F11524" s="1"/>
      <c r="G11524" s="1"/>
      <c r="H11524" s="1"/>
      <c r="I11524" s="1"/>
      <c r="J11524" s="1"/>
      <c r="K11524" s="1"/>
      <c r="L11524" s="1"/>
      <c r="M11524" s="1"/>
    </row>
    <row r="11525" spans="1:13" x14ac:dyDescent="0.25">
      <c r="A11525" t="s">
        <v>59</v>
      </c>
      <c r="B11525">
        <v>339</v>
      </c>
      <c r="C11525">
        <v>1950</v>
      </c>
      <c r="D11525">
        <v>0</v>
      </c>
      <c r="E11525">
        <v>0</v>
      </c>
      <c r="F11525" s="1"/>
      <c r="G11525" s="1"/>
      <c r="H11525" s="1"/>
      <c r="I11525" s="1"/>
      <c r="J11525" s="1"/>
      <c r="K11525" s="1"/>
      <c r="L11525" s="1"/>
      <c r="M11525" s="1"/>
    </row>
    <row r="11526" spans="1:13" x14ac:dyDescent="0.25">
      <c r="A11526" t="s">
        <v>59</v>
      </c>
      <c r="B11526">
        <v>339</v>
      </c>
      <c r="C11526">
        <v>1951</v>
      </c>
      <c r="D11526">
        <v>0</v>
      </c>
      <c r="E11526">
        <v>0</v>
      </c>
      <c r="F11526" s="1"/>
      <c r="G11526" s="1"/>
      <c r="H11526" s="1"/>
      <c r="I11526" s="1"/>
      <c r="J11526" s="1"/>
      <c r="K11526" s="1"/>
      <c r="L11526" s="1"/>
      <c r="M11526" s="1"/>
    </row>
    <row r="11527" spans="1:13" x14ac:dyDescent="0.25">
      <c r="A11527" t="s">
        <v>59</v>
      </c>
      <c r="B11527">
        <v>339</v>
      </c>
      <c r="C11527">
        <v>1952</v>
      </c>
      <c r="D11527">
        <v>0</v>
      </c>
      <c r="E11527">
        <v>0</v>
      </c>
      <c r="F11527" s="1"/>
      <c r="G11527" s="1"/>
      <c r="H11527" s="1"/>
      <c r="I11527" s="1"/>
      <c r="J11527" s="1"/>
      <c r="K11527" s="1"/>
      <c r="L11527" s="1"/>
      <c r="M11527" s="1"/>
    </row>
    <row r="11528" spans="1:13" x14ac:dyDescent="0.25">
      <c r="A11528" t="s">
        <v>59</v>
      </c>
      <c r="B11528">
        <v>339</v>
      </c>
      <c r="C11528">
        <v>1953</v>
      </c>
      <c r="D11528">
        <v>0</v>
      </c>
      <c r="E11528">
        <v>0</v>
      </c>
      <c r="F11528" s="1"/>
      <c r="G11528" s="1"/>
      <c r="H11528" s="1"/>
      <c r="I11528" s="1"/>
      <c r="J11528" s="1"/>
      <c r="K11528" s="1"/>
      <c r="L11528" s="1"/>
      <c r="M11528" s="1"/>
    </row>
    <row r="11529" spans="1:13" x14ac:dyDescent="0.25">
      <c r="A11529" t="s">
        <v>59</v>
      </c>
      <c r="B11529">
        <v>339</v>
      </c>
      <c r="C11529">
        <v>1954</v>
      </c>
      <c r="D11529">
        <v>0</v>
      </c>
      <c r="E11529">
        <v>0</v>
      </c>
      <c r="F11529" s="1"/>
      <c r="G11529" s="1"/>
      <c r="H11529" s="1"/>
      <c r="I11529" s="1"/>
      <c r="J11529" s="1"/>
      <c r="K11529" s="1"/>
      <c r="L11529" s="1"/>
      <c r="M11529" s="1"/>
    </row>
    <row r="11530" spans="1:13" x14ac:dyDescent="0.25">
      <c r="A11530" t="s">
        <v>59</v>
      </c>
      <c r="B11530">
        <v>339</v>
      </c>
      <c r="C11530">
        <v>1955</v>
      </c>
      <c r="D11530">
        <v>0</v>
      </c>
      <c r="E11530">
        <v>0</v>
      </c>
      <c r="F11530" s="1"/>
      <c r="G11530" s="1"/>
      <c r="H11530" s="1"/>
      <c r="I11530" s="1"/>
      <c r="J11530" s="1"/>
      <c r="K11530" s="1"/>
      <c r="L11530" s="1"/>
      <c r="M11530" s="1"/>
    </row>
    <row r="11531" spans="1:13" x14ac:dyDescent="0.25">
      <c r="A11531" t="s">
        <v>59</v>
      </c>
      <c r="B11531">
        <v>339</v>
      </c>
      <c r="C11531">
        <v>1956</v>
      </c>
      <c r="D11531">
        <v>0</v>
      </c>
      <c r="E11531">
        <v>0</v>
      </c>
      <c r="F11531" s="1"/>
      <c r="G11531" s="1"/>
      <c r="H11531" s="1"/>
      <c r="I11531" s="1"/>
      <c r="J11531" s="1"/>
      <c r="K11531" s="1"/>
      <c r="L11531" s="1"/>
      <c r="M11531" s="1"/>
    </row>
    <row r="11532" spans="1:13" x14ac:dyDescent="0.25">
      <c r="A11532" t="s">
        <v>59</v>
      </c>
      <c r="B11532">
        <v>339</v>
      </c>
      <c r="C11532">
        <v>1957</v>
      </c>
      <c r="D11532">
        <v>0</v>
      </c>
      <c r="E11532">
        <v>0</v>
      </c>
      <c r="F11532" s="1"/>
      <c r="G11532" s="1"/>
      <c r="H11532" s="1"/>
      <c r="I11532" s="1"/>
      <c r="J11532" s="1"/>
      <c r="K11532" s="1"/>
      <c r="L11532" s="1"/>
      <c r="M11532" s="1"/>
    </row>
    <row r="11533" spans="1:13" x14ac:dyDescent="0.25">
      <c r="A11533" t="s">
        <v>59</v>
      </c>
      <c r="B11533">
        <v>339</v>
      </c>
      <c r="C11533">
        <v>1958</v>
      </c>
      <c r="D11533">
        <v>0</v>
      </c>
      <c r="E11533">
        <v>0</v>
      </c>
      <c r="F11533" s="1"/>
      <c r="G11533" s="1"/>
      <c r="H11533" s="1"/>
      <c r="I11533" s="1"/>
      <c r="J11533" s="1"/>
      <c r="K11533" s="1"/>
      <c r="L11533" s="1"/>
      <c r="M11533" s="1"/>
    </row>
    <row r="11534" spans="1:13" x14ac:dyDescent="0.25">
      <c r="A11534" t="s">
        <v>59</v>
      </c>
      <c r="B11534">
        <v>339</v>
      </c>
      <c r="C11534">
        <v>1959</v>
      </c>
      <c r="D11534">
        <v>0</v>
      </c>
      <c r="E11534">
        <v>0</v>
      </c>
      <c r="F11534" s="1"/>
      <c r="G11534" s="1"/>
      <c r="H11534" s="1"/>
      <c r="I11534" s="1"/>
      <c r="J11534" s="1"/>
      <c r="K11534" s="1"/>
      <c r="L11534" s="1"/>
      <c r="M11534" s="1"/>
    </row>
    <row r="11535" spans="1:13" x14ac:dyDescent="0.25">
      <c r="A11535" t="s">
        <v>59</v>
      </c>
      <c r="B11535">
        <v>339</v>
      </c>
      <c r="C11535">
        <v>1960</v>
      </c>
      <c r="D11535">
        <v>0</v>
      </c>
      <c r="E11535">
        <v>0</v>
      </c>
      <c r="F11535" s="1"/>
      <c r="G11535" s="1"/>
      <c r="H11535" s="1"/>
      <c r="I11535" s="1"/>
      <c r="J11535" s="1"/>
      <c r="K11535" s="1"/>
      <c r="L11535" s="1"/>
      <c r="M11535" s="1"/>
    </row>
    <row r="11536" spans="1:13" x14ac:dyDescent="0.25">
      <c r="A11536" t="s">
        <v>59</v>
      </c>
      <c r="B11536">
        <v>339</v>
      </c>
      <c r="C11536">
        <v>1961</v>
      </c>
      <c r="D11536">
        <v>0</v>
      </c>
      <c r="E11536">
        <v>0</v>
      </c>
      <c r="F11536" s="1"/>
      <c r="G11536" s="1"/>
      <c r="H11536" s="1"/>
      <c r="I11536" s="1"/>
      <c r="J11536" s="1"/>
      <c r="K11536" s="1"/>
      <c r="L11536" s="1"/>
      <c r="M11536" s="1"/>
    </row>
    <row r="11537" spans="1:13" x14ac:dyDescent="0.25">
      <c r="A11537" t="s">
        <v>59</v>
      </c>
      <c r="B11537">
        <v>339</v>
      </c>
      <c r="C11537">
        <v>1962</v>
      </c>
      <c r="D11537">
        <v>0</v>
      </c>
      <c r="E11537">
        <v>0</v>
      </c>
      <c r="F11537" s="1"/>
      <c r="G11537" s="1"/>
      <c r="H11537" s="1"/>
      <c r="I11537" s="1"/>
      <c r="J11537" s="1"/>
      <c r="K11537" s="1"/>
      <c r="L11537" s="1"/>
      <c r="M11537" s="1"/>
    </row>
    <row r="11538" spans="1:13" x14ac:dyDescent="0.25">
      <c r="A11538" t="s">
        <v>59</v>
      </c>
      <c r="B11538">
        <v>339</v>
      </c>
      <c r="C11538">
        <v>1963</v>
      </c>
      <c r="D11538">
        <v>0</v>
      </c>
      <c r="E11538">
        <v>0</v>
      </c>
      <c r="F11538" s="1"/>
      <c r="G11538" s="1"/>
      <c r="H11538" s="1"/>
      <c r="I11538" s="1"/>
      <c r="J11538" s="1"/>
      <c r="K11538" s="1"/>
      <c r="L11538" s="1"/>
      <c r="M11538" s="1"/>
    </row>
    <row r="11539" spans="1:13" x14ac:dyDescent="0.25">
      <c r="A11539" t="s">
        <v>59</v>
      </c>
      <c r="B11539">
        <v>339</v>
      </c>
      <c r="C11539">
        <v>1964</v>
      </c>
      <c r="D11539">
        <v>0</v>
      </c>
      <c r="E11539">
        <v>0</v>
      </c>
      <c r="F11539" s="1"/>
      <c r="G11539" s="1"/>
      <c r="H11539" s="1"/>
      <c r="I11539" s="1"/>
      <c r="J11539" s="1"/>
      <c r="K11539" s="1"/>
      <c r="L11539" s="1"/>
      <c r="M11539" s="1">
        <v>6.8466100000000001</v>
      </c>
    </row>
    <row r="11540" spans="1:13" x14ac:dyDescent="0.25">
      <c r="A11540" t="s">
        <v>59</v>
      </c>
      <c r="B11540">
        <v>339</v>
      </c>
      <c r="C11540">
        <v>1965</v>
      </c>
      <c r="D11540">
        <v>0</v>
      </c>
      <c r="E11540">
        <v>0</v>
      </c>
      <c r="F11540" s="1"/>
      <c r="G11540" s="1"/>
      <c r="H11540" s="1"/>
      <c r="I11540" s="1"/>
      <c r="J11540" s="1"/>
      <c r="K11540" s="1"/>
      <c r="L11540" s="1"/>
      <c r="M11540" s="1">
        <v>5.3455271</v>
      </c>
    </row>
    <row r="11541" spans="1:13" x14ac:dyDescent="0.25">
      <c r="A11541" t="s">
        <v>59</v>
      </c>
      <c r="B11541">
        <v>339</v>
      </c>
      <c r="C11541">
        <v>1966</v>
      </c>
      <c r="D11541">
        <v>0</v>
      </c>
      <c r="E11541">
        <v>0</v>
      </c>
      <c r="F11541" s="1"/>
      <c r="G11541" s="1"/>
      <c r="H11541" s="1"/>
      <c r="I11541" s="1"/>
      <c r="J11541" s="1"/>
      <c r="K11541" s="1"/>
      <c r="L11541" s="1"/>
      <c r="M11541" s="1">
        <v>6.6618583999999998</v>
      </c>
    </row>
    <row r="11542" spans="1:13" x14ac:dyDescent="0.25">
      <c r="A11542" t="s">
        <v>59</v>
      </c>
      <c r="B11542">
        <v>339</v>
      </c>
      <c r="C11542">
        <v>1967</v>
      </c>
      <c r="D11542">
        <v>0</v>
      </c>
      <c r="E11542">
        <v>0</v>
      </c>
      <c r="F11542" s="1"/>
      <c r="G11542" s="1"/>
      <c r="H11542" s="1"/>
      <c r="I11542" s="1"/>
      <c r="J11542" s="1"/>
      <c r="K11542" s="1"/>
      <c r="L11542" s="1"/>
      <c r="M11542" s="1">
        <v>4.4613075999999996</v>
      </c>
    </row>
    <row r="11543" spans="1:13" x14ac:dyDescent="0.25">
      <c r="A11543" t="s">
        <v>59</v>
      </c>
      <c r="B11543">
        <v>339</v>
      </c>
      <c r="C11543">
        <v>1968</v>
      </c>
      <c r="D11543">
        <v>0</v>
      </c>
      <c r="E11543">
        <v>0</v>
      </c>
      <c r="F11543" s="1"/>
      <c r="G11543" s="1"/>
      <c r="H11543" s="1"/>
      <c r="I11543" s="1"/>
      <c r="J11543" s="1"/>
      <c r="K11543" s="1"/>
      <c r="L11543" s="1"/>
      <c r="M11543" s="1">
        <v>5.2267498999999997</v>
      </c>
    </row>
    <row r="11544" spans="1:13" x14ac:dyDescent="0.25">
      <c r="A11544" t="s">
        <v>59</v>
      </c>
      <c r="B11544">
        <v>339</v>
      </c>
      <c r="C11544">
        <v>1969</v>
      </c>
      <c r="D11544">
        <v>0</v>
      </c>
      <c r="E11544">
        <v>0</v>
      </c>
      <c r="F11544" s="1"/>
      <c r="G11544" s="1"/>
      <c r="H11544" s="1"/>
      <c r="I11544" s="1"/>
      <c r="J11544" s="1"/>
      <c r="K11544" s="1"/>
      <c r="L11544" s="1"/>
      <c r="M11544" s="1">
        <v>5.6174507</v>
      </c>
    </row>
    <row r="11545" spans="1:13" x14ac:dyDescent="0.25">
      <c r="A11545" t="s">
        <v>59</v>
      </c>
      <c r="B11545">
        <v>339</v>
      </c>
      <c r="C11545">
        <v>1970</v>
      </c>
      <c r="D11545">
        <v>0</v>
      </c>
      <c r="E11545">
        <v>0</v>
      </c>
      <c r="F11545" s="1"/>
      <c r="G11545" s="1"/>
      <c r="H11545" s="1"/>
      <c r="I11545" s="1"/>
      <c r="J11545" s="1"/>
      <c r="K11545" s="1"/>
      <c r="L11545" s="1"/>
      <c r="M11545" s="1">
        <v>5.2292945</v>
      </c>
    </row>
    <row r="11546" spans="1:13" x14ac:dyDescent="0.25">
      <c r="A11546" t="s">
        <v>59</v>
      </c>
      <c r="B11546">
        <v>339</v>
      </c>
      <c r="C11546">
        <v>1971</v>
      </c>
      <c r="D11546">
        <v>0</v>
      </c>
      <c r="E11546">
        <v>0</v>
      </c>
      <c r="F11546" s="1"/>
      <c r="G11546" s="1"/>
      <c r="H11546" s="1"/>
      <c r="I11546" s="1"/>
      <c r="J11546" s="1"/>
      <c r="K11546" s="1"/>
      <c r="L11546" s="1"/>
      <c r="M11546" s="1">
        <v>6.7490661000000003</v>
      </c>
    </row>
    <row r="11547" spans="1:13" x14ac:dyDescent="0.25">
      <c r="A11547" t="s">
        <v>59</v>
      </c>
      <c r="B11547">
        <v>339</v>
      </c>
      <c r="C11547">
        <v>1972</v>
      </c>
      <c r="D11547">
        <v>0</v>
      </c>
      <c r="E11547">
        <v>0</v>
      </c>
      <c r="F11547" s="1"/>
      <c r="G11547" s="1"/>
      <c r="H11547" s="1"/>
      <c r="I11547" s="1"/>
      <c r="J11547" s="1"/>
      <c r="K11547" s="1"/>
      <c r="L11547" s="1"/>
      <c r="M11547" s="1">
        <v>4.510866</v>
      </c>
    </row>
    <row r="11548" spans="1:13" x14ac:dyDescent="0.25">
      <c r="A11548" t="s">
        <v>59</v>
      </c>
      <c r="B11548">
        <v>339</v>
      </c>
      <c r="C11548">
        <v>1973</v>
      </c>
      <c r="D11548">
        <v>0</v>
      </c>
      <c r="E11548">
        <v>0</v>
      </c>
      <c r="F11548" s="1"/>
      <c r="G11548" s="1"/>
      <c r="H11548" s="1"/>
      <c r="I11548" s="1"/>
      <c r="J11548" s="1"/>
      <c r="K11548" s="1"/>
      <c r="L11548" s="1"/>
      <c r="M11548" s="1">
        <v>-0.51385992000000003</v>
      </c>
    </row>
    <row r="11549" spans="1:13" x14ac:dyDescent="0.25">
      <c r="A11549" t="s">
        <v>59</v>
      </c>
      <c r="B11549">
        <v>339</v>
      </c>
      <c r="C11549">
        <v>1974</v>
      </c>
      <c r="D11549">
        <v>0</v>
      </c>
      <c r="E11549">
        <v>0</v>
      </c>
      <c r="F11549" s="1"/>
      <c r="G11549" s="1"/>
      <c r="H11549" s="1"/>
      <c r="I11549" s="1"/>
      <c r="J11549" s="1"/>
      <c r="K11549" s="1"/>
      <c r="L11549" s="1"/>
      <c r="M11549" s="1">
        <v>9.2975010000000005</v>
      </c>
    </row>
    <row r="11550" spans="1:13" x14ac:dyDescent="0.25">
      <c r="A11550" t="s">
        <v>59</v>
      </c>
      <c r="B11550">
        <v>339</v>
      </c>
      <c r="C11550">
        <v>1975</v>
      </c>
      <c r="D11550">
        <v>0</v>
      </c>
      <c r="E11550">
        <v>0</v>
      </c>
      <c r="F11550" s="1"/>
      <c r="G11550" s="1"/>
      <c r="H11550" s="1"/>
      <c r="I11550" s="1"/>
      <c r="J11550" s="1"/>
      <c r="K11550" s="1"/>
      <c r="L11550" s="1"/>
      <c r="M11550" s="1">
        <v>0.66162597999999995</v>
      </c>
    </row>
    <row r="11551" spans="1:13" x14ac:dyDescent="0.25">
      <c r="A11551" t="s">
        <v>59</v>
      </c>
      <c r="B11551">
        <v>339</v>
      </c>
      <c r="C11551">
        <v>1976</v>
      </c>
      <c r="D11551">
        <v>0</v>
      </c>
      <c r="E11551">
        <v>0</v>
      </c>
      <c r="F11551" s="1"/>
      <c r="G11551" s="1"/>
      <c r="H11551" s="1"/>
      <c r="I11551" s="1"/>
      <c r="J11551" s="1"/>
      <c r="K11551" s="1"/>
      <c r="L11551" s="1"/>
      <c r="M11551" s="1">
        <v>-0.65727725999999997</v>
      </c>
    </row>
    <row r="11552" spans="1:13" x14ac:dyDescent="0.25">
      <c r="A11552" t="s">
        <v>59</v>
      </c>
      <c r="B11552">
        <v>339</v>
      </c>
      <c r="C11552">
        <v>1977</v>
      </c>
      <c r="D11552">
        <v>0</v>
      </c>
      <c r="E11552">
        <v>0</v>
      </c>
      <c r="F11552" s="1"/>
      <c r="G11552" s="1"/>
      <c r="H11552" s="1"/>
      <c r="I11552" s="1"/>
      <c r="J11552" s="1"/>
      <c r="K11552" s="1"/>
      <c r="L11552" s="1"/>
      <c r="M11552" s="1">
        <v>4.1588056</v>
      </c>
    </row>
    <row r="11553" spans="1:13" x14ac:dyDescent="0.25">
      <c r="A11553" t="s">
        <v>59</v>
      </c>
      <c r="B11553">
        <v>339</v>
      </c>
      <c r="C11553">
        <v>1978</v>
      </c>
      <c r="D11553">
        <v>0</v>
      </c>
      <c r="E11553">
        <v>0</v>
      </c>
      <c r="F11553" s="1"/>
      <c r="G11553" s="1"/>
      <c r="H11553" s="1"/>
      <c r="I11553" s="1"/>
      <c r="J11553" s="1"/>
      <c r="K11553" s="1"/>
      <c r="L11553" s="1"/>
      <c r="M11553" s="1">
        <v>7.8947209999999997</v>
      </c>
    </row>
    <row r="11554" spans="1:13" x14ac:dyDescent="0.25">
      <c r="A11554" t="s">
        <v>59</v>
      </c>
      <c r="B11554">
        <v>339</v>
      </c>
      <c r="C11554">
        <v>1979</v>
      </c>
      <c r="D11554">
        <v>0</v>
      </c>
      <c r="E11554">
        <v>0</v>
      </c>
      <c r="F11554" s="1"/>
      <c r="G11554" s="1"/>
      <c r="H11554" s="1"/>
      <c r="I11554" s="1"/>
      <c r="J11554" s="1"/>
      <c r="K11554" s="1"/>
      <c r="L11554" s="1"/>
      <c r="M11554" s="1">
        <v>4.7898705000000001</v>
      </c>
    </row>
    <row r="11555" spans="1:13" x14ac:dyDescent="0.25">
      <c r="A11555" t="s">
        <v>59</v>
      </c>
      <c r="B11555">
        <v>339</v>
      </c>
      <c r="C11555">
        <v>1980</v>
      </c>
      <c r="D11555">
        <v>0</v>
      </c>
      <c r="E11555">
        <v>0</v>
      </c>
      <c r="F11555" s="1"/>
      <c r="G11555" s="1"/>
      <c r="H11555" s="1"/>
      <c r="I11555" s="1"/>
      <c r="J11555" s="1"/>
      <c r="K11555" s="1"/>
      <c r="L11555" s="1"/>
      <c r="M11555" s="1">
        <v>5.0132656999999998</v>
      </c>
    </row>
    <row r="11556" spans="1:13" x14ac:dyDescent="0.25">
      <c r="A11556" t="s">
        <v>59</v>
      </c>
      <c r="B11556">
        <v>339</v>
      </c>
      <c r="C11556">
        <v>1981</v>
      </c>
      <c r="D11556">
        <v>0</v>
      </c>
      <c r="E11556">
        <v>0</v>
      </c>
      <c r="F11556" s="1"/>
      <c r="G11556" s="1"/>
      <c r="H11556" s="1"/>
      <c r="I11556" s="1"/>
      <c r="J11556" s="1"/>
      <c r="K11556" s="1"/>
      <c r="L11556" s="1"/>
      <c r="M11556" s="1">
        <v>0.21435462</v>
      </c>
    </row>
    <row r="11557" spans="1:13" x14ac:dyDescent="0.25">
      <c r="A11557" t="s">
        <v>59</v>
      </c>
      <c r="B11557">
        <v>339</v>
      </c>
      <c r="C11557">
        <v>1982</v>
      </c>
      <c r="D11557">
        <v>0</v>
      </c>
      <c r="E11557">
        <v>0</v>
      </c>
      <c r="F11557" s="1"/>
      <c r="G11557" s="1"/>
      <c r="H11557" s="1"/>
      <c r="I11557" s="1"/>
      <c r="J11557" s="1"/>
      <c r="K11557" s="1"/>
      <c r="L11557" s="1"/>
      <c r="M11557" s="1">
        <v>-7.5507745000000002</v>
      </c>
    </row>
    <row r="11558" spans="1:13" x14ac:dyDescent="0.25">
      <c r="A11558" t="s">
        <v>59</v>
      </c>
      <c r="B11558">
        <v>339</v>
      </c>
      <c r="C11558">
        <v>1983</v>
      </c>
      <c r="D11558">
        <v>0</v>
      </c>
      <c r="E11558">
        <v>0</v>
      </c>
      <c r="F11558" s="1"/>
      <c r="G11558" s="1"/>
      <c r="H11558" s="1"/>
      <c r="I11558" s="1"/>
      <c r="J11558" s="1"/>
      <c r="K11558" s="1"/>
      <c r="L11558" s="1"/>
      <c r="M11558" s="1">
        <v>6.0755388999999997</v>
      </c>
    </row>
    <row r="11559" spans="1:13" x14ac:dyDescent="0.25">
      <c r="A11559" t="s">
        <v>59</v>
      </c>
      <c r="B11559">
        <v>339</v>
      </c>
      <c r="C11559">
        <v>1984</v>
      </c>
      <c r="D11559">
        <v>0</v>
      </c>
      <c r="E11559">
        <v>0</v>
      </c>
      <c r="F11559" s="1"/>
      <c r="G11559" s="1"/>
      <c r="H11559" s="1"/>
      <c r="I11559" s="1"/>
      <c r="J11559" s="1"/>
      <c r="K11559" s="1"/>
      <c r="L11559" s="1"/>
      <c r="M11559" s="1">
        <v>11.332234</v>
      </c>
    </row>
    <row r="11560" spans="1:13" x14ac:dyDescent="0.25">
      <c r="A11560" t="s">
        <v>59</v>
      </c>
      <c r="B11560">
        <v>339</v>
      </c>
      <c r="C11560">
        <v>1985</v>
      </c>
      <c r="D11560">
        <v>0</v>
      </c>
      <c r="E11560">
        <v>0</v>
      </c>
      <c r="F11560" s="1"/>
      <c r="G11560" s="1"/>
      <c r="H11560" s="1"/>
      <c r="I11560" s="1"/>
      <c r="J11560" s="1"/>
      <c r="K11560" s="1"/>
      <c r="L11560" s="1"/>
      <c r="M11560" s="1">
        <v>-1.4187261</v>
      </c>
    </row>
    <row r="11561" spans="1:13" x14ac:dyDescent="0.25">
      <c r="A11561" t="s">
        <v>59</v>
      </c>
      <c r="B11561">
        <v>339</v>
      </c>
      <c r="C11561">
        <v>1986</v>
      </c>
      <c r="D11561">
        <v>0</v>
      </c>
      <c r="E11561">
        <v>0</v>
      </c>
      <c r="F11561" s="1"/>
      <c r="G11561" s="1"/>
      <c r="H11561" s="1"/>
      <c r="I11561" s="1"/>
      <c r="J11561" s="1"/>
      <c r="K11561" s="1"/>
      <c r="L11561" s="1"/>
      <c r="M11561" s="1">
        <v>7.2749119000000002</v>
      </c>
    </row>
    <row r="11562" spans="1:13" x14ac:dyDescent="0.25">
      <c r="A11562" t="s">
        <v>59</v>
      </c>
      <c r="B11562">
        <v>339</v>
      </c>
      <c r="C11562">
        <v>1987</v>
      </c>
      <c r="D11562">
        <v>0</v>
      </c>
      <c r="E11562">
        <v>0</v>
      </c>
      <c r="F11562" s="1"/>
      <c r="G11562" s="1"/>
      <c r="H11562" s="1"/>
      <c r="I11562" s="1"/>
      <c r="J11562" s="1"/>
      <c r="K11562" s="1"/>
      <c r="L11562" s="1"/>
      <c r="M11562" s="1">
        <v>21.996793</v>
      </c>
    </row>
    <row r="11563" spans="1:13" x14ac:dyDescent="0.25">
      <c r="A11563" t="s">
        <v>59</v>
      </c>
      <c r="B11563">
        <v>339</v>
      </c>
      <c r="C11563">
        <v>1988</v>
      </c>
      <c r="D11563">
        <v>0</v>
      </c>
      <c r="E11563">
        <v>0</v>
      </c>
      <c r="F11563" s="1"/>
      <c r="G11563" s="1"/>
      <c r="H11563" s="1"/>
      <c r="I11563" s="1"/>
      <c r="J11563" s="1"/>
      <c r="K11563" s="1"/>
      <c r="L11563" s="1"/>
      <c r="M11563" s="1">
        <v>10.860946</v>
      </c>
    </row>
    <row r="11564" spans="1:13" x14ac:dyDescent="0.25">
      <c r="A11564" t="s">
        <v>59</v>
      </c>
      <c r="B11564">
        <v>339</v>
      </c>
      <c r="C11564">
        <v>1989</v>
      </c>
      <c r="D11564">
        <v>0</v>
      </c>
      <c r="E11564">
        <v>0</v>
      </c>
      <c r="F11564" s="1"/>
      <c r="G11564" s="1"/>
      <c r="H11564" s="1"/>
      <c r="I11564" s="1"/>
      <c r="J11564" s="1"/>
      <c r="K11564" s="1"/>
      <c r="L11564" s="1"/>
      <c r="M11564" s="1">
        <v>15.473658</v>
      </c>
    </row>
    <row r="11565" spans="1:13" x14ac:dyDescent="0.25">
      <c r="A11565" t="s">
        <v>59</v>
      </c>
      <c r="B11565">
        <v>339</v>
      </c>
      <c r="C11565">
        <v>1990</v>
      </c>
      <c r="D11565">
        <v>0</v>
      </c>
      <c r="E11565">
        <v>0</v>
      </c>
      <c r="F11565" s="1"/>
      <c r="G11565" s="1"/>
      <c r="H11565" s="1"/>
      <c r="I11565" s="1"/>
      <c r="J11565" s="1"/>
      <c r="K11565" s="1"/>
      <c r="L11565" s="1"/>
      <c r="M11565" s="1">
        <v>11.20886</v>
      </c>
    </row>
    <row r="11566" spans="1:13" x14ac:dyDescent="0.25">
      <c r="A11566" t="s">
        <v>59</v>
      </c>
      <c r="B11566">
        <v>339</v>
      </c>
      <c r="C11566">
        <v>1991</v>
      </c>
      <c r="D11566">
        <v>0</v>
      </c>
      <c r="E11566">
        <v>0</v>
      </c>
      <c r="F11566" s="1"/>
      <c r="G11566" s="1"/>
      <c r="H11566" s="1"/>
      <c r="I11566" s="1"/>
      <c r="J11566" s="1"/>
      <c r="K11566" s="1"/>
      <c r="L11566" s="1"/>
      <c r="M11566" s="1">
        <v>11.463487000000001</v>
      </c>
    </row>
    <row r="11567" spans="1:13" x14ac:dyDescent="0.25">
      <c r="A11567" t="s">
        <v>59</v>
      </c>
      <c r="B11567">
        <v>339</v>
      </c>
      <c r="C11567">
        <v>1992</v>
      </c>
      <c r="D11567">
        <v>0</v>
      </c>
      <c r="E11567">
        <v>0</v>
      </c>
      <c r="F11567" s="1"/>
      <c r="G11567" s="1"/>
      <c r="H11567" s="1"/>
      <c r="I11567" s="1"/>
      <c r="J11567" s="1"/>
      <c r="K11567" s="1"/>
      <c r="L11567" s="1"/>
      <c r="M11567" s="1">
        <v>12.033713000000001</v>
      </c>
    </row>
    <row r="11568" spans="1:13" x14ac:dyDescent="0.25">
      <c r="A11568" t="s">
        <v>59</v>
      </c>
      <c r="B11568">
        <v>339</v>
      </c>
      <c r="C11568">
        <v>1993</v>
      </c>
      <c r="D11568">
        <v>0</v>
      </c>
      <c r="E11568">
        <v>0</v>
      </c>
      <c r="F11568" s="1"/>
      <c r="G11568" s="1"/>
      <c r="H11568" s="1"/>
      <c r="I11568" s="1"/>
      <c r="J11568" s="1"/>
      <c r="K11568" s="1"/>
      <c r="L11568" s="1"/>
      <c r="M11568" s="1">
        <v>6.2757858999999998</v>
      </c>
    </row>
    <row r="11569" spans="1:13" x14ac:dyDescent="0.25">
      <c r="A11569" t="s">
        <v>59</v>
      </c>
      <c r="B11569">
        <v>339</v>
      </c>
      <c r="C11569">
        <v>1994</v>
      </c>
      <c r="D11569">
        <v>0</v>
      </c>
      <c r="E11569">
        <v>0</v>
      </c>
      <c r="F11569" s="1"/>
      <c r="G11569" s="1"/>
      <c r="H11569" s="1"/>
      <c r="I11569" s="1"/>
      <c r="J11569" s="1"/>
      <c r="K11569" s="1"/>
      <c r="L11569" s="1"/>
      <c r="M11569" s="1">
        <v>0.15841491999999999</v>
      </c>
    </row>
    <row r="11570" spans="1:13" x14ac:dyDescent="0.25">
      <c r="A11570" t="s">
        <v>59</v>
      </c>
      <c r="B11570">
        <v>339</v>
      </c>
      <c r="C11570">
        <v>1995</v>
      </c>
      <c r="D11570">
        <v>0</v>
      </c>
      <c r="E11570">
        <v>0</v>
      </c>
      <c r="F11570" s="1"/>
      <c r="G11570" s="1"/>
      <c r="H11570" s="1"/>
      <c r="I11570" s="1"/>
      <c r="J11570" s="1"/>
      <c r="K11570" s="1"/>
      <c r="L11570" s="1"/>
      <c r="M11570" s="1">
        <v>0.64448994999999998</v>
      </c>
    </row>
    <row r="11571" spans="1:13" x14ac:dyDescent="0.25">
      <c r="A11571" t="s">
        <v>59</v>
      </c>
      <c r="B11571">
        <v>339</v>
      </c>
      <c r="C11571">
        <v>1996</v>
      </c>
      <c r="D11571">
        <v>0</v>
      </c>
      <c r="E11571">
        <v>0</v>
      </c>
      <c r="F11571" s="1">
        <v>18.119132034924501</v>
      </c>
      <c r="G11571" s="1">
        <v>19.879028816201998</v>
      </c>
      <c r="H11571" s="1">
        <v>1.36236283064688</v>
      </c>
      <c r="I11571" s="1">
        <v>18.516665985555118</v>
      </c>
      <c r="J11571" s="1">
        <v>-0.39753395063061703</v>
      </c>
      <c r="K11571" s="1">
        <v>38.32561532752883</v>
      </c>
      <c r="L11571" s="1"/>
      <c r="M11571" s="1">
        <v>1.0532644</v>
      </c>
    </row>
    <row r="11572" spans="1:13" x14ac:dyDescent="0.25">
      <c r="A11572" t="s">
        <v>59</v>
      </c>
      <c r="B11572">
        <v>339</v>
      </c>
      <c r="C11572">
        <v>1997</v>
      </c>
      <c r="D11572">
        <v>0</v>
      </c>
      <c r="E11572">
        <v>0</v>
      </c>
      <c r="F11572" s="1">
        <v>18.227770433225501</v>
      </c>
      <c r="G11572" s="1">
        <v>20.0457167877038</v>
      </c>
      <c r="H11572" s="1">
        <v>1.40605595624847</v>
      </c>
      <c r="I11572" s="1">
        <v>18.63966083145533</v>
      </c>
      <c r="J11572" s="1">
        <v>-0.4118903982298292</v>
      </c>
      <c r="K11572" s="1">
        <v>39.653070887089406</v>
      </c>
      <c r="L11572" s="1"/>
      <c r="M11572" s="1">
        <v>3.5944619000000002</v>
      </c>
    </row>
    <row r="11573" spans="1:13" x14ac:dyDescent="0.25">
      <c r="A11573" t="s">
        <v>59</v>
      </c>
      <c r="B11573">
        <v>339</v>
      </c>
      <c r="C11573">
        <v>1998</v>
      </c>
      <c r="D11573">
        <v>0</v>
      </c>
      <c r="E11573">
        <v>0</v>
      </c>
      <c r="F11573" s="1">
        <v>18.525007755057899</v>
      </c>
      <c r="G11573" s="1">
        <v>21.2580316890873</v>
      </c>
      <c r="H11573" s="1">
        <v>1.3450954443072101</v>
      </c>
      <c r="I11573" s="1">
        <v>19.912936244780091</v>
      </c>
      <c r="J11573" s="1">
        <v>-1.3879284897221922</v>
      </c>
      <c r="K11573" s="1">
        <v>39.333226839536984</v>
      </c>
      <c r="L11573" s="1"/>
      <c r="M11573" s="1">
        <v>3.8896985000000002</v>
      </c>
    </row>
    <row r="11574" spans="1:13" x14ac:dyDescent="0.25">
      <c r="A11574" t="s">
        <v>59</v>
      </c>
      <c r="B11574">
        <v>339</v>
      </c>
      <c r="C11574">
        <v>1999</v>
      </c>
      <c r="D11574">
        <v>0</v>
      </c>
      <c r="E11574">
        <v>0</v>
      </c>
      <c r="F11574" s="1">
        <v>17.512035583026499</v>
      </c>
      <c r="G11574" s="1">
        <v>24.188915797046999</v>
      </c>
      <c r="H11574" s="1">
        <v>1.54890493348555</v>
      </c>
      <c r="I11574" s="1">
        <v>22.64001086356145</v>
      </c>
      <c r="J11574" s="1">
        <v>-5.127975280534951</v>
      </c>
      <c r="K11574" s="1">
        <v>42.556913013900385</v>
      </c>
      <c r="L11574" s="1"/>
      <c r="M11574" s="1">
        <v>8.9742286</v>
      </c>
    </row>
    <row r="11575" spans="1:13" x14ac:dyDescent="0.25">
      <c r="A11575" t="s">
        <v>59</v>
      </c>
      <c r="B11575">
        <v>339</v>
      </c>
      <c r="C11575">
        <v>2000</v>
      </c>
      <c r="D11575">
        <v>0</v>
      </c>
      <c r="E11575">
        <v>0</v>
      </c>
      <c r="F11575" s="1">
        <v>16.804364337977699</v>
      </c>
      <c r="G11575" s="1">
        <v>23.6193713836679</v>
      </c>
      <c r="H11575" s="1">
        <v>1.7907117414865901</v>
      </c>
      <c r="I11575" s="1">
        <v>21.828659642181311</v>
      </c>
      <c r="J11575" s="1">
        <v>-5.024295304203612</v>
      </c>
      <c r="K11575" s="1">
        <v>78.999651999999998</v>
      </c>
      <c r="L11575" s="1"/>
      <c r="M11575" s="1">
        <v>13.019581000000001</v>
      </c>
    </row>
    <row r="11576" spans="1:13" x14ac:dyDescent="0.25">
      <c r="A11576" t="s">
        <v>59</v>
      </c>
      <c r="B11576">
        <v>339</v>
      </c>
      <c r="C11576">
        <v>2001</v>
      </c>
      <c r="D11576">
        <v>0</v>
      </c>
      <c r="E11576">
        <v>0</v>
      </c>
      <c r="F11576" s="1">
        <v>18.763457564070801</v>
      </c>
      <c r="G11576" s="1">
        <v>26.052778245746602</v>
      </c>
      <c r="H11576" s="1">
        <v>2.30523009803307</v>
      </c>
      <c r="I11576" s="1">
        <v>23.74754814771353</v>
      </c>
      <c r="J11576" s="1">
        <v>-4.9840905836427289</v>
      </c>
      <c r="K11576" s="1">
        <v>49.917365715196709</v>
      </c>
      <c r="L11576" s="1"/>
      <c r="M11576" s="1">
        <v>5.0154702000000002</v>
      </c>
    </row>
    <row r="11577" spans="1:13" x14ac:dyDescent="0.25">
      <c r="A11577" t="s">
        <v>59</v>
      </c>
      <c r="B11577">
        <v>339</v>
      </c>
      <c r="C11577">
        <v>2002</v>
      </c>
      <c r="D11577">
        <v>0</v>
      </c>
      <c r="E11577">
        <v>0</v>
      </c>
      <c r="F11577" s="1">
        <v>19.142647149699101</v>
      </c>
      <c r="G11577" s="1">
        <v>24.598097267982599</v>
      </c>
      <c r="H11577" s="1">
        <v>2.5923918305059299</v>
      </c>
      <c r="I11577" s="1">
        <v>22.005705437476671</v>
      </c>
      <c r="J11577" s="1">
        <v>-2.8630582877775694</v>
      </c>
      <c r="K11577" s="1">
        <v>53.669762904416217</v>
      </c>
      <c r="L11577" s="1"/>
      <c r="M11577" s="1">
        <v>5.1198475999999999</v>
      </c>
    </row>
    <row r="11578" spans="1:13" x14ac:dyDescent="0.25">
      <c r="A11578" t="s">
        <v>59</v>
      </c>
      <c r="B11578">
        <v>339</v>
      </c>
      <c r="C11578">
        <v>2003</v>
      </c>
      <c r="D11578">
        <v>0</v>
      </c>
      <c r="E11578">
        <v>0</v>
      </c>
      <c r="F11578" s="1">
        <v>16.274443658903099</v>
      </c>
      <c r="G11578" s="1">
        <v>24.751719564008798</v>
      </c>
      <c r="H11578" s="1">
        <v>3.4079188801176299</v>
      </c>
      <c r="I11578" s="1">
        <v>21.343800683891168</v>
      </c>
      <c r="J11578" s="1">
        <v>-5.0693570249880686</v>
      </c>
      <c r="K11578" s="1">
        <v>67.721737514362644</v>
      </c>
      <c r="L11578" s="1"/>
      <c r="M11578" s="1">
        <v>9.3274159000000001</v>
      </c>
    </row>
    <row r="11579" spans="1:13" x14ac:dyDescent="0.25">
      <c r="A11579" t="s">
        <v>59</v>
      </c>
      <c r="B11579">
        <v>339</v>
      </c>
      <c r="C11579">
        <v>2004</v>
      </c>
      <c r="D11579">
        <v>0</v>
      </c>
      <c r="E11579">
        <v>0</v>
      </c>
      <c r="F11579" s="1">
        <v>17.310920897835398</v>
      </c>
      <c r="G11579" s="1">
        <v>21.866981109923699</v>
      </c>
      <c r="H11579" s="1">
        <v>4.4474761191859002</v>
      </c>
      <c r="I11579" s="1">
        <v>17.419504990737799</v>
      </c>
      <c r="J11579" s="1">
        <v>-0.1085840929024009</v>
      </c>
      <c r="K11579" s="1">
        <v>71.202252715339455</v>
      </c>
      <c r="L11579" s="1"/>
      <c r="M11579" s="1">
        <v>4.6486546999999998</v>
      </c>
    </row>
    <row r="11580" spans="1:13" x14ac:dyDescent="0.25">
      <c r="A11580" t="s">
        <v>59</v>
      </c>
      <c r="B11580">
        <v>339</v>
      </c>
      <c r="C11580">
        <v>2005</v>
      </c>
      <c r="D11580">
        <v>0</v>
      </c>
      <c r="E11580">
        <v>0</v>
      </c>
      <c r="F11580" s="1">
        <v>17.852285794968498</v>
      </c>
      <c r="G11580" s="1">
        <v>21.587649435076301</v>
      </c>
      <c r="H11580" s="1">
        <v>5.2495256186188</v>
      </c>
      <c r="I11580" s="1">
        <v>16.3381238164575</v>
      </c>
      <c r="J11580" s="1">
        <v>1.5141619785109981</v>
      </c>
      <c r="K11580" s="1">
        <v>73.367395772077103</v>
      </c>
      <c r="L11580" s="1"/>
      <c r="M11580" s="1">
        <v>2.3614698999999999</v>
      </c>
    </row>
    <row r="11581" spans="1:13" x14ac:dyDescent="0.25">
      <c r="A11581" t="s">
        <v>59</v>
      </c>
      <c r="B11581">
        <v>339</v>
      </c>
      <c r="C11581">
        <v>2006</v>
      </c>
      <c r="D11581">
        <v>0</v>
      </c>
      <c r="E11581">
        <v>0</v>
      </c>
      <c r="F11581" s="1">
        <v>19.010373879970199</v>
      </c>
      <c r="G11581" s="1">
        <v>21.294212075558502</v>
      </c>
      <c r="H11581" s="1">
        <v>5.3831837957165902</v>
      </c>
      <c r="I11581" s="1">
        <v>15.911028279841911</v>
      </c>
      <c r="J11581" s="1">
        <v>3.099345600128288</v>
      </c>
      <c r="K11581" s="1">
        <v>71.795676681484565</v>
      </c>
      <c r="L11581" s="1"/>
      <c r="M11581" s="1">
        <v>4.4093327000000002</v>
      </c>
    </row>
    <row r="11582" spans="1:13" x14ac:dyDescent="0.25">
      <c r="A11582" t="s">
        <v>59</v>
      </c>
      <c r="B11582">
        <v>339</v>
      </c>
      <c r="C11582">
        <v>2007</v>
      </c>
      <c r="D11582">
        <v>0</v>
      </c>
      <c r="E11582">
        <v>0</v>
      </c>
      <c r="F11582" s="1">
        <v>22.000272023322701</v>
      </c>
      <c r="G11582" s="1">
        <v>22.188584682688901</v>
      </c>
      <c r="H11582" s="1">
        <v>3.2777251048227298</v>
      </c>
      <c r="I11582" s="1">
        <v>18.910859577866173</v>
      </c>
      <c r="J11582" s="1">
        <v>3.0894124454565279</v>
      </c>
      <c r="K11582" s="1">
        <v>66.837444365694381</v>
      </c>
      <c r="L11582" s="1"/>
      <c r="M11582" s="1">
        <v>3.2968734999999998</v>
      </c>
    </row>
    <row r="11583" spans="1:13" x14ac:dyDescent="0.25">
      <c r="A11583" t="s">
        <v>59</v>
      </c>
      <c r="B11583">
        <v>339</v>
      </c>
      <c r="C11583">
        <v>2008</v>
      </c>
      <c r="D11583">
        <v>0</v>
      </c>
      <c r="E11583">
        <v>0</v>
      </c>
      <c r="F11583" s="1">
        <v>23.153751137394298</v>
      </c>
      <c r="G11583" s="1">
        <v>21.893624478115999</v>
      </c>
      <c r="H11583" s="1">
        <v>2.9617387910271802</v>
      </c>
      <c r="I11583" s="1">
        <v>18.931885687088819</v>
      </c>
      <c r="J11583" s="1">
        <v>4.2218654503054793</v>
      </c>
      <c r="K11583" s="1">
        <v>65.017320190134186</v>
      </c>
      <c r="L11583" s="1"/>
      <c r="M11583" s="1">
        <v>-1.5299221000000001</v>
      </c>
    </row>
    <row r="11584" spans="1:13" x14ac:dyDescent="0.25">
      <c r="A11584" t="s">
        <v>59</v>
      </c>
      <c r="B11584">
        <v>339</v>
      </c>
      <c r="C11584">
        <v>2009</v>
      </c>
      <c r="D11584">
        <v>0</v>
      </c>
      <c r="E11584">
        <v>0</v>
      </c>
      <c r="F11584" s="1">
        <v>20.806897748721902</v>
      </c>
      <c r="G11584" s="1">
        <v>23.281138614976602</v>
      </c>
      <c r="H11584" s="1">
        <v>3.0424589774937698</v>
      </c>
      <c r="I11584" s="1">
        <v>20.238679637482832</v>
      </c>
      <c r="J11584" s="1">
        <v>0.5682181112390694</v>
      </c>
      <c r="K11584" s="1">
        <v>70.033427989063156</v>
      </c>
      <c r="L11584" s="1"/>
      <c r="M11584" s="1">
        <v>-0.44134645</v>
      </c>
    </row>
    <row r="11585" spans="1:13" x14ac:dyDescent="0.25">
      <c r="A11585" t="s">
        <v>59</v>
      </c>
      <c r="B11585">
        <v>339</v>
      </c>
      <c r="C11585">
        <v>2010</v>
      </c>
      <c r="D11585">
        <v>0</v>
      </c>
      <c r="E11585">
        <v>0</v>
      </c>
      <c r="F11585" s="1">
        <v>21.527667893366601</v>
      </c>
      <c r="G11585" s="1">
        <v>23.4423175084336</v>
      </c>
      <c r="H11585" s="1">
        <v>2.9716454510318502</v>
      </c>
      <c r="I11585" s="1">
        <v>20.47067205740175</v>
      </c>
      <c r="J11585" s="1">
        <v>1.0569958359648517</v>
      </c>
      <c r="K11585" s="1">
        <v>68.822532512339066</v>
      </c>
      <c r="L11585" s="1"/>
      <c r="M11585" s="1">
        <v>1.2552205000000001</v>
      </c>
    </row>
    <row r="11586" spans="1:13" x14ac:dyDescent="0.25">
      <c r="A11586" t="s">
        <v>59</v>
      </c>
      <c r="B11586">
        <v>339</v>
      </c>
      <c r="C11586">
        <v>2011</v>
      </c>
      <c r="D11586">
        <v>0</v>
      </c>
      <c r="E11586">
        <v>0</v>
      </c>
      <c r="F11586" s="1">
        <v>22.565321409045499</v>
      </c>
      <c r="G11586" s="1">
        <v>23.628080900305999</v>
      </c>
      <c r="H11586" s="1">
        <v>2.8105225694825302</v>
      </c>
      <c r="I11586" s="1">
        <v>20.81755833082347</v>
      </c>
      <c r="J11586" s="1">
        <v>1.7477630782220288</v>
      </c>
      <c r="K11586" s="1">
        <v>66.656690369334839</v>
      </c>
      <c r="L11586" s="1"/>
      <c r="M11586" s="1">
        <v>-0.11677680999999999</v>
      </c>
    </row>
    <row r="11587" spans="1:13" x14ac:dyDescent="0.25">
      <c r="A11587" t="s">
        <v>59</v>
      </c>
      <c r="B11587">
        <v>339</v>
      </c>
      <c r="C11587">
        <v>2012</v>
      </c>
      <c r="D11587">
        <v>0</v>
      </c>
      <c r="E11587">
        <v>0</v>
      </c>
      <c r="F11587" s="1">
        <v>21.991607865412899</v>
      </c>
      <c r="G11587" s="1">
        <v>22.216914848242801</v>
      </c>
      <c r="H11587" s="1">
        <v>1.5484676075894901</v>
      </c>
      <c r="I11587" s="1">
        <v>20.668447240653311</v>
      </c>
      <c r="J11587" s="1">
        <v>1.3231606247595877</v>
      </c>
      <c r="K11587" s="1">
        <v>63.592042507049548</v>
      </c>
      <c r="L11587" s="1"/>
      <c r="M11587" s="1">
        <v>3.8525654</v>
      </c>
    </row>
    <row r="11588" spans="1:13" x14ac:dyDescent="0.25">
      <c r="A11588" t="s">
        <v>59</v>
      </c>
      <c r="B11588">
        <v>339</v>
      </c>
      <c r="C11588">
        <v>2013</v>
      </c>
      <c r="D11588">
        <v>0</v>
      </c>
      <c r="E11588">
        <v>0</v>
      </c>
      <c r="F11588" s="1">
        <v>22.662039690884399</v>
      </c>
      <c r="G11588" s="1">
        <v>23.873779991445101</v>
      </c>
      <c r="H11588" s="1">
        <v>2.0708794324272</v>
      </c>
      <c r="I11588" s="1">
        <v>21.8029005590179</v>
      </c>
      <c r="J11588" s="1">
        <v>0.85913913186649893</v>
      </c>
      <c r="K11588" s="1">
        <v>62.953556909566998</v>
      </c>
      <c r="L11588" s="1"/>
      <c r="M11588" s="1">
        <v>4.5335216999999997</v>
      </c>
    </row>
    <row r="11589" spans="1:13" x14ac:dyDescent="0.25">
      <c r="A11589" t="s">
        <v>59</v>
      </c>
      <c r="B11589">
        <v>339</v>
      </c>
      <c r="C11589">
        <v>2014</v>
      </c>
      <c r="D11589">
        <v>0</v>
      </c>
      <c r="E11589">
        <v>0</v>
      </c>
      <c r="F11589" s="1">
        <v>23.095534427915702</v>
      </c>
      <c r="G11589" s="1">
        <v>24.819487411057299</v>
      </c>
      <c r="H11589" s="1">
        <v>2.0616103707509601</v>
      </c>
      <c r="I11589" s="1">
        <v>22.75787704030634</v>
      </c>
      <c r="J11589" s="1">
        <v>0.33765738760936159</v>
      </c>
      <c r="K11589" s="1">
        <v>61.551565692538354</v>
      </c>
      <c r="L11589" s="1"/>
      <c r="M11589" s="1">
        <v>4.0875819</v>
      </c>
    </row>
    <row r="11590" spans="1:13" x14ac:dyDescent="0.25">
      <c r="A11590" t="s">
        <v>59</v>
      </c>
      <c r="B11590">
        <v>339</v>
      </c>
      <c r="C11590">
        <v>2015</v>
      </c>
      <c r="D11590">
        <v>0</v>
      </c>
      <c r="E11590">
        <v>0</v>
      </c>
      <c r="F11590" s="1">
        <v>22.625791932591799</v>
      </c>
      <c r="G11590" s="1">
        <v>27.728538356713099</v>
      </c>
      <c r="H11590" s="1">
        <v>2.10752226839623</v>
      </c>
      <c r="I11590" s="1">
        <v>25.621016088316868</v>
      </c>
      <c r="J11590" s="1">
        <v>-2.9952241557250687</v>
      </c>
      <c r="K11590" s="1">
        <v>64.525249584069073</v>
      </c>
      <c r="L11590" s="1"/>
      <c r="M11590" s="1">
        <v>3.3708509000000002</v>
      </c>
    </row>
    <row r="11591" spans="1:13" x14ac:dyDescent="0.25">
      <c r="A11591" t="s">
        <v>59</v>
      </c>
      <c r="B11591">
        <v>339</v>
      </c>
      <c r="C11591">
        <v>2016</v>
      </c>
      <c r="D11591">
        <v>0</v>
      </c>
      <c r="E11591">
        <v>0</v>
      </c>
      <c r="F11591" s="1">
        <v>22.995619867358801</v>
      </c>
      <c r="G11591" s="1">
        <v>27.431083706325399</v>
      </c>
      <c r="H11591" s="1">
        <v>2.31291420619704</v>
      </c>
      <c r="I11591" s="1">
        <v>25.11816950012836</v>
      </c>
      <c r="J11591" s="1">
        <v>-2.1225496327695588</v>
      </c>
      <c r="K11591" s="1">
        <v>69.869741240704002</v>
      </c>
      <c r="L11591" s="1"/>
      <c r="M11591" s="1">
        <v>0.11992214</v>
      </c>
    </row>
    <row r="11592" spans="1:13" x14ac:dyDescent="0.25">
      <c r="A11592" t="s">
        <v>59</v>
      </c>
      <c r="B11592">
        <v>339</v>
      </c>
      <c r="C11592">
        <v>2017</v>
      </c>
      <c r="D11592">
        <v>0</v>
      </c>
      <c r="E11592">
        <v>0</v>
      </c>
      <c r="F11592" s="1">
        <v>23.974402883044402</v>
      </c>
      <c r="G11592" s="1">
        <v>27.424604704101199</v>
      </c>
      <c r="H11592" s="1">
        <v>2.46039039803629</v>
      </c>
      <c r="I11592" s="1">
        <v>24.96421430606491</v>
      </c>
      <c r="J11592" s="1">
        <v>-0.98981142302050884</v>
      </c>
      <c r="K11592" s="1">
        <v>77.425929018056948</v>
      </c>
      <c r="L11592" s="1"/>
      <c r="M11592" s="1">
        <v>-1.7124539999999999</v>
      </c>
    </row>
    <row r="11593" spans="1:13" x14ac:dyDescent="0.25">
      <c r="A11593" t="s">
        <v>59</v>
      </c>
      <c r="B11593">
        <v>339</v>
      </c>
      <c r="C11593">
        <v>2018</v>
      </c>
      <c r="D11593">
        <v>0</v>
      </c>
      <c r="E11593">
        <v>0</v>
      </c>
      <c r="F11593" s="1">
        <v>25.242747953259698</v>
      </c>
      <c r="G11593" s="1">
        <v>26.592039942556202</v>
      </c>
      <c r="H11593" s="1">
        <v>2.5872061628827399</v>
      </c>
      <c r="I11593" s="1">
        <v>24.004833779673461</v>
      </c>
      <c r="J11593" s="1">
        <v>1.2379141735862369</v>
      </c>
      <c r="K11593" s="1">
        <v>78.062855056400934</v>
      </c>
      <c r="L11593" s="1"/>
      <c r="M11593" s="1">
        <v>1.1227396999999999</v>
      </c>
    </row>
    <row r="11594" spans="1:13" x14ac:dyDescent="0.25">
      <c r="A11594" t="s">
        <v>59</v>
      </c>
      <c r="B11594">
        <v>339</v>
      </c>
      <c r="C11594">
        <v>2019</v>
      </c>
      <c r="D11594">
        <v>0</v>
      </c>
      <c r="E11594">
        <v>0</v>
      </c>
      <c r="F11594" s="1">
        <v>24.268519249787602</v>
      </c>
      <c r="G11594" s="1">
        <v>27.128183190257701</v>
      </c>
      <c r="H11594" s="1">
        <v>2.5901297101187701</v>
      </c>
      <c r="I11594" s="1">
        <v>24.538053480138931</v>
      </c>
      <c r="J11594" s="1">
        <v>-0.26953423035132928</v>
      </c>
      <c r="K11594" s="1">
        <v>77.525225033117536</v>
      </c>
      <c r="L11594" s="1"/>
      <c r="M11594" s="1">
        <v>4.4918468999999996</v>
      </c>
    </row>
    <row r="11595" spans="1:13" x14ac:dyDescent="0.25">
      <c r="A11595" t="s">
        <v>59</v>
      </c>
      <c r="B11595">
        <v>339</v>
      </c>
      <c r="C11595">
        <v>2020</v>
      </c>
      <c r="D11595">
        <v>0</v>
      </c>
      <c r="E11595">
        <v>0</v>
      </c>
      <c r="F11595" s="1">
        <v>24.198159211887202</v>
      </c>
      <c r="G11595" s="1">
        <v>32.629401596650403</v>
      </c>
      <c r="H11595" s="1">
        <v>1.73466047791203</v>
      </c>
      <c r="I11595" s="1">
        <v>30.894741118738374</v>
      </c>
      <c r="J11595" s="1">
        <v>-6.6965819068511721</v>
      </c>
      <c r="K11595" s="1">
        <v>101.42598300036508</v>
      </c>
      <c r="L11595" s="1"/>
      <c r="M11595" s="1">
        <v>-13.392193000000001</v>
      </c>
    </row>
    <row r="11596" spans="1:13" x14ac:dyDescent="0.25">
      <c r="A11596" t="s">
        <v>59</v>
      </c>
      <c r="B11596">
        <v>339</v>
      </c>
      <c r="C11596">
        <v>2021</v>
      </c>
      <c r="D11596">
        <v>0</v>
      </c>
      <c r="E11596">
        <v>0</v>
      </c>
      <c r="F11596" s="1">
        <v>21.874144417143</v>
      </c>
      <c r="G11596" s="1">
        <v>25.081494897686099</v>
      </c>
      <c r="H11596" s="1">
        <v>1.4046644297915101</v>
      </c>
      <c r="I11596" s="1">
        <v>23.67683046789459</v>
      </c>
      <c r="J11596" s="1">
        <v>-1.8026860507515892</v>
      </c>
      <c r="K11596" s="1">
        <v>80.122903521631756</v>
      </c>
      <c r="L11596" s="1"/>
      <c r="M11596" s="1">
        <v>15.208183</v>
      </c>
    </row>
    <row r="11597" spans="1:13" x14ac:dyDescent="0.25">
      <c r="A11597" t="s">
        <v>59</v>
      </c>
      <c r="B11597">
        <v>339</v>
      </c>
      <c r="C11597">
        <v>2022</v>
      </c>
      <c r="D11597">
        <v>0</v>
      </c>
      <c r="E11597">
        <v>0</v>
      </c>
      <c r="F11597" s="1">
        <v>21.837148186118299</v>
      </c>
      <c r="G11597" s="1">
        <v>22.585685410861998</v>
      </c>
      <c r="H11597" s="1">
        <v>1.6491776716516799</v>
      </c>
      <c r="I11597" s="1">
        <v>20.93650773921032</v>
      </c>
      <c r="J11597" s="1">
        <v>0.90064044690797829</v>
      </c>
      <c r="K11597" s="1">
        <v>64.141265802909146</v>
      </c>
      <c r="L11597" s="1"/>
      <c r="M11597" s="1">
        <v>12.725847</v>
      </c>
    </row>
    <row r="11598" spans="1:13" x14ac:dyDescent="0.25">
      <c r="A11598" t="s">
        <v>60</v>
      </c>
      <c r="B11598">
        <v>343</v>
      </c>
      <c r="C11598">
        <v>1800</v>
      </c>
      <c r="D11598">
        <v>0</v>
      </c>
      <c r="E11598">
        <v>0</v>
      </c>
      <c r="F11598" s="1"/>
      <c r="G11598" s="1"/>
      <c r="H11598" s="1"/>
      <c r="I11598" s="1"/>
      <c r="J11598" s="1"/>
      <c r="K11598" s="1"/>
      <c r="L11598" s="1"/>
      <c r="M11598" s="1"/>
    </row>
    <row r="11599" spans="1:13" x14ac:dyDescent="0.25">
      <c r="A11599" t="s">
        <v>60</v>
      </c>
      <c r="B11599">
        <v>343</v>
      </c>
      <c r="C11599">
        <v>1801</v>
      </c>
      <c r="D11599">
        <v>0</v>
      </c>
      <c r="E11599">
        <v>0</v>
      </c>
      <c r="F11599" s="1"/>
      <c r="G11599" s="1"/>
      <c r="H11599" s="1"/>
      <c r="I11599" s="1"/>
      <c r="J11599" s="1"/>
      <c r="K11599" s="1"/>
      <c r="L11599" s="1"/>
      <c r="M11599" s="1"/>
    </row>
    <row r="11600" spans="1:13" x14ac:dyDescent="0.25">
      <c r="A11600" t="s">
        <v>60</v>
      </c>
      <c r="B11600">
        <v>343</v>
      </c>
      <c r="C11600">
        <v>1802</v>
      </c>
      <c r="D11600">
        <v>0</v>
      </c>
      <c r="E11600">
        <v>0</v>
      </c>
      <c r="F11600" s="1"/>
      <c r="G11600" s="1"/>
      <c r="H11600" s="1"/>
      <c r="I11600" s="1"/>
      <c r="J11600" s="1"/>
      <c r="K11600" s="1"/>
      <c r="L11600" s="1"/>
      <c r="M11600" s="1"/>
    </row>
    <row r="11601" spans="1:13" x14ac:dyDescent="0.25">
      <c r="A11601" t="s">
        <v>60</v>
      </c>
      <c r="B11601">
        <v>343</v>
      </c>
      <c r="C11601">
        <v>1803</v>
      </c>
      <c r="D11601">
        <v>0</v>
      </c>
      <c r="E11601">
        <v>0</v>
      </c>
      <c r="F11601" s="1"/>
      <c r="G11601" s="1"/>
      <c r="H11601" s="1"/>
      <c r="I11601" s="1"/>
      <c r="J11601" s="1"/>
      <c r="K11601" s="1"/>
      <c r="L11601" s="1"/>
      <c r="M11601" s="1"/>
    </row>
    <row r="11602" spans="1:13" x14ac:dyDescent="0.25">
      <c r="A11602" t="s">
        <v>60</v>
      </c>
      <c r="B11602">
        <v>343</v>
      </c>
      <c r="C11602">
        <v>1804</v>
      </c>
      <c r="D11602">
        <v>0</v>
      </c>
      <c r="E11602">
        <v>0</v>
      </c>
      <c r="F11602" s="1"/>
      <c r="G11602" s="1"/>
      <c r="H11602" s="1"/>
      <c r="I11602" s="1"/>
      <c r="J11602" s="1"/>
      <c r="K11602" s="1"/>
      <c r="L11602" s="1"/>
      <c r="M11602" s="1"/>
    </row>
    <row r="11603" spans="1:13" x14ac:dyDescent="0.25">
      <c r="A11603" t="s">
        <v>60</v>
      </c>
      <c r="B11603">
        <v>343</v>
      </c>
      <c r="C11603">
        <v>1805</v>
      </c>
      <c r="D11603">
        <v>0</v>
      </c>
      <c r="E11603">
        <v>0</v>
      </c>
      <c r="F11603" s="1"/>
      <c r="G11603" s="1"/>
      <c r="H11603" s="1"/>
      <c r="I11603" s="1"/>
      <c r="J11603" s="1"/>
      <c r="K11603" s="1"/>
      <c r="L11603" s="1"/>
      <c r="M11603" s="1"/>
    </row>
    <row r="11604" spans="1:13" x14ac:dyDescent="0.25">
      <c r="A11604" t="s">
        <v>60</v>
      </c>
      <c r="B11604">
        <v>343</v>
      </c>
      <c r="C11604">
        <v>1806</v>
      </c>
      <c r="D11604">
        <v>0</v>
      </c>
      <c r="E11604">
        <v>0</v>
      </c>
      <c r="F11604" s="1"/>
      <c r="G11604" s="1"/>
      <c r="H11604" s="1"/>
      <c r="I11604" s="1"/>
      <c r="J11604" s="1"/>
      <c r="K11604" s="1"/>
      <c r="L11604" s="1"/>
      <c r="M11604" s="1"/>
    </row>
    <row r="11605" spans="1:13" x14ac:dyDescent="0.25">
      <c r="A11605" t="s">
        <v>60</v>
      </c>
      <c r="B11605">
        <v>343</v>
      </c>
      <c r="C11605">
        <v>1807</v>
      </c>
      <c r="D11605">
        <v>0</v>
      </c>
      <c r="E11605">
        <v>0</v>
      </c>
      <c r="F11605" s="1"/>
      <c r="G11605" s="1"/>
      <c r="H11605" s="1"/>
      <c r="I11605" s="1"/>
      <c r="J11605" s="1"/>
      <c r="K11605" s="1"/>
      <c r="L11605" s="1"/>
      <c r="M11605" s="1"/>
    </row>
    <row r="11606" spans="1:13" x14ac:dyDescent="0.25">
      <c r="A11606" t="s">
        <v>60</v>
      </c>
      <c r="B11606">
        <v>343</v>
      </c>
      <c r="C11606">
        <v>1808</v>
      </c>
      <c r="D11606">
        <v>0</v>
      </c>
      <c r="E11606">
        <v>0</v>
      </c>
      <c r="F11606" s="1"/>
      <c r="G11606" s="1"/>
      <c r="H11606" s="1"/>
      <c r="I11606" s="1"/>
      <c r="J11606" s="1"/>
      <c r="K11606" s="1"/>
      <c r="L11606" s="1"/>
      <c r="M11606" s="1"/>
    </row>
    <row r="11607" spans="1:13" x14ac:dyDescent="0.25">
      <c r="A11607" t="s">
        <v>60</v>
      </c>
      <c r="B11607">
        <v>343</v>
      </c>
      <c r="C11607">
        <v>1809</v>
      </c>
      <c r="D11607">
        <v>0</v>
      </c>
      <c r="E11607">
        <v>0</v>
      </c>
      <c r="F11607" s="1"/>
      <c r="G11607" s="1"/>
      <c r="H11607" s="1"/>
      <c r="I11607" s="1"/>
      <c r="J11607" s="1"/>
      <c r="K11607" s="1"/>
      <c r="L11607" s="1"/>
      <c r="M11607" s="1"/>
    </row>
    <row r="11608" spans="1:13" x14ac:dyDescent="0.25">
      <c r="A11608" t="s">
        <v>60</v>
      </c>
      <c r="B11608">
        <v>343</v>
      </c>
      <c r="C11608">
        <v>1810</v>
      </c>
      <c r="D11608">
        <v>0</v>
      </c>
      <c r="E11608">
        <v>0</v>
      </c>
      <c r="F11608" s="1"/>
      <c r="G11608" s="1"/>
      <c r="H11608" s="1"/>
      <c r="I11608" s="1"/>
      <c r="J11608" s="1"/>
      <c r="K11608" s="1"/>
      <c r="L11608" s="1"/>
      <c r="M11608" s="1"/>
    </row>
    <row r="11609" spans="1:13" x14ac:dyDescent="0.25">
      <c r="A11609" t="s">
        <v>60</v>
      </c>
      <c r="B11609">
        <v>343</v>
      </c>
      <c r="C11609">
        <v>1811</v>
      </c>
      <c r="D11609">
        <v>0</v>
      </c>
      <c r="E11609">
        <v>0</v>
      </c>
      <c r="F11609" s="1"/>
      <c r="G11609" s="1"/>
      <c r="H11609" s="1"/>
      <c r="I11609" s="1"/>
      <c r="J11609" s="1"/>
      <c r="K11609" s="1"/>
      <c r="L11609" s="1"/>
      <c r="M11609" s="1"/>
    </row>
    <row r="11610" spans="1:13" x14ac:dyDescent="0.25">
      <c r="A11610" t="s">
        <v>60</v>
      </c>
      <c r="B11610">
        <v>343</v>
      </c>
      <c r="C11610">
        <v>1812</v>
      </c>
      <c r="D11610">
        <v>0</v>
      </c>
      <c r="E11610">
        <v>0</v>
      </c>
      <c r="F11610" s="1"/>
      <c r="G11610" s="1"/>
      <c r="H11610" s="1"/>
      <c r="I11610" s="1"/>
      <c r="J11610" s="1"/>
      <c r="K11610" s="1"/>
      <c r="L11610" s="1"/>
      <c r="M11610" s="1"/>
    </row>
    <row r="11611" spans="1:13" x14ac:dyDescent="0.25">
      <c r="A11611" t="s">
        <v>60</v>
      </c>
      <c r="B11611">
        <v>343</v>
      </c>
      <c r="C11611">
        <v>1813</v>
      </c>
      <c r="D11611">
        <v>0</v>
      </c>
      <c r="E11611">
        <v>0</v>
      </c>
      <c r="F11611" s="1"/>
      <c r="G11611" s="1"/>
      <c r="H11611" s="1"/>
      <c r="I11611" s="1"/>
      <c r="J11611" s="1"/>
      <c r="K11611" s="1"/>
      <c r="L11611" s="1"/>
      <c r="M11611" s="1"/>
    </row>
    <row r="11612" spans="1:13" x14ac:dyDescent="0.25">
      <c r="A11612" t="s">
        <v>60</v>
      </c>
      <c r="B11612">
        <v>343</v>
      </c>
      <c r="C11612">
        <v>1814</v>
      </c>
      <c r="D11612">
        <v>0</v>
      </c>
      <c r="E11612">
        <v>0</v>
      </c>
      <c r="F11612" s="1"/>
      <c r="G11612" s="1"/>
      <c r="H11612" s="1"/>
      <c r="I11612" s="1"/>
      <c r="J11612" s="1"/>
      <c r="K11612" s="1"/>
      <c r="L11612" s="1"/>
      <c r="M11612" s="1"/>
    </row>
    <row r="11613" spans="1:13" x14ac:dyDescent="0.25">
      <c r="A11613" t="s">
        <v>60</v>
      </c>
      <c r="B11613">
        <v>343</v>
      </c>
      <c r="C11613">
        <v>1815</v>
      </c>
      <c r="D11613">
        <v>0</v>
      </c>
      <c r="E11613">
        <v>0</v>
      </c>
      <c r="F11613" s="1"/>
      <c r="G11613" s="1"/>
      <c r="H11613" s="1"/>
      <c r="I11613" s="1"/>
      <c r="J11613" s="1"/>
      <c r="K11613" s="1"/>
      <c r="L11613" s="1"/>
      <c r="M11613" s="1"/>
    </row>
    <row r="11614" spans="1:13" x14ac:dyDescent="0.25">
      <c r="A11614" t="s">
        <v>60</v>
      </c>
      <c r="B11614">
        <v>343</v>
      </c>
      <c r="C11614">
        <v>1816</v>
      </c>
      <c r="D11614">
        <v>0</v>
      </c>
      <c r="E11614">
        <v>0</v>
      </c>
      <c r="F11614" s="1"/>
      <c r="G11614" s="1"/>
      <c r="H11614" s="1"/>
      <c r="I11614" s="1"/>
      <c r="J11614" s="1"/>
      <c r="K11614" s="1"/>
      <c r="L11614" s="1"/>
      <c r="M11614" s="1"/>
    </row>
    <row r="11615" spans="1:13" x14ac:dyDescent="0.25">
      <c r="A11615" t="s">
        <v>60</v>
      </c>
      <c r="B11615">
        <v>343</v>
      </c>
      <c r="C11615">
        <v>1817</v>
      </c>
      <c r="D11615">
        <v>0</v>
      </c>
      <c r="E11615">
        <v>0</v>
      </c>
      <c r="F11615" s="1"/>
      <c r="G11615" s="1"/>
      <c r="H11615" s="1"/>
      <c r="I11615" s="1"/>
      <c r="J11615" s="1"/>
      <c r="K11615" s="1"/>
      <c r="L11615" s="1"/>
      <c r="M11615" s="1"/>
    </row>
    <row r="11616" spans="1:13" x14ac:dyDescent="0.25">
      <c r="A11616" t="s">
        <v>60</v>
      </c>
      <c r="B11616">
        <v>343</v>
      </c>
      <c r="C11616">
        <v>1818</v>
      </c>
      <c r="D11616">
        <v>0</v>
      </c>
      <c r="E11616">
        <v>0</v>
      </c>
      <c r="F11616" s="1"/>
      <c r="G11616" s="1"/>
      <c r="H11616" s="1"/>
      <c r="I11616" s="1"/>
      <c r="J11616" s="1"/>
      <c r="K11616" s="1"/>
      <c r="L11616" s="1"/>
      <c r="M11616" s="1"/>
    </row>
    <row r="11617" spans="1:13" x14ac:dyDescent="0.25">
      <c r="A11617" t="s">
        <v>60</v>
      </c>
      <c r="B11617">
        <v>343</v>
      </c>
      <c r="C11617">
        <v>1819</v>
      </c>
      <c r="D11617">
        <v>0</v>
      </c>
      <c r="E11617">
        <v>0</v>
      </c>
      <c r="F11617" s="1"/>
      <c r="G11617" s="1"/>
      <c r="H11617" s="1"/>
      <c r="I11617" s="1"/>
      <c r="J11617" s="1"/>
      <c r="K11617" s="1"/>
      <c r="L11617" s="1"/>
      <c r="M11617" s="1"/>
    </row>
    <row r="11618" spans="1:13" x14ac:dyDescent="0.25">
      <c r="A11618" t="s">
        <v>60</v>
      </c>
      <c r="B11618">
        <v>343</v>
      </c>
      <c r="C11618">
        <v>1820</v>
      </c>
      <c r="D11618">
        <v>0</v>
      </c>
      <c r="E11618">
        <v>0</v>
      </c>
      <c r="F11618" s="1"/>
      <c r="G11618" s="1"/>
      <c r="H11618" s="1"/>
      <c r="I11618" s="1"/>
      <c r="J11618" s="1"/>
      <c r="K11618" s="1"/>
      <c r="L11618" s="1"/>
      <c r="M11618" s="1"/>
    </row>
    <row r="11619" spans="1:13" x14ac:dyDescent="0.25">
      <c r="A11619" t="s">
        <v>60</v>
      </c>
      <c r="B11619">
        <v>343</v>
      </c>
      <c r="C11619">
        <v>1821</v>
      </c>
      <c r="D11619">
        <v>0</v>
      </c>
      <c r="E11619">
        <v>0</v>
      </c>
      <c r="F11619" s="1"/>
      <c r="G11619" s="1"/>
      <c r="H11619" s="1"/>
      <c r="I11619" s="1"/>
      <c r="J11619" s="1"/>
      <c r="K11619" s="1"/>
      <c r="L11619" s="1"/>
      <c r="M11619" s="1"/>
    </row>
    <row r="11620" spans="1:13" x14ac:dyDescent="0.25">
      <c r="A11620" t="s">
        <v>60</v>
      </c>
      <c r="B11620">
        <v>343</v>
      </c>
      <c r="C11620">
        <v>1822</v>
      </c>
      <c r="D11620">
        <v>0</v>
      </c>
      <c r="E11620">
        <v>0</v>
      </c>
      <c r="F11620" s="1"/>
      <c r="G11620" s="1"/>
      <c r="H11620" s="1"/>
      <c r="I11620" s="1"/>
      <c r="J11620" s="1"/>
      <c r="K11620" s="1"/>
      <c r="L11620" s="1"/>
      <c r="M11620" s="1"/>
    </row>
    <row r="11621" spans="1:13" x14ac:dyDescent="0.25">
      <c r="A11621" t="s">
        <v>60</v>
      </c>
      <c r="B11621">
        <v>343</v>
      </c>
      <c r="C11621">
        <v>1823</v>
      </c>
      <c r="D11621">
        <v>0</v>
      </c>
      <c r="E11621">
        <v>0</v>
      </c>
      <c r="F11621" s="1"/>
      <c r="G11621" s="1"/>
      <c r="H11621" s="1"/>
      <c r="I11621" s="1"/>
      <c r="J11621" s="1"/>
      <c r="K11621" s="1"/>
      <c r="L11621" s="1"/>
      <c r="M11621" s="1"/>
    </row>
    <row r="11622" spans="1:13" x14ac:dyDescent="0.25">
      <c r="A11622" t="s">
        <v>60</v>
      </c>
      <c r="B11622">
        <v>343</v>
      </c>
      <c r="C11622">
        <v>1824</v>
      </c>
      <c r="D11622">
        <v>0</v>
      </c>
      <c r="E11622">
        <v>0</v>
      </c>
      <c r="F11622" s="1"/>
      <c r="G11622" s="1"/>
      <c r="H11622" s="1"/>
      <c r="I11622" s="1"/>
      <c r="J11622" s="1"/>
      <c r="K11622" s="1"/>
      <c r="L11622" s="1"/>
      <c r="M11622" s="1"/>
    </row>
    <row r="11623" spans="1:13" x14ac:dyDescent="0.25">
      <c r="A11623" t="s">
        <v>60</v>
      </c>
      <c r="B11623">
        <v>343</v>
      </c>
      <c r="C11623">
        <v>1825</v>
      </c>
      <c r="D11623">
        <v>0</v>
      </c>
      <c r="E11623">
        <v>0</v>
      </c>
      <c r="F11623" s="1"/>
      <c r="G11623" s="1"/>
      <c r="H11623" s="1"/>
      <c r="I11623" s="1"/>
      <c r="J11623" s="1"/>
      <c r="K11623" s="1"/>
      <c r="L11623" s="1"/>
      <c r="M11623" s="1"/>
    </row>
    <row r="11624" spans="1:13" x14ac:dyDescent="0.25">
      <c r="A11624" t="s">
        <v>60</v>
      </c>
      <c r="B11624">
        <v>343</v>
      </c>
      <c r="C11624">
        <v>1826</v>
      </c>
      <c r="D11624">
        <v>0</v>
      </c>
      <c r="E11624">
        <v>0</v>
      </c>
      <c r="F11624" s="1"/>
      <c r="G11624" s="1"/>
      <c r="H11624" s="1"/>
      <c r="I11624" s="1"/>
      <c r="J11624" s="1"/>
      <c r="K11624" s="1"/>
      <c r="L11624" s="1"/>
      <c r="M11624" s="1"/>
    </row>
    <row r="11625" spans="1:13" x14ac:dyDescent="0.25">
      <c r="A11625" t="s">
        <v>60</v>
      </c>
      <c r="B11625">
        <v>343</v>
      </c>
      <c r="C11625">
        <v>1827</v>
      </c>
      <c r="D11625">
        <v>0</v>
      </c>
      <c r="E11625">
        <v>0</v>
      </c>
      <c r="F11625" s="1"/>
      <c r="G11625" s="1"/>
      <c r="H11625" s="1"/>
      <c r="I11625" s="1"/>
      <c r="J11625" s="1"/>
      <c r="K11625" s="1"/>
      <c r="L11625" s="1"/>
      <c r="M11625" s="1"/>
    </row>
    <row r="11626" spans="1:13" x14ac:dyDescent="0.25">
      <c r="A11626" t="s">
        <v>60</v>
      </c>
      <c r="B11626">
        <v>343</v>
      </c>
      <c r="C11626">
        <v>1828</v>
      </c>
      <c r="D11626">
        <v>0</v>
      </c>
      <c r="E11626">
        <v>0</v>
      </c>
      <c r="F11626" s="1"/>
      <c r="G11626" s="1"/>
      <c r="H11626" s="1"/>
      <c r="I11626" s="1"/>
      <c r="J11626" s="1"/>
      <c r="K11626" s="1"/>
      <c r="L11626" s="1"/>
      <c r="M11626" s="1"/>
    </row>
    <row r="11627" spans="1:13" x14ac:dyDescent="0.25">
      <c r="A11627" t="s">
        <v>60</v>
      </c>
      <c r="B11627">
        <v>343</v>
      </c>
      <c r="C11627">
        <v>1829</v>
      </c>
      <c r="D11627">
        <v>0</v>
      </c>
      <c r="E11627">
        <v>0</v>
      </c>
      <c r="F11627" s="1"/>
      <c r="G11627" s="1"/>
      <c r="H11627" s="1"/>
      <c r="I11627" s="1"/>
      <c r="J11627" s="1"/>
      <c r="K11627" s="1"/>
      <c r="L11627" s="1"/>
      <c r="M11627" s="1"/>
    </row>
    <row r="11628" spans="1:13" x14ac:dyDescent="0.25">
      <c r="A11628" t="s">
        <v>60</v>
      </c>
      <c r="B11628">
        <v>343</v>
      </c>
      <c r="C11628">
        <v>1830</v>
      </c>
      <c r="D11628">
        <v>0</v>
      </c>
      <c r="E11628">
        <v>0</v>
      </c>
      <c r="F11628" s="1"/>
      <c r="G11628" s="1"/>
      <c r="H11628" s="1"/>
      <c r="I11628" s="1"/>
      <c r="J11628" s="1"/>
      <c r="K11628" s="1"/>
      <c r="L11628" s="1"/>
      <c r="M11628" s="1"/>
    </row>
    <row r="11629" spans="1:13" x14ac:dyDescent="0.25">
      <c r="A11629" t="s">
        <v>60</v>
      </c>
      <c r="B11629">
        <v>343</v>
      </c>
      <c r="C11629">
        <v>1831</v>
      </c>
      <c r="D11629">
        <v>0</v>
      </c>
      <c r="E11629">
        <v>0</v>
      </c>
      <c r="F11629" s="1"/>
      <c r="G11629" s="1"/>
      <c r="H11629" s="1"/>
      <c r="I11629" s="1"/>
      <c r="J11629" s="1"/>
      <c r="K11629" s="1"/>
      <c r="L11629" s="1"/>
      <c r="M11629" s="1"/>
    </row>
    <row r="11630" spans="1:13" x14ac:dyDescent="0.25">
      <c r="A11630" t="s">
        <v>60</v>
      </c>
      <c r="B11630">
        <v>343</v>
      </c>
      <c r="C11630">
        <v>1832</v>
      </c>
      <c r="D11630">
        <v>0</v>
      </c>
      <c r="E11630">
        <v>0</v>
      </c>
      <c r="F11630" s="1"/>
      <c r="G11630" s="1"/>
      <c r="H11630" s="1"/>
      <c r="I11630" s="1"/>
      <c r="J11630" s="1"/>
      <c r="K11630" s="1"/>
      <c r="L11630" s="1"/>
      <c r="M11630" s="1"/>
    </row>
    <row r="11631" spans="1:13" x14ac:dyDescent="0.25">
      <c r="A11631" t="s">
        <v>60</v>
      </c>
      <c r="B11631">
        <v>343</v>
      </c>
      <c r="C11631">
        <v>1833</v>
      </c>
      <c r="D11631">
        <v>0</v>
      </c>
      <c r="E11631">
        <v>0</v>
      </c>
      <c r="F11631" s="1"/>
      <c r="G11631" s="1"/>
      <c r="H11631" s="1"/>
      <c r="I11631" s="1"/>
      <c r="J11631" s="1"/>
      <c r="K11631" s="1"/>
      <c r="L11631" s="1"/>
      <c r="M11631" s="1"/>
    </row>
    <row r="11632" spans="1:13" x14ac:dyDescent="0.25">
      <c r="A11632" t="s">
        <v>60</v>
      </c>
      <c r="B11632">
        <v>343</v>
      </c>
      <c r="C11632">
        <v>1834</v>
      </c>
      <c r="D11632">
        <v>0</v>
      </c>
      <c r="E11632">
        <v>0</v>
      </c>
      <c r="F11632" s="1"/>
      <c r="G11632" s="1"/>
      <c r="H11632" s="1"/>
      <c r="I11632" s="1"/>
      <c r="J11632" s="1"/>
      <c r="K11632" s="1"/>
      <c r="L11632" s="1"/>
      <c r="M11632" s="1"/>
    </row>
    <row r="11633" spans="1:13" x14ac:dyDescent="0.25">
      <c r="A11633" t="s">
        <v>60</v>
      </c>
      <c r="B11633">
        <v>343</v>
      </c>
      <c r="C11633">
        <v>1835</v>
      </c>
      <c r="D11633">
        <v>0</v>
      </c>
      <c r="E11633">
        <v>0</v>
      </c>
      <c r="F11633" s="1"/>
      <c r="G11633" s="1"/>
      <c r="H11633" s="1"/>
      <c r="I11633" s="1"/>
      <c r="J11633" s="1"/>
      <c r="K11633" s="1"/>
      <c r="L11633" s="1"/>
      <c r="M11633" s="1"/>
    </row>
    <row r="11634" spans="1:13" x14ac:dyDescent="0.25">
      <c r="A11634" t="s">
        <v>60</v>
      </c>
      <c r="B11634">
        <v>343</v>
      </c>
      <c r="C11634">
        <v>1836</v>
      </c>
      <c r="D11634">
        <v>0</v>
      </c>
      <c r="E11634">
        <v>0</v>
      </c>
      <c r="F11634" s="1"/>
      <c r="G11634" s="1"/>
      <c r="H11634" s="1"/>
      <c r="I11634" s="1"/>
      <c r="J11634" s="1"/>
      <c r="K11634" s="1"/>
      <c r="L11634" s="1"/>
      <c r="M11634" s="1"/>
    </row>
    <row r="11635" spans="1:13" x14ac:dyDescent="0.25">
      <c r="A11635" t="s">
        <v>60</v>
      </c>
      <c r="B11635">
        <v>343</v>
      </c>
      <c r="C11635">
        <v>1837</v>
      </c>
      <c r="D11635">
        <v>0</v>
      </c>
      <c r="E11635">
        <v>0</v>
      </c>
      <c r="F11635" s="1"/>
      <c r="G11635" s="1"/>
      <c r="H11635" s="1"/>
      <c r="I11635" s="1"/>
      <c r="J11635" s="1"/>
      <c r="K11635" s="1"/>
      <c r="L11635" s="1"/>
      <c r="M11635" s="1"/>
    </row>
    <row r="11636" spans="1:13" x14ac:dyDescent="0.25">
      <c r="A11636" t="s">
        <v>60</v>
      </c>
      <c r="B11636">
        <v>343</v>
      </c>
      <c r="C11636">
        <v>1838</v>
      </c>
      <c r="D11636">
        <v>0</v>
      </c>
      <c r="E11636">
        <v>0</v>
      </c>
      <c r="F11636" s="1"/>
      <c r="G11636" s="1"/>
      <c r="H11636" s="1"/>
      <c r="I11636" s="1"/>
      <c r="J11636" s="1"/>
      <c r="K11636" s="1"/>
      <c r="L11636" s="1"/>
      <c r="M11636" s="1"/>
    </row>
    <row r="11637" spans="1:13" x14ac:dyDescent="0.25">
      <c r="A11637" t="s">
        <v>60</v>
      </c>
      <c r="B11637">
        <v>343</v>
      </c>
      <c r="C11637">
        <v>1839</v>
      </c>
      <c r="D11637">
        <v>0</v>
      </c>
      <c r="E11637">
        <v>0</v>
      </c>
      <c r="F11637" s="1"/>
      <c r="G11637" s="1"/>
      <c r="H11637" s="1"/>
      <c r="I11637" s="1"/>
      <c r="J11637" s="1"/>
      <c r="K11637" s="1"/>
      <c r="L11637" s="1"/>
      <c r="M11637" s="1"/>
    </row>
    <row r="11638" spans="1:13" x14ac:dyDescent="0.25">
      <c r="A11638" t="s">
        <v>60</v>
      </c>
      <c r="B11638">
        <v>343</v>
      </c>
      <c r="C11638">
        <v>1840</v>
      </c>
      <c r="D11638">
        <v>0</v>
      </c>
      <c r="E11638">
        <v>0</v>
      </c>
      <c r="F11638" s="1"/>
      <c r="G11638" s="1"/>
      <c r="H11638" s="1"/>
      <c r="I11638" s="1"/>
      <c r="J11638" s="1"/>
      <c r="K11638" s="1"/>
      <c r="L11638" s="1"/>
      <c r="M11638" s="1"/>
    </row>
    <row r="11639" spans="1:13" x14ac:dyDescent="0.25">
      <c r="A11639" t="s">
        <v>60</v>
      </c>
      <c r="B11639">
        <v>343</v>
      </c>
      <c r="C11639">
        <v>1841</v>
      </c>
      <c r="D11639">
        <v>0</v>
      </c>
      <c r="E11639">
        <v>0</v>
      </c>
      <c r="F11639" s="1"/>
      <c r="G11639" s="1"/>
      <c r="H11639" s="1"/>
      <c r="I11639" s="1"/>
      <c r="J11639" s="1"/>
      <c r="K11639" s="1"/>
      <c r="L11639" s="1"/>
      <c r="M11639" s="1"/>
    </row>
    <row r="11640" spans="1:13" x14ac:dyDescent="0.25">
      <c r="A11640" t="s">
        <v>60</v>
      </c>
      <c r="B11640">
        <v>343</v>
      </c>
      <c r="C11640">
        <v>1842</v>
      </c>
      <c r="D11640">
        <v>0</v>
      </c>
      <c r="E11640">
        <v>0</v>
      </c>
      <c r="F11640" s="1"/>
      <c r="G11640" s="1"/>
      <c r="H11640" s="1"/>
      <c r="I11640" s="1"/>
      <c r="J11640" s="1"/>
      <c r="K11640" s="1"/>
      <c r="L11640" s="1"/>
      <c r="M11640" s="1"/>
    </row>
    <row r="11641" spans="1:13" x14ac:dyDescent="0.25">
      <c r="A11641" t="s">
        <v>60</v>
      </c>
      <c r="B11641">
        <v>343</v>
      </c>
      <c r="C11641">
        <v>1843</v>
      </c>
      <c r="D11641">
        <v>0</v>
      </c>
      <c r="E11641">
        <v>0</v>
      </c>
      <c r="F11641" s="1"/>
      <c r="G11641" s="1"/>
      <c r="H11641" s="1"/>
      <c r="I11641" s="1"/>
      <c r="J11641" s="1"/>
      <c r="K11641" s="1"/>
      <c r="L11641" s="1"/>
      <c r="M11641" s="1"/>
    </row>
    <row r="11642" spans="1:13" x14ac:dyDescent="0.25">
      <c r="A11642" t="s">
        <v>60</v>
      </c>
      <c r="B11642">
        <v>343</v>
      </c>
      <c r="C11642">
        <v>1844</v>
      </c>
      <c r="D11642">
        <v>0</v>
      </c>
      <c r="E11642">
        <v>0</v>
      </c>
      <c r="F11642" s="1"/>
      <c r="G11642" s="1"/>
      <c r="H11642" s="1"/>
      <c r="I11642" s="1"/>
      <c r="J11642" s="1"/>
      <c r="K11642" s="1"/>
      <c r="L11642" s="1"/>
      <c r="M11642" s="1"/>
    </row>
    <row r="11643" spans="1:13" x14ac:dyDescent="0.25">
      <c r="A11643" t="s">
        <v>60</v>
      </c>
      <c r="B11643">
        <v>343</v>
      </c>
      <c r="C11643">
        <v>1845</v>
      </c>
      <c r="D11643">
        <v>0</v>
      </c>
      <c r="E11643">
        <v>0</v>
      </c>
      <c r="F11643" s="1"/>
      <c r="G11643" s="1"/>
      <c r="H11643" s="1"/>
      <c r="I11643" s="1"/>
      <c r="J11643" s="1"/>
      <c r="K11643" s="1"/>
      <c r="L11643" s="1"/>
      <c r="M11643" s="1"/>
    </row>
    <row r="11644" spans="1:13" x14ac:dyDescent="0.25">
      <c r="A11644" t="s">
        <v>60</v>
      </c>
      <c r="B11644">
        <v>343</v>
      </c>
      <c r="C11644">
        <v>1846</v>
      </c>
      <c r="D11644">
        <v>0</v>
      </c>
      <c r="E11644">
        <v>0</v>
      </c>
      <c r="F11644" s="1"/>
      <c r="G11644" s="1"/>
      <c r="H11644" s="1"/>
      <c r="I11644" s="1"/>
      <c r="J11644" s="1"/>
      <c r="K11644" s="1"/>
      <c r="L11644" s="1"/>
      <c r="M11644" s="1"/>
    </row>
    <row r="11645" spans="1:13" x14ac:dyDescent="0.25">
      <c r="A11645" t="s">
        <v>60</v>
      </c>
      <c r="B11645">
        <v>343</v>
      </c>
      <c r="C11645">
        <v>1847</v>
      </c>
      <c r="D11645">
        <v>0</v>
      </c>
      <c r="E11645">
        <v>0</v>
      </c>
      <c r="F11645" s="1"/>
      <c r="G11645" s="1"/>
      <c r="H11645" s="1"/>
      <c r="I11645" s="1"/>
      <c r="J11645" s="1"/>
      <c r="K11645" s="1"/>
      <c r="L11645" s="1"/>
      <c r="M11645" s="1"/>
    </row>
    <row r="11646" spans="1:13" x14ac:dyDescent="0.25">
      <c r="A11646" t="s">
        <v>60</v>
      </c>
      <c r="B11646">
        <v>343</v>
      </c>
      <c r="C11646">
        <v>1848</v>
      </c>
      <c r="D11646">
        <v>0</v>
      </c>
      <c r="E11646">
        <v>0</v>
      </c>
      <c r="F11646" s="1"/>
      <c r="G11646" s="1"/>
      <c r="H11646" s="1"/>
      <c r="I11646" s="1"/>
      <c r="J11646" s="1"/>
      <c r="K11646" s="1"/>
      <c r="L11646" s="1"/>
      <c r="M11646" s="1"/>
    </row>
    <row r="11647" spans="1:13" x14ac:dyDescent="0.25">
      <c r="A11647" t="s">
        <v>60</v>
      </c>
      <c r="B11647">
        <v>343</v>
      </c>
      <c r="C11647">
        <v>1849</v>
      </c>
      <c r="D11647">
        <v>0</v>
      </c>
      <c r="E11647">
        <v>0</v>
      </c>
      <c r="F11647" s="1"/>
      <c r="G11647" s="1"/>
      <c r="H11647" s="1"/>
      <c r="I11647" s="1"/>
      <c r="J11647" s="1"/>
      <c r="K11647" s="1"/>
      <c r="L11647" s="1"/>
      <c r="M11647" s="1"/>
    </row>
    <row r="11648" spans="1:13" x14ac:dyDescent="0.25">
      <c r="A11648" t="s">
        <v>60</v>
      </c>
      <c r="B11648">
        <v>343</v>
      </c>
      <c r="C11648">
        <v>1850</v>
      </c>
      <c r="D11648">
        <v>0</v>
      </c>
      <c r="E11648">
        <v>0</v>
      </c>
      <c r="F11648" s="1"/>
      <c r="G11648" s="1"/>
      <c r="H11648" s="1"/>
      <c r="I11648" s="1"/>
      <c r="J11648" s="1"/>
      <c r="K11648" s="1"/>
      <c r="L11648" s="1"/>
      <c r="M11648" s="1"/>
    </row>
    <row r="11649" spans="1:13" x14ac:dyDescent="0.25">
      <c r="A11649" t="s">
        <v>60</v>
      </c>
      <c r="B11649">
        <v>343</v>
      </c>
      <c r="C11649">
        <v>1851</v>
      </c>
      <c r="D11649">
        <v>0</v>
      </c>
      <c r="E11649">
        <v>0</v>
      </c>
      <c r="F11649" s="1"/>
      <c r="G11649" s="1"/>
      <c r="H11649" s="1"/>
      <c r="I11649" s="1"/>
      <c r="J11649" s="1"/>
      <c r="K11649" s="1"/>
      <c r="L11649" s="1"/>
      <c r="M11649" s="1"/>
    </row>
    <row r="11650" spans="1:13" x14ac:dyDescent="0.25">
      <c r="A11650" t="s">
        <v>60</v>
      </c>
      <c r="B11650">
        <v>343</v>
      </c>
      <c r="C11650">
        <v>1852</v>
      </c>
      <c r="D11650">
        <v>0</v>
      </c>
      <c r="E11650">
        <v>0</v>
      </c>
      <c r="F11650" s="1"/>
      <c r="G11650" s="1"/>
      <c r="H11650" s="1"/>
      <c r="I11650" s="1"/>
      <c r="J11650" s="1"/>
      <c r="K11650" s="1"/>
      <c r="L11650" s="1"/>
      <c r="M11650" s="1"/>
    </row>
    <row r="11651" spans="1:13" x14ac:dyDescent="0.25">
      <c r="A11651" t="s">
        <v>60</v>
      </c>
      <c r="B11651">
        <v>343</v>
      </c>
      <c r="C11651">
        <v>1853</v>
      </c>
      <c r="D11651">
        <v>0</v>
      </c>
      <c r="E11651">
        <v>0</v>
      </c>
      <c r="F11651" s="1"/>
      <c r="G11651" s="1"/>
      <c r="H11651" s="1"/>
      <c r="I11651" s="1"/>
      <c r="J11651" s="1"/>
      <c r="K11651" s="1"/>
      <c r="L11651" s="1"/>
      <c r="M11651" s="1"/>
    </row>
    <row r="11652" spans="1:13" x14ac:dyDescent="0.25">
      <c r="A11652" t="s">
        <v>60</v>
      </c>
      <c r="B11652">
        <v>343</v>
      </c>
      <c r="C11652">
        <v>1854</v>
      </c>
      <c r="D11652">
        <v>0</v>
      </c>
      <c r="E11652">
        <v>0</v>
      </c>
      <c r="F11652" s="1"/>
      <c r="G11652" s="1"/>
      <c r="H11652" s="1"/>
      <c r="I11652" s="1"/>
      <c r="J11652" s="1"/>
      <c r="K11652" s="1"/>
      <c r="L11652" s="1"/>
      <c r="M11652" s="1"/>
    </row>
    <row r="11653" spans="1:13" x14ac:dyDescent="0.25">
      <c r="A11653" t="s">
        <v>60</v>
      </c>
      <c r="B11653">
        <v>343</v>
      </c>
      <c r="C11653">
        <v>1855</v>
      </c>
      <c r="D11653">
        <v>0</v>
      </c>
      <c r="E11653">
        <v>0</v>
      </c>
      <c r="F11653" s="1"/>
      <c r="G11653" s="1"/>
      <c r="H11653" s="1"/>
      <c r="I11653" s="1"/>
      <c r="J11653" s="1"/>
      <c r="K11653" s="1"/>
      <c r="L11653" s="1"/>
      <c r="M11653" s="1"/>
    </row>
    <row r="11654" spans="1:13" x14ac:dyDescent="0.25">
      <c r="A11654" t="s">
        <v>60</v>
      </c>
      <c r="B11654">
        <v>343</v>
      </c>
      <c r="C11654">
        <v>1856</v>
      </c>
      <c r="D11654">
        <v>0</v>
      </c>
      <c r="E11654">
        <v>0</v>
      </c>
      <c r="F11654" s="1"/>
      <c r="G11654" s="1"/>
      <c r="H11654" s="1"/>
      <c r="I11654" s="1"/>
      <c r="J11654" s="1"/>
      <c r="K11654" s="1"/>
      <c r="L11654" s="1"/>
      <c r="M11654" s="1"/>
    </row>
    <row r="11655" spans="1:13" x14ac:dyDescent="0.25">
      <c r="A11655" t="s">
        <v>60</v>
      </c>
      <c r="B11655">
        <v>343</v>
      </c>
      <c r="C11655">
        <v>1857</v>
      </c>
      <c r="D11655">
        <v>0</v>
      </c>
      <c r="E11655">
        <v>0</v>
      </c>
      <c r="F11655" s="1"/>
      <c r="G11655" s="1"/>
      <c r="H11655" s="1"/>
      <c r="I11655" s="1"/>
      <c r="J11655" s="1"/>
      <c r="K11655" s="1"/>
      <c r="L11655" s="1"/>
      <c r="M11655" s="1"/>
    </row>
    <row r="11656" spans="1:13" x14ac:dyDescent="0.25">
      <c r="A11656" t="s">
        <v>60</v>
      </c>
      <c r="B11656">
        <v>343</v>
      </c>
      <c r="C11656">
        <v>1858</v>
      </c>
      <c r="D11656">
        <v>0</v>
      </c>
      <c r="E11656">
        <v>0</v>
      </c>
      <c r="F11656" s="1"/>
      <c r="G11656" s="1"/>
      <c r="H11656" s="1"/>
      <c r="I11656" s="1"/>
      <c r="J11656" s="1"/>
      <c r="K11656" s="1"/>
      <c r="L11656" s="1"/>
      <c r="M11656" s="1"/>
    </row>
    <row r="11657" spans="1:13" x14ac:dyDescent="0.25">
      <c r="A11657" t="s">
        <v>60</v>
      </c>
      <c r="B11657">
        <v>343</v>
      </c>
      <c r="C11657">
        <v>1859</v>
      </c>
      <c r="D11657">
        <v>0</v>
      </c>
      <c r="E11657">
        <v>0</v>
      </c>
      <c r="F11657" s="1"/>
      <c r="G11657" s="1"/>
      <c r="H11657" s="1"/>
      <c r="I11657" s="1"/>
      <c r="J11657" s="1"/>
      <c r="K11657" s="1"/>
      <c r="L11657" s="1"/>
      <c r="M11657" s="1"/>
    </row>
    <row r="11658" spans="1:13" x14ac:dyDescent="0.25">
      <c r="A11658" t="s">
        <v>60</v>
      </c>
      <c r="B11658">
        <v>343</v>
      </c>
      <c r="C11658">
        <v>1860</v>
      </c>
      <c r="D11658">
        <v>0</v>
      </c>
      <c r="E11658">
        <v>0</v>
      </c>
      <c r="F11658" s="1"/>
      <c r="G11658" s="1"/>
      <c r="H11658" s="1"/>
      <c r="I11658" s="1"/>
      <c r="J11658" s="1"/>
      <c r="K11658" s="1"/>
      <c r="L11658" s="1"/>
      <c r="M11658" s="1"/>
    </row>
    <row r="11659" spans="1:13" x14ac:dyDescent="0.25">
      <c r="A11659" t="s">
        <v>60</v>
      </c>
      <c r="B11659">
        <v>343</v>
      </c>
      <c r="C11659">
        <v>1861</v>
      </c>
      <c r="D11659">
        <v>0</v>
      </c>
      <c r="E11659">
        <v>0</v>
      </c>
      <c r="F11659" s="1"/>
      <c r="G11659" s="1"/>
      <c r="H11659" s="1"/>
      <c r="I11659" s="1"/>
      <c r="J11659" s="1"/>
      <c r="K11659" s="1"/>
      <c r="L11659" s="1"/>
      <c r="M11659" s="1"/>
    </row>
    <row r="11660" spans="1:13" x14ac:dyDescent="0.25">
      <c r="A11660" t="s">
        <v>60</v>
      </c>
      <c r="B11660">
        <v>343</v>
      </c>
      <c r="C11660">
        <v>1862</v>
      </c>
      <c r="D11660">
        <v>0</v>
      </c>
      <c r="E11660">
        <v>0</v>
      </c>
      <c r="F11660" s="1"/>
      <c r="G11660" s="1"/>
      <c r="H11660" s="1"/>
      <c r="I11660" s="1"/>
      <c r="J11660" s="1"/>
      <c r="K11660" s="1"/>
      <c r="L11660" s="1"/>
      <c r="M11660" s="1"/>
    </row>
    <row r="11661" spans="1:13" x14ac:dyDescent="0.25">
      <c r="A11661" t="s">
        <v>60</v>
      </c>
      <c r="B11661">
        <v>343</v>
      </c>
      <c r="C11661">
        <v>1863</v>
      </c>
      <c r="D11661">
        <v>0</v>
      </c>
      <c r="E11661">
        <v>0</v>
      </c>
      <c r="F11661" s="1"/>
      <c r="G11661" s="1"/>
      <c r="H11661" s="1"/>
      <c r="I11661" s="1"/>
      <c r="J11661" s="1"/>
      <c r="K11661" s="1"/>
      <c r="L11661" s="1"/>
      <c r="M11661" s="1"/>
    </row>
    <row r="11662" spans="1:13" x14ac:dyDescent="0.25">
      <c r="A11662" t="s">
        <v>60</v>
      </c>
      <c r="B11662">
        <v>343</v>
      </c>
      <c r="C11662">
        <v>1864</v>
      </c>
      <c r="D11662">
        <v>0</v>
      </c>
      <c r="E11662">
        <v>0</v>
      </c>
      <c r="F11662" s="1"/>
      <c r="G11662" s="1"/>
      <c r="H11662" s="1"/>
      <c r="I11662" s="1"/>
      <c r="J11662" s="1"/>
      <c r="K11662" s="1"/>
      <c r="L11662" s="1"/>
      <c r="M11662" s="1"/>
    </row>
    <row r="11663" spans="1:13" x14ac:dyDescent="0.25">
      <c r="A11663" t="s">
        <v>60</v>
      </c>
      <c r="B11663">
        <v>343</v>
      </c>
      <c r="C11663">
        <v>1865</v>
      </c>
      <c r="D11663">
        <v>0</v>
      </c>
      <c r="E11663">
        <v>0</v>
      </c>
      <c r="F11663" s="1"/>
      <c r="G11663" s="1"/>
      <c r="H11663" s="1"/>
      <c r="I11663" s="1"/>
      <c r="J11663" s="1"/>
      <c r="K11663" s="1"/>
      <c r="L11663" s="1"/>
      <c r="M11663" s="1"/>
    </row>
    <row r="11664" spans="1:13" x14ac:dyDescent="0.25">
      <c r="A11664" t="s">
        <v>60</v>
      </c>
      <c r="B11664">
        <v>343</v>
      </c>
      <c r="C11664">
        <v>1866</v>
      </c>
      <c r="D11664">
        <v>0</v>
      </c>
      <c r="E11664">
        <v>0</v>
      </c>
      <c r="F11664" s="1"/>
      <c r="G11664" s="1"/>
      <c r="H11664" s="1"/>
      <c r="I11664" s="1"/>
      <c r="J11664" s="1"/>
      <c r="K11664" s="1"/>
      <c r="L11664" s="1"/>
      <c r="M11664" s="1"/>
    </row>
    <row r="11665" spans="1:13" x14ac:dyDescent="0.25">
      <c r="A11665" t="s">
        <v>60</v>
      </c>
      <c r="B11665">
        <v>343</v>
      </c>
      <c r="C11665">
        <v>1867</v>
      </c>
      <c r="D11665">
        <v>0</v>
      </c>
      <c r="E11665">
        <v>0</v>
      </c>
      <c r="F11665" s="1"/>
      <c r="G11665" s="1"/>
      <c r="H11665" s="1"/>
      <c r="I11665" s="1"/>
      <c r="J11665" s="1"/>
      <c r="K11665" s="1"/>
      <c r="L11665" s="1"/>
      <c r="M11665" s="1"/>
    </row>
    <row r="11666" spans="1:13" x14ac:dyDescent="0.25">
      <c r="A11666" t="s">
        <v>60</v>
      </c>
      <c r="B11666">
        <v>343</v>
      </c>
      <c r="C11666">
        <v>1868</v>
      </c>
      <c r="D11666">
        <v>0</v>
      </c>
      <c r="E11666">
        <v>0</v>
      </c>
      <c r="F11666" s="1"/>
      <c r="G11666" s="1"/>
      <c r="H11666" s="1"/>
      <c r="I11666" s="1"/>
      <c r="J11666" s="1"/>
      <c r="K11666" s="1"/>
      <c r="L11666" s="1"/>
      <c r="M11666" s="1"/>
    </row>
    <row r="11667" spans="1:13" x14ac:dyDescent="0.25">
      <c r="A11667" t="s">
        <v>60</v>
      </c>
      <c r="B11667">
        <v>343</v>
      </c>
      <c r="C11667">
        <v>1869</v>
      </c>
      <c r="D11667">
        <v>0</v>
      </c>
      <c r="E11667">
        <v>0</v>
      </c>
      <c r="F11667" s="1"/>
      <c r="G11667" s="1"/>
      <c r="H11667" s="1"/>
      <c r="I11667" s="1"/>
      <c r="J11667" s="1"/>
      <c r="K11667" s="1"/>
      <c r="L11667" s="1"/>
      <c r="M11667" s="1"/>
    </row>
    <row r="11668" spans="1:13" x14ac:dyDescent="0.25">
      <c r="A11668" t="s">
        <v>60</v>
      </c>
      <c r="B11668">
        <v>343</v>
      </c>
      <c r="C11668">
        <v>1870</v>
      </c>
      <c r="D11668">
        <v>0</v>
      </c>
      <c r="E11668">
        <v>0</v>
      </c>
      <c r="F11668" s="1"/>
      <c r="G11668" s="1"/>
      <c r="H11668" s="1"/>
      <c r="I11668" s="1"/>
      <c r="J11668" s="1"/>
      <c r="K11668" s="1"/>
      <c r="L11668" s="1"/>
      <c r="M11668" s="1"/>
    </row>
    <row r="11669" spans="1:13" x14ac:dyDescent="0.25">
      <c r="A11669" t="s">
        <v>60</v>
      </c>
      <c r="B11669">
        <v>343</v>
      </c>
      <c r="C11669">
        <v>1871</v>
      </c>
      <c r="D11669">
        <v>0</v>
      </c>
      <c r="E11669">
        <v>0</v>
      </c>
      <c r="F11669" s="1"/>
      <c r="G11669" s="1"/>
      <c r="H11669" s="1"/>
      <c r="I11669" s="1"/>
      <c r="J11669" s="1"/>
      <c r="K11669" s="1"/>
      <c r="L11669" s="1"/>
      <c r="M11669" s="1"/>
    </row>
    <row r="11670" spans="1:13" x14ac:dyDescent="0.25">
      <c r="A11670" t="s">
        <v>60</v>
      </c>
      <c r="B11670">
        <v>343</v>
      </c>
      <c r="C11670">
        <v>1872</v>
      </c>
      <c r="D11670">
        <v>0</v>
      </c>
      <c r="E11670">
        <v>0</v>
      </c>
      <c r="F11670" s="1"/>
      <c r="G11670" s="1"/>
      <c r="H11670" s="1"/>
      <c r="I11670" s="1"/>
      <c r="J11670" s="1"/>
      <c r="K11670" s="1"/>
      <c r="L11670" s="1"/>
      <c r="M11670" s="1"/>
    </row>
    <row r="11671" spans="1:13" x14ac:dyDescent="0.25">
      <c r="A11671" t="s">
        <v>60</v>
      </c>
      <c r="B11671">
        <v>343</v>
      </c>
      <c r="C11671">
        <v>1873</v>
      </c>
      <c r="D11671">
        <v>0</v>
      </c>
      <c r="E11671">
        <v>0</v>
      </c>
      <c r="F11671" s="1"/>
      <c r="G11671" s="1"/>
      <c r="H11671" s="1"/>
      <c r="I11671" s="1"/>
      <c r="J11671" s="1"/>
      <c r="K11671" s="1"/>
      <c r="L11671" s="1"/>
      <c r="M11671" s="1"/>
    </row>
    <row r="11672" spans="1:13" x14ac:dyDescent="0.25">
      <c r="A11672" t="s">
        <v>60</v>
      </c>
      <c r="B11672">
        <v>343</v>
      </c>
      <c r="C11672">
        <v>1874</v>
      </c>
      <c r="D11672">
        <v>0</v>
      </c>
      <c r="E11672">
        <v>0</v>
      </c>
      <c r="F11672" s="1"/>
      <c r="G11672" s="1"/>
      <c r="H11672" s="1"/>
      <c r="I11672" s="1"/>
      <c r="J11672" s="1"/>
      <c r="K11672" s="1"/>
      <c r="L11672" s="1"/>
      <c r="M11672" s="1"/>
    </row>
    <row r="11673" spans="1:13" x14ac:dyDescent="0.25">
      <c r="A11673" t="s">
        <v>60</v>
      </c>
      <c r="B11673">
        <v>343</v>
      </c>
      <c r="C11673">
        <v>1875</v>
      </c>
      <c r="D11673">
        <v>0</v>
      </c>
      <c r="E11673">
        <v>0</v>
      </c>
      <c r="F11673" s="1"/>
      <c r="G11673" s="1"/>
      <c r="H11673" s="1"/>
      <c r="I11673" s="1"/>
      <c r="J11673" s="1"/>
      <c r="K11673" s="1"/>
      <c r="L11673" s="1"/>
      <c r="M11673" s="1"/>
    </row>
    <row r="11674" spans="1:13" x14ac:dyDescent="0.25">
      <c r="A11674" t="s">
        <v>60</v>
      </c>
      <c r="B11674">
        <v>343</v>
      </c>
      <c r="C11674">
        <v>1876</v>
      </c>
      <c r="D11674">
        <v>0</v>
      </c>
      <c r="E11674">
        <v>0</v>
      </c>
      <c r="F11674" s="1"/>
      <c r="G11674" s="1"/>
      <c r="H11674" s="1"/>
      <c r="I11674" s="1"/>
      <c r="J11674" s="1"/>
      <c r="K11674" s="1"/>
      <c r="L11674" s="1"/>
      <c r="M11674" s="1"/>
    </row>
    <row r="11675" spans="1:13" x14ac:dyDescent="0.25">
      <c r="A11675" t="s">
        <v>60</v>
      </c>
      <c r="B11675">
        <v>343</v>
      </c>
      <c r="C11675">
        <v>1877</v>
      </c>
      <c r="D11675">
        <v>0</v>
      </c>
      <c r="E11675">
        <v>0</v>
      </c>
      <c r="F11675" s="1"/>
      <c r="G11675" s="1"/>
      <c r="H11675" s="1"/>
      <c r="I11675" s="1"/>
      <c r="J11675" s="1"/>
      <c r="K11675" s="1"/>
      <c r="L11675" s="1"/>
      <c r="M11675" s="1"/>
    </row>
    <row r="11676" spans="1:13" x14ac:dyDescent="0.25">
      <c r="A11676" t="s">
        <v>60</v>
      </c>
      <c r="B11676">
        <v>343</v>
      </c>
      <c r="C11676">
        <v>1878</v>
      </c>
      <c r="D11676">
        <v>0</v>
      </c>
      <c r="E11676">
        <v>0</v>
      </c>
      <c r="F11676" s="1"/>
      <c r="G11676" s="1"/>
      <c r="H11676" s="1"/>
      <c r="I11676" s="1"/>
      <c r="J11676" s="1"/>
      <c r="K11676" s="1"/>
      <c r="L11676" s="1"/>
      <c r="M11676" s="1"/>
    </row>
    <row r="11677" spans="1:13" x14ac:dyDescent="0.25">
      <c r="A11677" t="s">
        <v>60</v>
      </c>
      <c r="B11677">
        <v>343</v>
      </c>
      <c r="C11677">
        <v>1879</v>
      </c>
      <c r="D11677">
        <v>0</v>
      </c>
      <c r="E11677">
        <v>0</v>
      </c>
      <c r="F11677" s="1"/>
      <c r="G11677" s="1"/>
      <c r="H11677" s="1"/>
      <c r="I11677" s="1"/>
      <c r="J11677" s="1"/>
      <c r="K11677" s="1"/>
      <c r="L11677" s="1"/>
      <c r="M11677" s="1"/>
    </row>
    <row r="11678" spans="1:13" x14ac:dyDescent="0.25">
      <c r="A11678" t="s">
        <v>60</v>
      </c>
      <c r="B11678">
        <v>343</v>
      </c>
      <c r="C11678">
        <v>1880</v>
      </c>
      <c r="D11678">
        <v>0</v>
      </c>
      <c r="E11678">
        <v>0</v>
      </c>
      <c r="F11678" s="1"/>
      <c r="G11678" s="1"/>
      <c r="H11678" s="1"/>
      <c r="I11678" s="1"/>
      <c r="J11678" s="1"/>
      <c r="K11678" s="1"/>
      <c r="L11678" s="1"/>
      <c r="M11678" s="1"/>
    </row>
    <row r="11679" spans="1:13" x14ac:dyDescent="0.25">
      <c r="A11679" t="s">
        <v>60</v>
      </c>
      <c r="B11679">
        <v>343</v>
      </c>
      <c r="C11679">
        <v>1881</v>
      </c>
      <c r="D11679">
        <v>0</v>
      </c>
      <c r="E11679">
        <v>0</v>
      </c>
      <c r="F11679" s="1"/>
      <c r="G11679" s="1"/>
      <c r="H11679" s="1"/>
      <c r="I11679" s="1"/>
      <c r="J11679" s="1"/>
      <c r="K11679" s="1"/>
      <c r="L11679" s="1"/>
      <c r="M11679" s="1"/>
    </row>
    <row r="11680" spans="1:13" x14ac:dyDescent="0.25">
      <c r="A11680" t="s">
        <v>60</v>
      </c>
      <c r="B11680">
        <v>343</v>
      </c>
      <c r="C11680">
        <v>1882</v>
      </c>
      <c r="D11680">
        <v>0</v>
      </c>
      <c r="E11680">
        <v>0</v>
      </c>
      <c r="F11680" s="1"/>
      <c r="G11680" s="1"/>
      <c r="H11680" s="1"/>
      <c r="I11680" s="1"/>
      <c r="J11680" s="1"/>
      <c r="K11680" s="1"/>
      <c r="L11680" s="1"/>
      <c r="M11680" s="1"/>
    </row>
    <row r="11681" spans="1:13" x14ac:dyDescent="0.25">
      <c r="A11681" t="s">
        <v>60</v>
      </c>
      <c r="B11681">
        <v>343</v>
      </c>
      <c r="C11681">
        <v>1883</v>
      </c>
      <c r="D11681">
        <v>0</v>
      </c>
      <c r="E11681">
        <v>0</v>
      </c>
      <c r="F11681" s="1"/>
      <c r="G11681" s="1"/>
      <c r="H11681" s="1"/>
      <c r="I11681" s="1"/>
      <c r="J11681" s="1"/>
      <c r="K11681" s="1"/>
      <c r="L11681" s="1"/>
      <c r="M11681" s="1"/>
    </row>
    <row r="11682" spans="1:13" x14ac:dyDescent="0.25">
      <c r="A11682" t="s">
        <v>60</v>
      </c>
      <c r="B11682">
        <v>343</v>
      </c>
      <c r="C11682">
        <v>1884</v>
      </c>
      <c r="D11682">
        <v>0</v>
      </c>
      <c r="E11682">
        <v>0</v>
      </c>
      <c r="F11682" s="1"/>
      <c r="G11682" s="1"/>
      <c r="H11682" s="1"/>
      <c r="I11682" s="1"/>
      <c r="J11682" s="1"/>
      <c r="K11682" s="1"/>
      <c r="L11682" s="1"/>
      <c r="M11682" s="1"/>
    </row>
    <row r="11683" spans="1:13" x14ac:dyDescent="0.25">
      <c r="A11683" t="s">
        <v>60</v>
      </c>
      <c r="B11683">
        <v>343</v>
      </c>
      <c r="C11683">
        <v>1885</v>
      </c>
      <c r="D11683">
        <v>0</v>
      </c>
      <c r="E11683">
        <v>0</v>
      </c>
      <c r="F11683" s="1"/>
      <c r="G11683" s="1"/>
      <c r="H11683" s="1"/>
      <c r="I11683" s="1"/>
      <c r="J11683" s="1"/>
      <c r="K11683" s="1"/>
      <c r="L11683" s="1"/>
      <c r="M11683" s="1"/>
    </row>
    <row r="11684" spans="1:13" x14ac:dyDescent="0.25">
      <c r="A11684" t="s">
        <v>60</v>
      </c>
      <c r="B11684">
        <v>343</v>
      </c>
      <c r="C11684">
        <v>1886</v>
      </c>
      <c r="D11684">
        <v>0</v>
      </c>
      <c r="E11684">
        <v>0</v>
      </c>
      <c r="F11684" s="1"/>
      <c r="G11684" s="1"/>
      <c r="H11684" s="1"/>
      <c r="I11684" s="1"/>
      <c r="J11684" s="1"/>
      <c r="K11684" s="1"/>
      <c r="L11684" s="1"/>
      <c r="M11684" s="1"/>
    </row>
    <row r="11685" spans="1:13" x14ac:dyDescent="0.25">
      <c r="A11685" t="s">
        <v>60</v>
      </c>
      <c r="B11685">
        <v>343</v>
      </c>
      <c r="C11685">
        <v>1887</v>
      </c>
      <c r="D11685">
        <v>0</v>
      </c>
      <c r="E11685">
        <v>0</v>
      </c>
      <c r="F11685" s="1"/>
      <c r="G11685" s="1"/>
      <c r="H11685" s="1"/>
      <c r="I11685" s="1"/>
      <c r="J11685" s="1"/>
      <c r="K11685" s="1"/>
      <c r="L11685" s="1"/>
      <c r="M11685" s="1"/>
    </row>
    <row r="11686" spans="1:13" x14ac:dyDescent="0.25">
      <c r="A11686" t="s">
        <v>60</v>
      </c>
      <c r="B11686">
        <v>343</v>
      </c>
      <c r="C11686">
        <v>1888</v>
      </c>
      <c r="D11686">
        <v>0</v>
      </c>
      <c r="E11686">
        <v>0</v>
      </c>
      <c r="F11686" s="1"/>
      <c r="G11686" s="1"/>
      <c r="H11686" s="1"/>
      <c r="I11686" s="1"/>
      <c r="J11686" s="1"/>
      <c r="K11686" s="1"/>
      <c r="L11686" s="1"/>
      <c r="M11686" s="1"/>
    </row>
    <row r="11687" spans="1:13" x14ac:dyDescent="0.25">
      <c r="A11687" t="s">
        <v>60</v>
      </c>
      <c r="B11687">
        <v>343</v>
      </c>
      <c r="C11687">
        <v>1889</v>
      </c>
      <c r="D11687">
        <v>0</v>
      </c>
      <c r="E11687">
        <v>0</v>
      </c>
      <c r="F11687" s="1"/>
      <c r="G11687" s="1"/>
      <c r="H11687" s="1"/>
      <c r="I11687" s="1"/>
      <c r="J11687" s="1"/>
      <c r="K11687" s="1"/>
      <c r="L11687" s="1"/>
      <c r="M11687" s="1"/>
    </row>
    <row r="11688" spans="1:13" x14ac:dyDescent="0.25">
      <c r="A11688" t="s">
        <v>60</v>
      </c>
      <c r="B11688">
        <v>343</v>
      </c>
      <c r="C11688">
        <v>1890</v>
      </c>
      <c r="D11688">
        <v>0</v>
      </c>
      <c r="E11688">
        <v>0</v>
      </c>
      <c r="F11688" s="1"/>
      <c r="G11688" s="1"/>
      <c r="H11688" s="1"/>
      <c r="I11688" s="1"/>
      <c r="J11688" s="1"/>
      <c r="K11688" s="1"/>
      <c r="L11688" s="1"/>
      <c r="M11688" s="1"/>
    </row>
    <row r="11689" spans="1:13" x14ac:dyDescent="0.25">
      <c r="A11689" t="s">
        <v>60</v>
      </c>
      <c r="B11689">
        <v>343</v>
      </c>
      <c r="C11689">
        <v>1891</v>
      </c>
      <c r="D11689">
        <v>0</v>
      </c>
      <c r="E11689">
        <v>0</v>
      </c>
      <c r="F11689" s="1"/>
      <c r="G11689" s="1"/>
      <c r="H11689" s="1"/>
      <c r="I11689" s="1"/>
      <c r="J11689" s="1"/>
      <c r="K11689" s="1"/>
      <c r="L11689" s="1"/>
      <c r="M11689" s="1"/>
    </row>
    <row r="11690" spans="1:13" x14ac:dyDescent="0.25">
      <c r="A11690" t="s">
        <v>60</v>
      </c>
      <c r="B11690">
        <v>343</v>
      </c>
      <c r="C11690">
        <v>1892</v>
      </c>
      <c r="D11690">
        <v>0</v>
      </c>
      <c r="E11690">
        <v>0</v>
      </c>
      <c r="F11690" s="1"/>
      <c r="G11690" s="1"/>
      <c r="H11690" s="1"/>
      <c r="I11690" s="1"/>
      <c r="J11690" s="1"/>
      <c r="K11690" s="1"/>
      <c r="L11690" s="1"/>
      <c r="M11690" s="1"/>
    </row>
    <row r="11691" spans="1:13" x14ac:dyDescent="0.25">
      <c r="A11691" t="s">
        <v>60</v>
      </c>
      <c r="B11691">
        <v>343</v>
      </c>
      <c r="C11691">
        <v>1893</v>
      </c>
      <c r="D11691">
        <v>0</v>
      </c>
      <c r="E11691">
        <v>0</v>
      </c>
      <c r="F11691" s="1"/>
      <c r="G11691" s="1"/>
      <c r="H11691" s="1"/>
      <c r="I11691" s="1"/>
      <c r="J11691" s="1"/>
      <c r="K11691" s="1"/>
      <c r="L11691" s="1"/>
      <c r="M11691" s="1"/>
    </row>
    <row r="11692" spans="1:13" x14ac:dyDescent="0.25">
      <c r="A11692" t="s">
        <v>60</v>
      </c>
      <c r="B11692">
        <v>343</v>
      </c>
      <c r="C11692">
        <v>1894</v>
      </c>
      <c r="D11692">
        <v>0</v>
      </c>
      <c r="E11692">
        <v>0</v>
      </c>
      <c r="F11692" s="1"/>
      <c r="G11692" s="1"/>
      <c r="H11692" s="1"/>
      <c r="I11692" s="1"/>
      <c r="J11692" s="1"/>
      <c r="K11692" s="1"/>
      <c r="L11692" s="1"/>
      <c r="M11692" s="1"/>
    </row>
    <row r="11693" spans="1:13" x14ac:dyDescent="0.25">
      <c r="A11693" t="s">
        <v>60</v>
      </c>
      <c r="B11693">
        <v>343</v>
      </c>
      <c r="C11693">
        <v>1895</v>
      </c>
      <c r="D11693">
        <v>0</v>
      </c>
      <c r="E11693">
        <v>0</v>
      </c>
      <c r="F11693" s="1"/>
      <c r="G11693" s="1"/>
      <c r="H11693" s="1"/>
      <c r="I11693" s="1"/>
      <c r="J11693" s="1"/>
      <c r="K11693" s="1"/>
      <c r="L11693" s="1"/>
      <c r="M11693" s="1"/>
    </row>
    <row r="11694" spans="1:13" x14ac:dyDescent="0.25">
      <c r="A11694" t="s">
        <v>60</v>
      </c>
      <c r="B11694">
        <v>343</v>
      </c>
      <c r="C11694">
        <v>1896</v>
      </c>
      <c r="D11694">
        <v>0</v>
      </c>
      <c r="E11694">
        <v>0</v>
      </c>
      <c r="F11694" s="1"/>
      <c r="G11694" s="1"/>
      <c r="H11694" s="1"/>
      <c r="I11694" s="1"/>
      <c r="J11694" s="1"/>
      <c r="K11694" s="1"/>
      <c r="L11694" s="1"/>
      <c r="M11694" s="1"/>
    </row>
    <row r="11695" spans="1:13" x14ac:dyDescent="0.25">
      <c r="A11695" t="s">
        <v>60</v>
      </c>
      <c r="B11695">
        <v>343</v>
      </c>
      <c r="C11695">
        <v>1897</v>
      </c>
      <c r="D11695">
        <v>0</v>
      </c>
      <c r="E11695">
        <v>0</v>
      </c>
      <c r="F11695" s="1"/>
      <c r="G11695" s="1"/>
      <c r="H11695" s="1"/>
      <c r="I11695" s="1"/>
      <c r="J11695" s="1"/>
      <c r="K11695" s="1"/>
      <c r="L11695" s="1"/>
      <c r="M11695" s="1"/>
    </row>
    <row r="11696" spans="1:13" x14ac:dyDescent="0.25">
      <c r="A11696" t="s">
        <v>60</v>
      </c>
      <c r="B11696">
        <v>343</v>
      </c>
      <c r="C11696">
        <v>1898</v>
      </c>
      <c r="D11696">
        <v>0</v>
      </c>
      <c r="E11696">
        <v>0</v>
      </c>
      <c r="F11696" s="1"/>
      <c r="G11696" s="1"/>
      <c r="H11696" s="1"/>
      <c r="I11696" s="1"/>
      <c r="J11696" s="1"/>
      <c r="K11696" s="1"/>
      <c r="L11696" s="1"/>
      <c r="M11696" s="1"/>
    </row>
    <row r="11697" spans="1:13" x14ac:dyDescent="0.25">
      <c r="A11697" t="s">
        <v>60</v>
      </c>
      <c r="B11697">
        <v>343</v>
      </c>
      <c r="C11697">
        <v>1899</v>
      </c>
      <c r="D11697">
        <v>0</v>
      </c>
      <c r="E11697">
        <v>0</v>
      </c>
      <c r="F11697" s="1"/>
      <c r="G11697" s="1"/>
      <c r="H11697" s="1"/>
      <c r="I11697" s="1"/>
      <c r="J11697" s="1"/>
      <c r="K11697" s="1"/>
      <c r="L11697" s="1"/>
      <c r="M11697" s="1"/>
    </row>
    <row r="11698" spans="1:13" x14ac:dyDescent="0.25">
      <c r="A11698" t="s">
        <v>60</v>
      </c>
      <c r="B11698">
        <v>343</v>
      </c>
      <c r="C11698">
        <v>1900</v>
      </c>
      <c r="D11698">
        <v>0</v>
      </c>
      <c r="E11698">
        <v>0</v>
      </c>
      <c r="F11698" s="1"/>
      <c r="G11698" s="1"/>
      <c r="H11698" s="1"/>
      <c r="I11698" s="1"/>
      <c r="J11698" s="1"/>
      <c r="K11698" s="1"/>
      <c r="L11698" s="1"/>
      <c r="M11698" s="1"/>
    </row>
    <row r="11699" spans="1:13" x14ac:dyDescent="0.25">
      <c r="A11699" t="s">
        <v>60</v>
      </c>
      <c r="B11699">
        <v>343</v>
      </c>
      <c r="C11699">
        <v>1901</v>
      </c>
      <c r="D11699">
        <v>0</v>
      </c>
      <c r="E11699">
        <v>0</v>
      </c>
      <c r="F11699" s="1"/>
      <c r="G11699" s="1"/>
      <c r="H11699" s="1"/>
      <c r="I11699" s="1"/>
      <c r="J11699" s="1"/>
      <c r="K11699" s="1"/>
      <c r="L11699" s="1"/>
      <c r="M11699" s="1"/>
    </row>
    <row r="11700" spans="1:13" x14ac:dyDescent="0.25">
      <c r="A11700" t="s">
        <v>60</v>
      </c>
      <c r="B11700">
        <v>343</v>
      </c>
      <c r="C11700">
        <v>1902</v>
      </c>
      <c r="D11700">
        <v>0</v>
      </c>
      <c r="E11700">
        <v>0</v>
      </c>
      <c r="F11700" s="1"/>
      <c r="G11700" s="1"/>
      <c r="H11700" s="1"/>
      <c r="I11700" s="1"/>
      <c r="J11700" s="1"/>
      <c r="K11700" s="1"/>
      <c r="L11700" s="1"/>
      <c r="M11700" s="1"/>
    </row>
    <row r="11701" spans="1:13" x14ac:dyDescent="0.25">
      <c r="A11701" t="s">
        <v>60</v>
      </c>
      <c r="B11701">
        <v>343</v>
      </c>
      <c r="C11701">
        <v>1903</v>
      </c>
      <c r="D11701">
        <v>0</v>
      </c>
      <c r="E11701">
        <v>0</v>
      </c>
      <c r="F11701" s="1"/>
      <c r="G11701" s="1"/>
      <c r="H11701" s="1"/>
      <c r="I11701" s="1"/>
      <c r="J11701" s="1"/>
      <c r="K11701" s="1"/>
      <c r="L11701" s="1"/>
      <c r="M11701" s="1"/>
    </row>
    <row r="11702" spans="1:13" x14ac:dyDescent="0.25">
      <c r="A11702" t="s">
        <v>60</v>
      </c>
      <c r="B11702">
        <v>343</v>
      </c>
      <c r="C11702">
        <v>1904</v>
      </c>
      <c r="D11702">
        <v>0</v>
      </c>
      <c r="E11702">
        <v>0</v>
      </c>
      <c r="F11702" s="1"/>
      <c r="G11702" s="1"/>
      <c r="H11702" s="1"/>
      <c r="I11702" s="1"/>
      <c r="J11702" s="1"/>
      <c r="K11702" s="1"/>
      <c r="L11702" s="1"/>
      <c r="M11702" s="1"/>
    </row>
    <row r="11703" spans="1:13" x14ac:dyDescent="0.25">
      <c r="A11703" t="s">
        <v>60</v>
      </c>
      <c r="B11703">
        <v>343</v>
      </c>
      <c r="C11703">
        <v>1905</v>
      </c>
      <c r="D11703">
        <v>0</v>
      </c>
      <c r="E11703">
        <v>0</v>
      </c>
      <c r="F11703" s="1"/>
      <c r="G11703" s="1"/>
      <c r="H11703" s="1"/>
      <c r="I11703" s="1"/>
      <c r="J11703" s="1"/>
      <c r="K11703" s="1"/>
      <c r="L11703" s="1"/>
      <c r="M11703" s="1"/>
    </row>
    <row r="11704" spans="1:13" x14ac:dyDescent="0.25">
      <c r="A11704" t="s">
        <v>60</v>
      </c>
      <c r="B11704">
        <v>343</v>
      </c>
      <c r="C11704">
        <v>1906</v>
      </c>
      <c r="D11704">
        <v>0</v>
      </c>
      <c r="E11704">
        <v>0</v>
      </c>
      <c r="F11704" s="1"/>
      <c r="G11704" s="1"/>
      <c r="H11704" s="1"/>
      <c r="I11704" s="1"/>
      <c r="J11704" s="1"/>
      <c r="K11704" s="1"/>
      <c r="L11704" s="1"/>
      <c r="M11704" s="1"/>
    </row>
    <row r="11705" spans="1:13" x14ac:dyDescent="0.25">
      <c r="A11705" t="s">
        <v>60</v>
      </c>
      <c r="B11705">
        <v>343</v>
      </c>
      <c r="C11705">
        <v>1907</v>
      </c>
      <c r="D11705">
        <v>0</v>
      </c>
      <c r="E11705">
        <v>0</v>
      </c>
      <c r="F11705" s="1"/>
      <c r="G11705" s="1"/>
      <c r="H11705" s="1"/>
      <c r="I11705" s="1"/>
      <c r="J11705" s="1"/>
      <c r="K11705" s="1"/>
      <c r="L11705" s="1"/>
      <c r="M11705" s="1"/>
    </row>
    <row r="11706" spans="1:13" x14ac:dyDescent="0.25">
      <c r="A11706" t="s">
        <v>60</v>
      </c>
      <c r="B11706">
        <v>343</v>
      </c>
      <c r="C11706">
        <v>1908</v>
      </c>
      <c r="D11706">
        <v>0</v>
      </c>
      <c r="E11706">
        <v>0</v>
      </c>
      <c r="F11706" s="1"/>
      <c r="G11706" s="1"/>
      <c r="H11706" s="1"/>
      <c r="I11706" s="1"/>
      <c r="J11706" s="1"/>
      <c r="K11706" s="1"/>
      <c r="L11706" s="1"/>
      <c r="M11706" s="1"/>
    </row>
    <row r="11707" spans="1:13" x14ac:dyDescent="0.25">
      <c r="A11707" t="s">
        <v>60</v>
      </c>
      <c r="B11707">
        <v>343</v>
      </c>
      <c r="C11707">
        <v>1909</v>
      </c>
      <c r="D11707">
        <v>0</v>
      </c>
      <c r="E11707">
        <v>0</v>
      </c>
      <c r="F11707" s="1"/>
      <c r="G11707" s="1"/>
      <c r="H11707" s="1"/>
      <c r="I11707" s="1"/>
      <c r="J11707" s="1"/>
      <c r="K11707" s="1"/>
      <c r="L11707" s="1"/>
      <c r="M11707" s="1"/>
    </row>
    <row r="11708" spans="1:13" x14ac:dyDescent="0.25">
      <c r="A11708" t="s">
        <v>60</v>
      </c>
      <c r="B11708">
        <v>343</v>
      </c>
      <c r="C11708">
        <v>1910</v>
      </c>
      <c r="D11708">
        <v>0</v>
      </c>
      <c r="E11708">
        <v>0</v>
      </c>
      <c r="F11708" s="1"/>
      <c r="G11708" s="1"/>
      <c r="H11708" s="1"/>
      <c r="I11708" s="1"/>
      <c r="J11708" s="1"/>
      <c r="K11708" s="1"/>
      <c r="L11708" s="1"/>
      <c r="M11708" s="1"/>
    </row>
    <row r="11709" spans="1:13" x14ac:dyDescent="0.25">
      <c r="A11709" t="s">
        <v>60</v>
      </c>
      <c r="B11709">
        <v>343</v>
      </c>
      <c r="C11709">
        <v>1911</v>
      </c>
      <c r="D11709">
        <v>0</v>
      </c>
      <c r="E11709">
        <v>0</v>
      </c>
      <c r="F11709" s="1"/>
      <c r="G11709" s="1"/>
      <c r="H11709" s="1"/>
      <c r="I11709" s="1"/>
      <c r="J11709" s="1"/>
      <c r="K11709" s="1"/>
      <c r="L11709" s="1"/>
      <c r="M11709" s="1"/>
    </row>
    <row r="11710" spans="1:13" x14ac:dyDescent="0.25">
      <c r="A11710" t="s">
        <v>60</v>
      </c>
      <c r="B11710">
        <v>343</v>
      </c>
      <c r="C11710">
        <v>1912</v>
      </c>
      <c r="D11710">
        <v>0</v>
      </c>
      <c r="E11710">
        <v>0</v>
      </c>
      <c r="F11710" s="1"/>
      <c r="G11710" s="1"/>
      <c r="H11710" s="1"/>
      <c r="I11710" s="1"/>
      <c r="J11710" s="1"/>
      <c r="K11710" s="1"/>
      <c r="L11710" s="1"/>
      <c r="M11710" s="1"/>
    </row>
    <row r="11711" spans="1:13" x14ac:dyDescent="0.25">
      <c r="A11711" t="s">
        <v>60</v>
      </c>
      <c r="B11711">
        <v>343</v>
      </c>
      <c r="C11711">
        <v>1913</v>
      </c>
      <c r="D11711">
        <v>0</v>
      </c>
      <c r="E11711">
        <v>0</v>
      </c>
      <c r="F11711" s="1"/>
      <c r="G11711" s="1"/>
      <c r="H11711" s="1"/>
      <c r="I11711" s="1"/>
      <c r="J11711" s="1"/>
      <c r="K11711" s="1"/>
      <c r="L11711" s="1"/>
      <c r="M11711" s="1"/>
    </row>
    <row r="11712" spans="1:13" x14ac:dyDescent="0.25">
      <c r="A11712" t="s">
        <v>60</v>
      </c>
      <c r="B11712">
        <v>343</v>
      </c>
      <c r="C11712">
        <v>1914</v>
      </c>
      <c r="D11712">
        <v>0</v>
      </c>
      <c r="E11712">
        <v>0</v>
      </c>
      <c r="F11712" s="1"/>
      <c r="G11712" s="1"/>
      <c r="H11712" s="1"/>
      <c r="I11712" s="1"/>
      <c r="J11712" s="1"/>
      <c r="K11712" s="1"/>
      <c r="L11712" s="1"/>
      <c r="M11712" s="1"/>
    </row>
    <row r="11713" spans="1:13" x14ac:dyDescent="0.25">
      <c r="A11713" t="s">
        <v>60</v>
      </c>
      <c r="B11713">
        <v>343</v>
      </c>
      <c r="C11713">
        <v>1915</v>
      </c>
      <c r="D11713">
        <v>0</v>
      </c>
      <c r="E11713">
        <v>0</v>
      </c>
      <c r="F11713" s="1"/>
      <c r="G11713" s="1"/>
      <c r="H11713" s="1"/>
      <c r="I11713" s="1"/>
      <c r="J11713" s="1"/>
      <c r="K11713" s="1"/>
      <c r="L11713" s="1"/>
      <c r="M11713" s="1"/>
    </row>
    <row r="11714" spans="1:13" x14ac:dyDescent="0.25">
      <c r="A11714" t="s">
        <v>60</v>
      </c>
      <c r="B11714">
        <v>343</v>
      </c>
      <c r="C11714">
        <v>1916</v>
      </c>
      <c r="D11714">
        <v>0</v>
      </c>
      <c r="E11714">
        <v>0</v>
      </c>
      <c r="F11714" s="1"/>
      <c r="G11714" s="1"/>
      <c r="H11714" s="1"/>
      <c r="I11714" s="1"/>
      <c r="J11714" s="1"/>
      <c r="K11714" s="1"/>
      <c r="L11714" s="1"/>
      <c r="M11714" s="1"/>
    </row>
    <row r="11715" spans="1:13" x14ac:dyDescent="0.25">
      <c r="A11715" t="s">
        <v>60</v>
      </c>
      <c r="B11715">
        <v>343</v>
      </c>
      <c r="C11715">
        <v>1917</v>
      </c>
      <c r="D11715">
        <v>0</v>
      </c>
      <c r="E11715">
        <v>0</v>
      </c>
      <c r="F11715" s="1"/>
      <c r="G11715" s="1"/>
      <c r="H11715" s="1"/>
      <c r="I11715" s="1"/>
      <c r="J11715" s="1"/>
      <c r="K11715" s="1"/>
      <c r="L11715" s="1"/>
      <c r="M11715" s="1"/>
    </row>
    <row r="11716" spans="1:13" x14ac:dyDescent="0.25">
      <c r="A11716" t="s">
        <v>60</v>
      </c>
      <c r="B11716">
        <v>343</v>
      </c>
      <c r="C11716">
        <v>1918</v>
      </c>
      <c r="D11716">
        <v>0</v>
      </c>
      <c r="E11716">
        <v>0</v>
      </c>
      <c r="F11716" s="1"/>
      <c r="G11716" s="1"/>
      <c r="H11716" s="1"/>
      <c r="I11716" s="1"/>
      <c r="J11716" s="1"/>
      <c r="K11716" s="1"/>
      <c r="L11716" s="1"/>
      <c r="M11716" s="1"/>
    </row>
    <row r="11717" spans="1:13" x14ac:dyDescent="0.25">
      <c r="A11717" t="s">
        <v>60</v>
      </c>
      <c r="B11717">
        <v>343</v>
      </c>
      <c r="C11717">
        <v>1919</v>
      </c>
      <c r="D11717">
        <v>0</v>
      </c>
      <c r="E11717">
        <v>0</v>
      </c>
      <c r="F11717" s="1"/>
      <c r="G11717" s="1"/>
      <c r="H11717" s="1"/>
      <c r="I11717" s="1"/>
      <c r="J11717" s="1"/>
      <c r="K11717" s="1"/>
      <c r="L11717" s="1"/>
      <c r="M11717" s="1"/>
    </row>
    <row r="11718" spans="1:13" x14ac:dyDescent="0.25">
      <c r="A11718" t="s">
        <v>60</v>
      </c>
      <c r="B11718">
        <v>343</v>
      </c>
      <c r="C11718">
        <v>1920</v>
      </c>
      <c r="D11718">
        <v>0</v>
      </c>
      <c r="E11718">
        <v>0</v>
      </c>
      <c r="F11718" s="1"/>
      <c r="G11718" s="1"/>
      <c r="H11718" s="1"/>
      <c r="I11718" s="1"/>
      <c r="J11718" s="1"/>
      <c r="K11718" s="1"/>
      <c r="L11718" s="1"/>
      <c r="M11718" s="1"/>
    </row>
    <row r="11719" spans="1:13" x14ac:dyDescent="0.25">
      <c r="A11719" t="s">
        <v>60</v>
      </c>
      <c r="B11719">
        <v>343</v>
      </c>
      <c r="C11719">
        <v>1921</v>
      </c>
      <c r="D11719">
        <v>0</v>
      </c>
      <c r="E11719">
        <v>0</v>
      </c>
      <c r="F11719" s="1"/>
      <c r="G11719" s="1"/>
      <c r="H11719" s="1"/>
      <c r="I11719" s="1"/>
      <c r="J11719" s="1"/>
      <c r="K11719" s="1"/>
      <c r="L11719" s="1"/>
      <c r="M11719" s="1"/>
    </row>
    <row r="11720" spans="1:13" x14ac:dyDescent="0.25">
      <c r="A11720" t="s">
        <v>60</v>
      </c>
      <c r="B11720">
        <v>343</v>
      </c>
      <c r="C11720">
        <v>1922</v>
      </c>
      <c r="D11720">
        <v>0</v>
      </c>
      <c r="E11720">
        <v>0</v>
      </c>
      <c r="F11720" s="1"/>
      <c r="G11720" s="1"/>
      <c r="H11720" s="1"/>
      <c r="I11720" s="1"/>
      <c r="J11720" s="1"/>
      <c r="K11720" s="1"/>
      <c r="L11720" s="1"/>
      <c r="M11720" s="1"/>
    </row>
    <row r="11721" spans="1:13" x14ac:dyDescent="0.25">
      <c r="A11721" t="s">
        <v>60</v>
      </c>
      <c r="B11721">
        <v>343</v>
      </c>
      <c r="C11721">
        <v>1923</v>
      </c>
      <c r="D11721">
        <v>0</v>
      </c>
      <c r="E11721">
        <v>0</v>
      </c>
      <c r="F11721" s="1"/>
      <c r="G11721" s="1"/>
      <c r="H11721" s="1"/>
      <c r="I11721" s="1"/>
      <c r="J11721" s="1"/>
      <c r="K11721" s="1"/>
      <c r="L11721" s="1"/>
      <c r="M11721" s="1"/>
    </row>
    <row r="11722" spans="1:13" x14ac:dyDescent="0.25">
      <c r="A11722" t="s">
        <v>60</v>
      </c>
      <c r="B11722">
        <v>343</v>
      </c>
      <c r="C11722">
        <v>1924</v>
      </c>
      <c r="D11722">
        <v>0</v>
      </c>
      <c r="E11722">
        <v>0</v>
      </c>
      <c r="F11722" s="1"/>
      <c r="G11722" s="1"/>
      <c r="H11722" s="1"/>
      <c r="I11722" s="1"/>
      <c r="J11722" s="1"/>
      <c r="K11722" s="1"/>
      <c r="L11722" s="1"/>
      <c r="M11722" s="1"/>
    </row>
    <row r="11723" spans="1:13" x14ac:dyDescent="0.25">
      <c r="A11723" t="s">
        <v>60</v>
      </c>
      <c r="B11723">
        <v>343</v>
      </c>
      <c r="C11723">
        <v>1925</v>
      </c>
      <c r="D11723">
        <v>0</v>
      </c>
      <c r="E11723">
        <v>0</v>
      </c>
      <c r="F11723" s="1"/>
      <c r="G11723" s="1"/>
      <c r="H11723" s="1"/>
      <c r="I11723" s="1"/>
      <c r="J11723" s="1"/>
      <c r="K11723" s="1"/>
      <c r="L11723" s="1"/>
      <c r="M11723" s="1"/>
    </row>
    <row r="11724" spans="1:13" x14ac:dyDescent="0.25">
      <c r="A11724" t="s">
        <v>60</v>
      </c>
      <c r="B11724">
        <v>343</v>
      </c>
      <c r="C11724">
        <v>1926</v>
      </c>
      <c r="D11724">
        <v>0</v>
      </c>
      <c r="E11724">
        <v>0</v>
      </c>
      <c r="F11724" s="1"/>
      <c r="G11724" s="1"/>
      <c r="H11724" s="1"/>
      <c r="I11724" s="1"/>
      <c r="J11724" s="1"/>
      <c r="K11724" s="1"/>
      <c r="L11724" s="1"/>
      <c r="M11724" s="1"/>
    </row>
    <row r="11725" spans="1:13" x14ac:dyDescent="0.25">
      <c r="A11725" t="s">
        <v>60</v>
      </c>
      <c r="B11725">
        <v>343</v>
      </c>
      <c r="C11725">
        <v>1927</v>
      </c>
      <c r="D11725">
        <v>0</v>
      </c>
      <c r="E11725">
        <v>0</v>
      </c>
      <c r="F11725" s="1"/>
      <c r="G11725" s="1"/>
      <c r="H11725" s="1"/>
      <c r="I11725" s="1"/>
      <c r="J11725" s="1"/>
      <c r="K11725" s="1"/>
      <c r="L11725" s="1"/>
      <c r="M11725" s="1"/>
    </row>
    <row r="11726" spans="1:13" x14ac:dyDescent="0.25">
      <c r="A11726" t="s">
        <v>60</v>
      </c>
      <c r="B11726">
        <v>343</v>
      </c>
      <c r="C11726">
        <v>1928</v>
      </c>
      <c r="D11726">
        <v>0</v>
      </c>
      <c r="E11726">
        <v>0</v>
      </c>
      <c r="F11726" s="1"/>
      <c r="G11726" s="1"/>
      <c r="H11726" s="1"/>
      <c r="I11726" s="1"/>
      <c r="J11726" s="1"/>
      <c r="K11726" s="1"/>
      <c r="L11726" s="1"/>
      <c r="M11726" s="1"/>
    </row>
    <row r="11727" spans="1:13" x14ac:dyDescent="0.25">
      <c r="A11727" t="s">
        <v>60</v>
      </c>
      <c r="B11727">
        <v>343</v>
      </c>
      <c r="C11727">
        <v>1929</v>
      </c>
      <c r="D11727">
        <v>0</v>
      </c>
      <c r="E11727">
        <v>0</v>
      </c>
      <c r="F11727" s="1"/>
      <c r="G11727" s="1"/>
      <c r="H11727" s="1"/>
      <c r="I11727" s="1"/>
      <c r="J11727" s="1"/>
      <c r="K11727" s="1"/>
      <c r="L11727" s="1"/>
      <c r="M11727" s="1"/>
    </row>
    <row r="11728" spans="1:13" x14ac:dyDescent="0.25">
      <c r="A11728" t="s">
        <v>60</v>
      </c>
      <c r="B11728">
        <v>343</v>
      </c>
      <c r="C11728">
        <v>1930</v>
      </c>
      <c r="D11728">
        <v>0</v>
      </c>
      <c r="E11728">
        <v>0</v>
      </c>
      <c r="F11728" s="1"/>
      <c r="G11728" s="1"/>
      <c r="H11728" s="1"/>
      <c r="I11728" s="1"/>
      <c r="J11728" s="1"/>
      <c r="K11728" s="1"/>
      <c r="L11728" s="1"/>
      <c r="M11728" s="1"/>
    </row>
    <row r="11729" spans="1:13" x14ac:dyDescent="0.25">
      <c r="A11729" t="s">
        <v>60</v>
      </c>
      <c r="B11729">
        <v>343</v>
      </c>
      <c r="C11729">
        <v>1931</v>
      </c>
      <c r="D11729">
        <v>0</v>
      </c>
      <c r="E11729">
        <v>0</v>
      </c>
      <c r="F11729" s="1"/>
      <c r="G11729" s="1"/>
      <c r="H11729" s="1"/>
      <c r="I11729" s="1"/>
      <c r="J11729" s="1"/>
      <c r="K11729" s="1"/>
      <c r="L11729" s="1"/>
      <c r="M11729" s="1"/>
    </row>
    <row r="11730" spans="1:13" x14ac:dyDescent="0.25">
      <c r="A11730" t="s">
        <v>60</v>
      </c>
      <c r="B11730">
        <v>343</v>
      </c>
      <c r="C11730">
        <v>1932</v>
      </c>
      <c r="D11730">
        <v>0</v>
      </c>
      <c r="E11730">
        <v>0</v>
      </c>
      <c r="F11730" s="1"/>
      <c r="G11730" s="1"/>
      <c r="H11730" s="1"/>
      <c r="I11730" s="1"/>
      <c r="J11730" s="1"/>
      <c r="K11730" s="1"/>
      <c r="L11730" s="1"/>
      <c r="M11730" s="1"/>
    </row>
    <row r="11731" spans="1:13" x14ac:dyDescent="0.25">
      <c r="A11731" t="s">
        <v>60</v>
      </c>
      <c r="B11731">
        <v>343</v>
      </c>
      <c r="C11731">
        <v>1933</v>
      </c>
      <c r="D11731">
        <v>0</v>
      </c>
      <c r="E11731">
        <v>0</v>
      </c>
      <c r="F11731" s="1"/>
      <c r="G11731" s="1"/>
      <c r="H11731" s="1"/>
      <c r="I11731" s="1"/>
      <c r="J11731" s="1"/>
      <c r="K11731" s="1"/>
      <c r="L11731" s="1"/>
      <c r="M11731" s="1"/>
    </row>
    <row r="11732" spans="1:13" x14ac:dyDescent="0.25">
      <c r="A11732" t="s">
        <v>60</v>
      </c>
      <c r="B11732">
        <v>343</v>
      </c>
      <c r="C11732">
        <v>1934</v>
      </c>
      <c r="D11732">
        <v>0</v>
      </c>
      <c r="E11732">
        <v>0</v>
      </c>
      <c r="F11732" s="1"/>
      <c r="G11732" s="1"/>
      <c r="H11732" s="1"/>
      <c r="I11732" s="1"/>
      <c r="J11732" s="1"/>
      <c r="K11732" s="1"/>
      <c r="L11732" s="1"/>
      <c r="M11732" s="1"/>
    </row>
    <row r="11733" spans="1:13" x14ac:dyDescent="0.25">
      <c r="A11733" t="s">
        <v>60</v>
      </c>
      <c r="B11733">
        <v>343</v>
      </c>
      <c r="C11733">
        <v>1935</v>
      </c>
      <c r="D11733">
        <v>0</v>
      </c>
      <c r="E11733">
        <v>0</v>
      </c>
      <c r="F11733" s="1"/>
      <c r="G11733" s="1"/>
      <c r="H11733" s="1"/>
      <c r="I11733" s="1"/>
      <c r="J11733" s="1"/>
      <c r="K11733" s="1"/>
      <c r="L11733" s="1"/>
      <c r="M11733" s="1"/>
    </row>
    <row r="11734" spans="1:13" x14ac:dyDescent="0.25">
      <c r="A11734" t="s">
        <v>60</v>
      </c>
      <c r="B11734">
        <v>343</v>
      </c>
      <c r="C11734">
        <v>1936</v>
      </c>
      <c r="D11734">
        <v>0</v>
      </c>
      <c r="E11734">
        <v>0</v>
      </c>
      <c r="F11734" s="1"/>
      <c r="G11734" s="1"/>
      <c r="H11734" s="1"/>
      <c r="I11734" s="1"/>
      <c r="J11734" s="1"/>
      <c r="K11734" s="1"/>
      <c r="L11734" s="1"/>
      <c r="M11734" s="1"/>
    </row>
    <row r="11735" spans="1:13" x14ac:dyDescent="0.25">
      <c r="A11735" t="s">
        <v>60</v>
      </c>
      <c r="B11735">
        <v>343</v>
      </c>
      <c r="C11735">
        <v>1937</v>
      </c>
      <c r="D11735">
        <v>0</v>
      </c>
      <c r="E11735">
        <v>0</v>
      </c>
      <c r="F11735" s="1"/>
      <c r="G11735" s="1"/>
      <c r="H11735" s="1"/>
      <c r="I11735" s="1"/>
      <c r="J11735" s="1"/>
      <c r="K11735" s="1"/>
      <c r="L11735" s="1"/>
      <c r="M11735" s="1"/>
    </row>
    <row r="11736" spans="1:13" x14ac:dyDescent="0.25">
      <c r="A11736" t="s">
        <v>60</v>
      </c>
      <c r="B11736">
        <v>343</v>
      </c>
      <c r="C11736">
        <v>1938</v>
      </c>
      <c r="D11736">
        <v>0</v>
      </c>
      <c r="E11736">
        <v>0</v>
      </c>
      <c r="F11736" s="1"/>
      <c r="G11736" s="1"/>
      <c r="H11736" s="1"/>
      <c r="I11736" s="1"/>
      <c r="J11736" s="1"/>
      <c r="K11736" s="1"/>
      <c r="L11736" s="1"/>
      <c r="M11736" s="1"/>
    </row>
    <row r="11737" spans="1:13" x14ac:dyDescent="0.25">
      <c r="A11737" t="s">
        <v>60</v>
      </c>
      <c r="B11737">
        <v>343</v>
      </c>
      <c r="C11737">
        <v>1939</v>
      </c>
      <c r="D11737">
        <v>0</v>
      </c>
      <c r="E11737">
        <v>0</v>
      </c>
      <c r="F11737" s="1"/>
      <c r="G11737" s="1"/>
      <c r="H11737" s="1"/>
      <c r="I11737" s="1"/>
      <c r="J11737" s="1"/>
      <c r="K11737" s="1"/>
      <c r="L11737" s="1"/>
      <c r="M11737" s="1"/>
    </row>
    <row r="11738" spans="1:13" x14ac:dyDescent="0.25">
      <c r="A11738" t="s">
        <v>60</v>
      </c>
      <c r="B11738">
        <v>343</v>
      </c>
      <c r="C11738">
        <v>1940</v>
      </c>
      <c r="D11738">
        <v>0</v>
      </c>
      <c r="E11738">
        <v>0</v>
      </c>
      <c r="F11738" s="1"/>
      <c r="G11738" s="1"/>
      <c r="H11738" s="1"/>
      <c r="I11738" s="1"/>
      <c r="J11738" s="1"/>
      <c r="K11738" s="1"/>
      <c r="L11738" s="1"/>
      <c r="M11738" s="1"/>
    </row>
    <row r="11739" spans="1:13" x14ac:dyDescent="0.25">
      <c r="A11739" t="s">
        <v>60</v>
      </c>
      <c r="B11739">
        <v>343</v>
      </c>
      <c r="C11739">
        <v>1941</v>
      </c>
      <c r="D11739">
        <v>0</v>
      </c>
      <c r="E11739">
        <v>0</v>
      </c>
      <c r="F11739" s="1"/>
      <c r="G11739" s="1"/>
      <c r="H11739" s="1"/>
      <c r="I11739" s="1"/>
      <c r="J11739" s="1"/>
      <c r="K11739" s="1"/>
      <c r="L11739" s="1"/>
      <c r="M11739" s="1"/>
    </row>
    <row r="11740" spans="1:13" x14ac:dyDescent="0.25">
      <c r="A11740" t="s">
        <v>60</v>
      </c>
      <c r="B11740">
        <v>343</v>
      </c>
      <c r="C11740">
        <v>1942</v>
      </c>
      <c r="D11740">
        <v>0</v>
      </c>
      <c r="E11740">
        <v>0</v>
      </c>
      <c r="F11740" s="1"/>
      <c r="G11740" s="1"/>
      <c r="H11740" s="1"/>
      <c r="I11740" s="1"/>
      <c r="J11740" s="1"/>
      <c r="K11740" s="1"/>
      <c r="L11740" s="1"/>
      <c r="M11740" s="1"/>
    </row>
    <row r="11741" spans="1:13" x14ac:dyDescent="0.25">
      <c r="A11741" t="s">
        <v>60</v>
      </c>
      <c r="B11741">
        <v>343</v>
      </c>
      <c r="C11741">
        <v>1943</v>
      </c>
      <c r="D11741">
        <v>0</v>
      </c>
      <c r="E11741">
        <v>0</v>
      </c>
      <c r="F11741" s="1"/>
      <c r="G11741" s="1"/>
      <c r="H11741" s="1"/>
      <c r="I11741" s="1"/>
      <c r="J11741" s="1"/>
      <c r="K11741" s="1"/>
      <c r="L11741" s="1"/>
      <c r="M11741" s="1"/>
    </row>
    <row r="11742" spans="1:13" x14ac:dyDescent="0.25">
      <c r="A11742" t="s">
        <v>60</v>
      </c>
      <c r="B11742">
        <v>343</v>
      </c>
      <c r="C11742">
        <v>1944</v>
      </c>
      <c r="D11742">
        <v>0</v>
      </c>
      <c r="E11742">
        <v>0</v>
      </c>
      <c r="F11742" s="1"/>
      <c r="G11742" s="1"/>
      <c r="H11742" s="1"/>
      <c r="I11742" s="1"/>
      <c r="J11742" s="1"/>
      <c r="K11742" s="1"/>
      <c r="L11742" s="1"/>
      <c r="M11742" s="1"/>
    </row>
    <row r="11743" spans="1:13" x14ac:dyDescent="0.25">
      <c r="A11743" t="s">
        <v>60</v>
      </c>
      <c r="B11743">
        <v>343</v>
      </c>
      <c r="C11743">
        <v>1945</v>
      </c>
      <c r="D11743">
        <v>0</v>
      </c>
      <c r="E11743">
        <v>0</v>
      </c>
      <c r="F11743" s="1"/>
      <c r="G11743" s="1"/>
      <c r="H11743" s="1"/>
      <c r="I11743" s="1"/>
      <c r="J11743" s="1"/>
      <c r="K11743" s="1"/>
      <c r="L11743" s="1"/>
      <c r="M11743" s="1"/>
    </row>
    <row r="11744" spans="1:13" x14ac:dyDescent="0.25">
      <c r="A11744" t="s">
        <v>60</v>
      </c>
      <c r="B11744">
        <v>343</v>
      </c>
      <c r="C11744">
        <v>1946</v>
      </c>
      <c r="D11744">
        <v>0</v>
      </c>
      <c r="E11744">
        <v>0</v>
      </c>
      <c r="F11744" s="1"/>
      <c r="G11744" s="1"/>
      <c r="H11744" s="1"/>
      <c r="I11744" s="1"/>
      <c r="J11744" s="1"/>
      <c r="K11744" s="1"/>
      <c r="L11744" s="1"/>
      <c r="M11744" s="1"/>
    </row>
    <row r="11745" spans="1:13" x14ac:dyDescent="0.25">
      <c r="A11745" t="s">
        <v>60</v>
      </c>
      <c r="B11745">
        <v>343</v>
      </c>
      <c r="C11745">
        <v>1947</v>
      </c>
      <c r="D11745">
        <v>0</v>
      </c>
      <c r="E11745">
        <v>0</v>
      </c>
      <c r="F11745" s="1"/>
      <c r="G11745" s="1"/>
      <c r="H11745" s="1"/>
      <c r="I11745" s="1"/>
      <c r="J11745" s="1"/>
      <c r="K11745" s="1"/>
      <c r="L11745" s="1"/>
      <c r="M11745" s="1"/>
    </row>
    <row r="11746" spans="1:13" x14ac:dyDescent="0.25">
      <c r="A11746" t="s">
        <v>60</v>
      </c>
      <c r="B11746">
        <v>343</v>
      </c>
      <c r="C11746">
        <v>1948</v>
      </c>
      <c r="D11746">
        <v>0</v>
      </c>
      <c r="E11746">
        <v>0</v>
      </c>
      <c r="F11746" s="1"/>
      <c r="G11746" s="1"/>
      <c r="H11746" s="1"/>
      <c r="I11746" s="1"/>
      <c r="J11746" s="1"/>
      <c r="K11746" s="1"/>
      <c r="L11746" s="1"/>
      <c r="M11746" s="1"/>
    </row>
    <row r="11747" spans="1:13" x14ac:dyDescent="0.25">
      <c r="A11747" t="s">
        <v>60</v>
      </c>
      <c r="B11747">
        <v>343</v>
      </c>
      <c r="C11747">
        <v>1949</v>
      </c>
      <c r="D11747">
        <v>0</v>
      </c>
      <c r="E11747">
        <v>0</v>
      </c>
      <c r="F11747" s="1"/>
      <c r="G11747" s="1"/>
      <c r="H11747" s="1"/>
      <c r="I11747" s="1"/>
      <c r="J11747" s="1"/>
      <c r="K11747" s="1"/>
      <c r="L11747" s="1"/>
      <c r="M11747" s="1"/>
    </row>
    <row r="11748" spans="1:13" x14ac:dyDescent="0.25">
      <c r="A11748" t="s">
        <v>60</v>
      </c>
      <c r="B11748">
        <v>343</v>
      </c>
      <c r="C11748">
        <v>1950</v>
      </c>
      <c r="D11748">
        <v>0</v>
      </c>
      <c r="E11748">
        <v>0</v>
      </c>
      <c r="F11748" s="1"/>
      <c r="G11748" s="1"/>
      <c r="H11748" s="1"/>
      <c r="I11748" s="1"/>
      <c r="J11748" s="1"/>
      <c r="K11748" s="1"/>
      <c r="L11748" s="1"/>
      <c r="M11748" s="1"/>
    </row>
    <row r="11749" spans="1:13" x14ac:dyDescent="0.25">
      <c r="A11749" t="s">
        <v>60</v>
      </c>
      <c r="B11749">
        <v>343</v>
      </c>
      <c r="C11749">
        <v>1951</v>
      </c>
      <c r="D11749">
        <v>0</v>
      </c>
      <c r="E11749">
        <v>0</v>
      </c>
      <c r="F11749" s="1"/>
      <c r="G11749" s="1"/>
      <c r="H11749" s="1"/>
      <c r="I11749" s="1"/>
      <c r="J11749" s="1"/>
      <c r="K11749" s="1"/>
      <c r="L11749" s="1"/>
      <c r="M11749" s="1"/>
    </row>
    <row r="11750" spans="1:13" x14ac:dyDescent="0.25">
      <c r="A11750" t="s">
        <v>60</v>
      </c>
      <c r="B11750">
        <v>343</v>
      </c>
      <c r="C11750">
        <v>1952</v>
      </c>
      <c r="D11750">
        <v>0</v>
      </c>
      <c r="E11750">
        <v>0</v>
      </c>
      <c r="F11750" s="1"/>
      <c r="G11750" s="1"/>
      <c r="H11750" s="1"/>
      <c r="I11750" s="1"/>
      <c r="J11750" s="1"/>
      <c r="K11750" s="1"/>
      <c r="L11750" s="1"/>
      <c r="M11750" s="1"/>
    </row>
    <row r="11751" spans="1:13" x14ac:dyDescent="0.25">
      <c r="A11751" t="s">
        <v>60</v>
      </c>
      <c r="B11751">
        <v>343</v>
      </c>
      <c r="C11751">
        <v>1953</v>
      </c>
      <c r="D11751">
        <v>0</v>
      </c>
      <c r="E11751">
        <v>0</v>
      </c>
      <c r="F11751" s="1"/>
      <c r="G11751" s="1"/>
      <c r="H11751" s="1"/>
      <c r="I11751" s="1"/>
      <c r="J11751" s="1"/>
      <c r="K11751" s="1"/>
      <c r="L11751" s="1"/>
      <c r="M11751" s="1"/>
    </row>
    <row r="11752" spans="1:13" x14ac:dyDescent="0.25">
      <c r="A11752" t="s">
        <v>60</v>
      </c>
      <c r="B11752">
        <v>343</v>
      </c>
      <c r="C11752">
        <v>1954</v>
      </c>
      <c r="D11752">
        <v>0</v>
      </c>
      <c r="E11752">
        <v>0</v>
      </c>
      <c r="F11752" s="1"/>
      <c r="G11752" s="1"/>
      <c r="H11752" s="1"/>
      <c r="I11752" s="1"/>
      <c r="J11752" s="1"/>
      <c r="K11752" s="1"/>
      <c r="L11752" s="1"/>
      <c r="M11752" s="1"/>
    </row>
    <row r="11753" spans="1:13" x14ac:dyDescent="0.25">
      <c r="A11753" t="s">
        <v>60</v>
      </c>
      <c r="B11753">
        <v>343</v>
      </c>
      <c r="C11753">
        <v>1955</v>
      </c>
      <c r="D11753">
        <v>0</v>
      </c>
      <c r="E11753">
        <v>0</v>
      </c>
      <c r="F11753" s="1"/>
      <c r="G11753" s="1"/>
      <c r="H11753" s="1"/>
      <c r="I11753" s="1"/>
      <c r="J11753" s="1"/>
      <c r="K11753" s="1"/>
      <c r="L11753" s="1"/>
      <c r="M11753" s="1"/>
    </row>
    <row r="11754" spans="1:13" x14ac:dyDescent="0.25">
      <c r="A11754" t="s">
        <v>60</v>
      </c>
      <c r="B11754">
        <v>343</v>
      </c>
      <c r="C11754">
        <v>1956</v>
      </c>
      <c r="D11754">
        <v>0</v>
      </c>
      <c r="E11754">
        <v>0</v>
      </c>
      <c r="F11754" s="1"/>
      <c r="G11754" s="1"/>
      <c r="H11754" s="1"/>
      <c r="I11754" s="1"/>
      <c r="J11754" s="1"/>
      <c r="K11754" s="1"/>
      <c r="L11754" s="1"/>
      <c r="M11754" s="1"/>
    </row>
    <row r="11755" spans="1:13" x14ac:dyDescent="0.25">
      <c r="A11755" t="s">
        <v>60</v>
      </c>
      <c r="B11755">
        <v>343</v>
      </c>
      <c r="C11755">
        <v>1957</v>
      </c>
      <c r="D11755">
        <v>0</v>
      </c>
      <c r="E11755">
        <v>0</v>
      </c>
      <c r="F11755" s="1"/>
      <c r="G11755" s="1"/>
      <c r="H11755" s="1"/>
      <c r="I11755" s="1"/>
      <c r="J11755" s="1"/>
      <c r="K11755" s="1"/>
      <c r="L11755" s="1"/>
      <c r="M11755" s="1"/>
    </row>
    <row r="11756" spans="1:13" x14ac:dyDescent="0.25">
      <c r="A11756" t="s">
        <v>60</v>
      </c>
      <c r="B11756">
        <v>343</v>
      </c>
      <c r="C11756">
        <v>1958</v>
      </c>
      <c r="D11756">
        <v>0</v>
      </c>
      <c r="E11756">
        <v>0</v>
      </c>
      <c r="F11756" s="1"/>
      <c r="G11756" s="1"/>
      <c r="H11756" s="1"/>
      <c r="I11756" s="1"/>
      <c r="J11756" s="1"/>
      <c r="K11756" s="1"/>
      <c r="L11756" s="1"/>
      <c r="M11756" s="1"/>
    </row>
    <row r="11757" spans="1:13" x14ac:dyDescent="0.25">
      <c r="A11757" t="s">
        <v>60</v>
      </c>
      <c r="B11757">
        <v>343</v>
      </c>
      <c r="C11757">
        <v>1959</v>
      </c>
      <c r="D11757">
        <v>0</v>
      </c>
      <c r="E11757">
        <v>0</v>
      </c>
      <c r="F11757" s="1"/>
      <c r="G11757" s="1"/>
      <c r="H11757" s="1"/>
      <c r="I11757" s="1"/>
      <c r="J11757" s="1"/>
      <c r="K11757" s="1"/>
      <c r="L11757" s="1"/>
      <c r="M11757" s="1"/>
    </row>
    <row r="11758" spans="1:13" x14ac:dyDescent="0.25">
      <c r="A11758" t="s">
        <v>60</v>
      </c>
      <c r="B11758">
        <v>343</v>
      </c>
      <c r="C11758">
        <v>1960</v>
      </c>
      <c r="D11758">
        <v>0</v>
      </c>
      <c r="E11758">
        <v>0</v>
      </c>
      <c r="F11758" s="1"/>
      <c r="G11758" s="1"/>
      <c r="H11758" s="1"/>
      <c r="I11758" s="1"/>
      <c r="J11758" s="1"/>
      <c r="K11758" s="1"/>
      <c r="L11758" s="1"/>
      <c r="M11758" s="1"/>
    </row>
    <row r="11759" spans="1:13" x14ac:dyDescent="0.25">
      <c r="A11759" t="s">
        <v>60</v>
      </c>
      <c r="B11759">
        <v>343</v>
      </c>
      <c r="C11759">
        <v>1961</v>
      </c>
      <c r="D11759">
        <v>0</v>
      </c>
      <c r="E11759">
        <v>0</v>
      </c>
      <c r="F11759" s="1"/>
      <c r="G11759" s="1"/>
      <c r="H11759" s="1"/>
      <c r="I11759" s="1"/>
      <c r="J11759" s="1"/>
      <c r="K11759" s="1"/>
      <c r="L11759" s="1"/>
      <c r="M11759" s="1">
        <v>2.3764173</v>
      </c>
    </row>
    <row r="11760" spans="1:13" x14ac:dyDescent="0.25">
      <c r="A11760" t="s">
        <v>60</v>
      </c>
      <c r="B11760">
        <v>343</v>
      </c>
      <c r="C11760">
        <v>1962</v>
      </c>
      <c r="D11760">
        <v>0</v>
      </c>
      <c r="E11760">
        <v>0</v>
      </c>
      <c r="F11760" s="1"/>
      <c r="G11760" s="1"/>
      <c r="H11760" s="1"/>
      <c r="I11760" s="1"/>
      <c r="J11760" s="1"/>
      <c r="K11760" s="1"/>
      <c r="L11760" s="1"/>
      <c r="M11760" s="1">
        <v>1.2406060000000001</v>
      </c>
    </row>
    <row r="11761" spans="1:13" x14ac:dyDescent="0.25">
      <c r="A11761" t="s">
        <v>60</v>
      </c>
      <c r="B11761">
        <v>343</v>
      </c>
      <c r="C11761">
        <v>1963</v>
      </c>
      <c r="D11761">
        <v>0</v>
      </c>
      <c r="E11761">
        <v>0</v>
      </c>
      <c r="F11761" s="1"/>
      <c r="G11761" s="1"/>
      <c r="H11761" s="1"/>
      <c r="I11761" s="1"/>
      <c r="J11761" s="1"/>
      <c r="K11761" s="1"/>
      <c r="L11761" s="1"/>
      <c r="M11761" s="1">
        <v>-1.396128</v>
      </c>
    </row>
    <row r="11762" spans="1:13" x14ac:dyDescent="0.25">
      <c r="A11762" t="s">
        <v>60</v>
      </c>
      <c r="B11762">
        <v>343</v>
      </c>
      <c r="C11762">
        <v>1964</v>
      </c>
      <c r="D11762">
        <v>0</v>
      </c>
      <c r="E11762">
        <v>0</v>
      </c>
      <c r="F11762" s="1"/>
      <c r="G11762" s="1"/>
      <c r="H11762" s="1"/>
      <c r="I11762" s="1"/>
      <c r="J11762" s="1"/>
      <c r="K11762" s="1"/>
      <c r="L11762" s="1"/>
      <c r="M11762" s="1">
        <v>12.294933</v>
      </c>
    </row>
    <row r="11763" spans="1:13" x14ac:dyDescent="0.25">
      <c r="A11763" t="s">
        <v>60</v>
      </c>
      <c r="B11763">
        <v>343</v>
      </c>
      <c r="C11763">
        <v>1965</v>
      </c>
      <c r="D11763">
        <v>0</v>
      </c>
      <c r="E11763">
        <v>0</v>
      </c>
      <c r="F11763" s="1"/>
      <c r="G11763" s="1"/>
      <c r="H11763" s="1"/>
      <c r="I11763" s="1"/>
      <c r="J11763" s="1"/>
      <c r="K11763" s="1"/>
      <c r="L11763" s="1"/>
      <c r="M11763" s="1">
        <v>5.5900197</v>
      </c>
    </row>
    <row r="11764" spans="1:13" x14ac:dyDescent="0.25">
      <c r="A11764" t="s">
        <v>60</v>
      </c>
      <c r="B11764">
        <v>343</v>
      </c>
      <c r="C11764">
        <v>1966</v>
      </c>
      <c r="D11764">
        <v>0</v>
      </c>
      <c r="E11764">
        <v>0</v>
      </c>
      <c r="F11764" s="1"/>
      <c r="G11764" s="1"/>
      <c r="H11764" s="1"/>
      <c r="I11764" s="1"/>
      <c r="J11764" s="1"/>
      <c r="K11764" s="1"/>
      <c r="L11764" s="1"/>
      <c r="M11764" s="1">
        <v>2.2704319000000002</v>
      </c>
    </row>
    <row r="11765" spans="1:13" x14ac:dyDescent="0.25">
      <c r="A11765" t="s">
        <v>60</v>
      </c>
      <c r="B11765">
        <v>343</v>
      </c>
      <c r="C11765">
        <v>1967</v>
      </c>
      <c r="D11765">
        <v>0</v>
      </c>
      <c r="E11765">
        <v>0</v>
      </c>
      <c r="F11765" s="1"/>
      <c r="G11765" s="1"/>
      <c r="H11765" s="1"/>
      <c r="I11765" s="1"/>
      <c r="J11765" s="1"/>
      <c r="K11765" s="1"/>
      <c r="L11765" s="1"/>
      <c r="M11765" s="1">
        <v>4.6594259999999998</v>
      </c>
    </row>
    <row r="11766" spans="1:13" x14ac:dyDescent="0.25">
      <c r="A11766" t="s">
        <v>60</v>
      </c>
      <c r="B11766">
        <v>343</v>
      </c>
      <c r="C11766">
        <v>1968</v>
      </c>
      <c r="D11766">
        <v>0</v>
      </c>
      <c r="E11766">
        <v>0</v>
      </c>
      <c r="F11766" s="1"/>
      <c r="G11766" s="1"/>
      <c r="H11766" s="1"/>
      <c r="I11766" s="1"/>
      <c r="J11766" s="1"/>
      <c r="K11766" s="1"/>
      <c r="L11766" s="1"/>
      <c r="M11766" s="1">
        <v>4.8063441999999998</v>
      </c>
    </row>
    <row r="11767" spans="1:13" x14ac:dyDescent="0.25">
      <c r="A11767" t="s">
        <v>60</v>
      </c>
      <c r="B11767">
        <v>343</v>
      </c>
      <c r="C11767">
        <v>1969</v>
      </c>
      <c r="D11767">
        <v>0</v>
      </c>
      <c r="E11767">
        <v>0</v>
      </c>
      <c r="F11767" s="1"/>
      <c r="G11767" s="1"/>
      <c r="H11767" s="1"/>
      <c r="I11767" s="1"/>
      <c r="J11767" s="1"/>
      <c r="K11767" s="1"/>
      <c r="L11767" s="1"/>
      <c r="M11767" s="1">
        <v>3.2214700000000001</v>
      </c>
    </row>
    <row r="11768" spans="1:13" x14ac:dyDescent="0.25">
      <c r="A11768" t="s">
        <v>60</v>
      </c>
      <c r="B11768">
        <v>343</v>
      </c>
      <c r="C11768">
        <v>1970</v>
      </c>
      <c r="D11768">
        <v>0</v>
      </c>
      <c r="E11768">
        <v>0</v>
      </c>
      <c r="F11768" s="1"/>
      <c r="G11768" s="1"/>
      <c r="H11768" s="1"/>
      <c r="I11768" s="1"/>
      <c r="J11768" s="1"/>
      <c r="K11768" s="1"/>
      <c r="L11768" s="1"/>
      <c r="M11768" s="1">
        <v>11.896967999999999</v>
      </c>
    </row>
    <row r="11769" spans="1:13" x14ac:dyDescent="0.25">
      <c r="A11769" t="s">
        <v>60</v>
      </c>
      <c r="B11769">
        <v>343</v>
      </c>
      <c r="C11769">
        <v>1971</v>
      </c>
      <c r="D11769">
        <v>0</v>
      </c>
      <c r="E11769">
        <v>0</v>
      </c>
      <c r="F11769" s="1"/>
      <c r="G11769" s="1"/>
      <c r="H11769" s="1"/>
      <c r="I11769" s="1"/>
      <c r="J11769" s="1"/>
      <c r="K11769" s="1"/>
      <c r="L11769" s="1"/>
      <c r="M11769" s="1">
        <v>3.1350870999999998</v>
      </c>
    </row>
    <row r="11770" spans="1:13" x14ac:dyDescent="0.25">
      <c r="A11770" t="s">
        <v>60</v>
      </c>
      <c r="B11770">
        <v>343</v>
      </c>
      <c r="C11770">
        <v>1972</v>
      </c>
      <c r="D11770">
        <v>0</v>
      </c>
      <c r="E11770">
        <v>0</v>
      </c>
      <c r="F11770" s="1"/>
      <c r="G11770" s="1"/>
      <c r="H11770" s="1"/>
      <c r="I11770" s="1"/>
      <c r="J11770" s="1"/>
      <c r="K11770" s="1"/>
      <c r="L11770" s="1"/>
      <c r="M11770" s="1">
        <v>9.2466700999999993</v>
      </c>
    </row>
    <row r="11771" spans="1:13" x14ac:dyDescent="0.25">
      <c r="A11771" t="s">
        <v>60</v>
      </c>
      <c r="B11771">
        <v>343</v>
      </c>
      <c r="C11771">
        <v>1973</v>
      </c>
      <c r="D11771">
        <v>0</v>
      </c>
      <c r="E11771">
        <v>0</v>
      </c>
      <c r="F11771" s="1"/>
      <c r="G11771" s="1"/>
      <c r="H11771" s="1"/>
      <c r="I11771" s="1"/>
      <c r="J11771" s="1"/>
      <c r="K11771" s="1"/>
      <c r="L11771" s="1"/>
      <c r="M11771" s="1">
        <v>1.4382883</v>
      </c>
    </row>
    <row r="11772" spans="1:13" x14ac:dyDescent="0.25">
      <c r="A11772" t="s">
        <v>60</v>
      </c>
      <c r="B11772">
        <v>343</v>
      </c>
      <c r="C11772">
        <v>1974</v>
      </c>
      <c r="D11772">
        <v>0</v>
      </c>
      <c r="E11772">
        <v>0</v>
      </c>
      <c r="F11772" s="1"/>
      <c r="G11772" s="1"/>
      <c r="H11772" s="1"/>
      <c r="I11772" s="1"/>
      <c r="J11772" s="1"/>
      <c r="K11772" s="1"/>
      <c r="L11772" s="1"/>
      <c r="M11772" s="1">
        <v>-4.6247559000000003</v>
      </c>
    </row>
    <row r="11773" spans="1:13" x14ac:dyDescent="0.25">
      <c r="A11773" t="s">
        <v>60</v>
      </c>
      <c r="B11773">
        <v>343</v>
      </c>
      <c r="C11773">
        <v>1975</v>
      </c>
      <c r="D11773">
        <v>0</v>
      </c>
      <c r="E11773">
        <v>0</v>
      </c>
      <c r="F11773" s="1"/>
      <c r="G11773" s="1"/>
      <c r="H11773" s="1"/>
      <c r="I11773" s="1"/>
      <c r="J11773" s="1"/>
      <c r="K11773" s="1"/>
      <c r="L11773" s="1"/>
      <c r="M11773" s="1">
        <v>1.5087713</v>
      </c>
    </row>
    <row r="11774" spans="1:13" x14ac:dyDescent="0.25">
      <c r="A11774" t="s">
        <v>60</v>
      </c>
      <c r="B11774">
        <v>343</v>
      </c>
      <c r="C11774">
        <v>1976</v>
      </c>
      <c r="D11774">
        <v>0</v>
      </c>
      <c r="E11774">
        <v>0</v>
      </c>
      <c r="F11774" s="1"/>
      <c r="G11774" s="1"/>
      <c r="H11774" s="1"/>
      <c r="I11774" s="1"/>
      <c r="J11774" s="1"/>
      <c r="K11774" s="1"/>
      <c r="L11774" s="1"/>
      <c r="M11774" s="1">
        <v>-4.7548203999999998</v>
      </c>
    </row>
    <row r="11775" spans="1:13" x14ac:dyDescent="0.25">
      <c r="A11775" t="s">
        <v>60</v>
      </c>
      <c r="B11775">
        <v>343</v>
      </c>
      <c r="C11775">
        <v>1977</v>
      </c>
      <c r="D11775">
        <v>0</v>
      </c>
      <c r="E11775">
        <v>0</v>
      </c>
      <c r="F11775" s="1"/>
      <c r="G11775" s="1"/>
      <c r="H11775" s="1"/>
      <c r="I11775" s="1"/>
      <c r="J11775" s="1"/>
      <c r="K11775" s="1"/>
      <c r="L11775" s="1"/>
      <c r="M11775" s="1">
        <v>-0.60212924000000001</v>
      </c>
    </row>
    <row r="11776" spans="1:13" x14ac:dyDescent="0.25">
      <c r="A11776" t="s">
        <v>60</v>
      </c>
      <c r="B11776">
        <v>343</v>
      </c>
      <c r="C11776">
        <v>1978</v>
      </c>
      <c r="D11776">
        <v>0</v>
      </c>
      <c r="E11776">
        <v>0</v>
      </c>
      <c r="F11776" s="1"/>
      <c r="G11776" s="1"/>
      <c r="H11776" s="1"/>
      <c r="I11776" s="1"/>
      <c r="J11776" s="1"/>
      <c r="K11776" s="1"/>
      <c r="L11776" s="1"/>
      <c r="M11776" s="1">
        <v>2.3742435999999998</v>
      </c>
    </row>
    <row r="11777" spans="1:13" x14ac:dyDescent="0.25">
      <c r="A11777" t="s">
        <v>60</v>
      </c>
      <c r="B11777">
        <v>343</v>
      </c>
      <c r="C11777">
        <v>1979</v>
      </c>
      <c r="D11777">
        <v>0</v>
      </c>
      <c r="E11777">
        <v>0</v>
      </c>
      <c r="F11777" s="1"/>
      <c r="G11777" s="1"/>
      <c r="H11777" s="1"/>
      <c r="I11777" s="1"/>
      <c r="J11777" s="1"/>
      <c r="K11777" s="1"/>
      <c r="L11777" s="1"/>
      <c r="M11777" s="1">
        <v>-2.9491E-2</v>
      </c>
    </row>
    <row r="11778" spans="1:13" x14ac:dyDescent="0.25">
      <c r="A11778" t="s">
        <v>60</v>
      </c>
      <c r="B11778">
        <v>343</v>
      </c>
      <c r="C11778">
        <v>1980</v>
      </c>
      <c r="D11778">
        <v>0</v>
      </c>
      <c r="E11778">
        <v>0</v>
      </c>
      <c r="F11778" s="1"/>
      <c r="G11778" s="1"/>
      <c r="H11778" s="1"/>
      <c r="I11778" s="1"/>
      <c r="J11778" s="1"/>
      <c r="K11778" s="1"/>
      <c r="L11778" s="1"/>
      <c r="M11778" s="1">
        <v>-4.0410098999999997</v>
      </c>
    </row>
    <row r="11779" spans="1:13" x14ac:dyDescent="0.25">
      <c r="A11779" t="s">
        <v>60</v>
      </c>
      <c r="B11779">
        <v>343</v>
      </c>
      <c r="C11779">
        <v>1981</v>
      </c>
      <c r="D11779">
        <v>0</v>
      </c>
      <c r="E11779">
        <v>0</v>
      </c>
      <c r="F11779" s="1"/>
      <c r="G11779" s="1"/>
      <c r="H11779" s="1"/>
      <c r="I11779" s="1"/>
      <c r="J11779" s="1"/>
      <c r="K11779" s="1"/>
      <c r="L11779" s="1"/>
      <c r="M11779" s="1">
        <v>4.4200764000000001</v>
      </c>
    </row>
    <row r="11780" spans="1:13" x14ac:dyDescent="0.25">
      <c r="A11780" t="s">
        <v>60</v>
      </c>
      <c r="B11780">
        <v>343</v>
      </c>
      <c r="C11780">
        <v>1982</v>
      </c>
      <c r="D11780">
        <v>0</v>
      </c>
      <c r="E11780">
        <v>0</v>
      </c>
      <c r="F11780" s="1"/>
      <c r="G11780" s="1"/>
      <c r="H11780" s="1"/>
      <c r="I11780" s="1"/>
      <c r="J11780" s="1"/>
      <c r="K11780" s="1"/>
      <c r="L11780" s="1"/>
      <c r="M11780" s="1">
        <v>3.0795113000000001</v>
      </c>
    </row>
    <row r="11781" spans="1:13" x14ac:dyDescent="0.25">
      <c r="A11781" t="s">
        <v>60</v>
      </c>
      <c r="B11781">
        <v>343</v>
      </c>
      <c r="C11781">
        <v>1983</v>
      </c>
      <c r="D11781">
        <v>0</v>
      </c>
      <c r="E11781">
        <v>0</v>
      </c>
      <c r="F11781" s="1"/>
      <c r="G11781" s="1"/>
      <c r="H11781" s="1"/>
      <c r="I11781" s="1"/>
      <c r="J11781" s="1"/>
      <c r="K11781" s="1"/>
      <c r="L11781" s="1"/>
      <c r="M11781" s="1">
        <v>4.1527627000000003</v>
      </c>
    </row>
    <row r="11782" spans="1:13" x14ac:dyDescent="0.25">
      <c r="A11782" t="s">
        <v>60</v>
      </c>
      <c r="B11782">
        <v>343</v>
      </c>
      <c r="C11782">
        <v>1984</v>
      </c>
      <c r="D11782">
        <v>0</v>
      </c>
      <c r="E11782">
        <v>0</v>
      </c>
      <c r="F11782" s="1"/>
      <c r="G11782" s="1"/>
      <c r="H11782" s="1"/>
      <c r="I11782" s="1"/>
      <c r="J11782" s="1"/>
      <c r="K11782" s="1"/>
      <c r="L11782" s="1"/>
      <c r="M11782" s="1">
        <v>0.94973673000000003</v>
      </c>
    </row>
    <row r="11783" spans="1:13" x14ac:dyDescent="0.25">
      <c r="A11783" t="s">
        <v>60</v>
      </c>
      <c r="B11783">
        <v>343</v>
      </c>
      <c r="C11783">
        <v>1985</v>
      </c>
      <c r="D11783">
        <v>0</v>
      </c>
      <c r="E11783">
        <v>0</v>
      </c>
      <c r="F11783" s="1"/>
      <c r="G11783" s="1"/>
      <c r="H11783" s="1"/>
      <c r="I11783" s="1"/>
      <c r="J11783" s="1"/>
      <c r="K11783" s="1"/>
      <c r="L11783" s="1"/>
      <c r="M11783" s="1">
        <v>-0.90000212000000002</v>
      </c>
    </row>
    <row r="11784" spans="1:13" x14ac:dyDescent="0.25">
      <c r="A11784" t="s">
        <v>60</v>
      </c>
      <c r="B11784">
        <v>343</v>
      </c>
      <c r="C11784">
        <v>1986</v>
      </c>
      <c r="D11784">
        <v>0</v>
      </c>
      <c r="E11784">
        <v>0</v>
      </c>
      <c r="F11784" s="1"/>
      <c r="G11784" s="1"/>
      <c r="H11784" s="1"/>
      <c r="I11784" s="1"/>
      <c r="J11784" s="1"/>
      <c r="K11784" s="1"/>
      <c r="L11784" s="1"/>
      <c r="M11784" s="1">
        <v>7.0000013000000001</v>
      </c>
    </row>
    <row r="11785" spans="1:13" x14ac:dyDescent="0.25">
      <c r="A11785" t="s">
        <v>60</v>
      </c>
      <c r="B11785">
        <v>343</v>
      </c>
      <c r="C11785">
        <v>1987</v>
      </c>
      <c r="D11785">
        <v>0</v>
      </c>
      <c r="E11785">
        <v>0</v>
      </c>
      <c r="F11785" s="1"/>
      <c r="G11785" s="1"/>
      <c r="H11785" s="1"/>
      <c r="I11785" s="1"/>
      <c r="J11785" s="1"/>
      <c r="K11785" s="1"/>
      <c r="L11785" s="1"/>
      <c r="M11785" s="1">
        <v>7.7000004000000004</v>
      </c>
    </row>
    <row r="11786" spans="1:13" x14ac:dyDescent="0.25">
      <c r="A11786" t="s">
        <v>60</v>
      </c>
      <c r="B11786">
        <v>343</v>
      </c>
      <c r="C11786">
        <v>1988</v>
      </c>
      <c r="D11786">
        <v>0</v>
      </c>
      <c r="E11786">
        <v>0</v>
      </c>
      <c r="F11786" s="1"/>
      <c r="G11786" s="1"/>
      <c r="H11786" s="1"/>
      <c r="I11786" s="1"/>
      <c r="J11786" s="1"/>
      <c r="K11786" s="1"/>
      <c r="L11786" s="1"/>
      <c r="M11786" s="1">
        <v>-3.9925712</v>
      </c>
    </row>
    <row r="11787" spans="1:13" x14ac:dyDescent="0.25">
      <c r="A11787" t="s">
        <v>60</v>
      </c>
      <c r="B11787">
        <v>343</v>
      </c>
      <c r="C11787">
        <v>1989</v>
      </c>
      <c r="D11787">
        <v>0</v>
      </c>
      <c r="E11787">
        <v>0</v>
      </c>
      <c r="F11787" s="1"/>
      <c r="G11787" s="1"/>
      <c r="H11787" s="1"/>
      <c r="I11787" s="1"/>
      <c r="J11787" s="1"/>
      <c r="K11787" s="1"/>
      <c r="L11787" s="1"/>
      <c r="M11787" s="1">
        <v>4.6999974</v>
      </c>
    </row>
    <row r="11788" spans="1:13" x14ac:dyDescent="0.25">
      <c r="A11788" t="s">
        <v>60</v>
      </c>
      <c r="B11788">
        <v>343</v>
      </c>
      <c r="C11788">
        <v>1990</v>
      </c>
      <c r="D11788">
        <v>0</v>
      </c>
      <c r="E11788">
        <v>0</v>
      </c>
      <c r="F11788" s="1">
        <v>25.295566081730499</v>
      </c>
      <c r="G11788" s="1">
        <v>23.179645682490602</v>
      </c>
      <c r="H11788" s="1">
        <v>7.6707783684650703</v>
      </c>
      <c r="I11788" s="1">
        <v>15.508867314025531</v>
      </c>
      <c r="J11788" s="1">
        <v>9.7866987677049675</v>
      </c>
      <c r="K11788" s="1">
        <v>128.78624595240348</v>
      </c>
      <c r="L11788" s="1"/>
      <c r="M11788" s="1">
        <v>4.8751797000000003</v>
      </c>
    </row>
    <row r="11789" spans="1:13" x14ac:dyDescent="0.25">
      <c r="A11789" t="s">
        <v>60</v>
      </c>
      <c r="B11789">
        <v>343</v>
      </c>
      <c r="C11789">
        <v>1991</v>
      </c>
      <c r="D11789">
        <v>0</v>
      </c>
      <c r="E11789">
        <v>0</v>
      </c>
      <c r="F11789" s="1">
        <v>23.639312887668801</v>
      </c>
      <c r="G11789" s="1">
        <v>20.413631941145098</v>
      </c>
      <c r="H11789" s="1">
        <v>6.49275899430073</v>
      </c>
      <c r="I11789" s="1">
        <v>13.920872946844369</v>
      </c>
      <c r="J11789" s="1">
        <v>9.7184399408244317</v>
      </c>
      <c r="K11789" s="1">
        <v>175.07765329612673</v>
      </c>
      <c r="L11789" s="1"/>
      <c r="M11789" s="1">
        <v>0.83412522</v>
      </c>
    </row>
    <row r="11790" spans="1:13" x14ac:dyDescent="0.25">
      <c r="A11790" t="s">
        <v>60</v>
      </c>
      <c r="B11790">
        <v>343</v>
      </c>
      <c r="C11790">
        <v>1992</v>
      </c>
      <c r="D11790">
        <v>0</v>
      </c>
      <c r="E11790">
        <v>0</v>
      </c>
      <c r="F11790" s="1">
        <v>21.5995593145228</v>
      </c>
      <c r="G11790" s="1">
        <v>18.6916888199375</v>
      </c>
      <c r="H11790" s="1">
        <v>6.3016976072395101</v>
      </c>
      <c r="I11790" s="1">
        <v>12.389991212697989</v>
      </c>
      <c r="J11790" s="1">
        <v>9.2095681018248108</v>
      </c>
      <c r="K11790" s="1">
        <v>100.38146425658618</v>
      </c>
      <c r="L11790" s="1"/>
      <c r="M11790" s="1">
        <v>2.7776969</v>
      </c>
    </row>
    <row r="11791" spans="1:13" x14ac:dyDescent="0.25">
      <c r="A11791" t="s">
        <v>60</v>
      </c>
      <c r="B11791">
        <v>343</v>
      </c>
      <c r="C11791">
        <v>1993</v>
      </c>
      <c r="D11791">
        <v>0</v>
      </c>
      <c r="E11791">
        <v>0</v>
      </c>
      <c r="F11791" s="1">
        <v>22.568521019070399</v>
      </c>
      <c r="G11791" s="1">
        <v>20.140167539503899</v>
      </c>
      <c r="H11791" s="1">
        <v>6.6309184105679702</v>
      </c>
      <c r="I11791" s="1">
        <v>13.509249128935929</v>
      </c>
      <c r="J11791" s="1">
        <v>9.05927189013447</v>
      </c>
      <c r="K11791" s="1">
        <v>106.19176699429715</v>
      </c>
      <c r="L11791" s="1"/>
      <c r="M11791" s="1">
        <v>2.2105773000000002</v>
      </c>
    </row>
    <row r="11792" spans="1:13" x14ac:dyDescent="0.25">
      <c r="A11792" t="s">
        <v>60</v>
      </c>
      <c r="B11792">
        <v>343</v>
      </c>
      <c r="C11792">
        <v>1994</v>
      </c>
      <c r="D11792">
        <v>0</v>
      </c>
      <c r="E11792">
        <v>0</v>
      </c>
      <c r="F11792" s="1">
        <v>22.878174704717701</v>
      </c>
      <c r="G11792" s="1">
        <v>20.418863650232101</v>
      </c>
      <c r="H11792" s="1">
        <v>7.7028213945016697</v>
      </c>
      <c r="I11792" s="1">
        <v>12.716042255730432</v>
      </c>
      <c r="J11792" s="1">
        <v>10.162132448987268</v>
      </c>
      <c r="K11792" s="1">
        <v>90.414460956857695</v>
      </c>
      <c r="L11792" s="1"/>
      <c r="M11792" s="1">
        <v>1.8748798</v>
      </c>
    </row>
    <row r="11793" spans="1:13" x14ac:dyDescent="0.25">
      <c r="A11793" t="s">
        <v>60</v>
      </c>
      <c r="B11793">
        <v>343</v>
      </c>
      <c r="C11793">
        <v>1995</v>
      </c>
      <c r="D11793">
        <v>0</v>
      </c>
      <c r="E11793">
        <v>0</v>
      </c>
      <c r="F11793" s="1">
        <v>24.202151023143301</v>
      </c>
      <c r="G11793" s="1">
        <v>22.628128915596399</v>
      </c>
      <c r="H11793" s="1">
        <v>7.4318391306677603</v>
      </c>
      <c r="I11793" s="1">
        <v>15.196289784928638</v>
      </c>
      <c r="J11793" s="1">
        <v>9.0058612382146634</v>
      </c>
      <c r="K11793" s="1">
        <v>85.212772768961869</v>
      </c>
      <c r="L11793" s="1"/>
      <c r="M11793" s="1">
        <v>2.5213334999999999</v>
      </c>
    </row>
    <row r="11794" spans="1:13" x14ac:dyDescent="0.25">
      <c r="A11794" t="s">
        <v>60</v>
      </c>
      <c r="B11794">
        <v>343</v>
      </c>
      <c r="C11794">
        <v>1996</v>
      </c>
      <c r="D11794">
        <v>0</v>
      </c>
      <c r="E11794">
        <v>0</v>
      </c>
      <c r="F11794" s="1">
        <v>22.691221696671001</v>
      </c>
      <c r="G11794" s="1">
        <v>28.0747081991979</v>
      </c>
      <c r="H11794" s="1">
        <v>9.8125640702839796</v>
      </c>
      <c r="I11794" s="1">
        <v>18.262144128913921</v>
      </c>
      <c r="J11794" s="1">
        <v>4.4290775677570799</v>
      </c>
      <c r="K11794" s="1">
        <v>70.231641999868813</v>
      </c>
      <c r="L11794" s="1"/>
      <c r="M11794" s="1">
        <v>0.23570253999999999</v>
      </c>
    </row>
    <row r="11795" spans="1:13" x14ac:dyDescent="0.25">
      <c r="A11795" t="s">
        <v>60</v>
      </c>
      <c r="B11795">
        <v>343</v>
      </c>
      <c r="C11795">
        <v>1997</v>
      </c>
      <c r="D11795">
        <v>0</v>
      </c>
      <c r="E11795">
        <v>0</v>
      </c>
      <c r="F11795" s="1">
        <v>21.810832818923299</v>
      </c>
      <c r="G11795" s="1">
        <v>28.365423764430801</v>
      </c>
      <c r="H11795" s="1">
        <v>8.0654132573319792</v>
      </c>
      <c r="I11795" s="1">
        <v>20.300010507098822</v>
      </c>
      <c r="J11795" s="1">
        <v>1.5108223118244766</v>
      </c>
      <c r="K11795" s="1">
        <v>74.405147311010836</v>
      </c>
      <c r="L11795" s="1"/>
      <c r="M11795" s="1">
        <v>-1.6409863</v>
      </c>
    </row>
    <row r="11796" spans="1:13" x14ac:dyDescent="0.25">
      <c r="A11796" t="s">
        <v>60</v>
      </c>
      <c r="B11796">
        <v>343</v>
      </c>
      <c r="C11796">
        <v>1998</v>
      </c>
      <c r="D11796">
        <v>0</v>
      </c>
      <c r="E11796">
        <v>0</v>
      </c>
      <c r="F11796" s="1">
        <v>22.725340514214</v>
      </c>
      <c r="G11796" s="1">
        <v>28.6050955218662</v>
      </c>
      <c r="H11796" s="1">
        <v>10.6084324231485</v>
      </c>
      <c r="I11796" s="1">
        <v>17.996663098717701</v>
      </c>
      <c r="J11796" s="1">
        <v>4.7286774154962998</v>
      </c>
      <c r="K11796" s="1">
        <v>75.60393496319729</v>
      </c>
      <c r="L11796" s="1"/>
      <c r="M11796" s="1">
        <v>-1.209889</v>
      </c>
    </row>
    <row r="11797" spans="1:13" x14ac:dyDescent="0.25">
      <c r="A11797" t="s">
        <v>60</v>
      </c>
      <c r="B11797">
        <v>343</v>
      </c>
      <c r="C11797">
        <v>1999</v>
      </c>
      <c r="D11797">
        <v>0</v>
      </c>
      <c r="E11797">
        <v>0</v>
      </c>
      <c r="F11797" s="1">
        <v>25.171322730690999</v>
      </c>
      <c r="G11797" s="1">
        <v>28.6738712642398</v>
      </c>
      <c r="H11797" s="1">
        <v>11.6380246776035</v>
      </c>
      <c r="I11797" s="1">
        <v>17.0358465866363</v>
      </c>
      <c r="J11797" s="1">
        <v>8.1354761440546994</v>
      </c>
      <c r="K11797" s="1">
        <v>86.754987290406987</v>
      </c>
      <c r="L11797" s="1"/>
      <c r="M11797" s="1">
        <v>0.98084245000000003</v>
      </c>
    </row>
    <row r="11798" spans="1:13" x14ac:dyDescent="0.25">
      <c r="A11798" t="s">
        <v>60</v>
      </c>
      <c r="B11798">
        <v>343</v>
      </c>
      <c r="C11798">
        <v>2000</v>
      </c>
      <c r="D11798">
        <v>0</v>
      </c>
      <c r="E11798">
        <v>0</v>
      </c>
      <c r="F11798" s="1">
        <v>25.574404633818499</v>
      </c>
      <c r="G11798" s="1">
        <v>26.3773989959722</v>
      </c>
      <c r="H11798" s="1">
        <v>10.865651162378599</v>
      </c>
      <c r="I11798" s="1">
        <v>15.511747833593601</v>
      </c>
      <c r="J11798" s="1">
        <v>10.062656800224898</v>
      </c>
      <c r="K11798" s="1">
        <v>93.687123633066307</v>
      </c>
      <c r="L11798" s="1"/>
      <c r="M11798" s="1">
        <v>0.77634115000000004</v>
      </c>
    </row>
    <row r="11799" spans="1:13" x14ac:dyDescent="0.25">
      <c r="A11799" t="s">
        <v>60</v>
      </c>
      <c r="B11799">
        <v>343</v>
      </c>
      <c r="C11799">
        <v>2001</v>
      </c>
      <c r="D11799">
        <v>0</v>
      </c>
      <c r="E11799">
        <v>0</v>
      </c>
      <c r="F11799" s="1">
        <v>23.676614834486902</v>
      </c>
      <c r="G11799" s="1">
        <v>28.5702112216096</v>
      </c>
      <c r="H11799" s="1">
        <v>11.772830258788</v>
      </c>
      <c r="I11799" s="1">
        <v>16.797380962821599</v>
      </c>
      <c r="J11799" s="1">
        <v>6.8792338716653028</v>
      </c>
      <c r="K11799" s="1">
        <v>110.65211788462175</v>
      </c>
      <c r="L11799" s="1"/>
      <c r="M11799" s="1">
        <v>1.2806508999999999</v>
      </c>
    </row>
    <row r="11800" spans="1:13" x14ac:dyDescent="0.25">
      <c r="A11800" t="s">
        <v>60</v>
      </c>
      <c r="B11800">
        <v>343</v>
      </c>
      <c r="C11800">
        <v>2002</v>
      </c>
      <c r="D11800">
        <v>0</v>
      </c>
      <c r="E11800">
        <v>0</v>
      </c>
      <c r="F11800" s="1">
        <v>24.134154490820901</v>
      </c>
      <c r="G11800" s="1">
        <v>30.858703853715301</v>
      </c>
      <c r="H11800" s="1">
        <v>12.787847535293899</v>
      </c>
      <c r="I11800" s="1">
        <v>18.070856318421402</v>
      </c>
      <c r="J11800" s="1">
        <v>6.0632981723994988</v>
      </c>
      <c r="K11800" s="1">
        <v>122.23923821708031</v>
      </c>
      <c r="L11800" s="1"/>
      <c r="M11800" s="1">
        <v>0.67483219999999999</v>
      </c>
    </row>
    <row r="11801" spans="1:13" x14ac:dyDescent="0.25">
      <c r="A11801" t="s">
        <v>60</v>
      </c>
      <c r="B11801">
        <v>343</v>
      </c>
      <c r="C11801">
        <v>2003</v>
      </c>
      <c r="D11801">
        <v>0</v>
      </c>
      <c r="E11801">
        <v>0</v>
      </c>
      <c r="F11801" s="1">
        <v>26.3359510883888</v>
      </c>
      <c r="G11801" s="1">
        <v>31.900613152022999</v>
      </c>
      <c r="H11801" s="1">
        <v>16.0701171840686</v>
      </c>
      <c r="I11801" s="1">
        <v>15.830495967954398</v>
      </c>
      <c r="J11801" s="1">
        <v>10.505455120434402</v>
      </c>
      <c r="K11801" s="1">
        <v>90.862072854493036</v>
      </c>
      <c r="L11801" s="1"/>
      <c r="M11801" s="1">
        <v>3.6665844999999999</v>
      </c>
    </row>
    <row r="11802" spans="1:13" x14ac:dyDescent="0.25">
      <c r="A11802" t="s">
        <v>60</v>
      </c>
      <c r="B11802">
        <v>343</v>
      </c>
      <c r="C11802">
        <v>2004</v>
      </c>
      <c r="D11802">
        <v>0</v>
      </c>
      <c r="E11802">
        <v>0</v>
      </c>
      <c r="F11802" s="1">
        <v>26.807560674490901</v>
      </c>
      <c r="G11802" s="1">
        <v>31.480926409226601</v>
      </c>
      <c r="H11802" s="1">
        <v>14.910250199252999</v>
      </c>
      <c r="I11802" s="1">
        <v>16.570676209973602</v>
      </c>
      <c r="J11802" s="1">
        <v>10.236884464517299</v>
      </c>
      <c r="K11802" s="1">
        <v>96.198008065396849</v>
      </c>
      <c r="L11802" s="1"/>
      <c r="M11802" s="1">
        <v>1.3239387</v>
      </c>
    </row>
    <row r="11803" spans="1:13" x14ac:dyDescent="0.25">
      <c r="A11803" t="s">
        <v>60</v>
      </c>
      <c r="B11803">
        <v>343</v>
      </c>
      <c r="C11803">
        <v>2005</v>
      </c>
      <c r="D11803">
        <v>0</v>
      </c>
      <c r="E11803">
        <v>0</v>
      </c>
      <c r="F11803" s="1">
        <v>26.021591257561798</v>
      </c>
      <c r="G11803" s="1">
        <v>29.327262624961701</v>
      </c>
      <c r="H11803" s="1">
        <v>13.157648239525001</v>
      </c>
      <c r="I11803" s="1">
        <v>16.169614385436702</v>
      </c>
      <c r="J11803" s="1">
        <v>9.8519768721250962</v>
      </c>
      <c r="K11803" s="1">
        <v>100.13849567412088</v>
      </c>
      <c r="L11803" s="1"/>
      <c r="M11803" s="1">
        <v>0.89360474999999995</v>
      </c>
    </row>
    <row r="11804" spans="1:13" x14ac:dyDescent="0.25">
      <c r="A11804" t="s">
        <v>60</v>
      </c>
      <c r="B11804">
        <v>343</v>
      </c>
      <c r="C11804">
        <v>2006</v>
      </c>
      <c r="D11804">
        <v>0</v>
      </c>
      <c r="E11804">
        <v>0</v>
      </c>
      <c r="F11804" s="1">
        <v>26.062245310757898</v>
      </c>
      <c r="G11804" s="1">
        <v>30.926841405496099</v>
      </c>
      <c r="H11804" s="1">
        <v>11.947423858736901</v>
      </c>
      <c r="I11804" s="1">
        <v>18.979417546759198</v>
      </c>
      <c r="J11804" s="1">
        <v>7.0828277639987007</v>
      </c>
      <c r="K11804" s="1">
        <v>97.847482238226988</v>
      </c>
      <c r="L11804" s="1"/>
      <c r="M11804" s="1">
        <v>2.8991047999999999</v>
      </c>
    </row>
    <row r="11805" spans="1:13" x14ac:dyDescent="0.25">
      <c r="A11805" t="s">
        <v>60</v>
      </c>
      <c r="B11805">
        <v>343</v>
      </c>
      <c r="C11805">
        <v>2007</v>
      </c>
      <c r="D11805">
        <v>0</v>
      </c>
      <c r="E11805">
        <v>0</v>
      </c>
      <c r="F11805" s="1">
        <v>27.550400680353199</v>
      </c>
      <c r="G11805" s="1">
        <v>31.349211314690699</v>
      </c>
      <c r="H11805" s="1">
        <v>11.6705426381547</v>
      </c>
      <c r="I11805" s="1">
        <v>19.678668676535999</v>
      </c>
      <c r="J11805" s="1">
        <v>7.8717320038172005</v>
      </c>
      <c r="K11805" s="1">
        <v>100.9851803840907</v>
      </c>
      <c r="L11805" s="1"/>
      <c r="M11805" s="1">
        <v>1.4442128000000001</v>
      </c>
    </row>
    <row r="11806" spans="1:13" x14ac:dyDescent="0.25">
      <c r="A11806" t="s">
        <v>60</v>
      </c>
      <c r="B11806">
        <v>343</v>
      </c>
      <c r="C11806">
        <v>2008</v>
      </c>
      <c r="D11806">
        <v>0</v>
      </c>
      <c r="E11806">
        <v>0</v>
      </c>
      <c r="F11806" s="1">
        <v>27.288570313541999</v>
      </c>
      <c r="G11806" s="1">
        <v>34.800300519227001</v>
      </c>
      <c r="H11806" s="1">
        <v>12.450123420095901</v>
      </c>
      <c r="I11806" s="1">
        <v>22.350177099131102</v>
      </c>
      <c r="J11806" s="1">
        <v>4.9383932144108975</v>
      </c>
      <c r="K11806" s="1">
        <v>95.202662416467703</v>
      </c>
      <c r="L11806" s="1"/>
      <c r="M11806" s="1">
        <v>-0.81811451999999996</v>
      </c>
    </row>
    <row r="11807" spans="1:13" x14ac:dyDescent="0.25">
      <c r="A11807" t="s">
        <v>60</v>
      </c>
      <c r="B11807">
        <v>343</v>
      </c>
      <c r="C11807">
        <v>2009</v>
      </c>
      <c r="D11807">
        <v>0</v>
      </c>
      <c r="E11807">
        <v>0</v>
      </c>
      <c r="F11807" s="1">
        <v>27.541285404449301</v>
      </c>
      <c r="G11807" s="1">
        <v>38.666741653027202</v>
      </c>
      <c r="H11807" s="1">
        <v>17.3137186506859</v>
      </c>
      <c r="I11807" s="1">
        <v>21.353023002341303</v>
      </c>
      <c r="J11807" s="1">
        <v>6.1882624021079984</v>
      </c>
      <c r="K11807" s="1">
        <v>98.304207805545005</v>
      </c>
      <c r="L11807" s="1"/>
      <c r="M11807" s="1">
        <v>-3.4106244999999999</v>
      </c>
    </row>
    <row r="11808" spans="1:13" x14ac:dyDescent="0.25">
      <c r="A11808" t="s">
        <v>60</v>
      </c>
      <c r="B11808">
        <v>343</v>
      </c>
      <c r="C11808">
        <v>2010</v>
      </c>
      <c r="D11808">
        <v>0</v>
      </c>
      <c r="E11808">
        <v>0</v>
      </c>
      <c r="F11808" s="1">
        <v>26.842225178538101</v>
      </c>
      <c r="G11808" s="1">
        <v>33.174752214179101</v>
      </c>
      <c r="H11808" s="1">
        <v>10.9528948637189</v>
      </c>
      <c r="I11808" s="1">
        <v>22.221857350460201</v>
      </c>
      <c r="J11808" s="1">
        <v>4.6203678280778995</v>
      </c>
      <c r="K11808" s="1">
        <v>111.52574816368951</v>
      </c>
      <c r="L11808" s="1"/>
      <c r="M11808" s="1">
        <v>-1.4353331</v>
      </c>
    </row>
    <row r="11809" spans="1:13" x14ac:dyDescent="0.25">
      <c r="A11809" t="s">
        <v>60</v>
      </c>
      <c r="B11809">
        <v>343</v>
      </c>
      <c r="C11809">
        <v>2011</v>
      </c>
      <c r="D11809">
        <v>0</v>
      </c>
      <c r="E11809">
        <v>0</v>
      </c>
      <c r="F11809" s="1">
        <v>25.5749990085896</v>
      </c>
      <c r="G11809" s="1">
        <v>31.978268283590999</v>
      </c>
      <c r="H11809" s="1">
        <v>9.5734079931473701</v>
      </c>
      <c r="I11809" s="1">
        <v>22.404860290443629</v>
      </c>
      <c r="J11809" s="1">
        <v>3.1701387181459708</v>
      </c>
      <c r="K11809" s="1">
        <v>124.68684503949213</v>
      </c>
      <c r="L11809" s="1"/>
      <c r="M11809" s="1">
        <v>1.4257299000000001</v>
      </c>
    </row>
    <row r="11810" spans="1:13" x14ac:dyDescent="0.25">
      <c r="A11810" t="s">
        <v>60</v>
      </c>
      <c r="B11810">
        <v>343</v>
      </c>
      <c r="C11810">
        <v>2012</v>
      </c>
      <c r="D11810">
        <v>0</v>
      </c>
      <c r="E11810">
        <v>0</v>
      </c>
      <c r="F11810" s="1">
        <v>25.7294948521108</v>
      </c>
      <c r="G11810" s="1">
        <v>29.806163849251799</v>
      </c>
      <c r="H11810" s="1">
        <v>9.4758973861307805</v>
      </c>
      <c r="I11810" s="1">
        <v>20.330266463121021</v>
      </c>
      <c r="J11810" s="1">
        <v>5.3992283889897799</v>
      </c>
      <c r="K11810" s="1">
        <v>126.09463098868983</v>
      </c>
      <c r="L11810" s="1"/>
      <c r="M11810" s="1">
        <v>-0.50081655000000003</v>
      </c>
    </row>
    <row r="11811" spans="1:13" x14ac:dyDescent="0.25">
      <c r="A11811" t="s">
        <v>60</v>
      </c>
      <c r="B11811">
        <v>343</v>
      </c>
      <c r="C11811">
        <v>2013</v>
      </c>
      <c r="D11811">
        <v>0</v>
      </c>
      <c r="E11811">
        <v>0</v>
      </c>
      <c r="F11811" s="1">
        <v>27.146621148948402</v>
      </c>
      <c r="G11811" s="1">
        <v>27.027641062227499</v>
      </c>
      <c r="H11811" s="1">
        <v>7.5165755241010901</v>
      </c>
      <c r="I11811" s="1">
        <v>19.51106553812641</v>
      </c>
      <c r="J11811" s="1">
        <v>7.6355556108219922</v>
      </c>
      <c r="K11811" s="1">
        <v>122.78618027139312</v>
      </c>
      <c r="L11811" s="1"/>
      <c r="M11811" s="1">
        <v>0.22390304999999999</v>
      </c>
    </row>
    <row r="11812" spans="1:13" x14ac:dyDescent="0.25">
      <c r="A11812" t="s">
        <v>60</v>
      </c>
      <c r="B11812">
        <v>343</v>
      </c>
      <c r="C11812">
        <v>2014</v>
      </c>
      <c r="D11812">
        <v>0</v>
      </c>
      <c r="E11812">
        <v>0</v>
      </c>
      <c r="F11812" s="1">
        <v>26.2457235306365</v>
      </c>
      <c r="G11812" s="1">
        <v>26.741332719618399</v>
      </c>
      <c r="H11812" s="1">
        <v>7.9694402329830201</v>
      </c>
      <c r="I11812" s="1">
        <v>18.77189248663538</v>
      </c>
      <c r="J11812" s="1">
        <v>7.4738310440011197</v>
      </c>
      <c r="K11812" s="1">
        <v>125.01413149230918</v>
      </c>
      <c r="L11812" s="1"/>
      <c r="M11812" s="1">
        <v>0.57467891999999998</v>
      </c>
    </row>
    <row r="11813" spans="1:13" x14ac:dyDescent="0.25">
      <c r="A11813" t="s">
        <v>60</v>
      </c>
      <c r="B11813">
        <v>343</v>
      </c>
      <c r="C11813">
        <v>2015</v>
      </c>
      <c r="D11813">
        <v>0</v>
      </c>
      <c r="E11813">
        <v>0</v>
      </c>
      <c r="F11813" s="1">
        <v>26.9895706934497</v>
      </c>
      <c r="G11813" s="1">
        <v>27.278743206509699</v>
      </c>
      <c r="H11813" s="1">
        <v>7.4413665906226001</v>
      </c>
      <c r="I11813" s="1">
        <v>19.837376615887099</v>
      </c>
      <c r="J11813" s="1">
        <v>7.1521940775626014</v>
      </c>
      <c r="K11813" s="1">
        <v>122.24147952306683</v>
      </c>
      <c r="L11813" s="1"/>
      <c r="M11813" s="1">
        <v>0.86910151000000002</v>
      </c>
    </row>
    <row r="11814" spans="1:13" x14ac:dyDescent="0.25">
      <c r="A11814" t="s">
        <v>60</v>
      </c>
      <c r="B11814">
        <v>343</v>
      </c>
      <c r="C11814">
        <v>2016</v>
      </c>
      <c r="D11814">
        <v>0</v>
      </c>
      <c r="E11814">
        <v>0</v>
      </c>
      <c r="F11814" s="1">
        <v>27.958722951287001</v>
      </c>
      <c r="G11814" s="1">
        <v>28.1531474247011</v>
      </c>
      <c r="H11814" s="1">
        <v>7.7943180375419301</v>
      </c>
      <c r="I11814" s="1">
        <v>20.358829387159169</v>
      </c>
      <c r="J11814" s="1">
        <v>7.5998935641278322</v>
      </c>
      <c r="K11814" s="1">
        <v>122.83554016127258</v>
      </c>
      <c r="L11814" s="1"/>
      <c r="M11814" s="1">
        <v>1.4983057</v>
      </c>
    </row>
    <row r="11815" spans="1:13" x14ac:dyDescent="0.25">
      <c r="A11815" t="s">
        <v>60</v>
      </c>
      <c r="B11815">
        <v>343</v>
      </c>
      <c r="C11815">
        <v>2017</v>
      </c>
      <c r="D11815">
        <v>0</v>
      </c>
      <c r="E11815">
        <v>0</v>
      </c>
      <c r="F11815" s="1">
        <v>29.078536943490199</v>
      </c>
      <c r="G11815" s="1">
        <v>28.626193259536102</v>
      </c>
      <c r="H11815" s="1">
        <v>7.0097220776954297</v>
      </c>
      <c r="I11815" s="1">
        <v>21.616471181840673</v>
      </c>
      <c r="J11815" s="1">
        <v>7.4620657616495265</v>
      </c>
      <c r="K11815" s="1">
        <v>108.62350350051582</v>
      </c>
      <c r="L11815" s="1"/>
      <c r="M11815" s="1">
        <v>0.67924788000000003</v>
      </c>
    </row>
    <row r="11816" spans="1:13" x14ac:dyDescent="0.25">
      <c r="A11816" t="s">
        <v>60</v>
      </c>
      <c r="B11816">
        <v>343</v>
      </c>
      <c r="C11816">
        <v>2018</v>
      </c>
      <c r="D11816">
        <v>0</v>
      </c>
      <c r="E11816">
        <v>0</v>
      </c>
      <c r="F11816" s="1">
        <v>30.626558713388601</v>
      </c>
      <c r="G11816" s="1">
        <v>29.445462470440699</v>
      </c>
      <c r="H11816" s="1">
        <v>6.2917955619664898</v>
      </c>
      <c r="I11816" s="1">
        <v>23.153666908474207</v>
      </c>
      <c r="J11816" s="1">
        <v>7.4728918049143935</v>
      </c>
      <c r="K11816" s="1">
        <v>100.27247746332348</v>
      </c>
      <c r="L11816" s="1"/>
      <c r="M11816" s="1">
        <v>1.8274542</v>
      </c>
    </row>
    <row r="11817" spans="1:13" x14ac:dyDescent="0.25">
      <c r="A11817" t="s">
        <v>60</v>
      </c>
      <c r="B11817">
        <v>343</v>
      </c>
      <c r="C11817">
        <v>2019</v>
      </c>
      <c r="D11817">
        <v>0</v>
      </c>
      <c r="E11817">
        <v>0</v>
      </c>
      <c r="F11817" s="1">
        <v>30.633311373633202</v>
      </c>
      <c r="G11817" s="1">
        <v>29.7184611278755</v>
      </c>
      <c r="H11817" s="1">
        <v>6.1990540559302802</v>
      </c>
      <c r="I11817" s="1">
        <v>23.519407071945221</v>
      </c>
      <c r="J11817" s="1">
        <v>7.113904301687981</v>
      </c>
      <c r="K11817" s="1">
        <v>94.735498092571518</v>
      </c>
      <c r="L11817" s="1"/>
      <c r="M11817" s="1">
        <v>0.97024244999999998</v>
      </c>
    </row>
    <row r="11818" spans="1:13" x14ac:dyDescent="0.25">
      <c r="A11818" t="s">
        <v>60</v>
      </c>
      <c r="B11818">
        <v>343</v>
      </c>
      <c r="C11818">
        <v>2020</v>
      </c>
      <c r="D11818">
        <v>0</v>
      </c>
      <c r="E11818">
        <v>0</v>
      </c>
      <c r="F11818" s="1">
        <v>29.5254211420669</v>
      </c>
      <c r="G11818" s="1">
        <v>32.630208092805901</v>
      </c>
      <c r="H11818" s="1">
        <v>6.6212550837882196</v>
      </c>
      <c r="I11818" s="1">
        <v>26.008953009017681</v>
      </c>
      <c r="J11818" s="1">
        <v>3.5164681330492193</v>
      </c>
      <c r="K11818" s="1">
        <v>108.67608801516933</v>
      </c>
      <c r="L11818" s="1"/>
      <c r="M11818" s="1">
        <v>-9.9203223999999999</v>
      </c>
    </row>
    <row r="11819" spans="1:13" x14ac:dyDescent="0.25">
      <c r="A11819" t="s">
        <v>60</v>
      </c>
      <c r="B11819">
        <v>343</v>
      </c>
      <c r="C11819">
        <v>2021</v>
      </c>
      <c r="D11819">
        <v>0</v>
      </c>
      <c r="E11819">
        <v>0</v>
      </c>
      <c r="F11819" s="1">
        <v>31.014841825835099</v>
      </c>
      <c r="G11819" s="1">
        <v>30.096355562392102</v>
      </c>
      <c r="H11819" s="1">
        <v>5.9016511524490003</v>
      </c>
      <c r="I11819" s="1">
        <v>24.1947044099431</v>
      </c>
      <c r="J11819" s="1">
        <v>6.820137415891999</v>
      </c>
      <c r="K11819" s="1">
        <v>98.976492827181374</v>
      </c>
      <c r="L11819" s="1"/>
      <c r="M11819" s="1">
        <v>4.6014245000000003</v>
      </c>
    </row>
    <row r="11820" spans="1:13" x14ac:dyDescent="0.25">
      <c r="A11820" t="s">
        <v>60</v>
      </c>
      <c r="B11820">
        <v>343</v>
      </c>
      <c r="C11820">
        <v>2022</v>
      </c>
      <c r="D11820">
        <v>0</v>
      </c>
      <c r="E11820">
        <v>0</v>
      </c>
      <c r="F11820" s="1">
        <v>30.081278723138102</v>
      </c>
      <c r="G11820" s="1">
        <v>29.798331445381301</v>
      </c>
      <c r="H11820" s="1">
        <v>5.50095349751453</v>
      </c>
      <c r="I11820" s="1">
        <v>24.297377947866771</v>
      </c>
      <c r="J11820" s="1">
        <v>5.7839007752713307</v>
      </c>
      <c r="K11820" s="1">
        <v>87.956451940320378</v>
      </c>
      <c r="L11820" s="1"/>
      <c r="M11820" s="1">
        <v>5.2215198000000003</v>
      </c>
    </row>
    <row r="11821" spans="1:13" x14ac:dyDescent="0.25">
      <c r="A11821" t="s">
        <v>61</v>
      </c>
      <c r="B11821">
        <v>361</v>
      </c>
      <c r="C11821">
        <v>1800</v>
      </c>
      <c r="D11821">
        <v>0</v>
      </c>
      <c r="E11821">
        <v>0</v>
      </c>
      <c r="F11821" s="1"/>
      <c r="G11821" s="1"/>
      <c r="H11821" s="1"/>
      <c r="I11821" s="1"/>
      <c r="J11821" s="1"/>
      <c r="K11821" s="1"/>
      <c r="L11821" s="1"/>
      <c r="M11821" s="1"/>
    </row>
    <row r="11822" spans="1:13" x14ac:dyDescent="0.25">
      <c r="A11822" t="s">
        <v>61</v>
      </c>
      <c r="B11822">
        <v>361</v>
      </c>
      <c r="C11822">
        <v>1801</v>
      </c>
      <c r="D11822">
        <v>0</v>
      </c>
      <c r="E11822">
        <v>0</v>
      </c>
      <c r="F11822" s="1"/>
      <c r="G11822" s="1"/>
      <c r="H11822" s="1"/>
      <c r="I11822" s="1"/>
      <c r="J11822" s="1"/>
      <c r="K11822" s="1"/>
      <c r="L11822" s="1"/>
      <c r="M11822" s="1"/>
    </row>
    <row r="11823" spans="1:13" x14ac:dyDescent="0.25">
      <c r="A11823" t="s">
        <v>61</v>
      </c>
      <c r="B11823">
        <v>361</v>
      </c>
      <c r="C11823">
        <v>1802</v>
      </c>
      <c r="D11823">
        <v>0</v>
      </c>
      <c r="E11823">
        <v>0</v>
      </c>
      <c r="F11823" s="1"/>
      <c r="G11823" s="1"/>
      <c r="H11823" s="1"/>
      <c r="I11823" s="1"/>
      <c r="J11823" s="1"/>
      <c r="K11823" s="1"/>
      <c r="L11823" s="1"/>
      <c r="M11823" s="1"/>
    </row>
    <row r="11824" spans="1:13" x14ac:dyDescent="0.25">
      <c r="A11824" t="s">
        <v>61</v>
      </c>
      <c r="B11824">
        <v>361</v>
      </c>
      <c r="C11824">
        <v>1803</v>
      </c>
      <c r="D11824">
        <v>0</v>
      </c>
      <c r="E11824">
        <v>0</v>
      </c>
      <c r="F11824" s="1"/>
      <c r="G11824" s="1"/>
      <c r="H11824" s="1"/>
      <c r="I11824" s="1"/>
      <c r="J11824" s="1"/>
      <c r="K11824" s="1"/>
      <c r="L11824" s="1"/>
      <c r="M11824" s="1"/>
    </row>
    <row r="11825" spans="1:13" x14ac:dyDescent="0.25">
      <c r="A11825" t="s">
        <v>61</v>
      </c>
      <c r="B11825">
        <v>361</v>
      </c>
      <c r="C11825">
        <v>1804</v>
      </c>
      <c r="D11825">
        <v>0</v>
      </c>
      <c r="E11825">
        <v>0</v>
      </c>
      <c r="F11825" s="1"/>
      <c r="G11825" s="1"/>
      <c r="H11825" s="1"/>
      <c r="I11825" s="1"/>
      <c r="J11825" s="1"/>
      <c r="K11825" s="1"/>
      <c r="L11825" s="1"/>
      <c r="M11825" s="1"/>
    </row>
    <row r="11826" spans="1:13" x14ac:dyDescent="0.25">
      <c r="A11826" t="s">
        <v>61</v>
      </c>
      <c r="B11826">
        <v>361</v>
      </c>
      <c r="C11826">
        <v>1805</v>
      </c>
      <c r="D11826">
        <v>0</v>
      </c>
      <c r="E11826">
        <v>0</v>
      </c>
      <c r="F11826" s="1"/>
      <c r="G11826" s="1"/>
      <c r="H11826" s="1"/>
      <c r="I11826" s="1"/>
      <c r="J11826" s="1"/>
      <c r="K11826" s="1"/>
      <c r="L11826" s="1"/>
      <c r="M11826" s="1"/>
    </row>
    <row r="11827" spans="1:13" x14ac:dyDescent="0.25">
      <c r="A11827" t="s">
        <v>61</v>
      </c>
      <c r="B11827">
        <v>361</v>
      </c>
      <c r="C11827">
        <v>1806</v>
      </c>
      <c r="D11827">
        <v>0</v>
      </c>
      <c r="E11827">
        <v>0</v>
      </c>
      <c r="F11827" s="1"/>
      <c r="G11827" s="1"/>
      <c r="H11827" s="1"/>
      <c r="I11827" s="1"/>
      <c r="J11827" s="1"/>
      <c r="K11827" s="1"/>
      <c r="L11827" s="1"/>
      <c r="M11827" s="1"/>
    </row>
    <row r="11828" spans="1:13" x14ac:dyDescent="0.25">
      <c r="A11828" t="s">
        <v>61</v>
      </c>
      <c r="B11828">
        <v>361</v>
      </c>
      <c r="C11828">
        <v>1807</v>
      </c>
      <c r="D11828">
        <v>0</v>
      </c>
      <c r="E11828">
        <v>0</v>
      </c>
      <c r="F11828" s="1"/>
      <c r="G11828" s="1"/>
      <c r="H11828" s="1"/>
      <c r="I11828" s="1"/>
      <c r="J11828" s="1"/>
      <c r="K11828" s="1"/>
      <c r="L11828" s="1"/>
      <c r="M11828" s="1"/>
    </row>
    <row r="11829" spans="1:13" x14ac:dyDescent="0.25">
      <c r="A11829" t="s">
        <v>61</v>
      </c>
      <c r="B11829">
        <v>361</v>
      </c>
      <c r="C11829">
        <v>1808</v>
      </c>
      <c r="D11829">
        <v>0</v>
      </c>
      <c r="E11829">
        <v>0</v>
      </c>
      <c r="F11829" s="1"/>
      <c r="G11829" s="1"/>
      <c r="H11829" s="1"/>
      <c r="I11829" s="1"/>
      <c r="J11829" s="1"/>
      <c r="K11829" s="1"/>
      <c r="L11829" s="1"/>
      <c r="M11829" s="1"/>
    </row>
    <row r="11830" spans="1:13" x14ac:dyDescent="0.25">
      <c r="A11830" t="s">
        <v>61</v>
      </c>
      <c r="B11830">
        <v>361</v>
      </c>
      <c r="C11830">
        <v>1809</v>
      </c>
      <c r="D11830">
        <v>0</v>
      </c>
      <c r="E11830">
        <v>0</v>
      </c>
      <c r="F11830" s="1"/>
      <c r="G11830" s="1"/>
      <c r="H11830" s="1"/>
      <c r="I11830" s="1"/>
      <c r="J11830" s="1"/>
      <c r="K11830" s="1"/>
      <c r="L11830" s="1"/>
      <c r="M11830" s="1"/>
    </row>
    <row r="11831" spans="1:13" x14ac:dyDescent="0.25">
      <c r="A11831" t="s">
        <v>61</v>
      </c>
      <c r="B11831">
        <v>361</v>
      </c>
      <c r="C11831">
        <v>1810</v>
      </c>
      <c r="D11831">
        <v>0</v>
      </c>
      <c r="E11831">
        <v>0</v>
      </c>
      <c r="F11831" s="1"/>
      <c r="G11831" s="1"/>
      <c r="H11831" s="1"/>
      <c r="I11831" s="1"/>
      <c r="J11831" s="1"/>
      <c r="K11831" s="1"/>
      <c r="L11831" s="1"/>
      <c r="M11831" s="1"/>
    </row>
    <row r="11832" spans="1:13" x14ac:dyDescent="0.25">
      <c r="A11832" t="s">
        <v>61</v>
      </c>
      <c r="B11832">
        <v>361</v>
      </c>
      <c r="C11832">
        <v>1811</v>
      </c>
      <c r="D11832">
        <v>0</v>
      </c>
      <c r="E11832">
        <v>0</v>
      </c>
      <c r="F11832" s="1"/>
      <c r="G11832" s="1"/>
      <c r="H11832" s="1"/>
      <c r="I11832" s="1"/>
      <c r="J11832" s="1"/>
      <c r="K11832" s="1"/>
      <c r="L11832" s="1"/>
      <c r="M11832" s="1"/>
    </row>
    <row r="11833" spans="1:13" x14ac:dyDescent="0.25">
      <c r="A11833" t="s">
        <v>61</v>
      </c>
      <c r="B11833">
        <v>361</v>
      </c>
      <c r="C11833">
        <v>1812</v>
      </c>
      <c r="D11833">
        <v>0</v>
      </c>
      <c r="E11833">
        <v>0</v>
      </c>
      <c r="F11833" s="1"/>
      <c r="G11833" s="1"/>
      <c r="H11833" s="1"/>
      <c r="I11833" s="1"/>
      <c r="J11833" s="1"/>
      <c r="K11833" s="1"/>
      <c r="L11833" s="1"/>
      <c r="M11833" s="1"/>
    </row>
    <row r="11834" spans="1:13" x14ac:dyDescent="0.25">
      <c r="A11834" t="s">
        <v>61</v>
      </c>
      <c r="B11834">
        <v>361</v>
      </c>
      <c r="C11834">
        <v>1813</v>
      </c>
      <c r="D11834">
        <v>0</v>
      </c>
      <c r="E11834">
        <v>0</v>
      </c>
      <c r="F11834" s="1"/>
      <c r="G11834" s="1"/>
      <c r="H11834" s="1"/>
      <c r="I11834" s="1"/>
      <c r="J11834" s="1"/>
      <c r="K11834" s="1"/>
      <c r="L11834" s="1"/>
      <c r="M11834" s="1"/>
    </row>
    <row r="11835" spans="1:13" x14ac:dyDescent="0.25">
      <c r="A11835" t="s">
        <v>61</v>
      </c>
      <c r="B11835">
        <v>361</v>
      </c>
      <c r="C11835">
        <v>1814</v>
      </c>
      <c r="D11835">
        <v>0</v>
      </c>
      <c r="E11835">
        <v>0</v>
      </c>
      <c r="F11835" s="1"/>
      <c r="G11835" s="1"/>
      <c r="H11835" s="1"/>
      <c r="I11835" s="1"/>
      <c r="J11835" s="1"/>
      <c r="K11835" s="1"/>
      <c r="L11835" s="1"/>
      <c r="M11835" s="1"/>
    </row>
    <row r="11836" spans="1:13" x14ac:dyDescent="0.25">
      <c r="A11836" t="s">
        <v>61</v>
      </c>
      <c r="B11836">
        <v>361</v>
      </c>
      <c r="C11836">
        <v>1815</v>
      </c>
      <c r="D11836">
        <v>0</v>
      </c>
      <c r="E11836">
        <v>0</v>
      </c>
      <c r="F11836" s="1"/>
      <c r="G11836" s="1"/>
      <c r="H11836" s="1"/>
      <c r="I11836" s="1"/>
      <c r="J11836" s="1"/>
      <c r="K11836" s="1"/>
      <c r="L11836" s="1"/>
      <c r="M11836" s="1"/>
    </row>
    <row r="11837" spans="1:13" x14ac:dyDescent="0.25">
      <c r="A11837" t="s">
        <v>61</v>
      </c>
      <c r="B11837">
        <v>361</v>
      </c>
      <c r="C11837">
        <v>1816</v>
      </c>
      <c r="D11837">
        <v>0</v>
      </c>
      <c r="E11837">
        <v>0</v>
      </c>
      <c r="F11837" s="1"/>
      <c r="G11837" s="1"/>
      <c r="H11837" s="1"/>
      <c r="I11837" s="1"/>
      <c r="J11837" s="1"/>
      <c r="K11837" s="1"/>
      <c r="L11837" s="1"/>
      <c r="M11837" s="1"/>
    </row>
    <row r="11838" spans="1:13" x14ac:dyDescent="0.25">
      <c r="A11838" t="s">
        <v>61</v>
      </c>
      <c r="B11838">
        <v>361</v>
      </c>
      <c r="C11838">
        <v>1817</v>
      </c>
      <c r="D11838">
        <v>0</v>
      </c>
      <c r="E11838">
        <v>0</v>
      </c>
      <c r="F11838" s="1"/>
      <c r="G11838" s="1"/>
      <c r="H11838" s="1"/>
      <c r="I11838" s="1"/>
      <c r="J11838" s="1"/>
      <c r="K11838" s="1"/>
      <c r="L11838" s="1"/>
      <c r="M11838" s="1"/>
    </row>
    <row r="11839" spans="1:13" x14ac:dyDescent="0.25">
      <c r="A11839" t="s">
        <v>61</v>
      </c>
      <c r="B11839">
        <v>361</v>
      </c>
      <c r="C11839">
        <v>1818</v>
      </c>
      <c r="D11839">
        <v>0</v>
      </c>
      <c r="E11839">
        <v>0</v>
      </c>
      <c r="F11839" s="1"/>
      <c r="G11839" s="1"/>
      <c r="H11839" s="1"/>
      <c r="I11839" s="1"/>
      <c r="J11839" s="1"/>
      <c r="K11839" s="1"/>
      <c r="L11839" s="1"/>
      <c r="M11839" s="1"/>
    </row>
    <row r="11840" spans="1:13" x14ac:dyDescent="0.25">
      <c r="A11840" t="s">
        <v>61</v>
      </c>
      <c r="B11840">
        <v>361</v>
      </c>
      <c r="C11840">
        <v>1819</v>
      </c>
      <c r="D11840">
        <v>0</v>
      </c>
      <c r="E11840">
        <v>0</v>
      </c>
      <c r="F11840" s="1"/>
      <c r="G11840" s="1"/>
      <c r="H11840" s="1"/>
      <c r="I11840" s="1"/>
      <c r="J11840" s="1"/>
      <c r="K11840" s="1"/>
      <c r="L11840" s="1"/>
      <c r="M11840" s="1"/>
    </row>
    <row r="11841" spans="1:13" x14ac:dyDescent="0.25">
      <c r="A11841" t="s">
        <v>61</v>
      </c>
      <c r="B11841">
        <v>361</v>
      </c>
      <c r="C11841">
        <v>1820</v>
      </c>
      <c r="D11841">
        <v>0</v>
      </c>
      <c r="E11841">
        <v>0</v>
      </c>
      <c r="F11841" s="1"/>
      <c r="G11841" s="1"/>
      <c r="H11841" s="1"/>
      <c r="I11841" s="1"/>
      <c r="J11841" s="1"/>
      <c r="K11841" s="1"/>
      <c r="L11841" s="1"/>
      <c r="M11841" s="1"/>
    </row>
    <row r="11842" spans="1:13" x14ac:dyDescent="0.25">
      <c r="A11842" t="s">
        <v>61</v>
      </c>
      <c r="B11842">
        <v>361</v>
      </c>
      <c r="C11842">
        <v>1821</v>
      </c>
      <c r="D11842">
        <v>0</v>
      </c>
      <c r="E11842">
        <v>0</v>
      </c>
      <c r="F11842" s="1"/>
      <c r="G11842" s="1"/>
      <c r="H11842" s="1"/>
      <c r="I11842" s="1"/>
      <c r="J11842" s="1"/>
      <c r="K11842" s="1"/>
      <c r="L11842" s="1"/>
      <c r="M11842" s="1"/>
    </row>
    <row r="11843" spans="1:13" x14ac:dyDescent="0.25">
      <c r="A11843" t="s">
        <v>61</v>
      </c>
      <c r="B11843">
        <v>361</v>
      </c>
      <c r="C11843">
        <v>1822</v>
      </c>
      <c r="D11843">
        <v>0</v>
      </c>
      <c r="E11843">
        <v>0</v>
      </c>
      <c r="F11843" s="1"/>
      <c r="G11843" s="1"/>
      <c r="H11843" s="1"/>
      <c r="I11843" s="1"/>
      <c r="J11843" s="1"/>
      <c r="K11843" s="1"/>
      <c r="L11843" s="1"/>
      <c r="M11843" s="1"/>
    </row>
    <row r="11844" spans="1:13" x14ac:dyDescent="0.25">
      <c r="A11844" t="s">
        <v>61</v>
      </c>
      <c r="B11844">
        <v>361</v>
      </c>
      <c r="C11844">
        <v>1823</v>
      </c>
      <c r="D11844">
        <v>0</v>
      </c>
      <c r="E11844">
        <v>0</v>
      </c>
      <c r="F11844" s="1"/>
      <c r="G11844" s="1"/>
      <c r="H11844" s="1"/>
      <c r="I11844" s="1"/>
      <c r="J11844" s="1"/>
      <c r="K11844" s="1"/>
      <c r="L11844" s="1"/>
      <c r="M11844" s="1"/>
    </row>
    <row r="11845" spans="1:13" x14ac:dyDescent="0.25">
      <c r="A11845" t="s">
        <v>61</v>
      </c>
      <c r="B11845">
        <v>361</v>
      </c>
      <c r="C11845">
        <v>1824</v>
      </c>
      <c r="D11845">
        <v>0</v>
      </c>
      <c r="E11845">
        <v>0</v>
      </c>
      <c r="F11845" s="1"/>
      <c r="G11845" s="1"/>
      <c r="H11845" s="1"/>
      <c r="I11845" s="1"/>
      <c r="J11845" s="1"/>
      <c r="K11845" s="1"/>
      <c r="L11845" s="1"/>
      <c r="M11845" s="1"/>
    </row>
    <row r="11846" spans="1:13" x14ac:dyDescent="0.25">
      <c r="A11846" t="s">
        <v>61</v>
      </c>
      <c r="B11846">
        <v>361</v>
      </c>
      <c r="C11846">
        <v>1825</v>
      </c>
      <c r="D11846">
        <v>0</v>
      </c>
      <c r="E11846">
        <v>0</v>
      </c>
      <c r="F11846" s="1"/>
      <c r="G11846" s="1"/>
      <c r="H11846" s="1"/>
      <c r="I11846" s="1"/>
      <c r="J11846" s="1"/>
      <c r="K11846" s="1"/>
      <c r="L11846" s="1"/>
      <c r="M11846" s="1"/>
    </row>
    <row r="11847" spans="1:13" x14ac:dyDescent="0.25">
      <c r="A11847" t="s">
        <v>61</v>
      </c>
      <c r="B11847">
        <v>361</v>
      </c>
      <c r="C11847">
        <v>1826</v>
      </c>
      <c r="D11847">
        <v>0</v>
      </c>
      <c r="E11847">
        <v>0</v>
      </c>
      <c r="F11847" s="1"/>
      <c r="G11847" s="1"/>
      <c r="H11847" s="1"/>
      <c r="I11847" s="1"/>
      <c r="J11847" s="1"/>
      <c r="K11847" s="1"/>
      <c r="L11847" s="1"/>
      <c r="M11847" s="1"/>
    </row>
    <row r="11848" spans="1:13" x14ac:dyDescent="0.25">
      <c r="A11848" t="s">
        <v>61</v>
      </c>
      <c r="B11848">
        <v>361</v>
      </c>
      <c r="C11848">
        <v>1827</v>
      </c>
      <c r="D11848">
        <v>0</v>
      </c>
      <c r="E11848">
        <v>0</v>
      </c>
      <c r="F11848" s="1"/>
      <c r="G11848" s="1"/>
      <c r="H11848" s="1"/>
      <c r="I11848" s="1"/>
      <c r="J11848" s="1"/>
      <c r="K11848" s="1"/>
      <c r="L11848" s="1"/>
      <c r="M11848" s="1"/>
    </row>
    <row r="11849" spans="1:13" x14ac:dyDescent="0.25">
      <c r="A11849" t="s">
        <v>61</v>
      </c>
      <c r="B11849">
        <v>361</v>
      </c>
      <c r="C11849">
        <v>1828</v>
      </c>
      <c r="D11849">
        <v>0</v>
      </c>
      <c r="E11849">
        <v>0</v>
      </c>
      <c r="F11849" s="1"/>
      <c r="G11849" s="1"/>
      <c r="H11849" s="1"/>
      <c r="I11849" s="1"/>
      <c r="J11849" s="1"/>
      <c r="K11849" s="1"/>
      <c r="L11849" s="1"/>
      <c r="M11849" s="1"/>
    </row>
    <row r="11850" spans="1:13" x14ac:dyDescent="0.25">
      <c r="A11850" t="s">
        <v>61</v>
      </c>
      <c r="B11850">
        <v>361</v>
      </c>
      <c r="C11850">
        <v>1829</v>
      </c>
      <c r="D11850">
        <v>0</v>
      </c>
      <c r="E11850">
        <v>0</v>
      </c>
      <c r="F11850" s="1"/>
      <c r="G11850" s="1"/>
      <c r="H11850" s="1"/>
      <c r="I11850" s="1"/>
      <c r="J11850" s="1"/>
      <c r="K11850" s="1"/>
      <c r="L11850" s="1"/>
      <c r="M11850" s="1"/>
    </row>
    <row r="11851" spans="1:13" x14ac:dyDescent="0.25">
      <c r="A11851" t="s">
        <v>61</v>
      </c>
      <c r="B11851">
        <v>361</v>
      </c>
      <c r="C11851">
        <v>1830</v>
      </c>
      <c r="D11851">
        <v>0</v>
      </c>
      <c r="E11851">
        <v>0</v>
      </c>
      <c r="F11851" s="1"/>
      <c r="G11851" s="1"/>
      <c r="H11851" s="1"/>
      <c r="I11851" s="1"/>
      <c r="J11851" s="1"/>
      <c r="K11851" s="1"/>
      <c r="L11851" s="1"/>
      <c r="M11851" s="1"/>
    </row>
    <row r="11852" spans="1:13" x14ac:dyDescent="0.25">
      <c r="A11852" t="s">
        <v>61</v>
      </c>
      <c r="B11852">
        <v>361</v>
      </c>
      <c r="C11852">
        <v>1831</v>
      </c>
      <c r="D11852">
        <v>0</v>
      </c>
      <c r="E11852">
        <v>0</v>
      </c>
      <c r="F11852" s="1"/>
      <c r="G11852" s="1"/>
      <c r="H11852" s="1"/>
      <c r="I11852" s="1"/>
      <c r="J11852" s="1"/>
      <c r="K11852" s="1"/>
      <c r="L11852" s="1"/>
      <c r="M11852" s="1"/>
    </row>
    <row r="11853" spans="1:13" x14ac:dyDescent="0.25">
      <c r="A11853" t="s">
        <v>61</v>
      </c>
      <c r="B11853">
        <v>361</v>
      </c>
      <c r="C11853">
        <v>1832</v>
      </c>
      <c r="D11853">
        <v>0</v>
      </c>
      <c r="E11853">
        <v>0</v>
      </c>
      <c r="F11853" s="1"/>
      <c r="G11853" s="1"/>
      <c r="H11853" s="1"/>
      <c r="I11853" s="1"/>
      <c r="J11853" s="1"/>
      <c r="K11853" s="1"/>
      <c r="L11853" s="1"/>
      <c r="M11853" s="1"/>
    </row>
    <row r="11854" spans="1:13" x14ac:dyDescent="0.25">
      <c r="A11854" t="s">
        <v>61</v>
      </c>
      <c r="B11854">
        <v>361</v>
      </c>
      <c r="C11854">
        <v>1833</v>
      </c>
      <c r="D11854">
        <v>0</v>
      </c>
      <c r="E11854">
        <v>0</v>
      </c>
      <c r="F11854" s="1"/>
      <c r="G11854" s="1"/>
      <c r="H11854" s="1"/>
      <c r="I11854" s="1"/>
      <c r="J11854" s="1"/>
      <c r="K11854" s="1"/>
      <c r="L11854" s="1"/>
      <c r="M11854" s="1"/>
    </row>
    <row r="11855" spans="1:13" x14ac:dyDescent="0.25">
      <c r="A11855" t="s">
        <v>61</v>
      </c>
      <c r="B11855">
        <v>361</v>
      </c>
      <c r="C11855">
        <v>1834</v>
      </c>
      <c r="D11855">
        <v>0</v>
      </c>
      <c r="E11855">
        <v>0</v>
      </c>
      <c r="F11855" s="1"/>
      <c r="G11855" s="1"/>
      <c r="H11855" s="1"/>
      <c r="I11855" s="1"/>
      <c r="J11855" s="1"/>
      <c r="K11855" s="1"/>
      <c r="L11855" s="1"/>
      <c r="M11855" s="1"/>
    </row>
    <row r="11856" spans="1:13" x14ac:dyDescent="0.25">
      <c r="A11856" t="s">
        <v>61</v>
      </c>
      <c r="B11856">
        <v>361</v>
      </c>
      <c r="C11856">
        <v>1835</v>
      </c>
      <c r="D11856">
        <v>0</v>
      </c>
      <c r="E11856">
        <v>0</v>
      </c>
      <c r="F11856" s="1"/>
      <c r="G11856" s="1"/>
      <c r="H11856" s="1"/>
      <c r="I11856" s="1"/>
      <c r="J11856" s="1"/>
      <c r="K11856" s="1"/>
      <c r="L11856" s="1"/>
      <c r="M11856" s="1"/>
    </row>
    <row r="11857" spans="1:13" x14ac:dyDescent="0.25">
      <c r="A11857" t="s">
        <v>61</v>
      </c>
      <c r="B11857">
        <v>361</v>
      </c>
      <c r="C11857">
        <v>1836</v>
      </c>
      <c r="D11857">
        <v>0</v>
      </c>
      <c r="E11857">
        <v>0</v>
      </c>
      <c r="F11857" s="1"/>
      <c r="G11857" s="1"/>
      <c r="H11857" s="1"/>
      <c r="I11857" s="1"/>
      <c r="J11857" s="1"/>
      <c r="K11857" s="1"/>
      <c r="L11857" s="1"/>
      <c r="M11857" s="1"/>
    </row>
    <row r="11858" spans="1:13" x14ac:dyDescent="0.25">
      <c r="A11858" t="s">
        <v>61</v>
      </c>
      <c r="B11858">
        <v>361</v>
      </c>
      <c r="C11858">
        <v>1837</v>
      </c>
      <c r="D11858">
        <v>0</v>
      </c>
      <c r="E11858">
        <v>0</v>
      </c>
      <c r="F11858" s="1"/>
      <c r="G11858" s="1"/>
      <c r="H11858" s="1"/>
      <c r="I11858" s="1"/>
      <c r="J11858" s="1"/>
      <c r="K11858" s="1"/>
      <c r="L11858" s="1"/>
      <c r="M11858" s="1"/>
    </row>
    <row r="11859" spans="1:13" x14ac:dyDescent="0.25">
      <c r="A11859" t="s">
        <v>61</v>
      </c>
      <c r="B11859">
        <v>361</v>
      </c>
      <c r="C11859">
        <v>1838</v>
      </c>
      <c r="D11859">
        <v>0</v>
      </c>
      <c r="E11859">
        <v>0</v>
      </c>
      <c r="F11859" s="1"/>
      <c r="G11859" s="1"/>
      <c r="H11859" s="1"/>
      <c r="I11859" s="1"/>
      <c r="J11859" s="1"/>
      <c r="K11859" s="1"/>
      <c r="L11859" s="1"/>
      <c r="M11859" s="1"/>
    </row>
    <row r="11860" spans="1:13" x14ac:dyDescent="0.25">
      <c r="A11860" t="s">
        <v>61</v>
      </c>
      <c r="B11860">
        <v>361</v>
      </c>
      <c r="C11860">
        <v>1839</v>
      </c>
      <c r="D11860">
        <v>0</v>
      </c>
      <c r="E11860">
        <v>0</v>
      </c>
      <c r="F11860" s="1"/>
      <c r="G11860" s="1"/>
      <c r="H11860" s="1"/>
      <c r="I11860" s="1"/>
      <c r="J11860" s="1"/>
      <c r="K11860" s="1"/>
      <c r="L11860" s="1"/>
      <c r="M11860" s="1"/>
    </row>
    <row r="11861" spans="1:13" x14ac:dyDescent="0.25">
      <c r="A11861" t="s">
        <v>61</v>
      </c>
      <c r="B11861">
        <v>361</v>
      </c>
      <c r="C11861">
        <v>1840</v>
      </c>
      <c r="D11861">
        <v>0</v>
      </c>
      <c r="E11861">
        <v>0</v>
      </c>
      <c r="F11861" s="1"/>
      <c r="G11861" s="1"/>
      <c r="H11861" s="1"/>
      <c r="I11861" s="1"/>
      <c r="J11861" s="1"/>
      <c r="K11861" s="1"/>
      <c r="L11861" s="1"/>
      <c r="M11861" s="1"/>
    </row>
    <row r="11862" spans="1:13" x14ac:dyDescent="0.25">
      <c r="A11862" t="s">
        <v>61</v>
      </c>
      <c r="B11862">
        <v>361</v>
      </c>
      <c r="C11862">
        <v>1841</v>
      </c>
      <c r="D11862">
        <v>0</v>
      </c>
      <c r="E11862">
        <v>0</v>
      </c>
      <c r="F11862" s="1"/>
      <c r="G11862" s="1"/>
      <c r="H11862" s="1"/>
      <c r="I11862" s="1"/>
      <c r="J11862" s="1"/>
      <c r="K11862" s="1"/>
      <c r="L11862" s="1"/>
      <c r="M11862" s="1"/>
    </row>
    <row r="11863" spans="1:13" x14ac:dyDescent="0.25">
      <c r="A11863" t="s">
        <v>61</v>
      </c>
      <c r="B11863">
        <v>361</v>
      </c>
      <c r="C11863">
        <v>1842</v>
      </c>
      <c r="D11863">
        <v>0</v>
      </c>
      <c r="E11863">
        <v>0</v>
      </c>
      <c r="F11863" s="1"/>
      <c r="G11863" s="1"/>
      <c r="H11863" s="1"/>
      <c r="I11863" s="1"/>
      <c r="J11863" s="1"/>
      <c r="K11863" s="1"/>
      <c r="L11863" s="1"/>
      <c r="M11863" s="1"/>
    </row>
    <row r="11864" spans="1:13" x14ac:dyDescent="0.25">
      <c r="A11864" t="s">
        <v>61</v>
      </c>
      <c r="B11864">
        <v>361</v>
      </c>
      <c r="C11864">
        <v>1843</v>
      </c>
      <c r="D11864">
        <v>0</v>
      </c>
      <c r="E11864">
        <v>0</v>
      </c>
      <c r="F11864" s="1"/>
      <c r="G11864" s="1"/>
      <c r="H11864" s="1"/>
      <c r="I11864" s="1"/>
      <c r="J11864" s="1"/>
      <c r="K11864" s="1"/>
      <c r="L11864" s="1"/>
      <c r="M11864" s="1"/>
    </row>
    <row r="11865" spans="1:13" x14ac:dyDescent="0.25">
      <c r="A11865" t="s">
        <v>61</v>
      </c>
      <c r="B11865">
        <v>361</v>
      </c>
      <c r="C11865">
        <v>1844</v>
      </c>
      <c r="D11865">
        <v>0</v>
      </c>
      <c r="E11865">
        <v>0</v>
      </c>
      <c r="F11865" s="1"/>
      <c r="G11865" s="1"/>
      <c r="H11865" s="1"/>
      <c r="I11865" s="1"/>
      <c r="J11865" s="1"/>
      <c r="K11865" s="1"/>
      <c r="L11865" s="1"/>
      <c r="M11865" s="1"/>
    </row>
    <row r="11866" spans="1:13" x14ac:dyDescent="0.25">
      <c r="A11866" t="s">
        <v>61</v>
      </c>
      <c r="B11866">
        <v>361</v>
      </c>
      <c r="C11866">
        <v>1845</v>
      </c>
      <c r="D11866">
        <v>0</v>
      </c>
      <c r="E11866">
        <v>0</v>
      </c>
      <c r="F11866" s="1"/>
      <c r="G11866" s="1"/>
      <c r="H11866" s="1"/>
      <c r="I11866" s="1"/>
      <c r="J11866" s="1"/>
      <c r="K11866" s="1"/>
      <c r="L11866" s="1"/>
      <c r="M11866" s="1"/>
    </row>
    <row r="11867" spans="1:13" x14ac:dyDescent="0.25">
      <c r="A11867" t="s">
        <v>61</v>
      </c>
      <c r="B11867">
        <v>361</v>
      </c>
      <c r="C11867">
        <v>1846</v>
      </c>
      <c r="D11867">
        <v>0</v>
      </c>
      <c r="E11867">
        <v>0</v>
      </c>
      <c r="F11867" s="1"/>
      <c r="G11867" s="1"/>
      <c r="H11867" s="1"/>
      <c r="I11867" s="1"/>
      <c r="J11867" s="1"/>
      <c r="K11867" s="1"/>
      <c r="L11867" s="1"/>
      <c r="M11867" s="1"/>
    </row>
    <row r="11868" spans="1:13" x14ac:dyDescent="0.25">
      <c r="A11868" t="s">
        <v>61</v>
      </c>
      <c r="B11868">
        <v>361</v>
      </c>
      <c r="C11868">
        <v>1847</v>
      </c>
      <c r="D11868">
        <v>0</v>
      </c>
      <c r="E11868">
        <v>0</v>
      </c>
      <c r="F11868" s="1"/>
      <c r="G11868" s="1"/>
      <c r="H11868" s="1"/>
      <c r="I11868" s="1"/>
      <c r="J11868" s="1"/>
      <c r="K11868" s="1"/>
      <c r="L11868" s="1"/>
      <c r="M11868" s="1"/>
    </row>
    <row r="11869" spans="1:13" x14ac:dyDescent="0.25">
      <c r="A11869" t="s">
        <v>61</v>
      </c>
      <c r="B11869">
        <v>361</v>
      </c>
      <c r="C11869">
        <v>1848</v>
      </c>
      <c r="D11869">
        <v>0</v>
      </c>
      <c r="E11869">
        <v>0</v>
      </c>
      <c r="F11869" s="1"/>
      <c r="G11869" s="1"/>
      <c r="H11869" s="1"/>
      <c r="I11869" s="1"/>
      <c r="J11869" s="1"/>
      <c r="K11869" s="1"/>
      <c r="L11869" s="1"/>
      <c r="M11869" s="1"/>
    </row>
    <row r="11870" spans="1:13" x14ac:dyDescent="0.25">
      <c r="A11870" t="s">
        <v>61</v>
      </c>
      <c r="B11870">
        <v>361</v>
      </c>
      <c r="C11870">
        <v>1849</v>
      </c>
      <c r="D11870">
        <v>0</v>
      </c>
      <c r="E11870">
        <v>0</v>
      </c>
      <c r="F11870" s="1"/>
      <c r="G11870" s="1"/>
      <c r="H11870" s="1"/>
      <c r="I11870" s="1"/>
      <c r="J11870" s="1"/>
      <c r="K11870" s="1"/>
      <c r="L11870" s="1"/>
      <c r="M11870" s="1"/>
    </row>
    <row r="11871" spans="1:13" x14ac:dyDescent="0.25">
      <c r="A11871" t="s">
        <v>61</v>
      </c>
      <c r="B11871">
        <v>361</v>
      </c>
      <c r="C11871">
        <v>1850</v>
      </c>
      <c r="D11871">
        <v>0</v>
      </c>
      <c r="E11871">
        <v>0</v>
      </c>
      <c r="F11871" s="1"/>
      <c r="G11871" s="1"/>
      <c r="H11871" s="1"/>
      <c r="I11871" s="1"/>
      <c r="J11871" s="1"/>
      <c r="K11871" s="1"/>
      <c r="L11871" s="1"/>
      <c r="M11871" s="1"/>
    </row>
    <row r="11872" spans="1:13" x14ac:dyDescent="0.25">
      <c r="A11872" t="s">
        <v>61</v>
      </c>
      <c r="B11872">
        <v>361</v>
      </c>
      <c r="C11872">
        <v>1851</v>
      </c>
      <c r="D11872">
        <v>0</v>
      </c>
      <c r="E11872">
        <v>0</v>
      </c>
      <c r="F11872" s="1"/>
      <c r="G11872" s="1"/>
      <c r="H11872" s="1"/>
      <c r="I11872" s="1"/>
      <c r="J11872" s="1"/>
      <c r="K11872" s="1"/>
      <c r="L11872" s="1"/>
      <c r="M11872" s="1"/>
    </row>
    <row r="11873" spans="1:13" x14ac:dyDescent="0.25">
      <c r="A11873" t="s">
        <v>61</v>
      </c>
      <c r="B11873">
        <v>361</v>
      </c>
      <c r="C11873">
        <v>1852</v>
      </c>
      <c r="D11873">
        <v>0</v>
      </c>
      <c r="E11873">
        <v>0</v>
      </c>
      <c r="F11873" s="1"/>
      <c r="G11873" s="1"/>
      <c r="H11873" s="1"/>
      <c r="I11873" s="1"/>
      <c r="J11873" s="1"/>
      <c r="K11873" s="1"/>
      <c r="L11873" s="1"/>
      <c r="M11873" s="1"/>
    </row>
    <row r="11874" spans="1:13" x14ac:dyDescent="0.25">
      <c r="A11874" t="s">
        <v>61</v>
      </c>
      <c r="B11874">
        <v>361</v>
      </c>
      <c r="C11874">
        <v>1853</v>
      </c>
      <c r="D11874">
        <v>0</v>
      </c>
      <c r="E11874">
        <v>0</v>
      </c>
      <c r="F11874" s="1"/>
      <c r="G11874" s="1"/>
      <c r="H11874" s="1"/>
      <c r="I11874" s="1"/>
      <c r="J11874" s="1"/>
      <c r="K11874" s="1"/>
      <c r="L11874" s="1"/>
      <c r="M11874" s="1"/>
    </row>
    <row r="11875" spans="1:13" x14ac:dyDescent="0.25">
      <c r="A11875" t="s">
        <v>61</v>
      </c>
      <c r="B11875">
        <v>361</v>
      </c>
      <c r="C11875">
        <v>1854</v>
      </c>
      <c r="D11875">
        <v>0</v>
      </c>
      <c r="E11875">
        <v>0</v>
      </c>
      <c r="F11875" s="1"/>
      <c r="G11875" s="1"/>
      <c r="H11875" s="1"/>
      <c r="I11875" s="1"/>
      <c r="J11875" s="1"/>
      <c r="K11875" s="1"/>
      <c r="L11875" s="1"/>
      <c r="M11875" s="1"/>
    </row>
    <row r="11876" spans="1:13" x14ac:dyDescent="0.25">
      <c r="A11876" t="s">
        <v>61</v>
      </c>
      <c r="B11876">
        <v>361</v>
      </c>
      <c r="C11876">
        <v>1855</v>
      </c>
      <c r="D11876">
        <v>0</v>
      </c>
      <c r="E11876">
        <v>0</v>
      </c>
      <c r="F11876" s="1"/>
      <c r="G11876" s="1"/>
      <c r="H11876" s="1"/>
      <c r="I11876" s="1"/>
      <c r="J11876" s="1"/>
      <c r="K11876" s="1"/>
      <c r="L11876" s="1"/>
      <c r="M11876" s="1"/>
    </row>
    <row r="11877" spans="1:13" x14ac:dyDescent="0.25">
      <c r="A11877" t="s">
        <v>61</v>
      </c>
      <c r="B11877">
        <v>361</v>
      </c>
      <c r="C11877">
        <v>1856</v>
      </c>
      <c r="D11877">
        <v>0</v>
      </c>
      <c r="E11877">
        <v>0</v>
      </c>
      <c r="F11877" s="1"/>
      <c r="G11877" s="1"/>
      <c r="H11877" s="1"/>
      <c r="I11877" s="1"/>
      <c r="J11877" s="1"/>
      <c r="K11877" s="1"/>
      <c r="L11877" s="1"/>
      <c r="M11877" s="1"/>
    </row>
    <row r="11878" spans="1:13" x14ac:dyDescent="0.25">
      <c r="A11878" t="s">
        <v>61</v>
      </c>
      <c r="B11878">
        <v>361</v>
      </c>
      <c r="C11878">
        <v>1857</v>
      </c>
      <c r="D11878">
        <v>0</v>
      </c>
      <c r="E11878">
        <v>0</v>
      </c>
      <c r="F11878" s="1"/>
      <c r="G11878" s="1"/>
      <c r="H11878" s="1"/>
      <c r="I11878" s="1"/>
      <c r="J11878" s="1"/>
      <c r="K11878" s="1"/>
      <c r="L11878" s="1"/>
      <c r="M11878" s="1"/>
    </row>
    <row r="11879" spans="1:13" x14ac:dyDescent="0.25">
      <c r="A11879" t="s">
        <v>61</v>
      </c>
      <c r="B11879">
        <v>361</v>
      </c>
      <c r="C11879">
        <v>1858</v>
      </c>
      <c r="D11879">
        <v>0</v>
      </c>
      <c r="E11879">
        <v>0</v>
      </c>
      <c r="F11879" s="1"/>
      <c r="G11879" s="1"/>
      <c r="H11879" s="1"/>
      <c r="I11879" s="1"/>
      <c r="J11879" s="1"/>
      <c r="K11879" s="1"/>
      <c r="L11879" s="1"/>
      <c r="M11879" s="1"/>
    </row>
    <row r="11880" spans="1:13" x14ac:dyDescent="0.25">
      <c r="A11880" t="s">
        <v>61</v>
      </c>
      <c r="B11880">
        <v>361</v>
      </c>
      <c r="C11880">
        <v>1859</v>
      </c>
      <c r="D11880">
        <v>0</v>
      </c>
      <c r="E11880">
        <v>0</v>
      </c>
      <c r="F11880" s="1"/>
      <c r="G11880" s="1"/>
      <c r="H11880" s="1"/>
      <c r="I11880" s="1"/>
      <c r="J11880" s="1"/>
      <c r="K11880" s="1"/>
      <c r="L11880" s="1"/>
      <c r="M11880" s="1"/>
    </row>
    <row r="11881" spans="1:13" x14ac:dyDescent="0.25">
      <c r="A11881" t="s">
        <v>61</v>
      </c>
      <c r="B11881">
        <v>361</v>
      </c>
      <c r="C11881">
        <v>1860</v>
      </c>
      <c r="D11881">
        <v>0</v>
      </c>
      <c r="E11881">
        <v>0</v>
      </c>
      <c r="F11881" s="1"/>
      <c r="G11881" s="1"/>
      <c r="H11881" s="1"/>
      <c r="I11881" s="1"/>
      <c r="J11881" s="1"/>
      <c r="K11881" s="1"/>
      <c r="L11881" s="1"/>
      <c r="M11881" s="1"/>
    </row>
    <row r="11882" spans="1:13" x14ac:dyDescent="0.25">
      <c r="A11882" t="s">
        <v>61</v>
      </c>
      <c r="B11882">
        <v>361</v>
      </c>
      <c r="C11882">
        <v>1861</v>
      </c>
      <c r="D11882">
        <v>0</v>
      </c>
      <c r="E11882">
        <v>0</v>
      </c>
      <c r="F11882" s="1"/>
      <c r="G11882" s="1"/>
      <c r="H11882" s="1"/>
      <c r="I11882" s="1"/>
      <c r="J11882" s="1"/>
      <c r="K11882" s="1"/>
      <c r="L11882" s="1"/>
      <c r="M11882" s="1"/>
    </row>
    <row r="11883" spans="1:13" x14ac:dyDescent="0.25">
      <c r="A11883" t="s">
        <v>61</v>
      </c>
      <c r="B11883">
        <v>361</v>
      </c>
      <c r="C11883">
        <v>1862</v>
      </c>
      <c r="D11883">
        <v>0</v>
      </c>
      <c r="E11883">
        <v>0</v>
      </c>
      <c r="F11883" s="1"/>
      <c r="G11883" s="1"/>
      <c r="H11883" s="1"/>
      <c r="I11883" s="1"/>
      <c r="J11883" s="1"/>
      <c r="K11883" s="1"/>
      <c r="L11883" s="1"/>
      <c r="M11883" s="1"/>
    </row>
    <row r="11884" spans="1:13" x14ac:dyDescent="0.25">
      <c r="A11884" t="s">
        <v>61</v>
      </c>
      <c r="B11884">
        <v>361</v>
      </c>
      <c r="C11884">
        <v>1863</v>
      </c>
      <c r="D11884">
        <v>0</v>
      </c>
      <c r="E11884">
        <v>0</v>
      </c>
      <c r="F11884" s="1"/>
      <c r="G11884" s="1"/>
      <c r="H11884" s="1"/>
      <c r="I11884" s="1"/>
      <c r="J11884" s="1"/>
      <c r="K11884" s="1"/>
      <c r="L11884" s="1"/>
      <c r="M11884" s="1"/>
    </row>
    <row r="11885" spans="1:13" x14ac:dyDescent="0.25">
      <c r="A11885" t="s">
        <v>61</v>
      </c>
      <c r="B11885">
        <v>361</v>
      </c>
      <c r="C11885">
        <v>1864</v>
      </c>
      <c r="D11885">
        <v>0</v>
      </c>
      <c r="E11885">
        <v>0</v>
      </c>
      <c r="F11885" s="1"/>
      <c r="G11885" s="1"/>
      <c r="H11885" s="1"/>
      <c r="I11885" s="1"/>
      <c r="J11885" s="1"/>
      <c r="K11885" s="1"/>
      <c r="L11885" s="1"/>
      <c r="M11885" s="1"/>
    </row>
    <row r="11886" spans="1:13" x14ac:dyDescent="0.25">
      <c r="A11886" t="s">
        <v>61</v>
      </c>
      <c r="B11886">
        <v>361</v>
      </c>
      <c r="C11886">
        <v>1865</v>
      </c>
      <c r="D11886">
        <v>0</v>
      </c>
      <c r="E11886">
        <v>0</v>
      </c>
      <c r="F11886" s="1"/>
      <c r="G11886" s="1"/>
      <c r="H11886" s="1"/>
      <c r="I11886" s="1"/>
      <c r="J11886" s="1"/>
      <c r="K11886" s="1"/>
      <c r="L11886" s="1"/>
      <c r="M11886" s="1"/>
    </row>
    <row r="11887" spans="1:13" x14ac:dyDescent="0.25">
      <c r="A11887" t="s">
        <v>61</v>
      </c>
      <c r="B11887">
        <v>361</v>
      </c>
      <c r="C11887">
        <v>1866</v>
      </c>
      <c r="D11887">
        <v>0</v>
      </c>
      <c r="E11887">
        <v>0</v>
      </c>
      <c r="F11887" s="1"/>
      <c r="G11887" s="1"/>
      <c r="H11887" s="1"/>
      <c r="I11887" s="1"/>
      <c r="J11887" s="1"/>
      <c r="K11887" s="1"/>
      <c r="L11887" s="1"/>
      <c r="M11887" s="1"/>
    </row>
    <row r="11888" spans="1:13" x14ac:dyDescent="0.25">
      <c r="A11888" t="s">
        <v>61</v>
      </c>
      <c r="B11888">
        <v>361</v>
      </c>
      <c r="C11888">
        <v>1867</v>
      </c>
      <c r="D11888">
        <v>0</v>
      </c>
      <c r="E11888">
        <v>0</v>
      </c>
      <c r="F11888" s="1"/>
      <c r="G11888" s="1"/>
      <c r="H11888" s="1"/>
      <c r="I11888" s="1"/>
      <c r="J11888" s="1"/>
      <c r="K11888" s="1"/>
      <c r="L11888" s="1"/>
      <c r="M11888" s="1"/>
    </row>
    <row r="11889" spans="1:13" x14ac:dyDescent="0.25">
      <c r="A11889" t="s">
        <v>61</v>
      </c>
      <c r="B11889">
        <v>361</v>
      </c>
      <c r="C11889">
        <v>1868</v>
      </c>
      <c r="D11889">
        <v>0</v>
      </c>
      <c r="E11889">
        <v>0</v>
      </c>
      <c r="F11889" s="1"/>
      <c r="G11889" s="1"/>
      <c r="H11889" s="1"/>
      <c r="I11889" s="1"/>
      <c r="J11889" s="1"/>
      <c r="K11889" s="1"/>
      <c r="L11889" s="1"/>
      <c r="M11889" s="1"/>
    </row>
    <row r="11890" spans="1:13" x14ac:dyDescent="0.25">
      <c r="A11890" t="s">
        <v>61</v>
      </c>
      <c r="B11890">
        <v>361</v>
      </c>
      <c r="C11890">
        <v>1869</v>
      </c>
      <c r="D11890">
        <v>0</v>
      </c>
      <c r="E11890">
        <v>0</v>
      </c>
      <c r="F11890" s="1"/>
      <c r="G11890" s="1"/>
      <c r="H11890" s="1"/>
      <c r="I11890" s="1"/>
      <c r="J11890" s="1"/>
      <c r="K11890" s="1"/>
      <c r="L11890" s="1"/>
      <c r="M11890" s="1"/>
    </row>
    <row r="11891" spans="1:13" x14ac:dyDescent="0.25">
      <c r="A11891" t="s">
        <v>61</v>
      </c>
      <c r="B11891">
        <v>361</v>
      </c>
      <c r="C11891">
        <v>1870</v>
      </c>
      <c r="D11891">
        <v>0</v>
      </c>
      <c r="E11891">
        <v>0</v>
      </c>
      <c r="F11891" s="1"/>
      <c r="G11891" s="1"/>
      <c r="H11891" s="1"/>
      <c r="I11891" s="1"/>
      <c r="J11891" s="1"/>
      <c r="K11891" s="1"/>
      <c r="L11891" s="1"/>
      <c r="M11891" s="1"/>
    </row>
    <row r="11892" spans="1:13" x14ac:dyDescent="0.25">
      <c r="A11892" t="s">
        <v>61</v>
      </c>
      <c r="B11892">
        <v>361</v>
      </c>
      <c r="C11892">
        <v>1871</v>
      </c>
      <c r="D11892">
        <v>0</v>
      </c>
      <c r="E11892">
        <v>0</v>
      </c>
      <c r="F11892" s="1"/>
      <c r="G11892" s="1"/>
      <c r="H11892" s="1"/>
      <c r="I11892" s="1"/>
      <c r="J11892" s="1"/>
      <c r="K11892" s="1"/>
      <c r="L11892" s="1"/>
      <c r="M11892" s="1"/>
    </row>
    <row r="11893" spans="1:13" x14ac:dyDescent="0.25">
      <c r="A11893" t="s">
        <v>61</v>
      </c>
      <c r="B11893">
        <v>361</v>
      </c>
      <c r="C11893">
        <v>1872</v>
      </c>
      <c r="D11893">
        <v>0</v>
      </c>
      <c r="E11893">
        <v>0</v>
      </c>
      <c r="F11893" s="1"/>
      <c r="G11893" s="1"/>
      <c r="H11893" s="1"/>
      <c r="I11893" s="1"/>
      <c r="J11893" s="1"/>
      <c r="K11893" s="1"/>
      <c r="L11893" s="1"/>
      <c r="M11893" s="1"/>
    </row>
    <row r="11894" spans="1:13" x14ac:dyDescent="0.25">
      <c r="A11894" t="s">
        <v>61</v>
      </c>
      <c r="B11894">
        <v>361</v>
      </c>
      <c r="C11894">
        <v>1873</v>
      </c>
      <c r="D11894">
        <v>0</v>
      </c>
      <c r="E11894">
        <v>0</v>
      </c>
      <c r="F11894" s="1"/>
      <c r="G11894" s="1"/>
      <c r="H11894" s="1"/>
      <c r="I11894" s="1"/>
      <c r="J11894" s="1"/>
      <c r="K11894" s="1"/>
      <c r="L11894" s="1"/>
      <c r="M11894" s="1"/>
    </row>
    <row r="11895" spans="1:13" x14ac:dyDescent="0.25">
      <c r="A11895" t="s">
        <v>61</v>
      </c>
      <c r="B11895">
        <v>361</v>
      </c>
      <c r="C11895">
        <v>1874</v>
      </c>
      <c r="D11895">
        <v>0</v>
      </c>
      <c r="E11895">
        <v>0</v>
      </c>
      <c r="F11895" s="1"/>
      <c r="G11895" s="1"/>
      <c r="H11895" s="1"/>
      <c r="I11895" s="1"/>
      <c r="J11895" s="1"/>
      <c r="K11895" s="1"/>
      <c r="L11895" s="1"/>
      <c r="M11895" s="1"/>
    </row>
    <row r="11896" spans="1:13" x14ac:dyDescent="0.25">
      <c r="A11896" t="s">
        <v>61</v>
      </c>
      <c r="B11896">
        <v>361</v>
      </c>
      <c r="C11896">
        <v>1875</v>
      </c>
      <c r="D11896">
        <v>0</v>
      </c>
      <c r="E11896">
        <v>0</v>
      </c>
      <c r="F11896" s="1"/>
      <c r="G11896" s="1"/>
      <c r="H11896" s="1"/>
      <c r="I11896" s="1"/>
      <c r="J11896" s="1"/>
      <c r="K11896" s="1"/>
      <c r="L11896" s="1"/>
      <c r="M11896" s="1"/>
    </row>
    <row r="11897" spans="1:13" x14ac:dyDescent="0.25">
      <c r="A11897" t="s">
        <v>61</v>
      </c>
      <c r="B11897">
        <v>361</v>
      </c>
      <c r="C11897">
        <v>1876</v>
      </c>
      <c r="D11897">
        <v>0</v>
      </c>
      <c r="E11897">
        <v>0</v>
      </c>
      <c r="F11897" s="1"/>
      <c r="G11897" s="1"/>
      <c r="H11897" s="1"/>
      <c r="I11897" s="1"/>
      <c r="J11897" s="1"/>
      <c r="K11897" s="1"/>
      <c r="L11897" s="1"/>
      <c r="M11897" s="1"/>
    </row>
    <row r="11898" spans="1:13" x14ac:dyDescent="0.25">
      <c r="A11898" t="s">
        <v>61</v>
      </c>
      <c r="B11898">
        <v>361</v>
      </c>
      <c r="C11898">
        <v>1877</v>
      </c>
      <c r="D11898">
        <v>0</v>
      </c>
      <c r="E11898">
        <v>0</v>
      </c>
      <c r="F11898" s="1"/>
      <c r="G11898" s="1"/>
      <c r="H11898" s="1"/>
      <c r="I11898" s="1"/>
      <c r="J11898" s="1"/>
      <c r="K11898" s="1"/>
      <c r="L11898" s="1"/>
      <c r="M11898" s="1"/>
    </row>
    <row r="11899" spans="1:13" x14ac:dyDescent="0.25">
      <c r="A11899" t="s">
        <v>61</v>
      </c>
      <c r="B11899">
        <v>361</v>
      </c>
      <c r="C11899">
        <v>1878</v>
      </c>
      <c r="D11899">
        <v>0</v>
      </c>
      <c r="E11899">
        <v>0</v>
      </c>
      <c r="F11899" s="1"/>
      <c r="G11899" s="1"/>
      <c r="H11899" s="1"/>
      <c r="I11899" s="1"/>
      <c r="J11899" s="1"/>
      <c r="K11899" s="1"/>
      <c r="L11899" s="1"/>
      <c r="M11899" s="1"/>
    </row>
    <row r="11900" spans="1:13" x14ac:dyDescent="0.25">
      <c r="A11900" t="s">
        <v>61</v>
      </c>
      <c r="B11900">
        <v>361</v>
      </c>
      <c r="C11900">
        <v>1879</v>
      </c>
      <c r="D11900">
        <v>0</v>
      </c>
      <c r="E11900">
        <v>0</v>
      </c>
      <c r="F11900" s="1"/>
      <c r="G11900" s="1"/>
      <c r="H11900" s="1"/>
      <c r="I11900" s="1"/>
      <c r="J11900" s="1"/>
      <c r="K11900" s="1"/>
      <c r="L11900" s="1"/>
      <c r="M11900" s="1"/>
    </row>
    <row r="11901" spans="1:13" x14ac:dyDescent="0.25">
      <c r="A11901" t="s">
        <v>61</v>
      </c>
      <c r="B11901">
        <v>361</v>
      </c>
      <c r="C11901">
        <v>1880</v>
      </c>
      <c r="D11901">
        <v>0</v>
      </c>
      <c r="E11901">
        <v>0</v>
      </c>
      <c r="F11901" s="1"/>
      <c r="G11901" s="1"/>
      <c r="H11901" s="1"/>
      <c r="I11901" s="1"/>
      <c r="J11901" s="1"/>
      <c r="K11901" s="1"/>
      <c r="L11901" s="1"/>
      <c r="M11901" s="1"/>
    </row>
    <row r="11902" spans="1:13" x14ac:dyDescent="0.25">
      <c r="A11902" t="s">
        <v>61</v>
      </c>
      <c r="B11902">
        <v>361</v>
      </c>
      <c r="C11902">
        <v>1881</v>
      </c>
      <c r="D11902">
        <v>0</v>
      </c>
      <c r="E11902">
        <v>0</v>
      </c>
      <c r="F11902" s="1"/>
      <c r="G11902" s="1"/>
      <c r="H11902" s="1"/>
      <c r="I11902" s="1"/>
      <c r="J11902" s="1"/>
      <c r="K11902" s="1"/>
      <c r="L11902" s="1"/>
      <c r="M11902" s="1"/>
    </row>
    <row r="11903" spans="1:13" x14ac:dyDescent="0.25">
      <c r="A11903" t="s">
        <v>61</v>
      </c>
      <c r="B11903">
        <v>361</v>
      </c>
      <c r="C11903">
        <v>1882</v>
      </c>
      <c r="D11903">
        <v>0</v>
      </c>
      <c r="E11903">
        <v>0</v>
      </c>
      <c r="F11903" s="1"/>
      <c r="G11903" s="1"/>
      <c r="H11903" s="1"/>
      <c r="I11903" s="1"/>
      <c r="J11903" s="1"/>
      <c r="K11903" s="1"/>
      <c r="L11903" s="1"/>
      <c r="M11903" s="1"/>
    </row>
    <row r="11904" spans="1:13" x14ac:dyDescent="0.25">
      <c r="A11904" t="s">
        <v>61</v>
      </c>
      <c r="B11904">
        <v>361</v>
      </c>
      <c r="C11904">
        <v>1883</v>
      </c>
      <c r="D11904">
        <v>0</v>
      </c>
      <c r="E11904">
        <v>0</v>
      </c>
      <c r="F11904" s="1"/>
      <c r="G11904" s="1"/>
      <c r="H11904" s="1"/>
      <c r="I11904" s="1"/>
      <c r="J11904" s="1"/>
      <c r="K11904" s="1"/>
      <c r="L11904" s="1"/>
      <c r="M11904" s="1"/>
    </row>
    <row r="11905" spans="1:13" x14ac:dyDescent="0.25">
      <c r="A11905" t="s">
        <v>61</v>
      </c>
      <c r="B11905">
        <v>361</v>
      </c>
      <c r="C11905">
        <v>1884</v>
      </c>
      <c r="D11905">
        <v>0</v>
      </c>
      <c r="E11905">
        <v>0</v>
      </c>
      <c r="F11905" s="1"/>
      <c r="G11905" s="1"/>
      <c r="H11905" s="1"/>
      <c r="I11905" s="1"/>
      <c r="J11905" s="1"/>
      <c r="K11905" s="1"/>
      <c r="L11905" s="1"/>
      <c r="M11905" s="1"/>
    </row>
    <row r="11906" spans="1:13" x14ac:dyDescent="0.25">
      <c r="A11906" t="s">
        <v>61</v>
      </c>
      <c r="B11906">
        <v>361</v>
      </c>
      <c r="C11906">
        <v>1885</v>
      </c>
      <c r="D11906">
        <v>0</v>
      </c>
      <c r="E11906">
        <v>0</v>
      </c>
      <c r="F11906" s="1"/>
      <c r="G11906" s="1"/>
      <c r="H11906" s="1"/>
      <c r="I11906" s="1"/>
      <c r="J11906" s="1"/>
      <c r="K11906" s="1"/>
      <c r="L11906" s="1"/>
      <c r="M11906" s="1"/>
    </row>
    <row r="11907" spans="1:13" x14ac:dyDescent="0.25">
      <c r="A11907" t="s">
        <v>61</v>
      </c>
      <c r="B11907">
        <v>361</v>
      </c>
      <c r="C11907">
        <v>1886</v>
      </c>
      <c r="D11907">
        <v>0</v>
      </c>
      <c r="E11907">
        <v>0</v>
      </c>
      <c r="F11907" s="1"/>
      <c r="G11907" s="1"/>
      <c r="H11907" s="1"/>
      <c r="I11907" s="1"/>
      <c r="J11907" s="1"/>
      <c r="K11907" s="1"/>
      <c r="L11907" s="1"/>
      <c r="M11907" s="1"/>
    </row>
    <row r="11908" spans="1:13" x14ac:dyDescent="0.25">
      <c r="A11908" t="s">
        <v>61</v>
      </c>
      <c r="B11908">
        <v>361</v>
      </c>
      <c r="C11908">
        <v>1887</v>
      </c>
      <c r="D11908">
        <v>0</v>
      </c>
      <c r="E11908">
        <v>0</v>
      </c>
      <c r="F11908" s="1"/>
      <c r="G11908" s="1"/>
      <c r="H11908" s="1"/>
      <c r="I11908" s="1"/>
      <c r="J11908" s="1"/>
      <c r="K11908" s="1"/>
      <c r="L11908" s="1"/>
      <c r="M11908" s="1"/>
    </row>
    <row r="11909" spans="1:13" x14ac:dyDescent="0.25">
      <c r="A11909" t="s">
        <v>61</v>
      </c>
      <c r="B11909">
        <v>361</v>
      </c>
      <c r="C11909">
        <v>1888</v>
      </c>
      <c r="D11909">
        <v>0</v>
      </c>
      <c r="E11909">
        <v>0</v>
      </c>
      <c r="F11909" s="1"/>
      <c r="G11909" s="1"/>
      <c r="H11909" s="1"/>
      <c r="I11909" s="1"/>
      <c r="J11909" s="1"/>
      <c r="K11909" s="1"/>
      <c r="L11909" s="1"/>
      <c r="M11909" s="1"/>
    </row>
    <row r="11910" spans="1:13" x14ac:dyDescent="0.25">
      <c r="A11910" t="s">
        <v>61</v>
      </c>
      <c r="B11910">
        <v>361</v>
      </c>
      <c r="C11910">
        <v>1889</v>
      </c>
      <c r="D11910">
        <v>0</v>
      </c>
      <c r="E11910">
        <v>0</v>
      </c>
      <c r="F11910" s="1"/>
      <c r="G11910" s="1"/>
      <c r="H11910" s="1"/>
      <c r="I11910" s="1"/>
      <c r="J11910" s="1"/>
      <c r="K11910" s="1"/>
      <c r="L11910" s="1"/>
      <c r="M11910" s="1"/>
    </row>
    <row r="11911" spans="1:13" x14ac:dyDescent="0.25">
      <c r="A11911" t="s">
        <v>61</v>
      </c>
      <c r="B11911">
        <v>361</v>
      </c>
      <c r="C11911">
        <v>1890</v>
      </c>
      <c r="D11911">
        <v>0</v>
      </c>
      <c r="E11911">
        <v>0</v>
      </c>
      <c r="F11911" s="1"/>
      <c r="G11911" s="1"/>
      <c r="H11911" s="1"/>
      <c r="I11911" s="1"/>
      <c r="J11911" s="1"/>
      <c r="K11911" s="1"/>
      <c r="L11911" s="1"/>
      <c r="M11911" s="1"/>
    </row>
    <row r="11912" spans="1:13" x14ac:dyDescent="0.25">
      <c r="A11912" t="s">
        <v>61</v>
      </c>
      <c r="B11912">
        <v>361</v>
      </c>
      <c r="C11912">
        <v>1891</v>
      </c>
      <c r="D11912">
        <v>0</v>
      </c>
      <c r="E11912">
        <v>0</v>
      </c>
      <c r="F11912" s="1"/>
      <c r="G11912" s="1"/>
      <c r="H11912" s="1"/>
      <c r="I11912" s="1"/>
      <c r="J11912" s="1"/>
      <c r="K11912" s="1"/>
      <c r="L11912" s="1"/>
      <c r="M11912" s="1"/>
    </row>
    <row r="11913" spans="1:13" x14ac:dyDescent="0.25">
      <c r="A11913" t="s">
        <v>61</v>
      </c>
      <c r="B11913">
        <v>361</v>
      </c>
      <c r="C11913">
        <v>1892</v>
      </c>
      <c r="D11913">
        <v>0</v>
      </c>
      <c r="E11913">
        <v>0</v>
      </c>
      <c r="F11913" s="1"/>
      <c r="G11913" s="1"/>
      <c r="H11913" s="1"/>
      <c r="I11913" s="1"/>
      <c r="J11913" s="1"/>
      <c r="K11913" s="1"/>
      <c r="L11913" s="1"/>
      <c r="M11913" s="1"/>
    </row>
    <row r="11914" spans="1:13" x14ac:dyDescent="0.25">
      <c r="A11914" t="s">
        <v>61</v>
      </c>
      <c r="B11914">
        <v>361</v>
      </c>
      <c r="C11914">
        <v>1893</v>
      </c>
      <c r="D11914">
        <v>0</v>
      </c>
      <c r="E11914">
        <v>0</v>
      </c>
      <c r="F11914" s="1"/>
      <c r="G11914" s="1"/>
      <c r="H11914" s="1"/>
      <c r="I11914" s="1"/>
      <c r="J11914" s="1"/>
      <c r="K11914" s="1"/>
      <c r="L11914" s="1"/>
      <c r="M11914" s="1"/>
    </row>
    <row r="11915" spans="1:13" x14ac:dyDescent="0.25">
      <c r="A11915" t="s">
        <v>61</v>
      </c>
      <c r="B11915">
        <v>361</v>
      </c>
      <c r="C11915">
        <v>1894</v>
      </c>
      <c r="D11915">
        <v>0</v>
      </c>
      <c r="E11915">
        <v>0</v>
      </c>
      <c r="F11915" s="1"/>
      <c r="G11915" s="1"/>
      <c r="H11915" s="1"/>
      <c r="I11915" s="1"/>
      <c r="J11915" s="1"/>
      <c r="K11915" s="1"/>
      <c r="L11915" s="1"/>
      <c r="M11915" s="1"/>
    </row>
    <row r="11916" spans="1:13" x14ac:dyDescent="0.25">
      <c r="A11916" t="s">
        <v>61</v>
      </c>
      <c r="B11916">
        <v>361</v>
      </c>
      <c r="C11916">
        <v>1895</v>
      </c>
      <c r="D11916">
        <v>0</v>
      </c>
      <c r="E11916">
        <v>0</v>
      </c>
      <c r="F11916" s="1"/>
      <c r="G11916" s="1"/>
      <c r="H11916" s="1"/>
      <c r="I11916" s="1"/>
      <c r="J11916" s="1"/>
      <c r="K11916" s="1"/>
      <c r="L11916" s="1"/>
      <c r="M11916" s="1"/>
    </row>
    <row r="11917" spans="1:13" x14ac:dyDescent="0.25">
      <c r="A11917" t="s">
        <v>61</v>
      </c>
      <c r="B11917">
        <v>361</v>
      </c>
      <c r="C11917">
        <v>1896</v>
      </c>
      <c r="D11917">
        <v>0</v>
      </c>
      <c r="E11917">
        <v>0</v>
      </c>
      <c r="F11917" s="1"/>
      <c r="G11917" s="1"/>
      <c r="H11917" s="1"/>
      <c r="I11917" s="1"/>
      <c r="J11917" s="1"/>
      <c r="K11917" s="1"/>
      <c r="L11917" s="1"/>
      <c r="M11917" s="1"/>
    </row>
    <row r="11918" spans="1:13" x14ac:dyDescent="0.25">
      <c r="A11918" t="s">
        <v>61</v>
      </c>
      <c r="B11918">
        <v>361</v>
      </c>
      <c r="C11918">
        <v>1897</v>
      </c>
      <c r="D11918">
        <v>0</v>
      </c>
      <c r="E11918">
        <v>0</v>
      </c>
      <c r="F11918" s="1"/>
      <c r="G11918" s="1"/>
      <c r="H11918" s="1"/>
      <c r="I11918" s="1"/>
      <c r="J11918" s="1"/>
      <c r="K11918" s="1"/>
      <c r="L11918" s="1"/>
      <c r="M11918" s="1"/>
    </row>
    <row r="11919" spans="1:13" x14ac:dyDescent="0.25">
      <c r="A11919" t="s">
        <v>61</v>
      </c>
      <c r="B11919">
        <v>361</v>
      </c>
      <c r="C11919">
        <v>1898</v>
      </c>
      <c r="D11919">
        <v>0</v>
      </c>
      <c r="E11919">
        <v>0</v>
      </c>
      <c r="F11919" s="1"/>
      <c r="G11919" s="1"/>
      <c r="H11919" s="1"/>
      <c r="I11919" s="1"/>
      <c r="J11919" s="1"/>
      <c r="K11919" s="1"/>
      <c r="L11919" s="1"/>
      <c r="M11919" s="1"/>
    </row>
    <row r="11920" spans="1:13" x14ac:dyDescent="0.25">
      <c r="A11920" t="s">
        <v>61</v>
      </c>
      <c r="B11920">
        <v>361</v>
      </c>
      <c r="C11920">
        <v>1899</v>
      </c>
      <c r="D11920">
        <v>0</v>
      </c>
      <c r="E11920">
        <v>0</v>
      </c>
      <c r="F11920" s="1"/>
      <c r="G11920" s="1"/>
      <c r="H11920" s="1"/>
      <c r="I11920" s="1"/>
      <c r="J11920" s="1"/>
      <c r="K11920" s="1"/>
      <c r="L11920" s="1"/>
      <c r="M11920" s="1"/>
    </row>
    <row r="11921" spans="1:13" x14ac:dyDescent="0.25">
      <c r="A11921" t="s">
        <v>61</v>
      </c>
      <c r="B11921">
        <v>361</v>
      </c>
      <c r="C11921">
        <v>1900</v>
      </c>
      <c r="D11921">
        <v>0</v>
      </c>
      <c r="E11921">
        <v>0</v>
      </c>
      <c r="F11921" s="1"/>
      <c r="G11921" s="1"/>
      <c r="H11921" s="1"/>
      <c r="I11921" s="1"/>
      <c r="J11921" s="1"/>
      <c r="K11921" s="1"/>
      <c r="L11921" s="1"/>
      <c r="M11921" s="1"/>
    </row>
    <row r="11922" spans="1:13" x14ac:dyDescent="0.25">
      <c r="A11922" t="s">
        <v>61</v>
      </c>
      <c r="B11922">
        <v>361</v>
      </c>
      <c r="C11922">
        <v>1901</v>
      </c>
      <c r="D11922">
        <v>0</v>
      </c>
      <c r="E11922">
        <v>0</v>
      </c>
      <c r="F11922" s="1"/>
      <c r="G11922" s="1"/>
      <c r="H11922" s="1"/>
      <c r="I11922" s="1"/>
      <c r="J11922" s="1"/>
      <c r="K11922" s="1"/>
      <c r="L11922" s="1"/>
      <c r="M11922" s="1"/>
    </row>
    <row r="11923" spans="1:13" x14ac:dyDescent="0.25">
      <c r="A11923" t="s">
        <v>61</v>
      </c>
      <c r="B11923">
        <v>361</v>
      </c>
      <c r="C11923">
        <v>1902</v>
      </c>
      <c r="D11923">
        <v>0</v>
      </c>
      <c r="E11923">
        <v>0</v>
      </c>
      <c r="F11923" s="1"/>
      <c r="G11923" s="1"/>
      <c r="H11923" s="1"/>
      <c r="I11923" s="1"/>
      <c r="J11923" s="1"/>
      <c r="K11923" s="1"/>
      <c r="L11923" s="1"/>
      <c r="M11923" s="1"/>
    </row>
    <row r="11924" spans="1:13" x14ac:dyDescent="0.25">
      <c r="A11924" t="s">
        <v>61</v>
      </c>
      <c r="B11924">
        <v>361</v>
      </c>
      <c r="C11924">
        <v>1903</v>
      </c>
      <c r="D11924">
        <v>0</v>
      </c>
      <c r="E11924">
        <v>0</v>
      </c>
      <c r="F11924" s="1"/>
      <c r="G11924" s="1"/>
      <c r="H11924" s="1"/>
      <c r="I11924" s="1"/>
      <c r="J11924" s="1"/>
      <c r="K11924" s="1"/>
      <c r="L11924" s="1"/>
      <c r="M11924" s="1"/>
    </row>
    <row r="11925" spans="1:13" x14ac:dyDescent="0.25">
      <c r="A11925" t="s">
        <v>61</v>
      </c>
      <c r="B11925">
        <v>361</v>
      </c>
      <c r="C11925">
        <v>1904</v>
      </c>
      <c r="D11925">
        <v>0</v>
      </c>
      <c r="E11925">
        <v>0</v>
      </c>
      <c r="F11925" s="1"/>
      <c r="G11925" s="1"/>
      <c r="H11925" s="1"/>
      <c r="I11925" s="1"/>
      <c r="J11925" s="1"/>
      <c r="K11925" s="1"/>
      <c r="L11925" s="1"/>
      <c r="M11925" s="1"/>
    </row>
    <row r="11926" spans="1:13" x14ac:dyDescent="0.25">
      <c r="A11926" t="s">
        <v>61</v>
      </c>
      <c r="B11926">
        <v>361</v>
      </c>
      <c r="C11926">
        <v>1905</v>
      </c>
      <c r="D11926">
        <v>0</v>
      </c>
      <c r="E11926">
        <v>0</v>
      </c>
      <c r="F11926" s="1"/>
      <c r="G11926" s="1"/>
      <c r="H11926" s="1"/>
      <c r="I11926" s="1"/>
      <c r="J11926" s="1"/>
      <c r="K11926" s="1"/>
      <c r="L11926" s="1"/>
      <c r="M11926" s="1"/>
    </row>
    <row r="11927" spans="1:13" x14ac:dyDescent="0.25">
      <c r="A11927" t="s">
        <v>61</v>
      </c>
      <c r="B11927">
        <v>361</v>
      </c>
      <c r="C11927">
        <v>1906</v>
      </c>
      <c r="D11927">
        <v>0</v>
      </c>
      <c r="E11927">
        <v>0</v>
      </c>
      <c r="F11927" s="1"/>
      <c r="G11927" s="1"/>
      <c r="H11927" s="1"/>
      <c r="I11927" s="1"/>
      <c r="J11927" s="1"/>
      <c r="K11927" s="1"/>
      <c r="L11927" s="1"/>
      <c r="M11927" s="1"/>
    </row>
    <row r="11928" spans="1:13" x14ac:dyDescent="0.25">
      <c r="A11928" t="s">
        <v>61</v>
      </c>
      <c r="B11928">
        <v>361</v>
      </c>
      <c r="C11928">
        <v>1907</v>
      </c>
      <c r="D11928">
        <v>0</v>
      </c>
      <c r="E11928">
        <v>0</v>
      </c>
      <c r="F11928" s="1"/>
      <c r="G11928" s="1"/>
      <c r="H11928" s="1"/>
      <c r="I11928" s="1"/>
      <c r="J11928" s="1"/>
      <c r="K11928" s="1"/>
      <c r="L11928" s="1"/>
      <c r="M11928" s="1"/>
    </row>
    <row r="11929" spans="1:13" x14ac:dyDescent="0.25">
      <c r="A11929" t="s">
        <v>61</v>
      </c>
      <c r="B11929">
        <v>361</v>
      </c>
      <c r="C11929">
        <v>1908</v>
      </c>
      <c r="D11929">
        <v>0</v>
      </c>
      <c r="E11929">
        <v>0</v>
      </c>
      <c r="F11929" s="1"/>
      <c r="G11929" s="1"/>
      <c r="H11929" s="1"/>
      <c r="I11929" s="1"/>
      <c r="J11929" s="1"/>
      <c r="K11929" s="1"/>
      <c r="L11929" s="1"/>
      <c r="M11929" s="1"/>
    </row>
    <row r="11930" spans="1:13" x14ac:dyDescent="0.25">
      <c r="A11930" t="s">
        <v>61</v>
      </c>
      <c r="B11930">
        <v>361</v>
      </c>
      <c r="C11930">
        <v>1909</v>
      </c>
      <c r="D11930">
        <v>0</v>
      </c>
      <c r="E11930">
        <v>0</v>
      </c>
      <c r="F11930" s="1"/>
      <c r="G11930" s="1"/>
      <c r="H11930" s="1"/>
      <c r="I11930" s="1"/>
      <c r="J11930" s="1"/>
      <c r="K11930" s="1"/>
      <c r="L11930" s="1"/>
      <c r="M11930" s="1"/>
    </row>
    <row r="11931" spans="1:13" x14ac:dyDescent="0.25">
      <c r="A11931" t="s">
        <v>61</v>
      </c>
      <c r="B11931">
        <v>361</v>
      </c>
      <c r="C11931">
        <v>1910</v>
      </c>
      <c r="D11931">
        <v>0</v>
      </c>
      <c r="E11931">
        <v>0</v>
      </c>
      <c r="F11931" s="1"/>
      <c r="G11931" s="1"/>
      <c r="H11931" s="1"/>
      <c r="I11931" s="1"/>
      <c r="J11931" s="1"/>
      <c r="K11931" s="1"/>
      <c r="L11931" s="1"/>
      <c r="M11931" s="1"/>
    </row>
    <row r="11932" spans="1:13" x14ac:dyDescent="0.25">
      <c r="A11932" t="s">
        <v>61</v>
      </c>
      <c r="B11932">
        <v>361</v>
      </c>
      <c r="C11932">
        <v>1911</v>
      </c>
      <c r="D11932">
        <v>0</v>
      </c>
      <c r="E11932">
        <v>0</v>
      </c>
      <c r="F11932" s="1"/>
      <c r="G11932" s="1"/>
      <c r="H11932" s="1"/>
      <c r="I11932" s="1"/>
      <c r="J11932" s="1"/>
      <c r="K11932" s="1"/>
      <c r="L11932" s="1"/>
      <c r="M11932" s="1"/>
    </row>
    <row r="11933" spans="1:13" x14ac:dyDescent="0.25">
      <c r="A11933" t="s">
        <v>61</v>
      </c>
      <c r="B11933">
        <v>361</v>
      </c>
      <c r="C11933">
        <v>1912</v>
      </c>
      <c r="D11933">
        <v>0</v>
      </c>
      <c r="E11933">
        <v>0</v>
      </c>
      <c r="F11933" s="1"/>
      <c r="G11933" s="1"/>
      <c r="H11933" s="1"/>
      <c r="I11933" s="1"/>
      <c r="J11933" s="1"/>
      <c r="K11933" s="1"/>
      <c r="L11933" s="1"/>
      <c r="M11933" s="1"/>
    </row>
    <row r="11934" spans="1:13" x14ac:dyDescent="0.25">
      <c r="A11934" t="s">
        <v>61</v>
      </c>
      <c r="B11934">
        <v>361</v>
      </c>
      <c r="C11934">
        <v>1913</v>
      </c>
      <c r="D11934">
        <v>0</v>
      </c>
      <c r="E11934">
        <v>0</v>
      </c>
      <c r="F11934" s="1"/>
      <c r="G11934" s="1"/>
      <c r="H11934" s="1"/>
      <c r="I11934" s="1"/>
      <c r="J11934" s="1"/>
      <c r="K11934" s="1"/>
      <c r="L11934" s="1"/>
      <c r="M11934" s="1"/>
    </row>
    <row r="11935" spans="1:13" x14ac:dyDescent="0.25">
      <c r="A11935" t="s">
        <v>61</v>
      </c>
      <c r="B11935">
        <v>361</v>
      </c>
      <c r="C11935">
        <v>1914</v>
      </c>
      <c r="D11935">
        <v>0</v>
      </c>
      <c r="E11935">
        <v>0</v>
      </c>
      <c r="F11935" s="1"/>
      <c r="G11935" s="1"/>
      <c r="H11935" s="1"/>
      <c r="I11935" s="1"/>
      <c r="J11935" s="1"/>
      <c r="K11935" s="1"/>
      <c r="L11935" s="1"/>
      <c r="M11935" s="1"/>
    </row>
    <row r="11936" spans="1:13" x14ac:dyDescent="0.25">
      <c r="A11936" t="s">
        <v>61</v>
      </c>
      <c r="B11936">
        <v>361</v>
      </c>
      <c r="C11936">
        <v>1915</v>
      </c>
      <c r="D11936">
        <v>0</v>
      </c>
      <c r="E11936">
        <v>0</v>
      </c>
      <c r="F11936" s="1"/>
      <c r="G11936" s="1"/>
      <c r="H11936" s="1"/>
      <c r="I11936" s="1"/>
      <c r="J11936" s="1"/>
      <c r="K11936" s="1"/>
      <c r="L11936" s="1"/>
      <c r="M11936" s="1"/>
    </row>
    <row r="11937" spans="1:13" x14ac:dyDescent="0.25">
      <c r="A11937" t="s">
        <v>61</v>
      </c>
      <c r="B11937">
        <v>361</v>
      </c>
      <c r="C11937">
        <v>1916</v>
      </c>
      <c r="D11937">
        <v>0</v>
      </c>
      <c r="E11937">
        <v>0</v>
      </c>
      <c r="F11937" s="1"/>
      <c r="G11937" s="1"/>
      <c r="H11937" s="1"/>
      <c r="I11937" s="1"/>
      <c r="J11937" s="1"/>
      <c r="K11937" s="1"/>
      <c r="L11937" s="1"/>
      <c r="M11937" s="1"/>
    </row>
    <row r="11938" spans="1:13" x14ac:dyDescent="0.25">
      <c r="A11938" t="s">
        <v>61</v>
      </c>
      <c r="B11938">
        <v>361</v>
      </c>
      <c r="C11938">
        <v>1917</v>
      </c>
      <c r="D11938">
        <v>0</v>
      </c>
      <c r="E11938">
        <v>0</v>
      </c>
      <c r="F11938" s="1"/>
      <c r="G11938" s="1"/>
      <c r="H11938" s="1"/>
      <c r="I11938" s="1"/>
      <c r="J11938" s="1"/>
      <c r="K11938" s="1"/>
      <c r="L11938" s="1"/>
      <c r="M11938" s="1"/>
    </row>
    <row r="11939" spans="1:13" x14ac:dyDescent="0.25">
      <c r="A11939" t="s">
        <v>61</v>
      </c>
      <c r="B11939">
        <v>361</v>
      </c>
      <c r="C11939">
        <v>1918</v>
      </c>
      <c r="D11939">
        <v>0</v>
      </c>
      <c r="E11939">
        <v>0</v>
      </c>
      <c r="F11939" s="1"/>
      <c r="G11939" s="1"/>
      <c r="H11939" s="1"/>
      <c r="I11939" s="1"/>
      <c r="J11939" s="1"/>
      <c r="K11939" s="1"/>
      <c r="L11939" s="1"/>
      <c r="M11939" s="1"/>
    </row>
    <row r="11940" spans="1:13" x14ac:dyDescent="0.25">
      <c r="A11940" t="s">
        <v>61</v>
      </c>
      <c r="B11940">
        <v>361</v>
      </c>
      <c r="C11940">
        <v>1919</v>
      </c>
      <c r="D11940">
        <v>0</v>
      </c>
      <c r="E11940">
        <v>0</v>
      </c>
      <c r="F11940" s="1"/>
      <c r="G11940" s="1"/>
      <c r="H11940" s="1"/>
      <c r="I11940" s="1"/>
      <c r="J11940" s="1"/>
      <c r="K11940" s="1"/>
      <c r="L11940" s="1"/>
      <c r="M11940" s="1"/>
    </row>
    <row r="11941" spans="1:13" x14ac:dyDescent="0.25">
      <c r="A11941" t="s">
        <v>61</v>
      </c>
      <c r="B11941">
        <v>361</v>
      </c>
      <c r="C11941">
        <v>1920</v>
      </c>
      <c r="D11941">
        <v>0</v>
      </c>
      <c r="E11941">
        <v>0</v>
      </c>
      <c r="F11941" s="1"/>
      <c r="G11941" s="1"/>
      <c r="H11941" s="1"/>
      <c r="I11941" s="1"/>
      <c r="J11941" s="1"/>
      <c r="K11941" s="1"/>
      <c r="L11941" s="1"/>
      <c r="M11941" s="1"/>
    </row>
    <row r="11942" spans="1:13" x14ac:dyDescent="0.25">
      <c r="A11942" t="s">
        <v>61</v>
      </c>
      <c r="B11942">
        <v>361</v>
      </c>
      <c r="C11942">
        <v>1921</v>
      </c>
      <c r="D11942">
        <v>0</v>
      </c>
      <c r="E11942">
        <v>0</v>
      </c>
      <c r="F11942" s="1"/>
      <c r="G11942" s="1"/>
      <c r="H11942" s="1"/>
      <c r="I11942" s="1"/>
      <c r="J11942" s="1"/>
      <c r="K11942" s="1"/>
      <c r="L11942" s="1"/>
      <c r="M11942" s="1"/>
    </row>
    <row r="11943" spans="1:13" x14ac:dyDescent="0.25">
      <c r="A11943" t="s">
        <v>61</v>
      </c>
      <c r="B11943">
        <v>361</v>
      </c>
      <c r="C11943">
        <v>1922</v>
      </c>
      <c r="D11943">
        <v>0</v>
      </c>
      <c r="E11943">
        <v>0</v>
      </c>
      <c r="F11943" s="1"/>
      <c r="G11943" s="1"/>
      <c r="H11943" s="1"/>
      <c r="I11943" s="1"/>
      <c r="J11943" s="1"/>
      <c r="K11943" s="1"/>
      <c r="L11943" s="1"/>
      <c r="M11943" s="1"/>
    </row>
    <row r="11944" spans="1:13" x14ac:dyDescent="0.25">
      <c r="A11944" t="s">
        <v>61</v>
      </c>
      <c r="B11944">
        <v>361</v>
      </c>
      <c r="C11944">
        <v>1923</v>
      </c>
      <c r="D11944">
        <v>0</v>
      </c>
      <c r="E11944">
        <v>0</v>
      </c>
      <c r="F11944" s="1"/>
      <c r="G11944" s="1"/>
      <c r="H11944" s="1"/>
      <c r="I11944" s="1"/>
      <c r="J11944" s="1"/>
      <c r="K11944" s="1"/>
      <c r="L11944" s="1"/>
      <c r="M11944" s="1"/>
    </row>
    <row r="11945" spans="1:13" x14ac:dyDescent="0.25">
      <c r="A11945" t="s">
        <v>61</v>
      </c>
      <c r="B11945">
        <v>361</v>
      </c>
      <c r="C11945">
        <v>1924</v>
      </c>
      <c r="D11945">
        <v>0</v>
      </c>
      <c r="E11945">
        <v>0</v>
      </c>
      <c r="F11945" s="1"/>
      <c r="G11945" s="1"/>
      <c r="H11945" s="1"/>
      <c r="I11945" s="1"/>
      <c r="J11945" s="1"/>
      <c r="K11945" s="1"/>
      <c r="L11945" s="1"/>
      <c r="M11945" s="1"/>
    </row>
    <row r="11946" spans="1:13" x14ac:dyDescent="0.25">
      <c r="A11946" t="s">
        <v>61</v>
      </c>
      <c r="B11946">
        <v>361</v>
      </c>
      <c r="C11946">
        <v>1925</v>
      </c>
      <c r="D11946">
        <v>0</v>
      </c>
      <c r="E11946">
        <v>0</v>
      </c>
      <c r="F11946" s="1"/>
      <c r="G11946" s="1"/>
      <c r="H11946" s="1"/>
      <c r="I11946" s="1"/>
      <c r="J11946" s="1"/>
      <c r="K11946" s="1"/>
      <c r="L11946" s="1"/>
      <c r="M11946" s="1"/>
    </row>
    <row r="11947" spans="1:13" x14ac:dyDescent="0.25">
      <c r="A11947" t="s">
        <v>61</v>
      </c>
      <c r="B11947">
        <v>361</v>
      </c>
      <c r="C11947">
        <v>1926</v>
      </c>
      <c r="D11947">
        <v>0</v>
      </c>
      <c r="E11947">
        <v>0</v>
      </c>
      <c r="F11947" s="1"/>
      <c r="G11947" s="1"/>
      <c r="H11947" s="1"/>
      <c r="I11947" s="1"/>
      <c r="J11947" s="1"/>
      <c r="K11947" s="1"/>
      <c r="L11947" s="1"/>
      <c r="M11947" s="1"/>
    </row>
    <row r="11948" spans="1:13" x14ac:dyDescent="0.25">
      <c r="A11948" t="s">
        <v>61</v>
      </c>
      <c r="B11948">
        <v>361</v>
      </c>
      <c r="C11948">
        <v>1927</v>
      </c>
      <c r="D11948">
        <v>0</v>
      </c>
      <c r="E11948">
        <v>0</v>
      </c>
      <c r="F11948" s="1"/>
      <c r="G11948" s="1"/>
      <c r="H11948" s="1"/>
      <c r="I11948" s="1"/>
      <c r="J11948" s="1"/>
      <c r="K11948" s="1"/>
      <c r="L11948" s="1"/>
      <c r="M11948" s="1"/>
    </row>
    <row r="11949" spans="1:13" x14ac:dyDescent="0.25">
      <c r="A11949" t="s">
        <v>61</v>
      </c>
      <c r="B11949">
        <v>361</v>
      </c>
      <c r="C11949">
        <v>1928</v>
      </c>
      <c r="D11949">
        <v>0</v>
      </c>
      <c r="E11949">
        <v>0</v>
      </c>
      <c r="F11949" s="1"/>
      <c r="G11949" s="1"/>
      <c r="H11949" s="1"/>
      <c r="I11949" s="1"/>
      <c r="J11949" s="1"/>
      <c r="K11949" s="1"/>
      <c r="L11949" s="1"/>
      <c r="M11949" s="1"/>
    </row>
    <row r="11950" spans="1:13" x14ac:dyDescent="0.25">
      <c r="A11950" t="s">
        <v>61</v>
      </c>
      <c r="B11950">
        <v>361</v>
      </c>
      <c r="C11950">
        <v>1929</v>
      </c>
      <c r="D11950">
        <v>0</v>
      </c>
      <c r="E11950">
        <v>0</v>
      </c>
      <c r="F11950" s="1"/>
      <c r="G11950" s="1"/>
      <c r="H11950" s="1"/>
      <c r="I11950" s="1"/>
      <c r="J11950" s="1"/>
      <c r="K11950" s="1"/>
      <c r="L11950" s="1"/>
      <c r="M11950" s="1"/>
    </row>
    <row r="11951" spans="1:13" x14ac:dyDescent="0.25">
      <c r="A11951" t="s">
        <v>61</v>
      </c>
      <c r="B11951">
        <v>361</v>
      </c>
      <c r="C11951">
        <v>1930</v>
      </c>
      <c r="D11951">
        <v>0</v>
      </c>
      <c r="E11951">
        <v>0</v>
      </c>
      <c r="F11951" s="1"/>
      <c r="G11951" s="1"/>
      <c r="H11951" s="1"/>
      <c r="I11951" s="1"/>
      <c r="J11951" s="1"/>
      <c r="K11951" s="1"/>
      <c r="L11951" s="1"/>
      <c r="M11951" s="1"/>
    </row>
    <row r="11952" spans="1:13" x14ac:dyDescent="0.25">
      <c r="A11952" t="s">
        <v>61</v>
      </c>
      <c r="B11952">
        <v>361</v>
      </c>
      <c r="C11952">
        <v>1931</v>
      </c>
      <c r="D11952">
        <v>0</v>
      </c>
      <c r="E11952">
        <v>0</v>
      </c>
      <c r="F11952" s="1"/>
      <c r="G11952" s="1"/>
      <c r="H11952" s="1"/>
      <c r="I11952" s="1"/>
      <c r="J11952" s="1"/>
      <c r="K11952" s="1"/>
      <c r="L11952" s="1"/>
      <c r="M11952" s="1"/>
    </row>
    <row r="11953" spans="1:13" x14ac:dyDescent="0.25">
      <c r="A11953" t="s">
        <v>61</v>
      </c>
      <c r="B11953">
        <v>361</v>
      </c>
      <c r="C11953">
        <v>1932</v>
      </c>
      <c r="D11953">
        <v>0</v>
      </c>
      <c r="E11953">
        <v>0</v>
      </c>
      <c r="F11953" s="1"/>
      <c r="G11953" s="1"/>
      <c r="H11953" s="1"/>
      <c r="I11953" s="1"/>
      <c r="J11953" s="1"/>
      <c r="K11953" s="1"/>
      <c r="L11953" s="1"/>
      <c r="M11953" s="1"/>
    </row>
    <row r="11954" spans="1:13" x14ac:dyDescent="0.25">
      <c r="A11954" t="s">
        <v>61</v>
      </c>
      <c r="B11954">
        <v>361</v>
      </c>
      <c r="C11954">
        <v>1933</v>
      </c>
      <c r="D11954">
        <v>0</v>
      </c>
      <c r="E11954">
        <v>0</v>
      </c>
      <c r="F11954" s="1"/>
      <c r="G11954" s="1"/>
      <c r="H11954" s="1"/>
      <c r="I11954" s="1"/>
      <c r="J11954" s="1"/>
      <c r="K11954" s="1"/>
      <c r="L11954" s="1"/>
      <c r="M11954" s="1"/>
    </row>
    <row r="11955" spans="1:13" x14ac:dyDescent="0.25">
      <c r="A11955" t="s">
        <v>61</v>
      </c>
      <c r="B11955">
        <v>361</v>
      </c>
      <c r="C11955">
        <v>1934</v>
      </c>
      <c r="D11955">
        <v>0</v>
      </c>
      <c r="E11955">
        <v>0</v>
      </c>
      <c r="F11955" s="1"/>
      <c r="G11955" s="1"/>
      <c r="H11955" s="1"/>
      <c r="I11955" s="1"/>
      <c r="J11955" s="1"/>
      <c r="K11955" s="1"/>
      <c r="L11955" s="1"/>
      <c r="M11955" s="1"/>
    </row>
    <row r="11956" spans="1:13" x14ac:dyDescent="0.25">
      <c r="A11956" t="s">
        <v>61</v>
      </c>
      <c r="B11956">
        <v>361</v>
      </c>
      <c r="C11956">
        <v>1935</v>
      </c>
      <c r="D11956">
        <v>0</v>
      </c>
      <c r="E11956">
        <v>0</v>
      </c>
      <c r="F11956" s="1"/>
      <c r="G11956" s="1"/>
      <c r="H11956" s="1"/>
      <c r="I11956" s="1"/>
      <c r="J11956" s="1"/>
      <c r="K11956" s="1"/>
      <c r="L11956" s="1"/>
      <c r="M11956" s="1"/>
    </row>
    <row r="11957" spans="1:13" x14ac:dyDescent="0.25">
      <c r="A11957" t="s">
        <v>61</v>
      </c>
      <c r="B11957">
        <v>361</v>
      </c>
      <c r="C11957">
        <v>1936</v>
      </c>
      <c r="D11957">
        <v>0</v>
      </c>
      <c r="E11957">
        <v>0</v>
      </c>
      <c r="F11957" s="1"/>
      <c r="G11957" s="1"/>
      <c r="H11957" s="1"/>
      <c r="I11957" s="1"/>
      <c r="J11957" s="1"/>
      <c r="K11957" s="1"/>
      <c r="L11957" s="1"/>
      <c r="M11957" s="1"/>
    </row>
    <row r="11958" spans="1:13" x14ac:dyDescent="0.25">
      <c r="A11958" t="s">
        <v>61</v>
      </c>
      <c r="B11958">
        <v>361</v>
      </c>
      <c r="C11958">
        <v>1937</v>
      </c>
      <c r="D11958">
        <v>0</v>
      </c>
      <c r="E11958">
        <v>0</v>
      </c>
      <c r="F11958" s="1"/>
      <c r="G11958" s="1"/>
      <c r="H11958" s="1"/>
      <c r="I11958" s="1"/>
      <c r="J11958" s="1"/>
      <c r="K11958" s="1"/>
      <c r="L11958" s="1"/>
      <c r="M11958" s="1"/>
    </row>
    <row r="11959" spans="1:13" x14ac:dyDescent="0.25">
      <c r="A11959" t="s">
        <v>61</v>
      </c>
      <c r="B11959">
        <v>361</v>
      </c>
      <c r="C11959">
        <v>1938</v>
      </c>
      <c r="D11959">
        <v>0</v>
      </c>
      <c r="E11959">
        <v>0</v>
      </c>
      <c r="F11959" s="1"/>
      <c r="G11959" s="1"/>
      <c r="H11959" s="1"/>
      <c r="I11959" s="1"/>
      <c r="J11959" s="1"/>
      <c r="K11959" s="1"/>
      <c r="L11959" s="1"/>
      <c r="M11959" s="1"/>
    </row>
    <row r="11960" spans="1:13" x14ac:dyDescent="0.25">
      <c r="A11960" t="s">
        <v>61</v>
      </c>
      <c r="B11960">
        <v>361</v>
      </c>
      <c r="C11960">
        <v>1939</v>
      </c>
      <c r="D11960">
        <v>0</v>
      </c>
      <c r="E11960">
        <v>0</v>
      </c>
      <c r="F11960" s="1"/>
      <c r="G11960" s="1"/>
      <c r="H11960" s="1"/>
      <c r="I11960" s="1"/>
      <c r="J11960" s="1"/>
      <c r="K11960" s="1"/>
      <c r="L11960" s="1"/>
      <c r="M11960" s="1"/>
    </row>
    <row r="11961" spans="1:13" x14ac:dyDescent="0.25">
      <c r="A11961" t="s">
        <v>61</v>
      </c>
      <c r="B11961">
        <v>361</v>
      </c>
      <c r="C11961">
        <v>1940</v>
      </c>
      <c r="D11961">
        <v>0</v>
      </c>
      <c r="E11961">
        <v>0</v>
      </c>
      <c r="F11961" s="1"/>
      <c r="G11961" s="1"/>
      <c r="H11961" s="1"/>
      <c r="I11961" s="1"/>
      <c r="J11961" s="1"/>
      <c r="K11961" s="1"/>
      <c r="L11961" s="1"/>
      <c r="M11961" s="1"/>
    </row>
    <row r="11962" spans="1:13" x14ac:dyDescent="0.25">
      <c r="A11962" t="s">
        <v>61</v>
      </c>
      <c r="B11962">
        <v>361</v>
      </c>
      <c r="C11962">
        <v>1941</v>
      </c>
      <c r="D11962">
        <v>0</v>
      </c>
      <c r="E11962">
        <v>0</v>
      </c>
      <c r="F11962" s="1"/>
      <c r="G11962" s="1"/>
      <c r="H11962" s="1"/>
      <c r="I11962" s="1"/>
      <c r="J11962" s="1"/>
      <c r="K11962" s="1"/>
      <c r="L11962" s="1"/>
      <c r="M11962" s="1"/>
    </row>
    <row r="11963" spans="1:13" x14ac:dyDescent="0.25">
      <c r="A11963" t="s">
        <v>61</v>
      </c>
      <c r="B11963">
        <v>361</v>
      </c>
      <c r="C11963">
        <v>1942</v>
      </c>
      <c r="D11963">
        <v>0</v>
      </c>
      <c r="E11963">
        <v>0</v>
      </c>
      <c r="F11963" s="1"/>
      <c r="G11963" s="1"/>
      <c r="H11963" s="1"/>
      <c r="I11963" s="1"/>
      <c r="J11963" s="1"/>
      <c r="K11963" s="1"/>
      <c r="L11963" s="1"/>
      <c r="M11963" s="1"/>
    </row>
    <row r="11964" spans="1:13" x14ac:dyDescent="0.25">
      <c r="A11964" t="s">
        <v>61</v>
      </c>
      <c r="B11964">
        <v>361</v>
      </c>
      <c r="C11964">
        <v>1943</v>
      </c>
      <c r="D11964">
        <v>0</v>
      </c>
      <c r="E11964">
        <v>0</v>
      </c>
      <c r="F11964" s="1"/>
      <c r="G11964" s="1"/>
      <c r="H11964" s="1"/>
      <c r="I11964" s="1"/>
      <c r="J11964" s="1"/>
      <c r="K11964" s="1"/>
      <c r="L11964" s="1"/>
      <c r="M11964" s="1"/>
    </row>
    <row r="11965" spans="1:13" x14ac:dyDescent="0.25">
      <c r="A11965" t="s">
        <v>61</v>
      </c>
      <c r="B11965">
        <v>361</v>
      </c>
      <c r="C11965">
        <v>1944</v>
      </c>
      <c r="D11965">
        <v>0</v>
      </c>
      <c r="E11965">
        <v>0</v>
      </c>
      <c r="F11965" s="1"/>
      <c r="G11965" s="1"/>
      <c r="H11965" s="1"/>
      <c r="I11965" s="1"/>
      <c r="J11965" s="1"/>
      <c r="K11965" s="1"/>
      <c r="L11965" s="1"/>
      <c r="M11965" s="1"/>
    </row>
    <row r="11966" spans="1:13" x14ac:dyDescent="0.25">
      <c r="A11966" t="s">
        <v>61</v>
      </c>
      <c r="B11966">
        <v>361</v>
      </c>
      <c r="C11966">
        <v>1945</v>
      </c>
      <c r="D11966">
        <v>0</v>
      </c>
      <c r="E11966">
        <v>0</v>
      </c>
      <c r="F11966" s="1"/>
      <c r="G11966" s="1"/>
      <c r="H11966" s="1"/>
      <c r="I11966" s="1"/>
      <c r="J11966" s="1"/>
      <c r="K11966" s="1"/>
      <c r="L11966" s="1"/>
      <c r="M11966" s="1"/>
    </row>
    <row r="11967" spans="1:13" x14ac:dyDescent="0.25">
      <c r="A11967" t="s">
        <v>61</v>
      </c>
      <c r="B11967">
        <v>361</v>
      </c>
      <c r="C11967">
        <v>1946</v>
      </c>
      <c r="D11967">
        <v>0</v>
      </c>
      <c r="E11967">
        <v>0</v>
      </c>
      <c r="F11967" s="1"/>
      <c r="G11967" s="1"/>
      <c r="H11967" s="1"/>
      <c r="I11967" s="1"/>
      <c r="J11967" s="1"/>
      <c r="K11967" s="1"/>
      <c r="L11967" s="1"/>
      <c r="M11967" s="1"/>
    </row>
    <row r="11968" spans="1:13" x14ac:dyDescent="0.25">
      <c r="A11968" t="s">
        <v>61</v>
      </c>
      <c r="B11968">
        <v>361</v>
      </c>
      <c r="C11968">
        <v>1947</v>
      </c>
      <c r="D11968">
        <v>0</v>
      </c>
      <c r="E11968">
        <v>0</v>
      </c>
      <c r="F11968" s="1"/>
      <c r="G11968" s="1"/>
      <c r="H11968" s="1"/>
      <c r="I11968" s="1"/>
      <c r="J11968" s="1"/>
      <c r="K11968" s="1"/>
      <c r="L11968" s="1"/>
      <c r="M11968" s="1"/>
    </row>
    <row r="11969" spans="1:13" x14ac:dyDescent="0.25">
      <c r="A11969" t="s">
        <v>61</v>
      </c>
      <c r="B11969">
        <v>361</v>
      </c>
      <c r="C11969">
        <v>1948</v>
      </c>
      <c r="D11969">
        <v>0</v>
      </c>
      <c r="E11969">
        <v>0</v>
      </c>
      <c r="F11969" s="1"/>
      <c r="G11969" s="1"/>
      <c r="H11969" s="1"/>
      <c r="I11969" s="1"/>
      <c r="J11969" s="1"/>
      <c r="K11969" s="1"/>
      <c r="L11969" s="1"/>
      <c r="M11969" s="1"/>
    </row>
    <row r="11970" spans="1:13" x14ac:dyDescent="0.25">
      <c r="A11970" t="s">
        <v>61</v>
      </c>
      <c r="B11970">
        <v>361</v>
      </c>
      <c r="C11970">
        <v>1949</v>
      </c>
      <c r="D11970">
        <v>0</v>
      </c>
      <c r="E11970">
        <v>0</v>
      </c>
      <c r="F11970" s="1"/>
      <c r="G11970" s="1"/>
      <c r="H11970" s="1"/>
      <c r="I11970" s="1"/>
      <c r="J11970" s="1"/>
      <c r="K11970" s="1"/>
      <c r="L11970" s="1"/>
      <c r="M11970" s="1"/>
    </row>
    <row r="11971" spans="1:13" x14ac:dyDescent="0.25">
      <c r="A11971" t="s">
        <v>61</v>
      </c>
      <c r="B11971">
        <v>361</v>
      </c>
      <c r="C11971">
        <v>1950</v>
      </c>
      <c r="D11971">
        <v>0</v>
      </c>
      <c r="E11971">
        <v>0</v>
      </c>
      <c r="F11971" s="1"/>
      <c r="G11971" s="1"/>
      <c r="H11971" s="1"/>
      <c r="I11971" s="1"/>
      <c r="J11971" s="1"/>
      <c r="K11971" s="1"/>
      <c r="L11971" s="1"/>
      <c r="M11971" s="1"/>
    </row>
    <row r="11972" spans="1:13" x14ac:dyDescent="0.25">
      <c r="A11972" t="s">
        <v>61</v>
      </c>
      <c r="B11972">
        <v>361</v>
      </c>
      <c r="C11972">
        <v>1951</v>
      </c>
      <c r="D11972">
        <v>0</v>
      </c>
      <c r="E11972">
        <v>0</v>
      </c>
      <c r="F11972" s="1"/>
      <c r="G11972" s="1"/>
      <c r="H11972" s="1"/>
      <c r="I11972" s="1"/>
      <c r="J11972" s="1"/>
      <c r="K11972" s="1"/>
      <c r="L11972" s="1"/>
      <c r="M11972" s="1"/>
    </row>
    <row r="11973" spans="1:13" x14ac:dyDescent="0.25">
      <c r="A11973" t="s">
        <v>61</v>
      </c>
      <c r="B11973">
        <v>361</v>
      </c>
      <c r="C11973">
        <v>1952</v>
      </c>
      <c r="D11973">
        <v>0</v>
      </c>
      <c r="E11973">
        <v>0</v>
      </c>
      <c r="F11973" s="1"/>
      <c r="G11973" s="1"/>
      <c r="H11973" s="1"/>
      <c r="I11973" s="1"/>
      <c r="J11973" s="1"/>
      <c r="K11973" s="1"/>
      <c r="L11973" s="1"/>
      <c r="M11973" s="1"/>
    </row>
    <row r="11974" spans="1:13" x14ac:dyDescent="0.25">
      <c r="A11974" t="s">
        <v>61</v>
      </c>
      <c r="B11974">
        <v>361</v>
      </c>
      <c r="C11974">
        <v>1953</v>
      </c>
      <c r="D11974">
        <v>0</v>
      </c>
      <c r="E11974">
        <v>0</v>
      </c>
      <c r="F11974" s="1"/>
      <c r="G11974" s="1"/>
      <c r="H11974" s="1"/>
      <c r="I11974" s="1"/>
      <c r="J11974" s="1"/>
      <c r="K11974" s="1"/>
      <c r="L11974" s="1"/>
      <c r="M11974" s="1"/>
    </row>
    <row r="11975" spans="1:13" x14ac:dyDescent="0.25">
      <c r="A11975" t="s">
        <v>61</v>
      </c>
      <c r="B11975">
        <v>361</v>
      </c>
      <c r="C11975">
        <v>1954</v>
      </c>
      <c r="D11975">
        <v>0</v>
      </c>
      <c r="E11975">
        <v>0</v>
      </c>
      <c r="F11975" s="1"/>
      <c r="G11975" s="1"/>
      <c r="H11975" s="1"/>
      <c r="I11975" s="1"/>
      <c r="J11975" s="1"/>
      <c r="K11975" s="1"/>
      <c r="L11975" s="1"/>
      <c r="M11975" s="1"/>
    </row>
    <row r="11976" spans="1:13" x14ac:dyDescent="0.25">
      <c r="A11976" t="s">
        <v>61</v>
      </c>
      <c r="B11976">
        <v>361</v>
      </c>
      <c r="C11976">
        <v>1955</v>
      </c>
      <c r="D11976">
        <v>0</v>
      </c>
      <c r="E11976">
        <v>0</v>
      </c>
      <c r="F11976" s="1"/>
      <c r="G11976" s="1"/>
      <c r="H11976" s="1"/>
      <c r="I11976" s="1"/>
      <c r="J11976" s="1"/>
      <c r="K11976" s="1"/>
      <c r="L11976" s="1"/>
      <c r="M11976" s="1"/>
    </row>
    <row r="11977" spans="1:13" x14ac:dyDescent="0.25">
      <c r="A11977" t="s">
        <v>61</v>
      </c>
      <c r="B11977">
        <v>361</v>
      </c>
      <c r="C11977">
        <v>1956</v>
      </c>
      <c r="D11977">
        <v>0</v>
      </c>
      <c r="E11977">
        <v>0</v>
      </c>
      <c r="F11977" s="1"/>
      <c r="G11977" s="1"/>
      <c r="H11977" s="1"/>
      <c r="I11977" s="1"/>
      <c r="J11977" s="1"/>
      <c r="K11977" s="1"/>
      <c r="L11977" s="1"/>
      <c r="M11977" s="1"/>
    </row>
    <row r="11978" spans="1:13" x14ac:dyDescent="0.25">
      <c r="A11978" t="s">
        <v>61</v>
      </c>
      <c r="B11978">
        <v>361</v>
      </c>
      <c r="C11978">
        <v>1957</v>
      </c>
      <c r="D11978">
        <v>0</v>
      </c>
      <c r="E11978">
        <v>0</v>
      </c>
      <c r="F11978" s="1"/>
      <c r="G11978" s="1"/>
      <c r="H11978" s="1"/>
      <c r="I11978" s="1"/>
      <c r="J11978" s="1"/>
      <c r="K11978" s="1"/>
      <c r="L11978" s="1"/>
      <c r="M11978" s="1"/>
    </row>
    <row r="11979" spans="1:13" x14ac:dyDescent="0.25">
      <c r="A11979" t="s">
        <v>61</v>
      </c>
      <c r="B11979">
        <v>361</v>
      </c>
      <c r="C11979">
        <v>1958</v>
      </c>
      <c r="D11979">
        <v>0</v>
      </c>
      <c r="E11979">
        <v>0</v>
      </c>
      <c r="F11979" s="1"/>
      <c r="G11979" s="1"/>
      <c r="H11979" s="1"/>
      <c r="I11979" s="1"/>
      <c r="J11979" s="1"/>
      <c r="K11979" s="1"/>
      <c r="L11979" s="1"/>
      <c r="M11979" s="1"/>
    </row>
    <row r="11980" spans="1:13" x14ac:dyDescent="0.25">
      <c r="A11980" t="s">
        <v>61</v>
      </c>
      <c r="B11980">
        <v>361</v>
      </c>
      <c r="C11980">
        <v>1959</v>
      </c>
      <c r="D11980">
        <v>0</v>
      </c>
      <c r="E11980">
        <v>0</v>
      </c>
      <c r="F11980" s="1"/>
      <c r="G11980" s="1"/>
      <c r="H11980" s="1"/>
      <c r="I11980" s="1"/>
      <c r="J11980" s="1"/>
      <c r="K11980" s="1"/>
      <c r="L11980" s="1"/>
      <c r="M11980" s="1"/>
    </row>
    <row r="11981" spans="1:13" x14ac:dyDescent="0.25">
      <c r="A11981" t="s">
        <v>61</v>
      </c>
      <c r="B11981">
        <v>361</v>
      </c>
      <c r="C11981">
        <v>1960</v>
      </c>
      <c r="D11981">
        <v>0</v>
      </c>
      <c r="E11981">
        <v>0</v>
      </c>
      <c r="F11981" s="1"/>
      <c r="G11981" s="1"/>
      <c r="H11981" s="1"/>
      <c r="I11981" s="1"/>
      <c r="J11981" s="1"/>
      <c r="K11981" s="1"/>
      <c r="L11981" s="1"/>
      <c r="M11981" s="1"/>
    </row>
    <row r="11982" spans="1:13" x14ac:dyDescent="0.25">
      <c r="A11982" t="s">
        <v>61</v>
      </c>
      <c r="B11982">
        <v>361</v>
      </c>
      <c r="C11982">
        <v>1961</v>
      </c>
      <c r="D11982">
        <v>0</v>
      </c>
      <c r="E11982">
        <v>0</v>
      </c>
      <c r="F11982" s="1"/>
      <c r="G11982" s="1"/>
      <c r="H11982" s="1"/>
      <c r="I11982" s="1"/>
      <c r="J11982" s="1"/>
      <c r="K11982" s="1"/>
      <c r="L11982" s="1"/>
      <c r="M11982" s="1"/>
    </row>
    <row r="11983" spans="1:13" x14ac:dyDescent="0.25">
      <c r="A11983" t="s">
        <v>61</v>
      </c>
      <c r="B11983">
        <v>361</v>
      </c>
      <c r="C11983">
        <v>1962</v>
      </c>
      <c r="D11983">
        <v>0</v>
      </c>
      <c r="E11983">
        <v>0</v>
      </c>
      <c r="F11983" s="1"/>
      <c r="G11983" s="1"/>
      <c r="H11983" s="1"/>
      <c r="I11983" s="1"/>
      <c r="J11983" s="1"/>
      <c r="K11983" s="1"/>
      <c r="L11983" s="1"/>
      <c r="M11983" s="1"/>
    </row>
    <row r="11984" spans="1:13" x14ac:dyDescent="0.25">
      <c r="A11984" t="s">
        <v>61</v>
      </c>
      <c r="B11984">
        <v>361</v>
      </c>
      <c r="C11984">
        <v>1963</v>
      </c>
      <c r="D11984">
        <v>0</v>
      </c>
      <c r="E11984">
        <v>0</v>
      </c>
      <c r="F11984" s="1"/>
      <c r="G11984" s="1"/>
      <c r="H11984" s="1"/>
      <c r="I11984" s="1"/>
      <c r="J11984" s="1"/>
      <c r="K11984" s="1"/>
      <c r="L11984" s="1"/>
      <c r="M11984" s="1">
        <v>6.8466132999999996</v>
      </c>
    </row>
    <row r="11985" spans="1:13" x14ac:dyDescent="0.25">
      <c r="A11985" t="s">
        <v>61</v>
      </c>
      <c r="B11985">
        <v>361</v>
      </c>
      <c r="C11985">
        <v>1964</v>
      </c>
      <c r="D11985">
        <v>0</v>
      </c>
      <c r="E11985">
        <v>0</v>
      </c>
      <c r="F11985" s="1"/>
      <c r="G11985" s="1"/>
      <c r="H11985" s="1"/>
      <c r="I11985" s="1"/>
      <c r="J11985" s="1"/>
      <c r="K11985" s="1"/>
      <c r="L11985" s="1"/>
      <c r="M11985" s="1">
        <v>6.8466076999999999</v>
      </c>
    </row>
    <row r="11986" spans="1:13" x14ac:dyDescent="0.25">
      <c r="A11986" t="s">
        <v>61</v>
      </c>
      <c r="B11986">
        <v>361</v>
      </c>
      <c r="C11986">
        <v>1965</v>
      </c>
      <c r="D11986">
        <v>0</v>
      </c>
      <c r="E11986">
        <v>0</v>
      </c>
      <c r="F11986" s="1"/>
      <c r="G11986" s="1"/>
      <c r="H11986" s="1"/>
      <c r="I11986" s="1"/>
      <c r="J11986" s="1"/>
      <c r="K11986" s="1"/>
      <c r="L11986" s="1"/>
      <c r="M11986" s="1">
        <v>6.8466221000000003</v>
      </c>
    </row>
    <row r="11987" spans="1:13" x14ac:dyDescent="0.25">
      <c r="A11987" t="s">
        <v>61</v>
      </c>
      <c r="B11987">
        <v>361</v>
      </c>
      <c r="C11987">
        <v>1966</v>
      </c>
      <c r="D11987">
        <v>0</v>
      </c>
      <c r="E11987">
        <v>0</v>
      </c>
      <c r="F11987" s="1"/>
      <c r="G11987" s="1"/>
      <c r="H11987" s="1"/>
      <c r="I11987" s="1"/>
      <c r="J11987" s="1"/>
      <c r="K11987" s="1"/>
      <c r="L11987" s="1"/>
      <c r="M11987" s="1">
        <v>6.8466047000000003</v>
      </c>
    </row>
    <row r="11988" spans="1:13" x14ac:dyDescent="0.25">
      <c r="A11988" t="s">
        <v>61</v>
      </c>
      <c r="B11988">
        <v>361</v>
      </c>
      <c r="C11988">
        <v>1967</v>
      </c>
      <c r="D11988">
        <v>0</v>
      </c>
      <c r="E11988">
        <v>0</v>
      </c>
      <c r="F11988" s="1"/>
      <c r="G11988" s="1"/>
      <c r="H11988" s="1"/>
      <c r="I11988" s="1"/>
      <c r="J11988" s="1"/>
      <c r="K11988" s="1"/>
      <c r="L11988" s="1"/>
      <c r="M11988" s="1">
        <v>5.0029423</v>
      </c>
    </row>
    <row r="11989" spans="1:13" x14ac:dyDescent="0.25">
      <c r="A11989" t="s">
        <v>61</v>
      </c>
      <c r="B11989">
        <v>361</v>
      </c>
      <c r="C11989">
        <v>1968</v>
      </c>
      <c r="D11989">
        <v>0</v>
      </c>
      <c r="E11989">
        <v>0</v>
      </c>
      <c r="F11989" s="1"/>
      <c r="G11989" s="1"/>
      <c r="H11989" s="1"/>
      <c r="I11989" s="1"/>
      <c r="J11989" s="1"/>
      <c r="K11989" s="1"/>
      <c r="L11989" s="1"/>
      <c r="M11989" s="1">
        <v>5.3978419999999998</v>
      </c>
    </row>
    <row r="11990" spans="1:13" x14ac:dyDescent="0.25">
      <c r="A11990" t="s">
        <v>61</v>
      </c>
      <c r="B11990">
        <v>361</v>
      </c>
      <c r="C11990">
        <v>1969</v>
      </c>
      <c r="D11990">
        <v>0</v>
      </c>
      <c r="E11990">
        <v>0</v>
      </c>
      <c r="F11990" s="1"/>
      <c r="G11990" s="1"/>
      <c r="H11990" s="1"/>
      <c r="I11990" s="1"/>
      <c r="J11990" s="1"/>
      <c r="K11990" s="1"/>
      <c r="L11990" s="1"/>
      <c r="M11990" s="1">
        <v>5.6469962999999996</v>
      </c>
    </row>
    <row r="11991" spans="1:13" x14ac:dyDescent="0.25">
      <c r="A11991" t="s">
        <v>61</v>
      </c>
      <c r="B11991">
        <v>361</v>
      </c>
      <c r="C11991">
        <v>1970</v>
      </c>
      <c r="D11991">
        <v>0</v>
      </c>
      <c r="E11991">
        <v>0</v>
      </c>
      <c r="F11991" s="1"/>
      <c r="G11991" s="1"/>
      <c r="H11991" s="1"/>
      <c r="I11991" s="1"/>
      <c r="J11991" s="1"/>
      <c r="K11991" s="1"/>
      <c r="L11991" s="1"/>
      <c r="M11991" s="1">
        <v>5.8756101000000003</v>
      </c>
    </row>
    <row r="11992" spans="1:13" x14ac:dyDescent="0.25">
      <c r="A11992" t="s">
        <v>61</v>
      </c>
      <c r="B11992">
        <v>361</v>
      </c>
      <c r="C11992">
        <v>1971</v>
      </c>
      <c r="D11992">
        <v>0</v>
      </c>
      <c r="E11992">
        <v>0</v>
      </c>
      <c r="F11992" s="1"/>
      <c r="G11992" s="1"/>
      <c r="H11992" s="1"/>
      <c r="I11992" s="1"/>
      <c r="J11992" s="1"/>
      <c r="K11992" s="1"/>
      <c r="L11992" s="1"/>
      <c r="M11992" s="1">
        <v>6.3981393000000004</v>
      </c>
    </row>
    <row r="11993" spans="1:13" x14ac:dyDescent="0.25">
      <c r="A11993" t="s">
        <v>61</v>
      </c>
      <c r="B11993">
        <v>361</v>
      </c>
      <c r="C11993">
        <v>1972</v>
      </c>
      <c r="D11993">
        <v>0</v>
      </c>
      <c r="E11993">
        <v>0</v>
      </c>
      <c r="F11993" s="1"/>
      <c r="G11993" s="1"/>
      <c r="H11993" s="1"/>
      <c r="I11993" s="1"/>
      <c r="J11993" s="1"/>
      <c r="K11993" s="1"/>
      <c r="L11993" s="1"/>
      <c r="M11993" s="1">
        <v>4.6665276999999996</v>
      </c>
    </row>
    <row r="11994" spans="1:13" x14ac:dyDescent="0.25">
      <c r="A11994" t="s">
        <v>61</v>
      </c>
      <c r="B11994">
        <v>361</v>
      </c>
      <c r="C11994">
        <v>1973</v>
      </c>
      <c r="D11994">
        <v>0</v>
      </c>
      <c r="E11994">
        <v>0</v>
      </c>
      <c r="F11994" s="1"/>
      <c r="G11994" s="1"/>
      <c r="H11994" s="1"/>
      <c r="I11994" s="1"/>
      <c r="J11994" s="1"/>
      <c r="K11994" s="1"/>
      <c r="L11994" s="1"/>
      <c r="M11994" s="1">
        <v>3.9348226999999998</v>
      </c>
    </row>
    <row r="11995" spans="1:13" x14ac:dyDescent="0.25">
      <c r="A11995" t="s">
        <v>61</v>
      </c>
      <c r="B11995">
        <v>361</v>
      </c>
      <c r="C11995">
        <v>1974</v>
      </c>
      <c r="D11995">
        <v>0</v>
      </c>
      <c r="E11995">
        <v>0</v>
      </c>
      <c r="F11995" s="1"/>
      <c r="G11995" s="1"/>
      <c r="H11995" s="1"/>
      <c r="I11995" s="1"/>
      <c r="J11995" s="1"/>
      <c r="K11995" s="1"/>
      <c r="L11995" s="1"/>
      <c r="M11995" s="1">
        <v>5.6587361999999999</v>
      </c>
    </row>
    <row r="11996" spans="1:13" x14ac:dyDescent="0.25">
      <c r="A11996" t="s">
        <v>61</v>
      </c>
      <c r="B11996">
        <v>361</v>
      </c>
      <c r="C11996">
        <v>1975</v>
      </c>
      <c r="D11996">
        <v>0</v>
      </c>
      <c r="E11996">
        <v>0</v>
      </c>
      <c r="F11996" s="1"/>
      <c r="G11996" s="1"/>
      <c r="H11996" s="1"/>
      <c r="I11996" s="1"/>
      <c r="J11996" s="1"/>
      <c r="K11996" s="1"/>
      <c r="L11996" s="1"/>
      <c r="M11996" s="1">
        <v>2.6974239</v>
      </c>
    </row>
    <row r="11997" spans="1:13" x14ac:dyDescent="0.25">
      <c r="A11997" t="s">
        <v>61</v>
      </c>
      <c r="B11997">
        <v>361</v>
      </c>
      <c r="C11997">
        <v>1976</v>
      </c>
      <c r="D11997">
        <v>0</v>
      </c>
      <c r="E11997">
        <v>0</v>
      </c>
      <c r="F11997" s="1"/>
      <c r="G11997" s="1"/>
      <c r="H11997" s="1"/>
      <c r="I11997" s="1"/>
      <c r="J11997" s="1"/>
      <c r="K11997" s="1"/>
      <c r="L11997" s="1"/>
      <c r="M11997" s="1">
        <v>5.9454225999999997</v>
      </c>
    </row>
    <row r="11998" spans="1:13" x14ac:dyDescent="0.25">
      <c r="A11998" t="s">
        <v>61</v>
      </c>
      <c r="B11998">
        <v>361</v>
      </c>
      <c r="C11998">
        <v>1977</v>
      </c>
      <c r="D11998">
        <v>0</v>
      </c>
      <c r="E11998">
        <v>0</v>
      </c>
      <c r="F11998" s="1"/>
      <c r="G11998" s="1"/>
      <c r="H11998" s="1"/>
      <c r="I11998" s="1"/>
      <c r="J11998" s="1"/>
      <c r="K11998" s="1"/>
      <c r="L11998" s="1"/>
      <c r="M11998" s="1">
        <v>6.0504397000000001</v>
      </c>
    </row>
    <row r="11999" spans="1:13" x14ac:dyDescent="0.25">
      <c r="A11999" t="s">
        <v>61</v>
      </c>
      <c r="B11999">
        <v>361</v>
      </c>
      <c r="C11999">
        <v>1978</v>
      </c>
      <c r="D11999">
        <v>0</v>
      </c>
      <c r="E11999">
        <v>0</v>
      </c>
      <c r="F11999" s="1"/>
      <c r="G11999" s="1"/>
      <c r="H11999" s="1"/>
      <c r="I11999" s="1"/>
      <c r="J11999" s="1"/>
      <c r="K11999" s="1"/>
      <c r="L11999" s="1"/>
      <c r="M11999" s="1">
        <v>2.1914729999999998</v>
      </c>
    </row>
    <row r="12000" spans="1:13" x14ac:dyDescent="0.25">
      <c r="A12000" t="s">
        <v>61</v>
      </c>
      <c r="B12000">
        <v>361</v>
      </c>
      <c r="C12000">
        <v>1979</v>
      </c>
      <c r="D12000">
        <v>0</v>
      </c>
      <c r="E12000">
        <v>0</v>
      </c>
      <c r="F12000" s="1"/>
      <c r="G12000" s="1"/>
      <c r="H12000" s="1"/>
      <c r="I12000" s="1"/>
      <c r="J12000" s="1"/>
      <c r="K12000" s="1"/>
      <c r="L12000" s="1"/>
      <c r="M12000" s="1">
        <v>7.4911317999999998</v>
      </c>
    </row>
    <row r="12001" spans="1:13" x14ac:dyDescent="0.25">
      <c r="A12001" t="s">
        <v>61</v>
      </c>
      <c r="B12001">
        <v>361</v>
      </c>
      <c r="C12001">
        <v>1980</v>
      </c>
      <c r="D12001">
        <v>0</v>
      </c>
      <c r="E12001">
        <v>0</v>
      </c>
      <c r="F12001" s="1"/>
      <c r="G12001" s="1"/>
      <c r="H12001" s="1"/>
      <c r="I12001" s="1"/>
      <c r="J12001" s="1"/>
      <c r="K12001" s="1"/>
      <c r="L12001" s="1"/>
      <c r="M12001" s="1">
        <v>1.2783530000000001</v>
      </c>
    </row>
    <row r="12002" spans="1:13" x14ac:dyDescent="0.25">
      <c r="A12002" t="s">
        <v>61</v>
      </c>
      <c r="B12002">
        <v>361</v>
      </c>
      <c r="C12002">
        <v>1981</v>
      </c>
      <c r="D12002">
        <v>0</v>
      </c>
      <c r="E12002">
        <v>0</v>
      </c>
      <c r="F12002" s="1"/>
      <c r="G12002" s="1"/>
      <c r="H12002" s="1"/>
      <c r="I12002" s="1"/>
      <c r="J12002" s="1"/>
      <c r="K12002" s="1"/>
      <c r="L12002" s="1"/>
      <c r="M12002" s="1">
        <v>2.7017237000000001</v>
      </c>
    </row>
    <row r="12003" spans="1:13" x14ac:dyDescent="0.25">
      <c r="A12003" t="s">
        <v>61</v>
      </c>
      <c r="B12003">
        <v>361</v>
      </c>
      <c r="C12003">
        <v>1982</v>
      </c>
      <c r="D12003">
        <v>0</v>
      </c>
      <c r="E12003">
        <v>0</v>
      </c>
      <c r="F12003" s="1"/>
      <c r="G12003" s="1"/>
      <c r="H12003" s="1"/>
      <c r="I12003" s="1"/>
      <c r="J12003" s="1"/>
      <c r="K12003" s="1"/>
      <c r="L12003" s="1"/>
      <c r="M12003" s="1">
        <v>6.1124865000000002</v>
      </c>
    </row>
    <row r="12004" spans="1:13" x14ac:dyDescent="0.25">
      <c r="A12004" t="s">
        <v>61</v>
      </c>
      <c r="B12004">
        <v>361</v>
      </c>
      <c r="C12004">
        <v>1983</v>
      </c>
      <c r="D12004">
        <v>0</v>
      </c>
      <c r="E12004">
        <v>0</v>
      </c>
      <c r="F12004" s="1"/>
      <c r="G12004" s="1"/>
      <c r="H12004" s="1"/>
      <c r="I12004" s="1"/>
      <c r="J12004" s="1"/>
      <c r="K12004" s="1"/>
      <c r="L12004" s="1"/>
      <c r="M12004" s="1">
        <v>-2.0581678000000001</v>
      </c>
    </row>
    <row r="12005" spans="1:13" x14ac:dyDescent="0.25">
      <c r="A12005" t="s">
        <v>61</v>
      </c>
      <c r="B12005">
        <v>361</v>
      </c>
      <c r="C12005">
        <v>1984</v>
      </c>
      <c r="D12005">
        <v>0</v>
      </c>
      <c r="E12005">
        <v>0</v>
      </c>
      <c r="F12005" s="1"/>
      <c r="G12005" s="1"/>
      <c r="H12005" s="1"/>
      <c r="I12005" s="1"/>
      <c r="J12005" s="1"/>
      <c r="K12005" s="1"/>
      <c r="L12005" s="1"/>
      <c r="M12005" s="1">
        <v>9.6505580000000002</v>
      </c>
    </row>
    <row r="12006" spans="1:13" x14ac:dyDescent="0.25">
      <c r="A12006" t="s">
        <v>61</v>
      </c>
      <c r="B12006">
        <v>361</v>
      </c>
      <c r="C12006">
        <v>1985</v>
      </c>
      <c r="D12006">
        <v>0</v>
      </c>
      <c r="E12006">
        <v>0</v>
      </c>
      <c r="F12006" s="1"/>
      <c r="G12006" s="1"/>
      <c r="H12006" s="1"/>
      <c r="I12006" s="1"/>
      <c r="J12006" s="1"/>
      <c r="K12006" s="1"/>
      <c r="L12006" s="1"/>
      <c r="M12006" s="1">
        <v>6.4372490000000004</v>
      </c>
    </row>
    <row r="12007" spans="1:13" x14ac:dyDescent="0.25">
      <c r="A12007" t="s">
        <v>61</v>
      </c>
      <c r="B12007">
        <v>361</v>
      </c>
      <c r="C12007">
        <v>1986</v>
      </c>
      <c r="D12007">
        <v>0</v>
      </c>
      <c r="E12007">
        <v>0</v>
      </c>
      <c r="F12007" s="1"/>
      <c r="G12007" s="1"/>
      <c r="H12007" s="1"/>
      <c r="I12007" s="1"/>
      <c r="J12007" s="1"/>
      <c r="K12007" s="1"/>
      <c r="L12007" s="1"/>
      <c r="M12007" s="1">
        <v>8.8420971000000002</v>
      </c>
    </row>
    <row r="12008" spans="1:13" x14ac:dyDescent="0.25">
      <c r="A12008" t="s">
        <v>61</v>
      </c>
      <c r="B12008">
        <v>361</v>
      </c>
      <c r="C12008">
        <v>1987</v>
      </c>
      <c r="D12008">
        <v>0</v>
      </c>
      <c r="E12008">
        <v>0</v>
      </c>
      <c r="F12008" s="1"/>
      <c r="G12008" s="1"/>
      <c r="H12008" s="1"/>
      <c r="I12008" s="1"/>
      <c r="J12008" s="1"/>
      <c r="K12008" s="1"/>
      <c r="L12008" s="1"/>
      <c r="M12008" s="1">
        <v>8.2684838999999997</v>
      </c>
    </row>
    <row r="12009" spans="1:13" x14ac:dyDescent="0.25">
      <c r="A12009" t="s">
        <v>61</v>
      </c>
      <c r="B12009">
        <v>361</v>
      </c>
      <c r="C12009">
        <v>1988</v>
      </c>
      <c r="D12009">
        <v>0</v>
      </c>
      <c r="E12009">
        <v>0</v>
      </c>
      <c r="F12009" s="1"/>
      <c r="G12009" s="1"/>
      <c r="H12009" s="1"/>
      <c r="I12009" s="1"/>
      <c r="J12009" s="1"/>
      <c r="K12009" s="1"/>
      <c r="L12009" s="1"/>
      <c r="M12009" s="1">
        <v>10.352912999999999</v>
      </c>
    </row>
    <row r="12010" spans="1:13" x14ac:dyDescent="0.25">
      <c r="A12010" t="s">
        <v>61</v>
      </c>
      <c r="B12010">
        <v>361</v>
      </c>
      <c r="C12010">
        <v>1989</v>
      </c>
      <c r="D12010">
        <v>0</v>
      </c>
      <c r="E12010">
        <v>0</v>
      </c>
      <c r="F12010" s="1"/>
      <c r="G12010" s="1"/>
      <c r="H12010" s="1"/>
      <c r="I12010" s="1"/>
      <c r="J12010" s="1"/>
      <c r="K12010" s="1"/>
      <c r="L12010" s="1"/>
      <c r="M12010" s="1">
        <v>6.0132722000000003</v>
      </c>
    </row>
    <row r="12011" spans="1:13" x14ac:dyDescent="0.25">
      <c r="A12011" t="s">
        <v>61</v>
      </c>
      <c r="B12011">
        <v>361</v>
      </c>
      <c r="C12011">
        <v>1990</v>
      </c>
      <c r="D12011">
        <v>1</v>
      </c>
      <c r="E12011">
        <v>0</v>
      </c>
      <c r="F12011" s="1">
        <v>19.929029231382899</v>
      </c>
      <c r="G12011" s="1">
        <v>19.308755205002502</v>
      </c>
      <c r="H12011" s="1">
        <v>2.29953039632445</v>
      </c>
      <c r="I12011" s="1">
        <v>17.009224808678052</v>
      </c>
      <c r="J12011" s="1">
        <v>2.9198044227048463</v>
      </c>
      <c r="K12011" s="1"/>
      <c r="L12011" s="1"/>
      <c r="M12011" s="1">
        <v>5.4544265999999997</v>
      </c>
    </row>
    <row r="12012" spans="1:13" x14ac:dyDescent="0.25">
      <c r="A12012" t="s">
        <v>61</v>
      </c>
      <c r="B12012">
        <v>361</v>
      </c>
      <c r="C12012">
        <v>1991</v>
      </c>
      <c r="D12012">
        <v>1</v>
      </c>
      <c r="E12012">
        <v>0</v>
      </c>
      <c r="F12012" s="1">
        <v>19.1346761498015</v>
      </c>
      <c r="G12012" s="1">
        <v>18.215836494585801</v>
      </c>
      <c r="H12012" s="1">
        <v>2.2976585235950702</v>
      </c>
      <c r="I12012" s="1">
        <v>15.918177970990731</v>
      </c>
      <c r="J12012" s="1">
        <v>3.2164981788107685</v>
      </c>
      <c r="K12012" s="1"/>
      <c r="L12012" s="1"/>
      <c r="M12012" s="1">
        <v>2.2702673</v>
      </c>
    </row>
    <row r="12013" spans="1:13" x14ac:dyDescent="0.25">
      <c r="A12013" t="s">
        <v>61</v>
      </c>
      <c r="B12013">
        <v>361</v>
      </c>
      <c r="C12013">
        <v>1992</v>
      </c>
      <c r="D12013">
        <v>1</v>
      </c>
      <c r="E12013">
        <v>0</v>
      </c>
      <c r="F12013" s="1">
        <v>20.279519536000102</v>
      </c>
      <c r="G12013" s="1">
        <v>19.7810741363683</v>
      </c>
      <c r="H12013" s="1">
        <v>2.1942031498077301</v>
      </c>
      <c r="I12013" s="1">
        <v>17.586870986560569</v>
      </c>
      <c r="J12013" s="1">
        <v>2.6926485494395322</v>
      </c>
      <c r="K12013" s="1"/>
      <c r="L12013" s="1"/>
      <c r="M12013" s="1">
        <v>3.0774241</v>
      </c>
    </row>
    <row r="12014" spans="1:13" x14ac:dyDescent="0.25">
      <c r="A12014" t="s">
        <v>61</v>
      </c>
      <c r="B12014">
        <v>361</v>
      </c>
      <c r="C12014">
        <v>1993</v>
      </c>
      <c r="D12014">
        <v>1</v>
      </c>
      <c r="E12014">
        <v>0</v>
      </c>
      <c r="F12014" s="1">
        <v>21.570005893098202</v>
      </c>
      <c r="G12014" s="1">
        <v>21.326353215995301</v>
      </c>
      <c r="H12014" s="1">
        <v>2.0426957643074002</v>
      </c>
      <c r="I12014" s="1">
        <v>19.283657451687901</v>
      </c>
      <c r="J12014" s="1">
        <v>2.2863484414103006</v>
      </c>
      <c r="K12014" s="1"/>
      <c r="L12014" s="1"/>
      <c r="M12014" s="1">
        <v>5.4182134</v>
      </c>
    </row>
    <row r="12015" spans="1:13" x14ac:dyDescent="0.25">
      <c r="A12015" t="s">
        <v>61</v>
      </c>
      <c r="B12015">
        <v>361</v>
      </c>
      <c r="C12015">
        <v>1994</v>
      </c>
      <c r="D12015">
        <v>1</v>
      </c>
      <c r="E12015">
        <v>0</v>
      </c>
      <c r="F12015" s="1">
        <v>23.0399624805268</v>
      </c>
      <c r="G12015" s="1">
        <v>22.249035521657799</v>
      </c>
      <c r="H12015" s="1">
        <v>2.0871259042686998</v>
      </c>
      <c r="I12015" s="1">
        <v>20.161909617389099</v>
      </c>
      <c r="J12015" s="1">
        <v>2.8780528631377003</v>
      </c>
      <c r="K12015" s="1"/>
      <c r="L12015" s="1"/>
      <c r="M12015" s="1">
        <v>5.4044603999999996</v>
      </c>
    </row>
    <row r="12016" spans="1:13" x14ac:dyDescent="0.25">
      <c r="A12016" t="s">
        <v>61</v>
      </c>
      <c r="B12016">
        <v>361</v>
      </c>
      <c r="C12016">
        <v>1995</v>
      </c>
      <c r="D12016">
        <v>1</v>
      </c>
      <c r="E12016">
        <v>0</v>
      </c>
      <c r="F12016" s="1">
        <v>24.589203432390899</v>
      </c>
      <c r="G12016" s="1">
        <v>23.690494247465502</v>
      </c>
      <c r="H12016" s="1">
        <v>1.7853338697469601</v>
      </c>
      <c r="I12016" s="1">
        <v>21.905160377718541</v>
      </c>
      <c r="J12016" s="1">
        <v>2.6840430546723582</v>
      </c>
      <c r="K12016" s="1"/>
      <c r="L12016" s="1"/>
      <c r="M12016" s="1">
        <v>3.4616752000000002</v>
      </c>
    </row>
    <row r="12017" spans="1:13" x14ac:dyDescent="0.25">
      <c r="A12017" t="s">
        <v>61</v>
      </c>
      <c r="B12017">
        <v>361</v>
      </c>
      <c r="C12017">
        <v>1996</v>
      </c>
      <c r="D12017">
        <v>1</v>
      </c>
      <c r="E12017">
        <v>1</v>
      </c>
      <c r="F12017" s="1">
        <v>24.570848228392101</v>
      </c>
      <c r="G12017" s="1">
        <v>26.837469559183599</v>
      </c>
      <c r="H12017" s="1">
        <v>2.3664814147000501</v>
      </c>
      <c r="I12017" s="1">
        <v>24.470988144483549</v>
      </c>
      <c r="J12017" s="1">
        <v>9.986008390855261E-2</v>
      </c>
      <c r="K12017" s="1">
        <v>48.857713887623802</v>
      </c>
      <c r="L12017" s="1"/>
      <c r="M12017" s="1">
        <v>5.8970365999999999</v>
      </c>
    </row>
    <row r="12018" spans="1:13" x14ac:dyDescent="0.25">
      <c r="A12018" t="s">
        <v>61</v>
      </c>
      <c r="B12018">
        <v>361</v>
      </c>
      <c r="C12018">
        <v>1997</v>
      </c>
      <c r="D12018">
        <v>1</v>
      </c>
      <c r="E12018">
        <v>1</v>
      </c>
      <c r="F12018" s="1">
        <v>24.110795193780199</v>
      </c>
      <c r="G12018" s="1">
        <v>26.312793031504</v>
      </c>
      <c r="H12018" s="1">
        <v>2.1999969083490498</v>
      </c>
      <c r="I12018" s="1">
        <v>24.112796123154951</v>
      </c>
      <c r="J12018" s="1">
        <v>-2.0009293747520474E-3</v>
      </c>
      <c r="K12018" s="1">
        <v>66.522702906833899</v>
      </c>
      <c r="L12018" s="1"/>
      <c r="M12018" s="1">
        <v>7.3268312</v>
      </c>
    </row>
    <row r="12019" spans="1:13" x14ac:dyDescent="0.25">
      <c r="A12019" t="s">
        <v>61</v>
      </c>
      <c r="B12019">
        <v>361</v>
      </c>
      <c r="C12019">
        <v>1998</v>
      </c>
      <c r="D12019">
        <v>1</v>
      </c>
      <c r="E12019">
        <v>1</v>
      </c>
      <c r="F12019" s="1">
        <v>24.095486984847099</v>
      </c>
      <c r="G12019" s="1">
        <v>28.958680348774401</v>
      </c>
      <c r="H12019" s="1">
        <v>2.4975901639540798</v>
      </c>
      <c r="I12019" s="1">
        <v>26.461090184820321</v>
      </c>
      <c r="J12019" s="1">
        <v>-2.3656031999732221</v>
      </c>
      <c r="K12019" s="1">
        <v>79.031072128537105</v>
      </c>
      <c r="L12019" s="1"/>
      <c r="M12019" s="1">
        <v>1.0235951000000001</v>
      </c>
    </row>
    <row r="12020" spans="1:13" x14ac:dyDescent="0.25">
      <c r="A12020" t="s">
        <v>61</v>
      </c>
      <c r="B12020">
        <v>361</v>
      </c>
      <c r="C12020">
        <v>1999</v>
      </c>
      <c r="D12020">
        <v>1</v>
      </c>
      <c r="E12020">
        <v>1</v>
      </c>
      <c r="F12020" s="1">
        <v>22.6089422521753</v>
      </c>
      <c r="G12020" s="1">
        <v>33.613624296235301</v>
      </c>
      <c r="H12020" s="1">
        <v>3.0451581580865201</v>
      </c>
      <c r="I12020" s="1">
        <v>30.568466138148782</v>
      </c>
      <c r="J12020" s="1">
        <v>-7.959523885973482</v>
      </c>
      <c r="K12020" s="1">
        <v>89.184837169421002</v>
      </c>
      <c r="L12020" s="1"/>
      <c r="M12020" s="1">
        <v>3.9431956000000001</v>
      </c>
    </row>
    <row r="12021" spans="1:13" x14ac:dyDescent="0.25">
      <c r="A12021" t="s">
        <v>61</v>
      </c>
      <c r="B12021">
        <v>361</v>
      </c>
      <c r="C12021">
        <v>2000</v>
      </c>
      <c r="D12021">
        <v>1</v>
      </c>
      <c r="E12021">
        <v>1</v>
      </c>
      <c r="F12021" s="1">
        <v>21.347771014390801</v>
      </c>
      <c r="G12021" s="1">
        <v>34.682218517997299</v>
      </c>
      <c r="H12021" s="1">
        <v>3.89267970866613</v>
      </c>
      <c r="I12021" s="1">
        <v>30.789538809331169</v>
      </c>
      <c r="J12021" s="1">
        <v>-9.4417677949403682</v>
      </c>
      <c r="K12021" s="1">
        <v>96.476709563351093</v>
      </c>
      <c r="L12021" s="1"/>
      <c r="M12021" s="1">
        <v>9.7135385000000003</v>
      </c>
    </row>
    <row r="12022" spans="1:13" x14ac:dyDescent="0.25">
      <c r="A12022" t="s">
        <v>61</v>
      </c>
      <c r="B12022">
        <v>361</v>
      </c>
      <c r="C12022">
        <v>2001</v>
      </c>
      <c r="D12022">
        <v>1</v>
      </c>
      <c r="E12022">
        <v>1</v>
      </c>
      <c r="F12022" s="1">
        <v>20.252364478449302</v>
      </c>
      <c r="G12022" s="1">
        <v>31.1179553537362</v>
      </c>
      <c r="H12022" s="1">
        <v>4.2516609483622698</v>
      </c>
      <c r="I12022" s="1">
        <v>26.866294405373928</v>
      </c>
      <c r="J12022" s="1">
        <v>-6.6139299269246266</v>
      </c>
      <c r="K12022" s="1">
        <v>105.17494745691501</v>
      </c>
      <c r="L12022" s="1"/>
      <c r="M12022" s="1">
        <v>5.3089485999999999</v>
      </c>
    </row>
    <row r="12023" spans="1:13" x14ac:dyDescent="0.25">
      <c r="A12023" t="s">
        <v>61</v>
      </c>
      <c r="B12023">
        <v>361</v>
      </c>
      <c r="C12023">
        <v>2002</v>
      </c>
      <c r="D12023">
        <v>1</v>
      </c>
      <c r="E12023">
        <v>1</v>
      </c>
      <c r="F12023" s="1">
        <v>23.704831115186899</v>
      </c>
      <c r="G12023" s="1">
        <v>35.418050754067004</v>
      </c>
      <c r="H12023" s="1">
        <v>5.3803729106139704</v>
      </c>
      <c r="I12023" s="1">
        <v>30.037677843453032</v>
      </c>
      <c r="J12023" s="1">
        <v>-6.3328467282661336</v>
      </c>
      <c r="K12023" s="1">
        <v>119.717139238458</v>
      </c>
      <c r="L12023" s="1"/>
      <c r="M12023" s="1">
        <v>1.3696915000000001</v>
      </c>
    </row>
    <row r="12024" spans="1:13" x14ac:dyDescent="0.25">
      <c r="A12024" t="s">
        <v>61</v>
      </c>
      <c r="B12024">
        <v>361</v>
      </c>
      <c r="C12024">
        <v>2003</v>
      </c>
      <c r="D12024">
        <v>1</v>
      </c>
      <c r="E12024">
        <v>1</v>
      </c>
      <c r="F12024" s="1">
        <v>25.145309219953301</v>
      </c>
      <c r="G12024" s="1">
        <v>30.858277898939502</v>
      </c>
      <c r="H12024" s="1">
        <v>5.8772406419644003</v>
      </c>
      <c r="I12024" s="1">
        <v>24.9810372569751</v>
      </c>
      <c r="J12024" s="1">
        <v>0.16427196297820146</v>
      </c>
      <c r="K12024" s="1">
        <v>140.68379842665101</v>
      </c>
      <c r="L12024" s="1"/>
      <c r="M12024" s="1">
        <v>-3.9359179000000002</v>
      </c>
    </row>
    <row r="12025" spans="1:13" x14ac:dyDescent="0.25">
      <c r="A12025" t="s">
        <v>61</v>
      </c>
      <c r="B12025">
        <v>361</v>
      </c>
      <c r="C12025">
        <v>2004</v>
      </c>
      <c r="D12025">
        <v>1</v>
      </c>
      <c r="E12025">
        <v>1</v>
      </c>
      <c r="F12025" s="1">
        <v>27.079103624739702</v>
      </c>
      <c r="G12025" s="1">
        <v>33.676967635261001</v>
      </c>
      <c r="H12025" s="1">
        <v>5.9588569911956997</v>
      </c>
      <c r="I12025" s="1">
        <v>27.718110644065302</v>
      </c>
      <c r="J12025" s="1">
        <v>-0.63900701932560011</v>
      </c>
      <c r="K12025" s="1">
        <v>153.129670675483</v>
      </c>
      <c r="L12025" s="1"/>
      <c r="M12025" s="1">
        <v>3.9963736999999999</v>
      </c>
    </row>
    <row r="12026" spans="1:13" x14ac:dyDescent="0.25">
      <c r="A12026" t="s">
        <v>61</v>
      </c>
      <c r="B12026">
        <v>361</v>
      </c>
      <c r="C12026">
        <v>2005</v>
      </c>
      <c r="D12026">
        <v>1</v>
      </c>
      <c r="E12026">
        <v>1</v>
      </c>
      <c r="F12026" s="1">
        <v>31.138967018403601</v>
      </c>
      <c r="G12026" s="1">
        <v>34.666200272094102</v>
      </c>
      <c r="H12026" s="1">
        <v>6.3202123559153396</v>
      </c>
      <c r="I12026" s="1">
        <v>28.345987916178764</v>
      </c>
      <c r="J12026" s="1">
        <v>2.7929791022248374</v>
      </c>
      <c r="K12026" s="1">
        <v>130.09738106983099</v>
      </c>
      <c r="L12026" s="1"/>
      <c r="M12026" s="1">
        <v>9.7335346000000005</v>
      </c>
    </row>
    <row r="12027" spans="1:13" x14ac:dyDescent="0.25">
      <c r="A12027" t="s">
        <v>61</v>
      </c>
      <c r="B12027">
        <v>361</v>
      </c>
      <c r="C12027">
        <v>2006</v>
      </c>
      <c r="D12027">
        <v>1</v>
      </c>
      <c r="E12027">
        <v>1</v>
      </c>
      <c r="F12027" s="1">
        <v>31.267721704446199</v>
      </c>
      <c r="G12027" s="1">
        <v>32.5282485907398</v>
      </c>
      <c r="H12027" s="1">
        <v>6.2494034576302404</v>
      </c>
      <c r="I12027" s="1">
        <v>26.278845133109559</v>
      </c>
      <c r="J12027" s="1">
        <v>4.9888765713366396</v>
      </c>
      <c r="K12027" s="1">
        <v>140.34831306726699</v>
      </c>
      <c r="L12027" s="1"/>
      <c r="M12027" s="1">
        <v>3.1503812</v>
      </c>
    </row>
    <row r="12028" spans="1:13" x14ac:dyDescent="0.25">
      <c r="A12028" t="s">
        <v>61</v>
      </c>
      <c r="B12028">
        <v>361</v>
      </c>
      <c r="C12028">
        <v>2007</v>
      </c>
      <c r="D12028">
        <v>1</v>
      </c>
      <c r="E12028">
        <v>1</v>
      </c>
      <c r="F12028" s="1">
        <v>29.299520652098</v>
      </c>
      <c r="G12028" s="1">
        <v>32.157228046231502</v>
      </c>
      <c r="H12028" s="1">
        <v>6.2516870402510403</v>
      </c>
      <c r="I12028" s="1">
        <v>25.90554100598046</v>
      </c>
      <c r="J12028" s="1">
        <v>3.3939796461175398</v>
      </c>
      <c r="K12028" s="1">
        <v>135.40187612797999</v>
      </c>
      <c r="L12028" s="1"/>
      <c r="M12028" s="1">
        <v>0.60060232999999996</v>
      </c>
    </row>
    <row r="12029" spans="1:13" x14ac:dyDescent="0.25">
      <c r="A12029" t="s">
        <v>61</v>
      </c>
      <c r="B12029">
        <v>361</v>
      </c>
      <c r="C12029">
        <v>2008</v>
      </c>
      <c r="D12029">
        <v>1</v>
      </c>
      <c r="E12029">
        <v>1</v>
      </c>
      <c r="F12029" s="1">
        <v>27.3021268159766</v>
      </c>
      <c r="G12029" s="1">
        <v>29.528471205565399</v>
      </c>
      <c r="H12029" s="1">
        <v>6.1120454406940201</v>
      </c>
      <c r="I12029" s="1">
        <v>23.416425764871377</v>
      </c>
      <c r="J12029" s="1">
        <v>3.8857010511052223</v>
      </c>
      <c r="K12029" s="1">
        <v>123.408306237288</v>
      </c>
      <c r="L12029" s="1"/>
      <c r="M12029" s="1">
        <v>11.178528</v>
      </c>
    </row>
    <row r="12030" spans="1:13" x14ac:dyDescent="0.25">
      <c r="A12030" t="s">
        <v>61</v>
      </c>
      <c r="B12030">
        <v>361</v>
      </c>
      <c r="C12030">
        <v>2009</v>
      </c>
      <c r="D12030">
        <v>1</v>
      </c>
      <c r="E12030">
        <v>1</v>
      </c>
      <c r="F12030" s="1">
        <v>29.162348348741101</v>
      </c>
      <c r="G12030" s="1">
        <v>30.3889267078195</v>
      </c>
      <c r="H12030" s="1">
        <v>6.0280146450905496</v>
      </c>
      <c r="I12030" s="1">
        <v>24.36091206272895</v>
      </c>
      <c r="J12030" s="1">
        <v>4.8014362860121516</v>
      </c>
      <c r="K12030" s="1">
        <v>129.06776890568801</v>
      </c>
      <c r="L12030" s="1"/>
      <c r="M12030" s="1">
        <v>-3.3793082000000001</v>
      </c>
    </row>
    <row r="12031" spans="1:13" x14ac:dyDescent="0.25">
      <c r="A12031" t="s">
        <v>61</v>
      </c>
      <c r="B12031">
        <v>361</v>
      </c>
      <c r="C12031">
        <v>2010</v>
      </c>
      <c r="D12031">
        <v>1</v>
      </c>
      <c r="E12031">
        <v>1</v>
      </c>
      <c r="F12031" s="1">
        <v>27.044621796277301</v>
      </c>
      <c r="G12031" s="1">
        <v>31.190049769187599</v>
      </c>
      <c r="H12031" s="1">
        <v>6.1105221938340897</v>
      </c>
      <c r="I12031" s="1">
        <v>25.079527575353509</v>
      </c>
      <c r="J12031" s="1">
        <v>1.9650942209237918</v>
      </c>
      <c r="K12031" s="1">
        <v>134.90110858662999</v>
      </c>
      <c r="L12031" s="1"/>
      <c r="M12031" s="1">
        <v>4.3697409999999999E-2</v>
      </c>
    </row>
    <row r="12032" spans="1:13" x14ac:dyDescent="0.25">
      <c r="A12032" t="s">
        <v>61</v>
      </c>
      <c r="B12032">
        <v>361</v>
      </c>
      <c r="C12032">
        <v>2011</v>
      </c>
      <c r="D12032">
        <v>1</v>
      </c>
      <c r="E12032">
        <v>1</v>
      </c>
      <c r="F12032" s="1">
        <v>31.869944317000101</v>
      </c>
      <c r="G12032" s="1">
        <v>30.272895046146299</v>
      </c>
      <c r="H12032" s="1">
        <v>5.6004837921326196</v>
      </c>
      <c r="I12032" s="1">
        <v>24.672411254013682</v>
      </c>
      <c r="J12032" s="1">
        <v>7.1975330629864196</v>
      </c>
      <c r="K12032" s="1">
        <v>127.07425456937899</v>
      </c>
      <c r="L12032" s="1"/>
      <c r="M12032" s="1">
        <v>1.6167412999999999</v>
      </c>
    </row>
    <row r="12033" spans="1:13" x14ac:dyDescent="0.25">
      <c r="A12033" t="s">
        <v>61</v>
      </c>
      <c r="B12033">
        <v>361</v>
      </c>
      <c r="C12033">
        <v>2012</v>
      </c>
      <c r="D12033">
        <v>1</v>
      </c>
      <c r="E12033">
        <v>1</v>
      </c>
      <c r="F12033" s="1">
        <v>32.149136217271298</v>
      </c>
      <c r="G12033" s="1">
        <v>27.830381080074499</v>
      </c>
      <c r="H12033" s="1">
        <v>5.3057056736443</v>
      </c>
      <c r="I12033" s="1">
        <v>22.524675406430198</v>
      </c>
      <c r="J12033" s="1">
        <v>9.6244608108411001</v>
      </c>
      <c r="K12033" s="1">
        <v>121.358751788383</v>
      </c>
      <c r="L12033" s="1"/>
      <c r="M12033" s="1">
        <v>-0.51691297000000003</v>
      </c>
    </row>
    <row r="12034" spans="1:13" x14ac:dyDescent="0.25">
      <c r="A12034" t="s">
        <v>61</v>
      </c>
      <c r="B12034">
        <v>361</v>
      </c>
      <c r="C12034">
        <v>2013</v>
      </c>
      <c r="D12034">
        <v>1</v>
      </c>
      <c r="E12034">
        <v>1</v>
      </c>
      <c r="F12034" s="1">
        <v>40.6721165661261</v>
      </c>
      <c r="G12034" s="1">
        <v>29.7407637486663</v>
      </c>
      <c r="H12034" s="1">
        <v>3.4911654381716</v>
      </c>
      <c r="I12034" s="1">
        <v>26.249598310494701</v>
      </c>
      <c r="J12034" s="1">
        <v>14.422518255631399</v>
      </c>
      <c r="K12034" s="1">
        <v>91.499446938697801</v>
      </c>
      <c r="L12034" s="1"/>
      <c r="M12034" s="1">
        <v>5.7056022000000004</v>
      </c>
    </row>
    <row r="12035" spans="1:13" x14ac:dyDescent="0.25">
      <c r="A12035" t="s">
        <v>61</v>
      </c>
      <c r="B12035">
        <v>361</v>
      </c>
      <c r="C12035">
        <v>2014</v>
      </c>
      <c r="D12035">
        <v>1</v>
      </c>
      <c r="E12035">
        <v>1</v>
      </c>
      <c r="F12035" s="1">
        <v>37.536318345404801</v>
      </c>
      <c r="G12035" s="1">
        <v>29.020329846454299</v>
      </c>
      <c r="H12035" s="1">
        <v>2.4605327731395401</v>
      </c>
      <c r="I12035" s="1">
        <v>26.559797073314758</v>
      </c>
      <c r="J12035" s="1">
        <v>10.976521272090043</v>
      </c>
      <c r="K12035" s="1">
        <v>69.346010256221007</v>
      </c>
      <c r="L12035" s="1"/>
      <c r="M12035" s="1">
        <v>7.5873246999999999</v>
      </c>
    </row>
    <row r="12036" spans="1:13" x14ac:dyDescent="0.25">
      <c r="A12036" t="s">
        <v>61</v>
      </c>
      <c r="B12036">
        <v>361</v>
      </c>
      <c r="C12036">
        <v>2015</v>
      </c>
      <c r="D12036">
        <v>1</v>
      </c>
      <c r="E12036">
        <v>1</v>
      </c>
      <c r="F12036" s="1">
        <v>34.943218070503399</v>
      </c>
      <c r="G12036" s="1">
        <v>29.3233376413699</v>
      </c>
      <c r="H12036" s="1">
        <v>1.97739068878881</v>
      </c>
      <c r="I12036" s="1">
        <v>27.345946952581091</v>
      </c>
      <c r="J12036" s="1">
        <v>7.5972711179223076</v>
      </c>
      <c r="K12036" s="1">
        <v>62.201176925220302</v>
      </c>
      <c r="L12036" s="1"/>
      <c r="M12036" s="1">
        <v>0.71660694000000003</v>
      </c>
    </row>
    <row r="12037" spans="1:13" x14ac:dyDescent="0.25">
      <c r="A12037" t="s">
        <v>61</v>
      </c>
      <c r="B12037">
        <v>361</v>
      </c>
      <c r="C12037">
        <v>2016</v>
      </c>
      <c r="D12037">
        <v>1</v>
      </c>
      <c r="E12037">
        <v>1</v>
      </c>
      <c r="F12037" s="1">
        <v>30.410872765944902</v>
      </c>
      <c r="G12037" s="1">
        <v>26.647532989929498</v>
      </c>
      <c r="H12037" s="1">
        <v>1.56681117238945</v>
      </c>
      <c r="I12037" s="1">
        <v>25.080721817540049</v>
      </c>
      <c r="J12037" s="1">
        <v>5.330150948404853</v>
      </c>
      <c r="K12037" s="1">
        <v>57.354204128934498</v>
      </c>
      <c r="L12037" s="1"/>
      <c r="M12037" s="1">
        <v>3.9103165999999998</v>
      </c>
    </row>
    <row r="12038" spans="1:13" x14ac:dyDescent="0.25">
      <c r="A12038" t="s">
        <v>61</v>
      </c>
      <c r="B12038">
        <v>361</v>
      </c>
      <c r="C12038">
        <v>2017</v>
      </c>
      <c r="D12038">
        <v>1</v>
      </c>
      <c r="E12038">
        <v>1</v>
      </c>
      <c r="F12038" s="1">
        <v>27.5353337684334</v>
      </c>
      <c r="G12038" s="1">
        <v>26.995296138690801</v>
      </c>
      <c r="H12038" s="1">
        <v>1.3966065376997301</v>
      </c>
      <c r="I12038" s="1">
        <v>25.598689600991072</v>
      </c>
      <c r="J12038" s="1">
        <v>1.9366441674423278</v>
      </c>
      <c r="K12038" s="1">
        <v>56.1035090433164</v>
      </c>
      <c r="L12038" s="1"/>
      <c r="M12038" s="1">
        <v>1.678957E-2</v>
      </c>
    </row>
    <row r="12039" spans="1:13" x14ac:dyDescent="0.25">
      <c r="A12039" t="s">
        <v>61</v>
      </c>
      <c r="B12039">
        <v>361</v>
      </c>
      <c r="C12039">
        <v>2018</v>
      </c>
      <c r="D12039">
        <v>1</v>
      </c>
      <c r="E12039">
        <v>1</v>
      </c>
      <c r="F12039" s="1">
        <v>36.978274445167102</v>
      </c>
      <c r="G12039" s="1">
        <v>35.827512602595498</v>
      </c>
      <c r="H12039" s="1">
        <v>1.3280218261219701</v>
      </c>
      <c r="I12039" s="1">
        <v>34.499490776473529</v>
      </c>
      <c r="J12039" s="1">
        <v>2.4787836686935734</v>
      </c>
      <c r="K12039" s="1">
        <v>53.919939811688899</v>
      </c>
      <c r="L12039" s="1"/>
      <c r="M12039" s="1">
        <v>2.0528428999999999</v>
      </c>
    </row>
    <row r="12040" spans="1:13" x14ac:dyDescent="0.25">
      <c r="A12040" t="s">
        <v>61</v>
      </c>
      <c r="B12040">
        <v>361</v>
      </c>
      <c r="C12040">
        <v>2019</v>
      </c>
      <c r="D12040">
        <v>1</v>
      </c>
      <c r="E12040">
        <v>1</v>
      </c>
      <c r="F12040" s="1">
        <v>37.459313041674797</v>
      </c>
      <c r="G12040" s="1">
        <v>38.161218743267803</v>
      </c>
      <c r="H12040" s="1">
        <v>1.19250105909666</v>
      </c>
      <c r="I12040" s="1">
        <v>36.968717684171139</v>
      </c>
      <c r="J12040" s="1">
        <v>0.49059535750365768</v>
      </c>
      <c r="K12040" s="1">
        <v>54.289883631838499</v>
      </c>
      <c r="L12040" s="1"/>
      <c r="M12040" s="1">
        <v>4.0503688000000002</v>
      </c>
    </row>
    <row r="12041" spans="1:13" x14ac:dyDescent="0.25">
      <c r="A12041" t="s">
        <v>61</v>
      </c>
      <c r="B12041">
        <v>361</v>
      </c>
      <c r="C12041">
        <v>2020</v>
      </c>
      <c r="D12041">
        <v>1</v>
      </c>
      <c r="E12041">
        <v>1</v>
      </c>
      <c r="F12041" s="1">
        <v>35.046016079201401</v>
      </c>
      <c r="G12041" s="1">
        <v>38.102816602945801</v>
      </c>
      <c r="H12041" s="1">
        <v>1.3595401678496299</v>
      </c>
      <c r="I12041" s="1">
        <v>36.74327643509617</v>
      </c>
      <c r="J12041" s="1">
        <v>-1.6972603558947696</v>
      </c>
      <c r="K12041" s="1">
        <v>67.974249477701903</v>
      </c>
      <c r="L12041" s="1"/>
      <c r="M12041" s="1">
        <v>-14.560703999999999</v>
      </c>
    </row>
    <row r="12042" spans="1:13" x14ac:dyDescent="0.25">
      <c r="A12042" t="s">
        <v>61</v>
      </c>
      <c r="B12042">
        <v>361</v>
      </c>
      <c r="C12042">
        <v>2021</v>
      </c>
      <c r="D12042">
        <v>1</v>
      </c>
      <c r="E12042">
        <v>1</v>
      </c>
      <c r="F12042" s="1">
        <v>50.538460790792797</v>
      </c>
      <c r="G12042" s="1">
        <v>44.916130709867197</v>
      </c>
      <c r="H12042" s="1">
        <v>1.22173240171169</v>
      </c>
      <c r="I12042" s="1">
        <v>43.694398308155506</v>
      </c>
      <c r="J12042" s="1">
        <v>6.8440624826372911</v>
      </c>
      <c r="K12042" s="1">
        <v>69.106607193876201</v>
      </c>
      <c r="L12042" s="1"/>
      <c r="M12042" s="1">
        <v>-0.89106163000000005</v>
      </c>
    </row>
    <row r="12043" spans="1:13" x14ac:dyDescent="0.25">
      <c r="A12043" t="s">
        <v>61</v>
      </c>
      <c r="B12043">
        <v>361</v>
      </c>
      <c r="C12043">
        <v>2022</v>
      </c>
      <c r="D12043">
        <v>1</v>
      </c>
      <c r="E12043">
        <v>1</v>
      </c>
      <c r="F12043" s="1">
        <v>51.963222288533402</v>
      </c>
      <c r="G12043" s="1">
        <v>55.217539809683103</v>
      </c>
      <c r="H12043" s="1">
        <v>1.2415448744452899</v>
      </c>
      <c r="I12043" s="1">
        <v>53.975994935237814</v>
      </c>
      <c r="J12043" s="1">
        <v>-2.0127726467044127</v>
      </c>
      <c r="K12043" s="1">
        <v>61.126583428006001</v>
      </c>
      <c r="L12043" s="1"/>
      <c r="M12043" s="1">
        <v>8.8231970999999998</v>
      </c>
    </row>
    <row r="12044" spans="1:13" x14ac:dyDescent="0.25">
      <c r="A12044" t="s">
        <v>62</v>
      </c>
      <c r="B12044">
        <v>362</v>
      </c>
      <c r="C12044">
        <v>1800</v>
      </c>
      <c r="D12044">
        <v>0</v>
      </c>
      <c r="E12044">
        <v>0</v>
      </c>
      <c r="F12044" s="1"/>
      <c r="G12044" s="1"/>
      <c r="H12044" s="1"/>
      <c r="I12044" s="1"/>
      <c r="J12044" s="1"/>
      <c r="K12044" s="1"/>
      <c r="L12044" s="1"/>
      <c r="M12044" s="1"/>
    </row>
    <row r="12045" spans="1:13" x14ac:dyDescent="0.25">
      <c r="A12045" t="s">
        <v>62</v>
      </c>
      <c r="B12045">
        <v>362</v>
      </c>
      <c r="C12045">
        <v>1801</v>
      </c>
      <c r="D12045">
        <v>0</v>
      </c>
      <c r="E12045">
        <v>0</v>
      </c>
      <c r="F12045" s="1"/>
      <c r="G12045" s="1"/>
      <c r="H12045" s="1"/>
      <c r="I12045" s="1"/>
      <c r="J12045" s="1"/>
      <c r="K12045" s="1"/>
      <c r="L12045" s="1"/>
      <c r="M12045" s="1"/>
    </row>
    <row r="12046" spans="1:13" x14ac:dyDescent="0.25">
      <c r="A12046" t="s">
        <v>62</v>
      </c>
      <c r="B12046">
        <v>362</v>
      </c>
      <c r="C12046">
        <v>1802</v>
      </c>
      <c r="D12046">
        <v>0</v>
      </c>
      <c r="E12046">
        <v>0</v>
      </c>
      <c r="F12046" s="1"/>
      <c r="G12046" s="1"/>
      <c r="H12046" s="1"/>
      <c r="I12046" s="1"/>
      <c r="J12046" s="1"/>
      <c r="K12046" s="1"/>
      <c r="L12046" s="1"/>
      <c r="M12046" s="1"/>
    </row>
    <row r="12047" spans="1:13" x14ac:dyDescent="0.25">
      <c r="A12047" t="s">
        <v>62</v>
      </c>
      <c r="B12047">
        <v>362</v>
      </c>
      <c r="C12047">
        <v>1803</v>
      </c>
      <c r="D12047">
        <v>0</v>
      </c>
      <c r="E12047">
        <v>0</v>
      </c>
      <c r="F12047" s="1"/>
      <c r="G12047" s="1"/>
      <c r="H12047" s="1"/>
      <c r="I12047" s="1"/>
      <c r="J12047" s="1"/>
      <c r="K12047" s="1"/>
      <c r="L12047" s="1"/>
      <c r="M12047" s="1"/>
    </row>
    <row r="12048" spans="1:13" x14ac:dyDescent="0.25">
      <c r="A12048" t="s">
        <v>62</v>
      </c>
      <c r="B12048">
        <v>362</v>
      </c>
      <c r="C12048">
        <v>1804</v>
      </c>
      <c r="D12048">
        <v>0</v>
      </c>
      <c r="E12048">
        <v>0</v>
      </c>
      <c r="F12048" s="1"/>
      <c r="G12048" s="1"/>
      <c r="H12048" s="1"/>
      <c r="I12048" s="1"/>
      <c r="J12048" s="1"/>
      <c r="K12048" s="1"/>
      <c r="L12048" s="1"/>
      <c r="M12048" s="1"/>
    </row>
    <row r="12049" spans="1:13" x14ac:dyDescent="0.25">
      <c r="A12049" t="s">
        <v>62</v>
      </c>
      <c r="B12049">
        <v>362</v>
      </c>
      <c r="C12049">
        <v>1805</v>
      </c>
      <c r="D12049">
        <v>0</v>
      </c>
      <c r="E12049">
        <v>0</v>
      </c>
      <c r="F12049" s="1"/>
      <c r="G12049" s="1"/>
      <c r="H12049" s="1"/>
      <c r="I12049" s="1"/>
      <c r="J12049" s="1"/>
      <c r="K12049" s="1"/>
      <c r="L12049" s="1"/>
      <c r="M12049" s="1"/>
    </row>
    <row r="12050" spans="1:13" x14ac:dyDescent="0.25">
      <c r="A12050" t="s">
        <v>62</v>
      </c>
      <c r="B12050">
        <v>362</v>
      </c>
      <c r="C12050">
        <v>1806</v>
      </c>
      <c r="D12050">
        <v>0</v>
      </c>
      <c r="E12050">
        <v>0</v>
      </c>
      <c r="F12050" s="1"/>
      <c r="G12050" s="1"/>
      <c r="H12050" s="1"/>
      <c r="I12050" s="1"/>
      <c r="J12050" s="1"/>
      <c r="K12050" s="1"/>
      <c r="L12050" s="1"/>
      <c r="M12050" s="1"/>
    </row>
    <row r="12051" spans="1:13" x14ac:dyDescent="0.25">
      <c r="A12051" t="s">
        <v>62</v>
      </c>
      <c r="B12051">
        <v>362</v>
      </c>
      <c r="C12051">
        <v>1807</v>
      </c>
      <c r="D12051">
        <v>0</v>
      </c>
      <c r="E12051">
        <v>0</v>
      </c>
      <c r="F12051" s="1"/>
      <c r="G12051" s="1"/>
      <c r="H12051" s="1"/>
      <c r="I12051" s="1"/>
      <c r="J12051" s="1"/>
      <c r="K12051" s="1"/>
      <c r="L12051" s="1"/>
      <c r="M12051" s="1"/>
    </row>
    <row r="12052" spans="1:13" x14ac:dyDescent="0.25">
      <c r="A12052" t="s">
        <v>62</v>
      </c>
      <c r="B12052">
        <v>362</v>
      </c>
      <c r="C12052">
        <v>1808</v>
      </c>
      <c r="D12052">
        <v>0</v>
      </c>
      <c r="E12052">
        <v>0</v>
      </c>
      <c r="F12052" s="1"/>
      <c r="G12052" s="1"/>
      <c r="H12052" s="1"/>
      <c r="I12052" s="1"/>
      <c r="J12052" s="1"/>
      <c r="K12052" s="1"/>
      <c r="L12052" s="1"/>
      <c r="M12052" s="1"/>
    </row>
    <row r="12053" spans="1:13" x14ac:dyDescent="0.25">
      <c r="A12053" t="s">
        <v>62</v>
      </c>
      <c r="B12053">
        <v>362</v>
      </c>
      <c r="C12053">
        <v>1809</v>
      </c>
      <c r="D12053">
        <v>0</v>
      </c>
      <c r="E12053">
        <v>0</v>
      </c>
      <c r="F12053" s="1"/>
      <c r="G12053" s="1"/>
      <c r="H12053" s="1"/>
      <c r="I12053" s="1"/>
      <c r="J12053" s="1"/>
      <c r="K12053" s="1"/>
      <c r="L12053" s="1"/>
      <c r="M12053" s="1"/>
    </row>
    <row r="12054" spans="1:13" x14ac:dyDescent="0.25">
      <c r="A12054" t="s">
        <v>62</v>
      </c>
      <c r="B12054">
        <v>362</v>
      </c>
      <c r="C12054">
        <v>1810</v>
      </c>
      <c r="D12054">
        <v>0</v>
      </c>
      <c r="E12054">
        <v>0</v>
      </c>
      <c r="F12054" s="1"/>
      <c r="G12054" s="1"/>
      <c r="H12054" s="1"/>
      <c r="I12054" s="1"/>
      <c r="J12054" s="1"/>
      <c r="K12054" s="1"/>
      <c r="L12054" s="1"/>
      <c r="M12054" s="1"/>
    </row>
    <row r="12055" spans="1:13" x14ac:dyDescent="0.25">
      <c r="A12055" t="s">
        <v>62</v>
      </c>
      <c r="B12055">
        <v>362</v>
      </c>
      <c r="C12055">
        <v>1811</v>
      </c>
      <c r="D12055">
        <v>0</v>
      </c>
      <c r="E12055">
        <v>0</v>
      </c>
      <c r="F12055" s="1"/>
      <c r="G12055" s="1"/>
      <c r="H12055" s="1"/>
      <c r="I12055" s="1"/>
      <c r="J12055" s="1"/>
      <c r="K12055" s="1"/>
      <c r="L12055" s="1"/>
      <c r="M12055" s="1"/>
    </row>
    <row r="12056" spans="1:13" x14ac:dyDescent="0.25">
      <c r="A12056" t="s">
        <v>62</v>
      </c>
      <c r="B12056">
        <v>362</v>
      </c>
      <c r="C12056">
        <v>1812</v>
      </c>
      <c r="D12056">
        <v>0</v>
      </c>
      <c r="E12056">
        <v>0</v>
      </c>
      <c r="F12056" s="1"/>
      <c r="G12056" s="1"/>
      <c r="H12056" s="1"/>
      <c r="I12056" s="1"/>
      <c r="J12056" s="1"/>
      <c r="K12056" s="1"/>
      <c r="L12056" s="1"/>
      <c r="M12056" s="1"/>
    </row>
    <row r="12057" spans="1:13" x14ac:dyDescent="0.25">
      <c r="A12057" t="s">
        <v>62</v>
      </c>
      <c r="B12057">
        <v>362</v>
      </c>
      <c r="C12057">
        <v>1813</v>
      </c>
      <c r="D12057">
        <v>0</v>
      </c>
      <c r="E12057">
        <v>0</v>
      </c>
      <c r="F12057" s="1"/>
      <c r="G12057" s="1"/>
      <c r="H12057" s="1"/>
      <c r="I12057" s="1"/>
      <c r="J12057" s="1"/>
      <c r="K12057" s="1"/>
      <c r="L12057" s="1"/>
      <c r="M12057" s="1"/>
    </row>
    <row r="12058" spans="1:13" x14ac:dyDescent="0.25">
      <c r="A12058" t="s">
        <v>62</v>
      </c>
      <c r="B12058">
        <v>362</v>
      </c>
      <c r="C12058">
        <v>1814</v>
      </c>
      <c r="D12058">
        <v>0</v>
      </c>
      <c r="E12058">
        <v>0</v>
      </c>
      <c r="F12058" s="1"/>
      <c r="G12058" s="1"/>
      <c r="H12058" s="1"/>
      <c r="I12058" s="1"/>
      <c r="J12058" s="1"/>
      <c r="K12058" s="1"/>
      <c r="L12058" s="1"/>
      <c r="M12058" s="1"/>
    </row>
    <row r="12059" spans="1:13" x14ac:dyDescent="0.25">
      <c r="A12059" t="s">
        <v>62</v>
      </c>
      <c r="B12059">
        <v>362</v>
      </c>
      <c r="C12059">
        <v>1815</v>
      </c>
      <c r="D12059">
        <v>0</v>
      </c>
      <c r="E12059">
        <v>0</v>
      </c>
      <c r="F12059" s="1"/>
      <c r="G12059" s="1"/>
      <c r="H12059" s="1"/>
      <c r="I12059" s="1"/>
      <c r="J12059" s="1"/>
      <c r="K12059" s="1"/>
      <c r="L12059" s="1"/>
      <c r="M12059" s="1"/>
    </row>
    <row r="12060" spans="1:13" x14ac:dyDescent="0.25">
      <c r="A12060" t="s">
        <v>62</v>
      </c>
      <c r="B12060">
        <v>362</v>
      </c>
      <c r="C12060">
        <v>1816</v>
      </c>
      <c r="D12060">
        <v>0</v>
      </c>
      <c r="E12060">
        <v>0</v>
      </c>
      <c r="F12060" s="1"/>
      <c r="G12060" s="1"/>
      <c r="H12060" s="1"/>
      <c r="I12060" s="1"/>
      <c r="J12060" s="1"/>
      <c r="K12060" s="1"/>
      <c r="L12060" s="1"/>
      <c r="M12060" s="1"/>
    </row>
    <row r="12061" spans="1:13" x14ac:dyDescent="0.25">
      <c r="A12061" t="s">
        <v>62</v>
      </c>
      <c r="B12061">
        <v>362</v>
      </c>
      <c r="C12061">
        <v>1817</v>
      </c>
      <c r="D12061">
        <v>0</v>
      </c>
      <c r="E12061">
        <v>0</v>
      </c>
      <c r="F12061" s="1"/>
      <c r="G12061" s="1"/>
      <c r="H12061" s="1"/>
      <c r="I12061" s="1"/>
      <c r="J12061" s="1"/>
      <c r="K12061" s="1"/>
      <c r="L12061" s="1"/>
      <c r="M12061" s="1"/>
    </row>
    <row r="12062" spans="1:13" x14ac:dyDescent="0.25">
      <c r="A12062" t="s">
        <v>62</v>
      </c>
      <c r="B12062">
        <v>362</v>
      </c>
      <c r="C12062">
        <v>1818</v>
      </c>
      <c r="D12062">
        <v>0</v>
      </c>
      <c r="E12062">
        <v>0</v>
      </c>
      <c r="F12062" s="1"/>
      <c r="G12062" s="1"/>
      <c r="H12062" s="1"/>
      <c r="I12062" s="1"/>
      <c r="J12062" s="1"/>
      <c r="K12062" s="1"/>
      <c r="L12062" s="1"/>
      <c r="M12062" s="1"/>
    </row>
    <row r="12063" spans="1:13" x14ac:dyDescent="0.25">
      <c r="A12063" t="s">
        <v>62</v>
      </c>
      <c r="B12063">
        <v>362</v>
      </c>
      <c r="C12063">
        <v>1819</v>
      </c>
      <c r="D12063">
        <v>0</v>
      </c>
      <c r="E12063">
        <v>0</v>
      </c>
      <c r="F12063" s="1"/>
      <c r="G12063" s="1"/>
      <c r="H12063" s="1"/>
      <c r="I12063" s="1"/>
      <c r="J12063" s="1"/>
      <c r="K12063" s="1"/>
      <c r="L12063" s="1"/>
      <c r="M12063" s="1"/>
    </row>
    <row r="12064" spans="1:13" x14ac:dyDescent="0.25">
      <c r="A12064" t="s">
        <v>62</v>
      </c>
      <c r="B12064">
        <v>362</v>
      </c>
      <c r="C12064">
        <v>1820</v>
      </c>
      <c r="D12064">
        <v>0</v>
      </c>
      <c r="E12064">
        <v>0</v>
      </c>
      <c r="F12064" s="1"/>
      <c r="G12064" s="1"/>
      <c r="H12064" s="1"/>
      <c r="I12064" s="1"/>
      <c r="J12064" s="1"/>
      <c r="K12064" s="1"/>
      <c r="L12064" s="1"/>
      <c r="M12064" s="1"/>
    </row>
    <row r="12065" spans="1:13" x14ac:dyDescent="0.25">
      <c r="A12065" t="s">
        <v>62</v>
      </c>
      <c r="B12065">
        <v>362</v>
      </c>
      <c r="C12065">
        <v>1821</v>
      </c>
      <c r="D12065">
        <v>0</v>
      </c>
      <c r="E12065">
        <v>0</v>
      </c>
      <c r="F12065" s="1"/>
      <c r="G12065" s="1"/>
      <c r="H12065" s="1"/>
      <c r="I12065" s="1"/>
      <c r="J12065" s="1"/>
      <c r="K12065" s="1"/>
      <c r="L12065" s="1"/>
      <c r="M12065" s="1"/>
    </row>
    <row r="12066" spans="1:13" x14ac:dyDescent="0.25">
      <c r="A12066" t="s">
        <v>62</v>
      </c>
      <c r="B12066">
        <v>362</v>
      </c>
      <c r="C12066">
        <v>1822</v>
      </c>
      <c r="D12066">
        <v>0</v>
      </c>
      <c r="E12066">
        <v>0</v>
      </c>
      <c r="F12066" s="1"/>
      <c r="G12066" s="1"/>
      <c r="H12066" s="1"/>
      <c r="I12066" s="1"/>
      <c r="J12066" s="1"/>
      <c r="K12066" s="1"/>
      <c r="L12066" s="1"/>
      <c r="M12066" s="1"/>
    </row>
    <row r="12067" spans="1:13" x14ac:dyDescent="0.25">
      <c r="A12067" t="s">
        <v>62</v>
      </c>
      <c r="B12067">
        <v>362</v>
      </c>
      <c r="C12067">
        <v>1823</v>
      </c>
      <c r="D12067">
        <v>0</v>
      </c>
      <c r="E12067">
        <v>0</v>
      </c>
      <c r="F12067" s="1"/>
      <c r="G12067" s="1"/>
      <c r="H12067" s="1"/>
      <c r="I12067" s="1"/>
      <c r="J12067" s="1"/>
      <c r="K12067" s="1"/>
      <c r="L12067" s="1"/>
      <c r="M12067" s="1"/>
    </row>
    <row r="12068" spans="1:13" x14ac:dyDescent="0.25">
      <c r="A12068" t="s">
        <v>62</v>
      </c>
      <c r="B12068">
        <v>362</v>
      </c>
      <c r="C12068">
        <v>1824</v>
      </c>
      <c r="D12068">
        <v>0</v>
      </c>
      <c r="E12068">
        <v>0</v>
      </c>
      <c r="F12068" s="1"/>
      <c r="G12068" s="1"/>
      <c r="H12068" s="1"/>
      <c r="I12068" s="1"/>
      <c r="J12068" s="1"/>
      <c r="K12068" s="1"/>
      <c r="L12068" s="1"/>
      <c r="M12068" s="1"/>
    </row>
    <row r="12069" spans="1:13" x14ac:dyDescent="0.25">
      <c r="A12069" t="s">
        <v>62</v>
      </c>
      <c r="B12069">
        <v>362</v>
      </c>
      <c r="C12069">
        <v>1825</v>
      </c>
      <c r="D12069">
        <v>0</v>
      </c>
      <c r="E12069">
        <v>0</v>
      </c>
      <c r="F12069" s="1"/>
      <c r="G12069" s="1"/>
      <c r="H12069" s="1"/>
      <c r="I12069" s="1"/>
      <c r="J12069" s="1"/>
      <c r="K12069" s="1"/>
      <c r="L12069" s="1"/>
      <c r="M12069" s="1"/>
    </row>
    <row r="12070" spans="1:13" x14ac:dyDescent="0.25">
      <c r="A12070" t="s">
        <v>62</v>
      </c>
      <c r="B12070">
        <v>362</v>
      </c>
      <c r="C12070">
        <v>1826</v>
      </c>
      <c r="D12070">
        <v>0</v>
      </c>
      <c r="E12070">
        <v>0</v>
      </c>
      <c r="F12070" s="1"/>
      <c r="G12070" s="1"/>
      <c r="H12070" s="1"/>
      <c r="I12070" s="1"/>
      <c r="J12070" s="1"/>
      <c r="K12070" s="1"/>
      <c r="L12070" s="1"/>
      <c r="M12070" s="1"/>
    </row>
    <row r="12071" spans="1:13" x14ac:dyDescent="0.25">
      <c r="A12071" t="s">
        <v>62</v>
      </c>
      <c r="B12071">
        <v>362</v>
      </c>
      <c r="C12071">
        <v>1827</v>
      </c>
      <c r="D12071">
        <v>0</v>
      </c>
      <c r="E12071">
        <v>0</v>
      </c>
      <c r="F12071" s="1"/>
      <c r="G12071" s="1"/>
      <c r="H12071" s="1"/>
      <c r="I12071" s="1"/>
      <c r="J12071" s="1"/>
      <c r="K12071" s="1"/>
      <c r="L12071" s="1"/>
      <c r="M12071" s="1"/>
    </row>
    <row r="12072" spans="1:13" x14ac:dyDescent="0.25">
      <c r="A12072" t="s">
        <v>62</v>
      </c>
      <c r="B12072">
        <v>362</v>
      </c>
      <c r="C12072">
        <v>1828</v>
      </c>
      <c r="D12072">
        <v>0</v>
      </c>
      <c r="E12072">
        <v>0</v>
      </c>
      <c r="F12072" s="1"/>
      <c r="G12072" s="1"/>
      <c r="H12072" s="1"/>
      <c r="I12072" s="1"/>
      <c r="J12072" s="1"/>
      <c r="K12072" s="1"/>
      <c r="L12072" s="1"/>
      <c r="M12072" s="1"/>
    </row>
    <row r="12073" spans="1:13" x14ac:dyDescent="0.25">
      <c r="A12073" t="s">
        <v>62</v>
      </c>
      <c r="B12073">
        <v>362</v>
      </c>
      <c r="C12073">
        <v>1829</v>
      </c>
      <c r="D12073">
        <v>0</v>
      </c>
      <c r="E12073">
        <v>0</v>
      </c>
      <c r="F12073" s="1"/>
      <c r="G12073" s="1"/>
      <c r="H12073" s="1"/>
      <c r="I12073" s="1"/>
      <c r="J12073" s="1"/>
      <c r="K12073" s="1"/>
      <c r="L12073" s="1"/>
      <c r="M12073" s="1"/>
    </row>
    <row r="12074" spans="1:13" x14ac:dyDescent="0.25">
      <c r="A12074" t="s">
        <v>62</v>
      </c>
      <c r="B12074">
        <v>362</v>
      </c>
      <c r="C12074">
        <v>1830</v>
      </c>
      <c r="D12074">
        <v>0</v>
      </c>
      <c r="E12074">
        <v>0</v>
      </c>
      <c r="F12074" s="1"/>
      <c r="G12074" s="1"/>
      <c r="H12074" s="1"/>
      <c r="I12074" s="1"/>
      <c r="J12074" s="1"/>
      <c r="K12074" s="1"/>
      <c r="L12074" s="1"/>
      <c r="M12074" s="1"/>
    </row>
    <row r="12075" spans="1:13" x14ac:dyDescent="0.25">
      <c r="A12075" t="s">
        <v>62</v>
      </c>
      <c r="B12075">
        <v>362</v>
      </c>
      <c r="C12075">
        <v>1831</v>
      </c>
      <c r="D12075">
        <v>0</v>
      </c>
      <c r="E12075">
        <v>0</v>
      </c>
      <c r="F12075" s="1"/>
      <c r="G12075" s="1"/>
      <c r="H12075" s="1"/>
      <c r="I12075" s="1"/>
      <c r="J12075" s="1"/>
      <c r="K12075" s="1"/>
      <c r="L12075" s="1"/>
      <c r="M12075" s="1"/>
    </row>
    <row r="12076" spans="1:13" x14ac:dyDescent="0.25">
      <c r="A12076" t="s">
        <v>62</v>
      </c>
      <c r="B12076">
        <v>362</v>
      </c>
      <c r="C12076">
        <v>1832</v>
      </c>
      <c r="D12076">
        <v>0</v>
      </c>
      <c r="E12076">
        <v>0</v>
      </c>
      <c r="F12076" s="1"/>
      <c r="G12076" s="1"/>
      <c r="H12076" s="1"/>
      <c r="I12076" s="1"/>
      <c r="J12076" s="1"/>
      <c r="K12076" s="1"/>
      <c r="L12076" s="1"/>
      <c r="M12076" s="1"/>
    </row>
    <row r="12077" spans="1:13" x14ac:dyDescent="0.25">
      <c r="A12077" t="s">
        <v>62</v>
      </c>
      <c r="B12077">
        <v>362</v>
      </c>
      <c r="C12077">
        <v>1833</v>
      </c>
      <c r="D12077">
        <v>0</v>
      </c>
      <c r="E12077">
        <v>0</v>
      </c>
      <c r="F12077" s="1"/>
      <c r="G12077" s="1"/>
      <c r="H12077" s="1"/>
      <c r="I12077" s="1"/>
      <c r="J12077" s="1"/>
      <c r="K12077" s="1"/>
      <c r="L12077" s="1"/>
      <c r="M12077" s="1"/>
    </row>
    <row r="12078" spans="1:13" x14ac:dyDescent="0.25">
      <c r="A12078" t="s">
        <v>62</v>
      </c>
      <c r="B12078">
        <v>362</v>
      </c>
      <c r="C12078">
        <v>1834</v>
      </c>
      <c r="D12078">
        <v>0</v>
      </c>
      <c r="E12078">
        <v>0</v>
      </c>
      <c r="F12078" s="1"/>
      <c r="G12078" s="1"/>
      <c r="H12078" s="1"/>
      <c r="I12078" s="1"/>
      <c r="J12078" s="1"/>
      <c r="K12078" s="1"/>
      <c r="L12078" s="1"/>
      <c r="M12078" s="1"/>
    </row>
    <row r="12079" spans="1:13" x14ac:dyDescent="0.25">
      <c r="A12079" t="s">
        <v>62</v>
      </c>
      <c r="B12079">
        <v>362</v>
      </c>
      <c r="C12079">
        <v>1835</v>
      </c>
      <c r="D12079">
        <v>0</v>
      </c>
      <c r="E12079">
        <v>0</v>
      </c>
      <c r="F12079" s="1"/>
      <c r="G12079" s="1"/>
      <c r="H12079" s="1"/>
      <c r="I12079" s="1"/>
      <c r="J12079" s="1"/>
      <c r="K12079" s="1"/>
      <c r="L12079" s="1"/>
      <c r="M12079" s="1"/>
    </row>
    <row r="12080" spans="1:13" x14ac:dyDescent="0.25">
      <c r="A12080" t="s">
        <v>62</v>
      </c>
      <c r="B12080">
        <v>362</v>
      </c>
      <c r="C12080">
        <v>1836</v>
      </c>
      <c r="D12080">
        <v>0</v>
      </c>
      <c r="E12080">
        <v>0</v>
      </c>
      <c r="F12080" s="1"/>
      <c r="G12080" s="1"/>
      <c r="H12080" s="1"/>
      <c r="I12080" s="1"/>
      <c r="J12080" s="1"/>
      <c r="K12080" s="1"/>
      <c r="L12080" s="1"/>
      <c r="M12080" s="1"/>
    </row>
    <row r="12081" spans="1:13" x14ac:dyDescent="0.25">
      <c r="A12081" t="s">
        <v>62</v>
      </c>
      <c r="B12081">
        <v>362</v>
      </c>
      <c r="C12081">
        <v>1837</v>
      </c>
      <c r="D12081">
        <v>0</v>
      </c>
      <c r="E12081">
        <v>0</v>
      </c>
      <c r="F12081" s="1"/>
      <c r="G12081" s="1"/>
      <c r="H12081" s="1"/>
      <c r="I12081" s="1"/>
      <c r="J12081" s="1"/>
      <c r="K12081" s="1"/>
      <c r="L12081" s="1"/>
      <c r="M12081" s="1"/>
    </row>
    <row r="12082" spans="1:13" x14ac:dyDescent="0.25">
      <c r="A12082" t="s">
        <v>62</v>
      </c>
      <c r="B12082">
        <v>362</v>
      </c>
      <c r="C12082">
        <v>1838</v>
      </c>
      <c r="D12082">
        <v>0</v>
      </c>
      <c r="E12082">
        <v>0</v>
      </c>
      <c r="F12082" s="1"/>
      <c r="G12082" s="1"/>
      <c r="H12082" s="1"/>
      <c r="I12082" s="1"/>
      <c r="J12082" s="1"/>
      <c r="K12082" s="1"/>
      <c r="L12082" s="1"/>
      <c r="M12082" s="1"/>
    </row>
    <row r="12083" spans="1:13" x14ac:dyDescent="0.25">
      <c r="A12083" t="s">
        <v>62</v>
      </c>
      <c r="B12083">
        <v>362</v>
      </c>
      <c r="C12083">
        <v>1839</v>
      </c>
      <c r="D12083">
        <v>0</v>
      </c>
      <c r="E12083">
        <v>0</v>
      </c>
      <c r="F12083" s="1"/>
      <c r="G12083" s="1"/>
      <c r="H12083" s="1"/>
      <c r="I12083" s="1"/>
      <c r="J12083" s="1"/>
      <c r="K12083" s="1"/>
      <c r="L12083" s="1"/>
      <c r="M12083" s="1"/>
    </row>
    <row r="12084" spans="1:13" x14ac:dyDescent="0.25">
      <c r="A12084" t="s">
        <v>62</v>
      </c>
      <c r="B12084">
        <v>362</v>
      </c>
      <c r="C12084">
        <v>1840</v>
      </c>
      <c r="D12084">
        <v>0</v>
      </c>
      <c r="E12084">
        <v>0</v>
      </c>
      <c r="F12084" s="1"/>
      <c r="G12084" s="1"/>
      <c r="H12084" s="1"/>
      <c r="I12084" s="1"/>
      <c r="J12084" s="1"/>
      <c r="K12084" s="1"/>
      <c r="L12084" s="1"/>
      <c r="M12084" s="1"/>
    </row>
    <row r="12085" spans="1:13" x14ac:dyDescent="0.25">
      <c r="A12085" t="s">
        <v>62</v>
      </c>
      <c r="B12085">
        <v>362</v>
      </c>
      <c r="C12085">
        <v>1841</v>
      </c>
      <c r="D12085">
        <v>0</v>
      </c>
      <c r="E12085">
        <v>0</v>
      </c>
      <c r="F12085" s="1"/>
      <c r="G12085" s="1"/>
      <c r="H12085" s="1"/>
      <c r="I12085" s="1"/>
      <c r="J12085" s="1"/>
      <c r="K12085" s="1"/>
      <c r="L12085" s="1"/>
      <c r="M12085" s="1"/>
    </row>
    <row r="12086" spans="1:13" x14ac:dyDescent="0.25">
      <c r="A12086" t="s">
        <v>62</v>
      </c>
      <c r="B12086">
        <v>362</v>
      </c>
      <c r="C12086">
        <v>1842</v>
      </c>
      <c r="D12086">
        <v>0</v>
      </c>
      <c r="E12086">
        <v>0</v>
      </c>
      <c r="F12086" s="1"/>
      <c r="G12086" s="1"/>
      <c r="H12086" s="1"/>
      <c r="I12086" s="1"/>
      <c r="J12086" s="1"/>
      <c r="K12086" s="1"/>
      <c r="L12086" s="1"/>
      <c r="M12086" s="1"/>
    </row>
    <row r="12087" spans="1:13" x14ac:dyDescent="0.25">
      <c r="A12087" t="s">
        <v>62</v>
      </c>
      <c r="B12087">
        <v>362</v>
      </c>
      <c r="C12087">
        <v>1843</v>
      </c>
      <c r="D12087">
        <v>0</v>
      </c>
      <c r="E12087">
        <v>0</v>
      </c>
      <c r="F12087" s="1"/>
      <c r="G12087" s="1"/>
      <c r="H12087" s="1"/>
      <c r="I12087" s="1"/>
      <c r="J12087" s="1"/>
      <c r="K12087" s="1"/>
      <c r="L12087" s="1"/>
      <c r="M12087" s="1"/>
    </row>
    <row r="12088" spans="1:13" x14ac:dyDescent="0.25">
      <c r="A12088" t="s">
        <v>62</v>
      </c>
      <c r="B12088">
        <v>362</v>
      </c>
      <c r="C12088">
        <v>1844</v>
      </c>
      <c r="D12088">
        <v>0</v>
      </c>
      <c r="E12088">
        <v>0</v>
      </c>
      <c r="F12088" s="1"/>
      <c r="G12088" s="1"/>
      <c r="H12088" s="1"/>
      <c r="I12088" s="1"/>
      <c r="J12088" s="1"/>
      <c r="K12088" s="1"/>
      <c r="L12088" s="1"/>
      <c r="M12088" s="1"/>
    </row>
    <row r="12089" spans="1:13" x14ac:dyDescent="0.25">
      <c r="A12089" t="s">
        <v>62</v>
      </c>
      <c r="B12089">
        <v>362</v>
      </c>
      <c r="C12089">
        <v>1845</v>
      </c>
      <c r="D12089">
        <v>0</v>
      </c>
      <c r="E12089">
        <v>0</v>
      </c>
      <c r="F12089" s="1"/>
      <c r="G12089" s="1"/>
      <c r="H12089" s="1"/>
      <c r="I12089" s="1"/>
      <c r="J12089" s="1"/>
      <c r="K12089" s="1"/>
      <c r="L12089" s="1"/>
      <c r="M12089" s="1"/>
    </row>
    <row r="12090" spans="1:13" x14ac:dyDescent="0.25">
      <c r="A12090" t="s">
        <v>62</v>
      </c>
      <c r="B12090">
        <v>362</v>
      </c>
      <c r="C12090">
        <v>1846</v>
      </c>
      <c r="D12090">
        <v>0</v>
      </c>
      <c r="E12090">
        <v>0</v>
      </c>
      <c r="F12090" s="1"/>
      <c r="G12090" s="1"/>
      <c r="H12090" s="1"/>
      <c r="I12090" s="1"/>
      <c r="J12090" s="1"/>
      <c r="K12090" s="1"/>
      <c r="L12090" s="1"/>
      <c r="M12090" s="1"/>
    </row>
    <row r="12091" spans="1:13" x14ac:dyDescent="0.25">
      <c r="A12091" t="s">
        <v>62</v>
      </c>
      <c r="B12091">
        <v>362</v>
      </c>
      <c r="C12091">
        <v>1847</v>
      </c>
      <c r="D12091">
        <v>0</v>
      </c>
      <c r="E12091">
        <v>0</v>
      </c>
      <c r="F12091" s="1"/>
      <c r="G12091" s="1"/>
      <c r="H12091" s="1"/>
      <c r="I12091" s="1"/>
      <c r="J12091" s="1"/>
      <c r="K12091" s="1"/>
      <c r="L12091" s="1"/>
      <c r="M12091" s="1"/>
    </row>
    <row r="12092" spans="1:13" x14ac:dyDescent="0.25">
      <c r="A12092" t="s">
        <v>62</v>
      </c>
      <c r="B12092">
        <v>362</v>
      </c>
      <c r="C12092">
        <v>1848</v>
      </c>
      <c r="D12092">
        <v>0</v>
      </c>
      <c r="E12092">
        <v>0</v>
      </c>
      <c r="F12092" s="1"/>
      <c r="G12092" s="1"/>
      <c r="H12092" s="1"/>
      <c r="I12092" s="1"/>
      <c r="J12092" s="1"/>
      <c r="K12092" s="1"/>
      <c r="L12092" s="1"/>
      <c r="M12092" s="1"/>
    </row>
    <row r="12093" spans="1:13" x14ac:dyDescent="0.25">
      <c r="A12093" t="s">
        <v>62</v>
      </c>
      <c r="B12093">
        <v>362</v>
      </c>
      <c r="C12093">
        <v>1849</v>
      </c>
      <c r="D12093">
        <v>0</v>
      </c>
      <c r="E12093">
        <v>0</v>
      </c>
      <c r="F12093" s="1"/>
      <c r="G12093" s="1"/>
      <c r="H12093" s="1"/>
      <c r="I12093" s="1"/>
      <c r="J12093" s="1"/>
      <c r="K12093" s="1"/>
      <c r="L12093" s="1"/>
      <c r="M12093" s="1"/>
    </row>
    <row r="12094" spans="1:13" x14ac:dyDescent="0.25">
      <c r="A12094" t="s">
        <v>62</v>
      </c>
      <c r="B12094">
        <v>362</v>
      </c>
      <c r="C12094">
        <v>1850</v>
      </c>
      <c r="D12094">
        <v>0</v>
      </c>
      <c r="E12094">
        <v>0</v>
      </c>
      <c r="F12094" s="1"/>
      <c r="G12094" s="1"/>
      <c r="H12094" s="1"/>
      <c r="I12094" s="1"/>
      <c r="J12094" s="1"/>
      <c r="K12094" s="1"/>
      <c r="L12094" s="1"/>
      <c r="M12094" s="1"/>
    </row>
    <row r="12095" spans="1:13" x14ac:dyDescent="0.25">
      <c r="A12095" t="s">
        <v>62</v>
      </c>
      <c r="B12095">
        <v>362</v>
      </c>
      <c r="C12095">
        <v>1851</v>
      </c>
      <c r="D12095">
        <v>0</v>
      </c>
      <c r="E12095">
        <v>0</v>
      </c>
      <c r="F12095" s="1"/>
      <c r="G12095" s="1"/>
      <c r="H12095" s="1"/>
      <c r="I12095" s="1"/>
      <c r="J12095" s="1"/>
      <c r="K12095" s="1"/>
      <c r="L12095" s="1"/>
      <c r="M12095" s="1"/>
    </row>
    <row r="12096" spans="1:13" x14ac:dyDescent="0.25">
      <c r="A12096" t="s">
        <v>62</v>
      </c>
      <c r="B12096">
        <v>362</v>
      </c>
      <c r="C12096">
        <v>1852</v>
      </c>
      <c r="D12096">
        <v>0</v>
      </c>
      <c r="E12096">
        <v>0</v>
      </c>
      <c r="F12096" s="1"/>
      <c r="G12096" s="1"/>
      <c r="H12096" s="1"/>
      <c r="I12096" s="1"/>
      <c r="J12096" s="1"/>
      <c r="K12096" s="1"/>
      <c r="L12096" s="1"/>
      <c r="M12096" s="1"/>
    </row>
    <row r="12097" spans="1:13" x14ac:dyDescent="0.25">
      <c r="A12097" t="s">
        <v>62</v>
      </c>
      <c r="B12097">
        <v>362</v>
      </c>
      <c r="C12097">
        <v>1853</v>
      </c>
      <c r="D12097">
        <v>0</v>
      </c>
      <c r="E12097">
        <v>0</v>
      </c>
      <c r="F12097" s="1"/>
      <c r="G12097" s="1"/>
      <c r="H12097" s="1"/>
      <c r="I12097" s="1"/>
      <c r="J12097" s="1"/>
      <c r="K12097" s="1"/>
      <c r="L12097" s="1"/>
      <c r="M12097" s="1"/>
    </row>
    <row r="12098" spans="1:13" x14ac:dyDescent="0.25">
      <c r="A12098" t="s">
        <v>62</v>
      </c>
      <c r="B12098">
        <v>362</v>
      </c>
      <c r="C12098">
        <v>1854</v>
      </c>
      <c r="D12098">
        <v>0</v>
      </c>
      <c r="E12098">
        <v>0</v>
      </c>
      <c r="F12098" s="1"/>
      <c r="G12098" s="1"/>
      <c r="H12098" s="1"/>
      <c r="I12098" s="1"/>
      <c r="J12098" s="1"/>
      <c r="K12098" s="1"/>
      <c r="L12098" s="1"/>
      <c r="M12098" s="1"/>
    </row>
    <row r="12099" spans="1:13" x14ac:dyDescent="0.25">
      <c r="A12099" t="s">
        <v>62</v>
      </c>
      <c r="B12099">
        <v>362</v>
      </c>
      <c r="C12099">
        <v>1855</v>
      </c>
      <c r="D12099">
        <v>0</v>
      </c>
      <c r="E12099">
        <v>0</v>
      </c>
      <c r="F12099" s="1"/>
      <c r="G12099" s="1"/>
      <c r="H12099" s="1"/>
      <c r="I12099" s="1"/>
      <c r="J12099" s="1"/>
      <c r="K12099" s="1"/>
      <c r="L12099" s="1"/>
      <c r="M12099" s="1"/>
    </row>
    <row r="12100" spans="1:13" x14ac:dyDescent="0.25">
      <c r="A12100" t="s">
        <v>62</v>
      </c>
      <c r="B12100">
        <v>362</v>
      </c>
      <c r="C12100">
        <v>1856</v>
      </c>
      <c r="D12100">
        <v>0</v>
      </c>
      <c r="E12100">
        <v>0</v>
      </c>
      <c r="F12100" s="1"/>
      <c r="G12100" s="1"/>
      <c r="H12100" s="1"/>
      <c r="I12100" s="1"/>
      <c r="J12100" s="1"/>
      <c r="K12100" s="1"/>
      <c r="L12100" s="1"/>
      <c r="M12100" s="1"/>
    </row>
    <row r="12101" spans="1:13" x14ac:dyDescent="0.25">
      <c r="A12101" t="s">
        <v>62</v>
      </c>
      <c r="B12101">
        <v>362</v>
      </c>
      <c r="C12101">
        <v>1857</v>
      </c>
      <c r="D12101">
        <v>0</v>
      </c>
      <c r="E12101">
        <v>0</v>
      </c>
      <c r="F12101" s="1"/>
      <c r="G12101" s="1"/>
      <c r="H12101" s="1"/>
      <c r="I12101" s="1"/>
      <c r="J12101" s="1"/>
      <c r="K12101" s="1"/>
      <c r="L12101" s="1"/>
      <c r="M12101" s="1"/>
    </row>
    <row r="12102" spans="1:13" x14ac:dyDescent="0.25">
      <c r="A12102" t="s">
        <v>62</v>
      </c>
      <c r="B12102">
        <v>362</v>
      </c>
      <c r="C12102">
        <v>1858</v>
      </c>
      <c r="D12102">
        <v>0</v>
      </c>
      <c r="E12102">
        <v>0</v>
      </c>
      <c r="F12102" s="1"/>
      <c r="G12102" s="1"/>
      <c r="H12102" s="1"/>
      <c r="I12102" s="1"/>
      <c r="J12102" s="1"/>
      <c r="K12102" s="1"/>
      <c r="L12102" s="1"/>
      <c r="M12102" s="1"/>
    </row>
    <row r="12103" spans="1:13" x14ac:dyDescent="0.25">
      <c r="A12103" t="s">
        <v>62</v>
      </c>
      <c r="B12103">
        <v>362</v>
      </c>
      <c r="C12103">
        <v>1859</v>
      </c>
      <c r="D12103">
        <v>0</v>
      </c>
      <c r="E12103">
        <v>0</v>
      </c>
      <c r="F12103" s="1"/>
      <c r="G12103" s="1"/>
      <c r="H12103" s="1"/>
      <c r="I12103" s="1"/>
      <c r="J12103" s="1"/>
      <c r="K12103" s="1"/>
      <c r="L12103" s="1"/>
      <c r="M12103" s="1"/>
    </row>
    <row r="12104" spans="1:13" x14ac:dyDescent="0.25">
      <c r="A12104" t="s">
        <v>62</v>
      </c>
      <c r="B12104">
        <v>362</v>
      </c>
      <c r="C12104">
        <v>1860</v>
      </c>
      <c r="D12104">
        <v>0</v>
      </c>
      <c r="E12104">
        <v>0</v>
      </c>
      <c r="F12104" s="1"/>
      <c r="G12104" s="1"/>
      <c r="H12104" s="1"/>
      <c r="I12104" s="1"/>
      <c r="J12104" s="1"/>
      <c r="K12104" s="1"/>
      <c r="L12104" s="1"/>
      <c r="M12104" s="1"/>
    </row>
    <row r="12105" spans="1:13" x14ac:dyDescent="0.25">
      <c r="A12105" t="s">
        <v>62</v>
      </c>
      <c r="B12105">
        <v>362</v>
      </c>
      <c r="C12105">
        <v>1861</v>
      </c>
      <c r="D12105">
        <v>0</v>
      </c>
      <c r="E12105">
        <v>0</v>
      </c>
      <c r="F12105" s="1"/>
      <c r="G12105" s="1"/>
      <c r="H12105" s="1"/>
      <c r="I12105" s="1"/>
      <c r="J12105" s="1"/>
      <c r="K12105" s="1"/>
      <c r="L12105" s="1"/>
      <c r="M12105" s="1"/>
    </row>
    <row r="12106" spans="1:13" x14ac:dyDescent="0.25">
      <c r="A12106" t="s">
        <v>62</v>
      </c>
      <c r="B12106">
        <v>362</v>
      </c>
      <c r="C12106">
        <v>1862</v>
      </c>
      <c r="D12106">
        <v>0</v>
      </c>
      <c r="E12106">
        <v>0</v>
      </c>
      <c r="F12106" s="1"/>
      <c r="G12106" s="1"/>
      <c r="H12106" s="1"/>
      <c r="I12106" s="1"/>
      <c r="J12106" s="1"/>
      <c r="K12106" s="1"/>
      <c r="L12106" s="1"/>
      <c r="M12106" s="1"/>
    </row>
    <row r="12107" spans="1:13" x14ac:dyDescent="0.25">
      <c r="A12107" t="s">
        <v>62</v>
      </c>
      <c r="B12107">
        <v>362</v>
      </c>
      <c r="C12107">
        <v>1863</v>
      </c>
      <c r="D12107">
        <v>0</v>
      </c>
      <c r="E12107">
        <v>0</v>
      </c>
      <c r="F12107" s="1"/>
      <c r="G12107" s="1"/>
      <c r="H12107" s="1"/>
      <c r="I12107" s="1"/>
      <c r="J12107" s="1"/>
      <c r="K12107" s="1"/>
      <c r="L12107" s="1"/>
      <c r="M12107" s="1"/>
    </row>
    <row r="12108" spans="1:13" x14ac:dyDescent="0.25">
      <c r="A12108" t="s">
        <v>62</v>
      </c>
      <c r="B12108">
        <v>362</v>
      </c>
      <c r="C12108">
        <v>1864</v>
      </c>
      <c r="D12108">
        <v>0</v>
      </c>
      <c r="E12108">
        <v>0</v>
      </c>
      <c r="F12108" s="1"/>
      <c r="G12108" s="1"/>
      <c r="H12108" s="1"/>
      <c r="I12108" s="1"/>
      <c r="J12108" s="1"/>
      <c r="K12108" s="1"/>
      <c r="L12108" s="1"/>
      <c r="M12108" s="1"/>
    </row>
    <row r="12109" spans="1:13" x14ac:dyDescent="0.25">
      <c r="A12109" t="s">
        <v>62</v>
      </c>
      <c r="B12109">
        <v>362</v>
      </c>
      <c r="C12109">
        <v>1865</v>
      </c>
      <c r="D12109">
        <v>0</v>
      </c>
      <c r="E12109">
        <v>0</v>
      </c>
      <c r="F12109" s="1"/>
      <c r="G12109" s="1"/>
      <c r="H12109" s="1"/>
      <c r="I12109" s="1"/>
      <c r="J12109" s="1"/>
      <c r="K12109" s="1"/>
      <c r="L12109" s="1"/>
      <c r="M12109" s="1"/>
    </row>
    <row r="12110" spans="1:13" x14ac:dyDescent="0.25">
      <c r="A12110" t="s">
        <v>62</v>
      </c>
      <c r="B12110">
        <v>362</v>
      </c>
      <c r="C12110">
        <v>1866</v>
      </c>
      <c r="D12110">
        <v>0</v>
      </c>
      <c r="E12110">
        <v>0</v>
      </c>
      <c r="F12110" s="1"/>
      <c r="G12110" s="1"/>
      <c r="H12110" s="1"/>
      <c r="I12110" s="1"/>
      <c r="J12110" s="1"/>
      <c r="K12110" s="1"/>
      <c r="L12110" s="1"/>
      <c r="M12110" s="1"/>
    </row>
    <row r="12111" spans="1:13" x14ac:dyDescent="0.25">
      <c r="A12111" t="s">
        <v>62</v>
      </c>
      <c r="B12111">
        <v>362</v>
      </c>
      <c r="C12111">
        <v>1867</v>
      </c>
      <c r="D12111">
        <v>0</v>
      </c>
      <c r="E12111">
        <v>0</v>
      </c>
      <c r="F12111" s="1"/>
      <c r="G12111" s="1"/>
      <c r="H12111" s="1"/>
      <c r="I12111" s="1"/>
      <c r="J12111" s="1"/>
      <c r="K12111" s="1"/>
      <c r="L12111" s="1"/>
      <c r="M12111" s="1"/>
    </row>
    <row r="12112" spans="1:13" x14ac:dyDescent="0.25">
      <c r="A12112" t="s">
        <v>62</v>
      </c>
      <c r="B12112">
        <v>362</v>
      </c>
      <c r="C12112">
        <v>1868</v>
      </c>
      <c r="D12112">
        <v>0</v>
      </c>
      <c r="E12112">
        <v>0</v>
      </c>
      <c r="F12112" s="1"/>
      <c r="G12112" s="1"/>
      <c r="H12112" s="1"/>
      <c r="I12112" s="1"/>
      <c r="J12112" s="1"/>
      <c r="K12112" s="1"/>
      <c r="L12112" s="1"/>
      <c r="M12112" s="1"/>
    </row>
    <row r="12113" spans="1:13" x14ac:dyDescent="0.25">
      <c r="A12113" t="s">
        <v>62</v>
      </c>
      <c r="B12113">
        <v>362</v>
      </c>
      <c r="C12113">
        <v>1869</v>
      </c>
      <c r="D12113">
        <v>0</v>
      </c>
      <c r="E12113">
        <v>0</v>
      </c>
      <c r="F12113" s="1"/>
      <c r="G12113" s="1"/>
      <c r="H12113" s="1"/>
      <c r="I12113" s="1"/>
      <c r="J12113" s="1"/>
      <c r="K12113" s="1"/>
      <c r="L12113" s="1"/>
      <c r="M12113" s="1"/>
    </row>
    <row r="12114" spans="1:13" x14ac:dyDescent="0.25">
      <c r="A12114" t="s">
        <v>62</v>
      </c>
      <c r="B12114">
        <v>362</v>
      </c>
      <c r="C12114">
        <v>1870</v>
      </c>
      <c r="D12114">
        <v>0</v>
      </c>
      <c r="E12114">
        <v>0</v>
      </c>
      <c r="F12114" s="1"/>
      <c r="G12114" s="1"/>
      <c r="H12114" s="1"/>
      <c r="I12114" s="1"/>
      <c r="J12114" s="1"/>
      <c r="K12114" s="1"/>
      <c r="L12114" s="1"/>
      <c r="M12114" s="1"/>
    </row>
    <row r="12115" spans="1:13" x14ac:dyDescent="0.25">
      <c r="A12115" t="s">
        <v>62</v>
      </c>
      <c r="B12115">
        <v>362</v>
      </c>
      <c r="C12115">
        <v>1871</v>
      </c>
      <c r="D12115">
        <v>0</v>
      </c>
      <c r="E12115">
        <v>0</v>
      </c>
      <c r="F12115" s="1"/>
      <c r="G12115" s="1"/>
      <c r="H12115" s="1"/>
      <c r="I12115" s="1"/>
      <c r="J12115" s="1"/>
      <c r="K12115" s="1"/>
      <c r="L12115" s="1"/>
      <c r="M12115" s="1"/>
    </row>
    <row r="12116" spans="1:13" x14ac:dyDescent="0.25">
      <c r="A12116" t="s">
        <v>62</v>
      </c>
      <c r="B12116">
        <v>362</v>
      </c>
      <c r="C12116">
        <v>1872</v>
      </c>
      <c r="D12116">
        <v>0</v>
      </c>
      <c r="E12116">
        <v>0</v>
      </c>
      <c r="F12116" s="1"/>
      <c r="G12116" s="1"/>
      <c r="H12116" s="1"/>
      <c r="I12116" s="1"/>
      <c r="J12116" s="1"/>
      <c r="K12116" s="1"/>
      <c r="L12116" s="1"/>
      <c r="M12116" s="1"/>
    </row>
    <row r="12117" spans="1:13" x14ac:dyDescent="0.25">
      <c r="A12117" t="s">
        <v>62</v>
      </c>
      <c r="B12117">
        <v>362</v>
      </c>
      <c r="C12117">
        <v>1873</v>
      </c>
      <c r="D12117">
        <v>0</v>
      </c>
      <c r="E12117">
        <v>0</v>
      </c>
      <c r="F12117" s="1"/>
      <c r="G12117" s="1"/>
      <c r="H12117" s="1"/>
      <c r="I12117" s="1"/>
      <c r="J12117" s="1"/>
      <c r="K12117" s="1"/>
      <c r="L12117" s="1"/>
      <c r="M12117" s="1"/>
    </row>
    <row r="12118" spans="1:13" x14ac:dyDescent="0.25">
      <c r="A12118" t="s">
        <v>62</v>
      </c>
      <c r="B12118">
        <v>362</v>
      </c>
      <c r="C12118">
        <v>1874</v>
      </c>
      <c r="D12118">
        <v>0</v>
      </c>
      <c r="E12118">
        <v>0</v>
      </c>
      <c r="F12118" s="1"/>
      <c r="G12118" s="1"/>
      <c r="H12118" s="1"/>
      <c r="I12118" s="1"/>
      <c r="J12118" s="1"/>
      <c r="K12118" s="1"/>
      <c r="L12118" s="1"/>
      <c r="M12118" s="1"/>
    </row>
    <row r="12119" spans="1:13" x14ac:dyDescent="0.25">
      <c r="A12119" t="s">
        <v>62</v>
      </c>
      <c r="B12119">
        <v>362</v>
      </c>
      <c r="C12119">
        <v>1875</v>
      </c>
      <c r="D12119">
        <v>0</v>
      </c>
      <c r="E12119">
        <v>0</v>
      </c>
      <c r="F12119" s="1"/>
      <c r="G12119" s="1"/>
      <c r="H12119" s="1"/>
      <c r="I12119" s="1"/>
      <c r="J12119" s="1"/>
      <c r="K12119" s="1"/>
      <c r="L12119" s="1"/>
      <c r="M12119" s="1"/>
    </row>
    <row r="12120" spans="1:13" x14ac:dyDescent="0.25">
      <c r="A12120" t="s">
        <v>62</v>
      </c>
      <c r="B12120">
        <v>362</v>
      </c>
      <c r="C12120">
        <v>1876</v>
      </c>
      <c r="D12120">
        <v>0</v>
      </c>
      <c r="E12120">
        <v>0</v>
      </c>
      <c r="F12120" s="1"/>
      <c r="G12120" s="1"/>
      <c r="H12120" s="1"/>
      <c r="I12120" s="1"/>
      <c r="J12120" s="1"/>
      <c r="K12120" s="1"/>
      <c r="L12120" s="1"/>
      <c r="M12120" s="1"/>
    </row>
    <row r="12121" spans="1:13" x14ac:dyDescent="0.25">
      <c r="A12121" t="s">
        <v>62</v>
      </c>
      <c r="B12121">
        <v>362</v>
      </c>
      <c r="C12121">
        <v>1877</v>
      </c>
      <c r="D12121">
        <v>0</v>
      </c>
      <c r="E12121">
        <v>0</v>
      </c>
      <c r="F12121" s="1"/>
      <c r="G12121" s="1"/>
      <c r="H12121" s="1"/>
      <c r="I12121" s="1"/>
      <c r="J12121" s="1"/>
      <c r="K12121" s="1"/>
      <c r="L12121" s="1"/>
      <c r="M12121" s="1"/>
    </row>
    <row r="12122" spans="1:13" x14ac:dyDescent="0.25">
      <c r="A12122" t="s">
        <v>62</v>
      </c>
      <c r="B12122">
        <v>362</v>
      </c>
      <c r="C12122">
        <v>1878</v>
      </c>
      <c r="D12122">
        <v>0</v>
      </c>
      <c r="E12122">
        <v>0</v>
      </c>
      <c r="F12122" s="1"/>
      <c r="G12122" s="1"/>
      <c r="H12122" s="1"/>
      <c r="I12122" s="1"/>
      <c r="J12122" s="1"/>
      <c r="K12122" s="1"/>
      <c r="L12122" s="1"/>
      <c r="M12122" s="1"/>
    </row>
    <row r="12123" spans="1:13" x14ac:dyDescent="0.25">
      <c r="A12123" t="s">
        <v>62</v>
      </c>
      <c r="B12123">
        <v>362</v>
      </c>
      <c r="C12123">
        <v>1879</v>
      </c>
      <c r="D12123">
        <v>0</v>
      </c>
      <c r="E12123">
        <v>0</v>
      </c>
      <c r="F12123" s="1"/>
      <c r="G12123" s="1"/>
      <c r="H12123" s="1"/>
      <c r="I12123" s="1"/>
      <c r="J12123" s="1"/>
      <c r="K12123" s="1"/>
      <c r="L12123" s="1"/>
      <c r="M12123" s="1"/>
    </row>
    <row r="12124" spans="1:13" x14ac:dyDescent="0.25">
      <c r="A12124" t="s">
        <v>62</v>
      </c>
      <c r="B12124">
        <v>362</v>
      </c>
      <c r="C12124">
        <v>1880</v>
      </c>
      <c r="D12124">
        <v>0</v>
      </c>
      <c r="E12124">
        <v>0</v>
      </c>
      <c r="F12124" s="1"/>
      <c r="G12124" s="1"/>
      <c r="H12124" s="1"/>
      <c r="I12124" s="1"/>
      <c r="J12124" s="1"/>
      <c r="K12124" s="1"/>
      <c r="L12124" s="1"/>
      <c r="M12124" s="1"/>
    </row>
    <row r="12125" spans="1:13" x14ac:dyDescent="0.25">
      <c r="A12125" t="s">
        <v>62</v>
      </c>
      <c r="B12125">
        <v>362</v>
      </c>
      <c r="C12125">
        <v>1881</v>
      </c>
      <c r="D12125">
        <v>0</v>
      </c>
      <c r="E12125">
        <v>0</v>
      </c>
      <c r="F12125" s="1"/>
      <c r="G12125" s="1"/>
      <c r="H12125" s="1"/>
      <c r="I12125" s="1"/>
      <c r="J12125" s="1"/>
      <c r="K12125" s="1"/>
      <c r="L12125" s="1"/>
      <c r="M12125" s="1"/>
    </row>
    <row r="12126" spans="1:13" x14ac:dyDescent="0.25">
      <c r="A12126" t="s">
        <v>62</v>
      </c>
      <c r="B12126">
        <v>362</v>
      </c>
      <c r="C12126">
        <v>1882</v>
      </c>
      <c r="D12126">
        <v>0</v>
      </c>
      <c r="E12126">
        <v>0</v>
      </c>
      <c r="F12126" s="1"/>
      <c r="G12126" s="1"/>
      <c r="H12126" s="1"/>
      <c r="I12126" s="1"/>
      <c r="J12126" s="1"/>
      <c r="K12126" s="1"/>
      <c r="L12126" s="1"/>
      <c r="M12126" s="1"/>
    </row>
    <row r="12127" spans="1:13" x14ac:dyDescent="0.25">
      <c r="A12127" t="s">
        <v>62</v>
      </c>
      <c r="B12127">
        <v>362</v>
      </c>
      <c r="C12127">
        <v>1883</v>
      </c>
      <c r="D12127">
        <v>0</v>
      </c>
      <c r="E12127">
        <v>0</v>
      </c>
      <c r="F12127" s="1"/>
      <c r="G12127" s="1"/>
      <c r="H12127" s="1"/>
      <c r="I12127" s="1"/>
      <c r="J12127" s="1"/>
      <c r="K12127" s="1"/>
      <c r="L12127" s="1"/>
      <c r="M12127" s="1"/>
    </row>
    <row r="12128" spans="1:13" x14ac:dyDescent="0.25">
      <c r="A12128" t="s">
        <v>62</v>
      </c>
      <c r="B12128">
        <v>362</v>
      </c>
      <c r="C12128">
        <v>1884</v>
      </c>
      <c r="D12128">
        <v>0</v>
      </c>
      <c r="E12128">
        <v>0</v>
      </c>
      <c r="F12128" s="1"/>
      <c r="G12128" s="1"/>
      <c r="H12128" s="1"/>
      <c r="I12128" s="1"/>
      <c r="J12128" s="1"/>
      <c r="K12128" s="1"/>
      <c r="L12128" s="1"/>
      <c r="M12128" s="1"/>
    </row>
    <row r="12129" spans="1:13" x14ac:dyDescent="0.25">
      <c r="A12129" t="s">
        <v>62</v>
      </c>
      <c r="B12129">
        <v>362</v>
      </c>
      <c r="C12129">
        <v>1885</v>
      </c>
      <c r="D12129">
        <v>0</v>
      </c>
      <c r="E12129">
        <v>0</v>
      </c>
      <c r="F12129" s="1"/>
      <c r="G12129" s="1"/>
      <c r="H12129" s="1"/>
      <c r="I12129" s="1"/>
      <c r="J12129" s="1"/>
      <c r="K12129" s="1"/>
      <c r="L12129" s="1"/>
      <c r="M12129" s="1"/>
    </row>
    <row r="12130" spans="1:13" x14ac:dyDescent="0.25">
      <c r="A12130" t="s">
        <v>62</v>
      </c>
      <c r="B12130">
        <v>362</v>
      </c>
      <c r="C12130">
        <v>1886</v>
      </c>
      <c r="D12130">
        <v>0</v>
      </c>
      <c r="E12130">
        <v>0</v>
      </c>
      <c r="F12130" s="1"/>
      <c r="G12130" s="1"/>
      <c r="H12130" s="1"/>
      <c r="I12130" s="1"/>
      <c r="J12130" s="1"/>
      <c r="K12130" s="1"/>
      <c r="L12130" s="1"/>
      <c r="M12130" s="1"/>
    </row>
    <row r="12131" spans="1:13" x14ac:dyDescent="0.25">
      <c r="A12131" t="s">
        <v>62</v>
      </c>
      <c r="B12131">
        <v>362</v>
      </c>
      <c r="C12131">
        <v>1887</v>
      </c>
      <c r="D12131">
        <v>0</v>
      </c>
      <c r="E12131">
        <v>0</v>
      </c>
      <c r="F12131" s="1"/>
      <c r="G12131" s="1"/>
      <c r="H12131" s="1"/>
      <c r="I12131" s="1"/>
      <c r="J12131" s="1"/>
      <c r="K12131" s="1"/>
      <c r="L12131" s="1"/>
      <c r="M12131" s="1"/>
    </row>
    <row r="12132" spans="1:13" x14ac:dyDescent="0.25">
      <c r="A12132" t="s">
        <v>62</v>
      </c>
      <c r="B12132">
        <v>362</v>
      </c>
      <c r="C12132">
        <v>1888</v>
      </c>
      <c r="D12132">
        <v>0</v>
      </c>
      <c r="E12132">
        <v>0</v>
      </c>
      <c r="F12132" s="1"/>
      <c r="G12132" s="1"/>
      <c r="H12132" s="1"/>
      <c r="I12132" s="1"/>
      <c r="J12132" s="1"/>
      <c r="K12132" s="1"/>
      <c r="L12132" s="1"/>
      <c r="M12132" s="1"/>
    </row>
    <row r="12133" spans="1:13" x14ac:dyDescent="0.25">
      <c r="A12133" t="s">
        <v>62</v>
      </c>
      <c r="B12133">
        <v>362</v>
      </c>
      <c r="C12133">
        <v>1889</v>
      </c>
      <c r="D12133">
        <v>0</v>
      </c>
      <c r="E12133">
        <v>0</v>
      </c>
      <c r="F12133" s="1"/>
      <c r="G12133" s="1"/>
      <c r="H12133" s="1"/>
      <c r="I12133" s="1"/>
      <c r="J12133" s="1"/>
      <c r="K12133" s="1"/>
      <c r="L12133" s="1"/>
      <c r="M12133" s="1"/>
    </row>
    <row r="12134" spans="1:13" x14ac:dyDescent="0.25">
      <c r="A12134" t="s">
        <v>62</v>
      </c>
      <c r="B12134">
        <v>362</v>
      </c>
      <c r="C12134">
        <v>1890</v>
      </c>
      <c r="D12134">
        <v>0</v>
      </c>
      <c r="E12134">
        <v>0</v>
      </c>
      <c r="F12134" s="1"/>
      <c r="G12134" s="1"/>
      <c r="H12134" s="1"/>
      <c r="I12134" s="1"/>
      <c r="J12134" s="1"/>
      <c r="K12134" s="1"/>
      <c r="L12134" s="1"/>
      <c r="M12134" s="1"/>
    </row>
    <row r="12135" spans="1:13" x14ac:dyDescent="0.25">
      <c r="A12135" t="s">
        <v>62</v>
      </c>
      <c r="B12135">
        <v>362</v>
      </c>
      <c r="C12135">
        <v>1891</v>
      </c>
      <c r="D12135">
        <v>0</v>
      </c>
      <c r="E12135">
        <v>0</v>
      </c>
      <c r="F12135" s="1"/>
      <c r="G12135" s="1"/>
      <c r="H12135" s="1"/>
      <c r="I12135" s="1"/>
      <c r="J12135" s="1"/>
      <c r="K12135" s="1"/>
      <c r="L12135" s="1"/>
      <c r="M12135" s="1"/>
    </row>
    <row r="12136" spans="1:13" x14ac:dyDescent="0.25">
      <c r="A12136" t="s">
        <v>62</v>
      </c>
      <c r="B12136">
        <v>362</v>
      </c>
      <c r="C12136">
        <v>1892</v>
      </c>
      <c r="D12136">
        <v>0</v>
      </c>
      <c r="E12136">
        <v>0</v>
      </c>
      <c r="F12136" s="1"/>
      <c r="G12136" s="1"/>
      <c r="H12136" s="1"/>
      <c r="I12136" s="1"/>
      <c r="J12136" s="1"/>
      <c r="K12136" s="1"/>
      <c r="L12136" s="1"/>
      <c r="M12136" s="1"/>
    </row>
    <row r="12137" spans="1:13" x14ac:dyDescent="0.25">
      <c r="A12137" t="s">
        <v>62</v>
      </c>
      <c r="B12137">
        <v>362</v>
      </c>
      <c r="C12137">
        <v>1893</v>
      </c>
      <c r="D12137">
        <v>0</v>
      </c>
      <c r="E12137">
        <v>0</v>
      </c>
      <c r="F12137" s="1"/>
      <c r="G12137" s="1"/>
      <c r="H12137" s="1"/>
      <c r="I12137" s="1"/>
      <c r="J12137" s="1"/>
      <c r="K12137" s="1"/>
      <c r="L12137" s="1"/>
      <c r="M12137" s="1"/>
    </row>
    <row r="12138" spans="1:13" x14ac:dyDescent="0.25">
      <c r="A12138" t="s">
        <v>62</v>
      </c>
      <c r="B12138">
        <v>362</v>
      </c>
      <c r="C12138">
        <v>1894</v>
      </c>
      <c r="D12138">
        <v>0</v>
      </c>
      <c r="E12138">
        <v>0</v>
      </c>
      <c r="F12138" s="1"/>
      <c r="G12138" s="1"/>
      <c r="H12138" s="1"/>
      <c r="I12138" s="1"/>
      <c r="J12138" s="1"/>
      <c r="K12138" s="1"/>
      <c r="L12138" s="1"/>
      <c r="M12138" s="1"/>
    </row>
    <row r="12139" spans="1:13" x14ac:dyDescent="0.25">
      <c r="A12139" t="s">
        <v>62</v>
      </c>
      <c r="B12139">
        <v>362</v>
      </c>
      <c r="C12139">
        <v>1895</v>
      </c>
      <c r="D12139">
        <v>0</v>
      </c>
      <c r="E12139">
        <v>0</v>
      </c>
      <c r="F12139" s="1"/>
      <c r="G12139" s="1"/>
      <c r="H12139" s="1"/>
      <c r="I12139" s="1"/>
      <c r="J12139" s="1"/>
      <c r="K12139" s="1"/>
      <c r="L12139" s="1"/>
      <c r="M12139" s="1"/>
    </row>
    <row r="12140" spans="1:13" x14ac:dyDescent="0.25">
      <c r="A12140" t="s">
        <v>62</v>
      </c>
      <c r="B12140">
        <v>362</v>
      </c>
      <c r="C12140">
        <v>1896</v>
      </c>
      <c r="D12140">
        <v>0</v>
      </c>
      <c r="E12140">
        <v>0</v>
      </c>
      <c r="F12140" s="1"/>
      <c r="G12140" s="1"/>
      <c r="H12140" s="1"/>
      <c r="I12140" s="1"/>
      <c r="J12140" s="1"/>
      <c r="K12140" s="1"/>
      <c r="L12140" s="1"/>
      <c r="M12140" s="1"/>
    </row>
    <row r="12141" spans="1:13" x14ac:dyDescent="0.25">
      <c r="A12141" t="s">
        <v>62</v>
      </c>
      <c r="B12141">
        <v>362</v>
      </c>
      <c r="C12141">
        <v>1897</v>
      </c>
      <c r="D12141">
        <v>0</v>
      </c>
      <c r="E12141">
        <v>0</v>
      </c>
      <c r="F12141" s="1"/>
      <c r="G12141" s="1"/>
      <c r="H12141" s="1"/>
      <c r="I12141" s="1"/>
      <c r="J12141" s="1"/>
      <c r="K12141" s="1"/>
      <c r="L12141" s="1"/>
      <c r="M12141" s="1"/>
    </row>
    <row r="12142" spans="1:13" x14ac:dyDescent="0.25">
      <c r="A12142" t="s">
        <v>62</v>
      </c>
      <c r="B12142">
        <v>362</v>
      </c>
      <c r="C12142">
        <v>1898</v>
      </c>
      <c r="D12142">
        <v>0</v>
      </c>
      <c r="E12142">
        <v>0</v>
      </c>
      <c r="F12142" s="1"/>
      <c r="G12142" s="1"/>
      <c r="H12142" s="1"/>
      <c r="I12142" s="1"/>
      <c r="J12142" s="1"/>
      <c r="K12142" s="1"/>
      <c r="L12142" s="1"/>
      <c r="M12142" s="1"/>
    </row>
    <row r="12143" spans="1:13" x14ac:dyDescent="0.25">
      <c r="A12143" t="s">
        <v>62</v>
      </c>
      <c r="B12143">
        <v>362</v>
      </c>
      <c r="C12143">
        <v>1899</v>
      </c>
      <c r="D12143">
        <v>0</v>
      </c>
      <c r="E12143">
        <v>0</v>
      </c>
      <c r="F12143" s="1"/>
      <c r="G12143" s="1"/>
      <c r="H12143" s="1"/>
      <c r="I12143" s="1"/>
      <c r="J12143" s="1"/>
      <c r="K12143" s="1"/>
      <c r="L12143" s="1"/>
      <c r="M12143" s="1"/>
    </row>
    <row r="12144" spans="1:13" x14ac:dyDescent="0.25">
      <c r="A12144" t="s">
        <v>62</v>
      </c>
      <c r="B12144">
        <v>362</v>
      </c>
      <c r="C12144">
        <v>1900</v>
      </c>
      <c r="D12144">
        <v>0</v>
      </c>
      <c r="E12144">
        <v>0</v>
      </c>
      <c r="F12144" s="1"/>
      <c r="G12144" s="1"/>
      <c r="H12144" s="1"/>
      <c r="I12144" s="1"/>
      <c r="J12144" s="1"/>
      <c r="K12144" s="1"/>
      <c r="L12144" s="1"/>
      <c r="M12144" s="1"/>
    </row>
    <row r="12145" spans="1:13" x14ac:dyDescent="0.25">
      <c r="A12145" t="s">
        <v>62</v>
      </c>
      <c r="B12145">
        <v>362</v>
      </c>
      <c r="C12145">
        <v>1901</v>
      </c>
      <c r="D12145">
        <v>0</v>
      </c>
      <c r="E12145">
        <v>0</v>
      </c>
      <c r="F12145" s="1"/>
      <c r="G12145" s="1"/>
      <c r="H12145" s="1"/>
      <c r="I12145" s="1"/>
      <c r="J12145" s="1"/>
      <c r="K12145" s="1"/>
      <c r="L12145" s="1"/>
      <c r="M12145" s="1"/>
    </row>
    <row r="12146" spans="1:13" x14ac:dyDescent="0.25">
      <c r="A12146" t="s">
        <v>62</v>
      </c>
      <c r="B12146">
        <v>362</v>
      </c>
      <c r="C12146">
        <v>1902</v>
      </c>
      <c r="D12146">
        <v>0</v>
      </c>
      <c r="E12146">
        <v>0</v>
      </c>
      <c r="F12146" s="1"/>
      <c r="G12146" s="1"/>
      <c r="H12146" s="1"/>
      <c r="I12146" s="1"/>
      <c r="J12146" s="1"/>
      <c r="K12146" s="1"/>
      <c r="L12146" s="1"/>
      <c r="M12146" s="1"/>
    </row>
    <row r="12147" spans="1:13" x14ac:dyDescent="0.25">
      <c r="A12147" t="s">
        <v>62</v>
      </c>
      <c r="B12147">
        <v>362</v>
      </c>
      <c r="C12147">
        <v>1903</v>
      </c>
      <c r="D12147">
        <v>0</v>
      </c>
      <c r="E12147">
        <v>0</v>
      </c>
      <c r="F12147" s="1"/>
      <c r="G12147" s="1"/>
      <c r="H12147" s="1"/>
      <c r="I12147" s="1"/>
      <c r="J12147" s="1"/>
      <c r="K12147" s="1"/>
      <c r="L12147" s="1"/>
      <c r="M12147" s="1"/>
    </row>
    <row r="12148" spans="1:13" x14ac:dyDescent="0.25">
      <c r="A12148" t="s">
        <v>62</v>
      </c>
      <c r="B12148">
        <v>362</v>
      </c>
      <c r="C12148">
        <v>1904</v>
      </c>
      <c r="D12148">
        <v>0</v>
      </c>
      <c r="E12148">
        <v>0</v>
      </c>
      <c r="F12148" s="1"/>
      <c r="G12148" s="1"/>
      <c r="H12148" s="1"/>
      <c r="I12148" s="1"/>
      <c r="J12148" s="1"/>
      <c r="K12148" s="1"/>
      <c r="L12148" s="1"/>
      <c r="M12148" s="1"/>
    </row>
    <row r="12149" spans="1:13" x14ac:dyDescent="0.25">
      <c r="A12149" t="s">
        <v>62</v>
      </c>
      <c r="B12149">
        <v>362</v>
      </c>
      <c r="C12149">
        <v>1905</v>
      </c>
      <c r="D12149">
        <v>0</v>
      </c>
      <c r="E12149">
        <v>0</v>
      </c>
      <c r="F12149" s="1"/>
      <c r="G12149" s="1"/>
      <c r="H12149" s="1"/>
      <c r="I12149" s="1"/>
      <c r="J12149" s="1"/>
      <c r="K12149" s="1"/>
      <c r="L12149" s="1"/>
      <c r="M12149" s="1"/>
    </row>
    <row r="12150" spans="1:13" x14ac:dyDescent="0.25">
      <c r="A12150" t="s">
        <v>62</v>
      </c>
      <c r="B12150">
        <v>362</v>
      </c>
      <c r="C12150">
        <v>1906</v>
      </c>
      <c r="D12150">
        <v>0</v>
      </c>
      <c r="E12150">
        <v>0</v>
      </c>
      <c r="F12150" s="1"/>
      <c r="G12150" s="1"/>
      <c r="H12150" s="1"/>
      <c r="I12150" s="1"/>
      <c r="J12150" s="1"/>
      <c r="K12150" s="1"/>
      <c r="L12150" s="1"/>
      <c r="M12150" s="1"/>
    </row>
    <row r="12151" spans="1:13" x14ac:dyDescent="0.25">
      <c r="A12151" t="s">
        <v>62</v>
      </c>
      <c r="B12151">
        <v>362</v>
      </c>
      <c r="C12151">
        <v>1907</v>
      </c>
      <c r="D12151">
        <v>0</v>
      </c>
      <c r="E12151">
        <v>0</v>
      </c>
      <c r="F12151" s="1"/>
      <c r="G12151" s="1"/>
      <c r="H12151" s="1"/>
      <c r="I12151" s="1"/>
      <c r="J12151" s="1"/>
      <c r="K12151" s="1"/>
      <c r="L12151" s="1"/>
      <c r="M12151" s="1"/>
    </row>
    <row r="12152" spans="1:13" x14ac:dyDescent="0.25">
      <c r="A12152" t="s">
        <v>62</v>
      </c>
      <c r="B12152">
        <v>362</v>
      </c>
      <c r="C12152">
        <v>1908</v>
      </c>
      <c r="D12152">
        <v>0</v>
      </c>
      <c r="E12152">
        <v>0</v>
      </c>
      <c r="F12152" s="1"/>
      <c r="G12152" s="1"/>
      <c r="H12152" s="1"/>
      <c r="I12152" s="1"/>
      <c r="J12152" s="1"/>
      <c r="K12152" s="1"/>
      <c r="L12152" s="1"/>
      <c r="M12152" s="1"/>
    </row>
    <row r="12153" spans="1:13" x14ac:dyDescent="0.25">
      <c r="A12153" t="s">
        <v>62</v>
      </c>
      <c r="B12153">
        <v>362</v>
      </c>
      <c r="C12153">
        <v>1909</v>
      </c>
      <c r="D12153">
        <v>0</v>
      </c>
      <c r="E12153">
        <v>0</v>
      </c>
      <c r="F12153" s="1"/>
      <c r="G12153" s="1"/>
      <c r="H12153" s="1"/>
      <c r="I12153" s="1"/>
      <c r="J12153" s="1"/>
      <c r="K12153" s="1"/>
      <c r="L12153" s="1"/>
      <c r="M12153" s="1"/>
    </row>
    <row r="12154" spans="1:13" x14ac:dyDescent="0.25">
      <c r="A12154" t="s">
        <v>62</v>
      </c>
      <c r="B12154">
        <v>362</v>
      </c>
      <c r="C12154">
        <v>1910</v>
      </c>
      <c r="D12154">
        <v>0</v>
      </c>
      <c r="E12154">
        <v>0</v>
      </c>
      <c r="F12154" s="1"/>
      <c r="G12154" s="1"/>
      <c r="H12154" s="1"/>
      <c r="I12154" s="1"/>
      <c r="J12154" s="1"/>
      <c r="K12154" s="1"/>
      <c r="L12154" s="1"/>
      <c r="M12154" s="1"/>
    </row>
    <row r="12155" spans="1:13" x14ac:dyDescent="0.25">
      <c r="A12155" t="s">
        <v>62</v>
      </c>
      <c r="B12155">
        <v>362</v>
      </c>
      <c r="C12155">
        <v>1911</v>
      </c>
      <c r="D12155">
        <v>0</v>
      </c>
      <c r="E12155">
        <v>0</v>
      </c>
      <c r="F12155" s="1"/>
      <c r="G12155" s="1"/>
      <c r="H12155" s="1"/>
      <c r="I12155" s="1"/>
      <c r="J12155" s="1"/>
      <c r="K12155" s="1"/>
      <c r="L12155" s="1"/>
      <c r="M12155" s="1"/>
    </row>
    <row r="12156" spans="1:13" x14ac:dyDescent="0.25">
      <c r="A12156" t="s">
        <v>62</v>
      </c>
      <c r="B12156">
        <v>362</v>
      </c>
      <c r="C12156">
        <v>1912</v>
      </c>
      <c r="D12156">
        <v>0</v>
      </c>
      <c r="E12156">
        <v>0</v>
      </c>
      <c r="F12156" s="1"/>
      <c r="G12156" s="1"/>
      <c r="H12156" s="1"/>
      <c r="I12156" s="1"/>
      <c r="J12156" s="1"/>
      <c r="K12156" s="1"/>
      <c r="L12156" s="1"/>
      <c r="M12156" s="1"/>
    </row>
    <row r="12157" spans="1:13" x14ac:dyDescent="0.25">
      <c r="A12157" t="s">
        <v>62</v>
      </c>
      <c r="B12157">
        <v>362</v>
      </c>
      <c r="C12157">
        <v>1913</v>
      </c>
      <c r="D12157">
        <v>0</v>
      </c>
      <c r="E12157">
        <v>0</v>
      </c>
      <c r="F12157" s="1"/>
      <c r="G12157" s="1"/>
      <c r="H12157" s="1"/>
      <c r="I12157" s="1"/>
      <c r="J12157" s="1"/>
      <c r="K12157" s="1"/>
      <c r="L12157" s="1"/>
      <c r="M12157" s="1"/>
    </row>
    <row r="12158" spans="1:13" x14ac:dyDescent="0.25">
      <c r="A12158" t="s">
        <v>62</v>
      </c>
      <c r="B12158">
        <v>362</v>
      </c>
      <c r="C12158">
        <v>1914</v>
      </c>
      <c r="D12158">
        <v>0</v>
      </c>
      <c r="E12158">
        <v>0</v>
      </c>
      <c r="F12158" s="1"/>
      <c r="G12158" s="1"/>
      <c r="H12158" s="1"/>
      <c r="I12158" s="1"/>
      <c r="J12158" s="1"/>
      <c r="K12158" s="1"/>
      <c r="L12158" s="1"/>
      <c r="M12158" s="1"/>
    </row>
    <row r="12159" spans="1:13" x14ac:dyDescent="0.25">
      <c r="A12159" t="s">
        <v>62</v>
      </c>
      <c r="B12159">
        <v>362</v>
      </c>
      <c r="C12159">
        <v>1915</v>
      </c>
      <c r="D12159">
        <v>0</v>
      </c>
      <c r="E12159">
        <v>0</v>
      </c>
      <c r="F12159" s="1"/>
      <c r="G12159" s="1"/>
      <c r="H12159" s="1"/>
      <c r="I12159" s="1"/>
      <c r="J12159" s="1"/>
      <c r="K12159" s="1"/>
      <c r="L12159" s="1"/>
      <c r="M12159" s="1"/>
    </row>
    <row r="12160" spans="1:13" x14ac:dyDescent="0.25">
      <c r="A12160" t="s">
        <v>62</v>
      </c>
      <c r="B12160">
        <v>362</v>
      </c>
      <c r="C12160">
        <v>1916</v>
      </c>
      <c r="D12160">
        <v>0</v>
      </c>
      <c r="E12160">
        <v>0</v>
      </c>
      <c r="F12160" s="1"/>
      <c r="G12160" s="1"/>
      <c r="H12160" s="1"/>
      <c r="I12160" s="1"/>
      <c r="J12160" s="1"/>
      <c r="K12160" s="1"/>
      <c r="L12160" s="1"/>
      <c r="M12160" s="1"/>
    </row>
    <row r="12161" spans="1:13" x14ac:dyDescent="0.25">
      <c r="A12161" t="s">
        <v>62</v>
      </c>
      <c r="B12161">
        <v>362</v>
      </c>
      <c r="C12161">
        <v>1917</v>
      </c>
      <c r="D12161">
        <v>0</v>
      </c>
      <c r="E12161">
        <v>0</v>
      </c>
      <c r="F12161" s="1"/>
      <c r="G12161" s="1"/>
      <c r="H12161" s="1"/>
      <c r="I12161" s="1"/>
      <c r="J12161" s="1"/>
      <c r="K12161" s="1"/>
      <c r="L12161" s="1"/>
      <c r="M12161" s="1"/>
    </row>
    <row r="12162" spans="1:13" x14ac:dyDescent="0.25">
      <c r="A12162" t="s">
        <v>62</v>
      </c>
      <c r="B12162">
        <v>362</v>
      </c>
      <c r="C12162">
        <v>1918</v>
      </c>
      <c r="D12162">
        <v>0</v>
      </c>
      <c r="E12162">
        <v>0</v>
      </c>
      <c r="F12162" s="1"/>
      <c r="G12162" s="1"/>
      <c r="H12162" s="1"/>
      <c r="I12162" s="1"/>
      <c r="J12162" s="1"/>
      <c r="K12162" s="1"/>
      <c r="L12162" s="1"/>
      <c r="M12162" s="1"/>
    </row>
    <row r="12163" spans="1:13" x14ac:dyDescent="0.25">
      <c r="A12163" t="s">
        <v>62</v>
      </c>
      <c r="B12163">
        <v>362</v>
      </c>
      <c r="C12163">
        <v>1919</v>
      </c>
      <c r="D12163">
        <v>0</v>
      </c>
      <c r="E12163">
        <v>0</v>
      </c>
      <c r="F12163" s="1"/>
      <c r="G12163" s="1"/>
      <c r="H12163" s="1"/>
      <c r="I12163" s="1"/>
      <c r="J12163" s="1"/>
      <c r="K12163" s="1"/>
      <c r="L12163" s="1"/>
      <c r="M12163" s="1"/>
    </row>
    <row r="12164" spans="1:13" x14ac:dyDescent="0.25">
      <c r="A12164" t="s">
        <v>62</v>
      </c>
      <c r="B12164">
        <v>362</v>
      </c>
      <c r="C12164">
        <v>1920</v>
      </c>
      <c r="D12164">
        <v>0</v>
      </c>
      <c r="E12164">
        <v>0</v>
      </c>
      <c r="F12164" s="1"/>
      <c r="G12164" s="1"/>
      <c r="H12164" s="1"/>
      <c r="I12164" s="1"/>
      <c r="J12164" s="1"/>
      <c r="K12164" s="1"/>
      <c r="L12164" s="1"/>
      <c r="M12164" s="1"/>
    </row>
    <row r="12165" spans="1:13" x14ac:dyDescent="0.25">
      <c r="A12165" t="s">
        <v>62</v>
      </c>
      <c r="B12165">
        <v>362</v>
      </c>
      <c r="C12165">
        <v>1921</v>
      </c>
      <c r="D12165">
        <v>0</v>
      </c>
      <c r="E12165">
        <v>0</v>
      </c>
      <c r="F12165" s="1"/>
      <c r="G12165" s="1"/>
      <c r="H12165" s="1"/>
      <c r="I12165" s="1"/>
      <c r="J12165" s="1"/>
      <c r="K12165" s="1"/>
      <c r="L12165" s="1"/>
      <c r="M12165" s="1"/>
    </row>
    <row r="12166" spans="1:13" x14ac:dyDescent="0.25">
      <c r="A12166" t="s">
        <v>62</v>
      </c>
      <c r="B12166">
        <v>362</v>
      </c>
      <c r="C12166">
        <v>1922</v>
      </c>
      <c r="D12166">
        <v>0</v>
      </c>
      <c r="E12166">
        <v>0</v>
      </c>
      <c r="F12166" s="1"/>
      <c r="G12166" s="1"/>
      <c r="H12166" s="1"/>
      <c r="I12166" s="1"/>
      <c r="J12166" s="1"/>
      <c r="K12166" s="1"/>
      <c r="L12166" s="1"/>
      <c r="M12166" s="1"/>
    </row>
    <row r="12167" spans="1:13" x14ac:dyDescent="0.25">
      <c r="A12167" t="s">
        <v>62</v>
      </c>
      <c r="B12167">
        <v>362</v>
      </c>
      <c r="C12167">
        <v>1923</v>
      </c>
      <c r="D12167">
        <v>0</v>
      </c>
      <c r="E12167">
        <v>0</v>
      </c>
      <c r="F12167" s="1"/>
      <c r="G12167" s="1"/>
      <c r="H12167" s="1"/>
      <c r="I12167" s="1"/>
      <c r="J12167" s="1"/>
      <c r="K12167" s="1"/>
      <c r="L12167" s="1"/>
      <c r="M12167" s="1"/>
    </row>
    <row r="12168" spans="1:13" x14ac:dyDescent="0.25">
      <c r="A12168" t="s">
        <v>62</v>
      </c>
      <c r="B12168">
        <v>362</v>
      </c>
      <c r="C12168">
        <v>1924</v>
      </c>
      <c r="D12168">
        <v>0</v>
      </c>
      <c r="E12168">
        <v>0</v>
      </c>
      <c r="F12168" s="1"/>
      <c r="G12168" s="1"/>
      <c r="H12168" s="1"/>
      <c r="I12168" s="1"/>
      <c r="J12168" s="1"/>
      <c r="K12168" s="1"/>
      <c r="L12168" s="1"/>
      <c r="M12168" s="1"/>
    </row>
    <row r="12169" spans="1:13" x14ac:dyDescent="0.25">
      <c r="A12169" t="s">
        <v>62</v>
      </c>
      <c r="B12169">
        <v>362</v>
      </c>
      <c r="C12169">
        <v>1925</v>
      </c>
      <c r="D12169">
        <v>0</v>
      </c>
      <c r="E12169">
        <v>0</v>
      </c>
      <c r="F12169" s="1"/>
      <c r="G12169" s="1"/>
      <c r="H12169" s="1"/>
      <c r="I12169" s="1"/>
      <c r="J12169" s="1"/>
      <c r="K12169" s="1"/>
      <c r="L12169" s="1"/>
      <c r="M12169" s="1"/>
    </row>
    <row r="12170" spans="1:13" x14ac:dyDescent="0.25">
      <c r="A12170" t="s">
        <v>62</v>
      </c>
      <c r="B12170">
        <v>362</v>
      </c>
      <c r="C12170">
        <v>1926</v>
      </c>
      <c r="D12170">
        <v>0</v>
      </c>
      <c r="E12170">
        <v>0</v>
      </c>
      <c r="F12170" s="1"/>
      <c r="G12170" s="1"/>
      <c r="H12170" s="1"/>
      <c r="I12170" s="1"/>
      <c r="J12170" s="1"/>
      <c r="K12170" s="1"/>
      <c r="L12170" s="1"/>
      <c r="M12170" s="1"/>
    </row>
    <row r="12171" spans="1:13" x14ac:dyDescent="0.25">
      <c r="A12171" t="s">
        <v>62</v>
      </c>
      <c r="B12171">
        <v>362</v>
      </c>
      <c r="C12171">
        <v>1927</v>
      </c>
      <c r="D12171">
        <v>0</v>
      </c>
      <c r="E12171">
        <v>0</v>
      </c>
      <c r="F12171" s="1"/>
      <c r="G12171" s="1"/>
      <c r="H12171" s="1"/>
      <c r="I12171" s="1"/>
      <c r="J12171" s="1"/>
      <c r="K12171" s="1"/>
      <c r="L12171" s="1"/>
      <c r="M12171" s="1"/>
    </row>
    <row r="12172" spans="1:13" x14ac:dyDescent="0.25">
      <c r="A12172" t="s">
        <v>62</v>
      </c>
      <c r="B12172">
        <v>362</v>
      </c>
      <c r="C12172">
        <v>1928</v>
      </c>
      <c r="D12172">
        <v>0</v>
      </c>
      <c r="E12172">
        <v>0</v>
      </c>
      <c r="F12172" s="1"/>
      <c r="G12172" s="1"/>
      <c r="H12172" s="1"/>
      <c r="I12172" s="1"/>
      <c r="J12172" s="1"/>
      <c r="K12172" s="1"/>
      <c r="L12172" s="1"/>
      <c r="M12172" s="1"/>
    </row>
    <row r="12173" spans="1:13" x14ac:dyDescent="0.25">
      <c r="A12173" t="s">
        <v>62</v>
      </c>
      <c r="B12173">
        <v>362</v>
      </c>
      <c r="C12173">
        <v>1929</v>
      </c>
      <c r="D12173">
        <v>0</v>
      </c>
      <c r="E12173">
        <v>0</v>
      </c>
      <c r="F12173" s="1"/>
      <c r="G12173" s="1"/>
      <c r="H12173" s="1"/>
      <c r="I12173" s="1"/>
      <c r="J12173" s="1"/>
      <c r="K12173" s="1"/>
      <c r="L12173" s="1"/>
      <c r="M12173" s="1"/>
    </row>
    <row r="12174" spans="1:13" x14ac:dyDescent="0.25">
      <c r="A12174" t="s">
        <v>62</v>
      </c>
      <c r="B12174">
        <v>362</v>
      </c>
      <c r="C12174">
        <v>1930</v>
      </c>
      <c r="D12174">
        <v>0</v>
      </c>
      <c r="E12174">
        <v>0</v>
      </c>
      <c r="F12174" s="1"/>
      <c r="G12174" s="1"/>
      <c r="H12174" s="1"/>
      <c r="I12174" s="1"/>
      <c r="J12174" s="1"/>
      <c r="K12174" s="1"/>
      <c r="L12174" s="1"/>
      <c r="M12174" s="1"/>
    </row>
    <row r="12175" spans="1:13" x14ac:dyDescent="0.25">
      <c r="A12175" t="s">
        <v>62</v>
      </c>
      <c r="B12175">
        <v>362</v>
      </c>
      <c r="C12175">
        <v>1931</v>
      </c>
      <c r="D12175">
        <v>0</v>
      </c>
      <c r="E12175">
        <v>0</v>
      </c>
      <c r="F12175" s="1"/>
      <c r="G12175" s="1"/>
      <c r="H12175" s="1"/>
      <c r="I12175" s="1"/>
      <c r="J12175" s="1"/>
      <c r="K12175" s="1"/>
      <c r="L12175" s="1"/>
      <c r="M12175" s="1"/>
    </row>
    <row r="12176" spans="1:13" x14ac:dyDescent="0.25">
      <c r="A12176" t="s">
        <v>62</v>
      </c>
      <c r="B12176">
        <v>362</v>
      </c>
      <c r="C12176">
        <v>1932</v>
      </c>
      <c r="D12176">
        <v>0</v>
      </c>
      <c r="E12176">
        <v>0</v>
      </c>
      <c r="F12176" s="1"/>
      <c r="G12176" s="1"/>
      <c r="H12176" s="1"/>
      <c r="I12176" s="1"/>
      <c r="J12176" s="1"/>
      <c r="K12176" s="1"/>
      <c r="L12176" s="1"/>
      <c r="M12176" s="1"/>
    </row>
    <row r="12177" spans="1:13" x14ac:dyDescent="0.25">
      <c r="A12177" t="s">
        <v>62</v>
      </c>
      <c r="B12177">
        <v>362</v>
      </c>
      <c r="C12177">
        <v>1933</v>
      </c>
      <c r="D12177">
        <v>0</v>
      </c>
      <c r="E12177">
        <v>0</v>
      </c>
      <c r="F12177" s="1"/>
      <c r="G12177" s="1"/>
      <c r="H12177" s="1"/>
      <c r="I12177" s="1"/>
      <c r="J12177" s="1"/>
      <c r="K12177" s="1"/>
      <c r="L12177" s="1"/>
      <c r="M12177" s="1"/>
    </row>
    <row r="12178" spans="1:13" x14ac:dyDescent="0.25">
      <c r="A12178" t="s">
        <v>62</v>
      </c>
      <c r="B12178">
        <v>362</v>
      </c>
      <c r="C12178">
        <v>1934</v>
      </c>
      <c r="D12178">
        <v>0</v>
      </c>
      <c r="E12178">
        <v>0</v>
      </c>
      <c r="F12178" s="1"/>
      <c r="G12178" s="1"/>
      <c r="H12178" s="1"/>
      <c r="I12178" s="1"/>
      <c r="J12178" s="1"/>
      <c r="K12178" s="1"/>
      <c r="L12178" s="1"/>
      <c r="M12178" s="1"/>
    </row>
    <row r="12179" spans="1:13" x14ac:dyDescent="0.25">
      <c r="A12179" t="s">
        <v>62</v>
      </c>
      <c r="B12179">
        <v>362</v>
      </c>
      <c r="C12179">
        <v>1935</v>
      </c>
      <c r="D12179">
        <v>0</v>
      </c>
      <c r="E12179">
        <v>0</v>
      </c>
      <c r="F12179" s="1"/>
      <c r="G12179" s="1"/>
      <c r="H12179" s="1"/>
      <c r="I12179" s="1"/>
      <c r="J12179" s="1"/>
      <c r="K12179" s="1"/>
      <c r="L12179" s="1"/>
      <c r="M12179" s="1"/>
    </row>
    <row r="12180" spans="1:13" x14ac:dyDescent="0.25">
      <c r="A12180" t="s">
        <v>62</v>
      </c>
      <c r="B12180">
        <v>362</v>
      </c>
      <c r="C12180">
        <v>1936</v>
      </c>
      <c r="D12180">
        <v>0</v>
      </c>
      <c r="E12180">
        <v>0</v>
      </c>
      <c r="F12180" s="1"/>
      <c r="G12180" s="1"/>
      <c r="H12180" s="1"/>
      <c r="I12180" s="1"/>
      <c r="J12180" s="1"/>
      <c r="K12180" s="1"/>
      <c r="L12180" s="1"/>
      <c r="M12180" s="1"/>
    </row>
    <row r="12181" spans="1:13" x14ac:dyDescent="0.25">
      <c r="A12181" t="s">
        <v>62</v>
      </c>
      <c r="B12181">
        <v>362</v>
      </c>
      <c r="C12181">
        <v>1937</v>
      </c>
      <c r="D12181">
        <v>0</v>
      </c>
      <c r="E12181">
        <v>0</v>
      </c>
      <c r="F12181" s="1"/>
      <c r="G12181" s="1"/>
      <c r="H12181" s="1"/>
      <c r="I12181" s="1"/>
      <c r="J12181" s="1"/>
      <c r="K12181" s="1"/>
      <c r="L12181" s="1"/>
      <c r="M12181" s="1"/>
    </row>
    <row r="12182" spans="1:13" x14ac:dyDescent="0.25">
      <c r="A12182" t="s">
        <v>62</v>
      </c>
      <c r="B12182">
        <v>362</v>
      </c>
      <c r="C12182">
        <v>1938</v>
      </c>
      <c r="D12182">
        <v>0</v>
      </c>
      <c r="E12182">
        <v>0</v>
      </c>
      <c r="F12182" s="1"/>
      <c r="G12182" s="1"/>
      <c r="H12182" s="1"/>
      <c r="I12182" s="1"/>
      <c r="J12182" s="1"/>
      <c r="K12182" s="1"/>
      <c r="L12182" s="1"/>
      <c r="M12182" s="1"/>
    </row>
    <row r="12183" spans="1:13" x14ac:dyDescent="0.25">
      <c r="A12183" t="s">
        <v>62</v>
      </c>
      <c r="B12183">
        <v>362</v>
      </c>
      <c r="C12183">
        <v>1939</v>
      </c>
      <c r="D12183">
        <v>0</v>
      </c>
      <c r="E12183">
        <v>0</v>
      </c>
      <c r="F12183" s="1"/>
      <c r="G12183" s="1"/>
      <c r="H12183" s="1"/>
      <c r="I12183" s="1"/>
      <c r="J12183" s="1"/>
      <c r="K12183" s="1"/>
      <c r="L12183" s="1"/>
      <c r="M12183" s="1"/>
    </row>
    <row r="12184" spans="1:13" x14ac:dyDescent="0.25">
      <c r="A12184" t="s">
        <v>62</v>
      </c>
      <c r="B12184">
        <v>362</v>
      </c>
      <c r="C12184">
        <v>1940</v>
      </c>
      <c r="D12184">
        <v>0</v>
      </c>
      <c r="E12184">
        <v>0</v>
      </c>
      <c r="F12184" s="1"/>
      <c r="G12184" s="1"/>
      <c r="H12184" s="1"/>
      <c r="I12184" s="1"/>
      <c r="J12184" s="1"/>
      <c r="K12184" s="1"/>
      <c r="L12184" s="1"/>
      <c r="M12184" s="1"/>
    </row>
    <row r="12185" spans="1:13" x14ac:dyDescent="0.25">
      <c r="A12185" t="s">
        <v>62</v>
      </c>
      <c r="B12185">
        <v>362</v>
      </c>
      <c r="C12185">
        <v>1941</v>
      </c>
      <c r="D12185">
        <v>0</v>
      </c>
      <c r="E12185">
        <v>0</v>
      </c>
      <c r="F12185" s="1"/>
      <c r="G12185" s="1"/>
      <c r="H12185" s="1"/>
      <c r="I12185" s="1"/>
      <c r="J12185" s="1"/>
      <c r="K12185" s="1"/>
      <c r="L12185" s="1"/>
      <c r="M12185" s="1"/>
    </row>
    <row r="12186" spans="1:13" x14ac:dyDescent="0.25">
      <c r="A12186" t="s">
        <v>62</v>
      </c>
      <c r="B12186">
        <v>362</v>
      </c>
      <c r="C12186">
        <v>1942</v>
      </c>
      <c r="D12186">
        <v>0</v>
      </c>
      <c r="E12186">
        <v>0</v>
      </c>
      <c r="F12186" s="1"/>
      <c r="G12186" s="1"/>
      <c r="H12186" s="1"/>
      <c r="I12186" s="1"/>
      <c r="J12186" s="1"/>
      <c r="K12186" s="1"/>
      <c r="L12186" s="1"/>
      <c r="M12186" s="1"/>
    </row>
    <row r="12187" spans="1:13" x14ac:dyDescent="0.25">
      <c r="A12187" t="s">
        <v>62</v>
      </c>
      <c r="B12187">
        <v>362</v>
      </c>
      <c r="C12187">
        <v>1943</v>
      </c>
      <c r="D12187">
        <v>0</v>
      </c>
      <c r="E12187">
        <v>0</v>
      </c>
      <c r="F12187" s="1"/>
      <c r="G12187" s="1"/>
      <c r="H12187" s="1"/>
      <c r="I12187" s="1"/>
      <c r="J12187" s="1"/>
      <c r="K12187" s="1"/>
      <c r="L12187" s="1"/>
      <c r="M12187" s="1"/>
    </row>
    <row r="12188" spans="1:13" x14ac:dyDescent="0.25">
      <c r="A12188" t="s">
        <v>62</v>
      </c>
      <c r="B12188">
        <v>362</v>
      </c>
      <c r="C12188">
        <v>1944</v>
      </c>
      <c r="D12188">
        <v>0</v>
      </c>
      <c r="E12188">
        <v>0</v>
      </c>
      <c r="F12188" s="1"/>
      <c r="G12188" s="1"/>
      <c r="H12188" s="1"/>
      <c r="I12188" s="1"/>
      <c r="J12188" s="1"/>
      <c r="K12188" s="1"/>
      <c r="L12188" s="1"/>
      <c r="M12188" s="1"/>
    </row>
    <row r="12189" spans="1:13" x14ac:dyDescent="0.25">
      <c r="A12189" t="s">
        <v>62</v>
      </c>
      <c r="B12189">
        <v>362</v>
      </c>
      <c r="C12189">
        <v>1945</v>
      </c>
      <c r="D12189">
        <v>0</v>
      </c>
      <c r="E12189">
        <v>0</v>
      </c>
      <c r="F12189" s="1"/>
      <c r="G12189" s="1"/>
      <c r="H12189" s="1"/>
      <c r="I12189" s="1"/>
      <c r="J12189" s="1"/>
      <c r="K12189" s="1"/>
      <c r="L12189" s="1"/>
      <c r="M12189" s="1"/>
    </row>
    <row r="12190" spans="1:13" x14ac:dyDescent="0.25">
      <c r="A12190" t="s">
        <v>62</v>
      </c>
      <c r="B12190">
        <v>362</v>
      </c>
      <c r="C12190">
        <v>1946</v>
      </c>
      <c r="D12190">
        <v>0</v>
      </c>
      <c r="E12190">
        <v>0</v>
      </c>
      <c r="F12190" s="1"/>
      <c r="G12190" s="1"/>
      <c r="H12190" s="1"/>
      <c r="I12190" s="1"/>
      <c r="J12190" s="1"/>
      <c r="K12190" s="1"/>
      <c r="L12190" s="1"/>
      <c r="M12190" s="1"/>
    </row>
    <row r="12191" spans="1:13" x14ac:dyDescent="0.25">
      <c r="A12191" t="s">
        <v>62</v>
      </c>
      <c r="B12191">
        <v>362</v>
      </c>
      <c r="C12191">
        <v>1947</v>
      </c>
      <c r="D12191">
        <v>0</v>
      </c>
      <c r="E12191">
        <v>0</v>
      </c>
      <c r="F12191" s="1"/>
      <c r="G12191" s="1"/>
      <c r="H12191" s="1"/>
      <c r="I12191" s="1"/>
      <c r="J12191" s="1"/>
      <c r="K12191" s="1"/>
      <c r="L12191" s="1"/>
      <c r="M12191" s="1"/>
    </row>
    <row r="12192" spans="1:13" x14ac:dyDescent="0.25">
      <c r="A12192" t="s">
        <v>62</v>
      </c>
      <c r="B12192">
        <v>362</v>
      </c>
      <c r="C12192">
        <v>1948</v>
      </c>
      <c r="D12192">
        <v>0</v>
      </c>
      <c r="E12192">
        <v>0</v>
      </c>
      <c r="F12192" s="1"/>
      <c r="G12192" s="1"/>
      <c r="H12192" s="1"/>
      <c r="I12192" s="1"/>
      <c r="J12192" s="1"/>
      <c r="K12192" s="1"/>
      <c r="L12192" s="1"/>
      <c r="M12192" s="1"/>
    </row>
    <row r="12193" spans="1:13" x14ac:dyDescent="0.25">
      <c r="A12193" t="s">
        <v>62</v>
      </c>
      <c r="B12193">
        <v>362</v>
      </c>
      <c r="C12193">
        <v>1949</v>
      </c>
      <c r="D12193">
        <v>0</v>
      </c>
      <c r="E12193">
        <v>0</v>
      </c>
      <c r="F12193" s="1"/>
      <c r="G12193" s="1"/>
      <c r="H12193" s="1"/>
      <c r="I12193" s="1"/>
      <c r="J12193" s="1"/>
      <c r="K12193" s="1"/>
      <c r="L12193" s="1"/>
      <c r="M12193" s="1"/>
    </row>
    <row r="12194" spans="1:13" x14ac:dyDescent="0.25">
      <c r="A12194" t="s">
        <v>62</v>
      </c>
      <c r="B12194">
        <v>362</v>
      </c>
      <c r="C12194">
        <v>1950</v>
      </c>
      <c r="D12194">
        <v>0</v>
      </c>
      <c r="E12194">
        <v>0</v>
      </c>
      <c r="F12194" s="1"/>
      <c r="G12194" s="1"/>
      <c r="H12194" s="1"/>
      <c r="I12194" s="1"/>
      <c r="J12194" s="1"/>
      <c r="K12194" s="1"/>
      <c r="L12194" s="1"/>
      <c r="M12194" s="1"/>
    </row>
    <row r="12195" spans="1:13" x14ac:dyDescent="0.25">
      <c r="A12195" t="s">
        <v>62</v>
      </c>
      <c r="B12195">
        <v>362</v>
      </c>
      <c r="C12195">
        <v>1951</v>
      </c>
      <c r="D12195">
        <v>0</v>
      </c>
      <c r="E12195">
        <v>0</v>
      </c>
      <c r="F12195" s="1"/>
      <c r="G12195" s="1"/>
      <c r="H12195" s="1"/>
      <c r="I12195" s="1"/>
      <c r="J12195" s="1"/>
      <c r="K12195" s="1"/>
      <c r="L12195" s="1"/>
      <c r="M12195" s="1"/>
    </row>
    <row r="12196" spans="1:13" x14ac:dyDescent="0.25">
      <c r="A12196" t="s">
        <v>62</v>
      </c>
      <c r="B12196">
        <v>362</v>
      </c>
      <c r="C12196">
        <v>1952</v>
      </c>
      <c r="D12196">
        <v>0</v>
      </c>
      <c r="E12196">
        <v>0</v>
      </c>
      <c r="F12196" s="1"/>
      <c r="G12196" s="1"/>
      <c r="H12196" s="1"/>
      <c r="I12196" s="1"/>
      <c r="J12196" s="1"/>
      <c r="K12196" s="1"/>
      <c r="L12196" s="1"/>
      <c r="M12196" s="1"/>
    </row>
    <row r="12197" spans="1:13" x14ac:dyDescent="0.25">
      <c r="A12197" t="s">
        <v>62</v>
      </c>
      <c r="B12197">
        <v>362</v>
      </c>
      <c r="C12197">
        <v>1953</v>
      </c>
      <c r="D12197">
        <v>0</v>
      </c>
      <c r="E12197">
        <v>0</v>
      </c>
      <c r="F12197" s="1"/>
      <c r="G12197" s="1"/>
      <c r="H12197" s="1"/>
      <c r="I12197" s="1"/>
      <c r="J12197" s="1"/>
      <c r="K12197" s="1"/>
      <c r="L12197" s="1"/>
      <c r="M12197" s="1"/>
    </row>
    <row r="12198" spans="1:13" x14ac:dyDescent="0.25">
      <c r="A12198" t="s">
        <v>62</v>
      </c>
      <c r="B12198">
        <v>362</v>
      </c>
      <c r="C12198">
        <v>1954</v>
      </c>
      <c r="D12198">
        <v>0</v>
      </c>
      <c r="E12198">
        <v>0</v>
      </c>
      <c r="F12198" s="1"/>
      <c r="G12198" s="1"/>
      <c r="H12198" s="1"/>
      <c r="I12198" s="1"/>
      <c r="J12198" s="1"/>
      <c r="K12198" s="1"/>
      <c r="L12198" s="1"/>
      <c r="M12198" s="1"/>
    </row>
    <row r="12199" spans="1:13" x14ac:dyDescent="0.25">
      <c r="A12199" t="s">
        <v>62</v>
      </c>
      <c r="B12199">
        <v>362</v>
      </c>
      <c r="C12199">
        <v>1955</v>
      </c>
      <c r="D12199">
        <v>0</v>
      </c>
      <c r="E12199">
        <v>0</v>
      </c>
      <c r="F12199" s="1"/>
      <c r="G12199" s="1"/>
      <c r="H12199" s="1"/>
      <c r="I12199" s="1"/>
      <c r="J12199" s="1"/>
      <c r="K12199" s="1"/>
      <c r="L12199" s="1"/>
      <c r="M12199" s="1"/>
    </row>
    <row r="12200" spans="1:13" x14ac:dyDescent="0.25">
      <c r="A12200" t="s">
        <v>62</v>
      </c>
      <c r="B12200">
        <v>362</v>
      </c>
      <c r="C12200">
        <v>1956</v>
      </c>
      <c r="D12200">
        <v>0</v>
      </c>
      <c r="E12200">
        <v>0</v>
      </c>
      <c r="F12200" s="1"/>
      <c r="G12200" s="1"/>
      <c r="H12200" s="1"/>
      <c r="I12200" s="1"/>
      <c r="J12200" s="1"/>
      <c r="K12200" s="1"/>
      <c r="L12200" s="1"/>
      <c r="M12200" s="1"/>
    </row>
    <row r="12201" spans="1:13" x14ac:dyDescent="0.25">
      <c r="A12201" t="s">
        <v>62</v>
      </c>
      <c r="B12201">
        <v>362</v>
      </c>
      <c r="C12201">
        <v>1957</v>
      </c>
      <c r="D12201">
        <v>0</v>
      </c>
      <c r="E12201">
        <v>0</v>
      </c>
      <c r="F12201" s="1"/>
      <c r="G12201" s="1"/>
      <c r="H12201" s="1"/>
      <c r="I12201" s="1"/>
      <c r="J12201" s="1"/>
      <c r="K12201" s="1"/>
      <c r="L12201" s="1"/>
      <c r="M12201" s="1"/>
    </row>
    <row r="12202" spans="1:13" x14ac:dyDescent="0.25">
      <c r="A12202" t="s">
        <v>62</v>
      </c>
      <c r="B12202">
        <v>362</v>
      </c>
      <c r="C12202">
        <v>1958</v>
      </c>
      <c r="D12202">
        <v>0</v>
      </c>
      <c r="E12202">
        <v>0</v>
      </c>
      <c r="F12202" s="1"/>
      <c r="G12202" s="1"/>
      <c r="H12202" s="1"/>
      <c r="I12202" s="1"/>
      <c r="J12202" s="1"/>
      <c r="K12202" s="1"/>
      <c r="L12202" s="1"/>
      <c r="M12202" s="1"/>
    </row>
    <row r="12203" spans="1:13" x14ac:dyDescent="0.25">
      <c r="A12203" t="s">
        <v>62</v>
      </c>
      <c r="B12203">
        <v>362</v>
      </c>
      <c r="C12203">
        <v>1959</v>
      </c>
      <c r="D12203">
        <v>0</v>
      </c>
      <c r="E12203">
        <v>0</v>
      </c>
      <c r="F12203" s="1"/>
      <c r="G12203" s="1"/>
      <c r="H12203" s="1"/>
      <c r="I12203" s="1"/>
      <c r="J12203" s="1"/>
      <c r="K12203" s="1"/>
      <c r="L12203" s="1"/>
      <c r="M12203" s="1"/>
    </row>
    <row r="12204" spans="1:13" x14ac:dyDescent="0.25">
      <c r="A12204" t="s">
        <v>62</v>
      </c>
      <c r="B12204">
        <v>362</v>
      </c>
      <c r="C12204">
        <v>1960</v>
      </c>
      <c r="D12204">
        <v>0</v>
      </c>
      <c r="E12204">
        <v>0</v>
      </c>
      <c r="F12204" s="1"/>
      <c r="G12204" s="1"/>
      <c r="H12204" s="1"/>
      <c r="I12204" s="1"/>
      <c r="J12204" s="1"/>
      <c r="K12204" s="1"/>
      <c r="L12204" s="1"/>
      <c r="M12204" s="1"/>
    </row>
    <row r="12205" spans="1:13" x14ac:dyDescent="0.25">
      <c r="A12205" t="s">
        <v>62</v>
      </c>
      <c r="B12205">
        <v>362</v>
      </c>
      <c r="C12205">
        <v>1961</v>
      </c>
      <c r="D12205">
        <v>0</v>
      </c>
      <c r="E12205">
        <v>0</v>
      </c>
      <c r="F12205" s="1"/>
      <c r="G12205" s="1"/>
      <c r="H12205" s="1"/>
      <c r="I12205" s="1"/>
      <c r="J12205" s="1"/>
      <c r="K12205" s="1"/>
      <c r="L12205" s="1"/>
      <c r="M12205" s="1"/>
    </row>
    <row r="12206" spans="1:13" x14ac:dyDescent="0.25">
      <c r="A12206" t="s">
        <v>62</v>
      </c>
      <c r="B12206">
        <v>362</v>
      </c>
      <c r="C12206">
        <v>1962</v>
      </c>
      <c r="D12206">
        <v>0</v>
      </c>
      <c r="E12206">
        <v>0</v>
      </c>
      <c r="F12206" s="1"/>
      <c r="G12206" s="1"/>
      <c r="H12206" s="1"/>
      <c r="I12206" s="1"/>
      <c r="J12206" s="1"/>
      <c r="K12206" s="1"/>
      <c r="L12206" s="1"/>
      <c r="M12206" s="1"/>
    </row>
    <row r="12207" spans="1:13" x14ac:dyDescent="0.25">
      <c r="A12207" t="s">
        <v>62</v>
      </c>
      <c r="B12207">
        <v>362</v>
      </c>
      <c r="C12207">
        <v>1963</v>
      </c>
      <c r="D12207">
        <v>0</v>
      </c>
      <c r="E12207">
        <v>0</v>
      </c>
      <c r="F12207" s="1"/>
      <c r="G12207" s="1"/>
      <c r="H12207" s="1"/>
      <c r="I12207" s="1"/>
      <c r="J12207" s="1"/>
      <c r="K12207" s="1"/>
      <c r="L12207" s="1"/>
      <c r="M12207" s="1">
        <v>18.437007999999999</v>
      </c>
    </row>
    <row r="12208" spans="1:13" x14ac:dyDescent="0.25">
      <c r="A12208" t="s">
        <v>62</v>
      </c>
      <c r="B12208">
        <v>362</v>
      </c>
      <c r="C12208">
        <v>1964</v>
      </c>
      <c r="D12208">
        <v>0</v>
      </c>
      <c r="E12208">
        <v>0</v>
      </c>
      <c r="F12208" s="1"/>
      <c r="G12208" s="1"/>
      <c r="H12208" s="1"/>
      <c r="I12208" s="1"/>
      <c r="J12208" s="1"/>
      <c r="K12208" s="1"/>
      <c r="L12208" s="1"/>
      <c r="M12208" s="1">
        <v>2.5873645000000001</v>
      </c>
    </row>
    <row r="12209" spans="1:13" x14ac:dyDescent="0.25">
      <c r="A12209" t="s">
        <v>62</v>
      </c>
      <c r="B12209">
        <v>362</v>
      </c>
      <c r="C12209">
        <v>1965</v>
      </c>
      <c r="D12209">
        <v>0</v>
      </c>
      <c r="E12209">
        <v>0</v>
      </c>
      <c r="F12209" s="1"/>
      <c r="G12209" s="1"/>
      <c r="H12209" s="1"/>
      <c r="I12209" s="1"/>
      <c r="J12209" s="1"/>
      <c r="K12209" s="1"/>
      <c r="L12209" s="1"/>
      <c r="M12209" s="1">
        <v>4.0967751000000003</v>
      </c>
    </row>
    <row r="12210" spans="1:13" x14ac:dyDescent="0.25">
      <c r="A12210" t="s">
        <v>62</v>
      </c>
      <c r="B12210">
        <v>362</v>
      </c>
      <c r="C12210">
        <v>1966</v>
      </c>
      <c r="D12210">
        <v>0</v>
      </c>
      <c r="E12210">
        <v>0</v>
      </c>
      <c r="F12210" s="1"/>
      <c r="G12210" s="1"/>
      <c r="H12210" s="1"/>
      <c r="I12210" s="1"/>
      <c r="J12210" s="1"/>
      <c r="K12210" s="1"/>
      <c r="L12210" s="1"/>
      <c r="M12210" s="1">
        <v>5.4605883999999998</v>
      </c>
    </row>
    <row r="12211" spans="1:13" x14ac:dyDescent="0.25">
      <c r="A12211" t="s">
        <v>62</v>
      </c>
      <c r="B12211">
        <v>362</v>
      </c>
      <c r="C12211">
        <v>1967</v>
      </c>
      <c r="D12211">
        <v>0</v>
      </c>
      <c r="E12211">
        <v>0</v>
      </c>
      <c r="F12211" s="1"/>
      <c r="G12211" s="1"/>
      <c r="H12211" s="1"/>
      <c r="I12211" s="1"/>
      <c r="J12211" s="1"/>
      <c r="K12211" s="1"/>
      <c r="L12211" s="1"/>
      <c r="M12211" s="1">
        <v>4.8862978999999997</v>
      </c>
    </row>
    <row r="12212" spans="1:13" x14ac:dyDescent="0.25">
      <c r="A12212" t="s">
        <v>62</v>
      </c>
      <c r="B12212">
        <v>362</v>
      </c>
      <c r="C12212">
        <v>1968</v>
      </c>
      <c r="D12212">
        <v>0</v>
      </c>
      <c r="E12212">
        <v>0</v>
      </c>
      <c r="F12212" s="1"/>
      <c r="G12212" s="1"/>
      <c r="H12212" s="1"/>
      <c r="I12212" s="1"/>
      <c r="J12212" s="1"/>
      <c r="K12212" s="1"/>
      <c r="L12212" s="1"/>
      <c r="M12212" s="1">
        <v>1.5009981999999999</v>
      </c>
    </row>
    <row r="12213" spans="1:13" x14ac:dyDescent="0.25">
      <c r="A12213" t="s">
        <v>62</v>
      </c>
      <c r="B12213">
        <v>362</v>
      </c>
      <c r="C12213">
        <v>1969</v>
      </c>
      <c r="D12213">
        <v>0</v>
      </c>
      <c r="E12213">
        <v>0</v>
      </c>
      <c r="F12213" s="1"/>
      <c r="G12213" s="1"/>
      <c r="H12213" s="1"/>
      <c r="I12213" s="1"/>
      <c r="J12213" s="1"/>
      <c r="K12213" s="1"/>
      <c r="L12213" s="1"/>
      <c r="M12213" s="1">
        <v>6.6162906000000001</v>
      </c>
    </row>
    <row r="12214" spans="1:13" x14ac:dyDescent="0.25">
      <c r="A12214" t="s">
        <v>62</v>
      </c>
      <c r="B12214">
        <v>362</v>
      </c>
      <c r="C12214">
        <v>1970</v>
      </c>
      <c r="D12214">
        <v>0</v>
      </c>
      <c r="E12214">
        <v>0</v>
      </c>
      <c r="F12214" s="1"/>
      <c r="G12214" s="1"/>
      <c r="H12214" s="1"/>
      <c r="I12214" s="1"/>
      <c r="J12214" s="1"/>
      <c r="K12214" s="1"/>
      <c r="L12214" s="1"/>
      <c r="M12214" s="1">
        <v>3.7912241999999998</v>
      </c>
    </row>
    <row r="12215" spans="1:13" x14ac:dyDescent="0.25">
      <c r="A12215" t="s">
        <v>62</v>
      </c>
      <c r="B12215">
        <v>362</v>
      </c>
      <c r="C12215">
        <v>1971</v>
      </c>
      <c r="D12215">
        <v>0</v>
      </c>
      <c r="E12215">
        <v>0</v>
      </c>
      <c r="F12215" s="1"/>
      <c r="G12215" s="1"/>
      <c r="H12215" s="1"/>
      <c r="I12215" s="1"/>
      <c r="J12215" s="1"/>
      <c r="K12215" s="1"/>
      <c r="L12215" s="1"/>
      <c r="M12215" s="1">
        <v>5.3652525999999998</v>
      </c>
    </row>
    <row r="12216" spans="1:13" x14ac:dyDescent="0.25">
      <c r="A12216" t="s">
        <v>62</v>
      </c>
      <c r="B12216">
        <v>362</v>
      </c>
      <c r="C12216">
        <v>1972</v>
      </c>
      <c r="D12216">
        <v>0</v>
      </c>
      <c r="E12216">
        <v>0</v>
      </c>
      <c r="F12216" s="1"/>
      <c r="G12216" s="1"/>
      <c r="H12216" s="1"/>
      <c r="I12216" s="1"/>
      <c r="J12216" s="1"/>
      <c r="K12216" s="1"/>
      <c r="L12216" s="1"/>
      <c r="M12216" s="1">
        <v>2.3205591999999999</v>
      </c>
    </row>
    <row r="12217" spans="1:13" x14ac:dyDescent="0.25">
      <c r="A12217" t="s">
        <v>62</v>
      </c>
      <c r="B12217">
        <v>362</v>
      </c>
      <c r="C12217">
        <v>1973</v>
      </c>
      <c r="D12217">
        <v>0</v>
      </c>
      <c r="E12217">
        <v>0</v>
      </c>
      <c r="F12217" s="1"/>
      <c r="G12217" s="1"/>
      <c r="H12217" s="1"/>
      <c r="I12217" s="1"/>
      <c r="J12217" s="1"/>
      <c r="K12217" s="1"/>
      <c r="L12217" s="1"/>
      <c r="M12217" s="1">
        <v>1.5792782000000001</v>
      </c>
    </row>
    <row r="12218" spans="1:13" x14ac:dyDescent="0.25">
      <c r="A12218" t="s">
        <v>62</v>
      </c>
      <c r="B12218">
        <v>362</v>
      </c>
      <c r="C12218">
        <v>1974</v>
      </c>
      <c r="D12218">
        <v>0</v>
      </c>
      <c r="E12218">
        <v>0</v>
      </c>
      <c r="F12218" s="1"/>
      <c r="G12218" s="1"/>
      <c r="H12218" s="1"/>
      <c r="I12218" s="1"/>
      <c r="J12218" s="1"/>
      <c r="K12218" s="1"/>
      <c r="L12218" s="1"/>
      <c r="M12218" s="1">
        <v>5.6856280999999997</v>
      </c>
    </row>
    <row r="12219" spans="1:13" x14ac:dyDescent="0.25">
      <c r="A12219" t="s">
        <v>62</v>
      </c>
      <c r="B12219">
        <v>362</v>
      </c>
      <c r="C12219">
        <v>1975</v>
      </c>
      <c r="D12219">
        <v>0</v>
      </c>
      <c r="E12219">
        <v>0</v>
      </c>
      <c r="F12219" s="1"/>
      <c r="G12219" s="1"/>
      <c r="H12219" s="1"/>
      <c r="I12219" s="1"/>
      <c r="J12219" s="1"/>
      <c r="K12219" s="1"/>
      <c r="L12219" s="1"/>
      <c r="M12219" s="1">
        <v>4.4303683999999999</v>
      </c>
    </row>
    <row r="12220" spans="1:13" x14ac:dyDescent="0.25">
      <c r="A12220" t="s">
        <v>62</v>
      </c>
      <c r="B12220">
        <v>362</v>
      </c>
      <c r="C12220">
        <v>1976</v>
      </c>
      <c r="D12220">
        <v>0</v>
      </c>
      <c r="E12220">
        <v>0</v>
      </c>
      <c r="F12220" s="1"/>
      <c r="G12220" s="1"/>
      <c r="H12220" s="1"/>
      <c r="I12220" s="1"/>
      <c r="J12220" s="1"/>
      <c r="K12220" s="1"/>
      <c r="L12220" s="1"/>
      <c r="M12220" s="1">
        <v>18.848548999999998</v>
      </c>
    </row>
    <row r="12221" spans="1:13" x14ac:dyDescent="0.25">
      <c r="A12221" t="s">
        <v>62</v>
      </c>
      <c r="B12221">
        <v>362</v>
      </c>
      <c r="C12221">
        <v>1977</v>
      </c>
      <c r="D12221">
        <v>0</v>
      </c>
      <c r="E12221">
        <v>0</v>
      </c>
      <c r="F12221" s="1"/>
      <c r="G12221" s="1"/>
      <c r="H12221" s="1"/>
      <c r="I12221" s="1"/>
      <c r="J12221" s="1"/>
      <c r="K12221" s="1"/>
      <c r="L12221" s="1"/>
      <c r="M12221" s="1">
        <v>8.9965443999999994</v>
      </c>
    </row>
    <row r="12222" spans="1:13" x14ac:dyDescent="0.25">
      <c r="A12222" t="s">
        <v>62</v>
      </c>
      <c r="B12222">
        <v>362</v>
      </c>
      <c r="C12222">
        <v>1978</v>
      </c>
      <c r="D12222">
        <v>0</v>
      </c>
      <c r="E12222">
        <v>0</v>
      </c>
      <c r="F12222" s="1"/>
      <c r="G12222" s="1"/>
      <c r="H12222" s="1"/>
      <c r="I12222" s="1"/>
      <c r="J12222" s="1"/>
      <c r="K12222" s="1"/>
      <c r="L12222" s="1"/>
      <c r="M12222" s="1">
        <v>10.509200999999999</v>
      </c>
    </row>
    <row r="12223" spans="1:13" x14ac:dyDescent="0.25">
      <c r="A12223" t="s">
        <v>62</v>
      </c>
      <c r="B12223">
        <v>362</v>
      </c>
      <c r="C12223">
        <v>1979</v>
      </c>
      <c r="D12223">
        <v>0</v>
      </c>
      <c r="E12223">
        <v>0</v>
      </c>
      <c r="F12223" s="1"/>
      <c r="G12223" s="1"/>
      <c r="H12223" s="1"/>
      <c r="I12223" s="1"/>
      <c r="J12223" s="1"/>
      <c r="K12223" s="1"/>
      <c r="L12223" s="1"/>
      <c r="M12223" s="1">
        <v>5.7353038999999999</v>
      </c>
    </row>
    <row r="12224" spans="1:13" x14ac:dyDescent="0.25">
      <c r="A12224" t="s">
        <v>62</v>
      </c>
      <c r="B12224">
        <v>362</v>
      </c>
      <c r="C12224">
        <v>1980</v>
      </c>
      <c r="D12224">
        <v>0</v>
      </c>
      <c r="E12224">
        <v>0</v>
      </c>
      <c r="F12224" s="1"/>
      <c r="G12224" s="1"/>
      <c r="H12224" s="1"/>
      <c r="I12224" s="1"/>
      <c r="J12224" s="1"/>
      <c r="K12224" s="1"/>
      <c r="L12224" s="1"/>
      <c r="M12224" s="1">
        <v>-0.50996136999999997</v>
      </c>
    </row>
    <row r="12225" spans="1:13" x14ac:dyDescent="0.25">
      <c r="A12225" t="s">
        <v>62</v>
      </c>
      <c r="B12225">
        <v>362</v>
      </c>
      <c r="C12225">
        <v>1981</v>
      </c>
      <c r="D12225">
        <v>0</v>
      </c>
      <c r="E12225">
        <v>0</v>
      </c>
      <c r="F12225" s="1"/>
      <c r="G12225" s="1"/>
      <c r="H12225" s="1"/>
      <c r="I12225" s="1"/>
      <c r="J12225" s="1"/>
      <c r="K12225" s="1"/>
      <c r="L12225" s="1"/>
      <c r="M12225" s="1">
        <v>5.1048358</v>
      </c>
    </row>
    <row r="12226" spans="1:13" x14ac:dyDescent="0.25">
      <c r="A12226" t="s">
        <v>62</v>
      </c>
      <c r="B12226">
        <v>362</v>
      </c>
      <c r="C12226">
        <v>1982</v>
      </c>
      <c r="D12226">
        <v>0</v>
      </c>
      <c r="E12226">
        <v>0</v>
      </c>
      <c r="F12226" s="1"/>
      <c r="G12226" s="1"/>
      <c r="H12226" s="1"/>
      <c r="I12226" s="1"/>
      <c r="J12226" s="1"/>
      <c r="K12226" s="1"/>
      <c r="L12226" s="1"/>
      <c r="M12226" s="1">
        <v>2.1142804000000002</v>
      </c>
    </row>
    <row r="12227" spans="1:13" x14ac:dyDescent="0.25">
      <c r="A12227" t="s">
        <v>62</v>
      </c>
      <c r="B12227">
        <v>362</v>
      </c>
      <c r="C12227">
        <v>1983</v>
      </c>
      <c r="D12227">
        <v>0</v>
      </c>
      <c r="E12227">
        <v>0</v>
      </c>
      <c r="F12227" s="1"/>
      <c r="G12227" s="1"/>
      <c r="H12227" s="1"/>
      <c r="I12227" s="1"/>
      <c r="J12227" s="1"/>
      <c r="K12227" s="1"/>
      <c r="L12227" s="1"/>
      <c r="M12227" s="1">
        <v>4.0587757</v>
      </c>
    </row>
    <row r="12228" spans="1:13" x14ac:dyDescent="0.25">
      <c r="A12228" t="s">
        <v>62</v>
      </c>
      <c r="B12228">
        <v>362</v>
      </c>
      <c r="C12228">
        <v>1984</v>
      </c>
      <c r="D12228">
        <v>0</v>
      </c>
      <c r="E12228">
        <v>0</v>
      </c>
      <c r="F12228" s="1"/>
      <c r="G12228" s="1"/>
      <c r="H12228" s="1"/>
      <c r="I12228" s="1"/>
      <c r="J12228" s="1"/>
      <c r="K12228" s="1"/>
      <c r="L12228" s="1"/>
      <c r="M12228" s="1">
        <v>8.0100148000000004</v>
      </c>
    </row>
    <row r="12229" spans="1:13" x14ac:dyDescent="0.25">
      <c r="A12229" t="s">
        <v>62</v>
      </c>
      <c r="B12229">
        <v>362</v>
      </c>
      <c r="C12229">
        <v>1985</v>
      </c>
      <c r="D12229">
        <v>0</v>
      </c>
      <c r="E12229">
        <v>0</v>
      </c>
      <c r="F12229" s="1">
        <v>18.891051536832599</v>
      </c>
      <c r="G12229" s="1">
        <v>20.3872082588768</v>
      </c>
      <c r="H12229" s="1">
        <v>1.1641755547271699</v>
      </c>
      <c r="I12229" s="1">
        <v>19.223032704149631</v>
      </c>
      <c r="J12229" s="1">
        <v>-0.33198116731703209</v>
      </c>
      <c r="K12229" s="1">
        <v>17.132420392332797</v>
      </c>
      <c r="L12229" s="1"/>
      <c r="M12229" s="1">
        <v>12.590299999999999</v>
      </c>
    </row>
    <row r="12230" spans="1:13" x14ac:dyDescent="0.25">
      <c r="A12230" t="s">
        <v>62</v>
      </c>
      <c r="B12230">
        <v>362</v>
      </c>
      <c r="C12230">
        <v>1986</v>
      </c>
      <c r="D12230">
        <v>0</v>
      </c>
      <c r="E12230">
        <v>0</v>
      </c>
      <c r="F12230" s="1">
        <v>19.489265151916701</v>
      </c>
      <c r="G12230" s="1">
        <v>21.097960364967701</v>
      </c>
      <c r="H12230" s="1">
        <v>0.97805824408883602</v>
      </c>
      <c r="I12230" s="1">
        <v>20.119902120878866</v>
      </c>
      <c r="J12230" s="1">
        <v>-0.6306369689621647</v>
      </c>
      <c r="K12230" s="1">
        <v>17.198703030810357</v>
      </c>
      <c r="L12230" s="1"/>
      <c r="M12230" s="1">
        <v>14.401894</v>
      </c>
    </row>
    <row r="12231" spans="1:13" x14ac:dyDescent="0.25">
      <c r="A12231" t="s">
        <v>62</v>
      </c>
      <c r="B12231">
        <v>362</v>
      </c>
      <c r="C12231">
        <v>1987</v>
      </c>
      <c r="D12231">
        <v>0</v>
      </c>
      <c r="E12231">
        <v>0</v>
      </c>
      <c r="F12231" s="1">
        <v>20.472351012992998</v>
      </c>
      <c r="G12231" s="1">
        <v>19.911227943676</v>
      </c>
      <c r="H12231" s="1">
        <v>1.14829304127101</v>
      </c>
      <c r="I12231" s="1">
        <v>18.762934902404989</v>
      </c>
      <c r="J12231" s="1">
        <v>1.709416110588009</v>
      </c>
      <c r="K12231" s="1">
        <v>19.552885654770108</v>
      </c>
      <c r="L12231" s="1"/>
      <c r="M12231" s="1">
        <v>3.9235057000000002</v>
      </c>
    </row>
    <row r="12232" spans="1:13" x14ac:dyDescent="0.25">
      <c r="A12232" t="s">
        <v>62</v>
      </c>
      <c r="B12232">
        <v>362</v>
      </c>
      <c r="C12232">
        <v>1988</v>
      </c>
      <c r="D12232">
        <v>0</v>
      </c>
      <c r="E12232">
        <v>0</v>
      </c>
      <c r="F12232" s="1">
        <v>20.218874650098599</v>
      </c>
      <c r="G12232" s="1">
        <v>18.199500008031499</v>
      </c>
      <c r="H12232" s="1">
        <v>0.859869644853548</v>
      </c>
      <c r="I12232" s="1">
        <v>17.339630363177953</v>
      </c>
      <c r="J12232" s="1">
        <v>2.8792442869206454</v>
      </c>
      <c r="K12232" s="1">
        <v>18.55938623142276</v>
      </c>
      <c r="L12232" s="1"/>
      <c r="M12232" s="1">
        <v>13.898505</v>
      </c>
    </row>
    <row r="12233" spans="1:13" x14ac:dyDescent="0.25">
      <c r="A12233" t="s">
        <v>62</v>
      </c>
      <c r="B12233">
        <v>362</v>
      </c>
      <c r="C12233">
        <v>1989</v>
      </c>
      <c r="D12233">
        <v>0</v>
      </c>
      <c r="E12233">
        <v>0</v>
      </c>
      <c r="F12233" s="1">
        <v>19.920829665701898</v>
      </c>
      <c r="G12233" s="1">
        <v>19.028274521937199</v>
      </c>
      <c r="H12233" s="1">
        <v>0.72912812107278502</v>
      </c>
      <c r="I12233" s="1">
        <v>18.299146400864412</v>
      </c>
      <c r="J12233" s="1">
        <v>1.6216832648374861</v>
      </c>
      <c r="K12233" s="1">
        <v>18.146154566364043</v>
      </c>
      <c r="L12233" s="1"/>
      <c r="M12233" s="1">
        <v>8.9825862999999995</v>
      </c>
    </row>
    <row r="12234" spans="1:13" x14ac:dyDescent="0.25">
      <c r="A12234" t="s">
        <v>62</v>
      </c>
      <c r="B12234">
        <v>362</v>
      </c>
      <c r="C12234">
        <v>1990</v>
      </c>
      <c r="D12234">
        <v>0</v>
      </c>
      <c r="E12234">
        <v>0</v>
      </c>
      <c r="F12234" s="1">
        <v>16.785449107605199</v>
      </c>
      <c r="G12234" s="1">
        <v>16.4972184521793</v>
      </c>
      <c r="H12234" s="1">
        <v>0.54601840541309699</v>
      </c>
      <c r="I12234" s="1">
        <v>15.951200046766203</v>
      </c>
      <c r="J12234" s="1">
        <v>0.83424906083899586</v>
      </c>
      <c r="K12234" s="1">
        <v>16.980750649892212</v>
      </c>
      <c r="L12234" s="1"/>
      <c r="M12234" s="1">
        <v>9.8902520000000003</v>
      </c>
    </row>
    <row r="12235" spans="1:13" x14ac:dyDescent="0.25">
      <c r="A12235" t="s">
        <v>62</v>
      </c>
      <c r="B12235">
        <v>362</v>
      </c>
      <c r="C12235">
        <v>1991</v>
      </c>
      <c r="D12235">
        <v>0</v>
      </c>
      <c r="E12235">
        <v>0</v>
      </c>
      <c r="F12235" s="1">
        <v>17.544923042565401</v>
      </c>
      <c r="G12235" s="1">
        <v>17.964119234623499</v>
      </c>
      <c r="H12235" s="1">
        <v>0.484522405954039</v>
      </c>
      <c r="I12235" s="1">
        <v>17.479596828669461</v>
      </c>
      <c r="J12235" s="1">
        <v>6.5326213895939844E-2</v>
      </c>
      <c r="K12235" s="1">
        <v>19.752859856511602</v>
      </c>
      <c r="L12235" s="1"/>
      <c r="M12235" s="1">
        <v>0.37622130999999998</v>
      </c>
    </row>
    <row r="12236" spans="1:13" x14ac:dyDescent="0.25">
      <c r="A12236" t="s">
        <v>62</v>
      </c>
      <c r="B12236">
        <v>362</v>
      </c>
      <c r="C12236">
        <v>1992</v>
      </c>
      <c r="D12236">
        <v>0</v>
      </c>
      <c r="E12236">
        <v>0</v>
      </c>
      <c r="F12236" s="1">
        <v>17.636790410449699</v>
      </c>
      <c r="G12236" s="1">
        <v>18.296640515340702</v>
      </c>
      <c r="H12236" s="1">
        <v>0.55178301292203702</v>
      </c>
      <c r="I12236" s="1">
        <v>17.744857502418665</v>
      </c>
      <c r="J12236" s="1">
        <v>-0.10806709196896591</v>
      </c>
      <c r="K12236" s="1">
        <v>22.213208371812403</v>
      </c>
      <c r="L12236" s="1"/>
      <c r="M12236" s="1">
        <v>7.9517201999999996</v>
      </c>
    </row>
    <row r="12237" spans="1:13" x14ac:dyDescent="0.25">
      <c r="A12237" t="s">
        <v>62</v>
      </c>
      <c r="B12237">
        <v>362</v>
      </c>
      <c r="C12237">
        <v>1993</v>
      </c>
      <c r="D12237">
        <v>0</v>
      </c>
      <c r="E12237">
        <v>0</v>
      </c>
      <c r="F12237" s="1">
        <v>21.296345836620699</v>
      </c>
      <c r="G12237" s="1">
        <v>21.550227652155101</v>
      </c>
      <c r="H12237" s="1">
        <v>0.57460846351345296</v>
      </c>
      <c r="I12237" s="1">
        <v>20.975619188641648</v>
      </c>
      <c r="J12237" s="1">
        <v>0.32072664797905048</v>
      </c>
      <c r="K12237" s="1">
        <v>22.933580630703375</v>
      </c>
      <c r="L12237" s="1"/>
      <c r="M12237" s="1">
        <v>0.58316133000000003</v>
      </c>
    </row>
    <row r="12238" spans="1:13" x14ac:dyDescent="0.25">
      <c r="A12238" t="s">
        <v>62</v>
      </c>
      <c r="B12238">
        <v>362</v>
      </c>
      <c r="C12238">
        <v>1994</v>
      </c>
      <c r="D12238">
        <v>0</v>
      </c>
      <c r="E12238">
        <v>0</v>
      </c>
      <c r="F12238" s="1">
        <v>18.719002864996298</v>
      </c>
      <c r="G12238" s="1">
        <v>18.736980451455299</v>
      </c>
      <c r="H12238" s="1">
        <v>0.52412758740597698</v>
      </c>
      <c r="I12238" s="1">
        <v>18.212852864049321</v>
      </c>
      <c r="J12238" s="1">
        <v>0.50615000094697749</v>
      </c>
      <c r="K12238" s="1">
        <v>23.753568130886897</v>
      </c>
      <c r="L12238" s="1"/>
      <c r="M12238" s="1">
        <v>1.5993641000000001</v>
      </c>
    </row>
    <row r="12239" spans="1:13" x14ac:dyDescent="0.25">
      <c r="A12239" t="s">
        <v>62</v>
      </c>
      <c r="B12239">
        <v>362</v>
      </c>
      <c r="C12239">
        <v>1995</v>
      </c>
      <c r="D12239">
        <v>0</v>
      </c>
      <c r="E12239">
        <v>0</v>
      </c>
      <c r="F12239" s="1">
        <v>18.886506392566901</v>
      </c>
      <c r="G12239" s="1">
        <v>19.0192341282138</v>
      </c>
      <c r="H12239" s="1">
        <v>0.587229898294226</v>
      </c>
      <c r="I12239" s="1">
        <v>18.432004229919574</v>
      </c>
      <c r="J12239" s="1">
        <v>0.45450216264732646</v>
      </c>
      <c r="K12239" s="1">
        <v>22.896266795748467</v>
      </c>
      <c r="L12239" s="1"/>
      <c r="M12239" s="1">
        <v>1.748955</v>
      </c>
    </row>
    <row r="12240" spans="1:13" x14ac:dyDescent="0.25">
      <c r="A12240" t="s">
        <v>62</v>
      </c>
      <c r="B12240">
        <v>362</v>
      </c>
      <c r="C12240">
        <v>1996</v>
      </c>
      <c r="D12240">
        <v>0</v>
      </c>
      <c r="E12240">
        <v>0</v>
      </c>
      <c r="F12240" s="1">
        <v>18.257534624955799</v>
      </c>
      <c r="G12240" s="1">
        <v>18.830483302834399</v>
      </c>
      <c r="H12240" s="1">
        <v>0.662669048282856</v>
      </c>
      <c r="I12240" s="1">
        <v>18.167814254551544</v>
      </c>
      <c r="J12240" s="1">
        <v>8.9720370404254624E-2</v>
      </c>
      <c r="K12240" s="1">
        <v>24.054812486470915</v>
      </c>
      <c r="L12240" s="1"/>
      <c r="M12240" s="1">
        <v>2.9216573000000001</v>
      </c>
    </row>
    <row r="12241" spans="1:13" x14ac:dyDescent="0.25">
      <c r="A12241" t="s">
        <v>62</v>
      </c>
      <c r="B12241">
        <v>362</v>
      </c>
      <c r="C12241">
        <v>1997</v>
      </c>
      <c r="D12241">
        <v>0</v>
      </c>
      <c r="E12241">
        <v>0</v>
      </c>
      <c r="F12241" s="1">
        <v>17.939156132391702</v>
      </c>
      <c r="G12241" s="1">
        <v>19.040584211982001</v>
      </c>
      <c r="H12241" s="1">
        <v>0.72227373352212298</v>
      </c>
      <c r="I12241" s="1">
        <v>18.318310478459878</v>
      </c>
      <c r="J12241" s="1">
        <v>-0.37915434606817655</v>
      </c>
      <c r="K12241" s="1">
        <v>27.21235754442149</v>
      </c>
      <c r="L12241" s="1"/>
      <c r="M12241" s="1">
        <v>-0.69353927999999998</v>
      </c>
    </row>
    <row r="12242" spans="1:13" x14ac:dyDescent="0.25">
      <c r="A12242" t="s">
        <v>62</v>
      </c>
      <c r="B12242">
        <v>362</v>
      </c>
      <c r="C12242">
        <v>1998</v>
      </c>
      <c r="D12242">
        <v>0</v>
      </c>
      <c r="E12242">
        <v>0</v>
      </c>
      <c r="F12242" s="1">
        <v>20.7921633990976</v>
      </c>
      <c r="G12242" s="1">
        <v>18.573295242900599</v>
      </c>
      <c r="H12242" s="1">
        <v>0.895023171509022</v>
      </c>
      <c r="I12242" s="1">
        <v>17.678272071391579</v>
      </c>
      <c r="J12242" s="1">
        <v>3.1138913277060212</v>
      </c>
      <c r="K12242" s="1">
        <v>29.449209293591462</v>
      </c>
      <c r="L12242" s="1"/>
      <c r="M12242" s="1">
        <v>6.2862634000000002</v>
      </c>
    </row>
    <row r="12243" spans="1:13" x14ac:dyDescent="0.25">
      <c r="A12243" t="s">
        <v>62</v>
      </c>
      <c r="B12243">
        <v>362</v>
      </c>
      <c r="C12243">
        <v>1999</v>
      </c>
      <c r="D12243">
        <v>0</v>
      </c>
      <c r="E12243">
        <v>0</v>
      </c>
      <c r="F12243" s="1">
        <v>22.496221071341299</v>
      </c>
      <c r="G12243" s="1">
        <v>20.883501539696798</v>
      </c>
      <c r="H12243" s="1">
        <v>0.94660083392184702</v>
      </c>
      <c r="I12243" s="1">
        <v>19.936900705774953</v>
      </c>
      <c r="J12243" s="1">
        <v>2.5593203655663466</v>
      </c>
      <c r="K12243" s="1">
        <v>28.878456957243763</v>
      </c>
      <c r="L12243" s="1"/>
      <c r="M12243" s="1">
        <v>2.6702419000000002</v>
      </c>
    </row>
    <row r="12244" spans="1:13" x14ac:dyDescent="0.25">
      <c r="A12244" t="s">
        <v>62</v>
      </c>
      <c r="B12244">
        <v>362</v>
      </c>
      <c r="C12244">
        <v>2000</v>
      </c>
      <c r="D12244">
        <v>0</v>
      </c>
      <c r="E12244">
        <v>0</v>
      </c>
      <c r="F12244" s="1">
        <v>19.754232080747599</v>
      </c>
      <c r="G12244" s="1">
        <v>20.925182912402899</v>
      </c>
      <c r="H12244" s="1">
        <v>1.3597067334770201</v>
      </c>
      <c r="I12244" s="1">
        <v>19.565476178925881</v>
      </c>
      <c r="J12244" s="1">
        <v>0.1887559018217182</v>
      </c>
      <c r="K12244" s="1">
        <v>32.451295995190939</v>
      </c>
      <c r="L12244" s="1"/>
      <c r="M12244" s="1">
        <v>4.946043E-2</v>
      </c>
    </row>
    <row r="12245" spans="1:13" x14ac:dyDescent="0.25">
      <c r="A12245" t="s">
        <v>62</v>
      </c>
      <c r="B12245">
        <v>362</v>
      </c>
      <c r="C12245">
        <v>2001</v>
      </c>
      <c r="D12245">
        <v>0</v>
      </c>
      <c r="E12245">
        <v>0</v>
      </c>
      <c r="F12245" s="1">
        <v>18.9637668131775</v>
      </c>
      <c r="G12245" s="1">
        <v>22.035735429982299</v>
      </c>
      <c r="H12245" s="1">
        <v>1.6236767607446301</v>
      </c>
      <c r="I12245" s="1">
        <v>20.41205866923767</v>
      </c>
      <c r="J12245" s="1">
        <v>-1.4482918560601696</v>
      </c>
      <c r="K12245" s="1">
        <v>38.092513750210223</v>
      </c>
      <c r="L12245" s="1"/>
      <c r="M12245" s="1">
        <v>-3.4092101000000001</v>
      </c>
    </row>
    <row r="12246" spans="1:13" x14ac:dyDescent="0.25">
      <c r="A12246" t="s">
        <v>62</v>
      </c>
      <c r="B12246">
        <v>362</v>
      </c>
      <c r="C12246">
        <v>2002</v>
      </c>
      <c r="D12246">
        <v>0</v>
      </c>
      <c r="E12246">
        <v>0</v>
      </c>
      <c r="F12246" s="1">
        <v>19.980495602367899</v>
      </c>
      <c r="G12246" s="1">
        <v>23.006667222496102</v>
      </c>
      <c r="H12246" s="1">
        <v>1.6278070441977399</v>
      </c>
      <c r="I12246" s="1">
        <v>21.37886017829836</v>
      </c>
      <c r="J12246" s="1">
        <v>-1.3983645759304615</v>
      </c>
      <c r="K12246" s="1">
        <v>48.810757377313053</v>
      </c>
      <c r="L12246" s="1"/>
      <c r="M12246" s="1">
        <v>0.41720141999999999</v>
      </c>
    </row>
    <row r="12247" spans="1:13" x14ac:dyDescent="0.25">
      <c r="A12247" t="s">
        <v>62</v>
      </c>
      <c r="B12247">
        <v>362</v>
      </c>
      <c r="C12247">
        <v>2003</v>
      </c>
      <c r="D12247">
        <v>0</v>
      </c>
      <c r="E12247">
        <v>0</v>
      </c>
      <c r="F12247" s="1">
        <v>19.316235910120199</v>
      </c>
      <c r="G12247" s="1">
        <v>22.486150332117202</v>
      </c>
      <c r="H12247" s="1">
        <v>2.0141419580709901</v>
      </c>
      <c r="I12247" s="1">
        <v>20.472008374046212</v>
      </c>
      <c r="J12247" s="1">
        <v>-1.155772463926013</v>
      </c>
      <c r="K12247" s="1">
        <v>45.589626010362991</v>
      </c>
      <c r="L12247" s="1"/>
      <c r="M12247" s="1">
        <v>4.2643395999999996</v>
      </c>
    </row>
    <row r="12248" spans="1:13" x14ac:dyDescent="0.25">
      <c r="A12248" t="s">
        <v>62</v>
      </c>
      <c r="B12248">
        <v>362</v>
      </c>
      <c r="C12248">
        <v>2004</v>
      </c>
      <c r="D12248">
        <v>0</v>
      </c>
      <c r="E12248">
        <v>0</v>
      </c>
      <c r="F12248" s="1">
        <v>19.912479781818099</v>
      </c>
      <c r="G12248" s="1">
        <v>22.497148207001299</v>
      </c>
      <c r="H12248" s="1">
        <v>2.2861605836827401</v>
      </c>
      <c r="I12248" s="1">
        <v>20.210987623318559</v>
      </c>
      <c r="J12248" s="1">
        <v>-0.29850784150045939</v>
      </c>
      <c r="K12248" s="1">
        <v>49.561341023574485</v>
      </c>
      <c r="L12248" s="1"/>
      <c r="M12248" s="1">
        <v>7.2681082000000004</v>
      </c>
    </row>
    <row r="12249" spans="1:13" x14ac:dyDescent="0.25">
      <c r="A12249" t="s">
        <v>62</v>
      </c>
      <c r="B12249">
        <v>362</v>
      </c>
      <c r="C12249">
        <v>2005</v>
      </c>
      <c r="D12249">
        <v>0</v>
      </c>
      <c r="E12249">
        <v>0</v>
      </c>
      <c r="F12249" s="1">
        <v>19.281084456348601</v>
      </c>
      <c r="G12249" s="1">
        <v>25.285683172820999</v>
      </c>
      <c r="H12249" s="1">
        <v>2.5717815445227599</v>
      </c>
      <c r="I12249" s="1">
        <v>22.713901628298238</v>
      </c>
      <c r="J12249" s="1">
        <v>-3.4328171719496368</v>
      </c>
      <c r="K12249" s="1">
        <v>51.897745805851649</v>
      </c>
      <c r="L12249" s="1"/>
      <c r="M12249" s="1">
        <v>-0.41083357999999998</v>
      </c>
    </row>
    <row r="12250" spans="1:13" x14ac:dyDescent="0.25">
      <c r="A12250" t="s">
        <v>62</v>
      </c>
      <c r="B12250">
        <v>362</v>
      </c>
      <c r="C12250">
        <v>2006</v>
      </c>
      <c r="D12250">
        <v>0</v>
      </c>
      <c r="E12250">
        <v>0</v>
      </c>
      <c r="F12250" s="1">
        <v>19.4068372710577</v>
      </c>
      <c r="G12250" s="1">
        <v>24.412239251508101</v>
      </c>
      <c r="H12250" s="1">
        <v>2.2718495883621102</v>
      </c>
      <c r="I12250" s="1">
        <v>22.140389663145992</v>
      </c>
      <c r="J12250" s="1">
        <v>-2.733552392088292</v>
      </c>
      <c r="K12250" s="1">
        <v>48.558291390731519</v>
      </c>
      <c r="L12250" s="1"/>
      <c r="M12250" s="1">
        <v>6.4881907999999999</v>
      </c>
    </row>
    <row r="12251" spans="1:13" x14ac:dyDescent="0.25">
      <c r="A12251" t="s">
        <v>62</v>
      </c>
      <c r="B12251">
        <v>362</v>
      </c>
      <c r="C12251">
        <v>2007</v>
      </c>
      <c r="D12251">
        <v>0</v>
      </c>
      <c r="E12251">
        <v>0</v>
      </c>
      <c r="F12251" s="1">
        <v>20.589481413900401</v>
      </c>
      <c r="G12251" s="1">
        <v>22.181328423996401</v>
      </c>
      <c r="H12251" s="1">
        <v>2.3103193724392499</v>
      </c>
      <c r="I12251" s="1">
        <v>19.871009051557152</v>
      </c>
      <c r="J12251" s="1">
        <v>0.71847236234324896</v>
      </c>
      <c r="K12251" s="1">
        <v>49.063918041292304</v>
      </c>
      <c r="L12251" s="1"/>
      <c r="M12251" s="1">
        <v>1.9435237999999999</v>
      </c>
    </row>
    <row r="12252" spans="1:13" x14ac:dyDescent="0.25">
      <c r="A12252" t="s">
        <v>62</v>
      </c>
      <c r="B12252">
        <v>362</v>
      </c>
      <c r="C12252">
        <v>2008</v>
      </c>
      <c r="D12252">
        <v>0</v>
      </c>
      <c r="E12252">
        <v>0</v>
      </c>
      <c r="F12252" s="1">
        <v>21.6255910319219</v>
      </c>
      <c r="G12252" s="1">
        <v>22.345587968897</v>
      </c>
      <c r="H12252" s="1">
        <v>2.30323192990351</v>
      </c>
      <c r="I12252" s="1">
        <v>20.042356038993489</v>
      </c>
      <c r="J12252" s="1">
        <v>1.5832349929284106</v>
      </c>
      <c r="K12252" s="1">
        <v>46.677097893284355</v>
      </c>
      <c r="L12252" s="1"/>
      <c r="M12252" s="1">
        <v>4.8808482</v>
      </c>
    </row>
    <row r="12253" spans="1:13" x14ac:dyDescent="0.25">
      <c r="A12253" t="s">
        <v>62</v>
      </c>
      <c r="B12253">
        <v>362</v>
      </c>
      <c r="C12253">
        <v>2009</v>
      </c>
      <c r="D12253">
        <v>0</v>
      </c>
      <c r="E12253">
        <v>0</v>
      </c>
      <c r="F12253" s="1">
        <v>21.636097562176101</v>
      </c>
      <c r="G12253" s="1">
        <v>24.272374784225001</v>
      </c>
      <c r="H12253" s="1">
        <v>2.3354408119558898</v>
      </c>
      <c r="I12253" s="1">
        <v>21.936933972269109</v>
      </c>
      <c r="J12253" s="1">
        <v>-0.30083641009300877</v>
      </c>
      <c r="K12253" s="1">
        <v>50.990798862188434</v>
      </c>
      <c r="L12253" s="1"/>
      <c r="M12253" s="1">
        <v>-1.8846077999999999</v>
      </c>
    </row>
    <row r="12254" spans="1:13" x14ac:dyDescent="0.25">
      <c r="A12254" t="s">
        <v>62</v>
      </c>
      <c r="B12254">
        <v>362</v>
      </c>
      <c r="C12254">
        <v>2010</v>
      </c>
      <c r="D12254">
        <v>0</v>
      </c>
      <c r="E12254">
        <v>0</v>
      </c>
      <c r="F12254" s="1">
        <v>21.751218859266501</v>
      </c>
      <c r="G12254" s="1">
        <v>25.899480928913</v>
      </c>
      <c r="H12254" s="1">
        <v>2.5374761723054702</v>
      </c>
      <c r="I12254" s="1">
        <v>23.362004756607529</v>
      </c>
      <c r="J12254" s="1">
        <v>-1.6107858973410281</v>
      </c>
      <c r="K12254" s="1">
        <v>53.004301456662049</v>
      </c>
      <c r="L12254" s="1"/>
      <c r="M12254" s="1">
        <v>0.50838693000000001</v>
      </c>
    </row>
    <row r="12255" spans="1:13" x14ac:dyDescent="0.25">
      <c r="A12255" t="s">
        <v>62</v>
      </c>
      <c r="B12255">
        <v>362</v>
      </c>
      <c r="C12255">
        <v>2011</v>
      </c>
      <c r="D12255">
        <v>0</v>
      </c>
      <c r="E12255">
        <v>0</v>
      </c>
      <c r="F12255" s="1">
        <v>21.5023574605219</v>
      </c>
      <c r="G12255" s="1">
        <v>26.852537979432199</v>
      </c>
      <c r="H12255" s="1">
        <v>2.4865290379780798</v>
      </c>
      <c r="I12255" s="1">
        <v>24.366008941454119</v>
      </c>
      <c r="J12255" s="1">
        <v>-2.8636514809322193</v>
      </c>
      <c r="K12255" s="1">
        <v>55.211170024268263</v>
      </c>
      <c r="L12255" s="1"/>
      <c r="M12255" s="1">
        <v>4.8634843999999999</v>
      </c>
    </row>
    <row r="12256" spans="1:13" x14ac:dyDescent="0.25">
      <c r="A12256" t="s">
        <v>62</v>
      </c>
      <c r="B12256">
        <v>362</v>
      </c>
      <c r="C12256">
        <v>2012</v>
      </c>
      <c r="D12256">
        <v>0</v>
      </c>
      <c r="E12256">
        <v>0</v>
      </c>
      <c r="F12256" s="1">
        <v>20.179938794805</v>
      </c>
      <c r="G12256" s="1">
        <v>27.726084067339499</v>
      </c>
      <c r="H12256" s="1">
        <v>2.8247081691374101</v>
      </c>
      <c r="I12256" s="1">
        <v>24.90137589820209</v>
      </c>
      <c r="J12256" s="1">
        <v>-4.7214371033970899</v>
      </c>
      <c r="K12256" s="1">
        <v>60.763086006400179</v>
      </c>
      <c r="L12256" s="1"/>
      <c r="M12256" s="1">
        <v>-0.37905408000000002</v>
      </c>
    </row>
    <row r="12257" spans="1:13" x14ac:dyDescent="0.25">
      <c r="A12257" t="s">
        <v>62</v>
      </c>
      <c r="B12257">
        <v>362</v>
      </c>
      <c r="C12257">
        <v>2013</v>
      </c>
      <c r="D12257">
        <v>0</v>
      </c>
      <c r="E12257">
        <v>0</v>
      </c>
      <c r="F12257" s="1">
        <v>20.309427097596402</v>
      </c>
      <c r="G12257" s="1">
        <v>25.0848465831304</v>
      </c>
      <c r="H12257" s="1">
        <v>3.0825157433780999</v>
      </c>
      <c r="I12257" s="1">
        <v>22.0023308397523</v>
      </c>
      <c r="J12257" s="1">
        <v>-1.6929037421558988</v>
      </c>
      <c r="K12257" s="1">
        <v>62.060753862461105</v>
      </c>
      <c r="L12257" s="1"/>
      <c r="M12257" s="1">
        <v>-2.2218977999999998</v>
      </c>
    </row>
    <row r="12258" spans="1:13" x14ac:dyDescent="0.25">
      <c r="A12258" t="s">
        <v>62</v>
      </c>
      <c r="B12258">
        <v>362</v>
      </c>
      <c r="C12258">
        <v>2014</v>
      </c>
      <c r="D12258">
        <v>0</v>
      </c>
      <c r="E12258">
        <v>0</v>
      </c>
      <c r="F12258" s="1">
        <v>20.3281823175104</v>
      </c>
      <c r="G12258" s="1">
        <v>23.384901859329801</v>
      </c>
      <c r="H12258" s="1">
        <v>3.1200145950044802</v>
      </c>
      <c r="I12258" s="1">
        <v>20.264887264325321</v>
      </c>
      <c r="J12258" s="1">
        <v>6.3295053185079553E-2</v>
      </c>
      <c r="K12258" s="1">
        <v>62.366722868717396</v>
      </c>
      <c r="L12258" s="1"/>
      <c r="M12258" s="1">
        <v>1.3029961999999999</v>
      </c>
    </row>
    <row r="12259" spans="1:13" x14ac:dyDescent="0.25">
      <c r="A12259" t="s">
        <v>62</v>
      </c>
      <c r="B12259">
        <v>362</v>
      </c>
      <c r="C12259">
        <v>2015</v>
      </c>
      <c r="D12259">
        <v>0</v>
      </c>
      <c r="E12259">
        <v>0</v>
      </c>
      <c r="F12259" s="1">
        <v>21.173315211849001</v>
      </c>
      <c r="G12259" s="1">
        <v>23.506652162881799</v>
      </c>
      <c r="H12259" s="1">
        <v>3.16938824499409</v>
      </c>
      <c r="I12259" s="1">
        <v>20.337263917887711</v>
      </c>
      <c r="J12259" s="1">
        <v>0.8360512939612903</v>
      </c>
      <c r="K12259" s="1">
        <v>61.075202146879256</v>
      </c>
      <c r="L12259" s="1"/>
      <c r="M12259" s="1">
        <v>-0.24028382000000001</v>
      </c>
    </row>
    <row r="12260" spans="1:13" x14ac:dyDescent="0.25">
      <c r="A12260" t="s">
        <v>62</v>
      </c>
      <c r="B12260">
        <v>362</v>
      </c>
      <c r="C12260">
        <v>2016</v>
      </c>
      <c r="D12260">
        <v>0</v>
      </c>
      <c r="E12260">
        <v>0</v>
      </c>
      <c r="F12260" s="1">
        <v>21.274930203787299</v>
      </c>
      <c r="G12260" s="1">
        <v>22.6266910703864</v>
      </c>
      <c r="H12260" s="1">
        <v>3.0917274012177298</v>
      </c>
      <c r="I12260" s="1">
        <v>19.534963669168668</v>
      </c>
      <c r="J12260" s="1">
        <v>1.739966534618631</v>
      </c>
      <c r="K12260" s="1">
        <v>61.362296234906324</v>
      </c>
      <c r="L12260" s="1"/>
      <c r="M12260" s="1">
        <v>3.8051457000000002</v>
      </c>
    </row>
    <row r="12261" spans="1:13" x14ac:dyDescent="0.25">
      <c r="A12261" t="s">
        <v>62</v>
      </c>
      <c r="B12261">
        <v>362</v>
      </c>
      <c r="C12261">
        <v>2017</v>
      </c>
      <c r="D12261">
        <v>0</v>
      </c>
      <c r="E12261">
        <v>0</v>
      </c>
      <c r="F12261" s="1">
        <v>20.8928298533916</v>
      </c>
      <c r="G12261" s="1">
        <v>23.102803589023502</v>
      </c>
      <c r="H12261" s="1">
        <v>2.9859149424845</v>
      </c>
      <c r="I12261" s="1">
        <v>20.116888646539003</v>
      </c>
      <c r="J12261" s="1">
        <v>0.77594120685259682</v>
      </c>
      <c r="K12261" s="1">
        <v>60.44144621270253</v>
      </c>
      <c r="L12261" s="1"/>
      <c r="M12261" s="1">
        <v>3.3789449999999999</v>
      </c>
    </row>
    <row r="12262" spans="1:13" x14ac:dyDescent="0.25">
      <c r="A12262" t="s">
        <v>62</v>
      </c>
      <c r="B12262">
        <v>362</v>
      </c>
      <c r="C12262">
        <v>2018</v>
      </c>
      <c r="D12262">
        <v>0</v>
      </c>
      <c r="E12262">
        <v>0</v>
      </c>
      <c r="F12262" s="1">
        <v>22.087714470437898</v>
      </c>
      <c r="G12262" s="1">
        <v>23.125299993637899</v>
      </c>
      <c r="H12262" s="1">
        <v>2.9643818499096102</v>
      </c>
      <c r="I12262" s="1">
        <v>20.160918143728288</v>
      </c>
      <c r="J12262" s="1">
        <v>1.92679632670961</v>
      </c>
      <c r="K12262" s="1">
        <v>60.648208202558088</v>
      </c>
      <c r="L12262" s="1"/>
      <c r="M12262" s="1">
        <v>2.8609646999999998</v>
      </c>
    </row>
    <row r="12263" spans="1:13" x14ac:dyDescent="0.25">
      <c r="A12263" t="s">
        <v>62</v>
      </c>
      <c r="B12263">
        <v>362</v>
      </c>
      <c r="C12263">
        <v>2019</v>
      </c>
      <c r="D12263">
        <v>0</v>
      </c>
      <c r="E12263">
        <v>0</v>
      </c>
      <c r="F12263" s="1">
        <v>21.538091965695799</v>
      </c>
      <c r="G12263" s="1">
        <v>25.036586474187398</v>
      </c>
      <c r="H12263" s="1">
        <v>3.00861254731204</v>
      </c>
      <c r="I12263" s="1">
        <v>22.027973926875358</v>
      </c>
      <c r="J12263" s="1">
        <v>-0.48988196117955951</v>
      </c>
      <c r="K12263" s="1">
        <v>62.148261328281187</v>
      </c>
      <c r="L12263" s="1"/>
      <c r="M12263" s="1">
        <v>-0.19987366000000001</v>
      </c>
    </row>
    <row r="12264" spans="1:13" x14ac:dyDescent="0.25">
      <c r="A12264" t="s">
        <v>62</v>
      </c>
      <c r="B12264">
        <v>362</v>
      </c>
      <c r="C12264">
        <v>2020</v>
      </c>
      <c r="D12264">
        <v>0</v>
      </c>
      <c r="E12264">
        <v>0</v>
      </c>
      <c r="F12264" s="1">
        <v>21.560322298126199</v>
      </c>
      <c r="G12264" s="1">
        <v>33.052105054054401</v>
      </c>
      <c r="H12264" s="1">
        <v>3.7946944952392001</v>
      </c>
      <c r="I12264" s="1">
        <v>29.257410558815202</v>
      </c>
      <c r="J12264" s="1">
        <v>-7.6970882606890036</v>
      </c>
      <c r="K12264" s="1">
        <v>99.69623757696661</v>
      </c>
      <c r="L12264" s="1"/>
      <c r="M12264" s="1">
        <v>-23.585743000000001</v>
      </c>
    </row>
    <row r="12265" spans="1:13" x14ac:dyDescent="0.25">
      <c r="A12265" t="s">
        <v>62</v>
      </c>
      <c r="B12265">
        <v>362</v>
      </c>
      <c r="C12265">
        <v>2021</v>
      </c>
      <c r="D12265">
        <v>0</v>
      </c>
      <c r="E12265">
        <v>0</v>
      </c>
      <c r="F12265" s="1">
        <v>21.593747086763901</v>
      </c>
      <c r="G12265" s="1">
        <v>27.044007900119698</v>
      </c>
      <c r="H12265" s="1">
        <v>3.2289703170631299</v>
      </c>
      <c r="I12265" s="1">
        <v>23.815037583056569</v>
      </c>
      <c r="J12265" s="1">
        <v>-2.2212904962926672</v>
      </c>
      <c r="K12265" s="1">
        <v>96.023436291541344</v>
      </c>
      <c r="L12265" s="1"/>
      <c r="M12265" s="1">
        <v>11.315467</v>
      </c>
    </row>
    <row r="12266" spans="1:13" x14ac:dyDescent="0.25">
      <c r="A12266" t="s">
        <v>62</v>
      </c>
      <c r="B12266">
        <v>362</v>
      </c>
      <c r="C12266">
        <v>2022</v>
      </c>
      <c r="D12266">
        <v>0</v>
      </c>
      <c r="E12266">
        <v>0</v>
      </c>
      <c r="F12266" s="1">
        <v>21.822870682000499</v>
      </c>
      <c r="G12266" s="1">
        <v>23.2762655435467</v>
      </c>
      <c r="H12266" s="1">
        <v>2.9259257148762301</v>
      </c>
      <c r="I12266" s="1">
        <v>20.350339828670471</v>
      </c>
      <c r="J12266" s="1">
        <v>1.4725308533300279</v>
      </c>
      <c r="K12266" s="1">
        <v>85.266665687705512</v>
      </c>
      <c r="L12266" s="1"/>
      <c r="M12266" s="1">
        <v>15.674046000000001</v>
      </c>
    </row>
    <row r="12267" spans="1:13" x14ac:dyDescent="0.25">
      <c r="A12267" t="s">
        <v>63</v>
      </c>
      <c r="B12267">
        <v>364</v>
      </c>
      <c r="C12267">
        <v>1800</v>
      </c>
      <c r="D12267">
        <v>0</v>
      </c>
      <c r="E12267">
        <v>0</v>
      </c>
      <c r="F12267" s="1"/>
      <c r="G12267" s="1"/>
      <c r="H12267" s="1"/>
      <c r="I12267" s="1"/>
      <c r="J12267" s="1"/>
      <c r="K12267" s="1"/>
      <c r="L12267" s="1"/>
      <c r="M12267" s="1"/>
    </row>
    <row r="12268" spans="1:13" x14ac:dyDescent="0.25">
      <c r="A12268" t="s">
        <v>63</v>
      </c>
      <c r="B12268">
        <v>364</v>
      </c>
      <c r="C12268">
        <v>1801</v>
      </c>
      <c r="D12268">
        <v>0</v>
      </c>
      <c r="E12268">
        <v>0</v>
      </c>
      <c r="F12268" s="1"/>
      <c r="G12268" s="1"/>
      <c r="H12268" s="1"/>
      <c r="I12268" s="1"/>
      <c r="J12268" s="1"/>
      <c r="K12268" s="1"/>
      <c r="L12268" s="1"/>
      <c r="M12268" s="1"/>
    </row>
    <row r="12269" spans="1:13" x14ac:dyDescent="0.25">
      <c r="A12269" t="s">
        <v>63</v>
      </c>
      <c r="B12269">
        <v>364</v>
      </c>
      <c r="C12269">
        <v>1802</v>
      </c>
      <c r="D12269">
        <v>0</v>
      </c>
      <c r="E12269">
        <v>0</v>
      </c>
      <c r="F12269" s="1"/>
      <c r="G12269" s="1"/>
      <c r="H12269" s="1"/>
      <c r="I12269" s="1"/>
      <c r="J12269" s="1"/>
      <c r="K12269" s="1"/>
      <c r="L12269" s="1"/>
      <c r="M12269" s="1"/>
    </row>
    <row r="12270" spans="1:13" x14ac:dyDescent="0.25">
      <c r="A12270" t="s">
        <v>63</v>
      </c>
      <c r="B12270">
        <v>364</v>
      </c>
      <c r="C12270">
        <v>1803</v>
      </c>
      <c r="D12270">
        <v>0</v>
      </c>
      <c r="E12270">
        <v>0</v>
      </c>
      <c r="F12270" s="1"/>
      <c r="G12270" s="1"/>
      <c r="H12270" s="1"/>
      <c r="I12270" s="1"/>
      <c r="J12270" s="1"/>
      <c r="K12270" s="1"/>
      <c r="L12270" s="1"/>
      <c r="M12270" s="1"/>
    </row>
    <row r="12271" spans="1:13" x14ac:dyDescent="0.25">
      <c r="A12271" t="s">
        <v>63</v>
      </c>
      <c r="B12271">
        <v>364</v>
      </c>
      <c r="C12271">
        <v>1804</v>
      </c>
      <c r="D12271">
        <v>0</v>
      </c>
      <c r="E12271">
        <v>0</v>
      </c>
      <c r="F12271" s="1"/>
      <c r="G12271" s="1"/>
      <c r="H12271" s="1"/>
      <c r="I12271" s="1"/>
      <c r="J12271" s="1"/>
      <c r="K12271" s="1"/>
      <c r="L12271" s="1"/>
      <c r="M12271" s="1"/>
    </row>
    <row r="12272" spans="1:13" x14ac:dyDescent="0.25">
      <c r="A12272" t="s">
        <v>63</v>
      </c>
      <c r="B12272">
        <v>364</v>
      </c>
      <c r="C12272">
        <v>1805</v>
      </c>
      <c r="D12272">
        <v>0</v>
      </c>
      <c r="E12272">
        <v>0</v>
      </c>
      <c r="F12272" s="1"/>
      <c r="G12272" s="1"/>
      <c r="H12272" s="1"/>
      <c r="I12272" s="1"/>
      <c r="J12272" s="1"/>
      <c r="K12272" s="1"/>
      <c r="L12272" s="1"/>
      <c r="M12272" s="1"/>
    </row>
    <row r="12273" spans="1:13" x14ac:dyDescent="0.25">
      <c r="A12273" t="s">
        <v>63</v>
      </c>
      <c r="B12273">
        <v>364</v>
      </c>
      <c r="C12273">
        <v>1806</v>
      </c>
      <c r="D12273">
        <v>0</v>
      </c>
      <c r="E12273">
        <v>0</v>
      </c>
      <c r="F12273" s="1"/>
      <c r="G12273" s="1"/>
      <c r="H12273" s="1"/>
      <c r="I12273" s="1"/>
      <c r="J12273" s="1"/>
      <c r="K12273" s="1"/>
      <c r="L12273" s="1"/>
      <c r="M12273" s="1"/>
    </row>
    <row r="12274" spans="1:13" x14ac:dyDescent="0.25">
      <c r="A12274" t="s">
        <v>63</v>
      </c>
      <c r="B12274">
        <v>364</v>
      </c>
      <c r="C12274">
        <v>1807</v>
      </c>
      <c r="D12274">
        <v>0</v>
      </c>
      <c r="E12274">
        <v>0</v>
      </c>
      <c r="F12274" s="1"/>
      <c r="G12274" s="1"/>
      <c r="H12274" s="1"/>
      <c r="I12274" s="1"/>
      <c r="J12274" s="1"/>
      <c r="K12274" s="1"/>
      <c r="L12274" s="1"/>
      <c r="M12274" s="1"/>
    </row>
    <row r="12275" spans="1:13" x14ac:dyDescent="0.25">
      <c r="A12275" t="s">
        <v>63</v>
      </c>
      <c r="B12275">
        <v>364</v>
      </c>
      <c r="C12275">
        <v>1808</v>
      </c>
      <c r="D12275">
        <v>0</v>
      </c>
      <c r="E12275">
        <v>0</v>
      </c>
      <c r="F12275" s="1"/>
      <c r="G12275" s="1"/>
      <c r="H12275" s="1"/>
      <c r="I12275" s="1"/>
      <c r="J12275" s="1"/>
      <c r="K12275" s="1"/>
      <c r="L12275" s="1"/>
      <c r="M12275" s="1"/>
    </row>
    <row r="12276" spans="1:13" x14ac:dyDescent="0.25">
      <c r="A12276" t="s">
        <v>63</v>
      </c>
      <c r="B12276">
        <v>364</v>
      </c>
      <c r="C12276">
        <v>1809</v>
      </c>
      <c r="D12276">
        <v>0</v>
      </c>
      <c r="E12276">
        <v>0</v>
      </c>
      <c r="F12276" s="1"/>
      <c r="G12276" s="1"/>
      <c r="H12276" s="1"/>
      <c r="I12276" s="1"/>
      <c r="J12276" s="1"/>
      <c r="K12276" s="1"/>
      <c r="L12276" s="1"/>
      <c r="M12276" s="1"/>
    </row>
    <row r="12277" spans="1:13" x14ac:dyDescent="0.25">
      <c r="A12277" t="s">
        <v>63</v>
      </c>
      <c r="B12277">
        <v>364</v>
      </c>
      <c r="C12277">
        <v>1810</v>
      </c>
      <c r="D12277">
        <v>0</v>
      </c>
      <c r="E12277">
        <v>0</v>
      </c>
      <c r="F12277" s="1"/>
      <c r="G12277" s="1"/>
      <c r="H12277" s="1"/>
      <c r="I12277" s="1"/>
      <c r="J12277" s="1"/>
      <c r="K12277" s="1"/>
      <c r="L12277" s="1"/>
      <c r="M12277" s="1"/>
    </row>
    <row r="12278" spans="1:13" x14ac:dyDescent="0.25">
      <c r="A12278" t="s">
        <v>63</v>
      </c>
      <c r="B12278">
        <v>364</v>
      </c>
      <c r="C12278">
        <v>1811</v>
      </c>
      <c r="D12278">
        <v>0</v>
      </c>
      <c r="E12278">
        <v>0</v>
      </c>
      <c r="F12278" s="1"/>
      <c r="G12278" s="1"/>
      <c r="H12278" s="1"/>
      <c r="I12278" s="1"/>
      <c r="J12278" s="1"/>
      <c r="K12278" s="1"/>
      <c r="L12278" s="1"/>
      <c r="M12278" s="1"/>
    </row>
    <row r="12279" spans="1:13" x14ac:dyDescent="0.25">
      <c r="A12279" t="s">
        <v>63</v>
      </c>
      <c r="B12279">
        <v>364</v>
      </c>
      <c r="C12279">
        <v>1812</v>
      </c>
      <c r="D12279">
        <v>0</v>
      </c>
      <c r="E12279">
        <v>0</v>
      </c>
      <c r="F12279" s="1"/>
      <c r="G12279" s="1"/>
      <c r="H12279" s="1"/>
      <c r="I12279" s="1"/>
      <c r="J12279" s="1"/>
      <c r="K12279" s="1"/>
      <c r="L12279" s="1"/>
      <c r="M12279" s="1"/>
    </row>
    <row r="12280" spans="1:13" x14ac:dyDescent="0.25">
      <c r="A12280" t="s">
        <v>63</v>
      </c>
      <c r="B12280">
        <v>364</v>
      </c>
      <c r="C12280">
        <v>1813</v>
      </c>
      <c r="D12280">
        <v>0</v>
      </c>
      <c r="E12280">
        <v>0</v>
      </c>
      <c r="F12280" s="1"/>
      <c r="G12280" s="1"/>
      <c r="H12280" s="1"/>
      <c r="I12280" s="1"/>
      <c r="J12280" s="1"/>
      <c r="K12280" s="1"/>
      <c r="L12280" s="1"/>
      <c r="M12280" s="1"/>
    </row>
    <row r="12281" spans="1:13" x14ac:dyDescent="0.25">
      <c r="A12281" t="s">
        <v>63</v>
      </c>
      <c r="B12281">
        <v>364</v>
      </c>
      <c r="C12281">
        <v>1814</v>
      </c>
      <c r="D12281">
        <v>0</v>
      </c>
      <c r="E12281">
        <v>0</v>
      </c>
      <c r="F12281" s="1"/>
      <c r="G12281" s="1"/>
      <c r="H12281" s="1"/>
      <c r="I12281" s="1"/>
      <c r="J12281" s="1"/>
      <c r="K12281" s="1"/>
      <c r="L12281" s="1"/>
      <c r="M12281" s="1"/>
    </row>
    <row r="12282" spans="1:13" x14ac:dyDescent="0.25">
      <c r="A12282" t="s">
        <v>63</v>
      </c>
      <c r="B12282">
        <v>364</v>
      </c>
      <c r="C12282">
        <v>1815</v>
      </c>
      <c r="D12282">
        <v>0</v>
      </c>
      <c r="E12282">
        <v>0</v>
      </c>
      <c r="F12282" s="1"/>
      <c r="G12282" s="1"/>
      <c r="H12282" s="1"/>
      <c r="I12282" s="1"/>
      <c r="J12282" s="1"/>
      <c r="K12282" s="1"/>
      <c r="L12282" s="1"/>
      <c r="M12282" s="1"/>
    </row>
    <row r="12283" spans="1:13" x14ac:dyDescent="0.25">
      <c r="A12283" t="s">
        <v>63</v>
      </c>
      <c r="B12283">
        <v>364</v>
      </c>
      <c r="C12283">
        <v>1816</v>
      </c>
      <c r="D12283">
        <v>0</v>
      </c>
      <c r="E12283">
        <v>0</v>
      </c>
      <c r="F12283" s="1"/>
      <c r="G12283" s="1"/>
      <c r="H12283" s="1"/>
      <c r="I12283" s="1"/>
      <c r="J12283" s="1"/>
      <c r="K12283" s="1"/>
      <c r="L12283" s="1"/>
      <c r="M12283" s="1"/>
    </row>
    <row r="12284" spans="1:13" x14ac:dyDescent="0.25">
      <c r="A12284" t="s">
        <v>63</v>
      </c>
      <c r="B12284">
        <v>364</v>
      </c>
      <c r="C12284">
        <v>1817</v>
      </c>
      <c r="D12284">
        <v>0</v>
      </c>
      <c r="E12284">
        <v>0</v>
      </c>
      <c r="F12284" s="1"/>
      <c r="G12284" s="1"/>
      <c r="H12284" s="1"/>
      <c r="I12284" s="1"/>
      <c r="J12284" s="1"/>
      <c r="K12284" s="1"/>
      <c r="L12284" s="1"/>
      <c r="M12284" s="1"/>
    </row>
    <row r="12285" spans="1:13" x14ac:dyDescent="0.25">
      <c r="A12285" t="s">
        <v>63</v>
      </c>
      <c r="B12285">
        <v>364</v>
      </c>
      <c r="C12285">
        <v>1818</v>
      </c>
      <c r="D12285">
        <v>0</v>
      </c>
      <c r="E12285">
        <v>0</v>
      </c>
      <c r="F12285" s="1"/>
      <c r="G12285" s="1"/>
      <c r="H12285" s="1"/>
      <c r="I12285" s="1"/>
      <c r="J12285" s="1"/>
      <c r="K12285" s="1"/>
      <c r="L12285" s="1"/>
      <c r="M12285" s="1"/>
    </row>
    <row r="12286" spans="1:13" x14ac:dyDescent="0.25">
      <c r="A12286" t="s">
        <v>63</v>
      </c>
      <c r="B12286">
        <v>364</v>
      </c>
      <c r="C12286">
        <v>1819</v>
      </c>
      <c r="D12286">
        <v>0</v>
      </c>
      <c r="E12286">
        <v>0</v>
      </c>
      <c r="F12286" s="1"/>
      <c r="G12286" s="1"/>
      <c r="H12286" s="1"/>
      <c r="I12286" s="1"/>
      <c r="J12286" s="1"/>
      <c r="K12286" s="1"/>
      <c r="L12286" s="1"/>
      <c r="M12286" s="1"/>
    </row>
    <row r="12287" spans="1:13" x14ac:dyDescent="0.25">
      <c r="A12287" t="s">
        <v>63</v>
      </c>
      <c r="B12287">
        <v>364</v>
      </c>
      <c r="C12287">
        <v>1820</v>
      </c>
      <c r="D12287">
        <v>0</v>
      </c>
      <c r="E12287">
        <v>0</v>
      </c>
      <c r="F12287" s="1"/>
      <c r="G12287" s="1"/>
      <c r="H12287" s="1"/>
      <c r="I12287" s="1"/>
      <c r="J12287" s="1"/>
      <c r="K12287" s="1"/>
      <c r="L12287" s="1"/>
      <c r="M12287" s="1"/>
    </row>
    <row r="12288" spans="1:13" x14ac:dyDescent="0.25">
      <c r="A12288" t="s">
        <v>63</v>
      </c>
      <c r="B12288">
        <v>364</v>
      </c>
      <c r="C12288">
        <v>1821</v>
      </c>
      <c r="D12288">
        <v>0</v>
      </c>
      <c r="E12288">
        <v>0</v>
      </c>
      <c r="F12288" s="1"/>
      <c r="G12288" s="1"/>
      <c r="H12288" s="1"/>
      <c r="I12288" s="1"/>
      <c r="J12288" s="1"/>
      <c r="K12288" s="1"/>
      <c r="L12288" s="1"/>
      <c r="M12288" s="1"/>
    </row>
    <row r="12289" spans="1:13" x14ac:dyDescent="0.25">
      <c r="A12289" t="s">
        <v>63</v>
      </c>
      <c r="B12289">
        <v>364</v>
      </c>
      <c r="C12289">
        <v>1822</v>
      </c>
      <c r="D12289">
        <v>0</v>
      </c>
      <c r="E12289">
        <v>0</v>
      </c>
      <c r="F12289" s="1"/>
      <c r="G12289" s="1"/>
      <c r="H12289" s="1"/>
      <c r="I12289" s="1"/>
      <c r="J12289" s="1"/>
      <c r="K12289" s="1"/>
      <c r="L12289" s="1"/>
      <c r="M12289" s="1"/>
    </row>
    <row r="12290" spans="1:13" x14ac:dyDescent="0.25">
      <c r="A12290" t="s">
        <v>63</v>
      </c>
      <c r="B12290">
        <v>364</v>
      </c>
      <c r="C12290">
        <v>1823</v>
      </c>
      <c r="D12290">
        <v>0</v>
      </c>
      <c r="E12290">
        <v>0</v>
      </c>
      <c r="F12290" s="1"/>
      <c r="G12290" s="1"/>
      <c r="H12290" s="1"/>
      <c r="I12290" s="1"/>
      <c r="J12290" s="1"/>
      <c r="K12290" s="1"/>
      <c r="L12290" s="1"/>
      <c r="M12290" s="1"/>
    </row>
    <row r="12291" spans="1:13" x14ac:dyDescent="0.25">
      <c r="A12291" t="s">
        <v>63</v>
      </c>
      <c r="B12291">
        <v>364</v>
      </c>
      <c r="C12291">
        <v>1824</v>
      </c>
      <c r="D12291">
        <v>0</v>
      </c>
      <c r="E12291">
        <v>0</v>
      </c>
      <c r="F12291" s="1"/>
      <c r="G12291" s="1"/>
      <c r="H12291" s="1"/>
      <c r="I12291" s="1"/>
      <c r="J12291" s="1"/>
      <c r="K12291" s="1"/>
      <c r="L12291" s="1"/>
      <c r="M12291" s="1"/>
    </row>
    <row r="12292" spans="1:13" x14ac:dyDescent="0.25">
      <c r="A12292" t="s">
        <v>63</v>
      </c>
      <c r="B12292">
        <v>364</v>
      </c>
      <c r="C12292">
        <v>1825</v>
      </c>
      <c r="D12292">
        <v>0</v>
      </c>
      <c r="E12292">
        <v>0</v>
      </c>
      <c r="F12292" s="1"/>
      <c r="G12292" s="1"/>
      <c r="H12292" s="1"/>
      <c r="I12292" s="1"/>
      <c r="J12292" s="1"/>
      <c r="K12292" s="1"/>
      <c r="L12292" s="1"/>
      <c r="M12292" s="1"/>
    </row>
    <row r="12293" spans="1:13" x14ac:dyDescent="0.25">
      <c r="A12293" t="s">
        <v>63</v>
      </c>
      <c r="B12293">
        <v>364</v>
      </c>
      <c r="C12293">
        <v>1826</v>
      </c>
      <c r="D12293">
        <v>0</v>
      </c>
      <c r="E12293">
        <v>0</v>
      </c>
      <c r="F12293" s="1"/>
      <c r="G12293" s="1"/>
      <c r="H12293" s="1"/>
      <c r="I12293" s="1"/>
      <c r="J12293" s="1"/>
      <c r="K12293" s="1"/>
      <c r="L12293" s="1"/>
      <c r="M12293" s="1"/>
    </row>
    <row r="12294" spans="1:13" x14ac:dyDescent="0.25">
      <c r="A12294" t="s">
        <v>63</v>
      </c>
      <c r="B12294">
        <v>364</v>
      </c>
      <c r="C12294">
        <v>1827</v>
      </c>
      <c r="D12294">
        <v>0</v>
      </c>
      <c r="E12294">
        <v>0</v>
      </c>
      <c r="F12294" s="1"/>
      <c r="G12294" s="1"/>
      <c r="H12294" s="1"/>
      <c r="I12294" s="1"/>
      <c r="J12294" s="1"/>
      <c r="K12294" s="1"/>
      <c r="L12294" s="1"/>
      <c r="M12294" s="1"/>
    </row>
    <row r="12295" spans="1:13" x14ac:dyDescent="0.25">
      <c r="A12295" t="s">
        <v>63</v>
      </c>
      <c r="B12295">
        <v>364</v>
      </c>
      <c r="C12295">
        <v>1828</v>
      </c>
      <c r="D12295">
        <v>0</v>
      </c>
      <c r="E12295">
        <v>0</v>
      </c>
      <c r="F12295" s="1"/>
      <c r="G12295" s="1"/>
      <c r="H12295" s="1"/>
      <c r="I12295" s="1"/>
      <c r="J12295" s="1"/>
      <c r="K12295" s="1"/>
      <c r="L12295" s="1"/>
      <c r="M12295" s="1"/>
    </row>
    <row r="12296" spans="1:13" x14ac:dyDescent="0.25">
      <c r="A12296" t="s">
        <v>63</v>
      </c>
      <c r="B12296">
        <v>364</v>
      </c>
      <c r="C12296">
        <v>1829</v>
      </c>
      <c r="D12296">
        <v>0</v>
      </c>
      <c r="E12296">
        <v>0</v>
      </c>
      <c r="F12296" s="1"/>
      <c r="G12296" s="1"/>
      <c r="H12296" s="1"/>
      <c r="I12296" s="1"/>
      <c r="J12296" s="1"/>
      <c r="K12296" s="1"/>
      <c r="L12296" s="1"/>
      <c r="M12296" s="1"/>
    </row>
    <row r="12297" spans="1:13" x14ac:dyDescent="0.25">
      <c r="A12297" t="s">
        <v>63</v>
      </c>
      <c r="B12297">
        <v>364</v>
      </c>
      <c r="C12297">
        <v>1830</v>
      </c>
      <c r="D12297">
        <v>0</v>
      </c>
      <c r="E12297">
        <v>0</v>
      </c>
      <c r="F12297" s="1"/>
      <c r="G12297" s="1"/>
      <c r="H12297" s="1"/>
      <c r="I12297" s="1"/>
      <c r="J12297" s="1"/>
      <c r="K12297" s="1"/>
      <c r="L12297" s="1"/>
      <c r="M12297" s="1"/>
    </row>
    <row r="12298" spans="1:13" x14ac:dyDescent="0.25">
      <c r="A12298" t="s">
        <v>63</v>
      </c>
      <c r="B12298">
        <v>364</v>
      </c>
      <c r="C12298">
        <v>1831</v>
      </c>
      <c r="D12298">
        <v>0</v>
      </c>
      <c r="E12298">
        <v>0</v>
      </c>
      <c r="F12298" s="1"/>
      <c r="G12298" s="1"/>
      <c r="H12298" s="1"/>
      <c r="I12298" s="1"/>
      <c r="J12298" s="1"/>
      <c r="K12298" s="1"/>
      <c r="L12298" s="1"/>
      <c r="M12298" s="1"/>
    </row>
    <row r="12299" spans="1:13" x14ac:dyDescent="0.25">
      <c r="A12299" t="s">
        <v>63</v>
      </c>
      <c r="B12299">
        <v>364</v>
      </c>
      <c r="C12299">
        <v>1832</v>
      </c>
      <c r="D12299">
        <v>0</v>
      </c>
      <c r="E12299">
        <v>0</v>
      </c>
      <c r="F12299" s="1"/>
      <c r="G12299" s="1"/>
      <c r="H12299" s="1"/>
      <c r="I12299" s="1"/>
      <c r="J12299" s="1"/>
      <c r="K12299" s="1"/>
      <c r="L12299" s="1"/>
      <c r="M12299" s="1"/>
    </row>
    <row r="12300" spans="1:13" x14ac:dyDescent="0.25">
      <c r="A12300" t="s">
        <v>63</v>
      </c>
      <c r="B12300">
        <v>364</v>
      </c>
      <c r="C12300">
        <v>1833</v>
      </c>
      <c r="D12300">
        <v>0</v>
      </c>
      <c r="E12300">
        <v>0</v>
      </c>
      <c r="F12300" s="1"/>
      <c r="G12300" s="1"/>
      <c r="H12300" s="1"/>
      <c r="I12300" s="1"/>
      <c r="J12300" s="1"/>
      <c r="K12300" s="1"/>
      <c r="L12300" s="1"/>
      <c r="M12300" s="1"/>
    </row>
    <row r="12301" spans="1:13" x14ac:dyDescent="0.25">
      <c r="A12301" t="s">
        <v>63</v>
      </c>
      <c r="B12301">
        <v>364</v>
      </c>
      <c r="C12301">
        <v>1834</v>
      </c>
      <c r="D12301">
        <v>0</v>
      </c>
      <c r="E12301">
        <v>0</v>
      </c>
      <c r="F12301" s="1"/>
      <c r="G12301" s="1"/>
      <c r="H12301" s="1"/>
      <c r="I12301" s="1"/>
      <c r="J12301" s="1"/>
      <c r="K12301" s="1"/>
      <c r="L12301" s="1"/>
      <c r="M12301" s="1"/>
    </row>
    <row r="12302" spans="1:13" x14ac:dyDescent="0.25">
      <c r="A12302" t="s">
        <v>63</v>
      </c>
      <c r="B12302">
        <v>364</v>
      </c>
      <c r="C12302">
        <v>1835</v>
      </c>
      <c r="D12302">
        <v>0</v>
      </c>
      <c r="E12302">
        <v>0</v>
      </c>
      <c r="F12302" s="1"/>
      <c r="G12302" s="1"/>
      <c r="H12302" s="1"/>
      <c r="I12302" s="1"/>
      <c r="J12302" s="1"/>
      <c r="K12302" s="1"/>
      <c r="L12302" s="1"/>
      <c r="M12302" s="1"/>
    </row>
    <row r="12303" spans="1:13" x14ac:dyDescent="0.25">
      <c r="A12303" t="s">
        <v>63</v>
      </c>
      <c r="B12303">
        <v>364</v>
      </c>
      <c r="C12303">
        <v>1836</v>
      </c>
      <c r="D12303">
        <v>0</v>
      </c>
      <c r="E12303">
        <v>0</v>
      </c>
      <c r="F12303" s="1"/>
      <c r="G12303" s="1"/>
      <c r="H12303" s="1"/>
      <c r="I12303" s="1"/>
      <c r="J12303" s="1"/>
      <c r="K12303" s="1"/>
      <c r="L12303" s="1"/>
      <c r="M12303" s="1"/>
    </row>
    <row r="12304" spans="1:13" x14ac:dyDescent="0.25">
      <c r="A12304" t="s">
        <v>63</v>
      </c>
      <c r="B12304">
        <v>364</v>
      </c>
      <c r="C12304">
        <v>1837</v>
      </c>
      <c r="D12304">
        <v>0</v>
      </c>
      <c r="E12304">
        <v>0</v>
      </c>
      <c r="F12304" s="1"/>
      <c r="G12304" s="1"/>
      <c r="H12304" s="1"/>
      <c r="I12304" s="1"/>
      <c r="J12304" s="1"/>
      <c r="K12304" s="1"/>
      <c r="L12304" s="1"/>
      <c r="M12304" s="1"/>
    </row>
    <row r="12305" spans="1:13" x14ac:dyDescent="0.25">
      <c r="A12305" t="s">
        <v>63</v>
      </c>
      <c r="B12305">
        <v>364</v>
      </c>
      <c r="C12305">
        <v>1838</v>
      </c>
      <c r="D12305">
        <v>0</v>
      </c>
      <c r="E12305">
        <v>0</v>
      </c>
      <c r="F12305" s="1"/>
      <c r="G12305" s="1"/>
      <c r="H12305" s="1"/>
      <c r="I12305" s="1"/>
      <c r="J12305" s="1"/>
      <c r="K12305" s="1"/>
      <c r="L12305" s="1"/>
      <c r="M12305" s="1"/>
    </row>
    <row r="12306" spans="1:13" x14ac:dyDescent="0.25">
      <c r="A12306" t="s">
        <v>63</v>
      </c>
      <c r="B12306">
        <v>364</v>
      </c>
      <c r="C12306">
        <v>1839</v>
      </c>
      <c r="D12306">
        <v>0</v>
      </c>
      <c r="E12306">
        <v>0</v>
      </c>
      <c r="F12306" s="1"/>
      <c r="G12306" s="1"/>
      <c r="H12306" s="1"/>
      <c r="I12306" s="1"/>
      <c r="J12306" s="1"/>
      <c r="K12306" s="1"/>
      <c r="L12306" s="1"/>
      <c r="M12306" s="1"/>
    </row>
    <row r="12307" spans="1:13" x14ac:dyDescent="0.25">
      <c r="A12307" t="s">
        <v>63</v>
      </c>
      <c r="B12307">
        <v>364</v>
      </c>
      <c r="C12307">
        <v>1840</v>
      </c>
      <c r="D12307">
        <v>0</v>
      </c>
      <c r="E12307">
        <v>0</v>
      </c>
      <c r="F12307" s="1"/>
      <c r="G12307" s="1"/>
      <c r="H12307" s="1"/>
      <c r="I12307" s="1"/>
      <c r="J12307" s="1"/>
      <c r="K12307" s="1"/>
      <c r="L12307" s="1"/>
      <c r="M12307" s="1"/>
    </row>
    <row r="12308" spans="1:13" x14ac:dyDescent="0.25">
      <c r="A12308" t="s">
        <v>63</v>
      </c>
      <c r="B12308">
        <v>364</v>
      </c>
      <c r="C12308">
        <v>1841</v>
      </c>
      <c r="D12308">
        <v>0</v>
      </c>
      <c r="E12308">
        <v>0</v>
      </c>
      <c r="F12308" s="1"/>
      <c r="G12308" s="1"/>
      <c r="H12308" s="1"/>
      <c r="I12308" s="1"/>
      <c r="J12308" s="1"/>
      <c r="K12308" s="1"/>
      <c r="L12308" s="1"/>
      <c r="M12308" s="1"/>
    </row>
    <row r="12309" spans="1:13" x14ac:dyDescent="0.25">
      <c r="A12309" t="s">
        <v>63</v>
      </c>
      <c r="B12309">
        <v>364</v>
      </c>
      <c r="C12309">
        <v>1842</v>
      </c>
      <c r="D12309">
        <v>0</v>
      </c>
      <c r="E12309">
        <v>0</v>
      </c>
      <c r="F12309" s="1"/>
      <c r="G12309" s="1"/>
      <c r="H12309" s="1"/>
      <c r="I12309" s="1"/>
      <c r="J12309" s="1"/>
      <c r="K12309" s="1"/>
      <c r="L12309" s="1"/>
      <c r="M12309" s="1"/>
    </row>
    <row r="12310" spans="1:13" x14ac:dyDescent="0.25">
      <c r="A12310" t="s">
        <v>63</v>
      </c>
      <c r="B12310">
        <v>364</v>
      </c>
      <c r="C12310">
        <v>1843</v>
      </c>
      <c r="D12310">
        <v>0</v>
      </c>
      <c r="E12310">
        <v>0</v>
      </c>
      <c r="F12310" s="1"/>
      <c r="G12310" s="1"/>
      <c r="H12310" s="1"/>
      <c r="I12310" s="1"/>
      <c r="J12310" s="1"/>
      <c r="K12310" s="1"/>
      <c r="L12310" s="1"/>
      <c r="M12310" s="1"/>
    </row>
    <row r="12311" spans="1:13" x14ac:dyDescent="0.25">
      <c r="A12311" t="s">
        <v>63</v>
      </c>
      <c r="B12311">
        <v>364</v>
      </c>
      <c r="C12311">
        <v>1844</v>
      </c>
      <c r="D12311">
        <v>0</v>
      </c>
      <c r="E12311">
        <v>0</v>
      </c>
      <c r="F12311" s="1"/>
      <c r="G12311" s="1"/>
      <c r="H12311" s="1"/>
      <c r="I12311" s="1"/>
      <c r="J12311" s="1"/>
      <c r="K12311" s="1"/>
      <c r="L12311" s="1"/>
      <c r="M12311" s="1"/>
    </row>
    <row r="12312" spans="1:13" x14ac:dyDescent="0.25">
      <c r="A12312" t="s">
        <v>63</v>
      </c>
      <c r="B12312">
        <v>364</v>
      </c>
      <c r="C12312">
        <v>1845</v>
      </c>
      <c r="D12312">
        <v>0</v>
      </c>
      <c r="E12312">
        <v>0</v>
      </c>
      <c r="F12312" s="1"/>
      <c r="G12312" s="1"/>
      <c r="H12312" s="1"/>
      <c r="I12312" s="1"/>
      <c r="J12312" s="1"/>
      <c r="K12312" s="1"/>
      <c r="L12312" s="1"/>
      <c r="M12312" s="1"/>
    </row>
    <row r="12313" spans="1:13" x14ac:dyDescent="0.25">
      <c r="A12313" t="s">
        <v>63</v>
      </c>
      <c r="B12313">
        <v>364</v>
      </c>
      <c r="C12313">
        <v>1846</v>
      </c>
      <c r="D12313">
        <v>0</v>
      </c>
      <c r="E12313">
        <v>0</v>
      </c>
      <c r="F12313" s="1"/>
      <c r="G12313" s="1"/>
      <c r="H12313" s="1"/>
      <c r="I12313" s="1"/>
      <c r="J12313" s="1"/>
      <c r="K12313" s="1"/>
      <c r="L12313" s="1"/>
      <c r="M12313" s="1"/>
    </row>
    <row r="12314" spans="1:13" x14ac:dyDescent="0.25">
      <c r="A12314" t="s">
        <v>63</v>
      </c>
      <c r="B12314">
        <v>364</v>
      </c>
      <c r="C12314">
        <v>1847</v>
      </c>
      <c r="D12314">
        <v>0</v>
      </c>
      <c r="E12314">
        <v>0</v>
      </c>
      <c r="F12314" s="1"/>
      <c r="G12314" s="1"/>
      <c r="H12314" s="1"/>
      <c r="I12314" s="1"/>
      <c r="J12314" s="1"/>
      <c r="K12314" s="1"/>
      <c r="L12314" s="1"/>
      <c r="M12314" s="1"/>
    </row>
    <row r="12315" spans="1:13" x14ac:dyDescent="0.25">
      <c r="A12315" t="s">
        <v>63</v>
      </c>
      <c r="B12315">
        <v>364</v>
      </c>
      <c r="C12315">
        <v>1848</v>
      </c>
      <c r="D12315">
        <v>0</v>
      </c>
      <c r="E12315">
        <v>0</v>
      </c>
      <c r="F12315" s="1"/>
      <c r="G12315" s="1"/>
      <c r="H12315" s="1"/>
      <c r="I12315" s="1"/>
      <c r="J12315" s="1"/>
      <c r="K12315" s="1"/>
      <c r="L12315" s="1"/>
      <c r="M12315" s="1"/>
    </row>
    <row r="12316" spans="1:13" x14ac:dyDescent="0.25">
      <c r="A12316" t="s">
        <v>63</v>
      </c>
      <c r="B12316">
        <v>364</v>
      </c>
      <c r="C12316">
        <v>1849</v>
      </c>
      <c r="D12316">
        <v>0</v>
      </c>
      <c r="E12316">
        <v>0</v>
      </c>
      <c r="F12316" s="1"/>
      <c r="G12316" s="1"/>
      <c r="H12316" s="1"/>
      <c r="I12316" s="1"/>
      <c r="J12316" s="1"/>
      <c r="K12316" s="1"/>
      <c r="L12316" s="1"/>
      <c r="M12316" s="1"/>
    </row>
    <row r="12317" spans="1:13" x14ac:dyDescent="0.25">
      <c r="A12317" t="s">
        <v>63</v>
      </c>
      <c r="B12317">
        <v>364</v>
      </c>
      <c r="C12317">
        <v>1850</v>
      </c>
      <c r="D12317">
        <v>0</v>
      </c>
      <c r="E12317">
        <v>0</v>
      </c>
      <c r="F12317" s="1"/>
      <c r="G12317" s="1"/>
      <c r="H12317" s="1"/>
      <c r="I12317" s="1"/>
      <c r="J12317" s="1"/>
      <c r="K12317" s="1"/>
      <c r="L12317" s="1"/>
      <c r="M12317" s="1"/>
    </row>
    <row r="12318" spans="1:13" x14ac:dyDescent="0.25">
      <c r="A12318" t="s">
        <v>63</v>
      </c>
      <c r="B12318">
        <v>364</v>
      </c>
      <c r="C12318">
        <v>1851</v>
      </c>
      <c r="D12318">
        <v>0</v>
      </c>
      <c r="E12318">
        <v>0</v>
      </c>
      <c r="F12318" s="1"/>
      <c r="G12318" s="1"/>
      <c r="H12318" s="1"/>
      <c r="I12318" s="1"/>
      <c r="J12318" s="1"/>
      <c r="K12318" s="1"/>
      <c r="L12318" s="1"/>
      <c r="M12318" s="1"/>
    </row>
    <row r="12319" spans="1:13" x14ac:dyDescent="0.25">
      <c r="A12319" t="s">
        <v>63</v>
      </c>
      <c r="B12319">
        <v>364</v>
      </c>
      <c r="C12319">
        <v>1852</v>
      </c>
      <c r="D12319">
        <v>0</v>
      </c>
      <c r="E12319">
        <v>0</v>
      </c>
      <c r="F12319" s="1"/>
      <c r="G12319" s="1"/>
      <c r="H12319" s="1"/>
      <c r="I12319" s="1"/>
      <c r="J12319" s="1"/>
      <c r="K12319" s="1"/>
      <c r="L12319" s="1"/>
      <c r="M12319" s="1"/>
    </row>
    <row r="12320" spans="1:13" x14ac:dyDescent="0.25">
      <c r="A12320" t="s">
        <v>63</v>
      </c>
      <c r="B12320">
        <v>364</v>
      </c>
      <c r="C12320">
        <v>1853</v>
      </c>
      <c r="D12320">
        <v>0</v>
      </c>
      <c r="E12320">
        <v>0</v>
      </c>
      <c r="F12320" s="1"/>
      <c r="G12320" s="1"/>
      <c r="H12320" s="1"/>
      <c r="I12320" s="1"/>
      <c r="J12320" s="1"/>
      <c r="K12320" s="1"/>
      <c r="L12320" s="1"/>
      <c r="M12320" s="1"/>
    </row>
    <row r="12321" spans="1:13" x14ac:dyDescent="0.25">
      <c r="A12321" t="s">
        <v>63</v>
      </c>
      <c r="B12321">
        <v>364</v>
      </c>
      <c r="C12321">
        <v>1854</v>
      </c>
      <c r="D12321">
        <v>0</v>
      </c>
      <c r="E12321">
        <v>0</v>
      </c>
      <c r="F12321" s="1"/>
      <c r="G12321" s="1"/>
      <c r="H12321" s="1"/>
      <c r="I12321" s="1"/>
      <c r="J12321" s="1"/>
      <c r="K12321" s="1"/>
      <c r="L12321" s="1"/>
      <c r="M12321" s="1"/>
    </row>
    <row r="12322" spans="1:13" x14ac:dyDescent="0.25">
      <c r="A12322" t="s">
        <v>63</v>
      </c>
      <c r="B12322">
        <v>364</v>
      </c>
      <c r="C12322">
        <v>1855</v>
      </c>
      <c r="D12322">
        <v>0</v>
      </c>
      <c r="E12322">
        <v>0</v>
      </c>
      <c r="F12322" s="1"/>
      <c r="G12322" s="1"/>
      <c r="H12322" s="1"/>
      <c r="I12322" s="1"/>
      <c r="J12322" s="1"/>
      <c r="K12322" s="1"/>
      <c r="L12322" s="1"/>
      <c r="M12322" s="1"/>
    </row>
    <row r="12323" spans="1:13" x14ac:dyDescent="0.25">
      <c r="A12323" t="s">
        <v>63</v>
      </c>
      <c r="B12323">
        <v>364</v>
      </c>
      <c r="C12323">
        <v>1856</v>
      </c>
      <c r="D12323">
        <v>0</v>
      </c>
      <c r="E12323">
        <v>0</v>
      </c>
      <c r="F12323" s="1"/>
      <c r="G12323" s="1"/>
      <c r="H12323" s="1"/>
      <c r="I12323" s="1"/>
      <c r="J12323" s="1"/>
      <c r="K12323" s="1"/>
      <c r="L12323" s="1"/>
      <c r="M12323" s="1"/>
    </row>
    <row r="12324" spans="1:13" x14ac:dyDescent="0.25">
      <c r="A12324" t="s">
        <v>63</v>
      </c>
      <c r="B12324">
        <v>364</v>
      </c>
      <c r="C12324">
        <v>1857</v>
      </c>
      <c r="D12324">
        <v>0</v>
      </c>
      <c r="E12324">
        <v>0</v>
      </c>
      <c r="F12324" s="1"/>
      <c r="G12324" s="1"/>
      <c r="H12324" s="1"/>
      <c r="I12324" s="1"/>
      <c r="J12324" s="1"/>
      <c r="K12324" s="1"/>
      <c r="L12324" s="1"/>
      <c r="M12324" s="1"/>
    </row>
    <row r="12325" spans="1:13" x14ac:dyDescent="0.25">
      <c r="A12325" t="s">
        <v>63</v>
      </c>
      <c r="B12325">
        <v>364</v>
      </c>
      <c r="C12325">
        <v>1858</v>
      </c>
      <c r="D12325">
        <v>0</v>
      </c>
      <c r="E12325">
        <v>0</v>
      </c>
      <c r="F12325" s="1"/>
      <c r="G12325" s="1"/>
      <c r="H12325" s="1"/>
      <c r="I12325" s="1"/>
      <c r="J12325" s="1"/>
      <c r="K12325" s="1"/>
      <c r="L12325" s="1"/>
      <c r="M12325" s="1"/>
    </row>
    <row r="12326" spans="1:13" x14ac:dyDescent="0.25">
      <c r="A12326" t="s">
        <v>63</v>
      </c>
      <c r="B12326">
        <v>364</v>
      </c>
      <c r="C12326">
        <v>1859</v>
      </c>
      <c r="D12326">
        <v>0</v>
      </c>
      <c r="E12326">
        <v>0</v>
      </c>
      <c r="F12326" s="1"/>
      <c r="G12326" s="1"/>
      <c r="H12326" s="1"/>
      <c r="I12326" s="1"/>
      <c r="J12326" s="1"/>
      <c r="K12326" s="1"/>
      <c r="L12326" s="1"/>
      <c r="M12326" s="1"/>
    </row>
    <row r="12327" spans="1:13" x14ac:dyDescent="0.25">
      <c r="A12327" t="s">
        <v>63</v>
      </c>
      <c r="B12327">
        <v>364</v>
      </c>
      <c r="C12327">
        <v>1860</v>
      </c>
      <c r="D12327">
        <v>0</v>
      </c>
      <c r="E12327">
        <v>0</v>
      </c>
      <c r="F12327" s="1"/>
      <c r="G12327" s="1"/>
      <c r="H12327" s="1"/>
      <c r="I12327" s="1"/>
      <c r="J12327" s="1"/>
      <c r="K12327" s="1"/>
      <c r="L12327" s="1"/>
      <c r="M12327" s="1"/>
    </row>
    <row r="12328" spans="1:13" x14ac:dyDescent="0.25">
      <c r="A12328" t="s">
        <v>63</v>
      </c>
      <c r="B12328">
        <v>364</v>
      </c>
      <c r="C12328">
        <v>1861</v>
      </c>
      <c r="D12328">
        <v>0</v>
      </c>
      <c r="E12328">
        <v>0</v>
      </c>
      <c r="F12328" s="1"/>
      <c r="G12328" s="1"/>
      <c r="H12328" s="1"/>
      <c r="I12328" s="1"/>
      <c r="J12328" s="1"/>
      <c r="K12328" s="1"/>
      <c r="L12328" s="1"/>
      <c r="M12328" s="1"/>
    </row>
    <row r="12329" spans="1:13" x14ac:dyDescent="0.25">
      <c r="A12329" t="s">
        <v>63</v>
      </c>
      <c r="B12329">
        <v>364</v>
      </c>
      <c r="C12329">
        <v>1862</v>
      </c>
      <c r="D12329">
        <v>0</v>
      </c>
      <c r="E12329">
        <v>0</v>
      </c>
      <c r="F12329" s="1"/>
      <c r="G12329" s="1"/>
      <c r="H12329" s="1"/>
      <c r="I12329" s="1"/>
      <c r="J12329" s="1"/>
      <c r="K12329" s="1"/>
      <c r="L12329" s="1"/>
      <c r="M12329" s="1"/>
    </row>
    <row r="12330" spans="1:13" x14ac:dyDescent="0.25">
      <c r="A12330" t="s">
        <v>63</v>
      </c>
      <c r="B12330">
        <v>364</v>
      </c>
      <c r="C12330">
        <v>1863</v>
      </c>
      <c r="D12330">
        <v>0</v>
      </c>
      <c r="E12330">
        <v>0</v>
      </c>
      <c r="F12330" s="1"/>
      <c r="G12330" s="1"/>
      <c r="H12330" s="1"/>
      <c r="I12330" s="1"/>
      <c r="J12330" s="1"/>
      <c r="K12330" s="1"/>
      <c r="L12330" s="1"/>
      <c r="M12330" s="1"/>
    </row>
    <row r="12331" spans="1:13" x14ac:dyDescent="0.25">
      <c r="A12331" t="s">
        <v>63</v>
      </c>
      <c r="B12331">
        <v>364</v>
      </c>
      <c r="C12331">
        <v>1864</v>
      </c>
      <c r="D12331">
        <v>0</v>
      </c>
      <c r="E12331">
        <v>0</v>
      </c>
      <c r="F12331" s="1"/>
      <c r="G12331" s="1"/>
      <c r="H12331" s="1"/>
      <c r="I12331" s="1"/>
      <c r="J12331" s="1"/>
      <c r="K12331" s="1"/>
      <c r="L12331" s="1"/>
      <c r="M12331" s="1"/>
    </row>
    <row r="12332" spans="1:13" x14ac:dyDescent="0.25">
      <c r="A12332" t="s">
        <v>63</v>
      </c>
      <c r="B12332">
        <v>364</v>
      </c>
      <c r="C12332">
        <v>1865</v>
      </c>
      <c r="D12332">
        <v>0</v>
      </c>
      <c r="E12332">
        <v>0</v>
      </c>
      <c r="F12332" s="1"/>
      <c r="G12332" s="1"/>
      <c r="H12332" s="1"/>
      <c r="I12332" s="1"/>
      <c r="J12332" s="1"/>
      <c r="K12332" s="1"/>
      <c r="L12332" s="1"/>
      <c r="M12332" s="1"/>
    </row>
    <row r="12333" spans="1:13" x14ac:dyDescent="0.25">
      <c r="A12333" t="s">
        <v>63</v>
      </c>
      <c r="B12333">
        <v>364</v>
      </c>
      <c r="C12333">
        <v>1866</v>
      </c>
      <c r="D12333">
        <v>0</v>
      </c>
      <c r="E12333">
        <v>0</v>
      </c>
      <c r="F12333" s="1"/>
      <c r="G12333" s="1"/>
      <c r="H12333" s="1"/>
      <c r="I12333" s="1"/>
      <c r="J12333" s="1"/>
      <c r="K12333" s="1"/>
      <c r="L12333" s="1"/>
      <c r="M12333" s="1"/>
    </row>
    <row r="12334" spans="1:13" x14ac:dyDescent="0.25">
      <c r="A12334" t="s">
        <v>63</v>
      </c>
      <c r="B12334">
        <v>364</v>
      </c>
      <c r="C12334">
        <v>1867</v>
      </c>
      <c r="D12334">
        <v>0</v>
      </c>
      <c r="E12334">
        <v>0</v>
      </c>
      <c r="F12334" s="1"/>
      <c r="G12334" s="1"/>
      <c r="H12334" s="1"/>
      <c r="I12334" s="1"/>
      <c r="J12334" s="1"/>
      <c r="K12334" s="1"/>
      <c r="L12334" s="1"/>
      <c r="M12334" s="1"/>
    </row>
    <row r="12335" spans="1:13" x14ac:dyDescent="0.25">
      <c r="A12335" t="s">
        <v>63</v>
      </c>
      <c r="B12335">
        <v>364</v>
      </c>
      <c r="C12335">
        <v>1868</v>
      </c>
      <c r="D12335">
        <v>0</v>
      </c>
      <c r="E12335">
        <v>0</v>
      </c>
      <c r="F12335" s="1"/>
      <c r="G12335" s="1"/>
      <c r="H12335" s="1"/>
      <c r="I12335" s="1"/>
      <c r="J12335" s="1"/>
      <c r="K12335" s="1"/>
      <c r="L12335" s="1"/>
      <c r="M12335" s="1"/>
    </row>
    <row r="12336" spans="1:13" x14ac:dyDescent="0.25">
      <c r="A12336" t="s">
        <v>63</v>
      </c>
      <c r="B12336">
        <v>364</v>
      </c>
      <c r="C12336">
        <v>1869</v>
      </c>
      <c r="D12336">
        <v>0</v>
      </c>
      <c r="E12336">
        <v>0</v>
      </c>
      <c r="F12336" s="1"/>
      <c r="G12336" s="1"/>
      <c r="H12336" s="1"/>
      <c r="I12336" s="1"/>
      <c r="J12336" s="1"/>
      <c r="K12336" s="1"/>
      <c r="L12336" s="1"/>
      <c r="M12336" s="1"/>
    </row>
    <row r="12337" spans="1:13" x14ac:dyDescent="0.25">
      <c r="A12337" t="s">
        <v>63</v>
      </c>
      <c r="B12337">
        <v>364</v>
      </c>
      <c r="C12337">
        <v>1870</v>
      </c>
      <c r="D12337">
        <v>0</v>
      </c>
      <c r="E12337">
        <v>0</v>
      </c>
      <c r="F12337" s="1"/>
      <c r="G12337" s="1"/>
      <c r="H12337" s="1"/>
      <c r="I12337" s="1"/>
      <c r="J12337" s="1"/>
      <c r="K12337" s="1"/>
      <c r="L12337" s="1"/>
      <c r="M12337" s="1"/>
    </row>
    <row r="12338" spans="1:13" x14ac:dyDescent="0.25">
      <c r="A12338" t="s">
        <v>63</v>
      </c>
      <c r="B12338">
        <v>364</v>
      </c>
      <c r="C12338">
        <v>1871</v>
      </c>
      <c r="D12338">
        <v>0</v>
      </c>
      <c r="E12338">
        <v>0</v>
      </c>
      <c r="F12338" s="1"/>
      <c r="G12338" s="1"/>
      <c r="H12338" s="1"/>
      <c r="I12338" s="1"/>
      <c r="J12338" s="1"/>
      <c r="K12338" s="1"/>
      <c r="L12338" s="1"/>
      <c r="M12338" s="1"/>
    </row>
    <row r="12339" spans="1:13" x14ac:dyDescent="0.25">
      <c r="A12339" t="s">
        <v>63</v>
      </c>
      <c r="B12339">
        <v>364</v>
      </c>
      <c r="C12339">
        <v>1872</v>
      </c>
      <c r="D12339">
        <v>0</v>
      </c>
      <c r="E12339">
        <v>0</v>
      </c>
      <c r="F12339" s="1"/>
      <c r="G12339" s="1"/>
      <c r="H12339" s="1"/>
      <c r="I12339" s="1"/>
      <c r="J12339" s="1"/>
      <c r="K12339" s="1"/>
      <c r="L12339" s="1"/>
      <c r="M12339" s="1"/>
    </row>
    <row r="12340" spans="1:13" x14ac:dyDescent="0.25">
      <c r="A12340" t="s">
        <v>63</v>
      </c>
      <c r="B12340">
        <v>364</v>
      </c>
      <c r="C12340">
        <v>1873</v>
      </c>
      <c r="D12340">
        <v>0</v>
      </c>
      <c r="E12340">
        <v>0</v>
      </c>
      <c r="F12340" s="1"/>
      <c r="G12340" s="1"/>
      <c r="H12340" s="1"/>
      <c r="I12340" s="1"/>
      <c r="J12340" s="1"/>
      <c r="K12340" s="1"/>
      <c r="L12340" s="1"/>
      <c r="M12340" s="1"/>
    </row>
    <row r="12341" spans="1:13" x14ac:dyDescent="0.25">
      <c r="A12341" t="s">
        <v>63</v>
      </c>
      <c r="B12341">
        <v>364</v>
      </c>
      <c r="C12341">
        <v>1874</v>
      </c>
      <c r="D12341">
        <v>0</v>
      </c>
      <c r="E12341">
        <v>0</v>
      </c>
      <c r="F12341" s="1"/>
      <c r="G12341" s="1"/>
      <c r="H12341" s="1"/>
      <c r="I12341" s="1"/>
      <c r="J12341" s="1"/>
      <c r="K12341" s="1"/>
      <c r="L12341" s="1"/>
      <c r="M12341" s="1"/>
    </row>
    <row r="12342" spans="1:13" x14ac:dyDescent="0.25">
      <c r="A12342" t="s">
        <v>63</v>
      </c>
      <c r="B12342">
        <v>364</v>
      </c>
      <c r="C12342">
        <v>1875</v>
      </c>
      <c r="D12342">
        <v>0</v>
      </c>
      <c r="E12342">
        <v>0</v>
      </c>
      <c r="F12342" s="1"/>
      <c r="G12342" s="1"/>
      <c r="H12342" s="1"/>
      <c r="I12342" s="1"/>
      <c r="J12342" s="1"/>
      <c r="K12342" s="1"/>
      <c r="L12342" s="1"/>
      <c r="M12342" s="1"/>
    </row>
    <row r="12343" spans="1:13" x14ac:dyDescent="0.25">
      <c r="A12343" t="s">
        <v>63</v>
      </c>
      <c r="B12343">
        <v>364</v>
      </c>
      <c r="C12343">
        <v>1876</v>
      </c>
      <c r="D12343">
        <v>0</v>
      </c>
      <c r="E12343">
        <v>0</v>
      </c>
      <c r="F12343" s="1"/>
      <c r="G12343" s="1"/>
      <c r="H12343" s="1"/>
      <c r="I12343" s="1"/>
      <c r="J12343" s="1"/>
      <c r="K12343" s="1"/>
      <c r="L12343" s="1"/>
      <c r="M12343" s="1"/>
    </row>
    <row r="12344" spans="1:13" x14ac:dyDescent="0.25">
      <c r="A12344" t="s">
        <v>63</v>
      </c>
      <c r="B12344">
        <v>364</v>
      </c>
      <c r="C12344">
        <v>1877</v>
      </c>
      <c r="D12344">
        <v>0</v>
      </c>
      <c r="E12344">
        <v>0</v>
      </c>
      <c r="F12344" s="1"/>
      <c r="G12344" s="1"/>
      <c r="H12344" s="1"/>
      <c r="I12344" s="1"/>
      <c r="J12344" s="1"/>
      <c r="K12344" s="1"/>
      <c r="L12344" s="1"/>
      <c r="M12344" s="1"/>
    </row>
    <row r="12345" spans="1:13" x14ac:dyDescent="0.25">
      <c r="A12345" t="s">
        <v>63</v>
      </c>
      <c r="B12345">
        <v>364</v>
      </c>
      <c r="C12345">
        <v>1878</v>
      </c>
      <c r="D12345">
        <v>0</v>
      </c>
      <c r="E12345">
        <v>0</v>
      </c>
      <c r="F12345" s="1"/>
      <c r="G12345" s="1"/>
      <c r="H12345" s="1"/>
      <c r="I12345" s="1"/>
      <c r="J12345" s="1"/>
      <c r="K12345" s="1"/>
      <c r="L12345" s="1"/>
      <c r="M12345" s="1"/>
    </row>
    <row r="12346" spans="1:13" x14ac:dyDescent="0.25">
      <c r="A12346" t="s">
        <v>63</v>
      </c>
      <c r="B12346">
        <v>364</v>
      </c>
      <c r="C12346">
        <v>1879</v>
      </c>
      <c r="D12346">
        <v>0</v>
      </c>
      <c r="E12346">
        <v>0</v>
      </c>
      <c r="F12346" s="1"/>
      <c r="G12346" s="1"/>
      <c r="H12346" s="1"/>
      <c r="I12346" s="1"/>
      <c r="J12346" s="1"/>
      <c r="K12346" s="1"/>
      <c r="L12346" s="1"/>
      <c r="M12346" s="1"/>
    </row>
    <row r="12347" spans="1:13" x14ac:dyDescent="0.25">
      <c r="A12347" t="s">
        <v>63</v>
      </c>
      <c r="B12347">
        <v>364</v>
      </c>
      <c r="C12347">
        <v>1880</v>
      </c>
      <c r="D12347">
        <v>0</v>
      </c>
      <c r="E12347">
        <v>0</v>
      </c>
      <c r="F12347" s="1"/>
      <c r="G12347" s="1"/>
      <c r="H12347" s="1"/>
      <c r="I12347" s="1"/>
      <c r="J12347" s="1"/>
      <c r="K12347" s="1"/>
      <c r="L12347" s="1"/>
      <c r="M12347" s="1"/>
    </row>
    <row r="12348" spans="1:13" x14ac:dyDescent="0.25">
      <c r="A12348" t="s">
        <v>63</v>
      </c>
      <c r="B12348">
        <v>364</v>
      </c>
      <c r="C12348">
        <v>1881</v>
      </c>
      <c r="D12348">
        <v>0</v>
      </c>
      <c r="E12348">
        <v>0</v>
      </c>
      <c r="F12348" s="1"/>
      <c r="G12348" s="1"/>
      <c r="H12348" s="1"/>
      <c r="I12348" s="1"/>
      <c r="J12348" s="1"/>
      <c r="K12348" s="1"/>
      <c r="L12348" s="1"/>
      <c r="M12348" s="1"/>
    </row>
    <row r="12349" spans="1:13" x14ac:dyDescent="0.25">
      <c r="A12349" t="s">
        <v>63</v>
      </c>
      <c r="B12349">
        <v>364</v>
      </c>
      <c r="C12349">
        <v>1882</v>
      </c>
      <c r="D12349">
        <v>0</v>
      </c>
      <c r="E12349">
        <v>0</v>
      </c>
      <c r="F12349" s="1"/>
      <c r="G12349" s="1"/>
      <c r="H12349" s="1"/>
      <c r="I12349" s="1"/>
      <c r="J12349" s="1"/>
      <c r="K12349" s="1"/>
      <c r="L12349" s="1"/>
      <c r="M12349" s="1"/>
    </row>
    <row r="12350" spans="1:13" x14ac:dyDescent="0.25">
      <c r="A12350" t="s">
        <v>63</v>
      </c>
      <c r="B12350">
        <v>364</v>
      </c>
      <c r="C12350">
        <v>1883</v>
      </c>
      <c r="D12350">
        <v>0</v>
      </c>
      <c r="E12350">
        <v>0</v>
      </c>
      <c r="F12350" s="1"/>
      <c r="G12350" s="1"/>
      <c r="H12350" s="1"/>
      <c r="I12350" s="1"/>
      <c r="J12350" s="1"/>
      <c r="K12350" s="1"/>
      <c r="L12350" s="1"/>
      <c r="M12350" s="1"/>
    </row>
    <row r="12351" spans="1:13" x14ac:dyDescent="0.25">
      <c r="A12351" t="s">
        <v>63</v>
      </c>
      <c r="B12351">
        <v>364</v>
      </c>
      <c r="C12351">
        <v>1884</v>
      </c>
      <c r="D12351">
        <v>0</v>
      </c>
      <c r="E12351">
        <v>0</v>
      </c>
      <c r="F12351" s="1"/>
      <c r="G12351" s="1"/>
      <c r="H12351" s="1"/>
      <c r="I12351" s="1"/>
      <c r="J12351" s="1"/>
      <c r="K12351" s="1"/>
      <c r="L12351" s="1"/>
      <c r="M12351" s="1"/>
    </row>
    <row r="12352" spans="1:13" x14ac:dyDescent="0.25">
      <c r="A12352" t="s">
        <v>63</v>
      </c>
      <c r="B12352">
        <v>364</v>
      </c>
      <c r="C12352">
        <v>1885</v>
      </c>
      <c r="D12352">
        <v>0</v>
      </c>
      <c r="E12352">
        <v>0</v>
      </c>
      <c r="F12352" s="1"/>
      <c r="G12352" s="1"/>
      <c r="H12352" s="1"/>
      <c r="I12352" s="1"/>
      <c r="J12352" s="1"/>
      <c r="K12352" s="1"/>
      <c r="L12352" s="1"/>
      <c r="M12352" s="1"/>
    </row>
    <row r="12353" spans="1:13" x14ac:dyDescent="0.25">
      <c r="A12353" t="s">
        <v>63</v>
      </c>
      <c r="B12353">
        <v>364</v>
      </c>
      <c r="C12353">
        <v>1886</v>
      </c>
      <c r="D12353">
        <v>0</v>
      </c>
      <c r="E12353">
        <v>0</v>
      </c>
      <c r="F12353" s="1"/>
      <c r="G12353" s="1"/>
      <c r="H12353" s="1"/>
      <c r="I12353" s="1"/>
      <c r="J12353" s="1"/>
      <c r="K12353" s="1"/>
      <c r="L12353" s="1"/>
      <c r="M12353" s="1"/>
    </row>
    <row r="12354" spans="1:13" x14ac:dyDescent="0.25">
      <c r="A12354" t="s">
        <v>63</v>
      </c>
      <c r="B12354">
        <v>364</v>
      </c>
      <c r="C12354">
        <v>1887</v>
      </c>
      <c r="D12354">
        <v>0</v>
      </c>
      <c r="E12354">
        <v>0</v>
      </c>
      <c r="F12354" s="1"/>
      <c r="G12354" s="1"/>
      <c r="H12354" s="1"/>
      <c r="I12354" s="1"/>
      <c r="J12354" s="1"/>
      <c r="K12354" s="1"/>
      <c r="L12354" s="1"/>
      <c r="M12354" s="1"/>
    </row>
    <row r="12355" spans="1:13" x14ac:dyDescent="0.25">
      <c r="A12355" t="s">
        <v>63</v>
      </c>
      <c r="B12355">
        <v>364</v>
      </c>
      <c r="C12355">
        <v>1888</v>
      </c>
      <c r="D12355">
        <v>0</v>
      </c>
      <c r="E12355">
        <v>0</v>
      </c>
      <c r="F12355" s="1"/>
      <c r="G12355" s="1"/>
      <c r="H12355" s="1"/>
      <c r="I12355" s="1"/>
      <c r="J12355" s="1"/>
      <c r="K12355" s="1"/>
      <c r="L12355" s="1"/>
      <c r="M12355" s="1"/>
    </row>
    <row r="12356" spans="1:13" x14ac:dyDescent="0.25">
      <c r="A12356" t="s">
        <v>63</v>
      </c>
      <c r="B12356">
        <v>364</v>
      </c>
      <c r="C12356">
        <v>1889</v>
      </c>
      <c r="D12356">
        <v>0</v>
      </c>
      <c r="E12356">
        <v>0</v>
      </c>
      <c r="F12356" s="1"/>
      <c r="G12356" s="1"/>
      <c r="H12356" s="1"/>
      <c r="I12356" s="1"/>
      <c r="J12356" s="1"/>
      <c r="K12356" s="1"/>
      <c r="L12356" s="1"/>
      <c r="M12356" s="1"/>
    </row>
    <row r="12357" spans="1:13" x14ac:dyDescent="0.25">
      <c r="A12357" t="s">
        <v>63</v>
      </c>
      <c r="B12357">
        <v>364</v>
      </c>
      <c r="C12357">
        <v>1890</v>
      </c>
      <c r="D12357">
        <v>0</v>
      </c>
      <c r="E12357">
        <v>0</v>
      </c>
      <c r="F12357" s="1"/>
      <c r="G12357" s="1"/>
      <c r="H12357" s="1"/>
      <c r="I12357" s="1"/>
      <c r="J12357" s="1"/>
      <c r="K12357" s="1"/>
      <c r="L12357" s="1"/>
      <c r="M12357" s="1"/>
    </row>
    <row r="12358" spans="1:13" x14ac:dyDescent="0.25">
      <c r="A12358" t="s">
        <v>63</v>
      </c>
      <c r="B12358">
        <v>364</v>
      </c>
      <c r="C12358">
        <v>1891</v>
      </c>
      <c r="D12358">
        <v>0</v>
      </c>
      <c r="E12358">
        <v>0</v>
      </c>
      <c r="F12358" s="1"/>
      <c r="G12358" s="1"/>
      <c r="H12358" s="1"/>
      <c r="I12358" s="1"/>
      <c r="J12358" s="1"/>
      <c r="K12358" s="1"/>
      <c r="L12358" s="1"/>
      <c r="M12358" s="1"/>
    </row>
    <row r="12359" spans="1:13" x14ac:dyDescent="0.25">
      <c r="A12359" t="s">
        <v>63</v>
      </c>
      <c r="B12359">
        <v>364</v>
      </c>
      <c r="C12359">
        <v>1892</v>
      </c>
      <c r="D12359">
        <v>0</v>
      </c>
      <c r="E12359">
        <v>0</v>
      </c>
      <c r="F12359" s="1"/>
      <c r="G12359" s="1"/>
      <c r="H12359" s="1"/>
      <c r="I12359" s="1"/>
      <c r="J12359" s="1"/>
      <c r="K12359" s="1"/>
      <c r="L12359" s="1"/>
      <c r="M12359" s="1"/>
    </row>
    <row r="12360" spans="1:13" x14ac:dyDescent="0.25">
      <c r="A12360" t="s">
        <v>63</v>
      </c>
      <c r="B12360">
        <v>364</v>
      </c>
      <c r="C12360">
        <v>1893</v>
      </c>
      <c r="D12360">
        <v>0</v>
      </c>
      <c r="E12360">
        <v>0</v>
      </c>
      <c r="F12360" s="1"/>
      <c r="G12360" s="1"/>
      <c r="H12360" s="1"/>
      <c r="I12360" s="1"/>
      <c r="J12360" s="1"/>
      <c r="K12360" s="1"/>
      <c r="L12360" s="1"/>
      <c r="M12360" s="1"/>
    </row>
    <row r="12361" spans="1:13" x14ac:dyDescent="0.25">
      <c r="A12361" t="s">
        <v>63</v>
      </c>
      <c r="B12361">
        <v>364</v>
      </c>
      <c r="C12361">
        <v>1894</v>
      </c>
      <c r="D12361">
        <v>0</v>
      </c>
      <c r="E12361">
        <v>0</v>
      </c>
      <c r="F12361" s="1"/>
      <c r="G12361" s="1"/>
      <c r="H12361" s="1"/>
      <c r="I12361" s="1"/>
      <c r="J12361" s="1"/>
      <c r="K12361" s="1"/>
      <c r="L12361" s="1"/>
      <c r="M12361" s="1"/>
    </row>
    <row r="12362" spans="1:13" x14ac:dyDescent="0.25">
      <c r="A12362" t="s">
        <v>63</v>
      </c>
      <c r="B12362">
        <v>364</v>
      </c>
      <c r="C12362">
        <v>1895</v>
      </c>
      <c r="D12362">
        <v>0</v>
      </c>
      <c r="E12362">
        <v>0</v>
      </c>
      <c r="F12362" s="1"/>
      <c r="G12362" s="1"/>
      <c r="H12362" s="1"/>
      <c r="I12362" s="1"/>
      <c r="J12362" s="1"/>
      <c r="K12362" s="1"/>
      <c r="L12362" s="1"/>
      <c r="M12362" s="1"/>
    </row>
    <row r="12363" spans="1:13" x14ac:dyDescent="0.25">
      <c r="A12363" t="s">
        <v>63</v>
      </c>
      <c r="B12363">
        <v>364</v>
      </c>
      <c r="C12363">
        <v>1896</v>
      </c>
      <c r="D12363">
        <v>0</v>
      </c>
      <c r="E12363">
        <v>0</v>
      </c>
      <c r="F12363" s="1"/>
      <c r="G12363" s="1"/>
      <c r="H12363" s="1"/>
      <c r="I12363" s="1"/>
      <c r="J12363" s="1"/>
      <c r="K12363" s="1"/>
      <c r="L12363" s="1"/>
      <c r="M12363" s="1"/>
    </row>
    <row r="12364" spans="1:13" x14ac:dyDescent="0.25">
      <c r="A12364" t="s">
        <v>63</v>
      </c>
      <c r="B12364">
        <v>364</v>
      </c>
      <c r="C12364">
        <v>1897</v>
      </c>
      <c r="D12364">
        <v>0</v>
      </c>
      <c r="E12364">
        <v>0</v>
      </c>
      <c r="F12364" s="1"/>
      <c r="G12364" s="1"/>
      <c r="H12364" s="1"/>
      <c r="I12364" s="1"/>
      <c r="J12364" s="1"/>
      <c r="K12364" s="1"/>
      <c r="L12364" s="1"/>
      <c r="M12364" s="1"/>
    </row>
    <row r="12365" spans="1:13" x14ac:dyDescent="0.25">
      <c r="A12365" t="s">
        <v>63</v>
      </c>
      <c r="B12365">
        <v>364</v>
      </c>
      <c r="C12365">
        <v>1898</v>
      </c>
      <c r="D12365">
        <v>0</v>
      </c>
      <c r="E12365">
        <v>0</v>
      </c>
      <c r="F12365" s="1"/>
      <c r="G12365" s="1"/>
      <c r="H12365" s="1"/>
      <c r="I12365" s="1"/>
      <c r="J12365" s="1"/>
      <c r="K12365" s="1"/>
      <c r="L12365" s="1"/>
      <c r="M12365" s="1"/>
    </row>
    <row r="12366" spans="1:13" x14ac:dyDescent="0.25">
      <c r="A12366" t="s">
        <v>63</v>
      </c>
      <c r="B12366">
        <v>364</v>
      </c>
      <c r="C12366">
        <v>1899</v>
      </c>
      <c r="D12366">
        <v>0</v>
      </c>
      <c r="E12366">
        <v>0</v>
      </c>
      <c r="F12366" s="1"/>
      <c r="G12366" s="1"/>
      <c r="H12366" s="1"/>
      <c r="I12366" s="1"/>
      <c r="J12366" s="1"/>
      <c r="K12366" s="1"/>
      <c r="L12366" s="1"/>
      <c r="M12366" s="1"/>
    </row>
    <row r="12367" spans="1:13" x14ac:dyDescent="0.25">
      <c r="A12367" t="s">
        <v>63</v>
      </c>
      <c r="B12367">
        <v>364</v>
      </c>
      <c r="C12367">
        <v>1900</v>
      </c>
      <c r="D12367">
        <v>0</v>
      </c>
      <c r="E12367">
        <v>0</v>
      </c>
      <c r="F12367" s="1"/>
      <c r="G12367" s="1"/>
      <c r="H12367" s="1"/>
      <c r="I12367" s="1"/>
      <c r="J12367" s="1"/>
      <c r="K12367" s="1"/>
      <c r="L12367" s="1"/>
      <c r="M12367" s="1"/>
    </row>
    <row r="12368" spans="1:13" x14ac:dyDescent="0.25">
      <c r="A12368" t="s">
        <v>63</v>
      </c>
      <c r="B12368">
        <v>364</v>
      </c>
      <c r="C12368">
        <v>1901</v>
      </c>
      <c r="D12368">
        <v>0</v>
      </c>
      <c r="E12368">
        <v>0</v>
      </c>
      <c r="F12368" s="1"/>
      <c r="G12368" s="1"/>
      <c r="H12368" s="1"/>
      <c r="I12368" s="1"/>
      <c r="J12368" s="1"/>
      <c r="K12368" s="1"/>
      <c r="L12368" s="1"/>
      <c r="M12368" s="1"/>
    </row>
    <row r="12369" spans="1:13" x14ac:dyDescent="0.25">
      <c r="A12369" t="s">
        <v>63</v>
      </c>
      <c r="B12369">
        <v>364</v>
      </c>
      <c r="C12369">
        <v>1902</v>
      </c>
      <c r="D12369">
        <v>0</v>
      </c>
      <c r="E12369">
        <v>0</v>
      </c>
      <c r="F12369" s="1"/>
      <c r="G12369" s="1"/>
      <c r="H12369" s="1"/>
      <c r="I12369" s="1"/>
      <c r="J12369" s="1"/>
      <c r="K12369" s="1"/>
      <c r="L12369" s="1"/>
      <c r="M12369" s="1"/>
    </row>
    <row r="12370" spans="1:13" x14ac:dyDescent="0.25">
      <c r="A12370" t="s">
        <v>63</v>
      </c>
      <c r="B12370">
        <v>364</v>
      </c>
      <c r="C12370">
        <v>1903</v>
      </c>
      <c r="D12370">
        <v>0</v>
      </c>
      <c r="E12370">
        <v>0</v>
      </c>
      <c r="F12370" s="1"/>
      <c r="G12370" s="1"/>
      <c r="H12370" s="1"/>
      <c r="I12370" s="1"/>
      <c r="J12370" s="1"/>
      <c r="K12370" s="1"/>
      <c r="L12370" s="1"/>
      <c r="M12370" s="1"/>
    </row>
    <row r="12371" spans="1:13" x14ac:dyDescent="0.25">
      <c r="A12371" t="s">
        <v>63</v>
      </c>
      <c r="B12371">
        <v>364</v>
      </c>
      <c r="C12371">
        <v>1904</v>
      </c>
      <c r="D12371">
        <v>0</v>
      </c>
      <c r="E12371">
        <v>0</v>
      </c>
      <c r="F12371" s="1"/>
      <c r="G12371" s="1"/>
      <c r="H12371" s="1"/>
      <c r="I12371" s="1"/>
      <c r="J12371" s="1"/>
      <c r="K12371" s="1"/>
      <c r="L12371" s="1"/>
      <c r="M12371" s="1"/>
    </row>
    <row r="12372" spans="1:13" x14ac:dyDescent="0.25">
      <c r="A12372" t="s">
        <v>63</v>
      </c>
      <c r="B12372">
        <v>364</v>
      </c>
      <c r="C12372">
        <v>1905</v>
      </c>
      <c r="D12372">
        <v>0</v>
      </c>
      <c r="E12372">
        <v>0</v>
      </c>
      <c r="F12372" s="1"/>
      <c r="G12372" s="1"/>
      <c r="H12372" s="1"/>
      <c r="I12372" s="1"/>
      <c r="J12372" s="1"/>
      <c r="K12372" s="1"/>
      <c r="L12372" s="1"/>
      <c r="M12372" s="1"/>
    </row>
    <row r="12373" spans="1:13" x14ac:dyDescent="0.25">
      <c r="A12373" t="s">
        <v>63</v>
      </c>
      <c r="B12373">
        <v>364</v>
      </c>
      <c r="C12373">
        <v>1906</v>
      </c>
      <c r="D12373">
        <v>0</v>
      </c>
      <c r="E12373">
        <v>0</v>
      </c>
      <c r="F12373" s="1"/>
      <c r="G12373" s="1"/>
      <c r="H12373" s="1"/>
      <c r="I12373" s="1"/>
      <c r="J12373" s="1"/>
      <c r="K12373" s="1"/>
      <c r="L12373" s="1"/>
      <c r="M12373" s="1"/>
    </row>
    <row r="12374" spans="1:13" x14ac:dyDescent="0.25">
      <c r="A12374" t="s">
        <v>63</v>
      </c>
      <c r="B12374">
        <v>364</v>
      </c>
      <c r="C12374">
        <v>1907</v>
      </c>
      <c r="D12374">
        <v>0</v>
      </c>
      <c r="E12374">
        <v>0</v>
      </c>
      <c r="F12374" s="1"/>
      <c r="G12374" s="1"/>
      <c r="H12374" s="1"/>
      <c r="I12374" s="1"/>
      <c r="J12374" s="1"/>
      <c r="K12374" s="1"/>
      <c r="L12374" s="1"/>
      <c r="M12374" s="1"/>
    </row>
    <row r="12375" spans="1:13" x14ac:dyDescent="0.25">
      <c r="A12375" t="s">
        <v>63</v>
      </c>
      <c r="B12375">
        <v>364</v>
      </c>
      <c r="C12375">
        <v>1908</v>
      </c>
      <c r="D12375">
        <v>0</v>
      </c>
      <c r="E12375">
        <v>0</v>
      </c>
      <c r="F12375" s="1"/>
      <c r="G12375" s="1"/>
      <c r="H12375" s="1"/>
      <c r="I12375" s="1"/>
      <c r="J12375" s="1"/>
      <c r="K12375" s="1"/>
      <c r="L12375" s="1"/>
      <c r="M12375" s="1"/>
    </row>
    <row r="12376" spans="1:13" x14ac:dyDescent="0.25">
      <c r="A12376" t="s">
        <v>63</v>
      </c>
      <c r="B12376">
        <v>364</v>
      </c>
      <c r="C12376">
        <v>1909</v>
      </c>
      <c r="D12376">
        <v>0</v>
      </c>
      <c r="E12376">
        <v>0</v>
      </c>
      <c r="F12376" s="1"/>
      <c r="G12376" s="1"/>
      <c r="H12376" s="1"/>
      <c r="I12376" s="1"/>
      <c r="J12376" s="1"/>
      <c r="K12376" s="1"/>
      <c r="L12376" s="1"/>
      <c r="M12376" s="1"/>
    </row>
    <row r="12377" spans="1:13" x14ac:dyDescent="0.25">
      <c r="A12377" t="s">
        <v>63</v>
      </c>
      <c r="B12377">
        <v>364</v>
      </c>
      <c r="C12377">
        <v>1910</v>
      </c>
      <c r="D12377">
        <v>0</v>
      </c>
      <c r="E12377">
        <v>0</v>
      </c>
      <c r="F12377" s="1"/>
      <c r="G12377" s="1"/>
      <c r="H12377" s="1"/>
      <c r="I12377" s="1"/>
      <c r="J12377" s="1"/>
      <c r="K12377" s="1"/>
      <c r="L12377" s="1"/>
      <c r="M12377" s="1"/>
    </row>
    <row r="12378" spans="1:13" x14ac:dyDescent="0.25">
      <c r="A12378" t="s">
        <v>63</v>
      </c>
      <c r="B12378">
        <v>364</v>
      </c>
      <c r="C12378">
        <v>1911</v>
      </c>
      <c r="D12378">
        <v>0</v>
      </c>
      <c r="E12378">
        <v>0</v>
      </c>
      <c r="F12378" s="1"/>
      <c r="G12378" s="1"/>
      <c r="H12378" s="1"/>
      <c r="I12378" s="1"/>
      <c r="J12378" s="1"/>
      <c r="K12378" s="1"/>
      <c r="L12378" s="1"/>
      <c r="M12378" s="1"/>
    </row>
    <row r="12379" spans="1:13" x14ac:dyDescent="0.25">
      <c r="A12379" t="s">
        <v>63</v>
      </c>
      <c r="B12379">
        <v>364</v>
      </c>
      <c r="C12379">
        <v>1912</v>
      </c>
      <c r="D12379">
        <v>0</v>
      </c>
      <c r="E12379">
        <v>0</v>
      </c>
      <c r="F12379" s="1"/>
      <c r="G12379" s="1"/>
      <c r="H12379" s="1"/>
      <c r="I12379" s="1"/>
      <c r="J12379" s="1"/>
      <c r="K12379" s="1"/>
      <c r="L12379" s="1"/>
      <c r="M12379" s="1"/>
    </row>
    <row r="12380" spans="1:13" x14ac:dyDescent="0.25">
      <c r="A12380" t="s">
        <v>63</v>
      </c>
      <c r="B12380">
        <v>364</v>
      </c>
      <c r="C12380">
        <v>1913</v>
      </c>
      <c r="D12380">
        <v>0</v>
      </c>
      <c r="E12380">
        <v>0</v>
      </c>
      <c r="F12380" s="1"/>
      <c r="G12380" s="1"/>
      <c r="H12380" s="1"/>
      <c r="I12380" s="1"/>
      <c r="J12380" s="1"/>
      <c r="K12380" s="1"/>
      <c r="L12380" s="1"/>
      <c r="M12380" s="1"/>
    </row>
    <row r="12381" spans="1:13" x14ac:dyDescent="0.25">
      <c r="A12381" t="s">
        <v>63</v>
      </c>
      <c r="B12381">
        <v>364</v>
      </c>
      <c r="C12381">
        <v>1914</v>
      </c>
      <c r="D12381">
        <v>0</v>
      </c>
      <c r="E12381">
        <v>0</v>
      </c>
      <c r="F12381" s="1"/>
      <c r="G12381" s="1"/>
      <c r="H12381" s="1"/>
      <c r="I12381" s="1"/>
      <c r="J12381" s="1"/>
      <c r="K12381" s="1"/>
      <c r="L12381" s="1"/>
      <c r="M12381" s="1"/>
    </row>
    <row r="12382" spans="1:13" x14ac:dyDescent="0.25">
      <c r="A12382" t="s">
        <v>63</v>
      </c>
      <c r="B12382">
        <v>364</v>
      </c>
      <c r="C12382">
        <v>1915</v>
      </c>
      <c r="D12382">
        <v>0</v>
      </c>
      <c r="E12382">
        <v>0</v>
      </c>
      <c r="F12382" s="1"/>
      <c r="G12382" s="1"/>
      <c r="H12382" s="1"/>
      <c r="I12382" s="1"/>
      <c r="J12382" s="1"/>
      <c r="K12382" s="1"/>
      <c r="L12382" s="1"/>
      <c r="M12382" s="1"/>
    </row>
    <row r="12383" spans="1:13" x14ac:dyDescent="0.25">
      <c r="A12383" t="s">
        <v>63</v>
      </c>
      <c r="B12383">
        <v>364</v>
      </c>
      <c r="C12383">
        <v>1916</v>
      </c>
      <c r="D12383">
        <v>0</v>
      </c>
      <c r="E12383">
        <v>0</v>
      </c>
      <c r="F12383" s="1"/>
      <c r="G12383" s="1"/>
      <c r="H12383" s="1"/>
      <c r="I12383" s="1"/>
      <c r="J12383" s="1"/>
      <c r="K12383" s="1"/>
      <c r="L12383" s="1"/>
      <c r="M12383" s="1"/>
    </row>
    <row r="12384" spans="1:13" x14ac:dyDescent="0.25">
      <c r="A12384" t="s">
        <v>63</v>
      </c>
      <c r="B12384">
        <v>364</v>
      </c>
      <c r="C12384">
        <v>1917</v>
      </c>
      <c r="D12384">
        <v>0</v>
      </c>
      <c r="E12384">
        <v>0</v>
      </c>
      <c r="F12384" s="1"/>
      <c r="G12384" s="1"/>
      <c r="H12384" s="1"/>
      <c r="I12384" s="1"/>
      <c r="J12384" s="1"/>
      <c r="K12384" s="1"/>
      <c r="L12384" s="1"/>
      <c r="M12384" s="1"/>
    </row>
    <row r="12385" spans="1:13" x14ac:dyDescent="0.25">
      <c r="A12385" t="s">
        <v>63</v>
      </c>
      <c r="B12385">
        <v>364</v>
      </c>
      <c r="C12385">
        <v>1918</v>
      </c>
      <c r="D12385">
        <v>0</v>
      </c>
      <c r="E12385">
        <v>0</v>
      </c>
      <c r="F12385" s="1"/>
      <c r="G12385" s="1"/>
      <c r="H12385" s="1"/>
      <c r="I12385" s="1"/>
      <c r="J12385" s="1"/>
      <c r="K12385" s="1"/>
      <c r="L12385" s="1"/>
      <c r="M12385" s="1"/>
    </row>
    <row r="12386" spans="1:13" x14ac:dyDescent="0.25">
      <c r="A12386" t="s">
        <v>63</v>
      </c>
      <c r="B12386">
        <v>364</v>
      </c>
      <c r="C12386">
        <v>1919</v>
      </c>
      <c r="D12386">
        <v>0</v>
      </c>
      <c r="E12386">
        <v>0</v>
      </c>
      <c r="F12386" s="1"/>
      <c r="G12386" s="1"/>
      <c r="H12386" s="1"/>
      <c r="I12386" s="1"/>
      <c r="J12386" s="1"/>
      <c r="K12386" s="1"/>
      <c r="L12386" s="1"/>
      <c r="M12386" s="1"/>
    </row>
    <row r="12387" spans="1:13" x14ac:dyDescent="0.25">
      <c r="A12387" t="s">
        <v>63</v>
      </c>
      <c r="B12387">
        <v>364</v>
      </c>
      <c r="C12387">
        <v>1920</v>
      </c>
      <c r="D12387">
        <v>0</v>
      </c>
      <c r="E12387">
        <v>0</v>
      </c>
      <c r="F12387" s="1"/>
      <c r="G12387" s="1"/>
      <c r="H12387" s="1"/>
      <c r="I12387" s="1"/>
      <c r="J12387" s="1"/>
      <c r="K12387" s="1"/>
      <c r="L12387" s="1"/>
      <c r="M12387" s="1"/>
    </row>
    <row r="12388" spans="1:13" x14ac:dyDescent="0.25">
      <c r="A12388" t="s">
        <v>63</v>
      </c>
      <c r="B12388">
        <v>364</v>
      </c>
      <c r="C12388">
        <v>1921</v>
      </c>
      <c r="D12388">
        <v>0</v>
      </c>
      <c r="E12388">
        <v>0</v>
      </c>
      <c r="F12388" s="1"/>
      <c r="G12388" s="1"/>
      <c r="H12388" s="1"/>
      <c r="I12388" s="1"/>
      <c r="J12388" s="1"/>
      <c r="K12388" s="1"/>
      <c r="L12388" s="1"/>
      <c r="M12388" s="1"/>
    </row>
    <row r="12389" spans="1:13" x14ac:dyDescent="0.25">
      <c r="A12389" t="s">
        <v>63</v>
      </c>
      <c r="B12389">
        <v>364</v>
      </c>
      <c r="C12389">
        <v>1922</v>
      </c>
      <c r="D12389">
        <v>0</v>
      </c>
      <c r="E12389">
        <v>0</v>
      </c>
      <c r="F12389" s="1"/>
      <c r="G12389" s="1"/>
      <c r="H12389" s="1"/>
      <c r="I12389" s="1"/>
      <c r="J12389" s="1"/>
      <c r="K12389" s="1"/>
      <c r="L12389" s="1"/>
      <c r="M12389" s="1"/>
    </row>
    <row r="12390" spans="1:13" x14ac:dyDescent="0.25">
      <c r="A12390" t="s">
        <v>63</v>
      </c>
      <c r="B12390">
        <v>364</v>
      </c>
      <c r="C12390">
        <v>1923</v>
      </c>
      <c r="D12390">
        <v>0</v>
      </c>
      <c r="E12390">
        <v>0</v>
      </c>
      <c r="F12390" s="1"/>
      <c r="G12390" s="1"/>
      <c r="H12390" s="1"/>
      <c r="I12390" s="1"/>
      <c r="J12390" s="1"/>
      <c r="K12390" s="1"/>
      <c r="L12390" s="1"/>
      <c r="M12390" s="1"/>
    </row>
    <row r="12391" spans="1:13" x14ac:dyDescent="0.25">
      <c r="A12391" t="s">
        <v>63</v>
      </c>
      <c r="B12391">
        <v>364</v>
      </c>
      <c r="C12391">
        <v>1924</v>
      </c>
      <c r="D12391">
        <v>0</v>
      </c>
      <c r="E12391">
        <v>0</v>
      </c>
      <c r="F12391" s="1"/>
      <c r="G12391" s="1"/>
      <c r="H12391" s="1"/>
      <c r="I12391" s="1"/>
      <c r="J12391" s="1"/>
      <c r="K12391" s="1"/>
      <c r="L12391" s="1"/>
      <c r="M12391" s="1"/>
    </row>
    <row r="12392" spans="1:13" x14ac:dyDescent="0.25">
      <c r="A12392" t="s">
        <v>63</v>
      </c>
      <c r="B12392">
        <v>364</v>
      </c>
      <c r="C12392">
        <v>1925</v>
      </c>
      <c r="D12392">
        <v>0</v>
      </c>
      <c r="E12392">
        <v>0</v>
      </c>
      <c r="F12392" s="1"/>
      <c r="G12392" s="1"/>
      <c r="H12392" s="1"/>
      <c r="I12392" s="1"/>
      <c r="J12392" s="1"/>
      <c r="K12392" s="1"/>
      <c r="L12392" s="1"/>
      <c r="M12392" s="1"/>
    </row>
    <row r="12393" spans="1:13" x14ac:dyDescent="0.25">
      <c r="A12393" t="s">
        <v>63</v>
      </c>
      <c r="B12393">
        <v>364</v>
      </c>
      <c r="C12393">
        <v>1926</v>
      </c>
      <c r="D12393">
        <v>0</v>
      </c>
      <c r="E12393">
        <v>0</v>
      </c>
      <c r="F12393" s="1"/>
      <c r="G12393" s="1"/>
      <c r="H12393" s="1"/>
      <c r="I12393" s="1"/>
      <c r="J12393" s="1"/>
      <c r="K12393" s="1"/>
      <c r="L12393" s="1"/>
      <c r="M12393" s="1"/>
    </row>
    <row r="12394" spans="1:13" x14ac:dyDescent="0.25">
      <c r="A12394" t="s">
        <v>63</v>
      </c>
      <c r="B12394">
        <v>364</v>
      </c>
      <c r="C12394">
        <v>1927</v>
      </c>
      <c r="D12394">
        <v>0</v>
      </c>
      <c r="E12394">
        <v>0</v>
      </c>
      <c r="F12394" s="1"/>
      <c r="G12394" s="1"/>
      <c r="H12394" s="1"/>
      <c r="I12394" s="1"/>
      <c r="J12394" s="1"/>
      <c r="K12394" s="1"/>
      <c r="L12394" s="1"/>
      <c r="M12394" s="1"/>
    </row>
    <row r="12395" spans="1:13" x14ac:dyDescent="0.25">
      <c r="A12395" t="s">
        <v>63</v>
      </c>
      <c r="B12395">
        <v>364</v>
      </c>
      <c r="C12395">
        <v>1928</v>
      </c>
      <c r="D12395">
        <v>0</v>
      </c>
      <c r="E12395">
        <v>0</v>
      </c>
      <c r="F12395" s="1"/>
      <c r="G12395" s="1"/>
      <c r="H12395" s="1"/>
      <c r="I12395" s="1"/>
      <c r="J12395" s="1"/>
      <c r="K12395" s="1"/>
      <c r="L12395" s="1"/>
      <c r="M12395" s="1"/>
    </row>
    <row r="12396" spans="1:13" x14ac:dyDescent="0.25">
      <c r="A12396" t="s">
        <v>63</v>
      </c>
      <c r="B12396">
        <v>364</v>
      </c>
      <c r="C12396">
        <v>1929</v>
      </c>
      <c r="D12396">
        <v>0</v>
      </c>
      <c r="E12396">
        <v>0</v>
      </c>
      <c r="F12396" s="1"/>
      <c r="G12396" s="1"/>
      <c r="H12396" s="1"/>
      <c r="I12396" s="1"/>
      <c r="J12396" s="1"/>
      <c r="K12396" s="1"/>
      <c r="L12396" s="1"/>
      <c r="M12396" s="1"/>
    </row>
    <row r="12397" spans="1:13" x14ac:dyDescent="0.25">
      <c r="A12397" t="s">
        <v>63</v>
      </c>
      <c r="B12397">
        <v>364</v>
      </c>
      <c r="C12397">
        <v>1930</v>
      </c>
      <c r="D12397">
        <v>0</v>
      </c>
      <c r="E12397">
        <v>0</v>
      </c>
      <c r="F12397" s="1"/>
      <c r="G12397" s="1"/>
      <c r="H12397" s="1"/>
      <c r="I12397" s="1"/>
      <c r="J12397" s="1"/>
      <c r="K12397" s="1"/>
      <c r="L12397" s="1"/>
      <c r="M12397" s="1"/>
    </row>
    <row r="12398" spans="1:13" x14ac:dyDescent="0.25">
      <c r="A12398" t="s">
        <v>63</v>
      </c>
      <c r="B12398">
        <v>364</v>
      </c>
      <c r="C12398">
        <v>1931</v>
      </c>
      <c r="D12398">
        <v>0</v>
      </c>
      <c r="E12398">
        <v>0</v>
      </c>
      <c r="F12398" s="1"/>
      <c r="G12398" s="1"/>
      <c r="H12398" s="1"/>
      <c r="I12398" s="1"/>
      <c r="J12398" s="1"/>
      <c r="K12398" s="1"/>
      <c r="L12398" s="1"/>
      <c r="M12398" s="1"/>
    </row>
    <row r="12399" spans="1:13" x14ac:dyDescent="0.25">
      <c r="A12399" t="s">
        <v>63</v>
      </c>
      <c r="B12399">
        <v>364</v>
      </c>
      <c r="C12399">
        <v>1932</v>
      </c>
      <c r="D12399">
        <v>0</v>
      </c>
      <c r="E12399">
        <v>0</v>
      </c>
      <c r="F12399" s="1"/>
      <c r="G12399" s="1"/>
      <c r="H12399" s="1"/>
      <c r="I12399" s="1"/>
      <c r="J12399" s="1"/>
      <c r="K12399" s="1"/>
      <c r="L12399" s="1"/>
      <c r="M12399" s="1"/>
    </row>
    <row r="12400" spans="1:13" x14ac:dyDescent="0.25">
      <c r="A12400" t="s">
        <v>63</v>
      </c>
      <c r="B12400">
        <v>364</v>
      </c>
      <c r="C12400">
        <v>1933</v>
      </c>
      <c r="D12400">
        <v>0</v>
      </c>
      <c r="E12400">
        <v>0</v>
      </c>
      <c r="F12400" s="1"/>
      <c r="G12400" s="1"/>
      <c r="H12400" s="1"/>
      <c r="I12400" s="1"/>
      <c r="J12400" s="1"/>
      <c r="K12400" s="1"/>
      <c r="L12400" s="1"/>
      <c r="M12400" s="1"/>
    </row>
    <row r="12401" spans="1:13" x14ac:dyDescent="0.25">
      <c r="A12401" t="s">
        <v>63</v>
      </c>
      <c r="B12401">
        <v>364</v>
      </c>
      <c r="C12401">
        <v>1934</v>
      </c>
      <c r="D12401">
        <v>0</v>
      </c>
      <c r="E12401">
        <v>0</v>
      </c>
      <c r="F12401" s="1"/>
      <c r="G12401" s="1"/>
      <c r="H12401" s="1"/>
      <c r="I12401" s="1"/>
      <c r="J12401" s="1"/>
      <c r="K12401" s="1"/>
      <c r="L12401" s="1"/>
      <c r="M12401" s="1"/>
    </row>
    <row r="12402" spans="1:13" x14ac:dyDescent="0.25">
      <c r="A12402" t="s">
        <v>63</v>
      </c>
      <c r="B12402">
        <v>364</v>
      </c>
      <c r="C12402">
        <v>1935</v>
      </c>
      <c r="D12402">
        <v>0</v>
      </c>
      <c r="E12402">
        <v>0</v>
      </c>
      <c r="F12402" s="1"/>
      <c r="G12402" s="1"/>
      <c r="H12402" s="1"/>
      <c r="I12402" s="1"/>
      <c r="J12402" s="1"/>
      <c r="K12402" s="1"/>
      <c r="L12402" s="1"/>
      <c r="M12402" s="1"/>
    </row>
    <row r="12403" spans="1:13" x14ac:dyDescent="0.25">
      <c r="A12403" t="s">
        <v>63</v>
      </c>
      <c r="B12403">
        <v>364</v>
      </c>
      <c r="C12403">
        <v>1936</v>
      </c>
      <c r="D12403">
        <v>0</v>
      </c>
      <c r="E12403">
        <v>0</v>
      </c>
      <c r="F12403" s="1"/>
      <c r="G12403" s="1"/>
      <c r="H12403" s="1"/>
      <c r="I12403" s="1"/>
      <c r="J12403" s="1"/>
      <c r="K12403" s="1"/>
      <c r="L12403" s="1"/>
      <c r="M12403" s="1"/>
    </row>
    <row r="12404" spans="1:13" x14ac:dyDescent="0.25">
      <c r="A12404" t="s">
        <v>63</v>
      </c>
      <c r="B12404">
        <v>364</v>
      </c>
      <c r="C12404">
        <v>1937</v>
      </c>
      <c r="D12404">
        <v>0</v>
      </c>
      <c r="E12404">
        <v>0</v>
      </c>
      <c r="F12404" s="1"/>
      <c r="G12404" s="1"/>
      <c r="H12404" s="1"/>
      <c r="I12404" s="1"/>
      <c r="J12404" s="1"/>
      <c r="K12404" s="1"/>
      <c r="L12404" s="1"/>
      <c r="M12404" s="1"/>
    </row>
    <row r="12405" spans="1:13" x14ac:dyDescent="0.25">
      <c r="A12405" t="s">
        <v>63</v>
      </c>
      <c r="B12405">
        <v>364</v>
      </c>
      <c r="C12405">
        <v>1938</v>
      </c>
      <c r="D12405">
        <v>0</v>
      </c>
      <c r="E12405">
        <v>0</v>
      </c>
      <c r="F12405" s="1"/>
      <c r="G12405" s="1"/>
      <c r="H12405" s="1"/>
      <c r="I12405" s="1"/>
      <c r="J12405" s="1"/>
      <c r="K12405" s="1"/>
      <c r="L12405" s="1"/>
      <c r="M12405" s="1"/>
    </row>
    <row r="12406" spans="1:13" x14ac:dyDescent="0.25">
      <c r="A12406" t="s">
        <v>63</v>
      </c>
      <c r="B12406">
        <v>364</v>
      </c>
      <c r="C12406">
        <v>1939</v>
      </c>
      <c r="D12406">
        <v>0</v>
      </c>
      <c r="E12406">
        <v>0</v>
      </c>
      <c r="F12406" s="1"/>
      <c r="G12406" s="1"/>
      <c r="H12406" s="1"/>
      <c r="I12406" s="1"/>
      <c r="J12406" s="1"/>
      <c r="K12406" s="1"/>
      <c r="L12406" s="1"/>
      <c r="M12406" s="1"/>
    </row>
    <row r="12407" spans="1:13" x14ac:dyDescent="0.25">
      <c r="A12407" t="s">
        <v>63</v>
      </c>
      <c r="B12407">
        <v>364</v>
      </c>
      <c r="C12407">
        <v>1940</v>
      </c>
      <c r="D12407">
        <v>0</v>
      </c>
      <c r="E12407">
        <v>0</v>
      </c>
      <c r="F12407" s="1"/>
      <c r="G12407" s="1"/>
      <c r="H12407" s="1"/>
      <c r="I12407" s="1"/>
      <c r="J12407" s="1"/>
      <c r="K12407" s="1"/>
      <c r="L12407" s="1"/>
      <c r="M12407" s="1"/>
    </row>
    <row r="12408" spans="1:13" x14ac:dyDescent="0.25">
      <c r="A12408" t="s">
        <v>63</v>
      </c>
      <c r="B12408">
        <v>364</v>
      </c>
      <c r="C12408">
        <v>1941</v>
      </c>
      <c r="D12408">
        <v>0</v>
      </c>
      <c r="E12408">
        <v>0</v>
      </c>
      <c r="F12408" s="1"/>
      <c r="G12408" s="1"/>
      <c r="H12408" s="1"/>
      <c r="I12408" s="1"/>
      <c r="J12408" s="1"/>
      <c r="K12408" s="1"/>
      <c r="L12408" s="1"/>
      <c r="M12408" s="1"/>
    </row>
    <row r="12409" spans="1:13" x14ac:dyDescent="0.25">
      <c r="A12409" t="s">
        <v>63</v>
      </c>
      <c r="B12409">
        <v>364</v>
      </c>
      <c r="C12409">
        <v>1942</v>
      </c>
      <c r="D12409">
        <v>0</v>
      </c>
      <c r="E12409">
        <v>0</v>
      </c>
      <c r="F12409" s="1"/>
      <c r="G12409" s="1"/>
      <c r="H12409" s="1"/>
      <c r="I12409" s="1"/>
      <c r="J12409" s="1"/>
      <c r="K12409" s="1"/>
      <c r="L12409" s="1"/>
      <c r="M12409" s="1"/>
    </row>
    <row r="12410" spans="1:13" x14ac:dyDescent="0.25">
      <c r="A12410" t="s">
        <v>63</v>
      </c>
      <c r="B12410">
        <v>364</v>
      </c>
      <c r="C12410">
        <v>1943</v>
      </c>
      <c r="D12410">
        <v>0</v>
      </c>
      <c r="E12410">
        <v>0</v>
      </c>
      <c r="F12410" s="1"/>
      <c r="G12410" s="1"/>
      <c r="H12410" s="1"/>
      <c r="I12410" s="1"/>
      <c r="J12410" s="1"/>
      <c r="K12410" s="1"/>
      <c r="L12410" s="1"/>
      <c r="M12410" s="1"/>
    </row>
    <row r="12411" spans="1:13" x14ac:dyDescent="0.25">
      <c r="A12411" t="s">
        <v>63</v>
      </c>
      <c r="B12411">
        <v>364</v>
      </c>
      <c r="C12411">
        <v>1944</v>
      </c>
      <c r="D12411">
        <v>0</v>
      </c>
      <c r="E12411">
        <v>0</v>
      </c>
      <c r="F12411" s="1"/>
      <c r="G12411" s="1"/>
      <c r="H12411" s="1"/>
      <c r="I12411" s="1"/>
      <c r="J12411" s="1"/>
      <c r="K12411" s="1"/>
      <c r="L12411" s="1"/>
      <c r="M12411" s="1"/>
    </row>
    <row r="12412" spans="1:13" x14ac:dyDescent="0.25">
      <c r="A12412" t="s">
        <v>63</v>
      </c>
      <c r="B12412">
        <v>364</v>
      </c>
      <c r="C12412">
        <v>1945</v>
      </c>
      <c r="D12412">
        <v>0</v>
      </c>
      <c r="E12412">
        <v>0</v>
      </c>
      <c r="F12412" s="1"/>
      <c r="G12412" s="1"/>
      <c r="H12412" s="1"/>
      <c r="I12412" s="1"/>
      <c r="J12412" s="1"/>
      <c r="K12412" s="1"/>
      <c r="L12412" s="1"/>
      <c r="M12412" s="1"/>
    </row>
    <row r="12413" spans="1:13" x14ac:dyDescent="0.25">
      <c r="A12413" t="s">
        <v>63</v>
      </c>
      <c r="B12413">
        <v>364</v>
      </c>
      <c r="C12413">
        <v>1946</v>
      </c>
      <c r="D12413">
        <v>0</v>
      </c>
      <c r="E12413">
        <v>0</v>
      </c>
      <c r="F12413" s="1"/>
      <c r="G12413" s="1"/>
      <c r="H12413" s="1"/>
      <c r="I12413" s="1"/>
      <c r="J12413" s="1"/>
      <c r="K12413" s="1"/>
      <c r="L12413" s="1"/>
      <c r="M12413" s="1"/>
    </row>
    <row r="12414" spans="1:13" x14ac:dyDescent="0.25">
      <c r="A12414" t="s">
        <v>63</v>
      </c>
      <c r="B12414">
        <v>364</v>
      </c>
      <c r="C12414">
        <v>1947</v>
      </c>
      <c r="D12414">
        <v>0</v>
      </c>
      <c r="E12414">
        <v>0</v>
      </c>
      <c r="F12414" s="1"/>
      <c r="G12414" s="1"/>
      <c r="H12414" s="1"/>
      <c r="I12414" s="1"/>
      <c r="J12414" s="1"/>
      <c r="K12414" s="1"/>
      <c r="L12414" s="1"/>
      <c r="M12414" s="1"/>
    </row>
    <row r="12415" spans="1:13" x14ac:dyDescent="0.25">
      <c r="A12415" t="s">
        <v>63</v>
      </c>
      <c r="B12415">
        <v>364</v>
      </c>
      <c r="C12415">
        <v>1948</v>
      </c>
      <c r="D12415">
        <v>0</v>
      </c>
      <c r="E12415">
        <v>0</v>
      </c>
      <c r="F12415" s="1"/>
      <c r="G12415" s="1"/>
      <c r="H12415" s="1"/>
      <c r="I12415" s="1"/>
      <c r="J12415" s="1"/>
      <c r="K12415" s="1"/>
      <c r="L12415" s="1"/>
      <c r="M12415" s="1"/>
    </row>
    <row r="12416" spans="1:13" x14ac:dyDescent="0.25">
      <c r="A12416" t="s">
        <v>63</v>
      </c>
      <c r="B12416">
        <v>364</v>
      </c>
      <c r="C12416">
        <v>1949</v>
      </c>
      <c r="D12416">
        <v>0</v>
      </c>
      <c r="E12416">
        <v>0</v>
      </c>
      <c r="F12416" s="1"/>
      <c r="G12416" s="1"/>
      <c r="H12416" s="1"/>
      <c r="I12416" s="1"/>
      <c r="J12416" s="1"/>
      <c r="K12416" s="1"/>
      <c r="L12416" s="1"/>
      <c r="M12416" s="1"/>
    </row>
    <row r="12417" spans="1:13" x14ac:dyDescent="0.25">
      <c r="A12417" t="s">
        <v>63</v>
      </c>
      <c r="B12417">
        <v>364</v>
      </c>
      <c r="C12417">
        <v>1950</v>
      </c>
      <c r="D12417">
        <v>0</v>
      </c>
      <c r="E12417">
        <v>0</v>
      </c>
      <c r="F12417" s="1"/>
      <c r="G12417" s="1"/>
      <c r="H12417" s="1"/>
      <c r="I12417" s="1"/>
      <c r="J12417" s="1"/>
      <c r="K12417" s="1"/>
      <c r="L12417" s="1"/>
      <c r="M12417" s="1"/>
    </row>
    <row r="12418" spans="1:13" x14ac:dyDescent="0.25">
      <c r="A12418" t="s">
        <v>63</v>
      </c>
      <c r="B12418">
        <v>364</v>
      </c>
      <c r="C12418">
        <v>1951</v>
      </c>
      <c r="D12418">
        <v>0</v>
      </c>
      <c r="E12418">
        <v>0</v>
      </c>
      <c r="F12418" s="1"/>
      <c r="G12418" s="1"/>
      <c r="H12418" s="1"/>
      <c r="I12418" s="1"/>
      <c r="J12418" s="1"/>
      <c r="K12418" s="1"/>
      <c r="L12418" s="1"/>
      <c r="M12418" s="1"/>
    </row>
    <row r="12419" spans="1:13" x14ac:dyDescent="0.25">
      <c r="A12419" t="s">
        <v>63</v>
      </c>
      <c r="B12419">
        <v>364</v>
      </c>
      <c r="C12419">
        <v>1952</v>
      </c>
      <c r="D12419">
        <v>0</v>
      </c>
      <c r="E12419">
        <v>0</v>
      </c>
      <c r="F12419" s="1"/>
      <c r="G12419" s="1"/>
      <c r="H12419" s="1"/>
      <c r="I12419" s="1"/>
      <c r="J12419" s="1"/>
      <c r="K12419" s="1"/>
      <c r="L12419" s="1"/>
      <c r="M12419" s="1"/>
    </row>
    <row r="12420" spans="1:13" x14ac:dyDescent="0.25">
      <c r="A12420" t="s">
        <v>63</v>
      </c>
      <c r="B12420">
        <v>364</v>
      </c>
      <c r="C12420">
        <v>1953</v>
      </c>
      <c r="D12420">
        <v>0</v>
      </c>
      <c r="E12420">
        <v>0</v>
      </c>
      <c r="F12420" s="1"/>
      <c r="G12420" s="1"/>
      <c r="H12420" s="1"/>
      <c r="I12420" s="1"/>
      <c r="J12420" s="1"/>
      <c r="K12420" s="1"/>
      <c r="L12420" s="1"/>
      <c r="M12420" s="1"/>
    </row>
    <row r="12421" spans="1:13" x14ac:dyDescent="0.25">
      <c r="A12421" t="s">
        <v>63</v>
      </c>
      <c r="B12421">
        <v>364</v>
      </c>
      <c r="C12421">
        <v>1954</v>
      </c>
      <c r="D12421">
        <v>0</v>
      </c>
      <c r="E12421">
        <v>0</v>
      </c>
      <c r="F12421" s="1"/>
      <c r="G12421" s="1"/>
      <c r="H12421" s="1"/>
      <c r="I12421" s="1"/>
      <c r="J12421" s="1"/>
      <c r="K12421" s="1"/>
      <c r="L12421" s="1"/>
      <c r="M12421" s="1"/>
    </row>
    <row r="12422" spans="1:13" x14ac:dyDescent="0.25">
      <c r="A12422" t="s">
        <v>63</v>
      </c>
      <c r="B12422">
        <v>364</v>
      </c>
      <c r="C12422">
        <v>1955</v>
      </c>
      <c r="D12422">
        <v>0</v>
      </c>
      <c r="E12422">
        <v>0</v>
      </c>
      <c r="F12422" s="1"/>
      <c r="G12422" s="1"/>
      <c r="H12422" s="1"/>
      <c r="I12422" s="1"/>
      <c r="J12422" s="1"/>
      <c r="K12422" s="1"/>
      <c r="L12422" s="1"/>
      <c r="M12422" s="1"/>
    </row>
    <row r="12423" spans="1:13" x14ac:dyDescent="0.25">
      <c r="A12423" t="s">
        <v>63</v>
      </c>
      <c r="B12423">
        <v>364</v>
      </c>
      <c r="C12423">
        <v>1956</v>
      </c>
      <c r="D12423">
        <v>0</v>
      </c>
      <c r="E12423">
        <v>0</v>
      </c>
      <c r="F12423" s="1"/>
      <c r="G12423" s="1"/>
      <c r="H12423" s="1"/>
      <c r="I12423" s="1"/>
      <c r="J12423" s="1"/>
      <c r="K12423" s="1"/>
      <c r="L12423" s="1"/>
      <c r="M12423" s="1"/>
    </row>
    <row r="12424" spans="1:13" x14ac:dyDescent="0.25">
      <c r="A12424" t="s">
        <v>63</v>
      </c>
      <c r="B12424">
        <v>364</v>
      </c>
      <c r="C12424">
        <v>1957</v>
      </c>
      <c r="D12424">
        <v>0</v>
      </c>
      <c r="E12424">
        <v>0</v>
      </c>
      <c r="F12424" s="1"/>
      <c r="G12424" s="1"/>
      <c r="H12424" s="1"/>
      <c r="I12424" s="1"/>
      <c r="J12424" s="1"/>
      <c r="K12424" s="1"/>
      <c r="L12424" s="1"/>
      <c r="M12424" s="1"/>
    </row>
    <row r="12425" spans="1:13" x14ac:dyDescent="0.25">
      <c r="A12425" t="s">
        <v>63</v>
      </c>
      <c r="B12425">
        <v>364</v>
      </c>
      <c r="C12425">
        <v>1958</v>
      </c>
      <c r="D12425">
        <v>0</v>
      </c>
      <c r="E12425">
        <v>0</v>
      </c>
      <c r="F12425" s="1"/>
      <c r="G12425" s="1"/>
      <c r="H12425" s="1"/>
      <c r="I12425" s="1"/>
      <c r="J12425" s="1"/>
      <c r="K12425" s="1"/>
      <c r="L12425" s="1"/>
      <c r="M12425" s="1"/>
    </row>
    <row r="12426" spans="1:13" x14ac:dyDescent="0.25">
      <c r="A12426" t="s">
        <v>63</v>
      </c>
      <c r="B12426">
        <v>364</v>
      </c>
      <c r="C12426">
        <v>1959</v>
      </c>
      <c r="D12426">
        <v>0</v>
      </c>
      <c r="E12426">
        <v>0</v>
      </c>
      <c r="F12426" s="1"/>
      <c r="G12426" s="1"/>
      <c r="H12426" s="1"/>
      <c r="I12426" s="1"/>
      <c r="J12426" s="1"/>
      <c r="K12426" s="1"/>
      <c r="L12426" s="1"/>
      <c r="M12426" s="1"/>
    </row>
    <row r="12427" spans="1:13" x14ac:dyDescent="0.25">
      <c r="A12427" t="s">
        <v>63</v>
      </c>
      <c r="B12427">
        <v>364</v>
      </c>
      <c r="C12427">
        <v>1960</v>
      </c>
      <c r="D12427">
        <v>0</v>
      </c>
      <c r="E12427">
        <v>0</v>
      </c>
      <c r="F12427" s="1"/>
      <c r="G12427" s="1"/>
      <c r="H12427" s="1"/>
      <c r="I12427" s="1"/>
      <c r="J12427" s="1"/>
      <c r="K12427" s="1"/>
      <c r="L12427" s="1"/>
      <c r="M12427" s="1"/>
    </row>
    <row r="12428" spans="1:13" x14ac:dyDescent="0.25">
      <c r="A12428" t="s">
        <v>63</v>
      </c>
      <c r="B12428">
        <v>364</v>
      </c>
      <c r="C12428">
        <v>1961</v>
      </c>
      <c r="D12428">
        <v>0</v>
      </c>
      <c r="E12428">
        <v>0</v>
      </c>
      <c r="F12428" s="1"/>
      <c r="G12428" s="1"/>
      <c r="H12428" s="1"/>
      <c r="I12428" s="1"/>
      <c r="J12428" s="1"/>
      <c r="K12428" s="1"/>
      <c r="L12428" s="1"/>
      <c r="M12428" s="1"/>
    </row>
    <row r="12429" spans="1:13" x14ac:dyDescent="0.25">
      <c r="A12429" t="s">
        <v>63</v>
      </c>
      <c r="B12429">
        <v>364</v>
      </c>
      <c r="C12429">
        <v>1962</v>
      </c>
      <c r="D12429">
        <v>0</v>
      </c>
      <c r="E12429">
        <v>0</v>
      </c>
      <c r="F12429" s="1"/>
      <c r="G12429" s="1"/>
      <c r="H12429" s="1"/>
      <c r="I12429" s="1"/>
      <c r="J12429" s="1"/>
      <c r="K12429" s="1"/>
      <c r="L12429" s="1"/>
      <c r="M12429" s="1"/>
    </row>
    <row r="12430" spans="1:13" x14ac:dyDescent="0.25">
      <c r="A12430" t="s">
        <v>63</v>
      </c>
      <c r="B12430">
        <v>364</v>
      </c>
      <c r="C12430">
        <v>1963</v>
      </c>
      <c r="D12430">
        <v>0</v>
      </c>
      <c r="E12430">
        <v>0</v>
      </c>
      <c r="F12430" s="1"/>
      <c r="G12430" s="1"/>
      <c r="H12430" s="1"/>
      <c r="I12430" s="1"/>
      <c r="J12430" s="1"/>
      <c r="K12430" s="1"/>
      <c r="L12430" s="1"/>
      <c r="M12430" s="1"/>
    </row>
    <row r="12431" spans="1:13" x14ac:dyDescent="0.25">
      <c r="A12431" t="s">
        <v>63</v>
      </c>
      <c r="B12431">
        <v>364</v>
      </c>
      <c r="C12431">
        <v>1964</v>
      </c>
      <c r="D12431">
        <v>0</v>
      </c>
      <c r="E12431">
        <v>0</v>
      </c>
      <c r="F12431" s="1"/>
      <c r="G12431" s="1"/>
      <c r="H12431" s="1"/>
      <c r="I12431" s="1"/>
      <c r="J12431" s="1"/>
      <c r="K12431" s="1"/>
      <c r="L12431" s="1"/>
      <c r="M12431" s="1">
        <v>2.5287354</v>
      </c>
    </row>
    <row r="12432" spans="1:13" x14ac:dyDescent="0.25">
      <c r="A12432" t="s">
        <v>63</v>
      </c>
      <c r="B12432">
        <v>364</v>
      </c>
      <c r="C12432">
        <v>1965</v>
      </c>
      <c r="D12432">
        <v>0</v>
      </c>
      <c r="E12432">
        <v>0</v>
      </c>
      <c r="F12432" s="1"/>
      <c r="G12432" s="1"/>
      <c r="H12432" s="1"/>
      <c r="I12432" s="1"/>
      <c r="J12432" s="1"/>
      <c r="K12432" s="1"/>
      <c r="L12432" s="1"/>
      <c r="M12432" s="1">
        <v>4.2600986000000001</v>
      </c>
    </row>
    <row r="12433" spans="1:13" x14ac:dyDescent="0.25">
      <c r="A12433" t="s">
        <v>63</v>
      </c>
      <c r="B12433">
        <v>364</v>
      </c>
      <c r="C12433">
        <v>1966</v>
      </c>
      <c r="D12433">
        <v>0</v>
      </c>
      <c r="E12433">
        <v>0</v>
      </c>
      <c r="F12433" s="1"/>
      <c r="G12433" s="1"/>
      <c r="H12433" s="1"/>
      <c r="I12433" s="1"/>
      <c r="J12433" s="1"/>
      <c r="K12433" s="1"/>
      <c r="L12433" s="1"/>
      <c r="M12433" s="1">
        <v>5.3763341999999996</v>
      </c>
    </row>
    <row r="12434" spans="1:13" x14ac:dyDescent="0.25">
      <c r="A12434" t="s">
        <v>63</v>
      </c>
      <c r="B12434">
        <v>364</v>
      </c>
      <c r="C12434">
        <v>1967</v>
      </c>
      <c r="D12434">
        <v>0</v>
      </c>
      <c r="E12434">
        <v>0</v>
      </c>
      <c r="F12434" s="1"/>
      <c r="G12434" s="1"/>
      <c r="H12434" s="1"/>
      <c r="I12434" s="1"/>
      <c r="J12434" s="1"/>
      <c r="K12434" s="1"/>
      <c r="L12434" s="1"/>
      <c r="M12434" s="1">
        <v>4.8979656</v>
      </c>
    </row>
    <row r="12435" spans="1:13" x14ac:dyDescent="0.25">
      <c r="A12435" t="s">
        <v>63</v>
      </c>
      <c r="B12435">
        <v>364</v>
      </c>
      <c r="C12435">
        <v>1968</v>
      </c>
      <c r="D12435">
        <v>0</v>
      </c>
      <c r="E12435">
        <v>0</v>
      </c>
      <c r="F12435" s="1"/>
      <c r="G12435" s="1"/>
      <c r="H12435" s="1"/>
      <c r="I12435" s="1"/>
      <c r="J12435" s="1"/>
      <c r="K12435" s="1"/>
      <c r="L12435" s="1"/>
      <c r="M12435" s="1">
        <v>1.5564222000000001</v>
      </c>
    </row>
    <row r="12436" spans="1:13" x14ac:dyDescent="0.25">
      <c r="A12436" t="s">
        <v>63</v>
      </c>
      <c r="B12436">
        <v>364</v>
      </c>
      <c r="C12436">
        <v>1969</v>
      </c>
      <c r="D12436">
        <v>0</v>
      </c>
      <c r="E12436">
        <v>0</v>
      </c>
      <c r="F12436" s="1"/>
      <c r="G12436" s="1"/>
      <c r="H12436" s="1"/>
      <c r="I12436" s="1"/>
      <c r="J12436" s="1"/>
      <c r="K12436" s="1"/>
      <c r="L12436" s="1"/>
      <c r="M12436" s="1">
        <v>6.5134121</v>
      </c>
    </row>
    <row r="12437" spans="1:13" x14ac:dyDescent="0.25">
      <c r="A12437" t="s">
        <v>63</v>
      </c>
      <c r="B12437">
        <v>364</v>
      </c>
      <c r="C12437">
        <v>1970</v>
      </c>
      <c r="D12437">
        <v>0</v>
      </c>
      <c r="E12437">
        <v>0</v>
      </c>
      <c r="F12437" s="1"/>
      <c r="G12437" s="1"/>
      <c r="H12437" s="1"/>
      <c r="I12437" s="1"/>
      <c r="J12437" s="1"/>
      <c r="K12437" s="1"/>
      <c r="L12437" s="1"/>
      <c r="M12437" s="1">
        <v>3.7769472999999998</v>
      </c>
    </row>
    <row r="12438" spans="1:13" x14ac:dyDescent="0.25">
      <c r="A12438" t="s">
        <v>63</v>
      </c>
      <c r="B12438">
        <v>364</v>
      </c>
      <c r="C12438">
        <v>1971</v>
      </c>
      <c r="D12438">
        <v>0</v>
      </c>
      <c r="E12438">
        <v>0</v>
      </c>
      <c r="F12438" s="1"/>
      <c r="G12438" s="1"/>
      <c r="H12438" s="1"/>
      <c r="I12438" s="1"/>
      <c r="J12438" s="1"/>
      <c r="K12438" s="1"/>
      <c r="L12438" s="1"/>
      <c r="M12438" s="1">
        <v>5.3726488999999997</v>
      </c>
    </row>
    <row r="12439" spans="1:13" x14ac:dyDescent="0.25">
      <c r="A12439" t="s">
        <v>63</v>
      </c>
      <c r="B12439">
        <v>364</v>
      </c>
      <c r="C12439">
        <v>1972</v>
      </c>
      <c r="D12439">
        <v>0</v>
      </c>
      <c r="E12439">
        <v>0</v>
      </c>
      <c r="F12439" s="1"/>
      <c r="G12439" s="1"/>
      <c r="H12439" s="1"/>
      <c r="I12439" s="1"/>
      <c r="J12439" s="1"/>
      <c r="K12439" s="1"/>
      <c r="L12439" s="1"/>
      <c r="M12439" s="1">
        <v>2.3026092999999999</v>
      </c>
    </row>
    <row r="12440" spans="1:13" x14ac:dyDescent="0.25">
      <c r="A12440" t="s">
        <v>63</v>
      </c>
      <c r="B12440">
        <v>364</v>
      </c>
      <c r="C12440">
        <v>1973</v>
      </c>
      <c r="D12440">
        <v>0</v>
      </c>
      <c r="E12440">
        <v>0</v>
      </c>
      <c r="F12440" s="1"/>
      <c r="G12440" s="1"/>
      <c r="H12440" s="1"/>
      <c r="I12440" s="1"/>
      <c r="J12440" s="1"/>
      <c r="K12440" s="1"/>
      <c r="L12440" s="1"/>
      <c r="M12440" s="1">
        <v>1.7685035</v>
      </c>
    </row>
    <row r="12441" spans="1:13" x14ac:dyDescent="0.25">
      <c r="A12441" t="s">
        <v>63</v>
      </c>
      <c r="B12441">
        <v>364</v>
      </c>
      <c r="C12441">
        <v>1974</v>
      </c>
      <c r="D12441">
        <v>0</v>
      </c>
      <c r="E12441">
        <v>0</v>
      </c>
      <c r="F12441" s="1"/>
      <c r="G12441" s="1"/>
      <c r="H12441" s="1"/>
      <c r="I12441" s="1"/>
      <c r="J12441" s="1"/>
      <c r="K12441" s="1"/>
      <c r="L12441" s="1"/>
      <c r="M12441" s="1">
        <v>5.8451770999999999</v>
      </c>
    </row>
    <row r="12442" spans="1:13" x14ac:dyDescent="0.25">
      <c r="A12442" t="s">
        <v>63</v>
      </c>
      <c r="B12442">
        <v>364</v>
      </c>
      <c r="C12442">
        <v>1975</v>
      </c>
      <c r="D12442">
        <v>0</v>
      </c>
      <c r="E12442">
        <v>0</v>
      </c>
      <c r="F12442" s="1"/>
      <c r="G12442" s="1"/>
      <c r="H12442" s="1"/>
      <c r="I12442" s="1"/>
      <c r="J12442" s="1"/>
      <c r="K12442" s="1"/>
      <c r="L12442" s="1"/>
      <c r="M12442" s="1">
        <v>5.2238898000000002</v>
      </c>
    </row>
    <row r="12443" spans="1:13" x14ac:dyDescent="0.25">
      <c r="A12443" t="s">
        <v>63</v>
      </c>
      <c r="B12443">
        <v>364</v>
      </c>
      <c r="C12443">
        <v>1976</v>
      </c>
      <c r="D12443">
        <v>0</v>
      </c>
      <c r="E12443">
        <v>0</v>
      </c>
      <c r="F12443" s="1"/>
      <c r="G12443" s="1"/>
      <c r="H12443" s="1"/>
      <c r="I12443" s="1"/>
      <c r="J12443" s="1"/>
      <c r="K12443" s="1"/>
      <c r="L12443" s="1"/>
      <c r="M12443" s="1">
        <v>10.348962</v>
      </c>
    </row>
    <row r="12444" spans="1:13" x14ac:dyDescent="0.25">
      <c r="A12444" t="s">
        <v>63</v>
      </c>
      <c r="B12444">
        <v>364</v>
      </c>
      <c r="C12444">
        <v>1977</v>
      </c>
      <c r="D12444">
        <v>0</v>
      </c>
      <c r="E12444">
        <v>0</v>
      </c>
      <c r="F12444" s="1"/>
      <c r="G12444" s="1"/>
      <c r="H12444" s="1"/>
      <c r="I12444" s="1"/>
      <c r="J12444" s="1"/>
      <c r="K12444" s="1"/>
      <c r="L12444" s="1"/>
      <c r="M12444" s="1">
        <v>3.4896343999999999</v>
      </c>
    </row>
    <row r="12445" spans="1:13" x14ac:dyDescent="0.25">
      <c r="A12445" t="s">
        <v>63</v>
      </c>
      <c r="B12445">
        <v>364</v>
      </c>
      <c r="C12445">
        <v>1978</v>
      </c>
      <c r="D12445">
        <v>0</v>
      </c>
      <c r="E12445">
        <v>0</v>
      </c>
      <c r="F12445" s="1"/>
      <c r="G12445" s="1"/>
      <c r="H12445" s="1"/>
      <c r="I12445" s="1"/>
      <c r="J12445" s="1"/>
      <c r="K12445" s="1"/>
      <c r="L12445" s="1"/>
      <c r="M12445" s="1">
        <v>9.8975314000000001</v>
      </c>
    </row>
    <row r="12446" spans="1:13" x14ac:dyDescent="0.25">
      <c r="A12446" t="s">
        <v>63</v>
      </c>
      <c r="B12446">
        <v>364</v>
      </c>
      <c r="C12446">
        <v>1979</v>
      </c>
      <c r="D12446">
        <v>0</v>
      </c>
      <c r="E12446">
        <v>0</v>
      </c>
      <c r="F12446" s="1"/>
      <c r="G12446" s="1"/>
      <c r="H12446" s="1"/>
      <c r="I12446" s="1"/>
      <c r="J12446" s="1"/>
      <c r="K12446" s="1"/>
      <c r="L12446" s="1"/>
      <c r="M12446" s="1">
        <v>2.8120364000000002</v>
      </c>
    </row>
    <row r="12447" spans="1:13" x14ac:dyDescent="0.25">
      <c r="A12447" t="s">
        <v>63</v>
      </c>
      <c r="B12447">
        <v>364</v>
      </c>
      <c r="C12447">
        <v>1980</v>
      </c>
      <c r="D12447">
        <v>0</v>
      </c>
      <c r="E12447">
        <v>0</v>
      </c>
      <c r="F12447" s="1"/>
      <c r="G12447" s="1"/>
      <c r="H12447" s="1"/>
      <c r="I12447" s="1"/>
      <c r="J12447" s="1"/>
      <c r="K12447" s="1"/>
      <c r="L12447" s="1"/>
      <c r="M12447" s="1">
        <v>2.9103200999999999</v>
      </c>
    </row>
    <row r="12448" spans="1:13" x14ac:dyDescent="0.25">
      <c r="A12448" t="s">
        <v>63</v>
      </c>
      <c r="B12448">
        <v>364</v>
      </c>
      <c r="C12448">
        <v>1981</v>
      </c>
      <c r="D12448">
        <v>0</v>
      </c>
      <c r="E12448">
        <v>0</v>
      </c>
      <c r="F12448" s="1"/>
      <c r="G12448" s="1"/>
      <c r="H12448" s="1"/>
      <c r="I12448" s="1"/>
      <c r="J12448" s="1"/>
      <c r="K12448" s="1"/>
      <c r="L12448" s="1"/>
      <c r="M12448" s="1">
        <v>3.8795088999999998</v>
      </c>
    </row>
    <row r="12449" spans="1:13" x14ac:dyDescent="0.25">
      <c r="A12449" t="s">
        <v>63</v>
      </c>
      <c r="B12449">
        <v>364</v>
      </c>
      <c r="C12449">
        <v>1982</v>
      </c>
      <c r="D12449">
        <v>0</v>
      </c>
      <c r="E12449">
        <v>0</v>
      </c>
      <c r="F12449" s="1"/>
      <c r="G12449" s="1"/>
      <c r="H12449" s="1"/>
      <c r="I12449" s="1"/>
      <c r="J12449" s="1"/>
      <c r="K12449" s="1"/>
      <c r="L12449" s="1"/>
      <c r="M12449" s="1">
        <v>2.5777966000000001</v>
      </c>
    </row>
    <row r="12450" spans="1:13" x14ac:dyDescent="0.25">
      <c r="A12450" t="s">
        <v>63</v>
      </c>
      <c r="B12450">
        <v>364</v>
      </c>
      <c r="C12450">
        <v>1983</v>
      </c>
      <c r="D12450">
        <v>0</v>
      </c>
      <c r="E12450">
        <v>0</v>
      </c>
      <c r="F12450" s="1"/>
      <c r="G12450" s="1"/>
      <c r="H12450" s="1"/>
      <c r="I12450" s="1"/>
      <c r="J12450" s="1"/>
      <c r="K12450" s="1"/>
      <c r="L12450" s="1"/>
      <c r="M12450" s="1">
        <v>3.2178637000000001</v>
      </c>
    </row>
    <row r="12451" spans="1:13" x14ac:dyDescent="0.25">
      <c r="A12451" t="s">
        <v>63</v>
      </c>
      <c r="B12451">
        <v>364</v>
      </c>
      <c r="C12451">
        <v>1984</v>
      </c>
      <c r="D12451">
        <v>0</v>
      </c>
      <c r="E12451">
        <v>0</v>
      </c>
      <c r="F12451" s="1">
        <v>25.581513189386602</v>
      </c>
      <c r="G12451" s="1">
        <v>23.081158831404</v>
      </c>
      <c r="H12451" s="1">
        <v>1.3403767410885199</v>
      </c>
      <c r="I12451" s="1">
        <v>21.740782090315481</v>
      </c>
      <c r="J12451" s="1">
        <v>3.840731099071121</v>
      </c>
      <c r="K12451" s="1"/>
      <c r="L12451" s="1"/>
      <c r="M12451" s="1">
        <v>5.3027405999999999</v>
      </c>
    </row>
    <row r="12452" spans="1:13" x14ac:dyDescent="0.25">
      <c r="A12452" t="s">
        <v>63</v>
      </c>
      <c r="B12452">
        <v>364</v>
      </c>
      <c r="C12452">
        <v>1985</v>
      </c>
      <c r="D12452">
        <v>0</v>
      </c>
      <c r="E12452">
        <v>0</v>
      </c>
      <c r="F12452" s="1">
        <v>25.601028322281302</v>
      </c>
      <c r="G12452" s="1">
        <v>21.373053125545798</v>
      </c>
      <c r="H12452" s="1">
        <v>1.0634795743455601</v>
      </c>
      <c r="I12452" s="1">
        <v>20.309573551200238</v>
      </c>
      <c r="J12452" s="1">
        <v>5.2914547710810638</v>
      </c>
      <c r="K12452" s="1"/>
      <c r="L12452" s="1"/>
      <c r="M12452" s="1">
        <v>4.2713611</v>
      </c>
    </row>
    <row r="12453" spans="1:13" x14ac:dyDescent="0.25">
      <c r="A12453" t="s">
        <v>63</v>
      </c>
      <c r="B12453">
        <v>364</v>
      </c>
      <c r="C12453">
        <v>1986</v>
      </c>
      <c r="D12453">
        <v>0</v>
      </c>
      <c r="E12453">
        <v>0</v>
      </c>
      <c r="F12453" s="1">
        <v>24.5701689159072</v>
      </c>
      <c r="G12453" s="1">
        <v>22.253973611948702</v>
      </c>
      <c r="H12453" s="1">
        <v>1.0501078390666401</v>
      </c>
      <c r="I12453" s="1">
        <v>21.203865772882061</v>
      </c>
      <c r="J12453" s="1">
        <v>3.3663031430251387</v>
      </c>
      <c r="K12453" s="1"/>
      <c r="L12453" s="1"/>
      <c r="M12453" s="1">
        <v>5.4049123999999997</v>
      </c>
    </row>
    <row r="12454" spans="1:13" x14ac:dyDescent="0.25">
      <c r="A12454" t="s">
        <v>63</v>
      </c>
      <c r="B12454">
        <v>364</v>
      </c>
      <c r="C12454">
        <v>1987</v>
      </c>
      <c r="D12454">
        <v>0</v>
      </c>
      <c r="E12454">
        <v>0</v>
      </c>
      <c r="F12454" s="1">
        <v>24.795376412490299</v>
      </c>
      <c r="G12454" s="1">
        <v>23.6952917377</v>
      </c>
      <c r="H12454" s="1">
        <v>1.1999805680925699</v>
      </c>
      <c r="I12454" s="1">
        <v>22.495311169607429</v>
      </c>
      <c r="J12454" s="1">
        <v>2.3000652428828694</v>
      </c>
      <c r="K12454" s="1"/>
      <c r="L12454" s="1"/>
      <c r="M12454" s="1">
        <v>0.64982063000000001</v>
      </c>
    </row>
    <row r="12455" spans="1:13" x14ac:dyDescent="0.25">
      <c r="A12455" t="s">
        <v>63</v>
      </c>
      <c r="B12455">
        <v>364</v>
      </c>
      <c r="C12455">
        <v>1988</v>
      </c>
      <c r="D12455">
        <v>0</v>
      </c>
      <c r="E12455">
        <v>0</v>
      </c>
      <c r="F12455" s="1">
        <v>25.434018253875099</v>
      </c>
      <c r="G12455" s="1">
        <v>24.845399358662899</v>
      </c>
      <c r="H12455" s="1">
        <v>0.82054289132780101</v>
      </c>
      <c r="I12455" s="1">
        <v>24.024856467335098</v>
      </c>
      <c r="J12455" s="1">
        <v>1.4091617865400003</v>
      </c>
      <c r="K12455" s="1"/>
      <c r="L12455" s="1"/>
      <c r="M12455" s="1">
        <v>13.168879</v>
      </c>
    </row>
    <row r="12456" spans="1:13" x14ac:dyDescent="0.25">
      <c r="A12456" t="s">
        <v>63</v>
      </c>
      <c r="B12456">
        <v>364</v>
      </c>
      <c r="C12456">
        <v>1989</v>
      </c>
      <c r="D12456">
        <v>0</v>
      </c>
      <c r="E12456">
        <v>0</v>
      </c>
      <c r="F12456" s="1">
        <v>25.725064450116399</v>
      </c>
      <c r="G12456" s="1">
        <v>27.6475751839636</v>
      </c>
      <c r="H12456" s="1">
        <v>0.88878872943642695</v>
      </c>
      <c r="I12456" s="1">
        <v>26.758786454527172</v>
      </c>
      <c r="J12456" s="1">
        <v>-1.0337220044107731</v>
      </c>
      <c r="K12456" s="1"/>
      <c r="L12456" s="1"/>
      <c r="M12456" s="1">
        <v>3.2737972000000002</v>
      </c>
    </row>
    <row r="12457" spans="1:13" x14ac:dyDescent="0.25">
      <c r="A12457" t="s">
        <v>63</v>
      </c>
      <c r="B12457">
        <v>364</v>
      </c>
      <c r="C12457">
        <v>1990</v>
      </c>
      <c r="D12457">
        <v>0</v>
      </c>
      <c r="E12457">
        <v>0</v>
      </c>
      <c r="F12457" s="1">
        <v>25.386408658181502</v>
      </c>
      <c r="G12457" s="1">
        <v>23.658410701430899</v>
      </c>
      <c r="H12457" s="1">
        <v>0.53615471579833895</v>
      </c>
      <c r="I12457" s="1">
        <v>23.12225598563256</v>
      </c>
      <c r="J12457" s="1">
        <v>2.264152672548942</v>
      </c>
      <c r="K12457" s="1">
        <v>55.311224379043402</v>
      </c>
      <c r="L12457" s="1"/>
      <c r="M12457" s="1">
        <v>4.8058531999999996</v>
      </c>
    </row>
    <row r="12458" spans="1:13" x14ac:dyDescent="0.25">
      <c r="A12458" t="s">
        <v>63</v>
      </c>
      <c r="B12458">
        <v>364</v>
      </c>
      <c r="C12458">
        <v>1991</v>
      </c>
      <c r="D12458">
        <v>0</v>
      </c>
      <c r="E12458">
        <v>0</v>
      </c>
      <c r="F12458" s="1">
        <v>25.755109032319702</v>
      </c>
      <c r="G12458" s="1">
        <v>26.240452041530698</v>
      </c>
      <c r="H12458" s="1">
        <v>0.85905857835407395</v>
      </c>
      <c r="I12458" s="1">
        <v>25.381393463176625</v>
      </c>
      <c r="J12458" s="1">
        <v>0.37371556914307646</v>
      </c>
      <c r="K12458" s="1">
        <v>53.524946222816602</v>
      </c>
      <c r="L12458" s="1"/>
      <c r="M12458" s="1">
        <v>2.220634</v>
      </c>
    </row>
    <row r="12459" spans="1:13" x14ac:dyDescent="0.25">
      <c r="A12459" t="s">
        <v>63</v>
      </c>
      <c r="B12459">
        <v>364</v>
      </c>
      <c r="C12459">
        <v>1992</v>
      </c>
      <c r="D12459">
        <v>0</v>
      </c>
      <c r="E12459">
        <v>0</v>
      </c>
      <c r="F12459" s="1">
        <v>22.6199665840725</v>
      </c>
      <c r="G12459" s="1">
        <v>25.9379904800014</v>
      </c>
      <c r="H12459" s="1">
        <v>0.81675637597281603</v>
      </c>
      <c r="I12459" s="1">
        <v>25.121234104028584</v>
      </c>
      <c r="J12459" s="1">
        <v>-2.5012675199560839</v>
      </c>
      <c r="K12459" s="1">
        <v>50.661044954910103</v>
      </c>
      <c r="L12459" s="1"/>
      <c r="M12459" s="1">
        <v>7.0964841999999999</v>
      </c>
    </row>
    <row r="12460" spans="1:13" x14ac:dyDescent="0.25">
      <c r="A12460" t="s">
        <v>63</v>
      </c>
      <c r="B12460">
        <v>364</v>
      </c>
      <c r="C12460">
        <v>1993</v>
      </c>
      <c r="D12460">
        <v>0</v>
      </c>
      <c r="E12460">
        <v>0</v>
      </c>
      <c r="F12460" s="1">
        <v>21.305945971590202</v>
      </c>
      <c r="G12460" s="1">
        <v>22.8024163492329</v>
      </c>
      <c r="H12460" s="1">
        <v>0.93626766051306598</v>
      </c>
      <c r="I12460" s="1">
        <v>21.866148688719832</v>
      </c>
      <c r="J12460" s="1">
        <v>-0.56020271712963066</v>
      </c>
      <c r="K12460" s="1">
        <v>49.2611982367089</v>
      </c>
      <c r="L12460" s="1"/>
      <c r="M12460" s="1">
        <v>3.5894148000000001</v>
      </c>
    </row>
    <row r="12461" spans="1:13" x14ac:dyDescent="0.25">
      <c r="A12461" t="s">
        <v>63</v>
      </c>
      <c r="B12461">
        <v>364</v>
      </c>
      <c r="C12461">
        <v>1994</v>
      </c>
      <c r="D12461">
        <v>0</v>
      </c>
      <c r="E12461">
        <v>0</v>
      </c>
      <c r="F12461" s="1">
        <v>23.079142310130901</v>
      </c>
      <c r="G12461" s="1">
        <v>22.954695738561799</v>
      </c>
      <c r="H12461" s="1">
        <v>1.0475488769477601</v>
      </c>
      <c r="I12461" s="1">
        <v>21.907146861614038</v>
      </c>
      <c r="J12461" s="1">
        <v>1.1719954485168635</v>
      </c>
      <c r="K12461" s="1">
        <v>54.230125921276198</v>
      </c>
      <c r="L12461" s="1"/>
      <c r="M12461" s="1">
        <v>-1.1647666999999999</v>
      </c>
    </row>
    <row r="12462" spans="1:13" x14ac:dyDescent="0.25">
      <c r="A12462" t="s">
        <v>63</v>
      </c>
      <c r="B12462">
        <v>364</v>
      </c>
      <c r="C12462">
        <v>1995</v>
      </c>
      <c r="D12462">
        <v>0</v>
      </c>
      <c r="E12462">
        <v>0</v>
      </c>
      <c r="F12462" s="1">
        <v>21.3540466800819</v>
      </c>
      <c r="G12462" s="1">
        <v>20.252316652172802</v>
      </c>
      <c r="H12462" s="1">
        <v>1.35912069086974</v>
      </c>
      <c r="I12462" s="1">
        <v>18.893195961303061</v>
      </c>
      <c r="J12462" s="1">
        <v>2.4608507187788398</v>
      </c>
      <c r="K12462" s="1">
        <v>47.591292293840397</v>
      </c>
      <c r="L12462" s="1"/>
      <c r="M12462" s="1">
        <v>6.7976862999999996</v>
      </c>
    </row>
    <row r="12463" spans="1:13" x14ac:dyDescent="0.25">
      <c r="A12463" t="s">
        <v>63</v>
      </c>
      <c r="B12463">
        <v>364</v>
      </c>
      <c r="C12463">
        <v>1996</v>
      </c>
      <c r="D12463">
        <v>0</v>
      </c>
      <c r="E12463">
        <v>0</v>
      </c>
      <c r="F12463" s="1">
        <v>22.7577566848299</v>
      </c>
      <c r="G12463" s="1">
        <v>21.1732201479821</v>
      </c>
      <c r="H12463" s="1">
        <v>1.2474781641500601</v>
      </c>
      <c r="I12463" s="1">
        <v>19.92574198383204</v>
      </c>
      <c r="J12463" s="1">
        <v>2.8320147009978598</v>
      </c>
      <c r="K12463" s="1">
        <v>41.167442717756302</v>
      </c>
      <c r="L12463" s="1"/>
      <c r="M12463" s="1">
        <v>1.0597692999999999</v>
      </c>
    </row>
    <row r="12464" spans="1:13" x14ac:dyDescent="0.25">
      <c r="A12464" t="s">
        <v>63</v>
      </c>
      <c r="B12464">
        <v>364</v>
      </c>
      <c r="C12464">
        <v>1997</v>
      </c>
      <c r="D12464">
        <v>0</v>
      </c>
      <c r="E12464">
        <v>0</v>
      </c>
      <c r="F12464" s="1">
        <v>23.585924855910498</v>
      </c>
      <c r="G12464" s="1">
        <v>26.393533450149999</v>
      </c>
      <c r="H12464" s="1">
        <v>1.39830960586778</v>
      </c>
      <c r="I12464" s="1">
        <v>24.995223844282219</v>
      </c>
      <c r="J12464" s="1">
        <v>-1.4092989883717202</v>
      </c>
      <c r="K12464" s="1">
        <v>39.3336554976635</v>
      </c>
      <c r="L12464" s="1"/>
      <c r="M12464" s="1">
        <v>3.7409799000000001</v>
      </c>
    </row>
    <row r="12465" spans="1:13" x14ac:dyDescent="0.25">
      <c r="A12465" t="s">
        <v>63</v>
      </c>
      <c r="B12465">
        <v>364</v>
      </c>
      <c r="C12465">
        <v>1998</v>
      </c>
      <c r="D12465">
        <v>0</v>
      </c>
      <c r="E12465">
        <v>0</v>
      </c>
      <c r="F12465" s="1">
        <v>23.578241083567701</v>
      </c>
      <c r="G12465" s="1">
        <v>25.397726348700498</v>
      </c>
      <c r="H12465" s="1">
        <v>1.47488377183004</v>
      </c>
      <c r="I12465" s="1">
        <v>23.922842576870458</v>
      </c>
      <c r="J12465" s="1">
        <v>-0.34460149330275769</v>
      </c>
      <c r="K12465" s="1">
        <v>39.850641930675202</v>
      </c>
      <c r="L12465" s="1"/>
      <c r="M12465" s="1">
        <v>4.4592917999999999</v>
      </c>
    </row>
    <row r="12466" spans="1:13" x14ac:dyDescent="0.25">
      <c r="A12466" t="s">
        <v>63</v>
      </c>
      <c r="B12466">
        <v>364</v>
      </c>
      <c r="C12466">
        <v>1999</v>
      </c>
      <c r="D12466">
        <v>0</v>
      </c>
      <c r="E12466">
        <v>0</v>
      </c>
      <c r="F12466" s="1">
        <v>23.522334925459798</v>
      </c>
      <c r="G12466" s="1">
        <v>25.469361497333999</v>
      </c>
      <c r="H12466" s="1">
        <v>2.0186755218763399</v>
      </c>
      <c r="I12466" s="1">
        <v>23.45068597545766</v>
      </c>
      <c r="J12466" s="1">
        <v>7.1648950002138889E-2</v>
      </c>
      <c r="K12466" s="1">
        <v>53.430039715654402</v>
      </c>
      <c r="L12466" s="1"/>
      <c r="M12466" s="1">
        <v>2.1067182999999998</v>
      </c>
    </row>
    <row r="12467" spans="1:13" x14ac:dyDescent="0.25">
      <c r="A12467" t="s">
        <v>63</v>
      </c>
      <c r="B12467">
        <v>364</v>
      </c>
      <c r="C12467">
        <v>2000</v>
      </c>
      <c r="D12467">
        <v>0</v>
      </c>
      <c r="E12467">
        <v>0</v>
      </c>
      <c r="F12467" s="1">
        <v>22.9675893695436</v>
      </c>
      <c r="G12467" s="1">
        <v>23.7831992957572</v>
      </c>
      <c r="H12467" s="1">
        <v>2.2173096678261599</v>
      </c>
      <c r="I12467" s="1">
        <v>21.565889627931039</v>
      </c>
      <c r="J12467" s="1">
        <v>1.4016997416125605</v>
      </c>
      <c r="K12467" s="1">
        <v>54.194624883518799</v>
      </c>
      <c r="L12467" s="1"/>
      <c r="M12467" s="1">
        <v>1.8058217000000001</v>
      </c>
    </row>
    <row r="12468" spans="1:13" x14ac:dyDescent="0.25">
      <c r="A12468" t="s">
        <v>63</v>
      </c>
      <c r="B12468">
        <v>364</v>
      </c>
      <c r="C12468">
        <v>2001</v>
      </c>
      <c r="D12468">
        <v>0</v>
      </c>
      <c r="E12468">
        <v>0</v>
      </c>
      <c r="F12468" s="1">
        <v>22.801593186267802</v>
      </c>
      <c r="G12468" s="1">
        <v>24.3968546275206</v>
      </c>
      <c r="H12468" s="1">
        <v>1.97339641667671</v>
      </c>
      <c r="I12468" s="1">
        <v>22.42345821084389</v>
      </c>
      <c r="J12468" s="1">
        <v>0.37813497542391161</v>
      </c>
      <c r="K12468" s="1">
        <v>51.903546434528401</v>
      </c>
      <c r="L12468" s="1"/>
      <c r="M12468" s="1">
        <v>1.6070720999999999</v>
      </c>
    </row>
    <row r="12469" spans="1:13" x14ac:dyDescent="0.25">
      <c r="A12469" t="s">
        <v>63</v>
      </c>
      <c r="B12469">
        <v>364</v>
      </c>
      <c r="C12469">
        <v>2002</v>
      </c>
      <c r="D12469">
        <v>0</v>
      </c>
      <c r="E12469">
        <v>0</v>
      </c>
      <c r="F12469" s="1">
        <v>23.712142568968599</v>
      </c>
      <c r="G12469" s="1">
        <v>25.7107569680906</v>
      </c>
      <c r="H12469" s="1">
        <v>1.98031471179295</v>
      </c>
      <c r="I12469" s="1">
        <v>23.73044225629765</v>
      </c>
      <c r="J12469" s="1">
        <v>-1.8299687329051295E-2</v>
      </c>
      <c r="K12469" s="1">
        <v>53.152134653698603</v>
      </c>
      <c r="L12469" s="1"/>
      <c r="M12469" s="1">
        <v>4.8706826000000003</v>
      </c>
    </row>
    <row r="12470" spans="1:13" x14ac:dyDescent="0.25">
      <c r="A12470" t="s">
        <v>63</v>
      </c>
      <c r="B12470">
        <v>364</v>
      </c>
      <c r="C12470">
        <v>2003</v>
      </c>
      <c r="D12470">
        <v>0</v>
      </c>
      <c r="E12470">
        <v>0</v>
      </c>
      <c r="F12470" s="1">
        <v>23.475489317749101</v>
      </c>
      <c r="G12470" s="1">
        <v>25.980952892181602</v>
      </c>
      <c r="H12470" s="1">
        <v>2.0253968652507099</v>
      </c>
      <c r="I12470" s="1">
        <v>23.955556026930893</v>
      </c>
      <c r="J12470" s="1">
        <v>-0.4800667091817914</v>
      </c>
      <c r="K12470" s="1">
        <v>55.261240902194402</v>
      </c>
      <c r="L12470" s="1"/>
      <c r="M12470" s="1">
        <v>6.1255328000000002</v>
      </c>
    </row>
    <row r="12471" spans="1:13" x14ac:dyDescent="0.25">
      <c r="A12471" t="s">
        <v>63</v>
      </c>
      <c r="B12471">
        <v>364</v>
      </c>
      <c r="C12471">
        <v>2004</v>
      </c>
      <c r="D12471">
        <v>0</v>
      </c>
      <c r="E12471">
        <v>0</v>
      </c>
      <c r="F12471" s="1">
        <v>22.144024994472801</v>
      </c>
      <c r="G12471" s="1">
        <v>24.852424858449499</v>
      </c>
      <c r="H12471" s="1">
        <v>1.85690270095654</v>
      </c>
      <c r="I12471" s="1">
        <v>22.99552215749296</v>
      </c>
      <c r="J12471" s="1">
        <v>-0.85149716302015932</v>
      </c>
      <c r="K12471" s="1">
        <v>58.516307426642499</v>
      </c>
      <c r="L12471" s="1"/>
      <c r="M12471" s="1">
        <v>3.7487153000000002</v>
      </c>
    </row>
    <row r="12472" spans="1:13" x14ac:dyDescent="0.25">
      <c r="A12472" t="s">
        <v>63</v>
      </c>
      <c r="B12472">
        <v>364</v>
      </c>
      <c r="C12472">
        <v>2005</v>
      </c>
      <c r="D12472">
        <v>0</v>
      </c>
      <c r="E12472">
        <v>0</v>
      </c>
      <c r="F12472" s="1">
        <v>22.402490234993198</v>
      </c>
      <c r="G12472" s="1">
        <v>26.701330338967299</v>
      </c>
      <c r="H12472" s="1">
        <v>2.3067804651783002</v>
      </c>
      <c r="I12472" s="1">
        <v>24.394549873789</v>
      </c>
      <c r="J12472" s="1">
        <v>-1.9920596387958014</v>
      </c>
      <c r="K12472" s="1">
        <v>50.487787311555998</v>
      </c>
      <c r="L12472" s="1"/>
      <c r="M12472" s="1">
        <v>2.2693265999999999</v>
      </c>
    </row>
    <row r="12473" spans="1:13" x14ac:dyDescent="0.25">
      <c r="A12473" t="s">
        <v>63</v>
      </c>
      <c r="B12473">
        <v>364</v>
      </c>
      <c r="C12473">
        <v>2006</v>
      </c>
      <c r="D12473">
        <v>0</v>
      </c>
      <c r="E12473">
        <v>0</v>
      </c>
      <c r="F12473" s="1">
        <v>22.950870303954801</v>
      </c>
      <c r="G12473" s="1">
        <v>26.074084752821701</v>
      </c>
      <c r="H12473" s="1">
        <v>2.4870311268786001</v>
      </c>
      <c r="I12473" s="1">
        <v>23.587053625943099</v>
      </c>
      <c r="J12473" s="1">
        <v>-0.63618332198829819</v>
      </c>
      <c r="K12473" s="1">
        <v>44.714875436161698</v>
      </c>
      <c r="L12473" s="1"/>
      <c r="M12473" s="1">
        <v>6.5384129</v>
      </c>
    </row>
    <row r="12474" spans="1:13" x14ac:dyDescent="0.25">
      <c r="A12474" t="s">
        <v>63</v>
      </c>
      <c r="B12474">
        <v>364</v>
      </c>
      <c r="C12474">
        <v>2007</v>
      </c>
      <c r="D12474">
        <v>0</v>
      </c>
      <c r="E12474">
        <v>0</v>
      </c>
      <c r="F12474" s="1">
        <v>24.051554760057599</v>
      </c>
      <c r="G12474" s="1">
        <v>27.120744590513901</v>
      </c>
      <c r="H12474" s="1">
        <v>2.3225894430060601</v>
      </c>
      <c r="I12474" s="1">
        <v>24.798155147507842</v>
      </c>
      <c r="J12474" s="1">
        <v>-0.74660038745024337</v>
      </c>
      <c r="K12474" s="1">
        <v>48.424491576852901</v>
      </c>
      <c r="L12474" s="1"/>
      <c r="M12474" s="1">
        <v>3.0869290999999999</v>
      </c>
    </row>
    <row r="12475" spans="1:13" x14ac:dyDescent="0.25">
      <c r="A12475" t="s">
        <v>63</v>
      </c>
      <c r="B12475">
        <v>364</v>
      </c>
      <c r="C12475">
        <v>2008</v>
      </c>
      <c r="D12475">
        <v>0</v>
      </c>
      <c r="E12475">
        <v>0</v>
      </c>
      <c r="F12475" s="1">
        <v>27.0258626665767</v>
      </c>
      <c r="G12475" s="1">
        <v>28.319089884660201</v>
      </c>
      <c r="H12475" s="1">
        <v>2.3663343155659802</v>
      </c>
      <c r="I12475" s="1">
        <v>25.952755569094222</v>
      </c>
      <c r="J12475" s="1">
        <v>1.0731070974824775</v>
      </c>
      <c r="K12475" s="1">
        <v>50.227712828390402</v>
      </c>
      <c r="L12475" s="1"/>
      <c r="M12475" s="1">
        <v>0.42948128000000002</v>
      </c>
    </row>
    <row r="12476" spans="1:13" x14ac:dyDescent="0.25">
      <c r="A12476" t="s">
        <v>63</v>
      </c>
      <c r="B12476">
        <v>364</v>
      </c>
      <c r="C12476">
        <v>2009</v>
      </c>
      <c r="D12476">
        <v>0</v>
      </c>
      <c r="E12476">
        <v>0</v>
      </c>
      <c r="F12476" s="1">
        <v>28.170939412685101</v>
      </c>
      <c r="G12476" s="1">
        <v>31.021954662239299</v>
      </c>
      <c r="H12476" s="1">
        <v>2.6453831820798599</v>
      </c>
      <c r="I12476" s="1">
        <v>28.376571480159438</v>
      </c>
      <c r="J12476" s="1">
        <v>-0.20563206747433682</v>
      </c>
      <c r="K12476" s="1">
        <v>57.248465121862999</v>
      </c>
      <c r="L12476" s="1"/>
      <c r="M12476" s="1">
        <v>-1.2241550999999999</v>
      </c>
    </row>
    <row r="12477" spans="1:13" x14ac:dyDescent="0.25">
      <c r="A12477" t="s">
        <v>63</v>
      </c>
      <c r="B12477">
        <v>364</v>
      </c>
      <c r="C12477">
        <v>2010</v>
      </c>
      <c r="D12477">
        <v>0</v>
      </c>
      <c r="E12477">
        <v>0</v>
      </c>
      <c r="F12477" s="1">
        <v>27.357562728383101</v>
      </c>
      <c r="G12477" s="1">
        <v>31.052509995527199</v>
      </c>
      <c r="H12477" s="1">
        <v>2.8433958582218199</v>
      </c>
      <c r="I12477" s="1">
        <v>28.209114137305377</v>
      </c>
      <c r="J12477" s="1">
        <v>-0.85155140892227621</v>
      </c>
      <c r="K12477" s="1">
        <v>61.097526440752098</v>
      </c>
      <c r="L12477" s="1"/>
      <c r="M12477" s="1">
        <v>-4.2752324000000002</v>
      </c>
    </row>
    <row r="12478" spans="1:13" x14ac:dyDescent="0.25">
      <c r="A12478" t="s">
        <v>63</v>
      </c>
      <c r="B12478">
        <v>364</v>
      </c>
      <c r="C12478">
        <v>2011</v>
      </c>
      <c r="D12478">
        <v>0</v>
      </c>
      <c r="E12478">
        <v>0</v>
      </c>
      <c r="F12478" s="1">
        <v>25.875666748699899</v>
      </c>
      <c r="G12478" s="1">
        <v>29.3729896265259</v>
      </c>
      <c r="H12478" s="1">
        <v>2.3887920783513601</v>
      </c>
      <c r="I12478" s="1">
        <v>26.984197548174539</v>
      </c>
      <c r="J12478" s="1">
        <v>-1.1085307994746394</v>
      </c>
      <c r="K12478" s="1">
        <v>63.988787282656901</v>
      </c>
      <c r="L12478" s="1"/>
      <c r="M12478" s="1">
        <v>-0.61157600000000001</v>
      </c>
    </row>
    <row r="12479" spans="1:13" x14ac:dyDescent="0.25">
      <c r="A12479" t="s">
        <v>63</v>
      </c>
      <c r="B12479">
        <v>364</v>
      </c>
      <c r="C12479">
        <v>2012</v>
      </c>
      <c r="D12479">
        <v>0</v>
      </c>
      <c r="E12479">
        <v>0</v>
      </c>
      <c r="F12479" s="1">
        <v>24.540036242788901</v>
      </c>
      <c r="G12479" s="1">
        <v>26.3497364719288</v>
      </c>
      <c r="H12479" s="1">
        <v>2.2307706473304498</v>
      </c>
      <c r="I12479" s="1">
        <v>24.118965824598352</v>
      </c>
      <c r="J12479" s="1">
        <v>0.42107041819054913</v>
      </c>
      <c r="K12479" s="1">
        <v>67.809385133065106</v>
      </c>
      <c r="L12479" s="1"/>
      <c r="M12479" s="1">
        <v>1.0516611</v>
      </c>
    </row>
    <row r="12480" spans="1:13" x14ac:dyDescent="0.25">
      <c r="A12480" t="s">
        <v>63</v>
      </c>
      <c r="B12480">
        <v>364</v>
      </c>
      <c r="C12480">
        <v>2013</v>
      </c>
      <c r="D12480">
        <v>0</v>
      </c>
      <c r="E12480">
        <v>0</v>
      </c>
      <c r="F12480" s="1">
        <v>23.662046114068499</v>
      </c>
      <c r="G12480" s="1">
        <v>29.479309367799601</v>
      </c>
      <c r="H12480" s="1">
        <v>2.3201826533702601</v>
      </c>
      <c r="I12480" s="1">
        <v>27.159126714429341</v>
      </c>
      <c r="J12480" s="1">
        <v>-3.4970806003608423</v>
      </c>
      <c r="K12480" s="1">
        <v>70.017542090827703</v>
      </c>
      <c r="L12480" s="1"/>
      <c r="M12480" s="1">
        <v>2.4624822000000002</v>
      </c>
    </row>
    <row r="12481" spans="1:13" x14ac:dyDescent="0.25">
      <c r="A12481" t="s">
        <v>63</v>
      </c>
      <c r="B12481">
        <v>364</v>
      </c>
      <c r="C12481">
        <v>2014</v>
      </c>
      <c r="D12481">
        <v>0</v>
      </c>
      <c r="E12481">
        <v>0</v>
      </c>
      <c r="F12481" s="1">
        <v>27.6092364002563</v>
      </c>
      <c r="G12481" s="1">
        <v>30.430416578479999</v>
      </c>
      <c r="H12481" s="1">
        <v>2.19411245651977</v>
      </c>
      <c r="I12481" s="1">
        <v>28.236304121960231</v>
      </c>
      <c r="J12481" s="1">
        <v>-0.62706772170393066</v>
      </c>
      <c r="K12481" s="1">
        <v>75.0689297522554</v>
      </c>
      <c r="L12481" s="1"/>
      <c r="M12481" s="1">
        <v>1.1457569000000001</v>
      </c>
    </row>
    <row r="12482" spans="1:13" x14ac:dyDescent="0.25">
      <c r="A12482" t="s">
        <v>63</v>
      </c>
      <c r="B12482">
        <v>364</v>
      </c>
      <c r="C12482">
        <v>2015</v>
      </c>
      <c r="D12482">
        <v>0</v>
      </c>
      <c r="E12482">
        <v>0</v>
      </c>
      <c r="F12482" s="1">
        <v>25.575207096138499</v>
      </c>
      <c r="G12482" s="1">
        <v>27.586173158148799</v>
      </c>
      <c r="H12482" s="1">
        <v>2.1015235348172898</v>
      </c>
      <c r="I12482" s="1">
        <v>25.48464962333151</v>
      </c>
      <c r="J12482" s="1">
        <v>9.055747280698867E-2</v>
      </c>
      <c r="K12482" s="1">
        <v>75.074568890108594</v>
      </c>
      <c r="L12482" s="1"/>
      <c r="M12482" s="1">
        <v>2.7852226999999998</v>
      </c>
    </row>
    <row r="12483" spans="1:13" x14ac:dyDescent="0.25">
      <c r="A12483" t="s">
        <v>63</v>
      </c>
      <c r="B12483">
        <v>364</v>
      </c>
      <c r="C12483">
        <v>2016</v>
      </c>
      <c r="D12483">
        <v>0</v>
      </c>
      <c r="E12483">
        <v>0</v>
      </c>
      <c r="F12483" s="1">
        <v>28.122452758656401</v>
      </c>
      <c r="G12483" s="1">
        <v>27.0523350707969</v>
      </c>
      <c r="H12483" s="1">
        <v>1.94340428917899</v>
      </c>
      <c r="I12483" s="1">
        <v>25.108930781617911</v>
      </c>
      <c r="J12483" s="1">
        <v>3.01352197703849</v>
      </c>
      <c r="K12483" s="1">
        <v>79.433602948739704</v>
      </c>
      <c r="L12483" s="1"/>
      <c r="M12483" s="1">
        <v>4.1495652999999999</v>
      </c>
    </row>
    <row r="12484" spans="1:13" x14ac:dyDescent="0.25">
      <c r="A12484" t="s">
        <v>63</v>
      </c>
      <c r="B12484">
        <v>364</v>
      </c>
      <c r="C12484">
        <v>2017</v>
      </c>
      <c r="D12484">
        <v>0</v>
      </c>
      <c r="E12484">
        <v>0</v>
      </c>
      <c r="F12484" s="1">
        <v>27.9460776680544</v>
      </c>
      <c r="G12484" s="1">
        <v>28.367233845458699</v>
      </c>
      <c r="H12484" s="1">
        <v>2.1831976224284202</v>
      </c>
      <c r="I12484" s="1">
        <v>26.184036223030279</v>
      </c>
      <c r="J12484" s="1">
        <v>1.7620414450241206</v>
      </c>
      <c r="K12484" s="1">
        <v>68.981360126694099</v>
      </c>
      <c r="L12484" s="1"/>
      <c r="M12484" s="1">
        <v>1.5481285</v>
      </c>
    </row>
    <row r="12485" spans="1:13" x14ac:dyDescent="0.25">
      <c r="A12485" t="s">
        <v>63</v>
      </c>
      <c r="B12485">
        <v>364</v>
      </c>
      <c r="C12485">
        <v>2018</v>
      </c>
      <c r="D12485">
        <v>0</v>
      </c>
      <c r="E12485">
        <v>0</v>
      </c>
      <c r="F12485" s="1">
        <v>26.640315213571299</v>
      </c>
      <c r="G12485" s="1">
        <v>26.9061764598816</v>
      </c>
      <c r="H12485" s="1">
        <v>2.1817357094972798</v>
      </c>
      <c r="I12485" s="1">
        <v>24.724440750384321</v>
      </c>
      <c r="J12485" s="1">
        <v>1.9158744631869773</v>
      </c>
      <c r="K12485" s="1">
        <v>69.396057075012394</v>
      </c>
      <c r="L12485" s="1"/>
      <c r="M12485" s="1">
        <v>3.1753749999999998</v>
      </c>
    </row>
    <row r="12486" spans="1:13" x14ac:dyDescent="0.25">
      <c r="A12486" t="s">
        <v>63</v>
      </c>
      <c r="B12486">
        <v>364</v>
      </c>
      <c r="C12486">
        <v>2019</v>
      </c>
      <c r="D12486">
        <v>0</v>
      </c>
      <c r="E12486">
        <v>0</v>
      </c>
      <c r="F12486" s="1">
        <v>27.482198384217401</v>
      </c>
      <c r="G12486" s="1">
        <v>29.5603875904288</v>
      </c>
      <c r="H12486" s="1">
        <v>2.2734084331204198</v>
      </c>
      <c r="I12486" s="1">
        <v>27.28697915730838</v>
      </c>
      <c r="J12486" s="1">
        <v>0.19521922690902116</v>
      </c>
      <c r="K12486" s="1">
        <v>68.074695446832393</v>
      </c>
      <c r="L12486" s="1"/>
      <c r="M12486" s="1">
        <v>0.66207322999999996</v>
      </c>
    </row>
    <row r="12487" spans="1:13" x14ac:dyDescent="0.25">
      <c r="A12487" t="s">
        <v>63</v>
      </c>
      <c r="B12487">
        <v>364</v>
      </c>
      <c r="C12487">
        <v>2020</v>
      </c>
      <c r="D12487">
        <v>0</v>
      </c>
      <c r="E12487">
        <v>0</v>
      </c>
      <c r="F12487" s="1">
        <v>28.530560864891601</v>
      </c>
      <c r="G12487" s="1">
        <v>33.228513594783998</v>
      </c>
      <c r="H12487" s="1">
        <v>2.1994443206201102</v>
      </c>
      <c r="I12487" s="1">
        <v>31.029069274163888</v>
      </c>
      <c r="J12487" s="1">
        <v>-2.4985084092722865</v>
      </c>
      <c r="K12487" s="1">
        <v>79.476534127597205</v>
      </c>
      <c r="L12487" s="1"/>
      <c r="M12487" s="1">
        <v>-3.7393931</v>
      </c>
    </row>
    <row r="12488" spans="1:13" x14ac:dyDescent="0.25">
      <c r="A12488" t="s">
        <v>63</v>
      </c>
      <c r="B12488">
        <v>364</v>
      </c>
      <c r="C12488">
        <v>2021</v>
      </c>
      <c r="D12488">
        <v>0</v>
      </c>
      <c r="E12488">
        <v>0</v>
      </c>
      <c r="F12488" s="1">
        <v>30.5324486285751</v>
      </c>
      <c r="G12488" s="1">
        <v>37.852994059261903</v>
      </c>
      <c r="H12488" s="1">
        <v>2.5617275994687398</v>
      </c>
      <c r="I12488" s="1">
        <v>35.291266459793164</v>
      </c>
      <c r="J12488" s="1">
        <v>-4.7588178312180638</v>
      </c>
      <c r="K12488" s="1">
        <v>89.955864705449699</v>
      </c>
      <c r="L12488" s="1"/>
      <c r="M12488" s="1">
        <v>0.75373482999999997</v>
      </c>
    </row>
    <row r="12489" spans="1:13" x14ac:dyDescent="0.25">
      <c r="A12489" t="s">
        <v>63</v>
      </c>
      <c r="B12489">
        <v>364</v>
      </c>
      <c r="C12489">
        <v>2022</v>
      </c>
      <c r="D12489">
        <v>0</v>
      </c>
      <c r="E12489">
        <v>0</v>
      </c>
      <c r="F12489" s="1">
        <v>27.6145128011899</v>
      </c>
      <c r="G12489" s="1">
        <v>37.008621369460798</v>
      </c>
      <c r="H12489" s="1">
        <v>2.3791158426752199</v>
      </c>
      <c r="I12489" s="1">
        <v>34.629505526785579</v>
      </c>
      <c r="J12489" s="1">
        <v>-7.014992725595679</v>
      </c>
      <c r="K12489" s="1">
        <v>87.933148667823005</v>
      </c>
      <c r="L12489" s="1"/>
      <c r="M12489" s="1">
        <v>5.5</v>
      </c>
    </row>
    <row r="12490" spans="1:13" x14ac:dyDescent="0.25">
      <c r="A12490" t="s">
        <v>64</v>
      </c>
      <c r="B12490">
        <v>366</v>
      </c>
      <c r="C12490">
        <v>1800</v>
      </c>
      <c r="D12490">
        <v>0</v>
      </c>
      <c r="E12490">
        <v>0</v>
      </c>
      <c r="F12490" s="1"/>
      <c r="G12490" s="1"/>
      <c r="H12490" s="1"/>
      <c r="I12490" s="1"/>
      <c r="J12490" s="1"/>
      <c r="K12490" s="1"/>
      <c r="L12490" s="1"/>
      <c r="M12490" s="1"/>
    </row>
    <row r="12491" spans="1:13" x14ac:dyDescent="0.25">
      <c r="A12491" t="s">
        <v>64</v>
      </c>
      <c r="B12491">
        <v>366</v>
      </c>
      <c r="C12491">
        <v>1801</v>
      </c>
      <c r="D12491">
        <v>0</v>
      </c>
      <c r="E12491">
        <v>0</v>
      </c>
      <c r="F12491" s="1"/>
      <c r="G12491" s="1"/>
      <c r="H12491" s="1"/>
      <c r="I12491" s="1"/>
      <c r="J12491" s="1"/>
      <c r="K12491" s="1"/>
      <c r="L12491" s="1"/>
      <c r="M12491" s="1"/>
    </row>
    <row r="12492" spans="1:13" x14ac:dyDescent="0.25">
      <c r="A12492" t="s">
        <v>64</v>
      </c>
      <c r="B12492">
        <v>366</v>
      </c>
      <c r="C12492">
        <v>1802</v>
      </c>
      <c r="D12492">
        <v>0</v>
      </c>
      <c r="E12492">
        <v>0</v>
      </c>
      <c r="F12492" s="1"/>
      <c r="G12492" s="1"/>
      <c r="H12492" s="1"/>
      <c r="I12492" s="1"/>
      <c r="J12492" s="1"/>
      <c r="K12492" s="1"/>
      <c r="L12492" s="1"/>
      <c r="M12492" s="1"/>
    </row>
    <row r="12493" spans="1:13" x14ac:dyDescent="0.25">
      <c r="A12493" t="s">
        <v>64</v>
      </c>
      <c r="B12493">
        <v>366</v>
      </c>
      <c r="C12493">
        <v>1803</v>
      </c>
      <c r="D12493">
        <v>0</v>
      </c>
      <c r="E12493">
        <v>0</v>
      </c>
      <c r="F12493" s="1"/>
      <c r="G12493" s="1"/>
      <c r="H12493" s="1"/>
      <c r="I12493" s="1"/>
      <c r="J12493" s="1"/>
      <c r="K12493" s="1"/>
      <c r="L12493" s="1"/>
      <c r="M12493" s="1"/>
    </row>
    <row r="12494" spans="1:13" x14ac:dyDescent="0.25">
      <c r="A12494" t="s">
        <v>64</v>
      </c>
      <c r="B12494">
        <v>366</v>
      </c>
      <c r="C12494">
        <v>1804</v>
      </c>
      <c r="D12494">
        <v>0</v>
      </c>
      <c r="E12494">
        <v>0</v>
      </c>
      <c r="F12494" s="1"/>
      <c r="G12494" s="1"/>
      <c r="H12494" s="1"/>
      <c r="I12494" s="1"/>
      <c r="J12494" s="1"/>
      <c r="K12494" s="1"/>
      <c r="L12494" s="1"/>
      <c r="M12494" s="1"/>
    </row>
    <row r="12495" spans="1:13" x14ac:dyDescent="0.25">
      <c r="A12495" t="s">
        <v>64</v>
      </c>
      <c r="B12495">
        <v>366</v>
      </c>
      <c r="C12495">
        <v>1805</v>
      </c>
      <c r="D12495">
        <v>0</v>
      </c>
      <c r="E12495">
        <v>0</v>
      </c>
      <c r="F12495" s="1"/>
      <c r="G12495" s="1"/>
      <c r="H12495" s="1"/>
      <c r="I12495" s="1"/>
      <c r="J12495" s="1"/>
      <c r="K12495" s="1"/>
      <c r="L12495" s="1"/>
      <c r="M12495" s="1"/>
    </row>
    <row r="12496" spans="1:13" x14ac:dyDescent="0.25">
      <c r="A12496" t="s">
        <v>64</v>
      </c>
      <c r="B12496">
        <v>366</v>
      </c>
      <c r="C12496">
        <v>1806</v>
      </c>
      <c r="D12496">
        <v>0</v>
      </c>
      <c r="E12496">
        <v>0</v>
      </c>
      <c r="F12496" s="1"/>
      <c r="G12496" s="1"/>
      <c r="H12496" s="1"/>
      <c r="I12496" s="1"/>
      <c r="J12496" s="1"/>
      <c r="K12496" s="1"/>
      <c r="L12496" s="1"/>
      <c r="M12496" s="1"/>
    </row>
    <row r="12497" spans="1:13" x14ac:dyDescent="0.25">
      <c r="A12497" t="s">
        <v>64</v>
      </c>
      <c r="B12497">
        <v>366</v>
      </c>
      <c r="C12497">
        <v>1807</v>
      </c>
      <c r="D12497">
        <v>0</v>
      </c>
      <c r="E12497">
        <v>0</v>
      </c>
      <c r="F12497" s="1"/>
      <c r="G12497" s="1"/>
      <c r="H12497" s="1"/>
      <c r="I12497" s="1"/>
      <c r="J12497" s="1"/>
      <c r="K12497" s="1"/>
      <c r="L12497" s="1"/>
      <c r="M12497" s="1"/>
    </row>
    <row r="12498" spans="1:13" x14ac:dyDescent="0.25">
      <c r="A12498" t="s">
        <v>64</v>
      </c>
      <c r="B12498">
        <v>366</v>
      </c>
      <c r="C12498">
        <v>1808</v>
      </c>
      <c r="D12498">
        <v>0</v>
      </c>
      <c r="E12498">
        <v>0</v>
      </c>
      <c r="F12498" s="1"/>
      <c r="G12498" s="1"/>
      <c r="H12498" s="1"/>
      <c r="I12498" s="1"/>
      <c r="J12498" s="1"/>
      <c r="K12498" s="1"/>
      <c r="L12498" s="1"/>
      <c r="M12498" s="1"/>
    </row>
    <row r="12499" spans="1:13" x14ac:dyDescent="0.25">
      <c r="A12499" t="s">
        <v>64</v>
      </c>
      <c r="B12499">
        <v>366</v>
      </c>
      <c r="C12499">
        <v>1809</v>
      </c>
      <c r="D12499">
        <v>0</v>
      </c>
      <c r="E12499">
        <v>0</v>
      </c>
      <c r="F12499" s="1"/>
      <c r="G12499" s="1"/>
      <c r="H12499" s="1"/>
      <c r="I12499" s="1"/>
      <c r="J12499" s="1"/>
      <c r="K12499" s="1"/>
      <c r="L12499" s="1"/>
      <c r="M12499" s="1"/>
    </row>
    <row r="12500" spans="1:13" x14ac:dyDescent="0.25">
      <c r="A12500" t="s">
        <v>64</v>
      </c>
      <c r="B12500">
        <v>366</v>
      </c>
      <c r="C12500">
        <v>1810</v>
      </c>
      <c r="D12500">
        <v>0</v>
      </c>
      <c r="E12500">
        <v>0</v>
      </c>
      <c r="F12500" s="1"/>
      <c r="G12500" s="1"/>
      <c r="H12500" s="1"/>
      <c r="I12500" s="1"/>
      <c r="J12500" s="1"/>
      <c r="K12500" s="1"/>
      <c r="L12500" s="1"/>
      <c r="M12500" s="1"/>
    </row>
    <row r="12501" spans="1:13" x14ac:dyDescent="0.25">
      <c r="A12501" t="s">
        <v>64</v>
      </c>
      <c r="B12501">
        <v>366</v>
      </c>
      <c r="C12501">
        <v>1811</v>
      </c>
      <c r="D12501">
        <v>0</v>
      </c>
      <c r="E12501">
        <v>0</v>
      </c>
      <c r="F12501" s="1"/>
      <c r="G12501" s="1"/>
      <c r="H12501" s="1"/>
      <c r="I12501" s="1"/>
      <c r="J12501" s="1"/>
      <c r="K12501" s="1"/>
      <c r="L12501" s="1"/>
      <c r="M12501" s="1"/>
    </row>
    <row r="12502" spans="1:13" x14ac:dyDescent="0.25">
      <c r="A12502" t="s">
        <v>64</v>
      </c>
      <c r="B12502">
        <v>366</v>
      </c>
      <c r="C12502">
        <v>1812</v>
      </c>
      <c r="D12502">
        <v>0</v>
      </c>
      <c r="E12502">
        <v>0</v>
      </c>
      <c r="F12502" s="1"/>
      <c r="G12502" s="1"/>
      <c r="H12502" s="1"/>
      <c r="I12502" s="1"/>
      <c r="J12502" s="1"/>
      <c r="K12502" s="1"/>
      <c r="L12502" s="1"/>
      <c r="M12502" s="1"/>
    </row>
    <row r="12503" spans="1:13" x14ac:dyDescent="0.25">
      <c r="A12503" t="s">
        <v>64</v>
      </c>
      <c r="B12503">
        <v>366</v>
      </c>
      <c r="C12503">
        <v>1813</v>
      </c>
      <c r="D12503">
        <v>0</v>
      </c>
      <c r="E12503">
        <v>0</v>
      </c>
      <c r="F12503" s="1"/>
      <c r="G12503" s="1"/>
      <c r="H12503" s="1"/>
      <c r="I12503" s="1"/>
      <c r="J12503" s="1"/>
      <c r="K12503" s="1"/>
      <c r="L12503" s="1"/>
      <c r="M12503" s="1"/>
    </row>
    <row r="12504" spans="1:13" x14ac:dyDescent="0.25">
      <c r="A12504" t="s">
        <v>64</v>
      </c>
      <c r="B12504">
        <v>366</v>
      </c>
      <c r="C12504">
        <v>1814</v>
      </c>
      <c r="D12504">
        <v>0</v>
      </c>
      <c r="E12504">
        <v>0</v>
      </c>
      <c r="F12504" s="1"/>
      <c r="G12504" s="1"/>
      <c r="H12504" s="1"/>
      <c r="I12504" s="1"/>
      <c r="J12504" s="1"/>
      <c r="K12504" s="1"/>
      <c r="L12504" s="1"/>
      <c r="M12504" s="1"/>
    </row>
    <row r="12505" spans="1:13" x14ac:dyDescent="0.25">
      <c r="A12505" t="s">
        <v>64</v>
      </c>
      <c r="B12505">
        <v>366</v>
      </c>
      <c r="C12505">
        <v>1815</v>
      </c>
      <c r="D12505">
        <v>0</v>
      </c>
      <c r="E12505">
        <v>0</v>
      </c>
      <c r="F12505" s="1"/>
      <c r="G12505" s="1"/>
      <c r="H12505" s="1"/>
      <c r="I12505" s="1"/>
      <c r="J12505" s="1"/>
      <c r="K12505" s="1"/>
      <c r="L12505" s="1"/>
      <c r="M12505" s="1"/>
    </row>
    <row r="12506" spans="1:13" x14ac:dyDescent="0.25">
      <c r="A12506" t="s">
        <v>64</v>
      </c>
      <c r="B12506">
        <v>366</v>
      </c>
      <c r="C12506">
        <v>1816</v>
      </c>
      <c r="D12506">
        <v>0</v>
      </c>
      <c r="E12506">
        <v>0</v>
      </c>
      <c r="F12506" s="1"/>
      <c r="G12506" s="1"/>
      <c r="H12506" s="1"/>
      <c r="I12506" s="1"/>
      <c r="J12506" s="1"/>
      <c r="K12506" s="1"/>
      <c r="L12506" s="1"/>
      <c r="M12506" s="1"/>
    </row>
    <row r="12507" spans="1:13" x14ac:dyDescent="0.25">
      <c r="A12507" t="s">
        <v>64</v>
      </c>
      <c r="B12507">
        <v>366</v>
      </c>
      <c r="C12507">
        <v>1817</v>
      </c>
      <c r="D12507">
        <v>0</v>
      </c>
      <c r="E12507">
        <v>0</v>
      </c>
      <c r="F12507" s="1"/>
      <c r="G12507" s="1"/>
      <c r="H12507" s="1"/>
      <c r="I12507" s="1"/>
      <c r="J12507" s="1"/>
      <c r="K12507" s="1"/>
      <c r="L12507" s="1"/>
      <c r="M12507" s="1"/>
    </row>
    <row r="12508" spans="1:13" x14ac:dyDescent="0.25">
      <c r="A12508" t="s">
        <v>64</v>
      </c>
      <c r="B12508">
        <v>366</v>
      </c>
      <c r="C12508">
        <v>1818</v>
      </c>
      <c r="D12508">
        <v>0</v>
      </c>
      <c r="E12508">
        <v>0</v>
      </c>
      <c r="F12508" s="1"/>
      <c r="G12508" s="1"/>
      <c r="H12508" s="1"/>
      <c r="I12508" s="1"/>
      <c r="J12508" s="1"/>
      <c r="K12508" s="1"/>
      <c r="L12508" s="1"/>
      <c r="M12508" s="1"/>
    </row>
    <row r="12509" spans="1:13" x14ac:dyDescent="0.25">
      <c r="A12509" t="s">
        <v>64</v>
      </c>
      <c r="B12509">
        <v>366</v>
      </c>
      <c r="C12509">
        <v>1819</v>
      </c>
      <c r="D12509">
        <v>0</v>
      </c>
      <c r="E12509">
        <v>0</v>
      </c>
      <c r="F12509" s="1"/>
      <c r="G12509" s="1"/>
      <c r="H12509" s="1"/>
      <c r="I12509" s="1"/>
      <c r="J12509" s="1"/>
      <c r="K12509" s="1"/>
      <c r="L12509" s="1"/>
      <c r="M12509" s="1"/>
    </row>
    <row r="12510" spans="1:13" x14ac:dyDescent="0.25">
      <c r="A12510" t="s">
        <v>64</v>
      </c>
      <c r="B12510">
        <v>366</v>
      </c>
      <c r="C12510">
        <v>1820</v>
      </c>
      <c r="D12510">
        <v>0</v>
      </c>
      <c r="E12510">
        <v>0</v>
      </c>
      <c r="F12510" s="1"/>
      <c r="G12510" s="1"/>
      <c r="H12510" s="1"/>
      <c r="I12510" s="1"/>
      <c r="J12510" s="1"/>
      <c r="K12510" s="1"/>
      <c r="L12510" s="1"/>
      <c r="M12510" s="1"/>
    </row>
    <row r="12511" spans="1:13" x14ac:dyDescent="0.25">
      <c r="A12511" t="s">
        <v>64</v>
      </c>
      <c r="B12511">
        <v>366</v>
      </c>
      <c r="C12511">
        <v>1821</v>
      </c>
      <c r="D12511">
        <v>0</v>
      </c>
      <c r="E12511">
        <v>0</v>
      </c>
      <c r="F12511" s="1"/>
      <c r="G12511" s="1"/>
      <c r="H12511" s="1"/>
      <c r="I12511" s="1"/>
      <c r="J12511" s="1"/>
      <c r="K12511" s="1"/>
      <c r="L12511" s="1"/>
      <c r="M12511" s="1"/>
    </row>
    <row r="12512" spans="1:13" x14ac:dyDescent="0.25">
      <c r="A12512" t="s">
        <v>64</v>
      </c>
      <c r="B12512">
        <v>366</v>
      </c>
      <c r="C12512">
        <v>1822</v>
      </c>
      <c r="D12512">
        <v>0</v>
      </c>
      <c r="E12512">
        <v>0</v>
      </c>
      <c r="F12512" s="1"/>
      <c r="G12512" s="1"/>
      <c r="H12512" s="1"/>
      <c r="I12512" s="1"/>
      <c r="J12512" s="1"/>
      <c r="K12512" s="1"/>
      <c r="L12512" s="1"/>
      <c r="M12512" s="1"/>
    </row>
    <row r="12513" spans="1:13" x14ac:dyDescent="0.25">
      <c r="A12513" t="s">
        <v>64</v>
      </c>
      <c r="B12513">
        <v>366</v>
      </c>
      <c r="C12513">
        <v>1823</v>
      </c>
      <c r="D12513">
        <v>0</v>
      </c>
      <c r="E12513">
        <v>0</v>
      </c>
      <c r="F12513" s="1"/>
      <c r="G12513" s="1"/>
      <c r="H12513" s="1"/>
      <c r="I12513" s="1"/>
      <c r="J12513" s="1"/>
      <c r="K12513" s="1"/>
      <c r="L12513" s="1"/>
      <c r="M12513" s="1"/>
    </row>
    <row r="12514" spans="1:13" x14ac:dyDescent="0.25">
      <c r="A12514" t="s">
        <v>64</v>
      </c>
      <c r="B12514">
        <v>366</v>
      </c>
      <c r="C12514">
        <v>1824</v>
      </c>
      <c r="D12514">
        <v>0</v>
      </c>
      <c r="E12514">
        <v>0</v>
      </c>
      <c r="F12514" s="1"/>
      <c r="G12514" s="1"/>
      <c r="H12514" s="1"/>
      <c r="I12514" s="1"/>
      <c r="J12514" s="1"/>
      <c r="K12514" s="1"/>
      <c r="L12514" s="1"/>
      <c r="M12514" s="1"/>
    </row>
    <row r="12515" spans="1:13" x14ac:dyDescent="0.25">
      <c r="A12515" t="s">
        <v>64</v>
      </c>
      <c r="B12515">
        <v>366</v>
      </c>
      <c r="C12515">
        <v>1825</v>
      </c>
      <c r="D12515">
        <v>0</v>
      </c>
      <c r="E12515">
        <v>0</v>
      </c>
      <c r="F12515" s="1"/>
      <c r="G12515" s="1"/>
      <c r="H12515" s="1"/>
      <c r="I12515" s="1"/>
      <c r="J12515" s="1"/>
      <c r="K12515" s="1"/>
      <c r="L12515" s="1"/>
      <c r="M12515" s="1"/>
    </row>
    <row r="12516" spans="1:13" x14ac:dyDescent="0.25">
      <c r="A12516" t="s">
        <v>64</v>
      </c>
      <c r="B12516">
        <v>366</v>
      </c>
      <c r="C12516">
        <v>1826</v>
      </c>
      <c r="D12516">
        <v>0</v>
      </c>
      <c r="E12516">
        <v>0</v>
      </c>
      <c r="F12516" s="1"/>
      <c r="G12516" s="1"/>
      <c r="H12516" s="1"/>
      <c r="I12516" s="1"/>
      <c r="J12516" s="1"/>
      <c r="K12516" s="1"/>
      <c r="L12516" s="1"/>
      <c r="M12516" s="1"/>
    </row>
    <row r="12517" spans="1:13" x14ac:dyDescent="0.25">
      <c r="A12517" t="s">
        <v>64</v>
      </c>
      <c r="B12517">
        <v>366</v>
      </c>
      <c r="C12517">
        <v>1827</v>
      </c>
      <c r="D12517">
        <v>0</v>
      </c>
      <c r="E12517">
        <v>0</v>
      </c>
      <c r="F12517" s="1"/>
      <c r="G12517" s="1"/>
      <c r="H12517" s="1"/>
      <c r="I12517" s="1"/>
      <c r="J12517" s="1"/>
      <c r="K12517" s="1"/>
      <c r="L12517" s="1"/>
      <c r="M12517" s="1"/>
    </row>
    <row r="12518" spans="1:13" x14ac:dyDescent="0.25">
      <c r="A12518" t="s">
        <v>64</v>
      </c>
      <c r="B12518">
        <v>366</v>
      </c>
      <c r="C12518">
        <v>1828</v>
      </c>
      <c r="D12518">
        <v>0</v>
      </c>
      <c r="E12518">
        <v>0</v>
      </c>
      <c r="F12518" s="1"/>
      <c r="G12518" s="1"/>
      <c r="H12518" s="1"/>
      <c r="I12518" s="1"/>
      <c r="J12518" s="1"/>
      <c r="K12518" s="1"/>
      <c r="L12518" s="1"/>
      <c r="M12518" s="1"/>
    </row>
    <row r="12519" spans="1:13" x14ac:dyDescent="0.25">
      <c r="A12519" t="s">
        <v>64</v>
      </c>
      <c r="B12519">
        <v>366</v>
      </c>
      <c r="C12519">
        <v>1829</v>
      </c>
      <c r="D12519">
        <v>0</v>
      </c>
      <c r="E12519">
        <v>0</v>
      </c>
      <c r="F12519" s="1"/>
      <c r="G12519" s="1"/>
      <c r="H12519" s="1"/>
      <c r="I12519" s="1"/>
      <c r="J12519" s="1"/>
      <c r="K12519" s="1"/>
      <c r="L12519" s="1"/>
      <c r="M12519" s="1"/>
    </row>
    <row r="12520" spans="1:13" x14ac:dyDescent="0.25">
      <c r="A12520" t="s">
        <v>64</v>
      </c>
      <c r="B12520">
        <v>366</v>
      </c>
      <c r="C12520">
        <v>1830</v>
      </c>
      <c r="D12520">
        <v>0</v>
      </c>
      <c r="E12520">
        <v>0</v>
      </c>
      <c r="F12520" s="1"/>
      <c r="G12520" s="1"/>
      <c r="H12520" s="1"/>
      <c r="I12520" s="1"/>
      <c r="J12520" s="1"/>
      <c r="K12520" s="1"/>
      <c r="L12520" s="1"/>
      <c r="M12520" s="1"/>
    </row>
    <row r="12521" spans="1:13" x14ac:dyDescent="0.25">
      <c r="A12521" t="s">
        <v>64</v>
      </c>
      <c r="B12521">
        <v>366</v>
      </c>
      <c r="C12521">
        <v>1831</v>
      </c>
      <c r="D12521">
        <v>0</v>
      </c>
      <c r="E12521">
        <v>0</v>
      </c>
      <c r="F12521" s="1"/>
      <c r="G12521" s="1"/>
      <c r="H12521" s="1"/>
      <c r="I12521" s="1"/>
      <c r="J12521" s="1"/>
      <c r="K12521" s="1"/>
      <c r="L12521" s="1"/>
      <c r="M12521" s="1"/>
    </row>
    <row r="12522" spans="1:13" x14ac:dyDescent="0.25">
      <c r="A12522" t="s">
        <v>64</v>
      </c>
      <c r="B12522">
        <v>366</v>
      </c>
      <c r="C12522">
        <v>1832</v>
      </c>
      <c r="D12522">
        <v>0</v>
      </c>
      <c r="E12522">
        <v>0</v>
      </c>
      <c r="F12522" s="1"/>
      <c r="G12522" s="1"/>
      <c r="H12522" s="1"/>
      <c r="I12522" s="1"/>
      <c r="J12522" s="1"/>
      <c r="K12522" s="1"/>
      <c r="L12522" s="1"/>
      <c r="M12522" s="1"/>
    </row>
    <row r="12523" spans="1:13" x14ac:dyDescent="0.25">
      <c r="A12523" t="s">
        <v>64</v>
      </c>
      <c r="B12523">
        <v>366</v>
      </c>
      <c r="C12523">
        <v>1833</v>
      </c>
      <c r="D12523">
        <v>0</v>
      </c>
      <c r="E12523">
        <v>0</v>
      </c>
      <c r="F12523" s="1"/>
      <c r="G12523" s="1"/>
      <c r="H12523" s="1"/>
      <c r="I12523" s="1"/>
      <c r="J12523" s="1"/>
      <c r="K12523" s="1"/>
      <c r="L12523" s="1"/>
      <c r="M12523" s="1"/>
    </row>
    <row r="12524" spans="1:13" x14ac:dyDescent="0.25">
      <c r="A12524" t="s">
        <v>64</v>
      </c>
      <c r="B12524">
        <v>366</v>
      </c>
      <c r="C12524">
        <v>1834</v>
      </c>
      <c r="D12524">
        <v>0</v>
      </c>
      <c r="E12524">
        <v>0</v>
      </c>
      <c r="F12524" s="1"/>
      <c r="G12524" s="1"/>
      <c r="H12524" s="1"/>
      <c r="I12524" s="1"/>
      <c r="J12524" s="1"/>
      <c r="K12524" s="1"/>
      <c r="L12524" s="1"/>
      <c r="M12524" s="1"/>
    </row>
    <row r="12525" spans="1:13" x14ac:dyDescent="0.25">
      <c r="A12525" t="s">
        <v>64</v>
      </c>
      <c r="B12525">
        <v>366</v>
      </c>
      <c r="C12525">
        <v>1835</v>
      </c>
      <c r="D12525">
        <v>0</v>
      </c>
      <c r="E12525">
        <v>0</v>
      </c>
      <c r="F12525" s="1"/>
      <c r="G12525" s="1"/>
      <c r="H12525" s="1"/>
      <c r="I12525" s="1"/>
      <c r="J12525" s="1"/>
      <c r="K12525" s="1"/>
      <c r="L12525" s="1"/>
      <c r="M12525" s="1"/>
    </row>
    <row r="12526" spans="1:13" x14ac:dyDescent="0.25">
      <c r="A12526" t="s">
        <v>64</v>
      </c>
      <c r="B12526">
        <v>366</v>
      </c>
      <c r="C12526">
        <v>1836</v>
      </c>
      <c r="D12526">
        <v>0</v>
      </c>
      <c r="E12526">
        <v>0</v>
      </c>
      <c r="F12526" s="1"/>
      <c r="G12526" s="1"/>
      <c r="H12526" s="1"/>
      <c r="I12526" s="1"/>
      <c r="J12526" s="1"/>
      <c r="K12526" s="1"/>
      <c r="L12526" s="1"/>
      <c r="M12526" s="1"/>
    </row>
    <row r="12527" spans="1:13" x14ac:dyDescent="0.25">
      <c r="A12527" t="s">
        <v>64</v>
      </c>
      <c r="B12527">
        <v>366</v>
      </c>
      <c r="C12527">
        <v>1837</v>
      </c>
      <c r="D12527">
        <v>0</v>
      </c>
      <c r="E12527">
        <v>0</v>
      </c>
      <c r="F12527" s="1"/>
      <c r="G12527" s="1"/>
      <c r="H12527" s="1"/>
      <c r="I12527" s="1"/>
      <c r="J12527" s="1"/>
      <c r="K12527" s="1"/>
      <c r="L12527" s="1"/>
      <c r="M12527" s="1"/>
    </row>
    <row r="12528" spans="1:13" x14ac:dyDescent="0.25">
      <c r="A12528" t="s">
        <v>64</v>
      </c>
      <c r="B12528">
        <v>366</v>
      </c>
      <c r="C12528">
        <v>1838</v>
      </c>
      <c r="D12528">
        <v>0</v>
      </c>
      <c r="E12528">
        <v>0</v>
      </c>
      <c r="F12528" s="1"/>
      <c r="G12528" s="1"/>
      <c r="H12528" s="1"/>
      <c r="I12528" s="1"/>
      <c r="J12528" s="1"/>
      <c r="K12528" s="1"/>
      <c r="L12528" s="1"/>
      <c r="M12528" s="1"/>
    </row>
    <row r="12529" spans="1:13" x14ac:dyDescent="0.25">
      <c r="A12529" t="s">
        <v>64</v>
      </c>
      <c r="B12529">
        <v>366</v>
      </c>
      <c r="C12529">
        <v>1839</v>
      </c>
      <c r="D12529">
        <v>0</v>
      </c>
      <c r="E12529">
        <v>0</v>
      </c>
      <c r="F12529" s="1"/>
      <c r="G12529" s="1"/>
      <c r="H12529" s="1"/>
      <c r="I12529" s="1"/>
      <c r="J12529" s="1"/>
      <c r="K12529" s="1"/>
      <c r="L12529" s="1"/>
      <c r="M12529" s="1"/>
    </row>
    <row r="12530" spans="1:13" x14ac:dyDescent="0.25">
      <c r="A12530" t="s">
        <v>64</v>
      </c>
      <c r="B12530">
        <v>366</v>
      </c>
      <c r="C12530">
        <v>1840</v>
      </c>
      <c r="D12530">
        <v>0</v>
      </c>
      <c r="E12530">
        <v>0</v>
      </c>
      <c r="F12530" s="1"/>
      <c r="G12530" s="1"/>
      <c r="H12530" s="1"/>
      <c r="I12530" s="1"/>
      <c r="J12530" s="1"/>
      <c r="K12530" s="1"/>
      <c r="L12530" s="1"/>
      <c r="M12530" s="1"/>
    </row>
    <row r="12531" spans="1:13" x14ac:dyDescent="0.25">
      <c r="A12531" t="s">
        <v>64</v>
      </c>
      <c r="B12531">
        <v>366</v>
      </c>
      <c r="C12531">
        <v>1841</v>
      </c>
      <c r="D12531">
        <v>0</v>
      </c>
      <c r="E12531">
        <v>0</v>
      </c>
      <c r="F12531" s="1"/>
      <c r="G12531" s="1"/>
      <c r="H12531" s="1"/>
      <c r="I12531" s="1"/>
      <c r="J12531" s="1"/>
      <c r="K12531" s="1"/>
      <c r="L12531" s="1"/>
      <c r="M12531" s="1"/>
    </row>
    <row r="12532" spans="1:13" x14ac:dyDescent="0.25">
      <c r="A12532" t="s">
        <v>64</v>
      </c>
      <c r="B12532">
        <v>366</v>
      </c>
      <c r="C12532">
        <v>1842</v>
      </c>
      <c r="D12532">
        <v>0</v>
      </c>
      <c r="E12532">
        <v>0</v>
      </c>
      <c r="F12532" s="1"/>
      <c r="G12532" s="1"/>
      <c r="H12532" s="1"/>
      <c r="I12532" s="1"/>
      <c r="J12532" s="1"/>
      <c r="K12532" s="1"/>
      <c r="L12532" s="1"/>
      <c r="M12532" s="1"/>
    </row>
    <row r="12533" spans="1:13" x14ac:dyDescent="0.25">
      <c r="A12533" t="s">
        <v>64</v>
      </c>
      <c r="B12533">
        <v>366</v>
      </c>
      <c r="C12533">
        <v>1843</v>
      </c>
      <c r="D12533">
        <v>0</v>
      </c>
      <c r="E12533">
        <v>0</v>
      </c>
      <c r="F12533" s="1"/>
      <c r="G12533" s="1"/>
      <c r="H12533" s="1"/>
      <c r="I12533" s="1"/>
      <c r="J12533" s="1"/>
      <c r="K12533" s="1"/>
      <c r="L12533" s="1"/>
      <c r="M12533" s="1"/>
    </row>
    <row r="12534" spans="1:13" x14ac:dyDescent="0.25">
      <c r="A12534" t="s">
        <v>64</v>
      </c>
      <c r="B12534">
        <v>366</v>
      </c>
      <c r="C12534">
        <v>1844</v>
      </c>
      <c r="D12534">
        <v>0</v>
      </c>
      <c r="E12534">
        <v>0</v>
      </c>
      <c r="F12534" s="1"/>
      <c r="G12534" s="1"/>
      <c r="H12534" s="1"/>
      <c r="I12534" s="1"/>
      <c r="J12534" s="1"/>
      <c r="K12534" s="1"/>
      <c r="L12534" s="1"/>
      <c r="M12534" s="1"/>
    </row>
    <row r="12535" spans="1:13" x14ac:dyDescent="0.25">
      <c r="A12535" t="s">
        <v>64</v>
      </c>
      <c r="B12535">
        <v>366</v>
      </c>
      <c r="C12535">
        <v>1845</v>
      </c>
      <c r="D12535">
        <v>0</v>
      </c>
      <c r="E12535">
        <v>0</v>
      </c>
      <c r="F12535" s="1"/>
      <c r="G12535" s="1"/>
      <c r="H12535" s="1"/>
      <c r="I12535" s="1"/>
      <c r="J12535" s="1"/>
      <c r="K12535" s="1"/>
      <c r="L12535" s="1"/>
      <c r="M12535" s="1"/>
    </row>
    <row r="12536" spans="1:13" x14ac:dyDescent="0.25">
      <c r="A12536" t="s">
        <v>64</v>
      </c>
      <c r="B12536">
        <v>366</v>
      </c>
      <c r="C12536">
        <v>1846</v>
      </c>
      <c r="D12536">
        <v>0</v>
      </c>
      <c r="E12536">
        <v>0</v>
      </c>
      <c r="F12536" s="1"/>
      <c r="G12536" s="1"/>
      <c r="H12536" s="1"/>
      <c r="I12536" s="1"/>
      <c r="J12536" s="1"/>
      <c r="K12536" s="1"/>
      <c r="L12536" s="1"/>
      <c r="M12536" s="1"/>
    </row>
    <row r="12537" spans="1:13" x14ac:dyDescent="0.25">
      <c r="A12537" t="s">
        <v>64</v>
      </c>
      <c r="B12537">
        <v>366</v>
      </c>
      <c r="C12537">
        <v>1847</v>
      </c>
      <c r="D12537">
        <v>0</v>
      </c>
      <c r="E12537">
        <v>0</v>
      </c>
      <c r="F12537" s="1"/>
      <c r="G12537" s="1"/>
      <c r="H12537" s="1"/>
      <c r="I12537" s="1"/>
      <c r="J12537" s="1"/>
      <c r="K12537" s="1"/>
      <c r="L12537" s="1"/>
      <c r="M12537" s="1"/>
    </row>
    <row r="12538" spans="1:13" x14ac:dyDescent="0.25">
      <c r="A12538" t="s">
        <v>64</v>
      </c>
      <c r="B12538">
        <v>366</v>
      </c>
      <c r="C12538">
        <v>1848</v>
      </c>
      <c r="D12538">
        <v>0</v>
      </c>
      <c r="E12538">
        <v>0</v>
      </c>
      <c r="F12538" s="1"/>
      <c r="G12538" s="1"/>
      <c r="H12538" s="1"/>
      <c r="I12538" s="1"/>
      <c r="J12538" s="1"/>
      <c r="K12538" s="1"/>
      <c r="L12538" s="1"/>
      <c r="M12538" s="1"/>
    </row>
    <row r="12539" spans="1:13" x14ac:dyDescent="0.25">
      <c r="A12539" t="s">
        <v>64</v>
      </c>
      <c r="B12539">
        <v>366</v>
      </c>
      <c r="C12539">
        <v>1849</v>
      </c>
      <c r="D12539">
        <v>0</v>
      </c>
      <c r="E12539">
        <v>0</v>
      </c>
      <c r="F12539" s="1"/>
      <c r="G12539" s="1"/>
      <c r="H12539" s="1"/>
      <c r="I12539" s="1"/>
      <c r="J12539" s="1"/>
      <c r="K12539" s="1"/>
      <c r="L12539" s="1"/>
      <c r="M12539" s="1"/>
    </row>
    <row r="12540" spans="1:13" x14ac:dyDescent="0.25">
      <c r="A12540" t="s">
        <v>64</v>
      </c>
      <c r="B12540">
        <v>366</v>
      </c>
      <c r="C12540">
        <v>1850</v>
      </c>
      <c r="D12540">
        <v>0</v>
      </c>
      <c r="E12540">
        <v>0</v>
      </c>
      <c r="F12540" s="1"/>
      <c r="G12540" s="1"/>
      <c r="H12540" s="1"/>
      <c r="I12540" s="1"/>
      <c r="J12540" s="1"/>
      <c r="K12540" s="1"/>
      <c r="L12540" s="1"/>
      <c r="M12540" s="1"/>
    </row>
    <row r="12541" spans="1:13" x14ac:dyDescent="0.25">
      <c r="A12541" t="s">
        <v>64</v>
      </c>
      <c r="B12541">
        <v>366</v>
      </c>
      <c r="C12541">
        <v>1851</v>
      </c>
      <c r="D12541">
        <v>0</v>
      </c>
      <c r="E12541">
        <v>0</v>
      </c>
      <c r="F12541" s="1"/>
      <c r="G12541" s="1"/>
      <c r="H12541" s="1"/>
      <c r="I12541" s="1"/>
      <c r="J12541" s="1"/>
      <c r="K12541" s="1"/>
      <c r="L12541" s="1"/>
      <c r="M12541" s="1"/>
    </row>
    <row r="12542" spans="1:13" x14ac:dyDescent="0.25">
      <c r="A12542" t="s">
        <v>64</v>
      </c>
      <c r="B12542">
        <v>366</v>
      </c>
      <c r="C12542">
        <v>1852</v>
      </c>
      <c r="D12542">
        <v>0</v>
      </c>
      <c r="E12542">
        <v>0</v>
      </c>
      <c r="F12542" s="1"/>
      <c r="G12542" s="1"/>
      <c r="H12542" s="1"/>
      <c r="I12542" s="1"/>
      <c r="J12542" s="1"/>
      <c r="K12542" s="1"/>
      <c r="L12542" s="1"/>
      <c r="M12542" s="1"/>
    </row>
    <row r="12543" spans="1:13" x14ac:dyDescent="0.25">
      <c r="A12543" t="s">
        <v>64</v>
      </c>
      <c r="B12543">
        <v>366</v>
      </c>
      <c r="C12543">
        <v>1853</v>
      </c>
      <c r="D12543">
        <v>0</v>
      </c>
      <c r="E12543">
        <v>0</v>
      </c>
      <c r="F12543" s="1"/>
      <c r="G12543" s="1"/>
      <c r="H12543" s="1"/>
      <c r="I12543" s="1"/>
      <c r="J12543" s="1"/>
      <c r="K12543" s="1"/>
      <c r="L12543" s="1"/>
      <c r="M12543" s="1"/>
    </row>
    <row r="12544" spans="1:13" x14ac:dyDescent="0.25">
      <c r="A12544" t="s">
        <v>64</v>
      </c>
      <c r="B12544">
        <v>366</v>
      </c>
      <c r="C12544">
        <v>1854</v>
      </c>
      <c r="D12544">
        <v>0</v>
      </c>
      <c r="E12544">
        <v>0</v>
      </c>
      <c r="F12544" s="1"/>
      <c r="G12544" s="1"/>
      <c r="H12544" s="1"/>
      <c r="I12544" s="1"/>
      <c r="J12544" s="1"/>
      <c r="K12544" s="1"/>
      <c r="L12544" s="1"/>
      <c r="M12544" s="1"/>
    </row>
    <row r="12545" spans="1:13" x14ac:dyDescent="0.25">
      <c r="A12545" t="s">
        <v>64</v>
      </c>
      <c r="B12545">
        <v>366</v>
      </c>
      <c r="C12545">
        <v>1855</v>
      </c>
      <c r="D12545">
        <v>0</v>
      </c>
      <c r="E12545">
        <v>0</v>
      </c>
      <c r="F12545" s="1"/>
      <c r="G12545" s="1"/>
      <c r="H12545" s="1"/>
      <c r="I12545" s="1"/>
      <c r="J12545" s="1"/>
      <c r="K12545" s="1"/>
      <c r="L12545" s="1"/>
      <c r="M12545" s="1"/>
    </row>
    <row r="12546" spans="1:13" x14ac:dyDescent="0.25">
      <c r="A12546" t="s">
        <v>64</v>
      </c>
      <c r="B12546">
        <v>366</v>
      </c>
      <c r="C12546">
        <v>1856</v>
      </c>
      <c r="D12546">
        <v>0</v>
      </c>
      <c r="E12546">
        <v>0</v>
      </c>
      <c r="F12546" s="1"/>
      <c r="G12546" s="1"/>
      <c r="H12546" s="1"/>
      <c r="I12546" s="1"/>
      <c r="J12546" s="1"/>
      <c r="K12546" s="1"/>
      <c r="L12546" s="1"/>
      <c r="M12546" s="1"/>
    </row>
    <row r="12547" spans="1:13" x14ac:dyDescent="0.25">
      <c r="A12547" t="s">
        <v>64</v>
      </c>
      <c r="B12547">
        <v>366</v>
      </c>
      <c r="C12547">
        <v>1857</v>
      </c>
      <c r="D12547">
        <v>0</v>
      </c>
      <c r="E12547">
        <v>0</v>
      </c>
      <c r="F12547" s="1"/>
      <c r="G12547" s="1"/>
      <c r="H12547" s="1"/>
      <c r="I12547" s="1"/>
      <c r="J12547" s="1"/>
      <c r="K12547" s="1"/>
      <c r="L12547" s="1"/>
      <c r="M12547" s="1"/>
    </row>
    <row r="12548" spans="1:13" x14ac:dyDescent="0.25">
      <c r="A12548" t="s">
        <v>64</v>
      </c>
      <c r="B12548">
        <v>366</v>
      </c>
      <c r="C12548">
        <v>1858</v>
      </c>
      <c r="D12548">
        <v>0</v>
      </c>
      <c r="E12548">
        <v>0</v>
      </c>
      <c r="F12548" s="1"/>
      <c r="G12548" s="1"/>
      <c r="H12548" s="1"/>
      <c r="I12548" s="1"/>
      <c r="J12548" s="1"/>
      <c r="K12548" s="1"/>
      <c r="L12548" s="1"/>
      <c r="M12548" s="1"/>
    </row>
    <row r="12549" spans="1:13" x14ac:dyDescent="0.25">
      <c r="A12549" t="s">
        <v>64</v>
      </c>
      <c r="B12549">
        <v>366</v>
      </c>
      <c r="C12549">
        <v>1859</v>
      </c>
      <c r="D12549">
        <v>0</v>
      </c>
      <c r="E12549">
        <v>0</v>
      </c>
      <c r="F12549" s="1"/>
      <c r="G12549" s="1"/>
      <c r="H12549" s="1"/>
      <c r="I12549" s="1"/>
      <c r="J12549" s="1"/>
      <c r="K12549" s="1"/>
      <c r="L12549" s="1"/>
      <c r="M12549" s="1"/>
    </row>
    <row r="12550" spans="1:13" x14ac:dyDescent="0.25">
      <c r="A12550" t="s">
        <v>64</v>
      </c>
      <c r="B12550">
        <v>366</v>
      </c>
      <c r="C12550">
        <v>1860</v>
      </c>
      <c r="D12550">
        <v>0</v>
      </c>
      <c r="E12550">
        <v>0</v>
      </c>
      <c r="F12550" s="1"/>
      <c r="G12550" s="1"/>
      <c r="H12550" s="1"/>
      <c r="I12550" s="1"/>
      <c r="J12550" s="1"/>
      <c r="K12550" s="1"/>
      <c r="L12550" s="1"/>
      <c r="M12550" s="1"/>
    </row>
    <row r="12551" spans="1:13" x14ac:dyDescent="0.25">
      <c r="A12551" t="s">
        <v>64</v>
      </c>
      <c r="B12551">
        <v>366</v>
      </c>
      <c r="C12551">
        <v>1861</v>
      </c>
      <c r="D12551">
        <v>0</v>
      </c>
      <c r="E12551">
        <v>0</v>
      </c>
      <c r="F12551" s="1"/>
      <c r="G12551" s="1"/>
      <c r="H12551" s="1"/>
      <c r="I12551" s="1"/>
      <c r="J12551" s="1"/>
      <c r="K12551" s="1"/>
      <c r="L12551" s="1"/>
      <c r="M12551" s="1"/>
    </row>
    <row r="12552" spans="1:13" x14ac:dyDescent="0.25">
      <c r="A12552" t="s">
        <v>64</v>
      </c>
      <c r="B12552">
        <v>366</v>
      </c>
      <c r="C12552">
        <v>1862</v>
      </c>
      <c r="D12552">
        <v>0</v>
      </c>
      <c r="E12552">
        <v>0</v>
      </c>
      <c r="F12552" s="1"/>
      <c r="G12552" s="1"/>
      <c r="H12552" s="1"/>
      <c r="I12552" s="1"/>
      <c r="J12552" s="1"/>
      <c r="K12552" s="1"/>
      <c r="L12552" s="1"/>
      <c r="M12552" s="1"/>
    </row>
    <row r="12553" spans="1:13" x14ac:dyDescent="0.25">
      <c r="A12553" t="s">
        <v>64</v>
      </c>
      <c r="B12553">
        <v>366</v>
      </c>
      <c r="C12553">
        <v>1863</v>
      </c>
      <c r="D12553">
        <v>0</v>
      </c>
      <c r="E12553">
        <v>0</v>
      </c>
      <c r="F12553" s="1"/>
      <c r="G12553" s="1"/>
      <c r="H12553" s="1"/>
      <c r="I12553" s="1"/>
      <c r="J12553" s="1"/>
      <c r="K12553" s="1"/>
      <c r="L12553" s="1"/>
      <c r="M12553" s="1"/>
    </row>
    <row r="12554" spans="1:13" x14ac:dyDescent="0.25">
      <c r="A12554" t="s">
        <v>64</v>
      </c>
      <c r="B12554">
        <v>366</v>
      </c>
      <c r="C12554">
        <v>1864</v>
      </c>
      <c r="D12554">
        <v>0</v>
      </c>
      <c r="E12554">
        <v>0</v>
      </c>
      <c r="F12554" s="1"/>
      <c r="G12554" s="1"/>
      <c r="H12554" s="1"/>
      <c r="I12554" s="1"/>
      <c r="J12554" s="1"/>
      <c r="K12554" s="1"/>
      <c r="L12554" s="1"/>
      <c r="M12554" s="1"/>
    </row>
    <row r="12555" spans="1:13" x14ac:dyDescent="0.25">
      <c r="A12555" t="s">
        <v>64</v>
      </c>
      <c r="B12555">
        <v>366</v>
      </c>
      <c r="C12555">
        <v>1865</v>
      </c>
      <c r="D12555">
        <v>0</v>
      </c>
      <c r="E12555">
        <v>0</v>
      </c>
      <c r="F12555" s="1"/>
      <c r="G12555" s="1"/>
      <c r="H12555" s="1"/>
      <c r="I12555" s="1"/>
      <c r="J12555" s="1"/>
      <c r="K12555" s="1"/>
      <c r="L12555" s="1"/>
      <c r="M12555" s="1"/>
    </row>
    <row r="12556" spans="1:13" x14ac:dyDescent="0.25">
      <c r="A12556" t="s">
        <v>64</v>
      </c>
      <c r="B12556">
        <v>366</v>
      </c>
      <c r="C12556">
        <v>1866</v>
      </c>
      <c r="D12556">
        <v>0</v>
      </c>
      <c r="E12556">
        <v>0</v>
      </c>
      <c r="F12556" s="1"/>
      <c r="G12556" s="1"/>
      <c r="H12556" s="1"/>
      <c r="I12556" s="1"/>
      <c r="J12556" s="1"/>
      <c r="K12556" s="1"/>
      <c r="L12556" s="1"/>
      <c r="M12556" s="1"/>
    </row>
    <row r="12557" spans="1:13" x14ac:dyDescent="0.25">
      <c r="A12557" t="s">
        <v>64</v>
      </c>
      <c r="B12557">
        <v>366</v>
      </c>
      <c r="C12557">
        <v>1867</v>
      </c>
      <c r="D12557">
        <v>0</v>
      </c>
      <c r="E12557">
        <v>0</v>
      </c>
      <c r="F12557" s="1"/>
      <c r="G12557" s="1"/>
      <c r="H12557" s="1"/>
      <c r="I12557" s="1"/>
      <c r="J12557" s="1"/>
      <c r="K12557" s="1"/>
      <c r="L12557" s="1"/>
      <c r="M12557" s="1"/>
    </row>
    <row r="12558" spans="1:13" x14ac:dyDescent="0.25">
      <c r="A12558" t="s">
        <v>64</v>
      </c>
      <c r="B12558">
        <v>366</v>
      </c>
      <c r="C12558">
        <v>1868</v>
      </c>
      <c r="D12558">
        <v>0</v>
      </c>
      <c r="E12558">
        <v>0</v>
      </c>
      <c r="F12558" s="1"/>
      <c r="G12558" s="1"/>
      <c r="H12558" s="1"/>
      <c r="I12558" s="1"/>
      <c r="J12558" s="1"/>
      <c r="K12558" s="1"/>
      <c r="L12558" s="1"/>
      <c r="M12558" s="1"/>
    </row>
    <row r="12559" spans="1:13" x14ac:dyDescent="0.25">
      <c r="A12559" t="s">
        <v>64</v>
      </c>
      <c r="B12559">
        <v>366</v>
      </c>
      <c r="C12559">
        <v>1869</v>
      </c>
      <c r="D12559">
        <v>0</v>
      </c>
      <c r="E12559">
        <v>0</v>
      </c>
      <c r="F12559" s="1"/>
      <c r="G12559" s="1"/>
      <c r="H12559" s="1"/>
      <c r="I12559" s="1"/>
      <c r="J12559" s="1"/>
      <c r="K12559" s="1"/>
      <c r="L12559" s="1"/>
      <c r="M12559" s="1"/>
    </row>
    <row r="12560" spans="1:13" x14ac:dyDescent="0.25">
      <c r="A12560" t="s">
        <v>64</v>
      </c>
      <c r="B12560">
        <v>366</v>
      </c>
      <c r="C12560">
        <v>1870</v>
      </c>
      <c r="D12560">
        <v>0</v>
      </c>
      <c r="E12560">
        <v>0</v>
      </c>
      <c r="F12560" s="1"/>
      <c r="G12560" s="1"/>
      <c r="H12560" s="1"/>
      <c r="I12560" s="1"/>
      <c r="J12560" s="1"/>
      <c r="K12560" s="1"/>
      <c r="L12560" s="1"/>
      <c r="M12560" s="1"/>
    </row>
    <row r="12561" spans="1:13" x14ac:dyDescent="0.25">
      <c r="A12561" t="s">
        <v>64</v>
      </c>
      <c r="B12561">
        <v>366</v>
      </c>
      <c r="C12561">
        <v>1871</v>
      </c>
      <c r="D12561">
        <v>0</v>
      </c>
      <c r="E12561">
        <v>0</v>
      </c>
      <c r="F12561" s="1"/>
      <c r="G12561" s="1"/>
      <c r="H12561" s="1"/>
      <c r="I12561" s="1"/>
      <c r="J12561" s="1"/>
      <c r="K12561" s="1"/>
      <c r="L12561" s="1"/>
      <c r="M12561" s="1"/>
    </row>
    <row r="12562" spans="1:13" x14ac:dyDescent="0.25">
      <c r="A12562" t="s">
        <v>64</v>
      </c>
      <c r="B12562">
        <v>366</v>
      </c>
      <c r="C12562">
        <v>1872</v>
      </c>
      <c r="D12562">
        <v>0</v>
      </c>
      <c r="E12562">
        <v>0</v>
      </c>
      <c r="F12562" s="1"/>
      <c r="G12562" s="1"/>
      <c r="H12562" s="1"/>
      <c r="I12562" s="1"/>
      <c r="J12562" s="1"/>
      <c r="K12562" s="1"/>
      <c r="L12562" s="1"/>
      <c r="M12562" s="1"/>
    </row>
    <row r="12563" spans="1:13" x14ac:dyDescent="0.25">
      <c r="A12563" t="s">
        <v>64</v>
      </c>
      <c r="B12563">
        <v>366</v>
      </c>
      <c r="C12563">
        <v>1873</v>
      </c>
      <c r="D12563">
        <v>0</v>
      </c>
      <c r="E12563">
        <v>0</v>
      </c>
      <c r="F12563" s="1"/>
      <c r="G12563" s="1"/>
      <c r="H12563" s="1"/>
      <c r="I12563" s="1"/>
      <c r="J12563" s="1"/>
      <c r="K12563" s="1"/>
      <c r="L12563" s="1"/>
      <c r="M12563" s="1"/>
    </row>
    <row r="12564" spans="1:13" x14ac:dyDescent="0.25">
      <c r="A12564" t="s">
        <v>64</v>
      </c>
      <c r="B12564">
        <v>366</v>
      </c>
      <c r="C12564">
        <v>1874</v>
      </c>
      <c r="D12564">
        <v>0</v>
      </c>
      <c r="E12564">
        <v>0</v>
      </c>
      <c r="F12564" s="1"/>
      <c r="G12564" s="1"/>
      <c r="H12564" s="1"/>
      <c r="I12564" s="1"/>
      <c r="J12564" s="1"/>
      <c r="K12564" s="1"/>
      <c r="L12564" s="1"/>
      <c r="M12564" s="1"/>
    </row>
    <row r="12565" spans="1:13" x14ac:dyDescent="0.25">
      <c r="A12565" t="s">
        <v>64</v>
      </c>
      <c r="B12565">
        <v>366</v>
      </c>
      <c r="C12565">
        <v>1875</v>
      </c>
      <c r="D12565">
        <v>0</v>
      </c>
      <c r="E12565">
        <v>0</v>
      </c>
      <c r="F12565" s="1"/>
      <c r="G12565" s="1"/>
      <c r="H12565" s="1"/>
      <c r="I12565" s="1"/>
      <c r="J12565" s="1"/>
      <c r="K12565" s="1"/>
      <c r="L12565" s="1"/>
      <c r="M12565" s="1"/>
    </row>
    <row r="12566" spans="1:13" x14ac:dyDescent="0.25">
      <c r="A12566" t="s">
        <v>64</v>
      </c>
      <c r="B12566">
        <v>366</v>
      </c>
      <c r="C12566">
        <v>1876</v>
      </c>
      <c r="D12566">
        <v>0</v>
      </c>
      <c r="E12566">
        <v>0</v>
      </c>
      <c r="F12566" s="1"/>
      <c r="G12566" s="1"/>
      <c r="H12566" s="1"/>
      <c r="I12566" s="1"/>
      <c r="J12566" s="1"/>
      <c r="K12566" s="1"/>
      <c r="L12566" s="1"/>
      <c r="M12566" s="1"/>
    </row>
    <row r="12567" spans="1:13" x14ac:dyDescent="0.25">
      <c r="A12567" t="s">
        <v>64</v>
      </c>
      <c r="B12567">
        <v>366</v>
      </c>
      <c r="C12567">
        <v>1877</v>
      </c>
      <c r="D12567">
        <v>0</v>
      </c>
      <c r="E12567">
        <v>0</v>
      </c>
      <c r="F12567" s="1"/>
      <c r="G12567" s="1"/>
      <c r="H12567" s="1"/>
      <c r="I12567" s="1"/>
      <c r="J12567" s="1"/>
      <c r="K12567" s="1"/>
      <c r="L12567" s="1"/>
      <c r="M12567" s="1"/>
    </row>
    <row r="12568" spans="1:13" x14ac:dyDescent="0.25">
      <c r="A12568" t="s">
        <v>64</v>
      </c>
      <c r="B12568">
        <v>366</v>
      </c>
      <c r="C12568">
        <v>1878</v>
      </c>
      <c r="D12568">
        <v>0</v>
      </c>
      <c r="E12568">
        <v>0</v>
      </c>
      <c r="F12568" s="1"/>
      <c r="G12568" s="1"/>
      <c r="H12568" s="1"/>
      <c r="I12568" s="1"/>
      <c r="J12568" s="1"/>
      <c r="K12568" s="1"/>
      <c r="L12568" s="1"/>
      <c r="M12568" s="1"/>
    </row>
    <row r="12569" spans="1:13" x14ac:dyDescent="0.25">
      <c r="A12569" t="s">
        <v>64</v>
      </c>
      <c r="B12569">
        <v>366</v>
      </c>
      <c r="C12569">
        <v>1879</v>
      </c>
      <c r="D12569">
        <v>0</v>
      </c>
      <c r="E12569">
        <v>0</v>
      </c>
      <c r="F12569" s="1"/>
      <c r="G12569" s="1"/>
      <c r="H12569" s="1"/>
      <c r="I12569" s="1"/>
      <c r="J12569" s="1"/>
      <c r="K12569" s="1"/>
      <c r="L12569" s="1"/>
      <c r="M12569" s="1"/>
    </row>
    <row r="12570" spans="1:13" x14ac:dyDescent="0.25">
      <c r="A12570" t="s">
        <v>64</v>
      </c>
      <c r="B12570">
        <v>366</v>
      </c>
      <c r="C12570">
        <v>1880</v>
      </c>
      <c r="D12570">
        <v>0</v>
      </c>
      <c r="E12570">
        <v>0</v>
      </c>
      <c r="F12570" s="1"/>
      <c r="G12570" s="1"/>
      <c r="H12570" s="1"/>
      <c r="I12570" s="1"/>
      <c r="J12570" s="1"/>
      <c r="K12570" s="1"/>
      <c r="L12570" s="1"/>
      <c r="M12570" s="1"/>
    </row>
    <row r="12571" spans="1:13" x14ac:dyDescent="0.25">
      <c r="A12571" t="s">
        <v>64</v>
      </c>
      <c r="B12571">
        <v>366</v>
      </c>
      <c r="C12571">
        <v>1881</v>
      </c>
      <c r="D12571">
        <v>0</v>
      </c>
      <c r="E12571">
        <v>0</v>
      </c>
      <c r="F12571" s="1"/>
      <c r="G12571" s="1"/>
      <c r="H12571" s="1"/>
      <c r="I12571" s="1"/>
      <c r="J12571" s="1"/>
      <c r="K12571" s="1"/>
      <c r="L12571" s="1"/>
      <c r="M12571" s="1"/>
    </row>
    <row r="12572" spans="1:13" x14ac:dyDescent="0.25">
      <c r="A12572" t="s">
        <v>64</v>
      </c>
      <c r="B12572">
        <v>366</v>
      </c>
      <c r="C12572">
        <v>1882</v>
      </c>
      <c r="D12572">
        <v>0</v>
      </c>
      <c r="E12572">
        <v>0</v>
      </c>
      <c r="F12572" s="1"/>
      <c r="G12572" s="1"/>
      <c r="H12572" s="1"/>
      <c r="I12572" s="1"/>
      <c r="J12572" s="1"/>
      <c r="K12572" s="1"/>
      <c r="L12572" s="1"/>
      <c r="M12572" s="1"/>
    </row>
    <row r="12573" spans="1:13" x14ac:dyDescent="0.25">
      <c r="A12573" t="s">
        <v>64</v>
      </c>
      <c r="B12573">
        <v>366</v>
      </c>
      <c r="C12573">
        <v>1883</v>
      </c>
      <c r="D12573">
        <v>0</v>
      </c>
      <c r="E12573">
        <v>0</v>
      </c>
      <c r="F12573" s="1"/>
      <c r="G12573" s="1"/>
      <c r="H12573" s="1"/>
      <c r="I12573" s="1"/>
      <c r="J12573" s="1"/>
      <c r="K12573" s="1"/>
      <c r="L12573" s="1"/>
      <c r="M12573" s="1"/>
    </row>
    <row r="12574" spans="1:13" x14ac:dyDescent="0.25">
      <c r="A12574" t="s">
        <v>64</v>
      </c>
      <c r="B12574">
        <v>366</v>
      </c>
      <c r="C12574">
        <v>1884</v>
      </c>
      <c r="D12574">
        <v>0</v>
      </c>
      <c r="E12574">
        <v>0</v>
      </c>
      <c r="F12574" s="1"/>
      <c r="G12574" s="1"/>
      <c r="H12574" s="1"/>
      <c r="I12574" s="1"/>
      <c r="J12574" s="1"/>
      <c r="K12574" s="1"/>
      <c r="L12574" s="1"/>
      <c r="M12574" s="1"/>
    </row>
    <row r="12575" spans="1:13" x14ac:dyDescent="0.25">
      <c r="A12575" t="s">
        <v>64</v>
      </c>
      <c r="B12575">
        <v>366</v>
      </c>
      <c r="C12575">
        <v>1885</v>
      </c>
      <c r="D12575">
        <v>0</v>
      </c>
      <c r="E12575">
        <v>0</v>
      </c>
      <c r="F12575" s="1"/>
      <c r="G12575" s="1"/>
      <c r="H12575" s="1"/>
      <c r="I12575" s="1"/>
      <c r="J12575" s="1"/>
      <c r="K12575" s="1"/>
      <c r="L12575" s="1"/>
      <c r="M12575" s="1"/>
    </row>
    <row r="12576" spans="1:13" x14ac:dyDescent="0.25">
      <c r="A12576" t="s">
        <v>64</v>
      </c>
      <c r="B12576">
        <v>366</v>
      </c>
      <c r="C12576">
        <v>1886</v>
      </c>
      <c r="D12576">
        <v>0</v>
      </c>
      <c r="E12576">
        <v>0</v>
      </c>
      <c r="F12576" s="1"/>
      <c r="G12576" s="1"/>
      <c r="H12576" s="1"/>
      <c r="I12576" s="1"/>
      <c r="J12576" s="1"/>
      <c r="K12576" s="1"/>
      <c r="L12576" s="1"/>
      <c r="M12576" s="1"/>
    </row>
    <row r="12577" spans="1:13" x14ac:dyDescent="0.25">
      <c r="A12577" t="s">
        <v>64</v>
      </c>
      <c r="B12577">
        <v>366</v>
      </c>
      <c r="C12577">
        <v>1887</v>
      </c>
      <c r="D12577">
        <v>0</v>
      </c>
      <c r="E12577">
        <v>0</v>
      </c>
      <c r="F12577" s="1"/>
      <c r="G12577" s="1"/>
      <c r="H12577" s="1"/>
      <c r="I12577" s="1"/>
      <c r="J12577" s="1"/>
      <c r="K12577" s="1"/>
      <c r="L12577" s="1"/>
      <c r="M12577" s="1"/>
    </row>
    <row r="12578" spans="1:13" x14ac:dyDescent="0.25">
      <c r="A12578" t="s">
        <v>64</v>
      </c>
      <c r="B12578">
        <v>366</v>
      </c>
      <c r="C12578">
        <v>1888</v>
      </c>
      <c r="D12578">
        <v>0</v>
      </c>
      <c r="E12578">
        <v>0</v>
      </c>
      <c r="F12578" s="1"/>
      <c r="G12578" s="1"/>
      <c r="H12578" s="1"/>
      <c r="I12578" s="1"/>
      <c r="J12578" s="1"/>
      <c r="K12578" s="1"/>
      <c r="L12578" s="1"/>
      <c r="M12578" s="1"/>
    </row>
    <row r="12579" spans="1:13" x14ac:dyDescent="0.25">
      <c r="A12579" t="s">
        <v>64</v>
      </c>
      <c r="B12579">
        <v>366</v>
      </c>
      <c r="C12579">
        <v>1889</v>
      </c>
      <c r="D12579">
        <v>0</v>
      </c>
      <c r="E12579">
        <v>0</v>
      </c>
      <c r="F12579" s="1"/>
      <c r="G12579" s="1"/>
      <c r="H12579" s="1"/>
      <c r="I12579" s="1"/>
      <c r="J12579" s="1"/>
      <c r="K12579" s="1"/>
      <c r="L12579" s="1"/>
      <c r="M12579" s="1"/>
    </row>
    <row r="12580" spans="1:13" x14ac:dyDescent="0.25">
      <c r="A12580" t="s">
        <v>64</v>
      </c>
      <c r="B12580">
        <v>366</v>
      </c>
      <c r="C12580">
        <v>1890</v>
      </c>
      <c r="D12580">
        <v>0</v>
      </c>
      <c r="E12580">
        <v>0</v>
      </c>
      <c r="F12580" s="1"/>
      <c r="G12580" s="1"/>
      <c r="H12580" s="1"/>
      <c r="I12580" s="1"/>
      <c r="J12580" s="1"/>
      <c r="K12580" s="1"/>
      <c r="L12580" s="1"/>
      <c r="M12580" s="1"/>
    </row>
    <row r="12581" spans="1:13" x14ac:dyDescent="0.25">
      <c r="A12581" t="s">
        <v>64</v>
      </c>
      <c r="B12581">
        <v>366</v>
      </c>
      <c r="C12581">
        <v>1891</v>
      </c>
      <c r="D12581">
        <v>0</v>
      </c>
      <c r="E12581">
        <v>0</v>
      </c>
      <c r="F12581" s="1"/>
      <c r="G12581" s="1"/>
      <c r="H12581" s="1"/>
      <c r="I12581" s="1"/>
      <c r="J12581" s="1"/>
      <c r="K12581" s="1"/>
      <c r="L12581" s="1"/>
      <c r="M12581" s="1"/>
    </row>
    <row r="12582" spans="1:13" x14ac:dyDescent="0.25">
      <c r="A12582" t="s">
        <v>64</v>
      </c>
      <c r="B12582">
        <v>366</v>
      </c>
      <c r="C12582">
        <v>1892</v>
      </c>
      <c r="D12582">
        <v>0</v>
      </c>
      <c r="E12582">
        <v>0</v>
      </c>
      <c r="F12582" s="1"/>
      <c r="G12582" s="1"/>
      <c r="H12582" s="1"/>
      <c r="I12582" s="1"/>
      <c r="J12582" s="1"/>
      <c r="K12582" s="1"/>
      <c r="L12582" s="1"/>
      <c r="M12582" s="1"/>
    </row>
    <row r="12583" spans="1:13" x14ac:dyDescent="0.25">
      <c r="A12583" t="s">
        <v>64</v>
      </c>
      <c r="B12583">
        <v>366</v>
      </c>
      <c r="C12583">
        <v>1893</v>
      </c>
      <c r="D12583">
        <v>0</v>
      </c>
      <c r="E12583">
        <v>0</v>
      </c>
      <c r="F12583" s="1"/>
      <c r="G12583" s="1"/>
      <c r="H12583" s="1"/>
      <c r="I12583" s="1"/>
      <c r="J12583" s="1"/>
      <c r="K12583" s="1"/>
      <c r="L12583" s="1"/>
      <c r="M12583" s="1"/>
    </row>
    <row r="12584" spans="1:13" x14ac:dyDescent="0.25">
      <c r="A12584" t="s">
        <v>64</v>
      </c>
      <c r="B12584">
        <v>366</v>
      </c>
      <c r="C12584">
        <v>1894</v>
      </c>
      <c r="D12584">
        <v>0</v>
      </c>
      <c r="E12584">
        <v>0</v>
      </c>
      <c r="F12584" s="1"/>
      <c r="G12584" s="1"/>
      <c r="H12584" s="1"/>
      <c r="I12584" s="1"/>
      <c r="J12584" s="1"/>
      <c r="K12584" s="1"/>
      <c r="L12584" s="1"/>
      <c r="M12584" s="1"/>
    </row>
    <row r="12585" spans="1:13" x14ac:dyDescent="0.25">
      <c r="A12585" t="s">
        <v>64</v>
      </c>
      <c r="B12585">
        <v>366</v>
      </c>
      <c r="C12585">
        <v>1895</v>
      </c>
      <c r="D12585">
        <v>0</v>
      </c>
      <c r="E12585">
        <v>0</v>
      </c>
      <c r="F12585" s="1"/>
      <c r="G12585" s="1"/>
      <c r="H12585" s="1"/>
      <c r="I12585" s="1"/>
      <c r="J12585" s="1"/>
      <c r="K12585" s="1"/>
      <c r="L12585" s="1"/>
      <c r="M12585" s="1"/>
    </row>
    <row r="12586" spans="1:13" x14ac:dyDescent="0.25">
      <c r="A12586" t="s">
        <v>64</v>
      </c>
      <c r="B12586">
        <v>366</v>
      </c>
      <c r="C12586">
        <v>1896</v>
      </c>
      <c r="D12586">
        <v>0</v>
      </c>
      <c r="E12586">
        <v>0</v>
      </c>
      <c r="F12586" s="1"/>
      <c r="G12586" s="1"/>
      <c r="H12586" s="1"/>
      <c r="I12586" s="1"/>
      <c r="J12586" s="1"/>
      <c r="K12586" s="1"/>
      <c r="L12586" s="1"/>
      <c r="M12586" s="1"/>
    </row>
    <row r="12587" spans="1:13" x14ac:dyDescent="0.25">
      <c r="A12587" t="s">
        <v>64</v>
      </c>
      <c r="B12587">
        <v>366</v>
      </c>
      <c r="C12587">
        <v>1897</v>
      </c>
      <c r="D12587">
        <v>0</v>
      </c>
      <c r="E12587">
        <v>0</v>
      </c>
      <c r="F12587" s="1"/>
      <c r="G12587" s="1"/>
      <c r="H12587" s="1"/>
      <c r="I12587" s="1"/>
      <c r="J12587" s="1"/>
      <c r="K12587" s="1"/>
      <c r="L12587" s="1"/>
      <c r="M12587" s="1"/>
    </row>
    <row r="12588" spans="1:13" x14ac:dyDescent="0.25">
      <c r="A12588" t="s">
        <v>64</v>
      </c>
      <c r="B12588">
        <v>366</v>
      </c>
      <c r="C12588">
        <v>1898</v>
      </c>
      <c r="D12588">
        <v>0</v>
      </c>
      <c r="E12588">
        <v>0</v>
      </c>
      <c r="F12588" s="1"/>
      <c r="G12588" s="1"/>
      <c r="H12588" s="1"/>
      <c r="I12588" s="1"/>
      <c r="J12588" s="1"/>
      <c r="K12588" s="1"/>
      <c r="L12588" s="1"/>
      <c r="M12588" s="1"/>
    </row>
    <row r="12589" spans="1:13" x14ac:dyDescent="0.25">
      <c r="A12589" t="s">
        <v>64</v>
      </c>
      <c r="B12589">
        <v>366</v>
      </c>
      <c r="C12589">
        <v>1899</v>
      </c>
      <c r="D12589">
        <v>0</v>
      </c>
      <c r="E12589">
        <v>0</v>
      </c>
      <c r="F12589" s="1"/>
      <c r="G12589" s="1"/>
      <c r="H12589" s="1"/>
      <c r="I12589" s="1"/>
      <c r="J12589" s="1"/>
      <c r="K12589" s="1"/>
      <c r="L12589" s="1"/>
      <c r="M12589" s="1"/>
    </row>
    <row r="12590" spans="1:13" x14ac:dyDescent="0.25">
      <c r="A12590" t="s">
        <v>64</v>
      </c>
      <c r="B12590">
        <v>366</v>
      </c>
      <c r="C12590">
        <v>1900</v>
      </c>
      <c r="D12590">
        <v>0</v>
      </c>
      <c r="E12590">
        <v>0</v>
      </c>
      <c r="F12590" s="1"/>
      <c r="G12590" s="1"/>
      <c r="H12590" s="1"/>
      <c r="I12590" s="1"/>
      <c r="J12590" s="1"/>
      <c r="K12590" s="1"/>
      <c r="L12590" s="1"/>
      <c r="M12590" s="1"/>
    </row>
    <row r="12591" spans="1:13" x14ac:dyDescent="0.25">
      <c r="A12591" t="s">
        <v>64</v>
      </c>
      <c r="B12591">
        <v>366</v>
      </c>
      <c r="C12591">
        <v>1901</v>
      </c>
      <c r="D12591">
        <v>0</v>
      </c>
      <c r="E12591">
        <v>0</v>
      </c>
      <c r="F12591" s="1"/>
      <c r="G12591" s="1"/>
      <c r="H12591" s="1"/>
      <c r="I12591" s="1"/>
      <c r="J12591" s="1"/>
      <c r="K12591" s="1"/>
      <c r="L12591" s="1"/>
      <c r="M12591" s="1"/>
    </row>
    <row r="12592" spans="1:13" x14ac:dyDescent="0.25">
      <c r="A12592" t="s">
        <v>64</v>
      </c>
      <c r="B12592">
        <v>366</v>
      </c>
      <c r="C12592">
        <v>1902</v>
      </c>
      <c r="D12592">
        <v>0</v>
      </c>
      <c r="E12592">
        <v>0</v>
      </c>
      <c r="F12592" s="1"/>
      <c r="G12592" s="1"/>
      <c r="H12592" s="1"/>
      <c r="I12592" s="1"/>
      <c r="J12592" s="1"/>
      <c r="K12592" s="1"/>
      <c r="L12592" s="1"/>
      <c r="M12592" s="1"/>
    </row>
    <row r="12593" spans="1:13" x14ac:dyDescent="0.25">
      <c r="A12593" t="s">
        <v>64</v>
      </c>
      <c r="B12593">
        <v>366</v>
      </c>
      <c r="C12593">
        <v>1903</v>
      </c>
      <c r="D12593">
        <v>0</v>
      </c>
      <c r="E12593">
        <v>0</v>
      </c>
      <c r="F12593" s="1"/>
      <c r="G12593" s="1"/>
      <c r="H12593" s="1"/>
      <c r="I12593" s="1"/>
      <c r="J12593" s="1"/>
      <c r="K12593" s="1"/>
      <c r="L12593" s="1"/>
      <c r="M12593" s="1"/>
    </row>
    <row r="12594" spans="1:13" x14ac:dyDescent="0.25">
      <c r="A12594" t="s">
        <v>64</v>
      </c>
      <c r="B12594">
        <v>366</v>
      </c>
      <c r="C12594">
        <v>1904</v>
      </c>
      <c r="D12594">
        <v>0</v>
      </c>
      <c r="E12594">
        <v>0</v>
      </c>
      <c r="F12594" s="1"/>
      <c r="G12594" s="1"/>
      <c r="H12594" s="1"/>
      <c r="I12594" s="1"/>
      <c r="J12594" s="1"/>
      <c r="K12594" s="1"/>
      <c r="L12594" s="1"/>
      <c r="M12594" s="1"/>
    </row>
    <row r="12595" spans="1:13" x14ac:dyDescent="0.25">
      <c r="A12595" t="s">
        <v>64</v>
      </c>
      <c r="B12595">
        <v>366</v>
      </c>
      <c r="C12595">
        <v>1905</v>
      </c>
      <c r="D12595">
        <v>0</v>
      </c>
      <c r="E12595">
        <v>0</v>
      </c>
      <c r="F12595" s="1"/>
      <c r="G12595" s="1"/>
      <c r="H12595" s="1"/>
      <c r="I12595" s="1"/>
      <c r="J12595" s="1"/>
      <c r="K12595" s="1"/>
      <c r="L12595" s="1"/>
      <c r="M12595" s="1"/>
    </row>
    <row r="12596" spans="1:13" x14ac:dyDescent="0.25">
      <c r="A12596" t="s">
        <v>64</v>
      </c>
      <c r="B12596">
        <v>366</v>
      </c>
      <c r="C12596">
        <v>1906</v>
      </c>
      <c r="D12596">
        <v>0</v>
      </c>
      <c r="E12596">
        <v>0</v>
      </c>
      <c r="F12596" s="1"/>
      <c r="G12596" s="1"/>
      <c r="H12596" s="1"/>
      <c r="I12596" s="1"/>
      <c r="J12596" s="1"/>
      <c r="K12596" s="1"/>
      <c r="L12596" s="1"/>
      <c r="M12596" s="1"/>
    </row>
    <row r="12597" spans="1:13" x14ac:dyDescent="0.25">
      <c r="A12597" t="s">
        <v>64</v>
      </c>
      <c r="B12597">
        <v>366</v>
      </c>
      <c r="C12597">
        <v>1907</v>
      </c>
      <c r="D12597">
        <v>0</v>
      </c>
      <c r="E12597">
        <v>0</v>
      </c>
      <c r="F12597" s="1"/>
      <c r="G12597" s="1"/>
      <c r="H12597" s="1"/>
      <c r="I12597" s="1"/>
      <c r="J12597" s="1"/>
      <c r="K12597" s="1"/>
      <c r="L12597" s="1"/>
      <c r="M12597" s="1"/>
    </row>
    <row r="12598" spans="1:13" x14ac:dyDescent="0.25">
      <c r="A12598" t="s">
        <v>64</v>
      </c>
      <c r="B12598">
        <v>366</v>
      </c>
      <c r="C12598">
        <v>1908</v>
      </c>
      <c r="D12598">
        <v>0</v>
      </c>
      <c r="E12598">
        <v>0</v>
      </c>
      <c r="F12598" s="1"/>
      <c r="G12598" s="1"/>
      <c r="H12598" s="1"/>
      <c r="I12598" s="1"/>
      <c r="J12598" s="1"/>
      <c r="K12598" s="1"/>
      <c r="L12598" s="1"/>
      <c r="M12598" s="1"/>
    </row>
    <row r="12599" spans="1:13" x14ac:dyDescent="0.25">
      <c r="A12599" t="s">
        <v>64</v>
      </c>
      <c r="B12599">
        <v>366</v>
      </c>
      <c r="C12599">
        <v>1909</v>
      </c>
      <c r="D12599">
        <v>0</v>
      </c>
      <c r="E12599">
        <v>0</v>
      </c>
      <c r="F12599" s="1"/>
      <c r="G12599" s="1"/>
      <c r="H12599" s="1"/>
      <c r="I12599" s="1"/>
      <c r="J12599" s="1"/>
      <c r="K12599" s="1"/>
      <c r="L12599" s="1"/>
      <c r="M12599" s="1"/>
    </row>
    <row r="12600" spans="1:13" x14ac:dyDescent="0.25">
      <c r="A12600" t="s">
        <v>64</v>
      </c>
      <c r="B12600">
        <v>366</v>
      </c>
      <c r="C12600">
        <v>1910</v>
      </c>
      <c r="D12600">
        <v>0</v>
      </c>
      <c r="E12600">
        <v>0</v>
      </c>
      <c r="F12600" s="1"/>
      <c r="G12600" s="1"/>
      <c r="H12600" s="1"/>
      <c r="I12600" s="1"/>
      <c r="J12600" s="1"/>
      <c r="K12600" s="1"/>
      <c r="L12600" s="1"/>
      <c r="M12600" s="1"/>
    </row>
    <row r="12601" spans="1:13" x14ac:dyDescent="0.25">
      <c r="A12601" t="s">
        <v>64</v>
      </c>
      <c r="B12601">
        <v>366</v>
      </c>
      <c r="C12601">
        <v>1911</v>
      </c>
      <c r="D12601">
        <v>0</v>
      </c>
      <c r="E12601">
        <v>0</v>
      </c>
      <c r="F12601" s="1"/>
      <c r="G12601" s="1"/>
      <c r="H12601" s="1"/>
      <c r="I12601" s="1"/>
      <c r="J12601" s="1"/>
      <c r="K12601" s="1"/>
      <c r="L12601" s="1"/>
      <c r="M12601" s="1"/>
    </row>
    <row r="12602" spans="1:13" x14ac:dyDescent="0.25">
      <c r="A12602" t="s">
        <v>64</v>
      </c>
      <c r="B12602">
        <v>366</v>
      </c>
      <c r="C12602">
        <v>1912</v>
      </c>
      <c r="D12602">
        <v>0</v>
      </c>
      <c r="E12602">
        <v>0</v>
      </c>
      <c r="F12602" s="1"/>
      <c r="G12602" s="1"/>
      <c r="H12602" s="1"/>
      <c r="I12602" s="1"/>
      <c r="J12602" s="1"/>
      <c r="K12602" s="1"/>
      <c r="L12602" s="1"/>
      <c r="M12602" s="1"/>
    </row>
    <row r="12603" spans="1:13" x14ac:dyDescent="0.25">
      <c r="A12603" t="s">
        <v>64</v>
      </c>
      <c r="B12603">
        <v>366</v>
      </c>
      <c r="C12603">
        <v>1913</v>
      </c>
      <c r="D12603">
        <v>0</v>
      </c>
      <c r="E12603">
        <v>0</v>
      </c>
      <c r="F12603" s="1"/>
      <c r="G12603" s="1"/>
      <c r="H12603" s="1"/>
      <c r="I12603" s="1"/>
      <c r="J12603" s="1"/>
      <c r="K12603" s="1"/>
      <c r="L12603" s="1"/>
      <c r="M12603" s="1"/>
    </row>
    <row r="12604" spans="1:13" x14ac:dyDescent="0.25">
      <c r="A12604" t="s">
        <v>64</v>
      </c>
      <c r="B12604">
        <v>366</v>
      </c>
      <c r="C12604">
        <v>1914</v>
      </c>
      <c r="D12604">
        <v>0</v>
      </c>
      <c r="E12604">
        <v>0</v>
      </c>
      <c r="F12604" s="1"/>
      <c r="G12604" s="1"/>
      <c r="H12604" s="1"/>
      <c r="I12604" s="1"/>
      <c r="J12604" s="1"/>
      <c r="K12604" s="1"/>
      <c r="L12604" s="1"/>
      <c r="M12604" s="1"/>
    </row>
    <row r="12605" spans="1:13" x14ac:dyDescent="0.25">
      <c r="A12605" t="s">
        <v>64</v>
      </c>
      <c r="B12605">
        <v>366</v>
      </c>
      <c r="C12605">
        <v>1915</v>
      </c>
      <c r="D12605">
        <v>0</v>
      </c>
      <c r="E12605">
        <v>0</v>
      </c>
      <c r="F12605" s="1"/>
      <c r="G12605" s="1"/>
      <c r="H12605" s="1"/>
      <c r="I12605" s="1"/>
      <c r="J12605" s="1"/>
      <c r="K12605" s="1"/>
      <c r="L12605" s="1"/>
      <c r="M12605" s="1"/>
    </row>
    <row r="12606" spans="1:13" x14ac:dyDescent="0.25">
      <c r="A12606" t="s">
        <v>64</v>
      </c>
      <c r="B12606">
        <v>366</v>
      </c>
      <c r="C12606">
        <v>1916</v>
      </c>
      <c r="D12606">
        <v>0</v>
      </c>
      <c r="E12606">
        <v>0</v>
      </c>
      <c r="F12606" s="1"/>
      <c r="G12606" s="1"/>
      <c r="H12606" s="1"/>
      <c r="I12606" s="1"/>
      <c r="J12606" s="1"/>
      <c r="K12606" s="1"/>
      <c r="L12606" s="1"/>
      <c r="M12606" s="1"/>
    </row>
    <row r="12607" spans="1:13" x14ac:dyDescent="0.25">
      <c r="A12607" t="s">
        <v>64</v>
      </c>
      <c r="B12607">
        <v>366</v>
      </c>
      <c r="C12607">
        <v>1917</v>
      </c>
      <c r="D12607">
        <v>0</v>
      </c>
      <c r="E12607">
        <v>0</v>
      </c>
      <c r="F12607" s="1"/>
      <c r="G12607" s="1"/>
      <c r="H12607" s="1"/>
      <c r="I12607" s="1"/>
      <c r="J12607" s="1"/>
      <c r="K12607" s="1"/>
      <c r="L12607" s="1"/>
      <c r="M12607" s="1"/>
    </row>
    <row r="12608" spans="1:13" x14ac:dyDescent="0.25">
      <c r="A12608" t="s">
        <v>64</v>
      </c>
      <c r="B12608">
        <v>366</v>
      </c>
      <c r="C12608">
        <v>1918</v>
      </c>
      <c r="D12608">
        <v>0</v>
      </c>
      <c r="E12608">
        <v>0</v>
      </c>
      <c r="F12608" s="1"/>
      <c r="G12608" s="1"/>
      <c r="H12608" s="1"/>
      <c r="I12608" s="1"/>
      <c r="J12608" s="1"/>
      <c r="K12608" s="1"/>
      <c r="L12608" s="1"/>
      <c r="M12608" s="1"/>
    </row>
    <row r="12609" spans="1:13" x14ac:dyDescent="0.25">
      <c r="A12609" t="s">
        <v>64</v>
      </c>
      <c r="B12609">
        <v>366</v>
      </c>
      <c r="C12609">
        <v>1919</v>
      </c>
      <c r="D12609">
        <v>0</v>
      </c>
      <c r="E12609">
        <v>0</v>
      </c>
      <c r="F12609" s="1"/>
      <c r="G12609" s="1"/>
      <c r="H12609" s="1"/>
      <c r="I12609" s="1"/>
      <c r="J12609" s="1"/>
      <c r="K12609" s="1"/>
      <c r="L12609" s="1"/>
      <c r="M12609" s="1"/>
    </row>
    <row r="12610" spans="1:13" x14ac:dyDescent="0.25">
      <c r="A12610" t="s">
        <v>64</v>
      </c>
      <c r="B12610">
        <v>366</v>
      </c>
      <c r="C12610">
        <v>1920</v>
      </c>
      <c r="D12610">
        <v>0</v>
      </c>
      <c r="E12610">
        <v>0</v>
      </c>
      <c r="F12610" s="1"/>
      <c r="G12610" s="1"/>
      <c r="H12610" s="1"/>
      <c r="I12610" s="1"/>
      <c r="J12610" s="1"/>
      <c r="K12610" s="1"/>
      <c r="L12610" s="1"/>
      <c r="M12610" s="1"/>
    </row>
    <row r="12611" spans="1:13" x14ac:dyDescent="0.25">
      <c r="A12611" t="s">
        <v>64</v>
      </c>
      <c r="B12611">
        <v>366</v>
      </c>
      <c r="C12611">
        <v>1921</v>
      </c>
      <c r="D12611">
        <v>0</v>
      </c>
      <c r="E12611">
        <v>0</v>
      </c>
      <c r="F12611" s="1"/>
      <c r="G12611" s="1"/>
      <c r="H12611" s="1"/>
      <c r="I12611" s="1"/>
      <c r="J12611" s="1"/>
      <c r="K12611" s="1"/>
      <c r="L12611" s="1"/>
      <c r="M12611" s="1"/>
    </row>
    <row r="12612" spans="1:13" x14ac:dyDescent="0.25">
      <c r="A12612" t="s">
        <v>64</v>
      </c>
      <c r="B12612">
        <v>366</v>
      </c>
      <c r="C12612">
        <v>1922</v>
      </c>
      <c r="D12612">
        <v>0</v>
      </c>
      <c r="E12612">
        <v>0</v>
      </c>
      <c r="F12612" s="1"/>
      <c r="G12612" s="1"/>
      <c r="H12612" s="1"/>
      <c r="I12612" s="1"/>
      <c r="J12612" s="1"/>
      <c r="K12612" s="1"/>
      <c r="L12612" s="1"/>
      <c r="M12612" s="1"/>
    </row>
    <row r="12613" spans="1:13" x14ac:dyDescent="0.25">
      <c r="A12613" t="s">
        <v>64</v>
      </c>
      <c r="B12613">
        <v>366</v>
      </c>
      <c r="C12613">
        <v>1923</v>
      </c>
      <c r="D12613">
        <v>0</v>
      </c>
      <c r="E12613">
        <v>0</v>
      </c>
      <c r="F12613" s="1"/>
      <c r="G12613" s="1"/>
      <c r="H12613" s="1"/>
      <c r="I12613" s="1"/>
      <c r="J12613" s="1"/>
      <c r="K12613" s="1"/>
      <c r="L12613" s="1"/>
      <c r="M12613" s="1"/>
    </row>
    <row r="12614" spans="1:13" x14ac:dyDescent="0.25">
      <c r="A12614" t="s">
        <v>64</v>
      </c>
      <c r="B12614">
        <v>366</v>
      </c>
      <c r="C12614">
        <v>1924</v>
      </c>
      <c r="D12614">
        <v>0</v>
      </c>
      <c r="E12614">
        <v>0</v>
      </c>
      <c r="F12614" s="1"/>
      <c r="G12614" s="1"/>
      <c r="H12614" s="1"/>
      <c r="I12614" s="1"/>
      <c r="J12614" s="1"/>
      <c r="K12614" s="1"/>
      <c r="L12614" s="1"/>
      <c r="M12614" s="1"/>
    </row>
    <row r="12615" spans="1:13" x14ac:dyDescent="0.25">
      <c r="A12615" t="s">
        <v>64</v>
      </c>
      <c r="B12615">
        <v>366</v>
      </c>
      <c r="C12615">
        <v>1925</v>
      </c>
      <c r="D12615">
        <v>0</v>
      </c>
      <c r="E12615">
        <v>0</v>
      </c>
      <c r="F12615" s="1"/>
      <c r="G12615" s="1"/>
      <c r="H12615" s="1"/>
      <c r="I12615" s="1"/>
      <c r="J12615" s="1"/>
      <c r="K12615" s="1"/>
      <c r="L12615" s="1"/>
      <c r="M12615" s="1"/>
    </row>
    <row r="12616" spans="1:13" x14ac:dyDescent="0.25">
      <c r="A12616" t="s">
        <v>64</v>
      </c>
      <c r="B12616">
        <v>366</v>
      </c>
      <c r="C12616">
        <v>1926</v>
      </c>
      <c r="D12616">
        <v>0</v>
      </c>
      <c r="E12616">
        <v>0</v>
      </c>
      <c r="F12616" s="1"/>
      <c r="G12616" s="1"/>
      <c r="H12616" s="1"/>
      <c r="I12616" s="1"/>
      <c r="J12616" s="1"/>
      <c r="K12616" s="1"/>
      <c r="L12616" s="1"/>
      <c r="M12616" s="1"/>
    </row>
    <row r="12617" spans="1:13" x14ac:dyDescent="0.25">
      <c r="A12617" t="s">
        <v>64</v>
      </c>
      <c r="B12617">
        <v>366</v>
      </c>
      <c r="C12617">
        <v>1927</v>
      </c>
      <c r="D12617">
        <v>0</v>
      </c>
      <c r="E12617">
        <v>0</v>
      </c>
      <c r="F12617" s="1"/>
      <c r="G12617" s="1"/>
      <c r="H12617" s="1"/>
      <c r="I12617" s="1"/>
      <c r="J12617" s="1"/>
      <c r="K12617" s="1"/>
      <c r="L12617" s="1"/>
      <c r="M12617" s="1"/>
    </row>
    <row r="12618" spans="1:13" x14ac:dyDescent="0.25">
      <c r="A12618" t="s">
        <v>64</v>
      </c>
      <c r="B12618">
        <v>366</v>
      </c>
      <c r="C12618">
        <v>1928</v>
      </c>
      <c r="D12618">
        <v>0</v>
      </c>
      <c r="E12618">
        <v>0</v>
      </c>
      <c r="F12618" s="1"/>
      <c r="G12618" s="1"/>
      <c r="H12618" s="1"/>
      <c r="I12618" s="1"/>
      <c r="J12618" s="1"/>
      <c r="K12618" s="1"/>
      <c r="L12618" s="1"/>
      <c r="M12618" s="1"/>
    </row>
    <row r="12619" spans="1:13" x14ac:dyDescent="0.25">
      <c r="A12619" t="s">
        <v>64</v>
      </c>
      <c r="B12619">
        <v>366</v>
      </c>
      <c r="C12619">
        <v>1929</v>
      </c>
      <c r="D12619">
        <v>0</v>
      </c>
      <c r="E12619">
        <v>0</v>
      </c>
      <c r="F12619" s="1"/>
      <c r="G12619" s="1"/>
      <c r="H12619" s="1"/>
      <c r="I12619" s="1"/>
      <c r="J12619" s="1"/>
      <c r="K12619" s="1"/>
      <c r="L12619" s="1"/>
      <c r="M12619" s="1"/>
    </row>
    <row r="12620" spans="1:13" x14ac:dyDescent="0.25">
      <c r="A12620" t="s">
        <v>64</v>
      </c>
      <c r="B12620">
        <v>366</v>
      </c>
      <c r="C12620">
        <v>1930</v>
      </c>
      <c r="D12620">
        <v>0</v>
      </c>
      <c r="E12620">
        <v>0</v>
      </c>
      <c r="F12620" s="1"/>
      <c r="G12620" s="1"/>
      <c r="H12620" s="1"/>
      <c r="I12620" s="1"/>
      <c r="J12620" s="1"/>
      <c r="K12620" s="1"/>
      <c r="L12620" s="1"/>
      <c r="M12620" s="1"/>
    </row>
    <row r="12621" spans="1:13" x14ac:dyDescent="0.25">
      <c r="A12621" t="s">
        <v>64</v>
      </c>
      <c r="B12621">
        <v>366</v>
      </c>
      <c r="C12621">
        <v>1931</v>
      </c>
      <c r="D12621">
        <v>0</v>
      </c>
      <c r="E12621">
        <v>0</v>
      </c>
      <c r="F12621" s="1"/>
      <c r="G12621" s="1"/>
      <c r="H12621" s="1"/>
      <c r="I12621" s="1"/>
      <c r="J12621" s="1"/>
      <c r="K12621" s="1"/>
      <c r="L12621" s="1"/>
      <c r="M12621" s="1"/>
    </row>
    <row r="12622" spans="1:13" x14ac:dyDescent="0.25">
      <c r="A12622" t="s">
        <v>64</v>
      </c>
      <c r="B12622">
        <v>366</v>
      </c>
      <c r="C12622">
        <v>1932</v>
      </c>
      <c r="D12622">
        <v>0</v>
      </c>
      <c r="E12622">
        <v>0</v>
      </c>
      <c r="F12622" s="1"/>
      <c r="G12622" s="1"/>
      <c r="H12622" s="1"/>
      <c r="I12622" s="1"/>
      <c r="J12622" s="1"/>
      <c r="K12622" s="1"/>
      <c r="L12622" s="1"/>
      <c r="M12622" s="1"/>
    </row>
    <row r="12623" spans="1:13" x14ac:dyDescent="0.25">
      <c r="A12623" t="s">
        <v>64</v>
      </c>
      <c r="B12623">
        <v>366</v>
      </c>
      <c r="C12623">
        <v>1933</v>
      </c>
      <c r="D12623">
        <v>0</v>
      </c>
      <c r="E12623">
        <v>0</v>
      </c>
      <c r="F12623" s="1"/>
      <c r="G12623" s="1"/>
      <c r="H12623" s="1"/>
      <c r="I12623" s="1"/>
      <c r="J12623" s="1"/>
      <c r="K12623" s="1"/>
      <c r="L12623" s="1"/>
      <c r="M12623" s="1"/>
    </row>
    <row r="12624" spans="1:13" x14ac:dyDescent="0.25">
      <c r="A12624" t="s">
        <v>64</v>
      </c>
      <c r="B12624">
        <v>366</v>
      </c>
      <c r="C12624">
        <v>1934</v>
      </c>
      <c r="D12624">
        <v>0</v>
      </c>
      <c r="E12624">
        <v>0</v>
      </c>
      <c r="F12624" s="1"/>
      <c r="G12624" s="1"/>
      <c r="H12624" s="1"/>
      <c r="I12624" s="1"/>
      <c r="J12624" s="1"/>
      <c r="K12624" s="1"/>
      <c r="L12624" s="1"/>
      <c r="M12624" s="1"/>
    </row>
    <row r="12625" spans="1:13" x14ac:dyDescent="0.25">
      <c r="A12625" t="s">
        <v>64</v>
      </c>
      <c r="B12625">
        <v>366</v>
      </c>
      <c r="C12625">
        <v>1935</v>
      </c>
      <c r="D12625">
        <v>0</v>
      </c>
      <c r="E12625">
        <v>0</v>
      </c>
      <c r="F12625" s="1"/>
      <c r="G12625" s="1"/>
      <c r="H12625" s="1"/>
      <c r="I12625" s="1"/>
      <c r="J12625" s="1"/>
      <c r="K12625" s="1"/>
      <c r="L12625" s="1"/>
      <c r="M12625" s="1"/>
    </row>
    <row r="12626" spans="1:13" x14ac:dyDescent="0.25">
      <c r="A12626" t="s">
        <v>64</v>
      </c>
      <c r="B12626">
        <v>366</v>
      </c>
      <c r="C12626">
        <v>1936</v>
      </c>
      <c r="D12626">
        <v>0</v>
      </c>
      <c r="E12626">
        <v>0</v>
      </c>
      <c r="F12626" s="1"/>
      <c r="G12626" s="1"/>
      <c r="H12626" s="1"/>
      <c r="I12626" s="1"/>
      <c r="J12626" s="1"/>
      <c r="K12626" s="1"/>
      <c r="L12626" s="1"/>
      <c r="M12626" s="1"/>
    </row>
    <row r="12627" spans="1:13" x14ac:dyDescent="0.25">
      <c r="A12627" t="s">
        <v>64</v>
      </c>
      <c r="B12627">
        <v>366</v>
      </c>
      <c r="C12627">
        <v>1937</v>
      </c>
      <c r="D12627">
        <v>0</v>
      </c>
      <c r="E12627">
        <v>0</v>
      </c>
      <c r="F12627" s="1"/>
      <c r="G12627" s="1"/>
      <c r="H12627" s="1"/>
      <c r="I12627" s="1"/>
      <c r="J12627" s="1"/>
      <c r="K12627" s="1"/>
      <c r="L12627" s="1"/>
      <c r="M12627" s="1"/>
    </row>
    <row r="12628" spans="1:13" x14ac:dyDescent="0.25">
      <c r="A12628" t="s">
        <v>64</v>
      </c>
      <c r="B12628">
        <v>366</v>
      </c>
      <c r="C12628">
        <v>1938</v>
      </c>
      <c r="D12628">
        <v>0</v>
      </c>
      <c r="E12628">
        <v>0</v>
      </c>
      <c r="F12628" s="1"/>
      <c r="G12628" s="1"/>
      <c r="H12628" s="1"/>
      <c r="I12628" s="1"/>
      <c r="J12628" s="1"/>
      <c r="K12628" s="1"/>
      <c r="L12628" s="1"/>
      <c r="M12628" s="1"/>
    </row>
    <row r="12629" spans="1:13" x14ac:dyDescent="0.25">
      <c r="A12629" t="s">
        <v>64</v>
      </c>
      <c r="B12629">
        <v>366</v>
      </c>
      <c r="C12629">
        <v>1939</v>
      </c>
      <c r="D12629">
        <v>0</v>
      </c>
      <c r="E12629">
        <v>0</v>
      </c>
      <c r="F12629" s="1"/>
      <c r="G12629" s="1"/>
      <c r="H12629" s="1"/>
      <c r="I12629" s="1"/>
      <c r="J12629" s="1"/>
      <c r="K12629" s="1"/>
      <c r="L12629" s="1"/>
      <c r="M12629" s="1"/>
    </row>
    <row r="12630" spans="1:13" x14ac:dyDescent="0.25">
      <c r="A12630" t="s">
        <v>64</v>
      </c>
      <c r="B12630">
        <v>366</v>
      </c>
      <c r="C12630">
        <v>1940</v>
      </c>
      <c r="D12630">
        <v>0</v>
      </c>
      <c r="E12630">
        <v>0</v>
      </c>
      <c r="F12630" s="1"/>
      <c r="G12630" s="1"/>
      <c r="H12630" s="1"/>
      <c r="I12630" s="1"/>
      <c r="J12630" s="1"/>
      <c r="K12630" s="1"/>
      <c r="L12630" s="1"/>
      <c r="M12630" s="1"/>
    </row>
    <row r="12631" spans="1:13" x14ac:dyDescent="0.25">
      <c r="A12631" t="s">
        <v>64</v>
      </c>
      <c r="B12631">
        <v>366</v>
      </c>
      <c r="C12631">
        <v>1941</v>
      </c>
      <c r="D12631">
        <v>0</v>
      </c>
      <c r="E12631">
        <v>0</v>
      </c>
      <c r="F12631" s="1"/>
      <c r="G12631" s="1"/>
      <c r="H12631" s="1"/>
      <c r="I12631" s="1"/>
      <c r="J12631" s="1"/>
      <c r="K12631" s="1"/>
      <c r="L12631" s="1"/>
      <c r="M12631" s="1"/>
    </row>
    <row r="12632" spans="1:13" x14ac:dyDescent="0.25">
      <c r="A12632" t="s">
        <v>64</v>
      </c>
      <c r="B12632">
        <v>366</v>
      </c>
      <c r="C12632">
        <v>1942</v>
      </c>
      <c r="D12632">
        <v>0</v>
      </c>
      <c r="E12632">
        <v>0</v>
      </c>
      <c r="F12632" s="1"/>
      <c r="G12632" s="1"/>
      <c r="H12632" s="1"/>
      <c r="I12632" s="1"/>
      <c r="J12632" s="1"/>
      <c r="K12632" s="1"/>
      <c r="L12632" s="1"/>
      <c r="M12632" s="1"/>
    </row>
    <row r="12633" spans="1:13" x14ac:dyDescent="0.25">
      <c r="A12633" t="s">
        <v>64</v>
      </c>
      <c r="B12633">
        <v>366</v>
      </c>
      <c r="C12633">
        <v>1943</v>
      </c>
      <c r="D12633">
        <v>0</v>
      </c>
      <c r="E12633">
        <v>0</v>
      </c>
      <c r="F12633" s="1"/>
      <c r="G12633" s="1"/>
      <c r="H12633" s="1"/>
      <c r="I12633" s="1"/>
      <c r="J12633" s="1"/>
      <c r="K12633" s="1"/>
      <c r="L12633" s="1"/>
      <c r="M12633" s="1"/>
    </row>
    <row r="12634" spans="1:13" x14ac:dyDescent="0.25">
      <c r="A12634" t="s">
        <v>64</v>
      </c>
      <c r="B12634">
        <v>366</v>
      </c>
      <c r="C12634">
        <v>1944</v>
      </c>
      <c r="D12634">
        <v>0</v>
      </c>
      <c r="E12634">
        <v>0</v>
      </c>
      <c r="F12634" s="1"/>
      <c r="G12634" s="1"/>
      <c r="H12634" s="1"/>
      <c r="I12634" s="1"/>
      <c r="J12634" s="1"/>
      <c r="K12634" s="1"/>
      <c r="L12634" s="1"/>
      <c r="M12634" s="1"/>
    </row>
    <row r="12635" spans="1:13" x14ac:dyDescent="0.25">
      <c r="A12635" t="s">
        <v>64</v>
      </c>
      <c r="B12635">
        <v>366</v>
      </c>
      <c r="C12635">
        <v>1945</v>
      </c>
      <c r="D12635">
        <v>0</v>
      </c>
      <c r="E12635">
        <v>0</v>
      </c>
      <c r="F12635" s="1"/>
      <c r="G12635" s="1"/>
      <c r="H12635" s="1"/>
      <c r="I12635" s="1"/>
      <c r="J12635" s="1"/>
      <c r="K12635" s="1"/>
      <c r="L12635" s="1"/>
      <c r="M12635" s="1"/>
    </row>
    <row r="12636" spans="1:13" x14ac:dyDescent="0.25">
      <c r="A12636" t="s">
        <v>64</v>
      </c>
      <c r="B12636">
        <v>366</v>
      </c>
      <c r="C12636">
        <v>1946</v>
      </c>
      <c r="D12636">
        <v>0</v>
      </c>
      <c r="E12636">
        <v>0</v>
      </c>
      <c r="F12636" s="1"/>
      <c r="G12636" s="1"/>
      <c r="H12636" s="1"/>
      <c r="I12636" s="1"/>
      <c r="J12636" s="1"/>
      <c r="K12636" s="1"/>
      <c r="L12636" s="1"/>
      <c r="M12636" s="1"/>
    </row>
    <row r="12637" spans="1:13" x14ac:dyDescent="0.25">
      <c r="A12637" t="s">
        <v>64</v>
      </c>
      <c r="B12637">
        <v>366</v>
      </c>
      <c r="C12637">
        <v>1947</v>
      </c>
      <c r="D12637">
        <v>0</v>
      </c>
      <c r="E12637">
        <v>0</v>
      </c>
      <c r="F12637" s="1"/>
      <c r="G12637" s="1"/>
      <c r="H12637" s="1"/>
      <c r="I12637" s="1"/>
      <c r="J12637" s="1"/>
      <c r="K12637" s="1"/>
      <c r="L12637" s="1"/>
      <c r="M12637" s="1"/>
    </row>
    <row r="12638" spans="1:13" x14ac:dyDescent="0.25">
      <c r="A12638" t="s">
        <v>64</v>
      </c>
      <c r="B12638">
        <v>366</v>
      </c>
      <c r="C12638">
        <v>1948</v>
      </c>
      <c r="D12638">
        <v>0</v>
      </c>
      <c r="E12638">
        <v>0</v>
      </c>
      <c r="F12638" s="1"/>
      <c r="G12638" s="1"/>
      <c r="H12638" s="1"/>
      <c r="I12638" s="1"/>
      <c r="J12638" s="1"/>
      <c r="K12638" s="1"/>
      <c r="L12638" s="1"/>
      <c r="M12638" s="1"/>
    </row>
    <row r="12639" spans="1:13" x14ac:dyDescent="0.25">
      <c r="A12639" t="s">
        <v>64</v>
      </c>
      <c r="B12639">
        <v>366</v>
      </c>
      <c r="C12639">
        <v>1949</v>
      </c>
      <c r="D12639">
        <v>0</v>
      </c>
      <c r="E12639">
        <v>0</v>
      </c>
      <c r="F12639" s="1"/>
      <c r="G12639" s="1"/>
      <c r="H12639" s="1"/>
      <c r="I12639" s="1"/>
      <c r="J12639" s="1"/>
      <c r="K12639" s="1"/>
      <c r="L12639" s="1"/>
      <c r="M12639" s="1"/>
    </row>
    <row r="12640" spans="1:13" x14ac:dyDescent="0.25">
      <c r="A12640" t="s">
        <v>64</v>
      </c>
      <c r="B12640">
        <v>366</v>
      </c>
      <c r="C12640">
        <v>1950</v>
      </c>
      <c r="D12640">
        <v>0</v>
      </c>
      <c r="E12640">
        <v>0</v>
      </c>
      <c r="F12640" s="1"/>
      <c r="G12640" s="1"/>
      <c r="H12640" s="1"/>
      <c r="I12640" s="1"/>
      <c r="J12640" s="1"/>
      <c r="K12640" s="1"/>
      <c r="L12640" s="1"/>
      <c r="M12640" s="1"/>
    </row>
    <row r="12641" spans="1:13" x14ac:dyDescent="0.25">
      <c r="A12641" t="s">
        <v>64</v>
      </c>
      <c r="B12641">
        <v>366</v>
      </c>
      <c r="C12641">
        <v>1951</v>
      </c>
      <c r="D12641">
        <v>0</v>
      </c>
      <c r="E12641">
        <v>0</v>
      </c>
      <c r="F12641" s="1"/>
      <c r="G12641" s="1"/>
      <c r="H12641" s="1"/>
      <c r="I12641" s="1"/>
      <c r="J12641" s="1"/>
      <c r="K12641" s="1"/>
      <c r="L12641" s="1"/>
      <c r="M12641" s="1"/>
    </row>
    <row r="12642" spans="1:13" x14ac:dyDescent="0.25">
      <c r="A12642" t="s">
        <v>64</v>
      </c>
      <c r="B12642">
        <v>366</v>
      </c>
      <c r="C12642">
        <v>1952</v>
      </c>
      <c r="D12642">
        <v>0</v>
      </c>
      <c r="E12642">
        <v>0</v>
      </c>
      <c r="F12642" s="1"/>
      <c r="G12642" s="1"/>
      <c r="H12642" s="1"/>
      <c r="I12642" s="1"/>
      <c r="J12642" s="1"/>
      <c r="K12642" s="1"/>
      <c r="L12642" s="1"/>
      <c r="M12642" s="1"/>
    </row>
    <row r="12643" spans="1:13" x14ac:dyDescent="0.25">
      <c r="A12643" t="s">
        <v>64</v>
      </c>
      <c r="B12643">
        <v>366</v>
      </c>
      <c r="C12643">
        <v>1953</v>
      </c>
      <c r="D12643">
        <v>0</v>
      </c>
      <c r="E12643">
        <v>0</v>
      </c>
      <c r="F12643" s="1"/>
      <c r="G12643" s="1"/>
      <c r="H12643" s="1"/>
      <c r="I12643" s="1"/>
      <c r="J12643" s="1"/>
      <c r="K12643" s="1"/>
      <c r="L12643" s="1"/>
      <c r="M12643" s="1"/>
    </row>
    <row r="12644" spans="1:13" x14ac:dyDescent="0.25">
      <c r="A12644" t="s">
        <v>64</v>
      </c>
      <c r="B12644">
        <v>366</v>
      </c>
      <c r="C12644">
        <v>1954</v>
      </c>
      <c r="D12644">
        <v>0</v>
      </c>
      <c r="E12644">
        <v>0</v>
      </c>
      <c r="F12644" s="1"/>
      <c r="G12644" s="1"/>
      <c r="H12644" s="1"/>
      <c r="I12644" s="1"/>
      <c r="J12644" s="1"/>
      <c r="K12644" s="1"/>
      <c r="L12644" s="1"/>
      <c r="M12644" s="1"/>
    </row>
    <row r="12645" spans="1:13" x14ac:dyDescent="0.25">
      <c r="A12645" t="s">
        <v>64</v>
      </c>
      <c r="B12645">
        <v>366</v>
      </c>
      <c r="C12645">
        <v>1955</v>
      </c>
      <c r="D12645">
        <v>0</v>
      </c>
      <c r="E12645">
        <v>0</v>
      </c>
      <c r="F12645" s="1"/>
      <c r="G12645" s="1"/>
      <c r="H12645" s="1"/>
      <c r="I12645" s="1"/>
      <c r="J12645" s="1"/>
      <c r="K12645" s="1"/>
      <c r="L12645" s="1"/>
      <c r="M12645" s="1"/>
    </row>
    <row r="12646" spans="1:13" x14ac:dyDescent="0.25">
      <c r="A12646" t="s">
        <v>64</v>
      </c>
      <c r="B12646">
        <v>366</v>
      </c>
      <c r="C12646">
        <v>1956</v>
      </c>
      <c r="D12646">
        <v>0</v>
      </c>
      <c r="E12646">
        <v>0</v>
      </c>
      <c r="F12646" s="1"/>
      <c r="G12646" s="1"/>
      <c r="H12646" s="1"/>
      <c r="I12646" s="1"/>
      <c r="J12646" s="1"/>
      <c r="K12646" s="1"/>
      <c r="L12646" s="1"/>
      <c r="M12646" s="1"/>
    </row>
    <row r="12647" spans="1:13" x14ac:dyDescent="0.25">
      <c r="A12647" t="s">
        <v>64</v>
      </c>
      <c r="B12647">
        <v>366</v>
      </c>
      <c r="C12647">
        <v>1957</v>
      </c>
      <c r="D12647">
        <v>0</v>
      </c>
      <c r="E12647">
        <v>0</v>
      </c>
      <c r="F12647" s="1"/>
      <c r="G12647" s="1"/>
      <c r="H12647" s="1"/>
      <c r="I12647" s="1"/>
      <c r="J12647" s="1"/>
      <c r="K12647" s="1"/>
      <c r="L12647" s="1"/>
      <c r="M12647" s="1"/>
    </row>
    <row r="12648" spans="1:13" x14ac:dyDescent="0.25">
      <c r="A12648" t="s">
        <v>64</v>
      </c>
      <c r="B12648">
        <v>366</v>
      </c>
      <c r="C12648">
        <v>1958</v>
      </c>
      <c r="D12648">
        <v>0</v>
      </c>
      <c r="E12648">
        <v>0</v>
      </c>
      <c r="F12648" s="1"/>
      <c r="G12648" s="1"/>
      <c r="H12648" s="1"/>
      <c r="I12648" s="1"/>
      <c r="J12648" s="1"/>
      <c r="K12648" s="1"/>
      <c r="L12648" s="1"/>
      <c r="M12648" s="1"/>
    </row>
    <row r="12649" spans="1:13" x14ac:dyDescent="0.25">
      <c r="A12649" t="s">
        <v>64</v>
      </c>
      <c r="B12649">
        <v>366</v>
      </c>
      <c r="C12649">
        <v>1959</v>
      </c>
      <c r="D12649">
        <v>0</v>
      </c>
      <c r="E12649">
        <v>0</v>
      </c>
      <c r="F12649" s="1"/>
      <c r="G12649" s="1"/>
      <c r="H12649" s="1"/>
      <c r="I12649" s="1"/>
      <c r="J12649" s="1"/>
      <c r="K12649" s="1"/>
      <c r="L12649" s="1"/>
      <c r="M12649" s="1"/>
    </row>
    <row r="12650" spans="1:13" x14ac:dyDescent="0.25">
      <c r="A12650" t="s">
        <v>64</v>
      </c>
      <c r="B12650">
        <v>366</v>
      </c>
      <c r="C12650">
        <v>1960</v>
      </c>
      <c r="D12650">
        <v>0</v>
      </c>
      <c r="E12650">
        <v>0</v>
      </c>
      <c r="F12650" s="1"/>
      <c r="G12650" s="1"/>
      <c r="H12650" s="1"/>
      <c r="I12650" s="1"/>
      <c r="J12650" s="1"/>
      <c r="K12650" s="1"/>
      <c r="L12650" s="1"/>
      <c r="M12650" s="1"/>
    </row>
    <row r="12651" spans="1:13" x14ac:dyDescent="0.25">
      <c r="A12651" t="s">
        <v>64</v>
      </c>
      <c r="B12651">
        <v>366</v>
      </c>
      <c r="C12651">
        <v>1961</v>
      </c>
      <c r="D12651">
        <v>0</v>
      </c>
      <c r="E12651">
        <v>0</v>
      </c>
      <c r="F12651" s="1"/>
      <c r="G12651" s="1"/>
      <c r="H12651" s="1"/>
      <c r="I12651" s="1"/>
      <c r="J12651" s="1"/>
      <c r="K12651" s="1"/>
      <c r="L12651" s="1"/>
      <c r="M12651" s="1"/>
    </row>
    <row r="12652" spans="1:13" x14ac:dyDescent="0.25">
      <c r="A12652" t="s">
        <v>64</v>
      </c>
      <c r="B12652">
        <v>366</v>
      </c>
      <c r="C12652">
        <v>1962</v>
      </c>
      <c r="D12652">
        <v>0</v>
      </c>
      <c r="E12652">
        <v>0</v>
      </c>
      <c r="F12652" s="1"/>
      <c r="G12652" s="1"/>
      <c r="H12652" s="1"/>
      <c r="I12652" s="1"/>
      <c r="J12652" s="1"/>
      <c r="K12652" s="1"/>
      <c r="L12652" s="1"/>
      <c r="M12652" s="1"/>
    </row>
    <row r="12653" spans="1:13" x14ac:dyDescent="0.25">
      <c r="A12653" t="s">
        <v>64</v>
      </c>
      <c r="B12653">
        <v>366</v>
      </c>
      <c r="C12653">
        <v>1963</v>
      </c>
      <c r="D12653">
        <v>0</v>
      </c>
      <c r="E12653">
        <v>0</v>
      </c>
      <c r="F12653" s="1"/>
      <c r="G12653" s="1"/>
      <c r="H12653" s="1"/>
      <c r="I12653" s="1"/>
      <c r="J12653" s="1"/>
      <c r="K12653" s="1"/>
      <c r="L12653" s="1"/>
      <c r="M12653" s="1"/>
    </row>
    <row r="12654" spans="1:13" x14ac:dyDescent="0.25">
      <c r="A12654" t="s">
        <v>64</v>
      </c>
      <c r="B12654">
        <v>366</v>
      </c>
      <c r="C12654">
        <v>1964</v>
      </c>
      <c r="D12654">
        <v>0</v>
      </c>
      <c r="E12654">
        <v>0</v>
      </c>
      <c r="F12654" s="1"/>
      <c r="G12654" s="1"/>
      <c r="H12654" s="1"/>
      <c r="I12654" s="1"/>
      <c r="J12654" s="1"/>
      <c r="K12654" s="1"/>
      <c r="L12654" s="1"/>
      <c r="M12654" s="1">
        <v>6.8465876999999997</v>
      </c>
    </row>
    <row r="12655" spans="1:13" x14ac:dyDescent="0.25">
      <c r="A12655" t="s">
        <v>64</v>
      </c>
      <c r="B12655">
        <v>366</v>
      </c>
      <c r="C12655">
        <v>1965</v>
      </c>
      <c r="D12655">
        <v>0</v>
      </c>
      <c r="E12655">
        <v>0</v>
      </c>
      <c r="F12655" s="1"/>
      <c r="G12655" s="1"/>
      <c r="H12655" s="1"/>
      <c r="I12655" s="1"/>
      <c r="J12655" s="1"/>
      <c r="K12655" s="1"/>
      <c r="L12655" s="1"/>
      <c r="M12655" s="1">
        <v>6.8466174000000004</v>
      </c>
    </row>
    <row r="12656" spans="1:13" x14ac:dyDescent="0.25">
      <c r="A12656" t="s">
        <v>64</v>
      </c>
      <c r="B12656">
        <v>366</v>
      </c>
      <c r="C12656">
        <v>1966</v>
      </c>
      <c r="D12656">
        <v>0</v>
      </c>
      <c r="E12656">
        <v>0</v>
      </c>
      <c r="F12656" s="1"/>
      <c r="G12656" s="1"/>
      <c r="H12656" s="1"/>
      <c r="I12656" s="1"/>
      <c r="J12656" s="1"/>
      <c r="K12656" s="1"/>
      <c r="L12656" s="1"/>
      <c r="M12656" s="1">
        <v>6.8466193000000004</v>
      </c>
    </row>
    <row r="12657" spans="1:13" x14ac:dyDescent="0.25">
      <c r="A12657" t="s">
        <v>64</v>
      </c>
      <c r="B12657">
        <v>366</v>
      </c>
      <c r="C12657">
        <v>1967</v>
      </c>
      <c r="D12657">
        <v>0</v>
      </c>
      <c r="E12657">
        <v>0</v>
      </c>
      <c r="F12657" s="1"/>
      <c r="G12657" s="1"/>
      <c r="H12657" s="1"/>
      <c r="I12657" s="1"/>
      <c r="J12657" s="1"/>
      <c r="K12657" s="1"/>
      <c r="L12657" s="1"/>
      <c r="M12657" s="1">
        <v>5.0029317999999998</v>
      </c>
    </row>
    <row r="12658" spans="1:13" x14ac:dyDescent="0.25">
      <c r="A12658" t="s">
        <v>64</v>
      </c>
      <c r="B12658">
        <v>366</v>
      </c>
      <c r="C12658">
        <v>1968</v>
      </c>
      <c r="D12658">
        <v>0</v>
      </c>
      <c r="E12658">
        <v>0</v>
      </c>
      <c r="F12658" s="1"/>
      <c r="G12658" s="1"/>
      <c r="H12658" s="1"/>
      <c r="I12658" s="1"/>
      <c r="J12658" s="1"/>
      <c r="K12658" s="1"/>
      <c r="L12658" s="1"/>
      <c r="M12658" s="1">
        <v>5.3978523000000003</v>
      </c>
    </row>
    <row r="12659" spans="1:13" x14ac:dyDescent="0.25">
      <c r="A12659" t="s">
        <v>64</v>
      </c>
      <c r="B12659">
        <v>366</v>
      </c>
      <c r="C12659">
        <v>1969</v>
      </c>
      <c r="D12659">
        <v>0</v>
      </c>
      <c r="E12659">
        <v>0</v>
      </c>
      <c r="F12659" s="1"/>
      <c r="G12659" s="1"/>
      <c r="H12659" s="1"/>
      <c r="I12659" s="1"/>
      <c r="J12659" s="1"/>
      <c r="K12659" s="1"/>
      <c r="L12659" s="1"/>
      <c r="M12659" s="1">
        <v>5.6470041000000002</v>
      </c>
    </row>
    <row r="12660" spans="1:13" x14ac:dyDescent="0.25">
      <c r="A12660" t="s">
        <v>64</v>
      </c>
      <c r="B12660">
        <v>366</v>
      </c>
      <c r="C12660">
        <v>1970</v>
      </c>
      <c r="D12660">
        <v>0</v>
      </c>
      <c r="E12660">
        <v>0</v>
      </c>
      <c r="F12660" s="1"/>
      <c r="G12660" s="1"/>
      <c r="H12660" s="1"/>
      <c r="I12660" s="1"/>
      <c r="J12660" s="1"/>
      <c r="K12660" s="1"/>
      <c r="L12660" s="1"/>
      <c r="M12660" s="1">
        <v>5.8756268</v>
      </c>
    </row>
    <row r="12661" spans="1:13" x14ac:dyDescent="0.25">
      <c r="A12661" t="s">
        <v>64</v>
      </c>
      <c r="B12661">
        <v>366</v>
      </c>
      <c r="C12661">
        <v>1971</v>
      </c>
      <c r="D12661">
        <v>0</v>
      </c>
      <c r="E12661">
        <v>0</v>
      </c>
      <c r="F12661" s="1"/>
      <c r="G12661" s="1"/>
      <c r="H12661" s="1"/>
      <c r="I12661" s="1"/>
      <c r="J12661" s="1"/>
      <c r="K12661" s="1"/>
      <c r="L12661" s="1"/>
      <c r="M12661" s="1">
        <v>6.3981307000000003</v>
      </c>
    </row>
    <row r="12662" spans="1:13" x14ac:dyDescent="0.25">
      <c r="A12662" t="s">
        <v>64</v>
      </c>
      <c r="B12662">
        <v>366</v>
      </c>
      <c r="C12662">
        <v>1972</v>
      </c>
      <c r="D12662">
        <v>0</v>
      </c>
      <c r="E12662">
        <v>0</v>
      </c>
      <c r="F12662" s="1"/>
      <c r="G12662" s="1"/>
      <c r="H12662" s="1"/>
      <c r="I12662" s="1"/>
      <c r="J12662" s="1"/>
      <c r="K12662" s="1"/>
      <c r="L12662" s="1"/>
      <c r="M12662" s="1">
        <v>4.6665064999999997</v>
      </c>
    </row>
    <row r="12663" spans="1:13" x14ac:dyDescent="0.25">
      <c r="A12663" t="s">
        <v>64</v>
      </c>
      <c r="B12663">
        <v>366</v>
      </c>
      <c r="C12663">
        <v>1973</v>
      </c>
      <c r="D12663">
        <v>0</v>
      </c>
      <c r="E12663">
        <v>0</v>
      </c>
      <c r="F12663" s="1"/>
      <c r="G12663" s="1"/>
      <c r="H12663" s="1"/>
      <c r="I12663" s="1"/>
      <c r="J12663" s="1"/>
      <c r="K12663" s="1"/>
      <c r="L12663" s="1"/>
      <c r="M12663" s="1">
        <v>3.9348523000000002</v>
      </c>
    </row>
    <row r="12664" spans="1:13" x14ac:dyDescent="0.25">
      <c r="A12664" t="s">
        <v>64</v>
      </c>
      <c r="B12664">
        <v>366</v>
      </c>
      <c r="C12664">
        <v>1974</v>
      </c>
      <c r="D12664">
        <v>0</v>
      </c>
      <c r="E12664">
        <v>0</v>
      </c>
      <c r="F12664" s="1"/>
      <c r="G12664" s="1"/>
      <c r="H12664" s="1"/>
      <c r="I12664" s="1"/>
      <c r="J12664" s="1"/>
      <c r="K12664" s="1"/>
      <c r="L12664" s="1"/>
      <c r="M12664" s="1">
        <v>-7.1707891999999998</v>
      </c>
    </row>
    <row r="12665" spans="1:13" x14ac:dyDescent="0.25">
      <c r="A12665" t="s">
        <v>64</v>
      </c>
      <c r="B12665">
        <v>366</v>
      </c>
      <c r="C12665">
        <v>1975</v>
      </c>
      <c r="D12665">
        <v>0</v>
      </c>
      <c r="E12665">
        <v>0</v>
      </c>
      <c r="F12665" s="1"/>
      <c r="G12665" s="1"/>
      <c r="H12665" s="1"/>
      <c r="I12665" s="1"/>
      <c r="J12665" s="1"/>
      <c r="K12665" s="1"/>
      <c r="L12665" s="1"/>
      <c r="M12665" s="1">
        <v>10.077251</v>
      </c>
    </row>
    <row r="12666" spans="1:13" x14ac:dyDescent="0.25">
      <c r="A12666" t="s">
        <v>64</v>
      </c>
      <c r="B12666">
        <v>366</v>
      </c>
      <c r="C12666">
        <v>1976</v>
      </c>
      <c r="D12666">
        <v>0</v>
      </c>
      <c r="E12666">
        <v>0</v>
      </c>
      <c r="F12666" s="1"/>
      <c r="G12666" s="1"/>
      <c r="H12666" s="1"/>
      <c r="I12666" s="1"/>
      <c r="J12666" s="1"/>
      <c r="K12666" s="1"/>
      <c r="L12666" s="1"/>
      <c r="M12666" s="1">
        <v>16.523121</v>
      </c>
    </row>
    <row r="12667" spans="1:13" x14ac:dyDescent="0.25">
      <c r="A12667" t="s">
        <v>64</v>
      </c>
      <c r="B12667">
        <v>366</v>
      </c>
      <c r="C12667">
        <v>1977</v>
      </c>
      <c r="D12667">
        <v>0</v>
      </c>
      <c r="E12667">
        <v>0</v>
      </c>
      <c r="F12667" s="1"/>
      <c r="G12667" s="1"/>
      <c r="H12667" s="1"/>
      <c r="I12667" s="1"/>
      <c r="J12667" s="1"/>
      <c r="K12667" s="1"/>
      <c r="L12667" s="1"/>
      <c r="M12667" s="1">
        <v>11.251028</v>
      </c>
    </row>
    <row r="12668" spans="1:13" x14ac:dyDescent="0.25">
      <c r="A12668" t="s">
        <v>64</v>
      </c>
      <c r="B12668">
        <v>366</v>
      </c>
      <c r="C12668">
        <v>1978</v>
      </c>
      <c r="D12668">
        <v>0</v>
      </c>
      <c r="E12668">
        <v>0</v>
      </c>
      <c r="F12668" s="1"/>
      <c r="G12668" s="1"/>
      <c r="H12668" s="1"/>
      <c r="I12668" s="1"/>
      <c r="J12668" s="1"/>
      <c r="K12668" s="1"/>
      <c r="L12668" s="1"/>
      <c r="M12668" s="1">
        <v>12.799182999999999</v>
      </c>
    </row>
    <row r="12669" spans="1:13" x14ac:dyDescent="0.25">
      <c r="A12669" t="s">
        <v>64</v>
      </c>
      <c r="B12669">
        <v>366</v>
      </c>
      <c r="C12669">
        <v>1979</v>
      </c>
      <c r="D12669">
        <v>0</v>
      </c>
      <c r="E12669">
        <v>0</v>
      </c>
      <c r="F12669" s="1"/>
      <c r="G12669" s="1"/>
      <c r="H12669" s="1"/>
      <c r="I12669" s="1"/>
      <c r="J12669" s="1"/>
      <c r="K12669" s="1"/>
      <c r="L12669" s="1"/>
      <c r="M12669" s="1">
        <v>-1.0811348999999999</v>
      </c>
    </row>
    <row r="12670" spans="1:13" x14ac:dyDescent="0.25">
      <c r="A12670" t="s">
        <v>64</v>
      </c>
      <c r="B12670">
        <v>366</v>
      </c>
      <c r="C12670">
        <v>1980</v>
      </c>
      <c r="D12670">
        <v>0</v>
      </c>
      <c r="E12670">
        <v>0</v>
      </c>
      <c r="F12670" s="1"/>
      <c r="G12670" s="1"/>
      <c r="H12670" s="1"/>
      <c r="I12670" s="1"/>
      <c r="J12670" s="1"/>
      <c r="K12670" s="1"/>
      <c r="L12670" s="1"/>
      <c r="M12670" s="1">
        <v>-6.5</v>
      </c>
    </row>
    <row r="12671" spans="1:13" x14ac:dyDescent="0.25">
      <c r="A12671" t="s">
        <v>64</v>
      </c>
      <c r="B12671">
        <v>366</v>
      </c>
      <c r="C12671">
        <v>1981</v>
      </c>
      <c r="D12671">
        <v>0</v>
      </c>
      <c r="E12671">
        <v>0</v>
      </c>
      <c r="F12671" s="1"/>
      <c r="G12671" s="1"/>
      <c r="H12671" s="1"/>
      <c r="I12671" s="1"/>
      <c r="J12671" s="1"/>
      <c r="K12671" s="1"/>
      <c r="L12671" s="1"/>
      <c r="M12671" s="1">
        <v>1.9</v>
      </c>
    </row>
    <row r="12672" spans="1:13" x14ac:dyDescent="0.25">
      <c r="A12672" t="s">
        <v>64</v>
      </c>
      <c r="B12672">
        <v>366</v>
      </c>
      <c r="C12672">
        <v>1982</v>
      </c>
      <c r="D12672">
        <v>0</v>
      </c>
      <c r="E12672">
        <v>0</v>
      </c>
      <c r="F12672" s="1"/>
      <c r="G12672" s="1"/>
      <c r="H12672" s="1"/>
      <c r="I12672" s="1"/>
      <c r="J12672" s="1"/>
      <c r="K12672" s="1"/>
      <c r="L12672" s="1"/>
      <c r="M12672" s="1">
        <v>-6.3</v>
      </c>
    </row>
    <row r="12673" spans="1:13" x14ac:dyDescent="0.25">
      <c r="A12673" t="s">
        <v>64</v>
      </c>
      <c r="B12673">
        <v>366</v>
      </c>
      <c r="C12673">
        <v>1983</v>
      </c>
      <c r="D12673">
        <v>0</v>
      </c>
      <c r="E12673">
        <v>0</v>
      </c>
      <c r="F12673" s="1"/>
      <c r="G12673" s="1"/>
      <c r="H12673" s="1"/>
      <c r="I12673" s="1"/>
      <c r="J12673" s="1"/>
      <c r="K12673" s="1"/>
      <c r="L12673" s="1"/>
      <c r="M12673" s="1">
        <v>-5.0999999999999996</v>
      </c>
    </row>
    <row r="12674" spans="1:13" x14ac:dyDescent="0.25">
      <c r="A12674" t="s">
        <v>64</v>
      </c>
      <c r="B12674">
        <v>366</v>
      </c>
      <c r="C12674">
        <v>1984</v>
      </c>
      <c r="D12674">
        <v>0</v>
      </c>
      <c r="E12674">
        <v>0</v>
      </c>
      <c r="F12674" s="1"/>
      <c r="G12674" s="1"/>
      <c r="H12674" s="1"/>
      <c r="I12674" s="1"/>
      <c r="J12674" s="1"/>
      <c r="K12674" s="1"/>
      <c r="L12674" s="1"/>
      <c r="M12674" s="1">
        <v>-3</v>
      </c>
    </row>
    <row r="12675" spans="1:13" x14ac:dyDescent="0.25">
      <c r="A12675" t="s">
        <v>64</v>
      </c>
      <c r="B12675">
        <v>366</v>
      </c>
      <c r="C12675">
        <v>1985</v>
      </c>
      <c r="D12675">
        <v>0</v>
      </c>
      <c r="E12675">
        <v>0</v>
      </c>
      <c r="F12675" s="1"/>
      <c r="G12675" s="1"/>
      <c r="H12675" s="1"/>
      <c r="I12675" s="1"/>
      <c r="J12675" s="1"/>
      <c r="K12675" s="1"/>
      <c r="L12675" s="1"/>
      <c r="M12675" s="1">
        <v>-0.9</v>
      </c>
    </row>
    <row r="12676" spans="1:13" x14ac:dyDescent="0.25">
      <c r="A12676" t="s">
        <v>64</v>
      </c>
      <c r="B12676">
        <v>366</v>
      </c>
      <c r="C12676">
        <v>1986</v>
      </c>
      <c r="D12676">
        <v>0</v>
      </c>
      <c r="E12676">
        <v>0</v>
      </c>
      <c r="F12676" s="1"/>
      <c r="G12676" s="1"/>
      <c r="H12676" s="1"/>
      <c r="I12676" s="1"/>
      <c r="J12676" s="1"/>
      <c r="K12676" s="1"/>
      <c r="L12676" s="1"/>
      <c r="M12676" s="1">
        <v>-2.4</v>
      </c>
    </row>
    <row r="12677" spans="1:13" x14ac:dyDescent="0.25">
      <c r="A12677" t="s">
        <v>64</v>
      </c>
      <c r="B12677">
        <v>366</v>
      </c>
      <c r="C12677">
        <v>1987</v>
      </c>
      <c r="D12677">
        <v>0</v>
      </c>
      <c r="E12677">
        <v>0</v>
      </c>
      <c r="F12677" s="1"/>
      <c r="G12677" s="1"/>
      <c r="H12677" s="1"/>
      <c r="I12677" s="1"/>
      <c r="J12677" s="1"/>
      <c r="K12677" s="1"/>
      <c r="L12677" s="1"/>
      <c r="M12677" s="1">
        <v>-8.8000000000000007</v>
      </c>
    </row>
    <row r="12678" spans="1:13" x14ac:dyDescent="0.25">
      <c r="A12678" t="s">
        <v>64</v>
      </c>
      <c r="B12678">
        <v>366</v>
      </c>
      <c r="C12678">
        <v>1988</v>
      </c>
      <c r="D12678">
        <v>0</v>
      </c>
      <c r="E12678">
        <v>0</v>
      </c>
      <c r="F12678" s="1"/>
      <c r="G12678" s="1"/>
      <c r="H12678" s="1"/>
      <c r="I12678" s="1"/>
      <c r="J12678" s="1"/>
      <c r="K12678" s="1"/>
      <c r="L12678" s="1"/>
      <c r="M12678" s="1">
        <v>10.8</v>
      </c>
    </row>
    <row r="12679" spans="1:13" x14ac:dyDescent="0.25">
      <c r="A12679" t="s">
        <v>64</v>
      </c>
      <c r="B12679">
        <v>366</v>
      </c>
      <c r="C12679">
        <v>1989</v>
      </c>
      <c r="D12679">
        <v>0</v>
      </c>
      <c r="E12679">
        <v>0</v>
      </c>
      <c r="F12679" s="1"/>
      <c r="G12679" s="1"/>
      <c r="H12679" s="1"/>
      <c r="I12679" s="1"/>
      <c r="J12679" s="1"/>
      <c r="K12679" s="1"/>
      <c r="L12679" s="1"/>
      <c r="M12679" s="1">
        <v>2.2999999999999998</v>
      </c>
    </row>
    <row r="12680" spans="1:13" x14ac:dyDescent="0.25">
      <c r="A12680" t="s">
        <v>64</v>
      </c>
      <c r="B12680">
        <v>366</v>
      </c>
      <c r="C12680">
        <v>1990</v>
      </c>
      <c r="D12680">
        <v>0</v>
      </c>
      <c r="E12680">
        <v>0</v>
      </c>
      <c r="F12680" s="1">
        <v>19.6279028209653</v>
      </c>
      <c r="G12680" s="1">
        <v>22.671726834936599</v>
      </c>
      <c r="H12680" s="1">
        <v>2.51089284829605</v>
      </c>
      <c r="I12680" s="1">
        <v>20.160833986640551</v>
      </c>
      <c r="J12680" s="1">
        <v>-0.5329311656752509</v>
      </c>
      <c r="K12680" s="1">
        <v>72.881148743318604</v>
      </c>
      <c r="L12680" s="1"/>
      <c r="M12680" s="1">
        <v>-1.5</v>
      </c>
    </row>
    <row r="12681" spans="1:13" x14ac:dyDescent="0.25">
      <c r="A12681" t="s">
        <v>64</v>
      </c>
      <c r="B12681">
        <v>366</v>
      </c>
      <c r="C12681">
        <v>1991</v>
      </c>
      <c r="D12681">
        <v>0</v>
      </c>
      <c r="E12681">
        <v>0</v>
      </c>
      <c r="F12681" s="1">
        <v>16.840263544724799</v>
      </c>
      <c r="G12681" s="1">
        <v>26.641370439442401</v>
      </c>
      <c r="H12681" s="1">
        <v>2.6901354595545199</v>
      </c>
      <c r="I12681" s="1">
        <v>23.951234979887882</v>
      </c>
      <c r="J12681" s="1">
        <v>-7.1109714351630835</v>
      </c>
      <c r="K12681" s="1">
        <v>75.7086278490696</v>
      </c>
      <c r="L12681" s="1"/>
      <c r="M12681" s="1">
        <v>-13.799283000000001</v>
      </c>
    </row>
    <row r="12682" spans="1:13" x14ac:dyDescent="0.25">
      <c r="A12682" t="s">
        <v>64</v>
      </c>
      <c r="B12682">
        <v>366</v>
      </c>
      <c r="C12682">
        <v>1992</v>
      </c>
      <c r="D12682">
        <v>0</v>
      </c>
      <c r="E12682">
        <v>0</v>
      </c>
      <c r="F12682" s="1">
        <v>17.9764783284804</v>
      </c>
      <c r="G12682" s="1">
        <v>24.428559675639899</v>
      </c>
      <c r="H12682" s="1">
        <v>2.3317930153692301</v>
      </c>
      <c r="I12682" s="1">
        <v>22.096766660270671</v>
      </c>
      <c r="J12682" s="1">
        <v>-4.1202883317902703</v>
      </c>
      <c r="K12682" s="1">
        <v>64.386948623361903</v>
      </c>
      <c r="L12682" s="1"/>
      <c r="M12682" s="1">
        <v>3.9</v>
      </c>
    </row>
    <row r="12683" spans="1:13" x14ac:dyDescent="0.25">
      <c r="A12683" t="s">
        <v>64</v>
      </c>
      <c r="B12683">
        <v>366</v>
      </c>
      <c r="C12683">
        <v>1993</v>
      </c>
      <c r="D12683">
        <v>0</v>
      </c>
      <c r="E12683">
        <v>0</v>
      </c>
      <c r="F12683" s="1">
        <v>16.477161787850601</v>
      </c>
      <c r="G12683" s="1">
        <v>21.152227171286899</v>
      </c>
      <c r="H12683" s="1">
        <v>1.9633288064641601</v>
      </c>
      <c r="I12683" s="1">
        <v>19.188898364822741</v>
      </c>
      <c r="J12683" s="1">
        <v>-2.7117365769721395</v>
      </c>
      <c r="K12683" s="1">
        <v>51.052284174854101</v>
      </c>
      <c r="L12683" s="1"/>
      <c r="M12683" s="1">
        <v>-2.2000000000000002</v>
      </c>
    </row>
    <row r="12684" spans="1:13" x14ac:dyDescent="0.25">
      <c r="A12684" t="s">
        <v>64</v>
      </c>
      <c r="B12684">
        <v>366</v>
      </c>
      <c r="C12684">
        <v>1994</v>
      </c>
      <c r="D12684">
        <v>0</v>
      </c>
      <c r="E12684">
        <v>0</v>
      </c>
      <c r="F12684" s="1">
        <v>17.863998078594999</v>
      </c>
      <c r="G12684" s="1">
        <v>19.757990413857499</v>
      </c>
      <c r="H12684" s="1">
        <v>1.13206357242045</v>
      </c>
      <c r="I12684" s="1">
        <v>18.62592684143705</v>
      </c>
      <c r="J12684" s="1">
        <v>-0.76192876284205013</v>
      </c>
      <c r="K12684" s="1">
        <v>30.4974989124198</v>
      </c>
      <c r="L12684" s="1"/>
      <c r="M12684" s="1">
        <v>-7</v>
      </c>
    </row>
    <row r="12685" spans="1:13" x14ac:dyDescent="0.25">
      <c r="A12685" t="s">
        <v>64</v>
      </c>
      <c r="B12685">
        <v>366</v>
      </c>
      <c r="C12685">
        <v>1995</v>
      </c>
      <c r="D12685">
        <v>0</v>
      </c>
      <c r="E12685">
        <v>0</v>
      </c>
      <c r="F12685" s="1">
        <v>21.409636631262501</v>
      </c>
      <c r="G12685" s="1">
        <v>20.2440046877749</v>
      </c>
      <c r="H12685" s="1">
        <v>0.41124207576344002</v>
      </c>
      <c r="I12685" s="1">
        <v>19.832762612011461</v>
      </c>
      <c r="J12685" s="1">
        <v>1.57687401925104</v>
      </c>
      <c r="K12685" s="1">
        <v>16.258363916181398</v>
      </c>
      <c r="L12685" s="1"/>
      <c r="M12685" s="1">
        <v>11.3</v>
      </c>
    </row>
    <row r="12686" spans="1:13" x14ac:dyDescent="0.25">
      <c r="A12686" t="s">
        <v>64</v>
      </c>
      <c r="B12686">
        <v>366</v>
      </c>
      <c r="C12686">
        <v>1996</v>
      </c>
      <c r="D12686">
        <v>0</v>
      </c>
      <c r="E12686">
        <v>0</v>
      </c>
      <c r="F12686" s="1">
        <v>24.8099866708903</v>
      </c>
      <c r="G12686" s="1">
        <v>21.390118366085701</v>
      </c>
      <c r="H12686" s="1">
        <v>0.48854033154680299</v>
      </c>
      <c r="I12686" s="1">
        <v>20.901578034538897</v>
      </c>
      <c r="J12686" s="1">
        <v>3.9084086363514032</v>
      </c>
      <c r="K12686" s="1">
        <v>11.769990350038199</v>
      </c>
      <c r="L12686" s="1"/>
      <c r="M12686" s="1">
        <v>11.2</v>
      </c>
    </row>
    <row r="12687" spans="1:13" x14ac:dyDescent="0.25">
      <c r="A12687" t="s">
        <v>64</v>
      </c>
      <c r="B12687">
        <v>366</v>
      </c>
      <c r="C12687">
        <v>1997</v>
      </c>
      <c r="D12687">
        <v>0</v>
      </c>
      <c r="E12687">
        <v>0</v>
      </c>
      <c r="F12687" s="1">
        <v>20.787498052659998</v>
      </c>
      <c r="G12687" s="1">
        <v>21.110129357445999</v>
      </c>
      <c r="H12687" s="1">
        <v>2.5856606962816098E-2</v>
      </c>
      <c r="I12687" s="1">
        <v>21.084272750483184</v>
      </c>
      <c r="J12687" s="1">
        <v>-0.29677469782318511</v>
      </c>
      <c r="K12687" s="1">
        <v>16.7807747827067</v>
      </c>
      <c r="L12687" s="1"/>
      <c r="M12687" s="1">
        <v>7</v>
      </c>
    </row>
    <row r="12688" spans="1:13" x14ac:dyDescent="0.25">
      <c r="A12688" t="s">
        <v>64</v>
      </c>
      <c r="B12688">
        <v>366</v>
      </c>
      <c r="C12688">
        <v>1998</v>
      </c>
      <c r="D12688">
        <v>0</v>
      </c>
      <c r="E12688">
        <v>0</v>
      </c>
      <c r="F12688" s="1">
        <v>23.955532232691802</v>
      </c>
      <c r="G12688" s="1">
        <v>30.345053503494501</v>
      </c>
      <c r="H12688" s="1">
        <v>5.92802333533025E-4</v>
      </c>
      <c r="I12688" s="1">
        <v>30.344460701160969</v>
      </c>
      <c r="J12688" s="1">
        <v>-6.3889284684691674</v>
      </c>
      <c r="K12688" s="1">
        <v>21.643936444596001</v>
      </c>
      <c r="L12688" s="1"/>
      <c r="M12688" s="1">
        <v>2.2000000000000002</v>
      </c>
    </row>
    <row r="12689" spans="1:13" x14ac:dyDescent="0.25">
      <c r="A12689" t="s">
        <v>64</v>
      </c>
      <c r="B12689">
        <v>366</v>
      </c>
      <c r="C12689">
        <v>1999</v>
      </c>
      <c r="D12689">
        <v>0</v>
      </c>
      <c r="E12689">
        <v>0</v>
      </c>
      <c r="F12689" s="1">
        <v>14.6956914409057</v>
      </c>
      <c r="G12689" s="1">
        <v>19.613413906476001</v>
      </c>
      <c r="H12689" s="1">
        <v>6.0486337150841504E-4</v>
      </c>
      <c r="I12689" s="1">
        <v>19.612809043104495</v>
      </c>
      <c r="J12689" s="1">
        <v>-4.917117602198795</v>
      </c>
      <c r="K12689" s="1">
        <v>32.302596612700803</v>
      </c>
      <c r="L12689" s="1"/>
      <c r="M12689" s="1">
        <v>-0.9</v>
      </c>
    </row>
    <row r="12690" spans="1:13" x14ac:dyDescent="0.25">
      <c r="A12690" t="s">
        <v>64</v>
      </c>
      <c r="B12690">
        <v>366</v>
      </c>
      <c r="C12690">
        <v>2000</v>
      </c>
      <c r="D12690">
        <v>0</v>
      </c>
      <c r="E12690">
        <v>0</v>
      </c>
      <c r="F12690" s="1">
        <v>16.604308483114899</v>
      </c>
      <c r="G12690" s="1">
        <v>24.362341511381299</v>
      </c>
      <c r="H12690" s="1">
        <v>8.2552188581231895E-2</v>
      </c>
      <c r="I12690" s="1">
        <v>24.279789322800067</v>
      </c>
      <c r="J12690" s="1">
        <v>-7.6754808396851679</v>
      </c>
      <c r="K12690" s="1">
        <v>35.740194551984501</v>
      </c>
      <c r="L12690" s="1"/>
      <c r="M12690" s="1">
        <v>-0.1</v>
      </c>
    </row>
    <row r="12691" spans="1:13" x14ac:dyDescent="0.25">
      <c r="A12691" t="s">
        <v>64</v>
      </c>
      <c r="B12691">
        <v>366</v>
      </c>
      <c r="C12691">
        <v>2001</v>
      </c>
      <c r="D12691">
        <v>0</v>
      </c>
      <c r="E12691">
        <v>0</v>
      </c>
      <c r="F12691" s="1">
        <v>25.327237285851801</v>
      </c>
      <c r="G12691" s="1">
        <v>21.8375509911812</v>
      </c>
      <c r="H12691" s="1">
        <v>0.49218097891585999</v>
      </c>
      <c r="I12691" s="1">
        <v>21.345370012265338</v>
      </c>
      <c r="J12691" s="1">
        <v>3.9818672735864631</v>
      </c>
      <c r="K12691" s="1">
        <v>37.1940529909917</v>
      </c>
      <c r="L12691" s="1"/>
      <c r="M12691" s="1">
        <v>4.9019637999999999</v>
      </c>
    </row>
    <row r="12692" spans="1:13" x14ac:dyDescent="0.25">
      <c r="A12692" t="s">
        <v>64</v>
      </c>
      <c r="B12692">
        <v>366</v>
      </c>
      <c r="C12692">
        <v>2002</v>
      </c>
      <c r="D12692">
        <v>0</v>
      </c>
      <c r="E12692">
        <v>0</v>
      </c>
      <c r="F12692" s="1">
        <v>18.9031051108791</v>
      </c>
      <c r="G12692" s="1">
        <v>22.198725400079599</v>
      </c>
      <c r="H12692" s="1">
        <v>0.72141904672471102</v>
      </c>
      <c r="I12692" s="1">
        <v>21.477306353354887</v>
      </c>
      <c r="J12692" s="1">
        <v>-2.5742012424757874</v>
      </c>
      <c r="K12692" s="1">
        <v>35.598782245975897</v>
      </c>
      <c r="L12692" s="1"/>
      <c r="M12692" s="1">
        <v>3.7472691999999999</v>
      </c>
    </row>
    <row r="12693" spans="1:13" x14ac:dyDescent="0.25">
      <c r="A12693" t="s">
        <v>64</v>
      </c>
      <c r="B12693">
        <v>366</v>
      </c>
      <c r="C12693">
        <v>2003</v>
      </c>
      <c r="D12693">
        <v>0</v>
      </c>
      <c r="E12693">
        <v>0</v>
      </c>
      <c r="F12693" s="1">
        <v>19.063149309692601</v>
      </c>
      <c r="G12693" s="1">
        <v>19.177030902316499</v>
      </c>
      <c r="H12693" s="1">
        <v>1.4919231476050301</v>
      </c>
      <c r="I12693" s="1">
        <v>17.685107754711471</v>
      </c>
      <c r="J12693" s="1">
        <v>1.3780415549811309</v>
      </c>
      <c r="K12693" s="1">
        <v>31.2914442167747</v>
      </c>
      <c r="L12693" s="1"/>
      <c r="M12693" s="1">
        <v>6.1902014000000003</v>
      </c>
    </row>
    <row r="12694" spans="1:13" x14ac:dyDescent="0.25">
      <c r="A12694" t="s">
        <v>64</v>
      </c>
      <c r="B12694">
        <v>366</v>
      </c>
      <c r="C12694">
        <v>2004</v>
      </c>
      <c r="D12694">
        <v>0</v>
      </c>
      <c r="E12694">
        <v>0</v>
      </c>
      <c r="F12694" s="1">
        <v>19.610435310838401</v>
      </c>
      <c r="G12694" s="1">
        <v>20.812807356044701</v>
      </c>
      <c r="H12694" s="1">
        <v>0.75019410011786503</v>
      </c>
      <c r="I12694" s="1">
        <v>20.062613255926834</v>
      </c>
      <c r="J12694" s="1">
        <v>-0.45217794508843312</v>
      </c>
      <c r="K12694" s="1">
        <v>29.483455604970199</v>
      </c>
      <c r="L12694" s="1"/>
      <c r="M12694" s="1">
        <v>7.3053609000000002</v>
      </c>
    </row>
    <row r="12695" spans="1:13" x14ac:dyDescent="0.25">
      <c r="A12695" t="s">
        <v>64</v>
      </c>
      <c r="B12695">
        <v>366</v>
      </c>
      <c r="C12695">
        <v>2005</v>
      </c>
      <c r="D12695">
        <v>0</v>
      </c>
      <c r="E12695">
        <v>0</v>
      </c>
      <c r="F12695" s="1">
        <v>18.8147702316998</v>
      </c>
      <c r="G12695" s="1">
        <v>22.205455321040802</v>
      </c>
      <c r="H12695" s="1">
        <v>1.79026419459602</v>
      </c>
      <c r="I12695" s="1">
        <v>20.415191126444782</v>
      </c>
      <c r="J12695" s="1">
        <v>-1.6004208947449818</v>
      </c>
      <c r="K12695" s="1">
        <v>27.107464375640401</v>
      </c>
      <c r="L12695" s="1"/>
      <c r="M12695" s="1">
        <v>4.9186532999999999</v>
      </c>
    </row>
    <row r="12696" spans="1:13" x14ac:dyDescent="0.25">
      <c r="A12696" t="s">
        <v>64</v>
      </c>
      <c r="B12696">
        <v>366</v>
      </c>
      <c r="C12696">
        <v>2006</v>
      </c>
      <c r="D12696">
        <v>0</v>
      </c>
      <c r="E12696">
        <v>0</v>
      </c>
      <c r="F12696" s="1">
        <v>22.801228940493299</v>
      </c>
      <c r="G12696" s="1">
        <v>22.2087453871371</v>
      </c>
      <c r="H12696" s="1">
        <v>1.40482629888138</v>
      </c>
      <c r="I12696" s="1">
        <v>20.803919088255718</v>
      </c>
      <c r="J12696" s="1">
        <v>1.9973098522375814</v>
      </c>
      <c r="K12696" s="1">
        <v>22.536262288819799</v>
      </c>
      <c r="L12696" s="1"/>
      <c r="M12696" s="1">
        <v>5.7670029999999999</v>
      </c>
    </row>
    <row r="12697" spans="1:13" x14ac:dyDescent="0.25">
      <c r="A12697" t="s">
        <v>64</v>
      </c>
      <c r="B12697">
        <v>366</v>
      </c>
      <c r="C12697">
        <v>2007</v>
      </c>
      <c r="D12697">
        <v>0</v>
      </c>
      <c r="E12697">
        <v>0</v>
      </c>
      <c r="F12697" s="1">
        <v>27.596003127828901</v>
      </c>
      <c r="G12697" s="1">
        <v>22.581932484017301</v>
      </c>
      <c r="H12697" s="1">
        <v>1.1261849957088701</v>
      </c>
      <c r="I12697" s="1">
        <v>21.455747488308432</v>
      </c>
      <c r="J12697" s="1">
        <v>6.1402556395204684</v>
      </c>
      <c r="K12697" s="1">
        <v>16.418495076816502</v>
      </c>
      <c r="L12697" s="1"/>
      <c r="M12697" s="1">
        <v>5.0989182</v>
      </c>
    </row>
    <row r="12698" spans="1:13" x14ac:dyDescent="0.25">
      <c r="A12698" t="s">
        <v>64</v>
      </c>
      <c r="B12698">
        <v>366</v>
      </c>
      <c r="C12698">
        <v>2008</v>
      </c>
      <c r="D12698">
        <v>0</v>
      </c>
      <c r="E12698">
        <v>0</v>
      </c>
      <c r="F12698" s="1">
        <v>22.8928551458181</v>
      </c>
      <c r="G12698" s="1">
        <v>20.4994176252256</v>
      </c>
      <c r="H12698" s="1">
        <v>0.59320278980181795</v>
      </c>
      <c r="I12698" s="1">
        <v>19.906214835423782</v>
      </c>
      <c r="J12698" s="1">
        <v>2.9866403103943178</v>
      </c>
      <c r="K12698" s="1">
        <v>14.77352750999</v>
      </c>
      <c r="L12698" s="1"/>
      <c r="M12698" s="1">
        <v>4.1493672999999998</v>
      </c>
    </row>
    <row r="12699" spans="1:13" x14ac:dyDescent="0.25">
      <c r="A12699" t="s">
        <v>64</v>
      </c>
      <c r="B12699">
        <v>366</v>
      </c>
      <c r="C12699">
        <v>2009</v>
      </c>
      <c r="D12699">
        <v>0</v>
      </c>
      <c r="E12699">
        <v>0</v>
      </c>
      <c r="F12699" s="1">
        <v>26.049330300298202</v>
      </c>
      <c r="G12699" s="1">
        <v>24.0213458306517</v>
      </c>
      <c r="H12699" s="1">
        <v>1.17019965443634</v>
      </c>
      <c r="I12699" s="1">
        <v>22.851146176215359</v>
      </c>
      <c r="J12699" s="1">
        <v>3.198184124082843</v>
      </c>
      <c r="K12699" s="1">
        <v>14.6481733409379</v>
      </c>
      <c r="L12699" s="1"/>
      <c r="M12699" s="1">
        <v>3.0172992000000001</v>
      </c>
    </row>
    <row r="12700" spans="1:13" x14ac:dyDescent="0.25">
      <c r="A12700" t="s">
        <v>64</v>
      </c>
      <c r="B12700">
        <v>366</v>
      </c>
      <c r="C12700">
        <v>2010</v>
      </c>
      <c r="D12700">
        <v>0</v>
      </c>
      <c r="E12700">
        <v>0</v>
      </c>
      <c r="F12700" s="1">
        <v>20.873085849651702</v>
      </c>
      <c r="G12700" s="1">
        <v>21.0268246792638</v>
      </c>
      <c r="H12700" s="1">
        <v>0.80752769985726303</v>
      </c>
      <c r="I12700" s="1">
        <v>20.219296979406536</v>
      </c>
      <c r="J12700" s="1">
        <v>0.6537888702451653</v>
      </c>
      <c r="K12700" s="1">
        <v>17.3169532625163</v>
      </c>
      <c r="L12700" s="1"/>
      <c r="M12700" s="1">
        <v>5.1630650999999999</v>
      </c>
    </row>
    <row r="12701" spans="1:13" x14ac:dyDescent="0.25">
      <c r="A12701" t="s">
        <v>64</v>
      </c>
      <c r="B12701">
        <v>366</v>
      </c>
      <c r="C12701">
        <v>2011</v>
      </c>
      <c r="D12701">
        <v>0</v>
      </c>
      <c r="E12701">
        <v>0</v>
      </c>
      <c r="F12701" s="1">
        <v>23.367645520775099</v>
      </c>
      <c r="G12701" s="1">
        <v>21.048812198790898</v>
      </c>
      <c r="H12701" s="1">
        <v>0.90342033582788095</v>
      </c>
      <c r="I12701" s="1">
        <v>20.145391862963017</v>
      </c>
      <c r="J12701" s="1">
        <v>3.2222536578120824</v>
      </c>
      <c r="K12701" s="1">
        <v>18.737565188140401</v>
      </c>
      <c r="L12701" s="1"/>
      <c r="M12701" s="1">
        <v>5.8469940999999999</v>
      </c>
    </row>
    <row r="12702" spans="1:13" x14ac:dyDescent="0.25">
      <c r="A12702" t="s">
        <v>64</v>
      </c>
      <c r="B12702">
        <v>366</v>
      </c>
      <c r="C12702">
        <v>2012</v>
      </c>
      <c r="D12702">
        <v>0</v>
      </c>
      <c r="E12702">
        <v>0</v>
      </c>
      <c r="F12702" s="1">
        <v>24.683924099281001</v>
      </c>
      <c r="G12702" s="1">
        <v>26.651652994759299</v>
      </c>
      <c r="H12702" s="1">
        <v>0.90472260208437605</v>
      </c>
      <c r="I12702" s="1">
        <v>25.746930392674923</v>
      </c>
      <c r="J12702" s="1">
        <v>-1.0630062933939222</v>
      </c>
      <c r="K12702" s="1">
        <v>20.095564852956901</v>
      </c>
      <c r="L12702" s="1"/>
      <c r="M12702" s="1">
        <v>2.6969382999999998</v>
      </c>
    </row>
    <row r="12703" spans="1:13" x14ac:dyDescent="0.25">
      <c r="A12703" t="s">
        <v>64</v>
      </c>
      <c r="B12703">
        <v>366</v>
      </c>
      <c r="C12703">
        <v>2013</v>
      </c>
      <c r="D12703">
        <v>0</v>
      </c>
      <c r="E12703">
        <v>0</v>
      </c>
      <c r="F12703" s="1">
        <v>23.537518830423501</v>
      </c>
      <c r="G12703" s="1">
        <v>26.870715070110901</v>
      </c>
      <c r="H12703" s="1">
        <v>1.24132066875249</v>
      </c>
      <c r="I12703" s="1">
        <v>25.629394401358411</v>
      </c>
      <c r="J12703" s="1">
        <v>-2.0918755709349099</v>
      </c>
      <c r="K12703" s="1">
        <v>27.9018339504014</v>
      </c>
      <c r="L12703" s="1"/>
      <c r="M12703" s="1">
        <v>2.9309120000000002</v>
      </c>
    </row>
    <row r="12704" spans="1:13" x14ac:dyDescent="0.25">
      <c r="A12704" t="s">
        <v>64</v>
      </c>
      <c r="B12704">
        <v>366</v>
      </c>
      <c r="C12704">
        <v>2014</v>
      </c>
      <c r="D12704">
        <v>0</v>
      </c>
      <c r="E12704">
        <v>0</v>
      </c>
      <c r="F12704" s="1">
        <v>22.5065926901406</v>
      </c>
      <c r="G12704" s="1">
        <v>27.198636171540802</v>
      </c>
      <c r="H12704" s="1">
        <v>0.82513383902385196</v>
      </c>
      <c r="I12704" s="1">
        <v>26.373502332516949</v>
      </c>
      <c r="J12704" s="1">
        <v>-3.8669096423763492</v>
      </c>
      <c r="K12704" s="1">
        <v>25.2078712354832</v>
      </c>
      <c r="L12704" s="1"/>
      <c r="M12704" s="1">
        <v>0.25400055999999999</v>
      </c>
    </row>
    <row r="12705" spans="1:13" x14ac:dyDescent="0.25">
      <c r="A12705" t="s">
        <v>64</v>
      </c>
      <c r="B12705">
        <v>366</v>
      </c>
      <c r="C12705">
        <v>2015</v>
      </c>
      <c r="D12705">
        <v>0</v>
      </c>
      <c r="E12705">
        <v>0</v>
      </c>
      <c r="F12705" s="1">
        <v>21.5896443702234</v>
      </c>
      <c r="G12705" s="1">
        <v>29.1441785837876</v>
      </c>
      <c r="H12705" s="1">
        <v>1.41995439588363</v>
      </c>
      <c r="I12705" s="1">
        <v>27.724224187903971</v>
      </c>
      <c r="J12705" s="1">
        <v>-6.1345798176805708</v>
      </c>
      <c r="K12705" s="1">
        <v>41.175382855035203</v>
      </c>
      <c r="L12705" s="1"/>
      <c r="M12705" s="1">
        <v>-3.4137965000000001</v>
      </c>
    </row>
    <row r="12706" spans="1:13" x14ac:dyDescent="0.25">
      <c r="A12706" t="s">
        <v>64</v>
      </c>
      <c r="B12706">
        <v>366</v>
      </c>
      <c r="C12706">
        <v>2016</v>
      </c>
      <c r="D12706">
        <v>0</v>
      </c>
      <c r="E12706">
        <v>0</v>
      </c>
      <c r="F12706" s="1">
        <v>17.722771667667701</v>
      </c>
      <c r="G12706" s="1">
        <v>27.0628764701646</v>
      </c>
      <c r="H12706" s="1">
        <v>2.49625030102127</v>
      </c>
      <c r="I12706" s="1">
        <v>24.56662616914333</v>
      </c>
      <c r="J12706" s="1">
        <v>-6.8438545014756293</v>
      </c>
      <c r="K12706" s="1">
        <v>75.3946810902371</v>
      </c>
      <c r="L12706" s="1"/>
      <c r="M12706" s="1">
        <v>-4.9116605</v>
      </c>
    </row>
    <row r="12707" spans="1:13" x14ac:dyDescent="0.25">
      <c r="A12707" t="s">
        <v>64</v>
      </c>
      <c r="B12707">
        <v>366</v>
      </c>
      <c r="C12707">
        <v>2017</v>
      </c>
      <c r="D12707">
        <v>0</v>
      </c>
      <c r="E12707">
        <v>0</v>
      </c>
      <c r="F12707" s="1">
        <v>20.119897619025799</v>
      </c>
      <c r="G12707" s="1">
        <v>27.1989900227113</v>
      </c>
      <c r="H12707" s="1">
        <v>3.1662187108615001</v>
      </c>
      <c r="I12707" s="1">
        <v>24.0327713118498</v>
      </c>
      <c r="J12707" s="1">
        <v>-3.9128736928240002</v>
      </c>
      <c r="K12707" s="1">
        <v>73.028816615014705</v>
      </c>
      <c r="L12707" s="1"/>
      <c r="M12707" s="1">
        <v>1.5660377999999999</v>
      </c>
    </row>
    <row r="12708" spans="1:13" x14ac:dyDescent="0.25">
      <c r="A12708" t="s">
        <v>64</v>
      </c>
      <c r="B12708">
        <v>366</v>
      </c>
      <c r="C12708">
        <v>2018</v>
      </c>
      <c r="D12708">
        <v>0</v>
      </c>
      <c r="E12708">
        <v>0</v>
      </c>
      <c r="F12708" s="1">
        <v>20.9025796603397</v>
      </c>
      <c r="G12708" s="1">
        <v>26.151781264622301</v>
      </c>
      <c r="H12708" s="1">
        <v>3.0863454430699702</v>
      </c>
      <c r="I12708" s="1">
        <v>23.065435821552331</v>
      </c>
      <c r="J12708" s="1">
        <v>-2.1628561612126305</v>
      </c>
      <c r="K12708" s="1">
        <v>68.627473266741106</v>
      </c>
      <c r="L12708" s="1"/>
      <c r="M12708" s="1">
        <v>4.9482711000000004</v>
      </c>
    </row>
    <row r="12709" spans="1:13" x14ac:dyDescent="0.25">
      <c r="A12709" t="s">
        <v>64</v>
      </c>
      <c r="B12709">
        <v>366</v>
      </c>
      <c r="C12709">
        <v>2019</v>
      </c>
      <c r="D12709">
        <v>0</v>
      </c>
      <c r="E12709">
        <v>0</v>
      </c>
      <c r="F12709" s="1">
        <v>20.4378836812153</v>
      </c>
      <c r="G12709" s="1">
        <v>40.823722646563603</v>
      </c>
      <c r="H12709" s="1">
        <v>2.9009752587753801</v>
      </c>
      <c r="I12709" s="1">
        <v>37.92274738778822</v>
      </c>
      <c r="J12709" s="1">
        <v>-17.48486370657292</v>
      </c>
      <c r="K12709" s="1">
        <v>84.693759922006905</v>
      </c>
      <c r="L12709" s="1"/>
      <c r="M12709" s="1">
        <v>1.0977675</v>
      </c>
    </row>
    <row r="12710" spans="1:13" x14ac:dyDescent="0.25">
      <c r="A12710" t="s">
        <v>64</v>
      </c>
      <c r="B12710">
        <v>366</v>
      </c>
      <c r="C12710">
        <v>2020</v>
      </c>
      <c r="D12710">
        <v>0</v>
      </c>
      <c r="E12710">
        <v>0</v>
      </c>
      <c r="F12710" s="1">
        <v>18.4234573528902</v>
      </c>
      <c r="G12710" s="1">
        <v>30.492031265436299</v>
      </c>
      <c r="H12710" s="1">
        <v>3.67973752648372</v>
      </c>
      <c r="I12710" s="1">
        <v>26.81229373895258</v>
      </c>
      <c r="J12710" s="1">
        <v>-8.3888363860623798</v>
      </c>
      <c r="K12710" s="1">
        <v>147.834564695273</v>
      </c>
      <c r="L12710" s="1"/>
      <c r="M12710" s="1">
        <v>-15.906045000000001</v>
      </c>
    </row>
    <row r="12711" spans="1:13" x14ac:dyDescent="0.25">
      <c r="A12711" t="s">
        <v>64</v>
      </c>
      <c r="B12711">
        <v>366</v>
      </c>
      <c r="C12711">
        <v>2021</v>
      </c>
      <c r="D12711">
        <v>0</v>
      </c>
      <c r="E12711">
        <v>0</v>
      </c>
      <c r="F12711" s="1">
        <v>27.228551390392798</v>
      </c>
      <c r="G12711" s="1">
        <v>33.804286444834901</v>
      </c>
      <c r="H12711" s="1">
        <v>6.0155608195452297</v>
      </c>
      <c r="I12711" s="1">
        <v>27.788725625289672</v>
      </c>
      <c r="J12711" s="1">
        <v>-0.56017423489687346</v>
      </c>
      <c r="K12711" s="1">
        <v>119.63551243026799</v>
      </c>
      <c r="L12711" s="1"/>
      <c r="M12711" s="1">
        <v>-2.7424832000000001</v>
      </c>
    </row>
    <row r="12712" spans="1:13" x14ac:dyDescent="0.25">
      <c r="A12712" t="s">
        <v>64</v>
      </c>
      <c r="B12712">
        <v>366</v>
      </c>
      <c r="C12712">
        <v>2022</v>
      </c>
      <c r="D12712">
        <v>0</v>
      </c>
      <c r="E12712">
        <v>0</v>
      </c>
      <c r="F12712" s="1">
        <v>27.7763989241183</v>
      </c>
      <c r="G12712" s="1">
        <v>30.907073063961199</v>
      </c>
      <c r="H12712" s="1">
        <v>4.19754934762262</v>
      </c>
      <c r="I12712" s="1">
        <v>26.70952371633858</v>
      </c>
      <c r="J12712" s="1">
        <v>1.0668752077797201</v>
      </c>
      <c r="K12712" s="1">
        <v>120.084320685311</v>
      </c>
      <c r="L12712" s="1"/>
      <c r="M12712" s="1">
        <v>1.0281408999999999</v>
      </c>
    </row>
    <row r="12713" spans="1:13" x14ac:dyDescent="0.25">
      <c r="A12713" t="s">
        <v>65</v>
      </c>
      <c r="B12713">
        <v>369</v>
      </c>
      <c r="C12713">
        <v>1800</v>
      </c>
      <c r="D12713">
        <v>0</v>
      </c>
      <c r="E12713">
        <v>0</v>
      </c>
      <c r="F12713" s="1"/>
      <c r="G12713" s="1"/>
      <c r="H12713" s="1"/>
      <c r="I12713" s="1"/>
      <c r="J12713" s="1"/>
      <c r="K12713" s="1"/>
      <c r="L12713" s="1"/>
      <c r="M12713" s="1"/>
    </row>
    <row r="12714" spans="1:13" x14ac:dyDescent="0.25">
      <c r="A12714" t="s">
        <v>65</v>
      </c>
      <c r="B12714">
        <v>369</v>
      </c>
      <c r="C12714">
        <v>1801</v>
      </c>
      <c r="D12714">
        <v>0</v>
      </c>
      <c r="E12714">
        <v>0</v>
      </c>
      <c r="F12714" s="1"/>
      <c r="G12714" s="1"/>
      <c r="H12714" s="1"/>
      <c r="I12714" s="1"/>
      <c r="J12714" s="1"/>
      <c r="K12714" s="1"/>
      <c r="L12714" s="1"/>
      <c r="M12714" s="1"/>
    </row>
    <row r="12715" spans="1:13" x14ac:dyDescent="0.25">
      <c r="A12715" t="s">
        <v>65</v>
      </c>
      <c r="B12715">
        <v>369</v>
      </c>
      <c r="C12715">
        <v>1802</v>
      </c>
      <c r="D12715">
        <v>0</v>
      </c>
      <c r="E12715">
        <v>0</v>
      </c>
      <c r="F12715" s="1"/>
      <c r="G12715" s="1"/>
      <c r="H12715" s="1"/>
      <c r="I12715" s="1"/>
      <c r="J12715" s="1"/>
      <c r="K12715" s="1"/>
      <c r="L12715" s="1"/>
      <c r="M12715" s="1"/>
    </row>
    <row r="12716" spans="1:13" x14ac:dyDescent="0.25">
      <c r="A12716" t="s">
        <v>65</v>
      </c>
      <c r="B12716">
        <v>369</v>
      </c>
      <c r="C12716">
        <v>1803</v>
      </c>
      <c r="D12716">
        <v>0</v>
      </c>
      <c r="E12716">
        <v>0</v>
      </c>
      <c r="F12716" s="1"/>
      <c r="G12716" s="1"/>
      <c r="H12716" s="1"/>
      <c r="I12716" s="1"/>
      <c r="J12716" s="1"/>
      <c r="K12716" s="1"/>
      <c r="L12716" s="1"/>
      <c r="M12716" s="1"/>
    </row>
    <row r="12717" spans="1:13" x14ac:dyDescent="0.25">
      <c r="A12717" t="s">
        <v>65</v>
      </c>
      <c r="B12717">
        <v>369</v>
      </c>
      <c r="C12717">
        <v>1804</v>
      </c>
      <c r="D12717">
        <v>0</v>
      </c>
      <c r="E12717">
        <v>0</v>
      </c>
      <c r="F12717" s="1"/>
      <c r="G12717" s="1"/>
      <c r="H12717" s="1"/>
      <c r="I12717" s="1"/>
      <c r="J12717" s="1"/>
      <c r="K12717" s="1"/>
      <c r="L12717" s="1"/>
      <c r="M12717" s="1"/>
    </row>
    <row r="12718" spans="1:13" x14ac:dyDescent="0.25">
      <c r="A12718" t="s">
        <v>65</v>
      </c>
      <c r="B12718">
        <v>369</v>
      </c>
      <c r="C12718">
        <v>1805</v>
      </c>
      <c r="D12718">
        <v>0</v>
      </c>
      <c r="E12718">
        <v>0</v>
      </c>
      <c r="F12718" s="1"/>
      <c r="G12718" s="1"/>
      <c r="H12718" s="1"/>
      <c r="I12718" s="1"/>
      <c r="J12718" s="1"/>
      <c r="K12718" s="1"/>
      <c r="L12718" s="1"/>
      <c r="M12718" s="1"/>
    </row>
    <row r="12719" spans="1:13" x14ac:dyDescent="0.25">
      <c r="A12719" t="s">
        <v>65</v>
      </c>
      <c r="B12719">
        <v>369</v>
      </c>
      <c r="C12719">
        <v>1806</v>
      </c>
      <c r="D12719">
        <v>0</v>
      </c>
      <c r="E12719">
        <v>0</v>
      </c>
      <c r="F12719" s="1"/>
      <c r="G12719" s="1"/>
      <c r="H12719" s="1"/>
      <c r="I12719" s="1"/>
      <c r="J12719" s="1"/>
      <c r="K12719" s="1"/>
      <c r="L12719" s="1"/>
      <c r="M12719" s="1"/>
    </row>
    <row r="12720" spans="1:13" x14ac:dyDescent="0.25">
      <c r="A12720" t="s">
        <v>65</v>
      </c>
      <c r="B12720">
        <v>369</v>
      </c>
      <c r="C12720">
        <v>1807</v>
      </c>
      <c r="D12720">
        <v>0</v>
      </c>
      <c r="E12720">
        <v>0</v>
      </c>
      <c r="F12720" s="1"/>
      <c r="G12720" s="1"/>
      <c r="H12720" s="1"/>
      <c r="I12720" s="1"/>
      <c r="J12720" s="1"/>
      <c r="K12720" s="1"/>
      <c r="L12720" s="1"/>
      <c r="M12720" s="1"/>
    </row>
    <row r="12721" spans="1:13" x14ac:dyDescent="0.25">
      <c r="A12721" t="s">
        <v>65</v>
      </c>
      <c r="B12721">
        <v>369</v>
      </c>
      <c r="C12721">
        <v>1808</v>
      </c>
      <c r="D12721">
        <v>0</v>
      </c>
      <c r="E12721">
        <v>0</v>
      </c>
      <c r="F12721" s="1"/>
      <c r="G12721" s="1"/>
      <c r="H12721" s="1"/>
      <c r="I12721" s="1"/>
      <c r="J12721" s="1"/>
      <c r="K12721" s="1"/>
      <c r="L12721" s="1"/>
      <c r="M12721" s="1"/>
    </row>
    <row r="12722" spans="1:13" x14ac:dyDescent="0.25">
      <c r="A12722" t="s">
        <v>65</v>
      </c>
      <c r="B12722">
        <v>369</v>
      </c>
      <c r="C12722">
        <v>1809</v>
      </c>
      <c r="D12722">
        <v>0</v>
      </c>
      <c r="E12722">
        <v>0</v>
      </c>
      <c r="F12722" s="1"/>
      <c r="G12722" s="1"/>
      <c r="H12722" s="1"/>
      <c r="I12722" s="1"/>
      <c r="J12722" s="1"/>
      <c r="K12722" s="1"/>
      <c r="L12722" s="1"/>
      <c r="M12722" s="1"/>
    </row>
    <row r="12723" spans="1:13" x14ac:dyDescent="0.25">
      <c r="A12723" t="s">
        <v>65</v>
      </c>
      <c r="B12723">
        <v>369</v>
      </c>
      <c r="C12723">
        <v>1810</v>
      </c>
      <c r="D12723">
        <v>0</v>
      </c>
      <c r="E12723">
        <v>0</v>
      </c>
      <c r="F12723" s="1"/>
      <c r="G12723" s="1"/>
      <c r="H12723" s="1"/>
      <c r="I12723" s="1"/>
      <c r="J12723" s="1"/>
      <c r="K12723" s="1"/>
      <c r="L12723" s="1"/>
      <c r="M12723" s="1"/>
    </row>
    <row r="12724" spans="1:13" x14ac:dyDescent="0.25">
      <c r="A12724" t="s">
        <v>65</v>
      </c>
      <c r="B12724">
        <v>369</v>
      </c>
      <c r="C12724">
        <v>1811</v>
      </c>
      <c r="D12724">
        <v>0</v>
      </c>
      <c r="E12724">
        <v>0</v>
      </c>
      <c r="F12724" s="1"/>
      <c r="G12724" s="1"/>
      <c r="H12724" s="1"/>
      <c r="I12724" s="1"/>
      <c r="J12724" s="1"/>
      <c r="K12724" s="1"/>
      <c r="L12724" s="1"/>
      <c r="M12724" s="1"/>
    </row>
    <row r="12725" spans="1:13" x14ac:dyDescent="0.25">
      <c r="A12725" t="s">
        <v>65</v>
      </c>
      <c r="B12725">
        <v>369</v>
      </c>
      <c r="C12725">
        <v>1812</v>
      </c>
      <c r="D12725">
        <v>0</v>
      </c>
      <c r="E12725">
        <v>0</v>
      </c>
      <c r="F12725" s="1"/>
      <c r="G12725" s="1"/>
      <c r="H12725" s="1"/>
      <c r="I12725" s="1"/>
      <c r="J12725" s="1"/>
      <c r="K12725" s="1"/>
      <c r="L12725" s="1"/>
      <c r="M12725" s="1"/>
    </row>
    <row r="12726" spans="1:13" x14ac:dyDescent="0.25">
      <c r="A12726" t="s">
        <v>65</v>
      </c>
      <c r="B12726">
        <v>369</v>
      </c>
      <c r="C12726">
        <v>1813</v>
      </c>
      <c r="D12726">
        <v>0</v>
      </c>
      <c r="E12726">
        <v>0</v>
      </c>
      <c r="F12726" s="1"/>
      <c r="G12726" s="1"/>
      <c r="H12726" s="1"/>
      <c r="I12726" s="1"/>
      <c r="J12726" s="1"/>
      <c r="K12726" s="1"/>
      <c r="L12726" s="1"/>
      <c r="M12726" s="1"/>
    </row>
    <row r="12727" spans="1:13" x14ac:dyDescent="0.25">
      <c r="A12727" t="s">
        <v>65</v>
      </c>
      <c r="B12727">
        <v>369</v>
      </c>
      <c r="C12727">
        <v>1814</v>
      </c>
      <c r="D12727">
        <v>0</v>
      </c>
      <c r="E12727">
        <v>0</v>
      </c>
      <c r="F12727" s="1"/>
      <c r="G12727" s="1"/>
      <c r="H12727" s="1"/>
      <c r="I12727" s="1"/>
      <c r="J12727" s="1"/>
      <c r="K12727" s="1"/>
      <c r="L12727" s="1"/>
      <c r="M12727" s="1"/>
    </row>
    <row r="12728" spans="1:13" x14ac:dyDescent="0.25">
      <c r="A12728" t="s">
        <v>65</v>
      </c>
      <c r="B12728">
        <v>369</v>
      </c>
      <c r="C12728">
        <v>1815</v>
      </c>
      <c r="D12728">
        <v>0</v>
      </c>
      <c r="E12728">
        <v>0</v>
      </c>
      <c r="F12728" s="1"/>
      <c r="G12728" s="1"/>
      <c r="H12728" s="1"/>
      <c r="I12728" s="1"/>
      <c r="J12728" s="1"/>
      <c r="K12728" s="1"/>
      <c r="L12728" s="1"/>
      <c r="M12728" s="1"/>
    </row>
    <row r="12729" spans="1:13" x14ac:dyDescent="0.25">
      <c r="A12729" t="s">
        <v>65</v>
      </c>
      <c r="B12729">
        <v>369</v>
      </c>
      <c r="C12729">
        <v>1816</v>
      </c>
      <c r="D12729">
        <v>0</v>
      </c>
      <c r="E12729">
        <v>0</v>
      </c>
      <c r="F12729" s="1"/>
      <c r="G12729" s="1"/>
      <c r="H12729" s="1"/>
      <c r="I12729" s="1"/>
      <c r="J12729" s="1"/>
      <c r="K12729" s="1"/>
      <c r="L12729" s="1"/>
      <c r="M12729" s="1"/>
    </row>
    <row r="12730" spans="1:13" x14ac:dyDescent="0.25">
      <c r="A12730" t="s">
        <v>65</v>
      </c>
      <c r="B12730">
        <v>369</v>
      </c>
      <c r="C12730">
        <v>1817</v>
      </c>
      <c r="D12730">
        <v>0</v>
      </c>
      <c r="E12730">
        <v>0</v>
      </c>
      <c r="F12730" s="1"/>
      <c r="G12730" s="1"/>
      <c r="H12730" s="1"/>
      <c r="I12730" s="1"/>
      <c r="J12730" s="1"/>
      <c r="K12730" s="1"/>
      <c r="L12730" s="1"/>
      <c r="M12730" s="1"/>
    </row>
    <row r="12731" spans="1:13" x14ac:dyDescent="0.25">
      <c r="A12731" t="s">
        <v>65</v>
      </c>
      <c r="B12731">
        <v>369</v>
      </c>
      <c r="C12731">
        <v>1818</v>
      </c>
      <c r="D12731">
        <v>0</v>
      </c>
      <c r="E12731">
        <v>0</v>
      </c>
      <c r="F12731" s="1"/>
      <c r="G12731" s="1"/>
      <c r="H12731" s="1"/>
      <c r="I12731" s="1"/>
      <c r="J12731" s="1"/>
      <c r="K12731" s="1"/>
      <c r="L12731" s="1"/>
      <c r="M12731" s="1"/>
    </row>
    <row r="12732" spans="1:13" x14ac:dyDescent="0.25">
      <c r="A12732" t="s">
        <v>65</v>
      </c>
      <c r="B12732">
        <v>369</v>
      </c>
      <c r="C12732">
        <v>1819</v>
      </c>
      <c r="D12732">
        <v>0</v>
      </c>
      <c r="E12732">
        <v>0</v>
      </c>
      <c r="F12732" s="1"/>
      <c r="G12732" s="1"/>
      <c r="H12732" s="1"/>
      <c r="I12732" s="1"/>
      <c r="J12732" s="1"/>
      <c r="K12732" s="1"/>
      <c r="L12732" s="1"/>
      <c r="M12732" s="1"/>
    </row>
    <row r="12733" spans="1:13" x14ac:dyDescent="0.25">
      <c r="A12733" t="s">
        <v>65</v>
      </c>
      <c r="B12733">
        <v>369</v>
      </c>
      <c r="C12733">
        <v>1820</v>
      </c>
      <c r="D12733">
        <v>0</v>
      </c>
      <c r="E12733">
        <v>0</v>
      </c>
      <c r="F12733" s="1"/>
      <c r="G12733" s="1"/>
      <c r="H12733" s="1"/>
      <c r="I12733" s="1"/>
      <c r="J12733" s="1"/>
      <c r="K12733" s="1"/>
      <c r="L12733" s="1"/>
      <c r="M12733" s="1"/>
    </row>
    <row r="12734" spans="1:13" x14ac:dyDescent="0.25">
      <c r="A12734" t="s">
        <v>65</v>
      </c>
      <c r="B12734">
        <v>369</v>
      </c>
      <c r="C12734">
        <v>1821</v>
      </c>
      <c r="D12734">
        <v>0</v>
      </c>
      <c r="E12734">
        <v>0</v>
      </c>
      <c r="F12734" s="1"/>
      <c r="G12734" s="1"/>
      <c r="H12734" s="1"/>
      <c r="I12734" s="1"/>
      <c r="J12734" s="1"/>
      <c r="K12734" s="1"/>
      <c r="L12734" s="1"/>
      <c r="M12734" s="1"/>
    </row>
    <row r="12735" spans="1:13" x14ac:dyDescent="0.25">
      <c r="A12735" t="s">
        <v>65</v>
      </c>
      <c r="B12735">
        <v>369</v>
      </c>
      <c r="C12735">
        <v>1822</v>
      </c>
      <c r="D12735">
        <v>0</v>
      </c>
      <c r="E12735">
        <v>0</v>
      </c>
      <c r="F12735" s="1"/>
      <c r="G12735" s="1"/>
      <c r="H12735" s="1"/>
      <c r="I12735" s="1"/>
      <c r="J12735" s="1"/>
      <c r="K12735" s="1"/>
      <c r="L12735" s="1"/>
      <c r="M12735" s="1"/>
    </row>
    <row r="12736" spans="1:13" x14ac:dyDescent="0.25">
      <c r="A12736" t="s">
        <v>65</v>
      </c>
      <c r="B12736">
        <v>369</v>
      </c>
      <c r="C12736">
        <v>1823</v>
      </c>
      <c r="D12736">
        <v>0</v>
      </c>
      <c r="E12736">
        <v>0</v>
      </c>
      <c r="F12736" s="1"/>
      <c r="G12736" s="1"/>
      <c r="H12736" s="1"/>
      <c r="I12736" s="1"/>
      <c r="J12736" s="1"/>
      <c r="K12736" s="1"/>
      <c r="L12736" s="1"/>
      <c r="M12736" s="1"/>
    </row>
    <row r="12737" spans="1:13" x14ac:dyDescent="0.25">
      <c r="A12737" t="s">
        <v>65</v>
      </c>
      <c r="B12737">
        <v>369</v>
      </c>
      <c r="C12737">
        <v>1824</v>
      </c>
      <c r="D12737">
        <v>0</v>
      </c>
      <c r="E12737">
        <v>0</v>
      </c>
      <c r="F12737" s="1"/>
      <c r="G12737" s="1"/>
      <c r="H12737" s="1"/>
      <c r="I12737" s="1"/>
      <c r="J12737" s="1"/>
      <c r="K12737" s="1"/>
      <c r="L12737" s="1"/>
      <c r="M12737" s="1"/>
    </row>
    <row r="12738" spans="1:13" x14ac:dyDescent="0.25">
      <c r="A12738" t="s">
        <v>65</v>
      </c>
      <c r="B12738">
        <v>369</v>
      </c>
      <c r="C12738">
        <v>1825</v>
      </c>
      <c r="D12738">
        <v>0</v>
      </c>
      <c r="E12738">
        <v>0</v>
      </c>
      <c r="F12738" s="1"/>
      <c r="G12738" s="1"/>
      <c r="H12738" s="1"/>
      <c r="I12738" s="1"/>
      <c r="J12738" s="1"/>
      <c r="K12738" s="1"/>
      <c r="L12738" s="1"/>
      <c r="M12738" s="1"/>
    </row>
    <row r="12739" spans="1:13" x14ac:dyDescent="0.25">
      <c r="A12739" t="s">
        <v>65</v>
      </c>
      <c r="B12739">
        <v>369</v>
      </c>
      <c r="C12739">
        <v>1826</v>
      </c>
      <c r="D12739">
        <v>0</v>
      </c>
      <c r="E12739">
        <v>0</v>
      </c>
      <c r="F12739" s="1"/>
      <c r="G12739" s="1"/>
      <c r="H12739" s="1"/>
      <c r="I12739" s="1"/>
      <c r="J12739" s="1"/>
      <c r="K12739" s="1"/>
      <c r="L12739" s="1"/>
      <c r="M12739" s="1"/>
    </row>
    <row r="12740" spans="1:13" x14ac:dyDescent="0.25">
      <c r="A12740" t="s">
        <v>65</v>
      </c>
      <c r="B12740">
        <v>369</v>
      </c>
      <c r="C12740">
        <v>1827</v>
      </c>
      <c r="D12740">
        <v>0</v>
      </c>
      <c r="E12740">
        <v>0</v>
      </c>
      <c r="F12740" s="1"/>
      <c r="G12740" s="1"/>
      <c r="H12740" s="1"/>
      <c r="I12740" s="1"/>
      <c r="J12740" s="1"/>
      <c r="K12740" s="1"/>
      <c r="L12740" s="1"/>
      <c r="M12740" s="1"/>
    </row>
    <row r="12741" spans="1:13" x14ac:dyDescent="0.25">
      <c r="A12741" t="s">
        <v>65</v>
      </c>
      <c r="B12741">
        <v>369</v>
      </c>
      <c r="C12741">
        <v>1828</v>
      </c>
      <c r="D12741">
        <v>0</v>
      </c>
      <c r="E12741">
        <v>0</v>
      </c>
      <c r="F12741" s="1"/>
      <c r="G12741" s="1"/>
      <c r="H12741" s="1"/>
      <c r="I12741" s="1"/>
      <c r="J12741" s="1"/>
      <c r="K12741" s="1"/>
      <c r="L12741" s="1"/>
      <c r="M12741" s="1"/>
    </row>
    <row r="12742" spans="1:13" x14ac:dyDescent="0.25">
      <c r="A12742" t="s">
        <v>65</v>
      </c>
      <c r="B12742">
        <v>369</v>
      </c>
      <c r="C12742">
        <v>1829</v>
      </c>
      <c r="D12742">
        <v>0</v>
      </c>
      <c r="E12742">
        <v>0</v>
      </c>
      <c r="F12742" s="1"/>
      <c r="G12742" s="1"/>
      <c r="H12742" s="1"/>
      <c r="I12742" s="1"/>
      <c r="J12742" s="1"/>
      <c r="K12742" s="1"/>
      <c r="L12742" s="1"/>
      <c r="M12742" s="1"/>
    </row>
    <row r="12743" spans="1:13" x14ac:dyDescent="0.25">
      <c r="A12743" t="s">
        <v>65</v>
      </c>
      <c r="B12743">
        <v>369</v>
      </c>
      <c r="C12743">
        <v>1830</v>
      </c>
      <c r="D12743">
        <v>0</v>
      </c>
      <c r="E12743">
        <v>0</v>
      </c>
      <c r="F12743" s="1"/>
      <c r="G12743" s="1"/>
      <c r="H12743" s="1"/>
      <c r="I12743" s="1"/>
      <c r="J12743" s="1"/>
      <c r="K12743" s="1"/>
      <c r="L12743" s="1"/>
      <c r="M12743" s="1"/>
    </row>
    <row r="12744" spans="1:13" x14ac:dyDescent="0.25">
      <c r="A12744" t="s">
        <v>65</v>
      </c>
      <c r="B12744">
        <v>369</v>
      </c>
      <c r="C12744">
        <v>1831</v>
      </c>
      <c r="D12744">
        <v>0</v>
      </c>
      <c r="E12744">
        <v>0</v>
      </c>
      <c r="F12744" s="1"/>
      <c r="G12744" s="1"/>
      <c r="H12744" s="1"/>
      <c r="I12744" s="1"/>
      <c r="J12744" s="1"/>
      <c r="K12744" s="1"/>
      <c r="L12744" s="1"/>
      <c r="M12744" s="1"/>
    </row>
    <row r="12745" spans="1:13" x14ac:dyDescent="0.25">
      <c r="A12745" t="s">
        <v>65</v>
      </c>
      <c r="B12745">
        <v>369</v>
      </c>
      <c r="C12745">
        <v>1832</v>
      </c>
      <c r="D12745">
        <v>0</v>
      </c>
      <c r="E12745">
        <v>0</v>
      </c>
      <c r="F12745" s="1"/>
      <c r="G12745" s="1"/>
      <c r="H12745" s="1"/>
      <c r="I12745" s="1"/>
      <c r="J12745" s="1"/>
      <c r="K12745" s="1"/>
      <c r="L12745" s="1"/>
      <c r="M12745" s="1"/>
    </row>
    <row r="12746" spans="1:13" x14ac:dyDescent="0.25">
      <c r="A12746" t="s">
        <v>65</v>
      </c>
      <c r="B12746">
        <v>369</v>
      </c>
      <c r="C12746">
        <v>1833</v>
      </c>
      <c r="D12746">
        <v>0</v>
      </c>
      <c r="E12746">
        <v>0</v>
      </c>
      <c r="F12746" s="1"/>
      <c r="G12746" s="1"/>
      <c r="H12746" s="1"/>
      <c r="I12746" s="1"/>
      <c r="J12746" s="1"/>
      <c r="K12746" s="1"/>
      <c r="L12746" s="1"/>
      <c r="M12746" s="1"/>
    </row>
    <row r="12747" spans="1:13" x14ac:dyDescent="0.25">
      <c r="A12747" t="s">
        <v>65</v>
      </c>
      <c r="B12747">
        <v>369</v>
      </c>
      <c r="C12747">
        <v>1834</v>
      </c>
      <c r="D12747">
        <v>0</v>
      </c>
      <c r="E12747">
        <v>0</v>
      </c>
      <c r="F12747" s="1"/>
      <c r="G12747" s="1"/>
      <c r="H12747" s="1"/>
      <c r="I12747" s="1"/>
      <c r="J12747" s="1"/>
      <c r="K12747" s="1"/>
      <c r="L12747" s="1"/>
      <c r="M12747" s="1"/>
    </row>
    <row r="12748" spans="1:13" x14ac:dyDescent="0.25">
      <c r="A12748" t="s">
        <v>65</v>
      </c>
      <c r="B12748">
        <v>369</v>
      </c>
      <c r="C12748">
        <v>1835</v>
      </c>
      <c r="D12748">
        <v>0</v>
      </c>
      <c r="E12748">
        <v>0</v>
      </c>
      <c r="F12748" s="1"/>
      <c r="G12748" s="1"/>
      <c r="H12748" s="1"/>
      <c r="I12748" s="1"/>
      <c r="J12748" s="1"/>
      <c r="K12748" s="1"/>
      <c r="L12748" s="1"/>
      <c r="M12748" s="1"/>
    </row>
    <row r="12749" spans="1:13" x14ac:dyDescent="0.25">
      <c r="A12749" t="s">
        <v>65</v>
      </c>
      <c r="B12749">
        <v>369</v>
      </c>
      <c r="C12749">
        <v>1836</v>
      </c>
      <c r="D12749">
        <v>0</v>
      </c>
      <c r="E12749">
        <v>0</v>
      </c>
      <c r="F12749" s="1"/>
      <c r="G12749" s="1"/>
      <c r="H12749" s="1"/>
      <c r="I12749" s="1"/>
      <c r="J12749" s="1"/>
      <c r="K12749" s="1"/>
      <c r="L12749" s="1"/>
      <c r="M12749" s="1"/>
    </row>
    <row r="12750" spans="1:13" x14ac:dyDescent="0.25">
      <c r="A12750" t="s">
        <v>65</v>
      </c>
      <c r="B12750">
        <v>369</v>
      </c>
      <c r="C12750">
        <v>1837</v>
      </c>
      <c r="D12750">
        <v>0</v>
      </c>
      <c r="E12750">
        <v>0</v>
      </c>
      <c r="F12750" s="1"/>
      <c r="G12750" s="1"/>
      <c r="H12750" s="1"/>
      <c r="I12750" s="1"/>
      <c r="J12750" s="1"/>
      <c r="K12750" s="1"/>
      <c r="L12750" s="1"/>
      <c r="M12750" s="1"/>
    </row>
    <row r="12751" spans="1:13" x14ac:dyDescent="0.25">
      <c r="A12751" t="s">
        <v>65</v>
      </c>
      <c r="B12751">
        <v>369</v>
      </c>
      <c r="C12751">
        <v>1838</v>
      </c>
      <c r="D12751">
        <v>0</v>
      </c>
      <c r="E12751">
        <v>0</v>
      </c>
      <c r="F12751" s="1"/>
      <c r="G12751" s="1"/>
      <c r="H12751" s="1"/>
      <c r="I12751" s="1"/>
      <c r="J12751" s="1"/>
      <c r="K12751" s="1"/>
      <c r="L12751" s="1"/>
      <c r="M12751" s="1"/>
    </row>
    <row r="12752" spans="1:13" x14ac:dyDescent="0.25">
      <c r="A12752" t="s">
        <v>65</v>
      </c>
      <c r="B12752">
        <v>369</v>
      </c>
      <c r="C12752">
        <v>1839</v>
      </c>
      <c r="D12752">
        <v>0</v>
      </c>
      <c r="E12752">
        <v>0</v>
      </c>
      <c r="F12752" s="1"/>
      <c r="G12752" s="1"/>
      <c r="H12752" s="1"/>
      <c r="I12752" s="1"/>
      <c r="J12752" s="1"/>
      <c r="K12752" s="1"/>
      <c r="L12752" s="1"/>
      <c r="M12752" s="1"/>
    </row>
    <row r="12753" spans="1:13" x14ac:dyDescent="0.25">
      <c r="A12753" t="s">
        <v>65</v>
      </c>
      <c r="B12753">
        <v>369</v>
      </c>
      <c r="C12753">
        <v>1840</v>
      </c>
      <c r="D12753">
        <v>0</v>
      </c>
      <c r="E12753">
        <v>0</v>
      </c>
      <c r="F12753" s="1"/>
      <c r="G12753" s="1"/>
      <c r="H12753" s="1"/>
      <c r="I12753" s="1"/>
      <c r="J12753" s="1"/>
      <c r="K12753" s="1"/>
      <c r="L12753" s="1"/>
      <c r="M12753" s="1"/>
    </row>
    <row r="12754" spans="1:13" x14ac:dyDescent="0.25">
      <c r="A12754" t="s">
        <v>65</v>
      </c>
      <c r="B12754">
        <v>369</v>
      </c>
      <c r="C12754">
        <v>1841</v>
      </c>
      <c r="D12754">
        <v>0</v>
      </c>
      <c r="E12754">
        <v>0</v>
      </c>
      <c r="F12754" s="1"/>
      <c r="G12754" s="1"/>
      <c r="H12754" s="1"/>
      <c r="I12754" s="1"/>
      <c r="J12754" s="1"/>
      <c r="K12754" s="1"/>
      <c r="L12754" s="1"/>
      <c r="M12754" s="1"/>
    </row>
    <row r="12755" spans="1:13" x14ac:dyDescent="0.25">
      <c r="A12755" t="s">
        <v>65</v>
      </c>
      <c r="B12755">
        <v>369</v>
      </c>
      <c r="C12755">
        <v>1842</v>
      </c>
      <c r="D12755">
        <v>0</v>
      </c>
      <c r="E12755">
        <v>0</v>
      </c>
      <c r="F12755" s="1"/>
      <c r="G12755" s="1"/>
      <c r="H12755" s="1"/>
      <c r="I12755" s="1"/>
      <c r="J12755" s="1"/>
      <c r="K12755" s="1"/>
      <c r="L12755" s="1"/>
      <c r="M12755" s="1"/>
    </row>
    <row r="12756" spans="1:13" x14ac:dyDescent="0.25">
      <c r="A12756" t="s">
        <v>65</v>
      </c>
      <c r="B12756">
        <v>369</v>
      </c>
      <c r="C12756">
        <v>1843</v>
      </c>
      <c r="D12756">
        <v>0</v>
      </c>
      <c r="E12756">
        <v>0</v>
      </c>
      <c r="F12756" s="1"/>
      <c r="G12756" s="1"/>
      <c r="H12756" s="1"/>
      <c r="I12756" s="1"/>
      <c r="J12756" s="1"/>
      <c r="K12756" s="1"/>
      <c r="L12756" s="1"/>
      <c r="M12756" s="1"/>
    </row>
    <row r="12757" spans="1:13" x14ac:dyDescent="0.25">
      <c r="A12757" t="s">
        <v>65</v>
      </c>
      <c r="B12757">
        <v>369</v>
      </c>
      <c r="C12757">
        <v>1844</v>
      </c>
      <c r="D12757">
        <v>0</v>
      </c>
      <c r="E12757">
        <v>0</v>
      </c>
      <c r="F12757" s="1"/>
      <c r="G12757" s="1"/>
      <c r="H12757" s="1"/>
      <c r="I12757" s="1"/>
      <c r="J12757" s="1"/>
      <c r="K12757" s="1"/>
      <c r="L12757" s="1"/>
      <c r="M12757" s="1"/>
    </row>
    <row r="12758" spans="1:13" x14ac:dyDescent="0.25">
      <c r="A12758" t="s">
        <v>65</v>
      </c>
      <c r="B12758">
        <v>369</v>
      </c>
      <c r="C12758">
        <v>1845</v>
      </c>
      <c r="D12758">
        <v>0</v>
      </c>
      <c r="E12758">
        <v>0</v>
      </c>
      <c r="F12758" s="1"/>
      <c r="G12758" s="1"/>
      <c r="H12758" s="1"/>
      <c r="I12758" s="1"/>
      <c r="J12758" s="1"/>
      <c r="K12758" s="1"/>
      <c r="L12758" s="1"/>
      <c r="M12758" s="1"/>
    </row>
    <row r="12759" spans="1:13" x14ac:dyDescent="0.25">
      <c r="A12759" t="s">
        <v>65</v>
      </c>
      <c r="B12759">
        <v>369</v>
      </c>
      <c r="C12759">
        <v>1846</v>
      </c>
      <c r="D12759">
        <v>0</v>
      </c>
      <c r="E12759">
        <v>0</v>
      </c>
      <c r="F12759" s="1"/>
      <c r="G12759" s="1"/>
      <c r="H12759" s="1"/>
      <c r="I12759" s="1"/>
      <c r="J12759" s="1"/>
      <c r="K12759" s="1"/>
      <c r="L12759" s="1"/>
      <c r="M12759" s="1"/>
    </row>
    <row r="12760" spans="1:13" x14ac:dyDescent="0.25">
      <c r="A12760" t="s">
        <v>65</v>
      </c>
      <c r="B12760">
        <v>369</v>
      </c>
      <c r="C12760">
        <v>1847</v>
      </c>
      <c r="D12760">
        <v>0</v>
      </c>
      <c r="E12760">
        <v>0</v>
      </c>
      <c r="F12760" s="1"/>
      <c r="G12760" s="1"/>
      <c r="H12760" s="1"/>
      <c r="I12760" s="1"/>
      <c r="J12760" s="1"/>
      <c r="K12760" s="1"/>
      <c r="L12760" s="1"/>
      <c r="M12760" s="1"/>
    </row>
    <row r="12761" spans="1:13" x14ac:dyDescent="0.25">
      <c r="A12761" t="s">
        <v>65</v>
      </c>
      <c r="B12761">
        <v>369</v>
      </c>
      <c r="C12761">
        <v>1848</v>
      </c>
      <c r="D12761">
        <v>0</v>
      </c>
      <c r="E12761">
        <v>0</v>
      </c>
      <c r="F12761" s="1"/>
      <c r="G12761" s="1"/>
      <c r="H12761" s="1"/>
      <c r="I12761" s="1"/>
      <c r="J12761" s="1"/>
      <c r="K12761" s="1"/>
      <c r="L12761" s="1"/>
      <c r="M12761" s="1"/>
    </row>
    <row r="12762" spans="1:13" x14ac:dyDescent="0.25">
      <c r="A12762" t="s">
        <v>65</v>
      </c>
      <c r="B12762">
        <v>369</v>
      </c>
      <c r="C12762">
        <v>1849</v>
      </c>
      <c r="D12762">
        <v>0</v>
      </c>
      <c r="E12762">
        <v>0</v>
      </c>
      <c r="F12762" s="1"/>
      <c r="G12762" s="1"/>
      <c r="H12762" s="1"/>
      <c r="I12762" s="1"/>
      <c r="J12762" s="1"/>
      <c r="K12762" s="1"/>
      <c r="L12762" s="1"/>
      <c r="M12762" s="1"/>
    </row>
    <row r="12763" spans="1:13" x14ac:dyDescent="0.25">
      <c r="A12763" t="s">
        <v>65</v>
      </c>
      <c r="B12763">
        <v>369</v>
      </c>
      <c r="C12763">
        <v>1850</v>
      </c>
      <c r="D12763">
        <v>0</v>
      </c>
      <c r="E12763">
        <v>0</v>
      </c>
      <c r="F12763" s="1"/>
      <c r="G12763" s="1"/>
      <c r="H12763" s="1"/>
      <c r="I12763" s="1"/>
      <c r="J12763" s="1"/>
      <c r="K12763" s="1"/>
      <c r="L12763" s="1"/>
      <c r="M12763" s="1"/>
    </row>
    <row r="12764" spans="1:13" x14ac:dyDescent="0.25">
      <c r="A12764" t="s">
        <v>65</v>
      </c>
      <c r="B12764">
        <v>369</v>
      </c>
      <c r="C12764">
        <v>1851</v>
      </c>
      <c r="D12764">
        <v>0</v>
      </c>
      <c r="E12764">
        <v>0</v>
      </c>
      <c r="F12764" s="1"/>
      <c r="G12764" s="1"/>
      <c r="H12764" s="1"/>
      <c r="I12764" s="1"/>
      <c r="J12764" s="1"/>
      <c r="K12764" s="1"/>
      <c r="L12764" s="1"/>
      <c r="M12764" s="1"/>
    </row>
    <row r="12765" spans="1:13" x14ac:dyDescent="0.25">
      <c r="A12765" t="s">
        <v>65</v>
      </c>
      <c r="B12765">
        <v>369</v>
      </c>
      <c r="C12765">
        <v>1852</v>
      </c>
      <c r="D12765">
        <v>0</v>
      </c>
      <c r="E12765">
        <v>0</v>
      </c>
      <c r="F12765" s="1"/>
      <c r="G12765" s="1"/>
      <c r="H12765" s="1"/>
      <c r="I12765" s="1"/>
      <c r="J12765" s="1"/>
      <c r="K12765" s="1"/>
      <c r="L12765" s="1"/>
      <c r="M12765" s="1"/>
    </row>
    <row r="12766" spans="1:13" x14ac:dyDescent="0.25">
      <c r="A12766" t="s">
        <v>65</v>
      </c>
      <c r="B12766">
        <v>369</v>
      </c>
      <c r="C12766">
        <v>1853</v>
      </c>
      <c r="D12766">
        <v>0</v>
      </c>
      <c r="E12766">
        <v>0</v>
      </c>
      <c r="F12766" s="1"/>
      <c r="G12766" s="1"/>
      <c r="H12766" s="1"/>
      <c r="I12766" s="1"/>
      <c r="J12766" s="1"/>
      <c r="K12766" s="1"/>
      <c r="L12766" s="1"/>
      <c r="M12766" s="1"/>
    </row>
    <row r="12767" spans="1:13" x14ac:dyDescent="0.25">
      <c r="A12767" t="s">
        <v>65</v>
      </c>
      <c r="B12767">
        <v>369</v>
      </c>
      <c r="C12767">
        <v>1854</v>
      </c>
      <c r="D12767">
        <v>0</v>
      </c>
      <c r="E12767">
        <v>0</v>
      </c>
      <c r="F12767" s="1"/>
      <c r="G12767" s="1"/>
      <c r="H12767" s="1"/>
      <c r="I12767" s="1"/>
      <c r="J12767" s="1"/>
      <c r="K12767" s="1"/>
      <c r="L12767" s="1"/>
      <c r="M12767" s="1"/>
    </row>
    <row r="12768" spans="1:13" x14ac:dyDescent="0.25">
      <c r="A12768" t="s">
        <v>65</v>
      </c>
      <c r="B12768">
        <v>369</v>
      </c>
      <c r="C12768">
        <v>1855</v>
      </c>
      <c r="D12768">
        <v>0</v>
      </c>
      <c r="E12768">
        <v>0</v>
      </c>
      <c r="F12768" s="1"/>
      <c r="G12768" s="1"/>
      <c r="H12768" s="1"/>
      <c r="I12768" s="1"/>
      <c r="J12768" s="1"/>
      <c r="K12768" s="1"/>
      <c r="L12768" s="1"/>
      <c r="M12768" s="1"/>
    </row>
    <row r="12769" spans="1:13" x14ac:dyDescent="0.25">
      <c r="A12769" t="s">
        <v>65</v>
      </c>
      <c r="B12769">
        <v>369</v>
      </c>
      <c r="C12769">
        <v>1856</v>
      </c>
      <c r="D12769">
        <v>0</v>
      </c>
      <c r="E12769">
        <v>0</v>
      </c>
      <c r="F12769" s="1"/>
      <c r="G12769" s="1"/>
      <c r="H12769" s="1"/>
      <c r="I12769" s="1"/>
      <c r="J12769" s="1"/>
      <c r="K12769" s="1"/>
      <c r="L12769" s="1"/>
      <c r="M12769" s="1"/>
    </row>
    <row r="12770" spans="1:13" x14ac:dyDescent="0.25">
      <c r="A12770" t="s">
        <v>65</v>
      </c>
      <c r="B12770">
        <v>369</v>
      </c>
      <c r="C12770">
        <v>1857</v>
      </c>
      <c r="D12770">
        <v>0</v>
      </c>
      <c r="E12770">
        <v>0</v>
      </c>
      <c r="F12770" s="1"/>
      <c r="G12770" s="1"/>
      <c r="H12770" s="1"/>
      <c r="I12770" s="1"/>
      <c r="J12770" s="1"/>
      <c r="K12770" s="1"/>
      <c r="L12770" s="1"/>
      <c r="M12770" s="1"/>
    </row>
    <row r="12771" spans="1:13" x14ac:dyDescent="0.25">
      <c r="A12771" t="s">
        <v>65</v>
      </c>
      <c r="B12771">
        <v>369</v>
      </c>
      <c r="C12771">
        <v>1858</v>
      </c>
      <c r="D12771">
        <v>0</v>
      </c>
      <c r="E12771">
        <v>0</v>
      </c>
      <c r="F12771" s="1"/>
      <c r="G12771" s="1"/>
      <c r="H12771" s="1"/>
      <c r="I12771" s="1"/>
      <c r="J12771" s="1"/>
      <c r="K12771" s="1"/>
      <c r="L12771" s="1"/>
      <c r="M12771" s="1"/>
    </row>
    <row r="12772" spans="1:13" x14ac:dyDescent="0.25">
      <c r="A12772" t="s">
        <v>65</v>
      </c>
      <c r="B12772">
        <v>369</v>
      </c>
      <c r="C12772">
        <v>1859</v>
      </c>
      <c r="D12772">
        <v>0</v>
      </c>
      <c r="E12772">
        <v>0</v>
      </c>
      <c r="F12772" s="1"/>
      <c r="G12772" s="1"/>
      <c r="H12772" s="1"/>
      <c r="I12772" s="1"/>
      <c r="J12772" s="1"/>
      <c r="K12772" s="1"/>
      <c r="L12772" s="1"/>
      <c r="M12772" s="1"/>
    </row>
    <row r="12773" spans="1:13" x14ac:dyDescent="0.25">
      <c r="A12773" t="s">
        <v>65</v>
      </c>
      <c r="B12773">
        <v>369</v>
      </c>
      <c r="C12773">
        <v>1860</v>
      </c>
      <c r="D12773">
        <v>0</v>
      </c>
      <c r="E12773">
        <v>0</v>
      </c>
      <c r="F12773" s="1"/>
      <c r="G12773" s="1"/>
      <c r="H12773" s="1"/>
      <c r="I12773" s="1"/>
      <c r="J12773" s="1"/>
      <c r="K12773" s="1"/>
      <c r="L12773" s="1"/>
      <c r="M12773" s="1"/>
    </row>
    <row r="12774" spans="1:13" x14ac:dyDescent="0.25">
      <c r="A12774" t="s">
        <v>65</v>
      </c>
      <c r="B12774">
        <v>369</v>
      </c>
      <c r="C12774">
        <v>1861</v>
      </c>
      <c r="D12774">
        <v>0</v>
      </c>
      <c r="E12774">
        <v>0</v>
      </c>
      <c r="F12774" s="1"/>
      <c r="G12774" s="1"/>
      <c r="H12774" s="1"/>
      <c r="I12774" s="1"/>
      <c r="J12774" s="1"/>
      <c r="K12774" s="1"/>
      <c r="L12774" s="1"/>
      <c r="M12774" s="1"/>
    </row>
    <row r="12775" spans="1:13" x14ac:dyDescent="0.25">
      <c r="A12775" t="s">
        <v>65</v>
      </c>
      <c r="B12775">
        <v>369</v>
      </c>
      <c r="C12775">
        <v>1862</v>
      </c>
      <c r="D12775">
        <v>0</v>
      </c>
      <c r="E12775">
        <v>0</v>
      </c>
      <c r="F12775" s="1"/>
      <c r="G12775" s="1"/>
      <c r="H12775" s="1"/>
      <c r="I12775" s="1"/>
      <c r="J12775" s="1"/>
      <c r="K12775" s="1"/>
      <c r="L12775" s="1"/>
      <c r="M12775" s="1"/>
    </row>
    <row r="12776" spans="1:13" x14ac:dyDescent="0.25">
      <c r="A12776" t="s">
        <v>65</v>
      </c>
      <c r="B12776">
        <v>369</v>
      </c>
      <c r="C12776">
        <v>1863</v>
      </c>
      <c r="D12776">
        <v>0</v>
      </c>
      <c r="E12776">
        <v>0</v>
      </c>
      <c r="F12776" s="1"/>
      <c r="G12776" s="1"/>
      <c r="H12776" s="1"/>
      <c r="I12776" s="1"/>
      <c r="J12776" s="1"/>
      <c r="K12776" s="1"/>
      <c r="L12776" s="1"/>
      <c r="M12776" s="1"/>
    </row>
    <row r="12777" spans="1:13" x14ac:dyDescent="0.25">
      <c r="A12777" t="s">
        <v>65</v>
      </c>
      <c r="B12777">
        <v>369</v>
      </c>
      <c r="C12777">
        <v>1864</v>
      </c>
      <c r="D12777">
        <v>0</v>
      </c>
      <c r="E12777">
        <v>0</v>
      </c>
      <c r="F12777" s="1"/>
      <c r="G12777" s="1"/>
      <c r="H12777" s="1"/>
      <c r="I12777" s="1"/>
      <c r="J12777" s="1"/>
      <c r="K12777" s="1"/>
      <c r="L12777" s="1"/>
      <c r="M12777" s="1"/>
    </row>
    <row r="12778" spans="1:13" x14ac:dyDescent="0.25">
      <c r="A12778" t="s">
        <v>65</v>
      </c>
      <c r="B12778">
        <v>369</v>
      </c>
      <c r="C12778">
        <v>1865</v>
      </c>
      <c r="D12778">
        <v>0</v>
      </c>
      <c r="E12778">
        <v>0</v>
      </c>
      <c r="F12778" s="1"/>
      <c r="G12778" s="1"/>
      <c r="H12778" s="1"/>
      <c r="I12778" s="1"/>
      <c r="J12778" s="1"/>
      <c r="K12778" s="1"/>
      <c r="L12778" s="1"/>
      <c r="M12778" s="1"/>
    </row>
    <row r="12779" spans="1:13" x14ac:dyDescent="0.25">
      <c r="A12779" t="s">
        <v>65</v>
      </c>
      <c r="B12779">
        <v>369</v>
      </c>
      <c r="C12779">
        <v>1866</v>
      </c>
      <c r="D12779">
        <v>0</v>
      </c>
      <c r="E12779">
        <v>0</v>
      </c>
      <c r="F12779" s="1"/>
      <c r="G12779" s="1"/>
      <c r="H12779" s="1"/>
      <c r="I12779" s="1"/>
      <c r="J12779" s="1"/>
      <c r="K12779" s="1"/>
      <c r="L12779" s="1"/>
      <c r="M12779" s="1"/>
    </row>
    <row r="12780" spans="1:13" x14ac:dyDescent="0.25">
      <c r="A12780" t="s">
        <v>65</v>
      </c>
      <c r="B12780">
        <v>369</v>
      </c>
      <c r="C12780">
        <v>1867</v>
      </c>
      <c r="D12780">
        <v>0</v>
      </c>
      <c r="E12780">
        <v>0</v>
      </c>
      <c r="F12780" s="1"/>
      <c r="G12780" s="1"/>
      <c r="H12780" s="1"/>
      <c r="I12780" s="1"/>
      <c r="J12780" s="1"/>
      <c r="K12780" s="1"/>
      <c r="L12780" s="1"/>
      <c r="M12780" s="1"/>
    </row>
    <row r="12781" spans="1:13" x14ac:dyDescent="0.25">
      <c r="A12781" t="s">
        <v>65</v>
      </c>
      <c r="B12781">
        <v>369</v>
      </c>
      <c r="C12781">
        <v>1868</v>
      </c>
      <c r="D12781">
        <v>0</v>
      </c>
      <c r="E12781">
        <v>0</v>
      </c>
      <c r="F12781" s="1"/>
      <c r="G12781" s="1"/>
      <c r="H12781" s="1"/>
      <c r="I12781" s="1"/>
      <c r="J12781" s="1"/>
      <c r="K12781" s="1"/>
      <c r="L12781" s="1"/>
      <c r="M12781" s="1"/>
    </row>
    <row r="12782" spans="1:13" x14ac:dyDescent="0.25">
      <c r="A12782" t="s">
        <v>65</v>
      </c>
      <c r="B12782">
        <v>369</v>
      </c>
      <c r="C12782">
        <v>1869</v>
      </c>
      <c r="D12782">
        <v>0</v>
      </c>
      <c r="E12782">
        <v>0</v>
      </c>
      <c r="F12782" s="1"/>
      <c r="G12782" s="1"/>
      <c r="H12782" s="1"/>
      <c r="I12782" s="1"/>
      <c r="J12782" s="1"/>
      <c r="K12782" s="1"/>
      <c r="L12782" s="1"/>
      <c r="M12782" s="1"/>
    </row>
    <row r="12783" spans="1:13" x14ac:dyDescent="0.25">
      <c r="A12783" t="s">
        <v>65</v>
      </c>
      <c r="B12783">
        <v>369</v>
      </c>
      <c r="C12783">
        <v>1870</v>
      </c>
      <c r="D12783">
        <v>0</v>
      </c>
      <c r="E12783">
        <v>0</v>
      </c>
      <c r="F12783" s="1"/>
      <c r="G12783" s="1"/>
      <c r="H12783" s="1"/>
      <c r="I12783" s="1"/>
      <c r="J12783" s="1"/>
      <c r="K12783" s="1"/>
      <c r="L12783" s="1"/>
      <c r="M12783" s="1"/>
    </row>
    <row r="12784" spans="1:13" x14ac:dyDescent="0.25">
      <c r="A12784" t="s">
        <v>65</v>
      </c>
      <c r="B12784">
        <v>369</v>
      </c>
      <c r="C12784">
        <v>1871</v>
      </c>
      <c r="D12784">
        <v>0</v>
      </c>
      <c r="E12784">
        <v>0</v>
      </c>
      <c r="F12784" s="1"/>
      <c r="G12784" s="1"/>
      <c r="H12784" s="1"/>
      <c r="I12784" s="1"/>
      <c r="J12784" s="1"/>
      <c r="K12784" s="1"/>
      <c r="L12784" s="1"/>
      <c r="M12784" s="1"/>
    </row>
    <row r="12785" spans="1:13" x14ac:dyDescent="0.25">
      <c r="A12785" t="s">
        <v>65</v>
      </c>
      <c r="B12785">
        <v>369</v>
      </c>
      <c r="C12785">
        <v>1872</v>
      </c>
      <c r="D12785">
        <v>0</v>
      </c>
      <c r="E12785">
        <v>0</v>
      </c>
      <c r="F12785" s="1"/>
      <c r="G12785" s="1"/>
      <c r="H12785" s="1"/>
      <c r="I12785" s="1"/>
      <c r="J12785" s="1"/>
      <c r="K12785" s="1"/>
      <c r="L12785" s="1"/>
      <c r="M12785" s="1"/>
    </row>
    <row r="12786" spans="1:13" x14ac:dyDescent="0.25">
      <c r="A12786" t="s">
        <v>65</v>
      </c>
      <c r="B12786">
        <v>369</v>
      </c>
      <c r="C12786">
        <v>1873</v>
      </c>
      <c r="D12786">
        <v>0</v>
      </c>
      <c r="E12786">
        <v>0</v>
      </c>
      <c r="F12786" s="1"/>
      <c r="G12786" s="1"/>
      <c r="H12786" s="1"/>
      <c r="I12786" s="1"/>
      <c r="J12786" s="1"/>
      <c r="K12786" s="1"/>
      <c r="L12786" s="1"/>
      <c r="M12786" s="1"/>
    </row>
    <row r="12787" spans="1:13" x14ac:dyDescent="0.25">
      <c r="A12787" t="s">
        <v>65</v>
      </c>
      <c r="B12787">
        <v>369</v>
      </c>
      <c r="C12787">
        <v>1874</v>
      </c>
      <c r="D12787">
        <v>0</v>
      </c>
      <c r="E12787">
        <v>0</v>
      </c>
      <c r="F12787" s="1"/>
      <c r="G12787" s="1"/>
      <c r="H12787" s="1"/>
      <c r="I12787" s="1"/>
      <c r="J12787" s="1"/>
      <c r="K12787" s="1"/>
      <c r="L12787" s="1"/>
      <c r="M12787" s="1"/>
    </row>
    <row r="12788" spans="1:13" x14ac:dyDescent="0.25">
      <c r="A12788" t="s">
        <v>65</v>
      </c>
      <c r="B12788">
        <v>369</v>
      </c>
      <c r="C12788">
        <v>1875</v>
      </c>
      <c r="D12788">
        <v>0</v>
      </c>
      <c r="E12788">
        <v>0</v>
      </c>
      <c r="F12788" s="1"/>
      <c r="G12788" s="1"/>
      <c r="H12788" s="1"/>
      <c r="I12788" s="1"/>
      <c r="J12788" s="1"/>
      <c r="K12788" s="1"/>
      <c r="L12788" s="1"/>
      <c r="M12788" s="1"/>
    </row>
    <row r="12789" spans="1:13" x14ac:dyDescent="0.25">
      <c r="A12789" t="s">
        <v>65</v>
      </c>
      <c r="B12789">
        <v>369</v>
      </c>
      <c r="C12789">
        <v>1876</v>
      </c>
      <c r="D12789">
        <v>0</v>
      </c>
      <c r="E12789">
        <v>0</v>
      </c>
      <c r="F12789" s="1"/>
      <c r="G12789" s="1"/>
      <c r="H12789" s="1"/>
      <c r="I12789" s="1"/>
      <c r="J12789" s="1"/>
      <c r="K12789" s="1"/>
      <c r="L12789" s="1"/>
      <c r="M12789" s="1"/>
    </row>
    <row r="12790" spans="1:13" x14ac:dyDescent="0.25">
      <c r="A12790" t="s">
        <v>65</v>
      </c>
      <c r="B12790">
        <v>369</v>
      </c>
      <c r="C12790">
        <v>1877</v>
      </c>
      <c r="D12790">
        <v>0</v>
      </c>
      <c r="E12790">
        <v>0</v>
      </c>
      <c r="F12790" s="1"/>
      <c r="G12790" s="1"/>
      <c r="H12790" s="1"/>
      <c r="I12790" s="1"/>
      <c r="J12790" s="1"/>
      <c r="K12790" s="1"/>
      <c r="L12790" s="1"/>
      <c r="M12790" s="1"/>
    </row>
    <row r="12791" spans="1:13" x14ac:dyDescent="0.25">
      <c r="A12791" t="s">
        <v>65</v>
      </c>
      <c r="B12791">
        <v>369</v>
      </c>
      <c r="C12791">
        <v>1878</v>
      </c>
      <c r="D12791">
        <v>0</v>
      </c>
      <c r="E12791">
        <v>0</v>
      </c>
      <c r="F12791" s="1"/>
      <c r="G12791" s="1"/>
      <c r="H12791" s="1"/>
      <c r="I12791" s="1"/>
      <c r="J12791" s="1"/>
      <c r="K12791" s="1"/>
      <c r="L12791" s="1"/>
      <c r="M12791" s="1"/>
    </row>
    <row r="12792" spans="1:13" x14ac:dyDescent="0.25">
      <c r="A12792" t="s">
        <v>65</v>
      </c>
      <c r="B12792">
        <v>369</v>
      </c>
      <c r="C12792">
        <v>1879</v>
      </c>
      <c r="D12792">
        <v>0</v>
      </c>
      <c r="E12792">
        <v>0</v>
      </c>
      <c r="F12792" s="1"/>
      <c r="G12792" s="1"/>
      <c r="H12792" s="1"/>
      <c r="I12792" s="1"/>
      <c r="J12792" s="1"/>
      <c r="K12792" s="1"/>
      <c r="L12792" s="1"/>
      <c r="M12792" s="1"/>
    </row>
    <row r="12793" spans="1:13" x14ac:dyDescent="0.25">
      <c r="A12793" t="s">
        <v>65</v>
      </c>
      <c r="B12793">
        <v>369</v>
      </c>
      <c r="C12793">
        <v>1880</v>
      </c>
      <c r="D12793">
        <v>0</v>
      </c>
      <c r="E12793">
        <v>0</v>
      </c>
      <c r="F12793" s="1"/>
      <c r="G12793" s="1"/>
      <c r="H12793" s="1"/>
      <c r="I12793" s="1"/>
      <c r="J12793" s="1"/>
      <c r="K12793" s="1"/>
      <c r="L12793" s="1"/>
      <c r="M12793" s="1"/>
    </row>
    <row r="12794" spans="1:13" x14ac:dyDescent="0.25">
      <c r="A12794" t="s">
        <v>65</v>
      </c>
      <c r="B12794">
        <v>369</v>
      </c>
      <c r="C12794">
        <v>1881</v>
      </c>
      <c r="D12794">
        <v>0</v>
      </c>
      <c r="E12794">
        <v>0</v>
      </c>
      <c r="F12794" s="1"/>
      <c r="G12794" s="1"/>
      <c r="H12794" s="1"/>
      <c r="I12794" s="1"/>
      <c r="J12794" s="1"/>
      <c r="K12794" s="1"/>
      <c r="L12794" s="1"/>
      <c r="M12794" s="1"/>
    </row>
    <row r="12795" spans="1:13" x14ac:dyDescent="0.25">
      <c r="A12795" t="s">
        <v>65</v>
      </c>
      <c r="B12795">
        <v>369</v>
      </c>
      <c r="C12795">
        <v>1882</v>
      </c>
      <c r="D12795">
        <v>0</v>
      </c>
      <c r="E12795">
        <v>0</v>
      </c>
      <c r="F12795" s="1"/>
      <c r="G12795" s="1"/>
      <c r="H12795" s="1"/>
      <c r="I12795" s="1"/>
      <c r="J12795" s="1"/>
      <c r="K12795" s="1"/>
      <c r="L12795" s="1"/>
      <c r="M12795" s="1"/>
    </row>
    <row r="12796" spans="1:13" x14ac:dyDescent="0.25">
      <c r="A12796" t="s">
        <v>65</v>
      </c>
      <c r="B12796">
        <v>369</v>
      </c>
      <c r="C12796">
        <v>1883</v>
      </c>
      <c r="D12796">
        <v>0</v>
      </c>
      <c r="E12796">
        <v>0</v>
      </c>
      <c r="F12796" s="1"/>
      <c r="G12796" s="1"/>
      <c r="H12796" s="1"/>
      <c r="I12796" s="1"/>
      <c r="J12796" s="1"/>
      <c r="K12796" s="1"/>
      <c r="L12796" s="1"/>
      <c r="M12796" s="1"/>
    </row>
    <row r="12797" spans="1:13" x14ac:dyDescent="0.25">
      <c r="A12797" t="s">
        <v>65</v>
      </c>
      <c r="B12797">
        <v>369</v>
      </c>
      <c r="C12797">
        <v>1884</v>
      </c>
      <c r="D12797">
        <v>0</v>
      </c>
      <c r="E12797">
        <v>0</v>
      </c>
      <c r="F12797" s="1"/>
      <c r="G12797" s="1"/>
      <c r="H12797" s="1"/>
      <c r="I12797" s="1"/>
      <c r="J12797" s="1"/>
      <c r="K12797" s="1"/>
      <c r="L12797" s="1"/>
      <c r="M12797" s="1"/>
    </row>
    <row r="12798" spans="1:13" x14ac:dyDescent="0.25">
      <c r="A12798" t="s">
        <v>65</v>
      </c>
      <c r="B12798">
        <v>369</v>
      </c>
      <c r="C12798">
        <v>1885</v>
      </c>
      <c r="D12798">
        <v>0</v>
      </c>
      <c r="E12798">
        <v>0</v>
      </c>
      <c r="F12798" s="1"/>
      <c r="G12798" s="1"/>
      <c r="H12798" s="1"/>
      <c r="I12798" s="1"/>
      <c r="J12798" s="1"/>
      <c r="K12798" s="1"/>
      <c r="L12798" s="1"/>
      <c r="M12798" s="1"/>
    </row>
    <row r="12799" spans="1:13" x14ac:dyDescent="0.25">
      <c r="A12799" t="s">
        <v>65</v>
      </c>
      <c r="B12799">
        <v>369</v>
      </c>
      <c r="C12799">
        <v>1886</v>
      </c>
      <c r="D12799">
        <v>0</v>
      </c>
      <c r="E12799">
        <v>0</v>
      </c>
      <c r="F12799" s="1"/>
      <c r="G12799" s="1"/>
      <c r="H12799" s="1"/>
      <c r="I12799" s="1"/>
      <c r="J12799" s="1"/>
      <c r="K12799" s="1"/>
      <c r="L12799" s="1"/>
      <c r="M12799" s="1"/>
    </row>
    <row r="12800" spans="1:13" x14ac:dyDescent="0.25">
      <c r="A12800" t="s">
        <v>65</v>
      </c>
      <c r="B12800">
        <v>369</v>
      </c>
      <c r="C12800">
        <v>1887</v>
      </c>
      <c r="D12800">
        <v>0</v>
      </c>
      <c r="E12800">
        <v>0</v>
      </c>
      <c r="F12800" s="1"/>
      <c r="G12800" s="1"/>
      <c r="H12800" s="1"/>
      <c r="I12800" s="1"/>
      <c r="J12800" s="1"/>
      <c r="K12800" s="1"/>
      <c r="L12800" s="1"/>
      <c r="M12800" s="1"/>
    </row>
    <row r="12801" spans="1:13" x14ac:dyDescent="0.25">
      <c r="A12801" t="s">
        <v>65</v>
      </c>
      <c r="B12801">
        <v>369</v>
      </c>
      <c r="C12801">
        <v>1888</v>
      </c>
      <c r="D12801">
        <v>0</v>
      </c>
      <c r="E12801">
        <v>0</v>
      </c>
      <c r="F12801" s="1"/>
      <c r="G12801" s="1"/>
      <c r="H12801" s="1"/>
      <c r="I12801" s="1"/>
      <c r="J12801" s="1"/>
      <c r="K12801" s="1"/>
      <c r="L12801" s="1"/>
      <c r="M12801" s="1"/>
    </row>
    <row r="12802" spans="1:13" x14ac:dyDescent="0.25">
      <c r="A12802" t="s">
        <v>65</v>
      </c>
      <c r="B12802">
        <v>369</v>
      </c>
      <c r="C12802">
        <v>1889</v>
      </c>
      <c r="D12802">
        <v>0</v>
      </c>
      <c r="E12802">
        <v>0</v>
      </c>
      <c r="F12802" s="1"/>
      <c r="G12802" s="1"/>
      <c r="H12802" s="1"/>
      <c r="I12802" s="1"/>
      <c r="J12802" s="1"/>
      <c r="K12802" s="1"/>
      <c r="L12802" s="1"/>
      <c r="M12802" s="1"/>
    </row>
    <row r="12803" spans="1:13" x14ac:dyDescent="0.25">
      <c r="A12803" t="s">
        <v>65</v>
      </c>
      <c r="B12803">
        <v>369</v>
      </c>
      <c r="C12803">
        <v>1890</v>
      </c>
      <c r="D12803">
        <v>0</v>
      </c>
      <c r="E12803">
        <v>0</v>
      </c>
      <c r="F12803" s="1"/>
      <c r="G12803" s="1"/>
      <c r="H12803" s="1"/>
      <c r="I12803" s="1"/>
      <c r="J12803" s="1"/>
      <c r="K12803" s="1"/>
      <c r="L12803" s="1"/>
      <c r="M12803" s="1"/>
    </row>
    <row r="12804" spans="1:13" x14ac:dyDescent="0.25">
      <c r="A12804" t="s">
        <v>65</v>
      </c>
      <c r="B12804">
        <v>369</v>
      </c>
      <c r="C12804">
        <v>1891</v>
      </c>
      <c r="D12804">
        <v>0</v>
      </c>
      <c r="E12804">
        <v>0</v>
      </c>
      <c r="F12804" s="1"/>
      <c r="G12804" s="1"/>
      <c r="H12804" s="1"/>
      <c r="I12804" s="1"/>
      <c r="J12804" s="1"/>
      <c r="K12804" s="1"/>
      <c r="L12804" s="1"/>
      <c r="M12804" s="1"/>
    </row>
    <row r="12805" spans="1:13" x14ac:dyDescent="0.25">
      <c r="A12805" t="s">
        <v>65</v>
      </c>
      <c r="B12805">
        <v>369</v>
      </c>
      <c r="C12805">
        <v>1892</v>
      </c>
      <c r="D12805">
        <v>0</v>
      </c>
      <c r="E12805">
        <v>0</v>
      </c>
      <c r="F12805" s="1"/>
      <c r="G12805" s="1"/>
      <c r="H12805" s="1"/>
      <c r="I12805" s="1"/>
      <c r="J12805" s="1"/>
      <c r="K12805" s="1"/>
      <c r="L12805" s="1"/>
      <c r="M12805" s="1"/>
    </row>
    <row r="12806" spans="1:13" x14ac:dyDescent="0.25">
      <c r="A12806" t="s">
        <v>65</v>
      </c>
      <c r="B12806">
        <v>369</v>
      </c>
      <c r="C12806">
        <v>1893</v>
      </c>
      <c r="D12806">
        <v>0</v>
      </c>
      <c r="E12806">
        <v>0</v>
      </c>
      <c r="F12806" s="1"/>
      <c r="G12806" s="1"/>
      <c r="H12806" s="1"/>
      <c r="I12806" s="1"/>
      <c r="J12806" s="1"/>
      <c r="K12806" s="1"/>
      <c r="L12806" s="1"/>
      <c r="M12806" s="1"/>
    </row>
    <row r="12807" spans="1:13" x14ac:dyDescent="0.25">
      <c r="A12807" t="s">
        <v>65</v>
      </c>
      <c r="B12807">
        <v>369</v>
      </c>
      <c r="C12807">
        <v>1894</v>
      </c>
      <c r="D12807">
        <v>0</v>
      </c>
      <c r="E12807">
        <v>0</v>
      </c>
      <c r="F12807" s="1"/>
      <c r="G12807" s="1"/>
      <c r="H12807" s="1"/>
      <c r="I12807" s="1"/>
      <c r="J12807" s="1"/>
      <c r="K12807" s="1"/>
      <c r="L12807" s="1"/>
      <c r="M12807" s="1"/>
    </row>
    <row r="12808" spans="1:13" x14ac:dyDescent="0.25">
      <c r="A12808" t="s">
        <v>65</v>
      </c>
      <c r="B12808">
        <v>369</v>
      </c>
      <c r="C12808">
        <v>1895</v>
      </c>
      <c r="D12808">
        <v>0</v>
      </c>
      <c r="E12808">
        <v>0</v>
      </c>
      <c r="F12808" s="1"/>
      <c r="G12808" s="1"/>
      <c r="H12808" s="1"/>
      <c r="I12808" s="1"/>
      <c r="J12808" s="1"/>
      <c r="K12808" s="1"/>
      <c r="L12808" s="1"/>
      <c r="M12808" s="1"/>
    </row>
    <row r="12809" spans="1:13" x14ac:dyDescent="0.25">
      <c r="A12809" t="s">
        <v>65</v>
      </c>
      <c r="B12809">
        <v>369</v>
      </c>
      <c r="C12809">
        <v>1896</v>
      </c>
      <c r="D12809">
        <v>0</v>
      </c>
      <c r="E12809">
        <v>0</v>
      </c>
      <c r="F12809" s="1"/>
      <c r="G12809" s="1"/>
      <c r="H12809" s="1"/>
      <c r="I12809" s="1"/>
      <c r="J12809" s="1"/>
      <c r="K12809" s="1"/>
      <c r="L12809" s="1"/>
      <c r="M12809" s="1"/>
    </row>
    <row r="12810" spans="1:13" x14ac:dyDescent="0.25">
      <c r="A12810" t="s">
        <v>65</v>
      </c>
      <c r="B12810">
        <v>369</v>
      </c>
      <c r="C12810">
        <v>1897</v>
      </c>
      <c r="D12810">
        <v>0</v>
      </c>
      <c r="E12810">
        <v>0</v>
      </c>
      <c r="F12810" s="1"/>
      <c r="G12810" s="1"/>
      <c r="H12810" s="1"/>
      <c r="I12810" s="1"/>
      <c r="J12810" s="1"/>
      <c r="K12810" s="1"/>
      <c r="L12810" s="1"/>
      <c r="M12810" s="1"/>
    </row>
    <row r="12811" spans="1:13" x14ac:dyDescent="0.25">
      <c r="A12811" t="s">
        <v>65</v>
      </c>
      <c r="B12811">
        <v>369</v>
      </c>
      <c r="C12811">
        <v>1898</v>
      </c>
      <c r="D12811">
        <v>0</v>
      </c>
      <c r="E12811">
        <v>0</v>
      </c>
      <c r="F12811" s="1"/>
      <c r="G12811" s="1"/>
      <c r="H12811" s="1"/>
      <c r="I12811" s="1"/>
      <c r="J12811" s="1"/>
      <c r="K12811" s="1"/>
      <c r="L12811" s="1"/>
      <c r="M12811" s="1"/>
    </row>
    <row r="12812" spans="1:13" x14ac:dyDescent="0.25">
      <c r="A12812" t="s">
        <v>65</v>
      </c>
      <c r="B12812">
        <v>369</v>
      </c>
      <c r="C12812">
        <v>1899</v>
      </c>
      <c r="D12812">
        <v>0</v>
      </c>
      <c r="E12812">
        <v>0</v>
      </c>
      <c r="F12812" s="1"/>
      <c r="G12812" s="1"/>
      <c r="H12812" s="1"/>
      <c r="I12812" s="1"/>
      <c r="J12812" s="1"/>
      <c r="K12812" s="1"/>
      <c r="L12812" s="1"/>
      <c r="M12812" s="1"/>
    </row>
    <row r="12813" spans="1:13" x14ac:dyDescent="0.25">
      <c r="A12813" t="s">
        <v>65</v>
      </c>
      <c r="B12813">
        <v>369</v>
      </c>
      <c r="C12813">
        <v>1900</v>
      </c>
      <c r="D12813">
        <v>0</v>
      </c>
      <c r="E12813">
        <v>0</v>
      </c>
      <c r="F12813" s="1"/>
      <c r="G12813" s="1"/>
      <c r="H12813" s="1"/>
      <c r="I12813" s="1"/>
      <c r="J12813" s="1"/>
      <c r="K12813" s="1"/>
      <c r="L12813" s="1"/>
      <c r="M12813" s="1"/>
    </row>
    <row r="12814" spans="1:13" x14ac:dyDescent="0.25">
      <c r="A12814" t="s">
        <v>65</v>
      </c>
      <c r="B12814">
        <v>369</v>
      </c>
      <c r="C12814">
        <v>1901</v>
      </c>
      <c r="D12814">
        <v>0</v>
      </c>
      <c r="E12814">
        <v>0</v>
      </c>
      <c r="F12814" s="1"/>
      <c r="G12814" s="1"/>
      <c r="H12814" s="1"/>
      <c r="I12814" s="1"/>
      <c r="J12814" s="1"/>
      <c r="K12814" s="1"/>
      <c r="L12814" s="1"/>
      <c r="M12814" s="1"/>
    </row>
    <row r="12815" spans="1:13" x14ac:dyDescent="0.25">
      <c r="A12815" t="s">
        <v>65</v>
      </c>
      <c r="B12815">
        <v>369</v>
      </c>
      <c r="C12815">
        <v>1902</v>
      </c>
      <c r="D12815">
        <v>0</v>
      </c>
      <c r="E12815">
        <v>0</v>
      </c>
      <c r="F12815" s="1"/>
      <c r="G12815" s="1"/>
      <c r="H12815" s="1"/>
      <c r="I12815" s="1"/>
      <c r="J12815" s="1"/>
      <c r="K12815" s="1"/>
      <c r="L12815" s="1"/>
      <c r="M12815" s="1"/>
    </row>
    <row r="12816" spans="1:13" x14ac:dyDescent="0.25">
      <c r="A12816" t="s">
        <v>65</v>
      </c>
      <c r="B12816">
        <v>369</v>
      </c>
      <c r="C12816">
        <v>1903</v>
      </c>
      <c r="D12816">
        <v>0</v>
      </c>
      <c r="E12816">
        <v>0</v>
      </c>
      <c r="F12816" s="1"/>
      <c r="G12816" s="1"/>
      <c r="H12816" s="1"/>
      <c r="I12816" s="1"/>
      <c r="J12816" s="1"/>
      <c r="K12816" s="1"/>
      <c r="L12816" s="1"/>
      <c r="M12816" s="1"/>
    </row>
    <row r="12817" spans="1:13" x14ac:dyDescent="0.25">
      <c r="A12817" t="s">
        <v>65</v>
      </c>
      <c r="B12817">
        <v>369</v>
      </c>
      <c r="C12817">
        <v>1904</v>
      </c>
      <c r="D12817">
        <v>0</v>
      </c>
      <c r="E12817">
        <v>0</v>
      </c>
      <c r="F12817" s="1"/>
      <c r="G12817" s="1"/>
      <c r="H12817" s="1"/>
      <c r="I12817" s="1"/>
      <c r="J12817" s="1"/>
      <c r="K12817" s="1"/>
      <c r="L12817" s="1"/>
      <c r="M12817" s="1"/>
    </row>
    <row r="12818" spans="1:13" x14ac:dyDescent="0.25">
      <c r="A12818" t="s">
        <v>65</v>
      </c>
      <c r="B12818">
        <v>369</v>
      </c>
      <c r="C12818">
        <v>1905</v>
      </c>
      <c r="D12818">
        <v>0</v>
      </c>
      <c r="E12818">
        <v>0</v>
      </c>
      <c r="F12818" s="1"/>
      <c r="G12818" s="1"/>
      <c r="H12818" s="1"/>
      <c r="I12818" s="1"/>
      <c r="J12818" s="1"/>
      <c r="K12818" s="1"/>
      <c r="L12818" s="1"/>
      <c r="M12818" s="1"/>
    </row>
    <row r="12819" spans="1:13" x14ac:dyDescent="0.25">
      <c r="A12819" t="s">
        <v>65</v>
      </c>
      <c r="B12819">
        <v>369</v>
      </c>
      <c r="C12819">
        <v>1906</v>
      </c>
      <c r="D12819">
        <v>0</v>
      </c>
      <c r="E12819">
        <v>0</v>
      </c>
      <c r="F12819" s="1"/>
      <c r="G12819" s="1"/>
      <c r="H12819" s="1"/>
      <c r="I12819" s="1"/>
      <c r="J12819" s="1"/>
      <c r="K12819" s="1"/>
      <c r="L12819" s="1"/>
      <c r="M12819" s="1"/>
    </row>
    <row r="12820" spans="1:13" x14ac:dyDescent="0.25">
      <c r="A12820" t="s">
        <v>65</v>
      </c>
      <c r="B12820">
        <v>369</v>
      </c>
      <c r="C12820">
        <v>1907</v>
      </c>
      <c r="D12820">
        <v>0</v>
      </c>
      <c r="E12820">
        <v>0</v>
      </c>
      <c r="F12820" s="1"/>
      <c r="G12820" s="1"/>
      <c r="H12820" s="1"/>
      <c r="I12820" s="1"/>
      <c r="J12820" s="1"/>
      <c r="K12820" s="1"/>
      <c r="L12820" s="1"/>
      <c r="M12820" s="1"/>
    </row>
    <row r="12821" spans="1:13" x14ac:dyDescent="0.25">
      <c r="A12821" t="s">
        <v>65</v>
      </c>
      <c r="B12821">
        <v>369</v>
      </c>
      <c r="C12821">
        <v>1908</v>
      </c>
      <c r="D12821">
        <v>0</v>
      </c>
      <c r="E12821">
        <v>0</v>
      </c>
      <c r="F12821" s="1"/>
      <c r="G12821" s="1"/>
      <c r="H12821" s="1"/>
      <c r="I12821" s="1"/>
      <c r="J12821" s="1"/>
      <c r="K12821" s="1"/>
      <c r="L12821" s="1"/>
      <c r="M12821" s="1"/>
    </row>
    <row r="12822" spans="1:13" x14ac:dyDescent="0.25">
      <c r="A12822" t="s">
        <v>65</v>
      </c>
      <c r="B12822">
        <v>369</v>
      </c>
      <c r="C12822">
        <v>1909</v>
      </c>
      <c r="D12822">
        <v>0</v>
      </c>
      <c r="E12822">
        <v>0</v>
      </c>
      <c r="F12822" s="1"/>
      <c r="G12822" s="1"/>
      <c r="H12822" s="1"/>
      <c r="I12822" s="1"/>
      <c r="J12822" s="1"/>
      <c r="K12822" s="1"/>
      <c r="L12822" s="1"/>
      <c r="M12822" s="1"/>
    </row>
    <row r="12823" spans="1:13" x14ac:dyDescent="0.25">
      <c r="A12823" t="s">
        <v>65</v>
      </c>
      <c r="B12823">
        <v>369</v>
      </c>
      <c r="C12823">
        <v>1910</v>
      </c>
      <c r="D12823">
        <v>0</v>
      </c>
      <c r="E12823">
        <v>0</v>
      </c>
      <c r="F12823" s="1"/>
      <c r="G12823" s="1"/>
      <c r="H12823" s="1"/>
      <c r="I12823" s="1"/>
      <c r="J12823" s="1"/>
      <c r="K12823" s="1"/>
      <c r="L12823" s="1"/>
      <c r="M12823" s="1"/>
    </row>
    <row r="12824" spans="1:13" x14ac:dyDescent="0.25">
      <c r="A12824" t="s">
        <v>65</v>
      </c>
      <c r="B12824">
        <v>369</v>
      </c>
      <c r="C12824">
        <v>1911</v>
      </c>
      <c r="D12824">
        <v>0</v>
      </c>
      <c r="E12824">
        <v>0</v>
      </c>
      <c r="F12824" s="1"/>
      <c r="G12824" s="1"/>
      <c r="H12824" s="1"/>
      <c r="I12824" s="1"/>
      <c r="J12824" s="1"/>
      <c r="K12824" s="1"/>
      <c r="L12824" s="1"/>
      <c r="M12824" s="1"/>
    </row>
    <row r="12825" spans="1:13" x14ac:dyDescent="0.25">
      <c r="A12825" t="s">
        <v>65</v>
      </c>
      <c r="B12825">
        <v>369</v>
      </c>
      <c r="C12825">
        <v>1912</v>
      </c>
      <c r="D12825">
        <v>0</v>
      </c>
      <c r="E12825">
        <v>0</v>
      </c>
      <c r="F12825" s="1"/>
      <c r="G12825" s="1"/>
      <c r="H12825" s="1"/>
      <c r="I12825" s="1"/>
      <c r="J12825" s="1"/>
      <c r="K12825" s="1"/>
      <c r="L12825" s="1"/>
      <c r="M12825" s="1"/>
    </row>
    <row r="12826" spans="1:13" x14ac:dyDescent="0.25">
      <c r="A12826" t="s">
        <v>65</v>
      </c>
      <c r="B12826">
        <v>369</v>
      </c>
      <c r="C12826">
        <v>1913</v>
      </c>
      <c r="D12826">
        <v>0</v>
      </c>
      <c r="E12826">
        <v>0</v>
      </c>
      <c r="F12826" s="1"/>
      <c r="G12826" s="1"/>
      <c r="H12826" s="1"/>
      <c r="I12826" s="1"/>
      <c r="J12826" s="1"/>
      <c r="K12826" s="1"/>
      <c r="L12826" s="1"/>
      <c r="M12826" s="1"/>
    </row>
    <row r="12827" spans="1:13" x14ac:dyDescent="0.25">
      <c r="A12827" t="s">
        <v>65</v>
      </c>
      <c r="B12827">
        <v>369</v>
      </c>
      <c r="C12827">
        <v>1914</v>
      </c>
      <c r="D12827">
        <v>0</v>
      </c>
      <c r="E12827">
        <v>0</v>
      </c>
      <c r="F12827" s="1"/>
      <c r="G12827" s="1"/>
      <c r="H12827" s="1"/>
      <c r="I12827" s="1"/>
      <c r="J12827" s="1"/>
      <c r="K12827" s="1"/>
      <c r="L12827" s="1"/>
      <c r="M12827" s="1"/>
    </row>
    <row r="12828" spans="1:13" x14ac:dyDescent="0.25">
      <c r="A12828" t="s">
        <v>65</v>
      </c>
      <c r="B12828">
        <v>369</v>
      </c>
      <c r="C12828">
        <v>1915</v>
      </c>
      <c r="D12828">
        <v>0</v>
      </c>
      <c r="E12828">
        <v>0</v>
      </c>
      <c r="F12828" s="1"/>
      <c r="G12828" s="1"/>
      <c r="H12828" s="1"/>
      <c r="I12828" s="1"/>
      <c r="J12828" s="1"/>
      <c r="K12828" s="1"/>
      <c r="L12828" s="1"/>
      <c r="M12828" s="1"/>
    </row>
    <row r="12829" spans="1:13" x14ac:dyDescent="0.25">
      <c r="A12829" t="s">
        <v>65</v>
      </c>
      <c r="B12829">
        <v>369</v>
      </c>
      <c r="C12829">
        <v>1916</v>
      </c>
      <c r="D12829">
        <v>0</v>
      </c>
      <c r="E12829">
        <v>0</v>
      </c>
      <c r="F12829" s="1"/>
      <c r="G12829" s="1"/>
      <c r="H12829" s="1"/>
      <c r="I12829" s="1"/>
      <c r="J12829" s="1"/>
      <c r="K12829" s="1"/>
      <c r="L12829" s="1"/>
      <c r="M12829" s="1"/>
    </row>
    <row r="12830" spans="1:13" x14ac:dyDescent="0.25">
      <c r="A12830" t="s">
        <v>65</v>
      </c>
      <c r="B12830">
        <v>369</v>
      </c>
      <c r="C12830">
        <v>1917</v>
      </c>
      <c r="D12830">
        <v>0</v>
      </c>
      <c r="E12830">
        <v>0</v>
      </c>
      <c r="F12830" s="1"/>
      <c r="G12830" s="1"/>
      <c r="H12830" s="1"/>
      <c r="I12830" s="1"/>
      <c r="J12830" s="1"/>
      <c r="K12830" s="1"/>
      <c r="L12830" s="1"/>
      <c r="M12830" s="1"/>
    </row>
    <row r="12831" spans="1:13" x14ac:dyDescent="0.25">
      <c r="A12831" t="s">
        <v>65</v>
      </c>
      <c r="B12831">
        <v>369</v>
      </c>
      <c r="C12831">
        <v>1918</v>
      </c>
      <c r="D12831">
        <v>0</v>
      </c>
      <c r="E12831">
        <v>0</v>
      </c>
      <c r="F12831" s="1"/>
      <c r="G12831" s="1"/>
      <c r="H12831" s="1"/>
      <c r="I12831" s="1"/>
      <c r="J12831" s="1"/>
      <c r="K12831" s="1"/>
      <c r="L12831" s="1"/>
      <c r="M12831" s="1"/>
    </row>
    <row r="12832" spans="1:13" x14ac:dyDescent="0.25">
      <c r="A12832" t="s">
        <v>65</v>
      </c>
      <c r="B12832">
        <v>369</v>
      </c>
      <c r="C12832">
        <v>1919</v>
      </c>
      <c r="D12832">
        <v>0</v>
      </c>
      <c r="E12832">
        <v>0</v>
      </c>
      <c r="F12832" s="1"/>
      <c r="G12832" s="1"/>
      <c r="H12832" s="1"/>
      <c r="I12832" s="1"/>
      <c r="J12832" s="1"/>
      <c r="K12832" s="1"/>
      <c r="L12832" s="1"/>
      <c r="M12832" s="1"/>
    </row>
    <row r="12833" spans="1:13" x14ac:dyDescent="0.25">
      <c r="A12833" t="s">
        <v>65</v>
      </c>
      <c r="B12833">
        <v>369</v>
      </c>
      <c r="C12833">
        <v>1920</v>
      </c>
      <c r="D12833">
        <v>0</v>
      </c>
      <c r="E12833">
        <v>0</v>
      </c>
      <c r="F12833" s="1"/>
      <c r="G12833" s="1"/>
      <c r="H12833" s="1"/>
      <c r="I12833" s="1"/>
      <c r="J12833" s="1"/>
      <c r="K12833" s="1"/>
      <c r="L12833" s="1"/>
      <c r="M12833" s="1"/>
    </row>
    <row r="12834" spans="1:13" x14ac:dyDescent="0.25">
      <c r="A12834" t="s">
        <v>65</v>
      </c>
      <c r="B12834">
        <v>369</v>
      </c>
      <c r="C12834">
        <v>1921</v>
      </c>
      <c r="D12834">
        <v>0</v>
      </c>
      <c r="E12834">
        <v>0</v>
      </c>
      <c r="F12834" s="1"/>
      <c r="G12834" s="1"/>
      <c r="H12834" s="1"/>
      <c r="I12834" s="1"/>
      <c r="J12834" s="1"/>
      <c r="K12834" s="1"/>
      <c r="L12834" s="1"/>
      <c r="M12834" s="1"/>
    </row>
    <row r="12835" spans="1:13" x14ac:dyDescent="0.25">
      <c r="A12835" t="s">
        <v>65</v>
      </c>
      <c r="B12835">
        <v>369</v>
      </c>
      <c r="C12835">
        <v>1922</v>
      </c>
      <c r="D12835">
        <v>0</v>
      </c>
      <c r="E12835">
        <v>0</v>
      </c>
      <c r="F12835" s="1"/>
      <c r="G12835" s="1"/>
      <c r="H12835" s="1"/>
      <c r="I12835" s="1"/>
      <c r="J12835" s="1"/>
      <c r="K12835" s="1"/>
      <c r="L12835" s="1"/>
      <c r="M12835" s="1"/>
    </row>
    <row r="12836" spans="1:13" x14ac:dyDescent="0.25">
      <c r="A12836" t="s">
        <v>65</v>
      </c>
      <c r="B12836">
        <v>369</v>
      </c>
      <c r="C12836">
        <v>1923</v>
      </c>
      <c r="D12836">
        <v>0</v>
      </c>
      <c r="E12836">
        <v>0</v>
      </c>
      <c r="F12836" s="1"/>
      <c r="G12836" s="1"/>
      <c r="H12836" s="1"/>
      <c r="I12836" s="1"/>
      <c r="J12836" s="1"/>
      <c r="K12836" s="1"/>
      <c r="L12836" s="1"/>
      <c r="M12836" s="1"/>
    </row>
    <row r="12837" spans="1:13" x14ac:dyDescent="0.25">
      <c r="A12837" t="s">
        <v>65</v>
      </c>
      <c r="B12837">
        <v>369</v>
      </c>
      <c r="C12837">
        <v>1924</v>
      </c>
      <c r="D12837">
        <v>0</v>
      </c>
      <c r="E12837">
        <v>0</v>
      </c>
      <c r="F12837" s="1"/>
      <c r="G12837" s="1"/>
      <c r="H12837" s="1"/>
      <c r="I12837" s="1"/>
      <c r="J12837" s="1"/>
      <c r="K12837" s="1"/>
      <c r="L12837" s="1"/>
      <c r="M12837" s="1"/>
    </row>
    <row r="12838" spans="1:13" x14ac:dyDescent="0.25">
      <c r="A12838" t="s">
        <v>65</v>
      </c>
      <c r="B12838">
        <v>369</v>
      </c>
      <c r="C12838">
        <v>1925</v>
      </c>
      <c r="D12838">
        <v>0</v>
      </c>
      <c r="E12838">
        <v>0</v>
      </c>
      <c r="F12838" s="1"/>
      <c r="G12838" s="1"/>
      <c r="H12838" s="1"/>
      <c r="I12838" s="1"/>
      <c r="J12838" s="1"/>
      <c r="K12838" s="1"/>
      <c r="L12838" s="1"/>
      <c r="M12838" s="1"/>
    </row>
    <row r="12839" spans="1:13" x14ac:dyDescent="0.25">
      <c r="A12839" t="s">
        <v>65</v>
      </c>
      <c r="B12839">
        <v>369</v>
      </c>
      <c r="C12839">
        <v>1926</v>
      </c>
      <c r="D12839">
        <v>0</v>
      </c>
      <c r="E12839">
        <v>0</v>
      </c>
      <c r="F12839" s="1"/>
      <c r="G12839" s="1"/>
      <c r="H12839" s="1"/>
      <c r="I12839" s="1"/>
      <c r="J12839" s="1"/>
      <c r="K12839" s="1"/>
      <c r="L12839" s="1"/>
      <c r="M12839" s="1"/>
    </row>
    <row r="12840" spans="1:13" x14ac:dyDescent="0.25">
      <c r="A12840" t="s">
        <v>65</v>
      </c>
      <c r="B12840">
        <v>369</v>
      </c>
      <c r="C12840">
        <v>1927</v>
      </c>
      <c r="D12840">
        <v>0</v>
      </c>
      <c r="E12840">
        <v>0</v>
      </c>
      <c r="F12840" s="1"/>
      <c r="G12840" s="1"/>
      <c r="H12840" s="1"/>
      <c r="I12840" s="1"/>
      <c r="J12840" s="1"/>
      <c r="K12840" s="1"/>
      <c r="L12840" s="1"/>
      <c r="M12840" s="1"/>
    </row>
    <row r="12841" spans="1:13" x14ac:dyDescent="0.25">
      <c r="A12841" t="s">
        <v>65</v>
      </c>
      <c r="B12841">
        <v>369</v>
      </c>
      <c r="C12841">
        <v>1928</v>
      </c>
      <c r="D12841">
        <v>0</v>
      </c>
      <c r="E12841">
        <v>0</v>
      </c>
      <c r="F12841" s="1"/>
      <c r="G12841" s="1"/>
      <c r="H12841" s="1"/>
      <c r="I12841" s="1"/>
      <c r="J12841" s="1"/>
      <c r="K12841" s="1"/>
      <c r="L12841" s="1"/>
      <c r="M12841" s="1"/>
    </row>
    <row r="12842" spans="1:13" x14ac:dyDescent="0.25">
      <c r="A12842" t="s">
        <v>65</v>
      </c>
      <c r="B12842">
        <v>369</v>
      </c>
      <c r="C12842">
        <v>1929</v>
      </c>
      <c r="D12842">
        <v>0</v>
      </c>
      <c r="E12842">
        <v>0</v>
      </c>
      <c r="F12842" s="1"/>
      <c r="G12842" s="1"/>
      <c r="H12842" s="1"/>
      <c r="I12842" s="1"/>
      <c r="J12842" s="1"/>
      <c r="K12842" s="1"/>
      <c r="L12842" s="1"/>
      <c r="M12842" s="1"/>
    </row>
    <row r="12843" spans="1:13" x14ac:dyDescent="0.25">
      <c r="A12843" t="s">
        <v>65</v>
      </c>
      <c r="B12843">
        <v>369</v>
      </c>
      <c r="C12843">
        <v>1930</v>
      </c>
      <c r="D12843">
        <v>0</v>
      </c>
      <c r="E12843">
        <v>0</v>
      </c>
      <c r="F12843" s="1"/>
      <c r="G12843" s="1"/>
      <c r="H12843" s="1"/>
      <c r="I12843" s="1"/>
      <c r="J12843" s="1"/>
      <c r="K12843" s="1"/>
      <c r="L12843" s="1"/>
      <c r="M12843" s="1"/>
    </row>
    <row r="12844" spans="1:13" x14ac:dyDescent="0.25">
      <c r="A12844" t="s">
        <v>65</v>
      </c>
      <c r="B12844">
        <v>369</v>
      </c>
      <c r="C12844">
        <v>1931</v>
      </c>
      <c r="D12844">
        <v>0</v>
      </c>
      <c r="E12844">
        <v>0</v>
      </c>
      <c r="F12844" s="1"/>
      <c r="G12844" s="1"/>
      <c r="H12844" s="1"/>
      <c r="I12844" s="1"/>
      <c r="J12844" s="1"/>
      <c r="K12844" s="1"/>
      <c r="L12844" s="1"/>
      <c r="M12844" s="1"/>
    </row>
    <row r="12845" spans="1:13" x14ac:dyDescent="0.25">
      <c r="A12845" t="s">
        <v>65</v>
      </c>
      <c r="B12845">
        <v>369</v>
      </c>
      <c r="C12845">
        <v>1932</v>
      </c>
      <c r="D12845">
        <v>0</v>
      </c>
      <c r="E12845">
        <v>0</v>
      </c>
      <c r="F12845" s="1"/>
      <c r="G12845" s="1"/>
      <c r="H12845" s="1"/>
      <c r="I12845" s="1"/>
      <c r="J12845" s="1"/>
      <c r="K12845" s="1"/>
      <c r="L12845" s="1"/>
      <c r="M12845" s="1"/>
    </row>
    <row r="12846" spans="1:13" x14ac:dyDescent="0.25">
      <c r="A12846" t="s">
        <v>65</v>
      </c>
      <c r="B12846">
        <v>369</v>
      </c>
      <c r="C12846">
        <v>1933</v>
      </c>
      <c r="D12846">
        <v>0</v>
      </c>
      <c r="E12846">
        <v>0</v>
      </c>
      <c r="F12846" s="1"/>
      <c r="G12846" s="1"/>
      <c r="H12846" s="1"/>
      <c r="I12846" s="1"/>
      <c r="J12846" s="1"/>
      <c r="K12846" s="1"/>
      <c r="L12846" s="1"/>
      <c r="M12846" s="1"/>
    </row>
    <row r="12847" spans="1:13" x14ac:dyDescent="0.25">
      <c r="A12847" t="s">
        <v>65</v>
      </c>
      <c r="B12847">
        <v>369</v>
      </c>
      <c r="C12847">
        <v>1934</v>
      </c>
      <c r="D12847">
        <v>0</v>
      </c>
      <c r="E12847">
        <v>0</v>
      </c>
      <c r="F12847" s="1"/>
      <c r="G12847" s="1"/>
      <c r="H12847" s="1"/>
      <c r="I12847" s="1"/>
      <c r="J12847" s="1"/>
      <c r="K12847" s="1"/>
      <c r="L12847" s="1"/>
      <c r="M12847" s="1"/>
    </row>
    <row r="12848" spans="1:13" x14ac:dyDescent="0.25">
      <c r="A12848" t="s">
        <v>65</v>
      </c>
      <c r="B12848">
        <v>369</v>
      </c>
      <c r="C12848">
        <v>1935</v>
      </c>
      <c r="D12848">
        <v>0</v>
      </c>
      <c r="E12848">
        <v>0</v>
      </c>
      <c r="F12848" s="1"/>
      <c r="G12848" s="1"/>
      <c r="H12848" s="1"/>
      <c r="I12848" s="1"/>
      <c r="J12848" s="1"/>
      <c r="K12848" s="1"/>
      <c r="L12848" s="1"/>
      <c r="M12848" s="1"/>
    </row>
    <row r="12849" spans="1:13" x14ac:dyDescent="0.25">
      <c r="A12849" t="s">
        <v>65</v>
      </c>
      <c r="B12849">
        <v>369</v>
      </c>
      <c r="C12849">
        <v>1936</v>
      </c>
      <c r="D12849">
        <v>0</v>
      </c>
      <c r="E12849">
        <v>0</v>
      </c>
      <c r="F12849" s="1"/>
      <c r="G12849" s="1"/>
      <c r="H12849" s="1"/>
      <c r="I12849" s="1"/>
      <c r="J12849" s="1"/>
      <c r="K12849" s="1"/>
      <c r="L12849" s="1"/>
      <c r="M12849" s="1"/>
    </row>
    <row r="12850" spans="1:13" x14ac:dyDescent="0.25">
      <c r="A12850" t="s">
        <v>65</v>
      </c>
      <c r="B12850">
        <v>369</v>
      </c>
      <c r="C12850">
        <v>1937</v>
      </c>
      <c r="D12850">
        <v>0</v>
      </c>
      <c r="E12850">
        <v>0</v>
      </c>
      <c r="F12850" s="1"/>
      <c r="G12850" s="1"/>
      <c r="H12850" s="1"/>
      <c r="I12850" s="1"/>
      <c r="J12850" s="1"/>
      <c r="K12850" s="1"/>
      <c r="L12850" s="1"/>
      <c r="M12850" s="1"/>
    </row>
    <row r="12851" spans="1:13" x14ac:dyDescent="0.25">
      <c r="A12851" t="s">
        <v>65</v>
      </c>
      <c r="B12851">
        <v>369</v>
      </c>
      <c r="C12851">
        <v>1938</v>
      </c>
      <c r="D12851">
        <v>0</v>
      </c>
      <c r="E12851">
        <v>0</v>
      </c>
      <c r="F12851" s="1"/>
      <c r="G12851" s="1"/>
      <c r="H12851" s="1"/>
      <c r="I12851" s="1"/>
      <c r="J12851" s="1"/>
      <c r="K12851" s="1"/>
      <c r="L12851" s="1"/>
      <c r="M12851" s="1"/>
    </row>
    <row r="12852" spans="1:13" x14ac:dyDescent="0.25">
      <c r="A12852" t="s">
        <v>65</v>
      </c>
      <c r="B12852">
        <v>369</v>
      </c>
      <c r="C12852">
        <v>1939</v>
      </c>
      <c r="D12852">
        <v>0</v>
      </c>
      <c r="E12852">
        <v>0</v>
      </c>
      <c r="F12852" s="1"/>
      <c r="G12852" s="1"/>
      <c r="H12852" s="1"/>
      <c r="I12852" s="1"/>
      <c r="J12852" s="1"/>
      <c r="K12852" s="1"/>
      <c r="L12852" s="1"/>
      <c r="M12852" s="1"/>
    </row>
    <row r="12853" spans="1:13" x14ac:dyDescent="0.25">
      <c r="A12853" t="s">
        <v>65</v>
      </c>
      <c r="B12853">
        <v>369</v>
      </c>
      <c r="C12853">
        <v>1940</v>
      </c>
      <c r="D12853">
        <v>0</v>
      </c>
      <c r="E12853">
        <v>0</v>
      </c>
      <c r="F12853" s="1"/>
      <c r="G12853" s="1"/>
      <c r="H12853" s="1"/>
      <c r="I12853" s="1"/>
      <c r="J12853" s="1"/>
      <c r="K12853" s="1"/>
      <c r="L12853" s="1"/>
      <c r="M12853" s="1"/>
    </row>
    <row r="12854" spans="1:13" x14ac:dyDescent="0.25">
      <c r="A12854" t="s">
        <v>65</v>
      </c>
      <c r="B12854">
        <v>369</v>
      </c>
      <c r="C12854">
        <v>1941</v>
      </c>
      <c r="D12854">
        <v>0</v>
      </c>
      <c r="E12854">
        <v>0</v>
      </c>
      <c r="F12854" s="1"/>
      <c r="G12854" s="1"/>
      <c r="H12854" s="1"/>
      <c r="I12854" s="1"/>
      <c r="J12854" s="1"/>
      <c r="K12854" s="1"/>
      <c r="L12854" s="1"/>
      <c r="M12854" s="1"/>
    </row>
    <row r="12855" spans="1:13" x14ac:dyDescent="0.25">
      <c r="A12855" t="s">
        <v>65</v>
      </c>
      <c r="B12855">
        <v>369</v>
      </c>
      <c r="C12855">
        <v>1942</v>
      </c>
      <c r="D12855">
        <v>0</v>
      </c>
      <c r="E12855">
        <v>0</v>
      </c>
      <c r="F12855" s="1"/>
      <c r="G12855" s="1"/>
      <c r="H12855" s="1"/>
      <c r="I12855" s="1"/>
      <c r="J12855" s="1"/>
      <c r="K12855" s="1"/>
      <c r="L12855" s="1"/>
      <c r="M12855" s="1"/>
    </row>
    <row r="12856" spans="1:13" x14ac:dyDescent="0.25">
      <c r="A12856" t="s">
        <v>65</v>
      </c>
      <c r="B12856">
        <v>369</v>
      </c>
      <c r="C12856">
        <v>1943</v>
      </c>
      <c r="D12856">
        <v>0</v>
      </c>
      <c r="E12856">
        <v>0</v>
      </c>
      <c r="F12856" s="1"/>
      <c r="G12856" s="1"/>
      <c r="H12856" s="1"/>
      <c r="I12856" s="1"/>
      <c r="J12856" s="1"/>
      <c r="K12856" s="1"/>
      <c r="L12856" s="1"/>
      <c r="M12856" s="1"/>
    </row>
    <row r="12857" spans="1:13" x14ac:dyDescent="0.25">
      <c r="A12857" t="s">
        <v>65</v>
      </c>
      <c r="B12857">
        <v>369</v>
      </c>
      <c r="C12857">
        <v>1944</v>
      </c>
      <c r="D12857">
        <v>0</v>
      </c>
      <c r="E12857">
        <v>0</v>
      </c>
      <c r="F12857" s="1"/>
      <c r="G12857" s="1"/>
      <c r="H12857" s="1"/>
      <c r="I12857" s="1"/>
      <c r="J12857" s="1"/>
      <c r="K12857" s="1"/>
      <c r="L12857" s="1"/>
      <c r="M12857" s="1"/>
    </row>
    <row r="12858" spans="1:13" x14ac:dyDescent="0.25">
      <c r="A12858" t="s">
        <v>65</v>
      </c>
      <c r="B12858">
        <v>369</v>
      </c>
      <c r="C12858">
        <v>1945</v>
      </c>
      <c r="D12858">
        <v>0</v>
      </c>
      <c r="E12858">
        <v>0</v>
      </c>
      <c r="F12858" s="1"/>
      <c r="G12858" s="1"/>
      <c r="H12858" s="1"/>
      <c r="I12858" s="1"/>
      <c r="J12858" s="1"/>
      <c r="K12858" s="1"/>
      <c r="L12858" s="1"/>
      <c r="M12858" s="1"/>
    </row>
    <row r="12859" spans="1:13" x14ac:dyDescent="0.25">
      <c r="A12859" t="s">
        <v>65</v>
      </c>
      <c r="B12859">
        <v>369</v>
      </c>
      <c r="C12859">
        <v>1946</v>
      </c>
      <c r="D12859">
        <v>0</v>
      </c>
      <c r="E12859">
        <v>0</v>
      </c>
      <c r="F12859" s="1"/>
      <c r="G12859" s="1"/>
      <c r="H12859" s="1"/>
      <c r="I12859" s="1"/>
      <c r="J12859" s="1"/>
      <c r="K12859" s="1"/>
      <c r="L12859" s="1"/>
      <c r="M12859" s="1"/>
    </row>
    <row r="12860" spans="1:13" x14ac:dyDescent="0.25">
      <c r="A12860" t="s">
        <v>65</v>
      </c>
      <c r="B12860">
        <v>369</v>
      </c>
      <c r="C12860">
        <v>1947</v>
      </c>
      <c r="D12860">
        <v>0</v>
      </c>
      <c r="E12860">
        <v>0</v>
      </c>
      <c r="F12860" s="1"/>
      <c r="G12860" s="1"/>
      <c r="H12860" s="1"/>
      <c r="I12860" s="1"/>
      <c r="J12860" s="1"/>
      <c r="K12860" s="1"/>
      <c r="L12860" s="1"/>
      <c r="M12860" s="1"/>
    </row>
    <row r="12861" spans="1:13" x14ac:dyDescent="0.25">
      <c r="A12861" t="s">
        <v>65</v>
      </c>
      <c r="B12861">
        <v>369</v>
      </c>
      <c r="C12861">
        <v>1948</v>
      </c>
      <c r="D12861">
        <v>0</v>
      </c>
      <c r="E12861">
        <v>0</v>
      </c>
      <c r="F12861" s="1"/>
      <c r="G12861" s="1"/>
      <c r="H12861" s="1"/>
      <c r="I12861" s="1"/>
      <c r="J12861" s="1"/>
      <c r="K12861" s="1"/>
      <c r="L12861" s="1"/>
      <c r="M12861" s="1"/>
    </row>
    <row r="12862" spans="1:13" x14ac:dyDescent="0.25">
      <c r="A12862" t="s">
        <v>65</v>
      </c>
      <c r="B12862">
        <v>369</v>
      </c>
      <c r="C12862">
        <v>1949</v>
      </c>
      <c r="D12862">
        <v>0</v>
      </c>
      <c r="E12862">
        <v>0</v>
      </c>
      <c r="F12862" s="1"/>
      <c r="G12862" s="1"/>
      <c r="H12862" s="1"/>
      <c r="I12862" s="1"/>
      <c r="J12862" s="1"/>
      <c r="K12862" s="1"/>
      <c r="L12862" s="1"/>
      <c r="M12862" s="1"/>
    </row>
    <row r="12863" spans="1:13" x14ac:dyDescent="0.25">
      <c r="A12863" t="s">
        <v>65</v>
      </c>
      <c r="B12863">
        <v>369</v>
      </c>
      <c r="C12863">
        <v>1950</v>
      </c>
      <c r="D12863">
        <v>0</v>
      </c>
      <c r="E12863">
        <v>0</v>
      </c>
      <c r="F12863" s="1"/>
      <c r="G12863" s="1"/>
      <c r="H12863" s="1"/>
      <c r="I12863" s="1"/>
      <c r="J12863" s="1"/>
      <c r="K12863" s="1"/>
      <c r="L12863" s="1"/>
      <c r="M12863" s="1"/>
    </row>
    <row r="12864" spans="1:13" x14ac:dyDescent="0.25">
      <c r="A12864" t="s">
        <v>65</v>
      </c>
      <c r="B12864">
        <v>369</v>
      </c>
      <c r="C12864">
        <v>1951</v>
      </c>
      <c r="D12864">
        <v>0</v>
      </c>
      <c r="E12864">
        <v>0</v>
      </c>
      <c r="F12864" s="1"/>
      <c r="G12864" s="1"/>
      <c r="H12864" s="1"/>
      <c r="I12864" s="1"/>
      <c r="J12864" s="1"/>
      <c r="K12864" s="1"/>
      <c r="L12864" s="1"/>
      <c r="M12864" s="1"/>
    </row>
    <row r="12865" spans="1:13" x14ac:dyDescent="0.25">
      <c r="A12865" t="s">
        <v>65</v>
      </c>
      <c r="B12865">
        <v>369</v>
      </c>
      <c r="C12865">
        <v>1952</v>
      </c>
      <c r="D12865">
        <v>0</v>
      </c>
      <c r="E12865">
        <v>0</v>
      </c>
      <c r="F12865" s="1"/>
      <c r="G12865" s="1"/>
      <c r="H12865" s="1"/>
      <c r="I12865" s="1"/>
      <c r="J12865" s="1"/>
      <c r="K12865" s="1"/>
      <c r="L12865" s="1"/>
      <c r="M12865" s="1"/>
    </row>
    <row r="12866" spans="1:13" x14ac:dyDescent="0.25">
      <c r="A12866" t="s">
        <v>65</v>
      </c>
      <c r="B12866">
        <v>369</v>
      </c>
      <c r="C12866">
        <v>1953</v>
      </c>
      <c r="D12866">
        <v>0</v>
      </c>
      <c r="E12866">
        <v>0</v>
      </c>
      <c r="F12866" s="1"/>
      <c r="G12866" s="1"/>
      <c r="H12866" s="1"/>
      <c r="I12866" s="1"/>
      <c r="J12866" s="1"/>
      <c r="K12866" s="1"/>
      <c r="L12866" s="1"/>
      <c r="M12866" s="1"/>
    </row>
    <row r="12867" spans="1:13" x14ac:dyDescent="0.25">
      <c r="A12867" t="s">
        <v>65</v>
      </c>
      <c r="B12867">
        <v>369</v>
      </c>
      <c r="C12867">
        <v>1954</v>
      </c>
      <c r="D12867">
        <v>0</v>
      </c>
      <c r="E12867">
        <v>0</v>
      </c>
      <c r="F12867" s="1"/>
      <c r="G12867" s="1"/>
      <c r="H12867" s="1"/>
      <c r="I12867" s="1"/>
      <c r="J12867" s="1"/>
      <c r="K12867" s="1"/>
      <c r="L12867" s="1"/>
      <c r="M12867" s="1"/>
    </row>
    <row r="12868" spans="1:13" x14ac:dyDescent="0.25">
      <c r="A12868" t="s">
        <v>65</v>
      </c>
      <c r="B12868">
        <v>369</v>
      </c>
      <c r="C12868">
        <v>1955</v>
      </c>
      <c r="D12868">
        <v>0</v>
      </c>
      <c r="E12868">
        <v>0</v>
      </c>
      <c r="F12868" s="1"/>
      <c r="G12868" s="1"/>
      <c r="H12868" s="1"/>
      <c r="I12868" s="1"/>
      <c r="J12868" s="1"/>
      <c r="K12868" s="1"/>
      <c r="L12868" s="1"/>
      <c r="M12868" s="1"/>
    </row>
    <row r="12869" spans="1:13" x14ac:dyDescent="0.25">
      <c r="A12869" t="s">
        <v>65</v>
      </c>
      <c r="B12869">
        <v>369</v>
      </c>
      <c r="C12869">
        <v>1956</v>
      </c>
      <c r="D12869">
        <v>0</v>
      </c>
      <c r="E12869">
        <v>0</v>
      </c>
      <c r="F12869" s="1"/>
      <c r="G12869" s="1"/>
      <c r="H12869" s="1"/>
      <c r="I12869" s="1"/>
      <c r="J12869" s="1"/>
      <c r="K12869" s="1"/>
      <c r="L12869" s="1"/>
      <c r="M12869" s="1"/>
    </row>
    <row r="12870" spans="1:13" x14ac:dyDescent="0.25">
      <c r="A12870" t="s">
        <v>65</v>
      </c>
      <c r="B12870">
        <v>369</v>
      </c>
      <c r="C12870">
        <v>1957</v>
      </c>
      <c r="D12870">
        <v>0</v>
      </c>
      <c r="E12870">
        <v>0</v>
      </c>
      <c r="F12870" s="1"/>
      <c r="G12870" s="1"/>
      <c r="H12870" s="1"/>
      <c r="I12870" s="1"/>
      <c r="J12870" s="1"/>
      <c r="K12870" s="1"/>
      <c r="L12870" s="1"/>
      <c r="M12870" s="1"/>
    </row>
    <row r="12871" spans="1:13" x14ac:dyDescent="0.25">
      <c r="A12871" t="s">
        <v>65</v>
      </c>
      <c r="B12871">
        <v>369</v>
      </c>
      <c r="C12871">
        <v>1958</v>
      </c>
      <c r="D12871">
        <v>0</v>
      </c>
      <c r="E12871">
        <v>0</v>
      </c>
      <c r="F12871" s="1"/>
      <c r="G12871" s="1"/>
      <c r="H12871" s="1"/>
      <c r="I12871" s="1"/>
      <c r="J12871" s="1"/>
      <c r="K12871" s="1"/>
      <c r="L12871" s="1"/>
      <c r="M12871" s="1"/>
    </row>
    <row r="12872" spans="1:13" x14ac:dyDescent="0.25">
      <c r="A12872" t="s">
        <v>65</v>
      </c>
      <c r="B12872">
        <v>369</v>
      </c>
      <c r="C12872">
        <v>1959</v>
      </c>
      <c r="D12872">
        <v>0</v>
      </c>
      <c r="E12872">
        <v>0</v>
      </c>
      <c r="F12872" s="1"/>
      <c r="G12872" s="1"/>
      <c r="H12872" s="1"/>
      <c r="I12872" s="1"/>
      <c r="J12872" s="1"/>
      <c r="K12872" s="1"/>
      <c r="L12872" s="1"/>
      <c r="M12872" s="1"/>
    </row>
    <row r="12873" spans="1:13" x14ac:dyDescent="0.25">
      <c r="A12873" t="s">
        <v>65</v>
      </c>
      <c r="B12873">
        <v>369</v>
      </c>
      <c r="C12873">
        <v>1960</v>
      </c>
      <c r="D12873">
        <v>0</v>
      </c>
      <c r="E12873">
        <v>0</v>
      </c>
      <c r="F12873" s="1"/>
      <c r="G12873" s="1"/>
      <c r="H12873" s="1"/>
      <c r="I12873" s="1"/>
      <c r="J12873" s="1"/>
      <c r="K12873" s="1"/>
      <c r="L12873" s="1"/>
      <c r="M12873" s="1"/>
    </row>
    <row r="12874" spans="1:13" x14ac:dyDescent="0.25">
      <c r="A12874" t="s">
        <v>65</v>
      </c>
      <c r="B12874">
        <v>369</v>
      </c>
      <c r="C12874">
        <v>1961</v>
      </c>
      <c r="D12874">
        <v>0</v>
      </c>
      <c r="E12874">
        <v>0</v>
      </c>
      <c r="F12874" s="1"/>
      <c r="G12874" s="1"/>
      <c r="H12874" s="1"/>
      <c r="I12874" s="1"/>
      <c r="J12874" s="1"/>
      <c r="K12874" s="1"/>
      <c r="L12874" s="1"/>
      <c r="M12874" s="1"/>
    </row>
    <row r="12875" spans="1:13" x14ac:dyDescent="0.25">
      <c r="A12875" t="s">
        <v>65</v>
      </c>
      <c r="B12875">
        <v>369</v>
      </c>
      <c r="C12875">
        <v>1962</v>
      </c>
      <c r="D12875">
        <v>0</v>
      </c>
      <c r="E12875">
        <v>0</v>
      </c>
      <c r="F12875" s="1"/>
      <c r="G12875" s="1"/>
      <c r="H12875" s="1"/>
      <c r="I12875" s="1"/>
      <c r="J12875" s="1"/>
      <c r="K12875" s="1"/>
      <c r="L12875" s="1"/>
      <c r="M12875" s="1"/>
    </row>
    <row r="12876" spans="1:13" x14ac:dyDescent="0.25">
      <c r="A12876" t="s">
        <v>65</v>
      </c>
      <c r="B12876">
        <v>369</v>
      </c>
      <c r="C12876">
        <v>1963</v>
      </c>
      <c r="D12876">
        <v>0</v>
      </c>
      <c r="E12876">
        <v>0</v>
      </c>
      <c r="F12876" s="1"/>
      <c r="G12876" s="1"/>
      <c r="H12876" s="1"/>
      <c r="I12876" s="1"/>
      <c r="J12876" s="1"/>
      <c r="K12876" s="1"/>
      <c r="L12876" s="1"/>
      <c r="M12876" s="1"/>
    </row>
    <row r="12877" spans="1:13" x14ac:dyDescent="0.25">
      <c r="A12877" t="s">
        <v>65</v>
      </c>
      <c r="B12877">
        <v>369</v>
      </c>
      <c r="C12877">
        <v>1964</v>
      </c>
      <c r="D12877">
        <v>0</v>
      </c>
      <c r="E12877">
        <v>0</v>
      </c>
      <c r="F12877" s="1"/>
      <c r="G12877" s="1"/>
      <c r="H12877" s="1"/>
      <c r="I12877" s="1"/>
      <c r="J12877" s="1"/>
      <c r="K12877" s="1"/>
      <c r="L12877" s="1"/>
      <c r="M12877" s="1">
        <v>5.5727533999999999</v>
      </c>
    </row>
    <row r="12878" spans="1:13" x14ac:dyDescent="0.25">
      <c r="A12878" t="s">
        <v>65</v>
      </c>
      <c r="B12878">
        <v>369</v>
      </c>
      <c r="C12878">
        <v>1965</v>
      </c>
      <c r="D12878">
        <v>0</v>
      </c>
      <c r="E12878">
        <v>0</v>
      </c>
      <c r="F12878" s="1"/>
      <c r="G12878" s="1"/>
      <c r="H12878" s="1"/>
      <c r="I12878" s="1"/>
      <c r="J12878" s="1"/>
      <c r="K12878" s="1"/>
      <c r="L12878" s="1"/>
      <c r="M12878" s="1">
        <v>2.7859265</v>
      </c>
    </row>
    <row r="12879" spans="1:13" x14ac:dyDescent="0.25">
      <c r="A12879" t="s">
        <v>65</v>
      </c>
      <c r="B12879">
        <v>369</v>
      </c>
      <c r="C12879">
        <v>1966</v>
      </c>
      <c r="D12879">
        <v>0</v>
      </c>
      <c r="E12879">
        <v>0</v>
      </c>
      <c r="F12879" s="1"/>
      <c r="G12879" s="1"/>
      <c r="H12879" s="1"/>
      <c r="I12879" s="1"/>
      <c r="J12879" s="1"/>
      <c r="K12879" s="1"/>
      <c r="L12879" s="1"/>
      <c r="M12879" s="1">
        <v>9.9743232000000006</v>
      </c>
    </row>
    <row r="12880" spans="1:13" x14ac:dyDescent="0.25">
      <c r="A12880" t="s">
        <v>65</v>
      </c>
      <c r="B12880">
        <v>369</v>
      </c>
      <c r="C12880">
        <v>1967</v>
      </c>
      <c r="D12880">
        <v>0</v>
      </c>
      <c r="E12880">
        <v>0</v>
      </c>
      <c r="F12880" s="1"/>
      <c r="G12880" s="1"/>
      <c r="H12880" s="1"/>
      <c r="I12880" s="1"/>
      <c r="J12880" s="1"/>
      <c r="K12880" s="1"/>
      <c r="L12880" s="1"/>
      <c r="M12880" s="1">
        <v>5.5275097000000004</v>
      </c>
    </row>
    <row r="12881" spans="1:13" x14ac:dyDescent="0.25">
      <c r="A12881" t="s">
        <v>65</v>
      </c>
      <c r="B12881">
        <v>369</v>
      </c>
      <c r="C12881">
        <v>1968</v>
      </c>
      <c r="D12881">
        <v>0</v>
      </c>
      <c r="E12881">
        <v>0</v>
      </c>
      <c r="F12881" s="1"/>
      <c r="G12881" s="1"/>
      <c r="H12881" s="1"/>
      <c r="I12881" s="1"/>
      <c r="J12881" s="1"/>
      <c r="K12881" s="1"/>
      <c r="L12881" s="1"/>
      <c r="M12881" s="1">
        <v>3.7313906000000001</v>
      </c>
    </row>
    <row r="12882" spans="1:13" x14ac:dyDescent="0.25">
      <c r="A12882" t="s">
        <v>65</v>
      </c>
      <c r="B12882">
        <v>369</v>
      </c>
      <c r="C12882">
        <v>1969</v>
      </c>
      <c r="D12882">
        <v>0</v>
      </c>
      <c r="E12882">
        <v>0</v>
      </c>
      <c r="F12882" s="1"/>
      <c r="G12882" s="1"/>
      <c r="H12882" s="1"/>
      <c r="I12882" s="1"/>
      <c r="J12882" s="1"/>
      <c r="K12882" s="1"/>
      <c r="L12882" s="1"/>
      <c r="M12882" s="1">
        <v>0.12792574000000001</v>
      </c>
    </row>
    <row r="12883" spans="1:13" x14ac:dyDescent="0.25">
      <c r="A12883" t="s">
        <v>65</v>
      </c>
      <c r="B12883">
        <v>369</v>
      </c>
      <c r="C12883">
        <v>1970</v>
      </c>
      <c r="D12883">
        <v>0</v>
      </c>
      <c r="E12883">
        <v>0</v>
      </c>
      <c r="F12883" s="1"/>
      <c r="G12883" s="1"/>
      <c r="H12883" s="1"/>
      <c r="I12883" s="1"/>
      <c r="J12883" s="1"/>
      <c r="K12883" s="1"/>
      <c r="L12883" s="1"/>
      <c r="M12883" s="1">
        <v>6.5600886000000003</v>
      </c>
    </row>
    <row r="12884" spans="1:13" x14ac:dyDescent="0.25">
      <c r="A12884" t="s">
        <v>65</v>
      </c>
      <c r="B12884">
        <v>369</v>
      </c>
      <c r="C12884">
        <v>1971</v>
      </c>
      <c r="D12884">
        <v>0</v>
      </c>
      <c r="E12884">
        <v>0</v>
      </c>
      <c r="F12884" s="1"/>
      <c r="G12884" s="1"/>
      <c r="H12884" s="1"/>
      <c r="I12884" s="1"/>
      <c r="J12884" s="1"/>
      <c r="K12884" s="1"/>
      <c r="L12884" s="1"/>
      <c r="M12884" s="1">
        <v>2.2027367</v>
      </c>
    </row>
    <row r="12885" spans="1:13" x14ac:dyDescent="0.25">
      <c r="A12885" t="s">
        <v>65</v>
      </c>
      <c r="B12885">
        <v>369</v>
      </c>
      <c r="C12885">
        <v>1972</v>
      </c>
      <c r="D12885">
        <v>0</v>
      </c>
      <c r="E12885">
        <v>0</v>
      </c>
      <c r="F12885" s="1"/>
      <c r="G12885" s="1"/>
      <c r="H12885" s="1"/>
      <c r="I12885" s="1"/>
      <c r="J12885" s="1"/>
      <c r="K12885" s="1"/>
      <c r="L12885" s="1"/>
      <c r="M12885" s="1">
        <v>3.4980855000000002</v>
      </c>
    </row>
    <row r="12886" spans="1:13" x14ac:dyDescent="0.25">
      <c r="A12886" t="s">
        <v>65</v>
      </c>
      <c r="B12886">
        <v>369</v>
      </c>
      <c r="C12886">
        <v>1973</v>
      </c>
      <c r="D12886">
        <v>0</v>
      </c>
      <c r="E12886">
        <v>0</v>
      </c>
      <c r="F12886" s="1"/>
      <c r="G12886" s="1"/>
      <c r="H12886" s="1"/>
      <c r="I12886" s="1"/>
      <c r="J12886" s="1"/>
      <c r="K12886" s="1"/>
      <c r="L12886" s="1"/>
      <c r="M12886" s="1">
        <v>2.9982506</v>
      </c>
    </row>
    <row r="12887" spans="1:13" x14ac:dyDescent="0.25">
      <c r="A12887" t="s">
        <v>65</v>
      </c>
      <c r="B12887">
        <v>369</v>
      </c>
      <c r="C12887">
        <v>1974</v>
      </c>
      <c r="D12887">
        <v>0</v>
      </c>
      <c r="E12887">
        <v>0</v>
      </c>
      <c r="F12887" s="1"/>
      <c r="G12887" s="1"/>
      <c r="H12887" s="1"/>
      <c r="I12887" s="1"/>
      <c r="J12887" s="1"/>
      <c r="K12887" s="1"/>
      <c r="L12887" s="1"/>
      <c r="M12887" s="1">
        <v>3.6995882</v>
      </c>
    </row>
    <row r="12888" spans="1:13" x14ac:dyDescent="0.25">
      <c r="A12888" t="s">
        <v>65</v>
      </c>
      <c r="B12888">
        <v>369</v>
      </c>
      <c r="C12888">
        <v>1975</v>
      </c>
      <c r="D12888">
        <v>0</v>
      </c>
      <c r="E12888">
        <v>0</v>
      </c>
      <c r="F12888" s="1"/>
      <c r="G12888" s="1"/>
      <c r="H12888" s="1"/>
      <c r="I12888" s="1"/>
      <c r="J12888" s="1"/>
      <c r="K12888" s="1"/>
      <c r="L12888" s="1"/>
      <c r="M12888" s="1">
        <v>2.5008881999999999</v>
      </c>
    </row>
    <row r="12889" spans="1:13" x14ac:dyDescent="0.25">
      <c r="A12889" t="s">
        <v>65</v>
      </c>
      <c r="B12889">
        <v>369</v>
      </c>
      <c r="C12889">
        <v>1976</v>
      </c>
      <c r="D12889">
        <v>0</v>
      </c>
      <c r="E12889">
        <v>0</v>
      </c>
      <c r="F12889" s="1"/>
      <c r="G12889" s="1"/>
      <c r="H12889" s="1"/>
      <c r="I12889" s="1"/>
      <c r="J12889" s="1"/>
      <c r="K12889" s="1"/>
      <c r="L12889" s="1"/>
      <c r="M12889" s="1">
        <v>7.7677771</v>
      </c>
    </row>
    <row r="12890" spans="1:13" x14ac:dyDescent="0.25">
      <c r="A12890" t="s">
        <v>65</v>
      </c>
      <c r="B12890">
        <v>369</v>
      </c>
      <c r="C12890">
        <v>1977</v>
      </c>
      <c r="D12890">
        <v>0</v>
      </c>
      <c r="E12890">
        <v>0</v>
      </c>
      <c r="F12890" s="1"/>
      <c r="G12890" s="1"/>
      <c r="H12890" s="1"/>
      <c r="I12890" s="1"/>
      <c r="J12890" s="1"/>
      <c r="K12890" s="1"/>
      <c r="L12890" s="1"/>
      <c r="M12890" s="1">
        <v>8.0264775000000004</v>
      </c>
    </row>
    <row r="12891" spans="1:13" x14ac:dyDescent="0.25">
      <c r="A12891" t="s">
        <v>65</v>
      </c>
      <c r="B12891">
        <v>369</v>
      </c>
      <c r="C12891">
        <v>1978</v>
      </c>
      <c r="D12891">
        <v>0</v>
      </c>
      <c r="E12891">
        <v>0</v>
      </c>
      <c r="F12891" s="1"/>
      <c r="G12891" s="1"/>
      <c r="H12891" s="1"/>
      <c r="I12891" s="1"/>
      <c r="J12891" s="1"/>
      <c r="K12891" s="1"/>
      <c r="L12891" s="1"/>
      <c r="M12891" s="1">
        <v>-4.2410494999999999</v>
      </c>
    </row>
    <row r="12892" spans="1:13" x14ac:dyDescent="0.25">
      <c r="A12892" t="s">
        <v>65</v>
      </c>
      <c r="B12892">
        <v>369</v>
      </c>
      <c r="C12892">
        <v>1979</v>
      </c>
      <c r="D12892">
        <v>0</v>
      </c>
      <c r="E12892">
        <v>0</v>
      </c>
      <c r="F12892" s="1"/>
      <c r="G12892" s="1"/>
      <c r="H12892" s="1"/>
      <c r="I12892" s="1"/>
      <c r="J12892" s="1"/>
      <c r="K12892" s="1"/>
      <c r="L12892" s="1"/>
      <c r="M12892" s="1">
        <v>7.8069088999999998</v>
      </c>
    </row>
    <row r="12893" spans="1:13" x14ac:dyDescent="0.25">
      <c r="A12893" t="s">
        <v>65</v>
      </c>
      <c r="B12893">
        <v>369</v>
      </c>
      <c r="C12893">
        <v>1980</v>
      </c>
      <c r="D12893">
        <v>0</v>
      </c>
      <c r="E12893">
        <v>0</v>
      </c>
      <c r="F12893" s="1"/>
      <c r="G12893" s="1"/>
      <c r="H12893" s="1"/>
      <c r="I12893" s="1"/>
      <c r="J12893" s="1"/>
      <c r="K12893" s="1"/>
      <c r="L12893" s="1"/>
      <c r="M12893" s="1">
        <v>10.4</v>
      </c>
    </row>
    <row r="12894" spans="1:13" x14ac:dyDescent="0.25">
      <c r="A12894" t="s">
        <v>65</v>
      </c>
      <c r="B12894">
        <v>369</v>
      </c>
      <c r="C12894">
        <v>1981</v>
      </c>
      <c r="D12894">
        <v>0</v>
      </c>
      <c r="E12894">
        <v>0</v>
      </c>
      <c r="F12894" s="1"/>
      <c r="G12894" s="1"/>
      <c r="H12894" s="1"/>
      <c r="I12894" s="1"/>
      <c r="J12894" s="1"/>
      <c r="K12894" s="1"/>
      <c r="L12894" s="1"/>
      <c r="M12894" s="1">
        <v>4.5772085999999996</v>
      </c>
    </row>
    <row r="12895" spans="1:13" x14ac:dyDescent="0.25">
      <c r="A12895" t="s">
        <v>65</v>
      </c>
      <c r="B12895">
        <v>369</v>
      </c>
      <c r="C12895">
        <v>1982</v>
      </c>
      <c r="D12895">
        <v>0</v>
      </c>
      <c r="E12895">
        <v>0</v>
      </c>
      <c r="F12895" s="1"/>
      <c r="G12895" s="1"/>
      <c r="H12895" s="1"/>
      <c r="I12895" s="1"/>
      <c r="J12895" s="1"/>
      <c r="K12895" s="1"/>
      <c r="L12895" s="1"/>
      <c r="M12895" s="1">
        <v>3.7993180999999998</v>
      </c>
    </row>
    <row r="12896" spans="1:13" x14ac:dyDescent="0.25">
      <c r="A12896" t="s">
        <v>65</v>
      </c>
      <c r="B12896">
        <v>369</v>
      </c>
      <c r="C12896">
        <v>1983</v>
      </c>
      <c r="D12896">
        <v>0</v>
      </c>
      <c r="E12896">
        <v>0</v>
      </c>
      <c r="F12896" s="1"/>
      <c r="G12896" s="1"/>
      <c r="H12896" s="1"/>
      <c r="I12896" s="1"/>
      <c r="J12896" s="1"/>
      <c r="K12896" s="1"/>
      <c r="L12896" s="1"/>
      <c r="M12896" s="1">
        <v>-10.300328</v>
      </c>
    </row>
    <row r="12897" spans="1:13" x14ac:dyDescent="0.25">
      <c r="A12897" t="s">
        <v>65</v>
      </c>
      <c r="B12897">
        <v>369</v>
      </c>
      <c r="C12897">
        <v>1984</v>
      </c>
      <c r="D12897">
        <v>0</v>
      </c>
      <c r="E12897">
        <v>0</v>
      </c>
      <c r="F12897" s="1"/>
      <c r="G12897" s="1"/>
      <c r="H12897" s="1"/>
      <c r="I12897" s="1"/>
      <c r="J12897" s="1"/>
      <c r="K12897" s="1"/>
      <c r="L12897" s="1"/>
      <c r="M12897" s="1">
        <v>-5.7509062000000002</v>
      </c>
    </row>
    <row r="12898" spans="1:13" x14ac:dyDescent="0.25">
      <c r="A12898" t="s">
        <v>65</v>
      </c>
      <c r="B12898">
        <v>369</v>
      </c>
      <c r="C12898">
        <v>1985</v>
      </c>
      <c r="D12898">
        <v>0</v>
      </c>
      <c r="E12898">
        <v>0</v>
      </c>
      <c r="F12898" s="1"/>
      <c r="G12898" s="1"/>
      <c r="H12898" s="1"/>
      <c r="I12898" s="1"/>
      <c r="J12898" s="1"/>
      <c r="K12898" s="1"/>
      <c r="L12898" s="1"/>
      <c r="M12898" s="1">
        <v>-4.1194195999999996</v>
      </c>
    </row>
    <row r="12899" spans="1:13" x14ac:dyDescent="0.25">
      <c r="A12899" t="s">
        <v>65</v>
      </c>
      <c r="B12899">
        <v>369</v>
      </c>
      <c r="C12899">
        <v>1986</v>
      </c>
      <c r="D12899">
        <v>0</v>
      </c>
      <c r="E12899">
        <v>0</v>
      </c>
      <c r="F12899" s="1"/>
      <c r="G12899" s="1"/>
      <c r="H12899" s="1"/>
      <c r="I12899" s="1"/>
      <c r="J12899" s="1"/>
      <c r="K12899" s="1"/>
      <c r="L12899" s="1"/>
      <c r="M12899" s="1">
        <v>-3.279163</v>
      </c>
    </row>
    <row r="12900" spans="1:13" x14ac:dyDescent="0.25">
      <c r="A12900" t="s">
        <v>65</v>
      </c>
      <c r="B12900">
        <v>369</v>
      </c>
      <c r="C12900">
        <v>1987</v>
      </c>
      <c r="D12900">
        <v>0</v>
      </c>
      <c r="E12900">
        <v>0</v>
      </c>
      <c r="F12900" s="1"/>
      <c r="G12900" s="1"/>
      <c r="H12900" s="1"/>
      <c r="I12900" s="1"/>
      <c r="J12900" s="1"/>
      <c r="K12900" s="1"/>
      <c r="L12900" s="1"/>
      <c r="M12900" s="1">
        <v>-4.5617785</v>
      </c>
    </row>
    <row r="12901" spans="1:13" x14ac:dyDescent="0.25">
      <c r="A12901" t="s">
        <v>65</v>
      </c>
      <c r="B12901">
        <v>369</v>
      </c>
      <c r="C12901">
        <v>1988</v>
      </c>
      <c r="D12901">
        <v>0</v>
      </c>
      <c r="E12901">
        <v>0</v>
      </c>
      <c r="F12901" s="1">
        <v>36.006564034458101</v>
      </c>
      <c r="G12901" s="1">
        <v>45.343198569937897</v>
      </c>
      <c r="H12901" s="1">
        <v>5.8012708841531602</v>
      </c>
      <c r="I12901" s="1">
        <v>39.541927685784735</v>
      </c>
      <c r="J12901" s="1">
        <v>-3.5353636513266338</v>
      </c>
      <c r="K12901" s="1">
        <v>65.316659883080106</v>
      </c>
      <c r="L12901" s="1"/>
      <c r="M12901" s="1">
        <v>-3.9197240999999998</v>
      </c>
    </row>
    <row r="12902" spans="1:13" x14ac:dyDescent="0.25">
      <c r="A12902" t="s">
        <v>65</v>
      </c>
      <c r="B12902">
        <v>369</v>
      </c>
      <c r="C12902">
        <v>1989</v>
      </c>
      <c r="D12902">
        <v>0</v>
      </c>
      <c r="E12902">
        <v>0</v>
      </c>
      <c r="F12902" s="1">
        <v>26.399922386442</v>
      </c>
      <c r="G12902" s="1">
        <v>30.860601736777198</v>
      </c>
      <c r="H12902" s="1">
        <v>5.1037188719371303</v>
      </c>
      <c r="I12902" s="1">
        <v>25.756882864840069</v>
      </c>
      <c r="J12902" s="1">
        <v>0.64303952160193134</v>
      </c>
      <c r="K12902" s="1">
        <v>51.903445507340102</v>
      </c>
      <c r="L12902" s="1"/>
      <c r="M12902" s="1">
        <v>-0.82991420999999999</v>
      </c>
    </row>
    <row r="12903" spans="1:13" x14ac:dyDescent="0.25">
      <c r="A12903" t="s">
        <v>65</v>
      </c>
      <c r="B12903">
        <v>369</v>
      </c>
      <c r="C12903">
        <v>1990</v>
      </c>
      <c r="D12903">
        <v>0</v>
      </c>
      <c r="E12903">
        <v>0</v>
      </c>
      <c r="F12903" s="1">
        <v>26.555338796896098</v>
      </c>
      <c r="G12903" s="1">
        <v>27.878249064019599</v>
      </c>
      <c r="H12903" s="1">
        <v>4.7240026372567403</v>
      </c>
      <c r="I12903" s="1">
        <v>23.15424642676286</v>
      </c>
      <c r="J12903" s="1">
        <v>3.4010923701332381</v>
      </c>
      <c r="K12903" s="1">
        <v>49.528703778646602</v>
      </c>
      <c r="L12903" s="1"/>
      <c r="M12903" s="1">
        <v>1.5091677999999999</v>
      </c>
    </row>
    <row r="12904" spans="1:13" x14ac:dyDescent="0.25">
      <c r="A12904" t="s">
        <v>65</v>
      </c>
      <c r="B12904">
        <v>369</v>
      </c>
      <c r="C12904">
        <v>1991</v>
      </c>
      <c r="D12904">
        <v>0</v>
      </c>
      <c r="E12904">
        <v>0</v>
      </c>
      <c r="F12904" s="1">
        <v>29.771787278262199</v>
      </c>
      <c r="G12904" s="1">
        <v>29.985315615286201</v>
      </c>
      <c r="H12904" s="1">
        <v>4.7691815227240903</v>
      </c>
      <c r="I12904" s="1">
        <v>25.216134092562111</v>
      </c>
      <c r="J12904" s="1">
        <v>4.5556531857000877</v>
      </c>
      <c r="K12904" s="1">
        <v>50.042412030520701</v>
      </c>
      <c r="L12904" s="1"/>
      <c r="M12904" s="1">
        <v>3.1124079</v>
      </c>
    </row>
    <row r="12905" spans="1:13" x14ac:dyDescent="0.25">
      <c r="A12905" t="s">
        <v>65</v>
      </c>
      <c r="B12905">
        <v>369</v>
      </c>
      <c r="C12905">
        <v>1992</v>
      </c>
      <c r="D12905">
        <v>0</v>
      </c>
      <c r="E12905">
        <v>0</v>
      </c>
      <c r="F12905" s="1">
        <v>26.034141585512099</v>
      </c>
      <c r="G12905" s="1">
        <v>28.791854164184802</v>
      </c>
      <c r="H12905" s="1">
        <v>5.2874964638205997</v>
      </c>
      <c r="I12905" s="1">
        <v>23.504357700364203</v>
      </c>
      <c r="J12905" s="1">
        <v>2.5297838851478964</v>
      </c>
      <c r="K12905" s="1">
        <v>49.4509002244043</v>
      </c>
      <c r="L12905" s="1"/>
      <c r="M12905" s="1">
        <v>10.092979</v>
      </c>
    </row>
    <row r="12906" spans="1:13" x14ac:dyDescent="0.25">
      <c r="A12906" t="s">
        <v>65</v>
      </c>
      <c r="B12906">
        <v>369</v>
      </c>
      <c r="C12906">
        <v>1993</v>
      </c>
      <c r="D12906">
        <v>0</v>
      </c>
      <c r="E12906">
        <v>0</v>
      </c>
      <c r="F12906" s="1">
        <v>27.5185123404822</v>
      </c>
      <c r="G12906" s="1">
        <v>27.281978688533499</v>
      </c>
      <c r="H12906" s="1">
        <v>5.8506456319358202</v>
      </c>
      <c r="I12906" s="1">
        <v>21.43133305659768</v>
      </c>
      <c r="J12906" s="1">
        <v>6.0871792838845202</v>
      </c>
      <c r="K12906" s="1">
        <v>59.621284162899997</v>
      </c>
      <c r="L12906" s="1"/>
      <c r="M12906" s="1">
        <v>-0.66911465000000003</v>
      </c>
    </row>
    <row r="12907" spans="1:13" x14ac:dyDescent="0.25">
      <c r="A12907" t="s">
        <v>65</v>
      </c>
      <c r="B12907">
        <v>369</v>
      </c>
      <c r="C12907">
        <v>1994</v>
      </c>
      <c r="D12907">
        <v>0</v>
      </c>
      <c r="E12907">
        <v>0</v>
      </c>
      <c r="F12907" s="1">
        <v>26.4595772801155</v>
      </c>
      <c r="G12907" s="1">
        <v>26.480913110253201</v>
      </c>
      <c r="H12907" s="1">
        <v>5.5067427817702503</v>
      </c>
      <c r="I12907" s="1">
        <v>20.974170328482952</v>
      </c>
      <c r="J12907" s="1">
        <v>5.4854069516325481</v>
      </c>
      <c r="K12907" s="1">
        <v>54.8365811309667</v>
      </c>
      <c r="L12907" s="1"/>
      <c r="M12907" s="1">
        <v>3.5671803999999998</v>
      </c>
    </row>
    <row r="12908" spans="1:13" x14ac:dyDescent="0.25">
      <c r="A12908" t="s">
        <v>65</v>
      </c>
      <c r="B12908">
        <v>369</v>
      </c>
      <c r="C12908">
        <v>1995</v>
      </c>
      <c r="D12908">
        <v>0</v>
      </c>
      <c r="E12908">
        <v>0</v>
      </c>
      <c r="F12908" s="1">
        <v>26.903638347845</v>
      </c>
      <c r="G12908" s="1">
        <v>26.7345284995715</v>
      </c>
      <c r="H12908" s="1">
        <v>4.9844732662127704</v>
      </c>
      <c r="I12908" s="1">
        <v>21.750055233358729</v>
      </c>
      <c r="J12908" s="1">
        <v>5.1535831144862705</v>
      </c>
      <c r="K12908" s="1">
        <v>51.098990377920202</v>
      </c>
      <c r="L12908" s="1"/>
      <c r="M12908" s="1">
        <v>3.8099132</v>
      </c>
    </row>
    <row r="12909" spans="1:13" x14ac:dyDescent="0.25">
      <c r="A12909" t="s">
        <v>65</v>
      </c>
      <c r="B12909">
        <v>369</v>
      </c>
      <c r="C12909">
        <v>1996</v>
      </c>
      <c r="D12909">
        <v>0</v>
      </c>
      <c r="E12909">
        <v>0</v>
      </c>
      <c r="F12909" s="1">
        <v>27.700820133021701</v>
      </c>
      <c r="G12909" s="1">
        <v>28.161232833771798</v>
      </c>
      <c r="H12909" s="1">
        <v>4.5884509130236397</v>
      </c>
      <c r="I12909" s="1">
        <v>23.572781920748159</v>
      </c>
      <c r="J12909" s="1">
        <v>4.1280382122735411</v>
      </c>
      <c r="K12909" s="1">
        <v>47.982202809694101</v>
      </c>
      <c r="L12909" s="1"/>
      <c r="M12909" s="1">
        <v>7.1344773999999997</v>
      </c>
    </row>
    <row r="12910" spans="1:13" x14ac:dyDescent="0.25">
      <c r="A12910" t="s">
        <v>65</v>
      </c>
      <c r="B12910">
        <v>369</v>
      </c>
      <c r="C12910">
        <v>1997</v>
      </c>
      <c r="D12910">
        <v>0</v>
      </c>
      <c r="E12910">
        <v>0</v>
      </c>
      <c r="F12910" s="1">
        <v>27.525631543804199</v>
      </c>
      <c r="G12910" s="1">
        <v>27.411423042251101</v>
      </c>
      <c r="H12910" s="1">
        <v>4.67369947881045</v>
      </c>
      <c r="I12910" s="1">
        <v>22.737723563440653</v>
      </c>
      <c r="J12910" s="1">
        <v>4.7879079803635456</v>
      </c>
      <c r="K12910" s="1">
        <v>46.5307004971636</v>
      </c>
      <c r="L12910" s="1"/>
      <c r="M12910" s="1">
        <v>7.5228546999999999</v>
      </c>
    </row>
    <row r="12911" spans="1:13" x14ac:dyDescent="0.25">
      <c r="A12911" t="s">
        <v>65</v>
      </c>
      <c r="B12911">
        <v>369</v>
      </c>
      <c r="C12911">
        <v>1998</v>
      </c>
      <c r="D12911">
        <v>0</v>
      </c>
      <c r="E12911">
        <v>0</v>
      </c>
      <c r="F12911" s="1">
        <v>25.422550696029301</v>
      </c>
      <c r="G12911" s="1">
        <v>27.251043658818901</v>
      </c>
      <c r="H12911" s="1">
        <v>5.0206255613428299</v>
      </c>
      <c r="I12911" s="1">
        <v>22.230418097476072</v>
      </c>
      <c r="J12911" s="1">
        <v>3.1921325985532292</v>
      </c>
      <c r="K12911" s="1">
        <v>43.4019453863203</v>
      </c>
      <c r="L12911" s="1"/>
      <c r="M12911" s="1">
        <v>8.1245639999999995</v>
      </c>
    </row>
    <row r="12912" spans="1:13" x14ac:dyDescent="0.25">
      <c r="A12912" t="s">
        <v>65</v>
      </c>
      <c r="B12912">
        <v>369</v>
      </c>
      <c r="C12912">
        <v>1999</v>
      </c>
      <c r="D12912">
        <v>0</v>
      </c>
      <c r="E12912">
        <v>0</v>
      </c>
      <c r="F12912" s="1">
        <v>23.922841125120598</v>
      </c>
      <c r="G12912" s="1">
        <v>24.825652145251301</v>
      </c>
      <c r="H12912" s="1">
        <v>4.6843345041370901</v>
      </c>
      <c r="I12912" s="1">
        <v>20.14131764111421</v>
      </c>
      <c r="J12912" s="1">
        <v>3.7815234840063887</v>
      </c>
      <c r="K12912" s="1">
        <v>43.371720637942303</v>
      </c>
      <c r="L12912" s="1"/>
      <c r="M12912" s="1">
        <v>8.0248176000000004</v>
      </c>
    </row>
    <row r="12913" spans="1:13" x14ac:dyDescent="0.25">
      <c r="A12913" t="s">
        <v>65</v>
      </c>
      <c r="B12913">
        <v>369</v>
      </c>
      <c r="C12913">
        <v>2000</v>
      </c>
      <c r="D12913">
        <v>0</v>
      </c>
      <c r="E12913">
        <v>0</v>
      </c>
      <c r="F12913" s="1">
        <v>24.2620471685517</v>
      </c>
      <c r="G12913" s="1">
        <v>24.086592500383599</v>
      </c>
      <c r="H12913" s="1">
        <v>5.0306985231388799</v>
      </c>
      <c r="I12913" s="1">
        <v>19.055893977244718</v>
      </c>
      <c r="J12913" s="1">
        <v>5.2061531913069814</v>
      </c>
      <c r="K12913" s="1">
        <v>40.586653575291599</v>
      </c>
      <c r="L12913" s="1"/>
      <c r="M12913" s="1">
        <v>6.9013594999999999</v>
      </c>
    </row>
    <row r="12914" spans="1:13" x14ac:dyDescent="0.25">
      <c r="A12914" t="s">
        <v>65</v>
      </c>
      <c r="B12914">
        <v>369</v>
      </c>
      <c r="C12914">
        <v>2001</v>
      </c>
      <c r="D12914">
        <v>0</v>
      </c>
      <c r="E12914">
        <v>0</v>
      </c>
      <c r="F12914" s="1">
        <v>25.839466570875501</v>
      </c>
      <c r="G12914" s="1">
        <v>25.222391102430599</v>
      </c>
      <c r="H12914" s="1">
        <v>4.2396414815187704</v>
      </c>
      <c r="I12914" s="1">
        <v>20.982749620911829</v>
      </c>
      <c r="J12914" s="1">
        <v>4.8567169499636726</v>
      </c>
      <c r="K12914" s="1">
        <v>37.211631397526098</v>
      </c>
      <c r="L12914" s="1"/>
      <c r="M12914" s="1">
        <v>3.6978125999999998</v>
      </c>
    </row>
    <row r="12915" spans="1:13" x14ac:dyDescent="0.25">
      <c r="A12915" t="s">
        <v>65</v>
      </c>
      <c r="B12915">
        <v>369</v>
      </c>
      <c r="C12915">
        <v>2002</v>
      </c>
      <c r="D12915">
        <v>0</v>
      </c>
      <c r="E12915">
        <v>0</v>
      </c>
      <c r="F12915" s="1">
        <v>24.3635334593768</v>
      </c>
      <c r="G12915" s="1">
        <v>24.564640685756899</v>
      </c>
      <c r="H12915" s="1">
        <v>3.9755186177222601</v>
      </c>
      <c r="I12915" s="1">
        <v>20.589122068034641</v>
      </c>
      <c r="J12915" s="1">
        <v>3.7744113913421593</v>
      </c>
      <c r="K12915" s="1">
        <v>37.232056671255997</v>
      </c>
      <c r="L12915" s="1"/>
      <c r="M12915" s="1">
        <v>7.1521333</v>
      </c>
    </row>
    <row r="12916" spans="1:13" x14ac:dyDescent="0.25">
      <c r="A12916" t="s">
        <v>65</v>
      </c>
      <c r="B12916">
        <v>369</v>
      </c>
      <c r="C12916">
        <v>2003</v>
      </c>
      <c r="D12916">
        <v>0</v>
      </c>
      <c r="E12916">
        <v>0</v>
      </c>
      <c r="F12916" s="1">
        <v>25.3585730859593</v>
      </c>
      <c r="G12916" s="1">
        <v>23.457498651093601</v>
      </c>
      <c r="H12916" s="1">
        <v>3.78855514972205</v>
      </c>
      <c r="I12916" s="1">
        <v>19.668943501371551</v>
      </c>
      <c r="J12916" s="1">
        <v>5.6896295845877489</v>
      </c>
      <c r="K12916" s="1">
        <v>31.806771778487501</v>
      </c>
      <c r="L12916" s="1"/>
      <c r="M12916" s="1">
        <v>13.877986</v>
      </c>
    </row>
    <row r="12917" spans="1:13" x14ac:dyDescent="0.25">
      <c r="A12917" t="s">
        <v>65</v>
      </c>
      <c r="B12917">
        <v>369</v>
      </c>
      <c r="C12917">
        <v>2004</v>
      </c>
      <c r="D12917">
        <v>0</v>
      </c>
      <c r="E12917">
        <v>0</v>
      </c>
      <c r="F12917" s="1">
        <v>25.255691527674301</v>
      </c>
      <c r="G12917" s="1">
        <v>23.343203279813999</v>
      </c>
      <c r="H12917" s="1">
        <v>2.8944411499270601</v>
      </c>
      <c r="I12917" s="1">
        <v>20.448762129886937</v>
      </c>
      <c r="J12917" s="1">
        <v>4.8069293977873642</v>
      </c>
      <c r="K12917" s="1">
        <v>25.088803621204701</v>
      </c>
      <c r="L12917" s="1"/>
      <c r="M12917" s="1">
        <v>7.3277602000000002</v>
      </c>
    </row>
    <row r="12918" spans="1:13" x14ac:dyDescent="0.25">
      <c r="A12918" t="s">
        <v>65</v>
      </c>
      <c r="B12918">
        <v>369</v>
      </c>
      <c r="C12918">
        <v>2005</v>
      </c>
      <c r="D12918">
        <v>0</v>
      </c>
      <c r="E12918">
        <v>0</v>
      </c>
      <c r="F12918" s="1">
        <v>30.3732489359403</v>
      </c>
      <c r="G12918" s="1">
        <v>27.907896296161798</v>
      </c>
      <c r="H12918" s="1">
        <v>2.6036876992792801</v>
      </c>
      <c r="I12918" s="1">
        <v>25.304208596882518</v>
      </c>
      <c r="J12918" s="1">
        <v>5.0690403390577821</v>
      </c>
      <c r="K12918" s="1">
        <v>20.6599328801552</v>
      </c>
      <c r="L12918" s="1"/>
      <c r="M12918" s="1">
        <v>5.8950829999999996</v>
      </c>
    </row>
    <row r="12919" spans="1:13" x14ac:dyDescent="0.25">
      <c r="A12919" t="s">
        <v>65</v>
      </c>
      <c r="B12919">
        <v>369</v>
      </c>
      <c r="C12919">
        <v>2006</v>
      </c>
      <c r="D12919">
        <v>0</v>
      </c>
      <c r="E12919">
        <v>0</v>
      </c>
      <c r="F12919" s="1">
        <v>34.275352471851399</v>
      </c>
      <c r="G12919" s="1">
        <v>32.6668000829617</v>
      </c>
      <c r="H12919" s="1">
        <v>2.1610325697733299</v>
      </c>
      <c r="I12919" s="1">
        <v>30.505767513188371</v>
      </c>
      <c r="J12919" s="1">
        <v>3.7695849586630281</v>
      </c>
      <c r="K12919" s="1">
        <v>17.466716869754102</v>
      </c>
      <c r="L12919" s="1"/>
      <c r="M12919" s="1">
        <v>14.181444000000001</v>
      </c>
    </row>
    <row r="12920" spans="1:13" x14ac:dyDescent="0.25">
      <c r="A12920" t="s">
        <v>65</v>
      </c>
      <c r="B12920">
        <v>369</v>
      </c>
      <c r="C12920">
        <v>2007</v>
      </c>
      <c r="D12920">
        <v>0</v>
      </c>
      <c r="E12920">
        <v>0</v>
      </c>
      <c r="F12920" s="1">
        <v>30.0180253230569</v>
      </c>
      <c r="G12920" s="1">
        <v>26.7747713066254</v>
      </c>
      <c r="H12920" s="1">
        <v>2.0215361798539302</v>
      </c>
      <c r="I12920" s="1">
        <v>24.753235126771472</v>
      </c>
      <c r="J12920" s="1">
        <v>5.2647901962854284</v>
      </c>
      <c r="K12920" s="1">
        <v>16.880729956034202</v>
      </c>
      <c r="L12920" s="1"/>
      <c r="M12920" s="1">
        <v>4.2550736999999996</v>
      </c>
    </row>
    <row r="12921" spans="1:13" x14ac:dyDescent="0.25">
      <c r="A12921" t="s">
        <v>65</v>
      </c>
      <c r="B12921">
        <v>369</v>
      </c>
      <c r="C12921">
        <v>2008</v>
      </c>
      <c r="D12921">
        <v>0</v>
      </c>
      <c r="E12921">
        <v>0</v>
      </c>
      <c r="F12921" s="1">
        <v>33.899593253430403</v>
      </c>
      <c r="G12921" s="1">
        <v>28.197343691743701</v>
      </c>
      <c r="H12921" s="1">
        <v>1.76946748756511</v>
      </c>
      <c r="I12921" s="1">
        <v>26.427876204178592</v>
      </c>
      <c r="J12921" s="1">
        <v>7.4717170492518115</v>
      </c>
      <c r="K12921" s="1">
        <v>14.245132466203099</v>
      </c>
      <c r="L12921" s="1"/>
      <c r="M12921" s="1">
        <v>3.2860336999999999</v>
      </c>
    </row>
    <row r="12922" spans="1:13" x14ac:dyDescent="0.25">
      <c r="A12922" t="s">
        <v>65</v>
      </c>
      <c r="B12922">
        <v>369</v>
      </c>
      <c r="C12922">
        <v>2009</v>
      </c>
      <c r="D12922">
        <v>0</v>
      </c>
      <c r="E12922">
        <v>0</v>
      </c>
      <c r="F12922" s="1">
        <v>28.515376141079098</v>
      </c>
      <c r="G12922" s="1">
        <v>33.398326108277097</v>
      </c>
      <c r="H12922" s="1">
        <v>2.5560629061017801</v>
      </c>
      <c r="I12922" s="1">
        <v>30.842263202175317</v>
      </c>
      <c r="J12922" s="1">
        <v>-2.3268870610962189</v>
      </c>
      <c r="K12922" s="1">
        <v>18.652385314474301</v>
      </c>
      <c r="L12922" s="1"/>
      <c r="M12922" s="1">
        <v>-4.8232963</v>
      </c>
    </row>
    <row r="12923" spans="1:13" x14ac:dyDescent="0.25">
      <c r="A12923" t="s">
        <v>65</v>
      </c>
      <c r="B12923">
        <v>369</v>
      </c>
      <c r="C12923">
        <v>2010</v>
      </c>
      <c r="D12923">
        <v>0</v>
      </c>
      <c r="E12923">
        <v>0</v>
      </c>
      <c r="F12923" s="1">
        <v>31.656989646513299</v>
      </c>
      <c r="G12923" s="1">
        <v>31.521325304747499</v>
      </c>
      <c r="H12923" s="1">
        <v>2.3746961447012098</v>
      </c>
      <c r="I12923" s="1">
        <v>29.146629160046288</v>
      </c>
      <c r="J12923" s="1">
        <v>2.510360486467011</v>
      </c>
      <c r="K12923" s="1">
        <v>20.871299691831702</v>
      </c>
      <c r="L12923" s="1"/>
      <c r="M12923" s="1">
        <v>3.4611413999999998</v>
      </c>
    </row>
    <row r="12924" spans="1:13" x14ac:dyDescent="0.25">
      <c r="A12924" t="s">
        <v>65</v>
      </c>
      <c r="B12924">
        <v>369</v>
      </c>
      <c r="C12924">
        <v>2011</v>
      </c>
      <c r="D12924">
        <v>0</v>
      </c>
      <c r="E12924">
        <v>0</v>
      </c>
      <c r="F12924" s="1">
        <v>29.7127384341298</v>
      </c>
      <c r="G12924" s="1">
        <v>30.401940153828601</v>
      </c>
      <c r="H12924" s="1">
        <v>1.7930003715235101</v>
      </c>
      <c r="I12924" s="1">
        <v>28.608939782305089</v>
      </c>
      <c r="J12924" s="1">
        <v>1.1037986518247109</v>
      </c>
      <c r="K12924" s="1">
        <v>29.4268045482319</v>
      </c>
      <c r="L12924" s="1"/>
      <c r="M12924" s="1">
        <v>-0.19172427</v>
      </c>
    </row>
    <row r="12925" spans="1:13" x14ac:dyDescent="0.25">
      <c r="A12925" t="s">
        <v>65</v>
      </c>
      <c r="B12925">
        <v>369</v>
      </c>
      <c r="C12925">
        <v>2012</v>
      </c>
      <c r="D12925">
        <v>0</v>
      </c>
      <c r="E12925">
        <v>0</v>
      </c>
      <c r="F12925" s="1">
        <v>28.855069806507</v>
      </c>
      <c r="G12925" s="1">
        <v>30.141482231912999</v>
      </c>
      <c r="H12925" s="1">
        <v>1.71984247560654</v>
      </c>
      <c r="I12925" s="1">
        <v>28.421639756306458</v>
      </c>
      <c r="J12925" s="1">
        <v>0.43343005020054193</v>
      </c>
      <c r="K12925" s="1">
        <v>24.300666963832199</v>
      </c>
      <c r="L12925" s="1"/>
      <c r="M12925" s="1">
        <v>3.4672268000000002</v>
      </c>
    </row>
    <row r="12926" spans="1:13" x14ac:dyDescent="0.25">
      <c r="A12926" t="s">
        <v>65</v>
      </c>
      <c r="B12926">
        <v>369</v>
      </c>
      <c r="C12926">
        <v>2013</v>
      </c>
      <c r="D12926">
        <v>0</v>
      </c>
      <c r="E12926">
        <v>0</v>
      </c>
      <c r="F12926" s="1">
        <v>29.416397400689</v>
      </c>
      <c r="G12926" s="1">
        <v>32.153076159856298</v>
      </c>
      <c r="H12926" s="1">
        <v>1.56599087907937</v>
      </c>
      <c r="I12926" s="1">
        <v>30.587085280776929</v>
      </c>
      <c r="J12926" s="1">
        <v>-1.1706878800879288</v>
      </c>
      <c r="K12926" s="1">
        <v>22.2042383629616</v>
      </c>
      <c r="L12926" s="1"/>
      <c r="M12926" s="1">
        <v>3.5037967999999999</v>
      </c>
    </row>
    <row r="12927" spans="1:13" x14ac:dyDescent="0.25">
      <c r="A12927" t="s">
        <v>65</v>
      </c>
      <c r="B12927">
        <v>369</v>
      </c>
      <c r="C12927">
        <v>2014</v>
      </c>
      <c r="D12927">
        <v>0</v>
      </c>
      <c r="E12927">
        <v>0</v>
      </c>
      <c r="F12927" s="1">
        <v>28.972691443693801</v>
      </c>
      <c r="G12927" s="1">
        <v>33.356276951269002</v>
      </c>
      <c r="H12927" s="1">
        <v>1.6821323894553699</v>
      </c>
      <c r="I12927" s="1">
        <v>31.674144561813634</v>
      </c>
      <c r="J12927" s="1">
        <v>-2.7014531181198329</v>
      </c>
      <c r="K12927" s="1">
        <v>23.8907220417546</v>
      </c>
      <c r="L12927" s="1"/>
      <c r="M12927" s="1">
        <v>3.9358507999999999</v>
      </c>
    </row>
    <row r="12928" spans="1:13" x14ac:dyDescent="0.25">
      <c r="A12928" t="s">
        <v>65</v>
      </c>
      <c r="B12928">
        <v>369</v>
      </c>
      <c r="C12928">
        <v>2015</v>
      </c>
      <c r="D12928">
        <v>0</v>
      </c>
      <c r="E12928">
        <v>0</v>
      </c>
      <c r="F12928" s="1">
        <v>27.0857577378044</v>
      </c>
      <c r="G12928" s="1">
        <v>34.548205075935002</v>
      </c>
      <c r="H12928" s="1">
        <v>1.98170196923271</v>
      </c>
      <c r="I12928" s="1">
        <v>32.566503106702292</v>
      </c>
      <c r="J12928" s="1">
        <v>-5.4807453688978924</v>
      </c>
      <c r="K12928" s="1">
        <v>26.7170388131157</v>
      </c>
      <c r="L12928" s="1"/>
      <c r="M12928" s="1">
        <v>0.97751312000000001</v>
      </c>
    </row>
    <row r="12929" spans="1:13" x14ac:dyDescent="0.25">
      <c r="A12929" t="s">
        <v>65</v>
      </c>
      <c r="B12929">
        <v>369</v>
      </c>
      <c r="C12929">
        <v>2016</v>
      </c>
      <c r="D12929">
        <v>0</v>
      </c>
      <c r="E12929">
        <v>0</v>
      </c>
      <c r="F12929" s="1">
        <v>21.7417776085911</v>
      </c>
      <c r="G12929" s="1">
        <v>31.744705588621699</v>
      </c>
      <c r="H12929" s="1">
        <v>2.37620301623704</v>
      </c>
      <c r="I12929" s="1">
        <v>29.36850257238466</v>
      </c>
      <c r="J12929" s="1">
        <v>-7.6267249637935599</v>
      </c>
      <c r="K12929" s="1">
        <v>35.272792719435699</v>
      </c>
      <c r="L12929" s="1"/>
      <c r="M12929" s="1">
        <v>-7.5271374</v>
      </c>
    </row>
    <row r="12930" spans="1:13" x14ac:dyDescent="0.25">
      <c r="A12930" t="s">
        <v>65</v>
      </c>
      <c r="B12930">
        <v>369</v>
      </c>
      <c r="C12930">
        <v>2017</v>
      </c>
      <c r="D12930">
        <v>0</v>
      </c>
      <c r="E12930">
        <v>0</v>
      </c>
      <c r="F12930" s="1">
        <v>20.829567167369301</v>
      </c>
      <c r="G12930" s="1">
        <v>31.456531657104101</v>
      </c>
      <c r="H12930" s="1">
        <v>2.8293320220654299</v>
      </c>
      <c r="I12930" s="1">
        <v>28.627199635038671</v>
      </c>
      <c r="J12930" s="1">
        <v>-7.79763246766937</v>
      </c>
      <c r="K12930" s="1">
        <v>40.759785437798897</v>
      </c>
      <c r="L12930" s="1"/>
      <c r="M12930" s="1">
        <v>-4.8008284000000003</v>
      </c>
    </row>
    <row r="12931" spans="1:13" x14ac:dyDescent="0.25">
      <c r="A12931" t="s">
        <v>65</v>
      </c>
      <c r="B12931">
        <v>369</v>
      </c>
      <c r="C12931">
        <v>2018</v>
      </c>
      <c r="D12931">
        <v>0</v>
      </c>
      <c r="E12931">
        <v>0</v>
      </c>
      <c r="F12931" s="1">
        <v>24.348837885741499</v>
      </c>
      <c r="G12931" s="1">
        <v>30.2496267800468</v>
      </c>
      <c r="H12931" s="1">
        <v>2.9651371277829699</v>
      </c>
      <c r="I12931" s="1">
        <v>27.284489652263829</v>
      </c>
      <c r="J12931" s="1">
        <v>-2.9356517665223301</v>
      </c>
      <c r="K12931" s="1">
        <v>41.546288554457298</v>
      </c>
      <c r="L12931" s="1"/>
      <c r="M12931" s="1">
        <v>-0.60246485999999999</v>
      </c>
    </row>
    <row r="12932" spans="1:13" x14ac:dyDescent="0.25">
      <c r="A12932" t="s">
        <v>65</v>
      </c>
      <c r="B12932">
        <v>369</v>
      </c>
      <c r="C12932">
        <v>2019</v>
      </c>
      <c r="D12932">
        <v>0</v>
      </c>
      <c r="E12932">
        <v>0</v>
      </c>
      <c r="F12932" s="1">
        <v>27.542305097635602</v>
      </c>
      <c r="G12932" s="1">
        <v>31.297310998422901</v>
      </c>
      <c r="H12932" s="1">
        <v>3.1958912102193402</v>
      </c>
      <c r="I12932" s="1">
        <v>28.101419788203561</v>
      </c>
      <c r="J12932" s="1">
        <v>-0.55911469056795937</v>
      </c>
      <c r="K12932" s="1">
        <v>46.445623693461002</v>
      </c>
      <c r="L12932" s="1"/>
      <c r="M12932" s="1">
        <v>0.36127241999999998</v>
      </c>
    </row>
    <row r="12933" spans="1:13" x14ac:dyDescent="0.25">
      <c r="A12933" t="s">
        <v>65</v>
      </c>
      <c r="B12933">
        <v>369</v>
      </c>
      <c r="C12933">
        <v>2020</v>
      </c>
      <c r="D12933">
        <v>0</v>
      </c>
      <c r="E12933">
        <v>0</v>
      </c>
      <c r="F12933" s="1">
        <v>23.935252547041301</v>
      </c>
      <c r="G12933" s="1">
        <v>36.102920961338199</v>
      </c>
      <c r="H12933" s="1">
        <v>3.5800364737813202</v>
      </c>
      <c r="I12933" s="1">
        <v>32.52288448755688</v>
      </c>
      <c r="J12933" s="1">
        <v>-8.5876319405155783</v>
      </c>
      <c r="K12933" s="1">
        <v>62.315153883534698</v>
      </c>
      <c r="L12933" s="1"/>
      <c r="M12933" s="1">
        <v>-9.0778768999999997</v>
      </c>
    </row>
    <row r="12934" spans="1:13" x14ac:dyDescent="0.25">
      <c r="A12934" t="s">
        <v>65</v>
      </c>
      <c r="B12934">
        <v>369</v>
      </c>
      <c r="C12934">
        <v>2021</v>
      </c>
      <c r="D12934">
        <v>0</v>
      </c>
      <c r="E12934">
        <v>0</v>
      </c>
      <c r="F12934" s="1">
        <v>23.4062332827475</v>
      </c>
      <c r="G12934" s="1">
        <v>31.930826969069699</v>
      </c>
      <c r="H12934" s="1">
        <v>3.17849077171413</v>
      </c>
      <c r="I12934" s="1">
        <v>28.752336197355568</v>
      </c>
      <c r="J12934" s="1">
        <v>-5.3461029146080676</v>
      </c>
      <c r="K12934" s="1">
        <v>61.557431271465802</v>
      </c>
      <c r="L12934" s="1"/>
      <c r="M12934" s="1">
        <v>-1.0374262000000001</v>
      </c>
    </row>
    <row r="12935" spans="1:13" x14ac:dyDescent="0.25">
      <c r="A12935" t="s">
        <v>65</v>
      </c>
      <c r="B12935">
        <v>369</v>
      </c>
      <c r="C12935">
        <v>2022</v>
      </c>
      <c r="D12935">
        <v>0</v>
      </c>
      <c r="E12935">
        <v>0</v>
      </c>
      <c r="F12935" s="1">
        <v>27.787566176424399</v>
      </c>
      <c r="G12935" s="1">
        <v>27.457813511984</v>
      </c>
      <c r="H12935" s="1">
        <v>2.41109251827252</v>
      </c>
      <c r="I12935" s="1">
        <v>25.046720993711482</v>
      </c>
      <c r="J12935" s="1">
        <v>2.740845182712917</v>
      </c>
      <c r="K12935" s="1">
        <v>50.958823608527801</v>
      </c>
      <c r="L12935" s="1"/>
      <c r="M12935" s="1">
        <v>1.4822348000000001</v>
      </c>
    </row>
    <row r="12936" spans="1:13" x14ac:dyDescent="0.25">
      <c r="A12936" t="s">
        <v>66</v>
      </c>
      <c r="B12936">
        <v>419</v>
      </c>
      <c r="C12936">
        <v>1800</v>
      </c>
      <c r="D12936">
        <v>0</v>
      </c>
      <c r="E12936">
        <v>0</v>
      </c>
      <c r="F12936" s="1"/>
      <c r="G12936" s="1"/>
      <c r="H12936" s="1"/>
      <c r="I12936" s="1"/>
      <c r="J12936" s="1"/>
      <c r="K12936" s="1"/>
      <c r="L12936" s="1"/>
      <c r="M12936" s="1"/>
    </row>
    <row r="12937" spans="1:13" x14ac:dyDescent="0.25">
      <c r="A12937" t="s">
        <v>66</v>
      </c>
      <c r="B12937">
        <v>419</v>
      </c>
      <c r="C12937">
        <v>1801</v>
      </c>
      <c r="D12937">
        <v>0</v>
      </c>
      <c r="E12937">
        <v>0</v>
      </c>
      <c r="F12937" s="1"/>
      <c r="G12937" s="1"/>
      <c r="H12937" s="1"/>
      <c r="I12937" s="1"/>
      <c r="J12937" s="1"/>
      <c r="K12937" s="1"/>
      <c r="L12937" s="1"/>
      <c r="M12937" s="1"/>
    </row>
    <row r="12938" spans="1:13" x14ac:dyDescent="0.25">
      <c r="A12938" t="s">
        <v>66</v>
      </c>
      <c r="B12938">
        <v>419</v>
      </c>
      <c r="C12938">
        <v>1802</v>
      </c>
      <c r="D12938">
        <v>0</v>
      </c>
      <c r="E12938">
        <v>0</v>
      </c>
      <c r="F12938" s="1"/>
      <c r="G12938" s="1"/>
      <c r="H12938" s="1"/>
      <c r="I12938" s="1"/>
      <c r="J12938" s="1"/>
      <c r="K12938" s="1"/>
      <c r="L12938" s="1"/>
      <c r="M12938" s="1"/>
    </row>
    <row r="12939" spans="1:13" x14ac:dyDescent="0.25">
      <c r="A12939" t="s">
        <v>66</v>
      </c>
      <c r="B12939">
        <v>419</v>
      </c>
      <c r="C12939">
        <v>1803</v>
      </c>
      <c r="D12939">
        <v>0</v>
      </c>
      <c r="E12939">
        <v>0</v>
      </c>
      <c r="F12939" s="1"/>
      <c r="G12939" s="1"/>
      <c r="H12939" s="1"/>
      <c r="I12939" s="1"/>
      <c r="J12939" s="1"/>
      <c r="K12939" s="1"/>
      <c r="L12939" s="1"/>
      <c r="M12939" s="1"/>
    </row>
    <row r="12940" spans="1:13" x14ac:dyDescent="0.25">
      <c r="A12940" t="s">
        <v>66</v>
      </c>
      <c r="B12940">
        <v>419</v>
      </c>
      <c r="C12940">
        <v>1804</v>
      </c>
      <c r="D12940">
        <v>0</v>
      </c>
      <c r="E12940">
        <v>0</v>
      </c>
      <c r="F12940" s="1"/>
      <c r="G12940" s="1"/>
      <c r="H12940" s="1"/>
      <c r="I12940" s="1"/>
      <c r="J12940" s="1"/>
      <c r="K12940" s="1"/>
      <c r="L12940" s="1"/>
      <c r="M12940" s="1"/>
    </row>
    <row r="12941" spans="1:13" x14ac:dyDescent="0.25">
      <c r="A12941" t="s">
        <v>66</v>
      </c>
      <c r="B12941">
        <v>419</v>
      </c>
      <c r="C12941">
        <v>1805</v>
      </c>
      <c r="D12941">
        <v>0</v>
      </c>
      <c r="E12941">
        <v>0</v>
      </c>
      <c r="F12941" s="1"/>
      <c r="G12941" s="1"/>
      <c r="H12941" s="1"/>
      <c r="I12941" s="1"/>
      <c r="J12941" s="1"/>
      <c r="K12941" s="1"/>
      <c r="L12941" s="1"/>
      <c r="M12941" s="1"/>
    </row>
    <row r="12942" spans="1:13" x14ac:dyDescent="0.25">
      <c r="A12942" t="s">
        <v>66</v>
      </c>
      <c r="B12942">
        <v>419</v>
      </c>
      <c r="C12942">
        <v>1806</v>
      </c>
      <c r="D12942">
        <v>0</v>
      </c>
      <c r="E12942">
        <v>0</v>
      </c>
      <c r="F12942" s="1"/>
      <c r="G12942" s="1"/>
      <c r="H12942" s="1"/>
      <c r="I12942" s="1"/>
      <c r="J12942" s="1"/>
      <c r="K12942" s="1"/>
      <c r="L12942" s="1"/>
      <c r="M12942" s="1"/>
    </row>
    <row r="12943" spans="1:13" x14ac:dyDescent="0.25">
      <c r="A12943" t="s">
        <v>66</v>
      </c>
      <c r="B12943">
        <v>419</v>
      </c>
      <c r="C12943">
        <v>1807</v>
      </c>
      <c r="D12943">
        <v>0</v>
      </c>
      <c r="E12943">
        <v>0</v>
      </c>
      <c r="F12943" s="1"/>
      <c r="G12943" s="1"/>
      <c r="H12943" s="1"/>
      <c r="I12943" s="1"/>
      <c r="J12943" s="1"/>
      <c r="K12943" s="1"/>
      <c r="L12943" s="1"/>
      <c r="M12943" s="1"/>
    </row>
    <row r="12944" spans="1:13" x14ac:dyDescent="0.25">
      <c r="A12944" t="s">
        <v>66</v>
      </c>
      <c r="B12944">
        <v>419</v>
      </c>
      <c r="C12944">
        <v>1808</v>
      </c>
      <c r="D12944">
        <v>0</v>
      </c>
      <c r="E12944">
        <v>0</v>
      </c>
      <c r="F12944" s="1"/>
      <c r="G12944" s="1"/>
      <c r="H12944" s="1"/>
      <c r="I12944" s="1"/>
      <c r="J12944" s="1"/>
      <c r="K12944" s="1"/>
      <c r="L12944" s="1"/>
      <c r="M12944" s="1"/>
    </row>
    <row r="12945" spans="1:13" x14ac:dyDescent="0.25">
      <c r="A12945" t="s">
        <v>66</v>
      </c>
      <c r="B12945">
        <v>419</v>
      </c>
      <c r="C12945">
        <v>1809</v>
      </c>
      <c r="D12945">
        <v>0</v>
      </c>
      <c r="E12945">
        <v>0</v>
      </c>
      <c r="F12945" s="1"/>
      <c r="G12945" s="1"/>
      <c r="H12945" s="1"/>
      <c r="I12945" s="1"/>
      <c r="J12945" s="1"/>
      <c r="K12945" s="1"/>
      <c r="L12945" s="1"/>
      <c r="M12945" s="1"/>
    </row>
    <row r="12946" spans="1:13" x14ac:dyDescent="0.25">
      <c r="A12946" t="s">
        <v>66</v>
      </c>
      <c r="B12946">
        <v>419</v>
      </c>
      <c r="C12946">
        <v>1810</v>
      </c>
      <c r="D12946">
        <v>0</v>
      </c>
      <c r="E12946">
        <v>0</v>
      </c>
      <c r="F12946" s="1"/>
      <c r="G12946" s="1"/>
      <c r="H12946" s="1"/>
      <c r="I12946" s="1"/>
      <c r="J12946" s="1"/>
      <c r="K12946" s="1"/>
      <c r="L12946" s="1"/>
      <c r="M12946" s="1"/>
    </row>
    <row r="12947" spans="1:13" x14ac:dyDescent="0.25">
      <c r="A12947" t="s">
        <v>66</v>
      </c>
      <c r="B12947">
        <v>419</v>
      </c>
      <c r="C12947">
        <v>1811</v>
      </c>
      <c r="D12947">
        <v>0</v>
      </c>
      <c r="E12947">
        <v>0</v>
      </c>
      <c r="F12947" s="1"/>
      <c r="G12947" s="1"/>
      <c r="H12947" s="1"/>
      <c r="I12947" s="1"/>
      <c r="J12947" s="1"/>
      <c r="K12947" s="1"/>
      <c r="L12947" s="1"/>
      <c r="M12947" s="1"/>
    </row>
    <row r="12948" spans="1:13" x14ac:dyDescent="0.25">
      <c r="A12948" t="s">
        <v>66</v>
      </c>
      <c r="B12948">
        <v>419</v>
      </c>
      <c r="C12948">
        <v>1812</v>
      </c>
      <c r="D12948">
        <v>0</v>
      </c>
      <c r="E12948">
        <v>0</v>
      </c>
      <c r="F12948" s="1"/>
      <c r="G12948" s="1"/>
      <c r="H12948" s="1"/>
      <c r="I12948" s="1"/>
      <c r="J12948" s="1"/>
      <c r="K12948" s="1"/>
      <c r="L12948" s="1"/>
      <c r="M12948" s="1"/>
    </row>
    <row r="12949" spans="1:13" x14ac:dyDescent="0.25">
      <c r="A12949" t="s">
        <v>66</v>
      </c>
      <c r="B12949">
        <v>419</v>
      </c>
      <c r="C12949">
        <v>1813</v>
      </c>
      <c r="D12949">
        <v>0</v>
      </c>
      <c r="E12949">
        <v>0</v>
      </c>
      <c r="F12949" s="1"/>
      <c r="G12949" s="1"/>
      <c r="H12949" s="1"/>
      <c r="I12949" s="1"/>
      <c r="J12949" s="1"/>
      <c r="K12949" s="1"/>
      <c r="L12949" s="1"/>
      <c r="M12949" s="1"/>
    </row>
    <row r="12950" spans="1:13" x14ac:dyDescent="0.25">
      <c r="A12950" t="s">
        <v>66</v>
      </c>
      <c r="B12950">
        <v>419</v>
      </c>
      <c r="C12950">
        <v>1814</v>
      </c>
      <c r="D12950">
        <v>0</v>
      </c>
      <c r="E12950">
        <v>0</v>
      </c>
      <c r="F12950" s="1"/>
      <c r="G12950" s="1"/>
      <c r="H12950" s="1"/>
      <c r="I12950" s="1"/>
      <c r="J12950" s="1"/>
      <c r="K12950" s="1"/>
      <c r="L12950" s="1"/>
      <c r="M12950" s="1"/>
    </row>
    <row r="12951" spans="1:13" x14ac:dyDescent="0.25">
      <c r="A12951" t="s">
        <v>66</v>
      </c>
      <c r="B12951">
        <v>419</v>
      </c>
      <c r="C12951">
        <v>1815</v>
      </c>
      <c r="D12951">
        <v>0</v>
      </c>
      <c r="E12951">
        <v>0</v>
      </c>
      <c r="F12951" s="1"/>
      <c r="G12951" s="1"/>
      <c r="H12951" s="1"/>
      <c r="I12951" s="1"/>
      <c r="J12951" s="1"/>
      <c r="K12951" s="1"/>
      <c r="L12951" s="1"/>
      <c r="M12951" s="1"/>
    </row>
    <row r="12952" spans="1:13" x14ac:dyDescent="0.25">
      <c r="A12952" t="s">
        <v>66</v>
      </c>
      <c r="B12952">
        <v>419</v>
      </c>
      <c r="C12952">
        <v>1816</v>
      </c>
      <c r="D12952">
        <v>0</v>
      </c>
      <c r="E12952">
        <v>0</v>
      </c>
      <c r="F12952" s="1"/>
      <c r="G12952" s="1"/>
      <c r="H12952" s="1"/>
      <c r="I12952" s="1"/>
      <c r="J12952" s="1"/>
      <c r="K12952" s="1"/>
      <c r="L12952" s="1"/>
      <c r="M12952" s="1"/>
    </row>
    <row r="12953" spans="1:13" x14ac:dyDescent="0.25">
      <c r="A12953" t="s">
        <v>66</v>
      </c>
      <c r="B12953">
        <v>419</v>
      </c>
      <c r="C12953">
        <v>1817</v>
      </c>
      <c r="D12953">
        <v>0</v>
      </c>
      <c r="E12953">
        <v>0</v>
      </c>
      <c r="F12953" s="1"/>
      <c r="G12953" s="1"/>
      <c r="H12953" s="1"/>
      <c r="I12953" s="1"/>
      <c r="J12953" s="1"/>
      <c r="K12953" s="1"/>
      <c r="L12953" s="1"/>
      <c r="M12953" s="1"/>
    </row>
    <row r="12954" spans="1:13" x14ac:dyDescent="0.25">
      <c r="A12954" t="s">
        <v>66</v>
      </c>
      <c r="B12954">
        <v>419</v>
      </c>
      <c r="C12954">
        <v>1818</v>
      </c>
      <c r="D12954">
        <v>0</v>
      </c>
      <c r="E12954">
        <v>0</v>
      </c>
      <c r="F12954" s="1"/>
      <c r="G12954" s="1"/>
      <c r="H12954" s="1"/>
      <c r="I12954" s="1"/>
      <c r="J12954" s="1"/>
      <c r="K12954" s="1"/>
      <c r="L12954" s="1"/>
      <c r="M12954" s="1"/>
    </row>
    <row r="12955" spans="1:13" x14ac:dyDescent="0.25">
      <c r="A12955" t="s">
        <v>66</v>
      </c>
      <c r="B12955">
        <v>419</v>
      </c>
      <c r="C12955">
        <v>1819</v>
      </c>
      <c r="D12955">
        <v>0</v>
      </c>
      <c r="E12955">
        <v>0</v>
      </c>
      <c r="F12955" s="1"/>
      <c r="G12955" s="1"/>
      <c r="H12955" s="1"/>
      <c r="I12955" s="1"/>
      <c r="J12955" s="1"/>
      <c r="K12955" s="1"/>
      <c r="L12955" s="1"/>
      <c r="M12955" s="1"/>
    </row>
    <row r="12956" spans="1:13" x14ac:dyDescent="0.25">
      <c r="A12956" t="s">
        <v>66</v>
      </c>
      <c r="B12956">
        <v>419</v>
      </c>
      <c r="C12956">
        <v>1820</v>
      </c>
      <c r="D12956">
        <v>0</v>
      </c>
      <c r="E12956">
        <v>0</v>
      </c>
      <c r="F12956" s="1"/>
      <c r="G12956" s="1"/>
      <c r="H12956" s="1"/>
      <c r="I12956" s="1"/>
      <c r="J12956" s="1"/>
      <c r="K12956" s="1"/>
      <c r="L12956" s="1"/>
      <c r="M12956" s="1"/>
    </row>
    <row r="12957" spans="1:13" x14ac:dyDescent="0.25">
      <c r="A12957" t="s">
        <v>66</v>
      </c>
      <c r="B12957">
        <v>419</v>
      </c>
      <c r="C12957">
        <v>1821</v>
      </c>
      <c r="D12957">
        <v>0</v>
      </c>
      <c r="E12957">
        <v>0</v>
      </c>
      <c r="F12957" s="1"/>
      <c r="G12957" s="1"/>
      <c r="H12957" s="1"/>
      <c r="I12957" s="1"/>
      <c r="J12957" s="1"/>
      <c r="K12957" s="1"/>
      <c r="L12957" s="1"/>
      <c r="M12957" s="1"/>
    </row>
    <row r="12958" spans="1:13" x14ac:dyDescent="0.25">
      <c r="A12958" t="s">
        <v>66</v>
      </c>
      <c r="B12958">
        <v>419</v>
      </c>
      <c r="C12958">
        <v>1822</v>
      </c>
      <c r="D12958">
        <v>0</v>
      </c>
      <c r="E12958">
        <v>0</v>
      </c>
      <c r="F12958" s="1"/>
      <c r="G12958" s="1"/>
      <c r="H12958" s="1"/>
      <c r="I12958" s="1"/>
      <c r="J12958" s="1"/>
      <c r="K12958" s="1"/>
      <c r="L12958" s="1"/>
      <c r="M12958" s="1"/>
    </row>
    <row r="12959" spans="1:13" x14ac:dyDescent="0.25">
      <c r="A12959" t="s">
        <v>66</v>
      </c>
      <c r="B12959">
        <v>419</v>
      </c>
      <c r="C12959">
        <v>1823</v>
      </c>
      <c r="D12959">
        <v>0</v>
      </c>
      <c r="E12959">
        <v>0</v>
      </c>
      <c r="F12959" s="1"/>
      <c r="G12959" s="1"/>
      <c r="H12959" s="1"/>
      <c r="I12959" s="1"/>
      <c r="J12959" s="1"/>
      <c r="K12959" s="1"/>
      <c r="L12959" s="1"/>
      <c r="M12959" s="1"/>
    </row>
    <row r="12960" spans="1:13" x14ac:dyDescent="0.25">
      <c r="A12960" t="s">
        <v>66</v>
      </c>
      <c r="B12960">
        <v>419</v>
      </c>
      <c r="C12960">
        <v>1824</v>
      </c>
      <c r="D12960">
        <v>0</v>
      </c>
      <c r="E12960">
        <v>0</v>
      </c>
      <c r="F12960" s="1"/>
      <c r="G12960" s="1"/>
      <c r="H12960" s="1"/>
      <c r="I12960" s="1"/>
      <c r="J12960" s="1"/>
      <c r="K12960" s="1"/>
      <c r="L12960" s="1"/>
      <c r="M12960" s="1"/>
    </row>
    <row r="12961" spans="1:13" x14ac:dyDescent="0.25">
      <c r="A12961" t="s">
        <v>66</v>
      </c>
      <c r="B12961">
        <v>419</v>
      </c>
      <c r="C12961">
        <v>1825</v>
      </c>
      <c r="D12961">
        <v>0</v>
      </c>
      <c r="E12961">
        <v>0</v>
      </c>
      <c r="F12961" s="1"/>
      <c r="G12961" s="1"/>
      <c r="H12961" s="1"/>
      <c r="I12961" s="1"/>
      <c r="J12961" s="1"/>
      <c r="K12961" s="1"/>
      <c r="L12961" s="1"/>
      <c r="M12961" s="1"/>
    </row>
    <row r="12962" spans="1:13" x14ac:dyDescent="0.25">
      <c r="A12962" t="s">
        <v>66</v>
      </c>
      <c r="B12962">
        <v>419</v>
      </c>
      <c r="C12962">
        <v>1826</v>
      </c>
      <c r="D12962">
        <v>0</v>
      </c>
      <c r="E12962">
        <v>0</v>
      </c>
      <c r="F12962" s="1"/>
      <c r="G12962" s="1"/>
      <c r="H12962" s="1"/>
      <c r="I12962" s="1"/>
      <c r="J12962" s="1"/>
      <c r="K12962" s="1"/>
      <c r="L12962" s="1"/>
      <c r="M12962" s="1"/>
    </row>
    <row r="12963" spans="1:13" x14ac:dyDescent="0.25">
      <c r="A12963" t="s">
        <v>66</v>
      </c>
      <c r="B12963">
        <v>419</v>
      </c>
      <c r="C12963">
        <v>1827</v>
      </c>
      <c r="D12963">
        <v>0</v>
      </c>
      <c r="E12963">
        <v>0</v>
      </c>
      <c r="F12963" s="1"/>
      <c r="G12963" s="1"/>
      <c r="H12963" s="1"/>
      <c r="I12963" s="1"/>
      <c r="J12963" s="1"/>
      <c r="K12963" s="1"/>
      <c r="L12963" s="1"/>
      <c r="M12963" s="1"/>
    </row>
    <row r="12964" spans="1:13" x14ac:dyDescent="0.25">
      <c r="A12964" t="s">
        <v>66</v>
      </c>
      <c r="B12964">
        <v>419</v>
      </c>
      <c r="C12964">
        <v>1828</v>
      </c>
      <c r="D12964">
        <v>0</v>
      </c>
      <c r="E12964">
        <v>0</v>
      </c>
      <c r="F12964" s="1"/>
      <c r="G12964" s="1"/>
      <c r="H12964" s="1"/>
      <c r="I12964" s="1"/>
      <c r="J12964" s="1"/>
      <c r="K12964" s="1"/>
      <c r="L12964" s="1"/>
      <c r="M12964" s="1"/>
    </row>
    <row r="12965" spans="1:13" x14ac:dyDescent="0.25">
      <c r="A12965" t="s">
        <v>66</v>
      </c>
      <c r="B12965">
        <v>419</v>
      </c>
      <c r="C12965">
        <v>1829</v>
      </c>
      <c r="D12965">
        <v>0</v>
      </c>
      <c r="E12965">
        <v>0</v>
      </c>
      <c r="F12965" s="1"/>
      <c r="G12965" s="1"/>
      <c r="H12965" s="1"/>
      <c r="I12965" s="1"/>
      <c r="J12965" s="1"/>
      <c r="K12965" s="1"/>
      <c r="L12965" s="1"/>
      <c r="M12965" s="1"/>
    </row>
    <row r="12966" spans="1:13" x14ac:dyDescent="0.25">
      <c r="A12966" t="s">
        <v>66</v>
      </c>
      <c r="B12966">
        <v>419</v>
      </c>
      <c r="C12966">
        <v>1830</v>
      </c>
      <c r="D12966">
        <v>0</v>
      </c>
      <c r="E12966">
        <v>0</v>
      </c>
      <c r="F12966" s="1"/>
      <c r="G12966" s="1"/>
      <c r="H12966" s="1"/>
      <c r="I12966" s="1"/>
      <c r="J12966" s="1"/>
      <c r="K12966" s="1"/>
      <c r="L12966" s="1"/>
      <c r="M12966" s="1"/>
    </row>
    <row r="12967" spans="1:13" x14ac:dyDescent="0.25">
      <c r="A12967" t="s">
        <v>66</v>
      </c>
      <c r="B12967">
        <v>419</v>
      </c>
      <c r="C12967">
        <v>1831</v>
      </c>
      <c r="D12967">
        <v>0</v>
      </c>
      <c r="E12967">
        <v>0</v>
      </c>
      <c r="F12967" s="1"/>
      <c r="G12967" s="1"/>
      <c r="H12967" s="1"/>
      <c r="I12967" s="1"/>
      <c r="J12967" s="1"/>
      <c r="K12967" s="1"/>
      <c r="L12967" s="1"/>
      <c r="M12967" s="1"/>
    </row>
    <row r="12968" spans="1:13" x14ac:dyDescent="0.25">
      <c r="A12968" t="s">
        <v>66</v>
      </c>
      <c r="B12968">
        <v>419</v>
      </c>
      <c r="C12968">
        <v>1832</v>
      </c>
      <c r="D12968">
        <v>0</v>
      </c>
      <c r="E12968">
        <v>0</v>
      </c>
      <c r="F12968" s="1"/>
      <c r="G12968" s="1"/>
      <c r="H12968" s="1"/>
      <c r="I12968" s="1"/>
      <c r="J12968" s="1"/>
      <c r="K12968" s="1"/>
      <c r="L12968" s="1"/>
      <c r="M12968" s="1"/>
    </row>
    <row r="12969" spans="1:13" x14ac:dyDescent="0.25">
      <c r="A12969" t="s">
        <v>66</v>
      </c>
      <c r="B12969">
        <v>419</v>
      </c>
      <c r="C12969">
        <v>1833</v>
      </c>
      <c r="D12969">
        <v>0</v>
      </c>
      <c r="E12969">
        <v>0</v>
      </c>
      <c r="F12969" s="1"/>
      <c r="G12969" s="1"/>
      <c r="H12969" s="1"/>
      <c r="I12969" s="1"/>
      <c r="J12969" s="1"/>
      <c r="K12969" s="1"/>
      <c r="L12969" s="1"/>
      <c r="M12969" s="1"/>
    </row>
    <row r="12970" spans="1:13" x14ac:dyDescent="0.25">
      <c r="A12970" t="s">
        <v>66</v>
      </c>
      <c r="B12970">
        <v>419</v>
      </c>
      <c r="C12970">
        <v>1834</v>
      </c>
      <c r="D12970">
        <v>0</v>
      </c>
      <c r="E12970">
        <v>0</v>
      </c>
      <c r="F12970" s="1"/>
      <c r="G12970" s="1"/>
      <c r="H12970" s="1"/>
      <c r="I12970" s="1"/>
      <c r="J12970" s="1"/>
      <c r="K12970" s="1"/>
      <c r="L12970" s="1"/>
      <c r="M12970" s="1"/>
    </row>
    <row r="12971" spans="1:13" x14ac:dyDescent="0.25">
      <c r="A12971" t="s">
        <v>66</v>
      </c>
      <c r="B12971">
        <v>419</v>
      </c>
      <c r="C12971">
        <v>1835</v>
      </c>
      <c r="D12971">
        <v>0</v>
      </c>
      <c r="E12971">
        <v>0</v>
      </c>
      <c r="F12971" s="1"/>
      <c r="G12971" s="1"/>
      <c r="H12971" s="1"/>
      <c r="I12971" s="1"/>
      <c r="J12971" s="1"/>
      <c r="K12971" s="1"/>
      <c r="L12971" s="1"/>
      <c r="M12971" s="1"/>
    </row>
    <row r="12972" spans="1:13" x14ac:dyDescent="0.25">
      <c r="A12972" t="s">
        <v>66</v>
      </c>
      <c r="B12972">
        <v>419</v>
      </c>
      <c r="C12972">
        <v>1836</v>
      </c>
      <c r="D12972">
        <v>0</v>
      </c>
      <c r="E12972">
        <v>0</v>
      </c>
      <c r="F12972" s="1"/>
      <c r="G12972" s="1"/>
      <c r="H12972" s="1"/>
      <c r="I12972" s="1"/>
      <c r="J12972" s="1"/>
      <c r="K12972" s="1"/>
      <c r="L12972" s="1"/>
      <c r="M12972" s="1"/>
    </row>
    <row r="12973" spans="1:13" x14ac:dyDescent="0.25">
      <c r="A12973" t="s">
        <v>66</v>
      </c>
      <c r="B12973">
        <v>419</v>
      </c>
      <c r="C12973">
        <v>1837</v>
      </c>
      <c r="D12973">
        <v>0</v>
      </c>
      <c r="E12973">
        <v>0</v>
      </c>
      <c r="F12973" s="1"/>
      <c r="G12973" s="1"/>
      <c r="H12973" s="1"/>
      <c r="I12973" s="1"/>
      <c r="J12973" s="1"/>
      <c r="K12973" s="1"/>
      <c r="L12973" s="1"/>
      <c r="M12973" s="1"/>
    </row>
    <row r="12974" spans="1:13" x14ac:dyDescent="0.25">
      <c r="A12974" t="s">
        <v>66</v>
      </c>
      <c r="B12974">
        <v>419</v>
      </c>
      <c r="C12974">
        <v>1838</v>
      </c>
      <c r="D12974">
        <v>0</v>
      </c>
      <c r="E12974">
        <v>0</v>
      </c>
      <c r="F12974" s="1"/>
      <c r="G12974" s="1"/>
      <c r="H12974" s="1"/>
      <c r="I12974" s="1"/>
      <c r="J12974" s="1"/>
      <c r="K12974" s="1"/>
      <c r="L12974" s="1"/>
      <c r="M12974" s="1"/>
    </row>
    <row r="12975" spans="1:13" x14ac:dyDescent="0.25">
      <c r="A12975" t="s">
        <v>66</v>
      </c>
      <c r="B12975">
        <v>419</v>
      </c>
      <c r="C12975">
        <v>1839</v>
      </c>
      <c r="D12975">
        <v>0</v>
      </c>
      <c r="E12975">
        <v>0</v>
      </c>
      <c r="F12975" s="1"/>
      <c r="G12975" s="1"/>
      <c r="H12975" s="1"/>
      <c r="I12975" s="1"/>
      <c r="J12975" s="1"/>
      <c r="K12975" s="1"/>
      <c r="L12975" s="1"/>
      <c r="M12975" s="1"/>
    </row>
    <row r="12976" spans="1:13" x14ac:dyDescent="0.25">
      <c r="A12976" t="s">
        <v>66</v>
      </c>
      <c r="B12976">
        <v>419</v>
      </c>
      <c r="C12976">
        <v>1840</v>
      </c>
      <c r="D12976">
        <v>0</v>
      </c>
      <c r="E12976">
        <v>0</v>
      </c>
      <c r="F12976" s="1"/>
      <c r="G12976" s="1"/>
      <c r="H12976" s="1"/>
      <c r="I12976" s="1"/>
      <c r="J12976" s="1"/>
      <c r="K12976" s="1"/>
      <c r="L12976" s="1"/>
      <c r="M12976" s="1"/>
    </row>
    <row r="12977" spans="1:13" x14ac:dyDescent="0.25">
      <c r="A12977" t="s">
        <v>66</v>
      </c>
      <c r="B12977">
        <v>419</v>
      </c>
      <c r="C12977">
        <v>1841</v>
      </c>
      <c r="D12977">
        <v>0</v>
      </c>
      <c r="E12977">
        <v>0</v>
      </c>
      <c r="F12977" s="1"/>
      <c r="G12977" s="1"/>
      <c r="H12977" s="1"/>
      <c r="I12977" s="1"/>
      <c r="J12977" s="1"/>
      <c r="K12977" s="1"/>
      <c r="L12977" s="1"/>
      <c r="M12977" s="1"/>
    </row>
    <row r="12978" spans="1:13" x14ac:dyDescent="0.25">
      <c r="A12978" t="s">
        <v>66</v>
      </c>
      <c r="B12978">
        <v>419</v>
      </c>
      <c r="C12978">
        <v>1842</v>
      </c>
      <c r="D12978">
        <v>0</v>
      </c>
      <c r="E12978">
        <v>0</v>
      </c>
      <c r="F12978" s="1"/>
      <c r="G12978" s="1"/>
      <c r="H12978" s="1"/>
      <c r="I12978" s="1"/>
      <c r="J12978" s="1"/>
      <c r="K12978" s="1"/>
      <c r="L12978" s="1"/>
      <c r="M12978" s="1"/>
    </row>
    <row r="12979" spans="1:13" x14ac:dyDescent="0.25">
      <c r="A12979" t="s">
        <v>66</v>
      </c>
      <c r="B12979">
        <v>419</v>
      </c>
      <c r="C12979">
        <v>1843</v>
      </c>
      <c r="D12979">
        <v>0</v>
      </c>
      <c r="E12979">
        <v>0</v>
      </c>
      <c r="F12979" s="1"/>
      <c r="G12979" s="1"/>
      <c r="H12979" s="1"/>
      <c r="I12979" s="1"/>
      <c r="J12979" s="1"/>
      <c r="K12979" s="1"/>
      <c r="L12979" s="1"/>
      <c r="M12979" s="1"/>
    </row>
    <row r="12980" spans="1:13" x14ac:dyDescent="0.25">
      <c r="A12980" t="s">
        <v>66</v>
      </c>
      <c r="B12980">
        <v>419</v>
      </c>
      <c r="C12980">
        <v>1844</v>
      </c>
      <c r="D12980">
        <v>0</v>
      </c>
      <c r="E12980">
        <v>0</v>
      </c>
      <c r="F12980" s="1"/>
      <c r="G12980" s="1"/>
      <c r="H12980" s="1"/>
      <c r="I12980" s="1"/>
      <c r="J12980" s="1"/>
      <c r="K12980" s="1"/>
      <c r="L12980" s="1"/>
      <c r="M12980" s="1"/>
    </row>
    <row r="12981" spans="1:13" x14ac:dyDescent="0.25">
      <c r="A12981" t="s">
        <v>66</v>
      </c>
      <c r="B12981">
        <v>419</v>
      </c>
      <c r="C12981">
        <v>1845</v>
      </c>
      <c r="D12981">
        <v>0</v>
      </c>
      <c r="E12981">
        <v>0</v>
      </c>
      <c r="F12981" s="1"/>
      <c r="G12981" s="1"/>
      <c r="H12981" s="1"/>
      <c r="I12981" s="1"/>
      <c r="J12981" s="1"/>
      <c r="K12981" s="1"/>
      <c r="L12981" s="1"/>
      <c r="M12981" s="1"/>
    </row>
    <row r="12982" spans="1:13" x14ac:dyDescent="0.25">
      <c r="A12982" t="s">
        <v>66</v>
      </c>
      <c r="B12982">
        <v>419</v>
      </c>
      <c r="C12982">
        <v>1846</v>
      </c>
      <c r="D12982">
        <v>0</v>
      </c>
      <c r="E12982">
        <v>0</v>
      </c>
      <c r="F12982" s="1"/>
      <c r="G12982" s="1"/>
      <c r="H12982" s="1"/>
      <c r="I12982" s="1"/>
      <c r="J12982" s="1"/>
      <c r="K12982" s="1"/>
      <c r="L12982" s="1"/>
      <c r="M12982" s="1"/>
    </row>
    <row r="12983" spans="1:13" x14ac:dyDescent="0.25">
      <c r="A12983" t="s">
        <v>66</v>
      </c>
      <c r="B12983">
        <v>419</v>
      </c>
      <c r="C12983">
        <v>1847</v>
      </c>
      <c r="D12983">
        <v>0</v>
      </c>
      <c r="E12983">
        <v>0</v>
      </c>
      <c r="F12983" s="1"/>
      <c r="G12983" s="1"/>
      <c r="H12983" s="1"/>
      <c r="I12983" s="1"/>
      <c r="J12983" s="1"/>
      <c r="K12983" s="1"/>
      <c r="L12983" s="1"/>
      <c r="M12983" s="1"/>
    </row>
    <row r="12984" spans="1:13" x14ac:dyDescent="0.25">
      <c r="A12984" t="s">
        <v>66</v>
      </c>
      <c r="B12984">
        <v>419</v>
      </c>
      <c r="C12984">
        <v>1848</v>
      </c>
      <c r="D12984">
        <v>0</v>
      </c>
      <c r="E12984">
        <v>0</v>
      </c>
      <c r="F12984" s="1"/>
      <c r="G12984" s="1"/>
      <c r="H12984" s="1"/>
      <c r="I12984" s="1"/>
      <c r="J12984" s="1"/>
      <c r="K12984" s="1"/>
      <c r="L12984" s="1"/>
      <c r="M12984" s="1"/>
    </row>
    <row r="12985" spans="1:13" x14ac:dyDescent="0.25">
      <c r="A12985" t="s">
        <v>66</v>
      </c>
      <c r="B12985">
        <v>419</v>
      </c>
      <c r="C12985">
        <v>1849</v>
      </c>
      <c r="D12985">
        <v>0</v>
      </c>
      <c r="E12985">
        <v>0</v>
      </c>
      <c r="F12985" s="1"/>
      <c r="G12985" s="1"/>
      <c r="H12985" s="1"/>
      <c r="I12985" s="1"/>
      <c r="J12985" s="1"/>
      <c r="K12985" s="1"/>
      <c r="L12985" s="1"/>
      <c r="M12985" s="1"/>
    </row>
    <row r="12986" spans="1:13" x14ac:dyDescent="0.25">
      <c r="A12986" t="s">
        <v>66</v>
      </c>
      <c r="B12986">
        <v>419</v>
      </c>
      <c r="C12986">
        <v>1850</v>
      </c>
      <c r="D12986">
        <v>0</v>
      </c>
      <c r="E12986">
        <v>0</v>
      </c>
      <c r="F12986" s="1"/>
      <c r="G12986" s="1"/>
      <c r="H12986" s="1"/>
      <c r="I12986" s="1"/>
      <c r="J12986" s="1"/>
      <c r="K12986" s="1"/>
      <c r="L12986" s="1"/>
      <c r="M12986" s="1"/>
    </row>
    <row r="12987" spans="1:13" x14ac:dyDescent="0.25">
      <c r="A12987" t="s">
        <v>66</v>
      </c>
      <c r="B12987">
        <v>419</v>
      </c>
      <c r="C12987">
        <v>1851</v>
      </c>
      <c r="D12987">
        <v>0</v>
      </c>
      <c r="E12987">
        <v>0</v>
      </c>
      <c r="F12987" s="1"/>
      <c r="G12987" s="1"/>
      <c r="H12987" s="1"/>
      <c r="I12987" s="1"/>
      <c r="J12987" s="1"/>
      <c r="K12987" s="1"/>
      <c r="L12987" s="1"/>
      <c r="M12987" s="1"/>
    </row>
    <row r="12988" spans="1:13" x14ac:dyDescent="0.25">
      <c r="A12988" t="s">
        <v>66</v>
      </c>
      <c r="B12988">
        <v>419</v>
      </c>
      <c r="C12988">
        <v>1852</v>
      </c>
      <c r="D12988">
        <v>0</v>
      </c>
      <c r="E12988">
        <v>0</v>
      </c>
      <c r="F12988" s="1"/>
      <c r="G12988" s="1"/>
      <c r="H12988" s="1"/>
      <c r="I12988" s="1"/>
      <c r="J12988" s="1"/>
      <c r="K12988" s="1"/>
      <c r="L12988" s="1"/>
      <c r="M12988" s="1"/>
    </row>
    <row r="12989" spans="1:13" x14ac:dyDescent="0.25">
      <c r="A12989" t="s">
        <v>66</v>
      </c>
      <c r="B12989">
        <v>419</v>
      </c>
      <c r="C12989">
        <v>1853</v>
      </c>
      <c r="D12989">
        <v>0</v>
      </c>
      <c r="E12989">
        <v>0</v>
      </c>
      <c r="F12989" s="1"/>
      <c r="G12989" s="1"/>
      <c r="H12989" s="1"/>
      <c r="I12989" s="1"/>
      <c r="J12989" s="1"/>
      <c r="K12989" s="1"/>
      <c r="L12989" s="1"/>
      <c r="M12989" s="1"/>
    </row>
    <row r="12990" spans="1:13" x14ac:dyDescent="0.25">
      <c r="A12990" t="s">
        <v>66</v>
      </c>
      <c r="B12990">
        <v>419</v>
      </c>
      <c r="C12990">
        <v>1854</v>
      </c>
      <c r="D12990">
        <v>0</v>
      </c>
      <c r="E12990">
        <v>0</v>
      </c>
      <c r="F12990" s="1"/>
      <c r="G12990" s="1"/>
      <c r="H12990" s="1"/>
      <c r="I12990" s="1"/>
      <c r="J12990" s="1"/>
      <c r="K12990" s="1"/>
      <c r="L12990" s="1"/>
      <c r="M12990" s="1"/>
    </row>
    <row r="12991" spans="1:13" x14ac:dyDescent="0.25">
      <c r="A12991" t="s">
        <v>66</v>
      </c>
      <c r="B12991">
        <v>419</v>
      </c>
      <c r="C12991">
        <v>1855</v>
      </c>
      <c r="D12991">
        <v>0</v>
      </c>
      <c r="E12991">
        <v>0</v>
      </c>
      <c r="F12991" s="1"/>
      <c r="G12991" s="1"/>
      <c r="H12991" s="1"/>
      <c r="I12991" s="1"/>
      <c r="J12991" s="1"/>
      <c r="K12991" s="1"/>
      <c r="L12991" s="1"/>
      <c r="M12991" s="1"/>
    </row>
    <row r="12992" spans="1:13" x14ac:dyDescent="0.25">
      <c r="A12992" t="s">
        <v>66</v>
      </c>
      <c r="B12992">
        <v>419</v>
      </c>
      <c r="C12992">
        <v>1856</v>
      </c>
      <c r="D12992">
        <v>0</v>
      </c>
      <c r="E12992">
        <v>0</v>
      </c>
      <c r="F12992" s="1"/>
      <c r="G12992" s="1"/>
      <c r="H12992" s="1"/>
      <c r="I12992" s="1"/>
      <c r="J12992" s="1"/>
      <c r="K12992" s="1"/>
      <c r="L12992" s="1"/>
      <c r="M12992" s="1"/>
    </row>
    <row r="12993" spans="1:13" x14ac:dyDescent="0.25">
      <c r="A12993" t="s">
        <v>66</v>
      </c>
      <c r="B12993">
        <v>419</v>
      </c>
      <c r="C12993">
        <v>1857</v>
      </c>
      <c r="D12993">
        <v>0</v>
      </c>
      <c r="E12993">
        <v>0</v>
      </c>
      <c r="F12993" s="1"/>
      <c r="G12993" s="1"/>
      <c r="H12993" s="1"/>
      <c r="I12993" s="1"/>
      <c r="J12993" s="1"/>
      <c r="K12993" s="1"/>
      <c r="L12993" s="1"/>
      <c r="M12993" s="1"/>
    </row>
    <row r="12994" spans="1:13" x14ac:dyDescent="0.25">
      <c r="A12994" t="s">
        <v>66</v>
      </c>
      <c r="B12994">
        <v>419</v>
      </c>
      <c r="C12994">
        <v>1858</v>
      </c>
      <c r="D12994">
        <v>0</v>
      </c>
      <c r="E12994">
        <v>0</v>
      </c>
      <c r="F12994" s="1"/>
      <c r="G12994" s="1"/>
      <c r="H12994" s="1"/>
      <c r="I12994" s="1"/>
      <c r="J12994" s="1"/>
      <c r="K12994" s="1"/>
      <c r="L12994" s="1"/>
      <c r="M12994" s="1"/>
    </row>
    <row r="12995" spans="1:13" x14ac:dyDescent="0.25">
      <c r="A12995" t="s">
        <v>66</v>
      </c>
      <c r="B12995">
        <v>419</v>
      </c>
      <c r="C12995">
        <v>1859</v>
      </c>
      <c r="D12995">
        <v>0</v>
      </c>
      <c r="E12995">
        <v>0</v>
      </c>
      <c r="F12995" s="1"/>
      <c r="G12995" s="1"/>
      <c r="H12995" s="1"/>
      <c r="I12995" s="1"/>
      <c r="J12995" s="1"/>
      <c r="K12995" s="1"/>
      <c r="L12995" s="1"/>
      <c r="M12995" s="1"/>
    </row>
    <row r="12996" spans="1:13" x14ac:dyDescent="0.25">
      <c r="A12996" t="s">
        <v>66</v>
      </c>
      <c r="B12996">
        <v>419</v>
      </c>
      <c r="C12996">
        <v>1860</v>
      </c>
      <c r="D12996">
        <v>0</v>
      </c>
      <c r="E12996">
        <v>0</v>
      </c>
      <c r="F12996" s="1"/>
      <c r="G12996" s="1"/>
      <c r="H12996" s="1"/>
      <c r="I12996" s="1"/>
      <c r="J12996" s="1"/>
      <c r="K12996" s="1"/>
      <c r="L12996" s="1"/>
      <c r="M12996" s="1"/>
    </row>
    <row r="12997" spans="1:13" x14ac:dyDescent="0.25">
      <c r="A12997" t="s">
        <v>66</v>
      </c>
      <c r="B12997">
        <v>419</v>
      </c>
      <c r="C12997">
        <v>1861</v>
      </c>
      <c r="D12997">
        <v>0</v>
      </c>
      <c r="E12997">
        <v>0</v>
      </c>
      <c r="F12997" s="1"/>
      <c r="G12997" s="1"/>
      <c r="H12997" s="1"/>
      <c r="I12997" s="1"/>
      <c r="J12997" s="1"/>
      <c r="K12997" s="1"/>
      <c r="L12997" s="1"/>
      <c r="M12997" s="1"/>
    </row>
    <row r="12998" spans="1:13" x14ac:dyDescent="0.25">
      <c r="A12998" t="s">
        <v>66</v>
      </c>
      <c r="B12998">
        <v>419</v>
      </c>
      <c r="C12998">
        <v>1862</v>
      </c>
      <c r="D12998">
        <v>0</v>
      </c>
      <c r="E12998">
        <v>0</v>
      </c>
      <c r="F12998" s="1"/>
      <c r="G12998" s="1"/>
      <c r="H12998" s="1"/>
      <c r="I12998" s="1"/>
      <c r="J12998" s="1"/>
      <c r="K12998" s="1"/>
      <c r="L12998" s="1"/>
      <c r="M12998" s="1"/>
    </row>
    <row r="12999" spans="1:13" x14ac:dyDescent="0.25">
      <c r="A12999" t="s">
        <v>66</v>
      </c>
      <c r="B12999">
        <v>419</v>
      </c>
      <c r="C12999">
        <v>1863</v>
      </c>
      <c r="D12999">
        <v>0</v>
      </c>
      <c r="E12999">
        <v>0</v>
      </c>
      <c r="F12999" s="1"/>
      <c r="G12999" s="1"/>
      <c r="H12999" s="1"/>
      <c r="I12999" s="1"/>
      <c r="J12999" s="1"/>
      <c r="K12999" s="1"/>
      <c r="L12999" s="1"/>
      <c r="M12999" s="1"/>
    </row>
    <row r="13000" spans="1:13" x14ac:dyDescent="0.25">
      <c r="A13000" t="s">
        <v>66</v>
      </c>
      <c r="B13000">
        <v>419</v>
      </c>
      <c r="C13000">
        <v>1864</v>
      </c>
      <c r="D13000">
        <v>0</v>
      </c>
      <c r="E13000">
        <v>0</v>
      </c>
      <c r="F13000" s="1"/>
      <c r="G13000" s="1"/>
      <c r="H13000" s="1"/>
      <c r="I13000" s="1"/>
      <c r="J13000" s="1"/>
      <c r="K13000" s="1"/>
      <c r="L13000" s="1"/>
      <c r="M13000" s="1"/>
    </row>
    <row r="13001" spans="1:13" x14ac:dyDescent="0.25">
      <c r="A13001" t="s">
        <v>66</v>
      </c>
      <c r="B13001">
        <v>419</v>
      </c>
      <c r="C13001">
        <v>1865</v>
      </c>
      <c r="D13001">
        <v>0</v>
      </c>
      <c r="E13001">
        <v>0</v>
      </c>
      <c r="F13001" s="1"/>
      <c r="G13001" s="1"/>
      <c r="H13001" s="1"/>
      <c r="I13001" s="1"/>
      <c r="J13001" s="1"/>
      <c r="K13001" s="1"/>
      <c r="L13001" s="1"/>
      <c r="M13001" s="1"/>
    </row>
    <row r="13002" spans="1:13" x14ac:dyDescent="0.25">
      <c r="A13002" t="s">
        <v>66</v>
      </c>
      <c r="B13002">
        <v>419</v>
      </c>
      <c r="C13002">
        <v>1866</v>
      </c>
      <c r="D13002">
        <v>0</v>
      </c>
      <c r="E13002">
        <v>0</v>
      </c>
      <c r="F13002" s="1"/>
      <c r="G13002" s="1"/>
      <c r="H13002" s="1"/>
      <c r="I13002" s="1"/>
      <c r="J13002" s="1"/>
      <c r="K13002" s="1"/>
      <c r="L13002" s="1"/>
      <c r="M13002" s="1"/>
    </row>
    <row r="13003" spans="1:13" x14ac:dyDescent="0.25">
      <c r="A13003" t="s">
        <v>66</v>
      </c>
      <c r="B13003">
        <v>419</v>
      </c>
      <c r="C13003">
        <v>1867</v>
      </c>
      <c r="D13003">
        <v>0</v>
      </c>
      <c r="E13003">
        <v>0</v>
      </c>
      <c r="F13003" s="1"/>
      <c r="G13003" s="1"/>
      <c r="H13003" s="1"/>
      <c r="I13003" s="1"/>
      <c r="J13003" s="1"/>
      <c r="K13003" s="1"/>
      <c r="L13003" s="1"/>
      <c r="M13003" s="1"/>
    </row>
    <row r="13004" spans="1:13" x14ac:dyDescent="0.25">
      <c r="A13004" t="s">
        <v>66</v>
      </c>
      <c r="B13004">
        <v>419</v>
      </c>
      <c r="C13004">
        <v>1868</v>
      </c>
      <c r="D13004">
        <v>0</v>
      </c>
      <c r="E13004">
        <v>0</v>
      </c>
      <c r="F13004" s="1"/>
      <c r="G13004" s="1"/>
      <c r="H13004" s="1"/>
      <c r="I13004" s="1"/>
      <c r="J13004" s="1"/>
      <c r="K13004" s="1"/>
      <c r="L13004" s="1"/>
      <c r="M13004" s="1"/>
    </row>
    <row r="13005" spans="1:13" x14ac:dyDescent="0.25">
      <c r="A13005" t="s">
        <v>66</v>
      </c>
      <c r="B13005">
        <v>419</v>
      </c>
      <c r="C13005">
        <v>1869</v>
      </c>
      <c r="D13005">
        <v>0</v>
      </c>
      <c r="E13005">
        <v>0</v>
      </c>
      <c r="F13005" s="1"/>
      <c r="G13005" s="1"/>
      <c r="H13005" s="1"/>
      <c r="I13005" s="1"/>
      <c r="J13005" s="1"/>
      <c r="K13005" s="1"/>
      <c r="L13005" s="1"/>
      <c r="M13005" s="1"/>
    </row>
    <row r="13006" spans="1:13" x14ac:dyDescent="0.25">
      <c r="A13006" t="s">
        <v>66</v>
      </c>
      <c r="B13006">
        <v>419</v>
      </c>
      <c r="C13006">
        <v>1870</v>
      </c>
      <c r="D13006">
        <v>0</v>
      </c>
      <c r="E13006">
        <v>0</v>
      </c>
      <c r="F13006" s="1"/>
      <c r="G13006" s="1"/>
      <c r="H13006" s="1"/>
      <c r="I13006" s="1"/>
      <c r="J13006" s="1"/>
      <c r="K13006" s="1"/>
      <c r="L13006" s="1"/>
      <c r="M13006" s="1"/>
    </row>
    <row r="13007" spans="1:13" x14ac:dyDescent="0.25">
      <c r="A13007" t="s">
        <v>66</v>
      </c>
      <c r="B13007">
        <v>419</v>
      </c>
      <c r="C13007">
        <v>1871</v>
      </c>
      <c r="D13007">
        <v>0</v>
      </c>
      <c r="E13007">
        <v>0</v>
      </c>
      <c r="F13007" s="1"/>
      <c r="G13007" s="1"/>
      <c r="H13007" s="1"/>
      <c r="I13007" s="1"/>
      <c r="J13007" s="1"/>
      <c r="K13007" s="1"/>
      <c r="L13007" s="1"/>
      <c r="M13007" s="1"/>
    </row>
    <row r="13008" spans="1:13" x14ac:dyDescent="0.25">
      <c r="A13008" t="s">
        <v>66</v>
      </c>
      <c r="B13008">
        <v>419</v>
      </c>
      <c r="C13008">
        <v>1872</v>
      </c>
      <c r="D13008">
        <v>0</v>
      </c>
      <c r="E13008">
        <v>0</v>
      </c>
      <c r="F13008" s="1"/>
      <c r="G13008" s="1"/>
      <c r="H13008" s="1"/>
      <c r="I13008" s="1"/>
      <c r="J13008" s="1"/>
      <c r="K13008" s="1"/>
      <c r="L13008" s="1"/>
      <c r="M13008" s="1"/>
    </row>
    <row r="13009" spans="1:13" x14ac:dyDescent="0.25">
      <c r="A13009" t="s">
        <v>66</v>
      </c>
      <c r="B13009">
        <v>419</v>
      </c>
      <c r="C13009">
        <v>1873</v>
      </c>
      <c r="D13009">
        <v>0</v>
      </c>
      <c r="E13009">
        <v>0</v>
      </c>
      <c r="F13009" s="1"/>
      <c r="G13009" s="1"/>
      <c r="H13009" s="1"/>
      <c r="I13009" s="1"/>
      <c r="J13009" s="1"/>
      <c r="K13009" s="1"/>
      <c r="L13009" s="1"/>
      <c r="M13009" s="1"/>
    </row>
    <row r="13010" spans="1:13" x14ac:dyDescent="0.25">
      <c r="A13010" t="s">
        <v>66</v>
      </c>
      <c r="B13010">
        <v>419</v>
      </c>
      <c r="C13010">
        <v>1874</v>
      </c>
      <c r="D13010">
        <v>0</v>
      </c>
      <c r="E13010">
        <v>0</v>
      </c>
      <c r="F13010" s="1"/>
      <c r="G13010" s="1"/>
      <c r="H13010" s="1"/>
      <c r="I13010" s="1"/>
      <c r="J13010" s="1"/>
      <c r="K13010" s="1"/>
      <c r="L13010" s="1"/>
      <c r="M13010" s="1"/>
    </row>
    <row r="13011" spans="1:13" x14ac:dyDescent="0.25">
      <c r="A13011" t="s">
        <v>66</v>
      </c>
      <c r="B13011">
        <v>419</v>
      </c>
      <c r="C13011">
        <v>1875</v>
      </c>
      <c r="D13011">
        <v>0</v>
      </c>
      <c r="E13011">
        <v>0</v>
      </c>
      <c r="F13011" s="1"/>
      <c r="G13011" s="1"/>
      <c r="H13011" s="1"/>
      <c r="I13011" s="1"/>
      <c r="J13011" s="1"/>
      <c r="K13011" s="1"/>
      <c r="L13011" s="1"/>
      <c r="M13011" s="1"/>
    </row>
    <row r="13012" spans="1:13" x14ac:dyDescent="0.25">
      <c r="A13012" t="s">
        <v>66</v>
      </c>
      <c r="B13012">
        <v>419</v>
      </c>
      <c r="C13012">
        <v>1876</v>
      </c>
      <c r="D13012">
        <v>0</v>
      </c>
      <c r="E13012">
        <v>0</v>
      </c>
      <c r="F13012" s="1"/>
      <c r="G13012" s="1"/>
      <c r="H13012" s="1"/>
      <c r="I13012" s="1"/>
      <c r="J13012" s="1"/>
      <c r="K13012" s="1"/>
      <c r="L13012" s="1"/>
      <c r="M13012" s="1"/>
    </row>
    <row r="13013" spans="1:13" x14ac:dyDescent="0.25">
      <c r="A13013" t="s">
        <v>66</v>
      </c>
      <c r="B13013">
        <v>419</v>
      </c>
      <c r="C13013">
        <v>1877</v>
      </c>
      <c r="D13013">
        <v>0</v>
      </c>
      <c r="E13013">
        <v>0</v>
      </c>
      <c r="F13013" s="1"/>
      <c r="G13013" s="1"/>
      <c r="H13013" s="1"/>
      <c r="I13013" s="1"/>
      <c r="J13013" s="1"/>
      <c r="K13013" s="1"/>
      <c r="L13013" s="1"/>
      <c r="M13013" s="1"/>
    </row>
    <row r="13014" spans="1:13" x14ac:dyDescent="0.25">
      <c r="A13014" t="s">
        <v>66</v>
      </c>
      <c r="B13014">
        <v>419</v>
      </c>
      <c r="C13014">
        <v>1878</v>
      </c>
      <c r="D13014">
        <v>0</v>
      </c>
      <c r="E13014">
        <v>0</v>
      </c>
      <c r="F13014" s="1"/>
      <c r="G13014" s="1"/>
      <c r="H13014" s="1"/>
      <c r="I13014" s="1"/>
      <c r="J13014" s="1"/>
      <c r="K13014" s="1"/>
      <c r="L13014" s="1"/>
      <c r="M13014" s="1"/>
    </row>
    <row r="13015" spans="1:13" x14ac:dyDescent="0.25">
      <c r="A13015" t="s">
        <v>66</v>
      </c>
      <c r="B13015">
        <v>419</v>
      </c>
      <c r="C13015">
        <v>1879</v>
      </c>
      <c r="D13015">
        <v>0</v>
      </c>
      <c r="E13015">
        <v>0</v>
      </c>
      <c r="F13015" s="1"/>
      <c r="G13015" s="1"/>
      <c r="H13015" s="1"/>
      <c r="I13015" s="1"/>
      <c r="J13015" s="1"/>
      <c r="K13015" s="1"/>
      <c r="L13015" s="1"/>
      <c r="M13015" s="1"/>
    </row>
    <row r="13016" spans="1:13" x14ac:dyDescent="0.25">
      <c r="A13016" t="s">
        <v>66</v>
      </c>
      <c r="B13016">
        <v>419</v>
      </c>
      <c r="C13016">
        <v>1880</v>
      </c>
      <c r="D13016">
        <v>0</v>
      </c>
      <c r="E13016">
        <v>0</v>
      </c>
      <c r="F13016" s="1"/>
      <c r="G13016" s="1"/>
      <c r="H13016" s="1"/>
      <c r="I13016" s="1"/>
      <c r="J13016" s="1"/>
      <c r="K13016" s="1"/>
      <c r="L13016" s="1"/>
      <c r="M13016" s="1"/>
    </row>
    <row r="13017" spans="1:13" x14ac:dyDescent="0.25">
      <c r="A13017" t="s">
        <v>66</v>
      </c>
      <c r="B13017">
        <v>419</v>
      </c>
      <c r="C13017">
        <v>1881</v>
      </c>
      <c r="D13017">
        <v>0</v>
      </c>
      <c r="E13017">
        <v>0</v>
      </c>
      <c r="F13017" s="1"/>
      <c r="G13017" s="1"/>
      <c r="H13017" s="1"/>
      <c r="I13017" s="1"/>
      <c r="J13017" s="1"/>
      <c r="K13017" s="1"/>
      <c r="L13017" s="1"/>
      <c r="M13017" s="1"/>
    </row>
    <row r="13018" spans="1:13" x14ac:dyDescent="0.25">
      <c r="A13018" t="s">
        <v>66</v>
      </c>
      <c r="B13018">
        <v>419</v>
      </c>
      <c r="C13018">
        <v>1882</v>
      </c>
      <c r="D13018">
        <v>0</v>
      </c>
      <c r="E13018">
        <v>0</v>
      </c>
      <c r="F13018" s="1"/>
      <c r="G13018" s="1"/>
      <c r="H13018" s="1"/>
      <c r="I13018" s="1"/>
      <c r="J13018" s="1"/>
      <c r="K13018" s="1"/>
      <c r="L13018" s="1"/>
      <c r="M13018" s="1"/>
    </row>
    <row r="13019" spans="1:13" x14ac:dyDescent="0.25">
      <c r="A13019" t="s">
        <v>66</v>
      </c>
      <c r="B13019">
        <v>419</v>
      </c>
      <c r="C13019">
        <v>1883</v>
      </c>
      <c r="D13019">
        <v>0</v>
      </c>
      <c r="E13019">
        <v>0</v>
      </c>
      <c r="F13019" s="1"/>
      <c r="G13019" s="1"/>
      <c r="H13019" s="1"/>
      <c r="I13019" s="1"/>
      <c r="J13019" s="1"/>
      <c r="K13019" s="1"/>
      <c r="L13019" s="1"/>
      <c r="M13019" s="1"/>
    </row>
    <row r="13020" spans="1:13" x14ac:dyDescent="0.25">
      <c r="A13020" t="s">
        <v>66</v>
      </c>
      <c r="B13020">
        <v>419</v>
      </c>
      <c r="C13020">
        <v>1884</v>
      </c>
      <c r="D13020">
        <v>0</v>
      </c>
      <c r="E13020">
        <v>0</v>
      </c>
      <c r="F13020" s="1"/>
      <c r="G13020" s="1"/>
      <c r="H13020" s="1"/>
      <c r="I13020" s="1"/>
      <c r="J13020" s="1"/>
      <c r="K13020" s="1"/>
      <c r="L13020" s="1"/>
      <c r="M13020" s="1"/>
    </row>
    <row r="13021" spans="1:13" x14ac:dyDescent="0.25">
      <c r="A13021" t="s">
        <v>66</v>
      </c>
      <c r="B13021">
        <v>419</v>
      </c>
      <c r="C13021">
        <v>1885</v>
      </c>
      <c r="D13021">
        <v>0</v>
      </c>
      <c r="E13021">
        <v>0</v>
      </c>
      <c r="F13021" s="1"/>
      <c r="G13021" s="1"/>
      <c r="H13021" s="1"/>
      <c r="I13021" s="1"/>
      <c r="J13021" s="1"/>
      <c r="K13021" s="1"/>
      <c r="L13021" s="1"/>
      <c r="M13021" s="1"/>
    </row>
    <row r="13022" spans="1:13" x14ac:dyDescent="0.25">
      <c r="A13022" t="s">
        <v>66</v>
      </c>
      <c r="B13022">
        <v>419</v>
      </c>
      <c r="C13022">
        <v>1886</v>
      </c>
      <c r="D13022">
        <v>0</v>
      </c>
      <c r="E13022">
        <v>0</v>
      </c>
      <c r="F13022" s="1"/>
      <c r="G13022" s="1"/>
      <c r="H13022" s="1"/>
      <c r="I13022" s="1"/>
      <c r="J13022" s="1"/>
      <c r="K13022" s="1"/>
      <c r="L13022" s="1"/>
      <c r="M13022" s="1"/>
    </row>
    <row r="13023" spans="1:13" x14ac:dyDescent="0.25">
      <c r="A13023" t="s">
        <v>66</v>
      </c>
      <c r="B13023">
        <v>419</v>
      </c>
      <c r="C13023">
        <v>1887</v>
      </c>
      <c r="D13023">
        <v>0</v>
      </c>
      <c r="E13023">
        <v>0</v>
      </c>
      <c r="F13023" s="1"/>
      <c r="G13023" s="1"/>
      <c r="H13023" s="1"/>
      <c r="I13023" s="1"/>
      <c r="J13023" s="1"/>
      <c r="K13023" s="1"/>
      <c r="L13023" s="1"/>
      <c r="M13023" s="1"/>
    </row>
    <row r="13024" spans="1:13" x14ac:dyDescent="0.25">
      <c r="A13024" t="s">
        <v>66</v>
      </c>
      <c r="B13024">
        <v>419</v>
      </c>
      <c r="C13024">
        <v>1888</v>
      </c>
      <c r="D13024">
        <v>0</v>
      </c>
      <c r="E13024">
        <v>0</v>
      </c>
      <c r="F13024" s="1"/>
      <c r="G13024" s="1"/>
      <c r="H13024" s="1"/>
      <c r="I13024" s="1"/>
      <c r="J13024" s="1"/>
      <c r="K13024" s="1"/>
      <c r="L13024" s="1"/>
      <c r="M13024" s="1"/>
    </row>
    <row r="13025" spans="1:13" x14ac:dyDescent="0.25">
      <c r="A13025" t="s">
        <v>66</v>
      </c>
      <c r="B13025">
        <v>419</v>
      </c>
      <c r="C13025">
        <v>1889</v>
      </c>
      <c r="D13025">
        <v>0</v>
      </c>
      <c r="E13025">
        <v>0</v>
      </c>
      <c r="F13025" s="1"/>
      <c r="G13025" s="1"/>
      <c r="H13025" s="1"/>
      <c r="I13025" s="1"/>
      <c r="J13025" s="1"/>
      <c r="K13025" s="1"/>
      <c r="L13025" s="1"/>
      <c r="M13025" s="1"/>
    </row>
    <row r="13026" spans="1:13" x14ac:dyDescent="0.25">
      <c r="A13026" t="s">
        <v>66</v>
      </c>
      <c r="B13026">
        <v>419</v>
      </c>
      <c r="C13026">
        <v>1890</v>
      </c>
      <c r="D13026">
        <v>0</v>
      </c>
      <c r="E13026">
        <v>0</v>
      </c>
      <c r="F13026" s="1"/>
      <c r="G13026" s="1"/>
      <c r="H13026" s="1"/>
      <c r="I13026" s="1"/>
      <c r="J13026" s="1"/>
      <c r="K13026" s="1"/>
      <c r="L13026" s="1"/>
      <c r="M13026" s="1"/>
    </row>
    <row r="13027" spans="1:13" x14ac:dyDescent="0.25">
      <c r="A13027" t="s">
        <v>66</v>
      </c>
      <c r="B13027">
        <v>419</v>
      </c>
      <c r="C13027">
        <v>1891</v>
      </c>
      <c r="D13027">
        <v>0</v>
      </c>
      <c r="E13027">
        <v>0</v>
      </c>
      <c r="F13027" s="1"/>
      <c r="G13027" s="1"/>
      <c r="H13027" s="1"/>
      <c r="I13027" s="1"/>
      <c r="J13027" s="1"/>
      <c r="K13027" s="1"/>
      <c r="L13027" s="1"/>
      <c r="M13027" s="1"/>
    </row>
    <row r="13028" spans="1:13" x14ac:dyDescent="0.25">
      <c r="A13028" t="s">
        <v>66</v>
      </c>
      <c r="B13028">
        <v>419</v>
      </c>
      <c r="C13028">
        <v>1892</v>
      </c>
      <c r="D13028">
        <v>0</v>
      </c>
      <c r="E13028">
        <v>0</v>
      </c>
      <c r="F13028" s="1"/>
      <c r="G13028" s="1"/>
      <c r="H13028" s="1"/>
      <c r="I13028" s="1"/>
      <c r="J13028" s="1"/>
      <c r="K13028" s="1"/>
      <c r="L13028" s="1"/>
      <c r="M13028" s="1"/>
    </row>
    <row r="13029" spans="1:13" x14ac:dyDescent="0.25">
      <c r="A13029" t="s">
        <v>66</v>
      </c>
      <c r="B13029">
        <v>419</v>
      </c>
      <c r="C13029">
        <v>1893</v>
      </c>
      <c r="D13029">
        <v>0</v>
      </c>
      <c r="E13029">
        <v>0</v>
      </c>
      <c r="F13029" s="1"/>
      <c r="G13029" s="1"/>
      <c r="H13029" s="1"/>
      <c r="I13029" s="1"/>
      <c r="J13029" s="1"/>
      <c r="K13029" s="1"/>
      <c r="L13029" s="1"/>
      <c r="M13029" s="1"/>
    </row>
    <row r="13030" spans="1:13" x14ac:dyDescent="0.25">
      <c r="A13030" t="s">
        <v>66</v>
      </c>
      <c r="B13030">
        <v>419</v>
      </c>
      <c r="C13030">
        <v>1894</v>
      </c>
      <c r="D13030">
        <v>0</v>
      </c>
      <c r="E13030">
        <v>0</v>
      </c>
      <c r="F13030" s="1"/>
      <c r="G13030" s="1"/>
      <c r="H13030" s="1"/>
      <c r="I13030" s="1"/>
      <c r="J13030" s="1"/>
      <c r="K13030" s="1"/>
      <c r="L13030" s="1"/>
      <c r="M13030" s="1"/>
    </row>
    <row r="13031" spans="1:13" x14ac:dyDescent="0.25">
      <c r="A13031" t="s">
        <v>66</v>
      </c>
      <c r="B13031">
        <v>419</v>
      </c>
      <c r="C13031">
        <v>1895</v>
      </c>
      <c r="D13031">
        <v>0</v>
      </c>
      <c r="E13031">
        <v>0</v>
      </c>
      <c r="F13031" s="1"/>
      <c r="G13031" s="1"/>
      <c r="H13031" s="1"/>
      <c r="I13031" s="1"/>
      <c r="J13031" s="1"/>
      <c r="K13031" s="1"/>
      <c r="L13031" s="1"/>
      <c r="M13031" s="1"/>
    </row>
    <row r="13032" spans="1:13" x14ac:dyDescent="0.25">
      <c r="A13032" t="s">
        <v>66</v>
      </c>
      <c r="B13032">
        <v>419</v>
      </c>
      <c r="C13032">
        <v>1896</v>
      </c>
      <c r="D13032">
        <v>0</v>
      </c>
      <c r="E13032">
        <v>0</v>
      </c>
      <c r="F13032" s="1"/>
      <c r="G13032" s="1"/>
      <c r="H13032" s="1"/>
      <c r="I13032" s="1"/>
      <c r="J13032" s="1"/>
      <c r="K13032" s="1"/>
      <c r="L13032" s="1"/>
      <c r="M13032" s="1"/>
    </row>
    <row r="13033" spans="1:13" x14ac:dyDescent="0.25">
      <c r="A13033" t="s">
        <v>66</v>
      </c>
      <c r="B13033">
        <v>419</v>
      </c>
      <c r="C13033">
        <v>1897</v>
      </c>
      <c r="D13033">
        <v>0</v>
      </c>
      <c r="E13033">
        <v>0</v>
      </c>
      <c r="F13033" s="1"/>
      <c r="G13033" s="1"/>
      <c r="H13033" s="1"/>
      <c r="I13033" s="1"/>
      <c r="J13033" s="1"/>
      <c r="K13033" s="1"/>
      <c r="L13033" s="1"/>
      <c r="M13033" s="1"/>
    </row>
    <row r="13034" spans="1:13" x14ac:dyDescent="0.25">
      <c r="A13034" t="s">
        <v>66</v>
      </c>
      <c r="B13034">
        <v>419</v>
      </c>
      <c r="C13034">
        <v>1898</v>
      </c>
      <c r="D13034">
        <v>0</v>
      </c>
      <c r="E13034">
        <v>0</v>
      </c>
      <c r="F13034" s="1"/>
      <c r="G13034" s="1"/>
      <c r="H13034" s="1"/>
      <c r="I13034" s="1"/>
      <c r="J13034" s="1"/>
      <c r="K13034" s="1"/>
      <c r="L13034" s="1"/>
      <c r="M13034" s="1"/>
    </row>
    <row r="13035" spans="1:13" x14ac:dyDescent="0.25">
      <c r="A13035" t="s">
        <v>66</v>
      </c>
      <c r="B13035">
        <v>419</v>
      </c>
      <c r="C13035">
        <v>1899</v>
      </c>
      <c r="D13035">
        <v>0</v>
      </c>
      <c r="E13035">
        <v>0</v>
      </c>
      <c r="F13035" s="1"/>
      <c r="G13035" s="1"/>
      <c r="H13035" s="1"/>
      <c r="I13035" s="1"/>
      <c r="J13035" s="1"/>
      <c r="K13035" s="1"/>
      <c r="L13035" s="1"/>
      <c r="M13035" s="1"/>
    </row>
    <row r="13036" spans="1:13" x14ac:dyDescent="0.25">
      <c r="A13036" t="s">
        <v>66</v>
      </c>
      <c r="B13036">
        <v>419</v>
      </c>
      <c r="C13036">
        <v>1900</v>
      </c>
      <c r="D13036">
        <v>0</v>
      </c>
      <c r="E13036">
        <v>0</v>
      </c>
      <c r="F13036" s="1"/>
      <c r="G13036" s="1"/>
      <c r="H13036" s="1"/>
      <c r="I13036" s="1"/>
      <c r="J13036" s="1"/>
      <c r="K13036" s="1"/>
      <c r="L13036" s="1"/>
      <c r="M13036" s="1"/>
    </row>
    <row r="13037" spans="1:13" x14ac:dyDescent="0.25">
      <c r="A13037" t="s">
        <v>66</v>
      </c>
      <c r="B13037">
        <v>419</v>
      </c>
      <c r="C13037">
        <v>1901</v>
      </c>
      <c r="D13037">
        <v>0</v>
      </c>
      <c r="E13037">
        <v>0</v>
      </c>
      <c r="F13037" s="1"/>
      <c r="G13037" s="1"/>
      <c r="H13037" s="1"/>
      <c r="I13037" s="1"/>
      <c r="J13037" s="1"/>
      <c r="K13037" s="1"/>
      <c r="L13037" s="1"/>
      <c r="M13037" s="1"/>
    </row>
    <row r="13038" spans="1:13" x14ac:dyDescent="0.25">
      <c r="A13038" t="s">
        <v>66</v>
      </c>
      <c r="B13038">
        <v>419</v>
      </c>
      <c r="C13038">
        <v>1902</v>
      </c>
      <c r="D13038">
        <v>0</v>
      </c>
      <c r="E13038">
        <v>0</v>
      </c>
      <c r="F13038" s="1"/>
      <c r="G13038" s="1"/>
      <c r="H13038" s="1"/>
      <c r="I13038" s="1"/>
      <c r="J13038" s="1"/>
      <c r="K13038" s="1"/>
      <c r="L13038" s="1"/>
      <c r="M13038" s="1"/>
    </row>
    <row r="13039" spans="1:13" x14ac:dyDescent="0.25">
      <c r="A13039" t="s">
        <v>66</v>
      </c>
      <c r="B13039">
        <v>419</v>
      </c>
      <c r="C13039">
        <v>1903</v>
      </c>
      <c r="D13039">
        <v>0</v>
      </c>
      <c r="E13039">
        <v>0</v>
      </c>
      <c r="F13039" s="1"/>
      <c r="G13039" s="1"/>
      <c r="H13039" s="1"/>
      <c r="I13039" s="1"/>
      <c r="J13039" s="1"/>
      <c r="K13039" s="1"/>
      <c r="L13039" s="1"/>
      <c r="M13039" s="1"/>
    </row>
    <row r="13040" spans="1:13" x14ac:dyDescent="0.25">
      <c r="A13040" t="s">
        <v>66</v>
      </c>
      <c r="B13040">
        <v>419</v>
      </c>
      <c r="C13040">
        <v>1904</v>
      </c>
      <c r="D13040">
        <v>0</v>
      </c>
      <c r="E13040">
        <v>0</v>
      </c>
      <c r="F13040" s="1"/>
      <c r="G13040" s="1"/>
      <c r="H13040" s="1"/>
      <c r="I13040" s="1"/>
      <c r="J13040" s="1"/>
      <c r="K13040" s="1"/>
      <c r="L13040" s="1"/>
      <c r="M13040" s="1"/>
    </row>
    <row r="13041" spans="1:13" x14ac:dyDescent="0.25">
      <c r="A13041" t="s">
        <v>66</v>
      </c>
      <c r="B13041">
        <v>419</v>
      </c>
      <c r="C13041">
        <v>1905</v>
      </c>
      <c r="D13041">
        <v>0</v>
      </c>
      <c r="E13041">
        <v>0</v>
      </c>
      <c r="F13041" s="1"/>
      <c r="G13041" s="1"/>
      <c r="H13041" s="1"/>
      <c r="I13041" s="1"/>
      <c r="J13041" s="1"/>
      <c r="K13041" s="1"/>
      <c r="L13041" s="1"/>
      <c r="M13041" s="1"/>
    </row>
    <row r="13042" spans="1:13" x14ac:dyDescent="0.25">
      <c r="A13042" t="s">
        <v>66</v>
      </c>
      <c r="B13042">
        <v>419</v>
      </c>
      <c r="C13042">
        <v>1906</v>
      </c>
      <c r="D13042">
        <v>0</v>
      </c>
      <c r="E13042">
        <v>0</v>
      </c>
      <c r="F13042" s="1"/>
      <c r="G13042" s="1"/>
      <c r="H13042" s="1"/>
      <c r="I13042" s="1"/>
      <c r="J13042" s="1"/>
      <c r="K13042" s="1"/>
      <c r="L13042" s="1"/>
      <c r="M13042" s="1"/>
    </row>
    <row r="13043" spans="1:13" x14ac:dyDescent="0.25">
      <c r="A13043" t="s">
        <v>66</v>
      </c>
      <c r="B13043">
        <v>419</v>
      </c>
      <c r="C13043">
        <v>1907</v>
      </c>
      <c r="D13043">
        <v>0</v>
      </c>
      <c r="E13043">
        <v>0</v>
      </c>
      <c r="F13043" s="1"/>
      <c r="G13043" s="1"/>
      <c r="H13043" s="1"/>
      <c r="I13043" s="1"/>
      <c r="J13043" s="1"/>
      <c r="K13043" s="1"/>
      <c r="L13043" s="1"/>
      <c r="M13043" s="1"/>
    </row>
    <row r="13044" spans="1:13" x14ac:dyDescent="0.25">
      <c r="A13044" t="s">
        <v>66</v>
      </c>
      <c r="B13044">
        <v>419</v>
      </c>
      <c r="C13044">
        <v>1908</v>
      </c>
      <c r="D13044">
        <v>0</v>
      </c>
      <c r="E13044">
        <v>0</v>
      </c>
      <c r="F13044" s="1"/>
      <c r="G13044" s="1"/>
      <c r="H13044" s="1"/>
      <c r="I13044" s="1"/>
      <c r="J13044" s="1"/>
      <c r="K13044" s="1"/>
      <c r="L13044" s="1"/>
      <c r="M13044" s="1"/>
    </row>
    <row r="13045" spans="1:13" x14ac:dyDescent="0.25">
      <c r="A13045" t="s">
        <v>66</v>
      </c>
      <c r="B13045">
        <v>419</v>
      </c>
      <c r="C13045">
        <v>1909</v>
      </c>
      <c r="D13045">
        <v>0</v>
      </c>
      <c r="E13045">
        <v>0</v>
      </c>
      <c r="F13045" s="1"/>
      <c r="G13045" s="1"/>
      <c r="H13045" s="1"/>
      <c r="I13045" s="1"/>
      <c r="J13045" s="1"/>
      <c r="K13045" s="1"/>
      <c r="L13045" s="1"/>
      <c r="M13045" s="1"/>
    </row>
    <row r="13046" spans="1:13" x14ac:dyDescent="0.25">
      <c r="A13046" t="s">
        <v>66</v>
      </c>
      <c r="B13046">
        <v>419</v>
      </c>
      <c r="C13046">
        <v>1910</v>
      </c>
      <c r="D13046">
        <v>0</v>
      </c>
      <c r="E13046">
        <v>0</v>
      </c>
      <c r="F13046" s="1"/>
      <c r="G13046" s="1"/>
      <c r="H13046" s="1"/>
      <c r="I13046" s="1"/>
      <c r="J13046" s="1"/>
      <c r="K13046" s="1"/>
      <c r="L13046" s="1"/>
      <c r="M13046" s="1"/>
    </row>
    <row r="13047" spans="1:13" x14ac:dyDescent="0.25">
      <c r="A13047" t="s">
        <v>66</v>
      </c>
      <c r="B13047">
        <v>419</v>
      </c>
      <c r="C13047">
        <v>1911</v>
      </c>
      <c r="D13047">
        <v>0</v>
      </c>
      <c r="E13047">
        <v>0</v>
      </c>
      <c r="F13047" s="1"/>
      <c r="G13047" s="1"/>
      <c r="H13047" s="1"/>
      <c r="I13047" s="1"/>
      <c r="J13047" s="1"/>
      <c r="K13047" s="1"/>
      <c r="L13047" s="1"/>
      <c r="M13047" s="1"/>
    </row>
    <row r="13048" spans="1:13" x14ac:dyDescent="0.25">
      <c r="A13048" t="s">
        <v>66</v>
      </c>
      <c r="B13048">
        <v>419</v>
      </c>
      <c r="C13048">
        <v>1912</v>
      </c>
      <c r="D13048">
        <v>0</v>
      </c>
      <c r="E13048">
        <v>0</v>
      </c>
      <c r="F13048" s="1"/>
      <c r="G13048" s="1"/>
      <c r="H13048" s="1"/>
      <c r="I13048" s="1"/>
      <c r="J13048" s="1"/>
      <c r="K13048" s="1"/>
      <c r="L13048" s="1"/>
      <c r="M13048" s="1"/>
    </row>
    <row r="13049" spans="1:13" x14ac:dyDescent="0.25">
      <c r="A13049" t="s">
        <v>66</v>
      </c>
      <c r="B13049">
        <v>419</v>
      </c>
      <c r="C13049">
        <v>1913</v>
      </c>
      <c r="D13049">
        <v>0</v>
      </c>
      <c r="E13049">
        <v>0</v>
      </c>
      <c r="F13049" s="1"/>
      <c r="G13049" s="1"/>
      <c r="H13049" s="1"/>
      <c r="I13049" s="1"/>
      <c r="J13049" s="1"/>
      <c r="K13049" s="1"/>
      <c r="L13049" s="1"/>
      <c r="M13049" s="1"/>
    </row>
    <row r="13050" spans="1:13" x14ac:dyDescent="0.25">
      <c r="A13050" t="s">
        <v>66</v>
      </c>
      <c r="B13050">
        <v>419</v>
      </c>
      <c r="C13050">
        <v>1914</v>
      </c>
      <c r="D13050">
        <v>0</v>
      </c>
      <c r="E13050">
        <v>0</v>
      </c>
      <c r="F13050" s="1"/>
      <c r="G13050" s="1"/>
      <c r="H13050" s="1"/>
      <c r="I13050" s="1"/>
      <c r="J13050" s="1"/>
      <c r="K13050" s="1"/>
      <c r="L13050" s="1"/>
      <c r="M13050" s="1"/>
    </row>
    <row r="13051" spans="1:13" x14ac:dyDescent="0.25">
      <c r="A13051" t="s">
        <v>66</v>
      </c>
      <c r="B13051">
        <v>419</v>
      </c>
      <c r="C13051">
        <v>1915</v>
      </c>
      <c r="D13051">
        <v>0</v>
      </c>
      <c r="E13051">
        <v>0</v>
      </c>
      <c r="F13051" s="1"/>
      <c r="G13051" s="1"/>
      <c r="H13051" s="1"/>
      <c r="I13051" s="1"/>
      <c r="J13051" s="1"/>
      <c r="K13051" s="1"/>
      <c r="L13051" s="1"/>
      <c r="M13051" s="1"/>
    </row>
    <row r="13052" spans="1:13" x14ac:dyDescent="0.25">
      <c r="A13052" t="s">
        <v>66</v>
      </c>
      <c r="B13052">
        <v>419</v>
      </c>
      <c r="C13052">
        <v>1916</v>
      </c>
      <c r="D13052">
        <v>0</v>
      </c>
      <c r="E13052">
        <v>0</v>
      </c>
      <c r="F13052" s="1"/>
      <c r="G13052" s="1"/>
      <c r="H13052" s="1"/>
      <c r="I13052" s="1"/>
      <c r="J13052" s="1"/>
      <c r="K13052" s="1"/>
      <c r="L13052" s="1"/>
      <c r="M13052" s="1"/>
    </row>
    <row r="13053" spans="1:13" x14ac:dyDescent="0.25">
      <c r="A13053" t="s">
        <v>66</v>
      </c>
      <c r="B13053">
        <v>419</v>
      </c>
      <c r="C13053">
        <v>1917</v>
      </c>
      <c r="D13053">
        <v>0</v>
      </c>
      <c r="E13053">
        <v>0</v>
      </c>
      <c r="F13053" s="1"/>
      <c r="G13053" s="1"/>
      <c r="H13053" s="1"/>
      <c r="I13053" s="1"/>
      <c r="J13053" s="1"/>
      <c r="K13053" s="1"/>
      <c r="L13053" s="1"/>
      <c r="M13053" s="1"/>
    </row>
    <row r="13054" spans="1:13" x14ac:dyDescent="0.25">
      <c r="A13054" t="s">
        <v>66</v>
      </c>
      <c r="B13054">
        <v>419</v>
      </c>
      <c r="C13054">
        <v>1918</v>
      </c>
      <c r="D13054">
        <v>0</v>
      </c>
      <c r="E13054">
        <v>0</v>
      </c>
      <c r="F13054" s="1"/>
      <c r="G13054" s="1"/>
      <c r="H13054" s="1"/>
      <c r="I13054" s="1"/>
      <c r="J13054" s="1"/>
      <c r="K13054" s="1"/>
      <c r="L13054" s="1"/>
      <c r="M13054" s="1"/>
    </row>
    <row r="13055" spans="1:13" x14ac:dyDescent="0.25">
      <c r="A13055" t="s">
        <v>66</v>
      </c>
      <c r="B13055">
        <v>419</v>
      </c>
      <c r="C13055">
        <v>1919</v>
      </c>
      <c r="D13055">
        <v>0</v>
      </c>
      <c r="E13055">
        <v>0</v>
      </c>
      <c r="F13055" s="1"/>
      <c r="G13055" s="1"/>
      <c r="H13055" s="1"/>
      <c r="I13055" s="1"/>
      <c r="J13055" s="1"/>
      <c r="K13055" s="1"/>
      <c r="L13055" s="1"/>
      <c r="M13055" s="1"/>
    </row>
    <row r="13056" spans="1:13" x14ac:dyDescent="0.25">
      <c r="A13056" t="s">
        <v>66</v>
      </c>
      <c r="B13056">
        <v>419</v>
      </c>
      <c r="C13056">
        <v>1920</v>
      </c>
      <c r="D13056">
        <v>0</v>
      </c>
      <c r="E13056">
        <v>0</v>
      </c>
      <c r="F13056" s="1"/>
      <c r="G13056" s="1"/>
      <c r="H13056" s="1"/>
      <c r="I13056" s="1"/>
      <c r="J13056" s="1"/>
      <c r="K13056" s="1"/>
      <c r="L13056" s="1"/>
      <c r="M13056" s="1"/>
    </row>
    <row r="13057" spans="1:13" x14ac:dyDescent="0.25">
      <c r="A13057" t="s">
        <v>66</v>
      </c>
      <c r="B13057">
        <v>419</v>
      </c>
      <c r="C13057">
        <v>1921</v>
      </c>
      <c r="D13057">
        <v>0</v>
      </c>
      <c r="E13057">
        <v>0</v>
      </c>
      <c r="F13057" s="1"/>
      <c r="G13057" s="1"/>
      <c r="H13057" s="1"/>
      <c r="I13057" s="1"/>
      <c r="J13057" s="1"/>
      <c r="K13057" s="1"/>
      <c r="L13057" s="1"/>
      <c r="M13057" s="1"/>
    </row>
    <row r="13058" spans="1:13" x14ac:dyDescent="0.25">
      <c r="A13058" t="s">
        <v>66</v>
      </c>
      <c r="B13058">
        <v>419</v>
      </c>
      <c r="C13058">
        <v>1922</v>
      </c>
      <c r="D13058">
        <v>0</v>
      </c>
      <c r="E13058">
        <v>0</v>
      </c>
      <c r="F13058" s="1"/>
      <c r="G13058" s="1"/>
      <c r="H13058" s="1"/>
      <c r="I13058" s="1"/>
      <c r="J13058" s="1"/>
      <c r="K13058" s="1"/>
      <c r="L13058" s="1"/>
      <c r="M13058" s="1"/>
    </row>
    <row r="13059" spans="1:13" x14ac:dyDescent="0.25">
      <c r="A13059" t="s">
        <v>66</v>
      </c>
      <c r="B13059">
        <v>419</v>
      </c>
      <c r="C13059">
        <v>1923</v>
      </c>
      <c r="D13059">
        <v>0</v>
      </c>
      <c r="E13059">
        <v>0</v>
      </c>
      <c r="F13059" s="1"/>
      <c r="G13059" s="1"/>
      <c r="H13059" s="1"/>
      <c r="I13059" s="1"/>
      <c r="J13059" s="1"/>
      <c r="K13059" s="1"/>
      <c r="L13059" s="1"/>
      <c r="M13059" s="1"/>
    </row>
    <row r="13060" spans="1:13" x14ac:dyDescent="0.25">
      <c r="A13060" t="s">
        <v>66</v>
      </c>
      <c r="B13060">
        <v>419</v>
      </c>
      <c r="C13060">
        <v>1924</v>
      </c>
      <c r="D13060">
        <v>0</v>
      </c>
      <c r="E13060">
        <v>0</v>
      </c>
      <c r="F13060" s="1"/>
      <c r="G13060" s="1"/>
      <c r="H13060" s="1"/>
      <c r="I13060" s="1"/>
      <c r="J13060" s="1"/>
      <c r="K13060" s="1"/>
      <c r="L13060" s="1"/>
      <c r="M13060" s="1"/>
    </row>
    <row r="13061" spans="1:13" x14ac:dyDescent="0.25">
      <c r="A13061" t="s">
        <v>66</v>
      </c>
      <c r="B13061">
        <v>419</v>
      </c>
      <c r="C13061">
        <v>1925</v>
      </c>
      <c r="D13061">
        <v>0</v>
      </c>
      <c r="E13061">
        <v>0</v>
      </c>
      <c r="F13061" s="1"/>
      <c r="G13061" s="1"/>
      <c r="H13061" s="1"/>
      <c r="I13061" s="1"/>
      <c r="J13061" s="1"/>
      <c r="K13061" s="1"/>
      <c r="L13061" s="1"/>
      <c r="M13061" s="1"/>
    </row>
    <row r="13062" spans="1:13" x14ac:dyDescent="0.25">
      <c r="A13062" t="s">
        <v>66</v>
      </c>
      <c r="B13062">
        <v>419</v>
      </c>
      <c r="C13062">
        <v>1926</v>
      </c>
      <c r="D13062">
        <v>0</v>
      </c>
      <c r="E13062">
        <v>0</v>
      </c>
      <c r="F13062" s="1"/>
      <c r="G13062" s="1"/>
      <c r="H13062" s="1"/>
      <c r="I13062" s="1"/>
      <c r="J13062" s="1"/>
      <c r="K13062" s="1"/>
      <c r="L13062" s="1"/>
      <c r="M13062" s="1"/>
    </row>
    <row r="13063" spans="1:13" x14ac:dyDescent="0.25">
      <c r="A13063" t="s">
        <v>66</v>
      </c>
      <c r="B13063">
        <v>419</v>
      </c>
      <c r="C13063">
        <v>1927</v>
      </c>
      <c r="D13063">
        <v>0</v>
      </c>
      <c r="E13063">
        <v>0</v>
      </c>
      <c r="F13063" s="1"/>
      <c r="G13063" s="1"/>
      <c r="H13063" s="1"/>
      <c r="I13063" s="1"/>
      <c r="J13063" s="1"/>
      <c r="K13063" s="1"/>
      <c r="L13063" s="1"/>
      <c r="M13063" s="1"/>
    </row>
    <row r="13064" spans="1:13" x14ac:dyDescent="0.25">
      <c r="A13064" t="s">
        <v>66</v>
      </c>
      <c r="B13064">
        <v>419</v>
      </c>
      <c r="C13064">
        <v>1928</v>
      </c>
      <c r="D13064">
        <v>0</v>
      </c>
      <c r="E13064">
        <v>0</v>
      </c>
      <c r="F13064" s="1"/>
      <c r="G13064" s="1"/>
      <c r="H13064" s="1"/>
      <c r="I13064" s="1"/>
      <c r="J13064" s="1"/>
      <c r="K13064" s="1"/>
      <c r="L13064" s="1"/>
      <c r="M13064" s="1"/>
    </row>
    <row r="13065" spans="1:13" x14ac:dyDescent="0.25">
      <c r="A13065" t="s">
        <v>66</v>
      </c>
      <c r="B13065">
        <v>419</v>
      </c>
      <c r="C13065">
        <v>1929</v>
      </c>
      <c r="D13065">
        <v>0</v>
      </c>
      <c r="E13065">
        <v>0</v>
      </c>
      <c r="F13065" s="1"/>
      <c r="G13065" s="1"/>
      <c r="H13065" s="1"/>
      <c r="I13065" s="1"/>
      <c r="J13065" s="1"/>
      <c r="K13065" s="1"/>
      <c r="L13065" s="1"/>
      <c r="M13065" s="1"/>
    </row>
    <row r="13066" spans="1:13" x14ac:dyDescent="0.25">
      <c r="A13066" t="s">
        <v>66</v>
      </c>
      <c r="B13066">
        <v>419</v>
      </c>
      <c r="C13066">
        <v>1930</v>
      </c>
      <c r="D13066">
        <v>0</v>
      </c>
      <c r="E13066">
        <v>0</v>
      </c>
      <c r="F13066" s="1"/>
      <c r="G13066" s="1"/>
      <c r="H13066" s="1"/>
      <c r="I13066" s="1"/>
      <c r="J13066" s="1"/>
      <c r="K13066" s="1"/>
      <c r="L13066" s="1"/>
      <c r="M13066" s="1"/>
    </row>
    <row r="13067" spans="1:13" x14ac:dyDescent="0.25">
      <c r="A13067" t="s">
        <v>66</v>
      </c>
      <c r="B13067">
        <v>419</v>
      </c>
      <c r="C13067">
        <v>1931</v>
      </c>
      <c r="D13067">
        <v>0</v>
      </c>
      <c r="E13067">
        <v>0</v>
      </c>
      <c r="F13067" s="1"/>
      <c r="G13067" s="1"/>
      <c r="H13067" s="1"/>
      <c r="I13067" s="1"/>
      <c r="J13067" s="1"/>
      <c r="K13067" s="1"/>
      <c r="L13067" s="1"/>
      <c r="M13067" s="1"/>
    </row>
    <row r="13068" spans="1:13" x14ac:dyDescent="0.25">
      <c r="A13068" t="s">
        <v>66</v>
      </c>
      <c r="B13068">
        <v>419</v>
      </c>
      <c r="C13068">
        <v>1932</v>
      </c>
      <c r="D13068">
        <v>0</v>
      </c>
      <c r="E13068">
        <v>0</v>
      </c>
      <c r="F13068" s="1"/>
      <c r="G13068" s="1"/>
      <c r="H13068" s="1"/>
      <c r="I13068" s="1"/>
      <c r="J13068" s="1"/>
      <c r="K13068" s="1"/>
      <c r="L13068" s="1"/>
      <c r="M13068" s="1"/>
    </row>
    <row r="13069" spans="1:13" x14ac:dyDescent="0.25">
      <c r="A13069" t="s">
        <v>66</v>
      </c>
      <c r="B13069">
        <v>419</v>
      </c>
      <c r="C13069">
        <v>1933</v>
      </c>
      <c r="D13069">
        <v>0</v>
      </c>
      <c r="E13069">
        <v>0</v>
      </c>
      <c r="F13069" s="1"/>
      <c r="G13069" s="1"/>
      <c r="H13069" s="1"/>
      <c r="I13069" s="1"/>
      <c r="J13069" s="1"/>
      <c r="K13069" s="1"/>
      <c r="L13069" s="1"/>
      <c r="M13069" s="1"/>
    </row>
    <row r="13070" spans="1:13" x14ac:dyDescent="0.25">
      <c r="A13070" t="s">
        <v>66</v>
      </c>
      <c r="B13070">
        <v>419</v>
      </c>
      <c r="C13070">
        <v>1934</v>
      </c>
      <c r="D13070">
        <v>0</v>
      </c>
      <c r="E13070">
        <v>0</v>
      </c>
      <c r="F13070" s="1"/>
      <c r="G13070" s="1"/>
      <c r="H13070" s="1"/>
      <c r="I13070" s="1"/>
      <c r="J13070" s="1"/>
      <c r="K13070" s="1"/>
      <c r="L13070" s="1"/>
      <c r="M13070" s="1"/>
    </row>
    <row r="13071" spans="1:13" x14ac:dyDescent="0.25">
      <c r="A13071" t="s">
        <v>66</v>
      </c>
      <c r="B13071">
        <v>419</v>
      </c>
      <c r="C13071">
        <v>1935</v>
      </c>
      <c r="D13071">
        <v>0</v>
      </c>
      <c r="E13071">
        <v>0</v>
      </c>
      <c r="F13071" s="1"/>
      <c r="G13071" s="1"/>
      <c r="H13071" s="1"/>
      <c r="I13071" s="1"/>
      <c r="J13071" s="1"/>
      <c r="K13071" s="1"/>
      <c r="L13071" s="1"/>
      <c r="M13071" s="1"/>
    </row>
    <row r="13072" spans="1:13" x14ac:dyDescent="0.25">
      <c r="A13072" t="s">
        <v>66</v>
      </c>
      <c r="B13072">
        <v>419</v>
      </c>
      <c r="C13072">
        <v>1936</v>
      </c>
      <c r="D13072">
        <v>0</v>
      </c>
      <c r="E13072">
        <v>0</v>
      </c>
      <c r="F13072" s="1"/>
      <c r="G13072" s="1"/>
      <c r="H13072" s="1"/>
      <c r="I13072" s="1"/>
      <c r="J13072" s="1"/>
      <c r="K13072" s="1"/>
      <c r="L13072" s="1"/>
      <c r="M13072" s="1"/>
    </row>
    <row r="13073" spans="1:13" x14ac:dyDescent="0.25">
      <c r="A13073" t="s">
        <v>66</v>
      </c>
      <c r="B13073">
        <v>419</v>
      </c>
      <c r="C13073">
        <v>1937</v>
      </c>
      <c r="D13073">
        <v>0</v>
      </c>
      <c r="E13073">
        <v>0</v>
      </c>
      <c r="F13073" s="1"/>
      <c r="G13073" s="1"/>
      <c r="H13073" s="1"/>
      <c r="I13073" s="1"/>
      <c r="J13073" s="1"/>
      <c r="K13073" s="1"/>
      <c r="L13073" s="1"/>
      <c r="M13073" s="1"/>
    </row>
    <row r="13074" spans="1:13" x14ac:dyDescent="0.25">
      <c r="A13074" t="s">
        <v>66</v>
      </c>
      <c r="B13074">
        <v>419</v>
      </c>
      <c r="C13074">
        <v>1938</v>
      </c>
      <c r="D13074">
        <v>0</v>
      </c>
      <c r="E13074">
        <v>0</v>
      </c>
      <c r="F13074" s="1"/>
      <c r="G13074" s="1"/>
      <c r="H13074" s="1"/>
      <c r="I13074" s="1"/>
      <c r="J13074" s="1"/>
      <c r="K13074" s="1"/>
      <c r="L13074" s="1"/>
      <c r="M13074" s="1"/>
    </row>
    <row r="13075" spans="1:13" x14ac:dyDescent="0.25">
      <c r="A13075" t="s">
        <v>66</v>
      </c>
      <c r="B13075">
        <v>419</v>
      </c>
      <c r="C13075">
        <v>1939</v>
      </c>
      <c r="D13075">
        <v>0</v>
      </c>
      <c r="E13075">
        <v>0</v>
      </c>
      <c r="F13075" s="1"/>
      <c r="G13075" s="1"/>
      <c r="H13075" s="1"/>
      <c r="I13075" s="1"/>
      <c r="J13075" s="1"/>
      <c r="K13075" s="1"/>
      <c r="L13075" s="1"/>
      <c r="M13075" s="1"/>
    </row>
    <row r="13076" spans="1:13" x14ac:dyDescent="0.25">
      <c r="A13076" t="s">
        <v>66</v>
      </c>
      <c r="B13076">
        <v>419</v>
      </c>
      <c r="C13076">
        <v>1940</v>
      </c>
      <c r="D13076">
        <v>0</v>
      </c>
      <c r="E13076">
        <v>0</v>
      </c>
      <c r="F13076" s="1"/>
      <c r="G13076" s="1"/>
      <c r="H13076" s="1"/>
      <c r="I13076" s="1"/>
      <c r="J13076" s="1"/>
      <c r="K13076" s="1"/>
      <c r="L13076" s="1"/>
      <c r="M13076" s="1"/>
    </row>
    <row r="13077" spans="1:13" x14ac:dyDescent="0.25">
      <c r="A13077" t="s">
        <v>66</v>
      </c>
      <c r="B13077">
        <v>419</v>
      </c>
      <c r="C13077">
        <v>1941</v>
      </c>
      <c r="D13077">
        <v>0</v>
      </c>
      <c r="E13077">
        <v>0</v>
      </c>
      <c r="F13077" s="1"/>
      <c r="G13077" s="1"/>
      <c r="H13077" s="1"/>
      <c r="I13077" s="1"/>
      <c r="J13077" s="1"/>
      <c r="K13077" s="1"/>
      <c r="L13077" s="1"/>
      <c r="M13077" s="1"/>
    </row>
    <row r="13078" spans="1:13" x14ac:dyDescent="0.25">
      <c r="A13078" t="s">
        <v>66</v>
      </c>
      <c r="B13078">
        <v>419</v>
      </c>
      <c r="C13078">
        <v>1942</v>
      </c>
      <c r="D13078">
        <v>0</v>
      </c>
      <c r="E13078">
        <v>0</v>
      </c>
      <c r="F13078" s="1"/>
      <c r="G13078" s="1"/>
      <c r="H13078" s="1"/>
      <c r="I13078" s="1"/>
      <c r="J13078" s="1"/>
      <c r="K13078" s="1"/>
      <c r="L13078" s="1"/>
      <c r="M13078" s="1"/>
    </row>
    <row r="13079" spans="1:13" x14ac:dyDescent="0.25">
      <c r="A13079" t="s">
        <v>66</v>
      </c>
      <c r="B13079">
        <v>419</v>
      </c>
      <c r="C13079">
        <v>1943</v>
      </c>
      <c r="D13079">
        <v>0</v>
      </c>
      <c r="E13079">
        <v>0</v>
      </c>
      <c r="F13079" s="1"/>
      <c r="G13079" s="1"/>
      <c r="H13079" s="1"/>
      <c r="I13079" s="1"/>
      <c r="J13079" s="1"/>
      <c r="K13079" s="1"/>
      <c r="L13079" s="1"/>
      <c r="M13079" s="1"/>
    </row>
    <row r="13080" spans="1:13" x14ac:dyDescent="0.25">
      <c r="A13080" t="s">
        <v>66</v>
      </c>
      <c r="B13080">
        <v>419</v>
      </c>
      <c r="C13080">
        <v>1944</v>
      </c>
      <c r="D13080">
        <v>0</v>
      </c>
      <c r="E13080">
        <v>0</v>
      </c>
      <c r="F13080" s="1"/>
      <c r="G13080" s="1"/>
      <c r="H13080" s="1"/>
      <c r="I13080" s="1"/>
      <c r="J13080" s="1"/>
      <c r="K13080" s="1"/>
      <c r="L13080" s="1"/>
      <c r="M13080" s="1"/>
    </row>
    <row r="13081" spans="1:13" x14ac:dyDescent="0.25">
      <c r="A13081" t="s">
        <v>66</v>
      </c>
      <c r="B13081">
        <v>419</v>
      </c>
      <c r="C13081">
        <v>1945</v>
      </c>
      <c r="D13081">
        <v>0</v>
      </c>
      <c r="E13081">
        <v>0</v>
      </c>
      <c r="F13081" s="1"/>
      <c r="G13081" s="1"/>
      <c r="H13081" s="1"/>
      <c r="I13081" s="1"/>
      <c r="J13081" s="1"/>
      <c r="K13081" s="1"/>
      <c r="L13081" s="1"/>
      <c r="M13081" s="1"/>
    </row>
    <row r="13082" spans="1:13" x14ac:dyDescent="0.25">
      <c r="A13082" t="s">
        <v>66</v>
      </c>
      <c r="B13082">
        <v>419</v>
      </c>
      <c r="C13082">
        <v>1946</v>
      </c>
      <c r="D13082">
        <v>0</v>
      </c>
      <c r="E13082">
        <v>0</v>
      </c>
      <c r="F13082" s="1"/>
      <c r="G13082" s="1"/>
      <c r="H13082" s="1"/>
      <c r="I13082" s="1"/>
      <c r="J13082" s="1"/>
      <c r="K13082" s="1"/>
      <c r="L13082" s="1"/>
      <c r="M13082" s="1"/>
    </row>
    <row r="13083" spans="1:13" x14ac:dyDescent="0.25">
      <c r="A13083" t="s">
        <v>66</v>
      </c>
      <c r="B13083">
        <v>419</v>
      </c>
      <c r="C13083">
        <v>1947</v>
      </c>
      <c r="D13083">
        <v>0</v>
      </c>
      <c r="E13083">
        <v>0</v>
      </c>
      <c r="F13083" s="1"/>
      <c r="G13083" s="1"/>
      <c r="H13083" s="1"/>
      <c r="I13083" s="1"/>
      <c r="J13083" s="1"/>
      <c r="K13083" s="1"/>
      <c r="L13083" s="1"/>
      <c r="M13083" s="1"/>
    </row>
    <row r="13084" spans="1:13" x14ac:dyDescent="0.25">
      <c r="A13084" t="s">
        <v>66</v>
      </c>
      <c r="B13084">
        <v>419</v>
      </c>
      <c r="C13084">
        <v>1948</v>
      </c>
      <c r="D13084">
        <v>0</v>
      </c>
      <c r="E13084">
        <v>0</v>
      </c>
      <c r="F13084" s="1"/>
      <c r="G13084" s="1"/>
      <c r="H13084" s="1"/>
      <c r="I13084" s="1"/>
      <c r="J13084" s="1"/>
      <c r="K13084" s="1"/>
      <c r="L13084" s="1"/>
      <c r="M13084" s="1"/>
    </row>
    <row r="13085" spans="1:13" x14ac:dyDescent="0.25">
      <c r="A13085" t="s">
        <v>66</v>
      </c>
      <c r="B13085">
        <v>419</v>
      </c>
      <c r="C13085">
        <v>1949</v>
      </c>
      <c r="D13085">
        <v>0</v>
      </c>
      <c r="E13085">
        <v>0</v>
      </c>
      <c r="F13085" s="1"/>
      <c r="G13085" s="1"/>
      <c r="H13085" s="1"/>
      <c r="I13085" s="1"/>
      <c r="J13085" s="1"/>
      <c r="K13085" s="1"/>
      <c r="L13085" s="1"/>
      <c r="M13085" s="1"/>
    </row>
    <row r="13086" spans="1:13" x14ac:dyDescent="0.25">
      <c r="A13086" t="s">
        <v>66</v>
      </c>
      <c r="B13086">
        <v>419</v>
      </c>
      <c r="C13086">
        <v>1950</v>
      </c>
      <c r="D13086">
        <v>0</v>
      </c>
      <c r="E13086">
        <v>0</v>
      </c>
      <c r="F13086" s="1"/>
      <c r="G13086" s="1"/>
      <c r="H13086" s="1"/>
      <c r="I13086" s="1"/>
      <c r="J13086" s="1"/>
      <c r="K13086" s="1"/>
      <c r="L13086" s="1"/>
      <c r="M13086" s="1"/>
    </row>
    <row r="13087" spans="1:13" x14ac:dyDescent="0.25">
      <c r="A13087" t="s">
        <v>66</v>
      </c>
      <c r="B13087">
        <v>419</v>
      </c>
      <c r="C13087">
        <v>1951</v>
      </c>
      <c r="D13087">
        <v>0</v>
      </c>
      <c r="E13087">
        <v>0</v>
      </c>
      <c r="F13087" s="1"/>
      <c r="G13087" s="1"/>
      <c r="H13087" s="1"/>
      <c r="I13087" s="1"/>
      <c r="J13087" s="1"/>
      <c r="K13087" s="1"/>
      <c r="L13087" s="1"/>
      <c r="M13087" s="1"/>
    </row>
    <row r="13088" spans="1:13" x14ac:dyDescent="0.25">
      <c r="A13088" t="s">
        <v>66</v>
      </c>
      <c r="B13088">
        <v>419</v>
      </c>
      <c r="C13088">
        <v>1952</v>
      </c>
      <c r="D13088">
        <v>0</v>
      </c>
      <c r="E13088">
        <v>0</v>
      </c>
      <c r="F13088" s="1"/>
      <c r="G13088" s="1"/>
      <c r="H13088" s="1"/>
      <c r="I13088" s="1"/>
      <c r="J13088" s="1"/>
      <c r="K13088" s="1"/>
      <c r="L13088" s="1"/>
      <c r="M13088" s="1"/>
    </row>
    <row r="13089" spans="1:13" x14ac:dyDescent="0.25">
      <c r="A13089" t="s">
        <v>66</v>
      </c>
      <c r="B13089">
        <v>419</v>
      </c>
      <c r="C13089">
        <v>1953</v>
      </c>
      <c r="D13089">
        <v>0</v>
      </c>
      <c r="E13089">
        <v>0</v>
      </c>
      <c r="F13089" s="1"/>
      <c r="G13089" s="1"/>
      <c r="H13089" s="1"/>
      <c r="I13089" s="1"/>
      <c r="J13089" s="1"/>
      <c r="K13089" s="1"/>
      <c r="L13089" s="1"/>
      <c r="M13089" s="1"/>
    </row>
    <row r="13090" spans="1:13" x14ac:dyDescent="0.25">
      <c r="A13090" t="s">
        <v>66</v>
      </c>
      <c r="B13090">
        <v>419</v>
      </c>
      <c r="C13090">
        <v>1954</v>
      </c>
      <c r="D13090">
        <v>0</v>
      </c>
      <c r="E13090">
        <v>0</v>
      </c>
      <c r="F13090" s="1"/>
      <c r="G13090" s="1"/>
      <c r="H13090" s="1"/>
      <c r="I13090" s="1"/>
      <c r="J13090" s="1"/>
      <c r="K13090" s="1"/>
      <c r="L13090" s="1"/>
      <c r="M13090" s="1"/>
    </row>
    <row r="13091" spans="1:13" x14ac:dyDescent="0.25">
      <c r="A13091" t="s">
        <v>66</v>
      </c>
      <c r="B13091">
        <v>419</v>
      </c>
      <c r="C13091">
        <v>1955</v>
      </c>
      <c r="D13091">
        <v>0</v>
      </c>
      <c r="E13091">
        <v>0</v>
      </c>
      <c r="F13091" s="1"/>
      <c r="G13091" s="1"/>
      <c r="H13091" s="1"/>
      <c r="I13091" s="1"/>
      <c r="J13091" s="1"/>
      <c r="K13091" s="1"/>
      <c r="L13091" s="1"/>
      <c r="M13091" s="1"/>
    </row>
    <row r="13092" spans="1:13" x14ac:dyDescent="0.25">
      <c r="A13092" t="s">
        <v>66</v>
      </c>
      <c r="B13092">
        <v>419</v>
      </c>
      <c r="C13092">
        <v>1956</v>
      </c>
      <c r="D13092">
        <v>0</v>
      </c>
      <c r="E13092">
        <v>0</v>
      </c>
      <c r="F13092" s="1"/>
      <c r="G13092" s="1"/>
      <c r="H13092" s="1"/>
      <c r="I13092" s="1"/>
      <c r="J13092" s="1"/>
      <c r="K13092" s="1"/>
      <c r="L13092" s="1"/>
      <c r="M13092" s="1"/>
    </row>
    <row r="13093" spans="1:13" x14ac:dyDescent="0.25">
      <c r="A13093" t="s">
        <v>66</v>
      </c>
      <c r="B13093">
        <v>419</v>
      </c>
      <c r="C13093">
        <v>1957</v>
      </c>
      <c r="D13093">
        <v>0</v>
      </c>
      <c r="E13093">
        <v>0</v>
      </c>
      <c r="F13093" s="1"/>
      <c r="G13093" s="1"/>
      <c r="H13093" s="1"/>
      <c r="I13093" s="1"/>
      <c r="J13093" s="1"/>
      <c r="K13093" s="1"/>
      <c r="L13093" s="1"/>
      <c r="M13093" s="1"/>
    </row>
    <row r="13094" spans="1:13" x14ac:dyDescent="0.25">
      <c r="A13094" t="s">
        <v>66</v>
      </c>
      <c r="B13094">
        <v>419</v>
      </c>
      <c r="C13094">
        <v>1958</v>
      </c>
      <c r="D13094">
        <v>0</v>
      </c>
      <c r="E13094">
        <v>0</v>
      </c>
      <c r="F13094" s="1"/>
      <c r="G13094" s="1"/>
      <c r="H13094" s="1"/>
      <c r="I13094" s="1"/>
      <c r="J13094" s="1"/>
      <c r="K13094" s="1"/>
      <c r="L13094" s="1"/>
      <c r="M13094" s="1"/>
    </row>
    <row r="13095" spans="1:13" x14ac:dyDescent="0.25">
      <c r="A13095" t="s">
        <v>66</v>
      </c>
      <c r="B13095">
        <v>419</v>
      </c>
      <c r="C13095">
        <v>1959</v>
      </c>
      <c r="D13095">
        <v>0</v>
      </c>
      <c r="E13095">
        <v>0</v>
      </c>
      <c r="F13095" s="1"/>
      <c r="G13095" s="1"/>
      <c r="H13095" s="1"/>
      <c r="I13095" s="1"/>
      <c r="J13095" s="1"/>
      <c r="K13095" s="1"/>
      <c r="L13095" s="1"/>
      <c r="M13095" s="1"/>
    </row>
    <row r="13096" spans="1:13" x14ac:dyDescent="0.25">
      <c r="A13096" t="s">
        <v>66</v>
      </c>
      <c r="B13096">
        <v>419</v>
      </c>
      <c r="C13096">
        <v>1960</v>
      </c>
      <c r="D13096">
        <v>0</v>
      </c>
      <c r="E13096">
        <v>0</v>
      </c>
      <c r="F13096" s="1"/>
      <c r="G13096" s="1"/>
      <c r="H13096" s="1"/>
      <c r="I13096" s="1"/>
      <c r="J13096" s="1"/>
      <c r="K13096" s="1"/>
      <c r="L13096" s="1"/>
      <c r="M13096" s="1"/>
    </row>
    <row r="13097" spans="1:13" x14ac:dyDescent="0.25">
      <c r="A13097" t="s">
        <v>66</v>
      </c>
      <c r="B13097">
        <v>419</v>
      </c>
      <c r="C13097">
        <v>1961</v>
      </c>
      <c r="D13097">
        <v>0</v>
      </c>
      <c r="E13097">
        <v>0</v>
      </c>
      <c r="F13097" s="1"/>
      <c r="G13097" s="1"/>
      <c r="H13097" s="1"/>
      <c r="I13097" s="1"/>
      <c r="J13097" s="1"/>
      <c r="K13097" s="1"/>
      <c r="L13097" s="1"/>
      <c r="M13097" s="1"/>
    </row>
    <row r="13098" spans="1:13" x14ac:dyDescent="0.25">
      <c r="A13098" t="s">
        <v>66</v>
      </c>
      <c r="B13098">
        <v>419</v>
      </c>
      <c r="C13098">
        <v>1962</v>
      </c>
      <c r="D13098">
        <v>0</v>
      </c>
      <c r="E13098">
        <v>0</v>
      </c>
      <c r="F13098" s="1"/>
      <c r="G13098" s="1"/>
      <c r="H13098" s="1"/>
      <c r="I13098" s="1"/>
      <c r="J13098" s="1"/>
      <c r="K13098" s="1"/>
      <c r="L13098" s="1"/>
      <c r="M13098" s="1"/>
    </row>
    <row r="13099" spans="1:13" x14ac:dyDescent="0.25">
      <c r="A13099" t="s">
        <v>66</v>
      </c>
      <c r="B13099">
        <v>419</v>
      </c>
      <c r="C13099">
        <v>1963</v>
      </c>
      <c r="D13099">
        <v>0</v>
      </c>
      <c r="E13099">
        <v>0</v>
      </c>
      <c r="F13099" s="1"/>
      <c r="G13099" s="1"/>
      <c r="H13099" s="1"/>
      <c r="I13099" s="1"/>
      <c r="J13099" s="1"/>
      <c r="K13099" s="1"/>
      <c r="L13099" s="1"/>
      <c r="M13099" s="1">
        <v>3.4182648000000002</v>
      </c>
    </row>
    <row r="13100" spans="1:13" x14ac:dyDescent="0.25">
      <c r="A13100" t="s">
        <v>66</v>
      </c>
      <c r="B13100">
        <v>419</v>
      </c>
      <c r="C13100">
        <v>1964</v>
      </c>
      <c r="D13100">
        <v>0</v>
      </c>
      <c r="E13100">
        <v>0</v>
      </c>
      <c r="F13100" s="1"/>
      <c r="G13100" s="1"/>
      <c r="H13100" s="1"/>
      <c r="I13100" s="1"/>
      <c r="J13100" s="1"/>
      <c r="K13100" s="1"/>
      <c r="L13100" s="1"/>
      <c r="M13100" s="1">
        <v>2.3698229999999998</v>
      </c>
    </row>
    <row r="13101" spans="1:13" x14ac:dyDescent="0.25">
      <c r="A13101" t="s">
        <v>66</v>
      </c>
      <c r="B13101">
        <v>419</v>
      </c>
      <c r="C13101">
        <v>1965</v>
      </c>
      <c r="D13101">
        <v>0</v>
      </c>
      <c r="E13101">
        <v>0</v>
      </c>
      <c r="F13101" s="1"/>
      <c r="G13101" s="1"/>
      <c r="H13101" s="1"/>
      <c r="I13101" s="1"/>
      <c r="J13101" s="1"/>
      <c r="K13101" s="1"/>
      <c r="L13101" s="1"/>
      <c r="M13101" s="1">
        <v>1.2184060000000001</v>
      </c>
    </row>
    <row r="13102" spans="1:13" x14ac:dyDescent="0.25">
      <c r="A13102" t="s">
        <v>66</v>
      </c>
      <c r="B13102">
        <v>419</v>
      </c>
      <c r="C13102">
        <v>1966</v>
      </c>
      <c r="D13102">
        <v>0</v>
      </c>
      <c r="E13102">
        <v>0</v>
      </c>
      <c r="F13102" s="1"/>
      <c r="G13102" s="1"/>
      <c r="H13102" s="1"/>
      <c r="I13102" s="1"/>
      <c r="J13102" s="1"/>
      <c r="K13102" s="1"/>
      <c r="L13102" s="1"/>
      <c r="M13102" s="1">
        <v>1.6852058999999999</v>
      </c>
    </row>
    <row r="13103" spans="1:13" x14ac:dyDescent="0.25">
      <c r="A13103" t="s">
        <v>66</v>
      </c>
      <c r="B13103">
        <v>419</v>
      </c>
      <c r="C13103">
        <v>1967</v>
      </c>
      <c r="D13103">
        <v>0</v>
      </c>
      <c r="E13103">
        <v>0</v>
      </c>
      <c r="F13103" s="1"/>
      <c r="G13103" s="1"/>
      <c r="H13103" s="1"/>
      <c r="I13103" s="1"/>
      <c r="J13103" s="1"/>
      <c r="K13103" s="1"/>
      <c r="L13103" s="1"/>
      <c r="M13103" s="1">
        <v>2.3675804999999999</v>
      </c>
    </row>
    <row r="13104" spans="1:13" x14ac:dyDescent="0.25">
      <c r="A13104" t="s">
        <v>66</v>
      </c>
      <c r="B13104">
        <v>419</v>
      </c>
      <c r="C13104">
        <v>1968</v>
      </c>
      <c r="D13104">
        <v>0</v>
      </c>
      <c r="E13104">
        <v>0</v>
      </c>
      <c r="F13104" s="1"/>
      <c r="G13104" s="1"/>
      <c r="H13104" s="1"/>
      <c r="I13104" s="1"/>
      <c r="J13104" s="1"/>
      <c r="K13104" s="1"/>
      <c r="L13104" s="1"/>
      <c r="M13104" s="1">
        <v>2.4573662000000001</v>
      </c>
    </row>
    <row r="13105" spans="1:13" x14ac:dyDescent="0.25">
      <c r="A13105" t="s">
        <v>66</v>
      </c>
      <c r="B13105">
        <v>419</v>
      </c>
      <c r="C13105">
        <v>1969</v>
      </c>
      <c r="D13105">
        <v>0</v>
      </c>
      <c r="E13105">
        <v>0</v>
      </c>
      <c r="F13105" s="1"/>
      <c r="G13105" s="1"/>
      <c r="H13105" s="1"/>
      <c r="I13105" s="1"/>
      <c r="J13105" s="1"/>
      <c r="K13105" s="1"/>
      <c r="L13105" s="1"/>
      <c r="M13105" s="1">
        <v>2.1162521999999999</v>
      </c>
    </row>
    <row r="13106" spans="1:13" x14ac:dyDescent="0.25">
      <c r="A13106" t="s">
        <v>66</v>
      </c>
      <c r="B13106">
        <v>419</v>
      </c>
      <c r="C13106">
        <v>1970</v>
      </c>
      <c r="D13106">
        <v>0</v>
      </c>
      <c r="E13106">
        <v>0</v>
      </c>
      <c r="F13106" s="1"/>
      <c r="G13106" s="1"/>
      <c r="H13106" s="1"/>
      <c r="I13106" s="1"/>
      <c r="J13106" s="1"/>
      <c r="K13106" s="1"/>
      <c r="L13106" s="1"/>
      <c r="M13106" s="1">
        <v>1.9341986</v>
      </c>
    </row>
    <row r="13107" spans="1:13" x14ac:dyDescent="0.25">
      <c r="A13107" t="s">
        <v>66</v>
      </c>
      <c r="B13107">
        <v>419</v>
      </c>
      <c r="C13107">
        <v>1971</v>
      </c>
      <c r="D13107">
        <v>0</v>
      </c>
      <c r="E13107">
        <v>0</v>
      </c>
      <c r="F13107" s="1"/>
      <c r="G13107" s="1"/>
      <c r="H13107" s="1"/>
      <c r="I13107" s="1"/>
      <c r="J13107" s="1"/>
      <c r="K13107" s="1"/>
      <c r="L13107" s="1"/>
      <c r="M13107" s="1">
        <v>1.5180530999999999</v>
      </c>
    </row>
    <row r="13108" spans="1:13" x14ac:dyDescent="0.25">
      <c r="A13108" t="s">
        <v>66</v>
      </c>
      <c r="B13108">
        <v>419</v>
      </c>
      <c r="C13108">
        <v>1972</v>
      </c>
      <c r="D13108">
        <v>0</v>
      </c>
      <c r="E13108">
        <v>0</v>
      </c>
      <c r="F13108" s="1"/>
      <c r="G13108" s="1"/>
      <c r="H13108" s="1"/>
      <c r="I13108" s="1"/>
      <c r="J13108" s="1"/>
      <c r="K13108" s="1"/>
      <c r="L13108" s="1"/>
      <c r="M13108" s="1">
        <v>11.081421000000001</v>
      </c>
    </row>
    <row r="13109" spans="1:13" x14ac:dyDescent="0.25">
      <c r="A13109" t="s">
        <v>66</v>
      </c>
      <c r="B13109">
        <v>419</v>
      </c>
      <c r="C13109">
        <v>1973</v>
      </c>
      <c r="D13109">
        <v>0</v>
      </c>
      <c r="E13109">
        <v>0</v>
      </c>
      <c r="F13109" s="1"/>
      <c r="G13109" s="1"/>
      <c r="H13109" s="1"/>
      <c r="I13109" s="1"/>
      <c r="J13109" s="1"/>
      <c r="K13109" s="1"/>
      <c r="L13109" s="1"/>
      <c r="M13109" s="1">
        <v>13.990409</v>
      </c>
    </row>
    <row r="13110" spans="1:13" x14ac:dyDescent="0.25">
      <c r="A13110" t="s">
        <v>66</v>
      </c>
      <c r="B13110">
        <v>419</v>
      </c>
      <c r="C13110">
        <v>1974</v>
      </c>
      <c r="D13110">
        <v>0</v>
      </c>
      <c r="E13110">
        <v>0</v>
      </c>
      <c r="F13110" s="1"/>
      <c r="G13110" s="1"/>
      <c r="H13110" s="1"/>
      <c r="I13110" s="1"/>
      <c r="J13110" s="1"/>
      <c r="K13110" s="1"/>
      <c r="L13110" s="1"/>
      <c r="M13110" s="1">
        <v>8.5406852000000004</v>
      </c>
    </row>
    <row r="13111" spans="1:13" x14ac:dyDescent="0.25">
      <c r="A13111" t="s">
        <v>66</v>
      </c>
      <c r="B13111">
        <v>419</v>
      </c>
      <c r="C13111">
        <v>1975</v>
      </c>
      <c r="D13111">
        <v>0</v>
      </c>
      <c r="E13111">
        <v>0</v>
      </c>
      <c r="F13111" s="1"/>
      <c r="G13111" s="1"/>
      <c r="H13111" s="1"/>
      <c r="I13111" s="1"/>
      <c r="J13111" s="1"/>
      <c r="K13111" s="1"/>
      <c r="L13111" s="1"/>
      <c r="M13111" s="1">
        <v>-8.8983840999999995</v>
      </c>
    </row>
    <row r="13112" spans="1:13" x14ac:dyDescent="0.25">
      <c r="A13112" t="s">
        <v>66</v>
      </c>
      <c r="B13112">
        <v>419</v>
      </c>
      <c r="C13112">
        <v>1976</v>
      </c>
      <c r="D13112">
        <v>0</v>
      </c>
      <c r="E13112">
        <v>0</v>
      </c>
      <c r="F13112" s="1"/>
      <c r="G13112" s="1"/>
      <c r="H13112" s="1"/>
      <c r="I13112" s="1"/>
      <c r="J13112" s="1"/>
      <c r="K13112" s="1"/>
      <c r="L13112" s="1"/>
      <c r="M13112" s="1">
        <v>24.205584000000002</v>
      </c>
    </row>
    <row r="13113" spans="1:13" x14ac:dyDescent="0.25">
      <c r="A13113" t="s">
        <v>66</v>
      </c>
      <c r="B13113">
        <v>419</v>
      </c>
      <c r="C13113">
        <v>1977</v>
      </c>
      <c r="D13113">
        <v>0</v>
      </c>
      <c r="E13113">
        <v>0</v>
      </c>
      <c r="F13113" s="1"/>
      <c r="G13113" s="1"/>
      <c r="H13113" s="1"/>
      <c r="I13113" s="1"/>
      <c r="J13113" s="1"/>
      <c r="K13113" s="1"/>
      <c r="L13113" s="1"/>
      <c r="M13113" s="1">
        <v>14.302902</v>
      </c>
    </row>
    <row r="13114" spans="1:13" x14ac:dyDescent="0.25">
      <c r="A13114" t="s">
        <v>66</v>
      </c>
      <c r="B13114">
        <v>419</v>
      </c>
      <c r="C13114">
        <v>1978</v>
      </c>
      <c r="D13114">
        <v>0</v>
      </c>
      <c r="E13114">
        <v>0</v>
      </c>
      <c r="F13114" s="1"/>
      <c r="G13114" s="1"/>
      <c r="H13114" s="1"/>
      <c r="I13114" s="1"/>
      <c r="J13114" s="1"/>
      <c r="K13114" s="1"/>
      <c r="L13114" s="1"/>
      <c r="M13114" s="1">
        <v>7.7318879000000003</v>
      </c>
    </row>
    <row r="13115" spans="1:13" x14ac:dyDescent="0.25">
      <c r="A13115" t="s">
        <v>66</v>
      </c>
      <c r="B13115">
        <v>419</v>
      </c>
      <c r="C13115">
        <v>1979</v>
      </c>
      <c r="D13115">
        <v>0</v>
      </c>
      <c r="E13115">
        <v>0</v>
      </c>
      <c r="F13115" s="1"/>
      <c r="G13115" s="1"/>
      <c r="H13115" s="1"/>
      <c r="I13115" s="1"/>
      <c r="J13115" s="1"/>
      <c r="K13115" s="1"/>
      <c r="L13115" s="1"/>
      <c r="M13115" s="1">
        <v>-0.35825462000000002</v>
      </c>
    </row>
    <row r="13116" spans="1:13" x14ac:dyDescent="0.25">
      <c r="A13116" t="s">
        <v>66</v>
      </c>
      <c r="B13116">
        <v>419</v>
      </c>
      <c r="C13116">
        <v>1980</v>
      </c>
      <c r="D13116">
        <v>0</v>
      </c>
      <c r="E13116">
        <v>0</v>
      </c>
      <c r="F13116" s="1"/>
      <c r="G13116" s="1"/>
      <c r="H13116" s="1"/>
      <c r="I13116" s="1"/>
      <c r="J13116" s="1"/>
      <c r="K13116" s="1"/>
      <c r="L13116" s="1"/>
      <c r="M13116" s="1">
        <v>7.4943647000000002</v>
      </c>
    </row>
    <row r="13117" spans="1:13" x14ac:dyDescent="0.25">
      <c r="A13117" t="s">
        <v>66</v>
      </c>
      <c r="B13117">
        <v>419</v>
      </c>
      <c r="C13117">
        <v>1981</v>
      </c>
      <c r="D13117">
        <v>0</v>
      </c>
      <c r="E13117">
        <v>0</v>
      </c>
      <c r="F13117" s="1"/>
      <c r="G13117" s="1"/>
      <c r="H13117" s="1"/>
      <c r="I13117" s="1"/>
      <c r="J13117" s="1"/>
      <c r="K13117" s="1"/>
      <c r="L13117" s="1"/>
      <c r="M13117" s="1">
        <v>2.7767352999999999</v>
      </c>
    </row>
    <row r="13118" spans="1:13" x14ac:dyDescent="0.25">
      <c r="A13118" t="s">
        <v>66</v>
      </c>
      <c r="B13118">
        <v>419</v>
      </c>
      <c r="C13118">
        <v>1982</v>
      </c>
      <c r="D13118">
        <v>0</v>
      </c>
      <c r="E13118">
        <v>0</v>
      </c>
      <c r="F13118" s="1"/>
      <c r="G13118" s="1"/>
      <c r="H13118" s="1"/>
      <c r="I13118" s="1"/>
      <c r="J13118" s="1"/>
      <c r="K13118" s="1"/>
      <c r="L13118" s="1"/>
      <c r="M13118" s="1">
        <v>6.4059882999999997</v>
      </c>
    </row>
    <row r="13119" spans="1:13" x14ac:dyDescent="0.25">
      <c r="A13119" t="s">
        <v>66</v>
      </c>
      <c r="B13119">
        <v>419</v>
      </c>
      <c r="C13119">
        <v>1983</v>
      </c>
      <c r="D13119">
        <v>0</v>
      </c>
      <c r="E13119">
        <v>0</v>
      </c>
      <c r="F13119" s="1"/>
      <c r="G13119" s="1"/>
      <c r="H13119" s="1"/>
      <c r="I13119" s="1"/>
      <c r="J13119" s="1"/>
      <c r="K13119" s="1"/>
      <c r="L13119" s="1"/>
      <c r="M13119" s="1">
        <v>6.9944113000000003</v>
      </c>
    </row>
    <row r="13120" spans="1:13" x14ac:dyDescent="0.25">
      <c r="A13120" t="s">
        <v>66</v>
      </c>
      <c r="B13120">
        <v>419</v>
      </c>
      <c r="C13120">
        <v>1984</v>
      </c>
      <c r="D13120">
        <v>0</v>
      </c>
      <c r="E13120">
        <v>0</v>
      </c>
      <c r="F13120" s="1"/>
      <c r="G13120" s="1"/>
      <c r="H13120" s="1"/>
      <c r="I13120" s="1"/>
      <c r="J13120" s="1"/>
      <c r="K13120" s="1"/>
      <c r="L13120" s="1"/>
      <c r="M13120" s="1">
        <v>4.1862671999999996</v>
      </c>
    </row>
    <row r="13121" spans="1:13" x14ac:dyDescent="0.25">
      <c r="A13121" t="s">
        <v>66</v>
      </c>
      <c r="B13121">
        <v>419</v>
      </c>
      <c r="C13121">
        <v>1985</v>
      </c>
      <c r="D13121">
        <v>0</v>
      </c>
      <c r="E13121">
        <v>0</v>
      </c>
      <c r="F13121" s="1"/>
      <c r="G13121" s="1"/>
      <c r="H13121" s="1"/>
      <c r="I13121" s="1"/>
      <c r="J13121" s="1"/>
      <c r="K13121" s="1"/>
      <c r="L13121" s="1"/>
      <c r="M13121" s="1">
        <v>-0.92978296999999999</v>
      </c>
    </row>
    <row r="13122" spans="1:13" x14ac:dyDescent="0.25">
      <c r="A13122" t="s">
        <v>66</v>
      </c>
      <c r="B13122">
        <v>419</v>
      </c>
      <c r="C13122">
        <v>1986</v>
      </c>
      <c r="D13122">
        <v>0</v>
      </c>
      <c r="E13122">
        <v>0</v>
      </c>
      <c r="F13122" s="1"/>
      <c r="G13122" s="1"/>
      <c r="H13122" s="1"/>
      <c r="I13122" s="1"/>
      <c r="J13122" s="1"/>
      <c r="K13122" s="1"/>
      <c r="L13122" s="1"/>
      <c r="M13122" s="1">
        <v>0.48397812000000001</v>
      </c>
    </row>
    <row r="13123" spans="1:13" x14ac:dyDescent="0.25">
      <c r="A13123" t="s">
        <v>66</v>
      </c>
      <c r="B13123">
        <v>419</v>
      </c>
      <c r="C13123">
        <v>1987</v>
      </c>
      <c r="D13123">
        <v>0</v>
      </c>
      <c r="E13123">
        <v>0</v>
      </c>
      <c r="F13123" s="1"/>
      <c r="G13123" s="1"/>
      <c r="H13123" s="1"/>
      <c r="I13123" s="1"/>
      <c r="J13123" s="1"/>
      <c r="K13123" s="1"/>
      <c r="L13123" s="1"/>
      <c r="M13123" s="1">
        <v>-1.2224345000000001</v>
      </c>
    </row>
    <row r="13124" spans="1:13" x14ac:dyDescent="0.25">
      <c r="A13124" t="s">
        <v>66</v>
      </c>
      <c r="B13124">
        <v>419</v>
      </c>
      <c r="C13124">
        <v>1988</v>
      </c>
      <c r="D13124">
        <v>0</v>
      </c>
      <c r="E13124">
        <v>0</v>
      </c>
      <c r="F13124" s="1"/>
      <c r="G13124" s="1"/>
      <c r="H13124" s="1"/>
      <c r="I13124" s="1"/>
      <c r="J13124" s="1"/>
      <c r="K13124" s="1"/>
      <c r="L13124" s="1"/>
      <c r="M13124" s="1">
        <v>5.9517983000000001</v>
      </c>
    </row>
    <row r="13125" spans="1:13" x14ac:dyDescent="0.25">
      <c r="A13125" t="s">
        <v>66</v>
      </c>
      <c r="B13125">
        <v>419</v>
      </c>
      <c r="C13125">
        <v>1989</v>
      </c>
      <c r="D13125">
        <v>0</v>
      </c>
      <c r="E13125">
        <v>0</v>
      </c>
      <c r="F13125" s="1"/>
      <c r="G13125" s="1"/>
      <c r="H13125" s="1"/>
      <c r="I13125" s="1"/>
      <c r="J13125" s="1"/>
      <c r="K13125" s="1"/>
      <c r="L13125" s="1"/>
      <c r="M13125" s="1">
        <v>1.0133554</v>
      </c>
    </row>
    <row r="13126" spans="1:13" x14ac:dyDescent="0.25">
      <c r="A13126" t="s">
        <v>66</v>
      </c>
      <c r="B13126">
        <v>419</v>
      </c>
      <c r="C13126">
        <v>1990</v>
      </c>
      <c r="D13126">
        <v>0</v>
      </c>
      <c r="E13126">
        <v>0</v>
      </c>
      <c r="F13126" s="1">
        <v>26.661288943179098</v>
      </c>
      <c r="G13126" s="1">
        <v>33.737753217629503</v>
      </c>
      <c r="H13126" s="1">
        <v>0.94817121618298195</v>
      </c>
      <c r="I13126" s="1">
        <v>32.789582001446519</v>
      </c>
      <c r="J13126" s="1">
        <v>-6.1282930582674204</v>
      </c>
      <c r="K13126" s="1">
        <v>7.5447135100854901</v>
      </c>
      <c r="L13126" s="1"/>
      <c r="M13126" s="1">
        <v>3.5026524000000001</v>
      </c>
    </row>
    <row r="13127" spans="1:13" x14ac:dyDescent="0.25">
      <c r="A13127" t="s">
        <v>66</v>
      </c>
      <c r="B13127">
        <v>419</v>
      </c>
      <c r="C13127">
        <v>1991</v>
      </c>
      <c r="D13127">
        <v>0</v>
      </c>
      <c r="E13127">
        <v>0</v>
      </c>
      <c r="F13127" s="1">
        <v>26.133226010009199</v>
      </c>
      <c r="G13127" s="1">
        <v>29.748373336130101</v>
      </c>
      <c r="H13127" s="1">
        <v>0.42891578445501699</v>
      </c>
      <c r="I13127" s="1">
        <v>29.319457551675082</v>
      </c>
      <c r="J13127" s="1">
        <v>-3.1862315416658831</v>
      </c>
      <c r="K13127" s="1">
        <v>6.9942208205718801</v>
      </c>
      <c r="L13127" s="1"/>
      <c r="M13127" s="1">
        <v>2.2864779999999998</v>
      </c>
    </row>
    <row r="13128" spans="1:13" x14ac:dyDescent="0.25">
      <c r="A13128" t="s">
        <v>66</v>
      </c>
      <c r="B13128">
        <v>419</v>
      </c>
      <c r="C13128">
        <v>1992</v>
      </c>
      <c r="D13128">
        <v>0</v>
      </c>
      <c r="E13128">
        <v>0</v>
      </c>
      <c r="F13128" s="1">
        <v>25.013112708128801</v>
      </c>
      <c r="G13128" s="1">
        <v>30.648149627330099</v>
      </c>
      <c r="H13128" s="1">
        <v>0.61091033382495097</v>
      </c>
      <c r="I13128" s="1">
        <v>30.037239293505149</v>
      </c>
      <c r="J13128" s="1">
        <v>-5.0241265853763473</v>
      </c>
      <c r="K13128" s="1">
        <v>6.7245866550116302</v>
      </c>
      <c r="L13128" s="1"/>
      <c r="M13128" s="1">
        <v>7.1229868999999999</v>
      </c>
    </row>
    <row r="13129" spans="1:13" x14ac:dyDescent="0.25">
      <c r="A13129" t="s">
        <v>66</v>
      </c>
      <c r="B13129">
        <v>419</v>
      </c>
      <c r="C13129">
        <v>1993</v>
      </c>
      <c r="D13129">
        <v>0</v>
      </c>
      <c r="E13129">
        <v>0</v>
      </c>
      <c r="F13129" s="1">
        <v>24.9457971972002</v>
      </c>
      <c r="G13129" s="1">
        <v>27.829113738782201</v>
      </c>
      <c r="H13129" s="1">
        <v>0.70639033915491101</v>
      </c>
      <c r="I13129" s="1">
        <v>27.12272339962729</v>
      </c>
      <c r="J13129" s="1">
        <v>-2.1769262024270901</v>
      </c>
      <c r="K13129" s="1">
        <v>6.1985202330213296</v>
      </c>
      <c r="L13129" s="1"/>
      <c r="M13129" s="1">
        <v>7.6036432999999999</v>
      </c>
    </row>
    <row r="13130" spans="1:13" x14ac:dyDescent="0.25">
      <c r="A13130" t="s">
        <v>66</v>
      </c>
      <c r="B13130">
        <v>419</v>
      </c>
      <c r="C13130">
        <v>1994</v>
      </c>
      <c r="D13130">
        <v>0</v>
      </c>
      <c r="E13130">
        <v>0</v>
      </c>
      <c r="F13130" s="1">
        <v>21.849783976988999</v>
      </c>
      <c r="G13130" s="1">
        <v>27.246892189265999</v>
      </c>
      <c r="H13130" s="1">
        <v>0.713530063421704</v>
      </c>
      <c r="I13130" s="1">
        <v>26.533362125844295</v>
      </c>
      <c r="J13130" s="1">
        <v>-4.6835781488552968</v>
      </c>
      <c r="K13130" s="1">
        <v>5.8606117647667002</v>
      </c>
      <c r="L13130" s="1"/>
      <c r="M13130" s="1">
        <v>3.2124537000000002</v>
      </c>
    </row>
    <row r="13131" spans="1:13" x14ac:dyDescent="0.25">
      <c r="A13131" t="s">
        <v>66</v>
      </c>
      <c r="B13131">
        <v>419</v>
      </c>
      <c r="C13131">
        <v>1995</v>
      </c>
      <c r="D13131">
        <v>0</v>
      </c>
      <c r="E13131">
        <v>0</v>
      </c>
      <c r="F13131" s="1">
        <v>21.977239518933899</v>
      </c>
      <c r="G13131" s="1">
        <v>26.135201560586701</v>
      </c>
      <c r="H13131" s="1">
        <v>0.80337626629483605</v>
      </c>
      <c r="I13131" s="1">
        <v>25.331825294291864</v>
      </c>
      <c r="J13131" s="1">
        <v>-3.3545857753579646</v>
      </c>
      <c r="K13131" s="1">
        <v>14.1986587544739</v>
      </c>
      <c r="L13131" s="1"/>
      <c r="M13131" s="1">
        <v>1.9225833000000001</v>
      </c>
    </row>
    <row r="13132" spans="1:13" x14ac:dyDescent="0.25">
      <c r="A13132" t="s">
        <v>66</v>
      </c>
      <c r="B13132">
        <v>419</v>
      </c>
      <c r="C13132">
        <v>1996</v>
      </c>
      <c r="D13132">
        <v>0</v>
      </c>
      <c r="E13132">
        <v>0</v>
      </c>
      <c r="F13132" s="1">
        <v>23.8940354388622</v>
      </c>
      <c r="G13132" s="1">
        <v>23.6415274933726</v>
      </c>
      <c r="H13132" s="1">
        <v>0.74998628585702998</v>
      </c>
      <c r="I13132" s="1">
        <v>22.891541207515569</v>
      </c>
      <c r="J13132" s="1">
        <v>1.0024942313466312</v>
      </c>
      <c r="K13132" s="1">
        <v>13.6745290335262</v>
      </c>
      <c r="L13132" s="1"/>
      <c r="M13132" s="1">
        <v>3.2497864000000001</v>
      </c>
    </row>
    <row r="13133" spans="1:13" x14ac:dyDescent="0.25">
      <c r="A13133" t="s">
        <v>66</v>
      </c>
      <c r="B13133">
        <v>419</v>
      </c>
      <c r="C13133">
        <v>1997</v>
      </c>
      <c r="D13133">
        <v>0</v>
      </c>
      <c r="E13133">
        <v>0</v>
      </c>
      <c r="F13133" s="1">
        <v>25.647004854860501</v>
      </c>
      <c r="G13133" s="1">
        <v>32.304977491122997</v>
      </c>
      <c r="H13133" s="1">
        <v>0.78136687598058796</v>
      </c>
      <c r="I13133" s="1">
        <v>31.52361061514241</v>
      </c>
      <c r="J13133" s="1">
        <v>-5.8766057602819082</v>
      </c>
      <c r="K13133" s="1">
        <v>15.3827641885037</v>
      </c>
      <c r="L13133" s="1"/>
      <c r="M13133" s="1">
        <v>2.3475616000000001</v>
      </c>
    </row>
    <row r="13134" spans="1:13" x14ac:dyDescent="0.25">
      <c r="A13134" t="s">
        <v>66</v>
      </c>
      <c r="B13134">
        <v>419</v>
      </c>
      <c r="C13134">
        <v>1998</v>
      </c>
      <c r="D13134">
        <v>0</v>
      </c>
      <c r="E13134">
        <v>0</v>
      </c>
      <c r="F13134" s="1">
        <v>21.064198731252802</v>
      </c>
      <c r="G13134" s="1">
        <v>26.7889344005883</v>
      </c>
      <c r="H13134" s="1">
        <v>0.91623143598742496</v>
      </c>
      <c r="I13134" s="1">
        <v>25.872702964600876</v>
      </c>
      <c r="J13134" s="1">
        <v>-4.8085042333480743</v>
      </c>
      <c r="K13134" s="1">
        <v>20.844987269280701</v>
      </c>
      <c r="L13134" s="1"/>
      <c r="M13134" s="1">
        <v>4.8491685000000002</v>
      </c>
    </row>
    <row r="13135" spans="1:13" x14ac:dyDescent="0.25">
      <c r="A13135" t="s">
        <v>66</v>
      </c>
      <c r="B13135">
        <v>419</v>
      </c>
      <c r="C13135">
        <v>1999</v>
      </c>
      <c r="D13135">
        <v>0</v>
      </c>
      <c r="E13135">
        <v>0</v>
      </c>
      <c r="F13135" s="1">
        <v>23.163906513467399</v>
      </c>
      <c r="G13135" s="1">
        <v>28.2193484362204</v>
      </c>
      <c r="H13135" s="1">
        <v>1.0662973319343001</v>
      </c>
      <c r="I13135" s="1">
        <v>27.153051104286099</v>
      </c>
      <c r="J13135" s="1">
        <v>-3.9891445908187002</v>
      </c>
      <c r="K13135" s="1">
        <v>25.716768271747899</v>
      </c>
      <c r="L13135" s="1"/>
      <c r="M13135" s="1">
        <v>5.9723841000000002</v>
      </c>
    </row>
    <row r="13136" spans="1:13" x14ac:dyDescent="0.25">
      <c r="A13136" t="s">
        <v>66</v>
      </c>
      <c r="B13136">
        <v>419</v>
      </c>
      <c r="C13136">
        <v>2000</v>
      </c>
      <c r="D13136">
        <v>0</v>
      </c>
      <c r="E13136">
        <v>0</v>
      </c>
      <c r="F13136" s="1">
        <v>30.7335827838148</v>
      </c>
      <c r="G13136" s="1">
        <v>23.094939034528998</v>
      </c>
      <c r="H13136" s="1">
        <v>1.3880439851756301</v>
      </c>
      <c r="I13136" s="1">
        <v>21.706895049353367</v>
      </c>
      <c r="J13136" s="1">
        <v>9.0266877344614329</v>
      </c>
      <c r="K13136" s="1">
        <v>25.744556375297201</v>
      </c>
      <c r="L13136" s="1"/>
      <c r="M13136" s="1">
        <v>7.0181734000000002</v>
      </c>
    </row>
    <row r="13137" spans="1:13" x14ac:dyDescent="0.25">
      <c r="A13137" t="s">
        <v>66</v>
      </c>
      <c r="B13137">
        <v>419</v>
      </c>
      <c r="C13137">
        <v>2001</v>
      </c>
      <c r="D13137">
        <v>0</v>
      </c>
      <c r="E13137">
        <v>0</v>
      </c>
      <c r="F13137" s="1">
        <v>28.392889898566899</v>
      </c>
      <c r="G13137" s="1">
        <v>27.667945945445801</v>
      </c>
      <c r="H13137" s="1">
        <v>1.4964251547019001</v>
      </c>
      <c r="I13137" s="1">
        <v>26.171520790743902</v>
      </c>
      <c r="J13137" s="1">
        <v>2.2213691078229978</v>
      </c>
      <c r="K13137" s="1">
        <v>26.075813427980499</v>
      </c>
      <c r="L13137" s="1"/>
      <c r="M13137" s="1">
        <v>2.4910332999999998</v>
      </c>
    </row>
    <row r="13138" spans="1:13" x14ac:dyDescent="0.25">
      <c r="A13138" t="s">
        <v>66</v>
      </c>
      <c r="B13138">
        <v>419</v>
      </c>
      <c r="C13138">
        <v>2002</v>
      </c>
      <c r="D13138">
        <v>0</v>
      </c>
      <c r="E13138">
        <v>0</v>
      </c>
      <c r="F13138" s="1">
        <v>28.468210212890899</v>
      </c>
      <c r="G13138" s="1">
        <v>31.879544005204501</v>
      </c>
      <c r="H13138" s="1">
        <v>0.99670616592079697</v>
      </c>
      <c r="I13138" s="1">
        <v>30.882837839283702</v>
      </c>
      <c r="J13138" s="1">
        <v>-2.4146276263928037</v>
      </c>
      <c r="K13138" s="1">
        <v>28.378579400164099</v>
      </c>
      <c r="L13138" s="1"/>
      <c r="M13138" s="1">
        <v>3.3485182999999998</v>
      </c>
    </row>
    <row r="13139" spans="1:13" x14ac:dyDescent="0.25">
      <c r="A13139" t="s">
        <v>66</v>
      </c>
      <c r="B13139">
        <v>419</v>
      </c>
      <c r="C13139">
        <v>2003</v>
      </c>
      <c r="D13139">
        <v>0</v>
      </c>
      <c r="E13139">
        <v>0</v>
      </c>
      <c r="F13139" s="1">
        <v>27.508574924408101</v>
      </c>
      <c r="G13139" s="1">
        <v>29.283988676251301</v>
      </c>
      <c r="H13139" s="1">
        <v>1.18465779973459</v>
      </c>
      <c r="I13139" s="1">
        <v>28.09933087651671</v>
      </c>
      <c r="J13139" s="1">
        <v>-0.59075595210860854</v>
      </c>
      <c r="K13139" s="1">
        <v>32.451560304621097</v>
      </c>
      <c r="L13139" s="1"/>
      <c r="M13139" s="1">
        <v>6.2964590999999999</v>
      </c>
    </row>
    <row r="13140" spans="1:13" x14ac:dyDescent="0.25">
      <c r="A13140" t="s">
        <v>66</v>
      </c>
      <c r="B13140">
        <v>419</v>
      </c>
      <c r="C13140">
        <v>2004</v>
      </c>
      <c r="D13140">
        <v>0</v>
      </c>
      <c r="E13140">
        <v>0</v>
      </c>
      <c r="F13140" s="1">
        <v>26.302022176826799</v>
      </c>
      <c r="G13140" s="1">
        <v>26.055060244645901</v>
      </c>
      <c r="H13140" s="1">
        <v>0.92808419505759698</v>
      </c>
      <c r="I13140" s="1">
        <v>25.126976049588304</v>
      </c>
      <c r="J13140" s="1">
        <v>1.1750461272384953</v>
      </c>
      <c r="K13140" s="1">
        <v>29.396313090026698</v>
      </c>
      <c r="L13140" s="1"/>
      <c r="M13140" s="1">
        <v>6.9809466000000002</v>
      </c>
    </row>
    <row r="13141" spans="1:13" x14ac:dyDescent="0.25">
      <c r="A13141" t="s">
        <v>66</v>
      </c>
      <c r="B13141">
        <v>419</v>
      </c>
      <c r="C13141">
        <v>2005</v>
      </c>
      <c r="D13141">
        <v>0</v>
      </c>
      <c r="E13141">
        <v>0</v>
      </c>
      <c r="F13141" s="1">
        <v>27.836873382044999</v>
      </c>
      <c r="G13141" s="1">
        <v>24.922512292161901</v>
      </c>
      <c r="H13141" s="1">
        <v>1.03100024520887</v>
      </c>
      <c r="I13141" s="1">
        <v>23.891512046953032</v>
      </c>
      <c r="J13141" s="1">
        <v>3.9453613350919667</v>
      </c>
      <c r="K13141" s="1">
        <v>24.193481410198899</v>
      </c>
      <c r="L13141" s="1"/>
      <c r="M13141" s="1">
        <v>6.7689393999999998</v>
      </c>
    </row>
    <row r="13142" spans="1:13" x14ac:dyDescent="0.25">
      <c r="A13142" t="s">
        <v>66</v>
      </c>
      <c r="B13142">
        <v>419</v>
      </c>
      <c r="C13142">
        <v>2006</v>
      </c>
      <c r="D13142">
        <v>0</v>
      </c>
      <c r="E13142">
        <v>0</v>
      </c>
      <c r="F13142" s="1">
        <v>26.452694059989401</v>
      </c>
      <c r="G13142" s="1">
        <v>24.114935540895999</v>
      </c>
      <c r="H13142" s="1">
        <v>1.0587677316431701</v>
      </c>
      <c r="I13142" s="1">
        <v>23.05616780925283</v>
      </c>
      <c r="J13142" s="1">
        <v>3.3965262507365708</v>
      </c>
      <c r="K13142" s="1">
        <v>20.251525742170202</v>
      </c>
      <c r="L13142" s="1"/>
      <c r="M13142" s="1">
        <v>6.4670563000000003</v>
      </c>
    </row>
    <row r="13143" spans="1:13" x14ac:dyDescent="0.25">
      <c r="A13143" t="s">
        <v>66</v>
      </c>
      <c r="B13143">
        <v>419</v>
      </c>
      <c r="C13143">
        <v>2007</v>
      </c>
      <c r="D13143">
        <v>0</v>
      </c>
      <c r="E13143">
        <v>0</v>
      </c>
      <c r="F13143" s="1">
        <v>24.937365904286999</v>
      </c>
      <c r="G13143" s="1">
        <v>23.351214801596502</v>
      </c>
      <c r="H13143" s="1">
        <v>0.80661210432202801</v>
      </c>
      <c r="I13143" s="1">
        <v>22.544602697274474</v>
      </c>
      <c r="J13143" s="1">
        <v>2.3927632070125249</v>
      </c>
      <c r="K13143" s="1">
        <v>16.344895905870398</v>
      </c>
      <c r="L13143" s="1"/>
      <c r="M13143" s="1">
        <v>8.2939603999999996</v>
      </c>
    </row>
    <row r="13144" spans="1:13" x14ac:dyDescent="0.25">
      <c r="A13144" t="s">
        <v>66</v>
      </c>
      <c r="B13144">
        <v>419</v>
      </c>
      <c r="C13144">
        <v>2008</v>
      </c>
      <c r="D13144">
        <v>0</v>
      </c>
      <c r="E13144">
        <v>0</v>
      </c>
      <c r="F13144" s="1">
        <v>27.9033442636517</v>
      </c>
      <c r="G13144" s="1">
        <v>23.6467265937749</v>
      </c>
      <c r="H13144" s="1">
        <v>0.55454987431857905</v>
      </c>
      <c r="I13144" s="1">
        <v>23.092176719456322</v>
      </c>
      <c r="J13144" s="1">
        <v>4.8111675441953778</v>
      </c>
      <c r="K13144" s="1">
        <v>12.562766977753499</v>
      </c>
      <c r="L13144" s="1"/>
      <c r="M13144" s="1">
        <v>6.2418364999999998</v>
      </c>
    </row>
    <row r="13145" spans="1:13" x14ac:dyDescent="0.25">
      <c r="A13145" t="s">
        <v>66</v>
      </c>
      <c r="B13145">
        <v>419</v>
      </c>
      <c r="C13145">
        <v>2009</v>
      </c>
      <c r="D13145">
        <v>0</v>
      </c>
      <c r="E13145">
        <v>0</v>
      </c>
      <c r="F13145" s="1">
        <v>20.0515724495522</v>
      </c>
      <c r="G13145" s="1">
        <v>25.6378148493407</v>
      </c>
      <c r="H13145" s="1">
        <v>0.57972627644131502</v>
      </c>
      <c r="I13145" s="1">
        <v>25.058088572899386</v>
      </c>
      <c r="J13145" s="1">
        <v>-5.0065161233471862</v>
      </c>
      <c r="K13145" s="1">
        <v>21.362543063261199</v>
      </c>
      <c r="L13145" s="1"/>
      <c r="M13145" s="1">
        <v>2.5405150999999999</v>
      </c>
    </row>
    <row r="13146" spans="1:13" x14ac:dyDescent="0.25">
      <c r="A13146" t="s">
        <v>66</v>
      </c>
      <c r="B13146">
        <v>419</v>
      </c>
      <c r="C13146">
        <v>2010</v>
      </c>
      <c r="D13146">
        <v>0</v>
      </c>
      <c r="E13146">
        <v>0</v>
      </c>
      <c r="F13146" s="1">
        <v>22.7134548933617</v>
      </c>
      <c r="G13146" s="1">
        <v>32.3938996297139</v>
      </c>
      <c r="H13146" s="1">
        <v>0.93665613040690099</v>
      </c>
      <c r="I13146" s="1">
        <v>31.457243499306998</v>
      </c>
      <c r="J13146" s="1">
        <v>-8.7437886059452978</v>
      </c>
      <c r="K13146" s="1">
        <v>30.0105293643077</v>
      </c>
      <c r="L13146" s="1"/>
      <c r="M13146" s="1">
        <v>4.3367763000000004</v>
      </c>
    </row>
    <row r="13147" spans="1:13" x14ac:dyDescent="0.25">
      <c r="A13147" t="s">
        <v>66</v>
      </c>
      <c r="B13147">
        <v>419</v>
      </c>
      <c r="C13147">
        <v>2011</v>
      </c>
      <c r="D13147">
        <v>0</v>
      </c>
      <c r="E13147">
        <v>0</v>
      </c>
      <c r="F13147" s="1">
        <v>26.2653666358595</v>
      </c>
      <c r="G13147" s="1">
        <v>31.360430000000001</v>
      </c>
      <c r="H13147" s="1">
        <v>1.0582989463955601</v>
      </c>
      <c r="I13147" s="1">
        <v>30.302131053604441</v>
      </c>
      <c r="J13147" s="1">
        <v>-4.0367644177449407</v>
      </c>
      <c r="K13147" s="1">
        <v>32.801635859519401</v>
      </c>
      <c r="L13147" s="1"/>
      <c r="M13147" s="1">
        <v>1.9835149999999999</v>
      </c>
    </row>
    <row r="13148" spans="1:13" x14ac:dyDescent="0.25">
      <c r="A13148" t="s">
        <v>66</v>
      </c>
      <c r="B13148">
        <v>419</v>
      </c>
      <c r="C13148">
        <v>2012</v>
      </c>
      <c r="D13148">
        <v>0</v>
      </c>
      <c r="E13148">
        <v>0</v>
      </c>
      <c r="F13148" s="1">
        <v>26.348252470430499</v>
      </c>
      <c r="G13148" s="1">
        <v>32.341540052327701</v>
      </c>
      <c r="H13148" s="1">
        <v>1.30043291889204</v>
      </c>
      <c r="I13148" s="1">
        <v>31.041107133435663</v>
      </c>
      <c r="J13148" s="1">
        <v>-4.6928546630051642</v>
      </c>
      <c r="K13148" s="1">
        <v>36.208074037234901</v>
      </c>
      <c r="L13148" s="1"/>
      <c r="M13148" s="1">
        <v>3.7282099</v>
      </c>
    </row>
    <row r="13149" spans="1:13" x14ac:dyDescent="0.25">
      <c r="A13149" t="s">
        <v>66</v>
      </c>
      <c r="B13149">
        <v>419</v>
      </c>
      <c r="C13149">
        <v>2013</v>
      </c>
      <c r="D13149">
        <v>0</v>
      </c>
      <c r="E13149">
        <v>0</v>
      </c>
      <c r="F13149" s="1">
        <v>24.3295667376388</v>
      </c>
      <c r="G13149" s="1">
        <v>33.211876271470402</v>
      </c>
      <c r="H13149" s="1">
        <v>1.5714368790790201</v>
      </c>
      <c r="I13149" s="1">
        <v>31.640439392391382</v>
      </c>
      <c r="J13149" s="1">
        <v>-7.3108726547525826</v>
      </c>
      <c r="K13149" s="1">
        <v>43.937784280150602</v>
      </c>
      <c r="L13149" s="1"/>
      <c r="M13149" s="1">
        <v>5.4164434000000004</v>
      </c>
    </row>
    <row r="13150" spans="1:13" x14ac:dyDescent="0.25">
      <c r="A13150" t="s">
        <v>66</v>
      </c>
      <c r="B13150">
        <v>419</v>
      </c>
      <c r="C13150">
        <v>2014</v>
      </c>
      <c r="D13150">
        <v>0</v>
      </c>
      <c r="E13150">
        <v>0</v>
      </c>
      <c r="F13150" s="1">
        <v>24.960076718050999</v>
      </c>
      <c r="G13150" s="1">
        <v>28.416357115318402</v>
      </c>
      <c r="H13150" s="1">
        <v>1.8110537241432001</v>
      </c>
      <c r="I13150" s="1">
        <v>26.605303391175202</v>
      </c>
      <c r="J13150" s="1">
        <v>-1.6452266731242027</v>
      </c>
      <c r="K13150" s="1">
        <v>44.398379449662897</v>
      </c>
      <c r="L13150" s="1"/>
      <c r="M13150" s="1">
        <v>4.3510521999999998</v>
      </c>
    </row>
    <row r="13151" spans="1:13" x14ac:dyDescent="0.25">
      <c r="A13151" t="s">
        <v>66</v>
      </c>
      <c r="B13151">
        <v>419</v>
      </c>
      <c r="C13151">
        <v>2015</v>
      </c>
      <c r="D13151">
        <v>0</v>
      </c>
      <c r="E13151">
        <v>0</v>
      </c>
      <c r="F13151" s="1">
        <v>18.209799872205998</v>
      </c>
      <c r="G13151" s="1">
        <v>36.499619478819803</v>
      </c>
      <c r="H13151" s="1">
        <v>2.3079825336786901</v>
      </c>
      <c r="I13151" s="1">
        <v>34.191636945141113</v>
      </c>
      <c r="J13151" s="1">
        <v>-15.981837072935114</v>
      </c>
      <c r="K13151" s="1">
        <v>66.176347147418795</v>
      </c>
      <c r="L13151" s="1"/>
      <c r="M13151" s="1">
        <v>2.4852808</v>
      </c>
    </row>
    <row r="13152" spans="1:13" x14ac:dyDescent="0.25">
      <c r="A13152" t="s">
        <v>66</v>
      </c>
      <c r="B13152">
        <v>419</v>
      </c>
      <c r="C13152">
        <v>2016</v>
      </c>
      <c r="D13152">
        <v>0</v>
      </c>
      <c r="E13152">
        <v>0</v>
      </c>
      <c r="F13152" s="1">
        <v>17.552463707731199</v>
      </c>
      <c r="G13152" s="1">
        <v>34.980083644449202</v>
      </c>
      <c r="H13152" s="1">
        <v>2.98636913125446</v>
      </c>
      <c r="I13152" s="1">
        <v>31.993714513194742</v>
      </c>
      <c r="J13152" s="1">
        <v>-14.441250805463543</v>
      </c>
      <c r="K13152" s="1">
        <v>81.325704290717695</v>
      </c>
      <c r="L13152" s="1"/>
      <c r="M13152" s="1">
        <v>3.5580321000000001</v>
      </c>
    </row>
    <row r="13153" spans="1:13" x14ac:dyDescent="0.25">
      <c r="A13153" t="s">
        <v>66</v>
      </c>
      <c r="B13153">
        <v>419</v>
      </c>
      <c r="C13153">
        <v>2017</v>
      </c>
      <c r="D13153">
        <v>0</v>
      </c>
      <c r="E13153">
        <v>0</v>
      </c>
      <c r="F13153" s="1">
        <v>18.1510493000143</v>
      </c>
      <c r="G13153" s="1">
        <v>32.180787576669303</v>
      </c>
      <c r="H13153" s="1">
        <v>3.59284344956902</v>
      </c>
      <c r="I13153" s="1">
        <v>28.587944127100283</v>
      </c>
      <c r="J13153" s="1">
        <v>-10.436894827085982</v>
      </c>
      <c r="K13153" s="1">
        <v>88.129183026406295</v>
      </c>
      <c r="L13153" s="1"/>
      <c r="M13153" s="1">
        <v>4.2916962999999999</v>
      </c>
    </row>
    <row r="13154" spans="1:13" x14ac:dyDescent="0.25">
      <c r="A13154" t="s">
        <v>66</v>
      </c>
      <c r="B13154">
        <v>419</v>
      </c>
      <c r="C13154">
        <v>2018</v>
      </c>
      <c r="D13154">
        <v>0</v>
      </c>
      <c r="E13154">
        <v>0</v>
      </c>
      <c r="F13154" s="1">
        <v>21.765233365673399</v>
      </c>
      <c r="G13154" s="1">
        <v>33.567676636275401</v>
      </c>
      <c r="H13154" s="1">
        <v>4.3521933045485497</v>
      </c>
      <c r="I13154" s="1">
        <v>29.215483331726851</v>
      </c>
      <c r="J13154" s="1">
        <v>-7.4502499660534518</v>
      </c>
      <c r="K13154" s="1">
        <v>94.607031469311295</v>
      </c>
      <c r="L13154" s="1"/>
      <c r="M13154" s="1">
        <v>2.1103432999999998</v>
      </c>
    </row>
    <row r="13155" spans="1:13" x14ac:dyDescent="0.25">
      <c r="A13155" t="s">
        <v>66</v>
      </c>
      <c r="B13155">
        <v>419</v>
      </c>
      <c r="C13155">
        <v>2019</v>
      </c>
      <c r="D13155">
        <v>0</v>
      </c>
      <c r="E13155">
        <v>0</v>
      </c>
      <c r="F13155" s="1">
        <v>23.716668962461299</v>
      </c>
      <c r="G13155" s="1">
        <v>32.680560072988399</v>
      </c>
      <c r="H13155" s="1">
        <v>4.4325821084890302</v>
      </c>
      <c r="I13155" s="1">
        <v>28.24797796449937</v>
      </c>
      <c r="J13155" s="1">
        <v>-4.5313090020380713</v>
      </c>
      <c r="K13155" s="1">
        <v>101.63486268579101</v>
      </c>
      <c r="L13155" s="1"/>
      <c r="M13155" s="1">
        <v>2.1669976000000002</v>
      </c>
    </row>
    <row r="13156" spans="1:13" x14ac:dyDescent="0.25">
      <c r="A13156" t="s">
        <v>66</v>
      </c>
      <c r="B13156">
        <v>419</v>
      </c>
      <c r="C13156">
        <v>2020</v>
      </c>
      <c r="D13156">
        <v>0</v>
      </c>
      <c r="E13156">
        <v>0</v>
      </c>
      <c r="F13156" s="1">
        <v>17.8902263830336</v>
      </c>
      <c r="G13156" s="1">
        <v>35.802662239893799</v>
      </c>
      <c r="H13156" s="1">
        <v>5.1096091647103696</v>
      </c>
      <c r="I13156" s="1">
        <v>30.693053075183428</v>
      </c>
      <c r="J13156" s="1">
        <v>-12.802826692149829</v>
      </c>
      <c r="K13156" s="1">
        <v>130.11504283379</v>
      </c>
      <c r="L13156" s="1"/>
      <c r="M13156" s="1">
        <v>-4.6449547000000004</v>
      </c>
    </row>
    <row r="13157" spans="1:13" x14ac:dyDescent="0.25">
      <c r="A13157" t="s">
        <v>66</v>
      </c>
      <c r="B13157">
        <v>419</v>
      </c>
      <c r="C13157">
        <v>2021</v>
      </c>
      <c r="D13157">
        <v>0</v>
      </c>
      <c r="E13157">
        <v>0</v>
      </c>
      <c r="F13157" s="1">
        <v>20.847663559752899</v>
      </c>
      <c r="G13157" s="1">
        <v>31.835324228986</v>
      </c>
      <c r="H13157" s="1">
        <v>4.7257422170895396</v>
      </c>
      <c r="I13157" s="1">
        <v>27.10958201189646</v>
      </c>
      <c r="J13157" s="1">
        <v>-6.2619184521435614</v>
      </c>
      <c r="K13157" s="1">
        <v>127.13081327851999</v>
      </c>
      <c r="L13157" s="1"/>
      <c r="M13157" s="1">
        <v>2.5909236999999998</v>
      </c>
    </row>
    <row r="13158" spans="1:13" x14ac:dyDescent="0.25">
      <c r="A13158" t="s">
        <v>66</v>
      </c>
      <c r="B13158">
        <v>419</v>
      </c>
      <c r="C13158">
        <v>2022</v>
      </c>
      <c r="D13158">
        <v>0</v>
      </c>
      <c r="E13158">
        <v>0</v>
      </c>
      <c r="F13158" s="1">
        <v>23.097851196286602</v>
      </c>
      <c r="G13158" s="1">
        <v>29.196285450107801</v>
      </c>
      <c r="H13158" s="1">
        <v>4.4162358457222899</v>
      </c>
      <c r="I13158" s="1">
        <v>24.780049604385511</v>
      </c>
      <c r="J13158" s="1">
        <v>-1.682198408098909</v>
      </c>
      <c r="K13158" s="1">
        <v>117.581733820153</v>
      </c>
      <c r="L13158" s="1"/>
      <c r="M13158" s="1">
        <v>4.8910127000000001</v>
      </c>
    </row>
    <row r="13159" spans="1:13" x14ac:dyDescent="0.25">
      <c r="A13159" t="s">
        <v>67</v>
      </c>
      <c r="B13159">
        <v>423</v>
      </c>
      <c r="C13159">
        <v>1800</v>
      </c>
      <c r="D13159">
        <v>0</v>
      </c>
      <c r="E13159">
        <v>0</v>
      </c>
      <c r="F13159" s="1"/>
      <c r="G13159" s="1"/>
      <c r="H13159" s="1"/>
      <c r="I13159" s="1"/>
      <c r="J13159" s="1"/>
      <c r="K13159" s="1"/>
      <c r="L13159" s="1"/>
      <c r="M13159" s="1"/>
    </row>
    <row r="13160" spans="1:13" x14ac:dyDescent="0.25">
      <c r="A13160" t="s">
        <v>67</v>
      </c>
      <c r="B13160">
        <v>423</v>
      </c>
      <c r="C13160">
        <v>1801</v>
      </c>
      <c r="D13160">
        <v>0</v>
      </c>
      <c r="E13160">
        <v>0</v>
      </c>
      <c r="F13160" s="1"/>
      <c r="G13160" s="1"/>
      <c r="H13160" s="1"/>
      <c r="I13160" s="1"/>
      <c r="J13160" s="1"/>
      <c r="K13160" s="1"/>
      <c r="L13160" s="1"/>
      <c r="M13160" s="1"/>
    </row>
    <row r="13161" spans="1:13" x14ac:dyDescent="0.25">
      <c r="A13161" t="s">
        <v>67</v>
      </c>
      <c r="B13161">
        <v>423</v>
      </c>
      <c r="C13161">
        <v>1802</v>
      </c>
      <c r="D13161">
        <v>0</v>
      </c>
      <c r="E13161">
        <v>0</v>
      </c>
      <c r="F13161" s="1"/>
      <c r="G13161" s="1"/>
      <c r="H13161" s="1"/>
      <c r="I13161" s="1"/>
      <c r="J13161" s="1"/>
      <c r="K13161" s="1"/>
      <c r="L13161" s="1"/>
      <c r="M13161" s="1"/>
    </row>
    <row r="13162" spans="1:13" x14ac:dyDescent="0.25">
      <c r="A13162" t="s">
        <v>67</v>
      </c>
      <c r="B13162">
        <v>423</v>
      </c>
      <c r="C13162">
        <v>1803</v>
      </c>
      <c r="D13162">
        <v>0</v>
      </c>
      <c r="E13162">
        <v>0</v>
      </c>
      <c r="F13162" s="1"/>
      <c r="G13162" s="1"/>
      <c r="H13162" s="1"/>
      <c r="I13162" s="1"/>
      <c r="J13162" s="1"/>
      <c r="K13162" s="1"/>
      <c r="L13162" s="1"/>
      <c r="M13162" s="1"/>
    </row>
    <row r="13163" spans="1:13" x14ac:dyDescent="0.25">
      <c r="A13163" t="s">
        <v>67</v>
      </c>
      <c r="B13163">
        <v>423</v>
      </c>
      <c r="C13163">
        <v>1804</v>
      </c>
      <c r="D13163">
        <v>0</v>
      </c>
      <c r="E13163">
        <v>0</v>
      </c>
      <c r="F13163" s="1"/>
      <c r="G13163" s="1"/>
      <c r="H13163" s="1"/>
      <c r="I13163" s="1"/>
      <c r="J13163" s="1"/>
      <c r="K13163" s="1"/>
      <c r="L13163" s="1"/>
      <c r="M13163" s="1"/>
    </row>
    <row r="13164" spans="1:13" x14ac:dyDescent="0.25">
      <c r="A13164" t="s">
        <v>67</v>
      </c>
      <c r="B13164">
        <v>423</v>
      </c>
      <c r="C13164">
        <v>1805</v>
      </c>
      <c r="D13164">
        <v>0</v>
      </c>
      <c r="E13164">
        <v>0</v>
      </c>
      <c r="F13164" s="1"/>
      <c r="G13164" s="1"/>
      <c r="H13164" s="1"/>
      <c r="I13164" s="1"/>
      <c r="J13164" s="1"/>
      <c r="K13164" s="1"/>
      <c r="L13164" s="1"/>
      <c r="M13164" s="1"/>
    </row>
    <row r="13165" spans="1:13" x14ac:dyDescent="0.25">
      <c r="A13165" t="s">
        <v>67</v>
      </c>
      <c r="B13165">
        <v>423</v>
      </c>
      <c r="C13165">
        <v>1806</v>
      </c>
      <c r="D13165">
        <v>0</v>
      </c>
      <c r="E13165">
        <v>0</v>
      </c>
      <c r="F13165" s="1"/>
      <c r="G13165" s="1"/>
      <c r="H13165" s="1"/>
      <c r="I13165" s="1"/>
      <c r="J13165" s="1"/>
      <c r="K13165" s="1"/>
      <c r="L13165" s="1"/>
      <c r="M13165" s="1"/>
    </row>
    <row r="13166" spans="1:13" x14ac:dyDescent="0.25">
      <c r="A13166" t="s">
        <v>67</v>
      </c>
      <c r="B13166">
        <v>423</v>
      </c>
      <c r="C13166">
        <v>1807</v>
      </c>
      <c r="D13166">
        <v>0</v>
      </c>
      <c r="E13166">
        <v>0</v>
      </c>
      <c r="F13166" s="1"/>
      <c r="G13166" s="1"/>
      <c r="H13166" s="1"/>
      <c r="I13166" s="1"/>
      <c r="J13166" s="1"/>
      <c r="K13166" s="1"/>
      <c r="L13166" s="1"/>
      <c r="M13166" s="1"/>
    </row>
    <row r="13167" spans="1:13" x14ac:dyDescent="0.25">
      <c r="A13167" t="s">
        <v>67</v>
      </c>
      <c r="B13167">
        <v>423</v>
      </c>
      <c r="C13167">
        <v>1808</v>
      </c>
      <c r="D13167">
        <v>0</v>
      </c>
      <c r="E13167">
        <v>0</v>
      </c>
      <c r="F13167" s="1"/>
      <c r="G13167" s="1"/>
      <c r="H13167" s="1"/>
      <c r="I13167" s="1"/>
      <c r="J13167" s="1"/>
      <c r="K13167" s="1"/>
      <c r="L13167" s="1"/>
      <c r="M13167" s="1"/>
    </row>
    <row r="13168" spans="1:13" x14ac:dyDescent="0.25">
      <c r="A13168" t="s">
        <v>67</v>
      </c>
      <c r="B13168">
        <v>423</v>
      </c>
      <c r="C13168">
        <v>1809</v>
      </c>
      <c r="D13168">
        <v>0</v>
      </c>
      <c r="E13168">
        <v>0</v>
      </c>
      <c r="F13168" s="1"/>
      <c r="G13168" s="1"/>
      <c r="H13168" s="1"/>
      <c r="I13168" s="1"/>
      <c r="J13168" s="1"/>
      <c r="K13168" s="1"/>
      <c r="L13168" s="1"/>
      <c r="M13168" s="1"/>
    </row>
    <row r="13169" spans="1:13" x14ac:dyDescent="0.25">
      <c r="A13169" t="s">
        <v>67</v>
      </c>
      <c r="B13169">
        <v>423</v>
      </c>
      <c r="C13169">
        <v>1810</v>
      </c>
      <c r="D13169">
        <v>0</v>
      </c>
      <c r="E13169">
        <v>0</v>
      </c>
      <c r="F13169" s="1"/>
      <c r="G13169" s="1"/>
      <c r="H13169" s="1"/>
      <c r="I13169" s="1"/>
      <c r="J13169" s="1"/>
      <c r="K13169" s="1"/>
      <c r="L13169" s="1"/>
      <c r="M13169" s="1"/>
    </row>
    <row r="13170" spans="1:13" x14ac:dyDescent="0.25">
      <c r="A13170" t="s">
        <v>67</v>
      </c>
      <c r="B13170">
        <v>423</v>
      </c>
      <c r="C13170">
        <v>1811</v>
      </c>
      <c r="D13170">
        <v>0</v>
      </c>
      <c r="E13170">
        <v>0</v>
      </c>
      <c r="F13170" s="1"/>
      <c r="G13170" s="1"/>
      <c r="H13170" s="1"/>
      <c r="I13170" s="1"/>
      <c r="J13170" s="1"/>
      <c r="K13170" s="1"/>
      <c r="L13170" s="1"/>
      <c r="M13170" s="1"/>
    </row>
    <row r="13171" spans="1:13" x14ac:dyDescent="0.25">
      <c r="A13171" t="s">
        <v>67</v>
      </c>
      <c r="B13171">
        <v>423</v>
      </c>
      <c r="C13171">
        <v>1812</v>
      </c>
      <c r="D13171">
        <v>0</v>
      </c>
      <c r="E13171">
        <v>0</v>
      </c>
      <c r="F13171" s="1"/>
      <c r="G13171" s="1"/>
      <c r="H13171" s="1"/>
      <c r="I13171" s="1"/>
      <c r="J13171" s="1"/>
      <c r="K13171" s="1"/>
      <c r="L13171" s="1"/>
      <c r="M13171" s="1"/>
    </row>
    <row r="13172" spans="1:13" x14ac:dyDescent="0.25">
      <c r="A13172" t="s">
        <v>67</v>
      </c>
      <c r="B13172">
        <v>423</v>
      </c>
      <c r="C13172">
        <v>1813</v>
      </c>
      <c r="D13172">
        <v>0</v>
      </c>
      <c r="E13172">
        <v>0</v>
      </c>
      <c r="F13172" s="1"/>
      <c r="G13172" s="1"/>
      <c r="H13172" s="1"/>
      <c r="I13172" s="1"/>
      <c r="J13172" s="1"/>
      <c r="K13172" s="1"/>
      <c r="L13172" s="1"/>
      <c r="M13172" s="1"/>
    </row>
    <row r="13173" spans="1:13" x14ac:dyDescent="0.25">
      <c r="A13173" t="s">
        <v>67</v>
      </c>
      <c r="B13173">
        <v>423</v>
      </c>
      <c r="C13173">
        <v>1814</v>
      </c>
      <c r="D13173">
        <v>0</v>
      </c>
      <c r="E13173">
        <v>0</v>
      </c>
      <c r="F13173" s="1"/>
      <c r="G13173" s="1"/>
      <c r="H13173" s="1"/>
      <c r="I13173" s="1"/>
      <c r="J13173" s="1"/>
      <c r="K13173" s="1"/>
      <c r="L13173" s="1"/>
      <c r="M13173" s="1"/>
    </row>
    <row r="13174" spans="1:13" x14ac:dyDescent="0.25">
      <c r="A13174" t="s">
        <v>67</v>
      </c>
      <c r="B13174">
        <v>423</v>
      </c>
      <c r="C13174">
        <v>1815</v>
      </c>
      <c r="D13174">
        <v>0</v>
      </c>
      <c r="E13174">
        <v>0</v>
      </c>
      <c r="F13174" s="1"/>
      <c r="G13174" s="1"/>
      <c r="H13174" s="1"/>
      <c r="I13174" s="1"/>
      <c r="J13174" s="1"/>
      <c r="K13174" s="1"/>
      <c r="L13174" s="1"/>
      <c r="M13174" s="1"/>
    </row>
    <row r="13175" spans="1:13" x14ac:dyDescent="0.25">
      <c r="A13175" t="s">
        <v>67</v>
      </c>
      <c r="B13175">
        <v>423</v>
      </c>
      <c r="C13175">
        <v>1816</v>
      </c>
      <c r="D13175">
        <v>0</v>
      </c>
      <c r="E13175">
        <v>0</v>
      </c>
      <c r="F13175" s="1"/>
      <c r="G13175" s="1"/>
      <c r="H13175" s="1"/>
      <c r="I13175" s="1"/>
      <c r="J13175" s="1"/>
      <c r="K13175" s="1"/>
      <c r="L13175" s="1"/>
      <c r="M13175" s="1"/>
    </row>
    <row r="13176" spans="1:13" x14ac:dyDescent="0.25">
      <c r="A13176" t="s">
        <v>67</v>
      </c>
      <c r="B13176">
        <v>423</v>
      </c>
      <c r="C13176">
        <v>1817</v>
      </c>
      <c r="D13176">
        <v>0</v>
      </c>
      <c r="E13176">
        <v>0</v>
      </c>
      <c r="F13176" s="1"/>
      <c r="G13176" s="1"/>
      <c r="H13176" s="1"/>
      <c r="I13176" s="1"/>
      <c r="J13176" s="1"/>
      <c r="K13176" s="1"/>
      <c r="L13176" s="1"/>
      <c r="M13176" s="1"/>
    </row>
    <row r="13177" spans="1:13" x14ac:dyDescent="0.25">
      <c r="A13177" t="s">
        <v>67</v>
      </c>
      <c r="B13177">
        <v>423</v>
      </c>
      <c r="C13177">
        <v>1818</v>
      </c>
      <c r="D13177">
        <v>0</v>
      </c>
      <c r="E13177">
        <v>0</v>
      </c>
      <c r="F13177" s="1"/>
      <c r="G13177" s="1"/>
      <c r="H13177" s="1"/>
      <c r="I13177" s="1"/>
      <c r="J13177" s="1"/>
      <c r="K13177" s="1"/>
      <c r="L13177" s="1"/>
      <c r="M13177" s="1"/>
    </row>
    <row r="13178" spans="1:13" x14ac:dyDescent="0.25">
      <c r="A13178" t="s">
        <v>67</v>
      </c>
      <c r="B13178">
        <v>423</v>
      </c>
      <c r="C13178">
        <v>1819</v>
      </c>
      <c r="D13178">
        <v>0</v>
      </c>
      <c r="E13178">
        <v>0</v>
      </c>
      <c r="F13178" s="1"/>
      <c r="G13178" s="1"/>
      <c r="H13178" s="1"/>
      <c r="I13178" s="1"/>
      <c r="J13178" s="1"/>
      <c r="K13178" s="1"/>
      <c r="L13178" s="1"/>
      <c r="M13178" s="1"/>
    </row>
    <row r="13179" spans="1:13" x14ac:dyDescent="0.25">
      <c r="A13179" t="s">
        <v>67</v>
      </c>
      <c r="B13179">
        <v>423</v>
      </c>
      <c r="C13179">
        <v>1820</v>
      </c>
      <c r="D13179">
        <v>0</v>
      </c>
      <c r="E13179">
        <v>0</v>
      </c>
      <c r="F13179" s="1"/>
      <c r="G13179" s="1"/>
      <c r="H13179" s="1"/>
      <c r="I13179" s="1"/>
      <c r="J13179" s="1"/>
      <c r="K13179" s="1"/>
      <c r="L13179" s="1"/>
      <c r="M13179" s="1"/>
    </row>
    <row r="13180" spans="1:13" x14ac:dyDescent="0.25">
      <c r="A13180" t="s">
        <v>67</v>
      </c>
      <c r="B13180">
        <v>423</v>
      </c>
      <c r="C13180">
        <v>1821</v>
      </c>
      <c r="D13180">
        <v>0</v>
      </c>
      <c r="E13180">
        <v>0</v>
      </c>
      <c r="F13180" s="1"/>
      <c r="G13180" s="1"/>
      <c r="H13180" s="1"/>
      <c r="I13180" s="1"/>
      <c r="J13180" s="1"/>
      <c r="K13180" s="1"/>
      <c r="L13180" s="1"/>
      <c r="M13180" s="1"/>
    </row>
    <row r="13181" spans="1:13" x14ac:dyDescent="0.25">
      <c r="A13181" t="s">
        <v>67</v>
      </c>
      <c r="B13181">
        <v>423</v>
      </c>
      <c r="C13181">
        <v>1822</v>
      </c>
      <c r="D13181">
        <v>0</v>
      </c>
      <c r="E13181">
        <v>0</v>
      </c>
      <c r="F13181" s="1"/>
      <c r="G13181" s="1"/>
      <c r="H13181" s="1"/>
      <c r="I13181" s="1"/>
      <c r="J13181" s="1"/>
      <c r="K13181" s="1"/>
      <c r="L13181" s="1"/>
      <c r="M13181" s="1"/>
    </row>
    <row r="13182" spans="1:13" x14ac:dyDescent="0.25">
      <c r="A13182" t="s">
        <v>67</v>
      </c>
      <c r="B13182">
        <v>423</v>
      </c>
      <c r="C13182">
        <v>1823</v>
      </c>
      <c r="D13182">
        <v>0</v>
      </c>
      <c r="E13182">
        <v>0</v>
      </c>
      <c r="F13182" s="1"/>
      <c r="G13182" s="1"/>
      <c r="H13182" s="1"/>
      <c r="I13182" s="1"/>
      <c r="J13182" s="1"/>
      <c r="K13182" s="1"/>
      <c r="L13182" s="1"/>
      <c r="M13182" s="1"/>
    </row>
    <row r="13183" spans="1:13" x14ac:dyDescent="0.25">
      <c r="A13183" t="s">
        <v>67</v>
      </c>
      <c r="B13183">
        <v>423</v>
      </c>
      <c r="C13183">
        <v>1824</v>
      </c>
      <c r="D13183">
        <v>0</v>
      </c>
      <c r="E13183">
        <v>0</v>
      </c>
      <c r="F13183" s="1"/>
      <c r="G13183" s="1"/>
      <c r="H13183" s="1"/>
      <c r="I13183" s="1"/>
      <c r="J13183" s="1"/>
      <c r="K13183" s="1"/>
      <c r="L13183" s="1"/>
      <c r="M13183" s="1"/>
    </row>
    <row r="13184" spans="1:13" x14ac:dyDescent="0.25">
      <c r="A13184" t="s">
        <v>67</v>
      </c>
      <c r="B13184">
        <v>423</v>
      </c>
      <c r="C13184">
        <v>1825</v>
      </c>
      <c r="D13184">
        <v>0</v>
      </c>
      <c r="E13184">
        <v>0</v>
      </c>
      <c r="F13184" s="1"/>
      <c r="G13184" s="1"/>
      <c r="H13184" s="1"/>
      <c r="I13184" s="1"/>
      <c r="J13184" s="1"/>
      <c r="K13184" s="1"/>
      <c r="L13184" s="1"/>
      <c r="M13184" s="1"/>
    </row>
    <row r="13185" spans="1:13" x14ac:dyDescent="0.25">
      <c r="A13185" t="s">
        <v>67</v>
      </c>
      <c r="B13185">
        <v>423</v>
      </c>
      <c r="C13185">
        <v>1826</v>
      </c>
      <c r="D13185">
        <v>0</v>
      </c>
      <c r="E13185">
        <v>0</v>
      </c>
      <c r="F13185" s="1"/>
      <c r="G13185" s="1"/>
      <c r="H13185" s="1"/>
      <c r="I13185" s="1"/>
      <c r="J13185" s="1"/>
      <c r="K13185" s="1"/>
      <c r="L13185" s="1"/>
      <c r="M13185" s="1"/>
    </row>
    <row r="13186" spans="1:13" x14ac:dyDescent="0.25">
      <c r="A13186" t="s">
        <v>67</v>
      </c>
      <c r="B13186">
        <v>423</v>
      </c>
      <c r="C13186">
        <v>1827</v>
      </c>
      <c r="D13186">
        <v>0</v>
      </c>
      <c r="E13186">
        <v>0</v>
      </c>
      <c r="F13186" s="1"/>
      <c r="G13186" s="1"/>
      <c r="H13186" s="1"/>
      <c r="I13186" s="1"/>
      <c r="J13186" s="1"/>
      <c r="K13186" s="1"/>
      <c r="L13186" s="1"/>
      <c r="M13186" s="1"/>
    </row>
    <row r="13187" spans="1:13" x14ac:dyDescent="0.25">
      <c r="A13187" t="s">
        <v>67</v>
      </c>
      <c r="B13187">
        <v>423</v>
      </c>
      <c r="C13187">
        <v>1828</v>
      </c>
      <c r="D13187">
        <v>0</v>
      </c>
      <c r="E13187">
        <v>0</v>
      </c>
      <c r="F13187" s="1"/>
      <c r="G13187" s="1"/>
      <c r="H13187" s="1"/>
      <c r="I13187" s="1"/>
      <c r="J13187" s="1"/>
      <c r="K13187" s="1"/>
      <c r="L13187" s="1"/>
      <c r="M13187" s="1"/>
    </row>
    <row r="13188" spans="1:13" x14ac:dyDescent="0.25">
      <c r="A13188" t="s">
        <v>67</v>
      </c>
      <c r="B13188">
        <v>423</v>
      </c>
      <c r="C13188">
        <v>1829</v>
      </c>
      <c r="D13188">
        <v>0</v>
      </c>
      <c r="E13188">
        <v>0</v>
      </c>
      <c r="F13188" s="1"/>
      <c r="G13188" s="1"/>
      <c r="H13188" s="1"/>
      <c r="I13188" s="1"/>
      <c r="J13188" s="1"/>
      <c r="K13188" s="1"/>
      <c r="L13188" s="1"/>
      <c r="M13188" s="1"/>
    </row>
    <row r="13189" spans="1:13" x14ac:dyDescent="0.25">
      <c r="A13189" t="s">
        <v>67</v>
      </c>
      <c r="B13189">
        <v>423</v>
      </c>
      <c r="C13189">
        <v>1830</v>
      </c>
      <c r="D13189">
        <v>0</v>
      </c>
      <c r="E13189">
        <v>0</v>
      </c>
      <c r="F13189" s="1"/>
      <c r="G13189" s="1"/>
      <c r="H13189" s="1"/>
      <c r="I13189" s="1"/>
      <c r="J13189" s="1"/>
      <c r="K13189" s="1"/>
      <c r="L13189" s="1"/>
      <c r="M13189" s="1"/>
    </row>
    <row r="13190" spans="1:13" x14ac:dyDescent="0.25">
      <c r="A13190" t="s">
        <v>67</v>
      </c>
      <c r="B13190">
        <v>423</v>
      </c>
      <c r="C13190">
        <v>1831</v>
      </c>
      <c r="D13190">
        <v>0</v>
      </c>
      <c r="E13190">
        <v>0</v>
      </c>
      <c r="F13190" s="1"/>
      <c r="G13190" s="1"/>
      <c r="H13190" s="1"/>
      <c r="I13190" s="1"/>
      <c r="J13190" s="1"/>
      <c r="K13190" s="1"/>
      <c r="L13190" s="1"/>
      <c r="M13190" s="1"/>
    </row>
    <row r="13191" spans="1:13" x14ac:dyDescent="0.25">
      <c r="A13191" t="s">
        <v>67</v>
      </c>
      <c r="B13191">
        <v>423</v>
      </c>
      <c r="C13191">
        <v>1832</v>
      </c>
      <c r="D13191">
        <v>0</v>
      </c>
      <c r="E13191">
        <v>0</v>
      </c>
      <c r="F13191" s="1"/>
      <c r="G13191" s="1"/>
      <c r="H13191" s="1"/>
      <c r="I13191" s="1"/>
      <c r="J13191" s="1"/>
      <c r="K13191" s="1"/>
      <c r="L13191" s="1"/>
      <c r="M13191" s="1"/>
    </row>
    <row r="13192" spans="1:13" x14ac:dyDescent="0.25">
      <c r="A13192" t="s">
        <v>67</v>
      </c>
      <c r="B13192">
        <v>423</v>
      </c>
      <c r="C13192">
        <v>1833</v>
      </c>
      <c r="D13192">
        <v>0</v>
      </c>
      <c r="E13192">
        <v>0</v>
      </c>
      <c r="F13192" s="1"/>
      <c r="G13192" s="1"/>
      <c r="H13192" s="1"/>
      <c r="I13192" s="1"/>
      <c r="J13192" s="1"/>
      <c r="K13192" s="1"/>
      <c r="L13192" s="1"/>
      <c r="M13192" s="1"/>
    </row>
    <row r="13193" spans="1:13" x14ac:dyDescent="0.25">
      <c r="A13193" t="s">
        <v>67</v>
      </c>
      <c r="B13193">
        <v>423</v>
      </c>
      <c r="C13193">
        <v>1834</v>
      </c>
      <c r="D13193">
        <v>0</v>
      </c>
      <c r="E13193">
        <v>0</v>
      </c>
      <c r="F13193" s="1"/>
      <c r="G13193" s="1"/>
      <c r="H13193" s="1"/>
      <c r="I13193" s="1"/>
      <c r="J13193" s="1"/>
      <c r="K13193" s="1"/>
      <c r="L13193" s="1"/>
      <c r="M13193" s="1"/>
    </row>
    <row r="13194" spans="1:13" x14ac:dyDescent="0.25">
      <c r="A13194" t="s">
        <v>67</v>
      </c>
      <c r="B13194">
        <v>423</v>
      </c>
      <c r="C13194">
        <v>1835</v>
      </c>
      <c r="D13194">
        <v>0</v>
      </c>
      <c r="E13194">
        <v>0</v>
      </c>
      <c r="F13194" s="1"/>
      <c r="G13194" s="1"/>
      <c r="H13194" s="1"/>
      <c r="I13194" s="1"/>
      <c r="J13194" s="1"/>
      <c r="K13194" s="1"/>
      <c r="L13194" s="1"/>
      <c r="M13194" s="1"/>
    </row>
    <row r="13195" spans="1:13" x14ac:dyDescent="0.25">
      <c r="A13195" t="s">
        <v>67</v>
      </c>
      <c r="B13195">
        <v>423</v>
      </c>
      <c r="C13195">
        <v>1836</v>
      </c>
      <c r="D13195">
        <v>0</v>
      </c>
      <c r="E13195">
        <v>0</v>
      </c>
      <c r="F13195" s="1"/>
      <c r="G13195" s="1"/>
      <c r="H13195" s="1"/>
      <c r="I13195" s="1"/>
      <c r="J13195" s="1"/>
      <c r="K13195" s="1"/>
      <c r="L13195" s="1"/>
      <c r="M13195" s="1"/>
    </row>
    <row r="13196" spans="1:13" x14ac:dyDescent="0.25">
      <c r="A13196" t="s">
        <v>67</v>
      </c>
      <c r="B13196">
        <v>423</v>
      </c>
      <c r="C13196">
        <v>1837</v>
      </c>
      <c r="D13196">
        <v>0</v>
      </c>
      <c r="E13196">
        <v>0</v>
      </c>
      <c r="F13196" s="1"/>
      <c r="G13196" s="1"/>
      <c r="H13196" s="1"/>
      <c r="I13196" s="1"/>
      <c r="J13196" s="1"/>
      <c r="K13196" s="1"/>
      <c r="L13196" s="1"/>
      <c r="M13196" s="1"/>
    </row>
    <row r="13197" spans="1:13" x14ac:dyDescent="0.25">
      <c r="A13197" t="s">
        <v>67</v>
      </c>
      <c r="B13197">
        <v>423</v>
      </c>
      <c r="C13197">
        <v>1838</v>
      </c>
      <c r="D13197">
        <v>0</v>
      </c>
      <c r="E13197">
        <v>0</v>
      </c>
      <c r="F13197" s="1"/>
      <c r="G13197" s="1"/>
      <c r="H13197" s="1"/>
      <c r="I13197" s="1"/>
      <c r="J13197" s="1"/>
      <c r="K13197" s="1"/>
      <c r="L13197" s="1"/>
      <c r="M13197" s="1"/>
    </row>
    <row r="13198" spans="1:13" x14ac:dyDescent="0.25">
      <c r="A13198" t="s">
        <v>67</v>
      </c>
      <c r="B13198">
        <v>423</v>
      </c>
      <c r="C13198">
        <v>1839</v>
      </c>
      <c r="D13198">
        <v>0</v>
      </c>
      <c r="E13198">
        <v>0</v>
      </c>
      <c r="F13198" s="1"/>
      <c r="G13198" s="1"/>
      <c r="H13198" s="1"/>
      <c r="I13198" s="1"/>
      <c r="J13198" s="1"/>
      <c r="K13198" s="1"/>
      <c r="L13198" s="1"/>
      <c r="M13198" s="1"/>
    </row>
    <row r="13199" spans="1:13" x14ac:dyDescent="0.25">
      <c r="A13199" t="s">
        <v>67</v>
      </c>
      <c r="B13199">
        <v>423</v>
      </c>
      <c r="C13199">
        <v>1840</v>
      </c>
      <c r="D13199">
        <v>0</v>
      </c>
      <c r="E13199">
        <v>0</v>
      </c>
      <c r="F13199" s="1"/>
      <c r="G13199" s="1"/>
      <c r="H13199" s="1"/>
      <c r="I13199" s="1"/>
      <c r="J13199" s="1"/>
      <c r="K13199" s="1"/>
      <c r="L13199" s="1"/>
      <c r="M13199" s="1"/>
    </row>
    <row r="13200" spans="1:13" x14ac:dyDescent="0.25">
      <c r="A13200" t="s">
        <v>67</v>
      </c>
      <c r="B13200">
        <v>423</v>
      </c>
      <c r="C13200">
        <v>1841</v>
      </c>
      <c r="D13200">
        <v>0</v>
      </c>
      <c r="E13200">
        <v>0</v>
      </c>
      <c r="F13200" s="1"/>
      <c r="G13200" s="1"/>
      <c r="H13200" s="1"/>
      <c r="I13200" s="1"/>
      <c r="J13200" s="1"/>
      <c r="K13200" s="1"/>
      <c r="L13200" s="1"/>
      <c r="M13200" s="1"/>
    </row>
    <row r="13201" spans="1:13" x14ac:dyDescent="0.25">
      <c r="A13201" t="s">
        <v>67</v>
      </c>
      <c r="B13201">
        <v>423</v>
      </c>
      <c r="C13201">
        <v>1842</v>
      </c>
      <c r="D13201">
        <v>0</v>
      </c>
      <c r="E13201">
        <v>0</v>
      </c>
      <c r="F13201" s="1"/>
      <c r="G13201" s="1"/>
      <c r="H13201" s="1"/>
      <c r="I13201" s="1"/>
      <c r="J13201" s="1"/>
      <c r="K13201" s="1"/>
      <c r="L13201" s="1"/>
      <c r="M13201" s="1"/>
    </row>
    <row r="13202" spans="1:13" x14ac:dyDescent="0.25">
      <c r="A13202" t="s">
        <v>67</v>
      </c>
      <c r="B13202">
        <v>423</v>
      </c>
      <c r="C13202">
        <v>1843</v>
      </c>
      <c r="D13202">
        <v>0</v>
      </c>
      <c r="E13202">
        <v>0</v>
      </c>
      <c r="F13202" s="1"/>
      <c r="G13202" s="1"/>
      <c r="H13202" s="1"/>
      <c r="I13202" s="1"/>
      <c r="J13202" s="1"/>
      <c r="K13202" s="1"/>
      <c r="L13202" s="1"/>
      <c r="M13202" s="1"/>
    </row>
    <row r="13203" spans="1:13" x14ac:dyDescent="0.25">
      <c r="A13203" t="s">
        <v>67</v>
      </c>
      <c r="B13203">
        <v>423</v>
      </c>
      <c r="C13203">
        <v>1844</v>
      </c>
      <c r="D13203">
        <v>0</v>
      </c>
      <c r="E13203">
        <v>0</v>
      </c>
      <c r="F13203" s="1"/>
      <c r="G13203" s="1"/>
      <c r="H13203" s="1"/>
      <c r="I13203" s="1"/>
      <c r="J13203" s="1"/>
      <c r="K13203" s="1"/>
      <c r="L13203" s="1"/>
      <c r="M13203" s="1"/>
    </row>
    <row r="13204" spans="1:13" x14ac:dyDescent="0.25">
      <c r="A13204" t="s">
        <v>67</v>
      </c>
      <c r="B13204">
        <v>423</v>
      </c>
      <c r="C13204">
        <v>1845</v>
      </c>
      <c r="D13204">
        <v>0</v>
      </c>
      <c r="E13204">
        <v>0</v>
      </c>
      <c r="F13204" s="1"/>
      <c r="G13204" s="1"/>
      <c r="H13204" s="1"/>
      <c r="I13204" s="1"/>
      <c r="J13204" s="1"/>
      <c r="K13204" s="1"/>
      <c r="L13204" s="1"/>
      <c r="M13204" s="1"/>
    </row>
    <row r="13205" spans="1:13" x14ac:dyDescent="0.25">
      <c r="A13205" t="s">
        <v>67</v>
      </c>
      <c r="B13205">
        <v>423</v>
      </c>
      <c r="C13205">
        <v>1846</v>
      </c>
      <c r="D13205">
        <v>0</v>
      </c>
      <c r="E13205">
        <v>0</v>
      </c>
      <c r="F13205" s="1"/>
      <c r="G13205" s="1"/>
      <c r="H13205" s="1"/>
      <c r="I13205" s="1"/>
      <c r="J13205" s="1"/>
      <c r="K13205" s="1"/>
      <c r="L13205" s="1"/>
      <c r="M13205" s="1"/>
    </row>
    <row r="13206" spans="1:13" x14ac:dyDescent="0.25">
      <c r="A13206" t="s">
        <v>67</v>
      </c>
      <c r="B13206">
        <v>423</v>
      </c>
      <c r="C13206">
        <v>1847</v>
      </c>
      <c r="D13206">
        <v>0</v>
      </c>
      <c r="E13206">
        <v>0</v>
      </c>
      <c r="F13206" s="1"/>
      <c r="G13206" s="1"/>
      <c r="H13206" s="1"/>
      <c r="I13206" s="1"/>
      <c r="J13206" s="1"/>
      <c r="K13206" s="1"/>
      <c r="L13206" s="1"/>
      <c r="M13206" s="1"/>
    </row>
    <row r="13207" spans="1:13" x14ac:dyDescent="0.25">
      <c r="A13207" t="s">
        <v>67</v>
      </c>
      <c r="B13207">
        <v>423</v>
      </c>
      <c r="C13207">
        <v>1848</v>
      </c>
      <c r="D13207">
        <v>0</v>
      </c>
      <c r="E13207">
        <v>0</v>
      </c>
      <c r="F13207" s="1"/>
      <c r="G13207" s="1"/>
      <c r="H13207" s="1"/>
      <c r="I13207" s="1"/>
      <c r="J13207" s="1"/>
      <c r="K13207" s="1"/>
      <c r="L13207" s="1"/>
      <c r="M13207" s="1"/>
    </row>
    <row r="13208" spans="1:13" x14ac:dyDescent="0.25">
      <c r="A13208" t="s">
        <v>67</v>
      </c>
      <c r="B13208">
        <v>423</v>
      </c>
      <c r="C13208">
        <v>1849</v>
      </c>
      <c r="D13208">
        <v>0</v>
      </c>
      <c r="E13208">
        <v>0</v>
      </c>
      <c r="F13208" s="1"/>
      <c r="G13208" s="1"/>
      <c r="H13208" s="1"/>
      <c r="I13208" s="1"/>
      <c r="J13208" s="1"/>
      <c r="K13208" s="1"/>
      <c r="L13208" s="1"/>
      <c r="M13208" s="1"/>
    </row>
    <row r="13209" spans="1:13" x14ac:dyDescent="0.25">
      <c r="A13209" t="s">
        <v>67</v>
      </c>
      <c r="B13209">
        <v>423</v>
      </c>
      <c r="C13209">
        <v>1850</v>
      </c>
      <c r="D13209">
        <v>0</v>
      </c>
      <c r="E13209">
        <v>0</v>
      </c>
      <c r="F13209" s="1"/>
      <c r="G13209" s="1"/>
      <c r="H13209" s="1"/>
      <c r="I13209" s="1"/>
      <c r="J13209" s="1"/>
      <c r="K13209" s="1"/>
      <c r="L13209" s="1"/>
      <c r="M13209" s="1"/>
    </row>
    <row r="13210" spans="1:13" x14ac:dyDescent="0.25">
      <c r="A13210" t="s">
        <v>67</v>
      </c>
      <c r="B13210">
        <v>423</v>
      </c>
      <c r="C13210">
        <v>1851</v>
      </c>
      <c r="D13210">
        <v>0</v>
      </c>
      <c r="E13210">
        <v>0</v>
      </c>
      <c r="F13210" s="1"/>
      <c r="G13210" s="1"/>
      <c r="H13210" s="1"/>
      <c r="I13210" s="1"/>
      <c r="J13210" s="1"/>
      <c r="K13210" s="1"/>
      <c r="L13210" s="1"/>
      <c r="M13210" s="1"/>
    </row>
    <row r="13211" spans="1:13" x14ac:dyDescent="0.25">
      <c r="A13211" t="s">
        <v>67</v>
      </c>
      <c r="B13211">
        <v>423</v>
      </c>
      <c r="C13211">
        <v>1852</v>
      </c>
      <c r="D13211">
        <v>0</v>
      </c>
      <c r="E13211">
        <v>0</v>
      </c>
      <c r="F13211" s="1"/>
      <c r="G13211" s="1"/>
      <c r="H13211" s="1"/>
      <c r="I13211" s="1"/>
      <c r="J13211" s="1"/>
      <c r="K13211" s="1"/>
      <c r="L13211" s="1"/>
      <c r="M13211" s="1"/>
    </row>
    <row r="13212" spans="1:13" x14ac:dyDescent="0.25">
      <c r="A13212" t="s">
        <v>67</v>
      </c>
      <c r="B13212">
        <v>423</v>
      </c>
      <c r="C13212">
        <v>1853</v>
      </c>
      <c r="D13212">
        <v>0</v>
      </c>
      <c r="E13212">
        <v>0</v>
      </c>
      <c r="F13212" s="1"/>
      <c r="G13212" s="1"/>
      <c r="H13212" s="1"/>
      <c r="I13212" s="1"/>
      <c r="J13212" s="1"/>
      <c r="K13212" s="1"/>
      <c r="L13212" s="1"/>
      <c r="M13212" s="1"/>
    </row>
    <row r="13213" spans="1:13" x14ac:dyDescent="0.25">
      <c r="A13213" t="s">
        <v>67</v>
      </c>
      <c r="B13213">
        <v>423</v>
      </c>
      <c r="C13213">
        <v>1854</v>
      </c>
      <c r="D13213">
        <v>0</v>
      </c>
      <c r="E13213">
        <v>0</v>
      </c>
      <c r="F13213" s="1"/>
      <c r="G13213" s="1"/>
      <c r="H13213" s="1"/>
      <c r="I13213" s="1"/>
      <c r="J13213" s="1"/>
      <c r="K13213" s="1"/>
      <c r="L13213" s="1"/>
      <c r="M13213" s="1"/>
    </row>
    <row r="13214" spans="1:13" x14ac:dyDescent="0.25">
      <c r="A13214" t="s">
        <v>67</v>
      </c>
      <c r="B13214">
        <v>423</v>
      </c>
      <c r="C13214">
        <v>1855</v>
      </c>
      <c r="D13214">
        <v>0</v>
      </c>
      <c r="E13214">
        <v>0</v>
      </c>
      <c r="F13214" s="1"/>
      <c r="G13214" s="1"/>
      <c r="H13214" s="1"/>
      <c r="I13214" s="1"/>
      <c r="J13214" s="1"/>
      <c r="K13214" s="1"/>
      <c r="L13214" s="1"/>
      <c r="M13214" s="1"/>
    </row>
    <row r="13215" spans="1:13" x14ac:dyDescent="0.25">
      <c r="A13215" t="s">
        <v>67</v>
      </c>
      <c r="B13215">
        <v>423</v>
      </c>
      <c r="C13215">
        <v>1856</v>
      </c>
      <c r="D13215">
        <v>0</v>
      </c>
      <c r="E13215">
        <v>0</v>
      </c>
      <c r="F13215" s="1"/>
      <c r="G13215" s="1"/>
      <c r="H13215" s="1"/>
      <c r="I13215" s="1"/>
      <c r="J13215" s="1"/>
      <c r="K13215" s="1"/>
      <c r="L13215" s="1"/>
      <c r="M13215" s="1"/>
    </row>
    <row r="13216" spans="1:13" x14ac:dyDescent="0.25">
      <c r="A13216" t="s">
        <v>67</v>
      </c>
      <c r="B13216">
        <v>423</v>
      </c>
      <c r="C13216">
        <v>1857</v>
      </c>
      <c r="D13216">
        <v>0</v>
      </c>
      <c r="E13216">
        <v>0</v>
      </c>
      <c r="F13216" s="1"/>
      <c r="G13216" s="1"/>
      <c r="H13216" s="1"/>
      <c r="I13216" s="1"/>
      <c r="J13216" s="1"/>
      <c r="K13216" s="1"/>
      <c r="L13216" s="1"/>
      <c r="M13216" s="1"/>
    </row>
    <row r="13217" spans="1:13" x14ac:dyDescent="0.25">
      <c r="A13217" t="s">
        <v>67</v>
      </c>
      <c r="B13217">
        <v>423</v>
      </c>
      <c r="C13217">
        <v>1858</v>
      </c>
      <c r="D13217">
        <v>0</v>
      </c>
      <c r="E13217">
        <v>0</v>
      </c>
      <c r="F13217" s="1"/>
      <c r="G13217" s="1"/>
      <c r="H13217" s="1"/>
      <c r="I13217" s="1"/>
      <c r="J13217" s="1"/>
      <c r="K13217" s="1"/>
      <c r="L13217" s="1"/>
      <c r="M13217" s="1"/>
    </row>
    <row r="13218" spans="1:13" x14ac:dyDescent="0.25">
      <c r="A13218" t="s">
        <v>67</v>
      </c>
      <c r="B13218">
        <v>423</v>
      </c>
      <c r="C13218">
        <v>1859</v>
      </c>
      <c r="D13218">
        <v>0</v>
      </c>
      <c r="E13218">
        <v>0</v>
      </c>
      <c r="F13218" s="1"/>
      <c r="G13218" s="1"/>
      <c r="H13218" s="1"/>
      <c r="I13218" s="1"/>
      <c r="J13218" s="1"/>
      <c r="K13218" s="1"/>
      <c r="L13218" s="1"/>
      <c r="M13218" s="1"/>
    </row>
    <row r="13219" spans="1:13" x14ac:dyDescent="0.25">
      <c r="A13219" t="s">
        <v>67</v>
      </c>
      <c r="B13219">
        <v>423</v>
      </c>
      <c r="C13219">
        <v>1860</v>
      </c>
      <c r="D13219">
        <v>0</v>
      </c>
      <c r="E13219">
        <v>0</v>
      </c>
      <c r="F13219" s="1"/>
      <c r="G13219" s="1"/>
      <c r="H13219" s="1"/>
      <c r="I13219" s="1"/>
      <c r="J13219" s="1"/>
      <c r="K13219" s="1"/>
      <c r="L13219" s="1"/>
      <c r="M13219" s="1"/>
    </row>
    <row r="13220" spans="1:13" x14ac:dyDescent="0.25">
      <c r="A13220" t="s">
        <v>67</v>
      </c>
      <c r="B13220">
        <v>423</v>
      </c>
      <c r="C13220">
        <v>1861</v>
      </c>
      <c r="D13220">
        <v>0</v>
      </c>
      <c r="E13220">
        <v>0</v>
      </c>
      <c r="F13220" s="1"/>
      <c r="G13220" s="1"/>
      <c r="H13220" s="1"/>
      <c r="I13220" s="1"/>
      <c r="J13220" s="1"/>
      <c r="K13220" s="1"/>
      <c r="L13220" s="1"/>
      <c r="M13220" s="1"/>
    </row>
    <row r="13221" spans="1:13" x14ac:dyDescent="0.25">
      <c r="A13221" t="s">
        <v>67</v>
      </c>
      <c r="B13221">
        <v>423</v>
      </c>
      <c r="C13221">
        <v>1862</v>
      </c>
      <c r="D13221">
        <v>0</v>
      </c>
      <c r="E13221">
        <v>0</v>
      </c>
      <c r="F13221" s="1"/>
      <c r="G13221" s="1"/>
      <c r="H13221" s="1"/>
      <c r="I13221" s="1"/>
      <c r="J13221" s="1"/>
      <c r="K13221" s="1"/>
      <c r="L13221" s="1"/>
      <c r="M13221" s="1"/>
    </row>
    <row r="13222" spans="1:13" x14ac:dyDescent="0.25">
      <c r="A13222" t="s">
        <v>67</v>
      </c>
      <c r="B13222">
        <v>423</v>
      </c>
      <c r="C13222">
        <v>1863</v>
      </c>
      <c r="D13222">
        <v>0</v>
      </c>
      <c r="E13222">
        <v>0</v>
      </c>
      <c r="F13222" s="1"/>
      <c r="G13222" s="1"/>
      <c r="H13222" s="1"/>
      <c r="I13222" s="1"/>
      <c r="J13222" s="1"/>
      <c r="K13222" s="1"/>
      <c r="L13222" s="1"/>
      <c r="M13222" s="1"/>
    </row>
    <row r="13223" spans="1:13" x14ac:dyDescent="0.25">
      <c r="A13223" t="s">
        <v>67</v>
      </c>
      <c r="B13223">
        <v>423</v>
      </c>
      <c r="C13223">
        <v>1864</v>
      </c>
      <c r="D13223">
        <v>0</v>
      </c>
      <c r="E13223">
        <v>0</v>
      </c>
      <c r="F13223" s="1"/>
      <c r="G13223" s="1"/>
      <c r="H13223" s="1"/>
      <c r="I13223" s="1"/>
      <c r="J13223" s="1"/>
      <c r="K13223" s="1"/>
      <c r="L13223" s="1"/>
      <c r="M13223" s="1"/>
    </row>
    <row r="13224" spans="1:13" x14ac:dyDescent="0.25">
      <c r="A13224" t="s">
        <v>67</v>
      </c>
      <c r="B13224">
        <v>423</v>
      </c>
      <c r="C13224">
        <v>1865</v>
      </c>
      <c r="D13224">
        <v>0</v>
      </c>
      <c r="E13224">
        <v>0</v>
      </c>
      <c r="F13224" s="1"/>
      <c r="G13224" s="1"/>
      <c r="H13224" s="1"/>
      <c r="I13224" s="1"/>
      <c r="J13224" s="1"/>
      <c r="K13224" s="1"/>
      <c r="L13224" s="1"/>
      <c r="M13224" s="1"/>
    </row>
    <row r="13225" spans="1:13" x14ac:dyDescent="0.25">
      <c r="A13225" t="s">
        <v>67</v>
      </c>
      <c r="B13225">
        <v>423</v>
      </c>
      <c r="C13225">
        <v>1866</v>
      </c>
      <c r="D13225">
        <v>0</v>
      </c>
      <c r="E13225">
        <v>0</v>
      </c>
      <c r="F13225" s="1"/>
      <c r="G13225" s="1"/>
      <c r="H13225" s="1"/>
      <c r="I13225" s="1"/>
      <c r="J13225" s="1"/>
      <c r="K13225" s="1"/>
      <c r="L13225" s="1"/>
      <c r="M13225" s="1"/>
    </row>
    <row r="13226" spans="1:13" x14ac:dyDescent="0.25">
      <c r="A13226" t="s">
        <v>67</v>
      </c>
      <c r="B13226">
        <v>423</v>
      </c>
      <c r="C13226">
        <v>1867</v>
      </c>
      <c r="D13226">
        <v>0</v>
      </c>
      <c r="E13226">
        <v>0</v>
      </c>
      <c r="F13226" s="1"/>
      <c r="G13226" s="1"/>
      <c r="H13226" s="1"/>
      <c r="I13226" s="1"/>
      <c r="J13226" s="1"/>
      <c r="K13226" s="1"/>
      <c r="L13226" s="1"/>
      <c r="M13226" s="1"/>
    </row>
    <row r="13227" spans="1:13" x14ac:dyDescent="0.25">
      <c r="A13227" t="s">
        <v>67</v>
      </c>
      <c r="B13227">
        <v>423</v>
      </c>
      <c r="C13227">
        <v>1868</v>
      </c>
      <c r="D13227">
        <v>0</v>
      </c>
      <c r="E13227">
        <v>0</v>
      </c>
      <c r="F13227" s="1"/>
      <c r="G13227" s="1"/>
      <c r="H13227" s="1"/>
      <c r="I13227" s="1"/>
      <c r="J13227" s="1"/>
      <c r="K13227" s="1"/>
      <c r="L13227" s="1"/>
      <c r="M13227" s="1"/>
    </row>
    <row r="13228" spans="1:13" x14ac:dyDescent="0.25">
      <c r="A13228" t="s">
        <v>67</v>
      </c>
      <c r="B13228">
        <v>423</v>
      </c>
      <c r="C13228">
        <v>1869</v>
      </c>
      <c r="D13228">
        <v>0</v>
      </c>
      <c r="E13228">
        <v>0</v>
      </c>
      <c r="F13228" s="1"/>
      <c r="G13228" s="1"/>
      <c r="H13228" s="1"/>
      <c r="I13228" s="1"/>
      <c r="J13228" s="1"/>
      <c r="K13228" s="1"/>
      <c r="L13228" s="1"/>
      <c r="M13228" s="1"/>
    </row>
    <row r="13229" spans="1:13" x14ac:dyDescent="0.25">
      <c r="A13229" t="s">
        <v>67</v>
      </c>
      <c r="B13229">
        <v>423</v>
      </c>
      <c r="C13229">
        <v>1870</v>
      </c>
      <c r="D13229">
        <v>0</v>
      </c>
      <c r="E13229">
        <v>0</v>
      </c>
      <c r="F13229" s="1"/>
      <c r="G13229" s="1"/>
      <c r="H13229" s="1"/>
      <c r="I13229" s="1"/>
      <c r="J13229" s="1"/>
      <c r="K13229" s="1"/>
      <c r="L13229" s="1"/>
      <c r="M13229" s="1"/>
    </row>
    <row r="13230" spans="1:13" x14ac:dyDescent="0.25">
      <c r="A13230" t="s">
        <v>67</v>
      </c>
      <c r="B13230">
        <v>423</v>
      </c>
      <c r="C13230">
        <v>1871</v>
      </c>
      <c r="D13230">
        <v>0</v>
      </c>
      <c r="E13230">
        <v>0</v>
      </c>
      <c r="F13230" s="1"/>
      <c r="G13230" s="1"/>
      <c r="H13230" s="1"/>
      <c r="I13230" s="1"/>
      <c r="J13230" s="1"/>
      <c r="K13230" s="1"/>
      <c r="L13230" s="1"/>
      <c r="M13230" s="1"/>
    </row>
    <row r="13231" spans="1:13" x14ac:dyDescent="0.25">
      <c r="A13231" t="s">
        <v>67</v>
      </c>
      <c r="B13231">
        <v>423</v>
      </c>
      <c r="C13231">
        <v>1872</v>
      </c>
      <c r="D13231">
        <v>0</v>
      </c>
      <c r="E13231">
        <v>0</v>
      </c>
      <c r="F13231" s="1"/>
      <c r="G13231" s="1"/>
      <c r="H13231" s="1"/>
      <c r="I13231" s="1"/>
      <c r="J13231" s="1"/>
      <c r="K13231" s="1"/>
      <c r="L13231" s="1"/>
      <c r="M13231" s="1"/>
    </row>
    <row r="13232" spans="1:13" x14ac:dyDescent="0.25">
      <c r="A13232" t="s">
        <v>67</v>
      </c>
      <c r="B13232">
        <v>423</v>
      </c>
      <c r="C13232">
        <v>1873</v>
      </c>
      <c r="D13232">
        <v>0</v>
      </c>
      <c r="E13232">
        <v>0</v>
      </c>
      <c r="F13232" s="1"/>
      <c r="G13232" s="1"/>
      <c r="H13232" s="1"/>
      <c r="I13232" s="1"/>
      <c r="J13232" s="1"/>
      <c r="K13232" s="1"/>
      <c r="L13232" s="1"/>
      <c r="M13232" s="1"/>
    </row>
    <row r="13233" spans="1:13" x14ac:dyDescent="0.25">
      <c r="A13233" t="s">
        <v>67</v>
      </c>
      <c r="B13233">
        <v>423</v>
      </c>
      <c r="C13233">
        <v>1874</v>
      </c>
      <c r="D13233">
        <v>0</v>
      </c>
      <c r="E13233">
        <v>0</v>
      </c>
      <c r="F13233" s="1"/>
      <c r="G13233" s="1"/>
      <c r="H13233" s="1"/>
      <c r="I13233" s="1"/>
      <c r="J13233" s="1"/>
      <c r="K13233" s="1"/>
      <c r="L13233" s="1"/>
      <c r="M13233" s="1"/>
    </row>
    <row r="13234" spans="1:13" x14ac:dyDescent="0.25">
      <c r="A13234" t="s">
        <v>67</v>
      </c>
      <c r="B13234">
        <v>423</v>
      </c>
      <c r="C13234">
        <v>1875</v>
      </c>
      <c r="D13234">
        <v>0</v>
      </c>
      <c r="E13234">
        <v>0</v>
      </c>
      <c r="F13234" s="1"/>
      <c r="G13234" s="1"/>
      <c r="H13234" s="1"/>
      <c r="I13234" s="1"/>
      <c r="J13234" s="1"/>
      <c r="K13234" s="1"/>
      <c r="L13234" s="1"/>
      <c r="M13234" s="1"/>
    </row>
    <row r="13235" spans="1:13" x14ac:dyDescent="0.25">
      <c r="A13235" t="s">
        <v>67</v>
      </c>
      <c r="B13235">
        <v>423</v>
      </c>
      <c r="C13235">
        <v>1876</v>
      </c>
      <c r="D13235">
        <v>0</v>
      </c>
      <c r="E13235">
        <v>0</v>
      </c>
      <c r="F13235" s="1"/>
      <c r="G13235" s="1"/>
      <c r="H13235" s="1"/>
      <c r="I13235" s="1"/>
      <c r="J13235" s="1"/>
      <c r="K13235" s="1"/>
      <c r="L13235" s="1"/>
      <c r="M13235" s="1"/>
    </row>
    <row r="13236" spans="1:13" x14ac:dyDescent="0.25">
      <c r="A13236" t="s">
        <v>67</v>
      </c>
      <c r="B13236">
        <v>423</v>
      </c>
      <c r="C13236">
        <v>1877</v>
      </c>
      <c r="D13236">
        <v>0</v>
      </c>
      <c r="E13236">
        <v>0</v>
      </c>
      <c r="F13236" s="1"/>
      <c r="G13236" s="1"/>
      <c r="H13236" s="1"/>
      <c r="I13236" s="1"/>
      <c r="J13236" s="1"/>
      <c r="K13236" s="1"/>
      <c r="L13236" s="1"/>
      <c r="M13236" s="1"/>
    </row>
    <row r="13237" spans="1:13" x14ac:dyDescent="0.25">
      <c r="A13237" t="s">
        <v>67</v>
      </c>
      <c r="B13237">
        <v>423</v>
      </c>
      <c r="C13237">
        <v>1878</v>
      </c>
      <c r="D13237">
        <v>0</v>
      </c>
      <c r="E13237">
        <v>0</v>
      </c>
      <c r="F13237" s="1"/>
      <c r="G13237" s="1"/>
      <c r="H13237" s="1"/>
      <c r="I13237" s="1"/>
      <c r="J13237" s="1"/>
      <c r="K13237" s="1"/>
      <c r="L13237" s="1"/>
      <c r="M13237" s="1"/>
    </row>
    <row r="13238" spans="1:13" x14ac:dyDescent="0.25">
      <c r="A13238" t="s">
        <v>67</v>
      </c>
      <c r="B13238">
        <v>423</v>
      </c>
      <c r="C13238">
        <v>1879</v>
      </c>
      <c r="D13238">
        <v>0</v>
      </c>
      <c r="E13238">
        <v>0</v>
      </c>
      <c r="F13238" s="1"/>
      <c r="G13238" s="1"/>
      <c r="H13238" s="1"/>
      <c r="I13238" s="1"/>
      <c r="J13238" s="1"/>
      <c r="K13238" s="1"/>
      <c r="L13238" s="1"/>
      <c r="M13238" s="1"/>
    </row>
    <row r="13239" spans="1:13" x14ac:dyDescent="0.25">
      <c r="A13239" t="s">
        <v>67</v>
      </c>
      <c r="B13239">
        <v>423</v>
      </c>
      <c r="C13239">
        <v>1880</v>
      </c>
      <c r="D13239">
        <v>0</v>
      </c>
      <c r="E13239">
        <v>0</v>
      </c>
      <c r="F13239" s="1"/>
      <c r="G13239" s="1"/>
      <c r="H13239" s="1"/>
      <c r="I13239" s="1"/>
      <c r="J13239" s="1"/>
      <c r="K13239" s="1"/>
      <c r="L13239" s="1"/>
      <c r="M13239" s="1"/>
    </row>
    <row r="13240" spans="1:13" x14ac:dyDescent="0.25">
      <c r="A13240" t="s">
        <v>67</v>
      </c>
      <c r="B13240">
        <v>423</v>
      </c>
      <c r="C13240">
        <v>1881</v>
      </c>
      <c r="D13240">
        <v>0</v>
      </c>
      <c r="E13240">
        <v>0</v>
      </c>
      <c r="F13240" s="1"/>
      <c r="G13240" s="1"/>
      <c r="H13240" s="1"/>
      <c r="I13240" s="1"/>
      <c r="J13240" s="1"/>
      <c r="K13240" s="1"/>
      <c r="L13240" s="1"/>
      <c r="M13240" s="1"/>
    </row>
    <row r="13241" spans="1:13" x14ac:dyDescent="0.25">
      <c r="A13241" t="s">
        <v>67</v>
      </c>
      <c r="B13241">
        <v>423</v>
      </c>
      <c r="C13241">
        <v>1882</v>
      </c>
      <c r="D13241">
        <v>0</v>
      </c>
      <c r="E13241">
        <v>0</v>
      </c>
      <c r="F13241" s="1"/>
      <c r="G13241" s="1"/>
      <c r="H13241" s="1"/>
      <c r="I13241" s="1"/>
      <c r="J13241" s="1"/>
      <c r="K13241" s="1"/>
      <c r="L13241" s="1"/>
      <c r="M13241" s="1"/>
    </row>
    <row r="13242" spans="1:13" x14ac:dyDescent="0.25">
      <c r="A13242" t="s">
        <v>67</v>
      </c>
      <c r="B13242">
        <v>423</v>
      </c>
      <c r="C13242">
        <v>1883</v>
      </c>
      <c r="D13242">
        <v>0</v>
      </c>
      <c r="E13242">
        <v>0</v>
      </c>
      <c r="F13242" s="1"/>
      <c r="G13242" s="1"/>
      <c r="H13242" s="1"/>
      <c r="I13242" s="1"/>
      <c r="J13242" s="1"/>
      <c r="K13242" s="1"/>
      <c r="L13242" s="1"/>
      <c r="M13242" s="1"/>
    </row>
    <row r="13243" spans="1:13" x14ac:dyDescent="0.25">
      <c r="A13243" t="s">
        <v>67</v>
      </c>
      <c r="B13243">
        <v>423</v>
      </c>
      <c r="C13243">
        <v>1884</v>
      </c>
      <c r="D13243">
        <v>0</v>
      </c>
      <c r="E13243">
        <v>0</v>
      </c>
      <c r="F13243" s="1"/>
      <c r="G13243" s="1"/>
      <c r="H13243" s="1"/>
      <c r="I13243" s="1"/>
      <c r="J13243" s="1"/>
      <c r="K13243" s="1"/>
      <c r="L13243" s="1"/>
      <c r="M13243" s="1"/>
    </row>
    <row r="13244" spans="1:13" x14ac:dyDescent="0.25">
      <c r="A13244" t="s">
        <v>67</v>
      </c>
      <c r="B13244">
        <v>423</v>
      </c>
      <c r="C13244">
        <v>1885</v>
      </c>
      <c r="D13244">
        <v>0</v>
      </c>
      <c r="E13244">
        <v>0</v>
      </c>
      <c r="F13244" s="1"/>
      <c r="G13244" s="1"/>
      <c r="H13244" s="1"/>
      <c r="I13244" s="1"/>
      <c r="J13244" s="1"/>
      <c r="K13244" s="1"/>
      <c r="L13244" s="1"/>
      <c r="M13244" s="1"/>
    </row>
    <row r="13245" spans="1:13" x14ac:dyDescent="0.25">
      <c r="A13245" t="s">
        <v>67</v>
      </c>
      <c r="B13245">
        <v>423</v>
      </c>
      <c r="C13245">
        <v>1886</v>
      </c>
      <c r="D13245">
        <v>0</v>
      </c>
      <c r="E13245">
        <v>0</v>
      </c>
      <c r="F13245" s="1"/>
      <c r="G13245" s="1"/>
      <c r="H13245" s="1"/>
      <c r="I13245" s="1"/>
      <c r="J13245" s="1"/>
      <c r="K13245" s="1"/>
      <c r="L13245" s="1"/>
      <c r="M13245" s="1"/>
    </row>
    <row r="13246" spans="1:13" x14ac:dyDescent="0.25">
      <c r="A13246" t="s">
        <v>67</v>
      </c>
      <c r="B13246">
        <v>423</v>
      </c>
      <c r="C13246">
        <v>1887</v>
      </c>
      <c r="D13246">
        <v>0</v>
      </c>
      <c r="E13246">
        <v>0</v>
      </c>
      <c r="F13246" s="1"/>
      <c r="G13246" s="1"/>
      <c r="H13246" s="1"/>
      <c r="I13246" s="1"/>
      <c r="J13246" s="1"/>
      <c r="K13246" s="1"/>
      <c r="L13246" s="1"/>
      <c r="M13246" s="1"/>
    </row>
    <row r="13247" spans="1:13" x14ac:dyDescent="0.25">
      <c r="A13247" t="s">
        <v>67</v>
      </c>
      <c r="B13247">
        <v>423</v>
      </c>
      <c r="C13247">
        <v>1888</v>
      </c>
      <c r="D13247">
        <v>0</v>
      </c>
      <c r="E13247">
        <v>0</v>
      </c>
      <c r="F13247" s="1"/>
      <c r="G13247" s="1"/>
      <c r="H13247" s="1"/>
      <c r="I13247" s="1"/>
      <c r="J13247" s="1"/>
      <c r="K13247" s="1"/>
      <c r="L13247" s="1"/>
      <c r="M13247" s="1"/>
    </row>
    <row r="13248" spans="1:13" x14ac:dyDescent="0.25">
      <c r="A13248" t="s">
        <v>67</v>
      </c>
      <c r="B13248">
        <v>423</v>
      </c>
      <c r="C13248">
        <v>1889</v>
      </c>
      <c r="D13248">
        <v>0</v>
      </c>
      <c r="E13248">
        <v>0</v>
      </c>
      <c r="F13248" s="1"/>
      <c r="G13248" s="1"/>
      <c r="H13248" s="1"/>
      <c r="I13248" s="1"/>
      <c r="J13248" s="1"/>
      <c r="K13248" s="1"/>
      <c r="L13248" s="1"/>
      <c r="M13248" s="1"/>
    </row>
    <row r="13249" spans="1:13" x14ac:dyDescent="0.25">
      <c r="A13249" t="s">
        <v>67</v>
      </c>
      <c r="B13249">
        <v>423</v>
      </c>
      <c r="C13249">
        <v>1890</v>
      </c>
      <c r="D13249">
        <v>0</v>
      </c>
      <c r="E13249">
        <v>0</v>
      </c>
      <c r="F13249" s="1"/>
      <c r="G13249" s="1"/>
      <c r="H13249" s="1"/>
      <c r="I13249" s="1"/>
      <c r="J13249" s="1"/>
      <c r="K13249" s="1"/>
      <c r="L13249" s="1"/>
      <c r="M13249" s="1"/>
    </row>
    <row r="13250" spans="1:13" x14ac:dyDescent="0.25">
      <c r="A13250" t="s">
        <v>67</v>
      </c>
      <c r="B13250">
        <v>423</v>
      </c>
      <c r="C13250">
        <v>1891</v>
      </c>
      <c r="D13250">
        <v>0</v>
      </c>
      <c r="E13250">
        <v>0</v>
      </c>
      <c r="F13250" s="1"/>
      <c r="G13250" s="1"/>
      <c r="H13250" s="1"/>
      <c r="I13250" s="1"/>
      <c r="J13250" s="1"/>
      <c r="K13250" s="1"/>
      <c r="L13250" s="1"/>
      <c r="M13250" s="1"/>
    </row>
    <row r="13251" spans="1:13" x14ac:dyDescent="0.25">
      <c r="A13251" t="s">
        <v>67</v>
      </c>
      <c r="B13251">
        <v>423</v>
      </c>
      <c r="C13251">
        <v>1892</v>
      </c>
      <c r="D13251">
        <v>0</v>
      </c>
      <c r="E13251">
        <v>0</v>
      </c>
      <c r="F13251" s="1"/>
      <c r="G13251" s="1"/>
      <c r="H13251" s="1"/>
      <c r="I13251" s="1"/>
      <c r="J13251" s="1"/>
      <c r="K13251" s="1"/>
      <c r="L13251" s="1"/>
      <c r="M13251" s="1"/>
    </row>
    <row r="13252" spans="1:13" x14ac:dyDescent="0.25">
      <c r="A13252" t="s">
        <v>67</v>
      </c>
      <c r="B13252">
        <v>423</v>
      </c>
      <c r="C13252">
        <v>1893</v>
      </c>
      <c r="D13252">
        <v>0</v>
      </c>
      <c r="E13252">
        <v>0</v>
      </c>
      <c r="F13252" s="1"/>
      <c r="G13252" s="1"/>
      <c r="H13252" s="1"/>
      <c r="I13252" s="1"/>
      <c r="J13252" s="1"/>
      <c r="K13252" s="1"/>
      <c r="L13252" s="1"/>
      <c r="M13252" s="1"/>
    </row>
    <row r="13253" spans="1:13" x14ac:dyDescent="0.25">
      <c r="A13253" t="s">
        <v>67</v>
      </c>
      <c r="B13253">
        <v>423</v>
      </c>
      <c r="C13253">
        <v>1894</v>
      </c>
      <c r="D13253">
        <v>0</v>
      </c>
      <c r="E13253">
        <v>0</v>
      </c>
      <c r="F13253" s="1"/>
      <c r="G13253" s="1"/>
      <c r="H13253" s="1"/>
      <c r="I13253" s="1"/>
      <c r="J13253" s="1"/>
      <c r="K13253" s="1"/>
      <c r="L13253" s="1"/>
      <c r="M13253" s="1"/>
    </row>
    <row r="13254" spans="1:13" x14ac:dyDescent="0.25">
      <c r="A13254" t="s">
        <v>67</v>
      </c>
      <c r="B13254">
        <v>423</v>
      </c>
      <c r="C13254">
        <v>1895</v>
      </c>
      <c r="D13254">
        <v>0</v>
      </c>
      <c r="E13254">
        <v>0</v>
      </c>
      <c r="F13254" s="1"/>
      <c r="G13254" s="1"/>
      <c r="H13254" s="1"/>
      <c r="I13254" s="1"/>
      <c r="J13254" s="1"/>
      <c r="K13254" s="1"/>
      <c r="L13254" s="1"/>
      <c r="M13254" s="1"/>
    </row>
    <row r="13255" spans="1:13" x14ac:dyDescent="0.25">
      <c r="A13255" t="s">
        <v>67</v>
      </c>
      <c r="B13255">
        <v>423</v>
      </c>
      <c r="C13255">
        <v>1896</v>
      </c>
      <c r="D13255">
        <v>0</v>
      </c>
      <c r="E13255">
        <v>0</v>
      </c>
      <c r="F13255" s="1"/>
      <c r="G13255" s="1"/>
      <c r="H13255" s="1"/>
      <c r="I13255" s="1"/>
      <c r="J13255" s="1"/>
      <c r="K13255" s="1"/>
      <c r="L13255" s="1"/>
      <c r="M13255" s="1"/>
    </row>
    <row r="13256" spans="1:13" x14ac:dyDescent="0.25">
      <c r="A13256" t="s">
        <v>67</v>
      </c>
      <c r="B13256">
        <v>423</v>
      </c>
      <c r="C13256">
        <v>1897</v>
      </c>
      <c r="D13256">
        <v>0</v>
      </c>
      <c r="E13256">
        <v>0</v>
      </c>
      <c r="F13256" s="1"/>
      <c r="G13256" s="1"/>
      <c r="H13256" s="1"/>
      <c r="I13256" s="1"/>
      <c r="J13256" s="1"/>
      <c r="K13256" s="1"/>
      <c r="L13256" s="1"/>
      <c r="M13256" s="1"/>
    </row>
    <row r="13257" spans="1:13" x14ac:dyDescent="0.25">
      <c r="A13257" t="s">
        <v>67</v>
      </c>
      <c r="B13257">
        <v>423</v>
      </c>
      <c r="C13257">
        <v>1898</v>
      </c>
      <c r="D13257">
        <v>0</v>
      </c>
      <c r="E13257">
        <v>0</v>
      </c>
      <c r="F13257" s="1"/>
      <c r="G13257" s="1"/>
      <c r="H13257" s="1"/>
      <c r="I13257" s="1"/>
      <c r="J13257" s="1"/>
      <c r="K13257" s="1"/>
      <c r="L13257" s="1"/>
      <c r="M13257" s="1"/>
    </row>
    <row r="13258" spans="1:13" x14ac:dyDescent="0.25">
      <c r="A13258" t="s">
        <v>67</v>
      </c>
      <c r="B13258">
        <v>423</v>
      </c>
      <c r="C13258">
        <v>1899</v>
      </c>
      <c r="D13258">
        <v>0</v>
      </c>
      <c r="E13258">
        <v>0</v>
      </c>
      <c r="F13258" s="1"/>
      <c r="G13258" s="1"/>
      <c r="H13258" s="1"/>
      <c r="I13258" s="1"/>
      <c r="J13258" s="1"/>
      <c r="K13258" s="1"/>
      <c r="L13258" s="1"/>
      <c r="M13258" s="1"/>
    </row>
    <row r="13259" spans="1:13" x14ac:dyDescent="0.25">
      <c r="A13259" t="s">
        <v>67</v>
      </c>
      <c r="B13259">
        <v>423</v>
      </c>
      <c r="C13259">
        <v>1900</v>
      </c>
      <c r="D13259">
        <v>0</v>
      </c>
      <c r="E13259">
        <v>0</v>
      </c>
      <c r="F13259" s="1"/>
      <c r="G13259" s="1"/>
      <c r="H13259" s="1"/>
      <c r="I13259" s="1"/>
      <c r="J13259" s="1"/>
      <c r="K13259" s="1"/>
      <c r="L13259" s="1"/>
      <c r="M13259" s="1"/>
    </row>
    <row r="13260" spans="1:13" x14ac:dyDescent="0.25">
      <c r="A13260" t="s">
        <v>67</v>
      </c>
      <c r="B13260">
        <v>423</v>
      </c>
      <c r="C13260">
        <v>1901</v>
      </c>
      <c r="D13260">
        <v>0</v>
      </c>
      <c r="E13260">
        <v>0</v>
      </c>
      <c r="F13260" s="1"/>
      <c r="G13260" s="1"/>
      <c r="H13260" s="1"/>
      <c r="I13260" s="1"/>
      <c r="J13260" s="1"/>
      <c r="K13260" s="1"/>
      <c r="L13260" s="1"/>
      <c r="M13260" s="1"/>
    </row>
    <row r="13261" spans="1:13" x14ac:dyDescent="0.25">
      <c r="A13261" t="s">
        <v>67</v>
      </c>
      <c r="B13261">
        <v>423</v>
      </c>
      <c r="C13261">
        <v>1902</v>
      </c>
      <c r="D13261">
        <v>0</v>
      </c>
      <c r="E13261">
        <v>0</v>
      </c>
      <c r="F13261" s="1"/>
      <c r="G13261" s="1"/>
      <c r="H13261" s="1"/>
      <c r="I13261" s="1"/>
      <c r="J13261" s="1"/>
      <c r="K13261" s="1"/>
      <c r="L13261" s="1"/>
      <c r="M13261" s="1"/>
    </row>
    <row r="13262" spans="1:13" x14ac:dyDescent="0.25">
      <c r="A13262" t="s">
        <v>67</v>
      </c>
      <c r="B13262">
        <v>423</v>
      </c>
      <c r="C13262">
        <v>1903</v>
      </c>
      <c r="D13262">
        <v>0</v>
      </c>
      <c r="E13262">
        <v>0</v>
      </c>
      <c r="F13262" s="1"/>
      <c r="G13262" s="1"/>
      <c r="H13262" s="1"/>
      <c r="I13262" s="1"/>
      <c r="J13262" s="1"/>
      <c r="K13262" s="1"/>
      <c r="L13262" s="1"/>
      <c r="M13262" s="1"/>
    </row>
    <row r="13263" spans="1:13" x14ac:dyDescent="0.25">
      <c r="A13263" t="s">
        <v>67</v>
      </c>
      <c r="B13263">
        <v>423</v>
      </c>
      <c r="C13263">
        <v>1904</v>
      </c>
      <c r="D13263">
        <v>0</v>
      </c>
      <c r="E13263">
        <v>0</v>
      </c>
      <c r="F13263" s="1"/>
      <c r="G13263" s="1"/>
      <c r="H13263" s="1"/>
      <c r="I13263" s="1"/>
      <c r="J13263" s="1"/>
      <c r="K13263" s="1"/>
      <c r="L13263" s="1"/>
      <c r="M13263" s="1"/>
    </row>
    <row r="13264" spans="1:13" x14ac:dyDescent="0.25">
      <c r="A13264" t="s">
        <v>67</v>
      </c>
      <c r="B13264">
        <v>423</v>
      </c>
      <c r="C13264">
        <v>1905</v>
      </c>
      <c r="D13264">
        <v>0</v>
      </c>
      <c r="E13264">
        <v>0</v>
      </c>
      <c r="F13264" s="1"/>
      <c r="G13264" s="1"/>
      <c r="H13264" s="1"/>
      <c r="I13264" s="1"/>
      <c r="J13264" s="1"/>
      <c r="K13264" s="1"/>
      <c r="L13264" s="1"/>
      <c r="M13264" s="1"/>
    </row>
    <row r="13265" spans="1:13" x14ac:dyDescent="0.25">
      <c r="A13265" t="s">
        <v>67</v>
      </c>
      <c r="B13265">
        <v>423</v>
      </c>
      <c r="C13265">
        <v>1906</v>
      </c>
      <c r="D13265">
        <v>0</v>
      </c>
      <c r="E13265">
        <v>0</v>
      </c>
      <c r="F13265" s="1"/>
      <c r="G13265" s="1"/>
      <c r="H13265" s="1"/>
      <c r="I13265" s="1"/>
      <c r="J13265" s="1"/>
      <c r="K13265" s="1"/>
      <c r="L13265" s="1"/>
      <c r="M13265" s="1"/>
    </row>
    <row r="13266" spans="1:13" x14ac:dyDescent="0.25">
      <c r="A13266" t="s">
        <v>67</v>
      </c>
      <c r="B13266">
        <v>423</v>
      </c>
      <c r="C13266">
        <v>1907</v>
      </c>
      <c r="D13266">
        <v>0</v>
      </c>
      <c r="E13266">
        <v>0</v>
      </c>
      <c r="F13266" s="1"/>
      <c r="G13266" s="1"/>
      <c r="H13266" s="1"/>
      <c r="I13266" s="1"/>
      <c r="J13266" s="1"/>
      <c r="K13266" s="1"/>
      <c r="L13266" s="1"/>
      <c r="M13266" s="1"/>
    </row>
    <row r="13267" spans="1:13" x14ac:dyDescent="0.25">
      <c r="A13267" t="s">
        <v>67</v>
      </c>
      <c r="B13267">
        <v>423</v>
      </c>
      <c r="C13267">
        <v>1908</v>
      </c>
      <c r="D13267">
        <v>0</v>
      </c>
      <c r="E13267">
        <v>0</v>
      </c>
      <c r="F13267" s="1"/>
      <c r="G13267" s="1"/>
      <c r="H13267" s="1"/>
      <c r="I13267" s="1"/>
      <c r="J13267" s="1"/>
      <c r="K13267" s="1"/>
      <c r="L13267" s="1"/>
      <c r="M13267" s="1"/>
    </row>
    <row r="13268" spans="1:13" x14ac:dyDescent="0.25">
      <c r="A13268" t="s">
        <v>67</v>
      </c>
      <c r="B13268">
        <v>423</v>
      </c>
      <c r="C13268">
        <v>1909</v>
      </c>
      <c r="D13268">
        <v>0</v>
      </c>
      <c r="E13268">
        <v>0</v>
      </c>
      <c r="F13268" s="1"/>
      <c r="G13268" s="1"/>
      <c r="H13268" s="1"/>
      <c r="I13268" s="1"/>
      <c r="J13268" s="1"/>
      <c r="K13268" s="1"/>
      <c r="L13268" s="1"/>
      <c r="M13268" s="1"/>
    </row>
    <row r="13269" spans="1:13" x14ac:dyDescent="0.25">
      <c r="A13269" t="s">
        <v>67</v>
      </c>
      <c r="B13269">
        <v>423</v>
      </c>
      <c r="C13269">
        <v>1910</v>
      </c>
      <c r="D13269">
        <v>0</v>
      </c>
      <c r="E13269">
        <v>0</v>
      </c>
      <c r="F13269" s="1"/>
      <c r="G13269" s="1"/>
      <c r="H13269" s="1"/>
      <c r="I13269" s="1"/>
      <c r="J13269" s="1"/>
      <c r="K13269" s="1"/>
      <c r="L13269" s="1"/>
      <c r="M13269" s="1"/>
    </row>
    <row r="13270" spans="1:13" x14ac:dyDescent="0.25">
      <c r="A13270" t="s">
        <v>67</v>
      </c>
      <c r="B13270">
        <v>423</v>
      </c>
      <c r="C13270">
        <v>1911</v>
      </c>
      <c r="D13270">
        <v>0</v>
      </c>
      <c r="E13270">
        <v>0</v>
      </c>
      <c r="F13270" s="1"/>
      <c r="G13270" s="1"/>
      <c r="H13270" s="1"/>
      <c r="I13270" s="1"/>
      <c r="J13270" s="1"/>
      <c r="K13270" s="1"/>
      <c r="L13270" s="1"/>
      <c r="M13270" s="1"/>
    </row>
    <row r="13271" spans="1:13" x14ac:dyDescent="0.25">
      <c r="A13271" t="s">
        <v>67</v>
      </c>
      <c r="B13271">
        <v>423</v>
      </c>
      <c r="C13271">
        <v>1912</v>
      </c>
      <c r="D13271">
        <v>0</v>
      </c>
      <c r="E13271">
        <v>0</v>
      </c>
      <c r="F13271" s="1"/>
      <c r="G13271" s="1"/>
      <c r="H13271" s="1"/>
      <c r="I13271" s="1"/>
      <c r="J13271" s="1"/>
      <c r="K13271" s="1"/>
      <c r="L13271" s="1"/>
      <c r="M13271" s="1"/>
    </row>
    <row r="13272" spans="1:13" x14ac:dyDescent="0.25">
      <c r="A13272" t="s">
        <v>67</v>
      </c>
      <c r="B13272">
        <v>423</v>
      </c>
      <c r="C13272">
        <v>1913</v>
      </c>
      <c r="D13272">
        <v>0</v>
      </c>
      <c r="E13272">
        <v>0</v>
      </c>
      <c r="F13272" s="1"/>
      <c r="G13272" s="1"/>
      <c r="H13272" s="1"/>
      <c r="I13272" s="1"/>
      <c r="J13272" s="1"/>
      <c r="K13272" s="1"/>
      <c r="L13272" s="1"/>
      <c r="M13272" s="1"/>
    </row>
    <row r="13273" spans="1:13" x14ac:dyDescent="0.25">
      <c r="A13273" t="s">
        <v>67</v>
      </c>
      <c r="B13273">
        <v>423</v>
      </c>
      <c r="C13273">
        <v>1914</v>
      </c>
      <c r="D13273">
        <v>0</v>
      </c>
      <c r="E13273">
        <v>0</v>
      </c>
      <c r="F13273" s="1"/>
      <c r="G13273" s="1"/>
      <c r="H13273" s="1"/>
      <c r="I13273" s="1"/>
      <c r="J13273" s="1"/>
      <c r="K13273" s="1"/>
      <c r="L13273" s="1"/>
      <c r="M13273" s="1"/>
    </row>
    <row r="13274" spans="1:13" x14ac:dyDescent="0.25">
      <c r="A13274" t="s">
        <v>67</v>
      </c>
      <c r="B13274">
        <v>423</v>
      </c>
      <c r="C13274">
        <v>1915</v>
      </c>
      <c r="D13274">
        <v>0</v>
      </c>
      <c r="E13274">
        <v>0</v>
      </c>
      <c r="F13274" s="1"/>
      <c r="G13274" s="1"/>
      <c r="H13274" s="1"/>
      <c r="I13274" s="1"/>
      <c r="J13274" s="1"/>
      <c r="K13274" s="1"/>
      <c r="L13274" s="1"/>
      <c r="M13274" s="1"/>
    </row>
    <row r="13275" spans="1:13" x14ac:dyDescent="0.25">
      <c r="A13275" t="s">
        <v>67</v>
      </c>
      <c r="B13275">
        <v>423</v>
      </c>
      <c r="C13275">
        <v>1916</v>
      </c>
      <c r="D13275">
        <v>0</v>
      </c>
      <c r="E13275">
        <v>0</v>
      </c>
      <c r="F13275" s="1"/>
      <c r="G13275" s="1"/>
      <c r="H13275" s="1"/>
      <c r="I13275" s="1"/>
      <c r="J13275" s="1"/>
      <c r="K13275" s="1"/>
      <c r="L13275" s="1"/>
      <c r="M13275" s="1"/>
    </row>
    <row r="13276" spans="1:13" x14ac:dyDescent="0.25">
      <c r="A13276" t="s">
        <v>67</v>
      </c>
      <c r="B13276">
        <v>423</v>
      </c>
      <c r="C13276">
        <v>1917</v>
      </c>
      <c r="D13276">
        <v>0</v>
      </c>
      <c r="E13276">
        <v>0</v>
      </c>
      <c r="F13276" s="1"/>
      <c r="G13276" s="1"/>
      <c r="H13276" s="1"/>
      <c r="I13276" s="1"/>
      <c r="J13276" s="1"/>
      <c r="K13276" s="1"/>
      <c r="L13276" s="1"/>
      <c r="M13276" s="1"/>
    </row>
    <row r="13277" spans="1:13" x14ac:dyDescent="0.25">
      <c r="A13277" t="s">
        <v>67</v>
      </c>
      <c r="B13277">
        <v>423</v>
      </c>
      <c r="C13277">
        <v>1918</v>
      </c>
      <c r="D13277">
        <v>0</v>
      </c>
      <c r="E13277">
        <v>0</v>
      </c>
      <c r="F13277" s="1"/>
      <c r="G13277" s="1"/>
      <c r="H13277" s="1"/>
      <c r="I13277" s="1"/>
      <c r="J13277" s="1"/>
      <c r="K13277" s="1"/>
      <c r="L13277" s="1"/>
      <c r="M13277" s="1"/>
    </row>
    <row r="13278" spans="1:13" x14ac:dyDescent="0.25">
      <c r="A13278" t="s">
        <v>67</v>
      </c>
      <c r="B13278">
        <v>423</v>
      </c>
      <c r="C13278">
        <v>1919</v>
      </c>
      <c r="D13278">
        <v>0</v>
      </c>
      <c r="E13278">
        <v>0</v>
      </c>
      <c r="F13278" s="1"/>
      <c r="G13278" s="1"/>
      <c r="H13278" s="1"/>
      <c r="I13278" s="1"/>
      <c r="J13278" s="1"/>
      <c r="K13278" s="1"/>
      <c r="L13278" s="1"/>
      <c r="M13278" s="1"/>
    </row>
    <row r="13279" spans="1:13" x14ac:dyDescent="0.25">
      <c r="A13279" t="s">
        <v>67</v>
      </c>
      <c r="B13279">
        <v>423</v>
      </c>
      <c r="C13279">
        <v>1920</v>
      </c>
      <c r="D13279">
        <v>0</v>
      </c>
      <c r="E13279">
        <v>0</v>
      </c>
      <c r="F13279" s="1"/>
      <c r="G13279" s="1"/>
      <c r="H13279" s="1"/>
      <c r="I13279" s="1"/>
      <c r="J13279" s="1"/>
      <c r="K13279" s="1"/>
      <c r="L13279" s="1"/>
      <c r="M13279" s="1"/>
    </row>
    <row r="13280" spans="1:13" x14ac:dyDescent="0.25">
      <c r="A13280" t="s">
        <v>67</v>
      </c>
      <c r="B13280">
        <v>423</v>
      </c>
      <c r="C13280">
        <v>1921</v>
      </c>
      <c r="D13280">
        <v>0</v>
      </c>
      <c r="E13280">
        <v>0</v>
      </c>
      <c r="F13280" s="1"/>
      <c r="G13280" s="1"/>
      <c r="H13280" s="1"/>
      <c r="I13280" s="1"/>
      <c r="J13280" s="1"/>
      <c r="K13280" s="1"/>
      <c r="L13280" s="1"/>
      <c r="M13280" s="1"/>
    </row>
    <row r="13281" spans="1:13" x14ac:dyDescent="0.25">
      <c r="A13281" t="s">
        <v>67</v>
      </c>
      <c r="B13281">
        <v>423</v>
      </c>
      <c r="C13281">
        <v>1922</v>
      </c>
      <c r="D13281">
        <v>0</v>
      </c>
      <c r="E13281">
        <v>0</v>
      </c>
      <c r="F13281" s="1"/>
      <c r="G13281" s="1"/>
      <c r="H13281" s="1"/>
      <c r="I13281" s="1"/>
      <c r="J13281" s="1"/>
      <c r="K13281" s="1"/>
      <c r="L13281" s="1"/>
      <c r="M13281" s="1"/>
    </row>
    <row r="13282" spans="1:13" x14ac:dyDescent="0.25">
      <c r="A13282" t="s">
        <v>67</v>
      </c>
      <c r="B13282">
        <v>423</v>
      </c>
      <c r="C13282">
        <v>1923</v>
      </c>
      <c r="D13282">
        <v>0</v>
      </c>
      <c r="E13282">
        <v>0</v>
      </c>
      <c r="F13282" s="1"/>
      <c r="G13282" s="1"/>
      <c r="H13282" s="1"/>
      <c r="I13282" s="1"/>
      <c r="J13282" s="1"/>
      <c r="K13282" s="1"/>
      <c r="L13282" s="1"/>
      <c r="M13282" s="1"/>
    </row>
    <row r="13283" spans="1:13" x14ac:dyDescent="0.25">
      <c r="A13283" t="s">
        <v>67</v>
      </c>
      <c r="B13283">
        <v>423</v>
      </c>
      <c r="C13283">
        <v>1924</v>
      </c>
      <c r="D13283">
        <v>0</v>
      </c>
      <c r="E13283">
        <v>0</v>
      </c>
      <c r="F13283" s="1"/>
      <c r="G13283" s="1"/>
      <c r="H13283" s="1"/>
      <c r="I13283" s="1"/>
      <c r="J13283" s="1"/>
      <c r="K13283" s="1"/>
      <c r="L13283" s="1"/>
      <c r="M13283" s="1"/>
    </row>
    <row r="13284" spans="1:13" x14ac:dyDescent="0.25">
      <c r="A13284" t="s">
        <v>67</v>
      </c>
      <c r="B13284">
        <v>423</v>
      </c>
      <c r="C13284">
        <v>1925</v>
      </c>
      <c r="D13284">
        <v>0</v>
      </c>
      <c r="E13284">
        <v>0</v>
      </c>
      <c r="F13284" s="1"/>
      <c r="G13284" s="1"/>
      <c r="H13284" s="1"/>
      <c r="I13284" s="1"/>
      <c r="J13284" s="1"/>
      <c r="K13284" s="1"/>
      <c r="L13284" s="1"/>
      <c r="M13284" s="1"/>
    </row>
    <row r="13285" spans="1:13" x14ac:dyDescent="0.25">
      <c r="A13285" t="s">
        <v>67</v>
      </c>
      <c r="B13285">
        <v>423</v>
      </c>
      <c r="C13285">
        <v>1926</v>
      </c>
      <c r="D13285">
        <v>0</v>
      </c>
      <c r="E13285">
        <v>0</v>
      </c>
      <c r="F13285" s="1"/>
      <c r="G13285" s="1"/>
      <c r="H13285" s="1"/>
      <c r="I13285" s="1"/>
      <c r="J13285" s="1"/>
      <c r="K13285" s="1"/>
      <c r="L13285" s="1"/>
      <c r="M13285" s="1"/>
    </row>
    <row r="13286" spans="1:13" x14ac:dyDescent="0.25">
      <c r="A13286" t="s">
        <v>67</v>
      </c>
      <c r="B13286">
        <v>423</v>
      </c>
      <c r="C13286">
        <v>1927</v>
      </c>
      <c r="D13286">
        <v>0</v>
      </c>
      <c r="E13286">
        <v>0</v>
      </c>
      <c r="F13286" s="1"/>
      <c r="G13286" s="1"/>
      <c r="H13286" s="1"/>
      <c r="I13286" s="1"/>
      <c r="J13286" s="1"/>
      <c r="K13286" s="1"/>
      <c r="L13286" s="1"/>
      <c r="M13286" s="1"/>
    </row>
    <row r="13287" spans="1:13" x14ac:dyDescent="0.25">
      <c r="A13287" t="s">
        <v>67</v>
      </c>
      <c r="B13287">
        <v>423</v>
      </c>
      <c r="C13287">
        <v>1928</v>
      </c>
      <c r="D13287">
        <v>0</v>
      </c>
      <c r="E13287">
        <v>0</v>
      </c>
      <c r="F13287" s="1"/>
      <c r="G13287" s="1"/>
      <c r="H13287" s="1"/>
      <c r="I13287" s="1"/>
      <c r="J13287" s="1"/>
      <c r="K13287" s="1"/>
      <c r="L13287" s="1"/>
      <c r="M13287" s="1"/>
    </row>
    <row r="13288" spans="1:13" x14ac:dyDescent="0.25">
      <c r="A13288" t="s">
        <v>67</v>
      </c>
      <c r="B13288">
        <v>423</v>
      </c>
      <c r="C13288">
        <v>1929</v>
      </c>
      <c r="D13288">
        <v>0</v>
      </c>
      <c r="E13288">
        <v>0</v>
      </c>
      <c r="F13288" s="1"/>
      <c r="G13288" s="1"/>
      <c r="H13288" s="1"/>
      <c r="I13288" s="1"/>
      <c r="J13288" s="1"/>
      <c r="K13288" s="1"/>
      <c r="L13288" s="1"/>
      <c r="M13288" s="1"/>
    </row>
    <row r="13289" spans="1:13" x14ac:dyDescent="0.25">
      <c r="A13289" t="s">
        <v>67</v>
      </c>
      <c r="B13289">
        <v>423</v>
      </c>
      <c r="C13289">
        <v>1930</v>
      </c>
      <c r="D13289">
        <v>0</v>
      </c>
      <c r="E13289">
        <v>0</v>
      </c>
      <c r="F13289" s="1"/>
      <c r="G13289" s="1"/>
      <c r="H13289" s="1"/>
      <c r="I13289" s="1"/>
      <c r="J13289" s="1"/>
      <c r="K13289" s="1"/>
      <c r="L13289" s="1"/>
      <c r="M13289" s="1"/>
    </row>
    <row r="13290" spans="1:13" x14ac:dyDescent="0.25">
      <c r="A13290" t="s">
        <v>67</v>
      </c>
      <c r="B13290">
        <v>423</v>
      </c>
      <c r="C13290">
        <v>1931</v>
      </c>
      <c r="D13290">
        <v>0</v>
      </c>
      <c r="E13290">
        <v>0</v>
      </c>
      <c r="F13290" s="1"/>
      <c r="G13290" s="1"/>
      <c r="H13290" s="1"/>
      <c r="I13290" s="1"/>
      <c r="J13290" s="1"/>
      <c r="K13290" s="1"/>
      <c r="L13290" s="1"/>
      <c r="M13290" s="1"/>
    </row>
    <row r="13291" spans="1:13" x14ac:dyDescent="0.25">
      <c r="A13291" t="s">
        <v>67</v>
      </c>
      <c r="B13291">
        <v>423</v>
      </c>
      <c r="C13291">
        <v>1932</v>
      </c>
      <c r="D13291">
        <v>0</v>
      </c>
      <c r="E13291">
        <v>0</v>
      </c>
      <c r="F13291" s="1"/>
      <c r="G13291" s="1"/>
      <c r="H13291" s="1"/>
      <c r="I13291" s="1"/>
      <c r="J13291" s="1"/>
      <c r="K13291" s="1"/>
      <c r="L13291" s="1"/>
      <c r="M13291" s="1"/>
    </row>
    <row r="13292" spans="1:13" x14ac:dyDescent="0.25">
      <c r="A13292" t="s">
        <v>67</v>
      </c>
      <c r="B13292">
        <v>423</v>
      </c>
      <c r="C13292">
        <v>1933</v>
      </c>
      <c r="D13292">
        <v>0</v>
      </c>
      <c r="E13292">
        <v>0</v>
      </c>
      <c r="F13292" s="1"/>
      <c r="G13292" s="1"/>
      <c r="H13292" s="1"/>
      <c r="I13292" s="1"/>
      <c r="J13292" s="1"/>
      <c r="K13292" s="1"/>
      <c r="L13292" s="1"/>
      <c r="M13292" s="1"/>
    </row>
    <row r="13293" spans="1:13" x14ac:dyDescent="0.25">
      <c r="A13293" t="s">
        <v>67</v>
      </c>
      <c r="B13293">
        <v>423</v>
      </c>
      <c r="C13293">
        <v>1934</v>
      </c>
      <c r="D13293">
        <v>0</v>
      </c>
      <c r="E13293">
        <v>0</v>
      </c>
      <c r="F13293" s="1"/>
      <c r="G13293" s="1"/>
      <c r="H13293" s="1"/>
      <c r="I13293" s="1"/>
      <c r="J13293" s="1"/>
      <c r="K13293" s="1"/>
      <c r="L13293" s="1"/>
      <c r="M13293" s="1"/>
    </row>
    <row r="13294" spans="1:13" x14ac:dyDescent="0.25">
      <c r="A13294" t="s">
        <v>67</v>
      </c>
      <c r="B13294">
        <v>423</v>
      </c>
      <c r="C13294">
        <v>1935</v>
      </c>
      <c r="D13294">
        <v>0</v>
      </c>
      <c r="E13294">
        <v>0</v>
      </c>
      <c r="F13294" s="1"/>
      <c r="G13294" s="1"/>
      <c r="H13294" s="1"/>
      <c r="I13294" s="1"/>
      <c r="J13294" s="1"/>
      <c r="K13294" s="1"/>
      <c r="L13294" s="1"/>
      <c r="M13294" s="1"/>
    </row>
    <row r="13295" spans="1:13" x14ac:dyDescent="0.25">
      <c r="A13295" t="s">
        <v>67</v>
      </c>
      <c r="B13295">
        <v>423</v>
      </c>
      <c r="C13295">
        <v>1936</v>
      </c>
      <c r="D13295">
        <v>0</v>
      </c>
      <c r="E13295">
        <v>0</v>
      </c>
      <c r="F13295" s="1"/>
      <c r="G13295" s="1"/>
      <c r="H13295" s="1"/>
      <c r="I13295" s="1"/>
      <c r="J13295" s="1"/>
      <c r="K13295" s="1"/>
      <c r="L13295" s="1"/>
      <c r="M13295" s="1"/>
    </row>
    <row r="13296" spans="1:13" x14ac:dyDescent="0.25">
      <c r="A13296" t="s">
        <v>67</v>
      </c>
      <c r="B13296">
        <v>423</v>
      </c>
      <c r="C13296">
        <v>1937</v>
      </c>
      <c r="D13296">
        <v>0</v>
      </c>
      <c r="E13296">
        <v>0</v>
      </c>
      <c r="F13296" s="1"/>
      <c r="G13296" s="1"/>
      <c r="H13296" s="1"/>
      <c r="I13296" s="1"/>
      <c r="J13296" s="1"/>
      <c r="K13296" s="1"/>
      <c r="L13296" s="1"/>
      <c r="M13296" s="1"/>
    </row>
    <row r="13297" spans="1:13" x14ac:dyDescent="0.25">
      <c r="A13297" t="s">
        <v>67</v>
      </c>
      <c r="B13297">
        <v>423</v>
      </c>
      <c r="C13297">
        <v>1938</v>
      </c>
      <c r="D13297">
        <v>0</v>
      </c>
      <c r="E13297">
        <v>0</v>
      </c>
      <c r="F13297" s="1"/>
      <c r="G13297" s="1"/>
      <c r="H13297" s="1"/>
      <c r="I13297" s="1"/>
      <c r="J13297" s="1"/>
      <c r="K13297" s="1"/>
      <c r="L13297" s="1"/>
      <c r="M13297" s="1"/>
    </row>
    <row r="13298" spans="1:13" x14ac:dyDescent="0.25">
      <c r="A13298" t="s">
        <v>67</v>
      </c>
      <c r="B13298">
        <v>423</v>
      </c>
      <c r="C13298">
        <v>1939</v>
      </c>
      <c r="D13298">
        <v>0</v>
      </c>
      <c r="E13298">
        <v>0</v>
      </c>
      <c r="F13298" s="1"/>
      <c r="G13298" s="1"/>
      <c r="H13298" s="1"/>
      <c r="I13298" s="1"/>
      <c r="J13298" s="1"/>
      <c r="K13298" s="1"/>
      <c r="L13298" s="1"/>
      <c r="M13298" s="1"/>
    </row>
    <row r="13299" spans="1:13" x14ac:dyDescent="0.25">
      <c r="A13299" t="s">
        <v>67</v>
      </c>
      <c r="B13299">
        <v>423</v>
      </c>
      <c r="C13299">
        <v>1940</v>
      </c>
      <c r="D13299">
        <v>0</v>
      </c>
      <c r="E13299">
        <v>0</v>
      </c>
      <c r="F13299" s="1"/>
      <c r="G13299" s="1"/>
      <c r="H13299" s="1"/>
      <c r="I13299" s="1"/>
      <c r="J13299" s="1"/>
      <c r="K13299" s="1"/>
      <c r="L13299" s="1"/>
      <c r="M13299" s="1"/>
    </row>
    <row r="13300" spans="1:13" x14ac:dyDescent="0.25">
      <c r="A13300" t="s">
        <v>67</v>
      </c>
      <c r="B13300">
        <v>423</v>
      </c>
      <c r="C13300">
        <v>1941</v>
      </c>
      <c r="D13300">
        <v>0</v>
      </c>
      <c r="E13300">
        <v>0</v>
      </c>
      <c r="F13300" s="1"/>
      <c r="G13300" s="1"/>
      <c r="H13300" s="1"/>
      <c r="I13300" s="1"/>
      <c r="J13300" s="1"/>
      <c r="K13300" s="1"/>
      <c r="L13300" s="1"/>
      <c r="M13300" s="1"/>
    </row>
    <row r="13301" spans="1:13" x14ac:dyDescent="0.25">
      <c r="A13301" t="s">
        <v>67</v>
      </c>
      <c r="B13301">
        <v>423</v>
      </c>
      <c r="C13301">
        <v>1942</v>
      </c>
      <c r="D13301">
        <v>0</v>
      </c>
      <c r="E13301">
        <v>0</v>
      </c>
      <c r="F13301" s="1"/>
      <c r="G13301" s="1"/>
      <c r="H13301" s="1"/>
      <c r="I13301" s="1"/>
      <c r="J13301" s="1"/>
      <c r="K13301" s="1"/>
      <c r="L13301" s="1"/>
      <c r="M13301" s="1"/>
    </row>
    <row r="13302" spans="1:13" x14ac:dyDescent="0.25">
      <c r="A13302" t="s">
        <v>67</v>
      </c>
      <c r="B13302">
        <v>423</v>
      </c>
      <c r="C13302">
        <v>1943</v>
      </c>
      <c r="D13302">
        <v>0</v>
      </c>
      <c r="E13302">
        <v>0</v>
      </c>
      <c r="F13302" s="1"/>
      <c r="G13302" s="1"/>
      <c r="H13302" s="1"/>
      <c r="I13302" s="1"/>
      <c r="J13302" s="1"/>
      <c r="K13302" s="1"/>
      <c r="L13302" s="1"/>
      <c r="M13302" s="1"/>
    </row>
    <row r="13303" spans="1:13" x14ac:dyDescent="0.25">
      <c r="A13303" t="s">
        <v>67</v>
      </c>
      <c r="B13303">
        <v>423</v>
      </c>
      <c r="C13303">
        <v>1944</v>
      </c>
      <c r="D13303">
        <v>0</v>
      </c>
      <c r="E13303">
        <v>0</v>
      </c>
      <c r="F13303" s="1"/>
      <c r="G13303" s="1"/>
      <c r="H13303" s="1"/>
      <c r="I13303" s="1"/>
      <c r="J13303" s="1"/>
      <c r="K13303" s="1"/>
      <c r="L13303" s="1"/>
      <c r="M13303" s="1"/>
    </row>
    <row r="13304" spans="1:13" x14ac:dyDescent="0.25">
      <c r="A13304" t="s">
        <v>67</v>
      </c>
      <c r="B13304">
        <v>423</v>
      </c>
      <c r="C13304">
        <v>1945</v>
      </c>
      <c r="D13304">
        <v>0</v>
      </c>
      <c r="E13304">
        <v>0</v>
      </c>
      <c r="F13304" s="1"/>
      <c r="G13304" s="1"/>
      <c r="H13304" s="1"/>
      <c r="I13304" s="1"/>
      <c r="J13304" s="1"/>
      <c r="K13304" s="1"/>
      <c r="L13304" s="1"/>
      <c r="M13304" s="1"/>
    </row>
    <row r="13305" spans="1:13" x14ac:dyDescent="0.25">
      <c r="A13305" t="s">
        <v>67</v>
      </c>
      <c r="B13305">
        <v>423</v>
      </c>
      <c r="C13305">
        <v>1946</v>
      </c>
      <c r="D13305">
        <v>0</v>
      </c>
      <c r="E13305">
        <v>0</v>
      </c>
      <c r="F13305" s="1"/>
      <c r="G13305" s="1"/>
      <c r="H13305" s="1"/>
      <c r="I13305" s="1"/>
      <c r="J13305" s="1"/>
      <c r="K13305" s="1"/>
      <c r="L13305" s="1"/>
      <c r="M13305" s="1"/>
    </row>
    <row r="13306" spans="1:13" x14ac:dyDescent="0.25">
      <c r="A13306" t="s">
        <v>67</v>
      </c>
      <c r="B13306">
        <v>423</v>
      </c>
      <c r="C13306">
        <v>1947</v>
      </c>
      <c r="D13306">
        <v>0</v>
      </c>
      <c r="E13306">
        <v>0</v>
      </c>
      <c r="F13306" s="1"/>
      <c r="G13306" s="1"/>
      <c r="H13306" s="1"/>
      <c r="I13306" s="1"/>
      <c r="J13306" s="1"/>
      <c r="K13306" s="1"/>
      <c r="L13306" s="1"/>
      <c r="M13306" s="1"/>
    </row>
    <row r="13307" spans="1:13" x14ac:dyDescent="0.25">
      <c r="A13307" t="s">
        <v>67</v>
      </c>
      <c r="B13307">
        <v>423</v>
      </c>
      <c r="C13307">
        <v>1948</v>
      </c>
      <c r="D13307">
        <v>0</v>
      </c>
      <c r="E13307">
        <v>0</v>
      </c>
      <c r="F13307" s="1"/>
      <c r="G13307" s="1"/>
      <c r="H13307" s="1"/>
      <c r="I13307" s="1"/>
      <c r="J13307" s="1"/>
      <c r="K13307" s="1"/>
      <c r="L13307" s="1"/>
      <c r="M13307" s="1"/>
    </row>
    <row r="13308" spans="1:13" x14ac:dyDescent="0.25">
      <c r="A13308" t="s">
        <v>67</v>
      </c>
      <c r="B13308">
        <v>423</v>
      </c>
      <c r="C13308">
        <v>1949</v>
      </c>
      <c r="D13308">
        <v>0</v>
      </c>
      <c r="E13308">
        <v>0</v>
      </c>
      <c r="F13308" s="1"/>
      <c r="G13308" s="1"/>
      <c r="H13308" s="1"/>
      <c r="I13308" s="1"/>
      <c r="J13308" s="1"/>
      <c r="K13308" s="1"/>
      <c r="L13308" s="1"/>
      <c r="M13308" s="1"/>
    </row>
    <row r="13309" spans="1:13" x14ac:dyDescent="0.25">
      <c r="A13309" t="s">
        <v>67</v>
      </c>
      <c r="B13309">
        <v>423</v>
      </c>
      <c r="C13309">
        <v>1950</v>
      </c>
      <c r="D13309">
        <v>0</v>
      </c>
      <c r="E13309">
        <v>0</v>
      </c>
      <c r="F13309" s="1"/>
      <c r="G13309" s="1"/>
      <c r="H13309" s="1"/>
      <c r="I13309" s="1"/>
      <c r="J13309" s="1"/>
      <c r="K13309" s="1"/>
      <c r="L13309" s="1"/>
      <c r="M13309" s="1"/>
    </row>
    <row r="13310" spans="1:13" x14ac:dyDescent="0.25">
      <c r="A13310" t="s">
        <v>67</v>
      </c>
      <c r="B13310">
        <v>423</v>
      </c>
      <c r="C13310">
        <v>1951</v>
      </c>
      <c r="D13310">
        <v>0</v>
      </c>
      <c r="E13310">
        <v>0</v>
      </c>
      <c r="F13310" s="1"/>
      <c r="G13310" s="1"/>
      <c r="H13310" s="1"/>
      <c r="I13310" s="1"/>
      <c r="J13310" s="1"/>
      <c r="K13310" s="1"/>
      <c r="L13310" s="1"/>
      <c r="M13310" s="1"/>
    </row>
    <row r="13311" spans="1:13" x14ac:dyDescent="0.25">
      <c r="A13311" t="s">
        <v>67</v>
      </c>
      <c r="B13311">
        <v>423</v>
      </c>
      <c r="C13311">
        <v>1952</v>
      </c>
      <c r="D13311">
        <v>0</v>
      </c>
      <c r="E13311">
        <v>0</v>
      </c>
      <c r="F13311" s="1"/>
      <c r="G13311" s="1"/>
      <c r="H13311" s="1"/>
      <c r="I13311" s="1"/>
      <c r="J13311" s="1"/>
      <c r="K13311" s="1"/>
      <c r="L13311" s="1"/>
      <c r="M13311" s="1"/>
    </row>
    <row r="13312" spans="1:13" x14ac:dyDescent="0.25">
      <c r="A13312" t="s">
        <v>67</v>
      </c>
      <c r="B13312">
        <v>423</v>
      </c>
      <c r="C13312">
        <v>1953</v>
      </c>
      <c r="D13312">
        <v>0</v>
      </c>
      <c r="E13312">
        <v>0</v>
      </c>
      <c r="F13312" s="1"/>
      <c r="G13312" s="1"/>
      <c r="H13312" s="1"/>
      <c r="I13312" s="1"/>
      <c r="J13312" s="1"/>
      <c r="K13312" s="1"/>
      <c r="L13312" s="1"/>
      <c r="M13312" s="1"/>
    </row>
    <row r="13313" spans="1:13" x14ac:dyDescent="0.25">
      <c r="A13313" t="s">
        <v>67</v>
      </c>
      <c r="B13313">
        <v>423</v>
      </c>
      <c r="C13313">
        <v>1954</v>
      </c>
      <c r="D13313">
        <v>0</v>
      </c>
      <c r="E13313">
        <v>0</v>
      </c>
      <c r="F13313" s="1"/>
      <c r="G13313" s="1"/>
      <c r="H13313" s="1"/>
      <c r="I13313" s="1"/>
      <c r="J13313" s="1"/>
      <c r="K13313" s="1"/>
      <c r="L13313" s="1"/>
      <c r="M13313" s="1"/>
    </row>
    <row r="13314" spans="1:13" x14ac:dyDescent="0.25">
      <c r="A13314" t="s">
        <v>67</v>
      </c>
      <c r="B13314">
        <v>423</v>
      </c>
      <c r="C13314">
        <v>1955</v>
      </c>
      <c r="D13314">
        <v>0</v>
      </c>
      <c r="E13314">
        <v>0</v>
      </c>
      <c r="F13314" s="1"/>
      <c r="G13314" s="1"/>
      <c r="H13314" s="1"/>
      <c r="I13314" s="1"/>
      <c r="J13314" s="1"/>
      <c r="K13314" s="1"/>
      <c r="L13314" s="1"/>
      <c r="M13314" s="1"/>
    </row>
    <row r="13315" spans="1:13" x14ac:dyDescent="0.25">
      <c r="A13315" t="s">
        <v>67</v>
      </c>
      <c r="B13315">
        <v>423</v>
      </c>
      <c r="C13315">
        <v>1956</v>
      </c>
      <c r="D13315">
        <v>0</v>
      </c>
      <c r="E13315">
        <v>0</v>
      </c>
      <c r="F13315" s="1"/>
      <c r="G13315" s="1"/>
      <c r="H13315" s="1"/>
      <c r="I13315" s="1"/>
      <c r="J13315" s="1"/>
      <c r="K13315" s="1"/>
      <c r="L13315" s="1"/>
      <c r="M13315" s="1"/>
    </row>
    <row r="13316" spans="1:13" x14ac:dyDescent="0.25">
      <c r="A13316" t="s">
        <v>67</v>
      </c>
      <c r="B13316">
        <v>423</v>
      </c>
      <c r="C13316">
        <v>1957</v>
      </c>
      <c r="D13316">
        <v>0</v>
      </c>
      <c r="E13316">
        <v>0</v>
      </c>
      <c r="F13316" s="1"/>
      <c r="G13316" s="1"/>
      <c r="H13316" s="1"/>
      <c r="I13316" s="1"/>
      <c r="J13316" s="1"/>
      <c r="K13316" s="1"/>
      <c r="L13316" s="1"/>
      <c r="M13316" s="1"/>
    </row>
    <row r="13317" spans="1:13" x14ac:dyDescent="0.25">
      <c r="A13317" t="s">
        <v>67</v>
      </c>
      <c r="B13317">
        <v>423</v>
      </c>
      <c r="C13317">
        <v>1958</v>
      </c>
      <c r="D13317">
        <v>0</v>
      </c>
      <c r="E13317">
        <v>0</v>
      </c>
      <c r="F13317" s="1"/>
      <c r="G13317" s="1"/>
      <c r="H13317" s="1"/>
      <c r="I13317" s="1"/>
      <c r="J13317" s="1"/>
      <c r="K13317" s="1"/>
      <c r="L13317" s="1"/>
      <c r="M13317" s="1"/>
    </row>
    <row r="13318" spans="1:13" x14ac:dyDescent="0.25">
      <c r="A13318" t="s">
        <v>67</v>
      </c>
      <c r="B13318">
        <v>423</v>
      </c>
      <c r="C13318">
        <v>1959</v>
      </c>
      <c r="D13318">
        <v>0</v>
      </c>
      <c r="E13318">
        <v>0</v>
      </c>
      <c r="F13318" s="1"/>
      <c r="G13318" s="1"/>
      <c r="H13318" s="1"/>
      <c r="I13318" s="1"/>
      <c r="J13318" s="1"/>
      <c r="K13318" s="1"/>
      <c r="L13318" s="1"/>
      <c r="M13318" s="1"/>
    </row>
    <row r="13319" spans="1:13" x14ac:dyDescent="0.25">
      <c r="A13319" t="s">
        <v>67</v>
      </c>
      <c r="B13319">
        <v>423</v>
      </c>
      <c r="C13319">
        <v>1960</v>
      </c>
      <c r="D13319">
        <v>0</v>
      </c>
      <c r="E13319">
        <v>0</v>
      </c>
      <c r="F13319" s="1"/>
      <c r="G13319" s="1"/>
      <c r="H13319" s="1"/>
      <c r="I13319" s="1"/>
      <c r="J13319" s="1"/>
      <c r="K13319" s="1"/>
      <c r="L13319" s="1"/>
      <c r="M13319" s="1"/>
    </row>
    <row r="13320" spans="1:13" x14ac:dyDescent="0.25">
      <c r="A13320" t="s">
        <v>67</v>
      </c>
      <c r="B13320">
        <v>423</v>
      </c>
      <c r="C13320">
        <v>1961</v>
      </c>
      <c r="D13320">
        <v>0</v>
      </c>
      <c r="E13320">
        <v>0</v>
      </c>
      <c r="F13320" s="1"/>
      <c r="G13320" s="1"/>
      <c r="H13320" s="1"/>
      <c r="I13320" s="1"/>
      <c r="J13320" s="1"/>
      <c r="K13320" s="1"/>
      <c r="L13320" s="1"/>
      <c r="M13320" s="1"/>
    </row>
    <row r="13321" spans="1:13" x14ac:dyDescent="0.25">
      <c r="A13321" t="s">
        <v>67</v>
      </c>
      <c r="B13321">
        <v>423</v>
      </c>
      <c r="C13321">
        <v>1962</v>
      </c>
      <c r="D13321">
        <v>0</v>
      </c>
      <c r="E13321">
        <v>0</v>
      </c>
      <c r="F13321" s="1"/>
      <c r="G13321" s="1"/>
      <c r="H13321" s="1"/>
      <c r="I13321" s="1"/>
      <c r="J13321" s="1"/>
      <c r="K13321" s="1"/>
      <c r="L13321" s="1"/>
      <c r="M13321" s="1"/>
    </row>
    <row r="13322" spans="1:13" x14ac:dyDescent="0.25">
      <c r="A13322" t="s">
        <v>67</v>
      </c>
      <c r="B13322">
        <v>423</v>
      </c>
      <c r="C13322">
        <v>1963</v>
      </c>
      <c r="D13322">
        <v>0</v>
      </c>
      <c r="E13322">
        <v>0</v>
      </c>
      <c r="F13322" s="1"/>
      <c r="G13322" s="1"/>
      <c r="H13322" s="1"/>
      <c r="I13322" s="1"/>
      <c r="J13322" s="1"/>
      <c r="K13322" s="1"/>
      <c r="L13322" s="1"/>
      <c r="M13322" s="1"/>
    </row>
    <row r="13323" spans="1:13" x14ac:dyDescent="0.25">
      <c r="A13323" t="s">
        <v>67</v>
      </c>
      <c r="B13323">
        <v>423</v>
      </c>
      <c r="C13323">
        <v>1964</v>
      </c>
      <c r="D13323">
        <v>0</v>
      </c>
      <c r="E13323">
        <v>0</v>
      </c>
      <c r="F13323" s="1"/>
      <c r="G13323" s="1"/>
      <c r="H13323" s="1"/>
      <c r="I13323" s="1"/>
      <c r="J13323" s="1"/>
      <c r="K13323" s="1"/>
      <c r="L13323" s="1"/>
      <c r="M13323" s="1">
        <v>-8.2758646000000002</v>
      </c>
    </row>
    <row r="13324" spans="1:13" x14ac:dyDescent="0.25">
      <c r="A13324" t="s">
        <v>67</v>
      </c>
      <c r="B13324">
        <v>423</v>
      </c>
      <c r="C13324">
        <v>1965</v>
      </c>
      <c r="D13324">
        <v>0</v>
      </c>
      <c r="E13324">
        <v>0</v>
      </c>
      <c r="F13324" s="1"/>
      <c r="G13324" s="1"/>
      <c r="H13324" s="1"/>
      <c r="I13324" s="1"/>
      <c r="J13324" s="1"/>
      <c r="K13324" s="1"/>
      <c r="L13324" s="1"/>
      <c r="M13324" s="1">
        <v>23.886620000000001</v>
      </c>
    </row>
    <row r="13325" spans="1:13" x14ac:dyDescent="0.25">
      <c r="A13325" t="s">
        <v>67</v>
      </c>
      <c r="B13325">
        <v>423</v>
      </c>
      <c r="C13325">
        <v>1966</v>
      </c>
      <c r="D13325">
        <v>0</v>
      </c>
      <c r="E13325">
        <v>0</v>
      </c>
      <c r="F13325" s="1"/>
      <c r="G13325" s="1"/>
      <c r="H13325" s="1"/>
      <c r="I13325" s="1"/>
      <c r="J13325" s="1"/>
      <c r="K13325" s="1"/>
      <c r="L13325" s="1"/>
      <c r="M13325" s="1">
        <v>6.1624834000000002</v>
      </c>
    </row>
    <row r="13326" spans="1:13" x14ac:dyDescent="0.25">
      <c r="A13326" t="s">
        <v>67</v>
      </c>
      <c r="B13326">
        <v>423</v>
      </c>
      <c r="C13326">
        <v>1967</v>
      </c>
      <c r="D13326">
        <v>0</v>
      </c>
      <c r="E13326">
        <v>0</v>
      </c>
      <c r="F13326" s="1"/>
      <c r="G13326" s="1"/>
      <c r="H13326" s="1"/>
      <c r="I13326" s="1"/>
      <c r="J13326" s="1"/>
      <c r="K13326" s="1"/>
      <c r="L13326" s="1"/>
      <c r="M13326" s="1">
        <v>13.632357000000001</v>
      </c>
    </row>
    <row r="13327" spans="1:13" x14ac:dyDescent="0.25">
      <c r="A13327" t="s">
        <v>67</v>
      </c>
      <c r="B13327">
        <v>423</v>
      </c>
      <c r="C13327">
        <v>1968</v>
      </c>
      <c r="D13327">
        <v>0</v>
      </c>
      <c r="E13327">
        <v>0</v>
      </c>
      <c r="F13327" s="1"/>
      <c r="G13327" s="1"/>
      <c r="H13327" s="1"/>
      <c r="I13327" s="1"/>
      <c r="J13327" s="1"/>
      <c r="K13327" s="1"/>
      <c r="L13327" s="1"/>
      <c r="M13327" s="1">
        <v>5.4179601000000002</v>
      </c>
    </row>
    <row r="13328" spans="1:13" x14ac:dyDescent="0.25">
      <c r="A13328" t="s">
        <v>67</v>
      </c>
      <c r="B13328">
        <v>423</v>
      </c>
      <c r="C13328">
        <v>1969</v>
      </c>
      <c r="D13328">
        <v>0</v>
      </c>
      <c r="E13328">
        <v>0</v>
      </c>
      <c r="F13328" s="1"/>
      <c r="G13328" s="1"/>
      <c r="H13328" s="1"/>
      <c r="I13328" s="1"/>
      <c r="J13328" s="1"/>
      <c r="K13328" s="1"/>
      <c r="L13328" s="1"/>
      <c r="M13328" s="1">
        <v>9.6916165999999997</v>
      </c>
    </row>
    <row r="13329" spans="1:13" x14ac:dyDescent="0.25">
      <c r="A13329" t="s">
        <v>67</v>
      </c>
      <c r="B13329">
        <v>423</v>
      </c>
      <c r="C13329">
        <v>1970</v>
      </c>
      <c r="D13329">
        <v>0</v>
      </c>
      <c r="E13329">
        <v>0</v>
      </c>
      <c r="F13329" s="1"/>
      <c r="G13329" s="1"/>
      <c r="H13329" s="1"/>
      <c r="I13329" s="1"/>
      <c r="J13329" s="1"/>
      <c r="K13329" s="1"/>
      <c r="L13329" s="1"/>
      <c r="M13329" s="1">
        <v>3.0790009999999999</v>
      </c>
    </row>
    <row r="13330" spans="1:13" x14ac:dyDescent="0.25">
      <c r="A13330" t="s">
        <v>67</v>
      </c>
      <c r="B13330">
        <v>423</v>
      </c>
      <c r="C13330">
        <v>1971</v>
      </c>
      <c r="D13330">
        <v>0</v>
      </c>
      <c r="E13330">
        <v>0</v>
      </c>
      <c r="F13330" s="1"/>
      <c r="G13330" s="1"/>
      <c r="H13330" s="1"/>
      <c r="I13330" s="1"/>
      <c r="J13330" s="1"/>
      <c r="K13330" s="1"/>
      <c r="L13330" s="1"/>
      <c r="M13330" s="1">
        <v>12.727259</v>
      </c>
    </row>
    <row r="13331" spans="1:13" x14ac:dyDescent="0.25">
      <c r="A13331" t="s">
        <v>67</v>
      </c>
      <c r="B13331">
        <v>423</v>
      </c>
      <c r="C13331">
        <v>1972</v>
      </c>
      <c r="D13331">
        <v>0</v>
      </c>
      <c r="E13331">
        <v>0</v>
      </c>
      <c r="F13331" s="1"/>
      <c r="G13331" s="1"/>
      <c r="H13331" s="1"/>
      <c r="I13331" s="1"/>
      <c r="J13331" s="1"/>
      <c r="K13331" s="1"/>
      <c r="L13331" s="1"/>
      <c r="M13331" s="1">
        <v>6.7684243000000004</v>
      </c>
    </row>
    <row r="13332" spans="1:13" x14ac:dyDescent="0.25">
      <c r="A13332" t="s">
        <v>67</v>
      </c>
      <c r="B13332">
        <v>423</v>
      </c>
      <c r="C13332">
        <v>1973</v>
      </c>
      <c r="D13332">
        <v>0</v>
      </c>
      <c r="E13332">
        <v>0</v>
      </c>
      <c r="F13332" s="1"/>
      <c r="G13332" s="1"/>
      <c r="H13332" s="1"/>
      <c r="I13332" s="1"/>
      <c r="J13332" s="1"/>
      <c r="K13332" s="1"/>
      <c r="L13332" s="1"/>
      <c r="M13332" s="1">
        <v>3.6302367000000002</v>
      </c>
    </row>
    <row r="13333" spans="1:13" x14ac:dyDescent="0.25">
      <c r="A13333" t="s">
        <v>67</v>
      </c>
      <c r="B13333">
        <v>423</v>
      </c>
      <c r="C13333">
        <v>1974</v>
      </c>
      <c r="D13333">
        <v>0</v>
      </c>
      <c r="E13333">
        <v>0</v>
      </c>
      <c r="F13333" s="1"/>
      <c r="G13333" s="1"/>
      <c r="H13333" s="1"/>
      <c r="I13333" s="1"/>
      <c r="J13333" s="1"/>
      <c r="K13333" s="1"/>
      <c r="L13333" s="1"/>
      <c r="M13333" s="1">
        <v>-16.914209</v>
      </c>
    </row>
    <row r="13334" spans="1:13" x14ac:dyDescent="0.25">
      <c r="A13334" t="s">
        <v>67</v>
      </c>
      <c r="B13334">
        <v>423</v>
      </c>
      <c r="C13334">
        <v>1975</v>
      </c>
      <c r="D13334">
        <v>0</v>
      </c>
      <c r="E13334">
        <v>0</v>
      </c>
      <c r="F13334" s="1"/>
      <c r="G13334" s="1"/>
      <c r="H13334" s="1"/>
      <c r="I13334" s="1"/>
      <c r="J13334" s="1"/>
      <c r="K13334" s="1"/>
      <c r="L13334" s="1"/>
      <c r="M13334" s="1">
        <v>-19.007660000000001</v>
      </c>
    </row>
    <row r="13335" spans="1:13" x14ac:dyDescent="0.25">
      <c r="A13335" t="s">
        <v>67</v>
      </c>
      <c r="B13335">
        <v>423</v>
      </c>
      <c r="C13335">
        <v>1976</v>
      </c>
      <c r="D13335">
        <v>0</v>
      </c>
      <c r="E13335">
        <v>0</v>
      </c>
      <c r="F13335" s="1"/>
      <c r="G13335" s="1"/>
      <c r="H13335" s="1"/>
      <c r="I13335" s="1"/>
      <c r="J13335" s="1"/>
      <c r="K13335" s="1"/>
      <c r="L13335" s="1"/>
      <c r="M13335" s="1">
        <v>16.849157000000002</v>
      </c>
    </row>
    <row r="13336" spans="1:13" x14ac:dyDescent="0.25">
      <c r="A13336" t="s">
        <v>67</v>
      </c>
      <c r="B13336">
        <v>423</v>
      </c>
      <c r="C13336">
        <v>1977</v>
      </c>
      <c r="D13336">
        <v>0</v>
      </c>
      <c r="E13336">
        <v>0</v>
      </c>
      <c r="F13336" s="1"/>
      <c r="G13336" s="1"/>
      <c r="H13336" s="1"/>
      <c r="I13336" s="1"/>
      <c r="J13336" s="1"/>
      <c r="K13336" s="1"/>
      <c r="L13336" s="1"/>
      <c r="M13336" s="1">
        <v>15.773433000000001</v>
      </c>
    </row>
    <row r="13337" spans="1:13" x14ac:dyDescent="0.25">
      <c r="A13337" t="s">
        <v>67</v>
      </c>
      <c r="B13337">
        <v>423</v>
      </c>
      <c r="C13337">
        <v>1978</v>
      </c>
      <c r="D13337">
        <v>0</v>
      </c>
      <c r="E13337">
        <v>0</v>
      </c>
      <c r="F13337" s="1"/>
      <c r="G13337" s="1"/>
      <c r="H13337" s="1"/>
      <c r="I13337" s="1"/>
      <c r="J13337" s="1"/>
      <c r="K13337" s="1"/>
      <c r="L13337" s="1"/>
      <c r="M13337" s="1">
        <v>7.7654877000000004</v>
      </c>
    </row>
    <row r="13338" spans="1:13" x14ac:dyDescent="0.25">
      <c r="A13338" t="s">
        <v>67</v>
      </c>
      <c r="B13338">
        <v>423</v>
      </c>
      <c r="C13338">
        <v>1979</v>
      </c>
      <c r="D13338">
        <v>0</v>
      </c>
      <c r="E13338">
        <v>0</v>
      </c>
      <c r="F13338" s="1"/>
      <c r="G13338" s="1"/>
      <c r="H13338" s="1"/>
      <c r="I13338" s="1"/>
      <c r="J13338" s="1"/>
      <c r="K13338" s="1"/>
      <c r="L13338" s="1"/>
      <c r="M13338" s="1">
        <v>9.9055701000000003</v>
      </c>
    </row>
    <row r="13339" spans="1:13" x14ac:dyDescent="0.25">
      <c r="A13339" t="s">
        <v>67</v>
      </c>
      <c r="B13339">
        <v>423</v>
      </c>
      <c r="C13339">
        <v>1980</v>
      </c>
      <c r="D13339">
        <v>0</v>
      </c>
      <c r="E13339">
        <v>0</v>
      </c>
      <c r="F13339" s="1"/>
      <c r="G13339" s="1"/>
      <c r="H13339" s="1"/>
      <c r="I13339" s="1"/>
      <c r="J13339" s="1"/>
      <c r="K13339" s="1"/>
      <c r="L13339" s="1"/>
      <c r="M13339" s="1">
        <v>5.9200445999999998</v>
      </c>
    </row>
    <row r="13340" spans="1:13" x14ac:dyDescent="0.25">
      <c r="A13340" t="s">
        <v>67</v>
      </c>
      <c r="B13340">
        <v>423</v>
      </c>
      <c r="C13340">
        <v>1981</v>
      </c>
      <c r="D13340">
        <v>0</v>
      </c>
      <c r="E13340">
        <v>0</v>
      </c>
      <c r="F13340" s="1"/>
      <c r="G13340" s="1"/>
      <c r="H13340" s="1"/>
      <c r="I13340" s="1"/>
      <c r="J13340" s="1"/>
      <c r="K13340" s="1"/>
      <c r="L13340" s="1"/>
      <c r="M13340" s="1">
        <v>3.0510258000000001</v>
      </c>
    </row>
    <row r="13341" spans="1:13" x14ac:dyDescent="0.25">
      <c r="A13341" t="s">
        <v>67</v>
      </c>
      <c r="B13341">
        <v>423</v>
      </c>
      <c r="C13341">
        <v>1982</v>
      </c>
      <c r="D13341">
        <v>0</v>
      </c>
      <c r="E13341">
        <v>0</v>
      </c>
      <c r="F13341" s="1"/>
      <c r="G13341" s="1"/>
      <c r="H13341" s="1"/>
      <c r="I13341" s="1"/>
      <c r="J13341" s="1"/>
      <c r="K13341" s="1"/>
      <c r="L13341" s="1"/>
      <c r="M13341" s="1">
        <v>6.2787135999999997</v>
      </c>
    </row>
    <row r="13342" spans="1:13" x14ac:dyDescent="0.25">
      <c r="A13342" t="s">
        <v>67</v>
      </c>
      <c r="B13342">
        <v>423</v>
      </c>
      <c r="C13342">
        <v>1983</v>
      </c>
      <c r="D13342">
        <v>0</v>
      </c>
      <c r="E13342">
        <v>0</v>
      </c>
      <c r="F13342" s="1"/>
      <c r="G13342" s="1"/>
      <c r="H13342" s="1"/>
      <c r="I13342" s="1"/>
      <c r="J13342" s="1"/>
      <c r="K13342" s="1"/>
      <c r="L13342" s="1"/>
      <c r="M13342" s="1">
        <v>5.3073967</v>
      </c>
    </row>
    <row r="13343" spans="1:13" x14ac:dyDescent="0.25">
      <c r="A13343" t="s">
        <v>67</v>
      </c>
      <c r="B13343">
        <v>423</v>
      </c>
      <c r="C13343">
        <v>1984</v>
      </c>
      <c r="D13343">
        <v>0</v>
      </c>
      <c r="E13343">
        <v>0</v>
      </c>
      <c r="F13343" s="1"/>
      <c r="G13343" s="1"/>
      <c r="H13343" s="1"/>
      <c r="I13343" s="1"/>
      <c r="J13343" s="1"/>
      <c r="K13343" s="1"/>
      <c r="L13343" s="1"/>
      <c r="M13343" s="1">
        <v>8.8369441000000002</v>
      </c>
    </row>
    <row r="13344" spans="1:13" x14ac:dyDescent="0.25">
      <c r="A13344" t="s">
        <v>67</v>
      </c>
      <c r="B13344">
        <v>423</v>
      </c>
      <c r="C13344">
        <v>1985</v>
      </c>
      <c r="D13344">
        <v>0</v>
      </c>
      <c r="E13344">
        <v>0</v>
      </c>
      <c r="F13344" s="1"/>
      <c r="G13344" s="1"/>
      <c r="H13344" s="1"/>
      <c r="I13344" s="1"/>
      <c r="J13344" s="1"/>
      <c r="K13344" s="1"/>
      <c r="L13344" s="1"/>
      <c r="M13344" s="1">
        <v>4.7459403</v>
      </c>
    </row>
    <row r="13345" spans="1:13" x14ac:dyDescent="0.25">
      <c r="A13345" t="s">
        <v>67</v>
      </c>
      <c r="B13345">
        <v>423</v>
      </c>
      <c r="C13345">
        <v>1986</v>
      </c>
      <c r="D13345">
        <v>0</v>
      </c>
      <c r="E13345">
        <v>0</v>
      </c>
      <c r="F13345" s="1"/>
      <c r="G13345" s="1"/>
      <c r="H13345" s="1"/>
      <c r="I13345" s="1"/>
      <c r="J13345" s="1"/>
      <c r="K13345" s="1"/>
      <c r="L13345" s="1"/>
      <c r="M13345" s="1">
        <v>3.5825125</v>
      </c>
    </row>
    <row r="13346" spans="1:13" x14ac:dyDescent="0.25">
      <c r="A13346" t="s">
        <v>67</v>
      </c>
      <c r="B13346">
        <v>423</v>
      </c>
      <c r="C13346">
        <v>1987</v>
      </c>
      <c r="D13346">
        <v>0</v>
      </c>
      <c r="E13346">
        <v>0</v>
      </c>
      <c r="F13346" s="1"/>
      <c r="G13346" s="1"/>
      <c r="H13346" s="1"/>
      <c r="I13346" s="1"/>
      <c r="J13346" s="1"/>
      <c r="K13346" s="1"/>
      <c r="L13346" s="1"/>
      <c r="M13346" s="1">
        <v>7.1386700000000003</v>
      </c>
    </row>
    <row r="13347" spans="1:13" x14ac:dyDescent="0.25">
      <c r="A13347" t="s">
        <v>67</v>
      </c>
      <c r="B13347">
        <v>423</v>
      </c>
      <c r="C13347">
        <v>1988</v>
      </c>
      <c r="D13347">
        <v>0</v>
      </c>
      <c r="E13347">
        <v>0</v>
      </c>
      <c r="F13347" s="1"/>
      <c r="G13347" s="1"/>
      <c r="H13347" s="1"/>
      <c r="I13347" s="1"/>
      <c r="J13347" s="1"/>
      <c r="K13347" s="1"/>
      <c r="L13347" s="1"/>
      <c r="M13347" s="1">
        <v>8.3166150000000005</v>
      </c>
    </row>
    <row r="13348" spans="1:13" x14ac:dyDescent="0.25">
      <c r="A13348" t="s">
        <v>67</v>
      </c>
      <c r="B13348">
        <v>423</v>
      </c>
      <c r="C13348">
        <v>1989</v>
      </c>
      <c r="D13348">
        <v>0</v>
      </c>
      <c r="E13348">
        <v>0</v>
      </c>
      <c r="F13348" s="1"/>
      <c r="G13348" s="1"/>
      <c r="H13348" s="1"/>
      <c r="I13348" s="1"/>
      <c r="J13348" s="1"/>
      <c r="K13348" s="1"/>
      <c r="L13348" s="1"/>
      <c r="M13348" s="1">
        <v>8.0877812999999996</v>
      </c>
    </row>
    <row r="13349" spans="1:13" x14ac:dyDescent="0.25">
      <c r="A13349" t="s">
        <v>67</v>
      </c>
      <c r="B13349">
        <v>423</v>
      </c>
      <c r="C13349">
        <v>1990</v>
      </c>
      <c r="D13349">
        <v>0</v>
      </c>
      <c r="E13349">
        <v>0</v>
      </c>
      <c r="F13349" s="1"/>
      <c r="G13349" s="1"/>
      <c r="H13349" s="1"/>
      <c r="I13349" s="1"/>
      <c r="J13349" s="1"/>
      <c r="K13349" s="1"/>
      <c r="L13349" s="1"/>
      <c r="M13349" s="1">
        <v>7.4015775000000001</v>
      </c>
    </row>
    <row r="13350" spans="1:13" x14ac:dyDescent="0.25">
      <c r="A13350" t="s">
        <v>67</v>
      </c>
      <c r="B13350">
        <v>423</v>
      </c>
      <c r="C13350">
        <v>1991</v>
      </c>
      <c r="D13350">
        <v>0</v>
      </c>
      <c r="E13350">
        <v>0</v>
      </c>
      <c r="F13350" s="1"/>
      <c r="G13350" s="1"/>
      <c r="H13350" s="1"/>
      <c r="I13350" s="1"/>
      <c r="J13350" s="1"/>
      <c r="K13350" s="1"/>
      <c r="L13350" s="1"/>
      <c r="M13350" s="1">
        <v>0.73952342000000004</v>
      </c>
    </row>
    <row r="13351" spans="1:13" x14ac:dyDescent="0.25">
      <c r="A13351" t="s">
        <v>67</v>
      </c>
      <c r="B13351">
        <v>423</v>
      </c>
      <c r="C13351">
        <v>1992</v>
      </c>
      <c r="D13351">
        <v>0</v>
      </c>
      <c r="E13351">
        <v>0</v>
      </c>
      <c r="F13351" s="1"/>
      <c r="G13351" s="1"/>
      <c r="H13351" s="1"/>
      <c r="I13351" s="1"/>
      <c r="J13351" s="1"/>
      <c r="K13351" s="1"/>
      <c r="L13351" s="1"/>
      <c r="M13351" s="1">
        <v>9.3645615000000006</v>
      </c>
    </row>
    <row r="13352" spans="1:13" x14ac:dyDescent="0.25">
      <c r="A13352" t="s">
        <v>67</v>
      </c>
      <c r="B13352">
        <v>423</v>
      </c>
      <c r="C13352">
        <v>1993</v>
      </c>
      <c r="D13352">
        <v>0</v>
      </c>
      <c r="E13352">
        <v>0</v>
      </c>
      <c r="F13352" s="1"/>
      <c r="G13352" s="1"/>
      <c r="H13352" s="1"/>
      <c r="I13352" s="1"/>
      <c r="J13352" s="1"/>
      <c r="K13352" s="1"/>
      <c r="L13352" s="1"/>
      <c r="M13352" s="1">
        <v>0.70082233999999999</v>
      </c>
    </row>
    <row r="13353" spans="1:13" x14ac:dyDescent="0.25">
      <c r="A13353" t="s">
        <v>67</v>
      </c>
      <c r="B13353">
        <v>423</v>
      </c>
      <c r="C13353">
        <v>1994</v>
      </c>
      <c r="D13353">
        <v>0</v>
      </c>
      <c r="E13353">
        <v>0</v>
      </c>
      <c r="F13353" s="1"/>
      <c r="G13353" s="1"/>
      <c r="H13353" s="1"/>
      <c r="I13353" s="1"/>
      <c r="J13353" s="1"/>
      <c r="K13353" s="1"/>
      <c r="L13353" s="1"/>
      <c r="M13353" s="1">
        <v>5.8986951000000003</v>
      </c>
    </row>
    <row r="13354" spans="1:13" x14ac:dyDescent="0.25">
      <c r="A13354" t="s">
        <v>67</v>
      </c>
      <c r="B13354">
        <v>423</v>
      </c>
      <c r="C13354">
        <v>1995</v>
      </c>
      <c r="D13354">
        <v>1</v>
      </c>
      <c r="E13354">
        <v>1</v>
      </c>
      <c r="F13354" s="1">
        <v>29.703189508094201</v>
      </c>
      <c r="G13354" s="1">
        <v>30.415586783532799</v>
      </c>
      <c r="H13354" s="1">
        <v>1.8311344959170699</v>
      </c>
      <c r="I13354" s="1">
        <v>28.584452287615729</v>
      </c>
      <c r="J13354" s="1">
        <v>1.1187372204784722</v>
      </c>
      <c r="K13354" s="1">
        <v>46.7486292538713</v>
      </c>
      <c r="L13354" s="1"/>
      <c r="M13354" s="1">
        <v>9.9239473</v>
      </c>
    </row>
    <row r="13355" spans="1:13" x14ac:dyDescent="0.25">
      <c r="A13355" t="s">
        <v>67</v>
      </c>
      <c r="B13355">
        <v>423</v>
      </c>
      <c r="C13355">
        <v>1996</v>
      </c>
      <c r="D13355">
        <v>1</v>
      </c>
      <c r="E13355">
        <v>1</v>
      </c>
      <c r="F13355" s="1">
        <v>29.4880631618522</v>
      </c>
      <c r="G13355" s="1">
        <v>32.444388746161998</v>
      </c>
      <c r="H13355" s="1">
        <v>2.1881070242496401</v>
      </c>
      <c r="I13355" s="1">
        <v>30.256281721912359</v>
      </c>
      <c r="J13355" s="1">
        <v>-0.76821856006015921</v>
      </c>
      <c r="K13355" s="1">
        <v>48.827620778244302</v>
      </c>
      <c r="L13355" s="1"/>
      <c r="M13355" s="1">
        <v>1.2470361000000001</v>
      </c>
    </row>
    <row r="13356" spans="1:13" x14ac:dyDescent="0.25">
      <c r="A13356" t="s">
        <v>67</v>
      </c>
      <c r="B13356">
        <v>423</v>
      </c>
      <c r="C13356">
        <v>1997</v>
      </c>
      <c r="D13356">
        <v>1</v>
      </c>
      <c r="E13356">
        <v>1</v>
      </c>
      <c r="F13356" s="1">
        <v>29.394272338596</v>
      </c>
      <c r="G13356" s="1">
        <v>34.215491914873297</v>
      </c>
      <c r="H13356" s="1">
        <v>2.3001409224448799</v>
      </c>
      <c r="I13356" s="1">
        <v>31.915350992428419</v>
      </c>
      <c r="J13356" s="1">
        <v>-2.5210786538324186</v>
      </c>
      <c r="K13356" s="1">
        <v>53.480067833854797</v>
      </c>
      <c r="L13356" s="1">
        <v>3.3246555999999998</v>
      </c>
      <c r="M13356" s="1">
        <v>2.6420330999999999</v>
      </c>
    </row>
    <row r="13357" spans="1:13" x14ac:dyDescent="0.25">
      <c r="A13357" t="s">
        <v>67</v>
      </c>
      <c r="B13357">
        <v>423</v>
      </c>
      <c r="C13357">
        <v>1998</v>
      </c>
      <c r="D13357">
        <v>1</v>
      </c>
      <c r="E13357">
        <v>1</v>
      </c>
      <c r="F13357" s="1">
        <v>30.5304752864302</v>
      </c>
      <c r="G13357" s="1">
        <v>34.381553676681598</v>
      </c>
      <c r="H13357" s="1">
        <v>2.8786507428420101</v>
      </c>
      <c r="I13357" s="1">
        <v>31.502902933839589</v>
      </c>
      <c r="J13357" s="1">
        <v>-0.97242764740938981</v>
      </c>
      <c r="K13357" s="1">
        <v>54.985761275083298</v>
      </c>
      <c r="L13357" s="1">
        <v>4.9939627</v>
      </c>
      <c r="M13357" s="1">
        <v>6.1105665</v>
      </c>
    </row>
    <row r="13358" spans="1:13" x14ac:dyDescent="0.25">
      <c r="A13358" t="s">
        <v>67</v>
      </c>
      <c r="B13358">
        <v>423</v>
      </c>
      <c r="C13358">
        <v>1999</v>
      </c>
      <c r="D13358">
        <v>1</v>
      </c>
      <c r="E13358">
        <v>1</v>
      </c>
      <c r="F13358" s="1">
        <v>30.266348801841399</v>
      </c>
      <c r="G13358" s="1">
        <v>34.320152903941803</v>
      </c>
      <c r="H13358" s="1">
        <v>2.8494800443914698</v>
      </c>
      <c r="I13358" s="1">
        <v>31.470672859550334</v>
      </c>
      <c r="J13358" s="1">
        <v>-1.2043240577089342</v>
      </c>
      <c r="K13358" s="1">
        <v>55.661967199638298</v>
      </c>
      <c r="L13358" s="1">
        <v>5.71333</v>
      </c>
      <c r="M13358" s="1">
        <v>4.9973321000000004</v>
      </c>
    </row>
    <row r="13359" spans="1:13" x14ac:dyDescent="0.25">
      <c r="A13359" t="s">
        <v>67</v>
      </c>
      <c r="B13359">
        <v>423</v>
      </c>
      <c r="C13359">
        <v>2000</v>
      </c>
      <c r="D13359">
        <v>1</v>
      </c>
      <c r="E13359">
        <v>1</v>
      </c>
      <c r="F13359" s="1">
        <v>32.730533270410596</v>
      </c>
      <c r="G13359" s="1">
        <v>34.970268994808897</v>
      </c>
      <c r="H13359" s="1">
        <v>3.17885795186409</v>
      </c>
      <c r="I13359" s="1">
        <v>31.791411042944809</v>
      </c>
      <c r="J13359" s="1">
        <v>0.93912222746578777</v>
      </c>
      <c r="K13359" s="1">
        <v>55.978291647003303</v>
      </c>
      <c r="L13359" s="1">
        <v>-4.8576762000000002</v>
      </c>
      <c r="M13359" s="1">
        <v>5.9662322999999997</v>
      </c>
    </row>
    <row r="13360" spans="1:13" x14ac:dyDescent="0.25">
      <c r="A13360" t="s">
        <v>67</v>
      </c>
      <c r="B13360">
        <v>423</v>
      </c>
      <c r="C13360">
        <v>2001</v>
      </c>
      <c r="D13360">
        <v>1</v>
      </c>
      <c r="E13360">
        <v>1</v>
      </c>
      <c r="F13360" s="1">
        <v>33.608072243778999</v>
      </c>
      <c r="G13360" s="1">
        <v>35.715474428259903</v>
      </c>
      <c r="H13360" s="1">
        <v>3.1628550657358798</v>
      </c>
      <c r="I13360" s="1">
        <v>32.55261936252402</v>
      </c>
      <c r="J13360" s="1">
        <v>1.055452881254979</v>
      </c>
      <c r="K13360" s="1">
        <v>57.5243717646647</v>
      </c>
      <c r="L13360" s="1">
        <v>5.6368819999999999</v>
      </c>
      <c r="M13360" s="1">
        <v>3.9518138</v>
      </c>
    </row>
    <row r="13361" spans="1:13" x14ac:dyDescent="0.25">
      <c r="A13361" t="s">
        <v>67</v>
      </c>
      <c r="B13361">
        <v>423</v>
      </c>
      <c r="C13361">
        <v>2002</v>
      </c>
      <c r="D13361">
        <v>1</v>
      </c>
      <c r="E13361">
        <v>1</v>
      </c>
      <c r="F13361" s="1">
        <v>33.291235160394002</v>
      </c>
      <c r="G13361" s="1">
        <v>37.421907889197598</v>
      </c>
      <c r="H13361" s="1">
        <v>2.9746568998905398</v>
      </c>
      <c r="I13361" s="1">
        <v>34.447250989307058</v>
      </c>
      <c r="J13361" s="1">
        <v>-1.1560158289130555</v>
      </c>
      <c r="K13361" s="1">
        <v>61.010356150543103</v>
      </c>
      <c r="L13361" s="1">
        <v>2.9160708</v>
      </c>
      <c r="M13361" s="1">
        <v>3.7230856000000001</v>
      </c>
    </row>
    <row r="13362" spans="1:13" x14ac:dyDescent="0.25">
      <c r="A13362" t="s">
        <v>67</v>
      </c>
      <c r="B13362">
        <v>423</v>
      </c>
      <c r="C13362">
        <v>2003</v>
      </c>
      <c r="D13362">
        <v>1</v>
      </c>
      <c r="E13362">
        <v>1</v>
      </c>
      <c r="F13362" s="1">
        <v>34.4790271852521</v>
      </c>
      <c r="G13362" s="1">
        <v>40.386292155824698</v>
      </c>
      <c r="H13362" s="1">
        <v>3.2338928159935199</v>
      </c>
      <c r="I13362" s="1">
        <v>37.152399339831177</v>
      </c>
      <c r="J13362" s="1">
        <v>-2.6733721545790772</v>
      </c>
      <c r="K13362" s="1">
        <v>63.006414847569502</v>
      </c>
      <c r="L13362" s="1">
        <v>0.76540933</v>
      </c>
      <c r="M13362" s="1">
        <v>2.6242066999999998</v>
      </c>
    </row>
    <row r="13363" spans="1:13" x14ac:dyDescent="0.25">
      <c r="A13363" t="s">
        <v>67</v>
      </c>
      <c r="B13363">
        <v>423</v>
      </c>
      <c r="C13363">
        <v>2004</v>
      </c>
      <c r="D13363">
        <v>1</v>
      </c>
      <c r="E13363">
        <v>1</v>
      </c>
      <c r="F13363" s="1">
        <v>34.926099131087398</v>
      </c>
      <c r="G13363" s="1">
        <v>38.637741404693898</v>
      </c>
      <c r="H13363" s="1">
        <v>2.9964492941889702</v>
      </c>
      <c r="I13363" s="1">
        <v>35.641292110504928</v>
      </c>
      <c r="J13363" s="1">
        <v>-0.71519297941753024</v>
      </c>
      <c r="K13363" s="1">
        <v>64.687076008198403</v>
      </c>
      <c r="L13363" s="1">
        <v>3.9019830999999998</v>
      </c>
      <c r="M13363" s="1">
        <v>5.0255840000000003</v>
      </c>
    </row>
    <row r="13364" spans="1:13" x14ac:dyDescent="0.25">
      <c r="A13364" t="s">
        <v>67</v>
      </c>
      <c r="B13364">
        <v>423</v>
      </c>
      <c r="C13364">
        <v>2005</v>
      </c>
      <c r="D13364">
        <v>1</v>
      </c>
      <c r="E13364">
        <v>1</v>
      </c>
      <c r="F13364" s="1">
        <v>37.464243307426599</v>
      </c>
      <c r="G13364" s="1">
        <v>39.688579447323001</v>
      </c>
      <c r="H13364" s="1">
        <v>3.18909218480138</v>
      </c>
      <c r="I13364" s="1">
        <v>36.499487262521619</v>
      </c>
      <c r="J13364" s="1">
        <v>0.96475604490498057</v>
      </c>
      <c r="K13364" s="1">
        <v>64.029441925734005</v>
      </c>
      <c r="L13364" s="1">
        <v>3.1361219999999999</v>
      </c>
      <c r="M13364" s="1">
        <v>4.853472</v>
      </c>
    </row>
    <row r="13365" spans="1:13" x14ac:dyDescent="0.25">
      <c r="A13365" t="s">
        <v>67</v>
      </c>
      <c r="B13365">
        <v>423</v>
      </c>
      <c r="C13365">
        <v>2006</v>
      </c>
      <c r="D13365">
        <v>1</v>
      </c>
      <c r="E13365">
        <v>1</v>
      </c>
      <c r="F13365" s="1">
        <v>38.085386966331498</v>
      </c>
      <c r="G13365" s="1">
        <v>39.126630458559603</v>
      </c>
      <c r="H13365" s="1">
        <v>2.9568565196467498</v>
      </c>
      <c r="I13365" s="1">
        <v>36.169773938912854</v>
      </c>
      <c r="J13365" s="1">
        <v>1.9156130274186438</v>
      </c>
      <c r="K13365" s="1">
        <v>59.030881056993401</v>
      </c>
      <c r="L13365" s="1">
        <v>1.8817685</v>
      </c>
      <c r="M13365" s="1">
        <v>4.7139886999999998</v>
      </c>
    </row>
    <row r="13366" spans="1:13" x14ac:dyDescent="0.25">
      <c r="A13366" t="s">
        <v>67</v>
      </c>
      <c r="B13366">
        <v>423</v>
      </c>
      <c r="C13366">
        <v>2007</v>
      </c>
      <c r="D13366">
        <v>1</v>
      </c>
      <c r="E13366">
        <v>1</v>
      </c>
      <c r="F13366" s="1">
        <v>40.792050937955104</v>
      </c>
      <c r="G13366" s="1">
        <v>37.563886588813098</v>
      </c>
      <c r="H13366" s="1">
        <v>2.7873111955001</v>
      </c>
      <c r="I13366" s="1">
        <v>34.776575393312996</v>
      </c>
      <c r="J13366" s="1">
        <v>6.0154755446421078</v>
      </c>
      <c r="K13366" s="1">
        <v>53.149644519315899</v>
      </c>
      <c r="L13366" s="1">
        <v>2.3039049999999999</v>
      </c>
      <c r="M13366" s="1">
        <v>5.0975244000000002</v>
      </c>
    </row>
    <row r="13367" spans="1:13" x14ac:dyDescent="0.25">
      <c r="A13367" t="s">
        <v>67</v>
      </c>
      <c r="B13367">
        <v>423</v>
      </c>
      <c r="C13367">
        <v>2008</v>
      </c>
      <c r="D13367">
        <v>1</v>
      </c>
      <c r="E13367">
        <v>1</v>
      </c>
      <c r="F13367" s="1">
        <v>39.083936537328498</v>
      </c>
      <c r="G13367" s="1">
        <v>38.218058244255502</v>
      </c>
      <c r="H13367" s="1">
        <v>2.5797491793620102</v>
      </c>
      <c r="I13367" s="1">
        <v>35.638309064893491</v>
      </c>
      <c r="J13367" s="1">
        <v>3.4456274724350067</v>
      </c>
      <c r="K13367" s="1">
        <v>44.126125746991001</v>
      </c>
      <c r="L13367" s="1">
        <v>0.45855460999999997</v>
      </c>
      <c r="M13367" s="1">
        <v>3.6471844</v>
      </c>
    </row>
    <row r="13368" spans="1:13" x14ac:dyDescent="0.25">
      <c r="A13368" t="s">
        <v>67</v>
      </c>
      <c r="B13368">
        <v>423</v>
      </c>
      <c r="C13368">
        <v>2009</v>
      </c>
      <c r="D13368">
        <v>1</v>
      </c>
      <c r="E13368">
        <v>1</v>
      </c>
      <c r="F13368" s="1">
        <v>36.455444060100398</v>
      </c>
      <c r="G13368" s="1">
        <v>41.8887948852501</v>
      </c>
      <c r="H13368" s="1">
        <v>2.3324801610675001</v>
      </c>
      <c r="I13368" s="1">
        <v>39.556314724182599</v>
      </c>
      <c r="J13368" s="1">
        <v>-3.1008706640822012</v>
      </c>
      <c r="K13368" s="1">
        <v>52.820823114899802</v>
      </c>
      <c r="L13368" s="1">
        <v>4.5003669000000004</v>
      </c>
      <c r="M13368" s="1">
        <v>-2.0156244000000001</v>
      </c>
    </row>
    <row r="13369" spans="1:13" x14ac:dyDescent="0.25">
      <c r="A13369" t="s">
        <v>67</v>
      </c>
      <c r="B13369">
        <v>423</v>
      </c>
      <c r="C13369">
        <v>2010</v>
      </c>
      <c r="D13369">
        <v>1</v>
      </c>
      <c r="E13369">
        <v>1</v>
      </c>
      <c r="F13369" s="1">
        <v>37.011972663275301</v>
      </c>
      <c r="G13369" s="1">
        <v>41.696212938697897</v>
      </c>
      <c r="H13369" s="1">
        <v>1.9521093468989299</v>
      </c>
      <c r="I13369" s="1">
        <v>39.744103591798968</v>
      </c>
      <c r="J13369" s="1">
        <v>-2.7321309285236666</v>
      </c>
      <c r="K13369" s="1">
        <v>55.339910590411598</v>
      </c>
      <c r="L13369" s="1">
        <v>1.7079945999999999</v>
      </c>
      <c r="M13369" s="1">
        <v>2.2820323</v>
      </c>
    </row>
    <row r="13370" spans="1:13" x14ac:dyDescent="0.25">
      <c r="A13370" t="s">
        <v>67</v>
      </c>
      <c r="B13370">
        <v>423</v>
      </c>
      <c r="C13370">
        <v>2011</v>
      </c>
      <c r="D13370">
        <v>1</v>
      </c>
      <c r="E13370">
        <v>1</v>
      </c>
      <c r="F13370" s="1">
        <v>36.424934913209199</v>
      </c>
      <c r="G13370" s="1">
        <v>42.075022283098598</v>
      </c>
      <c r="H13370" s="1">
        <v>2.0223485630548699</v>
      </c>
      <c r="I13370" s="1">
        <v>40.052673720043728</v>
      </c>
      <c r="J13370" s="1">
        <v>-3.6277388068345289</v>
      </c>
      <c r="K13370" s="1">
        <v>64.806300703491303</v>
      </c>
      <c r="L13370" s="1">
        <v>5.0368231999999997</v>
      </c>
      <c r="M13370" s="1">
        <v>0.41621490999999999</v>
      </c>
    </row>
    <row r="13371" spans="1:13" x14ac:dyDescent="0.25">
      <c r="A13371" t="s">
        <v>67</v>
      </c>
      <c r="B13371">
        <v>423</v>
      </c>
      <c r="C13371">
        <v>2012</v>
      </c>
      <c r="D13371">
        <v>1</v>
      </c>
      <c r="E13371">
        <v>1</v>
      </c>
      <c r="F13371" s="1">
        <v>36.343118597815902</v>
      </c>
      <c r="G13371" s="1">
        <v>41.893687196401203</v>
      </c>
      <c r="H13371" s="1">
        <v>2.8950567572697001</v>
      </c>
      <c r="I13371" s="1">
        <v>38.998630439131503</v>
      </c>
      <c r="J13371" s="1">
        <v>-2.6555118413156009</v>
      </c>
      <c r="K13371" s="1">
        <v>79.151898149810506</v>
      </c>
      <c r="L13371" s="1">
        <v>10.178744999999999</v>
      </c>
      <c r="M13371" s="1">
        <v>-3.4474288999999998</v>
      </c>
    </row>
    <row r="13372" spans="1:13" x14ac:dyDescent="0.25">
      <c r="A13372" t="s">
        <v>67</v>
      </c>
      <c r="B13372">
        <v>423</v>
      </c>
      <c r="C13372">
        <v>2013</v>
      </c>
      <c r="D13372">
        <v>1</v>
      </c>
      <c r="E13372">
        <v>1</v>
      </c>
      <c r="F13372" s="1">
        <v>36.938410115131099</v>
      </c>
      <c r="G13372" s="1">
        <v>42.097969545961</v>
      </c>
      <c r="H13372" s="1">
        <v>3.4400758302245502</v>
      </c>
      <c r="I13372" s="1">
        <v>38.657893715736449</v>
      </c>
      <c r="J13372" s="1">
        <v>-1.7194836006053507</v>
      </c>
      <c r="K13372" s="1">
        <v>102.652394915827</v>
      </c>
      <c r="L13372" s="1">
        <v>10.298410000000001</v>
      </c>
      <c r="M13372" s="1">
        <v>-6.5866740000000004</v>
      </c>
    </row>
    <row r="13373" spans="1:13" x14ac:dyDescent="0.25">
      <c r="A13373" t="s">
        <v>67</v>
      </c>
      <c r="B13373">
        <v>423</v>
      </c>
      <c r="C13373">
        <v>2014</v>
      </c>
      <c r="D13373">
        <v>1</v>
      </c>
      <c r="E13373">
        <v>1</v>
      </c>
      <c r="F13373" s="1">
        <v>40.082252270803302</v>
      </c>
      <c r="G13373" s="1">
        <v>40.315624499508097</v>
      </c>
      <c r="H13373" s="1">
        <v>3.2609193035440498</v>
      </c>
      <c r="I13373" s="1">
        <v>37.054705195964047</v>
      </c>
      <c r="J13373" s="1">
        <v>3.027547074839255</v>
      </c>
      <c r="K13373" s="1">
        <v>108.757178483996</v>
      </c>
      <c r="L13373" s="1">
        <v>7.6530180999999997</v>
      </c>
      <c r="M13373" s="1">
        <v>-1.7769607999999999</v>
      </c>
    </row>
    <row r="13374" spans="1:13" x14ac:dyDescent="0.25">
      <c r="A13374" t="s">
        <v>67</v>
      </c>
      <c r="B13374">
        <v>423</v>
      </c>
      <c r="C13374">
        <v>2015</v>
      </c>
      <c r="D13374">
        <v>1</v>
      </c>
      <c r="E13374">
        <v>1</v>
      </c>
      <c r="F13374" s="1">
        <v>39.531876950512697</v>
      </c>
      <c r="G13374" s="1">
        <v>39.463887650468102</v>
      </c>
      <c r="H13374" s="1">
        <v>3.1119037004012502</v>
      </c>
      <c r="I13374" s="1">
        <v>36.351983950066852</v>
      </c>
      <c r="J13374" s="1">
        <v>3.1798930004458441</v>
      </c>
      <c r="K13374" s="1">
        <v>106.799487293803</v>
      </c>
      <c r="L13374" s="1">
        <v>5.5393578000000003</v>
      </c>
      <c r="M13374" s="1">
        <v>3.4177814999999998</v>
      </c>
    </row>
    <row r="13375" spans="1:13" x14ac:dyDescent="0.25">
      <c r="A13375" t="s">
        <v>67</v>
      </c>
      <c r="B13375">
        <v>423</v>
      </c>
      <c r="C13375">
        <v>2016</v>
      </c>
      <c r="D13375">
        <v>1</v>
      </c>
      <c r="E13375">
        <v>1</v>
      </c>
      <c r="F13375" s="1">
        <v>37.542403635273502</v>
      </c>
      <c r="G13375" s="1">
        <v>37.286272529807498</v>
      </c>
      <c r="H13375" s="1">
        <v>2.6128528376907201</v>
      </c>
      <c r="I13375" s="1">
        <v>34.673419692116781</v>
      </c>
      <c r="J13375" s="1">
        <v>2.8689839431567208</v>
      </c>
      <c r="K13375" s="1">
        <v>102.60654159895201</v>
      </c>
      <c r="L13375" s="1">
        <v>4.925948</v>
      </c>
      <c r="M13375" s="1">
        <v>6.5750302999999999</v>
      </c>
    </row>
    <row r="13376" spans="1:13" x14ac:dyDescent="0.25">
      <c r="A13376" t="s">
        <v>67</v>
      </c>
      <c r="B13376">
        <v>423</v>
      </c>
      <c r="C13376">
        <v>2017</v>
      </c>
      <c r="D13376">
        <v>1</v>
      </c>
      <c r="E13376">
        <v>1</v>
      </c>
      <c r="F13376" s="1">
        <v>38.304377150790401</v>
      </c>
      <c r="G13376" s="1">
        <v>36.4104508105926</v>
      </c>
      <c r="H13376" s="1">
        <v>2.46008576084441</v>
      </c>
      <c r="I13376" s="1">
        <v>33.950365049748193</v>
      </c>
      <c r="J13376" s="1">
        <v>4.3540121010422084</v>
      </c>
      <c r="K13376" s="1">
        <v>92.624173530324001</v>
      </c>
      <c r="L13376" s="1">
        <v>1.8997440999999999</v>
      </c>
      <c r="M13376" s="1">
        <v>5.7338861000000003</v>
      </c>
    </row>
    <row r="13377" spans="1:13" x14ac:dyDescent="0.25">
      <c r="A13377" t="s">
        <v>67</v>
      </c>
      <c r="B13377">
        <v>423</v>
      </c>
      <c r="C13377">
        <v>2018</v>
      </c>
      <c r="D13377">
        <v>1</v>
      </c>
      <c r="E13377">
        <v>1</v>
      </c>
      <c r="F13377" s="1">
        <v>38.995852192247902</v>
      </c>
      <c r="G13377" s="1">
        <v>42.613995506157103</v>
      </c>
      <c r="H13377" s="1">
        <v>2.3475023184353701</v>
      </c>
      <c r="I13377" s="1">
        <v>40.266493187721736</v>
      </c>
      <c r="J13377" s="1">
        <v>-1.2706409954738334</v>
      </c>
      <c r="K13377" s="1">
        <v>98.072353638674699</v>
      </c>
      <c r="L13377" s="1">
        <v>1.2049371</v>
      </c>
      <c r="M13377" s="1">
        <v>5.6430107999999999</v>
      </c>
    </row>
    <row r="13378" spans="1:13" x14ac:dyDescent="0.25">
      <c r="A13378" t="s">
        <v>67</v>
      </c>
      <c r="B13378">
        <v>423</v>
      </c>
      <c r="C13378">
        <v>2019</v>
      </c>
      <c r="D13378">
        <v>1</v>
      </c>
      <c r="E13378">
        <v>1</v>
      </c>
      <c r="F13378" s="1">
        <v>39.384460054193099</v>
      </c>
      <c r="G13378" s="1">
        <v>38.129303947118601</v>
      </c>
      <c r="H13378" s="1">
        <v>2.2043975768454098</v>
      </c>
      <c r="I13378" s="1">
        <v>35.924906370273192</v>
      </c>
      <c r="J13378" s="1">
        <v>3.459553683919907</v>
      </c>
      <c r="K13378" s="1">
        <v>90.427331250755103</v>
      </c>
      <c r="L13378" s="1">
        <v>0.57916504000000002</v>
      </c>
      <c r="M13378" s="1">
        <v>5.5344164999999998</v>
      </c>
    </row>
    <row r="13379" spans="1:13" x14ac:dyDescent="0.25">
      <c r="A13379" t="s">
        <v>67</v>
      </c>
      <c r="B13379">
        <v>423</v>
      </c>
      <c r="C13379">
        <v>2020</v>
      </c>
      <c r="D13379">
        <v>1</v>
      </c>
      <c r="E13379">
        <v>1</v>
      </c>
      <c r="F13379" s="1">
        <v>38.823378972077897</v>
      </c>
      <c r="G13379" s="1">
        <v>44.609208735602799</v>
      </c>
      <c r="H13379" s="1">
        <v>2.1674597882776299</v>
      </c>
      <c r="I13379" s="1">
        <v>42.441748947325166</v>
      </c>
      <c r="J13379" s="1">
        <v>-3.6183699752472691</v>
      </c>
      <c r="K13379" s="1">
        <v>113.497529296786</v>
      </c>
      <c r="L13379" s="1">
        <v>2.0437080000000001</v>
      </c>
      <c r="M13379" s="1">
        <v>-4.3657056000000001</v>
      </c>
    </row>
    <row r="13380" spans="1:13" x14ac:dyDescent="0.25">
      <c r="A13380" t="s">
        <v>67</v>
      </c>
      <c r="B13380">
        <v>423</v>
      </c>
      <c r="C13380">
        <v>2021</v>
      </c>
      <c r="D13380">
        <v>1</v>
      </c>
      <c r="E13380">
        <v>1</v>
      </c>
      <c r="F13380" s="1">
        <v>41.4631810782342</v>
      </c>
      <c r="G13380" s="1">
        <v>43.470350432367802</v>
      </c>
      <c r="H13380" s="1">
        <v>1.83272339699154</v>
      </c>
      <c r="I13380" s="1">
        <v>41.637627035376262</v>
      </c>
      <c r="J13380" s="1">
        <v>-0.17444595714206201</v>
      </c>
      <c r="K13380" s="1">
        <v>101.049590114452</v>
      </c>
      <c r="L13380" s="1">
        <v>-1.3401835</v>
      </c>
      <c r="M13380" s="1">
        <v>6.6294772999999996</v>
      </c>
    </row>
    <row r="13381" spans="1:13" x14ac:dyDescent="0.25">
      <c r="A13381" t="s">
        <v>67</v>
      </c>
      <c r="B13381">
        <v>423</v>
      </c>
      <c r="C13381">
        <v>2022</v>
      </c>
      <c r="D13381">
        <v>1</v>
      </c>
      <c r="E13381">
        <v>1</v>
      </c>
      <c r="F13381" s="1">
        <v>41.923766218377899</v>
      </c>
      <c r="G13381" s="1">
        <v>39.809452574204599</v>
      </c>
      <c r="H13381" s="1">
        <v>1.5000148113039899</v>
      </c>
      <c r="I13381" s="1">
        <v>38.309437762900608</v>
      </c>
      <c r="J13381" s="1">
        <v>3.6143284554772919</v>
      </c>
      <c r="K13381" s="1">
        <v>86.518380828248098</v>
      </c>
      <c r="L13381" s="1">
        <v>-5.3235669000000003</v>
      </c>
      <c r="M13381" s="1">
        <v>5.6331090000000001</v>
      </c>
    </row>
    <row r="13382" spans="1:13" x14ac:dyDescent="0.25">
      <c r="A13382" t="s">
        <v>153</v>
      </c>
      <c r="B13382">
        <v>429</v>
      </c>
      <c r="C13382">
        <v>1800</v>
      </c>
      <c r="D13382">
        <v>0</v>
      </c>
      <c r="E13382">
        <v>0</v>
      </c>
      <c r="F13382" s="1"/>
      <c r="G13382" s="1"/>
      <c r="H13382" s="1"/>
      <c r="I13382" s="1"/>
      <c r="J13382" s="1"/>
      <c r="K13382" s="1"/>
      <c r="L13382" s="1"/>
      <c r="M13382" s="1"/>
    </row>
    <row r="13383" spans="1:13" x14ac:dyDescent="0.25">
      <c r="A13383" t="s">
        <v>153</v>
      </c>
      <c r="B13383">
        <v>429</v>
      </c>
      <c r="C13383">
        <v>1801</v>
      </c>
      <c r="D13383">
        <v>0</v>
      </c>
      <c r="E13383">
        <v>0</v>
      </c>
      <c r="F13383" s="1"/>
      <c r="G13383" s="1"/>
      <c r="H13383" s="1"/>
      <c r="I13383" s="1"/>
      <c r="J13383" s="1"/>
      <c r="K13383" s="1"/>
      <c r="L13383" s="1"/>
      <c r="M13383" s="1"/>
    </row>
    <row r="13384" spans="1:13" x14ac:dyDescent="0.25">
      <c r="A13384" t="s">
        <v>153</v>
      </c>
      <c r="B13384">
        <v>429</v>
      </c>
      <c r="C13384">
        <v>1802</v>
      </c>
      <c r="D13384">
        <v>0</v>
      </c>
      <c r="E13384">
        <v>0</v>
      </c>
      <c r="F13384" s="1"/>
      <c r="G13384" s="1"/>
      <c r="H13384" s="1"/>
      <c r="I13384" s="1"/>
      <c r="J13384" s="1"/>
      <c r="K13384" s="1"/>
      <c r="L13384" s="1"/>
      <c r="M13384" s="1"/>
    </row>
    <row r="13385" spans="1:13" x14ac:dyDescent="0.25">
      <c r="A13385" t="s">
        <v>153</v>
      </c>
      <c r="B13385">
        <v>429</v>
      </c>
      <c r="C13385">
        <v>1803</v>
      </c>
      <c r="D13385">
        <v>0</v>
      </c>
      <c r="E13385">
        <v>0</v>
      </c>
      <c r="F13385" s="1"/>
      <c r="G13385" s="1"/>
      <c r="H13385" s="1"/>
      <c r="I13385" s="1"/>
      <c r="J13385" s="1"/>
      <c r="K13385" s="1"/>
      <c r="L13385" s="1"/>
      <c r="M13385" s="1"/>
    </row>
    <row r="13386" spans="1:13" x14ac:dyDescent="0.25">
      <c r="A13386" t="s">
        <v>153</v>
      </c>
      <c r="B13386">
        <v>429</v>
      </c>
      <c r="C13386">
        <v>1804</v>
      </c>
      <c r="D13386">
        <v>0</v>
      </c>
      <c r="E13386">
        <v>0</v>
      </c>
      <c r="F13386" s="1"/>
      <c r="G13386" s="1"/>
      <c r="H13386" s="1"/>
      <c r="I13386" s="1"/>
      <c r="J13386" s="1"/>
      <c r="K13386" s="1"/>
      <c r="L13386" s="1"/>
      <c r="M13386" s="1"/>
    </row>
    <row r="13387" spans="1:13" x14ac:dyDescent="0.25">
      <c r="A13387" t="s">
        <v>153</v>
      </c>
      <c r="B13387">
        <v>429</v>
      </c>
      <c r="C13387">
        <v>1805</v>
      </c>
      <c r="D13387">
        <v>0</v>
      </c>
      <c r="E13387">
        <v>0</v>
      </c>
      <c r="F13387" s="1"/>
      <c r="G13387" s="1"/>
      <c r="H13387" s="1"/>
      <c r="I13387" s="1"/>
      <c r="J13387" s="1"/>
      <c r="K13387" s="1"/>
      <c r="L13387" s="1"/>
      <c r="M13387" s="1"/>
    </row>
    <row r="13388" spans="1:13" x14ac:dyDescent="0.25">
      <c r="A13388" t="s">
        <v>153</v>
      </c>
      <c r="B13388">
        <v>429</v>
      </c>
      <c r="C13388">
        <v>1806</v>
      </c>
      <c r="D13388">
        <v>0</v>
      </c>
      <c r="E13388">
        <v>0</v>
      </c>
      <c r="F13388" s="1"/>
      <c r="G13388" s="1"/>
      <c r="H13388" s="1"/>
      <c r="I13388" s="1"/>
      <c r="J13388" s="1"/>
      <c r="K13388" s="1"/>
      <c r="L13388" s="1"/>
      <c r="M13388" s="1"/>
    </row>
    <row r="13389" spans="1:13" x14ac:dyDescent="0.25">
      <c r="A13389" t="s">
        <v>153</v>
      </c>
      <c r="B13389">
        <v>429</v>
      </c>
      <c r="C13389">
        <v>1807</v>
      </c>
      <c r="D13389">
        <v>0</v>
      </c>
      <c r="E13389">
        <v>0</v>
      </c>
      <c r="F13389" s="1"/>
      <c r="G13389" s="1"/>
      <c r="H13389" s="1"/>
      <c r="I13389" s="1"/>
      <c r="J13389" s="1"/>
      <c r="K13389" s="1"/>
      <c r="L13389" s="1"/>
      <c r="M13389" s="1"/>
    </row>
    <row r="13390" spans="1:13" x14ac:dyDescent="0.25">
      <c r="A13390" t="s">
        <v>153</v>
      </c>
      <c r="B13390">
        <v>429</v>
      </c>
      <c r="C13390">
        <v>1808</v>
      </c>
      <c r="D13390">
        <v>0</v>
      </c>
      <c r="E13390">
        <v>0</v>
      </c>
      <c r="F13390" s="1"/>
      <c r="G13390" s="1"/>
      <c r="H13390" s="1"/>
      <c r="I13390" s="1"/>
      <c r="J13390" s="1"/>
      <c r="K13390" s="1"/>
      <c r="L13390" s="1"/>
      <c r="M13390" s="1"/>
    </row>
    <row r="13391" spans="1:13" x14ac:dyDescent="0.25">
      <c r="A13391" t="s">
        <v>153</v>
      </c>
      <c r="B13391">
        <v>429</v>
      </c>
      <c r="C13391">
        <v>1809</v>
      </c>
      <c r="D13391">
        <v>0</v>
      </c>
      <c r="E13391">
        <v>0</v>
      </c>
      <c r="F13391" s="1"/>
      <c r="G13391" s="1"/>
      <c r="H13391" s="1"/>
      <c r="I13391" s="1"/>
      <c r="J13391" s="1"/>
      <c r="K13391" s="1"/>
      <c r="L13391" s="1"/>
      <c r="M13391" s="1"/>
    </row>
    <row r="13392" spans="1:13" x14ac:dyDescent="0.25">
      <c r="A13392" t="s">
        <v>153</v>
      </c>
      <c r="B13392">
        <v>429</v>
      </c>
      <c r="C13392">
        <v>1810</v>
      </c>
      <c r="D13392">
        <v>0</v>
      </c>
      <c r="E13392">
        <v>0</v>
      </c>
      <c r="F13392" s="1"/>
      <c r="G13392" s="1"/>
      <c r="H13392" s="1"/>
      <c r="I13392" s="1"/>
      <c r="J13392" s="1"/>
      <c r="K13392" s="1"/>
      <c r="L13392" s="1"/>
      <c r="M13392" s="1"/>
    </row>
    <row r="13393" spans="1:13" x14ac:dyDescent="0.25">
      <c r="A13393" t="s">
        <v>153</v>
      </c>
      <c r="B13393">
        <v>429</v>
      </c>
      <c r="C13393">
        <v>1811</v>
      </c>
      <c r="D13393">
        <v>0</v>
      </c>
      <c r="E13393">
        <v>0</v>
      </c>
      <c r="F13393" s="1"/>
      <c r="G13393" s="1"/>
      <c r="H13393" s="1"/>
      <c r="I13393" s="1"/>
      <c r="J13393" s="1"/>
      <c r="K13393" s="1"/>
      <c r="L13393" s="1"/>
      <c r="M13393" s="1"/>
    </row>
    <row r="13394" spans="1:13" x14ac:dyDescent="0.25">
      <c r="A13394" t="s">
        <v>153</v>
      </c>
      <c r="B13394">
        <v>429</v>
      </c>
      <c r="C13394">
        <v>1812</v>
      </c>
      <c r="D13394">
        <v>0</v>
      </c>
      <c r="E13394">
        <v>0</v>
      </c>
      <c r="F13394" s="1"/>
      <c r="G13394" s="1"/>
      <c r="H13394" s="1"/>
      <c r="I13394" s="1"/>
      <c r="J13394" s="1"/>
      <c r="K13394" s="1"/>
      <c r="L13394" s="1"/>
      <c r="M13394" s="1"/>
    </row>
    <row r="13395" spans="1:13" x14ac:dyDescent="0.25">
      <c r="A13395" t="s">
        <v>153</v>
      </c>
      <c r="B13395">
        <v>429</v>
      </c>
      <c r="C13395">
        <v>1813</v>
      </c>
      <c r="D13395">
        <v>0</v>
      </c>
      <c r="E13395">
        <v>0</v>
      </c>
      <c r="F13395" s="1"/>
      <c r="G13395" s="1"/>
      <c r="H13395" s="1"/>
      <c r="I13395" s="1"/>
      <c r="J13395" s="1"/>
      <c r="K13395" s="1"/>
      <c r="L13395" s="1"/>
      <c r="M13395" s="1"/>
    </row>
    <row r="13396" spans="1:13" x14ac:dyDescent="0.25">
      <c r="A13396" t="s">
        <v>153</v>
      </c>
      <c r="B13396">
        <v>429</v>
      </c>
      <c r="C13396">
        <v>1814</v>
      </c>
      <c r="D13396">
        <v>0</v>
      </c>
      <c r="E13396">
        <v>0</v>
      </c>
      <c r="F13396" s="1"/>
      <c r="G13396" s="1"/>
      <c r="H13396" s="1"/>
      <c r="I13396" s="1"/>
      <c r="J13396" s="1"/>
      <c r="K13396" s="1"/>
      <c r="L13396" s="1"/>
      <c r="M13396" s="1"/>
    </row>
    <row r="13397" spans="1:13" x14ac:dyDescent="0.25">
      <c r="A13397" t="s">
        <v>153</v>
      </c>
      <c r="B13397">
        <v>429</v>
      </c>
      <c r="C13397">
        <v>1815</v>
      </c>
      <c r="D13397">
        <v>0</v>
      </c>
      <c r="E13397">
        <v>0</v>
      </c>
      <c r="F13397" s="1"/>
      <c r="G13397" s="1"/>
      <c r="H13397" s="1"/>
      <c r="I13397" s="1"/>
      <c r="J13397" s="1"/>
      <c r="K13397" s="1"/>
      <c r="L13397" s="1"/>
      <c r="M13397" s="1"/>
    </row>
    <row r="13398" spans="1:13" x14ac:dyDescent="0.25">
      <c r="A13398" t="s">
        <v>153</v>
      </c>
      <c r="B13398">
        <v>429</v>
      </c>
      <c r="C13398">
        <v>1816</v>
      </c>
      <c r="D13398">
        <v>0</v>
      </c>
      <c r="E13398">
        <v>0</v>
      </c>
      <c r="F13398" s="1"/>
      <c r="G13398" s="1"/>
      <c r="H13398" s="1"/>
      <c r="I13398" s="1"/>
      <c r="J13398" s="1"/>
      <c r="K13398" s="1"/>
      <c r="L13398" s="1"/>
      <c r="M13398" s="1"/>
    </row>
    <row r="13399" spans="1:13" x14ac:dyDescent="0.25">
      <c r="A13399" t="s">
        <v>153</v>
      </c>
      <c r="B13399">
        <v>429</v>
      </c>
      <c r="C13399">
        <v>1817</v>
      </c>
      <c r="D13399">
        <v>0</v>
      </c>
      <c r="E13399">
        <v>0</v>
      </c>
      <c r="F13399" s="1"/>
      <c r="G13399" s="1"/>
      <c r="H13399" s="1"/>
      <c r="I13399" s="1"/>
      <c r="J13399" s="1"/>
      <c r="K13399" s="1"/>
      <c r="L13399" s="1"/>
      <c r="M13399" s="1"/>
    </row>
    <row r="13400" spans="1:13" x14ac:dyDescent="0.25">
      <c r="A13400" t="s">
        <v>153</v>
      </c>
      <c r="B13400">
        <v>429</v>
      </c>
      <c r="C13400">
        <v>1818</v>
      </c>
      <c r="D13400">
        <v>0</v>
      </c>
      <c r="E13400">
        <v>0</v>
      </c>
      <c r="F13400" s="1"/>
      <c r="G13400" s="1"/>
      <c r="H13400" s="1"/>
      <c r="I13400" s="1"/>
      <c r="J13400" s="1"/>
      <c r="K13400" s="1"/>
      <c r="L13400" s="1"/>
      <c r="M13400" s="1"/>
    </row>
    <row r="13401" spans="1:13" x14ac:dyDescent="0.25">
      <c r="A13401" t="s">
        <v>153</v>
      </c>
      <c r="B13401">
        <v>429</v>
      </c>
      <c r="C13401">
        <v>1819</v>
      </c>
      <c r="D13401">
        <v>0</v>
      </c>
      <c r="E13401">
        <v>0</v>
      </c>
      <c r="F13401" s="1"/>
      <c r="G13401" s="1"/>
      <c r="H13401" s="1"/>
      <c r="I13401" s="1"/>
      <c r="J13401" s="1"/>
      <c r="K13401" s="1"/>
      <c r="L13401" s="1"/>
      <c r="M13401" s="1"/>
    </row>
    <row r="13402" spans="1:13" x14ac:dyDescent="0.25">
      <c r="A13402" t="s">
        <v>153</v>
      </c>
      <c r="B13402">
        <v>429</v>
      </c>
      <c r="C13402">
        <v>1820</v>
      </c>
      <c r="D13402">
        <v>0</v>
      </c>
      <c r="E13402">
        <v>0</v>
      </c>
      <c r="F13402" s="1"/>
      <c r="G13402" s="1"/>
      <c r="H13402" s="1"/>
      <c r="I13402" s="1"/>
      <c r="J13402" s="1"/>
      <c r="K13402" s="1"/>
      <c r="L13402" s="1"/>
      <c r="M13402" s="1"/>
    </row>
    <row r="13403" spans="1:13" x14ac:dyDescent="0.25">
      <c r="A13403" t="s">
        <v>153</v>
      </c>
      <c r="B13403">
        <v>429</v>
      </c>
      <c r="C13403">
        <v>1821</v>
      </c>
      <c r="D13403">
        <v>0</v>
      </c>
      <c r="E13403">
        <v>0</v>
      </c>
      <c r="F13403" s="1"/>
      <c r="G13403" s="1"/>
      <c r="H13403" s="1"/>
      <c r="I13403" s="1"/>
      <c r="J13403" s="1"/>
      <c r="K13403" s="1"/>
      <c r="L13403" s="1"/>
      <c r="M13403" s="1"/>
    </row>
    <row r="13404" spans="1:13" x14ac:dyDescent="0.25">
      <c r="A13404" t="s">
        <v>153</v>
      </c>
      <c r="B13404">
        <v>429</v>
      </c>
      <c r="C13404">
        <v>1822</v>
      </c>
      <c r="D13404">
        <v>0</v>
      </c>
      <c r="E13404">
        <v>0</v>
      </c>
      <c r="F13404" s="1"/>
      <c r="G13404" s="1"/>
      <c r="H13404" s="1"/>
      <c r="I13404" s="1"/>
      <c r="J13404" s="1"/>
      <c r="K13404" s="1"/>
      <c r="L13404" s="1"/>
      <c r="M13404" s="1"/>
    </row>
    <row r="13405" spans="1:13" x14ac:dyDescent="0.25">
      <c r="A13405" t="s">
        <v>153</v>
      </c>
      <c r="B13405">
        <v>429</v>
      </c>
      <c r="C13405">
        <v>1823</v>
      </c>
      <c r="D13405">
        <v>0</v>
      </c>
      <c r="E13405">
        <v>0</v>
      </c>
      <c r="F13405" s="1"/>
      <c r="G13405" s="1"/>
      <c r="H13405" s="1"/>
      <c r="I13405" s="1"/>
      <c r="J13405" s="1"/>
      <c r="K13405" s="1"/>
      <c r="L13405" s="1"/>
      <c r="M13405" s="1"/>
    </row>
    <row r="13406" spans="1:13" x14ac:dyDescent="0.25">
      <c r="A13406" t="s">
        <v>153</v>
      </c>
      <c r="B13406">
        <v>429</v>
      </c>
      <c r="C13406">
        <v>1824</v>
      </c>
      <c r="D13406">
        <v>0</v>
      </c>
      <c r="E13406">
        <v>0</v>
      </c>
      <c r="F13406" s="1"/>
      <c r="G13406" s="1"/>
      <c r="H13406" s="1"/>
      <c r="I13406" s="1"/>
      <c r="J13406" s="1"/>
      <c r="K13406" s="1"/>
      <c r="L13406" s="1"/>
      <c r="M13406" s="1"/>
    </row>
    <row r="13407" spans="1:13" x14ac:dyDescent="0.25">
      <c r="A13407" t="s">
        <v>153</v>
      </c>
      <c r="B13407">
        <v>429</v>
      </c>
      <c r="C13407">
        <v>1825</v>
      </c>
      <c r="D13407">
        <v>0</v>
      </c>
      <c r="E13407">
        <v>0</v>
      </c>
      <c r="F13407" s="1"/>
      <c r="G13407" s="1"/>
      <c r="H13407" s="1"/>
      <c r="I13407" s="1"/>
      <c r="J13407" s="1"/>
      <c r="K13407" s="1"/>
      <c r="L13407" s="1"/>
      <c r="M13407" s="1"/>
    </row>
    <row r="13408" spans="1:13" x14ac:dyDescent="0.25">
      <c r="A13408" t="s">
        <v>153</v>
      </c>
      <c r="B13408">
        <v>429</v>
      </c>
      <c r="C13408">
        <v>1826</v>
      </c>
      <c r="D13408">
        <v>0</v>
      </c>
      <c r="E13408">
        <v>0</v>
      </c>
      <c r="F13408" s="1"/>
      <c r="G13408" s="1"/>
      <c r="H13408" s="1"/>
      <c r="I13408" s="1"/>
      <c r="J13408" s="1"/>
      <c r="K13408" s="1"/>
      <c r="L13408" s="1"/>
      <c r="M13408" s="1"/>
    </row>
    <row r="13409" spans="1:13" x14ac:dyDescent="0.25">
      <c r="A13409" t="s">
        <v>153</v>
      </c>
      <c r="B13409">
        <v>429</v>
      </c>
      <c r="C13409">
        <v>1827</v>
      </c>
      <c r="D13409">
        <v>0</v>
      </c>
      <c r="E13409">
        <v>0</v>
      </c>
      <c r="F13409" s="1"/>
      <c r="G13409" s="1"/>
      <c r="H13409" s="1"/>
      <c r="I13409" s="1"/>
      <c r="J13409" s="1"/>
      <c r="K13409" s="1"/>
      <c r="L13409" s="1"/>
      <c r="M13409" s="1"/>
    </row>
    <row r="13410" spans="1:13" x14ac:dyDescent="0.25">
      <c r="A13410" t="s">
        <v>153</v>
      </c>
      <c r="B13410">
        <v>429</v>
      </c>
      <c r="C13410">
        <v>1828</v>
      </c>
      <c r="D13410">
        <v>0</v>
      </c>
      <c r="E13410">
        <v>0</v>
      </c>
      <c r="F13410" s="1"/>
      <c r="G13410" s="1"/>
      <c r="H13410" s="1"/>
      <c r="I13410" s="1"/>
      <c r="J13410" s="1"/>
      <c r="K13410" s="1"/>
      <c r="L13410" s="1"/>
      <c r="M13410" s="1"/>
    </row>
    <row r="13411" spans="1:13" x14ac:dyDescent="0.25">
      <c r="A13411" t="s">
        <v>153</v>
      </c>
      <c r="B13411">
        <v>429</v>
      </c>
      <c r="C13411">
        <v>1829</v>
      </c>
      <c r="D13411">
        <v>0</v>
      </c>
      <c r="E13411">
        <v>0</v>
      </c>
      <c r="F13411" s="1"/>
      <c r="G13411" s="1"/>
      <c r="H13411" s="1"/>
      <c r="I13411" s="1"/>
      <c r="J13411" s="1"/>
      <c r="K13411" s="1"/>
      <c r="L13411" s="1"/>
      <c r="M13411" s="1"/>
    </row>
    <row r="13412" spans="1:13" x14ac:dyDescent="0.25">
      <c r="A13412" t="s">
        <v>153</v>
      </c>
      <c r="B13412">
        <v>429</v>
      </c>
      <c r="C13412">
        <v>1830</v>
      </c>
      <c r="D13412">
        <v>0</v>
      </c>
      <c r="E13412">
        <v>0</v>
      </c>
      <c r="F13412" s="1"/>
      <c r="G13412" s="1"/>
      <c r="H13412" s="1"/>
      <c r="I13412" s="1"/>
      <c r="J13412" s="1"/>
      <c r="K13412" s="1"/>
      <c r="L13412" s="1"/>
      <c r="M13412" s="1"/>
    </row>
    <row r="13413" spans="1:13" x14ac:dyDescent="0.25">
      <c r="A13413" t="s">
        <v>153</v>
      </c>
      <c r="B13413">
        <v>429</v>
      </c>
      <c r="C13413">
        <v>1831</v>
      </c>
      <c r="D13413">
        <v>0</v>
      </c>
      <c r="E13413">
        <v>0</v>
      </c>
      <c r="F13413" s="1"/>
      <c r="G13413" s="1"/>
      <c r="H13413" s="1"/>
      <c r="I13413" s="1"/>
      <c r="J13413" s="1"/>
      <c r="K13413" s="1"/>
      <c r="L13413" s="1"/>
      <c r="M13413" s="1"/>
    </row>
    <row r="13414" spans="1:13" x14ac:dyDescent="0.25">
      <c r="A13414" t="s">
        <v>153</v>
      </c>
      <c r="B13414">
        <v>429</v>
      </c>
      <c r="C13414">
        <v>1832</v>
      </c>
      <c r="D13414">
        <v>0</v>
      </c>
      <c r="E13414">
        <v>0</v>
      </c>
      <c r="F13414" s="1"/>
      <c r="G13414" s="1"/>
      <c r="H13414" s="1"/>
      <c r="I13414" s="1"/>
      <c r="J13414" s="1"/>
      <c r="K13414" s="1"/>
      <c r="L13414" s="1"/>
      <c r="M13414" s="1"/>
    </row>
    <row r="13415" spans="1:13" x14ac:dyDescent="0.25">
      <c r="A13415" t="s">
        <v>153</v>
      </c>
      <c r="B13415">
        <v>429</v>
      </c>
      <c r="C13415">
        <v>1833</v>
      </c>
      <c r="D13415">
        <v>0</v>
      </c>
      <c r="E13415">
        <v>0</v>
      </c>
      <c r="F13415" s="1"/>
      <c r="G13415" s="1"/>
      <c r="H13415" s="1"/>
      <c r="I13415" s="1"/>
      <c r="J13415" s="1"/>
      <c r="K13415" s="1"/>
      <c r="L13415" s="1"/>
      <c r="M13415" s="1"/>
    </row>
    <row r="13416" spans="1:13" x14ac:dyDescent="0.25">
      <c r="A13416" t="s">
        <v>153</v>
      </c>
      <c r="B13416">
        <v>429</v>
      </c>
      <c r="C13416">
        <v>1834</v>
      </c>
      <c r="D13416">
        <v>0</v>
      </c>
      <c r="E13416">
        <v>0</v>
      </c>
      <c r="F13416" s="1"/>
      <c r="G13416" s="1"/>
      <c r="H13416" s="1"/>
      <c r="I13416" s="1"/>
      <c r="J13416" s="1"/>
      <c r="K13416" s="1"/>
      <c r="L13416" s="1"/>
      <c r="M13416" s="1"/>
    </row>
    <row r="13417" spans="1:13" x14ac:dyDescent="0.25">
      <c r="A13417" t="s">
        <v>153</v>
      </c>
      <c r="B13417">
        <v>429</v>
      </c>
      <c r="C13417">
        <v>1835</v>
      </c>
      <c r="D13417">
        <v>0</v>
      </c>
      <c r="E13417">
        <v>0</v>
      </c>
      <c r="F13417" s="1"/>
      <c r="G13417" s="1"/>
      <c r="H13417" s="1"/>
      <c r="I13417" s="1"/>
      <c r="J13417" s="1"/>
      <c r="K13417" s="1"/>
      <c r="L13417" s="1"/>
      <c r="M13417" s="1"/>
    </row>
    <row r="13418" spans="1:13" x14ac:dyDescent="0.25">
      <c r="A13418" t="s">
        <v>153</v>
      </c>
      <c r="B13418">
        <v>429</v>
      </c>
      <c r="C13418">
        <v>1836</v>
      </c>
      <c r="D13418">
        <v>0</v>
      </c>
      <c r="E13418">
        <v>0</v>
      </c>
      <c r="F13418" s="1"/>
      <c r="G13418" s="1"/>
      <c r="H13418" s="1"/>
      <c r="I13418" s="1"/>
      <c r="J13418" s="1"/>
      <c r="K13418" s="1"/>
      <c r="L13418" s="1"/>
      <c r="M13418" s="1"/>
    </row>
    <row r="13419" spans="1:13" x14ac:dyDescent="0.25">
      <c r="A13419" t="s">
        <v>153</v>
      </c>
      <c r="B13419">
        <v>429</v>
      </c>
      <c r="C13419">
        <v>1837</v>
      </c>
      <c r="D13419">
        <v>0</v>
      </c>
      <c r="E13419">
        <v>0</v>
      </c>
      <c r="F13419" s="1"/>
      <c r="G13419" s="1"/>
      <c r="H13419" s="1"/>
      <c r="I13419" s="1"/>
      <c r="J13419" s="1"/>
      <c r="K13419" s="1"/>
      <c r="L13419" s="1"/>
      <c r="M13419" s="1"/>
    </row>
    <row r="13420" spans="1:13" x14ac:dyDescent="0.25">
      <c r="A13420" t="s">
        <v>153</v>
      </c>
      <c r="B13420">
        <v>429</v>
      </c>
      <c r="C13420">
        <v>1838</v>
      </c>
      <c r="D13420">
        <v>0</v>
      </c>
      <c r="E13420">
        <v>0</v>
      </c>
      <c r="F13420" s="1"/>
      <c r="G13420" s="1"/>
      <c r="H13420" s="1"/>
      <c r="I13420" s="1"/>
      <c r="J13420" s="1"/>
      <c r="K13420" s="1"/>
      <c r="L13420" s="1"/>
      <c r="M13420" s="1"/>
    </row>
    <row r="13421" spans="1:13" x14ac:dyDescent="0.25">
      <c r="A13421" t="s">
        <v>153</v>
      </c>
      <c r="B13421">
        <v>429</v>
      </c>
      <c r="C13421">
        <v>1839</v>
      </c>
      <c r="D13421">
        <v>0</v>
      </c>
      <c r="E13421">
        <v>0</v>
      </c>
      <c r="F13421" s="1"/>
      <c r="G13421" s="1"/>
      <c r="H13421" s="1"/>
      <c r="I13421" s="1"/>
      <c r="J13421" s="1"/>
      <c r="K13421" s="1"/>
      <c r="L13421" s="1"/>
      <c r="M13421" s="1"/>
    </row>
    <row r="13422" spans="1:13" x14ac:dyDescent="0.25">
      <c r="A13422" t="s">
        <v>153</v>
      </c>
      <c r="B13422">
        <v>429</v>
      </c>
      <c r="C13422">
        <v>1840</v>
      </c>
      <c r="D13422">
        <v>0</v>
      </c>
      <c r="E13422">
        <v>0</v>
      </c>
      <c r="F13422" s="1"/>
      <c r="G13422" s="1"/>
      <c r="H13422" s="1"/>
      <c r="I13422" s="1"/>
      <c r="J13422" s="1"/>
      <c r="K13422" s="1"/>
      <c r="L13422" s="1"/>
      <c r="M13422" s="1"/>
    </row>
    <row r="13423" spans="1:13" x14ac:dyDescent="0.25">
      <c r="A13423" t="s">
        <v>153</v>
      </c>
      <c r="B13423">
        <v>429</v>
      </c>
      <c r="C13423">
        <v>1841</v>
      </c>
      <c r="D13423">
        <v>0</v>
      </c>
      <c r="E13423">
        <v>0</v>
      </c>
      <c r="F13423" s="1"/>
      <c r="G13423" s="1"/>
      <c r="H13423" s="1"/>
      <c r="I13423" s="1"/>
      <c r="J13423" s="1"/>
      <c r="K13423" s="1"/>
      <c r="L13423" s="1"/>
      <c r="M13423" s="1"/>
    </row>
    <row r="13424" spans="1:13" x14ac:dyDescent="0.25">
      <c r="A13424" t="s">
        <v>153</v>
      </c>
      <c r="B13424">
        <v>429</v>
      </c>
      <c r="C13424">
        <v>1842</v>
      </c>
      <c r="D13424">
        <v>0</v>
      </c>
      <c r="E13424">
        <v>0</v>
      </c>
      <c r="F13424" s="1"/>
      <c r="G13424" s="1"/>
      <c r="H13424" s="1"/>
      <c r="I13424" s="1"/>
      <c r="J13424" s="1"/>
      <c r="K13424" s="1"/>
      <c r="L13424" s="1"/>
      <c r="M13424" s="1"/>
    </row>
    <row r="13425" spans="1:13" x14ac:dyDescent="0.25">
      <c r="A13425" t="s">
        <v>153</v>
      </c>
      <c r="B13425">
        <v>429</v>
      </c>
      <c r="C13425">
        <v>1843</v>
      </c>
      <c r="D13425">
        <v>0</v>
      </c>
      <c r="E13425">
        <v>0</v>
      </c>
      <c r="F13425" s="1"/>
      <c r="G13425" s="1"/>
      <c r="H13425" s="1"/>
      <c r="I13425" s="1"/>
      <c r="J13425" s="1"/>
      <c r="K13425" s="1"/>
      <c r="L13425" s="1"/>
      <c r="M13425" s="1"/>
    </row>
    <row r="13426" spans="1:13" x14ac:dyDescent="0.25">
      <c r="A13426" t="s">
        <v>153</v>
      </c>
      <c r="B13426">
        <v>429</v>
      </c>
      <c r="C13426">
        <v>1844</v>
      </c>
      <c r="D13426">
        <v>0</v>
      </c>
      <c r="E13426">
        <v>0</v>
      </c>
      <c r="F13426" s="1"/>
      <c r="G13426" s="1"/>
      <c r="H13426" s="1"/>
      <c r="I13426" s="1"/>
      <c r="J13426" s="1"/>
      <c r="K13426" s="1"/>
      <c r="L13426" s="1"/>
      <c r="M13426" s="1"/>
    </row>
    <row r="13427" spans="1:13" x14ac:dyDescent="0.25">
      <c r="A13427" t="s">
        <v>153</v>
      </c>
      <c r="B13427">
        <v>429</v>
      </c>
      <c r="C13427">
        <v>1845</v>
      </c>
      <c r="D13427">
        <v>0</v>
      </c>
      <c r="E13427">
        <v>0</v>
      </c>
      <c r="F13427" s="1"/>
      <c r="G13427" s="1"/>
      <c r="H13427" s="1"/>
      <c r="I13427" s="1"/>
      <c r="J13427" s="1"/>
      <c r="K13427" s="1"/>
      <c r="L13427" s="1"/>
      <c r="M13427" s="1"/>
    </row>
    <row r="13428" spans="1:13" x14ac:dyDescent="0.25">
      <c r="A13428" t="s">
        <v>153</v>
      </c>
      <c r="B13428">
        <v>429</v>
      </c>
      <c r="C13428">
        <v>1846</v>
      </c>
      <c r="D13428">
        <v>0</v>
      </c>
      <c r="E13428">
        <v>0</v>
      </c>
      <c r="F13428" s="1"/>
      <c r="G13428" s="1"/>
      <c r="H13428" s="1"/>
      <c r="I13428" s="1"/>
      <c r="J13428" s="1"/>
      <c r="K13428" s="1"/>
      <c r="L13428" s="1"/>
      <c r="M13428" s="1"/>
    </row>
    <row r="13429" spans="1:13" x14ac:dyDescent="0.25">
      <c r="A13429" t="s">
        <v>153</v>
      </c>
      <c r="B13429">
        <v>429</v>
      </c>
      <c r="C13429">
        <v>1847</v>
      </c>
      <c r="D13429">
        <v>0</v>
      </c>
      <c r="E13429">
        <v>0</v>
      </c>
      <c r="F13429" s="1"/>
      <c r="G13429" s="1"/>
      <c r="H13429" s="1"/>
      <c r="I13429" s="1"/>
      <c r="J13429" s="1"/>
      <c r="K13429" s="1"/>
      <c r="L13429" s="1"/>
      <c r="M13429" s="1"/>
    </row>
    <row r="13430" spans="1:13" x14ac:dyDescent="0.25">
      <c r="A13430" t="s">
        <v>153</v>
      </c>
      <c r="B13430">
        <v>429</v>
      </c>
      <c r="C13430">
        <v>1848</v>
      </c>
      <c r="D13430">
        <v>0</v>
      </c>
      <c r="E13430">
        <v>0</v>
      </c>
      <c r="F13430" s="1"/>
      <c r="G13430" s="1"/>
      <c r="H13430" s="1"/>
      <c r="I13430" s="1"/>
      <c r="J13430" s="1"/>
      <c r="K13430" s="1"/>
      <c r="L13430" s="1"/>
      <c r="M13430" s="1"/>
    </row>
    <row r="13431" spans="1:13" x14ac:dyDescent="0.25">
      <c r="A13431" t="s">
        <v>153</v>
      </c>
      <c r="B13431">
        <v>429</v>
      </c>
      <c r="C13431">
        <v>1849</v>
      </c>
      <c r="D13431">
        <v>0</v>
      </c>
      <c r="E13431">
        <v>0</v>
      </c>
      <c r="F13431" s="1"/>
      <c r="G13431" s="1"/>
      <c r="H13431" s="1"/>
      <c r="I13431" s="1"/>
      <c r="J13431" s="1"/>
      <c r="K13431" s="1"/>
      <c r="L13431" s="1"/>
      <c r="M13431" s="1"/>
    </row>
    <row r="13432" spans="1:13" x14ac:dyDescent="0.25">
      <c r="A13432" t="s">
        <v>153</v>
      </c>
      <c r="B13432">
        <v>429</v>
      </c>
      <c r="C13432">
        <v>1850</v>
      </c>
      <c r="D13432">
        <v>0</v>
      </c>
      <c r="E13432">
        <v>0</v>
      </c>
      <c r="F13432" s="1"/>
      <c r="G13432" s="1"/>
      <c r="H13432" s="1"/>
      <c r="I13432" s="1"/>
      <c r="J13432" s="1"/>
      <c r="K13432" s="1"/>
      <c r="L13432" s="1"/>
      <c r="M13432" s="1"/>
    </row>
    <row r="13433" spans="1:13" x14ac:dyDescent="0.25">
      <c r="A13433" t="s">
        <v>153</v>
      </c>
      <c r="B13433">
        <v>429</v>
      </c>
      <c r="C13433">
        <v>1851</v>
      </c>
      <c r="D13433">
        <v>0</v>
      </c>
      <c r="E13433">
        <v>0</v>
      </c>
      <c r="F13433" s="1"/>
      <c r="G13433" s="1"/>
      <c r="H13433" s="1"/>
      <c r="I13433" s="1"/>
      <c r="J13433" s="1"/>
      <c r="K13433" s="1"/>
      <c r="L13433" s="1"/>
      <c r="M13433" s="1"/>
    </row>
    <row r="13434" spans="1:13" x14ac:dyDescent="0.25">
      <c r="A13434" t="s">
        <v>153</v>
      </c>
      <c r="B13434">
        <v>429</v>
      </c>
      <c r="C13434">
        <v>1852</v>
      </c>
      <c r="D13434">
        <v>0</v>
      </c>
      <c r="E13434">
        <v>0</v>
      </c>
      <c r="F13434" s="1"/>
      <c r="G13434" s="1"/>
      <c r="H13434" s="1"/>
      <c r="I13434" s="1"/>
      <c r="J13434" s="1"/>
      <c r="K13434" s="1"/>
      <c r="L13434" s="1"/>
      <c r="M13434" s="1"/>
    </row>
    <row r="13435" spans="1:13" x14ac:dyDescent="0.25">
      <c r="A13435" t="s">
        <v>153</v>
      </c>
      <c r="B13435">
        <v>429</v>
      </c>
      <c r="C13435">
        <v>1853</v>
      </c>
      <c r="D13435">
        <v>0</v>
      </c>
      <c r="E13435">
        <v>0</v>
      </c>
      <c r="F13435" s="1"/>
      <c r="G13435" s="1"/>
      <c r="H13435" s="1"/>
      <c r="I13435" s="1"/>
      <c r="J13435" s="1"/>
      <c r="K13435" s="1"/>
      <c r="L13435" s="1"/>
      <c r="M13435" s="1"/>
    </row>
    <row r="13436" spans="1:13" x14ac:dyDescent="0.25">
      <c r="A13436" t="s">
        <v>153</v>
      </c>
      <c r="B13436">
        <v>429</v>
      </c>
      <c r="C13436">
        <v>1854</v>
      </c>
      <c r="D13436">
        <v>0</v>
      </c>
      <c r="E13436">
        <v>0</v>
      </c>
      <c r="F13436" s="1"/>
      <c r="G13436" s="1"/>
      <c r="H13436" s="1"/>
      <c r="I13436" s="1"/>
      <c r="J13436" s="1"/>
      <c r="K13436" s="1"/>
      <c r="L13436" s="1"/>
      <c r="M13436" s="1"/>
    </row>
    <row r="13437" spans="1:13" x14ac:dyDescent="0.25">
      <c r="A13437" t="s">
        <v>153</v>
      </c>
      <c r="B13437">
        <v>429</v>
      </c>
      <c r="C13437">
        <v>1855</v>
      </c>
      <c r="D13437">
        <v>0</v>
      </c>
      <c r="E13437">
        <v>0</v>
      </c>
      <c r="F13437" s="1"/>
      <c r="G13437" s="1"/>
      <c r="H13437" s="1"/>
      <c r="I13437" s="1"/>
      <c r="J13437" s="1"/>
      <c r="K13437" s="1"/>
      <c r="L13437" s="1"/>
      <c r="M13437" s="1"/>
    </row>
    <row r="13438" spans="1:13" x14ac:dyDescent="0.25">
      <c r="A13438" t="s">
        <v>153</v>
      </c>
      <c r="B13438">
        <v>429</v>
      </c>
      <c r="C13438">
        <v>1856</v>
      </c>
      <c r="D13438">
        <v>0</v>
      </c>
      <c r="E13438">
        <v>0</v>
      </c>
      <c r="F13438" s="1"/>
      <c r="G13438" s="1"/>
      <c r="H13438" s="1"/>
      <c r="I13438" s="1"/>
      <c r="J13438" s="1"/>
      <c r="K13438" s="1"/>
      <c r="L13438" s="1"/>
      <c r="M13438" s="1"/>
    </row>
    <row r="13439" spans="1:13" x14ac:dyDescent="0.25">
      <c r="A13439" t="s">
        <v>153</v>
      </c>
      <c r="B13439">
        <v>429</v>
      </c>
      <c r="C13439">
        <v>1857</v>
      </c>
      <c r="D13439">
        <v>0</v>
      </c>
      <c r="E13439">
        <v>0</v>
      </c>
      <c r="F13439" s="1"/>
      <c r="G13439" s="1"/>
      <c r="H13439" s="1"/>
      <c r="I13439" s="1"/>
      <c r="J13439" s="1"/>
      <c r="K13439" s="1"/>
      <c r="L13439" s="1"/>
      <c r="M13439" s="1"/>
    </row>
    <row r="13440" spans="1:13" x14ac:dyDescent="0.25">
      <c r="A13440" t="s">
        <v>153</v>
      </c>
      <c r="B13440">
        <v>429</v>
      </c>
      <c r="C13440">
        <v>1858</v>
      </c>
      <c r="D13440">
        <v>0</v>
      </c>
      <c r="E13440">
        <v>0</v>
      </c>
      <c r="F13440" s="1"/>
      <c r="G13440" s="1"/>
      <c r="H13440" s="1"/>
      <c r="I13440" s="1"/>
      <c r="J13440" s="1"/>
      <c r="K13440" s="1"/>
      <c r="L13440" s="1"/>
      <c r="M13440" s="1"/>
    </row>
    <row r="13441" spans="1:13" x14ac:dyDescent="0.25">
      <c r="A13441" t="s">
        <v>153</v>
      </c>
      <c r="B13441">
        <v>429</v>
      </c>
      <c r="C13441">
        <v>1859</v>
      </c>
      <c r="D13441">
        <v>0</v>
      </c>
      <c r="E13441">
        <v>0</v>
      </c>
      <c r="F13441" s="1"/>
      <c r="G13441" s="1"/>
      <c r="H13441" s="1"/>
      <c r="I13441" s="1"/>
      <c r="J13441" s="1"/>
      <c r="K13441" s="1"/>
      <c r="L13441" s="1"/>
      <c r="M13441" s="1"/>
    </row>
    <row r="13442" spans="1:13" x14ac:dyDescent="0.25">
      <c r="A13442" t="s">
        <v>153</v>
      </c>
      <c r="B13442">
        <v>429</v>
      </c>
      <c r="C13442">
        <v>1860</v>
      </c>
      <c r="D13442">
        <v>0</v>
      </c>
      <c r="E13442">
        <v>0</v>
      </c>
      <c r="F13442" s="1"/>
      <c r="G13442" s="1"/>
      <c r="H13442" s="1"/>
      <c r="I13442" s="1"/>
      <c r="J13442" s="1"/>
      <c r="K13442" s="1"/>
      <c r="L13442" s="1"/>
      <c r="M13442" s="1"/>
    </row>
    <row r="13443" spans="1:13" x14ac:dyDescent="0.25">
      <c r="A13443" t="s">
        <v>153</v>
      </c>
      <c r="B13443">
        <v>429</v>
      </c>
      <c r="C13443">
        <v>1861</v>
      </c>
      <c r="D13443">
        <v>0</v>
      </c>
      <c r="E13443">
        <v>0</v>
      </c>
      <c r="F13443" s="1"/>
      <c r="G13443" s="1"/>
      <c r="H13443" s="1"/>
      <c r="I13443" s="1"/>
      <c r="J13443" s="1"/>
      <c r="K13443" s="1"/>
      <c r="L13443" s="1"/>
      <c r="M13443" s="1"/>
    </row>
    <row r="13444" spans="1:13" x14ac:dyDescent="0.25">
      <c r="A13444" t="s">
        <v>153</v>
      </c>
      <c r="B13444">
        <v>429</v>
      </c>
      <c r="C13444">
        <v>1862</v>
      </c>
      <c r="D13444">
        <v>0</v>
      </c>
      <c r="E13444">
        <v>0</v>
      </c>
      <c r="F13444" s="1"/>
      <c r="G13444" s="1"/>
      <c r="H13444" s="1"/>
      <c r="I13444" s="1"/>
      <c r="J13444" s="1"/>
      <c r="K13444" s="1"/>
      <c r="L13444" s="1"/>
      <c r="M13444" s="1"/>
    </row>
    <row r="13445" spans="1:13" x14ac:dyDescent="0.25">
      <c r="A13445" t="s">
        <v>153</v>
      </c>
      <c r="B13445">
        <v>429</v>
      </c>
      <c r="C13445">
        <v>1863</v>
      </c>
      <c r="D13445">
        <v>0</v>
      </c>
      <c r="E13445">
        <v>0</v>
      </c>
      <c r="F13445" s="1"/>
      <c r="G13445" s="1"/>
      <c r="H13445" s="1"/>
      <c r="I13445" s="1"/>
      <c r="J13445" s="1"/>
      <c r="K13445" s="1"/>
      <c r="L13445" s="1"/>
      <c r="M13445" s="1"/>
    </row>
    <row r="13446" spans="1:13" x14ac:dyDescent="0.25">
      <c r="A13446" t="s">
        <v>153</v>
      </c>
      <c r="B13446">
        <v>429</v>
      </c>
      <c r="C13446">
        <v>1864</v>
      </c>
      <c r="D13446">
        <v>0</v>
      </c>
      <c r="E13446">
        <v>0</v>
      </c>
      <c r="F13446" s="1"/>
      <c r="G13446" s="1"/>
      <c r="H13446" s="1"/>
      <c r="I13446" s="1"/>
      <c r="J13446" s="1"/>
      <c r="K13446" s="1"/>
      <c r="L13446" s="1"/>
      <c r="M13446" s="1"/>
    </row>
    <row r="13447" spans="1:13" x14ac:dyDescent="0.25">
      <c r="A13447" t="s">
        <v>153</v>
      </c>
      <c r="B13447">
        <v>429</v>
      </c>
      <c r="C13447">
        <v>1865</v>
      </c>
      <c r="D13447">
        <v>0</v>
      </c>
      <c r="E13447">
        <v>0</v>
      </c>
      <c r="F13447" s="1"/>
      <c r="G13447" s="1"/>
      <c r="H13447" s="1"/>
      <c r="I13447" s="1"/>
      <c r="J13447" s="1"/>
      <c r="K13447" s="1"/>
      <c r="L13447" s="1"/>
      <c r="M13447" s="1"/>
    </row>
    <row r="13448" spans="1:13" x14ac:dyDescent="0.25">
      <c r="A13448" t="s">
        <v>153</v>
      </c>
      <c r="B13448">
        <v>429</v>
      </c>
      <c r="C13448">
        <v>1866</v>
      </c>
      <c r="D13448">
        <v>0</v>
      </c>
      <c r="E13448">
        <v>0</v>
      </c>
      <c r="F13448" s="1"/>
      <c r="G13448" s="1"/>
      <c r="H13448" s="1"/>
      <c r="I13448" s="1"/>
      <c r="J13448" s="1"/>
      <c r="K13448" s="1"/>
      <c r="L13448" s="1"/>
      <c r="M13448" s="1"/>
    </row>
    <row r="13449" spans="1:13" x14ac:dyDescent="0.25">
      <c r="A13449" t="s">
        <v>153</v>
      </c>
      <c r="B13449">
        <v>429</v>
      </c>
      <c r="C13449">
        <v>1867</v>
      </c>
      <c r="D13449">
        <v>0</v>
      </c>
      <c r="E13449">
        <v>0</v>
      </c>
      <c r="F13449" s="1"/>
      <c r="G13449" s="1"/>
      <c r="H13449" s="1"/>
      <c r="I13449" s="1"/>
      <c r="J13449" s="1"/>
      <c r="K13449" s="1"/>
      <c r="L13449" s="1"/>
      <c r="M13449" s="1"/>
    </row>
    <row r="13450" spans="1:13" x14ac:dyDescent="0.25">
      <c r="A13450" t="s">
        <v>153</v>
      </c>
      <c r="B13450">
        <v>429</v>
      </c>
      <c r="C13450">
        <v>1868</v>
      </c>
      <c r="D13450">
        <v>0</v>
      </c>
      <c r="E13450">
        <v>0</v>
      </c>
      <c r="F13450" s="1"/>
      <c r="G13450" s="1"/>
      <c r="H13450" s="1"/>
      <c r="I13450" s="1"/>
      <c r="J13450" s="1"/>
      <c r="K13450" s="1"/>
      <c r="L13450" s="1"/>
      <c r="M13450" s="1"/>
    </row>
    <row r="13451" spans="1:13" x14ac:dyDescent="0.25">
      <c r="A13451" t="s">
        <v>153</v>
      </c>
      <c r="B13451">
        <v>429</v>
      </c>
      <c r="C13451">
        <v>1869</v>
      </c>
      <c r="D13451">
        <v>0</v>
      </c>
      <c r="E13451">
        <v>0</v>
      </c>
      <c r="F13451" s="1"/>
      <c r="G13451" s="1"/>
      <c r="H13451" s="1"/>
      <c r="I13451" s="1"/>
      <c r="J13451" s="1"/>
      <c r="K13451" s="1"/>
      <c r="L13451" s="1"/>
      <c r="M13451" s="1"/>
    </row>
    <row r="13452" spans="1:13" x14ac:dyDescent="0.25">
      <c r="A13452" t="s">
        <v>153</v>
      </c>
      <c r="B13452">
        <v>429</v>
      </c>
      <c r="C13452">
        <v>1870</v>
      </c>
      <c r="D13452">
        <v>0</v>
      </c>
      <c r="E13452">
        <v>0</v>
      </c>
      <c r="F13452" s="1"/>
      <c r="G13452" s="1"/>
      <c r="H13452" s="1"/>
      <c r="I13452" s="1"/>
      <c r="J13452" s="1"/>
      <c r="K13452" s="1"/>
      <c r="L13452" s="1"/>
      <c r="M13452" s="1"/>
    </row>
    <row r="13453" spans="1:13" x14ac:dyDescent="0.25">
      <c r="A13453" t="s">
        <v>153</v>
      </c>
      <c r="B13453">
        <v>429</v>
      </c>
      <c r="C13453">
        <v>1871</v>
      </c>
      <c r="D13453">
        <v>0</v>
      </c>
      <c r="E13453">
        <v>0</v>
      </c>
      <c r="F13453" s="1"/>
      <c r="G13453" s="1"/>
      <c r="H13453" s="1"/>
      <c r="I13453" s="1"/>
      <c r="J13453" s="1"/>
      <c r="K13453" s="1"/>
      <c r="L13453" s="1"/>
      <c r="M13453" s="1"/>
    </row>
    <row r="13454" spans="1:13" x14ac:dyDescent="0.25">
      <c r="A13454" t="s">
        <v>153</v>
      </c>
      <c r="B13454">
        <v>429</v>
      </c>
      <c r="C13454">
        <v>1872</v>
      </c>
      <c r="D13454">
        <v>0</v>
      </c>
      <c r="E13454">
        <v>0</v>
      </c>
      <c r="F13454" s="1"/>
      <c r="G13454" s="1"/>
      <c r="H13454" s="1"/>
      <c r="I13454" s="1"/>
      <c r="J13454" s="1"/>
      <c r="K13454" s="1"/>
      <c r="L13454" s="1"/>
      <c r="M13454" s="1"/>
    </row>
    <row r="13455" spans="1:13" x14ac:dyDescent="0.25">
      <c r="A13455" t="s">
        <v>153</v>
      </c>
      <c r="B13455">
        <v>429</v>
      </c>
      <c r="C13455">
        <v>1873</v>
      </c>
      <c r="D13455">
        <v>0</v>
      </c>
      <c r="E13455">
        <v>0</v>
      </c>
      <c r="F13455" s="1"/>
      <c r="G13455" s="1"/>
      <c r="H13455" s="1"/>
      <c r="I13455" s="1"/>
      <c r="J13455" s="1"/>
      <c r="K13455" s="1"/>
      <c r="L13455" s="1"/>
      <c r="M13455" s="1"/>
    </row>
    <row r="13456" spans="1:13" x14ac:dyDescent="0.25">
      <c r="A13456" t="s">
        <v>153</v>
      </c>
      <c r="B13456">
        <v>429</v>
      </c>
      <c r="C13456">
        <v>1874</v>
      </c>
      <c r="D13456">
        <v>0</v>
      </c>
      <c r="E13456">
        <v>0</v>
      </c>
      <c r="F13456" s="1"/>
      <c r="G13456" s="1"/>
      <c r="H13456" s="1"/>
      <c r="I13456" s="1"/>
      <c r="J13456" s="1"/>
      <c r="K13456" s="1"/>
      <c r="L13456" s="1"/>
      <c r="M13456" s="1"/>
    </row>
    <row r="13457" spans="1:13" x14ac:dyDescent="0.25">
      <c r="A13457" t="s">
        <v>153</v>
      </c>
      <c r="B13457">
        <v>429</v>
      </c>
      <c r="C13457">
        <v>1875</v>
      </c>
      <c r="D13457">
        <v>0</v>
      </c>
      <c r="E13457">
        <v>0</v>
      </c>
      <c r="F13457" s="1"/>
      <c r="G13457" s="1"/>
      <c r="H13457" s="1"/>
      <c r="I13457" s="1"/>
      <c r="J13457" s="1"/>
      <c r="K13457" s="1"/>
      <c r="L13457" s="1"/>
      <c r="M13457" s="1"/>
    </row>
    <row r="13458" spans="1:13" x14ac:dyDescent="0.25">
      <c r="A13458" t="s">
        <v>153</v>
      </c>
      <c r="B13458">
        <v>429</v>
      </c>
      <c r="C13458">
        <v>1876</v>
      </c>
      <c r="D13458">
        <v>0</v>
      </c>
      <c r="E13458">
        <v>0</v>
      </c>
      <c r="F13458" s="1"/>
      <c r="G13458" s="1"/>
      <c r="H13458" s="1"/>
      <c r="I13458" s="1"/>
      <c r="J13458" s="1"/>
      <c r="K13458" s="1"/>
      <c r="L13458" s="1"/>
      <c r="M13458" s="1"/>
    </row>
    <row r="13459" spans="1:13" x14ac:dyDescent="0.25">
      <c r="A13459" t="s">
        <v>153</v>
      </c>
      <c r="B13459">
        <v>429</v>
      </c>
      <c r="C13459">
        <v>1877</v>
      </c>
      <c r="D13459">
        <v>0</v>
      </c>
      <c r="E13459">
        <v>0</v>
      </c>
      <c r="F13459" s="1"/>
      <c r="G13459" s="1"/>
      <c r="H13459" s="1"/>
      <c r="I13459" s="1"/>
      <c r="J13459" s="1"/>
      <c r="K13459" s="1"/>
      <c r="L13459" s="1"/>
      <c r="M13459" s="1"/>
    </row>
    <row r="13460" spans="1:13" x14ac:dyDescent="0.25">
      <c r="A13460" t="s">
        <v>153</v>
      </c>
      <c r="B13460">
        <v>429</v>
      </c>
      <c r="C13460">
        <v>1878</v>
      </c>
      <c r="D13460">
        <v>0</v>
      </c>
      <c r="E13460">
        <v>0</v>
      </c>
      <c r="F13460" s="1"/>
      <c r="G13460" s="1"/>
      <c r="H13460" s="1"/>
      <c r="I13460" s="1"/>
      <c r="J13460" s="1"/>
      <c r="K13460" s="1"/>
      <c r="L13460" s="1"/>
      <c r="M13460" s="1"/>
    </row>
    <row r="13461" spans="1:13" x14ac:dyDescent="0.25">
      <c r="A13461" t="s">
        <v>153</v>
      </c>
      <c r="B13461">
        <v>429</v>
      </c>
      <c r="C13461">
        <v>1879</v>
      </c>
      <c r="D13461">
        <v>0</v>
      </c>
      <c r="E13461">
        <v>0</v>
      </c>
      <c r="F13461" s="1"/>
      <c r="G13461" s="1"/>
      <c r="H13461" s="1"/>
      <c r="I13461" s="1"/>
      <c r="J13461" s="1"/>
      <c r="K13461" s="1"/>
      <c r="L13461" s="1"/>
      <c r="M13461" s="1"/>
    </row>
    <row r="13462" spans="1:13" x14ac:dyDescent="0.25">
      <c r="A13462" t="s">
        <v>153</v>
      </c>
      <c r="B13462">
        <v>429</v>
      </c>
      <c r="C13462">
        <v>1880</v>
      </c>
      <c r="D13462">
        <v>0</v>
      </c>
      <c r="E13462">
        <v>0</v>
      </c>
      <c r="F13462" s="1"/>
      <c r="G13462" s="1"/>
      <c r="H13462" s="1"/>
      <c r="I13462" s="1"/>
      <c r="J13462" s="1"/>
      <c r="K13462" s="1"/>
      <c r="L13462" s="1"/>
      <c r="M13462" s="1"/>
    </row>
    <row r="13463" spans="1:13" x14ac:dyDescent="0.25">
      <c r="A13463" t="s">
        <v>153</v>
      </c>
      <c r="B13463">
        <v>429</v>
      </c>
      <c r="C13463">
        <v>1881</v>
      </c>
      <c r="D13463">
        <v>0</v>
      </c>
      <c r="E13463">
        <v>0</v>
      </c>
      <c r="F13463" s="1"/>
      <c r="G13463" s="1"/>
      <c r="H13463" s="1"/>
      <c r="I13463" s="1"/>
      <c r="J13463" s="1"/>
      <c r="K13463" s="1"/>
      <c r="L13463" s="1"/>
      <c r="M13463" s="1"/>
    </row>
    <row r="13464" spans="1:13" x14ac:dyDescent="0.25">
      <c r="A13464" t="s">
        <v>153</v>
      </c>
      <c r="B13464">
        <v>429</v>
      </c>
      <c r="C13464">
        <v>1882</v>
      </c>
      <c r="D13464">
        <v>0</v>
      </c>
      <c r="E13464">
        <v>0</v>
      </c>
      <c r="F13464" s="1"/>
      <c r="G13464" s="1"/>
      <c r="H13464" s="1"/>
      <c r="I13464" s="1"/>
      <c r="J13464" s="1"/>
      <c r="K13464" s="1"/>
      <c r="L13464" s="1"/>
      <c r="M13464" s="1"/>
    </row>
    <row r="13465" spans="1:13" x14ac:dyDescent="0.25">
      <c r="A13465" t="s">
        <v>153</v>
      </c>
      <c r="B13465">
        <v>429</v>
      </c>
      <c r="C13465">
        <v>1883</v>
      </c>
      <c r="D13465">
        <v>0</v>
      </c>
      <c r="E13465">
        <v>0</v>
      </c>
      <c r="F13465" s="1"/>
      <c r="G13465" s="1"/>
      <c r="H13465" s="1"/>
      <c r="I13465" s="1"/>
      <c r="J13465" s="1"/>
      <c r="K13465" s="1"/>
      <c r="L13465" s="1"/>
      <c r="M13465" s="1"/>
    </row>
    <row r="13466" spans="1:13" x14ac:dyDescent="0.25">
      <c r="A13466" t="s">
        <v>153</v>
      </c>
      <c r="B13466">
        <v>429</v>
      </c>
      <c r="C13466">
        <v>1884</v>
      </c>
      <c r="D13466">
        <v>0</v>
      </c>
      <c r="E13466">
        <v>0</v>
      </c>
      <c r="F13466" s="1"/>
      <c r="G13466" s="1"/>
      <c r="H13466" s="1"/>
      <c r="I13466" s="1"/>
      <c r="J13466" s="1"/>
      <c r="K13466" s="1"/>
      <c r="L13466" s="1"/>
      <c r="M13466" s="1"/>
    </row>
    <row r="13467" spans="1:13" x14ac:dyDescent="0.25">
      <c r="A13467" t="s">
        <v>153</v>
      </c>
      <c r="B13467">
        <v>429</v>
      </c>
      <c r="C13467">
        <v>1885</v>
      </c>
      <c r="D13467">
        <v>0</v>
      </c>
      <c r="E13467">
        <v>0</v>
      </c>
      <c r="F13467" s="1"/>
      <c r="G13467" s="1"/>
      <c r="H13467" s="1"/>
      <c r="I13467" s="1"/>
      <c r="J13467" s="1"/>
      <c r="K13467" s="1"/>
      <c r="L13467" s="1"/>
      <c r="M13467" s="1"/>
    </row>
    <row r="13468" spans="1:13" x14ac:dyDescent="0.25">
      <c r="A13468" t="s">
        <v>153</v>
      </c>
      <c r="B13468">
        <v>429</v>
      </c>
      <c r="C13468">
        <v>1886</v>
      </c>
      <c r="D13468">
        <v>0</v>
      </c>
      <c r="E13468">
        <v>0</v>
      </c>
      <c r="F13468" s="1"/>
      <c r="G13468" s="1"/>
      <c r="H13468" s="1"/>
      <c r="I13468" s="1"/>
      <c r="J13468" s="1"/>
      <c r="K13468" s="1"/>
      <c r="L13468" s="1"/>
      <c r="M13468" s="1"/>
    </row>
    <row r="13469" spans="1:13" x14ac:dyDescent="0.25">
      <c r="A13469" t="s">
        <v>153</v>
      </c>
      <c r="B13469">
        <v>429</v>
      </c>
      <c r="C13469">
        <v>1887</v>
      </c>
      <c r="D13469">
        <v>0</v>
      </c>
      <c r="E13469">
        <v>0</v>
      </c>
      <c r="F13469" s="1"/>
      <c r="G13469" s="1"/>
      <c r="H13469" s="1"/>
      <c r="I13469" s="1"/>
      <c r="J13469" s="1"/>
      <c r="K13469" s="1"/>
      <c r="L13469" s="1"/>
      <c r="M13469" s="1"/>
    </row>
    <row r="13470" spans="1:13" x14ac:dyDescent="0.25">
      <c r="A13470" t="s">
        <v>153</v>
      </c>
      <c r="B13470">
        <v>429</v>
      </c>
      <c r="C13470">
        <v>1888</v>
      </c>
      <c r="D13470">
        <v>0</v>
      </c>
      <c r="E13470">
        <v>0</v>
      </c>
      <c r="F13470" s="1"/>
      <c r="G13470" s="1"/>
      <c r="H13470" s="1"/>
      <c r="I13470" s="1"/>
      <c r="J13470" s="1"/>
      <c r="K13470" s="1"/>
      <c r="L13470" s="1"/>
      <c r="M13470" s="1"/>
    </row>
    <row r="13471" spans="1:13" x14ac:dyDescent="0.25">
      <c r="A13471" t="s">
        <v>153</v>
      </c>
      <c r="B13471">
        <v>429</v>
      </c>
      <c r="C13471">
        <v>1889</v>
      </c>
      <c r="D13471">
        <v>0</v>
      </c>
      <c r="E13471">
        <v>0</v>
      </c>
      <c r="F13471" s="1"/>
      <c r="G13471" s="1"/>
      <c r="H13471" s="1"/>
      <c r="I13471" s="1"/>
      <c r="J13471" s="1"/>
      <c r="K13471" s="1"/>
      <c r="L13471" s="1"/>
      <c r="M13471" s="1"/>
    </row>
    <row r="13472" spans="1:13" x14ac:dyDescent="0.25">
      <c r="A13472" t="s">
        <v>153</v>
      </c>
      <c r="B13472">
        <v>429</v>
      </c>
      <c r="C13472">
        <v>1890</v>
      </c>
      <c r="D13472">
        <v>0</v>
      </c>
      <c r="E13472">
        <v>0</v>
      </c>
      <c r="F13472" s="1"/>
      <c r="G13472" s="1"/>
      <c r="H13472" s="1"/>
      <c r="I13472" s="1"/>
      <c r="J13472" s="1"/>
      <c r="K13472" s="1"/>
      <c r="L13472" s="1"/>
      <c r="M13472" s="1"/>
    </row>
    <row r="13473" spans="1:13" x14ac:dyDescent="0.25">
      <c r="A13473" t="s">
        <v>153</v>
      </c>
      <c r="B13473">
        <v>429</v>
      </c>
      <c r="C13473">
        <v>1891</v>
      </c>
      <c r="D13473">
        <v>0</v>
      </c>
      <c r="E13473">
        <v>0</v>
      </c>
      <c r="F13473" s="1"/>
      <c r="G13473" s="1"/>
      <c r="H13473" s="1"/>
      <c r="I13473" s="1"/>
      <c r="J13473" s="1"/>
      <c r="K13473" s="1"/>
      <c r="L13473" s="1"/>
      <c r="M13473" s="1"/>
    </row>
    <row r="13474" spans="1:13" x14ac:dyDescent="0.25">
      <c r="A13474" t="s">
        <v>153</v>
      </c>
      <c r="B13474">
        <v>429</v>
      </c>
      <c r="C13474">
        <v>1892</v>
      </c>
      <c r="D13474">
        <v>0</v>
      </c>
      <c r="E13474">
        <v>0</v>
      </c>
      <c r="F13474" s="1"/>
      <c r="G13474" s="1"/>
      <c r="H13474" s="1"/>
      <c r="I13474" s="1"/>
      <c r="J13474" s="1"/>
      <c r="K13474" s="1"/>
      <c r="L13474" s="1"/>
      <c r="M13474" s="1"/>
    </row>
    <row r="13475" spans="1:13" x14ac:dyDescent="0.25">
      <c r="A13475" t="s">
        <v>153</v>
      </c>
      <c r="B13475">
        <v>429</v>
      </c>
      <c r="C13475">
        <v>1893</v>
      </c>
      <c r="D13475">
        <v>0</v>
      </c>
      <c r="E13475">
        <v>0</v>
      </c>
      <c r="F13475" s="1"/>
      <c r="G13475" s="1"/>
      <c r="H13475" s="1"/>
      <c r="I13475" s="1"/>
      <c r="J13475" s="1"/>
      <c r="K13475" s="1"/>
      <c r="L13475" s="1"/>
      <c r="M13475" s="1"/>
    </row>
    <row r="13476" spans="1:13" x14ac:dyDescent="0.25">
      <c r="A13476" t="s">
        <v>153</v>
      </c>
      <c r="B13476">
        <v>429</v>
      </c>
      <c r="C13476">
        <v>1894</v>
      </c>
      <c r="D13476">
        <v>0</v>
      </c>
      <c r="E13476">
        <v>0</v>
      </c>
      <c r="F13476" s="1"/>
      <c r="G13476" s="1"/>
      <c r="H13476" s="1"/>
      <c r="I13476" s="1"/>
      <c r="J13476" s="1"/>
      <c r="K13476" s="1"/>
      <c r="L13476" s="1"/>
      <c r="M13476" s="1"/>
    </row>
    <row r="13477" spans="1:13" x14ac:dyDescent="0.25">
      <c r="A13477" t="s">
        <v>153</v>
      </c>
      <c r="B13477">
        <v>429</v>
      </c>
      <c r="C13477">
        <v>1895</v>
      </c>
      <c r="D13477">
        <v>0</v>
      </c>
      <c r="E13477">
        <v>0</v>
      </c>
      <c r="F13477" s="1"/>
      <c r="G13477" s="1"/>
      <c r="H13477" s="1"/>
      <c r="I13477" s="1"/>
      <c r="J13477" s="1"/>
      <c r="K13477" s="1"/>
      <c r="L13477" s="1"/>
      <c r="M13477" s="1"/>
    </row>
    <row r="13478" spans="1:13" x14ac:dyDescent="0.25">
      <c r="A13478" t="s">
        <v>153</v>
      </c>
      <c r="B13478">
        <v>429</v>
      </c>
      <c r="C13478">
        <v>1896</v>
      </c>
      <c r="D13478">
        <v>0</v>
      </c>
      <c r="E13478">
        <v>0</v>
      </c>
      <c r="F13478" s="1"/>
      <c r="G13478" s="1"/>
      <c r="H13478" s="1"/>
      <c r="I13478" s="1"/>
      <c r="J13478" s="1"/>
      <c r="K13478" s="1"/>
      <c r="L13478" s="1"/>
      <c r="M13478" s="1"/>
    </row>
    <row r="13479" spans="1:13" x14ac:dyDescent="0.25">
      <c r="A13479" t="s">
        <v>153</v>
      </c>
      <c r="B13479">
        <v>429</v>
      </c>
      <c r="C13479">
        <v>1897</v>
      </c>
      <c r="D13479">
        <v>0</v>
      </c>
      <c r="E13479">
        <v>0</v>
      </c>
      <c r="F13479" s="1"/>
      <c r="G13479" s="1"/>
      <c r="H13479" s="1"/>
      <c r="I13479" s="1"/>
      <c r="J13479" s="1"/>
      <c r="K13479" s="1"/>
      <c r="L13479" s="1"/>
      <c r="M13479" s="1"/>
    </row>
    <row r="13480" spans="1:13" x14ac:dyDescent="0.25">
      <c r="A13480" t="s">
        <v>153</v>
      </c>
      <c r="B13480">
        <v>429</v>
      </c>
      <c r="C13480">
        <v>1898</v>
      </c>
      <c r="D13480">
        <v>0</v>
      </c>
      <c r="E13480">
        <v>0</v>
      </c>
      <c r="F13480" s="1"/>
      <c r="G13480" s="1"/>
      <c r="H13480" s="1"/>
      <c r="I13480" s="1"/>
      <c r="J13480" s="1"/>
      <c r="K13480" s="1"/>
      <c r="L13480" s="1"/>
      <c r="M13480" s="1"/>
    </row>
    <row r="13481" spans="1:13" x14ac:dyDescent="0.25">
      <c r="A13481" t="s">
        <v>153</v>
      </c>
      <c r="B13481">
        <v>429</v>
      </c>
      <c r="C13481">
        <v>1899</v>
      </c>
      <c r="D13481">
        <v>0</v>
      </c>
      <c r="E13481">
        <v>0</v>
      </c>
      <c r="F13481" s="1"/>
      <c r="G13481" s="1"/>
      <c r="H13481" s="1"/>
      <c r="I13481" s="1"/>
      <c r="J13481" s="1"/>
      <c r="K13481" s="1"/>
      <c r="L13481" s="1"/>
      <c r="M13481" s="1"/>
    </row>
    <row r="13482" spans="1:13" x14ac:dyDescent="0.25">
      <c r="A13482" t="s">
        <v>153</v>
      </c>
      <c r="B13482">
        <v>429</v>
      </c>
      <c r="C13482">
        <v>1900</v>
      </c>
      <c r="D13482">
        <v>0</v>
      </c>
      <c r="E13482">
        <v>0</v>
      </c>
      <c r="F13482" s="1"/>
      <c r="G13482" s="1"/>
      <c r="H13482" s="1"/>
      <c r="I13482" s="1"/>
      <c r="J13482" s="1"/>
      <c r="K13482" s="1"/>
      <c r="L13482" s="1"/>
      <c r="M13482" s="1"/>
    </row>
    <row r="13483" spans="1:13" x14ac:dyDescent="0.25">
      <c r="A13483" t="s">
        <v>153</v>
      </c>
      <c r="B13483">
        <v>429</v>
      </c>
      <c r="C13483">
        <v>1901</v>
      </c>
      <c r="D13483">
        <v>0</v>
      </c>
      <c r="E13483">
        <v>0</v>
      </c>
      <c r="F13483" s="1"/>
      <c r="G13483" s="1"/>
      <c r="H13483" s="1"/>
      <c r="I13483" s="1"/>
      <c r="J13483" s="1"/>
      <c r="K13483" s="1"/>
      <c r="L13483" s="1"/>
      <c r="M13483" s="1"/>
    </row>
    <row r="13484" spans="1:13" x14ac:dyDescent="0.25">
      <c r="A13484" t="s">
        <v>153</v>
      </c>
      <c r="B13484">
        <v>429</v>
      </c>
      <c r="C13484">
        <v>1902</v>
      </c>
      <c r="D13484">
        <v>0</v>
      </c>
      <c r="E13484">
        <v>0</v>
      </c>
      <c r="F13484" s="1"/>
      <c r="G13484" s="1"/>
      <c r="H13484" s="1"/>
      <c r="I13484" s="1"/>
      <c r="J13484" s="1"/>
      <c r="K13484" s="1"/>
      <c r="L13484" s="1"/>
      <c r="M13484" s="1"/>
    </row>
    <row r="13485" spans="1:13" x14ac:dyDescent="0.25">
      <c r="A13485" t="s">
        <v>153</v>
      </c>
      <c r="B13485">
        <v>429</v>
      </c>
      <c r="C13485">
        <v>1903</v>
      </c>
      <c r="D13485">
        <v>0</v>
      </c>
      <c r="E13485">
        <v>0</v>
      </c>
      <c r="F13485" s="1"/>
      <c r="G13485" s="1"/>
      <c r="H13485" s="1"/>
      <c r="I13485" s="1"/>
      <c r="J13485" s="1"/>
      <c r="K13485" s="1"/>
      <c r="L13485" s="1"/>
      <c r="M13485" s="1"/>
    </row>
    <row r="13486" spans="1:13" x14ac:dyDescent="0.25">
      <c r="A13486" t="s">
        <v>153</v>
      </c>
      <c r="B13486">
        <v>429</v>
      </c>
      <c r="C13486">
        <v>1904</v>
      </c>
      <c r="D13486">
        <v>0</v>
      </c>
      <c r="E13486">
        <v>0</v>
      </c>
      <c r="F13486" s="1"/>
      <c r="G13486" s="1"/>
      <c r="H13486" s="1"/>
      <c r="I13486" s="1"/>
      <c r="J13486" s="1"/>
      <c r="K13486" s="1"/>
      <c r="L13486" s="1"/>
      <c r="M13486" s="1"/>
    </row>
    <row r="13487" spans="1:13" x14ac:dyDescent="0.25">
      <c r="A13487" t="s">
        <v>153</v>
      </c>
      <c r="B13487">
        <v>429</v>
      </c>
      <c r="C13487">
        <v>1905</v>
      </c>
      <c r="D13487">
        <v>0</v>
      </c>
      <c r="E13487">
        <v>0</v>
      </c>
      <c r="F13487" s="1"/>
      <c r="G13487" s="1"/>
      <c r="H13487" s="1"/>
      <c r="I13487" s="1"/>
      <c r="J13487" s="1"/>
      <c r="K13487" s="1"/>
      <c r="L13487" s="1"/>
      <c r="M13487" s="1"/>
    </row>
    <row r="13488" spans="1:13" x14ac:dyDescent="0.25">
      <c r="A13488" t="s">
        <v>153</v>
      </c>
      <c r="B13488">
        <v>429</v>
      </c>
      <c r="C13488">
        <v>1906</v>
      </c>
      <c r="D13488">
        <v>0</v>
      </c>
      <c r="E13488">
        <v>0</v>
      </c>
      <c r="F13488" s="1"/>
      <c r="G13488" s="1"/>
      <c r="H13488" s="1"/>
      <c r="I13488" s="1"/>
      <c r="J13488" s="1"/>
      <c r="K13488" s="1"/>
      <c r="L13488" s="1"/>
      <c r="M13488" s="1"/>
    </row>
    <row r="13489" spans="1:13" x14ac:dyDescent="0.25">
      <c r="A13489" t="s">
        <v>153</v>
      </c>
      <c r="B13489">
        <v>429</v>
      </c>
      <c r="C13489">
        <v>1907</v>
      </c>
      <c r="D13489">
        <v>0</v>
      </c>
      <c r="E13489">
        <v>0</v>
      </c>
      <c r="F13489" s="1"/>
      <c r="G13489" s="1"/>
      <c r="H13489" s="1"/>
      <c r="I13489" s="1"/>
      <c r="J13489" s="1"/>
      <c r="K13489" s="1"/>
      <c r="L13489" s="1"/>
      <c r="M13489" s="1"/>
    </row>
    <row r="13490" spans="1:13" x14ac:dyDescent="0.25">
      <c r="A13490" t="s">
        <v>153</v>
      </c>
      <c r="B13490">
        <v>429</v>
      </c>
      <c r="C13490">
        <v>1908</v>
      </c>
      <c r="D13490">
        <v>0</v>
      </c>
      <c r="E13490">
        <v>0</v>
      </c>
      <c r="F13490" s="1"/>
      <c r="G13490" s="1"/>
      <c r="H13490" s="1"/>
      <c r="I13490" s="1"/>
      <c r="J13490" s="1"/>
      <c r="K13490" s="1"/>
      <c r="L13490" s="1"/>
      <c r="M13490" s="1"/>
    </row>
    <row r="13491" spans="1:13" x14ac:dyDescent="0.25">
      <c r="A13491" t="s">
        <v>153</v>
      </c>
      <c r="B13491">
        <v>429</v>
      </c>
      <c r="C13491">
        <v>1909</v>
      </c>
      <c r="D13491">
        <v>0</v>
      </c>
      <c r="E13491">
        <v>0</v>
      </c>
      <c r="F13491" s="1"/>
      <c r="G13491" s="1"/>
      <c r="H13491" s="1"/>
      <c r="I13491" s="1"/>
      <c r="J13491" s="1"/>
      <c r="K13491" s="1"/>
      <c r="L13491" s="1"/>
      <c r="M13491" s="1"/>
    </row>
    <row r="13492" spans="1:13" x14ac:dyDescent="0.25">
      <c r="A13492" t="s">
        <v>153</v>
      </c>
      <c r="B13492">
        <v>429</v>
      </c>
      <c r="C13492">
        <v>1910</v>
      </c>
      <c r="D13492">
        <v>0</v>
      </c>
      <c r="E13492">
        <v>0</v>
      </c>
      <c r="F13492" s="1"/>
      <c r="G13492" s="1"/>
      <c r="H13492" s="1"/>
      <c r="I13492" s="1"/>
      <c r="J13492" s="1"/>
      <c r="K13492" s="1"/>
      <c r="L13492" s="1"/>
      <c r="M13492" s="1"/>
    </row>
    <row r="13493" spans="1:13" x14ac:dyDescent="0.25">
      <c r="A13493" t="s">
        <v>153</v>
      </c>
      <c r="B13493">
        <v>429</v>
      </c>
      <c r="C13493">
        <v>1911</v>
      </c>
      <c r="D13493">
        <v>0</v>
      </c>
      <c r="E13493">
        <v>0</v>
      </c>
      <c r="F13493" s="1"/>
      <c r="G13493" s="1"/>
      <c r="H13493" s="1"/>
      <c r="I13493" s="1"/>
      <c r="J13493" s="1"/>
      <c r="K13493" s="1"/>
      <c r="L13493" s="1"/>
      <c r="M13493" s="1"/>
    </row>
    <row r="13494" spans="1:13" x14ac:dyDescent="0.25">
      <c r="A13494" t="s">
        <v>153</v>
      </c>
      <c r="B13494">
        <v>429</v>
      </c>
      <c r="C13494">
        <v>1912</v>
      </c>
      <c r="D13494">
        <v>0</v>
      </c>
      <c r="E13494">
        <v>0</v>
      </c>
      <c r="F13494" s="1"/>
      <c r="G13494" s="1"/>
      <c r="H13494" s="1"/>
      <c r="I13494" s="1"/>
      <c r="J13494" s="1"/>
      <c r="K13494" s="1"/>
      <c r="L13494" s="1"/>
      <c r="M13494" s="1"/>
    </row>
    <row r="13495" spans="1:13" x14ac:dyDescent="0.25">
      <c r="A13495" t="s">
        <v>153</v>
      </c>
      <c r="B13495">
        <v>429</v>
      </c>
      <c r="C13495">
        <v>1913</v>
      </c>
      <c r="D13495">
        <v>0</v>
      </c>
      <c r="E13495">
        <v>0</v>
      </c>
      <c r="F13495" s="1"/>
      <c r="G13495" s="1"/>
      <c r="H13495" s="1"/>
      <c r="I13495" s="1"/>
      <c r="J13495" s="1"/>
      <c r="K13495" s="1"/>
      <c r="L13495" s="1"/>
      <c r="M13495" s="1"/>
    </row>
    <row r="13496" spans="1:13" x14ac:dyDescent="0.25">
      <c r="A13496" t="s">
        <v>153</v>
      </c>
      <c r="B13496">
        <v>429</v>
      </c>
      <c r="C13496">
        <v>1914</v>
      </c>
      <c r="D13496">
        <v>0</v>
      </c>
      <c r="E13496">
        <v>0</v>
      </c>
      <c r="F13496" s="1"/>
      <c r="G13496" s="1"/>
      <c r="H13496" s="1"/>
      <c r="I13496" s="1"/>
      <c r="J13496" s="1"/>
      <c r="K13496" s="1"/>
      <c r="L13496" s="1"/>
      <c r="M13496" s="1"/>
    </row>
    <row r="13497" spans="1:13" x14ac:dyDescent="0.25">
      <c r="A13497" t="s">
        <v>153</v>
      </c>
      <c r="B13497">
        <v>429</v>
      </c>
      <c r="C13497">
        <v>1915</v>
      </c>
      <c r="D13497">
        <v>0</v>
      </c>
      <c r="E13497">
        <v>0</v>
      </c>
      <c r="F13497" s="1"/>
      <c r="G13497" s="1"/>
      <c r="H13497" s="1"/>
      <c r="I13497" s="1"/>
      <c r="J13497" s="1"/>
      <c r="K13497" s="1"/>
      <c r="L13497" s="1"/>
      <c r="M13497" s="1"/>
    </row>
    <row r="13498" spans="1:13" x14ac:dyDescent="0.25">
      <c r="A13498" t="s">
        <v>153</v>
      </c>
      <c r="B13498">
        <v>429</v>
      </c>
      <c r="C13498">
        <v>1916</v>
      </c>
      <c r="D13498">
        <v>0</v>
      </c>
      <c r="E13498">
        <v>0</v>
      </c>
      <c r="F13498" s="1"/>
      <c r="G13498" s="1"/>
      <c r="H13498" s="1"/>
      <c r="I13498" s="1"/>
      <c r="J13498" s="1"/>
      <c r="K13498" s="1"/>
      <c r="L13498" s="1"/>
      <c r="M13498" s="1"/>
    </row>
    <row r="13499" spans="1:13" x14ac:dyDescent="0.25">
      <c r="A13499" t="s">
        <v>153</v>
      </c>
      <c r="B13499">
        <v>429</v>
      </c>
      <c r="C13499">
        <v>1917</v>
      </c>
      <c r="D13499">
        <v>0</v>
      </c>
      <c r="E13499">
        <v>0</v>
      </c>
      <c r="F13499" s="1"/>
      <c r="G13499" s="1"/>
      <c r="H13499" s="1"/>
      <c r="I13499" s="1"/>
      <c r="J13499" s="1"/>
      <c r="K13499" s="1"/>
      <c r="L13499" s="1"/>
      <c r="M13499" s="1"/>
    </row>
    <row r="13500" spans="1:13" x14ac:dyDescent="0.25">
      <c r="A13500" t="s">
        <v>153</v>
      </c>
      <c r="B13500">
        <v>429</v>
      </c>
      <c r="C13500">
        <v>1918</v>
      </c>
      <c r="D13500">
        <v>0</v>
      </c>
      <c r="E13500">
        <v>0</v>
      </c>
      <c r="F13500" s="1"/>
      <c r="G13500" s="1"/>
      <c r="H13500" s="1"/>
      <c r="I13500" s="1"/>
      <c r="J13500" s="1"/>
      <c r="K13500" s="1"/>
      <c r="L13500" s="1"/>
      <c r="M13500" s="1"/>
    </row>
    <row r="13501" spans="1:13" x14ac:dyDescent="0.25">
      <c r="A13501" t="s">
        <v>153</v>
      </c>
      <c r="B13501">
        <v>429</v>
      </c>
      <c r="C13501">
        <v>1919</v>
      </c>
      <c r="D13501">
        <v>0</v>
      </c>
      <c r="E13501">
        <v>0</v>
      </c>
      <c r="F13501" s="1"/>
      <c r="G13501" s="1"/>
      <c r="H13501" s="1"/>
      <c r="I13501" s="1"/>
      <c r="J13501" s="1"/>
      <c r="K13501" s="1"/>
      <c r="L13501" s="1"/>
      <c r="M13501" s="1"/>
    </row>
    <row r="13502" spans="1:13" x14ac:dyDescent="0.25">
      <c r="A13502" t="s">
        <v>153</v>
      </c>
      <c r="B13502">
        <v>429</v>
      </c>
      <c r="C13502">
        <v>1920</v>
      </c>
      <c r="D13502">
        <v>0</v>
      </c>
      <c r="E13502">
        <v>0</v>
      </c>
      <c r="F13502" s="1"/>
      <c r="G13502" s="1"/>
      <c r="H13502" s="1"/>
      <c r="I13502" s="1"/>
      <c r="J13502" s="1"/>
      <c r="K13502" s="1"/>
      <c r="L13502" s="1"/>
      <c r="M13502" s="1"/>
    </row>
    <row r="13503" spans="1:13" x14ac:dyDescent="0.25">
      <c r="A13503" t="s">
        <v>153</v>
      </c>
      <c r="B13503">
        <v>429</v>
      </c>
      <c r="C13503">
        <v>1921</v>
      </c>
      <c r="D13503">
        <v>0</v>
      </c>
      <c r="E13503">
        <v>0</v>
      </c>
      <c r="F13503" s="1"/>
      <c r="G13503" s="1"/>
      <c r="H13503" s="1"/>
      <c r="I13503" s="1"/>
      <c r="J13503" s="1"/>
      <c r="K13503" s="1"/>
      <c r="L13503" s="1"/>
      <c r="M13503" s="1"/>
    </row>
    <row r="13504" spans="1:13" x14ac:dyDescent="0.25">
      <c r="A13504" t="s">
        <v>153</v>
      </c>
      <c r="B13504">
        <v>429</v>
      </c>
      <c r="C13504">
        <v>1922</v>
      </c>
      <c r="D13504">
        <v>0</v>
      </c>
      <c r="E13504">
        <v>0</v>
      </c>
      <c r="F13504" s="1"/>
      <c r="G13504" s="1"/>
      <c r="H13504" s="1"/>
      <c r="I13504" s="1"/>
      <c r="J13504" s="1"/>
      <c r="K13504" s="1"/>
      <c r="L13504" s="1"/>
      <c r="M13504" s="1"/>
    </row>
    <row r="13505" spans="1:13" x14ac:dyDescent="0.25">
      <c r="A13505" t="s">
        <v>153</v>
      </c>
      <c r="B13505">
        <v>429</v>
      </c>
      <c r="C13505">
        <v>1923</v>
      </c>
      <c r="D13505">
        <v>0</v>
      </c>
      <c r="E13505">
        <v>0</v>
      </c>
      <c r="F13505" s="1"/>
      <c r="G13505" s="1"/>
      <c r="H13505" s="1"/>
      <c r="I13505" s="1"/>
      <c r="J13505" s="1"/>
      <c r="K13505" s="1"/>
      <c r="L13505" s="1"/>
      <c r="M13505" s="1"/>
    </row>
    <row r="13506" spans="1:13" x14ac:dyDescent="0.25">
      <c r="A13506" t="s">
        <v>153</v>
      </c>
      <c r="B13506">
        <v>429</v>
      </c>
      <c r="C13506">
        <v>1924</v>
      </c>
      <c r="D13506">
        <v>0</v>
      </c>
      <c r="E13506">
        <v>0</v>
      </c>
      <c r="F13506" s="1"/>
      <c r="G13506" s="1"/>
      <c r="H13506" s="1"/>
      <c r="I13506" s="1"/>
      <c r="J13506" s="1"/>
      <c r="K13506" s="1"/>
      <c r="L13506" s="1"/>
      <c r="M13506" s="1"/>
    </row>
    <row r="13507" spans="1:13" x14ac:dyDescent="0.25">
      <c r="A13507" t="s">
        <v>153</v>
      </c>
      <c r="B13507">
        <v>429</v>
      </c>
      <c r="C13507">
        <v>1925</v>
      </c>
      <c r="D13507">
        <v>0</v>
      </c>
      <c r="E13507">
        <v>0</v>
      </c>
      <c r="F13507" s="1"/>
      <c r="G13507" s="1"/>
      <c r="H13507" s="1"/>
      <c r="I13507" s="1"/>
      <c r="J13507" s="1"/>
      <c r="K13507" s="1"/>
      <c r="L13507" s="1"/>
      <c r="M13507" s="1"/>
    </row>
    <row r="13508" spans="1:13" x14ac:dyDescent="0.25">
      <c r="A13508" t="s">
        <v>153</v>
      </c>
      <c r="B13508">
        <v>429</v>
      </c>
      <c r="C13508">
        <v>1926</v>
      </c>
      <c r="D13508">
        <v>0</v>
      </c>
      <c r="E13508">
        <v>0</v>
      </c>
      <c r="F13508" s="1"/>
      <c r="G13508" s="1"/>
      <c r="H13508" s="1"/>
      <c r="I13508" s="1"/>
      <c r="J13508" s="1"/>
      <c r="K13508" s="1"/>
      <c r="L13508" s="1"/>
      <c r="M13508" s="1"/>
    </row>
    <row r="13509" spans="1:13" x14ac:dyDescent="0.25">
      <c r="A13509" t="s">
        <v>153</v>
      </c>
      <c r="B13509">
        <v>429</v>
      </c>
      <c r="C13509">
        <v>1927</v>
      </c>
      <c r="D13509">
        <v>0</v>
      </c>
      <c r="E13509">
        <v>0</v>
      </c>
      <c r="F13509" s="1"/>
      <c r="G13509" s="1"/>
      <c r="H13509" s="1"/>
      <c r="I13509" s="1"/>
      <c r="J13509" s="1"/>
      <c r="K13509" s="1"/>
      <c r="L13509" s="1"/>
      <c r="M13509" s="1"/>
    </row>
    <row r="13510" spans="1:13" x14ac:dyDescent="0.25">
      <c r="A13510" t="s">
        <v>153</v>
      </c>
      <c r="B13510">
        <v>429</v>
      </c>
      <c r="C13510">
        <v>1928</v>
      </c>
      <c r="D13510">
        <v>0</v>
      </c>
      <c r="E13510">
        <v>0</v>
      </c>
      <c r="F13510" s="1"/>
      <c r="G13510" s="1"/>
      <c r="H13510" s="1"/>
      <c r="I13510" s="1"/>
      <c r="J13510" s="1"/>
      <c r="K13510" s="1"/>
      <c r="L13510" s="1"/>
      <c r="M13510" s="1"/>
    </row>
    <row r="13511" spans="1:13" x14ac:dyDescent="0.25">
      <c r="A13511" t="s">
        <v>153</v>
      </c>
      <c r="B13511">
        <v>429</v>
      </c>
      <c r="C13511">
        <v>1929</v>
      </c>
      <c r="D13511">
        <v>0</v>
      </c>
      <c r="E13511">
        <v>0</v>
      </c>
      <c r="F13511" s="1"/>
      <c r="G13511" s="1"/>
      <c r="H13511" s="1"/>
      <c r="I13511" s="1"/>
      <c r="J13511" s="1"/>
      <c r="K13511" s="1"/>
      <c r="L13511" s="1"/>
      <c r="M13511" s="1"/>
    </row>
    <row r="13512" spans="1:13" x14ac:dyDescent="0.25">
      <c r="A13512" t="s">
        <v>153</v>
      </c>
      <c r="B13512">
        <v>429</v>
      </c>
      <c r="C13512">
        <v>1930</v>
      </c>
      <c r="D13512">
        <v>0</v>
      </c>
      <c r="E13512">
        <v>0</v>
      </c>
      <c r="F13512" s="1"/>
      <c r="G13512" s="1"/>
      <c r="H13512" s="1"/>
      <c r="I13512" s="1"/>
      <c r="J13512" s="1"/>
      <c r="K13512" s="1"/>
      <c r="L13512" s="1"/>
      <c r="M13512" s="1"/>
    </row>
    <row r="13513" spans="1:13" x14ac:dyDescent="0.25">
      <c r="A13513" t="s">
        <v>153</v>
      </c>
      <c r="B13513">
        <v>429</v>
      </c>
      <c r="C13513">
        <v>1931</v>
      </c>
      <c r="D13513">
        <v>0</v>
      </c>
      <c r="E13513">
        <v>0</v>
      </c>
      <c r="F13513" s="1"/>
      <c r="G13513" s="1"/>
      <c r="H13513" s="1"/>
      <c r="I13513" s="1"/>
      <c r="J13513" s="1"/>
      <c r="K13513" s="1"/>
      <c r="L13513" s="1"/>
      <c r="M13513" s="1"/>
    </row>
    <row r="13514" spans="1:13" x14ac:dyDescent="0.25">
      <c r="A13514" t="s">
        <v>153</v>
      </c>
      <c r="B13514">
        <v>429</v>
      </c>
      <c r="C13514">
        <v>1932</v>
      </c>
      <c r="D13514">
        <v>0</v>
      </c>
      <c r="E13514">
        <v>0</v>
      </c>
      <c r="F13514" s="1"/>
      <c r="G13514" s="1"/>
      <c r="H13514" s="1"/>
      <c r="I13514" s="1"/>
      <c r="J13514" s="1"/>
      <c r="K13514" s="1"/>
      <c r="L13514" s="1"/>
      <c r="M13514" s="1"/>
    </row>
    <row r="13515" spans="1:13" x14ac:dyDescent="0.25">
      <c r="A13515" t="s">
        <v>153</v>
      </c>
      <c r="B13515">
        <v>429</v>
      </c>
      <c r="C13515">
        <v>1933</v>
      </c>
      <c r="D13515">
        <v>0</v>
      </c>
      <c r="E13515">
        <v>0</v>
      </c>
      <c r="F13515" s="1"/>
      <c r="G13515" s="1"/>
      <c r="H13515" s="1"/>
      <c r="I13515" s="1"/>
      <c r="J13515" s="1"/>
      <c r="K13515" s="1"/>
      <c r="L13515" s="1"/>
      <c r="M13515" s="1"/>
    </row>
    <row r="13516" spans="1:13" x14ac:dyDescent="0.25">
      <c r="A13516" t="s">
        <v>153</v>
      </c>
      <c r="B13516">
        <v>429</v>
      </c>
      <c r="C13516">
        <v>1934</v>
      </c>
      <c r="D13516">
        <v>0</v>
      </c>
      <c r="E13516">
        <v>0</v>
      </c>
      <c r="F13516" s="1"/>
      <c r="G13516" s="1"/>
      <c r="H13516" s="1"/>
      <c r="I13516" s="1"/>
      <c r="J13516" s="1"/>
      <c r="K13516" s="1"/>
      <c r="L13516" s="1"/>
      <c r="M13516" s="1"/>
    </row>
    <row r="13517" spans="1:13" x14ac:dyDescent="0.25">
      <c r="A13517" t="s">
        <v>153</v>
      </c>
      <c r="B13517">
        <v>429</v>
      </c>
      <c r="C13517">
        <v>1935</v>
      </c>
      <c r="D13517">
        <v>0</v>
      </c>
      <c r="E13517">
        <v>0</v>
      </c>
      <c r="F13517" s="1"/>
      <c r="G13517" s="1"/>
      <c r="H13517" s="1"/>
      <c r="I13517" s="1"/>
      <c r="J13517" s="1"/>
      <c r="K13517" s="1"/>
      <c r="L13517" s="1"/>
      <c r="M13517" s="1"/>
    </row>
    <row r="13518" spans="1:13" x14ac:dyDescent="0.25">
      <c r="A13518" t="s">
        <v>153</v>
      </c>
      <c r="B13518">
        <v>429</v>
      </c>
      <c r="C13518">
        <v>1936</v>
      </c>
      <c r="D13518">
        <v>0</v>
      </c>
      <c r="E13518">
        <v>0</v>
      </c>
      <c r="F13518" s="1"/>
      <c r="G13518" s="1"/>
      <c r="H13518" s="1"/>
      <c r="I13518" s="1"/>
      <c r="J13518" s="1"/>
      <c r="K13518" s="1"/>
      <c r="L13518" s="1"/>
      <c r="M13518" s="1"/>
    </row>
    <row r="13519" spans="1:13" x14ac:dyDescent="0.25">
      <c r="A13519" t="s">
        <v>153</v>
      </c>
      <c r="B13519">
        <v>429</v>
      </c>
      <c r="C13519">
        <v>1937</v>
      </c>
      <c r="D13519">
        <v>0</v>
      </c>
      <c r="E13519">
        <v>0</v>
      </c>
      <c r="F13519" s="1"/>
      <c r="G13519" s="1"/>
      <c r="H13519" s="1"/>
      <c r="I13519" s="1"/>
      <c r="J13519" s="1"/>
      <c r="K13519" s="1"/>
      <c r="L13519" s="1"/>
      <c r="M13519" s="1"/>
    </row>
    <row r="13520" spans="1:13" x14ac:dyDescent="0.25">
      <c r="A13520" t="s">
        <v>153</v>
      </c>
      <c r="B13520">
        <v>429</v>
      </c>
      <c r="C13520">
        <v>1938</v>
      </c>
      <c r="D13520">
        <v>0</v>
      </c>
      <c r="E13520">
        <v>0</v>
      </c>
      <c r="F13520" s="1"/>
      <c r="G13520" s="1"/>
      <c r="H13520" s="1"/>
      <c r="I13520" s="1"/>
      <c r="J13520" s="1"/>
      <c r="K13520" s="1"/>
      <c r="L13520" s="1"/>
      <c r="M13520" s="1"/>
    </row>
    <row r="13521" spans="1:13" x14ac:dyDescent="0.25">
      <c r="A13521" t="s">
        <v>153</v>
      </c>
      <c r="B13521">
        <v>429</v>
      </c>
      <c r="C13521">
        <v>1939</v>
      </c>
      <c r="D13521">
        <v>0</v>
      </c>
      <c r="E13521">
        <v>0</v>
      </c>
      <c r="F13521" s="1"/>
      <c r="G13521" s="1"/>
      <c r="H13521" s="1"/>
      <c r="I13521" s="1"/>
      <c r="J13521" s="1"/>
      <c r="K13521" s="1"/>
      <c r="L13521" s="1"/>
      <c r="M13521" s="1"/>
    </row>
    <row r="13522" spans="1:13" x14ac:dyDescent="0.25">
      <c r="A13522" t="s">
        <v>153</v>
      </c>
      <c r="B13522">
        <v>429</v>
      </c>
      <c r="C13522">
        <v>1940</v>
      </c>
      <c r="D13522">
        <v>0</v>
      </c>
      <c r="E13522">
        <v>0</v>
      </c>
      <c r="F13522" s="1"/>
      <c r="G13522" s="1"/>
      <c r="H13522" s="1"/>
      <c r="I13522" s="1"/>
      <c r="J13522" s="1"/>
      <c r="K13522" s="1"/>
      <c r="L13522" s="1"/>
      <c r="M13522" s="1"/>
    </row>
    <row r="13523" spans="1:13" x14ac:dyDescent="0.25">
      <c r="A13523" t="s">
        <v>153</v>
      </c>
      <c r="B13523">
        <v>429</v>
      </c>
      <c r="C13523">
        <v>1941</v>
      </c>
      <c r="D13523">
        <v>0</v>
      </c>
      <c r="E13523">
        <v>0</v>
      </c>
      <c r="F13523" s="1"/>
      <c r="G13523" s="1"/>
      <c r="H13523" s="1"/>
      <c r="I13523" s="1"/>
      <c r="J13523" s="1"/>
      <c r="K13523" s="1"/>
      <c r="L13523" s="1"/>
      <c r="M13523" s="1"/>
    </row>
    <row r="13524" spans="1:13" x14ac:dyDescent="0.25">
      <c r="A13524" t="s">
        <v>153</v>
      </c>
      <c r="B13524">
        <v>429</v>
      </c>
      <c r="C13524">
        <v>1942</v>
      </c>
      <c r="D13524">
        <v>0</v>
      </c>
      <c r="E13524">
        <v>0</v>
      </c>
      <c r="F13524" s="1"/>
      <c r="G13524" s="1"/>
      <c r="H13524" s="1"/>
      <c r="I13524" s="1"/>
      <c r="J13524" s="1"/>
      <c r="K13524" s="1"/>
      <c r="L13524" s="1"/>
      <c r="M13524" s="1"/>
    </row>
    <row r="13525" spans="1:13" x14ac:dyDescent="0.25">
      <c r="A13525" t="s">
        <v>153</v>
      </c>
      <c r="B13525">
        <v>429</v>
      </c>
      <c r="C13525">
        <v>1943</v>
      </c>
      <c r="D13525">
        <v>0</v>
      </c>
      <c r="E13525">
        <v>0</v>
      </c>
      <c r="F13525" s="1"/>
      <c r="G13525" s="1"/>
      <c r="H13525" s="1"/>
      <c r="I13525" s="1"/>
      <c r="J13525" s="1"/>
      <c r="K13525" s="1"/>
      <c r="L13525" s="1"/>
      <c r="M13525" s="1"/>
    </row>
    <row r="13526" spans="1:13" x14ac:dyDescent="0.25">
      <c r="A13526" t="s">
        <v>153</v>
      </c>
      <c r="B13526">
        <v>429</v>
      </c>
      <c r="C13526">
        <v>1944</v>
      </c>
      <c r="D13526">
        <v>0</v>
      </c>
      <c r="E13526">
        <v>0</v>
      </c>
      <c r="F13526" s="1"/>
      <c r="G13526" s="1"/>
      <c r="H13526" s="1"/>
      <c r="I13526" s="1"/>
      <c r="J13526" s="1"/>
      <c r="K13526" s="1"/>
      <c r="L13526" s="1"/>
      <c r="M13526" s="1"/>
    </row>
    <row r="13527" spans="1:13" x14ac:dyDescent="0.25">
      <c r="A13527" t="s">
        <v>153</v>
      </c>
      <c r="B13527">
        <v>429</v>
      </c>
      <c r="C13527">
        <v>1945</v>
      </c>
      <c r="D13527">
        <v>0</v>
      </c>
      <c r="E13527">
        <v>0</v>
      </c>
      <c r="F13527" s="1"/>
      <c r="G13527" s="1"/>
      <c r="H13527" s="1"/>
      <c r="I13527" s="1"/>
      <c r="J13527" s="1"/>
      <c r="K13527" s="1"/>
      <c r="L13527" s="1"/>
      <c r="M13527" s="1"/>
    </row>
    <row r="13528" spans="1:13" x14ac:dyDescent="0.25">
      <c r="A13528" t="s">
        <v>153</v>
      </c>
      <c r="B13528">
        <v>429</v>
      </c>
      <c r="C13528">
        <v>1946</v>
      </c>
      <c r="D13528">
        <v>0</v>
      </c>
      <c r="E13528">
        <v>0</v>
      </c>
      <c r="F13528" s="1"/>
      <c r="G13528" s="1"/>
      <c r="H13528" s="1"/>
      <c r="I13528" s="1"/>
      <c r="J13528" s="1"/>
      <c r="K13528" s="1"/>
      <c r="L13528" s="1"/>
      <c r="M13528" s="1"/>
    </row>
    <row r="13529" spans="1:13" x14ac:dyDescent="0.25">
      <c r="A13529" t="s">
        <v>153</v>
      </c>
      <c r="B13529">
        <v>429</v>
      </c>
      <c r="C13529">
        <v>1947</v>
      </c>
      <c r="D13529">
        <v>0</v>
      </c>
      <c r="E13529">
        <v>0</v>
      </c>
      <c r="F13529" s="1"/>
      <c r="G13529" s="1"/>
      <c r="H13529" s="1"/>
      <c r="I13529" s="1"/>
      <c r="J13529" s="1"/>
      <c r="K13529" s="1"/>
      <c r="L13529" s="1"/>
      <c r="M13529" s="1"/>
    </row>
    <row r="13530" spans="1:13" x14ac:dyDescent="0.25">
      <c r="A13530" t="s">
        <v>153</v>
      </c>
      <c r="B13530">
        <v>429</v>
      </c>
      <c r="C13530">
        <v>1948</v>
      </c>
      <c r="D13530">
        <v>0</v>
      </c>
      <c r="E13530">
        <v>0</v>
      </c>
      <c r="F13530" s="1"/>
      <c r="G13530" s="1"/>
      <c r="H13530" s="1"/>
      <c r="I13530" s="1"/>
      <c r="J13530" s="1"/>
      <c r="K13530" s="1"/>
      <c r="L13530" s="1"/>
      <c r="M13530" s="1"/>
    </row>
    <row r="13531" spans="1:13" x14ac:dyDescent="0.25">
      <c r="A13531" t="s">
        <v>153</v>
      </c>
      <c r="B13531">
        <v>429</v>
      </c>
      <c r="C13531">
        <v>1949</v>
      </c>
      <c r="D13531">
        <v>0</v>
      </c>
      <c r="E13531">
        <v>0</v>
      </c>
      <c r="F13531" s="1"/>
      <c r="G13531" s="1"/>
      <c r="H13531" s="1"/>
      <c r="I13531" s="1"/>
      <c r="J13531" s="1"/>
      <c r="K13531" s="1"/>
      <c r="L13531" s="1"/>
      <c r="M13531" s="1"/>
    </row>
    <row r="13532" spans="1:13" x14ac:dyDescent="0.25">
      <c r="A13532" t="s">
        <v>153</v>
      </c>
      <c r="B13532">
        <v>429</v>
      </c>
      <c r="C13532">
        <v>1950</v>
      </c>
      <c r="D13532">
        <v>0</v>
      </c>
      <c r="E13532">
        <v>0</v>
      </c>
      <c r="F13532" s="1"/>
      <c r="G13532" s="1"/>
      <c r="H13532" s="1"/>
      <c r="I13532" s="1"/>
      <c r="J13532" s="1"/>
      <c r="K13532" s="1"/>
      <c r="L13532" s="1"/>
      <c r="M13532" s="1"/>
    </row>
    <row r="13533" spans="1:13" x14ac:dyDescent="0.25">
      <c r="A13533" t="s">
        <v>153</v>
      </c>
      <c r="B13533">
        <v>429</v>
      </c>
      <c r="C13533">
        <v>1951</v>
      </c>
      <c r="D13533">
        <v>0</v>
      </c>
      <c r="E13533">
        <v>0</v>
      </c>
      <c r="F13533" s="1"/>
      <c r="G13533" s="1"/>
      <c r="H13533" s="1"/>
      <c r="I13533" s="1"/>
      <c r="J13533" s="1"/>
      <c r="K13533" s="1"/>
      <c r="L13533" s="1"/>
      <c r="M13533" s="1">
        <v>1.173E-3</v>
      </c>
    </row>
    <row r="13534" spans="1:13" x14ac:dyDescent="0.25">
      <c r="A13534" t="s">
        <v>153</v>
      </c>
      <c r="B13534">
        <v>429</v>
      </c>
      <c r="C13534">
        <v>1952</v>
      </c>
      <c r="D13534">
        <v>0</v>
      </c>
      <c r="E13534">
        <v>0</v>
      </c>
      <c r="F13534" s="1"/>
      <c r="G13534" s="1"/>
      <c r="H13534" s="1"/>
      <c r="I13534" s="1"/>
      <c r="J13534" s="1"/>
      <c r="K13534" s="1"/>
      <c r="L13534" s="1"/>
      <c r="M13534" s="1"/>
    </row>
    <row r="13535" spans="1:13" x14ac:dyDescent="0.25">
      <c r="A13535" t="s">
        <v>153</v>
      </c>
      <c r="B13535">
        <v>429</v>
      </c>
      <c r="C13535">
        <v>1953</v>
      </c>
      <c r="D13535">
        <v>0</v>
      </c>
      <c r="E13535">
        <v>0</v>
      </c>
      <c r="F13535" s="1"/>
      <c r="G13535" s="1"/>
      <c r="H13535" s="1"/>
      <c r="I13535" s="1"/>
      <c r="J13535" s="1"/>
      <c r="K13535" s="1"/>
      <c r="L13535" s="1"/>
      <c r="M13535" s="1">
        <v>9.9544999999999995E-2</v>
      </c>
    </row>
    <row r="13536" spans="1:13" x14ac:dyDescent="0.25">
      <c r="A13536" t="s">
        <v>153</v>
      </c>
      <c r="B13536">
        <v>429</v>
      </c>
      <c r="C13536">
        <v>1954</v>
      </c>
      <c r="D13536">
        <v>0</v>
      </c>
      <c r="E13536">
        <v>0</v>
      </c>
      <c r="F13536" s="1"/>
      <c r="G13536" s="1"/>
      <c r="H13536" s="1"/>
      <c r="I13536" s="1"/>
      <c r="J13536" s="1"/>
      <c r="K13536" s="1"/>
      <c r="L13536" s="1"/>
      <c r="M13536" s="1"/>
    </row>
    <row r="13537" spans="1:13" x14ac:dyDescent="0.25">
      <c r="A13537" t="s">
        <v>153</v>
      </c>
      <c r="B13537">
        <v>429</v>
      </c>
      <c r="C13537">
        <v>1955</v>
      </c>
      <c r="D13537">
        <v>0</v>
      </c>
      <c r="E13537">
        <v>0</v>
      </c>
      <c r="F13537" s="1"/>
      <c r="G13537" s="1"/>
      <c r="H13537" s="1"/>
      <c r="I13537" s="1"/>
      <c r="J13537" s="1"/>
      <c r="K13537" s="1"/>
      <c r="L13537" s="1"/>
      <c r="M13537" s="1"/>
    </row>
    <row r="13538" spans="1:13" x14ac:dyDescent="0.25">
      <c r="A13538" t="s">
        <v>153</v>
      </c>
      <c r="B13538">
        <v>429</v>
      </c>
      <c r="C13538">
        <v>1956</v>
      </c>
      <c r="D13538">
        <v>0</v>
      </c>
      <c r="E13538">
        <v>0</v>
      </c>
      <c r="F13538" s="1"/>
      <c r="G13538" s="1"/>
      <c r="H13538" s="1"/>
      <c r="I13538" s="1"/>
      <c r="J13538" s="1"/>
      <c r="K13538" s="1"/>
      <c r="L13538" s="1"/>
      <c r="M13538" s="1">
        <v>8.8897600000000008</v>
      </c>
    </row>
    <row r="13539" spans="1:13" x14ac:dyDescent="0.25">
      <c r="A13539" t="s">
        <v>153</v>
      </c>
      <c r="B13539">
        <v>429</v>
      </c>
      <c r="C13539">
        <v>1957</v>
      </c>
      <c r="D13539">
        <v>0</v>
      </c>
      <c r="E13539">
        <v>0</v>
      </c>
      <c r="F13539" s="1"/>
      <c r="G13539" s="1"/>
      <c r="H13539" s="1"/>
      <c r="I13539" s="1"/>
      <c r="J13539" s="1"/>
      <c r="K13539" s="1"/>
      <c r="L13539" s="1"/>
      <c r="M13539" s="1">
        <v>13.96</v>
      </c>
    </row>
    <row r="13540" spans="1:13" x14ac:dyDescent="0.25">
      <c r="A13540" t="s">
        <v>153</v>
      </c>
      <c r="B13540">
        <v>429</v>
      </c>
      <c r="C13540">
        <v>1958</v>
      </c>
      <c r="D13540">
        <v>0</v>
      </c>
      <c r="E13540">
        <v>0</v>
      </c>
      <c r="F13540" s="1"/>
      <c r="G13540" s="1"/>
      <c r="H13540" s="1"/>
      <c r="I13540" s="1"/>
      <c r="J13540" s="1"/>
      <c r="K13540" s="1"/>
      <c r="L13540" s="1"/>
      <c r="M13540" s="1">
        <v>11.660299999999999</v>
      </c>
    </row>
    <row r="13541" spans="1:13" x14ac:dyDescent="0.25">
      <c r="A13541" t="s">
        <v>153</v>
      </c>
      <c r="B13541">
        <v>429</v>
      </c>
      <c r="C13541">
        <v>1959</v>
      </c>
      <c r="D13541">
        <v>0</v>
      </c>
      <c r="E13541">
        <v>0</v>
      </c>
      <c r="F13541" s="1"/>
      <c r="G13541" s="1"/>
      <c r="H13541" s="1"/>
      <c r="I13541" s="1"/>
      <c r="J13541" s="1"/>
      <c r="K13541" s="1"/>
      <c r="L13541" s="1"/>
      <c r="M13541" s="1">
        <v>8.5791903000000005</v>
      </c>
    </row>
    <row r="13542" spans="1:13" x14ac:dyDescent="0.25">
      <c r="A13542" t="s">
        <v>153</v>
      </c>
      <c r="B13542">
        <v>429</v>
      </c>
      <c r="C13542">
        <v>1960</v>
      </c>
      <c r="D13542">
        <v>0</v>
      </c>
      <c r="E13542">
        <v>0</v>
      </c>
      <c r="F13542" s="1"/>
      <c r="G13542" s="1"/>
      <c r="H13542" s="1"/>
      <c r="I13542" s="1"/>
      <c r="J13542" s="1"/>
      <c r="K13542" s="1"/>
      <c r="L13542" s="1"/>
      <c r="M13542" s="1">
        <v>11.684353</v>
      </c>
    </row>
    <row r="13543" spans="1:13" x14ac:dyDescent="0.25">
      <c r="A13543" t="s">
        <v>153</v>
      </c>
      <c r="B13543">
        <v>429</v>
      </c>
      <c r="C13543">
        <v>1961</v>
      </c>
      <c r="D13543">
        <v>0</v>
      </c>
      <c r="E13543">
        <v>0</v>
      </c>
      <c r="F13543" s="1"/>
      <c r="G13543" s="1"/>
      <c r="H13543" s="1"/>
      <c r="I13543" s="1"/>
      <c r="J13543" s="1"/>
      <c r="K13543" s="1"/>
      <c r="L13543" s="1"/>
      <c r="M13543" s="1">
        <v>10.390917999999999</v>
      </c>
    </row>
    <row r="13544" spans="1:13" x14ac:dyDescent="0.25">
      <c r="A13544" t="s">
        <v>153</v>
      </c>
      <c r="B13544">
        <v>429</v>
      </c>
      <c r="C13544">
        <v>1962</v>
      </c>
      <c r="D13544">
        <v>0</v>
      </c>
      <c r="E13544">
        <v>0</v>
      </c>
      <c r="F13544" s="1">
        <v>14.183699607849121</v>
      </c>
      <c r="G13544" s="1">
        <v>15.57610034942627</v>
      </c>
      <c r="H13544" s="1">
        <v>0.46129700541496277</v>
      </c>
      <c r="I13544" s="1">
        <v>15.114803344011307</v>
      </c>
      <c r="J13544" s="1">
        <v>-0.93110373616218567</v>
      </c>
      <c r="K13544" s="1">
        <v>13.422900199890137</v>
      </c>
      <c r="L13544" s="1"/>
      <c r="M13544" s="1">
        <v>7.9092678999999997</v>
      </c>
    </row>
    <row r="13545" spans="1:13" x14ac:dyDescent="0.25">
      <c r="A13545" t="s">
        <v>153</v>
      </c>
      <c r="B13545">
        <v>429</v>
      </c>
      <c r="C13545">
        <v>1963</v>
      </c>
      <c r="D13545">
        <v>0</v>
      </c>
      <c r="E13545">
        <v>0</v>
      </c>
      <c r="F13545" s="1">
        <v>15.046799659729004</v>
      </c>
      <c r="G13545" s="1">
        <v>14.786800384521484</v>
      </c>
      <c r="H13545" s="1">
        <v>0.37641400098800659</v>
      </c>
      <c r="I13545" s="1">
        <v>14.410386383533478</v>
      </c>
      <c r="J13545" s="1">
        <v>0.63641327619552612</v>
      </c>
      <c r="K13545" s="1">
        <v>12.421699523925781</v>
      </c>
      <c r="L13545" s="1"/>
      <c r="M13545" s="1">
        <v>7.0420752000000002</v>
      </c>
    </row>
    <row r="13546" spans="1:13" x14ac:dyDescent="0.25">
      <c r="A13546" t="s">
        <v>153</v>
      </c>
      <c r="B13546">
        <v>429</v>
      </c>
      <c r="C13546">
        <v>1964</v>
      </c>
      <c r="D13546">
        <v>0</v>
      </c>
      <c r="E13546">
        <v>0</v>
      </c>
      <c r="F13546" s="1">
        <v>15.342100143432617</v>
      </c>
      <c r="G13546" s="1">
        <v>15.382200241088867</v>
      </c>
      <c r="H13546" s="1">
        <v>0.39228099584579468</v>
      </c>
      <c r="I13546" s="1">
        <v>14.989919245243073</v>
      </c>
      <c r="J13546" s="1">
        <v>0.35218089818954468</v>
      </c>
      <c r="K13546" s="1">
        <v>15.249799728393555</v>
      </c>
      <c r="L13546" s="1"/>
      <c r="M13546" s="1">
        <v>8.4752282000000001</v>
      </c>
    </row>
    <row r="13547" spans="1:13" x14ac:dyDescent="0.25">
      <c r="A13547" t="s">
        <v>153</v>
      </c>
      <c r="B13547">
        <v>429</v>
      </c>
      <c r="C13547">
        <v>1965</v>
      </c>
      <c r="D13547">
        <v>0</v>
      </c>
      <c r="E13547">
        <v>0</v>
      </c>
      <c r="F13547" s="1">
        <v>15.114299774169922</v>
      </c>
      <c r="G13547" s="1">
        <v>16.340200424194336</v>
      </c>
      <c r="H13547" s="1">
        <v>0.30745100975036621</v>
      </c>
      <c r="I13547" s="1">
        <v>16.03274941444397</v>
      </c>
      <c r="J13547" s="1">
        <v>-0.91844964027404785</v>
      </c>
      <c r="K13547" s="1">
        <v>14.873499870300293</v>
      </c>
      <c r="L13547" s="1"/>
      <c r="M13547" s="1">
        <v>17.035712</v>
      </c>
    </row>
    <row r="13548" spans="1:13" x14ac:dyDescent="0.25">
      <c r="A13548" t="s">
        <v>153</v>
      </c>
      <c r="B13548">
        <v>429</v>
      </c>
      <c r="C13548">
        <v>1966</v>
      </c>
      <c r="D13548">
        <v>0</v>
      </c>
      <c r="E13548">
        <v>0</v>
      </c>
      <c r="F13548" s="1">
        <v>17.830400466918945</v>
      </c>
      <c r="G13548" s="1">
        <v>20.462699890136719</v>
      </c>
      <c r="H13548" s="1">
        <v>0.27012500166893005</v>
      </c>
      <c r="I13548" s="1">
        <v>20.192574888467789</v>
      </c>
      <c r="J13548" s="1">
        <v>-2.3621744215488434</v>
      </c>
      <c r="K13548" s="1"/>
      <c r="L13548" s="1"/>
      <c r="M13548" s="1">
        <v>11.502407</v>
      </c>
    </row>
    <row r="13549" spans="1:13" x14ac:dyDescent="0.25">
      <c r="A13549" t="s">
        <v>153</v>
      </c>
      <c r="B13549">
        <v>429</v>
      </c>
      <c r="C13549">
        <v>1967</v>
      </c>
      <c r="D13549">
        <v>0</v>
      </c>
      <c r="E13549">
        <v>0</v>
      </c>
      <c r="F13549" s="1">
        <v>18.26569938659668</v>
      </c>
      <c r="G13549" s="1">
        <v>22.261600494384766</v>
      </c>
      <c r="H13549" s="1">
        <v>0.24044699966907501</v>
      </c>
      <c r="I13549" s="1">
        <v>22.021153494715691</v>
      </c>
      <c r="J13549" s="1">
        <v>-3.7554541081190109</v>
      </c>
      <c r="K13549" s="1"/>
      <c r="L13549" s="1"/>
      <c r="M13549" s="1">
        <v>11.252803</v>
      </c>
    </row>
    <row r="13550" spans="1:13" x14ac:dyDescent="0.25">
      <c r="A13550" t="s">
        <v>153</v>
      </c>
      <c r="B13550">
        <v>429</v>
      </c>
      <c r="C13550">
        <v>1968</v>
      </c>
      <c r="D13550">
        <v>0</v>
      </c>
      <c r="E13550">
        <v>0</v>
      </c>
      <c r="F13550" s="1">
        <v>19.013900756835938</v>
      </c>
      <c r="G13550" s="1">
        <v>23.587299346923828</v>
      </c>
      <c r="H13550" s="1">
        <v>0.56958097219467163</v>
      </c>
      <c r="I13550" s="1">
        <v>23.017718374729156</v>
      </c>
      <c r="J13550" s="1">
        <v>-4.003817617893219</v>
      </c>
      <c r="K13550" s="1"/>
      <c r="L13550" s="1"/>
      <c r="M13550" s="1">
        <v>14.404183</v>
      </c>
    </row>
    <row r="13551" spans="1:13" x14ac:dyDescent="0.25">
      <c r="A13551" t="s">
        <v>153</v>
      </c>
      <c r="B13551">
        <v>429</v>
      </c>
      <c r="C13551">
        <v>1969</v>
      </c>
      <c r="D13551">
        <v>0</v>
      </c>
      <c r="E13551">
        <v>0</v>
      </c>
      <c r="F13551" s="1"/>
      <c r="G13551" s="1"/>
      <c r="H13551" s="1"/>
      <c r="I13551" s="1"/>
      <c r="J13551" s="1"/>
      <c r="K13551" s="1"/>
      <c r="L13551" s="1"/>
      <c r="M13551" s="1">
        <v>15.516659000000001</v>
      </c>
    </row>
    <row r="13552" spans="1:13" x14ac:dyDescent="0.25">
      <c r="A13552" t="s">
        <v>153</v>
      </c>
      <c r="B13552">
        <v>429</v>
      </c>
      <c r="C13552">
        <v>1970</v>
      </c>
      <c r="D13552">
        <v>0</v>
      </c>
      <c r="E13552">
        <v>0</v>
      </c>
      <c r="F13552" s="1"/>
      <c r="G13552" s="1"/>
      <c r="H13552" s="1"/>
      <c r="I13552" s="1"/>
      <c r="J13552" s="1"/>
      <c r="K13552" s="1">
        <v>14.135446790248485</v>
      </c>
      <c r="L13552" s="1"/>
      <c r="M13552" s="1">
        <v>10.927602</v>
      </c>
    </row>
    <row r="13553" spans="1:13" x14ac:dyDescent="0.25">
      <c r="A13553" t="s">
        <v>153</v>
      </c>
      <c r="B13553">
        <v>429</v>
      </c>
      <c r="C13553">
        <v>1971</v>
      </c>
      <c r="D13553">
        <v>0</v>
      </c>
      <c r="E13553">
        <v>0</v>
      </c>
      <c r="F13553" s="1"/>
      <c r="G13553" s="1"/>
      <c r="H13553" s="1"/>
      <c r="I13553" s="1"/>
      <c r="J13553" s="1"/>
      <c r="K13553" s="1">
        <v>14.156850615745814</v>
      </c>
      <c r="L13553" s="1"/>
      <c r="M13553" s="1">
        <v>13.701582999999999</v>
      </c>
    </row>
    <row r="13554" spans="1:13" x14ac:dyDescent="0.25">
      <c r="A13554" t="s">
        <v>153</v>
      </c>
      <c r="B13554">
        <v>429</v>
      </c>
      <c r="C13554">
        <v>1972</v>
      </c>
      <c r="D13554">
        <v>0</v>
      </c>
      <c r="E13554">
        <v>0</v>
      </c>
      <c r="F13554" s="1"/>
      <c r="G13554" s="1"/>
      <c r="H13554" s="1"/>
      <c r="I13554" s="1"/>
      <c r="J13554" s="1"/>
      <c r="K13554" s="1">
        <v>12.729320084933462</v>
      </c>
      <c r="L13554" s="1"/>
      <c r="M13554" s="1">
        <v>14.499015999999999</v>
      </c>
    </row>
    <row r="13555" spans="1:13" x14ac:dyDescent="0.25">
      <c r="A13555" t="s">
        <v>153</v>
      </c>
      <c r="B13555">
        <v>429</v>
      </c>
      <c r="C13555">
        <v>1973</v>
      </c>
      <c r="D13555">
        <v>0</v>
      </c>
      <c r="E13555">
        <v>0</v>
      </c>
      <c r="F13555" s="1"/>
      <c r="G13555" s="1"/>
      <c r="H13555" s="1"/>
      <c r="I13555" s="1"/>
      <c r="J13555" s="1"/>
      <c r="K13555" s="1">
        <v>12.84028914553825</v>
      </c>
      <c r="L13555" s="1"/>
      <c r="M13555" s="1">
        <v>7.4416815999999999</v>
      </c>
    </row>
    <row r="13556" spans="1:13" x14ac:dyDescent="0.25">
      <c r="A13556" t="s">
        <v>153</v>
      </c>
      <c r="B13556">
        <v>429</v>
      </c>
      <c r="C13556">
        <v>1974</v>
      </c>
      <c r="D13556">
        <v>0</v>
      </c>
      <c r="E13556">
        <v>0</v>
      </c>
      <c r="F13556" s="1"/>
      <c r="G13556" s="1"/>
      <c r="H13556" s="1"/>
      <c r="I13556" s="1"/>
      <c r="J13556" s="1"/>
      <c r="K13556" s="1">
        <v>6.6751587412884668</v>
      </c>
      <c r="L13556" s="1"/>
      <c r="M13556" s="1">
        <v>5.8010507999999996</v>
      </c>
    </row>
    <row r="13557" spans="1:13" x14ac:dyDescent="0.25">
      <c r="A13557" t="s">
        <v>153</v>
      </c>
      <c r="B13557">
        <v>429</v>
      </c>
      <c r="C13557">
        <v>1975</v>
      </c>
      <c r="D13557">
        <v>0</v>
      </c>
      <c r="E13557">
        <v>0</v>
      </c>
      <c r="F13557" s="1"/>
      <c r="G13557" s="1"/>
      <c r="H13557" s="1"/>
      <c r="I13557" s="1"/>
      <c r="J13557" s="1"/>
      <c r="K13557" s="1">
        <v>8.8063633566548187</v>
      </c>
      <c r="L13557" s="1"/>
      <c r="M13557" s="1">
        <v>-0.32621623999999999</v>
      </c>
    </row>
    <row r="13558" spans="1:13" x14ac:dyDescent="0.25">
      <c r="A13558" t="s">
        <v>153</v>
      </c>
      <c r="B13558">
        <v>429</v>
      </c>
      <c r="C13558">
        <v>1976</v>
      </c>
      <c r="D13558">
        <v>0</v>
      </c>
      <c r="E13558">
        <v>0</v>
      </c>
      <c r="F13558" s="1"/>
      <c r="G13558" s="1"/>
      <c r="H13558" s="1"/>
      <c r="I13558" s="1"/>
      <c r="J13558" s="1"/>
      <c r="K13558" s="1">
        <v>6.9245280869010699</v>
      </c>
      <c r="L13558" s="1"/>
      <c r="M13558" s="1">
        <v>18.260435999999999</v>
      </c>
    </row>
    <row r="13559" spans="1:13" x14ac:dyDescent="0.25">
      <c r="A13559" t="s">
        <v>153</v>
      </c>
      <c r="B13559">
        <v>429</v>
      </c>
      <c r="C13559">
        <v>1977</v>
      </c>
      <c r="D13559">
        <v>0</v>
      </c>
      <c r="E13559">
        <v>0</v>
      </c>
      <c r="F13559" s="1"/>
      <c r="G13559" s="1"/>
      <c r="H13559" s="1"/>
      <c r="I13559" s="1"/>
      <c r="J13559" s="1"/>
      <c r="K13559" s="1">
        <v>9.2339639584472515</v>
      </c>
      <c r="L13559" s="1"/>
      <c r="M13559" s="1">
        <v>-2.7735777000000001</v>
      </c>
    </row>
    <row r="13560" spans="1:13" x14ac:dyDescent="0.25">
      <c r="A13560" t="s">
        <v>153</v>
      </c>
      <c r="B13560">
        <v>429</v>
      </c>
      <c r="C13560">
        <v>1978</v>
      </c>
      <c r="D13560">
        <v>0</v>
      </c>
      <c r="E13560">
        <v>0</v>
      </c>
      <c r="F13560" s="1"/>
      <c r="G13560" s="1"/>
      <c r="H13560" s="1"/>
      <c r="I13560" s="1"/>
      <c r="J13560" s="1"/>
      <c r="K13560" s="1"/>
      <c r="L13560" s="1"/>
      <c r="M13560" s="1">
        <v>-12.840857</v>
      </c>
    </row>
    <row r="13561" spans="1:13" x14ac:dyDescent="0.25">
      <c r="A13561" t="s">
        <v>153</v>
      </c>
      <c r="B13561">
        <v>429</v>
      </c>
      <c r="C13561">
        <v>1979</v>
      </c>
      <c r="D13561">
        <v>0</v>
      </c>
      <c r="E13561">
        <v>0</v>
      </c>
      <c r="F13561" s="1"/>
      <c r="G13561" s="1"/>
      <c r="H13561" s="1"/>
      <c r="I13561" s="1"/>
      <c r="J13561" s="1"/>
      <c r="K13561" s="1"/>
      <c r="L13561" s="1"/>
      <c r="M13561" s="1">
        <v>-12.020759999999999</v>
      </c>
    </row>
    <row r="13562" spans="1:13" x14ac:dyDescent="0.25">
      <c r="A13562" t="s">
        <v>153</v>
      </c>
      <c r="B13562">
        <v>429</v>
      </c>
      <c r="C13562">
        <v>1980</v>
      </c>
      <c r="D13562">
        <v>0</v>
      </c>
      <c r="E13562">
        <v>0</v>
      </c>
      <c r="F13562" s="1">
        <v>21.595699310302734</v>
      </c>
      <c r="G13562" s="1">
        <v>35.761199951171875</v>
      </c>
      <c r="H13562" s="1"/>
      <c r="I13562" s="1"/>
      <c r="J13562" s="1"/>
      <c r="K13562" s="1">
        <v>35.478045197134165</v>
      </c>
      <c r="L13562" s="1"/>
      <c r="M13562" s="1">
        <v>-21.599648999999999</v>
      </c>
    </row>
    <row r="13563" spans="1:13" x14ac:dyDescent="0.25">
      <c r="A13563" t="s">
        <v>153</v>
      </c>
      <c r="B13563">
        <v>429</v>
      </c>
      <c r="C13563">
        <v>1981</v>
      </c>
      <c r="D13563">
        <v>0</v>
      </c>
      <c r="E13563">
        <v>0</v>
      </c>
      <c r="F13563" s="1">
        <v>23.020999908447266</v>
      </c>
      <c r="G13563" s="1">
        <v>33.705001831054687</v>
      </c>
      <c r="H13563" s="1">
        <v>5.8024802207946777</v>
      </c>
      <c r="I13563" s="1">
        <v>27.90252161026001</v>
      </c>
      <c r="J13563" s="1">
        <v>-4.8815217018127441</v>
      </c>
      <c r="K13563" s="1">
        <v>47.564932328235933</v>
      </c>
      <c r="L13563" s="1"/>
      <c r="M13563" s="1">
        <v>-5.6967872000000002</v>
      </c>
    </row>
    <row r="13564" spans="1:13" x14ac:dyDescent="0.25">
      <c r="A13564" t="s">
        <v>153</v>
      </c>
      <c r="B13564">
        <v>429</v>
      </c>
      <c r="C13564">
        <v>1982</v>
      </c>
      <c r="D13564">
        <v>0</v>
      </c>
      <c r="E13564">
        <v>0</v>
      </c>
      <c r="F13564" s="1">
        <v>24.193000793457031</v>
      </c>
      <c r="G13564" s="1">
        <v>29.743499755859375</v>
      </c>
      <c r="H13564" s="1">
        <v>6.501190185546875</v>
      </c>
      <c r="I13564" s="1">
        <v>23.2423095703125</v>
      </c>
      <c r="J13564" s="1">
        <v>0.95069122314453125</v>
      </c>
      <c r="K13564" s="1">
        <v>47.70749780595537</v>
      </c>
      <c r="L13564" s="1"/>
      <c r="M13564" s="1">
        <v>23.171246</v>
      </c>
    </row>
    <row r="13565" spans="1:13" x14ac:dyDescent="0.25">
      <c r="A13565" t="s">
        <v>153</v>
      </c>
      <c r="B13565">
        <v>429</v>
      </c>
      <c r="C13565">
        <v>1983</v>
      </c>
      <c r="D13565">
        <v>0</v>
      </c>
      <c r="E13565">
        <v>0</v>
      </c>
      <c r="F13565" s="1">
        <v>21.344100952148438</v>
      </c>
      <c r="G13565" s="1">
        <v>27.489299774169922</v>
      </c>
      <c r="H13565" s="1"/>
      <c r="I13565" s="1"/>
      <c r="J13565" s="1"/>
      <c r="K13565" s="1">
        <v>35.72468392791103</v>
      </c>
      <c r="L13565" s="1"/>
      <c r="M13565" s="1">
        <v>11.086717</v>
      </c>
    </row>
    <row r="13566" spans="1:13" x14ac:dyDescent="0.25">
      <c r="A13566" t="s">
        <v>153</v>
      </c>
      <c r="B13566">
        <v>429</v>
      </c>
      <c r="C13566">
        <v>1984</v>
      </c>
      <c r="D13566">
        <v>0</v>
      </c>
      <c r="E13566">
        <v>0</v>
      </c>
      <c r="F13566" s="1">
        <v>19.713800430297852</v>
      </c>
      <c r="G13566" s="1">
        <v>23.730400085449219</v>
      </c>
      <c r="H13566" s="1">
        <v>9.7170696258544922</v>
      </c>
      <c r="I13566" s="1">
        <v>14.013330459594727</v>
      </c>
      <c r="J13566" s="1">
        <v>5.700469970703125</v>
      </c>
      <c r="K13566" s="1">
        <v>10.034765354120758</v>
      </c>
      <c r="L13566" s="1"/>
      <c r="M13566" s="1">
        <v>-7.1398504999999997</v>
      </c>
    </row>
    <row r="13567" spans="1:13" x14ac:dyDescent="0.25">
      <c r="A13567" t="s">
        <v>153</v>
      </c>
      <c r="B13567">
        <v>429</v>
      </c>
      <c r="C13567">
        <v>1985</v>
      </c>
      <c r="D13567">
        <v>0</v>
      </c>
      <c r="E13567">
        <v>0</v>
      </c>
      <c r="F13567" s="1">
        <v>17.903099060058594</v>
      </c>
      <c r="G13567" s="1">
        <v>21.642000198364258</v>
      </c>
      <c r="H13567" s="1"/>
      <c r="I13567" s="1"/>
      <c r="J13567" s="1"/>
      <c r="K13567" s="1">
        <v>8.7334823271091029</v>
      </c>
      <c r="L13567" s="1"/>
      <c r="M13567" s="1">
        <v>1.8676499</v>
      </c>
    </row>
    <row r="13568" spans="1:13" x14ac:dyDescent="0.25">
      <c r="A13568" t="s">
        <v>153</v>
      </c>
      <c r="B13568">
        <v>429</v>
      </c>
      <c r="C13568">
        <v>1986</v>
      </c>
      <c r="D13568">
        <v>0</v>
      </c>
      <c r="E13568">
        <v>0</v>
      </c>
      <c r="F13568" s="1">
        <v>11.127900123596191</v>
      </c>
      <c r="G13568" s="1">
        <v>18.967599868774414</v>
      </c>
      <c r="H13568" s="1"/>
      <c r="I13568" s="1"/>
      <c r="J13568" s="1"/>
      <c r="K13568" s="1">
        <v>47.432839000695608</v>
      </c>
      <c r="L13568" s="1"/>
      <c r="M13568" s="1">
        <v>-9.7849056000000001</v>
      </c>
    </row>
    <row r="13569" spans="1:13" x14ac:dyDescent="0.25">
      <c r="A13569" t="s">
        <v>153</v>
      </c>
      <c r="B13569">
        <v>429</v>
      </c>
      <c r="C13569">
        <v>1987</v>
      </c>
      <c r="D13569">
        <v>0</v>
      </c>
      <c r="E13569">
        <v>0</v>
      </c>
      <c r="F13569" s="1">
        <v>11.805100440979004</v>
      </c>
      <c r="G13569" s="1">
        <v>18.640899658203125</v>
      </c>
      <c r="H13569" s="1"/>
      <c r="I13569" s="1"/>
      <c r="J13569" s="1"/>
      <c r="K13569" s="1">
        <v>48.613434584447681</v>
      </c>
      <c r="L13569" s="1"/>
      <c r="M13569" s="1">
        <v>-0.17210769000000001</v>
      </c>
    </row>
    <row r="13570" spans="1:13" x14ac:dyDescent="0.25">
      <c r="A13570" t="s">
        <v>153</v>
      </c>
      <c r="B13570">
        <v>429</v>
      </c>
      <c r="C13570">
        <v>1988</v>
      </c>
      <c r="D13570">
        <v>0</v>
      </c>
      <c r="E13570">
        <v>0</v>
      </c>
      <c r="F13570" s="1">
        <v>13.337300300598145</v>
      </c>
      <c r="G13570" s="1">
        <v>23.616600036621094</v>
      </c>
      <c r="H13570" s="1"/>
      <c r="I13570" s="1"/>
      <c r="J13570" s="1"/>
      <c r="K13570" s="1">
        <v>53.17748915045614</v>
      </c>
      <c r="L13570" s="1"/>
      <c r="M13570" s="1">
        <v>-6.0819966000000001</v>
      </c>
    </row>
    <row r="13571" spans="1:13" x14ac:dyDescent="0.25">
      <c r="A13571" t="s">
        <v>153</v>
      </c>
      <c r="B13571">
        <v>429</v>
      </c>
      <c r="C13571">
        <v>1989</v>
      </c>
      <c r="D13571">
        <v>0</v>
      </c>
      <c r="E13571">
        <v>0</v>
      </c>
      <c r="F13571" s="1">
        <v>15.57349967956543</v>
      </c>
      <c r="G13571" s="1">
        <v>20.021999359130859</v>
      </c>
      <c r="H13571" s="1">
        <v>1.2873599529266357</v>
      </c>
      <c r="I13571" s="1">
        <v>18.734639406204224</v>
      </c>
      <c r="J13571" s="1">
        <v>-3.1611397266387939</v>
      </c>
      <c r="K13571" s="1">
        <v>48.82317501419449</v>
      </c>
      <c r="L13571" s="1"/>
      <c r="M13571" s="1">
        <v>6.1321156999999999</v>
      </c>
    </row>
    <row r="13572" spans="1:13" x14ac:dyDescent="0.25">
      <c r="A13572" t="s">
        <v>153</v>
      </c>
      <c r="B13572">
        <v>429</v>
      </c>
      <c r="C13572">
        <v>1990</v>
      </c>
      <c r="D13572">
        <v>0</v>
      </c>
      <c r="E13572">
        <v>0</v>
      </c>
      <c r="F13572" s="1">
        <v>17.8936395226985</v>
      </c>
      <c r="G13572" s="1">
        <v>20.0028876054708</v>
      </c>
      <c r="H13572" s="1">
        <v>2.6091001033782959</v>
      </c>
      <c r="I13572" s="1">
        <v>17.393787502092504</v>
      </c>
      <c r="J13572" s="1">
        <v>0.49985202060599576</v>
      </c>
      <c r="K13572" s="1">
        <v>37.013714113429494</v>
      </c>
      <c r="L13572" s="1"/>
      <c r="M13572" s="1">
        <v>13.594925999999999</v>
      </c>
    </row>
    <row r="13573" spans="1:13" x14ac:dyDescent="0.25">
      <c r="A13573" t="s">
        <v>153</v>
      </c>
      <c r="B13573">
        <v>429</v>
      </c>
      <c r="C13573">
        <v>1991</v>
      </c>
      <c r="D13573">
        <v>0</v>
      </c>
      <c r="E13573">
        <v>0</v>
      </c>
      <c r="F13573" s="1">
        <v>15.1386654727434</v>
      </c>
      <c r="G13573" s="1">
        <v>17.1439063647178</v>
      </c>
      <c r="H13573" s="1"/>
      <c r="I13573" s="1"/>
      <c r="J13573" s="1"/>
      <c r="K13573" s="1">
        <v>29.319803883562706</v>
      </c>
      <c r="L13573" s="1"/>
      <c r="M13573" s="1">
        <v>12.716148</v>
      </c>
    </row>
    <row r="13574" spans="1:13" x14ac:dyDescent="0.25">
      <c r="A13574" t="s">
        <v>153</v>
      </c>
      <c r="B13574">
        <v>429</v>
      </c>
      <c r="C13574">
        <v>1992</v>
      </c>
      <c r="D13574">
        <v>0</v>
      </c>
      <c r="E13574">
        <v>0</v>
      </c>
      <c r="F13574" s="1">
        <v>16.5764020160819</v>
      </c>
      <c r="G13574" s="1">
        <v>17.622367861299001</v>
      </c>
      <c r="H13574" s="1">
        <v>2.3478100299835205</v>
      </c>
      <c r="I13574" s="1">
        <v>15.27455783131548</v>
      </c>
      <c r="J13574" s="1">
        <v>1.3018441847664199</v>
      </c>
      <c r="K13574" s="1">
        <v>25.245428429368737</v>
      </c>
      <c r="L13574" s="1"/>
      <c r="M13574" s="1">
        <v>3.2979818999999999</v>
      </c>
    </row>
    <row r="13575" spans="1:13" x14ac:dyDescent="0.25">
      <c r="A13575" t="s">
        <v>153</v>
      </c>
      <c r="B13575">
        <v>429</v>
      </c>
      <c r="C13575">
        <v>1993</v>
      </c>
      <c r="D13575">
        <v>0</v>
      </c>
      <c r="E13575">
        <v>0</v>
      </c>
      <c r="F13575" s="1">
        <v>26.958217499376101</v>
      </c>
      <c r="G13575" s="1">
        <v>33.238732458860802</v>
      </c>
      <c r="H13575" s="1"/>
      <c r="I13575" s="1"/>
      <c r="J13575" s="1"/>
      <c r="K13575" s="1">
        <v>25.633337660260462</v>
      </c>
      <c r="L13575" s="1"/>
      <c r="M13575" s="1">
        <v>-1.4710114999999999</v>
      </c>
    </row>
    <row r="13576" spans="1:13" x14ac:dyDescent="0.25">
      <c r="A13576" t="s">
        <v>153</v>
      </c>
      <c r="B13576">
        <v>429</v>
      </c>
      <c r="C13576">
        <v>1994</v>
      </c>
      <c r="D13576">
        <v>0</v>
      </c>
      <c r="E13576">
        <v>0</v>
      </c>
      <c r="F13576" s="1">
        <v>23.970154189623301</v>
      </c>
      <c r="G13576" s="1">
        <v>28.069464352988199</v>
      </c>
      <c r="H13576" s="1"/>
      <c r="I13576" s="1"/>
      <c r="J13576" s="1"/>
      <c r="K13576" s="1">
        <v>41.662337143202528</v>
      </c>
      <c r="L13576" s="1"/>
      <c r="M13576" s="1">
        <v>-1.6982861</v>
      </c>
    </row>
    <row r="13577" spans="1:13" x14ac:dyDescent="0.25">
      <c r="A13577" t="s">
        <v>153</v>
      </c>
      <c r="B13577">
        <v>429</v>
      </c>
      <c r="C13577">
        <v>1995</v>
      </c>
      <c r="D13577">
        <v>0</v>
      </c>
      <c r="E13577">
        <v>0</v>
      </c>
      <c r="F13577" s="1">
        <v>22.375789026324501</v>
      </c>
      <c r="G13577" s="1">
        <v>25.5868897488856</v>
      </c>
      <c r="H13577" s="1">
        <v>1.07778000831604</v>
      </c>
      <c r="I13577" s="1">
        <v>24.50910974056956</v>
      </c>
      <c r="J13577" s="1">
        <v>-2.133320714245059</v>
      </c>
      <c r="K13577" s="1">
        <v>31.161762380774693</v>
      </c>
      <c r="L13577" s="1"/>
      <c r="M13577" s="1">
        <v>2.4010446000000001</v>
      </c>
    </row>
    <row r="13578" spans="1:13" x14ac:dyDescent="0.25">
      <c r="A13578" t="s">
        <v>153</v>
      </c>
      <c r="B13578">
        <v>429</v>
      </c>
      <c r="C13578">
        <v>1996</v>
      </c>
      <c r="D13578">
        <v>0</v>
      </c>
      <c r="E13578">
        <v>0</v>
      </c>
      <c r="F13578" s="1">
        <v>20.146341724708201</v>
      </c>
      <c r="G13578" s="1">
        <v>21.0609370240863</v>
      </c>
      <c r="H13578" s="1">
        <v>4.2195301055908203</v>
      </c>
      <c r="I13578" s="1">
        <v>16.84140691849548</v>
      </c>
      <c r="J13578" s="1">
        <v>3.3049348062127208</v>
      </c>
      <c r="K13578" s="1">
        <v>35.809786715435621</v>
      </c>
      <c r="L13578" s="1"/>
      <c r="M13578" s="1">
        <v>6.3505260000000003</v>
      </c>
    </row>
    <row r="13579" spans="1:13" x14ac:dyDescent="0.25">
      <c r="A13579" t="s">
        <v>153</v>
      </c>
      <c r="B13579">
        <v>429</v>
      </c>
      <c r="C13579">
        <v>1997</v>
      </c>
      <c r="D13579">
        <v>0</v>
      </c>
      <c r="E13579">
        <v>0</v>
      </c>
      <c r="F13579" s="1">
        <v>19.015789963790301</v>
      </c>
      <c r="G13579" s="1">
        <v>21.224891775798099</v>
      </c>
      <c r="H13579" s="1">
        <v>1.8678799867630005</v>
      </c>
      <c r="I13579" s="1">
        <v>19.357011789035099</v>
      </c>
      <c r="J13579" s="1">
        <v>-0.34122182524479783</v>
      </c>
      <c r="K13579" s="1">
        <v>37.68347078422218</v>
      </c>
      <c r="L13579" s="1"/>
      <c r="M13579" s="1">
        <v>1.3503993000000001</v>
      </c>
    </row>
    <row r="13580" spans="1:13" x14ac:dyDescent="0.25">
      <c r="A13580" t="s">
        <v>153</v>
      </c>
      <c r="B13580">
        <v>429</v>
      </c>
      <c r="C13580">
        <v>1998</v>
      </c>
      <c r="D13580">
        <v>0</v>
      </c>
      <c r="E13580">
        <v>0</v>
      </c>
      <c r="F13580" s="1">
        <v>14.4823535278672</v>
      </c>
      <c r="G13580" s="1">
        <v>20.620343182325399</v>
      </c>
      <c r="H13580" s="1"/>
      <c r="I13580" s="1"/>
      <c r="J13580" s="1"/>
      <c r="K13580" s="1">
        <v>36.159238100163734</v>
      </c>
      <c r="L13580" s="1"/>
      <c r="M13580" s="1">
        <v>2.0800117999999999</v>
      </c>
    </row>
    <row r="13581" spans="1:13" x14ac:dyDescent="0.25">
      <c r="A13581" t="s">
        <v>153</v>
      </c>
      <c r="B13581">
        <v>429</v>
      </c>
      <c r="C13581">
        <v>1999</v>
      </c>
      <c r="D13581">
        <v>0</v>
      </c>
      <c r="E13581">
        <v>0</v>
      </c>
      <c r="F13581" s="1">
        <v>18.597064848149099</v>
      </c>
      <c r="G13581" s="1">
        <v>19.2181269442986</v>
      </c>
      <c r="H13581" s="1">
        <v>4.5497198104858398</v>
      </c>
      <c r="I13581" s="1">
        <v>14.66840713381276</v>
      </c>
      <c r="J13581" s="1">
        <v>3.9286577143363388</v>
      </c>
      <c r="K13581" s="1">
        <v>27.118038257238958</v>
      </c>
      <c r="L13581" s="1"/>
      <c r="M13581" s="1">
        <v>2.0026961999999999</v>
      </c>
    </row>
    <row r="13582" spans="1:13" x14ac:dyDescent="0.25">
      <c r="A13582" t="s">
        <v>153</v>
      </c>
      <c r="B13582">
        <v>429</v>
      </c>
      <c r="C13582">
        <v>2000</v>
      </c>
      <c r="D13582">
        <v>0</v>
      </c>
      <c r="E13582">
        <v>0</v>
      </c>
      <c r="F13582" s="1">
        <v>22.874066252798901</v>
      </c>
      <c r="G13582" s="1">
        <v>16.259867336781401</v>
      </c>
      <c r="H13582" s="1">
        <v>10.907899856567383</v>
      </c>
      <c r="I13582" s="1">
        <v>5.351967480214018</v>
      </c>
      <c r="J13582" s="1">
        <v>17.522098772584883</v>
      </c>
      <c r="K13582" s="1">
        <v>22.152483344145317</v>
      </c>
      <c r="L13582" s="1"/>
      <c r="M13582" s="1">
        <v>5.8455275000000002</v>
      </c>
    </row>
    <row r="13583" spans="1:13" x14ac:dyDescent="0.25">
      <c r="A13583" t="s">
        <v>153</v>
      </c>
      <c r="B13583">
        <v>429</v>
      </c>
      <c r="C13583">
        <v>2001</v>
      </c>
      <c r="D13583">
        <v>0</v>
      </c>
      <c r="E13583">
        <v>0</v>
      </c>
      <c r="F13583" s="1">
        <v>16.6578388155304</v>
      </c>
      <c r="G13583" s="1">
        <v>16.633644936139799</v>
      </c>
      <c r="H13583" s="1">
        <v>0.28004309235758001</v>
      </c>
      <c r="I13583" s="1">
        <v>16.353601843782219</v>
      </c>
      <c r="J13583" s="1">
        <v>0.30423697174818187</v>
      </c>
      <c r="K13583" s="1">
        <v>25.606590233852046</v>
      </c>
      <c r="L13583" s="1"/>
      <c r="M13583" s="1">
        <v>2.3921727000000002</v>
      </c>
    </row>
    <row r="13584" spans="1:13" x14ac:dyDescent="0.25">
      <c r="A13584" t="s">
        <v>153</v>
      </c>
      <c r="B13584">
        <v>429</v>
      </c>
      <c r="C13584">
        <v>2002</v>
      </c>
      <c r="D13584">
        <v>0</v>
      </c>
      <c r="E13584">
        <v>0</v>
      </c>
      <c r="F13584" s="1">
        <v>15.576787065092301</v>
      </c>
      <c r="G13584" s="1">
        <v>19.094200871188502</v>
      </c>
      <c r="H13584" s="1">
        <v>0.29104282131618298</v>
      </c>
      <c r="I13584" s="1">
        <v>18.803158049872319</v>
      </c>
      <c r="J13584" s="1">
        <v>-3.2263709847800186</v>
      </c>
      <c r="K13584" s="1">
        <v>28.530775403021195</v>
      </c>
      <c r="L13584" s="1"/>
      <c r="M13584" s="1">
        <v>8.0788293000000007</v>
      </c>
    </row>
    <row r="13585" spans="1:13" x14ac:dyDescent="0.25">
      <c r="A13585" t="s">
        <v>153</v>
      </c>
      <c r="B13585">
        <v>429</v>
      </c>
      <c r="C13585">
        <v>2003</v>
      </c>
      <c r="D13585">
        <v>0</v>
      </c>
      <c r="E13585">
        <v>0</v>
      </c>
      <c r="F13585" s="1">
        <v>15.7591735154224</v>
      </c>
      <c r="G13585" s="1">
        <v>19.123380163231801</v>
      </c>
      <c r="H13585" s="1">
        <v>0.25438775851899198</v>
      </c>
      <c r="I13585" s="1">
        <v>18.868992404712809</v>
      </c>
      <c r="J13585" s="1">
        <v>-3.1098188892904091</v>
      </c>
      <c r="K13585" s="1">
        <v>26.788406861953735</v>
      </c>
      <c r="L13585" s="1"/>
      <c r="M13585" s="1">
        <v>8.6392983999999995</v>
      </c>
    </row>
    <row r="13586" spans="1:13" x14ac:dyDescent="0.25">
      <c r="A13586" t="s">
        <v>153</v>
      </c>
      <c r="B13586">
        <v>429</v>
      </c>
      <c r="C13586">
        <v>2004</v>
      </c>
      <c r="D13586">
        <v>0</v>
      </c>
      <c r="E13586">
        <v>0</v>
      </c>
      <c r="F13586" s="1">
        <v>15.399747393777099</v>
      </c>
      <c r="G13586" s="1">
        <v>18.3844406030803</v>
      </c>
      <c r="H13586" s="1">
        <v>0.166856409460344</v>
      </c>
      <c r="I13586" s="1">
        <v>18.217584193619956</v>
      </c>
      <c r="J13586" s="1">
        <v>-2.8178367998428566</v>
      </c>
      <c r="K13586" s="1">
        <v>25.71411800366517</v>
      </c>
      <c r="L13586" s="1"/>
      <c r="M13586" s="1">
        <v>4.3366660000000001</v>
      </c>
    </row>
    <row r="13587" spans="1:13" x14ac:dyDescent="0.25">
      <c r="A13587" t="s">
        <v>153</v>
      </c>
      <c r="B13587">
        <v>429</v>
      </c>
      <c r="C13587">
        <v>2005</v>
      </c>
      <c r="D13587">
        <v>0</v>
      </c>
      <c r="E13587">
        <v>0</v>
      </c>
      <c r="F13587" s="1">
        <v>18.7454108319236</v>
      </c>
      <c r="G13587" s="1">
        <v>21.695167627183</v>
      </c>
      <c r="H13587" s="1">
        <v>0.206670179024805</v>
      </c>
      <c r="I13587" s="1">
        <v>21.488497448158196</v>
      </c>
      <c r="J13587" s="1">
        <v>-2.7430866162345957</v>
      </c>
      <c r="K13587" s="1">
        <v>22.17656818435195</v>
      </c>
      <c r="L13587" s="1"/>
      <c r="M13587" s="1">
        <v>3.1898040999999999</v>
      </c>
    </row>
    <row r="13588" spans="1:13" x14ac:dyDescent="0.25">
      <c r="A13588" t="s">
        <v>153</v>
      </c>
      <c r="B13588">
        <v>429</v>
      </c>
      <c r="C13588">
        <v>2006</v>
      </c>
      <c r="D13588">
        <v>0</v>
      </c>
      <c r="E13588">
        <v>0</v>
      </c>
      <c r="F13588" s="1">
        <v>16.4838725070863</v>
      </c>
      <c r="G13588" s="1">
        <v>22.3683196843545</v>
      </c>
      <c r="H13588" s="1">
        <v>0.18929027710608601</v>
      </c>
      <c r="I13588" s="1">
        <v>22.179029407248414</v>
      </c>
      <c r="J13588" s="1">
        <v>-5.6951569001621145</v>
      </c>
      <c r="K13588" s="1">
        <v>18.236321998278669</v>
      </c>
      <c r="L13588" s="1"/>
      <c r="M13588" s="1">
        <v>4.9997952999999997</v>
      </c>
    </row>
    <row r="13589" spans="1:13" x14ac:dyDescent="0.25">
      <c r="A13589" t="s">
        <v>153</v>
      </c>
      <c r="B13589">
        <v>429</v>
      </c>
      <c r="C13589">
        <v>2007</v>
      </c>
      <c r="D13589">
        <v>0</v>
      </c>
      <c r="E13589">
        <v>0</v>
      </c>
      <c r="F13589" s="1">
        <v>14.0894980604414</v>
      </c>
      <c r="G13589" s="1">
        <v>16.958089275366699</v>
      </c>
      <c r="H13589" s="1">
        <v>0.23107537777388501</v>
      </c>
      <c r="I13589" s="1">
        <v>16.727013897592816</v>
      </c>
      <c r="J13589" s="1">
        <v>-2.6375158371514154</v>
      </c>
      <c r="K13589" s="1">
        <v>16.06229015720065</v>
      </c>
      <c r="L13589" s="1"/>
      <c r="M13589" s="1">
        <v>8.1557735000000005</v>
      </c>
    </row>
    <row r="13590" spans="1:13" x14ac:dyDescent="0.25">
      <c r="A13590" t="s">
        <v>153</v>
      </c>
      <c r="B13590">
        <v>429</v>
      </c>
      <c r="C13590">
        <v>2008</v>
      </c>
      <c r="D13590">
        <v>0</v>
      </c>
      <c r="E13590">
        <v>0</v>
      </c>
      <c r="F13590" s="1">
        <v>14.580574342281199</v>
      </c>
      <c r="G13590" s="1">
        <v>19.721036589279599</v>
      </c>
      <c r="H13590" s="1">
        <v>0.19541028091830001</v>
      </c>
      <c r="I13590" s="1">
        <v>19.5256263083613</v>
      </c>
      <c r="J13590" s="1">
        <v>-4.9450519660801007</v>
      </c>
      <c r="K13590" s="1">
        <v>12.373507299183878</v>
      </c>
      <c r="L13590" s="1"/>
      <c r="M13590" s="1">
        <v>0.25085655000000001</v>
      </c>
    </row>
    <row r="13591" spans="1:13" x14ac:dyDescent="0.25">
      <c r="A13591" t="s">
        <v>153</v>
      </c>
      <c r="B13591">
        <v>429</v>
      </c>
      <c r="C13591">
        <v>2009</v>
      </c>
      <c r="D13591">
        <v>0</v>
      </c>
      <c r="E13591">
        <v>0</v>
      </c>
      <c r="F13591" s="1">
        <v>14.289667402472499</v>
      </c>
      <c r="G13591" s="1">
        <v>18.107126055620601</v>
      </c>
      <c r="H13591" s="1">
        <v>0.134956428869588</v>
      </c>
      <c r="I13591" s="1">
        <v>17.972169626751011</v>
      </c>
      <c r="J13591" s="1">
        <v>-3.6825022242785117</v>
      </c>
      <c r="K13591" s="1">
        <v>13.277937319631459</v>
      </c>
      <c r="L13591" s="1"/>
      <c r="M13591" s="1">
        <v>1.0073855</v>
      </c>
    </row>
    <row r="13592" spans="1:13" x14ac:dyDescent="0.25">
      <c r="A13592" t="s">
        <v>153</v>
      </c>
      <c r="B13592">
        <v>429</v>
      </c>
      <c r="C13592">
        <v>2010</v>
      </c>
      <c r="D13592">
        <v>0</v>
      </c>
      <c r="E13592">
        <v>0</v>
      </c>
      <c r="F13592" s="1">
        <v>15.281865826292799</v>
      </c>
      <c r="G13592" s="1">
        <v>16.2546174385919</v>
      </c>
      <c r="H13592" s="1">
        <v>8.5157593928034001E-2</v>
      </c>
      <c r="I13592" s="1">
        <v>16.169459844663866</v>
      </c>
      <c r="J13592" s="1">
        <v>-0.88759401837106644</v>
      </c>
      <c r="K13592" s="1">
        <v>14.757302788067697</v>
      </c>
      <c r="L13592" s="1"/>
      <c r="M13592" s="1">
        <v>5.7979383000000002</v>
      </c>
    </row>
    <row r="13593" spans="1:13" x14ac:dyDescent="0.25">
      <c r="A13593" t="s">
        <v>153</v>
      </c>
      <c r="B13593">
        <v>429</v>
      </c>
      <c r="C13593">
        <v>2011</v>
      </c>
      <c r="D13593">
        <v>0</v>
      </c>
      <c r="E13593">
        <v>0</v>
      </c>
      <c r="F13593" s="1">
        <v>16.1361304723568</v>
      </c>
      <c r="G13593" s="1">
        <v>16.894887610228299</v>
      </c>
      <c r="H13593" s="1">
        <v>8.7803141214051597E-2</v>
      </c>
      <c r="I13593" s="1">
        <v>16.807084469014246</v>
      </c>
      <c r="J13593" s="1">
        <v>-0.67095399665744537</v>
      </c>
      <c r="K13593" s="1">
        <v>12.259194257417485</v>
      </c>
      <c r="L13593" s="1"/>
      <c r="M13593" s="1">
        <v>2.6457179000000002</v>
      </c>
    </row>
    <row r="13594" spans="1:13" x14ac:dyDescent="0.25">
      <c r="A13594" t="s">
        <v>153</v>
      </c>
      <c r="B13594">
        <v>429</v>
      </c>
      <c r="C13594">
        <v>2012</v>
      </c>
      <c r="D13594">
        <v>0</v>
      </c>
      <c r="E13594">
        <v>0</v>
      </c>
      <c r="F13594" s="1">
        <v>12.5857421083321</v>
      </c>
      <c r="G13594" s="1">
        <v>13.162591707707699</v>
      </c>
      <c r="H13594" s="1">
        <v>7.7774467649037296E-2</v>
      </c>
      <c r="I13594" s="1">
        <v>13.084817240058662</v>
      </c>
      <c r="J13594" s="1">
        <v>-0.49907513172656159</v>
      </c>
      <c r="K13594" s="1">
        <v>13.562286360764325</v>
      </c>
      <c r="L13594" s="1"/>
      <c r="M13594" s="1">
        <v>-3.7471714</v>
      </c>
    </row>
    <row r="13595" spans="1:13" x14ac:dyDescent="0.25">
      <c r="A13595" t="s">
        <v>153</v>
      </c>
      <c r="B13595">
        <v>429</v>
      </c>
      <c r="C13595">
        <v>2013</v>
      </c>
      <c r="D13595">
        <v>0</v>
      </c>
      <c r="E13595">
        <v>0</v>
      </c>
      <c r="F13595" s="1">
        <v>12.475640479064699</v>
      </c>
      <c r="G13595" s="1">
        <v>13.306420246901199</v>
      </c>
      <c r="H13595" s="1">
        <v>7.7703488598909798E-2</v>
      </c>
      <c r="I13595" s="1">
        <v>13.228716758302289</v>
      </c>
      <c r="J13595" s="1">
        <v>-0.75307627923758957</v>
      </c>
      <c r="K13595" s="1">
        <v>11.757625567694619</v>
      </c>
      <c r="L13595" s="1"/>
      <c r="M13595" s="1">
        <v>-1.5219792000000001</v>
      </c>
    </row>
    <row r="13596" spans="1:13" x14ac:dyDescent="0.25">
      <c r="A13596" t="s">
        <v>153</v>
      </c>
      <c r="B13596">
        <v>429</v>
      </c>
      <c r="C13596">
        <v>2014</v>
      </c>
      <c r="D13596">
        <v>0</v>
      </c>
      <c r="E13596">
        <v>0</v>
      </c>
      <c r="F13596" s="1">
        <v>13.111695149348799</v>
      </c>
      <c r="G13596" s="1">
        <v>14.158764604977501</v>
      </c>
      <c r="H13596" s="1">
        <v>8.0984228559494206E-2</v>
      </c>
      <c r="I13596" s="1">
        <v>14.077780376418007</v>
      </c>
      <c r="J13596" s="1">
        <v>-0.96608522706920752</v>
      </c>
      <c r="K13596" s="1">
        <v>12.587420314115588</v>
      </c>
      <c r="L13596" s="1"/>
      <c r="M13596" s="1">
        <v>4.9847751000000002</v>
      </c>
    </row>
    <row r="13597" spans="1:13" x14ac:dyDescent="0.25">
      <c r="A13597" t="s">
        <v>153</v>
      </c>
      <c r="B13597">
        <v>429</v>
      </c>
      <c r="C13597">
        <v>2015</v>
      </c>
      <c r="D13597">
        <v>0</v>
      </c>
      <c r="E13597">
        <v>0</v>
      </c>
      <c r="F13597" s="1">
        <v>14.822504890311301</v>
      </c>
      <c r="G13597" s="1">
        <v>16.322444981484299</v>
      </c>
      <c r="H13597" s="1">
        <v>9.7303504706030094E-2</v>
      </c>
      <c r="I13597" s="1">
        <v>16.225141476778269</v>
      </c>
      <c r="J13597" s="1">
        <v>-1.4026365864669685</v>
      </c>
      <c r="K13597" s="1">
        <v>37.022932032169969</v>
      </c>
      <c r="L13597" s="1"/>
      <c r="M13597" s="1">
        <v>-1.4248848999999999</v>
      </c>
    </row>
    <row r="13598" spans="1:13" x14ac:dyDescent="0.25">
      <c r="A13598" t="s">
        <v>153</v>
      </c>
      <c r="B13598">
        <v>429</v>
      </c>
      <c r="C13598">
        <v>2016</v>
      </c>
      <c r="D13598">
        <v>0</v>
      </c>
      <c r="E13598">
        <v>0</v>
      </c>
      <c r="F13598" s="1">
        <v>15.264697528583699</v>
      </c>
      <c r="G13598" s="1">
        <v>17.0378354008587</v>
      </c>
      <c r="H13598" s="1">
        <v>0.42364187568167699</v>
      </c>
      <c r="I13598" s="1">
        <v>16.614193525177022</v>
      </c>
      <c r="J13598" s="1">
        <v>-1.3494959965933226</v>
      </c>
      <c r="K13598" s="1">
        <v>47.903905505576915</v>
      </c>
      <c r="L13598" s="1"/>
      <c r="M13598" s="1">
        <v>8.8150866000000008</v>
      </c>
    </row>
    <row r="13599" spans="1:13" x14ac:dyDescent="0.25">
      <c r="A13599" t="s">
        <v>153</v>
      </c>
      <c r="B13599">
        <v>429</v>
      </c>
      <c r="C13599">
        <v>2017</v>
      </c>
      <c r="D13599">
        <v>0</v>
      </c>
      <c r="E13599">
        <v>0</v>
      </c>
      <c r="F13599" s="1">
        <v>15.504445135614199</v>
      </c>
      <c r="G13599" s="1">
        <v>17.118067501057801</v>
      </c>
      <c r="H13599" s="1">
        <v>0.66057745892583797</v>
      </c>
      <c r="I13599" s="1">
        <v>16.457490042131962</v>
      </c>
      <c r="J13599" s="1">
        <v>-0.95304490651776241</v>
      </c>
      <c r="K13599" s="1">
        <v>45.04430639804356</v>
      </c>
      <c r="L13599" s="1"/>
      <c r="M13599" s="1">
        <v>2.7585052000000001</v>
      </c>
    </row>
    <row r="13600" spans="1:13" x14ac:dyDescent="0.25">
      <c r="A13600" t="s">
        <v>153</v>
      </c>
      <c r="B13600">
        <v>429</v>
      </c>
      <c r="C13600">
        <v>2018</v>
      </c>
      <c r="D13600">
        <v>0</v>
      </c>
      <c r="E13600">
        <v>0</v>
      </c>
      <c r="F13600" s="1">
        <v>13.611531771279401</v>
      </c>
      <c r="G13600" s="1">
        <v>15.2512277657511</v>
      </c>
      <c r="H13600" s="1">
        <v>0.85043464024093995</v>
      </c>
      <c r="I13600" s="1">
        <v>14.400793125510161</v>
      </c>
      <c r="J13600" s="1">
        <v>-0.78926135423076005</v>
      </c>
      <c r="K13600" s="1">
        <v>42.944226746381865</v>
      </c>
      <c r="L13600" s="1"/>
      <c r="M13600" s="1">
        <v>-1.8380076000000001</v>
      </c>
    </row>
    <row r="13601" spans="1:13" x14ac:dyDescent="0.25">
      <c r="A13601" t="s">
        <v>153</v>
      </c>
      <c r="B13601">
        <v>429</v>
      </c>
      <c r="C13601">
        <v>2019</v>
      </c>
      <c r="D13601">
        <v>0</v>
      </c>
      <c r="E13601">
        <v>0</v>
      </c>
      <c r="F13601" s="1">
        <v>9.6571671565311803</v>
      </c>
      <c r="G13601" s="1">
        <v>14.1402215569438</v>
      </c>
      <c r="H13601" s="1">
        <v>0.94557142283028495</v>
      </c>
      <c r="I13601" s="1">
        <v>13.194650134113514</v>
      </c>
      <c r="J13601" s="1">
        <v>-3.537482977582334</v>
      </c>
      <c r="K13601" s="1">
        <v>46.661009489866323</v>
      </c>
      <c r="L13601" s="1"/>
      <c r="M13601" s="1">
        <v>-3.0705879999999999</v>
      </c>
    </row>
    <row r="13602" spans="1:13" x14ac:dyDescent="0.25">
      <c r="A13602" t="s">
        <v>153</v>
      </c>
      <c r="B13602">
        <v>429</v>
      </c>
      <c r="C13602">
        <v>2020</v>
      </c>
      <c r="D13602">
        <v>0</v>
      </c>
      <c r="E13602">
        <v>0</v>
      </c>
      <c r="F13602" s="1">
        <v>7.2393658352923902</v>
      </c>
      <c r="G13602" s="1">
        <v>13.0054798553967</v>
      </c>
      <c r="H13602" s="1">
        <v>1.1326256465173099</v>
      </c>
      <c r="I13602" s="1">
        <v>11.87285420887939</v>
      </c>
      <c r="J13602" s="1">
        <v>-4.6334883735870003</v>
      </c>
      <c r="K13602" s="1">
        <v>48.274277978341495</v>
      </c>
      <c r="L13602" s="1"/>
      <c r="M13602" s="1">
        <v>3.3302885</v>
      </c>
    </row>
    <row r="13603" spans="1:13" x14ac:dyDescent="0.25">
      <c r="A13603" t="s">
        <v>153</v>
      </c>
      <c r="B13603">
        <v>429</v>
      </c>
      <c r="C13603">
        <v>2021</v>
      </c>
      <c r="D13603">
        <v>0</v>
      </c>
      <c r="E13603">
        <v>0</v>
      </c>
      <c r="F13603" s="1">
        <v>7.9905953364036097</v>
      </c>
      <c r="G13603" s="1">
        <v>12.2107003661181</v>
      </c>
      <c r="H13603" s="1">
        <v>1.0678706995117999</v>
      </c>
      <c r="I13603" s="1">
        <v>11.1428296666063</v>
      </c>
      <c r="J13603" s="1">
        <v>-3.1522343302026901</v>
      </c>
      <c r="K13603" s="1">
        <v>42.403909869008416</v>
      </c>
      <c r="L13603" s="1"/>
      <c r="M13603" s="1">
        <v>4.7197776999999999</v>
      </c>
    </row>
    <row r="13604" spans="1:13" x14ac:dyDescent="0.25">
      <c r="A13604" t="s">
        <v>153</v>
      </c>
      <c r="B13604">
        <v>429</v>
      </c>
      <c r="C13604">
        <v>2022</v>
      </c>
      <c r="D13604">
        <v>0</v>
      </c>
      <c r="E13604">
        <v>0</v>
      </c>
      <c r="F13604" s="1">
        <v>8.1811745759614904</v>
      </c>
      <c r="G13604" s="1">
        <v>12.266494188888799</v>
      </c>
      <c r="H13604" s="1">
        <v>0.94573376371760698</v>
      </c>
      <c r="I13604" s="1">
        <v>11.320760425171192</v>
      </c>
      <c r="J13604" s="1">
        <v>-3.139585849209702</v>
      </c>
      <c r="K13604" s="1">
        <v>34.006482207217154</v>
      </c>
      <c r="L13604" s="1"/>
      <c r="M13604" s="1">
        <v>3.7766356000000001</v>
      </c>
    </row>
    <row r="13605" spans="1:13" x14ac:dyDescent="0.25">
      <c r="A13605" t="s">
        <v>68</v>
      </c>
      <c r="B13605">
        <v>436</v>
      </c>
      <c r="C13605">
        <v>1800</v>
      </c>
      <c r="D13605">
        <v>0</v>
      </c>
      <c r="E13605">
        <v>0</v>
      </c>
      <c r="F13605" s="1"/>
      <c r="G13605" s="1"/>
      <c r="H13605" s="1"/>
      <c r="I13605" s="1"/>
      <c r="J13605" s="1"/>
      <c r="K13605" s="1"/>
      <c r="L13605" s="1"/>
      <c r="M13605" s="1"/>
    </row>
    <row r="13606" spans="1:13" x14ac:dyDescent="0.25">
      <c r="A13606" t="s">
        <v>68</v>
      </c>
      <c r="B13606">
        <v>436</v>
      </c>
      <c r="C13606">
        <v>1801</v>
      </c>
      <c r="D13606">
        <v>0</v>
      </c>
      <c r="E13606">
        <v>0</v>
      </c>
      <c r="F13606" s="1"/>
      <c r="G13606" s="1"/>
      <c r="H13606" s="1"/>
      <c r="I13606" s="1"/>
      <c r="J13606" s="1"/>
      <c r="K13606" s="1"/>
      <c r="L13606" s="1"/>
      <c r="M13606" s="1"/>
    </row>
    <row r="13607" spans="1:13" x14ac:dyDescent="0.25">
      <c r="A13607" t="s">
        <v>68</v>
      </c>
      <c r="B13607">
        <v>436</v>
      </c>
      <c r="C13607">
        <v>1802</v>
      </c>
      <c r="D13607">
        <v>0</v>
      </c>
      <c r="E13607">
        <v>0</v>
      </c>
      <c r="F13607" s="1"/>
      <c r="G13607" s="1"/>
      <c r="H13607" s="1"/>
      <c r="I13607" s="1"/>
      <c r="J13607" s="1"/>
      <c r="K13607" s="1"/>
      <c r="L13607" s="1"/>
      <c r="M13607" s="1"/>
    </row>
    <row r="13608" spans="1:13" x14ac:dyDescent="0.25">
      <c r="A13608" t="s">
        <v>68</v>
      </c>
      <c r="B13608">
        <v>436</v>
      </c>
      <c r="C13608">
        <v>1803</v>
      </c>
      <c r="D13608">
        <v>0</v>
      </c>
      <c r="E13608">
        <v>0</v>
      </c>
      <c r="F13608" s="1"/>
      <c r="G13608" s="1"/>
      <c r="H13608" s="1"/>
      <c r="I13608" s="1"/>
      <c r="J13608" s="1"/>
      <c r="K13608" s="1"/>
      <c r="L13608" s="1"/>
      <c r="M13608" s="1"/>
    </row>
    <row r="13609" spans="1:13" x14ac:dyDescent="0.25">
      <c r="A13609" t="s">
        <v>68</v>
      </c>
      <c r="B13609">
        <v>436</v>
      </c>
      <c r="C13609">
        <v>1804</v>
      </c>
      <c r="D13609">
        <v>0</v>
      </c>
      <c r="E13609">
        <v>0</v>
      </c>
      <c r="F13609" s="1"/>
      <c r="G13609" s="1"/>
      <c r="H13609" s="1"/>
      <c r="I13609" s="1"/>
      <c r="J13609" s="1"/>
      <c r="K13609" s="1"/>
      <c r="L13609" s="1"/>
      <c r="M13609" s="1"/>
    </row>
    <row r="13610" spans="1:13" x14ac:dyDescent="0.25">
      <c r="A13610" t="s">
        <v>68</v>
      </c>
      <c r="B13610">
        <v>436</v>
      </c>
      <c r="C13610">
        <v>1805</v>
      </c>
      <c r="D13610">
        <v>0</v>
      </c>
      <c r="E13610">
        <v>0</v>
      </c>
      <c r="F13610" s="1"/>
      <c r="G13610" s="1"/>
      <c r="H13610" s="1"/>
      <c r="I13610" s="1"/>
      <c r="J13610" s="1"/>
      <c r="K13610" s="1"/>
      <c r="L13610" s="1"/>
      <c r="M13610" s="1"/>
    </row>
    <row r="13611" spans="1:13" x14ac:dyDescent="0.25">
      <c r="A13611" t="s">
        <v>68</v>
      </c>
      <c r="B13611">
        <v>436</v>
      </c>
      <c r="C13611">
        <v>1806</v>
      </c>
      <c r="D13611">
        <v>0</v>
      </c>
      <c r="E13611">
        <v>0</v>
      </c>
      <c r="F13611" s="1"/>
      <c r="G13611" s="1"/>
      <c r="H13611" s="1"/>
      <c r="I13611" s="1"/>
      <c r="J13611" s="1"/>
      <c r="K13611" s="1"/>
      <c r="L13611" s="1"/>
      <c r="M13611" s="1"/>
    </row>
    <row r="13612" spans="1:13" x14ac:dyDescent="0.25">
      <c r="A13612" t="s">
        <v>68</v>
      </c>
      <c r="B13612">
        <v>436</v>
      </c>
      <c r="C13612">
        <v>1807</v>
      </c>
      <c r="D13612">
        <v>0</v>
      </c>
      <c r="E13612">
        <v>0</v>
      </c>
      <c r="F13612" s="1"/>
      <c r="G13612" s="1"/>
      <c r="H13612" s="1"/>
      <c r="I13612" s="1"/>
      <c r="J13612" s="1"/>
      <c r="K13612" s="1"/>
      <c r="L13612" s="1"/>
      <c r="M13612" s="1"/>
    </row>
    <row r="13613" spans="1:13" x14ac:dyDescent="0.25">
      <c r="A13613" t="s">
        <v>68</v>
      </c>
      <c r="B13613">
        <v>436</v>
      </c>
      <c r="C13613">
        <v>1808</v>
      </c>
      <c r="D13613">
        <v>0</v>
      </c>
      <c r="E13613">
        <v>0</v>
      </c>
      <c r="F13613" s="1"/>
      <c r="G13613" s="1"/>
      <c r="H13613" s="1"/>
      <c r="I13613" s="1"/>
      <c r="J13613" s="1"/>
      <c r="K13613" s="1"/>
      <c r="L13613" s="1"/>
      <c r="M13613" s="1"/>
    </row>
    <row r="13614" spans="1:13" x14ac:dyDescent="0.25">
      <c r="A13614" t="s">
        <v>68</v>
      </c>
      <c r="B13614">
        <v>436</v>
      </c>
      <c r="C13614">
        <v>1809</v>
      </c>
      <c r="D13614">
        <v>0</v>
      </c>
      <c r="E13614">
        <v>0</v>
      </c>
      <c r="F13614" s="1"/>
      <c r="G13614" s="1"/>
      <c r="H13614" s="1"/>
      <c r="I13614" s="1"/>
      <c r="J13614" s="1"/>
      <c r="K13614" s="1"/>
      <c r="L13614" s="1"/>
      <c r="M13614" s="1"/>
    </row>
    <row r="13615" spans="1:13" x14ac:dyDescent="0.25">
      <c r="A13615" t="s">
        <v>68</v>
      </c>
      <c r="B13615">
        <v>436</v>
      </c>
      <c r="C13615">
        <v>1810</v>
      </c>
      <c r="D13615">
        <v>0</v>
      </c>
      <c r="E13615">
        <v>0</v>
      </c>
      <c r="F13615" s="1"/>
      <c r="G13615" s="1"/>
      <c r="H13615" s="1"/>
      <c r="I13615" s="1"/>
      <c r="J13615" s="1"/>
      <c r="K13615" s="1"/>
      <c r="L13615" s="1"/>
      <c r="M13615" s="1"/>
    </row>
    <row r="13616" spans="1:13" x14ac:dyDescent="0.25">
      <c r="A13616" t="s">
        <v>68</v>
      </c>
      <c r="B13616">
        <v>436</v>
      </c>
      <c r="C13616">
        <v>1811</v>
      </c>
      <c r="D13616">
        <v>0</v>
      </c>
      <c r="E13616">
        <v>0</v>
      </c>
      <c r="F13616" s="1"/>
      <c r="G13616" s="1"/>
      <c r="H13616" s="1"/>
      <c r="I13616" s="1"/>
      <c r="J13616" s="1"/>
      <c r="K13616" s="1"/>
      <c r="L13616" s="1"/>
      <c r="M13616" s="1"/>
    </row>
    <row r="13617" spans="1:13" x14ac:dyDescent="0.25">
      <c r="A13617" t="s">
        <v>68</v>
      </c>
      <c r="B13617">
        <v>436</v>
      </c>
      <c r="C13617">
        <v>1812</v>
      </c>
      <c r="D13617">
        <v>0</v>
      </c>
      <c r="E13617">
        <v>0</v>
      </c>
      <c r="F13617" s="1"/>
      <c r="G13617" s="1"/>
      <c r="H13617" s="1"/>
      <c r="I13617" s="1"/>
      <c r="J13617" s="1"/>
      <c r="K13617" s="1"/>
      <c r="L13617" s="1"/>
      <c r="M13617" s="1"/>
    </row>
    <row r="13618" spans="1:13" x14ac:dyDescent="0.25">
      <c r="A13618" t="s">
        <v>68</v>
      </c>
      <c r="B13618">
        <v>436</v>
      </c>
      <c r="C13618">
        <v>1813</v>
      </c>
      <c r="D13618">
        <v>0</v>
      </c>
      <c r="E13618">
        <v>0</v>
      </c>
      <c r="F13618" s="1"/>
      <c r="G13618" s="1"/>
      <c r="H13618" s="1"/>
      <c r="I13618" s="1"/>
      <c r="J13618" s="1"/>
      <c r="K13618" s="1"/>
      <c r="L13618" s="1"/>
      <c r="M13618" s="1"/>
    </row>
    <row r="13619" spans="1:13" x14ac:dyDescent="0.25">
      <c r="A13619" t="s">
        <v>68</v>
      </c>
      <c r="B13619">
        <v>436</v>
      </c>
      <c r="C13619">
        <v>1814</v>
      </c>
      <c r="D13619">
        <v>0</v>
      </c>
      <c r="E13619">
        <v>0</v>
      </c>
      <c r="F13619" s="1"/>
      <c r="G13619" s="1"/>
      <c r="H13619" s="1"/>
      <c r="I13619" s="1"/>
      <c r="J13619" s="1"/>
      <c r="K13619" s="1"/>
      <c r="L13619" s="1"/>
      <c r="M13619" s="1"/>
    </row>
    <row r="13620" spans="1:13" x14ac:dyDescent="0.25">
      <c r="A13620" t="s">
        <v>68</v>
      </c>
      <c r="B13620">
        <v>436</v>
      </c>
      <c r="C13620">
        <v>1815</v>
      </c>
      <c r="D13620">
        <v>0</v>
      </c>
      <c r="E13620">
        <v>0</v>
      </c>
      <c r="F13620" s="1"/>
      <c r="G13620" s="1"/>
      <c r="H13620" s="1"/>
      <c r="I13620" s="1"/>
      <c r="J13620" s="1"/>
      <c r="K13620" s="1"/>
      <c r="L13620" s="1"/>
      <c r="M13620" s="1"/>
    </row>
    <row r="13621" spans="1:13" x14ac:dyDescent="0.25">
      <c r="A13621" t="s">
        <v>68</v>
      </c>
      <c r="B13621">
        <v>436</v>
      </c>
      <c r="C13621">
        <v>1816</v>
      </c>
      <c r="D13621">
        <v>0</v>
      </c>
      <c r="E13621">
        <v>0</v>
      </c>
      <c r="F13621" s="1"/>
      <c r="G13621" s="1"/>
      <c r="H13621" s="1"/>
      <c r="I13621" s="1"/>
      <c r="J13621" s="1"/>
      <c r="K13621" s="1"/>
      <c r="L13621" s="1"/>
      <c r="M13621" s="1"/>
    </row>
    <row r="13622" spans="1:13" x14ac:dyDescent="0.25">
      <c r="A13622" t="s">
        <v>68</v>
      </c>
      <c r="B13622">
        <v>436</v>
      </c>
      <c r="C13622">
        <v>1817</v>
      </c>
      <c r="D13622">
        <v>0</v>
      </c>
      <c r="E13622">
        <v>0</v>
      </c>
      <c r="F13622" s="1"/>
      <c r="G13622" s="1"/>
      <c r="H13622" s="1"/>
      <c r="I13622" s="1"/>
      <c r="J13622" s="1"/>
      <c r="K13622" s="1"/>
      <c r="L13622" s="1"/>
      <c r="M13622" s="1"/>
    </row>
    <row r="13623" spans="1:13" x14ac:dyDescent="0.25">
      <c r="A13623" t="s">
        <v>68</v>
      </c>
      <c r="B13623">
        <v>436</v>
      </c>
      <c r="C13623">
        <v>1818</v>
      </c>
      <c r="D13623">
        <v>0</v>
      </c>
      <c r="E13623">
        <v>0</v>
      </c>
      <c r="F13623" s="1"/>
      <c r="G13623" s="1"/>
      <c r="H13623" s="1"/>
      <c r="I13623" s="1"/>
      <c r="J13623" s="1"/>
      <c r="K13623" s="1"/>
      <c r="L13623" s="1"/>
      <c r="M13623" s="1"/>
    </row>
    <row r="13624" spans="1:13" x14ac:dyDescent="0.25">
      <c r="A13624" t="s">
        <v>68</v>
      </c>
      <c r="B13624">
        <v>436</v>
      </c>
      <c r="C13624">
        <v>1819</v>
      </c>
      <c r="D13624">
        <v>0</v>
      </c>
      <c r="E13624">
        <v>0</v>
      </c>
      <c r="F13624" s="1"/>
      <c r="G13624" s="1"/>
      <c r="H13624" s="1"/>
      <c r="I13624" s="1"/>
      <c r="J13624" s="1"/>
      <c r="K13624" s="1"/>
      <c r="L13624" s="1"/>
      <c r="M13624" s="1"/>
    </row>
    <row r="13625" spans="1:13" x14ac:dyDescent="0.25">
      <c r="A13625" t="s">
        <v>68</v>
      </c>
      <c r="B13625">
        <v>436</v>
      </c>
      <c r="C13625">
        <v>1820</v>
      </c>
      <c r="D13625">
        <v>0</v>
      </c>
      <c r="E13625">
        <v>0</v>
      </c>
      <c r="F13625" s="1"/>
      <c r="G13625" s="1"/>
      <c r="H13625" s="1"/>
      <c r="I13625" s="1"/>
      <c r="J13625" s="1"/>
      <c r="K13625" s="1"/>
      <c r="L13625" s="1"/>
      <c r="M13625" s="1"/>
    </row>
    <row r="13626" spans="1:13" x14ac:dyDescent="0.25">
      <c r="A13626" t="s">
        <v>68</v>
      </c>
      <c r="B13626">
        <v>436</v>
      </c>
      <c r="C13626">
        <v>1821</v>
      </c>
      <c r="D13626">
        <v>0</v>
      </c>
      <c r="E13626">
        <v>0</v>
      </c>
      <c r="F13626" s="1"/>
      <c r="G13626" s="1"/>
      <c r="H13626" s="1"/>
      <c r="I13626" s="1"/>
      <c r="J13626" s="1"/>
      <c r="K13626" s="1"/>
      <c r="L13626" s="1"/>
      <c r="M13626" s="1"/>
    </row>
    <row r="13627" spans="1:13" x14ac:dyDescent="0.25">
      <c r="A13627" t="s">
        <v>68</v>
      </c>
      <c r="B13627">
        <v>436</v>
      </c>
      <c r="C13627">
        <v>1822</v>
      </c>
      <c r="D13627">
        <v>0</v>
      </c>
      <c r="E13627">
        <v>0</v>
      </c>
      <c r="F13627" s="1"/>
      <c r="G13627" s="1"/>
      <c r="H13627" s="1"/>
      <c r="I13627" s="1"/>
      <c r="J13627" s="1"/>
      <c r="K13627" s="1"/>
      <c r="L13627" s="1"/>
      <c r="M13627" s="1"/>
    </row>
    <row r="13628" spans="1:13" x14ac:dyDescent="0.25">
      <c r="A13628" t="s">
        <v>68</v>
      </c>
      <c r="B13628">
        <v>436</v>
      </c>
      <c r="C13628">
        <v>1823</v>
      </c>
      <c r="D13628">
        <v>0</v>
      </c>
      <c r="E13628">
        <v>0</v>
      </c>
      <c r="F13628" s="1"/>
      <c r="G13628" s="1"/>
      <c r="H13628" s="1"/>
      <c r="I13628" s="1"/>
      <c r="J13628" s="1"/>
      <c r="K13628" s="1"/>
      <c r="L13628" s="1"/>
      <c r="M13628" s="1"/>
    </row>
    <row r="13629" spans="1:13" x14ac:dyDescent="0.25">
      <c r="A13629" t="s">
        <v>68</v>
      </c>
      <c r="B13629">
        <v>436</v>
      </c>
      <c r="C13629">
        <v>1824</v>
      </c>
      <c r="D13629">
        <v>0</v>
      </c>
      <c r="E13629">
        <v>0</v>
      </c>
      <c r="F13629" s="1"/>
      <c r="G13629" s="1"/>
      <c r="H13629" s="1"/>
      <c r="I13629" s="1"/>
      <c r="J13629" s="1"/>
      <c r="K13629" s="1"/>
      <c r="L13629" s="1"/>
      <c r="M13629" s="1"/>
    </row>
    <row r="13630" spans="1:13" x14ac:dyDescent="0.25">
      <c r="A13630" t="s">
        <v>68</v>
      </c>
      <c r="B13630">
        <v>436</v>
      </c>
      <c r="C13630">
        <v>1825</v>
      </c>
      <c r="D13630">
        <v>0</v>
      </c>
      <c r="E13630">
        <v>0</v>
      </c>
      <c r="F13630" s="1"/>
      <c r="G13630" s="1"/>
      <c r="H13630" s="1"/>
      <c r="I13630" s="1"/>
      <c r="J13630" s="1"/>
      <c r="K13630" s="1"/>
      <c r="L13630" s="1"/>
      <c r="M13630" s="1"/>
    </row>
    <row r="13631" spans="1:13" x14ac:dyDescent="0.25">
      <c r="A13631" t="s">
        <v>68</v>
      </c>
      <c r="B13631">
        <v>436</v>
      </c>
      <c r="C13631">
        <v>1826</v>
      </c>
      <c r="D13631">
        <v>0</v>
      </c>
      <c r="E13631">
        <v>0</v>
      </c>
      <c r="F13631" s="1"/>
      <c r="G13631" s="1"/>
      <c r="H13631" s="1"/>
      <c r="I13631" s="1"/>
      <c r="J13631" s="1"/>
      <c r="K13631" s="1"/>
      <c r="L13631" s="1"/>
      <c r="M13631" s="1"/>
    </row>
    <row r="13632" spans="1:13" x14ac:dyDescent="0.25">
      <c r="A13632" t="s">
        <v>68</v>
      </c>
      <c r="B13632">
        <v>436</v>
      </c>
      <c r="C13632">
        <v>1827</v>
      </c>
      <c r="D13632">
        <v>0</v>
      </c>
      <c r="E13632">
        <v>0</v>
      </c>
      <c r="F13632" s="1"/>
      <c r="G13632" s="1"/>
      <c r="H13632" s="1"/>
      <c r="I13632" s="1"/>
      <c r="J13632" s="1"/>
      <c r="K13632" s="1"/>
      <c r="L13632" s="1"/>
      <c r="M13632" s="1"/>
    </row>
    <row r="13633" spans="1:13" x14ac:dyDescent="0.25">
      <c r="A13633" t="s">
        <v>68</v>
      </c>
      <c r="B13633">
        <v>436</v>
      </c>
      <c r="C13633">
        <v>1828</v>
      </c>
      <c r="D13633">
        <v>0</v>
      </c>
      <c r="E13633">
        <v>0</v>
      </c>
      <c r="F13633" s="1"/>
      <c r="G13633" s="1"/>
      <c r="H13633" s="1"/>
      <c r="I13633" s="1"/>
      <c r="J13633" s="1"/>
      <c r="K13633" s="1"/>
      <c r="L13633" s="1"/>
      <c r="M13633" s="1"/>
    </row>
    <row r="13634" spans="1:13" x14ac:dyDescent="0.25">
      <c r="A13634" t="s">
        <v>68</v>
      </c>
      <c r="B13634">
        <v>436</v>
      </c>
      <c r="C13634">
        <v>1829</v>
      </c>
      <c r="D13634">
        <v>0</v>
      </c>
      <c r="E13634">
        <v>0</v>
      </c>
      <c r="F13634" s="1"/>
      <c r="G13634" s="1"/>
      <c r="H13634" s="1"/>
      <c r="I13634" s="1"/>
      <c r="J13634" s="1"/>
      <c r="K13634" s="1"/>
      <c r="L13634" s="1"/>
      <c r="M13634" s="1"/>
    </row>
    <row r="13635" spans="1:13" x14ac:dyDescent="0.25">
      <c r="A13635" t="s">
        <v>68</v>
      </c>
      <c r="B13635">
        <v>436</v>
      </c>
      <c r="C13635">
        <v>1830</v>
      </c>
      <c r="D13635">
        <v>0</v>
      </c>
      <c r="E13635">
        <v>0</v>
      </c>
      <c r="F13635" s="1"/>
      <c r="G13635" s="1"/>
      <c r="H13635" s="1"/>
      <c r="I13635" s="1"/>
      <c r="J13635" s="1"/>
      <c r="K13635" s="1"/>
      <c r="L13635" s="1"/>
      <c r="M13635" s="1"/>
    </row>
    <row r="13636" spans="1:13" x14ac:dyDescent="0.25">
      <c r="A13636" t="s">
        <v>68</v>
      </c>
      <c r="B13636">
        <v>436</v>
      </c>
      <c r="C13636">
        <v>1831</v>
      </c>
      <c r="D13636">
        <v>0</v>
      </c>
      <c r="E13636">
        <v>0</v>
      </c>
      <c r="F13636" s="1"/>
      <c r="G13636" s="1"/>
      <c r="H13636" s="1"/>
      <c r="I13636" s="1"/>
      <c r="J13636" s="1"/>
      <c r="K13636" s="1"/>
      <c r="L13636" s="1"/>
      <c r="M13636" s="1"/>
    </row>
    <row r="13637" spans="1:13" x14ac:dyDescent="0.25">
      <c r="A13637" t="s">
        <v>68</v>
      </c>
      <c r="B13637">
        <v>436</v>
      </c>
      <c r="C13637">
        <v>1832</v>
      </c>
      <c r="D13637">
        <v>0</v>
      </c>
      <c r="E13637">
        <v>0</v>
      </c>
      <c r="F13637" s="1"/>
      <c r="G13637" s="1"/>
      <c r="H13637" s="1"/>
      <c r="I13637" s="1"/>
      <c r="J13637" s="1"/>
      <c r="K13637" s="1"/>
      <c r="L13637" s="1"/>
      <c r="M13637" s="1"/>
    </row>
    <row r="13638" spans="1:13" x14ac:dyDescent="0.25">
      <c r="A13638" t="s">
        <v>68</v>
      </c>
      <c r="B13638">
        <v>436</v>
      </c>
      <c r="C13638">
        <v>1833</v>
      </c>
      <c r="D13638">
        <v>0</v>
      </c>
      <c r="E13638">
        <v>0</v>
      </c>
      <c r="F13638" s="1"/>
      <c r="G13638" s="1"/>
      <c r="H13638" s="1"/>
      <c r="I13638" s="1"/>
      <c r="J13638" s="1"/>
      <c r="K13638" s="1"/>
      <c r="L13638" s="1"/>
      <c r="M13638" s="1"/>
    </row>
    <row r="13639" spans="1:13" x14ac:dyDescent="0.25">
      <c r="A13639" t="s">
        <v>68</v>
      </c>
      <c r="B13639">
        <v>436</v>
      </c>
      <c r="C13639">
        <v>1834</v>
      </c>
      <c r="D13639">
        <v>0</v>
      </c>
      <c r="E13639">
        <v>0</v>
      </c>
      <c r="F13639" s="1"/>
      <c r="G13639" s="1"/>
      <c r="H13639" s="1"/>
      <c r="I13639" s="1"/>
      <c r="J13639" s="1"/>
      <c r="K13639" s="1"/>
      <c r="L13639" s="1"/>
      <c r="M13639" s="1"/>
    </row>
    <row r="13640" spans="1:13" x14ac:dyDescent="0.25">
      <c r="A13640" t="s">
        <v>68</v>
      </c>
      <c r="B13640">
        <v>436</v>
      </c>
      <c r="C13640">
        <v>1835</v>
      </c>
      <c r="D13640">
        <v>0</v>
      </c>
      <c r="E13640">
        <v>0</v>
      </c>
      <c r="F13640" s="1"/>
      <c r="G13640" s="1"/>
      <c r="H13640" s="1"/>
      <c r="I13640" s="1"/>
      <c r="J13640" s="1"/>
      <c r="K13640" s="1"/>
      <c r="L13640" s="1"/>
      <c r="M13640" s="1"/>
    </row>
    <row r="13641" spans="1:13" x14ac:dyDescent="0.25">
      <c r="A13641" t="s">
        <v>68</v>
      </c>
      <c r="B13641">
        <v>436</v>
      </c>
      <c r="C13641">
        <v>1836</v>
      </c>
      <c r="D13641">
        <v>0</v>
      </c>
      <c r="E13641">
        <v>0</v>
      </c>
      <c r="F13641" s="1"/>
      <c r="G13641" s="1"/>
      <c r="H13641" s="1"/>
      <c r="I13641" s="1"/>
      <c r="J13641" s="1"/>
      <c r="K13641" s="1"/>
      <c r="L13641" s="1"/>
      <c r="M13641" s="1"/>
    </row>
    <row r="13642" spans="1:13" x14ac:dyDescent="0.25">
      <c r="A13642" t="s">
        <v>68</v>
      </c>
      <c r="B13642">
        <v>436</v>
      </c>
      <c r="C13642">
        <v>1837</v>
      </c>
      <c r="D13642">
        <v>0</v>
      </c>
      <c r="E13642">
        <v>0</v>
      </c>
      <c r="F13642" s="1"/>
      <c r="G13642" s="1"/>
      <c r="H13642" s="1"/>
      <c r="I13642" s="1"/>
      <c r="J13642" s="1"/>
      <c r="K13642" s="1"/>
      <c r="L13642" s="1"/>
      <c r="M13642" s="1"/>
    </row>
    <row r="13643" spans="1:13" x14ac:dyDescent="0.25">
      <c r="A13643" t="s">
        <v>68</v>
      </c>
      <c r="B13643">
        <v>436</v>
      </c>
      <c r="C13643">
        <v>1838</v>
      </c>
      <c r="D13643">
        <v>0</v>
      </c>
      <c r="E13643">
        <v>0</v>
      </c>
      <c r="F13643" s="1"/>
      <c r="G13643" s="1"/>
      <c r="H13643" s="1"/>
      <c r="I13643" s="1"/>
      <c r="J13643" s="1"/>
      <c r="K13643" s="1"/>
      <c r="L13643" s="1"/>
      <c r="M13643" s="1"/>
    </row>
    <row r="13644" spans="1:13" x14ac:dyDescent="0.25">
      <c r="A13644" t="s">
        <v>68</v>
      </c>
      <c r="B13644">
        <v>436</v>
      </c>
      <c r="C13644">
        <v>1839</v>
      </c>
      <c r="D13644">
        <v>0</v>
      </c>
      <c r="E13644">
        <v>0</v>
      </c>
      <c r="F13644" s="1"/>
      <c r="G13644" s="1"/>
      <c r="H13644" s="1"/>
      <c r="I13644" s="1"/>
      <c r="J13644" s="1"/>
      <c r="K13644" s="1"/>
      <c r="L13644" s="1"/>
      <c r="M13644" s="1"/>
    </row>
    <row r="13645" spans="1:13" x14ac:dyDescent="0.25">
      <c r="A13645" t="s">
        <v>68</v>
      </c>
      <c r="B13645">
        <v>436</v>
      </c>
      <c r="C13645">
        <v>1840</v>
      </c>
      <c r="D13645">
        <v>0</v>
      </c>
      <c r="E13645">
        <v>0</v>
      </c>
      <c r="F13645" s="1"/>
      <c r="G13645" s="1"/>
      <c r="H13645" s="1"/>
      <c r="I13645" s="1"/>
      <c r="J13645" s="1"/>
      <c r="K13645" s="1"/>
      <c r="L13645" s="1"/>
      <c r="M13645" s="1"/>
    </row>
    <row r="13646" spans="1:13" x14ac:dyDescent="0.25">
      <c r="A13646" t="s">
        <v>68</v>
      </c>
      <c r="B13646">
        <v>436</v>
      </c>
      <c r="C13646">
        <v>1841</v>
      </c>
      <c r="D13646">
        <v>0</v>
      </c>
      <c r="E13646">
        <v>0</v>
      </c>
      <c r="F13646" s="1"/>
      <c r="G13646" s="1"/>
      <c r="H13646" s="1"/>
      <c r="I13646" s="1"/>
      <c r="J13646" s="1"/>
      <c r="K13646" s="1"/>
      <c r="L13646" s="1"/>
      <c r="M13646" s="1"/>
    </row>
    <row r="13647" spans="1:13" x14ac:dyDescent="0.25">
      <c r="A13647" t="s">
        <v>68</v>
      </c>
      <c r="B13647">
        <v>436</v>
      </c>
      <c r="C13647">
        <v>1842</v>
      </c>
      <c r="D13647">
        <v>0</v>
      </c>
      <c r="E13647">
        <v>0</v>
      </c>
      <c r="F13647" s="1"/>
      <c r="G13647" s="1"/>
      <c r="H13647" s="1"/>
      <c r="I13647" s="1"/>
      <c r="J13647" s="1"/>
      <c r="K13647" s="1"/>
      <c r="L13647" s="1"/>
      <c r="M13647" s="1"/>
    </row>
    <row r="13648" spans="1:13" x14ac:dyDescent="0.25">
      <c r="A13648" t="s">
        <v>68</v>
      </c>
      <c r="B13648">
        <v>436</v>
      </c>
      <c r="C13648">
        <v>1843</v>
      </c>
      <c r="D13648">
        <v>0</v>
      </c>
      <c r="E13648">
        <v>0</v>
      </c>
      <c r="F13648" s="1"/>
      <c r="G13648" s="1"/>
      <c r="H13648" s="1"/>
      <c r="I13648" s="1"/>
      <c r="J13648" s="1"/>
      <c r="K13648" s="1"/>
      <c r="L13648" s="1"/>
      <c r="M13648" s="1"/>
    </row>
    <row r="13649" spans="1:13" x14ac:dyDescent="0.25">
      <c r="A13649" t="s">
        <v>68</v>
      </c>
      <c r="B13649">
        <v>436</v>
      </c>
      <c r="C13649">
        <v>1844</v>
      </c>
      <c r="D13649">
        <v>0</v>
      </c>
      <c r="E13649">
        <v>0</v>
      </c>
      <c r="F13649" s="1"/>
      <c r="G13649" s="1"/>
      <c r="H13649" s="1"/>
      <c r="I13649" s="1"/>
      <c r="J13649" s="1"/>
      <c r="K13649" s="1"/>
      <c r="L13649" s="1"/>
      <c r="M13649" s="1"/>
    </row>
    <row r="13650" spans="1:13" x14ac:dyDescent="0.25">
      <c r="A13650" t="s">
        <v>68</v>
      </c>
      <c r="B13650">
        <v>436</v>
      </c>
      <c r="C13650">
        <v>1845</v>
      </c>
      <c r="D13650">
        <v>0</v>
      </c>
      <c r="E13650">
        <v>0</v>
      </c>
      <c r="F13650" s="1"/>
      <c r="G13650" s="1"/>
      <c r="H13650" s="1"/>
      <c r="I13650" s="1"/>
      <c r="J13650" s="1"/>
      <c r="K13650" s="1"/>
      <c r="L13650" s="1"/>
      <c r="M13650" s="1"/>
    </row>
    <row r="13651" spans="1:13" x14ac:dyDescent="0.25">
      <c r="A13651" t="s">
        <v>68</v>
      </c>
      <c r="B13651">
        <v>436</v>
      </c>
      <c r="C13651">
        <v>1846</v>
      </c>
      <c r="D13651">
        <v>0</v>
      </c>
      <c r="E13651">
        <v>0</v>
      </c>
      <c r="F13651" s="1"/>
      <c r="G13651" s="1"/>
      <c r="H13651" s="1"/>
      <c r="I13651" s="1"/>
      <c r="J13651" s="1"/>
      <c r="K13651" s="1"/>
      <c r="L13651" s="1"/>
      <c r="M13651" s="1"/>
    </row>
    <row r="13652" spans="1:13" x14ac:dyDescent="0.25">
      <c r="A13652" t="s">
        <v>68</v>
      </c>
      <c r="B13652">
        <v>436</v>
      </c>
      <c r="C13652">
        <v>1847</v>
      </c>
      <c r="D13652">
        <v>0</v>
      </c>
      <c r="E13652">
        <v>0</v>
      </c>
      <c r="F13652" s="1"/>
      <c r="G13652" s="1"/>
      <c r="H13652" s="1"/>
      <c r="I13652" s="1"/>
      <c r="J13652" s="1"/>
      <c r="K13652" s="1"/>
      <c r="L13652" s="1"/>
      <c r="M13652" s="1"/>
    </row>
    <row r="13653" spans="1:13" x14ac:dyDescent="0.25">
      <c r="A13653" t="s">
        <v>68</v>
      </c>
      <c r="B13653">
        <v>436</v>
      </c>
      <c r="C13653">
        <v>1848</v>
      </c>
      <c r="D13653">
        <v>0</v>
      </c>
      <c r="E13653">
        <v>0</v>
      </c>
      <c r="F13653" s="1"/>
      <c r="G13653" s="1"/>
      <c r="H13653" s="1"/>
      <c r="I13653" s="1"/>
      <c r="J13653" s="1"/>
      <c r="K13653" s="1"/>
      <c r="L13653" s="1"/>
      <c r="M13653" s="1"/>
    </row>
    <row r="13654" spans="1:13" x14ac:dyDescent="0.25">
      <c r="A13654" t="s">
        <v>68</v>
      </c>
      <c r="B13654">
        <v>436</v>
      </c>
      <c r="C13654">
        <v>1849</v>
      </c>
      <c r="D13654">
        <v>0</v>
      </c>
      <c r="E13654">
        <v>0</v>
      </c>
      <c r="F13654" s="1"/>
      <c r="G13654" s="1"/>
      <c r="H13654" s="1"/>
      <c r="I13654" s="1"/>
      <c r="J13654" s="1"/>
      <c r="K13654" s="1"/>
      <c r="L13654" s="1"/>
      <c r="M13654" s="1"/>
    </row>
    <row r="13655" spans="1:13" x14ac:dyDescent="0.25">
      <c r="A13655" t="s">
        <v>68</v>
      </c>
      <c r="B13655">
        <v>436</v>
      </c>
      <c r="C13655">
        <v>1850</v>
      </c>
      <c r="D13655">
        <v>0</v>
      </c>
      <c r="E13655">
        <v>0</v>
      </c>
      <c r="F13655" s="1"/>
      <c r="G13655" s="1"/>
      <c r="H13655" s="1"/>
      <c r="I13655" s="1"/>
      <c r="J13655" s="1"/>
      <c r="K13655" s="1"/>
      <c r="L13655" s="1"/>
      <c r="M13655" s="1"/>
    </row>
    <row r="13656" spans="1:13" x14ac:dyDescent="0.25">
      <c r="A13656" t="s">
        <v>68</v>
      </c>
      <c r="B13656">
        <v>436</v>
      </c>
      <c r="C13656">
        <v>1851</v>
      </c>
      <c r="D13656">
        <v>0</v>
      </c>
      <c r="E13656">
        <v>0</v>
      </c>
      <c r="F13656" s="1"/>
      <c r="G13656" s="1"/>
      <c r="H13656" s="1"/>
      <c r="I13656" s="1"/>
      <c r="J13656" s="1"/>
      <c r="K13656" s="1"/>
      <c r="L13656" s="1"/>
      <c r="M13656" s="1"/>
    </row>
    <row r="13657" spans="1:13" x14ac:dyDescent="0.25">
      <c r="A13657" t="s">
        <v>68</v>
      </c>
      <c r="B13657">
        <v>436</v>
      </c>
      <c r="C13657">
        <v>1852</v>
      </c>
      <c r="D13657">
        <v>0</v>
      </c>
      <c r="E13657">
        <v>0</v>
      </c>
      <c r="F13657" s="1"/>
      <c r="G13657" s="1"/>
      <c r="H13657" s="1"/>
      <c r="I13657" s="1"/>
      <c r="J13657" s="1"/>
      <c r="K13657" s="1"/>
      <c r="L13657" s="1"/>
      <c r="M13657" s="1"/>
    </row>
    <row r="13658" spans="1:13" x14ac:dyDescent="0.25">
      <c r="A13658" t="s">
        <v>68</v>
      </c>
      <c r="B13658">
        <v>436</v>
      </c>
      <c r="C13658">
        <v>1853</v>
      </c>
      <c r="D13658">
        <v>0</v>
      </c>
      <c r="E13658">
        <v>0</v>
      </c>
      <c r="F13658" s="1"/>
      <c r="G13658" s="1"/>
      <c r="H13658" s="1"/>
      <c r="I13658" s="1"/>
      <c r="J13658" s="1"/>
      <c r="K13658" s="1"/>
      <c r="L13658" s="1"/>
      <c r="M13658" s="1"/>
    </row>
    <row r="13659" spans="1:13" x14ac:dyDescent="0.25">
      <c r="A13659" t="s">
        <v>68</v>
      </c>
      <c r="B13659">
        <v>436</v>
      </c>
      <c r="C13659">
        <v>1854</v>
      </c>
      <c r="D13659">
        <v>0</v>
      </c>
      <c r="E13659">
        <v>0</v>
      </c>
      <c r="F13659" s="1"/>
      <c r="G13659" s="1"/>
      <c r="H13659" s="1"/>
      <c r="I13659" s="1"/>
      <c r="J13659" s="1"/>
      <c r="K13659" s="1"/>
      <c r="L13659" s="1"/>
      <c r="M13659" s="1"/>
    </row>
    <row r="13660" spans="1:13" x14ac:dyDescent="0.25">
      <c r="A13660" t="s">
        <v>68</v>
      </c>
      <c r="B13660">
        <v>436</v>
      </c>
      <c r="C13660">
        <v>1855</v>
      </c>
      <c r="D13660">
        <v>0</v>
      </c>
      <c r="E13660">
        <v>0</v>
      </c>
      <c r="F13660" s="1"/>
      <c r="G13660" s="1"/>
      <c r="H13660" s="1"/>
      <c r="I13660" s="1"/>
      <c r="J13660" s="1"/>
      <c r="K13660" s="1"/>
      <c r="L13660" s="1"/>
      <c r="M13660" s="1"/>
    </row>
    <row r="13661" spans="1:13" x14ac:dyDescent="0.25">
      <c r="A13661" t="s">
        <v>68</v>
      </c>
      <c r="B13661">
        <v>436</v>
      </c>
      <c r="C13661">
        <v>1856</v>
      </c>
      <c r="D13661">
        <v>0</v>
      </c>
      <c r="E13661">
        <v>0</v>
      </c>
      <c r="F13661" s="1"/>
      <c r="G13661" s="1"/>
      <c r="H13661" s="1"/>
      <c r="I13661" s="1"/>
      <c r="J13661" s="1"/>
      <c r="K13661" s="1"/>
      <c r="L13661" s="1"/>
      <c r="M13661" s="1"/>
    </row>
    <row r="13662" spans="1:13" x14ac:dyDescent="0.25">
      <c r="A13662" t="s">
        <v>68</v>
      </c>
      <c r="B13662">
        <v>436</v>
      </c>
      <c r="C13662">
        <v>1857</v>
      </c>
      <c r="D13662">
        <v>0</v>
      </c>
      <c r="E13662">
        <v>0</v>
      </c>
      <c r="F13662" s="1"/>
      <c r="G13662" s="1"/>
      <c r="H13662" s="1"/>
      <c r="I13662" s="1"/>
      <c r="J13662" s="1"/>
      <c r="K13662" s="1"/>
      <c r="L13662" s="1"/>
      <c r="M13662" s="1"/>
    </row>
    <row r="13663" spans="1:13" x14ac:dyDescent="0.25">
      <c r="A13663" t="s">
        <v>68</v>
      </c>
      <c r="B13663">
        <v>436</v>
      </c>
      <c r="C13663">
        <v>1858</v>
      </c>
      <c r="D13663">
        <v>0</v>
      </c>
      <c r="E13663">
        <v>0</v>
      </c>
      <c r="F13663" s="1"/>
      <c r="G13663" s="1"/>
      <c r="H13663" s="1"/>
      <c r="I13663" s="1"/>
      <c r="J13663" s="1"/>
      <c r="K13663" s="1"/>
      <c r="L13663" s="1"/>
      <c r="M13663" s="1"/>
    </row>
    <row r="13664" spans="1:13" x14ac:dyDescent="0.25">
      <c r="A13664" t="s">
        <v>68</v>
      </c>
      <c r="B13664">
        <v>436</v>
      </c>
      <c r="C13664">
        <v>1859</v>
      </c>
      <c r="D13664">
        <v>0</v>
      </c>
      <c r="E13664">
        <v>0</v>
      </c>
      <c r="F13664" s="1"/>
      <c r="G13664" s="1"/>
      <c r="H13664" s="1"/>
      <c r="I13664" s="1"/>
      <c r="J13664" s="1"/>
      <c r="K13664" s="1"/>
      <c r="L13664" s="1"/>
      <c r="M13664" s="1"/>
    </row>
    <row r="13665" spans="1:13" x14ac:dyDescent="0.25">
      <c r="A13665" t="s">
        <v>68</v>
      </c>
      <c r="B13665">
        <v>436</v>
      </c>
      <c r="C13665">
        <v>1860</v>
      </c>
      <c r="D13665">
        <v>0</v>
      </c>
      <c r="E13665">
        <v>0</v>
      </c>
      <c r="F13665" s="1"/>
      <c r="G13665" s="1"/>
      <c r="H13665" s="1"/>
      <c r="I13665" s="1"/>
      <c r="J13665" s="1"/>
      <c r="K13665" s="1"/>
      <c r="L13665" s="1"/>
      <c r="M13665" s="1"/>
    </row>
    <row r="13666" spans="1:13" x14ac:dyDescent="0.25">
      <c r="A13666" t="s">
        <v>68</v>
      </c>
      <c r="B13666">
        <v>436</v>
      </c>
      <c r="C13666">
        <v>1861</v>
      </c>
      <c r="D13666">
        <v>0</v>
      </c>
      <c r="E13666">
        <v>0</v>
      </c>
      <c r="F13666" s="1"/>
      <c r="G13666" s="1"/>
      <c r="H13666" s="1"/>
      <c r="I13666" s="1"/>
      <c r="J13666" s="1"/>
      <c r="K13666" s="1"/>
      <c r="L13666" s="1"/>
      <c r="M13666" s="1"/>
    </row>
    <row r="13667" spans="1:13" x14ac:dyDescent="0.25">
      <c r="A13667" t="s">
        <v>68</v>
      </c>
      <c r="B13667">
        <v>436</v>
      </c>
      <c r="C13667">
        <v>1862</v>
      </c>
      <c r="D13667">
        <v>0</v>
      </c>
      <c r="E13667">
        <v>0</v>
      </c>
      <c r="F13667" s="1"/>
      <c r="G13667" s="1"/>
      <c r="H13667" s="1"/>
      <c r="I13667" s="1"/>
      <c r="J13667" s="1"/>
      <c r="K13667" s="1"/>
      <c r="L13667" s="1"/>
      <c r="M13667" s="1"/>
    </row>
    <row r="13668" spans="1:13" x14ac:dyDescent="0.25">
      <c r="A13668" t="s">
        <v>68</v>
      </c>
      <c r="B13668">
        <v>436</v>
      </c>
      <c r="C13668">
        <v>1863</v>
      </c>
      <c r="D13668">
        <v>0</v>
      </c>
      <c r="E13668">
        <v>0</v>
      </c>
      <c r="F13668" s="1"/>
      <c r="G13668" s="1"/>
      <c r="H13668" s="1"/>
      <c r="I13668" s="1"/>
      <c r="J13668" s="1"/>
      <c r="K13668" s="1"/>
      <c r="L13668" s="1"/>
      <c r="M13668" s="1"/>
    </row>
    <row r="13669" spans="1:13" x14ac:dyDescent="0.25">
      <c r="A13669" t="s">
        <v>68</v>
      </c>
      <c r="B13669">
        <v>436</v>
      </c>
      <c r="C13669">
        <v>1864</v>
      </c>
      <c r="D13669">
        <v>0</v>
      </c>
      <c r="E13669">
        <v>0</v>
      </c>
      <c r="F13669" s="1"/>
      <c r="G13669" s="1"/>
      <c r="H13669" s="1"/>
      <c r="I13669" s="1"/>
      <c r="J13669" s="1"/>
      <c r="K13669" s="1"/>
      <c r="L13669" s="1"/>
      <c r="M13669" s="1"/>
    </row>
    <row r="13670" spans="1:13" x14ac:dyDescent="0.25">
      <c r="A13670" t="s">
        <v>68</v>
      </c>
      <c r="B13670">
        <v>436</v>
      </c>
      <c r="C13670">
        <v>1865</v>
      </c>
      <c r="D13670">
        <v>0</v>
      </c>
      <c r="E13670">
        <v>0</v>
      </c>
      <c r="F13670" s="1"/>
      <c r="G13670" s="1"/>
      <c r="H13670" s="1"/>
      <c r="I13670" s="1"/>
      <c r="J13670" s="1"/>
      <c r="K13670" s="1"/>
      <c r="L13670" s="1"/>
      <c r="M13670" s="1"/>
    </row>
    <row r="13671" spans="1:13" x14ac:dyDescent="0.25">
      <c r="A13671" t="s">
        <v>68</v>
      </c>
      <c r="B13671">
        <v>436</v>
      </c>
      <c r="C13671">
        <v>1866</v>
      </c>
      <c r="D13671">
        <v>0</v>
      </c>
      <c r="E13671">
        <v>0</v>
      </c>
      <c r="F13671" s="1"/>
      <c r="G13671" s="1"/>
      <c r="H13671" s="1"/>
      <c r="I13671" s="1"/>
      <c r="J13671" s="1"/>
      <c r="K13671" s="1"/>
      <c r="L13671" s="1"/>
      <c r="M13671" s="1"/>
    </row>
    <row r="13672" spans="1:13" x14ac:dyDescent="0.25">
      <c r="A13672" t="s">
        <v>68</v>
      </c>
      <c r="B13672">
        <v>436</v>
      </c>
      <c r="C13672">
        <v>1867</v>
      </c>
      <c r="D13672">
        <v>0</v>
      </c>
      <c r="E13672">
        <v>0</v>
      </c>
      <c r="F13672" s="1"/>
      <c r="G13672" s="1"/>
      <c r="H13672" s="1"/>
      <c r="I13672" s="1"/>
      <c r="J13672" s="1"/>
      <c r="K13672" s="1"/>
      <c r="L13672" s="1"/>
      <c r="M13672" s="1"/>
    </row>
    <row r="13673" spans="1:13" x14ac:dyDescent="0.25">
      <c r="A13673" t="s">
        <v>68</v>
      </c>
      <c r="B13673">
        <v>436</v>
      </c>
      <c r="C13673">
        <v>1868</v>
      </c>
      <c r="D13673">
        <v>0</v>
      </c>
      <c r="E13673">
        <v>0</v>
      </c>
      <c r="F13673" s="1"/>
      <c r="G13673" s="1"/>
      <c r="H13673" s="1"/>
      <c r="I13673" s="1"/>
      <c r="J13673" s="1"/>
      <c r="K13673" s="1"/>
      <c r="L13673" s="1"/>
      <c r="M13673" s="1"/>
    </row>
    <row r="13674" spans="1:13" x14ac:dyDescent="0.25">
      <c r="A13674" t="s">
        <v>68</v>
      </c>
      <c r="B13674">
        <v>436</v>
      </c>
      <c r="C13674">
        <v>1869</v>
      </c>
      <c r="D13674">
        <v>0</v>
      </c>
      <c r="E13674">
        <v>0</v>
      </c>
      <c r="F13674" s="1"/>
      <c r="G13674" s="1"/>
      <c r="H13674" s="1"/>
      <c r="I13674" s="1"/>
      <c r="J13674" s="1"/>
      <c r="K13674" s="1"/>
      <c r="L13674" s="1"/>
      <c r="M13674" s="1"/>
    </row>
    <row r="13675" spans="1:13" x14ac:dyDescent="0.25">
      <c r="A13675" t="s">
        <v>68</v>
      </c>
      <c r="B13675">
        <v>436</v>
      </c>
      <c r="C13675">
        <v>1870</v>
      </c>
      <c r="D13675">
        <v>0</v>
      </c>
      <c r="E13675">
        <v>0</v>
      </c>
      <c r="F13675" s="1"/>
      <c r="G13675" s="1"/>
      <c r="H13675" s="1"/>
      <c r="I13675" s="1"/>
      <c r="J13675" s="1"/>
      <c r="K13675" s="1"/>
      <c r="L13675" s="1"/>
      <c r="M13675" s="1"/>
    </row>
    <row r="13676" spans="1:13" x14ac:dyDescent="0.25">
      <c r="A13676" t="s">
        <v>68</v>
      </c>
      <c r="B13676">
        <v>436</v>
      </c>
      <c r="C13676">
        <v>1871</v>
      </c>
      <c r="D13676">
        <v>0</v>
      </c>
      <c r="E13676">
        <v>0</v>
      </c>
      <c r="F13676" s="1"/>
      <c r="G13676" s="1"/>
      <c r="H13676" s="1"/>
      <c r="I13676" s="1"/>
      <c r="J13676" s="1"/>
      <c r="K13676" s="1"/>
      <c r="L13676" s="1"/>
      <c r="M13676" s="1"/>
    </row>
    <row r="13677" spans="1:13" x14ac:dyDescent="0.25">
      <c r="A13677" t="s">
        <v>68</v>
      </c>
      <c r="B13677">
        <v>436</v>
      </c>
      <c r="C13677">
        <v>1872</v>
      </c>
      <c r="D13677">
        <v>0</v>
      </c>
      <c r="E13677">
        <v>0</v>
      </c>
      <c r="F13677" s="1"/>
      <c r="G13677" s="1"/>
      <c r="H13677" s="1"/>
      <c r="I13677" s="1"/>
      <c r="J13677" s="1"/>
      <c r="K13677" s="1"/>
      <c r="L13677" s="1"/>
      <c r="M13677" s="1"/>
    </row>
    <row r="13678" spans="1:13" x14ac:dyDescent="0.25">
      <c r="A13678" t="s">
        <v>68</v>
      </c>
      <c r="B13678">
        <v>436</v>
      </c>
      <c r="C13678">
        <v>1873</v>
      </c>
      <c r="D13678">
        <v>0</v>
      </c>
      <c r="E13678">
        <v>0</v>
      </c>
      <c r="F13678" s="1"/>
      <c r="G13678" s="1"/>
      <c r="H13678" s="1"/>
      <c r="I13678" s="1"/>
      <c r="J13678" s="1"/>
      <c r="K13678" s="1"/>
      <c r="L13678" s="1"/>
      <c r="M13678" s="1"/>
    </row>
    <row r="13679" spans="1:13" x14ac:dyDescent="0.25">
      <c r="A13679" t="s">
        <v>68</v>
      </c>
      <c r="B13679">
        <v>436</v>
      </c>
      <c r="C13679">
        <v>1874</v>
      </c>
      <c r="D13679">
        <v>0</v>
      </c>
      <c r="E13679">
        <v>0</v>
      </c>
      <c r="F13679" s="1"/>
      <c r="G13679" s="1"/>
      <c r="H13679" s="1"/>
      <c r="I13679" s="1"/>
      <c r="J13679" s="1"/>
      <c r="K13679" s="1"/>
      <c r="L13679" s="1"/>
      <c r="M13679" s="1"/>
    </row>
    <row r="13680" spans="1:13" x14ac:dyDescent="0.25">
      <c r="A13680" t="s">
        <v>68</v>
      </c>
      <c r="B13680">
        <v>436</v>
      </c>
      <c r="C13680">
        <v>1875</v>
      </c>
      <c r="D13680">
        <v>0</v>
      </c>
      <c r="E13680">
        <v>0</v>
      </c>
      <c r="F13680" s="1"/>
      <c r="G13680" s="1"/>
      <c r="H13680" s="1"/>
      <c r="I13680" s="1"/>
      <c r="J13680" s="1"/>
      <c r="K13680" s="1"/>
      <c r="L13680" s="1"/>
      <c r="M13680" s="1"/>
    </row>
    <row r="13681" spans="1:13" x14ac:dyDescent="0.25">
      <c r="A13681" t="s">
        <v>68</v>
      </c>
      <c r="B13681">
        <v>436</v>
      </c>
      <c r="C13681">
        <v>1876</v>
      </c>
      <c r="D13681">
        <v>0</v>
      </c>
      <c r="E13681">
        <v>0</v>
      </c>
      <c r="F13681" s="1"/>
      <c r="G13681" s="1"/>
      <c r="H13681" s="1"/>
      <c r="I13681" s="1"/>
      <c r="J13681" s="1"/>
      <c r="K13681" s="1"/>
      <c r="L13681" s="1"/>
      <c r="M13681" s="1"/>
    </row>
    <row r="13682" spans="1:13" x14ac:dyDescent="0.25">
      <c r="A13682" t="s">
        <v>68</v>
      </c>
      <c r="B13682">
        <v>436</v>
      </c>
      <c r="C13682">
        <v>1877</v>
      </c>
      <c r="D13682">
        <v>0</v>
      </c>
      <c r="E13682">
        <v>0</v>
      </c>
      <c r="F13682" s="1"/>
      <c r="G13682" s="1"/>
      <c r="H13682" s="1"/>
      <c r="I13682" s="1"/>
      <c r="J13682" s="1"/>
      <c r="K13682" s="1"/>
      <c r="L13682" s="1"/>
      <c r="M13682" s="1"/>
    </row>
    <row r="13683" spans="1:13" x14ac:dyDescent="0.25">
      <c r="A13683" t="s">
        <v>68</v>
      </c>
      <c r="B13683">
        <v>436</v>
      </c>
      <c r="C13683">
        <v>1878</v>
      </c>
      <c r="D13683">
        <v>0</v>
      </c>
      <c r="E13683">
        <v>0</v>
      </c>
      <c r="F13683" s="1"/>
      <c r="G13683" s="1"/>
      <c r="H13683" s="1"/>
      <c r="I13683" s="1"/>
      <c r="J13683" s="1"/>
      <c r="K13683" s="1"/>
      <c r="L13683" s="1"/>
      <c r="M13683" s="1"/>
    </row>
    <row r="13684" spans="1:13" x14ac:dyDescent="0.25">
      <c r="A13684" t="s">
        <v>68</v>
      </c>
      <c r="B13684">
        <v>436</v>
      </c>
      <c r="C13684">
        <v>1879</v>
      </c>
      <c r="D13684">
        <v>0</v>
      </c>
      <c r="E13684">
        <v>0</v>
      </c>
      <c r="F13684" s="1"/>
      <c r="G13684" s="1"/>
      <c r="H13684" s="1"/>
      <c r="I13684" s="1"/>
      <c r="J13684" s="1"/>
      <c r="K13684" s="1"/>
      <c r="L13684" s="1"/>
      <c r="M13684" s="1"/>
    </row>
    <row r="13685" spans="1:13" x14ac:dyDescent="0.25">
      <c r="A13685" t="s">
        <v>68</v>
      </c>
      <c r="B13685">
        <v>436</v>
      </c>
      <c r="C13685">
        <v>1880</v>
      </c>
      <c r="D13685">
        <v>0</v>
      </c>
      <c r="E13685">
        <v>0</v>
      </c>
      <c r="F13685" s="1"/>
      <c r="G13685" s="1"/>
      <c r="H13685" s="1"/>
      <c r="I13685" s="1"/>
      <c r="J13685" s="1"/>
      <c r="K13685" s="1"/>
      <c r="L13685" s="1"/>
      <c r="M13685" s="1"/>
    </row>
    <row r="13686" spans="1:13" x14ac:dyDescent="0.25">
      <c r="A13686" t="s">
        <v>68</v>
      </c>
      <c r="B13686">
        <v>436</v>
      </c>
      <c r="C13686">
        <v>1881</v>
      </c>
      <c r="D13686">
        <v>0</v>
      </c>
      <c r="E13686">
        <v>0</v>
      </c>
      <c r="F13686" s="1"/>
      <c r="G13686" s="1"/>
      <c r="H13686" s="1"/>
      <c r="I13686" s="1"/>
      <c r="J13686" s="1"/>
      <c r="K13686" s="1"/>
      <c r="L13686" s="1"/>
      <c r="M13686" s="1"/>
    </row>
    <row r="13687" spans="1:13" x14ac:dyDescent="0.25">
      <c r="A13687" t="s">
        <v>68</v>
      </c>
      <c r="B13687">
        <v>436</v>
      </c>
      <c r="C13687">
        <v>1882</v>
      </c>
      <c r="D13687">
        <v>0</v>
      </c>
      <c r="E13687">
        <v>0</v>
      </c>
      <c r="F13687" s="1"/>
      <c r="G13687" s="1"/>
      <c r="H13687" s="1"/>
      <c r="I13687" s="1"/>
      <c r="J13687" s="1"/>
      <c r="K13687" s="1"/>
      <c r="L13687" s="1"/>
      <c r="M13687" s="1"/>
    </row>
    <row r="13688" spans="1:13" x14ac:dyDescent="0.25">
      <c r="A13688" t="s">
        <v>68</v>
      </c>
      <c r="B13688">
        <v>436</v>
      </c>
      <c r="C13688">
        <v>1883</v>
      </c>
      <c r="D13688">
        <v>0</v>
      </c>
      <c r="E13688">
        <v>0</v>
      </c>
      <c r="F13688" s="1"/>
      <c r="G13688" s="1"/>
      <c r="H13688" s="1"/>
      <c r="I13688" s="1"/>
      <c r="J13688" s="1"/>
      <c r="K13688" s="1"/>
      <c r="L13688" s="1"/>
      <c r="M13688" s="1"/>
    </row>
    <row r="13689" spans="1:13" x14ac:dyDescent="0.25">
      <c r="A13689" t="s">
        <v>68</v>
      </c>
      <c r="B13689">
        <v>436</v>
      </c>
      <c r="C13689">
        <v>1884</v>
      </c>
      <c r="D13689">
        <v>0</v>
      </c>
      <c r="E13689">
        <v>0</v>
      </c>
      <c r="F13689" s="1"/>
      <c r="G13689" s="1"/>
      <c r="H13689" s="1"/>
      <c r="I13689" s="1"/>
      <c r="J13689" s="1"/>
      <c r="K13689" s="1"/>
      <c r="L13689" s="1"/>
      <c r="M13689" s="1"/>
    </row>
    <row r="13690" spans="1:13" x14ac:dyDescent="0.25">
      <c r="A13690" t="s">
        <v>68</v>
      </c>
      <c r="B13690">
        <v>436</v>
      </c>
      <c r="C13690">
        <v>1885</v>
      </c>
      <c r="D13690">
        <v>0</v>
      </c>
      <c r="E13690">
        <v>0</v>
      </c>
      <c r="F13690" s="1"/>
      <c r="G13690" s="1"/>
      <c r="H13690" s="1"/>
      <c r="I13690" s="1"/>
      <c r="J13690" s="1"/>
      <c r="K13690" s="1"/>
      <c r="L13690" s="1"/>
      <c r="M13690" s="1"/>
    </row>
    <row r="13691" spans="1:13" x14ac:dyDescent="0.25">
      <c r="A13691" t="s">
        <v>68</v>
      </c>
      <c r="B13691">
        <v>436</v>
      </c>
      <c r="C13691">
        <v>1886</v>
      </c>
      <c r="D13691">
        <v>0</v>
      </c>
      <c r="E13691">
        <v>0</v>
      </c>
      <c r="F13691" s="1"/>
      <c r="G13691" s="1"/>
      <c r="H13691" s="1"/>
      <c r="I13691" s="1"/>
      <c r="J13691" s="1"/>
      <c r="K13691" s="1"/>
      <c r="L13691" s="1"/>
      <c r="M13691" s="1"/>
    </row>
    <row r="13692" spans="1:13" x14ac:dyDescent="0.25">
      <c r="A13692" t="s">
        <v>68</v>
      </c>
      <c r="B13692">
        <v>436</v>
      </c>
      <c r="C13692">
        <v>1887</v>
      </c>
      <c r="D13692">
        <v>0</v>
      </c>
      <c r="E13692">
        <v>0</v>
      </c>
      <c r="F13692" s="1"/>
      <c r="G13692" s="1"/>
      <c r="H13692" s="1"/>
      <c r="I13692" s="1"/>
      <c r="J13692" s="1"/>
      <c r="K13692" s="1"/>
      <c r="L13692" s="1"/>
      <c r="M13692" s="1"/>
    </row>
    <row r="13693" spans="1:13" x14ac:dyDescent="0.25">
      <c r="A13693" t="s">
        <v>68</v>
      </c>
      <c r="B13693">
        <v>436</v>
      </c>
      <c r="C13693">
        <v>1888</v>
      </c>
      <c r="D13693">
        <v>0</v>
      </c>
      <c r="E13693">
        <v>0</v>
      </c>
      <c r="F13693" s="1"/>
      <c r="G13693" s="1"/>
      <c r="H13693" s="1"/>
      <c r="I13693" s="1"/>
      <c r="J13693" s="1"/>
      <c r="K13693" s="1"/>
      <c r="L13693" s="1"/>
      <c r="M13693" s="1"/>
    </row>
    <row r="13694" spans="1:13" x14ac:dyDescent="0.25">
      <c r="A13694" t="s">
        <v>68</v>
      </c>
      <c r="B13694">
        <v>436</v>
      </c>
      <c r="C13694">
        <v>1889</v>
      </c>
      <c r="D13694">
        <v>0</v>
      </c>
      <c r="E13694">
        <v>0</v>
      </c>
      <c r="F13694" s="1"/>
      <c r="G13694" s="1"/>
      <c r="H13694" s="1"/>
      <c r="I13694" s="1"/>
      <c r="J13694" s="1"/>
      <c r="K13694" s="1"/>
      <c r="L13694" s="1"/>
      <c r="M13694" s="1"/>
    </row>
    <row r="13695" spans="1:13" x14ac:dyDescent="0.25">
      <c r="A13695" t="s">
        <v>68</v>
      </c>
      <c r="B13695">
        <v>436</v>
      </c>
      <c r="C13695">
        <v>1890</v>
      </c>
      <c r="D13695">
        <v>0</v>
      </c>
      <c r="E13695">
        <v>0</v>
      </c>
      <c r="F13695" s="1"/>
      <c r="G13695" s="1"/>
      <c r="H13695" s="1"/>
      <c r="I13695" s="1"/>
      <c r="J13695" s="1"/>
      <c r="K13695" s="1"/>
      <c r="L13695" s="1"/>
      <c r="M13695" s="1"/>
    </row>
    <row r="13696" spans="1:13" x14ac:dyDescent="0.25">
      <c r="A13696" t="s">
        <v>68</v>
      </c>
      <c r="B13696">
        <v>436</v>
      </c>
      <c r="C13696">
        <v>1891</v>
      </c>
      <c r="D13696">
        <v>0</v>
      </c>
      <c r="E13696">
        <v>0</v>
      </c>
      <c r="F13696" s="1"/>
      <c r="G13696" s="1"/>
      <c r="H13696" s="1"/>
      <c r="I13696" s="1"/>
      <c r="J13696" s="1"/>
      <c r="K13696" s="1"/>
      <c r="L13696" s="1"/>
      <c r="M13696" s="1"/>
    </row>
    <row r="13697" spans="1:13" x14ac:dyDescent="0.25">
      <c r="A13697" t="s">
        <v>68</v>
      </c>
      <c r="B13697">
        <v>436</v>
      </c>
      <c r="C13697">
        <v>1892</v>
      </c>
      <c r="D13697">
        <v>0</v>
      </c>
      <c r="E13697">
        <v>0</v>
      </c>
      <c r="F13697" s="1"/>
      <c r="G13697" s="1"/>
      <c r="H13697" s="1"/>
      <c r="I13697" s="1"/>
      <c r="J13697" s="1"/>
      <c r="K13697" s="1"/>
      <c r="L13697" s="1"/>
      <c r="M13697" s="1"/>
    </row>
    <row r="13698" spans="1:13" x14ac:dyDescent="0.25">
      <c r="A13698" t="s">
        <v>68</v>
      </c>
      <c r="B13698">
        <v>436</v>
      </c>
      <c r="C13698">
        <v>1893</v>
      </c>
      <c r="D13698">
        <v>0</v>
      </c>
      <c r="E13698">
        <v>0</v>
      </c>
      <c r="F13698" s="1"/>
      <c r="G13698" s="1"/>
      <c r="H13698" s="1"/>
      <c r="I13698" s="1"/>
      <c r="J13698" s="1"/>
      <c r="K13698" s="1"/>
      <c r="L13698" s="1"/>
      <c r="M13698" s="1"/>
    </row>
    <row r="13699" spans="1:13" x14ac:dyDescent="0.25">
      <c r="A13699" t="s">
        <v>68</v>
      </c>
      <c r="B13699">
        <v>436</v>
      </c>
      <c r="C13699">
        <v>1894</v>
      </c>
      <c r="D13699">
        <v>0</v>
      </c>
      <c r="E13699">
        <v>0</v>
      </c>
      <c r="F13699" s="1"/>
      <c r="G13699" s="1"/>
      <c r="H13699" s="1"/>
      <c r="I13699" s="1"/>
      <c r="J13699" s="1"/>
      <c r="K13699" s="1"/>
      <c r="L13699" s="1"/>
      <c r="M13699" s="1"/>
    </row>
    <row r="13700" spans="1:13" x14ac:dyDescent="0.25">
      <c r="A13700" t="s">
        <v>68</v>
      </c>
      <c r="B13700">
        <v>436</v>
      </c>
      <c r="C13700">
        <v>1895</v>
      </c>
      <c r="D13700">
        <v>0</v>
      </c>
      <c r="E13700">
        <v>0</v>
      </c>
      <c r="F13700" s="1"/>
      <c r="G13700" s="1"/>
      <c r="H13700" s="1"/>
      <c r="I13700" s="1"/>
      <c r="J13700" s="1"/>
      <c r="K13700" s="1"/>
      <c r="L13700" s="1"/>
      <c r="M13700" s="1"/>
    </row>
    <row r="13701" spans="1:13" x14ac:dyDescent="0.25">
      <c r="A13701" t="s">
        <v>68</v>
      </c>
      <c r="B13701">
        <v>436</v>
      </c>
      <c r="C13701">
        <v>1896</v>
      </c>
      <c r="D13701">
        <v>0</v>
      </c>
      <c r="E13701">
        <v>0</v>
      </c>
      <c r="F13701" s="1"/>
      <c r="G13701" s="1"/>
      <c r="H13701" s="1"/>
      <c r="I13701" s="1"/>
      <c r="J13701" s="1"/>
      <c r="K13701" s="1"/>
      <c r="L13701" s="1"/>
      <c r="M13701" s="1"/>
    </row>
    <row r="13702" spans="1:13" x14ac:dyDescent="0.25">
      <c r="A13702" t="s">
        <v>68</v>
      </c>
      <c r="B13702">
        <v>436</v>
      </c>
      <c r="C13702">
        <v>1897</v>
      </c>
      <c r="D13702">
        <v>0</v>
      </c>
      <c r="E13702">
        <v>0</v>
      </c>
      <c r="F13702" s="1"/>
      <c r="G13702" s="1"/>
      <c r="H13702" s="1"/>
      <c r="I13702" s="1"/>
      <c r="J13702" s="1"/>
      <c r="K13702" s="1"/>
      <c r="L13702" s="1"/>
      <c r="M13702" s="1"/>
    </row>
    <row r="13703" spans="1:13" x14ac:dyDescent="0.25">
      <c r="A13703" t="s">
        <v>68</v>
      </c>
      <c r="B13703">
        <v>436</v>
      </c>
      <c r="C13703">
        <v>1898</v>
      </c>
      <c r="D13703">
        <v>0</v>
      </c>
      <c r="E13703">
        <v>0</v>
      </c>
      <c r="F13703" s="1"/>
      <c r="G13703" s="1"/>
      <c r="H13703" s="1"/>
      <c r="I13703" s="1"/>
      <c r="J13703" s="1"/>
      <c r="K13703" s="1"/>
      <c r="L13703" s="1"/>
      <c r="M13703" s="1"/>
    </row>
    <row r="13704" spans="1:13" x14ac:dyDescent="0.25">
      <c r="A13704" t="s">
        <v>68</v>
      </c>
      <c r="B13704">
        <v>436</v>
      </c>
      <c r="C13704">
        <v>1899</v>
      </c>
      <c r="D13704">
        <v>0</v>
      </c>
      <c r="E13704">
        <v>0</v>
      </c>
      <c r="F13704" s="1"/>
      <c r="G13704" s="1"/>
      <c r="H13704" s="1"/>
      <c r="I13704" s="1"/>
      <c r="J13704" s="1"/>
      <c r="K13704" s="1"/>
      <c r="L13704" s="1"/>
      <c r="M13704" s="1"/>
    </row>
    <row r="13705" spans="1:13" x14ac:dyDescent="0.25">
      <c r="A13705" t="s">
        <v>68</v>
      </c>
      <c r="B13705">
        <v>436</v>
      </c>
      <c r="C13705">
        <v>1900</v>
      </c>
      <c r="D13705">
        <v>0</v>
      </c>
      <c r="E13705">
        <v>0</v>
      </c>
      <c r="F13705" s="1"/>
      <c r="G13705" s="1"/>
      <c r="H13705" s="1"/>
      <c r="I13705" s="1"/>
      <c r="J13705" s="1"/>
      <c r="K13705" s="1"/>
      <c r="L13705" s="1"/>
      <c r="M13705" s="1"/>
    </row>
    <row r="13706" spans="1:13" x14ac:dyDescent="0.25">
      <c r="A13706" t="s">
        <v>68</v>
      </c>
      <c r="B13706">
        <v>436</v>
      </c>
      <c r="C13706">
        <v>1901</v>
      </c>
      <c r="D13706">
        <v>0</v>
      </c>
      <c r="E13706">
        <v>0</v>
      </c>
      <c r="F13706" s="1"/>
      <c r="G13706" s="1"/>
      <c r="H13706" s="1"/>
      <c r="I13706" s="1"/>
      <c r="J13706" s="1"/>
      <c r="K13706" s="1"/>
      <c r="L13706" s="1"/>
      <c r="M13706" s="1"/>
    </row>
    <row r="13707" spans="1:13" x14ac:dyDescent="0.25">
      <c r="A13707" t="s">
        <v>68</v>
      </c>
      <c r="B13707">
        <v>436</v>
      </c>
      <c r="C13707">
        <v>1902</v>
      </c>
      <c r="D13707">
        <v>0</v>
      </c>
      <c r="E13707">
        <v>0</v>
      </c>
      <c r="F13707" s="1"/>
      <c r="G13707" s="1"/>
      <c r="H13707" s="1"/>
      <c r="I13707" s="1"/>
      <c r="J13707" s="1"/>
      <c r="K13707" s="1"/>
      <c r="L13707" s="1"/>
      <c r="M13707" s="1"/>
    </row>
    <row r="13708" spans="1:13" x14ac:dyDescent="0.25">
      <c r="A13708" t="s">
        <v>68</v>
      </c>
      <c r="B13708">
        <v>436</v>
      </c>
      <c r="C13708">
        <v>1903</v>
      </c>
      <c r="D13708">
        <v>0</v>
      </c>
      <c r="E13708">
        <v>0</v>
      </c>
      <c r="F13708" s="1"/>
      <c r="G13708" s="1"/>
      <c r="H13708" s="1"/>
      <c r="I13708" s="1"/>
      <c r="J13708" s="1"/>
      <c r="K13708" s="1"/>
      <c r="L13708" s="1"/>
      <c r="M13708" s="1"/>
    </row>
    <row r="13709" spans="1:13" x14ac:dyDescent="0.25">
      <c r="A13709" t="s">
        <v>68</v>
      </c>
      <c r="B13709">
        <v>436</v>
      </c>
      <c r="C13709">
        <v>1904</v>
      </c>
      <c r="D13709">
        <v>0</v>
      </c>
      <c r="E13709">
        <v>0</v>
      </c>
      <c r="F13709" s="1"/>
      <c r="G13709" s="1"/>
      <c r="H13709" s="1"/>
      <c r="I13709" s="1"/>
      <c r="J13709" s="1"/>
      <c r="K13709" s="1"/>
      <c r="L13709" s="1"/>
      <c r="M13709" s="1"/>
    </row>
    <row r="13710" spans="1:13" x14ac:dyDescent="0.25">
      <c r="A13710" t="s">
        <v>68</v>
      </c>
      <c r="B13710">
        <v>436</v>
      </c>
      <c r="C13710">
        <v>1905</v>
      </c>
      <c r="D13710">
        <v>0</v>
      </c>
      <c r="E13710">
        <v>0</v>
      </c>
      <c r="F13710" s="1"/>
      <c r="G13710" s="1"/>
      <c r="H13710" s="1"/>
      <c r="I13710" s="1"/>
      <c r="J13710" s="1"/>
      <c r="K13710" s="1"/>
      <c r="L13710" s="1"/>
      <c r="M13710" s="1"/>
    </row>
    <row r="13711" spans="1:13" x14ac:dyDescent="0.25">
      <c r="A13711" t="s">
        <v>68</v>
      </c>
      <c r="B13711">
        <v>436</v>
      </c>
      <c r="C13711">
        <v>1906</v>
      </c>
      <c r="D13711">
        <v>0</v>
      </c>
      <c r="E13711">
        <v>0</v>
      </c>
      <c r="F13711" s="1"/>
      <c r="G13711" s="1"/>
      <c r="H13711" s="1"/>
      <c r="I13711" s="1"/>
      <c r="J13711" s="1"/>
      <c r="K13711" s="1"/>
      <c r="L13711" s="1"/>
      <c r="M13711" s="1"/>
    </row>
    <row r="13712" spans="1:13" x14ac:dyDescent="0.25">
      <c r="A13712" t="s">
        <v>68</v>
      </c>
      <c r="B13712">
        <v>436</v>
      </c>
      <c r="C13712">
        <v>1907</v>
      </c>
      <c r="D13712">
        <v>0</v>
      </c>
      <c r="E13712">
        <v>0</v>
      </c>
      <c r="F13712" s="1"/>
      <c r="G13712" s="1"/>
      <c r="H13712" s="1"/>
      <c r="I13712" s="1"/>
      <c r="J13712" s="1"/>
      <c r="K13712" s="1"/>
      <c r="L13712" s="1"/>
      <c r="M13712" s="1"/>
    </row>
    <row r="13713" spans="1:13" x14ac:dyDescent="0.25">
      <c r="A13713" t="s">
        <v>68</v>
      </c>
      <c r="B13713">
        <v>436</v>
      </c>
      <c r="C13713">
        <v>1908</v>
      </c>
      <c r="D13713">
        <v>0</v>
      </c>
      <c r="E13713">
        <v>0</v>
      </c>
      <c r="F13713" s="1"/>
      <c r="G13713" s="1"/>
      <c r="H13713" s="1"/>
      <c r="I13713" s="1"/>
      <c r="J13713" s="1"/>
      <c r="K13713" s="1"/>
      <c r="L13713" s="1"/>
      <c r="M13713" s="1"/>
    </row>
    <row r="13714" spans="1:13" x14ac:dyDescent="0.25">
      <c r="A13714" t="s">
        <v>68</v>
      </c>
      <c r="B13714">
        <v>436</v>
      </c>
      <c r="C13714">
        <v>1909</v>
      </c>
      <c r="D13714">
        <v>0</v>
      </c>
      <c r="E13714">
        <v>0</v>
      </c>
      <c r="F13714" s="1"/>
      <c r="G13714" s="1"/>
      <c r="H13714" s="1"/>
      <c r="I13714" s="1"/>
      <c r="J13714" s="1"/>
      <c r="K13714" s="1"/>
      <c r="L13714" s="1"/>
      <c r="M13714" s="1"/>
    </row>
    <row r="13715" spans="1:13" x14ac:dyDescent="0.25">
      <c r="A13715" t="s">
        <v>68</v>
      </c>
      <c r="B13715">
        <v>436</v>
      </c>
      <c r="C13715">
        <v>1910</v>
      </c>
      <c r="D13715">
        <v>0</v>
      </c>
      <c r="E13715">
        <v>0</v>
      </c>
      <c r="F13715" s="1"/>
      <c r="G13715" s="1"/>
      <c r="H13715" s="1"/>
      <c r="I13715" s="1"/>
      <c r="J13715" s="1"/>
      <c r="K13715" s="1"/>
      <c r="L13715" s="1"/>
      <c r="M13715" s="1"/>
    </row>
    <row r="13716" spans="1:13" x14ac:dyDescent="0.25">
      <c r="A13716" t="s">
        <v>68</v>
      </c>
      <c r="B13716">
        <v>436</v>
      </c>
      <c r="C13716">
        <v>1911</v>
      </c>
      <c r="D13716">
        <v>0</v>
      </c>
      <c r="E13716">
        <v>0</v>
      </c>
      <c r="F13716" s="1"/>
      <c r="G13716" s="1"/>
      <c r="H13716" s="1"/>
      <c r="I13716" s="1"/>
      <c r="J13716" s="1"/>
      <c r="K13716" s="1"/>
      <c r="L13716" s="1"/>
      <c r="M13716" s="1"/>
    </row>
    <row r="13717" spans="1:13" x14ac:dyDescent="0.25">
      <c r="A13717" t="s">
        <v>68</v>
      </c>
      <c r="B13717">
        <v>436</v>
      </c>
      <c r="C13717">
        <v>1912</v>
      </c>
      <c r="D13717">
        <v>0</v>
      </c>
      <c r="E13717">
        <v>0</v>
      </c>
      <c r="F13717" s="1"/>
      <c r="G13717" s="1"/>
      <c r="H13717" s="1"/>
      <c r="I13717" s="1"/>
      <c r="J13717" s="1"/>
      <c r="K13717" s="1"/>
      <c r="L13717" s="1"/>
      <c r="M13717" s="1"/>
    </row>
    <row r="13718" spans="1:13" x14ac:dyDescent="0.25">
      <c r="A13718" t="s">
        <v>68</v>
      </c>
      <c r="B13718">
        <v>436</v>
      </c>
      <c r="C13718">
        <v>1913</v>
      </c>
      <c r="D13718">
        <v>0</v>
      </c>
      <c r="E13718">
        <v>0</v>
      </c>
      <c r="F13718" s="1"/>
      <c r="G13718" s="1"/>
      <c r="H13718" s="1"/>
      <c r="I13718" s="1"/>
      <c r="J13718" s="1"/>
      <c r="K13718" s="1"/>
      <c r="L13718" s="1"/>
      <c r="M13718" s="1"/>
    </row>
    <row r="13719" spans="1:13" x14ac:dyDescent="0.25">
      <c r="A13719" t="s">
        <v>68</v>
      </c>
      <c r="B13719">
        <v>436</v>
      </c>
      <c r="C13719">
        <v>1914</v>
      </c>
      <c r="D13719">
        <v>0</v>
      </c>
      <c r="E13719">
        <v>0</v>
      </c>
      <c r="F13719" s="1"/>
      <c r="G13719" s="1"/>
      <c r="H13719" s="1"/>
      <c r="I13719" s="1"/>
      <c r="J13719" s="1"/>
      <c r="K13719" s="1"/>
      <c r="L13719" s="1"/>
      <c r="M13719" s="1"/>
    </row>
    <row r="13720" spans="1:13" x14ac:dyDescent="0.25">
      <c r="A13720" t="s">
        <v>68</v>
      </c>
      <c r="B13720">
        <v>436</v>
      </c>
      <c r="C13720">
        <v>1915</v>
      </c>
      <c r="D13720">
        <v>0</v>
      </c>
      <c r="E13720">
        <v>0</v>
      </c>
      <c r="F13720" s="1"/>
      <c r="G13720" s="1"/>
      <c r="H13720" s="1"/>
      <c r="I13720" s="1"/>
      <c r="J13720" s="1"/>
      <c r="K13720" s="1"/>
      <c r="L13720" s="1"/>
      <c r="M13720" s="1"/>
    </row>
    <row r="13721" spans="1:13" x14ac:dyDescent="0.25">
      <c r="A13721" t="s">
        <v>68</v>
      </c>
      <c r="B13721">
        <v>436</v>
      </c>
      <c r="C13721">
        <v>1916</v>
      </c>
      <c r="D13721">
        <v>0</v>
      </c>
      <c r="E13721">
        <v>0</v>
      </c>
      <c r="F13721" s="1"/>
      <c r="G13721" s="1"/>
      <c r="H13721" s="1"/>
      <c r="I13721" s="1"/>
      <c r="J13721" s="1"/>
      <c r="K13721" s="1"/>
      <c r="L13721" s="1"/>
      <c r="M13721" s="1"/>
    </row>
    <row r="13722" spans="1:13" x14ac:dyDescent="0.25">
      <c r="A13722" t="s">
        <v>68</v>
      </c>
      <c r="B13722">
        <v>436</v>
      </c>
      <c r="C13722">
        <v>1917</v>
      </c>
      <c r="D13722">
        <v>0</v>
      </c>
      <c r="E13722">
        <v>0</v>
      </c>
      <c r="F13722" s="1"/>
      <c r="G13722" s="1"/>
      <c r="H13722" s="1"/>
      <c r="I13722" s="1"/>
      <c r="J13722" s="1"/>
      <c r="K13722" s="1"/>
      <c r="L13722" s="1"/>
      <c r="M13722" s="1"/>
    </row>
    <row r="13723" spans="1:13" x14ac:dyDescent="0.25">
      <c r="A13723" t="s">
        <v>68</v>
      </c>
      <c r="B13723">
        <v>436</v>
      </c>
      <c r="C13723">
        <v>1918</v>
      </c>
      <c r="D13723">
        <v>0</v>
      </c>
      <c r="E13723">
        <v>0</v>
      </c>
      <c r="F13723" s="1"/>
      <c r="G13723" s="1"/>
      <c r="H13723" s="1"/>
      <c r="I13723" s="1"/>
      <c r="J13723" s="1"/>
      <c r="K13723" s="1"/>
      <c r="L13723" s="1"/>
      <c r="M13723" s="1"/>
    </row>
    <row r="13724" spans="1:13" x14ac:dyDescent="0.25">
      <c r="A13724" t="s">
        <v>68</v>
      </c>
      <c r="B13724">
        <v>436</v>
      </c>
      <c r="C13724">
        <v>1919</v>
      </c>
      <c r="D13724">
        <v>0</v>
      </c>
      <c r="E13724">
        <v>0</v>
      </c>
      <c r="F13724" s="1"/>
      <c r="G13724" s="1"/>
      <c r="H13724" s="1"/>
      <c r="I13724" s="1"/>
      <c r="J13724" s="1"/>
      <c r="K13724" s="1"/>
      <c r="L13724" s="1"/>
      <c r="M13724" s="1"/>
    </row>
    <row r="13725" spans="1:13" x14ac:dyDescent="0.25">
      <c r="A13725" t="s">
        <v>68</v>
      </c>
      <c r="B13725">
        <v>436</v>
      </c>
      <c r="C13725">
        <v>1920</v>
      </c>
      <c r="D13725">
        <v>0</v>
      </c>
      <c r="E13725">
        <v>0</v>
      </c>
      <c r="F13725" s="1"/>
      <c r="G13725" s="1"/>
      <c r="H13725" s="1"/>
      <c r="I13725" s="1"/>
      <c r="J13725" s="1"/>
      <c r="K13725" s="1"/>
      <c r="L13725" s="1"/>
      <c r="M13725" s="1"/>
    </row>
    <row r="13726" spans="1:13" x14ac:dyDescent="0.25">
      <c r="A13726" t="s">
        <v>68</v>
      </c>
      <c r="B13726">
        <v>436</v>
      </c>
      <c r="C13726">
        <v>1921</v>
      </c>
      <c r="D13726">
        <v>0</v>
      </c>
      <c r="E13726">
        <v>0</v>
      </c>
      <c r="F13726" s="1"/>
      <c r="G13726" s="1"/>
      <c r="H13726" s="1"/>
      <c r="I13726" s="1"/>
      <c r="J13726" s="1"/>
      <c r="K13726" s="1"/>
      <c r="L13726" s="1"/>
      <c r="M13726" s="1"/>
    </row>
    <row r="13727" spans="1:13" x14ac:dyDescent="0.25">
      <c r="A13727" t="s">
        <v>68</v>
      </c>
      <c r="B13727">
        <v>436</v>
      </c>
      <c r="C13727">
        <v>1922</v>
      </c>
      <c r="D13727">
        <v>0</v>
      </c>
      <c r="E13727">
        <v>0</v>
      </c>
      <c r="F13727" s="1"/>
      <c r="G13727" s="1"/>
      <c r="H13727" s="1"/>
      <c r="I13727" s="1"/>
      <c r="J13727" s="1"/>
      <c r="K13727" s="1"/>
      <c r="L13727" s="1"/>
      <c r="M13727" s="1"/>
    </row>
    <row r="13728" spans="1:13" x14ac:dyDescent="0.25">
      <c r="A13728" t="s">
        <v>68</v>
      </c>
      <c r="B13728">
        <v>436</v>
      </c>
      <c r="C13728">
        <v>1923</v>
      </c>
      <c r="D13728">
        <v>0</v>
      </c>
      <c r="E13728">
        <v>0</v>
      </c>
      <c r="F13728" s="1"/>
      <c r="G13728" s="1"/>
      <c r="H13728" s="1"/>
      <c r="I13728" s="1"/>
      <c r="J13728" s="1"/>
      <c r="K13728" s="1"/>
      <c r="L13728" s="1"/>
      <c r="M13728" s="1"/>
    </row>
    <row r="13729" spans="1:13" x14ac:dyDescent="0.25">
      <c r="A13729" t="s">
        <v>68</v>
      </c>
      <c r="B13729">
        <v>436</v>
      </c>
      <c r="C13729">
        <v>1924</v>
      </c>
      <c r="D13729">
        <v>0</v>
      </c>
      <c r="E13729">
        <v>0</v>
      </c>
      <c r="F13729" s="1"/>
      <c r="G13729" s="1"/>
      <c r="H13729" s="1"/>
      <c r="I13729" s="1"/>
      <c r="J13729" s="1"/>
      <c r="K13729" s="1"/>
      <c r="L13729" s="1"/>
      <c r="M13729" s="1"/>
    </row>
    <row r="13730" spans="1:13" x14ac:dyDescent="0.25">
      <c r="A13730" t="s">
        <v>68</v>
      </c>
      <c r="B13730">
        <v>436</v>
      </c>
      <c r="C13730">
        <v>1925</v>
      </c>
      <c r="D13730">
        <v>0</v>
      </c>
      <c r="E13730">
        <v>0</v>
      </c>
      <c r="F13730" s="1"/>
      <c r="G13730" s="1"/>
      <c r="H13730" s="1"/>
      <c r="I13730" s="1"/>
      <c r="J13730" s="1"/>
      <c r="K13730" s="1"/>
      <c r="L13730" s="1"/>
      <c r="M13730" s="1"/>
    </row>
    <row r="13731" spans="1:13" x14ac:dyDescent="0.25">
      <c r="A13731" t="s">
        <v>68</v>
      </c>
      <c r="B13731">
        <v>436</v>
      </c>
      <c r="C13731">
        <v>1926</v>
      </c>
      <c r="D13731">
        <v>0</v>
      </c>
      <c r="E13731">
        <v>0</v>
      </c>
      <c r="F13731" s="1"/>
      <c r="G13731" s="1"/>
      <c r="H13731" s="1"/>
      <c r="I13731" s="1"/>
      <c r="J13731" s="1"/>
      <c r="K13731" s="1"/>
      <c r="L13731" s="1"/>
      <c r="M13731" s="1"/>
    </row>
    <row r="13732" spans="1:13" x14ac:dyDescent="0.25">
      <c r="A13732" t="s">
        <v>68</v>
      </c>
      <c r="B13732">
        <v>436</v>
      </c>
      <c r="C13732">
        <v>1927</v>
      </c>
      <c r="D13732">
        <v>0</v>
      </c>
      <c r="E13732">
        <v>0</v>
      </c>
      <c r="F13732" s="1"/>
      <c r="G13732" s="1"/>
      <c r="H13732" s="1"/>
      <c r="I13732" s="1"/>
      <c r="J13732" s="1"/>
      <c r="K13732" s="1"/>
      <c r="L13732" s="1"/>
      <c r="M13732" s="1"/>
    </row>
    <row r="13733" spans="1:13" x14ac:dyDescent="0.25">
      <c r="A13733" t="s">
        <v>68</v>
      </c>
      <c r="B13733">
        <v>436</v>
      </c>
      <c r="C13733">
        <v>1928</v>
      </c>
      <c r="D13733">
        <v>0</v>
      </c>
      <c r="E13733">
        <v>0</v>
      </c>
      <c r="F13733" s="1"/>
      <c r="G13733" s="1"/>
      <c r="H13733" s="1"/>
      <c r="I13733" s="1"/>
      <c r="J13733" s="1"/>
      <c r="K13733" s="1"/>
      <c r="L13733" s="1"/>
      <c r="M13733" s="1"/>
    </row>
    <row r="13734" spans="1:13" x14ac:dyDescent="0.25">
      <c r="A13734" t="s">
        <v>68</v>
      </c>
      <c r="B13734">
        <v>436</v>
      </c>
      <c r="C13734">
        <v>1929</v>
      </c>
      <c r="D13734">
        <v>0</v>
      </c>
      <c r="E13734">
        <v>0</v>
      </c>
      <c r="F13734" s="1"/>
      <c r="G13734" s="1"/>
      <c r="H13734" s="1"/>
      <c r="I13734" s="1"/>
      <c r="J13734" s="1"/>
      <c r="K13734" s="1"/>
      <c r="L13734" s="1"/>
      <c r="M13734" s="1"/>
    </row>
    <row r="13735" spans="1:13" x14ac:dyDescent="0.25">
      <c r="A13735" t="s">
        <v>68</v>
      </c>
      <c r="B13735">
        <v>436</v>
      </c>
      <c r="C13735">
        <v>1930</v>
      </c>
      <c r="D13735">
        <v>0</v>
      </c>
      <c r="E13735">
        <v>0</v>
      </c>
      <c r="F13735" s="1"/>
      <c r="G13735" s="1"/>
      <c r="H13735" s="1"/>
      <c r="I13735" s="1"/>
      <c r="J13735" s="1"/>
      <c r="K13735" s="1"/>
      <c r="L13735" s="1"/>
      <c r="M13735" s="1"/>
    </row>
    <row r="13736" spans="1:13" x14ac:dyDescent="0.25">
      <c r="A13736" t="s">
        <v>68</v>
      </c>
      <c r="B13736">
        <v>436</v>
      </c>
      <c r="C13736">
        <v>1931</v>
      </c>
      <c r="D13736">
        <v>0</v>
      </c>
      <c r="E13736">
        <v>0</v>
      </c>
      <c r="F13736" s="1"/>
      <c r="G13736" s="1"/>
      <c r="H13736" s="1"/>
      <c r="I13736" s="1"/>
      <c r="J13736" s="1"/>
      <c r="K13736" s="1"/>
      <c r="L13736" s="1"/>
      <c r="M13736" s="1"/>
    </row>
    <row r="13737" spans="1:13" x14ac:dyDescent="0.25">
      <c r="A13737" t="s">
        <v>68</v>
      </c>
      <c r="B13737">
        <v>436</v>
      </c>
      <c r="C13737">
        <v>1932</v>
      </c>
      <c r="D13737">
        <v>0</v>
      </c>
      <c r="E13737">
        <v>0</v>
      </c>
      <c r="F13737" s="1"/>
      <c r="G13737" s="1"/>
      <c r="H13737" s="1"/>
      <c r="I13737" s="1"/>
      <c r="J13737" s="1"/>
      <c r="K13737" s="1"/>
      <c r="L13737" s="1"/>
      <c r="M13737" s="1"/>
    </row>
    <row r="13738" spans="1:13" x14ac:dyDescent="0.25">
      <c r="A13738" t="s">
        <v>68</v>
      </c>
      <c r="B13738">
        <v>436</v>
      </c>
      <c r="C13738">
        <v>1933</v>
      </c>
      <c r="D13738">
        <v>0</v>
      </c>
      <c r="E13738">
        <v>0</v>
      </c>
      <c r="F13738" s="1"/>
      <c r="G13738" s="1"/>
      <c r="H13738" s="1"/>
      <c r="I13738" s="1"/>
      <c r="J13738" s="1"/>
      <c r="K13738" s="1"/>
      <c r="L13738" s="1"/>
      <c r="M13738" s="1"/>
    </row>
    <row r="13739" spans="1:13" x14ac:dyDescent="0.25">
      <c r="A13739" t="s">
        <v>68</v>
      </c>
      <c r="B13739">
        <v>436</v>
      </c>
      <c r="C13739">
        <v>1934</v>
      </c>
      <c r="D13739">
        <v>0</v>
      </c>
      <c r="E13739">
        <v>0</v>
      </c>
      <c r="F13739" s="1"/>
      <c r="G13739" s="1"/>
      <c r="H13739" s="1"/>
      <c r="I13739" s="1"/>
      <c r="J13739" s="1"/>
      <c r="K13739" s="1"/>
      <c r="L13739" s="1"/>
      <c r="M13739" s="1"/>
    </row>
    <row r="13740" spans="1:13" x14ac:dyDescent="0.25">
      <c r="A13740" t="s">
        <v>68</v>
      </c>
      <c r="B13740">
        <v>436</v>
      </c>
      <c r="C13740">
        <v>1935</v>
      </c>
      <c r="D13740">
        <v>0</v>
      </c>
      <c r="E13740">
        <v>0</v>
      </c>
      <c r="F13740" s="1"/>
      <c r="G13740" s="1"/>
      <c r="H13740" s="1"/>
      <c r="I13740" s="1"/>
      <c r="J13740" s="1"/>
      <c r="K13740" s="1"/>
      <c r="L13740" s="1"/>
      <c r="M13740" s="1"/>
    </row>
    <row r="13741" spans="1:13" x14ac:dyDescent="0.25">
      <c r="A13741" t="s">
        <v>68</v>
      </c>
      <c r="B13741">
        <v>436</v>
      </c>
      <c r="C13741">
        <v>1936</v>
      </c>
      <c r="D13741">
        <v>0</v>
      </c>
      <c r="E13741">
        <v>0</v>
      </c>
      <c r="F13741" s="1"/>
      <c r="G13741" s="1"/>
      <c r="H13741" s="1"/>
      <c r="I13741" s="1"/>
      <c r="J13741" s="1"/>
      <c r="K13741" s="1"/>
      <c r="L13741" s="1"/>
      <c r="M13741" s="1"/>
    </row>
    <row r="13742" spans="1:13" x14ac:dyDescent="0.25">
      <c r="A13742" t="s">
        <v>68</v>
      </c>
      <c r="B13742">
        <v>436</v>
      </c>
      <c r="C13742">
        <v>1937</v>
      </c>
      <c r="D13742">
        <v>0</v>
      </c>
      <c r="E13742">
        <v>0</v>
      </c>
      <c r="F13742" s="1"/>
      <c r="G13742" s="1"/>
      <c r="H13742" s="1"/>
      <c r="I13742" s="1"/>
      <c r="J13742" s="1"/>
      <c r="K13742" s="1"/>
      <c r="L13742" s="1"/>
      <c r="M13742" s="1"/>
    </row>
    <row r="13743" spans="1:13" x14ac:dyDescent="0.25">
      <c r="A13743" t="s">
        <v>68</v>
      </c>
      <c r="B13743">
        <v>436</v>
      </c>
      <c r="C13743">
        <v>1938</v>
      </c>
      <c r="D13743">
        <v>0</v>
      </c>
      <c r="E13743">
        <v>0</v>
      </c>
      <c r="F13743" s="1"/>
      <c r="G13743" s="1"/>
      <c r="H13743" s="1"/>
      <c r="I13743" s="1"/>
      <c r="J13743" s="1"/>
      <c r="K13743" s="1"/>
      <c r="L13743" s="1"/>
      <c r="M13743" s="1"/>
    </row>
    <row r="13744" spans="1:13" x14ac:dyDescent="0.25">
      <c r="A13744" t="s">
        <v>68</v>
      </c>
      <c r="B13744">
        <v>436</v>
      </c>
      <c r="C13744">
        <v>1939</v>
      </c>
      <c r="D13744">
        <v>0</v>
      </c>
      <c r="E13744">
        <v>0</v>
      </c>
      <c r="F13744" s="1"/>
      <c r="G13744" s="1"/>
      <c r="H13744" s="1"/>
      <c r="I13744" s="1"/>
      <c r="J13744" s="1"/>
      <c r="K13744" s="1"/>
      <c r="L13744" s="1"/>
      <c r="M13744" s="1"/>
    </row>
    <row r="13745" spans="1:13" x14ac:dyDescent="0.25">
      <c r="A13745" t="s">
        <v>68</v>
      </c>
      <c r="B13745">
        <v>436</v>
      </c>
      <c r="C13745">
        <v>1940</v>
      </c>
      <c r="D13745">
        <v>0</v>
      </c>
      <c r="E13745">
        <v>0</v>
      </c>
      <c r="F13745" s="1"/>
      <c r="G13745" s="1"/>
      <c r="H13745" s="1"/>
      <c r="I13745" s="1"/>
      <c r="J13745" s="1"/>
      <c r="K13745" s="1"/>
      <c r="L13745" s="1"/>
      <c r="M13745" s="1"/>
    </row>
    <row r="13746" spans="1:13" x14ac:dyDescent="0.25">
      <c r="A13746" t="s">
        <v>68</v>
      </c>
      <c r="B13746">
        <v>436</v>
      </c>
      <c r="C13746">
        <v>1941</v>
      </c>
      <c r="D13746">
        <v>0</v>
      </c>
      <c r="E13746">
        <v>0</v>
      </c>
      <c r="F13746" s="1"/>
      <c r="G13746" s="1"/>
      <c r="H13746" s="1"/>
      <c r="I13746" s="1"/>
      <c r="J13746" s="1"/>
      <c r="K13746" s="1"/>
      <c r="L13746" s="1"/>
      <c r="M13746" s="1"/>
    </row>
    <row r="13747" spans="1:13" x14ac:dyDescent="0.25">
      <c r="A13747" t="s">
        <v>68</v>
      </c>
      <c r="B13747">
        <v>436</v>
      </c>
      <c r="C13747">
        <v>1942</v>
      </c>
      <c r="D13747">
        <v>0</v>
      </c>
      <c r="E13747">
        <v>0</v>
      </c>
      <c r="F13747" s="1"/>
      <c r="G13747" s="1"/>
      <c r="H13747" s="1"/>
      <c r="I13747" s="1"/>
      <c r="J13747" s="1"/>
      <c r="K13747" s="1"/>
      <c r="L13747" s="1"/>
      <c r="M13747" s="1"/>
    </row>
    <row r="13748" spans="1:13" x14ac:dyDescent="0.25">
      <c r="A13748" t="s">
        <v>68</v>
      </c>
      <c r="B13748">
        <v>436</v>
      </c>
      <c r="C13748">
        <v>1943</v>
      </c>
      <c r="D13748">
        <v>0</v>
      </c>
      <c r="E13748">
        <v>0</v>
      </c>
      <c r="F13748" s="1"/>
      <c r="G13748" s="1"/>
      <c r="H13748" s="1"/>
      <c r="I13748" s="1"/>
      <c r="J13748" s="1"/>
      <c r="K13748" s="1"/>
      <c r="L13748" s="1"/>
      <c r="M13748" s="1"/>
    </row>
    <row r="13749" spans="1:13" x14ac:dyDescent="0.25">
      <c r="A13749" t="s">
        <v>68</v>
      </c>
      <c r="B13749">
        <v>436</v>
      </c>
      <c r="C13749">
        <v>1944</v>
      </c>
      <c r="D13749">
        <v>0</v>
      </c>
      <c r="E13749">
        <v>0</v>
      </c>
      <c r="F13749" s="1"/>
      <c r="G13749" s="1"/>
      <c r="H13749" s="1"/>
      <c r="I13749" s="1"/>
      <c r="J13749" s="1"/>
      <c r="K13749" s="1"/>
      <c r="L13749" s="1"/>
      <c r="M13749" s="1"/>
    </row>
    <row r="13750" spans="1:13" x14ac:dyDescent="0.25">
      <c r="A13750" t="s">
        <v>68</v>
      </c>
      <c r="B13750">
        <v>436</v>
      </c>
      <c r="C13750">
        <v>1945</v>
      </c>
      <c r="D13750">
        <v>0</v>
      </c>
      <c r="E13750">
        <v>0</v>
      </c>
      <c r="F13750" s="1"/>
      <c r="G13750" s="1"/>
      <c r="H13750" s="1"/>
      <c r="I13750" s="1"/>
      <c r="J13750" s="1"/>
      <c r="K13750" s="1"/>
      <c r="L13750" s="1"/>
      <c r="M13750" s="1"/>
    </row>
    <row r="13751" spans="1:13" x14ac:dyDescent="0.25">
      <c r="A13751" t="s">
        <v>68</v>
      </c>
      <c r="B13751">
        <v>436</v>
      </c>
      <c r="C13751">
        <v>1946</v>
      </c>
      <c r="D13751">
        <v>0</v>
      </c>
      <c r="E13751">
        <v>0</v>
      </c>
      <c r="F13751" s="1"/>
      <c r="G13751" s="1"/>
      <c r="H13751" s="1"/>
      <c r="I13751" s="1"/>
      <c r="J13751" s="1"/>
      <c r="K13751" s="1"/>
      <c r="L13751" s="1"/>
      <c r="M13751" s="1"/>
    </row>
    <row r="13752" spans="1:13" x14ac:dyDescent="0.25">
      <c r="A13752" t="s">
        <v>68</v>
      </c>
      <c r="B13752">
        <v>436</v>
      </c>
      <c r="C13752">
        <v>1947</v>
      </c>
      <c r="D13752">
        <v>0</v>
      </c>
      <c r="E13752">
        <v>0</v>
      </c>
      <c r="F13752" s="1"/>
      <c r="G13752" s="1"/>
      <c r="H13752" s="1"/>
      <c r="I13752" s="1"/>
      <c r="J13752" s="1"/>
      <c r="K13752" s="1"/>
      <c r="L13752" s="1"/>
      <c r="M13752" s="1"/>
    </row>
    <row r="13753" spans="1:13" x14ac:dyDescent="0.25">
      <c r="A13753" t="s">
        <v>68</v>
      </c>
      <c r="B13753">
        <v>436</v>
      </c>
      <c r="C13753">
        <v>1948</v>
      </c>
      <c r="D13753">
        <v>0</v>
      </c>
      <c r="E13753">
        <v>0</v>
      </c>
      <c r="F13753" s="1"/>
      <c r="G13753" s="1"/>
      <c r="H13753" s="1"/>
      <c r="I13753" s="1"/>
      <c r="J13753" s="1"/>
      <c r="K13753" s="1"/>
      <c r="L13753" s="1"/>
      <c r="M13753" s="1"/>
    </row>
    <row r="13754" spans="1:13" x14ac:dyDescent="0.25">
      <c r="A13754" t="s">
        <v>68</v>
      </c>
      <c r="B13754">
        <v>436</v>
      </c>
      <c r="C13754">
        <v>1949</v>
      </c>
      <c r="D13754">
        <v>0</v>
      </c>
      <c r="E13754">
        <v>0</v>
      </c>
      <c r="F13754" s="1"/>
      <c r="G13754" s="1"/>
      <c r="H13754" s="1"/>
      <c r="I13754" s="1"/>
      <c r="J13754" s="1"/>
      <c r="K13754" s="1"/>
      <c r="L13754" s="1"/>
      <c r="M13754" s="1"/>
    </row>
    <row r="13755" spans="1:13" x14ac:dyDescent="0.25">
      <c r="A13755" t="s">
        <v>68</v>
      </c>
      <c r="B13755">
        <v>436</v>
      </c>
      <c r="C13755">
        <v>1950</v>
      </c>
      <c r="D13755">
        <v>0</v>
      </c>
      <c r="E13755">
        <v>0</v>
      </c>
      <c r="F13755" s="1">
        <v>8.0655403137207031</v>
      </c>
      <c r="G13755" s="1">
        <v>18.788600921630859</v>
      </c>
      <c r="H13755" s="1"/>
      <c r="I13755" s="1"/>
      <c r="J13755" s="1"/>
      <c r="K13755" s="1"/>
      <c r="L13755" s="1"/>
      <c r="M13755" s="1"/>
    </row>
    <row r="13756" spans="1:13" x14ac:dyDescent="0.25">
      <c r="A13756" t="s">
        <v>68</v>
      </c>
      <c r="B13756">
        <v>436</v>
      </c>
      <c r="C13756">
        <v>1951</v>
      </c>
      <c r="D13756">
        <v>0</v>
      </c>
      <c r="E13756">
        <v>0</v>
      </c>
      <c r="F13756" s="1">
        <v>9.5670404434204102</v>
      </c>
      <c r="G13756" s="1">
        <v>17.701099395751953</v>
      </c>
      <c r="H13756" s="1"/>
      <c r="I13756" s="1"/>
      <c r="J13756" s="1"/>
      <c r="K13756" s="1"/>
      <c r="L13756" s="1"/>
      <c r="M13756" s="1">
        <v>29.9</v>
      </c>
    </row>
    <row r="13757" spans="1:13" x14ac:dyDescent="0.25">
      <c r="A13757" t="s">
        <v>68</v>
      </c>
      <c r="B13757">
        <v>436</v>
      </c>
      <c r="C13757">
        <v>1952</v>
      </c>
      <c r="D13757">
        <v>0</v>
      </c>
      <c r="E13757">
        <v>0</v>
      </c>
      <c r="F13757" s="1">
        <v>10.027999877929687</v>
      </c>
      <c r="G13757" s="1">
        <v>17.215900421142578</v>
      </c>
      <c r="H13757" s="1"/>
      <c r="I13757" s="1"/>
      <c r="J13757" s="1"/>
      <c r="K13757" s="1"/>
      <c r="L13757" s="1"/>
      <c r="M13757" s="1">
        <v>4.3110099000000002</v>
      </c>
    </row>
    <row r="13758" spans="1:13" x14ac:dyDescent="0.25">
      <c r="A13758" t="s">
        <v>68</v>
      </c>
      <c r="B13758">
        <v>436</v>
      </c>
      <c r="C13758">
        <v>1953</v>
      </c>
      <c r="D13758">
        <v>0</v>
      </c>
      <c r="E13758">
        <v>0</v>
      </c>
      <c r="F13758" s="1">
        <v>11.003700256347656</v>
      </c>
      <c r="G13758" s="1">
        <v>19.322999954223633</v>
      </c>
      <c r="H13758" s="1"/>
      <c r="I13758" s="1"/>
      <c r="J13758" s="1"/>
      <c r="K13758" s="1"/>
      <c r="L13758" s="1"/>
      <c r="M13758" s="1">
        <v>-1.1808099999999999</v>
      </c>
    </row>
    <row r="13759" spans="1:13" x14ac:dyDescent="0.25">
      <c r="A13759" t="s">
        <v>68</v>
      </c>
      <c r="B13759">
        <v>436</v>
      </c>
      <c r="C13759">
        <v>1954</v>
      </c>
      <c r="D13759">
        <v>0</v>
      </c>
      <c r="E13759">
        <v>0</v>
      </c>
      <c r="F13759" s="1">
        <v>12.398900032043457</v>
      </c>
      <c r="G13759" s="1">
        <v>20.236000061035156</v>
      </c>
      <c r="H13759" s="1">
        <v>0.87640500068664551</v>
      </c>
      <c r="I13759" s="1">
        <v>19.359595060348511</v>
      </c>
      <c r="J13759" s="1">
        <v>-6.9606950283050537</v>
      </c>
      <c r="K13759" s="1"/>
      <c r="L13759" s="1"/>
      <c r="M13759" s="1">
        <v>19.0441</v>
      </c>
    </row>
    <row r="13760" spans="1:13" x14ac:dyDescent="0.25">
      <c r="A13760" t="s">
        <v>68</v>
      </c>
      <c r="B13760">
        <v>436</v>
      </c>
      <c r="C13760">
        <v>1955</v>
      </c>
      <c r="D13760">
        <v>0</v>
      </c>
      <c r="E13760">
        <v>0</v>
      </c>
      <c r="F13760" s="1">
        <v>19.560699462890625</v>
      </c>
      <c r="G13760" s="1">
        <v>23.859800338745117</v>
      </c>
      <c r="H13760" s="1">
        <v>1.1915899515151978</v>
      </c>
      <c r="I13760" s="1">
        <v>22.668210387229919</v>
      </c>
      <c r="J13760" s="1">
        <v>-3.1075109243392944</v>
      </c>
      <c r="K13760" s="1"/>
      <c r="L13760" s="1"/>
      <c r="M13760" s="1">
        <v>13.550800000000001</v>
      </c>
    </row>
    <row r="13761" spans="1:13" x14ac:dyDescent="0.25">
      <c r="A13761" t="s">
        <v>68</v>
      </c>
      <c r="B13761">
        <v>436</v>
      </c>
      <c r="C13761">
        <v>1956</v>
      </c>
      <c r="D13761">
        <v>0</v>
      </c>
      <c r="E13761">
        <v>0</v>
      </c>
      <c r="F13761" s="1">
        <v>16.578100204467773</v>
      </c>
      <c r="G13761" s="1">
        <v>25.88129997253418</v>
      </c>
      <c r="H13761" s="1">
        <v>1.1558599472045898</v>
      </c>
      <c r="I13761" s="1">
        <v>24.72544002532959</v>
      </c>
      <c r="J13761" s="1">
        <v>-8.1473398208618164</v>
      </c>
      <c r="K13761" s="1"/>
      <c r="L13761" s="1"/>
      <c r="M13761" s="1">
        <v>8.8950300000000002</v>
      </c>
    </row>
    <row r="13762" spans="1:13" x14ac:dyDescent="0.25">
      <c r="A13762" t="s">
        <v>68</v>
      </c>
      <c r="B13762">
        <v>436</v>
      </c>
      <c r="C13762">
        <v>1957</v>
      </c>
      <c r="D13762">
        <v>0</v>
      </c>
      <c r="E13762">
        <v>0</v>
      </c>
      <c r="F13762" s="1">
        <v>16.012800216674805</v>
      </c>
      <c r="G13762" s="1">
        <v>23.18549919128418</v>
      </c>
      <c r="H13762" s="1">
        <v>1.4030300378799438</v>
      </c>
      <c r="I13762" s="1">
        <v>21.782469153404236</v>
      </c>
      <c r="J13762" s="1">
        <v>-5.7696689367294312</v>
      </c>
      <c r="K13762" s="1"/>
      <c r="L13762" s="1"/>
      <c r="M13762" s="1">
        <v>8.6758003000000006</v>
      </c>
    </row>
    <row r="13763" spans="1:13" x14ac:dyDescent="0.25">
      <c r="A13763" t="s">
        <v>68</v>
      </c>
      <c r="B13763">
        <v>436</v>
      </c>
      <c r="C13763">
        <v>1958</v>
      </c>
      <c r="D13763">
        <v>0</v>
      </c>
      <c r="E13763">
        <v>0</v>
      </c>
      <c r="F13763" s="1">
        <v>20.405799865722656</v>
      </c>
      <c r="G13763" s="1">
        <v>28.716299057006836</v>
      </c>
      <c r="H13763" s="1">
        <v>1.2845900058746338</v>
      </c>
      <c r="I13763" s="1">
        <v>27.431709051132202</v>
      </c>
      <c r="J13763" s="1">
        <v>-7.0259091854095459</v>
      </c>
      <c r="K13763" s="1"/>
      <c r="L13763" s="1"/>
      <c r="M13763" s="1">
        <v>7.1895398999999998</v>
      </c>
    </row>
    <row r="13764" spans="1:13" x14ac:dyDescent="0.25">
      <c r="A13764" t="s">
        <v>68</v>
      </c>
      <c r="B13764">
        <v>436</v>
      </c>
      <c r="C13764">
        <v>1959</v>
      </c>
      <c r="D13764">
        <v>0</v>
      </c>
      <c r="E13764">
        <v>0</v>
      </c>
      <c r="F13764" s="1">
        <v>22.832500457763672</v>
      </c>
      <c r="G13764" s="1">
        <v>30.058399200439453</v>
      </c>
      <c r="H13764" s="1">
        <v>1.3578699827194214</v>
      </c>
      <c r="I13764" s="1">
        <v>28.700529217720032</v>
      </c>
      <c r="J13764" s="1">
        <v>-5.8680287599563599</v>
      </c>
      <c r="K13764" s="1"/>
      <c r="L13764" s="1"/>
      <c r="M13764" s="1">
        <v>12.630699999999999</v>
      </c>
    </row>
    <row r="13765" spans="1:13" x14ac:dyDescent="0.25">
      <c r="A13765" t="s">
        <v>68</v>
      </c>
      <c r="B13765">
        <v>436</v>
      </c>
      <c r="C13765">
        <v>1960</v>
      </c>
      <c r="D13765">
        <v>0</v>
      </c>
      <c r="E13765">
        <v>0</v>
      </c>
      <c r="F13765" s="1">
        <v>23.760200500488281</v>
      </c>
      <c r="G13765" s="1">
        <v>30.382400512695312</v>
      </c>
      <c r="H13765" s="1">
        <v>1.6357500553131104</v>
      </c>
      <c r="I13765" s="1">
        <v>28.746650457382202</v>
      </c>
      <c r="J13765" s="1">
        <v>-4.9864499568939209</v>
      </c>
      <c r="K13765" s="1"/>
      <c r="L13765" s="1"/>
      <c r="M13765" s="1">
        <v>6.5738602000000004</v>
      </c>
    </row>
    <row r="13766" spans="1:13" x14ac:dyDescent="0.25">
      <c r="A13766" t="s">
        <v>68</v>
      </c>
      <c r="B13766">
        <v>436</v>
      </c>
      <c r="C13766">
        <v>1961</v>
      </c>
      <c r="D13766">
        <v>0</v>
      </c>
      <c r="E13766">
        <v>0</v>
      </c>
      <c r="F13766" s="1">
        <v>24.430700302124023</v>
      </c>
      <c r="G13766" s="1">
        <v>30.294000625610352</v>
      </c>
      <c r="H13766" s="1">
        <v>1.6853899955749512</v>
      </c>
      <c r="I13766" s="1">
        <v>28.6086106300354</v>
      </c>
      <c r="J13766" s="1">
        <v>-4.177910327911377</v>
      </c>
      <c r="K13766" s="1"/>
      <c r="L13766" s="1"/>
      <c r="M13766" s="1">
        <v>7.3500500000000004</v>
      </c>
    </row>
    <row r="13767" spans="1:13" x14ac:dyDescent="0.25">
      <c r="A13767" t="s">
        <v>68</v>
      </c>
      <c r="B13767">
        <v>436</v>
      </c>
      <c r="C13767">
        <v>1962</v>
      </c>
      <c r="D13767">
        <v>0</v>
      </c>
      <c r="E13767">
        <v>0</v>
      </c>
      <c r="F13767" s="1">
        <v>23.596200942993164</v>
      </c>
      <c r="G13767" s="1">
        <v>27.686100006103516</v>
      </c>
      <c r="H13767" s="1">
        <v>2.0583600997924805</v>
      </c>
      <c r="I13767" s="1">
        <v>25.627739906311035</v>
      </c>
      <c r="J13767" s="1">
        <v>-2.0315389633178711</v>
      </c>
      <c r="K13767" s="1"/>
      <c r="L13767" s="1"/>
      <c r="M13767" s="1">
        <v>-2.0268080000000001E-2</v>
      </c>
    </row>
    <row r="13768" spans="1:13" x14ac:dyDescent="0.25">
      <c r="A13768" t="s">
        <v>68</v>
      </c>
      <c r="B13768">
        <v>436</v>
      </c>
      <c r="C13768">
        <v>1963</v>
      </c>
      <c r="D13768">
        <v>0</v>
      </c>
      <c r="E13768">
        <v>0</v>
      </c>
      <c r="F13768" s="1">
        <v>22.44059944152832</v>
      </c>
      <c r="G13768" s="1">
        <v>26.850900650024414</v>
      </c>
      <c r="H13768" s="1">
        <v>2.6306099891662598</v>
      </c>
      <c r="I13768" s="1">
        <v>24.220290660858154</v>
      </c>
      <c r="J13768" s="1">
        <v>-1.779691219329834</v>
      </c>
      <c r="K13768" s="1"/>
      <c r="L13768" s="1"/>
      <c r="M13768" s="1">
        <v>10.757249</v>
      </c>
    </row>
    <row r="13769" spans="1:13" x14ac:dyDescent="0.25">
      <c r="A13769" t="s">
        <v>68</v>
      </c>
      <c r="B13769">
        <v>436</v>
      </c>
      <c r="C13769">
        <v>1964</v>
      </c>
      <c r="D13769">
        <v>0</v>
      </c>
      <c r="E13769">
        <v>0</v>
      </c>
      <c r="F13769" s="1">
        <v>24.550399780273438</v>
      </c>
      <c r="G13769" s="1">
        <v>28.198699951171875</v>
      </c>
      <c r="H13769" s="1">
        <v>2.6598899364471436</v>
      </c>
      <c r="I13769" s="1">
        <v>25.538810014724731</v>
      </c>
      <c r="J13769" s="1">
        <v>-0.98841023445129395</v>
      </c>
      <c r="K13769" s="1"/>
      <c r="L13769" s="1"/>
      <c r="M13769" s="1">
        <v>5.8203440999999998</v>
      </c>
    </row>
    <row r="13770" spans="1:13" x14ac:dyDescent="0.25">
      <c r="A13770" t="s">
        <v>68</v>
      </c>
      <c r="B13770">
        <v>436</v>
      </c>
      <c r="C13770">
        <v>1965</v>
      </c>
      <c r="D13770">
        <v>0</v>
      </c>
      <c r="E13770">
        <v>0</v>
      </c>
      <c r="F13770" s="1">
        <v>25.084499359130859</v>
      </c>
      <c r="G13770" s="1">
        <v>27.805000305175781</v>
      </c>
      <c r="H13770" s="1">
        <v>2.5311100482940674</v>
      </c>
      <c r="I13770" s="1">
        <v>25.273890256881714</v>
      </c>
      <c r="J13770" s="1">
        <v>-0.18939089775085449</v>
      </c>
      <c r="K13770" s="1"/>
      <c r="L13770" s="1"/>
      <c r="M13770" s="1">
        <v>9.3339441000000001</v>
      </c>
    </row>
    <row r="13771" spans="1:13" x14ac:dyDescent="0.25">
      <c r="A13771" t="s">
        <v>68</v>
      </c>
      <c r="B13771">
        <v>436</v>
      </c>
      <c r="C13771">
        <v>1966</v>
      </c>
      <c r="D13771">
        <v>0</v>
      </c>
      <c r="E13771">
        <v>0</v>
      </c>
      <c r="F13771" s="1">
        <v>25.248100280761719</v>
      </c>
      <c r="G13771" s="1">
        <v>29.598499298095703</v>
      </c>
      <c r="H13771" s="1">
        <v>2.578010082244873</v>
      </c>
      <c r="I13771" s="1">
        <v>27.02048921585083</v>
      </c>
      <c r="J13771" s="1">
        <v>-1.7723889350891113</v>
      </c>
      <c r="K13771" s="1"/>
      <c r="L13771" s="1"/>
      <c r="M13771" s="1">
        <v>0.86424383999999999</v>
      </c>
    </row>
    <row r="13772" spans="1:13" x14ac:dyDescent="0.25">
      <c r="A13772" t="s">
        <v>68</v>
      </c>
      <c r="B13772">
        <v>436</v>
      </c>
      <c r="C13772">
        <v>1967</v>
      </c>
      <c r="D13772">
        <v>0</v>
      </c>
      <c r="E13772">
        <v>0</v>
      </c>
      <c r="F13772" s="1">
        <v>26.217500686645508</v>
      </c>
      <c r="G13772" s="1">
        <v>33.899898529052734</v>
      </c>
      <c r="H13772" s="1">
        <v>2.8519399166107178</v>
      </c>
      <c r="I13772" s="1">
        <v>31.047958612442017</v>
      </c>
      <c r="J13772" s="1">
        <v>-4.8304579257965088</v>
      </c>
      <c r="K13772" s="1"/>
      <c r="L13772" s="1"/>
      <c r="M13772" s="1">
        <v>2.3093005999999998</v>
      </c>
    </row>
    <row r="13773" spans="1:13" x14ac:dyDescent="0.25">
      <c r="A13773" t="s">
        <v>68</v>
      </c>
      <c r="B13773">
        <v>436</v>
      </c>
      <c r="C13773">
        <v>1968</v>
      </c>
      <c r="D13773">
        <v>0</v>
      </c>
      <c r="E13773">
        <v>0</v>
      </c>
      <c r="F13773" s="1">
        <v>27.718399047851563</v>
      </c>
      <c r="G13773" s="1">
        <v>39.411598205566406</v>
      </c>
      <c r="H13773" s="1">
        <v>2.6645700931549072</v>
      </c>
      <c r="I13773" s="1">
        <v>36.747028112411499</v>
      </c>
      <c r="J13773" s="1">
        <v>-9.0286290645599365</v>
      </c>
      <c r="K13773" s="1"/>
      <c r="L13773" s="1"/>
      <c r="M13773" s="1">
        <v>13.353020000000001</v>
      </c>
    </row>
    <row r="13774" spans="1:13" x14ac:dyDescent="0.25">
      <c r="A13774" t="s">
        <v>68</v>
      </c>
      <c r="B13774">
        <v>436</v>
      </c>
      <c r="C13774">
        <v>1969</v>
      </c>
      <c r="D13774">
        <v>0</v>
      </c>
      <c r="E13774">
        <v>0</v>
      </c>
      <c r="F13774" s="1">
        <v>25.822599411010742</v>
      </c>
      <c r="G13774" s="1">
        <v>41.140998840332031</v>
      </c>
      <c r="H13774" s="1">
        <v>3.0860199928283691</v>
      </c>
      <c r="I13774" s="1">
        <v>38.054978847503662</v>
      </c>
      <c r="J13774" s="1">
        <v>-12.23237943649292</v>
      </c>
      <c r="K13774" s="1"/>
      <c r="L13774" s="1"/>
      <c r="M13774" s="1">
        <v>12.65161</v>
      </c>
    </row>
    <row r="13775" spans="1:13" x14ac:dyDescent="0.25">
      <c r="A13775" t="s">
        <v>68</v>
      </c>
      <c r="B13775">
        <v>436</v>
      </c>
      <c r="C13775">
        <v>1970</v>
      </c>
      <c r="D13775">
        <v>0</v>
      </c>
      <c r="E13775">
        <v>0</v>
      </c>
      <c r="F13775" s="1">
        <v>25.596099853515625</v>
      </c>
      <c r="G13775" s="1">
        <v>41.554798126220703</v>
      </c>
      <c r="H13775" s="1">
        <v>3.0086700916290283</v>
      </c>
      <c r="I13775" s="1">
        <v>38.546128034591675</v>
      </c>
      <c r="J13775" s="1">
        <v>-12.95002818107605</v>
      </c>
      <c r="K13775" s="1"/>
      <c r="L13775" s="1"/>
      <c r="M13775" s="1">
        <v>7.8231557</v>
      </c>
    </row>
    <row r="13776" spans="1:13" x14ac:dyDescent="0.25">
      <c r="A13776" t="s">
        <v>68</v>
      </c>
      <c r="B13776">
        <v>436</v>
      </c>
      <c r="C13776">
        <v>1971</v>
      </c>
      <c r="D13776">
        <v>0</v>
      </c>
      <c r="E13776">
        <v>0</v>
      </c>
      <c r="F13776" s="1"/>
      <c r="G13776" s="1"/>
      <c r="H13776" s="1"/>
      <c r="I13776" s="1"/>
      <c r="J13776" s="1"/>
      <c r="K13776" s="1"/>
      <c r="L13776" s="1"/>
      <c r="M13776" s="1">
        <v>11.271043000000001</v>
      </c>
    </row>
    <row r="13777" spans="1:13" x14ac:dyDescent="0.25">
      <c r="A13777" t="s">
        <v>68</v>
      </c>
      <c r="B13777">
        <v>436</v>
      </c>
      <c r="C13777">
        <v>1972</v>
      </c>
      <c r="D13777">
        <v>0</v>
      </c>
      <c r="E13777">
        <v>0</v>
      </c>
      <c r="F13777" s="1"/>
      <c r="G13777" s="1"/>
      <c r="H13777" s="1"/>
      <c r="I13777" s="1"/>
      <c r="J13777" s="1"/>
      <c r="K13777" s="1">
        <v>63.927200317382813</v>
      </c>
      <c r="L13777" s="1"/>
      <c r="M13777" s="1">
        <v>12.387233</v>
      </c>
    </row>
    <row r="13778" spans="1:13" x14ac:dyDescent="0.25">
      <c r="A13778" t="s">
        <v>68</v>
      </c>
      <c r="B13778">
        <v>436</v>
      </c>
      <c r="C13778">
        <v>1973</v>
      </c>
      <c r="D13778">
        <v>0</v>
      </c>
      <c r="E13778">
        <v>0</v>
      </c>
      <c r="F13778" s="1"/>
      <c r="G13778" s="1"/>
      <c r="H13778" s="1"/>
      <c r="I13778" s="1"/>
      <c r="J13778" s="1"/>
      <c r="K13778" s="1">
        <v>62.13909912109375</v>
      </c>
      <c r="L13778" s="1"/>
      <c r="M13778" s="1">
        <v>5.0968434</v>
      </c>
    </row>
    <row r="13779" spans="1:13" x14ac:dyDescent="0.25">
      <c r="A13779" t="s">
        <v>68</v>
      </c>
      <c r="B13779">
        <v>436</v>
      </c>
      <c r="C13779">
        <v>1974</v>
      </c>
      <c r="D13779">
        <v>0</v>
      </c>
      <c r="E13779">
        <v>0</v>
      </c>
      <c r="F13779" s="1"/>
      <c r="G13779" s="1"/>
      <c r="H13779" s="1"/>
      <c r="I13779" s="1"/>
      <c r="J13779" s="1"/>
      <c r="K13779" s="1">
        <v>79.758003234863281</v>
      </c>
      <c r="L13779" s="1"/>
      <c r="M13779" s="1">
        <v>5.1810486999999998</v>
      </c>
    </row>
    <row r="13780" spans="1:13" x14ac:dyDescent="0.25">
      <c r="A13780" t="s">
        <v>68</v>
      </c>
      <c r="B13780">
        <v>436</v>
      </c>
      <c r="C13780">
        <v>1975</v>
      </c>
      <c r="D13780">
        <v>0</v>
      </c>
      <c r="E13780">
        <v>0</v>
      </c>
      <c r="F13780" s="1">
        <v>42.399898529052734</v>
      </c>
      <c r="G13780" s="1">
        <v>62.005401611328125</v>
      </c>
      <c r="H13780" s="1"/>
      <c r="I13780" s="1"/>
      <c r="J13780" s="1"/>
      <c r="K13780" s="1">
        <v>85.090301513671875</v>
      </c>
      <c r="L13780" s="1"/>
      <c r="M13780" s="1">
        <v>3.8134125000000001</v>
      </c>
    </row>
    <row r="13781" spans="1:13" x14ac:dyDescent="0.25">
      <c r="A13781" t="s">
        <v>68</v>
      </c>
      <c r="B13781">
        <v>436</v>
      </c>
      <c r="C13781">
        <v>1976</v>
      </c>
      <c r="D13781">
        <v>0</v>
      </c>
      <c r="E13781">
        <v>0</v>
      </c>
      <c r="F13781" s="1">
        <v>46.915798187255859</v>
      </c>
      <c r="G13781" s="1">
        <v>66.276496887207031</v>
      </c>
      <c r="H13781" s="1"/>
      <c r="I13781" s="1"/>
      <c r="J13781" s="1"/>
      <c r="K13781" s="1">
        <v>97.414100646972656</v>
      </c>
      <c r="L13781" s="1"/>
      <c r="M13781" s="1">
        <v>1.9064368</v>
      </c>
    </row>
    <row r="13782" spans="1:13" x14ac:dyDescent="0.25">
      <c r="A13782" t="s">
        <v>68</v>
      </c>
      <c r="B13782">
        <v>436</v>
      </c>
      <c r="C13782">
        <v>1977</v>
      </c>
      <c r="D13782">
        <v>0</v>
      </c>
      <c r="E13782">
        <v>0</v>
      </c>
      <c r="F13782" s="1">
        <v>48.823799133300781</v>
      </c>
      <c r="G13782" s="1">
        <v>69.11419677734375</v>
      </c>
      <c r="H13782" s="1"/>
      <c r="I13782" s="1"/>
      <c r="J13782" s="1"/>
      <c r="K13782" s="1">
        <v>141.95500183105469</v>
      </c>
      <c r="L13782" s="1"/>
      <c r="M13782" s="1">
        <v>1.6246183999999999</v>
      </c>
    </row>
    <row r="13783" spans="1:13" x14ac:dyDescent="0.25">
      <c r="A13783" t="s">
        <v>68</v>
      </c>
      <c r="B13783">
        <v>436</v>
      </c>
      <c r="C13783">
        <v>1978</v>
      </c>
      <c r="D13783">
        <v>0</v>
      </c>
      <c r="E13783">
        <v>0</v>
      </c>
      <c r="F13783" s="1">
        <v>47.539901733398438</v>
      </c>
      <c r="G13783" s="1">
        <v>62.227001190185547</v>
      </c>
      <c r="H13783" s="1"/>
      <c r="I13783" s="1"/>
      <c r="J13783" s="1"/>
      <c r="K13783" s="1">
        <v>133.55900573730469</v>
      </c>
      <c r="L13783" s="1"/>
      <c r="M13783" s="1">
        <v>4.069267</v>
      </c>
    </row>
    <row r="13784" spans="1:13" x14ac:dyDescent="0.25">
      <c r="A13784" t="s">
        <v>68</v>
      </c>
      <c r="B13784">
        <v>436</v>
      </c>
      <c r="C13784">
        <v>1979</v>
      </c>
      <c r="D13784">
        <v>0</v>
      </c>
      <c r="E13784">
        <v>0</v>
      </c>
      <c r="F13784" s="1">
        <v>53.395500183105469</v>
      </c>
      <c r="G13784" s="1">
        <v>70.094398498535156</v>
      </c>
      <c r="H13784" s="1"/>
      <c r="I13784" s="1"/>
      <c r="J13784" s="1"/>
      <c r="K13784" s="1">
        <v>155.51100158691406</v>
      </c>
      <c r="L13784" s="1"/>
      <c r="M13784" s="1">
        <v>4.7480479000000004</v>
      </c>
    </row>
    <row r="13785" spans="1:13" x14ac:dyDescent="0.25">
      <c r="A13785" t="s">
        <v>68</v>
      </c>
      <c r="B13785">
        <v>436</v>
      </c>
      <c r="C13785">
        <v>1980</v>
      </c>
      <c r="D13785">
        <v>0</v>
      </c>
      <c r="E13785">
        <v>0</v>
      </c>
      <c r="F13785" s="1">
        <v>49.8291015625</v>
      </c>
      <c r="G13785" s="1">
        <v>69.401702880859375</v>
      </c>
      <c r="H13785" s="1">
        <v>10.621899604797363</v>
      </c>
      <c r="I13785" s="1">
        <v>58.779803276062012</v>
      </c>
      <c r="J13785" s="1">
        <v>-8.9507017135620117</v>
      </c>
      <c r="K13785" s="1">
        <v>154.31700134277344</v>
      </c>
      <c r="L13785" s="1"/>
      <c r="M13785" s="1">
        <v>3.567593</v>
      </c>
    </row>
    <row r="13786" spans="1:13" x14ac:dyDescent="0.25">
      <c r="A13786" t="s">
        <v>68</v>
      </c>
      <c r="B13786">
        <v>436</v>
      </c>
      <c r="C13786">
        <v>1981</v>
      </c>
      <c r="D13786">
        <v>0</v>
      </c>
      <c r="E13786">
        <v>0</v>
      </c>
      <c r="F13786" s="1">
        <v>48.375499725341797</v>
      </c>
      <c r="G13786" s="1">
        <v>71.841201782226563</v>
      </c>
      <c r="H13786" s="1">
        <v>13.494799613952637</v>
      </c>
      <c r="I13786" s="1">
        <v>58.346402168273926</v>
      </c>
      <c r="J13786" s="1">
        <v>-9.9709024429321289</v>
      </c>
      <c r="K13786" s="1"/>
      <c r="L13786" s="1"/>
      <c r="M13786" s="1">
        <v>4.7233540999999999</v>
      </c>
    </row>
    <row r="13787" spans="1:13" x14ac:dyDescent="0.25">
      <c r="A13787" t="s">
        <v>68</v>
      </c>
      <c r="B13787">
        <v>436</v>
      </c>
      <c r="C13787">
        <v>1982</v>
      </c>
      <c r="D13787">
        <v>0</v>
      </c>
      <c r="E13787">
        <v>0</v>
      </c>
      <c r="F13787" s="1">
        <v>55.817600250244141</v>
      </c>
      <c r="G13787" s="1">
        <v>69.654098510742187</v>
      </c>
      <c r="H13787" s="1">
        <v>11.097800254821777</v>
      </c>
      <c r="I13787" s="1">
        <v>58.55629825592041</v>
      </c>
      <c r="J13787" s="1">
        <v>-2.7386980056762695</v>
      </c>
      <c r="K13787" s="1"/>
      <c r="L13787" s="1"/>
      <c r="M13787" s="1">
        <v>1.4244854</v>
      </c>
    </row>
    <row r="13788" spans="1:13" x14ac:dyDescent="0.25">
      <c r="A13788" t="s">
        <v>68</v>
      </c>
      <c r="B13788">
        <v>436</v>
      </c>
      <c r="C13788">
        <v>1983</v>
      </c>
      <c r="D13788">
        <v>0</v>
      </c>
      <c r="E13788">
        <v>0</v>
      </c>
      <c r="F13788" s="1">
        <v>58.241798400878906</v>
      </c>
      <c r="G13788" s="1"/>
      <c r="H13788" s="1">
        <v>24.608299255371094</v>
      </c>
      <c r="I13788" s="1"/>
      <c r="J13788" s="1"/>
      <c r="K13788" s="1">
        <v>260.45700073242187</v>
      </c>
      <c r="L13788" s="1"/>
      <c r="M13788" s="1">
        <v>2.5859038000000001</v>
      </c>
    </row>
    <row r="13789" spans="1:13" x14ac:dyDescent="0.25">
      <c r="A13789" t="s">
        <v>68</v>
      </c>
      <c r="B13789">
        <v>436</v>
      </c>
      <c r="C13789">
        <v>1984</v>
      </c>
      <c r="D13789">
        <v>0</v>
      </c>
      <c r="E13789">
        <v>0</v>
      </c>
      <c r="F13789" s="1">
        <v>55.985000610351562</v>
      </c>
      <c r="G13789" s="1"/>
      <c r="H13789" s="1">
        <v>23.312900543212891</v>
      </c>
      <c r="I13789" s="1"/>
      <c r="J13789" s="1"/>
      <c r="K13789" s="1">
        <v>283.95700073242187</v>
      </c>
      <c r="L13789" s="1"/>
      <c r="M13789" s="1">
        <v>2.2103215000000001</v>
      </c>
    </row>
    <row r="13790" spans="1:13" x14ac:dyDescent="0.25">
      <c r="A13790" t="s">
        <v>68</v>
      </c>
      <c r="B13790">
        <v>436</v>
      </c>
      <c r="C13790">
        <v>1985</v>
      </c>
      <c r="D13790">
        <v>0</v>
      </c>
      <c r="E13790">
        <v>0</v>
      </c>
      <c r="F13790" s="1">
        <v>51.062400817871094</v>
      </c>
      <c r="G13790" s="1">
        <v>65.228103637695312</v>
      </c>
      <c r="H13790" s="1">
        <v>15.908499717712402</v>
      </c>
      <c r="I13790" s="1">
        <v>49.31960391998291</v>
      </c>
      <c r="J13790" s="1">
        <v>1.7427968978881836</v>
      </c>
      <c r="K13790" s="1">
        <v>198.98699951171875</v>
      </c>
      <c r="L13790" s="1"/>
      <c r="M13790" s="1">
        <v>4.4508929999999998</v>
      </c>
    </row>
    <row r="13791" spans="1:13" x14ac:dyDescent="0.25">
      <c r="A13791" t="s">
        <v>68</v>
      </c>
      <c r="B13791">
        <v>436</v>
      </c>
      <c r="C13791">
        <v>1986</v>
      </c>
      <c r="D13791">
        <v>0</v>
      </c>
      <c r="E13791">
        <v>0</v>
      </c>
      <c r="F13791" s="1">
        <v>48.214401245117188</v>
      </c>
      <c r="G13791" s="1">
        <v>55.728298187255859</v>
      </c>
      <c r="H13791" s="1">
        <v>14.413299560546875</v>
      </c>
      <c r="I13791" s="1">
        <v>41.314998626708984</v>
      </c>
      <c r="J13791" s="1">
        <v>6.8994026184082031</v>
      </c>
      <c r="K13791" s="1">
        <v>162.46699523925781</v>
      </c>
      <c r="L13791" s="1"/>
      <c r="M13791" s="1">
        <v>3.5506148999999998</v>
      </c>
    </row>
    <row r="13792" spans="1:13" x14ac:dyDescent="0.25">
      <c r="A13792" t="s">
        <v>68</v>
      </c>
      <c r="B13792">
        <v>436</v>
      </c>
      <c r="C13792">
        <v>1987</v>
      </c>
      <c r="D13792">
        <v>0</v>
      </c>
      <c r="E13792">
        <v>0</v>
      </c>
      <c r="F13792" s="1">
        <v>45.300998687744141</v>
      </c>
      <c r="G13792" s="1">
        <v>52.770000457763672</v>
      </c>
      <c r="H13792" s="1">
        <v>13.449299812316895</v>
      </c>
      <c r="I13792" s="1">
        <v>39.320700645446777</v>
      </c>
      <c r="J13792" s="1">
        <v>5.9802980422973633</v>
      </c>
      <c r="K13792" s="1">
        <v>143.22700500488281</v>
      </c>
      <c r="L13792" s="1"/>
      <c r="M13792" s="1">
        <v>7.4903095999999998</v>
      </c>
    </row>
    <row r="13793" spans="1:13" x14ac:dyDescent="0.25">
      <c r="A13793" t="s">
        <v>68</v>
      </c>
      <c r="B13793">
        <v>436</v>
      </c>
      <c r="C13793">
        <v>1988</v>
      </c>
      <c r="D13793">
        <v>0</v>
      </c>
      <c r="E13793">
        <v>0</v>
      </c>
      <c r="F13793" s="1">
        <v>38.897098541259766</v>
      </c>
      <c r="G13793" s="1">
        <v>46.464099884033203</v>
      </c>
      <c r="H13793" s="1">
        <v>14.464099884033203</v>
      </c>
      <c r="I13793" s="1">
        <v>32</v>
      </c>
      <c r="J13793" s="1">
        <v>6.8970985412597656</v>
      </c>
      <c r="K13793" s="1">
        <v>145.35699462890625</v>
      </c>
      <c r="L13793" s="1"/>
      <c r="M13793" s="1">
        <v>3.5638652999999998</v>
      </c>
    </row>
    <row r="13794" spans="1:13" x14ac:dyDescent="0.25">
      <c r="A13794" t="s">
        <v>68</v>
      </c>
      <c r="B13794">
        <v>436</v>
      </c>
      <c r="C13794">
        <v>1989</v>
      </c>
      <c r="D13794">
        <v>0</v>
      </c>
      <c r="E13794">
        <v>0</v>
      </c>
      <c r="F13794" s="1">
        <v>38.459800720214844</v>
      </c>
      <c r="G13794" s="1">
        <v>47.489498138427734</v>
      </c>
      <c r="H13794" s="1">
        <v>7.0937800407409668</v>
      </c>
      <c r="I13794" s="1">
        <v>40.395718097686768</v>
      </c>
      <c r="J13794" s="1">
        <v>-1.9359173774719238</v>
      </c>
      <c r="K13794" s="1">
        <v>147.41099548339844</v>
      </c>
      <c r="L13794" s="1"/>
      <c r="M13794" s="1">
        <v>1.4192509</v>
      </c>
    </row>
    <row r="13795" spans="1:13" x14ac:dyDescent="0.25">
      <c r="A13795" t="s">
        <v>68</v>
      </c>
      <c r="B13795">
        <v>436</v>
      </c>
      <c r="C13795">
        <v>1990</v>
      </c>
      <c r="D13795">
        <v>0</v>
      </c>
      <c r="E13795">
        <v>0</v>
      </c>
      <c r="F13795" s="1">
        <v>37.118999481201172</v>
      </c>
      <c r="G13795" s="1">
        <v>46.790901184082031</v>
      </c>
      <c r="H13795" s="1">
        <v>7.5300798416137695</v>
      </c>
      <c r="I13795" s="1">
        <v>39.260821342468262</v>
      </c>
      <c r="J13795" s="1">
        <v>-2.1418218612670898</v>
      </c>
      <c r="K13795" s="1">
        <v>138.25199890136719</v>
      </c>
      <c r="L13795" s="1"/>
      <c r="M13795" s="1">
        <v>6.6329115999999999</v>
      </c>
    </row>
    <row r="13796" spans="1:13" x14ac:dyDescent="0.25">
      <c r="A13796" t="s">
        <v>68</v>
      </c>
      <c r="B13796">
        <v>436</v>
      </c>
      <c r="C13796">
        <v>1991</v>
      </c>
      <c r="D13796">
        <v>0</v>
      </c>
      <c r="E13796">
        <v>0</v>
      </c>
      <c r="F13796" s="1">
        <v>27.359600067138672</v>
      </c>
      <c r="G13796" s="1">
        <v>34.402698516845703</v>
      </c>
      <c r="H13796" s="1">
        <v>9.9546804428100586</v>
      </c>
      <c r="I13796" s="1">
        <v>24.448018074035645</v>
      </c>
      <c r="J13796" s="1">
        <v>2.9115819931030273</v>
      </c>
      <c r="K13796" s="1">
        <v>123.65799713134766</v>
      </c>
      <c r="L13796" s="1"/>
      <c r="M13796" s="1">
        <v>4.6175103000000002</v>
      </c>
    </row>
    <row r="13797" spans="1:13" x14ac:dyDescent="0.25">
      <c r="A13797" t="s">
        <v>68</v>
      </c>
      <c r="B13797">
        <v>436</v>
      </c>
      <c r="C13797">
        <v>1992</v>
      </c>
      <c r="D13797">
        <v>0</v>
      </c>
      <c r="E13797">
        <v>0</v>
      </c>
      <c r="F13797" s="1">
        <v>36.070999145507813</v>
      </c>
      <c r="G13797" s="1">
        <v>44.074199676513672</v>
      </c>
      <c r="H13797" s="1">
        <v>5.3798699378967285</v>
      </c>
      <c r="I13797" s="1">
        <v>38.694329738616943</v>
      </c>
      <c r="J13797" s="1">
        <v>-2.6233305931091309</v>
      </c>
      <c r="K13797" s="1">
        <v>119.62999725341797</v>
      </c>
      <c r="L13797" s="1"/>
      <c r="M13797" s="1">
        <v>7.1549255</v>
      </c>
    </row>
    <row r="13798" spans="1:13" x14ac:dyDescent="0.25">
      <c r="A13798" t="s">
        <v>68</v>
      </c>
      <c r="B13798">
        <v>436</v>
      </c>
      <c r="C13798">
        <v>1993</v>
      </c>
      <c r="D13798">
        <v>0</v>
      </c>
      <c r="E13798">
        <v>0</v>
      </c>
      <c r="F13798" s="1">
        <v>36.540901184082031</v>
      </c>
      <c r="G13798" s="1">
        <v>42.158798217773437</v>
      </c>
      <c r="H13798" s="1">
        <v>4.7768502235412598</v>
      </c>
      <c r="I13798" s="1">
        <v>37.381947994232178</v>
      </c>
      <c r="J13798" s="1">
        <v>-0.84104681015014648</v>
      </c>
      <c r="K13798" s="1">
        <v>118.30300140380859</v>
      </c>
      <c r="L13798" s="1"/>
      <c r="M13798" s="1">
        <v>3.7713397999999998</v>
      </c>
    </row>
    <row r="13799" spans="1:13" x14ac:dyDescent="0.25">
      <c r="A13799" t="s">
        <v>68</v>
      </c>
      <c r="B13799">
        <v>436</v>
      </c>
      <c r="C13799">
        <v>1994</v>
      </c>
      <c r="D13799">
        <v>0</v>
      </c>
      <c r="E13799">
        <v>0</v>
      </c>
      <c r="F13799" s="1">
        <v>36.071098327636719</v>
      </c>
      <c r="G13799" s="1">
        <v>41.689399719238281</v>
      </c>
      <c r="H13799" s="1">
        <v>5.6851801872253418</v>
      </c>
      <c r="I13799" s="1">
        <v>36.004219532012939</v>
      </c>
      <c r="J13799" s="1">
        <v>6.6878795623779297E-2</v>
      </c>
      <c r="K13799" s="1">
        <v>110.18499755859375</v>
      </c>
      <c r="L13799" s="1"/>
      <c r="M13799" s="1">
        <v>7.0107885999999997</v>
      </c>
    </row>
    <row r="13800" spans="1:13" x14ac:dyDescent="0.25">
      <c r="A13800" t="s">
        <v>68</v>
      </c>
      <c r="B13800">
        <v>436</v>
      </c>
      <c r="C13800">
        <v>1995</v>
      </c>
      <c r="D13800">
        <v>1</v>
      </c>
      <c r="E13800">
        <v>1</v>
      </c>
      <c r="F13800" s="1">
        <v>48.551200866699219</v>
      </c>
      <c r="G13800" s="1">
        <v>52.833198547363281</v>
      </c>
      <c r="H13800" s="1">
        <v>6.3676700592041016</v>
      </c>
      <c r="I13800" s="1">
        <v>46.46552848815918</v>
      </c>
      <c r="J13800" s="1">
        <v>2.0856723785400391</v>
      </c>
      <c r="K13800" s="1">
        <v>102.33399963378906</v>
      </c>
      <c r="L13800" s="1"/>
      <c r="M13800" s="1">
        <v>9.6539686000000007</v>
      </c>
    </row>
    <row r="13801" spans="1:13" x14ac:dyDescent="0.25">
      <c r="A13801" t="s">
        <v>68</v>
      </c>
      <c r="B13801">
        <v>436</v>
      </c>
      <c r="C13801">
        <v>1996</v>
      </c>
      <c r="D13801">
        <v>1</v>
      </c>
      <c r="E13801">
        <v>1</v>
      </c>
      <c r="F13801" s="1">
        <v>47.201900482177734</v>
      </c>
      <c r="G13801" s="1">
        <v>53.175701141357422</v>
      </c>
      <c r="H13801" s="1">
        <v>5.7853999137878418</v>
      </c>
      <c r="I13801" s="1">
        <v>47.39030122756958</v>
      </c>
      <c r="J13801" s="1">
        <v>-0.1884007453918457</v>
      </c>
      <c r="K13801" s="1">
        <v>100.34400177001953</v>
      </c>
      <c r="L13801" s="1"/>
      <c r="M13801" s="1">
        <v>5.9296151000000004</v>
      </c>
    </row>
    <row r="13802" spans="1:13" x14ac:dyDescent="0.25">
      <c r="A13802" t="s">
        <v>68</v>
      </c>
      <c r="B13802">
        <v>436</v>
      </c>
      <c r="C13802">
        <v>1997</v>
      </c>
      <c r="D13802">
        <v>1</v>
      </c>
      <c r="E13802">
        <v>1</v>
      </c>
      <c r="F13802" s="1">
        <v>47.782901763916016</v>
      </c>
      <c r="G13802" s="1">
        <v>52.624599456787109</v>
      </c>
      <c r="H13802" s="1">
        <v>5.9941601753234863</v>
      </c>
      <c r="I13802" s="1">
        <v>46.630439281463623</v>
      </c>
      <c r="J13802" s="1">
        <v>1.1524624824523926</v>
      </c>
      <c r="K13802" s="1">
        <v>99.349197387695313</v>
      </c>
      <c r="L13802" s="1"/>
      <c r="M13802" s="1">
        <v>3.7902054000000001</v>
      </c>
    </row>
    <row r="13803" spans="1:13" x14ac:dyDescent="0.25">
      <c r="A13803" t="s">
        <v>68</v>
      </c>
      <c r="B13803">
        <v>436</v>
      </c>
      <c r="C13803">
        <v>1998</v>
      </c>
      <c r="D13803">
        <v>1</v>
      </c>
      <c r="E13803">
        <v>1</v>
      </c>
      <c r="F13803" s="1">
        <v>46.977001190185547</v>
      </c>
      <c r="G13803" s="1">
        <v>54.963699340820312</v>
      </c>
      <c r="H13803" s="1">
        <v>9.4373397827148437</v>
      </c>
      <c r="I13803" s="1">
        <v>45.526359558105469</v>
      </c>
      <c r="J13803" s="1">
        <v>1.4506416320800781</v>
      </c>
      <c r="K13803" s="1">
        <v>100.96600341796875</v>
      </c>
      <c r="L13803" s="1"/>
      <c r="M13803" s="1">
        <v>4.1158748000000003</v>
      </c>
    </row>
    <row r="13804" spans="1:13" x14ac:dyDescent="0.25">
      <c r="A13804" t="s">
        <v>68</v>
      </c>
      <c r="B13804">
        <v>436</v>
      </c>
      <c r="C13804">
        <v>1999</v>
      </c>
      <c r="D13804">
        <v>1</v>
      </c>
      <c r="E13804">
        <v>1</v>
      </c>
      <c r="F13804" s="1">
        <v>47.372501373291016</v>
      </c>
      <c r="G13804" s="1">
        <v>53.628398895263672</v>
      </c>
      <c r="H13804" s="1">
        <v>8.8442497253417969</v>
      </c>
      <c r="I13804" s="1">
        <v>44.784149169921875</v>
      </c>
      <c r="J13804" s="1">
        <v>2.5883522033691406</v>
      </c>
      <c r="K13804" s="1">
        <v>94.819602966308594</v>
      </c>
      <c r="L13804" s="1"/>
      <c r="M13804" s="1">
        <v>3.3322731999999999</v>
      </c>
    </row>
    <row r="13805" spans="1:13" x14ac:dyDescent="0.25">
      <c r="A13805" t="s">
        <v>68</v>
      </c>
      <c r="B13805">
        <v>436</v>
      </c>
      <c r="C13805">
        <v>2000</v>
      </c>
      <c r="D13805">
        <v>1</v>
      </c>
      <c r="E13805">
        <v>1</v>
      </c>
      <c r="F13805" s="1">
        <v>47.401699066162109</v>
      </c>
      <c r="G13805" s="1">
        <v>51.395999908447266</v>
      </c>
      <c r="H13805" s="1">
        <v>8.4774303436279297</v>
      </c>
      <c r="I13805" s="1">
        <v>42.918569564819336</v>
      </c>
      <c r="J13805" s="1">
        <v>4.4831295013427734</v>
      </c>
      <c r="K13805" s="1">
        <v>84.324897766113281</v>
      </c>
      <c r="L13805" s="1">
        <v>5.9888035000000004</v>
      </c>
      <c r="M13805" s="1">
        <v>8.6720784999999996</v>
      </c>
    </row>
    <row r="13806" spans="1:13" x14ac:dyDescent="0.25">
      <c r="A13806" t="s">
        <v>68</v>
      </c>
      <c r="B13806">
        <v>436</v>
      </c>
      <c r="C13806">
        <v>2001</v>
      </c>
      <c r="D13806">
        <v>1</v>
      </c>
      <c r="E13806">
        <v>1</v>
      </c>
      <c r="F13806" s="1">
        <v>47.382801055908203</v>
      </c>
      <c r="G13806" s="1">
        <v>53.738800048828125</v>
      </c>
      <c r="H13806" s="1">
        <v>8.1209497451782227</v>
      </c>
      <c r="I13806" s="1">
        <v>45.617850303649902</v>
      </c>
      <c r="J13806" s="1">
        <v>1.7649507522583008</v>
      </c>
      <c r="K13806" s="1">
        <v>88.989601135253906</v>
      </c>
      <c r="L13806" s="1">
        <v>5.9581350000000004</v>
      </c>
      <c r="M13806" s="1">
        <v>0.33471086999999999</v>
      </c>
    </row>
    <row r="13807" spans="1:13" x14ac:dyDescent="0.25">
      <c r="A13807" t="s">
        <v>68</v>
      </c>
      <c r="B13807">
        <v>436</v>
      </c>
      <c r="C13807">
        <v>2002</v>
      </c>
      <c r="D13807">
        <v>1</v>
      </c>
      <c r="E13807">
        <v>1</v>
      </c>
      <c r="F13807" s="1">
        <v>47.571498870849609</v>
      </c>
      <c r="G13807" s="1">
        <v>55.763401031494141</v>
      </c>
      <c r="H13807" s="1">
        <v>8.2062397003173828</v>
      </c>
      <c r="I13807" s="1">
        <v>47.557161331176758</v>
      </c>
      <c r="J13807" s="1">
        <v>1.4337539672851563E-2</v>
      </c>
      <c r="K13807" s="1">
        <v>96.663398742675781</v>
      </c>
      <c r="L13807" s="1">
        <v>3.7863231000000002</v>
      </c>
      <c r="M13807" s="1">
        <v>-0.11555517</v>
      </c>
    </row>
    <row r="13808" spans="1:13" x14ac:dyDescent="0.25">
      <c r="A13808" t="s">
        <v>68</v>
      </c>
      <c r="B13808">
        <v>436</v>
      </c>
      <c r="C13808">
        <v>2003</v>
      </c>
      <c r="D13808">
        <v>1</v>
      </c>
      <c r="E13808">
        <v>1</v>
      </c>
      <c r="F13808" s="1">
        <v>46.040000915527344</v>
      </c>
      <c r="G13808" s="1">
        <v>54.362499237060547</v>
      </c>
      <c r="H13808" s="1">
        <v>8.3026504516601562</v>
      </c>
      <c r="I13808" s="1">
        <v>46.059848785400391</v>
      </c>
      <c r="J13808" s="1">
        <v>-1.9847869873046875E-2</v>
      </c>
      <c r="K13808" s="1">
        <v>99.253997802734375</v>
      </c>
      <c r="L13808" s="1">
        <v>7.1780321000000002</v>
      </c>
      <c r="M13808" s="1">
        <v>1.3939741999999999</v>
      </c>
    </row>
    <row r="13809" spans="1:13" x14ac:dyDescent="0.25">
      <c r="A13809" t="s">
        <v>68</v>
      </c>
      <c r="B13809">
        <v>436</v>
      </c>
      <c r="C13809">
        <v>2004</v>
      </c>
      <c r="D13809">
        <v>1</v>
      </c>
      <c r="E13809">
        <v>1</v>
      </c>
      <c r="F13809" s="1">
        <v>44.926200866699219</v>
      </c>
      <c r="G13809" s="1">
        <v>51.012500762939453</v>
      </c>
      <c r="H13809" s="1">
        <v>7.8679399490356445</v>
      </c>
      <c r="I13809" s="1">
        <v>43.144560813903809</v>
      </c>
      <c r="J13809" s="1">
        <v>1.7816400527954102</v>
      </c>
      <c r="K13809" s="1">
        <v>97.650703430175781</v>
      </c>
      <c r="L13809" s="1">
        <v>6.7150296000000003</v>
      </c>
      <c r="M13809" s="1">
        <v>4.7851284999999999</v>
      </c>
    </row>
    <row r="13810" spans="1:13" x14ac:dyDescent="0.25">
      <c r="A13810" t="s">
        <v>68</v>
      </c>
      <c r="B13810">
        <v>436</v>
      </c>
      <c r="C13810">
        <v>2005</v>
      </c>
      <c r="D13810">
        <v>1</v>
      </c>
      <c r="E13810">
        <v>1</v>
      </c>
      <c r="F13810" s="1">
        <v>44.533699035644531</v>
      </c>
      <c r="G13810" s="1">
        <v>49.441501617431641</v>
      </c>
      <c r="H13810" s="1">
        <v>7.7914199829101563</v>
      </c>
      <c r="I13810" s="1">
        <v>41.650081634521484</v>
      </c>
      <c r="J13810" s="1">
        <v>2.8836174011230469</v>
      </c>
      <c r="K13810" s="1">
        <v>93.741096496582031</v>
      </c>
      <c r="L13810" s="1">
        <v>3.8836712000000002</v>
      </c>
      <c r="M13810" s="1">
        <v>4.1336792999999998</v>
      </c>
    </row>
    <row r="13811" spans="1:13" x14ac:dyDescent="0.25">
      <c r="A13811" t="s">
        <v>68</v>
      </c>
      <c r="B13811">
        <v>436</v>
      </c>
      <c r="C13811">
        <v>2006</v>
      </c>
      <c r="D13811">
        <v>1</v>
      </c>
      <c r="E13811">
        <v>1</v>
      </c>
      <c r="F13811" s="1">
        <v>45.315200805664063</v>
      </c>
      <c r="G13811" s="1">
        <v>47.789600372314453</v>
      </c>
      <c r="H13811" s="1">
        <v>6.3922600746154785</v>
      </c>
      <c r="I13811" s="1">
        <v>41.397340297698975</v>
      </c>
      <c r="J13811" s="1">
        <v>3.9178605079650879</v>
      </c>
      <c r="K13811" s="1">
        <v>84.716697692871094</v>
      </c>
      <c r="L13811" s="1">
        <v>4.1649111999999997</v>
      </c>
      <c r="M13811" s="1">
        <v>5.5826162000000004</v>
      </c>
    </row>
    <row r="13812" spans="1:13" x14ac:dyDescent="0.25">
      <c r="A13812" t="s">
        <v>68</v>
      </c>
      <c r="B13812">
        <v>436</v>
      </c>
      <c r="C13812">
        <v>2007</v>
      </c>
      <c r="D13812">
        <v>1</v>
      </c>
      <c r="E13812">
        <v>1</v>
      </c>
      <c r="F13812" s="1">
        <v>44.894699096679688</v>
      </c>
      <c r="G13812" s="1">
        <v>46.427501678466797</v>
      </c>
      <c r="H13812" s="1">
        <v>5.8768200874328613</v>
      </c>
      <c r="I13812" s="1">
        <v>40.550681591033936</v>
      </c>
      <c r="J13812" s="1">
        <v>4.344017505645752</v>
      </c>
      <c r="K13812" s="1">
        <v>78.130500793457031</v>
      </c>
      <c r="L13812" s="1">
        <v>4.9809798000000001</v>
      </c>
      <c r="M13812" s="1">
        <v>6.0333721000000002</v>
      </c>
    </row>
    <row r="13813" spans="1:13" x14ac:dyDescent="0.25">
      <c r="A13813" t="s">
        <v>68</v>
      </c>
      <c r="B13813">
        <v>436</v>
      </c>
      <c r="C13813">
        <v>2008</v>
      </c>
      <c r="D13813">
        <v>1</v>
      </c>
      <c r="E13813">
        <v>1</v>
      </c>
      <c r="F13813" s="1">
        <v>42.350200653076172</v>
      </c>
      <c r="G13813" s="1">
        <v>46.101699829101563</v>
      </c>
      <c r="H13813" s="1">
        <v>5.3040900230407715</v>
      </c>
      <c r="I13813" s="1">
        <v>40.797609806060791</v>
      </c>
      <c r="J13813" s="1">
        <v>1.5525908470153809</v>
      </c>
      <c r="K13813" s="1">
        <v>76.958503723144531</v>
      </c>
      <c r="L13813" s="1">
        <v>1.2010741</v>
      </c>
      <c r="M13813" s="1">
        <v>3.2515162000000002</v>
      </c>
    </row>
    <row r="13814" spans="1:13" x14ac:dyDescent="0.25">
      <c r="A13814" t="s">
        <v>68</v>
      </c>
      <c r="B13814">
        <v>436</v>
      </c>
      <c r="C13814">
        <v>2009</v>
      </c>
      <c r="D13814">
        <v>1</v>
      </c>
      <c r="E13814">
        <v>1</v>
      </c>
      <c r="F13814" s="1">
        <v>39.320701599121094</v>
      </c>
      <c r="G13814" s="1">
        <v>45.699699401855469</v>
      </c>
      <c r="H13814" s="1">
        <v>5.0150799751281738</v>
      </c>
      <c r="I13814" s="1">
        <v>40.684619426727295</v>
      </c>
      <c r="J13814" s="1">
        <v>-1.3639178276062012</v>
      </c>
      <c r="K13814" s="1">
        <v>79.408401489257813</v>
      </c>
      <c r="L13814" s="1">
        <v>1.7204702999999999</v>
      </c>
      <c r="M13814" s="1">
        <v>0.88315624000000004</v>
      </c>
    </row>
    <row r="13815" spans="1:13" x14ac:dyDescent="0.25">
      <c r="A13815" t="s">
        <v>68</v>
      </c>
      <c r="B13815">
        <v>436</v>
      </c>
      <c r="C13815">
        <v>2010</v>
      </c>
      <c r="D13815">
        <v>1</v>
      </c>
      <c r="E13815">
        <v>1</v>
      </c>
      <c r="F13815" s="1">
        <v>40.473201751708984</v>
      </c>
      <c r="G13815" s="1">
        <v>45.427398681640625</v>
      </c>
      <c r="H13815" s="1">
        <v>4.9162998199462891</v>
      </c>
      <c r="I13815" s="1">
        <v>40.511098861694336</v>
      </c>
      <c r="J13815" s="1">
        <v>-3.7897109985351563E-2</v>
      </c>
      <c r="K13815" s="1">
        <v>76.043197631835938</v>
      </c>
      <c r="L13815" s="1">
        <v>1.9826775999999999</v>
      </c>
      <c r="M13815" s="1">
        <v>5.6683032000000004</v>
      </c>
    </row>
    <row r="13816" spans="1:13" x14ac:dyDescent="0.25">
      <c r="A13816" t="s">
        <v>68</v>
      </c>
      <c r="B13816">
        <v>436</v>
      </c>
      <c r="C13816">
        <v>2011</v>
      </c>
      <c r="D13816">
        <v>1</v>
      </c>
      <c r="E13816">
        <v>1</v>
      </c>
      <c r="F13816" s="1">
        <v>36.008953303390101</v>
      </c>
      <c r="G13816" s="1">
        <v>39.4304723564453</v>
      </c>
      <c r="H13816" s="1">
        <v>4.0569634084726802</v>
      </c>
      <c r="I13816" s="1">
        <v>35.373508947972617</v>
      </c>
      <c r="J13816" s="1">
        <v>0.63544435541748356</v>
      </c>
      <c r="K13816" s="1">
        <v>67.425435986826102</v>
      </c>
      <c r="L13816" s="1">
        <v>1.3828845999999999</v>
      </c>
      <c r="M13816" s="1">
        <v>5.5609165999999997</v>
      </c>
    </row>
    <row r="13817" spans="1:13" x14ac:dyDescent="0.25">
      <c r="A13817" t="s">
        <v>68</v>
      </c>
      <c r="B13817">
        <v>436</v>
      </c>
      <c r="C13817">
        <v>2012</v>
      </c>
      <c r="D13817">
        <v>1</v>
      </c>
      <c r="E13817">
        <v>1</v>
      </c>
      <c r="F13817" s="1">
        <v>35.139589200920803</v>
      </c>
      <c r="G13817" s="1">
        <v>39.543401009240498</v>
      </c>
      <c r="H13817" s="1">
        <v>3.5869504000952599</v>
      </c>
      <c r="I13817" s="1">
        <v>35.956450609145236</v>
      </c>
      <c r="J13817" s="1">
        <v>-0.81686140822443321</v>
      </c>
      <c r="K13817" s="1">
        <v>67.114027759008906</v>
      </c>
      <c r="L13817" s="1">
        <v>2.2359567999999999</v>
      </c>
      <c r="M13817" s="1">
        <v>2.7420874999999998</v>
      </c>
    </row>
    <row r="13818" spans="1:13" x14ac:dyDescent="0.25">
      <c r="A13818" t="s">
        <v>68</v>
      </c>
      <c r="B13818">
        <v>436</v>
      </c>
      <c r="C13818">
        <v>2013</v>
      </c>
      <c r="D13818">
        <v>1</v>
      </c>
      <c r="E13818">
        <v>1</v>
      </c>
      <c r="F13818" s="1">
        <v>35.691771864059497</v>
      </c>
      <c r="G13818" s="1">
        <v>39.7735563687867</v>
      </c>
      <c r="H13818" s="1">
        <v>3.4946336967376599</v>
      </c>
      <c r="I13818" s="1">
        <v>36.278922672049042</v>
      </c>
      <c r="J13818" s="1">
        <v>-0.58715080798954489</v>
      </c>
      <c r="K13818" s="1">
        <v>66.116740641487297</v>
      </c>
      <c r="L13818" s="1">
        <v>2.2610445000000001</v>
      </c>
      <c r="M13818" s="1">
        <v>4.2307388000000001</v>
      </c>
    </row>
    <row r="13819" spans="1:13" x14ac:dyDescent="0.25">
      <c r="A13819" t="s">
        <v>68</v>
      </c>
      <c r="B13819">
        <v>436</v>
      </c>
      <c r="C13819">
        <v>2014</v>
      </c>
      <c r="D13819">
        <v>1</v>
      </c>
      <c r="E13819">
        <v>1</v>
      </c>
      <c r="F13819" s="1">
        <v>36.031756738961903</v>
      </c>
      <c r="G13819" s="1">
        <v>38.319010478248501</v>
      </c>
      <c r="H13819" s="1">
        <v>2.4405394875014101</v>
      </c>
      <c r="I13819" s="1">
        <v>35.87847099074709</v>
      </c>
      <c r="J13819" s="1">
        <v>0.15328574821481311</v>
      </c>
      <c r="K13819" s="1">
        <v>64.914748838090901</v>
      </c>
      <c r="L13819" s="1">
        <v>2.4276697</v>
      </c>
      <c r="M13819" s="1">
        <v>3.8854833000000002</v>
      </c>
    </row>
    <row r="13820" spans="1:13" x14ac:dyDescent="0.25">
      <c r="A13820" t="s">
        <v>68</v>
      </c>
      <c r="B13820">
        <v>436</v>
      </c>
      <c r="C13820">
        <v>2015</v>
      </c>
      <c r="D13820">
        <v>1</v>
      </c>
      <c r="E13820">
        <v>1</v>
      </c>
      <c r="F13820" s="1">
        <v>36.382232204871897</v>
      </c>
      <c r="G13820" s="1">
        <v>37.545804183495299</v>
      </c>
      <c r="H13820" s="1">
        <v>2.09359636502891</v>
      </c>
      <c r="I13820" s="1">
        <v>35.452207818466391</v>
      </c>
      <c r="J13820" s="1">
        <v>0.93002438640550622</v>
      </c>
      <c r="K13820" s="1">
        <v>63.185108759023599</v>
      </c>
      <c r="L13820" s="1">
        <v>2.6404933000000002</v>
      </c>
      <c r="M13820" s="1">
        <v>2.3136768000000001</v>
      </c>
    </row>
    <row r="13821" spans="1:13" x14ac:dyDescent="0.25">
      <c r="A13821" t="s">
        <v>68</v>
      </c>
      <c r="B13821">
        <v>436</v>
      </c>
      <c r="C13821">
        <v>2016</v>
      </c>
      <c r="D13821">
        <v>1</v>
      </c>
      <c r="E13821">
        <v>1</v>
      </c>
      <c r="F13821" s="1">
        <v>36.152468469365097</v>
      </c>
      <c r="G13821" s="1">
        <v>37.852485383204197</v>
      </c>
      <c r="H13821" s="1">
        <v>2.12453993053093</v>
      </c>
      <c r="I13821" s="1">
        <v>35.727945452673268</v>
      </c>
      <c r="J13821" s="1">
        <v>0.42452301669182901</v>
      </c>
      <c r="K13821" s="1">
        <v>61.752992895903098</v>
      </c>
      <c r="L13821" s="1">
        <v>2.3771230999999999</v>
      </c>
      <c r="M13821" s="1">
        <v>4.3671848000000004</v>
      </c>
    </row>
    <row r="13822" spans="1:13" x14ac:dyDescent="0.25">
      <c r="A13822" t="s">
        <v>68</v>
      </c>
      <c r="B13822">
        <v>436</v>
      </c>
      <c r="C13822">
        <v>2017</v>
      </c>
      <c r="D13822">
        <v>1</v>
      </c>
      <c r="E13822">
        <v>1</v>
      </c>
      <c r="F13822" s="1">
        <v>37.233343824306502</v>
      </c>
      <c r="G13822" s="1">
        <v>38.413245151854397</v>
      </c>
      <c r="H13822" s="1">
        <v>2.1854405474947001</v>
      </c>
      <c r="I13822" s="1">
        <v>36.227804604359697</v>
      </c>
      <c r="J13822" s="1">
        <v>1.0055392199468045</v>
      </c>
      <c r="K13822" s="1">
        <v>59.846920047532301</v>
      </c>
      <c r="L13822" s="1">
        <v>1.7506641999999999</v>
      </c>
      <c r="M13822" s="1">
        <v>4.2733657999999997</v>
      </c>
    </row>
    <row r="13823" spans="1:13" x14ac:dyDescent="0.25">
      <c r="A13823" t="s">
        <v>68</v>
      </c>
      <c r="B13823">
        <v>436</v>
      </c>
      <c r="C13823">
        <v>2018</v>
      </c>
      <c r="D13823">
        <v>1</v>
      </c>
      <c r="E13823">
        <v>1</v>
      </c>
      <c r="F13823" s="1">
        <v>35.631016282781502</v>
      </c>
      <c r="G13823" s="1">
        <v>39.2340955890011</v>
      </c>
      <c r="H13823" s="1">
        <v>2.4058167132835102</v>
      </c>
      <c r="I13823" s="1">
        <v>36.828278875717587</v>
      </c>
      <c r="J13823" s="1">
        <v>-1.1972625929360845</v>
      </c>
      <c r="K13823" s="1">
        <v>60.131358477090998</v>
      </c>
      <c r="L13823" s="1">
        <v>1.1809704999999999</v>
      </c>
      <c r="M13823" s="1">
        <v>4.0745706999999998</v>
      </c>
    </row>
    <row r="13824" spans="1:13" x14ac:dyDescent="0.25">
      <c r="A13824" t="s">
        <v>68</v>
      </c>
      <c r="B13824">
        <v>436</v>
      </c>
      <c r="C13824">
        <v>2019</v>
      </c>
      <c r="D13824">
        <v>1</v>
      </c>
      <c r="E13824">
        <v>1</v>
      </c>
      <c r="F13824" s="1">
        <v>34.8434086511853</v>
      </c>
      <c r="G13824" s="1">
        <v>38.7459813877892</v>
      </c>
      <c r="H13824" s="1">
        <v>2.1071764305389502</v>
      </c>
      <c r="I13824" s="1">
        <v>36.638804957250251</v>
      </c>
      <c r="J13824" s="1">
        <v>-1.7953963060649514</v>
      </c>
      <c r="K13824" s="1">
        <v>59.238845070659799</v>
      </c>
      <c r="L13824" s="1">
        <v>0.61522891000000002</v>
      </c>
      <c r="M13824" s="1">
        <v>3.7850853999999998</v>
      </c>
    </row>
    <row r="13825" spans="1:13" x14ac:dyDescent="0.25">
      <c r="A13825" t="s">
        <v>68</v>
      </c>
      <c r="B13825">
        <v>436</v>
      </c>
      <c r="C13825">
        <v>2020</v>
      </c>
      <c r="D13825">
        <v>1</v>
      </c>
      <c r="E13825">
        <v>1</v>
      </c>
      <c r="F13825" s="1">
        <v>34.104933458870001</v>
      </c>
      <c r="G13825" s="1">
        <v>44.9023825059571</v>
      </c>
      <c r="H13825" s="1">
        <v>1.98291763759638</v>
      </c>
      <c r="I13825" s="1">
        <v>42.91946486836072</v>
      </c>
      <c r="J13825" s="1">
        <v>-8.8145314094907192</v>
      </c>
      <c r="K13825" s="1">
        <v>70.939729522261402</v>
      </c>
      <c r="L13825" s="1">
        <v>1.3606898999999999</v>
      </c>
      <c r="M13825" s="1">
        <v>-1.4645140000000001</v>
      </c>
    </row>
    <row r="13826" spans="1:13" x14ac:dyDescent="0.25">
      <c r="A13826" t="s">
        <v>68</v>
      </c>
      <c r="B13826">
        <v>436</v>
      </c>
      <c r="C13826">
        <v>2021</v>
      </c>
      <c r="D13826">
        <v>1</v>
      </c>
      <c r="E13826">
        <v>1</v>
      </c>
      <c r="F13826" s="1">
        <v>36.482196153142397</v>
      </c>
      <c r="G13826" s="1">
        <v>40.1491853166265</v>
      </c>
      <c r="H13826" s="1">
        <v>2.7995105755433798</v>
      </c>
      <c r="I13826" s="1">
        <v>37.34967474108312</v>
      </c>
      <c r="J13826" s="1">
        <v>-0.86747858794072386</v>
      </c>
      <c r="K13826" s="1">
        <v>67.820161076201401</v>
      </c>
      <c r="L13826" s="1">
        <v>-0.43064394</v>
      </c>
      <c r="M13826" s="1">
        <v>9.3443591000000001</v>
      </c>
    </row>
    <row r="13827" spans="1:13" x14ac:dyDescent="0.25">
      <c r="A13827" t="s">
        <v>68</v>
      </c>
      <c r="B13827">
        <v>436</v>
      </c>
      <c r="C13827">
        <v>2022</v>
      </c>
      <c r="D13827">
        <v>1</v>
      </c>
      <c r="E13827">
        <v>1</v>
      </c>
      <c r="F13827" s="1">
        <v>37.207823721694702</v>
      </c>
      <c r="G13827" s="1">
        <v>36.589764889556399</v>
      </c>
      <c r="H13827" s="1">
        <v>3.3360546969392</v>
      </c>
      <c r="I13827" s="1">
        <v>33.253710192617199</v>
      </c>
      <c r="J13827" s="1">
        <v>3.9541135290775031</v>
      </c>
      <c r="K13827" s="1">
        <v>60.660299375328101</v>
      </c>
      <c r="L13827" s="1">
        <v>-1.8065149</v>
      </c>
      <c r="M13827" s="1">
        <v>6.4704043000000002</v>
      </c>
    </row>
    <row r="13828" spans="1:13" x14ac:dyDescent="0.25">
      <c r="A13828" t="s">
        <v>69</v>
      </c>
      <c r="B13828">
        <v>439</v>
      </c>
      <c r="C13828">
        <v>1800</v>
      </c>
      <c r="D13828">
        <v>0</v>
      </c>
      <c r="E13828">
        <v>0</v>
      </c>
      <c r="F13828" s="1"/>
      <c r="G13828" s="1"/>
      <c r="H13828" s="1"/>
      <c r="I13828" s="1"/>
      <c r="J13828" s="1"/>
      <c r="K13828" s="1"/>
      <c r="L13828" s="1"/>
      <c r="M13828" s="1"/>
    </row>
    <row r="13829" spans="1:13" x14ac:dyDescent="0.25">
      <c r="A13829" t="s">
        <v>69</v>
      </c>
      <c r="B13829">
        <v>439</v>
      </c>
      <c r="C13829">
        <v>1801</v>
      </c>
      <c r="D13829">
        <v>0</v>
      </c>
      <c r="E13829">
        <v>0</v>
      </c>
      <c r="F13829" s="1"/>
      <c r="G13829" s="1"/>
      <c r="H13829" s="1"/>
      <c r="I13829" s="1"/>
      <c r="J13829" s="1"/>
      <c r="K13829" s="1"/>
      <c r="L13829" s="1"/>
      <c r="M13829" s="1"/>
    </row>
    <row r="13830" spans="1:13" x14ac:dyDescent="0.25">
      <c r="A13830" t="s">
        <v>69</v>
      </c>
      <c r="B13830">
        <v>439</v>
      </c>
      <c r="C13830">
        <v>1802</v>
      </c>
      <c r="D13830">
        <v>0</v>
      </c>
      <c r="E13830">
        <v>0</v>
      </c>
      <c r="F13830" s="1"/>
      <c r="G13830" s="1"/>
      <c r="H13830" s="1"/>
      <c r="I13830" s="1"/>
      <c r="J13830" s="1"/>
      <c r="K13830" s="1"/>
      <c r="L13830" s="1"/>
      <c r="M13830" s="1"/>
    </row>
    <row r="13831" spans="1:13" x14ac:dyDescent="0.25">
      <c r="A13831" t="s">
        <v>69</v>
      </c>
      <c r="B13831">
        <v>439</v>
      </c>
      <c r="C13831">
        <v>1803</v>
      </c>
      <c r="D13831">
        <v>0</v>
      </c>
      <c r="E13831">
        <v>0</v>
      </c>
      <c r="F13831" s="1"/>
      <c r="G13831" s="1"/>
      <c r="H13831" s="1"/>
      <c r="I13831" s="1"/>
      <c r="J13831" s="1"/>
      <c r="K13831" s="1"/>
      <c r="L13831" s="1"/>
      <c r="M13831" s="1"/>
    </row>
    <row r="13832" spans="1:13" x14ac:dyDescent="0.25">
      <c r="A13832" t="s">
        <v>69</v>
      </c>
      <c r="B13832">
        <v>439</v>
      </c>
      <c r="C13832">
        <v>1804</v>
      </c>
      <c r="D13832">
        <v>0</v>
      </c>
      <c r="E13832">
        <v>0</v>
      </c>
      <c r="F13832" s="1"/>
      <c r="G13832" s="1"/>
      <c r="H13832" s="1"/>
      <c r="I13832" s="1"/>
      <c r="J13832" s="1"/>
      <c r="K13832" s="1"/>
      <c r="L13832" s="1"/>
      <c r="M13832" s="1"/>
    </row>
    <row r="13833" spans="1:13" x14ac:dyDescent="0.25">
      <c r="A13833" t="s">
        <v>69</v>
      </c>
      <c r="B13833">
        <v>439</v>
      </c>
      <c r="C13833">
        <v>1805</v>
      </c>
      <c r="D13833">
        <v>0</v>
      </c>
      <c r="E13833">
        <v>0</v>
      </c>
      <c r="F13833" s="1"/>
      <c r="G13833" s="1"/>
      <c r="H13833" s="1"/>
      <c r="I13833" s="1"/>
      <c r="J13833" s="1"/>
      <c r="K13833" s="1"/>
      <c r="L13833" s="1"/>
      <c r="M13833" s="1"/>
    </row>
    <row r="13834" spans="1:13" x14ac:dyDescent="0.25">
      <c r="A13834" t="s">
        <v>69</v>
      </c>
      <c r="B13834">
        <v>439</v>
      </c>
      <c r="C13834">
        <v>1806</v>
      </c>
      <c r="D13834">
        <v>0</v>
      </c>
      <c r="E13834">
        <v>0</v>
      </c>
      <c r="F13834" s="1"/>
      <c r="G13834" s="1"/>
      <c r="H13834" s="1"/>
      <c r="I13834" s="1"/>
      <c r="J13834" s="1"/>
      <c r="K13834" s="1"/>
      <c r="L13834" s="1"/>
      <c r="M13834" s="1"/>
    </row>
    <row r="13835" spans="1:13" x14ac:dyDescent="0.25">
      <c r="A13835" t="s">
        <v>69</v>
      </c>
      <c r="B13835">
        <v>439</v>
      </c>
      <c r="C13835">
        <v>1807</v>
      </c>
      <c r="D13835">
        <v>0</v>
      </c>
      <c r="E13835">
        <v>0</v>
      </c>
      <c r="F13835" s="1"/>
      <c r="G13835" s="1"/>
      <c r="H13835" s="1"/>
      <c r="I13835" s="1"/>
      <c r="J13835" s="1"/>
      <c r="K13835" s="1"/>
      <c r="L13835" s="1"/>
      <c r="M13835" s="1"/>
    </row>
    <row r="13836" spans="1:13" x14ac:dyDescent="0.25">
      <c r="A13836" t="s">
        <v>69</v>
      </c>
      <c r="B13836">
        <v>439</v>
      </c>
      <c r="C13836">
        <v>1808</v>
      </c>
      <c r="D13836">
        <v>0</v>
      </c>
      <c r="E13836">
        <v>0</v>
      </c>
      <c r="F13836" s="1"/>
      <c r="G13836" s="1"/>
      <c r="H13836" s="1"/>
      <c r="I13836" s="1"/>
      <c r="J13836" s="1"/>
      <c r="K13836" s="1"/>
      <c r="L13836" s="1"/>
      <c r="M13836" s="1"/>
    </row>
    <row r="13837" spans="1:13" x14ac:dyDescent="0.25">
      <c r="A13837" t="s">
        <v>69</v>
      </c>
      <c r="B13837">
        <v>439</v>
      </c>
      <c r="C13837">
        <v>1809</v>
      </c>
      <c r="D13837">
        <v>0</v>
      </c>
      <c r="E13837">
        <v>0</v>
      </c>
      <c r="F13837" s="1"/>
      <c r="G13837" s="1"/>
      <c r="H13837" s="1"/>
      <c r="I13837" s="1"/>
      <c r="J13837" s="1"/>
      <c r="K13837" s="1"/>
      <c r="L13837" s="1"/>
      <c r="M13837" s="1"/>
    </row>
    <row r="13838" spans="1:13" x14ac:dyDescent="0.25">
      <c r="A13838" t="s">
        <v>69</v>
      </c>
      <c r="B13838">
        <v>439</v>
      </c>
      <c r="C13838">
        <v>1810</v>
      </c>
      <c r="D13838">
        <v>0</v>
      </c>
      <c r="E13838">
        <v>0</v>
      </c>
      <c r="F13838" s="1"/>
      <c r="G13838" s="1"/>
      <c r="H13838" s="1"/>
      <c r="I13838" s="1"/>
      <c r="J13838" s="1"/>
      <c r="K13838" s="1"/>
      <c r="L13838" s="1"/>
      <c r="M13838" s="1"/>
    </row>
    <row r="13839" spans="1:13" x14ac:dyDescent="0.25">
      <c r="A13839" t="s">
        <v>69</v>
      </c>
      <c r="B13839">
        <v>439</v>
      </c>
      <c r="C13839">
        <v>1811</v>
      </c>
      <c r="D13839">
        <v>0</v>
      </c>
      <c r="E13839">
        <v>0</v>
      </c>
      <c r="F13839" s="1"/>
      <c r="G13839" s="1"/>
      <c r="H13839" s="1"/>
      <c r="I13839" s="1"/>
      <c r="J13839" s="1"/>
      <c r="K13839" s="1"/>
      <c r="L13839" s="1"/>
      <c r="M13839" s="1"/>
    </row>
    <row r="13840" spans="1:13" x14ac:dyDescent="0.25">
      <c r="A13840" t="s">
        <v>69</v>
      </c>
      <c r="B13840">
        <v>439</v>
      </c>
      <c r="C13840">
        <v>1812</v>
      </c>
      <c r="D13840">
        <v>0</v>
      </c>
      <c r="E13840">
        <v>0</v>
      </c>
      <c r="F13840" s="1"/>
      <c r="G13840" s="1"/>
      <c r="H13840" s="1"/>
      <c r="I13840" s="1"/>
      <c r="J13840" s="1"/>
      <c r="K13840" s="1"/>
      <c r="L13840" s="1"/>
      <c r="M13840" s="1"/>
    </row>
    <row r="13841" spans="1:13" x14ac:dyDescent="0.25">
      <c r="A13841" t="s">
        <v>69</v>
      </c>
      <c r="B13841">
        <v>439</v>
      </c>
      <c r="C13841">
        <v>1813</v>
      </c>
      <c r="D13841">
        <v>0</v>
      </c>
      <c r="E13841">
        <v>0</v>
      </c>
      <c r="F13841" s="1"/>
      <c r="G13841" s="1"/>
      <c r="H13841" s="1"/>
      <c r="I13841" s="1"/>
      <c r="J13841" s="1"/>
      <c r="K13841" s="1"/>
      <c r="L13841" s="1"/>
      <c r="M13841" s="1"/>
    </row>
    <row r="13842" spans="1:13" x14ac:dyDescent="0.25">
      <c r="A13842" t="s">
        <v>69</v>
      </c>
      <c r="B13842">
        <v>439</v>
      </c>
      <c r="C13842">
        <v>1814</v>
      </c>
      <c r="D13842">
        <v>0</v>
      </c>
      <c r="E13842">
        <v>0</v>
      </c>
      <c r="F13842" s="1"/>
      <c r="G13842" s="1"/>
      <c r="H13842" s="1"/>
      <c r="I13842" s="1"/>
      <c r="J13842" s="1"/>
      <c r="K13842" s="1"/>
      <c r="L13842" s="1"/>
      <c r="M13842" s="1"/>
    </row>
    <row r="13843" spans="1:13" x14ac:dyDescent="0.25">
      <c r="A13843" t="s">
        <v>69</v>
      </c>
      <c r="B13843">
        <v>439</v>
      </c>
      <c r="C13843">
        <v>1815</v>
      </c>
      <c r="D13843">
        <v>0</v>
      </c>
      <c r="E13843">
        <v>0</v>
      </c>
      <c r="F13843" s="1"/>
      <c r="G13843" s="1"/>
      <c r="H13843" s="1"/>
      <c r="I13843" s="1"/>
      <c r="J13843" s="1"/>
      <c r="K13843" s="1"/>
      <c r="L13843" s="1"/>
      <c r="M13843" s="1"/>
    </row>
    <row r="13844" spans="1:13" x14ac:dyDescent="0.25">
      <c r="A13844" t="s">
        <v>69</v>
      </c>
      <c r="B13844">
        <v>439</v>
      </c>
      <c r="C13844">
        <v>1816</v>
      </c>
      <c r="D13844">
        <v>0</v>
      </c>
      <c r="E13844">
        <v>0</v>
      </c>
      <c r="F13844" s="1"/>
      <c r="G13844" s="1"/>
      <c r="H13844" s="1"/>
      <c r="I13844" s="1"/>
      <c r="J13844" s="1"/>
      <c r="K13844" s="1"/>
      <c r="L13844" s="1"/>
      <c r="M13844" s="1"/>
    </row>
    <row r="13845" spans="1:13" x14ac:dyDescent="0.25">
      <c r="A13845" t="s">
        <v>69</v>
      </c>
      <c r="B13845">
        <v>439</v>
      </c>
      <c r="C13845">
        <v>1817</v>
      </c>
      <c r="D13845">
        <v>0</v>
      </c>
      <c r="E13845">
        <v>0</v>
      </c>
      <c r="F13845" s="1"/>
      <c r="G13845" s="1"/>
      <c r="H13845" s="1"/>
      <c r="I13845" s="1"/>
      <c r="J13845" s="1"/>
      <c r="K13845" s="1"/>
      <c r="L13845" s="1"/>
      <c r="M13845" s="1"/>
    </row>
    <row r="13846" spans="1:13" x14ac:dyDescent="0.25">
      <c r="A13846" t="s">
        <v>69</v>
      </c>
      <c r="B13846">
        <v>439</v>
      </c>
      <c r="C13846">
        <v>1818</v>
      </c>
      <c r="D13846">
        <v>0</v>
      </c>
      <c r="E13846">
        <v>0</v>
      </c>
      <c r="F13846" s="1"/>
      <c r="G13846" s="1"/>
      <c r="H13846" s="1"/>
      <c r="I13846" s="1"/>
      <c r="J13846" s="1"/>
      <c r="K13846" s="1"/>
      <c r="L13846" s="1"/>
      <c r="M13846" s="1"/>
    </row>
    <row r="13847" spans="1:13" x14ac:dyDescent="0.25">
      <c r="A13847" t="s">
        <v>69</v>
      </c>
      <c r="B13847">
        <v>439</v>
      </c>
      <c r="C13847">
        <v>1819</v>
      </c>
      <c r="D13847">
        <v>0</v>
      </c>
      <c r="E13847">
        <v>0</v>
      </c>
      <c r="F13847" s="1"/>
      <c r="G13847" s="1"/>
      <c r="H13847" s="1"/>
      <c r="I13847" s="1"/>
      <c r="J13847" s="1"/>
      <c r="K13847" s="1"/>
      <c r="L13847" s="1"/>
      <c r="M13847" s="1"/>
    </row>
    <row r="13848" spans="1:13" x14ac:dyDescent="0.25">
      <c r="A13848" t="s">
        <v>69</v>
      </c>
      <c r="B13848">
        <v>439</v>
      </c>
      <c r="C13848">
        <v>1820</v>
      </c>
      <c r="D13848">
        <v>0</v>
      </c>
      <c r="E13848">
        <v>0</v>
      </c>
      <c r="F13848" s="1"/>
      <c r="G13848" s="1"/>
      <c r="H13848" s="1"/>
      <c r="I13848" s="1"/>
      <c r="J13848" s="1"/>
      <c r="K13848" s="1"/>
      <c r="L13848" s="1"/>
      <c r="M13848" s="1"/>
    </row>
    <row r="13849" spans="1:13" x14ac:dyDescent="0.25">
      <c r="A13849" t="s">
        <v>69</v>
      </c>
      <c r="B13849">
        <v>439</v>
      </c>
      <c r="C13849">
        <v>1821</v>
      </c>
      <c r="D13849">
        <v>0</v>
      </c>
      <c r="E13849">
        <v>0</v>
      </c>
      <c r="F13849" s="1"/>
      <c r="G13849" s="1"/>
      <c r="H13849" s="1"/>
      <c r="I13849" s="1"/>
      <c r="J13849" s="1"/>
      <c r="K13849" s="1"/>
      <c r="L13849" s="1"/>
      <c r="M13849" s="1"/>
    </row>
    <row r="13850" spans="1:13" x14ac:dyDescent="0.25">
      <c r="A13850" t="s">
        <v>69</v>
      </c>
      <c r="B13850">
        <v>439</v>
      </c>
      <c r="C13850">
        <v>1822</v>
      </c>
      <c r="D13850">
        <v>0</v>
      </c>
      <c r="E13850">
        <v>0</v>
      </c>
      <c r="F13850" s="1"/>
      <c r="G13850" s="1"/>
      <c r="H13850" s="1"/>
      <c r="I13850" s="1"/>
      <c r="J13850" s="1"/>
      <c r="K13850" s="1"/>
      <c r="L13850" s="1"/>
      <c r="M13850" s="1"/>
    </row>
    <row r="13851" spans="1:13" x14ac:dyDescent="0.25">
      <c r="A13851" t="s">
        <v>69</v>
      </c>
      <c r="B13851">
        <v>439</v>
      </c>
      <c r="C13851">
        <v>1823</v>
      </c>
      <c r="D13851">
        <v>0</v>
      </c>
      <c r="E13851">
        <v>0</v>
      </c>
      <c r="F13851" s="1"/>
      <c r="G13851" s="1"/>
      <c r="H13851" s="1"/>
      <c r="I13851" s="1"/>
      <c r="J13851" s="1"/>
      <c r="K13851" s="1"/>
      <c r="L13851" s="1"/>
      <c r="M13851" s="1"/>
    </row>
    <row r="13852" spans="1:13" x14ac:dyDescent="0.25">
      <c r="A13852" t="s">
        <v>69</v>
      </c>
      <c r="B13852">
        <v>439</v>
      </c>
      <c r="C13852">
        <v>1824</v>
      </c>
      <c r="D13852">
        <v>0</v>
      </c>
      <c r="E13852">
        <v>0</v>
      </c>
      <c r="F13852" s="1"/>
      <c r="G13852" s="1"/>
      <c r="H13852" s="1"/>
      <c r="I13852" s="1"/>
      <c r="J13852" s="1"/>
      <c r="K13852" s="1"/>
      <c r="L13852" s="1"/>
      <c r="M13852" s="1"/>
    </row>
    <row r="13853" spans="1:13" x14ac:dyDescent="0.25">
      <c r="A13853" t="s">
        <v>69</v>
      </c>
      <c r="B13853">
        <v>439</v>
      </c>
      <c r="C13853">
        <v>1825</v>
      </c>
      <c r="D13853">
        <v>0</v>
      </c>
      <c r="E13853">
        <v>0</v>
      </c>
      <c r="F13853" s="1"/>
      <c r="G13853" s="1"/>
      <c r="H13853" s="1"/>
      <c r="I13853" s="1"/>
      <c r="J13853" s="1"/>
      <c r="K13853" s="1"/>
      <c r="L13853" s="1"/>
      <c r="M13853" s="1"/>
    </row>
    <row r="13854" spans="1:13" x14ac:dyDescent="0.25">
      <c r="A13854" t="s">
        <v>69</v>
      </c>
      <c r="B13854">
        <v>439</v>
      </c>
      <c r="C13854">
        <v>1826</v>
      </c>
      <c r="D13854">
        <v>0</v>
      </c>
      <c r="E13854">
        <v>0</v>
      </c>
      <c r="F13854" s="1"/>
      <c r="G13854" s="1"/>
      <c r="H13854" s="1"/>
      <c r="I13854" s="1"/>
      <c r="J13854" s="1"/>
      <c r="K13854" s="1"/>
      <c r="L13854" s="1"/>
      <c r="M13854" s="1"/>
    </row>
    <row r="13855" spans="1:13" x14ac:dyDescent="0.25">
      <c r="A13855" t="s">
        <v>69</v>
      </c>
      <c r="B13855">
        <v>439</v>
      </c>
      <c r="C13855">
        <v>1827</v>
      </c>
      <c r="D13855">
        <v>0</v>
      </c>
      <c r="E13855">
        <v>0</v>
      </c>
      <c r="F13855" s="1"/>
      <c r="G13855" s="1"/>
      <c r="H13855" s="1"/>
      <c r="I13855" s="1"/>
      <c r="J13855" s="1"/>
      <c r="K13855" s="1"/>
      <c r="L13855" s="1"/>
      <c r="M13855" s="1"/>
    </row>
    <row r="13856" spans="1:13" x14ac:dyDescent="0.25">
      <c r="A13856" t="s">
        <v>69</v>
      </c>
      <c r="B13856">
        <v>439</v>
      </c>
      <c r="C13856">
        <v>1828</v>
      </c>
      <c r="D13856">
        <v>0</v>
      </c>
      <c r="E13856">
        <v>0</v>
      </c>
      <c r="F13856" s="1"/>
      <c r="G13856" s="1"/>
      <c r="H13856" s="1"/>
      <c r="I13856" s="1"/>
      <c r="J13856" s="1"/>
      <c r="K13856" s="1"/>
      <c r="L13856" s="1"/>
      <c r="M13856" s="1"/>
    </row>
    <row r="13857" spans="1:13" x14ac:dyDescent="0.25">
      <c r="A13857" t="s">
        <v>69</v>
      </c>
      <c r="B13857">
        <v>439</v>
      </c>
      <c r="C13857">
        <v>1829</v>
      </c>
      <c r="D13857">
        <v>0</v>
      </c>
      <c r="E13857">
        <v>0</v>
      </c>
      <c r="F13857" s="1"/>
      <c r="G13857" s="1"/>
      <c r="H13857" s="1"/>
      <c r="I13857" s="1"/>
      <c r="J13857" s="1"/>
      <c r="K13857" s="1"/>
      <c r="L13857" s="1"/>
      <c r="M13857" s="1"/>
    </row>
    <row r="13858" spans="1:13" x14ac:dyDescent="0.25">
      <c r="A13858" t="s">
        <v>69</v>
      </c>
      <c r="B13858">
        <v>439</v>
      </c>
      <c r="C13858">
        <v>1830</v>
      </c>
      <c r="D13858">
        <v>0</v>
      </c>
      <c r="E13858">
        <v>0</v>
      </c>
      <c r="F13858" s="1"/>
      <c r="G13858" s="1"/>
      <c r="H13858" s="1"/>
      <c r="I13858" s="1"/>
      <c r="J13858" s="1"/>
      <c r="K13858" s="1"/>
      <c r="L13858" s="1"/>
      <c r="M13858" s="1"/>
    </row>
    <row r="13859" spans="1:13" x14ac:dyDescent="0.25">
      <c r="A13859" t="s">
        <v>69</v>
      </c>
      <c r="B13859">
        <v>439</v>
      </c>
      <c r="C13859">
        <v>1831</v>
      </c>
      <c r="D13859">
        <v>0</v>
      </c>
      <c r="E13859">
        <v>0</v>
      </c>
      <c r="F13859" s="1"/>
      <c r="G13859" s="1"/>
      <c r="H13859" s="1"/>
      <c r="I13859" s="1"/>
      <c r="J13859" s="1"/>
      <c r="K13859" s="1"/>
      <c r="L13859" s="1"/>
      <c r="M13859" s="1"/>
    </row>
    <row r="13860" spans="1:13" x14ac:dyDescent="0.25">
      <c r="A13860" t="s">
        <v>69</v>
      </c>
      <c r="B13860">
        <v>439</v>
      </c>
      <c r="C13860">
        <v>1832</v>
      </c>
      <c r="D13860">
        <v>0</v>
      </c>
      <c r="E13860">
        <v>0</v>
      </c>
      <c r="F13860" s="1"/>
      <c r="G13860" s="1"/>
      <c r="H13860" s="1"/>
      <c r="I13860" s="1"/>
      <c r="J13860" s="1"/>
      <c r="K13860" s="1"/>
      <c r="L13860" s="1"/>
      <c r="M13860" s="1"/>
    </row>
    <row r="13861" spans="1:13" x14ac:dyDescent="0.25">
      <c r="A13861" t="s">
        <v>69</v>
      </c>
      <c r="B13861">
        <v>439</v>
      </c>
      <c r="C13861">
        <v>1833</v>
      </c>
      <c r="D13861">
        <v>0</v>
      </c>
      <c r="E13861">
        <v>0</v>
      </c>
      <c r="F13861" s="1"/>
      <c r="G13861" s="1"/>
      <c r="H13861" s="1"/>
      <c r="I13861" s="1"/>
      <c r="J13861" s="1"/>
      <c r="K13861" s="1"/>
      <c r="L13861" s="1"/>
      <c r="M13861" s="1"/>
    </row>
    <row r="13862" spans="1:13" x14ac:dyDescent="0.25">
      <c r="A13862" t="s">
        <v>69</v>
      </c>
      <c r="B13862">
        <v>439</v>
      </c>
      <c r="C13862">
        <v>1834</v>
      </c>
      <c r="D13862">
        <v>0</v>
      </c>
      <c r="E13862">
        <v>0</v>
      </c>
      <c r="F13862" s="1"/>
      <c r="G13862" s="1"/>
      <c r="H13862" s="1"/>
      <c r="I13862" s="1"/>
      <c r="J13862" s="1"/>
      <c r="K13862" s="1"/>
      <c r="L13862" s="1"/>
      <c r="M13862" s="1"/>
    </row>
    <row r="13863" spans="1:13" x14ac:dyDescent="0.25">
      <c r="A13863" t="s">
        <v>69</v>
      </c>
      <c r="B13863">
        <v>439</v>
      </c>
      <c r="C13863">
        <v>1835</v>
      </c>
      <c r="D13863">
        <v>0</v>
      </c>
      <c r="E13863">
        <v>0</v>
      </c>
      <c r="F13863" s="1"/>
      <c r="G13863" s="1"/>
      <c r="H13863" s="1"/>
      <c r="I13863" s="1"/>
      <c r="J13863" s="1"/>
      <c r="K13863" s="1"/>
      <c r="L13863" s="1"/>
      <c r="M13863" s="1"/>
    </row>
    <row r="13864" spans="1:13" x14ac:dyDescent="0.25">
      <c r="A13864" t="s">
        <v>69</v>
      </c>
      <c r="B13864">
        <v>439</v>
      </c>
      <c r="C13864">
        <v>1836</v>
      </c>
      <c r="D13864">
        <v>0</v>
      </c>
      <c r="E13864">
        <v>0</v>
      </c>
      <c r="F13864" s="1"/>
      <c r="G13864" s="1"/>
      <c r="H13864" s="1"/>
      <c r="I13864" s="1"/>
      <c r="J13864" s="1"/>
      <c r="K13864" s="1"/>
      <c r="L13864" s="1"/>
      <c r="M13864" s="1"/>
    </row>
    <row r="13865" spans="1:13" x14ac:dyDescent="0.25">
      <c r="A13865" t="s">
        <v>69</v>
      </c>
      <c r="B13865">
        <v>439</v>
      </c>
      <c r="C13865">
        <v>1837</v>
      </c>
      <c r="D13865">
        <v>0</v>
      </c>
      <c r="E13865">
        <v>0</v>
      </c>
      <c r="F13865" s="1"/>
      <c r="G13865" s="1"/>
      <c r="H13865" s="1"/>
      <c r="I13865" s="1"/>
      <c r="J13865" s="1"/>
      <c r="K13865" s="1"/>
      <c r="L13865" s="1"/>
      <c r="M13865" s="1"/>
    </row>
    <row r="13866" spans="1:13" x14ac:dyDescent="0.25">
      <c r="A13866" t="s">
        <v>69</v>
      </c>
      <c r="B13866">
        <v>439</v>
      </c>
      <c r="C13866">
        <v>1838</v>
      </c>
      <c r="D13866">
        <v>0</v>
      </c>
      <c r="E13866">
        <v>0</v>
      </c>
      <c r="F13866" s="1"/>
      <c r="G13866" s="1"/>
      <c r="H13866" s="1"/>
      <c r="I13866" s="1"/>
      <c r="J13866" s="1"/>
      <c r="K13866" s="1"/>
      <c r="L13866" s="1"/>
      <c r="M13866" s="1"/>
    </row>
    <row r="13867" spans="1:13" x14ac:dyDescent="0.25">
      <c r="A13867" t="s">
        <v>69</v>
      </c>
      <c r="B13867">
        <v>439</v>
      </c>
      <c r="C13867">
        <v>1839</v>
      </c>
      <c r="D13867">
        <v>0</v>
      </c>
      <c r="E13867">
        <v>0</v>
      </c>
      <c r="F13867" s="1"/>
      <c r="G13867" s="1"/>
      <c r="H13867" s="1"/>
      <c r="I13867" s="1"/>
      <c r="J13867" s="1"/>
      <c r="K13867" s="1"/>
      <c r="L13867" s="1"/>
      <c r="M13867" s="1"/>
    </row>
    <row r="13868" spans="1:13" x14ac:dyDescent="0.25">
      <c r="A13868" t="s">
        <v>69</v>
      </c>
      <c r="B13868">
        <v>439</v>
      </c>
      <c r="C13868">
        <v>1840</v>
      </c>
      <c r="D13868">
        <v>0</v>
      </c>
      <c r="E13868">
        <v>0</v>
      </c>
      <c r="F13868" s="1"/>
      <c r="G13868" s="1"/>
      <c r="H13868" s="1"/>
      <c r="I13868" s="1"/>
      <c r="J13868" s="1"/>
      <c r="K13868" s="1"/>
      <c r="L13868" s="1"/>
      <c r="M13868" s="1"/>
    </row>
    <row r="13869" spans="1:13" x14ac:dyDescent="0.25">
      <c r="A13869" t="s">
        <v>69</v>
      </c>
      <c r="B13869">
        <v>439</v>
      </c>
      <c r="C13869">
        <v>1841</v>
      </c>
      <c r="D13869">
        <v>0</v>
      </c>
      <c r="E13869">
        <v>0</v>
      </c>
      <c r="F13869" s="1"/>
      <c r="G13869" s="1"/>
      <c r="H13869" s="1"/>
      <c r="I13869" s="1"/>
      <c r="J13869" s="1"/>
      <c r="K13869" s="1"/>
      <c r="L13869" s="1"/>
      <c r="M13869" s="1"/>
    </row>
    <row r="13870" spans="1:13" x14ac:dyDescent="0.25">
      <c r="A13870" t="s">
        <v>69</v>
      </c>
      <c r="B13870">
        <v>439</v>
      </c>
      <c r="C13870">
        <v>1842</v>
      </c>
      <c r="D13870">
        <v>0</v>
      </c>
      <c r="E13870">
        <v>0</v>
      </c>
      <c r="F13870" s="1"/>
      <c r="G13870" s="1"/>
      <c r="H13870" s="1"/>
      <c r="I13870" s="1"/>
      <c r="J13870" s="1"/>
      <c r="K13870" s="1"/>
      <c r="L13870" s="1"/>
      <c r="M13870" s="1"/>
    </row>
    <row r="13871" spans="1:13" x14ac:dyDescent="0.25">
      <c r="A13871" t="s">
        <v>69</v>
      </c>
      <c r="B13871">
        <v>439</v>
      </c>
      <c r="C13871">
        <v>1843</v>
      </c>
      <c r="D13871">
        <v>0</v>
      </c>
      <c r="E13871">
        <v>0</v>
      </c>
      <c r="F13871" s="1"/>
      <c r="G13871" s="1"/>
      <c r="H13871" s="1"/>
      <c r="I13871" s="1"/>
      <c r="J13871" s="1"/>
      <c r="K13871" s="1"/>
      <c r="L13871" s="1"/>
      <c r="M13871" s="1"/>
    </row>
    <row r="13872" spans="1:13" x14ac:dyDescent="0.25">
      <c r="A13872" t="s">
        <v>69</v>
      </c>
      <c r="B13872">
        <v>439</v>
      </c>
      <c r="C13872">
        <v>1844</v>
      </c>
      <c r="D13872">
        <v>0</v>
      </c>
      <c r="E13872">
        <v>0</v>
      </c>
      <c r="F13872" s="1"/>
      <c r="G13872" s="1"/>
      <c r="H13872" s="1"/>
      <c r="I13872" s="1"/>
      <c r="J13872" s="1"/>
      <c r="K13872" s="1"/>
      <c r="L13872" s="1"/>
      <c r="M13872" s="1"/>
    </row>
    <row r="13873" spans="1:13" x14ac:dyDescent="0.25">
      <c r="A13873" t="s">
        <v>69</v>
      </c>
      <c r="B13873">
        <v>439</v>
      </c>
      <c r="C13873">
        <v>1845</v>
      </c>
      <c r="D13873">
        <v>0</v>
      </c>
      <c r="E13873">
        <v>0</v>
      </c>
      <c r="F13873" s="1"/>
      <c r="G13873" s="1"/>
      <c r="H13873" s="1"/>
      <c r="I13873" s="1"/>
      <c r="J13873" s="1"/>
      <c r="K13873" s="1"/>
      <c r="L13873" s="1"/>
      <c r="M13873" s="1"/>
    </row>
    <row r="13874" spans="1:13" x14ac:dyDescent="0.25">
      <c r="A13874" t="s">
        <v>69</v>
      </c>
      <c r="B13874">
        <v>439</v>
      </c>
      <c r="C13874">
        <v>1846</v>
      </c>
      <c r="D13874">
        <v>0</v>
      </c>
      <c r="E13874">
        <v>0</v>
      </c>
      <c r="F13874" s="1"/>
      <c r="G13874" s="1"/>
      <c r="H13874" s="1"/>
      <c r="I13874" s="1"/>
      <c r="J13874" s="1"/>
      <c r="K13874" s="1"/>
      <c r="L13874" s="1"/>
      <c r="M13874" s="1"/>
    </row>
    <row r="13875" spans="1:13" x14ac:dyDescent="0.25">
      <c r="A13875" t="s">
        <v>69</v>
      </c>
      <c r="B13875">
        <v>439</v>
      </c>
      <c r="C13875">
        <v>1847</v>
      </c>
      <c r="D13875">
        <v>0</v>
      </c>
      <c r="E13875">
        <v>0</v>
      </c>
      <c r="F13875" s="1"/>
      <c r="G13875" s="1"/>
      <c r="H13875" s="1"/>
      <c r="I13875" s="1"/>
      <c r="J13875" s="1"/>
      <c r="K13875" s="1"/>
      <c r="L13875" s="1"/>
      <c r="M13875" s="1"/>
    </row>
    <row r="13876" spans="1:13" x14ac:dyDescent="0.25">
      <c r="A13876" t="s">
        <v>69</v>
      </c>
      <c r="B13876">
        <v>439</v>
      </c>
      <c r="C13876">
        <v>1848</v>
      </c>
      <c r="D13876">
        <v>0</v>
      </c>
      <c r="E13876">
        <v>0</v>
      </c>
      <c r="F13876" s="1"/>
      <c r="G13876" s="1"/>
      <c r="H13876" s="1"/>
      <c r="I13876" s="1"/>
      <c r="J13876" s="1"/>
      <c r="K13876" s="1"/>
      <c r="L13876" s="1"/>
      <c r="M13876" s="1"/>
    </row>
    <row r="13877" spans="1:13" x14ac:dyDescent="0.25">
      <c r="A13877" t="s">
        <v>69</v>
      </c>
      <c r="B13877">
        <v>439</v>
      </c>
      <c r="C13877">
        <v>1849</v>
      </c>
      <c r="D13877">
        <v>0</v>
      </c>
      <c r="E13877">
        <v>0</v>
      </c>
      <c r="F13877" s="1"/>
      <c r="G13877" s="1"/>
      <c r="H13877" s="1"/>
      <c r="I13877" s="1"/>
      <c r="J13877" s="1"/>
      <c r="K13877" s="1"/>
      <c r="L13877" s="1"/>
      <c r="M13877" s="1"/>
    </row>
    <row r="13878" spans="1:13" x14ac:dyDescent="0.25">
      <c r="A13878" t="s">
        <v>69</v>
      </c>
      <c r="B13878">
        <v>439</v>
      </c>
      <c r="C13878">
        <v>1850</v>
      </c>
      <c r="D13878">
        <v>0</v>
      </c>
      <c r="E13878">
        <v>0</v>
      </c>
      <c r="F13878" s="1"/>
      <c r="G13878" s="1"/>
      <c r="H13878" s="1"/>
      <c r="I13878" s="1"/>
      <c r="J13878" s="1"/>
      <c r="K13878" s="1"/>
      <c r="L13878" s="1"/>
      <c r="M13878" s="1"/>
    </row>
    <row r="13879" spans="1:13" x14ac:dyDescent="0.25">
      <c r="A13879" t="s">
        <v>69</v>
      </c>
      <c r="B13879">
        <v>439</v>
      </c>
      <c r="C13879">
        <v>1851</v>
      </c>
      <c r="D13879">
        <v>0</v>
      </c>
      <c r="E13879">
        <v>0</v>
      </c>
      <c r="F13879" s="1"/>
      <c r="G13879" s="1"/>
      <c r="H13879" s="1"/>
      <c r="I13879" s="1"/>
      <c r="J13879" s="1"/>
      <c r="K13879" s="1"/>
      <c r="L13879" s="1"/>
      <c r="M13879" s="1"/>
    </row>
    <row r="13880" spans="1:13" x14ac:dyDescent="0.25">
      <c r="A13880" t="s">
        <v>69</v>
      </c>
      <c r="B13880">
        <v>439</v>
      </c>
      <c r="C13880">
        <v>1852</v>
      </c>
      <c r="D13880">
        <v>0</v>
      </c>
      <c r="E13880">
        <v>0</v>
      </c>
      <c r="F13880" s="1"/>
      <c r="G13880" s="1"/>
      <c r="H13880" s="1"/>
      <c r="I13880" s="1"/>
      <c r="J13880" s="1"/>
      <c r="K13880" s="1"/>
      <c r="L13880" s="1"/>
      <c r="M13880" s="1"/>
    </row>
    <row r="13881" spans="1:13" x14ac:dyDescent="0.25">
      <c r="A13881" t="s">
        <v>69</v>
      </c>
      <c r="B13881">
        <v>439</v>
      </c>
      <c r="C13881">
        <v>1853</v>
      </c>
      <c r="D13881">
        <v>0</v>
      </c>
      <c r="E13881">
        <v>0</v>
      </c>
      <c r="F13881" s="1"/>
      <c r="G13881" s="1"/>
      <c r="H13881" s="1"/>
      <c r="I13881" s="1"/>
      <c r="J13881" s="1"/>
      <c r="K13881" s="1"/>
      <c r="L13881" s="1"/>
      <c r="M13881" s="1"/>
    </row>
    <row r="13882" spans="1:13" x14ac:dyDescent="0.25">
      <c r="A13882" t="s">
        <v>69</v>
      </c>
      <c r="B13882">
        <v>439</v>
      </c>
      <c r="C13882">
        <v>1854</v>
      </c>
      <c r="D13882">
        <v>0</v>
      </c>
      <c r="E13882">
        <v>0</v>
      </c>
      <c r="F13882" s="1"/>
      <c r="G13882" s="1"/>
      <c r="H13882" s="1"/>
      <c r="I13882" s="1"/>
      <c r="J13882" s="1"/>
      <c r="K13882" s="1"/>
      <c r="L13882" s="1"/>
      <c r="M13882" s="1"/>
    </row>
    <row r="13883" spans="1:13" x14ac:dyDescent="0.25">
      <c r="A13883" t="s">
        <v>69</v>
      </c>
      <c r="B13883">
        <v>439</v>
      </c>
      <c r="C13883">
        <v>1855</v>
      </c>
      <c r="D13883">
        <v>0</v>
      </c>
      <c r="E13883">
        <v>0</v>
      </c>
      <c r="F13883" s="1"/>
      <c r="G13883" s="1"/>
      <c r="H13883" s="1"/>
      <c r="I13883" s="1"/>
      <c r="J13883" s="1"/>
      <c r="K13883" s="1"/>
      <c r="L13883" s="1"/>
      <c r="M13883" s="1"/>
    </row>
    <row r="13884" spans="1:13" x14ac:dyDescent="0.25">
      <c r="A13884" t="s">
        <v>69</v>
      </c>
      <c r="B13884">
        <v>439</v>
      </c>
      <c r="C13884">
        <v>1856</v>
      </c>
      <c r="D13884">
        <v>0</v>
      </c>
      <c r="E13884">
        <v>0</v>
      </c>
      <c r="F13884" s="1"/>
      <c r="G13884" s="1"/>
      <c r="H13884" s="1"/>
      <c r="I13884" s="1"/>
      <c r="J13884" s="1"/>
      <c r="K13884" s="1"/>
      <c r="L13884" s="1"/>
      <c r="M13884" s="1"/>
    </row>
    <row r="13885" spans="1:13" x14ac:dyDescent="0.25">
      <c r="A13885" t="s">
        <v>69</v>
      </c>
      <c r="B13885">
        <v>439</v>
      </c>
      <c r="C13885">
        <v>1857</v>
      </c>
      <c r="D13885">
        <v>0</v>
      </c>
      <c r="E13885">
        <v>0</v>
      </c>
      <c r="F13885" s="1"/>
      <c r="G13885" s="1"/>
      <c r="H13885" s="1"/>
      <c r="I13885" s="1"/>
      <c r="J13885" s="1"/>
      <c r="K13885" s="1"/>
      <c r="L13885" s="1"/>
      <c r="M13885" s="1"/>
    </row>
    <row r="13886" spans="1:13" x14ac:dyDescent="0.25">
      <c r="A13886" t="s">
        <v>69</v>
      </c>
      <c r="B13886">
        <v>439</v>
      </c>
      <c r="C13886">
        <v>1858</v>
      </c>
      <c r="D13886">
        <v>0</v>
      </c>
      <c r="E13886">
        <v>0</v>
      </c>
      <c r="F13886" s="1"/>
      <c r="G13886" s="1"/>
      <c r="H13886" s="1"/>
      <c r="I13886" s="1"/>
      <c r="J13886" s="1"/>
      <c r="K13886" s="1"/>
      <c r="L13886" s="1"/>
      <c r="M13886" s="1"/>
    </row>
    <row r="13887" spans="1:13" x14ac:dyDescent="0.25">
      <c r="A13887" t="s">
        <v>69</v>
      </c>
      <c r="B13887">
        <v>439</v>
      </c>
      <c r="C13887">
        <v>1859</v>
      </c>
      <c r="D13887">
        <v>0</v>
      </c>
      <c r="E13887">
        <v>0</v>
      </c>
      <c r="F13887" s="1"/>
      <c r="G13887" s="1"/>
      <c r="H13887" s="1"/>
      <c r="I13887" s="1"/>
      <c r="J13887" s="1"/>
      <c r="K13887" s="1"/>
      <c r="L13887" s="1"/>
      <c r="M13887" s="1"/>
    </row>
    <row r="13888" spans="1:13" x14ac:dyDescent="0.25">
      <c r="A13888" t="s">
        <v>69</v>
      </c>
      <c r="B13888">
        <v>439</v>
      </c>
      <c r="C13888">
        <v>1860</v>
      </c>
      <c r="D13888">
        <v>0</v>
      </c>
      <c r="E13888">
        <v>0</v>
      </c>
      <c r="F13888" s="1"/>
      <c r="G13888" s="1"/>
      <c r="H13888" s="1"/>
      <c r="I13888" s="1"/>
      <c r="J13888" s="1"/>
      <c r="K13888" s="1"/>
      <c r="L13888" s="1"/>
      <c r="M13888" s="1"/>
    </row>
    <row r="13889" spans="1:13" x14ac:dyDescent="0.25">
      <c r="A13889" t="s">
        <v>69</v>
      </c>
      <c r="B13889">
        <v>439</v>
      </c>
      <c r="C13889">
        <v>1861</v>
      </c>
      <c r="D13889">
        <v>0</v>
      </c>
      <c r="E13889">
        <v>0</v>
      </c>
      <c r="F13889" s="1"/>
      <c r="G13889" s="1"/>
      <c r="H13889" s="1"/>
      <c r="I13889" s="1"/>
      <c r="J13889" s="1"/>
      <c r="K13889" s="1"/>
      <c r="L13889" s="1"/>
      <c r="M13889" s="1"/>
    </row>
    <row r="13890" spans="1:13" x14ac:dyDescent="0.25">
      <c r="A13890" t="s">
        <v>69</v>
      </c>
      <c r="B13890">
        <v>439</v>
      </c>
      <c r="C13890">
        <v>1862</v>
      </c>
      <c r="D13890">
        <v>0</v>
      </c>
      <c r="E13890">
        <v>0</v>
      </c>
      <c r="F13890" s="1"/>
      <c r="G13890" s="1"/>
      <c r="H13890" s="1"/>
      <c r="I13890" s="1"/>
      <c r="J13890" s="1"/>
      <c r="K13890" s="1"/>
      <c r="L13890" s="1"/>
      <c r="M13890" s="1"/>
    </row>
    <row r="13891" spans="1:13" x14ac:dyDescent="0.25">
      <c r="A13891" t="s">
        <v>69</v>
      </c>
      <c r="B13891">
        <v>439</v>
      </c>
      <c r="C13891">
        <v>1863</v>
      </c>
      <c r="D13891">
        <v>0</v>
      </c>
      <c r="E13891">
        <v>0</v>
      </c>
      <c r="F13891" s="1"/>
      <c r="G13891" s="1"/>
      <c r="H13891" s="1"/>
      <c r="I13891" s="1"/>
      <c r="J13891" s="1"/>
      <c r="K13891" s="1"/>
      <c r="L13891" s="1"/>
      <c r="M13891" s="1"/>
    </row>
    <row r="13892" spans="1:13" x14ac:dyDescent="0.25">
      <c r="A13892" t="s">
        <v>69</v>
      </c>
      <c r="B13892">
        <v>439</v>
      </c>
      <c r="C13892">
        <v>1864</v>
      </c>
      <c r="D13892">
        <v>0</v>
      </c>
      <c r="E13892">
        <v>0</v>
      </c>
      <c r="F13892" s="1"/>
      <c r="G13892" s="1"/>
      <c r="H13892" s="1"/>
      <c r="I13892" s="1"/>
      <c r="J13892" s="1"/>
      <c r="K13892" s="1"/>
      <c r="L13892" s="1"/>
      <c r="M13892" s="1"/>
    </row>
    <row r="13893" spans="1:13" x14ac:dyDescent="0.25">
      <c r="A13893" t="s">
        <v>69</v>
      </c>
      <c r="B13893">
        <v>439</v>
      </c>
      <c r="C13893">
        <v>1865</v>
      </c>
      <c r="D13893">
        <v>0</v>
      </c>
      <c r="E13893">
        <v>0</v>
      </c>
      <c r="F13893" s="1"/>
      <c r="G13893" s="1"/>
      <c r="H13893" s="1"/>
      <c r="I13893" s="1"/>
      <c r="J13893" s="1"/>
      <c r="K13893" s="1"/>
      <c r="L13893" s="1"/>
      <c r="M13893" s="1"/>
    </row>
    <row r="13894" spans="1:13" x14ac:dyDescent="0.25">
      <c r="A13894" t="s">
        <v>69</v>
      </c>
      <c r="B13894">
        <v>439</v>
      </c>
      <c r="C13894">
        <v>1866</v>
      </c>
      <c r="D13894">
        <v>0</v>
      </c>
      <c r="E13894">
        <v>0</v>
      </c>
      <c r="F13894" s="1"/>
      <c r="G13894" s="1"/>
      <c r="H13894" s="1"/>
      <c r="I13894" s="1"/>
      <c r="J13894" s="1"/>
      <c r="K13894" s="1"/>
      <c r="L13894" s="1"/>
      <c r="M13894" s="1"/>
    </row>
    <row r="13895" spans="1:13" x14ac:dyDescent="0.25">
      <c r="A13895" t="s">
        <v>69</v>
      </c>
      <c r="B13895">
        <v>439</v>
      </c>
      <c r="C13895">
        <v>1867</v>
      </c>
      <c r="D13895">
        <v>0</v>
      </c>
      <c r="E13895">
        <v>0</v>
      </c>
      <c r="F13895" s="1"/>
      <c r="G13895" s="1"/>
      <c r="H13895" s="1"/>
      <c r="I13895" s="1"/>
      <c r="J13895" s="1"/>
      <c r="K13895" s="1"/>
      <c r="L13895" s="1"/>
      <c r="M13895" s="1"/>
    </row>
    <row r="13896" spans="1:13" x14ac:dyDescent="0.25">
      <c r="A13896" t="s">
        <v>69</v>
      </c>
      <c r="B13896">
        <v>439</v>
      </c>
      <c r="C13896">
        <v>1868</v>
      </c>
      <c r="D13896">
        <v>0</v>
      </c>
      <c r="E13896">
        <v>0</v>
      </c>
      <c r="F13896" s="1"/>
      <c r="G13896" s="1"/>
      <c r="H13896" s="1"/>
      <c r="I13896" s="1"/>
      <c r="J13896" s="1"/>
      <c r="K13896" s="1"/>
      <c r="L13896" s="1"/>
      <c r="M13896" s="1"/>
    </row>
    <row r="13897" spans="1:13" x14ac:dyDescent="0.25">
      <c r="A13897" t="s">
        <v>69</v>
      </c>
      <c r="B13897">
        <v>439</v>
      </c>
      <c r="C13897">
        <v>1869</v>
      </c>
      <c r="D13897">
        <v>0</v>
      </c>
      <c r="E13897">
        <v>0</v>
      </c>
      <c r="F13897" s="1"/>
      <c r="G13897" s="1"/>
      <c r="H13897" s="1"/>
      <c r="I13897" s="1"/>
      <c r="J13897" s="1"/>
      <c r="K13897" s="1"/>
      <c r="L13897" s="1"/>
      <c r="M13897" s="1"/>
    </row>
    <row r="13898" spans="1:13" x14ac:dyDescent="0.25">
      <c r="A13898" t="s">
        <v>69</v>
      </c>
      <c r="B13898">
        <v>439</v>
      </c>
      <c r="C13898">
        <v>1870</v>
      </c>
      <c r="D13898">
        <v>0</v>
      </c>
      <c r="E13898">
        <v>0</v>
      </c>
      <c r="F13898" s="1"/>
      <c r="G13898" s="1"/>
      <c r="H13898" s="1"/>
      <c r="I13898" s="1"/>
      <c r="J13898" s="1"/>
      <c r="K13898" s="1"/>
      <c r="L13898" s="1"/>
      <c r="M13898" s="1"/>
    </row>
    <row r="13899" spans="1:13" x14ac:dyDescent="0.25">
      <c r="A13899" t="s">
        <v>69</v>
      </c>
      <c r="B13899">
        <v>439</v>
      </c>
      <c r="C13899">
        <v>1871</v>
      </c>
      <c r="D13899">
        <v>0</v>
      </c>
      <c r="E13899">
        <v>0</v>
      </c>
      <c r="F13899" s="1"/>
      <c r="G13899" s="1"/>
      <c r="H13899" s="1"/>
      <c r="I13899" s="1"/>
      <c r="J13899" s="1"/>
      <c r="K13899" s="1"/>
      <c r="L13899" s="1"/>
      <c r="M13899" s="1"/>
    </row>
    <row r="13900" spans="1:13" x14ac:dyDescent="0.25">
      <c r="A13900" t="s">
        <v>69</v>
      </c>
      <c r="B13900">
        <v>439</v>
      </c>
      <c r="C13900">
        <v>1872</v>
      </c>
      <c r="D13900">
        <v>0</v>
      </c>
      <c r="E13900">
        <v>0</v>
      </c>
      <c r="F13900" s="1"/>
      <c r="G13900" s="1"/>
      <c r="H13900" s="1"/>
      <c r="I13900" s="1"/>
      <c r="J13900" s="1"/>
      <c r="K13900" s="1"/>
      <c r="L13900" s="1"/>
      <c r="M13900" s="1"/>
    </row>
    <row r="13901" spans="1:13" x14ac:dyDescent="0.25">
      <c r="A13901" t="s">
        <v>69</v>
      </c>
      <c r="B13901">
        <v>439</v>
      </c>
      <c r="C13901">
        <v>1873</v>
      </c>
      <c r="D13901">
        <v>0</v>
      </c>
      <c r="E13901">
        <v>0</v>
      </c>
      <c r="F13901" s="1"/>
      <c r="G13901" s="1"/>
      <c r="H13901" s="1"/>
      <c r="I13901" s="1"/>
      <c r="J13901" s="1"/>
      <c r="K13901" s="1"/>
      <c r="L13901" s="1"/>
      <c r="M13901" s="1"/>
    </row>
    <row r="13902" spans="1:13" x14ac:dyDescent="0.25">
      <c r="A13902" t="s">
        <v>69</v>
      </c>
      <c r="B13902">
        <v>439</v>
      </c>
      <c r="C13902">
        <v>1874</v>
      </c>
      <c r="D13902">
        <v>0</v>
      </c>
      <c r="E13902">
        <v>0</v>
      </c>
      <c r="F13902" s="1"/>
      <c r="G13902" s="1"/>
      <c r="H13902" s="1"/>
      <c r="I13902" s="1"/>
      <c r="J13902" s="1"/>
      <c r="K13902" s="1"/>
      <c r="L13902" s="1"/>
      <c r="M13902" s="1"/>
    </row>
    <row r="13903" spans="1:13" x14ac:dyDescent="0.25">
      <c r="A13903" t="s">
        <v>69</v>
      </c>
      <c r="B13903">
        <v>439</v>
      </c>
      <c r="C13903">
        <v>1875</v>
      </c>
      <c r="D13903">
        <v>0</v>
      </c>
      <c r="E13903">
        <v>0</v>
      </c>
      <c r="F13903" s="1"/>
      <c r="G13903" s="1"/>
      <c r="H13903" s="1"/>
      <c r="I13903" s="1"/>
      <c r="J13903" s="1"/>
      <c r="K13903" s="1"/>
      <c r="L13903" s="1"/>
      <c r="M13903" s="1"/>
    </row>
    <row r="13904" spans="1:13" x14ac:dyDescent="0.25">
      <c r="A13904" t="s">
        <v>69</v>
      </c>
      <c r="B13904">
        <v>439</v>
      </c>
      <c r="C13904">
        <v>1876</v>
      </c>
      <c r="D13904">
        <v>0</v>
      </c>
      <c r="E13904">
        <v>0</v>
      </c>
      <c r="F13904" s="1"/>
      <c r="G13904" s="1"/>
      <c r="H13904" s="1"/>
      <c r="I13904" s="1"/>
      <c r="J13904" s="1"/>
      <c r="K13904" s="1"/>
      <c r="L13904" s="1"/>
      <c r="M13904" s="1"/>
    </row>
    <row r="13905" spans="1:13" x14ac:dyDescent="0.25">
      <c r="A13905" t="s">
        <v>69</v>
      </c>
      <c r="B13905">
        <v>439</v>
      </c>
      <c r="C13905">
        <v>1877</v>
      </c>
      <c r="D13905">
        <v>0</v>
      </c>
      <c r="E13905">
        <v>0</v>
      </c>
      <c r="F13905" s="1"/>
      <c r="G13905" s="1"/>
      <c r="H13905" s="1"/>
      <c r="I13905" s="1"/>
      <c r="J13905" s="1"/>
      <c r="K13905" s="1"/>
      <c r="L13905" s="1"/>
      <c r="M13905" s="1"/>
    </row>
    <row r="13906" spans="1:13" x14ac:dyDescent="0.25">
      <c r="A13906" t="s">
        <v>69</v>
      </c>
      <c r="B13906">
        <v>439</v>
      </c>
      <c r="C13906">
        <v>1878</v>
      </c>
      <c r="D13906">
        <v>0</v>
      </c>
      <c r="E13906">
        <v>0</v>
      </c>
      <c r="F13906" s="1"/>
      <c r="G13906" s="1"/>
      <c r="H13906" s="1"/>
      <c r="I13906" s="1"/>
      <c r="J13906" s="1"/>
      <c r="K13906" s="1"/>
      <c r="L13906" s="1"/>
      <c r="M13906" s="1"/>
    </row>
    <row r="13907" spans="1:13" x14ac:dyDescent="0.25">
      <c r="A13907" t="s">
        <v>69</v>
      </c>
      <c r="B13907">
        <v>439</v>
      </c>
      <c r="C13907">
        <v>1879</v>
      </c>
      <c r="D13907">
        <v>0</v>
      </c>
      <c r="E13907">
        <v>0</v>
      </c>
      <c r="F13907" s="1"/>
      <c r="G13907" s="1"/>
      <c r="H13907" s="1"/>
      <c r="I13907" s="1"/>
      <c r="J13907" s="1"/>
      <c r="K13907" s="1"/>
      <c r="L13907" s="1"/>
      <c r="M13907" s="1"/>
    </row>
    <row r="13908" spans="1:13" x14ac:dyDescent="0.25">
      <c r="A13908" t="s">
        <v>69</v>
      </c>
      <c r="B13908">
        <v>439</v>
      </c>
      <c r="C13908">
        <v>1880</v>
      </c>
      <c r="D13908">
        <v>0</v>
      </c>
      <c r="E13908">
        <v>0</v>
      </c>
      <c r="F13908" s="1"/>
      <c r="G13908" s="1"/>
      <c r="H13908" s="1"/>
      <c r="I13908" s="1"/>
      <c r="J13908" s="1"/>
      <c r="K13908" s="1"/>
      <c r="L13908" s="1"/>
      <c r="M13908" s="1"/>
    </row>
    <row r="13909" spans="1:13" x14ac:dyDescent="0.25">
      <c r="A13909" t="s">
        <v>69</v>
      </c>
      <c r="B13909">
        <v>439</v>
      </c>
      <c r="C13909">
        <v>1881</v>
      </c>
      <c r="D13909">
        <v>0</v>
      </c>
      <c r="E13909">
        <v>0</v>
      </c>
      <c r="F13909" s="1"/>
      <c r="G13909" s="1"/>
      <c r="H13909" s="1"/>
      <c r="I13909" s="1"/>
      <c r="J13909" s="1"/>
      <c r="K13909" s="1"/>
      <c r="L13909" s="1"/>
      <c r="M13909" s="1"/>
    </row>
    <row r="13910" spans="1:13" x14ac:dyDescent="0.25">
      <c r="A13910" t="s">
        <v>69</v>
      </c>
      <c r="B13910">
        <v>439</v>
      </c>
      <c r="C13910">
        <v>1882</v>
      </c>
      <c r="D13910">
        <v>0</v>
      </c>
      <c r="E13910">
        <v>0</v>
      </c>
      <c r="F13910" s="1"/>
      <c r="G13910" s="1"/>
      <c r="H13910" s="1"/>
      <c r="I13910" s="1"/>
      <c r="J13910" s="1"/>
      <c r="K13910" s="1"/>
      <c r="L13910" s="1"/>
      <c r="M13910" s="1"/>
    </row>
    <row r="13911" spans="1:13" x14ac:dyDescent="0.25">
      <c r="A13911" t="s">
        <v>69</v>
      </c>
      <c r="B13911">
        <v>439</v>
      </c>
      <c r="C13911">
        <v>1883</v>
      </c>
      <c r="D13911">
        <v>0</v>
      </c>
      <c r="E13911">
        <v>0</v>
      </c>
      <c r="F13911" s="1"/>
      <c r="G13911" s="1"/>
      <c r="H13911" s="1"/>
      <c r="I13911" s="1"/>
      <c r="J13911" s="1"/>
      <c r="K13911" s="1"/>
      <c r="L13911" s="1"/>
      <c r="M13911" s="1"/>
    </row>
    <row r="13912" spans="1:13" x14ac:dyDescent="0.25">
      <c r="A13912" t="s">
        <v>69</v>
      </c>
      <c r="B13912">
        <v>439</v>
      </c>
      <c r="C13912">
        <v>1884</v>
      </c>
      <c r="D13912">
        <v>0</v>
      </c>
      <c r="E13912">
        <v>0</v>
      </c>
      <c r="F13912" s="1"/>
      <c r="G13912" s="1"/>
      <c r="H13912" s="1"/>
      <c r="I13912" s="1"/>
      <c r="J13912" s="1"/>
      <c r="K13912" s="1"/>
      <c r="L13912" s="1"/>
      <c r="M13912" s="1"/>
    </row>
    <row r="13913" spans="1:13" x14ac:dyDescent="0.25">
      <c r="A13913" t="s">
        <v>69</v>
      </c>
      <c r="B13913">
        <v>439</v>
      </c>
      <c r="C13913">
        <v>1885</v>
      </c>
      <c r="D13913">
        <v>0</v>
      </c>
      <c r="E13913">
        <v>0</v>
      </c>
      <c r="F13913" s="1"/>
      <c r="G13913" s="1"/>
      <c r="H13913" s="1"/>
      <c r="I13913" s="1"/>
      <c r="J13913" s="1"/>
      <c r="K13913" s="1"/>
      <c r="L13913" s="1"/>
      <c r="M13913" s="1"/>
    </row>
    <row r="13914" spans="1:13" x14ac:dyDescent="0.25">
      <c r="A13914" t="s">
        <v>69</v>
      </c>
      <c r="B13914">
        <v>439</v>
      </c>
      <c r="C13914">
        <v>1886</v>
      </c>
      <c r="D13914">
        <v>0</v>
      </c>
      <c r="E13914">
        <v>0</v>
      </c>
      <c r="F13914" s="1"/>
      <c r="G13914" s="1"/>
      <c r="H13914" s="1"/>
      <c r="I13914" s="1"/>
      <c r="J13914" s="1"/>
      <c r="K13914" s="1"/>
      <c r="L13914" s="1"/>
      <c r="M13914" s="1"/>
    </row>
    <row r="13915" spans="1:13" x14ac:dyDescent="0.25">
      <c r="A13915" t="s">
        <v>69</v>
      </c>
      <c r="B13915">
        <v>439</v>
      </c>
      <c r="C13915">
        <v>1887</v>
      </c>
      <c r="D13915">
        <v>0</v>
      </c>
      <c r="E13915">
        <v>0</v>
      </c>
      <c r="F13915" s="1"/>
      <c r="G13915" s="1"/>
      <c r="H13915" s="1"/>
      <c r="I13915" s="1"/>
      <c r="J13915" s="1"/>
      <c r="K13915" s="1"/>
      <c r="L13915" s="1"/>
      <c r="M13915" s="1"/>
    </row>
    <row r="13916" spans="1:13" x14ac:dyDescent="0.25">
      <c r="A13916" t="s">
        <v>69</v>
      </c>
      <c r="B13916">
        <v>439</v>
      </c>
      <c r="C13916">
        <v>1888</v>
      </c>
      <c r="D13916">
        <v>0</v>
      </c>
      <c r="E13916">
        <v>0</v>
      </c>
      <c r="F13916" s="1"/>
      <c r="G13916" s="1"/>
      <c r="H13916" s="1"/>
      <c r="I13916" s="1"/>
      <c r="J13916" s="1"/>
      <c r="K13916" s="1"/>
      <c r="L13916" s="1"/>
      <c r="M13916" s="1"/>
    </row>
    <row r="13917" spans="1:13" x14ac:dyDescent="0.25">
      <c r="A13917" t="s">
        <v>69</v>
      </c>
      <c r="B13917">
        <v>439</v>
      </c>
      <c r="C13917">
        <v>1889</v>
      </c>
      <c r="D13917">
        <v>0</v>
      </c>
      <c r="E13917">
        <v>0</v>
      </c>
      <c r="F13917" s="1"/>
      <c r="G13917" s="1"/>
      <c r="H13917" s="1"/>
      <c r="I13917" s="1"/>
      <c r="J13917" s="1"/>
      <c r="K13917" s="1"/>
      <c r="L13917" s="1"/>
      <c r="M13917" s="1"/>
    </row>
    <row r="13918" spans="1:13" x14ac:dyDescent="0.25">
      <c r="A13918" t="s">
        <v>69</v>
      </c>
      <c r="B13918">
        <v>439</v>
      </c>
      <c r="C13918">
        <v>1890</v>
      </c>
      <c r="D13918">
        <v>0</v>
      </c>
      <c r="E13918">
        <v>0</v>
      </c>
      <c r="F13918" s="1"/>
      <c r="G13918" s="1"/>
      <c r="H13918" s="1"/>
      <c r="I13918" s="1"/>
      <c r="J13918" s="1"/>
      <c r="K13918" s="1"/>
      <c r="L13918" s="1"/>
      <c r="M13918" s="1"/>
    </row>
    <row r="13919" spans="1:13" x14ac:dyDescent="0.25">
      <c r="A13919" t="s">
        <v>69</v>
      </c>
      <c r="B13919">
        <v>439</v>
      </c>
      <c r="C13919">
        <v>1891</v>
      </c>
      <c r="D13919">
        <v>0</v>
      </c>
      <c r="E13919">
        <v>0</v>
      </c>
      <c r="F13919" s="1"/>
      <c r="G13919" s="1"/>
      <c r="H13919" s="1"/>
      <c r="I13919" s="1"/>
      <c r="J13919" s="1"/>
      <c r="K13919" s="1"/>
      <c r="L13919" s="1"/>
      <c r="M13919" s="1"/>
    </row>
    <row r="13920" spans="1:13" x14ac:dyDescent="0.25">
      <c r="A13920" t="s">
        <v>69</v>
      </c>
      <c r="B13920">
        <v>439</v>
      </c>
      <c r="C13920">
        <v>1892</v>
      </c>
      <c r="D13920">
        <v>0</v>
      </c>
      <c r="E13920">
        <v>0</v>
      </c>
      <c r="F13920" s="1"/>
      <c r="G13920" s="1"/>
      <c r="H13920" s="1"/>
      <c r="I13920" s="1"/>
      <c r="J13920" s="1"/>
      <c r="K13920" s="1"/>
      <c r="L13920" s="1"/>
      <c r="M13920" s="1"/>
    </row>
    <row r="13921" spans="1:13" x14ac:dyDescent="0.25">
      <c r="A13921" t="s">
        <v>69</v>
      </c>
      <c r="B13921">
        <v>439</v>
      </c>
      <c r="C13921">
        <v>1893</v>
      </c>
      <c r="D13921">
        <v>0</v>
      </c>
      <c r="E13921">
        <v>0</v>
      </c>
      <c r="F13921" s="1"/>
      <c r="G13921" s="1"/>
      <c r="H13921" s="1"/>
      <c r="I13921" s="1"/>
      <c r="J13921" s="1"/>
      <c r="K13921" s="1"/>
      <c r="L13921" s="1"/>
      <c r="M13921" s="1"/>
    </row>
    <row r="13922" spans="1:13" x14ac:dyDescent="0.25">
      <c r="A13922" t="s">
        <v>69</v>
      </c>
      <c r="B13922">
        <v>439</v>
      </c>
      <c r="C13922">
        <v>1894</v>
      </c>
      <c r="D13922">
        <v>0</v>
      </c>
      <c r="E13922">
        <v>0</v>
      </c>
      <c r="F13922" s="1"/>
      <c r="G13922" s="1"/>
      <c r="H13922" s="1"/>
      <c r="I13922" s="1"/>
      <c r="J13922" s="1"/>
      <c r="K13922" s="1"/>
      <c r="L13922" s="1"/>
      <c r="M13922" s="1"/>
    </row>
    <row r="13923" spans="1:13" x14ac:dyDescent="0.25">
      <c r="A13923" t="s">
        <v>69</v>
      </c>
      <c r="B13923">
        <v>439</v>
      </c>
      <c r="C13923">
        <v>1895</v>
      </c>
      <c r="D13923">
        <v>0</v>
      </c>
      <c r="E13923">
        <v>0</v>
      </c>
      <c r="F13923" s="1"/>
      <c r="G13923" s="1"/>
      <c r="H13923" s="1"/>
      <c r="I13923" s="1"/>
      <c r="J13923" s="1"/>
      <c r="K13923" s="1"/>
      <c r="L13923" s="1"/>
      <c r="M13923" s="1"/>
    </row>
    <row r="13924" spans="1:13" x14ac:dyDescent="0.25">
      <c r="A13924" t="s">
        <v>69</v>
      </c>
      <c r="B13924">
        <v>439</v>
      </c>
      <c r="C13924">
        <v>1896</v>
      </c>
      <c r="D13924">
        <v>0</v>
      </c>
      <c r="E13924">
        <v>0</v>
      </c>
      <c r="F13924" s="1"/>
      <c r="G13924" s="1"/>
      <c r="H13924" s="1"/>
      <c r="I13924" s="1"/>
      <c r="J13924" s="1"/>
      <c r="K13924" s="1"/>
      <c r="L13924" s="1"/>
      <c r="M13924" s="1"/>
    </row>
    <row r="13925" spans="1:13" x14ac:dyDescent="0.25">
      <c r="A13925" t="s">
        <v>69</v>
      </c>
      <c r="B13925">
        <v>439</v>
      </c>
      <c r="C13925">
        <v>1897</v>
      </c>
      <c r="D13925">
        <v>0</v>
      </c>
      <c r="E13925">
        <v>0</v>
      </c>
      <c r="F13925" s="1"/>
      <c r="G13925" s="1"/>
      <c r="H13925" s="1"/>
      <c r="I13925" s="1"/>
      <c r="J13925" s="1"/>
      <c r="K13925" s="1"/>
      <c r="L13925" s="1"/>
      <c r="M13925" s="1"/>
    </row>
    <row r="13926" spans="1:13" x14ac:dyDescent="0.25">
      <c r="A13926" t="s">
        <v>69</v>
      </c>
      <c r="B13926">
        <v>439</v>
      </c>
      <c r="C13926">
        <v>1898</v>
      </c>
      <c r="D13926">
        <v>0</v>
      </c>
      <c r="E13926">
        <v>0</v>
      </c>
      <c r="F13926" s="1"/>
      <c r="G13926" s="1"/>
      <c r="H13926" s="1"/>
      <c r="I13926" s="1"/>
      <c r="J13926" s="1"/>
      <c r="K13926" s="1"/>
      <c r="L13926" s="1"/>
      <c r="M13926" s="1"/>
    </row>
    <row r="13927" spans="1:13" x14ac:dyDescent="0.25">
      <c r="A13927" t="s">
        <v>69</v>
      </c>
      <c r="B13927">
        <v>439</v>
      </c>
      <c r="C13927">
        <v>1899</v>
      </c>
      <c r="D13927">
        <v>0</v>
      </c>
      <c r="E13927">
        <v>0</v>
      </c>
      <c r="F13927" s="1"/>
      <c r="G13927" s="1"/>
      <c r="H13927" s="1"/>
      <c r="I13927" s="1"/>
      <c r="J13927" s="1"/>
      <c r="K13927" s="1"/>
      <c r="L13927" s="1"/>
      <c r="M13927" s="1"/>
    </row>
    <row r="13928" spans="1:13" x14ac:dyDescent="0.25">
      <c r="A13928" t="s">
        <v>69</v>
      </c>
      <c r="B13928">
        <v>439</v>
      </c>
      <c r="C13928">
        <v>1900</v>
      </c>
      <c r="D13928">
        <v>0</v>
      </c>
      <c r="E13928">
        <v>0</v>
      </c>
      <c r="F13928" s="1"/>
      <c r="G13928" s="1"/>
      <c r="H13928" s="1"/>
      <c r="I13928" s="1"/>
      <c r="J13928" s="1"/>
      <c r="K13928" s="1"/>
      <c r="L13928" s="1"/>
      <c r="M13928" s="1"/>
    </row>
    <row r="13929" spans="1:13" x14ac:dyDescent="0.25">
      <c r="A13929" t="s">
        <v>69</v>
      </c>
      <c r="B13929">
        <v>439</v>
      </c>
      <c r="C13929">
        <v>1901</v>
      </c>
      <c r="D13929">
        <v>0</v>
      </c>
      <c r="E13929">
        <v>0</v>
      </c>
      <c r="F13929" s="1"/>
      <c r="G13929" s="1"/>
      <c r="H13929" s="1"/>
      <c r="I13929" s="1"/>
      <c r="J13929" s="1"/>
      <c r="K13929" s="1"/>
      <c r="L13929" s="1"/>
      <c r="M13929" s="1"/>
    </row>
    <row r="13930" spans="1:13" x14ac:dyDescent="0.25">
      <c r="A13930" t="s">
        <v>69</v>
      </c>
      <c r="B13930">
        <v>439</v>
      </c>
      <c r="C13930">
        <v>1902</v>
      </c>
      <c r="D13930">
        <v>0</v>
      </c>
      <c r="E13930">
        <v>0</v>
      </c>
      <c r="F13930" s="1"/>
      <c r="G13930" s="1"/>
      <c r="H13930" s="1"/>
      <c r="I13930" s="1"/>
      <c r="J13930" s="1"/>
      <c r="K13930" s="1"/>
      <c r="L13930" s="1"/>
      <c r="M13930" s="1"/>
    </row>
    <row r="13931" spans="1:13" x14ac:dyDescent="0.25">
      <c r="A13931" t="s">
        <v>69</v>
      </c>
      <c r="B13931">
        <v>439</v>
      </c>
      <c r="C13931">
        <v>1903</v>
      </c>
      <c r="D13931">
        <v>0</v>
      </c>
      <c r="E13931">
        <v>0</v>
      </c>
      <c r="F13931" s="1"/>
      <c r="G13931" s="1"/>
      <c r="H13931" s="1"/>
      <c r="I13931" s="1"/>
      <c r="J13931" s="1"/>
      <c r="K13931" s="1"/>
      <c r="L13931" s="1"/>
      <c r="M13931" s="1"/>
    </row>
    <row r="13932" spans="1:13" x14ac:dyDescent="0.25">
      <c r="A13932" t="s">
        <v>69</v>
      </c>
      <c r="B13932">
        <v>439</v>
      </c>
      <c r="C13932">
        <v>1904</v>
      </c>
      <c r="D13932">
        <v>0</v>
      </c>
      <c r="E13932">
        <v>0</v>
      </c>
      <c r="F13932" s="1"/>
      <c r="G13932" s="1"/>
      <c r="H13932" s="1"/>
      <c r="I13932" s="1"/>
      <c r="J13932" s="1"/>
      <c r="K13932" s="1"/>
      <c r="L13932" s="1"/>
      <c r="M13932" s="1"/>
    </row>
    <row r="13933" spans="1:13" x14ac:dyDescent="0.25">
      <c r="A13933" t="s">
        <v>69</v>
      </c>
      <c r="B13933">
        <v>439</v>
      </c>
      <c r="C13933">
        <v>1905</v>
      </c>
      <c r="D13933">
        <v>0</v>
      </c>
      <c r="E13933">
        <v>0</v>
      </c>
      <c r="F13933" s="1"/>
      <c r="G13933" s="1"/>
      <c r="H13933" s="1"/>
      <c r="I13933" s="1"/>
      <c r="J13933" s="1"/>
      <c r="K13933" s="1"/>
      <c r="L13933" s="1"/>
      <c r="M13933" s="1"/>
    </row>
    <row r="13934" spans="1:13" x14ac:dyDescent="0.25">
      <c r="A13934" t="s">
        <v>69</v>
      </c>
      <c r="B13934">
        <v>439</v>
      </c>
      <c r="C13934">
        <v>1906</v>
      </c>
      <c r="D13934">
        <v>0</v>
      </c>
      <c r="E13934">
        <v>0</v>
      </c>
      <c r="F13934" s="1"/>
      <c r="G13934" s="1"/>
      <c r="H13934" s="1"/>
      <c r="I13934" s="1"/>
      <c r="J13934" s="1"/>
      <c r="K13934" s="1"/>
      <c r="L13934" s="1"/>
      <c r="M13934" s="1"/>
    </row>
    <row r="13935" spans="1:13" x14ac:dyDescent="0.25">
      <c r="A13935" t="s">
        <v>69</v>
      </c>
      <c r="B13935">
        <v>439</v>
      </c>
      <c r="C13935">
        <v>1907</v>
      </c>
      <c r="D13935">
        <v>0</v>
      </c>
      <c r="E13935">
        <v>0</v>
      </c>
      <c r="F13935" s="1"/>
      <c r="G13935" s="1"/>
      <c r="H13935" s="1"/>
      <c r="I13935" s="1"/>
      <c r="J13935" s="1"/>
      <c r="K13935" s="1"/>
      <c r="L13935" s="1"/>
      <c r="M13935" s="1"/>
    </row>
    <row r="13936" spans="1:13" x14ac:dyDescent="0.25">
      <c r="A13936" t="s">
        <v>69</v>
      </c>
      <c r="B13936">
        <v>439</v>
      </c>
      <c r="C13936">
        <v>1908</v>
      </c>
      <c r="D13936">
        <v>0</v>
      </c>
      <c r="E13936">
        <v>0</v>
      </c>
      <c r="F13936" s="1"/>
      <c r="G13936" s="1"/>
      <c r="H13936" s="1"/>
      <c r="I13936" s="1"/>
      <c r="J13936" s="1"/>
      <c r="K13936" s="1"/>
      <c r="L13936" s="1"/>
      <c r="M13936" s="1"/>
    </row>
    <row r="13937" spans="1:13" x14ac:dyDescent="0.25">
      <c r="A13937" t="s">
        <v>69</v>
      </c>
      <c r="B13937">
        <v>439</v>
      </c>
      <c r="C13937">
        <v>1909</v>
      </c>
      <c r="D13937">
        <v>0</v>
      </c>
      <c r="E13937">
        <v>0</v>
      </c>
      <c r="F13937" s="1"/>
      <c r="G13937" s="1"/>
      <c r="H13937" s="1"/>
      <c r="I13937" s="1"/>
      <c r="J13937" s="1"/>
      <c r="K13937" s="1"/>
      <c r="L13937" s="1"/>
      <c r="M13937" s="1"/>
    </row>
    <row r="13938" spans="1:13" x14ac:dyDescent="0.25">
      <c r="A13938" t="s">
        <v>69</v>
      </c>
      <c r="B13938">
        <v>439</v>
      </c>
      <c r="C13938">
        <v>1910</v>
      </c>
      <c r="D13938">
        <v>0</v>
      </c>
      <c r="E13938">
        <v>0</v>
      </c>
      <c r="F13938" s="1"/>
      <c r="G13938" s="1"/>
      <c r="H13938" s="1"/>
      <c r="I13938" s="1"/>
      <c r="J13938" s="1"/>
      <c r="K13938" s="1"/>
      <c r="L13938" s="1"/>
      <c r="M13938" s="1"/>
    </row>
    <row r="13939" spans="1:13" x14ac:dyDescent="0.25">
      <c r="A13939" t="s">
        <v>69</v>
      </c>
      <c r="B13939">
        <v>439</v>
      </c>
      <c r="C13939">
        <v>1911</v>
      </c>
      <c r="D13939">
        <v>0</v>
      </c>
      <c r="E13939">
        <v>0</v>
      </c>
      <c r="F13939" s="1"/>
      <c r="G13939" s="1"/>
      <c r="H13939" s="1"/>
      <c r="I13939" s="1"/>
      <c r="J13939" s="1"/>
      <c r="K13939" s="1"/>
      <c r="L13939" s="1"/>
      <c r="M13939" s="1"/>
    </row>
    <row r="13940" spans="1:13" x14ac:dyDescent="0.25">
      <c r="A13940" t="s">
        <v>69</v>
      </c>
      <c r="B13940">
        <v>439</v>
      </c>
      <c r="C13940">
        <v>1912</v>
      </c>
      <c r="D13940">
        <v>0</v>
      </c>
      <c r="E13940">
        <v>0</v>
      </c>
      <c r="F13940" s="1"/>
      <c r="G13940" s="1"/>
      <c r="H13940" s="1"/>
      <c r="I13940" s="1"/>
      <c r="J13940" s="1"/>
      <c r="K13940" s="1"/>
      <c r="L13940" s="1"/>
      <c r="M13940" s="1"/>
    </row>
    <row r="13941" spans="1:13" x14ac:dyDescent="0.25">
      <c r="A13941" t="s">
        <v>69</v>
      </c>
      <c r="B13941">
        <v>439</v>
      </c>
      <c r="C13941">
        <v>1913</v>
      </c>
      <c r="D13941">
        <v>0</v>
      </c>
      <c r="E13941">
        <v>0</v>
      </c>
      <c r="F13941" s="1"/>
      <c r="G13941" s="1"/>
      <c r="H13941" s="1"/>
      <c r="I13941" s="1"/>
      <c r="J13941" s="1"/>
      <c r="K13941" s="1"/>
      <c r="L13941" s="1"/>
      <c r="M13941" s="1"/>
    </row>
    <row r="13942" spans="1:13" x14ac:dyDescent="0.25">
      <c r="A13942" t="s">
        <v>69</v>
      </c>
      <c r="B13942">
        <v>439</v>
      </c>
      <c r="C13942">
        <v>1914</v>
      </c>
      <c r="D13942">
        <v>0</v>
      </c>
      <c r="E13942">
        <v>0</v>
      </c>
      <c r="F13942" s="1"/>
      <c r="G13942" s="1"/>
      <c r="H13942" s="1"/>
      <c r="I13942" s="1"/>
      <c r="J13942" s="1"/>
      <c r="K13942" s="1"/>
      <c r="L13942" s="1"/>
      <c r="M13942" s="1"/>
    </row>
    <row r="13943" spans="1:13" x14ac:dyDescent="0.25">
      <c r="A13943" t="s">
        <v>69</v>
      </c>
      <c r="B13943">
        <v>439</v>
      </c>
      <c r="C13943">
        <v>1915</v>
      </c>
      <c r="D13943">
        <v>0</v>
      </c>
      <c r="E13943">
        <v>0</v>
      </c>
      <c r="F13943" s="1"/>
      <c r="G13943" s="1"/>
      <c r="H13943" s="1"/>
      <c r="I13943" s="1"/>
      <c r="J13943" s="1"/>
      <c r="K13943" s="1"/>
      <c r="L13943" s="1"/>
      <c r="M13943" s="1"/>
    </row>
    <row r="13944" spans="1:13" x14ac:dyDescent="0.25">
      <c r="A13944" t="s">
        <v>69</v>
      </c>
      <c r="B13944">
        <v>439</v>
      </c>
      <c r="C13944">
        <v>1916</v>
      </c>
      <c r="D13944">
        <v>0</v>
      </c>
      <c r="E13944">
        <v>0</v>
      </c>
      <c r="F13944" s="1"/>
      <c r="G13944" s="1"/>
      <c r="H13944" s="1"/>
      <c r="I13944" s="1"/>
      <c r="J13944" s="1"/>
      <c r="K13944" s="1"/>
      <c r="L13944" s="1"/>
      <c r="M13944" s="1"/>
    </row>
    <row r="13945" spans="1:13" x14ac:dyDescent="0.25">
      <c r="A13945" t="s">
        <v>69</v>
      </c>
      <c r="B13945">
        <v>439</v>
      </c>
      <c r="C13945">
        <v>1917</v>
      </c>
      <c r="D13945">
        <v>0</v>
      </c>
      <c r="E13945">
        <v>0</v>
      </c>
      <c r="F13945" s="1"/>
      <c r="G13945" s="1"/>
      <c r="H13945" s="1"/>
      <c r="I13945" s="1"/>
      <c r="J13945" s="1"/>
      <c r="K13945" s="1"/>
      <c r="L13945" s="1"/>
      <c r="M13945" s="1"/>
    </row>
    <row r="13946" spans="1:13" x14ac:dyDescent="0.25">
      <c r="A13946" t="s">
        <v>69</v>
      </c>
      <c r="B13946">
        <v>439</v>
      </c>
      <c r="C13946">
        <v>1918</v>
      </c>
      <c r="D13946">
        <v>0</v>
      </c>
      <c r="E13946">
        <v>0</v>
      </c>
      <c r="F13946" s="1"/>
      <c r="G13946" s="1"/>
      <c r="H13946" s="1"/>
      <c r="I13946" s="1"/>
      <c r="J13946" s="1"/>
      <c r="K13946" s="1"/>
      <c r="L13946" s="1"/>
      <c r="M13946" s="1"/>
    </row>
    <row r="13947" spans="1:13" x14ac:dyDescent="0.25">
      <c r="A13947" t="s">
        <v>69</v>
      </c>
      <c r="B13947">
        <v>439</v>
      </c>
      <c r="C13947">
        <v>1919</v>
      </c>
      <c r="D13947">
        <v>0</v>
      </c>
      <c r="E13947">
        <v>0</v>
      </c>
      <c r="F13947" s="1"/>
      <c r="G13947" s="1"/>
      <c r="H13947" s="1"/>
      <c r="I13947" s="1"/>
      <c r="J13947" s="1"/>
      <c r="K13947" s="1"/>
      <c r="L13947" s="1"/>
      <c r="M13947" s="1"/>
    </row>
    <row r="13948" spans="1:13" x14ac:dyDescent="0.25">
      <c r="A13948" t="s">
        <v>69</v>
      </c>
      <c r="B13948">
        <v>439</v>
      </c>
      <c r="C13948">
        <v>1920</v>
      </c>
      <c r="D13948">
        <v>0</v>
      </c>
      <c r="E13948">
        <v>0</v>
      </c>
      <c r="F13948" s="1"/>
      <c r="G13948" s="1"/>
      <c r="H13948" s="1"/>
      <c r="I13948" s="1"/>
      <c r="J13948" s="1"/>
      <c r="K13948" s="1"/>
      <c r="L13948" s="1"/>
      <c r="M13948" s="1"/>
    </row>
    <row r="13949" spans="1:13" x14ac:dyDescent="0.25">
      <c r="A13949" t="s">
        <v>69</v>
      </c>
      <c r="B13949">
        <v>439</v>
      </c>
      <c r="C13949">
        <v>1921</v>
      </c>
      <c r="D13949">
        <v>0</v>
      </c>
      <c r="E13949">
        <v>0</v>
      </c>
      <c r="F13949" s="1"/>
      <c r="G13949" s="1"/>
      <c r="H13949" s="1"/>
      <c r="I13949" s="1"/>
      <c r="J13949" s="1"/>
      <c r="K13949" s="1"/>
      <c r="L13949" s="1"/>
      <c r="M13949" s="1"/>
    </row>
    <row r="13950" spans="1:13" x14ac:dyDescent="0.25">
      <c r="A13950" t="s">
        <v>69</v>
      </c>
      <c r="B13950">
        <v>439</v>
      </c>
      <c r="C13950">
        <v>1922</v>
      </c>
      <c r="D13950">
        <v>0</v>
      </c>
      <c r="E13950">
        <v>0</v>
      </c>
      <c r="F13950" s="1"/>
      <c r="G13950" s="1"/>
      <c r="H13950" s="1"/>
      <c r="I13950" s="1"/>
      <c r="J13950" s="1"/>
      <c r="K13950" s="1"/>
      <c r="L13950" s="1"/>
      <c r="M13950" s="1"/>
    </row>
    <row r="13951" spans="1:13" x14ac:dyDescent="0.25">
      <c r="A13951" t="s">
        <v>69</v>
      </c>
      <c r="B13951">
        <v>439</v>
      </c>
      <c r="C13951">
        <v>1923</v>
      </c>
      <c r="D13951">
        <v>0</v>
      </c>
      <c r="E13951">
        <v>0</v>
      </c>
      <c r="F13951" s="1"/>
      <c r="G13951" s="1"/>
      <c r="H13951" s="1"/>
      <c r="I13951" s="1"/>
      <c r="J13951" s="1"/>
      <c r="K13951" s="1"/>
      <c r="L13951" s="1"/>
      <c r="M13951" s="1"/>
    </row>
    <row r="13952" spans="1:13" x14ac:dyDescent="0.25">
      <c r="A13952" t="s">
        <v>69</v>
      </c>
      <c r="B13952">
        <v>439</v>
      </c>
      <c r="C13952">
        <v>1924</v>
      </c>
      <c r="D13952">
        <v>0</v>
      </c>
      <c r="E13952">
        <v>0</v>
      </c>
      <c r="F13952" s="1"/>
      <c r="G13952" s="1"/>
      <c r="H13952" s="1"/>
      <c r="I13952" s="1"/>
      <c r="J13952" s="1"/>
      <c r="K13952" s="1"/>
      <c r="L13952" s="1"/>
      <c r="M13952" s="1"/>
    </row>
    <row r="13953" spans="1:13" x14ac:dyDescent="0.25">
      <c r="A13953" t="s">
        <v>69</v>
      </c>
      <c r="B13953">
        <v>439</v>
      </c>
      <c r="C13953">
        <v>1925</v>
      </c>
      <c r="D13953">
        <v>0</v>
      </c>
      <c r="E13953">
        <v>0</v>
      </c>
      <c r="F13953" s="1"/>
      <c r="G13953" s="1"/>
      <c r="H13953" s="1"/>
      <c r="I13953" s="1"/>
      <c r="J13953" s="1"/>
      <c r="K13953" s="1"/>
      <c r="L13953" s="1"/>
      <c r="M13953" s="1"/>
    </row>
    <row r="13954" spans="1:13" x14ac:dyDescent="0.25">
      <c r="A13954" t="s">
        <v>69</v>
      </c>
      <c r="B13954">
        <v>439</v>
      </c>
      <c r="C13954">
        <v>1926</v>
      </c>
      <c r="D13954">
        <v>0</v>
      </c>
      <c r="E13954">
        <v>0</v>
      </c>
      <c r="F13954" s="1"/>
      <c r="G13954" s="1"/>
      <c r="H13954" s="1"/>
      <c r="I13954" s="1"/>
      <c r="J13954" s="1"/>
      <c r="K13954" s="1"/>
      <c r="L13954" s="1"/>
      <c r="M13954" s="1"/>
    </row>
    <row r="13955" spans="1:13" x14ac:dyDescent="0.25">
      <c r="A13955" t="s">
        <v>69</v>
      </c>
      <c r="B13955">
        <v>439</v>
      </c>
      <c r="C13955">
        <v>1927</v>
      </c>
      <c r="D13955">
        <v>0</v>
      </c>
      <c r="E13955">
        <v>0</v>
      </c>
      <c r="F13955" s="1"/>
      <c r="G13955" s="1"/>
      <c r="H13955" s="1"/>
      <c r="I13955" s="1"/>
      <c r="J13955" s="1"/>
      <c r="K13955" s="1"/>
      <c r="L13955" s="1"/>
      <c r="M13955" s="1"/>
    </row>
    <row r="13956" spans="1:13" x14ac:dyDescent="0.25">
      <c r="A13956" t="s">
        <v>69</v>
      </c>
      <c r="B13956">
        <v>439</v>
      </c>
      <c r="C13956">
        <v>1928</v>
      </c>
      <c r="D13956">
        <v>0</v>
      </c>
      <c r="E13956">
        <v>0</v>
      </c>
      <c r="F13956" s="1"/>
      <c r="G13956" s="1"/>
      <c r="H13956" s="1"/>
      <c r="I13956" s="1"/>
      <c r="J13956" s="1"/>
      <c r="K13956" s="1"/>
      <c r="L13956" s="1"/>
      <c r="M13956" s="1"/>
    </row>
    <row r="13957" spans="1:13" x14ac:dyDescent="0.25">
      <c r="A13957" t="s">
        <v>69</v>
      </c>
      <c r="B13957">
        <v>439</v>
      </c>
      <c r="C13957">
        <v>1929</v>
      </c>
      <c r="D13957">
        <v>0</v>
      </c>
      <c r="E13957">
        <v>0</v>
      </c>
      <c r="F13957" s="1"/>
      <c r="G13957" s="1"/>
      <c r="H13957" s="1"/>
      <c r="I13957" s="1"/>
      <c r="J13957" s="1"/>
      <c r="K13957" s="1"/>
      <c r="L13957" s="1"/>
      <c r="M13957" s="1"/>
    </row>
    <row r="13958" spans="1:13" x14ac:dyDescent="0.25">
      <c r="A13958" t="s">
        <v>69</v>
      </c>
      <c r="B13958">
        <v>439</v>
      </c>
      <c r="C13958">
        <v>1930</v>
      </c>
      <c r="D13958">
        <v>0</v>
      </c>
      <c r="E13958">
        <v>0</v>
      </c>
      <c r="F13958" s="1"/>
      <c r="G13958" s="1"/>
      <c r="H13958" s="1"/>
      <c r="I13958" s="1"/>
      <c r="J13958" s="1"/>
      <c r="K13958" s="1"/>
      <c r="L13958" s="1"/>
      <c r="M13958" s="1"/>
    </row>
    <row r="13959" spans="1:13" x14ac:dyDescent="0.25">
      <c r="A13959" t="s">
        <v>69</v>
      </c>
      <c r="B13959">
        <v>439</v>
      </c>
      <c r="C13959">
        <v>1931</v>
      </c>
      <c r="D13959">
        <v>0</v>
      </c>
      <c r="E13959">
        <v>0</v>
      </c>
      <c r="F13959" s="1"/>
      <c r="G13959" s="1"/>
      <c r="H13959" s="1"/>
      <c r="I13959" s="1"/>
      <c r="J13959" s="1"/>
      <c r="K13959" s="1"/>
      <c r="L13959" s="1"/>
      <c r="M13959" s="1"/>
    </row>
    <row r="13960" spans="1:13" x14ac:dyDescent="0.25">
      <c r="A13960" t="s">
        <v>69</v>
      </c>
      <c r="B13960">
        <v>439</v>
      </c>
      <c r="C13960">
        <v>1932</v>
      </c>
      <c r="D13960">
        <v>0</v>
      </c>
      <c r="E13960">
        <v>0</v>
      </c>
      <c r="F13960" s="1"/>
      <c r="G13960" s="1"/>
      <c r="H13960" s="1"/>
      <c r="I13960" s="1"/>
      <c r="J13960" s="1"/>
      <c r="K13960" s="1"/>
      <c r="L13960" s="1"/>
      <c r="M13960" s="1"/>
    </row>
    <row r="13961" spans="1:13" x14ac:dyDescent="0.25">
      <c r="A13961" t="s">
        <v>69</v>
      </c>
      <c r="B13961">
        <v>439</v>
      </c>
      <c r="C13961">
        <v>1933</v>
      </c>
      <c r="D13961">
        <v>0</v>
      </c>
      <c r="E13961">
        <v>0</v>
      </c>
      <c r="F13961" s="1"/>
      <c r="G13961" s="1"/>
      <c r="H13961" s="1"/>
      <c r="I13961" s="1"/>
      <c r="J13961" s="1"/>
      <c r="K13961" s="1"/>
      <c r="L13961" s="1"/>
      <c r="M13961" s="1"/>
    </row>
    <row r="13962" spans="1:13" x14ac:dyDescent="0.25">
      <c r="A13962" t="s">
        <v>69</v>
      </c>
      <c r="B13962">
        <v>439</v>
      </c>
      <c r="C13962">
        <v>1934</v>
      </c>
      <c r="D13962">
        <v>0</v>
      </c>
      <c r="E13962">
        <v>0</v>
      </c>
      <c r="F13962" s="1"/>
      <c r="G13962" s="1"/>
      <c r="H13962" s="1"/>
      <c r="I13962" s="1"/>
      <c r="J13962" s="1"/>
      <c r="K13962" s="1"/>
      <c r="L13962" s="1"/>
      <c r="M13962" s="1"/>
    </row>
    <row r="13963" spans="1:13" x14ac:dyDescent="0.25">
      <c r="A13963" t="s">
        <v>69</v>
      </c>
      <c r="B13963">
        <v>439</v>
      </c>
      <c r="C13963">
        <v>1935</v>
      </c>
      <c r="D13963">
        <v>0</v>
      </c>
      <c r="E13963">
        <v>0</v>
      </c>
      <c r="F13963" s="1"/>
      <c r="G13963" s="1"/>
      <c r="H13963" s="1"/>
      <c r="I13963" s="1"/>
      <c r="J13963" s="1"/>
      <c r="K13963" s="1"/>
      <c r="L13963" s="1"/>
      <c r="M13963" s="1"/>
    </row>
    <row r="13964" spans="1:13" x14ac:dyDescent="0.25">
      <c r="A13964" t="s">
        <v>69</v>
      </c>
      <c r="B13964">
        <v>439</v>
      </c>
      <c r="C13964">
        <v>1936</v>
      </c>
      <c r="D13964">
        <v>0</v>
      </c>
      <c r="E13964">
        <v>0</v>
      </c>
      <c r="F13964" s="1"/>
      <c r="G13964" s="1"/>
      <c r="H13964" s="1"/>
      <c r="I13964" s="1"/>
      <c r="J13964" s="1"/>
      <c r="K13964" s="1"/>
      <c r="L13964" s="1"/>
      <c r="M13964" s="1"/>
    </row>
    <row r="13965" spans="1:13" x14ac:dyDescent="0.25">
      <c r="A13965" t="s">
        <v>69</v>
      </c>
      <c r="B13965">
        <v>439</v>
      </c>
      <c r="C13965">
        <v>1937</v>
      </c>
      <c r="D13965">
        <v>0</v>
      </c>
      <c r="E13965">
        <v>0</v>
      </c>
      <c r="F13965" s="1"/>
      <c r="G13965" s="1"/>
      <c r="H13965" s="1"/>
      <c r="I13965" s="1"/>
      <c r="J13965" s="1"/>
      <c r="K13965" s="1"/>
      <c r="L13965" s="1"/>
      <c r="M13965" s="1"/>
    </row>
    <row r="13966" spans="1:13" x14ac:dyDescent="0.25">
      <c r="A13966" t="s">
        <v>69</v>
      </c>
      <c r="B13966">
        <v>439</v>
      </c>
      <c r="C13966">
        <v>1938</v>
      </c>
      <c r="D13966">
        <v>0</v>
      </c>
      <c r="E13966">
        <v>0</v>
      </c>
      <c r="F13966" s="1"/>
      <c r="G13966" s="1"/>
      <c r="H13966" s="1"/>
      <c r="I13966" s="1"/>
      <c r="J13966" s="1"/>
      <c r="K13966" s="1"/>
      <c r="L13966" s="1"/>
      <c r="M13966" s="1"/>
    </row>
    <row r="13967" spans="1:13" x14ac:dyDescent="0.25">
      <c r="A13967" t="s">
        <v>69</v>
      </c>
      <c r="B13967">
        <v>439</v>
      </c>
      <c r="C13967">
        <v>1939</v>
      </c>
      <c r="D13967">
        <v>0</v>
      </c>
      <c r="E13967">
        <v>0</v>
      </c>
      <c r="F13967" s="1"/>
      <c r="G13967" s="1"/>
      <c r="H13967" s="1"/>
      <c r="I13967" s="1"/>
      <c r="J13967" s="1"/>
      <c r="K13967" s="1"/>
      <c r="L13967" s="1"/>
      <c r="M13967" s="1"/>
    </row>
    <row r="13968" spans="1:13" x14ac:dyDescent="0.25">
      <c r="A13968" t="s">
        <v>69</v>
      </c>
      <c r="B13968">
        <v>439</v>
      </c>
      <c r="C13968">
        <v>1940</v>
      </c>
      <c r="D13968">
        <v>0</v>
      </c>
      <c r="E13968">
        <v>0</v>
      </c>
      <c r="F13968" s="1"/>
      <c r="G13968" s="1"/>
      <c r="H13968" s="1"/>
      <c r="I13968" s="1"/>
      <c r="J13968" s="1"/>
      <c r="K13968" s="1"/>
      <c r="L13968" s="1"/>
      <c r="M13968" s="1"/>
    </row>
    <row r="13969" spans="1:13" x14ac:dyDescent="0.25">
      <c r="A13969" t="s">
        <v>69</v>
      </c>
      <c r="B13969">
        <v>439</v>
      </c>
      <c r="C13969">
        <v>1941</v>
      </c>
      <c r="D13969">
        <v>0</v>
      </c>
      <c r="E13969">
        <v>0</v>
      </c>
      <c r="F13969" s="1"/>
      <c r="G13969" s="1"/>
      <c r="H13969" s="1"/>
      <c r="I13969" s="1"/>
      <c r="J13969" s="1"/>
      <c r="K13969" s="1"/>
      <c r="L13969" s="1"/>
      <c r="M13969" s="1"/>
    </row>
    <row r="13970" spans="1:13" x14ac:dyDescent="0.25">
      <c r="A13970" t="s">
        <v>69</v>
      </c>
      <c r="B13970">
        <v>439</v>
      </c>
      <c r="C13970">
        <v>1942</v>
      </c>
      <c r="D13970">
        <v>0</v>
      </c>
      <c r="E13970">
        <v>0</v>
      </c>
      <c r="F13970" s="1"/>
      <c r="G13970" s="1"/>
      <c r="H13970" s="1"/>
      <c r="I13970" s="1"/>
      <c r="J13970" s="1"/>
      <c r="K13970" s="1"/>
      <c r="L13970" s="1"/>
      <c r="M13970" s="1"/>
    </row>
    <row r="13971" spans="1:13" x14ac:dyDescent="0.25">
      <c r="A13971" t="s">
        <v>69</v>
      </c>
      <c r="B13971">
        <v>439</v>
      </c>
      <c r="C13971">
        <v>1943</v>
      </c>
      <c r="D13971">
        <v>0</v>
      </c>
      <c r="E13971">
        <v>0</v>
      </c>
      <c r="F13971" s="1"/>
      <c r="G13971" s="1"/>
      <c r="H13971" s="1"/>
      <c r="I13971" s="1"/>
      <c r="J13971" s="1"/>
      <c r="K13971" s="1"/>
      <c r="L13971" s="1"/>
      <c r="M13971" s="1"/>
    </row>
    <row r="13972" spans="1:13" x14ac:dyDescent="0.25">
      <c r="A13972" t="s">
        <v>69</v>
      </c>
      <c r="B13972">
        <v>439</v>
      </c>
      <c r="C13972">
        <v>1944</v>
      </c>
      <c r="D13972">
        <v>0</v>
      </c>
      <c r="E13972">
        <v>0</v>
      </c>
      <c r="F13972" s="1"/>
      <c r="G13972" s="1"/>
      <c r="H13972" s="1"/>
      <c r="I13972" s="1"/>
      <c r="J13972" s="1"/>
      <c r="K13972" s="1"/>
      <c r="L13972" s="1"/>
      <c r="M13972" s="1"/>
    </row>
    <row r="13973" spans="1:13" x14ac:dyDescent="0.25">
      <c r="A13973" t="s">
        <v>69</v>
      </c>
      <c r="B13973">
        <v>439</v>
      </c>
      <c r="C13973">
        <v>1945</v>
      </c>
      <c r="D13973">
        <v>0</v>
      </c>
      <c r="E13973">
        <v>0</v>
      </c>
      <c r="F13973" s="1"/>
      <c r="G13973" s="1"/>
      <c r="H13973" s="1"/>
      <c r="I13973" s="1"/>
      <c r="J13973" s="1"/>
      <c r="K13973" s="1"/>
      <c r="L13973" s="1"/>
      <c r="M13973" s="1"/>
    </row>
    <row r="13974" spans="1:13" x14ac:dyDescent="0.25">
      <c r="A13974" t="s">
        <v>69</v>
      </c>
      <c r="B13974">
        <v>439</v>
      </c>
      <c r="C13974">
        <v>1946</v>
      </c>
      <c r="D13974">
        <v>0</v>
      </c>
      <c r="E13974">
        <v>0</v>
      </c>
      <c r="F13974" s="1"/>
      <c r="G13974" s="1"/>
      <c r="H13974" s="1"/>
      <c r="I13974" s="1"/>
      <c r="J13974" s="1"/>
      <c r="K13974" s="1"/>
      <c r="L13974" s="1"/>
      <c r="M13974" s="1"/>
    </row>
    <row r="13975" spans="1:13" x14ac:dyDescent="0.25">
      <c r="A13975" t="s">
        <v>69</v>
      </c>
      <c r="B13975">
        <v>439</v>
      </c>
      <c r="C13975">
        <v>1947</v>
      </c>
      <c r="D13975">
        <v>0</v>
      </c>
      <c r="E13975">
        <v>0</v>
      </c>
      <c r="F13975" s="1"/>
      <c r="G13975" s="1"/>
      <c r="H13975" s="1"/>
      <c r="I13975" s="1"/>
      <c r="J13975" s="1"/>
      <c r="K13975" s="1"/>
      <c r="L13975" s="1"/>
      <c r="M13975" s="1"/>
    </row>
    <row r="13976" spans="1:13" x14ac:dyDescent="0.25">
      <c r="A13976" t="s">
        <v>69</v>
      </c>
      <c r="B13976">
        <v>439</v>
      </c>
      <c r="C13976">
        <v>1948</v>
      </c>
      <c r="D13976">
        <v>0</v>
      </c>
      <c r="E13976">
        <v>0</v>
      </c>
      <c r="F13976" s="1"/>
      <c r="G13976" s="1"/>
      <c r="H13976" s="1"/>
      <c r="I13976" s="1"/>
      <c r="J13976" s="1"/>
      <c r="K13976" s="1"/>
      <c r="L13976" s="1"/>
      <c r="M13976" s="1"/>
    </row>
    <row r="13977" spans="1:13" x14ac:dyDescent="0.25">
      <c r="A13977" t="s">
        <v>69</v>
      </c>
      <c r="B13977">
        <v>439</v>
      </c>
      <c r="C13977">
        <v>1949</v>
      </c>
      <c r="D13977">
        <v>0</v>
      </c>
      <c r="E13977">
        <v>0</v>
      </c>
      <c r="F13977" s="1"/>
      <c r="G13977" s="1"/>
      <c r="H13977" s="1"/>
      <c r="I13977" s="1"/>
      <c r="J13977" s="1"/>
      <c r="K13977" s="1"/>
      <c r="L13977" s="1"/>
      <c r="M13977" s="1"/>
    </row>
    <row r="13978" spans="1:13" x14ac:dyDescent="0.25">
      <c r="A13978" t="s">
        <v>69</v>
      </c>
      <c r="B13978">
        <v>439</v>
      </c>
      <c r="C13978">
        <v>1950</v>
      </c>
      <c r="D13978">
        <v>0</v>
      </c>
      <c r="E13978">
        <v>0</v>
      </c>
      <c r="F13978" s="1"/>
      <c r="G13978" s="1"/>
      <c r="H13978" s="1"/>
      <c r="I13978" s="1"/>
      <c r="J13978" s="1"/>
      <c r="K13978" s="1"/>
      <c r="L13978" s="1"/>
      <c r="M13978" s="1"/>
    </row>
    <row r="13979" spans="1:13" x14ac:dyDescent="0.25">
      <c r="A13979" t="s">
        <v>69</v>
      </c>
      <c r="B13979">
        <v>439</v>
      </c>
      <c r="C13979">
        <v>1951</v>
      </c>
      <c r="D13979">
        <v>0</v>
      </c>
      <c r="E13979">
        <v>0</v>
      </c>
      <c r="F13979" s="1"/>
      <c r="G13979" s="1"/>
      <c r="H13979" s="1"/>
      <c r="I13979" s="1"/>
      <c r="J13979" s="1"/>
      <c r="K13979" s="1"/>
      <c r="L13979" s="1"/>
      <c r="M13979" s="1"/>
    </row>
    <row r="13980" spans="1:13" x14ac:dyDescent="0.25">
      <c r="A13980" t="s">
        <v>69</v>
      </c>
      <c r="B13980">
        <v>439</v>
      </c>
      <c r="C13980">
        <v>1952</v>
      </c>
      <c r="D13980">
        <v>0</v>
      </c>
      <c r="E13980">
        <v>0</v>
      </c>
      <c r="F13980" s="1"/>
      <c r="G13980" s="1"/>
      <c r="H13980" s="1"/>
      <c r="I13980" s="1"/>
      <c r="J13980" s="1"/>
      <c r="K13980" s="1"/>
      <c r="L13980" s="1"/>
      <c r="M13980" s="1"/>
    </row>
    <row r="13981" spans="1:13" x14ac:dyDescent="0.25">
      <c r="A13981" t="s">
        <v>69</v>
      </c>
      <c r="B13981">
        <v>439</v>
      </c>
      <c r="C13981">
        <v>1953</v>
      </c>
      <c r="D13981">
        <v>0</v>
      </c>
      <c r="E13981">
        <v>0</v>
      </c>
      <c r="F13981" s="1"/>
      <c r="G13981" s="1"/>
      <c r="H13981" s="1"/>
      <c r="I13981" s="1"/>
      <c r="J13981" s="1"/>
      <c r="K13981" s="1"/>
      <c r="L13981" s="1"/>
      <c r="M13981" s="1"/>
    </row>
    <row r="13982" spans="1:13" x14ac:dyDescent="0.25">
      <c r="A13982" t="s">
        <v>69</v>
      </c>
      <c r="B13982">
        <v>439</v>
      </c>
      <c r="C13982">
        <v>1954</v>
      </c>
      <c r="D13982">
        <v>0</v>
      </c>
      <c r="E13982">
        <v>0</v>
      </c>
      <c r="F13982" s="1"/>
      <c r="G13982" s="1"/>
      <c r="H13982" s="1"/>
      <c r="I13982" s="1"/>
      <c r="J13982" s="1"/>
      <c r="K13982" s="1"/>
      <c r="L13982" s="1"/>
      <c r="M13982" s="1"/>
    </row>
    <row r="13983" spans="1:13" x14ac:dyDescent="0.25">
      <c r="A13983" t="s">
        <v>69</v>
      </c>
      <c r="B13983">
        <v>439</v>
      </c>
      <c r="C13983">
        <v>1955</v>
      </c>
      <c r="D13983">
        <v>0</v>
      </c>
      <c r="E13983">
        <v>0</v>
      </c>
      <c r="F13983" s="1"/>
      <c r="G13983" s="1"/>
      <c r="H13983" s="1"/>
      <c r="I13983" s="1"/>
      <c r="J13983" s="1"/>
      <c r="K13983" s="1"/>
      <c r="L13983" s="1"/>
      <c r="M13983" s="1"/>
    </row>
    <row r="13984" spans="1:13" x14ac:dyDescent="0.25">
      <c r="A13984" t="s">
        <v>69</v>
      </c>
      <c r="B13984">
        <v>439</v>
      </c>
      <c r="C13984">
        <v>1956</v>
      </c>
      <c r="D13984">
        <v>0</v>
      </c>
      <c r="E13984">
        <v>0</v>
      </c>
      <c r="F13984" s="1"/>
      <c r="G13984" s="1"/>
      <c r="H13984" s="1"/>
      <c r="I13984" s="1"/>
      <c r="J13984" s="1"/>
      <c r="K13984" s="1"/>
      <c r="L13984" s="1"/>
      <c r="M13984" s="1"/>
    </row>
    <row r="13985" spans="1:13" x14ac:dyDescent="0.25">
      <c r="A13985" t="s">
        <v>69</v>
      </c>
      <c r="B13985">
        <v>439</v>
      </c>
      <c r="C13985">
        <v>1957</v>
      </c>
      <c r="D13985">
        <v>0</v>
      </c>
      <c r="E13985">
        <v>0</v>
      </c>
      <c r="F13985" s="1"/>
      <c r="G13985" s="1"/>
      <c r="H13985" s="1"/>
      <c r="I13985" s="1"/>
      <c r="J13985" s="1"/>
      <c r="K13985" s="1"/>
      <c r="L13985" s="1"/>
      <c r="M13985" s="1"/>
    </row>
    <row r="13986" spans="1:13" x14ac:dyDescent="0.25">
      <c r="A13986" t="s">
        <v>69</v>
      </c>
      <c r="B13986">
        <v>439</v>
      </c>
      <c r="C13986">
        <v>1958</v>
      </c>
      <c r="D13986">
        <v>0</v>
      </c>
      <c r="E13986">
        <v>0</v>
      </c>
      <c r="F13986" s="1"/>
      <c r="G13986" s="1"/>
      <c r="H13986" s="1"/>
      <c r="I13986" s="1"/>
      <c r="J13986" s="1"/>
      <c r="K13986" s="1"/>
      <c r="L13986" s="1"/>
      <c r="M13986" s="1"/>
    </row>
    <row r="13987" spans="1:13" x14ac:dyDescent="0.25">
      <c r="A13987" t="s">
        <v>69</v>
      </c>
      <c r="B13987">
        <v>439</v>
      </c>
      <c r="C13987">
        <v>1959</v>
      </c>
      <c r="D13987">
        <v>0</v>
      </c>
      <c r="E13987">
        <v>0</v>
      </c>
      <c r="F13987" s="1"/>
      <c r="G13987" s="1"/>
      <c r="H13987" s="1"/>
      <c r="I13987" s="1"/>
      <c r="J13987" s="1"/>
      <c r="K13987" s="1"/>
      <c r="L13987" s="1"/>
      <c r="M13987" s="1"/>
    </row>
    <row r="13988" spans="1:13" x14ac:dyDescent="0.25">
      <c r="A13988" t="s">
        <v>69</v>
      </c>
      <c r="B13988">
        <v>439</v>
      </c>
      <c r="C13988">
        <v>1960</v>
      </c>
      <c r="D13988">
        <v>0</v>
      </c>
      <c r="E13988">
        <v>0</v>
      </c>
      <c r="F13988" s="1"/>
      <c r="G13988" s="1"/>
      <c r="H13988" s="1"/>
      <c r="I13988" s="1"/>
      <c r="J13988" s="1"/>
      <c r="K13988" s="1"/>
      <c r="L13988" s="1"/>
      <c r="M13988" s="1"/>
    </row>
    <row r="13989" spans="1:13" x14ac:dyDescent="0.25">
      <c r="A13989" t="s">
        <v>69</v>
      </c>
      <c r="B13989">
        <v>439</v>
      </c>
      <c r="C13989">
        <v>1961</v>
      </c>
      <c r="D13989">
        <v>0</v>
      </c>
      <c r="E13989">
        <v>0</v>
      </c>
      <c r="F13989" s="1"/>
      <c r="G13989" s="1"/>
      <c r="H13989" s="1"/>
      <c r="I13989" s="1"/>
      <c r="J13989" s="1"/>
      <c r="K13989" s="1"/>
      <c r="L13989" s="1"/>
      <c r="M13989" s="1"/>
    </row>
    <row r="13990" spans="1:13" x14ac:dyDescent="0.25">
      <c r="A13990" t="s">
        <v>69</v>
      </c>
      <c r="B13990">
        <v>439</v>
      </c>
      <c r="C13990">
        <v>1962</v>
      </c>
      <c r="D13990">
        <v>0</v>
      </c>
      <c r="E13990">
        <v>0</v>
      </c>
      <c r="F13990" s="1"/>
      <c r="G13990" s="1"/>
      <c r="H13990" s="1"/>
      <c r="I13990" s="1"/>
      <c r="J13990" s="1"/>
      <c r="K13990" s="1"/>
      <c r="L13990" s="1"/>
      <c r="M13990" s="1"/>
    </row>
    <row r="13991" spans="1:13" x14ac:dyDescent="0.25">
      <c r="A13991" t="s">
        <v>69</v>
      </c>
      <c r="B13991">
        <v>439</v>
      </c>
      <c r="C13991">
        <v>1963</v>
      </c>
      <c r="D13991">
        <v>0</v>
      </c>
      <c r="E13991">
        <v>0</v>
      </c>
      <c r="F13991" s="1"/>
      <c r="G13991" s="1"/>
      <c r="H13991" s="1"/>
      <c r="I13991" s="1"/>
      <c r="J13991" s="1"/>
      <c r="K13991" s="1"/>
      <c r="L13991" s="1"/>
      <c r="M13991" s="1">
        <v>7.2214046999999999</v>
      </c>
    </row>
    <row r="13992" spans="1:13" x14ac:dyDescent="0.25">
      <c r="A13992" t="s">
        <v>69</v>
      </c>
      <c r="B13992">
        <v>439</v>
      </c>
      <c r="C13992">
        <v>1964</v>
      </c>
      <c r="D13992">
        <v>0</v>
      </c>
      <c r="E13992">
        <v>0</v>
      </c>
      <c r="F13992" s="1"/>
      <c r="G13992" s="1"/>
      <c r="H13992" s="1"/>
      <c r="I13992" s="1"/>
      <c r="J13992" s="1"/>
      <c r="K13992" s="1"/>
      <c r="L13992" s="1"/>
      <c r="M13992" s="1">
        <v>18.210032999999999</v>
      </c>
    </row>
    <row r="13993" spans="1:13" x14ac:dyDescent="0.25">
      <c r="A13993" t="s">
        <v>69</v>
      </c>
      <c r="B13993">
        <v>439</v>
      </c>
      <c r="C13993">
        <v>1965</v>
      </c>
      <c r="D13993">
        <v>0</v>
      </c>
      <c r="E13993">
        <v>0</v>
      </c>
      <c r="F13993" s="1"/>
      <c r="G13993" s="1"/>
      <c r="H13993" s="1"/>
      <c r="I13993" s="1"/>
      <c r="J13993" s="1"/>
      <c r="K13993" s="1"/>
      <c r="L13993" s="1"/>
      <c r="M13993" s="1">
        <v>11.183277</v>
      </c>
    </row>
    <row r="13994" spans="1:13" x14ac:dyDescent="0.25">
      <c r="A13994" t="s">
        <v>69</v>
      </c>
      <c r="B13994">
        <v>439</v>
      </c>
      <c r="C13994">
        <v>1966</v>
      </c>
      <c r="D13994">
        <v>0</v>
      </c>
      <c r="E13994">
        <v>0</v>
      </c>
      <c r="F13994" s="1"/>
      <c r="G13994" s="1"/>
      <c r="H13994" s="1"/>
      <c r="I13994" s="1"/>
      <c r="J13994" s="1"/>
      <c r="K13994" s="1"/>
      <c r="L13994" s="1"/>
      <c r="M13994" s="1">
        <v>3.0106277000000001</v>
      </c>
    </row>
    <row r="13995" spans="1:13" x14ac:dyDescent="0.25">
      <c r="A13995" t="s">
        <v>69</v>
      </c>
      <c r="B13995">
        <v>439</v>
      </c>
      <c r="C13995">
        <v>1967</v>
      </c>
      <c r="D13995">
        <v>0</v>
      </c>
      <c r="E13995">
        <v>0</v>
      </c>
      <c r="F13995" s="1"/>
      <c r="G13995" s="1"/>
      <c r="H13995" s="1"/>
      <c r="I13995" s="1"/>
      <c r="J13995" s="1"/>
      <c r="K13995" s="1"/>
      <c r="L13995" s="1"/>
      <c r="M13995" s="1">
        <v>10.162718999999999</v>
      </c>
    </row>
    <row r="13996" spans="1:13" x14ac:dyDescent="0.25">
      <c r="A13996" t="s">
        <v>69</v>
      </c>
      <c r="B13996">
        <v>439</v>
      </c>
      <c r="C13996">
        <v>1968</v>
      </c>
      <c r="D13996">
        <v>0</v>
      </c>
      <c r="E13996">
        <v>0</v>
      </c>
      <c r="F13996" s="1"/>
      <c r="G13996" s="1"/>
      <c r="H13996" s="1"/>
      <c r="I13996" s="1"/>
      <c r="J13996" s="1"/>
      <c r="K13996" s="1"/>
      <c r="L13996" s="1"/>
      <c r="M13996" s="1">
        <v>-3.5877924999999999</v>
      </c>
    </row>
    <row r="13997" spans="1:13" x14ac:dyDescent="0.25">
      <c r="A13997" t="s">
        <v>69</v>
      </c>
      <c r="B13997">
        <v>439</v>
      </c>
      <c r="C13997">
        <v>1969</v>
      </c>
      <c r="D13997">
        <v>0</v>
      </c>
      <c r="E13997">
        <v>0</v>
      </c>
      <c r="F13997" s="1"/>
      <c r="G13997" s="1"/>
      <c r="H13997" s="1"/>
      <c r="I13997" s="1"/>
      <c r="J13997" s="1"/>
      <c r="K13997" s="1"/>
      <c r="L13997" s="1"/>
      <c r="M13997" s="1">
        <v>8.9743049999999993</v>
      </c>
    </row>
    <row r="13998" spans="1:13" x14ac:dyDescent="0.25">
      <c r="A13998" t="s">
        <v>69</v>
      </c>
      <c r="B13998">
        <v>439</v>
      </c>
      <c r="C13998">
        <v>1970</v>
      </c>
      <c r="D13998">
        <v>0</v>
      </c>
      <c r="E13998">
        <v>0</v>
      </c>
      <c r="F13998" s="1"/>
      <c r="G13998" s="1"/>
      <c r="H13998" s="1"/>
      <c r="I13998" s="1"/>
      <c r="J13998" s="1"/>
      <c r="K13998" s="1"/>
      <c r="L13998" s="1"/>
      <c r="M13998" s="1">
        <v>-10.176686</v>
      </c>
    </row>
    <row r="13999" spans="1:13" x14ac:dyDescent="0.25">
      <c r="A13999" t="s">
        <v>69</v>
      </c>
      <c r="B13999">
        <v>439</v>
      </c>
      <c r="C13999">
        <v>1971</v>
      </c>
      <c r="D13999">
        <v>0</v>
      </c>
      <c r="E13999">
        <v>0</v>
      </c>
      <c r="F13999" s="1"/>
      <c r="G13999" s="1"/>
      <c r="H13999" s="1"/>
      <c r="I13999" s="1"/>
      <c r="J13999" s="1"/>
      <c r="K13999" s="1"/>
      <c r="L13999" s="1"/>
      <c r="M13999" s="1">
        <v>1.4555556000000001</v>
      </c>
    </row>
    <row r="14000" spans="1:13" x14ac:dyDescent="0.25">
      <c r="A14000" t="s">
        <v>69</v>
      </c>
      <c r="B14000">
        <v>439</v>
      </c>
      <c r="C14000">
        <v>1972</v>
      </c>
      <c r="D14000">
        <v>0</v>
      </c>
      <c r="E14000">
        <v>0</v>
      </c>
      <c r="F14000" s="1"/>
      <c r="G14000" s="1"/>
      <c r="H14000" s="1"/>
      <c r="I14000" s="1"/>
      <c r="J14000" s="1"/>
      <c r="K14000" s="1"/>
      <c r="L14000" s="1"/>
      <c r="M14000" s="1">
        <v>3.7999162000000002</v>
      </c>
    </row>
    <row r="14001" spans="1:13" x14ac:dyDescent="0.25">
      <c r="A14001" t="s">
        <v>69</v>
      </c>
      <c r="B14001">
        <v>439</v>
      </c>
      <c r="C14001">
        <v>1973</v>
      </c>
      <c r="D14001">
        <v>0</v>
      </c>
      <c r="E14001">
        <v>0</v>
      </c>
      <c r="F14001" s="1"/>
      <c r="G14001" s="1"/>
      <c r="H14001" s="1"/>
      <c r="I14001" s="1"/>
      <c r="J14001" s="1"/>
      <c r="K14001" s="1"/>
      <c r="L14001" s="1"/>
      <c r="M14001" s="1">
        <v>-5.3978282000000002</v>
      </c>
    </row>
    <row r="14002" spans="1:13" x14ac:dyDescent="0.25">
      <c r="A14002" t="s">
        <v>69</v>
      </c>
      <c r="B14002">
        <v>439</v>
      </c>
      <c r="C14002">
        <v>1974</v>
      </c>
      <c r="D14002">
        <v>0</v>
      </c>
      <c r="E14002">
        <v>0</v>
      </c>
      <c r="F14002" s="1"/>
      <c r="G14002" s="1"/>
      <c r="H14002" s="1"/>
      <c r="I14002" s="1"/>
      <c r="J14002" s="1"/>
      <c r="K14002" s="1"/>
      <c r="L14002" s="1"/>
      <c r="M14002" s="1">
        <v>-5.1925018999999999</v>
      </c>
    </row>
    <row r="14003" spans="1:13" x14ac:dyDescent="0.25">
      <c r="A14003" t="s">
        <v>69</v>
      </c>
      <c r="B14003">
        <v>439</v>
      </c>
      <c r="C14003">
        <v>1975</v>
      </c>
      <c r="D14003">
        <v>0</v>
      </c>
      <c r="E14003">
        <v>0</v>
      </c>
      <c r="F14003" s="1"/>
      <c r="G14003" s="1"/>
      <c r="H14003" s="1"/>
      <c r="I14003" s="1"/>
      <c r="J14003" s="1"/>
      <c r="K14003" s="1"/>
      <c r="L14003" s="1"/>
      <c r="M14003" s="1">
        <v>12.640567000000001</v>
      </c>
    </row>
    <row r="14004" spans="1:13" x14ac:dyDescent="0.25">
      <c r="A14004" t="s">
        <v>69</v>
      </c>
      <c r="B14004">
        <v>439</v>
      </c>
      <c r="C14004">
        <v>1976</v>
      </c>
      <c r="D14004">
        <v>0</v>
      </c>
      <c r="E14004">
        <v>0</v>
      </c>
      <c r="F14004" s="1"/>
      <c r="G14004" s="1"/>
      <c r="H14004" s="1"/>
      <c r="I14004" s="1"/>
      <c r="J14004" s="1"/>
      <c r="K14004" s="1"/>
      <c r="L14004" s="1"/>
      <c r="M14004" s="1">
        <v>21.223886</v>
      </c>
    </row>
    <row r="14005" spans="1:13" x14ac:dyDescent="0.25">
      <c r="A14005" t="s">
        <v>69</v>
      </c>
      <c r="B14005">
        <v>439</v>
      </c>
      <c r="C14005">
        <v>1977</v>
      </c>
      <c r="D14005">
        <v>0</v>
      </c>
      <c r="E14005">
        <v>0</v>
      </c>
      <c r="F14005" s="1"/>
      <c r="G14005" s="1"/>
      <c r="H14005" s="1"/>
      <c r="I14005" s="1"/>
      <c r="J14005" s="1"/>
      <c r="K14005" s="1"/>
      <c r="L14005" s="1"/>
      <c r="M14005" s="1">
        <v>6.4053709999999997</v>
      </c>
    </row>
    <row r="14006" spans="1:13" x14ac:dyDescent="0.25">
      <c r="A14006" t="s">
        <v>69</v>
      </c>
      <c r="B14006">
        <v>439</v>
      </c>
      <c r="C14006">
        <v>1978</v>
      </c>
      <c r="D14006">
        <v>0</v>
      </c>
      <c r="E14006">
        <v>0</v>
      </c>
      <c r="F14006" s="1"/>
      <c r="G14006" s="1"/>
      <c r="H14006" s="1"/>
      <c r="I14006" s="1"/>
      <c r="J14006" s="1"/>
      <c r="K14006" s="1"/>
      <c r="L14006" s="1"/>
      <c r="M14006" s="1">
        <v>10.695824999999999</v>
      </c>
    </row>
    <row r="14007" spans="1:13" x14ac:dyDescent="0.25">
      <c r="A14007" t="s">
        <v>69</v>
      </c>
      <c r="B14007">
        <v>439</v>
      </c>
      <c r="C14007">
        <v>1979</v>
      </c>
      <c r="D14007">
        <v>0</v>
      </c>
      <c r="E14007">
        <v>0</v>
      </c>
      <c r="F14007" s="1"/>
      <c r="G14007" s="1"/>
      <c r="H14007" s="1"/>
      <c r="I14007" s="1"/>
      <c r="J14007" s="1"/>
      <c r="K14007" s="1"/>
      <c r="L14007" s="1"/>
      <c r="M14007" s="1">
        <v>3.4990732000000002</v>
      </c>
    </row>
    <row r="14008" spans="1:13" x14ac:dyDescent="0.25">
      <c r="A14008" t="s">
        <v>69</v>
      </c>
      <c r="B14008">
        <v>439</v>
      </c>
      <c r="C14008">
        <v>1980</v>
      </c>
      <c r="D14008">
        <v>0</v>
      </c>
      <c r="E14008">
        <v>0</v>
      </c>
      <c r="F14008" s="1"/>
      <c r="G14008" s="1"/>
      <c r="H14008" s="1"/>
      <c r="I14008" s="1"/>
      <c r="J14008" s="1"/>
      <c r="K14008" s="1"/>
      <c r="L14008" s="1"/>
      <c r="M14008" s="1">
        <v>11.069099</v>
      </c>
    </row>
    <row r="14009" spans="1:13" x14ac:dyDescent="0.25">
      <c r="A14009" t="s">
        <v>69</v>
      </c>
      <c r="B14009">
        <v>439</v>
      </c>
      <c r="C14009">
        <v>1981</v>
      </c>
      <c r="D14009">
        <v>0</v>
      </c>
      <c r="E14009">
        <v>0</v>
      </c>
      <c r="F14009" s="1"/>
      <c r="G14009" s="1"/>
      <c r="H14009" s="1"/>
      <c r="I14009" s="1"/>
      <c r="J14009" s="1"/>
      <c r="K14009" s="1"/>
      <c r="L14009" s="1"/>
      <c r="M14009" s="1">
        <v>14.973426999999999</v>
      </c>
    </row>
    <row r="14010" spans="1:13" x14ac:dyDescent="0.25">
      <c r="A14010" t="s">
        <v>69</v>
      </c>
      <c r="B14010">
        <v>439</v>
      </c>
      <c r="C14010">
        <v>1982</v>
      </c>
      <c r="D14010">
        <v>0</v>
      </c>
      <c r="E14010">
        <v>0</v>
      </c>
      <c r="F14010" s="1"/>
      <c r="G14010" s="1"/>
      <c r="H14010" s="1"/>
      <c r="I14010" s="1"/>
      <c r="J14010" s="1"/>
      <c r="K14010" s="1"/>
      <c r="L14010" s="1"/>
      <c r="M14010" s="1">
        <v>5.8456755999999999</v>
      </c>
    </row>
    <row r="14011" spans="1:13" x14ac:dyDescent="0.25">
      <c r="A14011" t="s">
        <v>69</v>
      </c>
      <c r="B14011">
        <v>439</v>
      </c>
      <c r="C14011">
        <v>1983</v>
      </c>
      <c r="D14011">
        <v>0</v>
      </c>
      <c r="E14011">
        <v>0</v>
      </c>
      <c r="F14011" s="1"/>
      <c r="G14011" s="1"/>
      <c r="H14011" s="1"/>
      <c r="I14011" s="1"/>
      <c r="J14011" s="1"/>
      <c r="K14011" s="1"/>
      <c r="L14011" s="1"/>
      <c r="M14011" s="1">
        <v>1.3657629</v>
      </c>
    </row>
    <row r="14012" spans="1:13" x14ac:dyDescent="0.25">
      <c r="A14012" t="s">
        <v>69</v>
      </c>
      <c r="B14012">
        <v>439</v>
      </c>
      <c r="C14012">
        <v>1984</v>
      </c>
      <c r="D14012">
        <v>0</v>
      </c>
      <c r="E14012">
        <v>0</v>
      </c>
      <c r="F14012" s="1"/>
      <c r="G14012" s="1"/>
      <c r="H14012" s="1"/>
      <c r="I14012" s="1"/>
      <c r="J14012" s="1"/>
      <c r="K14012" s="1"/>
      <c r="L14012" s="1"/>
      <c r="M14012" s="1">
        <v>5.4784055</v>
      </c>
    </row>
    <row r="14013" spans="1:13" x14ac:dyDescent="0.25">
      <c r="A14013" t="s">
        <v>69</v>
      </c>
      <c r="B14013">
        <v>439</v>
      </c>
      <c r="C14013">
        <v>1985</v>
      </c>
      <c r="D14013">
        <v>0</v>
      </c>
      <c r="E14013">
        <v>0</v>
      </c>
      <c r="F14013" s="1">
        <v>35.470494726251999</v>
      </c>
      <c r="G14013" s="1">
        <v>42.368936123111901</v>
      </c>
      <c r="H14013" s="1">
        <v>4.0493044164316698</v>
      </c>
      <c r="I14013" s="1">
        <v>38.319631706680234</v>
      </c>
      <c r="J14013" s="1">
        <v>-2.8491369804282343</v>
      </c>
      <c r="K14013" s="1">
        <v>85.218799932980659</v>
      </c>
      <c r="L14013" s="1"/>
      <c r="M14013" s="1">
        <v>-1.0875307000000001</v>
      </c>
    </row>
    <row r="14014" spans="1:13" x14ac:dyDescent="0.25">
      <c r="A14014" t="s">
        <v>69</v>
      </c>
      <c r="B14014">
        <v>439</v>
      </c>
      <c r="C14014">
        <v>1986</v>
      </c>
      <c r="D14014">
        <v>0</v>
      </c>
      <c r="E14014">
        <v>0</v>
      </c>
      <c r="F14014" s="1">
        <v>31.4503800193019</v>
      </c>
      <c r="G14014" s="1">
        <v>33.840981462032701</v>
      </c>
      <c r="H14014" s="1">
        <v>3.9784220670305799</v>
      </c>
      <c r="I14014" s="1">
        <v>29.862559395002123</v>
      </c>
      <c r="J14014" s="1">
        <v>1.587820624299777</v>
      </c>
      <c r="K14014" s="1">
        <v>84.306105511230811</v>
      </c>
      <c r="L14014" s="1"/>
      <c r="M14014" s="1">
        <v>5.9340725000000001</v>
      </c>
    </row>
    <row r="14015" spans="1:13" x14ac:dyDescent="0.25">
      <c r="A14015" t="s">
        <v>69</v>
      </c>
      <c r="B14015">
        <v>439</v>
      </c>
      <c r="C14015">
        <v>1987</v>
      </c>
      <c r="D14015">
        <v>0</v>
      </c>
      <c r="E14015">
        <v>0</v>
      </c>
      <c r="F14015" s="1">
        <v>28.676906275370101</v>
      </c>
      <c r="G14015" s="1">
        <v>42.0745274372076</v>
      </c>
      <c r="H14015" s="1">
        <v>4.3891006725448998</v>
      </c>
      <c r="I14015" s="1">
        <v>37.685426764662701</v>
      </c>
      <c r="J14015" s="1">
        <v>-9.0085204892926001</v>
      </c>
      <c r="K14015" s="1">
        <v>101.89423806113349</v>
      </c>
      <c r="L14015" s="1"/>
      <c r="M14015" s="1">
        <v>2.7095397000000001</v>
      </c>
    </row>
    <row r="14016" spans="1:13" x14ac:dyDescent="0.25">
      <c r="A14016" t="s">
        <v>69</v>
      </c>
      <c r="B14016">
        <v>439</v>
      </c>
      <c r="C14016">
        <v>1988</v>
      </c>
      <c r="D14016">
        <v>0</v>
      </c>
      <c r="E14016">
        <v>0</v>
      </c>
      <c r="F14016" s="1">
        <v>31.229218394197201</v>
      </c>
      <c r="G14016" s="1">
        <v>44.251261113012603</v>
      </c>
      <c r="H14016" s="1">
        <v>6.5258239412576202</v>
      </c>
      <c r="I14016" s="1">
        <v>37.725437171754983</v>
      </c>
      <c r="J14016" s="1">
        <v>-6.4962187775577824</v>
      </c>
      <c r="K14016" s="1">
        <v>129.26787829605669</v>
      </c>
      <c r="L14016" s="1"/>
      <c r="M14016" s="1">
        <v>2.8912688000000002</v>
      </c>
    </row>
    <row r="14017" spans="1:13" x14ac:dyDescent="0.25">
      <c r="A14017" t="s">
        <v>69</v>
      </c>
      <c r="B14017">
        <v>439</v>
      </c>
      <c r="C14017">
        <v>1989</v>
      </c>
      <c r="D14017">
        <v>0</v>
      </c>
      <c r="E14017">
        <v>0</v>
      </c>
      <c r="F14017" s="1">
        <v>35.623096528536003</v>
      </c>
      <c r="G14017" s="1">
        <v>42.510091958607198</v>
      </c>
      <c r="H14017" s="1">
        <v>9.2673311498042992</v>
      </c>
      <c r="I14017" s="1">
        <v>33.242760808802899</v>
      </c>
      <c r="J14017" s="1">
        <v>2.3803357197331039</v>
      </c>
      <c r="K14017" s="1">
        <v>195.43822027521577</v>
      </c>
      <c r="L14017" s="1"/>
      <c r="M14017" s="1">
        <v>-10.661443</v>
      </c>
    </row>
    <row r="14018" spans="1:13" x14ac:dyDescent="0.25">
      <c r="A14018" t="s">
        <v>69</v>
      </c>
      <c r="B14018">
        <v>439</v>
      </c>
      <c r="C14018">
        <v>1990</v>
      </c>
      <c r="D14018">
        <v>0</v>
      </c>
      <c r="E14018">
        <v>0</v>
      </c>
      <c r="F14018" s="1">
        <v>36.511802683293702</v>
      </c>
      <c r="G14018" s="1">
        <v>43.965321003362902</v>
      </c>
      <c r="H14018" s="1">
        <v>9.9332257669680306</v>
      </c>
      <c r="I14018" s="1">
        <v>34.032095236394873</v>
      </c>
      <c r="J14018" s="1">
        <v>2.4797074468988285</v>
      </c>
      <c r="K14018" s="1">
        <v>227.52103585923766</v>
      </c>
      <c r="L14018" s="1"/>
      <c r="M14018" s="1">
        <v>-1.6042094</v>
      </c>
    </row>
    <row r="14019" spans="1:13" x14ac:dyDescent="0.25">
      <c r="A14019" t="s">
        <v>69</v>
      </c>
      <c r="B14019">
        <v>439</v>
      </c>
      <c r="C14019">
        <v>1991</v>
      </c>
      <c r="D14019">
        <v>0</v>
      </c>
      <c r="E14019">
        <v>0</v>
      </c>
      <c r="F14019" s="1">
        <v>34.7431926190391</v>
      </c>
      <c r="G14019" s="1">
        <v>44.895380599578303</v>
      </c>
      <c r="H14019" s="1">
        <v>10.105156004454599</v>
      </c>
      <c r="I14019" s="1">
        <v>34.790224595123703</v>
      </c>
      <c r="J14019" s="1">
        <v>-4.7031976084603855E-2</v>
      </c>
      <c r="K14019" s="1">
        <v>207.74089527680496</v>
      </c>
      <c r="L14019" s="1"/>
      <c r="M14019" s="1">
        <v>-5.6500598999999996</v>
      </c>
    </row>
    <row r="14020" spans="1:13" x14ac:dyDescent="0.25">
      <c r="A14020" t="s">
        <v>69</v>
      </c>
      <c r="B14020">
        <v>439</v>
      </c>
      <c r="C14020">
        <v>1992</v>
      </c>
      <c r="D14020">
        <v>0</v>
      </c>
      <c r="E14020">
        <v>0</v>
      </c>
      <c r="F14020" s="1">
        <v>37.338611963503404</v>
      </c>
      <c r="G14020" s="1">
        <v>35.465138033093098</v>
      </c>
      <c r="H14020" s="1">
        <v>8.6552698717826502</v>
      </c>
      <c r="I14020" s="1">
        <v>26.809868161310447</v>
      </c>
      <c r="J14020" s="1">
        <v>10.528743802192956</v>
      </c>
      <c r="K14020" s="1">
        <v>155.05547131004391</v>
      </c>
      <c r="L14020" s="1"/>
      <c r="M14020" s="1">
        <v>16.855817999999999</v>
      </c>
    </row>
    <row r="14021" spans="1:13" x14ac:dyDescent="0.25">
      <c r="A14021" t="s">
        <v>69</v>
      </c>
      <c r="B14021">
        <v>439</v>
      </c>
      <c r="C14021">
        <v>1993</v>
      </c>
      <c r="D14021">
        <v>0</v>
      </c>
      <c r="E14021">
        <v>0</v>
      </c>
      <c r="F14021" s="1">
        <v>34.2836271771966</v>
      </c>
      <c r="G14021" s="1">
        <v>36.425250534549797</v>
      </c>
      <c r="H14021" s="1">
        <v>6.3656701085839904</v>
      </c>
      <c r="I14021" s="1">
        <v>30.059580425965805</v>
      </c>
      <c r="J14021" s="1">
        <v>4.2240467512307944</v>
      </c>
      <c r="K14021" s="1">
        <v>140.58955131887677</v>
      </c>
      <c r="L14021" s="1"/>
      <c r="M14021" s="1">
        <v>4.3603185</v>
      </c>
    </row>
    <row r="14022" spans="1:13" x14ac:dyDescent="0.25">
      <c r="A14022" t="s">
        <v>69</v>
      </c>
      <c r="B14022">
        <v>439</v>
      </c>
      <c r="C14022">
        <v>1994</v>
      </c>
      <c r="D14022">
        <v>0</v>
      </c>
      <c r="E14022">
        <v>0</v>
      </c>
      <c r="F14022" s="1">
        <v>31.989507358796999</v>
      </c>
      <c r="G14022" s="1">
        <v>34.289148305294503</v>
      </c>
      <c r="H14022" s="1">
        <v>5.27479066460893</v>
      </c>
      <c r="I14022" s="1">
        <v>29.014357640685574</v>
      </c>
      <c r="J14022" s="1">
        <v>2.9751497181114246</v>
      </c>
      <c r="K14022" s="1">
        <v>129.01961597127726</v>
      </c>
      <c r="L14022" s="1"/>
      <c r="M14022" s="1">
        <v>5.002497</v>
      </c>
    </row>
    <row r="14023" spans="1:13" x14ac:dyDescent="0.25">
      <c r="A14023" t="s">
        <v>69</v>
      </c>
      <c r="B14023">
        <v>439</v>
      </c>
      <c r="C14023">
        <v>1995</v>
      </c>
      <c r="D14023">
        <v>0</v>
      </c>
      <c r="E14023">
        <v>0</v>
      </c>
      <c r="F14023" s="1">
        <v>33.817312226901102</v>
      </c>
      <c r="G14023" s="1">
        <v>35.534679125749697</v>
      </c>
      <c r="H14023" s="1">
        <v>5.1667077054058499</v>
      </c>
      <c r="I14023" s="1">
        <v>30.367971420343849</v>
      </c>
      <c r="J14023" s="1">
        <v>3.4493408065572524</v>
      </c>
      <c r="K14023" s="1">
        <v>117.82566739770064</v>
      </c>
      <c r="L14023" s="1"/>
      <c r="M14023" s="1">
        <v>5.9514709000000003</v>
      </c>
    </row>
    <row r="14024" spans="1:13" x14ac:dyDescent="0.25">
      <c r="A14024" t="s">
        <v>69</v>
      </c>
      <c r="B14024">
        <v>439</v>
      </c>
      <c r="C14024">
        <v>1996</v>
      </c>
      <c r="D14024">
        <v>0</v>
      </c>
      <c r="E14024">
        <v>0</v>
      </c>
      <c r="F14024" s="1">
        <v>32.999995122011299</v>
      </c>
      <c r="G14024" s="1">
        <v>36.245271399665697</v>
      </c>
      <c r="H14024" s="1">
        <v>4.71060566072443</v>
      </c>
      <c r="I14024" s="1">
        <v>31.534665738941268</v>
      </c>
      <c r="J14024" s="1">
        <v>1.4653293830700314</v>
      </c>
      <c r="K14024" s="1">
        <v>116.49036363415588</v>
      </c>
      <c r="L14024" s="1"/>
      <c r="M14024" s="1">
        <v>1.9126003</v>
      </c>
    </row>
    <row r="14025" spans="1:13" x14ac:dyDescent="0.25">
      <c r="A14025" t="s">
        <v>69</v>
      </c>
      <c r="B14025">
        <v>439</v>
      </c>
      <c r="C14025">
        <v>1997</v>
      </c>
      <c r="D14025">
        <v>0</v>
      </c>
      <c r="E14025">
        <v>0</v>
      </c>
      <c r="F14025" s="1">
        <v>30.923139483082199</v>
      </c>
      <c r="G14025" s="1">
        <v>33.897310896138897</v>
      </c>
      <c r="H14025" s="1">
        <v>4.53910347934307</v>
      </c>
      <c r="I14025" s="1">
        <v>29.358207416795828</v>
      </c>
      <c r="J14025" s="1">
        <v>1.5649320662863708</v>
      </c>
      <c r="K14025" s="1">
        <v>108.97391953193024</v>
      </c>
      <c r="L14025" s="1"/>
      <c r="M14025" s="1">
        <v>3.7407018999999999</v>
      </c>
    </row>
    <row r="14026" spans="1:13" x14ac:dyDescent="0.25">
      <c r="A14026" t="s">
        <v>69</v>
      </c>
      <c r="B14026">
        <v>439</v>
      </c>
      <c r="C14026">
        <v>1998</v>
      </c>
      <c r="D14026">
        <v>0</v>
      </c>
      <c r="E14026">
        <v>0</v>
      </c>
      <c r="F14026" s="1">
        <v>29.458410818379999</v>
      </c>
      <c r="G14026" s="1">
        <v>34.854126530224399</v>
      </c>
      <c r="H14026" s="1">
        <v>4.4042816044785802</v>
      </c>
      <c r="I14026" s="1">
        <v>30.449844925745818</v>
      </c>
      <c r="J14026" s="1">
        <v>-0.99143410736581927</v>
      </c>
      <c r="K14026" s="1">
        <v>110.80360490343838</v>
      </c>
      <c r="L14026" s="1"/>
      <c r="M14026" s="1">
        <v>3.2058247</v>
      </c>
    </row>
    <row r="14027" spans="1:13" x14ac:dyDescent="0.25">
      <c r="A14027" t="s">
        <v>69</v>
      </c>
      <c r="B14027">
        <v>439</v>
      </c>
      <c r="C14027">
        <v>1999</v>
      </c>
      <c r="D14027">
        <v>0</v>
      </c>
      <c r="E14027">
        <v>0</v>
      </c>
      <c r="F14027" s="1">
        <v>29.9654193634289</v>
      </c>
      <c r="G14027" s="1">
        <v>32.658514348713403</v>
      </c>
      <c r="H14027" s="1">
        <v>4.7659610234819301</v>
      </c>
      <c r="I14027" s="1">
        <v>27.892553325231475</v>
      </c>
      <c r="J14027" s="1">
        <v>2.0728660381974251</v>
      </c>
      <c r="K14027" s="1">
        <v>108.9997016301387</v>
      </c>
      <c r="L14027" s="1"/>
      <c r="M14027" s="1">
        <v>3.2365879999999998</v>
      </c>
    </row>
    <row r="14028" spans="1:13" x14ac:dyDescent="0.25">
      <c r="A14028" t="s">
        <v>69</v>
      </c>
      <c r="B14028">
        <v>439</v>
      </c>
      <c r="C14028">
        <v>2000</v>
      </c>
      <c r="D14028">
        <v>0</v>
      </c>
      <c r="E14028">
        <v>0</v>
      </c>
      <c r="F14028" s="1">
        <v>29.124392972382299</v>
      </c>
      <c r="G14028" s="1">
        <v>33.119281331031303</v>
      </c>
      <c r="H14028" s="1">
        <v>5.0893163139278501</v>
      </c>
      <c r="I14028" s="1">
        <v>28.029965017103454</v>
      </c>
      <c r="J14028" s="1">
        <v>1.0944279552788458</v>
      </c>
      <c r="K14028" s="1">
        <v>99.259096523049266</v>
      </c>
      <c r="L14028" s="1"/>
      <c r="M14028" s="1">
        <v>4.2004405</v>
      </c>
    </row>
    <row r="14029" spans="1:13" x14ac:dyDescent="0.25">
      <c r="A14029" t="s">
        <v>69</v>
      </c>
      <c r="B14029">
        <v>439</v>
      </c>
      <c r="C14029">
        <v>2001</v>
      </c>
      <c r="D14029">
        <v>0</v>
      </c>
      <c r="E14029">
        <v>0</v>
      </c>
      <c r="F14029" s="1">
        <v>29.306359349106</v>
      </c>
      <c r="G14029" s="1">
        <v>32.075991398922902</v>
      </c>
      <c r="H14029" s="1">
        <v>4.2457546258181402</v>
      </c>
      <c r="I14029" s="1">
        <v>27.830236773104762</v>
      </c>
      <c r="J14029" s="1">
        <v>1.476122576001238</v>
      </c>
      <c r="K14029" s="1">
        <v>94.409695538305385</v>
      </c>
      <c r="L14029" s="1"/>
      <c r="M14029" s="1">
        <v>4.9872776999999999</v>
      </c>
    </row>
    <row r="14030" spans="1:13" x14ac:dyDescent="0.25">
      <c r="A14030" t="s">
        <v>69</v>
      </c>
      <c r="B14030">
        <v>439</v>
      </c>
      <c r="C14030">
        <v>2002</v>
      </c>
      <c r="D14030">
        <v>0</v>
      </c>
      <c r="E14030">
        <v>0</v>
      </c>
      <c r="F14030" s="1">
        <v>28.427201493592801</v>
      </c>
      <c r="G14030" s="1">
        <v>32.864699725608901</v>
      </c>
      <c r="H14030" s="1">
        <v>3.5571836723147898</v>
      </c>
      <c r="I14030" s="1">
        <v>29.307516053294112</v>
      </c>
      <c r="J14030" s="1">
        <v>-0.88031455970131134</v>
      </c>
      <c r="K14030" s="1">
        <v>94.883866085825005</v>
      </c>
      <c r="L14030" s="1"/>
      <c r="M14030" s="1">
        <v>6.5844012000000003</v>
      </c>
    </row>
    <row r="14031" spans="1:13" x14ac:dyDescent="0.25">
      <c r="A14031" t="s">
        <v>69</v>
      </c>
      <c r="B14031">
        <v>439</v>
      </c>
      <c r="C14031">
        <v>2003</v>
      </c>
      <c r="D14031">
        <v>0</v>
      </c>
      <c r="E14031">
        <v>0</v>
      </c>
      <c r="F14031" s="1">
        <v>33.488733158911401</v>
      </c>
      <c r="G14031" s="1">
        <v>36.005761651673502</v>
      </c>
      <c r="H14031" s="1">
        <v>3.6050334429203001</v>
      </c>
      <c r="I14031" s="1">
        <v>32.4007282087532</v>
      </c>
      <c r="J14031" s="1">
        <v>1.0880049501582008</v>
      </c>
      <c r="K14031" s="1">
        <v>88.787601779176711</v>
      </c>
      <c r="L14031" s="1"/>
      <c r="M14031" s="1">
        <v>3.9795297999999999</v>
      </c>
    </row>
    <row r="14032" spans="1:13" x14ac:dyDescent="0.25">
      <c r="A14032" t="s">
        <v>69</v>
      </c>
      <c r="B14032">
        <v>439</v>
      </c>
      <c r="C14032">
        <v>2004</v>
      </c>
      <c r="D14032">
        <v>0</v>
      </c>
      <c r="E14032">
        <v>0</v>
      </c>
      <c r="F14032" s="1">
        <v>35.494756468140999</v>
      </c>
      <c r="G14032" s="1">
        <v>36.583472330064502</v>
      </c>
      <c r="H14032" s="1">
        <v>2.7451854408113601</v>
      </c>
      <c r="I14032" s="1">
        <v>33.838286889253141</v>
      </c>
      <c r="J14032" s="1">
        <v>1.6564695788878581</v>
      </c>
      <c r="K14032" s="1">
        <v>81.525263854139695</v>
      </c>
      <c r="L14032" s="1"/>
      <c r="M14032" s="1">
        <v>8.2572112999999998</v>
      </c>
    </row>
    <row r="14033" spans="1:13" x14ac:dyDescent="0.25">
      <c r="A14033" t="s">
        <v>69</v>
      </c>
      <c r="B14033">
        <v>439</v>
      </c>
      <c r="C14033">
        <v>2005</v>
      </c>
      <c r="D14033">
        <v>0</v>
      </c>
      <c r="E14033">
        <v>0</v>
      </c>
      <c r="F14033" s="1">
        <v>31.9088386398392</v>
      </c>
      <c r="G14033" s="1">
        <v>37.267379871798298</v>
      </c>
      <c r="H14033" s="1">
        <v>2.8580042811523798</v>
      </c>
      <c r="I14033" s="1">
        <v>34.409375590645915</v>
      </c>
      <c r="J14033" s="1">
        <v>-2.5005369508067155</v>
      </c>
      <c r="K14033" s="1">
        <v>72.958671970308757</v>
      </c>
      <c r="L14033" s="1"/>
      <c r="M14033" s="1">
        <v>8.8224467000000004</v>
      </c>
    </row>
    <row r="14034" spans="1:13" x14ac:dyDescent="0.25">
      <c r="A14034" t="s">
        <v>69</v>
      </c>
      <c r="B14034">
        <v>439</v>
      </c>
      <c r="C14034">
        <v>2006</v>
      </c>
      <c r="D14034">
        <v>0</v>
      </c>
      <c r="E14034">
        <v>0</v>
      </c>
      <c r="F14034" s="1">
        <v>30.840253922177101</v>
      </c>
      <c r="G14034" s="1">
        <v>34.6606398681296</v>
      </c>
      <c r="H14034" s="1">
        <v>2.8395722068387301</v>
      </c>
      <c r="I14034" s="1">
        <v>31.821067661290869</v>
      </c>
      <c r="J14034" s="1">
        <v>-0.98081373911376701</v>
      </c>
      <c r="K14034" s="1">
        <v>66.303608310481323</v>
      </c>
      <c r="L14034" s="1"/>
      <c r="M14034" s="1">
        <v>8.5152932000000003</v>
      </c>
    </row>
    <row r="14035" spans="1:13" x14ac:dyDescent="0.25">
      <c r="A14035" t="s">
        <v>69</v>
      </c>
      <c r="B14035">
        <v>439</v>
      </c>
      <c r="C14035">
        <v>2007</v>
      </c>
      <c r="D14035">
        <v>0</v>
      </c>
      <c r="E14035">
        <v>0</v>
      </c>
      <c r="F14035" s="1">
        <v>30.791382785364501</v>
      </c>
      <c r="G14035" s="1">
        <v>35.822244789596603</v>
      </c>
      <c r="H14035" s="1">
        <v>2.8849226235266601</v>
      </c>
      <c r="I14035" s="1">
        <v>32.93732216606994</v>
      </c>
      <c r="J14035" s="1">
        <v>-2.145939380705439</v>
      </c>
      <c r="K14035" s="1">
        <v>64.252034755397332</v>
      </c>
      <c r="L14035" s="1"/>
      <c r="M14035" s="1">
        <v>8.3729469000000005</v>
      </c>
    </row>
    <row r="14036" spans="1:13" x14ac:dyDescent="0.25">
      <c r="A14036" t="s">
        <v>69</v>
      </c>
      <c r="B14036">
        <v>439</v>
      </c>
      <c r="C14036">
        <v>2008</v>
      </c>
      <c r="D14036">
        <v>0</v>
      </c>
      <c r="E14036">
        <v>0</v>
      </c>
      <c r="F14036" s="1">
        <v>29.167014093160901</v>
      </c>
      <c r="G14036" s="1">
        <v>33.964222500550399</v>
      </c>
      <c r="H14036" s="1">
        <v>2.3474919994477701</v>
      </c>
      <c r="I14036" s="1">
        <v>31.61673050110263</v>
      </c>
      <c r="J14036" s="1">
        <v>-2.4497164079417288</v>
      </c>
      <c r="K14036" s="1">
        <v>54.240320046964776</v>
      </c>
      <c r="L14036" s="1"/>
      <c r="M14036" s="1">
        <v>7.3829278</v>
      </c>
    </row>
    <row r="14037" spans="1:13" x14ac:dyDescent="0.25">
      <c r="A14037" t="s">
        <v>69</v>
      </c>
      <c r="B14037">
        <v>439</v>
      </c>
      <c r="C14037">
        <v>2009</v>
      </c>
      <c r="D14037">
        <v>0</v>
      </c>
      <c r="E14037">
        <v>0</v>
      </c>
      <c r="F14037" s="1">
        <v>25.6930792238959</v>
      </c>
      <c r="G14037" s="1">
        <v>34.5352485350327</v>
      </c>
      <c r="H14037" s="1">
        <v>2.2506168963298498</v>
      </c>
      <c r="I14037" s="1">
        <v>32.284631638702848</v>
      </c>
      <c r="J14037" s="1">
        <v>-6.591552414806948</v>
      </c>
      <c r="K14037" s="1">
        <v>57.964564120195917</v>
      </c>
      <c r="L14037" s="1"/>
      <c r="M14037" s="1">
        <v>5.0237157000000003</v>
      </c>
    </row>
    <row r="14038" spans="1:13" x14ac:dyDescent="0.25">
      <c r="A14038" t="s">
        <v>69</v>
      </c>
      <c r="B14038">
        <v>439</v>
      </c>
      <c r="C14038">
        <v>2010</v>
      </c>
      <c r="D14038">
        <v>0</v>
      </c>
      <c r="E14038">
        <v>0</v>
      </c>
      <c r="F14038" s="1">
        <v>24.207256683104099</v>
      </c>
      <c r="G14038" s="1">
        <v>32.021545169520898</v>
      </c>
      <c r="H14038" s="1">
        <v>2.0643654295354299</v>
      </c>
      <c r="I14038" s="1">
        <v>29.95717973998547</v>
      </c>
      <c r="J14038" s="1">
        <v>-5.7499230568813715</v>
      </c>
      <c r="K14038" s="1">
        <v>59.437227762782243</v>
      </c>
      <c r="L14038" s="1"/>
      <c r="M14038" s="1">
        <v>2.3148323999999998</v>
      </c>
    </row>
    <row r="14039" spans="1:13" x14ac:dyDescent="0.25">
      <c r="A14039" t="s">
        <v>69</v>
      </c>
      <c r="B14039">
        <v>439</v>
      </c>
      <c r="C14039">
        <v>2011</v>
      </c>
      <c r="D14039">
        <v>0</v>
      </c>
      <c r="E14039">
        <v>0</v>
      </c>
      <c r="F14039" s="1">
        <v>25.826759182621998</v>
      </c>
      <c r="G14039" s="1">
        <v>35.644692476678202</v>
      </c>
      <c r="H14039" s="1">
        <v>2.0484539992319499</v>
      </c>
      <c r="I14039" s="1">
        <v>33.596238477446249</v>
      </c>
      <c r="J14039" s="1">
        <v>-7.7694792948242508</v>
      </c>
      <c r="K14039" s="1">
        <v>62.068822873046351</v>
      </c>
      <c r="L14039" s="1"/>
      <c r="M14039" s="1">
        <v>2.7371607</v>
      </c>
    </row>
    <row r="14040" spans="1:13" x14ac:dyDescent="0.25">
      <c r="A14040" t="s">
        <v>69</v>
      </c>
      <c r="B14040">
        <v>439</v>
      </c>
      <c r="C14040">
        <v>2012</v>
      </c>
      <c r="D14040">
        <v>0</v>
      </c>
      <c r="E14040">
        <v>0</v>
      </c>
      <c r="F14040" s="1">
        <v>22.503381117224301</v>
      </c>
      <c r="G14040" s="1">
        <v>36.8324063090202</v>
      </c>
      <c r="H14040" s="1">
        <v>2.5956633277739498</v>
      </c>
      <c r="I14040" s="1">
        <v>34.236742981246252</v>
      </c>
      <c r="J14040" s="1">
        <v>-11.733361864021951</v>
      </c>
      <c r="K14040" s="1">
        <v>70.520960912320419</v>
      </c>
      <c r="L14040" s="1"/>
      <c r="M14040" s="1">
        <v>2.4293393999999999</v>
      </c>
    </row>
    <row r="14041" spans="1:13" x14ac:dyDescent="0.25">
      <c r="A14041" t="s">
        <v>69</v>
      </c>
      <c r="B14041">
        <v>439</v>
      </c>
      <c r="C14041">
        <v>2013</v>
      </c>
      <c r="D14041">
        <v>0</v>
      </c>
      <c r="E14041">
        <v>0</v>
      </c>
      <c r="F14041" s="1">
        <v>23.536678851656202</v>
      </c>
      <c r="G14041" s="1">
        <v>33.603598718863203</v>
      </c>
      <c r="H14041" s="1">
        <v>3.0107122490817599</v>
      </c>
      <c r="I14041" s="1">
        <v>30.592886469781444</v>
      </c>
      <c r="J14041" s="1">
        <v>-7.0562076181252422</v>
      </c>
      <c r="K14041" s="1">
        <v>75.583661537077958</v>
      </c>
      <c r="L14041" s="1"/>
      <c r="M14041" s="1">
        <v>2.6099359999999998</v>
      </c>
    </row>
    <row r="14042" spans="1:13" x14ac:dyDescent="0.25">
      <c r="A14042" t="s">
        <v>69</v>
      </c>
      <c r="B14042">
        <v>439</v>
      </c>
      <c r="C14042">
        <v>2014</v>
      </c>
      <c r="D14042">
        <v>0</v>
      </c>
      <c r="E14042">
        <v>0</v>
      </c>
      <c r="F14042" s="1">
        <v>27.103128552146899</v>
      </c>
      <c r="G14042" s="1">
        <v>35.578622057402001</v>
      </c>
      <c r="H14042" s="1">
        <v>3.5395077485023001</v>
      </c>
      <c r="I14042" s="1">
        <v>32.039114308899698</v>
      </c>
      <c r="J14042" s="1">
        <v>-4.9359857567527996</v>
      </c>
      <c r="K14042" s="1">
        <v>75.013170559934068</v>
      </c>
      <c r="L14042" s="1"/>
      <c r="M14042" s="1">
        <v>3.3841003000000001</v>
      </c>
    </row>
    <row r="14043" spans="1:13" x14ac:dyDescent="0.25">
      <c r="A14043" t="s">
        <v>69</v>
      </c>
      <c r="B14043">
        <v>439</v>
      </c>
      <c r="C14043">
        <v>2015</v>
      </c>
      <c r="D14043">
        <v>0</v>
      </c>
      <c r="E14043">
        <v>0</v>
      </c>
      <c r="F14043" s="1">
        <v>24.300914170445299</v>
      </c>
      <c r="G14043" s="1">
        <v>32.690213831776497</v>
      </c>
      <c r="H14043" s="1">
        <v>3.3376197267050101</v>
      </c>
      <c r="I14043" s="1">
        <v>29.352594105071486</v>
      </c>
      <c r="J14043" s="1">
        <v>-5.0516799346261863</v>
      </c>
      <c r="K14043" s="1">
        <v>78.423177325218518</v>
      </c>
      <c r="L14043" s="1"/>
      <c r="M14043" s="1">
        <v>2.496537</v>
      </c>
    </row>
    <row r="14044" spans="1:13" x14ac:dyDescent="0.25">
      <c r="A14044" t="s">
        <v>69</v>
      </c>
      <c r="B14044">
        <v>439</v>
      </c>
      <c r="C14044">
        <v>2016</v>
      </c>
      <c r="D14044">
        <v>0</v>
      </c>
      <c r="E14044">
        <v>0</v>
      </c>
      <c r="F14044" s="1">
        <v>24.761048336870999</v>
      </c>
      <c r="G14044" s="1">
        <v>28.418453587830001</v>
      </c>
      <c r="H14044" s="1">
        <v>2.9491182655385701</v>
      </c>
      <c r="I14044" s="1">
        <v>25.469335322291432</v>
      </c>
      <c r="J14044" s="1">
        <v>-0.70828698542043256</v>
      </c>
      <c r="K14044" s="1">
        <v>77.431688207269389</v>
      </c>
      <c r="L14044" s="1"/>
      <c r="M14044" s="1">
        <v>1.9941713999999999</v>
      </c>
    </row>
    <row r="14045" spans="1:13" x14ac:dyDescent="0.25">
      <c r="A14045" t="s">
        <v>69</v>
      </c>
      <c r="B14045">
        <v>439</v>
      </c>
      <c r="C14045">
        <v>2017</v>
      </c>
      <c r="D14045">
        <v>0</v>
      </c>
      <c r="E14045">
        <v>0</v>
      </c>
      <c r="F14045" s="1">
        <v>25.130921361275899</v>
      </c>
      <c r="G14045" s="1">
        <v>28.697759609622299</v>
      </c>
      <c r="H14045" s="1">
        <v>2.8979090440420601</v>
      </c>
      <c r="I14045" s="1">
        <v>25.79985056558024</v>
      </c>
      <c r="J14045" s="1">
        <v>-0.66892920430434089</v>
      </c>
      <c r="K14045" s="1">
        <v>75.656734179811792</v>
      </c>
      <c r="L14045" s="1"/>
      <c r="M14045" s="1">
        <v>2.4736166000000002</v>
      </c>
    </row>
    <row r="14046" spans="1:13" x14ac:dyDescent="0.25">
      <c r="A14046" t="s">
        <v>69</v>
      </c>
      <c r="B14046">
        <v>439</v>
      </c>
      <c r="C14046">
        <v>2018</v>
      </c>
      <c r="D14046">
        <v>0</v>
      </c>
      <c r="E14046">
        <v>0</v>
      </c>
      <c r="F14046" s="1">
        <v>25.458842345575199</v>
      </c>
      <c r="G14046" s="1">
        <v>30.071534466880902</v>
      </c>
      <c r="H14046" s="1">
        <v>3.2616315886897498</v>
      </c>
      <c r="I14046" s="1">
        <v>26.809902878191153</v>
      </c>
      <c r="J14046" s="1">
        <v>-1.3510605326159535</v>
      </c>
      <c r="K14046" s="1">
        <v>74.301806677528987</v>
      </c>
      <c r="L14046" s="1"/>
      <c r="M14046" s="1">
        <v>1.9190796000000001</v>
      </c>
    </row>
    <row r="14047" spans="1:13" x14ac:dyDescent="0.25">
      <c r="A14047" t="s">
        <v>69</v>
      </c>
      <c r="B14047">
        <v>439</v>
      </c>
      <c r="C14047">
        <v>2019</v>
      </c>
      <c r="D14047">
        <v>0</v>
      </c>
      <c r="E14047">
        <v>0</v>
      </c>
      <c r="F14047" s="1">
        <v>24.2972257290456</v>
      </c>
      <c r="G14047" s="1">
        <v>30.036637081125601</v>
      </c>
      <c r="H14047" s="1">
        <v>3.6294593844440901</v>
      </c>
      <c r="I14047" s="1">
        <v>26.407177696681511</v>
      </c>
      <c r="J14047" s="1">
        <v>-2.1099519676359115</v>
      </c>
      <c r="K14047" s="1">
        <v>77.163684682214281</v>
      </c>
      <c r="L14047" s="1"/>
      <c r="M14047" s="1">
        <v>1.7512397</v>
      </c>
    </row>
    <row r="14048" spans="1:13" x14ac:dyDescent="0.25">
      <c r="A14048" t="s">
        <v>69</v>
      </c>
      <c r="B14048">
        <v>439</v>
      </c>
      <c r="C14048">
        <v>2020</v>
      </c>
      <c r="D14048">
        <v>0</v>
      </c>
      <c r="E14048">
        <v>0</v>
      </c>
      <c r="F14048" s="1">
        <v>22.716046350334501</v>
      </c>
      <c r="G14048" s="1">
        <v>31.328975607084502</v>
      </c>
      <c r="H14048" s="1">
        <v>4.1671767651075902</v>
      </c>
      <c r="I14048" s="1">
        <v>27.161798841976911</v>
      </c>
      <c r="J14048" s="1">
        <v>-4.4457524916424092</v>
      </c>
      <c r="K14048" s="1">
        <v>86.99037139649289</v>
      </c>
      <c r="L14048" s="1"/>
      <c r="M14048" s="1">
        <v>-1.6066449</v>
      </c>
    </row>
    <row r="14049" spans="1:13" x14ac:dyDescent="0.25">
      <c r="A14049" t="s">
        <v>69</v>
      </c>
      <c r="B14049">
        <v>439</v>
      </c>
      <c r="C14049">
        <v>2021</v>
      </c>
      <c r="D14049">
        <v>0</v>
      </c>
      <c r="E14049">
        <v>0</v>
      </c>
      <c r="F14049" s="1">
        <v>25.374813588286202</v>
      </c>
      <c r="G14049" s="1">
        <v>33.129175681785597</v>
      </c>
      <c r="H14049" s="1">
        <v>4.3798175545592803</v>
      </c>
      <c r="I14049" s="1">
        <v>28.749358127226316</v>
      </c>
      <c r="J14049" s="1">
        <v>-3.3745445389401141</v>
      </c>
      <c r="K14049" s="1">
        <v>90.871079667336133</v>
      </c>
      <c r="L14049" s="1"/>
      <c r="M14049" s="1">
        <v>2.2229703000000001</v>
      </c>
    </row>
    <row r="14050" spans="1:13" x14ac:dyDescent="0.25">
      <c r="A14050" t="s">
        <v>69</v>
      </c>
      <c r="B14050">
        <v>439</v>
      </c>
      <c r="C14050">
        <v>2022</v>
      </c>
      <c r="D14050">
        <v>0</v>
      </c>
      <c r="E14050">
        <v>0</v>
      </c>
      <c r="F14050" s="1">
        <v>26.55025935342</v>
      </c>
      <c r="G14050" s="1">
        <v>33.822579008119803</v>
      </c>
      <c r="H14050" s="1">
        <v>4.3843141817767304</v>
      </c>
      <c r="I14050" s="1">
        <v>29.438264826343072</v>
      </c>
      <c r="J14050" s="1">
        <v>-2.8880054729230729</v>
      </c>
      <c r="K14050" s="1">
        <v>89.424886682977444</v>
      </c>
      <c r="L14050" s="1"/>
      <c r="M14050" s="1">
        <v>2.5038209</v>
      </c>
    </row>
    <row r="14051" spans="1:13" x14ac:dyDescent="0.25">
      <c r="A14051" t="s">
        <v>70</v>
      </c>
      <c r="B14051">
        <v>443</v>
      </c>
      <c r="C14051">
        <v>1800</v>
      </c>
      <c r="D14051">
        <v>0</v>
      </c>
      <c r="E14051">
        <v>0</v>
      </c>
      <c r="F14051" s="1"/>
      <c r="G14051" s="1"/>
      <c r="H14051" s="1"/>
      <c r="I14051" s="1"/>
      <c r="J14051" s="1"/>
      <c r="K14051" s="1"/>
      <c r="L14051" s="1"/>
      <c r="M14051" s="1"/>
    </row>
    <row r="14052" spans="1:13" x14ac:dyDescent="0.25">
      <c r="A14052" t="s">
        <v>70</v>
      </c>
      <c r="B14052">
        <v>443</v>
      </c>
      <c r="C14052">
        <v>1801</v>
      </c>
      <c r="D14052">
        <v>0</v>
      </c>
      <c r="E14052">
        <v>0</v>
      </c>
      <c r="F14052" s="1"/>
      <c r="G14052" s="1"/>
      <c r="H14052" s="1"/>
      <c r="I14052" s="1"/>
      <c r="J14052" s="1"/>
      <c r="K14052" s="1"/>
      <c r="L14052" s="1"/>
      <c r="M14052" s="1"/>
    </row>
    <row r="14053" spans="1:13" x14ac:dyDescent="0.25">
      <c r="A14053" t="s">
        <v>70</v>
      </c>
      <c r="B14053">
        <v>443</v>
      </c>
      <c r="C14053">
        <v>1802</v>
      </c>
      <c r="D14053">
        <v>0</v>
      </c>
      <c r="E14053">
        <v>0</v>
      </c>
      <c r="F14053" s="1"/>
      <c r="G14053" s="1"/>
      <c r="H14053" s="1"/>
      <c r="I14053" s="1"/>
      <c r="J14053" s="1"/>
      <c r="K14053" s="1"/>
      <c r="L14053" s="1"/>
      <c r="M14053" s="1"/>
    </row>
    <row r="14054" spans="1:13" x14ac:dyDescent="0.25">
      <c r="A14054" t="s">
        <v>70</v>
      </c>
      <c r="B14054">
        <v>443</v>
      </c>
      <c r="C14054">
        <v>1803</v>
      </c>
      <c r="D14054">
        <v>0</v>
      </c>
      <c r="E14054">
        <v>0</v>
      </c>
      <c r="F14054" s="1"/>
      <c r="G14054" s="1"/>
      <c r="H14054" s="1"/>
      <c r="I14054" s="1"/>
      <c r="J14054" s="1"/>
      <c r="K14054" s="1"/>
      <c r="L14054" s="1"/>
      <c r="M14054" s="1"/>
    </row>
    <row r="14055" spans="1:13" x14ac:dyDescent="0.25">
      <c r="A14055" t="s">
        <v>70</v>
      </c>
      <c r="B14055">
        <v>443</v>
      </c>
      <c r="C14055">
        <v>1804</v>
      </c>
      <c r="D14055">
        <v>0</v>
      </c>
      <c r="E14055">
        <v>0</v>
      </c>
      <c r="F14055" s="1"/>
      <c r="G14055" s="1"/>
      <c r="H14055" s="1"/>
      <c r="I14055" s="1"/>
      <c r="J14055" s="1"/>
      <c r="K14055" s="1"/>
      <c r="L14055" s="1"/>
      <c r="M14055" s="1"/>
    </row>
    <row r="14056" spans="1:13" x14ac:dyDescent="0.25">
      <c r="A14056" t="s">
        <v>70</v>
      </c>
      <c r="B14056">
        <v>443</v>
      </c>
      <c r="C14056">
        <v>1805</v>
      </c>
      <c r="D14056">
        <v>0</v>
      </c>
      <c r="E14056">
        <v>0</v>
      </c>
      <c r="F14056" s="1"/>
      <c r="G14056" s="1"/>
      <c r="H14056" s="1"/>
      <c r="I14056" s="1"/>
      <c r="J14056" s="1"/>
      <c r="K14056" s="1"/>
      <c r="L14056" s="1"/>
      <c r="M14056" s="1"/>
    </row>
    <row r="14057" spans="1:13" x14ac:dyDescent="0.25">
      <c r="A14057" t="s">
        <v>70</v>
      </c>
      <c r="B14057">
        <v>443</v>
      </c>
      <c r="C14057">
        <v>1806</v>
      </c>
      <c r="D14057">
        <v>0</v>
      </c>
      <c r="E14057">
        <v>0</v>
      </c>
      <c r="F14057" s="1"/>
      <c r="G14057" s="1"/>
      <c r="H14057" s="1"/>
      <c r="I14057" s="1"/>
      <c r="J14057" s="1"/>
      <c r="K14057" s="1"/>
      <c r="L14057" s="1"/>
      <c r="M14057" s="1"/>
    </row>
    <row r="14058" spans="1:13" x14ac:dyDescent="0.25">
      <c r="A14058" t="s">
        <v>70</v>
      </c>
      <c r="B14058">
        <v>443</v>
      </c>
      <c r="C14058">
        <v>1807</v>
      </c>
      <c r="D14058">
        <v>0</v>
      </c>
      <c r="E14058">
        <v>0</v>
      </c>
      <c r="F14058" s="1"/>
      <c r="G14058" s="1"/>
      <c r="H14058" s="1"/>
      <c r="I14058" s="1"/>
      <c r="J14058" s="1"/>
      <c r="K14058" s="1"/>
      <c r="L14058" s="1"/>
      <c r="M14058" s="1"/>
    </row>
    <row r="14059" spans="1:13" x14ac:dyDescent="0.25">
      <c r="A14059" t="s">
        <v>70</v>
      </c>
      <c r="B14059">
        <v>443</v>
      </c>
      <c r="C14059">
        <v>1808</v>
      </c>
      <c r="D14059">
        <v>0</v>
      </c>
      <c r="E14059">
        <v>0</v>
      </c>
      <c r="F14059" s="1"/>
      <c r="G14059" s="1"/>
      <c r="H14059" s="1"/>
      <c r="I14059" s="1"/>
      <c r="J14059" s="1"/>
      <c r="K14059" s="1"/>
      <c r="L14059" s="1"/>
      <c r="M14059" s="1"/>
    </row>
    <row r="14060" spans="1:13" x14ac:dyDescent="0.25">
      <c r="A14060" t="s">
        <v>70</v>
      </c>
      <c r="B14060">
        <v>443</v>
      </c>
      <c r="C14060">
        <v>1809</v>
      </c>
      <c r="D14060">
        <v>0</v>
      </c>
      <c r="E14060">
        <v>0</v>
      </c>
      <c r="F14060" s="1"/>
      <c r="G14060" s="1"/>
      <c r="H14060" s="1"/>
      <c r="I14060" s="1"/>
      <c r="J14060" s="1"/>
      <c r="K14060" s="1"/>
      <c r="L14060" s="1"/>
      <c r="M14060" s="1"/>
    </row>
    <row r="14061" spans="1:13" x14ac:dyDescent="0.25">
      <c r="A14061" t="s">
        <v>70</v>
      </c>
      <c r="B14061">
        <v>443</v>
      </c>
      <c r="C14061">
        <v>1810</v>
      </c>
      <c r="D14061">
        <v>0</v>
      </c>
      <c r="E14061">
        <v>0</v>
      </c>
      <c r="F14061" s="1"/>
      <c r="G14061" s="1"/>
      <c r="H14061" s="1"/>
      <c r="I14061" s="1"/>
      <c r="J14061" s="1"/>
      <c r="K14061" s="1"/>
      <c r="L14061" s="1"/>
      <c r="M14061" s="1"/>
    </row>
    <row r="14062" spans="1:13" x14ac:dyDescent="0.25">
      <c r="A14062" t="s">
        <v>70</v>
      </c>
      <c r="B14062">
        <v>443</v>
      </c>
      <c r="C14062">
        <v>1811</v>
      </c>
      <c r="D14062">
        <v>0</v>
      </c>
      <c r="E14062">
        <v>0</v>
      </c>
      <c r="F14062" s="1"/>
      <c r="G14062" s="1"/>
      <c r="H14062" s="1"/>
      <c r="I14062" s="1"/>
      <c r="J14062" s="1"/>
      <c r="K14062" s="1"/>
      <c r="L14062" s="1"/>
      <c r="M14062" s="1"/>
    </row>
    <row r="14063" spans="1:13" x14ac:dyDescent="0.25">
      <c r="A14063" t="s">
        <v>70</v>
      </c>
      <c r="B14063">
        <v>443</v>
      </c>
      <c r="C14063">
        <v>1812</v>
      </c>
      <c r="D14063">
        <v>0</v>
      </c>
      <c r="E14063">
        <v>0</v>
      </c>
      <c r="F14063" s="1"/>
      <c r="G14063" s="1"/>
      <c r="H14063" s="1"/>
      <c r="I14063" s="1"/>
      <c r="J14063" s="1"/>
      <c r="K14063" s="1"/>
      <c r="L14063" s="1"/>
      <c r="M14063" s="1"/>
    </row>
    <row r="14064" spans="1:13" x14ac:dyDescent="0.25">
      <c r="A14064" t="s">
        <v>70</v>
      </c>
      <c r="B14064">
        <v>443</v>
      </c>
      <c r="C14064">
        <v>1813</v>
      </c>
      <c r="D14064">
        <v>0</v>
      </c>
      <c r="E14064">
        <v>0</v>
      </c>
      <c r="F14064" s="1"/>
      <c r="G14064" s="1"/>
      <c r="H14064" s="1"/>
      <c r="I14064" s="1"/>
      <c r="J14064" s="1"/>
      <c r="K14064" s="1"/>
      <c r="L14064" s="1"/>
      <c r="M14064" s="1"/>
    </row>
    <row r="14065" spans="1:13" x14ac:dyDescent="0.25">
      <c r="A14065" t="s">
        <v>70</v>
      </c>
      <c r="B14065">
        <v>443</v>
      </c>
      <c r="C14065">
        <v>1814</v>
      </c>
      <c r="D14065">
        <v>0</v>
      </c>
      <c r="E14065">
        <v>0</v>
      </c>
      <c r="F14065" s="1"/>
      <c r="G14065" s="1"/>
      <c r="H14065" s="1"/>
      <c r="I14065" s="1"/>
      <c r="J14065" s="1"/>
      <c r="K14065" s="1"/>
      <c r="L14065" s="1"/>
      <c r="M14065" s="1"/>
    </row>
    <row r="14066" spans="1:13" x14ac:dyDescent="0.25">
      <c r="A14066" t="s">
        <v>70</v>
      </c>
      <c r="B14066">
        <v>443</v>
      </c>
      <c r="C14066">
        <v>1815</v>
      </c>
      <c r="D14066">
        <v>0</v>
      </c>
      <c r="E14066">
        <v>0</v>
      </c>
      <c r="F14066" s="1"/>
      <c r="G14066" s="1"/>
      <c r="H14066" s="1"/>
      <c r="I14066" s="1"/>
      <c r="J14066" s="1"/>
      <c r="K14066" s="1"/>
      <c r="L14066" s="1"/>
      <c r="M14066" s="1"/>
    </row>
    <row r="14067" spans="1:13" x14ac:dyDescent="0.25">
      <c r="A14067" t="s">
        <v>70</v>
      </c>
      <c r="B14067">
        <v>443</v>
      </c>
      <c r="C14067">
        <v>1816</v>
      </c>
      <c r="D14067">
        <v>0</v>
      </c>
      <c r="E14067">
        <v>0</v>
      </c>
      <c r="F14067" s="1"/>
      <c r="G14067" s="1"/>
      <c r="H14067" s="1"/>
      <c r="I14067" s="1"/>
      <c r="J14067" s="1"/>
      <c r="K14067" s="1"/>
      <c r="L14067" s="1"/>
      <c r="M14067" s="1"/>
    </row>
    <row r="14068" spans="1:13" x14ac:dyDescent="0.25">
      <c r="A14068" t="s">
        <v>70</v>
      </c>
      <c r="B14068">
        <v>443</v>
      </c>
      <c r="C14068">
        <v>1817</v>
      </c>
      <c r="D14068">
        <v>0</v>
      </c>
      <c r="E14068">
        <v>0</v>
      </c>
      <c r="F14068" s="1"/>
      <c r="G14068" s="1"/>
      <c r="H14068" s="1"/>
      <c r="I14068" s="1"/>
      <c r="J14068" s="1"/>
      <c r="K14068" s="1"/>
      <c r="L14068" s="1"/>
      <c r="M14068" s="1"/>
    </row>
    <row r="14069" spans="1:13" x14ac:dyDescent="0.25">
      <c r="A14069" t="s">
        <v>70</v>
      </c>
      <c r="B14069">
        <v>443</v>
      </c>
      <c r="C14069">
        <v>1818</v>
      </c>
      <c r="D14069">
        <v>0</v>
      </c>
      <c r="E14069">
        <v>0</v>
      </c>
      <c r="F14069" s="1"/>
      <c r="G14069" s="1"/>
      <c r="H14069" s="1"/>
      <c r="I14069" s="1"/>
      <c r="J14069" s="1"/>
      <c r="K14069" s="1"/>
      <c r="L14069" s="1"/>
      <c r="M14069" s="1"/>
    </row>
    <row r="14070" spans="1:13" x14ac:dyDescent="0.25">
      <c r="A14070" t="s">
        <v>70</v>
      </c>
      <c r="B14070">
        <v>443</v>
      </c>
      <c r="C14070">
        <v>1819</v>
      </c>
      <c r="D14070">
        <v>0</v>
      </c>
      <c r="E14070">
        <v>0</v>
      </c>
      <c r="F14070" s="1"/>
      <c r="G14070" s="1"/>
      <c r="H14070" s="1"/>
      <c r="I14070" s="1"/>
      <c r="J14070" s="1"/>
      <c r="K14070" s="1"/>
      <c r="L14070" s="1"/>
      <c r="M14070" s="1"/>
    </row>
    <row r="14071" spans="1:13" x14ac:dyDescent="0.25">
      <c r="A14071" t="s">
        <v>70</v>
      </c>
      <c r="B14071">
        <v>443</v>
      </c>
      <c r="C14071">
        <v>1820</v>
      </c>
      <c r="D14071">
        <v>0</v>
      </c>
      <c r="E14071">
        <v>0</v>
      </c>
      <c r="F14071" s="1"/>
      <c r="G14071" s="1"/>
      <c r="H14071" s="1"/>
      <c r="I14071" s="1"/>
      <c r="J14071" s="1"/>
      <c r="K14071" s="1"/>
      <c r="L14071" s="1"/>
      <c r="M14071" s="1"/>
    </row>
    <row r="14072" spans="1:13" x14ac:dyDescent="0.25">
      <c r="A14072" t="s">
        <v>70</v>
      </c>
      <c r="B14072">
        <v>443</v>
      </c>
      <c r="C14072">
        <v>1821</v>
      </c>
      <c r="D14072">
        <v>0</v>
      </c>
      <c r="E14072">
        <v>0</v>
      </c>
      <c r="F14072" s="1"/>
      <c r="G14072" s="1"/>
      <c r="H14072" s="1"/>
      <c r="I14072" s="1"/>
      <c r="J14072" s="1"/>
      <c r="K14072" s="1"/>
      <c r="L14072" s="1"/>
      <c r="M14072" s="1"/>
    </row>
    <row r="14073" spans="1:13" x14ac:dyDescent="0.25">
      <c r="A14073" t="s">
        <v>70</v>
      </c>
      <c r="B14073">
        <v>443</v>
      </c>
      <c r="C14073">
        <v>1822</v>
      </c>
      <c r="D14073">
        <v>0</v>
      </c>
      <c r="E14073">
        <v>0</v>
      </c>
      <c r="F14073" s="1"/>
      <c r="G14073" s="1"/>
      <c r="H14073" s="1"/>
      <c r="I14073" s="1"/>
      <c r="J14073" s="1"/>
      <c r="K14073" s="1"/>
      <c r="L14073" s="1"/>
      <c r="M14073" s="1"/>
    </row>
    <row r="14074" spans="1:13" x14ac:dyDescent="0.25">
      <c r="A14074" t="s">
        <v>70</v>
      </c>
      <c r="B14074">
        <v>443</v>
      </c>
      <c r="C14074">
        <v>1823</v>
      </c>
      <c r="D14074">
        <v>0</v>
      </c>
      <c r="E14074">
        <v>0</v>
      </c>
      <c r="F14074" s="1"/>
      <c r="G14074" s="1"/>
      <c r="H14074" s="1"/>
      <c r="I14074" s="1"/>
      <c r="J14074" s="1"/>
      <c r="K14074" s="1"/>
      <c r="L14074" s="1"/>
      <c r="M14074" s="1"/>
    </row>
    <row r="14075" spans="1:13" x14ac:dyDescent="0.25">
      <c r="A14075" t="s">
        <v>70</v>
      </c>
      <c r="B14075">
        <v>443</v>
      </c>
      <c r="C14075">
        <v>1824</v>
      </c>
      <c r="D14075">
        <v>0</v>
      </c>
      <c r="E14075">
        <v>0</v>
      </c>
      <c r="F14075" s="1"/>
      <c r="G14075" s="1"/>
      <c r="H14075" s="1"/>
      <c r="I14075" s="1"/>
      <c r="J14075" s="1"/>
      <c r="K14075" s="1"/>
      <c r="L14075" s="1"/>
      <c r="M14075" s="1"/>
    </row>
    <row r="14076" spans="1:13" x14ac:dyDescent="0.25">
      <c r="A14076" t="s">
        <v>70</v>
      </c>
      <c r="B14076">
        <v>443</v>
      </c>
      <c r="C14076">
        <v>1825</v>
      </c>
      <c r="D14076">
        <v>0</v>
      </c>
      <c r="E14076">
        <v>0</v>
      </c>
      <c r="F14076" s="1"/>
      <c r="G14076" s="1"/>
      <c r="H14076" s="1"/>
      <c r="I14076" s="1"/>
      <c r="J14076" s="1"/>
      <c r="K14076" s="1"/>
      <c r="L14076" s="1"/>
      <c r="M14076" s="1"/>
    </row>
    <row r="14077" spans="1:13" x14ac:dyDescent="0.25">
      <c r="A14077" t="s">
        <v>70</v>
      </c>
      <c r="B14077">
        <v>443</v>
      </c>
      <c r="C14077">
        <v>1826</v>
      </c>
      <c r="D14077">
        <v>0</v>
      </c>
      <c r="E14077">
        <v>0</v>
      </c>
      <c r="F14077" s="1"/>
      <c r="G14077" s="1"/>
      <c r="H14077" s="1"/>
      <c r="I14077" s="1"/>
      <c r="J14077" s="1"/>
      <c r="K14077" s="1"/>
      <c r="L14077" s="1"/>
      <c r="M14077" s="1"/>
    </row>
    <row r="14078" spans="1:13" x14ac:dyDescent="0.25">
      <c r="A14078" t="s">
        <v>70</v>
      </c>
      <c r="B14078">
        <v>443</v>
      </c>
      <c r="C14078">
        <v>1827</v>
      </c>
      <c r="D14078">
        <v>0</v>
      </c>
      <c r="E14078">
        <v>0</v>
      </c>
      <c r="F14078" s="1"/>
      <c r="G14078" s="1"/>
      <c r="H14078" s="1"/>
      <c r="I14078" s="1"/>
      <c r="J14078" s="1"/>
      <c r="K14078" s="1"/>
      <c r="L14078" s="1"/>
      <c r="M14078" s="1"/>
    </row>
    <row r="14079" spans="1:13" x14ac:dyDescent="0.25">
      <c r="A14079" t="s">
        <v>70</v>
      </c>
      <c r="B14079">
        <v>443</v>
      </c>
      <c r="C14079">
        <v>1828</v>
      </c>
      <c r="D14079">
        <v>0</v>
      </c>
      <c r="E14079">
        <v>0</v>
      </c>
      <c r="F14079" s="1"/>
      <c r="G14079" s="1"/>
      <c r="H14079" s="1"/>
      <c r="I14079" s="1"/>
      <c r="J14079" s="1"/>
      <c r="K14079" s="1"/>
      <c r="L14079" s="1"/>
      <c r="M14079" s="1"/>
    </row>
    <row r="14080" spans="1:13" x14ac:dyDescent="0.25">
      <c r="A14080" t="s">
        <v>70</v>
      </c>
      <c r="B14080">
        <v>443</v>
      </c>
      <c r="C14080">
        <v>1829</v>
      </c>
      <c r="D14080">
        <v>0</v>
      </c>
      <c r="E14080">
        <v>0</v>
      </c>
      <c r="F14080" s="1"/>
      <c r="G14080" s="1"/>
      <c r="H14080" s="1"/>
      <c r="I14080" s="1"/>
      <c r="J14080" s="1"/>
      <c r="K14080" s="1"/>
      <c r="L14080" s="1"/>
      <c r="M14080" s="1"/>
    </row>
    <row r="14081" spans="1:13" x14ac:dyDescent="0.25">
      <c r="A14081" t="s">
        <v>70</v>
      </c>
      <c r="B14081">
        <v>443</v>
      </c>
      <c r="C14081">
        <v>1830</v>
      </c>
      <c r="D14081">
        <v>0</v>
      </c>
      <c r="E14081">
        <v>0</v>
      </c>
      <c r="F14081" s="1"/>
      <c r="G14081" s="1"/>
      <c r="H14081" s="1"/>
      <c r="I14081" s="1"/>
      <c r="J14081" s="1"/>
      <c r="K14081" s="1"/>
      <c r="L14081" s="1"/>
      <c r="M14081" s="1"/>
    </row>
    <row r="14082" spans="1:13" x14ac:dyDescent="0.25">
      <c r="A14082" t="s">
        <v>70</v>
      </c>
      <c r="B14082">
        <v>443</v>
      </c>
      <c r="C14082">
        <v>1831</v>
      </c>
      <c r="D14082">
        <v>0</v>
      </c>
      <c r="E14082">
        <v>0</v>
      </c>
      <c r="F14082" s="1"/>
      <c r="G14082" s="1"/>
      <c r="H14082" s="1"/>
      <c r="I14082" s="1"/>
      <c r="J14082" s="1"/>
      <c r="K14082" s="1"/>
      <c r="L14082" s="1"/>
      <c r="M14082" s="1"/>
    </row>
    <row r="14083" spans="1:13" x14ac:dyDescent="0.25">
      <c r="A14083" t="s">
        <v>70</v>
      </c>
      <c r="B14083">
        <v>443</v>
      </c>
      <c r="C14083">
        <v>1832</v>
      </c>
      <c r="D14083">
        <v>0</v>
      </c>
      <c r="E14083">
        <v>0</v>
      </c>
      <c r="F14083" s="1"/>
      <c r="G14083" s="1"/>
      <c r="H14083" s="1"/>
      <c r="I14083" s="1"/>
      <c r="J14083" s="1"/>
      <c r="K14083" s="1"/>
      <c r="L14083" s="1"/>
      <c r="M14083" s="1"/>
    </row>
    <row r="14084" spans="1:13" x14ac:dyDescent="0.25">
      <c r="A14084" t="s">
        <v>70</v>
      </c>
      <c r="B14084">
        <v>443</v>
      </c>
      <c r="C14084">
        <v>1833</v>
      </c>
      <c r="D14084">
        <v>0</v>
      </c>
      <c r="E14084">
        <v>0</v>
      </c>
      <c r="F14084" s="1"/>
      <c r="G14084" s="1"/>
      <c r="H14084" s="1"/>
      <c r="I14084" s="1"/>
      <c r="J14084" s="1"/>
      <c r="K14084" s="1"/>
      <c r="L14084" s="1"/>
      <c r="M14084" s="1"/>
    </row>
    <row r="14085" spans="1:13" x14ac:dyDescent="0.25">
      <c r="A14085" t="s">
        <v>70</v>
      </c>
      <c r="B14085">
        <v>443</v>
      </c>
      <c r="C14085">
        <v>1834</v>
      </c>
      <c r="D14085">
        <v>0</v>
      </c>
      <c r="E14085">
        <v>0</v>
      </c>
      <c r="F14085" s="1"/>
      <c r="G14085" s="1"/>
      <c r="H14085" s="1"/>
      <c r="I14085" s="1"/>
      <c r="J14085" s="1"/>
      <c r="K14085" s="1"/>
      <c r="L14085" s="1"/>
      <c r="M14085" s="1"/>
    </row>
    <row r="14086" spans="1:13" x14ac:dyDescent="0.25">
      <c r="A14086" t="s">
        <v>70</v>
      </c>
      <c r="B14086">
        <v>443</v>
      </c>
      <c r="C14086">
        <v>1835</v>
      </c>
      <c r="D14086">
        <v>0</v>
      </c>
      <c r="E14086">
        <v>0</v>
      </c>
      <c r="F14086" s="1"/>
      <c r="G14086" s="1"/>
      <c r="H14086" s="1"/>
      <c r="I14086" s="1"/>
      <c r="J14086" s="1"/>
      <c r="K14086" s="1"/>
      <c r="L14086" s="1"/>
      <c r="M14086" s="1"/>
    </row>
    <row r="14087" spans="1:13" x14ac:dyDescent="0.25">
      <c r="A14087" t="s">
        <v>70</v>
      </c>
      <c r="B14087">
        <v>443</v>
      </c>
      <c r="C14087">
        <v>1836</v>
      </c>
      <c r="D14087">
        <v>0</v>
      </c>
      <c r="E14087">
        <v>0</v>
      </c>
      <c r="F14087" s="1"/>
      <c r="G14087" s="1"/>
      <c r="H14087" s="1"/>
      <c r="I14087" s="1"/>
      <c r="J14087" s="1"/>
      <c r="K14087" s="1"/>
      <c r="L14087" s="1"/>
      <c r="M14087" s="1"/>
    </row>
    <row r="14088" spans="1:13" x14ac:dyDescent="0.25">
      <c r="A14088" t="s">
        <v>70</v>
      </c>
      <c r="B14088">
        <v>443</v>
      </c>
      <c r="C14088">
        <v>1837</v>
      </c>
      <c r="D14088">
        <v>0</v>
      </c>
      <c r="E14088">
        <v>0</v>
      </c>
      <c r="F14088" s="1"/>
      <c r="G14088" s="1"/>
      <c r="H14088" s="1"/>
      <c r="I14088" s="1"/>
      <c r="J14088" s="1"/>
      <c r="K14088" s="1"/>
      <c r="L14088" s="1"/>
      <c r="M14088" s="1"/>
    </row>
    <row r="14089" spans="1:13" x14ac:dyDescent="0.25">
      <c r="A14089" t="s">
        <v>70</v>
      </c>
      <c r="B14089">
        <v>443</v>
      </c>
      <c r="C14089">
        <v>1838</v>
      </c>
      <c r="D14089">
        <v>0</v>
      </c>
      <c r="E14089">
        <v>0</v>
      </c>
      <c r="F14089" s="1"/>
      <c r="G14089" s="1"/>
      <c r="H14089" s="1"/>
      <c r="I14089" s="1"/>
      <c r="J14089" s="1"/>
      <c r="K14089" s="1"/>
      <c r="L14089" s="1"/>
      <c r="M14089" s="1"/>
    </row>
    <row r="14090" spans="1:13" x14ac:dyDescent="0.25">
      <c r="A14090" t="s">
        <v>70</v>
      </c>
      <c r="B14090">
        <v>443</v>
      </c>
      <c r="C14090">
        <v>1839</v>
      </c>
      <c r="D14090">
        <v>0</v>
      </c>
      <c r="E14090">
        <v>0</v>
      </c>
      <c r="F14090" s="1"/>
      <c r="G14090" s="1"/>
      <c r="H14090" s="1"/>
      <c r="I14090" s="1"/>
      <c r="J14090" s="1"/>
      <c r="K14090" s="1"/>
      <c r="L14090" s="1"/>
      <c r="M14090" s="1"/>
    </row>
    <row r="14091" spans="1:13" x14ac:dyDescent="0.25">
      <c r="A14091" t="s">
        <v>70</v>
      </c>
      <c r="B14091">
        <v>443</v>
      </c>
      <c r="C14091">
        <v>1840</v>
      </c>
      <c r="D14091">
        <v>0</v>
      </c>
      <c r="E14091">
        <v>0</v>
      </c>
      <c r="F14091" s="1"/>
      <c r="G14091" s="1"/>
      <c r="H14091" s="1"/>
      <c r="I14091" s="1"/>
      <c r="J14091" s="1"/>
      <c r="K14091" s="1"/>
      <c r="L14091" s="1"/>
      <c r="M14091" s="1"/>
    </row>
    <row r="14092" spans="1:13" x14ac:dyDescent="0.25">
      <c r="A14092" t="s">
        <v>70</v>
      </c>
      <c r="B14092">
        <v>443</v>
      </c>
      <c r="C14092">
        <v>1841</v>
      </c>
      <c r="D14092">
        <v>0</v>
      </c>
      <c r="E14092">
        <v>0</v>
      </c>
      <c r="F14092" s="1"/>
      <c r="G14092" s="1"/>
      <c r="H14092" s="1"/>
      <c r="I14092" s="1"/>
      <c r="J14092" s="1"/>
      <c r="K14092" s="1"/>
      <c r="L14092" s="1"/>
      <c r="M14092" s="1"/>
    </row>
    <row r="14093" spans="1:13" x14ac:dyDescent="0.25">
      <c r="A14093" t="s">
        <v>70</v>
      </c>
      <c r="B14093">
        <v>443</v>
      </c>
      <c r="C14093">
        <v>1842</v>
      </c>
      <c r="D14093">
        <v>0</v>
      </c>
      <c r="E14093">
        <v>0</v>
      </c>
      <c r="F14093" s="1"/>
      <c r="G14093" s="1"/>
      <c r="H14093" s="1"/>
      <c r="I14093" s="1"/>
      <c r="J14093" s="1"/>
      <c r="K14093" s="1"/>
      <c r="L14093" s="1"/>
      <c r="M14093" s="1"/>
    </row>
    <row r="14094" spans="1:13" x14ac:dyDescent="0.25">
      <c r="A14094" t="s">
        <v>70</v>
      </c>
      <c r="B14094">
        <v>443</v>
      </c>
      <c r="C14094">
        <v>1843</v>
      </c>
      <c r="D14094">
        <v>0</v>
      </c>
      <c r="E14094">
        <v>0</v>
      </c>
      <c r="F14094" s="1"/>
      <c r="G14094" s="1"/>
      <c r="H14094" s="1"/>
      <c r="I14094" s="1"/>
      <c r="J14094" s="1"/>
      <c r="K14094" s="1"/>
      <c r="L14094" s="1"/>
      <c r="M14094" s="1"/>
    </row>
    <row r="14095" spans="1:13" x14ac:dyDescent="0.25">
      <c r="A14095" t="s">
        <v>70</v>
      </c>
      <c r="B14095">
        <v>443</v>
      </c>
      <c r="C14095">
        <v>1844</v>
      </c>
      <c r="D14095">
        <v>0</v>
      </c>
      <c r="E14095">
        <v>0</v>
      </c>
      <c r="F14095" s="1"/>
      <c r="G14095" s="1"/>
      <c r="H14095" s="1"/>
      <c r="I14095" s="1"/>
      <c r="J14095" s="1"/>
      <c r="K14095" s="1"/>
      <c r="L14095" s="1"/>
      <c r="M14095" s="1"/>
    </row>
    <row r="14096" spans="1:13" x14ac:dyDescent="0.25">
      <c r="A14096" t="s">
        <v>70</v>
      </c>
      <c r="B14096">
        <v>443</v>
      </c>
      <c r="C14096">
        <v>1845</v>
      </c>
      <c r="D14096">
        <v>0</v>
      </c>
      <c r="E14096">
        <v>0</v>
      </c>
      <c r="F14096" s="1"/>
      <c r="G14096" s="1"/>
      <c r="H14096" s="1"/>
      <c r="I14096" s="1"/>
      <c r="J14096" s="1"/>
      <c r="K14096" s="1"/>
      <c r="L14096" s="1"/>
      <c r="M14096" s="1"/>
    </row>
    <row r="14097" spans="1:13" x14ac:dyDescent="0.25">
      <c r="A14097" t="s">
        <v>70</v>
      </c>
      <c r="B14097">
        <v>443</v>
      </c>
      <c r="C14097">
        <v>1846</v>
      </c>
      <c r="D14097">
        <v>0</v>
      </c>
      <c r="E14097">
        <v>0</v>
      </c>
      <c r="F14097" s="1"/>
      <c r="G14097" s="1"/>
      <c r="H14097" s="1"/>
      <c r="I14097" s="1"/>
      <c r="J14097" s="1"/>
      <c r="K14097" s="1"/>
      <c r="L14097" s="1"/>
      <c r="M14097" s="1"/>
    </row>
    <row r="14098" spans="1:13" x14ac:dyDescent="0.25">
      <c r="A14098" t="s">
        <v>70</v>
      </c>
      <c r="B14098">
        <v>443</v>
      </c>
      <c r="C14098">
        <v>1847</v>
      </c>
      <c r="D14098">
        <v>0</v>
      </c>
      <c r="E14098">
        <v>0</v>
      </c>
      <c r="F14098" s="1"/>
      <c r="G14098" s="1"/>
      <c r="H14098" s="1"/>
      <c r="I14098" s="1"/>
      <c r="J14098" s="1"/>
      <c r="K14098" s="1"/>
      <c r="L14098" s="1"/>
      <c r="M14098" s="1"/>
    </row>
    <row r="14099" spans="1:13" x14ac:dyDescent="0.25">
      <c r="A14099" t="s">
        <v>70</v>
      </c>
      <c r="B14099">
        <v>443</v>
      </c>
      <c r="C14099">
        <v>1848</v>
      </c>
      <c r="D14099">
        <v>0</v>
      </c>
      <c r="E14099">
        <v>0</v>
      </c>
      <c r="F14099" s="1"/>
      <c r="G14099" s="1"/>
      <c r="H14099" s="1"/>
      <c r="I14099" s="1"/>
      <c r="J14099" s="1"/>
      <c r="K14099" s="1"/>
      <c r="L14099" s="1"/>
      <c r="M14099" s="1"/>
    </row>
    <row r="14100" spans="1:13" x14ac:dyDescent="0.25">
      <c r="A14100" t="s">
        <v>70</v>
      </c>
      <c r="B14100">
        <v>443</v>
      </c>
      <c r="C14100">
        <v>1849</v>
      </c>
      <c r="D14100">
        <v>0</v>
      </c>
      <c r="E14100">
        <v>0</v>
      </c>
      <c r="F14100" s="1"/>
      <c r="G14100" s="1"/>
      <c r="H14100" s="1"/>
      <c r="I14100" s="1"/>
      <c r="J14100" s="1"/>
      <c r="K14100" s="1"/>
      <c r="L14100" s="1"/>
      <c r="M14100" s="1"/>
    </row>
    <row r="14101" spans="1:13" x14ac:dyDescent="0.25">
      <c r="A14101" t="s">
        <v>70</v>
      </c>
      <c r="B14101">
        <v>443</v>
      </c>
      <c r="C14101">
        <v>1850</v>
      </c>
      <c r="D14101">
        <v>0</v>
      </c>
      <c r="E14101">
        <v>0</v>
      </c>
      <c r="F14101" s="1"/>
      <c r="G14101" s="1"/>
      <c r="H14101" s="1"/>
      <c r="I14101" s="1"/>
      <c r="J14101" s="1"/>
      <c r="K14101" s="1"/>
      <c r="L14101" s="1"/>
      <c r="M14101" s="1"/>
    </row>
    <row r="14102" spans="1:13" x14ac:dyDescent="0.25">
      <c r="A14102" t="s">
        <v>70</v>
      </c>
      <c r="B14102">
        <v>443</v>
      </c>
      <c r="C14102">
        <v>1851</v>
      </c>
      <c r="D14102">
        <v>0</v>
      </c>
      <c r="E14102">
        <v>0</v>
      </c>
      <c r="F14102" s="1"/>
      <c r="G14102" s="1"/>
      <c r="H14102" s="1"/>
      <c r="I14102" s="1"/>
      <c r="J14102" s="1"/>
      <c r="K14102" s="1"/>
      <c r="L14102" s="1"/>
      <c r="M14102" s="1"/>
    </row>
    <row r="14103" spans="1:13" x14ac:dyDescent="0.25">
      <c r="A14103" t="s">
        <v>70</v>
      </c>
      <c r="B14103">
        <v>443</v>
      </c>
      <c r="C14103">
        <v>1852</v>
      </c>
      <c r="D14103">
        <v>0</v>
      </c>
      <c r="E14103">
        <v>0</v>
      </c>
      <c r="F14103" s="1"/>
      <c r="G14103" s="1"/>
      <c r="H14103" s="1"/>
      <c r="I14103" s="1"/>
      <c r="J14103" s="1"/>
      <c r="K14103" s="1"/>
      <c r="L14103" s="1"/>
      <c r="M14103" s="1"/>
    </row>
    <row r="14104" spans="1:13" x14ac:dyDescent="0.25">
      <c r="A14104" t="s">
        <v>70</v>
      </c>
      <c r="B14104">
        <v>443</v>
      </c>
      <c r="C14104">
        <v>1853</v>
      </c>
      <c r="D14104">
        <v>0</v>
      </c>
      <c r="E14104">
        <v>0</v>
      </c>
      <c r="F14104" s="1"/>
      <c r="G14104" s="1"/>
      <c r="H14104" s="1"/>
      <c r="I14104" s="1"/>
      <c r="J14104" s="1"/>
      <c r="K14104" s="1"/>
      <c r="L14104" s="1"/>
      <c r="M14104" s="1"/>
    </row>
    <row r="14105" spans="1:13" x14ac:dyDescent="0.25">
      <c r="A14105" t="s">
        <v>70</v>
      </c>
      <c r="B14105">
        <v>443</v>
      </c>
      <c r="C14105">
        <v>1854</v>
      </c>
      <c r="D14105">
        <v>0</v>
      </c>
      <c r="E14105">
        <v>0</v>
      </c>
      <c r="F14105" s="1"/>
      <c r="G14105" s="1"/>
      <c r="H14105" s="1"/>
      <c r="I14105" s="1"/>
      <c r="J14105" s="1"/>
      <c r="K14105" s="1"/>
      <c r="L14105" s="1"/>
      <c r="M14105" s="1"/>
    </row>
    <row r="14106" spans="1:13" x14ac:dyDescent="0.25">
      <c r="A14106" t="s">
        <v>70</v>
      </c>
      <c r="B14106">
        <v>443</v>
      </c>
      <c r="C14106">
        <v>1855</v>
      </c>
      <c r="D14106">
        <v>0</v>
      </c>
      <c r="E14106">
        <v>0</v>
      </c>
      <c r="F14106" s="1"/>
      <c r="G14106" s="1"/>
      <c r="H14106" s="1"/>
      <c r="I14106" s="1"/>
      <c r="J14106" s="1"/>
      <c r="K14106" s="1"/>
      <c r="L14106" s="1"/>
      <c r="M14106" s="1"/>
    </row>
    <row r="14107" spans="1:13" x14ac:dyDescent="0.25">
      <c r="A14107" t="s">
        <v>70</v>
      </c>
      <c r="B14107">
        <v>443</v>
      </c>
      <c r="C14107">
        <v>1856</v>
      </c>
      <c r="D14107">
        <v>0</v>
      </c>
      <c r="E14107">
        <v>0</v>
      </c>
      <c r="F14107" s="1"/>
      <c r="G14107" s="1"/>
      <c r="H14107" s="1"/>
      <c r="I14107" s="1"/>
      <c r="J14107" s="1"/>
      <c r="K14107" s="1"/>
      <c r="L14107" s="1"/>
      <c r="M14107" s="1"/>
    </row>
    <row r="14108" spans="1:13" x14ac:dyDescent="0.25">
      <c r="A14108" t="s">
        <v>70</v>
      </c>
      <c r="B14108">
        <v>443</v>
      </c>
      <c r="C14108">
        <v>1857</v>
      </c>
      <c r="D14108">
        <v>0</v>
      </c>
      <c r="E14108">
        <v>0</v>
      </c>
      <c r="F14108" s="1"/>
      <c r="G14108" s="1"/>
      <c r="H14108" s="1"/>
      <c r="I14108" s="1"/>
      <c r="J14108" s="1"/>
      <c r="K14108" s="1"/>
      <c r="L14108" s="1"/>
      <c r="M14108" s="1"/>
    </row>
    <row r="14109" spans="1:13" x14ac:dyDescent="0.25">
      <c r="A14109" t="s">
        <v>70</v>
      </c>
      <c r="B14109">
        <v>443</v>
      </c>
      <c r="C14109">
        <v>1858</v>
      </c>
      <c r="D14109">
        <v>0</v>
      </c>
      <c r="E14109">
        <v>0</v>
      </c>
      <c r="F14109" s="1"/>
      <c r="G14109" s="1"/>
      <c r="H14109" s="1"/>
      <c r="I14109" s="1"/>
      <c r="J14109" s="1"/>
      <c r="K14109" s="1"/>
      <c r="L14109" s="1"/>
      <c r="M14109" s="1"/>
    </row>
    <row r="14110" spans="1:13" x14ac:dyDescent="0.25">
      <c r="A14110" t="s">
        <v>70</v>
      </c>
      <c r="B14110">
        <v>443</v>
      </c>
      <c r="C14110">
        <v>1859</v>
      </c>
      <c r="D14110">
        <v>0</v>
      </c>
      <c r="E14110">
        <v>0</v>
      </c>
      <c r="F14110" s="1"/>
      <c r="G14110" s="1"/>
      <c r="H14110" s="1"/>
      <c r="I14110" s="1"/>
      <c r="J14110" s="1"/>
      <c r="K14110" s="1"/>
      <c r="L14110" s="1"/>
      <c r="M14110" s="1"/>
    </row>
    <row r="14111" spans="1:13" x14ac:dyDescent="0.25">
      <c r="A14111" t="s">
        <v>70</v>
      </c>
      <c r="B14111">
        <v>443</v>
      </c>
      <c r="C14111">
        <v>1860</v>
      </c>
      <c r="D14111">
        <v>0</v>
      </c>
      <c r="E14111">
        <v>0</v>
      </c>
      <c r="F14111" s="1"/>
      <c r="G14111" s="1"/>
      <c r="H14111" s="1"/>
      <c r="I14111" s="1"/>
      <c r="J14111" s="1"/>
      <c r="K14111" s="1"/>
      <c r="L14111" s="1"/>
      <c r="M14111" s="1"/>
    </row>
    <row r="14112" spans="1:13" x14ac:dyDescent="0.25">
      <c r="A14112" t="s">
        <v>70</v>
      </c>
      <c r="B14112">
        <v>443</v>
      </c>
      <c r="C14112">
        <v>1861</v>
      </c>
      <c r="D14112">
        <v>0</v>
      </c>
      <c r="E14112">
        <v>0</v>
      </c>
      <c r="F14112" s="1"/>
      <c r="G14112" s="1"/>
      <c r="H14112" s="1"/>
      <c r="I14112" s="1"/>
      <c r="J14112" s="1"/>
      <c r="K14112" s="1"/>
      <c r="L14112" s="1"/>
      <c r="M14112" s="1"/>
    </row>
    <row r="14113" spans="1:13" x14ac:dyDescent="0.25">
      <c r="A14113" t="s">
        <v>70</v>
      </c>
      <c r="B14113">
        <v>443</v>
      </c>
      <c r="C14113">
        <v>1862</v>
      </c>
      <c r="D14113">
        <v>0</v>
      </c>
      <c r="E14113">
        <v>0</v>
      </c>
      <c r="F14113" s="1"/>
      <c r="G14113" s="1"/>
      <c r="H14113" s="1"/>
      <c r="I14113" s="1"/>
      <c r="J14113" s="1"/>
      <c r="K14113" s="1"/>
      <c r="L14113" s="1"/>
      <c r="M14113" s="1"/>
    </row>
    <row r="14114" spans="1:13" x14ac:dyDescent="0.25">
      <c r="A14114" t="s">
        <v>70</v>
      </c>
      <c r="B14114">
        <v>443</v>
      </c>
      <c r="C14114">
        <v>1863</v>
      </c>
      <c r="D14114">
        <v>0</v>
      </c>
      <c r="E14114">
        <v>0</v>
      </c>
      <c r="F14114" s="1"/>
      <c r="G14114" s="1"/>
      <c r="H14114" s="1"/>
      <c r="I14114" s="1"/>
      <c r="J14114" s="1"/>
      <c r="K14114" s="1"/>
      <c r="L14114" s="1"/>
      <c r="M14114" s="1"/>
    </row>
    <row r="14115" spans="1:13" x14ac:dyDescent="0.25">
      <c r="A14115" t="s">
        <v>70</v>
      </c>
      <c r="B14115">
        <v>443</v>
      </c>
      <c r="C14115">
        <v>1864</v>
      </c>
      <c r="D14115">
        <v>0</v>
      </c>
      <c r="E14115">
        <v>0</v>
      </c>
      <c r="F14115" s="1"/>
      <c r="G14115" s="1"/>
      <c r="H14115" s="1"/>
      <c r="I14115" s="1"/>
      <c r="J14115" s="1"/>
      <c r="K14115" s="1"/>
      <c r="L14115" s="1"/>
      <c r="M14115" s="1"/>
    </row>
    <row r="14116" spans="1:13" x14ac:dyDescent="0.25">
      <c r="A14116" t="s">
        <v>70</v>
      </c>
      <c r="B14116">
        <v>443</v>
      </c>
      <c r="C14116">
        <v>1865</v>
      </c>
      <c r="D14116">
        <v>0</v>
      </c>
      <c r="E14116">
        <v>0</v>
      </c>
      <c r="F14116" s="1"/>
      <c r="G14116" s="1"/>
      <c r="H14116" s="1"/>
      <c r="I14116" s="1"/>
      <c r="J14116" s="1"/>
      <c r="K14116" s="1"/>
      <c r="L14116" s="1"/>
      <c r="M14116" s="1"/>
    </row>
    <row r="14117" spans="1:13" x14ac:dyDescent="0.25">
      <c r="A14117" t="s">
        <v>70</v>
      </c>
      <c r="B14117">
        <v>443</v>
      </c>
      <c r="C14117">
        <v>1866</v>
      </c>
      <c r="D14117">
        <v>0</v>
      </c>
      <c r="E14117">
        <v>0</v>
      </c>
      <c r="F14117" s="1"/>
      <c r="G14117" s="1"/>
      <c r="H14117" s="1"/>
      <c r="I14117" s="1"/>
      <c r="J14117" s="1"/>
      <c r="K14117" s="1"/>
      <c r="L14117" s="1"/>
      <c r="M14117" s="1"/>
    </row>
    <row r="14118" spans="1:13" x14ac:dyDescent="0.25">
      <c r="A14118" t="s">
        <v>70</v>
      </c>
      <c r="B14118">
        <v>443</v>
      </c>
      <c r="C14118">
        <v>1867</v>
      </c>
      <c r="D14118">
        <v>0</v>
      </c>
      <c r="E14118">
        <v>0</v>
      </c>
      <c r="F14118" s="1"/>
      <c r="G14118" s="1"/>
      <c r="H14118" s="1"/>
      <c r="I14118" s="1"/>
      <c r="J14118" s="1"/>
      <c r="K14118" s="1"/>
      <c r="L14118" s="1"/>
      <c r="M14118" s="1"/>
    </row>
    <row r="14119" spans="1:13" x14ac:dyDescent="0.25">
      <c r="A14119" t="s">
        <v>70</v>
      </c>
      <c r="B14119">
        <v>443</v>
      </c>
      <c r="C14119">
        <v>1868</v>
      </c>
      <c r="D14119">
        <v>0</v>
      </c>
      <c r="E14119">
        <v>0</v>
      </c>
      <c r="F14119" s="1"/>
      <c r="G14119" s="1"/>
      <c r="H14119" s="1"/>
      <c r="I14119" s="1"/>
      <c r="J14119" s="1"/>
      <c r="K14119" s="1"/>
      <c r="L14119" s="1"/>
      <c r="M14119" s="1"/>
    </row>
    <row r="14120" spans="1:13" x14ac:dyDescent="0.25">
      <c r="A14120" t="s">
        <v>70</v>
      </c>
      <c r="B14120">
        <v>443</v>
      </c>
      <c r="C14120">
        <v>1869</v>
      </c>
      <c r="D14120">
        <v>0</v>
      </c>
      <c r="E14120">
        <v>0</v>
      </c>
      <c r="F14120" s="1"/>
      <c r="G14120" s="1"/>
      <c r="H14120" s="1"/>
      <c r="I14120" s="1"/>
      <c r="J14120" s="1"/>
      <c r="K14120" s="1"/>
      <c r="L14120" s="1"/>
      <c r="M14120" s="1"/>
    </row>
    <row r="14121" spans="1:13" x14ac:dyDescent="0.25">
      <c r="A14121" t="s">
        <v>70</v>
      </c>
      <c r="B14121">
        <v>443</v>
      </c>
      <c r="C14121">
        <v>1870</v>
      </c>
      <c r="D14121">
        <v>0</v>
      </c>
      <c r="E14121">
        <v>0</v>
      </c>
      <c r="F14121" s="1"/>
      <c r="G14121" s="1"/>
      <c r="H14121" s="1"/>
      <c r="I14121" s="1"/>
      <c r="J14121" s="1"/>
      <c r="K14121" s="1"/>
      <c r="L14121" s="1"/>
      <c r="M14121" s="1"/>
    </row>
    <row r="14122" spans="1:13" x14ac:dyDescent="0.25">
      <c r="A14122" t="s">
        <v>70</v>
      </c>
      <c r="B14122">
        <v>443</v>
      </c>
      <c r="C14122">
        <v>1871</v>
      </c>
      <c r="D14122">
        <v>0</v>
      </c>
      <c r="E14122">
        <v>0</v>
      </c>
      <c r="F14122" s="1"/>
      <c r="G14122" s="1"/>
      <c r="H14122" s="1"/>
      <c r="I14122" s="1"/>
      <c r="J14122" s="1"/>
      <c r="K14122" s="1"/>
      <c r="L14122" s="1"/>
      <c r="M14122" s="1"/>
    </row>
    <row r="14123" spans="1:13" x14ac:dyDescent="0.25">
      <c r="A14123" t="s">
        <v>70</v>
      </c>
      <c r="B14123">
        <v>443</v>
      </c>
      <c r="C14123">
        <v>1872</v>
      </c>
      <c r="D14123">
        <v>0</v>
      </c>
      <c r="E14123">
        <v>0</v>
      </c>
      <c r="F14123" s="1"/>
      <c r="G14123" s="1"/>
      <c r="H14123" s="1"/>
      <c r="I14123" s="1"/>
      <c r="J14123" s="1"/>
      <c r="K14123" s="1"/>
      <c r="L14123" s="1"/>
      <c r="M14123" s="1"/>
    </row>
    <row r="14124" spans="1:13" x14ac:dyDescent="0.25">
      <c r="A14124" t="s">
        <v>70</v>
      </c>
      <c r="B14124">
        <v>443</v>
      </c>
      <c r="C14124">
        <v>1873</v>
      </c>
      <c r="D14124">
        <v>0</v>
      </c>
      <c r="E14124">
        <v>0</v>
      </c>
      <c r="F14124" s="1"/>
      <c r="G14124" s="1"/>
      <c r="H14124" s="1"/>
      <c r="I14124" s="1"/>
      <c r="J14124" s="1"/>
      <c r="K14124" s="1"/>
      <c r="L14124" s="1"/>
      <c r="M14124" s="1"/>
    </row>
    <row r="14125" spans="1:13" x14ac:dyDescent="0.25">
      <c r="A14125" t="s">
        <v>70</v>
      </c>
      <c r="B14125">
        <v>443</v>
      </c>
      <c r="C14125">
        <v>1874</v>
      </c>
      <c r="D14125">
        <v>0</v>
      </c>
      <c r="E14125">
        <v>0</v>
      </c>
      <c r="F14125" s="1"/>
      <c r="G14125" s="1"/>
      <c r="H14125" s="1"/>
      <c r="I14125" s="1"/>
      <c r="J14125" s="1"/>
      <c r="K14125" s="1"/>
      <c r="L14125" s="1"/>
      <c r="M14125" s="1"/>
    </row>
    <row r="14126" spans="1:13" x14ac:dyDescent="0.25">
      <c r="A14126" t="s">
        <v>70</v>
      </c>
      <c r="B14126">
        <v>443</v>
      </c>
      <c r="C14126">
        <v>1875</v>
      </c>
      <c r="D14126">
        <v>0</v>
      </c>
      <c r="E14126">
        <v>0</v>
      </c>
      <c r="F14126" s="1"/>
      <c r="G14126" s="1"/>
      <c r="H14126" s="1"/>
      <c r="I14126" s="1"/>
      <c r="J14126" s="1"/>
      <c r="K14126" s="1"/>
      <c r="L14126" s="1"/>
      <c r="M14126" s="1"/>
    </row>
    <row r="14127" spans="1:13" x14ac:dyDescent="0.25">
      <c r="A14127" t="s">
        <v>70</v>
      </c>
      <c r="B14127">
        <v>443</v>
      </c>
      <c r="C14127">
        <v>1876</v>
      </c>
      <c r="D14127">
        <v>0</v>
      </c>
      <c r="E14127">
        <v>0</v>
      </c>
      <c r="F14127" s="1"/>
      <c r="G14127" s="1"/>
      <c r="H14127" s="1"/>
      <c r="I14127" s="1"/>
      <c r="J14127" s="1"/>
      <c r="K14127" s="1"/>
      <c r="L14127" s="1"/>
      <c r="M14127" s="1"/>
    </row>
    <row r="14128" spans="1:13" x14ac:dyDescent="0.25">
      <c r="A14128" t="s">
        <v>70</v>
      </c>
      <c r="B14128">
        <v>443</v>
      </c>
      <c r="C14128">
        <v>1877</v>
      </c>
      <c r="D14128">
        <v>0</v>
      </c>
      <c r="E14128">
        <v>0</v>
      </c>
      <c r="F14128" s="1"/>
      <c r="G14128" s="1"/>
      <c r="H14128" s="1"/>
      <c r="I14128" s="1"/>
      <c r="J14128" s="1"/>
      <c r="K14128" s="1"/>
      <c r="L14128" s="1"/>
      <c r="M14128" s="1"/>
    </row>
    <row r="14129" spans="1:13" x14ac:dyDescent="0.25">
      <c r="A14129" t="s">
        <v>70</v>
      </c>
      <c r="B14129">
        <v>443</v>
      </c>
      <c r="C14129">
        <v>1878</v>
      </c>
      <c r="D14129">
        <v>0</v>
      </c>
      <c r="E14129">
        <v>0</v>
      </c>
      <c r="F14129" s="1"/>
      <c r="G14129" s="1"/>
      <c r="H14129" s="1"/>
      <c r="I14129" s="1"/>
      <c r="J14129" s="1"/>
      <c r="K14129" s="1"/>
      <c r="L14129" s="1"/>
      <c r="M14129" s="1"/>
    </row>
    <row r="14130" spans="1:13" x14ac:dyDescent="0.25">
      <c r="A14130" t="s">
        <v>70</v>
      </c>
      <c r="B14130">
        <v>443</v>
      </c>
      <c r="C14130">
        <v>1879</v>
      </c>
      <c r="D14130">
        <v>0</v>
      </c>
      <c r="E14130">
        <v>0</v>
      </c>
      <c r="F14130" s="1"/>
      <c r="G14130" s="1"/>
      <c r="H14130" s="1"/>
      <c r="I14130" s="1"/>
      <c r="J14130" s="1"/>
      <c r="K14130" s="1"/>
      <c r="L14130" s="1"/>
      <c r="M14130" s="1"/>
    </row>
    <row r="14131" spans="1:13" x14ac:dyDescent="0.25">
      <c r="A14131" t="s">
        <v>70</v>
      </c>
      <c r="B14131">
        <v>443</v>
      </c>
      <c r="C14131">
        <v>1880</v>
      </c>
      <c r="D14131">
        <v>0</v>
      </c>
      <c r="E14131">
        <v>0</v>
      </c>
      <c r="F14131" s="1"/>
      <c r="G14131" s="1"/>
      <c r="H14131" s="1"/>
      <c r="I14131" s="1"/>
      <c r="J14131" s="1"/>
      <c r="K14131" s="1"/>
      <c r="L14131" s="1"/>
      <c r="M14131" s="1"/>
    </row>
    <row r="14132" spans="1:13" x14ac:dyDescent="0.25">
      <c r="A14132" t="s">
        <v>70</v>
      </c>
      <c r="B14132">
        <v>443</v>
      </c>
      <c r="C14132">
        <v>1881</v>
      </c>
      <c r="D14132">
        <v>0</v>
      </c>
      <c r="E14132">
        <v>0</v>
      </c>
      <c r="F14132" s="1"/>
      <c r="G14132" s="1"/>
      <c r="H14132" s="1"/>
      <c r="I14132" s="1"/>
      <c r="J14132" s="1"/>
      <c r="K14132" s="1"/>
      <c r="L14132" s="1"/>
      <c r="M14132" s="1"/>
    </row>
    <row r="14133" spans="1:13" x14ac:dyDescent="0.25">
      <c r="A14133" t="s">
        <v>70</v>
      </c>
      <c r="B14133">
        <v>443</v>
      </c>
      <c r="C14133">
        <v>1882</v>
      </c>
      <c r="D14133">
        <v>0</v>
      </c>
      <c r="E14133">
        <v>0</v>
      </c>
      <c r="F14133" s="1"/>
      <c r="G14133" s="1"/>
      <c r="H14133" s="1"/>
      <c r="I14133" s="1"/>
      <c r="J14133" s="1"/>
      <c r="K14133" s="1"/>
      <c r="L14133" s="1"/>
      <c r="M14133" s="1"/>
    </row>
    <row r="14134" spans="1:13" x14ac:dyDescent="0.25">
      <c r="A14134" t="s">
        <v>70</v>
      </c>
      <c r="B14134">
        <v>443</v>
      </c>
      <c r="C14134">
        <v>1883</v>
      </c>
      <c r="D14134">
        <v>0</v>
      </c>
      <c r="E14134">
        <v>0</v>
      </c>
      <c r="F14134" s="1"/>
      <c r="G14134" s="1"/>
      <c r="H14134" s="1"/>
      <c r="I14134" s="1"/>
      <c r="J14134" s="1"/>
      <c r="K14134" s="1"/>
      <c r="L14134" s="1"/>
      <c r="M14134" s="1"/>
    </row>
    <row r="14135" spans="1:13" x14ac:dyDescent="0.25">
      <c r="A14135" t="s">
        <v>70</v>
      </c>
      <c r="B14135">
        <v>443</v>
      </c>
      <c r="C14135">
        <v>1884</v>
      </c>
      <c r="D14135">
        <v>0</v>
      </c>
      <c r="E14135">
        <v>0</v>
      </c>
      <c r="F14135" s="1"/>
      <c r="G14135" s="1"/>
      <c r="H14135" s="1"/>
      <c r="I14135" s="1"/>
      <c r="J14135" s="1"/>
      <c r="K14135" s="1"/>
      <c r="L14135" s="1"/>
      <c r="M14135" s="1"/>
    </row>
    <row r="14136" spans="1:13" x14ac:dyDescent="0.25">
      <c r="A14136" t="s">
        <v>70</v>
      </c>
      <c r="B14136">
        <v>443</v>
      </c>
      <c r="C14136">
        <v>1885</v>
      </c>
      <c r="D14136">
        <v>0</v>
      </c>
      <c r="E14136">
        <v>0</v>
      </c>
      <c r="F14136" s="1"/>
      <c r="G14136" s="1"/>
      <c r="H14136" s="1"/>
      <c r="I14136" s="1"/>
      <c r="J14136" s="1"/>
      <c r="K14136" s="1"/>
      <c r="L14136" s="1"/>
      <c r="M14136" s="1"/>
    </row>
    <row r="14137" spans="1:13" x14ac:dyDescent="0.25">
      <c r="A14137" t="s">
        <v>70</v>
      </c>
      <c r="B14137">
        <v>443</v>
      </c>
      <c r="C14137">
        <v>1886</v>
      </c>
      <c r="D14137">
        <v>0</v>
      </c>
      <c r="E14137">
        <v>0</v>
      </c>
      <c r="F14137" s="1"/>
      <c r="G14137" s="1"/>
      <c r="H14137" s="1"/>
      <c r="I14137" s="1"/>
      <c r="J14137" s="1"/>
      <c r="K14137" s="1"/>
      <c r="L14137" s="1"/>
      <c r="M14137" s="1"/>
    </row>
    <row r="14138" spans="1:13" x14ac:dyDescent="0.25">
      <c r="A14138" t="s">
        <v>70</v>
      </c>
      <c r="B14138">
        <v>443</v>
      </c>
      <c r="C14138">
        <v>1887</v>
      </c>
      <c r="D14138">
        <v>0</v>
      </c>
      <c r="E14138">
        <v>0</v>
      </c>
      <c r="F14138" s="1"/>
      <c r="G14138" s="1"/>
      <c r="H14138" s="1"/>
      <c r="I14138" s="1"/>
      <c r="J14138" s="1"/>
      <c r="K14138" s="1"/>
      <c r="L14138" s="1"/>
      <c r="M14138" s="1"/>
    </row>
    <row r="14139" spans="1:13" x14ac:dyDescent="0.25">
      <c r="A14139" t="s">
        <v>70</v>
      </c>
      <c r="B14139">
        <v>443</v>
      </c>
      <c r="C14139">
        <v>1888</v>
      </c>
      <c r="D14139">
        <v>0</v>
      </c>
      <c r="E14139">
        <v>0</v>
      </c>
      <c r="F14139" s="1"/>
      <c r="G14139" s="1"/>
      <c r="H14139" s="1"/>
      <c r="I14139" s="1"/>
      <c r="J14139" s="1"/>
      <c r="K14139" s="1"/>
      <c r="L14139" s="1"/>
      <c r="M14139" s="1"/>
    </row>
    <row r="14140" spans="1:13" x14ac:dyDescent="0.25">
      <c r="A14140" t="s">
        <v>70</v>
      </c>
      <c r="B14140">
        <v>443</v>
      </c>
      <c r="C14140">
        <v>1889</v>
      </c>
      <c r="D14140">
        <v>0</v>
      </c>
      <c r="E14140">
        <v>0</v>
      </c>
      <c r="F14140" s="1"/>
      <c r="G14140" s="1"/>
      <c r="H14140" s="1"/>
      <c r="I14140" s="1"/>
      <c r="J14140" s="1"/>
      <c r="K14140" s="1"/>
      <c r="L14140" s="1"/>
      <c r="M14140" s="1"/>
    </row>
    <row r="14141" spans="1:13" x14ac:dyDescent="0.25">
      <c r="A14141" t="s">
        <v>70</v>
      </c>
      <c r="B14141">
        <v>443</v>
      </c>
      <c r="C14141">
        <v>1890</v>
      </c>
      <c r="D14141">
        <v>0</v>
      </c>
      <c r="E14141">
        <v>0</v>
      </c>
      <c r="F14141" s="1"/>
      <c r="G14141" s="1"/>
      <c r="H14141" s="1"/>
      <c r="I14141" s="1"/>
      <c r="J14141" s="1"/>
      <c r="K14141" s="1"/>
      <c r="L14141" s="1"/>
      <c r="M14141" s="1"/>
    </row>
    <row r="14142" spans="1:13" x14ac:dyDescent="0.25">
      <c r="A14142" t="s">
        <v>70</v>
      </c>
      <c r="B14142">
        <v>443</v>
      </c>
      <c r="C14142">
        <v>1891</v>
      </c>
      <c r="D14142">
        <v>0</v>
      </c>
      <c r="E14142">
        <v>0</v>
      </c>
      <c r="F14142" s="1"/>
      <c r="G14142" s="1"/>
      <c r="H14142" s="1"/>
      <c r="I14142" s="1"/>
      <c r="J14142" s="1"/>
      <c r="K14142" s="1"/>
      <c r="L14142" s="1"/>
      <c r="M14142" s="1"/>
    </row>
    <row r="14143" spans="1:13" x14ac:dyDescent="0.25">
      <c r="A14143" t="s">
        <v>70</v>
      </c>
      <c r="B14143">
        <v>443</v>
      </c>
      <c r="C14143">
        <v>1892</v>
      </c>
      <c r="D14143">
        <v>0</v>
      </c>
      <c r="E14143">
        <v>0</v>
      </c>
      <c r="F14143" s="1"/>
      <c r="G14143" s="1"/>
      <c r="H14143" s="1"/>
      <c r="I14143" s="1"/>
      <c r="J14143" s="1"/>
      <c r="K14143" s="1"/>
      <c r="L14143" s="1"/>
      <c r="M14143" s="1"/>
    </row>
    <row r="14144" spans="1:13" x14ac:dyDescent="0.25">
      <c r="A14144" t="s">
        <v>70</v>
      </c>
      <c r="B14144">
        <v>443</v>
      </c>
      <c r="C14144">
        <v>1893</v>
      </c>
      <c r="D14144">
        <v>0</v>
      </c>
      <c r="E14144">
        <v>0</v>
      </c>
      <c r="F14144" s="1"/>
      <c r="G14144" s="1"/>
      <c r="H14144" s="1"/>
      <c r="I14144" s="1"/>
      <c r="J14144" s="1"/>
      <c r="K14144" s="1"/>
      <c r="L14144" s="1"/>
      <c r="M14144" s="1"/>
    </row>
    <row r="14145" spans="1:13" x14ac:dyDescent="0.25">
      <c r="A14145" t="s">
        <v>70</v>
      </c>
      <c r="B14145">
        <v>443</v>
      </c>
      <c r="C14145">
        <v>1894</v>
      </c>
      <c r="D14145">
        <v>0</v>
      </c>
      <c r="E14145">
        <v>0</v>
      </c>
      <c r="F14145" s="1"/>
      <c r="G14145" s="1"/>
      <c r="H14145" s="1"/>
      <c r="I14145" s="1"/>
      <c r="J14145" s="1"/>
      <c r="K14145" s="1"/>
      <c r="L14145" s="1"/>
      <c r="M14145" s="1"/>
    </row>
    <row r="14146" spans="1:13" x14ac:dyDescent="0.25">
      <c r="A14146" t="s">
        <v>70</v>
      </c>
      <c r="B14146">
        <v>443</v>
      </c>
      <c r="C14146">
        <v>1895</v>
      </c>
      <c r="D14146">
        <v>0</v>
      </c>
      <c r="E14146">
        <v>0</v>
      </c>
      <c r="F14146" s="1"/>
      <c r="G14146" s="1"/>
      <c r="H14146" s="1"/>
      <c r="I14146" s="1"/>
      <c r="J14146" s="1"/>
      <c r="K14146" s="1"/>
      <c r="L14146" s="1"/>
      <c r="M14146" s="1"/>
    </row>
    <row r="14147" spans="1:13" x14ac:dyDescent="0.25">
      <c r="A14147" t="s">
        <v>70</v>
      </c>
      <c r="B14147">
        <v>443</v>
      </c>
      <c r="C14147">
        <v>1896</v>
      </c>
      <c r="D14147">
        <v>0</v>
      </c>
      <c r="E14147">
        <v>0</v>
      </c>
      <c r="F14147" s="1"/>
      <c r="G14147" s="1"/>
      <c r="H14147" s="1"/>
      <c r="I14147" s="1"/>
      <c r="J14147" s="1"/>
      <c r="K14147" s="1"/>
      <c r="L14147" s="1"/>
      <c r="M14147" s="1"/>
    </row>
    <row r="14148" spans="1:13" x14ac:dyDescent="0.25">
      <c r="A14148" t="s">
        <v>70</v>
      </c>
      <c r="B14148">
        <v>443</v>
      </c>
      <c r="C14148">
        <v>1897</v>
      </c>
      <c r="D14148">
        <v>0</v>
      </c>
      <c r="E14148">
        <v>0</v>
      </c>
      <c r="F14148" s="1"/>
      <c r="G14148" s="1"/>
      <c r="H14148" s="1"/>
      <c r="I14148" s="1"/>
      <c r="J14148" s="1"/>
      <c r="K14148" s="1"/>
      <c r="L14148" s="1"/>
      <c r="M14148" s="1"/>
    </row>
    <row r="14149" spans="1:13" x14ac:dyDescent="0.25">
      <c r="A14149" t="s">
        <v>70</v>
      </c>
      <c r="B14149">
        <v>443</v>
      </c>
      <c r="C14149">
        <v>1898</v>
      </c>
      <c r="D14149">
        <v>0</v>
      </c>
      <c r="E14149">
        <v>0</v>
      </c>
      <c r="F14149" s="1"/>
      <c r="G14149" s="1"/>
      <c r="H14149" s="1"/>
      <c r="I14149" s="1"/>
      <c r="J14149" s="1"/>
      <c r="K14149" s="1"/>
      <c r="L14149" s="1"/>
      <c r="M14149" s="1"/>
    </row>
    <row r="14150" spans="1:13" x14ac:dyDescent="0.25">
      <c r="A14150" t="s">
        <v>70</v>
      </c>
      <c r="B14150">
        <v>443</v>
      </c>
      <c r="C14150">
        <v>1899</v>
      </c>
      <c r="D14150">
        <v>0</v>
      </c>
      <c r="E14150">
        <v>0</v>
      </c>
      <c r="F14150" s="1"/>
      <c r="G14150" s="1"/>
      <c r="H14150" s="1"/>
      <c r="I14150" s="1"/>
      <c r="J14150" s="1"/>
      <c r="K14150" s="1"/>
      <c r="L14150" s="1"/>
      <c r="M14150" s="1"/>
    </row>
    <row r="14151" spans="1:13" x14ac:dyDescent="0.25">
      <c r="A14151" t="s">
        <v>70</v>
      </c>
      <c r="B14151">
        <v>443</v>
      </c>
      <c r="C14151">
        <v>1900</v>
      </c>
      <c r="D14151">
        <v>0</v>
      </c>
      <c r="E14151">
        <v>0</v>
      </c>
      <c r="F14151" s="1"/>
      <c r="G14151" s="1"/>
      <c r="H14151" s="1"/>
      <c r="I14151" s="1"/>
      <c r="J14151" s="1"/>
      <c r="K14151" s="1"/>
      <c r="L14151" s="1"/>
      <c r="M14151" s="1"/>
    </row>
    <row r="14152" spans="1:13" x14ac:dyDescent="0.25">
      <c r="A14152" t="s">
        <v>70</v>
      </c>
      <c r="B14152">
        <v>443</v>
      </c>
      <c r="C14152">
        <v>1901</v>
      </c>
      <c r="D14152">
        <v>0</v>
      </c>
      <c r="E14152">
        <v>0</v>
      </c>
      <c r="F14152" s="1"/>
      <c r="G14152" s="1"/>
      <c r="H14152" s="1"/>
      <c r="I14152" s="1"/>
      <c r="J14152" s="1"/>
      <c r="K14152" s="1"/>
      <c r="L14152" s="1"/>
      <c r="M14152" s="1"/>
    </row>
    <row r="14153" spans="1:13" x14ac:dyDescent="0.25">
      <c r="A14153" t="s">
        <v>70</v>
      </c>
      <c r="B14153">
        <v>443</v>
      </c>
      <c r="C14153">
        <v>1902</v>
      </c>
      <c r="D14153">
        <v>0</v>
      </c>
      <c r="E14153">
        <v>0</v>
      </c>
      <c r="F14153" s="1"/>
      <c r="G14153" s="1"/>
      <c r="H14153" s="1"/>
      <c r="I14153" s="1"/>
      <c r="J14153" s="1"/>
      <c r="K14153" s="1"/>
      <c r="L14153" s="1"/>
      <c r="M14153" s="1"/>
    </row>
    <row r="14154" spans="1:13" x14ac:dyDescent="0.25">
      <c r="A14154" t="s">
        <v>70</v>
      </c>
      <c r="B14154">
        <v>443</v>
      </c>
      <c r="C14154">
        <v>1903</v>
      </c>
      <c r="D14154">
        <v>0</v>
      </c>
      <c r="E14154">
        <v>0</v>
      </c>
      <c r="F14154" s="1"/>
      <c r="G14154" s="1"/>
      <c r="H14154" s="1"/>
      <c r="I14154" s="1"/>
      <c r="J14154" s="1"/>
      <c r="K14154" s="1"/>
      <c r="L14154" s="1"/>
      <c r="M14154" s="1"/>
    </row>
    <row r="14155" spans="1:13" x14ac:dyDescent="0.25">
      <c r="A14155" t="s">
        <v>70</v>
      </c>
      <c r="B14155">
        <v>443</v>
      </c>
      <c r="C14155">
        <v>1904</v>
      </c>
      <c r="D14155">
        <v>0</v>
      </c>
      <c r="E14155">
        <v>0</v>
      </c>
      <c r="F14155" s="1"/>
      <c r="G14155" s="1"/>
      <c r="H14155" s="1"/>
      <c r="I14155" s="1"/>
      <c r="J14155" s="1"/>
      <c r="K14155" s="1"/>
      <c r="L14155" s="1"/>
      <c r="M14155" s="1"/>
    </row>
    <row r="14156" spans="1:13" x14ac:dyDescent="0.25">
      <c r="A14156" t="s">
        <v>70</v>
      </c>
      <c r="B14156">
        <v>443</v>
      </c>
      <c r="C14156">
        <v>1905</v>
      </c>
      <c r="D14156">
        <v>0</v>
      </c>
      <c r="E14156">
        <v>0</v>
      </c>
      <c r="F14156" s="1"/>
      <c r="G14156" s="1"/>
      <c r="H14156" s="1"/>
      <c r="I14156" s="1"/>
      <c r="J14156" s="1"/>
      <c r="K14156" s="1"/>
      <c r="L14156" s="1"/>
      <c r="M14156" s="1"/>
    </row>
    <row r="14157" spans="1:13" x14ac:dyDescent="0.25">
      <c r="A14157" t="s">
        <v>70</v>
      </c>
      <c r="B14157">
        <v>443</v>
      </c>
      <c r="C14157">
        <v>1906</v>
      </c>
      <c r="D14157">
        <v>0</v>
      </c>
      <c r="E14157">
        <v>0</v>
      </c>
      <c r="F14157" s="1"/>
      <c r="G14157" s="1"/>
      <c r="H14157" s="1"/>
      <c r="I14157" s="1"/>
      <c r="J14157" s="1"/>
      <c r="K14157" s="1"/>
      <c r="L14157" s="1"/>
      <c r="M14157" s="1"/>
    </row>
    <row r="14158" spans="1:13" x14ac:dyDescent="0.25">
      <c r="A14158" t="s">
        <v>70</v>
      </c>
      <c r="B14158">
        <v>443</v>
      </c>
      <c r="C14158">
        <v>1907</v>
      </c>
      <c r="D14158">
        <v>0</v>
      </c>
      <c r="E14158">
        <v>0</v>
      </c>
      <c r="F14158" s="1"/>
      <c r="G14158" s="1"/>
      <c r="H14158" s="1"/>
      <c r="I14158" s="1"/>
      <c r="J14158" s="1"/>
      <c r="K14158" s="1"/>
      <c r="L14158" s="1"/>
      <c r="M14158" s="1"/>
    </row>
    <row r="14159" spans="1:13" x14ac:dyDescent="0.25">
      <c r="A14159" t="s">
        <v>70</v>
      </c>
      <c r="B14159">
        <v>443</v>
      </c>
      <c r="C14159">
        <v>1908</v>
      </c>
      <c r="D14159">
        <v>0</v>
      </c>
      <c r="E14159">
        <v>0</v>
      </c>
      <c r="F14159" s="1"/>
      <c r="G14159" s="1"/>
      <c r="H14159" s="1"/>
      <c r="I14159" s="1"/>
      <c r="J14159" s="1"/>
      <c r="K14159" s="1"/>
      <c r="L14159" s="1"/>
      <c r="M14159" s="1"/>
    </row>
    <row r="14160" spans="1:13" x14ac:dyDescent="0.25">
      <c r="A14160" t="s">
        <v>70</v>
      </c>
      <c r="B14160">
        <v>443</v>
      </c>
      <c r="C14160">
        <v>1909</v>
      </c>
      <c r="D14160">
        <v>0</v>
      </c>
      <c r="E14160">
        <v>0</v>
      </c>
      <c r="F14160" s="1"/>
      <c r="G14160" s="1"/>
      <c r="H14160" s="1"/>
      <c r="I14160" s="1"/>
      <c r="J14160" s="1"/>
      <c r="K14160" s="1"/>
      <c r="L14160" s="1"/>
      <c r="M14160" s="1"/>
    </row>
    <row r="14161" spans="1:13" x14ac:dyDescent="0.25">
      <c r="A14161" t="s">
        <v>70</v>
      </c>
      <c r="B14161">
        <v>443</v>
      </c>
      <c r="C14161">
        <v>1910</v>
      </c>
      <c r="D14161">
        <v>0</v>
      </c>
      <c r="E14161">
        <v>0</v>
      </c>
      <c r="F14161" s="1"/>
      <c r="G14161" s="1"/>
      <c r="H14161" s="1"/>
      <c r="I14161" s="1"/>
      <c r="J14161" s="1"/>
      <c r="K14161" s="1"/>
      <c r="L14161" s="1"/>
      <c r="M14161" s="1"/>
    </row>
    <row r="14162" spans="1:13" x14ac:dyDescent="0.25">
      <c r="A14162" t="s">
        <v>70</v>
      </c>
      <c r="B14162">
        <v>443</v>
      </c>
      <c r="C14162">
        <v>1911</v>
      </c>
      <c r="D14162">
        <v>0</v>
      </c>
      <c r="E14162">
        <v>0</v>
      </c>
      <c r="F14162" s="1"/>
      <c r="G14162" s="1"/>
      <c r="H14162" s="1"/>
      <c r="I14162" s="1"/>
      <c r="J14162" s="1"/>
      <c r="K14162" s="1"/>
      <c r="L14162" s="1"/>
      <c r="M14162" s="1"/>
    </row>
    <row r="14163" spans="1:13" x14ac:dyDescent="0.25">
      <c r="A14163" t="s">
        <v>70</v>
      </c>
      <c r="B14163">
        <v>443</v>
      </c>
      <c r="C14163">
        <v>1912</v>
      </c>
      <c r="D14163">
        <v>0</v>
      </c>
      <c r="E14163">
        <v>0</v>
      </c>
      <c r="F14163" s="1"/>
      <c r="G14163" s="1"/>
      <c r="H14163" s="1"/>
      <c r="I14163" s="1"/>
      <c r="J14163" s="1"/>
      <c r="K14163" s="1"/>
      <c r="L14163" s="1"/>
      <c r="M14163" s="1"/>
    </row>
    <row r="14164" spans="1:13" x14ac:dyDescent="0.25">
      <c r="A14164" t="s">
        <v>70</v>
      </c>
      <c r="B14164">
        <v>443</v>
      </c>
      <c r="C14164">
        <v>1913</v>
      </c>
      <c r="D14164">
        <v>0</v>
      </c>
      <c r="E14164">
        <v>0</v>
      </c>
      <c r="F14164" s="1"/>
      <c r="G14164" s="1"/>
      <c r="H14164" s="1"/>
      <c r="I14164" s="1"/>
      <c r="J14164" s="1"/>
      <c r="K14164" s="1"/>
      <c r="L14164" s="1"/>
      <c r="M14164" s="1"/>
    </row>
    <row r="14165" spans="1:13" x14ac:dyDescent="0.25">
      <c r="A14165" t="s">
        <v>70</v>
      </c>
      <c r="B14165">
        <v>443</v>
      </c>
      <c r="C14165">
        <v>1914</v>
      </c>
      <c r="D14165">
        <v>0</v>
      </c>
      <c r="E14165">
        <v>0</v>
      </c>
      <c r="F14165" s="1"/>
      <c r="G14165" s="1"/>
      <c r="H14165" s="1"/>
      <c r="I14165" s="1"/>
      <c r="J14165" s="1"/>
      <c r="K14165" s="1"/>
      <c r="L14165" s="1"/>
      <c r="M14165" s="1"/>
    </row>
    <row r="14166" spans="1:13" x14ac:dyDescent="0.25">
      <c r="A14166" t="s">
        <v>70</v>
      </c>
      <c r="B14166">
        <v>443</v>
      </c>
      <c r="C14166">
        <v>1915</v>
      </c>
      <c r="D14166">
        <v>0</v>
      </c>
      <c r="E14166">
        <v>0</v>
      </c>
      <c r="F14166" s="1"/>
      <c r="G14166" s="1"/>
      <c r="H14166" s="1"/>
      <c r="I14166" s="1"/>
      <c r="J14166" s="1"/>
      <c r="K14166" s="1"/>
      <c r="L14166" s="1"/>
      <c r="M14166" s="1"/>
    </row>
    <row r="14167" spans="1:13" x14ac:dyDescent="0.25">
      <c r="A14167" t="s">
        <v>70</v>
      </c>
      <c r="B14167">
        <v>443</v>
      </c>
      <c r="C14167">
        <v>1916</v>
      </c>
      <c r="D14167">
        <v>0</v>
      </c>
      <c r="E14167">
        <v>0</v>
      </c>
      <c r="F14167" s="1"/>
      <c r="G14167" s="1"/>
      <c r="H14167" s="1"/>
      <c r="I14167" s="1"/>
      <c r="J14167" s="1"/>
      <c r="K14167" s="1"/>
      <c r="L14167" s="1"/>
      <c r="M14167" s="1"/>
    </row>
    <row r="14168" spans="1:13" x14ac:dyDescent="0.25">
      <c r="A14168" t="s">
        <v>70</v>
      </c>
      <c r="B14168">
        <v>443</v>
      </c>
      <c r="C14168">
        <v>1917</v>
      </c>
      <c r="D14168">
        <v>0</v>
      </c>
      <c r="E14168">
        <v>0</v>
      </c>
      <c r="F14168" s="1"/>
      <c r="G14168" s="1"/>
      <c r="H14168" s="1"/>
      <c r="I14168" s="1"/>
      <c r="J14168" s="1"/>
      <c r="K14168" s="1"/>
      <c r="L14168" s="1"/>
      <c r="M14168" s="1"/>
    </row>
    <row r="14169" spans="1:13" x14ac:dyDescent="0.25">
      <c r="A14169" t="s">
        <v>70</v>
      </c>
      <c r="B14169">
        <v>443</v>
      </c>
      <c r="C14169">
        <v>1918</v>
      </c>
      <c r="D14169">
        <v>0</v>
      </c>
      <c r="E14169">
        <v>0</v>
      </c>
      <c r="F14169" s="1"/>
      <c r="G14169" s="1"/>
      <c r="H14169" s="1"/>
      <c r="I14169" s="1"/>
      <c r="J14169" s="1"/>
      <c r="K14169" s="1"/>
      <c r="L14169" s="1"/>
      <c r="M14169" s="1"/>
    </row>
    <row r="14170" spans="1:13" x14ac:dyDescent="0.25">
      <c r="A14170" t="s">
        <v>70</v>
      </c>
      <c r="B14170">
        <v>443</v>
      </c>
      <c r="C14170">
        <v>1919</v>
      </c>
      <c r="D14170">
        <v>0</v>
      </c>
      <c r="E14170">
        <v>0</v>
      </c>
      <c r="F14170" s="1"/>
      <c r="G14170" s="1"/>
      <c r="H14170" s="1"/>
      <c r="I14170" s="1"/>
      <c r="J14170" s="1"/>
      <c r="K14170" s="1"/>
      <c r="L14170" s="1"/>
      <c r="M14170" s="1"/>
    </row>
    <row r="14171" spans="1:13" x14ac:dyDescent="0.25">
      <c r="A14171" t="s">
        <v>70</v>
      </c>
      <c r="B14171">
        <v>443</v>
      </c>
      <c r="C14171">
        <v>1920</v>
      </c>
      <c r="D14171">
        <v>0</v>
      </c>
      <c r="E14171">
        <v>0</v>
      </c>
      <c r="F14171" s="1"/>
      <c r="G14171" s="1"/>
      <c r="H14171" s="1"/>
      <c r="I14171" s="1"/>
      <c r="J14171" s="1"/>
      <c r="K14171" s="1"/>
      <c r="L14171" s="1"/>
      <c r="M14171" s="1"/>
    </row>
    <row r="14172" spans="1:13" x14ac:dyDescent="0.25">
      <c r="A14172" t="s">
        <v>70</v>
      </c>
      <c r="B14172">
        <v>443</v>
      </c>
      <c r="C14172">
        <v>1921</v>
      </c>
      <c r="D14172">
        <v>0</v>
      </c>
      <c r="E14172">
        <v>0</v>
      </c>
      <c r="F14172" s="1"/>
      <c r="G14172" s="1"/>
      <c r="H14172" s="1"/>
      <c r="I14172" s="1"/>
      <c r="J14172" s="1"/>
      <c r="K14172" s="1"/>
      <c r="L14172" s="1"/>
      <c r="M14172" s="1"/>
    </row>
    <row r="14173" spans="1:13" x14ac:dyDescent="0.25">
      <c r="A14173" t="s">
        <v>70</v>
      </c>
      <c r="B14173">
        <v>443</v>
      </c>
      <c r="C14173">
        <v>1922</v>
      </c>
      <c r="D14173">
        <v>0</v>
      </c>
      <c r="E14173">
        <v>0</v>
      </c>
      <c r="F14173" s="1"/>
      <c r="G14173" s="1"/>
      <c r="H14173" s="1"/>
      <c r="I14173" s="1"/>
      <c r="J14173" s="1"/>
      <c r="K14173" s="1"/>
      <c r="L14173" s="1"/>
      <c r="M14173" s="1"/>
    </row>
    <row r="14174" spans="1:13" x14ac:dyDescent="0.25">
      <c r="A14174" t="s">
        <v>70</v>
      </c>
      <c r="B14174">
        <v>443</v>
      </c>
      <c r="C14174">
        <v>1923</v>
      </c>
      <c r="D14174">
        <v>0</v>
      </c>
      <c r="E14174">
        <v>0</v>
      </c>
      <c r="F14174" s="1"/>
      <c r="G14174" s="1"/>
      <c r="H14174" s="1"/>
      <c r="I14174" s="1"/>
      <c r="J14174" s="1"/>
      <c r="K14174" s="1"/>
      <c r="L14174" s="1"/>
      <c r="M14174" s="1"/>
    </row>
    <row r="14175" spans="1:13" x14ac:dyDescent="0.25">
      <c r="A14175" t="s">
        <v>70</v>
      </c>
      <c r="B14175">
        <v>443</v>
      </c>
      <c r="C14175">
        <v>1924</v>
      </c>
      <c r="D14175">
        <v>0</v>
      </c>
      <c r="E14175">
        <v>0</v>
      </c>
      <c r="F14175" s="1"/>
      <c r="G14175" s="1"/>
      <c r="H14175" s="1"/>
      <c r="I14175" s="1"/>
      <c r="J14175" s="1"/>
      <c r="K14175" s="1"/>
      <c r="L14175" s="1"/>
      <c r="M14175" s="1"/>
    </row>
    <row r="14176" spans="1:13" x14ac:dyDescent="0.25">
      <c r="A14176" t="s">
        <v>70</v>
      </c>
      <c r="B14176">
        <v>443</v>
      </c>
      <c r="C14176">
        <v>1925</v>
      </c>
      <c r="D14176">
        <v>0</v>
      </c>
      <c r="E14176">
        <v>0</v>
      </c>
      <c r="F14176" s="1"/>
      <c r="G14176" s="1"/>
      <c r="H14176" s="1"/>
      <c r="I14176" s="1"/>
      <c r="J14176" s="1"/>
      <c r="K14176" s="1"/>
      <c r="L14176" s="1"/>
      <c r="M14176" s="1"/>
    </row>
    <row r="14177" spans="1:13" x14ac:dyDescent="0.25">
      <c r="A14177" t="s">
        <v>70</v>
      </c>
      <c r="B14177">
        <v>443</v>
      </c>
      <c r="C14177">
        <v>1926</v>
      </c>
      <c r="D14177">
        <v>0</v>
      </c>
      <c r="E14177">
        <v>0</v>
      </c>
      <c r="F14177" s="1"/>
      <c r="G14177" s="1"/>
      <c r="H14177" s="1"/>
      <c r="I14177" s="1"/>
      <c r="J14177" s="1"/>
      <c r="K14177" s="1"/>
      <c r="L14177" s="1"/>
      <c r="M14177" s="1"/>
    </row>
    <row r="14178" spans="1:13" x14ac:dyDescent="0.25">
      <c r="A14178" t="s">
        <v>70</v>
      </c>
      <c r="B14178">
        <v>443</v>
      </c>
      <c r="C14178">
        <v>1927</v>
      </c>
      <c r="D14178">
        <v>0</v>
      </c>
      <c r="E14178">
        <v>0</v>
      </c>
      <c r="F14178" s="1"/>
      <c r="G14178" s="1"/>
      <c r="H14178" s="1"/>
      <c r="I14178" s="1"/>
      <c r="J14178" s="1"/>
      <c r="K14178" s="1"/>
      <c r="L14178" s="1"/>
      <c r="M14178" s="1"/>
    </row>
    <row r="14179" spans="1:13" x14ac:dyDescent="0.25">
      <c r="A14179" t="s">
        <v>70</v>
      </c>
      <c r="B14179">
        <v>443</v>
      </c>
      <c r="C14179">
        <v>1928</v>
      </c>
      <c r="D14179">
        <v>0</v>
      </c>
      <c r="E14179">
        <v>0</v>
      </c>
      <c r="F14179" s="1"/>
      <c r="G14179" s="1"/>
      <c r="H14179" s="1"/>
      <c r="I14179" s="1"/>
      <c r="J14179" s="1"/>
      <c r="K14179" s="1"/>
      <c r="L14179" s="1"/>
      <c r="M14179" s="1"/>
    </row>
    <row r="14180" spans="1:13" x14ac:dyDescent="0.25">
      <c r="A14180" t="s">
        <v>70</v>
      </c>
      <c r="B14180">
        <v>443</v>
      </c>
      <c r="C14180">
        <v>1929</v>
      </c>
      <c r="D14180">
        <v>0</v>
      </c>
      <c r="E14180">
        <v>0</v>
      </c>
      <c r="F14180" s="1"/>
      <c r="G14180" s="1"/>
      <c r="H14180" s="1"/>
      <c r="I14180" s="1"/>
      <c r="J14180" s="1"/>
      <c r="K14180" s="1"/>
      <c r="L14180" s="1"/>
      <c r="M14180" s="1"/>
    </row>
    <row r="14181" spans="1:13" x14ac:dyDescent="0.25">
      <c r="A14181" t="s">
        <v>70</v>
      </c>
      <c r="B14181">
        <v>443</v>
      </c>
      <c r="C14181">
        <v>1930</v>
      </c>
      <c r="D14181">
        <v>0</v>
      </c>
      <c r="E14181">
        <v>0</v>
      </c>
      <c r="F14181" s="1"/>
      <c r="G14181" s="1"/>
      <c r="H14181" s="1"/>
      <c r="I14181" s="1"/>
      <c r="J14181" s="1"/>
      <c r="K14181" s="1"/>
      <c r="L14181" s="1"/>
      <c r="M14181" s="1"/>
    </row>
    <row r="14182" spans="1:13" x14ac:dyDescent="0.25">
      <c r="A14182" t="s">
        <v>70</v>
      </c>
      <c r="B14182">
        <v>443</v>
      </c>
      <c r="C14182">
        <v>1931</v>
      </c>
      <c r="D14182">
        <v>0</v>
      </c>
      <c r="E14182">
        <v>0</v>
      </c>
      <c r="F14182" s="1"/>
      <c r="G14182" s="1"/>
      <c r="H14182" s="1"/>
      <c r="I14182" s="1"/>
      <c r="J14182" s="1"/>
      <c r="K14182" s="1"/>
      <c r="L14182" s="1"/>
      <c r="M14182" s="1"/>
    </row>
    <row r="14183" spans="1:13" x14ac:dyDescent="0.25">
      <c r="A14183" t="s">
        <v>70</v>
      </c>
      <c r="B14183">
        <v>443</v>
      </c>
      <c r="C14183">
        <v>1932</v>
      </c>
      <c r="D14183">
        <v>0</v>
      </c>
      <c r="E14183">
        <v>0</v>
      </c>
      <c r="F14183" s="1"/>
      <c r="G14183" s="1"/>
      <c r="H14183" s="1"/>
      <c r="I14183" s="1"/>
      <c r="J14183" s="1"/>
      <c r="K14183" s="1"/>
      <c r="L14183" s="1"/>
      <c r="M14183" s="1"/>
    </row>
    <row r="14184" spans="1:13" x14ac:dyDescent="0.25">
      <c r="A14184" t="s">
        <v>70</v>
      </c>
      <c r="B14184">
        <v>443</v>
      </c>
      <c r="C14184">
        <v>1933</v>
      </c>
      <c r="D14184">
        <v>0</v>
      </c>
      <c r="E14184">
        <v>0</v>
      </c>
      <c r="F14184" s="1"/>
      <c r="G14184" s="1"/>
      <c r="H14184" s="1"/>
      <c r="I14184" s="1"/>
      <c r="J14184" s="1"/>
      <c r="K14184" s="1"/>
      <c r="L14184" s="1"/>
      <c r="M14184" s="1"/>
    </row>
    <row r="14185" spans="1:13" x14ac:dyDescent="0.25">
      <c r="A14185" t="s">
        <v>70</v>
      </c>
      <c r="B14185">
        <v>443</v>
      </c>
      <c r="C14185">
        <v>1934</v>
      </c>
      <c r="D14185">
        <v>0</v>
      </c>
      <c r="E14185">
        <v>0</v>
      </c>
      <c r="F14185" s="1"/>
      <c r="G14185" s="1"/>
      <c r="H14185" s="1"/>
      <c r="I14185" s="1"/>
      <c r="J14185" s="1"/>
      <c r="K14185" s="1"/>
      <c r="L14185" s="1"/>
      <c r="M14185" s="1"/>
    </row>
    <row r="14186" spans="1:13" x14ac:dyDescent="0.25">
      <c r="A14186" t="s">
        <v>70</v>
      </c>
      <c r="B14186">
        <v>443</v>
      </c>
      <c r="C14186">
        <v>1935</v>
      </c>
      <c r="D14186">
        <v>0</v>
      </c>
      <c r="E14186">
        <v>0</v>
      </c>
      <c r="F14186" s="1"/>
      <c r="G14186" s="1"/>
      <c r="H14186" s="1"/>
      <c r="I14186" s="1"/>
      <c r="J14186" s="1"/>
      <c r="K14186" s="1"/>
      <c r="L14186" s="1"/>
      <c r="M14186" s="1"/>
    </row>
    <row r="14187" spans="1:13" x14ac:dyDescent="0.25">
      <c r="A14187" t="s">
        <v>70</v>
      </c>
      <c r="B14187">
        <v>443</v>
      </c>
      <c r="C14187">
        <v>1936</v>
      </c>
      <c r="D14187">
        <v>0</v>
      </c>
      <c r="E14187">
        <v>0</v>
      </c>
      <c r="F14187" s="1"/>
      <c r="G14187" s="1"/>
      <c r="H14187" s="1"/>
      <c r="I14187" s="1"/>
      <c r="J14187" s="1"/>
      <c r="K14187" s="1"/>
      <c r="L14187" s="1"/>
      <c r="M14187" s="1"/>
    </row>
    <row r="14188" spans="1:13" x14ac:dyDescent="0.25">
      <c r="A14188" t="s">
        <v>70</v>
      </c>
      <c r="B14188">
        <v>443</v>
      </c>
      <c r="C14188">
        <v>1937</v>
      </c>
      <c r="D14188">
        <v>0</v>
      </c>
      <c r="E14188">
        <v>0</v>
      </c>
      <c r="F14188" s="1"/>
      <c r="G14188" s="1"/>
      <c r="H14188" s="1"/>
      <c r="I14188" s="1"/>
      <c r="J14188" s="1"/>
      <c r="K14188" s="1"/>
      <c r="L14188" s="1"/>
      <c r="M14188" s="1"/>
    </row>
    <row r="14189" spans="1:13" x14ac:dyDescent="0.25">
      <c r="A14189" t="s">
        <v>70</v>
      </c>
      <c r="B14189">
        <v>443</v>
      </c>
      <c r="C14189">
        <v>1938</v>
      </c>
      <c r="D14189">
        <v>0</v>
      </c>
      <c r="E14189">
        <v>0</v>
      </c>
      <c r="F14189" s="1"/>
      <c r="G14189" s="1"/>
      <c r="H14189" s="1"/>
      <c r="I14189" s="1"/>
      <c r="J14189" s="1"/>
      <c r="K14189" s="1"/>
      <c r="L14189" s="1"/>
      <c r="M14189" s="1"/>
    </row>
    <row r="14190" spans="1:13" x14ac:dyDescent="0.25">
      <c r="A14190" t="s">
        <v>70</v>
      </c>
      <c r="B14190">
        <v>443</v>
      </c>
      <c r="C14190">
        <v>1939</v>
      </c>
      <c r="D14190">
        <v>0</v>
      </c>
      <c r="E14190">
        <v>0</v>
      </c>
      <c r="F14190" s="1"/>
      <c r="G14190" s="1"/>
      <c r="H14190" s="1"/>
      <c r="I14190" s="1"/>
      <c r="J14190" s="1"/>
      <c r="K14190" s="1"/>
      <c r="L14190" s="1"/>
      <c r="M14190" s="1"/>
    </row>
    <row r="14191" spans="1:13" x14ac:dyDescent="0.25">
      <c r="A14191" t="s">
        <v>70</v>
      </c>
      <c r="B14191">
        <v>443</v>
      </c>
      <c r="C14191">
        <v>1940</v>
      </c>
      <c r="D14191">
        <v>0</v>
      </c>
      <c r="E14191">
        <v>0</v>
      </c>
      <c r="F14191" s="1"/>
      <c r="G14191" s="1"/>
      <c r="H14191" s="1"/>
      <c r="I14191" s="1"/>
      <c r="J14191" s="1"/>
      <c r="K14191" s="1"/>
      <c r="L14191" s="1"/>
      <c r="M14191" s="1"/>
    </row>
    <row r="14192" spans="1:13" x14ac:dyDescent="0.25">
      <c r="A14192" t="s">
        <v>70</v>
      </c>
      <c r="B14192">
        <v>443</v>
      </c>
      <c r="C14192">
        <v>1941</v>
      </c>
      <c r="D14192">
        <v>0</v>
      </c>
      <c r="E14192">
        <v>0</v>
      </c>
      <c r="F14192" s="1"/>
      <c r="G14192" s="1"/>
      <c r="H14192" s="1"/>
      <c r="I14192" s="1"/>
      <c r="J14192" s="1"/>
      <c r="K14192" s="1"/>
      <c r="L14192" s="1"/>
      <c r="M14192" s="1"/>
    </row>
    <row r="14193" spans="1:13" x14ac:dyDescent="0.25">
      <c r="A14193" t="s">
        <v>70</v>
      </c>
      <c r="B14193">
        <v>443</v>
      </c>
      <c r="C14193">
        <v>1942</v>
      </c>
      <c r="D14193">
        <v>0</v>
      </c>
      <c r="E14193">
        <v>0</v>
      </c>
      <c r="F14193" s="1"/>
      <c r="G14193" s="1"/>
      <c r="H14193" s="1"/>
      <c r="I14193" s="1"/>
      <c r="J14193" s="1"/>
      <c r="K14193" s="1"/>
      <c r="L14193" s="1"/>
      <c r="M14193" s="1"/>
    </row>
    <row r="14194" spans="1:13" x14ac:dyDescent="0.25">
      <c r="A14194" t="s">
        <v>70</v>
      </c>
      <c r="B14194">
        <v>443</v>
      </c>
      <c r="C14194">
        <v>1943</v>
      </c>
      <c r="D14194">
        <v>0</v>
      </c>
      <c r="E14194">
        <v>0</v>
      </c>
      <c r="F14194" s="1"/>
      <c r="G14194" s="1"/>
      <c r="H14194" s="1"/>
      <c r="I14194" s="1"/>
      <c r="J14194" s="1"/>
      <c r="K14194" s="1"/>
      <c r="L14194" s="1"/>
      <c r="M14194" s="1"/>
    </row>
    <row r="14195" spans="1:13" x14ac:dyDescent="0.25">
      <c r="A14195" t="s">
        <v>70</v>
      </c>
      <c r="B14195">
        <v>443</v>
      </c>
      <c r="C14195">
        <v>1944</v>
      </c>
      <c r="D14195">
        <v>0</v>
      </c>
      <c r="E14195">
        <v>0</v>
      </c>
      <c r="F14195" s="1"/>
      <c r="G14195" s="1"/>
      <c r="H14195" s="1"/>
      <c r="I14195" s="1"/>
      <c r="J14195" s="1"/>
      <c r="K14195" s="1"/>
      <c r="L14195" s="1"/>
      <c r="M14195" s="1"/>
    </row>
    <row r="14196" spans="1:13" x14ac:dyDescent="0.25">
      <c r="A14196" t="s">
        <v>70</v>
      </c>
      <c r="B14196">
        <v>443</v>
      </c>
      <c r="C14196">
        <v>1945</v>
      </c>
      <c r="D14196">
        <v>0</v>
      </c>
      <c r="E14196">
        <v>0</v>
      </c>
      <c r="F14196" s="1"/>
      <c r="G14196" s="1"/>
      <c r="H14196" s="1"/>
      <c r="I14196" s="1"/>
      <c r="J14196" s="1"/>
      <c r="K14196" s="1"/>
      <c r="L14196" s="1"/>
      <c r="M14196" s="1"/>
    </row>
    <row r="14197" spans="1:13" x14ac:dyDescent="0.25">
      <c r="A14197" t="s">
        <v>70</v>
      </c>
      <c r="B14197">
        <v>443</v>
      </c>
      <c r="C14197">
        <v>1946</v>
      </c>
      <c r="D14197">
        <v>0</v>
      </c>
      <c r="E14197">
        <v>0</v>
      </c>
      <c r="F14197" s="1"/>
      <c r="G14197" s="1"/>
      <c r="H14197" s="1"/>
      <c r="I14197" s="1"/>
      <c r="J14197" s="1"/>
      <c r="K14197" s="1"/>
      <c r="L14197" s="1"/>
      <c r="M14197" s="1"/>
    </row>
    <row r="14198" spans="1:13" x14ac:dyDescent="0.25">
      <c r="A14198" t="s">
        <v>70</v>
      </c>
      <c r="B14198">
        <v>443</v>
      </c>
      <c r="C14198">
        <v>1947</v>
      </c>
      <c r="D14198">
        <v>0</v>
      </c>
      <c r="E14198">
        <v>0</v>
      </c>
      <c r="F14198" s="1"/>
      <c r="G14198" s="1"/>
      <c r="H14198" s="1"/>
      <c r="I14198" s="1"/>
      <c r="J14198" s="1"/>
      <c r="K14198" s="1"/>
      <c r="L14198" s="1"/>
      <c r="M14198" s="1"/>
    </row>
    <row r="14199" spans="1:13" x14ac:dyDescent="0.25">
      <c r="A14199" t="s">
        <v>70</v>
      </c>
      <c r="B14199">
        <v>443</v>
      </c>
      <c r="C14199">
        <v>1948</v>
      </c>
      <c r="D14199">
        <v>0</v>
      </c>
      <c r="E14199">
        <v>0</v>
      </c>
      <c r="F14199" s="1"/>
      <c r="G14199" s="1"/>
      <c r="H14199" s="1"/>
      <c r="I14199" s="1"/>
      <c r="J14199" s="1"/>
      <c r="K14199" s="1"/>
      <c r="L14199" s="1"/>
      <c r="M14199" s="1"/>
    </row>
    <row r="14200" spans="1:13" x14ac:dyDescent="0.25">
      <c r="A14200" t="s">
        <v>70</v>
      </c>
      <c r="B14200">
        <v>443</v>
      </c>
      <c r="C14200">
        <v>1949</v>
      </c>
      <c r="D14200">
        <v>0</v>
      </c>
      <c r="E14200">
        <v>0</v>
      </c>
      <c r="F14200" s="1"/>
      <c r="G14200" s="1"/>
      <c r="H14200" s="1"/>
      <c r="I14200" s="1"/>
      <c r="J14200" s="1"/>
      <c r="K14200" s="1"/>
      <c r="L14200" s="1"/>
      <c r="M14200" s="1"/>
    </row>
    <row r="14201" spans="1:13" x14ac:dyDescent="0.25">
      <c r="A14201" t="s">
        <v>70</v>
      </c>
      <c r="B14201">
        <v>443</v>
      </c>
      <c r="C14201">
        <v>1950</v>
      </c>
      <c r="D14201">
        <v>0</v>
      </c>
      <c r="E14201">
        <v>0</v>
      </c>
      <c r="F14201" s="1"/>
      <c r="G14201" s="1"/>
      <c r="H14201" s="1"/>
      <c r="I14201" s="1"/>
      <c r="J14201" s="1"/>
      <c r="K14201" s="1"/>
      <c r="L14201" s="1"/>
      <c r="M14201" s="1"/>
    </row>
    <row r="14202" spans="1:13" x14ac:dyDescent="0.25">
      <c r="A14202" t="s">
        <v>70</v>
      </c>
      <c r="B14202">
        <v>443</v>
      </c>
      <c r="C14202">
        <v>1951</v>
      </c>
      <c r="D14202">
        <v>0</v>
      </c>
      <c r="E14202">
        <v>0</v>
      </c>
      <c r="F14202" s="1"/>
      <c r="G14202" s="1"/>
      <c r="H14202" s="1"/>
      <c r="I14202" s="1"/>
      <c r="J14202" s="1"/>
      <c r="K14202" s="1"/>
      <c r="L14202" s="1"/>
      <c r="M14202" s="1"/>
    </row>
    <row r="14203" spans="1:13" x14ac:dyDescent="0.25">
      <c r="A14203" t="s">
        <v>70</v>
      </c>
      <c r="B14203">
        <v>443</v>
      </c>
      <c r="C14203">
        <v>1952</v>
      </c>
      <c r="D14203">
        <v>0</v>
      </c>
      <c r="E14203">
        <v>0</v>
      </c>
      <c r="F14203" s="1"/>
      <c r="G14203" s="1"/>
      <c r="H14203" s="1"/>
      <c r="I14203" s="1"/>
      <c r="J14203" s="1"/>
      <c r="K14203" s="1"/>
      <c r="L14203" s="1"/>
      <c r="M14203" s="1"/>
    </row>
    <row r="14204" spans="1:13" x14ac:dyDescent="0.25">
      <c r="A14204" t="s">
        <v>70</v>
      </c>
      <c r="B14204">
        <v>443</v>
      </c>
      <c r="C14204">
        <v>1953</v>
      </c>
      <c r="D14204">
        <v>0</v>
      </c>
      <c r="E14204">
        <v>0</v>
      </c>
      <c r="F14204" s="1"/>
      <c r="G14204" s="1"/>
      <c r="H14204" s="1"/>
      <c r="I14204" s="1"/>
      <c r="J14204" s="1"/>
      <c r="K14204" s="1"/>
      <c r="L14204" s="1"/>
      <c r="M14204" s="1"/>
    </row>
    <row r="14205" spans="1:13" x14ac:dyDescent="0.25">
      <c r="A14205" t="s">
        <v>70</v>
      </c>
      <c r="B14205">
        <v>443</v>
      </c>
      <c r="C14205">
        <v>1954</v>
      </c>
      <c r="D14205">
        <v>0</v>
      </c>
      <c r="E14205">
        <v>0</v>
      </c>
      <c r="F14205" s="1"/>
      <c r="G14205" s="1"/>
      <c r="H14205" s="1"/>
      <c r="I14205" s="1"/>
      <c r="J14205" s="1"/>
      <c r="K14205" s="1"/>
      <c r="L14205" s="1"/>
      <c r="M14205" s="1"/>
    </row>
    <row r="14206" spans="1:13" x14ac:dyDescent="0.25">
      <c r="A14206" t="s">
        <v>70</v>
      </c>
      <c r="B14206">
        <v>443</v>
      </c>
      <c r="C14206">
        <v>1955</v>
      </c>
      <c r="D14206">
        <v>0</v>
      </c>
      <c r="E14206">
        <v>0</v>
      </c>
      <c r="F14206" s="1"/>
      <c r="G14206" s="1"/>
      <c r="H14206" s="1"/>
      <c r="I14206" s="1"/>
      <c r="J14206" s="1"/>
      <c r="K14206" s="1"/>
      <c r="L14206" s="1"/>
      <c r="M14206" s="1"/>
    </row>
    <row r="14207" spans="1:13" x14ac:dyDescent="0.25">
      <c r="A14207" t="s">
        <v>70</v>
      </c>
      <c r="B14207">
        <v>443</v>
      </c>
      <c r="C14207">
        <v>1956</v>
      </c>
      <c r="D14207">
        <v>0</v>
      </c>
      <c r="E14207">
        <v>0</v>
      </c>
      <c r="F14207" s="1"/>
      <c r="G14207" s="1"/>
      <c r="H14207" s="1"/>
      <c r="I14207" s="1"/>
      <c r="J14207" s="1"/>
      <c r="K14207" s="1"/>
      <c r="L14207" s="1"/>
      <c r="M14207" s="1"/>
    </row>
    <row r="14208" spans="1:13" x14ac:dyDescent="0.25">
      <c r="A14208" t="s">
        <v>70</v>
      </c>
      <c r="B14208">
        <v>443</v>
      </c>
      <c r="C14208">
        <v>1957</v>
      </c>
      <c r="D14208">
        <v>0</v>
      </c>
      <c r="E14208">
        <v>0</v>
      </c>
      <c r="F14208" s="1"/>
      <c r="G14208" s="1"/>
      <c r="H14208" s="1"/>
      <c r="I14208" s="1"/>
      <c r="J14208" s="1"/>
      <c r="K14208" s="1"/>
      <c r="L14208" s="1"/>
      <c r="M14208" s="1"/>
    </row>
    <row r="14209" spans="1:13" x14ac:dyDescent="0.25">
      <c r="A14209" t="s">
        <v>70</v>
      </c>
      <c r="B14209">
        <v>443</v>
      </c>
      <c r="C14209">
        <v>1958</v>
      </c>
      <c r="D14209">
        <v>0</v>
      </c>
      <c r="E14209">
        <v>0</v>
      </c>
      <c r="F14209" s="1"/>
      <c r="G14209" s="1"/>
      <c r="H14209" s="1"/>
      <c r="I14209" s="1"/>
      <c r="J14209" s="1"/>
      <c r="K14209" s="1"/>
      <c r="L14209" s="1"/>
      <c r="M14209" s="1"/>
    </row>
    <row r="14210" spans="1:13" x14ac:dyDescent="0.25">
      <c r="A14210" t="s">
        <v>70</v>
      </c>
      <c r="B14210">
        <v>443</v>
      </c>
      <c r="C14210">
        <v>1959</v>
      </c>
      <c r="D14210">
        <v>0</v>
      </c>
      <c r="E14210">
        <v>0</v>
      </c>
      <c r="F14210" s="1"/>
      <c r="G14210" s="1"/>
      <c r="H14210" s="1"/>
      <c r="I14210" s="1"/>
      <c r="J14210" s="1"/>
      <c r="K14210" s="1"/>
      <c r="L14210" s="1"/>
      <c r="M14210" s="1"/>
    </row>
    <row r="14211" spans="1:13" x14ac:dyDescent="0.25">
      <c r="A14211" t="s">
        <v>70</v>
      </c>
      <c r="B14211">
        <v>443</v>
      </c>
      <c r="C14211">
        <v>1960</v>
      </c>
      <c r="D14211">
        <v>0</v>
      </c>
      <c r="E14211">
        <v>0</v>
      </c>
      <c r="F14211" s="1"/>
      <c r="G14211" s="1"/>
      <c r="H14211" s="1"/>
      <c r="I14211" s="1"/>
      <c r="J14211" s="1"/>
      <c r="K14211" s="1"/>
      <c r="L14211" s="1"/>
      <c r="M14211" s="1"/>
    </row>
    <row r="14212" spans="1:13" x14ac:dyDescent="0.25">
      <c r="A14212" t="s">
        <v>70</v>
      </c>
      <c r="B14212">
        <v>443</v>
      </c>
      <c r="C14212">
        <v>1961</v>
      </c>
      <c r="D14212">
        <v>0</v>
      </c>
      <c r="E14212">
        <v>0</v>
      </c>
      <c r="F14212" s="1"/>
      <c r="G14212" s="1"/>
      <c r="H14212" s="1"/>
      <c r="I14212" s="1"/>
      <c r="J14212" s="1"/>
      <c r="K14212" s="1"/>
      <c r="L14212" s="1"/>
      <c r="M14212" s="1"/>
    </row>
    <row r="14213" spans="1:13" x14ac:dyDescent="0.25">
      <c r="A14213" t="s">
        <v>70</v>
      </c>
      <c r="B14213">
        <v>443</v>
      </c>
      <c r="C14213">
        <v>1962</v>
      </c>
      <c r="D14213">
        <v>0</v>
      </c>
      <c r="E14213">
        <v>0</v>
      </c>
      <c r="F14213" s="1"/>
      <c r="G14213" s="1"/>
      <c r="H14213" s="1"/>
      <c r="I14213" s="1"/>
      <c r="J14213" s="1"/>
      <c r="K14213" s="1"/>
      <c r="L14213" s="1"/>
      <c r="M14213" s="1"/>
    </row>
    <row r="14214" spans="1:13" x14ac:dyDescent="0.25">
      <c r="A14214" t="s">
        <v>70</v>
      </c>
      <c r="B14214">
        <v>443</v>
      </c>
      <c r="C14214">
        <v>1963</v>
      </c>
      <c r="D14214">
        <v>0</v>
      </c>
      <c r="E14214">
        <v>0</v>
      </c>
      <c r="F14214" s="1"/>
      <c r="G14214" s="1"/>
      <c r="H14214" s="1"/>
      <c r="I14214" s="1"/>
      <c r="J14214" s="1"/>
      <c r="K14214" s="1"/>
      <c r="L14214" s="1"/>
      <c r="M14214" s="1">
        <v>3.9951873999999998</v>
      </c>
    </row>
    <row r="14215" spans="1:13" x14ac:dyDescent="0.25">
      <c r="A14215" t="s">
        <v>70</v>
      </c>
      <c r="B14215">
        <v>443</v>
      </c>
      <c r="C14215">
        <v>1964</v>
      </c>
      <c r="D14215">
        <v>0</v>
      </c>
      <c r="E14215">
        <v>0</v>
      </c>
      <c r="F14215" s="1"/>
      <c r="G14215" s="1"/>
      <c r="H14215" s="1"/>
      <c r="I14215" s="1"/>
      <c r="J14215" s="1"/>
      <c r="K14215" s="1"/>
      <c r="L14215" s="1"/>
      <c r="M14215" s="1">
        <v>3.5496484000000001</v>
      </c>
    </row>
    <row r="14216" spans="1:13" x14ac:dyDescent="0.25">
      <c r="A14216" t="s">
        <v>70</v>
      </c>
      <c r="B14216">
        <v>443</v>
      </c>
      <c r="C14216">
        <v>1965</v>
      </c>
      <c r="D14216">
        <v>0</v>
      </c>
      <c r="E14216">
        <v>0</v>
      </c>
      <c r="F14216" s="1"/>
      <c r="G14216" s="1"/>
      <c r="H14216" s="1"/>
      <c r="I14216" s="1"/>
      <c r="J14216" s="1"/>
      <c r="K14216" s="1"/>
      <c r="L14216" s="1"/>
      <c r="M14216" s="1">
        <v>3.5496585</v>
      </c>
    </row>
    <row r="14217" spans="1:13" x14ac:dyDescent="0.25">
      <c r="A14217" t="s">
        <v>70</v>
      </c>
      <c r="B14217">
        <v>443</v>
      </c>
      <c r="C14217">
        <v>1966</v>
      </c>
      <c r="D14217">
        <v>0</v>
      </c>
      <c r="E14217">
        <v>0</v>
      </c>
      <c r="F14217" s="1"/>
      <c r="G14217" s="1"/>
      <c r="H14217" s="1"/>
      <c r="I14217" s="1"/>
      <c r="J14217" s="1"/>
      <c r="K14217" s="1"/>
      <c r="L14217" s="1"/>
      <c r="M14217" s="1">
        <v>3.5496550999999998</v>
      </c>
    </row>
    <row r="14218" spans="1:13" x14ac:dyDescent="0.25">
      <c r="A14218" t="s">
        <v>70</v>
      </c>
      <c r="B14218">
        <v>443</v>
      </c>
      <c r="C14218">
        <v>1967</v>
      </c>
      <c r="D14218">
        <v>0</v>
      </c>
      <c r="E14218">
        <v>0</v>
      </c>
      <c r="F14218" s="1"/>
      <c r="G14218" s="1"/>
      <c r="H14218" s="1"/>
      <c r="I14218" s="1"/>
      <c r="J14218" s="1"/>
      <c r="K14218" s="1"/>
      <c r="L14218" s="1"/>
      <c r="M14218" s="1">
        <v>-1.3398852999999999</v>
      </c>
    </row>
    <row r="14219" spans="1:13" x14ac:dyDescent="0.25">
      <c r="A14219" t="s">
        <v>70</v>
      </c>
      <c r="B14219">
        <v>443</v>
      </c>
      <c r="C14219">
        <v>1968</v>
      </c>
      <c r="D14219">
        <v>0</v>
      </c>
      <c r="E14219">
        <v>0</v>
      </c>
      <c r="F14219" s="1"/>
      <c r="G14219" s="1"/>
      <c r="H14219" s="1"/>
      <c r="I14219" s="1"/>
      <c r="J14219" s="1"/>
      <c r="K14219" s="1"/>
      <c r="L14219" s="1"/>
      <c r="M14219" s="1">
        <v>9.1251879000000002</v>
      </c>
    </row>
    <row r="14220" spans="1:13" x14ac:dyDescent="0.25">
      <c r="A14220" t="s">
        <v>70</v>
      </c>
      <c r="B14220">
        <v>443</v>
      </c>
      <c r="C14220">
        <v>1969</v>
      </c>
      <c r="D14220">
        <v>0</v>
      </c>
      <c r="E14220">
        <v>0</v>
      </c>
      <c r="F14220" s="1"/>
      <c r="G14220" s="1"/>
      <c r="H14220" s="1"/>
      <c r="I14220" s="1"/>
      <c r="J14220" s="1"/>
      <c r="K14220" s="1"/>
      <c r="L14220" s="1"/>
      <c r="M14220" s="1">
        <v>12.352228</v>
      </c>
    </row>
    <row r="14221" spans="1:13" x14ac:dyDescent="0.25">
      <c r="A14221" t="s">
        <v>70</v>
      </c>
      <c r="B14221">
        <v>443</v>
      </c>
      <c r="C14221">
        <v>1970</v>
      </c>
      <c r="D14221">
        <v>0</v>
      </c>
      <c r="E14221">
        <v>0</v>
      </c>
      <c r="F14221" s="1"/>
      <c r="G14221" s="1"/>
      <c r="H14221" s="1"/>
      <c r="I14221" s="1"/>
      <c r="J14221" s="1"/>
      <c r="K14221" s="1"/>
      <c r="L14221" s="1"/>
      <c r="M14221" s="1">
        <v>11.754583</v>
      </c>
    </row>
    <row r="14222" spans="1:13" x14ac:dyDescent="0.25">
      <c r="A14222" t="s">
        <v>70</v>
      </c>
      <c r="B14222">
        <v>443</v>
      </c>
      <c r="C14222">
        <v>1971</v>
      </c>
      <c r="D14222">
        <v>0</v>
      </c>
      <c r="E14222">
        <v>0</v>
      </c>
      <c r="F14222" s="1"/>
      <c r="G14222" s="1"/>
      <c r="H14222" s="1"/>
      <c r="I14222" s="1"/>
      <c r="J14222" s="1"/>
      <c r="K14222" s="1"/>
      <c r="L14222" s="1"/>
      <c r="M14222" s="1">
        <v>7.8988316000000003</v>
      </c>
    </row>
    <row r="14223" spans="1:13" x14ac:dyDescent="0.25">
      <c r="A14223" t="s">
        <v>70</v>
      </c>
      <c r="B14223">
        <v>443</v>
      </c>
      <c r="C14223">
        <v>1972</v>
      </c>
      <c r="D14223">
        <v>0</v>
      </c>
      <c r="E14223">
        <v>0</v>
      </c>
      <c r="F14223" s="1"/>
      <c r="G14223" s="1"/>
      <c r="H14223" s="1"/>
      <c r="I14223" s="1"/>
      <c r="J14223" s="1"/>
      <c r="K14223" s="1"/>
      <c r="L14223" s="1"/>
      <c r="M14223" s="1">
        <v>5.6186755000000002</v>
      </c>
    </row>
    <row r="14224" spans="1:13" x14ac:dyDescent="0.25">
      <c r="A14224" t="s">
        <v>70</v>
      </c>
      <c r="B14224">
        <v>443</v>
      </c>
      <c r="C14224">
        <v>1973</v>
      </c>
      <c r="D14224">
        <v>0</v>
      </c>
      <c r="E14224">
        <v>0</v>
      </c>
      <c r="F14224" s="1"/>
      <c r="G14224" s="1"/>
      <c r="H14224" s="1"/>
      <c r="I14224" s="1"/>
      <c r="J14224" s="1"/>
      <c r="K14224" s="1"/>
      <c r="L14224" s="1"/>
      <c r="M14224" s="1">
        <v>-2.8811950999999998</v>
      </c>
    </row>
    <row r="14225" spans="1:13" x14ac:dyDescent="0.25">
      <c r="A14225" t="s">
        <v>70</v>
      </c>
      <c r="B14225">
        <v>443</v>
      </c>
      <c r="C14225">
        <v>1974</v>
      </c>
      <c r="D14225">
        <v>0</v>
      </c>
      <c r="E14225">
        <v>0</v>
      </c>
      <c r="F14225" s="1"/>
      <c r="G14225" s="1"/>
      <c r="H14225" s="1"/>
      <c r="I14225" s="1"/>
      <c r="J14225" s="1"/>
      <c r="K14225" s="1"/>
      <c r="L14225" s="1"/>
      <c r="M14225" s="1">
        <v>-6.5171665000000001</v>
      </c>
    </row>
    <row r="14226" spans="1:13" x14ac:dyDescent="0.25">
      <c r="A14226" t="s">
        <v>70</v>
      </c>
      <c r="B14226">
        <v>443</v>
      </c>
      <c r="C14226">
        <v>1975</v>
      </c>
      <c r="D14226">
        <v>0</v>
      </c>
      <c r="E14226">
        <v>0</v>
      </c>
      <c r="F14226" s="1"/>
      <c r="G14226" s="1"/>
      <c r="H14226" s="1"/>
      <c r="I14226" s="1"/>
      <c r="J14226" s="1"/>
      <c r="K14226" s="1"/>
      <c r="L14226" s="1"/>
      <c r="M14226" s="1">
        <v>-1.7184123</v>
      </c>
    </row>
    <row r="14227" spans="1:13" x14ac:dyDescent="0.25">
      <c r="A14227" t="s">
        <v>70</v>
      </c>
      <c r="B14227">
        <v>443</v>
      </c>
      <c r="C14227">
        <v>1976</v>
      </c>
      <c r="D14227">
        <v>0</v>
      </c>
      <c r="E14227">
        <v>0</v>
      </c>
      <c r="F14227" s="1"/>
      <c r="G14227" s="1"/>
      <c r="H14227" s="1"/>
      <c r="I14227" s="1"/>
      <c r="J14227" s="1"/>
      <c r="K14227" s="1"/>
      <c r="L14227" s="1"/>
      <c r="M14227" s="1">
        <v>11.720230000000001</v>
      </c>
    </row>
    <row r="14228" spans="1:13" x14ac:dyDescent="0.25">
      <c r="A14228" t="s">
        <v>70</v>
      </c>
      <c r="B14228">
        <v>443</v>
      </c>
      <c r="C14228">
        <v>1977</v>
      </c>
      <c r="D14228">
        <v>0</v>
      </c>
      <c r="E14228">
        <v>0</v>
      </c>
      <c r="F14228" s="1"/>
      <c r="G14228" s="1"/>
      <c r="H14228" s="1"/>
      <c r="I14228" s="1"/>
      <c r="J14228" s="1"/>
      <c r="K14228" s="1"/>
      <c r="L14228" s="1"/>
      <c r="M14228" s="1">
        <v>3.4623197000000001</v>
      </c>
    </row>
    <row r="14229" spans="1:13" x14ac:dyDescent="0.25">
      <c r="A14229" t="s">
        <v>70</v>
      </c>
      <c r="B14229">
        <v>443</v>
      </c>
      <c r="C14229">
        <v>1978</v>
      </c>
      <c r="D14229">
        <v>0</v>
      </c>
      <c r="E14229">
        <v>0</v>
      </c>
      <c r="F14229" s="1"/>
      <c r="G14229" s="1"/>
      <c r="H14229" s="1"/>
      <c r="I14229" s="1"/>
      <c r="J14229" s="1"/>
      <c r="K14229" s="1"/>
      <c r="L14229" s="1"/>
      <c r="M14229" s="1">
        <v>5.9055261999999997</v>
      </c>
    </row>
    <row r="14230" spans="1:13" x14ac:dyDescent="0.25">
      <c r="A14230" t="s">
        <v>70</v>
      </c>
      <c r="B14230">
        <v>443</v>
      </c>
      <c r="C14230">
        <v>1979</v>
      </c>
      <c r="D14230">
        <v>0</v>
      </c>
      <c r="E14230">
        <v>0</v>
      </c>
      <c r="F14230" s="1"/>
      <c r="G14230" s="1"/>
      <c r="H14230" s="1"/>
      <c r="I14230" s="1"/>
      <c r="J14230" s="1"/>
      <c r="K14230" s="1"/>
      <c r="L14230" s="1"/>
      <c r="M14230" s="1">
        <v>8.2403832000000001</v>
      </c>
    </row>
    <row r="14231" spans="1:13" x14ac:dyDescent="0.25">
      <c r="A14231" t="s">
        <v>70</v>
      </c>
      <c r="B14231">
        <v>443</v>
      </c>
      <c r="C14231">
        <v>1980</v>
      </c>
      <c r="D14231">
        <v>0</v>
      </c>
      <c r="E14231">
        <v>0</v>
      </c>
      <c r="F14231" s="1"/>
      <c r="G14231" s="1"/>
      <c r="H14231" s="1"/>
      <c r="I14231" s="1"/>
      <c r="J14231" s="1"/>
      <c r="K14231" s="1"/>
      <c r="L14231" s="1"/>
      <c r="M14231" s="1">
        <v>-20.364291999999999</v>
      </c>
    </row>
    <row r="14232" spans="1:13" x14ac:dyDescent="0.25">
      <c r="A14232" t="s">
        <v>70</v>
      </c>
      <c r="B14232">
        <v>443</v>
      </c>
      <c r="C14232">
        <v>1981</v>
      </c>
      <c r="D14232">
        <v>0</v>
      </c>
      <c r="E14232">
        <v>0</v>
      </c>
      <c r="F14232" s="1"/>
      <c r="G14232" s="1"/>
      <c r="H14232" s="1"/>
      <c r="I14232" s="1"/>
      <c r="J14232" s="1"/>
      <c r="K14232" s="1"/>
      <c r="L14232" s="1"/>
      <c r="M14232" s="1">
        <v>-18.921412</v>
      </c>
    </row>
    <row r="14233" spans="1:13" x14ac:dyDescent="0.25">
      <c r="A14233" t="s">
        <v>70</v>
      </c>
      <c r="B14233">
        <v>443</v>
      </c>
      <c r="C14233">
        <v>1982</v>
      </c>
      <c r="D14233">
        <v>0</v>
      </c>
      <c r="E14233">
        <v>0</v>
      </c>
      <c r="F14233" s="1"/>
      <c r="G14233" s="1"/>
      <c r="H14233" s="1"/>
      <c r="I14233" s="1"/>
      <c r="J14233" s="1"/>
      <c r="K14233" s="1"/>
      <c r="L14233" s="1"/>
      <c r="M14233" s="1">
        <v>-9.5036757999999999</v>
      </c>
    </row>
    <row r="14234" spans="1:13" x14ac:dyDescent="0.25">
      <c r="A14234" t="s">
        <v>70</v>
      </c>
      <c r="B14234">
        <v>443</v>
      </c>
      <c r="C14234">
        <v>1983</v>
      </c>
      <c r="D14234">
        <v>0</v>
      </c>
      <c r="E14234">
        <v>0</v>
      </c>
      <c r="F14234" s="1"/>
      <c r="G14234" s="1"/>
      <c r="H14234" s="1"/>
      <c r="I14234" s="1"/>
      <c r="J14234" s="1"/>
      <c r="K14234" s="1"/>
      <c r="L14234" s="1"/>
      <c r="M14234" s="1">
        <v>5.2534432000000004</v>
      </c>
    </row>
    <row r="14235" spans="1:13" x14ac:dyDescent="0.25">
      <c r="A14235" t="s">
        <v>70</v>
      </c>
      <c r="B14235">
        <v>443</v>
      </c>
      <c r="C14235">
        <v>1984</v>
      </c>
      <c r="D14235">
        <v>0</v>
      </c>
      <c r="E14235">
        <v>0</v>
      </c>
      <c r="F14235" s="1"/>
      <c r="G14235" s="1"/>
      <c r="H14235" s="1"/>
      <c r="I14235" s="1"/>
      <c r="J14235" s="1"/>
      <c r="K14235" s="1"/>
      <c r="L14235" s="1"/>
      <c r="M14235" s="1">
        <v>5.2396634999999998</v>
      </c>
    </row>
    <row r="14236" spans="1:13" x14ac:dyDescent="0.25">
      <c r="A14236" t="s">
        <v>70</v>
      </c>
      <c r="B14236">
        <v>443</v>
      </c>
      <c r="C14236">
        <v>1985</v>
      </c>
      <c r="D14236">
        <v>0</v>
      </c>
      <c r="E14236">
        <v>0</v>
      </c>
      <c r="F14236" s="1"/>
      <c r="G14236" s="1"/>
      <c r="H14236" s="1"/>
      <c r="I14236" s="1"/>
      <c r="J14236" s="1"/>
      <c r="K14236" s="1"/>
      <c r="L14236" s="1"/>
      <c r="M14236" s="1">
        <v>-4.2576850999999998</v>
      </c>
    </row>
    <row r="14237" spans="1:13" x14ac:dyDescent="0.25">
      <c r="A14237" t="s">
        <v>70</v>
      </c>
      <c r="B14237">
        <v>443</v>
      </c>
      <c r="C14237">
        <v>1986</v>
      </c>
      <c r="D14237">
        <v>0</v>
      </c>
      <c r="E14237">
        <v>0</v>
      </c>
      <c r="F14237" s="1"/>
      <c r="G14237" s="1"/>
      <c r="H14237" s="1"/>
      <c r="I14237" s="1"/>
      <c r="J14237" s="1"/>
      <c r="K14237" s="1"/>
      <c r="L14237" s="1"/>
      <c r="M14237" s="1">
        <v>8.5652442000000004</v>
      </c>
    </row>
    <row r="14238" spans="1:13" x14ac:dyDescent="0.25">
      <c r="A14238" t="s">
        <v>70</v>
      </c>
      <c r="B14238">
        <v>443</v>
      </c>
      <c r="C14238">
        <v>1987</v>
      </c>
      <c r="D14238">
        <v>0</v>
      </c>
      <c r="E14238">
        <v>0</v>
      </c>
      <c r="F14238" s="1"/>
      <c r="G14238" s="1"/>
      <c r="H14238" s="1"/>
      <c r="I14238" s="1"/>
      <c r="J14238" s="1"/>
      <c r="K14238" s="1"/>
      <c r="L14238" s="1"/>
      <c r="M14238" s="1">
        <v>8.1423547000000003</v>
      </c>
    </row>
    <row r="14239" spans="1:13" x14ac:dyDescent="0.25">
      <c r="A14239" t="s">
        <v>70</v>
      </c>
      <c r="B14239">
        <v>443</v>
      </c>
      <c r="C14239">
        <v>1988</v>
      </c>
      <c r="D14239">
        <v>0</v>
      </c>
      <c r="E14239">
        <v>0</v>
      </c>
      <c r="F14239" s="1"/>
      <c r="G14239" s="1"/>
      <c r="H14239" s="1"/>
      <c r="I14239" s="1"/>
      <c r="J14239" s="1"/>
      <c r="K14239" s="1"/>
      <c r="L14239" s="1"/>
      <c r="M14239" s="1">
        <v>-10.049614</v>
      </c>
    </row>
    <row r="14240" spans="1:13" x14ac:dyDescent="0.25">
      <c r="A14240" t="s">
        <v>70</v>
      </c>
      <c r="B14240">
        <v>443</v>
      </c>
      <c r="C14240">
        <v>1989</v>
      </c>
      <c r="D14240">
        <v>0</v>
      </c>
      <c r="E14240">
        <v>0</v>
      </c>
      <c r="F14240" s="1"/>
      <c r="G14240" s="1"/>
      <c r="H14240" s="1"/>
      <c r="I14240" s="1"/>
      <c r="J14240" s="1"/>
      <c r="K14240" s="1"/>
      <c r="L14240" s="1"/>
      <c r="M14240" s="1">
        <v>25.895938000000001</v>
      </c>
    </row>
    <row r="14241" spans="1:13" x14ac:dyDescent="0.25">
      <c r="A14241" t="s">
        <v>70</v>
      </c>
      <c r="B14241">
        <v>443</v>
      </c>
      <c r="C14241">
        <v>1990</v>
      </c>
      <c r="D14241">
        <v>1</v>
      </c>
      <c r="E14241">
        <v>0</v>
      </c>
      <c r="F14241" s="1">
        <v>60.3181932509695</v>
      </c>
      <c r="G14241" s="1">
        <v>92.310673889458201</v>
      </c>
      <c r="H14241" s="1">
        <v>2.4950352692967499</v>
      </c>
      <c r="I14241" s="1">
        <v>89.815638620161451</v>
      </c>
      <c r="J14241" s="1">
        <v>-29.497445369191951</v>
      </c>
      <c r="K14241" s="1"/>
      <c r="L14241" s="1"/>
      <c r="M14241" s="1">
        <v>-26.228892999999999</v>
      </c>
    </row>
    <row r="14242" spans="1:13" x14ac:dyDescent="0.25">
      <c r="A14242" t="s">
        <v>70</v>
      </c>
      <c r="B14242">
        <v>443</v>
      </c>
      <c r="C14242">
        <v>1991</v>
      </c>
      <c r="D14242">
        <v>1</v>
      </c>
      <c r="E14242">
        <v>1</v>
      </c>
      <c r="F14242" s="1">
        <v>52.836970835780697</v>
      </c>
      <c r="G14242" s="1">
        <v>204.17013616399601</v>
      </c>
      <c r="H14242" s="1">
        <v>3.81764481737748</v>
      </c>
      <c r="I14242" s="1">
        <v>200.35249134661854</v>
      </c>
      <c r="J14242" s="1">
        <v>-147.51552051083783</v>
      </c>
      <c r="K14242" s="1">
        <v>151.13753199203899</v>
      </c>
      <c r="L14242" s="1"/>
      <c r="M14242" s="1">
        <v>-41.00779</v>
      </c>
    </row>
    <row r="14243" spans="1:13" x14ac:dyDescent="0.25">
      <c r="A14243" t="s">
        <v>70</v>
      </c>
      <c r="B14243">
        <v>443</v>
      </c>
      <c r="C14243">
        <v>1992</v>
      </c>
      <c r="D14243">
        <v>1</v>
      </c>
      <c r="E14243">
        <v>1</v>
      </c>
      <c r="F14243" s="1">
        <v>41.006108052231802</v>
      </c>
      <c r="G14243" s="1">
        <v>90.8205701089028</v>
      </c>
      <c r="H14243" s="1">
        <v>5.8263256381841098</v>
      </c>
      <c r="I14243" s="1">
        <v>84.994244470718684</v>
      </c>
      <c r="J14243" s="1">
        <v>-43.988136418486881</v>
      </c>
      <c r="K14243" s="1">
        <v>117.70173228816699</v>
      </c>
      <c r="L14243" s="1"/>
      <c r="M14243" s="1">
        <v>82.809327999999994</v>
      </c>
    </row>
    <row r="14244" spans="1:13" x14ac:dyDescent="0.25">
      <c r="A14244" t="s">
        <v>70</v>
      </c>
      <c r="B14244">
        <v>443</v>
      </c>
      <c r="C14244">
        <v>1993</v>
      </c>
      <c r="D14244">
        <v>1</v>
      </c>
      <c r="E14244">
        <v>1</v>
      </c>
      <c r="F14244" s="1">
        <v>45.570335219258297</v>
      </c>
      <c r="G14244" s="1">
        <v>61.379922304998701</v>
      </c>
      <c r="H14244" s="1">
        <v>7.8987428534442801</v>
      </c>
      <c r="I14244" s="1">
        <v>53.481179451554418</v>
      </c>
      <c r="J14244" s="1">
        <v>-7.910844232296121</v>
      </c>
      <c r="K14244" s="1">
        <v>88.906410148783294</v>
      </c>
      <c r="L14244" s="1"/>
      <c r="M14244" s="1">
        <v>35.131653</v>
      </c>
    </row>
    <row r="14245" spans="1:13" x14ac:dyDescent="0.25">
      <c r="A14245" t="s">
        <v>70</v>
      </c>
      <c r="B14245">
        <v>443</v>
      </c>
      <c r="C14245">
        <v>1994</v>
      </c>
      <c r="D14245">
        <v>1</v>
      </c>
      <c r="E14245">
        <v>1</v>
      </c>
      <c r="F14245" s="1">
        <v>49.239426176227802</v>
      </c>
      <c r="G14245" s="1">
        <v>58.529704975380596</v>
      </c>
      <c r="H14245" s="1">
        <v>7.3782917242397001</v>
      </c>
      <c r="I14245" s="1">
        <v>51.151413251140895</v>
      </c>
      <c r="J14245" s="1">
        <v>-1.9119870749130925</v>
      </c>
      <c r="K14245" s="1">
        <v>89.829516066721396</v>
      </c>
      <c r="L14245" s="1"/>
      <c r="M14245" s="1">
        <v>8.6155301000000009</v>
      </c>
    </row>
    <row r="14246" spans="1:13" x14ac:dyDescent="0.25">
      <c r="A14246" t="s">
        <v>70</v>
      </c>
      <c r="B14246">
        <v>443</v>
      </c>
      <c r="C14246">
        <v>1995</v>
      </c>
      <c r="D14246">
        <v>1</v>
      </c>
      <c r="E14246">
        <v>1</v>
      </c>
      <c r="F14246" s="1">
        <v>52.678428375996802</v>
      </c>
      <c r="G14246" s="1">
        <v>54.590584441938901</v>
      </c>
      <c r="H14246" s="1">
        <v>6.05134398994318</v>
      </c>
      <c r="I14246" s="1">
        <v>48.539240451995724</v>
      </c>
      <c r="J14246" s="1">
        <v>4.139187924001078</v>
      </c>
      <c r="K14246" s="1">
        <v>76.736218094874204</v>
      </c>
      <c r="L14246" s="1"/>
      <c r="M14246" s="1">
        <v>1.6693852</v>
      </c>
    </row>
    <row r="14247" spans="1:13" x14ac:dyDescent="0.25">
      <c r="A14247" t="s">
        <v>70</v>
      </c>
      <c r="B14247">
        <v>443</v>
      </c>
      <c r="C14247">
        <v>1996</v>
      </c>
      <c r="D14247">
        <v>1</v>
      </c>
      <c r="E14247">
        <v>1</v>
      </c>
      <c r="F14247" s="1">
        <v>55.468443435746799</v>
      </c>
      <c r="G14247" s="1">
        <v>44.516692272162601</v>
      </c>
      <c r="H14247" s="1">
        <v>4.4224793458548497</v>
      </c>
      <c r="I14247" s="1">
        <v>40.094212926307748</v>
      </c>
      <c r="J14247" s="1">
        <v>15.374230509439052</v>
      </c>
      <c r="K14247" s="1">
        <v>56.624492263312497</v>
      </c>
      <c r="L14247" s="1"/>
      <c r="M14247" s="1">
        <v>0.59773968</v>
      </c>
    </row>
    <row r="14248" spans="1:13" x14ac:dyDescent="0.25">
      <c r="A14248" t="s">
        <v>70</v>
      </c>
      <c r="B14248">
        <v>443</v>
      </c>
      <c r="C14248">
        <v>1997</v>
      </c>
      <c r="D14248">
        <v>1</v>
      </c>
      <c r="E14248">
        <v>1</v>
      </c>
      <c r="F14248" s="1">
        <v>60.612624501721598</v>
      </c>
      <c r="G14248" s="1">
        <v>43.677055839768897</v>
      </c>
      <c r="H14248" s="1">
        <v>3.4806173764758301</v>
      </c>
      <c r="I14248" s="1">
        <v>40.19643846329307</v>
      </c>
      <c r="J14248" s="1">
        <v>20.416186038428528</v>
      </c>
      <c r="K14248" s="1">
        <v>50.214517688205298</v>
      </c>
      <c r="L14248" s="1"/>
      <c r="M14248" s="1">
        <v>2.4931393000000002</v>
      </c>
    </row>
    <row r="14249" spans="1:13" x14ac:dyDescent="0.25">
      <c r="A14249" t="s">
        <v>70</v>
      </c>
      <c r="B14249">
        <v>443</v>
      </c>
      <c r="C14249">
        <v>1998</v>
      </c>
      <c r="D14249">
        <v>1</v>
      </c>
      <c r="E14249">
        <v>1</v>
      </c>
      <c r="F14249" s="1">
        <v>58.886454183266899</v>
      </c>
      <c r="G14249" s="1">
        <v>52.010737367988398</v>
      </c>
      <c r="H14249" s="1">
        <v>3.6230500221336901</v>
      </c>
      <c r="I14249" s="1">
        <v>48.387687345854708</v>
      </c>
      <c r="J14249" s="1">
        <v>10.498766837412191</v>
      </c>
      <c r="K14249" s="1">
        <v>54.025169164611398</v>
      </c>
      <c r="L14249" s="1"/>
      <c r="M14249" s="1">
        <v>3.6541196999999999</v>
      </c>
    </row>
    <row r="14250" spans="1:13" x14ac:dyDescent="0.25">
      <c r="A14250" t="s">
        <v>70</v>
      </c>
      <c r="B14250">
        <v>443</v>
      </c>
      <c r="C14250">
        <v>1999</v>
      </c>
      <c r="D14250">
        <v>1</v>
      </c>
      <c r="E14250">
        <v>1</v>
      </c>
      <c r="F14250" s="1">
        <v>60.074266333685898</v>
      </c>
      <c r="G14250" s="1">
        <v>44.919981024461002</v>
      </c>
      <c r="H14250" s="1">
        <v>2.8858904871478899</v>
      </c>
      <c r="I14250" s="1">
        <v>42.034090537313112</v>
      </c>
      <c r="J14250" s="1">
        <v>18.040175796372786</v>
      </c>
      <c r="K14250" s="1">
        <v>46.544597969399199</v>
      </c>
      <c r="L14250" s="1"/>
      <c r="M14250" s="1">
        <v>-1.7885972999999999</v>
      </c>
    </row>
    <row r="14251" spans="1:13" x14ac:dyDescent="0.25">
      <c r="A14251" t="s">
        <v>70</v>
      </c>
      <c r="B14251">
        <v>443</v>
      </c>
      <c r="C14251">
        <v>2000</v>
      </c>
      <c r="D14251">
        <v>1</v>
      </c>
      <c r="E14251">
        <v>1</v>
      </c>
      <c r="F14251" s="1">
        <v>68.1613367189493</v>
      </c>
      <c r="G14251" s="1">
        <v>36.555401647107303</v>
      </c>
      <c r="H14251" s="1">
        <v>2.1855543935766599</v>
      </c>
      <c r="I14251" s="1">
        <v>34.369847253530644</v>
      </c>
      <c r="J14251" s="1">
        <v>33.791489465418657</v>
      </c>
      <c r="K14251" s="1">
        <v>34.260131543693802</v>
      </c>
      <c r="L14251" s="1"/>
      <c r="M14251" s="1">
        <v>4.6897685999999998</v>
      </c>
    </row>
    <row r="14252" spans="1:13" x14ac:dyDescent="0.25">
      <c r="A14252" t="s">
        <v>70</v>
      </c>
      <c r="B14252">
        <v>443</v>
      </c>
      <c r="C14252">
        <v>2001</v>
      </c>
      <c r="D14252">
        <v>1</v>
      </c>
      <c r="E14252">
        <v>1</v>
      </c>
      <c r="F14252" s="1">
        <v>71.588862594332497</v>
      </c>
      <c r="G14252" s="1">
        <v>42.935965764254803</v>
      </c>
      <c r="H14252" s="1">
        <v>2.1794757009345802</v>
      </c>
      <c r="I14252" s="1">
        <v>40.756490063320221</v>
      </c>
      <c r="J14252" s="1">
        <v>30.832372531012275</v>
      </c>
      <c r="K14252" s="1">
        <v>35.107476635513997</v>
      </c>
      <c r="L14252" s="1"/>
      <c r="M14252" s="1">
        <v>0.21333257999999999</v>
      </c>
    </row>
    <row r="14253" spans="1:13" x14ac:dyDescent="0.25">
      <c r="A14253" t="s">
        <v>70</v>
      </c>
      <c r="B14253">
        <v>443</v>
      </c>
      <c r="C14253">
        <v>2002</v>
      </c>
      <c r="D14253">
        <v>1</v>
      </c>
      <c r="E14253">
        <v>1</v>
      </c>
      <c r="F14253" s="1">
        <v>61.026356317981097</v>
      </c>
      <c r="G14253" s="1">
        <v>41.862357204486599</v>
      </c>
      <c r="H14253" s="1">
        <v>1.2659378774805901</v>
      </c>
      <c r="I14253" s="1">
        <v>40.596419327006011</v>
      </c>
      <c r="J14253" s="1">
        <v>20.429936990975087</v>
      </c>
      <c r="K14253" s="1">
        <v>29.948231233822298</v>
      </c>
      <c r="L14253" s="1"/>
      <c r="M14253" s="1">
        <v>3.0142831999999999</v>
      </c>
    </row>
    <row r="14254" spans="1:13" x14ac:dyDescent="0.25">
      <c r="A14254" t="s">
        <v>70</v>
      </c>
      <c r="B14254">
        <v>443</v>
      </c>
      <c r="C14254">
        <v>2003</v>
      </c>
      <c r="D14254">
        <v>1</v>
      </c>
      <c r="E14254">
        <v>1</v>
      </c>
      <c r="F14254" s="1">
        <v>54.070045793516201</v>
      </c>
      <c r="G14254" s="1">
        <v>37.014292047493598</v>
      </c>
      <c r="H14254" s="1">
        <v>0.65326816053605496</v>
      </c>
      <c r="I14254" s="1">
        <v>36.36102388695754</v>
      </c>
      <c r="J14254" s="1">
        <v>17.709021906558661</v>
      </c>
      <c r="K14254" s="1">
        <v>22.982084781877301</v>
      </c>
      <c r="L14254" s="1"/>
      <c r="M14254" s="1">
        <v>17.32602</v>
      </c>
    </row>
    <row r="14255" spans="1:13" x14ac:dyDescent="0.25">
      <c r="A14255" t="s">
        <v>70</v>
      </c>
      <c r="B14255">
        <v>443</v>
      </c>
      <c r="C14255">
        <v>2004</v>
      </c>
      <c r="D14255">
        <v>1</v>
      </c>
      <c r="E14255">
        <v>1</v>
      </c>
      <c r="F14255" s="1">
        <v>56.105095823013897</v>
      </c>
      <c r="G14255" s="1">
        <v>34.201813697785497</v>
      </c>
      <c r="H14255" s="1">
        <v>0.44345738637985499</v>
      </c>
      <c r="I14255" s="1">
        <v>33.758356311405642</v>
      </c>
      <c r="J14255" s="1">
        <v>22.346739511608256</v>
      </c>
      <c r="K14255" s="1">
        <v>17.301774877688199</v>
      </c>
      <c r="L14255" s="1"/>
      <c r="M14255" s="1">
        <v>10.240297999999999</v>
      </c>
    </row>
    <row r="14256" spans="1:13" x14ac:dyDescent="0.25">
      <c r="A14256" t="s">
        <v>70</v>
      </c>
      <c r="B14256">
        <v>443</v>
      </c>
      <c r="C14256">
        <v>2005</v>
      </c>
      <c r="D14256">
        <v>1</v>
      </c>
      <c r="E14256">
        <v>1</v>
      </c>
      <c r="F14256" s="1">
        <v>71.293319716929901</v>
      </c>
      <c r="G14256" s="1">
        <v>28.121980062051801</v>
      </c>
      <c r="H14256" s="1">
        <v>0.38252547344150001</v>
      </c>
      <c r="I14256" s="1">
        <v>27.7394545886103</v>
      </c>
      <c r="J14256" s="1">
        <v>43.5538651283196</v>
      </c>
      <c r="K14256" s="1">
        <v>11.805944085584001</v>
      </c>
      <c r="L14256" s="1"/>
      <c r="M14256" s="1">
        <v>10.609045</v>
      </c>
    </row>
    <row r="14257" spans="1:13" x14ac:dyDescent="0.25">
      <c r="A14257" t="s">
        <v>70</v>
      </c>
      <c r="B14257">
        <v>443</v>
      </c>
      <c r="C14257">
        <v>2006</v>
      </c>
      <c r="D14257">
        <v>1</v>
      </c>
      <c r="E14257">
        <v>1</v>
      </c>
      <c r="F14257" s="1">
        <v>63.741194465685197</v>
      </c>
      <c r="G14257" s="1">
        <v>31.914267293303201</v>
      </c>
      <c r="H14257" s="1">
        <v>0.40635233037547303</v>
      </c>
      <c r="I14257" s="1">
        <v>31.507914962927728</v>
      </c>
      <c r="J14257" s="1">
        <v>32.233279502757469</v>
      </c>
      <c r="K14257" s="1">
        <v>8.2570114864520896</v>
      </c>
      <c r="L14257" s="1"/>
      <c r="M14257" s="1">
        <v>7.5147729999999999</v>
      </c>
    </row>
    <row r="14258" spans="1:13" x14ac:dyDescent="0.25">
      <c r="A14258" t="s">
        <v>70</v>
      </c>
      <c r="B14258">
        <v>443</v>
      </c>
      <c r="C14258">
        <v>2007</v>
      </c>
      <c r="D14258">
        <v>1</v>
      </c>
      <c r="E14258">
        <v>1</v>
      </c>
      <c r="F14258" s="1">
        <v>67.4475780548768</v>
      </c>
      <c r="G14258" s="1">
        <v>30.079634813355199</v>
      </c>
      <c r="H14258" s="1">
        <v>0.42279761575907099</v>
      </c>
      <c r="I14258" s="1">
        <v>29.656837197596129</v>
      </c>
      <c r="J14258" s="1">
        <v>37.790740857280667</v>
      </c>
      <c r="K14258" s="1">
        <v>7.0471384811820501</v>
      </c>
      <c r="L14258" s="1"/>
      <c r="M14258" s="1">
        <v>5.9915754999999997</v>
      </c>
    </row>
    <row r="14259" spans="1:13" x14ac:dyDescent="0.25">
      <c r="A14259" t="s">
        <v>70</v>
      </c>
      <c r="B14259">
        <v>443</v>
      </c>
      <c r="C14259">
        <v>2008</v>
      </c>
      <c r="D14259">
        <v>1</v>
      </c>
      <c r="E14259">
        <v>1</v>
      </c>
      <c r="F14259" s="1">
        <v>60.548124826125601</v>
      </c>
      <c r="G14259" s="1">
        <v>40.395732689211002</v>
      </c>
      <c r="H14259" s="1">
        <v>0.26312601275120001</v>
      </c>
      <c r="I14259" s="1">
        <v>40.132606676459801</v>
      </c>
      <c r="J14259" s="1">
        <v>20.4155181496658</v>
      </c>
      <c r="K14259" s="1">
        <v>5.3760998288734401</v>
      </c>
      <c r="L14259" s="1"/>
      <c r="M14259" s="1">
        <v>2.4797568999999999</v>
      </c>
    </row>
    <row r="14260" spans="1:13" x14ac:dyDescent="0.25">
      <c r="A14260" t="s">
        <v>70</v>
      </c>
      <c r="B14260">
        <v>443</v>
      </c>
      <c r="C14260">
        <v>2009</v>
      </c>
      <c r="D14260">
        <v>1</v>
      </c>
      <c r="E14260">
        <v>1</v>
      </c>
      <c r="F14260" s="1">
        <v>69.693626152940396</v>
      </c>
      <c r="G14260" s="1">
        <v>42.187223326184899</v>
      </c>
      <c r="H14260" s="1">
        <v>0.220519277811662</v>
      </c>
      <c r="I14260" s="1">
        <v>41.966704048373238</v>
      </c>
      <c r="J14260" s="1">
        <v>27.726922104567159</v>
      </c>
      <c r="K14260" s="1">
        <v>6.6532879506299096</v>
      </c>
      <c r="L14260" s="1"/>
      <c r="M14260" s="1">
        <v>-7.0760563999999997</v>
      </c>
    </row>
    <row r="14261" spans="1:13" x14ac:dyDescent="0.25">
      <c r="A14261" t="s">
        <v>70</v>
      </c>
      <c r="B14261">
        <v>443</v>
      </c>
      <c r="C14261">
        <v>2010</v>
      </c>
      <c r="D14261">
        <v>1</v>
      </c>
      <c r="E14261">
        <v>1</v>
      </c>
      <c r="F14261" s="1">
        <v>70.685166073979005</v>
      </c>
      <c r="G14261" s="1">
        <v>44.740808786417098</v>
      </c>
      <c r="H14261" s="1">
        <v>0.152836320418929</v>
      </c>
      <c r="I14261" s="1">
        <v>44.58797246599817</v>
      </c>
      <c r="J14261" s="1">
        <v>26.097193607980834</v>
      </c>
      <c r="K14261" s="1">
        <v>6.16098986973648</v>
      </c>
      <c r="L14261" s="1"/>
      <c r="M14261" s="1">
        <v>-2.3705593</v>
      </c>
    </row>
    <row r="14262" spans="1:13" x14ac:dyDescent="0.25">
      <c r="A14262" t="s">
        <v>70</v>
      </c>
      <c r="B14262">
        <v>443</v>
      </c>
      <c r="C14262">
        <v>2011</v>
      </c>
      <c r="D14262">
        <v>1</v>
      </c>
      <c r="E14262">
        <v>1</v>
      </c>
      <c r="F14262" s="1">
        <v>72.304774467018603</v>
      </c>
      <c r="G14262" s="1">
        <v>39.058176187746199</v>
      </c>
      <c r="H14262" s="1">
        <v>0.109865608986458</v>
      </c>
      <c r="I14262" s="1">
        <v>38.948310578759738</v>
      </c>
      <c r="J14262" s="1">
        <v>33.356463888258865</v>
      </c>
      <c r="K14262" s="1">
        <v>4.6410861976495799</v>
      </c>
      <c r="L14262" s="1"/>
      <c r="M14262" s="1">
        <v>9.6284361000000001</v>
      </c>
    </row>
    <row r="14263" spans="1:13" x14ac:dyDescent="0.25">
      <c r="A14263" t="s">
        <v>70</v>
      </c>
      <c r="B14263">
        <v>443</v>
      </c>
      <c r="C14263">
        <v>2012</v>
      </c>
      <c r="D14263">
        <v>1</v>
      </c>
      <c r="E14263">
        <v>1</v>
      </c>
      <c r="F14263" s="1">
        <v>71.297822115130501</v>
      </c>
      <c r="G14263" s="1">
        <v>38.814579062278</v>
      </c>
      <c r="H14263" s="1">
        <v>8.9111000491002498E-2</v>
      </c>
      <c r="I14263" s="1">
        <v>38.725468061786998</v>
      </c>
      <c r="J14263" s="1">
        <v>32.572354053343503</v>
      </c>
      <c r="K14263" s="1">
        <v>3.60205409443744</v>
      </c>
      <c r="L14263" s="1"/>
      <c r="M14263" s="1">
        <v>6.6263880999999998</v>
      </c>
    </row>
    <row r="14264" spans="1:13" x14ac:dyDescent="0.25">
      <c r="A14264" t="s">
        <v>70</v>
      </c>
      <c r="B14264">
        <v>443</v>
      </c>
      <c r="C14264">
        <v>2013</v>
      </c>
      <c r="D14264">
        <v>1</v>
      </c>
      <c r="E14264">
        <v>1</v>
      </c>
      <c r="F14264" s="1">
        <v>71.924266375014298</v>
      </c>
      <c r="G14264" s="1">
        <v>38.145995077455503</v>
      </c>
      <c r="H14264" s="1">
        <v>7.1157350041022499E-2</v>
      </c>
      <c r="I14264" s="1">
        <v>38.074837727414483</v>
      </c>
      <c r="J14264" s="1">
        <v>33.849428647599815</v>
      </c>
      <c r="K14264" s="1">
        <v>3.0919861840533498</v>
      </c>
      <c r="L14264" s="1"/>
      <c r="M14264" s="1">
        <v>1.1490388</v>
      </c>
    </row>
    <row r="14265" spans="1:13" x14ac:dyDescent="0.25">
      <c r="A14265" t="s">
        <v>70</v>
      </c>
      <c r="B14265">
        <v>443</v>
      </c>
      <c r="C14265">
        <v>2014</v>
      </c>
      <c r="D14265">
        <v>1</v>
      </c>
      <c r="E14265">
        <v>1</v>
      </c>
      <c r="F14265" s="1">
        <v>65.7826017578315</v>
      </c>
      <c r="G14265" s="1">
        <v>44.281488746927103</v>
      </c>
      <c r="H14265" s="1">
        <v>5.0789647707898899E-2</v>
      </c>
      <c r="I14265" s="1">
        <v>44.230699099219201</v>
      </c>
      <c r="J14265" s="1">
        <v>21.551902658612299</v>
      </c>
      <c r="K14265" s="1">
        <v>3.4291887220481798</v>
      </c>
      <c r="L14265" s="1"/>
      <c r="M14265" s="1">
        <v>0.50113266000000001</v>
      </c>
    </row>
    <row r="14266" spans="1:13" x14ac:dyDescent="0.25">
      <c r="A14266" t="s">
        <v>70</v>
      </c>
      <c r="B14266">
        <v>443</v>
      </c>
      <c r="C14266">
        <v>2015</v>
      </c>
      <c r="D14266">
        <v>1</v>
      </c>
      <c r="E14266">
        <v>1</v>
      </c>
      <c r="F14266" s="1">
        <v>58.9056164518503</v>
      </c>
      <c r="G14266" s="1">
        <v>54.405600525772101</v>
      </c>
      <c r="H14266" s="1">
        <v>9.94418464464768E-2</v>
      </c>
      <c r="I14266" s="1">
        <v>54.306158679325627</v>
      </c>
      <c r="J14266" s="1">
        <v>4.5994577725246728</v>
      </c>
      <c r="K14266" s="1">
        <v>4.65345644310234</v>
      </c>
      <c r="L14266" s="1"/>
      <c r="M14266" s="1">
        <v>0.5927637</v>
      </c>
    </row>
    <row r="14267" spans="1:13" x14ac:dyDescent="0.25">
      <c r="A14267" t="s">
        <v>70</v>
      </c>
      <c r="B14267">
        <v>443</v>
      </c>
      <c r="C14267">
        <v>2016</v>
      </c>
      <c r="D14267">
        <v>1</v>
      </c>
      <c r="E14267">
        <v>1</v>
      </c>
      <c r="F14267" s="1">
        <v>54.856460346235103</v>
      </c>
      <c r="G14267" s="1">
        <v>54.0183644188416</v>
      </c>
      <c r="H14267" s="1">
        <v>0.132487290609068</v>
      </c>
      <c r="I14267" s="1">
        <v>53.885877128232529</v>
      </c>
      <c r="J14267" s="1">
        <v>0.97058321800257374</v>
      </c>
      <c r="K14267" s="1">
        <v>9.9435496557315606</v>
      </c>
      <c r="L14267" s="1"/>
      <c r="M14267" s="1">
        <v>2.9258682</v>
      </c>
    </row>
    <row r="14268" spans="1:13" x14ac:dyDescent="0.25">
      <c r="A14268" t="s">
        <v>70</v>
      </c>
      <c r="B14268">
        <v>443</v>
      </c>
      <c r="C14268">
        <v>2017</v>
      </c>
      <c r="D14268">
        <v>1</v>
      </c>
      <c r="E14268">
        <v>1</v>
      </c>
      <c r="F14268" s="1">
        <v>53.796913917047199</v>
      </c>
      <c r="G14268" s="1">
        <v>52.023664184938802</v>
      </c>
      <c r="H14268" s="1">
        <v>0.52624087037956802</v>
      </c>
      <c r="I14268" s="1">
        <v>51.497423314559235</v>
      </c>
      <c r="J14268" s="1">
        <v>2.299490602487964</v>
      </c>
      <c r="K14268" s="1">
        <v>20.4834119080266</v>
      </c>
      <c r="L14268" s="1"/>
      <c r="M14268" s="1">
        <v>-4.7121062</v>
      </c>
    </row>
    <row r="14269" spans="1:13" x14ac:dyDescent="0.25">
      <c r="A14269" t="s">
        <v>70</v>
      </c>
      <c r="B14269">
        <v>443</v>
      </c>
      <c r="C14269">
        <v>2018</v>
      </c>
      <c r="D14269">
        <v>1</v>
      </c>
      <c r="E14269">
        <v>1</v>
      </c>
      <c r="F14269" s="1">
        <v>58.314082199786696</v>
      </c>
      <c r="G14269" s="1">
        <v>51.806464988446002</v>
      </c>
      <c r="H14269" s="1">
        <v>0.86467021729138205</v>
      </c>
      <c r="I14269" s="1">
        <v>50.941794771154619</v>
      </c>
      <c r="J14269" s="1">
        <v>7.3722874286320774</v>
      </c>
      <c r="K14269" s="1">
        <v>15.101207492733201</v>
      </c>
      <c r="L14269" s="1"/>
      <c r="M14269" s="1">
        <v>2.4340117000000001</v>
      </c>
    </row>
    <row r="14270" spans="1:13" x14ac:dyDescent="0.25">
      <c r="A14270" t="s">
        <v>70</v>
      </c>
      <c r="B14270">
        <v>443</v>
      </c>
      <c r="C14270">
        <v>2019</v>
      </c>
      <c r="D14270">
        <v>1</v>
      </c>
      <c r="E14270">
        <v>1</v>
      </c>
      <c r="F14270" s="1">
        <v>55.2480686704126</v>
      </c>
      <c r="G14270" s="1">
        <v>53.038374202155502</v>
      </c>
      <c r="H14270" s="1">
        <v>0.75370628633242598</v>
      </c>
      <c r="I14270" s="1">
        <v>52.284667915823078</v>
      </c>
      <c r="J14270" s="1">
        <v>2.9634007545895216</v>
      </c>
      <c r="K14270" s="1">
        <v>11.6342961065846</v>
      </c>
      <c r="L14270" s="1"/>
      <c r="M14270" s="1">
        <v>-0.55206615999999997</v>
      </c>
    </row>
    <row r="14271" spans="1:13" x14ac:dyDescent="0.25">
      <c r="A14271" t="s">
        <v>70</v>
      </c>
      <c r="B14271">
        <v>443</v>
      </c>
      <c r="C14271">
        <v>2020</v>
      </c>
      <c r="D14271">
        <v>1</v>
      </c>
      <c r="E14271">
        <v>1</v>
      </c>
      <c r="F14271" s="1">
        <v>54.836098851277399</v>
      </c>
      <c r="G14271" s="1">
        <v>66.518142571311898</v>
      </c>
      <c r="H14271" s="1">
        <v>0.64064938418397499</v>
      </c>
      <c r="I14271" s="1">
        <v>65.877493187127925</v>
      </c>
      <c r="J14271" s="1">
        <v>-11.041394335850526</v>
      </c>
      <c r="K14271" s="1">
        <v>11.704078581973899</v>
      </c>
      <c r="L14271" s="1"/>
      <c r="M14271" s="1">
        <v>-8.8550077999999992</v>
      </c>
    </row>
    <row r="14272" spans="1:13" x14ac:dyDescent="0.25">
      <c r="A14272" t="s">
        <v>70</v>
      </c>
      <c r="B14272">
        <v>443</v>
      </c>
      <c r="C14272">
        <v>2021</v>
      </c>
      <c r="D14272">
        <v>1</v>
      </c>
      <c r="E14272">
        <v>1</v>
      </c>
      <c r="F14272" s="1">
        <v>54.353416483564899</v>
      </c>
      <c r="G14272" s="1">
        <v>54.698121037990298</v>
      </c>
      <c r="H14272" s="1">
        <v>0.40739161391596701</v>
      </c>
      <c r="I14272" s="1">
        <v>54.290729424074328</v>
      </c>
      <c r="J14272" s="1">
        <v>6.2687059490571073E-2</v>
      </c>
      <c r="K14272" s="1">
        <v>8.6328154085149897</v>
      </c>
      <c r="L14272" s="1"/>
      <c r="M14272" s="1">
        <v>1.1454595000000001</v>
      </c>
    </row>
    <row r="14273" spans="1:13" x14ac:dyDescent="0.25">
      <c r="A14273" t="s">
        <v>70</v>
      </c>
      <c r="B14273">
        <v>443</v>
      </c>
      <c r="C14273">
        <v>2022</v>
      </c>
      <c r="D14273">
        <v>1</v>
      </c>
      <c r="E14273">
        <v>1</v>
      </c>
      <c r="F14273" s="1">
        <v>60.940979672092197</v>
      </c>
      <c r="G14273" s="1">
        <v>41.8889439432009</v>
      </c>
      <c r="H14273" s="1">
        <v>0.20178676435281501</v>
      </c>
      <c r="I14273" s="1">
        <v>41.687157178848082</v>
      </c>
      <c r="J14273" s="1">
        <v>19.253822493244115</v>
      </c>
      <c r="K14273" s="1">
        <v>3.0769960997622801</v>
      </c>
      <c r="L14273" s="1"/>
      <c r="M14273" s="1">
        <v>8.8633068000000002</v>
      </c>
    </row>
    <row r="14274" spans="1:13" x14ac:dyDescent="0.25">
      <c r="A14274" t="s">
        <v>71</v>
      </c>
      <c r="B14274">
        <v>446</v>
      </c>
      <c r="C14274">
        <v>1800</v>
      </c>
      <c r="D14274">
        <v>0</v>
      </c>
      <c r="E14274">
        <v>0</v>
      </c>
      <c r="F14274" s="1"/>
      <c r="G14274" s="1"/>
      <c r="H14274" s="1"/>
      <c r="I14274" s="1"/>
      <c r="J14274" s="1"/>
      <c r="K14274" s="1"/>
      <c r="L14274" s="1"/>
      <c r="M14274" s="1"/>
    </row>
    <row r="14275" spans="1:13" x14ac:dyDescent="0.25">
      <c r="A14275" t="s">
        <v>71</v>
      </c>
      <c r="B14275">
        <v>446</v>
      </c>
      <c r="C14275">
        <v>1801</v>
      </c>
      <c r="D14275">
        <v>0</v>
      </c>
      <c r="E14275">
        <v>0</v>
      </c>
      <c r="F14275" s="1"/>
      <c r="G14275" s="1"/>
      <c r="H14275" s="1"/>
      <c r="I14275" s="1"/>
      <c r="J14275" s="1"/>
      <c r="K14275" s="1"/>
      <c r="L14275" s="1"/>
      <c r="M14275" s="1"/>
    </row>
    <row r="14276" spans="1:13" x14ac:dyDescent="0.25">
      <c r="A14276" t="s">
        <v>71</v>
      </c>
      <c r="B14276">
        <v>446</v>
      </c>
      <c r="C14276">
        <v>1802</v>
      </c>
      <c r="D14276">
        <v>0</v>
      </c>
      <c r="E14276">
        <v>0</v>
      </c>
      <c r="F14276" s="1"/>
      <c r="G14276" s="1"/>
      <c r="H14276" s="1"/>
      <c r="I14276" s="1"/>
      <c r="J14276" s="1"/>
      <c r="K14276" s="1"/>
      <c r="L14276" s="1"/>
      <c r="M14276" s="1"/>
    </row>
    <row r="14277" spans="1:13" x14ac:dyDescent="0.25">
      <c r="A14277" t="s">
        <v>71</v>
      </c>
      <c r="B14277">
        <v>446</v>
      </c>
      <c r="C14277">
        <v>1803</v>
      </c>
      <c r="D14277">
        <v>0</v>
      </c>
      <c r="E14277">
        <v>0</v>
      </c>
      <c r="F14277" s="1"/>
      <c r="G14277" s="1"/>
      <c r="H14277" s="1"/>
      <c r="I14277" s="1"/>
      <c r="J14277" s="1"/>
      <c r="K14277" s="1"/>
      <c r="L14277" s="1"/>
      <c r="M14277" s="1"/>
    </row>
    <row r="14278" spans="1:13" x14ac:dyDescent="0.25">
      <c r="A14278" t="s">
        <v>71</v>
      </c>
      <c r="B14278">
        <v>446</v>
      </c>
      <c r="C14278">
        <v>1804</v>
      </c>
      <c r="D14278">
        <v>0</v>
      </c>
      <c r="E14278">
        <v>0</v>
      </c>
      <c r="F14278" s="1"/>
      <c r="G14278" s="1"/>
      <c r="H14278" s="1"/>
      <c r="I14278" s="1"/>
      <c r="J14278" s="1"/>
      <c r="K14278" s="1"/>
      <c r="L14278" s="1"/>
      <c r="M14278" s="1"/>
    </row>
    <row r="14279" spans="1:13" x14ac:dyDescent="0.25">
      <c r="A14279" t="s">
        <v>71</v>
      </c>
      <c r="B14279">
        <v>446</v>
      </c>
      <c r="C14279">
        <v>1805</v>
      </c>
      <c r="D14279">
        <v>0</v>
      </c>
      <c r="E14279">
        <v>0</v>
      </c>
      <c r="F14279" s="1"/>
      <c r="G14279" s="1"/>
      <c r="H14279" s="1"/>
      <c r="I14279" s="1"/>
      <c r="J14279" s="1"/>
      <c r="K14279" s="1"/>
      <c r="L14279" s="1"/>
      <c r="M14279" s="1"/>
    </row>
    <row r="14280" spans="1:13" x14ac:dyDescent="0.25">
      <c r="A14280" t="s">
        <v>71</v>
      </c>
      <c r="B14280">
        <v>446</v>
      </c>
      <c r="C14280">
        <v>1806</v>
      </c>
      <c r="D14280">
        <v>0</v>
      </c>
      <c r="E14280">
        <v>0</v>
      </c>
      <c r="F14280" s="1"/>
      <c r="G14280" s="1"/>
      <c r="H14280" s="1"/>
      <c r="I14280" s="1"/>
      <c r="J14280" s="1"/>
      <c r="K14280" s="1"/>
      <c r="L14280" s="1"/>
      <c r="M14280" s="1"/>
    </row>
    <row r="14281" spans="1:13" x14ac:dyDescent="0.25">
      <c r="A14281" t="s">
        <v>71</v>
      </c>
      <c r="B14281">
        <v>446</v>
      </c>
      <c r="C14281">
        <v>1807</v>
      </c>
      <c r="D14281">
        <v>0</v>
      </c>
      <c r="E14281">
        <v>0</v>
      </c>
      <c r="F14281" s="1"/>
      <c r="G14281" s="1"/>
      <c r="H14281" s="1"/>
      <c r="I14281" s="1"/>
      <c r="J14281" s="1"/>
      <c r="K14281" s="1"/>
      <c r="L14281" s="1"/>
      <c r="M14281" s="1"/>
    </row>
    <row r="14282" spans="1:13" x14ac:dyDescent="0.25">
      <c r="A14282" t="s">
        <v>71</v>
      </c>
      <c r="B14282">
        <v>446</v>
      </c>
      <c r="C14282">
        <v>1808</v>
      </c>
      <c r="D14282">
        <v>0</v>
      </c>
      <c r="E14282">
        <v>0</v>
      </c>
      <c r="F14282" s="1"/>
      <c r="G14282" s="1"/>
      <c r="H14282" s="1"/>
      <c r="I14282" s="1"/>
      <c r="J14282" s="1"/>
      <c r="K14282" s="1"/>
      <c r="L14282" s="1"/>
      <c r="M14282" s="1"/>
    </row>
    <row r="14283" spans="1:13" x14ac:dyDescent="0.25">
      <c r="A14283" t="s">
        <v>71</v>
      </c>
      <c r="B14283">
        <v>446</v>
      </c>
      <c r="C14283">
        <v>1809</v>
      </c>
      <c r="D14283">
        <v>0</v>
      </c>
      <c r="E14283">
        <v>0</v>
      </c>
      <c r="F14283" s="1"/>
      <c r="G14283" s="1"/>
      <c r="H14283" s="1"/>
      <c r="I14283" s="1"/>
      <c r="J14283" s="1"/>
      <c r="K14283" s="1"/>
      <c r="L14283" s="1"/>
      <c r="M14283" s="1"/>
    </row>
    <row r="14284" spans="1:13" x14ac:dyDescent="0.25">
      <c r="A14284" t="s">
        <v>71</v>
      </c>
      <c r="B14284">
        <v>446</v>
      </c>
      <c r="C14284">
        <v>1810</v>
      </c>
      <c r="D14284">
        <v>0</v>
      </c>
      <c r="E14284">
        <v>0</v>
      </c>
      <c r="F14284" s="1"/>
      <c r="G14284" s="1"/>
      <c r="H14284" s="1"/>
      <c r="I14284" s="1"/>
      <c r="J14284" s="1"/>
      <c r="K14284" s="1"/>
      <c r="L14284" s="1"/>
      <c r="M14284" s="1"/>
    </row>
    <row r="14285" spans="1:13" x14ac:dyDescent="0.25">
      <c r="A14285" t="s">
        <v>71</v>
      </c>
      <c r="B14285">
        <v>446</v>
      </c>
      <c r="C14285">
        <v>1811</v>
      </c>
      <c r="D14285">
        <v>0</v>
      </c>
      <c r="E14285">
        <v>0</v>
      </c>
      <c r="F14285" s="1"/>
      <c r="G14285" s="1"/>
      <c r="H14285" s="1"/>
      <c r="I14285" s="1"/>
      <c r="J14285" s="1"/>
      <c r="K14285" s="1"/>
      <c r="L14285" s="1"/>
      <c r="M14285" s="1"/>
    </row>
    <row r="14286" spans="1:13" x14ac:dyDescent="0.25">
      <c r="A14286" t="s">
        <v>71</v>
      </c>
      <c r="B14286">
        <v>446</v>
      </c>
      <c r="C14286">
        <v>1812</v>
      </c>
      <c r="D14286">
        <v>0</v>
      </c>
      <c r="E14286">
        <v>0</v>
      </c>
      <c r="F14286" s="1"/>
      <c r="G14286" s="1"/>
      <c r="H14286" s="1"/>
      <c r="I14286" s="1"/>
      <c r="J14286" s="1"/>
      <c r="K14286" s="1"/>
      <c r="L14286" s="1"/>
      <c r="M14286" s="1"/>
    </row>
    <row r="14287" spans="1:13" x14ac:dyDescent="0.25">
      <c r="A14287" t="s">
        <v>71</v>
      </c>
      <c r="B14287">
        <v>446</v>
      </c>
      <c r="C14287">
        <v>1813</v>
      </c>
      <c r="D14287">
        <v>0</v>
      </c>
      <c r="E14287">
        <v>0</v>
      </c>
      <c r="F14287" s="1"/>
      <c r="G14287" s="1"/>
      <c r="H14287" s="1"/>
      <c r="I14287" s="1"/>
      <c r="J14287" s="1"/>
      <c r="K14287" s="1"/>
      <c r="L14287" s="1"/>
      <c r="M14287" s="1"/>
    </row>
    <row r="14288" spans="1:13" x14ac:dyDescent="0.25">
      <c r="A14288" t="s">
        <v>71</v>
      </c>
      <c r="B14288">
        <v>446</v>
      </c>
      <c r="C14288">
        <v>1814</v>
      </c>
      <c r="D14288">
        <v>0</v>
      </c>
      <c r="E14288">
        <v>0</v>
      </c>
      <c r="F14288" s="1"/>
      <c r="G14288" s="1"/>
      <c r="H14288" s="1"/>
      <c r="I14288" s="1"/>
      <c r="J14288" s="1"/>
      <c r="K14288" s="1"/>
      <c r="L14288" s="1"/>
      <c r="M14288" s="1"/>
    </row>
    <row r="14289" spans="1:13" x14ac:dyDescent="0.25">
      <c r="A14289" t="s">
        <v>71</v>
      </c>
      <c r="B14289">
        <v>446</v>
      </c>
      <c r="C14289">
        <v>1815</v>
      </c>
      <c r="D14289">
        <v>0</v>
      </c>
      <c r="E14289">
        <v>0</v>
      </c>
      <c r="F14289" s="1"/>
      <c r="G14289" s="1"/>
      <c r="H14289" s="1"/>
      <c r="I14289" s="1"/>
      <c r="J14289" s="1"/>
      <c r="K14289" s="1"/>
      <c r="L14289" s="1"/>
      <c r="M14289" s="1"/>
    </row>
    <row r="14290" spans="1:13" x14ac:dyDescent="0.25">
      <c r="A14290" t="s">
        <v>71</v>
      </c>
      <c r="B14290">
        <v>446</v>
      </c>
      <c r="C14290">
        <v>1816</v>
      </c>
      <c r="D14290">
        <v>0</v>
      </c>
      <c r="E14290">
        <v>0</v>
      </c>
      <c r="F14290" s="1"/>
      <c r="G14290" s="1"/>
      <c r="H14290" s="1"/>
      <c r="I14290" s="1"/>
      <c r="J14290" s="1"/>
      <c r="K14290" s="1"/>
      <c r="L14290" s="1"/>
      <c r="M14290" s="1"/>
    </row>
    <row r="14291" spans="1:13" x14ac:dyDescent="0.25">
      <c r="A14291" t="s">
        <v>71</v>
      </c>
      <c r="B14291">
        <v>446</v>
      </c>
      <c r="C14291">
        <v>1817</v>
      </c>
      <c r="D14291">
        <v>0</v>
      </c>
      <c r="E14291">
        <v>0</v>
      </c>
      <c r="F14291" s="1"/>
      <c r="G14291" s="1"/>
      <c r="H14291" s="1"/>
      <c r="I14291" s="1"/>
      <c r="J14291" s="1"/>
      <c r="K14291" s="1"/>
      <c r="L14291" s="1"/>
      <c r="M14291" s="1"/>
    </row>
    <row r="14292" spans="1:13" x14ac:dyDescent="0.25">
      <c r="A14292" t="s">
        <v>71</v>
      </c>
      <c r="B14292">
        <v>446</v>
      </c>
      <c r="C14292">
        <v>1818</v>
      </c>
      <c r="D14292">
        <v>0</v>
      </c>
      <c r="E14292">
        <v>0</v>
      </c>
      <c r="F14292" s="1"/>
      <c r="G14292" s="1"/>
      <c r="H14292" s="1"/>
      <c r="I14292" s="1"/>
      <c r="J14292" s="1"/>
      <c r="K14292" s="1"/>
      <c r="L14292" s="1"/>
      <c r="M14292" s="1"/>
    </row>
    <row r="14293" spans="1:13" x14ac:dyDescent="0.25">
      <c r="A14293" t="s">
        <v>71</v>
      </c>
      <c r="B14293">
        <v>446</v>
      </c>
      <c r="C14293">
        <v>1819</v>
      </c>
      <c r="D14293">
        <v>0</v>
      </c>
      <c r="E14293">
        <v>0</v>
      </c>
      <c r="F14293" s="1"/>
      <c r="G14293" s="1"/>
      <c r="H14293" s="1"/>
      <c r="I14293" s="1"/>
      <c r="J14293" s="1"/>
      <c r="K14293" s="1"/>
      <c r="L14293" s="1"/>
      <c r="M14293" s="1"/>
    </row>
    <row r="14294" spans="1:13" x14ac:dyDescent="0.25">
      <c r="A14294" t="s">
        <v>71</v>
      </c>
      <c r="B14294">
        <v>446</v>
      </c>
      <c r="C14294">
        <v>1820</v>
      </c>
      <c r="D14294">
        <v>0</v>
      </c>
      <c r="E14294">
        <v>0</v>
      </c>
      <c r="F14294" s="1"/>
      <c r="G14294" s="1"/>
      <c r="H14294" s="1"/>
      <c r="I14294" s="1"/>
      <c r="J14294" s="1"/>
      <c r="K14294" s="1"/>
      <c r="L14294" s="1"/>
      <c r="M14294" s="1"/>
    </row>
    <row r="14295" spans="1:13" x14ac:dyDescent="0.25">
      <c r="A14295" t="s">
        <v>71</v>
      </c>
      <c r="B14295">
        <v>446</v>
      </c>
      <c r="C14295">
        <v>1821</v>
      </c>
      <c r="D14295">
        <v>0</v>
      </c>
      <c r="E14295">
        <v>0</v>
      </c>
      <c r="F14295" s="1"/>
      <c r="G14295" s="1"/>
      <c r="H14295" s="1"/>
      <c r="I14295" s="1"/>
      <c r="J14295" s="1"/>
      <c r="K14295" s="1"/>
      <c r="L14295" s="1"/>
      <c r="M14295" s="1"/>
    </row>
    <row r="14296" spans="1:13" x14ac:dyDescent="0.25">
      <c r="A14296" t="s">
        <v>71</v>
      </c>
      <c r="B14296">
        <v>446</v>
      </c>
      <c r="C14296">
        <v>1822</v>
      </c>
      <c r="D14296">
        <v>0</v>
      </c>
      <c r="E14296">
        <v>0</v>
      </c>
      <c r="F14296" s="1"/>
      <c r="G14296" s="1"/>
      <c r="H14296" s="1"/>
      <c r="I14296" s="1"/>
      <c r="J14296" s="1"/>
      <c r="K14296" s="1"/>
      <c r="L14296" s="1"/>
      <c r="M14296" s="1"/>
    </row>
    <row r="14297" spans="1:13" x14ac:dyDescent="0.25">
      <c r="A14297" t="s">
        <v>71</v>
      </c>
      <c r="B14297">
        <v>446</v>
      </c>
      <c r="C14297">
        <v>1823</v>
      </c>
      <c r="D14297">
        <v>0</v>
      </c>
      <c r="E14297">
        <v>0</v>
      </c>
      <c r="F14297" s="1"/>
      <c r="G14297" s="1"/>
      <c r="H14297" s="1"/>
      <c r="I14297" s="1"/>
      <c r="J14297" s="1"/>
      <c r="K14297" s="1"/>
      <c r="L14297" s="1"/>
      <c r="M14297" s="1"/>
    </row>
    <row r="14298" spans="1:13" x14ac:dyDescent="0.25">
      <c r="A14298" t="s">
        <v>71</v>
      </c>
      <c r="B14298">
        <v>446</v>
      </c>
      <c r="C14298">
        <v>1824</v>
      </c>
      <c r="D14298">
        <v>0</v>
      </c>
      <c r="E14298">
        <v>0</v>
      </c>
      <c r="F14298" s="1"/>
      <c r="G14298" s="1"/>
      <c r="H14298" s="1"/>
      <c r="I14298" s="1"/>
      <c r="J14298" s="1"/>
      <c r="K14298" s="1"/>
      <c r="L14298" s="1"/>
      <c r="M14298" s="1"/>
    </row>
    <row r="14299" spans="1:13" x14ac:dyDescent="0.25">
      <c r="A14299" t="s">
        <v>71</v>
      </c>
      <c r="B14299">
        <v>446</v>
      </c>
      <c r="C14299">
        <v>1825</v>
      </c>
      <c r="D14299">
        <v>0</v>
      </c>
      <c r="E14299">
        <v>0</v>
      </c>
      <c r="F14299" s="1"/>
      <c r="G14299" s="1"/>
      <c r="H14299" s="1"/>
      <c r="I14299" s="1"/>
      <c r="J14299" s="1"/>
      <c r="K14299" s="1"/>
      <c r="L14299" s="1"/>
      <c r="M14299" s="1"/>
    </row>
    <row r="14300" spans="1:13" x14ac:dyDescent="0.25">
      <c r="A14300" t="s">
        <v>71</v>
      </c>
      <c r="B14300">
        <v>446</v>
      </c>
      <c r="C14300">
        <v>1826</v>
      </c>
      <c r="D14300">
        <v>0</v>
      </c>
      <c r="E14300">
        <v>0</v>
      </c>
      <c r="F14300" s="1"/>
      <c r="G14300" s="1"/>
      <c r="H14300" s="1"/>
      <c r="I14300" s="1"/>
      <c r="J14300" s="1"/>
      <c r="K14300" s="1"/>
      <c r="L14300" s="1"/>
      <c r="M14300" s="1"/>
    </row>
    <row r="14301" spans="1:13" x14ac:dyDescent="0.25">
      <c r="A14301" t="s">
        <v>71</v>
      </c>
      <c r="B14301">
        <v>446</v>
      </c>
      <c r="C14301">
        <v>1827</v>
      </c>
      <c r="D14301">
        <v>0</v>
      </c>
      <c r="E14301">
        <v>0</v>
      </c>
      <c r="F14301" s="1"/>
      <c r="G14301" s="1"/>
      <c r="H14301" s="1"/>
      <c r="I14301" s="1"/>
      <c r="J14301" s="1"/>
      <c r="K14301" s="1"/>
      <c r="L14301" s="1"/>
      <c r="M14301" s="1"/>
    </row>
    <row r="14302" spans="1:13" x14ac:dyDescent="0.25">
      <c r="A14302" t="s">
        <v>71</v>
      </c>
      <c r="B14302">
        <v>446</v>
      </c>
      <c r="C14302">
        <v>1828</v>
      </c>
      <c r="D14302">
        <v>0</v>
      </c>
      <c r="E14302">
        <v>0</v>
      </c>
      <c r="F14302" s="1"/>
      <c r="G14302" s="1"/>
      <c r="H14302" s="1"/>
      <c r="I14302" s="1"/>
      <c r="J14302" s="1"/>
      <c r="K14302" s="1"/>
      <c r="L14302" s="1"/>
      <c r="M14302" s="1"/>
    </row>
    <row r="14303" spans="1:13" x14ac:dyDescent="0.25">
      <c r="A14303" t="s">
        <v>71</v>
      </c>
      <c r="B14303">
        <v>446</v>
      </c>
      <c r="C14303">
        <v>1829</v>
      </c>
      <c r="D14303">
        <v>0</v>
      </c>
      <c r="E14303">
        <v>0</v>
      </c>
      <c r="F14303" s="1"/>
      <c r="G14303" s="1"/>
      <c r="H14303" s="1"/>
      <c r="I14303" s="1"/>
      <c r="J14303" s="1"/>
      <c r="K14303" s="1"/>
      <c r="L14303" s="1"/>
      <c r="M14303" s="1"/>
    </row>
    <row r="14304" spans="1:13" x14ac:dyDescent="0.25">
      <c r="A14304" t="s">
        <v>71</v>
      </c>
      <c r="B14304">
        <v>446</v>
      </c>
      <c r="C14304">
        <v>1830</v>
      </c>
      <c r="D14304">
        <v>0</v>
      </c>
      <c r="E14304">
        <v>0</v>
      </c>
      <c r="F14304" s="1"/>
      <c r="G14304" s="1"/>
      <c r="H14304" s="1"/>
      <c r="I14304" s="1"/>
      <c r="J14304" s="1"/>
      <c r="K14304" s="1"/>
      <c r="L14304" s="1"/>
      <c r="M14304" s="1"/>
    </row>
    <row r="14305" spans="1:13" x14ac:dyDescent="0.25">
      <c r="A14305" t="s">
        <v>71</v>
      </c>
      <c r="B14305">
        <v>446</v>
      </c>
      <c r="C14305">
        <v>1831</v>
      </c>
      <c r="D14305">
        <v>0</v>
      </c>
      <c r="E14305">
        <v>0</v>
      </c>
      <c r="F14305" s="1"/>
      <c r="G14305" s="1"/>
      <c r="H14305" s="1"/>
      <c r="I14305" s="1"/>
      <c r="J14305" s="1"/>
      <c r="K14305" s="1"/>
      <c r="L14305" s="1"/>
      <c r="M14305" s="1"/>
    </row>
    <row r="14306" spans="1:13" x14ac:dyDescent="0.25">
      <c r="A14306" t="s">
        <v>71</v>
      </c>
      <c r="B14306">
        <v>446</v>
      </c>
      <c r="C14306">
        <v>1832</v>
      </c>
      <c r="D14306">
        <v>0</v>
      </c>
      <c r="E14306">
        <v>0</v>
      </c>
      <c r="F14306" s="1"/>
      <c r="G14306" s="1"/>
      <c r="H14306" s="1"/>
      <c r="I14306" s="1"/>
      <c r="J14306" s="1"/>
      <c r="K14306" s="1"/>
      <c r="L14306" s="1"/>
      <c r="M14306" s="1"/>
    </row>
    <row r="14307" spans="1:13" x14ac:dyDescent="0.25">
      <c r="A14307" t="s">
        <v>71</v>
      </c>
      <c r="B14307">
        <v>446</v>
      </c>
      <c r="C14307">
        <v>1833</v>
      </c>
      <c r="D14307">
        <v>0</v>
      </c>
      <c r="E14307">
        <v>0</v>
      </c>
      <c r="F14307" s="1"/>
      <c r="G14307" s="1"/>
      <c r="H14307" s="1"/>
      <c r="I14307" s="1"/>
      <c r="J14307" s="1"/>
      <c r="K14307" s="1"/>
      <c r="L14307" s="1"/>
      <c r="M14307" s="1"/>
    </row>
    <row r="14308" spans="1:13" x14ac:dyDescent="0.25">
      <c r="A14308" t="s">
        <v>71</v>
      </c>
      <c r="B14308">
        <v>446</v>
      </c>
      <c r="C14308">
        <v>1834</v>
      </c>
      <c r="D14308">
        <v>0</v>
      </c>
      <c r="E14308">
        <v>0</v>
      </c>
      <c r="F14308" s="1"/>
      <c r="G14308" s="1"/>
      <c r="H14308" s="1"/>
      <c r="I14308" s="1"/>
      <c r="J14308" s="1"/>
      <c r="K14308" s="1"/>
      <c r="L14308" s="1"/>
      <c r="M14308" s="1"/>
    </row>
    <row r="14309" spans="1:13" x14ac:dyDescent="0.25">
      <c r="A14309" t="s">
        <v>71</v>
      </c>
      <c r="B14309">
        <v>446</v>
      </c>
      <c r="C14309">
        <v>1835</v>
      </c>
      <c r="D14309">
        <v>0</v>
      </c>
      <c r="E14309">
        <v>0</v>
      </c>
      <c r="F14309" s="1"/>
      <c r="G14309" s="1"/>
      <c r="H14309" s="1"/>
      <c r="I14309" s="1"/>
      <c r="J14309" s="1"/>
      <c r="K14309" s="1"/>
      <c r="L14309" s="1"/>
      <c r="M14309" s="1"/>
    </row>
    <row r="14310" spans="1:13" x14ac:dyDescent="0.25">
      <c r="A14310" t="s">
        <v>71</v>
      </c>
      <c r="B14310">
        <v>446</v>
      </c>
      <c r="C14310">
        <v>1836</v>
      </c>
      <c r="D14310">
        <v>0</v>
      </c>
      <c r="E14310">
        <v>0</v>
      </c>
      <c r="F14310" s="1"/>
      <c r="G14310" s="1"/>
      <c r="H14310" s="1"/>
      <c r="I14310" s="1"/>
      <c r="J14310" s="1"/>
      <c r="K14310" s="1"/>
      <c r="L14310" s="1"/>
      <c r="M14310" s="1"/>
    </row>
    <row r="14311" spans="1:13" x14ac:dyDescent="0.25">
      <c r="A14311" t="s">
        <v>71</v>
      </c>
      <c r="B14311">
        <v>446</v>
      </c>
      <c r="C14311">
        <v>1837</v>
      </c>
      <c r="D14311">
        <v>0</v>
      </c>
      <c r="E14311">
        <v>0</v>
      </c>
      <c r="F14311" s="1"/>
      <c r="G14311" s="1"/>
      <c r="H14311" s="1"/>
      <c r="I14311" s="1"/>
      <c r="J14311" s="1"/>
      <c r="K14311" s="1"/>
      <c r="L14311" s="1"/>
      <c r="M14311" s="1"/>
    </row>
    <row r="14312" spans="1:13" x14ac:dyDescent="0.25">
      <c r="A14312" t="s">
        <v>71</v>
      </c>
      <c r="B14312">
        <v>446</v>
      </c>
      <c r="C14312">
        <v>1838</v>
      </c>
      <c r="D14312">
        <v>0</v>
      </c>
      <c r="E14312">
        <v>0</v>
      </c>
      <c r="F14312" s="1"/>
      <c r="G14312" s="1"/>
      <c r="H14312" s="1"/>
      <c r="I14312" s="1"/>
      <c r="J14312" s="1"/>
      <c r="K14312" s="1"/>
      <c r="L14312" s="1"/>
      <c r="M14312" s="1"/>
    </row>
    <row r="14313" spans="1:13" x14ac:dyDescent="0.25">
      <c r="A14313" t="s">
        <v>71</v>
      </c>
      <c r="B14313">
        <v>446</v>
      </c>
      <c r="C14313">
        <v>1839</v>
      </c>
      <c r="D14313">
        <v>0</v>
      </c>
      <c r="E14313">
        <v>0</v>
      </c>
      <c r="F14313" s="1"/>
      <c r="G14313" s="1"/>
      <c r="H14313" s="1"/>
      <c r="I14313" s="1"/>
      <c r="J14313" s="1"/>
      <c r="K14313" s="1"/>
      <c r="L14313" s="1"/>
      <c r="M14313" s="1"/>
    </row>
    <row r="14314" spans="1:13" x14ac:dyDescent="0.25">
      <c r="A14314" t="s">
        <v>71</v>
      </c>
      <c r="B14314">
        <v>446</v>
      </c>
      <c r="C14314">
        <v>1840</v>
      </c>
      <c r="D14314">
        <v>0</v>
      </c>
      <c r="E14314">
        <v>0</v>
      </c>
      <c r="F14314" s="1"/>
      <c r="G14314" s="1"/>
      <c r="H14314" s="1"/>
      <c r="I14314" s="1"/>
      <c r="J14314" s="1"/>
      <c r="K14314" s="1"/>
      <c r="L14314" s="1"/>
      <c r="M14314" s="1"/>
    </row>
    <row r="14315" spans="1:13" x14ac:dyDescent="0.25">
      <c r="A14315" t="s">
        <v>71</v>
      </c>
      <c r="B14315">
        <v>446</v>
      </c>
      <c r="C14315">
        <v>1841</v>
      </c>
      <c r="D14315">
        <v>0</v>
      </c>
      <c r="E14315">
        <v>0</v>
      </c>
      <c r="F14315" s="1"/>
      <c r="G14315" s="1"/>
      <c r="H14315" s="1"/>
      <c r="I14315" s="1"/>
      <c r="J14315" s="1"/>
      <c r="K14315" s="1"/>
      <c r="L14315" s="1"/>
      <c r="M14315" s="1"/>
    </row>
    <row r="14316" spans="1:13" x14ac:dyDescent="0.25">
      <c r="A14316" t="s">
        <v>71</v>
      </c>
      <c r="B14316">
        <v>446</v>
      </c>
      <c r="C14316">
        <v>1842</v>
      </c>
      <c r="D14316">
        <v>0</v>
      </c>
      <c r="E14316">
        <v>0</v>
      </c>
      <c r="F14316" s="1"/>
      <c r="G14316" s="1"/>
      <c r="H14316" s="1"/>
      <c r="I14316" s="1"/>
      <c r="J14316" s="1"/>
      <c r="K14316" s="1"/>
      <c r="L14316" s="1"/>
      <c r="M14316" s="1"/>
    </row>
    <row r="14317" spans="1:13" x14ac:dyDescent="0.25">
      <c r="A14317" t="s">
        <v>71</v>
      </c>
      <c r="B14317">
        <v>446</v>
      </c>
      <c r="C14317">
        <v>1843</v>
      </c>
      <c r="D14317">
        <v>0</v>
      </c>
      <c r="E14317">
        <v>0</v>
      </c>
      <c r="F14317" s="1"/>
      <c r="G14317" s="1"/>
      <c r="H14317" s="1"/>
      <c r="I14317" s="1"/>
      <c r="J14317" s="1"/>
      <c r="K14317" s="1"/>
      <c r="L14317" s="1"/>
      <c r="M14317" s="1"/>
    </row>
    <row r="14318" spans="1:13" x14ac:dyDescent="0.25">
      <c r="A14318" t="s">
        <v>71</v>
      </c>
      <c r="B14318">
        <v>446</v>
      </c>
      <c r="C14318">
        <v>1844</v>
      </c>
      <c r="D14318">
        <v>0</v>
      </c>
      <c r="E14318">
        <v>0</v>
      </c>
      <c r="F14318" s="1"/>
      <c r="G14318" s="1"/>
      <c r="H14318" s="1"/>
      <c r="I14318" s="1"/>
      <c r="J14318" s="1"/>
      <c r="K14318" s="1"/>
      <c r="L14318" s="1"/>
      <c r="M14318" s="1"/>
    </row>
    <row r="14319" spans="1:13" x14ac:dyDescent="0.25">
      <c r="A14319" t="s">
        <v>71</v>
      </c>
      <c r="B14319">
        <v>446</v>
      </c>
      <c r="C14319">
        <v>1845</v>
      </c>
      <c r="D14319">
        <v>0</v>
      </c>
      <c r="E14319">
        <v>0</v>
      </c>
      <c r="F14319" s="1"/>
      <c r="G14319" s="1"/>
      <c r="H14319" s="1"/>
      <c r="I14319" s="1"/>
      <c r="J14319" s="1"/>
      <c r="K14319" s="1"/>
      <c r="L14319" s="1"/>
      <c r="M14319" s="1"/>
    </row>
    <row r="14320" spans="1:13" x14ac:dyDescent="0.25">
      <c r="A14320" t="s">
        <v>71</v>
      </c>
      <c r="B14320">
        <v>446</v>
      </c>
      <c r="C14320">
        <v>1846</v>
      </c>
      <c r="D14320">
        <v>0</v>
      </c>
      <c r="E14320">
        <v>0</v>
      </c>
      <c r="F14320" s="1"/>
      <c r="G14320" s="1"/>
      <c r="H14320" s="1"/>
      <c r="I14320" s="1"/>
      <c r="J14320" s="1"/>
      <c r="K14320" s="1"/>
      <c r="L14320" s="1"/>
      <c r="M14320" s="1"/>
    </row>
    <row r="14321" spans="1:13" x14ac:dyDescent="0.25">
      <c r="A14321" t="s">
        <v>71</v>
      </c>
      <c r="B14321">
        <v>446</v>
      </c>
      <c r="C14321">
        <v>1847</v>
      </c>
      <c r="D14321">
        <v>0</v>
      </c>
      <c r="E14321">
        <v>0</v>
      </c>
      <c r="F14321" s="1"/>
      <c r="G14321" s="1"/>
      <c r="H14321" s="1"/>
      <c r="I14321" s="1"/>
      <c r="J14321" s="1"/>
      <c r="K14321" s="1"/>
      <c r="L14321" s="1"/>
      <c r="M14321" s="1"/>
    </row>
    <row r="14322" spans="1:13" x14ac:dyDescent="0.25">
      <c r="A14322" t="s">
        <v>71</v>
      </c>
      <c r="B14322">
        <v>446</v>
      </c>
      <c r="C14322">
        <v>1848</v>
      </c>
      <c r="D14322">
        <v>0</v>
      </c>
      <c r="E14322">
        <v>0</v>
      </c>
      <c r="F14322" s="1"/>
      <c r="G14322" s="1"/>
      <c r="H14322" s="1"/>
      <c r="I14322" s="1"/>
      <c r="J14322" s="1"/>
      <c r="K14322" s="1"/>
      <c r="L14322" s="1"/>
      <c r="M14322" s="1"/>
    </row>
    <row r="14323" spans="1:13" x14ac:dyDescent="0.25">
      <c r="A14323" t="s">
        <v>71</v>
      </c>
      <c r="B14323">
        <v>446</v>
      </c>
      <c r="C14323">
        <v>1849</v>
      </c>
      <c r="D14323">
        <v>0</v>
      </c>
      <c r="E14323">
        <v>0</v>
      </c>
      <c r="F14323" s="1"/>
      <c r="G14323" s="1"/>
      <c r="H14323" s="1"/>
      <c r="I14323" s="1"/>
      <c r="J14323" s="1"/>
      <c r="K14323" s="1"/>
      <c r="L14323" s="1"/>
      <c r="M14323" s="1"/>
    </row>
    <row r="14324" spans="1:13" x14ac:dyDescent="0.25">
      <c r="A14324" t="s">
        <v>71</v>
      </c>
      <c r="B14324">
        <v>446</v>
      </c>
      <c r="C14324">
        <v>1850</v>
      </c>
      <c r="D14324">
        <v>0</v>
      </c>
      <c r="E14324">
        <v>0</v>
      </c>
      <c r="F14324" s="1"/>
      <c r="G14324" s="1"/>
      <c r="H14324" s="1"/>
      <c r="I14324" s="1"/>
      <c r="J14324" s="1"/>
      <c r="K14324" s="1"/>
      <c r="L14324" s="1"/>
      <c r="M14324" s="1"/>
    </row>
    <row r="14325" spans="1:13" x14ac:dyDescent="0.25">
      <c r="A14325" t="s">
        <v>71</v>
      </c>
      <c r="B14325">
        <v>446</v>
      </c>
      <c r="C14325">
        <v>1851</v>
      </c>
      <c r="D14325">
        <v>0</v>
      </c>
      <c r="E14325">
        <v>0</v>
      </c>
      <c r="F14325" s="1"/>
      <c r="G14325" s="1"/>
      <c r="H14325" s="1"/>
      <c r="I14325" s="1"/>
      <c r="J14325" s="1"/>
      <c r="K14325" s="1"/>
      <c r="L14325" s="1"/>
      <c r="M14325" s="1"/>
    </row>
    <row r="14326" spans="1:13" x14ac:dyDescent="0.25">
      <c r="A14326" t="s">
        <v>71</v>
      </c>
      <c r="B14326">
        <v>446</v>
      </c>
      <c r="C14326">
        <v>1852</v>
      </c>
      <c r="D14326">
        <v>0</v>
      </c>
      <c r="E14326">
        <v>0</v>
      </c>
      <c r="F14326" s="1"/>
      <c r="G14326" s="1"/>
      <c r="H14326" s="1"/>
      <c r="I14326" s="1"/>
      <c r="J14326" s="1"/>
      <c r="K14326" s="1"/>
      <c r="L14326" s="1"/>
      <c r="M14326" s="1"/>
    </row>
    <row r="14327" spans="1:13" x14ac:dyDescent="0.25">
      <c r="A14327" t="s">
        <v>71</v>
      </c>
      <c r="B14327">
        <v>446</v>
      </c>
      <c r="C14327">
        <v>1853</v>
      </c>
      <c r="D14327">
        <v>0</v>
      </c>
      <c r="E14327">
        <v>0</v>
      </c>
      <c r="F14327" s="1"/>
      <c r="G14327" s="1"/>
      <c r="H14327" s="1"/>
      <c r="I14327" s="1"/>
      <c r="J14327" s="1"/>
      <c r="K14327" s="1"/>
      <c r="L14327" s="1"/>
      <c r="M14327" s="1"/>
    </row>
    <row r="14328" spans="1:13" x14ac:dyDescent="0.25">
      <c r="A14328" t="s">
        <v>71</v>
      </c>
      <c r="B14328">
        <v>446</v>
      </c>
      <c r="C14328">
        <v>1854</v>
      </c>
      <c r="D14328">
        <v>0</v>
      </c>
      <c r="E14328">
        <v>0</v>
      </c>
      <c r="F14328" s="1"/>
      <c r="G14328" s="1"/>
      <c r="H14328" s="1"/>
      <c r="I14328" s="1"/>
      <c r="J14328" s="1"/>
      <c r="K14328" s="1"/>
      <c r="L14328" s="1"/>
      <c r="M14328" s="1"/>
    </row>
    <row r="14329" spans="1:13" x14ac:dyDescent="0.25">
      <c r="A14329" t="s">
        <v>71</v>
      </c>
      <c r="B14329">
        <v>446</v>
      </c>
      <c r="C14329">
        <v>1855</v>
      </c>
      <c r="D14329">
        <v>0</v>
      </c>
      <c r="E14329">
        <v>0</v>
      </c>
      <c r="F14329" s="1"/>
      <c r="G14329" s="1"/>
      <c r="H14329" s="1"/>
      <c r="I14329" s="1"/>
      <c r="J14329" s="1"/>
      <c r="K14329" s="1"/>
      <c r="L14329" s="1"/>
      <c r="M14329" s="1"/>
    </row>
    <row r="14330" spans="1:13" x14ac:dyDescent="0.25">
      <c r="A14330" t="s">
        <v>71</v>
      </c>
      <c r="B14330">
        <v>446</v>
      </c>
      <c r="C14330">
        <v>1856</v>
      </c>
      <c r="D14330">
        <v>0</v>
      </c>
      <c r="E14330">
        <v>0</v>
      </c>
      <c r="F14330" s="1"/>
      <c r="G14330" s="1"/>
      <c r="H14330" s="1"/>
      <c r="I14330" s="1"/>
      <c r="J14330" s="1"/>
      <c r="K14330" s="1"/>
      <c r="L14330" s="1"/>
      <c r="M14330" s="1"/>
    </row>
    <row r="14331" spans="1:13" x14ac:dyDescent="0.25">
      <c r="A14331" t="s">
        <v>71</v>
      </c>
      <c r="B14331">
        <v>446</v>
      </c>
      <c r="C14331">
        <v>1857</v>
      </c>
      <c r="D14331">
        <v>0</v>
      </c>
      <c r="E14331">
        <v>0</v>
      </c>
      <c r="F14331" s="1"/>
      <c r="G14331" s="1"/>
      <c r="H14331" s="1"/>
      <c r="I14331" s="1"/>
      <c r="J14331" s="1"/>
      <c r="K14331" s="1"/>
      <c r="L14331" s="1"/>
      <c r="M14331" s="1"/>
    </row>
    <row r="14332" spans="1:13" x14ac:dyDescent="0.25">
      <c r="A14332" t="s">
        <v>71</v>
      </c>
      <c r="B14332">
        <v>446</v>
      </c>
      <c r="C14332">
        <v>1858</v>
      </c>
      <c r="D14332">
        <v>0</v>
      </c>
      <c r="E14332">
        <v>0</v>
      </c>
      <c r="F14332" s="1"/>
      <c r="G14332" s="1"/>
      <c r="H14332" s="1"/>
      <c r="I14332" s="1"/>
      <c r="J14332" s="1"/>
      <c r="K14332" s="1"/>
      <c r="L14332" s="1"/>
      <c r="M14332" s="1"/>
    </row>
    <row r="14333" spans="1:13" x14ac:dyDescent="0.25">
      <c r="A14333" t="s">
        <v>71</v>
      </c>
      <c r="B14333">
        <v>446</v>
      </c>
      <c r="C14333">
        <v>1859</v>
      </c>
      <c r="D14333">
        <v>0</v>
      </c>
      <c r="E14333">
        <v>0</v>
      </c>
      <c r="F14333" s="1"/>
      <c r="G14333" s="1"/>
      <c r="H14333" s="1"/>
      <c r="I14333" s="1"/>
      <c r="J14333" s="1"/>
      <c r="K14333" s="1"/>
      <c r="L14333" s="1"/>
      <c r="M14333" s="1"/>
    </row>
    <row r="14334" spans="1:13" x14ac:dyDescent="0.25">
      <c r="A14334" t="s">
        <v>71</v>
      </c>
      <c r="B14334">
        <v>446</v>
      </c>
      <c r="C14334">
        <v>1860</v>
      </c>
      <c r="D14334">
        <v>0</v>
      </c>
      <c r="E14334">
        <v>0</v>
      </c>
      <c r="F14334" s="1"/>
      <c r="G14334" s="1"/>
      <c r="H14334" s="1"/>
      <c r="I14334" s="1"/>
      <c r="J14334" s="1"/>
      <c r="K14334" s="1"/>
      <c r="L14334" s="1"/>
      <c r="M14334" s="1"/>
    </row>
    <row r="14335" spans="1:13" x14ac:dyDescent="0.25">
      <c r="A14335" t="s">
        <v>71</v>
      </c>
      <c r="B14335">
        <v>446</v>
      </c>
      <c r="C14335">
        <v>1861</v>
      </c>
      <c r="D14335">
        <v>0</v>
      </c>
      <c r="E14335">
        <v>0</v>
      </c>
      <c r="F14335" s="1"/>
      <c r="G14335" s="1"/>
      <c r="H14335" s="1"/>
      <c r="I14335" s="1"/>
      <c r="J14335" s="1"/>
      <c r="K14335" s="1"/>
      <c r="L14335" s="1"/>
      <c r="M14335" s="1"/>
    </row>
    <row r="14336" spans="1:13" x14ac:dyDescent="0.25">
      <c r="A14336" t="s">
        <v>71</v>
      </c>
      <c r="B14336">
        <v>446</v>
      </c>
      <c r="C14336">
        <v>1862</v>
      </c>
      <c r="D14336">
        <v>0</v>
      </c>
      <c r="E14336">
        <v>0</v>
      </c>
      <c r="F14336" s="1"/>
      <c r="G14336" s="1"/>
      <c r="H14336" s="1"/>
      <c r="I14336" s="1"/>
      <c r="J14336" s="1"/>
      <c r="K14336" s="1"/>
      <c r="L14336" s="1"/>
      <c r="M14336" s="1"/>
    </row>
    <row r="14337" spans="1:13" x14ac:dyDescent="0.25">
      <c r="A14337" t="s">
        <v>71</v>
      </c>
      <c r="B14337">
        <v>446</v>
      </c>
      <c r="C14337">
        <v>1863</v>
      </c>
      <c r="D14337">
        <v>0</v>
      </c>
      <c r="E14337">
        <v>0</v>
      </c>
      <c r="F14337" s="1"/>
      <c r="G14337" s="1"/>
      <c r="H14337" s="1"/>
      <c r="I14337" s="1"/>
      <c r="J14337" s="1"/>
      <c r="K14337" s="1"/>
      <c r="L14337" s="1"/>
      <c r="M14337" s="1"/>
    </row>
    <row r="14338" spans="1:13" x14ac:dyDescent="0.25">
      <c r="A14338" t="s">
        <v>71</v>
      </c>
      <c r="B14338">
        <v>446</v>
      </c>
      <c r="C14338">
        <v>1864</v>
      </c>
      <c r="D14338">
        <v>0</v>
      </c>
      <c r="E14338">
        <v>0</v>
      </c>
      <c r="F14338" s="1"/>
      <c r="G14338" s="1"/>
      <c r="H14338" s="1"/>
      <c r="I14338" s="1"/>
      <c r="J14338" s="1"/>
      <c r="K14338" s="1"/>
      <c r="L14338" s="1"/>
      <c r="M14338" s="1"/>
    </row>
    <row r="14339" spans="1:13" x14ac:dyDescent="0.25">
      <c r="A14339" t="s">
        <v>71</v>
      </c>
      <c r="B14339">
        <v>446</v>
      </c>
      <c r="C14339">
        <v>1865</v>
      </c>
      <c r="D14339">
        <v>0</v>
      </c>
      <c r="E14339">
        <v>0</v>
      </c>
      <c r="F14339" s="1"/>
      <c r="G14339" s="1"/>
      <c r="H14339" s="1"/>
      <c r="I14339" s="1"/>
      <c r="J14339" s="1"/>
      <c r="K14339" s="1"/>
      <c r="L14339" s="1"/>
      <c r="M14339" s="1"/>
    </row>
    <row r="14340" spans="1:13" x14ac:dyDescent="0.25">
      <c r="A14340" t="s">
        <v>71</v>
      </c>
      <c r="B14340">
        <v>446</v>
      </c>
      <c r="C14340">
        <v>1866</v>
      </c>
      <c r="D14340">
        <v>0</v>
      </c>
      <c r="E14340">
        <v>0</v>
      </c>
      <c r="F14340" s="1"/>
      <c r="G14340" s="1"/>
      <c r="H14340" s="1"/>
      <c r="I14340" s="1"/>
      <c r="J14340" s="1"/>
      <c r="K14340" s="1"/>
      <c r="L14340" s="1"/>
      <c r="M14340" s="1"/>
    </row>
    <row r="14341" spans="1:13" x14ac:dyDescent="0.25">
      <c r="A14341" t="s">
        <v>71</v>
      </c>
      <c r="B14341">
        <v>446</v>
      </c>
      <c r="C14341">
        <v>1867</v>
      </c>
      <c r="D14341">
        <v>0</v>
      </c>
      <c r="E14341">
        <v>0</v>
      </c>
      <c r="F14341" s="1"/>
      <c r="G14341" s="1"/>
      <c r="H14341" s="1"/>
      <c r="I14341" s="1"/>
      <c r="J14341" s="1"/>
      <c r="K14341" s="1"/>
      <c r="L14341" s="1"/>
      <c r="M14341" s="1"/>
    </row>
    <row r="14342" spans="1:13" x14ac:dyDescent="0.25">
      <c r="A14342" t="s">
        <v>71</v>
      </c>
      <c r="B14342">
        <v>446</v>
      </c>
      <c r="C14342">
        <v>1868</v>
      </c>
      <c r="D14342">
        <v>0</v>
      </c>
      <c r="E14342">
        <v>0</v>
      </c>
      <c r="F14342" s="1"/>
      <c r="G14342" s="1"/>
      <c r="H14342" s="1"/>
      <c r="I14342" s="1"/>
      <c r="J14342" s="1"/>
      <c r="K14342" s="1"/>
      <c r="L14342" s="1"/>
      <c r="M14342" s="1"/>
    </row>
    <row r="14343" spans="1:13" x14ac:dyDescent="0.25">
      <c r="A14343" t="s">
        <v>71</v>
      </c>
      <c r="B14343">
        <v>446</v>
      </c>
      <c r="C14343">
        <v>1869</v>
      </c>
      <c r="D14343">
        <v>0</v>
      </c>
      <c r="E14343">
        <v>0</v>
      </c>
      <c r="F14343" s="1"/>
      <c r="G14343" s="1"/>
      <c r="H14343" s="1"/>
      <c r="I14343" s="1"/>
      <c r="J14343" s="1"/>
      <c r="K14343" s="1"/>
      <c r="L14343" s="1"/>
      <c r="M14343" s="1"/>
    </row>
    <row r="14344" spans="1:13" x14ac:dyDescent="0.25">
      <c r="A14344" t="s">
        <v>71</v>
      </c>
      <c r="B14344">
        <v>446</v>
      </c>
      <c r="C14344">
        <v>1870</v>
      </c>
      <c r="D14344">
        <v>0</v>
      </c>
      <c r="E14344">
        <v>0</v>
      </c>
      <c r="F14344" s="1"/>
      <c r="G14344" s="1"/>
      <c r="H14344" s="1"/>
      <c r="I14344" s="1"/>
      <c r="J14344" s="1"/>
      <c r="K14344" s="1"/>
      <c r="L14344" s="1"/>
      <c r="M14344" s="1"/>
    </row>
    <row r="14345" spans="1:13" x14ac:dyDescent="0.25">
      <c r="A14345" t="s">
        <v>71</v>
      </c>
      <c r="B14345">
        <v>446</v>
      </c>
      <c r="C14345">
        <v>1871</v>
      </c>
      <c r="D14345">
        <v>0</v>
      </c>
      <c r="E14345">
        <v>0</v>
      </c>
      <c r="F14345" s="1"/>
      <c r="G14345" s="1"/>
      <c r="H14345" s="1"/>
      <c r="I14345" s="1"/>
      <c r="J14345" s="1"/>
      <c r="K14345" s="1"/>
      <c r="L14345" s="1"/>
      <c r="M14345" s="1"/>
    </row>
    <row r="14346" spans="1:13" x14ac:dyDescent="0.25">
      <c r="A14346" t="s">
        <v>71</v>
      </c>
      <c r="B14346">
        <v>446</v>
      </c>
      <c r="C14346">
        <v>1872</v>
      </c>
      <c r="D14346">
        <v>0</v>
      </c>
      <c r="E14346">
        <v>0</v>
      </c>
      <c r="F14346" s="1"/>
      <c r="G14346" s="1"/>
      <c r="H14346" s="1"/>
      <c r="I14346" s="1"/>
      <c r="J14346" s="1"/>
      <c r="K14346" s="1"/>
      <c r="L14346" s="1"/>
      <c r="M14346" s="1"/>
    </row>
    <row r="14347" spans="1:13" x14ac:dyDescent="0.25">
      <c r="A14347" t="s">
        <v>71</v>
      </c>
      <c r="B14347">
        <v>446</v>
      </c>
      <c r="C14347">
        <v>1873</v>
      </c>
      <c r="D14347">
        <v>0</v>
      </c>
      <c r="E14347">
        <v>0</v>
      </c>
      <c r="F14347" s="1"/>
      <c r="G14347" s="1"/>
      <c r="H14347" s="1"/>
      <c r="I14347" s="1"/>
      <c r="J14347" s="1"/>
      <c r="K14347" s="1"/>
      <c r="L14347" s="1"/>
      <c r="M14347" s="1"/>
    </row>
    <row r="14348" spans="1:13" x14ac:dyDescent="0.25">
      <c r="A14348" t="s">
        <v>71</v>
      </c>
      <c r="B14348">
        <v>446</v>
      </c>
      <c r="C14348">
        <v>1874</v>
      </c>
      <c r="D14348">
        <v>0</v>
      </c>
      <c r="E14348">
        <v>0</v>
      </c>
      <c r="F14348" s="1"/>
      <c r="G14348" s="1"/>
      <c r="H14348" s="1"/>
      <c r="I14348" s="1"/>
      <c r="J14348" s="1"/>
      <c r="K14348" s="1"/>
      <c r="L14348" s="1"/>
      <c r="M14348" s="1"/>
    </row>
    <row r="14349" spans="1:13" x14ac:dyDescent="0.25">
      <c r="A14349" t="s">
        <v>71</v>
      </c>
      <c r="B14349">
        <v>446</v>
      </c>
      <c r="C14349">
        <v>1875</v>
      </c>
      <c r="D14349">
        <v>0</v>
      </c>
      <c r="E14349">
        <v>0</v>
      </c>
      <c r="F14349" s="1"/>
      <c r="G14349" s="1"/>
      <c r="H14349" s="1"/>
      <c r="I14349" s="1"/>
      <c r="J14349" s="1"/>
      <c r="K14349" s="1"/>
      <c r="L14349" s="1"/>
      <c r="M14349" s="1"/>
    </row>
    <row r="14350" spans="1:13" x14ac:dyDescent="0.25">
      <c r="A14350" t="s">
        <v>71</v>
      </c>
      <c r="B14350">
        <v>446</v>
      </c>
      <c r="C14350">
        <v>1876</v>
      </c>
      <c r="D14350">
        <v>0</v>
      </c>
      <c r="E14350">
        <v>0</v>
      </c>
      <c r="F14350" s="1"/>
      <c r="G14350" s="1"/>
      <c r="H14350" s="1"/>
      <c r="I14350" s="1"/>
      <c r="J14350" s="1"/>
      <c r="K14350" s="1"/>
      <c r="L14350" s="1"/>
      <c r="M14350" s="1"/>
    </row>
    <row r="14351" spans="1:13" x14ac:dyDescent="0.25">
      <c r="A14351" t="s">
        <v>71</v>
      </c>
      <c r="B14351">
        <v>446</v>
      </c>
      <c r="C14351">
        <v>1877</v>
      </c>
      <c r="D14351">
        <v>0</v>
      </c>
      <c r="E14351">
        <v>0</v>
      </c>
      <c r="F14351" s="1"/>
      <c r="G14351" s="1"/>
      <c r="H14351" s="1"/>
      <c r="I14351" s="1"/>
      <c r="J14351" s="1"/>
      <c r="K14351" s="1"/>
      <c r="L14351" s="1"/>
      <c r="M14351" s="1"/>
    </row>
    <row r="14352" spans="1:13" x14ac:dyDescent="0.25">
      <c r="A14352" t="s">
        <v>71</v>
      </c>
      <c r="B14352">
        <v>446</v>
      </c>
      <c r="C14352">
        <v>1878</v>
      </c>
      <c r="D14352">
        <v>0</v>
      </c>
      <c r="E14352">
        <v>0</v>
      </c>
      <c r="F14352" s="1"/>
      <c r="G14352" s="1"/>
      <c r="H14352" s="1"/>
      <c r="I14352" s="1"/>
      <c r="J14352" s="1"/>
      <c r="K14352" s="1"/>
      <c r="L14352" s="1"/>
      <c r="M14352" s="1"/>
    </row>
    <row r="14353" spans="1:13" x14ac:dyDescent="0.25">
      <c r="A14353" t="s">
        <v>71</v>
      </c>
      <c r="B14353">
        <v>446</v>
      </c>
      <c r="C14353">
        <v>1879</v>
      </c>
      <c r="D14353">
        <v>0</v>
      </c>
      <c r="E14353">
        <v>0</v>
      </c>
      <c r="F14353" s="1"/>
      <c r="G14353" s="1"/>
      <c r="H14353" s="1"/>
      <c r="I14353" s="1"/>
      <c r="J14353" s="1"/>
      <c r="K14353" s="1"/>
      <c r="L14353" s="1"/>
      <c r="M14353" s="1"/>
    </row>
    <row r="14354" spans="1:13" x14ac:dyDescent="0.25">
      <c r="A14354" t="s">
        <v>71</v>
      </c>
      <c r="B14354">
        <v>446</v>
      </c>
      <c r="C14354">
        <v>1880</v>
      </c>
      <c r="D14354">
        <v>0</v>
      </c>
      <c r="E14354">
        <v>0</v>
      </c>
      <c r="F14354" s="1"/>
      <c r="G14354" s="1"/>
      <c r="H14354" s="1"/>
      <c r="I14354" s="1"/>
      <c r="J14354" s="1"/>
      <c r="K14354" s="1"/>
      <c r="L14354" s="1"/>
      <c r="M14354" s="1"/>
    </row>
    <row r="14355" spans="1:13" x14ac:dyDescent="0.25">
      <c r="A14355" t="s">
        <v>71</v>
      </c>
      <c r="B14355">
        <v>446</v>
      </c>
      <c r="C14355">
        <v>1881</v>
      </c>
      <c r="D14355">
        <v>0</v>
      </c>
      <c r="E14355">
        <v>0</v>
      </c>
      <c r="F14355" s="1"/>
      <c r="G14355" s="1"/>
      <c r="H14355" s="1"/>
      <c r="I14355" s="1"/>
      <c r="J14355" s="1"/>
      <c r="K14355" s="1"/>
      <c r="L14355" s="1"/>
      <c r="M14355" s="1"/>
    </row>
    <row r="14356" spans="1:13" x14ac:dyDescent="0.25">
      <c r="A14356" t="s">
        <v>71</v>
      </c>
      <c r="B14356">
        <v>446</v>
      </c>
      <c r="C14356">
        <v>1882</v>
      </c>
      <c r="D14356">
        <v>0</v>
      </c>
      <c r="E14356">
        <v>0</v>
      </c>
      <c r="F14356" s="1"/>
      <c r="G14356" s="1"/>
      <c r="H14356" s="1"/>
      <c r="I14356" s="1"/>
      <c r="J14356" s="1"/>
      <c r="K14356" s="1"/>
      <c r="L14356" s="1"/>
      <c r="M14356" s="1"/>
    </row>
    <row r="14357" spans="1:13" x14ac:dyDescent="0.25">
      <c r="A14357" t="s">
        <v>71</v>
      </c>
      <c r="B14357">
        <v>446</v>
      </c>
      <c r="C14357">
        <v>1883</v>
      </c>
      <c r="D14357">
        <v>0</v>
      </c>
      <c r="E14357">
        <v>0</v>
      </c>
      <c r="F14357" s="1"/>
      <c r="G14357" s="1"/>
      <c r="H14357" s="1"/>
      <c r="I14357" s="1"/>
      <c r="J14357" s="1"/>
      <c r="K14357" s="1"/>
      <c r="L14357" s="1"/>
      <c r="M14357" s="1"/>
    </row>
    <row r="14358" spans="1:13" x14ac:dyDescent="0.25">
      <c r="A14358" t="s">
        <v>71</v>
      </c>
      <c r="B14358">
        <v>446</v>
      </c>
      <c r="C14358">
        <v>1884</v>
      </c>
      <c r="D14358">
        <v>0</v>
      </c>
      <c r="E14358">
        <v>0</v>
      </c>
      <c r="F14358" s="1"/>
      <c r="G14358" s="1"/>
      <c r="H14358" s="1"/>
      <c r="I14358" s="1"/>
      <c r="J14358" s="1"/>
      <c r="K14358" s="1"/>
      <c r="L14358" s="1"/>
      <c r="M14358" s="1"/>
    </row>
    <row r="14359" spans="1:13" x14ac:dyDescent="0.25">
      <c r="A14359" t="s">
        <v>71</v>
      </c>
      <c r="B14359">
        <v>446</v>
      </c>
      <c r="C14359">
        <v>1885</v>
      </c>
      <c r="D14359">
        <v>0</v>
      </c>
      <c r="E14359">
        <v>0</v>
      </c>
      <c r="F14359" s="1"/>
      <c r="G14359" s="1"/>
      <c r="H14359" s="1"/>
      <c r="I14359" s="1"/>
      <c r="J14359" s="1"/>
      <c r="K14359" s="1"/>
      <c r="L14359" s="1"/>
      <c r="M14359" s="1"/>
    </row>
    <row r="14360" spans="1:13" x14ac:dyDescent="0.25">
      <c r="A14360" t="s">
        <v>71</v>
      </c>
      <c r="B14360">
        <v>446</v>
      </c>
      <c r="C14360">
        <v>1886</v>
      </c>
      <c r="D14360">
        <v>0</v>
      </c>
      <c r="E14360">
        <v>0</v>
      </c>
      <c r="F14360" s="1"/>
      <c r="G14360" s="1"/>
      <c r="H14360" s="1"/>
      <c r="I14360" s="1"/>
      <c r="J14360" s="1"/>
      <c r="K14360" s="1"/>
      <c r="L14360" s="1"/>
      <c r="M14360" s="1"/>
    </row>
    <row r="14361" spans="1:13" x14ac:dyDescent="0.25">
      <c r="A14361" t="s">
        <v>71</v>
      </c>
      <c r="B14361">
        <v>446</v>
      </c>
      <c r="C14361">
        <v>1887</v>
      </c>
      <c r="D14361">
        <v>0</v>
      </c>
      <c r="E14361">
        <v>0</v>
      </c>
      <c r="F14361" s="1"/>
      <c r="G14361" s="1"/>
      <c r="H14361" s="1"/>
      <c r="I14361" s="1"/>
      <c r="J14361" s="1"/>
      <c r="K14361" s="1"/>
      <c r="L14361" s="1"/>
      <c r="M14361" s="1"/>
    </row>
    <row r="14362" spans="1:13" x14ac:dyDescent="0.25">
      <c r="A14362" t="s">
        <v>71</v>
      </c>
      <c r="B14362">
        <v>446</v>
      </c>
      <c r="C14362">
        <v>1888</v>
      </c>
      <c r="D14362">
        <v>0</v>
      </c>
      <c r="E14362">
        <v>0</v>
      </c>
      <c r="F14362" s="1"/>
      <c r="G14362" s="1"/>
      <c r="H14362" s="1"/>
      <c r="I14362" s="1"/>
      <c r="J14362" s="1"/>
      <c r="K14362" s="1"/>
      <c r="L14362" s="1"/>
      <c r="M14362" s="1"/>
    </row>
    <row r="14363" spans="1:13" x14ac:dyDescent="0.25">
      <c r="A14363" t="s">
        <v>71</v>
      </c>
      <c r="B14363">
        <v>446</v>
      </c>
      <c r="C14363">
        <v>1889</v>
      </c>
      <c r="D14363">
        <v>0</v>
      </c>
      <c r="E14363">
        <v>0</v>
      </c>
      <c r="F14363" s="1"/>
      <c r="G14363" s="1"/>
      <c r="H14363" s="1"/>
      <c r="I14363" s="1"/>
      <c r="J14363" s="1"/>
      <c r="K14363" s="1"/>
      <c r="L14363" s="1"/>
      <c r="M14363" s="1"/>
    </row>
    <row r="14364" spans="1:13" x14ac:dyDescent="0.25">
      <c r="A14364" t="s">
        <v>71</v>
      </c>
      <c r="B14364">
        <v>446</v>
      </c>
      <c r="C14364">
        <v>1890</v>
      </c>
      <c r="D14364">
        <v>0</v>
      </c>
      <c r="E14364">
        <v>0</v>
      </c>
      <c r="F14364" s="1"/>
      <c r="G14364" s="1"/>
      <c r="H14364" s="1"/>
      <c r="I14364" s="1"/>
      <c r="J14364" s="1"/>
      <c r="K14364" s="1"/>
      <c r="L14364" s="1"/>
      <c r="M14364" s="1"/>
    </row>
    <row r="14365" spans="1:13" x14ac:dyDescent="0.25">
      <c r="A14365" t="s">
        <v>71</v>
      </c>
      <c r="B14365">
        <v>446</v>
      </c>
      <c r="C14365">
        <v>1891</v>
      </c>
      <c r="D14365">
        <v>0</v>
      </c>
      <c r="E14365">
        <v>0</v>
      </c>
      <c r="F14365" s="1"/>
      <c r="G14365" s="1"/>
      <c r="H14365" s="1"/>
      <c r="I14365" s="1"/>
      <c r="J14365" s="1"/>
      <c r="K14365" s="1"/>
      <c r="L14365" s="1"/>
      <c r="M14365" s="1"/>
    </row>
    <row r="14366" spans="1:13" x14ac:dyDescent="0.25">
      <c r="A14366" t="s">
        <v>71</v>
      </c>
      <c r="B14366">
        <v>446</v>
      </c>
      <c r="C14366">
        <v>1892</v>
      </c>
      <c r="D14366">
        <v>0</v>
      </c>
      <c r="E14366">
        <v>0</v>
      </c>
      <c r="F14366" s="1"/>
      <c r="G14366" s="1"/>
      <c r="H14366" s="1"/>
      <c r="I14366" s="1"/>
      <c r="J14366" s="1"/>
      <c r="K14366" s="1"/>
      <c r="L14366" s="1"/>
      <c r="M14366" s="1"/>
    </row>
    <row r="14367" spans="1:13" x14ac:dyDescent="0.25">
      <c r="A14367" t="s">
        <v>71</v>
      </c>
      <c r="B14367">
        <v>446</v>
      </c>
      <c r="C14367">
        <v>1893</v>
      </c>
      <c r="D14367">
        <v>0</v>
      </c>
      <c r="E14367">
        <v>0</v>
      </c>
      <c r="F14367" s="1"/>
      <c r="G14367" s="1"/>
      <c r="H14367" s="1"/>
      <c r="I14367" s="1"/>
      <c r="J14367" s="1"/>
      <c r="K14367" s="1"/>
      <c r="L14367" s="1"/>
      <c r="M14367" s="1"/>
    </row>
    <row r="14368" spans="1:13" x14ac:dyDescent="0.25">
      <c r="A14368" t="s">
        <v>71</v>
      </c>
      <c r="B14368">
        <v>446</v>
      </c>
      <c r="C14368">
        <v>1894</v>
      </c>
      <c r="D14368">
        <v>0</v>
      </c>
      <c r="E14368">
        <v>0</v>
      </c>
      <c r="F14368" s="1"/>
      <c r="G14368" s="1"/>
      <c r="H14368" s="1"/>
      <c r="I14368" s="1"/>
      <c r="J14368" s="1"/>
      <c r="K14368" s="1"/>
      <c r="L14368" s="1"/>
      <c r="M14368" s="1"/>
    </row>
    <row r="14369" spans="1:13" x14ac:dyDescent="0.25">
      <c r="A14369" t="s">
        <v>71</v>
      </c>
      <c r="B14369">
        <v>446</v>
      </c>
      <c r="C14369">
        <v>1895</v>
      </c>
      <c r="D14369">
        <v>0</v>
      </c>
      <c r="E14369">
        <v>0</v>
      </c>
      <c r="F14369" s="1"/>
      <c r="G14369" s="1"/>
      <c r="H14369" s="1"/>
      <c r="I14369" s="1"/>
      <c r="J14369" s="1"/>
      <c r="K14369" s="1"/>
      <c r="L14369" s="1"/>
      <c r="M14369" s="1"/>
    </row>
    <row r="14370" spans="1:13" x14ac:dyDescent="0.25">
      <c r="A14370" t="s">
        <v>71</v>
      </c>
      <c r="B14370">
        <v>446</v>
      </c>
      <c r="C14370">
        <v>1896</v>
      </c>
      <c r="D14370">
        <v>0</v>
      </c>
      <c r="E14370">
        <v>0</v>
      </c>
      <c r="F14370" s="1"/>
      <c r="G14370" s="1"/>
      <c r="H14370" s="1"/>
      <c r="I14370" s="1"/>
      <c r="J14370" s="1"/>
      <c r="K14370" s="1"/>
      <c r="L14370" s="1"/>
      <c r="M14370" s="1"/>
    </row>
    <row r="14371" spans="1:13" x14ac:dyDescent="0.25">
      <c r="A14371" t="s">
        <v>71</v>
      </c>
      <c r="B14371">
        <v>446</v>
      </c>
      <c r="C14371">
        <v>1897</v>
      </c>
      <c r="D14371">
        <v>0</v>
      </c>
      <c r="E14371">
        <v>0</v>
      </c>
      <c r="F14371" s="1"/>
      <c r="G14371" s="1"/>
      <c r="H14371" s="1"/>
      <c r="I14371" s="1"/>
      <c r="J14371" s="1"/>
      <c r="K14371" s="1"/>
      <c r="L14371" s="1"/>
      <c r="M14371" s="1"/>
    </row>
    <row r="14372" spans="1:13" x14ac:dyDescent="0.25">
      <c r="A14372" t="s">
        <v>71</v>
      </c>
      <c r="B14372">
        <v>446</v>
      </c>
      <c r="C14372">
        <v>1898</v>
      </c>
      <c r="D14372">
        <v>0</v>
      </c>
      <c r="E14372">
        <v>0</v>
      </c>
      <c r="F14372" s="1"/>
      <c r="G14372" s="1"/>
      <c r="H14372" s="1"/>
      <c r="I14372" s="1"/>
      <c r="J14372" s="1"/>
      <c r="K14372" s="1"/>
      <c r="L14372" s="1"/>
      <c r="M14372" s="1"/>
    </row>
    <row r="14373" spans="1:13" x14ac:dyDescent="0.25">
      <c r="A14373" t="s">
        <v>71</v>
      </c>
      <c r="B14373">
        <v>446</v>
      </c>
      <c r="C14373">
        <v>1899</v>
      </c>
      <c r="D14373">
        <v>0</v>
      </c>
      <c r="E14373">
        <v>0</v>
      </c>
      <c r="F14373" s="1"/>
      <c r="G14373" s="1"/>
      <c r="H14373" s="1"/>
      <c r="I14373" s="1"/>
      <c r="J14373" s="1"/>
      <c r="K14373" s="1"/>
      <c r="L14373" s="1"/>
      <c r="M14373" s="1"/>
    </row>
    <row r="14374" spans="1:13" x14ac:dyDescent="0.25">
      <c r="A14374" t="s">
        <v>71</v>
      </c>
      <c r="B14374">
        <v>446</v>
      </c>
      <c r="C14374">
        <v>1900</v>
      </c>
      <c r="D14374">
        <v>0</v>
      </c>
      <c r="E14374">
        <v>0</v>
      </c>
      <c r="F14374" s="1"/>
      <c r="G14374" s="1"/>
      <c r="H14374" s="1"/>
      <c r="I14374" s="1"/>
      <c r="J14374" s="1"/>
      <c r="K14374" s="1"/>
      <c r="L14374" s="1"/>
      <c r="M14374" s="1"/>
    </row>
    <row r="14375" spans="1:13" x14ac:dyDescent="0.25">
      <c r="A14375" t="s">
        <v>71</v>
      </c>
      <c r="B14375">
        <v>446</v>
      </c>
      <c r="C14375">
        <v>1901</v>
      </c>
      <c r="D14375">
        <v>0</v>
      </c>
      <c r="E14375">
        <v>0</v>
      </c>
      <c r="F14375" s="1"/>
      <c r="G14375" s="1"/>
      <c r="H14375" s="1"/>
      <c r="I14375" s="1"/>
      <c r="J14375" s="1"/>
      <c r="K14375" s="1"/>
      <c r="L14375" s="1"/>
      <c r="M14375" s="1"/>
    </row>
    <row r="14376" spans="1:13" x14ac:dyDescent="0.25">
      <c r="A14376" t="s">
        <v>71</v>
      </c>
      <c r="B14376">
        <v>446</v>
      </c>
      <c r="C14376">
        <v>1902</v>
      </c>
      <c r="D14376">
        <v>0</v>
      </c>
      <c r="E14376">
        <v>0</v>
      </c>
      <c r="F14376" s="1"/>
      <c r="G14376" s="1"/>
      <c r="H14376" s="1"/>
      <c r="I14376" s="1"/>
      <c r="J14376" s="1"/>
      <c r="K14376" s="1"/>
      <c r="L14376" s="1"/>
      <c r="M14376" s="1"/>
    </row>
    <row r="14377" spans="1:13" x14ac:dyDescent="0.25">
      <c r="A14377" t="s">
        <v>71</v>
      </c>
      <c r="B14377">
        <v>446</v>
      </c>
      <c r="C14377">
        <v>1903</v>
      </c>
      <c r="D14377">
        <v>0</v>
      </c>
      <c r="E14377">
        <v>0</v>
      </c>
      <c r="F14377" s="1"/>
      <c r="G14377" s="1"/>
      <c r="H14377" s="1"/>
      <c r="I14377" s="1"/>
      <c r="J14377" s="1"/>
      <c r="K14377" s="1"/>
      <c r="L14377" s="1"/>
      <c r="M14377" s="1"/>
    </row>
    <row r="14378" spans="1:13" x14ac:dyDescent="0.25">
      <c r="A14378" t="s">
        <v>71</v>
      </c>
      <c r="B14378">
        <v>446</v>
      </c>
      <c r="C14378">
        <v>1904</v>
      </c>
      <c r="D14378">
        <v>0</v>
      </c>
      <c r="E14378">
        <v>0</v>
      </c>
      <c r="F14378" s="1"/>
      <c r="G14378" s="1"/>
      <c r="H14378" s="1"/>
      <c r="I14378" s="1"/>
      <c r="J14378" s="1"/>
      <c r="K14378" s="1"/>
      <c r="L14378" s="1"/>
      <c r="M14378" s="1"/>
    </row>
    <row r="14379" spans="1:13" x14ac:dyDescent="0.25">
      <c r="A14379" t="s">
        <v>71</v>
      </c>
      <c r="B14379">
        <v>446</v>
      </c>
      <c r="C14379">
        <v>1905</v>
      </c>
      <c r="D14379">
        <v>0</v>
      </c>
      <c r="E14379">
        <v>0</v>
      </c>
      <c r="F14379" s="1"/>
      <c r="G14379" s="1"/>
      <c r="H14379" s="1"/>
      <c r="I14379" s="1"/>
      <c r="J14379" s="1"/>
      <c r="K14379" s="1"/>
      <c r="L14379" s="1"/>
      <c r="M14379" s="1"/>
    </row>
    <row r="14380" spans="1:13" x14ac:dyDescent="0.25">
      <c r="A14380" t="s">
        <v>71</v>
      </c>
      <c r="B14380">
        <v>446</v>
      </c>
      <c r="C14380">
        <v>1906</v>
      </c>
      <c r="D14380">
        <v>0</v>
      </c>
      <c r="E14380">
        <v>0</v>
      </c>
      <c r="F14380" s="1"/>
      <c r="G14380" s="1"/>
      <c r="H14380" s="1"/>
      <c r="I14380" s="1"/>
      <c r="J14380" s="1"/>
      <c r="K14380" s="1"/>
      <c r="L14380" s="1"/>
      <c r="M14380" s="1"/>
    </row>
    <row r="14381" spans="1:13" x14ac:dyDescent="0.25">
      <c r="A14381" t="s">
        <v>71</v>
      </c>
      <c r="B14381">
        <v>446</v>
      </c>
      <c r="C14381">
        <v>1907</v>
      </c>
      <c r="D14381">
        <v>0</v>
      </c>
      <c r="E14381">
        <v>0</v>
      </c>
      <c r="F14381" s="1"/>
      <c r="G14381" s="1"/>
      <c r="H14381" s="1"/>
      <c r="I14381" s="1"/>
      <c r="J14381" s="1"/>
      <c r="K14381" s="1"/>
      <c r="L14381" s="1"/>
      <c r="M14381" s="1"/>
    </row>
    <row r="14382" spans="1:13" x14ac:dyDescent="0.25">
      <c r="A14382" t="s">
        <v>71</v>
      </c>
      <c r="B14382">
        <v>446</v>
      </c>
      <c r="C14382">
        <v>1908</v>
      </c>
      <c r="D14382">
        <v>0</v>
      </c>
      <c r="E14382">
        <v>0</v>
      </c>
      <c r="F14382" s="1"/>
      <c r="G14382" s="1"/>
      <c r="H14382" s="1"/>
      <c r="I14382" s="1"/>
      <c r="J14382" s="1"/>
      <c r="K14382" s="1"/>
      <c r="L14382" s="1"/>
      <c r="M14382" s="1"/>
    </row>
    <row r="14383" spans="1:13" x14ac:dyDescent="0.25">
      <c r="A14383" t="s">
        <v>71</v>
      </c>
      <c r="B14383">
        <v>446</v>
      </c>
      <c r="C14383">
        <v>1909</v>
      </c>
      <c r="D14383">
        <v>0</v>
      </c>
      <c r="E14383">
        <v>0</v>
      </c>
      <c r="F14383" s="1"/>
      <c r="G14383" s="1"/>
      <c r="H14383" s="1"/>
      <c r="I14383" s="1"/>
      <c r="J14383" s="1"/>
      <c r="K14383" s="1"/>
      <c r="L14383" s="1"/>
      <c r="M14383" s="1"/>
    </row>
    <row r="14384" spans="1:13" x14ac:dyDescent="0.25">
      <c r="A14384" t="s">
        <v>71</v>
      </c>
      <c r="B14384">
        <v>446</v>
      </c>
      <c r="C14384">
        <v>1910</v>
      </c>
      <c r="D14384">
        <v>0</v>
      </c>
      <c r="E14384">
        <v>0</v>
      </c>
      <c r="F14384" s="1"/>
      <c r="G14384" s="1"/>
      <c r="H14384" s="1"/>
      <c r="I14384" s="1"/>
      <c r="J14384" s="1"/>
      <c r="K14384" s="1"/>
      <c r="L14384" s="1"/>
      <c r="M14384" s="1"/>
    </row>
    <row r="14385" spans="1:13" x14ac:dyDescent="0.25">
      <c r="A14385" t="s">
        <v>71</v>
      </c>
      <c r="B14385">
        <v>446</v>
      </c>
      <c r="C14385">
        <v>1911</v>
      </c>
      <c r="D14385">
        <v>0</v>
      </c>
      <c r="E14385">
        <v>0</v>
      </c>
      <c r="F14385" s="1"/>
      <c r="G14385" s="1"/>
      <c r="H14385" s="1"/>
      <c r="I14385" s="1"/>
      <c r="J14385" s="1"/>
      <c r="K14385" s="1"/>
      <c r="L14385" s="1"/>
      <c r="M14385" s="1"/>
    </row>
    <row r="14386" spans="1:13" x14ac:dyDescent="0.25">
      <c r="A14386" t="s">
        <v>71</v>
      </c>
      <c r="B14386">
        <v>446</v>
      </c>
      <c r="C14386">
        <v>1912</v>
      </c>
      <c r="D14386">
        <v>0</v>
      </c>
      <c r="E14386">
        <v>0</v>
      </c>
      <c r="F14386" s="1"/>
      <c r="G14386" s="1"/>
      <c r="H14386" s="1"/>
      <c r="I14386" s="1"/>
      <c r="J14386" s="1"/>
      <c r="K14386" s="1"/>
      <c r="L14386" s="1"/>
      <c r="M14386" s="1"/>
    </row>
    <row r="14387" spans="1:13" x14ac:dyDescent="0.25">
      <c r="A14387" t="s">
        <v>71</v>
      </c>
      <c r="B14387">
        <v>446</v>
      </c>
      <c r="C14387">
        <v>1913</v>
      </c>
      <c r="D14387">
        <v>0</v>
      </c>
      <c r="E14387">
        <v>0</v>
      </c>
      <c r="F14387" s="1"/>
      <c r="G14387" s="1"/>
      <c r="H14387" s="1"/>
      <c r="I14387" s="1"/>
      <c r="J14387" s="1"/>
      <c r="K14387" s="1"/>
      <c r="L14387" s="1"/>
      <c r="M14387" s="1"/>
    </row>
    <row r="14388" spans="1:13" x14ac:dyDescent="0.25">
      <c r="A14388" t="s">
        <v>71</v>
      </c>
      <c r="B14388">
        <v>446</v>
      </c>
      <c r="C14388">
        <v>1914</v>
      </c>
      <c r="D14388">
        <v>0</v>
      </c>
      <c r="E14388">
        <v>0</v>
      </c>
      <c r="F14388" s="1"/>
      <c r="G14388" s="1"/>
      <c r="H14388" s="1"/>
      <c r="I14388" s="1"/>
      <c r="J14388" s="1"/>
      <c r="K14388" s="1"/>
      <c r="L14388" s="1"/>
      <c r="M14388" s="1"/>
    </row>
    <row r="14389" spans="1:13" x14ac:dyDescent="0.25">
      <c r="A14389" t="s">
        <v>71</v>
      </c>
      <c r="B14389">
        <v>446</v>
      </c>
      <c r="C14389">
        <v>1915</v>
      </c>
      <c r="D14389">
        <v>0</v>
      </c>
      <c r="E14389">
        <v>0</v>
      </c>
      <c r="F14389" s="1"/>
      <c r="G14389" s="1"/>
      <c r="H14389" s="1"/>
      <c r="I14389" s="1"/>
      <c r="J14389" s="1"/>
      <c r="K14389" s="1"/>
      <c r="L14389" s="1"/>
      <c r="M14389" s="1"/>
    </row>
    <row r="14390" spans="1:13" x14ac:dyDescent="0.25">
      <c r="A14390" t="s">
        <v>71</v>
      </c>
      <c r="B14390">
        <v>446</v>
      </c>
      <c r="C14390">
        <v>1916</v>
      </c>
      <c r="D14390">
        <v>0</v>
      </c>
      <c r="E14390">
        <v>0</v>
      </c>
      <c r="F14390" s="1"/>
      <c r="G14390" s="1"/>
      <c r="H14390" s="1"/>
      <c r="I14390" s="1"/>
      <c r="J14390" s="1"/>
      <c r="K14390" s="1"/>
      <c r="L14390" s="1"/>
      <c r="M14390" s="1"/>
    </row>
    <row r="14391" spans="1:13" x14ac:dyDescent="0.25">
      <c r="A14391" t="s">
        <v>71</v>
      </c>
      <c r="B14391">
        <v>446</v>
      </c>
      <c r="C14391">
        <v>1917</v>
      </c>
      <c r="D14391">
        <v>0</v>
      </c>
      <c r="E14391">
        <v>0</v>
      </c>
      <c r="F14391" s="1"/>
      <c r="G14391" s="1"/>
      <c r="H14391" s="1"/>
      <c r="I14391" s="1"/>
      <c r="J14391" s="1"/>
      <c r="K14391" s="1"/>
      <c r="L14391" s="1"/>
      <c r="M14391" s="1"/>
    </row>
    <row r="14392" spans="1:13" x14ac:dyDescent="0.25">
      <c r="A14392" t="s">
        <v>71</v>
      </c>
      <c r="B14392">
        <v>446</v>
      </c>
      <c r="C14392">
        <v>1918</v>
      </c>
      <c r="D14392">
        <v>0</v>
      </c>
      <c r="E14392">
        <v>0</v>
      </c>
      <c r="F14392" s="1"/>
      <c r="G14392" s="1"/>
      <c r="H14392" s="1"/>
      <c r="I14392" s="1"/>
      <c r="J14392" s="1"/>
      <c r="K14392" s="1"/>
      <c r="L14392" s="1"/>
      <c r="M14392" s="1"/>
    </row>
    <row r="14393" spans="1:13" x14ac:dyDescent="0.25">
      <c r="A14393" t="s">
        <v>71</v>
      </c>
      <c r="B14393">
        <v>446</v>
      </c>
      <c r="C14393">
        <v>1919</v>
      </c>
      <c r="D14393">
        <v>0</v>
      </c>
      <c r="E14393">
        <v>0</v>
      </c>
      <c r="F14393" s="1"/>
      <c r="G14393" s="1"/>
      <c r="H14393" s="1"/>
      <c r="I14393" s="1"/>
      <c r="J14393" s="1"/>
      <c r="K14393" s="1"/>
      <c r="L14393" s="1"/>
      <c r="M14393" s="1"/>
    </row>
    <row r="14394" spans="1:13" x14ac:dyDescent="0.25">
      <c r="A14394" t="s">
        <v>71</v>
      </c>
      <c r="B14394">
        <v>446</v>
      </c>
      <c r="C14394">
        <v>1920</v>
      </c>
      <c r="D14394">
        <v>0</v>
      </c>
      <c r="E14394">
        <v>0</v>
      </c>
      <c r="F14394" s="1"/>
      <c r="G14394" s="1"/>
      <c r="H14394" s="1"/>
      <c r="I14394" s="1"/>
      <c r="J14394" s="1"/>
      <c r="K14394" s="1"/>
      <c r="L14394" s="1"/>
      <c r="M14394" s="1"/>
    </row>
    <row r="14395" spans="1:13" x14ac:dyDescent="0.25">
      <c r="A14395" t="s">
        <v>71</v>
      </c>
      <c r="B14395">
        <v>446</v>
      </c>
      <c r="C14395">
        <v>1921</v>
      </c>
      <c r="D14395">
        <v>0</v>
      </c>
      <c r="E14395">
        <v>0</v>
      </c>
      <c r="F14395" s="1"/>
      <c r="G14395" s="1"/>
      <c r="H14395" s="1"/>
      <c r="I14395" s="1"/>
      <c r="J14395" s="1"/>
      <c r="K14395" s="1"/>
      <c r="L14395" s="1"/>
      <c r="M14395" s="1"/>
    </row>
    <row r="14396" spans="1:13" x14ac:dyDescent="0.25">
      <c r="A14396" t="s">
        <v>71</v>
      </c>
      <c r="B14396">
        <v>446</v>
      </c>
      <c r="C14396">
        <v>1922</v>
      </c>
      <c r="D14396">
        <v>0</v>
      </c>
      <c r="E14396">
        <v>0</v>
      </c>
      <c r="F14396" s="1"/>
      <c r="G14396" s="1"/>
      <c r="H14396" s="1"/>
      <c r="I14396" s="1"/>
      <c r="J14396" s="1"/>
      <c r="K14396" s="1"/>
      <c r="L14396" s="1"/>
      <c r="M14396" s="1"/>
    </row>
    <row r="14397" spans="1:13" x14ac:dyDescent="0.25">
      <c r="A14397" t="s">
        <v>71</v>
      </c>
      <c r="B14397">
        <v>446</v>
      </c>
      <c r="C14397">
        <v>1923</v>
      </c>
      <c r="D14397">
        <v>0</v>
      </c>
      <c r="E14397">
        <v>0</v>
      </c>
      <c r="F14397" s="1"/>
      <c r="G14397" s="1"/>
      <c r="H14397" s="1"/>
      <c r="I14397" s="1"/>
      <c r="J14397" s="1"/>
      <c r="K14397" s="1"/>
      <c r="L14397" s="1"/>
      <c r="M14397" s="1"/>
    </row>
    <row r="14398" spans="1:13" x14ac:dyDescent="0.25">
      <c r="A14398" t="s">
        <v>71</v>
      </c>
      <c r="B14398">
        <v>446</v>
      </c>
      <c r="C14398">
        <v>1924</v>
      </c>
      <c r="D14398">
        <v>0</v>
      </c>
      <c r="E14398">
        <v>0</v>
      </c>
      <c r="F14398" s="1"/>
      <c r="G14398" s="1"/>
      <c r="H14398" s="1"/>
      <c r="I14398" s="1"/>
      <c r="J14398" s="1"/>
      <c r="K14398" s="1"/>
      <c r="L14398" s="1"/>
      <c r="M14398" s="1"/>
    </row>
    <row r="14399" spans="1:13" x14ac:dyDescent="0.25">
      <c r="A14399" t="s">
        <v>71</v>
      </c>
      <c r="B14399">
        <v>446</v>
      </c>
      <c r="C14399">
        <v>1925</v>
      </c>
      <c r="D14399">
        <v>0</v>
      </c>
      <c r="E14399">
        <v>0</v>
      </c>
      <c r="F14399" s="1"/>
      <c r="G14399" s="1"/>
      <c r="H14399" s="1"/>
      <c r="I14399" s="1"/>
      <c r="J14399" s="1"/>
      <c r="K14399" s="1"/>
      <c r="L14399" s="1"/>
      <c r="M14399" s="1"/>
    </row>
    <row r="14400" spans="1:13" x14ac:dyDescent="0.25">
      <c r="A14400" t="s">
        <v>71</v>
      </c>
      <c r="B14400">
        <v>446</v>
      </c>
      <c r="C14400">
        <v>1926</v>
      </c>
      <c r="D14400">
        <v>0</v>
      </c>
      <c r="E14400">
        <v>0</v>
      </c>
      <c r="F14400" s="1"/>
      <c r="G14400" s="1"/>
      <c r="H14400" s="1"/>
      <c r="I14400" s="1"/>
      <c r="J14400" s="1"/>
      <c r="K14400" s="1"/>
      <c r="L14400" s="1"/>
      <c r="M14400" s="1"/>
    </row>
    <row r="14401" spans="1:13" x14ac:dyDescent="0.25">
      <c r="A14401" t="s">
        <v>71</v>
      </c>
      <c r="B14401">
        <v>446</v>
      </c>
      <c r="C14401">
        <v>1927</v>
      </c>
      <c r="D14401">
        <v>0</v>
      </c>
      <c r="E14401">
        <v>0</v>
      </c>
      <c r="F14401" s="1"/>
      <c r="G14401" s="1"/>
      <c r="H14401" s="1"/>
      <c r="I14401" s="1"/>
      <c r="J14401" s="1"/>
      <c r="K14401" s="1"/>
      <c r="L14401" s="1"/>
      <c r="M14401" s="1"/>
    </row>
    <row r="14402" spans="1:13" x14ac:dyDescent="0.25">
      <c r="A14402" t="s">
        <v>71</v>
      </c>
      <c r="B14402">
        <v>446</v>
      </c>
      <c r="C14402">
        <v>1928</v>
      </c>
      <c r="D14402">
        <v>0</v>
      </c>
      <c r="E14402">
        <v>0</v>
      </c>
      <c r="F14402" s="1"/>
      <c r="G14402" s="1"/>
      <c r="H14402" s="1"/>
      <c r="I14402" s="1"/>
      <c r="J14402" s="1"/>
      <c r="K14402" s="1"/>
      <c r="L14402" s="1"/>
      <c r="M14402" s="1"/>
    </row>
    <row r="14403" spans="1:13" x14ac:dyDescent="0.25">
      <c r="A14403" t="s">
        <v>71</v>
      </c>
      <c r="B14403">
        <v>446</v>
      </c>
      <c r="C14403">
        <v>1929</v>
      </c>
      <c r="D14403">
        <v>0</v>
      </c>
      <c r="E14403">
        <v>0</v>
      </c>
      <c r="F14403" s="1"/>
      <c r="G14403" s="1"/>
      <c r="H14403" s="1"/>
      <c r="I14403" s="1"/>
      <c r="J14403" s="1"/>
      <c r="K14403" s="1"/>
      <c r="L14403" s="1"/>
      <c r="M14403" s="1"/>
    </row>
    <row r="14404" spans="1:13" x14ac:dyDescent="0.25">
      <c r="A14404" t="s">
        <v>71</v>
      </c>
      <c r="B14404">
        <v>446</v>
      </c>
      <c r="C14404">
        <v>1930</v>
      </c>
      <c r="D14404">
        <v>0</v>
      </c>
      <c r="E14404">
        <v>0</v>
      </c>
      <c r="F14404" s="1"/>
      <c r="G14404" s="1"/>
      <c r="H14404" s="1"/>
      <c r="I14404" s="1"/>
      <c r="J14404" s="1"/>
      <c r="K14404" s="1"/>
      <c r="L14404" s="1"/>
      <c r="M14404" s="1"/>
    </row>
    <row r="14405" spans="1:13" x14ac:dyDescent="0.25">
      <c r="A14405" t="s">
        <v>71</v>
      </c>
      <c r="B14405">
        <v>446</v>
      </c>
      <c r="C14405">
        <v>1931</v>
      </c>
      <c r="D14405">
        <v>0</v>
      </c>
      <c r="E14405">
        <v>0</v>
      </c>
      <c r="F14405" s="1"/>
      <c r="G14405" s="1"/>
      <c r="H14405" s="1"/>
      <c r="I14405" s="1"/>
      <c r="J14405" s="1"/>
      <c r="K14405" s="1"/>
      <c r="L14405" s="1"/>
      <c r="M14405" s="1"/>
    </row>
    <row r="14406" spans="1:13" x14ac:dyDescent="0.25">
      <c r="A14406" t="s">
        <v>71</v>
      </c>
      <c r="B14406">
        <v>446</v>
      </c>
      <c r="C14406">
        <v>1932</v>
      </c>
      <c r="D14406">
        <v>0</v>
      </c>
      <c r="E14406">
        <v>0</v>
      </c>
      <c r="F14406" s="1"/>
      <c r="G14406" s="1"/>
      <c r="H14406" s="1"/>
      <c r="I14406" s="1"/>
      <c r="J14406" s="1"/>
      <c r="K14406" s="1"/>
      <c r="L14406" s="1"/>
      <c r="M14406" s="1"/>
    </row>
    <row r="14407" spans="1:13" x14ac:dyDescent="0.25">
      <c r="A14407" t="s">
        <v>71</v>
      </c>
      <c r="B14407">
        <v>446</v>
      </c>
      <c r="C14407">
        <v>1933</v>
      </c>
      <c r="D14407">
        <v>0</v>
      </c>
      <c r="E14407">
        <v>0</v>
      </c>
      <c r="F14407" s="1"/>
      <c r="G14407" s="1"/>
      <c r="H14407" s="1"/>
      <c r="I14407" s="1"/>
      <c r="J14407" s="1"/>
      <c r="K14407" s="1"/>
      <c r="L14407" s="1"/>
      <c r="M14407" s="1"/>
    </row>
    <row r="14408" spans="1:13" x14ac:dyDescent="0.25">
      <c r="A14408" t="s">
        <v>71</v>
      </c>
      <c r="B14408">
        <v>446</v>
      </c>
      <c r="C14408">
        <v>1934</v>
      </c>
      <c r="D14408">
        <v>0</v>
      </c>
      <c r="E14408">
        <v>0</v>
      </c>
      <c r="F14408" s="1"/>
      <c r="G14408" s="1"/>
      <c r="H14408" s="1"/>
      <c r="I14408" s="1"/>
      <c r="J14408" s="1"/>
      <c r="K14408" s="1"/>
      <c r="L14408" s="1"/>
      <c r="M14408" s="1"/>
    </row>
    <row r="14409" spans="1:13" x14ac:dyDescent="0.25">
      <c r="A14409" t="s">
        <v>71</v>
      </c>
      <c r="B14409">
        <v>446</v>
      </c>
      <c r="C14409">
        <v>1935</v>
      </c>
      <c r="D14409">
        <v>0</v>
      </c>
      <c r="E14409">
        <v>0</v>
      </c>
      <c r="F14409" s="1"/>
      <c r="G14409" s="1"/>
      <c r="H14409" s="1"/>
      <c r="I14409" s="1"/>
      <c r="J14409" s="1"/>
      <c r="K14409" s="1"/>
      <c r="L14409" s="1"/>
      <c r="M14409" s="1"/>
    </row>
    <row r="14410" spans="1:13" x14ac:dyDescent="0.25">
      <c r="A14410" t="s">
        <v>71</v>
      </c>
      <c r="B14410">
        <v>446</v>
      </c>
      <c r="C14410">
        <v>1936</v>
      </c>
      <c r="D14410">
        <v>0</v>
      </c>
      <c r="E14410">
        <v>0</v>
      </c>
      <c r="F14410" s="1"/>
      <c r="G14410" s="1"/>
      <c r="H14410" s="1"/>
      <c r="I14410" s="1"/>
      <c r="J14410" s="1"/>
      <c r="K14410" s="1"/>
      <c r="L14410" s="1"/>
      <c r="M14410" s="1"/>
    </row>
    <row r="14411" spans="1:13" x14ac:dyDescent="0.25">
      <c r="A14411" t="s">
        <v>71</v>
      </c>
      <c r="B14411">
        <v>446</v>
      </c>
      <c r="C14411">
        <v>1937</v>
      </c>
      <c r="D14411">
        <v>0</v>
      </c>
      <c r="E14411">
        <v>0</v>
      </c>
      <c r="F14411" s="1"/>
      <c r="G14411" s="1"/>
      <c r="H14411" s="1"/>
      <c r="I14411" s="1"/>
      <c r="J14411" s="1"/>
      <c r="K14411" s="1"/>
      <c r="L14411" s="1"/>
      <c r="M14411" s="1"/>
    </row>
    <row r="14412" spans="1:13" x14ac:dyDescent="0.25">
      <c r="A14412" t="s">
        <v>71</v>
      </c>
      <c r="B14412">
        <v>446</v>
      </c>
      <c r="C14412">
        <v>1938</v>
      </c>
      <c r="D14412">
        <v>0</v>
      </c>
      <c r="E14412">
        <v>0</v>
      </c>
      <c r="F14412" s="1"/>
      <c r="G14412" s="1"/>
      <c r="H14412" s="1"/>
      <c r="I14412" s="1"/>
      <c r="J14412" s="1"/>
      <c r="K14412" s="1"/>
      <c r="L14412" s="1"/>
      <c r="M14412" s="1"/>
    </row>
    <row r="14413" spans="1:13" x14ac:dyDescent="0.25">
      <c r="A14413" t="s">
        <v>71</v>
      </c>
      <c r="B14413">
        <v>446</v>
      </c>
      <c r="C14413">
        <v>1939</v>
      </c>
      <c r="D14413">
        <v>0</v>
      </c>
      <c r="E14413">
        <v>0</v>
      </c>
      <c r="F14413" s="1"/>
      <c r="G14413" s="1"/>
      <c r="H14413" s="1"/>
      <c r="I14413" s="1"/>
      <c r="J14413" s="1"/>
      <c r="K14413" s="1"/>
      <c r="L14413" s="1"/>
      <c r="M14413" s="1"/>
    </row>
    <row r="14414" spans="1:13" x14ac:dyDescent="0.25">
      <c r="A14414" t="s">
        <v>71</v>
      </c>
      <c r="B14414">
        <v>446</v>
      </c>
      <c r="C14414">
        <v>1940</v>
      </c>
      <c r="D14414">
        <v>0</v>
      </c>
      <c r="E14414">
        <v>0</v>
      </c>
      <c r="F14414" s="1"/>
      <c r="G14414" s="1"/>
      <c r="H14414" s="1"/>
      <c r="I14414" s="1"/>
      <c r="J14414" s="1"/>
      <c r="K14414" s="1"/>
      <c r="L14414" s="1"/>
      <c r="M14414" s="1"/>
    </row>
    <row r="14415" spans="1:13" x14ac:dyDescent="0.25">
      <c r="A14415" t="s">
        <v>71</v>
      </c>
      <c r="B14415">
        <v>446</v>
      </c>
      <c r="C14415">
        <v>1941</v>
      </c>
      <c r="D14415">
        <v>0</v>
      </c>
      <c r="E14415">
        <v>0</v>
      </c>
      <c r="F14415" s="1"/>
      <c r="G14415" s="1"/>
      <c r="H14415" s="1"/>
      <c r="I14415" s="1"/>
      <c r="J14415" s="1"/>
      <c r="K14415" s="1"/>
      <c r="L14415" s="1"/>
      <c r="M14415" s="1"/>
    </row>
    <row r="14416" spans="1:13" x14ac:dyDescent="0.25">
      <c r="A14416" t="s">
        <v>71</v>
      </c>
      <c r="B14416">
        <v>446</v>
      </c>
      <c r="C14416">
        <v>1942</v>
      </c>
      <c r="D14416">
        <v>0</v>
      </c>
      <c r="E14416">
        <v>0</v>
      </c>
      <c r="F14416" s="1"/>
      <c r="G14416" s="1"/>
      <c r="H14416" s="1"/>
      <c r="I14416" s="1"/>
      <c r="J14416" s="1"/>
      <c r="K14416" s="1"/>
      <c r="L14416" s="1"/>
      <c r="M14416" s="1"/>
    </row>
    <row r="14417" spans="1:13" x14ac:dyDescent="0.25">
      <c r="A14417" t="s">
        <v>71</v>
      </c>
      <c r="B14417">
        <v>446</v>
      </c>
      <c r="C14417">
        <v>1943</v>
      </c>
      <c r="D14417">
        <v>0</v>
      </c>
      <c r="E14417">
        <v>0</v>
      </c>
      <c r="F14417" s="1"/>
      <c r="G14417" s="1"/>
      <c r="H14417" s="1"/>
      <c r="I14417" s="1"/>
      <c r="J14417" s="1"/>
      <c r="K14417" s="1"/>
      <c r="L14417" s="1"/>
      <c r="M14417" s="1"/>
    </row>
    <row r="14418" spans="1:13" x14ac:dyDescent="0.25">
      <c r="A14418" t="s">
        <v>71</v>
      </c>
      <c r="B14418">
        <v>446</v>
      </c>
      <c r="C14418">
        <v>1944</v>
      </c>
      <c r="D14418">
        <v>0</v>
      </c>
      <c r="E14418">
        <v>0</v>
      </c>
      <c r="F14418" s="1"/>
      <c r="G14418" s="1"/>
      <c r="H14418" s="1"/>
      <c r="I14418" s="1"/>
      <c r="J14418" s="1"/>
      <c r="K14418" s="1"/>
      <c r="L14418" s="1"/>
      <c r="M14418" s="1"/>
    </row>
    <row r="14419" spans="1:13" x14ac:dyDescent="0.25">
      <c r="A14419" t="s">
        <v>71</v>
      </c>
      <c r="B14419">
        <v>446</v>
      </c>
      <c r="C14419">
        <v>1945</v>
      </c>
      <c r="D14419">
        <v>0</v>
      </c>
      <c r="E14419">
        <v>0</v>
      </c>
      <c r="F14419" s="1"/>
      <c r="G14419" s="1"/>
      <c r="H14419" s="1"/>
      <c r="I14419" s="1"/>
      <c r="J14419" s="1"/>
      <c r="K14419" s="1"/>
      <c r="L14419" s="1"/>
      <c r="M14419" s="1"/>
    </row>
    <row r="14420" spans="1:13" x14ac:dyDescent="0.25">
      <c r="A14420" t="s">
        <v>71</v>
      </c>
      <c r="B14420">
        <v>446</v>
      </c>
      <c r="C14420">
        <v>1946</v>
      </c>
      <c r="D14420">
        <v>0</v>
      </c>
      <c r="E14420">
        <v>0</v>
      </c>
      <c r="F14420" s="1"/>
      <c r="G14420" s="1"/>
      <c r="H14420" s="1"/>
      <c r="I14420" s="1"/>
      <c r="J14420" s="1"/>
      <c r="K14420" s="1"/>
      <c r="L14420" s="1"/>
      <c r="M14420" s="1"/>
    </row>
    <row r="14421" spans="1:13" x14ac:dyDescent="0.25">
      <c r="A14421" t="s">
        <v>71</v>
      </c>
      <c r="B14421">
        <v>446</v>
      </c>
      <c r="C14421">
        <v>1947</v>
      </c>
      <c r="D14421">
        <v>0</v>
      </c>
      <c r="E14421">
        <v>0</v>
      </c>
      <c r="F14421" s="1"/>
      <c r="G14421" s="1"/>
      <c r="H14421" s="1"/>
      <c r="I14421" s="1"/>
      <c r="J14421" s="1"/>
      <c r="K14421" s="1"/>
      <c r="L14421" s="1"/>
      <c r="M14421" s="1"/>
    </row>
    <row r="14422" spans="1:13" x14ac:dyDescent="0.25">
      <c r="A14422" t="s">
        <v>71</v>
      </c>
      <c r="B14422">
        <v>446</v>
      </c>
      <c r="C14422">
        <v>1948</v>
      </c>
      <c r="D14422">
        <v>0</v>
      </c>
      <c r="E14422">
        <v>0</v>
      </c>
      <c r="F14422" s="1"/>
      <c r="G14422" s="1"/>
      <c r="H14422" s="1"/>
      <c r="I14422" s="1"/>
      <c r="J14422" s="1"/>
      <c r="K14422" s="1"/>
      <c r="L14422" s="1"/>
      <c r="M14422" s="1"/>
    </row>
    <row r="14423" spans="1:13" x14ac:dyDescent="0.25">
      <c r="A14423" t="s">
        <v>71</v>
      </c>
      <c r="B14423">
        <v>446</v>
      </c>
      <c r="C14423">
        <v>1949</v>
      </c>
      <c r="D14423">
        <v>0</v>
      </c>
      <c r="E14423">
        <v>0</v>
      </c>
      <c r="F14423" s="1"/>
      <c r="G14423" s="1"/>
      <c r="H14423" s="1"/>
      <c r="I14423" s="1"/>
      <c r="J14423" s="1"/>
      <c r="K14423" s="1"/>
      <c r="L14423" s="1"/>
      <c r="M14423" s="1"/>
    </row>
    <row r="14424" spans="1:13" x14ac:dyDescent="0.25">
      <c r="A14424" t="s">
        <v>71</v>
      </c>
      <c r="B14424">
        <v>446</v>
      </c>
      <c r="C14424">
        <v>1950</v>
      </c>
      <c r="D14424">
        <v>0</v>
      </c>
      <c r="E14424">
        <v>0</v>
      </c>
      <c r="F14424" s="1"/>
      <c r="G14424" s="1"/>
      <c r="H14424" s="1"/>
      <c r="I14424" s="1"/>
      <c r="J14424" s="1"/>
      <c r="K14424" s="1"/>
      <c r="L14424" s="1"/>
      <c r="M14424" s="1"/>
    </row>
    <row r="14425" spans="1:13" x14ac:dyDescent="0.25">
      <c r="A14425" t="s">
        <v>71</v>
      </c>
      <c r="B14425">
        <v>446</v>
      </c>
      <c r="C14425">
        <v>1951</v>
      </c>
      <c r="D14425">
        <v>0</v>
      </c>
      <c r="E14425">
        <v>0</v>
      </c>
      <c r="F14425" s="1"/>
      <c r="G14425" s="1"/>
      <c r="H14425" s="1"/>
      <c r="I14425" s="1"/>
      <c r="J14425" s="1"/>
      <c r="K14425" s="1"/>
      <c r="L14425" s="1"/>
      <c r="M14425" s="1"/>
    </row>
    <row r="14426" spans="1:13" x14ac:dyDescent="0.25">
      <c r="A14426" t="s">
        <v>71</v>
      </c>
      <c r="B14426">
        <v>446</v>
      </c>
      <c r="C14426">
        <v>1952</v>
      </c>
      <c r="D14426">
        <v>0</v>
      </c>
      <c r="E14426">
        <v>0</v>
      </c>
      <c r="F14426" s="1"/>
      <c r="G14426" s="1"/>
      <c r="H14426" s="1"/>
      <c r="I14426" s="1"/>
      <c r="J14426" s="1"/>
      <c r="K14426" s="1"/>
      <c r="L14426" s="1"/>
      <c r="M14426" s="1"/>
    </row>
    <row r="14427" spans="1:13" x14ac:dyDescent="0.25">
      <c r="A14427" t="s">
        <v>71</v>
      </c>
      <c r="B14427">
        <v>446</v>
      </c>
      <c r="C14427">
        <v>1953</v>
      </c>
      <c r="D14427">
        <v>0</v>
      </c>
      <c r="E14427">
        <v>0</v>
      </c>
      <c r="F14427" s="1"/>
      <c r="G14427" s="1"/>
      <c r="H14427" s="1"/>
      <c r="I14427" s="1"/>
      <c r="J14427" s="1"/>
      <c r="K14427" s="1"/>
      <c r="L14427" s="1"/>
      <c r="M14427" s="1"/>
    </row>
    <row r="14428" spans="1:13" x14ac:dyDescent="0.25">
      <c r="A14428" t="s">
        <v>71</v>
      </c>
      <c r="B14428">
        <v>446</v>
      </c>
      <c r="C14428">
        <v>1954</v>
      </c>
      <c r="D14428">
        <v>0</v>
      </c>
      <c r="E14428">
        <v>0</v>
      </c>
      <c r="F14428" s="1"/>
      <c r="G14428" s="1"/>
      <c r="H14428" s="1"/>
      <c r="I14428" s="1"/>
      <c r="J14428" s="1"/>
      <c r="K14428" s="1"/>
      <c r="L14428" s="1"/>
      <c r="M14428" s="1"/>
    </row>
    <row r="14429" spans="1:13" x14ac:dyDescent="0.25">
      <c r="A14429" t="s">
        <v>71</v>
      </c>
      <c r="B14429">
        <v>446</v>
      </c>
      <c r="C14429">
        <v>1955</v>
      </c>
      <c r="D14429">
        <v>0</v>
      </c>
      <c r="E14429">
        <v>0</v>
      </c>
      <c r="F14429" s="1"/>
      <c r="G14429" s="1"/>
      <c r="H14429" s="1"/>
      <c r="I14429" s="1"/>
      <c r="J14429" s="1"/>
      <c r="K14429" s="1"/>
      <c r="L14429" s="1"/>
      <c r="M14429" s="1"/>
    </row>
    <row r="14430" spans="1:13" x14ac:dyDescent="0.25">
      <c r="A14430" t="s">
        <v>71</v>
      </c>
      <c r="B14430">
        <v>446</v>
      </c>
      <c r="C14430">
        <v>1956</v>
      </c>
      <c r="D14430">
        <v>0</v>
      </c>
      <c r="E14430">
        <v>0</v>
      </c>
      <c r="F14430" s="1"/>
      <c r="G14430" s="1"/>
      <c r="H14430" s="1"/>
      <c r="I14430" s="1"/>
      <c r="J14430" s="1"/>
      <c r="K14430" s="1"/>
      <c r="L14430" s="1"/>
      <c r="M14430" s="1"/>
    </row>
    <row r="14431" spans="1:13" x14ac:dyDescent="0.25">
      <c r="A14431" t="s">
        <v>71</v>
      </c>
      <c r="B14431">
        <v>446</v>
      </c>
      <c r="C14431">
        <v>1957</v>
      </c>
      <c r="D14431">
        <v>0</v>
      </c>
      <c r="E14431">
        <v>0</v>
      </c>
      <c r="F14431" s="1"/>
      <c r="G14431" s="1"/>
      <c r="H14431" s="1"/>
      <c r="I14431" s="1"/>
      <c r="J14431" s="1"/>
      <c r="K14431" s="1"/>
      <c r="L14431" s="1"/>
      <c r="M14431" s="1"/>
    </row>
    <row r="14432" spans="1:13" x14ac:dyDescent="0.25">
      <c r="A14432" t="s">
        <v>71</v>
      </c>
      <c r="B14432">
        <v>446</v>
      </c>
      <c r="C14432">
        <v>1958</v>
      </c>
      <c r="D14432">
        <v>0</v>
      </c>
      <c r="E14432">
        <v>0</v>
      </c>
      <c r="F14432" s="1"/>
      <c r="G14432" s="1"/>
      <c r="H14432" s="1"/>
      <c r="I14432" s="1"/>
      <c r="J14432" s="1"/>
      <c r="K14432" s="1"/>
      <c r="L14432" s="1"/>
      <c r="M14432" s="1"/>
    </row>
    <row r="14433" spans="1:13" x14ac:dyDescent="0.25">
      <c r="A14433" t="s">
        <v>71</v>
      </c>
      <c r="B14433">
        <v>446</v>
      </c>
      <c r="C14433">
        <v>1959</v>
      </c>
      <c r="D14433">
        <v>0</v>
      </c>
      <c r="E14433">
        <v>0</v>
      </c>
      <c r="F14433" s="1"/>
      <c r="G14433" s="1"/>
      <c r="H14433" s="1"/>
      <c r="I14433" s="1"/>
      <c r="J14433" s="1"/>
      <c r="K14433" s="1"/>
      <c r="L14433" s="1"/>
      <c r="M14433" s="1"/>
    </row>
    <row r="14434" spans="1:13" x14ac:dyDescent="0.25">
      <c r="A14434" t="s">
        <v>71</v>
      </c>
      <c r="B14434">
        <v>446</v>
      </c>
      <c r="C14434">
        <v>1960</v>
      </c>
      <c r="D14434">
        <v>0</v>
      </c>
      <c r="E14434">
        <v>0</v>
      </c>
      <c r="F14434" s="1"/>
      <c r="G14434" s="1"/>
      <c r="H14434" s="1"/>
      <c r="I14434" s="1"/>
      <c r="J14434" s="1"/>
      <c r="K14434" s="1"/>
      <c r="L14434" s="1"/>
      <c r="M14434" s="1"/>
    </row>
    <row r="14435" spans="1:13" x14ac:dyDescent="0.25">
      <c r="A14435" t="s">
        <v>71</v>
      </c>
      <c r="B14435">
        <v>446</v>
      </c>
      <c r="C14435">
        <v>1961</v>
      </c>
      <c r="D14435">
        <v>0</v>
      </c>
      <c r="E14435">
        <v>0</v>
      </c>
      <c r="F14435" s="1"/>
      <c r="G14435" s="1"/>
      <c r="H14435" s="1"/>
      <c r="I14435" s="1"/>
      <c r="J14435" s="1"/>
      <c r="K14435" s="1"/>
      <c r="L14435" s="1"/>
      <c r="M14435" s="1"/>
    </row>
    <row r="14436" spans="1:13" x14ac:dyDescent="0.25">
      <c r="A14436" t="s">
        <v>71</v>
      </c>
      <c r="B14436">
        <v>446</v>
      </c>
      <c r="C14436">
        <v>1962</v>
      </c>
      <c r="D14436">
        <v>0</v>
      </c>
      <c r="E14436">
        <v>0</v>
      </c>
      <c r="F14436" s="1"/>
      <c r="G14436" s="1"/>
      <c r="H14436" s="1"/>
      <c r="I14436" s="1"/>
      <c r="J14436" s="1"/>
      <c r="K14436" s="1"/>
      <c r="L14436" s="1"/>
      <c r="M14436" s="1"/>
    </row>
    <row r="14437" spans="1:13" x14ac:dyDescent="0.25">
      <c r="A14437" t="s">
        <v>71</v>
      </c>
      <c r="B14437">
        <v>446</v>
      </c>
      <c r="C14437">
        <v>1963</v>
      </c>
      <c r="D14437">
        <v>0</v>
      </c>
      <c r="E14437">
        <v>0</v>
      </c>
      <c r="F14437" s="1"/>
      <c r="G14437" s="1"/>
      <c r="H14437" s="1"/>
      <c r="I14437" s="1"/>
      <c r="J14437" s="1"/>
      <c r="K14437" s="1"/>
      <c r="L14437" s="1"/>
      <c r="M14437" s="1">
        <v>0.81495574000000004</v>
      </c>
    </row>
    <row r="14438" spans="1:13" x14ac:dyDescent="0.25">
      <c r="A14438" t="s">
        <v>71</v>
      </c>
      <c r="B14438">
        <v>446</v>
      </c>
      <c r="C14438">
        <v>1964</v>
      </c>
      <c r="D14438">
        <v>0</v>
      </c>
      <c r="E14438">
        <v>0</v>
      </c>
      <c r="F14438" s="1"/>
      <c r="G14438" s="1"/>
      <c r="H14438" s="1"/>
      <c r="I14438" s="1"/>
      <c r="J14438" s="1"/>
      <c r="K14438" s="1"/>
      <c r="L14438" s="1"/>
      <c r="M14438" s="1">
        <v>6.0478873999999996</v>
      </c>
    </row>
    <row r="14439" spans="1:13" x14ac:dyDescent="0.25">
      <c r="A14439" t="s">
        <v>71</v>
      </c>
      <c r="B14439">
        <v>446</v>
      </c>
      <c r="C14439">
        <v>1965</v>
      </c>
      <c r="D14439">
        <v>0</v>
      </c>
      <c r="E14439">
        <v>0</v>
      </c>
      <c r="F14439" s="1"/>
      <c r="G14439" s="1"/>
      <c r="H14439" s="1"/>
      <c r="I14439" s="1"/>
      <c r="J14439" s="1"/>
      <c r="K14439" s="1"/>
      <c r="L14439" s="1"/>
      <c r="M14439" s="1">
        <v>10.107312</v>
      </c>
    </row>
    <row r="14440" spans="1:13" x14ac:dyDescent="0.25">
      <c r="A14440" t="s">
        <v>71</v>
      </c>
      <c r="B14440">
        <v>446</v>
      </c>
      <c r="C14440">
        <v>1966</v>
      </c>
      <c r="D14440">
        <v>0</v>
      </c>
      <c r="E14440">
        <v>0</v>
      </c>
      <c r="F14440" s="1"/>
      <c r="G14440" s="1"/>
      <c r="H14440" s="1"/>
      <c r="I14440" s="1"/>
      <c r="J14440" s="1"/>
      <c r="K14440" s="1"/>
      <c r="L14440" s="1"/>
      <c r="M14440" s="1">
        <v>6.7948637999999999</v>
      </c>
    </row>
    <row r="14441" spans="1:13" x14ac:dyDescent="0.25">
      <c r="A14441" t="s">
        <v>71</v>
      </c>
      <c r="B14441">
        <v>446</v>
      </c>
      <c r="C14441">
        <v>1967</v>
      </c>
      <c r="D14441">
        <v>0</v>
      </c>
      <c r="E14441">
        <v>0</v>
      </c>
      <c r="F14441" s="1"/>
      <c r="G14441" s="1"/>
      <c r="H14441" s="1"/>
      <c r="I14441" s="1"/>
      <c r="J14441" s="1"/>
      <c r="K14441" s="1"/>
      <c r="L14441" s="1"/>
      <c r="M14441" s="1">
        <v>-4.7298727999999999</v>
      </c>
    </row>
    <row r="14442" spans="1:13" x14ac:dyDescent="0.25">
      <c r="A14442" t="s">
        <v>71</v>
      </c>
      <c r="B14442">
        <v>446</v>
      </c>
      <c r="C14442">
        <v>1968</v>
      </c>
      <c r="D14442">
        <v>0</v>
      </c>
      <c r="E14442">
        <v>0</v>
      </c>
      <c r="F14442" s="1"/>
      <c r="G14442" s="1"/>
      <c r="H14442" s="1"/>
      <c r="I14442" s="1"/>
      <c r="J14442" s="1"/>
      <c r="K14442" s="1"/>
      <c r="L14442" s="1"/>
      <c r="M14442" s="1">
        <v>12.600799</v>
      </c>
    </row>
    <row r="14443" spans="1:13" x14ac:dyDescent="0.25">
      <c r="A14443" t="s">
        <v>71</v>
      </c>
      <c r="B14443">
        <v>446</v>
      </c>
      <c r="C14443">
        <v>1969</v>
      </c>
      <c r="D14443">
        <v>0</v>
      </c>
      <c r="E14443">
        <v>0</v>
      </c>
      <c r="F14443" s="1"/>
      <c r="G14443" s="1"/>
      <c r="H14443" s="1"/>
      <c r="I14443" s="1"/>
      <c r="J14443" s="1"/>
      <c r="K14443" s="1"/>
      <c r="L14443" s="1"/>
      <c r="M14443" s="1">
        <v>2.1709805000000002</v>
      </c>
    </row>
    <row r="14444" spans="1:13" x14ac:dyDescent="0.25">
      <c r="A14444" t="s">
        <v>71</v>
      </c>
      <c r="B14444">
        <v>446</v>
      </c>
      <c r="C14444">
        <v>1970</v>
      </c>
      <c r="D14444">
        <v>0</v>
      </c>
      <c r="E14444">
        <v>0</v>
      </c>
      <c r="F14444" s="1"/>
      <c r="G14444" s="1"/>
      <c r="H14444" s="1"/>
      <c r="I14444" s="1"/>
      <c r="J14444" s="1"/>
      <c r="K14444" s="1"/>
      <c r="L14444" s="1"/>
      <c r="M14444" s="1">
        <v>6.5936387999999999</v>
      </c>
    </row>
    <row r="14445" spans="1:13" x14ac:dyDescent="0.25">
      <c r="A14445" t="s">
        <v>71</v>
      </c>
      <c r="B14445">
        <v>446</v>
      </c>
      <c r="C14445">
        <v>1971</v>
      </c>
      <c r="D14445">
        <v>0</v>
      </c>
      <c r="E14445">
        <v>0</v>
      </c>
      <c r="F14445" s="1"/>
      <c r="G14445" s="1"/>
      <c r="H14445" s="1"/>
      <c r="I14445" s="1"/>
      <c r="J14445" s="1"/>
      <c r="K14445" s="1"/>
      <c r="L14445" s="1"/>
      <c r="M14445" s="1">
        <v>9.2272891000000001</v>
      </c>
    </row>
    <row r="14446" spans="1:13" x14ac:dyDescent="0.25">
      <c r="A14446" t="s">
        <v>71</v>
      </c>
      <c r="B14446">
        <v>446</v>
      </c>
      <c r="C14446">
        <v>1972</v>
      </c>
      <c r="D14446">
        <v>0</v>
      </c>
      <c r="E14446">
        <v>0</v>
      </c>
      <c r="F14446" s="1"/>
      <c r="G14446" s="1"/>
      <c r="H14446" s="1"/>
      <c r="I14446" s="1"/>
      <c r="J14446" s="1"/>
      <c r="K14446" s="1"/>
      <c r="L14446" s="1"/>
      <c r="M14446" s="1">
        <v>12.15428</v>
      </c>
    </row>
    <row r="14447" spans="1:13" x14ac:dyDescent="0.25">
      <c r="A14447" t="s">
        <v>71</v>
      </c>
      <c r="B14447">
        <v>446</v>
      </c>
      <c r="C14447">
        <v>1973</v>
      </c>
      <c r="D14447">
        <v>0</v>
      </c>
      <c r="E14447">
        <v>0</v>
      </c>
      <c r="F14447" s="1"/>
      <c r="G14447" s="1"/>
      <c r="H14447" s="1"/>
      <c r="I14447" s="1"/>
      <c r="J14447" s="1"/>
      <c r="K14447" s="1"/>
      <c r="L14447" s="1"/>
      <c r="M14447" s="1">
        <v>4.7139747999999999</v>
      </c>
    </row>
    <row r="14448" spans="1:13" x14ac:dyDescent="0.25">
      <c r="A14448" t="s">
        <v>71</v>
      </c>
      <c r="B14448">
        <v>446</v>
      </c>
      <c r="C14448">
        <v>1974</v>
      </c>
      <c r="D14448">
        <v>0</v>
      </c>
      <c r="E14448">
        <v>0</v>
      </c>
      <c r="F14448" s="1"/>
      <c r="G14448" s="1"/>
      <c r="H14448" s="1"/>
      <c r="I14448" s="1"/>
      <c r="J14448" s="1"/>
      <c r="K14448" s="1"/>
      <c r="L14448" s="1"/>
      <c r="M14448" s="1">
        <v>2.4030673999999999</v>
      </c>
    </row>
    <row r="14449" spans="1:13" x14ac:dyDescent="0.25">
      <c r="A14449" t="s">
        <v>71</v>
      </c>
      <c r="B14449">
        <v>446</v>
      </c>
      <c r="C14449">
        <v>1975</v>
      </c>
      <c r="D14449">
        <v>0</v>
      </c>
      <c r="E14449">
        <v>0</v>
      </c>
      <c r="F14449" s="1"/>
      <c r="G14449" s="1"/>
      <c r="H14449" s="1"/>
      <c r="I14449" s="1"/>
      <c r="J14449" s="1"/>
      <c r="K14449" s="1"/>
      <c r="L14449" s="1"/>
      <c r="M14449" s="1">
        <v>-30.303495999999999</v>
      </c>
    </row>
    <row r="14450" spans="1:13" x14ac:dyDescent="0.25">
      <c r="A14450" t="s">
        <v>71</v>
      </c>
      <c r="B14450">
        <v>446</v>
      </c>
      <c r="C14450">
        <v>1976</v>
      </c>
      <c r="D14450">
        <v>0</v>
      </c>
      <c r="E14450">
        <v>0</v>
      </c>
      <c r="F14450" s="1"/>
      <c r="G14450" s="1"/>
      <c r="H14450" s="1"/>
      <c r="I14450" s="1"/>
      <c r="J14450" s="1"/>
      <c r="K14450" s="1"/>
      <c r="L14450" s="1"/>
      <c r="M14450" s="1">
        <v>-56.993662</v>
      </c>
    </row>
    <row r="14451" spans="1:13" x14ac:dyDescent="0.25">
      <c r="A14451" t="s">
        <v>71</v>
      </c>
      <c r="B14451">
        <v>446</v>
      </c>
      <c r="C14451">
        <v>1977</v>
      </c>
      <c r="D14451">
        <v>0</v>
      </c>
      <c r="E14451">
        <v>0</v>
      </c>
      <c r="F14451" s="1"/>
      <c r="G14451" s="1"/>
      <c r="H14451" s="1"/>
      <c r="I14451" s="1"/>
      <c r="J14451" s="1"/>
      <c r="K14451" s="1"/>
      <c r="L14451" s="1"/>
      <c r="M14451" s="1">
        <v>67.699995000000001</v>
      </c>
    </row>
    <row r="14452" spans="1:13" x14ac:dyDescent="0.25">
      <c r="A14452" t="s">
        <v>71</v>
      </c>
      <c r="B14452">
        <v>446</v>
      </c>
      <c r="C14452">
        <v>1978</v>
      </c>
      <c r="D14452">
        <v>0</v>
      </c>
      <c r="E14452">
        <v>0</v>
      </c>
      <c r="F14452" s="1"/>
      <c r="G14452" s="1"/>
      <c r="H14452" s="1"/>
      <c r="I14452" s="1"/>
      <c r="J14452" s="1"/>
      <c r="K14452" s="1"/>
      <c r="L14452" s="1"/>
      <c r="M14452" s="1">
        <v>-2.599996</v>
      </c>
    </row>
    <row r="14453" spans="1:13" x14ac:dyDescent="0.25">
      <c r="A14453" t="s">
        <v>71</v>
      </c>
      <c r="B14453">
        <v>446</v>
      </c>
      <c r="C14453">
        <v>1979</v>
      </c>
      <c r="D14453">
        <v>0</v>
      </c>
      <c r="E14453">
        <v>0</v>
      </c>
      <c r="F14453" s="1"/>
      <c r="G14453" s="1"/>
      <c r="H14453" s="1"/>
      <c r="I14453" s="1"/>
      <c r="J14453" s="1"/>
      <c r="K14453" s="1"/>
      <c r="L14453" s="1"/>
      <c r="M14453" s="1">
        <v>2.3900152000000001</v>
      </c>
    </row>
    <row r="14454" spans="1:13" x14ac:dyDescent="0.25">
      <c r="A14454" t="s">
        <v>71</v>
      </c>
      <c r="B14454">
        <v>446</v>
      </c>
      <c r="C14454">
        <v>1980</v>
      </c>
      <c r="D14454">
        <v>0</v>
      </c>
      <c r="E14454">
        <v>0</v>
      </c>
      <c r="F14454" s="1"/>
      <c r="G14454" s="1"/>
      <c r="H14454" s="1"/>
      <c r="I14454" s="1"/>
      <c r="J14454" s="1"/>
      <c r="K14454" s="1"/>
      <c r="L14454" s="1"/>
      <c r="M14454" s="1">
        <v>1.4666452000000001</v>
      </c>
    </row>
    <row r="14455" spans="1:13" x14ac:dyDescent="0.25">
      <c r="A14455" t="s">
        <v>71</v>
      </c>
      <c r="B14455">
        <v>446</v>
      </c>
      <c r="C14455">
        <v>1981</v>
      </c>
      <c r="D14455">
        <v>0</v>
      </c>
      <c r="E14455">
        <v>0</v>
      </c>
      <c r="F14455" s="1"/>
      <c r="G14455" s="1"/>
      <c r="H14455" s="1"/>
      <c r="I14455" s="1"/>
      <c r="J14455" s="1"/>
      <c r="K14455" s="1"/>
      <c r="L14455" s="1"/>
      <c r="M14455" s="1">
        <v>0.54966400999999998</v>
      </c>
    </row>
    <row r="14456" spans="1:13" x14ac:dyDescent="0.25">
      <c r="A14456" t="s">
        <v>71</v>
      </c>
      <c r="B14456">
        <v>446</v>
      </c>
      <c r="C14456">
        <v>1982</v>
      </c>
      <c r="D14456">
        <v>0</v>
      </c>
      <c r="E14456">
        <v>0</v>
      </c>
      <c r="F14456" s="1"/>
      <c r="G14456" s="1"/>
      <c r="H14456" s="1"/>
      <c r="I14456" s="1"/>
      <c r="J14456" s="1"/>
      <c r="K14456" s="1"/>
      <c r="L14456" s="1"/>
      <c r="M14456" s="1">
        <v>-36.788825000000003</v>
      </c>
    </row>
    <row r="14457" spans="1:13" x14ac:dyDescent="0.25">
      <c r="A14457" t="s">
        <v>71</v>
      </c>
      <c r="B14457">
        <v>446</v>
      </c>
      <c r="C14457">
        <v>1983</v>
      </c>
      <c r="D14457">
        <v>0</v>
      </c>
      <c r="E14457">
        <v>0</v>
      </c>
      <c r="F14457" s="1"/>
      <c r="G14457" s="1"/>
      <c r="H14457" s="1"/>
      <c r="I14457" s="1"/>
      <c r="J14457" s="1"/>
      <c r="K14457" s="1"/>
      <c r="L14457" s="1"/>
      <c r="M14457" s="1">
        <v>22.709803999999998</v>
      </c>
    </row>
    <row r="14458" spans="1:13" x14ac:dyDescent="0.25">
      <c r="A14458" t="s">
        <v>71</v>
      </c>
      <c r="B14458">
        <v>446</v>
      </c>
      <c r="C14458">
        <v>1984</v>
      </c>
      <c r="D14458">
        <v>0</v>
      </c>
      <c r="E14458">
        <v>0</v>
      </c>
      <c r="F14458" s="1"/>
      <c r="G14458" s="1"/>
      <c r="H14458" s="1"/>
      <c r="I14458" s="1"/>
      <c r="J14458" s="1"/>
      <c r="K14458" s="1"/>
      <c r="L14458" s="1"/>
      <c r="M14458" s="1">
        <v>44.479252000000002</v>
      </c>
    </row>
    <row r="14459" spans="1:13" x14ac:dyDescent="0.25">
      <c r="A14459" t="s">
        <v>71</v>
      </c>
      <c r="B14459">
        <v>446</v>
      </c>
      <c r="C14459">
        <v>1985</v>
      </c>
      <c r="D14459">
        <v>0</v>
      </c>
      <c r="E14459">
        <v>0</v>
      </c>
      <c r="F14459" s="1"/>
      <c r="G14459" s="1"/>
      <c r="H14459" s="1"/>
      <c r="I14459" s="1"/>
      <c r="J14459" s="1"/>
      <c r="K14459" s="1"/>
      <c r="L14459" s="1"/>
      <c r="M14459" s="1">
        <v>24.299909</v>
      </c>
    </row>
    <row r="14460" spans="1:13" x14ac:dyDescent="0.25">
      <c r="A14460" t="s">
        <v>71</v>
      </c>
      <c r="B14460">
        <v>446</v>
      </c>
      <c r="C14460">
        <v>1986</v>
      </c>
      <c r="D14460">
        <v>0</v>
      </c>
      <c r="E14460">
        <v>0</v>
      </c>
      <c r="F14460" s="1"/>
      <c r="G14460" s="1"/>
      <c r="H14460" s="1"/>
      <c r="I14460" s="1"/>
      <c r="J14460" s="1"/>
      <c r="K14460" s="1"/>
      <c r="L14460" s="1"/>
      <c r="M14460" s="1">
        <v>-6.7732543999999999</v>
      </c>
    </row>
    <row r="14461" spans="1:13" x14ac:dyDescent="0.25">
      <c r="A14461" t="s">
        <v>71</v>
      </c>
      <c r="B14461">
        <v>446</v>
      </c>
      <c r="C14461">
        <v>1987</v>
      </c>
      <c r="D14461">
        <v>0</v>
      </c>
      <c r="E14461">
        <v>0</v>
      </c>
      <c r="F14461" s="1"/>
      <c r="G14461" s="1"/>
      <c r="H14461" s="1"/>
      <c r="I14461" s="1"/>
      <c r="J14461" s="1"/>
      <c r="K14461" s="1"/>
      <c r="L14461" s="1"/>
      <c r="M14461" s="1">
        <v>16.729026999999999</v>
      </c>
    </row>
    <row r="14462" spans="1:13" x14ac:dyDescent="0.25">
      <c r="A14462" t="s">
        <v>71</v>
      </c>
      <c r="B14462">
        <v>446</v>
      </c>
      <c r="C14462">
        <v>1988</v>
      </c>
      <c r="D14462">
        <v>0</v>
      </c>
      <c r="E14462">
        <v>0</v>
      </c>
      <c r="F14462" s="1"/>
      <c r="G14462" s="1"/>
      <c r="H14462" s="1"/>
      <c r="I14462" s="1"/>
      <c r="J14462" s="1"/>
      <c r="K14462" s="1"/>
      <c r="L14462" s="1"/>
      <c r="M14462" s="1">
        <v>-28.208891000000001</v>
      </c>
    </row>
    <row r="14463" spans="1:13" x14ac:dyDescent="0.25">
      <c r="A14463" t="s">
        <v>71</v>
      </c>
      <c r="B14463">
        <v>446</v>
      </c>
      <c r="C14463">
        <v>1989</v>
      </c>
      <c r="D14463">
        <v>0</v>
      </c>
      <c r="E14463">
        <v>0</v>
      </c>
      <c r="F14463" s="1"/>
      <c r="G14463" s="1"/>
      <c r="H14463" s="1"/>
      <c r="I14463" s="1"/>
      <c r="J14463" s="1"/>
      <c r="K14463" s="1"/>
      <c r="L14463" s="1"/>
      <c r="M14463" s="1">
        <v>-42.195349999999998</v>
      </c>
    </row>
    <row r="14464" spans="1:13" x14ac:dyDescent="0.25">
      <c r="A14464" t="s">
        <v>71</v>
      </c>
      <c r="B14464">
        <v>446</v>
      </c>
      <c r="C14464">
        <v>1990</v>
      </c>
      <c r="D14464">
        <v>0</v>
      </c>
      <c r="E14464">
        <v>0</v>
      </c>
      <c r="F14464" s="1">
        <v>9.8163262861089304</v>
      </c>
      <c r="G14464" s="1">
        <v>39.979313178851797</v>
      </c>
      <c r="H14464" s="1">
        <v>10.966957938693101</v>
      </c>
      <c r="I14464" s="1">
        <v>29.012355240158698</v>
      </c>
      <c r="J14464" s="1">
        <v>-19.196028954049766</v>
      </c>
      <c r="K14464" s="1">
        <v>99.69524671852993</v>
      </c>
      <c r="L14464" s="1"/>
      <c r="M14464" s="1">
        <v>-13.421312</v>
      </c>
    </row>
    <row r="14465" spans="1:13" x14ac:dyDescent="0.25">
      <c r="A14465" t="s">
        <v>71</v>
      </c>
      <c r="B14465">
        <v>446</v>
      </c>
      <c r="C14465">
        <v>1991</v>
      </c>
      <c r="D14465">
        <v>0</v>
      </c>
      <c r="E14465">
        <v>0</v>
      </c>
      <c r="F14465" s="1">
        <v>16.087653427245101</v>
      </c>
      <c r="G14465" s="1">
        <v>35.586532004209602</v>
      </c>
      <c r="H14465" s="1">
        <v>5.0404219839897397</v>
      </c>
      <c r="I14465" s="1">
        <v>30.546110020219864</v>
      </c>
      <c r="J14465" s="1">
        <v>-14.458456592974763</v>
      </c>
      <c r="K14465" s="1">
        <v>67.127162657932331</v>
      </c>
      <c r="L14465" s="1"/>
      <c r="M14465" s="1">
        <v>38.200000000000003</v>
      </c>
    </row>
    <row r="14466" spans="1:13" x14ac:dyDescent="0.25">
      <c r="A14466" t="s">
        <v>71</v>
      </c>
      <c r="B14466">
        <v>446</v>
      </c>
      <c r="C14466">
        <v>1992</v>
      </c>
      <c r="D14466">
        <v>0</v>
      </c>
      <c r="E14466">
        <v>0</v>
      </c>
      <c r="F14466" s="1">
        <v>12.142859560026</v>
      </c>
      <c r="G14466" s="1">
        <v>36.117556791966898</v>
      </c>
      <c r="H14466" s="1">
        <v>5.53285223927824</v>
      </c>
      <c r="I14466" s="1">
        <v>30.584704552688656</v>
      </c>
      <c r="J14466" s="1">
        <v>-18.441844992662656</v>
      </c>
      <c r="K14466" s="1">
        <v>51.677645449919417</v>
      </c>
      <c r="L14466" s="1"/>
      <c r="M14466" s="1">
        <v>4.4948516999999999</v>
      </c>
    </row>
    <row r="14467" spans="1:13" x14ac:dyDescent="0.25">
      <c r="A14467" t="s">
        <v>71</v>
      </c>
      <c r="B14467">
        <v>446</v>
      </c>
      <c r="C14467">
        <v>1993</v>
      </c>
      <c r="D14467">
        <v>0</v>
      </c>
      <c r="E14467">
        <v>0</v>
      </c>
      <c r="F14467" s="1">
        <v>15.8491493742251</v>
      </c>
      <c r="G14467" s="1">
        <v>23.035325167904201</v>
      </c>
      <c r="H14467" s="1">
        <v>6.0531083648051496</v>
      </c>
      <c r="I14467" s="1">
        <v>16.98221680309905</v>
      </c>
      <c r="J14467" s="1">
        <v>-1.1330674288739502</v>
      </c>
      <c r="K14467" s="1">
        <v>50.499970094184796</v>
      </c>
      <c r="L14467" s="1"/>
      <c r="M14467" s="1">
        <v>6.9997226000000001</v>
      </c>
    </row>
    <row r="14468" spans="1:13" x14ac:dyDescent="0.25">
      <c r="A14468" t="s">
        <v>71</v>
      </c>
      <c r="B14468">
        <v>446</v>
      </c>
      <c r="C14468">
        <v>1994</v>
      </c>
      <c r="D14468">
        <v>0</v>
      </c>
      <c r="E14468">
        <v>0</v>
      </c>
      <c r="F14468" s="1">
        <v>18.198811521263401</v>
      </c>
      <c r="G14468" s="1">
        <v>47.310466790347803</v>
      </c>
      <c r="H14468" s="1">
        <v>9.8513877407627692</v>
      </c>
      <c r="I14468" s="1">
        <v>37.459079049585036</v>
      </c>
      <c r="J14468" s="1">
        <v>-19.260267528321634</v>
      </c>
      <c r="K14468" s="1">
        <v>71.510466728017278</v>
      </c>
      <c r="L14468" s="1"/>
      <c r="M14468" s="1">
        <v>8.0297698999999998</v>
      </c>
    </row>
    <row r="14469" spans="1:13" x14ac:dyDescent="0.25">
      <c r="A14469" t="s">
        <v>71</v>
      </c>
      <c r="B14469">
        <v>446</v>
      </c>
      <c r="C14469">
        <v>1995</v>
      </c>
      <c r="D14469">
        <v>0</v>
      </c>
      <c r="E14469">
        <v>0</v>
      </c>
      <c r="F14469" s="1">
        <v>17.4595320082474</v>
      </c>
      <c r="G14469" s="1">
        <v>31.100439697515501</v>
      </c>
      <c r="H14469" s="1">
        <v>10.5420454915898</v>
      </c>
      <c r="I14469" s="1">
        <v>20.558394205925701</v>
      </c>
      <c r="J14469" s="1">
        <v>-3.0988621976783008</v>
      </c>
      <c r="K14469" s="1">
        <v>79.583111232665019</v>
      </c>
      <c r="L14469" s="1"/>
      <c r="M14469" s="1">
        <v>6.4927843000000003</v>
      </c>
    </row>
    <row r="14470" spans="1:13" x14ac:dyDescent="0.25">
      <c r="A14470" t="s">
        <v>71</v>
      </c>
      <c r="B14470">
        <v>446</v>
      </c>
      <c r="C14470">
        <v>1996</v>
      </c>
      <c r="D14470">
        <v>0</v>
      </c>
      <c r="E14470">
        <v>0</v>
      </c>
      <c r="F14470" s="1">
        <v>17.892439826621899</v>
      </c>
      <c r="G14470" s="1">
        <v>43.5816408047992</v>
      </c>
      <c r="H14470" s="1">
        <v>13.1690167925794</v>
      </c>
      <c r="I14470" s="1">
        <v>30.412624012219801</v>
      </c>
      <c r="J14470" s="1">
        <v>-12.520184185597902</v>
      </c>
      <c r="K14470" s="1">
        <v>101.15323354287067</v>
      </c>
      <c r="L14470" s="1"/>
      <c r="M14470" s="1">
        <v>4.0382072999999998</v>
      </c>
    </row>
    <row r="14471" spans="1:13" x14ac:dyDescent="0.25">
      <c r="A14471" t="s">
        <v>71</v>
      </c>
      <c r="B14471">
        <v>446</v>
      </c>
      <c r="C14471">
        <v>1997</v>
      </c>
      <c r="D14471">
        <v>0</v>
      </c>
      <c r="E14471">
        <v>0</v>
      </c>
      <c r="F14471" s="1">
        <v>15.9953843873261</v>
      </c>
      <c r="G14471" s="1">
        <v>40.544913376806299</v>
      </c>
      <c r="H14471" s="1">
        <v>14.5593479148777</v>
      </c>
      <c r="I14471" s="1">
        <v>25.985565461928601</v>
      </c>
      <c r="J14471" s="1">
        <v>-9.9901810746025017</v>
      </c>
      <c r="K14471" s="1">
        <v>100.24116945250645</v>
      </c>
      <c r="L14471" s="1"/>
      <c r="M14471" s="1">
        <v>10.189909</v>
      </c>
    </row>
    <row r="14472" spans="1:13" x14ac:dyDescent="0.25">
      <c r="A14472" t="s">
        <v>71</v>
      </c>
      <c r="B14472">
        <v>446</v>
      </c>
      <c r="C14472">
        <v>1998</v>
      </c>
      <c r="D14472">
        <v>0</v>
      </c>
      <c r="E14472">
        <v>0</v>
      </c>
      <c r="F14472" s="1">
        <v>17.412812393609901</v>
      </c>
      <c r="G14472" s="1">
        <v>34.682984311627997</v>
      </c>
      <c r="H14472" s="1">
        <v>12.9600883536936</v>
      </c>
      <c r="I14472" s="1">
        <v>21.722895957934398</v>
      </c>
      <c r="J14472" s="1">
        <v>-4.310083564324497</v>
      </c>
      <c r="K14472" s="1">
        <v>108.19712099829259</v>
      </c>
      <c r="L14472" s="1"/>
      <c r="M14472" s="1">
        <v>3.9</v>
      </c>
    </row>
    <row r="14473" spans="1:13" x14ac:dyDescent="0.25">
      <c r="A14473" t="s">
        <v>71</v>
      </c>
      <c r="B14473">
        <v>446</v>
      </c>
      <c r="C14473">
        <v>1999</v>
      </c>
      <c r="D14473">
        <v>0</v>
      </c>
      <c r="E14473">
        <v>0</v>
      </c>
      <c r="F14473" s="1">
        <v>18.846454030727699</v>
      </c>
      <c r="G14473" s="1">
        <v>35.564008260893502</v>
      </c>
      <c r="H14473" s="1">
        <v>13.9980984742089</v>
      </c>
      <c r="I14473" s="1">
        <v>21.5659097866846</v>
      </c>
      <c r="J14473" s="1">
        <v>-2.7194557559569006</v>
      </c>
      <c r="K14473" s="1">
        <v>130.21084611176158</v>
      </c>
      <c r="L14473" s="1"/>
      <c r="M14473" s="1">
        <v>-0.8</v>
      </c>
    </row>
    <row r="14474" spans="1:13" x14ac:dyDescent="0.25">
      <c r="A14474" t="s">
        <v>71</v>
      </c>
      <c r="B14474">
        <v>446</v>
      </c>
      <c r="C14474">
        <v>2000</v>
      </c>
      <c r="D14474">
        <v>0</v>
      </c>
      <c r="E14474">
        <v>0</v>
      </c>
      <c r="F14474" s="1">
        <v>18.899935409816202</v>
      </c>
      <c r="G14474" s="1">
        <v>42.844727066573398</v>
      </c>
      <c r="H14474" s="1">
        <v>16.360898078096401</v>
      </c>
      <c r="I14474" s="1">
        <v>26.483828988476997</v>
      </c>
      <c r="J14474" s="1">
        <v>-7.5838935786607955</v>
      </c>
      <c r="K14474" s="1">
        <v>148.07583929963982</v>
      </c>
      <c r="L14474" s="1"/>
      <c r="M14474" s="1">
        <v>1.1000000000000001</v>
      </c>
    </row>
    <row r="14475" spans="1:13" x14ac:dyDescent="0.25">
      <c r="A14475" t="s">
        <v>71</v>
      </c>
      <c r="B14475">
        <v>446</v>
      </c>
      <c r="C14475">
        <v>2001</v>
      </c>
      <c r="D14475">
        <v>0</v>
      </c>
      <c r="E14475">
        <v>0</v>
      </c>
      <c r="F14475" s="1">
        <v>17.900718934781601</v>
      </c>
      <c r="G14475" s="1">
        <v>38.925964775878903</v>
      </c>
      <c r="H14475" s="1">
        <v>16.4745025377273</v>
      </c>
      <c r="I14475" s="1">
        <v>22.451462238151603</v>
      </c>
      <c r="J14475" s="1">
        <v>-4.5507433033700018</v>
      </c>
      <c r="K14475" s="1">
        <v>163.08224242951718</v>
      </c>
      <c r="L14475" s="1"/>
      <c r="M14475" s="1">
        <v>3.9</v>
      </c>
    </row>
    <row r="14476" spans="1:13" x14ac:dyDescent="0.25">
      <c r="A14476" t="s">
        <v>71</v>
      </c>
      <c r="B14476">
        <v>446</v>
      </c>
      <c r="C14476">
        <v>2002</v>
      </c>
      <c r="D14476">
        <v>0</v>
      </c>
      <c r="E14476">
        <v>0</v>
      </c>
      <c r="F14476" s="1">
        <v>20.593070494721498</v>
      </c>
      <c r="G14476" s="1">
        <v>36.781119703084599</v>
      </c>
      <c r="H14476" s="1">
        <v>16.594210838221201</v>
      </c>
      <c r="I14476" s="1">
        <v>20.186908864863398</v>
      </c>
      <c r="J14476" s="1">
        <v>0.40616162985810078</v>
      </c>
      <c r="K14476" s="1">
        <v>163.11691712695534</v>
      </c>
      <c r="L14476" s="1"/>
      <c r="M14476" s="1">
        <v>3.4</v>
      </c>
    </row>
    <row r="14477" spans="1:13" x14ac:dyDescent="0.25">
      <c r="A14477" t="s">
        <v>71</v>
      </c>
      <c r="B14477">
        <v>446</v>
      </c>
      <c r="C14477">
        <v>2003</v>
      </c>
      <c r="D14477">
        <v>0</v>
      </c>
      <c r="E14477">
        <v>0</v>
      </c>
      <c r="F14477" s="1">
        <v>22.4568425978932</v>
      </c>
      <c r="G14477" s="1">
        <v>36.423986694164299</v>
      </c>
      <c r="H14477" s="1">
        <v>16.592334170438502</v>
      </c>
      <c r="I14477" s="1">
        <v>19.831652523725797</v>
      </c>
      <c r="J14477" s="1">
        <v>2.6251900741674028</v>
      </c>
      <c r="K14477" s="1">
        <v>171.30848392957574</v>
      </c>
      <c r="L14477" s="1"/>
      <c r="M14477" s="1">
        <v>1.7</v>
      </c>
    </row>
    <row r="14478" spans="1:13" x14ac:dyDescent="0.25">
      <c r="A14478" t="s">
        <v>71</v>
      </c>
      <c r="B14478">
        <v>446</v>
      </c>
      <c r="C14478">
        <v>2004</v>
      </c>
      <c r="D14478">
        <v>0</v>
      </c>
      <c r="E14478">
        <v>0</v>
      </c>
      <c r="F14478" s="1">
        <v>23.466239419540202</v>
      </c>
      <c r="G14478" s="1">
        <v>33.298560803325898</v>
      </c>
      <c r="H14478" s="1">
        <v>12.295441720484</v>
      </c>
      <c r="I14478" s="1">
        <v>21.003119082841899</v>
      </c>
      <c r="J14478" s="1">
        <v>2.463120336698303</v>
      </c>
      <c r="K14478" s="1">
        <v>169.5466800426359</v>
      </c>
      <c r="L14478" s="1"/>
      <c r="M14478" s="1">
        <v>7.5</v>
      </c>
    </row>
    <row r="14479" spans="1:13" x14ac:dyDescent="0.25">
      <c r="A14479" t="s">
        <v>71</v>
      </c>
      <c r="B14479">
        <v>446</v>
      </c>
      <c r="C14479">
        <v>2005</v>
      </c>
      <c r="D14479">
        <v>0</v>
      </c>
      <c r="E14479">
        <v>0</v>
      </c>
      <c r="F14479" s="1">
        <v>22.850001542876502</v>
      </c>
      <c r="G14479" s="1">
        <v>31.422801428086501</v>
      </c>
      <c r="H14479" s="1">
        <v>10.522417996112001</v>
      </c>
      <c r="I14479" s="1">
        <v>20.9003834319745</v>
      </c>
      <c r="J14479" s="1">
        <v>1.9496181109020014</v>
      </c>
      <c r="K14479" s="1">
        <v>178.92584935353472</v>
      </c>
      <c r="L14479" s="1"/>
      <c r="M14479" s="1">
        <v>0.7</v>
      </c>
    </row>
    <row r="14480" spans="1:13" x14ac:dyDescent="0.25">
      <c r="A14480" t="s">
        <v>71</v>
      </c>
      <c r="B14480">
        <v>446</v>
      </c>
      <c r="C14480">
        <v>2006</v>
      </c>
      <c r="D14480">
        <v>0</v>
      </c>
      <c r="E14480">
        <v>0</v>
      </c>
      <c r="F14480" s="1">
        <v>25.560611765414599</v>
      </c>
      <c r="G14480" s="1">
        <v>36.133044806060397</v>
      </c>
      <c r="H14480" s="1">
        <v>13.1961806078496</v>
      </c>
      <c r="I14480" s="1">
        <v>22.936864198210799</v>
      </c>
      <c r="J14480" s="1">
        <v>2.6237475672038002</v>
      </c>
      <c r="K14480" s="1">
        <v>183.29143327359256</v>
      </c>
      <c r="L14480" s="1"/>
      <c r="M14480" s="1">
        <v>1.5490961999999999</v>
      </c>
    </row>
    <row r="14481" spans="1:13" x14ac:dyDescent="0.25">
      <c r="A14481" t="s">
        <v>71</v>
      </c>
      <c r="B14481">
        <v>446</v>
      </c>
      <c r="C14481">
        <v>2007</v>
      </c>
      <c r="D14481">
        <v>0</v>
      </c>
      <c r="E14481">
        <v>0</v>
      </c>
      <c r="F14481" s="1">
        <v>24.265352802214</v>
      </c>
      <c r="G14481" s="1">
        <v>35.193715144707298</v>
      </c>
      <c r="H14481" s="1">
        <v>12.640607048387499</v>
      </c>
      <c r="I14481" s="1">
        <v>22.553108096319797</v>
      </c>
      <c r="J14481" s="1">
        <v>1.7122447058942036</v>
      </c>
      <c r="K14481" s="1">
        <v>169.30063504288347</v>
      </c>
      <c r="L14481" s="1"/>
      <c r="M14481" s="1">
        <v>9.3119490999999996</v>
      </c>
    </row>
    <row r="14482" spans="1:13" x14ac:dyDescent="0.25">
      <c r="A14482" t="s">
        <v>71</v>
      </c>
      <c r="B14482">
        <v>446</v>
      </c>
      <c r="C14482">
        <v>2008</v>
      </c>
      <c r="D14482">
        <v>0</v>
      </c>
      <c r="E14482">
        <v>0</v>
      </c>
      <c r="F14482" s="1">
        <v>24.468642504043601</v>
      </c>
      <c r="G14482" s="1">
        <v>34.324752070237103</v>
      </c>
      <c r="H14482" s="1">
        <v>11.342460760416399</v>
      </c>
      <c r="I14482" s="1">
        <v>22.982291309820702</v>
      </c>
      <c r="J14482" s="1">
        <v>1.4863511942228982</v>
      </c>
      <c r="K14482" s="1">
        <v>161.48711757067682</v>
      </c>
      <c r="L14482" s="1"/>
      <c r="M14482" s="1">
        <v>9.0674910000000004</v>
      </c>
    </row>
    <row r="14483" spans="1:13" x14ac:dyDescent="0.25">
      <c r="A14483" t="s">
        <v>71</v>
      </c>
      <c r="B14483">
        <v>446</v>
      </c>
      <c r="C14483">
        <v>2009</v>
      </c>
      <c r="D14483">
        <v>0</v>
      </c>
      <c r="E14483">
        <v>0</v>
      </c>
      <c r="F14483" s="1">
        <v>23.9886089399923</v>
      </c>
      <c r="G14483" s="1">
        <v>32.0862716920564</v>
      </c>
      <c r="H14483" s="1">
        <v>10.866672912957901</v>
      </c>
      <c r="I14483" s="1">
        <v>21.219598779098497</v>
      </c>
      <c r="J14483" s="1">
        <v>2.7690101608938029</v>
      </c>
      <c r="K14483" s="1">
        <v>144.49920359786375</v>
      </c>
      <c r="L14483" s="1"/>
      <c r="M14483" s="1">
        <v>10.233924</v>
      </c>
    </row>
    <row r="14484" spans="1:13" x14ac:dyDescent="0.25">
      <c r="A14484" t="s">
        <v>71</v>
      </c>
      <c r="B14484">
        <v>446</v>
      </c>
      <c r="C14484">
        <v>2010</v>
      </c>
      <c r="D14484">
        <v>0</v>
      </c>
      <c r="E14484">
        <v>0</v>
      </c>
      <c r="F14484" s="1">
        <v>21.685129585533399</v>
      </c>
      <c r="G14484" s="1">
        <v>29.151253692583801</v>
      </c>
      <c r="H14484" s="1">
        <v>10.188425302826399</v>
      </c>
      <c r="I14484" s="1">
        <v>18.962828389757401</v>
      </c>
      <c r="J14484" s="1">
        <v>2.7223011957759979</v>
      </c>
      <c r="K14484" s="1">
        <v>136.82920937295094</v>
      </c>
      <c r="L14484" s="1"/>
      <c r="M14484" s="1">
        <v>7.9740656999999997</v>
      </c>
    </row>
    <row r="14485" spans="1:13" x14ac:dyDescent="0.25">
      <c r="A14485" t="s">
        <v>71</v>
      </c>
      <c r="B14485">
        <v>446</v>
      </c>
      <c r="C14485">
        <v>2011</v>
      </c>
      <c r="D14485">
        <v>0</v>
      </c>
      <c r="E14485">
        <v>0</v>
      </c>
      <c r="F14485" s="1">
        <v>22.8756845622821</v>
      </c>
      <c r="G14485" s="1">
        <v>28.8206377405509</v>
      </c>
      <c r="H14485" s="1">
        <v>9.4118624356205398</v>
      </c>
      <c r="I14485" s="1">
        <v>19.408775304930359</v>
      </c>
      <c r="J14485" s="1">
        <v>3.466909257351741</v>
      </c>
      <c r="K14485" s="1">
        <v>134.38611064960958</v>
      </c>
      <c r="L14485" s="1"/>
      <c r="M14485" s="1">
        <v>0.86792974000000001</v>
      </c>
    </row>
    <row r="14486" spans="1:13" x14ac:dyDescent="0.25">
      <c r="A14486" t="s">
        <v>71</v>
      </c>
      <c r="B14486">
        <v>446</v>
      </c>
      <c r="C14486">
        <v>2012</v>
      </c>
      <c r="D14486">
        <v>0</v>
      </c>
      <c r="E14486">
        <v>0</v>
      </c>
      <c r="F14486" s="1">
        <v>21.794686369976802</v>
      </c>
      <c r="G14486" s="1">
        <v>30.229155992461902</v>
      </c>
      <c r="H14486" s="1">
        <v>8.2360033154999606</v>
      </c>
      <c r="I14486" s="1">
        <v>21.993152676961941</v>
      </c>
      <c r="J14486" s="1">
        <v>-0.19846630698513934</v>
      </c>
      <c r="K14486" s="1">
        <v>131.05116419260042</v>
      </c>
      <c r="L14486" s="1"/>
      <c r="M14486" s="1">
        <v>2.5642779999999998</v>
      </c>
    </row>
    <row r="14487" spans="1:13" x14ac:dyDescent="0.25">
      <c r="A14487" t="s">
        <v>71</v>
      </c>
      <c r="B14487">
        <v>446</v>
      </c>
      <c r="C14487">
        <v>2013</v>
      </c>
      <c r="D14487">
        <v>0</v>
      </c>
      <c r="E14487">
        <v>0</v>
      </c>
      <c r="F14487" s="1">
        <v>20.091501366701401</v>
      </c>
      <c r="G14487" s="1">
        <v>28.914595828440099</v>
      </c>
      <c r="H14487" s="1">
        <v>8.0937287751867792</v>
      </c>
      <c r="I14487" s="1">
        <v>20.82086705325332</v>
      </c>
      <c r="J14487" s="1">
        <v>-0.72936568655191891</v>
      </c>
      <c r="K14487" s="1">
        <v>135.4029884537016</v>
      </c>
      <c r="L14487" s="1"/>
      <c r="M14487" s="1">
        <v>3.8278070999999998</v>
      </c>
    </row>
    <row r="14488" spans="1:13" x14ac:dyDescent="0.25">
      <c r="A14488" t="s">
        <v>71</v>
      </c>
      <c r="B14488">
        <v>446</v>
      </c>
      <c r="C14488">
        <v>2014</v>
      </c>
      <c r="D14488">
        <v>0</v>
      </c>
      <c r="E14488">
        <v>0</v>
      </c>
      <c r="F14488" s="1">
        <v>22.616499779322499</v>
      </c>
      <c r="G14488" s="1">
        <v>28.833339288866799</v>
      </c>
      <c r="H14488" s="1">
        <v>8.7088397395349197</v>
      </c>
      <c r="I14488" s="1">
        <v>20.12449954933188</v>
      </c>
      <c r="J14488" s="1">
        <v>2.4920002299906194</v>
      </c>
      <c r="K14488" s="1">
        <v>138.39926073044245</v>
      </c>
      <c r="L14488" s="1"/>
      <c r="M14488" s="1">
        <v>2.4851006</v>
      </c>
    </row>
    <row r="14489" spans="1:13" x14ac:dyDescent="0.25">
      <c r="A14489" t="s">
        <v>71</v>
      </c>
      <c r="B14489">
        <v>446</v>
      </c>
      <c r="C14489">
        <v>2015</v>
      </c>
      <c r="D14489">
        <v>0</v>
      </c>
      <c r="E14489">
        <v>0</v>
      </c>
      <c r="F14489" s="1">
        <v>19.175164744645802</v>
      </c>
      <c r="G14489" s="1">
        <v>26.659088855821899</v>
      </c>
      <c r="H14489" s="1">
        <v>8.9304392304830706</v>
      </c>
      <c r="I14489" s="1">
        <v>17.728649625338829</v>
      </c>
      <c r="J14489" s="1">
        <v>1.446515119306973</v>
      </c>
      <c r="K14489" s="1">
        <v>140.84072912791626</v>
      </c>
      <c r="L14489" s="1"/>
      <c r="M14489" s="1">
        <v>0.46082949000000001</v>
      </c>
    </row>
    <row r="14490" spans="1:13" x14ac:dyDescent="0.25">
      <c r="A14490" t="s">
        <v>71</v>
      </c>
      <c r="B14490">
        <v>446</v>
      </c>
      <c r="C14490">
        <v>2016</v>
      </c>
      <c r="D14490">
        <v>0</v>
      </c>
      <c r="E14490">
        <v>0</v>
      </c>
      <c r="F14490" s="1">
        <v>19.399520134881001</v>
      </c>
      <c r="G14490" s="1">
        <v>28.283509500032402</v>
      </c>
      <c r="H14490" s="1">
        <v>9.3184618377537092</v>
      </c>
      <c r="I14490" s="1">
        <v>18.965047662278693</v>
      </c>
      <c r="J14490" s="1">
        <v>0.43447247260230881</v>
      </c>
      <c r="K14490" s="1">
        <v>146.41073860320341</v>
      </c>
      <c r="L14490" s="1"/>
      <c r="M14490" s="1">
        <v>1.5555764000000001</v>
      </c>
    </row>
    <row r="14491" spans="1:13" x14ac:dyDescent="0.25">
      <c r="A14491" t="s">
        <v>71</v>
      </c>
      <c r="B14491">
        <v>446</v>
      </c>
      <c r="C14491">
        <v>2017</v>
      </c>
      <c r="D14491">
        <v>0</v>
      </c>
      <c r="E14491">
        <v>0</v>
      </c>
      <c r="F14491" s="1">
        <v>21.917487083901499</v>
      </c>
      <c r="G14491" s="1">
        <v>30.571585834198601</v>
      </c>
      <c r="H14491" s="1">
        <v>9.4106860311639906</v>
      </c>
      <c r="I14491" s="1">
        <v>21.16089980303461</v>
      </c>
      <c r="J14491" s="1">
        <v>0.75658728086688853</v>
      </c>
      <c r="K14491" s="1">
        <v>149.98686498455072</v>
      </c>
      <c r="L14491" s="1"/>
      <c r="M14491" s="1">
        <v>0.90337845000000006</v>
      </c>
    </row>
    <row r="14492" spans="1:13" x14ac:dyDescent="0.25">
      <c r="A14492" t="s">
        <v>71</v>
      </c>
      <c r="B14492">
        <v>446</v>
      </c>
      <c r="C14492">
        <v>2018</v>
      </c>
      <c r="D14492">
        <v>0</v>
      </c>
      <c r="E14492">
        <v>0</v>
      </c>
      <c r="F14492" s="1">
        <v>21.025567879754501</v>
      </c>
      <c r="G14492" s="1">
        <v>32.325166739162</v>
      </c>
      <c r="H14492" s="1">
        <v>9.8545720361509801</v>
      </c>
      <c r="I14492" s="1">
        <v>22.47059470301102</v>
      </c>
      <c r="J14492" s="1">
        <v>-1.4450268232565193</v>
      </c>
      <c r="K14492" s="1">
        <v>155.07587840123725</v>
      </c>
      <c r="L14492" s="1"/>
      <c r="M14492" s="1">
        <v>-1.8849826000000001</v>
      </c>
    </row>
    <row r="14493" spans="1:13" x14ac:dyDescent="0.25">
      <c r="A14493" t="s">
        <v>71</v>
      </c>
      <c r="B14493">
        <v>446</v>
      </c>
      <c r="C14493">
        <v>2019</v>
      </c>
      <c r="D14493">
        <v>0</v>
      </c>
      <c r="E14493">
        <v>0</v>
      </c>
      <c r="F14493" s="1">
        <v>20.791585615242699</v>
      </c>
      <c r="G14493" s="1">
        <v>31.173649558581499</v>
      </c>
      <c r="H14493" s="1">
        <v>10.0600915257619</v>
      </c>
      <c r="I14493" s="1">
        <v>21.113558032819597</v>
      </c>
      <c r="J14493" s="1">
        <v>-0.3219724175768981</v>
      </c>
      <c r="K14493" s="1">
        <v>172.26544964836151</v>
      </c>
      <c r="L14493" s="1"/>
      <c r="M14493" s="1">
        <v>-6.9150669999999996</v>
      </c>
    </row>
    <row r="14494" spans="1:13" x14ac:dyDescent="0.25">
      <c r="A14494" t="s">
        <v>71</v>
      </c>
      <c r="B14494">
        <v>446</v>
      </c>
      <c r="C14494">
        <v>2020</v>
      </c>
      <c r="D14494">
        <v>0</v>
      </c>
      <c r="E14494">
        <v>0</v>
      </c>
      <c r="F14494" s="1">
        <v>16.027752351097199</v>
      </c>
      <c r="G14494" s="1">
        <v>19.5523082549634</v>
      </c>
      <c r="H14494" s="1">
        <v>3.04804702194357</v>
      </c>
      <c r="I14494" s="1">
        <v>16.504261233019829</v>
      </c>
      <c r="J14494" s="1">
        <v>-0.47650888192262997</v>
      </c>
      <c r="K14494" s="1">
        <v>150.58307210031347</v>
      </c>
      <c r="L14494" s="1"/>
      <c r="M14494" s="1">
        <v>-25.907340000000001</v>
      </c>
    </row>
    <row r="14495" spans="1:13" x14ac:dyDescent="0.25">
      <c r="A14495" t="s">
        <v>71</v>
      </c>
      <c r="B14495">
        <v>446</v>
      </c>
      <c r="C14495">
        <v>2021</v>
      </c>
      <c r="D14495">
        <v>0</v>
      </c>
      <c r="E14495">
        <v>0</v>
      </c>
      <c r="F14495" s="1">
        <v>9.7734977249319002</v>
      </c>
      <c r="G14495" s="1">
        <v>9.1327101956118906</v>
      </c>
      <c r="H14495" s="1">
        <v>1.2574927300268099</v>
      </c>
      <c r="I14495" s="1">
        <v>7.8752174655850808</v>
      </c>
      <c r="J14495" s="1">
        <v>1.8982802593468193</v>
      </c>
      <c r="K14495" s="1"/>
      <c r="L14495" s="1"/>
      <c r="M14495" s="1">
        <v>-10</v>
      </c>
    </row>
    <row r="14496" spans="1:13" x14ac:dyDescent="0.25">
      <c r="A14496" t="s">
        <v>71</v>
      </c>
      <c r="B14496">
        <v>446</v>
      </c>
      <c r="C14496">
        <v>2022</v>
      </c>
      <c r="D14496">
        <v>0</v>
      </c>
      <c r="E14496">
        <v>0</v>
      </c>
      <c r="F14496" s="1">
        <v>6.3423658858429599</v>
      </c>
      <c r="G14496" s="1">
        <v>11.254773190174401</v>
      </c>
      <c r="H14496" s="1">
        <v>0.57672177136365899</v>
      </c>
      <c r="I14496" s="1">
        <v>10.678051418810742</v>
      </c>
      <c r="J14496" s="1">
        <v>-4.3356855329677826</v>
      </c>
      <c r="K14496" s="1"/>
      <c r="L14496" s="1"/>
      <c r="M14496" s="1">
        <v>-1.6479999999999999E-7</v>
      </c>
    </row>
    <row r="14497" spans="1:13" x14ac:dyDescent="0.25">
      <c r="A14497" t="s">
        <v>72</v>
      </c>
      <c r="B14497">
        <v>449</v>
      </c>
      <c r="C14497">
        <v>1800</v>
      </c>
      <c r="D14497">
        <v>0</v>
      </c>
      <c r="E14497">
        <v>0</v>
      </c>
      <c r="F14497" s="1"/>
      <c r="G14497" s="1"/>
      <c r="H14497" s="1"/>
      <c r="I14497" s="1"/>
      <c r="J14497" s="1"/>
      <c r="K14497" s="1"/>
      <c r="L14497" s="1"/>
      <c r="M14497" s="1"/>
    </row>
    <row r="14498" spans="1:13" x14ac:dyDescent="0.25">
      <c r="A14498" t="s">
        <v>72</v>
      </c>
      <c r="B14498">
        <v>449</v>
      </c>
      <c r="C14498">
        <v>1801</v>
      </c>
      <c r="D14498">
        <v>0</v>
      </c>
      <c r="E14498">
        <v>0</v>
      </c>
      <c r="F14498" s="1"/>
      <c r="G14498" s="1"/>
      <c r="H14498" s="1"/>
      <c r="I14498" s="1"/>
      <c r="J14498" s="1"/>
      <c r="K14498" s="1"/>
      <c r="L14498" s="1"/>
      <c r="M14498" s="1"/>
    </row>
    <row r="14499" spans="1:13" x14ac:dyDescent="0.25">
      <c r="A14499" t="s">
        <v>72</v>
      </c>
      <c r="B14499">
        <v>449</v>
      </c>
      <c r="C14499">
        <v>1802</v>
      </c>
      <c r="D14499">
        <v>0</v>
      </c>
      <c r="E14499">
        <v>0</v>
      </c>
      <c r="F14499" s="1"/>
      <c r="G14499" s="1"/>
      <c r="H14499" s="1"/>
      <c r="I14499" s="1"/>
      <c r="J14499" s="1"/>
      <c r="K14499" s="1"/>
      <c r="L14499" s="1"/>
      <c r="M14499" s="1"/>
    </row>
    <row r="14500" spans="1:13" x14ac:dyDescent="0.25">
      <c r="A14500" t="s">
        <v>72</v>
      </c>
      <c r="B14500">
        <v>449</v>
      </c>
      <c r="C14500">
        <v>1803</v>
      </c>
      <c r="D14500">
        <v>0</v>
      </c>
      <c r="E14500">
        <v>0</v>
      </c>
      <c r="F14500" s="1"/>
      <c r="G14500" s="1"/>
      <c r="H14500" s="1"/>
      <c r="I14500" s="1"/>
      <c r="J14500" s="1"/>
      <c r="K14500" s="1"/>
      <c r="L14500" s="1"/>
      <c r="M14500" s="1"/>
    </row>
    <row r="14501" spans="1:13" x14ac:dyDescent="0.25">
      <c r="A14501" t="s">
        <v>72</v>
      </c>
      <c r="B14501">
        <v>449</v>
      </c>
      <c r="C14501">
        <v>1804</v>
      </c>
      <c r="D14501">
        <v>0</v>
      </c>
      <c r="E14501">
        <v>0</v>
      </c>
      <c r="F14501" s="1"/>
      <c r="G14501" s="1"/>
      <c r="H14501" s="1"/>
      <c r="I14501" s="1"/>
      <c r="J14501" s="1"/>
      <c r="K14501" s="1"/>
      <c r="L14501" s="1"/>
      <c r="M14501" s="1"/>
    </row>
    <row r="14502" spans="1:13" x14ac:dyDescent="0.25">
      <c r="A14502" t="s">
        <v>72</v>
      </c>
      <c r="B14502">
        <v>449</v>
      </c>
      <c r="C14502">
        <v>1805</v>
      </c>
      <c r="D14502">
        <v>0</v>
      </c>
      <c r="E14502">
        <v>0</v>
      </c>
      <c r="F14502" s="1"/>
      <c r="G14502" s="1"/>
      <c r="H14502" s="1"/>
      <c r="I14502" s="1"/>
      <c r="J14502" s="1"/>
      <c r="K14502" s="1"/>
      <c r="L14502" s="1"/>
      <c r="M14502" s="1"/>
    </row>
    <row r="14503" spans="1:13" x14ac:dyDescent="0.25">
      <c r="A14503" t="s">
        <v>72</v>
      </c>
      <c r="B14503">
        <v>449</v>
      </c>
      <c r="C14503">
        <v>1806</v>
      </c>
      <c r="D14503">
        <v>0</v>
      </c>
      <c r="E14503">
        <v>0</v>
      </c>
      <c r="F14503" s="1"/>
      <c r="G14503" s="1"/>
      <c r="H14503" s="1"/>
      <c r="I14503" s="1"/>
      <c r="J14503" s="1"/>
      <c r="K14503" s="1"/>
      <c r="L14503" s="1"/>
      <c r="M14503" s="1"/>
    </row>
    <row r="14504" spans="1:13" x14ac:dyDescent="0.25">
      <c r="A14504" t="s">
        <v>72</v>
      </c>
      <c r="B14504">
        <v>449</v>
      </c>
      <c r="C14504">
        <v>1807</v>
      </c>
      <c r="D14504">
        <v>0</v>
      </c>
      <c r="E14504">
        <v>0</v>
      </c>
      <c r="F14504" s="1"/>
      <c r="G14504" s="1"/>
      <c r="H14504" s="1"/>
      <c r="I14504" s="1"/>
      <c r="J14504" s="1"/>
      <c r="K14504" s="1"/>
      <c r="L14504" s="1"/>
      <c r="M14504" s="1"/>
    </row>
    <row r="14505" spans="1:13" x14ac:dyDescent="0.25">
      <c r="A14505" t="s">
        <v>72</v>
      </c>
      <c r="B14505">
        <v>449</v>
      </c>
      <c r="C14505">
        <v>1808</v>
      </c>
      <c r="D14505">
        <v>0</v>
      </c>
      <c r="E14505">
        <v>0</v>
      </c>
      <c r="F14505" s="1"/>
      <c r="G14505" s="1"/>
      <c r="H14505" s="1"/>
      <c r="I14505" s="1"/>
      <c r="J14505" s="1"/>
      <c r="K14505" s="1"/>
      <c r="L14505" s="1"/>
      <c r="M14505" s="1"/>
    </row>
    <row r="14506" spans="1:13" x14ac:dyDescent="0.25">
      <c r="A14506" t="s">
        <v>72</v>
      </c>
      <c r="B14506">
        <v>449</v>
      </c>
      <c r="C14506">
        <v>1809</v>
      </c>
      <c r="D14506">
        <v>0</v>
      </c>
      <c r="E14506">
        <v>0</v>
      </c>
      <c r="F14506" s="1"/>
      <c r="G14506" s="1"/>
      <c r="H14506" s="1"/>
      <c r="I14506" s="1"/>
      <c r="J14506" s="1"/>
      <c r="K14506" s="1"/>
      <c r="L14506" s="1"/>
      <c r="M14506" s="1"/>
    </row>
    <row r="14507" spans="1:13" x14ac:dyDescent="0.25">
      <c r="A14507" t="s">
        <v>72</v>
      </c>
      <c r="B14507">
        <v>449</v>
      </c>
      <c r="C14507">
        <v>1810</v>
      </c>
      <c r="D14507">
        <v>0</v>
      </c>
      <c r="E14507">
        <v>0</v>
      </c>
      <c r="F14507" s="1"/>
      <c r="G14507" s="1"/>
      <c r="H14507" s="1"/>
      <c r="I14507" s="1"/>
      <c r="J14507" s="1"/>
      <c r="K14507" s="1"/>
      <c r="L14507" s="1"/>
      <c r="M14507" s="1"/>
    </row>
    <row r="14508" spans="1:13" x14ac:dyDescent="0.25">
      <c r="A14508" t="s">
        <v>72</v>
      </c>
      <c r="B14508">
        <v>449</v>
      </c>
      <c r="C14508">
        <v>1811</v>
      </c>
      <c r="D14508">
        <v>0</v>
      </c>
      <c r="E14508">
        <v>0</v>
      </c>
      <c r="F14508" s="1"/>
      <c r="G14508" s="1"/>
      <c r="H14508" s="1"/>
      <c r="I14508" s="1"/>
      <c r="J14508" s="1"/>
      <c r="K14508" s="1"/>
      <c r="L14508" s="1"/>
      <c r="M14508" s="1"/>
    </row>
    <row r="14509" spans="1:13" x14ac:dyDescent="0.25">
      <c r="A14509" t="s">
        <v>72</v>
      </c>
      <c r="B14509">
        <v>449</v>
      </c>
      <c r="C14509">
        <v>1812</v>
      </c>
      <c r="D14509">
        <v>0</v>
      </c>
      <c r="E14509">
        <v>0</v>
      </c>
      <c r="F14509" s="1"/>
      <c r="G14509" s="1"/>
      <c r="H14509" s="1"/>
      <c r="I14509" s="1"/>
      <c r="J14509" s="1"/>
      <c r="K14509" s="1"/>
      <c r="L14509" s="1"/>
      <c r="M14509" s="1"/>
    </row>
    <row r="14510" spans="1:13" x14ac:dyDescent="0.25">
      <c r="A14510" t="s">
        <v>72</v>
      </c>
      <c r="B14510">
        <v>449</v>
      </c>
      <c r="C14510">
        <v>1813</v>
      </c>
      <c r="D14510">
        <v>0</v>
      </c>
      <c r="E14510">
        <v>0</v>
      </c>
      <c r="F14510" s="1"/>
      <c r="G14510" s="1"/>
      <c r="H14510" s="1"/>
      <c r="I14510" s="1"/>
      <c r="J14510" s="1"/>
      <c r="K14510" s="1"/>
      <c r="L14510" s="1"/>
      <c r="M14510" s="1"/>
    </row>
    <row r="14511" spans="1:13" x14ac:dyDescent="0.25">
      <c r="A14511" t="s">
        <v>72</v>
      </c>
      <c r="B14511">
        <v>449</v>
      </c>
      <c r="C14511">
        <v>1814</v>
      </c>
      <c r="D14511">
        <v>0</v>
      </c>
      <c r="E14511">
        <v>0</v>
      </c>
      <c r="F14511" s="1"/>
      <c r="G14511" s="1"/>
      <c r="H14511" s="1"/>
      <c r="I14511" s="1"/>
      <c r="J14511" s="1"/>
      <c r="K14511" s="1"/>
      <c r="L14511" s="1"/>
      <c r="M14511" s="1"/>
    </row>
    <row r="14512" spans="1:13" x14ac:dyDescent="0.25">
      <c r="A14512" t="s">
        <v>72</v>
      </c>
      <c r="B14512">
        <v>449</v>
      </c>
      <c r="C14512">
        <v>1815</v>
      </c>
      <c r="D14512">
        <v>0</v>
      </c>
      <c r="E14512">
        <v>0</v>
      </c>
      <c r="F14512" s="1"/>
      <c r="G14512" s="1"/>
      <c r="H14512" s="1"/>
      <c r="I14512" s="1"/>
      <c r="J14512" s="1"/>
      <c r="K14512" s="1"/>
      <c r="L14512" s="1"/>
      <c r="M14512" s="1"/>
    </row>
    <row r="14513" spans="1:13" x14ac:dyDescent="0.25">
      <c r="A14513" t="s">
        <v>72</v>
      </c>
      <c r="B14513">
        <v>449</v>
      </c>
      <c r="C14513">
        <v>1816</v>
      </c>
      <c r="D14513">
        <v>0</v>
      </c>
      <c r="E14513">
        <v>0</v>
      </c>
      <c r="F14513" s="1"/>
      <c r="G14513" s="1"/>
      <c r="H14513" s="1"/>
      <c r="I14513" s="1"/>
      <c r="J14513" s="1"/>
      <c r="K14513" s="1"/>
      <c r="L14513" s="1"/>
      <c r="M14513" s="1"/>
    </row>
    <row r="14514" spans="1:13" x14ac:dyDescent="0.25">
      <c r="A14514" t="s">
        <v>72</v>
      </c>
      <c r="B14514">
        <v>449</v>
      </c>
      <c r="C14514">
        <v>1817</v>
      </c>
      <c r="D14514">
        <v>0</v>
      </c>
      <c r="E14514">
        <v>0</v>
      </c>
      <c r="F14514" s="1"/>
      <c r="G14514" s="1"/>
      <c r="H14514" s="1"/>
      <c r="I14514" s="1"/>
      <c r="J14514" s="1"/>
      <c r="K14514" s="1"/>
      <c r="L14514" s="1"/>
      <c r="M14514" s="1"/>
    </row>
    <row r="14515" spans="1:13" x14ac:dyDescent="0.25">
      <c r="A14515" t="s">
        <v>72</v>
      </c>
      <c r="B14515">
        <v>449</v>
      </c>
      <c r="C14515">
        <v>1818</v>
      </c>
      <c r="D14515">
        <v>0</v>
      </c>
      <c r="E14515">
        <v>0</v>
      </c>
      <c r="F14515" s="1"/>
      <c r="G14515" s="1"/>
      <c r="H14515" s="1"/>
      <c r="I14515" s="1"/>
      <c r="J14515" s="1"/>
      <c r="K14515" s="1"/>
      <c r="L14515" s="1"/>
      <c r="M14515" s="1"/>
    </row>
    <row r="14516" spans="1:13" x14ac:dyDescent="0.25">
      <c r="A14516" t="s">
        <v>72</v>
      </c>
      <c r="B14516">
        <v>449</v>
      </c>
      <c r="C14516">
        <v>1819</v>
      </c>
      <c r="D14516">
        <v>0</v>
      </c>
      <c r="E14516">
        <v>0</v>
      </c>
      <c r="F14516" s="1"/>
      <c r="G14516" s="1"/>
      <c r="H14516" s="1"/>
      <c r="I14516" s="1"/>
      <c r="J14516" s="1"/>
      <c r="K14516" s="1"/>
      <c r="L14516" s="1"/>
      <c r="M14516" s="1"/>
    </row>
    <row r="14517" spans="1:13" x14ac:dyDescent="0.25">
      <c r="A14517" t="s">
        <v>72</v>
      </c>
      <c r="B14517">
        <v>449</v>
      </c>
      <c r="C14517">
        <v>1820</v>
      </c>
      <c r="D14517">
        <v>0</v>
      </c>
      <c r="E14517">
        <v>0</v>
      </c>
      <c r="F14517" s="1"/>
      <c r="G14517" s="1"/>
      <c r="H14517" s="1"/>
      <c r="I14517" s="1"/>
      <c r="J14517" s="1"/>
      <c r="K14517" s="1"/>
      <c r="L14517" s="1"/>
      <c r="M14517" s="1"/>
    </row>
    <row r="14518" spans="1:13" x14ac:dyDescent="0.25">
      <c r="A14518" t="s">
        <v>72</v>
      </c>
      <c r="B14518">
        <v>449</v>
      </c>
      <c r="C14518">
        <v>1821</v>
      </c>
      <c r="D14518">
        <v>0</v>
      </c>
      <c r="E14518">
        <v>0</v>
      </c>
      <c r="F14518" s="1"/>
      <c r="G14518" s="1"/>
      <c r="H14518" s="1"/>
      <c r="I14518" s="1"/>
      <c r="J14518" s="1"/>
      <c r="K14518" s="1"/>
      <c r="L14518" s="1"/>
      <c r="M14518" s="1"/>
    </row>
    <row r="14519" spans="1:13" x14ac:dyDescent="0.25">
      <c r="A14519" t="s">
        <v>72</v>
      </c>
      <c r="B14519">
        <v>449</v>
      </c>
      <c r="C14519">
        <v>1822</v>
      </c>
      <c r="D14519">
        <v>0</v>
      </c>
      <c r="E14519">
        <v>0</v>
      </c>
      <c r="F14519" s="1"/>
      <c r="G14519" s="1"/>
      <c r="H14519" s="1"/>
      <c r="I14519" s="1"/>
      <c r="J14519" s="1"/>
      <c r="K14519" s="1"/>
      <c r="L14519" s="1"/>
      <c r="M14519" s="1"/>
    </row>
    <row r="14520" spans="1:13" x14ac:dyDescent="0.25">
      <c r="A14520" t="s">
        <v>72</v>
      </c>
      <c r="B14520">
        <v>449</v>
      </c>
      <c r="C14520">
        <v>1823</v>
      </c>
      <c r="D14520">
        <v>0</v>
      </c>
      <c r="E14520">
        <v>0</v>
      </c>
      <c r="F14520" s="1"/>
      <c r="G14520" s="1"/>
      <c r="H14520" s="1"/>
      <c r="I14520" s="1"/>
      <c r="J14520" s="1"/>
      <c r="K14520" s="1"/>
      <c r="L14520" s="1"/>
      <c r="M14520" s="1"/>
    </row>
    <row r="14521" spans="1:13" x14ac:dyDescent="0.25">
      <c r="A14521" t="s">
        <v>72</v>
      </c>
      <c r="B14521">
        <v>449</v>
      </c>
      <c r="C14521">
        <v>1824</v>
      </c>
      <c r="D14521">
        <v>0</v>
      </c>
      <c r="E14521">
        <v>0</v>
      </c>
      <c r="F14521" s="1"/>
      <c r="G14521" s="1"/>
      <c r="H14521" s="1"/>
      <c r="I14521" s="1"/>
      <c r="J14521" s="1"/>
      <c r="K14521" s="1"/>
      <c r="L14521" s="1"/>
      <c r="M14521" s="1"/>
    </row>
    <row r="14522" spans="1:13" x14ac:dyDescent="0.25">
      <c r="A14522" t="s">
        <v>72</v>
      </c>
      <c r="B14522">
        <v>449</v>
      </c>
      <c r="C14522">
        <v>1825</v>
      </c>
      <c r="D14522">
        <v>0</v>
      </c>
      <c r="E14522">
        <v>0</v>
      </c>
      <c r="F14522" s="1"/>
      <c r="G14522" s="1"/>
      <c r="H14522" s="1"/>
      <c r="I14522" s="1"/>
      <c r="J14522" s="1"/>
      <c r="K14522" s="1"/>
      <c r="L14522" s="1"/>
      <c r="M14522" s="1"/>
    </row>
    <row r="14523" spans="1:13" x14ac:dyDescent="0.25">
      <c r="A14523" t="s">
        <v>72</v>
      </c>
      <c r="B14523">
        <v>449</v>
      </c>
      <c r="C14523">
        <v>1826</v>
      </c>
      <c r="D14523">
        <v>0</v>
      </c>
      <c r="E14523">
        <v>0</v>
      </c>
      <c r="F14523" s="1"/>
      <c r="G14523" s="1"/>
      <c r="H14523" s="1"/>
      <c r="I14523" s="1"/>
      <c r="J14523" s="1"/>
      <c r="K14523" s="1"/>
      <c r="L14523" s="1"/>
      <c r="M14523" s="1"/>
    </row>
    <row r="14524" spans="1:13" x14ac:dyDescent="0.25">
      <c r="A14524" t="s">
        <v>72</v>
      </c>
      <c r="B14524">
        <v>449</v>
      </c>
      <c r="C14524">
        <v>1827</v>
      </c>
      <c r="D14524">
        <v>0</v>
      </c>
      <c r="E14524">
        <v>0</v>
      </c>
      <c r="F14524" s="1"/>
      <c r="G14524" s="1"/>
      <c r="H14524" s="1"/>
      <c r="I14524" s="1"/>
      <c r="J14524" s="1"/>
      <c r="K14524" s="1"/>
      <c r="L14524" s="1"/>
      <c r="M14524" s="1"/>
    </row>
    <row r="14525" spans="1:13" x14ac:dyDescent="0.25">
      <c r="A14525" t="s">
        <v>72</v>
      </c>
      <c r="B14525">
        <v>449</v>
      </c>
      <c r="C14525">
        <v>1828</v>
      </c>
      <c r="D14525">
        <v>0</v>
      </c>
      <c r="E14525">
        <v>0</v>
      </c>
      <c r="F14525" s="1"/>
      <c r="G14525" s="1"/>
      <c r="H14525" s="1"/>
      <c r="I14525" s="1"/>
      <c r="J14525" s="1"/>
      <c r="K14525" s="1"/>
      <c r="L14525" s="1"/>
      <c r="M14525" s="1"/>
    </row>
    <row r="14526" spans="1:13" x14ac:dyDescent="0.25">
      <c r="A14526" t="s">
        <v>72</v>
      </c>
      <c r="B14526">
        <v>449</v>
      </c>
      <c r="C14526">
        <v>1829</v>
      </c>
      <c r="D14526">
        <v>0</v>
      </c>
      <c r="E14526">
        <v>0</v>
      </c>
      <c r="F14526" s="1"/>
      <c r="G14526" s="1"/>
      <c r="H14526" s="1"/>
      <c r="I14526" s="1"/>
      <c r="J14526" s="1"/>
      <c r="K14526" s="1"/>
      <c r="L14526" s="1"/>
      <c r="M14526" s="1"/>
    </row>
    <row r="14527" spans="1:13" x14ac:dyDescent="0.25">
      <c r="A14527" t="s">
        <v>72</v>
      </c>
      <c r="B14527">
        <v>449</v>
      </c>
      <c r="C14527">
        <v>1830</v>
      </c>
      <c r="D14527">
        <v>0</v>
      </c>
      <c r="E14527">
        <v>0</v>
      </c>
      <c r="F14527" s="1"/>
      <c r="G14527" s="1"/>
      <c r="H14527" s="1"/>
      <c r="I14527" s="1"/>
      <c r="J14527" s="1"/>
      <c r="K14527" s="1"/>
      <c r="L14527" s="1"/>
      <c r="M14527" s="1"/>
    </row>
    <row r="14528" spans="1:13" x14ac:dyDescent="0.25">
      <c r="A14528" t="s">
        <v>72</v>
      </c>
      <c r="B14528">
        <v>449</v>
      </c>
      <c r="C14528">
        <v>1831</v>
      </c>
      <c r="D14528">
        <v>0</v>
      </c>
      <c r="E14528">
        <v>0</v>
      </c>
      <c r="F14528" s="1"/>
      <c r="G14528" s="1"/>
      <c r="H14528" s="1"/>
      <c r="I14528" s="1"/>
      <c r="J14528" s="1"/>
      <c r="K14528" s="1"/>
      <c r="L14528" s="1"/>
      <c r="M14528" s="1"/>
    </row>
    <row r="14529" spans="1:13" x14ac:dyDescent="0.25">
      <c r="A14529" t="s">
        <v>72</v>
      </c>
      <c r="B14529">
        <v>449</v>
      </c>
      <c r="C14529">
        <v>1832</v>
      </c>
      <c r="D14529">
        <v>0</v>
      </c>
      <c r="E14529">
        <v>0</v>
      </c>
      <c r="F14529" s="1"/>
      <c r="G14529" s="1"/>
      <c r="H14529" s="1"/>
      <c r="I14529" s="1"/>
      <c r="J14529" s="1"/>
      <c r="K14529" s="1"/>
      <c r="L14529" s="1"/>
      <c r="M14529" s="1"/>
    </row>
    <row r="14530" spans="1:13" x14ac:dyDescent="0.25">
      <c r="A14530" t="s">
        <v>72</v>
      </c>
      <c r="B14530">
        <v>449</v>
      </c>
      <c r="C14530">
        <v>1833</v>
      </c>
      <c r="D14530">
        <v>0</v>
      </c>
      <c r="E14530">
        <v>0</v>
      </c>
      <c r="F14530" s="1"/>
      <c r="G14530" s="1"/>
      <c r="H14530" s="1"/>
      <c r="I14530" s="1"/>
      <c r="J14530" s="1"/>
      <c r="K14530" s="1"/>
      <c r="L14530" s="1"/>
      <c r="M14530" s="1"/>
    </row>
    <row r="14531" spans="1:13" x14ac:dyDescent="0.25">
      <c r="A14531" t="s">
        <v>72</v>
      </c>
      <c r="B14531">
        <v>449</v>
      </c>
      <c r="C14531">
        <v>1834</v>
      </c>
      <c r="D14531">
        <v>0</v>
      </c>
      <c r="E14531">
        <v>0</v>
      </c>
      <c r="F14531" s="1"/>
      <c r="G14531" s="1"/>
      <c r="H14531" s="1"/>
      <c r="I14531" s="1"/>
      <c r="J14531" s="1"/>
      <c r="K14531" s="1"/>
      <c r="L14531" s="1"/>
      <c r="M14531" s="1"/>
    </row>
    <row r="14532" spans="1:13" x14ac:dyDescent="0.25">
      <c r="A14532" t="s">
        <v>72</v>
      </c>
      <c r="B14532">
        <v>449</v>
      </c>
      <c r="C14532">
        <v>1835</v>
      </c>
      <c r="D14532">
        <v>0</v>
      </c>
      <c r="E14532">
        <v>0</v>
      </c>
      <c r="F14532" s="1"/>
      <c r="G14532" s="1"/>
      <c r="H14532" s="1"/>
      <c r="I14532" s="1"/>
      <c r="J14532" s="1"/>
      <c r="K14532" s="1"/>
      <c r="L14532" s="1"/>
      <c r="M14532" s="1"/>
    </row>
    <row r="14533" spans="1:13" x14ac:dyDescent="0.25">
      <c r="A14533" t="s">
        <v>72</v>
      </c>
      <c r="B14533">
        <v>449</v>
      </c>
      <c r="C14533">
        <v>1836</v>
      </c>
      <c r="D14533">
        <v>0</v>
      </c>
      <c r="E14533">
        <v>0</v>
      </c>
      <c r="F14533" s="1"/>
      <c r="G14533" s="1"/>
      <c r="H14533" s="1"/>
      <c r="I14533" s="1"/>
      <c r="J14533" s="1"/>
      <c r="K14533" s="1"/>
      <c r="L14533" s="1"/>
      <c r="M14533" s="1"/>
    </row>
    <row r="14534" spans="1:13" x14ac:dyDescent="0.25">
      <c r="A14534" t="s">
        <v>72</v>
      </c>
      <c r="B14534">
        <v>449</v>
      </c>
      <c r="C14534">
        <v>1837</v>
      </c>
      <c r="D14534">
        <v>0</v>
      </c>
      <c r="E14534">
        <v>0</v>
      </c>
      <c r="F14534" s="1"/>
      <c r="G14534" s="1"/>
      <c r="H14534" s="1"/>
      <c r="I14534" s="1"/>
      <c r="J14534" s="1"/>
      <c r="K14534" s="1"/>
      <c r="L14534" s="1"/>
      <c r="M14534" s="1"/>
    </row>
    <row r="14535" spans="1:13" x14ac:dyDescent="0.25">
      <c r="A14535" t="s">
        <v>72</v>
      </c>
      <c r="B14535">
        <v>449</v>
      </c>
      <c r="C14535">
        <v>1838</v>
      </c>
      <c r="D14535">
        <v>0</v>
      </c>
      <c r="E14535">
        <v>0</v>
      </c>
      <c r="F14535" s="1"/>
      <c r="G14535" s="1"/>
      <c r="H14535" s="1"/>
      <c r="I14535" s="1"/>
      <c r="J14535" s="1"/>
      <c r="K14535" s="1"/>
      <c r="L14535" s="1"/>
      <c r="M14535" s="1"/>
    </row>
    <row r="14536" spans="1:13" x14ac:dyDescent="0.25">
      <c r="A14536" t="s">
        <v>72</v>
      </c>
      <c r="B14536">
        <v>449</v>
      </c>
      <c r="C14536">
        <v>1839</v>
      </c>
      <c r="D14536">
        <v>0</v>
      </c>
      <c r="E14536">
        <v>0</v>
      </c>
      <c r="F14536" s="1"/>
      <c r="G14536" s="1"/>
      <c r="H14536" s="1"/>
      <c r="I14536" s="1"/>
      <c r="J14536" s="1"/>
      <c r="K14536" s="1"/>
      <c r="L14536" s="1"/>
      <c r="M14536" s="1"/>
    </row>
    <row r="14537" spans="1:13" x14ac:dyDescent="0.25">
      <c r="A14537" t="s">
        <v>72</v>
      </c>
      <c r="B14537">
        <v>449</v>
      </c>
      <c r="C14537">
        <v>1840</v>
      </c>
      <c r="D14537">
        <v>0</v>
      </c>
      <c r="E14537">
        <v>0</v>
      </c>
      <c r="F14537" s="1"/>
      <c r="G14537" s="1"/>
      <c r="H14537" s="1"/>
      <c r="I14537" s="1"/>
      <c r="J14537" s="1"/>
      <c r="K14537" s="1"/>
      <c r="L14537" s="1"/>
      <c r="M14537" s="1"/>
    </row>
    <row r="14538" spans="1:13" x14ac:dyDescent="0.25">
      <c r="A14538" t="s">
        <v>72</v>
      </c>
      <c r="B14538">
        <v>449</v>
      </c>
      <c r="C14538">
        <v>1841</v>
      </c>
      <c r="D14538">
        <v>0</v>
      </c>
      <c r="E14538">
        <v>0</v>
      </c>
      <c r="F14538" s="1"/>
      <c r="G14538" s="1"/>
      <c r="H14538" s="1"/>
      <c r="I14538" s="1"/>
      <c r="J14538" s="1"/>
      <c r="K14538" s="1"/>
      <c r="L14538" s="1"/>
      <c r="M14538" s="1"/>
    </row>
    <row r="14539" spans="1:13" x14ac:dyDescent="0.25">
      <c r="A14539" t="s">
        <v>72</v>
      </c>
      <c r="B14539">
        <v>449</v>
      </c>
      <c r="C14539">
        <v>1842</v>
      </c>
      <c r="D14539">
        <v>0</v>
      </c>
      <c r="E14539">
        <v>0</v>
      </c>
      <c r="F14539" s="1"/>
      <c r="G14539" s="1"/>
      <c r="H14539" s="1"/>
      <c r="I14539" s="1"/>
      <c r="J14539" s="1"/>
      <c r="K14539" s="1"/>
      <c r="L14539" s="1"/>
      <c r="M14539" s="1"/>
    </row>
    <row r="14540" spans="1:13" x14ac:dyDescent="0.25">
      <c r="A14540" t="s">
        <v>72</v>
      </c>
      <c r="B14540">
        <v>449</v>
      </c>
      <c r="C14540">
        <v>1843</v>
      </c>
      <c r="D14540">
        <v>0</v>
      </c>
      <c r="E14540">
        <v>0</v>
      </c>
      <c r="F14540" s="1"/>
      <c r="G14540" s="1"/>
      <c r="H14540" s="1"/>
      <c r="I14540" s="1"/>
      <c r="J14540" s="1"/>
      <c r="K14540" s="1"/>
      <c r="L14540" s="1"/>
      <c r="M14540" s="1"/>
    </row>
    <row r="14541" spans="1:13" x14ac:dyDescent="0.25">
      <c r="A14541" t="s">
        <v>72</v>
      </c>
      <c r="B14541">
        <v>449</v>
      </c>
      <c r="C14541">
        <v>1844</v>
      </c>
      <c r="D14541">
        <v>0</v>
      </c>
      <c r="E14541">
        <v>0</v>
      </c>
      <c r="F14541" s="1"/>
      <c r="G14541" s="1"/>
      <c r="H14541" s="1"/>
      <c r="I14541" s="1"/>
      <c r="J14541" s="1"/>
      <c r="K14541" s="1"/>
      <c r="L14541" s="1"/>
      <c r="M14541" s="1"/>
    </row>
    <row r="14542" spans="1:13" x14ac:dyDescent="0.25">
      <c r="A14542" t="s">
        <v>72</v>
      </c>
      <c r="B14542">
        <v>449</v>
      </c>
      <c r="C14542">
        <v>1845</v>
      </c>
      <c r="D14542">
        <v>0</v>
      </c>
      <c r="E14542">
        <v>0</v>
      </c>
      <c r="F14542" s="1"/>
      <c r="G14542" s="1"/>
      <c r="H14542" s="1"/>
      <c r="I14542" s="1"/>
      <c r="J14542" s="1"/>
      <c r="K14542" s="1"/>
      <c r="L14542" s="1"/>
      <c r="M14542" s="1"/>
    </row>
    <row r="14543" spans="1:13" x14ac:dyDescent="0.25">
      <c r="A14543" t="s">
        <v>72</v>
      </c>
      <c r="B14543">
        <v>449</v>
      </c>
      <c r="C14543">
        <v>1846</v>
      </c>
      <c r="D14543">
        <v>0</v>
      </c>
      <c r="E14543">
        <v>0</v>
      </c>
      <c r="F14543" s="1"/>
      <c r="G14543" s="1"/>
      <c r="H14543" s="1"/>
      <c r="I14543" s="1"/>
      <c r="J14543" s="1"/>
      <c r="K14543" s="1"/>
      <c r="L14543" s="1"/>
      <c r="M14543" s="1"/>
    </row>
    <row r="14544" spans="1:13" x14ac:dyDescent="0.25">
      <c r="A14544" t="s">
        <v>72</v>
      </c>
      <c r="B14544">
        <v>449</v>
      </c>
      <c r="C14544">
        <v>1847</v>
      </c>
      <c r="D14544">
        <v>0</v>
      </c>
      <c r="E14544">
        <v>0</v>
      </c>
      <c r="F14544" s="1"/>
      <c r="G14544" s="1"/>
      <c r="H14544" s="1"/>
      <c r="I14544" s="1"/>
      <c r="J14544" s="1"/>
      <c r="K14544" s="1"/>
      <c r="L14544" s="1"/>
      <c r="M14544" s="1"/>
    </row>
    <row r="14545" spans="1:13" x14ac:dyDescent="0.25">
      <c r="A14545" t="s">
        <v>72</v>
      </c>
      <c r="B14545">
        <v>449</v>
      </c>
      <c r="C14545">
        <v>1848</v>
      </c>
      <c r="D14545">
        <v>0</v>
      </c>
      <c r="E14545">
        <v>0</v>
      </c>
      <c r="F14545" s="1"/>
      <c r="G14545" s="1"/>
      <c r="H14545" s="1"/>
      <c r="I14545" s="1"/>
      <c r="J14545" s="1"/>
      <c r="K14545" s="1"/>
      <c r="L14545" s="1"/>
      <c r="M14545" s="1"/>
    </row>
    <row r="14546" spans="1:13" x14ac:dyDescent="0.25">
      <c r="A14546" t="s">
        <v>72</v>
      </c>
      <c r="B14546">
        <v>449</v>
      </c>
      <c r="C14546">
        <v>1849</v>
      </c>
      <c r="D14546">
        <v>0</v>
      </c>
      <c r="E14546">
        <v>0</v>
      </c>
      <c r="F14546" s="1"/>
      <c r="G14546" s="1"/>
      <c r="H14546" s="1"/>
      <c r="I14546" s="1"/>
      <c r="J14546" s="1"/>
      <c r="K14546" s="1"/>
      <c r="L14546" s="1"/>
      <c r="M14546" s="1"/>
    </row>
    <row r="14547" spans="1:13" x14ac:dyDescent="0.25">
      <c r="A14547" t="s">
        <v>72</v>
      </c>
      <c r="B14547">
        <v>449</v>
      </c>
      <c r="C14547">
        <v>1850</v>
      </c>
      <c r="D14547">
        <v>0</v>
      </c>
      <c r="E14547">
        <v>0</v>
      </c>
      <c r="F14547" s="1"/>
      <c r="G14547" s="1"/>
      <c r="H14547" s="1"/>
      <c r="I14547" s="1"/>
      <c r="J14547" s="1"/>
      <c r="K14547" s="1"/>
      <c r="L14547" s="1"/>
      <c r="M14547" s="1"/>
    </row>
    <row r="14548" spans="1:13" x14ac:dyDescent="0.25">
      <c r="A14548" t="s">
        <v>72</v>
      </c>
      <c r="B14548">
        <v>449</v>
      </c>
      <c r="C14548">
        <v>1851</v>
      </c>
      <c r="D14548">
        <v>0</v>
      </c>
      <c r="E14548">
        <v>0</v>
      </c>
      <c r="F14548" s="1"/>
      <c r="G14548" s="1"/>
      <c r="H14548" s="1"/>
      <c r="I14548" s="1"/>
      <c r="J14548" s="1"/>
      <c r="K14548" s="1"/>
      <c r="L14548" s="1"/>
      <c r="M14548" s="1"/>
    </row>
    <row r="14549" spans="1:13" x14ac:dyDescent="0.25">
      <c r="A14549" t="s">
        <v>72</v>
      </c>
      <c r="B14549">
        <v>449</v>
      </c>
      <c r="C14549">
        <v>1852</v>
      </c>
      <c r="D14549">
        <v>0</v>
      </c>
      <c r="E14549">
        <v>0</v>
      </c>
      <c r="F14549" s="1"/>
      <c r="G14549" s="1"/>
      <c r="H14549" s="1"/>
      <c r="I14549" s="1"/>
      <c r="J14549" s="1"/>
      <c r="K14549" s="1"/>
      <c r="L14549" s="1"/>
      <c r="M14549" s="1"/>
    </row>
    <row r="14550" spans="1:13" x14ac:dyDescent="0.25">
      <c r="A14550" t="s">
        <v>72</v>
      </c>
      <c r="B14550">
        <v>449</v>
      </c>
      <c r="C14550">
        <v>1853</v>
      </c>
      <c r="D14550">
        <v>0</v>
      </c>
      <c r="E14550">
        <v>0</v>
      </c>
      <c r="F14550" s="1"/>
      <c r="G14550" s="1"/>
      <c r="H14550" s="1"/>
      <c r="I14550" s="1"/>
      <c r="J14550" s="1"/>
      <c r="K14550" s="1"/>
      <c r="L14550" s="1"/>
      <c r="M14550" s="1"/>
    </row>
    <row r="14551" spans="1:13" x14ac:dyDescent="0.25">
      <c r="A14551" t="s">
        <v>72</v>
      </c>
      <c r="B14551">
        <v>449</v>
      </c>
      <c r="C14551">
        <v>1854</v>
      </c>
      <c r="D14551">
        <v>0</v>
      </c>
      <c r="E14551">
        <v>0</v>
      </c>
      <c r="F14551" s="1"/>
      <c r="G14551" s="1"/>
      <c r="H14551" s="1"/>
      <c r="I14551" s="1"/>
      <c r="J14551" s="1"/>
      <c r="K14551" s="1"/>
      <c r="L14551" s="1"/>
      <c r="M14551" s="1"/>
    </row>
    <row r="14552" spans="1:13" x14ac:dyDescent="0.25">
      <c r="A14552" t="s">
        <v>72</v>
      </c>
      <c r="B14552">
        <v>449</v>
      </c>
      <c r="C14552">
        <v>1855</v>
      </c>
      <c r="D14552">
        <v>0</v>
      </c>
      <c r="E14552">
        <v>0</v>
      </c>
      <c r="F14552" s="1"/>
      <c r="G14552" s="1"/>
      <c r="H14552" s="1"/>
      <c r="I14552" s="1"/>
      <c r="J14552" s="1"/>
      <c r="K14552" s="1"/>
      <c r="L14552" s="1"/>
      <c r="M14552" s="1"/>
    </row>
    <row r="14553" spans="1:13" x14ac:dyDescent="0.25">
      <c r="A14553" t="s">
        <v>72</v>
      </c>
      <c r="B14553">
        <v>449</v>
      </c>
      <c r="C14553">
        <v>1856</v>
      </c>
      <c r="D14553">
        <v>0</v>
      </c>
      <c r="E14553">
        <v>0</v>
      </c>
      <c r="F14553" s="1"/>
      <c r="G14553" s="1"/>
      <c r="H14553" s="1"/>
      <c r="I14553" s="1"/>
      <c r="J14553" s="1"/>
      <c r="K14553" s="1"/>
      <c r="L14553" s="1"/>
      <c r="M14553" s="1"/>
    </row>
    <row r="14554" spans="1:13" x14ac:dyDescent="0.25">
      <c r="A14554" t="s">
        <v>72</v>
      </c>
      <c r="B14554">
        <v>449</v>
      </c>
      <c r="C14554">
        <v>1857</v>
      </c>
      <c r="D14554">
        <v>0</v>
      </c>
      <c r="E14554">
        <v>0</v>
      </c>
      <c r="F14554" s="1"/>
      <c r="G14554" s="1"/>
      <c r="H14554" s="1"/>
      <c r="I14554" s="1"/>
      <c r="J14554" s="1"/>
      <c r="K14554" s="1"/>
      <c r="L14554" s="1"/>
      <c r="M14554" s="1"/>
    </row>
    <row r="14555" spans="1:13" x14ac:dyDescent="0.25">
      <c r="A14555" t="s">
        <v>72</v>
      </c>
      <c r="B14555">
        <v>449</v>
      </c>
      <c r="C14555">
        <v>1858</v>
      </c>
      <c r="D14555">
        <v>0</v>
      </c>
      <c r="E14555">
        <v>0</v>
      </c>
      <c r="F14555" s="1"/>
      <c r="G14555" s="1"/>
      <c r="H14555" s="1"/>
      <c r="I14555" s="1"/>
      <c r="J14555" s="1"/>
      <c r="K14555" s="1"/>
      <c r="L14555" s="1"/>
      <c r="M14555" s="1"/>
    </row>
    <row r="14556" spans="1:13" x14ac:dyDescent="0.25">
      <c r="A14556" t="s">
        <v>72</v>
      </c>
      <c r="B14556">
        <v>449</v>
      </c>
      <c r="C14556">
        <v>1859</v>
      </c>
      <c r="D14556">
        <v>0</v>
      </c>
      <c r="E14556">
        <v>0</v>
      </c>
      <c r="F14556" s="1"/>
      <c r="G14556" s="1"/>
      <c r="H14556" s="1"/>
      <c r="I14556" s="1"/>
      <c r="J14556" s="1"/>
      <c r="K14556" s="1"/>
      <c r="L14556" s="1"/>
      <c r="M14556" s="1"/>
    </row>
    <row r="14557" spans="1:13" x14ac:dyDescent="0.25">
      <c r="A14557" t="s">
        <v>72</v>
      </c>
      <c r="B14557">
        <v>449</v>
      </c>
      <c r="C14557">
        <v>1860</v>
      </c>
      <c r="D14557">
        <v>0</v>
      </c>
      <c r="E14557">
        <v>0</v>
      </c>
      <c r="F14557" s="1"/>
      <c r="G14557" s="1"/>
      <c r="H14557" s="1"/>
      <c r="I14557" s="1"/>
      <c r="J14557" s="1"/>
      <c r="K14557" s="1"/>
      <c r="L14557" s="1"/>
      <c r="M14557" s="1"/>
    </row>
    <row r="14558" spans="1:13" x14ac:dyDescent="0.25">
      <c r="A14558" t="s">
        <v>72</v>
      </c>
      <c r="B14558">
        <v>449</v>
      </c>
      <c r="C14558">
        <v>1861</v>
      </c>
      <c r="D14558">
        <v>0</v>
      </c>
      <c r="E14558">
        <v>0</v>
      </c>
      <c r="F14558" s="1"/>
      <c r="G14558" s="1"/>
      <c r="H14558" s="1"/>
      <c r="I14558" s="1"/>
      <c r="J14558" s="1"/>
      <c r="K14558" s="1"/>
      <c r="L14558" s="1"/>
      <c r="M14558" s="1"/>
    </row>
    <row r="14559" spans="1:13" x14ac:dyDescent="0.25">
      <c r="A14559" t="s">
        <v>72</v>
      </c>
      <c r="B14559">
        <v>449</v>
      </c>
      <c r="C14559">
        <v>1862</v>
      </c>
      <c r="D14559">
        <v>0</v>
      </c>
      <c r="E14559">
        <v>0</v>
      </c>
      <c r="F14559" s="1"/>
      <c r="G14559" s="1"/>
      <c r="H14559" s="1"/>
      <c r="I14559" s="1"/>
      <c r="J14559" s="1"/>
      <c r="K14559" s="1"/>
      <c r="L14559" s="1"/>
      <c r="M14559" s="1"/>
    </row>
    <row r="14560" spans="1:13" x14ac:dyDescent="0.25">
      <c r="A14560" t="s">
        <v>72</v>
      </c>
      <c r="B14560">
        <v>449</v>
      </c>
      <c r="C14560">
        <v>1863</v>
      </c>
      <c r="D14560">
        <v>0</v>
      </c>
      <c r="E14560">
        <v>0</v>
      </c>
      <c r="F14560" s="1"/>
      <c r="G14560" s="1"/>
      <c r="H14560" s="1"/>
      <c r="I14560" s="1"/>
      <c r="J14560" s="1"/>
      <c r="K14560" s="1"/>
      <c r="L14560" s="1"/>
      <c r="M14560" s="1"/>
    </row>
    <row r="14561" spans="1:13" x14ac:dyDescent="0.25">
      <c r="A14561" t="s">
        <v>72</v>
      </c>
      <c r="B14561">
        <v>449</v>
      </c>
      <c r="C14561">
        <v>1864</v>
      </c>
      <c r="D14561">
        <v>0</v>
      </c>
      <c r="E14561">
        <v>0</v>
      </c>
      <c r="F14561" s="1"/>
      <c r="G14561" s="1"/>
      <c r="H14561" s="1"/>
      <c r="I14561" s="1"/>
      <c r="J14561" s="1"/>
      <c r="K14561" s="1"/>
      <c r="L14561" s="1"/>
      <c r="M14561" s="1"/>
    </row>
    <row r="14562" spans="1:13" x14ac:dyDescent="0.25">
      <c r="A14562" t="s">
        <v>72</v>
      </c>
      <c r="B14562">
        <v>449</v>
      </c>
      <c r="C14562">
        <v>1865</v>
      </c>
      <c r="D14562">
        <v>0</v>
      </c>
      <c r="E14562">
        <v>0</v>
      </c>
      <c r="F14562" s="1"/>
      <c r="G14562" s="1"/>
      <c r="H14562" s="1"/>
      <c r="I14562" s="1"/>
      <c r="J14562" s="1"/>
      <c r="K14562" s="1"/>
      <c r="L14562" s="1"/>
      <c r="M14562" s="1"/>
    </row>
    <row r="14563" spans="1:13" x14ac:dyDescent="0.25">
      <c r="A14563" t="s">
        <v>72</v>
      </c>
      <c r="B14563">
        <v>449</v>
      </c>
      <c r="C14563">
        <v>1866</v>
      </c>
      <c r="D14563">
        <v>0</v>
      </c>
      <c r="E14563">
        <v>0</v>
      </c>
      <c r="F14563" s="1"/>
      <c r="G14563" s="1"/>
      <c r="H14563" s="1"/>
      <c r="I14563" s="1"/>
      <c r="J14563" s="1"/>
      <c r="K14563" s="1"/>
      <c r="L14563" s="1"/>
      <c r="M14563" s="1"/>
    </row>
    <row r="14564" spans="1:13" x14ac:dyDescent="0.25">
      <c r="A14564" t="s">
        <v>72</v>
      </c>
      <c r="B14564">
        <v>449</v>
      </c>
      <c r="C14564">
        <v>1867</v>
      </c>
      <c r="D14564">
        <v>0</v>
      </c>
      <c r="E14564">
        <v>0</v>
      </c>
      <c r="F14564" s="1"/>
      <c r="G14564" s="1"/>
      <c r="H14564" s="1"/>
      <c r="I14564" s="1"/>
      <c r="J14564" s="1"/>
      <c r="K14564" s="1"/>
      <c r="L14564" s="1"/>
      <c r="M14564" s="1"/>
    </row>
    <row r="14565" spans="1:13" x14ac:dyDescent="0.25">
      <c r="A14565" t="s">
        <v>72</v>
      </c>
      <c r="B14565">
        <v>449</v>
      </c>
      <c r="C14565">
        <v>1868</v>
      </c>
      <c r="D14565">
        <v>0</v>
      </c>
      <c r="E14565">
        <v>0</v>
      </c>
      <c r="F14565" s="1"/>
      <c r="G14565" s="1"/>
      <c r="H14565" s="1"/>
      <c r="I14565" s="1"/>
      <c r="J14565" s="1"/>
      <c r="K14565" s="1"/>
      <c r="L14565" s="1"/>
      <c r="M14565" s="1"/>
    </row>
    <row r="14566" spans="1:13" x14ac:dyDescent="0.25">
      <c r="A14566" t="s">
        <v>72</v>
      </c>
      <c r="B14566">
        <v>449</v>
      </c>
      <c r="C14566">
        <v>1869</v>
      </c>
      <c r="D14566">
        <v>0</v>
      </c>
      <c r="E14566">
        <v>0</v>
      </c>
      <c r="F14566" s="1"/>
      <c r="G14566" s="1"/>
      <c r="H14566" s="1"/>
      <c r="I14566" s="1"/>
      <c r="J14566" s="1"/>
      <c r="K14566" s="1"/>
      <c r="L14566" s="1"/>
      <c r="M14566" s="1"/>
    </row>
    <row r="14567" spans="1:13" x14ac:dyDescent="0.25">
      <c r="A14567" t="s">
        <v>72</v>
      </c>
      <c r="B14567">
        <v>449</v>
      </c>
      <c r="C14567">
        <v>1870</v>
      </c>
      <c r="D14567">
        <v>0</v>
      </c>
      <c r="E14567">
        <v>0</v>
      </c>
      <c r="F14567" s="1"/>
      <c r="G14567" s="1"/>
      <c r="H14567" s="1"/>
      <c r="I14567" s="1"/>
      <c r="J14567" s="1"/>
      <c r="K14567" s="1"/>
      <c r="L14567" s="1"/>
      <c r="M14567" s="1"/>
    </row>
    <row r="14568" spans="1:13" x14ac:dyDescent="0.25">
      <c r="A14568" t="s">
        <v>72</v>
      </c>
      <c r="B14568">
        <v>449</v>
      </c>
      <c r="C14568">
        <v>1871</v>
      </c>
      <c r="D14568">
        <v>0</v>
      </c>
      <c r="E14568">
        <v>0</v>
      </c>
      <c r="F14568" s="1"/>
      <c r="G14568" s="1"/>
      <c r="H14568" s="1"/>
      <c r="I14568" s="1"/>
      <c r="J14568" s="1"/>
      <c r="K14568" s="1"/>
      <c r="L14568" s="1"/>
      <c r="M14568" s="1"/>
    </row>
    <row r="14569" spans="1:13" x14ac:dyDescent="0.25">
      <c r="A14569" t="s">
        <v>72</v>
      </c>
      <c r="B14569">
        <v>449</v>
      </c>
      <c r="C14569">
        <v>1872</v>
      </c>
      <c r="D14569">
        <v>0</v>
      </c>
      <c r="E14569">
        <v>0</v>
      </c>
      <c r="F14569" s="1"/>
      <c r="G14569" s="1"/>
      <c r="H14569" s="1"/>
      <c r="I14569" s="1"/>
      <c r="J14569" s="1"/>
      <c r="K14569" s="1"/>
      <c r="L14569" s="1"/>
      <c r="M14569" s="1"/>
    </row>
    <row r="14570" spans="1:13" x14ac:dyDescent="0.25">
      <c r="A14570" t="s">
        <v>72</v>
      </c>
      <c r="B14570">
        <v>449</v>
      </c>
      <c r="C14570">
        <v>1873</v>
      </c>
      <c r="D14570">
        <v>0</v>
      </c>
      <c r="E14570">
        <v>0</v>
      </c>
      <c r="F14570" s="1"/>
      <c r="G14570" s="1"/>
      <c r="H14570" s="1"/>
      <c r="I14570" s="1"/>
      <c r="J14570" s="1"/>
      <c r="K14570" s="1"/>
      <c r="L14570" s="1"/>
      <c r="M14570" s="1"/>
    </row>
    <row r="14571" spans="1:13" x14ac:dyDescent="0.25">
      <c r="A14571" t="s">
        <v>72</v>
      </c>
      <c r="B14571">
        <v>449</v>
      </c>
      <c r="C14571">
        <v>1874</v>
      </c>
      <c r="D14571">
        <v>0</v>
      </c>
      <c r="E14571">
        <v>0</v>
      </c>
      <c r="F14571" s="1"/>
      <c r="G14571" s="1"/>
      <c r="H14571" s="1"/>
      <c r="I14571" s="1"/>
      <c r="J14571" s="1"/>
      <c r="K14571" s="1"/>
      <c r="L14571" s="1"/>
      <c r="M14571" s="1"/>
    </row>
    <row r="14572" spans="1:13" x14ac:dyDescent="0.25">
      <c r="A14572" t="s">
        <v>72</v>
      </c>
      <c r="B14572">
        <v>449</v>
      </c>
      <c r="C14572">
        <v>1875</v>
      </c>
      <c r="D14572">
        <v>0</v>
      </c>
      <c r="E14572">
        <v>0</v>
      </c>
      <c r="F14572" s="1"/>
      <c r="G14572" s="1"/>
      <c r="H14572" s="1"/>
      <c r="I14572" s="1"/>
      <c r="J14572" s="1"/>
      <c r="K14572" s="1"/>
      <c r="L14572" s="1"/>
      <c r="M14572" s="1"/>
    </row>
    <row r="14573" spans="1:13" x14ac:dyDescent="0.25">
      <c r="A14573" t="s">
        <v>72</v>
      </c>
      <c r="B14573">
        <v>449</v>
      </c>
      <c r="C14573">
        <v>1876</v>
      </c>
      <c r="D14573">
        <v>0</v>
      </c>
      <c r="E14573">
        <v>0</v>
      </c>
      <c r="F14573" s="1"/>
      <c r="G14573" s="1"/>
      <c r="H14573" s="1"/>
      <c r="I14573" s="1"/>
      <c r="J14573" s="1"/>
      <c r="K14573" s="1"/>
      <c r="L14573" s="1"/>
      <c r="M14573" s="1"/>
    </row>
    <row r="14574" spans="1:13" x14ac:dyDescent="0.25">
      <c r="A14574" t="s">
        <v>72</v>
      </c>
      <c r="B14574">
        <v>449</v>
      </c>
      <c r="C14574">
        <v>1877</v>
      </c>
      <c r="D14574">
        <v>0</v>
      </c>
      <c r="E14574">
        <v>0</v>
      </c>
      <c r="F14574" s="1"/>
      <c r="G14574" s="1"/>
      <c r="H14574" s="1"/>
      <c r="I14574" s="1"/>
      <c r="J14574" s="1"/>
      <c r="K14574" s="1"/>
      <c r="L14574" s="1"/>
      <c r="M14574" s="1"/>
    </row>
    <row r="14575" spans="1:13" x14ac:dyDescent="0.25">
      <c r="A14575" t="s">
        <v>72</v>
      </c>
      <c r="B14575">
        <v>449</v>
      </c>
      <c r="C14575">
        <v>1878</v>
      </c>
      <c r="D14575">
        <v>0</v>
      </c>
      <c r="E14575">
        <v>0</v>
      </c>
      <c r="F14575" s="1"/>
      <c r="G14575" s="1"/>
      <c r="H14575" s="1"/>
      <c r="I14575" s="1"/>
      <c r="J14575" s="1"/>
      <c r="K14575" s="1"/>
      <c r="L14575" s="1"/>
      <c r="M14575" s="1"/>
    </row>
    <row r="14576" spans="1:13" x14ac:dyDescent="0.25">
      <c r="A14576" t="s">
        <v>72</v>
      </c>
      <c r="B14576">
        <v>449</v>
      </c>
      <c r="C14576">
        <v>1879</v>
      </c>
      <c r="D14576">
        <v>0</v>
      </c>
      <c r="E14576">
        <v>0</v>
      </c>
      <c r="F14576" s="1"/>
      <c r="G14576" s="1"/>
      <c r="H14576" s="1"/>
      <c r="I14576" s="1"/>
      <c r="J14576" s="1"/>
      <c r="K14576" s="1"/>
      <c r="L14576" s="1"/>
      <c r="M14576" s="1"/>
    </row>
    <row r="14577" spans="1:13" x14ac:dyDescent="0.25">
      <c r="A14577" t="s">
        <v>72</v>
      </c>
      <c r="B14577">
        <v>449</v>
      </c>
      <c r="C14577">
        <v>1880</v>
      </c>
      <c r="D14577">
        <v>0</v>
      </c>
      <c r="E14577">
        <v>0</v>
      </c>
      <c r="F14577" s="1"/>
      <c r="G14577" s="1"/>
      <c r="H14577" s="1"/>
      <c r="I14577" s="1"/>
      <c r="J14577" s="1"/>
      <c r="K14577" s="1"/>
      <c r="L14577" s="1"/>
      <c r="M14577" s="1"/>
    </row>
    <row r="14578" spans="1:13" x14ac:dyDescent="0.25">
      <c r="A14578" t="s">
        <v>72</v>
      </c>
      <c r="B14578">
        <v>449</v>
      </c>
      <c r="C14578">
        <v>1881</v>
      </c>
      <c r="D14578">
        <v>0</v>
      </c>
      <c r="E14578">
        <v>0</v>
      </c>
      <c r="F14578" s="1"/>
      <c r="G14578" s="1"/>
      <c r="H14578" s="1"/>
      <c r="I14578" s="1"/>
      <c r="J14578" s="1"/>
      <c r="K14578" s="1"/>
      <c r="L14578" s="1"/>
      <c r="M14578" s="1"/>
    </row>
    <row r="14579" spans="1:13" x14ac:dyDescent="0.25">
      <c r="A14579" t="s">
        <v>72</v>
      </c>
      <c r="B14579">
        <v>449</v>
      </c>
      <c r="C14579">
        <v>1882</v>
      </c>
      <c r="D14579">
        <v>0</v>
      </c>
      <c r="E14579">
        <v>0</v>
      </c>
      <c r="F14579" s="1"/>
      <c r="G14579" s="1"/>
      <c r="H14579" s="1"/>
      <c r="I14579" s="1"/>
      <c r="J14579" s="1"/>
      <c r="K14579" s="1"/>
      <c r="L14579" s="1"/>
      <c r="M14579" s="1"/>
    </row>
    <row r="14580" spans="1:13" x14ac:dyDescent="0.25">
      <c r="A14580" t="s">
        <v>72</v>
      </c>
      <c r="B14580">
        <v>449</v>
      </c>
      <c r="C14580">
        <v>1883</v>
      </c>
      <c r="D14580">
        <v>0</v>
      </c>
      <c r="E14580">
        <v>0</v>
      </c>
      <c r="F14580" s="1"/>
      <c r="G14580" s="1"/>
      <c r="H14580" s="1"/>
      <c r="I14580" s="1"/>
      <c r="J14580" s="1"/>
      <c r="K14580" s="1"/>
      <c r="L14580" s="1"/>
      <c r="M14580" s="1"/>
    </row>
    <row r="14581" spans="1:13" x14ac:dyDescent="0.25">
      <c r="A14581" t="s">
        <v>72</v>
      </c>
      <c r="B14581">
        <v>449</v>
      </c>
      <c r="C14581">
        <v>1884</v>
      </c>
      <c r="D14581">
        <v>0</v>
      </c>
      <c r="E14581">
        <v>0</v>
      </c>
      <c r="F14581" s="1"/>
      <c r="G14581" s="1"/>
      <c r="H14581" s="1"/>
      <c r="I14581" s="1"/>
      <c r="J14581" s="1"/>
      <c r="K14581" s="1"/>
      <c r="L14581" s="1"/>
      <c r="M14581" s="1"/>
    </row>
    <row r="14582" spans="1:13" x14ac:dyDescent="0.25">
      <c r="A14582" t="s">
        <v>72</v>
      </c>
      <c r="B14582">
        <v>449</v>
      </c>
      <c r="C14582">
        <v>1885</v>
      </c>
      <c r="D14582">
        <v>0</v>
      </c>
      <c r="E14582">
        <v>0</v>
      </c>
      <c r="F14582" s="1"/>
      <c r="G14582" s="1"/>
      <c r="H14582" s="1"/>
      <c r="I14582" s="1"/>
      <c r="J14582" s="1"/>
      <c r="K14582" s="1"/>
      <c r="L14582" s="1"/>
      <c r="M14582" s="1"/>
    </row>
    <row r="14583" spans="1:13" x14ac:dyDescent="0.25">
      <c r="A14583" t="s">
        <v>72</v>
      </c>
      <c r="B14583">
        <v>449</v>
      </c>
      <c r="C14583">
        <v>1886</v>
      </c>
      <c r="D14583">
        <v>0</v>
      </c>
      <c r="E14583">
        <v>0</v>
      </c>
      <c r="F14583" s="1"/>
      <c r="G14583" s="1"/>
      <c r="H14583" s="1"/>
      <c r="I14583" s="1"/>
      <c r="J14583" s="1"/>
      <c r="K14583" s="1"/>
      <c r="L14583" s="1"/>
      <c r="M14583" s="1"/>
    </row>
    <row r="14584" spans="1:13" x14ac:dyDescent="0.25">
      <c r="A14584" t="s">
        <v>72</v>
      </c>
      <c r="B14584">
        <v>449</v>
      </c>
      <c r="C14584">
        <v>1887</v>
      </c>
      <c r="D14584">
        <v>0</v>
      </c>
      <c r="E14584">
        <v>0</v>
      </c>
      <c r="F14584" s="1"/>
      <c r="G14584" s="1"/>
      <c r="H14584" s="1"/>
      <c r="I14584" s="1"/>
      <c r="J14584" s="1"/>
      <c r="K14584" s="1"/>
      <c r="L14584" s="1"/>
      <c r="M14584" s="1"/>
    </row>
    <row r="14585" spans="1:13" x14ac:dyDescent="0.25">
      <c r="A14585" t="s">
        <v>72</v>
      </c>
      <c r="B14585">
        <v>449</v>
      </c>
      <c r="C14585">
        <v>1888</v>
      </c>
      <c r="D14585">
        <v>0</v>
      </c>
      <c r="E14585">
        <v>0</v>
      </c>
      <c r="F14585" s="1"/>
      <c r="G14585" s="1"/>
      <c r="H14585" s="1"/>
      <c r="I14585" s="1"/>
      <c r="J14585" s="1"/>
      <c r="K14585" s="1"/>
      <c r="L14585" s="1"/>
      <c r="M14585" s="1"/>
    </row>
    <row r="14586" spans="1:13" x14ac:dyDescent="0.25">
      <c r="A14586" t="s">
        <v>72</v>
      </c>
      <c r="B14586">
        <v>449</v>
      </c>
      <c r="C14586">
        <v>1889</v>
      </c>
      <c r="D14586">
        <v>0</v>
      </c>
      <c r="E14586">
        <v>0</v>
      </c>
      <c r="F14586" s="1"/>
      <c r="G14586" s="1"/>
      <c r="H14586" s="1"/>
      <c r="I14586" s="1"/>
      <c r="J14586" s="1"/>
      <c r="K14586" s="1"/>
      <c r="L14586" s="1"/>
      <c r="M14586" s="1"/>
    </row>
    <row r="14587" spans="1:13" x14ac:dyDescent="0.25">
      <c r="A14587" t="s">
        <v>72</v>
      </c>
      <c r="B14587">
        <v>449</v>
      </c>
      <c r="C14587">
        <v>1890</v>
      </c>
      <c r="D14587">
        <v>0</v>
      </c>
      <c r="E14587">
        <v>0</v>
      </c>
      <c r="F14587" s="1"/>
      <c r="G14587" s="1"/>
      <c r="H14587" s="1"/>
      <c r="I14587" s="1"/>
      <c r="J14587" s="1"/>
      <c r="K14587" s="1"/>
      <c r="L14587" s="1"/>
      <c r="M14587" s="1"/>
    </row>
    <row r="14588" spans="1:13" x14ac:dyDescent="0.25">
      <c r="A14588" t="s">
        <v>72</v>
      </c>
      <c r="B14588">
        <v>449</v>
      </c>
      <c r="C14588">
        <v>1891</v>
      </c>
      <c r="D14588">
        <v>0</v>
      </c>
      <c r="E14588">
        <v>0</v>
      </c>
      <c r="F14588" s="1"/>
      <c r="G14588" s="1"/>
      <c r="H14588" s="1"/>
      <c r="I14588" s="1"/>
      <c r="J14588" s="1"/>
      <c r="K14588" s="1"/>
      <c r="L14588" s="1"/>
      <c r="M14588" s="1"/>
    </row>
    <row r="14589" spans="1:13" x14ac:dyDescent="0.25">
      <c r="A14589" t="s">
        <v>72</v>
      </c>
      <c r="B14589">
        <v>449</v>
      </c>
      <c r="C14589">
        <v>1892</v>
      </c>
      <c r="D14589">
        <v>0</v>
      </c>
      <c r="E14589">
        <v>0</v>
      </c>
      <c r="F14589" s="1"/>
      <c r="G14589" s="1"/>
      <c r="H14589" s="1"/>
      <c r="I14589" s="1"/>
      <c r="J14589" s="1"/>
      <c r="K14589" s="1"/>
      <c r="L14589" s="1"/>
      <c r="M14589" s="1"/>
    </row>
    <row r="14590" spans="1:13" x14ac:dyDescent="0.25">
      <c r="A14590" t="s">
        <v>72</v>
      </c>
      <c r="B14590">
        <v>449</v>
      </c>
      <c r="C14590">
        <v>1893</v>
      </c>
      <c r="D14590">
        <v>0</v>
      </c>
      <c r="E14590">
        <v>0</v>
      </c>
      <c r="F14590" s="1"/>
      <c r="G14590" s="1"/>
      <c r="H14590" s="1"/>
      <c r="I14590" s="1"/>
      <c r="J14590" s="1"/>
      <c r="K14590" s="1"/>
      <c r="L14590" s="1"/>
      <c r="M14590" s="1"/>
    </row>
    <row r="14591" spans="1:13" x14ac:dyDescent="0.25">
      <c r="A14591" t="s">
        <v>72</v>
      </c>
      <c r="B14591">
        <v>449</v>
      </c>
      <c r="C14591">
        <v>1894</v>
      </c>
      <c r="D14591">
        <v>0</v>
      </c>
      <c r="E14591">
        <v>0</v>
      </c>
      <c r="F14591" s="1"/>
      <c r="G14591" s="1"/>
      <c r="H14591" s="1"/>
      <c r="I14591" s="1"/>
      <c r="J14591" s="1"/>
      <c r="K14591" s="1"/>
      <c r="L14591" s="1"/>
      <c r="M14591" s="1"/>
    </row>
    <row r="14592" spans="1:13" x14ac:dyDescent="0.25">
      <c r="A14592" t="s">
        <v>72</v>
      </c>
      <c r="B14592">
        <v>449</v>
      </c>
      <c r="C14592">
        <v>1895</v>
      </c>
      <c r="D14592">
        <v>0</v>
      </c>
      <c r="E14592">
        <v>0</v>
      </c>
      <c r="F14592" s="1"/>
      <c r="G14592" s="1"/>
      <c r="H14592" s="1"/>
      <c r="I14592" s="1"/>
      <c r="J14592" s="1"/>
      <c r="K14592" s="1"/>
      <c r="L14592" s="1"/>
      <c r="M14592" s="1"/>
    </row>
    <row r="14593" spans="1:13" x14ac:dyDescent="0.25">
      <c r="A14593" t="s">
        <v>72</v>
      </c>
      <c r="B14593">
        <v>449</v>
      </c>
      <c r="C14593">
        <v>1896</v>
      </c>
      <c r="D14593">
        <v>0</v>
      </c>
      <c r="E14593">
        <v>0</v>
      </c>
      <c r="F14593" s="1"/>
      <c r="G14593" s="1"/>
      <c r="H14593" s="1"/>
      <c r="I14593" s="1"/>
      <c r="J14593" s="1"/>
      <c r="K14593" s="1"/>
      <c r="L14593" s="1"/>
      <c r="M14593" s="1"/>
    </row>
    <row r="14594" spans="1:13" x14ac:dyDescent="0.25">
      <c r="A14594" t="s">
        <v>72</v>
      </c>
      <c r="B14594">
        <v>449</v>
      </c>
      <c r="C14594">
        <v>1897</v>
      </c>
      <c r="D14594">
        <v>0</v>
      </c>
      <c r="E14594">
        <v>0</v>
      </c>
      <c r="F14594" s="1"/>
      <c r="G14594" s="1"/>
      <c r="H14594" s="1"/>
      <c r="I14594" s="1"/>
      <c r="J14594" s="1"/>
      <c r="K14594" s="1"/>
      <c r="L14594" s="1"/>
      <c r="M14594" s="1"/>
    </row>
    <row r="14595" spans="1:13" x14ac:dyDescent="0.25">
      <c r="A14595" t="s">
        <v>72</v>
      </c>
      <c r="B14595">
        <v>449</v>
      </c>
      <c r="C14595">
        <v>1898</v>
      </c>
      <c r="D14595">
        <v>0</v>
      </c>
      <c r="E14595">
        <v>0</v>
      </c>
      <c r="F14595" s="1"/>
      <c r="G14595" s="1"/>
      <c r="H14595" s="1"/>
      <c r="I14595" s="1"/>
      <c r="J14595" s="1"/>
      <c r="K14595" s="1"/>
      <c r="L14595" s="1"/>
      <c r="M14595" s="1"/>
    </row>
    <row r="14596" spans="1:13" x14ac:dyDescent="0.25">
      <c r="A14596" t="s">
        <v>72</v>
      </c>
      <c r="B14596">
        <v>449</v>
      </c>
      <c r="C14596">
        <v>1899</v>
      </c>
      <c r="D14596">
        <v>0</v>
      </c>
      <c r="E14596">
        <v>0</v>
      </c>
      <c r="F14596" s="1"/>
      <c r="G14596" s="1"/>
      <c r="H14596" s="1"/>
      <c r="I14596" s="1"/>
      <c r="J14596" s="1"/>
      <c r="K14596" s="1"/>
      <c r="L14596" s="1"/>
      <c r="M14596" s="1"/>
    </row>
    <row r="14597" spans="1:13" x14ac:dyDescent="0.25">
      <c r="A14597" t="s">
        <v>72</v>
      </c>
      <c r="B14597">
        <v>449</v>
      </c>
      <c r="C14597">
        <v>1900</v>
      </c>
      <c r="D14597">
        <v>0</v>
      </c>
      <c r="E14597">
        <v>0</v>
      </c>
      <c r="F14597" s="1"/>
      <c r="G14597" s="1"/>
      <c r="H14597" s="1"/>
      <c r="I14597" s="1"/>
      <c r="J14597" s="1"/>
      <c r="K14597" s="1"/>
      <c r="L14597" s="1"/>
      <c r="M14597" s="1"/>
    </row>
    <row r="14598" spans="1:13" x14ac:dyDescent="0.25">
      <c r="A14598" t="s">
        <v>72</v>
      </c>
      <c r="B14598">
        <v>449</v>
      </c>
      <c r="C14598">
        <v>1901</v>
      </c>
      <c r="D14598">
        <v>0</v>
      </c>
      <c r="E14598">
        <v>0</v>
      </c>
      <c r="F14598" s="1"/>
      <c r="G14598" s="1"/>
      <c r="H14598" s="1"/>
      <c r="I14598" s="1"/>
      <c r="J14598" s="1"/>
      <c r="K14598" s="1"/>
      <c r="L14598" s="1"/>
      <c r="M14598" s="1"/>
    </row>
    <row r="14599" spans="1:13" x14ac:dyDescent="0.25">
      <c r="A14599" t="s">
        <v>72</v>
      </c>
      <c r="B14599">
        <v>449</v>
      </c>
      <c r="C14599">
        <v>1902</v>
      </c>
      <c r="D14599">
        <v>0</v>
      </c>
      <c r="E14599">
        <v>0</v>
      </c>
      <c r="F14599" s="1"/>
      <c r="G14599" s="1"/>
      <c r="H14599" s="1"/>
      <c r="I14599" s="1"/>
      <c r="J14599" s="1"/>
      <c r="K14599" s="1"/>
      <c r="L14599" s="1"/>
      <c r="M14599" s="1"/>
    </row>
    <row r="14600" spans="1:13" x14ac:dyDescent="0.25">
      <c r="A14600" t="s">
        <v>72</v>
      </c>
      <c r="B14600">
        <v>449</v>
      </c>
      <c r="C14600">
        <v>1903</v>
      </c>
      <c r="D14600">
        <v>0</v>
      </c>
      <c r="E14600">
        <v>0</v>
      </c>
      <c r="F14600" s="1"/>
      <c r="G14600" s="1"/>
      <c r="H14600" s="1"/>
      <c r="I14600" s="1"/>
      <c r="J14600" s="1"/>
      <c r="K14600" s="1"/>
      <c r="L14600" s="1"/>
      <c r="M14600" s="1"/>
    </row>
    <row r="14601" spans="1:13" x14ac:dyDescent="0.25">
      <c r="A14601" t="s">
        <v>72</v>
      </c>
      <c r="B14601">
        <v>449</v>
      </c>
      <c r="C14601">
        <v>1904</v>
      </c>
      <c r="D14601">
        <v>0</v>
      </c>
      <c r="E14601">
        <v>0</v>
      </c>
      <c r="F14601" s="1"/>
      <c r="G14601" s="1"/>
      <c r="H14601" s="1"/>
      <c r="I14601" s="1"/>
      <c r="J14601" s="1"/>
      <c r="K14601" s="1"/>
      <c r="L14601" s="1"/>
      <c r="M14601" s="1"/>
    </row>
    <row r="14602" spans="1:13" x14ac:dyDescent="0.25">
      <c r="A14602" t="s">
        <v>72</v>
      </c>
      <c r="B14602">
        <v>449</v>
      </c>
      <c r="C14602">
        <v>1905</v>
      </c>
      <c r="D14602">
        <v>0</v>
      </c>
      <c r="E14602">
        <v>0</v>
      </c>
      <c r="F14602" s="1"/>
      <c r="G14602" s="1"/>
      <c r="H14602" s="1"/>
      <c r="I14602" s="1"/>
      <c r="J14602" s="1"/>
      <c r="K14602" s="1"/>
      <c r="L14602" s="1"/>
      <c r="M14602" s="1"/>
    </row>
    <row r="14603" spans="1:13" x14ac:dyDescent="0.25">
      <c r="A14603" t="s">
        <v>72</v>
      </c>
      <c r="B14603">
        <v>449</v>
      </c>
      <c r="C14603">
        <v>1906</v>
      </c>
      <c r="D14603">
        <v>0</v>
      </c>
      <c r="E14603">
        <v>0</v>
      </c>
      <c r="F14603" s="1"/>
      <c r="G14603" s="1"/>
      <c r="H14603" s="1"/>
      <c r="I14603" s="1"/>
      <c r="J14603" s="1"/>
      <c r="K14603" s="1"/>
      <c r="L14603" s="1"/>
      <c r="M14603" s="1"/>
    </row>
    <row r="14604" spans="1:13" x14ac:dyDescent="0.25">
      <c r="A14604" t="s">
        <v>72</v>
      </c>
      <c r="B14604">
        <v>449</v>
      </c>
      <c r="C14604">
        <v>1907</v>
      </c>
      <c r="D14604">
        <v>0</v>
      </c>
      <c r="E14604">
        <v>0</v>
      </c>
      <c r="F14604" s="1"/>
      <c r="G14604" s="1"/>
      <c r="H14604" s="1"/>
      <c r="I14604" s="1"/>
      <c r="J14604" s="1"/>
      <c r="K14604" s="1"/>
      <c r="L14604" s="1"/>
      <c r="M14604" s="1"/>
    </row>
    <row r="14605" spans="1:13" x14ac:dyDescent="0.25">
      <c r="A14605" t="s">
        <v>72</v>
      </c>
      <c r="B14605">
        <v>449</v>
      </c>
      <c r="C14605">
        <v>1908</v>
      </c>
      <c r="D14605">
        <v>0</v>
      </c>
      <c r="E14605">
        <v>0</v>
      </c>
      <c r="F14605" s="1"/>
      <c r="G14605" s="1"/>
      <c r="H14605" s="1"/>
      <c r="I14605" s="1"/>
      <c r="J14605" s="1"/>
      <c r="K14605" s="1"/>
      <c r="L14605" s="1"/>
      <c r="M14605" s="1"/>
    </row>
    <row r="14606" spans="1:13" x14ac:dyDescent="0.25">
      <c r="A14606" t="s">
        <v>72</v>
      </c>
      <c r="B14606">
        <v>449</v>
      </c>
      <c r="C14606">
        <v>1909</v>
      </c>
      <c r="D14606">
        <v>0</v>
      </c>
      <c r="E14606">
        <v>0</v>
      </c>
      <c r="F14606" s="1"/>
      <c r="G14606" s="1"/>
      <c r="H14606" s="1"/>
      <c r="I14606" s="1"/>
      <c r="J14606" s="1"/>
      <c r="K14606" s="1"/>
      <c r="L14606" s="1"/>
      <c r="M14606" s="1"/>
    </row>
    <row r="14607" spans="1:13" x14ac:dyDescent="0.25">
      <c r="A14607" t="s">
        <v>72</v>
      </c>
      <c r="B14607">
        <v>449</v>
      </c>
      <c r="C14607">
        <v>1910</v>
      </c>
      <c r="D14607">
        <v>0</v>
      </c>
      <c r="E14607">
        <v>0</v>
      </c>
      <c r="F14607" s="1"/>
      <c r="G14607" s="1"/>
      <c r="H14607" s="1"/>
      <c r="I14607" s="1"/>
      <c r="J14607" s="1"/>
      <c r="K14607" s="1"/>
      <c r="L14607" s="1"/>
      <c r="M14607" s="1"/>
    </row>
    <row r="14608" spans="1:13" x14ac:dyDescent="0.25">
      <c r="A14608" t="s">
        <v>72</v>
      </c>
      <c r="B14608">
        <v>449</v>
      </c>
      <c r="C14608">
        <v>1911</v>
      </c>
      <c r="D14608">
        <v>0</v>
      </c>
      <c r="E14608">
        <v>0</v>
      </c>
      <c r="F14608" s="1"/>
      <c r="G14608" s="1"/>
      <c r="H14608" s="1"/>
      <c r="I14608" s="1"/>
      <c r="J14608" s="1"/>
      <c r="K14608" s="1"/>
      <c r="L14608" s="1"/>
      <c r="M14608" s="1"/>
    </row>
    <row r="14609" spans="1:13" x14ac:dyDescent="0.25">
      <c r="A14609" t="s">
        <v>72</v>
      </c>
      <c r="B14609">
        <v>449</v>
      </c>
      <c r="C14609">
        <v>1912</v>
      </c>
      <c r="D14609">
        <v>0</v>
      </c>
      <c r="E14609">
        <v>0</v>
      </c>
      <c r="F14609" s="1"/>
      <c r="G14609" s="1"/>
      <c r="H14609" s="1"/>
      <c r="I14609" s="1"/>
      <c r="J14609" s="1"/>
      <c r="K14609" s="1"/>
      <c r="L14609" s="1"/>
      <c r="M14609" s="1"/>
    </row>
    <row r="14610" spans="1:13" x14ac:dyDescent="0.25">
      <c r="A14610" t="s">
        <v>72</v>
      </c>
      <c r="B14610">
        <v>449</v>
      </c>
      <c r="C14610">
        <v>1913</v>
      </c>
      <c r="D14610">
        <v>0</v>
      </c>
      <c r="E14610">
        <v>0</v>
      </c>
      <c r="F14610" s="1"/>
      <c r="G14610" s="1"/>
      <c r="H14610" s="1"/>
      <c r="I14610" s="1"/>
      <c r="J14610" s="1"/>
      <c r="K14610" s="1"/>
      <c r="L14610" s="1"/>
      <c r="M14610" s="1"/>
    </row>
    <row r="14611" spans="1:13" x14ac:dyDescent="0.25">
      <c r="A14611" t="s">
        <v>72</v>
      </c>
      <c r="B14611">
        <v>449</v>
      </c>
      <c r="C14611">
        <v>1914</v>
      </c>
      <c r="D14611">
        <v>0</v>
      </c>
      <c r="E14611">
        <v>0</v>
      </c>
      <c r="F14611" s="1"/>
      <c r="G14611" s="1"/>
      <c r="H14611" s="1"/>
      <c r="I14611" s="1"/>
      <c r="J14611" s="1"/>
      <c r="K14611" s="1"/>
      <c r="L14611" s="1"/>
      <c r="M14611" s="1"/>
    </row>
    <row r="14612" spans="1:13" x14ac:dyDescent="0.25">
      <c r="A14612" t="s">
        <v>72</v>
      </c>
      <c r="B14612">
        <v>449</v>
      </c>
      <c r="C14612">
        <v>1915</v>
      </c>
      <c r="D14612">
        <v>0</v>
      </c>
      <c r="E14612">
        <v>0</v>
      </c>
      <c r="F14612" s="1"/>
      <c r="G14612" s="1"/>
      <c r="H14612" s="1"/>
      <c r="I14612" s="1"/>
      <c r="J14612" s="1"/>
      <c r="K14612" s="1"/>
      <c r="L14612" s="1"/>
      <c r="M14612" s="1"/>
    </row>
    <row r="14613" spans="1:13" x14ac:dyDescent="0.25">
      <c r="A14613" t="s">
        <v>72</v>
      </c>
      <c r="B14613">
        <v>449</v>
      </c>
      <c r="C14613">
        <v>1916</v>
      </c>
      <c r="D14613">
        <v>0</v>
      </c>
      <c r="E14613">
        <v>0</v>
      </c>
      <c r="F14613" s="1"/>
      <c r="G14613" s="1"/>
      <c r="H14613" s="1"/>
      <c r="I14613" s="1"/>
      <c r="J14613" s="1"/>
      <c r="K14613" s="1"/>
      <c r="L14613" s="1"/>
      <c r="M14613" s="1"/>
    </row>
    <row r="14614" spans="1:13" x14ac:dyDescent="0.25">
      <c r="A14614" t="s">
        <v>72</v>
      </c>
      <c r="B14614">
        <v>449</v>
      </c>
      <c r="C14614">
        <v>1917</v>
      </c>
      <c r="D14614">
        <v>0</v>
      </c>
      <c r="E14614">
        <v>0</v>
      </c>
      <c r="F14614" s="1"/>
      <c r="G14614" s="1"/>
      <c r="H14614" s="1"/>
      <c r="I14614" s="1"/>
      <c r="J14614" s="1"/>
      <c r="K14614" s="1"/>
      <c r="L14614" s="1"/>
      <c r="M14614" s="1"/>
    </row>
    <row r="14615" spans="1:13" x14ac:dyDescent="0.25">
      <c r="A14615" t="s">
        <v>72</v>
      </c>
      <c r="B14615">
        <v>449</v>
      </c>
      <c r="C14615">
        <v>1918</v>
      </c>
      <c r="D14615">
        <v>0</v>
      </c>
      <c r="E14615">
        <v>0</v>
      </c>
      <c r="F14615" s="1"/>
      <c r="G14615" s="1"/>
      <c r="H14615" s="1"/>
      <c r="I14615" s="1"/>
      <c r="J14615" s="1"/>
      <c r="K14615" s="1"/>
      <c r="L14615" s="1"/>
      <c r="M14615" s="1"/>
    </row>
    <row r="14616" spans="1:13" x14ac:dyDescent="0.25">
      <c r="A14616" t="s">
        <v>72</v>
      </c>
      <c r="B14616">
        <v>449</v>
      </c>
      <c r="C14616">
        <v>1919</v>
      </c>
      <c r="D14616">
        <v>0</v>
      </c>
      <c r="E14616">
        <v>0</v>
      </c>
      <c r="F14616" s="1"/>
      <c r="G14616" s="1"/>
      <c r="H14616" s="1"/>
      <c r="I14616" s="1"/>
      <c r="J14616" s="1"/>
      <c r="K14616" s="1"/>
      <c r="L14616" s="1"/>
      <c r="M14616" s="1"/>
    </row>
    <row r="14617" spans="1:13" x14ac:dyDescent="0.25">
      <c r="A14617" t="s">
        <v>72</v>
      </c>
      <c r="B14617">
        <v>449</v>
      </c>
      <c r="C14617">
        <v>1920</v>
      </c>
      <c r="D14617">
        <v>0</v>
      </c>
      <c r="E14617">
        <v>0</v>
      </c>
      <c r="F14617" s="1"/>
      <c r="G14617" s="1"/>
      <c r="H14617" s="1"/>
      <c r="I14617" s="1"/>
      <c r="J14617" s="1"/>
      <c r="K14617" s="1"/>
      <c r="L14617" s="1"/>
      <c r="M14617" s="1"/>
    </row>
    <row r="14618" spans="1:13" x14ac:dyDescent="0.25">
      <c r="A14618" t="s">
        <v>72</v>
      </c>
      <c r="B14618">
        <v>449</v>
      </c>
      <c r="C14618">
        <v>1921</v>
      </c>
      <c r="D14618">
        <v>0</v>
      </c>
      <c r="E14618">
        <v>0</v>
      </c>
      <c r="F14618" s="1"/>
      <c r="G14618" s="1"/>
      <c r="H14618" s="1"/>
      <c r="I14618" s="1"/>
      <c r="J14618" s="1"/>
      <c r="K14618" s="1"/>
      <c r="L14618" s="1"/>
      <c r="M14618" s="1"/>
    </row>
    <row r="14619" spans="1:13" x14ac:dyDescent="0.25">
      <c r="A14619" t="s">
        <v>72</v>
      </c>
      <c r="B14619">
        <v>449</v>
      </c>
      <c r="C14619">
        <v>1922</v>
      </c>
      <c r="D14619">
        <v>0</v>
      </c>
      <c r="E14619">
        <v>0</v>
      </c>
      <c r="F14619" s="1"/>
      <c r="G14619" s="1"/>
      <c r="H14619" s="1"/>
      <c r="I14619" s="1"/>
      <c r="J14619" s="1"/>
      <c r="K14619" s="1"/>
      <c r="L14619" s="1"/>
      <c r="M14619" s="1"/>
    </row>
    <row r="14620" spans="1:13" x14ac:dyDescent="0.25">
      <c r="A14620" t="s">
        <v>72</v>
      </c>
      <c r="B14620">
        <v>449</v>
      </c>
      <c r="C14620">
        <v>1923</v>
      </c>
      <c r="D14620">
        <v>0</v>
      </c>
      <c r="E14620">
        <v>0</v>
      </c>
      <c r="F14620" s="1"/>
      <c r="G14620" s="1"/>
      <c r="H14620" s="1"/>
      <c r="I14620" s="1"/>
      <c r="J14620" s="1"/>
      <c r="K14620" s="1"/>
      <c r="L14620" s="1"/>
      <c r="M14620" s="1"/>
    </row>
    <row r="14621" spans="1:13" x14ac:dyDescent="0.25">
      <c r="A14621" t="s">
        <v>72</v>
      </c>
      <c r="B14621">
        <v>449</v>
      </c>
      <c r="C14621">
        <v>1924</v>
      </c>
      <c r="D14621">
        <v>0</v>
      </c>
      <c r="E14621">
        <v>0</v>
      </c>
      <c r="F14621" s="1"/>
      <c r="G14621" s="1"/>
      <c r="H14621" s="1"/>
      <c r="I14621" s="1"/>
      <c r="J14621" s="1"/>
      <c r="K14621" s="1"/>
      <c r="L14621" s="1"/>
      <c r="M14621" s="1"/>
    </row>
    <row r="14622" spans="1:13" x14ac:dyDescent="0.25">
      <c r="A14622" t="s">
        <v>72</v>
      </c>
      <c r="B14622">
        <v>449</v>
      </c>
      <c r="C14622">
        <v>1925</v>
      </c>
      <c r="D14622">
        <v>0</v>
      </c>
      <c r="E14622">
        <v>0</v>
      </c>
      <c r="F14622" s="1"/>
      <c r="G14622" s="1"/>
      <c r="H14622" s="1"/>
      <c r="I14622" s="1"/>
      <c r="J14622" s="1"/>
      <c r="K14622" s="1"/>
      <c r="L14622" s="1"/>
      <c r="M14622" s="1"/>
    </row>
    <row r="14623" spans="1:13" x14ac:dyDescent="0.25">
      <c r="A14623" t="s">
        <v>72</v>
      </c>
      <c r="B14623">
        <v>449</v>
      </c>
      <c r="C14623">
        <v>1926</v>
      </c>
      <c r="D14623">
        <v>0</v>
      </c>
      <c r="E14623">
        <v>0</v>
      </c>
      <c r="F14623" s="1"/>
      <c r="G14623" s="1"/>
      <c r="H14623" s="1"/>
      <c r="I14623" s="1"/>
      <c r="J14623" s="1"/>
      <c r="K14623" s="1"/>
      <c r="L14623" s="1"/>
      <c r="M14623" s="1"/>
    </row>
    <row r="14624" spans="1:13" x14ac:dyDescent="0.25">
      <c r="A14624" t="s">
        <v>72</v>
      </c>
      <c r="B14624">
        <v>449</v>
      </c>
      <c r="C14624">
        <v>1927</v>
      </c>
      <c r="D14624">
        <v>0</v>
      </c>
      <c r="E14624">
        <v>0</v>
      </c>
      <c r="F14624" s="1"/>
      <c r="G14624" s="1"/>
      <c r="H14624" s="1"/>
      <c r="I14624" s="1"/>
      <c r="J14624" s="1"/>
      <c r="K14624" s="1"/>
      <c r="L14624" s="1"/>
      <c r="M14624" s="1"/>
    </row>
    <row r="14625" spans="1:13" x14ac:dyDescent="0.25">
      <c r="A14625" t="s">
        <v>72</v>
      </c>
      <c r="B14625">
        <v>449</v>
      </c>
      <c r="C14625">
        <v>1928</v>
      </c>
      <c r="D14625">
        <v>0</v>
      </c>
      <c r="E14625">
        <v>0</v>
      </c>
      <c r="F14625" s="1"/>
      <c r="G14625" s="1"/>
      <c r="H14625" s="1"/>
      <c r="I14625" s="1"/>
      <c r="J14625" s="1"/>
      <c r="K14625" s="1"/>
      <c r="L14625" s="1"/>
      <c r="M14625" s="1"/>
    </row>
    <row r="14626" spans="1:13" x14ac:dyDescent="0.25">
      <c r="A14626" t="s">
        <v>72</v>
      </c>
      <c r="B14626">
        <v>449</v>
      </c>
      <c r="C14626">
        <v>1929</v>
      </c>
      <c r="D14626">
        <v>0</v>
      </c>
      <c r="E14626">
        <v>0</v>
      </c>
      <c r="F14626" s="1"/>
      <c r="G14626" s="1"/>
      <c r="H14626" s="1"/>
      <c r="I14626" s="1"/>
      <c r="J14626" s="1"/>
      <c r="K14626" s="1"/>
      <c r="L14626" s="1"/>
      <c r="M14626" s="1"/>
    </row>
    <row r="14627" spans="1:13" x14ac:dyDescent="0.25">
      <c r="A14627" t="s">
        <v>72</v>
      </c>
      <c r="B14627">
        <v>449</v>
      </c>
      <c r="C14627">
        <v>1930</v>
      </c>
      <c r="D14627">
        <v>0</v>
      </c>
      <c r="E14627">
        <v>0</v>
      </c>
      <c r="F14627" s="1"/>
      <c r="G14627" s="1"/>
      <c r="H14627" s="1"/>
      <c r="I14627" s="1"/>
      <c r="J14627" s="1"/>
      <c r="K14627" s="1"/>
      <c r="L14627" s="1"/>
      <c r="M14627" s="1"/>
    </row>
    <row r="14628" spans="1:13" x14ac:dyDescent="0.25">
      <c r="A14628" t="s">
        <v>72</v>
      </c>
      <c r="B14628">
        <v>449</v>
      </c>
      <c r="C14628">
        <v>1931</v>
      </c>
      <c r="D14628">
        <v>0</v>
      </c>
      <c r="E14628">
        <v>0</v>
      </c>
      <c r="F14628" s="1"/>
      <c r="G14628" s="1"/>
      <c r="H14628" s="1"/>
      <c r="I14628" s="1"/>
      <c r="J14628" s="1"/>
      <c r="K14628" s="1"/>
      <c r="L14628" s="1"/>
      <c r="M14628" s="1"/>
    </row>
    <row r="14629" spans="1:13" x14ac:dyDescent="0.25">
      <c r="A14629" t="s">
        <v>72</v>
      </c>
      <c r="B14629">
        <v>449</v>
      </c>
      <c r="C14629">
        <v>1932</v>
      </c>
      <c r="D14629">
        <v>0</v>
      </c>
      <c r="E14629">
        <v>0</v>
      </c>
      <c r="F14629" s="1"/>
      <c r="G14629" s="1"/>
      <c r="H14629" s="1"/>
      <c r="I14629" s="1"/>
      <c r="J14629" s="1"/>
      <c r="K14629" s="1"/>
      <c r="L14629" s="1"/>
      <c r="M14629" s="1"/>
    </row>
    <row r="14630" spans="1:13" x14ac:dyDescent="0.25">
      <c r="A14630" t="s">
        <v>72</v>
      </c>
      <c r="B14630">
        <v>449</v>
      </c>
      <c r="C14630">
        <v>1933</v>
      </c>
      <c r="D14630">
        <v>0</v>
      </c>
      <c r="E14630">
        <v>0</v>
      </c>
      <c r="F14630" s="1"/>
      <c r="G14630" s="1"/>
      <c r="H14630" s="1"/>
      <c r="I14630" s="1"/>
      <c r="J14630" s="1"/>
      <c r="K14630" s="1"/>
      <c r="L14630" s="1"/>
      <c r="M14630" s="1"/>
    </row>
    <row r="14631" spans="1:13" x14ac:dyDescent="0.25">
      <c r="A14631" t="s">
        <v>72</v>
      </c>
      <c r="B14631">
        <v>449</v>
      </c>
      <c r="C14631">
        <v>1934</v>
      </c>
      <c r="D14631">
        <v>0</v>
      </c>
      <c r="E14631">
        <v>0</v>
      </c>
      <c r="F14631" s="1"/>
      <c r="G14631" s="1"/>
      <c r="H14631" s="1"/>
      <c r="I14631" s="1"/>
      <c r="J14631" s="1"/>
      <c r="K14631" s="1"/>
      <c r="L14631" s="1"/>
      <c r="M14631" s="1"/>
    </row>
    <row r="14632" spans="1:13" x14ac:dyDescent="0.25">
      <c r="A14632" t="s">
        <v>72</v>
      </c>
      <c r="B14632">
        <v>449</v>
      </c>
      <c r="C14632">
        <v>1935</v>
      </c>
      <c r="D14632">
        <v>0</v>
      </c>
      <c r="E14632">
        <v>0</v>
      </c>
      <c r="F14632" s="1"/>
      <c r="G14632" s="1"/>
      <c r="H14632" s="1"/>
      <c r="I14632" s="1"/>
      <c r="J14632" s="1"/>
      <c r="K14632" s="1"/>
      <c r="L14632" s="1"/>
      <c r="M14632" s="1"/>
    </row>
    <row r="14633" spans="1:13" x14ac:dyDescent="0.25">
      <c r="A14633" t="s">
        <v>72</v>
      </c>
      <c r="B14633">
        <v>449</v>
      </c>
      <c r="C14633">
        <v>1936</v>
      </c>
      <c r="D14633">
        <v>0</v>
      </c>
      <c r="E14633">
        <v>0</v>
      </c>
      <c r="F14633" s="1"/>
      <c r="G14633" s="1"/>
      <c r="H14633" s="1"/>
      <c r="I14633" s="1"/>
      <c r="J14633" s="1"/>
      <c r="K14633" s="1"/>
      <c r="L14633" s="1"/>
      <c r="M14633" s="1"/>
    </row>
    <row r="14634" spans="1:13" x14ac:dyDescent="0.25">
      <c r="A14634" t="s">
        <v>72</v>
      </c>
      <c r="B14634">
        <v>449</v>
      </c>
      <c r="C14634">
        <v>1937</v>
      </c>
      <c r="D14634">
        <v>0</v>
      </c>
      <c r="E14634">
        <v>0</v>
      </c>
      <c r="F14634" s="1"/>
      <c r="G14634" s="1"/>
      <c r="H14634" s="1"/>
      <c r="I14634" s="1"/>
      <c r="J14634" s="1"/>
      <c r="K14634" s="1"/>
      <c r="L14634" s="1"/>
      <c r="M14634" s="1"/>
    </row>
    <row r="14635" spans="1:13" x14ac:dyDescent="0.25">
      <c r="A14635" t="s">
        <v>72</v>
      </c>
      <c r="B14635">
        <v>449</v>
      </c>
      <c r="C14635">
        <v>1938</v>
      </c>
      <c r="D14635">
        <v>0</v>
      </c>
      <c r="E14635">
        <v>0</v>
      </c>
      <c r="F14635" s="1"/>
      <c r="G14635" s="1"/>
      <c r="H14635" s="1"/>
      <c r="I14635" s="1"/>
      <c r="J14635" s="1"/>
      <c r="K14635" s="1"/>
      <c r="L14635" s="1"/>
      <c r="M14635" s="1"/>
    </row>
    <row r="14636" spans="1:13" x14ac:dyDescent="0.25">
      <c r="A14636" t="s">
        <v>72</v>
      </c>
      <c r="B14636">
        <v>449</v>
      </c>
      <c r="C14636">
        <v>1939</v>
      </c>
      <c r="D14636">
        <v>0</v>
      </c>
      <c r="E14636">
        <v>0</v>
      </c>
      <c r="F14636" s="1"/>
      <c r="G14636" s="1"/>
      <c r="H14636" s="1"/>
      <c r="I14636" s="1"/>
      <c r="J14636" s="1"/>
      <c r="K14636" s="1"/>
      <c r="L14636" s="1"/>
      <c r="M14636" s="1"/>
    </row>
    <row r="14637" spans="1:13" x14ac:dyDescent="0.25">
      <c r="A14637" t="s">
        <v>72</v>
      </c>
      <c r="B14637">
        <v>449</v>
      </c>
      <c r="C14637">
        <v>1940</v>
      </c>
      <c r="D14637">
        <v>0</v>
      </c>
      <c r="E14637">
        <v>0</v>
      </c>
      <c r="F14637" s="1"/>
      <c r="G14637" s="1"/>
      <c r="H14637" s="1"/>
      <c r="I14637" s="1"/>
      <c r="J14637" s="1"/>
      <c r="K14637" s="1"/>
      <c r="L14637" s="1"/>
      <c r="M14637" s="1"/>
    </row>
    <row r="14638" spans="1:13" x14ac:dyDescent="0.25">
      <c r="A14638" t="s">
        <v>72</v>
      </c>
      <c r="B14638">
        <v>449</v>
      </c>
      <c r="C14638">
        <v>1941</v>
      </c>
      <c r="D14638">
        <v>0</v>
      </c>
      <c r="E14638">
        <v>0</v>
      </c>
      <c r="F14638" s="1"/>
      <c r="G14638" s="1"/>
      <c r="H14638" s="1"/>
      <c r="I14638" s="1"/>
      <c r="J14638" s="1"/>
      <c r="K14638" s="1"/>
      <c r="L14638" s="1"/>
      <c r="M14638" s="1"/>
    </row>
    <row r="14639" spans="1:13" x14ac:dyDescent="0.25">
      <c r="A14639" t="s">
        <v>72</v>
      </c>
      <c r="B14639">
        <v>449</v>
      </c>
      <c r="C14639">
        <v>1942</v>
      </c>
      <c r="D14639">
        <v>0</v>
      </c>
      <c r="E14639">
        <v>0</v>
      </c>
      <c r="F14639" s="1"/>
      <c r="G14639" s="1"/>
      <c r="H14639" s="1"/>
      <c r="I14639" s="1"/>
      <c r="J14639" s="1"/>
      <c r="K14639" s="1"/>
      <c r="L14639" s="1"/>
      <c r="M14639" s="1"/>
    </row>
    <row r="14640" spans="1:13" x14ac:dyDescent="0.25">
      <c r="A14640" t="s">
        <v>72</v>
      </c>
      <c r="B14640">
        <v>449</v>
      </c>
      <c r="C14640">
        <v>1943</v>
      </c>
      <c r="D14640">
        <v>0</v>
      </c>
      <c r="E14640">
        <v>0</v>
      </c>
      <c r="F14640" s="1"/>
      <c r="G14640" s="1"/>
      <c r="H14640" s="1"/>
      <c r="I14640" s="1"/>
      <c r="J14640" s="1"/>
      <c r="K14640" s="1"/>
      <c r="L14640" s="1"/>
      <c r="M14640" s="1"/>
    </row>
    <row r="14641" spans="1:13" x14ac:dyDescent="0.25">
      <c r="A14641" t="s">
        <v>72</v>
      </c>
      <c r="B14641">
        <v>449</v>
      </c>
      <c r="C14641">
        <v>1944</v>
      </c>
      <c r="D14641">
        <v>0</v>
      </c>
      <c r="E14641">
        <v>0</v>
      </c>
      <c r="F14641" s="1"/>
      <c r="G14641" s="1"/>
      <c r="H14641" s="1"/>
      <c r="I14641" s="1"/>
      <c r="J14641" s="1"/>
      <c r="K14641" s="1"/>
      <c r="L14641" s="1"/>
      <c r="M14641" s="1"/>
    </row>
    <row r="14642" spans="1:13" x14ac:dyDescent="0.25">
      <c r="A14642" t="s">
        <v>72</v>
      </c>
      <c r="B14642">
        <v>449</v>
      </c>
      <c r="C14642">
        <v>1945</v>
      </c>
      <c r="D14642">
        <v>0</v>
      </c>
      <c r="E14642">
        <v>0</v>
      </c>
      <c r="F14642" s="1"/>
      <c r="G14642" s="1"/>
      <c r="H14642" s="1"/>
      <c r="I14642" s="1"/>
      <c r="J14642" s="1"/>
      <c r="K14642" s="1"/>
      <c r="L14642" s="1"/>
      <c r="M14642" s="1"/>
    </row>
    <row r="14643" spans="1:13" x14ac:dyDescent="0.25">
      <c r="A14643" t="s">
        <v>72</v>
      </c>
      <c r="B14643">
        <v>449</v>
      </c>
      <c r="C14643">
        <v>1946</v>
      </c>
      <c r="D14643">
        <v>0</v>
      </c>
      <c r="E14643">
        <v>0</v>
      </c>
      <c r="F14643" s="1"/>
      <c r="G14643" s="1"/>
      <c r="H14643" s="1"/>
      <c r="I14643" s="1"/>
      <c r="J14643" s="1"/>
      <c r="K14643" s="1"/>
      <c r="L14643" s="1"/>
      <c r="M14643" s="1"/>
    </row>
    <row r="14644" spans="1:13" x14ac:dyDescent="0.25">
      <c r="A14644" t="s">
        <v>72</v>
      </c>
      <c r="B14644">
        <v>449</v>
      </c>
      <c r="C14644">
        <v>1947</v>
      </c>
      <c r="D14644">
        <v>0</v>
      </c>
      <c r="E14644">
        <v>0</v>
      </c>
      <c r="F14644" s="1"/>
      <c r="G14644" s="1"/>
      <c r="H14644" s="1"/>
      <c r="I14644" s="1"/>
      <c r="J14644" s="1"/>
      <c r="K14644" s="1"/>
      <c r="L14644" s="1"/>
      <c r="M14644" s="1"/>
    </row>
    <row r="14645" spans="1:13" x14ac:dyDescent="0.25">
      <c r="A14645" t="s">
        <v>72</v>
      </c>
      <c r="B14645">
        <v>449</v>
      </c>
      <c r="C14645">
        <v>1948</v>
      </c>
      <c r="D14645">
        <v>0</v>
      </c>
      <c r="E14645">
        <v>0</v>
      </c>
      <c r="F14645" s="1"/>
      <c r="G14645" s="1"/>
      <c r="H14645" s="1"/>
      <c r="I14645" s="1"/>
      <c r="J14645" s="1"/>
      <c r="K14645" s="1"/>
      <c r="L14645" s="1"/>
      <c r="M14645" s="1"/>
    </row>
    <row r="14646" spans="1:13" x14ac:dyDescent="0.25">
      <c r="A14646" t="s">
        <v>72</v>
      </c>
      <c r="B14646">
        <v>449</v>
      </c>
      <c r="C14646">
        <v>1949</v>
      </c>
      <c r="D14646">
        <v>0</v>
      </c>
      <c r="E14646">
        <v>0</v>
      </c>
      <c r="F14646" s="1"/>
      <c r="G14646" s="1"/>
      <c r="H14646" s="1"/>
      <c r="I14646" s="1"/>
      <c r="J14646" s="1"/>
      <c r="K14646" s="1"/>
      <c r="L14646" s="1"/>
      <c r="M14646" s="1"/>
    </row>
    <row r="14647" spans="1:13" x14ac:dyDescent="0.25">
      <c r="A14647" t="s">
        <v>72</v>
      </c>
      <c r="B14647">
        <v>449</v>
      </c>
      <c r="C14647">
        <v>1950</v>
      </c>
      <c r="D14647">
        <v>0</v>
      </c>
      <c r="E14647">
        <v>0</v>
      </c>
      <c r="F14647" s="1"/>
      <c r="G14647" s="1"/>
      <c r="H14647" s="1"/>
      <c r="I14647" s="1"/>
      <c r="J14647" s="1"/>
      <c r="K14647" s="1"/>
      <c r="L14647" s="1"/>
      <c r="M14647" s="1"/>
    </row>
    <row r="14648" spans="1:13" x14ac:dyDescent="0.25">
      <c r="A14648" t="s">
        <v>72</v>
      </c>
      <c r="B14648">
        <v>449</v>
      </c>
      <c r="C14648">
        <v>1951</v>
      </c>
      <c r="D14648">
        <v>0</v>
      </c>
      <c r="E14648">
        <v>0</v>
      </c>
      <c r="F14648" s="1"/>
      <c r="G14648" s="1"/>
      <c r="H14648" s="1"/>
      <c r="I14648" s="1"/>
      <c r="J14648" s="1"/>
      <c r="K14648" s="1"/>
      <c r="L14648" s="1"/>
      <c r="M14648" s="1"/>
    </row>
    <row r="14649" spans="1:13" x14ac:dyDescent="0.25">
      <c r="A14649" t="s">
        <v>72</v>
      </c>
      <c r="B14649">
        <v>449</v>
      </c>
      <c r="C14649">
        <v>1952</v>
      </c>
      <c r="D14649">
        <v>0</v>
      </c>
      <c r="E14649">
        <v>0</v>
      </c>
      <c r="F14649" s="1"/>
      <c r="G14649" s="1"/>
      <c r="H14649" s="1"/>
      <c r="I14649" s="1"/>
      <c r="J14649" s="1"/>
      <c r="K14649" s="1"/>
      <c r="L14649" s="1"/>
      <c r="M14649" s="1"/>
    </row>
    <row r="14650" spans="1:13" x14ac:dyDescent="0.25">
      <c r="A14650" t="s">
        <v>72</v>
      </c>
      <c r="B14650">
        <v>449</v>
      </c>
      <c r="C14650">
        <v>1953</v>
      </c>
      <c r="D14650">
        <v>0</v>
      </c>
      <c r="E14650">
        <v>0</v>
      </c>
      <c r="F14650" s="1"/>
      <c r="G14650" s="1"/>
      <c r="H14650" s="1"/>
      <c r="I14650" s="1"/>
      <c r="J14650" s="1"/>
      <c r="K14650" s="1"/>
      <c r="L14650" s="1"/>
      <c r="M14650" s="1"/>
    </row>
    <row r="14651" spans="1:13" x14ac:dyDescent="0.25">
      <c r="A14651" t="s">
        <v>72</v>
      </c>
      <c r="B14651">
        <v>449</v>
      </c>
      <c r="C14651">
        <v>1954</v>
      </c>
      <c r="D14651">
        <v>0</v>
      </c>
      <c r="E14651">
        <v>0</v>
      </c>
      <c r="F14651" s="1"/>
      <c r="G14651" s="1"/>
      <c r="H14651" s="1"/>
      <c r="I14651" s="1"/>
      <c r="J14651" s="1"/>
      <c r="K14651" s="1"/>
      <c r="L14651" s="1"/>
      <c r="M14651" s="1"/>
    </row>
    <row r="14652" spans="1:13" x14ac:dyDescent="0.25">
      <c r="A14652" t="s">
        <v>72</v>
      </c>
      <c r="B14652">
        <v>449</v>
      </c>
      <c r="C14652">
        <v>1955</v>
      </c>
      <c r="D14652">
        <v>0</v>
      </c>
      <c r="E14652">
        <v>0</v>
      </c>
      <c r="F14652" s="1"/>
      <c r="G14652" s="1"/>
      <c r="H14652" s="1"/>
      <c r="I14652" s="1"/>
      <c r="J14652" s="1"/>
      <c r="K14652" s="1"/>
      <c r="L14652" s="1"/>
      <c r="M14652" s="1"/>
    </row>
    <row r="14653" spans="1:13" x14ac:dyDescent="0.25">
      <c r="A14653" t="s">
        <v>72</v>
      </c>
      <c r="B14653">
        <v>449</v>
      </c>
      <c r="C14653">
        <v>1956</v>
      </c>
      <c r="D14653">
        <v>0</v>
      </c>
      <c r="E14653">
        <v>0</v>
      </c>
      <c r="F14653" s="1"/>
      <c r="G14653" s="1"/>
      <c r="H14653" s="1"/>
      <c r="I14653" s="1"/>
      <c r="J14653" s="1"/>
      <c r="K14653" s="1"/>
      <c r="L14653" s="1"/>
      <c r="M14653" s="1"/>
    </row>
    <row r="14654" spans="1:13" x14ac:dyDescent="0.25">
      <c r="A14654" t="s">
        <v>72</v>
      </c>
      <c r="B14654">
        <v>449</v>
      </c>
      <c r="C14654">
        <v>1957</v>
      </c>
      <c r="D14654">
        <v>0</v>
      </c>
      <c r="E14654">
        <v>0</v>
      </c>
      <c r="F14654" s="1"/>
      <c r="G14654" s="1"/>
      <c r="H14654" s="1"/>
      <c r="I14654" s="1"/>
      <c r="J14654" s="1"/>
      <c r="K14654" s="1"/>
      <c r="L14654" s="1"/>
      <c r="M14654" s="1"/>
    </row>
    <row r="14655" spans="1:13" x14ac:dyDescent="0.25">
      <c r="A14655" t="s">
        <v>72</v>
      </c>
      <c r="B14655">
        <v>449</v>
      </c>
      <c r="C14655">
        <v>1958</v>
      </c>
      <c r="D14655">
        <v>0</v>
      </c>
      <c r="E14655">
        <v>0</v>
      </c>
      <c r="F14655" s="1"/>
      <c r="G14655" s="1"/>
      <c r="H14655" s="1"/>
      <c r="I14655" s="1"/>
      <c r="J14655" s="1"/>
      <c r="K14655" s="1"/>
      <c r="L14655" s="1"/>
      <c r="M14655" s="1"/>
    </row>
    <row r="14656" spans="1:13" x14ac:dyDescent="0.25">
      <c r="A14656" t="s">
        <v>72</v>
      </c>
      <c r="B14656">
        <v>449</v>
      </c>
      <c r="C14656">
        <v>1959</v>
      </c>
      <c r="D14656">
        <v>0</v>
      </c>
      <c r="E14656">
        <v>0</v>
      </c>
      <c r="F14656" s="1"/>
      <c r="G14656" s="1"/>
      <c r="H14656" s="1"/>
      <c r="I14656" s="1"/>
      <c r="J14656" s="1"/>
      <c r="K14656" s="1"/>
      <c r="L14656" s="1"/>
      <c r="M14656" s="1"/>
    </row>
    <row r="14657" spans="1:13" x14ac:dyDescent="0.25">
      <c r="A14657" t="s">
        <v>72</v>
      </c>
      <c r="B14657">
        <v>449</v>
      </c>
      <c r="C14657">
        <v>1960</v>
      </c>
      <c r="D14657">
        <v>0</v>
      </c>
      <c r="E14657">
        <v>0</v>
      </c>
      <c r="F14657" s="1"/>
      <c r="G14657" s="1"/>
      <c r="H14657" s="1"/>
      <c r="I14657" s="1"/>
      <c r="J14657" s="1"/>
      <c r="K14657" s="1"/>
      <c r="L14657" s="1"/>
      <c r="M14657" s="1"/>
    </row>
    <row r="14658" spans="1:13" x14ac:dyDescent="0.25">
      <c r="A14658" t="s">
        <v>72</v>
      </c>
      <c r="B14658">
        <v>449</v>
      </c>
      <c r="C14658">
        <v>1961</v>
      </c>
      <c r="D14658">
        <v>0</v>
      </c>
      <c r="E14658">
        <v>0</v>
      </c>
      <c r="F14658" s="1"/>
      <c r="G14658" s="1"/>
      <c r="H14658" s="1"/>
      <c r="I14658" s="1"/>
      <c r="J14658" s="1"/>
      <c r="K14658" s="1"/>
      <c r="L14658" s="1"/>
      <c r="M14658" s="1"/>
    </row>
    <row r="14659" spans="1:13" x14ac:dyDescent="0.25">
      <c r="A14659" t="s">
        <v>72</v>
      </c>
      <c r="B14659">
        <v>449</v>
      </c>
      <c r="C14659">
        <v>1962</v>
      </c>
      <c r="D14659">
        <v>0</v>
      </c>
      <c r="E14659">
        <v>0</v>
      </c>
      <c r="F14659" s="1"/>
      <c r="G14659" s="1"/>
      <c r="H14659" s="1"/>
      <c r="I14659" s="1"/>
      <c r="J14659" s="1"/>
      <c r="K14659" s="1"/>
      <c r="L14659" s="1"/>
      <c r="M14659" s="1"/>
    </row>
    <row r="14660" spans="1:13" x14ac:dyDescent="0.25">
      <c r="A14660" t="s">
        <v>72</v>
      </c>
      <c r="B14660">
        <v>449</v>
      </c>
      <c r="C14660">
        <v>1963</v>
      </c>
      <c r="D14660">
        <v>0</v>
      </c>
      <c r="E14660">
        <v>0</v>
      </c>
      <c r="F14660" s="1"/>
      <c r="G14660" s="1"/>
      <c r="H14660" s="1"/>
      <c r="I14660" s="1"/>
      <c r="J14660" s="1"/>
      <c r="K14660" s="1"/>
      <c r="L14660" s="1"/>
      <c r="M14660" s="1">
        <v>12.499995999999999</v>
      </c>
    </row>
    <row r="14661" spans="1:13" x14ac:dyDescent="0.25">
      <c r="A14661" t="s">
        <v>72</v>
      </c>
      <c r="B14661">
        <v>449</v>
      </c>
      <c r="C14661">
        <v>1964</v>
      </c>
      <c r="D14661">
        <v>0</v>
      </c>
      <c r="E14661">
        <v>0</v>
      </c>
      <c r="F14661" s="1"/>
      <c r="G14661" s="1"/>
      <c r="H14661" s="1"/>
      <c r="I14661" s="1"/>
      <c r="J14661" s="1"/>
      <c r="K14661" s="1"/>
      <c r="L14661" s="1"/>
      <c r="M14661" s="1">
        <v>12.499986</v>
      </c>
    </row>
    <row r="14662" spans="1:13" x14ac:dyDescent="0.25">
      <c r="A14662" t="s">
        <v>72</v>
      </c>
      <c r="B14662">
        <v>449</v>
      </c>
      <c r="C14662">
        <v>1965</v>
      </c>
      <c r="D14662">
        <v>0</v>
      </c>
      <c r="E14662">
        <v>0</v>
      </c>
      <c r="F14662" s="1"/>
      <c r="G14662" s="1"/>
      <c r="H14662" s="1"/>
      <c r="I14662" s="1"/>
      <c r="J14662" s="1"/>
      <c r="K14662" s="1"/>
      <c r="L14662" s="1"/>
      <c r="M14662" s="1">
        <v>11.111105999999999</v>
      </c>
    </row>
    <row r="14663" spans="1:13" x14ac:dyDescent="0.25">
      <c r="A14663" t="s">
        <v>72</v>
      </c>
      <c r="B14663">
        <v>449</v>
      </c>
      <c r="C14663">
        <v>1966</v>
      </c>
      <c r="D14663">
        <v>0</v>
      </c>
      <c r="E14663">
        <v>0</v>
      </c>
      <c r="F14663" s="1"/>
      <c r="G14663" s="1"/>
      <c r="H14663" s="1"/>
      <c r="I14663" s="1"/>
      <c r="J14663" s="1"/>
      <c r="K14663" s="1"/>
      <c r="L14663" s="1"/>
      <c r="M14663" s="1">
        <v>10.000006000000001</v>
      </c>
    </row>
    <row r="14664" spans="1:13" x14ac:dyDescent="0.25">
      <c r="A14664" t="s">
        <v>72</v>
      </c>
      <c r="B14664">
        <v>449</v>
      </c>
      <c r="C14664">
        <v>1967</v>
      </c>
      <c r="D14664">
        <v>0</v>
      </c>
      <c r="E14664">
        <v>0</v>
      </c>
      <c r="F14664" s="1"/>
      <c r="G14664" s="1"/>
      <c r="H14664" s="1"/>
      <c r="I14664" s="1"/>
      <c r="J14664" s="1"/>
      <c r="K14664" s="1"/>
      <c r="L14664" s="1"/>
      <c r="M14664" s="1">
        <v>7.9999909999999996</v>
      </c>
    </row>
    <row r="14665" spans="1:13" x14ac:dyDescent="0.25">
      <c r="A14665" t="s">
        <v>72</v>
      </c>
      <c r="B14665">
        <v>449</v>
      </c>
      <c r="C14665">
        <v>1968</v>
      </c>
      <c r="D14665">
        <v>0</v>
      </c>
      <c r="E14665">
        <v>0</v>
      </c>
      <c r="F14665" s="1"/>
      <c r="G14665" s="1"/>
      <c r="H14665" s="1"/>
      <c r="I14665" s="1"/>
      <c r="J14665" s="1"/>
      <c r="K14665" s="1"/>
      <c r="L14665" s="1"/>
      <c r="M14665" s="1">
        <v>15.000007</v>
      </c>
    </row>
    <row r="14666" spans="1:13" x14ac:dyDescent="0.25">
      <c r="A14666" t="s">
        <v>72</v>
      </c>
      <c r="B14666">
        <v>449</v>
      </c>
      <c r="C14666">
        <v>1969</v>
      </c>
      <c r="D14666">
        <v>0</v>
      </c>
      <c r="E14666">
        <v>0</v>
      </c>
      <c r="F14666" s="1"/>
      <c r="G14666" s="1"/>
      <c r="H14666" s="1"/>
      <c r="I14666" s="1"/>
      <c r="J14666" s="1"/>
      <c r="K14666" s="1"/>
      <c r="L14666" s="1"/>
      <c r="M14666" s="1">
        <v>9.9999859000000004</v>
      </c>
    </row>
    <row r="14667" spans="1:13" x14ac:dyDescent="0.25">
      <c r="A14667" t="s">
        <v>72</v>
      </c>
      <c r="B14667">
        <v>449</v>
      </c>
      <c r="C14667">
        <v>1970</v>
      </c>
      <c r="D14667">
        <v>0</v>
      </c>
      <c r="E14667">
        <v>0</v>
      </c>
      <c r="F14667" s="1"/>
      <c r="G14667" s="1"/>
      <c r="H14667" s="1"/>
      <c r="I14667" s="1"/>
      <c r="J14667" s="1"/>
      <c r="K14667" s="1"/>
      <c r="L14667" s="1"/>
      <c r="M14667" s="1">
        <v>3.3198289000000001</v>
      </c>
    </row>
    <row r="14668" spans="1:13" x14ac:dyDescent="0.25">
      <c r="A14668" t="s">
        <v>72</v>
      </c>
      <c r="B14668">
        <v>449</v>
      </c>
      <c r="C14668">
        <v>1971</v>
      </c>
      <c r="D14668">
        <v>0</v>
      </c>
      <c r="E14668">
        <v>0</v>
      </c>
      <c r="F14668" s="1"/>
      <c r="G14668" s="1"/>
      <c r="H14668" s="1"/>
      <c r="I14668" s="1"/>
      <c r="J14668" s="1"/>
      <c r="K14668" s="1"/>
      <c r="L14668" s="1"/>
      <c r="M14668" s="1">
        <v>1.0188436000000001</v>
      </c>
    </row>
    <row r="14669" spans="1:13" x14ac:dyDescent="0.25">
      <c r="A14669" t="s">
        <v>72</v>
      </c>
      <c r="B14669">
        <v>449</v>
      </c>
      <c r="C14669">
        <v>1972</v>
      </c>
      <c r="D14669">
        <v>0</v>
      </c>
      <c r="E14669">
        <v>0</v>
      </c>
      <c r="F14669" s="1"/>
      <c r="G14669" s="1"/>
      <c r="H14669" s="1"/>
      <c r="I14669" s="1"/>
      <c r="J14669" s="1"/>
      <c r="K14669" s="1"/>
      <c r="L14669" s="1"/>
      <c r="M14669" s="1">
        <v>9.2319597000000009</v>
      </c>
    </row>
    <row r="14670" spans="1:13" x14ac:dyDescent="0.25">
      <c r="A14670" t="s">
        <v>72</v>
      </c>
      <c r="B14670">
        <v>449</v>
      </c>
      <c r="C14670">
        <v>1973</v>
      </c>
      <c r="D14670">
        <v>0</v>
      </c>
      <c r="E14670">
        <v>0</v>
      </c>
      <c r="F14670" s="1"/>
      <c r="G14670" s="1"/>
      <c r="H14670" s="1"/>
      <c r="I14670" s="1"/>
      <c r="J14670" s="1"/>
      <c r="K14670" s="1"/>
      <c r="L14670" s="1"/>
      <c r="M14670" s="1">
        <v>-13.991467999999999</v>
      </c>
    </row>
    <row r="14671" spans="1:13" x14ac:dyDescent="0.25">
      <c r="A14671" t="s">
        <v>72</v>
      </c>
      <c r="B14671">
        <v>449</v>
      </c>
      <c r="C14671">
        <v>1974</v>
      </c>
      <c r="D14671">
        <v>0</v>
      </c>
      <c r="E14671">
        <v>0</v>
      </c>
      <c r="F14671" s="1"/>
      <c r="G14671" s="1"/>
      <c r="H14671" s="1"/>
      <c r="I14671" s="1"/>
      <c r="J14671" s="1"/>
      <c r="K14671" s="1"/>
      <c r="L14671" s="1"/>
      <c r="M14671" s="1">
        <v>28.241078000000002</v>
      </c>
    </row>
    <row r="14672" spans="1:13" x14ac:dyDescent="0.25">
      <c r="A14672" t="s">
        <v>72</v>
      </c>
      <c r="B14672">
        <v>449</v>
      </c>
      <c r="C14672">
        <v>1975</v>
      </c>
      <c r="D14672">
        <v>0</v>
      </c>
      <c r="E14672">
        <v>0</v>
      </c>
      <c r="F14672" s="1"/>
      <c r="G14672" s="1"/>
      <c r="H14672" s="1"/>
      <c r="I14672" s="1"/>
      <c r="J14672" s="1"/>
      <c r="K14672" s="1"/>
      <c r="L14672" s="1"/>
      <c r="M14672" s="1">
        <v>28.589825000000001</v>
      </c>
    </row>
    <row r="14673" spans="1:13" x14ac:dyDescent="0.25">
      <c r="A14673" t="s">
        <v>72</v>
      </c>
      <c r="B14673">
        <v>449</v>
      </c>
      <c r="C14673">
        <v>1976</v>
      </c>
      <c r="D14673">
        <v>0</v>
      </c>
      <c r="E14673">
        <v>0</v>
      </c>
      <c r="F14673" s="1"/>
      <c r="G14673" s="1"/>
      <c r="H14673" s="1"/>
      <c r="I14673" s="1"/>
      <c r="J14673" s="1"/>
      <c r="K14673" s="1"/>
      <c r="L14673" s="1"/>
      <c r="M14673" s="1">
        <v>15.973966000000001</v>
      </c>
    </row>
    <row r="14674" spans="1:13" x14ac:dyDescent="0.25">
      <c r="A14674" t="s">
        <v>72</v>
      </c>
      <c r="B14674">
        <v>449</v>
      </c>
      <c r="C14674">
        <v>1977</v>
      </c>
      <c r="D14674">
        <v>0</v>
      </c>
      <c r="E14674">
        <v>0</v>
      </c>
      <c r="F14674" s="1"/>
      <c r="G14674" s="1"/>
      <c r="H14674" s="1"/>
      <c r="I14674" s="1"/>
      <c r="J14674" s="1"/>
      <c r="K14674" s="1"/>
      <c r="L14674" s="1"/>
      <c r="M14674" s="1">
        <v>-2.3602479999999999</v>
      </c>
    </row>
    <row r="14675" spans="1:13" x14ac:dyDescent="0.25">
      <c r="A14675" t="s">
        <v>72</v>
      </c>
      <c r="B14675">
        <v>449</v>
      </c>
      <c r="C14675">
        <v>1978</v>
      </c>
      <c r="D14675">
        <v>0</v>
      </c>
      <c r="E14675">
        <v>0</v>
      </c>
      <c r="F14675" s="1"/>
      <c r="G14675" s="1"/>
      <c r="H14675" s="1"/>
      <c r="I14675" s="1"/>
      <c r="J14675" s="1"/>
      <c r="K14675" s="1"/>
      <c r="L14675" s="1"/>
      <c r="M14675" s="1">
        <v>-6.3613173999999999</v>
      </c>
    </row>
    <row r="14676" spans="1:13" x14ac:dyDescent="0.25">
      <c r="A14676" t="s">
        <v>72</v>
      </c>
      <c r="B14676">
        <v>449</v>
      </c>
      <c r="C14676">
        <v>1979</v>
      </c>
      <c r="D14676">
        <v>0</v>
      </c>
      <c r="E14676">
        <v>0</v>
      </c>
      <c r="F14676" s="1"/>
      <c r="G14676" s="1"/>
      <c r="H14676" s="1"/>
      <c r="I14676" s="1"/>
      <c r="J14676" s="1"/>
      <c r="K14676" s="1"/>
      <c r="L14676" s="1"/>
      <c r="M14676" s="1">
        <v>4.1139263000000001</v>
      </c>
    </row>
    <row r="14677" spans="1:13" x14ac:dyDescent="0.25">
      <c r="A14677" t="s">
        <v>72</v>
      </c>
      <c r="B14677">
        <v>449</v>
      </c>
      <c r="C14677">
        <v>1980</v>
      </c>
      <c r="D14677">
        <v>0</v>
      </c>
      <c r="E14677">
        <v>0</v>
      </c>
      <c r="F14677" s="1"/>
      <c r="G14677" s="1"/>
      <c r="H14677" s="1"/>
      <c r="I14677" s="1"/>
      <c r="J14677" s="1"/>
      <c r="K14677" s="1"/>
      <c r="L14677" s="1"/>
      <c r="M14677" s="1">
        <v>6.0790280000000001</v>
      </c>
    </row>
    <row r="14678" spans="1:13" x14ac:dyDescent="0.25">
      <c r="A14678" t="s">
        <v>72</v>
      </c>
      <c r="B14678">
        <v>449</v>
      </c>
      <c r="C14678">
        <v>1981</v>
      </c>
      <c r="D14678">
        <v>0</v>
      </c>
      <c r="E14678">
        <v>0</v>
      </c>
      <c r="F14678" s="1"/>
      <c r="G14678" s="1"/>
      <c r="H14678" s="1"/>
      <c r="I14678" s="1"/>
      <c r="J14678" s="1"/>
      <c r="K14678" s="1"/>
      <c r="L14678" s="1"/>
      <c r="M14678" s="1">
        <v>17.096449</v>
      </c>
    </row>
    <row r="14679" spans="1:13" x14ac:dyDescent="0.25">
      <c r="A14679" t="s">
        <v>72</v>
      </c>
      <c r="B14679">
        <v>449</v>
      </c>
      <c r="C14679">
        <v>1982</v>
      </c>
      <c r="D14679">
        <v>0</v>
      </c>
      <c r="E14679">
        <v>0</v>
      </c>
      <c r="F14679" s="1"/>
      <c r="G14679" s="1"/>
      <c r="H14679" s="1"/>
      <c r="I14679" s="1"/>
      <c r="J14679" s="1"/>
      <c r="K14679" s="1"/>
      <c r="L14679" s="1"/>
      <c r="M14679" s="1">
        <v>11.500817</v>
      </c>
    </row>
    <row r="14680" spans="1:13" x14ac:dyDescent="0.25">
      <c r="A14680" t="s">
        <v>72</v>
      </c>
      <c r="B14680">
        <v>449</v>
      </c>
      <c r="C14680">
        <v>1983</v>
      </c>
      <c r="D14680">
        <v>0</v>
      </c>
      <c r="E14680">
        <v>0</v>
      </c>
      <c r="F14680" s="1"/>
      <c r="G14680" s="1"/>
      <c r="H14680" s="1"/>
      <c r="I14680" s="1"/>
      <c r="J14680" s="1"/>
      <c r="K14680" s="1"/>
      <c r="L14680" s="1"/>
      <c r="M14680" s="1">
        <v>15.947343999999999</v>
      </c>
    </row>
    <row r="14681" spans="1:13" x14ac:dyDescent="0.25">
      <c r="A14681" t="s">
        <v>72</v>
      </c>
      <c r="B14681">
        <v>449</v>
      </c>
      <c r="C14681">
        <v>1984</v>
      </c>
      <c r="D14681">
        <v>0</v>
      </c>
      <c r="E14681">
        <v>0</v>
      </c>
      <c r="F14681" s="1"/>
      <c r="G14681" s="1"/>
      <c r="H14681" s="1"/>
      <c r="I14681" s="1"/>
      <c r="J14681" s="1"/>
      <c r="K14681" s="1"/>
      <c r="L14681" s="1"/>
      <c r="M14681" s="1">
        <v>13.903962999999999</v>
      </c>
    </row>
    <row r="14682" spans="1:13" x14ac:dyDescent="0.25">
      <c r="A14682" t="s">
        <v>72</v>
      </c>
      <c r="B14682">
        <v>449</v>
      </c>
      <c r="C14682">
        <v>1985</v>
      </c>
      <c r="D14682">
        <v>0</v>
      </c>
      <c r="E14682">
        <v>0</v>
      </c>
      <c r="F14682" s="1"/>
      <c r="G14682" s="1"/>
      <c r="H14682" s="1"/>
      <c r="I14682" s="1"/>
      <c r="J14682" s="1"/>
      <c r="K14682" s="1"/>
      <c r="L14682" s="1"/>
      <c r="M14682" s="1">
        <v>14.523457000000001</v>
      </c>
    </row>
    <row r="14683" spans="1:13" x14ac:dyDescent="0.25">
      <c r="A14683" t="s">
        <v>72</v>
      </c>
      <c r="B14683">
        <v>449</v>
      </c>
      <c r="C14683">
        <v>1986</v>
      </c>
      <c r="D14683">
        <v>0</v>
      </c>
      <c r="E14683">
        <v>0</v>
      </c>
      <c r="F14683" s="1"/>
      <c r="G14683" s="1"/>
      <c r="H14683" s="1"/>
      <c r="I14683" s="1"/>
      <c r="J14683" s="1"/>
      <c r="K14683" s="1"/>
      <c r="L14683" s="1"/>
      <c r="M14683" s="1">
        <v>2.1445460999999999</v>
      </c>
    </row>
    <row r="14684" spans="1:13" x14ac:dyDescent="0.25">
      <c r="A14684" t="s">
        <v>72</v>
      </c>
      <c r="B14684">
        <v>449</v>
      </c>
      <c r="C14684">
        <v>1987</v>
      </c>
      <c r="D14684">
        <v>0</v>
      </c>
      <c r="E14684">
        <v>0</v>
      </c>
      <c r="F14684" s="1"/>
      <c r="G14684" s="1"/>
      <c r="H14684" s="1"/>
      <c r="I14684" s="1"/>
      <c r="J14684" s="1"/>
      <c r="K14684" s="1"/>
      <c r="L14684" s="1"/>
      <c r="M14684" s="1">
        <v>-3.9922260999999999</v>
      </c>
    </row>
    <row r="14685" spans="1:13" x14ac:dyDescent="0.25">
      <c r="A14685" t="s">
        <v>72</v>
      </c>
      <c r="B14685">
        <v>449</v>
      </c>
      <c r="C14685">
        <v>1988</v>
      </c>
      <c r="D14685">
        <v>0</v>
      </c>
      <c r="E14685">
        <v>0</v>
      </c>
      <c r="F14685" s="1"/>
      <c r="G14685" s="1"/>
      <c r="H14685" s="1"/>
      <c r="I14685" s="1"/>
      <c r="J14685" s="1"/>
      <c r="K14685" s="1"/>
      <c r="L14685" s="1"/>
      <c r="M14685" s="1">
        <v>5.2451151999999999</v>
      </c>
    </row>
    <row r="14686" spans="1:13" x14ac:dyDescent="0.25">
      <c r="A14686" t="s">
        <v>72</v>
      </c>
      <c r="B14686">
        <v>449</v>
      </c>
      <c r="C14686">
        <v>1989</v>
      </c>
      <c r="D14686">
        <v>0</v>
      </c>
      <c r="E14686">
        <v>0</v>
      </c>
      <c r="F14686" s="1"/>
      <c r="G14686" s="1"/>
      <c r="H14686" s="1"/>
      <c r="I14686" s="1"/>
      <c r="J14686" s="1"/>
      <c r="K14686" s="1"/>
      <c r="L14686" s="1"/>
      <c r="M14686" s="1">
        <v>2.9834079999999998</v>
      </c>
    </row>
    <row r="14687" spans="1:13" x14ac:dyDescent="0.25">
      <c r="A14687" t="s">
        <v>72</v>
      </c>
      <c r="B14687">
        <v>449</v>
      </c>
      <c r="C14687">
        <v>1990</v>
      </c>
      <c r="D14687">
        <v>0</v>
      </c>
      <c r="E14687">
        <v>0</v>
      </c>
      <c r="F14687" s="1">
        <v>41.285374757273999</v>
      </c>
      <c r="G14687" s="1">
        <v>36.508632844836903</v>
      </c>
      <c r="H14687" s="1">
        <v>1.79407417692014</v>
      </c>
      <c r="I14687" s="1">
        <v>34.714558667916762</v>
      </c>
      <c r="J14687" s="1">
        <v>6.5708160893572369</v>
      </c>
      <c r="K14687" s="1">
        <v>17.781527394193301</v>
      </c>
      <c r="L14687" s="1"/>
      <c r="M14687" s="1">
        <v>8.3777539999999995</v>
      </c>
    </row>
    <row r="14688" spans="1:13" x14ac:dyDescent="0.25">
      <c r="A14688" t="s">
        <v>72</v>
      </c>
      <c r="B14688">
        <v>449</v>
      </c>
      <c r="C14688">
        <v>1991</v>
      </c>
      <c r="D14688">
        <v>0</v>
      </c>
      <c r="E14688">
        <v>0</v>
      </c>
      <c r="F14688" s="1">
        <v>37.564454795540101</v>
      </c>
      <c r="G14688" s="1">
        <v>37.448203121657997</v>
      </c>
      <c r="H14688" s="1">
        <v>1.3883782769608799</v>
      </c>
      <c r="I14688" s="1">
        <v>36.059824844697118</v>
      </c>
      <c r="J14688" s="1">
        <v>1.5046299508429826</v>
      </c>
      <c r="K14688" s="1">
        <v>22.607959755197601</v>
      </c>
      <c r="L14688" s="1"/>
      <c r="M14688" s="1">
        <v>6.0435132999999999</v>
      </c>
    </row>
    <row r="14689" spans="1:13" x14ac:dyDescent="0.25">
      <c r="A14689" t="s">
        <v>72</v>
      </c>
      <c r="B14689">
        <v>449</v>
      </c>
      <c r="C14689">
        <v>1992</v>
      </c>
      <c r="D14689">
        <v>0</v>
      </c>
      <c r="E14689">
        <v>0</v>
      </c>
      <c r="F14689" s="1">
        <v>35.290371636651201</v>
      </c>
      <c r="G14689" s="1">
        <v>40.140606903180696</v>
      </c>
      <c r="H14689" s="1">
        <v>1.7947570494613301</v>
      </c>
      <c r="I14689" s="1">
        <v>38.345849853719365</v>
      </c>
      <c r="J14689" s="1">
        <v>-3.0554782170681634</v>
      </c>
      <c r="K14689" s="1">
        <v>23.075947551599899</v>
      </c>
      <c r="L14689" s="1"/>
      <c r="M14689" s="1">
        <v>8.4922964000000007</v>
      </c>
    </row>
    <row r="14690" spans="1:13" x14ac:dyDescent="0.25">
      <c r="A14690" t="s">
        <v>72</v>
      </c>
      <c r="B14690">
        <v>449</v>
      </c>
      <c r="C14690">
        <v>1993</v>
      </c>
      <c r="D14690">
        <v>0</v>
      </c>
      <c r="E14690">
        <v>0</v>
      </c>
      <c r="F14690" s="1">
        <v>33.218905763907699</v>
      </c>
      <c r="G14690" s="1">
        <v>40.054963818632501</v>
      </c>
      <c r="H14690" s="1">
        <v>1.8215056542477499</v>
      </c>
      <c r="I14690" s="1">
        <v>38.23345816438475</v>
      </c>
      <c r="J14690" s="1">
        <v>-5.0145524004770508</v>
      </c>
      <c r="K14690" s="1">
        <v>22.2286707012844</v>
      </c>
      <c r="L14690" s="1"/>
      <c r="M14690" s="1">
        <v>6.1441854999999999</v>
      </c>
    </row>
    <row r="14691" spans="1:13" x14ac:dyDescent="0.25">
      <c r="A14691" t="s">
        <v>72</v>
      </c>
      <c r="B14691">
        <v>449</v>
      </c>
      <c r="C14691">
        <v>1994</v>
      </c>
      <c r="D14691">
        <v>0</v>
      </c>
      <c r="E14691">
        <v>0</v>
      </c>
      <c r="F14691" s="1">
        <v>32.2801899511364</v>
      </c>
      <c r="G14691" s="1">
        <v>39.745449740374397</v>
      </c>
      <c r="H14691" s="1">
        <v>1.7686110423578001</v>
      </c>
      <c r="I14691" s="1">
        <v>37.9768386980166</v>
      </c>
      <c r="J14691" s="1">
        <v>-5.6966487468802001</v>
      </c>
      <c r="K14691" s="1">
        <v>23.631945401530501</v>
      </c>
      <c r="L14691" s="1"/>
      <c r="M14691" s="1">
        <v>3.8453662</v>
      </c>
    </row>
    <row r="14692" spans="1:13" x14ac:dyDescent="0.25">
      <c r="A14692" t="s">
        <v>72</v>
      </c>
      <c r="B14692">
        <v>449</v>
      </c>
      <c r="C14692">
        <v>1995</v>
      </c>
      <c r="D14692">
        <v>0</v>
      </c>
      <c r="E14692">
        <v>0</v>
      </c>
      <c r="F14692" s="1">
        <v>34.345717398381403</v>
      </c>
      <c r="G14692" s="1">
        <v>38.245378319337497</v>
      </c>
      <c r="H14692" s="1">
        <v>1.90191277896817</v>
      </c>
      <c r="I14692" s="1">
        <v>36.34346554036933</v>
      </c>
      <c r="J14692" s="1">
        <v>-1.9977481419879268</v>
      </c>
      <c r="K14692" s="1">
        <v>21.880051731355199</v>
      </c>
      <c r="L14692" s="1"/>
      <c r="M14692" s="1">
        <v>4.8313942000000001</v>
      </c>
    </row>
    <row r="14693" spans="1:13" x14ac:dyDescent="0.25">
      <c r="A14693" t="s">
        <v>72</v>
      </c>
      <c r="B14693">
        <v>449</v>
      </c>
      <c r="C14693">
        <v>1996</v>
      </c>
      <c r="D14693">
        <v>0</v>
      </c>
      <c r="E14693">
        <v>0</v>
      </c>
      <c r="F14693" s="1">
        <v>35.701101938413203</v>
      </c>
      <c r="G14693" s="1">
        <v>33.482926731115597</v>
      </c>
      <c r="H14693" s="1">
        <v>1.80001362599743</v>
      </c>
      <c r="I14693" s="1">
        <v>31.682913105118168</v>
      </c>
      <c r="J14693" s="1">
        <v>4.0181888332950351</v>
      </c>
      <c r="K14693" s="1">
        <v>21.2188502294104</v>
      </c>
      <c r="L14693" s="1"/>
      <c r="M14693" s="1">
        <v>2.8885545000000001</v>
      </c>
    </row>
    <row r="14694" spans="1:13" x14ac:dyDescent="0.25">
      <c r="A14694" t="s">
        <v>72</v>
      </c>
      <c r="B14694">
        <v>449</v>
      </c>
      <c r="C14694">
        <v>1997</v>
      </c>
      <c r="D14694">
        <v>0</v>
      </c>
      <c r="E14694">
        <v>0</v>
      </c>
      <c r="F14694" s="1">
        <v>36.860797465733597</v>
      </c>
      <c r="G14694" s="1">
        <v>32.087960473335599</v>
      </c>
      <c r="H14694" s="1">
        <v>1.51858371737368</v>
      </c>
      <c r="I14694" s="1">
        <v>30.569376755961919</v>
      </c>
      <c r="J14694" s="1">
        <v>6.2914207097716783</v>
      </c>
      <c r="K14694" s="1">
        <v>20.7685463236194</v>
      </c>
      <c r="L14694" s="1"/>
      <c r="M14694" s="1">
        <v>6.1776296999999998</v>
      </c>
    </row>
    <row r="14695" spans="1:13" x14ac:dyDescent="0.25">
      <c r="A14695" t="s">
        <v>72</v>
      </c>
      <c r="B14695">
        <v>449</v>
      </c>
      <c r="C14695">
        <v>1998</v>
      </c>
      <c r="D14695">
        <v>0</v>
      </c>
      <c r="E14695">
        <v>0</v>
      </c>
      <c r="F14695" s="1">
        <v>31.758563875538901</v>
      </c>
      <c r="G14695" s="1">
        <v>36.129083993583599</v>
      </c>
      <c r="H14695" s="1">
        <v>1.6469467577835999</v>
      </c>
      <c r="I14695" s="1">
        <v>34.482137235799996</v>
      </c>
      <c r="J14695" s="1">
        <v>-2.7235733602610956</v>
      </c>
      <c r="K14695" s="1">
        <v>30.924623555487901</v>
      </c>
      <c r="L14695" s="1"/>
      <c r="M14695" s="1">
        <v>2.7042860000000002</v>
      </c>
    </row>
    <row r="14696" spans="1:13" x14ac:dyDescent="0.25">
      <c r="A14696" t="s">
        <v>72</v>
      </c>
      <c r="B14696">
        <v>449</v>
      </c>
      <c r="C14696">
        <v>1999</v>
      </c>
      <c r="D14696">
        <v>0</v>
      </c>
      <c r="E14696">
        <v>0</v>
      </c>
      <c r="F14696" s="1">
        <v>34.474872888203898</v>
      </c>
      <c r="G14696" s="1">
        <v>34.171722503103098</v>
      </c>
      <c r="H14696" s="1">
        <v>1.4409365077018701</v>
      </c>
      <c r="I14696" s="1">
        <v>32.730785995401227</v>
      </c>
      <c r="J14696" s="1">
        <v>1.7440868928026703</v>
      </c>
      <c r="K14696" s="1">
        <v>28.924604645877199</v>
      </c>
      <c r="L14696" s="1"/>
      <c r="M14696" s="1">
        <v>0.29773543000000002</v>
      </c>
    </row>
    <row r="14697" spans="1:13" x14ac:dyDescent="0.25">
      <c r="A14697" t="s">
        <v>72</v>
      </c>
      <c r="B14697">
        <v>449</v>
      </c>
      <c r="C14697">
        <v>2000</v>
      </c>
      <c r="D14697">
        <v>0</v>
      </c>
      <c r="E14697">
        <v>0</v>
      </c>
      <c r="F14697" s="1">
        <v>43.381994685298203</v>
      </c>
      <c r="G14697" s="1">
        <v>31.221806105317398</v>
      </c>
      <c r="H14697" s="1">
        <v>1.56097072042064</v>
      </c>
      <c r="I14697" s="1">
        <v>29.660835384896757</v>
      </c>
      <c r="J14697" s="1">
        <v>13.721159300401446</v>
      </c>
      <c r="K14697" s="1">
        <v>21.7387805678548</v>
      </c>
      <c r="L14697" s="1"/>
      <c r="M14697" s="1">
        <v>6.1925445000000003</v>
      </c>
    </row>
    <row r="14698" spans="1:13" x14ac:dyDescent="0.25">
      <c r="A14698" t="s">
        <v>72</v>
      </c>
      <c r="B14698">
        <v>449</v>
      </c>
      <c r="C14698">
        <v>2001</v>
      </c>
      <c r="D14698">
        <v>0</v>
      </c>
      <c r="E14698">
        <v>0</v>
      </c>
      <c r="F14698" s="1">
        <v>40.823803487179298</v>
      </c>
      <c r="G14698" s="1">
        <v>33.278702538269599</v>
      </c>
      <c r="H14698" s="1">
        <v>1.85170524142161</v>
      </c>
      <c r="I14698" s="1">
        <v>31.42699729684799</v>
      </c>
      <c r="J14698" s="1">
        <v>9.3968061903313078</v>
      </c>
      <c r="K14698" s="1">
        <v>22.452425052230499</v>
      </c>
      <c r="L14698" s="1"/>
      <c r="M14698" s="1">
        <v>4.6126893000000004</v>
      </c>
    </row>
    <row r="14699" spans="1:13" x14ac:dyDescent="0.25">
      <c r="A14699" t="s">
        <v>72</v>
      </c>
      <c r="B14699">
        <v>449</v>
      </c>
      <c r="C14699">
        <v>2002</v>
      </c>
      <c r="D14699">
        <v>0</v>
      </c>
      <c r="E14699">
        <v>0</v>
      </c>
      <c r="F14699" s="1">
        <v>39.451114468452701</v>
      </c>
      <c r="G14699" s="1">
        <v>34.137514468818303</v>
      </c>
      <c r="H14699" s="1">
        <v>1.55828652046174</v>
      </c>
      <c r="I14699" s="1">
        <v>32.579227948356561</v>
      </c>
      <c r="J14699" s="1">
        <v>6.8718865200961403</v>
      </c>
      <c r="K14699" s="1">
        <v>15.881911427879199</v>
      </c>
      <c r="L14699" s="1"/>
      <c r="M14699" s="1">
        <v>-0.78408058000000003</v>
      </c>
    </row>
    <row r="14700" spans="1:13" x14ac:dyDescent="0.25">
      <c r="A14700" t="s">
        <v>72</v>
      </c>
      <c r="B14700">
        <v>449</v>
      </c>
      <c r="C14700">
        <v>2003</v>
      </c>
      <c r="D14700">
        <v>0</v>
      </c>
      <c r="E14700">
        <v>0</v>
      </c>
      <c r="F14700" s="1">
        <v>39.876420073117401</v>
      </c>
      <c r="G14700" s="1">
        <v>33.956804261412799</v>
      </c>
      <c r="H14700" s="1">
        <v>0.77496299327288198</v>
      </c>
      <c r="I14700" s="1">
        <v>33.18184126813992</v>
      </c>
      <c r="J14700" s="1">
        <v>6.6945788049774819</v>
      </c>
      <c r="K14700" s="1">
        <v>13.034467358102701</v>
      </c>
      <c r="L14700" s="1"/>
      <c r="M14700" s="1">
        <v>-2.1946577999999999</v>
      </c>
    </row>
    <row r="14701" spans="1:13" x14ac:dyDescent="0.25">
      <c r="A14701" t="s">
        <v>72</v>
      </c>
      <c r="B14701">
        <v>449</v>
      </c>
      <c r="C14701">
        <v>2004</v>
      </c>
      <c r="D14701">
        <v>0</v>
      </c>
      <c r="E14701">
        <v>0</v>
      </c>
      <c r="F14701" s="1">
        <v>39.5072344389094</v>
      </c>
      <c r="G14701" s="1">
        <v>34.077224547216503</v>
      </c>
      <c r="H14701" s="1">
        <v>0.68183775449465001</v>
      </c>
      <c r="I14701" s="1">
        <v>33.395386792721851</v>
      </c>
      <c r="J14701" s="1">
        <v>6.1118476461875488</v>
      </c>
      <c r="K14701" s="1">
        <v>14.5258990152119</v>
      </c>
      <c r="L14701" s="1"/>
      <c r="M14701" s="1">
        <v>1.9924507</v>
      </c>
    </row>
    <row r="14702" spans="1:13" x14ac:dyDescent="0.25">
      <c r="A14702" t="s">
        <v>72</v>
      </c>
      <c r="B14702">
        <v>449</v>
      </c>
      <c r="C14702">
        <v>2005</v>
      </c>
      <c r="D14702">
        <v>0</v>
      </c>
      <c r="E14702">
        <v>0</v>
      </c>
      <c r="F14702" s="1">
        <v>41.836249581683802</v>
      </c>
      <c r="G14702" s="1">
        <v>30.626872542381701</v>
      </c>
      <c r="H14702" s="1">
        <v>0.49075657339573098</v>
      </c>
      <c r="I14702" s="1">
        <v>30.136115968985969</v>
      </c>
      <c r="J14702" s="1">
        <v>11.700133612697833</v>
      </c>
      <c r="K14702" s="1">
        <v>8.3877264206782698</v>
      </c>
      <c r="L14702" s="1"/>
      <c r="M14702" s="1">
        <v>2.7796515999999998</v>
      </c>
    </row>
    <row r="14703" spans="1:13" x14ac:dyDescent="0.25">
      <c r="A14703" t="s">
        <v>72</v>
      </c>
      <c r="B14703">
        <v>449</v>
      </c>
      <c r="C14703">
        <v>2006</v>
      </c>
      <c r="D14703">
        <v>0</v>
      </c>
      <c r="E14703">
        <v>0</v>
      </c>
      <c r="F14703" s="1">
        <v>42.281815546812403</v>
      </c>
      <c r="G14703" s="1">
        <v>30.055395148300502</v>
      </c>
      <c r="H14703" s="1">
        <v>0.34206611826372402</v>
      </c>
      <c r="I14703" s="1">
        <v>29.713329030036778</v>
      </c>
      <c r="J14703" s="1">
        <v>12.568486516775625</v>
      </c>
      <c r="K14703" s="1">
        <v>7.5630275107314304</v>
      </c>
      <c r="L14703" s="1"/>
      <c r="M14703" s="1">
        <v>4.6698477</v>
      </c>
    </row>
    <row r="14704" spans="1:13" x14ac:dyDescent="0.25">
      <c r="A14704" t="s">
        <v>72</v>
      </c>
      <c r="B14704">
        <v>449</v>
      </c>
      <c r="C14704">
        <v>2007</v>
      </c>
      <c r="D14704">
        <v>0</v>
      </c>
      <c r="E14704">
        <v>0</v>
      </c>
      <c r="F14704" s="1">
        <v>41.212153430768197</v>
      </c>
      <c r="G14704" s="1">
        <v>30.722942345523599</v>
      </c>
      <c r="H14704" s="1">
        <v>0.41838383024820602</v>
      </c>
      <c r="I14704" s="1">
        <v>30.304558515275392</v>
      </c>
      <c r="J14704" s="1">
        <v>10.907594915492805</v>
      </c>
      <c r="K14704" s="1">
        <v>4.4403632133967497</v>
      </c>
      <c r="L14704" s="1"/>
      <c r="M14704" s="1">
        <v>4.9804250000000003</v>
      </c>
    </row>
    <row r="14705" spans="1:13" x14ac:dyDescent="0.25">
      <c r="A14705" t="s">
        <v>72</v>
      </c>
      <c r="B14705">
        <v>449</v>
      </c>
      <c r="C14705">
        <v>2008</v>
      </c>
      <c r="D14705">
        <v>0</v>
      </c>
      <c r="E14705">
        <v>0</v>
      </c>
      <c r="F14705" s="1">
        <v>40.242345832572902</v>
      </c>
      <c r="G14705" s="1">
        <v>25.586546224480301</v>
      </c>
      <c r="H14705" s="1">
        <v>0.189270546087835</v>
      </c>
      <c r="I14705" s="1">
        <v>25.397275678392468</v>
      </c>
      <c r="J14705" s="1">
        <v>14.845070154180434</v>
      </c>
      <c r="K14705" s="1">
        <v>3.1994794752150701</v>
      </c>
      <c r="L14705" s="1"/>
      <c r="M14705" s="1">
        <v>8.9502229</v>
      </c>
    </row>
    <row r="14706" spans="1:13" x14ac:dyDescent="0.25">
      <c r="A14706" t="s">
        <v>72</v>
      </c>
      <c r="B14706">
        <v>449</v>
      </c>
      <c r="C14706">
        <v>2009</v>
      </c>
      <c r="D14706">
        <v>0</v>
      </c>
      <c r="E14706">
        <v>0</v>
      </c>
      <c r="F14706" s="1">
        <v>33.100813443515499</v>
      </c>
      <c r="G14706" s="1">
        <v>33.371466802762299</v>
      </c>
      <c r="H14706" s="1">
        <v>0.21104855683006199</v>
      </c>
      <c r="I14706" s="1">
        <v>33.160418245932235</v>
      </c>
      <c r="J14706" s="1">
        <v>-5.9604802416735936E-2</v>
      </c>
      <c r="K14706" s="1">
        <v>5.80486878008975</v>
      </c>
      <c r="L14706" s="1"/>
      <c r="M14706" s="1">
        <v>5.9818705999999997</v>
      </c>
    </row>
    <row r="14707" spans="1:13" x14ac:dyDescent="0.25">
      <c r="A14707" t="s">
        <v>72</v>
      </c>
      <c r="B14707">
        <v>449</v>
      </c>
      <c r="C14707">
        <v>2010</v>
      </c>
      <c r="D14707">
        <v>0</v>
      </c>
      <c r="E14707">
        <v>0</v>
      </c>
      <c r="F14707" s="1">
        <v>35.531048887563102</v>
      </c>
      <c r="G14707" s="1">
        <v>30.585410464427401</v>
      </c>
      <c r="H14707" s="1">
        <v>0.149659747932122</v>
      </c>
      <c r="I14707" s="1">
        <v>30.435750716495278</v>
      </c>
      <c r="J14707" s="1">
        <v>5.0952981710678245</v>
      </c>
      <c r="K14707" s="1">
        <v>5.4619789592526802</v>
      </c>
      <c r="L14707" s="1"/>
      <c r="M14707" s="1">
        <v>2.4721529000000002</v>
      </c>
    </row>
    <row r="14708" spans="1:13" x14ac:dyDescent="0.25">
      <c r="A14708" t="s">
        <v>72</v>
      </c>
      <c r="B14708">
        <v>449</v>
      </c>
      <c r="C14708">
        <v>2011</v>
      </c>
      <c r="D14708">
        <v>0</v>
      </c>
      <c r="E14708">
        <v>0</v>
      </c>
      <c r="F14708" s="1">
        <v>42.733538886950399</v>
      </c>
      <c r="G14708" s="1">
        <v>34.494879813176503</v>
      </c>
      <c r="H14708" s="1">
        <v>0.12786197874069899</v>
      </c>
      <c r="I14708" s="1">
        <v>34.367017834435806</v>
      </c>
      <c r="J14708" s="1">
        <v>8.3665210525145923</v>
      </c>
      <c r="K14708" s="1">
        <v>4.4424389718519199</v>
      </c>
      <c r="L14708" s="1"/>
      <c r="M14708" s="1">
        <v>2.8944195000000001</v>
      </c>
    </row>
    <row r="14709" spans="1:13" x14ac:dyDescent="0.25">
      <c r="A14709" t="s">
        <v>72</v>
      </c>
      <c r="B14709">
        <v>449</v>
      </c>
      <c r="C14709">
        <v>2012</v>
      </c>
      <c r="D14709">
        <v>0</v>
      </c>
      <c r="E14709">
        <v>0</v>
      </c>
      <c r="F14709" s="1">
        <v>42.702359989995003</v>
      </c>
      <c r="G14709" s="1">
        <v>38.629007646627798</v>
      </c>
      <c r="H14709" s="1">
        <v>0.134786604203459</v>
      </c>
      <c r="I14709" s="1">
        <v>38.494221042424336</v>
      </c>
      <c r="J14709" s="1">
        <v>4.2081389475706672</v>
      </c>
      <c r="K14709" s="1">
        <v>4.5862579494196902</v>
      </c>
      <c r="L14709" s="1"/>
      <c r="M14709" s="1">
        <v>8.8634155999999997</v>
      </c>
    </row>
    <row r="14710" spans="1:13" x14ac:dyDescent="0.25">
      <c r="A14710" t="s">
        <v>72</v>
      </c>
      <c r="B14710">
        <v>449</v>
      </c>
      <c r="C14710">
        <v>2013</v>
      </c>
      <c r="D14710">
        <v>0</v>
      </c>
      <c r="E14710">
        <v>0</v>
      </c>
      <c r="F14710" s="1">
        <v>42.0706009983112</v>
      </c>
      <c r="G14710" s="1">
        <v>39.292883509059997</v>
      </c>
      <c r="H14710" s="1">
        <v>0.155000908257343</v>
      </c>
      <c r="I14710" s="1">
        <v>39.137882600802655</v>
      </c>
      <c r="J14710" s="1">
        <v>2.9327183975085447</v>
      </c>
      <c r="K14710" s="1">
        <v>4.66054927184513</v>
      </c>
      <c r="L14710" s="1"/>
      <c r="M14710" s="1">
        <v>5.2274444000000004</v>
      </c>
    </row>
    <row r="14711" spans="1:13" x14ac:dyDescent="0.25">
      <c r="A14711" t="s">
        <v>72</v>
      </c>
      <c r="B14711">
        <v>449</v>
      </c>
      <c r="C14711">
        <v>2014</v>
      </c>
      <c r="D14711">
        <v>0</v>
      </c>
      <c r="E14711">
        <v>0</v>
      </c>
      <c r="F14711" s="1">
        <v>39.838475990614903</v>
      </c>
      <c r="G14711" s="1">
        <v>41.415330705952002</v>
      </c>
      <c r="H14711" s="1">
        <v>0.148359733089313</v>
      </c>
      <c r="I14711" s="1">
        <v>41.266970972862687</v>
      </c>
      <c r="J14711" s="1">
        <v>-1.4284949822477842</v>
      </c>
      <c r="K14711" s="1">
        <v>4.0386802310016998</v>
      </c>
      <c r="L14711" s="1"/>
      <c r="M14711" s="1">
        <v>1.2921956000000001</v>
      </c>
    </row>
    <row r="14712" spans="1:13" x14ac:dyDescent="0.25">
      <c r="A14712" t="s">
        <v>72</v>
      </c>
      <c r="B14712">
        <v>449</v>
      </c>
      <c r="C14712">
        <v>2015</v>
      </c>
      <c r="D14712">
        <v>0</v>
      </c>
      <c r="E14712">
        <v>0</v>
      </c>
      <c r="F14712" s="1">
        <v>31.069438392201199</v>
      </c>
      <c r="G14712" s="1">
        <v>44.5413338114233</v>
      </c>
      <c r="H14712" s="1">
        <v>0.12333158403501999</v>
      </c>
      <c r="I14712" s="1">
        <v>44.418002227388278</v>
      </c>
      <c r="J14712" s="1">
        <v>-13.348563835187079</v>
      </c>
      <c r="K14712" s="1">
        <v>13.8565747338309</v>
      </c>
      <c r="L14712" s="1"/>
      <c r="M14712" s="1">
        <v>5.0173180999999998</v>
      </c>
    </row>
    <row r="14713" spans="1:13" x14ac:dyDescent="0.25">
      <c r="A14713" t="s">
        <v>72</v>
      </c>
      <c r="B14713">
        <v>449</v>
      </c>
      <c r="C14713">
        <v>2016</v>
      </c>
      <c r="D14713">
        <v>0</v>
      </c>
      <c r="E14713">
        <v>0</v>
      </c>
      <c r="F14713" s="1">
        <v>24.996317924398198</v>
      </c>
      <c r="G14713" s="1">
        <v>44.614021599352697</v>
      </c>
      <c r="H14713" s="1">
        <v>0.47911840145623502</v>
      </c>
      <c r="I14713" s="1">
        <v>44.134903197896463</v>
      </c>
      <c r="J14713" s="1">
        <v>-19.138585273498265</v>
      </c>
      <c r="K14713" s="1">
        <v>29.3380651272434</v>
      </c>
      <c r="L14713" s="1"/>
      <c r="M14713" s="1">
        <v>5.0462069999999999</v>
      </c>
    </row>
    <row r="14714" spans="1:13" x14ac:dyDescent="0.25">
      <c r="A14714" t="s">
        <v>72</v>
      </c>
      <c r="B14714">
        <v>449</v>
      </c>
      <c r="C14714">
        <v>2017</v>
      </c>
      <c r="D14714">
        <v>0</v>
      </c>
      <c r="E14714">
        <v>0</v>
      </c>
      <c r="F14714" s="1">
        <v>28.969260986749902</v>
      </c>
      <c r="G14714" s="1">
        <v>39.428499626480097</v>
      </c>
      <c r="H14714" s="1">
        <v>1.1945376349916801</v>
      </c>
      <c r="I14714" s="1">
        <v>38.233961991488414</v>
      </c>
      <c r="J14714" s="1">
        <v>-9.2647010047385123</v>
      </c>
      <c r="K14714" s="1">
        <v>40.105691126603702</v>
      </c>
      <c r="L14714" s="1"/>
      <c r="M14714" s="1">
        <v>0.30410902000000001</v>
      </c>
    </row>
    <row r="14715" spans="1:13" x14ac:dyDescent="0.25">
      <c r="A14715" t="s">
        <v>72</v>
      </c>
      <c r="B14715">
        <v>449</v>
      </c>
      <c r="C14715">
        <v>2018</v>
      </c>
      <c r="D14715">
        <v>0</v>
      </c>
      <c r="E14715">
        <v>0</v>
      </c>
      <c r="F14715" s="1">
        <v>31.6016618854676</v>
      </c>
      <c r="G14715" s="1">
        <v>38.320959292846503</v>
      </c>
      <c r="H14715" s="1">
        <v>1.7575031058461501</v>
      </c>
      <c r="I14715" s="1">
        <v>36.563456187000355</v>
      </c>
      <c r="J14715" s="1">
        <v>-4.9617943015327555</v>
      </c>
      <c r="K14715" s="1">
        <v>44.690990178213802</v>
      </c>
      <c r="L14715" s="1"/>
      <c r="M14715" s="1">
        <v>1.2872005</v>
      </c>
    </row>
    <row r="14716" spans="1:13" x14ac:dyDescent="0.25">
      <c r="A14716" t="s">
        <v>72</v>
      </c>
      <c r="B14716">
        <v>449</v>
      </c>
      <c r="C14716">
        <v>2019</v>
      </c>
      <c r="D14716">
        <v>0</v>
      </c>
      <c r="E14716">
        <v>0</v>
      </c>
      <c r="F14716" s="1">
        <v>33.948525983674699</v>
      </c>
      <c r="G14716" s="1">
        <v>38.778579817167603</v>
      </c>
      <c r="H14716" s="1">
        <v>2.0192364459504</v>
      </c>
      <c r="I14716" s="1">
        <v>36.759343371217206</v>
      </c>
      <c r="J14716" s="1">
        <v>-2.8108173875425067</v>
      </c>
      <c r="K14716" s="1">
        <v>52.463820831093003</v>
      </c>
      <c r="L14716" s="1"/>
      <c r="M14716" s="1">
        <v>-1.1296667</v>
      </c>
    </row>
    <row r="14717" spans="1:13" x14ac:dyDescent="0.25">
      <c r="A14717" t="s">
        <v>72</v>
      </c>
      <c r="B14717">
        <v>449</v>
      </c>
      <c r="C14717">
        <v>2020</v>
      </c>
      <c r="D14717">
        <v>0</v>
      </c>
      <c r="E14717">
        <v>0</v>
      </c>
      <c r="F14717" s="1">
        <v>28.8649849590056</v>
      </c>
      <c r="G14717" s="1">
        <v>44.538277675943696</v>
      </c>
      <c r="H14717" s="1">
        <v>3.05582298908072</v>
      </c>
      <c r="I14717" s="1">
        <v>41.48245468686298</v>
      </c>
      <c r="J14717" s="1">
        <v>-12.61746972785738</v>
      </c>
      <c r="K14717" s="1">
        <v>67.902171522155498</v>
      </c>
      <c r="L14717" s="1"/>
      <c r="M14717" s="1">
        <v>-3.3784559000000001</v>
      </c>
    </row>
    <row r="14718" spans="1:13" x14ac:dyDescent="0.25">
      <c r="A14718" t="s">
        <v>72</v>
      </c>
      <c r="B14718">
        <v>449</v>
      </c>
      <c r="C14718">
        <v>2021</v>
      </c>
      <c r="D14718">
        <v>0</v>
      </c>
      <c r="E14718">
        <v>0</v>
      </c>
      <c r="F14718" s="1">
        <v>32.999196264796602</v>
      </c>
      <c r="G14718" s="1">
        <v>36.133681360550597</v>
      </c>
      <c r="H14718" s="1">
        <v>3.1082459937835099</v>
      </c>
      <c r="I14718" s="1">
        <v>33.025435366767084</v>
      </c>
      <c r="J14718" s="1">
        <v>-2.6239101970482182E-2</v>
      </c>
      <c r="K14718" s="1">
        <v>61.264498463571002</v>
      </c>
      <c r="L14718" s="1"/>
      <c r="M14718" s="1">
        <v>3.0921148999999999</v>
      </c>
    </row>
    <row r="14719" spans="1:13" x14ac:dyDescent="0.25">
      <c r="A14719" t="s">
        <v>72</v>
      </c>
      <c r="B14719">
        <v>449</v>
      </c>
      <c r="C14719">
        <v>2022</v>
      </c>
      <c r="D14719">
        <v>0</v>
      </c>
      <c r="E14719">
        <v>0</v>
      </c>
      <c r="F14719" s="1">
        <v>37.141659317205502</v>
      </c>
      <c r="G14719" s="1">
        <v>29.69750923578</v>
      </c>
      <c r="H14719" s="1">
        <v>2.4404959015092098</v>
      </c>
      <c r="I14719" s="1">
        <v>27.257013334270791</v>
      </c>
      <c r="J14719" s="1">
        <v>9.8846459829347104</v>
      </c>
      <c r="K14719" s="1">
        <v>40.000194239038599</v>
      </c>
      <c r="L14719" s="1"/>
      <c r="M14719" s="1">
        <v>4.3110365000000002</v>
      </c>
    </row>
    <row r="14720" spans="1:13" x14ac:dyDescent="0.25">
      <c r="A14720" t="s">
        <v>73</v>
      </c>
      <c r="B14720">
        <v>453</v>
      </c>
      <c r="C14720">
        <v>1800</v>
      </c>
      <c r="D14720">
        <v>0</v>
      </c>
      <c r="E14720">
        <v>0</v>
      </c>
      <c r="F14720" s="1"/>
      <c r="G14720" s="1"/>
      <c r="H14720" s="1"/>
      <c r="I14720" s="1"/>
      <c r="J14720" s="1"/>
      <c r="K14720" s="1"/>
      <c r="L14720" s="1"/>
      <c r="M14720" s="1"/>
    </row>
    <row r="14721" spans="1:13" x14ac:dyDescent="0.25">
      <c r="A14721" t="s">
        <v>73</v>
      </c>
      <c r="B14721">
        <v>453</v>
      </c>
      <c r="C14721">
        <v>1801</v>
      </c>
      <c r="D14721">
        <v>0</v>
      </c>
      <c r="E14721">
        <v>0</v>
      </c>
      <c r="F14721" s="1"/>
      <c r="G14721" s="1"/>
      <c r="H14721" s="1"/>
      <c r="I14721" s="1"/>
      <c r="J14721" s="1"/>
      <c r="K14721" s="1"/>
      <c r="L14721" s="1"/>
      <c r="M14721" s="1"/>
    </row>
    <row r="14722" spans="1:13" x14ac:dyDescent="0.25">
      <c r="A14722" t="s">
        <v>73</v>
      </c>
      <c r="B14722">
        <v>453</v>
      </c>
      <c r="C14722">
        <v>1802</v>
      </c>
      <c r="D14722">
        <v>0</v>
      </c>
      <c r="E14722">
        <v>0</v>
      </c>
      <c r="F14722" s="1"/>
      <c r="G14722" s="1"/>
      <c r="H14722" s="1"/>
      <c r="I14722" s="1"/>
      <c r="J14722" s="1"/>
      <c r="K14722" s="1"/>
      <c r="L14722" s="1"/>
      <c r="M14722" s="1"/>
    </row>
    <row r="14723" spans="1:13" x14ac:dyDescent="0.25">
      <c r="A14723" t="s">
        <v>73</v>
      </c>
      <c r="B14723">
        <v>453</v>
      </c>
      <c r="C14723">
        <v>1803</v>
      </c>
      <c r="D14723">
        <v>0</v>
      </c>
      <c r="E14723">
        <v>0</v>
      </c>
      <c r="F14723" s="1"/>
      <c r="G14723" s="1"/>
      <c r="H14723" s="1"/>
      <c r="I14723" s="1"/>
      <c r="J14723" s="1"/>
      <c r="K14723" s="1"/>
      <c r="L14723" s="1"/>
      <c r="M14723" s="1"/>
    </row>
    <row r="14724" spans="1:13" x14ac:dyDescent="0.25">
      <c r="A14724" t="s">
        <v>73</v>
      </c>
      <c r="B14724">
        <v>453</v>
      </c>
      <c r="C14724">
        <v>1804</v>
      </c>
      <c r="D14724">
        <v>0</v>
      </c>
      <c r="E14724">
        <v>0</v>
      </c>
      <c r="F14724" s="1"/>
      <c r="G14724" s="1"/>
      <c r="H14724" s="1"/>
      <c r="I14724" s="1"/>
      <c r="J14724" s="1"/>
      <c r="K14724" s="1"/>
      <c r="L14724" s="1"/>
      <c r="M14724" s="1"/>
    </row>
    <row r="14725" spans="1:13" x14ac:dyDescent="0.25">
      <c r="A14725" t="s">
        <v>73</v>
      </c>
      <c r="B14725">
        <v>453</v>
      </c>
      <c r="C14725">
        <v>1805</v>
      </c>
      <c r="D14725">
        <v>0</v>
      </c>
      <c r="E14725">
        <v>0</v>
      </c>
      <c r="F14725" s="1"/>
      <c r="G14725" s="1"/>
      <c r="H14725" s="1"/>
      <c r="I14725" s="1"/>
      <c r="J14725" s="1"/>
      <c r="K14725" s="1"/>
      <c r="L14725" s="1"/>
      <c r="M14725" s="1"/>
    </row>
    <row r="14726" spans="1:13" x14ac:dyDescent="0.25">
      <c r="A14726" t="s">
        <v>73</v>
      </c>
      <c r="B14726">
        <v>453</v>
      </c>
      <c r="C14726">
        <v>1806</v>
      </c>
      <c r="D14726">
        <v>0</v>
      </c>
      <c r="E14726">
        <v>0</v>
      </c>
      <c r="F14726" s="1"/>
      <c r="G14726" s="1"/>
      <c r="H14726" s="1"/>
      <c r="I14726" s="1"/>
      <c r="J14726" s="1"/>
      <c r="K14726" s="1"/>
      <c r="L14726" s="1"/>
      <c r="M14726" s="1"/>
    </row>
    <row r="14727" spans="1:13" x14ac:dyDescent="0.25">
      <c r="A14727" t="s">
        <v>73</v>
      </c>
      <c r="B14727">
        <v>453</v>
      </c>
      <c r="C14727">
        <v>1807</v>
      </c>
      <c r="D14727">
        <v>0</v>
      </c>
      <c r="E14727">
        <v>0</v>
      </c>
      <c r="F14727" s="1"/>
      <c r="G14727" s="1"/>
      <c r="H14727" s="1"/>
      <c r="I14727" s="1"/>
      <c r="J14727" s="1"/>
      <c r="K14727" s="1"/>
      <c r="L14727" s="1"/>
      <c r="M14727" s="1"/>
    </row>
    <row r="14728" spans="1:13" x14ac:dyDescent="0.25">
      <c r="A14728" t="s">
        <v>73</v>
      </c>
      <c r="B14728">
        <v>453</v>
      </c>
      <c r="C14728">
        <v>1808</v>
      </c>
      <c r="D14728">
        <v>0</v>
      </c>
      <c r="E14728">
        <v>0</v>
      </c>
      <c r="F14728" s="1"/>
      <c r="G14728" s="1"/>
      <c r="H14728" s="1"/>
      <c r="I14728" s="1"/>
      <c r="J14728" s="1"/>
      <c r="K14728" s="1"/>
      <c r="L14728" s="1"/>
      <c r="M14728" s="1"/>
    </row>
    <row r="14729" spans="1:13" x14ac:dyDescent="0.25">
      <c r="A14729" t="s">
        <v>73</v>
      </c>
      <c r="B14729">
        <v>453</v>
      </c>
      <c r="C14729">
        <v>1809</v>
      </c>
      <c r="D14729">
        <v>0</v>
      </c>
      <c r="E14729">
        <v>0</v>
      </c>
      <c r="F14729" s="1"/>
      <c r="G14729" s="1"/>
      <c r="H14729" s="1"/>
      <c r="I14729" s="1"/>
      <c r="J14729" s="1"/>
      <c r="K14729" s="1"/>
      <c r="L14729" s="1"/>
      <c r="M14729" s="1"/>
    </row>
    <row r="14730" spans="1:13" x14ac:dyDescent="0.25">
      <c r="A14730" t="s">
        <v>73</v>
      </c>
      <c r="B14730">
        <v>453</v>
      </c>
      <c r="C14730">
        <v>1810</v>
      </c>
      <c r="D14730">
        <v>0</v>
      </c>
      <c r="E14730">
        <v>0</v>
      </c>
      <c r="F14730" s="1"/>
      <c r="G14730" s="1"/>
      <c r="H14730" s="1"/>
      <c r="I14730" s="1"/>
      <c r="J14730" s="1"/>
      <c r="K14730" s="1"/>
      <c r="L14730" s="1"/>
      <c r="M14730" s="1"/>
    </row>
    <row r="14731" spans="1:13" x14ac:dyDescent="0.25">
      <c r="A14731" t="s">
        <v>73</v>
      </c>
      <c r="B14731">
        <v>453</v>
      </c>
      <c r="C14731">
        <v>1811</v>
      </c>
      <c r="D14731">
        <v>0</v>
      </c>
      <c r="E14731">
        <v>0</v>
      </c>
      <c r="F14731" s="1"/>
      <c r="G14731" s="1"/>
      <c r="H14731" s="1"/>
      <c r="I14731" s="1"/>
      <c r="J14731" s="1"/>
      <c r="K14731" s="1"/>
      <c r="L14731" s="1"/>
      <c r="M14731" s="1"/>
    </row>
    <row r="14732" spans="1:13" x14ac:dyDescent="0.25">
      <c r="A14732" t="s">
        <v>73</v>
      </c>
      <c r="B14732">
        <v>453</v>
      </c>
      <c r="C14732">
        <v>1812</v>
      </c>
      <c r="D14732">
        <v>0</v>
      </c>
      <c r="E14732">
        <v>0</v>
      </c>
      <c r="F14732" s="1"/>
      <c r="G14732" s="1"/>
      <c r="H14732" s="1"/>
      <c r="I14732" s="1"/>
      <c r="J14732" s="1"/>
      <c r="K14732" s="1"/>
      <c r="L14732" s="1"/>
      <c r="M14732" s="1"/>
    </row>
    <row r="14733" spans="1:13" x14ac:dyDescent="0.25">
      <c r="A14733" t="s">
        <v>73</v>
      </c>
      <c r="B14733">
        <v>453</v>
      </c>
      <c r="C14733">
        <v>1813</v>
      </c>
      <c r="D14733">
        <v>0</v>
      </c>
      <c r="E14733">
        <v>0</v>
      </c>
      <c r="F14733" s="1"/>
      <c r="G14733" s="1"/>
      <c r="H14733" s="1"/>
      <c r="I14733" s="1"/>
      <c r="J14733" s="1"/>
      <c r="K14733" s="1"/>
      <c r="L14733" s="1"/>
      <c r="M14733" s="1"/>
    </row>
    <row r="14734" spans="1:13" x14ac:dyDescent="0.25">
      <c r="A14734" t="s">
        <v>73</v>
      </c>
      <c r="B14734">
        <v>453</v>
      </c>
      <c r="C14734">
        <v>1814</v>
      </c>
      <c r="D14734">
        <v>0</v>
      </c>
      <c r="E14734">
        <v>0</v>
      </c>
      <c r="F14734" s="1"/>
      <c r="G14734" s="1"/>
      <c r="H14734" s="1"/>
      <c r="I14734" s="1"/>
      <c r="J14734" s="1"/>
      <c r="K14734" s="1"/>
      <c r="L14734" s="1"/>
      <c r="M14734" s="1"/>
    </row>
    <row r="14735" spans="1:13" x14ac:dyDescent="0.25">
      <c r="A14735" t="s">
        <v>73</v>
      </c>
      <c r="B14735">
        <v>453</v>
      </c>
      <c r="C14735">
        <v>1815</v>
      </c>
      <c r="D14735">
        <v>0</v>
      </c>
      <c r="E14735">
        <v>0</v>
      </c>
      <c r="F14735" s="1"/>
      <c r="G14735" s="1"/>
      <c r="H14735" s="1"/>
      <c r="I14735" s="1"/>
      <c r="J14735" s="1"/>
      <c r="K14735" s="1"/>
      <c r="L14735" s="1"/>
      <c r="M14735" s="1"/>
    </row>
    <row r="14736" spans="1:13" x14ac:dyDescent="0.25">
      <c r="A14736" t="s">
        <v>73</v>
      </c>
      <c r="B14736">
        <v>453</v>
      </c>
      <c r="C14736">
        <v>1816</v>
      </c>
      <c r="D14736">
        <v>0</v>
      </c>
      <c r="E14736">
        <v>0</v>
      </c>
      <c r="F14736" s="1"/>
      <c r="G14736" s="1"/>
      <c r="H14736" s="1"/>
      <c r="I14736" s="1"/>
      <c r="J14736" s="1"/>
      <c r="K14736" s="1"/>
      <c r="L14736" s="1"/>
      <c r="M14736" s="1"/>
    </row>
    <row r="14737" spans="1:13" x14ac:dyDescent="0.25">
      <c r="A14737" t="s">
        <v>73</v>
      </c>
      <c r="B14737">
        <v>453</v>
      </c>
      <c r="C14737">
        <v>1817</v>
      </c>
      <c r="D14737">
        <v>0</v>
      </c>
      <c r="E14737">
        <v>0</v>
      </c>
      <c r="F14737" s="1"/>
      <c r="G14737" s="1"/>
      <c r="H14737" s="1"/>
      <c r="I14737" s="1"/>
      <c r="J14737" s="1"/>
      <c r="K14737" s="1"/>
      <c r="L14737" s="1"/>
      <c r="M14737" s="1"/>
    </row>
    <row r="14738" spans="1:13" x14ac:dyDescent="0.25">
      <c r="A14738" t="s">
        <v>73</v>
      </c>
      <c r="B14738">
        <v>453</v>
      </c>
      <c r="C14738">
        <v>1818</v>
      </c>
      <c r="D14738">
        <v>0</v>
      </c>
      <c r="E14738">
        <v>0</v>
      </c>
      <c r="F14738" s="1"/>
      <c r="G14738" s="1"/>
      <c r="H14738" s="1"/>
      <c r="I14738" s="1"/>
      <c r="J14738" s="1"/>
      <c r="K14738" s="1"/>
      <c r="L14738" s="1"/>
      <c r="M14738" s="1"/>
    </row>
    <row r="14739" spans="1:13" x14ac:dyDescent="0.25">
      <c r="A14739" t="s">
        <v>73</v>
      </c>
      <c r="B14739">
        <v>453</v>
      </c>
      <c r="C14739">
        <v>1819</v>
      </c>
      <c r="D14739">
        <v>0</v>
      </c>
      <c r="E14739">
        <v>0</v>
      </c>
      <c r="F14739" s="1"/>
      <c r="G14739" s="1"/>
      <c r="H14739" s="1"/>
      <c r="I14739" s="1"/>
      <c r="J14739" s="1"/>
      <c r="K14739" s="1"/>
      <c r="L14739" s="1"/>
      <c r="M14739" s="1"/>
    </row>
    <row r="14740" spans="1:13" x14ac:dyDescent="0.25">
      <c r="A14740" t="s">
        <v>73</v>
      </c>
      <c r="B14740">
        <v>453</v>
      </c>
      <c r="C14740">
        <v>1820</v>
      </c>
      <c r="D14740">
        <v>0</v>
      </c>
      <c r="E14740">
        <v>0</v>
      </c>
      <c r="F14740" s="1"/>
      <c r="G14740" s="1"/>
      <c r="H14740" s="1"/>
      <c r="I14740" s="1"/>
      <c r="J14740" s="1"/>
      <c r="K14740" s="1"/>
      <c r="L14740" s="1"/>
      <c r="M14740" s="1"/>
    </row>
    <row r="14741" spans="1:13" x14ac:dyDescent="0.25">
      <c r="A14741" t="s">
        <v>73</v>
      </c>
      <c r="B14741">
        <v>453</v>
      </c>
      <c r="C14741">
        <v>1821</v>
      </c>
      <c r="D14741">
        <v>0</v>
      </c>
      <c r="E14741">
        <v>0</v>
      </c>
      <c r="F14741" s="1"/>
      <c r="G14741" s="1"/>
      <c r="H14741" s="1"/>
      <c r="I14741" s="1"/>
      <c r="J14741" s="1"/>
      <c r="K14741" s="1"/>
      <c r="L14741" s="1"/>
      <c r="M14741" s="1"/>
    </row>
    <row r="14742" spans="1:13" x14ac:dyDescent="0.25">
      <c r="A14742" t="s">
        <v>73</v>
      </c>
      <c r="B14742">
        <v>453</v>
      </c>
      <c r="C14742">
        <v>1822</v>
      </c>
      <c r="D14742">
        <v>0</v>
      </c>
      <c r="E14742">
        <v>0</v>
      </c>
      <c r="F14742" s="1"/>
      <c r="G14742" s="1"/>
      <c r="H14742" s="1"/>
      <c r="I14742" s="1"/>
      <c r="J14742" s="1"/>
      <c r="K14742" s="1"/>
      <c r="L14742" s="1"/>
      <c r="M14742" s="1"/>
    </row>
    <row r="14743" spans="1:13" x14ac:dyDescent="0.25">
      <c r="A14743" t="s">
        <v>73</v>
      </c>
      <c r="B14743">
        <v>453</v>
      </c>
      <c r="C14743">
        <v>1823</v>
      </c>
      <c r="D14743">
        <v>0</v>
      </c>
      <c r="E14743">
        <v>0</v>
      </c>
      <c r="F14743" s="1"/>
      <c r="G14743" s="1"/>
      <c r="H14743" s="1"/>
      <c r="I14743" s="1"/>
      <c r="J14743" s="1"/>
      <c r="K14743" s="1"/>
      <c r="L14743" s="1"/>
      <c r="M14743" s="1"/>
    </row>
    <row r="14744" spans="1:13" x14ac:dyDescent="0.25">
      <c r="A14744" t="s">
        <v>73</v>
      </c>
      <c r="B14744">
        <v>453</v>
      </c>
      <c r="C14744">
        <v>1824</v>
      </c>
      <c r="D14744">
        <v>0</v>
      </c>
      <c r="E14744">
        <v>0</v>
      </c>
      <c r="F14744" s="1"/>
      <c r="G14744" s="1"/>
      <c r="H14744" s="1"/>
      <c r="I14744" s="1"/>
      <c r="J14744" s="1"/>
      <c r="K14744" s="1"/>
      <c r="L14744" s="1"/>
      <c r="M14744" s="1"/>
    </row>
    <row r="14745" spans="1:13" x14ac:dyDescent="0.25">
      <c r="A14745" t="s">
        <v>73</v>
      </c>
      <c r="B14745">
        <v>453</v>
      </c>
      <c r="C14745">
        <v>1825</v>
      </c>
      <c r="D14745">
        <v>0</v>
      </c>
      <c r="E14745">
        <v>0</v>
      </c>
      <c r="F14745" s="1"/>
      <c r="G14745" s="1"/>
      <c r="H14745" s="1"/>
      <c r="I14745" s="1"/>
      <c r="J14745" s="1"/>
      <c r="K14745" s="1"/>
      <c r="L14745" s="1"/>
      <c r="M14745" s="1"/>
    </row>
    <row r="14746" spans="1:13" x14ac:dyDescent="0.25">
      <c r="A14746" t="s">
        <v>73</v>
      </c>
      <c r="B14746">
        <v>453</v>
      </c>
      <c r="C14746">
        <v>1826</v>
      </c>
      <c r="D14746">
        <v>0</v>
      </c>
      <c r="E14746">
        <v>0</v>
      </c>
      <c r="F14746" s="1"/>
      <c r="G14746" s="1"/>
      <c r="H14746" s="1"/>
      <c r="I14746" s="1"/>
      <c r="J14746" s="1"/>
      <c r="K14746" s="1"/>
      <c r="L14746" s="1"/>
      <c r="M14746" s="1"/>
    </row>
    <row r="14747" spans="1:13" x14ac:dyDescent="0.25">
      <c r="A14747" t="s">
        <v>73</v>
      </c>
      <c r="B14747">
        <v>453</v>
      </c>
      <c r="C14747">
        <v>1827</v>
      </c>
      <c r="D14747">
        <v>0</v>
      </c>
      <c r="E14747">
        <v>0</v>
      </c>
      <c r="F14747" s="1"/>
      <c r="G14747" s="1"/>
      <c r="H14747" s="1"/>
      <c r="I14747" s="1"/>
      <c r="J14747" s="1"/>
      <c r="K14747" s="1"/>
      <c r="L14747" s="1"/>
      <c r="M14747" s="1"/>
    </row>
    <row r="14748" spans="1:13" x14ac:dyDescent="0.25">
      <c r="A14748" t="s">
        <v>73</v>
      </c>
      <c r="B14748">
        <v>453</v>
      </c>
      <c r="C14748">
        <v>1828</v>
      </c>
      <c r="D14748">
        <v>0</v>
      </c>
      <c r="E14748">
        <v>0</v>
      </c>
      <c r="F14748" s="1"/>
      <c r="G14748" s="1"/>
      <c r="H14748" s="1"/>
      <c r="I14748" s="1"/>
      <c r="J14748" s="1"/>
      <c r="K14748" s="1"/>
      <c r="L14748" s="1"/>
      <c r="M14748" s="1"/>
    </row>
    <row r="14749" spans="1:13" x14ac:dyDescent="0.25">
      <c r="A14749" t="s">
        <v>73</v>
      </c>
      <c r="B14749">
        <v>453</v>
      </c>
      <c r="C14749">
        <v>1829</v>
      </c>
      <c r="D14749">
        <v>0</v>
      </c>
      <c r="E14749">
        <v>0</v>
      </c>
      <c r="F14749" s="1"/>
      <c r="G14749" s="1"/>
      <c r="H14749" s="1"/>
      <c r="I14749" s="1"/>
      <c r="J14749" s="1"/>
      <c r="K14749" s="1"/>
      <c r="L14749" s="1"/>
      <c r="M14749" s="1"/>
    </row>
    <row r="14750" spans="1:13" x14ac:dyDescent="0.25">
      <c r="A14750" t="s">
        <v>73</v>
      </c>
      <c r="B14750">
        <v>453</v>
      </c>
      <c r="C14750">
        <v>1830</v>
      </c>
      <c r="D14750">
        <v>0</v>
      </c>
      <c r="E14750">
        <v>0</v>
      </c>
      <c r="F14750" s="1"/>
      <c r="G14750" s="1"/>
      <c r="H14750" s="1"/>
      <c r="I14750" s="1"/>
      <c r="J14750" s="1"/>
      <c r="K14750" s="1"/>
      <c r="L14750" s="1"/>
      <c r="M14750" s="1"/>
    </row>
    <row r="14751" spans="1:13" x14ac:dyDescent="0.25">
      <c r="A14751" t="s">
        <v>73</v>
      </c>
      <c r="B14751">
        <v>453</v>
      </c>
      <c r="C14751">
        <v>1831</v>
      </c>
      <c r="D14751">
        <v>0</v>
      </c>
      <c r="E14751">
        <v>0</v>
      </c>
      <c r="F14751" s="1"/>
      <c r="G14751" s="1"/>
      <c r="H14751" s="1"/>
      <c r="I14751" s="1"/>
      <c r="J14751" s="1"/>
      <c r="K14751" s="1"/>
      <c r="L14751" s="1"/>
      <c r="M14751" s="1"/>
    </row>
    <row r="14752" spans="1:13" x14ac:dyDescent="0.25">
      <c r="A14752" t="s">
        <v>73</v>
      </c>
      <c r="B14752">
        <v>453</v>
      </c>
      <c r="C14752">
        <v>1832</v>
      </c>
      <c r="D14752">
        <v>0</v>
      </c>
      <c r="E14752">
        <v>0</v>
      </c>
      <c r="F14752" s="1"/>
      <c r="G14752" s="1"/>
      <c r="H14752" s="1"/>
      <c r="I14752" s="1"/>
      <c r="J14752" s="1"/>
      <c r="K14752" s="1"/>
      <c r="L14752" s="1"/>
      <c r="M14752" s="1"/>
    </row>
    <row r="14753" spans="1:13" x14ac:dyDescent="0.25">
      <c r="A14753" t="s">
        <v>73</v>
      </c>
      <c r="B14753">
        <v>453</v>
      </c>
      <c r="C14753">
        <v>1833</v>
      </c>
      <c r="D14753">
        <v>0</v>
      </c>
      <c r="E14753">
        <v>0</v>
      </c>
      <c r="F14753" s="1"/>
      <c r="G14753" s="1"/>
      <c r="H14753" s="1"/>
      <c r="I14753" s="1"/>
      <c r="J14753" s="1"/>
      <c r="K14753" s="1"/>
      <c r="L14753" s="1"/>
      <c r="M14753" s="1"/>
    </row>
    <row r="14754" spans="1:13" x14ac:dyDescent="0.25">
      <c r="A14754" t="s">
        <v>73</v>
      </c>
      <c r="B14754">
        <v>453</v>
      </c>
      <c r="C14754">
        <v>1834</v>
      </c>
      <c r="D14754">
        <v>0</v>
      </c>
      <c r="E14754">
        <v>0</v>
      </c>
      <c r="F14754" s="1"/>
      <c r="G14754" s="1"/>
      <c r="H14754" s="1"/>
      <c r="I14754" s="1"/>
      <c r="J14754" s="1"/>
      <c r="K14754" s="1"/>
      <c r="L14754" s="1"/>
      <c r="M14754" s="1"/>
    </row>
    <row r="14755" spans="1:13" x14ac:dyDescent="0.25">
      <c r="A14755" t="s">
        <v>73</v>
      </c>
      <c r="B14755">
        <v>453</v>
      </c>
      <c r="C14755">
        <v>1835</v>
      </c>
      <c r="D14755">
        <v>0</v>
      </c>
      <c r="E14755">
        <v>0</v>
      </c>
      <c r="F14755" s="1"/>
      <c r="G14755" s="1"/>
      <c r="H14755" s="1"/>
      <c r="I14755" s="1"/>
      <c r="J14755" s="1"/>
      <c r="K14755" s="1"/>
      <c r="L14755" s="1"/>
      <c r="M14755" s="1"/>
    </row>
    <row r="14756" spans="1:13" x14ac:dyDescent="0.25">
      <c r="A14756" t="s">
        <v>73</v>
      </c>
      <c r="B14756">
        <v>453</v>
      </c>
      <c r="C14756">
        <v>1836</v>
      </c>
      <c r="D14756">
        <v>0</v>
      </c>
      <c r="E14756">
        <v>0</v>
      </c>
      <c r="F14756" s="1"/>
      <c r="G14756" s="1"/>
      <c r="H14756" s="1"/>
      <c r="I14756" s="1"/>
      <c r="J14756" s="1"/>
      <c r="K14756" s="1"/>
      <c r="L14756" s="1"/>
      <c r="M14756" s="1"/>
    </row>
    <row r="14757" spans="1:13" x14ac:dyDescent="0.25">
      <c r="A14757" t="s">
        <v>73</v>
      </c>
      <c r="B14757">
        <v>453</v>
      </c>
      <c r="C14757">
        <v>1837</v>
      </c>
      <c r="D14757">
        <v>0</v>
      </c>
      <c r="E14757">
        <v>0</v>
      </c>
      <c r="F14757" s="1"/>
      <c r="G14757" s="1"/>
      <c r="H14757" s="1"/>
      <c r="I14757" s="1"/>
      <c r="J14757" s="1"/>
      <c r="K14757" s="1"/>
      <c r="L14757" s="1"/>
      <c r="M14757" s="1"/>
    </row>
    <row r="14758" spans="1:13" x14ac:dyDescent="0.25">
      <c r="A14758" t="s">
        <v>73</v>
      </c>
      <c r="B14758">
        <v>453</v>
      </c>
      <c r="C14758">
        <v>1838</v>
      </c>
      <c r="D14758">
        <v>0</v>
      </c>
      <c r="E14758">
        <v>0</v>
      </c>
      <c r="F14758" s="1"/>
      <c r="G14758" s="1"/>
      <c r="H14758" s="1"/>
      <c r="I14758" s="1"/>
      <c r="J14758" s="1"/>
      <c r="K14758" s="1"/>
      <c r="L14758" s="1"/>
      <c r="M14758" s="1"/>
    </row>
    <row r="14759" spans="1:13" x14ac:dyDescent="0.25">
      <c r="A14759" t="s">
        <v>73</v>
      </c>
      <c r="B14759">
        <v>453</v>
      </c>
      <c r="C14759">
        <v>1839</v>
      </c>
      <c r="D14759">
        <v>0</v>
      </c>
      <c r="E14759">
        <v>0</v>
      </c>
      <c r="F14759" s="1"/>
      <c r="G14759" s="1"/>
      <c r="H14759" s="1"/>
      <c r="I14759" s="1"/>
      <c r="J14759" s="1"/>
      <c r="K14759" s="1"/>
      <c r="L14759" s="1"/>
      <c r="M14759" s="1"/>
    </row>
    <row r="14760" spans="1:13" x14ac:dyDescent="0.25">
      <c r="A14760" t="s">
        <v>73</v>
      </c>
      <c r="B14760">
        <v>453</v>
      </c>
      <c r="C14760">
        <v>1840</v>
      </c>
      <c r="D14760">
        <v>0</v>
      </c>
      <c r="E14760">
        <v>0</v>
      </c>
      <c r="F14760" s="1"/>
      <c r="G14760" s="1"/>
      <c r="H14760" s="1"/>
      <c r="I14760" s="1"/>
      <c r="J14760" s="1"/>
      <c r="K14760" s="1"/>
      <c r="L14760" s="1"/>
      <c r="M14760" s="1"/>
    </row>
    <row r="14761" spans="1:13" x14ac:dyDescent="0.25">
      <c r="A14761" t="s">
        <v>73</v>
      </c>
      <c r="B14761">
        <v>453</v>
      </c>
      <c r="C14761">
        <v>1841</v>
      </c>
      <c r="D14761">
        <v>0</v>
      </c>
      <c r="E14761">
        <v>0</v>
      </c>
      <c r="F14761" s="1"/>
      <c r="G14761" s="1"/>
      <c r="H14761" s="1"/>
      <c r="I14761" s="1"/>
      <c r="J14761" s="1"/>
      <c r="K14761" s="1"/>
      <c r="L14761" s="1"/>
      <c r="M14761" s="1"/>
    </row>
    <row r="14762" spans="1:13" x14ac:dyDescent="0.25">
      <c r="A14762" t="s">
        <v>73</v>
      </c>
      <c r="B14762">
        <v>453</v>
      </c>
      <c r="C14762">
        <v>1842</v>
      </c>
      <c r="D14762">
        <v>0</v>
      </c>
      <c r="E14762">
        <v>0</v>
      </c>
      <c r="F14762" s="1"/>
      <c r="G14762" s="1"/>
      <c r="H14762" s="1"/>
      <c r="I14762" s="1"/>
      <c r="J14762" s="1"/>
      <c r="K14762" s="1"/>
      <c r="L14762" s="1"/>
      <c r="M14762" s="1"/>
    </row>
    <row r="14763" spans="1:13" x14ac:dyDescent="0.25">
      <c r="A14763" t="s">
        <v>73</v>
      </c>
      <c r="B14763">
        <v>453</v>
      </c>
      <c r="C14763">
        <v>1843</v>
      </c>
      <c r="D14763">
        <v>0</v>
      </c>
      <c r="E14763">
        <v>0</v>
      </c>
      <c r="F14763" s="1"/>
      <c r="G14763" s="1"/>
      <c r="H14763" s="1"/>
      <c r="I14763" s="1"/>
      <c r="J14763" s="1"/>
      <c r="K14763" s="1"/>
      <c r="L14763" s="1"/>
      <c r="M14763" s="1"/>
    </row>
    <row r="14764" spans="1:13" x14ac:dyDescent="0.25">
      <c r="A14764" t="s">
        <v>73</v>
      </c>
      <c r="B14764">
        <v>453</v>
      </c>
      <c r="C14764">
        <v>1844</v>
      </c>
      <c r="D14764">
        <v>0</v>
      </c>
      <c r="E14764">
        <v>0</v>
      </c>
      <c r="F14764" s="1"/>
      <c r="G14764" s="1"/>
      <c r="H14764" s="1"/>
      <c r="I14764" s="1"/>
      <c r="J14764" s="1"/>
      <c r="K14764" s="1"/>
      <c r="L14764" s="1"/>
      <c r="M14764" s="1"/>
    </row>
    <row r="14765" spans="1:13" x14ac:dyDescent="0.25">
      <c r="A14765" t="s">
        <v>73</v>
      </c>
      <c r="B14765">
        <v>453</v>
      </c>
      <c r="C14765">
        <v>1845</v>
      </c>
      <c r="D14765">
        <v>0</v>
      </c>
      <c r="E14765">
        <v>0</v>
      </c>
      <c r="F14765" s="1"/>
      <c r="G14765" s="1"/>
      <c r="H14765" s="1"/>
      <c r="I14765" s="1"/>
      <c r="J14765" s="1"/>
      <c r="K14765" s="1"/>
      <c r="L14765" s="1"/>
      <c r="M14765" s="1"/>
    </row>
    <row r="14766" spans="1:13" x14ac:dyDescent="0.25">
      <c r="A14766" t="s">
        <v>73</v>
      </c>
      <c r="B14766">
        <v>453</v>
      </c>
      <c r="C14766">
        <v>1846</v>
      </c>
      <c r="D14766">
        <v>0</v>
      </c>
      <c r="E14766">
        <v>0</v>
      </c>
      <c r="F14766" s="1"/>
      <c r="G14766" s="1"/>
      <c r="H14766" s="1"/>
      <c r="I14766" s="1"/>
      <c r="J14766" s="1"/>
      <c r="K14766" s="1"/>
      <c r="L14766" s="1"/>
      <c r="M14766" s="1"/>
    </row>
    <row r="14767" spans="1:13" x14ac:dyDescent="0.25">
      <c r="A14767" t="s">
        <v>73</v>
      </c>
      <c r="B14767">
        <v>453</v>
      </c>
      <c r="C14767">
        <v>1847</v>
      </c>
      <c r="D14767">
        <v>0</v>
      </c>
      <c r="E14767">
        <v>0</v>
      </c>
      <c r="F14767" s="1"/>
      <c r="G14767" s="1"/>
      <c r="H14767" s="1"/>
      <c r="I14767" s="1"/>
      <c r="J14767" s="1"/>
      <c r="K14767" s="1"/>
      <c r="L14767" s="1"/>
      <c r="M14767" s="1"/>
    </row>
    <row r="14768" spans="1:13" x14ac:dyDescent="0.25">
      <c r="A14768" t="s">
        <v>73</v>
      </c>
      <c r="B14768">
        <v>453</v>
      </c>
      <c r="C14768">
        <v>1848</v>
      </c>
      <c r="D14768">
        <v>0</v>
      </c>
      <c r="E14768">
        <v>0</v>
      </c>
      <c r="F14768" s="1"/>
      <c r="G14768" s="1"/>
      <c r="H14768" s="1"/>
      <c r="I14768" s="1"/>
      <c r="J14768" s="1"/>
      <c r="K14768" s="1"/>
      <c r="L14768" s="1"/>
      <c r="M14768" s="1"/>
    </row>
    <row r="14769" spans="1:13" x14ac:dyDescent="0.25">
      <c r="A14769" t="s">
        <v>73</v>
      </c>
      <c r="B14769">
        <v>453</v>
      </c>
      <c r="C14769">
        <v>1849</v>
      </c>
      <c r="D14769">
        <v>0</v>
      </c>
      <c r="E14769">
        <v>0</v>
      </c>
      <c r="F14769" s="1"/>
      <c r="G14769" s="1"/>
      <c r="H14769" s="1"/>
      <c r="I14769" s="1"/>
      <c r="J14769" s="1"/>
      <c r="K14769" s="1"/>
      <c r="L14769" s="1"/>
      <c r="M14769" s="1"/>
    </row>
    <row r="14770" spans="1:13" x14ac:dyDescent="0.25">
      <c r="A14770" t="s">
        <v>73</v>
      </c>
      <c r="B14770">
        <v>453</v>
      </c>
      <c r="C14770">
        <v>1850</v>
      </c>
      <c r="D14770">
        <v>0</v>
      </c>
      <c r="E14770">
        <v>0</v>
      </c>
      <c r="F14770" s="1"/>
      <c r="G14770" s="1"/>
      <c r="H14770" s="1"/>
      <c r="I14770" s="1"/>
      <c r="J14770" s="1"/>
      <c r="K14770" s="1"/>
      <c r="L14770" s="1"/>
      <c r="M14770" s="1"/>
    </row>
    <row r="14771" spans="1:13" x14ac:dyDescent="0.25">
      <c r="A14771" t="s">
        <v>73</v>
      </c>
      <c r="B14771">
        <v>453</v>
      </c>
      <c r="C14771">
        <v>1851</v>
      </c>
      <c r="D14771">
        <v>0</v>
      </c>
      <c r="E14771">
        <v>0</v>
      </c>
      <c r="F14771" s="1"/>
      <c r="G14771" s="1"/>
      <c r="H14771" s="1"/>
      <c r="I14771" s="1"/>
      <c r="J14771" s="1"/>
      <c r="K14771" s="1"/>
      <c r="L14771" s="1"/>
      <c r="M14771" s="1"/>
    </row>
    <row r="14772" spans="1:13" x14ac:dyDescent="0.25">
      <c r="A14772" t="s">
        <v>73</v>
      </c>
      <c r="B14772">
        <v>453</v>
      </c>
      <c r="C14772">
        <v>1852</v>
      </c>
      <c r="D14772">
        <v>0</v>
      </c>
      <c r="E14772">
        <v>0</v>
      </c>
      <c r="F14772" s="1"/>
      <c r="G14772" s="1"/>
      <c r="H14772" s="1"/>
      <c r="I14772" s="1"/>
      <c r="J14772" s="1"/>
      <c r="K14772" s="1"/>
      <c r="L14772" s="1"/>
      <c r="M14772" s="1"/>
    </row>
    <row r="14773" spans="1:13" x14ac:dyDescent="0.25">
      <c r="A14773" t="s">
        <v>73</v>
      </c>
      <c r="B14773">
        <v>453</v>
      </c>
      <c r="C14773">
        <v>1853</v>
      </c>
      <c r="D14773">
        <v>0</v>
      </c>
      <c r="E14773">
        <v>0</v>
      </c>
      <c r="F14773" s="1"/>
      <c r="G14773" s="1"/>
      <c r="H14773" s="1"/>
      <c r="I14773" s="1"/>
      <c r="J14773" s="1"/>
      <c r="K14773" s="1"/>
      <c r="L14773" s="1"/>
      <c r="M14773" s="1"/>
    </row>
    <row r="14774" spans="1:13" x14ac:dyDescent="0.25">
      <c r="A14774" t="s">
        <v>73</v>
      </c>
      <c r="B14774">
        <v>453</v>
      </c>
      <c r="C14774">
        <v>1854</v>
      </c>
      <c r="D14774">
        <v>0</v>
      </c>
      <c r="E14774">
        <v>0</v>
      </c>
      <c r="F14774" s="1"/>
      <c r="G14774" s="1"/>
      <c r="H14774" s="1"/>
      <c r="I14774" s="1"/>
      <c r="J14774" s="1"/>
      <c r="K14774" s="1"/>
      <c r="L14774" s="1"/>
      <c r="M14774" s="1"/>
    </row>
    <row r="14775" spans="1:13" x14ac:dyDescent="0.25">
      <c r="A14775" t="s">
        <v>73</v>
      </c>
      <c r="B14775">
        <v>453</v>
      </c>
      <c r="C14775">
        <v>1855</v>
      </c>
      <c r="D14775">
        <v>0</v>
      </c>
      <c r="E14775">
        <v>0</v>
      </c>
      <c r="F14775" s="1"/>
      <c r="G14775" s="1"/>
      <c r="H14775" s="1"/>
      <c r="I14775" s="1"/>
      <c r="J14775" s="1"/>
      <c r="K14775" s="1"/>
      <c r="L14775" s="1"/>
      <c r="M14775" s="1"/>
    </row>
    <row r="14776" spans="1:13" x14ac:dyDescent="0.25">
      <c r="A14776" t="s">
        <v>73</v>
      </c>
      <c r="B14776">
        <v>453</v>
      </c>
      <c r="C14776">
        <v>1856</v>
      </c>
      <c r="D14776">
        <v>0</v>
      </c>
      <c r="E14776">
        <v>0</v>
      </c>
      <c r="F14776" s="1"/>
      <c r="G14776" s="1"/>
      <c r="H14776" s="1"/>
      <c r="I14776" s="1"/>
      <c r="J14776" s="1"/>
      <c r="K14776" s="1"/>
      <c r="L14776" s="1"/>
      <c r="M14776" s="1"/>
    </row>
    <row r="14777" spans="1:13" x14ac:dyDescent="0.25">
      <c r="A14777" t="s">
        <v>73</v>
      </c>
      <c r="B14777">
        <v>453</v>
      </c>
      <c r="C14777">
        <v>1857</v>
      </c>
      <c r="D14777">
        <v>0</v>
      </c>
      <c r="E14777">
        <v>0</v>
      </c>
      <c r="F14777" s="1"/>
      <c r="G14777" s="1"/>
      <c r="H14777" s="1"/>
      <c r="I14777" s="1"/>
      <c r="J14777" s="1"/>
      <c r="K14777" s="1"/>
      <c r="L14777" s="1"/>
      <c r="M14777" s="1"/>
    </row>
    <row r="14778" spans="1:13" x14ac:dyDescent="0.25">
      <c r="A14778" t="s">
        <v>73</v>
      </c>
      <c r="B14778">
        <v>453</v>
      </c>
      <c r="C14778">
        <v>1858</v>
      </c>
      <c r="D14778">
        <v>0</v>
      </c>
      <c r="E14778">
        <v>0</v>
      </c>
      <c r="F14778" s="1"/>
      <c r="G14778" s="1"/>
      <c r="H14778" s="1"/>
      <c r="I14778" s="1"/>
      <c r="J14778" s="1"/>
      <c r="K14778" s="1"/>
      <c r="L14778" s="1"/>
      <c r="M14778" s="1"/>
    </row>
    <row r="14779" spans="1:13" x14ac:dyDescent="0.25">
      <c r="A14779" t="s">
        <v>73</v>
      </c>
      <c r="B14779">
        <v>453</v>
      </c>
      <c r="C14779">
        <v>1859</v>
      </c>
      <c r="D14779">
        <v>0</v>
      </c>
      <c r="E14779">
        <v>0</v>
      </c>
      <c r="F14779" s="1"/>
      <c r="G14779" s="1"/>
      <c r="H14779" s="1"/>
      <c r="I14779" s="1"/>
      <c r="J14779" s="1"/>
      <c r="K14779" s="1"/>
      <c r="L14779" s="1"/>
      <c r="M14779" s="1"/>
    </row>
    <row r="14780" spans="1:13" x14ac:dyDescent="0.25">
      <c r="A14780" t="s">
        <v>73</v>
      </c>
      <c r="B14780">
        <v>453</v>
      </c>
      <c r="C14780">
        <v>1860</v>
      </c>
      <c r="D14780">
        <v>0</v>
      </c>
      <c r="E14780">
        <v>0</v>
      </c>
      <c r="F14780" s="1"/>
      <c r="G14780" s="1"/>
      <c r="H14780" s="1"/>
      <c r="I14780" s="1"/>
      <c r="J14780" s="1"/>
      <c r="K14780" s="1"/>
      <c r="L14780" s="1"/>
      <c r="M14780" s="1"/>
    </row>
    <row r="14781" spans="1:13" x14ac:dyDescent="0.25">
      <c r="A14781" t="s">
        <v>73</v>
      </c>
      <c r="B14781">
        <v>453</v>
      </c>
      <c r="C14781">
        <v>1861</v>
      </c>
      <c r="D14781">
        <v>0</v>
      </c>
      <c r="E14781">
        <v>0</v>
      </c>
      <c r="F14781" s="1"/>
      <c r="G14781" s="1"/>
      <c r="H14781" s="1"/>
      <c r="I14781" s="1"/>
      <c r="J14781" s="1"/>
      <c r="K14781" s="1"/>
      <c r="L14781" s="1"/>
      <c r="M14781" s="1"/>
    </row>
    <row r="14782" spans="1:13" x14ac:dyDescent="0.25">
      <c r="A14782" t="s">
        <v>73</v>
      </c>
      <c r="B14782">
        <v>453</v>
      </c>
      <c r="C14782">
        <v>1862</v>
      </c>
      <c r="D14782">
        <v>0</v>
      </c>
      <c r="E14782">
        <v>0</v>
      </c>
      <c r="F14782" s="1"/>
      <c r="G14782" s="1"/>
      <c r="H14782" s="1"/>
      <c r="I14782" s="1"/>
      <c r="J14782" s="1"/>
      <c r="K14782" s="1"/>
      <c r="L14782" s="1"/>
      <c r="M14782" s="1"/>
    </row>
    <row r="14783" spans="1:13" x14ac:dyDescent="0.25">
      <c r="A14783" t="s">
        <v>73</v>
      </c>
      <c r="B14783">
        <v>453</v>
      </c>
      <c r="C14783">
        <v>1863</v>
      </c>
      <c r="D14783">
        <v>0</v>
      </c>
      <c r="E14783">
        <v>0</v>
      </c>
      <c r="F14783" s="1"/>
      <c r="G14783" s="1"/>
      <c r="H14783" s="1"/>
      <c r="I14783" s="1"/>
      <c r="J14783" s="1"/>
      <c r="K14783" s="1"/>
      <c r="L14783" s="1"/>
      <c r="M14783" s="1"/>
    </row>
    <row r="14784" spans="1:13" x14ac:dyDescent="0.25">
      <c r="A14784" t="s">
        <v>73</v>
      </c>
      <c r="B14784">
        <v>453</v>
      </c>
      <c r="C14784">
        <v>1864</v>
      </c>
      <c r="D14784">
        <v>0</v>
      </c>
      <c r="E14784">
        <v>0</v>
      </c>
      <c r="F14784" s="1"/>
      <c r="G14784" s="1"/>
      <c r="H14784" s="1"/>
      <c r="I14784" s="1"/>
      <c r="J14784" s="1"/>
      <c r="K14784" s="1"/>
      <c r="L14784" s="1"/>
      <c r="M14784" s="1"/>
    </row>
    <row r="14785" spans="1:13" x14ac:dyDescent="0.25">
      <c r="A14785" t="s">
        <v>73</v>
      </c>
      <c r="B14785">
        <v>453</v>
      </c>
      <c r="C14785">
        <v>1865</v>
      </c>
      <c r="D14785">
        <v>0</v>
      </c>
      <c r="E14785">
        <v>0</v>
      </c>
      <c r="F14785" s="1"/>
      <c r="G14785" s="1"/>
      <c r="H14785" s="1"/>
      <c r="I14785" s="1"/>
      <c r="J14785" s="1"/>
      <c r="K14785" s="1"/>
      <c r="L14785" s="1"/>
      <c r="M14785" s="1"/>
    </row>
    <row r="14786" spans="1:13" x14ac:dyDescent="0.25">
      <c r="A14786" t="s">
        <v>73</v>
      </c>
      <c r="B14786">
        <v>453</v>
      </c>
      <c r="C14786">
        <v>1866</v>
      </c>
      <c r="D14786">
        <v>0</v>
      </c>
      <c r="E14786">
        <v>0</v>
      </c>
      <c r="F14786" s="1"/>
      <c r="G14786" s="1"/>
      <c r="H14786" s="1"/>
      <c r="I14786" s="1"/>
      <c r="J14786" s="1"/>
      <c r="K14786" s="1"/>
      <c r="L14786" s="1"/>
      <c r="M14786" s="1"/>
    </row>
    <row r="14787" spans="1:13" x14ac:dyDescent="0.25">
      <c r="A14787" t="s">
        <v>73</v>
      </c>
      <c r="B14787">
        <v>453</v>
      </c>
      <c r="C14787">
        <v>1867</v>
      </c>
      <c r="D14787">
        <v>0</v>
      </c>
      <c r="E14787">
        <v>0</v>
      </c>
      <c r="F14787" s="1"/>
      <c r="G14787" s="1"/>
      <c r="H14787" s="1"/>
      <c r="I14787" s="1"/>
      <c r="J14787" s="1"/>
      <c r="K14787" s="1"/>
      <c r="L14787" s="1"/>
      <c r="M14787" s="1"/>
    </row>
    <row r="14788" spans="1:13" x14ac:dyDescent="0.25">
      <c r="A14788" t="s">
        <v>73</v>
      </c>
      <c r="B14788">
        <v>453</v>
      </c>
      <c r="C14788">
        <v>1868</v>
      </c>
      <c r="D14788">
        <v>0</v>
      </c>
      <c r="E14788">
        <v>0</v>
      </c>
      <c r="F14788" s="1"/>
      <c r="G14788" s="1"/>
      <c r="H14788" s="1"/>
      <c r="I14788" s="1"/>
      <c r="J14788" s="1"/>
      <c r="K14788" s="1"/>
      <c r="L14788" s="1"/>
      <c r="M14788" s="1"/>
    </row>
    <row r="14789" spans="1:13" x14ac:dyDescent="0.25">
      <c r="A14789" t="s">
        <v>73</v>
      </c>
      <c r="B14789">
        <v>453</v>
      </c>
      <c r="C14789">
        <v>1869</v>
      </c>
      <c r="D14789">
        <v>0</v>
      </c>
      <c r="E14789">
        <v>0</v>
      </c>
      <c r="F14789" s="1"/>
      <c r="G14789" s="1"/>
      <c r="H14789" s="1"/>
      <c r="I14789" s="1"/>
      <c r="J14789" s="1"/>
      <c r="K14789" s="1"/>
      <c r="L14789" s="1"/>
      <c r="M14789" s="1"/>
    </row>
    <row r="14790" spans="1:13" x14ac:dyDescent="0.25">
      <c r="A14790" t="s">
        <v>73</v>
      </c>
      <c r="B14790">
        <v>453</v>
      </c>
      <c r="C14790">
        <v>1870</v>
      </c>
      <c r="D14790">
        <v>0</v>
      </c>
      <c r="E14790">
        <v>0</v>
      </c>
      <c r="F14790" s="1"/>
      <c r="G14790" s="1"/>
      <c r="H14790" s="1"/>
      <c r="I14790" s="1"/>
      <c r="J14790" s="1"/>
      <c r="K14790" s="1"/>
      <c r="L14790" s="1"/>
      <c r="M14790" s="1"/>
    </row>
    <row r="14791" spans="1:13" x14ac:dyDescent="0.25">
      <c r="A14791" t="s">
        <v>73</v>
      </c>
      <c r="B14791">
        <v>453</v>
      </c>
      <c r="C14791">
        <v>1871</v>
      </c>
      <c r="D14791">
        <v>0</v>
      </c>
      <c r="E14791">
        <v>0</v>
      </c>
      <c r="F14791" s="1"/>
      <c r="G14791" s="1"/>
      <c r="H14791" s="1"/>
      <c r="I14791" s="1"/>
      <c r="J14791" s="1"/>
      <c r="K14791" s="1"/>
      <c r="L14791" s="1"/>
      <c r="M14791" s="1"/>
    </row>
    <row r="14792" spans="1:13" x14ac:dyDescent="0.25">
      <c r="A14792" t="s">
        <v>73</v>
      </c>
      <c r="B14792">
        <v>453</v>
      </c>
      <c r="C14792">
        <v>1872</v>
      </c>
      <c r="D14792">
        <v>0</v>
      </c>
      <c r="E14792">
        <v>0</v>
      </c>
      <c r="F14792" s="1"/>
      <c r="G14792" s="1"/>
      <c r="H14792" s="1"/>
      <c r="I14792" s="1"/>
      <c r="J14792" s="1"/>
      <c r="K14792" s="1"/>
      <c r="L14792" s="1"/>
      <c r="M14792" s="1"/>
    </row>
    <row r="14793" spans="1:13" x14ac:dyDescent="0.25">
      <c r="A14793" t="s">
        <v>73</v>
      </c>
      <c r="B14793">
        <v>453</v>
      </c>
      <c r="C14793">
        <v>1873</v>
      </c>
      <c r="D14793">
        <v>0</v>
      </c>
      <c r="E14793">
        <v>0</v>
      </c>
      <c r="F14793" s="1"/>
      <c r="G14793" s="1"/>
      <c r="H14793" s="1"/>
      <c r="I14793" s="1"/>
      <c r="J14793" s="1"/>
      <c r="K14793" s="1"/>
      <c r="L14793" s="1"/>
      <c r="M14793" s="1"/>
    </row>
    <row r="14794" spans="1:13" x14ac:dyDescent="0.25">
      <c r="A14794" t="s">
        <v>73</v>
      </c>
      <c r="B14794">
        <v>453</v>
      </c>
      <c r="C14794">
        <v>1874</v>
      </c>
      <c r="D14794">
        <v>0</v>
      </c>
      <c r="E14794">
        <v>0</v>
      </c>
      <c r="F14794" s="1"/>
      <c r="G14794" s="1"/>
      <c r="H14794" s="1"/>
      <c r="I14794" s="1"/>
      <c r="J14794" s="1"/>
      <c r="K14794" s="1"/>
      <c r="L14794" s="1"/>
      <c r="M14794" s="1"/>
    </row>
    <row r="14795" spans="1:13" x14ac:dyDescent="0.25">
      <c r="A14795" t="s">
        <v>73</v>
      </c>
      <c r="B14795">
        <v>453</v>
      </c>
      <c r="C14795">
        <v>1875</v>
      </c>
      <c r="D14795">
        <v>0</v>
      </c>
      <c r="E14795">
        <v>0</v>
      </c>
      <c r="F14795" s="1"/>
      <c r="G14795" s="1"/>
      <c r="H14795" s="1"/>
      <c r="I14795" s="1"/>
      <c r="J14795" s="1"/>
      <c r="K14795" s="1"/>
      <c r="L14795" s="1"/>
      <c r="M14795" s="1"/>
    </row>
    <row r="14796" spans="1:13" x14ac:dyDescent="0.25">
      <c r="A14796" t="s">
        <v>73</v>
      </c>
      <c r="B14796">
        <v>453</v>
      </c>
      <c r="C14796">
        <v>1876</v>
      </c>
      <c r="D14796">
        <v>0</v>
      </c>
      <c r="E14796">
        <v>0</v>
      </c>
      <c r="F14796" s="1"/>
      <c r="G14796" s="1"/>
      <c r="H14796" s="1"/>
      <c r="I14796" s="1"/>
      <c r="J14796" s="1"/>
      <c r="K14796" s="1"/>
      <c r="L14796" s="1"/>
      <c r="M14796" s="1"/>
    </row>
    <row r="14797" spans="1:13" x14ac:dyDescent="0.25">
      <c r="A14797" t="s">
        <v>73</v>
      </c>
      <c r="B14797">
        <v>453</v>
      </c>
      <c r="C14797">
        <v>1877</v>
      </c>
      <c r="D14797">
        <v>0</v>
      </c>
      <c r="E14797">
        <v>0</v>
      </c>
      <c r="F14797" s="1"/>
      <c r="G14797" s="1"/>
      <c r="H14797" s="1"/>
      <c r="I14797" s="1"/>
      <c r="J14797" s="1"/>
      <c r="K14797" s="1"/>
      <c r="L14797" s="1"/>
      <c r="M14797" s="1"/>
    </row>
    <row r="14798" spans="1:13" x14ac:dyDescent="0.25">
      <c r="A14798" t="s">
        <v>73</v>
      </c>
      <c r="B14798">
        <v>453</v>
      </c>
      <c r="C14798">
        <v>1878</v>
      </c>
      <c r="D14798">
        <v>0</v>
      </c>
      <c r="E14798">
        <v>0</v>
      </c>
      <c r="F14798" s="1"/>
      <c r="G14798" s="1"/>
      <c r="H14798" s="1"/>
      <c r="I14798" s="1"/>
      <c r="J14798" s="1"/>
      <c r="K14798" s="1"/>
      <c r="L14798" s="1"/>
      <c r="M14798" s="1"/>
    </row>
    <row r="14799" spans="1:13" x14ac:dyDescent="0.25">
      <c r="A14799" t="s">
        <v>73</v>
      </c>
      <c r="B14799">
        <v>453</v>
      </c>
      <c r="C14799">
        <v>1879</v>
      </c>
      <c r="D14799">
        <v>0</v>
      </c>
      <c r="E14799">
        <v>0</v>
      </c>
      <c r="F14799" s="1"/>
      <c r="G14799" s="1"/>
      <c r="H14799" s="1"/>
      <c r="I14799" s="1"/>
      <c r="J14799" s="1"/>
      <c r="K14799" s="1"/>
      <c r="L14799" s="1"/>
      <c r="M14799" s="1"/>
    </row>
    <row r="14800" spans="1:13" x14ac:dyDescent="0.25">
      <c r="A14800" t="s">
        <v>73</v>
      </c>
      <c r="B14800">
        <v>453</v>
      </c>
      <c r="C14800">
        <v>1880</v>
      </c>
      <c r="D14800">
        <v>0</v>
      </c>
      <c r="E14800">
        <v>0</v>
      </c>
      <c r="F14800" s="1"/>
      <c r="G14800" s="1"/>
      <c r="H14800" s="1"/>
      <c r="I14800" s="1"/>
      <c r="J14800" s="1"/>
      <c r="K14800" s="1"/>
      <c r="L14800" s="1"/>
      <c r="M14800" s="1"/>
    </row>
    <row r="14801" spans="1:13" x14ac:dyDescent="0.25">
      <c r="A14801" t="s">
        <v>73</v>
      </c>
      <c r="B14801">
        <v>453</v>
      </c>
      <c r="C14801">
        <v>1881</v>
      </c>
      <c r="D14801">
        <v>0</v>
      </c>
      <c r="E14801">
        <v>0</v>
      </c>
      <c r="F14801" s="1"/>
      <c r="G14801" s="1"/>
      <c r="H14801" s="1"/>
      <c r="I14801" s="1"/>
      <c r="J14801" s="1"/>
      <c r="K14801" s="1"/>
      <c r="L14801" s="1"/>
      <c r="M14801" s="1"/>
    </row>
    <row r="14802" spans="1:13" x14ac:dyDescent="0.25">
      <c r="A14802" t="s">
        <v>73</v>
      </c>
      <c r="B14802">
        <v>453</v>
      </c>
      <c r="C14802">
        <v>1882</v>
      </c>
      <c r="D14802">
        <v>0</v>
      </c>
      <c r="E14802">
        <v>0</v>
      </c>
      <c r="F14802" s="1"/>
      <c r="G14802" s="1"/>
      <c r="H14802" s="1"/>
      <c r="I14802" s="1"/>
      <c r="J14802" s="1"/>
      <c r="K14802" s="1"/>
      <c r="L14802" s="1"/>
      <c r="M14802" s="1"/>
    </row>
    <row r="14803" spans="1:13" x14ac:dyDescent="0.25">
      <c r="A14803" t="s">
        <v>73</v>
      </c>
      <c r="B14803">
        <v>453</v>
      </c>
      <c r="C14803">
        <v>1883</v>
      </c>
      <c r="D14803">
        <v>0</v>
      </c>
      <c r="E14803">
        <v>0</v>
      </c>
      <c r="F14803" s="1"/>
      <c r="G14803" s="1"/>
      <c r="H14803" s="1"/>
      <c r="I14803" s="1"/>
      <c r="J14803" s="1"/>
      <c r="K14803" s="1"/>
      <c r="L14803" s="1"/>
      <c r="M14803" s="1"/>
    </row>
    <row r="14804" spans="1:13" x14ac:dyDescent="0.25">
      <c r="A14804" t="s">
        <v>73</v>
      </c>
      <c r="B14804">
        <v>453</v>
      </c>
      <c r="C14804">
        <v>1884</v>
      </c>
      <c r="D14804">
        <v>0</v>
      </c>
      <c r="E14804">
        <v>0</v>
      </c>
      <c r="F14804" s="1"/>
      <c r="G14804" s="1"/>
      <c r="H14804" s="1"/>
      <c r="I14804" s="1"/>
      <c r="J14804" s="1"/>
      <c r="K14804" s="1"/>
      <c r="L14804" s="1"/>
      <c r="M14804" s="1"/>
    </row>
    <row r="14805" spans="1:13" x14ac:dyDescent="0.25">
      <c r="A14805" t="s">
        <v>73</v>
      </c>
      <c r="B14805">
        <v>453</v>
      </c>
      <c r="C14805">
        <v>1885</v>
      </c>
      <c r="D14805">
        <v>0</v>
      </c>
      <c r="E14805">
        <v>0</v>
      </c>
      <c r="F14805" s="1"/>
      <c r="G14805" s="1"/>
      <c r="H14805" s="1"/>
      <c r="I14805" s="1"/>
      <c r="J14805" s="1"/>
      <c r="K14805" s="1"/>
      <c r="L14805" s="1"/>
      <c r="M14805" s="1"/>
    </row>
    <row r="14806" spans="1:13" x14ac:dyDescent="0.25">
      <c r="A14806" t="s">
        <v>73</v>
      </c>
      <c r="B14806">
        <v>453</v>
      </c>
      <c r="C14806">
        <v>1886</v>
      </c>
      <c r="D14806">
        <v>0</v>
      </c>
      <c r="E14806">
        <v>0</v>
      </c>
      <c r="F14806" s="1"/>
      <c r="G14806" s="1"/>
      <c r="H14806" s="1"/>
      <c r="I14806" s="1"/>
      <c r="J14806" s="1"/>
      <c r="K14806" s="1"/>
      <c r="L14806" s="1"/>
      <c r="M14806" s="1"/>
    </row>
    <row r="14807" spans="1:13" x14ac:dyDescent="0.25">
      <c r="A14807" t="s">
        <v>73</v>
      </c>
      <c r="B14807">
        <v>453</v>
      </c>
      <c r="C14807">
        <v>1887</v>
      </c>
      <c r="D14807">
        <v>0</v>
      </c>
      <c r="E14807">
        <v>0</v>
      </c>
      <c r="F14807" s="1"/>
      <c r="G14807" s="1"/>
      <c r="H14807" s="1"/>
      <c r="I14807" s="1"/>
      <c r="J14807" s="1"/>
      <c r="K14807" s="1"/>
      <c r="L14807" s="1"/>
      <c r="M14807" s="1"/>
    </row>
    <row r="14808" spans="1:13" x14ac:dyDescent="0.25">
      <c r="A14808" t="s">
        <v>73</v>
      </c>
      <c r="B14808">
        <v>453</v>
      </c>
      <c r="C14808">
        <v>1888</v>
      </c>
      <c r="D14808">
        <v>0</v>
      </c>
      <c r="E14808">
        <v>0</v>
      </c>
      <c r="F14808" s="1"/>
      <c r="G14808" s="1"/>
      <c r="H14808" s="1"/>
      <c r="I14808" s="1"/>
      <c r="J14808" s="1"/>
      <c r="K14808" s="1"/>
      <c r="L14808" s="1"/>
      <c r="M14808" s="1"/>
    </row>
    <row r="14809" spans="1:13" x14ac:dyDescent="0.25">
      <c r="A14809" t="s">
        <v>73</v>
      </c>
      <c r="B14809">
        <v>453</v>
      </c>
      <c r="C14809">
        <v>1889</v>
      </c>
      <c r="D14809">
        <v>0</v>
      </c>
      <c r="E14809">
        <v>0</v>
      </c>
      <c r="F14809" s="1"/>
      <c r="G14809" s="1"/>
      <c r="H14809" s="1"/>
      <c r="I14809" s="1"/>
      <c r="J14809" s="1"/>
      <c r="K14809" s="1"/>
      <c r="L14809" s="1"/>
      <c r="M14809" s="1"/>
    </row>
    <row r="14810" spans="1:13" x14ac:dyDescent="0.25">
      <c r="A14810" t="s">
        <v>73</v>
      </c>
      <c r="B14810">
        <v>453</v>
      </c>
      <c r="C14810">
        <v>1890</v>
      </c>
      <c r="D14810">
        <v>0</v>
      </c>
      <c r="E14810">
        <v>0</v>
      </c>
      <c r="F14810" s="1"/>
      <c r="G14810" s="1"/>
      <c r="H14810" s="1"/>
      <c r="I14810" s="1"/>
      <c r="J14810" s="1"/>
      <c r="K14810" s="1"/>
      <c r="L14810" s="1"/>
      <c r="M14810" s="1"/>
    </row>
    <row r="14811" spans="1:13" x14ac:dyDescent="0.25">
      <c r="A14811" t="s">
        <v>73</v>
      </c>
      <c r="B14811">
        <v>453</v>
      </c>
      <c r="C14811">
        <v>1891</v>
      </c>
      <c r="D14811">
        <v>0</v>
      </c>
      <c r="E14811">
        <v>0</v>
      </c>
      <c r="F14811" s="1"/>
      <c r="G14811" s="1"/>
      <c r="H14811" s="1"/>
      <c r="I14811" s="1"/>
      <c r="J14811" s="1"/>
      <c r="K14811" s="1"/>
      <c r="L14811" s="1"/>
      <c r="M14811" s="1"/>
    </row>
    <row r="14812" spans="1:13" x14ac:dyDescent="0.25">
      <c r="A14812" t="s">
        <v>73</v>
      </c>
      <c r="B14812">
        <v>453</v>
      </c>
      <c r="C14812">
        <v>1892</v>
      </c>
      <c r="D14812">
        <v>0</v>
      </c>
      <c r="E14812">
        <v>0</v>
      </c>
      <c r="F14812" s="1"/>
      <c r="G14812" s="1"/>
      <c r="H14812" s="1"/>
      <c r="I14812" s="1"/>
      <c r="J14812" s="1"/>
      <c r="K14812" s="1"/>
      <c r="L14812" s="1"/>
      <c r="M14812" s="1"/>
    </row>
    <row r="14813" spans="1:13" x14ac:dyDescent="0.25">
      <c r="A14813" t="s">
        <v>73</v>
      </c>
      <c r="B14813">
        <v>453</v>
      </c>
      <c r="C14813">
        <v>1893</v>
      </c>
      <c r="D14813">
        <v>0</v>
      </c>
      <c r="E14813">
        <v>0</v>
      </c>
      <c r="F14813" s="1"/>
      <c r="G14813" s="1"/>
      <c r="H14813" s="1"/>
      <c r="I14813" s="1"/>
      <c r="J14813" s="1"/>
      <c r="K14813" s="1"/>
      <c r="L14813" s="1"/>
      <c r="M14813" s="1"/>
    </row>
    <row r="14814" spans="1:13" x14ac:dyDescent="0.25">
      <c r="A14814" t="s">
        <v>73</v>
      </c>
      <c r="B14814">
        <v>453</v>
      </c>
      <c r="C14814">
        <v>1894</v>
      </c>
      <c r="D14814">
        <v>0</v>
      </c>
      <c r="E14814">
        <v>0</v>
      </c>
      <c r="F14814" s="1"/>
      <c r="G14814" s="1"/>
      <c r="H14814" s="1"/>
      <c r="I14814" s="1"/>
      <c r="J14814" s="1"/>
      <c r="K14814" s="1"/>
      <c r="L14814" s="1"/>
      <c r="M14814" s="1"/>
    </row>
    <row r="14815" spans="1:13" x14ac:dyDescent="0.25">
      <c r="A14815" t="s">
        <v>73</v>
      </c>
      <c r="B14815">
        <v>453</v>
      </c>
      <c r="C14815">
        <v>1895</v>
      </c>
      <c r="D14815">
        <v>0</v>
      </c>
      <c r="E14815">
        <v>0</v>
      </c>
      <c r="F14815" s="1"/>
      <c r="G14815" s="1"/>
      <c r="H14815" s="1"/>
      <c r="I14815" s="1"/>
      <c r="J14815" s="1"/>
      <c r="K14815" s="1"/>
      <c r="L14815" s="1"/>
      <c r="M14815" s="1"/>
    </row>
    <row r="14816" spans="1:13" x14ac:dyDescent="0.25">
      <c r="A14816" t="s">
        <v>73</v>
      </c>
      <c r="B14816">
        <v>453</v>
      </c>
      <c r="C14816">
        <v>1896</v>
      </c>
      <c r="D14816">
        <v>0</v>
      </c>
      <c r="E14816">
        <v>0</v>
      </c>
      <c r="F14816" s="1"/>
      <c r="G14816" s="1"/>
      <c r="H14816" s="1"/>
      <c r="I14816" s="1"/>
      <c r="J14816" s="1"/>
      <c r="K14816" s="1"/>
      <c r="L14816" s="1"/>
      <c r="M14816" s="1"/>
    </row>
    <row r="14817" spans="1:13" x14ac:dyDescent="0.25">
      <c r="A14817" t="s">
        <v>73</v>
      </c>
      <c r="B14817">
        <v>453</v>
      </c>
      <c r="C14817">
        <v>1897</v>
      </c>
      <c r="D14817">
        <v>0</v>
      </c>
      <c r="E14817">
        <v>0</v>
      </c>
      <c r="F14817" s="1"/>
      <c r="G14817" s="1"/>
      <c r="H14817" s="1"/>
      <c r="I14817" s="1"/>
      <c r="J14817" s="1"/>
      <c r="K14817" s="1"/>
      <c r="L14817" s="1"/>
      <c r="M14817" s="1"/>
    </row>
    <row r="14818" spans="1:13" x14ac:dyDescent="0.25">
      <c r="A14818" t="s">
        <v>73</v>
      </c>
      <c r="B14818">
        <v>453</v>
      </c>
      <c r="C14818">
        <v>1898</v>
      </c>
      <c r="D14818">
        <v>0</v>
      </c>
      <c r="E14818">
        <v>0</v>
      </c>
      <c r="F14818" s="1"/>
      <c r="G14818" s="1"/>
      <c r="H14818" s="1"/>
      <c r="I14818" s="1"/>
      <c r="J14818" s="1"/>
      <c r="K14818" s="1"/>
      <c r="L14818" s="1"/>
      <c r="M14818" s="1"/>
    </row>
    <row r="14819" spans="1:13" x14ac:dyDescent="0.25">
      <c r="A14819" t="s">
        <v>73</v>
      </c>
      <c r="B14819">
        <v>453</v>
      </c>
      <c r="C14819">
        <v>1899</v>
      </c>
      <c r="D14819">
        <v>0</v>
      </c>
      <c r="E14819">
        <v>0</v>
      </c>
      <c r="F14819" s="1"/>
      <c r="G14819" s="1"/>
      <c r="H14819" s="1"/>
      <c r="I14819" s="1"/>
      <c r="J14819" s="1"/>
      <c r="K14819" s="1"/>
      <c r="L14819" s="1"/>
      <c r="M14819" s="1"/>
    </row>
    <row r="14820" spans="1:13" x14ac:dyDescent="0.25">
      <c r="A14820" t="s">
        <v>73</v>
      </c>
      <c r="B14820">
        <v>453</v>
      </c>
      <c r="C14820">
        <v>1900</v>
      </c>
      <c r="D14820">
        <v>0</v>
      </c>
      <c r="E14820">
        <v>0</v>
      </c>
      <c r="F14820" s="1"/>
      <c r="G14820" s="1"/>
      <c r="H14820" s="1"/>
      <c r="I14820" s="1"/>
      <c r="J14820" s="1"/>
      <c r="K14820" s="1"/>
      <c r="L14820" s="1"/>
      <c r="M14820" s="1"/>
    </row>
    <row r="14821" spans="1:13" x14ac:dyDescent="0.25">
      <c r="A14821" t="s">
        <v>73</v>
      </c>
      <c r="B14821">
        <v>453</v>
      </c>
      <c r="C14821">
        <v>1901</v>
      </c>
      <c r="D14821">
        <v>0</v>
      </c>
      <c r="E14821">
        <v>0</v>
      </c>
      <c r="F14821" s="1"/>
      <c r="G14821" s="1"/>
      <c r="H14821" s="1"/>
      <c r="I14821" s="1"/>
      <c r="J14821" s="1"/>
      <c r="K14821" s="1"/>
      <c r="L14821" s="1"/>
      <c r="M14821" s="1"/>
    </row>
    <row r="14822" spans="1:13" x14ac:dyDescent="0.25">
      <c r="A14822" t="s">
        <v>73</v>
      </c>
      <c r="B14822">
        <v>453</v>
      </c>
      <c r="C14822">
        <v>1902</v>
      </c>
      <c r="D14822">
        <v>0</v>
      </c>
      <c r="E14822">
        <v>0</v>
      </c>
      <c r="F14822" s="1"/>
      <c r="G14822" s="1"/>
      <c r="H14822" s="1"/>
      <c r="I14822" s="1"/>
      <c r="J14822" s="1"/>
      <c r="K14822" s="1"/>
      <c r="L14822" s="1"/>
      <c r="M14822" s="1"/>
    </row>
    <row r="14823" spans="1:13" x14ac:dyDescent="0.25">
      <c r="A14823" t="s">
        <v>73</v>
      </c>
      <c r="B14823">
        <v>453</v>
      </c>
      <c r="C14823">
        <v>1903</v>
      </c>
      <c r="D14823">
        <v>0</v>
      </c>
      <c r="E14823">
        <v>0</v>
      </c>
      <c r="F14823" s="1"/>
      <c r="G14823" s="1"/>
      <c r="H14823" s="1"/>
      <c r="I14823" s="1"/>
      <c r="J14823" s="1"/>
      <c r="K14823" s="1"/>
      <c r="L14823" s="1"/>
      <c r="M14823" s="1"/>
    </row>
    <row r="14824" spans="1:13" x14ac:dyDescent="0.25">
      <c r="A14824" t="s">
        <v>73</v>
      </c>
      <c r="B14824">
        <v>453</v>
      </c>
      <c r="C14824">
        <v>1904</v>
      </c>
      <c r="D14824">
        <v>0</v>
      </c>
      <c r="E14824">
        <v>0</v>
      </c>
      <c r="F14824" s="1"/>
      <c r="G14824" s="1"/>
      <c r="H14824" s="1"/>
      <c r="I14824" s="1"/>
      <c r="J14824" s="1"/>
      <c r="K14824" s="1"/>
      <c r="L14824" s="1"/>
      <c r="M14824" s="1"/>
    </row>
    <row r="14825" spans="1:13" x14ac:dyDescent="0.25">
      <c r="A14825" t="s">
        <v>73</v>
      </c>
      <c r="B14825">
        <v>453</v>
      </c>
      <c r="C14825">
        <v>1905</v>
      </c>
      <c r="D14825">
        <v>0</v>
      </c>
      <c r="E14825">
        <v>0</v>
      </c>
      <c r="F14825" s="1"/>
      <c r="G14825" s="1"/>
      <c r="H14825" s="1"/>
      <c r="I14825" s="1"/>
      <c r="J14825" s="1"/>
      <c r="K14825" s="1"/>
      <c r="L14825" s="1"/>
      <c r="M14825" s="1"/>
    </row>
    <row r="14826" spans="1:13" x14ac:dyDescent="0.25">
      <c r="A14826" t="s">
        <v>73</v>
      </c>
      <c r="B14826">
        <v>453</v>
      </c>
      <c r="C14826">
        <v>1906</v>
      </c>
      <c r="D14826">
        <v>0</v>
      </c>
      <c r="E14826">
        <v>0</v>
      </c>
      <c r="F14826" s="1"/>
      <c r="G14826" s="1"/>
      <c r="H14826" s="1"/>
      <c r="I14826" s="1"/>
      <c r="J14826" s="1"/>
      <c r="K14826" s="1"/>
      <c r="L14826" s="1"/>
      <c r="M14826" s="1"/>
    </row>
    <row r="14827" spans="1:13" x14ac:dyDescent="0.25">
      <c r="A14827" t="s">
        <v>73</v>
      </c>
      <c r="B14827">
        <v>453</v>
      </c>
      <c r="C14827">
        <v>1907</v>
      </c>
      <c r="D14827">
        <v>0</v>
      </c>
      <c r="E14827">
        <v>0</v>
      </c>
      <c r="F14827" s="1"/>
      <c r="G14827" s="1"/>
      <c r="H14827" s="1"/>
      <c r="I14827" s="1"/>
      <c r="J14827" s="1"/>
      <c r="K14827" s="1"/>
      <c r="L14827" s="1"/>
      <c r="M14827" s="1"/>
    </row>
    <row r="14828" spans="1:13" x14ac:dyDescent="0.25">
      <c r="A14828" t="s">
        <v>73</v>
      </c>
      <c r="B14828">
        <v>453</v>
      </c>
      <c r="C14828">
        <v>1908</v>
      </c>
      <c r="D14828">
        <v>0</v>
      </c>
      <c r="E14828">
        <v>0</v>
      </c>
      <c r="F14828" s="1"/>
      <c r="G14828" s="1"/>
      <c r="H14828" s="1"/>
      <c r="I14828" s="1"/>
      <c r="J14828" s="1"/>
      <c r="K14828" s="1"/>
      <c r="L14828" s="1"/>
      <c r="M14828" s="1"/>
    </row>
    <row r="14829" spans="1:13" x14ac:dyDescent="0.25">
      <c r="A14829" t="s">
        <v>73</v>
      </c>
      <c r="B14829">
        <v>453</v>
      </c>
      <c r="C14829">
        <v>1909</v>
      </c>
      <c r="D14829">
        <v>0</v>
      </c>
      <c r="E14829">
        <v>0</v>
      </c>
      <c r="F14829" s="1"/>
      <c r="G14829" s="1"/>
      <c r="H14829" s="1"/>
      <c r="I14829" s="1"/>
      <c r="J14829" s="1"/>
      <c r="K14829" s="1"/>
      <c r="L14829" s="1"/>
      <c r="M14829" s="1"/>
    </row>
    <row r="14830" spans="1:13" x14ac:dyDescent="0.25">
      <c r="A14830" t="s">
        <v>73</v>
      </c>
      <c r="B14830">
        <v>453</v>
      </c>
      <c r="C14830">
        <v>1910</v>
      </c>
      <c r="D14830">
        <v>0</v>
      </c>
      <c r="E14830">
        <v>0</v>
      </c>
      <c r="F14830" s="1"/>
      <c r="G14830" s="1"/>
      <c r="H14830" s="1"/>
      <c r="I14830" s="1"/>
      <c r="J14830" s="1"/>
      <c r="K14830" s="1"/>
      <c r="L14830" s="1"/>
      <c r="M14830" s="1"/>
    </row>
    <row r="14831" spans="1:13" x14ac:dyDescent="0.25">
      <c r="A14831" t="s">
        <v>73</v>
      </c>
      <c r="B14831">
        <v>453</v>
      </c>
      <c r="C14831">
        <v>1911</v>
      </c>
      <c r="D14831">
        <v>0</v>
      </c>
      <c r="E14831">
        <v>0</v>
      </c>
      <c r="F14831" s="1"/>
      <c r="G14831" s="1"/>
      <c r="H14831" s="1"/>
      <c r="I14831" s="1"/>
      <c r="J14831" s="1"/>
      <c r="K14831" s="1"/>
      <c r="L14831" s="1"/>
      <c r="M14831" s="1"/>
    </row>
    <row r="14832" spans="1:13" x14ac:dyDescent="0.25">
      <c r="A14832" t="s">
        <v>73</v>
      </c>
      <c r="B14832">
        <v>453</v>
      </c>
      <c r="C14832">
        <v>1912</v>
      </c>
      <c r="D14832">
        <v>0</v>
      </c>
      <c r="E14832">
        <v>0</v>
      </c>
      <c r="F14832" s="1"/>
      <c r="G14832" s="1"/>
      <c r="H14832" s="1"/>
      <c r="I14832" s="1"/>
      <c r="J14832" s="1"/>
      <c r="K14832" s="1"/>
      <c r="L14832" s="1"/>
      <c r="M14832" s="1"/>
    </row>
    <row r="14833" spans="1:13" x14ac:dyDescent="0.25">
      <c r="A14833" t="s">
        <v>73</v>
      </c>
      <c r="B14833">
        <v>453</v>
      </c>
      <c r="C14833">
        <v>1913</v>
      </c>
      <c r="D14833">
        <v>0</v>
      </c>
      <c r="E14833">
        <v>0</v>
      </c>
      <c r="F14833" s="1"/>
      <c r="G14833" s="1"/>
      <c r="H14833" s="1"/>
      <c r="I14833" s="1"/>
      <c r="J14833" s="1"/>
      <c r="K14833" s="1"/>
      <c r="L14833" s="1"/>
      <c r="M14833" s="1"/>
    </row>
    <row r="14834" spans="1:13" x14ac:dyDescent="0.25">
      <c r="A14834" t="s">
        <v>73</v>
      </c>
      <c r="B14834">
        <v>453</v>
      </c>
      <c r="C14834">
        <v>1914</v>
      </c>
      <c r="D14834">
        <v>0</v>
      </c>
      <c r="E14834">
        <v>0</v>
      </c>
      <c r="F14834" s="1"/>
      <c r="G14834" s="1"/>
      <c r="H14834" s="1"/>
      <c r="I14834" s="1"/>
      <c r="J14834" s="1"/>
      <c r="K14834" s="1"/>
      <c r="L14834" s="1"/>
      <c r="M14834" s="1"/>
    </row>
    <row r="14835" spans="1:13" x14ac:dyDescent="0.25">
      <c r="A14835" t="s">
        <v>73</v>
      </c>
      <c r="B14835">
        <v>453</v>
      </c>
      <c r="C14835">
        <v>1915</v>
      </c>
      <c r="D14835">
        <v>0</v>
      </c>
      <c r="E14835">
        <v>0</v>
      </c>
      <c r="F14835" s="1"/>
      <c r="G14835" s="1"/>
      <c r="H14835" s="1"/>
      <c r="I14835" s="1"/>
      <c r="J14835" s="1"/>
      <c r="K14835" s="1"/>
      <c r="L14835" s="1"/>
      <c r="M14835" s="1"/>
    </row>
    <row r="14836" spans="1:13" x14ac:dyDescent="0.25">
      <c r="A14836" t="s">
        <v>73</v>
      </c>
      <c r="B14836">
        <v>453</v>
      </c>
      <c r="C14836">
        <v>1916</v>
      </c>
      <c r="D14836">
        <v>0</v>
      </c>
      <c r="E14836">
        <v>0</v>
      </c>
      <c r="F14836" s="1"/>
      <c r="G14836" s="1"/>
      <c r="H14836" s="1"/>
      <c r="I14836" s="1"/>
      <c r="J14836" s="1"/>
      <c r="K14836" s="1"/>
      <c r="L14836" s="1"/>
      <c r="M14836" s="1"/>
    </row>
    <row r="14837" spans="1:13" x14ac:dyDescent="0.25">
      <c r="A14837" t="s">
        <v>73</v>
      </c>
      <c r="B14837">
        <v>453</v>
      </c>
      <c r="C14837">
        <v>1917</v>
      </c>
      <c r="D14837">
        <v>0</v>
      </c>
      <c r="E14837">
        <v>0</v>
      </c>
      <c r="F14837" s="1"/>
      <c r="G14837" s="1"/>
      <c r="H14837" s="1"/>
      <c r="I14837" s="1"/>
      <c r="J14837" s="1"/>
      <c r="K14837" s="1"/>
      <c r="L14837" s="1"/>
      <c r="M14837" s="1"/>
    </row>
    <row r="14838" spans="1:13" x14ac:dyDescent="0.25">
      <c r="A14838" t="s">
        <v>73</v>
      </c>
      <c r="B14838">
        <v>453</v>
      </c>
      <c r="C14838">
        <v>1918</v>
      </c>
      <c r="D14838">
        <v>0</v>
      </c>
      <c r="E14838">
        <v>0</v>
      </c>
      <c r="F14838" s="1"/>
      <c r="G14838" s="1"/>
      <c r="H14838" s="1"/>
      <c r="I14838" s="1"/>
      <c r="J14838" s="1"/>
      <c r="K14838" s="1"/>
      <c r="L14838" s="1"/>
      <c r="M14838" s="1"/>
    </row>
    <row r="14839" spans="1:13" x14ac:dyDescent="0.25">
      <c r="A14839" t="s">
        <v>73</v>
      </c>
      <c r="B14839">
        <v>453</v>
      </c>
      <c r="C14839">
        <v>1919</v>
      </c>
      <c r="D14839">
        <v>0</v>
      </c>
      <c r="E14839">
        <v>0</v>
      </c>
      <c r="F14839" s="1"/>
      <c r="G14839" s="1"/>
      <c r="H14839" s="1"/>
      <c r="I14839" s="1"/>
      <c r="J14839" s="1"/>
      <c r="K14839" s="1"/>
      <c r="L14839" s="1"/>
      <c r="M14839" s="1"/>
    </row>
    <row r="14840" spans="1:13" x14ac:dyDescent="0.25">
      <c r="A14840" t="s">
        <v>73</v>
      </c>
      <c r="B14840">
        <v>453</v>
      </c>
      <c r="C14840">
        <v>1920</v>
      </c>
      <c r="D14840">
        <v>0</v>
      </c>
      <c r="E14840">
        <v>0</v>
      </c>
      <c r="F14840" s="1"/>
      <c r="G14840" s="1"/>
      <c r="H14840" s="1"/>
      <c r="I14840" s="1"/>
      <c r="J14840" s="1"/>
      <c r="K14840" s="1"/>
      <c r="L14840" s="1"/>
      <c r="M14840" s="1"/>
    </row>
    <row r="14841" spans="1:13" x14ac:dyDescent="0.25">
      <c r="A14841" t="s">
        <v>73</v>
      </c>
      <c r="B14841">
        <v>453</v>
      </c>
      <c r="C14841">
        <v>1921</v>
      </c>
      <c r="D14841">
        <v>0</v>
      </c>
      <c r="E14841">
        <v>0</v>
      </c>
      <c r="F14841" s="1"/>
      <c r="G14841" s="1"/>
      <c r="H14841" s="1"/>
      <c r="I14841" s="1"/>
      <c r="J14841" s="1"/>
      <c r="K14841" s="1"/>
      <c r="L14841" s="1"/>
      <c r="M14841" s="1"/>
    </row>
    <row r="14842" spans="1:13" x14ac:dyDescent="0.25">
      <c r="A14842" t="s">
        <v>73</v>
      </c>
      <c r="B14842">
        <v>453</v>
      </c>
      <c r="C14842">
        <v>1922</v>
      </c>
      <c r="D14842">
        <v>0</v>
      </c>
      <c r="E14842">
        <v>0</v>
      </c>
      <c r="F14842" s="1"/>
      <c r="G14842" s="1"/>
      <c r="H14842" s="1"/>
      <c r="I14842" s="1"/>
      <c r="J14842" s="1"/>
      <c r="K14842" s="1"/>
      <c r="L14842" s="1"/>
      <c r="M14842" s="1"/>
    </row>
    <row r="14843" spans="1:13" x14ac:dyDescent="0.25">
      <c r="A14843" t="s">
        <v>73</v>
      </c>
      <c r="B14843">
        <v>453</v>
      </c>
      <c r="C14843">
        <v>1923</v>
      </c>
      <c r="D14843">
        <v>0</v>
      </c>
      <c r="E14843">
        <v>0</v>
      </c>
      <c r="F14843" s="1"/>
      <c r="G14843" s="1"/>
      <c r="H14843" s="1"/>
      <c r="I14843" s="1"/>
      <c r="J14843" s="1"/>
      <c r="K14843" s="1"/>
      <c r="L14843" s="1"/>
      <c r="M14843" s="1"/>
    </row>
    <row r="14844" spans="1:13" x14ac:dyDescent="0.25">
      <c r="A14844" t="s">
        <v>73</v>
      </c>
      <c r="B14844">
        <v>453</v>
      </c>
      <c r="C14844">
        <v>1924</v>
      </c>
      <c r="D14844">
        <v>0</v>
      </c>
      <c r="E14844">
        <v>0</v>
      </c>
      <c r="F14844" s="1"/>
      <c r="G14844" s="1"/>
      <c r="H14844" s="1"/>
      <c r="I14844" s="1"/>
      <c r="J14844" s="1"/>
      <c r="K14844" s="1"/>
      <c r="L14844" s="1"/>
      <c r="M14844" s="1"/>
    </row>
    <row r="14845" spans="1:13" x14ac:dyDescent="0.25">
      <c r="A14845" t="s">
        <v>73</v>
      </c>
      <c r="B14845">
        <v>453</v>
      </c>
      <c r="C14845">
        <v>1925</v>
      </c>
      <c r="D14845">
        <v>0</v>
      </c>
      <c r="E14845">
        <v>0</v>
      </c>
      <c r="F14845" s="1"/>
      <c r="G14845" s="1"/>
      <c r="H14845" s="1"/>
      <c r="I14845" s="1"/>
      <c r="J14845" s="1"/>
      <c r="K14845" s="1"/>
      <c r="L14845" s="1"/>
      <c r="M14845" s="1"/>
    </row>
    <row r="14846" spans="1:13" x14ac:dyDescent="0.25">
      <c r="A14846" t="s">
        <v>73</v>
      </c>
      <c r="B14846">
        <v>453</v>
      </c>
      <c r="C14846">
        <v>1926</v>
      </c>
      <c r="D14846">
        <v>0</v>
      </c>
      <c r="E14846">
        <v>0</v>
      </c>
      <c r="F14846" s="1"/>
      <c r="G14846" s="1"/>
      <c r="H14846" s="1"/>
      <c r="I14846" s="1"/>
      <c r="J14846" s="1"/>
      <c r="K14846" s="1"/>
      <c r="L14846" s="1"/>
      <c r="M14846" s="1"/>
    </row>
    <row r="14847" spans="1:13" x14ac:dyDescent="0.25">
      <c r="A14847" t="s">
        <v>73</v>
      </c>
      <c r="B14847">
        <v>453</v>
      </c>
      <c r="C14847">
        <v>1927</v>
      </c>
      <c r="D14847">
        <v>0</v>
      </c>
      <c r="E14847">
        <v>0</v>
      </c>
      <c r="F14847" s="1"/>
      <c r="G14847" s="1"/>
      <c r="H14847" s="1"/>
      <c r="I14847" s="1"/>
      <c r="J14847" s="1"/>
      <c r="K14847" s="1"/>
      <c r="L14847" s="1"/>
      <c r="M14847" s="1"/>
    </row>
    <row r="14848" spans="1:13" x14ac:dyDescent="0.25">
      <c r="A14848" t="s">
        <v>73</v>
      </c>
      <c r="B14848">
        <v>453</v>
      </c>
      <c r="C14848">
        <v>1928</v>
      </c>
      <c r="D14848">
        <v>0</v>
      </c>
      <c r="E14848">
        <v>0</v>
      </c>
      <c r="F14848" s="1"/>
      <c r="G14848" s="1"/>
      <c r="H14848" s="1"/>
      <c r="I14848" s="1"/>
      <c r="J14848" s="1"/>
      <c r="K14848" s="1"/>
      <c r="L14848" s="1"/>
      <c r="M14848" s="1"/>
    </row>
    <row r="14849" spans="1:13" x14ac:dyDescent="0.25">
      <c r="A14849" t="s">
        <v>73</v>
      </c>
      <c r="B14849">
        <v>453</v>
      </c>
      <c r="C14849">
        <v>1929</v>
      </c>
      <c r="D14849">
        <v>0</v>
      </c>
      <c r="E14849">
        <v>0</v>
      </c>
      <c r="F14849" s="1"/>
      <c r="G14849" s="1"/>
      <c r="H14849" s="1"/>
      <c r="I14849" s="1"/>
      <c r="J14849" s="1"/>
      <c r="K14849" s="1"/>
      <c r="L14849" s="1"/>
      <c r="M14849" s="1"/>
    </row>
    <row r="14850" spans="1:13" x14ac:dyDescent="0.25">
      <c r="A14850" t="s">
        <v>73</v>
      </c>
      <c r="B14850">
        <v>453</v>
      </c>
      <c r="C14850">
        <v>1930</v>
      </c>
      <c r="D14850">
        <v>0</v>
      </c>
      <c r="E14850">
        <v>0</v>
      </c>
      <c r="F14850" s="1"/>
      <c r="G14850" s="1"/>
      <c r="H14850" s="1"/>
      <c r="I14850" s="1"/>
      <c r="J14850" s="1"/>
      <c r="K14850" s="1"/>
      <c r="L14850" s="1"/>
      <c r="M14850" s="1"/>
    </row>
    <row r="14851" spans="1:13" x14ac:dyDescent="0.25">
      <c r="A14851" t="s">
        <v>73</v>
      </c>
      <c r="B14851">
        <v>453</v>
      </c>
      <c r="C14851">
        <v>1931</v>
      </c>
      <c r="D14851">
        <v>0</v>
      </c>
      <c r="E14851">
        <v>0</v>
      </c>
      <c r="F14851" s="1"/>
      <c r="G14851" s="1"/>
      <c r="H14851" s="1"/>
      <c r="I14851" s="1"/>
      <c r="J14851" s="1"/>
      <c r="K14851" s="1"/>
      <c r="L14851" s="1"/>
      <c r="M14851" s="1"/>
    </row>
    <row r="14852" spans="1:13" x14ac:dyDescent="0.25">
      <c r="A14852" t="s">
        <v>73</v>
      </c>
      <c r="B14852">
        <v>453</v>
      </c>
      <c r="C14852">
        <v>1932</v>
      </c>
      <c r="D14852">
        <v>0</v>
      </c>
      <c r="E14852">
        <v>0</v>
      </c>
      <c r="F14852" s="1"/>
      <c r="G14852" s="1"/>
      <c r="H14852" s="1"/>
      <c r="I14852" s="1"/>
      <c r="J14852" s="1"/>
      <c r="K14852" s="1"/>
      <c r="L14852" s="1"/>
      <c r="M14852" s="1"/>
    </row>
    <row r="14853" spans="1:13" x14ac:dyDescent="0.25">
      <c r="A14853" t="s">
        <v>73</v>
      </c>
      <c r="B14853">
        <v>453</v>
      </c>
      <c r="C14853">
        <v>1933</v>
      </c>
      <c r="D14853">
        <v>0</v>
      </c>
      <c r="E14853">
        <v>0</v>
      </c>
      <c r="F14853" s="1"/>
      <c r="G14853" s="1"/>
      <c r="H14853" s="1"/>
      <c r="I14853" s="1"/>
      <c r="J14853" s="1"/>
      <c r="K14853" s="1"/>
      <c r="L14853" s="1"/>
      <c r="M14853" s="1"/>
    </row>
    <row r="14854" spans="1:13" x14ac:dyDescent="0.25">
      <c r="A14854" t="s">
        <v>73</v>
      </c>
      <c r="B14854">
        <v>453</v>
      </c>
      <c r="C14854">
        <v>1934</v>
      </c>
      <c r="D14854">
        <v>0</v>
      </c>
      <c r="E14854">
        <v>0</v>
      </c>
      <c r="F14854" s="1"/>
      <c r="G14854" s="1"/>
      <c r="H14854" s="1"/>
      <c r="I14854" s="1"/>
      <c r="J14854" s="1"/>
      <c r="K14854" s="1"/>
      <c r="L14854" s="1"/>
      <c r="M14854" s="1"/>
    </row>
    <row r="14855" spans="1:13" x14ac:dyDescent="0.25">
      <c r="A14855" t="s">
        <v>73</v>
      </c>
      <c r="B14855">
        <v>453</v>
      </c>
      <c r="C14855">
        <v>1935</v>
      </c>
      <c r="D14855">
        <v>0</v>
      </c>
      <c r="E14855">
        <v>0</v>
      </c>
      <c r="F14855" s="1"/>
      <c r="G14855" s="1"/>
      <c r="H14855" s="1"/>
      <c r="I14855" s="1"/>
      <c r="J14855" s="1"/>
      <c r="K14855" s="1"/>
      <c r="L14855" s="1"/>
      <c r="M14855" s="1"/>
    </row>
    <row r="14856" spans="1:13" x14ac:dyDescent="0.25">
      <c r="A14856" t="s">
        <v>73</v>
      </c>
      <c r="B14856">
        <v>453</v>
      </c>
      <c r="C14856">
        <v>1936</v>
      </c>
      <c r="D14856">
        <v>0</v>
      </c>
      <c r="E14856">
        <v>0</v>
      </c>
      <c r="F14856" s="1"/>
      <c r="G14856" s="1"/>
      <c r="H14856" s="1"/>
      <c r="I14856" s="1"/>
      <c r="J14856" s="1"/>
      <c r="K14856" s="1"/>
      <c r="L14856" s="1"/>
      <c r="M14856" s="1"/>
    </row>
    <row r="14857" spans="1:13" x14ac:dyDescent="0.25">
      <c r="A14857" t="s">
        <v>73</v>
      </c>
      <c r="B14857">
        <v>453</v>
      </c>
      <c r="C14857">
        <v>1937</v>
      </c>
      <c r="D14857">
        <v>0</v>
      </c>
      <c r="E14857">
        <v>0</v>
      </c>
      <c r="F14857" s="1"/>
      <c r="G14857" s="1"/>
      <c r="H14857" s="1"/>
      <c r="I14857" s="1"/>
      <c r="J14857" s="1"/>
      <c r="K14857" s="1"/>
      <c r="L14857" s="1"/>
      <c r="M14857" s="1"/>
    </row>
    <row r="14858" spans="1:13" x14ac:dyDescent="0.25">
      <c r="A14858" t="s">
        <v>73</v>
      </c>
      <c r="B14858">
        <v>453</v>
      </c>
      <c r="C14858">
        <v>1938</v>
      </c>
      <c r="D14858">
        <v>0</v>
      </c>
      <c r="E14858">
        <v>0</v>
      </c>
      <c r="F14858" s="1"/>
      <c r="G14858" s="1"/>
      <c r="H14858" s="1"/>
      <c r="I14858" s="1"/>
      <c r="J14858" s="1"/>
      <c r="K14858" s="1"/>
      <c r="L14858" s="1"/>
      <c r="M14858" s="1"/>
    </row>
    <row r="14859" spans="1:13" x14ac:dyDescent="0.25">
      <c r="A14859" t="s">
        <v>73</v>
      </c>
      <c r="B14859">
        <v>453</v>
      </c>
      <c r="C14859">
        <v>1939</v>
      </c>
      <c r="D14859">
        <v>0</v>
      </c>
      <c r="E14859">
        <v>0</v>
      </c>
      <c r="F14859" s="1"/>
      <c r="G14859" s="1"/>
      <c r="H14859" s="1"/>
      <c r="I14859" s="1"/>
      <c r="J14859" s="1"/>
      <c r="K14859" s="1"/>
      <c r="L14859" s="1"/>
      <c r="M14859" s="1"/>
    </row>
    <row r="14860" spans="1:13" x14ac:dyDescent="0.25">
      <c r="A14860" t="s">
        <v>73</v>
      </c>
      <c r="B14860">
        <v>453</v>
      </c>
      <c r="C14860">
        <v>1940</v>
      </c>
      <c r="D14860">
        <v>0</v>
      </c>
      <c r="E14860">
        <v>0</v>
      </c>
      <c r="F14860" s="1"/>
      <c r="G14860" s="1"/>
      <c r="H14860" s="1"/>
      <c r="I14860" s="1"/>
      <c r="J14860" s="1"/>
      <c r="K14860" s="1"/>
      <c r="L14860" s="1"/>
      <c r="M14860" s="1"/>
    </row>
    <row r="14861" spans="1:13" x14ac:dyDescent="0.25">
      <c r="A14861" t="s">
        <v>73</v>
      </c>
      <c r="B14861">
        <v>453</v>
      </c>
      <c r="C14861">
        <v>1941</v>
      </c>
      <c r="D14861">
        <v>0</v>
      </c>
      <c r="E14861">
        <v>0</v>
      </c>
      <c r="F14861" s="1"/>
      <c r="G14861" s="1"/>
      <c r="H14861" s="1"/>
      <c r="I14861" s="1"/>
      <c r="J14861" s="1"/>
      <c r="K14861" s="1"/>
      <c r="L14861" s="1"/>
      <c r="M14861" s="1"/>
    </row>
    <row r="14862" spans="1:13" x14ac:dyDescent="0.25">
      <c r="A14862" t="s">
        <v>73</v>
      </c>
      <c r="B14862">
        <v>453</v>
      </c>
      <c r="C14862">
        <v>1942</v>
      </c>
      <c r="D14862">
        <v>0</v>
      </c>
      <c r="E14862">
        <v>0</v>
      </c>
      <c r="F14862" s="1"/>
      <c r="G14862" s="1"/>
      <c r="H14862" s="1"/>
      <c r="I14862" s="1"/>
      <c r="J14862" s="1"/>
      <c r="K14862" s="1"/>
      <c r="L14862" s="1"/>
      <c r="M14862" s="1"/>
    </row>
    <row r="14863" spans="1:13" x14ac:dyDescent="0.25">
      <c r="A14863" t="s">
        <v>73</v>
      </c>
      <c r="B14863">
        <v>453</v>
      </c>
      <c r="C14863">
        <v>1943</v>
      </c>
      <c r="D14863">
        <v>0</v>
      </c>
      <c r="E14863">
        <v>0</v>
      </c>
      <c r="F14863" s="1"/>
      <c r="G14863" s="1"/>
      <c r="H14863" s="1"/>
      <c r="I14863" s="1"/>
      <c r="J14863" s="1"/>
      <c r="K14863" s="1"/>
      <c r="L14863" s="1"/>
      <c r="M14863" s="1"/>
    </row>
    <row r="14864" spans="1:13" x14ac:dyDescent="0.25">
      <c r="A14864" t="s">
        <v>73</v>
      </c>
      <c r="B14864">
        <v>453</v>
      </c>
      <c r="C14864">
        <v>1944</v>
      </c>
      <c r="D14864">
        <v>0</v>
      </c>
      <c r="E14864">
        <v>0</v>
      </c>
      <c r="F14864" s="1"/>
      <c r="G14864" s="1"/>
      <c r="H14864" s="1"/>
      <c r="I14864" s="1"/>
      <c r="J14864" s="1"/>
      <c r="K14864" s="1"/>
      <c r="L14864" s="1"/>
      <c r="M14864" s="1"/>
    </row>
    <row r="14865" spans="1:13" x14ac:dyDescent="0.25">
      <c r="A14865" t="s">
        <v>73</v>
      </c>
      <c r="B14865">
        <v>453</v>
      </c>
      <c r="C14865">
        <v>1945</v>
      </c>
      <c r="D14865">
        <v>0</v>
      </c>
      <c r="E14865">
        <v>0</v>
      </c>
      <c r="F14865" s="1"/>
      <c r="G14865" s="1"/>
      <c r="H14865" s="1"/>
      <c r="I14865" s="1"/>
      <c r="J14865" s="1"/>
      <c r="K14865" s="1"/>
      <c r="L14865" s="1"/>
      <c r="M14865" s="1"/>
    </row>
    <row r="14866" spans="1:13" x14ac:dyDescent="0.25">
      <c r="A14866" t="s">
        <v>73</v>
      </c>
      <c r="B14866">
        <v>453</v>
      </c>
      <c r="C14866">
        <v>1946</v>
      </c>
      <c r="D14866">
        <v>0</v>
      </c>
      <c r="E14866">
        <v>0</v>
      </c>
      <c r="F14866" s="1"/>
      <c r="G14866" s="1"/>
      <c r="H14866" s="1"/>
      <c r="I14866" s="1"/>
      <c r="J14866" s="1"/>
      <c r="K14866" s="1"/>
      <c r="L14866" s="1"/>
      <c r="M14866" s="1"/>
    </row>
    <row r="14867" spans="1:13" x14ac:dyDescent="0.25">
      <c r="A14867" t="s">
        <v>73</v>
      </c>
      <c r="B14867">
        <v>453</v>
      </c>
      <c r="C14867">
        <v>1947</v>
      </c>
      <c r="D14867">
        <v>0</v>
      </c>
      <c r="E14867">
        <v>0</v>
      </c>
      <c r="F14867" s="1"/>
      <c r="G14867" s="1"/>
      <c r="H14867" s="1"/>
      <c r="I14867" s="1"/>
      <c r="J14867" s="1"/>
      <c r="K14867" s="1"/>
      <c r="L14867" s="1"/>
      <c r="M14867" s="1"/>
    </row>
    <row r="14868" spans="1:13" x14ac:dyDescent="0.25">
      <c r="A14868" t="s">
        <v>73</v>
      </c>
      <c r="B14868">
        <v>453</v>
      </c>
      <c r="C14868">
        <v>1948</v>
      </c>
      <c r="D14868">
        <v>0</v>
      </c>
      <c r="E14868">
        <v>0</v>
      </c>
      <c r="F14868" s="1"/>
      <c r="G14868" s="1"/>
      <c r="H14868" s="1"/>
      <c r="I14868" s="1"/>
      <c r="J14868" s="1"/>
      <c r="K14868" s="1"/>
      <c r="L14868" s="1"/>
      <c r="M14868" s="1"/>
    </row>
    <row r="14869" spans="1:13" x14ac:dyDescent="0.25">
      <c r="A14869" t="s">
        <v>73</v>
      </c>
      <c r="B14869">
        <v>453</v>
      </c>
      <c r="C14869">
        <v>1949</v>
      </c>
      <c r="D14869">
        <v>0</v>
      </c>
      <c r="E14869">
        <v>0</v>
      </c>
      <c r="F14869" s="1"/>
      <c r="G14869" s="1"/>
      <c r="H14869" s="1"/>
      <c r="I14869" s="1"/>
      <c r="J14869" s="1"/>
      <c r="K14869" s="1"/>
      <c r="L14869" s="1"/>
      <c r="M14869" s="1"/>
    </row>
    <row r="14870" spans="1:13" x14ac:dyDescent="0.25">
      <c r="A14870" t="s">
        <v>73</v>
      </c>
      <c r="B14870">
        <v>453</v>
      </c>
      <c r="C14870">
        <v>1950</v>
      </c>
      <c r="D14870">
        <v>0</v>
      </c>
      <c r="E14870">
        <v>0</v>
      </c>
      <c r="F14870" s="1"/>
      <c r="G14870" s="1"/>
      <c r="H14870" s="1"/>
      <c r="I14870" s="1"/>
      <c r="J14870" s="1"/>
      <c r="K14870" s="1"/>
      <c r="L14870" s="1"/>
      <c r="M14870" s="1"/>
    </row>
    <row r="14871" spans="1:13" x14ac:dyDescent="0.25">
      <c r="A14871" t="s">
        <v>73</v>
      </c>
      <c r="B14871">
        <v>453</v>
      </c>
      <c r="C14871">
        <v>1951</v>
      </c>
      <c r="D14871">
        <v>0</v>
      </c>
      <c r="E14871">
        <v>0</v>
      </c>
      <c r="F14871" s="1"/>
      <c r="G14871" s="1"/>
      <c r="H14871" s="1"/>
      <c r="I14871" s="1"/>
      <c r="J14871" s="1"/>
      <c r="K14871" s="1"/>
      <c r="L14871" s="1"/>
      <c r="M14871" s="1"/>
    </row>
    <row r="14872" spans="1:13" x14ac:dyDescent="0.25">
      <c r="A14872" t="s">
        <v>73</v>
      </c>
      <c r="B14872">
        <v>453</v>
      </c>
      <c r="C14872">
        <v>1952</v>
      </c>
      <c r="D14872">
        <v>0</v>
      </c>
      <c r="E14872">
        <v>0</v>
      </c>
      <c r="F14872" s="1"/>
      <c r="G14872" s="1"/>
      <c r="H14872" s="1"/>
      <c r="I14872" s="1"/>
      <c r="J14872" s="1"/>
      <c r="K14872" s="1"/>
      <c r="L14872" s="1"/>
      <c r="M14872" s="1"/>
    </row>
    <row r="14873" spans="1:13" x14ac:dyDescent="0.25">
      <c r="A14873" t="s">
        <v>73</v>
      </c>
      <c r="B14873">
        <v>453</v>
      </c>
      <c r="C14873">
        <v>1953</v>
      </c>
      <c r="D14873">
        <v>0</v>
      </c>
      <c r="E14873">
        <v>0</v>
      </c>
      <c r="F14873" s="1"/>
      <c r="G14873" s="1"/>
      <c r="H14873" s="1"/>
      <c r="I14873" s="1"/>
      <c r="J14873" s="1"/>
      <c r="K14873" s="1"/>
      <c r="L14873" s="1"/>
      <c r="M14873" s="1"/>
    </row>
    <row r="14874" spans="1:13" x14ac:dyDescent="0.25">
      <c r="A14874" t="s">
        <v>73</v>
      </c>
      <c r="B14874">
        <v>453</v>
      </c>
      <c r="C14874">
        <v>1954</v>
      </c>
      <c r="D14874">
        <v>0</v>
      </c>
      <c r="E14874">
        <v>0</v>
      </c>
      <c r="F14874" s="1"/>
      <c r="G14874" s="1"/>
      <c r="H14874" s="1"/>
      <c r="I14874" s="1"/>
      <c r="J14874" s="1"/>
      <c r="K14874" s="1"/>
      <c r="L14874" s="1"/>
      <c r="M14874" s="1"/>
    </row>
    <row r="14875" spans="1:13" x14ac:dyDescent="0.25">
      <c r="A14875" t="s">
        <v>73</v>
      </c>
      <c r="B14875">
        <v>453</v>
      </c>
      <c r="C14875">
        <v>1955</v>
      </c>
      <c r="D14875">
        <v>0</v>
      </c>
      <c r="E14875">
        <v>0</v>
      </c>
      <c r="F14875" s="1"/>
      <c r="G14875" s="1"/>
      <c r="H14875" s="1"/>
      <c r="I14875" s="1"/>
      <c r="J14875" s="1"/>
      <c r="K14875" s="1"/>
      <c r="L14875" s="1"/>
      <c r="M14875" s="1"/>
    </row>
    <row r="14876" spans="1:13" x14ac:dyDescent="0.25">
      <c r="A14876" t="s">
        <v>73</v>
      </c>
      <c r="B14876">
        <v>453</v>
      </c>
      <c r="C14876">
        <v>1956</v>
      </c>
      <c r="D14876">
        <v>0</v>
      </c>
      <c r="E14876">
        <v>0</v>
      </c>
      <c r="F14876" s="1"/>
      <c r="G14876" s="1"/>
      <c r="H14876" s="1"/>
      <c r="I14876" s="1"/>
      <c r="J14876" s="1"/>
      <c r="K14876" s="1"/>
      <c r="L14876" s="1"/>
      <c r="M14876" s="1"/>
    </row>
    <row r="14877" spans="1:13" x14ac:dyDescent="0.25">
      <c r="A14877" t="s">
        <v>73</v>
      </c>
      <c r="B14877">
        <v>453</v>
      </c>
      <c r="C14877">
        <v>1957</v>
      </c>
      <c r="D14877">
        <v>0</v>
      </c>
      <c r="E14877">
        <v>0</v>
      </c>
      <c r="F14877" s="1"/>
      <c r="G14877" s="1"/>
      <c r="H14877" s="1"/>
      <c r="I14877" s="1"/>
      <c r="J14877" s="1"/>
      <c r="K14877" s="1"/>
      <c r="L14877" s="1"/>
      <c r="M14877" s="1"/>
    </row>
    <row r="14878" spans="1:13" x14ac:dyDescent="0.25">
      <c r="A14878" t="s">
        <v>73</v>
      </c>
      <c r="B14878">
        <v>453</v>
      </c>
      <c r="C14878">
        <v>1958</v>
      </c>
      <c r="D14878">
        <v>0</v>
      </c>
      <c r="E14878">
        <v>0</v>
      </c>
      <c r="F14878" s="1"/>
      <c r="G14878" s="1"/>
      <c r="H14878" s="1"/>
      <c r="I14878" s="1"/>
      <c r="J14878" s="1"/>
      <c r="K14878" s="1"/>
      <c r="L14878" s="1"/>
      <c r="M14878" s="1"/>
    </row>
    <row r="14879" spans="1:13" x14ac:dyDescent="0.25">
      <c r="A14879" t="s">
        <v>73</v>
      </c>
      <c r="B14879">
        <v>453</v>
      </c>
      <c r="C14879">
        <v>1959</v>
      </c>
      <c r="D14879">
        <v>0</v>
      </c>
      <c r="E14879">
        <v>0</v>
      </c>
      <c r="F14879" s="1"/>
      <c r="G14879" s="1"/>
      <c r="H14879" s="1"/>
      <c r="I14879" s="1"/>
      <c r="J14879" s="1"/>
      <c r="K14879" s="1"/>
      <c r="L14879" s="1"/>
      <c r="M14879" s="1"/>
    </row>
    <row r="14880" spans="1:13" x14ac:dyDescent="0.25">
      <c r="A14880" t="s">
        <v>73</v>
      </c>
      <c r="B14880">
        <v>453</v>
      </c>
      <c r="C14880">
        <v>1960</v>
      </c>
      <c r="D14880">
        <v>0</v>
      </c>
      <c r="E14880">
        <v>0</v>
      </c>
      <c r="F14880" s="1"/>
      <c r="G14880" s="1"/>
      <c r="H14880" s="1"/>
      <c r="I14880" s="1"/>
      <c r="J14880" s="1"/>
      <c r="K14880" s="1"/>
      <c r="L14880" s="1"/>
      <c r="M14880" s="1"/>
    </row>
    <row r="14881" spans="1:13" x14ac:dyDescent="0.25">
      <c r="A14881" t="s">
        <v>73</v>
      </c>
      <c r="B14881">
        <v>453</v>
      </c>
      <c r="C14881">
        <v>1961</v>
      </c>
      <c r="D14881">
        <v>0</v>
      </c>
      <c r="E14881">
        <v>0</v>
      </c>
      <c r="F14881" s="1"/>
      <c r="G14881" s="1"/>
      <c r="H14881" s="1"/>
      <c r="I14881" s="1"/>
      <c r="J14881" s="1"/>
      <c r="K14881" s="1"/>
      <c r="L14881" s="1"/>
      <c r="M14881" s="1"/>
    </row>
    <row r="14882" spans="1:13" x14ac:dyDescent="0.25">
      <c r="A14882" t="s">
        <v>73</v>
      </c>
      <c r="B14882">
        <v>453</v>
      </c>
      <c r="C14882">
        <v>1962</v>
      </c>
      <c r="D14882">
        <v>0</v>
      </c>
      <c r="E14882">
        <v>0</v>
      </c>
      <c r="F14882" s="1"/>
      <c r="G14882" s="1"/>
      <c r="H14882" s="1"/>
      <c r="I14882" s="1"/>
      <c r="J14882" s="1"/>
      <c r="K14882" s="1"/>
      <c r="L14882" s="1"/>
      <c r="M14882" s="1"/>
    </row>
    <row r="14883" spans="1:13" x14ac:dyDescent="0.25">
      <c r="A14883" t="s">
        <v>73</v>
      </c>
      <c r="B14883">
        <v>453</v>
      </c>
      <c r="C14883">
        <v>1963</v>
      </c>
      <c r="D14883">
        <v>0</v>
      </c>
      <c r="E14883">
        <v>0</v>
      </c>
      <c r="F14883" s="1"/>
      <c r="G14883" s="1"/>
      <c r="H14883" s="1"/>
      <c r="I14883" s="1"/>
      <c r="J14883" s="1"/>
      <c r="K14883" s="1"/>
      <c r="L14883" s="1"/>
      <c r="M14883" s="1"/>
    </row>
    <row r="14884" spans="1:13" x14ac:dyDescent="0.25">
      <c r="A14884" t="s">
        <v>73</v>
      </c>
      <c r="B14884">
        <v>453</v>
      </c>
      <c r="C14884">
        <v>1964</v>
      </c>
      <c r="D14884">
        <v>0</v>
      </c>
      <c r="E14884">
        <v>0</v>
      </c>
      <c r="F14884" s="1"/>
      <c r="G14884" s="1"/>
      <c r="H14884" s="1"/>
      <c r="I14884" s="1"/>
      <c r="J14884" s="1"/>
      <c r="K14884" s="1"/>
      <c r="L14884" s="1"/>
      <c r="M14884" s="1">
        <v>3.5496496</v>
      </c>
    </row>
    <row r="14885" spans="1:13" x14ac:dyDescent="0.25">
      <c r="A14885" t="s">
        <v>73</v>
      </c>
      <c r="B14885">
        <v>453</v>
      </c>
      <c r="C14885">
        <v>1965</v>
      </c>
      <c r="D14885">
        <v>0</v>
      </c>
      <c r="E14885">
        <v>0</v>
      </c>
      <c r="F14885" s="1"/>
      <c r="G14885" s="1"/>
      <c r="H14885" s="1"/>
      <c r="I14885" s="1"/>
      <c r="J14885" s="1"/>
      <c r="K14885" s="1"/>
      <c r="L14885" s="1"/>
      <c r="M14885" s="1">
        <v>3.5496641000000002</v>
      </c>
    </row>
    <row r="14886" spans="1:13" x14ac:dyDescent="0.25">
      <c r="A14886" t="s">
        <v>73</v>
      </c>
      <c r="B14886">
        <v>453</v>
      </c>
      <c r="C14886">
        <v>1966</v>
      </c>
      <c r="D14886">
        <v>0</v>
      </c>
      <c r="E14886">
        <v>0</v>
      </c>
      <c r="F14886" s="1"/>
      <c r="G14886" s="1"/>
      <c r="H14886" s="1"/>
      <c r="I14886" s="1"/>
      <c r="J14886" s="1"/>
      <c r="K14886" s="1"/>
      <c r="L14886" s="1"/>
      <c r="M14886" s="1">
        <v>3.5496584000000002</v>
      </c>
    </row>
    <row r="14887" spans="1:13" x14ac:dyDescent="0.25">
      <c r="A14887" t="s">
        <v>73</v>
      </c>
      <c r="B14887">
        <v>453</v>
      </c>
      <c r="C14887">
        <v>1967</v>
      </c>
      <c r="D14887">
        <v>0</v>
      </c>
      <c r="E14887">
        <v>0</v>
      </c>
      <c r="F14887" s="1"/>
      <c r="G14887" s="1"/>
      <c r="H14887" s="1"/>
      <c r="I14887" s="1"/>
      <c r="J14887" s="1"/>
      <c r="K14887" s="1"/>
      <c r="L14887" s="1"/>
      <c r="M14887" s="1">
        <v>-1.3399281999999999</v>
      </c>
    </row>
    <row r="14888" spans="1:13" x14ac:dyDescent="0.25">
      <c r="A14888" t="s">
        <v>73</v>
      </c>
      <c r="B14888">
        <v>453</v>
      </c>
      <c r="C14888">
        <v>1968</v>
      </c>
      <c r="D14888">
        <v>0</v>
      </c>
      <c r="E14888">
        <v>0</v>
      </c>
      <c r="F14888" s="1"/>
      <c r="G14888" s="1"/>
      <c r="H14888" s="1"/>
      <c r="I14888" s="1"/>
      <c r="J14888" s="1"/>
      <c r="K14888" s="1"/>
      <c r="L14888" s="1"/>
      <c r="M14888" s="1">
        <v>9.1252013000000005</v>
      </c>
    </row>
    <row r="14889" spans="1:13" x14ac:dyDescent="0.25">
      <c r="A14889" t="s">
        <v>73</v>
      </c>
      <c r="B14889">
        <v>453</v>
      </c>
      <c r="C14889">
        <v>1969</v>
      </c>
      <c r="D14889">
        <v>0</v>
      </c>
      <c r="E14889">
        <v>0</v>
      </c>
      <c r="F14889" s="1"/>
      <c r="G14889" s="1"/>
      <c r="H14889" s="1"/>
      <c r="I14889" s="1"/>
      <c r="J14889" s="1"/>
      <c r="K14889" s="1"/>
      <c r="L14889" s="1"/>
      <c r="M14889" s="1">
        <v>12.352224</v>
      </c>
    </row>
    <row r="14890" spans="1:13" x14ac:dyDescent="0.25">
      <c r="A14890" t="s">
        <v>73</v>
      </c>
      <c r="B14890">
        <v>453</v>
      </c>
      <c r="C14890">
        <v>1970</v>
      </c>
      <c r="D14890">
        <v>0</v>
      </c>
      <c r="E14890">
        <v>0</v>
      </c>
      <c r="F14890" s="1"/>
      <c r="G14890" s="1"/>
      <c r="H14890" s="1"/>
      <c r="I14890" s="1"/>
      <c r="J14890" s="1"/>
      <c r="K14890" s="1"/>
      <c r="L14890" s="1"/>
      <c r="M14890" s="1">
        <v>11.754572</v>
      </c>
    </row>
    <row r="14891" spans="1:13" x14ac:dyDescent="0.25">
      <c r="A14891" t="s">
        <v>73</v>
      </c>
      <c r="B14891">
        <v>453</v>
      </c>
      <c r="C14891">
        <v>1971</v>
      </c>
      <c r="D14891">
        <v>0</v>
      </c>
      <c r="E14891">
        <v>0</v>
      </c>
      <c r="F14891" s="1"/>
      <c r="G14891" s="1"/>
      <c r="H14891" s="1"/>
      <c r="I14891" s="1"/>
      <c r="J14891" s="1"/>
      <c r="K14891" s="1"/>
      <c r="L14891" s="1"/>
      <c r="M14891" s="1">
        <v>10.009016000000001</v>
      </c>
    </row>
    <row r="14892" spans="1:13" x14ac:dyDescent="0.25">
      <c r="A14892" t="s">
        <v>73</v>
      </c>
      <c r="B14892">
        <v>453</v>
      </c>
      <c r="C14892">
        <v>1972</v>
      </c>
      <c r="D14892">
        <v>0</v>
      </c>
      <c r="E14892">
        <v>0</v>
      </c>
      <c r="F14892" s="1"/>
      <c r="G14892" s="1"/>
      <c r="H14892" s="1"/>
      <c r="I14892" s="1"/>
      <c r="J14892" s="1"/>
      <c r="K14892" s="1"/>
      <c r="L14892" s="1"/>
      <c r="M14892" s="1">
        <v>11.082392</v>
      </c>
    </row>
    <row r="14893" spans="1:13" x14ac:dyDescent="0.25">
      <c r="A14893" t="s">
        <v>73</v>
      </c>
      <c r="B14893">
        <v>453</v>
      </c>
      <c r="C14893">
        <v>1973</v>
      </c>
      <c r="D14893">
        <v>0</v>
      </c>
      <c r="E14893">
        <v>0</v>
      </c>
      <c r="F14893" s="1"/>
      <c r="G14893" s="1"/>
      <c r="H14893" s="1"/>
      <c r="I14893" s="1"/>
      <c r="J14893" s="1"/>
      <c r="K14893" s="1"/>
      <c r="L14893" s="1"/>
      <c r="M14893" s="1">
        <v>10.78218</v>
      </c>
    </row>
    <row r="14894" spans="1:13" x14ac:dyDescent="0.25">
      <c r="A14894" t="s">
        <v>73</v>
      </c>
      <c r="B14894">
        <v>453</v>
      </c>
      <c r="C14894">
        <v>1974</v>
      </c>
      <c r="D14894">
        <v>0</v>
      </c>
      <c r="E14894">
        <v>0</v>
      </c>
      <c r="F14894" s="1"/>
      <c r="G14894" s="1"/>
      <c r="H14894" s="1"/>
      <c r="I14894" s="1"/>
      <c r="J14894" s="1"/>
      <c r="K14894" s="1"/>
      <c r="L14894" s="1"/>
      <c r="M14894" s="1">
        <v>5.9390457000000003</v>
      </c>
    </row>
    <row r="14895" spans="1:13" x14ac:dyDescent="0.25">
      <c r="A14895" t="s">
        <v>73</v>
      </c>
      <c r="B14895">
        <v>453</v>
      </c>
      <c r="C14895">
        <v>1975</v>
      </c>
      <c r="D14895">
        <v>0</v>
      </c>
      <c r="E14895">
        <v>0</v>
      </c>
      <c r="F14895" s="1"/>
      <c r="G14895" s="1"/>
      <c r="H14895" s="1"/>
      <c r="I14895" s="1"/>
      <c r="J14895" s="1"/>
      <c r="K14895" s="1"/>
      <c r="L14895" s="1"/>
      <c r="M14895" s="1">
        <v>5.8799761999999998</v>
      </c>
    </row>
    <row r="14896" spans="1:13" x14ac:dyDescent="0.25">
      <c r="A14896" t="s">
        <v>73</v>
      </c>
      <c r="B14896">
        <v>453</v>
      </c>
      <c r="C14896">
        <v>1976</v>
      </c>
      <c r="D14896">
        <v>0</v>
      </c>
      <c r="E14896">
        <v>0</v>
      </c>
      <c r="F14896" s="1"/>
      <c r="G14896" s="1"/>
      <c r="H14896" s="1"/>
      <c r="I14896" s="1"/>
      <c r="J14896" s="1"/>
      <c r="K14896" s="1"/>
      <c r="L14896" s="1"/>
      <c r="M14896" s="1">
        <v>8.3474695000000008</v>
      </c>
    </row>
    <row r="14897" spans="1:13" x14ac:dyDescent="0.25">
      <c r="A14897" t="s">
        <v>73</v>
      </c>
      <c r="B14897">
        <v>453</v>
      </c>
      <c r="C14897">
        <v>1977</v>
      </c>
      <c r="D14897">
        <v>0</v>
      </c>
      <c r="E14897">
        <v>0</v>
      </c>
      <c r="F14897" s="1"/>
      <c r="G14897" s="1"/>
      <c r="H14897" s="1"/>
      <c r="I14897" s="1"/>
      <c r="J14897" s="1"/>
      <c r="K14897" s="1"/>
      <c r="L14897" s="1"/>
      <c r="M14897" s="1">
        <v>-7.3054323999999999</v>
      </c>
    </row>
    <row r="14898" spans="1:13" x14ac:dyDescent="0.25">
      <c r="A14898" t="s">
        <v>73</v>
      </c>
      <c r="B14898">
        <v>453</v>
      </c>
      <c r="C14898">
        <v>1978</v>
      </c>
      <c r="D14898">
        <v>0</v>
      </c>
      <c r="E14898">
        <v>0</v>
      </c>
      <c r="F14898" s="1"/>
      <c r="G14898" s="1"/>
      <c r="H14898" s="1"/>
      <c r="I14898" s="1"/>
      <c r="J14898" s="1"/>
      <c r="K14898" s="1"/>
      <c r="L14898" s="1"/>
      <c r="M14898" s="1">
        <v>8.8633697999999992</v>
      </c>
    </row>
    <row r="14899" spans="1:13" x14ac:dyDescent="0.25">
      <c r="A14899" t="s">
        <v>73</v>
      </c>
      <c r="B14899">
        <v>453</v>
      </c>
      <c r="C14899">
        <v>1979</v>
      </c>
      <c r="D14899">
        <v>0</v>
      </c>
      <c r="E14899">
        <v>0</v>
      </c>
      <c r="F14899" s="1"/>
      <c r="G14899" s="1"/>
      <c r="H14899" s="1"/>
      <c r="I14899" s="1"/>
      <c r="J14899" s="1"/>
      <c r="K14899" s="1"/>
      <c r="L14899" s="1"/>
      <c r="M14899" s="1">
        <v>5.2277296</v>
      </c>
    </row>
    <row r="14900" spans="1:13" x14ac:dyDescent="0.25">
      <c r="A14900" t="s">
        <v>73</v>
      </c>
      <c r="B14900">
        <v>453</v>
      </c>
      <c r="C14900">
        <v>1980</v>
      </c>
      <c r="D14900">
        <v>0</v>
      </c>
      <c r="E14900">
        <v>0</v>
      </c>
      <c r="F14900" s="1"/>
      <c r="G14900" s="1"/>
      <c r="H14900" s="1"/>
      <c r="I14900" s="1"/>
      <c r="J14900" s="1"/>
      <c r="K14900" s="1"/>
      <c r="L14900" s="1"/>
      <c r="M14900" s="1">
        <v>-1.0164173999999999</v>
      </c>
    </row>
    <row r="14901" spans="1:13" x14ac:dyDescent="0.25">
      <c r="A14901" t="s">
        <v>73</v>
      </c>
      <c r="B14901">
        <v>453</v>
      </c>
      <c r="C14901">
        <v>1981</v>
      </c>
      <c r="D14901">
        <v>0</v>
      </c>
      <c r="E14901">
        <v>0</v>
      </c>
      <c r="F14901" s="1"/>
      <c r="G14901" s="1"/>
      <c r="H14901" s="1"/>
      <c r="I14901" s="1"/>
      <c r="J14901" s="1"/>
      <c r="K14901" s="1"/>
      <c r="L14901" s="1"/>
      <c r="M14901" s="1">
        <v>-3.8943793000000002</v>
      </c>
    </row>
    <row r="14902" spans="1:13" x14ac:dyDescent="0.25">
      <c r="A14902" t="s">
        <v>73</v>
      </c>
      <c r="B14902">
        <v>453</v>
      </c>
      <c r="C14902">
        <v>1982</v>
      </c>
      <c r="D14902">
        <v>0</v>
      </c>
      <c r="E14902">
        <v>0</v>
      </c>
      <c r="F14902" s="1"/>
      <c r="G14902" s="1"/>
      <c r="H14902" s="1"/>
      <c r="I14902" s="1"/>
      <c r="J14902" s="1"/>
      <c r="K14902" s="1"/>
      <c r="L14902" s="1"/>
      <c r="M14902" s="1">
        <v>-8.2097715000000004</v>
      </c>
    </row>
    <row r="14903" spans="1:13" x14ac:dyDescent="0.25">
      <c r="A14903" t="s">
        <v>73</v>
      </c>
      <c r="B14903">
        <v>453</v>
      </c>
      <c r="C14903">
        <v>1983</v>
      </c>
      <c r="D14903">
        <v>0</v>
      </c>
      <c r="E14903">
        <v>0</v>
      </c>
      <c r="F14903" s="1"/>
      <c r="G14903" s="1"/>
      <c r="H14903" s="1"/>
      <c r="I14903" s="1"/>
      <c r="J14903" s="1"/>
      <c r="K14903" s="1"/>
      <c r="L14903" s="1"/>
      <c r="M14903" s="1">
        <v>-5.3292183</v>
      </c>
    </row>
    <row r="14904" spans="1:13" x14ac:dyDescent="0.25">
      <c r="A14904" t="s">
        <v>73</v>
      </c>
      <c r="B14904">
        <v>453</v>
      </c>
      <c r="C14904">
        <v>1984</v>
      </c>
      <c r="D14904">
        <v>0</v>
      </c>
      <c r="E14904">
        <v>0</v>
      </c>
      <c r="F14904" s="1"/>
      <c r="G14904" s="1"/>
      <c r="H14904" s="1"/>
      <c r="I14904" s="1"/>
      <c r="J14904" s="1"/>
      <c r="K14904" s="1"/>
      <c r="L14904" s="1"/>
      <c r="M14904" s="1">
        <v>15.988457</v>
      </c>
    </row>
    <row r="14905" spans="1:13" x14ac:dyDescent="0.25">
      <c r="A14905" t="s">
        <v>73</v>
      </c>
      <c r="B14905">
        <v>453</v>
      </c>
      <c r="C14905">
        <v>1985</v>
      </c>
      <c r="D14905">
        <v>0</v>
      </c>
      <c r="E14905">
        <v>0</v>
      </c>
      <c r="F14905" s="1"/>
      <c r="G14905" s="1"/>
      <c r="H14905" s="1"/>
      <c r="I14905" s="1"/>
      <c r="J14905" s="1"/>
      <c r="K14905" s="1"/>
      <c r="L14905" s="1"/>
      <c r="M14905" s="1">
        <v>-13.030931000000001</v>
      </c>
    </row>
    <row r="14906" spans="1:13" x14ac:dyDescent="0.25">
      <c r="A14906" t="s">
        <v>73</v>
      </c>
      <c r="B14906">
        <v>453</v>
      </c>
      <c r="C14906">
        <v>1986</v>
      </c>
      <c r="D14906">
        <v>0</v>
      </c>
      <c r="E14906">
        <v>0</v>
      </c>
      <c r="F14906" s="1"/>
      <c r="G14906" s="1"/>
      <c r="H14906" s="1"/>
      <c r="I14906" s="1"/>
      <c r="J14906" s="1"/>
      <c r="K14906" s="1"/>
      <c r="L14906" s="1"/>
      <c r="M14906" s="1">
        <v>3.7064637999999999</v>
      </c>
    </row>
    <row r="14907" spans="1:13" x14ac:dyDescent="0.25">
      <c r="A14907" t="s">
        <v>73</v>
      </c>
      <c r="B14907">
        <v>453</v>
      </c>
      <c r="C14907">
        <v>1987</v>
      </c>
      <c r="D14907">
        <v>0</v>
      </c>
      <c r="E14907">
        <v>0</v>
      </c>
      <c r="F14907" s="1"/>
      <c r="G14907" s="1"/>
      <c r="H14907" s="1"/>
      <c r="I14907" s="1"/>
      <c r="J14907" s="1"/>
      <c r="K14907" s="1"/>
      <c r="L14907" s="1"/>
      <c r="M14907" s="1">
        <v>0.90000106999999996</v>
      </c>
    </row>
    <row r="14908" spans="1:13" x14ac:dyDescent="0.25">
      <c r="A14908" t="s">
        <v>73</v>
      </c>
      <c r="B14908">
        <v>453</v>
      </c>
      <c r="C14908">
        <v>1988</v>
      </c>
      <c r="D14908">
        <v>0</v>
      </c>
      <c r="E14908">
        <v>0</v>
      </c>
      <c r="F14908" s="1"/>
      <c r="G14908" s="1"/>
      <c r="H14908" s="1"/>
      <c r="I14908" s="1"/>
      <c r="J14908" s="1"/>
      <c r="K14908" s="1"/>
      <c r="L14908" s="1"/>
      <c r="M14908" s="1">
        <v>4.7000012</v>
      </c>
    </row>
    <row r="14909" spans="1:13" x14ac:dyDescent="0.25">
      <c r="A14909" t="s">
        <v>73</v>
      </c>
      <c r="B14909">
        <v>453</v>
      </c>
      <c r="C14909">
        <v>1989</v>
      </c>
      <c r="D14909">
        <v>0</v>
      </c>
      <c r="E14909">
        <v>0</v>
      </c>
      <c r="F14909" s="1"/>
      <c r="G14909" s="1"/>
      <c r="H14909" s="1"/>
      <c r="I14909" s="1"/>
      <c r="J14909" s="1"/>
      <c r="K14909" s="1"/>
      <c r="L14909" s="1"/>
      <c r="M14909" s="1">
        <v>5.3000027999999997</v>
      </c>
    </row>
    <row r="14910" spans="1:13" x14ac:dyDescent="0.25">
      <c r="A14910" t="s">
        <v>73</v>
      </c>
      <c r="B14910">
        <v>453</v>
      </c>
      <c r="C14910">
        <v>1990</v>
      </c>
      <c r="D14910">
        <v>0</v>
      </c>
      <c r="E14910">
        <v>0</v>
      </c>
      <c r="F14910" s="1"/>
      <c r="G14910" s="1"/>
      <c r="H14910" s="1"/>
      <c r="I14910" s="1"/>
      <c r="J14910" s="1"/>
      <c r="K14910" s="1"/>
      <c r="L14910" s="1"/>
      <c r="M14910" s="1">
        <v>-14.644302</v>
      </c>
    </row>
    <row r="14911" spans="1:13" x14ac:dyDescent="0.25">
      <c r="A14911" t="s">
        <v>73</v>
      </c>
      <c r="B14911">
        <v>453</v>
      </c>
      <c r="C14911">
        <v>1991</v>
      </c>
      <c r="D14911">
        <v>0</v>
      </c>
      <c r="E14911">
        <v>0</v>
      </c>
      <c r="F14911" s="1">
        <v>54.956276996546499</v>
      </c>
      <c r="G14911" s="1">
        <v>57.525531879047399</v>
      </c>
      <c r="H14911" s="1">
        <v>2.03216231135674</v>
      </c>
      <c r="I14911" s="1">
        <v>55.493369567690657</v>
      </c>
      <c r="J14911" s="1">
        <v>-0.5370925711441572</v>
      </c>
      <c r="K14911" s="1">
        <v>21.770283525491699</v>
      </c>
      <c r="L14911" s="1"/>
      <c r="M14911" s="1">
        <v>-1.5238526999999999</v>
      </c>
    </row>
    <row r="14912" spans="1:13" x14ac:dyDescent="0.25">
      <c r="A14912" t="s">
        <v>73</v>
      </c>
      <c r="B14912">
        <v>453</v>
      </c>
      <c r="C14912">
        <v>1992</v>
      </c>
      <c r="D14912">
        <v>0</v>
      </c>
      <c r="E14912">
        <v>0</v>
      </c>
      <c r="F14912" s="1">
        <v>51.458049080471099</v>
      </c>
      <c r="G14912" s="1">
        <v>54.1942374169167</v>
      </c>
      <c r="H14912" s="1">
        <v>1.6375387358565101</v>
      </c>
      <c r="I14912" s="1">
        <v>52.55669868106019</v>
      </c>
      <c r="J14912" s="1">
        <v>-1.0986496005890913</v>
      </c>
      <c r="K14912" s="1">
        <v>19.9095275249725</v>
      </c>
      <c r="L14912" s="1"/>
      <c r="M14912" s="1">
        <v>10.424206999999999</v>
      </c>
    </row>
    <row r="14913" spans="1:13" x14ac:dyDescent="0.25">
      <c r="A14913" t="s">
        <v>73</v>
      </c>
      <c r="B14913">
        <v>453</v>
      </c>
      <c r="C14913">
        <v>1993</v>
      </c>
      <c r="D14913">
        <v>0</v>
      </c>
      <c r="E14913">
        <v>0</v>
      </c>
      <c r="F14913" s="1">
        <v>53.272854218626797</v>
      </c>
      <c r="G14913" s="1">
        <v>62.800651082639497</v>
      </c>
      <c r="H14913" s="1">
        <v>1.0122529806193701</v>
      </c>
      <c r="I14913" s="1">
        <v>61.788398102020125</v>
      </c>
      <c r="J14913" s="1">
        <v>-8.5155438833933275</v>
      </c>
      <c r="K14913" s="1">
        <v>46.278884750340502</v>
      </c>
      <c r="L14913" s="1"/>
      <c r="M14913" s="1">
        <v>-0.89078334000000003</v>
      </c>
    </row>
    <row r="14914" spans="1:13" x14ac:dyDescent="0.25">
      <c r="A14914" t="s">
        <v>73</v>
      </c>
      <c r="B14914">
        <v>453</v>
      </c>
      <c r="C14914">
        <v>1994</v>
      </c>
      <c r="D14914">
        <v>0</v>
      </c>
      <c r="E14914">
        <v>0</v>
      </c>
      <c r="F14914" s="1">
        <v>47.970343275036001</v>
      </c>
      <c r="G14914" s="1">
        <v>59.770720596617899</v>
      </c>
      <c r="H14914" s="1">
        <v>0.880739993555124</v>
      </c>
      <c r="I14914" s="1">
        <v>58.889980603062774</v>
      </c>
      <c r="J14914" s="1">
        <v>-10.919637328026774</v>
      </c>
      <c r="K14914" s="1">
        <v>54.776852754973902</v>
      </c>
      <c r="L14914" s="1"/>
      <c r="M14914" s="1">
        <v>1.9291478</v>
      </c>
    </row>
    <row r="14915" spans="1:13" x14ac:dyDescent="0.25">
      <c r="A14915" t="s">
        <v>73</v>
      </c>
      <c r="B14915">
        <v>453</v>
      </c>
      <c r="C14915">
        <v>1995</v>
      </c>
      <c r="D14915">
        <v>0</v>
      </c>
      <c r="E14915">
        <v>0</v>
      </c>
      <c r="F14915" s="1">
        <v>46.464108325356001</v>
      </c>
      <c r="G14915" s="1">
        <v>52.2431051488458</v>
      </c>
      <c r="H14915" s="1">
        <v>3.6587592644348201</v>
      </c>
      <c r="I14915" s="1">
        <v>48.584345884410979</v>
      </c>
      <c r="J14915" s="1">
        <v>-2.1202375590549778</v>
      </c>
      <c r="K14915" s="1">
        <v>50.204092373820203</v>
      </c>
      <c r="L14915" s="1"/>
      <c r="M14915" s="1">
        <v>0.36054224000000001</v>
      </c>
    </row>
    <row r="14916" spans="1:13" x14ac:dyDescent="0.25">
      <c r="A14916" t="s">
        <v>73</v>
      </c>
      <c r="B14916">
        <v>453</v>
      </c>
      <c r="C14916">
        <v>1996</v>
      </c>
      <c r="D14916">
        <v>0</v>
      </c>
      <c r="E14916">
        <v>0</v>
      </c>
      <c r="F14916" s="1">
        <v>46.427148868972203</v>
      </c>
      <c r="G14916" s="1">
        <v>55.155631837153202</v>
      </c>
      <c r="H14916" s="1">
        <v>4.6894318529984904</v>
      </c>
      <c r="I14916" s="1">
        <v>50.466199984154713</v>
      </c>
      <c r="J14916" s="1">
        <v>-4.0390511151825095</v>
      </c>
      <c r="K14916" s="1">
        <v>57.837154539642398</v>
      </c>
      <c r="L14916" s="1"/>
      <c r="M14916" s="1">
        <v>4.2292509000000003</v>
      </c>
    </row>
    <row r="14917" spans="1:13" x14ac:dyDescent="0.25">
      <c r="A14917" t="s">
        <v>73</v>
      </c>
      <c r="B14917">
        <v>453</v>
      </c>
      <c r="C14917">
        <v>1997</v>
      </c>
      <c r="D14917">
        <v>0</v>
      </c>
      <c r="E14917">
        <v>0</v>
      </c>
      <c r="F14917" s="1">
        <v>38.244267418519598</v>
      </c>
      <c r="G14917" s="1">
        <v>47.648095962648803</v>
      </c>
      <c r="H14917" s="1">
        <v>4.28660273276612</v>
      </c>
      <c r="I14917" s="1">
        <v>43.361493229882683</v>
      </c>
      <c r="J14917" s="1">
        <v>-5.1172258113630846</v>
      </c>
      <c r="K14917" s="1">
        <v>54.382216263448697</v>
      </c>
      <c r="L14917" s="1"/>
      <c r="M14917" s="1">
        <v>27.745244</v>
      </c>
    </row>
    <row r="14918" spans="1:13" x14ac:dyDescent="0.25">
      <c r="A14918" t="s">
        <v>73</v>
      </c>
      <c r="B14918">
        <v>453</v>
      </c>
      <c r="C14918">
        <v>1998</v>
      </c>
      <c r="D14918">
        <v>0</v>
      </c>
      <c r="E14918">
        <v>0</v>
      </c>
      <c r="F14918" s="1">
        <v>48.110841330179298</v>
      </c>
      <c r="G14918" s="1">
        <v>55.111486060244403</v>
      </c>
      <c r="H14918" s="1">
        <v>6.7541000741300898</v>
      </c>
      <c r="I14918" s="1">
        <v>48.357385986114309</v>
      </c>
      <c r="J14918" s="1">
        <v>-0.24654465593501129</v>
      </c>
      <c r="K14918" s="1">
        <v>76.565188975757806</v>
      </c>
      <c r="L14918" s="1"/>
      <c r="M14918" s="1">
        <v>10.252768</v>
      </c>
    </row>
    <row r="14919" spans="1:13" x14ac:dyDescent="0.25">
      <c r="A14919" t="s">
        <v>73</v>
      </c>
      <c r="B14919">
        <v>453</v>
      </c>
      <c r="C14919">
        <v>1999</v>
      </c>
      <c r="D14919">
        <v>0</v>
      </c>
      <c r="E14919">
        <v>0</v>
      </c>
      <c r="F14919" s="1">
        <v>38.008573653801101</v>
      </c>
      <c r="G14919" s="1">
        <v>42.361416175509802</v>
      </c>
      <c r="H14919" s="1">
        <v>5.5710629097978002</v>
      </c>
      <c r="I14919" s="1">
        <v>36.790353265712</v>
      </c>
      <c r="J14919" s="1">
        <v>1.2182203880891009</v>
      </c>
      <c r="K14919" s="1">
        <v>81.845910590317402</v>
      </c>
      <c r="L14919" s="1"/>
      <c r="M14919" s="1">
        <v>3.7673269</v>
      </c>
    </row>
    <row r="14920" spans="1:13" x14ac:dyDescent="0.25">
      <c r="A14920" t="s">
        <v>73</v>
      </c>
      <c r="B14920">
        <v>453</v>
      </c>
      <c r="C14920">
        <v>2000</v>
      </c>
      <c r="D14920">
        <v>0</v>
      </c>
      <c r="E14920">
        <v>0</v>
      </c>
      <c r="F14920" s="1">
        <v>34.407373013523703</v>
      </c>
      <c r="G14920" s="1">
        <v>29.785492754640199</v>
      </c>
      <c r="H14920" s="1">
        <v>4.2747645188161298</v>
      </c>
      <c r="I14920" s="1">
        <v>25.510728235824068</v>
      </c>
      <c r="J14920" s="1">
        <v>8.8966447776996347</v>
      </c>
      <c r="K14920" s="1">
        <v>51.599360884336903</v>
      </c>
      <c r="L14920" s="1"/>
      <c r="M14920" s="1">
        <v>6.9457570999999998</v>
      </c>
    </row>
    <row r="14921" spans="1:13" x14ac:dyDescent="0.25">
      <c r="A14921" t="s">
        <v>73</v>
      </c>
      <c r="B14921">
        <v>453</v>
      </c>
      <c r="C14921">
        <v>2001</v>
      </c>
      <c r="D14921">
        <v>0</v>
      </c>
      <c r="E14921">
        <v>0</v>
      </c>
      <c r="F14921" s="1">
        <v>36.590310534370502</v>
      </c>
      <c r="G14921" s="1">
        <v>32.109744188630899</v>
      </c>
      <c r="H14921" s="1">
        <v>4.4256141522744796</v>
      </c>
      <c r="I14921" s="1">
        <v>27.684130036356418</v>
      </c>
      <c r="J14921" s="1">
        <v>8.9061804980140842</v>
      </c>
      <c r="K14921" s="1">
        <v>59.224631675171203</v>
      </c>
      <c r="L14921" s="1"/>
      <c r="M14921" s="1">
        <v>4.4995982999999997</v>
      </c>
    </row>
    <row r="14922" spans="1:13" x14ac:dyDescent="0.25">
      <c r="A14922" t="s">
        <v>73</v>
      </c>
      <c r="B14922">
        <v>453</v>
      </c>
      <c r="C14922">
        <v>2002</v>
      </c>
      <c r="D14922">
        <v>0</v>
      </c>
      <c r="E14922">
        <v>0</v>
      </c>
      <c r="F14922" s="1">
        <v>39.471925374397003</v>
      </c>
      <c r="G14922" s="1">
        <v>31.581021632820999</v>
      </c>
      <c r="H14922" s="1">
        <v>3.36445997102898</v>
      </c>
      <c r="I14922" s="1">
        <v>28.216561661792021</v>
      </c>
      <c r="J14922" s="1">
        <v>11.255363712604982</v>
      </c>
      <c r="K14922" s="1">
        <v>47.665790370507203</v>
      </c>
      <c r="L14922" s="1"/>
      <c r="M14922" s="1">
        <v>6.8733861000000003</v>
      </c>
    </row>
    <row r="14923" spans="1:13" x14ac:dyDescent="0.25">
      <c r="A14923" t="s">
        <v>73</v>
      </c>
      <c r="B14923">
        <v>453</v>
      </c>
      <c r="C14923">
        <v>2003</v>
      </c>
      <c r="D14923">
        <v>0</v>
      </c>
      <c r="E14923">
        <v>0</v>
      </c>
      <c r="F14923" s="1">
        <v>35.217755820962402</v>
      </c>
      <c r="G14923" s="1">
        <v>28.5071798701339</v>
      </c>
      <c r="H14923" s="1">
        <v>2.3347882776758202</v>
      </c>
      <c r="I14923" s="1">
        <v>26.17239159245808</v>
      </c>
      <c r="J14923" s="1">
        <v>9.0453642285043223</v>
      </c>
      <c r="K14923" s="1">
        <v>38.788115792808902</v>
      </c>
      <c r="L14923" s="1"/>
      <c r="M14923" s="1">
        <v>3.9870386</v>
      </c>
    </row>
    <row r="14924" spans="1:13" x14ac:dyDescent="0.25">
      <c r="A14924" t="s">
        <v>73</v>
      </c>
      <c r="B14924">
        <v>453</v>
      </c>
      <c r="C14924">
        <v>2004</v>
      </c>
      <c r="D14924">
        <v>0</v>
      </c>
      <c r="E14924">
        <v>0</v>
      </c>
      <c r="F14924" s="1">
        <v>48.224477312466398</v>
      </c>
      <c r="G14924" s="1">
        <v>29.918817352866999</v>
      </c>
      <c r="H14924" s="1">
        <v>1.6986733966088801</v>
      </c>
      <c r="I14924" s="1">
        <v>28.22014395625812</v>
      </c>
      <c r="J14924" s="1">
        <v>20.004333356208278</v>
      </c>
      <c r="K14924" s="1">
        <v>30.0609516444229</v>
      </c>
      <c r="L14924" s="1"/>
      <c r="M14924" s="1">
        <v>19.224692000000001</v>
      </c>
    </row>
    <row r="14925" spans="1:13" x14ac:dyDescent="0.25">
      <c r="A14925" t="s">
        <v>73</v>
      </c>
      <c r="B14925">
        <v>453</v>
      </c>
      <c r="C14925">
        <v>2005</v>
      </c>
      <c r="D14925">
        <v>0</v>
      </c>
      <c r="E14925">
        <v>0</v>
      </c>
      <c r="F14925" s="1">
        <v>39.601260428846402</v>
      </c>
      <c r="G14925" s="1">
        <v>28.9898966916112</v>
      </c>
      <c r="H14925" s="1">
        <v>1.1653382389379701</v>
      </c>
      <c r="I14925" s="1">
        <v>27.82455845267323</v>
      </c>
      <c r="J14925" s="1">
        <v>11.776701976173172</v>
      </c>
      <c r="K14925" s="1">
        <v>19.125583615824301</v>
      </c>
      <c r="L14925" s="1"/>
      <c r="M14925" s="1">
        <v>7.7920502000000003</v>
      </c>
    </row>
    <row r="14926" spans="1:13" x14ac:dyDescent="0.25">
      <c r="A14926" t="s">
        <v>73</v>
      </c>
      <c r="B14926">
        <v>453</v>
      </c>
      <c r="C14926">
        <v>2006</v>
      </c>
      <c r="D14926">
        <v>0</v>
      </c>
      <c r="E14926">
        <v>0</v>
      </c>
      <c r="F14926" s="1">
        <v>38.783678129054699</v>
      </c>
      <c r="G14926" s="1">
        <v>29.545324574323999</v>
      </c>
      <c r="H14926" s="1">
        <v>0.92732927584007196</v>
      </c>
      <c r="I14926" s="1">
        <v>28.617995298483926</v>
      </c>
      <c r="J14926" s="1">
        <v>10.165682830570773</v>
      </c>
      <c r="K14926" s="1">
        <v>13.947019188260899</v>
      </c>
      <c r="L14926" s="1"/>
      <c r="M14926" s="1">
        <v>28.082433000000002</v>
      </c>
    </row>
    <row r="14927" spans="1:13" x14ac:dyDescent="0.25">
      <c r="A14927" t="s">
        <v>73</v>
      </c>
      <c r="B14927">
        <v>453</v>
      </c>
      <c r="C14927">
        <v>2007</v>
      </c>
      <c r="D14927">
        <v>0</v>
      </c>
      <c r="E14927">
        <v>0</v>
      </c>
      <c r="F14927" s="1">
        <v>40.609355766395304</v>
      </c>
      <c r="G14927" s="1">
        <v>29.45630916495</v>
      </c>
      <c r="H14927" s="1">
        <v>0.68458482087835804</v>
      </c>
      <c r="I14927" s="1">
        <v>28.771724344071643</v>
      </c>
      <c r="J14927" s="1">
        <v>11.837631422323661</v>
      </c>
      <c r="K14927" s="1">
        <v>9.3652150743178506</v>
      </c>
      <c r="L14927" s="1"/>
      <c r="M14927" s="1">
        <v>18.190628</v>
      </c>
    </row>
    <row r="14928" spans="1:13" x14ac:dyDescent="0.25">
      <c r="A14928" t="s">
        <v>73</v>
      </c>
      <c r="B14928">
        <v>453</v>
      </c>
      <c r="C14928">
        <v>2008</v>
      </c>
      <c r="D14928">
        <v>0</v>
      </c>
      <c r="E14928">
        <v>0</v>
      </c>
      <c r="F14928" s="1">
        <v>33.804528456417202</v>
      </c>
      <c r="G14928" s="1">
        <v>23.5474060561796</v>
      </c>
      <c r="H14928" s="1">
        <v>0.49738721545777198</v>
      </c>
      <c r="I14928" s="1">
        <v>23.05001884072183</v>
      </c>
      <c r="J14928" s="1">
        <v>10.754509615695373</v>
      </c>
      <c r="K14928" s="1">
        <v>11.3566778283302</v>
      </c>
      <c r="L14928" s="1"/>
      <c r="M14928" s="1">
        <v>17.494174999999998</v>
      </c>
    </row>
    <row r="14929" spans="1:13" x14ac:dyDescent="0.25">
      <c r="A14929" t="s">
        <v>73</v>
      </c>
      <c r="B14929">
        <v>453</v>
      </c>
      <c r="C14929">
        <v>2009</v>
      </c>
      <c r="D14929">
        <v>0</v>
      </c>
      <c r="E14929">
        <v>0</v>
      </c>
      <c r="F14929" s="1">
        <v>52.563340334496097</v>
      </c>
      <c r="G14929" s="1">
        <v>36.432188287553601</v>
      </c>
      <c r="H14929" s="1">
        <v>1.1766231844119499</v>
      </c>
      <c r="I14929" s="1">
        <v>35.255565103141649</v>
      </c>
      <c r="J14929" s="1">
        <v>17.307775231354448</v>
      </c>
      <c r="K14929" s="1">
        <v>35.980433389125103</v>
      </c>
      <c r="L14929" s="1"/>
      <c r="M14929" s="1">
        <v>13.0626</v>
      </c>
    </row>
    <row r="14930" spans="1:13" x14ac:dyDescent="0.25">
      <c r="A14930" t="s">
        <v>73</v>
      </c>
      <c r="B14930">
        <v>453</v>
      </c>
      <c r="C14930">
        <v>2010</v>
      </c>
      <c r="D14930">
        <v>0</v>
      </c>
      <c r="E14930">
        <v>0</v>
      </c>
      <c r="F14930" s="1">
        <v>39.079018744289897</v>
      </c>
      <c r="G14930" s="1">
        <v>31.996668444652698</v>
      </c>
      <c r="H14930" s="1">
        <v>1.24074759767383</v>
      </c>
      <c r="I14930" s="1">
        <v>30.755920846978867</v>
      </c>
      <c r="J14930" s="1">
        <v>8.3230978973110297</v>
      </c>
      <c r="K14930" s="1">
        <v>30.425204262165401</v>
      </c>
      <c r="L14930" s="1"/>
      <c r="M14930" s="1">
        <v>17.745788999999998</v>
      </c>
    </row>
    <row r="14931" spans="1:13" x14ac:dyDescent="0.25">
      <c r="A14931" t="s">
        <v>73</v>
      </c>
      <c r="B14931">
        <v>453</v>
      </c>
      <c r="C14931">
        <v>2011</v>
      </c>
      <c r="D14931">
        <v>0</v>
      </c>
      <c r="E14931">
        <v>0</v>
      </c>
      <c r="F14931" s="1">
        <v>35.821790116598898</v>
      </c>
      <c r="G14931" s="1">
        <v>28.497368602034999</v>
      </c>
      <c r="H14931" s="1">
        <v>1.45234500623872</v>
      </c>
      <c r="I14931" s="1">
        <v>27.04502359579628</v>
      </c>
      <c r="J14931" s="1">
        <v>8.7767665208026173</v>
      </c>
      <c r="K14931" s="1">
        <v>33.473877603151799</v>
      </c>
      <c r="L14931" s="1"/>
      <c r="M14931" s="1">
        <v>11.302476</v>
      </c>
    </row>
    <row r="14932" spans="1:13" x14ac:dyDescent="0.25">
      <c r="A14932" t="s">
        <v>73</v>
      </c>
      <c r="B14932">
        <v>453</v>
      </c>
      <c r="C14932">
        <v>2012</v>
      </c>
      <c r="D14932">
        <v>0</v>
      </c>
      <c r="E14932">
        <v>0</v>
      </c>
      <c r="F14932" s="1">
        <v>41.506108093456199</v>
      </c>
      <c r="G14932" s="1">
        <v>30.983617224008</v>
      </c>
      <c r="H14932" s="1">
        <v>1.4500627872849099</v>
      </c>
      <c r="I14932" s="1">
        <v>29.53355443672309</v>
      </c>
      <c r="J14932" s="1">
        <v>11.972553656733108</v>
      </c>
      <c r="K14932" s="1">
        <v>32.118410643547598</v>
      </c>
      <c r="L14932" s="1"/>
      <c r="M14932" s="1">
        <v>4.7300851000000002</v>
      </c>
    </row>
    <row r="14933" spans="1:13" x14ac:dyDescent="0.25">
      <c r="A14933" t="s">
        <v>73</v>
      </c>
      <c r="B14933">
        <v>453</v>
      </c>
      <c r="C14933">
        <v>2013</v>
      </c>
      <c r="D14933">
        <v>0</v>
      </c>
      <c r="E14933">
        <v>0</v>
      </c>
      <c r="F14933" s="1">
        <v>49.849755638229901</v>
      </c>
      <c r="G14933" s="1">
        <v>28.2932331216848</v>
      </c>
      <c r="H14933" s="1">
        <v>1.27597394967161</v>
      </c>
      <c r="I14933" s="1">
        <v>27.01725917201319</v>
      </c>
      <c r="J14933" s="1">
        <v>22.83249646621671</v>
      </c>
      <c r="K14933" s="1">
        <v>30.8832255736699</v>
      </c>
      <c r="L14933" s="1"/>
      <c r="M14933" s="1">
        <v>5.5561036000000001</v>
      </c>
    </row>
    <row r="14934" spans="1:13" x14ac:dyDescent="0.25">
      <c r="A14934" t="s">
        <v>73</v>
      </c>
      <c r="B14934">
        <v>453</v>
      </c>
      <c r="C14934">
        <v>2014</v>
      </c>
      <c r="D14934">
        <v>0</v>
      </c>
      <c r="E14934">
        <v>0</v>
      </c>
      <c r="F14934" s="1">
        <v>47.717428293596299</v>
      </c>
      <c r="G14934" s="1">
        <v>32.315248755092199</v>
      </c>
      <c r="H14934" s="1">
        <v>1.1723048312280699</v>
      </c>
      <c r="I14934" s="1">
        <v>31.142943923864131</v>
      </c>
      <c r="J14934" s="1">
        <v>16.574484369732168</v>
      </c>
      <c r="K14934" s="1">
        <v>24.911957242845599</v>
      </c>
      <c r="L14934" s="1"/>
      <c r="M14934" s="1">
        <v>5.3343416000000001</v>
      </c>
    </row>
    <row r="14935" spans="1:13" x14ac:dyDescent="0.25">
      <c r="A14935" t="s">
        <v>73</v>
      </c>
      <c r="B14935">
        <v>453</v>
      </c>
      <c r="C14935">
        <v>2015</v>
      </c>
      <c r="D14935">
        <v>0</v>
      </c>
      <c r="E14935">
        <v>0</v>
      </c>
      <c r="F14935" s="1">
        <v>60.215258897282297</v>
      </c>
      <c r="G14935" s="1">
        <v>38.559584735355401</v>
      </c>
      <c r="H14935" s="1">
        <v>1.4877711967903999</v>
      </c>
      <c r="I14935" s="1">
        <v>37.071813538565003</v>
      </c>
      <c r="J14935" s="1">
        <v>23.143445358717294</v>
      </c>
      <c r="K14935" s="1">
        <v>35.546881183830401</v>
      </c>
      <c r="L14935" s="1"/>
      <c r="M14935" s="1">
        <v>4.7533237000000002</v>
      </c>
    </row>
    <row r="14936" spans="1:13" x14ac:dyDescent="0.25">
      <c r="A14936" t="s">
        <v>73</v>
      </c>
      <c r="B14936">
        <v>453</v>
      </c>
      <c r="C14936">
        <v>2016</v>
      </c>
      <c r="D14936">
        <v>0</v>
      </c>
      <c r="E14936">
        <v>0</v>
      </c>
      <c r="F14936" s="1">
        <v>35.243374774365797</v>
      </c>
      <c r="G14936" s="1">
        <v>40.138148305736898</v>
      </c>
      <c r="H14936" s="1">
        <v>1.48468690306986</v>
      </c>
      <c r="I14936" s="1">
        <v>38.653461402667041</v>
      </c>
      <c r="J14936" s="1">
        <v>-3.4100866283012436</v>
      </c>
      <c r="K14936" s="1">
        <v>46.706774336643697</v>
      </c>
      <c r="L14936" s="1"/>
      <c r="M14936" s="1">
        <v>3.0641050000000001</v>
      </c>
    </row>
    <row r="14937" spans="1:13" x14ac:dyDescent="0.25">
      <c r="A14937" t="s">
        <v>73</v>
      </c>
      <c r="B14937">
        <v>453</v>
      </c>
      <c r="C14937">
        <v>2017</v>
      </c>
      <c r="D14937">
        <v>0</v>
      </c>
      <c r="E14937">
        <v>0</v>
      </c>
      <c r="F14937" s="1">
        <v>32.099782858046801</v>
      </c>
      <c r="G14937" s="1">
        <v>34.663140069679301</v>
      </c>
      <c r="H14937" s="1">
        <v>1.3961435945709499</v>
      </c>
      <c r="I14937" s="1">
        <v>33.26699647510835</v>
      </c>
      <c r="J14937" s="1">
        <v>-1.1672136170615488</v>
      </c>
      <c r="K14937" s="1">
        <v>51.568807010902098</v>
      </c>
      <c r="L14937" s="1"/>
      <c r="M14937" s="1">
        <v>-1.4975620999999999</v>
      </c>
    </row>
    <row r="14938" spans="1:13" x14ac:dyDescent="0.25">
      <c r="A14938" t="s">
        <v>73</v>
      </c>
      <c r="B14938">
        <v>453</v>
      </c>
      <c r="C14938">
        <v>2018</v>
      </c>
      <c r="D14938">
        <v>0</v>
      </c>
      <c r="E14938">
        <v>0</v>
      </c>
      <c r="F14938" s="1">
        <v>34.754581977092201</v>
      </c>
      <c r="G14938" s="1">
        <v>28.896098234286299</v>
      </c>
      <c r="H14938" s="1">
        <v>1.4689844067993101</v>
      </c>
      <c r="I14938" s="1">
        <v>27.427113827486988</v>
      </c>
      <c r="J14938" s="1">
        <v>7.3274681496052132</v>
      </c>
      <c r="K14938" s="1">
        <v>52.1773609831125</v>
      </c>
      <c r="L14938" s="1"/>
      <c r="M14938" s="1">
        <v>1.2348319999999999</v>
      </c>
    </row>
    <row r="14939" spans="1:13" x14ac:dyDescent="0.25">
      <c r="A14939" t="s">
        <v>73</v>
      </c>
      <c r="B14939">
        <v>453</v>
      </c>
      <c r="C14939">
        <v>2019</v>
      </c>
      <c r="D14939">
        <v>0</v>
      </c>
      <c r="E14939">
        <v>0</v>
      </c>
      <c r="F14939" s="1">
        <v>37.308182791199002</v>
      </c>
      <c r="G14939" s="1">
        <v>32.464350964312999</v>
      </c>
      <c r="H14939" s="1">
        <v>1.7105351545340499</v>
      </c>
      <c r="I14939" s="1">
        <v>30.753815809778949</v>
      </c>
      <c r="J14939" s="1">
        <v>6.5543669814200527</v>
      </c>
      <c r="K14939" s="1">
        <v>62.087434670729301</v>
      </c>
      <c r="L14939" s="1"/>
      <c r="M14939" s="1">
        <v>0.68825588999999998</v>
      </c>
    </row>
    <row r="14940" spans="1:13" x14ac:dyDescent="0.25">
      <c r="A14940" t="s">
        <v>73</v>
      </c>
      <c r="B14940">
        <v>453</v>
      </c>
      <c r="C14940">
        <v>2020</v>
      </c>
      <c r="D14940">
        <v>0</v>
      </c>
      <c r="E14940">
        <v>0</v>
      </c>
      <c r="F14940" s="1">
        <v>35.971499097781603</v>
      </c>
      <c r="G14940" s="1">
        <v>34.699409346398497</v>
      </c>
      <c r="H14940" s="1">
        <v>2.3249323079137398</v>
      </c>
      <c r="I14940" s="1">
        <v>32.374477038484756</v>
      </c>
      <c r="J14940" s="1">
        <v>3.5970220592968474</v>
      </c>
      <c r="K14940" s="1">
        <v>72.610416437237205</v>
      </c>
      <c r="L14940" s="1"/>
      <c r="M14940" s="1">
        <v>-3.5576517000000001</v>
      </c>
    </row>
    <row r="14941" spans="1:13" x14ac:dyDescent="0.25">
      <c r="A14941" t="s">
        <v>73</v>
      </c>
      <c r="B14941">
        <v>453</v>
      </c>
      <c r="C14941">
        <v>2021</v>
      </c>
      <c r="D14941">
        <v>0</v>
      </c>
      <c r="E14941">
        <v>0</v>
      </c>
      <c r="F14941" s="1">
        <v>33.679118477685599</v>
      </c>
      <c r="G14941" s="1">
        <v>29.346737510034</v>
      </c>
      <c r="H14941" s="1">
        <v>1.7704887609592901</v>
      </c>
      <c r="I14941" s="1">
        <v>27.576248749074711</v>
      </c>
      <c r="J14941" s="1">
        <v>6.1028697286108873</v>
      </c>
      <c r="K14941" s="1">
        <v>58.4075532280876</v>
      </c>
      <c r="L14941" s="1"/>
      <c r="M14941" s="1">
        <v>1.5233933</v>
      </c>
    </row>
    <row r="14942" spans="1:13" x14ac:dyDescent="0.25">
      <c r="A14942" t="s">
        <v>73</v>
      </c>
      <c r="B14942">
        <v>453</v>
      </c>
      <c r="C14942">
        <v>2022</v>
      </c>
      <c r="D14942">
        <v>0</v>
      </c>
      <c r="E14942">
        <v>0</v>
      </c>
      <c r="F14942" s="1">
        <v>37.761480016914398</v>
      </c>
      <c r="G14942" s="1">
        <v>24.2519037221501</v>
      </c>
      <c r="H14942" s="1">
        <v>1.3567990515478801</v>
      </c>
      <c r="I14942" s="1">
        <v>22.895104670602219</v>
      </c>
      <c r="J14942" s="1">
        <v>14.866375346312179</v>
      </c>
      <c r="K14942" s="1">
        <v>42.444898675383598</v>
      </c>
      <c r="L14942" s="1"/>
      <c r="M14942" s="1">
        <v>4.8983203</v>
      </c>
    </row>
    <row r="14943" spans="1:13" x14ac:dyDescent="0.25">
      <c r="A14943" t="s">
        <v>74</v>
      </c>
      <c r="B14943">
        <v>456</v>
      </c>
      <c r="C14943">
        <v>1800</v>
      </c>
      <c r="D14943">
        <v>0</v>
      </c>
      <c r="E14943">
        <v>0</v>
      </c>
      <c r="F14943" s="1"/>
      <c r="G14943" s="1"/>
      <c r="H14943" s="1"/>
      <c r="I14943" s="1"/>
      <c r="J14943" s="1"/>
      <c r="K14943" s="1"/>
      <c r="L14943" s="1"/>
      <c r="M14943" s="1"/>
    </row>
    <row r="14944" spans="1:13" x14ac:dyDescent="0.25">
      <c r="A14944" t="s">
        <v>74</v>
      </c>
      <c r="B14944">
        <v>456</v>
      </c>
      <c r="C14944">
        <v>1801</v>
      </c>
      <c r="D14944">
        <v>0</v>
      </c>
      <c r="E14944">
        <v>0</v>
      </c>
      <c r="F14944" s="1"/>
      <c r="G14944" s="1"/>
      <c r="H14944" s="1"/>
      <c r="I14944" s="1"/>
      <c r="J14944" s="1"/>
      <c r="K14944" s="1"/>
      <c r="L14944" s="1"/>
      <c r="M14944" s="1"/>
    </row>
    <row r="14945" spans="1:13" x14ac:dyDescent="0.25">
      <c r="A14945" t="s">
        <v>74</v>
      </c>
      <c r="B14945">
        <v>456</v>
      </c>
      <c r="C14945">
        <v>1802</v>
      </c>
      <c r="D14945">
        <v>0</v>
      </c>
      <c r="E14945">
        <v>0</v>
      </c>
      <c r="F14945" s="1"/>
      <c r="G14945" s="1"/>
      <c r="H14945" s="1"/>
      <c r="I14945" s="1"/>
      <c r="J14945" s="1"/>
      <c r="K14945" s="1"/>
      <c r="L14945" s="1"/>
      <c r="M14945" s="1"/>
    </row>
    <row r="14946" spans="1:13" x14ac:dyDescent="0.25">
      <c r="A14946" t="s">
        <v>74</v>
      </c>
      <c r="B14946">
        <v>456</v>
      </c>
      <c r="C14946">
        <v>1803</v>
      </c>
      <c r="D14946">
        <v>0</v>
      </c>
      <c r="E14946">
        <v>0</v>
      </c>
      <c r="F14946" s="1"/>
      <c r="G14946" s="1"/>
      <c r="H14946" s="1"/>
      <c r="I14946" s="1"/>
      <c r="J14946" s="1"/>
      <c r="K14946" s="1"/>
      <c r="L14946" s="1"/>
      <c r="M14946" s="1"/>
    </row>
    <row r="14947" spans="1:13" x14ac:dyDescent="0.25">
      <c r="A14947" t="s">
        <v>74</v>
      </c>
      <c r="B14947">
        <v>456</v>
      </c>
      <c r="C14947">
        <v>1804</v>
      </c>
      <c r="D14947">
        <v>0</v>
      </c>
      <c r="E14947">
        <v>0</v>
      </c>
      <c r="F14947" s="1"/>
      <c r="G14947" s="1"/>
      <c r="H14947" s="1"/>
      <c r="I14947" s="1"/>
      <c r="J14947" s="1"/>
      <c r="K14947" s="1"/>
      <c r="L14947" s="1"/>
      <c r="M14947" s="1"/>
    </row>
    <row r="14948" spans="1:13" x14ac:dyDescent="0.25">
      <c r="A14948" t="s">
        <v>74</v>
      </c>
      <c r="B14948">
        <v>456</v>
      </c>
      <c r="C14948">
        <v>1805</v>
      </c>
      <c r="D14948">
        <v>0</v>
      </c>
      <c r="E14948">
        <v>0</v>
      </c>
      <c r="F14948" s="1"/>
      <c r="G14948" s="1"/>
      <c r="H14948" s="1"/>
      <c r="I14948" s="1"/>
      <c r="J14948" s="1"/>
      <c r="K14948" s="1"/>
      <c r="L14948" s="1"/>
      <c r="M14948" s="1"/>
    </row>
    <row r="14949" spans="1:13" x14ac:dyDescent="0.25">
      <c r="A14949" t="s">
        <v>74</v>
      </c>
      <c r="B14949">
        <v>456</v>
      </c>
      <c r="C14949">
        <v>1806</v>
      </c>
      <c r="D14949">
        <v>0</v>
      </c>
      <c r="E14949">
        <v>0</v>
      </c>
      <c r="F14949" s="1"/>
      <c r="G14949" s="1"/>
      <c r="H14949" s="1"/>
      <c r="I14949" s="1"/>
      <c r="J14949" s="1"/>
      <c r="K14949" s="1"/>
      <c r="L14949" s="1"/>
      <c r="M14949" s="1"/>
    </row>
    <row r="14950" spans="1:13" x14ac:dyDescent="0.25">
      <c r="A14950" t="s">
        <v>74</v>
      </c>
      <c r="B14950">
        <v>456</v>
      </c>
      <c r="C14950">
        <v>1807</v>
      </c>
      <c r="D14950">
        <v>0</v>
      </c>
      <c r="E14950">
        <v>0</v>
      </c>
      <c r="F14950" s="1"/>
      <c r="G14950" s="1"/>
      <c r="H14950" s="1"/>
      <c r="I14950" s="1"/>
      <c r="J14950" s="1"/>
      <c r="K14950" s="1"/>
      <c r="L14950" s="1"/>
      <c r="M14950" s="1"/>
    </row>
    <row r="14951" spans="1:13" x14ac:dyDescent="0.25">
      <c r="A14951" t="s">
        <v>74</v>
      </c>
      <c r="B14951">
        <v>456</v>
      </c>
      <c r="C14951">
        <v>1808</v>
      </c>
      <c r="D14951">
        <v>0</v>
      </c>
      <c r="E14951">
        <v>0</v>
      </c>
      <c r="F14951" s="1"/>
      <c r="G14951" s="1"/>
      <c r="H14951" s="1"/>
      <c r="I14951" s="1"/>
      <c r="J14951" s="1"/>
      <c r="K14951" s="1"/>
      <c r="L14951" s="1"/>
      <c r="M14951" s="1"/>
    </row>
    <row r="14952" spans="1:13" x14ac:dyDescent="0.25">
      <c r="A14952" t="s">
        <v>74</v>
      </c>
      <c r="B14952">
        <v>456</v>
      </c>
      <c r="C14952">
        <v>1809</v>
      </c>
      <c r="D14952">
        <v>0</v>
      </c>
      <c r="E14952">
        <v>0</v>
      </c>
      <c r="F14952" s="1"/>
      <c r="G14952" s="1"/>
      <c r="H14952" s="1"/>
      <c r="I14952" s="1"/>
      <c r="J14952" s="1"/>
      <c r="K14952" s="1"/>
      <c r="L14952" s="1"/>
      <c r="M14952" s="1"/>
    </row>
    <row r="14953" spans="1:13" x14ac:dyDescent="0.25">
      <c r="A14953" t="s">
        <v>74</v>
      </c>
      <c r="B14953">
        <v>456</v>
      </c>
      <c r="C14953">
        <v>1810</v>
      </c>
      <c r="D14953">
        <v>0</v>
      </c>
      <c r="E14953">
        <v>0</v>
      </c>
      <c r="F14953" s="1"/>
      <c r="G14953" s="1"/>
      <c r="H14953" s="1"/>
      <c r="I14953" s="1"/>
      <c r="J14953" s="1"/>
      <c r="K14953" s="1"/>
      <c r="L14953" s="1"/>
      <c r="M14953" s="1"/>
    </row>
    <row r="14954" spans="1:13" x14ac:dyDescent="0.25">
      <c r="A14954" t="s">
        <v>74</v>
      </c>
      <c r="B14954">
        <v>456</v>
      </c>
      <c r="C14954">
        <v>1811</v>
      </c>
      <c r="D14954">
        <v>0</v>
      </c>
      <c r="E14954">
        <v>0</v>
      </c>
      <c r="F14954" s="1"/>
      <c r="G14954" s="1"/>
      <c r="H14954" s="1"/>
      <c r="I14954" s="1"/>
      <c r="J14954" s="1"/>
      <c r="K14954" s="1"/>
      <c r="L14954" s="1"/>
      <c r="M14954" s="1"/>
    </row>
    <row r="14955" spans="1:13" x14ac:dyDescent="0.25">
      <c r="A14955" t="s">
        <v>74</v>
      </c>
      <c r="B14955">
        <v>456</v>
      </c>
      <c r="C14955">
        <v>1812</v>
      </c>
      <c r="D14955">
        <v>0</v>
      </c>
      <c r="E14955">
        <v>0</v>
      </c>
      <c r="F14955" s="1"/>
      <c r="G14955" s="1"/>
      <c r="H14955" s="1"/>
      <c r="I14955" s="1"/>
      <c r="J14955" s="1"/>
      <c r="K14955" s="1"/>
      <c r="L14955" s="1"/>
      <c r="M14955" s="1"/>
    </row>
    <row r="14956" spans="1:13" x14ac:dyDescent="0.25">
      <c r="A14956" t="s">
        <v>74</v>
      </c>
      <c r="B14956">
        <v>456</v>
      </c>
      <c r="C14956">
        <v>1813</v>
      </c>
      <c r="D14956">
        <v>0</v>
      </c>
      <c r="E14956">
        <v>0</v>
      </c>
      <c r="F14956" s="1"/>
      <c r="G14956" s="1"/>
      <c r="H14956" s="1"/>
      <c r="I14956" s="1"/>
      <c r="J14956" s="1"/>
      <c r="K14956" s="1"/>
      <c r="L14956" s="1"/>
      <c r="M14956" s="1"/>
    </row>
    <row r="14957" spans="1:13" x14ac:dyDescent="0.25">
      <c r="A14957" t="s">
        <v>74</v>
      </c>
      <c r="B14957">
        <v>456</v>
      </c>
      <c r="C14957">
        <v>1814</v>
      </c>
      <c r="D14957">
        <v>0</v>
      </c>
      <c r="E14957">
        <v>0</v>
      </c>
      <c r="F14957" s="1"/>
      <c r="G14957" s="1"/>
      <c r="H14957" s="1"/>
      <c r="I14957" s="1"/>
      <c r="J14957" s="1"/>
      <c r="K14957" s="1"/>
      <c r="L14957" s="1"/>
      <c r="M14957" s="1"/>
    </row>
    <row r="14958" spans="1:13" x14ac:dyDescent="0.25">
      <c r="A14958" t="s">
        <v>74</v>
      </c>
      <c r="B14958">
        <v>456</v>
      </c>
      <c r="C14958">
        <v>1815</v>
      </c>
      <c r="D14958">
        <v>0</v>
      </c>
      <c r="E14958">
        <v>0</v>
      </c>
      <c r="F14958" s="1"/>
      <c r="G14958" s="1"/>
      <c r="H14958" s="1"/>
      <c r="I14958" s="1"/>
      <c r="J14958" s="1"/>
      <c r="K14958" s="1"/>
      <c r="L14958" s="1"/>
      <c r="M14958" s="1"/>
    </row>
    <row r="14959" spans="1:13" x14ac:dyDescent="0.25">
      <c r="A14959" t="s">
        <v>74</v>
      </c>
      <c r="B14959">
        <v>456</v>
      </c>
      <c r="C14959">
        <v>1816</v>
      </c>
      <c r="D14959">
        <v>0</v>
      </c>
      <c r="E14959">
        <v>0</v>
      </c>
      <c r="F14959" s="1"/>
      <c r="G14959" s="1"/>
      <c r="H14959" s="1"/>
      <c r="I14959" s="1"/>
      <c r="J14959" s="1"/>
      <c r="K14959" s="1"/>
      <c r="L14959" s="1"/>
      <c r="M14959" s="1"/>
    </row>
    <row r="14960" spans="1:13" x14ac:dyDescent="0.25">
      <c r="A14960" t="s">
        <v>74</v>
      </c>
      <c r="B14960">
        <v>456</v>
      </c>
      <c r="C14960">
        <v>1817</v>
      </c>
      <c r="D14960">
        <v>0</v>
      </c>
      <c r="E14960">
        <v>0</v>
      </c>
      <c r="F14960" s="1"/>
      <c r="G14960" s="1"/>
      <c r="H14960" s="1"/>
      <c r="I14960" s="1"/>
      <c r="J14960" s="1"/>
      <c r="K14960" s="1"/>
      <c r="L14960" s="1"/>
      <c r="M14960" s="1"/>
    </row>
    <row r="14961" spans="1:13" x14ac:dyDescent="0.25">
      <c r="A14961" t="s">
        <v>74</v>
      </c>
      <c r="B14961">
        <v>456</v>
      </c>
      <c r="C14961">
        <v>1818</v>
      </c>
      <c r="D14961">
        <v>0</v>
      </c>
      <c r="E14961">
        <v>0</v>
      </c>
      <c r="F14961" s="1"/>
      <c r="G14961" s="1"/>
      <c r="H14961" s="1"/>
      <c r="I14961" s="1"/>
      <c r="J14961" s="1"/>
      <c r="K14961" s="1"/>
      <c r="L14961" s="1"/>
      <c r="M14961" s="1"/>
    </row>
    <row r="14962" spans="1:13" x14ac:dyDescent="0.25">
      <c r="A14962" t="s">
        <v>74</v>
      </c>
      <c r="B14962">
        <v>456</v>
      </c>
      <c r="C14962">
        <v>1819</v>
      </c>
      <c r="D14962">
        <v>0</v>
      </c>
      <c r="E14962">
        <v>0</v>
      </c>
      <c r="F14962" s="1"/>
      <c r="G14962" s="1"/>
      <c r="H14962" s="1"/>
      <c r="I14962" s="1"/>
      <c r="J14962" s="1"/>
      <c r="K14962" s="1"/>
      <c r="L14962" s="1"/>
      <c r="M14962" s="1"/>
    </row>
    <row r="14963" spans="1:13" x14ac:dyDescent="0.25">
      <c r="A14963" t="s">
        <v>74</v>
      </c>
      <c r="B14963">
        <v>456</v>
      </c>
      <c r="C14963">
        <v>1820</v>
      </c>
      <c r="D14963">
        <v>0</v>
      </c>
      <c r="E14963">
        <v>0</v>
      </c>
      <c r="F14963" s="1"/>
      <c r="G14963" s="1"/>
      <c r="H14963" s="1"/>
      <c r="I14963" s="1"/>
      <c r="J14963" s="1"/>
      <c r="K14963" s="1"/>
      <c r="L14963" s="1"/>
      <c r="M14963" s="1"/>
    </row>
    <row r="14964" spans="1:13" x14ac:dyDescent="0.25">
      <c r="A14964" t="s">
        <v>74</v>
      </c>
      <c r="B14964">
        <v>456</v>
      </c>
      <c r="C14964">
        <v>1821</v>
      </c>
      <c r="D14964">
        <v>0</v>
      </c>
      <c r="E14964">
        <v>0</v>
      </c>
      <c r="F14964" s="1"/>
      <c r="G14964" s="1"/>
      <c r="H14964" s="1"/>
      <c r="I14964" s="1"/>
      <c r="J14964" s="1"/>
      <c r="K14964" s="1"/>
      <c r="L14964" s="1"/>
      <c r="M14964" s="1"/>
    </row>
    <row r="14965" spans="1:13" x14ac:dyDescent="0.25">
      <c r="A14965" t="s">
        <v>74</v>
      </c>
      <c r="B14965">
        <v>456</v>
      </c>
      <c r="C14965">
        <v>1822</v>
      </c>
      <c r="D14965">
        <v>0</v>
      </c>
      <c r="E14965">
        <v>0</v>
      </c>
      <c r="F14965" s="1"/>
      <c r="G14965" s="1"/>
      <c r="H14965" s="1"/>
      <c r="I14965" s="1"/>
      <c r="J14965" s="1"/>
      <c r="K14965" s="1"/>
      <c r="L14965" s="1"/>
      <c r="M14965" s="1"/>
    </row>
    <row r="14966" spans="1:13" x14ac:dyDescent="0.25">
      <c r="A14966" t="s">
        <v>74</v>
      </c>
      <c r="B14966">
        <v>456</v>
      </c>
      <c r="C14966">
        <v>1823</v>
      </c>
      <c r="D14966">
        <v>0</v>
      </c>
      <c r="E14966">
        <v>0</v>
      </c>
      <c r="F14966" s="1"/>
      <c r="G14966" s="1"/>
      <c r="H14966" s="1"/>
      <c r="I14966" s="1"/>
      <c r="J14966" s="1"/>
      <c r="K14966" s="1"/>
      <c r="L14966" s="1"/>
      <c r="M14966" s="1"/>
    </row>
    <row r="14967" spans="1:13" x14ac:dyDescent="0.25">
      <c r="A14967" t="s">
        <v>74</v>
      </c>
      <c r="B14967">
        <v>456</v>
      </c>
      <c r="C14967">
        <v>1824</v>
      </c>
      <c r="D14967">
        <v>0</v>
      </c>
      <c r="E14967">
        <v>0</v>
      </c>
      <c r="F14967" s="1"/>
      <c r="G14967" s="1"/>
      <c r="H14967" s="1"/>
      <c r="I14967" s="1"/>
      <c r="J14967" s="1"/>
      <c r="K14967" s="1"/>
      <c r="L14967" s="1"/>
      <c r="M14967" s="1"/>
    </row>
    <row r="14968" spans="1:13" x14ac:dyDescent="0.25">
      <c r="A14968" t="s">
        <v>74</v>
      </c>
      <c r="B14968">
        <v>456</v>
      </c>
      <c r="C14968">
        <v>1825</v>
      </c>
      <c r="D14968">
        <v>0</v>
      </c>
      <c r="E14968">
        <v>0</v>
      </c>
      <c r="F14968" s="1"/>
      <c r="G14968" s="1"/>
      <c r="H14968" s="1"/>
      <c r="I14968" s="1"/>
      <c r="J14968" s="1"/>
      <c r="K14968" s="1"/>
      <c r="L14968" s="1"/>
      <c r="M14968" s="1"/>
    </row>
    <row r="14969" spans="1:13" x14ac:dyDescent="0.25">
      <c r="A14969" t="s">
        <v>74</v>
      </c>
      <c r="B14969">
        <v>456</v>
      </c>
      <c r="C14969">
        <v>1826</v>
      </c>
      <c r="D14969">
        <v>0</v>
      </c>
      <c r="E14969">
        <v>0</v>
      </c>
      <c r="F14969" s="1"/>
      <c r="G14969" s="1"/>
      <c r="H14969" s="1"/>
      <c r="I14969" s="1"/>
      <c r="J14969" s="1"/>
      <c r="K14969" s="1"/>
      <c r="L14969" s="1"/>
      <c r="M14969" s="1"/>
    </row>
    <row r="14970" spans="1:13" x14ac:dyDescent="0.25">
      <c r="A14970" t="s">
        <v>74</v>
      </c>
      <c r="B14970">
        <v>456</v>
      </c>
      <c r="C14970">
        <v>1827</v>
      </c>
      <c r="D14970">
        <v>0</v>
      </c>
      <c r="E14970">
        <v>0</v>
      </c>
      <c r="F14970" s="1"/>
      <c r="G14970" s="1"/>
      <c r="H14970" s="1"/>
      <c r="I14970" s="1"/>
      <c r="J14970" s="1"/>
      <c r="K14970" s="1"/>
      <c r="L14970" s="1"/>
      <c r="M14970" s="1"/>
    </row>
    <row r="14971" spans="1:13" x14ac:dyDescent="0.25">
      <c r="A14971" t="s">
        <v>74</v>
      </c>
      <c r="B14971">
        <v>456</v>
      </c>
      <c r="C14971">
        <v>1828</v>
      </c>
      <c r="D14971">
        <v>0</v>
      </c>
      <c r="E14971">
        <v>0</v>
      </c>
      <c r="F14971" s="1"/>
      <c r="G14971" s="1"/>
      <c r="H14971" s="1"/>
      <c r="I14971" s="1"/>
      <c r="J14971" s="1"/>
      <c r="K14971" s="1"/>
      <c r="L14971" s="1"/>
      <c r="M14971" s="1"/>
    </row>
    <row r="14972" spans="1:13" x14ac:dyDescent="0.25">
      <c r="A14972" t="s">
        <v>74</v>
      </c>
      <c r="B14972">
        <v>456</v>
      </c>
      <c r="C14972">
        <v>1829</v>
      </c>
      <c r="D14972">
        <v>0</v>
      </c>
      <c r="E14972">
        <v>0</v>
      </c>
      <c r="F14972" s="1"/>
      <c r="G14972" s="1"/>
      <c r="H14972" s="1"/>
      <c r="I14972" s="1"/>
      <c r="J14972" s="1"/>
      <c r="K14972" s="1"/>
      <c r="L14972" s="1"/>
      <c r="M14972" s="1"/>
    </row>
    <row r="14973" spans="1:13" x14ac:dyDescent="0.25">
      <c r="A14973" t="s">
        <v>74</v>
      </c>
      <c r="B14973">
        <v>456</v>
      </c>
      <c r="C14973">
        <v>1830</v>
      </c>
      <c r="D14973">
        <v>0</v>
      </c>
      <c r="E14973">
        <v>0</v>
      </c>
      <c r="F14973" s="1"/>
      <c r="G14973" s="1"/>
      <c r="H14973" s="1"/>
      <c r="I14973" s="1"/>
      <c r="J14973" s="1"/>
      <c r="K14973" s="1"/>
      <c r="L14973" s="1"/>
      <c r="M14973" s="1"/>
    </row>
    <row r="14974" spans="1:13" x14ac:dyDescent="0.25">
      <c r="A14974" t="s">
        <v>74</v>
      </c>
      <c r="B14974">
        <v>456</v>
      </c>
      <c r="C14974">
        <v>1831</v>
      </c>
      <c r="D14974">
        <v>0</v>
      </c>
      <c r="E14974">
        <v>0</v>
      </c>
      <c r="F14974" s="1"/>
      <c r="G14974" s="1"/>
      <c r="H14974" s="1"/>
      <c r="I14974" s="1"/>
      <c r="J14974" s="1"/>
      <c r="K14974" s="1"/>
      <c r="L14974" s="1"/>
      <c r="M14974" s="1"/>
    </row>
    <row r="14975" spans="1:13" x14ac:dyDescent="0.25">
      <c r="A14975" t="s">
        <v>74</v>
      </c>
      <c r="B14975">
        <v>456</v>
      </c>
      <c r="C14975">
        <v>1832</v>
      </c>
      <c r="D14975">
        <v>0</v>
      </c>
      <c r="E14975">
        <v>0</v>
      </c>
      <c r="F14975" s="1"/>
      <c r="G14975" s="1"/>
      <c r="H14975" s="1"/>
      <c r="I14975" s="1"/>
      <c r="J14975" s="1"/>
      <c r="K14975" s="1"/>
      <c r="L14975" s="1"/>
      <c r="M14975" s="1"/>
    </row>
    <row r="14976" spans="1:13" x14ac:dyDescent="0.25">
      <c r="A14976" t="s">
        <v>74</v>
      </c>
      <c r="B14976">
        <v>456</v>
      </c>
      <c r="C14976">
        <v>1833</v>
      </c>
      <c r="D14976">
        <v>0</v>
      </c>
      <c r="E14976">
        <v>0</v>
      </c>
      <c r="F14976" s="1"/>
      <c r="G14976" s="1"/>
      <c r="H14976" s="1"/>
      <c r="I14976" s="1"/>
      <c r="J14976" s="1"/>
      <c r="K14976" s="1"/>
      <c r="L14976" s="1"/>
      <c r="M14976" s="1"/>
    </row>
    <row r="14977" spans="1:13" x14ac:dyDescent="0.25">
      <c r="A14977" t="s">
        <v>74</v>
      </c>
      <c r="B14977">
        <v>456</v>
      </c>
      <c r="C14977">
        <v>1834</v>
      </c>
      <c r="D14977">
        <v>0</v>
      </c>
      <c r="E14977">
        <v>0</v>
      </c>
      <c r="F14977" s="1"/>
      <c r="G14977" s="1"/>
      <c r="H14977" s="1"/>
      <c r="I14977" s="1"/>
      <c r="J14977" s="1"/>
      <c r="K14977" s="1"/>
      <c r="L14977" s="1"/>
      <c r="M14977" s="1"/>
    </row>
    <row r="14978" spans="1:13" x14ac:dyDescent="0.25">
      <c r="A14978" t="s">
        <v>74</v>
      </c>
      <c r="B14978">
        <v>456</v>
      </c>
      <c r="C14978">
        <v>1835</v>
      </c>
      <c r="D14978">
        <v>0</v>
      </c>
      <c r="E14978">
        <v>0</v>
      </c>
      <c r="F14978" s="1"/>
      <c r="G14978" s="1"/>
      <c r="H14978" s="1"/>
      <c r="I14978" s="1"/>
      <c r="J14978" s="1"/>
      <c r="K14978" s="1"/>
      <c r="L14978" s="1"/>
      <c r="M14978" s="1"/>
    </row>
    <row r="14979" spans="1:13" x14ac:dyDescent="0.25">
      <c r="A14979" t="s">
        <v>74</v>
      </c>
      <c r="B14979">
        <v>456</v>
      </c>
      <c r="C14979">
        <v>1836</v>
      </c>
      <c r="D14979">
        <v>0</v>
      </c>
      <c r="E14979">
        <v>0</v>
      </c>
      <c r="F14979" s="1"/>
      <c r="G14979" s="1"/>
      <c r="H14979" s="1"/>
      <c r="I14979" s="1"/>
      <c r="J14979" s="1"/>
      <c r="K14979" s="1"/>
      <c r="L14979" s="1"/>
      <c r="M14979" s="1"/>
    </row>
    <row r="14980" spans="1:13" x14ac:dyDescent="0.25">
      <c r="A14980" t="s">
        <v>74</v>
      </c>
      <c r="B14980">
        <v>456</v>
      </c>
      <c r="C14980">
        <v>1837</v>
      </c>
      <c r="D14980">
        <v>0</v>
      </c>
      <c r="E14980">
        <v>0</v>
      </c>
      <c r="F14980" s="1"/>
      <c r="G14980" s="1"/>
      <c r="H14980" s="1"/>
      <c r="I14980" s="1"/>
      <c r="J14980" s="1"/>
      <c r="K14980" s="1"/>
      <c r="L14980" s="1"/>
      <c r="M14980" s="1"/>
    </row>
    <row r="14981" spans="1:13" x14ac:dyDescent="0.25">
      <c r="A14981" t="s">
        <v>74</v>
      </c>
      <c r="B14981">
        <v>456</v>
      </c>
      <c r="C14981">
        <v>1838</v>
      </c>
      <c r="D14981">
        <v>0</v>
      </c>
      <c r="E14981">
        <v>0</v>
      </c>
      <c r="F14981" s="1"/>
      <c r="G14981" s="1"/>
      <c r="H14981" s="1"/>
      <c r="I14981" s="1"/>
      <c r="J14981" s="1"/>
      <c r="K14981" s="1"/>
      <c r="L14981" s="1"/>
      <c r="M14981" s="1"/>
    </row>
    <row r="14982" spans="1:13" x14ac:dyDescent="0.25">
      <c r="A14982" t="s">
        <v>74</v>
      </c>
      <c r="B14982">
        <v>456</v>
      </c>
      <c r="C14982">
        <v>1839</v>
      </c>
      <c r="D14982">
        <v>0</v>
      </c>
      <c r="E14982">
        <v>0</v>
      </c>
      <c r="F14982" s="1"/>
      <c r="G14982" s="1"/>
      <c r="H14982" s="1"/>
      <c r="I14982" s="1"/>
      <c r="J14982" s="1"/>
      <c r="K14982" s="1"/>
      <c r="L14982" s="1"/>
      <c r="M14982" s="1"/>
    </row>
    <row r="14983" spans="1:13" x14ac:dyDescent="0.25">
      <c r="A14983" t="s">
        <v>74</v>
      </c>
      <c r="B14983">
        <v>456</v>
      </c>
      <c r="C14983">
        <v>1840</v>
      </c>
      <c r="D14983">
        <v>0</v>
      </c>
      <c r="E14983">
        <v>0</v>
      </c>
      <c r="F14983" s="1"/>
      <c r="G14983" s="1"/>
      <c r="H14983" s="1"/>
      <c r="I14983" s="1"/>
      <c r="J14983" s="1"/>
      <c r="K14983" s="1"/>
      <c r="L14983" s="1"/>
      <c r="M14983" s="1"/>
    </row>
    <row r="14984" spans="1:13" x14ac:dyDescent="0.25">
      <c r="A14984" t="s">
        <v>74</v>
      </c>
      <c r="B14984">
        <v>456</v>
      </c>
      <c r="C14984">
        <v>1841</v>
      </c>
      <c r="D14984">
        <v>0</v>
      </c>
      <c r="E14984">
        <v>0</v>
      </c>
      <c r="F14984" s="1"/>
      <c r="G14984" s="1"/>
      <c r="H14984" s="1"/>
      <c r="I14984" s="1"/>
      <c r="J14984" s="1"/>
      <c r="K14984" s="1"/>
      <c r="L14984" s="1"/>
      <c r="M14984" s="1"/>
    </row>
    <row r="14985" spans="1:13" x14ac:dyDescent="0.25">
      <c r="A14985" t="s">
        <v>74</v>
      </c>
      <c r="B14985">
        <v>456</v>
      </c>
      <c r="C14985">
        <v>1842</v>
      </c>
      <c r="D14985">
        <v>0</v>
      </c>
      <c r="E14985">
        <v>0</v>
      </c>
      <c r="F14985" s="1"/>
      <c r="G14985" s="1"/>
      <c r="H14985" s="1"/>
      <c r="I14985" s="1"/>
      <c r="J14985" s="1"/>
      <c r="K14985" s="1"/>
      <c r="L14985" s="1"/>
      <c r="M14985" s="1"/>
    </row>
    <row r="14986" spans="1:13" x14ac:dyDescent="0.25">
      <c r="A14986" t="s">
        <v>74</v>
      </c>
      <c r="B14986">
        <v>456</v>
      </c>
      <c r="C14986">
        <v>1843</v>
      </c>
      <c r="D14986">
        <v>0</v>
      </c>
      <c r="E14986">
        <v>0</v>
      </c>
      <c r="F14986" s="1"/>
      <c r="G14986" s="1"/>
      <c r="H14986" s="1"/>
      <c r="I14986" s="1"/>
      <c r="J14986" s="1"/>
      <c r="K14986" s="1"/>
      <c r="L14986" s="1"/>
      <c r="M14986" s="1"/>
    </row>
    <row r="14987" spans="1:13" x14ac:dyDescent="0.25">
      <c r="A14987" t="s">
        <v>74</v>
      </c>
      <c r="B14987">
        <v>456</v>
      </c>
      <c r="C14987">
        <v>1844</v>
      </c>
      <c r="D14987">
        <v>0</v>
      </c>
      <c r="E14987">
        <v>0</v>
      </c>
      <c r="F14987" s="1"/>
      <c r="G14987" s="1"/>
      <c r="H14987" s="1"/>
      <c r="I14987" s="1"/>
      <c r="J14987" s="1"/>
      <c r="K14987" s="1"/>
      <c r="L14987" s="1"/>
      <c r="M14987" s="1"/>
    </row>
    <row r="14988" spans="1:13" x14ac:dyDescent="0.25">
      <c r="A14988" t="s">
        <v>74</v>
      </c>
      <c r="B14988">
        <v>456</v>
      </c>
      <c r="C14988">
        <v>1845</v>
      </c>
      <c r="D14988">
        <v>0</v>
      </c>
      <c r="E14988">
        <v>0</v>
      </c>
      <c r="F14988" s="1"/>
      <c r="G14988" s="1"/>
      <c r="H14988" s="1"/>
      <c r="I14988" s="1"/>
      <c r="J14988" s="1"/>
      <c r="K14988" s="1"/>
      <c r="L14988" s="1"/>
      <c r="M14988" s="1"/>
    </row>
    <row r="14989" spans="1:13" x14ac:dyDescent="0.25">
      <c r="A14989" t="s">
        <v>74</v>
      </c>
      <c r="B14989">
        <v>456</v>
      </c>
      <c r="C14989">
        <v>1846</v>
      </c>
      <c r="D14989">
        <v>0</v>
      </c>
      <c r="E14989">
        <v>0</v>
      </c>
      <c r="F14989" s="1"/>
      <c r="G14989" s="1"/>
      <c r="H14989" s="1"/>
      <c r="I14989" s="1"/>
      <c r="J14989" s="1"/>
      <c r="K14989" s="1"/>
      <c r="L14989" s="1"/>
      <c r="M14989" s="1"/>
    </row>
    <row r="14990" spans="1:13" x14ac:dyDescent="0.25">
      <c r="A14990" t="s">
        <v>74</v>
      </c>
      <c r="B14990">
        <v>456</v>
      </c>
      <c r="C14990">
        <v>1847</v>
      </c>
      <c r="D14990">
        <v>0</v>
      </c>
      <c r="E14990">
        <v>0</v>
      </c>
      <c r="F14990" s="1"/>
      <c r="G14990" s="1"/>
      <c r="H14990" s="1"/>
      <c r="I14990" s="1"/>
      <c r="J14990" s="1"/>
      <c r="K14990" s="1"/>
      <c r="L14990" s="1"/>
      <c r="M14990" s="1"/>
    </row>
    <row r="14991" spans="1:13" x14ac:dyDescent="0.25">
      <c r="A14991" t="s">
        <v>74</v>
      </c>
      <c r="B14991">
        <v>456</v>
      </c>
      <c r="C14991">
        <v>1848</v>
      </c>
      <c r="D14991">
        <v>0</v>
      </c>
      <c r="E14991">
        <v>0</v>
      </c>
      <c r="F14991" s="1"/>
      <c r="G14991" s="1"/>
      <c r="H14991" s="1"/>
      <c r="I14991" s="1"/>
      <c r="J14991" s="1"/>
      <c r="K14991" s="1"/>
      <c r="L14991" s="1"/>
      <c r="M14991" s="1"/>
    </row>
    <row r="14992" spans="1:13" x14ac:dyDescent="0.25">
      <c r="A14992" t="s">
        <v>74</v>
      </c>
      <c r="B14992">
        <v>456</v>
      </c>
      <c r="C14992">
        <v>1849</v>
      </c>
      <c r="D14992">
        <v>0</v>
      </c>
      <c r="E14992">
        <v>0</v>
      </c>
      <c r="F14992" s="1"/>
      <c r="G14992" s="1"/>
      <c r="H14992" s="1"/>
      <c r="I14992" s="1"/>
      <c r="J14992" s="1"/>
      <c r="K14992" s="1"/>
      <c r="L14992" s="1"/>
      <c r="M14992" s="1"/>
    </row>
    <row r="14993" spans="1:13" x14ac:dyDescent="0.25">
      <c r="A14993" t="s">
        <v>74</v>
      </c>
      <c r="B14993">
        <v>456</v>
      </c>
      <c r="C14993">
        <v>1850</v>
      </c>
      <c r="D14993">
        <v>0</v>
      </c>
      <c r="E14993">
        <v>0</v>
      </c>
      <c r="F14993" s="1"/>
      <c r="G14993" s="1"/>
      <c r="H14993" s="1"/>
      <c r="I14993" s="1"/>
      <c r="J14993" s="1"/>
      <c r="K14993" s="1"/>
      <c r="L14993" s="1"/>
      <c r="M14993" s="1"/>
    </row>
    <row r="14994" spans="1:13" x14ac:dyDescent="0.25">
      <c r="A14994" t="s">
        <v>74</v>
      </c>
      <c r="B14994">
        <v>456</v>
      </c>
      <c r="C14994">
        <v>1851</v>
      </c>
      <c r="D14994">
        <v>0</v>
      </c>
      <c r="E14994">
        <v>0</v>
      </c>
      <c r="F14994" s="1"/>
      <c r="G14994" s="1"/>
      <c r="H14994" s="1"/>
      <c r="I14994" s="1"/>
      <c r="J14994" s="1"/>
      <c r="K14994" s="1"/>
      <c r="L14994" s="1"/>
      <c r="M14994" s="1"/>
    </row>
    <row r="14995" spans="1:13" x14ac:dyDescent="0.25">
      <c r="A14995" t="s">
        <v>74</v>
      </c>
      <c r="B14995">
        <v>456</v>
      </c>
      <c r="C14995">
        <v>1852</v>
      </c>
      <c r="D14995">
        <v>0</v>
      </c>
      <c r="E14995">
        <v>0</v>
      </c>
      <c r="F14995" s="1"/>
      <c r="G14995" s="1"/>
      <c r="H14995" s="1"/>
      <c r="I14995" s="1"/>
      <c r="J14995" s="1"/>
      <c r="K14995" s="1"/>
      <c r="L14995" s="1"/>
      <c r="M14995" s="1"/>
    </row>
    <row r="14996" spans="1:13" x14ac:dyDescent="0.25">
      <c r="A14996" t="s">
        <v>74</v>
      </c>
      <c r="B14996">
        <v>456</v>
      </c>
      <c r="C14996">
        <v>1853</v>
      </c>
      <c r="D14996">
        <v>0</v>
      </c>
      <c r="E14996">
        <v>0</v>
      </c>
      <c r="F14996" s="1"/>
      <c r="G14996" s="1"/>
      <c r="H14996" s="1"/>
      <c r="I14996" s="1"/>
      <c r="J14996" s="1"/>
      <c r="K14996" s="1"/>
      <c r="L14996" s="1"/>
      <c r="M14996" s="1"/>
    </row>
    <row r="14997" spans="1:13" x14ac:dyDescent="0.25">
      <c r="A14997" t="s">
        <v>74</v>
      </c>
      <c r="B14997">
        <v>456</v>
      </c>
      <c r="C14997">
        <v>1854</v>
      </c>
      <c r="D14997">
        <v>0</v>
      </c>
      <c r="E14997">
        <v>0</v>
      </c>
      <c r="F14997" s="1"/>
      <c r="G14997" s="1"/>
      <c r="H14997" s="1"/>
      <c r="I14997" s="1"/>
      <c r="J14997" s="1"/>
      <c r="K14997" s="1"/>
      <c r="L14997" s="1"/>
      <c r="M14997" s="1"/>
    </row>
    <row r="14998" spans="1:13" x14ac:dyDescent="0.25">
      <c r="A14998" t="s">
        <v>74</v>
      </c>
      <c r="B14998">
        <v>456</v>
      </c>
      <c r="C14998">
        <v>1855</v>
      </c>
      <c r="D14998">
        <v>0</v>
      </c>
      <c r="E14998">
        <v>0</v>
      </c>
      <c r="F14998" s="1"/>
      <c r="G14998" s="1"/>
      <c r="H14998" s="1"/>
      <c r="I14998" s="1"/>
      <c r="J14998" s="1"/>
      <c r="K14998" s="1"/>
      <c r="L14998" s="1"/>
      <c r="M14998" s="1"/>
    </row>
    <row r="14999" spans="1:13" x14ac:dyDescent="0.25">
      <c r="A14999" t="s">
        <v>74</v>
      </c>
      <c r="B14999">
        <v>456</v>
      </c>
      <c r="C14999">
        <v>1856</v>
      </c>
      <c r="D14999">
        <v>0</v>
      </c>
      <c r="E14999">
        <v>0</v>
      </c>
      <c r="F14999" s="1"/>
      <c r="G14999" s="1"/>
      <c r="H14999" s="1"/>
      <c r="I14999" s="1"/>
      <c r="J14999" s="1"/>
      <c r="K14999" s="1"/>
      <c r="L14999" s="1"/>
      <c r="M14999" s="1"/>
    </row>
    <row r="15000" spans="1:13" x14ac:dyDescent="0.25">
      <c r="A15000" t="s">
        <v>74</v>
      </c>
      <c r="B15000">
        <v>456</v>
      </c>
      <c r="C15000">
        <v>1857</v>
      </c>
      <c r="D15000">
        <v>0</v>
      </c>
      <c r="E15000">
        <v>0</v>
      </c>
      <c r="F15000" s="1"/>
      <c r="G15000" s="1"/>
      <c r="H15000" s="1"/>
      <c r="I15000" s="1"/>
      <c r="J15000" s="1"/>
      <c r="K15000" s="1"/>
      <c r="L15000" s="1"/>
      <c r="M15000" s="1"/>
    </row>
    <row r="15001" spans="1:13" x14ac:dyDescent="0.25">
      <c r="A15001" t="s">
        <v>74</v>
      </c>
      <c r="B15001">
        <v>456</v>
      </c>
      <c r="C15001">
        <v>1858</v>
      </c>
      <c r="D15001">
        <v>0</v>
      </c>
      <c r="E15001">
        <v>0</v>
      </c>
      <c r="F15001" s="1"/>
      <c r="G15001" s="1"/>
      <c r="H15001" s="1"/>
      <c r="I15001" s="1"/>
      <c r="J15001" s="1"/>
      <c r="K15001" s="1"/>
      <c r="L15001" s="1"/>
      <c r="M15001" s="1"/>
    </row>
    <row r="15002" spans="1:13" x14ac:dyDescent="0.25">
      <c r="A15002" t="s">
        <v>74</v>
      </c>
      <c r="B15002">
        <v>456</v>
      </c>
      <c r="C15002">
        <v>1859</v>
      </c>
      <c r="D15002">
        <v>0</v>
      </c>
      <c r="E15002">
        <v>0</v>
      </c>
      <c r="F15002" s="1"/>
      <c r="G15002" s="1"/>
      <c r="H15002" s="1"/>
      <c r="I15002" s="1"/>
      <c r="J15002" s="1"/>
      <c r="K15002" s="1"/>
      <c r="L15002" s="1"/>
      <c r="M15002" s="1"/>
    </row>
    <row r="15003" spans="1:13" x14ac:dyDescent="0.25">
      <c r="A15003" t="s">
        <v>74</v>
      </c>
      <c r="B15003">
        <v>456</v>
      </c>
      <c r="C15003">
        <v>1860</v>
      </c>
      <c r="D15003">
        <v>0</v>
      </c>
      <c r="E15003">
        <v>0</v>
      </c>
      <c r="F15003" s="1"/>
      <c r="G15003" s="1"/>
      <c r="H15003" s="1"/>
      <c r="I15003" s="1"/>
      <c r="J15003" s="1"/>
      <c r="K15003" s="1"/>
      <c r="L15003" s="1"/>
      <c r="M15003" s="1"/>
    </row>
    <row r="15004" spans="1:13" x14ac:dyDescent="0.25">
      <c r="A15004" t="s">
        <v>74</v>
      </c>
      <c r="B15004">
        <v>456</v>
      </c>
      <c r="C15004">
        <v>1861</v>
      </c>
      <c r="D15004">
        <v>0</v>
      </c>
      <c r="E15004">
        <v>0</v>
      </c>
      <c r="F15004" s="1"/>
      <c r="G15004" s="1"/>
      <c r="H15004" s="1"/>
      <c r="I15004" s="1"/>
      <c r="J15004" s="1"/>
      <c r="K15004" s="1"/>
      <c r="L15004" s="1"/>
      <c r="M15004" s="1"/>
    </row>
    <row r="15005" spans="1:13" x14ac:dyDescent="0.25">
      <c r="A15005" t="s">
        <v>74</v>
      </c>
      <c r="B15005">
        <v>456</v>
      </c>
      <c r="C15005">
        <v>1862</v>
      </c>
      <c r="D15005">
        <v>0</v>
      </c>
      <c r="E15005">
        <v>0</v>
      </c>
      <c r="F15005" s="1"/>
      <c r="G15005" s="1"/>
      <c r="H15005" s="1"/>
      <c r="I15005" s="1"/>
      <c r="J15005" s="1"/>
      <c r="K15005" s="1"/>
      <c r="L15005" s="1"/>
      <c r="M15005" s="1"/>
    </row>
    <row r="15006" spans="1:13" x14ac:dyDescent="0.25">
      <c r="A15006" t="s">
        <v>74</v>
      </c>
      <c r="B15006">
        <v>456</v>
      </c>
      <c r="C15006">
        <v>1863</v>
      </c>
      <c r="D15006">
        <v>0</v>
      </c>
      <c r="E15006">
        <v>0</v>
      </c>
      <c r="F15006" s="1"/>
      <c r="G15006" s="1"/>
      <c r="H15006" s="1"/>
      <c r="I15006" s="1"/>
      <c r="J15006" s="1"/>
      <c r="K15006" s="1"/>
      <c r="L15006" s="1"/>
      <c r="M15006" s="1"/>
    </row>
    <row r="15007" spans="1:13" x14ac:dyDescent="0.25">
      <c r="A15007" t="s">
        <v>74</v>
      </c>
      <c r="B15007">
        <v>456</v>
      </c>
      <c r="C15007">
        <v>1864</v>
      </c>
      <c r="D15007">
        <v>0</v>
      </c>
      <c r="E15007">
        <v>0</v>
      </c>
      <c r="F15007" s="1"/>
      <c r="G15007" s="1"/>
      <c r="H15007" s="1"/>
      <c r="I15007" s="1"/>
      <c r="J15007" s="1"/>
      <c r="K15007" s="1"/>
      <c r="L15007" s="1"/>
      <c r="M15007" s="1"/>
    </row>
    <row r="15008" spans="1:13" x14ac:dyDescent="0.25">
      <c r="A15008" t="s">
        <v>74</v>
      </c>
      <c r="B15008">
        <v>456</v>
      </c>
      <c r="C15008">
        <v>1865</v>
      </c>
      <c r="D15008">
        <v>0</v>
      </c>
      <c r="E15008">
        <v>0</v>
      </c>
      <c r="F15008" s="1"/>
      <c r="G15008" s="1"/>
      <c r="H15008" s="1"/>
      <c r="I15008" s="1"/>
      <c r="J15008" s="1"/>
      <c r="K15008" s="1"/>
      <c r="L15008" s="1"/>
      <c r="M15008" s="1"/>
    </row>
    <row r="15009" spans="1:13" x14ac:dyDescent="0.25">
      <c r="A15009" t="s">
        <v>74</v>
      </c>
      <c r="B15009">
        <v>456</v>
      </c>
      <c r="C15009">
        <v>1866</v>
      </c>
      <c r="D15009">
        <v>0</v>
      </c>
      <c r="E15009">
        <v>0</v>
      </c>
      <c r="F15009" s="1"/>
      <c r="G15009" s="1"/>
      <c r="H15009" s="1"/>
      <c r="I15009" s="1"/>
      <c r="J15009" s="1"/>
      <c r="K15009" s="1"/>
      <c r="L15009" s="1"/>
      <c r="M15009" s="1"/>
    </row>
    <row r="15010" spans="1:13" x14ac:dyDescent="0.25">
      <c r="A15010" t="s">
        <v>74</v>
      </c>
      <c r="B15010">
        <v>456</v>
      </c>
      <c r="C15010">
        <v>1867</v>
      </c>
      <c r="D15010">
        <v>0</v>
      </c>
      <c r="E15010">
        <v>0</v>
      </c>
      <c r="F15010" s="1"/>
      <c r="G15010" s="1"/>
      <c r="H15010" s="1"/>
      <c r="I15010" s="1"/>
      <c r="J15010" s="1"/>
      <c r="K15010" s="1"/>
      <c r="L15010" s="1"/>
      <c r="M15010" s="1"/>
    </row>
    <row r="15011" spans="1:13" x14ac:dyDescent="0.25">
      <c r="A15011" t="s">
        <v>74</v>
      </c>
      <c r="B15011">
        <v>456</v>
      </c>
      <c r="C15011">
        <v>1868</v>
      </c>
      <c r="D15011">
        <v>0</v>
      </c>
      <c r="E15011">
        <v>0</v>
      </c>
      <c r="F15011" s="1"/>
      <c r="G15011" s="1"/>
      <c r="H15011" s="1"/>
      <c r="I15011" s="1"/>
      <c r="J15011" s="1"/>
      <c r="K15011" s="1"/>
      <c r="L15011" s="1"/>
      <c r="M15011" s="1"/>
    </row>
    <row r="15012" spans="1:13" x14ac:dyDescent="0.25">
      <c r="A15012" t="s">
        <v>74</v>
      </c>
      <c r="B15012">
        <v>456</v>
      </c>
      <c r="C15012">
        <v>1869</v>
      </c>
      <c r="D15012">
        <v>0</v>
      </c>
      <c r="E15012">
        <v>0</v>
      </c>
      <c r="F15012" s="1"/>
      <c r="G15012" s="1"/>
      <c r="H15012" s="1"/>
      <c r="I15012" s="1"/>
      <c r="J15012" s="1"/>
      <c r="K15012" s="1"/>
      <c r="L15012" s="1"/>
      <c r="M15012" s="1"/>
    </row>
    <row r="15013" spans="1:13" x14ac:dyDescent="0.25">
      <c r="A15013" t="s">
        <v>74</v>
      </c>
      <c r="B15013">
        <v>456</v>
      </c>
      <c r="C15013">
        <v>1870</v>
      </c>
      <c r="D15013">
        <v>0</v>
      </c>
      <c r="E15013">
        <v>0</v>
      </c>
      <c r="F15013" s="1"/>
      <c r="G15013" s="1"/>
      <c r="H15013" s="1"/>
      <c r="I15013" s="1"/>
      <c r="J15013" s="1"/>
      <c r="K15013" s="1"/>
      <c r="L15013" s="1"/>
      <c r="M15013" s="1"/>
    </row>
    <row r="15014" spans="1:13" x14ac:dyDescent="0.25">
      <c r="A15014" t="s">
        <v>74</v>
      </c>
      <c r="B15014">
        <v>456</v>
      </c>
      <c r="C15014">
        <v>1871</v>
      </c>
      <c r="D15014">
        <v>0</v>
      </c>
      <c r="E15014">
        <v>0</v>
      </c>
      <c r="F15014" s="1"/>
      <c r="G15014" s="1"/>
      <c r="H15014" s="1"/>
      <c r="I15014" s="1"/>
      <c r="J15014" s="1"/>
      <c r="K15014" s="1"/>
      <c r="L15014" s="1"/>
      <c r="M15014" s="1"/>
    </row>
    <row r="15015" spans="1:13" x14ac:dyDescent="0.25">
      <c r="A15015" t="s">
        <v>74</v>
      </c>
      <c r="B15015">
        <v>456</v>
      </c>
      <c r="C15015">
        <v>1872</v>
      </c>
      <c r="D15015">
        <v>0</v>
      </c>
      <c r="E15015">
        <v>0</v>
      </c>
      <c r="F15015" s="1"/>
      <c r="G15015" s="1"/>
      <c r="H15015" s="1"/>
      <c r="I15015" s="1"/>
      <c r="J15015" s="1"/>
      <c r="K15015" s="1"/>
      <c r="L15015" s="1"/>
      <c r="M15015" s="1"/>
    </row>
    <row r="15016" spans="1:13" x14ac:dyDescent="0.25">
      <c r="A15016" t="s">
        <v>74</v>
      </c>
      <c r="B15016">
        <v>456</v>
      </c>
      <c r="C15016">
        <v>1873</v>
      </c>
      <c r="D15016">
        <v>0</v>
      </c>
      <c r="E15016">
        <v>0</v>
      </c>
      <c r="F15016" s="1"/>
      <c r="G15016" s="1"/>
      <c r="H15016" s="1"/>
      <c r="I15016" s="1"/>
      <c r="J15016" s="1"/>
      <c r="K15016" s="1"/>
      <c r="L15016" s="1"/>
      <c r="M15016" s="1"/>
    </row>
    <row r="15017" spans="1:13" x14ac:dyDescent="0.25">
      <c r="A15017" t="s">
        <v>74</v>
      </c>
      <c r="B15017">
        <v>456</v>
      </c>
      <c r="C15017">
        <v>1874</v>
      </c>
      <c r="D15017">
        <v>0</v>
      </c>
      <c r="E15017">
        <v>0</v>
      </c>
      <c r="F15017" s="1"/>
      <c r="G15017" s="1"/>
      <c r="H15017" s="1"/>
      <c r="I15017" s="1"/>
      <c r="J15017" s="1"/>
      <c r="K15017" s="1"/>
      <c r="L15017" s="1"/>
      <c r="M15017" s="1"/>
    </row>
    <row r="15018" spans="1:13" x14ac:dyDescent="0.25">
      <c r="A15018" t="s">
        <v>74</v>
      </c>
      <c r="B15018">
        <v>456</v>
      </c>
      <c r="C15018">
        <v>1875</v>
      </c>
      <c r="D15018">
        <v>0</v>
      </c>
      <c r="E15018">
        <v>0</v>
      </c>
      <c r="F15018" s="1"/>
      <c r="G15018" s="1"/>
      <c r="H15018" s="1"/>
      <c r="I15018" s="1"/>
      <c r="J15018" s="1"/>
      <c r="K15018" s="1"/>
      <c r="L15018" s="1"/>
      <c r="M15018" s="1"/>
    </row>
    <row r="15019" spans="1:13" x14ac:dyDescent="0.25">
      <c r="A15019" t="s">
        <v>74</v>
      </c>
      <c r="B15019">
        <v>456</v>
      </c>
      <c r="C15019">
        <v>1876</v>
      </c>
      <c r="D15019">
        <v>0</v>
      </c>
      <c r="E15019">
        <v>0</v>
      </c>
      <c r="F15019" s="1"/>
      <c r="G15019" s="1"/>
      <c r="H15019" s="1"/>
      <c r="I15019" s="1"/>
      <c r="J15019" s="1"/>
      <c r="K15019" s="1"/>
      <c r="L15019" s="1"/>
      <c r="M15019" s="1"/>
    </row>
    <row r="15020" spans="1:13" x14ac:dyDescent="0.25">
      <c r="A15020" t="s">
        <v>74</v>
      </c>
      <c r="B15020">
        <v>456</v>
      </c>
      <c r="C15020">
        <v>1877</v>
      </c>
      <c r="D15020">
        <v>0</v>
      </c>
      <c r="E15020">
        <v>0</v>
      </c>
      <c r="F15020" s="1"/>
      <c r="G15020" s="1"/>
      <c r="H15020" s="1"/>
      <c r="I15020" s="1"/>
      <c r="J15020" s="1"/>
      <c r="K15020" s="1"/>
      <c r="L15020" s="1"/>
      <c r="M15020" s="1"/>
    </row>
    <row r="15021" spans="1:13" x14ac:dyDescent="0.25">
      <c r="A15021" t="s">
        <v>74</v>
      </c>
      <c r="B15021">
        <v>456</v>
      </c>
      <c r="C15021">
        <v>1878</v>
      </c>
      <c r="D15021">
        <v>0</v>
      </c>
      <c r="E15021">
        <v>0</v>
      </c>
      <c r="F15021" s="1"/>
      <c r="G15021" s="1"/>
      <c r="H15021" s="1"/>
      <c r="I15021" s="1"/>
      <c r="J15021" s="1"/>
      <c r="K15021" s="1"/>
      <c r="L15021" s="1"/>
      <c r="M15021" s="1"/>
    </row>
    <row r="15022" spans="1:13" x14ac:dyDescent="0.25">
      <c r="A15022" t="s">
        <v>74</v>
      </c>
      <c r="B15022">
        <v>456</v>
      </c>
      <c r="C15022">
        <v>1879</v>
      </c>
      <c r="D15022">
        <v>0</v>
      </c>
      <c r="E15022">
        <v>0</v>
      </c>
      <c r="F15022" s="1"/>
      <c r="G15022" s="1"/>
      <c r="H15022" s="1"/>
      <c r="I15022" s="1"/>
      <c r="J15022" s="1"/>
      <c r="K15022" s="1"/>
      <c r="L15022" s="1"/>
      <c r="M15022" s="1"/>
    </row>
    <row r="15023" spans="1:13" x14ac:dyDescent="0.25">
      <c r="A15023" t="s">
        <v>74</v>
      </c>
      <c r="B15023">
        <v>456</v>
      </c>
      <c r="C15023">
        <v>1880</v>
      </c>
      <c r="D15023">
        <v>0</v>
      </c>
      <c r="E15023">
        <v>0</v>
      </c>
      <c r="F15023" s="1"/>
      <c r="G15023" s="1"/>
      <c r="H15023" s="1"/>
      <c r="I15023" s="1"/>
      <c r="J15023" s="1"/>
      <c r="K15023" s="1"/>
      <c r="L15023" s="1"/>
      <c r="M15023" s="1"/>
    </row>
    <row r="15024" spans="1:13" x14ac:dyDescent="0.25">
      <c r="A15024" t="s">
        <v>74</v>
      </c>
      <c r="B15024">
        <v>456</v>
      </c>
      <c r="C15024">
        <v>1881</v>
      </c>
      <c r="D15024">
        <v>0</v>
      </c>
      <c r="E15024">
        <v>0</v>
      </c>
      <c r="F15024" s="1"/>
      <c r="G15024" s="1"/>
      <c r="H15024" s="1"/>
      <c r="I15024" s="1"/>
      <c r="J15024" s="1"/>
      <c r="K15024" s="1"/>
      <c r="L15024" s="1"/>
      <c r="M15024" s="1"/>
    </row>
    <row r="15025" spans="1:13" x14ac:dyDescent="0.25">
      <c r="A15025" t="s">
        <v>74</v>
      </c>
      <c r="B15025">
        <v>456</v>
      </c>
      <c r="C15025">
        <v>1882</v>
      </c>
      <c r="D15025">
        <v>0</v>
      </c>
      <c r="E15025">
        <v>0</v>
      </c>
      <c r="F15025" s="1"/>
      <c r="G15025" s="1"/>
      <c r="H15025" s="1"/>
      <c r="I15025" s="1"/>
      <c r="J15025" s="1"/>
      <c r="K15025" s="1"/>
      <c r="L15025" s="1"/>
      <c r="M15025" s="1"/>
    </row>
    <row r="15026" spans="1:13" x14ac:dyDescent="0.25">
      <c r="A15026" t="s">
        <v>74</v>
      </c>
      <c r="B15026">
        <v>456</v>
      </c>
      <c r="C15026">
        <v>1883</v>
      </c>
      <c r="D15026">
        <v>0</v>
      </c>
      <c r="E15026">
        <v>0</v>
      </c>
      <c r="F15026" s="1"/>
      <c r="G15026" s="1"/>
      <c r="H15026" s="1"/>
      <c r="I15026" s="1"/>
      <c r="J15026" s="1"/>
      <c r="K15026" s="1"/>
      <c r="L15026" s="1"/>
      <c r="M15026" s="1"/>
    </row>
    <row r="15027" spans="1:13" x14ac:dyDescent="0.25">
      <c r="A15027" t="s">
        <v>74</v>
      </c>
      <c r="B15027">
        <v>456</v>
      </c>
      <c r="C15027">
        <v>1884</v>
      </c>
      <c r="D15027">
        <v>0</v>
      </c>
      <c r="E15027">
        <v>0</v>
      </c>
      <c r="F15027" s="1"/>
      <c r="G15027" s="1"/>
      <c r="H15027" s="1"/>
      <c r="I15027" s="1"/>
      <c r="J15027" s="1"/>
      <c r="K15027" s="1"/>
      <c r="L15027" s="1"/>
      <c r="M15027" s="1"/>
    </row>
    <row r="15028" spans="1:13" x14ac:dyDescent="0.25">
      <c r="A15028" t="s">
        <v>74</v>
      </c>
      <c r="B15028">
        <v>456</v>
      </c>
      <c r="C15028">
        <v>1885</v>
      </c>
      <c r="D15028">
        <v>0</v>
      </c>
      <c r="E15028">
        <v>0</v>
      </c>
      <c r="F15028" s="1"/>
      <c r="G15028" s="1"/>
      <c r="H15028" s="1"/>
      <c r="I15028" s="1"/>
      <c r="J15028" s="1"/>
      <c r="K15028" s="1"/>
      <c r="L15028" s="1"/>
      <c r="M15028" s="1"/>
    </row>
    <row r="15029" spans="1:13" x14ac:dyDescent="0.25">
      <c r="A15029" t="s">
        <v>74</v>
      </c>
      <c r="B15029">
        <v>456</v>
      </c>
      <c r="C15029">
        <v>1886</v>
      </c>
      <c r="D15029">
        <v>0</v>
      </c>
      <c r="E15029">
        <v>0</v>
      </c>
      <c r="F15029" s="1"/>
      <c r="G15029" s="1"/>
      <c r="H15029" s="1"/>
      <c r="I15029" s="1"/>
      <c r="J15029" s="1"/>
      <c r="K15029" s="1"/>
      <c r="L15029" s="1"/>
      <c r="M15029" s="1"/>
    </row>
    <row r="15030" spans="1:13" x14ac:dyDescent="0.25">
      <c r="A15030" t="s">
        <v>74</v>
      </c>
      <c r="B15030">
        <v>456</v>
      </c>
      <c r="C15030">
        <v>1887</v>
      </c>
      <c r="D15030">
        <v>0</v>
      </c>
      <c r="E15030">
        <v>0</v>
      </c>
      <c r="F15030" s="1"/>
      <c r="G15030" s="1"/>
      <c r="H15030" s="1"/>
      <c r="I15030" s="1"/>
      <c r="J15030" s="1"/>
      <c r="K15030" s="1"/>
      <c r="L15030" s="1"/>
      <c r="M15030" s="1"/>
    </row>
    <row r="15031" spans="1:13" x14ac:dyDescent="0.25">
      <c r="A15031" t="s">
        <v>74</v>
      </c>
      <c r="B15031">
        <v>456</v>
      </c>
      <c r="C15031">
        <v>1888</v>
      </c>
      <c r="D15031">
        <v>0</v>
      </c>
      <c r="E15031">
        <v>0</v>
      </c>
      <c r="F15031" s="1"/>
      <c r="G15031" s="1"/>
      <c r="H15031" s="1"/>
      <c r="I15031" s="1"/>
      <c r="J15031" s="1"/>
      <c r="K15031" s="1"/>
      <c r="L15031" s="1"/>
      <c r="M15031" s="1"/>
    </row>
    <row r="15032" spans="1:13" x14ac:dyDescent="0.25">
      <c r="A15032" t="s">
        <v>74</v>
      </c>
      <c r="B15032">
        <v>456</v>
      </c>
      <c r="C15032">
        <v>1889</v>
      </c>
      <c r="D15032">
        <v>0</v>
      </c>
      <c r="E15032">
        <v>0</v>
      </c>
      <c r="F15032" s="1"/>
      <c r="G15032" s="1"/>
      <c r="H15032" s="1"/>
      <c r="I15032" s="1"/>
      <c r="J15032" s="1"/>
      <c r="K15032" s="1"/>
      <c r="L15032" s="1"/>
      <c r="M15032" s="1"/>
    </row>
    <row r="15033" spans="1:13" x14ac:dyDescent="0.25">
      <c r="A15033" t="s">
        <v>74</v>
      </c>
      <c r="B15033">
        <v>456</v>
      </c>
      <c r="C15033">
        <v>1890</v>
      </c>
      <c r="D15033">
        <v>0</v>
      </c>
      <c r="E15033">
        <v>0</v>
      </c>
      <c r="F15033" s="1"/>
      <c r="G15033" s="1"/>
      <c r="H15033" s="1"/>
      <c r="I15033" s="1"/>
      <c r="J15033" s="1"/>
      <c r="K15033" s="1"/>
      <c r="L15033" s="1"/>
      <c r="M15033" s="1"/>
    </row>
    <row r="15034" spans="1:13" x14ac:dyDescent="0.25">
      <c r="A15034" t="s">
        <v>74</v>
      </c>
      <c r="B15034">
        <v>456</v>
      </c>
      <c r="C15034">
        <v>1891</v>
      </c>
      <c r="D15034">
        <v>0</v>
      </c>
      <c r="E15034">
        <v>0</v>
      </c>
      <c r="F15034" s="1"/>
      <c r="G15034" s="1"/>
      <c r="H15034" s="1"/>
      <c r="I15034" s="1"/>
      <c r="J15034" s="1"/>
      <c r="K15034" s="1"/>
      <c r="L15034" s="1"/>
      <c r="M15034" s="1"/>
    </row>
    <row r="15035" spans="1:13" x14ac:dyDescent="0.25">
      <c r="A15035" t="s">
        <v>74</v>
      </c>
      <c r="B15035">
        <v>456</v>
      </c>
      <c r="C15035">
        <v>1892</v>
      </c>
      <c r="D15035">
        <v>0</v>
      </c>
      <c r="E15035">
        <v>0</v>
      </c>
      <c r="F15035" s="1"/>
      <c r="G15035" s="1"/>
      <c r="H15035" s="1"/>
      <c r="I15035" s="1"/>
      <c r="J15035" s="1"/>
      <c r="K15035" s="1"/>
      <c r="L15035" s="1"/>
      <c r="M15035" s="1"/>
    </row>
    <row r="15036" spans="1:13" x14ac:dyDescent="0.25">
      <c r="A15036" t="s">
        <v>74</v>
      </c>
      <c r="B15036">
        <v>456</v>
      </c>
      <c r="C15036">
        <v>1893</v>
      </c>
      <c r="D15036">
        <v>0</v>
      </c>
      <c r="E15036">
        <v>0</v>
      </c>
      <c r="F15036" s="1"/>
      <c r="G15036" s="1"/>
      <c r="H15036" s="1"/>
      <c r="I15036" s="1"/>
      <c r="J15036" s="1"/>
      <c r="K15036" s="1"/>
      <c r="L15036" s="1"/>
      <c r="M15036" s="1"/>
    </row>
    <row r="15037" spans="1:13" x14ac:dyDescent="0.25">
      <c r="A15037" t="s">
        <v>74</v>
      </c>
      <c r="B15037">
        <v>456</v>
      </c>
      <c r="C15037">
        <v>1894</v>
      </c>
      <c r="D15037">
        <v>0</v>
      </c>
      <c r="E15037">
        <v>0</v>
      </c>
      <c r="F15037" s="1"/>
      <c r="G15037" s="1"/>
      <c r="H15037" s="1"/>
      <c r="I15037" s="1"/>
      <c r="J15037" s="1"/>
      <c r="K15037" s="1"/>
      <c r="L15037" s="1"/>
      <c r="M15037" s="1"/>
    </row>
    <row r="15038" spans="1:13" x14ac:dyDescent="0.25">
      <c r="A15038" t="s">
        <v>74</v>
      </c>
      <c r="B15038">
        <v>456</v>
      </c>
      <c r="C15038">
        <v>1895</v>
      </c>
      <c r="D15038">
        <v>0</v>
      </c>
      <c r="E15038">
        <v>0</v>
      </c>
      <c r="F15038" s="1"/>
      <c r="G15038" s="1"/>
      <c r="H15038" s="1"/>
      <c r="I15038" s="1"/>
      <c r="J15038" s="1"/>
      <c r="K15038" s="1"/>
      <c r="L15038" s="1"/>
      <c r="M15038" s="1"/>
    </row>
    <row r="15039" spans="1:13" x14ac:dyDescent="0.25">
      <c r="A15039" t="s">
        <v>74</v>
      </c>
      <c r="B15039">
        <v>456</v>
      </c>
      <c r="C15039">
        <v>1896</v>
      </c>
      <c r="D15039">
        <v>0</v>
      </c>
      <c r="E15039">
        <v>0</v>
      </c>
      <c r="F15039" s="1"/>
      <c r="G15039" s="1"/>
      <c r="H15039" s="1"/>
      <c r="I15039" s="1"/>
      <c r="J15039" s="1"/>
      <c r="K15039" s="1"/>
      <c r="L15039" s="1"/>
      <c r="M15039" s="1"/>
    </row>
    <row r="15040" spans="1:13" x14ac:dyDescent="0.25">
      <c r="A15040" t="s">
        <v>74</v>
      </c>
      <c r="B15040">
        <v>456</v>
      </c>
      <c r="C15040">
        <v>1897</v>
      </c>
      <c r="D15040">
        <v>0</v>
      </c>
      <c r="E15040">
        <v>0</v>
      </c>
      <c r="F15040" s="1"/>
      <c r="G15040" s="1"/>
      <c r="H15040" s="1"/>
      <c r="I15040" s="1"/>
      <c r="J15040" s="1"/>
      <c r="K15040" s="1"/>
      <c r="L15040" s="1"/>
      <c r="M15040" s="1"/>
    </row>
    <row r="15041" spans="1:13" x14ac:dyDescent="0.25">
      <c r="A15041" t="s">
        <v>74</v>
      </c>
      <c r="B15041">
        <v>456</v>
      </c>
      <c r="C15041">
        <v>1898</v>
      </c>
      <c r="D15041">
        <v>0</v>
      </c>
      <c r="E15041">
        <v>0</v>
      </c>
      <c r="F15041" s="1"/>
      <c r="G15041" s="1"/>
      <c r="H15041" s="1"/>
      <c r="I15041" s="1"/>
      <c r="J15041" s="1"/>
      <c r="K15041" s="1"/>
      <c r="L15041" s="1"/>
      <c r="M15041" s="1"/>
    </row>
    <row r="15042" spans="1:13" x14ac:dyDescent="0.25">
      <c r="A15042" t="s">
        <v>74</v>
      </c>
      <c r="B15042">
        <v>456</v>
      </c>
      <c r="C15042">
        <v>1899</v>
      </c>
      <c r="D15042">
        <v>0</v>
      </c>
      <c r="E15042">
        <v>0</v>
      </c>
      <c r="F15042" s="1"/>
      <c r="G15042" s="1"/>
      <c r="H15042" s="1"/>
      <c r="I15042" s="1"/>
      <c r="J15042" s="1"/>
      <c r="K15042" s="1"/>
      <c r="L15042" s="1"/>
      <c r="M15042" s="1"/>
    </row>
    <row r="15043" spans="1:13" x14ac:dyDescent="0.25">
      <c r="A15043" t="s">
        <v>74</v>
      </c>
      <c r="B15043">
        <v>456</v>
      </c>
      <c r="C15043">
        <v>1900</v>
      </c>
      <c r="D15043">
        <v>0</v>
      </c>
      <c r="E15043">
        <v>0</v>
      </c>
      <c r="F15043" s="1"/>
      <c r="G15043" s="1"/>
      <c r="H15043" s="1"/>
      <c r="I15043" s="1"/>
      <c r="J15043" s="1"/>
      <c r="K15043" s="1"/>
      <c r="L15043" s="1"/>
      <c r="M15043" s="1"/>
    </row>
    <row r="15044" spans="1:13" x14ac:dyDescent="0.25">
      <c r="A15044" t="s">
        <v>74</v>
      </c>
      <c r="B15044">
        <v>456</v>
      </c>
      <c r="C15044">
        <v>1901</v>
      </c>
      <c r="D15044">
        <v>0</v>
      </c>
      <c r="E15044">
        <v>0</v>
      </c>
      <c r="F15044" s="1"/>
      <c r="G15044" s="1"/>
      <c r="H15044" s="1"/>
      <c r="I15044" s="1"/>
      <c r="J15044" s="1"/>
      <c r="K15044" s="1"/>
      <c r="L15044" s="1"/>
      <c r="M15044" s="1"/>
    </row>
    <row r="15045" spans="1:13" x14ac:dyDescent="0.25">
      <c r="A15045" t="s">
        <v>74</v>
      </c>
      <c r="B15045">
        <v>456</v>
      </c>
      <c r="C15045">
        <v>1902</v>
      </c>
      <c r="D15045">
        <v>0</v>
      </c>
      <c r="E15045">
        <v>0</v>
      </c>
      <c r="F15045" s="1"/>
      <c r="G15045" s="1"/>
      <c r="H15045" s="1"/>
      <c r="I15045" s="1"/>
      <c r="J15045" s="1"/>
      <c r="K15045" s="1"/>
      <c r="L15045" s="1"/>
      <c r="M15045" s="1"/>
    </row>
    <row r="15046" spans="1:13" x14ac:dyDescent="0.25">
      <c r="A15046" t="s">
        <v>74</v>
      </c>
      <c r="B15046">
        <v>456</v>
      </c>
      <c r="C15046">
        <v>1903</v>
      </c>
      <c r="D15046">
        <v>0</v>
      </c>
      <c r="E15046">
        <v>0</v>
      </c>
      <c r="F15046" s="1"/>
      <c r="G15046" s="1"/>
      <c r="H15046" s="1"/>
      <c r="I15046" s="1"/>
      <c r="J15046" s="1"/>
      <c r="K15046" s="1"/>
      <c r="L15046" s="1"/>
      <c r="M15046" s="1"/>
    </row>
    <row r="15047" spans="1:13" x14ac:dyDescent="0.25">
      <c r="A15047" t="s">
        <v>74</v>
      </c>
      <c r="B15047">
        <v>456</v>
      </c>
      <c r="C15047">
        <v>1904</v>
      </c>
      <c r="D15047">
        <v>0</v>
      </c>
      <c r="E15047">
        <v>0</v>
      </c>
      <c r="F15047" s="1"/>
      <c r="G15047" s="1"/>
      <c r="H15047" s="1"/>
      <c r="I15047" s="1"/>
      <c r="J15047" s="1"/>
      <c r="K15047" s="1"/>
      <c r="L15047" s="1"/>
      <c r="M15047" s="1"/>
    </row>
    <row r="15048" spans="1:13" x14ac:dyDescent="0.25">
      <c r="A15048" t="s">
        <v>74</v>
      </c>
      <c r="B15048">
        <v>456</v>
      </c>
      <c r="C15048">
        <v>1905</v>
      </c>
      <c r="D15048">
        <v>0</v>
      </c>
      <c r="E15048">
        <v>0</v>
      </c>
      <c r="F15048" s="1"/>
      <c r="G15048" s="1"/>
      <c r="H15048" s="1"/>
      <c r="I15048" s="1"/>
      <c r="J15048" s="1"/>
      <c r="K15048" s="1"/>
      <c r="L15048" s="1"/>
      <c r="M15048" s="1"/>
    </row>
    <row r="15049" spans="1:13" x14ac:dyDescent="0.25">
      <c r="A15049" t="s">
        <v>74</v>
      </c>
      <c r="B15049">
        <v>456</v>
      </c>
      <c r="C15049">
        <v>1906</v>
      </c>
      <c r="D15049">
        <v>0</v>
      </c>
      <c r="E15049">
        <v>0</v>
      </c>
      <c r="F15049" s="1"/>
      <c r="G15049" s="1"/>
      <c r="H15049" s="1"/>
      <c r="I15049" s="1"/>
      <c r="J15049" s="1"/>
      <c r="K15049" s="1"/>
      <c r="L15049" s="1"/>
      <c r="M15049" s="1"/>
    </row>
    <row r="15050" spans="1:13" x14ac:dyDescent="0.25">
      <c r="A15050" t="s">
        <v>74</v>
      </c>
      <c r="B15050">
        <v>456</v>
      </c>
      <c r="C15050">
        <v>1907</v>
      </c>
      <c r="D15050">
        <v>0</v>
      </c>
      <c r="E15050">
        <v>0</v>
      </c>
      <c r="F15050" s="1"/>
      <c r="G15050" s="1"/>
      <c r="H15050" s="1"/>
      <c r="I15050" s="1"/>
      <c r="J15050" s="1"/>
      <c r="K15050" s="1"/>
      <c r="L15050" s="1"/>
      <c r="M15050" s="1"/>
    </row>
    <row r="15051" spans="1:13" x14ac:dyDescent="0.25">
      <c r="A15051" t="s">
        <v>74</v>
      </c>
      <c r="B15051">
        <v>456</v>
      </c>
      <c r="C15051">
        <v>1908</v>
      </c>
      <c r="D15051">
        <v>0</v>
      </c>
      <c r="E15051">
        <v>0</v>
      </c>
      <c r="F15051" s="1"/>
      <c r="G15051" s="1"/>
      <c r="H15051" s="1"/>
      <c r="I15051" s="1"/>
      <c r="J15051" s="1"/>
      <c r="K15051" s="1"/>
      <c r="L15051" s="1"/>
      <c r="M15051" s="1"/>
    </row>
    <row r="15052" spans="1:13" x14ac:dyDescent="0.25">
      <c r="A15052" t="s">
        <v>74</v>
      </c>
      <c r="B15052">
        <v>456</v>
      </c>
      <c r="C15052">
        <v>1909</v>
      </c>
      <c r="D15052">
        <v>0</v>
      </c>
      <c r="E15052">
        <v>0</v>
      </c>
      <c r="F15052" s="1"/>
      <c r="G15052" s="1"/>
      <c r="H15052" s="1"/>
      <c r="I15052" s="1"/>
      <c r="J15052" s="1"/>
      <c r="K15052" s="1"/>
      <c r="L15052" s="1"/>
      <c r="M15052" s="1"/>
    </row>
    <row r="15053" spans="1:13" x14ac:dyDescent="0.25">
      <c r="A15053" t="s">
        <v>74</v>
      </c>
      <c r="B15053">
        <v>456</v>
      </c>
      <c r="C15053">
        <v>1910</v>
      </c>
      <c r="D15053">
        <v>0</v>
      </c>
      <c r="E15053">
        <v>0</v>
      </c>
      <c r="F15053" s="1"/>
      <c r="G15053" s="1"/>
      <c r="H15053" s="1"/>
      <c r="I15053" s="1"/>
      <c r="J15053" s="1"/>
      <c r="K15053" s="1"/>
      <c r="L15053" s="1"/>
      <c r="M15053" s="1"/>
    </row>
    <row r="15054" spans="1:13" x14ac:dyDescent="0.25">
      <c r="A15054" t="s">
        <v>74</v>
      </c>
      <c r="B15054">
        <v>456</v>
      </c>
      <c r="C15054">
        <v>1911</v>
      </c>
      <c r="D15054">
        <v>0</v>
      </c>
      <c r="E15054">
        <v>0</v>
      </c>
      <c r="F15054" s="1"/>
      <c r="G15054" s="1"/>
      <c r="H15054" s="1"/>
      <c r="I15054" s="1"/>
      <c r="J15054" s="1"/>
      <c r="K15054" s="1"/>
      <c r="L15054" s="1"/>
      <c r="M15054" s="1"/>
    </row>
    <row r="15055" spans="1:13" x14ac:dyDescent="0.25">
      <c r="A15055" t="s">
        <v>74</v>
      </c>
      <c r="B15055">
        <v>456</v>
      </c>
      <c r="C15055">
        <v>1912</v>
      </c>
      <c r="D15055">
        <v>0</v>
      </c>
      <c r="E15055">
        <v>0</v>
      </c>
      <c r="F15055" s="1"/>
      <c r="G15055" s="1"/>
      <c r="H15055" s="1"/>
      <c r="I15055" s="1"/>
      <c r="J15055" s="1"/>
      <c r="K15055" s="1"/>
      <c r="L15055" s="1"/>
      <c r="M15055" s="1"/>
    </row>
    <row r="15056" spans="1:13" x14ac:dyDescent="0.25">
      <c r="A15056" t="s">
        <v>74</v>
      </c>
      <c r="B15056">
        <v>456</v>
      </c>
      <c r="C15056">
        <v>1913</v>
      </c>
      <c r="D15056">
        <v>0</v>
      </c>
      <c r="E15056">
        <v>0</v>
      </c>
      <c r="F15056" s="1"/>
      <c r="G15056" s="1"/>
      <c r="H15056" s="1"/>
      <c r="I15056" s="1"/>
      <c r="J15056" s="1"/>
      <c r="K15056" s="1"/>
      <c r="L15056" s="1"/>
      <c r="M15056" s="1"/>
    </row>
    <row r="15057" spans="1:13" x14ac:dyDescent="0.25">
      <c r="A15057" t="s">
        <v>74</v>
      </c>
      <c r="B15057">
        <v>456</v>
      </c>
      <c r="C15057">
        <v>1914</v>
      </c>
      <c r="D15057">
        <v>0</v>
      </c>
      <c r="E15057">
        <v>0</v>
      </c>
      <c r="F15057" s="1"/>
      <c r="G15057" s="1"/>
      <c r="H15057" s="1"/>
      <c r="I15057" s="1"/>
      <c r="J15057" s="1"/>
      <c r="K15057" s="1"/>
      <c r="L15057" s="1"/>
      <c r="M15057" s="1"/>
    </row>
    <row r="15058" spans="1:13" x14ac:dyDescent="0.25">
      <c r="A15058" t="s">
        <v>74</v>
      </c>
      <c r="B15058">
        <v>456</v>
      </c>
      <c r="C15058">
        <v>1915</v>
      </c>
      <c r="D15058">
        <v>0</v>
      </c>
      <c r="E15058">
        <v>0</v>
      </c>
      <c r="F15058" s="1"/>
      <c r="G15058" s="1"/>
      <c r="H15058" s="1"/>
      <c r="I15058" s="1"/>
      <c r="J15058" s="1"/>
      <c r="K15058" s="1"/>
      <c r="L15058" s="1"/>
      <c r="M15058" s="1"/>
    </row>
    <row r="15059" spans="1:13" x14ac:dyDescent="0.25">
      <c r="A15059" t="s">
        <v>74</v>
      </c>
      <c r="B15059">
        <v>456</v>
      </c>
      <c r="C15059">
        <v>1916</v>
      </c>
      <c r="D15059">
        <v>0</v>
      </c>
      <c r="E15059">
        <v>0</v>
      </c>
      <c r="F15059" s="1"/>
      <c r="G15059" s="1"/>
      <c r="H15059" s="1"/>
      <c r="I15059" s="1"/>
      <c r="J15059" s="1"/>
      <c r="K15059" s="1"/>
      <c r="L15059" s="1"/>
      <c r="M15059" s="1"/>
    </row>
    <row r="15060" spans="1:13" x14ac:dyDescent="0.25">
      <c r="A15060" t="s">
        <v>74</v>
      </c>
      <c r="B15060">
        <v>456</v>
      </c>
      <c r="C15060">
        <v>1917</v>
      </c>
      <c r="D15060">
        <v>0</v>
      </c>
      <c r="E15060">
        <v>0</v>
      </c>
      <c r="F15060" s="1"/>
      <c r="G15060" s="1"/>
      <c r="H15060" s="1"/>
      <c r="I15060" s="1"/>
      <c r="J15060" s="1"/>
      <c r="K15060" s="1"/>
      <c r="L15060" s="1"/>
      <c r="M15060" s="1"/>
    </row>
    <row r="15061" spans="1:13" x14ac:dyDescent="0.25">
      <c r="A15061" t="s">
        <v>74</v>
      </c>
      <c r="B15061">
        <v>456</v>
      </c>
      <c r="C15061">
        <v>1918</v>
      </c>
      <c r="D15061">
        <v>0</v>
      </c>
      <c r="E15061">
        <v>0</v>
      </c>
      <c r="F15061" s="1"/>
      <c r="G15061" s="1"/>
      <c r="H15061" s="1"/>
      <c r="I15061" s="1"/>
      <c r="J15061" s="1"/>
      <c r="K15061" s="1"/>
      <c r="L15061" s="1"/>
      <c r="M15061" s="1"/>
    </row>
    <row r="15062" spans="1:13" x14ac:dyDescent="0.25">
      <c r="A15062" t="s">
        <v>74</v>
      </c>
      <c r="B15062">
        <v>456</v>
      </c>
      <c r="C15062">
        <v>1919</v>
      </c>
      <c r="D15062">
        <v>0</v>
      </c>
      <c r="E15062">
        <v>0</v>
      </c>
      <c r="F15062" s="1"/>
      <c r="G15062" s="1"/>
      <c r="H15062" s="1"/>
      <c r="I15062" s="1"/>
      <c r="J15062" s="1"/>
      <c r="K15062" s="1"/>
      <c r="L15062" s="1"/>
      <c r="M15062" s="1"/>
    </row>
    <row r="15063" spans="1:13" x14ac:dyDescent="0.25">
      <c r="A15063" t="s">
        <v>74</v>
      </c>
      <c r="B15063">
        <v>456</v>
      </c>
      <c r="C15063">
        <v>1920</v>
      </c>
      <c r="D15063">
        <v>0</v>
      </c>
      <c r="E15063">
        <v>0</v>
      </c>
      <c r="F15063" s="1"/>
      <c r="G15063" s="1"/>
      <c r="H15063" s="1"/>
      <c r="I15063" s="1"/>
      <c r="J15063" s="1"/>
      <c r="K15063" s="1"/>
      <c r="L15063" s="1"/>
      <c r="M15063" s="1"/>
    </row>
    <row r="15064" spans="1:13" x14ac:dyDescent="0.25">
      <c r="A15064" t="s">
        <v>74</v>
      </c>
      <c r="B15064">
        <v>456</v>
      </c>
      <c r="C15064">
        <v>1921</v>
      </c>
      <c r="D15064">
        <v>0</v>
      </c>
      <c r="E15064">
        <v>0</v>
      </c>
      <c r="F15064" s="1"/>
      <c r="G15064" s="1"/>
      <c r="H15064" s="1"/>
      <c r="I15064" s="1"/>
      <c r="J15064" s="1"/>
      <c r="K15064" s="1"/>
      <c r="L15064" s="1"/>
      <c r="M15064" s="1"/>
    </row>
    <row r="15065" spans="1:13" x14ac:dyDescent="0.25">
      <c r="A15065" t="s">
        <v>74</v>
      </c>
      <c r="B15065">
        <v>456</v>
      </c>
      <c r="C15065">
        <v>1922</v>
      </c>
      <c r="D15065">
        <v>0</v>
      </c>
      <c r="E15065">
        <v>0</v>
      </c>
      <c r="F15065" s="1"/>
      <c r="G15065" s="1"/>
      <c r="H15065" s="1"/>
      <c r="I15065" s="1"/>
      <c r="J15065" s="1"/>
      <c r="K15065" s="1"/>
      <c r="L15065" s="1"/>
      <c r="M15065" s="1"/>
    </row>
    <row r="15066" spans="1:13" x14ac:dyDescent="0.25">
      <c r="A15066" t="s">
        <v>74</v>
      </c>
      <c r="B15066">
        <v>456</v>
      </c>
      <c r="C15066">
        <v>1923</v>
      </c>
      <c r="D15066">
        <v>0</v>
      </c>
      <c r="E15066">
        <v>0</v>
      </c>
      <c r="F15066" s="1"/>
      <c r="G15066" s="1"/>
      <c r="H15066" s="1"/>
      <c r="I15066" s="1"/>
      <c r="J15066" s="1"/>
      <c r="K15066" s="1"/>
      <c r="L15066" s="1"/>
      <c r="M15066" s="1"/>
    </row>
    <row r="15067" spans="1:13" x14ac:dyDescent="0.25">
      <c r="A15067" t="s">
        <v>74</v>
      </c>
      <c r="B15067">
        <v>456</v>
      </c>
      <c r="C15067">
        <v>1924</v>
      </c>
      <c r="D15067">
        <v>0</v>
      </c>
      <c r="E15067">
        <v>0</v>
      </c>
      <c r="F15067" s="1"/>
      <c r="G15067" s="1"/>
      <c r="H15067" s="1"/>
      <c r="I15067" s="1"/>
      <c r="J15067" s="1"/>
      <c r="K15067" s="1"/>
      <c r="L15067" s="1"/>
      <c r="M15067" s="1"/>
    </row>
    <row r="15068" spans="1:13" x14ac:dyDescent="0.25">
      <c r="A15068" t="s">
        <v>74</v>
      </c>
      <c r="B15068">
        <v>456</v>
      </c>
      <c r="C15068">
        <v>1925</v>
      </c>
      <c r="D15068">
        <v>0</v>
      </c>
      <c r="E15068">
        <v>0</v>
      </c>
      <c r="F15068" s="1"/>
      <c r="G15068" s="1"/>
      <c r="H15068" s="1"/>
      <c r="I15068" s="1"/>
      <c r="J15068" s="1"/>
      <c r="K15068" s="1"/>
      <c r="L15068" s="1"/>
      <c r="M15068" s="1"/>
    </row>
    <row r="15069" spans="1:13" x14ac:dyDescent="0.25">
      <c r="A15069" t="s">
        <v>74</v>
      </c>
      <c r="B15069">
        <v>456</v>
      </c>
      <c r="C15069">
        <v>1926</v>
      </c>
      <c r="D15069">
        <v>0</v>
      </c>
      <c r="E15069">
        <v>0</v>
      </c>
      <c r="F15069" s="1"/>
      <c r="G15069" s="1"/>
      <c r="H15069" s="1"/>
      <c r="I15069" s="1"/>
      <c r="J15069" s="1"/>
      <c r="K15069" s="1"/>
      <c r="L15069" s="1"/>
      <c r="M15069" s="1"/>
    </row>
    <row r="15070" spans="1:13" x14ac:dyDescent="0.25">
      <c r="A15070" t="s">
        <v>74</v>
      </c>
      <c r="B15070">
        <v>456</v>
      </c>
      <c r="C15070">
        <v>1927</v>
      </c>
      <c r="D15070">
        <v>0</v>
      </c>
      <c r="E15070">
        <v>0</v>
      </c>
      <c r="F15070" s="1"/>
      <c r="G15070" s="1"/>
      <c r="H15070" s="1"/>
      <c r="I15070" s="1"/>
      <c r="J15070" s="1"/>
      <c r="K15070" s="1"/>
      <c r="L15070" s="1"/>
      <c r="M15070" s="1"/>
    </row>
    <row r="15071" spans="1:13" x14ac:dyDescent="0.25">
      <c r="A15071" t="s">
        <v>74</v>
      </c>
      <c r="B15071">
        <v>456</v>
      </c>
      <c r="C15071">
        <v>1928</v>
      </c>
      <c r="D15071">
        <v>0</v>
      </c>
      <c r="E15071">
        <v>0</v>
      </c>
      <c r="F15071" s="1"/>
      <c r="G15071" s="1"/>
      <c r="H15071" s="1"/>
      <c r="I15071" s="1"/>
      <c r="J15071" s="1"/>
      <c r="K15071" s="1"/>
      <c r="L15071" s="1"/>
      <c r="M15071" s="1"/>
    </row>
    <row r="15072" spans="1:13" x14ac:dyDescent="0.25">
      <c r="A15072" t="s">
        <v>74</v>
      </c>
      <c r="B15072">
        <v>456</v>
      </c>
      <c r="C15072">
        <v>1929</v>
      </c>
      <c r="D15072">
        <v>0</v>
      </c>
      <c r="E15072">
        <v>0</v>
      </c>
      <c r="F15072" s="1"/>
      <c r="G15072" s="1"/>
      <c r="H15072" s="1"/>
      <c r="I15072" s="1"/>
      <c r="J15072" s="1"/>
      <c r="K15072" s="1"/>
      <c r="L15072" s="1"/>
      <c r="M15072" s="1"/>
    </row>
    <row r="15073" spans="1:13" x14ac:dyDescent="0.25">
      <c r="A15073" t="s">
        <v>74</v>
      </c>
      <c r="B15073">
        <v>456</v>
      </c>
      <c r="C15073">
        <v>1930</v>
      </c>
      <c r="D15073">
        <v>0</v>
      </c>
      <c r="E15073">
        <v>0</v>
      </c>
      <c r="F15073" s="1"/>
      <c r="G15073" s="1"/>
      <c r="H15073" s="1"/>
      <c r="I15073" s="1"/>
      <c r="J15073" s="1"/>
      <c r="K15073" s="1"/>
      <c r="L15073" s="1"/>
      <c r="M15073" s="1"/>
    </row>
    <row r="15074" spans="1:13" x14ac:dyDescent="0.25">
      <c r="A15074" t="s">
        <v>74</v>
      </c>
      <c r="B15074">
        <v>456</v>
      </c>
      <c r="C15074">
        <v>1931</v>
      </c>
      <c r="D15074">
        <v>0</v>
      </c>
      <c r="E15074">
        <v>0</v>
      </c>
      <c r="F15074" s="1"/>
      <c r="G15074" s="1"/>
      <c r="H15074" s="1"/>
      <c r="I15074" s="1"/>
      <c r="J15074" s="1"/>
      <c r="K15074" s="1"/>
      <c r="L15074" s="1"/>
      <c r="M15074" s="1"/>
    </row>
    <row r="15075" spans="1:13" x14ac:dyDescent="0.25">
      <c r="A15075" t="s">
        <v>74</v>
      </c>
      <c r="B15075">
        <v>456</v>
      </c>
      <c r="C15075">
        <v>1932</v>
      </c>
      <c r="D15075">
        <v>0</v>
      </c>
      <c r="E15075">
        <v>0</v>
      </c>
      <c r="F15075" s="1"/>
      <c r="G15075" s="1"/>
      <c r="H15075" s="1"/>
      <c r="I15075" s="1"/>
      <c r="J15075" s="1"/>
      <c r="K15075" s="1"/>
      <c r="L15075" s="1"/>
      <c r="M15075" s="1"/>
    </row>
    <row r="15076" spans="1:13" x14ac:dyDescent="0.25">
      <c r="A15076" t="s">
        <v>74</v>
      </c>
      <c r="B15076">
        <v>456</v>
      </c>
      <c r="C15076">
        <v>1933</v>
      </c>
      <c r="D15076">
        <v>0</v>
      </c>
      <c r="E15076">
        <v>0</v>
      </c>
      <c r="F15076" s="1"/>
      <c r="G15076" s="1"/>
      <c r="H15076" s="1"/>
      <c r="I15076" s="1"/>
      <c r="J15076" s="1"/>
      <c r="K15076" s="1"/>
      <c r="L15076" s="1"/>
      <c r="M15076" s="1"/>
    </row>
    <row r="15077" spans="1:13" x14ac:dyDescent="0.25">
      <c r="A15077" t="s">
        <v>74</v>
      </c>
      <c r="B15077">
        <v>456</v>
      </c>
      <c r="C15077">
        <v>1934</v>
      </c>
      <c r="D15077">
        <v>0</v>
      </c>
      <c r="E15077">
        <v>0</v>
      </c>
      <c r="F15077" s="1"/>
      <c r="G15077" s="1"/>
      <c r="H15077" s="1"/>
      <c r="I15077" s="1"/>
      <c r="J15077" s="1"/>
      <c r="K15077" s="1"/>
      <c r="L15077" s="1"/>
      <c r="M15077" s="1"/>
    </row>
    <row r="15078" spans="1:13" x14ac:dyDescent="0.25">
      <c r="A15078" t="s">
        <v>74</v>
      </c>
      <c r="B15078">
        <v>456</v>
      </c>
      <c r="C15078">
        <v>1935</v>
      </c>
      <c r="D15078">
        <v>0</v>
      </c>
      <c r="E15078">
        <v>0</v>
      </c>
      <c r="F15078" s="1"/>
      <c r="G15078" s="1"/>
      <c r="H15078" s="1"/>
      <c r="I15078" s="1"/>
      <c r="J15078" s="1"/>
      <c r="K15078" s="1"/>
      <c r="L15078" s="1"/>
      <c r="M15078" s="1"/>
    </row>
    <row r="15079" spans="1:13" x14ac:dyDescent="0.25">
      <c r="A15079" t="s">
        <v>74</v>
      </c>
      <c r="B15079">
        <v>456</v>
      </c>
      <c r="C15079">
        <v>1936</v>
      </c>
      <c r="D15079">
        <v>0</v>
      </c>
      <c r="E15079">
        <v>0</v>
      </c>
      <c r="F15079" s="1"/>
      <c r="G15079" s="1"/>
      <c r="H15079" s="1"/>
      <c r="I15079" s="1"/>
      <c r="J15079" s="1"/>
      <c r="K15079" s="1"/>
      <c r="L15079" s="1"/>
      <c r="M15079" s="1"/>
    </row>
    <row r="15080" spans="1:13" x14ac:dyDescent="0.25">
      <c r="A15080" t="s">
        <v>74</v>
      </c>
      <c r="B15080">
        <v>456</v>
      </c>
      <c r="C15080">
        <v>1937</v>
      </c>
      <c r="D15080">
        <v>0</v>
      </c>
      <c r="E15080">
        <v>0</v>
      </c>
      <c r="F15080" s="1"/>
      <c r="G15080" s="1"/>
      <c r="H15080" s="1"/>
      <c r="I15080" s="1"/>
      <c r="J15080" s="1"/>
      <c r="K15080" s="1"/>
      <c r="L15080" s="1"/>
      <c r="M15080" s="1"/>
    </row>
    <row r="15081" spans="1:13" x14ac:dyDescent="0.25">
      <c r="A15081" t="s">
        <v>74</v>
      </c>
      <c r="B15081">
        <v>456</v>
      </c>
      <c r="C15081">
        <v>1938</v>
      </c>
      <c r="D15081">
        <v>0</v>
      </c>
      <c r="E15081">
        <v>0</v>
      </c>
      <c r="F15081" s="1"/>
      <c r="G15081" s="1"/>
      <c r="H15081" s="1"/>
      <c r="I15081" s="1"/>
      <c r="J15081" s="1"/>
      <c r="K15081" s="1"/>
      <c r="L15081" s="1"/>
      <c r="M15081" s="1"/>
    </row>
    <row r="15082" spans="1:13" x14ac:dyDescent="0.25">
      <c r="A15082" t="s">
        <v>74</v>
      </c>
      <c r="B15082">
        <v>456</v>
      </c>
      <c r="C15082">
        <v>1939</v>
      </c>
      <c r="D15082">
        <v>0</v>
      </c>
      <c r="E15082">
        <v>0</v>
      </c>
      <c r="F15082" s="1"/>
      <c r="G15082" s="1"/>
      <c r="H15082" s="1"/>
      <c r="I15082" s="1"/>
      <c r="J15082" s="1"/>
      <c r="K15082" s="1"/>
      <c r="L15082" s="1"/>
      <c r="M15082" s="1"/>
    </row>
    <row r="15083" spans="1:13" x14ac:dyDescent="0.25">
      <c r="A15083" t="s">
        <v>74</v>
      </c>
      <c r="B15083">
        <v>456</v>
      </c>
      <c r="C15083">
        <v>1940</v>
      </c>
      <c r="D15083">
        <v>0</v>
      </c>
      <c r="E15083">
        <v>0</v>
      </c>
      <c r="F15083" s="1"/>
      <c r="G15083" s="1"/>
      <c r="H15083" s="1"/>
      <c r="I15083" s="1"/>
      <c r="J15083" s="1"/>
      <c r="K15083" s="1"/>
      <c r="L15083" s="1"/>
      <c r="M15083" s="1"/>
    </row>
    <row r="15084" spans="1:13" x14ac:dyDescent="0.25">
      <c r="A15084" t="s">
        <v>74</v>
      </c>
      <c r="B15084">
        <v>456</v>
      </c>
      <c r="C15084">
        <v>1941</v>
      </c>
      <c r="D15084">
        <v>0</v>
      </c>
      <c r="E15084">
        <v>0</v>
      </c>
      <c r="F15084" s="1"/>
      <c r="G15084" s="1"/>
      <c r="H15084" s="1"/>
      <c r="I15084" s="1"/>
      <c r="J15084" s="1"/>
      <c r="K15084" s="1"/>
      <c r="L15084" s="1"/>
      <c r="M15084" s="1"/>
    </row>
    <row r="15085" spans="1:13" x14ac:dyDescent="0.25">
      <c r="A15085" t="s">
        <v>74</v>
      </c>
      <c r="B15085">
        <v>456</v>
      </c>
      <c r="C15085">
        <v>1942</v>
      </c>
      <c r="D15085">
        <v>0</v>
      </c>
      <c r="E15085">
        <v>0</v>
      </c>
      <c r="F15085" s="1"/>
      <c r="G15085" s="1"/>
      <c r="H15085" s="1"/>
      <c r="I15085" s="1"/>
      <c r="J15085" s="1"/>
      <c r="K15085" s="1"/>
      <c r="L15085" s="1"/>
      <c r="M15085" s="1"/>
    </row>
    <row r="15086" spans="1:13" x14ac:dyDescent="0.25">
      <c r="A15086" t="s">
        <v>74</v>
      </c>
      <c r="B15086">
        <v>456</v>
      </c>
      <c r="C15086">
        <v>1943</v>
      </c>
      <c r="D15086">
        <v>0</v>
      </c>
      <c r="E15086">
        <v>0</v>
      </c>
      <c r="F15086" s="1"/>
      <c r="G15086" s="1"/>
      <c r="H15086" s="1"/>
      <c r="I15086" s="1"/>
      <c r="J15086" s="1"/>
      <c r="K15086" s="1"/>
      <c r="L15086" s="1"/>
      <c r="M15086" s="1"/>
    </row>
    <row r="15087" spans="1:13" x14ac:dyDescent="0.25">
      <c r="A15087" t="s">
        <v>74</v>
      </c>
      <c r="B15087">
        <v>456</v>
      </c>
      <c r="C15087">
        <v>1944</v>
      </c>
      <c r="D15087">
        <v>0</v>
      </c>
      <c r="E15087">
        <v>0</v>
      </c>
      <c r="F15087" s="1"/>
      <c r="G15087" s="1"/>
      <c r="H15087" s="1"/>
      <c r="I15087" s="1"/>
      <c r="J15087" s="1"/>
      <c r="K15087" s="1"/>
      <c r="L15087" s="1"/>
      <c r="M15087" s="1"/>
    </row>
    <row r="15088" spans="1:13" x14ac:dyDescent="0.25">
      <c r="A15088" t="s">
        <v>74</v>
      </c>
      <c r="B15088">
        <v>456</v>
      </c>
      <c r="C15088">
        <v>1945</v>
      </c>
      <c r="D15088">
        <v>0</v>
      </c>
      <c r="E15088">
        <v>0</v>
      </c>
      <c r="F15088" s="1"/>
      <c r="G15088" s="1"/>
      <c r="H15088" s="1"/>
      <c r="I15088" s="1"/>
      <c r="J15088" s="1"/>
      <c r="K15088" s="1"/>
      <c r="L15088" s="1"/>
      <c r="M15088" s="1"/>
    </row>
    <row r="15089" spans="1:13" x14ac:dyDescent="0.25">
      <c r="A15089" t="s">
        <v>74</v>
      </c>
      <c r="B15089">
        <v>456</v>
      </c>
      <c r="C15089">
        <v>1946</v>
      </c>
      <c r="D15089">
        <v>0</v>
      </c>
      <c r="E15089">
        <v>0</v>
      </c>
      <c r="F15089" s="1"/>
      <c r="G15089" s="1"/>
      <c r="H15089" s="1"/>
      <c r="I15089" s="1"/>
      <c r="J15089" s="1"/>
      <c r="K15089" s="1"/>
      <c r="L15089" s="1"/>
      <c r="M15089" s="1"/>
    </row>
    <row r="15090" spans="1:13" x14ac:dyDescent="0.25">
      <c r="A15090" t="s">
        <v>74</v>
      </c>
      <c r="B15090">
        <v>456</v>
      </c>
      <c r="C15090">
        <v>1947</v>
      </c>
      <c r="D15090">
        <v>0</v>
      </c>
      <c r="E15090">
        <v>0</v>
      </c>
      <c r="F15090" s="1"/>
      <c r="G15090" s="1"/>
      <c r="H15090" s="1"/>
      <c r="I15090" s="1"/>
      <c r="J15090" s="1"/>
      <c r="K15090" s="1"/>
      <c r="L15090" s="1"/>
      <c r="M15090" s="1"/>
    </row>
    <row r="15091" spans="1:13" x14ac:dyDescent="0.25">
      <c r="A15091" t="s">
        <v>74</v>
      </c>
      <c r="B15091">
        <v>456</v>
      </c>
      <c r="C15091">
        <v>1948</v>
      </c>
      <c r="D15091">
        <v>0</v>
      </c>
      <c r="E15091">
        <v>0</v>
      </c>
      <c r="F15091" s="1"/>
      <c r="G15091" s="1"/>
      <c r="H15091" s="1"/>
      <c r="I15091" s="1"/>
      <c r="J15091" s="1"/>
      <c r="K15091" s="1"/>
      <c r="L15091" s="1"/>
      <c r="M15091" s="1"/>
    </row>
    <row r="15092" spans="1:13" x14ac:dyDescent="0.25">
      <c r="A15092" t="s">
        <v>74</v>
      </c>
      <c r="B15092">
        <v>456</v>
      </c>
      <c r="C15092">
        <v>1949</v>
      </c>
      <c r="D15092">
        <v>0</v>
      </c>
      <c r="E15092">
        <v>0</v>
      </c>
      <c r="F15092" s="1"/>
      <c r="G15092" s="1"/>
      <c r="H15092" s="1"/>
      <c r="I15092" s="1"/>
      <c r="J15092" s="1"/>
      <c r="K15092" s="1"/>
      <c r="L15092" s="1"/>
      <c r="M15092" s="1"/>
    </row>
    <row r="15093" spans="1:13" x14ac:dyDescent="0.25">
      <c r="A15093" t="s">
        <v>74</v>
      </c>
      <c r="B15093">
        <v>456</v>
      </c>
      <c r="C15093">
        <v>1950</v>
      </c>
      <c r="D15093">
        <v>0</v>
      </c>
      <c r="E15093">
        <v>0</v>
      </c>
      <c r="F15093" s="1"/>
      <c r="G15093" s="1"/>
      <c r="H15093" s="1"/>
      <c r="I15093" s="1"/>
      <c r="J15093" s="1"/>
      <c r="K15093" s="1"/>
      <c r="L15093" s="1"/>
      <c r="M15093" s="1"/>
    </row>
    <row r="15094" spans="1:13" x14ac:dyDescent="0.25">
      <c r="A15094" t="s">
        <v>74</v>
      </c>
      <c r="B15094">
        <v>456</v>
      </c>
      <c r="C15094">
        <v>1951</v>
      </c>
      <c r="D15094">
        <v>0</v>
      </c>
      <c r="E15094">
        <v>0</v>
      </c>
      <c r="F15094" s="1"/>
      <c r="G15094" s="1"/>
      <c r="H15094" s="1"/>
      <c r="I15094" s="1"/>
      <c r="J15094" s="1"/>
      <c r="K15094" s="1"/>
      <c r="L15094" s="1"/>
      <c r="M15094" s="1"/>
    </row>
    <row r="15095" spans="1:13" x14ac:dyDescent="0.25">
      <c r="A15095" t="s">
        <v>74</v>
      </c>
      <c r="B15095">
        <v>456</v>
      </c>
      <c r="C15095">
        <v>1952</v>
      </c>
      <c r="D15095">
        <v>0</v>
      </c>
      <c r="E15095">
        <v>0</v>
      </c>
      <c r="F15095" s="1"/>
      <c r="G15095" s="1"/>
      <c r="H15095" s="1"/>
      <c r="I15095" s="1"/>
      <c r="J15095" s="1"/>
      <c r="K15095" s="1"/>
      <c r="L15095" s="1"/>
      <c r="M15095" s="1"/>
    </row>
    <row r="15096" spans="1:13" x14ac:dyDescent="0.25">
      <c r="A15096" t="s">
        <v>74</v>
      </c>
      <c r="B15096">
        <v>456</v>
      </c>
      <c r="C15096">
        <v>1953</v>
      </c>
      <c r="D15096">
        <v>0</v>
      </c>
      <c r="E15096">
        <v>0</v>
      </c>
      <c r="F15096" s="1"/>
      <c r="G15096" s="1"/>
      <c r="H15096" s="1"/>
      <c r="I15096" s="1"/>
      <c r="J15096" s="1"/>
      <c r="K15096" s="1"/>
      <c r="L15096" s="1"/>
      <c r="M15096" s="1"/>
    </row>
    <row r="15097" spans="1:13" x14ac:dyDescent="0.25">
      <c r="A15097" t="s">
        <v>74</v>
      </c>
      <c r="B15097">
        <v>456</v>
      </c>
      <c r="C15097">
        <v>1954</v>
      </c>
      <c r="D15097">
        <v>0</v>
      </c>
      <c r="E15097">
        <v>0</v>
      </c>
      <c r="F15097" s="1"/>
      <c r="G15097" s="1"/>
      <c r="H15097" s="1"/>
      <c r="I15097" s="1"/>
      <c r="J15097" s="1"/>
      <c r="K15097" s="1"/>
      <c r="L15097" s="1"/>
      <c r="M15097" s="1"/>
    </row>
    <row r="15098" spans="1:13" x14ac:dyDescent="0.25">
      <c r="A15098" t="s">
        <v>74</v>
      </c>
      <c r="B15098">
        <v>456</v>
      </c>
      <c r="C15098">
        <v>1955</v>
      </c>
      <c r="D15098">
        <v>0</v>
      </c>
      <c r="E15098">
        <v>0</v>
      </c>
      <c r="F15098" s="1"/>
      <c r="G15098" s="1"/>
      <c r="H15098" s="1"/>
      <c r="I15098" s="1"/>
      <c r="J15098" s="1"/>
      <c r="K15098" s="1"/>
      <c r="L15098" s="1"/>
      <c r="M15098" s="1"/>
    </row>
    <row r="15099" spans="1:13" x14ac:dyDescent="0.25">
      <c r="A15099" t="s">
        <v>74</v>
      </c>
      <c r="B15099">
        <v>456</v>
      </c>
      <c r="C15099">
        <v>1956</v>
      </c>
      <c r="D15099">
        <v>0</v>
      </c>
      <c r="E15099">
        <v>0</v>
      </c>
      <c r="F15099" s="1"/>
      <c r="G15099" s="1"/>
      <c r="H15099" s="1"/>
      <c r="I15099" s="1"/>
      <c r="J15099" s="1"/>
      <c r="K15099" s="1"/>
      <c r="L15099" s="1"/>
      <c r="M15099" s="1"/>
    </row>
    <row r="15100" spans="1:13" x14ac:dyDescent="0.25">
      <c r="A15100" t="s">
        <v>74</v>
      </c>
      <c r="B15100">
        <v>456</v>
      </c>
      <c r="C15100">
        <v>1957</v>
      </c>
      <c r="D15100">
        <v>0</v>
      </c>
      <c r="E15100">
        <v>0</v>
      </c>
      <c r="F15100" s="1"/>
      <c r="G15100" s="1"/>
      <c r="H15100" s="1"/>
      <c r="I15100" s="1"/>
      <c r="J15100" s="1"/>
      <c r="K15100" s="1"/>
      <c r="L15100" s="1"/>
      <c r="M15100" s="1"/>
    </row>
    <row r="15101" spans="1:13" x14ac:dyDescent="0.25">
      <c r="A15101" t="s">
        <v>74</v>
      </c>
      <c r="B15101">
        <v>456</v>
      </c>
      <c r="C15101">
        <v>1958</v>
      </c>
      <c r="D15101">
        <v>0</v>
      </c>
      <c r="E15101">
        <v>0</v>
      </c>
      <c r="F15101" s="1"/>
      <c r="G15101" s="1"/>
      <c r="H15101" s="1"/>
      <c r="I15101" s="1"/>
      <c r="J15101" s="1"/>
      <c r="K15101" s="1"/>
      <c r="L15101" s="1"/>
      <c r="M15101" s="1"/>
    </row>
    <row r="15102" spans="1:13" x14ac:dyDescent="0.25">
      <c r="A15102" t="s">
        <v>74</v>
      </c>
      <c r="B15102">
        <v>456</v>
      </c>
      <c r="C15102">
        <v>1959</v>
      </c>
      <c r="D15102">
        <v>0</v>
      </c>
      <c r="E15102">
        <v>0</v>
      </c>
      <c r="F15102" s="1"/>
      <c r="G15102" s="1"/>
      <c r="H15102" s="1"/>
      <c r="I15102" s="1"/>
      <c r="J15102" s="1"/>
      <c r="K15102" s="1"/>
      <c r="L15102" s="1"/>
      <c r="M15102" s="1"/>
    </row>
    <row r="15103" spans="1:13" x14ac:dyDescent="0.25">
      <c r="A15103" t="s">
        <v>74</v>
      </c>
      <c r="B15103">
        <v>456</v>
      </c>
      <c r="C15103">
        <v>1960</v>
      </c>
      <c r="D15103">
        <v>0</v>
      </c>
      <c r="E15103">
        <v>0</v>
      </c>
      <c r="F15103" s="1"/>
      <c r="G15103" s="1"/>
      <c r="H15103" s="1"/>
      <c r="I15103" s="1"/>
      <c r="J15103" s="1"/>
      <c r="K15103" s="1"/>
      <c r="L15103" s="1"/>
      <c r="M15103" s="1"/>
    </row>
    <row r="15104" spans="1:13" x14ac:dyDescent="0.25">
      <c r="A15104" t="s">
        <v>74</v>
      </c>
      <c r="B15104">
        <v>456</v>
      </c>
      <c r="C15104">
        <v>1961</v>
      </c>
      <c r="D15104">
        <v>0</v>
      </c>
      <c r="E15104">
        <v>0</v>
      </c>
      <c r="F15104" s="1"/>
      <c r="G15104" s="1"/>
      <c r="H15104" s="1"/>
      <c r="I15104" s="1"/>
      <c r="J15104" s="1"/>
      <c r="K15104" s="1"/>
      <c r="L15104" s="1"/>
      <c r="M15104" s="1"/>
    </row>
    <row r="15105" spans="1:13" x14ac:dyDescent="0.25">
      <c r="A15105" t="s">
        <v>74</v>
      </c>
      <c r="B15105">
        <v>456</v>
      </c>
      <c r="C15105">
        <v>1962</v>
      </c>
      <c r="D15105">
        <v>0</v>
      </c>
      <c r="E15105">
        <v>0</v>
      </c>
      <c r="F15105" s="1"/>
      <c r="G15105" s="1"/>
      <c r="H15105" s="1"/>
      <c r="I15105" s="1"/>
      <c r="J15105" s="1"/>
      <c r="K15105" s="1"/>
      <c r="L15105" s="1"/>
      <c r="M15105" s="1"/>
    </row>
    <row r="15106" spans="1:13" x14ac:dyDescent="0.25">
      <c r="A15106" t="s">
        <v>74</v>
      </c>
      <c r="B15106">
        <v>456</v>
      </c>
      <c r="C15106">
        <v>1963</v>
      </c>
      <c r="D15106">
        <v>0</v>
      </c>
      <c r="E15106">
        <v>0</v>
      </c>
      <c r="F15106" s="1"/>
      <c r="G15106" s="1"/>
      <c r="H15106" s="1"/>
      <c r="I15106" s="1"/>
      <c r="J15106" s="1"/>
      <c r="K15106" s="1"/>
      <c r="L15106" s="1"/>
      <c r="M15106" s="1">
        <v>-4.6067517999999996</v>
      </c>
    </row>
    <row r="15107" spans="1:13" x14ac:dyDescent="0.25">
      <c r="A15107" t="s">
        <v>74</v>
      </c>
      <c r="B15107">
        <v>456</v>
      </c>
      <c r="C15107">
        <v>1964</v>
      </c>
      <c r="D15107">
        <v>0</v>
      </c>
      <c r="E15107">
        <v>0</v>
      </c>
      <c r="F15107" s="1"/>
      <c r="G15107" s="1"/>
      <c r="H15107" s="1"/>
      <c r="I15107" s="1"/>
      <c r="J15107" s="1"/>
      <c r="K15107" s="1"/>
      <c r="L15107" s="1"/>
      <c r="M15107" s="1">
        <v>3.5496455</v>
      </c>
    </row>
    <row r="15108" spans="1:13" x14ac:dyDescent="0.25">
      <c r="A15108" t="s">
        <v>74</v>
      </c>
      <c r="B15108">
        <v>456</v>
      </c>
      <c r="C15108">
        <v>1965</v>
      </c>
      <c r="D15108">
        <v>0</v>
      </c>
      <c r="E15108">
        <v>0</v>
      </c>
      <c r="F15108" s="1"/>
      <c r="G15108" s="1"/>
      <c r="H15108" s="1"/>
      <c r="I15108" s="1"/>
      <c r="J15108" s="1"/>
      <c r="K15108" s="1"/>
      <c r="L15108" s="1"/>
      <c r="M15108" s="1">
        <v>3.5496538000000002</v>
      </c>
    </row>
    <row r="15109" spans="1:13" x14ac:dyDescent="0.25">
      <c r="A15109" t="s">
        <v>74</v>
      </c>
      <c r="B15109">
        <v>456</v>
      </c>
      <c r="C15109">
        <v>1966</v>
      </c>
      <c r="D15109">
        <v>0</v>
      </c>
      <c r="E15109">
        <v>0</v>
      </c>
      <c r="F15109" s="1"/>
      <c r="G15109" s="1"/>
      <c r="H15109" s="1"/>
      <c r="I15109" s="1"/>
      <c r="J15109" s="1"/>
      <c r="K15109" s="1"/>
      <c r="L15109" s="1"/>
      <c r="M15109" s="1">
        <v>3.5496493</v>
      </c>
    </row>
    <row r="15110" spans="1:13" x14ac:dyDescent="0.25">
      <c r="A15110" t="s">
        <v>74</v>
      </c>
      <c r="B15110">
        <v>456</v>
      </c>
      <c r="C15110">
        <v>1967</v>
      </c>
      <c r="D15110">
        <v>0</v>
      </c>
      <c r="E15110">
        <v>0</v>
      </c>
      <c r="F15110" s="1"/>
      <c r="G15110" s="1"/>
      <c r="H15110" s="1"/>
      <c r="I15110" s="1"/>
      <c r="J15110" s="1"/>
      <c r="K15110" s="1"/>
      <c r="L15110" s="1"/>
      <c r="M15110" s="1">
        <v>-1.3399114999999999</v>
      </c>
    </row>
    <row r="15111" spans="1:13" x14ac:dyDescent="0.25">
      <c r="A15111" t="s">
        <v>74</v>
      </c>
      <c r="B15111">
        <v>456</v>
      </c>
      <c r="C15111">
        <v>1968</v>
      </c>
      <c r="D15111">
        <v>0</v>
      </c>
      <c r="E15111">
        <v>0</v>
      </c>
      <c r="F15111" s="1"/>
      <c r="G15111" s="1"/>
      <c r="H15111" s="1"/>
      <c r="I15111" s="1"/>
      <c r="J15111" s="1"/>
      <c r="K15111" s="1"/>
      <c r="L15111" s="1"/>
      <c r="M15111" s="1">
        <v>9.1251861999999999</v>
      </c>
    </row>
    <row r="15112" spans="1:13" x14ac:dyDescent="0.25">
      <c r="A15112" t="s">
        <v>74</v>
      </c>
      <c r="B15112">
        <v>456</v>
      </c>
      <c r="C15112">
        <v>1969</v>
      </c>
      <c r="D15112">
        <v>0</v>
      </c>
      <c r="E15112">
        <v>0</v>
      </c>
      <c r="F15112" s="1"/>
      <c r="G15112" s="1"/>
      <c r="H15112" s="1"/>
      <c r="I15112" s="1"/>
      <c r="J15112" s="1"/>
      <c r="K15112" s="1"/>
      <c r="L15112" s="1"/>
      <c r="M15112" s="1">
        <v>6.7930827000000003</v>
      </c>
    </row>
    <row r="15113" spans="1:13" x14ac:dyDescent="0.25">
      <c r="A15113" t="s">
        <v>74</v>
      </c>
      <c r="B15113">
        <v>456</v>
      </c>
      <c r="C15113">
        <v>1970</v>
      </c>
      <c r="D15113">
        <v>0</v>
      </c>
      <c r="E15113">
        <v>0</v>
      </c>
      <c r="F15113" s="1"/>
      <c r="G15113" s="1"/>
      <c r="H15113" s="1"/>
      <c r="I15113" s="1"/>
      <c r="J15113" s="1"/>
      <c r="K15113" s="1"/>
      <c r="L15113" s="1"/>
      <c r="M15113" s="1">
        <v>15.286238000000001</v>
      </c>
    </row>
    <row r="15114" spans="1:13" x14ac:dyDescent="0.25">
      <c r="A15114" t="s">
        <v>74</v>
      </c>
      <c r="B15114">
        <v>456</v>
      </c>
      <c r="C15114">
        <v>1971</v>
      </c>
      <c r="D15114">
        <v>0</v>
      </c>
      <c r="E15114">
        <v>0</v>
      </c>
      <c r="F15114" s="1"/>
      <c r="G15114" s="1"/>
      <c r="H15114" s="1"/>
      <c r="I15114" s="1"/>
      <c r="J15114" s="1"/>
      <c r="K15114" s="1"/>
      <c r="L15114" s="1"/>
      <c r="M15114" s="1">
        <v>14.414641</v>
      </c>
    </row>
    <row r="15115" spans="1:13" x14ac:dyDescent="0.25">
      <c r="A15115" t="s">
        <v>74</v>
      </c>
      <c r="B15115">
        <v>456</v>
      </c>
      <c r="C15115">
        <v>1972</v>
      </c>
      <c r="D15115">
        <v>0</v>
      </c>
      <c r="E15115">
        <v>0</v>
      </c>
      <c r="F15115" s="1"/>
      <c r="G15115" s="1"/>
      <c r="H15115" s="1"/>
      <c r="I15115" s="1"/>
      <c r="J15115" s="1"/>
      <c r="K15115" s="1"/>
      <c r="L15115" s="1"/>
      <c r="M15115" s="1">
        <v>15.351380000000001</v>
      </c>
    </row>
    <row r="15116" spans="1:13" x14ac:dyDescent="0.25">
      <c r="A15116" t="s">
        <v>74</v>
      </c>
      <c r="B15116">
        <v>456</v>
      </c>
      <c r="C15116">
        <v>1973</v>
      </c>
      <c r="D15116">
        <v>0</v>
      </c>
      <c r="E15116">
        <v>0</v>
      </c>
      <c r="F15116" s="1"/>
      <c r="G15116" s="1"/>
      <c r="H15116" s="1"/>
      <c r="I15116" s="1"/>
      <c r="J15116" s="1"/>
      <c r="K15116" s="1"/>
      <c r="L15116" s="1"/>
      <c r="M15116" s="1">
        <v>19.736091999999999</v>
      </c>
    </row>
    <row r="15117" spans="1:13" x14ac:dyDescent="0.25">
      <c r="A15117" t="s">
        <v>74</v>
      </c>
      <c r="B15117">
        <v>456</v>
      </c>
      <c r="C15117">
        <v>1974</v>
      </c>
      <c r="D15117">
        <v>0</v>
      </c>
      <c r="E15117">
        <v>0</v>
      </c>
      <c r="F15117" s="1"/>
      <c r="G15117" s="1"/>
      <c r="H15117" s="1"/>
      <c r="I15117" s="1"/>
      <c r="J15117" s="1"/>
      <c r="K15117" s="1"/>
      <c r="L15117" s="1"/>
      <c r="M15117" s="1">
        <v>15.082746</v>
      </c>
    </row>
    <row r="15118" spans="1:13" x14ac:dyDescent="0.25">
      <c r="A15118" t="s">
        <v>74</v>
      </c>
      <c r="B15118">
        <v>456</v>
      </c>
      <c r="C15118">
        <v>1975</v>
      </c>
      <c r="D15118">
        <v>0</v>
      </c>
      <c r="E15118">
        <v>0</v>
      </c>
      <c r="F15118" s="1"/>
      <c r="G15118" s="1"/>
      <c r="H15118" s="1"/>
      <c r="I15118" s="1"/>
      <c r="J15118" s="1"/>
      <c r="K15118" s="1"/>
      <c r="L15118" s="1"/>
      <c r="M15118" s="1">
        <v>0.25599001999999998</v>
      </c>
    </row>
    <row r="15119" spans="1:13" x14ac:dyDescent="0.25">
      <c r="A15119" t="s">
        <v>74</v>
      </c>
      <c r="B15119">
        <v>456</v>
      </c>
      <c r="C15119">
        <v>1976</v>
      </c>
      <c r="D15119">
        <v>0</v>
      </c>
      <c r="E15119">
        <v>0</v>
      </c>
      <c r="F15119" s="1"/>
      <c r="G15119" s="1"/>
      <c r="H15119" s="1"/>
      <c r="I15119" s="1"/>
      <c r="J15119" s="1"/>
      <c r="K15119" s="1"/>
      <c r="L15119" s="1"/>
      <c r="M15119" s="1">
        <v>15.1</v>
      </c>
    </row>
    <row r="15120" spans="1:13" x14ac:dyDescent="0.25">
      <c r="A15120" t="s">
        <v>74</v>
      </c>
      <c r="B15120">
        <v>456</v>
      </c>
      <c r="C15120">
        <v>1977</v>
      </c>
      <c r="D15120">
        <v>0</v>
      </c>
      <c r="E15120">
        <v>0</v>
      </c>
      <c r="F15120" s="1"/>
      <c r="G15120" s="1"/>
      <c r="H15120" s="1"/>
      <c r="I15120" s="1"/>
      <c r="J15120" s="1"/>
      <c r="K15120" s="1"/>
      <c r="L15120" s="1"/>
      <c r="M15120" s="1">
        <v>5.8999955999999996</v>
      </c>
    </row>
    <row r="15121" spans="1:13" x14ac:dyDescent="0.25">
      <c r="A15121" t="s">
        <v>74</v>
      </c>
      <c r="B15121">
        <v>456</v>
      </c>
      <c r="C15121">
        <v>1978</v>
      </c>
      <c r="D15121">
        <v>0</v>
      </c>
      <c r="E15121">
        <v>0</v>
      </c>
      <c r="F15121" s="1"/>
      <c r="G15121" s="1"/>
      <c r="H15121" s="1"/>
      <c r="I15121" s="1"/>
      <c r="J15121" s="1"/>
      <c r="K15121" s="1"/>
      <c r="L15121" s="1"/>
      <c r="M15121" s="1">
        <v>6.7000036999999999</v>
      </c>
    </row>
    <row r="15122" spans="1:13" x14ac:dyDescent="0.25">
      <c r="A15122" t="s">
        <v>74</v>
      </c>
      <c r="B15122">
        <v>456</v>
      </c>
      <c r="C15122">
        <v>1979</v>
      </c>
      <c r="D15122">
        <v>0</v>
      </c>
      <c r="E15122">
        <v>0</v>
      </c>
      <c r="F15122" s="1"/>
      <c r="G15122" s="1"/>
      <c r="H15122" s="1"/>
      <c r="I15122" s="1"/>
      <c r="J15122" s="1"/>
      <c r="K15122" s="1"/>
      <c r="L15122" s="1"/>
      <c r="M15122" s="1">
        <v>10.099999</v>
      </c>
    </row>
    <row r="15123" spans="1:13" x14ac:dyDescent="0.25">
      <c r="A15123" t="s">
        <v>74</v>
      </c>
      <c r="B15123">
        <v>456</v>
      </c>
      <c r="C15123">
        <v>1980</v>
      </c>
      <c r="D15123">
        <v>0</v>
      </c>
      <c r="E15123">
        <v>0</v>
      </c>
      <c r="F15123" s="1"/>
      <c r="G15123" s="1"/>
      <c r="H15123" s="1"/>
      <c r="I15123" s="1"/>
      <c r="J15123" s="1"/>
      <c r="K15123" s="1"/>
      <c r="L15123" s="1"/>
      <c r="M15123" s="1">
        <v>5.6524150000000004</v>
      </c>
    </row>
    <row r="15124" spans="1:13" x14ac:dyDescent="0.25">
      <c r="A15124" t="s">
        <v>74</v>
      </c>
      <c r="B15124">
        <v>456</v>
      </c>
      <c r="C15124">
        <v>1981</v>
      </c>
      <c r="D15124">
        <v>0</v>
      </c>
      <c r="E15124">
        <v>0</v>
      </c>
      <c r="F15124" s="1"/>
      <c r="G15124" s="1"/>
      <c r="H15124" s="1"/>
      <c r="I15124" s="1"/>
      <c r="J15124" s="1"/>
      <c r="K15124" s="1"/>
      <c r="L15124" s="1"/>
      <c r="M15124" s="1">
        <v>1.9430183999999999</v>
      </c>
    </row>
    <row r="15125" spans="1:13" x14ac:dyDescent="0.25">
      <c r="A15125" t="s">
        <v>74</v>
      </c>
      <c r="B15125">
        <v>456</v>
      </c>
      <c r="C15125">
        <v>1982</v>
      </c>
      <c r="D15125">
        <v>0</v>
      </c>
      <c r="E15125">
        <v>0</v>
      </c>
      <c r="F15125" s="1"/>
      <c r="G15125" s="1"/>
      <c r="H15125" s="1"/>
      <c r="I15125" s="1"/>
      <c r="J15125" s="1"/>
      <c r="K15125" s="1"/>
      <c r="L15125" s="1"/>
      <c r="M15125" s="1">
        <v>-20.729918999999999</v>
      </c>
    </row>
    <row r="15126" spans="1:13" x14ac:dyDescent="0.25">
      <c r="A15126" t="s">
        <v>74</v>
      </c>
      <c r="B15126">
        <v>456</v>
      </c>
      <c r="C15126">
        <v>1983</v>
      </c>
      <c r="D15126">
        <v>0</v>
      </c>
      <c r="E15126">
        <v>0</v>
      </c>
      <c r="F15126" s="1"/>
      <c r="G15126" s="1"/>
      <c r="H15126" s="1"/>
      <c r="I15126" s="1"/>
      <c r="J15126" s="1"/>
      <c r="K15126" s="1"/>
      <c r="L15126" s="1"/>
      <c r="M15126" s="1">
        <v>-16.051383999999999</v>
      </c>
    </row>
    <row r="15127" spans="1:13" x14ac:dyDescent="0.25">
      <c r="A15127" t="s">
        <v>74</v>
      </c>
      <c r="B15127">
        <v>456</v>
      </c>
      <c r="C15127">
        <v>1984</v>
      </c>
      <c r="D15127">
        <v>0</v>
      </c>
      <c r="E15127">
        <v>0</v>
      </c>
      <c r="F15127" s="1"/>
      <c r="G15127" s="1"/>
      <c r="H15127" s="1"/>
      <c r="I15127" s="1"/>
      <c r="J15127" s="1"/>
      <c r="K15127" s="1"/>
      <c r="L15127" s="1"/>
      <c r="M15127" s="1">
        <v>-4.6614632</v>
      </c>
    </row>
    <row r="15128" spans="1:13" x14ac:dyDescent="0.25">
      <c r="A15128" t="s">
        <v>74</v>
      </c>
      <c r="B15128">
        <v>456</v>
      </c>
      <c r="C15128">
        <v>1985</v>
      </c>
      <c r="D15128">
        <v>0</v>
      </c>
      <c r="E15128">
        <v>0</v>
      </c>
      <c r="F15128" s="1"/>
      <c r="G15128" s="1"/>
      <c r="H15128" s="1"/>
      <c r="I15128" s="1"/>
      <c r="J15128" s="1"/>
      <c r="K15128" s="1"/>
      <c r="L15128" s="1"/>
      <c r="M15128" s="1">
        <v>-9.7945235999999998</v>
      </c>
    </row>
    <row r="15129" spans="1:13" x14ac:dyDescent="0.25">
      <c r="A15129" t="s">
        <v>74</v>
      </c>
      <c r="B15129">
        <v>456</v>
      </c>
      <c r="C15129">
        <v>1986</v>
      </c>
      <c r="D15129">
        <v>0</v>
      </c>
      <c r="E15129">
        <v>0</v>
      </c>
      <c r="F15129" s="1"/>
      <c r="G15129" s="1"/>
      <c r="H15129" s="1"/>
      <c r="I15129" s="1"/>
      <c r="J15129" s="1"/>
      <c r="K15129" s="1"/>
      <c r="L15129" s="1"/>
      <c r="M15129" s="1">
        <v>17.012774</v>
      </c>
    </row>
    <row r="15130" spans="1:13" x14ac:dyDescent="0.25">
      <c r="A15130" t="s">
        <v>74</v>
      </c>
      <c r="B15130">
        <v>456</v>
      </c>
      <c r="C15130">
        <v>1987</v>
      </c>
      <c r="D15130">
        <v>0</v>
      </c>
      <c r="E15130">
        <v>0</v>
      </c>
      <c r="F15130" s="1"/>
      <c r="G15130" s="1"/>
      <c r="H15130" s="1"/>
      <c r="I15130" s="1"/>
      <c r="J15130" s="1"/>
      <c r="K15130" s="1"/>
      <c r="L15130" s="1"/>
      <c r="M15130" s="1">
        <v>-6.6324776999999999</v>
      </c>
    </row>
    <row r="15131" spans="1:13" x14ac:dyDescent="0.25">
      <c r="A15131" t="s">
        <v>74</v>
      </c>
      <c r="B15131">
        <v>456</v>
      </c>
      <c r="C15131">
        <v>1988</v>
      </c>
      <c r="D15131">
        <v>0</v>
      </c>
      <c r="E15131">
        <v>0</v>
      </c>
      <c r="F15131" s="1"/>
      <c r="G15131" s="1"/>
      <c r="H15131" s="1"/>
      <c r="I15131" s="1"/>
      <c r="J15131" s="1"/>
      <c r="K15131" s="1"/>
      <c r="L15131" s="1"/>
      <c r="M15131" s="1">
        <v>13.109306999999999</v>
      </c>
    </row>
    <row r="15132" spans="1:13" x14ac:dyDescent="0.25">
      <c r="A15132" t="s">
        <v>74</v>
      </c>
      <c r="B15132">
        <v>456</v>
      </c>
      <c r="C15132">
        <v>1989</v>
      </c>
      <c r="D15132">
        <v>0</v>
      </c>
      <c r="E15132">
        <v>0</v>
      </c>
      <c r="F15132" s="1"/>
      <c r="G15132" s="1"/>
      <c r="H15132" s="1"/>
      <c r="I15132" s="1"/>
      <c r="J15132" s="1"/>
      <c r="K15132" s="1"/>
      <c r="L15132" s="1"/>
      <c r="M15132" s="1">
        <v>-0.50307429000000004</v>
      </c>
    </row>
    <row r="15133" spans="1:13" x14ac:dyDescent="0.25">
      <c r="A15133" t="s">
        <v>74</v>
      </c>
      <c r="B15133">
        <v>456</v>
      </c>
      <c r="C15133">
        <v>1990</v>
      </c>
      <c r="D15133">
        <v>0</v>
      </c>
      <c r="E15133">
        <v>0</v>
      </c>
      <c r="F15133" s="1"/>
      <c r="G15133" s="1"/>
      <c r="H15133" s="1"/>
      <c r="I15133" s="1"/>
      <c r="J15133" s="1"/>
      <c r="K15133" s="1"/>
      <c r="L15133" s="1"/>
      <c r="M15133" s="1">
        <v>15.193515</v>
      </c>
    </row>
    <row r="15134" spans="1:13" x14ac:dyDescent="0.25">
      <c r="A15134" t="s">
        <v>74</v>
      </c>
      <c r="B15134">
        <v>456</v>
      </c>
      <c r="C15134">
        <v>1991</v>
      </c>
      <c r="D15134">
        <v>0</v>
      </c>
      <c r="E15134">
        <v>0</v>
      </c>
      <c r="F15134" s="1">
        <v>31.664612178296199</v>
      </c>
      <c r="G15134" s="1">
        <v>34.945857634457198</v>
      </c>
      <c r="H15134" s="1">
        <v>1.7379679144385001</v>
      </c>
      <c r="I15134" s="1">
        <v>33.207889720018699</v>
      </c>
      <c r="J15134" s="1">
        <v>-1.5432775417224995</v>
      </c>
      <c r="K15134" s="1">
        <v>39.351866810992497</v>
      </c>
      <c r="L15134" s="1"/>
      <c r="M15134" s="1">
        <v>15.007783999999999</v>
      </c>
    </row>
    <row r="15135" spans="1:13" x14ac:dyDescent="0.25">
      <c r="A15135" t="s">
        <v>74</v>
      </c>
      <c r="B15135">
        <v>456</v>
      </c>
      <c r="C15135">
        <v>1992</v>
      </c>
      <c r="D15135">
        <v>0</v>
      </c>
      <c r="E15135">
        <v>0</v>
      </c>
      <c r="F15135" s="1">
        <v>33.044147293993902</v>
      </c>
      <c r="G15135" s="1">
        <v>41.165184701837802</v>
      </c>
      <c r="H15135" s="1">
        <v>2.89328879322938</v>
      </c>
      <c r="I15135" s="1">
        <v>38.271895908608421</v>
      </c>
      <c r="J15135" s="1">
        <v>-5.2277486146145193</v>
      </c>
      <c r="K15135" s="1">
        <v>47.799452663154099</v>
      </c>
      <c r="L15135" s="1"/>
      <c r="M15135" s="1">
        <v>3.9876212</v>
      </c>
    </row>
    <row r="15136" spans="1:13" x14ac:dyDescent="0.25">
      <c r="A15136" t="s">
        <v>74</v>
      </c>
      <c r="B15136">
        <v>456</v>
      </c>
      <c r="C15136">
        <v>1993</v>
      </c>
      <c r="D15136">
        <v>0</v>
      </c>
      <c r="E15136">
        <v>0</v>
      </c>
      <c r="F15136" s="1">
        <v>28.4046067494703</v>
      </c>
      <c r="G15136" s="1">
        <v>37.731567479642102</v>
      </c>
      <c r="H15136" s="1">
        <v>3.15423774763287</v>
      </c>
      <c r="I15136" s="1">
        <v>34.577329732009233</v>
      </c>
      <c r="J15136" s="1">
        <v>-6.1727229825389323</v>
      </c>
      <c r="K15136" s="1">
        <v>58.598495878224398</v>
      </c>
      <c r="L15136" s="1"/>
      <c r="M15136" s="1">
        <v>-1.3637566999999999</v>
      </c>
    </row>
    <row r="15137" spans="1:13" x14ac:dyDescent="0.25">
      <c r="A15137" t="s">
        <v>74</v>
      </c>
      <c r="B15137">
        <v>456</v>
      </c>
      <c r="C15137">
        <v>1994</v>
      </c>
      <c r="D15137">
        <v>0</v>
      </c>
      <c r="E15137">
        <v>0</v>
      </c>
      <c r="F15137" s="1">
        <v>25.482488197064601</v>
      </c>
      <c r="G15137" s="1">
        <v>33.794125200007898</v>
      </c>
      <c r="H15137" s="1">
        <v>3.02648993540486</v>
      </c>
      <c r="I15137" s="1">
        <v>30.767635264603037</v>
      </c>
      <c r="J15137" s="1">
        <v>-5.2851470675384356</v>
      </c>
      <c r="K15137" s="1">
        <v>67.869545463524503</v>
      </c>
      <c r="L15137" s="1"/>
      <c r="M15137" s="1">
        <v>0.55875160000000001</v>
      </c>
    </row>
    <row r="15138" spans="1:13" x14ac:dyDescent="0.25">
      <c r="A15138" t="s">
        <v>74</v>
      </c>
      <c r="B15138">
        <v>456</v>
      </c>
      <c r="C15138">
        <v>1995</v>
      </c>
      <c r="D15138">
        <v>0</v>
      </c>
      <c r="E15138">
        <v>0</v>
      </c>
      <c r="F15138" s="1">
        <v>27.2903394061324</v>
      </c>
      <c r="G15138" s="1">
        <v>32.413099362914899</v>
      </c>
      <c r="H15138" s="1">
        <v>3.6325025148094299</v>
      </c>
      <c r="I15138" s="1">
        <v>28.780596848105468</v>
      </c>
      <c r="J15138" s="1">
        <v>-1.4902574419730676</v>
      </c>
      <c r="K15138" s="1">
        <v>74.247606273983806</v>
      </c>
      <c r="L15138" s="1"/>
      <c r="M15138" s="1">
        <v>0.21201007999999999</v>
      </c>
    </row>
    <row r="15139" spans="1:13" x14ac:dyDescent="0.25">
      <c r="A15139" t="s">
        <v>74</v>
      </c>
      <c r="B15139">
        <v>456</v>
      </c>
      <c r="C15139">
        <v>1996</v>
      </c>
      <c r="D15139">
        <v>0</v>
      </c>
      <c r="E15139">
        <v>0</v>
      </c>
      <c r="F15139" s="1">
        <v>30.095541669261198</v>
      </c>
      <c r="G15139" s="1">
        <v>33.342309122824098</v>
      </c>
      <c r="H15139" s="1">
        <v>3.9751527707420702</v>
      </c>
      <c r="I15139" s="1">
        <v>29.367156352082027</v>
      </c>
      <c r="J15139" s="1">
        <v>0.72838531717917121</v>
      </c>
      <c r="K15139" s="1">
        <v>75.2061205908538</v>
      </c>
      <c r="L15139" s="1"/>
      <c r="M15139" s="1">
        <v>2.6374977999999998</v>
      </c>
    </row>
    <row r="15140" spans="1:13" x14ac:dyDescent="0.25">
      <c r="A15140" t="s">
        <v>74</v>
      </c>
      <c r="B15140">
        <v>456</v>
      </c>
      <c r="C15140">
        <v>1997</v>
      </c>
      <c r="D15140">
        <v>0</v>
      </c>
      <c r="E15140">
        <v>0</v>
      </c>
      <c r="F15140" s="1">
        <v>33.092423238063397</v>
      </c>
      <c r="G15140" s="1">
        <v>35.5981671096581</v>
      </c>
      <c r="H15140" s="1">
        <v>3.9410681992238499</v>
      </c>
      <c r="I15140" s="1">
        <v>31.65709891043425</v>
      </c>
      <c r="J15140" s="1">
        <v>1.4353243276291465</v>
      </c>
      <c r="K15140" s="1">
        <v>76.704337025285895</v>
      </c>
      <c r="L15140" s="1"/>
      <c r="M15140" s="1">
        <v>1.1037949</v>
      </c>
    </row>
    <row r="15141" spans="1:13" x14ac:dyDescent="0.25">
      <c r="A15141" t="s">
        <v>74</v>
      </c>
      <c r="B15141">
        <v>456</v>
      </c>
      <c r="C15141">
        <v>1998</v>
      </c>
      <c r="D15141">
        <v>0</v>
      </c>
      <c r="E15141">
        <v>0</v>
      </c>
      <c r="F15141" s="1">
        <v>25.655521903751399</v>
      </c>
      <c r="G15141" s="1">
        <v>34.530748099591598</v>
      </c>
      <c r="H15141" s="1">
        <v>4.6229342596764598</v>
      </c>
      <c r="I15141" s="1">
        <v>29.907813839915139</v>
      </c>
      <c r="J15141" s="1">
        <v>-4.2522919361637399</v>
      </c>
      <c r="K15141" s="1">
        <v>101.523225498176</v>
      </c>
      <c r="L15141" s="1"/>
      <c r="M15141" s="1">
        <v>2.8932989999999998</v>
      </c>
    </row>
    <row r="15142" spans="1:13" x14ac:dyDescent="0.25">
      <c r="A15142" t="s">
        <v>74</v>
      </c>
      <c r="B15142">
        <v>456</v>
      </c>
      <c r="C15142">
        <v>1999</v>
      </c>
      <c r="D15142">
        <v>0</v>
      </c>
      <c r="E15142">
        <v>0</v>
      </c>
      <c r="F15142" s="1">
        <v>24.3234285337379</v>
      </c>
      <c r="G15142" s="1">
        <v>30.314787942747799</v>
      </c>
      <c r="H15142" s="1">
        <v>4.4357232372534803</v>
      </c>
      <c r="I15142" s="1">
        <v>25.879064705494319</v>
      </c>
      <c r="J15142" s="1">
        <v>-1.5556361717564187</v>
      </c>
      <c r="K15142" s="1">
        <v>102.991549864785</v>
      </c>
      <c r="L15142" s="1"/>
      <c r="M15142" s="1">
        <v>-3.7632648999999998</v>
      </c>
    </row>
    <row r="15143" spans="1:13" x14ac:dyDescent="0.25">
      <c r="A15143" t="s">
        <v>74</v>
      </c>
      <c r="B15143">
        <v>456</v>
      </c>
      <c r="C15143">
        <v>2000</v>
      </c>
      <c r="D15143">
        <v>0</v>
      </c>
      <c r="E15143">
        <v>0</v>
      </c>
      <c r="F15143" s="1">
        <v>36.3172787790865</v>
      </c>
      <c r="G15143" s="1">
        <v>33.133149753546199</v>
      </c>
      <c r="H15143" s="1">
        <v>4.5027234441331601</v>
      </c>
      <c r="I15143" s="1">
        <v>28.630426309413039</v>
      </c>
      <c r="J15143" s="1">
        <v>7.686852469673461</v>
      </c>
      <c r="K15143" s="1">
        <v>86.701769148183203</v>
      </c>
      <c r="L15143" s="1"/>
      <c r="M15143" s="1">
        <v>5.6254317</v>
      </c>
    </row>
    <row r="15144" spans="1:13" x14ac:dyDescent="0.25">
      <c r="A15144" t="s">
        <v>74</v>
      </c>
      <c r="B15144">
        <v>456</v>
      </c>
      <c r="C15144">
        <v>2001</v>
      </c>
      <c r="D15144">
        <v>0</v>
      </c>
      <c r="E15144">
        <v>0</v>
      </c>
      <c r="F15144" s="1">
        <v>33.033315713634003</v>
      </c>
      <c r="G15144" s="1">
        <v>36.939241001281701</v>
      </c>
      <c r="H15144" s="1">
        <v>4.5473306155550599</v>
      </c>
      <c r="I15144" s="1">
        <v>32.391910385726639</v>
      </c>
      <c r="J15144" s="1">
        <v>0.64140532790736415</v>
      </c>
      <c r="K15144" s="1">
        <v>93.147867895700998</v>
      </c>
      <c r="L15144" s="1"/>
      <c r="M15144" s="1">
        <v>-1.2107549</v>
      </c>
    </row>
    <row r="15145" spans="1:13" x14ac:dyDescent="0.25">
      <c r="A15145" t="s">
        <v>74</v>
      </c>
      <c r="B15145">
        <v>456</v>
      </c>
      <c r="C15145">
        <v>2002</v>
      </c>
      <c r="D15145">
        <v>0</v>
      </c>
      <c r="E15145">
        <v>0</v>
      </c>
      <c r="F15145" s="1">
        <v>29.956836839314601</v>
      </c>
      <c r="G15145" s="1">
        <v>35.8638187512922</v>
      </c>
      <c r="H15145" s="1">
        <v>3.9379879413183501</v>
      </c>
      <c r="I15145" s="1">
        <v>31.925830809973849</v>
      </c>
      <c r="J15145" s="1">
        <v>-1.9689939706592483</v>
      </c>
      <c r="K15145" s="1">
        <v>96.351588485885799</v>
      </c>
      <c r="L15145" s="1"/>
      <c r="M15145" s="1">
        <v>-2.8191932</v>
      </c>
    </row>
    <row r="15146" spans="1:13" x14ac:dyDescent="0.25">
      <c r="A15146" t="s">
        <v>74</v>
      </c>
      <c r="B15146">
        <v>456</v>
      </c>
      <c r="C15146">
        <v>2003</v>
      </c>
      <c r="D15146">
        <v>0</v>
      </c>
      <c r="E15146">
        <v>0</v>
      </c>
      <c r="F15146" s="1">
        <v>34.314579556814301</v>
      </c>
      <c r="G15146" s="1">
        <v>33.115978830487002</v>
      </c>
      <c r="H15146" s="1">
        <v>3.4598783852747599</v>
      </c>
      <c r="I15146" s="1">
        <v>29.656100445212243</v>
      </c>
      <c r="J15146" s="1">
        <v>4.658479111602059</v>
      </c>
      <c r="K15146" s="1">
        <v>81.564403164800197</v>
      </c>
      <c r="L15146" s="1"/>
      <c r="M15146" s="1">
        <v>11.242075</v>
      </c>
    </row>
    <row r="15147" spans="1:13" x14ac:dyDescent="0.25">
      <c r="A15147" t="s">
        <v>74</v>
      </c>
      <c r="B15147">
        <v>456</v>
      </c>
      <c r="C15147">
        <v>2004</v>
      </c>
      <c r="D15147">
        <v>0</v>
      </c>
      <c r="E15147">
        <v>0</v>
      </c>
      <c r="F15147" s="1">
        <v>40.811865391988299</v>
      </c>
      <c r="G15147" s="1">
        <v>31.0939889764234</v>
      </c>
      <c r="H15147" s="1">
        <v>2.6095452465463702</v>
      </c>
      <c r="I15147" s="1">
        <v>28.484443729877029</v>
      </c>
      <c r="J15147" s="1">
        <v>12.32742166211127</v>
      </c>
      <c r="K15147" s="1">
        <v>62.928168969085299</v>
      </c>
      <c r="L15147" s="1"/>
      <c r="M15147" s="1">
        <v>7.9583972999999997</v>
      </c>
    </row>
    <row r="15148" spans="1:13" x14ac:dyDescent="0.25">
      <c r="A15148" t="s">
        <v>74</v>
      </c>
      <c r="B15148">
        <v>456</v>
      </c>
      <c r="C15148">
        <v>2005</v>
      </c>
      <c r="D15148">
        <v>0</v>
      </c>
      <c r="E15148">
        <v>0</v>
      </c>
      <c r="F15148" s="1">
        <v>46.137627440338299</v>
      </c>
      <c r="G15148" s="1">
        <v>28.150705410912799</v>
      </c>
      <c r="H15148" s="1">
        <v>2.1425576792452201</v>
      </c>
      <c r="I15148" s="1">
        <v>26.008147731667577</v>
      </c>
      <c r="J15148" s="1">
        <v>20.129479708670722</v>
      </c>
      <c r="K15148" s="1">
        <v>37.342415979564002</v>
      </c>
      <c r="L15148" s="1"/>
      <c r="M15148" s="1">
        <v>5.5739270999999997</v>
      </c>
    </row>
    <row r="15149" spans="1:13" x14ac:dyDescent="0.25">
      <c r="A15149" t="s">
        <v>74</v>
      </c>
      <c r="B15149">
        <v>456</v>
      </c>
      <c r="C15149">
        <v>2006</v>
      </c>
      <c r="D15149">
        <v>0</v>
      </c>
      <c r="E15149">
        <v>0</v>
      </c>
      <c r="F15149" s="1">
        <v>48.091911319307002</v>
      </c>
      <c r="G15149" s="1">
        <v>27.2690367845066</v>
      </c>
      <c r="H15149" s="1">
        <v>1.9618261823844401</v>
      </c>
      <c r="I15149" s="1">
        <v>25.307210602122161</v>
      </c>
      <c r="J15149" s="1">
        <v>22.78470071718484</v>
      </c>
      <c r="K15149" s="1">
        <v>25.830841287687999</v>
      </c>
      <c r="L15149" s="1"/>
      <c r="M15149" s="1">
        <v>2.7883768999999998</v>
      </c>
    </row>
    <row r="15150" spans="1:13" x14ac:dyDescent="0.25">
      <c r="A15150" t="s">
        <v>74</v>
      </c>
      <c r="B15150">
        <v>456</v>
      </c>
      <c r="C15150">
        <v>2007</v>
      </c>
      <c r="D15150">
        <v>0</v>
      </c>
      <c r="E15150">
        <v>0</v>
      </c>
      <c r="F15150" s="1">
        <v>41.236493057604797</v>
      </c>
      <c r="G15150" s="1">
        <v>29.4528966633907</v>
      </c>
      <c r="H15150" s="1">
        <v>1.35293951609799</v>
      </c>
      <c r="I15150" s="1">
        <v>28.099957147292709</v>
      </c>
      <c r="J15150" s="1">
        <v>13.136535910312087</v>
      </c>
      <c r="K15150" s="1">
        <v>17.1154226123729</v>
      </c>
      <c r="L15150" s="1"/>
      <c r="M15150" s="1">
        <v>1.8471579</v>
      </c>
    </row>
    <row r="15151" spans="1:13" x14ac:dyDescent="0.25">
      <c r="A15151" t="s">
        <v>74</v>
      </c>
      <c r="B15151">
        <v>456</v>
      </c>
      <c r="C15151">
        <v>2008</v>
      </c>
      <c r="D15151">
        <v>0</v>
      </c>
      <c r="E15151">
        <v>0</v>
      </c>
      <c r="F15151" s="1">
        <v>56.481558434629299</v>
      </c>
      <c r="G15151" s="1">
        <v>26.679656358022999</v>
      </c>
      <c r="H15151" s="1">
        <v>0.91625548034667903</v>
      </c>
      <c r="I15151" s="1">
        <v>25.763400877676322</v>
      </c>
      <c r="J15151" s="1">
        <v>30.718157556952978</v>
      </c>
      <c r="K15151" s="1">
        <v>12.0559931624563</v>
      </c>
      <c r="L15151" s="1"/>
      <c r="M15151" s="1">
        <v>6.2497379000000004</v>
      </c>
    </row>
    <row r="15152" spans="1:13" x14ac:dyDescent="0.25">
      <c r="A15152" t="s">
        <v>74</v>
      </c>
      <c r="B15152">
        <v>456</v>
      </c>
      <c r="C15152">
        <v>2009</v>
      </c>
      <c r="D15152">
        <v>0</v>
      </c>
      <c r="E15152">
        <v>0</v>
      </c>
      <c r="F15152" s="1">
        <v>31.6822828917972</v>
      </c>
      <c r="G15152" s="1">
        <v>37.065732324001303</v>
      </c>
      <c r="H15152" s="1">
        <v>0.868799472008561</v>
      </c>
      <c r="I15152" s="1">
        <v>36.196932851992742</v>
      </c>
      <c r="J15152" s="1">
        <v>-4.5146499601955412</v>
      </c>
      <c r="K15152" s="1">
        <v>13.989038708807399</v>
      </c>
      <c r="L15152" s="1"/>
      <c r="M15152" s="1">
        <v>-2.0592149000000002</v>
      </c>
    </row>
    <row r="15153" spans="1:13" x14ac:dyDescent="0.25">
      <c r="A15153" t="s">
        <v>74</v>
      </c>
      <c r="B15153">
        <v>456</v>
      </c>
      <c r="C15153">
        <v>2010</v>
      </c>
      <c r="D15153">
        <v>0</v>
      </c>
      <c r="E15153">
        <v>0</v>
      </c>
      <c r="F15153" s="1">
        <v>37.403219748219897</v>
      </c>
      <c r="G15153" s="1">
        <v>33.011586424078203</v>
      </c>
      <c r="H15153" s="1">
        <v>0.55168182103377705</v>
      </c>
      <c r="I15153" s="1">
        <v>32.459904603044428</v>
      </c>
      <c r="J15153" s="1">
        <v>4.9433151451754682</v>
      </c>
      <c r="K15153" s="1">
        <v>8.4259906218572898</v>
      </c>
      <c r="L15153" s="1"/>
      <c r="M15153" s="1">
        <v>5.0394909999999999</v>
      </c>
    </row>
    <row r="15154" spans="1:13" x14ac:dyDescent="0.25">
      <c r="A15154" t="s">
        <v>74</v>
      </c>
      <c r="B15154">
        <v>456</v>
      </c>
      <c r="C15154">
        <v>2011</v>
      </c>
      <c r="D15154">
        <v>0</v>
      </c>
      <c r="E15154">
        <v>0</v>
      </c>
      <c r="F15154" s="1">
        <v>44.042695992442603</v>
      </c>
      <c r="G15154" s="1">
        <v>32.580838273794903</v>
      </c>
      <c r="H15154" s="1">
        <v>0.30961057878182302</v>
      </c>
      <c r="I15154" s="1">
        <v>32.271227695013081</v>
      </c>
      <c r="J15154" s="1">
        <v>11.771468297429521</v>
      </c>
      <c r="K15154" s="1">
        <v>5.3401519125428898</v>
      </c>
      <c r="L15154" s="1"/>
      <c r="M15154" s="1">
        <v>10.993710999999999</v>
      </c>
    </row>
    <row r="15155" spans="1:13" x14ac:dyDescent="0.25">
      <c r="A15155" t="s">
        <v>74</v>
      </c>
      <c r="B15155">
        <v>456</v>
      </c>
      <c r="C15155">
        <v>2012</v>
      </c>
      <c r="D15155">
        <v>0</v>
      </c>
      <c r="E15155">
        <v>0</v>
      </c>
      <c r="F15155" s="1">
        <v>44.808239726492701</v>
      </c>
      <c r="G15155" s="1">
        <v>32.969765735505099</v>
      </c>
      <c r="H15155" s="1">
        <v>0.219523303367402</v>
      </c>
      <c r="I15155" s="1">
        <v>32.750242432137696</v>
      </c>
      <c r="J15155" s="1">
        <v>12.057997294355005</v>
      </c>
      <c r="K15155" s="1">
        <v>3.0122896384785101</v>
      </c>
      <c r="L15155" s="1"/>
      <c r="M15155" s="1">
        <v>5.4274224999999996</v>
      </c>
    </row>
    <row r="15156" spans="1:13" x14ac:dyDescent="0.25">
      <c r="A15156" t="s">
        <v>74</v>
      </c>
      <c r="B15156">
        <v>456</v>
      </c>
      <c r="C15156">
        <v>2013</v>
      </c>
      <c r="D15156">
        <v>0</v>
      </c>
      <c r="E15156">
        <v>0</v>
      </c>
      <c r="F15156" s="1">
        <v>40.771548264568203</v>
      </c>
      <c r="G15156" s="1">
        <v>35.1870239417105</v>
      </c>
      <c r="H15156" s="1">
        <v>0.16296479189357199</v>
      </c>
      <c r="I15156" s="1">
        <v>35.024059149816928</v>
      </c>
      <c r="J15156" s="1">
        <v>5.747489114751275</v>
      </c>
      <c r="K15156" s="1">
        <v>2.1272671834421302</v>
      </c>
      <c r="L15156" s="1"/>
      <c r="M15156" s="1">
        <v>2.8502979000000002</v>
      </c>
    </row>
    <row r="15157" spans="1:13" x14ac:dyDescent="0.25">
      <c r="A15157" t="s">
        <v>74</v>
      </c>
      <c r="B15157">
        <v>456</v>
      </c>
      <c r="C15157">
        <v>2014</v>
      </c>
      <c r="D15157">
        <v>0</v>
      </c>
      <c r="E15157">
        <v>0</v>
      </c>
      <c r="F15157" s="1">
        <v>36.181699342312797</v>
      </c>
      <c r="G15157" s="1">
        <v>39.676308130282401</v>
      </c>
      <c r="H15157" s="1">
        <v>0.12272281861755201</v>
      </c>
      <c r="I15157" s="1">
        <v>39.553585311664847</v>
      </c>
      <c r="J15157" s="1">
        <v>-3.37188596935205</v>
      </c>
      <c r="K15157" s="1">
        <v>1.5409923086047601</v>
      </c>
      <c r="L15157" s="1"/>
      <c r="M15157" s="1">
        <v>4.0277206000000003</v>
      </c>
    </row>
    <row r="15158" spans="1:13" x14ac:dyDescent="0.25">
      <c r="A15158" t="s">
        <v>74</v>
      </c>
      <c r="B15158">
        <v>456</v>
      </c>
      <c r="C15158">
        <v>2015</v>
      </c>
      <c r="D15158">
        <v>0</v>
      </c>
      <c r="E15158">
        <v>0</v>
      </c>
      <c r="F15158" s="1">
        <v>24.404596888034899</v>
      </c>
      <c r="G15158" s="1">
        <v>39.8830862179395</v>
      </c>
      <c r="H15158" s="1">
        <v>0.103880874766188</v>
      </c>
      <c r="I15158" s="1">
        <v>39.779205343173309</v>
      </c>
      <c r="J15158" s="1">
        <v>-15.374608455138411</v>
      </c>
      <c r="K15158" s="1">
        <v>5.6680400610539099</v>
      </c>
      <c r="L15158" s="1"/>
      <c r="M15158" s="1">
        <v>4.6901406000000003</v>
      </c>
    </row>
    <row r="15159" spans="1:13" x14ac:dyDescent="0.25">
      <c r="A15159" t="s">
        <v>74</v>
      </c>
      <c r="B15159">
        <v>456</v>
      </c>
      <c r="C15159">
        <v>2016</v>
      </c>
      <c r="D15159">
        <v>0</v>
      </c>
      <c r="E15159">
        <v>0</v>
      </c>
      <c r="F15159" s="1">
        <v>20.798775441844999</v>
      </c>
      <c r="G15159" s="1">
        <v>34.454938502453302</v>
      </c>
      <c r="H15159" s="1">
        <v>0.198102260742551</v>
      </c>
      <c r="I15159" s="1">
        <v>34.256836241710751</v>
      </c>
      <c r="J15159" s="1">
        <v>-13.458060799865752</v>
      </c>
      <c r="K15159" s="1">
        <v>12.678488631422301</v>
      </c>
      <c r="L15159" s="1"/>
      <c r="M15159" s="1">
        <v>2.3630529999999998</v>
      </c>
    </row>
    <row r="15160" spans="1:13" x14ac:dyDescent="0.25">
      <c r="A15160" t="s">
        <v>74</v>
      </c>
      <c r="B15160">
        <v>456</v>
      </c>
      <c r="C15160">
        <v>2017</v>
      </c>
      <c r="D15160">
        <v>0</v>
      </c>
      <c r="E15160">
        <v>0</v>
      </c>
      <c r="F15160" s="1">
        <v>23.1796687265429</v>
      </c>
      <c r="G15160" s="1">
        <v>32.067122949960599</v>
      </c>
      <c r="H15160" s="1">
        <v>0.33566696466433898</v>
      </c>
      <c r="I15160" s="1">
        <v>31.731455985296261</v>
      </c>
      <c r="J15160" s="1">
        <v>-8.551787258753361</v>
      </c>
      <c r="K15160" s="1">
        <v>16.525817078660602</v>
      </c>
      <c r="L15160" s="1"/>
      <c r="M15160" s="1">
        <v>-6.9724270000000005E-2</v>
      </c>
    </row>
    <row r="15161" spans="1:13" x14ac:dyDescent="0.25">
      <c r="A15161" t="s">
        <v>74</v>
      </c>
      <c r="B15161">
        <v>456</v>
      </c>
      <c r="C15161">
        <v>2018</v>
      </c>
      <c r="D15161">
        <v>0</v>
      </c>
      <c r="E15161">
        <v>0</v>
      </c>
      <c r="F15161" s="1">
        <v>28.525912301960901</v>
      </c>
      <c r="G15161" s="1">
        <v>33.979706358638602</v>
      </c>
      <c r="H15161" s="1">
        <v>0.47248722630783702</v>
      </c>
      <c r="I15161" s="1">
        <v>33.507219132330768</v>
      </c>
      <c r="J15161" s="1">
        <v>-4.9813068303698671</v>
      </c>
      <c r="K15161" s="1">
        <v>17.6330657900664</v>
      </c>
      <c r="L15161" s="1"/>
      <c r="M15161" s="1">
        <v>2.7622621999999999</v>
      </c>
    </row>
    <row r="15162" spans="1:13" x14ac:dyDescent="0.25">
      <c r="A15162" t="s">
        <v>74</v>
      </c>
      <c r="B15162">
        <v>456</v>
      </c>
      <c r="C15162">
        <v>2019</v>
      </c>
      <c r="D15162">
        <v>0</v>
      </c>
      <c r="E15162">
        <v>0</v>
      </c>
      <c r="F15162" s="1">
        <v>29.473990498056999</v>
      </c>
      <c r="G15162" s="1">
        <v>33.676565053965199</v>
      </c>
      <c r="H15162" s="1">
        <v>0.66780723903047101</v>
      </c>
      <c r="I15162" s="1">
        <v>33.008757814934725</v>
      </c>
      <c r="J15162" s="1">
        <v>-3.5347673168777263</v>
      </c>
      <c r="K15162" s="1">
        <v>21.552524629366999</v>
      </c>
      <c r="L15162" s="1"/>
      <c r="M15162" s="1">
        <v>0.83228385000000005</v>
      </c>
    </row>
    <row r="15163" spans="1:13" x14ac:dyDescent="0.25">
      <c r="A15163" t="s">
        <v>74</v>
      </c>
      <c r="B15163">
        <v>456</v>
      </c>
      <c r="C15163">
        <v>2020</v>
      </c>
      <c r="D15163">
        <v>0</v>
      </c>
      <c r="E15163">
        <v>0</v>
      </c>
      <c r="F15163" s="1">
        <v>28.387700098120199</v>
      </c>
      <c r="G15163" s="1">
        <v>39.067621856839096</v>
      </c>
      <c r="H15163" s="1">
        <v>0.88820919274905796</v>
      </c>
      <c r="I15163" s="1">
        <v>38.179412664090037</v>
      </c>
      <c r="J15163" s="1">
        <v>-9.7917125659698385</v>
      </c>
      <c r="K15163" s="1">
        <v>31.0021579670988</v>
      </c>
      <c r="L15163" s="1"/>
      <c r="M15163" s="1">
        <v>-4.3414003000000001</v>
      </c>
    </row>
    <row r="15164" spans="1:13" x14ac:dyDescent="0.25">
      <c r="A15164" t="s">
        <v>74</v>
      </c>
      <c r="B15164">
        <v>456</v>
      </c>
      <c r="C15164">
        <v>2021</v>
      </c>
      <c r="D15164">
        <v>0</v>
      </c>
      <c r="E15164">
        <v>0</v>
      </c>
      <c r="F15164" s="1">
        <v>29.641612207793301</v>
      </c>
      <c r="G15164" s="1">
        <v>31.896525786887999</v>
      </c>
      <c r="H15164" s="1">
        <v>0.84069190758437196</v>
      </c>
      <c r="I15164" s="1">
        <v>31.055833879303627</v>
      </c>
      <c r="J15164" s="1">
        <v>-1.414221671510326</v>
      </c>
      <c r="K15164" s="1">
        <v>28.807296308513202</v>
      </c>
      <c r="L15164" s="1"/>
      <c r="M15164" s="1">
        <v>3.9217236</v>
      </c>
    </row>
    <row r="15165" spans="1:13" x14ac:dyDescent="0.25">
      <c r="A15165" t="s">
        <v>74</v>
      </c>
      <c r="B15165">
        <v>456</v>
      </c>
      <c r="C15165">
        <v>2022</v>
      </c>
      <c r="D15165">
        <v>0</v>
      </c>
      <c r="E15165">
        <v>0</v>
      </c>
      <c r="F15165" s="1">
        <v>30.731920297670701</v>
      </c>
      <c r="G15165" s="1">
        <v>28.227639980618999</v>
      </c>
      <c r="H15165" s="1">
        <v>0.72192470902824601</v>
      </c>
      <c r="I15165" s="1">
        <v>27.505715271590752</v>
      </c>
      <c r="J15165" s="1">
        <v>3.2262050260799491</v>
      </c>
      <c r="K15165" s="1">
        <v>23.823084056495698</v>
      </c>
      <c r="L15165" s="1"/>
      <c r="M15165" s="1">
        <v>8.7441607999999995</v>
      </c>
    </row>
    <row r="15166" spans="1:13" x14ac:dyDescent="0.25">
      <c r="A15166" t="s">
        <v>75</v>
      </c>
      <c r="B15166">
        <v>466</v>
      </c>
      <c r="C15166">
        <v>1800</v>
      </c>
      <c r="D15166">
        <v>0</v>
      </c>
      <c r="E15166">
        <v>0</v>
      </c>
      <c r="F15166" s="1"/>
      <c r="G15166" s="1"/>
      <c r="H15166" s="1"/>
      <c r="I15166" s="1"/>
      <c r="J15166" s="1"/>
      <c r="K15166" s="1"/>
      <c r="L15166" s="1"/>
      <c r="M15166" s="1"/>
    </row>
    <row r="15167" spans="1:13" x14ac:dyDescent="0.25">
      <c r="A15167" t="s">
        <v>75</v>
      </c>
      <c r="B15167">
        <v>466</v>
      </c>
      <c r="C15167">
        <v>1801</v>
      </c>
      <c r="D15167">
        <v>0</v>
      </c>
      <c r="E15167">
        <v>0</v>
      </c>
      <c r="F15167" s="1"/>
      <c r="G15167" s="1"/>
      <c r="H15167" s="1"/>
      <c r="I15167" s="1"/>
      <c r="J15167" s="1"/>
      <c r="K15167" s="1"/>
      <c r="L15167" s="1"/>
      <c r="M15167" s="1"/>
    </row>
    <row r="15168" spans="1:13" x14ac:dyDescent="0.25">
      <c r="A15168" t="s">
        <v>75</v>
      </c>
      <c r="B15168">
        <v>466</v>
      </c>
      <c r="C15168">
        <v>1802</v>
      </c>
      <c r="D15168">
        <v>0</v>
      </c>
      <c r="E15168">
        <v>0</v>
      </c>
      <c r="F15168" s="1"/>
      <c r="G15168" s="1"/>
      <c r="H15168" s="1"/>
      <c r="I15168" s="1"/>
      <c r="J15168" s="1"/>
      <c r="K15168" s="1"/>
      <c r="L15168" s="1"/>
      <c r="M15168" s="1"/>
    </row>
    <row r="15169" spans="1:13" x14ac:dyDescent="0.25">
      <c r="A15169" t="s">
        <v>75</v>
      </c>
      <c r="B15169">
        <v>466</v>
      </c>
      <c r="C15169">
        <v>1803</v>
      </c>
      <c r="D15169">
        <v>0</v>
      </c>
      <c r="E15169">
        <v>0</v>
      </c>
      <c r="F15169" s="1"/>
      <c r="G15169" s="1"/>
      <c r="H15169" s="1"/>
      <c r="I15169" s="1"/>
      <c r="J15169" s="1"/>
      <c r="K15169" s="1"/>
      <c r="L15169" s="1"/>
      <c r="M15169" s="1"/>
    </row>
    <row r="15170" spans="1:13" x14ac:dyDescent="0.25">
      <c r="A15170" t="s">
        <v>75</v>
      </c>
      <c r="B15170">
        <v>466</v>
      </c>
      <c r="C15170">
        <v>1804</v>
      </c>
      <c r="D15170">
        <v>0</v>
      </c>
      <c r="E15170">
        <v>0</v>
      </c>
      <c r="F15170" s="1"/>
      <c r="G15170" s="1"/>
      <c r="H15170" s="1"/>
      <c r="I15170" s="1"/>
      <c r="J15170" s="1"/>
      <c r="K15170" s="1"/>
      <c r="L15170" s="1"/>
      <c r="M15170" s="1"/>
    </row>
    <row r="15171" spans="1:13" x14ac:dyDescent="0.25">
      <c r="A15171" t="s">
        <v>75</v>
      </c>
      <c r="B15171">
        <v>466</v>
      </c>
      <c r="C15171">
        <v>1805</v>
      </c>
      <c r="D15171">
        <v>0</v>
      </c>
      <c r="E15171">
        <v>0</v>
      </c>
      <c r="F15171" s="1"/>
      <c r="G15171" s="1"/>
      <c r="H15171" s="1"/>
      <c r="I15171" s="1"/>
      <c r="J15171" s="1"/>
      <c r="K15171" s="1"/>
      <c r="L15171" s="1"/>
      <c r="M15171" s="1"/>
    </row>
    <row r="15172" spans="1:13" x14ac:dyDescent="0.25">
      <c r="A15172" t="s">
        <v>75</v>
      </c>
      <c r="B15172">
        <v>466</v>
      </c>
      <c r="C15172">
        <v>1806</v>
      </c>
      <c r="D15172">
        <v>0</v>
      </c>
      <c r="E15172">
        <v>0</v>
      </c>
      <c r="F15172" s="1"/>
      <c r="G15172" s="1"/>
      <c r="H15172" s="1"/>
      <c r="I15172" s="1"/>
      <c r="J15172" s="1"/>
      <c r="K15172" s="1"/>
      <c r="L15172" s="1"/>
      <c r="M15172" s="1"/>
    </row>
    <row r="15173" spans="1:13" x14ac:dyDescent="0.25">
      <c r="A15173" t="s">
        <v>75</v>
      </c>
      <c r="B15173">
        <v>466</v>
      </c>
      <c r="C15173">
        <v>1807</v>
      </c>
      <c r="D15173">
        <v>0</v>
      </c>
      <c r="E15173">
        <v>0</v>
      </c>
      <c r="F15173" s="1"/>
      <c r="G15173" s="1"/>
      <c r="H15173" s="1"/>
      <c r="I15173" s="1"/>
      <c r="J15173" s="1"/>
      <c r="K15173" s="1"/>
      <c r="L15173" s="1"/>
      <c r="M15173" s="1"/>
    </row>
    <row r="15174" spans="1:13" x14ac:dyDescent="0.25">
      <c r="A15174" t="s">
        <v>75</v>
      </c>
      <c r="B15174">
        <v>466</v>
      </c>
      <c r="C15174">
        <v>1808</v>
      </c>
      <c r="D15174">
        <v>0</v>
      </c>
      <c r="E15174">
        <v>0</v>
      </c>
      <c r="F15174" s="1"/>
      <c r="G15174" s="1"/>
      <c r="H15174" s="1"/>
      <c r="I15174" s="1"/>
      <c r="J15174" s="1"/>
      <c r="K15174" s="1"/>
      <c r="L15174" s="1"/>
      <c r="M15174" s="1"/>
    </row>
    <row r="15175" spans="1:13" x14ac:dyDescent="0.25">
      <c r="A15175" t="s">
        <v>75</v>
      </c>
      <c r="B15175">
        <v>466</v>
      </c>
      <c r="C15175">
        <v>1809</v>
      </c>
      <c r="D15175">
        <v>0</v>
      </c>
      <c r="E15175">
        <v>0</v>
      </c>
      <c r="F15175" s="1"/>
      <c r="G15175" s="1"/>
      <c r="H15175" s="1"/>
      <c r="I15175" s="1"/>
      <c r="J15175" s="1"/>
      <c r="K15175" s="1"/>
      <c r="L15175" s="1"/>
      <c r="M15175" s="1"/>
    </row>
    <row r="15176" spans="1:13" x14ac:dyDescent="0.25">
      <c r="A15176" t="s">
        <v>75</v>
      </c>
      <c r="B15176">
        <v>466</v>
      </c>
      <c r="C15176">
        <v>1810</v>
      </c>
      <c r="D15176">
        <v>0</v>
      </c>
      <c r="E15176">
        <v>0</v>
      </c>
      <c r="F15176" s="1"/>
      <c r="G15176" s="1"/>
      <c r="H15176" s="1"/>
      <c r="I15176" s="1"/>
      <c r="J15176" s="1"/>
      <c r="K15176" s="1"/>
      <c r="L15176" s="1"/>
      <c r="M15176" s="1"/>
    </row>
    <row r="15177" spans="1:13" x14ac:dyDescent="0.25">
      <c r="A15177" t="s">
        <v>75</v>
      </c>
      <c r="B15177">
        <v>466</v>
      </c>
      <c r="C15177">
        <v>1811</v>
      </c>
      <c r="D15177">
        <v>0</v>
      </c>
      <c r="E15177">
        <v>0</v>
      </c>
      <c r="F15177" s="1"/>
      <c r="G15177" s="1"/>
      <c r="H15177" s="1"/>
      <c r="I15177" s="1"/>
      <c r="J15177" s="1"/>
      <c r="K15177" s="1"/>
      <c r="L15177" s="1"/>
      <c r="M15177" s="1"/>
    </row>
    <row r="15178" spans="1:13" x14ac:dyDescent="0.25">
      <c r="A15178" t="s">
        <v>75</v>
      </c>
      <c r="B15178">
        <v>466</v>
      </c>
      <c r="C15178">
        <v>1812</v>
      </c>
      <c r="D15178">
        <v>0</v>
      </c>
      <c r="E15178">
        <v>0</v>
      </c>
      <c r="F15178" s="1"/>
      <c r="G15178" s="1"/>
      <c r="H15178" s="1"/>
      <c r="I15178" s="1"/>
      <c r="J15178" s="1"/>
      <c r="K15178" s="1"/>
      <c r="L15178" s="1"/>
      <c r="M15178" s="1"/>
    </row>
    <row r="15179" spans="1:13" x14ac:dyDescent="0.25">
      <c r="A15179" t="s">
        <v>75</v>
      </c>
      <c r="B15179">
        <v>466</v>
      </c>
      <c r="C15179">
        <v>1813</v>
      </c>
      <c r="D15179">
        <v>0</v>
      </c>
      <c r="E15179">
        <v>0</v>
      </c>
      <c r="F15179" s="1"/>
      <c r="G15179" s="1"/>
      <c r="H15179" s="1"/>
      <c r="I15179" s="1"/>
      <c r="J15179" s="1"/>
      <c r="K15179" s="1"/>
      <c r="L15179" s="1"/>
      <c r="M15179" s="1"/>
    </row>
    <row r="15180" spans="1:13" x14ac:dyDescent="0.25">
      <c r="A15180" t="s">
        <v>75</v>
      </c>
      <c r="B15180">
        <v>466</v>
      </c>
      <c r="C15180">
        <v>1814</v>
      </c>
      <c r="D15180">
        <v>0</v>
      </c>
      <c r="E15180">
        <v>0</v>
      </c>
      <c r="F15180" s="1"/>
      <c r="G15180" s="1"/>
      <c r="H15180" s="1"/>
      <c r="I15180" s="1"/>
      <c r="J15180" s="1"/>
      <c r="K15180" s="1"/>
      <c r="L15180" s="1"/>
      <c r="M15180" s="1"/>
    </row>
    <row r="15181" spans="1:13" x14ac:dyDescent="0.25">
      <c r="A15181" t="s">
        <v>75</v>
      </c>
      <c r="B15181">
        <v>466</v>
      </c>
      <c r="C15181">
        <v>1815</v>
      </c>
      <c r="D15181">
        <v>0</v>
      </c>
      <c r="E15181">
        <v>0</v>
      </c>
      <c r="F15181" s="1"/>
      <c r="G15181" s="1"/>
      <c r="H15181" s="1"/>
      <c r="I15181" s="1"/>
      <c r="J15181" s="1"/>
      <c r="K15181" s="1"/>
      <c r="L15181" s="1"/>
      <c r="M15181" s="1"/>
    </row>
    <row r="15182" spans="1:13" x14ac:dyDescent="0.25">
      <c r="A15182" t="s">
        <v>75</v>
      </c>
      <c r="B15182">
        <v>466</v>
      </c>
      <c r="C15182">
        <v>1816</v>
      </c>
      <c r="D15182">
        <v>0</v>
      </c>
      <c r="E15182">
        <v>0</v>
      </c>
      <c r="F15182" s="1"/>
      <c r="G15182" s="1"/>
      <c r="H15182" s="1"/>
      <c r="I15182" s="1"/>
      <c r="J15182" s="1"/>
      <c r="K15182" s="1"/>
      <c r="L15182" s="1"/>
      <c r="M15182" s="1"/>
    </row>
    <row r="15183" spans="1:13" x14ac:dyDescent="0.25">
      <c r="A15183" t="s">
        <v>75</v>
      </c>
      <c r="B15183">
        <v>466</v>
      </c>
      <c r="C15183">
        <v>1817</v>
      </c>
      <c r="D15183">
        <v>0</v>
      </c>
      <c r="E15183">
        <v>0</v>
      </c>
      <c r="F15183" s="1"/>
      <c r="G15183" s="1"/>
      <c r="H15183" s="1"/>
      <c r="I15183" s="1"/>
      <c r="J15183" s="1"/>
      <c r="K15183" s="1"/>
      <c r="L15183" s="1"/>
      <c r="M15183" s="1"/>
    </row>
    <row r="15184" spans="1:13" x14ac:dyDescent="0.25">
      <c r="A15184" t="s">
        <v>75</v>
      </c>
      <c r="B15184">
        <v>466</v>
      </c>
      <c r="C15184">
        <v>1818</v>
      </c>
      <c r="D15184">
        <v>0</v>
      </c>
      <c r="E15184">
        <v>0</v>
      </c>
      <c r="F15184" s="1"/>
      <c r="G15184" s="1"/>
      <c r="H15184" s="1"/>
      <c r="I15184" s="1"/>
      <c r="J15184" s="1"/>
      <c r="K15184" s="1"/>
      <c r="L15184" s="1"/>
      <c r="M15184" s="1"/>
    </row>
    <row r="15185" spans="1:13" x14ac:dyDescent="0.25">
      <c r="A15185" t="s">
        <v>75</v>
      </c>
      <c r="B15185">
        <v>466</v>
      </c>
      <c r="C15185">
        <v>1819</v>
      </c>
      <c r="D15185">
        <v>0</v>
      </c>
      <c r="E15185">
        <v>0</v>
      </c>
      <c r="F15185" s="1"/>
      <c r="G15185" s="1"/>
      <c r="H15185" s="1"/>
      <c r="I15185" s="1"/>
      <c r="J15185" s="1"/>
      <c r="K15185" s="1"/>
      <c r="L15185" s="1"/>
      <c r="M15185" s="1"/>
    </row>
    <row r="15186" spans="1:13" x14ac:dyDescent="0.25">
      <c r="A15186" t="s">
        <v>75</v>
      </c>
      <c r="B15186">
        <v>466</v>
      </c>
      <c r="C15186">
        <v>1820</v>
      </c>
      <c r="D15186">
        <v>0</v>
      </c>
      <c r="E15186">
        <v>0</v>
      </c>
      <c r="F15186" s="1"/>
      <c r="G15186" s="1"/>
      <c r="H15186" s="1"/>
      <c r="I15186" s="1"/>
      <c r="J15186" s="1"/>
      <c r="K15186" s="1"/>
      <c r="L15186" s="1"/>
      <c r="M15186" s="1"/>
    </row>
    <row r="15187" spans="1:13" x14ac:dyDescent="0.25">
      <c r="A15187" t="s">
        <v>75</v>
      </c>
      <c r="B15187">
        <v>466</v>
      </c>
      <c r="C15187">
        <v>1821</v>
      </c>
      <c r="D15187">
        <v>0</v>
      </c>
      <c r="E15187">
        <v>0</v>
      </c>
      <c r="F15187" s="1"/>
      <c r="G15187" s="1"/>
      <c r="H15187" s="1"/>
      <c r="I15187" s="1"/>
      <c r="J15187" s="1"/>
      <c r="K15187" s="1"/>
      <c r="L15187" s="1"/>
      <c r="M15187" s="1"/>
    </row>
    <row r="15188" spans="1:13" x14ac:dyDescent="0.25">
      <c r="A15188" t="s">
        <v>75</v>
      </c>
      <c r="B15188">
        <v>466</v>
      </c>
      <c r="C15188">
        <v>1822</v>
      </c>
      <c r="D15188">
        <v>0</v>
      </c>
      <c r="E15188">
        <v>0</v>
      </c>
      <c r="F15188" s="1"/>
      <c r="G15188" s="1"/>
      <c r="H15188" s="1"/>
      <c r="I15188" s="1"/>
      <c r="J15188" s="1"/>
      <c r="K15188" s="1"/>
      <c r="L15188" s="1"/>
      <c r="M15188" s="1"/>
    </row>
    <row r="15189" spans="1:13" x14ac:dyDescent="0.25">
      <c r="A15189" t="s">
        <v>75</v>
      </c>
      <c r="B15189">
        <v>466</v>
      </c>
      <c r="C15189">
        <v>1823</v>
      </c>
      <c r="D15189">
        <v>0</v>
      </c>
      <c r="E15189">
        <v>0</v>
      </c>
      <c r="F15189" s="1"/>
      <c r="G15189" s="1"/>
      <c r="H15189" s="1"/>
      <c r="I15189" s="1"/>
      <c r="J15189" s="1"/>
      <c r="K15189" s="1"/>
      <c r="L15189" s="1"/>
      <c r="M15189" s="1"/>
    </row>
    <row r="15190" spans="1:13" x14ac:dyDescent="0.25">
      <c r="A15190" t="s">
        <v>75</v>
      </c>
      <c r="B15190">
        <v>466</v>
      </c>
      <c r="C15190">
        <v>1824</v>
      </c>
      <c r="D15190">
        <v>0</v>
      </c>
      <c r="E15190">
        <v>0</v>
      </c>
      <c r="F15190" s="1"/>
      <c r="G15190" s="1"/>
      <c r="H15190" s="1"/>
      <c r="I15190" s="1"/>
      <c r="J15190" s="1"/>
      <c r="K15190" s="1"/>
      <c r="L15190" s="1"/>
      <c r="M15190" s="1"/>
    </row>
    <row r="15191" spans="1:13" x14ac:dyDescent="0.25">
      <c r="A15191" t="s">
        <v>75</v>
      </c>
      <c r="B15191">
        <v>466</v>
      </c>
      <c r="C15191">
        <v>1825</v>
      </c>
      <c r="D15191">
        <v>0</v>
      </c>
      <c r="E15191">
        <v>0</v>
      </c>
      <c r="F15191" s="1"/>
      <c r="G15191" s="1"/>
      <c r="H15191" s="1"/>
      <c r="I15191" s="1"/>
      <c r="J15191" s="1"/>
      <c r="K15191" s="1"/>
      <c r="L15191" s="1"/>
      <c r="M15191" s="1"/>
    </row>
    <row r="15192" spans="1:13" x14ac:dyDescent="0.25">
      <c r="A15192" t="s">
        <v>75</v>
      </c>
      <c r="B15192">
        <v>466</v>
      </c>
      <c r="C15192">
        <v>1826</v>
      </c>
      <c r="D15192">
        <v>0</v>
      </c>
      <c r="E15192">
        <v>0</v>
      </c>
      <c r="F15192" s="1"/>
      <c r="G15192" s="1"/>
      <c r="H15192" s="1"/>
      <c r="I15192" s="1"/>
      <c r="J15192" s="1"/>
      <c r="K15192" s="1"/>
      <c r="L15192" s="1"/>
      <c r="M15192" s="1"/>
    </row>
    <row r="15193" spans="1:13" x14ac:dyDescent="0.25">
      <c r="A15193" t="s">
        <v>75</v>
      </c>
      <c r="B15193">
        <v>466</v>
      </c>
      <c r="C15193">
        <v>1827</v>
      </c>
      <c r="D15193">
        <v>0</v>
      </c>
      <c r="E15193">
        <v>0</v>
      </c>
      <c r="F15193" s="1"/>
      <c r="G15193" s="1"/>
      <c r="H15193" s="1"/>
      <c r="I15193" s="1"/>
      <c r="J15193" s="1"/>
      <c r="K15193" s="1"/>
      <c r="L15193" s="1"/>
      <c r="M15193" s="1"/>
    </row>
    <row r="15194" spans="1:13" x14ac:dyDescent="0.25">
      <c r="A15194" t="s">
        <v>75</v>
      </c>
      <c r="B15194">
        <v>466</v>
      </c>
      <c r="C15194">
        <v>1828</v>
      </c>
      <c r="D15194">
        <v>0</v>
      </c>
      <c r="E15194">
        <v>0</v>
      </c>
      <c r="F15194" s="1"/>
      <c r="G15194" s="1"/>
      <c r="H15194" s="1"/>
      <c r="I15194" s="1"/>
      <c r="J15194" s="1"/>
      <c r="K15194" s="1"/>
      <c r="L15194" s="1"/>
      <c r="M15194" s="1"/>
    </row>
    <row r="15195" spans="1:13" x14ac:dyDescent="0.25">
      <c r="A15195" t="s">
        <v>75</v>
      </c>
      <c r="B15195">
        <v>466</v>
      </c>
      <c r="C15195">
        <v>1829</v>
      </c>
      <c r="D15195">
        <v>0</v>
      </c>
      <c r="E15195">
        <v>0</v>
      </c>
      <c r="F15195" s="1"/>
      <c r="G15195" s="1"/>
      <c r="H15195" s="1"/>
      <c r="I15195" s="1"/>
      <c r="J15195" s="1"/>
      <c r="K15195" s="1"/>
      <c r="L15195" s="1"/>
      <c r="M15195" s="1"/>
    </row>
    <row r="15196" spans="1:13" x14ac:dyDescent="0.25">
      <c r="A15196" t="s">
        <v>75</v>
      </c>
      <c r="B15196">
        <v>466</v>
      </c>
      <c r="C15196">
        <v>1830</v>
      </c>
      <c r="D15196">
        <v>0</v>
      </c>
      <c r="E15196">
        <v>0</v>
      </c>
      <c r="F15196" s="1"/>
      <c r="G15196" s="1"/>
      <c r="H15196" s="1"/>
      <c r="I15196" s="1"/>
      <c r="J15196" s="1"/>
      <c r="K15196" s="1"/>
      <c r="L15196" s="1"/>
      <c r="M15196" s="1"/>
    </row>
    <row r="15197" spans="1:13" x14ac:dyDescent="0.25">
      <c r="A15197" t="s">
        <v>75</v>
      </c>
      <c r="B15197">
        <v>466</v>
      </c>
      <c r="C15197">
        <v>1831</v>
      </c>
      <c r="D15197">
        <v>0</v>
      </c>
      <c r="E15197">
        <v>0</v>
      </c>
      <c r="F15197" s="1"/>
      <c r="G15197" s="1"/>
      <c r="H15197" s="1"/>
      <c r="I15197" s="1"/>
      <c r="J15197" s="1"/>
      <c r="K15197" s="1"/>
      <c r="L15197" s="1"/>
      <c r="M15197" s="1"/>
    </row>
    <row r="15198" spans="1:13" x14ac:dyDescent="0.25">
      <c r="A15198" t="s">
        <v>75</v>
      </c>
      <c r="B15198">
        <v>466</v>
      </c>
      <c r="C15198">
        <v>1832</v>
      </c>
      <c r="D15198">
        <v>0</v>
      </c>
      <c r="E15198">
        <v>0</v>
      </c>
      <c r="F15198" s="1"/>
      <c r="G15198" s="1"/>
      <c r="H15198" s="1"/>
      <c r="I15198" s="1"/>
      <c r="J15198" s="1"/>
      <c r="K15198" s="1"/>
      <c r="L15198" s="1"/>
      <c r="M15198" s="1"/>
    </row>
    <row r="15199" spans="1:13" x14ac:dyDescent="0.25">
      <c r="A15199" t="s">
        <v>75</v>
      </c>
      <c r="B15199">
        <v>466</v>
      </c>
      <c r="C15199">
        <v>1833</v>
      </c>
      <c r="D15199">
        <v>0</v>
      </c>
      <c r="E15199">
        <v>0</v>
      </c>
      <c r="F15199" s="1"/>
      <c r="G15199" s="1"/>
      <c r="H15199" s="1"/>
      <c r="I15199" s="1"/>
      <c r="J15199" s="1"/>
      <c r="K15199" s="1"/>
      <c r="L15199" s="1"/>
      <c r="M15199" s="1"/>
    </row>
    <row r="15200" spans="1:13" x14ac:dyDescent="0.25">
      <c r="A15200" t="s">
        <v>75</v>
      </c>
      <c r="B15200">
        <v>466</v>
      </c>
      <c r="C15200">
        <v>1834</v>
      </c>
      <c r="D15200">
        <v>0</v>
      </c>
      <c r="E15200">
        <v>0</v>
      </c>
      <c r="F15200" s="1"/>
      <c r="G15200" s="1"/>
      <c r="H15200" s="1"/>
      <c r="I15200" s="1"/>
      <c r="J15200" s="1"/>
      <c r="K15200" s="1"/>
      <c r="L15200" s="1"/>
      <c r="M15200" s="1"/>
    </row>
    <row r="15201" spans="1:13" x14ac:dyDescent="0.25">
      <c r="A15201" t="s">
        <v>75</v>
      </c>
      <c r="B15201">
        <v>466</v>
      </c>
      <c r="C15201">
        <v>1835</v>
      </c>
      <c r="D15201">
        <v>0</v>
      </c>
      <c r="E15201">
        <v>0</v>
      </c>
      <c r="F15201" s="1"/>
      <c r="G15201" s="1"/>
      <c r="H15201" s="1"/>
      <c r="I15201" s="1"/>
      <c r="J15201" s="1"/>
      <c r="K15201" s="1"/>
      <c r="L15201" s="1"/>
      <c r="M15201" s="1"/>
    </row>
    <row r="15202" spans="1:13" x14ac:dyDescent="0.25">
      <c r="A15202" t="s">
        <v>75</v>
      </c>
      <c r="B15202">
        <v>466</v>
      </c>
      <c r="C15202">
        <v>1836</v>
      </c>
      <c r="D15202">
        <v>0</v>
      </c>
      <c r="E15202">
        <v>0</v>
      </c>
      <c r="F15202" s="1"/>
      <c r="G15202" s="1"/>
      <c r="H15202" s="1"/>
      <c r="I15202" s="1"/>
      <c r="J15202" s="1"/>
      <c r="K15202" s="1"/>
      <c r="L15202" s="1"/>
      <c r="M15202" s="1"/>
    </row>
    <row r="15203" spans="1:13" x14ac:dyDescent="0.25">
      <c r="A15203" t="s">
        <v>75</v>
      </c>
      <c r="B15203">
        <v>466</v>
      </c>
      <c r="C15203">
        <v>1837</v>
      </c>
      <c r="D15203">
        <v>0</v>
      </c>
      <c r="E15203">
        <v>0</v>
      </c>
      <c r="F15203" s="1"/>
      <c r="G15203" s="1"/>
      <c r="H15203" s="1"/>
      <c r="I15203" s="1"/>
      <c r="J15203" s="1"/>
      <c r="K15203" s="1"/>
      <c r="L15203" s="1"/>
      <c r="M15203" s="1"/>
    </row>
    <row r="15204" spans="1:13" x14ac:dyDescent="0.25">
      <c r="A15204" t="s">
        <v>75</v>
      </c>
      <c r="B15204">
        <v>466</v>
      </c>
      <c r="C15204">
        <v>1838</v>
      </c>
      <c r="D15204">
        <v>0</v>
      </c>
      <c r="E15204">
        <v>0</v>
      </c>
      <c r="F15204" s="1"/>
      <c r="G15204" s="1"/>
      <c r="H15204" s="1"/>
      <c r="I15204" s="1"/>
      <c r="J15204" s="1"/>
      <c r="K15204" s="1"/>
      <c r="L15204" s="1"/>
      <c r="M15204" s="1"/>
    </row>
    <row r="15205" spans="1:13" x14ac:dyDescent="0.25">
      <c r="A15205" t="s">
        <v>75</v>
      </c>
      <c r="B15205">
        <v>466</v>
      </c>
      <c r="C15205">
        <v>1839</v>
      </c>
      <c r="D15205">
        <v>0</v>
      </c>
      <c r="E15205">
        <v>0</v>
      </c>
      <c r="F15205" s="1"/>
      <c r="G15205" s="1"/>
      <c r="H15205" s="1"/>
      <c r="I15205" s="1"/>
      <c r="J15205" s="1"/>
      <c r="K15205" s="1"/>
      <c r="L15205" s="1"/>
      <c r="M15205" s="1"/>
    </row>
    <row r="15206" spans="1:13" x14ac:dyDescent="0.25">
      <c r="A15206" t="s">
        <v>75</v>
      </c>
      <c r="B15206">
        <v>466</v>
      </c>
      <c r="C15206">
        <v>1840</v>
      </c>
      <c r="D15206">
        <v>0</v>
      </c>
      <c r="E15206">
        <v>0</v>
      </c>
      <c r="F15206" s="1"/>
      <c r="G15206" s="1"/>
      <c r="H15206" s="1"/>
      <c r="I15206" s="1"/>
      <c r="J15206" s="1"/>
      <c r="K15206" s="1"/>
      <c r="L15206" s="1"/>
      <c r="M15206" s="1"/>
    </row>
    <row r="15207" spans="1:13" x14ac:dyDescent="0.25">
      <c r="A15207" t="s">
        <v>75</v>
      </c>
      <c r="B15207">
        <v>466</v>
      </c>
      <c r="C15207">
        <v>1841</v>
      </c>
      <c r="D15207">
        <v>0</v>
      </c>
      <c r="E15207">
        <v>0</v>
      </c>
      <c r="F15207" s="1"/>
      <c r="G15207" s="1"/>
      <c r="H15207" s="1"/>
      <c r="I15207" s="1"/>
      <c r="J15207" s="1"/>
      <c r="K15207" s="1"/>
      <c r="L15207" s="1"/>
      <c r="M15207" s="1"/>
    </row>
    <row r="15208" spans="1:13" x14ac:dyDescent="0.25">
      <c r="A15208" t="s">
        <v>75</v>
      </c>
      <c r="B15208">
        <v>466</v>
      </c>
      <c r="C15208">
        <v>1842</v>
      </c>
      <c r="D15208">
        <v>0</v>
      </c>
      <c r="E15208">
        <v>0</v>
      </c>
      <c r="F15208" s="1"/>
      <c r="G15208" s="1"/>
      <c r="H15208" s="1"/>
      <c r="I15208" s="1"/>
      <c r="J15208" s="1"/>
      <c r="K15208" s="1"/>
      <c r="L15208" s="1"/>
      <c r="M15208" s="1"/>
    </row>
    <row r="15209" spans="1:13" x14ac:dyDescent="0.25">
      <c r="A15209" t="s">
        <v>75</v>
      </c>
      <c r="B15209">
        <v>466</v>
      </c>
      <c r="C15209">
        <v>1843</v>
      </c>
      <c r="D15209">
        <v>0</v>
      </c>
      <c r="E15209">
        <v>0</v>
      </c>
      <c r="F15209" s="1"/>
      <c r="G15209" s="1"/>
      <c r="H15209" s="1"/>
      <c r="I15209" s="1"/>
      <c r="J15209" s="1"/>
      <c r="K15209" s="1"/>
      <c r="L15209" s="1"/>
      <c r="M15209" s="1"/>
    </row>
    <row r="15210" spans="1:13" x14ac:dyDescent="0.25">
      <c r="A15210" t="s">
        <v>75</v>
      </c>
      <c r="B15210">
        <v>466</v>
      </c>
      <c r="C15210">
        <v>1844</v>
      </c>
      <c r="D15210">
        <v>0</v>
      </c>
      <c r="E15210">
        <v>0</v>
      </c>
      <c r="F15210" s="1"/>
      <c r="G15210" s="1"/>
      <c r="H15210" s="1"/>
      <c r="I15210" s="1"/>
      <c r="J15210" s="1"/>
      <c r="K15210" s="1"/>
      <c r="L15210" s="1"/>
      <c r="M15210" s="1"/>
    </row>
    <row r="15211" spans="1:13" x14ac:dyDescent="0.25">
      <c r="A15211" t="s">
        <v>75</v>
      </c>
      <c r="B15211">
        <v>466</v>
      </c>
      <c r="C15211">
        <v>1845</v>
      </c>
      <c r="D15211">
        <v>0</v>
      </c>
      <c r="E15211">
        <v>0</v>
      </c>
      <c r="F15211" s="1"/>
      <c r="G15211" s="1"/>
      <c r="H15211" s="1"/>
      <c r="I15211" s="1"/>
      <c r="J15211" s="1"/>
      <c r="K15211" s="1"/>
      <c r="L15211" s="1"/>
      <c r="M15211" s="1"/>
    </row>
    <row r="15212" spans="1:13" x14ac:dyDescent="0.25">
      <c r="A15212" t="s">
        <v>75</v>
      </c>
      <c r="B15212">
        <v>466</v>
      </c>
      <c r="C15212">
        <v>1846</v>
      </c>
      <c r="D15212">
        <v>0</v>
      </c>
      <c r="E15212">
        <v>0</v>
      </c>
      <c r="F15212" s="1"/>
      <c r="G15212" s="1"/>
      <c r="H15212" s="1"/>
      <c r="I15212" s="1"/>
      <c r="J15212" s="1"/>
      <c r="K15212" s="1"/>
      <c r="L15212" s="1"/>
      <c r="M15212" s="1"/>
    </row>
    <row r="15213" spans="1:13" x14ac:dyDescent="0.25">
      <c r="A15213" t="s">
        <v>75</v>
      </c>
      <c r="B15213">
        <v>466</v>
      </c>
      <c r="C15213">
        <v>1847</v>
      </c>
      <c r="D15213">
        <v>0</v>
      </c>
      <c r="E15213">
        <v>0</v>
      </c>
      <c r="F15213" s="1"/>
      <c r="G15213" s="1"/>
      <c r="H15213" s="1"/>
      <c r="I15213" s="1"/>
      <c r="J15213" s="1"/>
      <c r="K15213" s="1"/>
      <c r="L15213" s="1"/>
      <c r="M15213" s="1"/>
    </row>
    <row r="15214" spans="1:13" x14ac:dyDescent="0.25">
      <c r="A15214" t="s">
        <v>75</v>
      </c>
      <c r="B15214">
        <v>466</v>
      </c>
      <c r="C15214">
        <v>1848</v>
      </c>
      <c r="D15214">
        <v>0</v>
      </c>
      <c r="E15214">
        <v>0</v>
      </c>
      <c r="F15214" s="1"/>
      <c r="G15214" s="1"/>
      <c r="H15214" s="1"/>
      <c r="I15214" s="1"/>
      <c r="J15214" s="1"/>
      <c r="K15214" s="1"/>
      <c r="L15214" s="1"/>
      <c r="M15214" s="1"/>
    </row>
    <row r="15215" spans="1:13" x14ac:dyDescent="0.25">
      <c r="A15215" t="s">
        <v>75</v>
      </c>
      <c r="B15215">
        <v>466</v>
      </c>
      <c r="C15215">
        <v>1849</v>
      </c>
      <c r="D15215">
        <v>0</v>
      </c>
      <c r="E15215">
        <v>0</v>
      </c>
      <c r="F15215" s="1"/>
      <c r="G15215" s="1"/>
      <c r="H15215" s="1"/>
      <c r="I15215" s="1"/>
      <c r="J15215" s="1"/>
      <c r="K15215" s="1"/>
      <c r="L15215" s="1"/>
      <c r="M15215" s="1"/>
    </row>
    <row r="15216" spans="1:13" x14ac:dyDescent="0.25">
      <c r="A15216" t="s">
        <v>75</v>
      </c>
      <c r="B15216">
        <v>466</v>
      </c>
      <c r="C15216">
        <v>1850</v>
      </c>
      <c r="D15216">
        <v>0</v>
      </c>
      <c r="E15216">
        <v>0</v>
      </c>
      <c r="F15216" s="1"/>
      <c r="G15216" s="1"/>
      <c r="H15216" s="1"/>
      <c r="I15216" s="1"/>
      <c r="J15216" s="1"/>
      <c r="K15216" s="1"/>
      <c r="L15216" s="1"/>
      <c r="M15216" s="1"/>
    </row>
    <row r="15217" spans="1:13" x14ac:dyDescent="0.25">
      <c r="A15217" t="s">
        <v>75</v>
      </c>
      <c r="B15217">
        <v>466</v>
      </c>
      <c r="C15217">
        <v>1851</v>
      </c>
      <c r="D15217">
        <v>0</v>
      </c>
      <c r="E15217">
        <v>0</v>
      </c>
      <c r="F15217" s="1"/>
      <c r="G15217" s="1"/>
      <c r="H15217" s="1"/>
      <c r="I15217" s="1"/>
      <c r="J15217" s="1"/>
      <c r="K15217" s="1"/>
      <c r="L15217" s="1"/>
      <c r="M15217" s="1"/>
    </row>
    <row r="15218" spans="1:13" x14ac:dyDescent="0.25">
      <c r="A15218" t="s">
        <v>75</v>
      </c>
      <c r="B15218">
        <v>466</v>
      </c>
      <c r="C15218">
        <v>1852</v>
      </c>
      <c r="D15218">
        <v>0</v>
      </c>
      <c r="E15218">
        <v>0</v>
      </c>
      <c r="F15218" s="1"/>
      <c r="G15218" s="1"/>
      <c r="H15218" s="1"/>
      <c r="I15218" s="1"/>
      <c r="J15218" s="1"/>
      <c r="K15218" s="1"/>
      <c r="L15218" s="1"/>
      <c r="M15218" s="1"/>
    </row>
    <row r="15219" spans="1:13" x14ac:dyDescent="0.25">
      <c r="A15219" t="s">
        <v>75</v>
      </c>
      <c r="B15219">
        <v>466</v>
      </c>
      <c r="C15219">
        <v>1853</v>
      </c>
      <c r="D15219">
        <v>0</v>
      </c>
      <c r="E15219">
        <v>0</v>
      </c>
      <c r="F15219" s="1"/>
      <c r="G15219" s="1"/>
      <c r="H15219" s="1"/>
      <c r="I15219" s="1"/>
      <c r="J15219" s="1"/>
      <c r="K15219" s="1"/>
      <c r="L15219" s="1"/>
      <c r="M15219" s="1"/>
    </row>
    <row r="15220" spans="1:13" x14ac:dyDescent="0.25">
      <c r="A15220" t="s">
        <v>75</v>
      </c>
      <c r="B15220">
        <v>466</v>
      </c>
      <c r="C15220">
        <v>1854</v>
      </c>
      <c r="D15220">
        <v>0</v>
      </c>
      <c r="E15220">
        <v>0</v>
      </c>
      <c r="F15220" s="1"/>
      <c r="G15220" s="1"/>
      <c r="H15220" s="1"/>
      <c r="I15220" s="1"/>
      <c r="J15220" s="1"/>
      <c r="K15220" s="1"/>
      <c r="L15220" s="1"/>
      <c r="M15220" s="1"/>
    </row>
    <row r="15221" spans="1:13" x14ac:dyDescent="0.25">
      <c r="A15221" t="s">
        <v>75</v>
      </c>
      <c r="B15221">
        <v>466</v>
      </c>
      <c r="C15221">
        <v>1855</v>
      </c>
      <c r="D15221">
        <v>0</v>
      </c>
      <c r="E15221">
        <v>0</v>
      </c>
      <c r="F15221" s="1"/>
      <c r="G15221" s="1"/>
      <c r="H15221" s="1"/>
      <c r="I15221" s="1"/>
      <c r="J15221" s="1"/>
      <c r="K15221" s="1"/>
      <c r="L15221" s="1"/>
      <c r="M15221" s="1"/>
    </row>
    <row r="15222" spans="1:13" x14ac:dyDescent="0.25">
      <c r="A15222" t="s">
        <v>75</v>
      </c>
      <c r="B15222">
        <v>466</v>
      </c>
      <c r="C15222">
        <v>1856</v>
      </c>
      <c r="D15222">
        <v>0</v>
      </c>
      <c r="E15222">
        <v>0</v>
      </c>
      <c r="F15222" s="1"/>
      <c r="G15222" s="1"/>
      <c r="H15222" s="1"/>
      <c r="I15222" s="1"/>
      <c r="J15222" s="1"/>
      <c r="K15222" s="1"/>
      <c r="L15222" s="1"/>
      <c r="M15222" s="1"/>
    </row>
    <row r="15223" spans="1:13" x14ac:dyDescent="0.25">
      <c r="A15223" t="s">
        <v>75</v>
      </c>
      <c r="B15223">
        <v>466</v>
      </c>
      <c r="C15223">
        <v>1857</v>
      </c>
      <c r="D15223">
        <v>0</v>
      </c>
      <c r="E15223">
        <v>0</v>
      </c>
      <c r="F15223" s="1"/>
      <c r="G15223" s="1"/>
      <c r="H15223" s="1"/>
      <c r="I15223" s="1"/>
      <c r="J15223" s="1"/>
      <c r="K15223" s="1"/>
      <c r="L15223" s="1"/>
      <c r="M15223" s="1"/>
    </row>
    <row r="15224" spans="1:13" x14ac:dyDescent="0.25">
      <c r="A15224" t="s">
        <v>75</v>
      </c>
      <c r="B15224">
        <v>466</v>
      </c>
      <c r="C15224">
        <v>1858</v>
      </c>
      <c r="D15224">
        <v>0</v>
      </c>
      <c r="E15224">
        <v>0</v>
      </c>
      <c r="F15224" s="1"/>
      <c r="G15224" s="1"/>
      <c r="H15224" s="1"/>
      <c r="I15224" s="1"/>
      <c r="J15224" s="1"/>
      <c r="K15224" s="1"/>
      <c r="L15224" s="1"/>
      <c r="M15224" s="1"/>
    </row>
    <row r="15225" spans="1:13" x14ac:dyDescent="0.25">
      <c r="A15225" t="s">
        <v>75</v>
      </c>
      <c r="B15225">
        <v>466</v>
      </c>
      <c r="C15225">
        <v>1859</v>
      </c>
      <c r="D15225">
        <v>0</v>
      </c>
      <c r="E15225">
        <v>0</v>
      </c>
      <c r="F15225" s="1"/>
      <c r="G15225" s="1"/>
      <c r="H15225" s="1"/>
      <c r="I15225" s="1"/>
      <c r="J15225" s="1"/>
      <c r="K15225" s="1"/>
      <c r="L15225" s="1"/>
      <c r="M15225" s="1"/>
    </row>
    <row r="15226" spans="1:13" x14ac:dyDescent="0.25">
      <c r="A15226" t="s">
        <v>75</v>
      </c>
      <c r="B15226">
        <v>466</v>
      </c>
      <c r="C15226">
        <v>1860</v>
      </c>
      <c r="D15226">
        <v>0</v>
      </c>
      <c r="E15226">
        <v>0</v>
      </c>
      <c r="F15226" s="1"/>
      <c r="G15226" s="1"/>
      <c r="H15226" s="1"/>
      <c r="I15226" s="1"/>
      <c r="J15226" s="1"/>
      <c r="K15226" s="1"/>
      <c r="L15226" s="1"/>
      <c r="M15226" s="1"/>
    </row>
    <row r="15227" spans="1:13" x14ac:dyDescent="0.25">
      <c r="A15227" t="s">
        <v>75</v>
      </c>
      <c r="B15227">
        <v>466</v>
      </c>
      <c r="C15227">
        <v>1861</v>
      </c>
      <c r="D15227">
        <v>0</v>
      </c>
      <c r="E15227">
        <v>0</v>
      </c>
      <c r="F15227" s="1"/>
      <c r="G15227" s="1"/>
      <c r="H15227" s="1"/>
      <c r="I15227" s="1"/>
      <c r="J15227" s="1"/>
      <c r="K15227" s="1"/>
      <c r="L15227" s="1"/>
      <c r="M15227" s="1"/>
    </row>
    <row r="15228" spans="1:13" x14ac:dyDescent="0.25">
      <c r="A15228" t="s">
        <v>75</v>
      </c>
      <c r="B15228">
        <v>466</v>
      </c>
      <c r="C15228">
        <v>1862</v>
      </c>
      <c r="D15228">
        <v>0</v>
      </c>
      <c r="E15228">
        <v>0</v>
      </c>
      <c r="F15228" s="1"/>
      <c r="G15228" s="1"/>
      <c r="H15228" s="1"/>
      <c r="I15228" s="1"/>
      <c r="J15228" s="1"/>
      <c r="K15228" s="1"/>
      <c r="L15228" s="1"/>
      <c r="M15228" s="1"/>
    </row>
    <row r="15229" spans="1:13" x14ac:dyDescent="0.25">
      <c r="A15229" t="s">
        <v>75</v>
      </c>
      <c r="B15229">
        <v>466</v>
      </c>
      <c r="C15229">
        <v>1863</v>
      </c>
      <c r="D15229">
        <v>0</v>
      </c>
      <c r="E15229">
        <v>0</v>
      </c>
      <c r="F15229" s="1"/>
      <c r="G15229" s="1"/>
      <c r="H15229" s="1"/>
      <c r="I15229" s="1"/>
      <c r="J15229" s="1"/>
      <c r="K15229" s="1"/>
      <c r="L15229" s="1"/>
      <c r="M15229" s="1"/>
    </row>
    <row r="15230" spans="1:13" x14ac:dyDescent="0.25">
      <c r="A15230" t="s">
        <v>75</v>
      </c>
      <c r="B15230">
        <v>466</v>
      </c>
      <c r="C15230">
        <v>1864</v>
      </c>
      <c r="D15230">
        <v>0</v>
      </c>
      <c r="E15230">
        <v>0</v>
      </c>
      <c r="F15230" s="1"/>
      <c r="G15230" s="1"/>
      <c r="H15230" s="1"/>
      <c r="I15230" s="1"/>
      <c r="J15230" s="1"/>
      <c r="K15230" s="1"/>
      <c r="L15230" s="1"/>
      <c r="M15230" s="1"/>
    </row>
    <row r="15231" spans="1:13" x14ac:dyDescent="0.25">
      <c r="A15231" t="s">
        <v>75</v>
      </c>
      <c r="B15231">
        <v>466</v>
      </c>
      <c r="C15231">
        <v>1865</v>
      </c>
      <c r="D15231">
        <v>0</v>
      </c>
      <c r="E15231">
        <v>0</v>
      </c>
      <c r="F15231" s="1"/>
      <c r="G15231" s="1"/>
      <c r="H15231" s="1"/>
      <c r="I15231" s="1"/>
      <c r="J15231" s="1"/>
      <c r="K15231" s="1"/>
      <c r="L15231" s="1"/>
      <c r="M15231" s="1"/>
    </row>
    <row r="15232" spans="1:13" x14ac:dyDescent="0.25">
      <c r="A15232" t="s">
        <v>75</v>
      </c>
      <c r="B15232">
        <v>466</v>
      </c>
      <c r="C15232">
        <v>1866</v>
      </c>
      <c r="D15232">
        <v>0</v>
      </c>
      <c r="E15232">
        <v>0</v>
      </c>
      <c r="F15232" s="1"/>
      <c r="G15232" s="1"/>
      <c r="H15232" s="1"/>
      <c r="I15232" s="1"/>
      <c r="J15232" s="1"/>
      <c r="K15232" s="1"/>
      <c r="L15232" s="1"/>
      <c r="M15232" s="1"/>
    </row>
    <row r="15233" spans="1:13" x14ac:dyDescent="0.25">
      <c r="A15233" t="s">
        <v>75</v>
      </c>
      <c r="B15233">
        <v>466</v>
      </c>
      <c r="C15233">
        <v>1867</v>
      </c>
      <c r="D15233">
        <v>0</v>
      </c>
      <c r="E15233">
        <v>0</v>
      </c>
      <c r="F15233" s="1"/>
      <c r="G15233" s="1"/>
      <c r="H15233" s="1"/>
      <c r="I15233" s="1"/>
      <c r="J15233" s="1"/>
      <c r="K15233" s="1"/>
      <c r="L15233" s="1"/>
      <c r="M15233" s="1"/>
    </row>
    <row r="15234" spans="1:13" x14ac:dyDescent="0.25">
      <c r="A15234" t="s">
        <v>75</v>
      </c>
      <c r="B15234">
        <v>466</v>
      </c>
      <c r="C15234">
        <v>1868</v>
      </c>
      <c r="D15234">
        <v>0</v>
      </c>
      <c r="E15234">
        <v>0</v>
      </c>
      <c r="F15234" s="1"/>
      <c r="G15234" s="1"/>
      <c r="H15234" s="1"/>
      <c r="I15234" s="1"/>
      <c r="J15234" s="1"/>
      <c r="K15234" s="1"/>
      <c r="L15234" s="1"/>
      <c r="M15234" s="1"/>
    </row>
    <row r="15235" spans="1:13" x14ac:dyDescent="0.25">
      <c r="A15235" t="s">
        <v>75</v>
      </c>
      <c r="B15235">
        <v>466</v>
      </c>
      <c r="C15235">
        <v>1869</v>
      </c>
      <c r="D15235">
        <v>0</v>
      </c>
      <c r="E15235">
        <v>0</v>
      </c>
      <c r="F15235" s="1"/>
      <c r="G15235" s="1"/>
      <c r="H15235" s="1"/>
      <c r="I15235" s="1"/>
      <c r="J15235" s="1"/>
      <c r="K15235" s="1"/>
      <c r="L15235" s="1"/>
      <c r="M15235" s="1"/>
    </row>
    <row r="15236" spans="1:13" x14ac:dyDescent="0.25">
      <c r="A15236" t="s">
        <v>75</v>
      </c>
      <c r="B15236">
        <v>466</v>
      </c>
      <c r="C15236">
        <v>1870</v>
      </c>
      <c r="D15236">
        <v>0</v>
      </c>
      <c r="E15236">
        <v>0</v>
      </c>
      <c r="F15236" s="1"/>
      <c r="G15236" s="1"/>
      <c r="H15236" s="1"/>
      <c r="I15236" s="1"/>
      <c r="J15236" s="1"/>
      <c r="K15236" s="1"/>
      <c r="L15236" s="1"/>
      <c r="M15236" s="1"/>
    </row>
    <row r="15237" spans="1:13" x14ac:dyDescent="0.25">
      <c r="A15237" t="s">
        <v>75</v>
      </c>
      <c r="B15237">
        <v>466</v>
      </c>
      <c r="C15237">
        <v>1871</v>
      </c>
      <c r="D15237">
        <v>0</v>
      </c>
      <c r="E15237">
        <v>0</v>
      </c>
      <c r="F15237" s="1"/>
      <c r="G15237" s="1"/>
      <c r="H15237" s="1"/>
      <c r="I15237" s="1"/>
      <c r="J15237" s="1"/>
      <c r="K15237" s="1"/>
      <c r="L15237" s="1"/>
      <c r="M15237" s="1"/>
    </row>
    <row r="15238" spans="1:13" x14ac:dyDescent="0.25">
      <c r="A15238" t="s">
        <v>75</v>
      </c>
      <c r="B15238">
        <v>466</v>
      </c>
      <c r="C15238">
        <v>1872</v>
      </c>
      <c r="D15238">
        <v>0</v>
      </c>
      <c r="E15238">
        <v>0</v>
      </c>
      <c r="F15238" s="1"/>
      <c r="G15238" s="1"/>
      <c r="H15238" s="1"/>
      <c r="I15238" s="1"/>
      <c r="J15238" s="1"/>
      <c r="K15238" s="1"/>
      <c r="L15238" s="1"/>
      <c r="M15238" s="1"/>
    </row>
    <row r="15239" spans="1:13" x14ac:dyDescent="0.25">
      <c r="A15239" t="s">
        <v>75</v>
      </c>
      <c r="B15239">
        <v>466</v>
      </c>
      <c r="C15239">
        <v>1873</v>
      </c>
      <c r="D15239">
        <v>0</v>
      </c>
      <c r="E15239">
        <v>0</v>
      </c>
      <c r="F15239" s="1"/>
      <c r="G15239" s="1"/>
      <c r="H15239" s="1"/>
      <c r="I15239" s="1"/>
      <c r="J15239" s="1"/>
      <c r="K15239" s="1"/>
      <c r="L15239" s="1"/>
      <c r="M15239" s="1"/>
    </row>
    <row r="15240" spans="1:13" x14ac:dyDescent="0.25">
      <c r="A15240" t="s">
        <v>75</v>
      </c>
      <c r="B15240">
        <v>466</v>
      </c>
      <c r="C15240">
        <v>1874</v>
      </c>
      <c r="D15240">
        <v>0</v>
      </c>
      <c r="E15240">
        <v>0</v>
      </c>
      <c r="F15240" s="1"/>
      <c r="G15240" s="1"/>
      <c r="H15240" s="1"/>
      <c r="I15240" s="1"/>
      <c r="J15240" s="1"/>
      <c r="K15240" s="1"/>
      <c r="L15240" s="1"/>
      <c r="M15240" s="1"/>
    </row>
    <row r="15241" spans="1:13" x14ac:dyDescent="0.25">
      <c r="A15241" t="s">
        <v>75</v>
      </c>
      <c r="B15241">
        <v>466</v>
      </c>
      <c r="C15241">
        <v>1875</v>
      </c>
      <c r="D15241">
        <v>0</v>
      </c>
      <c r="E15241">
        <v>0</v>
      </c>
      <c r="F15241" s="1"/>
      <c r="G15241" s="1"/>
      <c r="H15241" s="1"/>
      <c r="I15241" s="1"/>
      <c r="J15241" s="1"/>
      <c r="K15241" s="1"/>
      <c r="L15241" s="1"/>
      <c r="M15241" s="1"/>
    </row>
    <row r="15242" spans="1:13" x14ac:dyDescent="0.25">
      <c r="A15242" t="s">
        <v>75</v>
      </c>
      <c r="B15242">
        <v>466</v>
      </c>
      <c r="C15242">
        <v>1876</v>
      </c>
      <c r="D15242">
        <v>0</v>
      </c>
      <c r="E15242">
        <v>0</v>
      </c>
      <c r="F15242" s="1"/>
      <c r="G15242" s="1"/>
      <c r="H15242" s="1"/>
      <c r="I15242" s="1"/>
      <c r="J15242" s="1"/>
      <c r="K15242" s="1"/>
      <c r="L15242" s="1"/>
      <c r="M15242" s="1"/>
    </row>
    <row r="15243" spans="1:13" x14ac:dyDescent="0.25">
      <c r="A15243" t="s">
        <v>75</v>
      </c>
      <c r="B15243">
        <v>466</v>
      </c>
      <c r="C15243">
        <v>1877</v>
      </c>
      <c r="D15243">
        <v>0</v>
      </c>
      <c r="E15243">
        <v>0</v>
      </c>
      <c r="F15243" s="1"/>
      <c r="G15243" s="1"/>
      <c r="H15243" s="1"/>
      <c r="I15243" s="1"/>
      <c r="J15243" s="1"/>
      <c r="K15243" s="1"/>
      <c r="L15243" s="1"/>
      <c r="M15243" s="1"/>
    </row>
    <row r="15244" spans="1:13" x14ac:dyDescent="0.25">
      <c r="A15244" t="s">
        <v>75</v>
      </c>
      <c r="B15244">
        <v>466</v>
      </c>
      <c r="C15244">
        <v>1878</v>
      </c>
      <c r="D15244">
        <v>0</v>
      </c>
      <c r="E15244">
        <v>0</v>
      </c>
      <c r="F15244" s="1"/>
      <c r="G15244" s="1"/>
      <c r="H15244" s="1"/>
      <c r="I15244" s="1"/>
      <c r="J15244" s="1"/>
      <c r="K15244" s="1"/>
      <c r="L15244" s="1"/>
      <c r="M15244" s="1"/>
    </row>
    <row r="15245" spans="1:13" x14ac:dyDescent="0.25">
      <c r="A15245" t="s">
        <v>75</v>
      </c>
      <c r="B15245">
        <v>466</v>
      </c>
      <c r="C15245">
        <v>1879</v>
      </c>
      <c r="D15245">
        <v>0</v>
      </c>
      <c r="E15245">
        <v>0</v>
      </c>
      <c r="F15245" s="1"/>
      <c r="G15245" s="1"/>
      <c r="H15245" s="1"/>
      <c r="I15245" s="1"/>
      <c r="J15245" s="1"/>
      <c r="K15245" s="1"/>
      <c r="L15245" s="1"/>
      <c r="M15245" s="1"/>
    </row>
    <row r="15246" spans="1:13" x14ac:dyDescent="0.25">
      <c r="A15246" t="s">
        <v>75</v>
      </c>
      <c r="B15246">
        <v>466</v>
      </c>
      <c r="C15246">
        <v>1880</v>
      </c>
      <c r="D15246">
        <v>0</v>
      </c>
      <c r="E15246">
        <v>0</v>
      </c>
      <c r="F15246" s="1"/>
      <c r="G15246" s="1"/>
      <c r="H15246" s="1"/>
      <c r="I15246" s="1"/>
      <c r="J15246" s="1"/>
      <c r="K15246" s="1"/>
      <c r="L15246" s="1"/>
      <c r="M15246" s="1"/>
    </row>
    <row r="15247" spans="1:13" x14ac:dyDescent="0.25">
      <c r="A15247" t="s">
        <v>75</v>
      </c>
      <c r="B15247">
        <v>466</v>
      </c>
      <c r="C15247">
        <v>1881</v>
      </c>
      <c r="D15247">
        <v>0</v>
      </c>
      <c r="E15247">
        <v>0</v>
      </c>
      <c r="F15247" s="1"/>
      <c r="G15247" s="1"/>
      <c r="H15247" s="1"/>
      <c r="I15247" s="1"/>
      <c r="J15247" s="1"/>
      <c r="K15247" s="1"/>
      <c r="L15247" s="1"/>
      <c r="M15247" s="1"/>
    </row>
    <row r="15248" spans="1:13" x14ac:dyDescent="0.25">
      <c r="A15248" t="s">
        <v>75</v>
      </c>
      <c r="B15248">
        <v>466</v>
      </c>
      <c r="C15248">
        <v>1882</v>
      </c>
      <c r="D15248">
        <v>0</v>
      </c>
      <c r="E15248">
        <v>0</v>
      </c>
      <c r="F15248" s="1"/>
      <c r="G15248" s="1"/>
      <c r="H15248" s="1"/>
      <c r="I15248" s="1"/>
      <c r="J15248" s="1"/>
      <c r="K15248" s="1"/>
      <c r="L15248" s="1"/>
      <c r="M15248" s="1"/>
    </row>
    <row r="15249" spans="1:13" x14ac:dyDescent="0.25">
      <c r="A15249" t="s">
        <v>75</v>
      </c>
      <c r="B15249">
        <v>466</v>
      </c>
      <c r="C15249">
        <v>1883</v>
      </c>
      <c r="D15249">
        <v>0</v>
      </c>
      <c r="E15249">
        <v>0</v>
      </c>
      <c r="F15249" s="1"/>
      <c r="G15249" s="1"/>
      <c r="H15249" s="1"/>
      <c r="I15249" s="1"/>
      <c r="J15249" s="1"/>
      <c r="K15249" s="1"/>
      <c r="L15249" s="1"/>
      <c r="M15249" s="1"/>
    </row>
    <row r="15250" spans="1:13" x14ac:dyDescent="0.25">
      <c r="A15250" t="s">
        <v>75</v>
      </c>
      <c r="B15250">
        <v>466</v>
      </c>
      <c r="C15250">
        <v>1884</v>
      </c>
      <c r="D15250">
        <v>0</v>
      </c>
      <c r="E15250">
        <v>0</v>
      </c>
      <c r="F15250" s="1"/>
      <c r="G15250" s="1"/>
      <c r="H15250" s="1"/>
      <c r="I15250" s="1"/>
      <c r="J15250" s="1"/>
      <c r="K15250" s="1"/>
      <c r="L15250" s="1"/>
      <c r="M15250" s="1"/>
    </row>
    <row r="15251" spans="1:13" x14ac:dyDescent="0.25">
      <c r="A15251" t="s">
        <v>75</v>
      </c>
      <c r="B15251">
        <v>466</v>
      </c>
      <c r="C15251">
        <v>1885</v>
      </c>
      <c r="D15251">
        <v>0</v>
      </c>
      <c r="E15251">
        <v>0</v>
      </c>
      <c r="F15251" s="1"/>
      <c r="G15251" s="1"/>
      <c r="H15251" s="1"/>
      <c r="I15251" s="1"/>
      <c r="J15251" s="1"/>
      <c r="K15251" s="1"/>
      <c r="L15251" s="1"/>
      <c r="M15251" s="1"/>
    </row>
    <row r="15252" spans="1:13" x14ac:dyDescent="0.25">
      <c r="A15252" t="s">
        <v>75</v>
      </c>
      <c r="B15252">
        <v>466</v>
      </c>
      <c r="C15252">
        <v>1886</v>
      </c>
      <c r="D15252">
        <v>0</v>
      </c>
      <c r="E15252">
        <v>0</v>
      </c>
      <c r="F15252" s="1"/>
      <c r="G15252" s="1"/>
      <c r="H15252" s="1"/>
      <c r="I15252" s="1"/>
      <c r="J15252" s="1"/>
      <c r="K15252" s="1"/>
      <c r="L15252" s="1"/>
      <c r="M15252" s="1"/>
    </row>
    <row r="15253" spans="1:13" x14ac:dyDescent="0.25">
      <c r="A15253" t="s">
        <v>75</v>
      </c>
      <c r="B15253">
        <v>466</v>
      </c>
      <c r="C15253">
        <v>1887</v>
      </c>
      <c r="D15253">
        <v>0</v>
      </c>
      <c r="E15253">
        <v>0</v>
      </c>
      <c r="F15253" s="1"/>
      <c r="G15253" s="1"/>
      <c r="H15253" s="1"/>
      <c r="I15253" s="1"/>
      <c r="J15253" s="1"/>
      <c r="K15253" s="1"/>
      <c r="L15253" s="1"/>
      <c r="M15253" s="1"/>
    </row>
    <row r="15254" spans="1:13" x14ac:dyDescent="0.25">
      <c r="A15254" t="s">
        <v>75</v>
      </c>
      <c r="B15254">
        <v>466</v>
      </c>
      <c r="C15254">
        <v>1888</v>
      </c>
      <c r="D15254">
        <v>0</v>
      </c>
      <c r="E15254">
        <v>0</v>
      </c>
      <c r="F15254" s="1"/>
      <c r="G15254" s="1"/>
      <c r="H15254" s="1"/>
      <c r="I15254" s="1"/>
      <c r="J15254" s="1"/>
      <c r="K15254" s="1"/>
      <c r="L15254" s="1"/>
      <c r="M15254" s="1"/>
    </row>
    <row r="15255" spans="1:13" x14ac:dyDescent="0.25">
      <c r="A15255" t="s">
        <v>75</v>
      </c>
      <c r="B15255">
        <v>466</v>
      </c>
      <c r="C15255">
        <v>1889</v>
      </c>
      <c r="D15255">
        <v>0</v>
      </c>
      <c r="E15255">
        <v>0</v>
      </c>
      <c r="F15255" s="1"/>
      <c r="G15255" s="1"/>
      <c r="H15255" s="1"/>
      <c r="I15255" s="1"/>
      <c r="J15255" s="1"/>
      <c r="K15255" s="1"/>
      <c r="L15255" s="1"/>
      <c r="M15255" s="1"/>
    </row>
    <row r="15256" spans="1:13" x14ac:dyDescent="0.25">
      <c r="A15256" t="s">
        <v>75</v>
      </c>
      <c r="B15256">
        <v>466</v>
      </c>
      <c r="C15256">
        <v>1890</v>
      </c>
      <c r="D15256">
        <v>0</v>
      </c>
      <c r="E15256">
        <v>0</v>
      </c>
      <c r="F15256" s="1"/>
      <c r="G15256" s="1"/>
      <c r="H15256" s="1"/>
      <c r="I15256" s="1"/>
      <c r="J15256" s="1"/>
      <c r="K15256" s="1"/>
      <c r="L15256" s="1"/>
      <c r="M15256" s="1"/>
    </row>
    <row r="15257" spans="1:13" x14ac:dyDescent="0.25">
      <c r="A15257" t="s">
        <v>75</v>
      </c>
      <c r="B15257">
        <v>466</v>
      </c>
      <c r="C15257">
        <v>1891</v>
      </c>
      <c r="D15257">
        <v>0</v>
      </c>
      <c r="E15257">
        <v>0</v>
      </c>
      <c r="F15257" s="1"/>
      <c r="G15257" s="1"/>
      <c r="H15257" s="1"/>
      <c r="I15257" s="1"/>
      <c r="J15257" s="1"/>
      <c r="K15257" s="1"/>
      <c r="L15257" s="1"/>
      <c r="M15257" s="1"/>
    </row>
    <row r="15258" spans="1:13" x14ac:dyDescent="0.25">
      <c r="A15258" t="s">
        <v>75</v>
      </c>
      <c r="B15258">
        <v>466</v>
      </c>
      <c r="C15258">
        <v>1892</v>
      </c>
      <c r="D15258">
        <v>0</v>
      </c>
      <c r="E15258">
        <v>0</v>
      </c>
      <c r="F15258" s="1"/>
      <c r="G15258" s="1"/>
      <c r="H15258" s="1"/>
      <c r="I15258" s="1"/>
      <c r="J15258" s="1"/>
      <c r="K15258" s="1"/>
      <c r="L15258" s="1"/>
      <c r="M15258" s="1"/>
    </row>
    <row r="15259" spans="1:13" x14ac:dyDescent="0.25">
      <c r="A15259" t="s">
        <v>75</v>
      </c>
      <c r="B15259">
        <v>466</v>
      </c>
      <c r="C15259">
        <v>1893</v>
      </c>
      <c r="D15259">
        <v>0</v>
      </c>
      <c r="E15259">
        <v>0</v>
      </c>
      <c r="F15259" s="1"/>
      <c r="G15259" s="1"/>
      <c r="H15259" s="1"/>
      <c r="I15259" s="1"/>
      <c r="J15259" s="1"/>
      <c r="K15259" s="1"/>
      <c r="L15259" s="1"/>
      <c r="M15259" s="1"/>
    </row>
    <row r="15260" spans="1:13" x14ac:dyDescent="0.25">
      <c r="A15260" t="s">
        <v>75</v>
      </c>
      <c r="B15260">
        <v>466</v>
      </c>
      <c r="C15260">
        <v>1894</v>
      </c>
      <c r="D15260">
        <v>0</v>
      </c>
      <c r="E15260">
        <v>0</v>
      </c>
      <c r="F15260" s="1"/>
      <c r="G15260" s="1"/>
      <c r="H15260" s="1"/>
      <c r="I15260" s="1"/>
      <c r="J15260" s="1"/>
      <c r="K15260" s="1"/>
      <c r="L15260" s="1"/>
      <c r="M15260" s="1"/>
    </row>
    <row r="15261" spans="1:13" x14ac:dyDescent="0.25">
      <c r="A15261" t="s">
        <v>75</v>
      </c>
      <c r="B15261">
        <v>466</v>
      </c>
      <c r="C15261">
        <v>1895</v>
      </c>
      <c r="D15261">
        <v>0</v>
      </c>
      <c r="E15261">
        <v>0</v>
      </c>
      <c r="F15261" s="1"/>
      <c r="G15261" s="1"/>
      <c r="H15261" s="1"/>
      <c r="I15261" s="1"/>
      <c r="J15261" s="1"/>
      <c r="K15261" s="1"/>
      <c r="L15261" s="1"/>
      <c r="M15261" s="1"/>
    </row>
    <row r="15262" spans="1:13" x14ac:dyDescent="0.25">
      <c r="A15262" t="s">
        <v>75</v>
      </c>
      <c r="B15262">
        <v>466</v>
      </c>
      <c r="C15262">
        <v>1896</v>
      </c>
      <c r="D15262">
        <v>0</v>
      </c>
      <c r="E15262">
        <v>0</v>
      </c>
      <c r="F15262" s="1"/>
      <c r="G15262" s="1"/>
      <c r="H15262" s="1"/>
      <c r="I15262" s="1"/>
      <c r="J15262" s="1"/>
      <c r="K15262" s="1"/>
      <c r="L15262" s="1"/>
      <c r="M15262" s="1"/>
    </row>
    <row r="15263" spans="1:13" x14ac:dyDescent="0.25">
      <c r="A15263" t="s">
        <v>75</v>
      </c>
      <c r="B15263">
        <v>466</v>
      </c>
      <c r="C15263">
        <v>1897</v>
      </c>
      <c r="D15263">
        <v>0</v>
      </c>
      <c r="E15263">
        <v>0</v>
      </c>
      <c r="F15263" s="1"/>
      <c r="G15263" s="1"/>
      <c r="H15263" s="1"/>
      <c r="I15263" s="1"/>
      <c r="J15263" s="1"/>
      <c r="K15263" s="1"/>
      <c r="L15263" s="1"/>
      <c r="M15263" s="1"/>
    </row>
    <row r="15264" spans="1:13" x14ac:dyDescent="0.25">
      <c r="A15264" t="s">
        <v>75</v>
      </c>
      <c r="B15264">
        <v>466</v>
      </c>
      <c r="C15264">
        <v>1898</v>
      </c>
      <c r="D15264">
        <v>0</v>
      </c>
      <c r="E15264">
        <v>0</v>
      </c>
      <c r="F15264" s="1"/>
      <c r="G15264" s="1"/>
      <c r="H15264" s="1"/>
      <c r="I15264" s="1"/>
      <c r="J15264" s="1"/>
      <c r="K15264" s="1"/>
      <c r="L15264" s="1"/>
      <c r="M15264" s="1"/>
    </row>
    <row r="15265" spans="1:13" x14ac:dyDescent="0.25">
      <c r="A15265" t="s">
        <v>75</v>
      </c>
      <c r="B15265">
        <v>466</v>
      </c>
      <c r="C15265">
        <v>1899</v>
      </c>
      <c r="D15265">
        <v>0</v>
      </c>
      <c r="E15265">
        <v>0</v>
      </c>
      <c r="F15265" s="1"/>
      <c r="G15265" s="1"/>
      <c r="H15265" s="1"/>
      <c r="I15265" s="1"/>
      <c r="J15265" s="1"/>
      <c r="K15265" s="1"/>
      <c r="L15265" s="1"/>
      <c r="M15265" s="1"/>
    </row>
    <row r="15266" spans="1:13" x14ac:dyDescent="0.25">
      <c r="A15266" t="s">
        <v>75</v>
      </c>
      <c r="B15266">
        <v>466</v>
      </c>
      <c r="C15266">
        <v>1900</v>
      </c>
      <c r="D15266">
        <v>0</v>
      </c>
      <c r="E15266">
        <v>0</v>
      </c>
      <c r="F15266" s="1"/>
      <c r="G15266" s="1"/>
      <c r="H15266" s="1"/>
      <c r="I15266" s="1"/>
      <c r="J15266" s="1"/>
      <c r="K15266" s="1"/>
      <c r="L15266" s="1"/>
      <c r="M15266" s="1"/>
    </row>
    <row r="15267" spans="1:13" x14ac:dyDescent="0.25">
      <c r="A15267" t="s">
        <v>75</v>
      </c>
      <c r="B15267">
        <v>466</v>
      </c>
      <c r="C15267">
        <v>1901</v>
      </c>
      <c r="D15267">
        <v>0</v>
      </c>
      <c r="E15267">
        <v>0</v>
      </c>
      <c r="F15267" s="1"/>
      <c r="G15267" s="1"/>
      <c r="H15267" s="1"/>
      <c r="I15267" s="1"/>
      <c r="J15267" s="1"/>
      <c r="K15267" s="1"/>
      <c r="L15267" s="1"/>
      <c r="M15267" s="1"/>
    </row>
    <row r="15268" spans="1:13" x14ac:dyDescent="0.25">
      <c r="A15268" t="s">
        <v>75</v>
      </c>
      <c r="B15268">
        <v>466</v>
      </c>
      <c r="C15268">
        <v>1902</v>
      </c>
      <c r="D15268">
        <v>0</v>
      </c>
      <c r="E15268">
        <v>0</v>
      </c>
      <c r="F15268" s="1"/>
      <c r="G15268" s="1"/>
      <c r="H15268" s="1"/>
      <c r="I15268" s="1"/>
      <c r="J15268" s="1"/>
      <c r="K15268" s="1"/>
      <c r="L15268" s="1"/>
      <c r="M15268" s="1"/>
    </row>
    <row r="15269" spans="1:13" x14ac:dyDescent="0.25">
      <c r="A15269" t="s">
        <v>75</v>
      </c>
      <c r="B15269">
        <v>466</v>
      </c>
      <c r="C15269">
        <v>1903</v>
      </c>
      <c r="D15269">
        <v>0</v>
      </c>
      <c r="E15269">
        <v>0</v>
      </c>
      <c r="F15269" s="1"/>
      <c r="G15269" s="1"/>
      <c r="H15269" s="1"/>
      <c r="I15269" s="1"/>
      <c r="J15269" s="1"/>
      <c r="K15269" s="1"/>
      <c r="L15269" s="1"/>
      <c r="M15269" s="1"/>
    </row>
    <row r="15270" spans="1:13" x14ac:dyDescent="0.25">
      <c r="A15270" t="s">
        <v>75</v>
      </c>
      <c r="B15270">
        <v>466</v>
      </c>
      <c r="C15270">
        <v>1904</v>
      </c>
      <c r="D15270">
        <v>0</v>
      </c>
      <c r="E15270">
        <v>0</v>
      </c>
      <c r="F15270" s="1"/>
      <c r="G15270" s="1"/>
      <c r="H15270" s="1"/>
      <c r="I15270" s="1"/>
      <c r="J15270" s="1"/>
      <c r="K15270" s="1"/>
      <c r="L15270" s="1"/>
      <c r="M15270" s="1"/>
    </row>
    <row r="15271" spans="1:13" x14ac:dyDescent="0.25">
      <c r="A15271" t="s">
        <v>75</v>
      </c>
      <c r="B15271">
        <v>466</v>
      </c>
      <c r="C15271">
        <v>1905</v>
      </c>
      <c r="D15271">
        <v>0</v>
      </c>
      <c r="E15271">
        <v>0</v>
      </c>
      <c r="F15271" s="1"/>
      <c r="G15271" s="1"/>
      <c r="H15271" s="1"/>
      <c r="I15271" s="1"/>
      <c r="J15271" s="1"/>
      <c r="K15271" s="1"/>
      <c r="L15271" s="1"/>
      <c r="M15271" s="1"/>
    </row>
    <row r="15272" spans="1:13" x14ac:dyDescent="0.25">
      <c r="A15272" t="s">
        <v>75</v>
      </c>
      <c r="B15272">
        <v>466</v>
      </c>
      <c r="C15272">
        <v>1906</v>
      </c>
      <c r="D15272">
        <v>0</v>
      </c>
      <c r="E15272">
        <v>0</v>
      </c>
      <c r="F15272" s="1"/>
      <c r="G15272" s="1"/>
      <c r="H15272" s="1"/>
      <c r="I15272" s="1"/>
      <c r="J15272" s="1"/>
      <c r="K15272" s="1"/>
      <c r="L15272" s="1"/>
      <c r="M15272" s="1"/>
    </row>
    <row r="15273" spans="1:13" x14ac:dyDescent="0.25">
      <c r="A15273" t="s">
        <v>75</v>
      </c>
      <c r="B15273">
        <v>466</v>
      </c>
      <c r="C15273">
        <v>1907</v>
      </c>
      <c r="D15273">
        <v>0</v>
      </c>
      <c r="E15273">
        <v>0</v>
      </c>
      <c r="F15273" s="1"/>
      <c r="G15273" s="1"/>
      <c r="H15273" s="1"/>
      <c r="I15273" s="1"/>
      <c r="J15273" s="1"/>
      <c r="K15273" s="1"/>
      <c r="L15273" s="1"/>
      <c r="M15273" s="1"/>
    </row>
    <row r="15274" spans="1:13" x14ac:dyDescent="0.25">
      <c r="A15274" t="s">
        <v>75</v>
      </c>
      <c r="B15274">
        <v>466</v>
      </c>
      <c r="C15274">
        <v>1908</v>
      </c>
      <c r="D15274">
        <v>0</v>
      </c>
      <c r="E15274">
        <v>0</v>
      </c>
      <c r="F15274" s="1"/>
      <c r="G15274" s="1"/>
      <c r="H15274" s="1"/>
      <c r="I15274" s="1"/>
      <c r="J15274" s="1"/>
      <c r="K15274" s="1"/>
      <c r="L15274" s="1"/>
      <c r="M15274" s="1"/>
    </row>
    <row r="15275" spans="1:13" x14ac:dyDescent="0.25">
      <c r="A15275" t="s">
        <v>75</v>
      </c>
      <c r="B15275">
        <v>466</v>
      </c>
      <c r="C15275">
        <v>1909</v>
      </c>
      <c r="D15275">
        <v>0</v>
      </c>
      <c r="E15275">
        <v>0</v>
      </c>
      <c r="F15275" s="1"/>
      <c r="G15275" s="1"/>
      <c r="H15275" s="1"/>
      <c r="I15275" s="1"/>
      <c r="J15275" s="1"/>
      <c r="K15275" s="1"/>
      <c r="L15275" s="1"/>
      <c r="M15275" s="1"/>
    </row>
    <row r="15276" spans="1:13" x14ac:dyDescent="0.25">
      <c r="A15276" t="s">
        <v>75</v>
      </c>
      <c r="B15276">
        <v>466</v>
      </c>
      <c r="C15276">
        <v>1910</v>
      </c>
      <c r="D15276">
        <v>0</v>
      </c>
      <c r="E15276">
        <v>0</v>
      </c>
      <c r="F15276" s="1"/>
      <c r="G15276" s="1"/>
      <c r="H15276" s="1"/>
      <c r="I15276" s="1"/>
      <c r="J15276" s="1"/>
      <c r="K15276" s="1"/>
      <c r="L15276" s="1"/>
      <c r="M15276" s="1"/>
    </row>
    <row r="15277" spans="1:13" x14ac:dyDescent="0.25">
      <c r="A15277" t="s">
        <v>75</v>
      </c>
      <c r="B15277">
        <v>466</v>
      </c>
      <c r="C15277">
        <v>1911</v>
      </c>
      <c r="D15277">
        <v>0</v>
      </c>
      <c r="E15277">
        <v>0</v>
      </c>
      <c r="F15277" s="1"/>
      <c r="G15277" s="1"/>
      <c r="H15277" s="1"/>
      <c r="I15277" s="1"/>
      <c r="J15277" s="1"/>
      <c r="K15277" s="1"/>
      <c r="L15277" s="1"/>
      <c r="M15277" s="1"/>
    </row>
    <row r="15278" spans="1:13" x14ac:dyDescent="0.25">
      <c r="A15278" t="s">
        <v>75</v>
      </c>
      <c r="B15278">
        <v>466</v>
      </c>
      <c r="C15278">
        <v>1912</v>
      </c>
      <c r="D15278">
        <v>0</v>
      </c>
      <c r="E15278">
        <v>0</v>
      </c>
      <c r="F15278" s="1"/>
      <c r="G15278" s="1"/>
      <c r="H15278" s="1"/>
      <c r="I15278" s="1"/>
      <c r="J15278" s="1"/>
      <c r="K15278" s="1"/>
      <c r="L15278" s="1"/>
      <c r="M15278" s="1"/>
    </row>
    <row r="15279" spans="1:13" x14ac:dyDescent="0.25">
      <c r="A15279" t="s">
        <v>75</v>
      </c>
      <c r="B15279">
        <v>466</v>
      </c>
      <c r="C15279">
        <v>1913</v>
      </c>
      <c r="D15279">
        <v>0</v>
      </c>
      <c r="E15279">
        <v>0</v>
      </c>
      <c r="F15279" s="1"/>
      <c r="G15279" s="1"/>
      <c r="H15279" s="1"/>
      <c r="I15279" s="1"/>
      <c r="J15279" s="1"/>
      <c r="K15279" s="1"/>
      <c r="L15279" s="1"/>
      <c r="M15279" s="1"/>
    </row>
    <row r="15280" spans="1:13" x14ac:dyDescent="0.25">
      <c r="A15280" t="s">
        <v>75</v>
      </c>
      <c r="B15280">
        <v>466</v>
      </c>
      <c r="C15280">
        <v>1914</v>
      </c>
      <c r="D15280">
        <v>0</v>
      </c>
      <c r="E15280">
        <v>0</v>
      </c>
      <c r="F15280" s="1"/>
      <c r="G15280" s="1"/>
      <c r="H15280" s="1"/>
      <c r="I15280" s="1"/>
      <c r="J15280" s="1"/>
      <c r="K15280" s="1"/>
      <c r="L15280" s="1"/>
      <c r="M15280" s="1"/>
    </row>
    <row r="15281" spans="1:13" x14ac:dyDescent="0.25">
      <c r="A15281" t="s">
        <v>75</v>
      </c>
      <c r="B15281">
        <v>466</v>
      </c>
      <c r="C15281">
        <v>1915</v>
      </c>
      <c r="D15281">
        <v>0</v>
      </c>
      <c r="E15281">
        <v>0</v>
      </c>
      <c r="F15281" s="1"/>
      <c r="G15281" s="1"/>
      <c r="H15281" s="1"/>
      <c r="I15281" s="1"/>
      <c r="J15281" s="1"/>
      <c r="K15281" s="1"/>
      <c r="L15281" s="1"/>
      <c r="M15281" s="1"/>
    </row>
    <row r="15282" spans="1:13" x14ac:dyDescent="0.25">
      <c r="A15282" t="s">
        <v>75</v>
      </c>
      <c r="B15282">
        <v>466</v>
      </c>
      <c r="C15282">
        <v>1916</v>
      </c>
      <c r="D15282">
        <v>0</v>
      </c>
      <c r="E15282">
        <v>0</v>
      </c>
      <c r="F15282" s="1"/>
      <c r="G15282" s="1"/>
      <c r="H15282" s="1"/>
      <c r="I15282" s="1"/>
      <c r="J15282" s="1"/>
      <c r="K15282" s="1"/>
      <c r="L15282" s="1"/>
      <c r="M15282" s="1"/>
    </row>
    <row r="15283" spans="1:13" x14ac:dyDescent="0.25">
      <c r="A15283" t="s">
        <v>75</v>
      </c>
      <c r="B15283">
        <v>466</v>
      </c>
      <c r="C15283">
        <v>1917</v>
      </c>
      <c r="D15283">
        <v>0</v>
      </c>
      <c r="E15283">
        <v>0</v>
      </c>
      <c r="F15283" s="1"/>
      <c r="G15283" s="1"/>
      <c r="H15283" s="1"/>
      <c r="I15283" s="1"/>
      <c r="J15283" s="1"/>
      <c r="K15283" s="1"/>
      <c r="L15283" s="1"/>
      <c r="M15283" s="1"/>
    </row>
    <row r="15284" spans="1:13" x14ac:dyDescent="0.25">
      <c r="A15284" t="s">
        <v>75</v>
      </c>
      <c r="B15284">
        <v>466</v>
      </c>
      <c r="C15284">
        <v>1918</v>
      </c>
      <c r="D15284">
        <v>0</v>
      </c>
      <c r="E15284">
        <v>0</v>
      </c>
      <c r="F15284" s="1"/>
      <c r="G15284" s="1"/>
      <c r="H15284" s="1"/>
      <c r="I15284" s="1"/>
      <c r="J15284" s="1"/>
      <c r="K15284" s="1"/>
      <c r="L15284" s="1"/>
      <c r="M15284" s="1"/>
    </row>
    <row r="15285" spans="1:13" x14ac:dyDescent="0.25">
      <c r="A15285" t="s">
        <v>75</v>
      </c>
      <c r="B15285">
        <v>466</v>
      </c>
      <c r="C15285">
        <v>1919</v>
      </c>
      <c r="D15285">
        <v>0</v>
      </c>
      <c r="E15285">
        <v>0</v>
      </c>
      <c r="F15285" s="1"/>
      <c r="G15285" s="1"/>
      <c r="H15285" s="1"/>
      <c r="I15285" s="1"/>
      <c r="J15285" s="1"/>
      <c r="K15285" s="1"/>
      <c r="L15285" s="1"/>
      <c r="M15285" s="1"/>
    </row>
    <row r="15286" spans="1:13" x14ac:dyDescent="0.25">
      <c r="A15286" t="s">
        <v>75</v>
      </c>
      <c r="B15286">
        <v>466</v>
      </c>
      <c r="C15286">
        <v>1920</v>
      </c>
      <c r="D15286">
        <v>0</v>
      </c>
      <c r="E15286">
        <v>0</v>
      </c>
      <c r="F15286" s="1"/>
      <c r="G15286" s="1"/>
      <c r="H15286" s="1"/>
      <c r="I15286" s="1"/>
      <c r="J15286" s="1"/>
      <c r="K15286" s="1"/>
      <c r="L15286" s="1"/>
      <c r="M15286" s="1"/>
    </row>
    <row r="15287" spans="1:13" x14ac:dyDescent="0.25">
      <c r="A15287" t="s">
        <v>75</v>
      </c>
      <c r="B15287">
        <v>466</v>
      </c>
      <c r="C15287">
        <v>1921</v>
      </c>
      <c r="D15287">
        <v>0</v>
      </c>
      <c r="E15287">
        <v>0</v>
      </c>
      <c r="F15287" s="1"/>
      <c r="G15287" s="1"/>
      <c r="H15287" s="1"/>
      <c r="I15287" s="1"/>
      <c r="J15287" s="1"/>
      <c r="K15287" s="1"/>
      <c r="L15287" s="1"/>
      <c r="M15287" s="1"/>
    </row>
    <row r="15288" spans="1:13" x14ac:dyDescent="0.25">
      <c r="A15288" t="s">
        <v>75</v>
      </c>
      <c r="B15288">
        <v>466</v>
      </c>
      <c r="C15288">
        <v>1922</v>
      </c>
      <c r="D15288">
        <v>0</v>
      </c>
      <c r="E15288">
        <v>0</v>
      </c>
      <c r="F15288" s="1"/>
      <c r="G15288" s="1"/>
      <c r="H15288" s="1"/>
      <c r="I15288" s="1"/>
      <c r="J15288" s="1"/>
      <c r="K15288" s="1"/>
      <c r="L15288" s="1"/>
      <c r="M15288" s="1"/>
    </row>
    <row r="15289" spans="1:13" x14ac:dyDescent="0.25">
      <c r="A15289" t="s">
        <v>75</v>
      </c>
      <c r="B15289">
        <v>466</v>
      </c>
      <c r="C15289">
        <v>1923</v>
      </c>
      <c r="D15289">
        <v>0</v>
      </c>
      <c r="E15289">
        <v>0</v>
      </c>
      <c r="F15289" s="1"/>
      <c r="G15289" s="1"/>
      <c r="H15289" s="1"/>
      <c r="I15289" s="1"/>
      <c r="J15289" s="1"/>
      <c r="K15289" s="1"/>
      <c r="L15289" s="1"/>
      <c r="M15289" s="1"/>
    </row>
    <row r="15290" spans="1:13" x14ac:dyDescent="0.25">
      <c r="A15290" t="s">
        <v>75</v>
      </c>
      <c r="B15290">
        <v>466</v>
      </c>
      <c r="C15290">
        <v>1924</v>
      </c>
      <c r="D15290">
        <v>0</v>
      </c>
      <c r="E15290">
        <v>0</v>
      </c>
      <c r="F15290" s="1"/>
      <c r="G15290" s="1"/>
      <c r="H15290" s="1"/>
      <c r="I15290" s="1"/>
      <c r="J15290" s="1"/>
      <c r="K15290" s="1"/>
      <c r="L15290" s="1"/>
      <c r="M15290" s="1"/>
    </row>
    <row r="15291" spans="1:13" x14ac:dyDescent="0.25">
      <c r="A15291" t="s">
        <v>75</v>
      </c>
      <c r="B15291">
        <v>466</v>
      </c>
      <c r="C15291">
        <v>1925</v>
      </c>
      <c r="D15291">
        <v>0</v>
      </c>
      <c r="E15291">
        <v>0</v>
      </c>
      <c r="F15291" s="1"/>
      <c r="G15291" s="1"/>
      <c r="H15291" s="1"/>
      <c r="I15291" s="1"/>
      <c r="J15291" s="1"/>
      <c r="K15291" s="1"/>
      <c r="L15291" s="1"/>
      <c r="M15291" s="1"/>
    </row>
    <row r="15292" spans="1:13" x14ac:dyDescent="0.25">
      <c r="A15292" t="s">
        <v>75</v>
      </c>
      <c r="B15292">
        <v>466</v>
      </c>
      <c r="C15292">
        <v>1926</v>
      </c>
      <c r="D15292">
        <v>0</v>
      </c>
      <c r="E15292">
        <v>0</v>
      </c>
      <c r="F15292" s="1"/>
      <c r="G15292" s="1"/>
      <c r="H15292" s="1"/>
      <c r="I15292" s="1"/>
      <c r="J15292" s="1"/>
      <c r="K15292" s="1"/>
      <c r="L15292" s="1"/>
      <c r="M15292" s="1"/>
    </row>
    <row r="15293" spans="1:13" x14ac:dyDescent="0.25">
      <c r="A15293" t="s">
        <v>75</v>
      </c>
      <c r="B15293">
        <v>466</v>
      </c>
      <c r="C15293">
        <v>1927</v>
      </c>
      <c r="D15293">
        <v>0</v>
      </c>
      <c r="E15293">
        <v>0</v>
      </c>
      <c r="F15293" s="1"/>
      <c r="G15293" s="1"/>
      <c r="H15293" s="1"/>
      <c r="I15293" s="1"/>
      <c r="J15293" s="1"/>
      <c r="K15293" s="1"/>
      <c r="L15293" s="1"/>
      <c r="M15293" s="1"/>
    </row>
    <row r="15294" spans="1:13" x14ac:dyDescent="0.25">
      <c r="A15294" t="s">
        <v>75</v>
      </c>
      <c r="B15294">
        <v>466</v>
      </c>
      <c r="C15294">
        <v>1928</v>
      </c>
      <c r="D15294">
        <v>0</v>
      </c>
      <c r="E15294">
        <v>0</v>
      </c>
      <c r="F15294" s="1"/>
      <c r="G15294" s="1"/>
      <c r="H15294" s="1"/>
      <c r="I15294" s="1"/>
      <c r="J15294" s="1"/>
      <c r="K15294" s="1"/>
      <c r="L15294" s="1"/>
      <c r="M15294" s="1"/>
    </row>
    <row r="15295" spans="1:13" x14ac:dyDescent="0.25">
      <c r="A15295" t="s">
        <v>75</v>
      </c>
      <c r="B15295">
        <v>466</v>
      </c>
      <c r="C15295">
        <v>1929</v>
      </c>
      <c r="D15295">
        <v>0</v>
      </c>
      <c r="E15295">
        <v>0</v>
      </c>
      <c r="F15295" s="1"/>
      <c r="G15295" s="1"/>
      <c r="H15295" s="1"/>
      <c r="I15295" s="1"/>
      <c r="J15295" s="1"/>
      <c r="K15295" s="1"/>
      <c r="L15295" s="1"/>
      <c r="M15295" s="1"/>
    </row>
    <row r="15296" spans="1:13" x14ac:dyDescent="0.25">
      <c r="A15296" t="s">
        <v>75</v>
      </c>
      <c r="B15296">
        <v>466</v>
      </c>
      <c r="C15296">
        <v>1930</v>
      </c>
      <c r="D15296">
        <v>0</v>
      </c>
      <c r="E15296">
        <v>0</v>
      </c>
      <c r="F15296" s="1"/>
      <c r="G15296" s="1"/>
      <c r="H15296" s="1"/>
      <c r="I15296" s="1"/>
      <c r="J15296" s="1"/>
      <c r="K15296" s="1"/>
      <c r="L15296" s="1"/>
      <c r="M15296" s="1"/>
    </row>
    <row r="15297" spans="1:13" x14ac:dyDescent="0.25">
      <c r="A15297" t="s">
        <v>75</v>
      </c>
      <c r="B15297">
        <v>466</v>
      </c>
      <c r="C15297">
        <v>1931</v>
      </c>
      <c r="D15297">
        <v>0</v>
      </c>
      <c r="E15297">
        <v>0</v>
      </c>
      <c r="F15297" s="1"/>
      <c r="G15297" s="1"/>
      <c r="H15297" s="1"/>
      <c r="I15297" s="1"/>
      <c r="J15297" s="1"/>
      <c r="K15297" s="1"/>
      <c r="L15297" s="1"/>
      <c r="M15297" s="1"/>
    </row>
    <row r="15298" spans="1:13" x14ac:dyDescent="0.25">
      <c r="A15298" t="s">
        <v>75</v>
      </c>
      <c r="B15298">
        <v>466</v>
      </c>
      <c r="C15298">
        <v>1932</v>
      </c>
      <c r="D15298">
        <v>0</v>
      </c>
      <c r="E15298">
        <v>0</v>
      </c>
      <c r="F15298" s="1"/>
      <c r="G15298" s="1"/>
      <c r="H15298" s="1"/>
      <c r="I15298" s="1"/>
      <c r="J15298" s="1"/>
      <c r="K15298" s="1"/>
      <c r="L15298" s="1"/>
      <c r="M15298" s="1"/>
    </row>
    <row r="15299" spans="1:13" x14ac:dyDescent="0.25">
      <c r="A15299" t="s">
        <v>75</v>
      </c>
      <c r="B15299">
        <v>466</v>
      </c>
      <c r="C15299">
        <v>1933</v>
      </c>
      <c r="D15299">
        <v>0</v>
      </c>
      <c r="E15299">
        <v>0</v>
      </c>
      <c r="F15299" s="1"/>
      <c r="G15299" s="1"/>
      <c r="H15299" s="1"/>
      <c r="I15299" s="1"/>
      <c r="J15299" s="1"/>
      <c r="K15299" s="1"/>
      <c r="L15299" s="1"/>
      <c r="M15299" s="1"/>
    </row>
    <row r="15300" spans="1:13" x14ac:dyDescent="0.25">
      <c r="A15300" t="s">
        <v>75</v>
      </c>
      <c r="B15300">
        <v>466</v>
      </c>
      <c r="C15300">
        <v>1934</v>
      </c>
      <c r="D15300">
        <v>0</v>
      </c>
      <c r="E15300">
        <v>0</v>
      </c>
      <c r="F15300" s="1"/>
      <c r="G15300" s="1"/>
      <c r="H15300" s="1"/>
      <c r="I15300" s="1"/>
      <c r="J15300" s="1"/>
      <c r="K15300" s="1"/>
      <c r="L15300" s="1"/>
      <c r="M15300" s="1"/>
    </row>
    <row r="15301" spans="1:13" x14ac:dyDescent="0.25">
      <c r="A15301" t="s">
        <v>75</v>
      </c>
      <c r="B15301">
        <v>466</v>
      </c>
      <c r="C15301">
        <v>1935</v>
      </c>
      <c r="D15301">
        <v>0</v>
      </c>
      <c r="E15301">
        <v>0</v>
      </c>
      <c r="F15301" s="1"/>
      <c r="G15301" s="1"/>
      <c r="H15301" s="1"/>
      <c r="I15301" s="1"/>
      <c r="J15301" s="1"/>
      <c r="K15301" s="1"/>
      <c r="L15301" s="1"/>
      <c r="M15301" s="1"/>
    </row>
    <row r="15302" spans="1:13" x14ac:dyDescent="0.25">
      <c r="A15302" t="s">
        <v>75</v>
      </c>
      <c r="B15302">
        <v>466</v>
      </c>
      <c r="C15302">
        <v>1936</v>
      </c>
      <c r="D15302">
        <v>0</v>
      </c>
      <c r="E15302">
        <v>0</v>
      </c>
      <c r="F15302" s="1"/>
      <c r="G15302" s="1"/>
      <c r="H15302" s="1"/>
      <c r="I15302" s="1"/>
      <c r="J15302" s="1"/>
      <c r="K15302" s="1"/>
      <c r="L15302" s="1"/>
      <c r="M15302" s="1"/>
    </row>
    <row r="15303" spans="1:13" x14ac:dyDescent="0.25">
      <c r="A15303" t="s">
        <v>75</v>
      </c>
      <c r="B15303">
        <v>466</v>
      </c>
      <c r="C15303">
        <v>1937</v>
      </c>
      <c r="D15303">
        <v>0</v>
      </c>
      <c r="E15303">
        <v>0</v>
      </c>
      <c r="F15303" s="1"/>
      <c r="G15303" s="1"/>
      <c r="H15303" s="1"/>
      <c r="I15303" s="1"/>
      <c r="J15303" s="1"/>
      <c r="K15303" s="1"/>
      <c r="L15303" s="1"/>
      <c r="M15303" s="1"/>
    </row>
    <row r="15304" spans="1:13" x14ac:dyDescent="0.25">
      <c r="A15304" t="s">
        <v>75</v>
      </c>
      <c r="B15304">
        <v>466</v>
      </c>
      <c r="C15304">
        <v>1938</v>
      </c>
      <c r="D15304">
        <v>0</v>
      </c>
      <c r="E15304">
        <v>0</v>
      </c>
      <c r="F15304" s="1"/>
      <c r="G15304" s="1"/>
      <c r="H15304" s="1"/>
      <c r="I15304" s="1"/>
      <c r="J15304" s="1"/>
      <c r="K15304" s="1"/>
      <c r="L15304" s="1"/>
      <c r="M15304" s="1"/>
    </row>
    <row r="15305" spans="1:13" x14ac:dyDescent="0.25">
      <c r="A15305" t="s">
        <v>75</v>
      </c>
      <c r="B15305">
        <v>466</v>
      </c>
      <c r="C15305">
        <v>1939</v>
      </c>
      <c r="D15305">
        <v>0</v>
      </c>
      <c r="E15305">
        <v>0</v>
      </c>
      <c r="F15305" s="1"/>
      <c r="G15305" s="1"/>
      <c r="H15305" s="1"/>
      <c r="I15305" s="1"/>
      <c r="J15305" s="1"/>
      <c r="K15305" s="1"/>
      <c r="L15305" s="1"/>
      <c r="M15305" s="1"/>
    </row>
    <row r="15306" spans="1:13" x14ac:dyDescent="0.25">
      <c r="A15306" t="s">
        <v>75</v>
      </c>
      <c r="B15306">
        <v>466</v>
      </c>
      <c r="C15306">
        <v>1940</v>
      </c>
      <c r="D15306">
        <v>0</v>
      </c>
      <c r="E15306">
        <v>0</v>
      </c>
      <c r="F15306" s="1"/>
      <c r="G15306" s="1"/>
      <c r="H15306" s="1"/>
      <c r="I15306" s="1"/>
      <c r="J15306" s="1"/>
      <c r="K15306" s="1"/>
      <c r="L15306" s="1"/>
      <c r="M15306" s="1"/>
    </row>
    <row r="15307" spans="1:13" x14ac:dyDescent="0.25">
      <c r="A15307" t="s">
        <v>75</v>
      </c>
      <c r="B15307">
        <v>466</v>
      </c>
      <c r="C15307">
        <v>1941</v>
      </c>
      <c r="D15307">
        <v>0</v>
      </c>
      <c r="E15307">
        <v>0</v>
      </c>
      <c r="F15307" s="1"/>
      <c r="G15307" s="1"/>
      <c r="H15307" s="1"/>
      <c r="I15307" s="1"/>
      <c r="J15307" s="1"/>
      <c r="K15307" s="1"/>
      <c r="L15307" s="1"/>
      <c r="M15307" s="1"/>
    </row>
    <row r="15308" spans="1:13" x14ac:dyDescent="0.25">
      <c r="A15308" t="s">
        <v>75</v>
      </c>
      <c r="B15308">
        <v>466</v>
      </c>
      <c r="C15308">
        <v>1942</v>
      </c>
      <c r="D15308">
        <v>0</v>
      </c>
      <c r="E15308">
        <v>0</v>
      </c>
      <c r="F15308" s="1"/>
      <c r="G15308" s="1"/>
      <c r="H15308" s="1"/>
      <c r="I15308" s="1"/>
      <c r="J15308" s="1"/>
      <c r="K15308" s="1"/>
      <c r="L15308" s="1"/>
      <c r="M15308" s="1"/>
    </row>
    <row r="15309" spans="1:13" x14ac:dyDescent="0.25">
      <c r="A15309" t="s">
        <v>75</v>
      </c>
      <c r="B15309">
        <v>466</v>
      </c>
      <c r="C15309">
        <v>1943</v>
      </c>
      <c r="D15309">
        <v>0</v>
      </c>
      <c r="E15309">
        <v>0</v>
      </c>
      <c r="F15309" s="1"/>
      <c r="G15309" s="1"/>
      <c r="H15309" s="1"/>
      <c r="I15309" s="1"/>
      <c r="J15309" s="1"/>
      <c r="K15309" s="1"/>
      <c r="L15309" s="1"/>
      <c r="M15309" s="1"/>
    </row>
    <row r="15310" spans="1:13" x14ac:dyDescent="0.25">
      <c r="A15310" t="s">
        <v>75</v>
      </c>
      <c r="B15310">
        <v>466</v>
      </c>
      <c r="C15310">
        <v>1944</v>
      </c>
      <c r="D15310">
        <v>0</v>
      </c>
      <c r="E15310">
        <v>0</v>
      </c>
      <c r="F15310" s="1"/>
      <c r="G15310" s="1"/>
      <c r="H15310" s="1"/>
      <c r="I15310" s="1"/>
      <c r="J15310" s="1"/>
      <c r="K15310" s="1"/>
      <c r="L15310" s="1"/>
      <c r="M15310" s="1"/>
    </row>
    <row r="15311" spans="1:13" x14ac:dyDescent="0.25">
      <c r="A15311" t="s">
        <v>75</v>
      </c>
      <c r="B15311">
        <v>466</v>
      </c>
      <c r="C15311">
        <v>1945</v>
      </c>
      <c r="D15311">
        <v>0</v>
      </c>
      <c r="E15311">
        <v>0</v>
      </c>
      <c r="F15311" s="1"/>
      <c r="G15311" s="1"/>
      <c r="H15311" s="1"/>
      <c r="I15311" s="1"/>
      <c r="J15311" s="1"/>
      <c r="K15311" s="1"/>
      <c r="L15311" s="1"/>
      <c r="M15311" s="1"/>
    </row>
    <row r="15312" spans="1:13" x14ac:dyDescent="0.25">
      <c r="A15312" t="s">
        <v>75</v>
      </c>
      <c r="B15312">
        <v>466</v>
      </c>
      <c r="C15312">
        <v>1946</v>
      </c>
      <c r="D15312">
        <v>0</v>
      </c>
      <c r="E15312">
        <v>0</v>
      </c>
      <c r="F15312" s="1"/>
      <c r="G15312" s="1"/>
      <c r="H15312" s="1"/>
      <c r="I15312" s="1"/>
      <c r="J15312" s="1"/>
      <c r="K15312" s="1"/>
      <c r="L15312" s="1"/>
      <c r="M15312" s="1"/>
    </row>
    <row r="15313" spans="1:13" x14ac:dyDescent="0.25">
      <c r="A15313" t="s">
        <v>75</v>
      </c>
      <c r="B15313">
        <v>466</v>
      </c>
      <c r="C15313">
        <v>1947</v>
      </c>
      <c r="D15313">
        <v>0</v>
      </c>
      <c r="E15313">
        <v>0</v>
      </c>
      <c r="F15313" s="1"/>
      <c r="G15313" s="1"/>
      <c r="H15313" s="1"/>
      <c r="I15313" s="1"/>
      <c r="J15313" s="1"/>
      <c r="K15313" s="1"/>
      <c r="L15313" s="1"/>
      <c r="M15313" s="1"/>
    </row>
    <row r="15314" spans="1:13" x14ac:dyDescent="0.25">
      <c r="A15314" t="s">
        <v>75</v>
      </c>
      <c r="B15314">
        <v>466</v>
      </c>
      <c r="C15314">
        <v>1948</v>
      </c>
      <c r="D15314">
        <v>0</v>
      </c>
      <c r="E15314">
        <v>0</v>
      </c>
      <c r="F15314" s="1"/>
      <c r="G15314" s="1"/>
      <c r="H15314" s="1"/>
      <c r="I15314" s="1"/>
      <c r="J15314" s="1"/>
      <c r="K15314" s="1"/>
      <c r="L15314" s="1"/>
      <c r="M15314" s="1"/>
    </row>
    <row r="15315" spans="1:13" x14ac:dyDescent="0.25">
      <c r="A15315" t="s">
        <v>75</v>
      </c>
      <c r="B15315">
        <v>466</v>
      </c>
      <c r="C15315">
        <v>1949</v>
      </c>
      <c r="D15315">
        <v>0</v>
      </c>
      <c r="E15315">
        <v>0</v>
      </c>
      <c r="F15315" s="1"/>
      <c r="G15315" s="1"/>
      <c r="H15315" s="1"/>
      <c r="I15315" s="1"/>
      <c r="J15315" s="1"/>
      <c r="K15315" s="1"/>
      <c r="L15315" s="1"/>
      <c r="M15315" s="1"/>
    </row>
    <row r="15316" spans="1:13" x14ac:dyDescent="0.25">
      <c r="A15316" t="s">
        <v>75</v>
      </c>
      <c r="B15316">
        <v>466</v>
      </c>
      <c r="C15316">
        <v>1950</v>
      </c>
      <c r="D15316">
        <v>0</v>
      </c>
      <c r="E15316">
        <v>0</v>
      </c>
      <c r="F15316" s="1"/>
      <c r="G15316" s="1"/>
      <c r="H15316" s="1"/>
      <c r="I15316" s="1"/>
      <c r="J15316" s="1"/>
      <c r="K15316" s="1"/>
      <c r="L15316" s="1"/>
      <c r="M15316" s="1"/>
    </row>
    <row r="15317" spans="1:13" x14ac:dyDescent="0.25">
      <c r="A15317" t="s">
        <v>75</v>
      </c>
      <c r="B15317">
        <v>466</v>
      </c>
      <c r="C15317">
        <v>1951</v>
      </c>
      <c r="D15317">
        <v>0</v>
      </c>
      <c r="E15317">
        <v>0</v>
      </c>
      <c r="F15317" s="1"/>
      <c r="G15317" s="1"/>
      <c r="H15317" s="1"/>
      <c r="I15317" s="1"/>
      <c r="J15317" s="1"/>
      <c r="K15317" s="1"/>
      <c r="L15317" s="1"/>
      <c r="M15317" s="1"/>
    </row>
    <row r="15318" spans="1:13" x14ac:dyDescent="0.25">
      <c r="A15318" t="s">
        <v>75</v>
      </c>
      <c r="B15318">
        <v>466</v>
      </c>
      <c r="C15318">
        <v>1952</v>
      </c>
      <c r="D15318">
        <v>0</v>
      </c>
      <c r="E15318">
        <v>0</v>
      </c>
      <c r="F15318" s="1"/>
      <c r="G15318" s="1"/>
      <c r="H15318" s="1"/>
      <c r="I15318" s="1"/>
      <c r="J15318" s="1"/>
      <c r="K15318" s="1"/>
      <c r="L15318" s="1"/>
      <c r="M15318" s="1"/>
    </row>
    <row r="15319" spans="1:13" x14ac:dyDescent="0.25">
      <c r="A15319" t="s">
        <v>75</v>
      </c>
      <c r="B15319">
        <v>466</v>
      </c>
      <c r="C15319">
        <v>1953</v>
      </c>
      <c r="D15319">
        <v>0</v>
      </c>
      <c r="E15319">
        <v>0</v>
      </c>
      <c r="F15319" s="1"/>
      <c r="G15319" s="1"/>
      <c r="H15319" s="1"/>
      <c r="I15319" s="1"/>
      <c r="J15319" s="1"/>
      <c r="K15319" s="1"/>
      <c r="L15319" s="1"/>
      <c r="M15319" s="1"/>
    </row>
    <row r="15320" spans="1:13" x14ac:dyDescent="0.25">
      <c r="A15320" t="s">
        <v>75</v>
      </c>
      <c r="B15320">
        <v>466</v>
      </c>
      <c r="C15320">
        <v>1954</v>
      </c>
      <c r="D15320">
        <v>0</v>
      </c>
      <c r="E15320">
        <v>0</v>
      </c>
      <c r="F15320" s="1"/>
      <c r="G15320" s="1"/>
      <c r="H15320" s="1"/>
      <c r="I15320" s="1"/>
      <c r="J15320" s="1"/>
      <c r="K15320" s="1"/>
      <c r="L15320" s="1"/>
      <c r="M15320" s="1"/>
    </row>
    <row r="15321" spans="1:13" x14ac:dyDescent="0.25">
      <c r="A15321" t="s">
        <v>75</v>
      </c>
      <c r="B15321">
        <v>466</v>
      </c>
      <c r="C15321">
        <v>1955</v>
      </c>
      <c r="D15321">
        <v>0</v>
      </c>
      <c r="E15321">
        <v>0</v>
      </c>
      <c r="F15321" s="1"/>
      <c r="G15321" s="1"/>
      <c r="H15321" s="1"/>
      <c r="I15321" s="1"/>
      <c r="J15321" s="1"/>
      <c r="K15321" s="1"/>
      <c r="L15321" s="1"/>
      <c r="M15321" s="1"/>
    </row>
    <row r="15322" spans="1:13" x14ac:dyDescent="0.25">
      <c r="A15322" t="s">
        <v>75</v>
      </c>
      <c r="B15322">
        <v>466</v>
      </c>
      <c r="C15322">
        <v>1956</v>
      </c>
      <c r="D15322">
        <v>0</v>
      </c>
      <c r="E15322">
        <v>0</v>
      </c>
      <c r="F15322" s="1"/>
      <c r="G15322" s="1"/>
      <c r="H15322" s="1"/>
      <c r="I15322" s="1"/>
      <c r="J15322" s="1"/>
      <c r="K15322" s="1"/>
      <c r="L15322" s="1"/>
      <c r="M15322" s="1"/>
    </row>
    <row r="15323" spans="1:13" x14ac:dyDescent="0.25">
      <c r="A15323" t="s">
        <v>75</v>
      </c>
      <c r="B15323">
        <v>466</v>
      </c>
      <c r="C15323">
        <v>1957</v>
      </c>
      <c r="D15323">
        <v>0</v>
      </c>
      <c r="E15323">
        <v>0</v>
      </c>
      <c r="F15323" s="1"/>
      <c r="G15323" s="1"/>
      <c r="H15323" s="1"/>
      <c r="I15323" s="1"/>
      <c r="J15323" s="1"/>
      <c r="K15323" s="1"/>
      <c r="L15323" s="1"/>
      <c r="M15323" s="1"/>
    </row>
    <row r="15324" spans="1:13" x14ac:dyDescent="0.25">
      <c r="A15324" t="s">
        <v>75</v>
      </c>
      <c r="B15324">
        <v>466</v>
      </c>
      <c r="C15324">
        <v>1958</v>
      </c>
      <c r="D15324">
        <v>0</v>
      </c>
      <c r="E15324">
        <v>0</v>
      </c>
      <c r="F15324" s="1"/>
      <c r="G15324" s="1"/>
      <c r="H15324" s="1"/>
      <c r="I15324" s="1"/>
      <c r="J15324" s="1"/>
      <c r="K15324" s="1"/>
      <c r="L15324" s="1"/>
      <c r="M15324" s="1"/>
    </row>
    <row r="15325" spans="1:13" x14ac:dyDescent="0.25">
      <c r="A15325" t="s">
        <v>75</v>
      </c>
      <c r="B15325">
        <v>466</v>
      </c>
      <c r="C15325">
        <v>1959</v>
      </c>
      <c r="D15325">
        <v>0</v>
      </c>
      <c r="E15325">
        <v>0</v>
      </c>
      <c r="F15325" s="1"/>
      <c r="G15325" s="1"/>
      <c r="H15325" s="1"/>
      <c r="I15325" s="1"/>
      <c r="J15325" s="1"/>
      <c r="K15325" s="1"/>
      <c r="L15325" s="1"/>
      <c r="M15325" s="1"/>
    </row>
    <row r="15326" spans="1:13" x14ac:dyDescent="0.25">
      <c r="A15326" t="s">
        <v>75</v>
      </c>
      <c r="B15326">
        <v>466</v>
      </c>
      <c r="C15326">
        <v>1960</v>
      </c>
      <c r="D15326">
        <v>0</v>
      </c>
      <c r="E15326">
        <v>0</v>
      </c>
      <c r="F15326" s="1"/>
      <c r="G15326" s="1"/>
      <c r="H15326" s="1"/>
      <c r="I15326" s="1"/>
      <c r="J15326" s="1"/>
      <c r="K15326" s="1"/>
      <c r="L15326" s="1"/>
      <c r="M15326" s="1"/>
    </row>
    <row r="15327" spans="1:13" x14ac:dyDescent="0.25">
      <c r="A15327" t="s">
        <v>75</v>
      </c>
      <c r="B15327">
        <v>466</v>
      </c>
      <c r="C15327">
        <v>1961</v>
      </c>
      <c r="D15327">
        <v>0</v>
      </c>
      <c r="E15327">
        <v>0</v>
      </c>
      <c r="F15327" s="1"/>
      <c r="G15327" s="1"/>
      <c r="H15327" s="1"/>
      <c r="I15327" s="1"/>
      <c r="J15327" s="1"/>
      <c r="K15327" s="1"/>
      <c r="L15327" s="1"/>
      <c r="M15327" s="1"/>
    </row>
    <row r="15328" spans="1:13" x14ac:dyDescent="0.25">
      <c r="A15328" t="s">
        <v>75</v>
      </c>
      <c r="B15328">
        <v>466</v>
      </c>
      <c r="C15328">
        <v>1962</v>
      </c>
      <c r="D15328">
        <v>0</v>
      </c>
      <c r="E15328">
        <v>0</v>
      </c>
      <c r="F15328" s="1"/>
      <c r="G15328" s="1"/>
      <c r="H15328" s="1"/>
      <c r="I15328" s="1"/>
      <c r="J15328" s="1"/>
      <c r="K15328" s="1"/>
      <c r="L15328" s="1"/>
      <c r="M15328" s="1"/>
    </row>
    <row r="15329" spans="1:13" x14ac:dyDescent="0.25">
      <c r="A15329" t="s">
        <v>75</v>
      </c>
      <c r="B15329">
        <v>466</v>
      </c>
      <c r="C15329">
        <v>1963</v>
      </c>
      <c r="D15329">
        <v>0</v>
      </c>
      <c r="E15329">
        <v>0</v>
      </c>
      <c r="F15329" s="1"/>
      <c r="G15329" s="1"/>
      <c r="H15329" s="1"/>
      <c r="I15329" s="1"/>
      <c r="J15329" s="1"/>
      <c r="K15329" s="1"/>
      <c r="L15329" s="1"/>
      <c r="M15329" s="1"/>
    </row>
    <row r="15330" spans="1:13" x14ac:dyDescent="0.25">
      <c r="A15330" t="s">
        <v>75</v>
      </c>
      <c r="B15330">
        <v>466</v>
      </c>
      <c r="C15330">
        <v>1964</v>
      </c>
      <c r="D15330">
        <v>0</v>
      </c>
      <c r="E15330">
        <v>0</v>
      </c>
      <c r="F15330" s="1"/>
      <c r="G15330" s="1"/>
      <c r="H15330" s="1"/>
      <c r="I15330" s="1"/>
      <c r="J15330" s="1"/>
      <c r="K15330" s="1"/>
      <c r="L15330" s="1"/>
      <c r="M15330" s="1"/>
    </row>
    <row r="15331" spans="1:13" x14ac:dyDescent="0.25">
      <c r="A15331" t="s">
        <v>75</v>
      </c>
      <c r="B15331">
        <v>466</v>
      </c>
      <c r="C15331">
        <v>1965</v>
      </c>
      <c r="D15331">
        <v>0</v>
      </c>
      <c r="E15331">
        <v>0</v>
      </c>
      <c r="F15331" s="1"/>
      <c r="G15331" s="1"/>
      <c r="H15331" s="1"/>
      <c r="I15331" s="1"/>
      <c r="J15331" s="1"/>
      <c r="K15331" s="1"/>
      <c r="L15331" s="1"/>
      <c r="M15331" s="1"/>
    </row>
    <row r="15332" spans="1:13" x14ac:dyDescent="0.25">
      <c r="A15332" t="s">
        <v>75</v>
      </c>
      <c r="B15332">
        <v>466</v>
      </c>
      <c r="C15332">
        <v>1966</v>
      </c>
      <c r="D15332">
        <v>0</v>
      </c>
      <c r="E15332">
        <v>0</v>
      </c>
      <c r="F15332" s="1"/>
      <c r="G15332" s="1"/>
      <c r="H15332" s="1"/>
      <c r="I15332" s="1"/>
      <c r="J15332" s="1"/>
      <c r="K15332" s="1"/>
      <c r="L15332" s="1"/>
      <c r="M15332" s="1"/>
    </row>
    <row r="15333" spans="1:13" x14ac:dyDescent="0.25">
      <c r="A15333" t="s">
        <v>75</v>
      </c>
      <c r="B15333">
        <v>466</v>
      </c>
      <c r="C15333">
        <v>1967</v>
      </c>
      <c r="D15333">
        <v>0</v>
      </c>
      <c r="E15333">
        <v>0</v>
      </c>
      <c r="F15333" s="1"/>
      <c r="G15333" s="1"/>
      <c r="H15333" s="1"/>
      <c r="I15333" s="1"/>
      <c r="J15333" s="1"/>
      <c r="K15333" s="1"/>
      <c r="L15333" s="1"/>
      <c r="M15333" s="1"/>
    </row>
    <row r="15334" spans="1:13" x14ac:dyDescent="0.25">
      <c r="A15334" t="s">
        <v>75</v>
      </c>
      <c r="B15334">
        <v>466</v>
      </c>
      <c r="C15334">
        <v>1968</v>
      </c>
      <c r="D15334">
        <v>0</v>
      </c>
      <c r="E15334">
        <v>0</v>
      </c>
      <c r="F15334" s="1"/>
      <c r="G15334" s="1"/>
      <c r="H15334" s="1"/>
      <c r="I15334" s="1"/>
      <c r="J15334" s="1"/>
      <c r="K15334" s="1"/>
      <c r="L15334" s="1"/>
      <c r="M15334" s="1"/>
    </row>
    <row r="15335" spans="1:13" x14ac:dyDescent="0.25">
      <c r="A15335" t="s">
        <v>75</v>
      </c>
      <c r="B15335">
        <v>466</v>
      </c>
      <c r="C15335">
        <v>1969</v>
      </c>
      <c r="D15335">
        <v>0</v>
      </c>
      <c r="E15335">
        <v>0</v>
      </c>
      <c r="F15335" s="1"/>
      <c r="G15335" s="1"/>
      <c r="H15335" s="1"/>
      <c r="I15335" s="1"/>
      <c r="J15335" s="1"/>
      <c r="K15335" s="1"/>
      <c r="L15335" s="1"/>
      <c r="M15335" s="1"/>
    </row>
    <row r="15336" spans="1:13" x14ac:dyDescent="0.25">
      <c r="A15336" t="s">
        <v>75</v>
      </c>
      <c r="B15336">
        <v>466</v>
      </c>
      <c r="C15336">
        <v>1970</v>
      </c>
      <c r="D15336">
        <v>0</v>
      </c>
      <c r="E15336">
        <v>0</v>
      </c>
      <c r="F15336" s="1"/>
      <c r="G15336" s="1"/>
      <c r="H15336" s="1"/>
      <c r="I15336" s="1"/>
      <c r="J15336" s="1"/>
      <c r="K15336" s="1"/>
      <c r="L15336" s="1"/>
      <c r="M15336" s="1">
        <v>14.499993</v>
      </c>
    </row>
    <row r="15337" spans="1:13" x14ac:dyDescent="0.25">
      <c r="A15337" t="s">
        <v>75</v>
      </c>
      <c r="B15337">
        <v>466</v>
      </c>
      <c r="C15337">
        <v>1971</v>
      </c>
      <c r="D15337">
        <v>0</v>
      </c>
      <c r="E15337">
        <v>0</v>
      </c>
      <c r="F15337" s="1"/>
      <c r="G15337" s="1"/>
      <c r="H15337" s="1"/>
      <c r="I15337" s="1"/>
      <c r="J15337" s="1"/>
      <c r="K15337" s="1"/>
      <c r="L15337" s="1"/>
      <c r="M15337" s="1">
        <v>14.499995999999999</v>
      </c>
    </row>
    <row r="15338" spans="1:13" x14ac:dyDescent="0.25">
      <c r="A15338" t="s">
        <v>75</v>
      </c>
      <c r="B15338">
        <v>466</v>
      </c>
      <c r="C15338">
        <v>1972</v>
      </c>
      <c r="D15338">
        <v>0</v>
      </c>
      <c r="E15338">
        <v>0</v>
      </c>
      <c r="F15338" s="1"/>
      <c r="G15338" s="1"/>
      <c r="H15338" s="1"/>
      <c r="I15338" s="1"/>
      <c r="J15338" s="1"/>
      <c r="K15338" s="1"/>
      <c r="L15338" s="1"/>
      <c r="M15338" s="1">
        <v>14.499997</v>
      </c>
    </row>
    <row r="15339" spans="1:13" x14ac:dyDescent="0.25">
      <c r="A15339" t="s">
        <v>75</v>
      </c>
      <c r="B15339">
        <v>466</v>
      </c>
      <c r="C15339">
        <v>1973</v>
      </c>
      <c r="D15339">
        <v>0</v>
      </c>
      <c r="E15339">
        <v>0</v>
      </c>
      <c r="F15339" s="1"/>
      <c r="G15339" s="1"/>
      <c r="H15339" s="1"/>
      <c r="I15339" s="1"/>
      <c r="J15339" s="1"/>
      <c r="K15339" s="1"/>
      <c r="L15339" s="1"/>
      <c r="M15339" s="1">
        <v>14.500002</v>
      </c>
    </row>
    <row r="15340" spans="1:13" x14ac:dyDescent="0.25">
      <c r="A15340" t="s">
        <v>75</v>
      </c>
      <c r="B15340">
        <v>466</v>
      </c>
      <c r="C15340">
        <v>1974</v>
      </c>
      <c r="D15340">
        <v>0</v>
      </c>
      <c r="E15340">
        <v>0</v>
      </c>
      <c r="F15340" s="1"/>
      <c r="G15340" s="1"/>
      <c r="H15340" s="1"/>
      <c r="I15340" s="1"/>
      <c r="J15340" s="1"/>
      <c r="K15340" s="1"/>
      <c r="L15340" s="1"/>
      <c r="M15340" s="1">
        <v>14.497928999999999</v>
      </c>
    </row>
    <row r="15341" spans="1:13" x14ac:dyDescent="0.25">
      <c r="A15341" t="s">
        <v>75</v>
      </c>
      <c r="B15341">
        <v>466</v>
      </c>
      <c r="C15341">
        <v>1975</v>
      </c>
      <c r="D15341">
        <v>0</v>
      </c>
      <c r="E15341">
        <v>0</v>
      </c>
      <c r="F15341" s="1"/>
      <c r="G15341" s="1"/>
      <c r="H15341" s="1"/>
      <c r="I15341" s="1"/>
      <c r="J15341" s="1"/>
      <c r="K15341" s="1"/>
      <c r="L15341" s="1"/>
      <c r="M15341" s="1">
        <v>6.2273363000000002</v>
      </c>
    </row>
    <row r="15342" spans="1:13" x14ac:dyDescent="0.25">
      <c r="A15342" t="s">
        <v>75</v>
      </c>
      <c r="B15342">
        <v>466</v>
      </c>
      <c r="C15342">
        <v>1976</v>
      </c>
      <c r="D15342">
        <v>0</v>
      </c>
      <c r="E15342">
        <v>0</v>
      </c>
      <c r="F15342" s="1"/>
      <c r="G15342" s="1"/>
      <c r="H15342" s="1"/>
      <c r="I15342" s="1"/>
      <c r="J15342" s="1"/>
      <c r="K15342" s="1"/>
      <c r="L15342" s="1"/>
      <c r="M15342" s="1">
        <v>15.041643000000001</v>
      </c>
    </row>
    <row r="15343" spans="1:13" x14ac:dyDescent="0.25">
      <c r="A15343" t="s">
        <v>75</v>
      </c>
      <c r="B15343">
        <v>466</v>
      </c>
      <c r="C15343">
        <v>1977</v>
      </c>
      <c r="D15343">
        <v>0</v>
      </c>
      <c r="E15343">
        <v>0</v>
      </c>
      <c r="F15343" s="1"/>
      <c r="G15343" s="1"/>
      <c r="H15343" s="1"/>
      <c r="I15343" s="1"/>
      <c r="J15343" s="1"/>
      <c r="K15343" s="1"/>
      <c r="L15343" s="1"/>
      <c r="M15343" s="1">
        <v>17.438739999999999</v>
      </c>
    </row>
    <row r="15344" spans="1:13" x14ac:dyDescent="0.25">
      <c r="A15344" t="s">
        <v>75</v>
      </c>
      <c r="B15344">
        <v>466</v>
      </c>
      <c r="C15344">
        <v>1978</v>
      </c>
      <c r="D15344">
        <v>0</v>
      </c>
      <c r="E15344">
        <v>0</v>
      </c>
      <c r="F15344" s="1"/>
      <c r="G15344" s="1"/>
      <c r="H15344" s="1"/>
      <c r="I15344" s="1"/>
      <c r="J15344" s="1"/>
      <c r="K15344" s="1"/>
      <c r="L15344" s="1"/>
      <c r="M15344" s="1">
        <v>-4.3822764999999997</v>
      </c>
    </row>
    <row r="15345" spans="1:13" x14ac:dyDescent="0.25">
      <c r="A15345" t="s">
        <v>75</v>
      </c>
      <c r="B15345">
        <v>466</v>
      </c>
      <c r="C15345">
        <v>1979</v>
      </c>
      <c r="D15345">
        <v>0</v>
      </c>
      <c r="E15345">
        <v>0</v>
      </c>
      <c r="F15345" s="1"/>
      <c r="G15345" s="1"/>
      <c r="H15345" s="1"/>
      <c r="I15345" s="1"/>
      <c r="J15345" s="1"/>
      <c r="K15345" s="1"/>
      <c r="L15345" s="1"/>
      <c r="M15345" s="1">
        <v>7.2727272999999997</v>
      </c>
    </row>
    <row r="15346" spans="1:13" x14ac:dyDescent="0.25">
      <c r="A15346" t="s">
        <v>75</v>
      </c>
      <c r="B15346">
        <v>466</v>
      </c>
      <c r="C15346">
        <v>1980</v>
      </c>
      <c r="D15346">
        <v>0</v>
      </c>
      <c r="E15346">
        <v>0</v>
      </c>
      <c r="F15346" s="1"/>
      <c r="G15346" s="1"/>
      <c r="H15346" s="1"/>
      <c r="I15346" s="1"/>
      <c r="J15346" s="1"/>
      <c r="K15346" s="1"/>
      <c r="L15346" s="1"/>
      <c r="M15346" s="1">
        <v>-1.7796597000000001</v>
      </c>
    </row>
    <row r="15347" spans="1:13" x14ac:dyDescent="0.25">
      <c r="A15347" t="s">
        <v>75</v>
      </c>
      <c r="B15347">
        <v>466</v>
      </c>
      <c r="C15347">
        <v>1981</v>
      </c>
      <c r="D15347">
        <v>0</v>
      </c>
      <c r="E15347">
        <v>0</v>
      </c>
      <c r="F15347" s="1"/>
      <c r="G15347" s="1"/>
      <c r="H15347" s="1"/>
      <c r="I15347" s="1"/>
      <c r="J15347" s="1"/>
      <c r="K15347" s="1"/>
      <c r="L15347" s="1"/>
      <c r="M15347" s="1">
        <v>8.0241547000000004</v>
      </c>
    </row>
    <row r="15348" spans="1:13" x14ac:dyDescent="0.25">
      <c r="A15348" t="s">
        <v>75</v>
      </c>
      <c r="B15348">
        <v>466</v>
      </c>
      <c r="C15348">
        <v>1982</v>
      </c>
      <c r="D15348">
        <v>0</v>
      </c>
      <c r="E15348">
        <v>0</v>
      </c>
      <c r="F15348" s="1"/>
      <c r="G15348" s="1"/>
      <c r="H15348" s="1"/>
      <c r="I15348" s="1"/>
      <c r="J15348" s="1"/>
      <c r="K15348" s="1"/>
      <c r="L15348" s="1"/>
      <c r="M15348" s="1">
        <v>-7.1884986</v>
      </c>
    </row>
    <row r="15349" spans="1:13" x14ac:dyDescent="0.25">
      <c r="A15349" t="s">
        <v>75</v>
      </c>
      <c r="B15349">
        <v>466</v>
      </c>
      <c r="C15349">
        <v>1983</v>
      </c>
      <c r="D15349">
        <v>0</v>
      </c>
      <c r="E15349">
        <v>0</v>
      </c>
      <c r="F15349" s="1"/>
      <c r="G15349" s="1"/>
      <c r="H15349" s="1"/>
      <c r="I15349" s="1"/>
      <c r="J15349" s="1"/>
      <c r="K15349" s="1"/>
      <c r="L15349" s="1"/>
      <c r="M15349" s="1">
        <v>-5.2495684999999996</v>
      </c>
    </row>
    <row r="15350" spans="1:13" x14ac:dyDescent="0.25">
      <c r="A15350" t="s">
        <v>75</v>
      </c>
      <c r="B15350">
        <v>466</v>
      </c>
      <c r="C15350">
        <v>1984</v>
      </c>
      <c r="D15350">
        <v>0</v>
      </c>
      <c r="E15350">
        <v>0</v>
      </c>
      <c r="F15350" s="1"/>
      <c r="G15350" s="1"/>
      <c r="H15350" s="1"/>
      <c r="I15350" s="1"/>
      <c r="J15350" s="1"/>
      <c r="K15350" s="1"/>
      <c r="L15350" s="1"/>
      <c r="M15350" s="1">
        <v>4.450501</v>
      </c>
    </row>
    <row r="15351" spans="1:13" x14ac:dyDescent="0.25">
      <c r="A15351" t="s">
        <v>75</v>
      </c>
      <c r="B15351">
        <v>466</v>
      </c>
      <c r="C15351">
        <v>1985</v>
      </c>
      <c r="D15351">
        <v>0</v>
      </c>
      <c r="E15351">
        <v>0</v>
      </c>
      <c r="F15351" s="1"/>
      <c r="G15351" s="1"/>
      <c r="H15351" s="1"/>
      <c r="I15351" s="1"/>
      <c r="J15351" s="1"/>
      <c r="K15351" s="1"/>
      <c r="L15351" s="1"/>
      <c r="M15351" s="1">
        <v>-2.5217404999999999</v>
      </c>
    </row>
    <row r="15352" spans="1:13" x14ac:dyDescent="0.25">
      <c r="A15352" t="s">
        <v>75</v>
      </c>
      <c r="B15352">
        <v>466</v>
      </c>
      <c r="C15352">
        <v>1986</v>
      </c>
      <c r="D15352">
        <v>0</v>
      </c>
      <c r="E15352">
        <v>0</v>
      </c>
      <c r="F15352" s="1"/>
      <c r="G15352" s="1"/>
      <c r="H15352" s="1"/>
      <c r="I15352" s="1"/>
      <c r="J15352" s="1"/>
      <c r="K15352" s="1"/>
      <c r="L15352" s="1"/>
      <c r="M15352" s="1">
        <v>-19.268509000000002</v>
      </c>
    </row>
    <row r="15353" spans="1:13" x14ac:dyDescent="0.25">
      <c r="A15353" t="s">
        <v>75</v>
      </c>
      <c r="B15353">
        <v>466</v>
      </c>
      <c r="C15353">
        <v>1987</v>
      </c>
      <c r="D15353">
        <v>0</v>
      </c>
      <c r="E15353">
        <v>0</v>
      </c>
      <c r="F15353" s="1"/>
      <c r="G15353" s="1"/>
      <c r="H15353" s="1"/>
      <c r="I15353" s="1"/>
      <c r="J15353" s="1"/>
      <c r="K15353" s="1"/>
      <c r="L15353" s="1"/>
      <c r="M15353" s="1">
        <v>5.3038708000000003</v>
      </c>
    </row>
    <row r="15354" spans="1:13" x14ac:dyDescent="0.25">
      <c r="A15354" t="s">
        <v>75</v>
      </c>
      <c r="B15354">
        <v>466</v>
      </c>
      <c r="C15354">
        <v>1988</v>
      </c>
      <c r="D15354">
        <v>0</v>
      </c>
      <c r="E15354">
        <v>0</v>
      </c>
      <c r="F15354" s="1"/>
      <c r="G15354" s="1"/>
      <c r="H15354" s="1"/>
      <c r="I15354" s="1"/>
      <c r="J15354" s="1"/>
      <c r="K15354" s="1"/>
      <c r="L15354" s="1"/>
      <c r="M15354" s="1">
        <v>-2.6232948</v>
      </c>
    </row>
    <row r="15355" spans="1:13" x14ac:dyDescent="0.25">
      <c r="A15355" t="s">
        <v>75</v>
      </c>
      <c r="B15355">
        <v>466</v>
      </c>
      <c r="C15355">
        <v>1989</v>
      </c>
      <c r="D15355">
        <v>0</v>
      </c>
      <c r="E15355">
        <v>0</v>
      </c>
      <c r="F15355" s="1"/>
      <c r="G15355" s="1"/>
      <c r="H15355" s="1"/>
      <c r="I15355" s="1"/>
      <c r="J15355" s="1"/>
      <c r="K15355" s="1"/>
      <c r="L15355" s="1"/>
      <c r="M15355" s="1">
        <v>15.732756</v>
      </c>
    </row>
    <row r="15356" spans="1:13" x14ac:dyDescent="0.25">
      <c r="A15356" t="s">
        <v>75</v>
      </c>
      <c r="B15356">
        <v>466</v>
      </c>
      <c r="C15356">
        <v>1990</v>
      </c>
      <c r="D15356">
        <v>0</v>
      </c>
      <c r="E15356">
        <v>0</v>
      </c>
      <c r="F15356" s="1"/>
      <c r="G15356" s="1"/>
      <c r="H15356" s="1"/>
      <c r="I15356" s="1"/>
      <c r="J15356" s="1"/>
      <c r="K15356" s="1"/>
      <c r="L15356" s="1"/>
      <c r="M15356" s="1">
        <v>23.56223</v>
      </c>
    </row>
    <row r="15357" spans="1:13" x14ac:dyDescent="0.25">
      <c r="A15357" t="s">
        <v>75</v>
      </c>
      <c r="B15357">
        <v>466</v>
      </c>
      <c r="C15357">
        <v>1991</v>
      </c>
      <c r="D15357">
        <v>1</v>
      </c>
      <c r="E15357">
        <v>1</v>
      </c>
      <c r="F15357" s="1">
        <v>39.853734700366601</v>
      </c>
      <c r="G15357" s="1">
        <v>35.963564255271599</v>
      </c>
      <c r="H15357" s="1">
        <v>1.5575396068494201</v>
      </c>
      <c r="I15357" s="1">
        <v>34.406024648422182</v>
      </c>
      <c r="J15357" s="1">
        <v>5.4477100519444193</v>
      </c>
      <c r="K15357" s="1">
        <v>4.920925315810103</v>
      </c>
      <c r="L15357" s="1"/>
      <c r="M15357" s="1">
        <v>2.1757970000000002</v>
      </c>
    </row>
    <row r="15358" spans="1:13" x14ac:dyDescent="0.25">
      <c r="A15358" t="s">
        <v>75</v>
      </c>
      <c r="B15358">
        <v>466</v>
      </c>
      <c r="C15358">
        <v>1992</v>
      </c>
      <c r="D15358">
        <v>1</v>
      </c>
      <c r="E15358">
        <v>1</v>
      </c>
      <c r="F15358" s="1">
        <v>32.901541137073202</v>
      </c>
      <c r="G15358" s="1">
        <v>29.564323538887798</v>
      </c>
      <c r="H15358" s="1">
        <v>0.262898360615551</v>
      </c>
      <c r="I15358" s="1">
        <v>29.301425178272247</v>
      </c>
      <c r="J15358" s="1">
        <v>3.6001159588009557</v>
      </c>
      <c r="K15358" s="1">
        <v>5.2866175141356306</v>
      </c>
      <c r="L15358" s="1"/>
      <c r="M15358" s="1">
        <v>3.1439862999999999</v>
      </c>
    </row>
    <row r="15359" spans="1:13" x14ac:dyDescent="0.25">
      <c r="A15359" t="s">
        <v>75</v>
      </c>
      <c r="B15359">
        <v>466</v>
      </c>
      <c r="C15359">
        <v>1993</v>
      </c>
      <c r="D15359">
        <v>1</v>
      </c>
      <c r="E15359">
        <v>1</v>
      </c>
      <c r="F15359" s="1">
        <v>28.6055957863441</v>
      </c>
      <c r="G15359" s="1">
        <v>31.491343621590001</v>
      </c>
      <c r="H15359" s="1">
        <v>1.58402051565248E-2</v>
      </c>
      <c r="I15359" s="1">
        <v>31.475503416433476</v>
      </c>
      <c r="J15359" s="1">
        <v>-2.8699076300893758</v>
      </c>
      <c r="K15359" s="1">
        <v>5.8652885723775254</v>
      </c>
      <c r="L15359" s="1"/>
      <c r="M15359" s="1">
        <v>0.26221915000000001</v>
      </c>
    </row>
    <row r="15360" spans="1:13" x14ac:dyDescent="0.25">
      <c r="A15360" t="s">
        <v>75</v>
      </c>
      <c r="B15360">
        <v>466</v>
      </c>
      <c r="C15360">
        <v>1994</v>
      </c>
      <c r="D15360">
        <v>1</v>
      </c>
      <c r="E15360">
        <v>1</v>
      </c>
      <c r="F15360" s="1">
        <v>28.3441435055928</v>
      </c>
      <c r="G15360" s="1">
        <v>30.127787693529001</v>
      </c>
      <c r="H15360" s="1">
        <v>7.0462706048360704E-4</v>
      </c>
      <c r="I15360" s="1">
        <v>30.127083066468519</v>
      </c>
      <c r="J15360" s="1">
        <v>-1.7829395608757181</v>
      </c>
      <c r="K15360" s="1">
        <v>5.5779840253396946</v>
      </c>
      <c r="L15360" s="1"/>
      <c r="M15360" s="1">
        <v>7.4486042000000001</v>
      </c>
    </row>
    <row r="15361" spans="1:13" x14ac:dyDescent="0.25">
      <c r="A15361" t="s">
        <v>75</v>
      </c>
      <c r="B15361">
        <v>466</v>
      </c>
      <c r="C15361">
        <v>1995</v>
      </c>
      <c r="D15361">
        <v>1</v>
      </c>
      <c r="E15361">
        <v>1</v>
      </c>
      <c r="F15361" s="1">
        <v>29.726666763632501</v>
      </c>
      <c r="G15361" s="1">
        <v>26.1440631143834</v>
      </c>
      <c r="H15361" s="1">
        <v>3.5983280744231799E-3</v>
      </c>
      <c r="I15361" s="1">
        <v>26.140464786308975</v>
      </c>
      <c r="J15361" s="1">
        <v>3.5862019773235261</v>
      </c>
      <c r="K15361" s="1">
        <v>5.045561677843736</v>
      </c>
      <c r="L15361" s="1"/>
      <c r="M15361" s="1">
        <v>6.6285756999999998</v>
      </c>
    </row>
    <row r="15362" spans="1:13" x14ac:dyDescent="0.25">
      <c r="A15362" t="s">
        <v>75</v>
      </c>
      <c r="B15362">
        <v>466</v>
      </c>
      <c r="C15362">
        <v>1996</v>
      </c>
      <c r="D15362">
        <v>1</v>
      </c>
      <c r="E15362">
        <v>1</v>
      </c>
      <c r="F15362" s="1">
        <v>28.520820631651301</v>
      </c>
      <c r="G15362" s="1">
        <v>27.604088916901102</v>
      </c>
      <c r="H15362" s="1">
        <v>6.96148925204273E-3</v>
      </c>
      <c r="I15362" s="1">
        <v>27.59712742764906</v>
      </c>
      <c r="J15362" s="1">
        <v>0.92369320400224098</v>
      </c>
      <c r="K15362" s="1">
        <v>3.5739610756979152</v>
      </c>
      <c r="L15362" s="1"/>
      <c r="M15362" s="1">
        <v>5.3993845</v>
      </c>
    </row>
    <row r="15363" spans="1:13" x14ac:dyDescent="0.25">
      <c r="A15363" t="s">
        <v>75</v>
      </c>
      <c r="B15363">
        <v>466</v>
      </c>
      <c r="C15363">
        <v>1997</v>
      </c>
      <c r="D15363">
        <v>1</v>
      </c>
      <c r="E15363">
        <v>1</v>
      </c>
      <c r="F15363" s="1">
        <v>29.273098920818299</v>
      </c>
      <c r="G15363" s="1">
        <v>22.5617434184791</v>
      </c>
      <c r="H15363" s="1">
        <v>5.9975471965647198E-4</v>
      </c>
      <c r="I15363" s="1">
        <v>22.561143663759445</v>
      </c>
      <c r="J15363" s="1">
        <v>6.7119552570588539</v>
      </c>
      <c r="K15363" s="1">
        <v>2.8952246613695727</v>
      </c>
      <c r="L15363" s="1"/>
      <c r="M15363" s="1">
        <v>8.5672730999999995</v>
      </c>
    </row>
    <row r="15364" spans="1:13" x14ac:dyDescent="0.25">
      <c r="A15364" t="s">
        <v>75</v>
      </c>
      <c r="B15364">
        <v>466</v>
      </c>
      <c r="C15364">
        <v>1998</v>
      </c>
      <c r="D15364">
        <v>1</v>
      </c>
      <c r="E15364">
        <v>1</v>
      </c>
      <c r="F15364" s="1">
        <v>26.839058836400099</v>
      </c>
      <c r="G15364" s="1">
        <v>25.843125831450799</v>
      </c>
      <c r="H15364" s="1">
        <v>1.21443854212295E-3</v>
      </c>
      <c r="I15364" s="1">
        <v>25.841911392908674</v>
      </c>
      <c r="J15364" s="1">
        <v>0.99714744349142492</v>
      </c>
      <c r="K15364" s="1">
        <v>4.2917677717422231</v>
      </c>
      <c r="L15364" s="1"/>
      <c r="M15364" s="1">
        <v>0.87763754999999999</v>
      </c>
    </row>
    <row r="15365" spans="1:13" x14ac:dyDescent="0.25">
      <c r="A15365" t="s">
        <v>75</v>
      </c>
      <c r="B15365">
        <v>466</v>
      </c>
      <c r="C15365">
        <v>1999</v>
      </c>
      <c r="D15365">
        <v>1</v>
      </c>
      <c r="E15365">
        <v>1</v>
      </c>
      <c r="F15365" s="1">
        <v>25.586197586370702</v>
      </c>
      <c r="G15365" s="1">
        <v>24.280145308795099</v>
      </c>
      <c r="H15365" s="1">
        <v>1.1725152722787599E-3</v>
      </c>
      <c r="I15365" s="1">
        <v>24.278972793522819</v>
      </c>
      <c r="J15365" s="1">
        <v>1.3072247928478831</v>
      </c>
      <c r="K15365" s="1">
        <v>4.8153149550126617</v>
      </c>
      <c r="L15365" s="1"/>
      <c r="M15365" s="1">
        <v>3.8299808</v>
      </c>
    </row>
    <row r="15366" spans="1:13" x14ac:dyDescent="0.25">
      <c r="A15366" t="s">
        <v>75</v>
      </c>
      <c r="B15366">
        <v>466</v>
      </c>
      <c r="C15366">
        <v>2000</v>
      </c>
      <c r="D15366">
        <v>1</v>
      </c>
      <c r="E15366">
        <v>1</v>
      </c>
      <c r="F15366" s="1">
        <v>32.448568422655001</v>
      </c>
      <c r="G15366" s="1">
        <v>21.7882108477347</v>
      </c>
      <c r="H15366" s="1">
        <v>6.7571643038870102E-2</v>
      </c>
      <c r="I15366" s="1">
        <v>21.720639204695829</v>
      </c>
      <c r="J15366" s="1">
        <v>10.727929217959172</v>
      </c>
      <c r="K15366" s="1">
        <v>3.0926577646513644</v>
      </c>
      <c r="L15366" s="1"/>
      <c r="M15366" s="1">
        <v>12.321709</v>
      </c>
    </row>
    <row r="15367" spans="1:13" x14ac:dyDescent="0.25">
      <c r="A15367" t="s">
        <v>75</v>
      </c>
      <c r="B15367">
        <v>466</v>
      </c>
      <c r="C15367">
        <v>2001</v>
      </c>
      <c r="D15367">
        <v>1</v>
      </c>
      <c r="E15367">
        <v>1</v>
      </c>
      <c r="F15367" s="1">
        <v>26.433779069804299</v>
      </c>
      <c r="G15367" s="1">
        <v>25.228458125105</v>
      </c>
      <c r="H15367" s="1">
        <v>9.2872658039635902E-2</v>
      </c>
      <c r="I15367" s="1">
        <v>25.135585467065365</v>
      </c>
      <c r="J15367" s="1">
        <v>1.2981936027389338</v>
      </c>
      <c r="K15367" s="1">
        <v>2.6896884828981427</v>
      </c>
      <c r="L15367" s="1"/>
      <c r="M15367" s="1">
        <v>1.3990453</v>
      </c>
    </row>
    <row r="15368" spans="1:13" x14ac:dyDescent="0.25">
      <c r="A15368" t="s">
        <v>75</v>
      </c>
      <c r="B15368">
        <v>466</v>
      </c>
      <c r="C15368">
        <v>2002</v>
      </c>
      <c r="D15368">
        <v>1</v>
      </c>
      <c r="E15368">
        <v>1</v>
      </c>
      <c r="F15368" s="1">
        <v>20.094917836340102</v>
      </c>
      <c r="G15368" s="1">
        <v>21.3327571534195</v>
      </c>
      <c r="H15368" s="1">
        <v>2.7999985941842501E-2</v>
      </c>
      <c r="I15368" s="1">
        <v>21.304757167477657</v>
      </c>
      <c r="J15368" s="1">
        <v>-1.2098393311375553</v>
      </c>
      <c r="K15368" s="1">
        <v>3.4271511423852776</v>
      </c>
      <c r="L15368" s="1"/>
      <c r="M15368" s="1">
        <v>2.4334519999999999</v>
      </c>
    </row>
    <row r="15369" spans="1:13" x14ac:dyDescent="0.25">
      <c r="A15369" t="s">
        <v>75</v>
      </c>
      <c r="B15369">
        <v>466</v>
      </c>
      <c r="C15369">
        <v>2003</v>
      </c>
      <c r="D15369">
        <v>1</v>
      </c>
      <c r="E15369">
        <v>1</v>
      </c>
      <c r="F15369" s="1">
        <v>22.401599666522198</v>
      </c>
      <c r="G15369" s="1">
        <v>20.0499937056906</v>
      </c>
      <c r="H15369" s="1">
        <v>4.6610142573806903E-3</v>
      </c>
      <c r="I15369" s="1">
        <v>20.04533269143322</v>
      </c>
      <c r="J15369" s="1">
        <v>2.3562669750889782</v>
      </c>
      <c r="K15369" s="1">
        <v>3.3319965941649641</v>
      </c>
      <c r="L15369" s="1"/>
      <c r="M15369" s="1">
        <v>8.8005112000000008</v>
      </c>
    </row>
    <row r="15370" spans="1:13" x14ac:dyDescent="0.25">
      <c r="A15370" t="s">
        <v>75</v>
      </c>
      <c r="B15370">
        <v>466</v>
      </c>
      <c r="C15370">
        <v>2004</v>
      </c>
      <c r="D15370">
        <v>1</v>
      </c>
      <c r="E15370">
        <v>1</v>
      </c>
      <c r="F15370" s="1">
        <v>24.1091011048042</v>
      </c>
      <c r="G15370" s="1">
        <v>17.708892892538799</v>
      </c>
      <c r="H15370" s="1">
        <v>5.5721478290754203E-2</v>
      </c>
      <c r="I15370" s="1">
        <v>17.653171414248046</v>
      </c>
      <c r="J15370" s="1">
        <v>6.4559296905561538</v>
      </c>
      <c r="K15370" s="1">
        <v>4.0797313170654634</v>
      </c>
      <c r="L15370" s="1"/>
      <c r="M15370" s="1">
        <v>9.5664522999999999</v>
      </c>
    </row>
    <row r="15371" spans="1:13" x14ac:dyDescent="0.25">
      <c r="A15371" t="s">
        <v>75</v>
      </c>
      <c r="B15371">
        <v>466</v>
      </c>
      <c r="C15371">
        <v>2005</v>
      </c>
      <c r="D15371">
        <v>1</v>
      </c>
      <c r="E15371">
        <v>1</v>
      </c>
      <c r="F15371" s="1">
        <v>31.730940655942799</v>
      </c>
      <c r="G15371" s="1">
        <v>15.7437966158876</v>
      </c>
      <c r="H15371" s="1">
        <v>3.6990138598274901E-2</v>
      </c>
      <c r="I15371" s="1">
        <v>15.706806477289325</v>
      </c>
      <c r="J15371" s="1">
        <v>16.024134178653476</v>
      </c>
      <c r="K15371" s="1">
        <v>4.4814966264411975</v>
      </c>
      <c r="L15371" s="1"/>
      <c r="M15371" s="1">
        <v>4.8551479000000004</v>
      </c>
    </row>
    <row r="15372" spans="1:13" x14ac:dyDescent="0.25">
      <c r="A15372" t="s">
        <v>75</v>
      </c>
      <c r="B15372">
        <v>466</v>
      </c>
      <c r="C15372">
        <v>2006</v>
      </c>
      <c r="D15372">
        <v>1</v>
      </c>
      <c r="E15372">
        <v>1</v>
      </c>
      <c r="F15372" s="1">
        <v>35.777255619156101</v>
      </c>
      <c r="G15372" s="1">
        <v>15.6272266741202</v>
      </c>
      <c r="H15372" s="1">
        <v>1.4040634907156299E-3</v>
      </c>
      <c r="I15372" s="1">
        <v>15.625822610629484</v>
      </c>
      <c r="J15372" s="1">
        <v>20.151433008526617</v>
      </c>
      <c r="K15372" s="1">
        <v>5.0516565101152304</v>
      </c>
      <c r="L15372" s="1"/>
      <c r="M15372" s="1">
        <v>9.8372592000000001</v>
      </c>
    </row>
    <row r="15373" spans="1:13" x14ac:dyDescent="0.25">
      <c r="A15373" t="s">
        <v>75</v>
      </c>
      <c r="B15373">
        <v>466</v>
      </c>
      <c r="C15373">
        <v>2007</v>
      </c>
      <c r="D15373">
        <v>1</v>
      </c>
      <c r="E15373">
        <v>1</v>
      </c>
      <c r="F15373" s="1">
        <v>34.782790888976997</v>
      </c>
      <c r="G15373" s="1">
        <v>17.656859816914199</v>
      </c>
      <c r="H15373" s="1">
        <v>6.9060975452769E-3</v>
      </c>
      <c r="I15373" s="1">
        <v>17.649953719368924</v>
      </c>
      <c r="J15373" s="1">
        <v>17.132837169608074</v>
      </c>
      <c r="K15373" s="1">
        <v>8.8905227675158773</v>
      </c>
      <c r="L15373" s="1"/>
      <c r="M15373" s="1">
        <v>3.1844421000000001</v>
      </c>
    </row>
    <row r="15374" spans="1:13" x14ac:dyDescent="0.25">
      <c r="A15374" t="s">
        <v>75</v>
      </c>
      <c r="B15374">
        <v>466</v>
      </c>
      <c r="C15374">
        <v>2008</v>
      </c>
      <c r="D15374">
        <v>1</v>
      </c>
      <c r="E15374">
        <v>1</v>
      </c>
      <c r="F15374" s="1">
        <v>39.588661035792001</v>
      </c>
      <c r="G15374" s="1">
        <v>21.950728135427401</v>
      </c>
      <c r="H15374" s="1">
        <v>3.3033148315731897E-2</v>
      </c>
      <c r="I15374" s="1">
        <v>21.91769498711167</v>
      </c>
      <c r="J15374" s="1">
        <v>17.670966048680331</v>
      </c>
      <c r="K15374" s="1">
        <v>8.9491365562943965</v>
      </c>
      <c r="L15374" s="1"/>
      <c r="M15374" s="1">
        <v>3.1918728000000001</v>
      </c>
    </row>
    <row r="15375" spans="1:13" x14ac:dyDescent="0.25">
      <c r="A15375" t="s">
        <v>75</v>
      </c>
      <c r="B15375">
        <v>466</v>
      </c>
      <c r="C15375">
        <v>2009</v>
      </c>
      <c r="D15375">
        <v>1</v>
      </c>
      <c r="E15375">
        <v>1</v>
      </c>
      <c r="F15375" s="1">
        <v>28.8703432183069</v>
      </c>
      <c r="G15375" s="1">
        <v>34.9969773967916</v>
      </c>
      <c r="H15375" s="1">
        <v>0.17681876373369099</v>
      </c>
      <c r="I15375" s="1">
        <v>34.820158633057908</v>
      </c>
      <c r="J15375" s="1">
        <v>-5.9498154147510078</v>
      </c>
      <c r="K15375" s="1">
        <v>21.136073328735616</v>
      </c>
      <c r="L15375" s="1"/>
      <c r="M15375" s="1">
        <v>-5.2429874999999999</v>
      </c>
    </row>
    <row r="15376" spans="1:13" x14ac:dyDescent="0.25">
      <c r="A15376" t="s">
        <v>75</v>
      </c>
      <c r="B15376">
        <v>466</v>
      </c>
      <c r="C15376">
        <v>2010</v>
      </c>
      <c r="D15376">
        <v>1</v>
      </c>
      <c r="E15376">
        <v>1</v>
      </c>
      <c r="F15376" s="1">
        <v>31.6455715927186</v>
      </c>
      <c r="G15376" s="1">
        <v>31.113875304036299</v>
      </c>
      <c r="H15376" s="1">
        <v>0.31509431123939202</v>
      </c>
      <c r="I15376" s="1">
        <v>30.798780992796907</v>
      </c>
      <c r="J15376" s="1">
        <v>0.84679059992169314</v>
      </c>
      <c r="K15376" s="1">
        <v>19.473318383754101</v>
      </c>
      <c r="L15376" s="1"/>
      <c r="M15376" s="1">
        <v>5.2835447000000002</v>
      </c>
    </row>
    <row r="15377" spans="1:13" x14ac:dyDescent="0.25">
      <c r="A15377" t="s">
        <v>75</v>
      </c>
      <c r="B15377">
        <v>466</v>
      </c>
      <c r="C15377">
        <v>2011</v>
      </c>
      <c r="D15377">
        <v>1</v>
      </c>
      <c r="E15377">
        <v>1</v>
      </c>
      <c r="F15377" s="1">
        <v>35.458972542531001</v>
      </c>
      <c r="G15377" s="1">
        <v>30.293021586028502</v>
      </c>
      <c r="H15377" s="1">
        <v>0.17857282860609799</v>
      </c>
      <c r="I15377" s="1">
        <v>30.114448757422405</v>
      </c>
      <c r="J15377" s="1">
        <v>5.3445237851085956</v>
      </c>
      <c r="K15377" s="1">
        <v>21.467197886973427</v>
      </c>
      <c r="L15377" s="1"/>
      <c r="M15377" s="1">
        <v>6.2161888000000003</v>
      </c>
    </row>
    <row r="15378" spans="1:13" x14ac:dyDescent="0.25">
      <c r="A15378" t="s">
        <v>75</v>
      </c>
      <c r="B15378">
        <v>466</v>
      </c>
      <c r="C15378">
        <v>2012</v>
      </c>
      <c r="D15378">
        <v>1</v>
      </c>
      <c r="E15378">
        <v>1</v>
      </c>
      <c r="F15378" s="1">
        <v>37.153099096256199</v>
      </c>
      <c r="G15378" s="1">
        <v>28.382162174161</v>
      </c>
      <c r="H15378" s="1">
        <v>0.30582751300654698</v>
      </c>
      <c r="I15378" s="1">
        <v>28.076334661154451</v>
      </c>
      <c r="J15378" s="1">
        <v>9.0767644351017474</v>
      </c>
      <c r="K15378" s="1">
        <v>20.657220542624223</v>
      </c>
      <c r="L15378" s="1"/>
      <c r="M15378" s="1">
        <v>1.8244640999999999</v>
      </c>
    </row>
    <row r="15379" spans="1:13" x14ac:dyDescent="0.25">
      <c r="A15379" t="s">
        <v>75</v>
      </c>
      <c r="B15379">
        <v>466</v>
      </c>
      <c r="C15379">
        <v>2013</v>
      </c>
      <c r="D15379">
        <v>1</v>
      </c>
      <c r="E15379">
        <v>1</v>
      </c>
      <c r="F15379" s="1">
        <v>37.743884663956898</v>
      </c>
      <c r="G15379" s="1">
        <v>29.561037045518201</v>
      </c>
      <c r="H15379" s="1">
        <v>0.40199434348208601</v>
      </c>
      <c r="I15379" s="1">
        <v>29.159042702036114</v>
      </c>
      <c r="J15379" s="1">
        <v>8.5848419619207839</v>
      </c>
      <c r="K15379" s="1">
        <v>15.611113842240149</v>
      </c>
      <c r="L15379" s="1"/>
      <c r="M15379" s="1">
        <v>5.0555295999999998</v>
      </c>
    </row>
    <row r="15380" spans="1:13" x14ac:dyDescent="0.25">
      <c r="A15380" t="s">
        <v>75</v>
      </c>
      <c r="B15380">
        <v>466</v>
      </c>
      <c r="C15380">
        <v>2014</v>
      </c>
      <c r="D15380">
        <v>1</v>
      </c>
      <c r="E15380">
        <v>1</v>
      </c>
      <c r="F15380" s="1">
        <v>34.038814329972297</v>
      </c>
      <c r="G15380" s="1">
        <v>32.249975080077498</v>
      </c>
      <c r="H15380" s="1">
        <v>0.26793263231505499</v>
      </c>
      <c r="I15380" s="1">
        <v>31.982042447762442</v>
      </c>
      <c r="J15380" s="1">
        <v>2.0567718822098549</v>
      </c>
      <c r="K15380" s="1">
        <v>13.818650583317027</v>
      </c>
      <c r="L15380" s="1"/>
      <c r="M15380" s="1">
        <v>4.1656787</v>
      </c>
    </row>
    <row r="15381" spans="1:13" x14ac:dyDescent="0.25">
      <c r="A15381" t="s">
        <v>75</v>
      </c>
      <c r="B15381">
        <v>466</v>
      </c>
      <c r="C15381">
        <v>2015</v>
      </c>
      <c r="D15381">
        <v>1</v>
      </c>
      <c r="E15381">
        <v>1</v>
      </c>
      <c r="F15381" s="1">
        <v>20.6834284803186</v>
      </c>
      <c r="G15381" s="1">
        <v>27.238508275273698</v>
      </c>
      <c r="H15381" s="1">
        <v>0.20521184726993</v>
      </c>
      <c r="I15381" s="1">
        <v>27.033296428003769</v>
      </c>
      <c r="J15381" s="1">
        <v>-6.3498679476851692</v>
      </c>
      <c r="K15381" s="1">
        <v>16.104459537731142</v>
      </c>
      <c r="L15381" s="1"/>
      <c r="M15381" s="1">
        <v>6.7868028999999996</v>
      </c>
    </row>
    <row r="15382" spans="1:13" x14ac:dyDescent="0.25">
      <c r="A15382" t="s">
        <v>75</v>
      </c>
      <c r="B15382">
        <v>466</v>
      </c>
      <c r="C15382">
        <v>2016</v>
      </c>
      <c r="D15382">
        <v>1</v>
      </c>
      <c r="E15382">
        <v>1</v>
      </c>
      <c r="F15382" s="1">
        <v>29.723340145889299</v>
      </c>
      <c r="G15382" s="1">
        <v>32.774645600136402</v>
      </c>
      <c r="H15382" s="1">
        <v>0.146686248114063</v>
      </c>
      <c r="I15382" s="1">
        <v>32.627959352022337</v>
      </c>
      <c r="J15382" s="1">
        <v>-2.904619206133038</v>
      </c>
      <c r="K15382" s="1">
        <v>19.267049527988334</v>
      </c>
      <c r="L15382" s="1"/>
      <c r="M15382" s="1">
        <v>5.5614844999999997</v>
      </c>
    </row>
    <row r="15383" spans="1:13" x14ac:dyDescent="0.25">
      <c r="A15383" t="s">
        <v>75</v>
      </c>
      <c r="B15383">
        <v>466</v>
      </c>
      <c r="C15383">
        <v>2017</v>
      </c>
      <c r="D15383">
        <v>1</v>
      </c>
      <c r="E15383">
        <v>1</v>
      </c>
      <c r="F15383" s="1">
        <v>27.971797992788201</v>
      </c>
      <c r="G15383" s="1">
        <v>28.136130727229499</v>
      </c>
      <c r="H15383" s="1">
        <v>0.13427053412593901</v>
      </c>
      <c r="I15383" s="1">
        <v>28.00186019310356</v>
      </c>
      <c r="J15383" s="1">
        <v>-3.0062200315359888E-2</v>
      </c>
      <c r="K15383" s="1">
        <v>21.863560009845397</v>
      </c>
      <c r="L15383" s="1"/>
      <c r="M15383" s="1">
        <v>0.73508914999999997</v>
      </c>
    </row>
    <row r="15384" spans="1:13" x14ac:dyDescent="0.25">
      <c r="A15384" t="s">
        <v>75</v>
      </c>
      <c r="B15384">
        <v>466</v>
      </c>
      <c r="C15384">
        <v>2018</v>
      </c>
      <c r="D15384">
        <v>1</v>
      </c>
      <c r="E15384">
        <v>1</v>
      </c>
      <c r="F15384" s="1">
        <v>30.461213368726401</v>
      </c>
      <c r="G15384" s="1">
        <v>26.6917075678811</v>
      </c>
      <c r="H15384" s="1">
        <v>0.233578310922575</v>
      </c>
      <c r="I15384" s="1">
        <v>26.458129256958525</v>
      </c>
      <c r="J15384" s="1">
        <v>4.0030841117678762</v>
      </c>
      <c r="K15384" s="1">
        <v>21.329189122732075</v>
      </c>
      <c r="L15384" s="1"/>
      <c r="M15384" s="1">
        <v>1.3138695</v>
      </c>
    </row>
    <row r="15385" spans="1:13" x14ac:dyDescent="0.25">
      <c r="A15385" t="s">
        <v>75</v>
      </c>
      <c r="B15385">
        <v>466</v>
      </c>
      <c r="C15385">
        <v>2019</v>
      </c>
      <c r="D15385">
        <v>1</v>
      </c>
      <c r="E15385">
        <v>1</v>
      </c>
      <c r="F15385" s="1">
        <v>31.039139063872099</v>
      </c>
      <c r="G15385" s="1">
        <v>28.448957836667599</v>
      </c>
      <c r="H15385" s="1">
        <v>0.29531034143981999</v>
      </c>
      <c r="I15385" s="1">
        <v>28.15364749522778</v>
      </c>
      <c r="J15385" s="1">
        <v>2.8854915686443192</v>
      </c>
      <c r="K15385" s="1">
        <v>26.801074398764225</v>
      </c>
      <c r="L15385" s="1"/>
      <c r="M15385" s="1">
        <v>1.1083717</v>
      </c>
    </row>
    <row r="15386" spans="1:13" x14ac:dyDescent="0.25">
      <c r="A15386" t="s">
        <v>75</v>
      </c>
      <c r="B15386">
        <v>466</v>
      </c>
      <c r="C15386">
        <v>2020</v>
      </c>
      <c r="D15386">
        <v>1</v>
      </c>
      <c r="E15386">
        <v>1</v>
      </c>
      <c r="F15386" s="1">
        <v>28.662458289798899</v>
      </c>
      <c r="G15386" s="1">
        <v>31.130747492828899</v>
      </c>
      <c r="H15386" s="1">
        <v>0.29821623006529302</v>
      </c>
      <c r="I15386" s="1">
        <v>30.832531262763606</v>
      </c>
      <c r="J15386" s="1">
        <v>-2.1700729729647072</v>
      </c>
      <c r="K15386" s="1">
        <v>41.08581433614949</v>
      </c>
      <c r="L15386" s="1"/>
      <c r="M15386" s="1">
        <v>-4.9570451999999996</v>
      </c>
    </row>
    <row r="15387" spans="1:13" x14ac:dyDescent="0.25">
      <c r="A15387" t="s">
        <v>75</v>
      </c>
      <c r="B15387">
        <v>466</v>
      </c>
      <c r="C15387">
        <v>2021</v>
      </c>
      <c r="D15387">
        <v>1</v>
      </c>
      <c r="E15387">
        <v>1</v>
      </c>
      <c r="F15387" s="1">
        <v>30.422768758938901</v>
      </c>
      <c r="G15387" s="1">
        <v>26.390126375787698</v>
      </c>
      <c r="H15387" s="1">
        <v>0.30139270885276498</v>
      </c>
      <c r="I15387" s="1">
        <v>26.088733666934932</v>
      </c>
      <c r="J15387" s="1">
        <v>4.334035092003969</v>
      </c>
      <c r="K15387" s="1">
        <v>35.89873873843942</v>
      </c>
      <c r="L15387" s="1"/>
      <c r="M15387" s="1">
        <v>4.3547313000000001</v>
      </c>
    </row>
    <row r="15388" spans="1:13" x14ac:dyDescent="0.25">
      <c r="A15388" t="s">
        <v>75</v>
      </c>
      <c r="B15388">
        <v>466</v>
      </c>
      <c r="C15388">
        <v>2022</v>
      </c>
      <c r="D15388">
        <v>1</v>
      </c>
      <c r="E15388">
        <v>1</v>
      </c>
      <c r="F15388" s="1">
        <v>32.824378497839</v>
      </c>
      <c r="G15388" s="1">
        <v>22.935714191397199</v>
      </c>
      <c r="H15388" s="1">
        <v>0.51063982261603502</v>
      </c>
      <c r="I15388" s="1">
        <v>22.425074368781164</v>
      </c>
      <c r="J15388" s="1">
        <v>10.399304129057835</v>
      </c>
      <c r="K15388" s="1">
        <v>29.957880350522746</v>
      </c>
      <c r="L15388" s="1"/>
      <c r="M15388" s="1">
        <v>7.8504471999999996</v>
      </c>
    </row>
    <row r="15389" spans="1:13" x14ac:dyDescent="0.25">
      <c r="A15389" t="s">
        <v>76</v>
      </c>
      <c r="B15389">
        <v>474</v>
      </c>
      <c r="C15389">
        <v>1800</v>
      </c>
      <c r="D15389">
        <v>0</v>
      </c>
      <c r="E15389">
        <v>0</v>
      </c>
      <c r="F15389" s="1"/>
      <c r="G15389" s="1"/>
      <c r="H15389" s="1"/>
      <c r="I15389" s="1"/>
      <c r="J15389" s="1"/>
      <c r="K15389" s="1"/>
      <c r="L15389" s="1"/>
      <c r="M15389" s="1"/>
    </row>
    <row r="15390" spans="1:13" x14ac:dyDescent="0.25">
      <c r="A15390" t="s">
        <v>76</v>
      </c>
      <c r="B15390">
        <v>474</v>
      </c>
      <c r="C15390">
        <v>1801</v>
      </c>
      <c r="D15390">
        <v>0</v>
      </c>
      <c r="E15390">
        <v>0</v>
      </c>
      <c r="F15390" s="1"/>
      <c r="G15390" s="1"/>
      <c r="H15390" s="1"/>
      <c r="I15390" s="1"/>
      <c r="J15390" s="1"/>
      <c r="K15390" s="1"/>
      <c r="L15390" s="1"/>
      <c r="M15390" s="1"/>
    </row>
    <row r="15391" spans="1:13" x14ac:dyDescent="0.25">
      <c r="A15391" t="s">
        <v>76</v>
      </c>
      <c r="B15391">
        <v>474</v>
      </c>
      <c r="C15391">
        <v>1802</v>
      </c>
      <c r="D15391">
        <v>0</v>
      </c>
      <c r="E15391">
        <v>0</v>
      </c>
      <c r="F15391" s="1"/>
      <c r="G15391" s="1"/>
      <c r="H15391" s="1"/>
      <c r="I15391" s="1"/>
      <c r="J15391" s="1"/>
      <c r="K15391" s="1"/>
      <c r="L15391" s="1"/>
      <c r="M15391" s="1"/>
    </row>
    <row r="15392" spans="1:13" x14ac:dyDescent="0.25">
      <c r="A15392" t="s">
        <v>76</v>
      </c>
      <c r="B15392">
        <v>474</v>
      </c>
      <c r="C15392">
        <v>1803</v>
      </c>
      <c r="D15392">
        <v>0</v>
      </c>
      <c r="E15392">
        <v>0</v>
      </c>
      <c r="F15392" s="1"/>
      <c r="G15392" s="1"/>
      <c r="H15392" s="1"/>
      <c r="I15392" s="1"/>
      <c r="J15392" s="1"/>
      <c r="K15392" s="1"/>
      <c r="L15392" s="1"/>
      <c r="M15392" s="1"/>
    </row>
    <row r="15393" spans="1:13" x14ac:dyDescent="0.25">
      <c r="A15393" t="s">
        <v>76</v>
      </c>
      <c r="B15393">
        <v>474</v>
      </c>
      <c r="C15393">
        <v>1804</v>
      </c>
      <c r="D15393">
        <v>0</v>
      </c>
      <c r="E15393">
        <v>0</v>
      </c>
      <c r="F15393" s="1"/>
      <c r="G15393" s="1"/>
      <c r="H15393" s="1"/>
      <c r="I15393" s="1"/>
      <c r="J15393" s="1"/>
      <c r="K15393" s="1"/>
      <c r="L15393" s="1"/>
      <c r="M15393" s="1"/>
    </row>
    <row r="15394" spans="1:13" x14ac:dyDescent="0.25">
      <c r="A15394" t="s">
        <v>76</v>
      </c>
      <c r="B15394">
        <v>474</v>
      </c>
      <c r="C15394">
        <v>1805</v>
      </c>
      <c r="D15394">
        <v>0</v>
      </c>
      <c r="E15394">
        <v>0</v>
      </c>
      <c r="F15394" s="1"/>
      <c r="G15394" s="1"/>
      <c r="H15394" s="1"/>
      <c r="I15394" s="1"/>
      <c r="J15394" s="1"/>
      <c r="K15394" s="1"/>
      <c r="L15394" s="1"/>
      <c r="M15394" s="1"/>
    </row>
    <row r="15395" spans="1:13" x14ac:dyDescent="0.25">
      <c r="A15395" t="s">
        <v>76</v>
      </c>
      <c r="B15395">
        <v>474</v>
      </c>
      <c r="C15395">
        <v>1806</v>
      </c>
      <c r="D15395">
        <v>0</v>
      </c>
      <c r="E15395">
        <v>0</v>
      </c>
      <c r="F15395" s="1"/>
      <c r="G15395" s="1"/>
      <c r="H15395" s="1"/>
      <c r="I15395" s="1"/>
      <c r="J15395" s="1"/>
      <c r="K15395" s="1"/>
      <c r="L15395" s="1"/>
      <c r="M15395" s="1"/>
    </row>
    <row r="15396" spans="1:13" x14ac:dyDescent="0.25">
      <c r="A15396" t="s">
        <v>76</v>
      </c>
      <c r="B15396">
        <v>474</v>
      </c>
      <c r="C15396">
        <v>1807</v>
      </c>
      <c r="D15396">
        <v>0</v>
      </c>
      <c r="E15396">
        <v>0</v>
      </c>
      <c r="F15396" s="1"/>
      <c r="G15396" s="1"/>
      <c r="H15396" s="1"/>
      <c r="I15396" s="1"/>
      <c r="J15396" s="1"/>
      <c r="K15396" s="1"/>
      <c r="L15396" s="1"/>
      <c r="M15396" s="1"/>
    </row>
    <row r="15397" spans="1:13" x14ac:dyDescent="0.25">
      <c r="A15397" t="s">
        <v>76</v>
      </c>
      <c r="B15397">
        <v>474</v>
      </c>
      <c r="C15397">
        <v>1808</v>
      </c>
      <c r="D15397">
        <v>0</v>
      </c>
      <c r="E15397">
        <v>0</v>
      </c>
      <c r="F15397" s="1"/>
      <c r="G15397" s="1"/>
      <c r="H15397" s="1"/>
      <c r="I15397" s="1"/>
      <c r="J15397" s="1"/>
      <c r="K15397" s="1"/>
      <c r="L15397" s="1"/>
      <c r="M15397" s="1"/>
    </row>
    <row r="15398" spans="1:13" x14ac:dyDescent="0.25">
      <c r="A15398" t="s">
        <v>76</v>
      </c>
      <c r="B15398">
        <v>474</v>
      </c>
      <c r="C15398">
        <v>1809</v>
      </c>
      <c r="D15398">
        <v>0</v>
      </c>
      <c r="E15398">
        <v>0</v>
      </c>
      <c r="F15398" s="1"/>
      <c r="G15398" s="1"/>
      <c r="H15398" s="1"/>
      <c r="I15398" s="1"/>
      <c r="J15398" s="1"/>
      <c r="K15398" s="1"/>
      <c r="L15398" s="1"/>
      <c r="M15398" s="1"/>
    </row>
    <row r="15399" spans="1:13" x14ac:dyDescent="0.25">
      <c r="A15399" t="s">
        <v>76</v>
      </c>
      <c r="B15399">
        <v>474</v>
      </c>
      <c r="C15399">
        <v>1810</v>
      </c>
      <c r="D15399">
        <v>0</v>
      </c>
      <c r="E15399">
        <v>0</v>
      </c>
      <c r="F15399" s="1"/>
      <c r="G15399" s="1"/>
      <c r="H15399" s="1"/>
      <c r="I15399" s="1"/>
      <c r="J15399" s="1"/>
      <c r="K15399" s="1"/>
      <c r="L15399" s="1"/>
      <c r="M15399" s="1"/>
    </row>
    <row r="15400" spans="1:13" x14ac:dyDescent="0.25">
      <c r="A15400" t="s">
        <v>76</v>
      </c>
      <c r="B15400">
        <v>474</v>
      </c>
      <c r="C15400">
        <v>1811</v>
      </c>
      <c r="D15400">
        <v>0</v>
      </c>
      <c r="E15400">
        <v>0</v>
      </c>
      <c r="F15400" s="1"/>
      <c r="G15400" s="1"/>
      <c r="H15400" s="1"/>
      <c r="I15400" s="1"/>
      <c r="J15400" s="1"/>
      <c r="K15400" s="1"/>
      <c r="L15400" s="1"/>
      <c r="M15400" s="1"/>
    </row>
    <row r="15401" spans="1:13" x14ac:dyDescent="0.25">
      <c r="A15401" t="s">
        <v>76</v>
      </c>
      <c r="B15401">
        <v>474</v>
      </c>
      <c r="C15401">
        <v>1812</v>
      </c>
      <c r="D15401">
        <v>0</v>
      </c>
      <c r="E15401">
        <v>0</v>
      </c>
      <c r="F15401" s="1"/>
      <c r="G15401" s="1"/>
      <c r="H15401" s="1"/>
      <c r="I15401" s="1"/>
      <c r="J15401" s="1"/>
      <c r="K15401" s="1"/>
      <c r="L15401" s="1"/>
      <c r="M15401" s="1"/>
    </row>
    <row r="15402" spans="1:13" x14ac:dyDescent="0.25">
      <c r="A15402" t="s">
        <v>76</v>
      </c>
      <c r="B15402">
        <v>474</v>
      </c>
      <c r="C15402">
        <v>1813</v>
      </c>
      <c r="D15402">
        <v>0</v>
      </c>
      <c r="E15402">
        <v>0</v>
      </c>
      <c r="F15402" s="1"/>
      <c r="G15402" s="1"/>
      <c r="H15402" s="1"/>
      <c r="I15402" s="1"/>
      <c r="J15402" s="1"/>
      <c r="K15402" s="1"/>
      <c r="L15402" s="1"/>
      <c r="M15402" s="1"/>
    </row>
    <row r="15403" spans="1:13" x14ac:dyDescent="0.25">
      <c r="A15403" t="s">
        <v>76</v>
      </c>
      <c r="B15403">
        <v>474</v>
      </c>
      <c r="C15403">
        <v>1814</v>
      </c>
      <c r="D15403">
        <v>0</v>
      </c>
      <c r="E15403">
        <v>0</v>
      </c>
      <c r="F15403" s="1"/>
      <c r="G15403" s="1"/>
      <c r="H15403" s="1"/>
      <c r="I15403" s="1"/>
      <c r="J15403" s="1"/>
      <c r="K15403" s="1"/>
      <c r="L15403" s="1"/>
      <c r="M15403" s="1"/>
    </row>
    <row r="15404" spans="1:13" x14ac:dyDescent="0.25">
      <c r="A15404" t="s">
        <v>76</v>
      </c>
      <c r="B15404">
        <v>474</v>
      </c>
      <c r="C15404">
        <v>1815</v>
      </c>
      <c r="D15404">
        <v>0</v>
      </c>
      <c r="E15404">
        <v>0</v>
      </c>
      <c r="F15404" s="1"/>
      <c r="G15404" s="1"/>
      <c r="H15404" s="1"/>
      <c r="I15404" s="1"/>
      <c r="J15404" s="1"/>
      <c r="K15404" s="1"/>
      <c r="L15404" s="1"/>
      <c r="M15404" s="1"/>
    </row>
    <row r="15405" spans="1:13" x14ac:dyDescent="0.25">
      <c r="A15405" t="s">
        <v>76</v>
      </c>
      <c r="B15405">
        <v>474</v>
      </c>
      <c r="C15405">
        <v>1816</v>
      </c>
      <c r="D15405">
        <v>0</v>
      </c>
      <c r="E15405">
        <v>0</v>
      </c>
      <c r="F15405" s="1"/>
      <c r="G15405" s="1"/>
      <c r="H15405" s="1"/>
      <c r="I15405" s="1"/>
      <c r="J15405" s="1"/>
      <c r="K15405" s="1"/>
      <c r="L15405" s="1"/>
      <c r="M15405" s="1"/>
    </row>
    <row r="15406" spans="1:13" x14ac:dyDescent="0.25">
      <c r="A15406" t="s">
        <v>76</v>
      </c>
      <c r="B15406">
        <v>474</v>
      </c>
      <c r="C15406">
        <v>1817</v>
      </c>
      <c r="D15406">
        <v>0</v>
      </c>
      <c r="E15406">
        <v>0</v>
      </c>
      <c r="F15406" s="1"/>
      <c r="G15406" s="1"/>
      <c r="H15406" s="1"/>
      <c r="I15406" s="1"/>
      <c r="J15406" s="1"/>
      <c r="K15406" s="1"/>
      <c r="L15406" s="1"/>
      <c r="M15406" s="1"/>
    </row>
    <row r="15407" spans="1:13" x14ac:dyDescent="0.25">
      <c r="A15407" t="s">
        <v>76</v>
      </c>
      <c r="B15407">
        <v>474</v>
      </c>
      <c r="C15407">
        <v>1818</v>
      </c>
      <c r="D15407">
        <v>0</v>
      </c>
      <c r="E15407">
        <v>0</v>
      </c>
      <c r="F15407" s="1"/>
      <c r="G15407" s="1"/>
      <c r="H15407" s="1"/>
      <c r="I15407" s="1"/>
      <c r="J15407" s="1"/>
      <c r="K15407" s="1"/>
      <c r="L15407" s="1"/>
      <c r="M15407" s="1"/>
    </row>
    <row r="15408" spans="1:13" x14ac:dyDescent="0.25">
      <c r="A15408" t="s">
        <v>76</v>
      </c>
      <c r="B15408">
        <v>474</v>
      </c>
      <c r="C15408">
        <v>1819</v>
      </c>
      <c r="D15408">
        <v>0</v>
      </c>
      <c r="E15408">
        <v>0</v>
      </c>
      <c r="F15408" s="1"/>
      <c r="G15408" s="1"/>
      <c r="H15408" s="1"/>
      <c r="I15408" s="1"/>
      <c r="J15408" s="1"/>
      <c r="K15408" s="1"/>
      <c r="L15408" s="1"/>
      <c r="M15408" s="1"/>
    </row>
    <row r="15409" spans="1:13" x14ac:dyDescent="0.25">
      <c r="A15409" t="s">
        <v>76</v>
      </c>
      <c r="B15409">
        <v>474</v>
      </c>
      <c r="C15409">
        <v>1820</v>
      </c>
      <c r="D15409">
        <v>0</v>
      </c>
      <c r="E15409">
        <v>0</v>
      </c>
      <c r="F15409" s="1"/>
      <c r="G15409" s="1"/>
      <c r="H15409" s="1"/>
      <c r="I15409" s="1"/>
      <c r="J15409" s="1"/>
      <c r="K15409" s="1"/>
      <c r="L15409" s="1"/>
      <c r="M15409" s="1"/>
    </row>
    <row r="15410" spans="1:13" x14ac:dyDescent="0.25">
      <c r="A15410" t="s">
        <v>76</v>
      </c>
      <c r="B15410">
        <v>474</v>
      </c>
      <c r="C15410">
        <v>1821</v>
      </c>
      <c r="D15410">
        <v>0</v>
      </c>
      <c r="E15410">
        <v>0</v>
      </c>
      <c r="F15410" s="1"/>
      <c r="G15410" s="1"/>
      <c r="H15410" s="1"/>
      <c r="I15410" s="1"/>
      <c r="J15410" s="1"/>
      <c r="K15410" s="1"/>
      <c r="L15410" s="1"/>
      <c r="M15410" s="1"/>
    </row>
    <row r="15411" spans="1:13" x14ac:dyDescent="0.25">
      <c r="A15411" t="s">
        <v>76</v>
      </c>
      <c r="B15411">
        <v>474</v>
      </c>
      <c r="C15411">
        <v>1822</v>
      </c>
      <c r="D15411">
        <v>0</v>
      </c>
      <c r="E15411">
        <v>0</v>
      </c>
      <c r="F15411" s="1"/>
      <c r="G15411" s="1"/>
      <c r="H15411" s="1"/>
      <c r="I15411" s="1"/>
      <c r="J15411" s="1"/>
      <c r="K15411" s="1"/>
      <c r="L15411" s="1"/>
      <c r="M15411" s="1"/>
    </row>
    <row r="15412" spans="1:13" x14ac:dyDescent="0.25">
      <c r="A15412" t="s">
        <v>76</v>
      </c>
      <c r="B15412">
        <v>474</v>
      </c>
      <c r="C15412">
        <v>1823</v>
      </c>
      <c r="D15412">
        <v>0</v>
      </c>
      <c r="E15412">
        <v>0</v>
      </c>
      <c r="F15412" s="1"/>
      <c r="G15412" s="1"/>
      <c r="H15412" s="1"/>
      <c r="I15412" s="1"/>
      <c r="J15412" s="1"/>
      <c r="K15412" s="1"/>
      <c r="L15412" s="1"/>
      <c r="M15412" s="1"/>
    </row>
    <row r="15413" spans="1:13" x14ac:dyDescent="0.25">
      <c r="A15413" t="s">
        <v>76</v>
      </c>
      <c r="B15413">
        <v>474</v>
      </c>
      <c r="C15413">
        <v>1824</v>
      </c>
      <c r="D15413">
        <v>0</v>
      </c>
      <c r="E15413">
        <v>0</v>
      </c>
      <c r="F15413" s="1"/>
      <c r="G15413" s="1"/>
      <c r="H15413" s="1"/>
      <c r="I15413" s="1"/>
      <c r="J15413" s="1"/>
      <c r="K15413" s="1"/>
      <c r="L15413" s="1"/>
      <c r="M15413" s="1"/>
    </row>
    <row r="15414" spans="1:13" x14ac:dyDescent="0.25">
      <c r="A15414" t="s">
        <v>76</v>
      </c>
      <c r="B15414">
        <v>474</v>
      </c>
      <c r="C15414">
        <v>1825</v>
      </c>
      <c r="D15414">
        <v>0</v>
      </c>
      <c r="E15414">
        <v>0</v>
      </c>
      <c r="F15414" s="1"/>
      <c r="G15414" s="1"/>
      <c r="H15414" s="1"/>
      <c r="I15414" s="1"/>
      <c r="J15414" s="1"/>
      <c r="K15414" s="1"/>
      <c r="L15414" s="1"/>
      <c r="M15414" s="1"/>
    </row>
    <row r="15415" spans="1:13" x14ac:dyDescent="0.25">
      <c r="A15415" t="s">
        <v>76</v>
      </c>
      <c r="B15415">
        <v>474</v>
      </c>
      <c r="C15415">
        <v>1826</v>
      </c>
      <c r="D15415">
        <v>0</v>
      </c>
      <c r="E15415">
        <v>0</v>
      </c>
      <c r="F15415" s="1"/>
      <c r="G15415" s="1"/>
      <c r="H15415" s="1"/>
      <c r="I15415" s="1"/>
      <c r="J15415" s="1"/>
      <c r="K15415" s="1"/>
      <c r="L15415" s="1"/>
      <c r="M15415" s="1"/>
    </row>
    <row r="15416" spans="1:13" x14ac:dyDescent="0.25">
      <c r="A15416" t="s">
        <v>76</v>
      </c>
      <c r="B15416">
        <v>474</v>
      </c>
      <c r="C15416">
        <v>1827</v>
      </c>
      <c r="D15416">
        <v>0</v>
      </c>
      <c r="E15416">
        <v>0</v>
      </c>
      <c r="F15416" s="1"/>
      <c r="G15416" s="1"/>
      <c r="H15416" s="1"/>
      <c r="I15416" s="1"/>
      <c r="J15416" s="1"/>
      <c r="K15416" s="1"/>
      <c r="L15416" s="1"/>
      <c r="M15416" s="1"/>
    </row>
    <row r="15417" spans="1:13" x14ac:dyDescent="0.25">
      <c r="A15417" t="s">
        <v>76</v>
      </c>
      <c r="B15417">
        <v>474</v>
      </c>
      <c r="C15417">
        <v>1828</v>
      </c>
      <c r="D15417">
        <v>0</v>
      </c>
      <c r="E15417">
        <v>0</v>
      </c>
      <c r="F15417" s="1"/>
      <c r="G15417" s="1"/>
      <c r="H15417" s="1"/>
      <c r="I15417" s="1"/>
      <c r="J15417" s="1"/>
      <c r="K15417" s="1"/>
      <c r="L15417" s="1"/>
      <c r="M15417" s="1"/>
    </row>
    <row r="15418" spans="1:13" x14ac:dyDescent="0.25">
      <c r="A15418" t="s">
        <v>76</v>
      </c>
      <c r="B15418">
        <v>474</v>
      </c>
      <c r="C15418">
        <v>1829</v>
      </c>
      <c r="D15418">
        <v>0</v>
      </c>
      <c r="E15418">
        <v>0</v>
      </c>
      <c r="F15418" s="1"/>
      <c r="G15418" s="1"/>
      <c r="H15418" s="1"/>
      <c r="I15418" s="1"/>
      <c r="J15418" s="1"/>
      <c r="K15418" s="1"/>
      <c r="L15418" s="1"/>
      <c r="M15418" s="1"/>
    </row>
    <row r="15419" spans="1:13" x14ac:dyDescent="0.25">
      <c r="A15419" t="s">
        <v>76</v>
      </c>
      <c r="B15419">
        <v>474</v>
      </c>
      <c r="C15419">
        <v>1830</v>
      </c>
      <c r="D15419">
        <v>0</v>
      </c>
      <c r="E15419">
        <v>0</v>
      </c>
      <c r="F15419" s="1"/>
      <c r="G15419" s="1"/>
      <c r="H15419" s="1"/>
      <c r="I15419" s="1"/>
      <c r="J15419" s="1"/>
      <c r="K15419" s="1"/>
      <c r="L15419" s="1"/>
      <c r="M15419" s="1"/>
    </row>
    <row r="15420" spans="1:13" x14ac:dyDescent="0.25">
      <c r="A15420" t="s">
        <v>76</v>
      </c>
      <c r="B15420">
        <v>474</v>
      </c>
      <c r="C15420">
        <v>1831</v>
      </c>
      <c r="D15420">
        <v>0</v>
      </c>
      <c r="E15420">
        <v>0</v>
      </c>
      <c r="F15420" s="1"/>
      <c r="G15420" s="1"/>
      <c r="H15420" s="1"/>
      <c r="I15420" s="1"/>
      <c r="J15420" s="1"/>
      <c r="K15420" s="1"/>
      <c r="L15420" s="1"/>
      <c r="M15420" s="1"/>
    </row>
    <row r="15421" spans="1:13" x14ac:dyDescent="0.25">
      <c r="A15421" t="s">
        <v>76</v>
      </c>
      <c r="B15421">
        <v>474</v>
      </c>
      <c r="C15421">
        <v>1832</v>
      </c>
      <c r="D15421">
        <v>0</v>
      </c>
      <c r="E15421">
        <v>0</v>
      </c>
      <c r="F15421" s="1"/>
      <c r="G15421" s="1"/>
      <c r="H15421" s="1"/>
      <c r="I15421" s="1"/>
      <c r="J15421" s="1"/>
      <c r="K15421" s="1"/>
      <c r="L15421" s="1"/>
      <c r="M15421" s="1"/>
    </row>
    <row r="15422" spans="1:13" x14ac:dyDescent="0.25">
      <c r="A15422" t="s">
        <v>76</v>
      </c>
      <c r="B15422">
        <v>474</v>
      </c>
      <c r="C15422">
        <v>1833</v>
      </c>
      <c r="D15422">
        <v>0</v>
      </c>
      <c r="E15422">
        <v>0</v>
      </c>
      <c r="F15422" s="1"/>
      <c r="G15422" s="1"/>
      <c r="H15422" s="1"/>
      <c r="I15422" s="1"/>
      <c r="J15422" s="1"/>
      <c r="K15422" s="1"/>
      <c r="L15422" s="1"/>
      <c r="M15422" s="1"/>
    </row>
    <row r="15423" spans="1:13" x14ac:dyDescent="0.25">
      <c r="A15423" t="s">
        <v>76</v>
      </c>
      <c r="B15423">
        <v>474</v>
      </c>
      <c r="C15423">
        <v>1834</v>
      </c>
      <c r="D15423">
        <v>0</v>
      </c>
      <c r="E15423">
        <v>0</v>
      </c>
      <c r="F15423" s="1"/>
      <c r="G15423" s="1"/>
      <c r="H15423" s="1"/>
      <c r="I15423" s="1"/>
      <c r="J15423" s="1"/>
      <c r="K15423" s="1"/>
      <c r="L15423" s="1"/>
      <c r="M15423" s="1"/>
    </row>
    <row r="15424" spans="1:13" x14ac:dyDescent="0.25">
      <c r="A15424" t="s">
        <v>76</v>
      </c>
      <c r="B15424">
        <v>474</v>
      </c>
      <c r="C15424">
        <v>1835</v>
      </c>
      <c r="D15424">
        <v>0</v>
      </c>
      <c r="E15424">
        <v>0</v>
      </c>
      <c r="F15424" s="1"/>
      <c r="G15424" s="1"/>
      <c r="H15424" s="1"/>
      <c r="I15424" s="1"/>
      <c r="J15424" s="1"/>
      <c r="K15424" s="1"/>
      <c r="L15424" s="1"/>
      <c r="M15424" s="1"/>
    </row>
    <row r="15425" spans="1:13" x14ac:dyDescent="0.25">
      <c r="A15425" t="s">
        <v>76</v>
      </c>
      <c r="B15425">
        <v>474</v>
      </c>
      <c r="C15425">
        <v>1836</v>
      </c>
      <c r="D15425">
        <v>0</v>
      </c>
      <c r="E15425">
        <v>0</v>
      </c>
      <c r="F15425" s="1"/>
      <c r="G15425" s="1"/>
      <c r="H15425" s="1"/>
      <c r="I15425" s="1"/>
      <c r="J15425" s="1"/>
      <c r="K15425" s="1"/>
      <c r="L15425" s="1"/>
      <c r="M15425" s="1"/>
    </row>
    <row r="15426" spans="1:13" x14ac:dyDescent="0.25">
      <c r="A15426" t="s">
        <v>76</v>
      </c>
      <c r="B15426">
        <v>474</v>
      </c>
      <c r="C15426">
        <v>1837</v>
      </c>
      <c r="D15426">
        <v>0</v>
      </c>
      <c r="E15426">
        <v>0</v>
      </c>
      <c r="F15426" s="1"/>
      <c r="G15426" s="1"/>
      <c r="H15426" s="1"/>
      <c r="I15426" s="1"/>
      <c r="J15426" s="1"/>
      <c r="K15426" s="1"/>
      <c r="L15426" s="1"/>
      <c r="M15426" s="1"/>
    </row>
    <row r="15427" spans="1:13" x14ac:dyDescent="0.25">
      <c r="A15427" t="s">
        <v>76</v>
      </c>
      <c r="B15427">
        <v>474</v>
      </c>
      <c r="C15427">
        <v>1838</v>
      </c>
      <c r="D15427">
        <v>0</v>
      </c>
      <c r="E15427">
        <v>0</v>
      </c>
      <c r="F15427" s="1"/>
      <c r="G15427" s="1"/>
      <c r="H15427" s="1"/>
      <c r="I15427" s="1"/>
      <c r="J15427" s="1"/>
      <c r="K15427" s="1"/>
      <c r="L15427" s="1"/>
      <c r="M15427" s="1"/>
    </row>
    <row r="15428" spans="1:13" x14ac:dyDescent="0.25">
      <c r="A15428" t="s">
        <v>76</v>
      </c>
      <c r="B15428">
        <v>474</v>
      </c>
      <c r="C15428">
        <v>1839</v>
      </c>
      <c r="D15428">
        <v>0</v>
      </c>
      <c r="E15428">
        <v>0</v>
      </c>
      <c r="F15428" s="1"/>
      <c r="G15428" s="1"/>
      <c r="H15428" s="1"/>
      <c r="I15428" s="1"/>
      <c r="J15428" s="1"/>
      <c r="K15428" s="1"/>
      <c r="L15428" s="1"/>
      <c r="M15428" s="1"/>
    </row>
    <row r="15429" spans="1:13" x14ac:dyDescent="0.25">
      <c r="A15429" t="s">
        <v>76</v>
      </c>
      <c r="B15429">
        <v>474</v>
      </c>
      <c r="C15429">
        <v>1840</v>
      </c>
      <c r="D15429">
        <v>0</v>
      </c>
      <c r="E15429">
        <v>0</v>
      </c>
      <c r="F15429" s="1"/>
      <c r="G15429" s="1"/>
      <c r="H15429" s="1"/>
      <c r="I15429" s="1"/>
      <c r="J15429" s="1"/>
      <c r="K15429" s="1"/>
      <c r="L15429" s="1"/>
      <c r="M15429" s="1"/>
    </row>
    <row r="15430" spans="1:13" x14ac:dyDescent="0.25">
      <c r="A15430" t="s">
        <v>76</v>
      </c>
      <c r="B15430">
        <v>474</v>
      </c>
      <c r="C15430">
        <v>1841</v>
      </c>
      <c r="D15430">
        <v>0</v>
      </c>
      <c r="E15430">
        <v>0</v>
      </c>
      <c r="F15430" s="1"/>
      <c r="G15430" s="1"/>
      <c r="H15430" s="1"/>
      <c r="I15430" s="1"/>
      <c r="J15430" s="1"/>
      <c r="K15430" s="1"/>
      <c r="L15430" s="1"/>
      <c r="M15430" s="1"/>
    </row>
    <row r="15431" spans="1:13" x14ac:dyDescent="0.25">
      <c r="A15431" t="s">
        <v>76</v>
      </c>
      <c r="B15431">
        <v>474</v>
      </c>
      <c r="C15431">
        <v>1842</v>
      </c>
      <c r="D15431">
        <v>0</v>
      </c>
      <c r="E15431">
        <v>0</v>
      </c>
      <c r="F15431" s="1"/>
      <c r="G15431" s="1"/>
      <c r="H15431" s="1"/>
      <c r="I15431" s="1"/>
      <c r="J15431" s="1"/>
      <c r="K15431" s="1"/>
      <c r="L15431" s="1"/>
      <c r="M15431" s="1"/>
    </row>
    <row r="15432" spans="1:13" x14ac:dyDescent="0.25">
      <c r="A15432" t="s">
        <v>76</v>
      </c>
      <c r="B15432">
        <v>474</v>
      </c>
      <c r="C15432">
        <v>1843</v>
      </c>
      <c r="D15432">
        <v>0</v>
      </c>
      <c r="E15432">
        <v>0</v>
      </c>
      <c r="F15432" s="1"/>
      <c r="G15432" s="1"/>
      <c r="H15432" s="1"/>
      <c r="I15432" s="1"/>
      <c r="J15432" s="1"/>
      <c r="K15432" s="1"/>
      <c r="L15432" s="1"/>
      <c r="M15432" s="1"/>
    </row>
    <row r="15433" spans="1:13" x14ac:dyDescent="0.25">
      <c r="A15433" t="s">
        <v>76</v>
      </c>
      <c r="B15433">
        <v>474</v>
      </c>
      <c r="C15433">
        <v>1844</v>
      </c>
      <c r="D15433">
        <v>0</v>
      </c>
      <c r="E15433">
        <v>0</v>
      </c>
      <c r="F15433" s="1"/>
      <c r="G15433" s="1"/>
      <c r="H15433" s="1"/>
      <c r="I15433" s="1"/>
      <c r="J15433" s="1"/>
      <c r="K15433" s="1"/>
      <c r="L15433" s="1"/>
      <c r="M15433" s="1"/>
    </row>
    <row r="15434" spans="1:13" x14ac:dyDescent="0.25">
      <c r="A15434" t="s">
        <v>76</v>
      </c>
      <c r="B15434">
        <v>474</v>
      </c>
      <c r="C15434">
        <v>1845</v>
      </c>
      <c r="D15434">
        <v>0</v>
      </c>
      <c r="E15434">
        <v>0</v>
      </c>
      <c r="F15434" s="1"/>
      <c r="G15434" s="1"/>
      <c r="H15434" s="1"/>
      <c r="I15434" s="1"/>
      <c r="J15434" s="1"/>
      <c r="K15434" s="1"/>
      <c r="L15434" s="1"/>
      <c r="M15434" s="1"/>
    </row>
    <row r="15435" spans="1:13" x14ac:dyDescent="0.25">
      <c r="A15435" t="s">
        <v>76</v>
      </c>
      <c r="B15435">
        <v>474</v>
      </c>
      <c r="C15435">
        <v>1846</v>
      </c>
      <c r="D15435">
        <v>0</v>
      </c>
      <c r="E15435">
        <v>0</v>
      </c>
      <c r="F15435" s="1"/>
      <c r="G15435" s="1"/>
      <c r="H15435" s="1"/>
      <c r="I15435" s="1"/>
      <c r="J15435" s="1"/>
      <c r="K15435" s="1"/>
      <c r="L15435" s="1"/>
      <c r="M15435" s="1"/>
    </row>
    <row r="15436" spans="1:13" x14ac:dyDescent="0.25">
      <c r="A15436" t="s">
        <v>76</v>
      </c>
      <c r="B15436">
        <v>474</v>
      </c>
      <c r="C15436">
        <v>1847</v>
      </c>
      <c r="D15436">
        <v>0</v>
      </c>
      <c r="E15436">
        <v>0</v>
      </c>
      <c r="F15436" s="1"/>
      <c r="G15436" s="1"/>
      <c r="H15436" s="1"/>
      <c r="I15436" s="1"/>
      <c r="J15436" s="1"/>
      <c r="K15436" s="1"/>
      <c r="L15436" s="1"/>
      <c r="M15436" s="1"/>
    </row>
    <row r="15437" spans="1:13" x14ac:dyDescent="0.25">
      <c r="A15437" t="s">
        <v>76</v>
      </c>
      <c r="B15437">
        <v>474</v>
      </c>
      <c r="C15437">
        <v>1848</v>
      </c>
      <c r="D15437">
        <v>0</v>
      </c>
      <c r="E15437">
        <v>0</v>
      </c>
      <c r="F15437" s="1"/>
      <c r="G15437" s="1"/>
      <c r="H15437" s="1"/>
      <c r="I15437" s="1"/>
      <c r="J15437" s="1"/>
      <c r="K15437" s="1"/>
      <c r="L15437" s="1"/>
      <c r="M15437" s="1"/>
    </row>
    <row r="15438" spans="1:13" x14ac:dyDescent="0.25">
      <c r="A15438" t="s">
        <v>76</v>
      </c>
      <c r="B15438">
        <v>474</v>
      </c>
      <c r="C15438">
        <v>1849</v>
      </c>
      <c r="D15438">
        <v>0</v>
      </c>
      <c r="E15438">
        <v>0</v>
      </c>
      <c r="F15438" s="1"/>
      <c r="G15438" s="1"/>
      <c r="H15438" s="1"/>
      <c r="I15438" s="1"/>
      <c r="J15438" s="1"/>
      <c r="K15438" s="1"/>
      <c r="L15438" s="1"/>
      <c r="M15438" s="1"/>
    </row>
    <row r="15439" spans="1:13" x14ac:dyDescent="0.25">
      <c r="A15439" t="s">
        <v>76</v>
      </c>
      <c r="B15439">
        <v>474</v>
      </c>
      <c r="C15439">
        <v>1850</v>
      </c>
      <c r="D15439">
        <v>0</v>
      </c>
      <c r="E15439">
        <v>0</v>
      </c>
      <c r="F15439" s="1"/>
      <c r="G15439" s="1"/>
      <c r="H15439" s="1"/>
      <c r="I15439" s="1"/>
      <c r="J15439" s="1"/>
      <c r="K15439" s="1"/>
      <c r="L15439" s="1"/>
      <c r="M15439" s="1"/>
    </row>
    <row r="15440" spans="1:13" x14ac:dyDescent="0.25">
      <c r="A15440" t="s">
        <v>76</v>
      </c>
      <c r="B15440">
        <v>474</v>
      </c>
      <c r="C15440">
        <v>1851</v>
      </c>
      <c r="D15440">
        <v>0</v>
      </c>
      <c r="E15440">
        <v>0</v>
      </c>
      <c r="F15440" s="1"/>
      <c r="G15440" s="1"/>
      <c r="H15440" s="1"/>
      <c r="I15440" s="1"/>
      <c r="J15440" s="1"/>
      <c r="K15440" s="1"/>
      <c r="L15440" s="1"/>
      <c r="M15440" s="1"/>
    </row>
    <row r="15441" spans="1:13" x14ac:dyDescent="0.25">
      <c r="A15441" t="s">
        <v>76</v>
      </c>
      <c r="B15441">
        <v>474</v>
      </c>
      <c r="C15441">
        <v>1852</v>
      </c>
      <c r="D15441">
        <v>0</v>
      </c>
      <c r="E15441">
        <v>0</v>
      </c>
      <c r="F15441" s="1"/>
      <c r="G15441" s="1"/>
      <c r="H15441" s="1"/>
      <c r="I15441" s="1"/>
      <c r="J15441" s="1"/>
      <c r="K15441" s="1"/>
      <c r="L15441" s="1"/>
      <c r="M15441" s="1"/>
    </row>
    <row r="15442" spans="1:13" x14ac:dyDescent="0.25">
      <c r="A15442" t="s">
        <v>76</v>
      </c>
      <c r="B15442">
        <v>474</v>
      </c>
      <c r="C15442">
        <v>1853</v>
      </c>
      <c r="D15442">
        <v>0</v>
      </c>
      <c r="E15442">
        <v>0</v>
      </c>
      <c r="F15442" s="1"/>
      <c r="G15442" s="1"/>
      <c r="H15442" s="1"/>
      <c r="I15442" s="1"/>
      <c r="J15442" s="1"/>
      <c r="K15442" s="1"/>
      <c r="L15442" s="1"/>
      <c r="M15442" s="1"/>
    </row>
    <row r="15443" spans="1:13" x14ac:dyDescent="0.25">
      <c r="A15443" t="s">
        <v>76</v>
      </c>
      <c r="B15443">
        <v>474</v>
      </c>
      <c r="C15443">
        <v>1854</v>
      </c>
      <c r="D15443">
        <v>0</v>
      </c>
      <c r="E15443">
        <v>0</v>
      </c>
      <c r="F15443" s="1"/>
      <c r="G15443" s="1"/>
      <c r="H15443" s="1"/>
      <c r="I15443" s="1"/>
      <c r="J15443" s="1"/>
      <c r="K15443" s="1"/>
      <c r="L15443" s="1"/>
      <c r="M15443" s="1"/>
    </row>
    <row r="15444" spans="1:13" x14ac:dyDescent="0.25">
      <c r="A15444" t="s">
        <v>76</v>
      </c>
      <c r="B15444">
        <v>474</v>
      </c>
      <c r="C15444">
        <v>1855</v>
      </c>
      <c r="D15444">
        <v>0</v>
      </c>
      <c r="E15444">
        <v>0</v>
      </c>
      <c r="F15444" s="1"/>
      <c r="G15444" s="1"/>
      <c r="H15444" s="1"/>
      <c r="I15444" s="1"/>
      <c r="J15444" s="1"/>
      <c r="K15444" s="1"/>
      <c r="L15444" s="1"/>
      <c r="M15444" s="1"/>
    </row>
    <row r="15445" spans="1:13" x14ac:dyDescent="0.25">
      <c r="A15445" t="s">
        <v>76</v>
      </c>
      <c r="B15445">
        <v>474</v>
      </c>
      <c r="C15445">
        <v>1856</v>
      </c>
      <c r="D15445">
        <v>0</v>
      </c>
      <c r="E15445">
        <v>0</v>
      </c>
      <c r="F15445" s="1"/>
      <c r="G15445" s="1"/>
      <c r="H15445" s="1"/>
      <c r="I15445" s="1"/>
      <c r="J15445" s="1"/>
      <c r="K15445" s="1"/>
      <c r="L15445" s="1"/>
      <c r="M15445" s="1"/>
    </row>
    <row r="15446" spans="1:13" x14ac:dyDescent="0.25">
      <c r="A15446" t="s">
        <v>76</v>
      </c>
      <c r="B15446">
        <v>474</v>
      </c>
      <c r="C15446">
        <v>1857</v>
      </c>
      <c r="D15446">
        <v>0</v>
      </c>
      <c r="E15446">
        <v>0</v>
      </c>
      <c r="F15446" s="1"/>
      <c r="G15446" s="1"/>
      <c r="H15446" s="1"/>
      <c r="I15446" s="1"/>
      <c r="J15446" s="1"/>
      <c r="K15446" s="1"/>
      <c r="L15446" s="1"/>
      <c r="M15446" s="1"/>
    </row>
    <row r="15447" spans="1:13" x14ac:dyDescent="0.25">
      <c r="A15447" t="s">
        <v>76</v>
      </c>
      <c r="B15447">
        <v>474</v>
      </c>
      <c r="C15447">
        <v>1858</v>
      </c>
      <c r="D15447">
        <v>0</v>
      </c>
      <c r="E15447">
        <v>0</v>
      </c>
      <c r="F15447" s="1"/>
      <c r="G15447" s="1"/>
      <c r="H15447" s="1"/>
      <c r="I15447" s="1"/>
      <c r="J15447" s="1"/>
      <c r="K15447" s="1"/>
      <c r="L15447" s="1"/>
      <c r="M15447" s="1"/>
    </row>
    <row r="15448" spans="1:13" x14ac:dyDescent="0.25">
      <c r="A15448" t="s">
        <v>76</v>
      </c>
      <c r="B15448">
        <v>474</v>
      </c>
      <c r="C15448">
        <v>1859</v>
      </c>
      <c r="D15448">
        <v>0</v>
      </c>
      <c r="E15448">
        <v>0</v>
      </c>
      <c r="F15448" s="1"/>
      <c r="G15448" s="1"/>
      <c r="H15448" s="1"/>
      <c r="I15448" s="1"/>
      <c r="J15448" s="1"/>
      <c r="K15448" s="1"/>
      <c r="L15448" s="1"/>
      <c r="M15448" s="1"/>
    </row>
    <row r="15449" spans="1:13" x14ac:dyDescent="0.25">
      <c r="A15449" t="s">
        <v>76</v>
      </c>
      <c r="B15449">
        <v>474</v>
      </c>
      <c r="C15449">
        <v>1860</v>
      </c>
      <c r="D15449">
        <v>0</v>
      </c>
      <c r="E15449">
        <v>0</v>
      </c>
      <c r="F15449" s="1"/>
      <c r="G15449" s="1"/>
      <c r="H15449" s="1"/>
      <c r="I15449" s="1"/>
      <c r="J15449" s="1"/>
      <c r="K15449" s="1"/>
      <c r="L15449" s="1"/>
      <c r="M15449" s="1"/>
    </row>
    <row r="15450" spans="1:13" x14ac:dyDescent="0.25">
      <c r="A15450" t="s">
        <v>76</v>
      </c>
      <c r="B15450">
        <v>474</v>
      </c>
      <c r="C15450">
        <v>1861</v>
      </c>
      <c r="D15450">
        <v>0</v>
      </c>
      <c r="E15450">
        <v>0</v>
      </c>
      <c r="F15450" s="1"/>
      <c r="G15450" s="1"/>
      <c r="H15450" s="1"/>
      <c r="I15450" s="1"/>
      <c r="J15450" s="1"/>
      <c r="K15450" s="1"/>
      <c r="L15450" s="1"/>
      <c r="M15450" s="1"/>
    </row>
    <row r="15451" spans="1:13" x14ac:dyDescent="0.25">
      <c r="A15451" t="s">
        <v>76</v>
      </c>
      <c r="B15451">
        <v>474</v>
      </c>
      <c r="C15451">
        <v>1862</v>
      </c>
      <c r="D15451">
        <v>0</v>
      </c>
      <c r="E15451">
        <v>0</v>
      </c>
      <c r="F15451" s="1"/>
      <c r="G15451" s="1"/>
      <c r="H15451" s="1"/>
      <c r="I15451" s="1"/>
      <c r="J15451" s="1"/>
      <c r="K15451" s="1"/>
      <c r="L15451" s="1"/>
      <c r="M15451" s="1"/>
    </row>
    <row r="15452" spans="1:13" x14ac:dyDescent="0.25">
      <c r="A15452" t="s">
        <v>76</v>
      </c>
      <c r="B15452">
        <v>474</v>
      </c>
      <c r="C15452">
        <v>1863</v>
      </c>
      <c r="D15452">
        <v>0</v>
      </c>
      <c r="E15452">
        <v>0</v>
      </c>
      <c r="F15452" s="1"/>
      <c r="G15452" s="1"/>
      <c r="H15452" s="1"/>
      <c r="I15452" s="1"/>
      <c r="J15452" s="1"/>
      <c r="K15452" s="1"/>
      <c r="L15452" s="1"/>
      <c r="M15452" s="1"/>
    </row>
    <row r="15453" spans="1:13" x14ac:dyDescent="0.25">
      <c r="A15453" t="s">
        <v>76</v>
      </c>
      <c r="B15453">
        <v>474</v>
      </c>
      <c r="C15453">
        <v>1864</v>
      </c>
      <c r="D15453">
        <v>0</v>
      </c>
      <c r="E15453">
        <v>0</v>
      </c>
      <c r="F15453" s="1"/>
      <c r="G15453" s="1"/>
      <c r="H15453" s="1"/>
      <c r="I15453" s="1"/>
      <c r="J15453" s="1"/>
      <c r="K15453" s="1"/>
      <c r="L15453" s="1"/>
      <c r="M15453" s="1"/>
    </row>
    <row r="15454" spans="1:13" x14ac:dyDescent="0.25">
      <c r="A15454" t="s">
        <v>76</v>
      </c>
      <c r="B15454">
        <v>474</v>
      </c>
      <c r="C15454">
        <v>1865</v>
      </c>
      <c r="D15454">
        <v>0</v>
      </c>
      <c r="E15454">
        <v>0</v>
      </c>
      <c r="F15454" s="1"/>
      <c r="G15454" s="1"/>
      <c r="H15454" s="1"/>
      <c r="I15454" s="1"/>
      <c r="J15454" s="1"/>
      <c r="K15454" s="1"/>
      <c r="L15454" s="1"/>
      <c r="M15454" s="1"/>
    </row>
    <row r="15455" spans="1:13" x14ac:dyDescent="0.25">
      <c r="A15455" t="s">
        <v>76</v>
      </c>
      <c r="B15455">
        <v>474</v>
      </c>
      <c r="C15455">
        <v>1866</v>
      </c>
      <c r="D15455">
        <v>0</v>
      </c>
      <c r="E15455">
        <v>0</v>
      </c>
      <c r="F15455" s="1"/>
      <c r="G15455" s="1"/>
      <c r="H15455" s="1"/>
      <c r="I15455" s="1"/>
      <c r="J15455" s="1"/>
      <c r="K15455" s="1"/>
      <c r="L15455" s="1"/>
      <c r="M15455" s="1"/>
    </row>
    <row r="15456" spans="1:13" x14ac:dyDescent="0.25">
      <c r="A15456" t="s">
        <v>76</v>
      </c>
      <c r="B15456">
        <v>474</v>
      </c>
      <c r="C15456">
        <v>1867</v>
      </c>
      <c r="D15456">
        <v>0</v>
      </c>
      <c r="E15456">
        <v>0</v>
      </c>
      <c r="F15456" s="1"/>
      <c r="G15456" s="1"/>
      <c r="H15456" s="1"/>
      <c r="I15456" s="1"/>
      <c r="J15456" s="1"/>
      <c r="K15456" s="1"/>
      <c r="L15456" s="1"/>
      <c r="M15456" s="1"/>
    </row>
    <row r="15457" spans="1:13" x14ac:dyDescent="0.25">
      <c r="A15457" t="s">
        <v>76</v>
      </c>
      <c r="B15457">
        <v>474</v>
      </c>
      <c r="C15457">
        <v>1868</v>
      </c>
      <c r="D15457">
        <v>0</v>
      </c>
      <c r="E15457">
        <v>0</v>
      </c>
      <c r="F15457" s="1"/>
      <c r="G15457" s="1"/>
      <c r="H15457" s="1"/>
      <c r="I15457" s="1"/>
      <c r="J15457" s="1"/>
      <c r="K15457" s="1"/>
      <c r="L15457" s="1"/>
      <c r="M15457" s="1"/>
    </row>
    <row r="15458" spans="1:13" x14ac:dyDescent="0.25">
      <c r="A15458" t="s">
        <v>76</v>
      </c>
      <c r="B15458">
        <v>474</v>
      </c>
      <c r="C15458">
        <v>1869</v>
      </c>
      <c r="D15458">
        <v>0</v>
      </c>
      <c r="E15458">
        <v>0</v>
      </c>
      <c r="F15458" s="1"/>
      <c r="G15458" s="1"/>
      <c r="H15458" s="1"/>
      <c r="I15458" s="1"/>
      <c r="J15458" s="1"/>
      <c r="K15458" s="1"/>
      <c r="L15458" s="1"/>
      <c r="M15458" s="1"/>
    </row>
    <row r="15459" spans="1:13" x14ac:dyDescent="0.25">
      <c r="A15459" t="s">
        <v>76</v>
      </c>
      <c r="B15459">
        <v>474</v>
      </c>
      <c r="C15459">
        <v>1870</v>
      </c>
      <c r="D15459">
        <v>0</v>
      </c>
      <c r="E15459">
        <v>0</v>
      </c>
      <c r="F15459" s="1"/>
      <c r="G15459" s="1"/>
      <c r="H15459" s="1"/>
      <c r="I15459" s="1"/>
      <c r="J15459" s="1"/>
      <c r="K15459" s="1"/>
      <c r="L15459" s="1"/>
      <c r="M15459" s="1"/>
    </row>
    <row r="15460" spans="1:13" x14ac:dyDescent="0.25">
      <c r="A15460" t="s">
        <v>76</v>
      </c>
      <c r="B15460">
        <v>474</v>
      </c>
      <c r="C15460">
        <v>1871</v>
      </c>
      <c r="D15460">
        <v>0</v>
      </c>
      <c r="E15460">
        <v>0</v>
      </c>
      <c r="F15460" s="1"/>
      <c r="G15460" s="1"/>
      <c r="H15460" s="1"/>
      <c r="I15460" s="1"/>
      <c r="J15460" s="1"/>
      <c r="K15460" s="1"/>
      <c r="L15460" s="1"/>
      <c r="M15460" s="1"/>
    </row>
    <row r="15461" spans="1:13" x14ac:dyDescent="0.25">
      <c r="A15461" t="s">
        <v>76</v>
      </c>
      <c r="B15461">
        <v>474</v>
      </c>
      <c r="C15461">
        <v>1872</v>
      </c>
      <c r="D15461">
        <v>0</v>
      </c>
      <c r="E15461">
        <v>0</v>
      </c>
      <c r="F15461" s="1"/>
      <c r="G15461" s="1"/>
      <c r="H15461" s="1"/>
      <c r="I15461" s="1"/>
      <c r="J15461" s="1"/>
      <c r="K15461" s="1"/>
      <c r="L15461" s="1"/>
      <c r="M15461" s="1"/>
    </row>
    <row r="15462" spans="1:13" x14ac:dyDescent="0.25">
      <c r="A15462" t="s">
        <v>76</v>
      </c>
      <c r="B15462">
        <v>474</v>
      </c>
      <c r="C15462">
        <v>1873</v>
      </c>
      <c r="D15462">
        <v>0</v>
      </c>
      <c r="E15462">
        <v>0</v>
      </c>
      <c r="F15462" s="1"/>
      <c r="G15462" s="1"/>
      <c r="H15462" s="1"/>
      <c r="I15462" s="1"/>
      <c r="J15462" s="1"/>
      <c r="K15462" s="1"/>
      <c r="L15462" s="1"/>
      <c r="M15462" s="1"/>
    </row>
    <row r="15463" spans="1:13" x14ac:dyDescent="0.25">
      <c r="A15463" t="s">
        <v>76</v>
      </c>
      <c r="B15463">
        <v>474</v>
      </c>
      <c r="C15463">
        <v>1874</v>
      </c>
      <c r="D15463">
        <v>0</v>
      </c>
      <c r="E15463">
        <v>0</v>
      </c>
      <c r="F15463" s="1"/>
      <c r="G15463" s="1"/>
      <c r="H15463" s="1"/>
      <c r="I15463" s="1"/>
      <c r="J15463" s="1"/>
      <c r="K15463" s="1"/>
      <c r="L15463" s="1"/>
      <c r="M15463" s="1"/>
    </row>
    <row r="15464" spans="1:13" x14ac:dyDescent="0.25">
      <c r="A15464" t="s">
        <v>76</v>
      </c>
      <c r="B15464">
        <v>474</v>
      </c>
      <c r="C15464">
        <v>1875</v>
      </c>
      <c r="D15464">
        <v>0</v>
      </c>
      <c r="E15464">
        <v>0</v>
      </c>
      <c r="F15464" s="1"/>
      <c r="G15464" s="1"/>
      <c r="H15464" s="1"/>
      <c r="I15464" s="1"/>
      <c r="J15464" s="1"/>
      <c r="K15464" s="1"/>
      <c r="L15464" s="1"/>
      <c r="M15464" s="1"/>
    </row>
    <row r="15465" spans="1:13" x14ac:dyDescent="0.25">
      <c r="A15465" t="s">
        <v>76</v>
      </c>
      <c r="B15465">
        <v>474</v>
      </c>
      <c r="C15465">
        <v>1876</v>
      </c>
      <c r="D15465">
        <v>0</v>
      </c>
      <c r="E15465">
        <v>0</v>
      </c>
      <c r="F15465" s="1"/>
      <c r="G15465" s="1"/>
      <c r="H15465" s="1"/>
      <c r="I15465" s="1"/>
      <c r="J15465" s="1"/>
      <c r="K15465" s="1"/>
      <c r="L15465" s="1"/>
      <c r="M15465" s="1"/>
    </row>
    <row r="15466" spans="1:13" x14ac:dyDescent="0.25">
      <c r="A15466" t="s">
        <v>76</v>
      </c>
      <c r="B15466">
        <v>474</v>
      </c>
      <c r="C15466">
        <v>1877</v>
      </c>
      <c r="D15466">
        <v>0</v>
      </c>
      <c r="E15466">
        <v>0</v>
      </c>
      <c r="F15466" s="1"/>
      <c r="G15466" s="1"/>
      <c r="H15466" s="1"/>
      <c r="I15466" s="1"/>
      <c r="J15466" s="1"/>
      <c r="K15466" s="1"/>
      <c r="L15466" s="1"/>
      <c r="M15466" s="1"/>
    </row>
    <row r="15467" spans="1:13" x14ac:dyDescent="0.25">
      <c r="A15467" t="s">
        <v>76</v>
      </c>
      <c r="B15467">
        <v>474</v>
      </c>
      <c r="C15467">
        <v>1878</v>
      </c>
      <c r="D15467">
        <v>0</v>
      </c>
      <c r="E15467">
        <v>0</v>
      </c>
      <c r="F15467" s="1"/>
      <c r="G15467" s="1"/>
      <c r="H15467" s="1"/>
      <c r="I15467" s="1"/>
      <c r="J15467" s="1"/>
      <c r="K15467" s="1"/>
      <c r="L15467" s="1"/>
      <c r="M15467" s="1"/>
    </row>
    <row r="15468" spans="1:13" x14ac:dyDescent="0.25">
      <c r="A15468" t="s">
        <v>76</v>
      </c>
      <c r="B15468">
        <v>474</v>
      </c>
      <c r="C15468">
        <v>1879</v>
      </c>
      <c r="D15468">
        <v>0</v>
      </c>
      <c r="E15468">
        <v>0</v>
      </c>
      <c r="F15468" s="1"/>
      <c r="G15468" s="1"/>
      <c r="H15468" s="1"/>
      <c r="I15468" s="1"/>
      <c r="J15468" s="1"/>
      <c r="K15468" s="1"/>
      <c r="L15468" s="1"/>
      <c r="M15468" s="1"/>
    </row>
    <row r="15469" spans="1:13" x14ac:dyDescent="0.25">
      <c r="A15469" t="s">
        <v>76</v>
      </c>
      <c r="B15469">
        <v>474</v>
      </c>
      <c r="C15469">
        <v>1880</v>
      </c>
      <c r="D15469">
        <v>0</v>
      </c>
      <c r="E15469">
        <v>0</v>
      </c>
      <c r="F15469" s="1"/>
      <c r="G15469" s="1"/>
      <c r="H15469" s="1"/>
      <c r="I15469" s="1"/>
      <c r="J15469" s="1"/>
      <c r="K15469" s="1"/>
      <c r="L15469" s="1"/>
      <c r="M15469" s="1"/>
    </row>
    <row r="15470" spans="1:13" x14ac:dyDescent="0.25">
      <c r="A15470" t="s">
        <v>76</v>
      </c>
      <c r="B15470">
        <v>474</v>
      </c>
      <c r="C15470">
        <v>1881</v>
      </c>
      <c r="D15470">
        <v>0</v>
      </c>
      <c r="E15470">
        <v>0</v>
      </c>
      <c r="F15470" s="1"/>
      <c r="G15470" s="1"/>
      <c r="H15470" s="1"/>
      <c r="I15470" s="1"/>
      <c r="J15470" s="1"/>
      <c r="K15470" s="1"/>
      <c r="L15470" s="1"/>
      <c r="M15470" s="1"/>
    </row>
    <row r="15471" spans="1:13" x14ac:dyDescent="0.25">
      <c r="A15471" t="s">
        <v>76</v>
      </c>
      <c r="B15471">
        <v>474</v>
      </c>
      <c r="C15471">
        <v>1882</v>
      </c>
      <c r="D15471">
        <v>0</v>
      </c>
      <c r="E15471">
        <v>0</v>
      </c>
      <c r="F15471" s="1"/>
      <c r="G15471" s="1"/>
      <c r="H15471" s="1"/>
      <c r="I15471" s="1"/>
      <c r="J15471" s="1"/>
      <c r="K15471" s="1"/>
      <c r="L15471" s="1"/>
      <c r="M15471" s="1"/>
    </row>
    <row r="15472" spans="1:13" x14ac:dyDescent="0.25">
      <c r="A15472" t="s">
        <v>76</v>
      </c>
      <c r="B15472">
        <v>474</v>
      </c>
      <c r="C15472">
        <v>1883</v>
      </c>
      <c r="D15472">
        <v>0</v>
      </c>
      <c r="E15472">
        <v>0</v>
      </c>
      <c r="F15472" s="1"/>
      <c r="G15472" s="1"/>
      <c r="H15472" s="1"/>
      <c r="I15472" s="1"/>
      <c r="J15472" s="1"/>
      <c r="K15472" s="1"/>
      <c r="L15472" s="1"/>
      <c r="M15472" s="1"/>
    </row>
    <row r="15473" spans="1:13" x14ac:dyDescent="0.25">
      <c r="A15473" t="s">
        <v>76</v>
      </c>
      <c r="B15473">
        <v>474</v>
      </c>
      <c r="C15473">
        <v>1884</v>
      </c>
      <c r="D15473">
        <v>0</v>
      </c>
      <c r="E15473">
        <v>0</v>
      </c>
      <c r="F15473" s="1"/>
      <c r="G15473" s="1"/>
      <c r="H15473" s="1"/>
      <c r="I15473" s="1"/>
      <c r="J15473" s="1"/>
      <c r="K15473" s="1"/>
      <c r="L15473" s="1"/>
      <c r="M15473" s="1"/>
    </row>
    <row r="15474" spans="1:13" x14ac:dyDescent="0.25">
      <c r="A15474" t="s">
        <v>76</v>
      </c>
      <c r="B15474">
        <v>474</v>
      </c>
      <c r="C15474">
        <v>1885</v>
      </c>
      <c r="D15474">
        <v>0</v>
      </c>
      <c r="E15474">
        <v>0</v>
      </c>
      <c r="F15474" s="1"/>
      <c r="G15474" s="1"/>
      <c r="H15474" s="1"/>
      <c r="I15474" s="1"/>
      <c r="J15474" s="1"/>
      <c r="K15474" s="1"/>
      <c r="L15474" s="1"/>
      <c r="M15474" s="1"/>
    </row>
    <row r="15475" spans="1:13" x14ac:dyDescent="0.25">
      <c r="A15475" t="s">
        <v>76</v>
      </c>
      <c r="B15475">
        <v>474</v>
      </c>
      <c r="C15475">
        <v>1886</v>
      </c>
      <c r="D15475">
        <v>0</v>
      </c>
      <c r="E15475">
        <v>0</v>
      </c>
      <c r="F15475" s="1"/>
      <c r="G15475" s="1"/>
      <c r="H15475" s="1"/>
      <c r="I15475" s="1"/>
      <c r="J15475" s="1"/>
      <c r="K15475" s="1"/>
      <c r="L15475" s="1"/>
      <c r="M15475" s="1"/>
    </row>
    <row r="15476" spans="1:13" x14ac:dyDescent="0.25">
      <c r="A15476" t="s">
        <v>76</v>
      </c>
      <c r="B15476">
        <v>474</v>
      </c>
      <c r="C15476">
        <v>1887</v>
      </c>
      <c r="D15476">
        <v>0</v>
      </c>
      <c r="E15476">
        <v>0</v>
      </c>
      <c r="F15476" s="1"/>
      <c r="G15476" s="1"/>
      <c r="H15476" s="1"/>
      <c r="I15476" s="1"/>
      <c r="J15476" s="1"/>
      <c r="K15476" s="1"/>
      <c r="L15476" s="1"/>
      <c r="M15476" s="1"/>
    </row>
    <row r="15477" spans="1:13" x14ac:dyDescent="0.25">
      <c r="A15477" t="s">
        <v>76</v>
      </c>
      <c r="B15477">
        <v>474</v>
      </c>
      <c r="C15477">
        <v>1888</v>
      </c>
      <c r="D15477">
        <v>0</v>
      </c>
      <c r="E15477">
        <v>0</v>
      </c>
      <c r="F15477" s="1"/>
      <c r="G15477" s="1"/>
      <c r="H15477" s="1"/>
      <c r="I15477" s="1"/>
      <c r="J15477" s="1"/>
      <c r="K15477" s="1"/>
      <c r="L15477" s="1"/>
      <c r="M15477" s="1"/>
    </row>
    <row r="15478" spans="1:13" x14ac:dyDescent="0.25">
      <c r="A15478" t="s">
        <v>76</v>
      </c>
      <c r="B15478">
        <v>474</v>
      </c>
      <c r="C15478">
        <v>1889</v>
      </c>
      <c r="D15478">
        <v>0</v>
      </c>
      <c r="E15478">
        <v>0</v>
      </c>
      <c r="F15478" s="1"/>
      <c r="G15478" s="1"/>
      <c r="H15478" s="1"/>
      <c r="I15478" s="1"/>
      <c r="J15478" s="1"/>
      <c r="K15478" s="1"/>
      <c r="L15478" s="1"/>
      <c r="M15478" s="1"/>
    </row>
    <row r="15479" spans="1:13" x14ac:dyDescent="0.25">
      <c r="A15479" t="s">
        <v>76</v>
      </c>
      <c r="B15479">
        <v>474</v>
      </c>
      <c r="C15479">
        <v>1890</v>
      </c>
      <c r="D15479">
        <v>0</v>
      </c>
      <c r="E15479">
        <v>0</v>
      </c>
      <c r="F15479" s="1"/>
      <c r="G15479" s="1"/>
      <c r="H15479" s="1"/>
      <c r="I15479" s="1"/>
      <c r="J15479" s="1"/>
      <c r="K15479" s="1"/>
      <c r="L15479" s="1"/>
      <c r="M15479" s="1"/>
    </row>
    <row r="15480" spans="1:13" x14ac:dyDescent="0.25">
      <c r="A15480" t="s">
        <v>76</v>
      </c>
      <c r="B15480">
        <v>474</v>
      </c>
      <c r="C15480">
        <v>1891</v>
      </c>
      <c r="D15480">
        <v>0</v>
      </c>
      <c r="E15480">
        <v>0</v>
      </c>
      <c r="F15480" s="1"/>
      <c r="G15480" s="1"/>
      <c r="H15480" s="1"/>
      <c r="I15480" s="1"/>
      <c r="J15480" s="1"/>
      <c r="K15480" s="1"/>
      <c r="L15480" s="1"/>
      <c r="M15480" s="1"/>
    </row>
    <row r="15481" spans="1:13" x14ac:dyDescent="0.25">
      <c r="A15481" t="s">
        <v>76</v>
      </c>
      <c r="B15481">
        <v>474</v>
      </c>
      <c r="C15481">
        <v>1892</v>
      </c>
      <c r="D15481">
        <v>0</v>
      </c>
      <c r="E15481">
        <v>0</v>
      </c>
      <c r="F15481" s="1"/>
      <c r="G15481" s="1"/>
      <c r="H15481" s="1"/>
      <c r="I15481" s="1"/>
      <c r="J15481" s="1"/>
      <c r="K15481" s="1"/>
      <c r="L15481" s="1"/>
      <c r="M15481" s="1"/>
    </row>
    <row r="15482" spans="1:13" x14ac:dyDescent="0.25">
      <c r="A15482" t="s">
        <v>76</v>
      </c>
      <c r="B15482">
        <v>474</v>
      </c>
      <c r="C15482">
        <v>1893</v>
      </c>
      <c r="D15482">
        <v>0</v>
      </c>
      <c r="E15482">
        <v>0</v>
      </c>
      <c r="F15482" s="1"/>
      <c r="G15482" s="1"/>
      <c r="H15482" s="1"/>
      <c r="I15482" s="1"/>
      <c r="J15482" s="1"/>
      <c r="K15482" s="1"/>
      <c r="L15482" s="1"/>
      <c r="M15482" s="1"/>
    </row>
    <row r="15483" spans="1:13" x14ac:dyDescent="0.25">
      <c r="A15483" t="s">
        <v>76</v>
      </c>
      <c r="B15483">
        <v>474</v>
      </c>
      <c r="C15483">
        <v>1894</v>
      </c>
      <c r="D15483">
        <v>0</v>
      </c>
      <c r="E15483">
        <v>0</v>
      </c>
      <c r="F15483" s="1"/>
      <c r="G15483" s="1"/>
      <c r="H15483" s="1"/>
      <c r="I15483" s="1"/>
      <c r="J15483" s="1"/>
      <c r="K15483" s="1"/>
      <c r="L15483" s="1"/>
      <c r="M15483" s="1"/>
    </row>
    <row r="15484" spans="1:13" x14ac:dyDescent="0.25">
      <c r="A15484" t="s">
        <v>76</v>
      </c>
      <c r="B15484">
        <v>474</v>
      </c>
      <c r="C15484">
        <v>1895</v>
      </c>
      <c r="D15484">
        <v>0</v>
      </c>
      <c r="E15484">
        <v>0</v>
      </c>
      <c r="F15484" s="1"/>
      <c r="G15484" s="1"/>
      <c r="H15484" s="1"/>
      <c r="I15484" s="1"/>
      <c r="J15484" s="1"/>
      <c r="K15484" s="1"/>
      <c r="L15484" s="1"/>
      <c r="M15484" s="1"/>
    </row>
    <row r="15485" spans="1:13" x14ac:dyDescent="0.25">
      <c r="A15485" t="s">
        <v>76</v>
      </c>
      <c r="B15485">
        <v>474</v>
      </c>
      <c r="C15485">
        <v>1896</v>
      </c>
      <c r="D15485">
        <v>0</v>
      </c>
      <c r="E15485">
        <v>0</v>
      </c>
      <c r="F15485" s="1"/>
      <c r="G15485" s="1"/>
      <c r="H15485" s="1"/>
      <c r="I15485" s="1"/>
      <c r="J15485" s="1"/>
      <c r="K15485" s="1"/>
      <c r="L15485" s="1"/>
      <c r="M15485" s="1"/>
    </row>
    <row r="15486" spans="1:13" x14ac:dyDescent="0.25">
      <c r="A15486" t="s">
        <v>76</v>
      </c>
      <c r="B15486">
        <v>474</v>
      </c>
      <c r="C15486">
        <v>1897</v>
      </c>
      <c r="D15486">
        <v>0</v>
      </c>
      <c r="E15486">
        <v>0</v>
      </c>
      <c r="F15486" s="1"/>
      <c r="G15486" s="1"/>
      <c r="H15486" s="1"/>
      <c r="I15486" s="1"/>
      <c r="J15486" s="1"/>
      <c r="K15486" s="1"/>
      <c r="L15486" s="1"/>
      <c r="M15486" s="1"/>
    </row>
    <row r="15487" spans="1:13" x14ac:dyDescent="0.25">
      <c r="A15487" t="s">
        <v>76</v>
      </c>
      <c r="B15487">
        <v>474</v>
      </c>
      <c r="C15487">
        <v>1898</v>
      </c>
      <c r="D15487">
        <v>0</v>
      </c>
      <c r="E15487">
        <v>0</v>
      </c>
      <c r="F15487" s="1"/>
      <c r="G15487" s="1"/>
      <c r="H15487" s="1"/>
      <c r="I15487" s="1"/>
      <c r="J15487" s="1"/>
      <c r="K15487" s="1"/>
      <c r="L15487" s="1"/>
      <c r="M15487" s="1"/>
    </row>
    <row r="15488" spans="1:13" x14ac:dyDescent="0.25">
      <c r="A15488" t="s">
        <v>76</v>
      </c>
      <c r="B15488">
        <v>474</v>
      </c>
      <c r="C15488">
        <v>1899</v>
      </c>
      <c r="D15488">
        <v>0</v>
      </c>
      <c r="E15488">
        <v>0</v>
      </c>
      <c r="F15488" s="1"/>
      <c r="G15488" s="1"/>
      <c r="H15488" s="1"/>
      <c r="I15488" s="1"/>
      <c r="J15488" s="1"/>
      <c r="K15488" s="1"/>
      <c r="L15488" s="1"/>
      <c r="M15488" s="1"/>
    </row>
    <row r="15489" spans="1:13" x14ac:dyDescent="0.25">
      <c r="A15489" t="s">
        <v>76</v>
      </c>
      <c r="B15489">
        <v>474</v>
      </c>
      <c r="C15489">
        <v>1900</v>
      </c>
      <c r="D15489">
        <v>0</v>
      </c>
      <c r="E15489">
        <v>0</v>
      </c>
      <c r="F15489" s="1"/>
      <c r="G15489" s="1"/>
      <c r="H15489" s="1"/>
      <c r="I15489" s="1"/>
      <c r="J15489" s="1"/>
      <c r="K15489" s="1"/>
      <c r="L15489" s="1"/>
      <c r="M15489" s="1"/>
    </row>
    <row r="15490" spans="1:13" x14ac:dyDescent="0.25">
      <c r="A15490" t="s">
        <v>76</v>
      </c>
      <c r="B15490">
        <v>474</v>
      </c>
      <c r="C15490">
        <v>1901</v>
      </c>
      <c r="D15490">
        <v>0</v>
      </c>
      <c r="E15490">
        <v>0</v>
      </c>
      <c r="F15490" s="1"/>
      <c r="G15490" s="1"/>
      <c r="H15490" s="1"/>
      <c r="I15490" s="1"/>
      <c r="J15490" s="1"/>
      <c r="K15490" s="1"/>
      <c r="L15490" s="1"/>
      <c r="M15490" s="1"/>
    </row>
    <row r="15491" spans="1:13" x14ac:dyDescent="0.25">
      <c r="A15491" t="s">
        <v>76</v>
      </c>
      <c r="B15491">
        <v>474</v>
      </c>
      <c r="C15491">
        <v>1902</v>
      </c>
      <c r="D15491">
        <v>0</v>
      </c>
      <c r="E15491">
        <v>0</v>
      </c>
      <c r="F15491" s="1"/>
      <c r="G15491" s="1"/>
      <c r="H15491" s="1"/>
      <c r="I15491" s="1"/>
      <c r="J15491" s="1"/>
      <c r="K15491" s="1"/>
      <c r="L15491" s="1"/>
      <c r="M15491" s="1"/>
    </row>
    <row r="15492" spans="1:13" x14ac:dyDescent="0.25">
      <c r="A15492" t="s">
        <v>76</v>
      </c>
      <c r="B15492">
        <v>474</v>
      </c>
      <c r="C15492">
        <v>1903</v>
      </c>
      <c r="D15492">
        <v>0</v>
      </c>
      <c r="E15492">
        <v>0</v>
      </c>
      <c r="F15492" s="1"/>
      <c r="G15492" s="1"/>
      <c r="H15492" s="1"/>
      <c r="I15492" s="1"/>
      <c r="J15492" s="1"/>
      <c r="K15492" s="1"/>
      <c r="L15492" s="1"/>
      <c r="M15492" s="1"/>
    </row>
    <row r="15493" spans="1:13" x14ac:dyDescent="0.25">
      <c r="A15493" t="s">
        <v>76</v>
      </c>
      <c r="B15493">
        <v>474</v>
      </c>
      <c r="C15493">
        <v>1904</v>
      </c>
      <c r="D15493">
        <v>0</v>
      </c>
      <c r="E15493">
        <v>0</v>
      </c>
      <c r="F15493" s="1"/>
      <c r="G15493" s="1"/>
      <c r="H15493" s="1"/>
      <c r="I15493" s="1"/>
      <c r="J15493" s="1"/>
      <c r="K15493" s="1"/>
      <c r="L15493" s="1"/>
      <c r="M15493" s="1"/>
    </row>
    <row r="15494" spans="1:13" x14ac:dyDescent="0.25">
      <c r="A15494" t="s">
        <v>76</v>
      </c>
      <c r="B15494">
        <v>474</v>
      </c>
      <c r="C15494">
        <v>1905</v>
      </c>
      <c r="D15494">
        <v>0</v>
      </c>
      <c r="E15494">
        <v>0</v>
      </c>
      <c r="F15494" s="1"/>
      <c r="G15494" s="1"/>
      <c r="H15494" s="1"/>
      <c r="I15494" s="1"/>
      <c r="J15494" s="1"/>
      <c r="K15494" s="1"/>
      <c r="L15494" s="1"/>
      <c r="M15494" s="1"/>
    </row>
    <row r="15495" spans="1:13" x14ac:dyDescent="0.25">
      <c r="A15495" t="s">
        <v>76</v>
      </c>
      <c r="B15495">
        <v>474</v>
      </c>
      <c r="C15495">
        <v>1906</v>
      </c>
      <c r="D15495">
        <v>0</v>
      </c>
      <c r="E15495">
        <v>0</v>
      </c>
      <c r="F15495" s="1"/>
      <c r="G15495" s="1"/>
      <c r="H15495" s="1"/>
      <c r="I15495" s="1"/>
      <c r="J15495" s="1"/>
      <c r="K15495" s="1"/>
      <c r="L15495" s="1"/>
      <c r="M15495" s="1"/>
    </row>
    <row r="15496" spans="1:13" x14ac:dyDescent="0.25">
      <c r="A15496" t="s">
        <v>76</v>
      </c>
      <c r="B15496">
        <v>474</v>
      </c>
      <c r="C15496">
        <v>1907</v>
      </c>
      <c r="D15496">
        <v>0</v>
      </c>
      <c r="E15496">
        <v>0</v>
      </c>
      <c r="F15496" s="1"/>
      <c r="G15496" s="1"/>
      <c r="H15496" s="1"/>
      <c r="I15496" s="1"/>
      <c r="J15496" s="1"/>
      <c r="K15496" s="1"/>
      <c r="L15496" s="1"/>
      <c r="M15496" s="1"/>
    </row>
    <row r="15497" spans="1:13" x14ac:dyDescent="0.25">
      <c r="A15497" t="s">
        <v>76</v>
      </c>
      <c r="B15497">
        <v>474</v>
      </c>
      <c r="C15497">
        <v>1908</v>
      </c>
      <c r="D15497">
        <v>0</v>
      </c>
      <c r="E15497">
        <v>0</v>
      </c>
      <c r="F15497" s="1"/>
      <c r="G15497" s="1"/>
      <c r="H15497" s="1"/>
      <c r="I15497" s="1"/>
      <c r="J15497" s="1"/>
      <c r="K15497" s="1"/>
      <c r="L15497" s="1"/>
      <c r="M15497" s="1"/>
    </row>
    <row r="15498" spans="1:13" x14ac:dyDescent="0.25">
      <c r="A15498" t="s">
        <v>76</v>
      </c>
      <c r="B15498">
        <v>474</v>
      </c>
      <c r="C15498">
        <v>1909</v>
      </c>
      <c r="D15498">
        <v>0</v>
      </c>
      <c r="E15498">
        <v>0</v>
      </c>
      <c r="F15498" s="1"/>
      <c r="G15498" s="1"/>
      <c r="H15498" s="1"/>
      <c r="I15498" s="1"/>
      <c r="J15498" s="1"/>
      <c r="K15498" s="1"/>
      <c r="L15498" s="1"/>
      <c r="M15498" s="1"/>
    </row>
    <row r="15499" spans="1:13" x14ac:dyDescent="0.25">
      <c r="A15499" t="s">
        <v>76</v>
      </c>
      <c r="B15499">
        <v>474</v>
      </c>
      <c r="C15499">
        <v>1910</v>
      </c>
      <c r="D15499">
        <v>0</v>
      </c>
      <c r="E15499">
        <v>0</v>
      </c>
      <c r="F15499" s="1"/>
      <c r="G15499" s="1"/>
      <c r="H15499" s="1"/>
      <c r="I15499" s="1"/>
      <c r="J15499" s="1"/>
      <c r="K15499" s="1"/>
      <c r="L15499" s="1"/>
      <c r="M15499" s="1"/>
    </row>
    <row r="15500" spans="1:13" x14ac:dyDescent="0.25">
      <c r="A15500" t="s">
        <v>76</v>
      </c>
      <c r="B15500">
        <v>474</v>
      </c>
      <c r="C15500">
        <v>1911</v>
      </c>
      <c r="D15500">
        <v>0</v>
      </c>
      <c r="E15500">
        <v>0</v>
      </c>
      <c r="F15500" s="1"/>
      <c r="G15500" s="1"/>
      <c r="H15500" s="1"/>
      <c r="I15500" s="1"/>
      <c r="J15500" s="1"/>
      <c r="K15500" s="1"/>
      <c r="L15500" s="1"/>
      <c r="M15500" s="1"/>
    </row>
    <row r="15501" spans="1:13" x14ac:dyDescent="0.25">
      <c r="A15501" t="s">
        <v>76</v>
      </c>
      <c r="B15501">
        <v>474</v>
      </c>
      <c r="C15501">
        <v>1912</v>
      </c>
      <c r="D15501">
        <v>0</v>
      </c>
      <c r="E15501">
        <v>0</v>
      </c>
      <c r="F15501" s="1"/>
      <c r="G15501" s="1"/>
      <c r="H15501" s="1"/>
      <c r="I15501" s="1"/>
      <c r="J15501" s="1"/>
      <c r="K15501" s="1"/>
      <c r="L15501" s="1"/>
      <c r="M15501" s="1"/>
    </row>
    <row r="15502" spans="1:13" x14ac:dyDescent="0.25">
      <c r="A15502" t="s">
        <v>76</v>
      </c>
      <c r="B15502">
        <v>474</v>
      </c>
      <c r="C15502">
        <v>1913</v>
      </c>
      <c r="D15502">
        <v>0</v>
      </c>
      <c r="E15502">
        <v>0</v>
      </c>
      <c r="F15502" s="1"/>
      <c r="G15502" s="1"/>
      <c r="H15502" s="1"/>
      <c r="I15502" s="1"/>
      <c r="J15502" s="1"/>
      <c r="K15502" s="1"/>
      <c r="L15502" s="1"/>
      <c r="M15502" s="1"/>
    </row>
    <row r="15503" spans="1:13" x14ac:dyDescent="0.25">
      <c r="A15503" t="s">
        <v>76</v>
      </c>
      <c r="B15503">
        <v>474</v>
      </c>
      <c r="C15503">
        <v>1914</v>
      </c>
      <c r="D15503">
        <v>0</v>
      </c>
      <c r="E15503">
        <v>0</v>
      </c>
      <c r="F15503" s="1"/>
      <c r="G15503" s="1"/>
      <c r="H15503" s="1"/>
      <c r="I15503" s="1"/>
      <c r="J15503" s="1"/>
      <c r="K15503" s="1"/>
      <c r="L15503" s="1"/>
      <c r="M15503" s="1"/>
    </row>
    <row r="15504" spans="1:13" x14ac:dyDescent="0.25">
      <c r="A15504" t="s">
        <v>76</v>
      </c>
      <c r="B15504">
        <v>474</v>
      </c>
      <c r="C15504">
        <v>1915</v>
      </c>
      <c r="D15504">
        <v>0</v>
      </c>
      <c r="E15504">
        <v>0</v>
      </c>
      <c r="F15504" s="1"/>
      <c r="G15504" s="1"/>
      <c r="H15504" s="1"/>
      <c r="I15504" s="1"/>
      <c r="J15504" s="1"/>
      <c r="K15504" s="1"/>
      <c r="L15504" s="1"/>
      <c r="M15504" s="1"/>
    </row>
    <row r="15505" spans="1:13" x14ac:dyDescent="0.25">
      <c r="A15505" t="s">
        <v>76</v>
      </c>
      <c r="B15505">
        <v>474</v>
      </c>
      <c r="C15505">
        <v>1916</v>
      </c>
      <c r="D15505">
        <v>0</v>
      </c>
      <c r="E15505">
        <v>0</v>
      </c>
      <c r="F15505" s="1"/>
      <c r="G15505" s="1"/>
      <c r="H15505" s="1"/>
      <c r="I15505" s="1"/>
      <c r="J15505" s="1"/>
      <c r="K15505" s="1"/>
      <c r="L15505" s="1"/>
      <c r="M15505" s="1"/>
    </row>
    <row r="15506" spans="1:13" x14ac:dyDescent="0.25">
      <c r="A15506" t="s">
        <v>76</v>
      </c>
      <c r="B15506">
        <v>474</v>
      </c>
      <c r="C15506">
        <v>1917</v>
      </c>
      <c r="D15506">
        <v>0</v>
      </c>
      <c r="E15506">
        <v>0</v>
      </c>
      <c r="F15506" s="1"/>
      <c r="G15506" s="1"/>
      <c r="H15506" s="1"/>
      <c r="I15506" s="1"/>
      <c r="J15506" s="1"/>
      <c r="K15506" s="1"/>
      <c r="L15506" s="1"/>
      <c r="M15506" s="1"/>
    </row>
    <row r="15507" spans="1:13" x14ac:dyDescent="0.25">
      <c r="A15507" t="s">
        <v>76</v>
      </c>
      <c r="B15507">
        <v>474</v>
      </c>
      <c r="C15507">
        <v>1918</v>
      </c>
      <c r="D15507">
        <v>0</v>
      </c>
      <c r="E15507">
        <v>0</v>
      </c>
      <c r="F15507" s="1"/>
      <c r="G15507" s="1"/>
      <c r="H15507" s="1"/>
      <c r="I15507" s="1"/>
      <c r="J15507" s="1"/>
      <c r="K15507" s="1"/>
      <c r="L15507" s="1"/>
      <c r="M15507" s="1"/>
    </row>
    <row r="15508" spans="1:13" x14ac:dyDescent="0.25">
      <c r="A15508" t="s">
        <v>76</v>
      </c>
      <c r="B15508">
        <v>474</v>
      </c>
      <c r="C15508">
        <v>1919</v>
      </c>
      <c r="D15508">
        <v>0</v>
      </c>
      <c r="E15508">
        <v>0</v>
      </c>
      <c r="F15508" s="1"/>
      <c r="G15508" s="1"/>
      <c r="H15508" s="1"/>
      <c r="I15508" s="1"/>
      <c r="J15508" s="1"/>
      <c r="K15508" s="1"/>
      <c r="L15508" s="1"/>
      <c r="M15508" s="1"/>
    </row>
    <row r="15509" spans="1:13" x14ac:dyDescent="0.25">
      <c r="A15509" t="s">
        <v>76</v>
      </c>
      <c r="B15509">
        <v>474</v>
      </c>
      <c r="C15509">
        <v>1920</v>
      </c>
      <c r="D15509">
        <v>0</v>
      </c>
      <c r="E15509">
        <v>0</v>
      </c>
      <c r="F15509" s="1"/>
      <c r="G15509" s="1"/>
      <c r="H15509" s="1"/>
      <c r="I15509" s="1"/>
      <c r="J15509" s="1"/>
      <c r="K15509" s="1"/>
      <c r="L15509" s="1"/>
      <c r="M15509" s="1"/>
    </row>
    <row r="15510" spans="1:13" x14ac:dyDescent="0.25">
      <c r="A15510" t="s">
        <v>76</v>
      </c>
      <c r="B15510">
        <v>474</v>
      </c>
      <c r="C15510">
        <v>1921</v>
      </c>
      <c r="D15510">
        <v>0</v>
      </c>
      <c r="E15510">
        <v>0</v>
      </c>
      <c r="F15510" s="1"/>
      <c r="G15510" s="1"/>
      <c r="H15510" s="1"/>
      <c r="I15510" s="1"/>
      <c r="J15510" s="1"/>
      <c r="K15510" s="1"/>
      <c r="L15510" s="1"/>
      <c r="M15510" s="1"/>
    </row>
    <row r="15511" spans="1:13" x14ac:dyDescent="0.25">
      <c r="A15511" t="s">
        <v>76</v>
      </c>
      <c r="B15511">
        <v>474</v>
      </c>
      <c r="C15511">
        <v>1922</v>
      </c>
      <c r="D15511">
        <v>0</v>
      </c>
      <c r="E15511">
        <v>0</v>
      </c>
      <c r="F15511" s="1"/>
      <c r="G15511" s="1"/>
      <c r="H15511" s="1"/>
      <c r="I15511" s="1"/>
      <c r="J15511" s="1"/>
      <c r="K15511" s="1"/>
      <c r="L15511" s="1"/>
      <c r="M15511" s="1"/>
    </row>
    <row r="15512" spans="1:13" x14ac:dyDescent="0.25">
      <c r="A15512" t="s">
        <v>76</v>
      </c>
      <c r="B15512">
        <v>474</v>
      </c>
      <c r="C15512">
        <v>1923</v>
      </c>
      <c r="D15512">
        <v>0</v>
      </c>
      <c r="E15512">
        <v>0</v>
      </c>
      <c r="F15512" s="1"/>
      <c r="G15512" s="1"/>
      <c r="H15512" s="1"/>
      <c r="I15512" s="1"/>
      <c r="J15512" s="1"/>
      <c r="K15512" s="1"/>
      <c r="L15512" s="1"/>
      <c r="M15512" s="1"/>
    </row>
    <row r="15513" spans="1:13" x14ac:dyDescent="0.25">
      <c r="A15513" t="s">
        <v>76</v>
      </c>
      <c r="B15513">
        <v>474</v>
      </c>
      <c r="C15513">
        <v>1924</v>
      </c>
      <c r="D15513">
        <v>0</v>
      </c>
      <c r="E15513">
        <v>0</v>
      </c>
      <c r="F15513" s="1"/>
      <c r="G15513" s="1"/>
      <c r="H15513" s="1"/>
      <c r="I15513" s="1"/>
      <c r="J15513" s="1"/>
      <c r="K15513" s="1"/>
      <c r="L15513" s="1"/>
      <c r="M15513" s="1"/>
    </row>
    <row r="15514" spans="1:13" x14ac:dyDescent="0.25">
      <c r="A15514" t="s">
        <v>76</v>
      </c>
      <c r="B15514">
        <v>474</v>
      </c>
      <c r="C15514">
        <v>1925</v>
      </c>
      <c r="D15514">
        <v>0</v>
      </c>
      <c r="E15514">
        <v>0</v>
      </c>
      <c r="F15514" s="1"/>
      <c r="G15514" s="1"/>
      <c r="H15514" s="1"/>
      <c r="I15514" s="1"/>
      <c r="J15514" s="1"/>
      <c r="K15514" s="1"/>
      <c r="L15514" s="1"/>
      <c r="M15514" s="1"/>
    </row>
    <row r="15515" spans="1:13" x14ac:dyDescent="0.25">
      <c r="A15515" t="s">
        <v>76</v>
      </c>
      <c r="B15515">
        <v>474</v>
      </c>
      <c r="C15515">
        <v>1926</v>
      </c>
      <c r="D15515">
        <v>0</v>
      </c>
      <c r="E15515">
        <v>0</v>
      </c>
      <c r="F15515" s="1"/>
      <c r="G15515" s="1"/>
      <c r="H15515" s="1"/>
      <c r="I15515" s="1"/>
      <c r="J15515" s="1"/>
      <c r="K15515" s="1"/>
      <c r="L15515" s="1"/>
      <c r="M15515" s="1"/>
    </row>
    <row r="15516" spans="1:13" x14ac:dyDescent="0.25">
      <c r="A15516" t="s">
        <v>76</v>
      </c>
      <c r="B15516">
        <v>474</v>
      </c>
      <c r="C15516">
        <v>1927</v>
      </c>
      <c r="D15516">
        <v>0</v>
      </c>
      <c r="E15516">
        <v>0</v>
      </c>
      <c r="F15516" s="1"/>
      <c r="G15516" s="1"/>
      <c r="H15516" s="1"/>
      <c r="I15516" s="1"/>
      <c r="J15516" s="1"/>
      <c r="K15516" s="1"/>
      <c r="L15516" s="1"/>
      <c r="M15516" s="1"/>
    </row>
    <row r="15517" spans="1:13" x14ac:dyDescent="0.25">
      <c r="A15517" t="s">
        <v>76</v>
      </c>
      <c r="B15517">
        <v>474</v>
      </c>
      <c r="C15517">
        <v>1928</v>
      </c>
      <c r="D15517">
        <v>0</v>
      </c>
      <c r="E15517">
        <v>0</v>
      </c>
      <c r="F15517" s="1"/>
      <c r="G15517" s="1"/>
      <c r="H15517" s="1"/>
      <c r="I15517" s="1"/>
      <c r="J15517" s="1"/>
      <c r="K15517" s="1"/>
      <c r="L15517" s="1"/>
      <c r="M15517" s="1"/>
    </row>
    <row r="15518" spans="1:13" x14ac:dyDescent="0.25">
      <c r="A15518" t="s">
        <v>76</v>
      </c>
      <c r="B15518">
        <v>474</v>
      </c>
      <c r="C15518">
        <v>1929</v>
      </c>
      <c r="D15518">
        <v>0</v>
      </c>
      <c r="E15518">
        <v>0</v>
      </c>
      <c r="F15518" s="1"/>
      <c r="G15518" s="1"/>
      <c r="H15518" s="1"/>
      <c r="I15518" s="1"/>
      <c r="J15518" s="1"/>
      <c r="K15518" s="1"/>
      <c r="L15518" s="1"/>
      <c r="M15518" s="1"/>
    </row>
    <row r="15519" spans="1:13" x14ac:dyDescent="0.25">
      <c r="A15519" t="s">
        <v>76</v>
      </c>
      <c r="B15519">
        <v>474</v>
      </c>
      <c r="C15519">
        <v>1930</v>
      </c>
      <c r="D15519">
        <v>0</v>
      </c>
      <c r="E15519">
        <v>0</v>
      </c>
      <c r="F15519" s="1"/>
      <c r="G15519" s="1"/>
      <c r="H15519" s="1"/>
      <c r="I15519" s="1"/>
      <c r="J15519" s="1"/>
      <c r="K15519" s="1"/>
      <c r="L15519" s="1"/>
      <c r="M15519" s="1"/>
    </row>
    <row r="15520" spans="1:13" x14ac:dyDescent="0.25">
      <c r="A15520" t="s">
        <v>76</v>
      </c>
      <c r="B15520">
        <v>474</v>
      </c>
      <c r="C15520">
        <v>1931</v>
      </c>
      <c r="D15520">
        <v>0</v>
      </c>
      <c r="E15520">
        <v>0</v>
      </c>
      <c r="F15520" s="1"/>
      <c r="G15520" s="1"/>
      <c r="H15520" s="1"/>
      <c r="I15520" s="1"/>
      <c r="J15520" s="1"/>
      <c r="K15520" s="1"/>
      <c r="L15520" s="1"/>
      <c r="M15520" s="1"/>
    </row>
    <row r="15521" spans="1:13" x14ac:dyDescent="0.25">
      <c r="A15521" t="s">
        <v>76</v>
      </c>
      <c r="B15521">
        <v>474</v>
      </c>
      <c r="C15521">
        <v>1932</v>
      </c>
      <c r="D15521">
        <v>0</v>
      </c>
      <c r="E15521">
        <v>0</v>
      </c>
      <c r="F15521" s="1"/>
      <c r="G15521" s="1"/>
      <c r="H15521" s="1"/>
      <c r="I15521" s="1"/>
      <c r="J15521" s="1"/>
      <c r="K15521" s="1"/>
      <c r="L15521" s="1"/>
      <c r="M15521" s="1"/>
    </row>
    <row r="15522" spans="1:13" x14ac:dyDescent="0.25">
      <c r="A15522" t="s">
        <v>76</v>
      </c>
      <c r="B15522">
        <v>474</v>
      </c>
      <c r="C15522">
        <v>1933</v>
      </c>
      <c r="D15522">
        <v>0</v>
      </c>
      <c r="E15522">
        <v>0</v>
      </c>
      <c r="F15522" s="1"/>
      <c r="G15522" s="1"/>
      <c r="H15522" s="1"/>
      <c r="I15522" s="1"/>
      <c r="J15522" s="1"/>
      <c r="K15522" s="1"/>
      <c r="L15522" s="1"/>
      <c r="M15522" s="1"/>
    </row>
    <row r="15523" spans="1:13" x14ac:dyDescent="0.25">
      <c r="A15523" t="s">
        <v>76</v>
      </c>
      <c r="B15523">
        <v>474</v>
      </c>
      <c r="C15523">
        <v>1934</v>
      </c>
      <c r="D15523">
        <v>0</v>
      </c>
      <c r="E15523">
        <v>0</v>
      </c>
      <c r="F15523" s="1"/>
      <c r="G15523" s="1"/>
      <c r="H15523" s="1"/>
      <c r="I15523" s="1"/>
      <c r="J15523" s="1"/>
      <c r="K15523" s="1"/>
      <c r="L15523" s="1"/>
      <c r="M15523" s="1"/>
    </row>
    <row r="15524" spans="1:13" x14ac:dyDescent="0.25">
      <c r="A15524" t="s">
        <v>76</v>
      </c>
      <c r="B15524">
        <v>474</v>
      </c>
      <c r="C15524">
        <v>1935</v>
      </c>
      <c r="D15524">
        <v>0</v>
      </c>
      <c r="E15524">
        <v>0</v>
      </c>
      <c r="F15524" s="1"/>
      <c r="G15524" s="1"/>
      <c r="H15524" s="1"/>
      <c r="I15524" s="1"/>
      <c r="J15524" s="1"/>
      <c r="K15524" s="1"/>
      <c r="L15524" s="1"/>
      <c r="M15524" s="1"/>
    </row>
    <row r="15525" spans="1:13" x14ac:dyDescent="0.25">
      <c r="A15525" t="s">
        <v>76</v>
      </c>
      <c r="B15525">
        <v>474</v>
      </c>
      <c r="C15525">
        <v>1936</v>
      </c>
      <c r="D15525">
        <v>0</v>
      </c>
      <c r="E15525">
        <v>0</v>
      </c>
      <c r="F15525" s="1"/>
      <c r="G15525" s="1"/>
      <c r="H15525" s="1"/>
      <c r="I15525" s="1"/>
      <c r="J15525" s="1"/>
      <c r="K15525" s="1"/>
      <c r="L15525" s="1"/>
      <c r="M15525" s="1"/>
    </row>
    <row r="15526" spans="1:13" x14ac:dyDescent="0.25">
      <c r="A15526" t="s">
        <v>76</v>
      </c>
      <c r="B15526">
        <v>474</v>
      </c>
      <c r="C15526">
        <v>1937</v>
      </c>
      <c r="D15526">
        <v>0</v>
      </c>
      <c r="E15526">
        <v>0</v>
      </c>
      <c r="F15526" s="1"/>
      <c r="G15526" s="1"/>
      <c r="H15526" s="1"/>
      <c r="I15526" s="1"/>
      <c r="J15526" s="1"/>
      <c r="K15526" s="1"/>
      <c r="L15526" s="1"/>
      <c r="M15526" s="1"/>
    </row>
    <row r="15527" spans="1:13" x14ac:dyDescent="0.25">
      <c r="A15527" t="s">
        <v>76</v>
      </c>
      <c r="B15527">
        <v>474</v>
      </c>
      <c r="C15527">
        <v>1938</v>
      </c>
      <c r="D15527">
        <v>0</v>
      </c>
      <c r="E15527">
        <v>0</v>
      </c>
      <c r="F15527" s="1"/>
      <c r="G15527" s="1"/>
      <c r="H15527" s="1"/>
      <c r="I15527" s="1"/>
      <c r="J15527" s="1"/>
      <c r="K15527" s="1"/>
      <c r="L15527" s="1"/>
      <c r="M15527" s="1"/>
    </row>
    <row r="15528" spans="1:13" x14ac:dyDescent="0.25">
      <c r="A15528" t="s">
        <v>76</v>
      </c>
      <c r="B15528">
        <v>474</v>
      </c>
      <c r="C15528">
        <v>1939</v>
      </c>
      <c r="D15528">
        <v>0</v>
      </c>
      <c r="E15528">
        <v>0</v>
      </c>
      <c r="F15528" s="1"/>
      <c r="G15528" s="1"/>
      <c r="H15528" s="1"/>
      <c r="I15528" s="1"/>
      <c r="J15528" s="1"/>
      <c r="K15528" s="1"/>
      <c r="L15528" s="1"/>
      <c r="M15528" s="1"/>
    </row>
    <row r="15529" spans="1:13" x14ac:dyDescent="0.25">
      <c r="A15529" t="s">
        <v>76</v>
      </c>
      <c r="B15529">
        <v>474</v>
      </c>
      <c r="C15529">
        <v>1940</v>
      </c>
      <c r="D15529">
        <v>0</v>
      </c>
      <c r="E15529">
        <v>0</v>
      </c>
      <c r="F15529" s="1"/>
      <c r="G15529" s="1"/>
      <c r="H15529" s="1"/>
      <c r="I15529" s="1"/>
      <c r="J15529" s="1"/>
      <c r="K15529" s="1"/>
      <c r="L15529" s="1"/>
      <c r="M15529" s="1"/>
    </row>
    <row r="15530" spans="1:13" x14ac:dyDescent="0.25">
      <c r="A15530" t="s">
        <v>76</v>
      </c>
      <c r="B15530">
        <v>474</v>
      </c>
      <c r="C15530">
        <v>1941</v>
      </c>
      <c r="D15530">
        <v>0</v>
      </c>
      <c r="E15530">
        <v>0</v>
      </c>
      <c r="F15530" s="1"/>
      <c r="G15530" s="1"/>
      <c r="H15530" s="1"/>
      <c r="I15530" s="1"/>
      <c r="J15530" s="1"/>
      <c r="K15530" s="1"/>
      <c r="L15530" s="1"/>
      <c r="M15530" s="1"/>
    </row>
    <row r="15531" spans="1:13" x14ac:dyDescent="0.25">
      <c r="A15531" t="s">
        <v>76</v>
      </c>
      <c r="B15531">
        <v>474</v>
      </c>
      <c r="C15531">
        <v>1942</v>
      </c>
      <c r="D15531">
        <v>0</v>
      </c>
      <c r="E15531">
        <v>0</v>
      </c>
      <c r="F15531" s="1"/>
      <c r="G15531" s="1"/>
      <c r="H15531" s="1"/>
      <c r="I15531" s="1"/>
      <c r="J15531" s="1"/>
      <c r="K15531" s="1"/>
      <c r="L15531" s="1"/>
      <c r="M15531" s="1"/>
    </row>
    <row r="15532" spans="1:13" x14ac:dyDescent="0.25">
      <c r="A15532" t="s">
        <v>76</v>
      </c>
      <c r="B15532">
        <v>474</v>
      </c>
      <c r="C15532">
        <v>1943</v>
      </c>
      <c r="D15532">
        <v>0</v>
      </c>
      <c r="E15532">
        <v>0</v>
      </c>
      <c r="F15532" s="1"/>
      <c r="G15532" s="1"/>
      <c r="H15532" s="1"/>
      <c r="I15532" s="1"/>
      <c r="J15532" s="1"/>
      <c r="K15532" s="1"/>
      <c r="L15532" s="1"/>
      <c r="M15532" s="1"/>
    </row>
    <row r="15533" spans="1:13" x14ac:dyDescent="0.25">
      <c r="A15533" t="s">
        <v>76</v>
      </c>
      <c r="B15533">
        <v>474</v>
      </c>
      <c r="C15533">
        <v>1944</v>
      </c>
      <c r="D15533">
        <v>0</v>
      </c>
      <c r="E15533">
        <v>0</v>
      </c>
      <c r="F15533" s="1"/>
      <c r="G15533" s="1"/>
      <c r="H15533" s="1"/>
      <c r="I15533" s="1"/>
      <c r="J15533" s="1"/>
      <c r="K15533" s="1"/>
      <c r="L15533" s="1"/>
      <c r="M15533" s="1"/>
    </row>
    <row r="15534" spans="1:13" x14ac:dyDescent="0.25">
      <c r="A15534" t="s">
        <v>76</v>
      </c>
      <c r="B15534">
        <v>474</v>
      </c>
      <c r="C15534">
        <v>1945</v>
      </c>
      <c r="D15534">
        <v>0</v>
      </c>
      <c r="E15534">
        <v>0</v>
      </c>
      <c r="F15534" s="1"/>
      <c r="G15534" s="1"/>
      <c r="H15534" s="1"/>
      <c r="I15534" s="1"/>
      <c r="J15534" s="1"/>
      <c r="K15534" s="1"/>
      <c r="L15534" s="1"/>
      <c r="M15534" s="1"/>
    </row>
    <row r="15535" spans="1:13" x14ac:dyDescent="0.25">
      <c r="A15535" t="s">
        <v>76</v>
      </c>
      <c r="B15535">
        <v>474</v>
      </c>
      <c r="C15535">
        <v>1946</v>
      </c>
      <c r="D15535">
        <v>0</v>
      </c>
      <c r="E15535">
        <v>0</v>
      </c>
      <c r="F15535" s="1"/>
      <c r="G15535" s="1"/>
      <c r="H15535" s="1"/>
      <c r="I15535" s="1"/>
      <c r="J15535" s="1"/>
      <c r="K15535" s="1"/>
      <c r="L15535" s="1"/>
      <c r="M15535" s="1"/>
    </row>
    <row r="15536" spans="1:13" x14ac:dyDescent="0.25">
      <c r="A15536" t="s">
        <v>76</v>
      </c>
      <c r="B15536">
        <v>474</v>
      </c>
      <c r="C15536">
        <v>1947</v>
      </c>
      <c r="D15536">
        <v>0</v>
      </c>
      <c r="E15536">
        <v>0</v>
      </c>
      <c r="F15536" s="1"/>
      <c r="G15536" s="1"/>
      <c r="H15536" s="1"/>
      <c r="I15536" s="1"/>
      <c r="J15536" s="1"/>
      <c r="K15536" s="1"/>
      <c r="L15536" s="1"/>
      <c r="M15536" s="1"/>
    </row>
    <row r="15537" spans="1:13" x14ac:dyDescent="0.25">
      <c r="A15537" t="s">
        <v>76</v>
      </c>
      <c r="B15537">
        <v>474</v>
      </c>
      <c r="C15537">
        <v>1948</v>
      </c>
      <c r="D15537">
        <v>0</v>
      </c>
      <c r="E15537">
        <v>0</v>
      </c>
      <c r="F15537" s="1"/>
      <c r="G15537" s="1"/>
      <c r="H15537" s="1"/>
      <c r="I15537" s="1"/>
      <c r="J15537" s="1"/>
      <c r="K15537" s="1"/>
      <c r="L15537" s="1"/>
      <c r="M15537" s="1"/>
    </row>
    <row r="15538" spans="1:13" x14ac:dyDescent="0.25">
      <c r="A15538" t="s">
        <v>76</v>
      </c>
      <c r="B15538">
        <v>474</v>
      </c>
      <c r="C15538">
        <v>1949</v>
      </c>
      <c r="D15538">
        <v>0</v>
      </c>
      <c r="E15538">
        <v>0</v>
      </c>
      <c r="F15538" s="1"/>
      <c r="G15538" s="1"/>
      <c r="H15538" s="1"/>
      <c r="I15538" s="1"/>
      <c r="J15538" s="1"/>
      <c r="K15538" s="1"/>
      <c r="L15538" s="1"/>
      <c r="M15538" s="1"/>
    </row>
    <row r="15539" spans="1:13" x14ac:dyDescent="0.25">
      <c r="A15539" t="s">
        <v>76</v>
      </c>
      <c r="B15539">
        <v>474</v>
      </c>
      <c r="C15539">
        <v>1950</v>
      </c>
      <c r="D15539">
        <v>0</v>
      </c>
      <c r="E15539">
        <v>0</v>
      </c>
      <c r="F15539" s="1"/>
      <c r="G15539" s="1"/>
      <c r="H15539" s="1"/>
      <c r="I15539" s="1"/>
      <c r="J15539" s="1"/>
      <c r="K15539" s="1"/>
      <c r="L15539" s="1"/>
      <c r="M15539" s="1"/>
    </row>
    <row r="15540" spans="1:13" x14ac:dyDescent="0.25">
      <c r="A15540" t="s">
        <v>76</v>
      </c>
      <c r="B15540">
        <v>474</v>
      </c>
      <c r="C15540">
        <v>1951</v>
      </c>
      <c r="D15540">
        <v>0</v>
      </c>
      <c r="E15540">
        <v>0</v>
      </c>
      <c r="F15540" s="1"/>
      <c r="G15540" s="1"/>
      <c r="H15540" s="1"/>
      <c r="I15540" s="1"/>
      <c r="J15540" s="1"/>
      <c r="K15540" s="1"/>
      <c r="L15540" s="1"/>
      <c r="M15540" s="1"/>
    </row>
    <row r="15541" spans="1:13" x14ac:dyDescent="0.25">
      <c r="A15541" t="s">
        <v>76</v>
      </c>
      <c r="B15541">
        <v>474</v>
      </c>
      <c r="C15541">
        <v>1952</v>
      </c>
      <c r="D15541">
        <v>0</v>
      </c>
      <c r="E15541">
        <v>0</v>
      </c>
      <c r="F15541" s="1"/>
      <c r="G15541" s="1"/>
      <c r="H15541" s="1"/>
      <c r="I15541" s="1"/>
      <c r="J15541" s="1"/>
      <c r="K15541" s="1"/>
      <c r="L15541" s="1"/>
      <c r="M15541" s="1"/>
    </row>
    <row r="15542" spans="1:13" x14ac:dyDescent="0.25">
      <c r="A15542" t="s">
        <v>76</v>
      </c>
      <c r="B15542">
        <v>474</v>
      </c>
      <c r="C15542">
        <v>1953</v>
      </c>
      <c r="D15542">
        <v>0</v>
      </c>
      <c r="E15542">
        <v>0</v>
      </c>
      <c r="F15542" s="1"/>
      <c r="G15542" s="1"/>
      <c r="H15542" s="1"/>
      <c r="I15542" s="1"/>
      <c r="J15542" s="1"/>
      <c r="K15542" s="1"/>
      <c r="L15542" s="1"/>
      <c r="M15542" s="1"/>
    </row>
    <row r="15543" spans="1:13" x14ac:dyDescent="0.25">
      <c r="A15543" t="s">
        <v>76</v>
      </c>
      <c r="B15543">
        <v>474</v>
      </c>
      <c r="C15543">
        <v>1954</v>
      </c>
      <c r="D15543">
        <v>0</v>
      </c>
      <c r="E15543">
        <v>0</v>
      </c>
      <c r="F15543" s="1"/>
      <c r="G15543" s="1"/>
      <c r="H15543" s="1"/>
      <c r="I15543" s="1"/>
      <c r="J15543" s="1"/>
      <c r="K15543" s="1"/>
      <c r="L15543" s="1"/>
      <c r="M15543" s="1"/>
    </row>
    <row r="15544" spans="1:13" x14ac:dyDescent="0.25">
      <c r="A15544" t="s">
        <v>76</v>
      </c>
      <c r="B15544">
        <v>474</v>
      </c>
      <c r="C15544">
        <v>1955</v>
      </c>
      <c r="D15544">
        <v>0</v>
      </c>
      <c r="E15544">
        <v>0</v>
      </c>
      <c r="F15544" s="1"/>
      <c r="G15544" s="1"/>
      <c r="H15544" s="1"/>
      <c r="I15544" s="1"/>
      <c r="J15544" s="1"/>
      <c r="K15544" s="1"/>
      <c r="L15544" s="1"/>
      <c r="M15544" s="1"/>
    </row>
    <row r="15545" spans="1:13" x14ac:dyDescent="0.25">
      <c r="A15545" t="s">
        <v>76</v>
      </c>
      <c r="B15545">
        <v>474</v>
      </c>
      <c r="C15545">
        <v>1956</v>
      </c>
      <c r="D15545">
        <v>0</v>
      </c>
      <c r="E15545">
        <v>0</v>
      </c>
      <c r="F15545" s="1"/>
      <c r="G15545" s="1"/>
      <c r="H15545" s="1"/>
      <c r="I15545" s="1"/>
      <c r="J15545" s="1"/>
      <c r="K15545" s="1"/>
      <c r="L15545" s="1"/>
      <c r="M15545" s="1"/>
    </row>
    <row r="15546" spans="1:13" x14ac:dyDescent="0.25">
      <c r="A15546" t="s">
        <v>76</v>
      </c>
      <c r="B15546">
        <v>474</v>
      </c>
      <c r="C15546">
        <v>1957</v>
      </c>
      <c r="D15546">
        <v>0</v>
      </c>
      <c r="E15546">
        <v>0</v>
      </c>
      <c r="F15546" s="1"/>
      <c r="G15546" s="1"/>
      <c r="H15546" s="1"/>
      <c r="I15546" s="1"/>
      <c r="J15546" s="1"/>
      <c r="K15546" s="1"/>
      <c r="L15546" s="1"/>
      <c r="M15546" s="1"/>
    </row>
    <row r="15547" spans="1:13" x14ac:dyDescent="0.25">
      <c r="A15547" t="s">
        <v>76</v>
      </c>
      <c r="B15547">
        <v>474</v>
      </c>
      <c r="C15547">
        <v>1958</v>
      </c>
      <c r="D15547">
        <v>0</v>
      </c>
      <c r="E15547">
        <v>0</v>
      </c>
      <c r="F15547" s="1"/>
      <c r="G15547" s="1"/>
      <c r="H15547" s="1"/>
      <c r="I15547" s="1"/>
      <c r="J15547" s="1"/>
      <c r="K15547" s="1"/>
      <c r="L15547" s="1"/>
      <c r="M15547" s="1"/>
    </row>
    <row r="15548" spans="1:13" x14ac:dyDescent="0.25">
      <c r="A15548" t="s">
        <v>76</v>
      </c>
      <c r="B15548">
        <v>474</v>
      </c>
      <c r="C15548">
        <v>1959</v>
      </c>
      <c r="D15548">
        <v>0</v>
      </c>
      <c r="E15548">
        <v>0</v>
      </c>
      <c r="F15548" s="1"/>
      <c r="G15548" s="1"/>
      <c r="H15548" s="1"/>
      <c r="I15548" s="1"/>
      <c r="J15548" s="1"/>
      <c r="K15548" s="1"/>
      <c r="L15548" s="1"/>
      <c r="M15548" s="1"/>
    </row>
    <row r="15549" spans="1:13" x14ac:dyDescent="0.25">
      <c r="A15549" t="s">
        <v>76</v>
      </c>
      <c r="B15549">
        <v>474</v>
      </c>
      <c r="C15549">
        <v>1960</v>
      </c>
      <c r="D15549">
        <v>0</v>
      </c>
      <c r="E15549">
        <v>0</v>
      </c>
      <c r="F15549" s="1"/>
      <c r="G15549" s="1"/>
      <c r="H15549" s="1"/>
      <c r="I15549" s="1"/>
      <c r="J15549" s="1"/>
      <c r="K15549" s="1"/>
      <c r="L15549" s="1"/>
      <c r="M15549" s="1"/>
    </row>
    <row r="15550" spans="1:13" x14ac:dyDescent="0.25">
      <c r="A15550" t="s">
        <v>76</v>
      </c>
      <c r="B15550">
        <v>474</v>
      </c>
      <c r="C15550">
        <v>1961</v>
      </c>
      <c r="D15550">
        <v>0</v>
      </c>
      <c r="E15550">
        <v>0</v>
      </c>
      <c r="F15550" s="1"/>
      <c r="G15550" s="1"/>
      <c r="H15550" s="1"/>
      <c r="I15550" s="1"/>
      <c r="J15550" s="1"/>
      <c r="K15550" s="1"/>
      <c r="L15550" s="1"/>
      <c r="M15550" s="1"/>
    </row>
    <row r="15551" spans="1:13" x14ac:dyDescent="0.25">
      <c r="A15551" t="s">
        <v>76</v>
      </c>
      <c r="B15551">
        <v>474</v>
      </c>
      <c r="C15551">
        <v>1962</v>
      </c>
      <c r="D15551">
        <v>0</v>
      </c>
      <c r="E15551">
        <v>0</v>
      </c>
      <c r="F15551" s="1"/>
      <c r="G15551" s="1"/>
      <c r="H15551" s="1"/>
      <c r="I15551" s="1"/>
      <c r="J15551" s="1"/>
      <c r="K15551" s="1"/>
      <c r="L15551" s="1"/>
      <c r="M15551" s="1"/>
    </row>
    <row r="15552" spans="1:13" x14ac:dyDescent="0.25">
      <c r="A15552" t="s">
        <v>76</v>
      </c>
      <c r="B15552">
        <v>474</v>
      </c>
      <c r="C15552">
        <v>1963</v>
      </c>
      <c r="D15552">
        <v>0</v>
      </c>
      <c r="E15552">
        <v>0</v>
      </c>
      <c r="F15552" s="1"/>
      <c r="G15552" s="1"/>
      <c r="H15552" s="1"/>
      <c r="I15552" s="1"/>
      <c r="J15552" s="1"/>
      <c r="K15552" s="1"/>
      <c r="L15552" s="1"/>
      <c r="M15552" s="1"/>
    </row>
    <row r="15553" spans="1:13" x14ac:dyDescent="0.25">
      <c r="A15553" t="s">
        <v>76</v>
      </c>
      <c r="B15553">
        <v>474</v>
      </c>
      <c r="C15553">
        <v>1964</v>
      </c>
      <c r="D15553">
        <v>0</v>
      </c>
      <c r="E15553">
        <v>0</v>
      </c>
      <c r="F15553" s="1"/>
      <c r="G15553" s="1"/>
      <c r="H15553" s="1"/>
      <c r="I15553" s="1"/>
      <c r="J15553" s="1"/>
      <c r="K15553" s="1"/>
      <c r="L15553" s="1"/>
      <c r="M15553" s="1"/>
    </row>
    <row r="15554" spans="1:13" x14ac:dyDescent="0.25">
      <c r="A15554" t="s">
        <v>76</v>
      </c>
      <c r="B15554">
        <v>474</v>
      </c>
      <c r="C15554">
        <v>1965</v>
      </c>
      <c r="D15554">
        <v>0</v>
      </c>
      <c r="E15554">
        <v>0</v>
      </c>
      <c r="F15554" s="1"/>
      <c r="G15554" s="1"/>
      <c r="H15554" s="1"/>
      <c r="I15554" s="1"/>
      <c r="J15554" s="1"/>
      <c r="K15554" s="1"/>
      <c r="L15554" s="1"/>
      <c r="M15554" s="1"/>
    </row>
    <row r="15555" spans="1:13" x14ac:dyDescent="0.25">
      <c r="A15555" t="s">
        <v>76</v>
      </c>
      <c r="B15555">
        <v>474</v>
      </c>
      <c r="C15555">
        <v>1966</v>
      </c>
      <c r="D15555">
        <v>0</v>
      </c>
      <c r="E15555">
        <v>0</v>
      </c>
      <c r="F15555" s="1"/>
      <c r="G15555" s="1"/>
      <c r="H15555" s="1"/>
      <c r="I15555" s="1"/>
      <c r="J15555" s="1"/>
      <c r="K15555" s="1"/>
      <c r="L15555" s="1"/>
      <c r="M15555" s="1"/>
    </row>
    <row r="15556" spans="1:13" x14ac:dyDescent="0.25">
      <c r="A15556" t="s">
        <v>76</v>
      </c>
      <c r="B15556">
        <v>474</v>
      </c>
      <c r="C15556">
        <v>1967</v>
      </c>
      <c r="D15556">
        <v>0</v>
      </c>
      <c r="E15556">
        <v>0</v>
      </c>
      <c r="F15556" s="1"/>
      <c r="G15556" s="1"/>
      <c r="H15556" s="1"/>
      <c r="I15556" s="1"/>
      <c r="J15556" s="1"/>
      <c r="K15556" s="1"/>
      <c r="L15556" s="1"/>
      <c r="M15556" s="1"/>
    </row>
    <row r="15557" spans="1:13" x14ac:dyDescent="0.25">
      <c r="A15557" t="s">
        <v>76</v>
      </c>
      <c r="B15557">
        <v>474</v>
      </c>
      <c r="C15557">
        <v>1968</v>
      </c>
      <c r="D15557">
        <v>0</v>
      </c>
      <c r="E15557">
        <v>0</v>
      </c>
      <c r="F15557" s="1"/>
      <c r="G15557" s="1"/>
      <c r="H15557" s="1"/>
      <c r="I15557" s="1"/>
      <c r="J15557" s="1"/>
      <c r="K15557" s="1"/>
      <c r="L15557" s="1"/>
      <c r="M15557" s="1"/>
    </row>
    <row r="15558" spans="1:13" x14ac:dyDescent="0.25">
      <c r="A15558" t="s">
        <v>76</v>
      </c>
      <c r="B15558">
        <v>474</v>
      </c>
      <c r="C15558">
        <v>1969</v>
      </c>
      <c r="D15558">
        <v>0</v>
      </c>
      <c r="E15558">
        <v>0</v>
      </c>
      <c r="F15558" s="1"/>
      <c r="G15558" s="1"/>
      <c r="H15558" s="1"/>
      <c r="I15558" s="1"/>
      <c r="J15558" s="1"/>
      <c r="K15558" s="1"/>
      <c r="L15558" s="1"/>
      <c r="M15558" s="1"/>
    </row>
    <row r="15559" spans="1:13" x14ac:dyDescent="0.25">
      <c r="A15559" t="s">
        <v>76</v>
      </c>
      <c r="B15559">
        <v>474</v>
      </c>
      <c r="C15559">
        <v>1970</v>
      </c>
      <c r="D15559">
        <v>0</v>
      </c>
      <c r="E15559">
        <v>0</v>
      </c>
      <c r="F15559" s="1"/>
      <c r="G15559" s="1"/>
      <c r="H15559" s="1"/>
      <c r="I15559" s="1"/>
      <c r="J15559" s="1"/>
      <c r="K15559" s="1"/>
      <c r="L15559" s="1"/>
      <c r="M15559" s="1"/>
    </row>
    <row r="15560" spans="1:13" x14ac:dyDescent="0.25">
      <c r="A15560" t="s">
        <v>76</v>
      </c>
      <c r="B15560">
        <v>474</v>
      </c>
      <c r="C15560">
        <v>1971</v>
      </c>
      <c r="D15560">
        <v>0</v>
      </c>
      <c r="E15560">
        <v>0</v>
      </c>
      <c r="F15560" s="1"/>
      <c r="G15560" s="1"/>
      <c r="H15560" s="1"/>
      <c r="I15560" s="1"/>
      <c r="J15560" s="1"/>
      <c r="K15560" s="1"/>
      <c r="L15560" s="1"/>
      <c r="M15560" s="1"/>
    </row>
    <row r="15561" spans="1:13" x14ac:dyDescent="0.25">
      <c r="A15561" t="s">
        <v>76</v>
      </c>
      <c r="B15561">
        <v>474</v>
      </c>
      <c r="C15561">
        <v>1972</v>
      </c>
      <c r="D15561">
        <v>0</v>
      </c>
      <c r="E15561">
        <v>0</v>
      </c>
      <c r="F15561" s="1"/>
      <c r="G15561" s="1"/>
      <c r="H15561" s="1"/>
      <c r="I15561" s="1"/>
      <c r="J15561" s="1"/>
      <c r="K15561" s="1"/>
      <c r="L15561" s="1"/>
      <c r="M15561" s="1"/>
    </row>
    <row r="15562" spans="1:13" x14ac:dyDescent="0.25">
      <c r="A15562" t="s">
        <v>76</v>
      </c>
      <c r="B15562">
        <v>474</v>
      </c>
      <c r="C15562">
        <v>1973</v>
      </c>
      <c r="D15562">
        <v>0</v>
      </c>
      <c r="E15562">
        <v>0</v>
      </c>
      <c r="F15562" s="1"/>
      <c r="G15562" s="1"/>
      <c r="H15562" s="1"/>
      <c r="I15562" s="1"/>
      <c r="J15562" s="1"/>
      <c r="K15562" s="1"/>
      <c r="L15562" s="1"/>
      <c r="M15562" s="1"/>
    </row>
    <row r="15563" spans="1:13" x14ac:dyDescent="0.25">
      <c r="A15563" t="s">
        <v>76</v>
      </c>
      <c r="B15563">
        <v>474</v>
      </c>
      <c r="C15563">
        <v>1974</v>
      </c>
      <c r="D15563">
        <v>0</v>
      </c>
      <c r="E15563">
        <v>0</v>
      </c>
      <c r="F15563" s="1"/>
      <c r="G15563" s="1"/>
      <c r="H15563" s="1"/>
      <c r="I15563" s="1"/>
      <c r="J15563" s="1"/>
      <c r="K15563" s="1"/>
      <c r="L15563" s="1"/>
      <c r="M15563" s="1"/>
    </row>
    <row r="15564" spans="1:13" x14ac:dyDescent="0.25">
      <c r="A15564" t="s">
        <v>76</v>
      </c>
      <c r="B15564">
        <v>474</v>
      </c>
      <c r="C15564">
        <v>1975</v>
      </c>
      <c r="D15564">
        <v>0</v>
      </c>
      <c r="E15564">
        <v>0</v>
      </c>
      <c r="F15564" s="1"/>
      <c r="G15564" s="1"/>
      <c r="H15564" s="1"/>
      <c r="I15564" s="1"/>
      <c r="J15564" s="1"/>
      <c r="K15564" s="1"/>
      <c r="L15564" s="1"/>
      <c r="M15564" s="1"/>
    </row>
    <row r="15565" spans="1:13" x14ac:dyDescent="0.25">
      <c r="A15565" t="s">
        <v>76</v>
      </c>
      <c r="B15565">
        <v>474</v>
      </c>
      <c r="C15565">
        <v>1976</v>
      </c>
      <c r="D15565">
        <v>0</v>
      </c>
      <c r="E15565">
        <v>0</v>
      </c>
      <c r="F15565" s="1"/>
      <c r="G15565" s="1"/>
      <c r="H15565" s="1"/>
      <c r="I15565" s="1"/>
      <c r="J15565" s="1"/>
      <c r="K15565" s="1"/>
      <c r="L15565" s="1"/>
      <c r="M15565" s="1"/>
    </row>
    <row r="15566" spans="1:13" x14ac:dyDescent="0.25">
      <c r="A15566" t="s">
        <v>76</v>
      </c>
      <c r="B15566">
        <v>474</v>
      </c>
      <c r="C15566">
        <v>1977</v>
      </c>
      <c r="D15566">
        <v>0</v>
      </c>
      <c r="E15566">
        <v>0</v>
      </c>
      <c r="F15566" s="1"/>
      <c r="G15566" s="1"/>
      <c r="H15566" s="1"/>
      <c r="I15566" s="1"/>
      <c r="J15566" s="1"/>
      <c r="K15566" s="1"/>
      <c r="L15566" s="1"/>
      <c r="M15566" s="1"/>
    </row>
    <row r="15567" spans="1:13" x14ac:dyDescent="0.25">
      <c r="A15567" t="s">
        <v>76</v>
      </c>
      <c r="B15567">
        <v>474</v>
      </c>
      <c r="C15567">
        <v>1978</v>
      </c>
      <c r="D15567">
        <v>0</v>
      </c>
      <c r="E15567">
        <v>0</v>
      </c>
      <c r="F15567" s="1"/>
      <c r="G15567" s="1"/>
      <c r="H15567" s="1"/>
      <c r="I15567" s="1"/>
      <c r="J15567" s="1"/>
      <c r="K15567" s="1"/>
      <c r="L15567" s="1"/>
      <c r="M15567" s="1"/>
    </row>
    <row r="15568" spans="1:13" x14ac:dyDescent="0.25">
      <c r="A15568" t="s">
        <v>76</v>
      </c>
      <c r="B15568">
        <v>474</v>
      </c>
      <c r="C15568">
        <v>1979</v>
      </c>
      <c r="D15568">
        <v>0</v>
      </c>
      <c r="E15568">
        <v>0</v>
      </c>
      <c r="F15568" s="1"/>
      <c r="G15568" s="1"/>
      <c r="H15568" s="1"/>
      <c r="I15568" s="1"/>
      <c r="J15568" s="1"/>
      <c r="K15568" s="1"/>
      <c r="L15568" s="1"/>
      <c r="M15568" s="1"/>
    </row>
    <row r="15569" spans="1:13" x14ac:dyDescent="0.25">
      <c r="A15569" t="s">
        <v>76</v>
      </c>
      <c r="B15569">
        <v>474</v>
      </c>
      <c r="C15569">
        <v>1980</v>
      </c>
      <c r="D15569">
        <v>0</v>
      </c>
      <c r="E15569">
        <v>0</v>
      </c>
      <c r="F15569" s="1"/>
      <c r="G15569" s="1"/>
      <c r="H15569" s="1"/>
      <c r="I15569" s="1"/>
      <c r="J15569" s="1"/>
      <c r="K15569" s="1"/>
      <c r="L15569" s="1"/>
      <c r="M15569" s="1"/>
    </row>
    <row r="15570" spans="1:13" x14ac:dyDescent="0.25">
      <c r="A15570" t="s">
        <v>76</v>
      </c>
      <c r="B15570">
        <v>474</v>
      </c>
      <c r="C15570">
        <v>1981</v>
      </c>
      <c r="D15570">
        <v>0</v>
      </c>
      <c r="E15570">
        <v>0</v>
      </c>
      <c r="F15570" s="1"/>
      <c r="G15570" s="1"/>
      <c r="H15570" s="1"/>
      <c r="I15570" s="1"/>
      <c r="J15570" s="1"/>
      <c r="K15570" s="1"/>
      <c r="L15570" s="1"/>
      <c r="M15570" s="1"/>
    </row>
    <row r="15571" spans="1:13" x14ac:dyDescent="0.25">
      <c r="A15571" t="s">
        <v>76</v>
      </c>
      <c r="B15571">
        <v>474</v>
      </c>
      <c r="C15571">
        <v>1982</v>
      </c>
      <c r="D15571">
        <v>0</v>
      </c>
      <c r="E15571">
        <v>0</v>
      </c>
      <c r="F15571" s="1"/>
      <c r="G15571" s="1"/>
      <c r="H15571" s="1"/>
      <c r="I15571" s="1"/>
      <c r="J15571" s="1"/>
      <c r="K15571" s="1"/>
      <c r="L15571" s="1"/>
      <c r="M15571" s="1"/>
    </row>
    <row r="15572" spans="1:13" x14ac:dyDescent="0.25">
      <c r="A15572" t="s">
        <v>76</v>
      </c>
      <c r="B15572">
        <v>474</v>
      </c>
      <c r="C15572">
        <v>1983</v>
      </c>
      <c r="D15572">
        <v>0</v>
      </c>
      <c r="E15572">
        <v>0</v>
      </c>
      <c r="F15572" s="1"/>
      <c r="G15572" s="1"/>
      <c r="H15572" s="1"/>
      <c r="I15572" s="1"/>
      <c r="J15572" s="1"/>
      <c r="K15572" s="1"/>
      <c r="L15572" s="1"/>
      <c r="M15572" s="1"/>
    </row>
    <row r="15573" spans="1:13" x14ac:dyDescent="0.25">
      <c r="A15573" t="s">
        <v>76</v>
      </c>
      <c r="B15573">
        <v>474</v>
      </c>
      <c r="C15573">
        <v>1984</v>
      </c>
      <c r="D15573">
        <v>0</v>
      </c>
      <c r="E15573">
        <v>0</v>
      </c>
      <c r="F15573" s="1"/>
      <c r="G15573" s="1"/>
      <c r="H15573" s="1"/>
      <c r="I15573" s="1"/>
      <c r="J15573" s="1"/>
      <c r="K15573" s="1"/>
      <c r="L15573" s="1"/>
      <c r="M15573" s="1"/>
    </row>
    <row r="15574" spans="1:13" x14ac:dyDescent="0.25">
      <c r="A15574" t="s">
        <v>76</v>
      </c>
      <c r="B15574">
        <v>474</v>
      </c>
      <c r="C15574">
        <v>1985</v>
      </c>
      <c r="D15574">
        <v>0</v>
      </c>
      <c r="E15574">
        <v>0</v>
      </c>
      <c r="F15574" s="1"/>
      <c r="G15574" s="1"/>
      <c r="H15574" s="1"/>
      <c r="I15574" s="1"/>
      <c r="J15574" s="1"/>
      <c r="K15574" s="1"/>
      <c r="L15574" s="1"/>
      <c r="M15574" s="1"/>
    </row>
    <row r="15575" spans="1:13" x14ac:dyDescent="0.25">
      <c r="A15575" t="s">
        <v>76</v>
      </c>
      <c r="B15575">
        <v>474</v>
      </c>
      <c r="C15575">
        <v>1986</v>
      </c>
      <c r="D15575">
        <v>0</v>
      </c>
      <c r="E15575">
        <v>0</v>
      </c>
      <c r="F15575" s="1"/>
      <c r="G15575" s="1"/>
      <c r="H15575" s="1"/>
      <c r="I15575" s="1"/>
      <c r="J15575" s="1"/>
      <c r="K15575" s="1"/>
      <c r="L15575" s="1"/>
      <c r="M15575" s="1"/>
    </row>
    <row r="15576" spans="1:13" x14ac:dyDescent="0.25">
      <c r="A15576" t="s">
        <v>76</v>
      </c>
      <c r="B15576">
        <v>474</v>
      </c>
      <c r="C15576">
        <v>1987</v>
      </c>
      <c r="D15576">
        <v>0</v>
      </c>
      <c r="E15576">
        <v>0</v>
      </c>
      <c r="F15576" s="1"/>
      <c r="G15576" s="1"/>
      <c r="H15576" s="1"/>
      <c r="I15576" s="1"/>
      <c r="J15576" s="1"/>
      <c r="K15576" s="1"/>
      <c r="L15576" s="1"/>
      <c r="M15576" s="1"/>
    </row>
    <row r="15577" spans="1:13" x14ac:dyDescent="0.25">
      <c r="A15577" t="s">
        <v>76</v>
      </c>
      <c r="B15577">
        <v>474</v>
      </c>
      <c r="C15577">
        <v>1988</v>
      </c>
      <c r="D15577">
        <v>0</v>
      </c>
      <c r="E15577">
        <v>0</v>
      </c>
      <c r="F15577" s="1"/>
      <c r="G15577" s="1"/>
      <c r="H15577" s="1"/>
      <c r="I15577" s="1"/>
      <c r="J15577" s="1"/>
      <c r="K15577" s="1"/>
      <c r="L15577" s="1"/>
      <c r="M15577" s="1"/>
    </row>
    <row r="15578" spans="1:13" x14ac:dyDescent="0.25">
      <c r="A15578" t="s">
        <v>76</v>
      </c>
      <c r="B15578">
        <v>474</v>
      </c>
      <c r="C15578">
        <v>1989</v>
      </c>
      <c r="D15578">
        <v>0</v>
      </c>
      <c r="E15578">
        <v>0</v>
      </c>
      <c r="F15578" s="1"/>
      <c r="G15578" s="1"/>
      <c r="H15578" s="1"/>
      <c r="I15578" s="1"/>
      <c r="J15578" s="1"/>
      <c r="K15578" s="1"/>
      <c r="L15578" s="1"/>
      <c r="M15578" s="1"/>
    </row>
    <row r="15579" spans="1:13" x14ac:dyDescent="0.25">
      <c r="A15579" t="s">
        <v>76</v>
      </c>
      <c r="B15579">
        <v>474</v>
      </c>
      <c r="C15579">
        <v>1990</v>
      </c>
      <c r="D15579">
        <v>1</v>
      </c>
      <c r="E15579">
        <v>1</v>
      </c>
      <c r="F15579" s="1">
        <v>16.362751591667902</v>
      </c>
      <c r="G15579" s="1">
        <v>26.6362368915503</v>
      </c>
      <c r="H15579" s="1">
        <v>1.9576118763432899</v>
      </c>
      <c r="I15579" s="1">
        <v>24.678625015207011</v>
      </c>
      <c r="J15579" s="1">
        <v>-8.3158734235391094</v>
      </c>
      <c r="K15579" s="1">
        <v>91.565430961489085</v>
      </c>
      <c r="L15579" s="1"/>
      <c r="M15579" s="1"/>
    </row>
    <row r="15580" spans="1:13" x14ac:dyDescent="0.25">
      <c r="A15580" t="s">
        <v>76</v>
      </c>
      <c r="B15580">
        <v>474</v>
      </c>
      <c r="C15580">
        <v>1991</v>
      </c>
      <c r="D15580">
        <v>1</v>
      </c>
      <c r="E15580">
        <v>1</v>
      </c>
      <c r="F15580" s="1">
        <v>18.9812186314809</v>
      </c>
      <c r="G15580" s="1">
        <v>24.7428726259851</v>
      </c>
      <c r="H15580" s="1">
        <v>2.3829380314763902</v>
      </c>
      <c r="I15580" s="1">
        <v>22.359934594508712</v>
      </c>
      <c r="J15580" s="1">
        <v>-3.3787159630278119</v>
      </c>
      <c r="K15580" s="1">
        <v>82.68502889878043</v>
      </c>
      <c r="L15580" s="1"/>
      <c r="M15580" s="1">
        <v>6.2934938999999996</v>
      </c>
    </row>
    <row r="15581" spans="1:13" x14ac:dyDescent="0.25">
      <c r="A15581" t="s">
        <v>76</v>
      </c>
      <c r="B15581">
        <v>474</v>
      </c>
      <c r="C15581">
        <v>1992</v>
      </c>
      <c r="D15581">
        <v>1</v>
      </c>
      <c r="E15581">
        <v>1</v>
      </c>
      <c r="F15581" s="1">
        <v>13.725126569367401</v>
      </c>
      <c r="G15581" s="1">
        <v>24.629959367445199</v>
      </c>
      <c r="H15581" s="1">
        <v>1.5906255024896601</v>
      </c>
      <c r="I15581" s="1">
        <v>23.039333864955537</v>
      </c>
      <c r="J15581" s="1">
        <v>-9.3142072955881368</v>
      </c>
      <c r="K15581" s="1">
        <v>78.022149013408011</v>
      </c>
      <c r="L15581" s="1"/>
      <c r="M15581" s="1">
        <v>8.2075981000000002</v>
      </c>
    </row>
    <row r="15582" spans="1:13" x14ac:dyDescent="0.25">
      <c r="A15582" t="s">
        <v>76</v>
      </c>
      <c r="B15582">
        <v>474</v>
      </c>
      <c r="C15582">
        <v>1993</v>
      </c>
      <c r="D15582">
        <v>1</v>
      </c>
      <c r="E15582">
        <v>1</v>
      </c>
      <c r="F15582" s="1">
        <v>12.966800608291599</v>
      </c>
      <c r="G15582" s="1">
        <v>25.762635141990899</v>
      </c>
      <c r="H15582" s="1">
        <v>2.2913125674004702</v>
      </c>
      <c r="I15582" s="1">
        <v>23.471322574590427</v>
      </c>
      <c r="J15582" s="1">
        <v>-10.504521966298828</v>
      </c>
      <c r="K15582" s="1">
        <v>76.74738038527687</v>
      </c>
      <c r="L15582" s="1"/>
      <c r="M15582" s="1">
        <v>4.0019663999999997</v>
      </c>
    </row>
    <row r="15583" spans="1:13" x14ac:dyDescent="0.25">
      <c r="A15583" t="s">
        <v>76</v>
      </c>
      <c r="B15583">
        <v>474</v>
      </c>
      <c r="C15583">
        <v>1994</v>
      </c>
      <c r="D15583">
        <v>1</v>
      </c>
      <c r="E15583">
        <v>1</v>
      </c>
      <c r="F15583" s="1">
        <v>11.1547860439373</v>
      </c>
      <c r="G15583" s="1">
        <v>25.182043731059501</v>
      </c>
      <c r="H15583" s="1">
        <v>2.5173106144580899</v>
      </c>
      <c r="I15583" s="1">
        <v>22.664733116601411</v>
      </c>
      <c r="J15583" s="1">
        <v>-11.509947072664112</v>
      </c>
      <c r="K15583" s="1">
        <v>73.349756503444141</v>
      </c>
      <c r="L15583" s="1"/>
      <c r="M15583" s="1">
        <v>6.7219490999999998</v>
      </c>
    </row>
    <row r="15584" spans="1:13" x14ac:dyDescent="0.25">
      <c r="A15584" t="s">
        <v>76</v>
      </c>
      <c r="B15584">
        <v>474</v>
      </c>
      <c r="C15584">
        <v>1995</v>
      </c>
      <c r="D15584">
        <v>1</v>
      </c>
      <c r="E15584">
        <v>1</v>
      </c>
      <c r="F15584" s="1">
        <v>18.387961648001401</v>
      </c>
      <c r="G15584" s="1">
        <v>24.127269225392901</v>
      </c>
      <c r="H15584" s="1">
        <v>1.4060830648748099</v>
      </c>
      <c r="I15584" s="1">
        <v>22.721186160518091</v>
      </c>
      <c r="J15584" s="1">
        <v>-4.3332245125166899</v>
      </c>
      <c r="K15584" s="1">
        <v>84.107590708767162</v>
      </c>
      <c r="L15584" s="1"/>
      <c r="M15584" s="1">
        <v>5.6693712999999999</v>
      </c>
    </row>
    <row r="15585" spans="1:13" x14ac:dyDescent="0.25">
      <c r="A15585" t="s">
        <v>76</v>
      </c>
      <c r="B15585">
        <v>474</v>
      </c>
      <c r="C15585">
        <v>1996</v>
      </c>
      <c r="D15585">
        <v>1</v>
      </c>
      <c r="E15585">
        <v>1</v>
      </c>
      <c r="F15585" s="1">
        <v>29.7798068405362</v>
      </c>
      <c r="G15585" s="1">
        <v>30.6977390122521</v>
      </c>
      <c r="H15585" s="1">
        <v>2.5689426656437502</v>
      </c>
      <c r="I15585" s="1">
        <v>28.12879634660835</v>
      </c>
      <c r="J15585" s="1">
        <v>1.6510104939278492</v>
      </c>
      <c r="K15585" s="1">
        <v>114.90499258292468</v>
      </c>
      <c r="L15585" s="1"/>
      <c r="M15585" s="1">
        <v>4.6349673999999998</v>
      </c>
    </row>
    <row r="15586" spans="1:13" x14ac:dyDescent="0.25">
      <c r="A15586" t="s">
        <v>76</v>
      </c>
      <c r="B15586">
        <v>474</v>
      </c>
      <c r="C15586">
        <v>1997</v>
      </c>
      <c r="D15586">
        <v>1</v>
      </c>
      <c r="E15586">
        <v>1</v>
      </c>
      <c r="F15586" s="1">
        <v>32.7220784625964</v>
      </c>
      <c r="G15586" s="1">
        <v>34.224127791249003</v>
      </c>
      <c r="H15586" s="1">
        <v>2.3419121638739102</v>
      </c>
      <c r="I15586" s="1">
        <v>31.882215627375093</v>
      </c>
      <c r="J15586" s="1">
        <v>0.83986283522130734</v>
      </c>
      <c r="K15586" s="1">
        <v>74.156531658282347</v>
      </c>
      <c r="L15586" s="1"/>
      <c r="M15586" s="1">
        <v>5.2311120000000004</v>
      </c>
    </row>
    <row r="15587" spans="1:13" x14ac:dyDescent="0.25">
      <c r="A15587" t="s">
        <v>76</v>
      </c>
      <c r="B15587">
        <v>474</v>
      </c>
      <c r="C15587">
        <v>1998</v>
      </c>
      <c r="D15587">
        <v>1</v>
      </c>
      <c r="E15587">
        <v>1</v>
      </c>
      <c r="F15587" s="1">
        <v>26.4991200134093</v>
      </c>
      <c r="G15587" s="1">
        <v>34.270123291243003</v>
      </c>
      <c r="H15587" s="1">
        <v>3.0289697172868499</v>
      </c>
      <c r="I15587" s="1">
        <v>31.241153573956154</v>
      </c>
      <c r="J15587" s="1">
        <v>-4.7420335605468544</v>
      </c>
      <c r="K15587" s="1">
        <v>110.59523098891384</v>
      </c>
      <c r="L15587" s="1"/>
      <c r="M15587" s="1">
        <v>6.0066946000000003</v>
      </c>
    </row>
    <row r="15588" spans="1:13" x14ac:dyDescent="0.25">
      <c r="A15588" t="s">
        <v>76</v>
      </c>
      <c r="B15588">
        <v>474</v>
      </c>
      <c r="C15588">
        <v>1999</v>
      </c>
      <c r="D15588">
        <v>1</v>
      </c>
      <c r="E15588">
        <v>1</v>
      </c>
      <c r="F15588" s="1">
        <v>28.308527831495699</v>
      </c>
      <c r="G15588" s="1">
        <v>28.248352533119501</v>
      </c>
      <c r="H15588" s="1">
        <v>3.41814184393587</v>
      </c>
      <c r="I15588" s="1">
        <v>24.83021068918363</v>
      </c>
      <c r="J15588" s="1">
        <v>3.4783171423120685</v>
      </c>
      <c r="K15588" s="1">
        <v>96.050251591092888</v>
      </c>
      <c r="L15588" s="1"/>
      <c r="M15588" s="1">
        <v>3.7755304999999999</v>
      </c>
    </row>
    <row r="15589" spans="1:13" x14ac:dyDescent="0.25">
      <c r="A15589" t="s">
        <v>76</v>
      </c>
      <c r="B15589">
        <v>474</v>
      </c>
      <c r="C15589">
        <v>2000</v>
      </c>
      <c r="D15589">
        <v>1</v>
      </c>
      <c r="E15589">
        <v>1</v>
      </c>
      <c r="F15589" s="1">
        <v>37.775945378825298</v>
      </c>
      <c r="G15589" s="1">
        <v>31.688623369289701</v>
      </c>
      <c r="H15589" s="1">
        <v>2.2203327836136499</v>
      </c>
      <c r="I15589" s="1">
        <v>29.468290585676051</v>
      </c>
      <c r="J15589" s="1">
        <v>8.307654793149247</v>
      </c>
      <c r="K15589" s="1">
        <v>60.840745031814848</v>
      </c>
      <c r="L15589" s="1"/>
      <c r="M15589" s="1">
        <v>6.1819156</v>
      </c>
    </row>
    <row r="15590" spans="1:13" x14ac:dyDescent="0.25">
      <c r="A15590" t="s">
        <v>76</v>
      </c>
      <c r="B15590">
        <v>474</v>
      </c>
      <c r="C15590">
        <v>2001</v>
      </c>
      <c r="D15590">
        <v>1</v>
      </c>
      <c r="E15590">
        <v>1</v>
      </c>
      <c r="F15590" s="1">
        <v>33.276196813551003</v>
      </c>
      <c r="G15590" s="1">
        <v>30.489182065349802</v>
      </c>
      <c r="H15590" s="1">
        <v>2.0017435763530602</v>
      </c>
      <c r="I15590" s="1">
        <v>28.487438488996741</v>
      </c>
      <c r="J15590" s="1">
        <v>4.7887583245542622</v>
      </c>
      <c r="K15590" s="1">
        <v>60.56857803767641</v>
      </c>
      <c r="L15590" s="1"/>
      <c r="M15590" s="1">
        <v>3.8036458999999998</v>
      </c>
    </row>
    <row r="15591" spans="1:13" x14ac:dyDescent="0.25">
      <c r="A15591" t="s">
        <v>76</v>
      </c>
      <c r="B15591">
        <v>474</v>
      </c>
      <c r="C15591">
        <v>2002</v>
      </c>
      <c r="D15591">
        <v>1</v>
      </c>
      <c r="E15591">
        <v>1</v>
      </c>
      <c r="F15591" s="1">
        <v>30.227363369785099</v>
      </c>
      <c r="G15591" s="1">
        <v>30.782845857337101</v>
      </c>
      <c r="H15591" s="1">
        <v>1.8463722446188999</v>
      </c>
      <c r="I15591" s="1">
        <v>28.936473612718203</v>
      </c>
      <c r="J15591" s="1">
        <v>1.2908897570668962</v>
      </c>
      <c r="K15591" s="1">
        <v>57.827227559371188</v>
      </c>
      <c r="L15591" s="1"/>
      <c r="M15591" s="1">
        <v>3.9352315</v>
      </c>
    </row>
    <row r="15592" spans="1:13" x14ac:dyDescent="0.25">
      <c r="A15592" t="s">
        <v>76</v>
      </c>
      <c r="B15592">
        <v>474</v>
      </c>
      <c r="C15592">
        <v>2003</v>
      </c>
      <c r="D15592">
        <v>1</v>
      </c>
      <c r="E15592">
        <v>1</v>
      </c>
      <c r="F15592" s="1">
        <v>31.115917371406599</v>
      </c>
      <c r="G15592" s="1">
        <v>35.3166330958693</v>
      </c>
      <c r="H15592" s="1">
        <v>1.7568665857018</v>
      </c>
      <c r="I15592" s="1">
        <v>33.559766510167499</v>
      </c>
      <c r="J15592" s="1">
        <v>-2.4438491387608998</v>
      </c>
      <c r="K15592" s="1">
        <v>56.823011639757418</v>
      </c>
      <c r="L15592" s="1"/>
      <c r="M15592" s="1">
        <v>3.7473982000000001</v>
      </c>
    </row>
    <row r="15593" spans="1:13" x14ac:dyDescent="0.25">
      <c r="A15593" t="s">
        <v>76</v>
      </c>
      <c r="B15593">
        <v>474</v>
      </c>
      <c r="C15593">
        <v>2004</v>
      </c>
      <c r="D15593">
        <v>1</v>
      </c>
      <c r="E15593">
        <v>1</v>
      </c>
      <c r="F15593" s="1">
        <v>32.009643103737503</v>
      </c>
      <c r="G15593" s="1">
        <v>34.162099325528899</v>
      </c>
      <c r="H15593" s="1">
        <v>2.1055670199610699</v>
      </c>
      <c r="I15593" s="1">
        <v>32.056532305567828</v>
      </c>
      <c r="J15593" s="1">
        <v>-4.6889201830325078E-2</v>
      </c>
      <c r="K15593" s="1">
        <v>52.068094442619639</v>
      </c>
      <c r="L15593" s="1"/>
      <c r="M15593" s="1">
        <v>3.9726963999999998</v>
      </c>
    </row>
    <row r="15594" spans="1:13" x14ac:dyDescent="0.25">
      <c r="A15594" t="s">
        <v>76</v>
      </c>
      <c r="B15594">
        <v>474</v>
      </c>
      <c r="C15594">
        <v>2005</v>
      </c>
      <c r="D15594">
        <v>1</v>
      </c>
      <c r="E15594">
        <v>1</v>
      </c>
      <c r="F15594" s="1">
        <v>34.947410021065899</v>
      </c>
      <c r="G15594" s="1">
        <v>36.769164167316802</v>
      </c>
      <c r="H15594" s="1">
        <v>2.1527810027174699</v>
      </c>
      <c r="I15594" s="1">
        <v>34.616383164599334</v>
      </c>
      <c r="J15594" s="1">
        <v>0.33102685646656482</v>
      </c>
      <c r="K15594" s="1">
        <v>43.800710498759386</v>
      </c>
      <c r="L15594" s="1"/>
      <c r="M15594" s="1">
        <v>5.5917481000000002</v>
      </c>
    </row>
    <row r="15595" spans="1:13" x14ac:dyDescent="0.25">
      <c r="A15595" t="s">
        <v>76</v>
      </c>
      <c r="B15595">
        <v>474</v>
      </c>
      <c r="C15595">
        <v>2006</v>
      </c>
      <c r="D15595">
        <v>1</v>
      </c>
      <c r="E15595">
        <v>1</v>
      </c>
      <c r="F15595" s="1">
        <v>38.554899003767197</v>
      </c>
      <c r="G15595" s="1">
        <v>37.368718457054698</v>
      </c>
      <c r="H15595" s="1">
        <v>2.3119294205882102</v>
      </c>
      <c r="I15595" s="1">
        <v>35.05678903646649</v>
      </c>
      <c r="J15595" s="1">
        <v>3.4981099673007066</v>
      </c>
      <c r="K15595" s="1">
        <v>40.842371662860629</v>
      </c>
      <c r="L15595" s="1"/>
      <c r="M15595" s="1">
        <v>3.1704094</v>
      </c>
    </row>
    <row r="15596" spans="1:13" x14ac:dyDescent="0.25">
      <c r="A15596" t="s">
        <v>76</v>
      </c>
      <c r="B15596">
        <v>474</v>
      </c>
      <c r="C15596">
        <v>2007</v>
      </c>
      <c r="D15596">
        <v>1</v>
      </c>
      <c r="E15596">
        <v>1</v>
      </c>
      <c r="F15596" s="1">
        <v>33.166346055235202</v>
      </c>
      <c r="G15596" s="1">
        <v>40.349478426904</v>
      </c>
      <c r="H15596" s="1">
        <v>2.2602282622173702</v>
      </c>
      <c r="I15596" s="1">
        <v>38.089250164686632</v>
      </c>
      <c r="J15596" s="1">
        <v>-4.9229041094514301</v>
      </c>
      <c r="K15596" s="1">
        <v>40.407905841435024</v>
      </c>
      <c r="L15596" s="1"/>
      <c r="M15596" s="1">
        <v>3.3384279000000001</v>
      </c>
    </row>
    <row r="15597" spans="1:13" x14ac:dyDescent="0.25">
      <c r="A15597" t="s">
        <v>76</v>
      </c>
      <c r="B15597">
        <v>474</v>
      </c>
      <c r="C15597">
        <v>2008</v>
      </c>
      <c r="D15597">
        <v>1</v>
      </c>
      <c r="E15597">
        <v>1</v>
      </c>
      <c r="F15597" s="1">
        <v>36.715278352787898</v>
      </c>
      <c r="G15597" s="1">
        <v>41.2469737462715</v>
      </c>
      <c r="H15597" s="1">
        <v>2.3934560245991299</v>
      </c>
      <c r="I15597" s="1">
        <v>38.853517721672368</v>
      </c>
      <c r="J15597" s="1">
        <v>-2.1382393688844701</v>
      </c>
      <c r="K15597" s="1">
        <v>36.421266033539624</v>
      </c>
      <c r="L15597" s="1"/>
      <c r="M15597" s="1">
        <v>3.6475694999999999</v>
      </c>
    </row>
    <row r="15598" spans="1:13" x14ac:dyDescent="0.25">
      <c r="A15598" t="s">
        <v>76</v>
      </c>
      <c r="B15598">
        <v>474</v>
      </c>
      <c r="C15598">
        <v>2009</v>
      </c>
      <c r="D15598">
        <v>1</v>
      </c>
      <c r="E15598">
        <v>1</v>
      </c>
      <c r="F15598" s="1">
        <v>25.003917651658998</v>
      </c>
      <c r="G15598" s="1">
        <v>35.214893341669303</v>
      </c>
      <c r="H15598" s="1">
        <v>2.4939612794706401</v>
      </c>
      <c r="I15598" s="1">
        <v>32.720932062198663</v>
      </c>
      <c r="J15598" s="1">
        <v>-7.7170144105396652</v>
      </c>
      <c r="K15598" s="1">
        <v>49.842357838477007</v>
      </c>
      <c r="L15598" s="1"/>
      <c r="M15598" s="1">
        <v>3.8662295000000002</v>
      </c>
    </row>
    <row r="15599" spans="1:13" x14ac:dyDescent="0.25">
      <c r="A15599" t="s">
        <v>76</v>
      </c>
      <c r="B15599">
        <v>474</v>
      </c>
      <c r="C15599">
        <v>2010</v>
      </c>
      <c r="D15599">
        <v>1</v>
      </c>
      <c r="E15599">
        <v>1</v>
      </c>
      <c r="F15599" s="1">
        <v>26.145039888552201</v>
      </c>
      <c r="G15599" s="1">
        <v>30.203498471748802</v>
      </c>
      <c r="H15599" s="1">
        <v>2.3974875524530601</v>
      </c>
      <c r="I15599" s="1">
        <v>27.806010919295741</v>
      </c>
      <c r="J15599" s="1">
        <v>-1.6609710307435392</v>
      </c>
      <c r="K15599" s="1">
        <v>42.379572534307719</v>
      </c>
      <c r="L15599" s="1"/>
      <c r="M15599" s="1">
        <v>7.7023070000000002</v>
      </c>
    </row>
    <row r="15600" spans="1:13" x14ac:dyDescent="0.25">
      <c r="A15600" t="s">
        <v>76</v>
      </c>
      <c r="B15600">
        <v>474</v>
      </c>
      <c r="C15600">
        <v>2011</v>
      </c>
      <c r="D15600">
        <v>1</v>
      </c>
      <c r="E15600">
        <v>1</v>
      </c>
      <c r="F15600" s="1">
        <v>25.333218100491401</v>
      </c>
      <c r="G15600" s="1">
        <v>29.839965846543301</v>
      </c>
      <c r="H15600" s="1">
        <v>4.3334569188283298</v>
      </c>
      <c r="I15600" s="1">
        <v>25.506508927714972</v>
      </c>
      <c r="J15600" s="1">
        <v>-0.17329082722357114</v>
      </c>
      <c r="K15600" s="1">
        <v>45.725984805326149</v>
      </c>
      <c r="L15600" s="1"/>
      <c r="M15600" s="1">
        <v>-12.714897000000001</v>
      </c>
    </row>
    <row r="15601" spans="1:13" x14ac:dyDescent="0.25">
      <c r="A15601" t="s">
        <v>76</v>
      </c>
      <c r="B15601">
        <v>474</v>
      </c>
      <c r="C15601">
        <v>2012</v>
      </c>
      <c r="D15601">
        <v>1</v>
      </c>
      <c r="E15601">
        <v>1</v>
      </c>
      <c r="F15601" s="1">
        <v>29.902829546442099</v>
      </c>
      <c r="G15601" s="1">
        <v>36.218006066434299</v>
      </c>
      <c r="H15601" s="1">
        <v>5.4423027716402403</v>
      </c>
      <c r="I15601" s="1">
        <v>30.775703294794059</v>
      </c>
      <c r="J15601" s="1">
        <v>-0.87287374835196019</v>
      </c>
      <c r="K15601" s="1">
        <v>47.577186707604724</v>
      </c>
      <c r="L15601" s="1"/>
      <c r="M15601" s="1">
        <v>2.3929901999999998</v>
      </c>
    </row>
    <row r="15602" spans="1:13" x14ac:dyDescent="0.25">
      <c r="A15602" t="s">
        <v>76</v>
      </c>
      <c r="B15602">
        <v>474</v>
      </c>
      <c r="C15602">
        <v>2013</v>
      </c>
      <c r="D15602">
        <v>1</v>
      </c>
      <c r="E15602">
        <v>1</v>
      </c>
      <c r="F15602" s="1">
        <v>23.900181308958999</v>
      </c>
      <c r="G15602" s="1">
        <v>30.797300004241301</v>
      </c>
      <c r="H15602" s="1">
        <v>5.4424902560049802</v>
      </c>
      <c r="I15602" s="1">
        <v>25.35480974823632</v>
      </c>
      <c r="J15602" s="1">
        <v>-1.4546284392773217</v>
      </c>
      <c r="K15602" s="1">
        <v>48.431842606747246</v>
      </c>
      <c r="L15602" s="1"/>
      <c r="M15602" s="1">
        <v>4.8235191000000004</v>
      </c>
    </row>
    <row r="15603" spans="1:13" x14ac:dyDescent="0.25">
      <c r="A15603" t="s">
        <v>76</v>
      </c>
      <c r="B15603">
        <v>474</v>
      </c>
      <c r="C15603">
        <v>2014</v>
      </c>
      <c r="D15603">
        <v>1</v>
      </c>
      <c r="E15603">
        <v>1</v>
      </c>
      <c r="F15603" s="1">
        <v>23.643994218779799</v>
      </c>
      <c r="G15603" s="1">
        <v>27.780078192639099</v>
      </c>
      <c r="H15603" s="1">
        <v>5.6418124389600202</v>
      </c>
      <c r="I15603" s="1">
        <v>22.138265753679079</v>
      </c>
      <c r="J15603" s="1">
        <v>1.5057284651007201</v>
      </c>
      <c r="K15603" s="1">
        <v>48.949944349640397</v>
      </c>
      <c r="L15603" s="1"/>
      <c r="M15603" s="1">
        <v>-0.18869024000000001</v>
      </c>
    </row>
    <row r="15604" spans="1:13" x14ac:dyDescent="0.25">
      <c r="A15604" t="s">
        <v>76</v>
      </c>
      <c r="B15604">
        <v>474</v>
      </c>
      <c r="C15604">
        <v>2015</v>
      </c>
      <c r="D15604">
        <v>1</v>
      </c>
      <c r="E15604">
        <v>1</v>
      </c>
      <c r="F15604" s="1">
        <v>10.680387863470999</v>
      </c>
      <c r="G15604" s="1">
        <v>19.430181067090398</v>
      </c>
      <c r="H15604" s="1">
        <v>6.1796747734825503</v>
      </c>
      <c r="I15604" s="1">
        <v>13.250506293607849</v>
      </c>
      <c r="J15604" s="1">
        <v>-2.5701184301368496</v>
      </c>
      <c r="K15604" s="1">
        <v>57.050394129525593</v>
      </c>
      <c r="L15604" s="1"/>
      <c r="M15604" s="1">
        <v>-27.994546</v>
      </c>
    </row>
    <row r="15605" spans="1:13" x14ac:dyDescent="0.25">
      <c r="A15605" t="s">
        <v>76</v>
      </c>
      <c r="B15605">
        <v>474</v>
      </c>
      <c r="C15605">
        <v>2016</v>
      </c>
      <c r="D15605">
        <v>1</v>
      </c>
      <c r="E15605">
        <v>1</v>
      </c>
      <c r="F15605" s="1">
        <v>7.5613084164351898</v>
      </c>
      <c r="G15605" s="1">
        <v>16.0683295313268</v>
      </c>
      <c r="H15605" s="1">
        <v>5.3491029257706399</v>
      </c>
      <c r="I15605" s="1">
        <v>10.719226605556159</v>
      </c>
      <c r="J15605" s="1">
        <v>-3.1579181891209691</v>
      </c>
      <c r="K15605" s="1">
        <v>75.348916900664491</v>
      </c>
      <c r="L15605" s="1"/>
      <c r="M15605" s="1">
        <v>-9.3751238000000008</v>
      </c>
    </row>
    <row r="15606" spans="1:13" x14ac:dyDescent="0.25">
      <c r="A15606" t="s">
        <v>76</v>
      </c>
      <c r="B15606">
        <v>474</v>
      </c>
      <c r="C15606">
        <v>2017</v>
      </c>
      <c r="D15606">
        <v>1</v>
      </c>
      <c r="E15606">
        <v>1</v>
      </c>
      <c r="F15606" s="1">
        <v>3.48790725564661</v>
      </c>
      <c r="G15606" s="1">
        <v>8.3924714847799606</v>
      </c>
      <c r="H15606" s="1">
        <v>0.233298238727599</v>
      </c>
      <c r="I15606" s="1">
        <v>8.1591732460523616</v>
      </c>
      <c r="J15606" s="1">
        <v>-4.6712659904057521</v>
      </c>
      <c r="K15606" s="1">
        <v>83.996818745600137</v>
      </c>
      <c r="L15606" s="1"/>
      <c r="M15606" s="1">
        <v>-5.0717955999999997</v>
      </c>
    </row>
    <row r="15607" spans="1:13" x14ac:dyDescent="0.25">
      <c r="A15607" t="s">
        <v>76</v>
      </c>
      <c r="B15607">
        <v>474</v>
      </c>
      <c r="C15607">
        <v>2018</v>
      </c>
      <c r="D15607">
        <v>1</v>
      </c>
      <c r="E15607">
        <v>1</v>
      </c>
      <c r="F15607" s="1">
        <v>6.4169381396658203</v>
      </c>
      <c r="G15607" s="1">
        <v>14.2640848337444</v>
      </c>
      <c r="H15607" s="1">
        <v>7.2546810731080602E-2</v>
      </c>
      <c r="I15607" s="1">
        <v>14.191538023013319</v>
      </c>
      <c r="J15607" s="1">
        <v>-7.7745998833474985</v>
      </c>
      <c r="K15607" s="1">
        <v>89.535085054183412</v>
      </c>
      <c r="L15607" s="1"/>
      <c r="M15607" s="1">
        <v>0.75244759000000005</v>
      </c>
    </row>
    <row r="15608" spans="1:13" x14ac:dyDescent="0.25">
      <c r="A15608" t="s">
        <v>76</v>
      </c>
      <c r="B15608">
        <v>474</v>
      </c>
      <c r="C15608">
        <v>2019</v>
      </c>
      <c r="D15608">
        <v>1</v>
      </c>
      <c r="E15608">
        <v>1</v>
      </c>
      <c r="F15608" s="1">
        <v>7.32175852295574</v>
      </c>
      <c r="G15608" s="1">
        <v>13.2074895602001</v>
      </c>
      <c r="H15608" s="1">
        <v>0.230044417297634</v>
      </c>
      <c r="I15608" s="1">
        <v>12.977445142902466</v>
      </c>
      <c r="J15608" s="1">
        <v>-5.6556866199467262</v>
      </c>
      <c r="K15608" s="1">
        <v>94.60908112824616</v>
      </c>
      <c r="L15608" s="1"/>
      <c r="M15608" s="1">
        <v>2.1</v>
      </c>
    </row>
    <row r="15609" spans="1:13" x14ac:dyDescent="0.25">
      <c r="A15609" t="s">
        <v>76</v>
      </c>
      <c r="B15609">
        <v>474</v>
      </c>
      <c r="C15609">
        <v>2020</v>
      </c>
      <c r="D15609">
        <v>1</v>
      </c>
      <c r="E15609">
        <v>1</v>
      </c>
      <c r="F15609" s="1">
        <v>6.18367581908592</v>
      </c>
      <c r="G15609" s="1">
        <v>10.641834200429001</v>
      </c>
      <c r="H15609" s="1">
        <v>1.8888377503773599</v>
      </c>
      <c r="I15609" s="1">
        <v>8.75299645005164</v>
      </c>
      <c r="J15609" s="1">
        <v>-2.5693206309657199</v>
      </c>
      <c r="K15609" s="1">
        <v>98.469524342217611</v>
      </c>
      <c r="L15609" s="1"/>
      <c r="M15609" s="1">
        <v>-8.5</v>
      </c>
    </row>
    <row r="15610" spans="1:13" x14ac:dyDescent="0.25">
      <c r="A15610" t="s">
        <v>76</v>
      </c>
      <c r="B15610">
        <v>474</v>
      </c>
      <c r="C15610">
        <v>2021</v>
      </c>
      <c r="D15610">
        <v>1</v>
      </c>
      <c r="E15610">
        <v>1</v>
      </c>
      <c r="F15610" s="1">
        <v>7.2997806460475401</v>
      </c>
      <c r="G15610" s="1">
        <v>8.2178389002572008</v>
      </c>
      <c r="H15610" s="1">
        <v>1.1436696065943699</v>
      </c>
      <c r="I15610" s="1">
        <v>7.0741692936628304</v>
      </c>
      <c r="J15610" s="1">
        <v>0.22561135238470964</v>
      </c>
      <c r="K15610" s="1">
        <v>85.083023261788796</v>
      </c>
      <c r="L15610" s="1"/>
      <c r="M15610" s="1">
        <v>-1</v>
      </c>
    </row>
    <row r="15611" spans="1:13" x14ac:dyDescent="0.25">
      <c r="A15611" t="s">
        <v>76</v>
      </c>
      <c r="B15611">
        <v>474</v>
      </c>
      <c r="C15611">
        <v>2022</v>
      </c>
      <c r="D15611">
        <v>1</v>
      </c>
      <c r="E15611">
        <v>1</v>
      </c>
      <c r="F15611" s="1">
        <v>9.5759928620838899</v>
      </c>
      <c r="G15611" s="1">
        <v>12.1724524222931</v>
      </c>
      <c r="H15611" s="1">
        <v>1.0175468994215</v>
      </c>
      <c r="I15611" s="1">
        <v>11.1549055228716</v>
      </c>
      <c r="J15611" s="1">
        <v>-1.5789126607877098</v>
      </c>
      <c r="K15611" s="1">
        <v>73.531359417588376</v>
      </c>
      <c r="L15611" s="1"/>
      <c r="M15611" s="1">
        <v>1.5</v>
      </c>
    </row>
    <row r="15612" spans="1:13" x14ac:dyDescent="0.25">
      <c r="A15612" t="s">
        <v>77</v>
      </c>
      <c r="B15612">
        <v>513</v>
      </c>
      <c r="C15612">
        <v>1800</v>
      </c>
      <c r="D15612">
        <v>0</v>
      </c>
      <c r="E15612">
        <v>0</v>
      </c>
      <c r="F15612" s="1"/>
      <c r="G15612" s="1"/>
      <c r="H15612" s="1"/>
      <c r="I15612" s="1"/>
      <c r="J15612" s="1"/>
      <c r="K15612" s="1"/>
      <c r="L15612" s="1"/>
      <c r="M15612" s="1"/>
    </row>
    <row r="15613" spans="1:13" x14ac:dyDescent="0.25">
      <c r="A15613" t="s">
        <v>77</v>
      </c>
      <c r="B15613">
        <v>513</v>
      </c>
      <c r="C15613">
        <v>1801</v>
      </c>
      <c r="D15613">
        <v>0</v>
      </c>
      <c r="E15613">
        <v>0</v>
      </c>
      <c r="F15613" s="1"/>
      <c r="G15613" s="1"/>
      <c r="H15613" s="1"/>
      <c r="I15613" s="1"/>
      <c r="J15613" s="1"/>
      <c r="K15613" s="1"/>
      <c r="L15613" s="1"/>
      <c r="M15613" s="1"/>
    </row>
    <row r="15614" spans="1:13" x14ac:dyDescent="0.25">
      <c r="A15614" t="s">
        <v>77</v>
      </c>
      <c r="B15614">
        <v>513</v>
      </c>
      <c r="C15614">
        <v>1802</v>
      </c>
      <c r="D15614">
        <v>0</v>
      </c>
      <c r="E15614">
        <v>0</v>
      </c>
      <c r="F15614" s="1"/>
      <c r="G15614" s="1"/>
      <c r="H15614" s="1"/>
      <c r="I15614" s="1"/>
      <c r="J15614" s="1"/>
      <c r="K15614" s="1"/>
      <c r="L15614" s="1"/>
      <c r="M15614" s="1"/>
    </row>
    <row r="15615" spans="1:13" x14ac:dyDescent="0.25">
      <c r="A15615" t="s">
        <v>77</v>
      </c>
      <c r="B15615">
        <v>513</v>
      </c>
      <c r="C15615">
        <v>1803</v>
      </c>
      <c r="D15615">
        <v>0</v>
      </c>
      <c r="E15615">
        <v>0</v>
      </c>
      <c r="F15615" s="1"/>
      <c r="G15615" s="1"/>
      <c r="H15615" s="1"/>
      <c r="I15615" s="1"/>
      <c r="J15615" s="1"/>
      <c r="K15615" s="1"/>
      <c r="L15615" s="1"/>
      <c r="M15615" s="1"/>
    </row>
    <row r="15616" spans="1:13" x14ac:dyDescent="0.25">
      <c r="A15616" t="s">
        <v>77</v>
      </c>
      <c r="B15616">
        <v>513</v>
      </c>
      <c r="C15616">
        <v>1804</v>
      </c>
      <c r="D15616">
        <v>0</v>
      </c>
      <c r="E15616">
        <v>0</v>
      </c>
      <c r="F15616" s="1"/>
      <c r="G15616" s="1"/>
      <c r="H15616" s="1"/>
      <c r="I15616" s="1"/>
      <c r="J15616" s="1"/>
      <c r="K15616" s="1"/>
      <c r="L15616" s="1"/>
      <c r="M15616" s="1"/>
    </row>
    <row r="15617" spans="1:13" x14ac:dyDescent="0.25">
      <c r="A15617" t="s">
        <v>77</v>
      </c>
      <c r="B15617">
        <v>513</v>
      </c>
      <c r="C15617">
        <v>1805</v>
      </c>
      <c r="D15617">
        <v>0</v>
      </c>
      <c r="E15617">
        <v>0</v>
      </c>
      <c r="F15617" s="1"/>
      <c r="G15617" s="1"/>
      <c r="H15617" s="1"/>
      <c r="I15617" s="1"/>
      <c r="J15617" s="1"/>
      <c r="K15617" s="1"/>
      <c r="L15617" s="1"/>
      <c r="M15617" s="1"/>
    </row>
    <row r="15618" spans="1:13" x14ac:dyDescent="0.25">
      <c r="A15618" t="s">
        <v>77</v>
      </c>
      <c r="B15618">
        <v>513</v>
      </c>
      <c r="C15618">
        <v>1806</v>
      </c>
      <c r="D15618">
        <v>0</v>
      </c>
      <c r="E15618">
        <v>0</v>
      </c>
      <c r="F15618" s="1"/>
      <c r="G15618" s="1"/>
      <c r="H15618" s="1"/>
      <c r="I15618" s="1"/>
      <c r="J15618" s="1"/>
      <c r="K15618" s="1"/>
      <c r="L15618" s="1"/>
      <c r="M15618" s="1"/>
    </row>
    <row r="15619" spans="1:13" x14ac:dyDescent="0.25">
      <c r="A15619" t="s">
        <v>77</v>
      </c>
      <c r="B15619">
        <v>513</v>
      </c>
      <c r="C15619">
        <v>1807</v>
      </c>
      <c r="D15619">
        <v>0</v>
      </c>
      <c r="E15619">
        <v>0</v>
      </c>
      <c r="F15619" s="1"/>
      <c r="G15619" s="1"/>
      <c r="H15619" s="1"/>
      <c r="I15619" s="1"/>
      <c r="J15619" s="1"/>
      <c r="K15619" s="1"/>
      <c r="L15619" s="1"/>
      <c r="M15619" s="1"/>
    </row>
    <row r="15620" spans="1:13" x14ac:dyDescent="0.25">
      <c r="A15620" t="s">
        <v>77</v>
      </c>
      <c r="B15620">
        <v>513</v>
      </c>
      <c r="C15620">
        <v>1808</v>
      </c>
      <c r="D15620">
        <v>0</v>
      </c>
      <c r="E15620">
        <v>0</v>
      </c>
      <c r="F15620" s="1"/>
      <c r="G15620" s="1"/>
      <c r="H15620" s="1"/>
      <c r="I15620" s="1"/>
      <c r="J15620" s="1"/>
      <c r="K15620" s="1"/>
      <c r="L15620" s="1"/>
      <c r="M15620" s="1"/>
    </row>
    <row r="15621" spans="1:13" x14ac:dyDescent="0.25">
      <c r="A15621" t="s">
        <v>77</v>
      </c>
      <c r="B15621">
        <v>513</v>
      </c>
      <c r="C15621">
        <v>1809</v>
      </c>
      <c r="D15621">
        <v>0</v>
      </c>
      <c r="E15621">
        <v>0</v>
      </c>
      <c r="F15621" s="1"/>
      <c r="G15621" s="1"/>
      <c r="H15621" s="1"/>
      <c r="I15621" s="1"/>
      <c r="J15621" s="1"/>
      <c r="K15621" s="1"/>
      <c r="L15621" s="1"/>
      <c r="M15621" s="1"/>
    </row>
    <row r="15622" spans="1:13" x14ac:dyDescent="0.25">
      <c r="A15622" t="s">
        <v>77</v>
      </c>
      <c r="B15622">
        <v>513</v>
      </c>
      <c r="C15622">
        <v>1810</v>
      </c>
      <c r="D15622">
        <v>0</v>
      </c>
      <c r="E15622">
        <v>0</v>
      </c>
      <c r="F15622" s="1"/>
      <c r="G15622" s="1"/>
      <c r="H15622" s="1"/>
      <c r="I15622" s="1"/>
      <c r="J15622" s="1"/>
      <c r="K15622" s="1"/>
      <c r="L15622" s="1"/>
      <c r="M15622" s="1"/>
    </row>
    <row r="15623" spans="1:13" x14ac:dyDescent="0.25">
      <c r="A15623" t="s">
        <v>77</v>
      </c>
      <c r="B15623">
        <v>513</v>
      </c>
      <c r="C15623">
        <v>1811</v>
      </c>
      <c r="D15623">
        <v>0</v>
      </c>
      <c r="E15623">
        <v>0</v>
      </c>
      <c r="F15623" s="1"/>
      <c r="G15623" s="1"/>
      <c r="H15623" s="1"/>
      <c r="I15623" s="1"/>
      <c r="J15623" s="1"/>
      <c r="K15623" s="1"/>
      <c r="L15623" s="1"/>
      <c r="M15623" s="1"/>
    </row>
    <row r="15624" spans="1:13" x14ac:dyDescent="0.25">
      <c r="A15624" t="s">
        <v>77</v>
      </c>
      <c r="B15624">
        <v>513</v>
      </c>
      <c r="C15624">
        <v>1812</v>
      </c>
      <c r="D15624">
        <v>0</v>
      </c>
      <c r="E15624">
        <v>0</v>
      </c>
      <c r="F15624" s="1"/>
      <c r="G15624" s="1"/>
      <c r="H15624" s="1"/>
      <c r="I15624" s="1"/>
      <c r="J15624" s="1"/>
      <c r="K15624" s="1"/>
      <c r="L15624" s="1"/>
      <c r="M15624" s="1"/>
    </row>
    <row r="15625" spans="1:13" x14ac:dyDescent="0.25">
      <c r="A15625" t="s">
        <v>77</v>
      </c>
      <c r="B15625">
        <v>513</v>
      </c>
      <c r="C15625">
        <v>1813</v>
      </c>
      <c r="D15625">
        <v>0</v>
      </c>
      <c r="E15625">
        <v>0</v>
      </c>
      <c r="F15625" s="1"/>
      <c r="G15625" s="1"/>
      <c r="H15625" s="1"/>
      <c r="I15625" s="1"/>
      <c r="J15625" s="1"/>
      <c r="K15625" s="1"/>
      <c r="L15625" s="1"/>
      <c r="M15625" s="1"/>
    </row>
    <row r="15626" spans="1:13" x14ac:dyDescent="0.25">
      <c r="A15626" t="s">
        <v>77</v>
      </c>
      <c r="B15626">
        <v>513</v>
      </c>
      <c r="C15626">
        <v>1814</v>
      </c>
      <c r="D15626">
        <v>0</v>
      </c>
      <c r="E15626">
        <v>0</v>
      </c>
      <c r="F15626" s="1"/>
      <c r="G15626" s="1"/>
      <c r="H15626" s="1"/>
      <c r="I15626" s="1"/>
      <c r="J15626" s="1"/>
      <c r="K15626" s="1"/>
      <c r="L15626" s="1"/>
      <c r="M15626" s="1"/>
    </row>
    <row r="15627" spans="1:13" x14ac:dyDescent="0.25">
      <c r="A15627" t="s">
        <v>77</v>
      </c>
      <c r="B15627">
        <v>513</v>
      </c>
      <c r="C15627">
        <v>1815</v>
      </c>
      <c r="D15627">
        <v>0</v>
      </c>
      <c r="E15627">
        <v>0</v>
      </c>
      <c r="F15627" s="1"/>
      <c r="G15627" s="1"/>
      <c r="H15627" s="1"/>
      <c r="I15627" s="1"/>
      <c r="J15627" s="1"/>
      <c r="K15627" s="1"/>
      <c r="L15627" s="1"/>
      <c r="M15627" s="1"/>
    </row>
    <row r="15628" spans="1:13" x14ac:dyDescent="0.25">
      <c r="A15628" t="s">
        <v>77</v>
      </c>
      <c r="B15628">
        <v>513</v>
      </c>
      <c r="C15628">
        <v>1816</v>
      </c>
      <c r="D15628">
        <v>0</v>
      </c>
      <c r="E15628">
        <v>0</v>
      </c>
      <c r="F15628" s="1"/>
      <c r="G15628" s="1"/>
      <c r="H15628" s="1"/>
      <c r="I15628" s="1"/>
      <c r="J15628" s="1"/>
      <c r="K15628" s="1"/>
      <c r="L15628" s="1"/>
      <c r="M15628" s="1"/>
    </row>
    <row r="15629" spans="1:13" x14ac:dyDescent="0.25">
      <c r="A15629" t="s">
        <v>77</v>
      </c>
      <c r="B15629">
        <v>513</v>
      </c>
      <c r="C15629">
        <v>1817</v>
      </c>
      <c r="D15629">
        <v>0</v>
      </c>
      <c r="E15629">
        <v>0</v>
      </c>
      <c r="F15629" s="1"/>
      <c r="G15629" s="1"/>
      <c r="H15629" s="1"/>
      <c r="I15629" s="1"/>
      <c r="J15629" s="1"/>
      <c r="K15629" s="1"/>
      <c r="L15629" s="1"/>
      <c r="M15629" s="1"/>
    </row>
    <row r="15630" spans="1:13" x14ac:dyDescent="0.25">
      <c r="A15630" t="s">
        <v>77</v>
      </c>
      <c r="B15630">
        <v>513</v>
      </c>
      <c r="C15630">
        <v>1818</v>
      </c>
      <c r="D15630">
        <v>0</v>
      </c>
      <c r="E15630">
        <v>0</v>
      </c>
      <c r="F15630" s="1"/>
      <c r="G15630" s="1"/>
      <c r="H15630" s="1"/>
      <c r="I15630" s="1"/>
      <c r="J15630" s="1"/>
      <c r="K15630" s="1"/>
      <c r="L15630" s="1"/>
      <c r="M15630" s="1"/>
    </row>
    <row r="15631" spans="1:13" x14ac:dyDescent="0.25">
      <c r="A15631" t="s">
        <v>77</v>
      </c>
      <c r="B15631">
        <v>513</v>
      </c>
      <c r="C15631">
        <v>1819</v>
      </c>
      <c r="D15631">
        <v>0</v>
      </c>
      <c r="E15631">
        <v>0</v>
      </c>
      <c r="F15631" s="1"/>
      <c r="G15631" s="1"/>
      <c r="H15631" s="1"/>
      <c r="I15631" s="1"/>
      <c r="J15631" s="1"/>
      <c r="K15631" s="1"/>
      <c r="L15631" s="1"/>
      <c r="M15631" s="1"/>
    </row>
    <row r="15632" spans="1:13" x14ac:dyDescent="0.25">
      <c r="A15632" t="s">
        <v>77</v>
      </c>
      <c r="B15632">
        <v>513</v>
      </c>
      <c r="C15632">
        <v>1820</v>
      </c>
      <c r="D15632">
        <v>0</v>
      </c>
      <c r="E15632">
        <v>0</v>
      </c>
      <c r="F15632" s="1"/>
      <c r="G15632" s="1"/>
      <c r="H15632" s="1"/>
      <c r="I15632" s="1"/>
      <c r="J15632" s="1"/>
      <c r="K15632" s="1"/>
      <c r="L15632" s="1"/>
      <c r="M15632" s="1"/>
    </row>
    <row r="15633" spans="1:13" x14ac:dyDescent="0.25">
      <c r="A15633" t="s">
        <v>77</v>
      </c>
      <c r="B15633">
        <v>513</v>
      </c>
      <c r="C15633">
        <v>1821</v>
      </c>
      <c r="D15633">
        <v>0</v>
      </c>
      <c r="E15633">
        <v>0</v>
      </c>
      <c r="F15633" s="1"/>
      <c r="G15633" s="1"/>
      <c r="H15633" s="1"/>
      <c r="I15633" s="1"/>
      <c r="J15633" s="1"/>
      <c r="K15633" s="1"/>
      <c r="L15633" s="1"/>
      <c r="M15633" s="1"/>
    </row>
    <row r="15634" spans="1:13" x14ac:dyDescent="0.25">
      <c r="A15634" t="s">
        <v>77</v>
      </c>
      <c r="B15634">
        <v>513</v>
      </c>
      <c r="C15634">
        <v>1822</v>
      </c>
      <c r="D15634">
        <v>0</v>
      </c>
      <c r="E15634">
        <v>0</v>
      </c>
      <c r="F15634" s="1"/>
      <c r="G15634" s="1"/>
      <c r="H15634" s="1"/>
      <c r="I15634" s="1"/>
      <c r="J15634" s="1"/>
      <c r="K15634" s="1"/>
      <c r="L15634" s="1"/>
      <c r="M15634" s="1"/>
    </row>
    <row r="15635" spans="1:13" x14ac:dyDescent="0.25">
      <c r="A15635" t="s">
        <v>77</v>
      </c>
      <c r="B15635">
        <v>513</v>
      </c>
      <c r="C15635">
        <v>1823</v>
      </c>
      <c r="D15635">
        <v>0</v>
      </c>
      <c r="E15635">
        <v>0</v>
      </c>
      <c r="F15635" s="1"/>
      <c r="G15635" s="1"/>
      <c r="H15635" s="1"/>
      <c r="I15635" s="1"/>
      <c r="J15635" s="1"/>
      <c r="K15635" s="1"/>
      <c r="L15635" s="1"/>
      <c r="M15635" s="1"/>
    </row>
    <row r="15636" spans="1:13" x14ac:dyDescent="0.25">
      <c r="A15636" t="s">
        <v>77</v>
      </c>
      <c r="B15636">
        <v>513</v>
      </c>
      <c r="C15636">
        <v>1824</v>
      </c>
      <c r="D15636">
        <v>0</v>
      </c>
      <c r="E15636">
        <v>0</v>
      </c>
      <c r="F15636" s="1"/>
      <c r="G15636" s="1"/>
      <c r="H15636" s="1"/>
      <c r="I15636" s="1"/>
      <c r="J15636" s="1"/>
      <c r="K15636" s="1"/>
      <c r="L15636" s="1"/>
      <c r="M15636" s="1"/>
    </row>
    <row r="15637" spans="1:13" x14ac:dyDescent="0.25">
      <c r="A15637" t="s">
        <v>77</v>
      </c>
      <c r="B15637">
        <v>513</v>
      </c>
      <c r="C15637">
        <v>1825</v>
      </c>
      <c r="D15637">
        <v>0</v>
      </c>
      <c r="E15637">
        <v>0</v>
      </c>
      <c r="F15637" s="1"/>
      <c r="G15637" s="1"/>
      <c r="H15637" s="1"/>
      <c r="I15637" s="1"/>
      <c r="J15637" s="1"/>
      <c r="K15637" s="1"/>
      <c r="L15637" s="1"/>
      <c r="M15637" s="1"/>
    </row>
    <row r="15638" spans="1:13" x14ac:dyDescent="0.25">
      <c r="A15638" t="s">
        <v>77</v>
      </c>
      <c r="B15638">
        <v>513</v>
      </c>
      <c r="C15638">
        <v>1826</v>
      </c>
      <c r="D15638">
        <v>0</v>
      </c>
      <c r="E15638">
        <v>0</v>
      </c>
      <c r="F15638" s="1"/>
      <c r="G15638" s="1"/>
      <c r="H15638" s="1"/>
      <c r="I15638" s="1"/>
      <c r="J15638" s="1"/>
      <c r="K15638" s="1"/>
      <c r="L15638" s="1"/>
      <c r="M15638" s="1"/>
    </row>
    <row r="15639" spans="1:13" x14ac:dyDescent="0.25">
      <c r="A15639" t="s">
        <v>77</v>
      </c>
      <c r="B15639">
        <v>513</v>
      </c>
      <c r="C15639">
        <v>1827</v>
      </c>
      <c r="D15639">
        <v>0</v>
      </c>
      <c r="E15639">
        <v>0</v>
      </c>
      <c r="F15639" s="1"/>
      <c r="G15639" s="1"/>
      <c r="H15639" s="1"/>
      <c r="I15639" s="1"/>
      <c r="J15639" s="1"/>
      <c r="K15639" s="1"/>
      <c r="L15639" s="1"/>
      <c r="M15639" s="1"/>
    </row>
    <row r="15640" spans="1:13" x14ac:dyDescent="0.25">
      <c r="A15640" t="s">
        <v>77</v>
      </c>
      <c r="B15640">
        <v>513</v>
      </c>
      <c r="C15640">
        <v>1828</v>
      </c>
      <c r="D15640">
        <v>0</v>
      </c>
      <c r="E15640">
        <v>0</v>
      </c>
      <c r="F15640" s="1"/>
      <c r="G15640" s="1"/>
      <c r="H15640" s="1"/>
      <c r="I15640" s="1"/>
      <c r="J15640" s="1"/>
      <c r="K15640" s="1"/>
      <c r="L15640" s="1"/>
      <c r="M15640" s="1"/>
    </row>
    <row r="15641" spans="1:13" x14ac:dyDescent="0.25">
      <c r="A15641" t="s">
        <v>77</v>
      </c>
      <c r="B15641">
        <v>513</v>
      </c>
      <c r="C15641">
        <v>1829</v>
      </c>
      <c r="D15641">
        <v>0</v>
      </c>
      <c r="E15641">
        <v>0</v>
      </c>
      <c r="F15641" s="1"/>
      <c r="G15641" s="1"/>
      <c r="H15641" s="1"/>
      <c r="I15641" s="1"/>
      <c r="J15641" s="1"/>
      <c r="K15641" s="1"/>
      <c r="L15641" s="1"/>
      <c r="M15641" s="1"/>
    </row>
    <row r="15642" spans="1:13" x14ac:dyDescent="0.25">
      <c r="A15642" t="s">
        <v>77</v>
      </c>
      <c r="B15642">
        <v>513</v>
      </c>
      <c r="C15642">
        <v>1830</v>
      </c>
      <c r="D15642">
        <v>0</v>
      </c>
      <c r="E15642">
        <v>0</v>
      </c>
      <c r="F15642" s="1"/>
      <c r="G15642" s="1"/>
      <c r="H15642" s="1"/>
      <c r="I15642" s="1"/>
      <c r="J15642" s="1"/>
      <c r="K15642" s="1"/>
      <c r="L15642" s="1"/>
      <c r="M15642" s="1"/>
    </row>
    <row r="15643" spans="1:13" x14ac:dyDescent="0.25">
      <c r="A15643" t="s">
        <v>77</v>
      </c>
      <c r="B15643">
        <v>513</v>
      </c>
      <c r="C15643">
        <v>1831</v>
      </c>
      <c r="D15643">
        <v>0</v>
      </c>
      <c r="E15643">
        <v>0</v>
      </c>
      <c r="F15643" s="1"/>
      <c r="G15643" s="1"/>
      <c r="H15643" s="1"/>
      <c r="I15643" s="1"/>
      <c r="J15643" s="1"/>
      <c r="K15643" s="1"/>
      <c r="L15643" s="1"/>
      <c r="M15643" s="1"/>
    </row>
    <row r="15644" spans="1:13" x14ac:dyDescent="0.25">
      <c r="A15644" t="s">
        <v>77</v>
      </c>
      <c r="B15644">
        <v>513</v>
      </c>
      <c r="C15644">
        <v>1832</v>
      </c>
      <c r="D15644">
        <v>0</v>
      </c>
      <c r="E15644">
        <v>0</v>
      </c>
      <c r="F15644" s="1"/>
      <c r="G15644" s="1"/>
      <c r="H15644" s="1"/>
      <c r="I15644" s="1"/>
      <c r="J15644" s="1"/>
      <c r="K15644" s="1"/>
      <c r="L15644" s="1"/>
      <c r="M15644" s="1"/>
    </row>
    <row r="15645" spans="1:13" x14ac:dyDescent="0.25">
      <c r="A15645" t="s">
        <v>77</v>
      </c>
      <c r="B15645">
        <v>513</v>
      </c>
      <c r="C15645">
        <v>1833</v>
      </c>
      <c r="D15645">
        <v>0</v>
      </c>
      <c r="E15645">
        <v>0</v>
      </c>
      <c r="F15645" s="1"/>
      <c r="G15645" s="1"/>
      <c r="H15645" s="1"/>
      <c r="I15645" s="1"/>
      <c r="J15645" s="1"/>
      <c r="K15645" s="1"/>
      <c r="L15645" s="1"/>
      <c r="M15645" s="1"/>
    </row>
    <row r="15646" spans="1:13" x14ac:dyDescent="0.25">
      <c r="A15646" t="s">
        <v>77</v>
      </c>
      <c r="B15646">
        <v>513</v>
      </c>
      <c r="C15646">
        <v>1834</v>
      </c>
      <c r="D15646">
        <v>0</v>
      </c>
      <c r="E15646">
        <v>0</v>
      </c>
      <c r="F15646" s="1"/>
      <c r="G15646" s="1"/>
      <c r="H15646" s="1"/>
      <c r="I15646" s="1"/>
      <c r="J15646" s="1"/>
      <c r="K15646" s="1"/>
      <c r="L15646" s="1"/>
      <c r="M15646" s="1"/>
    </row>
    <row r="15647" spans="1:13" x14ac:dyDescent="0.25">
      <c r="A15647" t="s">
        <v>77</v>
      </c>
      <c r="B15647">
        <v>513</v>
      </c>
      <c r="C15647">
        <v>1835</v>
      </c>
      <c r="D15647">
        <v>0</v>
      </c>
      <c r="E15647">
        <v>0</v>
      </c>
      <c r="F15647" s="1"/>
      <c r="G15647" s="1"/>
      <c r="H15647" s="1"/>
      <c r="I15647" s="1"/>
      <c r="J15647" s="1"/>
      <c r="K15647" s="1"/>
      <c r="L15647" s="1"/>
      <c r="M15647" s="1"/>
    </row>
    <row r="15648" spans="1:13" x14ac:dyDescent="0.25">
      <c r="A15648" t="s">
        <v>77</v>
      </c>
      <c r="B15648">
        <v>513</v>
      </c>
      <c r="C15648">
        <v>1836</v>
      </c>
      <c r="D15648">
        <v>0</v>
      </c>
      <c r="E15648">
        <v>0</v>
      </c>
      <c r="F15648" s="1"/>
      <c r="G15648" s="1"/>
      <c r="H15648" s="1"/>
      <c r="I15648" s="1"/>
      <c r="J15648" s="1"/>
      <c r="K15648" s="1"/>
      <c r="L15648" s="1"/>
      <c r="M15648" s="1"/>
    </row>
    <row r="15649" spans="1:13" x14ac:dyDescent="0.25">
      <c r="A15649" t="s">
        <v>77</v>
      </c>
      <c r="B15649">
        <v>513</v>
      </c>
      <c r="C15649">
        <v>1837</v>
      </c>
      <c r="D15649">
        <v>0</v>
      </c>
      <c r="E15649">
        <v>0</v>
      </c>
      <c r="F15649" s="1"/>
      <c r="G15649" s="1"/>
      <c r="H15649" s="1"/>
      <c r="I15649" s="1"/>
      <c r="J15649" s="1"/>
      <c r="K15649" s="1"/>
      <c r="L15649" s="1"/>
      <c r="M15649" s="1"/>
    </row>
    <row r="15650" spans="1:13" x14ac:dyDescent="0.25">
      <c r="A15650" t="s">
        <v>77</v>
      </c>
      <c r="B15650">
        <v>513</v>
      </c>
      <c r="C15650">
        <v>1838</v>
      </c>
      <c r="D15650">
        <v>0</v>
      </c>
      <c r="E15650">
        <v>0</v>
      </c>
      <c r="F15650" s="1"/>
      <c r="G15650" s="1"/>
      <c r="H15650" s="1"/>
      <c r="I15650" s="1"/>
      <c r="J15650" s="1"/>
      <c r="K15650" s="1"/>
      <c r="L15650" s="1"/>
      <c r="M15650" s="1"/>
    </row>
    <row r="15651" spans="1:13" x14ac:dyDescent="0.25">
      <c r="A15651" t="s">
        <v>77</v>
      </c>
      <c r="B15651">
        <v>513</v>
      </c>
      <c r="C15651">
        <v>1839</v>
      </c>
      <c r="D15651">
        <v>0</v>
      </c>
      <c r="E15651">
        <v>0</v>
      </c>
      <c r="F15651" s="1"/>
      <c r="G15651" s="1"/>
      <c r="H15651" s="1"/>
      <c r="I15651" s="1"/>
      <c r="J15651" s="1"/>
      <c r="K15651" s="1"/>
      <c r="L15651" s="1"/>
      <c r="M15651" s="1"/>
    </row>
    <row r="15652" spans="1:13" x14ac:dyDescent="0.25">
      <c r="A15652" t="s">
        <v>77</v>
      </c>
      <c r="B15652">
        <v>513</v>
      </c>
      <c r="C15652">
        <v>1840</v>
      </c>
      <c r="D15652">
        <v>0</v>
      </c>
      <c r="E15652">
        <v>0</v>
      </c>
      <c r="F15652" s="1"/>
      <c r="G15652" s="1"/>
      <c r="H15652" s="1"/>
      <c r="I15652" s="1"/>
      <c r="J15652" s="1"/>
      <c r="K15652" s="1"/>
      <c r="L15652" s="1"/>
      <c r="M15652" s="1"/>
    </row>
    <row r="15653" spans="1:13" x14ac:dyDescent="0.25">
      <c r="A15653" t="s">
        <v>77</v>
      </c>
      <c r="B15653">
        <v>513</v>
      </c>
      <c r="C15653">
        <v>1841</v>
      </c>
      <c r="D15653">
        <v>0</v>
      </c>
      <c r="E15653">
        <v>0</v>
      </c>
      <c r="F15653" s="1"/>
      <c r="G15653" s="1"/>
      <c r="H15653" s="1"/>
      <c r="I15653" s="1"/>
      <c r="J15653" s="1"/>
      <c r="K15653" s="1"/>
      <c r="L15653" s="1"/>
      <c r="M15653" s="1"/>
    </row>
    <row r="15654" spans="1:13" x14ac:dyDescent="0.25">
      <c r="A15654" t="s">
        <v>77</v>
      </c>
      <c r="B15654">
        <v>513</v>
      </c>
      <c r="C15654">
        <v>1842</v>
      </c>
      <c r="D15654">
        <v>0</v>
      </c>
      <c r="E15654">
        <v>0</v>
      </c>
      <c r="F15654" s="1"/>
      <c r="G15654" s="1"/>
      <c r="H15654" s="1"/>
      <c r="I15654" s="1"/>
      <c r="J15654" s="1"/>
      <c r="K15654" s="1"/>
      <c r="L15654" s="1"/>
      <c r="M15654" s="1"/>
    </row>
    <row r="15655" spans="1:13" x14ac:dyDescent="0.25">
      <c r="A15655" t="s">
        <v>77</v>
      </c>
      <c r="B15655">
        <v>513</v>
      </c>
      <c r="C15655">
        <v>1843</v>
      </c>
      <c r="D15655">
        <v>0</v>
      </c>
      <c r="E15655">
        <v>0</v>
      </c>
      <c r="F15655" s="1"/>
      <c r="G15655" s="1"/>
      <c r="H15655" s="1"/>
      <c r="I15655" s="1"/>
      <c r="J15655" s="1"/>
      <c r="K15655" s="1"/>
      <c r="L15655" s="1"/>
      <c r="M15655" s="1"/>
    </row>
    <row r="15656" spans="1:13" x14ac:dyDescent="0.25">
      <c r="A15656" t="s">
        <v>77</v>
      </c>
      <c r="B15656">
        <v>513</v>
      </c>
      <c r="C15656">
        <v>1844</v>
      </c>
      <c r="D15656">
        <v>0</v>
      </c>
      <c r="E15656">
        <v>0</v>
      </c>
      <c r="F15656" s="1"/>
      <c r="G15656" s="1"/>
      <c r="H15656" s="1"/>
      <c r="I15656" s="1"/>
      <c r="J15656" s="1"/>
      <c r="K15656" s="1"/>
      <c r="L15656" s="1"/>
      <c r="M15656" s="1"/>
    </row>
    <row r="15657" spans="1:13" x14ac:dyDescent="0.25">
      <c r="A15657" t="s">
        <v>77</v>
      </c>
      <c r="B15657">
        <v>513</v>
      </c>
      <c r="C15657">
        <v>1845</v>
      </c>
      <c r="D15657">
        <v>0</v>
      </c>
      <c r="E15657">
        <v>0</v>
      </c>
      <c r="F15657" s="1"/>
      <c r="G15657" s="1"/>
      <c r="H15657" s="1"/>
      <c r="I15657" s="1"/>
      <c r="J15657" s="1"/>
      <c r="K15657" s="1"/>
      <c r="L15657" s="1"/>
      <c r="M15657" s="1"/>
    </row>
    <row r="15658" spans="1:13" x14ac:dyDescent="0.25">
      <c r="A15658" t="s">
        <v>77</v>
      </c>
      <c r="B15658">
        <v>513</v>
      </c>
      <c r="C15658">
        <v>1846</v>
      </c>
      <c r="D15658">
        <v>0</v>
      </c>
      <c r="E15658">
        <v>0</v>
      </c>
      <c r="F15658" s="1"/>
      <c r="G15658" s="1"/>
      <c r="H15658" s="1"/>
      <c r="I15658" s="1"/>
      <c r="J15658" s="1"/>
      <c r="K15658" s="1"/>
      <c r="L15658" s="1"/>
      <c r="M15658" s="1"/>
    </row>
    <row r="15659" spans="1:13" x14ac:dyDescent="0.25">
      <c r="A15659" t="s">
        <v>77</v>
      </c>
      <c r="B15659">
        <v>513</v>
      </c>
      <c r="C15659">
        <v>1847</v>
      </c>
      <c r="D15659">
        <v>0</v>
      </c>
      <c r="E15659">
        <v>0</v>
      </c>
      <c r="F15659" s="1"/>
      <c r="G15659" s="1"/>
      <c r="H15659" s="1"/>
      <c r="I15659" s="1"/>
      <c r="J15659" s="1"/>
      <c r="K15659" s="1"/>
      <c r="L15659" s="1"/>
      <c r="M15659" s="1"/>
    </row>
    <row r="15660" spans="1:13" x14ac:dyDescent="0.25">
      <c r="A15660" t="s">
        <v>77</v>
      </c>
      <c r="B15660">
        <v>513</v>
      </c>
      <c r="C15660">
        <v>1848</v>
      </c>
      <c r="D15660">
        <v>0</v>
      </c>
      <c r="E15660">
        <v>0</v>
      </c>
      <c r="F15660" s="1"/>
      <c r="G15660" s="1"/>
      <c r="H15660" s="1"/>
      <c r="I15660" s="1"/>
      <c r="J15660" s="1"/>
      <c r="K15660" s="1"/>
      <c r="L15660" s="1"/>
      <c r="M15660" s="1"/>
    </row>
    <row r="15661" spans="1:13" x14ac:dyDescent="0.25">
      <c r="A15661" t="s">
        <v>77</v>
      </c>
      <c r="B15661">
        <v>513</v>
      </c>
      <c r="C15661">
        <v>1849</v>
      </c>
      <c r="D15661">
        <v>0</v>
      </c>
      <c r="E15661">
        <v>0</v>
      </c>
      <c r="F15661" s="1"/>
      <c r="G15661" s="1"/>
      <c r="H15661" s="1"/>
      <c r="I15661" s="1"/>
      <c r="J15661" s="1"/>
      <c r="K15661" s="1"/>
      <c r="L15661" s="1"/>
      <c r="M15661" s="1"/>
    </row>
    <row r="15662" spans="1:13" x14ac:dyDescent="0.25">
      <c r="A15662" t="s">
        <v>77</v>
      </c>
      <c r="B15662">
        <v>513</v>
      </c>
      <c r="C15662">
        <v>1850</v>
      </c>
      <c r="D15662">
        <v>0</v>
      </c>
      <c r="E15662">
        <v>0</v>
      </c>
      <c r="F15662" s="1"/>
      <c r="G15662" s="1"/>
      <c r="H15662" s="1"/>
      <c r="I15662" s="1"/>
      <c r="J15662" s="1"/>
      <c r="K15662" s="1"/>
      <c r="L15662" s="1"/>
      <c r="M15662" s="1"/>
    </row>
    <row r="15663" spans="1:13" x14ac:dyDescent="0.25">
      <c r="A15663" t="s">
        <v>77</v>
      </c>
      <c r="B15663">
        <v>513</v>
      </c>
      <c r="C15663">
        <v>1851</v>
      </c>
      <c r="D15663">
        <v>0</v>
      </c>
      <c r="E15663">
        <v>0</v>
      </c>
      <c r="F15663" s="1"/>
      <c r="G15663" s="1"/>
      <c r="H15663" s="1"/>
      <c r="I15663" s="1"/>
      <c r="J15663" s="1"/>
      <c r="K15663" s="1"/>
      <c r="L15663" s="1"/>
      <c r="M15663" s="1"/>
    </row>
    <row r="15664" spans="1:13" x14ac:dyDescent="0.25">
      <c r="A15664" t="s">
        <v>77</v>
      </c>
      <c r="B15664">
        <v>513</v>
      </c>
      <c r="C15664">
        <v>1852</v>
      </c>
      <c r="D15664">
        <v>0</v>
      </c>
      <c r="E15664">
        <v>0</v>
      </c>
      <c r="F15664" s="1"/>
      <c r="G15664" s="1"/>
      <c r="H15664" s="1"/>
      <c r="I15664" s="1"/>
      <c r="J15664" s="1"/>
      <c r="K15664" s="1"/>
      <c r="L15664" s="1"/>
      <c r="M15664" s="1"/>
    </row>
    <row r="15665" spans="1:13" x14ac:dyDescent="0.25">
      <c r="A15665" t="s">
        <v>77</v>
      </c>
      <c r="B15665">
        <v>513</v>
      </c>
      <c r="C15665">
        <v>1853</v>
      </c>
      <c r="D15665">
        <v>0</v>
      </c>
      <c r="E15665">
        <v>0</v>
      </c>
      <c r="F15665" s="1"/>
      <c r="G15665" s="1"/>
      <c r="H15665" s="1"/>
      <c r="I15665" s="1"/>
      <c r="J15665" s="1"/>
      <c r="K15665" s="1"/>
      <c r="L15665" s="1"/>
      <c r="M15665" s="1"/>
    </row>
    <row r="15666" spans="1:13" x14ac:dyDescent="0.25">
      <c r="A15666" t="s">
        <v>77</v>
      </c>
      <c r="B15666">
        <v>513</v>
      </c>
      <c r="C15666">
        <v>1854</v>
      </c>
      <c r="D15666">
        <v>0</v>
      </c>
      <c r="E15666">
        <v>0</v>
      </c>
      <c r="F15666" s="1"/>
      <c r="G15666" s="1"/>
      <c r="H15666" s="1"/>
      <c r="I15666" s="1"/>
      <c r="J15666" s="1"/>
      <c r="K15666" s="1"/>
      <c r="L15666" s="1"/>
      <c r="M15666" s="1"/>
    </row>
    <row r="15667" spans="1:13" x14ac:dyDescent="0.25">
      <c r="A15667" t="s">
        <v>77</v>
      </c>
      <c r="B15667">
        <v>513</v>
      </c>
      <c r="C15667">
        <v>1855</v>
      </c>
      <c r="D15667">
        <v>0</v>
      </c>
      <c r="E15667">
        <v>0</v>
      </c>
      <c r="F15667" s="1"/>
      <c r="G15667" s="1"/>
      <c r="H15667" s="1"/>
      <c r="I15667" s="1"/>
      <c r="J15667" s="1"/>
      <c r="K15667" s="1"/>
      <c r="L15667" s="1"/>
      <c r="M15667" s="1"/>
    </row>
    <row r="15668" spans="1:13" x14ac:dyDescent="0.25">
      <c r="A15668" t="s">
        <v>77</v>
      </c>
      <c r="B15668">
        <v>513</v>
      </c>
      <c r="C15668">
        <v>1856</v>
      </c>
      <c r="D15668">
        <v>0</v>
      </c>
      <c r="E15668">
        <v>0</v>
      </c>
      <c r="F15668" s="1"/>
      <c r="G15668" s="1"/>
      <c r="H15668" s="1"/>
      <c r="I15668" s="1"/>
      <c r="J15668" s="1"/>
      <c r="K15668" s="1"/>
      <c r="L15668" s="1"/>
      <c r="M15668" s="1"/>
    </row>
    <row r="15669" spans="1:13" x14ac:dyDescent="0.25">
      <c r="A15669" t="s">
        <v>77</v>
      </c>
      <c r="B15669">
        <v>513</v>
      </c>
      <c r="C15669">
        <v>1857</v>
      </c>
      <c r="D15669">
        <v>0</v>
      </c>
      <c r="E15669">
        <v>0</v>
      </c>
      <c r="F15669" s="1"/>
      <c r="G15669" s="1"/>
      <c r="H15669" s="1"/>
      <c r="I15669" s="1"/>
      <c r="J15669" s="1"/>
      <c r="K15669" s="1"/>
      <c r="L15669" s="1"/>
      <c r="M15669" s="1"/>
    </row>
    <row r="15670" spans="1:13" x14ac:dyDescent="0.25">
      <c r="A15670" t="s">
        <v>77</v>
      </c>
      <c r="B15670">
        <v>513</v>
      </c>
      <c r="C15670">
        <v>1858</v>
      </c>
      <c r="D15670">
        <v>0</v>
      </c>
      <c r="E15670">
        <v>0</v>
      </c>
      <c r="F15670" s="1"/>
      <c r="G15670" s="1"/>
      <c r="H15670" s="1"/>
      <c r="I15670" s="1"/>
      <c r="J15670" s="1"/>
      <c r="K15670" s="1"/>
      <c r="L15670" s="1"/>
      <c r="M15670" s="1"/>
    </row>
    <row r="15671" spans="1:13" x14ac:dyDescent="0.25">
      <c r="A15671" t="s">
        <v>77</v>
      </c>
      <c r="B15671">
        <v>513</v>
      </c>
      <c r="C15671">
        <v>1859</v>
      </c>
      <c r="D15671">
        <v>0</v>
      </c>
      <c r="E15671">
        <v>0</v>
      </c>
      <c r="F15671" s="1"/>
      <c r="G15671" s="1"/>
      <c r="H15671" s="1"/>
      <c r="I15671" s="1"/>
      <c r="J15671" s="1"/>
      <c r="K15671" s="1"/>
      <c r="L15671" s="1"/>
      <c r="M15671" s="1"/>
    </row>
    <row r="15672" spans="1:13" x14ac:dyDescent="0.25">
      <c r="A15672" t="s">
        <v>77</v>
      </c>
      <c r="B15672">
        <v>513</v>
      </c>
      <c r="C15672">
        <v>1860</v>
      </c>
      <c r="D15672">
        <v>0</v>
      </c>
      <c r="E15672">
        <v>0</v>
      </c>
      <c r="F15672" s="1"/>
      <c r="G15672" s="1"/>
      <c r="H15672" s="1"/>
      <c r="I15672" s="1"/>
      <c r="J15672" s="1"/>
      <c r="K15672" s="1"/>
      <c r="L15672" s="1"/>
      <c r="M15672" s="1"/>
    </row>
    <row r="15673" spans="1:13" x14ac:dyDescent="0.25">
      <c r="A15673" t="s">
        <v>77</v>
      </c>
      <c r="B15673">
        <v>513</v>
      </c>
      <c r="C15673">
        <v>1861</v>
      </c>
      <c r="D15673">
        <v>0</v>
      </c>
      <c r="E15673">
        <v>0</v>
      </c>
      <c r="F15673" s="1"/>
      <c r="G15673" s="1"/>
      <c r="H15673" s="1"/>
      <c r="I15673" s="1"/>
      <c r="J15673" s="1"/>
      <c r="K15673" s="1"/>
      <c r="L15673" s="1"/>
      <c r="M15673" s="1"/>
    </row>
    <row r="15674" spans="1:13" x14ac:dyDescent="0.25">
      <c r="A15674" t="s">
        <v>77</v>
      </c>
      <c r="B15674">
        <v>513</v>
      </c>
      <c r="C15674">
        <v>1862</v>
      </c>
      <c r="D15674">
        <v>0</v>
      </c>
      <c r="E15674">
        <v>0</v>
      </c>
      <c r="F15674" s="1"/>
      <c r="G15674" s="1"/>
      <c r="H15674" s="1"/>
      <c r="I15674" s="1"/>
      <c r="J15674" s="1"/>
      <c r="K15674" s="1"/>
      <c r="L15674" s="1"/>
      <c r="M15674" s="1"/>
    </row>
    <row r="15675" spans="1:13" x14ac:dyDescent="0.25">
      <c r="A15675" t="s">
        <v>77</v>
      </c>
      <c r="B15675">
        <v>513</v>
      </c>
      <c r="C15675">
        <v>1863</v>
      </c>
      <c r="D15675">
        <v>0</v>
      </c>
      <c r="E15675">
        <v>0</v>
      </c>
      <c r="F15675" s="1"/>
      <c r="G15675" s="1"/>
      <c r="H15675" s="1"/>
      <c r="I15675" s="1"/>
      <c r="J15675" s="1"/>
      <c r="K15675" s="1"/>
      <c r="L15675" s="1"/>
      <c r="M15675" s="1"/>
    </row>
    <row r="15676" spans="1:13" x14ac:dyDescent="0.25">
      <c r="A15676" t="s">
        <v>77</v>
      </c>
      <c r="B15676">
        <v>513</v>
      </c>
      <c r="C15676">
        <v>1864</v>
      </c>
      <c r="D15676">
        <v>0</v>
      </c>
      <c r="E15676">
        <v>0</v>
      </c>
      <c r="F15676" s="1"/>
      <c r="G15676" s="1"/>
      <c r="H15676" s="1"/>
      <c r="I15676" s="1"/>
      <c r="J15676" s="1"/>
      <c r="K15676" s="1"/>
      <c r="L15676" s="1"/>
      <c r="M15676" s="1"/>
    </row>
    <row r="15677" spans="1:13" x14ac:dyDescent="0.25">
      <c r="A15677" t="s">
        <v>77</v>
      </c>
      <c r="B15677">
        <v>513</v>
      </c>
      <c r="C15677">
        <v>1865</v>
      </c>
      <c r="D15677">
        <v>0</v>
      </c>
      <c r="E15677">
        <v>0</v>
      </c>
      <c r="F15677" s="1"/>
      <c r="G15677" s="1"/>
      <c r="H15677" s="1"/>
      <c r="I15677" s="1"/>
      <c r="J15677" s="1"/>
      <c r="K15677" s="1"/>
      <c r="L15677" s="1"/>
      <c r="M15677" s="1"/>
    </row>
    <row r="15678" spans="1:13" x14ac:dyDescent="0.25">
      <c r="A15678" t="s">
        <v>77</v>
      </c>
      <c r="B15678">
        <v>513</v>
      </c>
      <c r="C15678">
        <v>1866</v>
      </c>
      <c r="D15678">
        <v>0</v>
      </c>
      <c r="E15678">
        <v>0</v>
      </c>
      <c r="F15678" s="1"/>
      <c r="G15678" s="1"/>
      <c r="H15678" s="1"/>
      <c r="I15678" s="1"/>
      <c r="J15678" s="1"/>
      <c r="K15678" s="1"/>
      <c r="L15678" s="1"/>
      <c r="M15678" s="1"/>
    </row>
    <row r="15679" spans="1:13" x14ac:dyDescent="0.25">
      <c r="A15679" t="s">
        <v>77</v>
      </c>
      <c r="B15679">
        <v>513</v>
      </c>
      <c r="C15679">
        <v>1867</v>
      </c>
      <c r="D15679">
        <v>0</v>
      </c>
      <c r="E15679">
        <v>0</v>
      </c>
      <c r="F15679" s="1"/>
      <c r="G15679" s="1"/>
      <c r="H15679" s="1"/>
      <c r="I15679" s="1"/>
      <c r="J15679" s="1"/>
      <c r="K15679" s="1"/>
      <c r="L15679" s="1"/>
      <c r="M15679" s="1"/>
    </row>
    <row r="15680" spans="1:13" x14ac:dyDescent="0.25">
      <c r="A15680" t="s">
        <v>77</v>
      </c>
      <c r="B15680">
        <v>513</v>
      </c>
      <c r="C15680">
        <v>1868</v>
      </c>
      <c r="D15680">
        <v>0</v>
      </c>
      <c r="E15680">
        <v>0</v>
      </c>
      <c r="F15680" s="1"/>
      <c r="G15680" s="1"/>
      <c r="H15680" s="1"/>
      <c r="I15680" s="1"/>
      <c r="J15680" s="1"/>
      <c r="K15680" s="1"/>
      <c r="L15680" s="1"/>
      <c r="M15680" s="1"/>
    </row>
    <row r="15681" spans="1:13" x14ac:dyDescent="0.25">
      <c r="A15681" t="s">
        <v>77</v>
      </c>
      <c r="B15681">
        <v>513</v>
      </c>
      <c r="C15681">
        <v>1869</v>
      </c>
      <c r="D15681">
        <v>0</v>
      </c>
      <c r="E15681">
        <v>0</v>
      </c>
      <c r="F15681" s="1"/>
      <c r="G15681" s="1"/>
      <c r="H15681" s="1"/>
      <c r="I15681" s="1"/>
      <c r="J15681" s="1"/>
      <c r="K15681" s="1"/>
      <c r="L15681" s="1"/>
      <c r="M15681" s="1"/>
    </row>
    <row r="15682" spans="1:13" x14ac:dyDescent="0.25">
      <c r="A15682" t="s">
        <v>77</v>
      </c>
      <c r="B15682">
        <v>513</v>
      </c>
      <c r="C15682">
        <v>1870</v>
      </c>
      <c r="D15682">
        <v>0</v>
      </c>
      <c r="E15682">
        <v>0</v>
      </c>
      <c r="F15682" s="1"/>
      <c r="G15682" s="1"/>
      <c r="H15682" s="1"/>
      <c r="I15682" s="1"/>
      <c r="J15682" s="1"/>
      <c r="K15682" s="1"/>
      <c r="L15682" s="1"/>
      <c r="M15682" s="1"/>
    </row>
    <row r="15683" spans="1:13" x14ac:dyDescent="0.25">
      <c r="A15683" t="s">
        <v>77</v>
      </c>
      <c r="B15683">
        <v>513</v>
      </c>
      <c r="C15683">
        <v>1871</v>
      </c>
      <c r="D15683">
        <v>0</v>
      </c>
      <c r="E15683">
        <v>0</v>
      </c>
      <c r="F15683" s="1"/>
      <c r="G15683" s="1"/>
      <c r="H15683" s="1"/>
      <c r="I15683" s="1"/>
      <c r="J15683" s="1"/>
      <c r="K15683" s="1"/>
      <c r="L15683" s="1"/>
      <c r="M15683" s="1"/>
    </row>
    <row r="15684" spans="1:13" x14ac:dyDescent="0.25">
      <c r="A15684" t="s">
        <v>77</v>
      </c>
      <c r="B15684">
        <v>513</v>
      </c>
      <c r="C15684">
        <v>1872</v>
      </c>
      <c r="D15684">
        <v>0</v>
      </c>
      <c r="E15684">
        <v>0</v>
      </c>
      <c r="F15684" s="1"/>
      <c r="G15684" s="1"/>
      <c r="H15684" s="1"/>
      <c r="I15684" s="1"/>
      <c r="J15684" s="1"/>
      <c r="K15684" s="1"/>
      <c r="L15684" s="1"/>
      <c r="M15684" s="1"/>
    </row>
    <row r="15685" spans="1:13" x14ac:dyDescent="0.25">
      <c r="A15685" t="s">
        <v>77</v>
      </c>
      <c r="B15685">
        <v>513</v>
      </c>
      <c r="C15685">
        <v>1873</v>
      </c>
      <c r="D15685">
        <v>0</v>
      </c>
      <c r="E15685">
        <v>0</v>
      </c>
      <c r="F15685" s="1"/>
      <c r="G15685" s="1"/>
      <c r="H15685" s="1"/>
      <c r="I15685" s="1"/>
      <c r="J15685" s="1"/>
      <c r="K15685" s="1"/>
      <c r="L15685" s="1"/>
      <c r="M15685" s="1"/>
    </row>
    <row r="15686" spans="1:13" x14ac:dyDescent="0.25">
      <c r="A15686" t="s">
        <v>77</v>
      </c>
      <c r="B15686">
        <v>513</v>
      </c>
      <c r="C15686">
        <v>1874</v>
      </c>
      <c r="D15686">
        <v>0</v>
      </c>
      <c r="E15686">
        <v>0</v>
      </c>
      <c r="F15686" s="1"/>
      <c r="G15686" s="1"/>
      <c r="H15686" s="1"/>
      <c r="I15686" s="1"/>
      <c r="J15686" s="1"/>
      <c r="K15686" s="1"/>
      <c r="L15686" s="1"/>
      <c r="M15686" s="1"/>
    </row>
    <row r="15687" spans="1:13" x14ac:dyDescent="0.25">
      <c r="A15687" t="s">
        <v>77</v>
      </c>
      <c r="B15687">
        <v>513</v>
      </c>
      <c r="C15687">
        <v>1875</v>
      </c>
      <c r="D15687">
        <v>0</v>
      </c>
      <c r="E15687">
        <v>0</v>
      </c>
      <c r="F15687" s="1"/>
      <c r="G15687" s="1"/>
      <c r="H15687" s="1"/>
      <c r="I15687" s="1"/>
      <c r="J15687" s="1"/>
      <c r="K15687" s="1"/>
      <c r="L15687" s="1"/>
      <c r="M15687" s="1"/>
    </row>
    <row r="15688" spans="1:13" x14ac:dyDescent="0.25">
      <c r="A15688" t="s">
        <v>77</v>
      </c>
      <c r="B15688">
        <v>513</v>
      </c>
      <c r="C15688">
        <v>1876</v>
      </c>
      <c r="D15688">
        <v>0</v>
      </c>
      <c r="E15688">
        <v>0</v>
      </c>
      <c r="F15688" s="1"/>
      <c r="G15688" s="1"/>
      <c r="H15688" s="1"/>
      <c r="I15688" s="1"/>
      <c r="J15688" s="1"/>
      <c r="K15688" s="1"/>
      <c r="L15688" s="1"/>
      <c r="M15688" s="1"/>
    </row>
    <row r="15689" spans="1:13" x14ac:dyDescent="0.25">
      <c r="A15689" t="s">
        <v>77</v>
      </c>
      <c r="B15689">
        <v>513</v>
      </c>
      <c r="C15689">
        <v>1877</v>
      </c>
      <c r="D15689">
        <v>0</v>
      </c>
      <c r="E15689">
        <v>0</v>
      </c>
      <c r="F15689" s="1"/>
      <c r="G15689" s="1"/>
      <c r="H15689" s="1"/>
      <c r="I15689" s="1"/>
      <c r="J15689" s="1"/>
      <c r="K15689" s="1"/>
      <c r="L15689" s="1"/>
      <c r="M15689" s="1"/>
    </row>
    <row r="15690" spans="1:13" x14ac:dyDescent="0.25">
      <c r="A15690" t="s">
        <v>77</v>
      </c>
      <c r="B15690">
        <v>513</v>
      </c>
      <c r="C15690">
        <v>1878</v>
      </c>
      <c r="D15690">
        <v>0</v>
      </c>
      <c r="E15690">
        <v>0</v>
      </c>
      <c r="F15690" s="1"/>
      <c r="G15690" s="1"/>
      <c r="H15690" s="1"/>
      <c r="I15690" s="1"/>
      <c r="J15690" s="1"/>
      <c r="K15690" s="1"/>
      <c r="L15690" s="1"/>
      <c r="M15690" s="1"/>
    </row>
    <row r="15691" spans="1:13" x14ac:dyDescent="0.25">
      <c r="A15691" t="s">
        <v>77</v>
      </c>
      <c r="B15691">
        <v>513</v>
      </c>
      <c r="C15691">
        <v>1879</v>
      </c>
      <c r="D15691">
        <v>0</v>
      </c>
      <c r="E15691">
        <v>0</v>
      </c>
      <c r="F15691" s="1"/>
      <c r="G15691" s="1"/>
      <c r="H15691" s="1"/>
      <c r="I15691" s="1"/>
      <c r="J15691" s="1"/>
      <c r="K15691" s="1"/>
      <c r="L15691" s="1"/>
      <c r="M15691" s="1"/>
    </row>
    <row r="15692" spans="1:13" x14ac:dyDescent="0.25">
      <c r="A15692" t="s">
        <v>77</v>
      </c>
      <c r="B15692">
        <v>513</v>
      </c>
      <c r="C15692">
        <v>1880</v>
      </c>
      <c r="D15692">
        <v>0</v>
      </c>
      <c r="E15692">
        <v>0</v>
      </c>
      <c r="F15692" s="1"/>
      <c r="G15692" s="1"/>
      <c r="H15692" s="1"/>
      <c r="I15692" s="1"/>
      <c r="J15692" s="1"/>
      <c r="K15692" s="1"/>
      <c r="L15692" s="1"/>
      <c r="M15692" s="1"/>
    </row>
    <row r="15693" spans="1:13" x14ac:dyDescent="0.25">
      <c r="A15693" t="s">
        <v>77</v>
      </c>
      <c r="B15693">
        <v>513</v>
      </c>
      <c r="C15693">
        <v>1881</v>
      </c>
      <c r="D15693">
        <v>0</v>
      </c>
      <c r="E15693">
        <v>0</v>
      </c>
      <c r="F15693" s="1"/>
      <c r="G15693" s="1"/>
      <c r="H15693" s="1"/>
      <c r="I15693" s="1"/>
      <c r="J15693" s="1"/>
      <c r="K15693" s="1"/>
      <c r="L15693" s="1"/>
      <c r="M15693" s="1"/>
    </row>
    <row r="15694" spans="1:13" x14ac:dyDescent="0.25">
      <c r="A15694" t="s">
        <v>77</v>
      </c>
      <c r="B15694">
        <v>513</v>
      </c>
      <c r="C15694">
        <v>1882</v>
      </c>
      <c r="D15694">
        <v>0</v>
      </c>
      <c r="E15694">
        <v>0</v>
      </c>
      <c r="F15694" s="1"/>
      <c r="G15694" s="1"/>
      <c r="H15694" s="1"/>
      <c r="I15694" s="1"/>
      <c r="J15694" s="1"/>
      <c r="K15694" s="1"/>
      <c r="L15694" s="1"/>
      <c r="M15694" s="1"/>
    </row>
    <row r="15695" spans="1:13" x14ac:dyDescent="0.25">
      <c r="A15695" t="s">
        <v>77</v>
      </c>
      <c r="B15695">
        <v>513</v>
      </c>
      <c r="C15695">
        <v>1883</v>
      </c>
      <c r="D15695">
        <v>0</v>
      </c>
      <c r="E15695">
        <v>0</v>
      </c>
      <c r="F15695" s="1"/>
      <c r="G15695" s="1"/>
      <c r="H15695" s="1"/>
      <c r="I15695" s="1"/>
      <c r="J15695" s="1"/>
      <c r="K15695" s="1"/>
      <c r="L15695" s="1"/>
      <c r="M15695" s="1"/>
    </row>
    <row r="15696" spans="1:13" x14ac:dyDescent="0.25">
      <c r="A15696" t="s">
        <v>77</v>
      </c>
      <c r="B15696">
        <v>513</v>
      </c>
      <c r="C15696">
        <v>1884</v>
      </c>
      <c r="D15696">
        <v>0</v>
      </c>
      <c r="E15696">
        <v>0</v>
      </c>
      <c r="F15696" s="1"/>
      <c r="G15696" s="1"/>
      <c r="H15696" s="1"/>
      <c r="I15696" s="1"/>
      <c r="J15696" s="1"/>
      <c r="K15696" s="1"/>
      <c r="L15696" s="1"/>
      <c r="M15696" s="1"/>
    </row>
    <row r="15697" spans="1:13" x14ac:dyDescent="0.25">
      <c r="A15697" t="s">
        <v>77</v>
      </c>
      <c r="B15697">
        <v>513</v>
      </c>
      <c r="C15697">
        <v>1885</v>
      </c>
      <c r="D15697">
        <v>0</v>
      </c>
      <c r="E15697">
        <v>0</v>
      </c>
      <c r="F15697" s="1"/>
      <c r="G15697" s="1"/>
      <c r="H15697" s="1"/>
      <c r="I15697" s="1"/>
      <c r="J15697" s="1"/>
      <c r="K15697" s="1"/>
      <c r="L15697" s="1"/>
      <c r="M15697" s="1"/>
    </row>
    <row r="15698" spans="1:13" x14ac:dyDescent="0.25">
      <c r="A15698" t="s">
        <v>77</v>
      </c>
      <c r="B15698">
        <v>513</v>
      </c>
      <c r="C15698">
        <v>1886</v>
      </c>
      <c r="D15698">
        <v>0</v>
      </c>
      <c r="E15698">
        <v>0</v>
      </c>
      <c r="F15698" s="1"/>
      <c r="G15698" s="1"/>
      <c r="H15698" s="1"/>
      <c r="I15698" s="1"/>
      <c r="J15698" s="1"/>
      <c r="K15698" s="1"/>
      <c r="L15698" s="1"/>
      <c r="M15698" s="1"/>
    </row>
    <row r="15699" spans="1:13" x14ac:dyDescent="0.25">
      <c r="A15699" t="s">
        <v>77</v>
      </c>
      <c r="B15699">
        <v>513</v>
      </c>
      <c r="C15699">
        <v>1887</v>
      </c>
      <c r="D15699">
        <v>0</v>
      </c>
      <c r="E15699">
        <v>0</v>
      </c>
      <c r="F15699" s="1"/>
      <c r="G15699" s="1"/>
      <c r="H15699" s="1"/>
      <c r="I15699" s="1"/>
      <c r="J15699" s="1"/>
      <c r="K15699" s="1"/>
      <c r="L15699" s="1"/>
      <c r="M15699" s="1"/>
    </row>
    <row r="15700" spans="1:13" x14ac:dyDescent="0.25">
      <c r="A15700" t="s">
        <v>77</v>
      </c>
      <c r="B15700">
        <v>513</v>
      </c>
      <c r="C15700">
        <v>1888</v>
      </c>
      <c r="D15700">
        <v>0</v>
      </c>
      <c r="E15700">
        <v>0</v>
      </c>
      <c r="F15700" s="1"/>
      <c r="G15700" s="1"/>
      <c r="H15700" s="1"/>
      <c r="I15700" s="1"/>
      <c r="J15700" s="1"/>
      <c r="K15700" s="1"/>
      <c r="L15700" s="1"/>
      <c r="M15700" s="1"/>
    </row>
    <row r="15701" spans="1:13" x14ac:dyDescent="0.25">
      <c r="A15701" t="s">
        <v>77</v>
      </c>
      <c r="B15701">
        <v>513</v>
      </c>
      <c r="C15701">
        <v>1889</v>
      </c>
      <c r="D15701">
        <v>0</v>
      </c>
      <c r="E15701">
        <v>0</v>
      </c>
      <c r="F15701" s="1"/>
      <c r="G15701" s="1"/>
      <c r="H15701" s="1"/>
      <c r="I15701" s="1"/>
      <c r="J15701" s="1"/>
      <c r="K15701" s="1"/>
      <c r="L15701" s="1"/>
      <c r="M15701" s="1"/>
    </row>
    <row r="15702" spans="1:13" x14ac:dyDescent="0.25">
      <c r="A15702" t="s">
        <v>77</v>
      </c>
      <c r="B15702">
        <v>513</v>
      </c>
      <c r="C15702">
        <v>1890</v>
      </c>
      <c r="D15702">
        <v>0</v>
      </c>
      <c r="E15702">
        <v>0</v>
      </c>
      <c r="F15702" s="1"/>
      <c r="G15702" s="1"/>
      <c r="H15702" s="1"/>
      <c r="I15702" s="1"/>
      <c r="J15702" s="1"/>
      <c r="K15702" s="1"/>
      <c r="L15702" s="1"/>
      <c r="M15702" s="1"/>
    </row>
    <row r="15703" spans="1:13" x14ac:dyDescent="0.25">
      <c r="A15703" t="s">
        <v>77</v>
      </c>
      <c r="B15703">
        <v>513</v>
      </c>
      <c r="C15703">
        <v>1891</v>
      </c>
      <c r="D15703">
        <v>0</v>
      </c>
      <c r="E15703">
        <v>0</v>
      </c>
      <c r="F15703" s="1"/>
      <c r="G15703" s="1"/>
      <c r="H15703" s="1"/>
      <c r="I15703" s="1"/>
      <c r="J15703" s="1"/>
      <c r="K15703" s="1"/>
      <c r="L15703" s="1"/>
      <c r="M15703" s="1"/>
    </row>
    <row r="15704" spans="1:13" x14ac:dyDescent="0.25">
      <c r="A15704" t="s">
        <v>77</v>
      </c>
      <c r="B15704">
        <v>513</v>
      </c>
      <c r="C15704">
        <v>1892</v>
      </c>
      <c r="D15704">
        <v>0</v>
      </c>
      <c r="E15704">
        <v>0</v>
      </c>
      <c r="F15704" s="1"/>
      <c r="G15704" s="1"/>
      <c r="H15704" s="1"/>
      <c r="I15704" s="1"/>
      <c r="J15704" s="1"/>
      <c r="K15704" s="1"/>
      <c r="L15704" s="1"/>
      <c r="M15704" s="1"/>
    </row>
    <row r="15705" spans="1:13" x14ac:dyDescent="0.25">
      <c r="A15705" t="s">
        <v>77</v>
      </c>
      <c r="B15705">
        <v>513</v>
      </c>
      <c r="C15705">
        <v>1893</v>
      </c>
      <c r="D15705">
        <v>0</v>
      </c>
      <c r="E15705">
        <v>0</v>
      </c>
      <c r="F15705" s="1"/>
      <c r="G15705" s="1"/>
      <c r="H15705" s="1"/>
      <c r="I15705" s="1"/>
      <c r="J15705" s="1"/>
      <c r="K15705" s="1"/>
      <c r="L15705" s="1"/>
      <c r="M15705" s="1"/>
    </row>
    <row r="15706" spans="1:13" x14ac:dyDescent="0.25">
      <c r="A15706" t="s">
        <v>77</v>
      </c>
      <c r="B15706">
        <v>513</v>
      </c>
      <c r="C15706">
        <v>1894</v>
      </c>
      <c r="D15706">
        <v>0</v>
      </c>
      <c r="E15706">
        <v>0</v>
      </c>
      <c r="F15706" s="1"/>
      <c r="G15706" s="1"/>
      <c r="H15706" s="1"/>
      <c r="I15706" s="1"/>
      <c r="J15706" s="1"/>
      <c r="K15706" s="1"/>
      <c r="L15706" s="1"/>
      <c r="M15706" s="1"/>
    </row>
    <row r="15707" spans="1:13" x14ac:dyDescent="0.25">
      <c r="A15707" t="s">
        <v>77</v>
      </c>
      <c r="B15707">
        <v>513</v>
      </c>
      <c r="C15707">
        <v>1895</v>
      </c>
      <c r="D15707">
        <v>0</v>
      </c>
      <c r="E15707">
        <v>0</v>
      </c>
      <c r="F15707" s="1"/>
      <c r="G15707" s="1"/>
      <c r="H15707" s="1"/>
      <c r="I15707" s="1"/>
      <c r="J15707" s="1"/>
      <c r="K15707" s="1"/>
      <c r="L15707" s="1"/>
      <c r="M15707" s="1"/>
    </row>
    <row r="15708" spans="1:13" x14ac:dyDescent="0.25">
      <c r="A15708" t="s">
        <v>77</v>
      </c>
      <c r="B15708">
        <v>513</v>
      </c>
      <c r="C15708">
        <v>1896</v>
      </c>
      <c r="D15708">
        <v>0</v>
      </c>
      <c r="E15708">
        <v>0</v>
      </c>
      <c r="F15708" s="1"/>
      <c r="G15708" s="1"/>
      <c r="H15708" s="1"/>
      <c r="I15708" s="1"/>
      <c r="J15708" s="1"/>
      <c r="K15708" s="1"/>
      <c r="L15708" s="1"/>
      <c r="M15708" s="1"/>
    </row>
    <row r="15709" spans="1:13" x14ac:dyDescent="0.25">
      <c r="A15709" t="s">
        <v>77</v>
      </c>
      <c r="B15709">
        <v>513</v>
      </c>
      <c r="C15709">
        <v>1897</v>
      </c>
      <c r="D15709">
        <v>0</v>
      </c>
      <c r="E15709">
        <v>0</v>
      </c>
      <c r="F15709" s="1"/>
      <c r="G15709" s="1"/>
      <c r="H15709" s="1"/>
      <c r="I15709" s="1"/>
      <c r="J15709" s="1"/>
      <c r="K15709" s="1"/>
      <c r="L15709" s="1"/>
      <c r="M15709" s="1"/>
    </row>
    <row r="15710" spans="1:13" x14ac:dyDescent="0.25">
      <c r="A15710" t="s">
        <v>77</v>
      </c>
      <c r="B15710">
        <v>513</v>
      </c>
      <c r="C15710">
        <v>1898</v>
      </c>
      <c r="D15710">
        <v>0</v>
      </c>
      <c r="E15710">
        <v>0</v>
      </c>
      <c r="F15710" s="1"/>
      <c r="G15710" s="1"/>
      <c r="H15710" s="1"/>
      <c r="I15710" s="1"/>
      <c r="J15710" s="1"/>
      <c r="K15710" s="1"/>
      <c r="L15710" s="1"/>
      <c r="M15710" s="1"/>
    </row>
    <row r="15711" spans="1:13" x14ac:dyDescent="0.25">
      <c r="A15711" t="s">
        <v>77</v>
      </c>
      <c r="B15711">
        <v>513</v>
      </c>
      <c r="C15711">
        <v>1899</v>
      </c>
      <c r="D15711">
        <v>0</v>
      </c>
      <c r="E15711">
        <v>0</v>
      </c>
      <c r="F15711" s="1"/>
      <c r="G15711" s="1"/>
      <c r="H15711" s="1"/>
      <c r="I15711" s="1"/>
      <c r="J15711" s="1"/>
      <c r="K15711" s="1"/>
      <c r="L15711" s="1"/>
      <c r="M15711" s="1"/>
    </row>
    <row r="15712" spans="1:13" x14ac:dyDescent="0.25">
      <c r="A15712" t="s">
        <v>77</v>
      </c>
      <c r="B15712">
        <v>513</v>
      </c>
      <c r="C15712">
        <v>1900</v>
      </c>
      <c r="D15712">
        <v>0</v>
      </c>
      <c r="E15712">
        <v>0</v>
      </c>
      <c r="F15712" s="1"/>
      <c r="G15712" s="1"/>
      <c r="H15712" s="1"/>
      <c r="I15712" s="1"/>
      <c r="J15712" s="1"/>
      <c r="K15712" s="1"/>
      <c r="L15712" s="1"/>
      <c r="M15712" s="1"/>
    </row>
    <row r="15713" spans="1:13" x14ac:dyDescent="0.25">
      <c r="A15713" t="s">
        <v>77</v>
      </c>
      <c r="B15713">
        <v>513</v>
      </c>
      <c r="C15713">
        <v>1901</v>
      </c>
      <c r="D15713">
        <v>0</v>
      </c>
      <c r="E15713">
        <v>0</v>
      </c>
      <c r="F15713" s="1"/>
      <c r="G15713" s="1"/>
      <c r="H15713" s="1"/>
      <c r="I15713" s="1"/>
      <c r="J15713" s="1"/>
      <c r="K15713" s="1"/>
      <c r="L15713" s="1"/>
      <c r="M15713" s="1"/>
    </row>
    <row r="15714" spans="1:13" x14ac:dyDescent="0.25">
      <c r="A15714" t="s">
        <v>77</v>
      </c>
      <c r="B15714">
        <v>513</v>
      </c>
      <c r="C15714">
        <v>1902</v>
      </c>
      <c r="D15714">
        <v>0</v>
      </c>
      <c r="E15714">
        <v>0</v>
      </c>
      <c r="F15714" s="1"/>
      <c r="G15714" s="1"/>
      <c r="H15714" s="1"/>
      <c r="I15714" s="1"/>
      <c r="J15714" s="1"/>
      <c r="K15714" s="1"/>
      <c r="L15714" s="1"/>
      <c r="M15714" s="1"/>
    </row>
    <row r="15715" spans="1:13" x14ac:dyDescent="0.25">
      <c r="A15715" t="s">
        <v>77</v>
      </c>
      <c r="B15715">
        <v>513</v>
      </c>
      <c r="C15715">
        <v>1903</v>
      </c>
      <c r="D15715">
        <v>0</v>
      </c>
      <c r="E15715">
        <v>0</v>
      </c>
      <c r="F15715" s="1"/>
      <c r="G15715" s="1"/>
      <c r="H15715" s="1"/>
      <c r="I15715" s="1"/>
      <c r="J15715" s="1"/>
      <c r="K15715" s="1"/>
      <c r="L15715" s="1"/>
      <c r="M15715" s="1"/>
    </row>
    <row r="15716" spans="1:13" x14ac:dyDescent="0.25">
      <c r="A15716" t="s">
        <v>77</v>
      </c>
      <c r="B15716">
        <v>513</v>
      </c>
      <c r="C15716">
        <v>1904</v>
      </c>
      <c r="D15716">
        <v>0</v>
      </c>
      <c r="E15716">
        <v>0</v>
      </c>
      <c r="F15716" s="1"/>
      <c r="G15716" s="1"/>
      <c r="H15716" s="1"/>
      <c r="I15716" s="1"/>
      <c r="J15716" s="1"/>
      <c r="K15716" s="1"/>
      <c r="L15716" s="1"/>
      <c r="M15716" s="1"/>
    </row>
    <row r="15717" spans="1:13" x14ac:dyDescent="0.25">
      <c r="A15717" t="s">
        <v>77</v>
      </c>
      <c r="B15717">
        <v>513</v>
      </c>
      <c r="C15717">
        <v>1905</v>
      </c>
      <c r="D15717">
        <v>0</v>
      </c>
      <c r="E15717">
        <v>0</v>
      </c>
      <c r="F15717" s="1"/>
      <c r="G15717" s="1"/>
      <c r="H15717" s="1"/>
      <c r="I15717" s="1"/>
      <c r="J15717" s="1"/>
      <c r="K15717" s="1"/>
      <c r="L15717" s="1"/>
      <c r="M15717" s="1"/>
    </row>
    <row r="15718" spans="1:13" x14ac:dyDescent="0.25">
      <c r="A15718" t="s">
        <v>77</v>
      </c>
      <c r="B15718">
        <v>513</v>
      </c>
      <c r="C15718">
        <v>1906</v>
      </c>
      <c r="D15718">
        <v>0</v>
      </c>
      <c r="E15718">
        <v>0</v>
      </c>
      <c r="F15718" s="1"/>
      <c r="G15718" s="1"/>
      <c r="H15718" s="1"/>
      <c r="I15718" s="1"/>
      <c r="J15718" s="1"/>
      <c r="K15718" s="1"/>
      <c r="L15718" s="1"/>
      <c r="M15718" s="1"/>
    </row>
    <row r="15719" spans="1:13" x14ac:dyDescent="0.25">
      <c r="A15719" t="s">
        <v>77</v>
      </c>
      <c r="B15719">
        <v>513</v>
      </c>
      <c r="C15719">
        <v>1907</v>
      </c>
      <c r="D15719">
        <v>0</v>
      </c>
      <c r="E15719">
        <v>0</v>
      </c>
      <c r="F15719" s="1"/>
      <c r="G15719" s="1"/>
      <c r="H15719" s="1"/>
      <c r="I15719" s="1"/>
      <c r="J15719" s="1"/>
      <c r="K15719" s="1"/>
      <c r="L15719" s="1"/>
      <c r="M15719" s="1"/>
    </row>
    <row r="15720" spans="1:13" x14ac:dyDescent="0.25">
      <c r="A15720" t="s">
        <v>77</v>
      </c>
      <c r="B15720">
        <v>513</v>
      </c>
      <c r="C15720">
        <v>1908</v>
      </c>
      <c r="D15720">
        <v>0</v>
      </c>
      <c r="E15720">
        <v>0</v>
      </c>
      <c r="F15720" s="1"/>
      <c r="G15720" s="1"/>
      <c r="H15720" s="1"/>
      <c r="I15720" s="1"/>
      <c r="J15720" s="1"/>
      <c r="K15720" s="1"/>
      <c r="L15720" s="1"/>
      <c r="M15720" s="1"/>
    </row>
    <row r="15721" spans="1:13" x14ac:dyDescent="0.25">
      <c r="A15721" t="s">
        <v>77</v>
      </c>
      <c r="B15721">
        <v>513</v>
      </c>
      <c r="C15721">
        <v>1909</v>
      </c>
      <c r="D15721">
        <v>0</v>
      </c>
      <c r="E15721">
        <v>0</v>
      </c>
      <c r="F15721" s="1"/>
      <c r="G15721" s="1"/>
      <c r="H15721" s="1"/>
      <c r="I15721" s="1"/>
      <c r="J15721" s="1"/>
      <c r="K15721" s="1"/>
      <c r="L15721" s="1"/>
      <c r="M15721" s="1"/>
    </row>
    <row r="15722" spans="1:13" x14ac:dyDescent="0.25">
      <c r="A15722" t="s">
        <v>77</v>
      </c>
      <c r="B15722">
        <v>513</v>
      </c>
      <c r="C15722">
        <v>1910</v>
      </c>
      <c r="D15722">
        <v>0</v>
      </c>
      <c r="E15722">
        <v>0</v>
      </c>
      <c r="F15722" s="1"/>
      <c r="G15722" s="1"/>
      <c r="H15722" s="1"/>
      <c r="I15722" s="1"/>
      <c r="J15722" s="1"/>
      <c r="K15722" s="1"/>
      <c r="L15722" s="1"/>
      <c r="M15722" s="1"/>
    </row>
    <row r="15723" spans="1:13" x14ac:dyDescent="0.25">
      <c r="A15723" t="s">
        <v>77</v>
      </c>
      <c r="B15723">
        <v>513</v>
      </c>
      <c r="C15723">
        <v>1911</v>
      </c>
      <c r="D15723">
        <v>0</v>
      </c>
      <c r="E15723">
        <v>0</v>
      </c>
      <c r="F15723" s="1"/>
      <c r="G15723" s="1"/>
      <c r="H15723" s="1"/>
      <c r="I15723" s="1"/>
      <c r="J15723" s="1"/>
      <c r="K15723" s="1"/>
      <c r="L15723" s="1"/>
      <c r="M15723" s="1"/>
    </row>
    <row r="15724" spans="1:13" x14ac:dyDescent="0.25">
      <c r="A15724" t="s">
        <v>77</v>
      </c>
      <c r="B15724">
        <v>513</v>
      </c>
      <c r="C15724">
        <v>1912</v>
      </c>
      <c r="D15724">
        <v>0</v>
      </c>
      <c r="E15724">
        <v>0</v>
      </c>
      <c r="F15724" s="1"/>
      <c r="G15724" s="1"/>
      <c r="H15724" s="1"/>
      <c r="I15724" s="1"/>
      <c r="J15724" s="1"/>
      <c r="K15724" s="1"/>
      <c r="L15724" s="1"/>
      <c r="M15724" s="1"/>
    </row>
    <row r="15725" spans="1:13" x14ac:dyDescent="0.25">
      <c r="A15725" t="s">
        <v>77</v>
      </c>
      <c r="B15725">
        <v>513</v>
      </c>
      <c r="C15725">
        <v>1913</v>
      </c>
      <c r="D15725">
        <v>0</v>
      </c>
      <c r="E15725">
        <v>0</v>
      </c>
      <c r="F15725" s="1"/>
      <c r="G15725" s="1"/>
      <c r="H15725" s="1"/>
      <c r="I15725" s="1"/>
      <c r="J15725" s="1"/>
      <c r="K15725" s="1"/>
      <c r="L15725" s="1"/>
      <c r="M15725" s="1"/>
    </row>
    <row r="15726" spans="1:13" x14ac:dyDescent="0.25">
      <c r="A15726" t="s">
        <v>77</v>
      </c>
      <c r="B15726">
        <v>513</v>
      </c>
      <c r="C15726">
        <v>1914</v>
      </c>
      <c r="D15726">
        <v>0</v>
      </c>
      <c r="E15726">
        <v>0</v>
      </c>
      <c r="F15726" s="1"/>
      <c r="G15726" s="1"/>
      <c r="H15726" s="1"/>
      <c r="I15726" s="1"/>
      <c r="J15726" s="1"/>
      <c r="K15726" s="1"/>
      <c r="L15726" s="1"/>
      <c r="M15726" s="1"/>
    </row>
    <row r="15727" spans="1:13" x14ac:dyDescent="0.25">
      <c r="A15727" t="s">
        <v>77</v>
      </c>
      <c r="B15727">
        <v>513</v>
      </c>
      <c r="C15727">
        <v>1915</v>
      </c>
      <c r="D15727">
        <v>0</v>
      </c>
      <c r="E15727">
        <v>0</v>
      </c>
      <c r="F15727" s="1"/>
      <c r="G15727" s="1"/>
      <c r="H15727" s="1"/>
      <c r="I15727" s="1"/>
      <c r="J15727" s="1"/>
      <c r="K15727" s="1"/>
      <c r="L15727" s="1"/>
      <c r="M15727" s="1"/>
    </row>
    <row r="15728" spans="1:13" x14ac:dyDescent="0.25">
      <c r="A15728" t="s">
        <v>77</v>
      </c>
      <c r="B15728">
        <v>513</v>
      </c>
      <c r="C15728">
        <v>1916</v>
      </c>
      <c r="D15728">
        <v>0</v>
      </c>
      <c r="E15728">
        <v>0</v>
      </c>
      <c r="F15728" s="1"/>
      <c r="G15728" s="1"/>
      <c r="H15728" s="1"/>
      <c r="I15728" s="1"/>
      <c r="J15728" s="1"/>
      <c r="K15728" s="1"/>
      <c r="L15728" s="1"/>
      <c r="M15728" s="1"/>
    </row>
    <row r="15729" spans="1:13" x14ac:dyDescent="0.25">
      <c r="A15729" t="s">
        <v>77</v>
      </c>
      <c r="B15729">
        <v>513</v>
      </c>
      <c r="C15729">
        <v>1917</v>
      </c>
      <c r="D15729">
        <v>0</v>
      </c>
      <c r="E15729">
        <v>0</v>
      </c>
      <c r="F15729" s="1"/>
      <c r="G15729" s="1"/>
      <c r="H15729" s="1"/>
      <c r="I15729" s="1"/>
      <c r="J15729" s="1"/>
      <c r="K15729" s="1"/>
      <c r="L15729" s="1"/>
      <c r="M15729" s="1"/>
    </row>
    <row r="15730" spans="1:13" x14ac:dyDescent="0.25">
      <c r="A15730" t="s">
        <v>77</v>
      </c>
      <c r="B15730">
        <v>513</v>
      </c>
      <c r="C15730">
        <v>1918</v>
      </c>
      <c r="D15730">
        <v>0</v>
      </c>
      <c r="E15730">
        <v>0</v>
      </c>
      <c r="F15730" s="1"/>
      <c r="G15730" s="1"/>
      <c r="H15730" s="1"/>
      <c r="I15730" s="1"/>
      <c r="J15730" s="1"/>
      <c r="K15730" s="1"/>
      <c r="L15730" s="1"/>
      <c r="M15730" s="1"/>
    </row>
    <row r="15731" spans="1:13" x14ac:dyDescent="0.25">
      <c r="A15731" t="s">
        <v>77</v>
      </c>
      <c r="B15731">
        <v>513</v>
      </c>
      <c r="C15731">
        <v>1919</v>
      </c>
      <c r="D15731">
        <v>0</v>
      </c>
      <c r="E15731">
        <v>0</v>
      </c>
      <c r="F15731" s="1"/>
      <c r="G15731" s="1"/>
      <c r="H15731" s="1"/>
      <c r="I15731" s="1"/>
      <c r="J15731" s="1"/>
      <c r="K15731" s="1"/>
      <c r="L15731" s="1"/>
      <c r="M15731" s="1"/>
    </row>
    <row r="15732" spans="1:13" x14ac:dyDescent="0.25">
      <c r="A15732" t="s">
        <v>77</v>
      </c>
      <c r="B15732">
        <v>513</v>
      </c>
      <c r="C15732">
        <v>1920</v>
      </c>
      <c r="D15732">
        <v>0</v>
      </c>
      <c r="E15732">
        <v>0</v>
      </c>
      <c r="F15732" s="1"/>
      <c r="G15732" s="1"/>
      <c r="H15732" s="1"/>
      <c r="I15732" s="1"/>
      <c r="J15732" s="1"/>
      <c r="K15732" s="1"/>
      <c r="L15732" s="1"/>
      <c r="M15732" s="1"/>
    </row>
    <row r="15733" spans="1:13" x14ac:dyDescent="0.25">
      <c r="A15733" t="s">
        <v>77</v>
      </c>
      <c r="B15733">
        <v>513</v>
      </c>
      <c r="C15733">
        <v>1921</v>
      </c>
      <c r="D15733">
        <v>0</v>
      </c>
      <c r="E15733">
        <v>0</v>
      </c>
      <c r="F15733" s="1"/>
      <c r="G15733" s="1"/>
      <c r="H15733" s="1"/>
      <c r="I15733" s="1"/>
      <c r="J15733" s="1"/>
      <c r="K15733" s="1"/>
      <c r="L15733" s="1"/>
      <c r="M15733" s="1"/>
    </row>
    <row r="15734" spans="1:13" x14ac:dyDescent="0.25">
      <c r="A15734" t="s">
        <v>77</v>
      </c>
      <c r="B15734">
        <v>513</v>
      </c>
      <c r="C15734">
        <v>1922</v>
      </c>
      <c r="D15734">
        <v>0</v>
      </c>
      <c r="E15734">
        <v>0</v>
      </c>
      <c r="F15734" s="1"/>
      <c r="G15734" s="1"/>
      <c r="H15734" s="1"/>
      <c r="I15734" s="1"/>
      <c r="J15734" s="1"/>
      <c r="K15734" s="1"/>
      <c r="L15734" s="1"/>
      <c r="M15734" s="1"/>
    </row>
    <row r="15735" spans="1:13" x14ac:dyDescent="0.25">
      <c r="A15735" t="s">
        <v>77</v>
      </c>
      <c r="B15735">
        <v>513</v>
      </c>
      <c r="C15735">
        <v>1923</v>
      </c>
      <c r="D15735">
        <v>0</v>
      </c>
      <c r="E15735">
        <v>0</v>
      </c>
      <c r="F15735" s="1"/>
      <c r="G15735" s="1"/>
      <c r="H15735" s="1"/>
      <c r="I15735" s="1"/>
      <c r="J15735" s="1"/>
      <c r="K15735" s="1"/>
      <c r="L15735" s="1"/>
      <c r="M15735" s="1"/>
    </row>
    <row r="15736" spans="1:13" x14ac:dyDescent="0.25">
      <c r="A15736" t="s">
        <v>77</v>
      </c>
      <c r="B15736">
        <v>513</v>
      </c>
      <c r="C15736">
        <v>1924</v>
      </c>
      <c r="D15736">
        <v>0</v>
      </c>
      <c r="E15736">
        <v>0</v>
      </c>
      <c r="F15736" s="1"/>
      <c r="G15736" s="1"/>
      <c r="H15736" s="1"/>
      <c r="I15736" s="1"/>
      <c r="J15736" s="1"/>
      <c r="K15736" s="1"/>
      <c r="L15736" s="1"/>
      <c r="M15736" s="1"/>
    </row>
    <row r="15737" spans="1:13" x14ac:dyDescent="0.25">
      <c r="A15737" t="s">
        <v>77</v>
      </c>
      <c r="B15737">
        <v>513</v>
      </c>
      <c r="C15737">
        <v>1925</v>
      </c>
      <c r="D15737">
        <v>0</v>
      </c>
      <c r="E15737">
        <v>0</v>
      </c>
      <c r="F15737" s="1"/>
      <c r="G15737" s="1"/>
      <c r="H15737" s="1"/>
      <c r="I15737" s="1"/>
      <c r="J15737" s="1"/>
      <c r="K15737" s="1"/>
      <c r="L15737" s="1"/>
      <c r="M15737" s="1"/>
    </row>
    <row r="15738" spans="1:13" x14ac:dyDescent="0.25">
      <c r="A15738" t="s">
        <v>77</v>
      </c>
      <c r="B15738">
        <v>513</v>
      </c>
      <c r="C15738">
        <v>1926</v>
      </c>
      <c r="D15738">
        <v>0</v>
      </c>
      <c r="E15738">
        <v>0</v>
      </c>
      <c r="F15738" s="1"/>
      <c r="G15738" s="1"/>
      <c r="H15738" s="1"/>
      <c r="I15738" s="1"/>
      <c r="J15738" s="1"/>
      <c r="K15738" s="1"/>
      <c r="L15738" s="1"/>
      <c r="M15738" s="1"/>
    </row>
    <row r="15739" spans="1:13" x14ac:dyDescent="0.25">
      <c r="A15739" t="s">
        <v>77</v>
      </c>
      <c r="B15739">
        <v>513</v>
      </c>
      <c r="C15739">
        <v>1927</v>
      </c>
      <c r="D15739">
        <v>0</v>
      </c>
      <c r="E15739">
        <v>0</v>
      </c>
      <c r="F15739" s="1"/>
      <c r="G15739" s="1"/>
      <c r="H15739" s="1"/>
      <c r="I15739" s="1"/>
      <c r="J15739" s="1"/>
      <c r="K15739" s="1"/>
      <c r="L15739" s="1"/>
      <c r="M15739" s="1"/>
    </row>
    <row r="15740" spans="1:13" x14ac:dyDescent="0.25">
      <c r="A15740" t="s">
        <v>77</v>
      </c>
      <c r="B15740">
        <v>513</v>
      </c>
      <c r="C15740">
        <v>1928</v>
      </c>
      <c r="D15740">
        <v>0</v>
      </c>
      <c r="E15740">
        <v>0</v>
      </c>
      <c r="F15740" s="1"/>
      <c r="G15740" s="1"/>
      <c r="H15740" s="1"/>
      <c r="I15740" s="1"/>
      <c r="J15740" s="1"/>
      <c r="K15740" s="1"/>
      <c r="L15740" s="1"/>
      <c r="M15740" s="1"/>
    </row>
    <row r="15741" spans="1:13" x14ac:dyDescent="0.25">
      <c r="A15741" t="s">
        <v>77</v>
      </c>
      <c r="B15741">
        <v>513</v>
      </c>
      <c r="C15741">
        <v>1929</v>
      </c>
      <c r="D15741">
        <v>0</v>
      </c>
      <c r="E15741">
        <v>0</v>
      </c>
      <c r="F15741" s="1"/>
      <c r="G15741" s="1"/>
      <c r="H15741" s="1"/>
      <c r="I15741" s="1"/>
      <c r="J15741" s="1"/>
      <c r="K15741" s="1"/>
      <c r="L15741" s="1"/>
      <c r="M15741" s="1"/>
    </row>
    <row r="15742" spans="1:13" x14ac:dyDescent="0.25">
      <c r="A15742" t="s">
        <v>77</v>
      </c>
      <c r="B15742">
        <v>513</v>
      </c>
      <c r="C15742">
        <v>1930</v>
      </c>
      <c r="D15742">
        <v>0</v>
      </c>
      <c r="E15742">
        <v>0</v>
      </c>
      <c r="F15742" s="1"/>
      <c r="G15742" s="1"/>
      <c r="H15742" s="1"/>
      <c r="I15742" s="1"/>
      <c r="J15742" s="1"/>
      <c r="K15742" s="1"/>
      <c r="L15742" s="1"/>
      <c r="M15742" s="1"/>
    </row>
    <row r="15743" spans="1:13" x14ac:dyDescent="0.25">
      <c r="A15743" t="s">
        <v>77</v>
      </c>
      <c r="B15743">
        <v>513</v>
      </c>
      <c r="C15743">
        <v>1931</v>
      </c>
      <c r="D15743">
        <v>0</v>
      </c>
      <c r="E15743">
        <v>0</v>
      </c>
      <c r="F15743" s="1"/>
      <c r="G15743" s="1"/>
      <c r="H15743" s="1"/>
      <c r="I15743" s="1"/>
      <c r="J15743" s="1"/>
      <c r="K15743" s="1"/>
      <c r="L15743" s="1"/>
      <c r="M15743" s="1"/>
    </row>
    <row r="15744" spans="1:13" x14ac:dyDescent="0.25">
      <c r="A15744" t="s">
        <v>77</v>
      </c>
      <c r="B15744">
        <v>513</v>
      </c>
      <c r="C15744">
        <v>1932</v>
      </c>
      <c r="D15744">
        <v>0</v>
      </c>
      <c r="E15744">
        <v>0</v>
      </c>
      <c r="F15744" s="1"/>
      <c r="G15744" s="1"/>
      <c r="H15744" s="1"/>
      <c r="I15744" s="1"/>
      <c r="J15744" s="1"/>
      <c r="K15744" s="1"/>
      <c r="L15744" s="1"/>
      <c r="M15744" s="1"/>
    </row>
    <row r="15745" spans="1:13" x14ac:dyDescent="0.25">
      <c r="A15745" t="s">
        <v>77</v>
      </c>
      <c r="B15745">
        <v>513</v>
      </c>
      <c r="C15745">
        <v>1933</v>
      </c>
      <c r="D15745">
        <v>0</v>
      </c>
      <c r="E15745">
        <v>0</v>
      </c>
      <c r="F15745" s="1"/>
      <c r="G15745" s="1"/>
      <c r="H15745" s="1"/>
      <c r="I15745" s="1"/>
      <c r="J15745" s="1"/>
      <c r="K15745" s="1"/>
      <c r="L15745" s="1"/>
      <c r="M15745" s="1"/>
    </row>
    <row r="15746" spans="1:13" x14ac:dyDescent="0.25">
      <c r="A15746" t="s">
        <v>77</v>
      </c>
      <c r="B15746">
        <v>513</v>
      </c>
      <c r="C15746">
        <v>1934</v>
      </c>
      <c r="D15746">
        <v>0</v>
      </c>
      <c r="E15746">
        <v>0</v>
      </c>
      <c r="F15746" s="1"/>
      <c r="G15746" s="1"/>
      <c r="H15746" s="1"/>
      <c r="I15746" s="1"/>
      <c r="J15746" s="1"/>
      <c r="K15746" s="1"/>
      <c r="L15746" s="1"/>
      <c r="M15746" s="1"/>
    </row>
    <row r="15747" spans="1:13" x14ac:dyDescent="0.25">
      <c r="A15747" t="s">
        <v>77</v>
      </c>
      <c r="B15747">
        <v>513</v>
      </c>
      <c r="C15747">
        <v>1935</v>
      </c>
      <c r="D15747">
        <v>0</v>
      </c>
      <c r="E15747">
        <v>0</v>
      </c>
      <c r="F15747" s="1"/>
      <c r="G15747" s="1"/>
      <c r="H15747" s="1"/>
      <c r="I15747" s="1"/>
      <c r="J15747" s="1"/>
      <c r="K15747" s="1"/>
      <c r="L15747" s="1"/>
      <c r="M15747" s="1"/>
    </row>
    <row r="15748" spans="1:13" x14ac:dyDescent="0.25">
      <c r="A15748" t="s">
        <v>77</v>
      </c>
      <c r="B15748">
        <v>513</v>
      </c>
      <c r="C15748">
        <v>1936</v>
      </c>
      <c r="D15748">
        <v>0</v>
      </c>
      <c r="E15748">
        <v>0</v>
      </c>
      <c r="F15748" s="1"/>
      <c r="G15748" s="1"/>
      <c r="H15748" s="1"/>
      <c r="I15748" s="1"/>
      <c r="J15748" s="1"/>
      <c r="K15748" s="1"/>
      <c r="L15748" s="1"/>
      <c r="M15748" s="1"/>
    </row>
    <row r="15749" spans="1:13" x14ac:dyDescent="0.25">
      <c r="A15749" t="s">
        <v>77</v>
      </c>
      <c r="B15749">
        <v>513</v>
      </c>
      <c r="C15749">
        <v>1937</v>
      </c>
      <c r="D15749">
        <v>0</v>
      </c>
      <c r="E15749">
        <v>0</v>
      </c>
      <c r="F15749" s="1"/>
      <c r="G15749" s="1"/>
      <c r="H15749" s="1"/>
      <c r="I15749" s="1"/>
      <c r="J15749" s="1"/>
      <c r="K15749" s="1"/>
      <c r="L15749" s="1"/>
      <c r="M15749" s="1"/>
    </row>
    <row r="15750" spans="1:13" x14ac:dyDescent="0.25">
      <c r="A15750" t="s">
        <v>77</v>
      </c>
      <c r="B15750">
        <v>513</v>
      </c>
      <c r="C15750">
        <v>1938</v>
      </c>
      <c r="D15750">
        <v>0</v>
      </c>
      <c r="E15750">
        <v>0</v>
      </c>
      <c r="F15750" s="1"/>
      <c r="G15750" s="1"/>
      <c r="H15750" s="1"/>
      <c r="I15750" s="1"/>
      <c r="J15750" s="1"/>
      <c r="K15750" s="1"/>
      <c r="L15750" s="1"/>
      <c r="M15750" s="1"/>
    </row>
    <row r="15751" spans="1:13" x14ac:dyDescent="0.25">
      <c r="A15751" t="s">
        <v>77</v>
      </c>
      <c r="B15751">
        <v>513</v>
      </c>
      <c r="C15751">
        <v>1939</v>
      </c>
      <c r="D15751">
        <v>0</v>
      </c>
      <c r="E15751">
        <v>0</v>
      </c>
      <c r="F15751" s="1"/>
      <c r="G15751" s="1"/>
      <c r="H15751" s="1"/>
      <c r="I15751" s="1"/>
      <c r="J15751" s="1"/>
      <c r="K15751" s="1"/>
      <c r="L15751" s="1"/>
      <c r="M15751" s="1"/>
    </row>
    <row r="15752" spans="1:13" x14ac:dyDescent="0.25">
      <c r="A15752" t="s">
        <v>77</v>
      </c>
      <c r="B15752">
        <v>513</v>
      </c>
      <c r="C15752">
        <v>1940</v>
      </c>
      <c r="D15752">
        <v>0</v>
      </c>
      <c r="E15752">
        <v>0</v>
      </c>
      <c r="F15752" s="1"/>
      <c r="G15752" s="1"/>
      <c r="H15752" s="1"/>
      <c r="I15752" s="1"/>
      <c r="J15752" s="1"/>
      <c r="K15752" s="1"/>
      <c r="L15752" s="1"/>
      <c r="M15752" s="1"/>
    </row>
    <row r="15753" spans="1:13" x14ac:dyDescent="0.25">
      <c r="A15753" t="s">
        <v>77</v>
      </c>
      <c r="B15753">
        <v>513</v>
      </c>
      <c r="C15753">
        <v>1941</v>
      </c>
      <c r="D15753">
        <v>0</v>
      </c>
      <c r="E15753">
        <v>0</v>
      </c>
      <c r="F15753" s="1"/>
      <c r="G15753" s="1"/>
      <c r="H15753" s="1"/>
      <c r="I15753" s="1"/>
      <c r="J15753" s="1"/>
      <c r="K15753" s="1"/>
      <c r="L15753" s="1"/>
      <c r="M15753" s="1"/>
    </row>
    <row r="15754" spans="1:13" x14ac:dyDescent="0.25">
      <c r="A15754" t="s">
        <v>77</v>
      </c>
      <c r="B15754">
        <v>513</v>
      </c>
      <c r="C15754">
        <v>1942</v>
      </c>
      <c r="D15754">
        <v>0</v>
      </c>
      <c r="E15754">
        <v>0</v>
      </c>
      <c r="F15754" s="1"/>
      <c r="G15754" s="1"/>
      <c r="H15754" s="1"/>
      <c r="I15754" s="1"/>
      <c r="J15754" s="1"/>
      <c r="K15754" s="1"/>
      <c r="L15754" s="1"/>
      <c r="M15754" s="1"/>
    </row>
    <row r="15755" spans="1:13" x14ac:dyDescent="0.25">
      <c r="A15755" t="s">
        <v>77</v>
      </c>
      <c r="B15755">
        <v>513</v>
      </c>
      <c r="C15755">
        <v>1943</v>
      </c>
      <c r="D15755">
        <v>0</v>
      </c>
      <c r="E15755">
        <v>0</v>
      </c>
      <c r="F15755" s="1"/>
      <c r="G15755" s="1"/>
      <c r="H15755" s="1"/>
      <c r="I15755" s="1"/>
      <c r="J15755" s="1"/>
      <c r="K15755" s="1"/>
      <c r="L15755" s="1"/>
      <c r="M15755" s="1"/>
    </row>
    <row r="15756" spans="1:13" x14ac:dyDescent="0.25">
      <c r="A15756" t="s">
        <v>77</v>
      </c>
      <c r="B15756">
        <v>513</v>
      </c>
      <c r="C15756">
        <v>1944</v>
      </c>
      <c r="D15756">
        <v>0</v>
      </c>
      <c r="E15756">
        <v>0</v>
      </c>
      <c r="F15756" s="1"/>
      <c r="G15756" s="1"/>
      <c r="H15756" s="1"/>
      <c r="I15756" s="1"/>
      <c r="J15756" s="1"/>
      <c r="K15756" s="1"/>
      <c r="L15756" s="1"/>
      <c r="M15756" s="1"/>
    </row>
    <row r="15757" spans="1:13" x14ac:dyDescent="0.25">
      <c r="A15757" t="s">
        <v>77</v>
      </c>
      <c r="B15757">
        <v>513</v>
      </c>
      <c r="C15757">
        <v>1945</v>
      </c>
      <c r="D15757">
        <v>0</v>
      </c>
      <c r="E15757">
        <v>0</v>
      </c>
      <c r="F15757" s="1"/>
      <c r="G15757" s="1"/>
      <c r="H15757" s="1"/>
      <c r="I15757" s="1"/>
      <c r="J15757" s="1"/>
      <c r="K15757" s="1"/>
      <c r="L15757" s="1"/>
      <c r="M15757" s="1"/>
    </row>
    <row r="15758" spans="1:13" x14ac:dyDescent="0.25">
      <c r="A15758" t="s">
        <v>77</v>
      </c>
      <c r="B15758">
        <v>513</v>
      </c>
      <c r="C15758">
        <v>1946</v>
      </c>
      <c r="D15758">
        <v>0</v>
      </c>
      <c r="E15758">
        <v>0</v>
      </c>
      <c r="F15758" s="1"/>
      <c r="G15758" s="1"/>
      <c r="H15758" s="1"/>
      <c r="I15758" s="1"/>
      <c r="J15758" s="1"/>
      <c r="K15758" s="1"/>
      <c r="L15758" s="1"/>
      <c r="M15758" s="1"/>
    </row>
    <row r="15759" spans="1:13" x14ac:dyDescent="0.25">
      <c r="A15759" t="s">
        <v>77</v>
      </c>
      <c r="B15759">
        <v>513</v>
      </c>
      <c r="C15759">
        <v>1947</v>
      </c>
      <c r="D15759">
        <v>0</v>
      </c>
      <c r="E15759">
        <v>0</v>
      </c>
      <c r="F15759" s="1"/>
      <c r="G15759" s="1"/>
      <c r="H15759" s="1"/>
      <c r="I15759" s="1"/>
      <c r="J15759" s="1"/>
      <c r="K15759" s="1"/>
      <c r="L15759" s="1"/>
      <c r="M15759" s="1"/>
    </row>
    <row r="15760" spans="1:13" x14ac:dyDescent="0.25">
      <c r="A15760" t="s">
        <v>77</v>
      </c>
      <c r="B15760">
        <v>513</v>
      </c>
      <c r="C15760">
        <v>1948</v>
      </c>
      <c r="D15760">
        <v>0</v>
      </c>
      <c r="E15760">
        <v>0</v>
      </c>
      <c r="F15760" s="1"/>
      <c r="G15760" s="1"/>
      <c r="H15760" s="1"/>
      <c r="I15760" s="1"/>
      <c r="J15760" s="1"/>
      <c r="K15760" s="1"/>
      <c r="L15760" s="1"/>
      <c r="M15760" s="1"/>
    </row>
    <row r="15761" spans="1:13" x14ac:dyDescent="0.25">
      <c r="A15761" t="s">
        <v>77</v>
      </c>
      <c r="B15761">
        <v>513</v>
      </c>
      <c r="C15761">
        <v>1949</v>
      </c>
      <c r="D15761">
        <v>0</v>
      </c>
      <c r="E15761">
        <v>0</v>
      </c>
      <c r="F15761" s="1"/>
      <c r="G15761" s="1"/>
      <c r="H15761" s="1"/>
      <c r="I15761" s="1"/>
      <c r="J15761" s="1"/>
      <c r="K15761" s="1"/>
      <c r="L15761" s="1"/>
      <c r="M15761" s="1"/>
    </row>
    <row r="15762" spans="1:13" x14ac:dyDescent="0.25">
      <c r="A15762" t="s">
        <v>77</v>
      </c>
      <c r="B15762">
        <v>513</v>
      </c>
      <c r="C15762">
        <v>1950</v>
      </c>
      <c r="D15762">
        <v>0</v>
      </c>
      <c r="E15762">
        <v>0</v>
      </c>
      <c r="F15762" s="1"/>
      <c r="G15762" s="1"/>
      <c r="H15762" s="1"/>
      <c r="I15762" s="1"/>
      <c r="J15762" s="1"/>
      <c r="K15762" s="1"/>
      <c r="L15762" s="1"/>
      <c r="M15762" s="1"/>
    </row>
    <row r="15763" spans="1:13" x14ac:dyDescent="0.25">
      <c r="A15763" t="s">
        <v>77</v>
      </c>
      <c r="B15763">
        <v>513</v>
      </c>
      <c r="C15763">
        <v>1951</v>
      </c>
      <c r="D15763">
        <v>0</v>
      </c>
      <c r="E15763">
        <v>0</v>
      </c>
      <c r="F15763" s="1"/>
      <c r="G15763" s="1"/>
      <c r="H15763" s="1"/>
      <c r="I15763" s="1"/>
      <c r="J15763" s="1"/>
      <c r="K15763" s="1"/>
      <c r="L15763" s="1"/>
      <c r="M15763" s="1"/>
    </row>
    <row r="15764" spans="1:13" x14ac:dyDescent="0.25">
      <c r="A15764" t="s">
        <v>77</v>
      </c>
      <c r="B15764">
        <v>513</v>
      </c>
      <c r="C15764">
        <v>1952</v>
      </c>
      <c r="D15764">
        <v>0</v>
      </c>
      <c r="E15764">
        <v>0</v>
      </c>
      <c r="F15764" s="1"/>
      <c r="G15764" s="1"/>
      <c r="H15764" s="1"/>
      <c r="I15764" s="1"/>
      <c r="J15764" s="1"/>
      <c r="K15764" s="1"/>
      <c r="L15764" s="1"/>
      <c r="M15764" s="1"/>
    </row>
    <row r="15765" spans="1:13" x14ac:dyDescent="0.25">
      <c r="A15765" t="s">
        <v>77</v>
      </c>
      <c r="B15765">
        <v>513</v>
      </c>
      <c r="C15765">
        <v>1953</v>
      </c>
      <c r="D15765">
        <v>0</v>
      </c>
      <c r="E15765">
        <v>0</v>
      </c>
      <c r="F15765" s="1"/>
      <c r="G15765" s="1"/>
      <c r="H15765" s="1"/>
      <c r="I15765" s="1"/>
      <c r="J15765" s="1"/>
      <c r="K15765" s="1"/>
      <c r="L15765" s="1"/>
      <c r="M15765" s="1"/>
    </row>
    <row r="15766" spans="1:13" x14ac:dyDescent="0.25">
      <c r="A15766" t="s">
        <v>77</v>
      </c>
      <c r="B15766">
        <v>513</v>
      </c>
      <c r="C15766">
        <v>1954</v>
      </c>
      <c r="D15766">
        <v>0</v>
      </c>
      <c r="E15766">
        <v>0</v>
      </c>
      <c r="F15766" s="1"/>
      <c r="G15766" s="1"/>
      <c r="H15766" s="1"/>
      <c r="I15766" s="1"/>
      <c r="J15766" s="1"/>
      <c r="K15766" s="1"/>
      <c r="L15766" s="1"/>
      <c r="M15766" s="1"/>
    </row>
    <row r="15767" spans="1:13" x14ac:dyDescent="0.25">
      <c r="A15767" t="s">
        <v>77</v>
      </c>
      <c r="B15767">
        <v>513</v>
      </c>
      <c r="C15767">
        <v>1955</v>
      </c>
      <c r="D15767">
        <v>0</v>
      </c>
      <c r="E15767">
        <v>0</v>
      </c>
      <c r="F15767" s="1"/>
      <c r="G15767" s="1"/>
      <c r="H15767" s="1"/>
      <c r="I15767" s="1"/>
      <c r="J15767" s="1"/>
      <c r="K15767" s="1"/>
      <c r="L15767" s="1"/>
      <c r="M15767" s="1"/>
    </row>
    <row r="15768" spans="1:13" x14ac:dyDescent="0.25">
      <c r="A15768" t="s">
        <v>77</v>
      </c>
      <c r="B15768">
        <v>513</v>
      </c>
      <c r="C15768">
        <v>1956</v>
      </c>
      <c r="D15768">
        <v>0</v>
      </c>
      <c r="E15768">
        <v>0</v>
      </c>
      <c r="F15768" s="1"/>
      <c r="G15768" s="1"/>
      <c r="H15768" s="1"/>
      <c r="I15768" s="1"/>
      <c r="J15768" s="1"/>
      <c r="K15768" s="1"/>
      <c r="L15768" s="1"/>
      <c r="M15768" s="1"/>
    </row>
    <row r="15769" spans="1:13" x14ac:dyDescent="0.25">
      <c r="A15769" t="s">
        <v>77</v>
      </c>
      <c r="B15769">
        <v>513</v>
      </c>
      <c r="C15769">
        <v>1957</v>
      </c>
      <c r="D15769">
        <v>0</v>
      </c>
      <c r="E15769">
        <v>0</v>
      </c>
      <c r="F15769" s="1"/>
      <c r="G15769" s="1"/>
      <c r="H15769" s="1"/>
      <c r="I15769" s="1"/>
      <c r="J15769" s="1"/>
      <c r="K15769" s="1"/>
      <c r="L15769" s="1"/>
      <c r="M15769" s="1"/>
    </row>
    <row r="15770" spans="1:13" x14ac:dyDescent="0.25">
      <c r="A15770" t="s">
        <v>77</v>
      </c>
      <c r="B15770">
        <v>513</v>
      </c>
      <c r="C15770">
        <v>1958</v>
      </c>
      <c r="D15770">
        <v>0</v>
      </c>
      <c r="E15770">
        <v>0</v>
      </c>
      <c r="F15770" s="1"/>
      <c r="G15770" s="1"/>
      <c r="H15770" s="1"/>
      <c r="I15770" s="1"/>
      <c r="J15770" s="1"/>
      <c r="K15770" s="1"/>
      <c r="L15770" s="1"/>
      <c r="M15770" s="1"/>
    </row>
    <row r="15771" spans="1:13" x14ac:dyDescent="0.25">
      <c r="A15771" t="s">
        <v>77</v>
      </c>
      <c r="B15771">
        <v>513</v>
      </c>
      <c r="C15771">
        <v>1959</v>
      </c>
      <c r="D15771">
        <v>0</v>
      </c>
      <c r="E15771">
        <v>0</v>
      </c>
      <c r="F15771" s="1"/>
      <c r="G15771" s="1"/>
      <c r="H15771" s="1"/>
      <c r="I15771" s="1"/>
      <c r="J15771" s="1"/>
      <c r="K15771" s="1"/>
      <c r="L15771" s="1"/>
      <c r="M15771" s="1"/>
    </row>
    <row r="15772" spans="1:13" x14ac:dyDescent="0.25">
      <c r="A15772" t="s">
        <v>77</v>
      </c>
      <c r="B15772">
        <v>513</v>
      </c>
      <c r="C15772">
        <v>1960</v>
      </c>
      <c r="D15772">
        <v>0</v>
      </c>
      <c r="E15772">
        <v>0</v>
      </c>
      <c r="F15772" s="1"/>
      <c r="G15772" s="1"/>
      <c r="H15772" s="1"/>
      <c r="I15772" s="1"/>
      <c r="J15772" s="1"/>
      <c r="K15772" s="1"/>
      <c r="L15772" s="1"/>
      <c r="M15772" s="1"/>
    </row>
    <row r="15773" spans="1:13" x14ac:dyDescent="0.25">
      <c r="A15773" t="s">
        <v>77</v>
      </c>
      <c r="B15773">
        <v>513</v>
      </c>
      <c r="C15773">
        <v>1961</v>
      </c>
      <c r="D15773">
        <v>0</v>
      </c>
      <c r="E15773">
        <v>0</v>
      </c>
      <c r="F15773" s="1"/>
      <c r="G15773" s="1"/>
      <c r="H15773" s="1"/>
      <c r="I15773" s="1"/>
      <c r="J15773" s="1"/>
      <c r="K15773" s="1"/>
      <c r="L15773" s="1"/>
      <c r="M15773" s="1"/>
    </row>
    <row r="15774" spans="1:13" x14ac:dyDescent="0.25">
      <c r="A15774" t="s">
        <v>77</v>
      </c>
      <c r="B15774">
        <v>513</v>
      </c>
      <c r="C15774">
        <v>1962</v>
      </c>
      <c r="D15774">
        <v>0</v>
      </c>
      <c r="E15774">
        <v>0</v>
      </c>
      <c r="F15774" s="1"/>
      <c r="G15774" s="1"/>
      <c r="H15774" s="1"/>
      <c r="I15774" s="1"/>
      <c r="J15774" s="1"/>
      <c r="K15774" s="1"/>
      <c r="L15774" s="1"/>
      <c r="M15774" s="1"/>
    </row>
    <row r="15775" spans="1:13" x14ac:dyDescent="0.25">
      <c r="A15775" t="s">
        <v>77</v>
      </c>
      <c r="B15775">
        <v>513</v>
      </c>
      <c r="C15775">
        <v>1963</v>
      </c>
      <c r="D15775">
        <v>0</v>
      </c>
      <c r="E15775">
        <v>0</v>
      </c>
      <c r="F15775" s="1"/>
      <c r="G15775" s="1"/>
      <c r="H15775" s="1"/>
      <c r="I15775" s="1"/>
      <c r="J15775" s="1"/>
      <c r="K15775" s="1"/>
      <c r="L15775" s="1"/>
      <c r="M15775" s="1"/>
    </row>
    <row r="15776" spans="1:13" x14ac:dyDescent="0.25">
      <c r="A15776" t="s">
        <v>77</v>
      </c>
      <c r="B15776">
        <v>513</v>
      </c>
      <c r="C15776">
        <v>1964</v>
      </c>
      <c r="D15776">
        <v>0</v>
      </c>
      <c r="E15776">
        <v>0</v>
      </c>
      <c r="F15776" s="1"/>
      <c r="G15776" s="1"/>
      <c r="H15776" s="1"/>
      <c r="I15776" s="1"/>
      <c r="J15776" s="1"/>
      <c r="K15776" s="1"/>
      <c r="L15776" s="1"/>
      <c r="M15776" s="1"/>
    </row>
    <row r="15777" spans="1:13" x14ac:dyDescent="0.25">
      <c r="A15777" t="s">
        <v>77</v>
      </c>
      <c r="B15777">
        <v>513</v>
      </c>
      <c r="C15777">
        <v>1965</v>
      </c>
      <c r="D15777">
        <v>0</v>
      </c>
      <c r="E15777">
        <v>0</v>
      </c>
      <c r="F15777" s="1"/>
      <c r="G15777" s="1"/>
      <c r="H15777" s="1"/>
      <c r="I15777" s="1"/>
      <c r="J15777" s="1"/>
      <c r="K15777" s="1"/>
      <c r="L15777" s="1"/>
      <c r="M15777" s="1"/>
    </row>
    <row r="15778" spans="1:13" x14ac:dyDescent="0.25">
      <c r="A15778" t="s">
        <v>77</v>
      </c>
      <c r="B15778">
        <v>513</v>
      </c>
      <c r="C15778">
        <v>1966</v>
      </c>
      <c r="D15778">
        <v>0</v>
      </c>
      <c r="E15778">
        <v>0</v>
      </c>
      <c r="F15778" s="1"/>
      <c r="G15778" s="1"/>
      <c r="H15778" s="1"/>
      <c r="I15778" s="1"/>
      <c r="J15778" s="1"/>
      <c r="K15778" s="1"/>
      <c r="L15778" s="1"/>
      <c r="M15778" s="1"/>
    </row>
    <row r="15779" spans="1:13" x14ac:dyDescent="0.25">
      <c r="A15779" t="s">
        <v>77</v>
      </c>
      <c r="B15779">
        <v>513</v>
      </c>
      <c r="C15779">
        <v>1967</v>
      </c>
      <c r="D15779">
        <v>0</v>
      </c>
      <c r="E15779">
        <v>0</v>
      </c>
      <c r="F15779" s="1"/>
      <c r="G15779" s="1"/>
      <c r="H15779" s="1"/>
      <c r="I15779" s="1"/>
      <c r="J15779" s="1"/>
      <c r="K15779" s="1"/>
      <c r="L15779" s="1"/>
      <c r="M15779" s="1"/>
    </row>
    <row r="15780" spans="1:13" x14ac:dyDescent="0.25">
      <c r="A15780" t="s">
        <v>77</v>
      </c>
      <c r="B15780">
        <v>513</v>
      </c>
      <c r="C15780">
        <v>1968</v>
      </c>
      <c r="D15780">
        <v>0</v>
      </c>
      <c r="E15780">
        <v>0</v>
      </c>
      <c r="F15780" s="1"/>
      <c r="G15780" s="1"/>
      <c r="H15780" s="1"/>
      <c r="I15780" s="1"/>
      <c r="J15780" s="1"/>
      <c r="K15780" s="1"/>
      <c r="L15780" s="1"/>
      <c r="M15780" s="1"/>
    </row>
    <row r="15781" spans="1:13" x14ac:dyDescent="0.25">
      <c r="A15781" t="s">
        <v>77</v>
      </c>
      <c r="B15781">
        <v>513</v>
      </c>
      <c r="C15781">
        <v>1969</v>
      </c>
      <c r="D15781">
        <v>0</v>
      </c>
      <c r="E15781">
        <v>0</v>
      </c>
      <c r="F15781" s="1"/>
      <c r="G15781" s="1"/>
      <c r="H15781" s="1"/>
      <c r="I15781" s="1"/>
      <c r="J15781" s="1"/>
      <c r="K15781" s="1"/>
      <c r="L15781" s="1"/>
      <c r="M15781" s="1"/>
    </row>
    <row r="15782" spans="1:13" x14ac:dyDescent="0.25">
      <c r="A15782" t="s">
        <v>77</v>
      </c>
      <c r="B15782">
        <v>513</v>
      </c>
      <c r="C15782">
        <v>1970</v>
      </c>
      <c r="D15782">
        <v>0</v>
      </c>
      <c r="E15782">
        <v>0</v>
      </c>
      <c r="F15782" s="1"/>
      <c r="G15782" s="1"/>
      <c r="H15782" s="1"/>
      <c r="I15782" s="1"/>
      <c r="J15782" s="1"/>
      <c r="K15782" s="1"/>
      <c r="L15782" s="1"/>
      <c r="M15782" s="1"/>
    </row>
    <row r="15783" spans="1:13" x14ac:dyDescent="0.25">
      <c r="A15783" t="s">
        <v>77</v>
      </c>
      <c r="B15783">
        <v>513</v>
      </c>
      <c r="C15783">
        <v>1971</v>
      </c>
      <c r="D15783">
        <v>0</v>
      </c>
      <c r="E15783">
        <v>0</v>
      </c>
      <c r="F15783" s="1"/>
      <c r="G15783" s="1"/>
      <c r="H15783" s="1"/>
      <c r="I15783" s="1"/>
      <c r="J15783" s="1"/>
      <c r="K15783" s="1"/>
      <c r="L15783" s="1"/>
      <c r="M15783" s="1"/>
    </row>
    <row r="15784" spans="1:13" x14ac:dyDescent="0.25">
      <c r="A15784" t="s">
        <v>77</v>
      </c>
      <c r="B15784">
        <v>513</v>
      </c>
      <c r="C15784">
        <v>1972</v>
      </c>
      <c r="D15784">
        <v>0</v>
      </c>
      <c r="E15784">
        <v>0</v>
      </c>
      <c r="F15784" s="1"/>
      <c r="G15784" s="1"/>
      <c r="H15784" s="1"/>
      <c r="I15784" s="1"/>
      <c r="J15784" s="1"/>
      <c r="K15784" s="1"/>
      <c r="L15784" s="1"/>
      <c r="M15784" s="1"/>
    </row>
    <row r="15785" spans="1:13" x14ac:dyDescent="0.25">
      <c r="A15785" t="s">
        <v>77</v>
      </c>
      <c r="B15785">
        <v>513</v>
      </c>
      <c r="C15785">
        <v>1973</v>
      </c>
      <c r="D15785">
        <v>0</v>
      </c>
      <c r="E15785">
        <v>0</v>
      </c>
      <c r="F15785" s="1"/>
      <c r="G15785" s="1"/>
      <c r="H15785" s="1"/>
      <c r="I15785" s="1"/>
      <c r="J15785" s="1"/>
      <c r="K15785" s="1"/>
      <c r="L15785" s="1"/>
      <c r="M15785" s="1"/>
    </row>
    <row r="15786" spans="1:13" x14ac:dyDescent="0.25">
      <c r="A15786" t="s">
        <v>77</v>
      </c>
      <c r="B15786">
        <v>513</v>
      </c>
      <c r="C15786">
        <v>1974</v>
      </c>
      <c r="D15786">
        <v>0</v>
      </c>
      <c r="E15786">
        <v>0</v>
      </c>
      <c r="F15786" s="1"/>
      <c r="G15786" s="1"/>
      <c r="H15786" s="1"/>
      <c r="I15786" s="1"/>
      <c r="J15786" s="1"/>
      <c r="K15786" s="1"/>
      <c r="L15786" s="1"/>
      <c r="M15786" s="1"/>
    </row>
    <row r="15787" spans="1:13" x14ac:dyDescent="0.25">
      <c r="A15787" t="s">
        <v>77</v>
      </c>
      <c r="B15787">
        <v>513</v>
      </c>
      <c r="C15787">
        <v>1975</v>
      </c>
      <c r="D15787">
        <v>0</v>
      </c>
      <c r="E15787">
        <v>0</v>
      </c>
      <c r="F15787" s="1"/>
      <c r="G15787" s="1"/>
      <c r="H15787" s="1"/>
      <c r="I15787" s="1"/>
      <c r="J15787" s="1"/>
      <c r="K15787" s="1"/>
      <c r="L15787" s="1"/>
      <c r="M15787" s="1"/>
    </row>
    <row r="15788" spans="1:13" x14ac:dyDescent="0.25">
      <c r="A15788" t="s">
        <v>77</v>
      </c>
      <c r="B15788">
        <v>513</v>
      </c>
      <c r="C15788">
        <v>1976</v>
      </c>
      <c r="D15788">
        <v>0</v>
      </c>
      <c r="E15788">
        <v>0</v>
      </c>
      <c r="F15788" s="1"/>
      <c r="G15788" s="1"/>
      <c r="H15788" s="1"/>
      <c r="I15788" s="1"/>
      <c r="J15788" s="1"/>
      <c r="K15788" s="1"/>
      <c r="L15788" s="1"/>
      <c r="M15788" s="1"/>
    </row>
    <row r="15789" spans="1:13" x14ac:dyDescent="0.25">
      <c r="A15789" t="s">
        <v>77</v>
      </c>
      <c r="B15789">
        <v>513</v>
      </c>
      <c r="C15789">
        <v>1977</v>
      </c>
      <c r="D15789">
        <v>0</v>
      </c>
      <c r="E15789">
        <v>0</v>
      </c>
      <c r="F15789" s="1"/>
      <c r="G15789" s="1"/>
      <c r="H15789" s="1"/>
      <c r="I15789" s="1"/>
      <c r="J15789" s="1"/>
      <c r="K15789" s="1"/>
      <c r="L15789" s="1"/>
      <c r="M15789" s="1"/>
    </row>
    <row r="15790" spans="1:13" x14ac:dyDescent="0.25">
      <c r="A15790" t="s">
        <v>77</v>
      </c>
      <c r="B15790">
        <v>513</v>
      </c>
      <c r="C15790">
        <v>1978</v>
      </c>
      <c r="D15790">
        <v>0</v>
      </c>
      <c r="E15790">
        <v>0</v>
      </c>
      <c r="F15790" s="1"/>
      <c r="G15790" s="1"/>
      <c r="H15790" s="1"/>
      <c r="I15790" s="1"/>
      <c r="J15790" s="1"/>
      <c r="K15790" s="1"/>
      <c r="L15790" s="1"/>
      <c r="M15790" s="1"/>
    </row>
    <row r="15791" spans="1:13" x14ac:dyDescent="0.25">
      <c r="A15791" t="s">
        <v>77</v>
      </c>
      <c r="B15791">
        <v>513</v>
      </c>
      <c r="C15791">
        <v>1979</v>
      </c>
      <c r="D15791">
        <v>0</v>
      </c>
      <c r="E15791">
        <v>0</v>
      </c>
      <c r="F15791" s="1"/>
      <c r="G15791" s="1"/>
      <c r="H15791" s="1"/>
      <c r="I15791" s="1"/>
      <c r="J15791" s="1"/>
      <c r="K15791" s="1"/>
      <c r="L15791" s="1"/>
      <c r="M15791" s="1"/>
    </row>
    <row r="15792" spans="1:13" x14ac:dyDescent="0.25">
      <c r="A15792" t="s">
        <v>77</v>
      </c>
      <c r="B15792">
        <v>513</v>
      </c>
      <c r="C15792">
        <v>1980</v>
      </c>
      <c r="D15792">
        <v>0</v>
      </c>
      <c r="E15792">
        <v>0</v>
      </c>
      <c r="F15792" s="1"/>
      <c r="G15792" s="1"/>
      <c r="H15792" s="1"/>
      <c r="I15792" s="1"/>
      <c r="J15792" s="1"/>
      <c r="K15792" s="1"/>
      <c r="L15792" s="1"/>
      <c r="M15792" s="1"/>
    </row>
    <row r="15793" spans="1:13" x14ac:dyDescent="0.25">
      <c r="A15793" t="s">
        <v>77</v>
      </c>
      <c r="B15793">
        <v>513</v>
      </c>
      <c r="C15793">
        <v>1981</v>
      </c>
      <c r="D15793">
        <v>0</v>
      </c>
      <c r="E15793">
        <v>0</v>
      </c>
      <c r="F15793" s="1"/>
      <c r="G15793" s="1"/>
      <c r="H15793" s="1"/>
      <c r="I15793" s="1"/>
      <c r="J15793" s="1"/>
      <c r="K15793" s="1"/>
      <c r="L15793" s="1"/>
      <c r="M15793" s="1">
        <v>3.8019980000000002</v>
      </c>
    </row>
    <row r="15794" spans="1:13" x14ac:dyDescent="0.25">
      <c r="A15794" t="s">
        <v>77</v>
      </c>
      <c r="B15794">
        <v>513</v>
      </c>
      <c r="C15794">
        <v>1982</v>
      </c>
      <c r="D15794">
        <v>0</v>
      </c>
      <c r="E15794">
        <v>0</v>
      </c>
      <c r="F15794" s="1"/>
      <c r="G15794" s="1"/>
      <c r="H15794" s="1"/>
      <c r="I15794" s="1"/>
      <c r="J15794" s="1"/>
      <c r="K15794" s="1"/>
      <c r="L15794" s="1"/>
      <c r="M15794" s="1">
        <v>2.3764668000000002</v>
      </c>
    </row>
    <row r="15795" spans="1:13" x14ac:dyDescent="0.25">
      <c r="A15795" t="s">
        <v>77</v>
      </c>
      <c r="B15795">
        <v>513</v>
      </c>
      <c r="C15795">
        <v>1983</v>
      </c>
      <c r="D15795">
        <v>0</v>
      </c>
      <c r="E15795">
        <v>0</v>
      </c>
      <c r="F15795" s="1"/>
      <c r="G15795" s="1"/>
      <c r="H15795" s="1"/>
      <c r="I15795" s="1"/>
      <c r="J15795" s="1"/>
      <c r="K15795" s="1"/>
      <c r="L15795" s="1"/>
      <c r="M15795" s="1">
        <v>4.0160879999999999</v>
      </c>
    </row>
    <row r="15796" spans="1:13" x14ac:dyDescent="0.25">
      <c r="A15796" t="s">
        <v>77</v>
      </c>
      <c r="B15796">
        <v>513</v>
      </c>
      <c r="C15796">
        <v>1984</v>
      </c>
      <c r="D15796">
        <v>0</v>
      </c>
      <c r="E15796">
        <v>0</v>
      </c>
      <c r="F15796" s="1"/>
      <c r="G15796" s="1"/>
      <c r="H15796" s="1"/>
      <c r="I15796" s="1"/>
      <c r="J15796" s="1"/>
      <c r="K15796" s="1"/>
      <c r="L15796" s="1"/>
      <c r="M15796" s="1">
        <v>5.1806723000000003</v>
      </c>
    </row>
    <row r="15797" spans="1:13" x14ac:dyDescent="0.25">
      <c r="A15797" t="s">
        <v>77</v>
      </c>
      <c r="B15797">
        <v>513</v>
      </c>
      <c r="C15797">
        <v>1985</v>
      </c>
      <c r="D15797">
        <v>0</v>
      </c>
      <c r="E15797">
        <v>0</v>
      </c>
      <c r="F15797" s="1"/>
      <c r="G15797" s="1"/>
      <c r="H15797" s="1"/>
      <c r="I15797" s="1"/>
      <c r="J15797" s="1"/>
      <c r="K15797" s="1"/>
      <c r="L15797" s="1"/>
      <c r="M15797" s="1">
        <v>3.2232805999999998</v>
      </c>
    </row>
    <row r="15798" spans="1:13" x14ac:dyDescent="0.25">
      <c r="A15798" t="s">
        <v>77</v>
      </c>
      <c r="B15798">
        <v>513</v>
      </c>
      <c r="C15798">
        <v>1986</v>
      </c>
      <c r="D15798">
        <v>0</v>
      </c>
      <c r="E15798">
        <v>0</v>
      </c>
      <c r="F15798" s="1"/>
      <c r="G15798" s="1"/>
      <c r="H15798" s="1"/>
      <c r="I15798" s="1"/>
      <c r="J15798" s="1"/>
      <c r="K15798" s="1"/>
      <c r="L15798" s="1"/>
      <c r="M15798" s="1">
        <v>4.2485704000000002</v>
      </c>
    </row>
    <row r="15799" spans="1:13" x14ac:dyDescent="0.25">
      <c r="A15799" t="s">
        <v>77</v>
      </c>
      <c r="B15799">
        <v>513</v>
      </c>
      <c r="C15799">
        <v>1987</v>
      </c>
      <c r="D15799">
        <v>0</v>
      </c>
      <c r="E15799">
        <v>0</v>
      </c>
      <c r="F15799" s="1"/>
      <c r="G15799" s="1"/>
      <c r="H15799" s="1"/>
      <c r="I15799" s="1"/>
      <c r="J15799" s="1"/>
      <c r="K15799" s="1"/>
      <c r="L15799" s="1"/>
      <c r="M15799" s="1">
        <v>3.7322636999999999</v>
      </c>
    </row>
    <row r="15800" spans="1:13" x14ac:dyDescent="0.25">
      <c r="A15800" t="s">
        <v>77</v>
      </c>
      <c r="B15800">
        <v>513</v>
      </c>
      <c r="C15800">
        <v>1988</v>
      </c>
      <c r="D15800">
        <v>0</v>
      </c>
      <c r="E15800">
        <v>0</v>
      </c>
      <c r="F15800" s="1"/>
      <c r="G15800" s="1"/>
      <c r="H15800" s="1"/>
      <c r="I15800" s="1"/>
      <c r="J15800" s="1"/>
      <c r="K15800" s="1"/>
      <c r="L15800" s="1"/>
      <c r="M15800" s="1">
        <v>2.1592023</v>
      </c>
    </row>
    <row r="15801" spans="1:13" x14ac:dyDescent="0.25">
      <c r="A15801" t="s">
        <v>77</v>
      </c>
      <c r="B15801">
        <v>513</v>
      </c>
      <c r="C15801">
        <v>1989</v>
      </c>
      <c r="D15801">
        <v>0</v>
      </c>
      <c r="E15801">
        <v>0</v>
      </c>
      <c r="F15801" s="1"/>
      <c r="G15801" s="1"/>
      <c r="H15801" s="1"/>
      <c r="I15801" s="1"/>
      <c r="J15801" s="1"/>
      <c r="K15801" s="1"/>
      <c r="L15801" s="1"/>
      <c r="M15801" s="1">
        <v>2.6123517999999999</v>
      </c>
    </row>
    <row r="15802" spans="1:13" x14ac:dyDescent="0.25">
      <c r="A15802" t="s">
        <v>77</v>
      </c>
      <c r="B15802">
        <v>513</v>
      </c>
      <c r="C15802">
        <v>1990</v>
      </c>
      <c r="D15802">
        <v>0</v>
      </c>
      <c r="E15802">
        <v>0</v>
      </c>
      <c r="F15802" s="1">
        <v>8.9847034497859308</v>
      </c>
      <c r="G15802" s="1">
        <v>9.1378525078262598</v>
      </c>
      <c r="H15802" s="1">
        <v>0.48245705685999801</v>
      </c>
      <c r="I15802" s="1">
        <v>8.6553954509662621</v>
      </c>
      <c r="J15802" s="1">
        <v>0.32930799881966877</v>
      </c>
      <c r="K15802" s="1">
        <v>31.483269871088659</v>
      </c>
      <c r="L15802" s="1"/>
      <c r="M15802" s="1">
        <v>5.9412697000000003</v>
      </c>
    </row>
    <row r="15803" spans="1:13" x14ac:dyDescent="0.25">
      <c r="A15803" t="s">
        <v>77</v>
      </c>
      <c r="B15803">
        <v>513</v>
      </c>
      <c r="C15803">
        <v>1991</v>
      </c>
      <c r="D15803">
        <v>0</v>
      </c>
      <c r="E15803">
        <v>0</v>
      </c>
      <c r="F15803" s="1">
        <v>9.3043299157340105</v>
      </c>
      <c r="G15803" s="1">
        <v>8.86205540818362</v>
      </c>
      <c r="H15803" s="1">
        <v>0.66806060324417504</v>
      </c>
      <c r="I15803" s="1">
        <v>8.1939948049394449</v>
      </c>
      <c r="J15803" s="1">
        <v>1.1103351107945656</v>
      </c>
      <c r="K15803" s="1">
        <v>31.759251488526001</v>
      </c>
      <c r="L15803" s="1"/>
      <c r="M15803" s="1">
        <v>3.3390518</v>
      </c>
    </row>
    <row r="15804" spans="1:13" x14ac:dyDescent="0.25">
      <c r="A15804" t="s">
        <v>77</v>
      </c>
      <c r="B15804">
        <v>513</v>
      </c>
      <c r="C15804">
        <v>1992</v>
      </c>
      <c r="D15804">
        <v>0</v>
      </c>
      <c r="E15804">
        <v>0</v>
      </c>
      <c r="F15804" s="1">
        <v>9.1524099060020507</v>
      </c>
      <c r="G15804" s="1">
        <v>8.7966192215740904</v>
      </c>
      <c r="H15804" s="1">
        <v>0.63536234766878597</v>
      </c>
      <c r="I15804" s="1">
        <v>8.1612568739053053</v>
      </c>
      <c r="J15804" s="1">
        <v>0.99115303209674543</v>
      </c>
      <c r="K15804" s="1">
        <v>33.137188772173445</v>
      </c>
      <c r="L15804" s="1"/>
      <c r="M15804" s="1">
        <v>5.0399178999999998</v>
      </c>
    </row>
    <row r="15805" spans="1:13" x14ac:dyDescent="0.25">
      <c r="A15805" t="s">
        <v>77</v>
      </c>
      <c r="B15805">
        <v>513</v>
      </c>
      <c r="C15805">
        <v>1993</v>
      </c>
      <c r="D15805">
        <v>0</v>
      </c>
      <c r="E15805">
        <v>0</v>
      </c>
      <c r="F15805" s="1">
        <v>10.165494545508199</v>
      </c>
      <c r="G15805" s="1">
        <v>9.7394780932400096</v>
      </c>
      <c r="H15805" s="1">
        <v>0.61294478732302204</v>
      </c>
      <c r="I15805" s="1">
        <v>9.126533305916988</v>
      </c>
      <c r="J15805" s="1">
        <v>1.0389612395912113</v>
      </c>
      <c r="K15805" s="1">
        <v>34.053849404385659</v>
      </c>
      <c r="L15805" s="1"/>
      <c r="M15805" s="1">
        <v>4.5739614</v>
      </c>
    </row>
    <row r="15806" spans="1:13" x14ac:dyDescent="0.25">
      <c r="A15806" t="s">
        <v>77</v>
      </c>
      <c r="B15806">
        <v>513</v>
      </c>
      <c r="C15806">
        <v>1994</v>
      </c>
      <c r="D15806">
        <v>0</v>
      </c>
      <c r="E15806">
        <v>0</v>
      </c>
      <c r="F15806" s="1">
        <v>10.080541922888401</v>
      </c>
      <c r="G15806" s="1">
        <v>10.048485875152</v>
      </c>
      <c r="H15806" s="1">
        <v>0.57643122417407699</v>
      </c>
      <c r="I15806" s="1">
        <v>9.472054650977924</v>
      </c>
      <c r="J15806" s="1">
        <v>0.60848727191047658</v>
      </c>
      <c r="K15806" s="1">
        <v>35.487383593019594</v>
      </c>
      <c r="L15806" s="1"/>
      <c r="M15806" s="1">
        <v>4.0846888999999997</v>
      </c>
    </row>
    <row r="15807" spans="1:13" x14ac:dyDescent="0.25">
      <c r="A15807" t="s">
        <v>77</v>
      </c>
      <c r="B15807">
        <v>513</v>
      </c>
      <c r="C15807">
        <v>1995</v>
      </c>
      <c r="D15807">
        <v>0</v>
      </c>
      <c r="E15807">
        <v>0</v>
      </c>
      <c r="F15807" s="1">
        <v>10.0854195387404</v>
      </c>
      <c r="G15807" s="1">
        <v>10.462158869632299</v>
      </c>
      <c r="H15807" s="1">
        <v>0.630758707734841</v>
      </c>
      <c r="I15807" s="1">
        <v>9.8314001618974576</v>
      </c>
      <c r="J15807" s="1">
        <v>0.25401937684294218</v>
      </c>
      <c r="K15807" s="1">
        <v>32.885564063018201</v>
      </c>
      <c r="L15807" s="1"/>
      <c r="M15807" s="1">
        <v>4.9249574000000003</v>
      </c>
    </row>
    <row r="15808" spans="1:13" x14ac:dyDescent="0.25">
      <c r="A15808" t="s">
        <v>77</v>
      </c>
      <c r="B15808">
        <v>513</v>
      </c>
      <c r="C15808">
        <v>1996</v>
      </c>
      <c r="D15808">
        <v>0</v>
      </c>
      <c r="E15808">
        <v>0</v>
      </c>
      <c r="F15808" s="1">
        <v>7.7766170392818497</v>
      </c>
      <c r="G15808" s="1">
        <v>9.7913274165922797</v>
      </c>
      <c r="H15808" s="1">
        <v>0.75968722406745004</v>
      </c>
      <c r="I15808" s="1">
        <v>9.0316401925248293</v>
      </c>
      <c r="J15808" s="1">
        <v>-1.2550231532429796</v>
      </c>
      <c r="K15808" s="1">
        <v>31.031881914092015</v>
      </c>
      <c r="L15808" s="1"/>
      <c r="M15808" s="1">
        <v>4.6220812999999996</v>
      </c>
    </row>
    <row r="15809" spans="1:13" x14ac:dyDescent="0.25">
      <c r="A15809" t="s">
        <v>77</v>
      </c>
      <c r="B15809">
        <v>513</v>
      </c>
      <c r="C15809">
        <v>1997</v>
      </c>
      <c r="D15809">
        <v>0</v>
      </c>
      <c r="E15809">
        <v>0</v>
      </c>
      <c r="F15809" s="1">
        <v>7.9480182005952802</v>
      </c>
      <c r="G15809" s="1">
        <v>9.8885457949378797</v>
      </c>
      <c r="H15809" s="1">
        <v>0.71137964291213795</v>
      </c>
      <c r="I15809" s="1">
        <v>9.177166152025741</v>
      </c>
      <c r="J15809" s="1">
        <v>-1.2291479514304609</v>
      </c>
      <c r="K15809" s="1">
        <v>29.063874014857809</v>
      </c>
      <c r="L15809" s="1"/>
      <c r="M15809" s="1">
        <v>4.489852</v>
      </c>
    </row>
    <row r="15810" spans="1:13" x14ac:dyDescent="0.25">
      <c r="A15810" t="s">
        <v>77</v>
      </c>
      <c r="B15810">
        <v>513</v>
      </c>
      <c r="C15810">
        <v>1998</v>
      </c>
      <c r="D15810">
        <v>0</v>
      </c>
      <c r="E15810">
        <v>0</v>
      </c>
      <c r="F15810" s="1">
        <v>7.6239375884611098</v>
      </c>
      <c r="G15810" s="1">
        <v>9.8205504365764895</v>
      </c>
      <c r="H15810" s="1">
        <v>0.85652569282790303</v>
      </c>
      <c r="I15810" s="1">
        <v>8.9640247437485865</v>
      </c>
      <c r="J15810" s="1">
        <v>-1.3400871552874767</v>
      </c>
      <c r="K15810" s="1">
        <v>31.11880495615053</v>
      </c>
      <c r="L15810" s="1"/>
      <c r="M15810" s="1">
        <v>5.1770300999999996</v>
      </c>
    </row>
    <row r="15811" spans="1:13" x14ac:dyDescent="0.25">
      <c r="A15811" t="s">
        <v>77</v>
      </c>
      <c r="B15811">
        <v>513</v>
      </c>
      <c r="C15811">
        <v>1999</v>
      </c>
      <c r="D15811">
        <v>0</v>
      </c>
      <c r="E15811">
        <v>0</v>
      </c>
      <c r="F15811" s="1">
        <v>7.3079716248399702</v>
      </c>
      <c r="G15811" s="1">
        <v>8.6576171120329004</v>
      </c>
      <c r="H15811" s="1">
        <v>1.05817072547133</v>
      </c>
      <c r="I15811" s="1">
        <v>7.5994463865615707</v>
      </c>
      <c r="J15811" s="1">
        <v>-0.29147476172160047</v>
      </c>
      <c r="K15811" s="1">
        <v>32.66724561087964</v>
      </c>
      <c r="L15811" s="1"/>
      <c r="M15811" s="1">
        <v>4.6701901000000001</v>
      </c>
    </row>
    <row r="15812" spans="1:13" x14ac:dyDescent="0.25">
      <c r="A15812" t="s">
        <v>77</v>
      </c>
      <c r="B15812">
        <v>513</v>
      </c>
      <c r="C15812">
        <v>2000</v>
      </c>
      <c r="D15812">
        <v>0</v>
      </c>
      <c r="E15812">
        <v>0</v>
      </c>
      <c r="F15812" s="1">
        <v>7.2600388168182999</v>
      </c>
      <c r="G15812" s="1">
        <v>9.7557946883461408</v>
      </c>
      <c r="H15812" s="1">
        <v>1.1708132321572</v>
      </c>
      <c r="I15812" s="1">
        <v>8.5849814561889417</v>
      </c>
      <c r="J15812" s="1">
        <v>-1.3249426393706418</v>
      </c>
      <c r="K15812" s="1">
        <v>31.195414073346804</v>
      </c>
      <c r="L15812" s="1"/>
      <c r="M15812" s="1">
        <v>5.2933272000000002</v>
      </c>
    </row>
    <row r="15813" spans="1:13" x14ac:dyDescent="0.25">
      <c r="A15813" t="s">
        <v>77</v>
      </c>
      <c r="B15813">
        <v>513</v>
      </c>
      <c r="C15813">
        <v>2001</v>
      </c>
      <c r="D15813">
        <v>0</v>
      </c>
      <c r="E15813">
        <v>0</v>
      </c>
      <c r="F15813" s="1">
        <v>7.2905085971988601</v>
      </c>
      <c r="G15813" s="1">
        <v>10.729617423206999</v>
      </c>
      <c r="H15813" s="1">
        <v>1.1835565160233701</v>
      </c>
      <c r="I15813" s="1">
        <v>9.5460609071836302</v>
      </c>
      <c r="J15813" s="1">
        <v>-2.2555523099847701</v>
      </c>
      <c r="K15813" s="1">
        <v>37.071302250126998</v>
      </c>
      <c r="L15813" s="1"/>
      <c r="M15813" s="1">
        <v>5.0771987000000003</v>
      </c>
    </row>
    <row r="15814" spans="1:13" x14ac:dyDescent="0.25">
      <c r="A15814" t="s">
        <v>77</v>
      </c>
      <c r="B15814">
        <v>513</v>
      </c>
      <c r="C15814">
        <v>2002</v>
      </c>
      <c r="D15814">
        <v>0</v>
      </c>
      <c r="E15814">
        <v>0</v>
      </c>
      <c r="F15814" s="1">
        <v>8.0508706018815808</v>
      </c>
      <c r="G15814" s="1">
        <v>10.3556896807725</v>
      </c>
      <c r="H15814" s="1">
        <v>1.3100541408895601</v>
      </c>
      <c r="I15814" s="1">
        <v>9.0456355398829391</v>
      </c>
      <c r="J15814" s="1">
        <v>-0.99476493800135835</v>
      </c>
      <c r="K15814" s="1">
        <v>38.900460237350806</v>
      </c>
      <c r="L15814" s="1"/>
      <c r="M15814" s="1">
        <v>3.8331830999999998</v>
      </c>
    </row>
    <row r="15815" spans="1:13" x14ac:dyDescent="0.25">
      <c r="A15815" t="s">
        <v>77</v>
      </c>
      <c r="B15815">
        <v>513</v>
      </c>
      <c r="C15815">
        <v>2003</v>
      </c>
      <c r="D15815">
        <v>0</v>
      </c>
      <c r="E15815">
        <v>0</v>
      </c>
      <c r="F15815" s="1">
        <v>8.1943423891343805</v>
      </c>
      <c r="G15815" s="1">
        <v>10.15224655093</v>
      </c>
      <c r="H15815" s="1">
        <v>1.3559975209546899</v>
      </c>
      <c r="I15815" s="1">
        <v>8.7962490299753107</v>
      </c>
      <c r="J15815" s="1">
        <v>-0.60190664084093015</v>
      </c>
      <c r="K15815" s="1">
        <v>37.043650906370985</v>
      </c>
      <c r="L15815" s="1"/>
      <c r="M15815" s="1">
        <v>4.7395645000000002</v>
      </c>
    </row>
    <row r="15816" spans="1:13" x14ac:dyDescent="0.25">
      <c r="A15816" t="s">
        <v>77</v>
      </c>
      <c r="B15816">
        <v>513</v>
      </c>
      <c r="C15816">
        <v>2004</v>
      </c>
      <c r="D15816">
        <v>0</v>
      </c>
      <c r="E15816">
        <v>0</v>
      </c>
      <c r="F15816" s="1">
        <v>7.6769913128872798</v>
      </c>
      <c r="G15816" s="1">
        <v>9.8846593367917297</v>
      </c>
      <c r="H15816" s="1">
        <v>1.18742580086067</v>
      </c>
      <c r="I15816" s="1">
        <v>8.6972335359310602</v>
      </c>
      <c r="J15816" s="1">
        <v>-1.0202422230437804</v>
      </c>
      <c r="K15816" s="1">
        <v>36.584830799736423</v>
      </c>
      <c r="L15816" s="1"/>
      <c r="M15816" s="1">
        <v>5.2395155999999998</v>
      </c>
    </row>
    <row r="15817" spans="1:13" x14ac:dyDescent="0.25">
      <c r="A15817" t="s">
        <v>77</v>
      </c>
      <c r="B15817">
        <v>513</v>
      </c>
      <c r="C15817">
        <v>2005</v>
      </c>
      <c r="D15817">
        <v>0</v>
      </c>
      <c r="E15817">
        <v>0</v>
      </c>
      <c r="F15817" s="1">
        <v>7.8643921767271703</v>
      </c>
      <c r="G15817" s="1">
        <v>10.2625539046493</v>
      </c>
      <c r="H15817" s="1">
        <v>1.20798017505157</v>
      </c>
      <c r="I15817" s="1">
        <v>9.0545737295977293</v>
      </c>
      <c r="J15817" s="1">
        <v>-1.190181552870559</v>
      </c>
      <c r="K15817" s="1">
        <v>35.558062220051958</v>
      </c>
      <c r="L15817" s="1"/>
      <c r="M15817" s="1">
        <v>6.5359477999999998</v>
      </c>
    </row>
    <row r="15818" spans="1:13" x14ac:dyDescent="0.25">
      <c r="A15818" t="s">
        <v>77</v>
      </c>
      <c r="B15818">
        <v>513</v>
      </c>
      <c r="C15818">
        <v>2006</v>
      </c>
      <c r="D15818">
        <v>0</v>
      </c>
      <c r="E15818">
        <v>0</v>
      </c>
      <c r="F15818" s="1">
        <v>7.9793674853485497</v>
      </c>
      <c r="G15818" s="1">
        <v>10.1268955586554</v>
      </c>
      <c r="H15818" s="1">
        <v>1.29906991716828</v>
      </c>
      <c r="I15818" s="1">
        <v>8.8278256414871201</v>
      </c>
      <c r="J15818" s="1">
        <v>-0.84845815613857045</v>
      </c>
      <c r="K15818" s="1">
        <v>35.33183589649844</v>
      </c>
      <c r="L15818" s="1">
        <v>5.6822388000000004</v>
      </c>
      <c r="M15818" s="1">
        <v>6.6719336</v>
      </c>
    </row>
    <row r="15819" spans="1:13" x14ac:dyDescent="0.25">
      <c r="A15819" t="s">
        <v>77</v>
      </c>
      <c r="B15819">
        <v>513</v>
      </c>
      <c r="C15819">
        <v>2007</v>
      </c>
      <c r="D15819">
        <v>0</v>
      </c>
      <c r="E15819">
        <v>0</v>
      </c>
      <c r="F15819" s="1">
        <v>7.7628878467477396</v>
      </c>
      <c r="G15819" s="1">
        <v>9.6267488272320207</v>
      </c>
      <c r="H15819" s="1">
        <v>1.36878603027454</v>
      </c>
      <c r="I15819" s="1">
        <v>8.2579627969574805</v>
      </c>
      <c r="J15819" s="1">
        <v>-0.4950749502097409</v>
      </c>
      <c r="K15819" s="1">
        <v>34.98867407191554</v>
      </c>
      <c r="L15819" s="1">
        <v>3.0413450000000002</v>
      </c>
      <c r="M15819" s="1">
        <v>7.0585494999999998</v>
      </c>
    </row>
    <row r="15820" spans="1:13" x14ac:dyDescent="0.25">
      <c r="A15820" t="s">
        <v>77</v>
      </c>
      <c r="B15820">
        <v>513</v>
      </c>
      <c r="C15820">
        <v>2008</v>
      </c>
      <c r="D15820">
        <v>0</v>
      </c>
      <c r="E15820">
        <v>0</v>
      </c>
      <c r="F15820" s="1">
        <v>8.1749372300100394</v>
      </c>
      <c r="G15820" s="1">
        <v>11.5396662916423</v>
      </c>
      <c r="H15820" s="1">
        <v>1.78898952830987</v>
      </c>
      <c r="I15820" s="1">
        <v>9.7506767633324305</v>
      </c>
      <c r="J15820" s="1">
        <v>-1.5757395333223911</v>
      </c>
      <c r="K15820" s="1">
        <v>33.869933229719237</v>
      </c>
      <c r="L15820" s="1">
        <v>2.8197250999999999</v>
      </c>
      <c r="M15820" s="1">
        <v>6.0137543999999998</v>
      </c>
    </row>
    <row r="15821" spans="1:13" x14ac:dyDescent="0.25">
      <c r="A15821" t="s">
        <v>77</v>
      </c>
      <c r="B15821">
        <v>513</v>
      </c>
      <c r="C15821">
        <v>2009</v>
      </c>
      <c r="D15821">
        <v>0</v>
      </c>
      <c r="E15821">
        <v>0</v>
      </c>
      <c r="F15821" s="1">
        <v>7.8959024303727396</v>
      </c>
      <c r="G15821" s="1">
        <v>10.5755839374447</v>
      </c>
      <c r="H15821" s="1">
        <v>1.8189346084542899</v>
      </c>
      <c r="I15821" s="1">
        <v>8.7566493289904095</v>
      </c>
      <c r="J15821" s="1">
        <v>-0.86074689861766984</v>
      </c>
      <c r="K15821" s="1">
        <v>33.009655003778413</v>
      </c>
      <c r="L15821" s="1">
        <v>4.7198576000000001</v>
      </c>
      <c r="M15821" s="1">
        <v>5.0451417999999997</v>
      </c>
    </row>
    <row r="15822" spans="1:13" x14ac:dyDescent="0.25">
      <c r="A15822" t="s">
        <v>77</v>
      </c>
      <c r="B15822">
        <v>513</v>
      </c>
      <c r="C15822">
        <v>2010</v>
      </c>
      <c r="D15822">
        <v>0</v>
      </c>
      <c r="E15822">
        <v>0</v>
      </c>
      <c r="F15822" s="1">
        <v>8.3677462445154198</v>
      </c>
      <c r="G15822" s="1">
        <v>10.601092106859401</v>
      </c>
      <c r="H15822" s="1">
        <v>1.5498501281214301</v>
      </c>
      <c r="I15822" s="1">
        <v>9.0512419787379699</v>
      </c>
      <c r="J15822" s="1">
        <v>-0.68349573422255006</v>
      </c>
      <c r="K15822" s="1">
        <v>29.622659777500683</v>
      </c>
      <c r="L15822" s="1">
        <v>0.73332361000000001</v>
      </c>
      <c r="M15822" s="1">
        <v>5.5718066000000004</v>
      </c>
    </row>
    <row r="15823" spans="1:13" x14ac:dyDescent="0.25">
      <c r="A15823" t="s">
        <v>77</v>
      </c>
      <c r="B15823">
        <v>513</v>
      </c>
      <c r="C15823">
        <v>2011</v>
      </c>
      <c r="D15823">
        <v>0</v>
      </c>
      <c r="E15823">
        <v>0</v>
      </c>
      <c r="F15823" s="1">
        <v>8.5696304688851992</v>
      </c>
      <c r="G15823" s="1">
        <v>11.534213563793999</v>
      </c>
      <c r="H15823" s="1">
        <v>1.37509993538325</v>
      </c>
      <c r="I15823" s="1">
        <v>10.159113628410749</v>
      </c>
      <c r="J15823" s="1">
        <v>-1.5894831595255496</v>
      </c>
      <c r="K15823" s="1">
        <v>29.393017646986891</v>
      </c>
      <c r="L15823" s="1">
        <v>-1.9026651999999999</v>
      </c>
      <c r="M15823" s="1">
        <v>6.4643746999999996</v>
      </c>
    </row>
    <row r="15824" spans="1:13" x14ac:dyDescent="0.25">
      <c r="A15824" t="s">
        <v>77</v>
      </c>
      <c r="B15824">
        <v>513</v>
      </c>
      <c r="C15824">
        <v>2012</v>
      </c>
      <c r="D15824">
        <v>0</v>
      </c>
      <c r="E15824">
        <v>0</v>
      </c>
      <c r="F15824" s="1">
        <v>9.1387239539176299</v>
      </c>
      <c r="G15824" s="1">
        <v>11.6946961697746</v>
      </c>
      <c r="H15824" s="1">
        <v>1.5630796133454601</v>
      </c>
      <c r="I15824" s="1">
        <v>10.13161655642914</v>
      </c>
      <c r="J15824" s="1">
        <v>-0.99289260251151035</v>
      </c>
      <c r="K15824" s="1">
        <v>29.078028667151617</v>
      </c>
      <c r="L15824" s="1">
        <v>5.3791658</v>
      </c>
      <c r="M15824" s="1">
        <v>6.5214689999999997</v>
      </c>
    </row>
    <row r="15825" spans="1:13" x14ac:dyDescent="0.25">
      <c r="A15825" t="s">
        <v>77</v>
      </c>
      <c r="B15825">
        <v>513</v>
      </c>
      <c r="C15825">
        <v>2013</v>
      </c>
      <c r="D15825">
        <v>0</v>
      </c>
      <c r="E15825">
        <v>0</v>
      </c>
      <c r="F15825" s="1">
        <v>9.2307460403124608</v>
      </c>
      <c r="G15825" s="1">
        <v>12.087540917699799</v>
      </c>
      <c r="H15825" s="1">
        <v>1.6379264786579</v>
      </c>
      <c r="I15825" s="1">
        <v>10.4496144390419</v>
      </c>
      <c r="J15825" s="1">
        <v>-1.2188683987294393</v>
      </c>
      <c r="K15825" s="1">
        <v>28.343994694650092</v>
      </c>
      <c r="L15825" s="1">
        <v>4.5945935999999996</v>
      </c>
      <c r="M15825" s="1">
        <v>6.0135665999999999</v>
      </c>
    </row>
    <row r="15826" spans="1:13" x14ac:dyDescent="0.25">
      <c r="A15826" t="s">
        <v>77</v>
      </c>
      <c r="B15826">
        <v>513</v>
      </c>
      <c r="C15826">
        <v>2014</v>
      </c>
      <c r="D15826">
        <v>0</v>
      </c>
      <c r="E15826">
        <v>0</v>
      </c>
      <c r="F15826" s="1">
        <v>9.12908561119335</v>
      </c>
      <c r="G15826" s="1">
        <v>11.748036102269101</v>
      </c>
      <c r="H15826" s="1">
        <v>1.73955700441326</v>
      </c>
      <c r="I15826" s="1">
        <v>10.00847909785584</v>
      </c>
      <c r="J15826" s="1">
        <v>-0.87939348666249018</v>
      </c>
      <c r="K15826" s="1">
        <v>28.682663744269405</v>
      </c>
      <c r="L15826" s="1">
        <v>4.4956411000000003</v>
      </c>
      <c r="M15826" s="1">
        <v>6.0611379999999997</v>
      </c>
    </row>
    <row r="15827" spans="1:13" x14ac:dyDescent="0.25">
      <c r="A15827" t="s">
        <v>77</v>
      </c>
      <c r="B15827">
        <v>513</v>
      </c>
      <c r="C15827">
        <v>2015</v>
      </c>
      <c r="D15827">
        <v>0</v>
      </c>
      <c r="E15827">
        <v>0</v>
      </c>
      <c r="F15827" s="1">
        <v>8.2133962534674403</v>
      </c>
      <c r="G15827" s="1">
        <v>11.503141012744999</v>
      </c>
      <c r="H15827" s="1">
        <v>1.70574981370467</v>
      </c>
      <c r="I15827" s="1">
        <v>9.7973911990403284</v>
      </c>
      <c r="J15827" s="1">
        <v>-1.5839949455728881</v>
      </c>
      <c r="K15827" s="1">
        <v>28.205818893669388</v>
      </c>
      <c r="L15827" s="1">
        <v>3.2440498</v>
      </c>
      <c r="M15827" s="1">
        <v>6.5525979000000003</v>
      </c>
    </row>
    <row r="15828" spans="1:13" x14ac:dyDescent="0.25">
      <c r="A15828" t="s">
        <v>77</v>
      </c>
      <c r="B15828">
        <v>513</v>
      </c>
      <c r="C15828">
        <v>2016</v>
      </c>
      <c r="D15828">
        <v>0</v>
      </c>
      <c r="E15828">
        <v>0</v>
      </c>
      <c r="F15828" s="1">
        <v>8.4380375468716196</v>
      </c>
      <c r="G15828" s="1">
        <v>11.6009521052152</v>
      </c>
      <c r="H15828" s="1">
        <v>1.5953687721629199</v>
      </c>
      <c r="I15828" s="1">
        <v>10.005583333052279</v>
      </c>
      <c r="J15828" s="1">
        <v>-1.5675457861806592</v>
      </c>
      <c r="K15828" s="1">
        <v>27.719822735838733</v>
      </c>
      <c r="L15828" s="1">
        <v>1.5048043</v>
      </c>
      <c r="M15828" s="1">
        <v>7.1135406000000003</v>
      </c>
    </row>
    <row r="15829" spans="1:13" x14ac:dyDescent="0.25">
      <c r="A15829" t="s">
        <v>77</v>
      </c>
      <c r="B15829">
        <v>513</v>
      </c>
      <c r="C15829">
        <v>2017</v>
      </c>
      <c r="D15829">
        <v>0</v>
      </c>
      <c r="E15829">
        <v>0</v>
      </c>
      <c r="F15829" s="1">
        <v>8.0681597781309904</v>
      </c>
      <c r="G15829" s="1">
        <v>12.235173752864799</v>
      </c>
      <c r="H15829" s="1">
        <v>1.5355544684931901</v>
      </c>
      <c r="I15829" s="1">
        <v>10.699619284371609</v>
      </c>
      <c r="J15829" s="1">
        <v>-2.6314595062406188</v>
      </c>
      <c r="K15829" s="1">
        <v>28.306011954017045</v>
      </c>
      <c r="L15829" s="1">
        <v>1.1704298</v>
      </c>
      <c r="M15829" s="1">
        <v>6.5902599999999998</v>
      </c>
    </row>
    <row r="15830" spans="1:13" x14ac:dyDescent="0.25">
      <c r="A15830" t="s">
        <v>77</v>
      </c>
      <c r="B15830">
        <v>513</v>
      </c>
      <c r="C15830">
        <v>2018</v>
      </c>
      <c r="D15830">
        <v>0</v>
      </c>
      <c r="E15830">
        <v>0</v>
      </c>
      <c r="F15830" s="1">
        <v>8.8818932511940503</v>
      </c>
      <c r="G15830" s="1">
        <v>12.950355555825</v>
      </c>
      <c r="H15830" s="1">
        <v>1.6019335810806701</v>
      </c>
      <c r="I15830" s="1">
        <v>11.34842197474433</v>
      </c>
      <c r="J15830" s="1">
        <v>-2.4665287235502795</v>
      </c>
      <c r="K15830" s="1">
        <v>29.552905316713513</v>
      </c>
      <c r="L15830" s="1">
        <v>1.6663786</v>
      </c>
      <c r="M15830" s="1">
        <v>7.3194122999999998</v>
      </c>
    </row>
    <row r="15831" spans="1:13" x14ac:dyDescent="0.25">
      <c r="A15831" t="s">
        <v>77</v>
      </c>
      <c r="B15831">
        <v>513</v>
      </c>
      <c r="C15831">
        <v>2019</v>
      </c>
      <c r="D15831">
        <v>0</v>
      </c>
      <c r="E15831">
        <v>0</v>
      </c>
      <c r="F15831" s="1">
        <v>8.1439627463315691</v>
      </c>
      <c r="G15831" s="1">
        <v>13.5521819127061</v>
      </c>
      <c r="H15831" s="1">
        <v>1.6943657932727401</v>
      </c>
      <c r="I15831" s="1">
        <v>11.857816119433361</v>
      </c>
      <c r="J15831" s="1">
        <v>-3.7138533731017915</v>
      </c>
      <c r="K15831" s="1">
        <v>31.951373532602279</v>
      </c>
      <c r="L15831" s="1">
        <v>2.9109235999999998</v>
      </c>
      <c r="M15831" s="1">
        <v>7.8818726999999997</v>
      </c>
    </row>
    <row r="15832" spans="1:13" x14ac:dyDescent="0.25">
      <c r="A15832" t="s">
        <v>77</v>
      </c>
      <c r="B15832">
        <v>513</v>
      </c>
      <c r="C15832">
        <v>2020</v>
      </c>
      <c r="D15832">
        <v>0</v>
      </c>
      <c r="E15832">
        <v>0</v>
      </c>
      <c r="F15832" s="1">
        <v>8.4677714639896209</v>
      </c>
      <c r="G15832" s="1">
        <v>13.308218650525401</v>
      </c>
      <c r="H15832" s="1">
        <v>1.83934908818234</v>
      </c>
      <c r="I15832" s="1">
        <v>11.468869562343061</v>
      </c>
      <c r="J15832" s="1">
        <v>-3.0010980983534399</v>
      </c>
      <c r="K15832" s="1">
        <v>34.509389825266886</v>
      </c>
      <c r="L15832" s="1">
        <v>1.9805952</v>
      </c>
      <c r="M15832" s="1">
        <v>3.4480539000000001</v>
      </c>
    </row>
    <row r="15833" spans="1:13" x14ac:dyDescent="0.25">
      <c r="A15833" t="s">
        <v>77</v>
      </c>
      <c r="B15833">
        <v>513</v>
      </c>
      <c r="C15833">
        <v>2021</v>
      </c>
      <c r="D15833">
        <v>0</v>
      </c>
      <c r="E15833">
        <v>0</v>
      </c>
      <c r="F15833" s="1">
        <v>9.3618797183765601</v>
      </c>
      <c r="G15833" s="1">
        <v>12.9672531590981</v>
      </c>
      <c r="H15833" s="1">
        <v>1.9994987231263399</v>
      </c>
      <c r="I15833" s="1">
        <v>10.967754435971759</v>
      </c>
      <c r="J15833" s="1">
        <v>-1.6058747175951993</v>
      </c>
      <c r="K15833" s="1">
        <v>35.614439757455479</v>
      </c>
      <c r="L15833" s="1">
        <v>0.61017566999999995</v>
      </c>
      <c r="M15833" s="1">
        <v>6.9386790999999999</v>
      </c>
    </row>
    <row r="15834" spans="1:13" x14ac:dyDescent="0.25">
      <c r="A15834" t="s">
        <v>77</v>
      </c>
      <c r="B15834">
        <v>513</v>
      </c>
      <c r="C15834">
        <v>2022</v>
      </c>
      <c r="D15834">
        <v>0</v>
      </c>
      <c r="E15834">
        <v>0</v>
      </c>
      <c r="F15834" s="1">
        <v>8.9041183806577902</v>
      </c>
      <c r="G15834" s="1">
        <v>13.022128166049299</v>
      </c>
      <c r="H15834" s="1">
        <v>1.95834727776636</v>
      </c>
      <c r="I15834" s="1">
        <v>11.063780888282938</v>
      </c>
      <c r="J15834" s="1">
        <v>-2.1596625076251481</v>
      </c>
      <c r="K15834" s="1">
        <v>39.087926437049994</v>
      </c>
      <c r="L15834" s="1"/>
      <c r="M15834" s="1">
        <v>7.0998288000000001</v>
      </c>
    </row>
    <row r="15835" spans="1:13" x14ac:dyDescent="0.25">
      <c r="A15835" t="s">
        <v>78</v>
      </c>
      <c r="B15835">
        <v>514</v>
      </c>
      <c r="C15835">
        <v>1800</v>
      </c>
      <c r="D15835">
        <v>0</v>
      </c>
      <c r="E15835">
        <v>0</v>
      </c>
      <c r="F15835" s="1"/>
      <c r="G15835" s="1"/>
      <c r="H15835" s="1"/>
      <c r="I15835" s="1"/>
      <c r="J15835" s="1"/>
      <c r="K15835" s="1"/>
      <c r="L15835" s="1"/>
      <c r="M15835" s="1"/>
    </row>
    <row r="15836" spans="1:13" x14ac:dyDescent="0.25">
      <c r="A15836" t="s">
        <v>78</v>
      </c>
      <c r="B15836">
        <v>514</v>
      </c>
      <c r="C15836">
        <v>1801</v>
      </c>
      <c r="D15836">
        <v>0</v>
      </c>
      <c r="E15836">
        <v>0</v>
      </c>
      <c r="F15836" s="1"/>
      <c r="G15836" s="1"/>
      <c r="H15836" s="1"/>
      <c r="I15836" s="1"/>
      <c r="J15836" s="1"/>
      <c r="K15836" s="1"/>
      <c r="L15836" s="1"/>
      <c r="M15836" s="1"/>
    </row>
    <row r="15837" spans="1:13" x14ac:dyDescent="0.25">
      <c r="A15837" t="s">
        <v>78</v>
      </c>
      <c r="B15837">
        <v>514</v>
      </c>
      <c r="C15837">
        <v>1802</v>
      </c>
      <c r="D15837">
        <v>0</v>
      </c>
      <c r="E15837">
        <v>0</v>
      </c>
      <c r="F15837" s="1"/>
      <c r="G15837" s="1"/>
      <c r="H15837" s="1"/>
      <c r="I15837" s="1"/>
      <c r="J15837" s="1"/>
      <c r="K15837" s="1"/>
      <c r="L15837" s="1"/>
      <c r="M15837" s="1"/>
    </row>
    <row r="15838" spans="1:13" x14ac:dyDescent="0.25">
      <c r="A15838" t="s">
        <v>78</v>
      </c>
      <c r="B15838">
        <v>514</v>
      </c>
      <c r="C15838">
        <v>1803</v>
      </c>
      <c r="D15838">
        <v>0</v>
      </c>
      <c r="E15838">
        <v>0</v>
      </c>
      <c r="F15838" s="1"/>
      <c r="G15838" s="1"/>
      <c r="H15838" s="1"/>
      <c r="I15838" s="1"/>
      <c r="J15838" s="1"/>
      <c r="K15838" s="1"/>
      <c r="L15838" s="1"/>
      <c r="M15838" s="1"/>
    </row>
    <row r="15839" spans="1:13" x14ac:dyDescent="0.25">
      <c r="A15839" t="s">
        <v>78</v>
      </c>
      <c r="B15839">
        <v>514</v>
      </c>
      <c r="C15839">
        <v>1804</v>
      </c>
      <c r="D15839">
        <v>0</v>
      </c>
      <c r="E15839">
        <v>0</v>
      </c>
      <c r="F15839" s="1"/>
      <c r="G15839" s="1"/>
      <c r="H15839" s="1"/>
      <c r="I15839" s="1"/>
      <c r="J15839" s="1"/>
      <c r="K15839" s="1"/>
      <c r="L15839" s="1"/>
      <c r="M15839" s="1"/>
    </row>
    <row r="15840" spans="1:13" x14ac:dyDescent="0.25">
      <c r="A15840" t="s">
        <v>78</v>
      </c>
      <c r="B15840">
        <v>514</v>
      </c>
      <c r="C15840">
        <v>1805</v>
      </c>
      <c r="D15840">
        <v>0</v>
      </c>
      <c r="E15840">
        <v>0</v>
      </c>
      <c r="F15840" s="1"/>
      <c r="G15840" s="1"/>
      <c r="H15840" s="1"/>
      <c r="I15840" s="1"/>
      <c r="J15840" s="1"/>
      <c r="K15840" s="1"/>
      <c r="L15840" s="1"/>
      <c r="M15840" s="1"/>
    </row>
    <row r="15841" spans="1:13" x14ac:dyDescent="0.25">
      <c r="A15841" t="s">
        <v>78</v>
      </c>
      <c r="B15841">
        <v>514</v>
      </c>
      <c r="C15841">
        <v>1806</v>
      </c>
      <c r="D15841">
        <v>0</v>
      </c>
      <c r="E15841">
        <v>0</v>
      </c>
      <c r="F15841" s="1"/>
      <c r="G15841" s="1"/>
      <c r="H15841" s="1"/>
      <c r="I15841" s="1"/>
      <c r="J15841" s="1"/>
      <c r="K15841" s="1"/>
      <c r="L15841" s="1"/>
      <c r="M15841" s="1"/>
    </row>
    <row r="15842" spans="1:13" x14ac:dyDescent="0.25">
      <c r="A15842" t="s">
        <v>78</v>
      </c>
      <c r="B15842">
        <v>514</v>
      </c>
      <c r="C15842">
        <v>1807</v>
      </c>
      <c r="D15842">
        <v>0</v>
      </c>
      <c r="E15842">
        <v>0</v>
      </c>
      <c r="F15842" s="1"/>
      <c r="G15842" s="1"/>
      <c r="H15842" s="1"/>
      <c r="I15842" s="1"/>
      <c r="J15842" s="1"/>
      <c r="K15842" s="1"/>
      <c r="L15842" s="1"/>
      <c r="M15842" s="1"/>
    </row>
    <row r="15843" spans="1:13" x14ac:dyDescent="0.25">
      <c r="A15843" t="s">
        <v>78</v>
      </c>
      <c r="B15843">
        <v>514</v>
      </c>
      <c r="C15843">
        <v>1808</v>
      </c>
      <c r="D15843">
        <v>0</v>
      </c>
      <c r="E15843">
        <v>0</v>
      </c>
      <c r="F15843" s="1"/>
      <c r="G15843" s="1"/>
      <c r="H15843" s="1"/>
      <c r="I15843" s="1"/>
      <c r="J15843" s="1"/>
      <c r="K15843" s="1"/>
      <c r="L15843" s="1"/>
      <c r="M15843" s="1"/>
    </row>
    <row r="15844" spans="1:13" x14ac:dyDescent="0.25">
      <c r="A15844" t="s">
        <v>78</v>
      </c>
      <c r="B15844">
        <v>514</v>
      </c>
      <c r="C15844">
        <v>1809</v>
      </c>
      <c r="D15844">
        <v>0</v>
      </c>
      <c r="E15844">
        <v>0</v>
      </c>
      <c r="F15844" s="1"/>
      <c r="G15844" s="1"/>
      <c r="H15844" s="1"/>
      <c r="I15844" s="1"/>
      <c r="J15844" s="1"/>
      <c r="K15844" s="1"/>
      <c r="L15844" s="1"/>
      <c r="M15844" s="1"/>
    </row>
    <row r="15845" spans="1:13" x14ac:dyDescent="0.25">
      <c r="A15845" t="s">
        <v>78</v>
      </c>
      <c r="B15845">
        <v>514</v>
      </c>
      <c r="C15845">
        <v>1810</v>
      </c>
      <c r="D15845">
        <v>0</v>
      </c>
      <c r="E15845">
        <v>0</v>
      </c>
      <c r="F15845" s="1"/>
      <c r="G15845" s="1"/>
      <c r="H15845" s="1"/>
      <c r="I15845" s="1"/>
      <c r="J15845" s="1"/>
      <c r="K15845" s="1"/>
      <c r="L15845" s="1"/>
      <c r="M15845" s="1"/>
    </row>
    <row r="15846" spans="1:13" x14ac:dyDescent="0.25">
      <c r="A15846" t="s">
        <v>78</v>
      </c>
      <c r="B15846">
        <v>514</v>
      </c>
      <c r="C15846">
        <v>1811</v>
      </c>
      <c r="D15846">
        <v>0</v>
      </c>
      <c r="E15846">
        <v>0</v>
      </c>
      <c r="F15846" s="1"/>
      <c r="G15846" s="1"/>
      <c r="H15846" s="1"/>
      <c r="I15846" s="1"/>
      <c r="J15846" s="1"/>
      <c r="K15846" s="1"/>
      <c r="L15846" s="1"/>
      <c r="M15846" s="1"/>
    </row>
    <row r="15847" spans="1:13" x14ac:dyDescent="0.25">
      <c r="A15847" t="s">
        <v>78</v>
      </c>
      <c r="B15847">
        <v>514</v>
      </c>
      <c r="C15847">
        <v>1812</v>
      </c>
      <c r="D15847">
        <v>0</v>
      </c>
      <c r="E15847">
        <v>0</v>
      </c>
      <c r="F15847" s="1"/>
      <c r="G15847" s="1"/>
      <c r="H15847" s="1"/>
      <c r="I15847" s="1"/>
      <c r="J15847" s="1"/>
      <c r="K15847" s="1"/>
      <c r="L15847" s="1"/>
      <c r="M15847" s="1"/>
    </row>
    <row r="15848" spans="1:13" x14ac:dyDescent="0.25">
      <c r="A15848" t="s">
        <v>78</v>
      </c>
      <c r="B15848">
        <v>514</v>
      </c>
      <c r="C15848">
        <v>1813</v>
      </c>
      <c r="D15848">
        <v>0</v>
      </c>
      <c r="E15848">
        <v>0</v>
      </c>
      <c r="F15848" s="1"/>
      <c r="G15848" s="1"/>
      <c r="H15848" s="1"/>
      <c r="I15848" s="1"/>
      <c r="J15848" s="1"/>
      <c r="K15848" s="1"/>
      <c r="L15848" s="1"/>
      <c r="M15848" s="1"/>
    </row>
    <row r="15849" spans="1:13" x14ac:dyDescent="0.25">
      <c r="A15849" t="s">
        <v>78</v>
      </c>
      <c r="B15849">
        <v>514</v>
      </c>
      <c r="C15849">
        <v>1814</v>
      </c>
      <c r="D15849">
        <v>0</v>
      </c>
      <c r="E15849">
        <v>0</v>
      </c>
      <c r="F15849" s="1"/>
      <c r="G15849" s="1"/>
      <c r="H15849" s="1"/>
      <c r="I15849" s="1"/>
      <c r="J15849" s="1"/>
      <c r="K15849" s="1"/>
      <c r="L15849" s="1"/>
      <c r="M15849" s="1"/>
    </row>
    <row r="15850" spans="1:13" x14ac:dyDescent="0.25">
      <c r="A15850" t="s">
        <v>78</v>
      </c>
      <c r="B15850">
        <v>514</v>
      </c>
      <c r="C15850">
        <v>1815</v>
      </c>
      <c r="D15850">
        <v>0</v>
      </c>
      <c r="E15850">
        <v>0</v>
      </c>
      <c r="F15850" s="1"/>
      <c r="G15850" s="1"/>
      <c r="H15850" s="1"/>
      <c r="I15850" s="1"/>
      <c r="J15850" s="1"/>
      <c r="K15850" s="1"/>
      <c r="L15850" s="1"/>
      <c r="M15850" s="1"/>
    </row>
    <row r="15851" spans="1:13" x14ac:dyDescent="0.25">
      <c r="A15851" t="s">
        <v>78</v>
      </c>
      <c r="B15851">
        <v>514</v>
      </c>
      <c r="C15851">
        <v>1816</v>
      </c>
      <c r="D15851">
        <v>0</v>
      </c>
      <c r="E15851">
        <v>0</v>
      </c>
      <c r="F15851" s="1"/>
      <c r="G15851" s="1"/>
      <c r="H15851" s="1"/>
      <c r="I15851" s="1"/>
      <c r="J15851" s="1"/>
      <c r="K15851" s="1"/>
      <c r="L15851" s="1"/>
      <c r="M15851" s="1"/>
    </row>
    <row r="15852" spans="1:13" x14ac:dyDescent="0.25">
      <c r="A15852" t="s">
        <v>78</v>
      </c>
      <c r="B15852">
        <v>514</v>
      </c>
      <c r="C15852">
        <v>1817</v>
      </c>
      <c r="D15852">
        <v>0</v>
      </c>
      <c r="E15852">
        <v>0</v>
      </c>
      <c r="F15852" s="1"/>
      <c r="G15852" s="1"/>
      <c r="H15852" s="1"/>
      <c r="I15852" s="1"/>
      <c r="J15852" s="1"/>
      <c r="K15852" s="1"/>
      <c r="L15852" s="1"/>
      <c r="M15852" s="1"/>
    </row>
    <row r="15853" spans="1:13" x14ac:dyDescent="0.25">
      <c r="A15853" t="s">
        <v>78</v>
      </c>
      <c r="B15853">
        <v>514</v>
      </c>
      <c r="C15853">
        <v>1818</v>
      </c>
      <c r="D15853">
        <v>0</v>
      </c>
      <c r="E15853">
        <v>0</v>
      </c>
      <c r="F15853" s="1"/>
      <c r="G15853" s="1"/>
      <c r="H15853" s="1"/>
      <c r="I15853" s="1"/>
      <c r="J15853" s="1"/>
      <c r="K15853" s="1"/>
      <c r="L15853" s="1"/>
      <c r="M15853" s="1"/>
    </row>
    <row r="15854" spans="1:13" x14ac:dyDescent="0.25">
      <c r="A15854" t="s">
        <v>78</v>
      </c>
      <c r="B15854">
        <v>514</v>
      </c>
      <c r="C15854">
        <v>1819</v>
      </c>
      <c r="D15854">
        <v>0</v>
      </c>
      <c r="E15854">
        <v>0</v>
      </c>
      <c r="F15854" s="1"/>
      <c r="G15854" s="1"/>
      <c r="H15854" s="1"/>
      <c r="I15854" s="1"/>
      <c r="J15854" s="1"/>
      <c r="K15854" s="1"/>
      <c r="L15854" s="1"/>
      <c r="M15854" s="1"/>
    </row>
    <row r="15855" spans="1:13" x14ac:dyDescent="0.25">
      <c r="A15855" t="s">
        <v>78</v>
      </c>
      <c r="B15855">
        <v>514</v>
      </c>
      <c r="C15855">
        <v>1820</v>
      </c>
      <c r="D15855">
        <v>0</v>
      </c>
      <c r="E15855">
        <v>0</v>
      </c>
      <c r="F15855" s="1"/>
      <c r="G15855" s="1"/>
      <c r="H15855" s="1"/>
      <c r="I15855" s="1"/>
      <c r="J15855" s="1"/>
      <c r="K15855" s="1"/>
      <c r="L15855" s="1"/>
      <c r="M15855" s="1"/>
    </row>
    <row r="15856" spans="1:13" x14ac:dyDescent="0.25">
      <c r="A15856" t="s">
        <v>78</v>
      </c>
      <c r="B15856">
        <v>514</v>
      </c>
      <c r="C15856">
        <v>1821</v>
      </c>
      <c r="D15856">
        <v>0</v>
      </c>
      <c r="E15856">
        <v>0</v>
      </c>
      <c r="F15856" s="1"/>
      <c r="G15856" s="1"/>
      <c r="H15856" s="1"/>
      <c r="I15856" s="1"/>
      <c r="J15856" s="1"/>
      <c r="K15856" s="1"/>
      <c r="L15856" s="1"/>
      <c r="M15856" s="1"/>
    </row>
    <row r="15857" spans="1:13" x14ac:dyDescent="0.25">
      <c r="A15857" t="s">
        <v>78</v>
      </c>
      <c r="B15857">
        <v>514</v>
      </c>
      <c r="C15857">
        <v>1822</v>
      </c>
      <c r="D15857">
        <v>0</v>
      </c>
      <c r="E15857">
        <v>0</v>
      </c>
      <c r="F15857" s="1"/>
      <c r="G15857" s="1"/>
      <c r="H15857" s="1"/>
      <c r="I15857" s="1"/>
      <c r="J15857" s="1"/>
      <c r="K15857" s="1"/>
      <c r="L15857" s="1"/>
      <c r="M15857" s="1"/>
    </row>
    <row r="15858" spans="1:13" x14ac:dyDescent="0.25">
      <c r="A15858" t="s">
        <v>78</v>
      </c>
      <c r="B15858">
        <v>514</v>
      </c>
      <c r="C15858">
        <v>1823</v>
      </c>
      <c r="D15858">
        <v>0</v>
      </c>
      <c r="E15858">
        <v>0</v>
      </c>
      <c r="F15858" s="1"/>
      <c r="G15858" s="1"/>
      <c r="H15858" s="1"/>
      <c r="I15858" s="1"/>
      <c r="J15858" s="1"/>
      <c r="K15858" s="1"/>
      <c r="L15858" s="1"/>
      <c r="M15858" s="1"/>
    </row>
    <row r="15859" spans="1:13" x14ac:dyDescent="0.25">
      <c r="A15859" t="s">
        <v>78</v>
      </c>
      <c r="B15859">
        <v>514</v>
      </c>
      <c r="C15859">
        <v>1824</v>
      </c>
      <c r="D15859">
        <v>0</v>
      </c>
      <c r="E15859">
        <v>0</v>
      </c>
      <c r="F15859" s="1"/>
      <c r="G15859" s="1"/>
      <c r="H15859" s="1"/>
      <c r="I15859" s="1"/>
      <c r="J15859" s="1"/>
      <c r="K15859" s="1"/>
      <c r="L15859" s="1"/>
      <c r="M15859" s="1"/>
    </row>
    <row r="15860" spans="1:13" x14ac:dyDescent="0.25">
      <c r="A15860" t="s">
        <v>78</v>
      </c>
      <c r="B15860">
        <v>514</v>
      </c>
      <c r="C15860">
        <v>1825</v>
      </c>
      <c r="D15860">
        <v>0</v>
      </c>
      <c r="E15860">
        <v>0</v>
      </c>
      <c r="F15860" s="1"/>
      <c r="G15860" s="1"/>
      <c r="H15860" s="1"/>
      <c r="I15860" s="1"/>
      <c r="J15860" s="1"/>
      <c r="K15860" s="1"/>
      <c r="L15860" s="1"/>
      <c r="M15860" s="1"/>
    </row>
    <row r="15861" spans="1:13" x14ac:dyDescent="0.25">
      <c r="A15861" t="s">
        <v>78</v>
      </c>
      <c r="B15861">
        <v>514</v>
      </c>
      <c r="C15861">
        <v>1826</v>
      </c>
      <c r="D15861">
        <v>0</v>
      </c>
      <c r="E15861">
        <v>0</v>
      </c>
      <c r="F15861" s="1"/>
      <c r="G15861" s="1"/>
      <c r="H15861" s="1"/>
      <c r="I15861" s="1"/>
      <c r="J15861" s="1"/>
      <c r="K15861" s="1"/>
      <c r="L15861" s="1"/>
      <c r="M15861" s="1"/>
    </row>
    <row r="15862" spans="1:13" x14ac:dyDescent="0.25">
      <c r="A15862" t="s">
        <v>78</v>
      </c>
      <c r="B15862">
        <v>514</v>
      </c>
      <c r="C15862">
        <v>1827</v>
      </c>
      <c r="D15862">
        <v>0</v>
      </c>
      <c r="E15862">
        <v>0</v>
      </c>
      <c r="F15862" s="1"/>
      <c r="G15862" s="1"/>
      <c r="H15862" s="1"/>
      <c r="I15862" s="1"/>
      <c r="J15862" s="1"/>
      <c r="K15862" s="1"/>
      <c r="L15862" s="1"/>
      <c r="M15862" s="1"/>
    </row>
    <row r="15863" spans="1:13" x14ac:dyDescent="0.25">
      <c r="A15863" t="s">
        <v>78</v>
      </c>
      <c r="B15863">
        <v>514</v>
      </c>
      <c r="C15863">
        <v>1828</v>
      </c>
      <c r="D15863">
        <v>0</v>
      </c>
      <c r="E15863">
        <v>0</v>
      </c>
      <c r="F15863" s="1"/>
      <c r="G15863" s="1"/>
      <c r="H15863" s="1"/>
      <c r="I15863" s="1"/>
      <c r="J15863" s="1"/>
      <c r="K15863" s="1"/>
      <c r="L15863" s="1"/>
      <c r="M15863" s="1"/>
    </row>
    <row r="15864" spans="1:13" x14ac:dyDescent="0.25">
      <c r="A15864" t="s">
        <v>78</v>
      </c>
      <c r="B15864">
        <v>514</v>
      </c>
      <c r="C15864">
        <v>1829</v>
      </c>
      <c r="D15864">
        <v>0</v>
      </c>
      <c r="E15864">
        <v>0</v>
      </c>
      <c r="F15864" s="1"/>
      <c r="G15864" s="1"/>
      <c r="H15864" s="1"/>
      <c r="I15864" s="1"/>
      <c r="J15864" s="1"/>
      <c r="K15864" s="1"/>
      <c r="L15864" s="1"/>
      <c r="M15864" s="1"/>
    </row>
    <row r="15865" spans="1:13" x14ac:dyDescent="0.25">
      <c r="A15865" t="s">
        <v>78</v>
      </c>
      <c r="B15865">
        <v>514</v>
      </c>
      <c r="C15865">
        <v>1830</v>
      </c>
      <c r="D15865">
        <v>0</v>
      </c>
      <c r="E15865">
        <v>0</v>
      </c>
      <c r="F15865" s="1"/>
      <c r="G15865" s="1"/>
      <c r="H15865" s="1"/>
      <c r="I15865" s="1"/>
      <c r="J15865" s="1"/>
      <c r="K15865" s="1"/>
      <c r="L15865" s="1"/>
      <c r="M15865" s="1"/>
    </row>
    <row r="15866" spans="1:13" x14ac:dyDescent="0.25">
      <c r="A15866" t="s">
        <v>78</v>
      </c>
      <c r="B15866">
        <v>514</v>
      </c>
      <c r="C15866">
        <v>1831</v>
      </c>
      <c r="D15866">
        <v>0</v>
      </c>
      <c r="E15866">
        <v>0</v>
      </c>
      <c r="F15866" s="1"/>
      <c r="G15866" s="1"/>
      <c r="H15866" s="1"/>
      <c r="I15866" s="1"/>
      <c r="J15866" s="1"/>
      <c r="K15866" s="1"/>
      <c r="L15866" s="1"/>
      <c r="M15866" s="1"/>
    </row>
    <row r="15867" spans="1:13" x14ac:dyDescent="0.25">
      <c r="A15867" t="s">
        <v>78</v>
      </c>
      <c r="B15867">
        <v>514</v>
      </c>
      <c r="C15867">
        <v>1832</v>
      </c>
      <c r="D15867">
        <v>0</v>
      </c>
      <c r="E15867">
        <v>0</v>
      </c>
      <c r="F15867" s="1"/>
      <c r="G15867" s="1"/>
      <c r="H15867" s="1"/>
      <c r="I15867" s="1"/>
      <c r="J15867" s="1"/>
      <c r="K15867" s="1"/>
      <c r="L15867" s="1"/>
      <c r="M15867" s="1"/>
    </row>
    <row r="15868" spans="1:13" x14ac:dyDescent="0.25">
      <c r="A15868" t="s">
        <v>78</v>
      </c>
      <c r="B15868">
        <v>514</v>
      </c>
      <c r="C15868">
        <v>1833</v>
      </c>
      <c r="D15868">
        <v>0</v>
      </c>
      <c r="E15868">
        <v>0</v>
      </c>
      <c r="F15868" s="1"/>
      <c r="G15868" s="1"/>
      <c r="H15868" s="1"/>
      <c r="I15868" s="1"/>
      <c r="J15868" s="1"/>
      <c r="K15868" s="1"/>
      <c r="L15868" s="1"/>
      <c r="M15868" s="1"/>
    </row>
    <row r="15869" spans="1:13" x14ac:dyDescent="0.25">
      <c r="A15869" t="s">
        <v>78</v>
      </c>
      <c r="B15869">
        <v>514</v>
      </c>
      <c r="C15869">
        <v>1834</v>
      </c>
      <c r="D15869">
        <v>0</v>
      </c>
      <c r="E15869">
        <v>0</v>
      </c>
      <c r="F15869" s="1"/>
      <c r="G15869" s="1"/>
      <c r="H15869" s="1"/>
      <c r="I15869" s="1"/>
      <c r="J15869" s="1"/>
      <c r="K15869" s="1"/>
      <c r="L15869" s="1"/>
      <c r="M15869" s="1"/>
    </row>
    <row r="15870" spans="1:13" x14ac:dyDescent="0.25">
      <c r="A15870" t="s">
        <v>78</v>
      </c>
      <c r="B15870">
        <v>514</v>
      </c>
      <c r="C15870">
        <v>1835</v>
      </c>
      <c r="D15870">
        <v>0</v>
      </c>
      <c r="E15870">
        <v>0</v>
      </c>
      <c r="F15870" s="1"/>
      <c r="G15870" s="1"/>
      <c r="H15870" s="1"/>
      <c r="I15870" s="1"/>
      <c r="J15870" s="1"/>
      <c r="K15870" s="1"/>
      <c r="L15870" s="1"/>
      <c r="M15870" s="1"/>
    </row>
    <row r="15871" spans="1:13" x14ac:dyDescent="0.25">
      <c r="A15871" t="s">
        <v>78</v>
      </c>
      <c r="B15871">
        <v>514</v>
      </c>
      <c r="C15871">
        <v>1836</v>
      </c>
      <c r="D15871">
        <v>0</v>
      </c>
      <c r="E15871">
        <v>0</v>
      </c>
      <c r="F15871" s="1"/>
      <c r="G15871" s="1"/>
      <c r="H15871" s="1"/>
      <c r="I15871" s="1"/>
      <c r="J15871" s="1"/>
      <c r="K15871" s="1"/>
      <c r="L15871" s="1"/>
      <c r="M15871" s="1"/>
    </row>
    <row r="15872" spans="1:13" x14ac:dyDescent="0.25">
      <c r="A15872" t="s">
        <v>78</v>
      </c>
      <c r="B15872">
        <v>514</v>
      </c>
      <c r="C15872">
        <v>1837</v>
      </c>
      <c r="D15872">
        <v>0</v>
      </c>
      <c r="E15872">
        <v>0</v>
      </c>
      <c r="F15872" s="1"/>
      <c r="G15872" s="1"/>
      <c r="H15872" s="1"/>
      <c r="I15872" s="1"/>
      <c r="J15872" s="1"/>
      <c r="K15872" s="1"/>
      <c r="L15872" s="1"/>
      <c r="M15872" s="1"/>
    </row>
    <row r="15873" spans="1:13" x14ac:dyDescent="0.25">
      <c r="A15873" t="s">
        <v>78</v>
      </c>
      <c r="B15873">
        <v>514</v>
      </c>
      <c r="C15873">
        <v>1838</v>
      </c>
      <c r="D15873">
        <v>0</v>
      </c>
      <c r="E15873">
        <v>0</v>
      </c>
      <c r="F15873" s="1"/>
      <c r="G15873" s="1"/>
      <c r="H15873" s="1"/>
      <c r="I15873" s="1"/>
      <c r="J15873" s="1"/>
      <c r="K15873" s="1"/>
      <c r="L15873" s="1"/>
      <c r="M15873" s="1"/>
    </row>
    <row r="15874" spans="1:13" x14ac:dyDescent="0.25">
      <c r="A15874" t="s">
        <v>78</v>
      </c>
      <c r="B15874">
        <v>514</v>
      </c>
      <c r="C15874">
        <v>1839</v>
      </c>
      <c r="D15874">
        <v>0</v>
      </c>
      <c r="E15874">
        <v>0</v>
      </c>
      <c r="F15874" s="1"/>
      <c r="G15874" s="1"/>
      <c r="H15874" s="1"/>
      <c r="I15874" s="1"/>
      <c r="J15874" s="1"/>
      <c r="K15874" s="1"/>
      <c r="L15874" s="1"/>
      <c r="M15874" s="1"/>
    </row>
    <row r="15875" spans="1:13" x14ac:dyDescent="0.25">
      <c r="A15875" t="s">
        <v>78</v>
      </c>
      <c r="B15875">
        <v>514</v>
      </c>
      <c r="C15875">
        <v>1840</v>
      </c>
      <c r="D15875">
        <v>0</v>
      </c>
      <c r="E15875">
        <v>0</v>
      </c>
      <c r="F15875" s="1"/>
      <c r="G15875" s="1"/>
      <c r="H15875" s="1"/>
      <c r="I15875" s="1"/>
      <c r="J15875" s="1"/>
      <c r="K15875" s="1"/>
      <c r="L15875" s="1"/>
      <c r="M15875" s="1"/>
    </row>
    <row r="15876" spans="1:13" x14ac:dyDescent="0.25">
      <c r="A15876" t="s">
        <v>78</v>
      </c>
      <c r="B15876">
        <v>514</v>
      </c>
      <c r="C15876">
        <v>1841</v>
      </c>
      <c r="D15876">
        <v>0</v>
      </c>
      <c r="E15876">
        <v>0</v>
      </c>
      <c r="F15876" s="1"/>
      <c r="G15876" s="1"/>
      <c r="H15876" s="1"/>
      <c r="I15876" s="1"/>
      <c r="J15876" s="1"/>
      <c r="K15876" s="1"/>
      <c r="L15876" s="1"/>
      <c r="M15876" s="1"/>
    </row>
    <row r="15877" spans="1:13" x14ac:dyDescent="0.25">
      <c r="A15877" t="s">
        <v>78</v>
      </c>
      <c r="B15877">
        <v>514</v>
      </c>
      <c r="C15877">
        <v>1842</v>
      </c>
      <c r="D15877">
        <v>0</v>
      </c>
      <c r="E15877">
        <v>0</v>
      </c>
      <c r="F15877" s="1"/>
      <c r="G15877" s="1"/>
      <c r="H15877" s="1"/>
      <c r="I15877" s="1"/>
      <c r="J15877" s="1"/>
      <c r="K15877" s="1"/>
      <c r="L15877" s="1"/>
      <c r="M15877" s="1"/>
    </row>
    <row r="15878" spans="1:13" x14ac:dyDescent="0.25">
      <c r="A15878" t="s">
        <v>78</v>
      </c>
      <c r="B15878">
        <v>514</v>
      </c>
      <c r="C15878">
        <v>1843</v>
      </c>
      <c r="D15878">
        <v>0</v>
      </c>
      <c r="E15878">
        <v>0</v>
      </c>
      <c r="F15878" s="1"/>
      <c r="G15878" s="1"/>
      <c r="H15878" s="1"/>
      <c r="I15878" s="1"/>
      <c r="J15878" s="1"/>
      <c r="K15878" s="1"/>
      <c r="L15878" s="1"/>
      <c r="M15878" s="1"/>
    </row>
    <row r="15879" spans="1:13" x14ac:dyDescent="0.25">
      <c r="A15879" t="s">
        <v>78</v>
      </c>
      <c r="B15879">
        <v>514</v>
      </c>
      <c r="C15879">
        <v>1844</v>
      </c>
      <c r="D15879">
        <v>0</v>
      </c>
      <c r="E15879">
        <v>0</v>
      </c>
      <c r="F15879" s="1"/>
      <c r="G15879" s="1"/>
      <c r="H15879" s="1"/>
      <c r="I15879" s="1"/>
      <c r="J15879" s="1"/>
      <c r="K15879" s="1"/>
      <c r="L15879" s="1"/>
      <c r="M15879" s="1"/>
    </row>
    <row r="15880" spans="1:13" x14ac:dyDescent="0.25">
      <c r="A15880" t="s">
        <v>78</v>
      </c>
      <c r="B15880">
        <v>514</v>
      </c>
      <c r="C15880">
        <v>1845</v>
      </c>
      <c r="D15880">
        <v>0</v>
      </c>
      <c r="E15880">
        <v>0</v>
      </c>
      <c r="F15880" s="1"/>
      <c r="G15880" s="1"/>
      <c r="H15880" s="1"/>
      <c r="I15880" s="1"/>
      <c r="J15880" s="1"/>
      <c r="K15880" s="1"/>
      <c r="L15880" s="1"/>
      <c r="M15880" s="1"/>
    </row>
    <row r="15881" spans="1:13" x14ac:dyDescent="0.25">
      <c r="A15881" t="s">
        <v>78</v>
      </c>
      <c r="B15881">
        <v>514</v>
      </c>
      <c r="C15881">
        <v>1846</v>
      </c>
      <c r="D15881">
        <v>0</v>
      </c>
      <c r="E15881">
        <v>0</v>
      </c>
      <c r="F15881" s="1"/>
      <c r="G15881" s="1"/>
      <c r="H15881" s="1"/>
      <c r="I15881" s="1"/>
      <c r="J15881" s="1"/>
      <c r="K15881" s="1"/>
      <c r="L15881" s="1"/>
      <c r="M15881" s="1"/>
    </row>
    <row r="15882" spans="1:13" x14ac:dyDescent="0.25">
      <c r="A15882" t="s">
        <v>78</v>
      </c>
      <c r="B15882">
        <v>514</v>
      </c>
      <c r="C15882">
        <v>1847</v>
      </c>
      <c r="D15882">
        <v>0</v>
      </c>
      <c r="E15882">
        <v>0</v>
      </c>
      <c r="F15882" s="1"/>
      <c r="G15882" s="1"/>
      <c r="H15882" s="1"/>
      <c r="I15882" s="1"/>
      <c r="J15882" s="1"/>
      <c r="K15882" s="1"/>
      <c r="L15882" s="1"/>
      <c r="M15882" s="1"/>
    </row>
    <row r="15883" spans="1:13" x14ac:dyDescent="0.25">
      <c r="A15883" t="s">
        <v>78</v>
      </c>
      <c r="B15883">
        <v>514</v>
      </c>
      <c r="C15883">
        <v>1848</v>
      </c>
      <c r="D15883">
        <v>0</v>
      </c>
      <c r="E15883">
        <v>0</v>
      </c>
      <c r="F15883" s="1"/>
      <c r="G15883" s="1"/>
      <c r="H15883" s="1"/>
      <c r="I15883" s="1"/>
      <c r="J15883" s="1"/>
      <c r="K15883" s="1"/>
      <c r="L15883" s="1"/>
      <c r="M15883" s="1"/>
    </row>
    <row r="15884" spans="1:13" x14ac:dyDescent="0.25">
      <c r="A15884" t="s">
        <v>78</v>
      </c>
      <c r="B15884">
        <v>514</v>
      </c>
      <c r="C15884">
        <v>1849</v>
      </c>
      <c r="D15884">
        <v>0</v>
      </c>
      <c r="E15884">
        <v>0</v>
      </c>
      <c r="F15884" s="1"/>
      <c r="G15884" s="1"/>
      <c r="H15884" s="1"/>
      <c r="I15884" s="1"/>
      <c r="J15884" s="1"/>
      <c r="K15884" s="1"/>
      <c r="L15884" s="1"/>
      <c r="M15884" s="1"/>
    </row>
    <row r="15885" spans="1:13" x14ac:dyDescent="0.25">
      <c r="A15885" t="s">
        <v>78</v>
      </c>
      <c r="B15885">
        <v>514</v>
      </c>
      <c r="C15885">
        <v>1850</v>
      </c>
      <c r="D15885">
        <v>0</v>
      </c>
      <c r="E15885">
        <v>0</v>
      </c>
      <c r="F15885" s="1"/>
      <c r="G15885" s="1"/>
      <c r="H15885" s="1"/>
      <c r="I15885" s="1"/>
      <c r="J15885" s="1"/>
      <c r="K15885" s="1"/>
      <c r="L15885" s="1"/>
      <c r="M15885" s="1"/>
    </row>
    <row r="15886" spans="1:13" x14ac:dyDescent="0.25">
      <c r="A15886" t="s">
        <v>78</v>
      </c>
      <c r="B15886">
        <v>514</v>
      </c>
      <c r="C15886">
        <v>1851</v>
      </c>
      <c r="D15886">
        <v>0</v>
      </c>
      <c r="E15886">
        <v>0</v>
      </c>
      <c r="F15886" s="1"/>
      <c r="G15886" s="1"/>
      <c r="H15886" s="1"/>
      <c r="I15886" s="1"/>
      <c r="J15886" s="1"/>
      <c r="K15886" s="1"/>
      <c r="L15886" s="1"/>
      <c r="M15886" s="1"/>
    </row>
    <row r="15887" spans="1:13" x14ac:dyDescent="0.25">
      <c r="A15887" t="s">
        <v>78</v>
      </c>
      <c r="B15887">
        <v>514</v>
      </c>
      <c r="C15887">
        <v>1852</v>
      </c>
      <c r="D15887">
        <v>0</v>
      </c>
      <c r="E15887">
        <v>0</v>
      </c>
      <c r="F15887" s="1"/>
      <c r="G15887" s="1"/>
      <c r="H15887" s="1"/>
      <c r="I15887" s="1"/>
      <c r="J15887" s="1"/>
      <c r="K15887" s="1"/>
      <c r="L15887" s="1"/>
      <c r="M15887" s="1"/>
    </row>
    <row r="15888" spans="1:13" x14ac:dyDescent="0.25">
      <c r="A15888" t="s">
        <v>78</v>
      </c>
      <c r="B15888">
        <v>514</v>
      </c>
      <c r="C15888">
        <v>1853</v>
      </c>
      <c r="D15888">
        <v>0</v>
      </c>
      <c r="E15888">
        <v>0</v>
      </c>
      <c r="F15888" s="1"/>
      <c r="G15888" s="1"/>
      <c r="H15888" s="1"/>
      <c r="I15888" s="1"/>
      <c r="J15888" s="1"/>
      <c r="K15888" s="1"/>
      <c r="L15888" s="1"/>
      <c r="M15888" s="1"/>
    </row>
    <row r="15889" spans="1:13" x14ac:dyDescent="0.25">
      <c r="A15889" t="s">
        <v>78</v>
      </c>
      <c r="B15889">
        <v>514</v>
      </c>
      <c r="C15889">
        <v>1854</v>
      </c>
      <c r="D15889">
        <v>0</v>
      </c>
      <c r="E15889">
        <v>0</v>
      </c>
      <c r="F15889" s="1"/>
      <c r="G15889" s="1"/>
      <c r="H15889" s="1"/>
      <c r="I15889" s="1"/>
      <c r="J15889" s="1"/>
      <c r="K15889" s="1"/>
      <c r="L15889" s="1"/>
      <c r="M15889" s="1"/>
    </row>
    <row r="15890" spans="1:13" x14ac:dyDescent="0.25">
      <c r="A15890" t="s">
        <v>78</v>
      </c>
      <c r="B15890">
        <v>514</v>
      </c>
      <c r="C15890">
        <v>1855</v>
      </c>
      <c r="D15890">
        <v>0</v>
      </c>
      <c r="E15890">
        <v>0</v>
      </c>
      <c r="F15890" s="1"/>
      <c r="G15890" s="1"/>
      <c r="H15890" s="1"/>
      <c r="I15890" s="1"/>
      <c r="J15890" s="1"/>
      <c r="K15890" s="1"/>
      <c r="L15890" s="1"/>
      <c r="M15890" s="1"/>
    </row>
    <row r="15891" spans="1:13" x14ac:dyDescent="0.25">
      <c r="A15891" t="s">
        <v>78</v>
      </c>
      <c r="B15891">
        <v>514</v>
      </c>
      <c r="C15891">
        <v>1856</v>
      </c>
      <c r="D15891">
        <v>0</v>
      </c>
      <c r="E15891">
        <v>0</v>
      </c>
      <c r="F15891" s="1"/>
      <c r="G15891" s="1"/>
      <c r="H15891" s="1"/>
      <c r="I15891" s="1"/>
      <c r="J15891" s="1"/>
      <c r="K15891" s="1"/>
      <c r="L15891" s="1"/>
      <c r="M15891" s="1"/>
    </row>
    <row r="15892" spans="1:13" x14ac:dyDescent="0.25">
      <c r="A15892" t="s">
        <v>78</v>
      </c>
      <c r="B15892">
        <v>514</v>
      </c>
      <c r="C15892">
        <v>1857</v>
      </c>
      <c r="D15892">
        <v>0</v>
      </c>
      <c r="E15892">
        <v>0</v>
      </c>
      <c r="F15892" s="1"/>
      <c r="G15892" s="1"/>
      <c r="H15892" s="1"/>
      <c r="I15892" s="1"/>
      <c r="J15892" s="1"/>
      <c r="K15892" s="1"/>
      <c r="L15892" s="1"/>
      <c r="M15892" s="1"/>
    </row>
    <row r="15893" spans="1:13" x14ac:dyDescent="0.25">
      <c r="A15893" t="s">
        <v>78</v>
      </c>
      <c r="B15893">
        <v>514</v>
      </c>
      <c r="C15893">
        <v>1858</v>
      </c>
      <c r="D15893">
        <v>0</v>
      </c>
      <c r="E15893">
        <v>0</v>
      </c>
      <c r="F15893" s="1"/>
      <c r="G15893" s="1"/>
      <c r="H15893" s="1"/>
      <c r="I15893" s="1"/>
      <c r="J15893" s="1"/>
      <c r="K15893" s="1"/>
      <c r="L15893" s="1"/>
      <c r="M15893" s="1"/>
    </row>
    <row r="15894" spans="1:13" x14ac:dyDescent="0.25">
      <c r="A15894" t="s">
        <v>78</v>
      </c>
      <c r="B15894">
        <v>514</v>
      </c>
      <c r="C15894">
        <v>1859</v>
      </c>
      <c r="D15894">
        <v>0</v>
      </c>
      <c r="E15894">
        <v>0</v>
      </c>
      <c r="F15894" s="1"/>
      <c r="G15894" s="1"/>
      <c r="H15894" s="1"/>
      <c r="I15894" s="1"/>
      <c r="J15894" s="1"/>
      <c r="K15894" s="1"/>
      <c r="L15894" s="1"/>
      <c r="M15894" s="1"/>
    </row>
    <row r="15895" spans="1:13" x14ac:dyDescent="0.25">
      <c r="A15895" t="s">
        <v>78</v>
      </c>
      <c r="B15895">
        <v>514</v>
      </c>
      <c r="C15895">
        <v>1860</v>
      </c>
      <c r="D15895">
        <v>0</v>
      </c>
      <c r="E15895">
        <v>0</v>
      </c>
      <c r="F15895" s="1"/>
      <c r="G15895" s="1"/>
      <c r="H15895" s="1"/>
      <c r="I15895" s="1"/>
      <c r="J15895" s="1"/>
      <c r="K15895" s="1"/>
      <c r="L15895" s="1"/>
      <c r="M15895" s="1"/>
    </row>
    <row r="15896" spans="1:13" x14ac:dyDescent="0.25">
      <c r="A15896" t="s">
        <v>78</v>
      </c>
      <c r="B15896">
        <v>514</v>
      </c>
      <c r="C15896">
        <v>1861</v>
      </c>
      <c r="D15896">
        <v>0</v>
      </c>
      <c r="E15896">
        <v>0</v>
      </c>
      <c r="F15896" s="1"/>
      <c r="G15896" s="1"/>
      <c r="H15896" s="1"/>
      <c r="I15896" s="1"/>
      <c r="J15896" s="1"/>
      <c r="K15896" s="1"/>
      <c r="L15896" s="1"/>
      <c r="M15896" s="1"/>
    </row>
    <row r="15897" spans="1:13" x14ac:dyDescent="0.25">
      <c r="A15897" t="s">
        <v>78</v>
      </c>
      <c r="B15897">
        <v>514</v>
      </c>
      <c r="C15897">
        <v>1862</v>
      </c>
      <c r="D15897">
        <v>0</v>
      </c>
      <c r="E15897">
        <v>0</v>
      </c>
      <c r="F15897" s="1"/>
      <c r="G15897" s="1"/>
      <c r="H15897" s="1"/>
      <c r="I15897" s="1"/>
      <c r="J15897" s="1"/>
      <c r="K15897" s="1"/>
      <c r="L15897" s="1"/>
      <c r="M15897" s="1"/>
    </row>
    <row r="15898" spans="1:13" x14ac:dyDescent="0.25">
      <c r="A15898" t="s">
        <v>78</v>
      </c>
      <c r="B15898">
        <v>514</v>
      </c>
      <c r="C15898">
        <v>1863</v>
      </c>
      <c r="D15898">
        <v>0</v>
      </c>
      <c r="E15898">
        <v>0</v>
      </c>
      <c r="F15898" s="1"/>
      <c r="G15898" s="1"/>
      <c r="H15898" s="1"/>
      <c r="I15898" s="1"/>
      <c r="J15898" s="1"/>
      <c r="K15898" s="1"/>
      <c r="L15898" s="1"/>
      <c r="M15898" s="1"/>
    </row>
    <row r="15899" spans="1:13" x14ac:dyDescent="0.25">
      <c r="A15899" t="s">
        <v>78</v>
      </c>
      <c r="B15899">
        <v>514</v>
      </c>
      <c r="C15899">
        <v>1864</v>
      </c>
      <c r="D15899">
        <v>0</v>
      </c>
      <c r="E15899">
        <v>0</v>
      </c>
      <c r="F15899" s="1"/>
      <c r="G15899" s="1"/>
      <c r="H15899" s="1"/>
      <c r="I15899" s="1"/>
      <c r="J15899" s="1"/>
      <c r="K15899" s="1"/>
      <c r="L15899" s="1"/>
      <c r="M15899" s="1"/>
    </row>
    <row r="15900" spans="1:13" x14ac:dyDescent="0.25">
      <c r="A15900" t="s">
        <v>78</v>
      </c>
      <c r="B15900">
        <v>514</v>
      </c>
      <c r="C15900">
        <v>1865</v>
      </c>
      <c r="D15900">
        <v>0</v>
      </c>
      <c r="E15900">
        <v>0</v>
      </c>
      <c r="F15900" s="1"/>
      <c r="G15900" s="1"/>
      <c r="H15900" s="1"/>
      <c r="I15900" s="1"/>
      <c r="J15900" s="1"/>
      <c r="K15900" s="1"/>
      <c r="L15900" s="1"/>
      <c r="M15900" s="1"/>
    </row>
    <row r="15901" spans="1:13" x14ac:dyDescent="0.25">
      <c r="A15901" t="s">
        <v>78</v>
      </c>
      <c r="B15901">
        <v>514</v>
      </c>
      <c r="C15901">
        <v>1866</v>
      </c>
      <c r="D15901">
        <v>0</v>
      </c>
      <c r="E15901">
        <v>0</v>
      </c>
      <c r="F15901" s="1"/>
      <c r="G15901" s="1"/>
      <c r="H15901" s="1"/>
      <c r="I15901" s="1"/>
      <c r="J15901" s="1"/>
      <c r="K15901" s="1"/>
      <c r="L15901" s="1"/>
      <c r="M15901" s="1"/>
    </row>
    <row r="15902" spans="1:13" x14ac:dyDescent="0.25">
      <c r="A15902" t="s">
        <v>78</v>
      </c>
      <c r="B15902">
        <v>514</v>
      </c>
      <c r="C15902">
        <v>1867</v>
      </c>
      <c r="D15902">
        <v>0</v>
      </c>
      <c r="E15902">
        <v>0</v>
      </c>
      <c r="F15902" s="1"/>
      <c r="G15902" s="1"/>
      <c r="H15902" s="1"/>
      <c r="I15902" s="1"/>
      <c r="J15902" s="1"/>
      <c r="K15902" s="1"/>
      <c r="L15902" s="1"/>
      <c r="M15902" s="1"/>
    </row>
    <row r="15903" spans="1:13" x14ac:dyDescent="0.25">
      <c r="A15903" t="s">
        <v>78</v>
      </c>
      <c r="B15903">
        <v>514</v>
      </c>
      <c r="C15903">
        <v>1868</v>
      </c>
      <c r="D15903">
        <v>0</v>
      </c>
      <c r="E15903">
        <v>0</v>
      </c>
      <c r="F15903" s="1"/>
      <c r="G15903" s="1"/>
      <c r="H15903" s="1"/>
      <c r="I15903" s="1"/>
      <c r="J15903" s="1"/>
      <c r="K15903" s="1"/>
      <c r="L15903" s="1"/>
      <c r="M15903" s="1"/>
    </row>
    <row r="15904" spans="1:13" x14ac:dyDescent="0.25">
      <c r="A15904" t="s">
        <v>78</v>
      </c>
      <c r="B15904">
        <v>514</v>
      </c>
      <c r="C15904">
        <v>1869</v>
      </c>
      <c r="D15904">
        <v>0</v>
      </c>
      <c r="E15904">
        <v>0</v>
      </c>
      <c r="F15904" s="1"/>
      <c r="G15904" s="1"/>
      <c r="H15904" s="1"/>
      <c r="I15904" s="1"/>
      <c r="J15904" s="1"/>
      <c r="K15904" s="1"/>
      <c r="L15904" s="1"/>
      <c r="M15904" s="1"/>
    </row>
    <row r="15905" spans="1:13" x14ac:dyDescent="0.25">
      <c r="A15905" t="s">
        <v>78</v>
      </c>
      <c r="B15905">
        <v>514</v>
      </c>
      <c r="C15905">
        <v>1870</v>
      </c>
      <c r="D15905">
        <v>0</v>
      </c>
      <c r="E15905">
        <v>0</v>
      </c>
      <c r="F15905" s="1"/>
      <c r="G15905" s="1"/>
      <c r="H15905" s="1"/>
      <c r="I15905" s="1"/>
      <c r="J15905" s="1"/>
      <c r="K15905" s="1"/>
      <c r="L15905" s="1"/>
      <c r="M15905" s="1"/>
    </row>
    <row r="15906" spans="1:13" x14ac:dyDescent="0.25">
      <c r="A15906" t="s">
        <v>78</v>
      </c>
      <c r="B15906">
        <v>514</v>
      </c>
      <c r="C15906">
        <v>1871</v>
      </c>
      <c r="D15906">
        <v>0</v>
      </c>
      <c r="E15906">
        <v>0</v>
      </c>
      <c r="F15906" s="1"/>
      <c r="G15906" s="1"/>
      <c r="H15906" s="1"/>
      <c r="I15906" s="1"/>
      <c r="J15906" s="1"/>
      <c r="K15906" s="1"/>
      <c r="L15906" s="1"/>
      <c r="M15906" s="1"/>
    </row>
    <row r="15907" spans="1:13" x14ac:dyDescent="0.25">
      <c r="A15907" t="s">
        <v>78</v>
      </c>
      <c r="B15907">
        <v>514</v>
      </c>
      <c r="C15907">
        <v>1872</v>
      </c>
      <c r="D15907">
        <v>0</v>
      </c>
      <c r="E15907">
        <v>0</v>
      </c>
      <c r="F15907" s="1"/>
      <c r="G15907" s="1"/>
      <c r="H15907" s="1"/>
      <c r="I15907" s="1"/>
      <c r="J15907" s="1"/>
      <c r="K15907" s="1"/>
      <c r="L15907" s="1"/>
      <c r="M15907" s="1"/>
    </row>
    <row r="15908" spans="1:13" x14ac:dyDescent="0.25">
      <c r="A15908" t="s">
        <v>78</v>
      </c>
      <c r="B15908">
        <v>514</v>
      </c>
      <c r="C15908">
        <v>1873</v>
      </c>
      <c r="D15908">
        <v>0</v>
      </c>
      <c r="E15908">
        <v>0</v>
      </c>
      <c r="F15908" s="1"/>
      <c r="G15908" s="1"/>
      <c r="H15908" s="1"/>
      <c r="I15908" s="1"/>
      <c r="J15908" s="1"/>
      <c r="K15908" s="1"/>
      <c r="L15908" s="1"/>
      <c r="M15908" s="1"/>
    </row>
    <row r="15909" spans="1:13" x14ac:dyDescent="0.25">
      <c r="A15909" t="s">
        <v>78</v>
      </c>
      <c r="B15909">
        <v>514</v>
      </c>
      <c r="C15909">
        <v>1874</v>
      </c>
      <c r="D15909">
        <v>0</v>
      </c>
      <c r="E15909">
        <v>0</v>
      </c>
      <c r="F15909" s="1"/>
      <c r="G15909" s="1"/>
      <c r="H15909" s="1"/>
      <c r="I15909" s="1"/>
      <c r="J15909" s="1"/>
      <c r="K15909" s="1"/>
      <c r="L15909" s="1"/>
      <c r="M15909" s="1"/>
    </row>
    <row r="15910" spans="1:13" x14ac:dyDescent="0.25">
      <c r="A15910" t="s">
        <v>78</v>
      </c>
      <c r="B15910">
        <v>514</v>
      </c>
      <c r="C15910">
        <v>1875</v>
      </c>
      <c r="D15910">
        <v>0</v>
      </c>
      <c r="E15910">
        <v>0</v>
      </c>
      <c r="F15910" s="1"/>
      <c r="G15910" s="1"/>
      <c r="H15910" s="1"/>
      <c r="I15910" s="1"/>
      <c r="J15910" s="1"/>
      <c r="K15910" s="1"/>
      <c r="L15910" s="1"/>
      <c r="M15910" s="1"/>
    </row>
    <row r="15911" spans="1:13" x14ac:dyDescent="0.25">
      <c r="A15911" t="s">
        <v>78</v>
      </c>
      <c r="B15911">
        <v>514</v>
      </c>
      <c r="C15911">
        <v>1876</v>
      </c>
      <c r="D15911">
        <v>0</v>
      </c>
      <c r="E15911">
        <v>0</v>
      </c>
      <c r="F15911" s="1"/>
      <c r="G15911" s="1"/>
      <c r="H15911" s="1"/>
      <c r="I15911" s="1"/>
      <c r="J15911" s="1"/>
      <c r="K15911" s="1"/>
      <c r="L15911" s="1"/>
      <c r="M15911" s="1"/>
    </row>
    <row r="15912" spans="1:13" x14ac:dyDescent="0.25">
      <c r="A15912" t="s">
        <v>78</v>
      </c>
      <c r="B15912">
        <v>514</v>
      </c>
      <c r="C15912">
        <v>1877</v>
      </c>
      <c r="D15912">
        <v>0</v>
      </c>
      <c r="E15912">
        <v>0</v>
      </c>
      <c r="F15912" s="1"/>
      <c r="G15912" s="1"/>
      <c r="H15912" s="1"/>
      <c r="I15912" s="1"/>
      <c r="J15912" s="1"/>
      <c r="K15912" s="1"/>
      <c r="L15912" s="1"/>
      <c r="M15912" s="1"/>
    </row>
    <row r="15913" spans="1:13" x14ac:dyDescent="0.25">
      <c r="A15913" t="s">
        <v>78</v>
      </c>
      <c r="B15913">
        <v>514</v>
      </c>
      <c r="C15913">
        <v>1878</v>
      </c>
      <c r="D15913">
        <v>0</v>
      </c>
      <c r="E15913">
        <v>0</v>
      </c>
      <c r="F15913" s="1"/>
      <c r="G15913" s="1"/>
      <c r="H15913" s="1"/>
      <c r="I15913" s="1"/>
      <c r="J15913" s="1"/>
      <c r="K15913" s="1"/>
      <c r="L15913" s="1"/>
      <c r="M15913" s="1"/>
    </row>
    <row r="15914" spans="1:13" x14ac:dyDescent="0.25">
      <c r="A15914" t="s">
        <v>78</v>
      </c>
      <c r="B15914">
        <v>514</v>
      </c>
      <c r="C15914">
        <v>1879</v>
      </c>
      <c r="D15914">
        <v>0</v>
      </c>
      <c r="E15914">
        <v>0</v>
      </c>
      <c r="F15914" s="1"/>
      <c r="G15914" s="1"/>
      <c r="H15914" s="1"/>
      <c r="I15914" s="1"/>
      <c r="J15914" s="1"/>
      <c r="K15914" s="1"/>
      <c r="L15914" s="1"/>
      <c r="M15914" s="1"/>
    </row>
    <row r="15915" spans="1:13" x14ac:dyDescent="0.25">
      <c r="A15915" t="s">
        <v>78</v>
      </c>
      <c r="B15915">
        <v>514</v>
      </c>
      <c r="C15915">
        <v>1880</v>
      </c>
      <c r="D15915">
        <v>0</v>
      </c>
      <c r="E15915">
        <v>0</v>
      </c>
      <c r="F15915" s="1"/>
      <c r="G15915" s="1"/>
      <c r="H15915" s="1"/>
      <c r="I15915" s="1"/>
      <c r="J15915" s="1"/>
      <c r="K15915" s="1"/>
      <c r="L15915" s="1"/>
      <c r="M15915" s="1"/>
    </row>
    <row r="15916" spans="1:13" x14ac:dyDescent="0.25">
      <c r="A15916" t="s">
        <v>78</v>
      </c>
      <c r="B15916">
        <v>514</v>
      </c>
      <c r="C15916">
        <v>1881</v>
      </c>
      <c r="D15916">
        <v>0</v>
      </c>
      <c r="E15916">
        <v>0</v>
      </c>
      <c r="F15916" s="1"/>
      <c r="G15916" s="1"/>
      <c r="H15916" s="1"/>
      <c r="I15916" s="1"/>
      <c r="J15916" s="1"/>
      <c r="K15916" s="1"/>
      <c r="L15916" s="1"/>
      <c r="M15916" s="1"/>
    </row>
    <row r="15917" spans="1:13" x14ac:dyDescent="0.25">
      <c r="A15917" t="s">
        <v>78</v>
      </c>
      <c r="B15917">
        <v>514</v>
      </c>
      <c r="C15917">
        <v>1882</v>
      </c>
      <c r="D15917">
        <v>0</v>
      </c>
      <c r="E15917">
        <v>0</v>
      </c>
      <c r="F15917" s="1"/>
      <c r="G15917" s="1"/>
      <c r="H15917" s="1"/>
      <c r="I15917" s="1"/>
      <c r="J15917" s="1"/>
      <c r="K15917" s="1"/>
      <c r="L15917" s="1"/>
      <c r="M15917" s="1"/>
    </row>
    <row r="15918" spans="1:13" x14ac:dyDescent="0.25">
      <c r="A15918" t="s">
        <v>78</v>
      </c>
      <c r="B15918">
        <v>514</v>
      </c>
      <c r="C15918">
        <v>1883</v>
      </c>
      <c r="D15918">
        <v>0</v>
      </c>
      <c r="E15918">
        <v>0</v>
      </c>
      <c r="F15918" s="1"/>
      <c r="G15918" s="1"/>
      <c r="H15918" s="1"/>
      <c r="I15918" s="1"/>
      <c r="J15918" s="1"/>
      <c r="K15918" s="1"/>
      <c r="L15918" s="1"/>
      <c r="M15918" s="1"/>
    </row>
    <row r="15919" spans="1:13" x14ac:dyDescent="0.25">
      <c r="A15919" t="s">
        <v>78</v>
      </c>
      <c r="B15919">
        <v>514</v>
      </c>
      <c r="C15919">
        <v>1884</v>
      </c>
      <c r="D15919">
        <v>0</v>
      </c>
      <c r="E15919">
        <v>0</v>
      </c>
      <c r="F15919" s="1"/>
      <c r="G15919" s="1"/>
      <c r="H15919" s="1"/>
      <c r="I15919" s="1"/>
      <c r="J15919" s="1"/>
      <c r="K15919" s="1"/>
      <c r="L15919" s="1"/>
      <c r="M15919" s="1"/>
    </row>
    <row r="15920" spans="1:13" x14ac:dyDescent="0.25">
      <c r="A15920" t="s">
        <v>78</v>
      </c>
      <c r="B15920">
        <v>514</v>
      </c>
      <c r="C15920">
        <v>1885</v>
      </c>
      <c r="D15920">
        <v>0</v>
      </c>
      <c r="E15920">
        <v>0</v>
      </c>
      <c r="F15920" s="1"/>
      <c r="G15920" s="1"/>
      <c r="H15920" s="1"/>
      <c r="I15920" s="1"/>
      <c r="J15920" s="1"/>
      <c r="K15920" s="1"/>
      <c r="L15920" s="1"/>
      <c r="M15920" s="1"/>
    </row>
    <row r="15921" spans="1:13" x14ac:dyDescent="0.25">
      <c r="A15921" t="s">
        <v>78</v>
      </c>
      <c r="B15921">
        <v>514</v>
      </c>
      <c r="C15921">
        <v>1886</v>
      </c>
      <c r="D15921">
        <v>0</v>
      </c>
      <c r="E15921">
        <v>0</v>
      </c>
      <c r="F15921" s="1"/>
      <c r="G15921" s="1"/>
      <c r="H15921" s="1"/>
      <c r="I15921" s="1"/>
      <c r="J15921" s="1"/>
      <c r="K15921" s="1"/>
      <c r="L15921" s="1"/>
      <c r="M15921" s="1"/>
    </row>
    <row r="15922" spans="1:13" x14ac:dyDescent="0.25">
      <c r="A15922" t="s">
        <v>78</v>
      </c>
      <c r="B15922">
        <v>514</v>
      </c>
      <c r="C15922">
        <v>1887</v>
      </c>
      <c r="D15922">
        <v>0</v>
      </c>
      <c r="E15922">
        <v>0</v>
      </c>
      <c r="F15922" s="1"/>
      <c r="G15922" s="1"/>
      <c r="H15922" s="1"/>
      <c r="I15922" s="1"/>
      <c r="J15922" s="1"/>
      <c r="K15922" s="1"/>
      <c r="L15922" s="1"/>
      <c r="M15922" s="1"/>
    </row>
    <row r="15923" spans="1:13" x14ac:dyDescent="0.25">
      <c r="A15923" t="s">
        <v>78</v>
      </c>
      <c r="B15923">
        <v>514</v>
      </c>
      <c r="C15923">
        <v>1888</v>
      </c>
      <c r="D15923">
        <v>0</v>
      </c>
      <c r="E15923">
        <v>0</v>
      </c>
      <c r="F15923" s="1"/>
      <c r="G15923" s="1"/>
      <c r="H15923" s="1"/>
      <c r="I15923" s="1"/>
      <c r="J15923" s="1"/>
      <c r="K15923" s="1"/>
      <c r="L15923" s="1"/>
      <c r="M15923" s="1"/>
    </row>
    <row r="15924" spans="1:13" x14ac:dyDescent="0.25">
      <c r="A15924" t="s">
        <v>78</v>
      </c>
      <c r="B15924">
        <v>514</v>
      </c>
      <c r="C15924">
        <v>1889</v>
      </c>
      <c r="D15924">
        <v>0</v>
      </c>
      <c r="E15924">
        <v>0</v>
      </c>
      <c r="F15924" s="1"/>
      <c r="G15924" s="1"/>
      <c r="H15924" s="1"/>
      <c r="I15924" s="1"/>
      <c r="J15924" s="1"/>
      <c r="K15924" s="1"/>
      <c r="L15924" s="1"/>
      <c r="M15924" s="1"/>
    </row>
    <row r="15925" spans="1:13" x14ac:dyDescent="0.25">
      <c r="A15925" t="s">
        <v>78</v>
      </c>
      <c r="B15925">
        <v>514</v>
      </c>
      <c r="C15925">
        <v>1890</v>
      </c>
      <c r="D15925">
        <v>0</v>
      </c>
      <c r="E15925">
        <v>0</v>
      </c>
      <c r="F15925" s="1"/>
      <c r="G15925" s="1"/>
      <c r="H15925" s="1"/>
      <c r="I15925" s="1"/>
      <c r="J15925" s="1"/>
      <c r="K15925" s="1"/>
      <c r="L15925" s="1"/>
      <c r="M15925" s="1"/>
    </row>
    <row r="15926" spans="1:13" x14ac:dyDescent="0.25">
      <c r="A15926" t="s">
        <v>78</v>
      </c>
      <c r="B15926">
        <v>514</v>
      </c>
      <c r="C15926">
        <v>1891</v>
      </c>
      <c r="D15926">
        <v>0</v>
      </c>
      <c r="E15926">
        <v>0</v>
      </c>
      <c r="F15926" s="1"/>
      <c r="G15926" s="1"/>
      <c r="H15926" s="1"/>
      <c r="I15926" s="1"/>
      <c r="J15926" s="1"/>
      <c r="K15926" s="1"/>
      <c r="L15926" s="1"/>
      <c r="M15926" s="1"/>
    </row>
    <row r="15927" spans="1:13" x14ac:dyDescent="0.25">
      <c r="A15927" t="s">
        <v>78</v>
      </c>
      <c r="B15927">
        <v>514</v>
      </c>
      <c r="C15927">
        <v>1892</v>
      </c>
      <c r="D15927">
        <v>0</v>
      </c>
      <c r="E15927">
        <v>0</v>
      </c>
      <c r="F15927" s="1"/>
      <c r="G15927" s="1"/>
      <c r="H15927" s="1"/>
      <c r="I15927" s="1"/>
      <c r="J15927" s="1"/>
      <c r="K15927" s="1"/>
      <c r="L15927" s="1"/>
      <c r="M15927" s="1"/>
    </row>
    <row r="15928" spans="1:13" x14ac:dyDescent="0.25">
      <c r="A15928" t="s">
        <v>78</v>
      </c>
      <c r="B15928">
        <v>514</v>
      </c>
      <c r="C15928">
        <v>1893</v>
      </c>
      <c r="D15928">
        <v>0</v>
      </c>
      <c r="E15928">
        <v>0</v>
      </c>
      <c r="F15928" s="1"/>
      <c r="G15928" s="1"/>
      <c r="H15928" s="1"/>
      <c r="I15928" s="1"/>
      <c r="J15928" s="1"/>
      <c r="K15928" s="1"/>
      <c r="L15928" s="1"/>
      <c r="M15928" s="1"/>
    </row>
    <row r="15929" spans="1:13" x14ac:dyDescent="0.25">
      <c r="A15929" t="s">
        <v>78</v>
      </c>
      <c r="B15929">
        <v>514</v>
      </c>
      <c r="C15929">
        <v>1894</v>
      </c>
      <c r="D15929">
        <v>0</v>
      </c>
      <c r="E15929">
        <v>0</v>
      </c>
      <c r="F15929" s="1"/>
      <c r="G15929" s="1"/>
      <c r="H15929" s="1"/>
      <c r="I15929" s="1"/>
      <c r="J15929" s="1"/>
      <c r="K15929" s="1"/>
      <c r="L15929" s="1"/>
      <c r="M15929" s="1"/>
    </row>
    <row r="15930" spans="1:13" x14ac:dyDescent="0.25">
      <c r="A15930" t="s">
        <v>78</v>
      </c>
      <c r="B15930">
        <v>514</v>
      </c>
      <c r="C15930">
        <v>1895</v>
      </c>
      <c r="D15930">
        <v>0</v>
      </c>
      <c r="E15930">
        <v>0</v>
      </c>
      <c r="F15930" s="1"/>
      <c r="G15930" s="1"/>
      <c r="H15930" s="1"/>
      <c r="I15930" s="1"/>
      <c r="J15930" s="1"/>
      <c r="K15930" s="1"/>
      <c r="L15930" s="1"/>
      <c r="M15930" s="1"/>
    </row>
    <row r="15931" spans="1:13" x14ac:dyDescent="0.25">
      <c r="A15931" t="s">
        <v>78</v>
      </c>
      <c r="B15931">
        <v>514</v>
      </c>
      <c r="C15931">
        <v>1896</v>
      </c>
      <c r="D15931">
        <v>0</v>
      </c>
      <c r="E15931">
        <v>0</v>
      </c>
      <c r="F15931" s="1"/>
      <c r="G15931" s="1"/>
      <c r="H15931" s="1"/>
      <c r="I15931" s="1"/>
      <c r="J15931" s="1"/>
      <c r="K15931" s="1"/>
      <c r="L15931" s="1"/>
      <c r="M15931" s="1"/>
    </row>
    <row r="15932" spans="1:13" x14ac:dyDescent="0.25">
      <c r="A15932" t="s">
        <v>78</v>
      </c>
      <c r="B15932">
        <v>514</v>
      </c>
      <c r="C15932">
        <v>1897</v>
      </c>
      <c r="D15932">
        <v>0</v>
      </c>
      <c r="E15932">
        <v>0</v>
      </c>
      <c r="F15932" s="1"/>
      <c r="G15932" s="1"/>
      <c r="H15932" s="1"/>
      <c r="I15932" s="1"/>
      <c r="J15932" s="1"/>
      <c r="K15932" s="1"/>
      <c r="L15932" s="1"/>
      <c r="M15932" s="1"/>
    </row>
    <row r="15933" spans="1:13" x14ac:dyDescent="0.25">
      <c r="A15933" t="s">
        <v>78</v>
      </c>
      <c r="B15933">
        <v>514</v>
      </c>
      <c r="C15933">
        <v>1898</v>
      </c>
      <c r="D15933">
        <v>0</v>
      </c>
      <c r="E15933">
        <v>0</v>
      </c>
      <c r="F15933" s="1"/>
      <c r="G15933" s="1"/>
      <c r="H15933" s="1"/>
      <c r="I15933" s="1"/>
      <c r="J15933" s="1"/>
      <c r="K15933" s="1"/>
      <c r="L15933" s="1"/>
      <c r="M15933" s="1"/>
    </row>
    <row r="15934" spans="1:13" x14ac:dyDescent="0.25">
      <c r="A15934" t="s">
        <v>78</v>
      </c>
      <c r="B15934">
        <v>514</v>
      </c>
      <c r="C15934">
        <v>1899</v>
      </c>
      <c r="D15934">
        <v>0</v>
      </c>
      <c r="E15934">
        <v>0</v>
      </c>
      <c r="F15934" s="1"/>
      <c r="G15934" s="1"/>
      <c r="H15934" s="1"/>
      <c r="I15934" s="1"/>
      <c r="J15934" s="1"/>
      <c r="K15934" s="1"/>
      <c r="L15934" s="1"/>
      <c r="M15934" s="1"/>
    </row>
    <row r="15935" spans="1:13" x14ac:dyDescent="0.25">
      <c r="A15935" t="s">
        <v>78</v>
      </c>
      <c r="B15935">
        <v>514</v>
      </c>
      <c r="C15935">
        <v>1900</v>
      </c>
      <c r="D15935">
        <v>0</v>
      </c>
      <c r="E15935">
        <v>0</v>
      </c>
      <c r="F15935" s="1"/>
      <c r="G15935" s="1"/>
      <c r="H15935" s="1"/>
      <c r="I15935" s="1"/>
      <c r="J15935" s="1"/>
      <c r="K15935" s="1"/>
      <c r="L15935" s="1"/>
      <c r="M15935" s="1"/>
    </row>
    <row r="15936" spans="1:13" x14ac:dyDescent="0.25">
      <c r="A15936" t="s">
        <v>78</v>
      </c>
      <c r="B15936">
        <v>514</v>
      </c>
      <c r="C15936">
        <v>1901</v>
      </c>
      <c r="D15936">
        <v>0</v>
      </c>
      <c r="E15936">
        <v>0</v>
      </c>
      <c r="F15936" s="1"/>
      <c r="G15936" s="1"/>
      <c r="H15936" s="1"/>
      <c r="I15936" s="1"/>
      <c r="J15936" s="1"/>
      <c r="K15936" s="1"/>
      <c r="L15936" s="1"/>
      <c r="M15936" s="1"/>
    </row>
    <row r="15937" spans="1:13" x14ac:dyDescent="0.25">
      <c r="A15937" t="s">
        <v>78</v>
      </c>
      <c r="B15937">
        <v>514</v>
      </c>
      <c r="C15937">
        <v>1902</v>
      </c>
      <c r="D15937">
        <v>0</v>
      </c>
      <c r="E15937">
        <v>0</v>
      </c>
      <c r="F15937" s="1"/>
      <c r="G15937" s="1"/>
      <c r="H15937" s="1"/>
      <c r="I15937" s="1"/>
      <c r="J15937" s="1"/>
      <c r="K15937" s="1"/>
      <c r="L15937" s="1"/>
      <c r="M15937" s="1"/>
    </row>
    <row r="15938" spans="1:13" x14ac:dyDescent="0.25">
      <c r="A15938" t="s">
        <v>78</v>
      </c>
      <c r="B15938">
        <v>514</v>
      </c>
      <c r="C15938">
        <v>1903</v>
      </c>
      <c r="D15938">
        <v>0</v>
      </c>
      <c r="E15938">
        <v>0</v>
      </c>
      <c r="F15938" s="1"/>
      <c r="G15938" s="1"/>
      <c r="H15938" s="1"/>
      <c r="I15938" s="1"/>
      <c r="J15938" s="1"/>
      <c r="K15938" s="1"/>
      <c r="L15938" s="1"/>
      <c r="M15938" s="1"/>
    </row>
    <row r="15939" spans="1:13" x14ac:dyDescent="0.25">
      <c r="A15939" t="s">
        <v>78</v>
      </c>
      <c r="B15939">
        <v>514</v>
      </c>
      <c r="C15939">
        <v>1904</v>
      </c>
      <c r="D15939">
        <v>0</v>
      </c>
      <c r="E15939">
        <v>0</v>
      </c>
      <c r="F15939" s="1"/>
      <c r="G15939" s="1"/>
      <c r="H15939" s="1"/>
      <c r="I15939" s="1"/>
      <c r="J15939" s="1"/>
      <c r="K15939" s="1"/>
      <c r="L15939" s="1"/>
      <c r="M15939" s="1"/>
    </row>
    <row r="15940" spans="1:13" x14ac:dyDescent="0.25">
      <c r="A15940" t="s">
        <v>78</v>
      </c>
      <c r="B15940">
        <v>514</v>
      </c>
      <c r="C15940">
        <v>1905</v>
      </c>
      <c r="D15940">
        <v>0</v>
      </c>
      <c r="E15940">
        <v>0</v>
      </c>
      <c r="F15940" s="1"/>
      <c r="G15940" s="1"/>
      <c r="H15940" s="1"/>
      <c r="I15940" s="1"/>
      <c r="J15940" s="1"/>
      <c r="K15940" s="1"/>
      <c r="L15940" s="1"/>
      <c r="M15940" s="1"/>
    </row>
    <row r="15941" spans="1:13" x14ac:dyDescent="0.25">
      <c r="A15941" t="s">
        <v>78</v>
      </c>
      <c r="B15941">
        <v>514</v>
      </c>
      <c r="C15941">
        <v>1906</v>
      </c>
      <c r="D15941">
        <v>0</v>
      </c>
      <c r="E15941">
        <v>0</v>
      </c>
      <c r="F15941" s="1"/>
      <c r="G15941" s="1"/>
      <c r="H15941" s="1"/>
      <c r="I15941" s="1"/>
      <c r="J15941" s="1"/>
      <c r="K15941" s="1"/>
      <c r="L15941" s="1"/>
      <c r="M15941" s="1"/>
    </row>
    <row r="15942" spans="1:13" x14ac:dyDescent="0.25">
      <c r="A15942" t="s">
        <v>78</v>
      </c>
      <c r="B15942">
        <v>514</v>
      </c>
      <c r="C15942">
        <v>1907</v>
      </c>
      <c r="D15942">
        <v>0</v>
      </c>
      <c r="E15942">
        <v>0</v>
      </c>
      <c r="F15942" s="1"/>
      <c r="G15942" s="1"/>
      <c r="H15942" s="1"/>
      <c r="I15942" s="1"/>
      <c r="J15942" s="1"/>
      <c r="K15942" s="1"/>
      <c r="L15942" s="1"/>
      <c r="M15942" s="1"/>
    </row>
    <row r="15943" spans="1:13" x14ac:dyDescent="0.25">
      <c r="A15943" t="s">
        <v>78</v>
      </c>
      <c r="B15943">
        <v>514</v>
      </c>
      <c r="C15943">
        <v>1908</v>
      </c>
      <c r="D15943">
        <v>0</v>
      </c>
      <c r="E15943">
        <v>0</v>
      </c>
      <c r="F15943" s="1"/>
      <c r="G15943" s="1"/>
      <c r="H15943" s="1"/>
      <c r="I15943" s="1"/>
      <c r="J15943" s="1"/>
      <c r="K15943" s="1"/>
      <c r="L15943" s="1"/>
      <c r="M15943" s="1"/>
    </row>
    <row r="15944" spans="1:13" x14ac:dyDescent="0.25">
      <c r="A15944" t="s">
        <v>78</v>
      </c>
      <c r="B15944">
        <v>514</v>
      </c>
      <c r="C15944">
        <v>1909</v>
      </c>
      <c r="D15944">
        <v>0</v>
      </c>
      <c r="E15944">
        <v>0</v>
      </c>
      <c r="F15944" s="1"/>
      <c r="G15944" s="1"/>
      <c r="H15944" s="1"/>
      <c r="I15944" s="1"/>
      <c r="J15944" s="1"/>
      <c r="K15944" s="1"/>
      <c r="L15944" s="1"/>
      <c r="M15944" s="1"/>
    </row>
    <row r="15945" spans="1:13" x14ac:dyDescent="0.25">
      <c r="A15945" t="s">
        <v>78</v>
      </c>
      <c r="B15945">
        <v>514</v>
      </c>
      <c r="C15945">
        <v>1910</v>
      </c>
      <c r="D15945">
        <v>0</v>
      </c>
      <c r="E15945">
        <v>0</v>
      </c>
      <c r="F15945" s="1"/>
      <c r="G15945" s="1"/>
      <c r="H15945" s="1"/>
      <c r="I15945" s="1"/>
      <c r="J15945" s="1"/>
      <c r="K15945" s="1"/>
      <c r="L15945" s="1"/>
      <c r="M15945" s="1"/>
    </row>
    <row r="15946" spans="1:13" x14ac:dyDescent="0.25">
      <c r="A15946" t="s">
        <v>78</v>
      </c>
      <c r="B15946">
        <v>514</v>
      </c>
      <c r="C15946">
        <v>1911</v>
      </c>
      <c r="D15946">
        <v>0</v>
      </c>
      <c r="E15946">
        <v>0</v>
      </c>
      <c r="F15946" s="1"/>
      <c r="G15946" s="1"/>
      <c r="H15946" s="1"/>
      <c r="I15946" s="1"/>
      <c r="J15946" s="1"/>
      <c r="K15946" s="1"/>
      <c r="L15946" s="1"/>
      <c r="M15946" s="1"/>
    </row>
    <row r="15947" spans="1:13" x14ac:dyDescent="0.25">
      <c r="A15947" t="s">
        <v>78</v>
      </c>
      <c r="B15947">
        <v>514</v>
      </c>
      <c r="C15947">
        <v>1912</v>
      </c>
      <c r="D15947">
        <v>0</v>
      </c>
      <c r="E15947">
        <v>0</v>
      </c>
      <c r="F15947" s="1"/>
      <c r="G15947" s="1"/>
      <c r="H15947" s="1"/>
      <c r="I15947" s="1"/>
      <c r="J15947" s="1"/>
      <c r="K15947" s="1"/>
      <c r="L15947" s="1"/>
      <c r="M15947" s="1"/>
    </row>
    <row r="15948" spans="1:13" x14ac:dyDescent="0.25">
      <c r="A15948" t="s">
        <v>78</v>
      </c>
      <c r="B15948">
        <v>514</v>
      </c>
      <c r="C15948">
        <v>1913</v>
      </c>
      <c r="D15948">
        <v>0</v>
      </c>
      <c r="E15948">
        <v>0</v>
      </c>
      <c r="F15948" s="1"/>
      <c r="G15948" s="1"/>
      <c r="H15948" s="1"/>
      <c r="I15948" s="1"/>
      <c r="J15948" s="1"/>
      <c r="K15948" s="1"/>
      <c r="L15948" s="1"/>
      <c r="M15948" s="1"/>
    </row>
    <row r="15949" spans="1:13" x14ac:dyDescent="0.25">
      <c r="A15949" t="s">
        <v>78</v>
      </c>
      <c r="B15949">
        <v>514</v>
      </c>
      <c r="C15949">
        <v>1914</v>
      </c>
      <c r="D15949">
        <v>0</v>
      </c>
      <c r="E15949">
        <v>0</v>
      </c>
      <c r="F15949" s="1"/>
      <c r="G15949" s="1"/>
      <c r="H15949" s="1"/>
      <c r="I15949" s="1"/>
      <c r="J15949" s="1"/>
      <c r="K15949" s="1"/>
      <c r="L15949" s="1"/>
      <c r="M15949" s="1"/>
    </row>
    <row r="15950" spans="1:13" x14ac:dyDescent="0.25">
      <c r="A15950" t="s">
        <v>78</v>
      </c>
      <c r="B15950">
        <v>514</v>
      </c>
      <c r="C15950">
        <v>1915</v>
      </c>
      <c r="D15950">
        <v>0</v>
      </c>
      <c r="E15950">
        <v>0</v>
      </c>
      <c r="F15950" s="1"/>
      <c r="G15950" s="1"/>
      <c r="H15950" s="1"/>
      <c r="I15950" s="1"/>
      <c r="J15950" s="1"/>
      <c r="K15950" s="1"/>
      <c r="L15950" s="1"/>
      <c r="M15950" s="1"/>
    </row>
    <row r="15951" spans="1:13" x14ac:dyDescent="0.25">
      <c r="A15951" t="s">
        <v>78</v>
      </c>
      <c r="B15951">
        <v>514</v>
      </c>
      <c r="C15951">
        <v>1916</v>
      </c>
      <c r="D15951">
        <v>0</v>
      </c>
      <c r="E15951">
        <v>0</v>
      </c>
      <c r="F15951" s="1"/>
      <c r="G15951" s="1"/>
      <c r="H15951" s="1"/>
      <c r="I15951" s="1"/>
      <c r="J15951" s="1"/>
      <c r="K15951" s="1"/>
      <c r="L15951" s="1"/>
      <c r="M15951" s="1"/>
    </row>
    <row r="15952" spans="1:13" x14ac:dyDescent="0.25">
      <c r="A15952" t="s">
        <v>78</v>
      </c>
      <c r="B15952">
        <v>514</v>
      </c>
      <c r="C15952">
        <v>1917</v>
      </c>
      <c r="D15952">
        <v>0</v>
      </c>
      <c r="E15952">
        <v>0</v>
      </c>
      <c r="F15952" s="1"/>
      <c r="G15952" s="1"/>
      <c r="H15952" s="1"/>
      <c r="I15952" s="1"/>
      <c r="J15952" s="1"/>
      <c r="K15952" s="1"/>
      <c r="L15952" s="1"/>
      <c r="M15952" s="1"/>
    </row>
    <row r="15953" spans="1:13" x14ac:dyDescent="0.25">
      <c r="A15953" t="s">
        <v>78</v>
      </c>
      <c r="B15953">
        <v>514</v>
      </c>
      <c r="C15953">
        <v>1918</v>
      </c>
      <c r="D15953">
        <v>0</v>
      </c>
      <c r="E15953">
        <v>0</v>
      </c>
      <c r="F15953" s="1"/>
      <c r="G15953" s="1"/>
      <c r="H15953" s="1"/>
      <c r="I15953" s="1"/>
      <c r="J15953" s="1"/>
      <c r="K15953" s="1"/>
      <c r="L15953" s="1"/>
      <c r="M15953" s="1"/>
    </row>
    <row r="15954" spans="1:13" x14ac:dyDescent="0.25">
      <c r="A15954" t="s">
        <v>78</v>
      </c>
      <c r="B15954">
        <v>514</v>
      </c>
      <c r="C15954">
        <v>1919</v>
      </c>
      <c r="D15954">
        <v>0</v>
      </c>
      <c r="E15954">
        <v>0</v>
      </c>
      <c r="F15954" s="1"/>
      <c r="G15954" s="1"/>
      <c r="H15954" s="1"/>
      <c r="I15954" s="1"/>
      <c r="J15954" s="1"/>
      <c r="K15954" s="1"/>
      <c r="L15954" s="1"/>
      <c r="M15954" s="1"/>
    </row>
    <row r="15955" spans="1:13" x14ac:dyDescent="0.25">
      <c r="A15955" t="s">
        <v>78</v>
      </c>
      <c r="B15955">
        <v>514</v>
      </c>
      <c r="C15955">
        <v>1920</v>
      </c>
      <c r="D15955">
        <v>0</v>
      </c>
      <c r="E15955">
        <v>0</v>
      </c>
      <c r="F15955" s="1"/>
      <c r="G15955" s="1"/>
      <c r="H15955" s="1"/>
      <c r="I15955" s="1"/>
      <c r="J15955" s="1"/>
      <c r="K15955" s="1"/>
      <c r="L15955" s="1"/>
      <c r="M15955" s="1"/>
    </row>
    <row r="15956" spans="1:13" x14ac:dyDescent="0.25">
      <c r="A15956" t="s">
        <v>78</v>
      </c>
      <c r="B15956">
        <v>514</v>
      </c>
      <c r="C15956">
        <v>1921</v>
      </c>
      <c r="D15956">
        <v>0</v>
      </c>
      <c r="E15956">
        <v>0</v>
      </c>
      <c r="F15956" s="1"/>
      <c r="G15956" s="1"/>
      <c r="H15956" s="1"/>
      <c r="I15956" s="1"/>
      <c r="J15956" s="1"/>
      <c r="K15956" s="1"/>
      <c r="L15956" s="1"/>
      <c r="M15956" s="1"/>
    </row>
    <row r="15957" spans="1:13" x14ac:dyDescent="0.25">
      <c r="A15957" t="s">
        <v>78</v>
      </c>
      <c r="B15957">
        <v>514</v>
      </c>
      <c r="C15957">
        <v>1922</v>
      </c>
      <c r="D15957">
        <v>0</v>
      </c>
      <c r="E15957">
        <v>0</v>
      </c>
      <c r="F15957" s="1"/>
      <c r="G15957" s="1"/>
      <c r="H15957" s="1"/>
      <c r="I15957" s="1"/>
      <c r="J15957" s="1"/>
      <c r="K15957" s="1"/>
      <c r="L15957" s="1"/>
      <c r="M15957" s="1"/>
    </row>
    <row r="15958" spans="1:13" x14ac:dyDescent="0.25">
      <c r="A15958" t="s">
        <v>78</v>
      </c>
      <c r="B15958">
        <v>514</v>
      </c>
      <c r="C15958">
        <v>1923</v>
      </c>
      <c r="D15958">
        <v>0</v>
      </c>
      <c r="E15958">
        <v>0</v>
      </c>
      <c r="F15958" s="1"/>
      <c r="G15958" s="1"/>
      <c r="H15958" s="1"/>
      <c r="I15958" s="1"/>
      <c r="J15958" s="1"/>
      <c r="K15958" s="1"/>
      <c r="L15958" s="1"/>
      <c r="M15958" s="1"/>
    </row>
    <row r="15959" spans="1:13" x14ac:dyDescent="0.25">
      <c r="A15959" t="s">
        <v>78</v>
      </c>
      <c r="B15959">
        <v>514</v>
      </c>
      <c r="C15959">
        <v>1924</v>
      </c>
      <c r="D15959">
        <v>0</v>
      </c>
      <c r="E15959">
        <v>0</v>
      </c>
      <c r="F15959" s="1"/>
      <c r="G15959" s="1"/>
      <c r="H15959" s="1"/>
      <c r="I15959" s="1"/>
      <c r="J15959" s="1"/>
      <c r="K15959" s="1"/>
      <c r="L15959" s="1"/>
      <c r="M15959" s="1"/>
    </row>
    <row r="15960" spans="1:13" x14ac:dyDescent="0.25">
      <c r="A15960" t="s">
        <v>78</v>
      </c>
      <c r="B15960">
        <v>514</v>
      </c>
      <c r="C15960">
        <v>1925</v>
      </c>
      <c r="D15960">
        <v>0</v>
      </c>
      <c r="E15960">
        <v>0</v>
      </c>
      <c r="F15960" s="1"/>
      <c r="G15960" s="1"/>
      <c r="H15960" s="1"/>
      <c r="I15960" s="1"/>
      <c r="J15960" s="1"/>
      <c r="K15960" s="1"/>
      <c r="L15960" s="1"/>
      <c r="M15960" s="1"/>
    </row>
    <row r="15961" spans="1:13" x14ac:dyDescent="0.25">
      <c r="A15961" t="s">
        <v>78</v>
      </c>
      <c r="B15961">
        <v>514</v>
      </c>
      <c r="C15961">
        <v>1926</v>
      </c>
      <c r="D15961">
        <v>0</v>
      </c>
      <c r="E15961">
        <v>0</v>
      </c>
      <c r="F15961" s="1"/>
      <c r="G15961" s="1"/>
      <c r="H15961" s="1"/>
      <c r="I15961" s="1"/>
      <c r="J15961" s="1"/>
      <c r="K15961" s="1"/>
      <c r="L15961" s="1"/>
      <c r="M15961" s="1"/>
    </row>
    <row r="15962" spans="1:13" x14ac:dyDescent="0.25">
      <c r="A15962" t="s">
        <v>78</v>
      </c>
      <c r="B15962">
        <v>514</v>
      </c>
      <c r="C15962">
        <v>1927</v>
      </c>
      <c r="D15962">
        <v>0</v>
      </c>
      <c r="E15962">
        <v>0</v>
      </c>
      <c r="F15962" s="1"/>
      <c r="G15962" s="1"/>
      <c r="H15962" s="1"/>
      <c r="I15962" s="1"/>
      <c r="J15962" s="1"/>
      <c r="K15962" s="1"/>
      <c r="L15962" s="1"/>
      <c r="M15962" s="1"/>
    </row>
    <row r="15963" spans="1:13" x14ac:dyDescent="0.25">
      <c r="A15963" t="s">
        <v>78</v>
      </c>
      <c r="B15963">
        <v>514</v>
      </c>
      <c r="C15963">
        <v>1928</v>
      </c>
      <c r="D15963">
        <v>0</v>
      </c>
      <c r="E15963">
        <v>0</v>
      </c>
      <c r="F15963" s="1"/>
      <c r="G15963" s="1"/>
      <c r="H15963" s="1"/>
      <c r="I15963" s="1"/>
      <c r="J15963" s="1"/>
      <c r="K15963" s="1"/>
      <c r="L15963" s="1"/>
      <c r="M15963" s="1"/>
    </row>
    <row r="15964" spans="1:13" x14ac:dyDescent="0.25">
      <c r="A15964" t="s">
        <v>78</v>
      </c>
      <c r="B15964">
        <v>514</v>
      </c>
      <c r="C15964">
        <v>1929</v>
      </c>
      <c r="D15964">
        <v>0</v>
      </c>
      <c r="E15964">
        <v>0</v>
      </c>
      <c r="F15964" s="1"/>
      <c r="G15964" s="1"/>
      <c r="H15964" s="1"/>
      <c r="I15964" s="1"/>
      <c r="J15964" s="1"/>
      <c r="K15964" s="1"/>
      <c r="L15964" s="1"/>
      <c r="M15964" s="1"/>
    </row>
    <row r="15965" spans="1:13" x14ac:dyDescent="0.25">
      <c r="A15965" t="s">
        <v>78</v>
      </c>
      <c r="B15965">
        <v>514</v>
      </c>
      <c r="C15965">
        <v>1930</v>
      </c>
      <c r="D15965">
        <v>0</v>
      </c>
      <c r="E15965">
        <v>0</v>
      </c>
      <c r="F15965" s="1"/>
      <c r="G15965" s="1"/>
      <c r="H15965" s="1"/>
      <c r="I15965" s="1"/>
      <c r="J15965" s="1"/>
      <c r="K15965" s="1"/>
      <c r="L15965" s="1"/>
      <c r="M15965" s="1"/>
    </row>
    <row r="15966" spans="1:13" x14ac:dyDescent="0.25">
      <c r="A15966" t="s">
        <v>78</v>
      </c>
      <c r="B15966">
        <v>514</v>
      </c>
      <c r="C15966">
        <v>1931</v>
      </c>
      <c r="D15966">
        <v>0</v>
      </c>
      <c r="E15966">
        <v>0</v>
      </c>
      <c r="F15966" s="1"/>
      <c r="G15966" s="1"/>
      <c r="H15966" s="1"/>
      <c r="I15966" s="1"/>
      <c r="J15966" s="1"/>
      <c r="K15966" s="1"/>
      <c r="L15966" s="1"/>
      <c r="M15966" s="1"/>
    </row>
    <row r="15967" spans="1:13" x14ac:dyDescent="0.25">
      <c r="A15967" t="s">
        <v>78</v>
      </c>
      <c r="B15967">
        <v>514</v>
      </c>
      <c r="C15967">
        <v>1932</v>
      </c>
      <c r="D15967">
        <v>0</v>
      </c>
      <c r="E15967">
        <v>0</v>
      </c>
      <c r="F15967" s="1"/>
      <c r="G15967" s="1"/>
      <c r="H15967" s="1"/>
      <c r="I15967" s="1"/>
      <c r="J15967" s="1"/>
      <c r="K15967" s="1"/>
      <c r="L15967" s="1"/>
      <c r="M15967" s="1"/>
    </row>
    <row r="15968" spans="1:13" x14ac:dyDescent="0.25">
      <c r="A15968" t="s">
        <v>78</v>
      </c>
      <c r="B15968">
        <v>514</v>
      </c>
      <c r="C15968">
        <v>1933</v>
      </c>
      <c r="D15968">
        <v>0</v>
      </c>
      <c r="E15968">
        <v>0</v>
      </c>
      <c r="F15968" s="1"/>
      <c r="G15968" s="1"/>
      <c r="H15968" s="1"/>
      <c r="I15968" s="1"/>
      <c r="J15968" s="1"/>
      <c r="K15968" s="1"/>
      <c r="L15968" s="1"/>
      <c r="M15968" s="1"/>
    </row>
    <row r="15969" spans="1:13" x14ac:dyDescent="0.25">
      <c r="A15969" t="s">
        <v>78</v>
      </c>
      <c r="B15969">
        <v>514</v>
      </c>
      <c r="C15969">
        <v>1934</v>
      </c>
      <c r="D15969">
        <v>0</v>
      </c>
      <c r="E15969">
        <v>0</v>
      </c>
      <c r="F15969" s="1"/>
      <c r="G15969" s="1"/>
      <c r="H15969" s="1"/>
      <c r="I15969" s="1"/>
      <c r="J15969" s="1"/>
      <c r="K15969" s="1"/>
      <c r="L15969" s="1"/>
      <c r="M15969" s="1"/>
    </row>
    <row r="15970" spans="1:13" x14ac:dyDescent="0.25">
      <c r="A15970" t="s">
        <v>78</v>
      </c>
      <c r="B15970">
        <v>514</v>
      </c>
      <c r="C15970">
        <v>1935</v>
      </c>
      <c r="D15970">
        <v>0</v>
      </c>
      <c r="E15970">
        <v>0</v>
      </c>
      <c r="F15970" s="1"/>
      <c r="G15970" s="1"/>
      <c r="H15970" s="1"/>
      <c r="I15970" s="1"/>
      <c r="J15970" s="1"/>
      <c r="K15970" s="1"/>
      <c r="L15970" s="1"/>
      <c r="M15970" s="1"/>
    </row>
    <row r="15971" spans="1:13" x14ac:dyDescent="0.25">
      <c r="A15971" t="s">
        <v>78</v>
      </c>
      <c r="B15971">
        <v>514</v>
      </c>
      <c r="C15971">
        <v>1936</v>
      </c>
      <c r="D15971">
        <v>0</v>
      </c>
      <c r="E15971">
        <v>0</v>
      </c>
      <c r="F15971" s="1"/>
      <c r="G15971" s="1"/>
      <c r="H15971" s="1"/>
      <c r="I15971" s="1"/>
      <c r="J15971" s="1"/>
      <c r="K15971" s="1"/>
      <c r="L15971" s="1"/>
      <c r="M15971" s="1"/>
    </row>
    <row r="15972" spans="1:13" x14ac:dyDescent="0.25">
      <c r="A15972" t="s">
        <v>78</v>
      </c>
      <c r="B15972">
        <v>514</v>
      </c>
      <c r="C15972">
        <v>1937</v>
      </c>
      <c r="D15972">
        <v>0</v>
      </c>
      <c r="E15972">
        <v>0</v>
      </c>
      <c r="F15972" s="1"/>
      <c r="G15972" s="1"/>
      <c r="H15972" s="1"/>
      <c r="I15972" s="1"/>
      <c r="J15972" s="1"/>
      <c r="K15972" s="1"/>
      <c r="L15972" s="1"/>
      <c r="M15972" s="1"/>
    </row>
    <row r="15973" spans="1:13" x14ac:dyDescent="0.25">
      <c r="A15973" t="s">
        <v>78</v>
      </c>
      <c r="B15973">
        <v>514</v>
      </c>
      <c r="C15973">
        <v>1938</v>
      </c>
      <c r="D15973">
        <v>0</v>
      </c>
      <c r="E15973">
        <v>0</v>
      </c>
      <c r="F15973" s="1"/>
      <c r="G15973" s="1"/>
      <c r="H15973" s="1"/>
      <c r="I15973" s="1"/>
      <c r="J15973" s="1"/>
      <c r="K15973" s="1"/>
      <c r="L15973" s="1"/>
      <c r="M15973" s="1"/>
    </row>
    <row r="15974" spans="1:13" x14ac:dyDescent="0.25">
      <c r="A15974" t="s">
        <v>78</v>
      </c>
      <c r="B15974">
        <v>514</v>
      </c>
      <c r="C15974">
        <v>1939</v>
      </c>
      <c r="D15974">
        <v>0</v>
      </c>
      <c r="E15974">
        <v>0</v>
      </c>
      <c r="F15974" s="1"/>
      <c r="G15974" s="1"/>
      <c r="H15974" s="1"/>
      <c r="I15974" s="1"/>
      <c r="J15974" s="1"/>
      <c r="K15974" s="1"/>
      <c r="L15974" s="1"/>
      <c r="M15974" s="1"/>
    </row>
    <row r="15975" spans="1:13" x14ac:dyDescent="0.25">
      <c r="A15975" t="s">
        <v>78</v>
      </c>
      <c r="B15975">
        <v>514</v>
      </c>
      <c r="C15975">
        <v>1940</v>
      </c>
      <c r="D15975">
        <v>0</v>
      </c>
      <c r="E15975">
        <v>0</v>
      </c>
      <c r="F15975" s="1"/>
      <c r="G15975" s="1"/>
      <c r="H15975" s="1"/>
      <c r="I15975" s="1"/>
      <c r="J15975" s="1"/>
      <c r="K15975" s="1"/>
      <c r="L15975" s="1"/>
      <c r="M15975" s="1"/>
    </row>
    <row r="15976" spans="1:13" x14ac:dyDescent="0.25">
      <c r="A15976" t="s">
        <v>78</v>
      </c>
      <c r="B15976">
        <v>514</v>
      </c>
      <c r="C15976">
        <v>1941</v>
      </c>
      <c r="D15976">
        <v>0</v>
      </c>
      <c r="E15976">
        <v>0</v>
      </c>
      <c r="F15976" s="1"/>
      <c r="G15976" s="1"/>
      <c r="H15976" s="1"/>
      <c r="I15976" s="1"/>
      <c r="J15976" s="1"/>
      <c r="K15976" s="1"/>
      <c r="L15976" s="1"/>
      <c r="M15976" s="1"/>
    </row>
    <row r="15977" spans="1:13" x14ac:dyDescent="0.25">
      <c r="A15977" t="s">
        <v>78</v>
      </c>
      <c r="B15977">
        <v>514</v>
      </c>
      <c r="C15977">
        <v>1942</v>
      </c>
      <c r="D15977">
        <v>0</v>
      </c>
      <c r="E15977">
        <v>0</v>
      </c>
      <c r="F15977" s="1"/>
      <c r="G15977" s="1"/>
      <c r="H15977" s="1"/>
      <c r="I15977" s="1"/>
      <c r="J15977" s="1"/>
      <c r="K15977" s="1"/>
      <c r="L15977" s="1"/>
      <c r="M15977" s="1"/>
    </row>
    <row r="15978" spans="1:13" x14ac:dyDescent="0.25">
      <c r="A15978" t="s">
        <v>78</v>
      </c>
      <c r="B15978">
        <v>514</v>
      </c>
      <c r="C15978">
        <v>1943</v>
      </c>
      <c r="D15978">
        <v>0</v>
      </c>
      <c r="E15978">
        <v>0</v>
      </c>
      <c r="F15978" s="1"/>
      <c r="G15978" s="1"/>
      <c r="H15978" s="1"/>
      <c r="I15978" s="1"/>
      <c r="J15978" s="1"/>
      <c r="K15978" s="1"/>
      <c r="L15978" s="1"/>
      <c r="M15978" s="1"/>
    </row>
    <row r="15979" spans="1:13" x14ac:dyDescent="0.25">
      <c r="A15979" t="s">
        <v>78</v>
      </c>
      <c r="B15979">
        <v>514</v>
      </c>
      <c r="C15979">
        <v>1944</v>
      </c>
      <c r="D15979">
        <v>0</v>
      </c>
      <c r="E15979">
        <v>0</v>
      </c>
      <c r="F15979" s="1"/>
      <c r="G15979" s="1"/>
      <c r="H15979" s="1"/>
      <c r="I15979" s="1"/>
      <c r="J15979" s="1"/>
      <c r="K15979" s="1"/>
      <c r="L15979" s="1"/>
      <c r="M15979" s="1"/>
    </row>
    <row r="15980" spans="1:13" x14ac:dyDescent="0.25">
      <c r="A15980" t="s">
        <v>78</v>
      </c>
      <c r="B15980">
        <v>514</v>
      </c>
      <c r="C15980">
        <v>1945</v>
      </c>
      <c r="D15980">
        <v>0</v>
      </c>
      <c r="E15980">
        <v>0</v>
      </c>
      <c r="F15980" s="1"/>
      <c r="G15980" s="1"/>
      <c r="H15980" s="1"/>
      <c r="I15980" s="1"/>
      <c r="J15980" s="1"/>
      <c r="K15980" s="1"/>
      <c r="L15980" s="1"/>
      <c r="M15980" s="1"/>
    </row>
    <row r="15981" spans="1:13" x14ac:dyDescent="0.25">
      <c r="A15981" t="s">
        <v>78</v>
      </c>
      <c r="B15981">
        <v>514</v>
      </c>
      <c r="C15981">
        <v>1946</v>
      </c>
      <c r="D15981">
        <v>0</v>
      </c>
      <c r="E15981">
        <v>0</v>
      </c>
      <c r="F15981" s="1"/>
      <c r="G15981" s="1"/>
      <c r="H15981" s="1"/>
      <c r="I15981" s="1"/>
      <c r="J15981" s="1"/>
      <c r="K15981" s="1"/>
      <c r="L15981" s="1"/>
      <c r="M15981" s="1"/>
    </row>
    <row r="15982" spans="1:13" x14ac:dyDescent="0.25">
      <c r="A15982" t="s">
        <v>78</v>
      </c>
      <c r="B15982">
        <v>514</v>
      </c>
      <c r="C15982">
        <v>1947</v>
      </c>
      <c r="D15982">
        <v>0</v>
      </c>
      <c r="E15982">
        <v>0</v>
      </c>
      <c r="F15982" s="1"/>
      <c r="G15982" s="1"/>
      <c r="H15982" s="1"/>
      <c r="I15982" s="1"/>
      <c r="J15982" s="1"/>
      <c r="K15982" s="1"/>
      <c r="L15982" s="1"/>
      <c r="M15982" s="1"/>
    </row>
    <row r="15983" spans="1:13" x14ac:dyDescent="0.25">
      <c r="A15983" t="s">
        <v>78</v>
      </c>
      <c r="B15983">
        <v>514</v>
      </c>
      <c r="C15983">
        <v>1948</v>
      </c>
      <c r="D15983">
        <v>0</v>
      </c>
      <c r="E15983">
        <v>0</v>
      </c>
      <c r="F15983" s="1"/>
      <c r="G15983" s="1"/>
      <c r="H15983" s="1"/>
      <c r="I15983" s="1"/>
      <c r="J15983" s="1"/>
      <c r="K15983" s="1"/>
      <c r="L15983" s="1"/>
      <c r="M15983" s="1"/>
    </row>
    <row r="15984" spans="1:13" x14ac:dyDescent="0.25">
      <c r="A15984" t="s">
        <v>78</v>
      </c>
      <c r="B15984">
        <v>514</v>
      </c>
      <c r="C15984">
        <v>1949</v>
      </c>
      <c r="D15984">
        <v>0</v>
      </c>
      <c r="E15984">
        <v>0</v>
      </c>
      <c r="F15984" s="1"/>
      <c r="G15984" s="1"/>
      <c r="H15984" s="1"/>
      <c r="I15984" s="1"/>
      <c r="J15984" s="1"/>
      <c r="K15984" s="1"/>
      <c r="L15984" s="1"/>
      <c r="M15984" s="1"/>
    </row>
    <row r="15985" spans="1:13" x14ac:dyDescent="0.25">
      <c r="A15985" t="s">
        <v>78</v>
      </c>
      <c r="B15985">
        <v>514</v>
      </c>
      <c r="C15985">
        <v>1950</v>
      </c>
      <c r="D15985">
        <v>0</v>
      </c>
      <c r="E15985">
        <v>0</v>
      </c>
      <c r="F15985" s="1"/>
      <c r="G15985" s="1"/>
      <c r="H15985" s="1"/>
      <c r="I15985" s="1"/>
      <c r="J15985" s="1"/>
      <c r="K15985" s="1"/>
      <c r="L15985" s="1"/>
      <c r="M15985" s="1"/>
    </row>
    <row r="15986" spans="1:13" x14ac:dyDescent="0.25">
      <c r="A15986" t="s">
        <v>78</v>
      </c>
      <c r="B15986">
        <v>514</v>
      </c>
      <c r="C15986">
        <v>1951</v>
      </c>
      <c r="D15986">
        <v>0</v>
      </c>
      <c r="E15986">
        <v>0</v>
      </c>
      <c r="F15986" s="1"/>
      <c r="G15986" s="1"/>
      <c r="H15986" s="1"/>
      <c r="I15986" s="1"/>
      <c r="J15986" s="1"/>
      <c r="K15986" s="1"/>
      <c r="L15986" s="1"/>
      <c r="M15986" s="1"/>
    </row>
    <row r="15987" spans="1:13" x14ac:dyDescent="0.25">
      <c r="A15987" t="s">
        <v>78</v>
      </c>
      <c r="B15987">
        <v>514</v>
      </c>
      <c r="C15987">
        <v>1952</v>
      </c>
      <c r="D15987">
        <v>0</v>
      </c>
      <c r="E15987">
        <v>0</v>
      </c>
      <c r="F15987" s="1"/>
      <c r="G15987" s="1"/>
      <c r="H15987" s="1"/>
      <c r="I15987" s="1"/>
      <c r="J15987" s="1"/>
      <c r="K15987" s="1"/>
      <c r="L15987" s="1"/>
      <c r="M15987" s="1"/>
    </row>
    <row r="15988" spans="1:13" x14ac:dyDescent="0.25">
      <c r="A15988" t="s">
        <v>78</v>
      </c>
      <c r="B15988">
        <v>514</v>
      </c>
      <c r="C15988">
        <v>1953</v>
      </c>
      <c r="D15988">
        <v>0</v>
      </c>
      <c r="E15988">
        <v>0</v>
      </c>
      <c r="F15988" s="1"/>
      <c r="G15988" s="1"/>
      <c r="H15988" s="1"/>
      <c r="I15988" s="1"/>
      <c r="J15988" s="1"/>
      <c r="K15988" s="1"/>
      <c r="L15988" s="1"/>
      <c r="M15988" s="1"/>
    </row>
    <row r="15989" spans="1:13" x14ac:dyDescent="0.25">
      <c r="A15989" t="s">
        <v>78</v>
      </c>
      <c r="B15989">
        <v>514</v>
      </c>
      <c r="C15989">
        <v>1954</v>
      </c>
      <c r="D15989">
        <v>0</v>
      </c>
      <c r="E15989">
        <v>0</v>
      </c>
      <c r="F15989" s="1"/>
      <c r="G15989" s="1"/>
      <c r="H15989" s="1"/>
      <c r="I15989" s="1"/>
      <c r="J15989" s="1"/>
      <c r="K15989" s="1"/>
      <c r="L15989" s="1"/>
      <c r="M15989" s="1"/>
    </row>
    <row r="15990" spans="1:13" x14ac:dyDescent="0.25">
      <c r="A15990" t="s">
        <v>78</v>
      </c>
      <c r="B15990">
        <v>514</v>
      </c>
      <c r="C15990">
        <v>1955</v>
      </c>
      <c r="D15990">
        <v>0</v>
      </c>
      <c r="E15990">
        <v>0</v>
      </c>
      <c r="F15990" s="1"/>
      <c r="G15990" s="1"/>
      <c r="H15990" s="1"/>
      <c r="I15990" s="1"/>
      <c r="J15990" s="1"/>
      <c r="K15990" s="1"/>
      <c r="L15990" s="1"/>
      <c r="M15990" s="1"/>
    </row>
    <row r="15991" spans="1:13" x14ac:dyDescent="0.25">
      <c r="A15991" t="s">
        <v>78</v>
      </c>
      <c r="B15991">
        <v>514</v>
      </c>
      <c r="C15991">
        <v>1956</v>
      </c>
      <c r="D15991">
        <v>0</v>
      </c>
      <c r="E15991">
        <v>0</v>
      </c>
      <c r="F15991" s="1"/>
      <c r="G15991" s="1"/>
      <c r="H15991" s="1"/>
      <c r="I15991" s="1"/>
      <c r="J15991" s="1"/>
      <c r="K15991" s="1"/>
      <c r="L15991" s="1"/>
      <c r="M15991" s="1"/>
    </row>
    <row r="15992" spans="1:13" x14ac:dyDescent="0.25">
      <c r="A15992" t="s">
        <v>78</v>
      </c>
      <c r="B15992">
        <v>514</v>
      </c>
      <c r="C15992">
        <v>1957</v>
      </c>
      <c r="D15992">
        <v>0</v>
      </c>
      <c r="E15992">
        <v>0</v>
      </c>
      <c r="F15992" s="1"/>
      <c r="G15992" s="1"/>
      <c r="H15992" s="1"/>
      <c r="I15992" s="1"/>
      <c r="J15992" s="1"/>
      <c r="K15992" s="1"/>
      <c r="L15992" s="1"/>
      <c r="M15992" s="1"/>
    </row>
    <row r="15993" spans="1:13" x14ac:dyDescent="0.25">
      <c r="A15993" t="s">
        <v>78</v>
      </c>
      <c r="B15993">
        <v>514</v>
      </c>
      <c r="C15993">
        <v>1958</v>
      </c>
      <c r="D15993">
        <v>0</v>
      </c>
      <c r="E15993">
        <v>0</v>
      </c>
      <c r="F15993" s="1"/>
      <c r="G15993" s="1"/>
      <c r="H15993" s="1"/>
      <c r="I15993" s="1"/>
      <c r="J15993" s="1"/>
      <c r="K15993" s="1"/>
      <c r="L15993" s="1"/>
      <c r="M15993" s="1"/>
    </row>
    <row r="15994" spans="1:13" x14ac:dyDescent="0.25">
      <c r="A15994" t="s">
        <v>78</v>
      </c>
      <c r="B15994">
        <v>514</v>
      </c>
      <c r="C15994">
        <v>1959</v>
      </c>
      <c r="D15994">
        <v>0</v>
      </c>
      <c r="E15994">
        <v>0</v>
      </c>
      <c r="F15994" s="1"/>
      <c r="G15994" s="1"/>
      <c r="H15994" s="1"/>
      <c r="I15994" s="1"/>
      <c r="J15994" s="1"/>
      <c r="K15994" s="1"/>
      <c r="L15994" s="1"/>
      <c r="M15994" s="1"/>
    </row>
    <row r="15995" spans="1:13" x14ac:dyDescent="0.25">
      <c r="A15995" t="s">
        <v>78</v>
      </c>
      <c r="B15995">
        <v>514</v>
      </c>
      <c r="C15995">
        <v>1960</v>
      </c>
      <c r="D15995">
        <v>0</v>
      </c>
      <c r="E15995">
        <v>0</v>
      </c>
      <c r="F15995" s="1"/>
      <c r="G15995" s="1"/>
      <c r="H15995" s="1"/>
      <c r="I15995" s="1"/>
      <c r="J15995" s="1"/>
      <c r="K15995" s="1"/>
      <c r="L15995" s="1"/>
      <c r="M15995" s="1"/>
    </row>
    <row r="15996" spans="1:13" x14ac:dyDescent="0.25">
      <c r="A15996" t="s">
        <v>78</v>
      </c>
      <c r="B15996">
        <v>514</v>
      </c>
      <c r="C15996">
        <v>1961</v>
      </c>
      <c r="D15996">
        <v>0</v>
      </c>
      <c r="E15996">
        <v>0</v>
      </c>
      <c r="F15996" s="1"/>
      <c r="G15996" s="1"/>
      <c r="H15996" s="1"/>
      <c r="I15996" s="1"/>
      <c r="J15996" s="1"/>
      <c r="K15996" s="1"/>
      <c r="L15996" s="1"/>
      <c r="M15996" s="1"/>
    </row>
    <row r="15997" spans="1:13" x14ac:dyDescent="0.25">
      <c r="A15997" t="s">
        <v>78</v>
      </c>
      <c r="B15997">
        <v>514</v>
      </c>
      <c r="C15997">
        <v>1962</v>
      </c>
      <c r="D15997">
        <v>0</v>
      </c>
      <c r="E15997">
        <v>0</v>
      </c>
      <c r="F15997" s="1"/>
      <c r="G15997" s="1"/>
      <c r="H15997" s="1"/>
      <c r="I15997" s="1"/>
      <c r="J15997" s="1"/>
      <c r="K15997" s="1"/>
      <c r="L15997" s="1"/>
      <c r="M15997" s="1"/>
    </row>
    <row r="15998" spans="1:13" x14ac:dyDescent="0.25">
      <c r="A15998" t="s">
        <v>78</v>
      </c>
      <c r="B15998">
        <v>514</v>
      </c>
      <c r="C15998">
        <v>1963</v>
      </c>
      <c r="D15998">
        <v>0</v>
      </c>
      <c r="E15998">
        <v>0</v>
      </c>
      <c r="F15998" s="1"/>
      <c r="G15998" s="1"/>
      <c r="H15998" s="1"/>
      <c r="I15998" s="1"/>
      <c r="J15998" s="1"/>
      <c r="K15998" s="1"/>
      <c r="L15998" s="1"/>
      <c r="M15998" s="1"/>
    </row>
    <row r="15999" spans="1:13" x14ac:dyDescent="0.25">
      <c r="A15999" t="s">
        <v>78</v>
      </c>
      <c r="B15999">
        <v>514</v>
      </c>
      <c r="C15999">
        <v>1964</v>
      </c>
      <c r="D15999">
        <v>0</v>
      </c>
      <c r="E15999">
        <v>0</v>
      </c>
      <c r="F15999" s="1"/>
      <c r="G15999" s="1"/>
      <c r="H15999" s="1"/>
      <c r="I15999" s="1"/>
      <c r="J15999" s="1"/>
      <c r="K15999" s="1"/>
      <c r="L15999" s="1"/>
      <c r="M15999" s="1">
        <v>2.9187167000000001</v>
      </c>
    </row>
    <row r="16000" spans="1:13" x14ac:dyDescent="0.25">
      <c r="A16000" t="s">
        <v>78</v>
      </c>
      <c r="B16000">
        <v>514</v>
      </c>
      <c r="C16000">
        <v>1965</v>
      </c>
      <c r="D16000">
        <v>0</v>
      </c>
      <c r="E16000">
        <v>0</v>
      </c>
      <c r="F16000" s="1"/>
      <c r="G16000" s="1"/>
      <c r="H16000" s="1"/>
      <c r="I16000" s="1"/>
      <c r="J16000" s="1"/>
      <c r="K16000" s="1"/>
      <c r="L16000" s="1"/>
      <c r="M16000" s="1">
        <v>1.7343312</v>
      </c>
    </row>
    <row r="16001" spans="1:13" x14ac:dyDescent="0.25">
      <c r="A16001" t="s">
        <v>78</v>
      </c>
      <c r="B16001">
        <v>514</v>
      </c>
      <c r="C16001">
        <v>1966</v>
      </c>
      <c r="D16001">
        <v>0</v>
      </c>
      <c r="E16001">
        <v>0</v>
      </c>
      <c r="F16001" s="1"/>
      <c r="G16001" s="1"/>
      <c r="H16001" s="1"/>
      <c r="I16001" s="1"/>
      <c r="J16001" s="1"/>
      <c r="K16001" s="1"/>
      <c r="L16001" s="1"/>
      <c r="M16001" s="1">
        <v>1.7343332</v>
      </c>
    </row>
    <row r="16002" spans="1:13" x14ac:dyDescent="0.25">
      <c r="A16002" t="s">
        <v>78</v>
      </c>
      <c r="B16002">
        <v>514</v>
      </c>
      <c r="C16002">
        <v>1967</v>
      </c>
      <c r="D16002">
        <v>0</v>
      </c>
      <c r="E16002">
        <v>0</v>
      </c>
      <c r="F16002" s="1"/>
      <c r="G16002" s="1"/>
      <c r="H16002" s="1"/>
      <c r="I16002" s="1"/>
      <c r="J16002" s="1"/>
      <c r="K16002" s="1"/>
      <c r="L16002" s="1"/>
      <c r="M16002" s="1">
        <v>1.7343172</v>
      </c>
    </row>
    <row r="16003" spans="1:13" x14ac:dyDescent="0.25">
      <c r="A16003" t="s">
        <v>78</v>
      </c>
      <c r="B16003">
        <v>514</v>
      </c>
      <c r="C16003">
        <v>1968</v>
      </c>
      <c r="D16003">
        <v>0</v>
      </c>
      <c r="E16003">
        <v>0</v>
      </c>
      <c r="F16003" s="1"/>
      <c r="G16003" s="1"/>
      <c r="H16003" s="1"/>
      <c r="I16003" s="1"/>
      <c r="J16003" s="1"/>
      <c r="K16003" s="1"/>
      <c r="L16003" s="1"/>
      <c r="M16003" s="1">
        <v>1.8571058</v>
      </c>
    </row>
    <row r="16004" spans="1:13" x14ac:dyDescent="0.25">
      <c r="A16004" t="s">
        <v>78</v>
      </c>
      <c r="B16004">
        <v>514</v>
      </c>
      <c r="C16004">
        <v>1969</v>
      </c>
      <c r="D16004">
        <v>0</v>
      </c>
      <c r="E16004">
        <v>0</v>
      </c>
      <c r="F16004" s="1"/>
      <c r="G16004" s="1"/>
      <c r="H16004" s="1"/>
      <c r="I16004" s="1"/>
      <c r="J16004" s="1"/>
      <c r="K16004" s="1"/>
      <c r="L16004" s="1"/>
      <c r="M16004" s="1">
        <v>6.1157775000000001</v>
      </c>
    </row>
    <row r="16005" spans="1:13" x14ac:dyDescent="0.25">
      <c r="A16005" t="s">
        <v>78</v>
      </c>
      <c r="B16005">
        <v>514</v>
      </c>
      <c r="C16005">
        <v>1970</v>
      </c>
      <c r="D16005">
        <v>0</v>
      </c>
      <c r="E16005">
        <v>0</v>
      </c>
      <c r="F16005" s="1"/>
      <c r="G16005" s="1"/>
      <c r="H16005" s="1"/>
      <c r="I16005" s="1"/>
      <c r="J16005" s="1"/>
      <c r="K16005" s="1"/>
      <c r="L16005" s="1"/>
      <c r="M16005" s="1">
        <v>5.0234065000000001</v>
      </c>
    </row>
    <row r="16006" spans="1:13" x14ac:dyDescent="0.25">
      <c r="A16006" t="s">
        <v>78</v>
      </c>
      <c r="B16006">
        <v>514</v>
      </c>
      <c r="C16006">
        <v>1971</v>
      </c>
      <c r="D16006">
        <v>0</v>
      </c>
      <c r="E16006">
        <v>0</v>
      </c>
      <c r="F16006" s="1"/>
      <c r="G16006" s="1"/>
      <c r="H16006" s="1"/>
      <c r="I16006" s="1"/>
      <c r="J16006" s="1"/>
      <c r="K16006" s="1"/>
      <c r="L16006" s="1"/>
      <c r="M16006" s="1">
        <v>2.6622110000000001</v>
      </c>
    </row>
    <row r="16007" spans="1:13" x14ac:dyDescent="0.25">
      <c r="A16007" t="s">
        <v>78</v>
      </c>
      <c r="B16007">
        <v>514</v>
      </c>
      <c r="C16007">
        <v>1972</v>
      </c>
      <c r="D16007">
        <v>0</v>
      </c>
      <c r="E16007">
        <v>0</v>
      </c>
      <c r="F16007" s="1"/>
      <c r="G16007" s="1"/>
      <c r="H16007" s="1"/>
      <c r="I16007" s="1"/>
      <c r="J16007" s="1"/>
      <c r="K16007" s="1"/>
      <c r="L16007" s="1"/>
      <c r="M16007" s="1">
        <v>1.1617854999999999</v>
      </c>
    </row>
    <row r="16008" spans="1:13" x14ac:dyDescent="0.25">
      <c r="A16008" t="s">
        <v>78</v>
      </c>
      <c r="B16008">
        <v>514</v>
      </c>
      <c r="C16008">
        <v>1973</v>
      </c>
      <c r="D16008">
        <v>0</v>
      </c>
      <c r="E16008">
        <v>0</v>
      </c>
      <c r="F16008" s="1"/>
      <c r="G16008" s="1"/>
      <c r="H16008" s="1"/>
      <c r="I16008" s="1"/>
      <c r="J16008" s="1"/>
      <c r="K16008" s="1"/>
      <c r="L16008" s="1"/>
      <c r="M16008" s="1">
        <v>1.4943454</v>
      </c>
    </row>
    <row r="16009" spans="1:13" x14ac:dyDescent="0.25">
      <c r="A16009" t="s">
        <v>78</v>
      </c>
      <c r="B16009">
        <v>514</v>
      </c>
      <c r="C16009">
        <v>1974</v>
      </c>
      <c r="D16009">
        <v>0</v>
      </c>
      <c r="E16009">
        <v>0</v>
      </c>
      <c r="F16009" s="1"/>
      <c r="G16009" s="1"/>
      <c r="H16009" s="1"/>
      <c r="I16009" s="1"/>
      <c r="J16009" s="1"/>
      <c r="K16009" s="1"/>
      <c r="L16009" s="1"/>
      <c r="M16009" s="1">
        <v>5.1436140999999997</v>
      </c>
    </row>
    <row r="16010" spans="1:13" x14ac:dyDescent="0.25">
      <c r="A16010" t="s">
        <v>78</v>
      </c>
      <c r="B16010">
        <v>514</v>
      </c>
      <c r="C16010">
        <v>1975</v>
      </c>
      <c r="D16010">
        <v>0</v>
      </c>
      <c r="E16010">
        <v>0</v>
      </c>
      <c r="F16010" s="1"/>
      <c r="G16010" s="1"/>
      <c r="H16010" s="1"/>
      <c r="I16010" s="1"/>
      <c r="J16010" s="1"/>
      <c r="K16010" s="1"/>
      <c r="L16010" s="1"/>
      <c r="M16010" s="1">
        <v>-3.3049455999999999</v>
      </c>
    </row>
    <row r="16011" spans="1:13" x14ac:dyDescent="0.25">
      <c r="A16011" t="s">
        <v>78</v>
      </c>
      <c r="B16011">
        <v>514</v>
      </c>
      <c r="C16011">
        <v>1976</v>
      </c>
      <c r="D16011">
        <v>0</v>
      </c>
      <c r="E16011">
        <v>0</v>
      </c>
      <c r="F16011" s="1"/>
      <c r="G16011" s="1"/>
      <c r="H16011" s="1"/>
      <c r="I16011" s="1"/>
      <c r="J16011" s="1"/>
      <c r="K16011" s="1"/>
      <c r="L16011" s="1"/>
      <c r="M16011" s="1">
        <v>8.9452128999999996</v>
      </c>
    </row>
    <row r="16012" spans="1:13" x14ac:dyDescent="0.25">
      <c r="A16012" t="s">
        <v>78</v>
      </c>
      <c r="B16012">
        <v>514</v>
      </c>
      <c r="C16012">
        <v>1977</v>
      </c>
      <c r="D16012">
        <v>0</v>
      </c>
      <c r="E16012">
        <v>0</v>
      </c>
      <c r="F16012" s="1"/>
      <c r="G16012" s="1"/>
      <c r="H16012" s="1"/>
      <c r="I16012" s="1"/>
      <c r="J16012" s="1"/>
      <c r="K16012" s="1"/>
      <c r="L16012" s="1"/>
      <c r="M16012" s="1">
        <v>7.9020399000000001</v>
      </c>
    </row>
    <row r="16013" spans="1:13" x14ac:dyDescent="0.25">
      <c r="A16013" t="s">
        <v>78</v>
      </c>
      <c r="B16013">
        <v>514</v>
      </c>
      <c r="C16013">
        <v>1978</v>
      </c>
      <c r="D16013">
        <v>0</v>
      </c>
      <c r="E16013">
        <v>0</v>
      </c>
      <c r="F16013" s="1"/>
      <c r="G16013" s="1"/>
      <c r="H16013" s="1"/>
      <c r="I16013" s="1"/>
      <c r="J16013" s="1"/>
      <c r="K16013" s="1"/>
      <c r="L16013" s="1"/>
      <c r="M16013" s="1">
        <v>7.1361726000000001</v>
      </c>
    </row>
    <row r="16014" spans="1:13" x14ac:dyDescent="0.25">
      <c r="A16014" t="s">
        <v>78</v>
      </c>
      <c r="B16014">
        <v>514</v>
      </c>
      <c r="C16014">
        <v>1979</v>
      </c>
      <c r="D16014">
        <v>0</v>
      </c>
      <c r="E16014">
        <v>0</v>
      </c>
      <c r="F16014" s="1"/>
      <c r="G16014" s="1"/>
      <c r="H16014" s="1"/>
      <c r="I16014" s="1"/>
      <c r="J16014" s="1"/>
      <c r="K16014" s="1"/>
      <c r="L16014" s="1"/>
      <c r="M16014" s="1">
        <v>4.7982414999999996</v>
      </c>
    </row>
    <row r="16015" spans="1:13" x14ac:dyDescent="0.25">
      <c r="A16015" t="s">
        <v>78</v>
      </c>
      <c r="B16015">
        <v>514</v>
      </c>
      <c r="C16015">
        <v>1980</v>
      </c>
      <c r="D16015">
        <v>0</v>
      </c>
      <c r="E16015">
        <v>0</v>
      </c>
      <c r="F16015" s="1"/>
      <c r="G16015" s="1"/>
      <c r="H16015" s="1"/>
      <c r="I16015" s="1"/>
      <c r="J16015" s="1"/>
      <c r="K16015" s="1"/>
      <c r="L16015" s="1"/>
      <c r="M16015" s="1">
        <v>4.9948078999999996</v>
      </c>
    </row>
    <row r="16016" spans="1:13" x14ac:dyDescent="0.25">
      <c r="A16016" t="s">
        <v>78</v>
      </c>
      <c r="B16016">
        <v>514</v>
      </c>
      <c r="C16016">
        <v>1981</v>
      </c>
      <c r="D16016">
        <v>0</v>
      </c>
      <c r="E16016">
        <v>0</v>
      </c>
      <c r="F16016" s="1"/>
      <c r="G16016" s="1"/>
      <c r="H16016" s="1"/>
      <c r="I16016" s="1"/>
      <c r="J16016" s="1"/>
      <c r="K16016" s="1"/>
      <c r="L16016" s="1"/>
      <c r="M16016" s="1">
        <v>13.589166000000001</v>
      </c>
    </row>
    <row r="16017" spans="1:13" x14ac:dyDescent="0.25">
      <c r="A16017" t="s">
        <v>78</v>
      </c>
      <c r="B16017">
        <v>514</v>
      </c>
      <c r="C16017">
        <v>1982</v>
      </c>
      <c r="D16017">
        <v>0</v>
      </c>
      <c r="E16017">
        <v>0</v>
      </c>
      <c r="F16017" s="1"/>
      <c r="G16017" s="1"/>
      <c r="H16017" s="1"/>
      <c r="I16017" s="1"/>
      <c r="J16017" s="1"/>
      <c r="K16017" s="1"/>
      <c r="L16017" s="1"/>
      <c r="M16017" s="1">
        <v>8.1951251000000003</v>
      </c>
    </row>
    <row r="16018" spans="1:13" x14ac:dyDescent="0.25">
      <c r="A16018" t="s">
        <v>78</v>
      </c>
      <c r="B16018">
        <v>514</v>
      </c>
      <c r="C16018">
        <v>1983</v>
      </c>
      <c r="D16018">
        <v>0</v>
      </c>
      <c r="E16018">
        <v>0</v>
      </c>
      <c r="F16018" s="1"/>
      <c r="G16018" s="1"/>
      <c r="H16018" s="1"/>
      <c r="I16018" s="1"/>
      <c r="J16018" s="1"/>
      <c r="K16018" s="1"/>
      <c r="L16018" s="1"/>
      <c r="M16018" s="1">
        <v>7.3366457</v>
      </c>
    </row>
    <row r="16019" spans="1:13" x14ac:dyDescent="0.25">
      <c r="A16019" t="s">
        <v>78</v>
      </c>
      <c r="B16019">
        <v>514</v>
      </c>
      <c r="C16019">
        <v>1984</v>
      </c>
      <c r="D16019">
        <v>0</v>
      </c>
      <c r="E16019">
        <v>0</v>
      </c>
      <c r="F16019" s="1"/>
      <c r="G16019" s="1"/>
      <c r="H16019" s="1"/>
      <c r="I16019" s="1"/>
      <c r="J16019" s="1"/>
      <c r="K16019" s="1"/>
      <c r="L16019" s="1"/>
      <c r="M16019" s="1">
        <v>7.6161326000000003</v>
      </c>
    </row>
    <row r="16020" spans="1:13" x14ac:dyDescent="0.25">
      <c r="A16020" t="s">
        <v>78</v>
      </c>
      <c r="B16020">
        <v>514</v>
      </c>
      <c r="C16020">
        <v>1985</v>
      </c>
      <c r="D16020">
        <v>0</v>
      </c>
      <c r="E16020">
        <v>0</v>
      </c>
      <c r="F16020" s="1"/>
      <c r="G16020" s="1"/>
      <c r="H16020" s="1"/>
      <c r="I16020" s="1"/>
      <c r="J16020" s="1"/>
      <c r="K16020" s="1"/>
      <c r="L16020" s="1"/>
      <c r="M16020" s="1">
        <v>4.3490218</v>
      </c>
    </row>
    <row r="16021" spans="1:13" x14ac:dyDescent="0.25">
      <c r="A16021" t="s">
        <v>78</v>
      </c>
      <c r="B16021">
        <v>514</v>
      </c>
      <c r="C16021">
        <v>1986</v>
      </c>
      <c r="D16021">
        <v>0</v>
      </c>
      <c r="E16021">
        <v>0</v>
      </c>
      <c r="F16021" s="1"/>
      <c r="G16021" s="1"/>
      <c r="H16021" s="1"/>
      <c r="I16021" s="1"/>
      <c r="J16021" s="1"/>
      <c r="K16021" s="1"/>
      <c r="L16021" s="1"/>
      <c r="M16021" s="1">
        <v>7.9540166000000001</v>
      </c>
    </row>
    <row r="16022" spans="1:13" x14ac:dyDescent="0.25">
      <c r="A16022" t="s">
        <v>78</v>
      </c>
      <c r="B16022">
        <v>514</v>
      </c>
      <c r="C16022">
        <v>1987</v>
      </c>
      <c r="D16022">
        <v>0</v>
      </c>
      <c r="E16022">
        <v>0</v>
      </c>
      <c r="F16022" s="1">
        <v>50.385349762271801</v>
      </c>
      <c r="G16022" s="1">
        <v>50.9892975288641</v>
      </c>
      <c r="H16022" s="1">
        <v>9.1387001267752996E-2</v>
      </c>
      <c r="I16022" s="1">
        <v>50.897910527596345</v>
      </c>
      <c r="J16022" s="1">
        <v>-0.51256076532454387</v>
      </c>
      <c r="K16022" s="1">
        <v>18.573968657802258</v>
      </c>
      <c r="L16022" s="1"/>
      <c r="M16022" s="1">
        <v>20.228798000000001</v>
      </c>
    </row>
    <row r="16023" spans="1:13" x14ac:dyDescent="0.25">
      <c r="A16023" t="s">
        <v>78</v>
      </c>
      <c r="B16023">
        <v>514</v>
      </c>
      <c r="C16023">
        <v>1988</v>
      </c>
      <c r="D16023">
        <v>0</v>
      </c>
      <c r="E16023">
        <v>0</v>
      </c>
      <c r="F16023" s="1">
        <v>50.149057554389998</v>
      </c>
      <c r="G16023" s="1">
        <v>48.718549553615702</v>
      </c>
      <c r="H16023" s="1">
        <v>0.18226664544264301</v>
      </c>
      <c r="I16023" s="1">
        <v>48.536282908173057</v>
      </c>
      <c r="J16023" s="1">
        <v>1.6127746462169412</v>
      </c>
      <c r="K16023" s="1">
        <v>26.51083449893996</v>
      </c>
      <c r="L16023" s="1"/>
      <c r="M16023" s="1">
        <v>15.079121000000001</v>
      </c>
    </row>
    <row r="16024" spans="1:13" x14ac:dyDescent="0.25">
      <c r="A16024" t="s">
        <v>78</v>
      </c>
      <c r="B16024">
        <v>514</v>
      </c>
      <c r="C16024">
        <v>1989</v>
      </c>
      <c r="D16024">
        <v>0</v>
      </c>
      <c r="E16024">
        <v>0</v>
      </c>
      <c r="F16024" s="1">
        <v>39.394099537764703</v>
      </c>
      <c r="G16024" s="1">
        <v>50.2932836693289</v>
      </c>
      <c r="H16024" s="1">
        <v>0.25447322354297802</v>
      </c>
      <c r="I16024" s="1">
        <v>50.03881044578592</v>
      </c>
      <c r="J16024" s="1">
        <v>-10.644710908021217</v>
      </c>
      <c r="K16024" s="1">
        <v>28.411227633999086</v>
      </c>
      <c r="L16024" s="1"/>
      <c r="M16024" s="1">
        <v>6.1938082000000003</v>
      </c>
    </row>
    <row r="16025" spans="1:13" x14ac:dyDescent="0.25">
      <c r="A16025" t="s">
        <v>78</v>
      </c>
      <c r="B16025">
        <v>514</v>
      </c>
      <c r="C16025">
        <v>1990</v>
      </c>
      <c r="D16025">
        <v>0</v>
      </c>
      <c r="E16025">
        <v>0</v>
      </c>
      <c r="F16025" s="1">
        <v>30.762299726547699</v>
      </c>
      <c r="G16025" s="1">
        <v>38.513934348116699</v>
      </c>
      <c r="H16025" s="1">
        <v>0.89205493676692005</v>
      </c>
      <c r="I16025" s="1">
        <v>37.621879411349781</v>
      </c>
      <c r="J16025" s="1">
        <v>-6.8595796848020818</v>
      </c>
      <c r="K16025" s="1">
        <v>29.491037021414467</v>
      </c>
      <c r="L16025" s="1"/>
      <c r="M16025" s="1">
        <v>9.0977188000000009</v>
      </c>
    </row>
    <row r="16026" spans="1:13" x14ac:dyDescent="0.25">
      <c r="A16026" t="s">
        <v>78</v>
      </c>
      <c r="B16026">
        <v>514</v>
      </c>
      <c r="C16026">
        <v>1991</v>
      </c>
      <c r="D16026">
        <v>0</v>
      </c>
      <c r="E16026">
        <v>0</v>
      </c>
      <c r="F16026" s="1">
        <v>32.582516143092903</v>
      </c>
      <c r="G16026" s="1">
        <v>33.099548918401098</v>
      </c>
      <c r="H16026" s="1">
        <v>0.74062217226489702</v>
      </c>
      <c r="I16026" s="1">
        <v>32.358926746136198</v>
      </c>
      <c r="J16026" s="1">
        <v>0.22358939695670443</v>
      </c>
      <c r="K16026" s="1">
        <v>35.991693882099</v>
      </c>
      <c r="L16026" s="1"/>
      <c r="M16026" s="1">
        <v>4.8960397000000002</v>
      </c>
    </row>
    <row r="16027" spans="1:13" x14ac:dyDescent="0.25">
      <c r="A16027" t="s">
        <v>78</v>
      </c>
      <c r="B16027">
        <v>514</v>
      </c>
      <c r="C16027">
        <v>1992</v>
      </c>
      <c r="D16027">
        <v>0</v>
      </c>
      <c r="E16027">
        <v>0</v>
      </c>
      <c r="F16027" s="1">
        <v>33.291101590893803</v>
      </c>
      <c r="G16027" s="1">
        <v>37.020331953531098</v>
      </c>
      <c r="H16027" s="1">
        <v>0.86292023286989405</v>
      </c>
      <c r="I16027" s="1">
        <v>36.157411720661202</v>
      </c>
      <c r="J16027" s="1">
        <v>-2.866310129767399</v>
      </c>
      <c r="K16027" s="1">
        <v>38.240769507793807</v>
      </c>
      <c r="L16027" s="1"/>
      <c r="M16027" s="1">
        <v>2.0829604000000002</v>
      </c>
    </row>
    <row r="16028" spans="1:13" x14ac:dyDescent="0.25">
      <c r="A16028" t="s">
        <v>78</v>
      </c>
      <c r="B16028">
        <v>514</v>
      </c>
      <c r="C16028">
        <v>1993</v>
      </c>
      <c r="D16028">
        <v>0</v>
      </c>
      <c r="E16028">
        <v>0</v>
      </c>
      <c r="F16028" s="1">
        <v>42.891418424314899</v>
      </c>
      <c r="G16028" s="1">
        <v>37.833831500423003</v>
      </c>
      <c r="H16028" s="1">
        <v>3.0009136192464001</v>
      </c>
      <c r="I16028" s="1">
        <v>34.832917881176606</v>
      </c>
      <c r="J16028" s="1">
        <v>8.0585005431382939</v>
      </c>
      <c r="K16028" s="1">
        <v>40.41432480894985</v>
      </c>
      <c r="L16028" s="1"/>
      <c r="M16028" s="1">
        <v>3.1923737000000001</v>
      </c>
    </row>
    <row r="16029" spans="1:13" x14ac:dyDescent="0.25">
      <c r="A16029" t="s">
        <v>78</v>
      </c>
      <c r="B16029">
        <v>514</v>
      </c>
      <c r="C16029">
        <v>1994</v>
      </c>
      <c r="D16029">
        <v>0</v>
      </c>
      <c r="E16029">
        <v>0</v>
      </c>
      <c r="F16029" s="1">
        <v>40.556213340652498</v>
      </c>
      <c r="G16029" s="1">
        <v>40.6947731032473</v>
      </c>
      <c r="H16029" s="1">
        <v>2.3719148004341699</v>
      </c>
      <c r="I16029" s="1">
        <v>38.322858302813131</v>
      </c>
      <c r="J16029" s="1">
        <v>2.2333550378393667</v>
      </c>
      <c r="K16029" s="1">
        <v>42.390509745800564</v>
      </c>
      <c r="L16029" s="1"/>
      <c r="M16029" s="1">
        <v>2.2320432000000001</v>
      </c>
    </row>
    <row r="16030" spans="1:13" x14ac:dyDescent="0.25">
      <c r="A16030" t="s">
        <v>78</v>
      </c>
      <c r="B16030">
        <v>514</v>
      </c>
      <c r="C16030">
        <v>1995</v>
      </c>
      <c r="D16030">
        <v>0</v>
      </c>
      <c r="E16030">
        <v>0</v>
      </c>
      <c r="F16030" s="1">
        <v>40.533261750372297</v>
      </c>
      <c r="G16030" s="1">
        <v>41.4838941440889</v>
      </c>
      <c r="H16030" s="1">
        <v>2.0921731472167902</v>
      </c>
      <c r="I16030" s="1">
        <v>39.39172099687211</v>
      </c>
      <c r="J16030" s="1">
        <v>1.1415407535001876</v>
      </c>
      <c r="K16030" s="1">
        <v>37.260338773046733</v>
      </c>
      <c r="L16030" s="1"/>
      <c r="M16030" s="1">
        <v>6.0188658999999998</v>
      </c>
    </row>
    <row r="16031" spans="1:13" x14ac:dyDescent="0.25">
      <c r="A16031" t="s">
        <v>78</v>
      </c>
      <c r="B16031">
        <v>514</v>
      </c>
      <c r="C16031">
        <v>1996</v>
      </c>
      <c r="D16031">
        <v>0</v>
      </c>
      <c r="E16031">
        <v>0</v>
      </c>
      <c r="F16031" s="1">
        <v>43.449415286311499</v>
      </c>
      <c r="G16031" s="1">
        <v>40.705160939105099</v>
      </c>
      <c r="H16031" s="1">
        <v>2.33633202879642</v>
      </c>
      <c r="I16031" s="1">
        <v>38.368828910308679</v>
      </c>
      <c r="J16031" s="1">
        <v>5.0805863760028203</v>
      </c>
      <c r="K16031" s="1">
        <v>38.439572820739841</v>
      </c>
      <c r="L16031" s="1"/>
      <c r="M16031" s="1">
        <v>5.9711914000000004</v>
      </c>
    </row>
    <row r="16032" spans="1:13" x14ac:dyDescent="0.25">
      <c r="A16032" t="s">
        <v>78</v>
      </c>
      <c r="B16032">
        <v>514</v>
      </c>
      <c r="C16032">
        <v>1997</v>
      </c>
      <c r="D16032">
        <v>0</v>
      </c>
      <c r="E16032">
        <v>0</v>
      </c>
      <c r="F16032" s="1">
        <v>38.586248977776698</v>
      </c>
      <c r="G16032" s="1">
        <v>40.644553762208403</v>
      </c>
      <c r="H16032" s="1">
        <v>3.8995102994740898</v>
      </c>
      <c r="I16032" s="1">
        <v>36.745043462734316</v>
      </c>
      <c r="J16032" s="1">
        <v>1.8412055150423825</v>
      </c>
      <c r="K16032" s="1">
        <v>35.712779673113836</v>
      </c>
      <c r="L16032" s="1"/>
      <c r="M16032" s="1">
        <v>5.5443742</v>
      </c>
    </row>
    <row r="16033" spans="1:13" x14ac:dyDescent="0.25">
      <c r="A16033" t="s">
        <v>78</v>
      </c>
      <c r="B16033">
        <v>514</v>
      </c>
      <c r="C16033">
        <v>1998</v>
      </c>
      <c r="D16033">
        <v>0</v>
      </c>
      <c r="E16033">
        <v>0</v>
      </c>
      <c r="F16033" s="1">
        <v>34.792226693226503</v>
      </c>
      <c r="G16033" s="1">
        <v>33.420158364723399</v>
      </c>
      <c r="H16033" s="1">
        <v>3.1216234406923502</v>
      </c>
      <c r="I16033" s="1">
        <v>30.298534924031049</v>
      </c>
      <c r="J16033" s="1">
        <v>4.4936917691954541</v>
      </c>
      <c r="K16033" s="1">
        <v>39.420467485704947</v>
      </c>
      <c r="L16033" s="1"/>
      <c r="M16033" s="1">
        <v>6.0086607000000001</v>
      </c>
    </row>
    <row r="16034" spans="1:13" x14ac:dyDescent="0.25">
      <c r="A16034" t="s">
        <v>78</v>
      </c>
      <c r="B16034">
        <v>514</v>
      </c>
      <c r="C16034">
        <v>1999</v>
      </c>
      <c r="D16034">
        <v>0</v>
      </c>
      <c r="E16034">
        <v>0</v>
      </c>
      <c r="F16034" s="1">
        <v>41.786048315663201</v>
      </c>
      <c r="G16034" s="1">
        <v>43.162217918981</v>
      </c>
      <c r="H16034" s="1">
        <v>4.9743024986355104</v>
      </c>
      <c r="I16034" s="1">
        <v>38.18791542034549</v>
      </c>
      <c r="J16034" s="1">
        <v>3.5981328953177112</v>
      </c>
      <c r="K16034" s="1">
        <v>42.482704451455284</v>
      </c>
      <c r="L16034" s="1"/>
      <c r="M16034" s="1">
        <v>7.0865761999999997</v>
      </c>
    </row>
    <row r="16035" spans="1:13" x14ac:dyDescent="0.25">
      <c r="A16035" t="s">
        <v>78</v>
      </c>
      <c r="B16035">
        <v>514</v>
      </c>
      <c r="C16035">
        <v>2000</v>
      </c>
      <c r="D16035">
        <v>0</v>
      </c>
      <c r="E16035">
        <v>0</v>
      </c>
      <c r="F16035" s="1">
        <v>42.589880675711001</v>
      </c>
      <c r="G16035" s="1">
        <v>46.233068320792</v>
      </c>
      <c r="H16035" s="1">
        <v>2.76983562963445</v>
      </c>
      <c r="I16035" s="1">
        <v>43.46323269115755</v>
      </c>
      <c r="J16035" s="1">
        <v>-0.8733520154465495</v>
      </c>
      <c r="K16035" s="1">
        <v>47.681680452211701</v>
      </c>
      <c r="L16035" s="1"/>
      <c r="M16035" s="1">
        <v>6.9340885999999999</v>
      </c>
    </row>
    <row r="16036" spans="1:13" x14ac:dyDescent="0.25">
      <c r="A16036" t="s">
        <v>78</v>
      </c>
      <c r="B16036">
        <v>514</v>
      </c>
      <c r="C16036">
        <v>2001</v>
      </c>
      <c r="D16036">
        <v>0</v>
      </c>
      <c r="E16036">
        <v>0</v>
      </c>
      <c r="F16036" s="1">
        <v>40.969143520201598</v>
      </c>
      <c r="G16036" s="1">
        <v>54.044306853383098</v>
      </c>
      <c r="H16036" s="1">
        <v>0.38025999522273402</v>
      </c>
      <c r="I16036" s="1">
        <v>53.664046858160361</v>
      </c>
      <c r="J16036" s="1">
        <v>-12.694903337958763</v>
      </c>
      <c r="K16036" s="1">
        <v>56.694907948165493</v>
      </c>
      <c r="L16036" s="1"/>
      <c r="M16036" s="1">
        <v>7.0398009999999998</v>
      </c>
    </row>
    <row r="16037" spans="1:13" x14ac:dyDescent="0.25">
      <c r="A16037" t="s">
        <v>78</v>
      </c>
      <c r="B16037">
        <v>514</v>
      </c>
      <c r="C16037">
        <v>2002</v>
      </c>
      <c r="D16037">
        <v>0</v>
      </c>
      <c r="E16037">
        <v>0</v>
      </c>
      <c r="F16037" s="1">
        <v>37.576481500499298</v>
      </c>
      <c r="G16037" s="1">
        <v>42.230787891573101</v>
      </c>
      <c r="H16037" s="1">
        <v>0.49158637748617601</v>
      </c>
      <c r="I16037" s="1">
        <v>41.739201514086922</v>
      </c>
      <c r="J16037" s="1">
        <v>-4.1627200135876237</v>
      </c>
      <c r="K16037" s="1">
        <v>62.494930381144641</v>
      </c>
      <c r="L16037" s="1"/>
      <c r="M16037" s="1">
        <v>9.5155347999999993</v>
      </c>
    </row>
    <row r="16038" spans="1:13" x14ac:dyDescent="0.25">
      <c r="A16038" t="s">
        <v>78</v>
      </c>
      <c r="B16038">
        <v>514</v>
      </c>
      <c r="C16038">
        <v>2003</v>
      </c>
      <c r="D16038">
        <v>0</v>
      </c>
      <c r="E16038">
        <v>0</v>
      </c>
      <c r="F16038" s="1">
        <v>26.393700150712199</v>
      </c>
      <c r="G16038" s="1">
        <v>37.3905385716699</v>
      </c>
      <c r="H16038" s="1">
        <v>0.63188746871125001</v>
      </c>
      <c r="I16038" s="1">
        <v>36.758651102958652</v>
      </c>
      <c r="J16038" s="1">
        <v>-10.364950952246453</v>
      </c>
      <c r="K16038" s="1">
        <v>74.661383969680827</v>
      </c>
      <c r="L16038" s="1"/>
      <c r="M16038" s="1">
        <v>9.3198056999999999</v>
      </c>
    </row>
    <row r="16039" spans="1:13" x14ac:dyDescent="0.25">
      <c r="A16039" t="s">
        <v>78</v>
      </c>
      <c r="B16039">
        <v>514</v>
      </c>
      <c r="C16039">
        <v>2004</v>
      </c>
      <c r="D16039">
        <v>0</v>
      </c>
      <c r="E16039">
        <v>0</v>
      </c>
      <c r="F16039" s="1">
        <v>35.365699872303097</v>
      </c>
      <c r="G16039" s="1">
        <v>33.4244015317744</v>
      </c>
      <c r="H16039" s="1">
        <v>0.74591334283602795</v>
      </c>
      <c r="I16039" s="1">
        <v>32.678488188938374</v>
      </c>
      <c r="J16039" s="1">
        <v>2.6872116833647226</v>
      </c>
      <c r="K16039" s="1">
        <v>81.974114515662691</v>
      </c>
      <c r="L16039" s="1"/>
      <c r="M16039" s="1">
        <v>6.8762423999999998</v>
      </c>
    </row>
    <row r="16040" spans="1:13" x14ac:dyDescent="0.25">
      <c r="A16040" t="s">
        <v>78</v>
      </c>
      <c r="B16040">
        <v>514</v>
      </c>
      <c r="C16040">
        <v>2005</v>
      </c>
      <c r="D16040">
        <v>0</v>
      </c>
      <c r="E16040">
        <v>0</v>
      </c>
      <c r="F16040" s="1">
        <v>31.784335202177399</v>
      </c>
      <c r="G16040" s="1">
        <v>39.292693323682798</v>
      </c>
      <c r="H16040" s="1">
        <v>1.2269836292707601</v>
      </c>
      <c r="I16040" s="1">
        <v>38.065709694412035</v>
      </c>
      <c r="J16040" s="1">
        <v>-6.2813744922346366</v>
      </c>
      <c r="K16040" s="1">
        <v>85.062055410643737</v>
      </c>
      <c r="L16040" s="1"/>
      <c r="M16040" s="1">
        <v>6.6658724999999999</v>
      </c>
    </row>
    <row r="16041" spans="1:13" x14ac:dyDescent="0.25">
      <c r="A16041" t="s">
        <v>78</v>
      </c>
      <c r="B16041">
        <v>514</v>
      </c>
      <c r="C16041">
        <v>2006</v>
      </c>
      <c r="D16041">
        <v>0</v>
      </c>
      <c r="E16041">
        <v>0</v>
      </c>
      <c r="F16041" s="1">
        <v>35.974030982001103</v>
      </c>
      <c r="G16041" s="1">
        <v>36.053303200085701</v>
      </c>
      <c r="H16041" s="1">
        <v>1.02154702414665</v>
      </c>
      <c r="I16041" s="1">
        <v>35.031756175939051</v>
      </c>
      <c r="J16041" s="1">
        <v>0.94227480606205205</v>
      </c>
      <c r="K16041" s="1">
        <v>87.279370883995313</v>
      </c>
      <c r="L16041" s="1"/>
      <c r="M16041" s="1">
        <v>7.1371782000000001</v>
      </c>
    </row>
    <row r="16042" spans="1:13" x14ac:dyDescent="0.25">
      <c r="A16042" t="s">
        <v>78</v>
      </c>
      <c r="B16042">
        <v>514</v>
      </c>
      <c r="C16042">
        <v>2007</v>
      </c>
      <c r="D16042">
        <v>0</v>
      </c>
      <c r="E16042">
        <v>0</v>
      </c>
      <c r="F16042" s="1">
        <v>36.572862490899901</v>
      </c>
      <c r="G16042" s="1">
        <v>35.719777537559899</v>
      </c>
      <c r="H16042" s="1">
        <v>1.0080491076207201</v>
      </c>
      <c r="I16042" s="1">
        <v>34.711728429939178</v>
      </c>
      <c r="J16042" s="1">
        <v>1.8611340609607225</v>
      </c>
      <c r="K16042" s="1">
        <v>72.347212100021594</v>
      </c>
      <c r="L16042" s="1"/>
      <c r="M16042" s="1">
        <v>12.860631</v>
      </c>
    </row>
    <row r="16043" spans="1:13" x14ac:dyDescent="0.25">
      <c r="A16043" t="s">
        <v>78</v>
      </c>
      <c r="B16043">
        <v>514</v>
      </c>
      <c r="C16043">
        <v>2008</v>
      </c>
      <c r="D16043">
        <v>0</v>
      </c>
      <c r="E16043">
        <v>0</v>
      </c>
      <c r="F16043" s="1">
        <v>36.013819553310597</v>
      </c>
      <c r="G16043" s="1">
        <v>38.769149174865802</v>
      </c>
      <c r="H16043" s="1">
        <v>3.38020162296371</v>
      </c>
      <c r="I16043" s="1">
        <v>35.388947551902092</v>
      </c>
      <c r="J16043" s="1">
        <v>0.62487200140850518</v>
      </c>
      <c r="K16043" s="1">
        <v>65.021117272146384</v>
      </c>
      <c r="L16043" s="1"/>
      <c r="M16043" s="1">
        <v>10.963683</v>
      </c>
    </row>
    <row r="16044" spans="1:13" x14ac:dyDescent="0.25">
      <c r="A16044" t="s">
        <v>78</v>
      </c>
      <c r="B16044">
        <v>514</v>
      </c>
      <c r="C16044">
        <v>2009</v>
      </c>
      <c r="D16044">
        <v>0</v>
      </c>
      <c r="E16044">
        <v>0</v>
      </c>
      <c r="F16044" s="1">
        <v>41.437421550621202</v>
      </c>
      <c r="G16044" s="1">
        <v>42.299727633600398</v>
      </c>
      <c r="H16044" s="1">
        <v>3.0646921517491199</v>
      </c>
      <c r="I16044" s="1">
        <v>39.235035481851277</v>
      </c>
      <c r="J16044" s="1">
        <v>2.2023860687699255</v>
      </c>
      <c r="K16044" s="1">
        <v>65.683355371232409</v>
      </c>
      <c r="L16044" s="1"/>
      <c r="M16044" s="1">
        <v>5.8005795999999998</v>
      </c>
    </row>
    <row r="16045" spans="1:13" x14ac:dyDescent="0.25">
      <c r="A16045" t="s">
        <v>78</v>
      </c>
      <c r="B16045">
        <v>514</v>
      </c>
      <c r="C16045">
        <v>2010</v>
      </c>
      <c r="D16045">
        <v>0</v>
      </c>
      <c r="E16045">
        <v>0</v>
      </c>
      <c r="F16045" s="1">
        <v>47.489626510243397</v>
      </c>
      <c r="G16045" s="1">
        <v>45.389084629112297</v>
      </c>
      <c r="H16045" s="1">
        <v>2.6712247941728999</v>
      </c>
      <c r="I16045" s="1">
        <v>42.717859834939397</v>
      </c>
      <c r="J16045" s="1">
        <v>4.7717666753040007</v>
      </c>
      <c r="K16045" s="1">
        <v>60.971219835069881</v>
      </c>
      <c r="L16045" s="1"/>
      <c r="M16045" s="1">
        <v>9.4843866999999999</v>
      </c>
    </row>
    <row r="16046" spans="1:13" x14ac:dyDescent="0.25">
      <c r="A16046" t="s">
        <v>78</v>
      </c>
      <c r="B16046">
        <v>514</v>
      </c>
      <c r="C16046">
        <v>2011</v>
      </c>
      <c r="D16046">
        <v>0</v>
      </c>
      <c r="E16046">
        <v>0</v>
      </c>
      <c r="F16046" s="1">
        <v>36.6531450148372</v>
      </c>
      <c r="G16046" s="1">
        <v>40.006366609794803</v>
      </c>
      <c r="H16046" s="1">
        <v>2.3341664542092899</v>
      </c>
      <c r="I16046" s="1">
        <v>37.672200155585514</v>
      </c>
      <c r="J16046" s="1">
        <v>-1.0190551407483142</v>
      </c>
      <c r="K16046" s="1">
        <v>69.111251865714664</v>
      </c>
      <c r="L16046" s="1"/>
      <c r="M16046" s="1">
        <v>9.8662662000000001</v>
      </c>
    </row>
    <row r="16047" spans="1:13" x14ac:dyDescent="0.25">
      <c r="A16047" t="s">
        <v>78</v>
      </c>
      <c r="B16047">
        <v>514</v>
      </c>
      <c r="C16047">
        <v>2012</v>
      </c>
      <c r="D16047">
        <v>0</v>
      </c>
      <c r="E16047">
        <v>0</v>
      </c>
      <c r="F16047" s="1">
        <v>36.655632017914797</v>
      </c>
      <c r="G16047" s="1">
        <v>38.989445107295602</v>
      </c>
      <c r="H16047" s="1">
        <v>2.1176576966374299</v>
      </c>
      <c r="I16047" s="1">
        <v>36.871787410658172</v>
      </c>
      <c r="J16047" s="1">
        <v>-0.21615539274337436</v>
      </c>
      <c r="K16047" s="1">
        <v>79.347407279950588</v>
      </c>
      <c r="L16047" s="1"/>
      <c r="M16047" s="1">
        <v>6.4952269999999999</v>
      </c>
    </row>
    <row r="16048" spans="1:13" x14ac:dyDescent="0.25">
      <c r="A16048" t="s">
        <v>78</v>
      </c>
      <c r="B16048">
        <v>514</v>
      </c>
      <c r="C16048">
        <v>2013</v>
      </c>
      <c r="D16048">
        <v>0</v>
      </c>
      <c r="E16048">
        <v>0</v>
      </c>
      <c r="F16048" s="1">
        <v>30.9506949998237</v>
      </c>
      <c r="G16048" s="1">
        <v>35.9837741042791</v>
      </c>
      <c r="H16048" s="1">
        <v>2.6676977738498802</v>
      </c>
      <c r="I16048" s="1">
        <v>33.316076330429219</v>
      </c>
      <c r="J16048" s="1">
        <v>-2.3653813306055191</v>
      </c>
      <c r="K16048" s="1">
        <v>102.28354900872176</v>
      </c>
      <c r="L16048" s="1"/>
      <c r="M16048" s="1">
        <v>3.5824628000000001</v>
      </c>
    </row>
    <row r="16049" spans="1:13" x14ac:dyDescent="0.25">
      <c r="A16049" t="s">
        <v>78</v>
      </c>
      <c r="B16049">
        <v>514</v>
      </c>
      <c r="C16049">
        <v>2014</v>
      </c>
      <c r="D16049">
        <v>0</v>
      </c>
      <c r="E16049">
        <v>0</v>
      </c>
      <c r="F16049" s="1">
        <v>34.490998716865498</v>
      </c>
      <c r="G16049" s="1">
        <v>31.564193531071599</v>
      </c>
      <c r="H16049" s="1">
        <v>1.9065218523080001</v>
      </c>
      <c r="I16049" s="1">
        <v>29.657671678763599</v>
      </c>
      <c r="J16049" s="1">
        <v>4.8333270381018991</v>
      </c>
      <c r="K16049" s="1">
        <v>98.833488551413069</v>
      </c>
      <c r="L16049" s="1"/>
      <c r="M16049" s="1">
        <v>3.9676882</v>
      </c>
    </row>
    <row r="16050" spans="1:13" x14ac:dyDescent="0.25">
      <c r="A16050" t="s">
        <v>78</v>
      </c>
      <c r="B16050">
        <v>514</v>
      </c>
      <c r="C16050">
        <v>2015</v>
      </c>
      <c r="D16050">
        <v>0</v>
      </c>
      <c r="E16050">
        <v>0</v>
      </c>
      <c r="F16050" s="1">
        <v>29.5762504627453</v>
      </c>
      <c r="G16050" s="1">
        <v>29.7760832811501</v>
      </c>
      <c r="H16050" s="1">
        <v>1.65300561867268</v>
      </c>
      <c r="I16050" s="1">
        <v>28.123077662477421</v>
      </c>
      <c r="J16050" s="1">
        <v>1.453172800267879</v>
      </c>
      <c r="K16050" s="1">
        <v>98.56478987355321</v>
      </c>
      <c r="L16050" s="1"/>
      <c r="M16050" s="1">
        <v>6.2211236000000003</v>
      </c>
    </row>
    <row r="16051" spans="1:13" x14ac:dyDescent="0.25">
      <c r="A16051" t="s">
        <v>78</v>
      </c>
      <c r="B16051">
        <v>514</v>
      </c>
      <c r="C16051">
        <v>2016</v>
      </c>
      <c r="D16051">
        <v>0</v>
      </c>
      <c r="E16051">
        <v>0</v>
      </c>
      <c r="F16051" s="1">
        <v>30.705639480855901</v>
      </c>
      <c r="G16051" s="1">
        <v>32.6405868183313</v>
      </c>
      <c r="H16051" s="1">
        <v>1.5404800689035401</v>
      </c>
      <c r="I16051" s="1">
        <v>31.100106749427759</v>
      </c>
      <c r="J16051" s="1">
        <v>-0.39446726857185865</v>
      </c>
      <c r="K16051" s="1">
        <v>117.27526195491743</v>
      </c>
      <c r="L16051" s="1"/>
      <c r="M16051" s="1">
        <v>7.4084928000000003</v>
      </c>
    </row>
    <row r="16052" spans="1:13" x14ac:dyDescent="0.25">
      <c r="A16052" t="s">
        <v>78</v>
      </c>
      <c r="B16052">
        <v>514</v>
      </c>
      <c r="C16052">
        <v>2017</v>
      </c>
      <c r="D16052">
        <v>0</v>
      </c>
      <c r="E16052">
        <v>0</v>
      </c>
      <c r="F16052" s="1">
        <v>28.002519745115801</v>
      </c>
      <c r="G16052" s="1">
        <v>32.824338406014199</v>
      </c>
      <c r="H16052" s="1">
        <v>1.31157596295937</v>
      </c>
      <c r="I16052" s="1">
        <v>31.512762443054829</v>
      </c>
      <c r="J16052" s="1">
        <v>-3.5102426979390273</v>
      </c>
      <c r="K16052" s="1">
        <v>111.72426885817029</v>
      </c>
      <c r="L16052" s="1"/>
      <c r="M16052" s="1">
        <v>6.3215931000000003</v>
      </c>
    </row>
    <row r="16053" spans="1:13" x14ac:dyDescent="0.25">
      <c r="A16053" t="s">
        <v>78</v>
      </c>
      <c r="B16053">
        <v>514</v>
      </c>
      <c r="C16053">
        <v>2018</v>
      </c>
      <c r="D16053">
        <v>0</v>
      </c>
      <c r="E16053">
        <v>0</v>
      </c>
      <c r="F16053" s="1">
        <v>31.8821098046377</v>
      </c>
      <c r="G16053" s="1">
        <v>33.4870871863574</v>
      </c>
      <c r="H16053" s="1">
        <v>1.3152786904493301</v>
      </c>
      <c r="I16053" s="1">
        <v>32.171808495908067</v>
      </c>
      <c r="J16053" s="1">
        <v>-0.28969869127036674</v>
      </c>
      <c r="K16053" s="1">
        <v>113.37134635765092</v>
      </c>
      <c r="L16053" s="1"/>
      <c r="M16053" s="1">
        <v>3.8353407000000002</v>
      </c>
    </row>
    <row r="16054" spans="1:13" x14ac:dyDescent="0.25">
      <c r="A16054" t="s">
        <v>78</v>
      </c>
      <c r="B16054">
        <v>514</v>
      </c>
      <c r="C16054">
        <v>2019</v>
      </c>
      <c r="D16054">
        <v>0</v>
      </c>
      <c r="E16054">
        <v>0</v>
      </c>
      <c r="F16054" s="1">
        <v>24.303607753187102</v>
      </c>
      <c r="G16054" s="1">
        <v>25.8898578325235</v>
      </c>
      <c r="H16054" s="1">
        <v>0.93047633173627298</v>
      </c>
      <c r="I16054" s="1">
        <v>24.959381500787227</v>
      </c>
      <c r="J16054" s="1">
        <v>-0.65577374760012574</v>
      </c>
      <c r="K16054" s="1">
        <v>106.4895176867601</v>
      </c>
      <c r="L16054" s="1"/>
      <c r="M16054" s="1">
        <v>4.4254519999999999</v>
      </c>
    </row>
    <row r="16055" spans="1:13" x14ac:dyDescent="0.25">
      <c r="A16055" t="s">
        <v>78</v>
      </c>
      <c r="B16055">
        <v>514</v>
      </c>
      <c r="C16055">
        <v>2020</v>
      </c>
      <c r="D16055">
        <v>0</v>
      </c>
      <c r="E16055">
        <v>0</v>
      </c>
      <c r="F16055" s="1">
        <v>31.125997635732901</v>
      </c>
      <c r="G16055" s="1">
        <v>33.055770665030899</v>
      </c>
      <c r="H16055" s="1">
        <v>0.47405706839941503</v>
      </c>
      <c r="I16055" s="1">
        <v>32.581713596631481</v>
      </c>
      <c r="J16055" s="1">
        <v>-1.4557159608985799</v>
      </c>
      <c r="K16055" s="1">
        <v>122.76789034436449</v>
      </c>
      <c r="L16055" s="1"/>
      <c r="M16055" s="1">
        <v>-2.3477445000000001</v>
      </c>
    </row>
    <row r="16056" spans="1:13" x14ac:dyDescent="0.25">
      <c r="A16056" t="s">
        <v>78</v>
      </c>
      <c r="B16056">
        <v>514</v>
      </c>
      <c r="C16056">
        <v>2021</v>
      </c>
      <c r="D16056">
        <v>0</v>
      </c>
      <c r="E16056">
        <v>0</v>
      </c>
      <c r="F16056" s="1">
        <v>33.158241498724998</v>
      </c>
      <c r="G16056" s="1">
        <v>39.3458486336432</v>
      </c>
      <c r="H16056" s="1">
        <v>1.0350303826193801</v>
      </c>
      <c r="I16056" s="1">
        <v>38.310818251023818</v>
      </c>
      <c r="J16056" s="1">
        <v>-5.1525767522988204</v>
      </c>
      <c r="K16056" s="1">
        <v>132.41881658883455</v>
      </c>
      <c r="L16056" s="1"/>
      <c r="M16056" s="1">
        <v>-3.3323990000000001</v>
      </c>
    </row>
    <row r="16057" spans="1:13" x14ac:dyDescent="0.25">
      <c r="A16057" t="s">
        <v>78</v>
      </c>
      <c r="B16057">
        <v>514</v>
      </c>
      <c r="C16057">
        <v>2022</v>
      </c>
      <c r="D16057">
        <v>0</v>
      </c>
      <c r="E16057">
        <v>0</v>
      </c>
      <c r="F16057" s="1">
        <v>27.176040589558799</v>
      </c>
      <c r="G16057" s="1">
        <v>34.691666914589902</v>
      </c>
      <c r="H16057" s="1">
        <v>1.4942768896071801</v>
      </c>
      <c r="I16057" s="1">
        <v>33.197390024982724</v>
      </c>
      <c r="J16057" s="1">
        <v>-6.0213494354239252</v>
      </c>
      <c r="K16057" s="1">
        <v>124.79480216376248</v>
      </c>
      <c r="L16057" s="1"/>
      <c r="M16057" s="1">
        <v>4.7572219000000002</v>
      </c>
    </row>
    <row r="16058" spans="1:13" x14ac:dyDescent="0.25">
      <c r="A16058" t="s">
        <v>170</v>
      </c>
      <c r="B16058">
        <v>518</v>
      </c>
      <c r="C16058">
        <v>1800</v>
      </c>
      <c r="D16058">
        <v>0</v>
      </c>
      <c r="E16058">
        <v>0</v>
      </c>
      <c r="F16058" s="1"/>
      <c r="G16058" s="1"/>
      <c r="H16058" s="1"/>
      <c r="I16058" s="1"/>
      <c r="J16058" s="1"/>
      <c r="K16058" s="1"/>
      <c r="L16058" s="1"/>
      <c r="M16058" s="1"/>
    </row>
    <row r="16059" spans="1:13" x14ac:dyDescent="0.25">
      <c r="A16059" t="s">
        <v>170</v>
      </c>
      <c r="B16059">
        <v>518</v>
      </c>
      <c r="C16059">
        <v>1801</v>
      </c>
      <c r="D16059">
        <v>0</v>
      </c>
      <c r="E16059">
        <v>0</v>
      </c>
      <c r="F16059" s="1"/>
      <c r="G16059" s="1"/>
      <c r="H16059" s="1"/>
      <c r="I16059" s="1"/>
      <c r="J16059" s="1"/>
      <c r="K16059" s="1"/>
      <c r="L16059" s="1"/>
      <c r="M16059" s="1"/>
    </row>
    <row r="16060" spans="1:13" x14ac:dyDescent="0.25">
      <c r="A16060" t="s">
        <v>170</v>
      </c>
      <c r="B16060">
        <v>518</v>
      </c>
      <c r="C16060">
        <v>1802</v>
      </c>
      <c r="D16060">
        <v>0</v>
      </c>
      <c r="E16060">
        <v>0</v>
      </c>
      <c r="F16060" s="1"/>
      <c r="G16060" s="1"/>
      <c r="H16060" s="1"/>
      <c r="I16060" s="1"/>
      <c r="J16060" s="1"/>
      <c r="K16060" s="1"/>
      <c r="L16060" s="1"/>
      <c r="M16060" s="1"/>
    </row>
    <row r="16061" spans="1:13" x14ac:dyDescent="0.25">
      <c r="A16061" t="s">
        <v>170</v>
      </c>
      <c r="B16061">
        <v>518</v>
      </c>
      <c r="C16061">
        <v>1803</v>
      </c>
      <c r="D16061">
        <v>0</v>
      </c>
      <c r="E16061">
        <v>0</v>
      </c>
      <c r="F16061" s="1"/>
      <c r="G16061" s="1"/>
      <c r="H16061" s="1"/>
      <c r="I16061" s="1"/>
      <c r="J16061" s="1"/>
      <c r="K16061" s="1"/>
      <c r="L16061" s="1"/>
      <c r="M16061" s="1"/>
    </row>
    <row r="16062" spans="1:13" x14ac:dyDescent="0.25">
      <c r="A16062" t="s">
        <v>170</v>
      </c>
      <c r="B16062">
        <v>518</v>
      </c>
      <c r="C16062">
        <v>1804</v>
      </c>
      <c r="D16062">
        <v>0</v>
      </c>
      <c r="E16062">
        <v>0</v>
      </c>
      <c r="F16062" s="1"/>
      <c r="G16062" s="1"/>
      <c r="H16062" s="1"/>
      <c r="I16062" s="1"/>
      <c r="J16062" s="1"/>
      <c r="K16062" s="1"/>
      <c r="L16062" s="1"/>
      <c r="M16062" s="1"/>
    </row>
    <row r="16063" spans="1:13" x14ac:dyDescent="0.25">
      <c r="A16063" t="s">
        <v>170</v>
      </c>
      <c r="B16063">
        <v>518</v>
      </c>
      <c r="C16063">
        <v>1805</v>
      </c>
      <c r="D16063">
        <v>0</v>
      </c>
      <c r="E16063">
        <v>0</v>
      </c>
      <c r="F16063" s="1"/>
      <c r="G16063" s="1"/>
      <c r="H16063" s="1"/>
      <c r="I16063" s="1"/>
      <c r="J16063" s="1"/>
      <c r="K16063" s="1"/>
      <c r="L16063" s="1"/>
      <c r="M16063" s="1"/>
    </row>
    <row r="16064" spans="1:13" x14ac:dyDescent="0.25">
      <c r="A16064" t="s">
        <v>170</v>
      </c>
      <c r="B16064">
        <v>518</v>
      </c>
      <c r="C16064">
        <v>1806</v>
      </c>
      <c r="D16064">
        <v>0</v>
      </c>
      <c r="E16064">
        <v>0</v>
      </c>
      <c r="F16064" s="1"/>
      <c r="G16064" s="1"/>
      <c r="H16064" s="1"/>
      <c r="I16064" s="1"/>
      <c r="J16064" s="1"/>
      <c r="K16064" s="1"/>
      <c r="L16064" s="1"/>
      <c r="M16064" s="1"/>
    </row>
    <row r="16065" spans="1:13" x14ac:dyDescent="0.25">
      <c r="A16065" t="s">
        <v>170</v>
      </c>
      <c r="B16065">
        <v>518</v>
      </c>
      <c r="C16065">
        <v>1807</v>
      </c>
      <c r="D16065">
        <v>0</v>
      </c>
      <c r="E16065">
        <v>0</v>
      </c>
      <c r="F16065" s="1"/>
      <c r="G16065" s="1"/>
      <c r="H16065" s="1"/>
      <c r="I16065" s="1"/>
      <c r="J16065" s="1"/>
      <c r="K16065" s="1"/>
      <c r="L16065" s="1"/>
      <c r="M16065" s="1"/>
    </row>
    <row r="16066" spans="1:13" x14ac:dyDescent="0.25">
      <c r="A16066" t="s">
        <v>170</v>
      </c>
      <c r="B16066">
        <v>518</v>
      </c>
      <c r="C16066">
        <v>1808</v>
      </c>
      <c r="D16066">
        <v>0</v>
      </c>
      <c r="E16066">
        <v>0</v>
      </c>
      <c r="F16066" s="1"/>
      <c r="G16066" s="1"/>
      <c r="H16066" s="1"/>
      <c r="I16066" s="1"/>
      <c r="J16066" s="1"/>
      <c r="K16066" s="1"/>
      <c r="L16066" s="1"/>
      <c r="M16066" s="1"/>
    </row>
    <row r="16067" spans="1:13" x14ac:dyDescent="0.25">
      <c r="A16067" t="s">
        <v>170</v>
      </c>
      <c r="B16067">
        <v>518</v>
      </c>
      <c r="C16067">
        <v>1809</v>
      </c>
      <c r="D16067">
        <v>0</v>
      </c>
      <c r="E16067">
        <v>0</v>
      </c>
      <c r="F16067" s="1"/>
      <c r="G16067" s="1"/>
      <c r="H16067" s="1"/>
      <c r="I16067" s="1"/>
      <c r="J16067" s="1"/>
      <c r="K16067" s="1"/>
      <c r="L16067" s="1"/>
      <c r="M16067" s="1"/>
    </row>
    <row r="16068" spans="1:13" x14ac:dyDescent="0.25">
      <c r="A16068" t="s">
        <v>170</v>
      </c>
      <c r="B16068">
        <v>518</v>
      </c>
      <c r="C16068">
        <v>1810</v>
      </c>
      <c r="D16068">
        <v>0</v>
      </c>
      <c r="E16068">
        <v>0</v>
      </c>
      <c r="F16068" s="1"/>
      <c r="G16068" s="1"/>
      <c r="H16068" s="1"/>
      <c r="I16068" s="1"/>
      <c r="J16068" s="1"/>
      <c r="K16068" s="1"/>
      <c r="L16068" s="1"/>
      <c r="M16068" s="1"/>
    </row>
    <row r="16069" spans="1:13" x14ac:dyDescent="0.25">
      <c r="A16069" t="s">
        <v>170</v>
      </c>
      <c r="B16069">
        <v>518</v>
      </c>
      <c r="C16069">
        <v>1811</v>
      </c>
      <c r="D16069">
        <v>0</v>
      </c>
      <c r="E16069">
        <v>0</v>
      </c>
      <c r="F16069" s="1"/>
      <c r="G16069" s="1"/>
      <c r="H16069" s="1"/>
      <c r="I16069" s="1"/>
      <c r="J16069" s="1"/>
      <c r="K16069" s="1"/>
      <c r="L16069" s="1"/>
      <c r="M16069" s="1"/>
    </row>
    <row r="16070" spans="1:13" x14ac:dyDescent="0.25">
      <c r="A16070" t="s">
        <v>170</v>
      </c>
      <c r="B16070">
        <v>518</v>
      </c>
      <c r="C16070">
        <v>1812</v>
      </c>
      <c r="D16070">
        <v>0</v>
      </c>
      <c r="E16070">
        <v>0</v>
      </c>
      <c r="F16070" s="1"/>
      <c r="G16070" s="1"/>
      <c r="H16070" s="1"/>
      <c r="I16070" s="1"/>
      <c r="J16070" s="1"/>
      <c r="K16070" s="1"/>
      <c r="L16070" s="1"/>
      <c r="M16070" s="1"/>
    </row>
    <row r="16071" spans="1:13" x14ac:dyDescent="0.25">
      <c r="A16071" t="s">
        <v>170</v>
      </c>
      <c r="B16071">
        <v>518</v>
      </c>
      <c r="C16071">
        <v>1813</v>
      </c>
      <c r="D16071">
        <v>0</v>
      </c>
      <c r="E16071">
        <v>0</v>
      </c>
      <c r="F16071" s="1"/>
      <c r="G16071" s="1"/>
      <c r="H16071" s="1"/>
      <c r="I16071" s="1"/>
      <c r="J16071" s="1"/>
      <c r="K16071" s="1"/>
      <c r="L16071" s="1"/>
      <c r="M16071" s="1"/>
    </row>
    <row r="16072" spans="1:13" x14ac:dyDescent="0.25">
      <c r="A16072" t="s">
        <v>170</v>
      </c>
      <c r="B16072">
        <v>518</v>
      </c>
      <c r="C16072">
        <v>1814</v>
      </c>
      <c r="D16072">
        <v>0</v>
      </c>
      <c r="E16072">
        <v>0</v>
      </c>
      <c r="F16072" s="1"/>
      <c r="G16072" s="1"/>
      <c r="H16072" s="1"/>
      <c r="I16072" s="1"/>
      <c r="J16072" s="1"/>
      <c r="K16072" s="1"/>
      <c r="L16072" s="1"/>
      <c r="M16072" s="1"/>
    </row>
    <row r="16073" spans="1:13" x14ac:dyDescent="0.25">
      <c r="A16073" t="s">
        <v>170</v>
      </c>
      <c r="B16073">
        <v>518</v>
      </c>
      <c r="C16073">
        <v>1815</v>
      </c>
      <c r="D16073">
        <v>0</v>
      </c>
      <c r="E16073">
        <v>0</v>
      </c>
      <c r="F16073" s="1"/>
      <c r="G16073" s="1"/>
      <c r="H16073" s="1"/>
      <c r="I16073" s="1"/>
      <c r="J16073" s="1"/>
      <c r="K16073" s="1"/>
      <c r="L16073" s="1"/>
      <c r="M16073" s="1"/>
    </row>
    <row r="16074" spans="1:13" x14ac:dyDescent="0.25">
      <c r="A16074" t="s">
        <v>170</v>
      </c>
      <c r="B16074">
        <v>518</v>
      </c>
      <c r="C16074">
        <v>1816</v>
      </c>
      <c r="D16074">
        <v>0</v>
      </c>
      <c r="E16074">
        <v>0</v>
      </c>
      <c r="F16074" s="1"/>
      <c r="G16074" s="1"/>
      <c r="H16074" s="1"/>
      <c r="I16074" s="1"/>
      <c r="J16074" s="1"/>
      <c r="K16074" s="1"/>
      <c r="L16074" s="1"/>
      <c r="M16074" s="1"/>
    </row>
    <row r="16075" spans="1:13" x14ac:dyDescent="0.25">
      <c r="A16075" t="s">
        <v>170</v>
      </c>
      <c r="B16075">
        <v>518</v>
      </c>
      <c r="C16075">
        <v>1817</v>
      </c>
      <c r="D16075">
        <v>0</v>
      </c>
      <c r="E16075">
        <v>0</v>
      </c>
      <c r="F16075" s="1"/>
      <c r="G16075" s="1"/>
      <c r="H16075" s="1"/>
      <c r="I16075" s="1"/>
      <c r="J16075" s="1"/>
      <c r="K16075" s="1"/>
      <c r="L16075" s="1"/>
      <c r="M16075" s="1"/>
    </row>
    <row r="16076" spans="1:13" x14ac:dyDescent="0.25">
      <c r="A16076" t="s">
        <v>170</v>
      </c>
      <c r="B16076">
        <v>518</v>
      </c>
      <c r="C16076">
        <v>1818</v>
      </c>
      <c r="D16076">
        <v>0</v>
      </c>
      <c r="E16076">
        <v>0</v>
      </c>
      <c r="F16076" s="1"/>
      <c r="G16076" s="1"/>
      <c r="H16076" s="1"/>
      <c r="I16076" s="1"/>
      <c r="J16076" s="1"/>
      <c r="K16076" s="1"/>
      <c r="L16076" s="1"/>
      <c r="M16076" s="1"/>
    </row>
    <row r="16077" spans="1:13" x14ac:dyDescent="0.25">
      <c r="A16077" t="s">
        <v>170</v>
      </c>
      <c r="B16077">
        <v>518</v>
      </c>
      <c r="C16077">
        <v>1819</v>
      </c>
      <c r="D16077">
        <v>0</v>
      </c>
      <c r="E16077">
        <v>0</v>
      </c>
      <c r="F16077" s="1"/>
      <c r="G16077" s="1"/>
      <c r="H16077" s="1"/>
      <c r="I16077" s="1"/>
      <c r="J16077" s="1"/>
      <c r="K16077" s="1"/>
      <c r="L16077" s="1"/>
      <c r="M16077" s="1"/>
    </row>
    <row r="16078" spans="1:13" x14ac:dyDescent="0.25">
      <c r="A16078" t="s">
        <v>170</v>
      </c>
      <c r="B16078">
        <v>518</v>
      </c>
      <c r="C16078">
        <v>1820</v>
      </c>
      <c r="D16078">
        <v>0</v>
      </c>
      <c r="E16078">
        <v>0</v>
      </c>
      <c r="F16078" s="1"/>
      <c r="G16078" s="1"/>
      <c r="H16078" s="1"/>
      <c r="I16078" s="1"/>
      <c r="J16078" s="1"/>
      <c r="K16078" s="1"/>
      <c r="L16078" s="1"/>
      <c r="M16078" s="1"/>
    </row>
    <row r="16079" spans="1:13" x14ac:dyDescent="0.25">
      <c r="A16079" t="s">
        <v>170</v>
      </c>
      <c r="B16079">
        <v>518</v>
      </c>
      <c r="C16079">
        <v>1821</v>
      </c>
      <c r="D16079">
        <v>0</v>
      </c>
      <c r="E16079">
        <v>0</v>
      </c>
      <c r="F16079" s="1"/>
      <c r="G16079" s="1"/>
      <c r="H16079" s="1"/>
      <c r="I16079" s="1"/>
      <c r="J16079" s="1"/>
      <c r="K16079" s="1"/>
      <c r="L16079" s="1"/>
      <c r="M16079" s="1"/>
    </row>
    <row r="16080" spans="1:13" x14ac:dyDescent="0.25">
      <c r="A16080" t="s">
        <v>170</v>
      </c>
      <c r="B16080">
        <v>518</v>
      </c>
      <c r="C16080">
        <v>1822</v>
      </c>
      <c r="D16080">
        <v>0</v>
      </c>
      <c r="E16080">
        <v>0</v>
      </c>
      <c r="F16080" s="1"/>
      <c r="G16080" s="1"/>
      <c r="H16080" s="1"/>
      <c r="I16080" s="1"/>
      <c r="J16080" s="1"/>
      <c r="K16080" s="1"/>
      <c r="L16080" s="1"/>
      <c r="M16080" s="1"/>
    </row>
    <row r="16081" spans="1:13" x14ac:dyDescent="0.25">
      <c r="A16081" t="s">
        <v>170</v>
      </c>
      <c r="B16081">
        <v>518</v>
      </c>
      <c r="C16081">
        <v>1823</v>
      </c>
      <c r="D16081">
        <v>0</v>
      </c>
      <c r="E16081">
        <v>0</v>
      </c>
      <c r="F16081" s="1"/>
      <c r="G16081" s="1"/>
      <c r="H16081" s="1"/>
      <c r="I16081" s="1"/>
      <c r="J16081" s="1"/>
      <c r="K16081" s="1"/>
      <c r="L16081" s="1"/>
      <c r="M16081" s="1"/>
    </row>
    <row r="16082" spans="1:13" x14ac:dyDescent="0.25">
      <c r="A16082" t="s">
        <v>170</v>
      </c>
      <c r="B16082">
        <v>518</v>
      </c>
      <c r="C16082">
        <v>1824</v>
      </c>
      <c r="D16082">
        <v>0</v>
      </c>
      <c r="E16082">
        <v>0</v>
      </c>
      <c r="F16082" s="1"/>
      <c r="G16082" s="1"/>
      <c r="H16082" s="1"/>
      <c r="I16082" s="1"/>
      <c r="J16082" s="1"/>
      <c r="K16082" s="1"/>
      <c r="L16082" s="1"/>
      <c r="M16082" s="1"/>
    </row>
    <row r="16083" spans="1:13" x14ac:dyDescent="0.25">
      <c r="A16083" t="s">
        <v>170</v>
      </c>
      <c r="B16083">
        <v>518</v>
      </c>
      <c r="C16083">
        <v>1825</v>
      </c>
      <c r="D16083">
        <v>0</v>
      </c>
      <c r="E16083">
        <v>0</v>
      </c>
      <c r="F16083" s="1"/>
      <c r="G16083" s="1"/>
      <c r="H16083" s="1"/>
      <c r="I16083" s="1"/>
      <c r="J16083" s="1"/>
      <c r="K16083" s="1"/>
      <c r="L16083" s="1"/>
      <c r="M16083" s="1"/>
    </row>
    <row r="16084" spans="1:13" x14ac:dyDescent="0.25">
      <c r="A16084" t="s">
        <v>170</v>
      </c>
      <c r="B16084">
        <v>518</v>
      </c>
      <c r="C16084">
        <v>1826</v>
      </c>
      <c r="D16084">
        <v>0</v>
      </c>
      <c r="E16084">
        <v>0</v>
      </c>
      <c r="F16084" s="1"/>
      <c r="G16084" s="1"/>
      <c r="H16084" s="1"/>
      <c r="I16084" s="1"/>
      <c r="J16084" s="1"/>
      <c r="K16084" s="1"/>
      <c r="L16084" s="1"/>
      <c r="M16084" s="1"/>
    </row>
    <row r="16085" spans="1:13" x14ac:dyDescent="0.25">
      <c r="A16085" t="s">
        <v>170</v>
      </c>
      <c r="B16085">
        <v>518</v>
      </c>
      <c r="C16085">
        <v>1827</v>
      </c>
      <c r="D16085">
        <v>0</v>
      </c>
      <c r="E16085">
        <v>0</v>
      </c>
      <c r="F16085" s="1"/>
      <c r="G16085" s="1"/>
      <c r="H16085" s="1"/>
      <c r="I16085" s="1"/>
      <c r="J16085" s="1"/>
      <c r="K16085" s="1"/>
      <c r="L16085" s="1"/>
      <c r="M16085" s="1"/>
    </row>
    <row r="16086" spans="1:13" x14ac:dyDescent="0.25">
      <c r="A16086" t="s">
        <v>170</v>
      </c>
      <c r="B16086">
        <v>518</v>
      </c>
      <c r="C16086">
        <v>1828</v>
      </c>
      <c r="D16086">
        <v>0</v>
      </c>
      <c r="E16086">
        <v>0</v>
      </c>
      <c r="F16086" s="1"/>
      <c r="G16086" s="1"/>
      <c r="H16086" s="1"/>
      <c r="I16086" s="1"/>
      <c r="J16086" s="1"/>
      <c r="K16086" s="1"/>
      <c r="L16086" s="1"/>
      <c r="M16086" s="1"/>
    </row>
    <row r="16087" spans="1:13" x14ac:dyDescent="0.25">
      <c r="A16087" t="s">
        <v>170</v>
      </c>
      <c r="B16087">
        <v>518</v>
      </c>
      <c r="C16087">
        <v>1829</v>
      </c>
      <c r="D16087">
        <v>0</v>
      </c>
      <c r="E16087">
        <v>0</v>
      </c>
      <c r="F16087" s="1"/>
      <c r="G16087" s="1"/>
      <c r="H16087" s="1"/>
      <c r="I16087" s="1"/>
      <c r="J16087" s="1"/>
      <c r="K16087" s="1"/>
      <c r="L16087" s="1"/>
      <c r="M16087" s="1"/>
    </row>
    <row r="16088" spans="1:13" x14ac:dyDescent="0.25">
      <c r="A16088" t="s">
        <v>170</v>
      </c>
      <c r="B16088">
        <v>518</v>
      </c>
      <c r="C16088">
        <v>1830</v>
      </c>
      <c r="D16088">
        <v>0</v>
      </c>
      <c r="E16088">
        <v>0</v>
      </c>
      <c r="F16088" s="1"/>
      <c r="G16088" s="1"/>
      <c r="H16088" s="1"/>
      <c r="I16088" s="1"/>
      <c r="J16088" s="1"/>
      <c r="K16088" s="1"/>
      <c r="L16088" s="1"/>
      <c r="M16088" s="1"/>
    </row>
    <row r="16089" spans="1:13" x14ac:dyDescent="0.25">
      <c r="A16089" t="s">
        <v>170</v>
      </c>
      <c r="B16089">
        <v>518</v>
      </c>
      <c r="C16089">
        <v>1831</v>
      </c>
      <c r="D16089">
        <v>0</v>
      </c>
      <c r="E16089">
        <v>0</v>
      </c>
      <c r="F16089" s="1"/>
      <c r="G16089" s="1"/>
      <c r="H16089" s="1"/>
      <c r="I16089" s="1"/>
      <c r="J16089" s="1"/>
      <c r="K16089" s="1"/>
      <c r="L16089" s="1"/>
      <c r="M16089" s="1"/>
    </row>
    <row r="16090" spans="1:13" x14ac:dyDescent="0.25">
      <c r="A16090" t="s">
        <v>170</v>
      </c>
      <c r="B16090">
        <v>518</v>
      </c>
      <c r="C16090">
        <v>1832</v>
      </c>
      <c r="D16090">
        <v>0</v>
      </c>
      <c r="E16090">
        <v>0</v>
      </c>
      <c r="F16090" s="1"/>
      <c r="G16090" s="1"/>
      <c r="H16090" s="1"/>
      <c r="I16090" s="1"/>
      <c r="J16090" s="1"/>
      <c r="K16090" s="1"/>
      <c r="L16090" s="1"/>
      <c r="M16090" s="1"/>
    </row>
    <row r="16091" spans="1:13" x14ac:dyDescent="0.25">
      <c r="A16091" t="s">
        <v>170</v>
      </c>
      <c r="B16091">
        <v>518</v>
      </c>
      <c r="C16091">
        <v>1833</v>
      </c>
      <c r="D16091">
        <v>0</v>
      </c>
      <c r="E16091">
        <v>0</v>
      </c>
      <c r="F16091" s="1"/>
      <c r="G16091" s="1"/>
      <c r="H16091" s="1"/>
      <c r="I16091" s="1"/>
      <c r="J16091" s="1"/>
      <c r="K16091" s="1"/>
      <c r="L16091" s="1"/>
      <c r="M16091" s="1"/>
    </row>
    <row r="16092" spans="1:13" x14ac:dyDescent="0.25">
      <c r="A16092" t="s">
        <v>170</v>
      </c>
      <c r="B16092">
        <v>518</v>
      </c>
      <c r="C16092">
        <v>1834</v>
      </c>
      <c r="D16092">
        <v>0</v>
      </c>
      <c r="E16092">
        <v>0</v>
      </c>
      <c r="F16092" s="1"/>
      <c r="G16092" s="1"/>
      <c r="H16092" s="1"/>
      <c r="I16092" s="1"/>
      <c r="J16092" s="1"/>
      <c r="K16092" s="1"/>
      <c r="L16092" s="1"/>
      <c r="M16092" s="1"/>
    </row>
    <row r="16093" spans="1:13" x14ac:dyDescent="0.25">
      <c r="A16093" t="s">
        <v>170</v>
      </c>
      <c r="B16093">
        <v>518</v>
      </c>
      <c r="C16093">
        <v>1835</v>
      </c>
      <c r="D16093">
        <v>0</v>
      </c>
      <c r="E16093">
        <v>0</v>
      </c>
      <c r="F16093" s="1"/>
      <c r="G16093" s="1"/>
      <c r="H16093" s="1"/>
      <c r="I16093" s="1"/>
      <c r="J16093" s="1"/>
      <c r="K16093" s="1"/>
      <c r="L16093" s="1"/>
      <c r="M16093" s="1"/>
    </row>
    <row r="16094" spans="1:13" x14ac:dyDescent="0.25">
      <c r="A16094" t="s">
        <v>170</v>
      </c>
      <c r="B16094">
        <v>518</v>
      </c>
      <c r="C16094">
        <v>1836</v>
      </c>
      <c r="D16094">
        <v>0</v>
      </c>
      <c r="E16094">
        <v>0</v>
      </c>
      <c r="F16094" s="1"/>
      <c r="G16094" s="1"/>
      <c r="H16094" s="1"/>
      <c r="I16094" s="1"/>
      <c r="J16094" s="1"/>
      <c r="K16094" s="1"/>
      <c r="L16094" s="1"/>
      <c r="M16094" s="1"/>
    </row>
    <row r="16095" spans="1:13" x14ac:dyDescent="0.25">
      <c r="A16095" t="s">
        <v>170</v>
      </c>
      <c r="B16095">
        <v>518</v>
      </c>
      <c r="C16095">
        <v>1837</v>
      </c>
      <c r="D16095">
        <v>0</v>
      </c>
      <c r="E16095">
        <v>0</v>
      </c>
      <c r="F16095" s="1"/>
      <c r="G16095" s="1"/>
      <c r="H16095" s="1"/>
      <c r="I16095" s="1"/>
      <c r="J16095" s="1"/>
      <c r="K16095" s="1"/>
      <c r="L16095" s="1"/>
      <c r="M16095" s="1"/>
    </row>
    <row r="16096" spans="1:13" x14ac:dyDescent="0.25">
      <c r="A16096" t="s">
        <v>170</v>
      </c>
      <c r="B16096">
        <v>518</v>
      </c>
      <c r="C16096">
        <v>1838</v>
      </c>
      <c r="D16096">
        <v>0</v>
      </c>
      <c r="E16096">
        <v>0</v>
      </c>
      <c r="F16096" s="1"/>
      <c r="G16096" s="1"/>
      <c r="H16096" s="1"/>
      <c r="I16096" s="1"/>
      <c r="J16096" s="1"/>
      <c r="K16096" s="1"/>
      <c r="L16096" s="1"/>
      <c r="M16096" s="1"/>
    </row>
    <row r="16097" spans="1:13" x14ac:dyDescent="0.25">
      <c r="A16097" t="s">
        <v>170</v>
      </c>
      <c r="B16097">
        <v>518</v>
      </c>
      <c r="C16097">
        <v>1839</v>
      </c>
      <c r="D16097">
        <v>0</v>
      </c>
      <c r="E16097">
        <v>0</v>
      </c>
      <c r="F16097" s="1"/>
      <c r="G16097" s="1"/>
      <c r="H16097" s="1"/>
      <c r="I16097" s="1"/>
      <c r="J16097" s="1"/>
      <c r="K16097" s="1"/>
      <c r="L16097" s="1"/>
      <c r="M16097" s="1"/>
    </row>
    <row r="16098" spans="1:13" x14ac:dyDescent="0.25">
      <c r="A16098" t="s">
        <v>170</v>
      </c>
      <c r="B16098">
        <v>518</v>
      </c>
      <c r="C16098">
        <v>1840</v>
      </c>
      <c r="D16098">
        <v>0</v>
      </c>
      <c r="E16098">
        <v>0</v>
      </c>
      <c r="F16098" s="1"/>
      <c r="G16098" s="1"/>
      <c r="H16098" s="1"/>
      <c r="I16098" s="1"/>
      <c r="J16098" s="1"/>
      <c r="K16098" s="1"/>
      <c r="L16098" s="1"/>
      <c r="M16098" s="1"/>
    </row>
    <row r="16099" spans="1:13" x14ac:dyDescent="0.25">
      <c r="A16099" t="s">
        <v>170</v>
      </c>
      <c r="B16099">
        <v>518</v>
      </c>
      <c r="C16099">
        <v>1841</v>
      </c>
      <c r="D16099">
        <v>0</v>
      </c>
      <c r="E16099">
        <v>0</v>
      </c>
      <c r="F16099" s="1"/>
      <c r="G16099" s="1"/>
      <c r="H16099" s="1"/>
      <c r="I16099" s="1"/>
      <c r="J16099" s="1"/>
      <c r="K16099" s="1"/>
      <c r="L16099" s="1"/>
      <c r="M16099" s="1"/>
    </row>
    <row r="16100" spans="1:13" x14ac:dyDescent="0.25">
      <c r="A16100" t="s">
        <v>170</v>
      </c>
      <c r="B16100">
        <v>518</v>
      </c>
      <c r="C16100">
        <v>1842</v>
      </c>
      <c r="D16100">
        <v>0</v>
      </c>
      <c r="E16100">
        <v>0</v>
      </c>
      <c r="F16100" s="1"/>
      <c r="G16100" s="1"/>
      <c r="H16100" s="1"/>
      <c r="I16100" s="1"/>
      <c r="J16100" s="1"/>
      <c r="K16100" s="1"/>
      <c r="L16100" s="1"/>
      <c r="M16100" s="1"/>
    </row>
    <row r="16101" spans="1:13" x14ac:dyDescent="0.25">
      <c r="A16101" t="s">
        <v>170</v>
      </c>
      <c r="B16101">
        <v>518</v>
      </c>
      <c r="C16101">
        <v>1843</v>
      </c>
      <c r="D16101">
        <v>0</v>
      </c>
      <c r="E16101">
        <v>0</v>
      </c>
      <c r="F16101" s="1"/>
      <c r="G16101" s="1"/>
      <c r="H16101" s="1"/>
      <c r="I16101" s="1"/>
      <c r="J16101" s="1"/>
      <c r="K16101" s="1"/>
      <c r="L16101" s="1"/>
      <c r="M16101" s="1"/>
    </row>
    <row r="16102" spans="1:13" x14ac:dyDescent="0.25">
      <c r="A16102" t="s">
        <v>170</v>
      </c>
      <c r="B16102">
        <v>518</v>
      </c>
      <c r="C16102">
        <v>1844</v>
      </c>
      <c r="D16102">
        <v>0</v>
      </c>
      <c r="E16102">
        <v>0</v>
      </c>
      <c r="F16102" s="1"/>
      <c r="G16102" s="1"/>
      <c r="H16102" s="1"/>
      <c r="I16102" s="1"/>
      <c r="J16102" s="1"/>
      <c r="K16102" s="1"/>
      <c r="L16102" s="1"/>
      <c r="M16102" s="1"/>
    </row>
    <row r="16103" spans="1:13" x14ac:dyDescent="0.25">
      <c r="A16103" t="s">
        <v>170</v>
      </c>
      <c r="B16103">
        <v>518</v>
      </c>
      <c r="C16103">
        <v>1845</v>
      </c>
      <c r="D16103">
        <v>0</v>
      </c>
      <c r="E16103">
        <v>0</v>
      </c>
      <c r="F16103" s="1"/>
      <c r="G16103" s="1"/>
      <c r="H16103" s="1"/>
      <c r="I16103" s="1"/>
      <c r="J16103" s="1"/>
      <c r="K16103" s="1"/>
      <c r="L16103" s="1"/>
      <c r="M16103" s="1"/>
    </row>
    <row r="16104" spans="1:13" x14ac:dyDescent="0.25">
      <c r="A16104" t="s">
        <v>170</v>
      </c>
      <c r="B16104">
        <v>518</v>
      </c>
      <c r="C16104">
        <v>1846</v>
      </c>
      <c r="D16104">
        <v>0</v>
      </c>
      <c r="E16104">
        <v>0</v>
      </c>
      <c r="F16104" s="1"/>
      <c r="G16104" s="1"/>
      <c r="H16104" s="1"/>
      <c r="I16104" s="1"/>
      <c r="J16104" s="1"/>
      <c r="K16104" s="1"/>
      <c r="L16104" s="1"/>
      <c r="M16104" s="1"/>
    </row>
    <row r="16105" spans="1:13" x14ac:dyDescent="0.25">
      <c r="A16105" t="s">
        <v>170</v>
      </c>
      <c r="B16105">
        <v>518</v>
      </c>
      <c r="C16105">
        <v>1847</v>
      </c>
      <c r="D16105">
        <v>0</v>
      </c>
      <c r="E16105">
        <v>0</v>
      </c>
      <c r="F16105" s="1"/>
      <c r="G16105" s="1"/>
      <c r="H16105" s="1"/>
      <c r="I16105" s="1"/>
      <c r="J16105" s="1"/>
      <c r="K16105" s="1"/>
      <c r="L16105" s="1"/>
      <c r="M16105" s="1"/>
    </row>
    <row r="16106" spans="1:13" x14ac:dyDescent="0.25">
      <c r="A16106" t="s">
        <v>170</v>
      </c>
      <c r="B16106">
        <v>518</v>
      </c>
      <c r="C16106">
        <v>1848</v>
      </c>
      <c r="D16106">
        <v>0</v>
      </c>
      <c r="E16106">
        <v>0</v>
      </c>
      <c r="F16106" s="1"/>
      <c r="G16106" s="1"/>
      <c r="H16106" s="1"/>
      <c r="I16106" s="1"/>
      <c r="J16106" s="1"/>
      <c r="K16106" s="1"/>
      <c r="L16106" s="1"/>
      <c r="M16106" s="1"/>
    </row>
    <row r="16107" spans="1:13" x14ac:dyDescent="0.25">
      <c r="A16107" t="s">
        <v>170</v>
      </c>
      <c r="B16107">
        <v>518</v>
      </c>
      <c r="C16107">
        <v>1849</v>
      </c>
      <c r="D16107">
        <v>0</v>
      </c>
      <c r="E16107">
        <v>0</v>
      </c>
      <c r="F16107" s="1"/>
      <c r="G16107" s="1"/>
      <c r="H16107" s="1"/>
      <c r="I16107" s="1"/>
      <c r="J16107" s="1"/>
      <c r="K16107" s="1"/>
      <c r="L16107" s="1"/>
      <c r="M16107" s="1"/>
    </row>
    <row r="16108" spans="1:13" x14ac:dyDescent="0.25">
      <c r="A16108" t="s">
        <v>170</v>
      </c>
      <c r="B16108">
        <v>518</v>
      </c>
      <c r="C16108">
        <v>1850</v>
      </c>
      <c r="D16108">
        <v>0</v>
      </c>
      <c r="E16108">
        <v>0</v>
      </c>
      <c r="F16108" s="1"/>
      <c r="G16108" s="1"/>
      <c r="H16108" s="1"/>
      <c r="I16108" s="1"/>
      <c r="J16108" s="1"/>
      <c r="K16108" s="1"/>
      <c r="L16108" s="1"/>
      <c r="M16108" s="1"/>
    </row>
    <row r="16109" spans="1:13" x14ac:dyDescent="0.25">
      <c r="A16109" t="s">
        <v>170</v>
      </c>
      <c r="B16109">
        <v>518</v>
      </c>
      <c r="C16109">
        <v>1851</v>
      </c>
      <c r="D16109">
        <v>0</v>
      </c>
      <c r="E16109">
        <v>0</v>
      </c>
      <c r="F16109" s="1"/>
      <c r="G16109" s="1"/>
      <c r="H16109" s="1"/>
      <c r="I16109" s="1"/>
      <c r="J16109" s="1"/>
      <c r="K16109" s="1"/>
      <c r="L16109" s="1"/>
      <c r="M16109" s="1"/>
    </row>
    <row r="16110" spans="1:13" x14ac:dyDescent="0.25">
      <c r="A16110" t="s">
        <v>170</v>
      </c>
      <c r="B16110">
        <v>518</v>
      </c>
      <c r="C16110">
        <v>1852</v>
      </c>
      <c r="D16110">
        <v>0</v>
      </c>
      <c r="E16110">
        <v>0</v>
      </c>
      <c r="F16110" s="1"/>
      <c r="G16110" s="1"/>
      <c r="H16110" s="1"/>
      <c r="I16110" s="1"/>
      <c r="J16110" s="1"/>
      <c r="K16110" s="1"/>
      <c r="L16110" s="1"/>
      <c r="M16110" s="1"/>
    </row>
    <row r="16111" spans="1:13" x14ac:dyDescent="0.25">
      <c r="A16111" t="s">
        <v>170</v>
      </c>
      <c r="B16111">
        <v>518</v>
      </c>
      <c r="C16111">
        <v>1853</v>
      </c>
      <c r="D16111">
        <v>0</v>
      </c>
      <c r="E16111">
        <v>0</v>
      </c>
      <c r="F16111" s="1"/>
      <c r="G16111" s="1"/>
      <c r="H16111" s="1"/>
      <c r="I16111" s="1"/>
      <c r="J16111" s="1"/>
      <c r="K16111" s="1"/>
      <c r="L16111" s="1"/>
      <c r="M16111" s="1"/>
    </row>
    <row r="16112" spans="1:13" x14ac:dyDescent="0.25">
      <c r="A16112" t="s">
        <v>170</v>
      </c>
      <c r="B16112">
        <v>518</v>
      </c>
      <c r="C16112">
        <v>1854</v>
      </c>
      <c r="D16112">
        <v>0</v>
      </c>
      <c r="E16112">
        <v>0</v>
      </c>
      <c r="F16112" s="1"/>
      <c r="G16112" s="1"/>
      <c r="H16112" s="1"/>
      <c r="I16112" s="1"/>
      <c r="J16112" s="1"/>
      <c r="K16112" s="1"/>
      <c r="L16112" s="1"/>
      <c r="M16112" s="1"/>
    </row>
    <row r="16113" spans="1:13" x14ac:dyDescent="0.25">
      <c r="A16113" t="s">
        <v>170</v>
      </c>
      <c r="B16113">
        <v>518</v>
      </c>
      <c r="C16113">
        <v>1855</v>
      </c>
      <c r="D16113">
        <v>0</v>
      </c>
      <c r="E16113">
        <v>0</v>
      </c>
      <c r="F16113" s="1"/>
      <c r="G16113" s="1"/>
      <c r="H16113" s="1"/>
      <c r="I16113" s="1"/>
      <c r="J16113" s="1"/>
      <c r="K16113" s="1"/>
      <c r="L16113" s="1"/>
      <c r="M16113" s="1"/>
    </row>
    <row r="16114" spans="1:13" x14ac:dyDescent="0.25">
      <c r="A16114" t="s">
        <v>170</v>
      </c>
      <c r="B16114">
        <v>518</v>
      </c>
      <c r="C16114">
        <v>1856</v>
      </c>
      <c r="D16114">
        <v>0</v>
      </c>
      <c r="E16114">
        <v>0</v>
      </c>
      <c r="F16114" s="1"/>
      <c r="G16114" s="1"/>
      <c r="H16114" s="1"/>
      <c r="I16114" s="1"/>
      <c r="J16114" s="1"/>
      <c r="K16114" s="1"/>
      <c r="L16114" s="1"/>
      <c r="M16114" s="1"/>
    </row>
    <row r="16115" spans="1:13" x14ac:dyDescent="0.25">
      <c r="A16115" t="s">
        <v>170</v>
      </c>
      <c r="B16115">
        <v>518</v>
      </c>
      <c r="C16115">
        <v>1857</v>
      </c>
      <c r="D16115">
        <v>0</v>
      </c>
      <c r="E16115">
        <v>0</v>
      </c>
      <c r="F16115" s="1"/>
      <c r="G16115" s="1"/>
      <c r="H16115" s="1"/>
      <c r="I16115" s="1"/>
      <c r="J16115" s="1"/>
      <c r="K16115" s="1"/>
      <c r="L16115" s="1"/>
      <c r="M16115" s="1"/>
    </row>
    <row r="16116" spans="1:13" x14ac:dyDescent="0.25">
      <c r="A16116" t="s">
        <v>170</v>
      </c>
      <c r="B16116">
        <v>518</v>
      </c>
      <c r="C16116">
        <v>1858</v>
      </c>
      <c r="D16116">
        <v>0</v>
      </c>
      <c r="E16116">
        <v>0</v>
      </c>
      <c r="F16116" s="1"/>
      <c r="G16116" s="1"/>
      <c r="H16116" s="1"/>
      <c r="I16116" s="1"/>
      <c r="J16116" s="1"/>
      <c r="K16116" s="1"/>
      <c r="L16116" s="1"/>
      <c r="M16116" s="1"/>
    </row>
    <row r="16117" spans="1:13" x14ac:dyDescent="0.25">
      <c r="A16117" t="s">
        <v>170</v>
      </c>
      <c r="B16117">
        <v>518</v>
      </c>
      <c r="C16117">
        <v>1859</v>
      </c>
      <c r="D16117">
        <v>0</v>
      </c>
      <c r="E16117">
        <v>0</v>
      </c>
      <c r="F16117" s="1"/>
      <c r="G16117" s="1"/>
      <c r="H16117" s="1"/>
      <c r="I16117" s="1"/>
      <c r="J16117" s="1"/>
      <c r="K16117" s="1"/>
      <c r="L16117" s="1"/>
      <c r="M16117" s="1"/>
    </row>
    <row r="16118" spans="1:13" x14ac:dyDescent="0.25">
      <c r="A16118" t="s">
        <v>170</v>
      </c>
      <c r="B16118">
        <v>518</v>
      </c>
      <c r="C16118">
        <v>1860</v>
      </c>
      <c r="D16118">
        <v>0</v>
      </c>
      <c r="E16118">
        <v>0</v>
      </c>
      <c r="F16118" s="1"/>
      <c r="G16118" s="1"/>
      <c r="H16118" s="1"/>
      <c r="I16118" s="1"/>
      <c r="J16118" s="1"/>
      <c r="K16118" s="1"/>
      <c r="L16118" s="1"/>
      <c r="M16118" s="1"/>
    </row>
    <row r="16119" spans="1:13" x14ac:dyDescent="0.25">
      <c r="A16119" t="s">
        <v>170</v>
      </c>
      <c r="B16119">
        <v>518</v>
      </c>
      <c r="C16119">
        <v>1861</v>
      </c>
      <c r="D16119">
        <v>0</v>
      </c>
      <c r="E16119">
        <v>0</v>
      </c>
      <c r="F16119" s="1"/>
      <c r="G16119" s="1"/>
      <c r="H16119" s="1"/>
      <c r="I16119" s="1"/>
      <c r="J16119" s="1"/>
      <c r="K16119" s="1"/>
      <c r="L16119" s="1"/>
      <c r="M16119" s="1"/>
    </row>
    <row r="16120" spans="1:13" x14ac:dyDescent="0.25">
      <c r="A16120" t="s">
        <v>170</v>
      </c>
      <c r="B16120">
        <v>518</v>
      </c>
      <c r="C16120">
        <v>1862</v>
      </c>
      <c r="D16120">
        <v>0</v>
      </c>
      <c r="E16120">
        <v>0</v>
      </c>
      <c r="F16120" s="1"/>
      <c r="G16120" s="1"/>
      <c r="H16120" s="1"/>
      <c r="I16120" s="1"/>
      <c r="J16120" s="1"/>
      <c r="K16120" s="1"/>
      <c r="L16120" s="1"/>
      <c r="M16120" s="1"/>
    </row>
    <row r="16121" spans="1:13" x14ac:dyDescent="0.25">
      <c r="A16121" t="s">
        <v>170</v>
      </c>
      <c r="B16121">
        <v>518</v>
      </c>
      <c r="C16121">
        <v>1863</v>
      </c>
      <c r="D16121">
        <v>0</v>
      </c>
      <c r="E16121">
        <v>0</v>
      </c>
      <c r="F16121" s="1"/>
      <c r="G16121" s="1"/>
      <c r="H16121" s="1"/>
      <c r="I16121" s="1"/>
      <c r="J16121" s="1"/>
      <c r="K16121" s="1"/>
      <c r="L16121" s="1"/>
      <c r="M16121" s="1"/>
    </row>
    <row r="16122" spans="1:13" x14ac:dyDescent="0.25">
      <c r="A16122" t="s">
        <v>170</v>
      </c>
      <c r="B16122">
        <v>518</v>
      </c>
      <c r="C16122">
        <v>1864</v>
      </c>
      <c r="D16122">
        <v>0</v>
      </c>
      <c r="E16122">
        <v>0</v>
      </c>
      <c r="F16122" s="1"/>
      <c r="G16122" s="1"/>
      <c r="H16122" s="1"/>
      <c r="I16122" s="1"/>
      <c r="J16122" s="1"/>
      <c r="K16122" s="1"/>
      <c r="L16122" s="1"/>
      <c r="M16122" s="1"/>
    </row>
    <row r="16123" spans="1:13" x14ac:dyDescent="0.25">
      <c r="A16123" t="s">
        <v>170</v>
      </c>
      <c r="B16123">
        <v>518</v>
      </c>
      <c r="C16123">
        <v>1865</v>
      </c>
      <c r="D16123">
        <v>0</v>
      </c>
      <c r="E16123">
        <v>0</v>
      </c>
      <c r="F16123" s="1"/>
      <c r="G16123" s="1"/>
      <c r="H16123" s="1"/>
      <c r="I16123" s="1"/>
      <c r="J16123" s="1"/>
      <c r="K16123" s="1"/>
      <c r="L16123" s="1"/>
      <c r="M16123" s="1"/>
    </row>
    <row r="16124" spans="1:13" x14ac:dyDescent="0.25">
      <c r="A16124" t="s">
        <v>170</v>
      </c>
      <c r="B16124">
        <v>518</v>
      </c>
      <c r="C16124">
        <v>1866</v>
      </c>
      <c r="D16124">
        <v>0</v>
      </c>
      <c r="E16124">
        <v>0</v>
      </c>
      <c r="F16124" s="1"/>
      <c r="G16124" s="1"/>
      <c r="H16124" s="1"/>
      <c r="I16124" s="1"/>
      <c r="J16124" s="1"/>
      <c r="K16124" s="1"/>
      <c r="L16124" s="1"/>
      <c r="M16124" s="1"/>
    </row>
    <row r="16125" spans="1:13" x14ac:dyDescent="0.25">
      <c r="A16125" t="s">
        <v>170</v>
      </c>
      <c r="B16125">
        <v>518</v>
      </c>
      <c r="C16125">
        <v>1867</v>
      </c>
      <c r="D16125">
        <v>0</v>
      </c>
      <c r="E16125">
        <v>0</v>
      </c>
      <c r="F16125" s="1"/>
      <c r="G16125" s="1"/>
      <c r="H16125" s="1"/>
      <c r="I16125" s="1"/>
      <c r="J16125" s="1"/>
      <c r="K16125" s="1"/>
      <c r="L16125" s="1"/>
      <c r="M16125" s="1"/>
    </row>
    <row r="16126" spans="1:13" x14ac:dyDescent="0.25">
      <c r="A16126" t="s">
        <v>170</v>
      </c>
      <c r="B16126">
        <v>518</v>
      </c>
      <c r="C16126">
        <v>1868</v>
      </c>
      <c r="D16126">
        <v>0</v>
      </c>
      <c r="E16126">
        <v>0</v>
      </c>
      <c r="F16126" s="1"/>
      <c r="G16126" s="1"/>
      <c r="H16126" s="1"/>
      <c r="I16126" s="1"/>
      <c r="J16126" s="1"/>
      <c r="K16126" s="1"/>
      <c r="L16126" s="1"/>
      <c r="M16126" s="1"/>
    </row>
    <row r="16127" spans="1:13" x14ac:dyDescent="0.25">
      <c r="A16127" t="s">
        <v>170</v>
      </c>
      <c r="B16127">
        <v>518</v>
      </c>
      <c r="C16127">
        <v>1869</v>
      </c>
      <c r="D16127">
        <v>0</v>
      </c>
      <c r="E16127">
        <v>0</v>
      </c>
      <c r="F16127" s="1"/>
      <c r="G16127" s="1"/>
      <c r="H16127" s="1"/>
      <c r="I16127" s="1"/>
      <c r="J16127" s="1"/>
      <c r="K16127" s="1"/>
      <c r="L16127" s="1"/>
      <c r="M16127" s="1"/>
    </row>
    <row r="16128" spans="1:13" x14ac:dyDescent="0.25">
      <c r="A16128" t="s">
        <v>170</v>
      </c>
      <c r="B16128">
        <v>518</v>
      </c>
      <c r="C16128">
        <v>1870</v>
      </c>
      <c r="D16128">
        <v>0</v>
      </c>
      <c r="E16128">
        <v>0</v>
      </c>
      <c r="F16128" s="1"/>
      <c r="G16128" s="1"/>
      <c r="H16128" s="1"/>
      <c r="I16128" s="1"/>
      <c r="J16128" s="1"/>
      <c r="K16128" s="1"/>
      <c r="L16128" s="1"/>
      <c r="M16128" s="1"/>
    </row>
    <row r="16129" spans="1:13" x14ac:dyDescent="0.25">
      <c r="A16129" t="s">
        <v>170</v>
      </c>
      <c r="B16129">
        <v>518</v>
      </c>
      <c r="C16129">
        <v>1871</v>
      </c>
      <c r="D16129">
        <v>0</v>
      </c>
      <c r="E16129">
        <v>0</v>
      </c>
      <c r="F16129" s="1"/>
      <c r="G16129" s="1"/>
      <c r="H16129" s="1"/>
      <c r="I16129" s="1"/>
      <c r="J16129" s="1"/>
      <c r="K16129" s="1"/>
      <c r="L16129" s="1"/>
      <c r="M16129" s="1"/>
    </row>
    <row r="16130" spans="1:13" x14ac:dyDescent="0.25">
      <c r="A16130" t="s">
        <v>170</v>
      </c>
      <c r="B16130">
        <v>518</v>
      </c>
      <c r="C16130">
        <v>1872</v>
      </c>
      <c r="D16130">
        <v>0</v>
      </c>
      <c r="E16130">
        <v>0</v>
      </c>
      <c r="F16130" s="1"/>
      <c r="G16130" s="1"/>
      <c r="H16130" s="1"/>
      <c r="I16130" s="1"/>
      <c r="J16130" s="1"/>
      <c r="K16130" s="1"/>
      <c r="L16130" s="1"/>
      <c r="M16130" s="1"/>
    </row>
    <row r="16131" spans="1:13" x14ac:dyDescent="0.25">
      <c r="A16131" t="s">
        <v>170</v>
      </c>
      <c r="B16131">
        <v>518</v>
      </c>
      <c r="C16131">
        <v>1873</v>
      </c>
      <c r="D16131">
        <v>0</v>
      </c>
      <c r="E16131">
        <v>0</v>
      </c>
      <c r="F16131" s="1"/>
      <c r="G16131" s="1"/>
      <c r="H16131" s="1"/>
      <c r="I16131" s="1"/>
      <c r="J16131" s="1"/>
      <c r="K16131" s="1"/>
      <c r="L16131" s="1"/>
      <c r="M16131" s="1"/>
    </row>
    <row r="16132" spans="1:13" x14ac:dyDescent="0.25">
      <c r="A16132" t="s">
        <v>170</v>
      </c>
      <c r="B16132">
        <v>518</v>
      </c>
      <c r="C16132">
        <v>1874</v>
      </c>
      <c r="D16132">
        <v>0</v>
      </c>
      <c r="E16132">
        <v>0</v>
      </c>
      <c r="F16132" s="1"/>
      <c r="G16132" s="1"/>
      <c r="H16132" s="1"/>
      <c r="I16132" s="1"/>
      <c r="J16132" s="1"/>
      <c r="K16132" s="1"/>
      <c r="L16132" s="1"/>
      <c r="M16132" s="1"/>
    </row>
    <row r="16133" spans="1:13" x14ac:dyDescent="0.25">
      <c r="A16133" t="s">
        <v>170</v>
      </c>
      <c r="B16133">
        <v>518</v>
      </c>
      <c r="C16133">
        <v>1875</v>
      </c>
      <c r="D16133">
        <v>0</v>
      </c>
      <c r="E16133">
        <v>0</v>
      </c>
      <c r="F16133" s="1"/>
      <c r="G16133" s="1"/>
      <c r="H16133" s="1"/>
      <c r="I16133" s="1"/>
      <c r="J16133" s="1"/>
      <c r="K16133" s="1"/>
      <c r="L16133" s="1"/>
      <c r="M16133" s="1"/>
    </row>
    <row r="16134" spans="1:13" x14ac:dyDescent="0.25">
      <c r="A16134" t="s">
        <v>170</v>
      </c>
      <c r="B16134">
        <v>518</v>
      </c>
      <c r="C16134">
        <v>1876</v>
      </c>
      <c r="D16134">
        <v>0</v>
      </c>
      <c r="E16134">
        <v>0</v>
      </c>
      <c r="F16134" s="1"/>
      <c r="G16134" s="1"/>
      <c r="H16134" s="1"/>
      <c r="I16134" s="1"/>
      <c r="J16134" s="1"/>
      <c r="K16134" s="1"/>
      <c r="L16134" s="1"/>
      <c r="M16134" s="1"/>
    </row>
    <row r="16135" spans="1:13" x14ac:dyDescent="0.25">
      <c r="A16135" t="s">
        <v>170</v>
      </c>
      <c r="B16135">
        <v>518</v>
      </c>
      <c r="C16135">
        <v>1877</v>
      </c>
      <c r="D16135">
        <v>0</v>
      </c>
      <c r="E16135">
        <v>0</v>
      </c>
      <c r="F16135" s="1"/>
      <c r="G16135" s="1"/>
      <c r="H16135" s="1"/>
      <c r="I16135" s="1"/>
      <c r="J16135" s="1"/>
      <c r="K16135" s="1"/>
      <c r="L16135" s="1"/>
      <c r="M16135" s="1"/>
    </row>
    <row r="16136" spans="1:13" x14ac:dyDescent="0.25">
      <c r="A16136" t="s">
        <v>170</v>
      </c>
      <c r="B16136">
        <v>518</v>
      </c>
      <c r="C16136">
        <v>1878</v>
      </c>
      <c r="D16136">
        <v>0</v>
      </c>
      <c r="E16136">
        <v>0</v>
      </c>
      <c r="F16136" s="1"/>
      <c r="G16136" s="1"/>
      <c r="H16136" s="1"/>
      <c r="I16136" s="1"/>
      <c r="J16136" s="1"/>
      <c r="K16136" s="1"/>
      <c r="L16136" s="1"/>
      <c r="M16136" s="1"/>
    </row>
    <row r="16137" spans="1:13" x14ac:dyDescent="0.25">
      <c r="A16137" t="s">
        <v>170</v>
      </c>
      <c r="B16137">
        <v>518</v>
      </c>
      <c r="C16137">
        <v>1879</v>
      </c>
      <c r="D16137">
        <v>0</v>
      </c>
      <c r="E16137">
        <v>0</v>
      </c>
      <c r="F16137" s="1"/>
      <c r="G16137" s="1"/>
      <c r="H16137" s="1"/>
      <c r="I16137" s="1"/>
      <c r="J16137" s="1"/>
      <c r="K16137" s="1"/>
      <c r="L16137" s="1"/>
      <c r="M16137" s="1"/>
    </row>
    <row r="16138" spans="1:13" x14ac:dyDescent="0.25">
      <c r="A16138" t="s">
        <v>170</v>
      </c>
      <c r="B16138">
        <v>518</v>
      </c>
      <c r="C16138">
        <v>1880</v>
      </c>
      <c r="D16138">
        <v>0</v>
      </c>
      <c r="E16138">
        <v>0</v>
      </c>
      <c r="F16138" s="1"/>
      <c r="G16138" s="1"/>
      <c r="H16138" s="1"/>
      <c r="I16138" s="1"/>
      <c r="J16138" s="1"/>
      <c r="K16138" s="1"/>
      <c r="L16138" s="1"/>
      <c r="M16138" s="1"/>
    </row>
    <row r="16139" spans="1:13" x14ac:dyDescent="0.25">
      <c r="A16139" t="s">
        <v>170</v>
      </c>
      <c r="B16139">
        <v>518</v>
      </c>
      <c r="C16139">
        <v>1881</v>
      </c>
      <c r="D16139">
        <v>0</v>
      </c>
      <c r="E16139">
        <v>0</v>
      </c>
      <c r="F16139" s="1"/>
      <c r="G16139" s="1"/>
      <c r="H16139" s="1"/>
      <c r="I16139" s="1"/>
      <c r="J16139" s="1"/>
      <c r="K16139" s="1"/>
      <c r="L16139" s="1"/>
      <c r="M16139" s="1"/>
    </row>
    <row r="16140" spans="1:13" x14ac:dyDescent="0.25">
      <c r="A16140" t="s">
        <v>170</v>
      </c>
      <c r="B16140">
        <v>518</v>
      </c>
      <c r="C16140">
        <v>1882</v>
      </c>
      <c r="D16140">
        <v>0</v>
      </c>
      <c r="E16140">
        <v>0</v>
      </c>
      <c r="F16140" s="1"/>
      <c r="G16140" s="1"/>
      <c r="H16140" s="1"/>
      <c r="I16140" s="1"/>
      <c r="J16140" s="1"/>
      <c r="K16140" s="1"/>
      <c r="L16140" s="1"/>
      <c r="M16140" s="1"/>
    </row>
    <row r="16141" spans="1:13" x14ac:dyDescent="0.25">
      <c r="A16141" t="s">
        <v>170</v>
      </c>
      <c r="B16141">
        <v>518</v>
      </c>
      <c r="C16141">
        <v>1883</v>
      </c>
      <c r="D16141">
        <v>0</v>
      </c>
      <c r="E16141">
        <v>0</v>
      </c>
      <c r="F16141" s="1"/>
      <c r="G16141" s="1"/>
      <c r="H16141" s="1"/>
      <c r="I16141" s="1"/>
      <c r="J16141" s="1"/>
      <c r="K16141" s="1"/>
      <c r="L16141" s="1"/>
      <c r="M16141" s="1"/>
    </row>
    <row r="16142" spans="1:13" x14ac:dyDescent="0.25">
      <c r="A16142" t="s">
        <v>170</v>
      </c>
      <c r="B16142">
        <v>518</v>
      </c>
      <c r="C16142">
        <v>1884</v>
      </c>
      <c r="D16142">
        <v>0</v>
      </c>
      <c r="E16142">
        <v>0</v>
      </c>
      <c r="F16142" s="1"/>
      <c r="G16142" s="1"/>
      <c r="H16142" s="1"/>
      <c r="I16142" s="1"/>
      <c r="J16142" s="1"/>
      <c r="K16142" s="1"/>
      <c r="L16142" s="1"/>
      <c r="M16142" s="1"/>
    </row>
    <row r="16143" spans="1:13" x14ac:dyDescent="0.25">
      <c r="A16143" t="s">
        <v>170</v>
      </c>
      <c r="B16143">
        <v>518</v>
      </c>
      <c r="C16143">
        <v>1885</v>
      </c>
      <c r="D16143">
        <v>0</v>
      </c>
      <c r="E16143">
        <v>0</v>
      </c>
      <c r="F16143" s="1"/>
      <c r="G16143" s="1"/>
      <c r="H16143" s="1"/>
      <c r="I16143" s="1"/>
      <c r="J16143" s="1"/>
      <c r="K16143" s="1"/>
      <c r="L16143" s="1"/>
      <c r="M16143" s="1"/>
    </row>
    <row r="16144" spans="1:13" x14ac:dyDescent="0.25">
      <c r="A16144" t="s">
        <v>170</v>
      </c>
      <c r="B16144">
        <v>518</v>
      </c>
      <c r="C16144">
        <v>1886</v>
      </c>
      <c r="D16144">
        <v>0</v>
      </c>
      <c r="E16144">
        <v>0</v>
      </c>
      <c r="F16144" s="1"/>
      <c r="G16144" s="1"/>
      <c r="H16144" s="1"/>
      <c r="I16144" s="1"/>
      <c r="J16144" s="1"/>
      <c r="K16144" s="1"/>
      <c r="L16144" s="1"/>
      <c r="M16144" s="1"/>
    </row>
    <row r="16145" spans="1:13" x14ac:dyDescent="0.25">
      <c r="A16145" t="s">
        <v>170</v>
      </c>
      <c r="B16145">
        <v>518</v>
      </c>
      <c r="C16145">
        <v>1887</v>
      </c>
      <c r="D16145">
        <v>0</v>
      </c>
      <c r="E16145">
        <v>0</v>
      </c>
      <c r="F16145" s="1"/>
      <c r="G16145" s="1"/>
      <c r="H16145" s="1"/>
      <c r="I16145" s="1"/>
      <c r="J16145" s="1"/>
      <c r="K16145" s="1"/>
      <c r="L16145" s="1"/>
      <c r="M16145" s="1"/>
    </row>
    <row r="16146" spans="1:13" x14ac:dyDescent="0.25">
      <c r="A16146" t="s">
        <v>170</v>
      </c>
      <c r="B16146">
        <v>518</v>
      </c>
      <c r="C16146">
        <v>1888</v>
      </c>
      <c r="D16146">
        <v>0</v>
      </c>
      <c r="E16146">
        <v>0</v>
      </c>
      <c r="F16146" s="1"/>
      <c r="G16146" s="1"/>
      <c r="H16146" s="1"/>
      <c r="I16146" s="1"/>
      <c r="J16146" s="1"/>
      <c r="K16146" s="1"/>
      <c r="L16146" s="1"/>
      <c r="M16146" s="1"/>
    </row>
    <row r="16147" spans="1:13" x14ac:dyDescent="0.25">
      <c r="A16147" t="s">
        <v>170</v>
      </c>
      <c r="B16147">
        <v>518</v>
      </c>
      <c r="C16147">
        <v>1889</v>
      </c>
      <c r="D16147">
        <v>0</v>
      </c>
      <c r="E16147">
        <v>0</v>
      </c>
      <c r="F16147" s="1"/>
      <c r="G16147" s="1"/>
      <c r="H16147" s="1"/>
      <c r="I16147" s="1"/>
      <c r="J16147" s="1"/>
      <c r="K16147" s="1"/>
      <c r="L16147" s="1"/>
      <c r="M16147" s="1"/>
    </row>
    <row r="16148" spans="1:13" x14ac:dyDescent="0.25">
      <c r="A16148" t="s">
        <v>170</v>
      </c>
      <c r="B16148">
        <v>518</v>
      </c>
      <c r="C16148">
        <v>1890</v>
      </c>
      <c r="D16148">
        <v>0</v>
      </c>
      <c r="E16148">
        <v>0</v>
      </c>
      <c r="F16148" s="1"/>
      <c r="G16148" s="1"/>
      <c r="H16148" s="1"/>
      <c r="I16148" s="1"/>
      <c r="J16148" s="1"/>
      <c r="K16148" s="1"/>
      <c r="L16148" s="1"/>
      <c r="M16148" s="1"/>
    </row>
    <row r="16149" spans="1:13" x14ac:dyDescent="0.25">
      <c r="A16149" t="s">
        <v>170</v>
      </c>
      <c r="B16149">
        <v>518</v>
      </c>
      <c r="C16149">
        <v>1891</v>
      </c>
      <c r="D16149">
        <v>0</v>
      </c>
      <c r="E16149">
        <v>0</v>
      </c>
      <c r="F16149" s="1"/>
      <c r="G16149" s="1"/>
      <c r="H16149" s="1"/>
      <c r="I16149" s="1"/>
      <c r="J16149" s="1"/>
      <c r="K16149" s="1"/>
      <c r="L16149" s="1"/>
      <c r="M16149" s="1"/>
    </row>
    <row r="16150" spans="1:13" x14ac:dyDescent="0.25">
      <c r="A16150" t="s">
        <v>170</v>
      </c>
      <c r="B16150">
        <v>518</v>
      </c>
      <c r="C16150">
        <v>1892</v>
      </c>
      <c r="D16150">
        <v>0</v>
      </c>
      <c r="E16150">
        <v>0</v>
      </c>
      <c r="F16150" s="1"/>
      <c r="G16150" s="1"/>
      <c r="H16150" s="1"/>
      <c r="I16150" s="1"/>
      <c r="J16150" s="1"/>
      <c r="K16150" s="1"/>
      <c r="L16150" s="1"/>
      <c r="M16150" s="1"/>
    </row>
    <row r="16151" spans="1:13" x14ac:dyDescent="0.25">
      <c r="A16151" t="s">
        <v>170</v>
      </c>
      <c r="B16151">
        <v>518</v>
      </c>
      <c r="C16151">
        <v>1893</v>
      </c>
      <c r="D16151">
        <v>0</v>
      </c>
      <c r="E16151">
        <v>0</v>
      </c>
      <c r="F16151" s="1"/>
      <c r="G16151" s="1"/>
      <c r="H16151" s="1"/>
      <c r="I16151" s="1"/>
      <c r="J16151" s="1"/>
      <c r="K16151" s="1"/>
      <c r="L16151" s="1"/>
      <c r="M16151" s="1"/>
    </row>
    <row r="16152" spans="1:13" x14ac:dyDescent="0.25">
      <c r="A16152" t="s">
        <v>170</v>
      </c>
      <c r="B16152">
        <v>518</v>
      </c>
      <c r="C16152">
        <v>1894</v>
      </c>
      <c r="D16152">
        <v>0</v>
      </c>
      <c r="E16152">
        <v>0</v>
      </c>
      <c r="F16152" s="1"/>
      <c r="G16152" s="1"/>
      <c r="H16152" s="1"/>
      <c r="I16152" s="1"/>
      <c r="J16152" s="1"/>
      <c r="K16152" s="1"/>
      <c r="L16152" s="1"/>
      <c r="M16152" s="1"/>
    </row>
    <row r="16153" spans="1:13" x14ac:dyDescent="0.25">
      <c r="A16153" t="s">
        <v>170</v>
      </c>
      <c r="B16153">
        <v>518</v>
      </c>
      <c r="C16153">
        <v>1895</v>
      </c>
      <c r="D16153">
        <v>0</v>
      </c>
      <c r="E16153">
        <v>0</v>
      </c>
      <c r="F16153" s="1"/>
      <c r="G16153" s="1"/>
      <c r="H16153" s="1"/>
      <c r="I16153" s="1"/>
      <c r="J16153" s="1"/>
      <c r="K16153" s="1"/>
      <c r="L16153" s="1"/>
      <c r="M16153" s="1"/>
    </row>
    <row r="16154" spans="1:13" x14ac:dyDescent="0.25">
      <c r="A16154" t="s">
        <v>170</v>
      </c>
      <c r="B16154">
        <v>518</v>
      </c>
      <c r="C16154">
        <v>1896</v>
      </c>
      <c r="D16154">
        <v>0</v>
      </c>
      <c r="E16154">
        <v>0</v>
      </c>
      <c r="F16154" s="1"/>
      <c r="G16154" s="1"/>
      <c r="H16154" s="1"/>
      <c r="I16154" s="1"/>
      <c r="J16154" s="1"/>
      <c r="K16154" s="1"/>
      <c r="L16154" s="1"/>
      <c r="M16154" s="1"/>
    </row>
    <row r="16155" spans="1:13" x14ac:dyDescent="0.25">
      <c r="A16155" t="s">
        <v>170</v>
      </c>
      <c r="B16155">
        <v>518</v>
      </c>
      <c r="C16155">
        <v>1897</v>
      </c>
      <c r="D16155">
        <v>0</v>
      </c>
      <c r="E16155">
        <v>0</v>
      </c>
      <c r="F16155" s="1"/>
      <c r="G16155" s="1"/>
      <c r="H16155" s="1"/>
      <c r="I16155" s="1"/>
      <c r="J16155" s="1"/>
      <c r="K16155" s="1"/>
      <c r="L16155" s="1"/>
      <c r="M16155" s="1"/>
    </row>
    <row r="16156" spans="1:13" x14ac:dyDescent="0.25">
      <c r="A16156" t="s">
        <v>170</v>
      </c>
      <c r="B16156">
        <v>518</v>
      </c>
      <c r="C16156">
        <v>1898</v>
      </c>
      <c r="D16156">
        <v>0</v>
      </c>
      <c r="E16156">
        <v>0</v>
      </c>
      <c r="F16156" s="1"/>
      <c r="G16156" s="1"/>
      <c r="H16156" s="1"/>
      <c r="I16156" s="1"/>
      <c r="J16156" s="1"/>
      <c r="K16156" s="1"/>
      <c r="L16156" s="1"/>
      <c r="M16156" s="1"/>
    </row>
    <row r="16157" spans="1:13" x14ac:dyDescent="0.25">
      <c r="A16157" t="s">
        <v>170</v>
      </c>
      <c r="B16157">
        <v>518</v>
      </c>
      <c r="C16157">
        <v>1899</v>
      </c>
      <c r="D16157">
        <v>0</v>
      </c>
      <c r="E16157">
        <v>0</v>
      </c>
      <c r="F16157" s="1"/>
      <c r="G16157" s="1"/>
      <c r="H16157" s="1"/>
      <c r="I16157" s="1"/>
      <c r="J16157" s="1"/>
      <c r="K16157" s="1"/>
      <c r="L16157" s="1"/>
      <c r="M16157" s="1"/>
    </row>
    <row r="16158" spans="1:13" x14ac:dyDescent="0.25">
      <c r="A16158" t="s">
        <v>170</v>
      </c>
      <c r="B16158">
        <v>518</v>
      </c>
      <c r="C16158">
        <v>1900</v>
      </c>
      <c r="D16158">
        <v>0</v>
      </c>
      <c r="E16158">
        <v>0</v>
      </c>
      <c r="F16158" s="1"/>
      <c r="G16158" s="1"/>
      <c r="H16158" s="1"/>
      <c r="I16158" s="1"/>
      <c r="J16158" s="1"/>
      <c r="K16158" s="1"/>
      <c r="L16158" s="1"/>
      <c r="M16158" s="1"/>
    </row>
    <row r="16159" spans="1:13" x14ac:dyDescent="0.25">
      <c r="A16159" t="s">
        <v>170</v>
      </c>
      <c r="B16159">
        <v>518</v>
      </c>
      <c r="C16159">
        <v>1901</v>
      </c>
      <c r="D16159">
        <v>0</v>
      </c>
      <c r="E16159">
        <v>0</v>
      </c>
      <c r="F16159" s="1"/>
      <c r="G16159" s="1"/>
      <c r="H16159" s="1"/>
      <c r="I16159" s="1"/>
      <c r="J16159" s="1"/>
      <c r="K16159" s="1"/>
      <c r="L16159" s="1"/>
      <c r="M16159" s="1"/>
    </row>
    <row r="16160" spans="1:13" x14ac:dyDescent="0.25">
      <c r="A16160" t="s">
        <v>170</v>
      </c>
      <c r="B16160">
        <v>518</v>
      </c>
      <c r="C16160">
        <v>1902</v>
      </c>
      <c r="D16160">
        <v>0</v>
      </c>
      <c r="E16160">
        <v>0</v>
      </c>
      <c r="F16160" s="1"/>
      <c r="G16160" s="1"/>
      <c r="H16160" s="1"/>
      <c r="I16160" s="1"/>
      <c r="J16160" s="1"/>
      <c r="K16160" s="1"/>
      <c r="L16160" s="1"/>
      <c r="M16160" s="1"/>
    </row>
    <row r="16161" spans="1:13" x14ac:dyDescent="0.25">
      <c r="A16161" t="s">
        <v>170</v>
      </c>
      <c r="B16161">
        <v>518</v>
      </c>
      <c r="C16161">
        <v>1903</v>
      </c>
      <c r="D16161">
        <v>0</v>
      </c>
      <c r="E16161">
        <v>0</v>
      </c>
      <c r="F16161" s="1"/>
      <c r="G16161" s="1"/>
      <c r="H16161" s="1"/>
      <c r="I16161" s="1"/>
      <c r="J16161" s="1"/>
      <c r="K16161" s="1"/>
      <c r="L16161" s="1"/>
      <c r="M16161" s="1"/>
    </row>
    <row r="16162" spans="1:13" x14ac:dyDescent="0.25">
      <c r="A16162" t="s">
        <v>170</v>
      </c>
      <c r="B16162">
        <v>518</v>
      </c>
      <c r="C16162">
        <v>1904</v>
      </c>
      <c r="D16162">
        <v>0</v>
      </c>
      <c r="E16162">
        <v>0</v>
      </c>
      <c r="F16162" s="1"/>
      <c r="G16162" s="1"/>
      <c r="H16162" s="1"/>
      <c r="I16162" s="1"/>
      <c r="J16162" s="1"/>
      <c r="K16162" s="1"/>
      <c r="L16162" s="1"/>
      <c r="M16162" s="1"/>
    </row>
    <row r="16163" spans="1:13" x14ac:dyDescent="0.25">
      <c r="A16163" t="s">
        <v>170</v>
      </c>
      <c r="B16163">
        <v>518</v>
      </c>
      <c r="C16163">
        <v>1905</v>
      </c>
      <c r="D16163">
        <v>0</v>
      </c>
      <c r="E16163">
        <v>0</v>
      </c>
      <c r="F16163" s="1"/>
      <c r="G16163" s="1"/>
      <c r="H16163" s="1"/>
      <c r="I16163" s="1"/>
      <c r="J16163" s="1"/>
      <c r="K16163" s="1"/>
      <c r="L16163" s="1"/>
      <c r="M16163" s="1"/>
    </row>
    <row r="16164" spans="1:13" x14ac:dyDescent="0.25">
      <c r="A16164" t="s">
        <v>170</v>
      </c>
      <c r="B16164">
        <v>518</v>
      </c>
      <c r="C16164">
        <v>1906</v>
      </c>
      <c r="D16164">
        <v>0</v>
      </c>
      <c r="E16164">
        <v>0</v>
      </c>
      <c r="F16164" s="1"/>
      <c r="G16164" s="1"/>
      <c r="H16164" s="1"/>
      <c r="I16164" s="1"/>
      <c r="J16164" s="1"/>
      <c r="K16164" s="1"/>
      <c r="L16164" s="1"/>
      <c r="M16164" s="1"/>
    </row>
    <row r="16165" spans="1:13" x14ac:dyDescent="0.25">
      <c r="A16165" t="s">
        <v>170</v>
      </c>
      <c r="B16165">
        <v>518</v>
      </c>
      <c r="C16165">
        <v>1907</v>
      </c>
      <c r="D16165">
        <v>0</v>
      </c>
      <c r="E16165">
        <v>0</v>
      </c>
      <c r="F16165" s="1"/>
      <c r="G16165" s="1"/>
      <c r="H16165" s="1"/>
      <c r="I16165" s="1"/>
      <c r="J16165" s="1"/>
      <c r="K16165" s="1"/>
      <c r="L16165" s="1"/>
      <c r="M16165" s="1"/>
    </row>
    <row r="16166" spans="1:13" x14ac:dyDescent="0.25">
      <c r="A16166" t="s">
        <v>170</v>
      </c>
      <c r="B16166">
        <v>518</v>
      </c>
      <c r="C16166">
        <v>1908</v>
      </c>
      <c r="D16166">
        <v>0</v>
      </c>
      <c r="E16166">
        <v>0</v>
      </c>
      <c r="F16166" s="1"/>
      <c r="G16166" s="1"/>
      <c r="H16166" s="1"/>
      <c r="I16166" s="1"/>
      <c r="J16166" s="1"/>
      <c r="K16166" s="1"/>
      <c r="L16166" s="1"/>
      <c r="M16166" s="1"/>
    </row>
    <row r="16167" spans="1:13" x14ac:dyDescent="0.25">
      <c r="A16167" t="s">
        <v>170</v>
      </c>
      <c r="B16167">
        <v>518</v>
      </c>
      <c r="C16167">
        <v>1909</v>
      </c>
      <c r="D16167">
        <v>0</v>
      </c>
      <c r="E16167">
        <v>0</v>
      </c>
      <c r="F16167" s="1"/>
      <c r="G16167" s="1"/>
      <c r="H16167" s="1"/>
      <c r="I16167" s="1"/>
      <c r="J16167" s="1"/>
      <c r="K16167" s="1"/>
      <c r="L16167" s="1"/>
      <c r="M16167" s="1"/>
    </row>
    <row r="16168" spans="1:13" x14ac:dyDescent="0.25">
      <c r="A16168" t="s">
        <v>170</v>
      </c>
      <c r="B16168">
        <v>518</v>
      </c>
      <c r="C16168">
        <v>1910</v>
      </c>
      <c r="D16168">
        <v>0</v>
      </c>
      <c r="E16168">
        <v>0</v>
      </c>
      <c r="F16168" s="1"/>
      <c r="G16168" s="1"/>
      <c r="H16168" s="1"/>
      <c r="I16168" s="1"/>
      <c r="J16168" s="1"/>
      <c r="K16168" s="1"/>
      <c r="L16168" s="1"/>
      <c r="M16168" s="1"/>
    </row>
    <row r="16169" spans="1:13" x14ac:dyDescent="0.25">
      <c r="A16169" t="s">
        <v>170</v>
      </c>
      <c r="B16169">
        <v>518</v>
      </c>
      <c r="C16169">
        <v>1911</v>
      </c>
      <c r="D16169">
        <v>0</v>
      </c>
      <c r="E16169">
        <v>0</v>
      </c>
      <c r="F16169" s="1"/>
      <c r="G16169" s="1"/>
      <c r="H16169" s="1"/>
      <c r="I16169" s="1"/>
      <c r="J16169" s="1"/>
      <c r="K16169" s="1"/>
      <c r="L16169" s="1"/>
      <c r="M16169" s="1"/>
    </row>
    <row r="16170" spans="1:13" x14ac:dyDescent="0.25">
      <c r="A16170" t="s">
        <v>170</v>
      </c>
      <c r="B16170">
        <v>518</v>
      </c>
      <c r="C16170">
        <v>1912</v>
      </c>
      <c r="D16170">
        <v>0</v>
      </c>
      <c r="E16170">
        <v>0</v>
      </c>
      <c r="F16170" s="1"/>
      <c r="G16170" s="1"/>
      <c r="H16170" s="1"/>
      <c r="I16170" s="1"/>
      <c r="J16170" s="1"/>
      <c r="K16170" s="1"/>
      <c r="L16170" s="1"/>
      <c r="M16170" s="1"/>
    </row>
    <row r="16171" spans="1:13" x14ac:dyDescent="0.25">
      <c r="A16171" t="s">
        <v>170</v>
      </c>
      <c r="B16171">
        <v>518</v>
      </c>
      <c r="C16171">
        <v>1913</v>
      </c>
      <c r="D16171">
        <v>0</v>
      </c>
      <c r="E16171">
        <v>0</v>
      </c>
      <c r="F16171" s="1"/>
      <c r="G16171" s="1"/>
      <c r="H16171" s="1"/>
      <c r="I16171" s="1"/>
      <c r="J16171" s="1"/>
      <c r="K16171" s="1"/>
      <c r="L16171" s="1"/>
      <c r="M16171" s="1"/>
    </row>
    <row r="16172" spans="1:13" x14ac:dyDescent="0.25">
      <c r="A16172" t="s">
        <v>170</v>
      </c>
      <c r="B16172">
        <v>518</v>
      </c>
      <c r="C16172">
        <v>1914</v>
      </c>
      <c r="D16172">
        <v>0</v>
      </c>
      <c r="E16172">
        <v>0</v>
      </c>
      <c r="F16172" s="1"/>
      <c r="G16172" s="1"/>
      <c r="H16172" s="1"/>
      <c r="I16172" s="1"/>
      <c r="J16172" s="1"/>
      <c r="K16172" s="1"/>
      <c r="L16172" s="1"/>
      <c r="M16172" s="1"/>
    </row>
    <row r="16173" spans="1:13" x14ac:dyDescent="0.25">
      <c r="A16173" t="s">
        <v>170</v>
      </c>
      <c r="B16173">
        <v>518</v>
      </c>
      <c r="C16173">
        <v>1915</v>
      </c>
      <c r="D16173">
        <v>0</v>
      </c>
      <c r="E16173">
        <v>0</v>
      </c>
      <c r="F16173" s="1"/>
      <c r="G16173" s="1"/>
      <c r="H16173" s="1"/>
      <c r="I16173" s="1"/>
      <c r="J16173" s="1"/>
      <c r="K16173" s="1"/>
      <c r="L16173" s="1"/>
      <c r="M16173" s="1"/>
    </row>
    <row r="16174" spans="1:13" x14ac:dyDescent="0.25">
      <c r="A16174" t="s">
        <v>170</v>
      </c>
      <c r="B16174">
        <v>518</v>
      </c>
      <c r="C16174">
        <v>1916</v>
      </c>
      <c r="D16174">
        <v>0</v>
      </c>
      <c r="E16174">
        <v>0</v>
      </c>
      <c r="F16174" s="1"/>
      <c r="G16174" s="1"/>
      <c r="H16174" s="1"/>
      <c r="I16174" s="1"/>
      <c r="J16174" s="1"/>
      <c r="K16174" s="1"/>
      <c r="L16174" s="1"/>
      <c r="M16174" s="1"/>
    </row>
    <row r="16175" spans="1:13" x14ac:dyDescent="0.25">
      <c r="A16175" t="s">
        <v>170</v>
      </c>
      <c r="B16175">
        <v>518</v>
      </c>
      <c r="C16175">
        <v>1917</v>
      </c>
      <c r="D16175">
        <v>0</v>
      </c>
      <c r="E16175">
        <v>0</v>
      </c>
      <c r="F16175" s="1"/>
      <c r="G16175" s="1"/>
      <c r="H16175" s="1"/>
      <c r="I16175" s="1"/>
      <c r="J16175" s="1"/>
      <c r="K16175" s="1"/>
      <c r="L16175" s="1"/>
      <c r="M16175" s="1"/>
    </row>
    <row r="16176" spans="1:13" x14ac:dyDescent="0.25">
      <c r="A16176" t="s">
        <v>170</v>
      </c>
      <c r="B16176">
        <v>518</v>
      </c>
      <c r="C16176">
        <v>1918</v>
      </c>
      <c r="D16176">
        <v>0</v>
      </c>
      <c r="E16176">
        <v>0</v>
      </c>
      <c r="F16176" s="1"/>
      <c r="G16176" s="1"/>
      <c r="H16176" s="1"/>
      <c r="I16176" s="1"/>
      <c r="J16176" s="1"/>
      <c r="K16176" s="1"/>
      <c r="L16176" s="1"/>
      <c r="M16176" s="1"/>
    </row>
    <row r="16177" spans="1:13" x14ac:dyDescent="0.25">
      <c r="A16177" t="s">
        <v>170</v>
      </c>
      <c r="B16177">
        <v>518</v>
      </c>
      <c r="C16177">
        <v>1919</v>
      </c>
      <c r="D16177">
        <v>0</v>
      </c>
      <c r="E16177">
        <v>0</v>
      </c>
      <c r="F16177" s="1"/>
      <c r="G16177" s="1"/>
      <c r="H16177" s="1"/>
      <c r="I16177" s="1"/>
      <c r="J16177" s="1"/>
      <c r="K16177" s="1"/>
      <c r="L16177" s="1"/>
      <c r="M16177" s="1"/>
    </row>
    <row r="16178" spans="1:13" x14ac:dyDescent="0.25">
      <c r="A16178" t="s">
        <v>170</v>
      </c>
      <c r="B16178">
        <v>518</v>
      </c>
      <c r="C16178">
        <v>1920</v>
      </c>
      <c r="D16178">
        <v>0</v>
      </c>
      <c r="E16178">
        <v>0</v>
      </c>
      <c r="F16178" s="1"/>
      <c r="G16178" s="1"/>
      <c r="H16178" s="1"/>
      <c r="I16178" s="1"/>
      <c r="J16178" s="1"/>
      <c r="K16178" s="1"/>
      <c r="L16178" s="1"/>
      <c r="M16178" s="1"/>
    </row>
    <row r="16179" spans="1:13" x14ac:dyDescent="0.25">
      <c r="A16179" t="s">
        <v>170</v>
      </c>
      <c r="B16179">
        <v>518</v>
      </c>
      <c r="C16179">
        <v>1921</v>
      </c>
      <c r="D16179">
        <v>0</v>
      </c>
      <c r="E16179">
        <v>0</v>
      </c>
      <c r="F16179" s="1"/>
      <c r="G16179" s="1"/>
      <c r="H16179" s="1"/>
      <c r="I16179" s="1"/>
      <c r="J16179" s="1"/>
      <c r="K16179" s="1"/>
      <c r="L16179" s="1"/>
      <c r="M16179" s="1"/>
    </row>
    <row r="16180" spans="1:13" x14ac:dyDescent="0.25">
      <c r="A16180" t="s">
        <v>170</v>
      </c>
      <c r="B16180">
        <v>518</v>
      </c>
      <c r="C16180">
        <v>1922</v>
      </c>
      <c r="D16180">
        <v>0</v>
      </c>
      <c r="E16180">
        <v>0</v>
      </c>
      <c r="F16180" s="1"/>
      <c r="G16180" s="1"/>
      <c r="H16180" s="1"/>
      <c r="I16180" s="1"/>
      <c r="J16180" s="1"/>
      <c r="K16180" s="1"/>
      <c r="L16180" s="1"/>
      <c r="M16180" s="1"/>
    </row>
    <row r="16181" spans="1:13" x14ac:dyDescent="0.25">
      <c r="A16181" t="s">
        <v>170</v>
      </c>
      <c r="B16181">
        <v>518</v>
      </c>
      <c r="C16181">
        <v>1923</v>
      </c>
      <c r="D16181">
        <v>0</v>
      </c>
      <c r="E16181">
        <v>0</v>
      </c>
      <c r="F16181" s="1"/>
      <c r="G16181" s="1"/>
      <c r="H16181" s="1"/>
      <c r="I16181" s="1"/>
      <c r="J16181" s="1"/>
      <c r="K16181" s="1"/>
      <c r="L16181" s="1"/>
      <c r="M16181" s="1"/>
    </row>
    <row r="16182" spans="1:13" x14ac:dyDescent="0.25">
      <c r="A16182" t="s">
        <v>170</v>
      </c>
      <c r="B16182">
        <v>518</v>
      </c>
      <c r="C16182">
        <v>1924</v>
      </c>
      <c r="D16182">
        <v>0</v>
      </c>
      <c r="E16182">
        <v>0</v>
      </c>
      <c r="F16182" s="1"/>
      <c r="G16182" s="1"/>
      <c r="H16182" s="1"/>
      <c r="I16182" s="1"/>
      <c r="J16182" s="1"/>
      <c r="K16182" s="1"/>
      <c r="L16182" s="1"/>
      <c r="M16182" s="1"/>
    </row>
    <row r="16183" spans="1:13" x14ac:dyDescent="0.25">
      <c r="A16183" t="s">
        <v>170</v>
      </c>
      <c r="B16183">
        <v>518</v>
      </c>
      <c r="C16183">
        <v>1925</v>
      </c>
      <c r="D16183">
        <v>0</v>
      </c>
      <c r="E16183">
        <v>0</v>
      </c>
      <c r="F16183" s="1"/>
      <c r="G16183" s="1"/>
      <c r="H16183" s="1"/>
      <c r="I16183" s="1"/>
      <c r="J16183" s="1"/>
      <c r="K16183" s="1"/>
      <c r="L16183" s="1"/>
      <c r="M16183" s="1"/>
    </row>
    <row r="16184" spans="1:13" x14ac:dyDescent="0.25">
      <c r="A16184" t="s">
        <v>170</v>
      </c>
      <c r="B16184">
        <v>518</v>
      </c>
      <c r="C16184">
        <v>1926</v>
      </c>
      <c r="D16184">
        <v>0</v>
      </c>
      <c r="E16184">
        <v>0</v>
      </c>
      <c r="F16184" s="1"/>
      <c r="G16184" s="1"/>
      <c r="H16184" s="1"/>
      <c r="I16184" s="1"/>
      <c r="J16184" s="1"/>
      <c r="K16184" s="1"/>
      <c r="L16184" s="1"/>
      <c r="M16184" s="1"/>
    </row>
    <row r="16185" spans="1:13" x14ac:dyDescent="0.25">
      <c r="A16185" t="s">
        <v>170</v>
      </c>
      <c r="B16185">
        <v>518</v>
      </c>
      <c r="C16185">
        <v>1927</v>
      </c>
      <c r="D16185">
        <v>0</v>
      </c>
      <c r="E16185">
        <v>0</v>
      </c>
      <c r="F16185" s="1"/>
      <c r="G16185" s="1"/>
      <c r="H16185" s="1"/>
      <c r="I16185" s="1"/>
      <c r="J16185" s="1"/>
      <c r="K16185" s="1"/>
      <c r="L16185" s="1"/>
      <c r="M16185" s="1"/>
    </row>
    <row r="16186" spans="1:13" x14ac:dyDescent="0.25">
      <c r="A16186" t="s">
        <v>170</v>
      </c>
      <c r="B16186">
        <v>518</v>
      </c>
      <c r="C16186">
        <v>1928</v>
      </c>
      <c r="D16186">
        <v>0</v>
      </c>
      <c r="E16186">
        <v>0</v>
      </c>
      <c r="F16186" s="1"/>
      <c r="G16186" s="1"/>
      <c r="H16186" s="1"/>
      <c r="I16186" s="1"/>
      <c r="J16186" s="1"/>
      <c r="K16186" s="1"/>
      <c r="L16186" s="1"/>
      <c r="M16186" s="1"/>
    </row>
    <row r="16187" spans="1:13" x14ac:dyDescent="0.25">
      <c r="A16187" t="s">
        <v>170</v>
      </c>
      <c r="B16187">
        <v>518</v>
      </c>
      <c r="C16187">
        <v>1929</v>
      </c>
      <c r="D16187">
        <v>0</v>
      </c>
      <c r="E16187">
        <v>0</v>
      </c>
      <c r="F16187" s="1"/>
      <c r="G16187" s="1"/>
      <c r="H16187" s="1"/>
      <c r="I16187" s="1"/>
      <c r="J16187" s="1"/>
      <c r="K16187" s="1"/>
      <c r="L16187" s="1"/>
      <c r="M16187" s="1"/>
    </row>
    <row r="16188" spans="1:13" x14ac:dyDescent="0.25">
      <c r="A16188" t="s">
        <v>170</v>
      </c>
      <c r="B16188">
        <v>518</v>
      </c>
      <c r="C16188">
        <v>1930</v>
      </c>
      <c r="D16188">
        <v>0</v>
      </c>
      <c r="E16188">
        <v>0</v>
      </c>
      <c r="F16188" s="1"/>
      <c r="G16188" s="1"/>
      <c r="H16188" s="1"/>
      <c r="I16188" s="1"/>
      <c r="J16188" s="1"/>
      <c r="K16188" s="1"/>
      <c r="L16188" s="1"/>
      <c r="M16188" s="1"/>
    </row>
    <row r="16189" spans="1:13" x14ac:dyDescent="0.25">
      <c r="A16189" t="s">
        <v>170</v>
      </c>
      <c r="B16189">
        <v>518</v>
      </c>
      <c r="C16189">
        <v>1931</v>
      </c>
      <c r="D16189">
        <v>0</v>
      </c>
      <c r="E16189">
        <v>0</v>
      </c>
      <c r="F16189" s="1"/>
      <c r="G16189" s="1"/>
      <c r="H16189" s="1"/>
      <c r="I16189" s="1"/>
      <c r="J16189" s="1"/>
      <c r="K16189" s="1"/>
      <c r="L16189" s="1"/>
      <c r="M16189" s="1"/>
    </row>
    <row r="16190" spans="1:13" x14ac:dyDescent="0.25">
      <c r="A16190" t="s">
        <v>170</v>
      </c>
      <c r="B16190">
        <v>518</v>
      </c>
      <c r="C16190">
        <v>1932</v>
      </c>
      <c r="D16190">
        <v>0</v>
      </c>
      <c r="E16190">
        <v>0</v>
      </c>
      <c r="F16190" s="1"/>
      <c r="G16190" s="1"/>
      <c r="H16190" s="1"/>
      <c r="I16190" s="1"/>
      <c r="J16190" s="1"/>
      <c r="K16190" s="1"/>
      <c r="L16190" s="1"/>
      <c r="M16190" s="1"/>
    </row>
    <row r="16191" spans="1:13" x14ac:dyDescent="0.25">
      <c r="A16191" t="s">
        <v>170</v>
      </c>
      <c r="B16191">
        <v>518</v>
      </c>
      <c r="C16191">
        <v>1933</v>
      </c>
      <c r="D16191">
        <v>0</v>
      </c>
      <c r="E16191">
        <v>0</v>
      </c>
      <c r="F16191" s="1"/>
      <c r="G16191" s="1"/>
      <c r="H16191" s="1"/>
      <c r="I16191" s="1"/>
      <c r="J16191" s="1"/>
      <c r="K16191" s="1"/>
      <c r="L16191" s="1"/>
      <c r="M16191" s="1"/>
    </row>
    <row r="16192" spans="1:13" x14ac:dyDescent="0.25">
      <c r="A16192" t="s">
        <v>170</v>
      </c>
      <c r="B16192">
        <v>518</v>
      </c>
      <c r="C16192">
        <v>1934</v>
      </c>
      <c r="D16192">
        <v>0</v>
      </c>
      <c r="E16192">
        <v>0</v>
      </c>
      <c r="F16192" s="1"/>
      <c r="G16192" s="1"/>
      <c r="H16192" s="1"/>
      <c r="I16192" s="1"/>
      <c r="J16192" s="1"/>
      <c r="K16192" s="1"/>
      <c r="L16192" s="1"/>
      <c r="M16192" s="1"/>
    </row>
    <row r="16193" spans="1:13" x14ac:dyDescent="0.25">
      <c r="A16193" t="s">
        <v>170</v>
      </c>
      <c r="B16193">
        <v>518</v>
      </c>
      <c r="C16193">
        <v>1935</v>
      </c>
      <c r="D16193">
        <v>0</v>
      </c>
      <c r="E16193">
        <v>0</v>
      </c>
      <c r="F16193" s="1"/>
      <c r="G16193" s="1"/>
      <c r="H16193" s="1"/>
      <c r="I16193" s="1"/>
      <c r="J16193" s="1"/>
      <c r="K16193" s="1"/>
      <c r="L16193" s="1"/>
      <c r="M16193" s="1"/>
    </row>
    <row r="16194" spans="1:13" x14ac:dyDescent="0.25">
      <c r="A16194" t="s">
        <v>170</v>
      </c>
      <c r="B16194">
        <v>518</v>
      </c>
      <c r="C16194">
        <v>1936</v>
      </c>
      <c r="D16194">
        <v>0</v>
      </c>
      <c r="E16194">
        <v>0</v>
      </c>
      <c r="F16194" s="1"/>
      <c r="G16194" s="1"/>
      <c r="H16194" s="1"/>
      <c r="I16194" s="1"/>
      <c r="J16194" s="1"/>
      <c r="K16194" s="1"/>
      <c r="L16194" s="1"/>
      <c r="M16194" s="1"/>
    </row>
    <row r="16195" spans="1:13" x14ac:dyDescent="0.25">
      <c r="A16195" t="s">
        <v>170</v>
      </c>
      <c r="B16195">
        <v>518</v>
      </c>
      <c r="C16195">
        <v>1937</v>
      </c>
      <c r="D16195">
        <v>0</v>
      </c>
      <c r="E16195">
        <v>0</v>
      </c>
      <c r="F16195" s="1"/>
      <c r="G16195" s="1"/>
      <c r="H16195" s="1"/>
      <c r="I16195" s="1"/>
      <c r="J16195" s="1"/>
      <c r="K16195" s="1"/>
      <c r="L16195" s="1"/>
      <c r="M16195" s="1"/>
    </row>
    <row r="16196" spans="1:13" x14ac:dyDescent="0.25">
      <c r="A16196" t="s">
        <v>170</v>
      </c>
      <c r="B16196">
        <v>518</v>
      </c>
      <c r="C16196">
        <v>1938</v>
      </c>
      <c r="D16196">
        <v>0</v>
      </c>
      <c r="E16196">
        <v>0</v>
      </c>
      <c r="F16196" s="1"/>
      <c r="G16196" s="1"/>
      <c r="H16196" s="1"/>
      <c r="I16196" s="1"/>
      <c r="J16196" s="1"/>
      <c r="K16196" s="1"/>
      <c r="L16196" s="1"/>
      <c r="M16196" s="1"/>
    </row>
    <row r="16197" spans="1:13" x14ac:dyDescent="0.25">
      <c r="A16197" t="s">
        <v>170</v>
      </c>
      <c r="B16197">
        <v>518</v>
      </c>
      <c r="C16197">
        <v>1939</v>
      </c>
      <c r="D16197">
        <v>0</v>
      </c>
      <c r="E16197">
        <v>0</v>
      </c>
      <c r="F16197" s="1"/>
      <c r="G16197" s="1"/>
      <c r="H16197" s="1"/>
      <c r="I16197" s="1"/>
      <c r="J16197" s="1"/>
      <c r="K16197" s="1"/>
      <c r="L16197" s="1"/>
      <c r="M16197" s="1"/>
    </row>
    <row r="16198" spans="1:13" x14ac:dyDescent="0.25">
      <c r="A16198" t="s">
        <v>170</v>
      </c>
      <c r="B16198">
        <v>518</v>
      </c>
      <c r="C16198">
        <v>1940</v>
      </c>
      <c r="D16198">
        <v>0</v>
      </c>
      <c r="E16198">
        <v>0</v>
      </c>
      <c r="F16198" s="1"/>
      <c r="G16198" s="1"/>
      <c r="H16198" s="1"/>
      <c r="I16198" s="1"/>
      <c r="J16198" s="1"/>
      <c r="K16198" s="1"/>
      <c r="L16198" s="1"/>
      <c r="M16198" s="1"/>
    </row>
    <row r="16199" spans="1:13" x14ac:dyDescent="0.25">
      <c r="A16199" t="s">
        <v>170</v>
      </c>
      <c r="B16199">
        <v>518</v>
      </c>
      <c r="C16199">
        <v>1941</v>
      </c>
      <c r="D16199">
        <v>0</v>
      </c>
      <c r="E16199">
        <v>0</v>
      </c>
      <c r="F16199" s="1"/>
      <c r="G16199" s="1"/>
      <c r="H16199" s="1"/>
      <c r="I16199" s="1"/>
      <c r="J16199" s="1"/>
      <c r="K16199" s="1"/>
      <c r="L16199" s="1"/>
      <c r="M16199" s="1"/>
    </row>
    <row r="16200" spans="1:13" x14ac:dyDescent="0.25">
      <c r="A16200" t="s">
        <v>170</v>
      </c>
      <c r="B16200">
        <v>518</v>
      </c>
      <c r="C16200">
        <v>1942</v>
      </c>
      <c r="D16200">
        <v>0</v>
      </c>
      <c r="E16200">
        <v>0</v>
      </c>
      <c r="F16200" s="1"/>
      <c r="G16200" s="1"/>
      <c r="H16200" s="1"/>
      <c r="I16200" s="1"/>
      <c r="J16200" s="1"/>
      <c r="K16200" s="1"/>
      <c r="L16200" s="1"/>
      <c r="M16200" s="1"/>
    </row>
    <row r="16201" spans="1:13" x14ac:dyDescent="0.25">
      <c r="A16201" t="s">
        <v>170</v>
      </c>
      <c r="B16201">
        <v>518</v>
      </c>
      <c r="C16201">
        <v>1943</v>
      </c>
      <c r="D16201">
        <v>0</v>
      </c>
      <c r="E16201">
        <v>0</v>
      </c>
      <c r="F16201" s="1"/>
      <c r="G16201" s="1"/>
      <c r="H16201" s="1"/>
      <c r="I16201" s="1"/>
      <c r="J16201" s="1"/>
      <c r="K16201" s="1"/>
      <c r="L16201" s="1"/>
      <c r="M16201" s="1"/>
    </row>
    <row r="16202" spans="1:13" x14ac:dyDescent="0.25">
      <c r="A16202" t="s">
        <v>170</v>
      </c>
      <c r="B16202">
        <v>518</v>
      </c>
      <c r="C16202">
        <v>1944</v>
      </c>
      <c r="D16202">
        <v>0</v>
      </c>
      <c r="E16202">
        <v>0</v>
      </c>
      <c r="F16202" s="1"/>
      <c r="G16202" s="1"/>
      <c r="H16202" s="1"/>
      <c r="I16202" s="1"/>
      <c r="J16202" s="1"/>
      <c r="K16202" s="1"/>
      <c r="L16202" s="1"/>
      <c r="M16202" s="1"/>
    </row>
    <row r="16203" spans="1:13" x14ac:dyDescent="0.25">
      <c r="A16203" t="s">
        <v>170</v>
      </c>
      <c r="B16203">
        <v>518</v>
      </c>
      <c r="C16203">
        <v>1945</v>
      </c>
      <c r="D16203">
        <v>0</v>
      </c>
      <c r="E16203">
        <v>0</v>
      </c>
      <c r="F16203" s="1"/>
      <c r="G16203" s="1"/>
      <c r="H16203" s="1"/>
      <c r="I16203" s="1"/>
      <c r="J16203" s="1"/>
      <c r="K16203" s="1"/>
      <c r="L16203" s="1"/>
      <c r="M16203" s="1"/>
    </row>
    <row r="16204" spans="1:13" x14ac:dyDescent="0.25">
      <c r="A16204" t="s">
        <v>170</v>
      </c>
      <c r="B16204">
        <v>518</v>
      </c>
      <c r="C16204">
        <v>1946</v>
      </c>
      <c r="D16204">
        <v>0</v>
      </c>
      <c r="E16204">
        <v>0</v>
      </c>
      <c r="F16204" s="1"/>
      <c r="G16204" s="1"/>
      <c r="H16204" s="1"/>
      <c r="I16204" s="1"/>
      <c r="J16204" s="1"/>
      <c r="K16204" s="1"/>
      <c r="L16204" s="1"/>
      <c r="M16204" s="1"/>
    </row>
    <row r="16205" spans="1:13" x14ac:dyDescent="0.25">
      <c r="A16205" t="s">
        <v>170</v>
      </c>
      <c r="B16205">
        <v>518</v>
      </c>
      <c r="C16205">
        <v>1947</v>
      </c>
      <c r="D16205">
        <v>0</v>
      </c>
      <c r="E16205">
        <v>0</v>
      </c>
      <c r="F16205" s="1"/>
      <c r="G16205" s="1"/>
      <c r="H16205" s="1"/>
      <c r="I16205" s="1"/>
      <c r="J16205" s="1"/>
      <c r="K16205" s="1"/>
      <c r="L16205" s="1"/>
      <c r="M16205" s="1"/>
    </row>
    <row r="16206" spans="1:13" x14ac:dyDescent="0.25">
      <c r="A16206" t="s">
        <v>170</v>
      </c>
      <c r="B16206">
        <v>518</v>
      </c>
      <c r="C16206">
        <v>1948</v>
      </c>
      <c r="D16206">
        <v>0</v>
      </c>
      <c r="E16206">
        <v>0</v>
      </c>
      <c r="F16206" s="1"/>
      <c r="G16206" s="1"/>
      <c r="H16206" s="1"/>
      <c r="I16206" s="1"/>
      <c r="J16206" s="1"/>
      <c r="K16206" s="1"/>
      <c r="L16206" s="1"/>
      <c r="M16206" s="1"/>
    </row>
    <row r="16207" spans="1:13" x14ac:dyDescent="0.25">
      <c r="A16207" t="s">
        <v>170</v>
      </c>
      <c r="B16207">
        <v>518</v>
      </c>
      <c r="C16207">
        <v>1949</v>
      </c>
      <c r="D16207">
        <v>0</v>
      </c>
      <c r="E16207">
        <v>0</v>
      </c>
      <c r="F16207" s="1"/>
      <c r="G16207" s="1"/>
      <c r="H16207" s="1"/>
      <c r="I16207" s="1"/>
      <c r="J16207" s="1"/>
      <c r="K16207" s="1"/>
      <c r="L16207" s="1"/>
      <c r="M16207" s="1"/>
    </row>
    <row r="16208" spans="1:13" x14ac:dyDescent="0.25">
      <c r="A16208" t="s">
        <v>170</v>
      </c>
      <c r="B16208">
        <v>518</v>
      </c>
      <c r="C16208">
        <v>1950</v>
      </c>
      <c r="D16208">
        <v>0</v>
      </c>
      <c r="E16208">
        <v>0</v>
      </c>
      <c r="F16208" s="1"/>
      <c r="G16208" s="1"/>
      <c r="H16208" s="1"/>
      <c r="I16208" s="1"/>
      <c r="J16208" s="1"/>
      <c r="K16208" s="1"/>
      <c r="L16208" s="1"/>
      <c r="M16208" s="1"/>
    </row>
    <row r="16209" spans="1:13" x14ac:dyDescent="0.25">
      <c r="A16209" t="s">
        <v>170</v>
      </c>
      <c r="B16209">
        <v>518</v>
      </c>
      <c r="C16209">
        <v>1951</v>
      </c>
      <c r="D16209">
        <v>0</v>
      </c>
      <c r="E16209">
        <v>0</v>
      </c>
      <c r="F16209" s="1"/>
      <c r="G16209" s="1"/>
      <c r="H16209" s="1"/>
      <c r="I16209" s="1"/>
      <c r="J16209" s="1"/>
      <c r="K16209" s="1"/>
      <c r="L16209" s="1"/>
      <c r="M16209" s="1"/>
    </row>
    <row r="16210" spans="1:13" x14ac:dyDescent="0.25">
      <c r="A16210" t="s">
        <v>170</v>
      </c>
      <c r="B16210">
        <v>518</v>
      </c>
      <c r="C16210">
        <v>1952</v>
      </c>
      <c r="D16210">
        <v>0</v>
      </c>
      <c r="E16210">
        <v>0</v>
      </c>
      <c r="F16210" s="1"/>
      <c r="G16210" s="1"/>
      <c r="H16210" s="1"/>
      <c r="I16210" s="1"/>
      <c r="J16210" s="1"/>
      <c r="K16210" s="1"/>
      <c r="L16210" s="1"/>
      <c r="M16210" s="1"/>
    </row>
    <row r="16211" spans="1:13" x14ac:dyDescent="0.25">
      <c r="A16211" t="s">
        <v>170</v>
      </c>
      <c r="B16211">
        <v>518</v>
      </c>
      <c r="C16211">
        <v>1953</v>
      </c>
      <c r="D16211">
        <v>0</v>
      </c>
      <c r="E16211">
        <v>0</v>
      </c>
      <c r="F16211" s="1"/>
      <c r="G16211" s="1"/>
      <c r="H16211" s="1"/>
      <c r="I16211" s="1"/>
      <c r="J16211" s="1"/>
      <c r="K16211" s="1"/>
      <c r="L16211" s="1"/>
      <c r="M16211" s="1"/>
    </row>
    <row r="16212" spans="1:13" x14ac:dyDescent="0.25">
      <c r="A16212" t="s">
        <v>170</v>
      </c>
      <c r="B16212">
        <v>518</v>
      </c>
      <c r="C16212">
        <v>1954</v>
      </c>
      <c r="D16212">
        <v>0</v>
      </c>
      <c r="E16212">
        <v>0</v>
      </c>
      <c r="F16212" s="1"/>
      <c r="G16212" s="1"/>
      <c r="H16212" s="1"/>
      <c r="I16212" s="1"/>
      <c r="J16212" s="1"/>
      <c r="K16212" s="1"/>
      <c r="L16212" s="1"/>
      <c r="M16212" s="1"/>
    </row>
    <row r="16213" spans="1:13" x14ac:dyDescent="0.25">
      <c r="A16213" t="s">
        <v>170</v>
      </c>
      <c r="B16213">
        <v>518</v>
      </c>
      <c r="C16213">
        <v>1955</v>
      </c>
      <c r="D16213">
        <v>0</v>
      </c>
      <c r="E16213">
        <v>0</v>
      </c>
      <c r="F16213" s="1"/>
      <c r="G16213" s="1"/>
      <c r="H16213" s="1"/>
      <c r="I16213" s="1"/>
      <c r="J16213" s="1"/>
      <c r="K16213" s="1"/>
      <c r="L16213" s="1"/>
      <c r="M16213" s="1"/>
    </row>
    <row r="16214" spans="1:13" x14ac:dyDescent="0.25">
      <c r="A16214" t="s">
        <v>170</v>
      </c>
      <c r="B16214">
        <v>518</v>
      </c>
      <c r="C16214">
        <v>1956</v>
      </c>
      <c r="D16214">
        <v>0</v>
      </c>
      <c r="E16214">
        <v>0</v>
      </c>
      <c r="F16214" s="1"/>
      <c r="G16214" s="1"/>
      <c r="H16214" s="1"/>
      <c r="I16214" s="1"/>
      <c r="J16214" s="1"/>
      <c r="K16214" s="1"/>
      <c r="L16214" s="1"/>
      <c r="M16214" s="1"/>
    </row>
    <row r="16215" spans="1:13" x14ac:dyDescent="0.25">
      <c r="A16215" t="s">
        <v>170</v>
      </c>
      <c r="B16215">
        <v>518</v>
      </c>
      <c r="C16215">
        <v>1957</v>
      </c>
      <c r="D16215">
        <v>0</v>
      </c>
      <c r="E16215">
        <v>0</v>
      </c>
      <c r="F16215" s="1"/>
      <c r="G16215" s="1"/>
      <c r="H16215" s="1"/>
      <c r="I16215" s="1"/>
      <c r="J16215" s="1"/>
      <c r="K16215" s="1"/>
      <c r="L16215" s="1"/>
      <c r="M16215" s="1"/>
    </row>
    <row r="16216" spans="1:13" x14ac:dyDescent="0.25">
      <c r="A16216" t="s">
        <v>170</v>
      </c>
      <c r="B16216">
        <v>518</v>
      </c>
      <c r="C16216">
        <v>1958</v>
      </c>
      <c r="D16216">
        <v>0</v>
      </c>
      <c r="E16216">
        <v>0</v>
      </c>
      <c r="F16216" s="1"/>
      <c r="G16216" s="1"/>
      <c r="H16216" s="1"/>
      <c r="I16216" s="1"/>
      <c r="J16216" s="1"/>
      <c r="K16216" s="1"/>
      <c r="L16216" s="1"/>
      <c r="M16216" s="1"/>
    </row>
    <row r="16217" spans="1:13" x14ac:dyDescent="0.25">
      <c r="A16217" t="s">
        <v>170</v>
      </c>
      <c r="B16217">
        <v>518</v>
      </c>
      <c r="C16217">
        <v>1959</v>
      </c>
      <c r="D16217">
        <v>0</v>
      </c>
      <c r="E16217">
        <v>0</v>
      </c>
      <c r="F16217" s="1"/>
      <c r="G16217" s="1"/>
      <c r="H16217" s="1"/>
      <c r="I16217" s="1"/>
      <c r="J16217" s="1"/>
      <c r="K16217" s="1"/>
      <c r="L16217" s="1"/>
      <c r="M16217" s="1"/>
    </row>
    <row r="16218" spans="1:13" x14ac:dyDescent="0.25">
      <c r="A16218" t="s">
        <v>170</v>
      </c>
      <c r="B16218">
        <v>518</v>
      </c>
      <c r="C16218">
        <v>1960</v>
      </c>
      <c r="D16218">
        <v>0</v>
      </c>
      <c r="E16218">
        <v>0</v>
      </c>
      <c r="F16218" s="1"/>
      <c r="G16218" s="1"/>
      <c r="H16218" s="1"/>
      <c r="I16218" s="1"/>
      <c r="J16218" s="1"/>
      <c r="K16218" s="1"/>
      <c r="L16218" s="1"/>
      <c r="M16218" s="1"/>
    </row>
    <row r="16219" spans="1:13" x14ac:dyDescent="0.25">
      <c r="A16219" t="s">
        <v>170</v>
      </c>
      <c r="B16219">
        <v>518</v>
      </c>
      <c r="C16219">
        <v>1961</v>
      </c>
      <c r="D16219">
        <v>0</v>
      </c>
      <c r="E16219">
        <v>0</v>
      </c>
      <c r="F16219" s="1"/>
      <c r="G16219" s="1"/>
      <c r="H16219" s="1"/>
      <c r="I16219" s="1"/>
      <c r="J16219" s="1"/>
      <c r="K16219" s="1"/>
      <c r="L16219" s="1"/>
      <c r="M16219" s="1"/>
    </row>
    <row r="16220" spans="1:13" x14ac:dyDescent="0.25">
      <c r="A16220" t="s">
        <v>170</v>
      </c>
      <c r="B16220">
        <v>518</v>
      </c>
      <c r="C16220">
        <v>1962</v>
      </c>
      <c r="D16220">
        <v>0</v>
      </c>
      <c r="E16220">
        <v>0</v>
      </c>
      <c r="F16220" s="1"/>
      <c r="G16220" s="1"/>
      <c r="H16220" s="1"/>
      <c r="I16220" s="1"/>
      <c r="J16220" s="1"/>
      <c r="K16220" s="1"/>
      <c r="L16220" s="1"/>
      <c r="M16220" s="1"/>
    </row>
    <row r="16221" spans="1:13" x14ac:dyDescent="0.25">
      <c r="A16221" t="s">
        <v>170</v>
      </c>
      <c r="B16221">
        <v>518</v>
      </c>
      <c r="C16221">
        <v>1963</v>
      </c>
      <c r="D16221">
        <v>0</v>
      </c>
      <c r="E16221">
        <v>0</v>
      </c>
      <c r="F16221" s="1"/>
      <c r="G16221" s="1"/>
      <c r="H16221" s="1"/>
      <c r="I16221" s="1"/>
      <c r="J16221" s="1"/>
      <c r="K16221" s="1"/>
      <c r="L16221" s="1"/>
      <c r="M16221" s="1"/>
    </row>
    <row r="16222" spans="1:13" x14ac:dyDescent="0.25">
      <c r="A16222" t="s">
        <v>170</v>
      </c>
      <c r="B16222">
        <v>518</v>
      </c>
      <c r="C16222">
        <v>1964</v>
      </c>
      <c r="D16222">
        <v>0</v>
      </c>
      <c r="E16222">
        <v>0</v>
      </c>
      <c r="F16222" s="1"/>
      <c r="G16222" s="1"/>
      <c r="H16222" s="1"/>
      <c r="I16222" s="1"/>
      <c r="J16222" s="1"/>
      <c r="K16222" s="1"/>
      <c r="L16222" s="1"/>
      <c r="M16222" s="1"/>
    </row>
    <row r="16223" spans="1:13" x14ac:dyDescent="0.25">
      <c r="A16223" t="s">
        <v>170</v>
      </c>
      <c r="B16223">
        <v>518</v>
      </c>
      <c r="C16223">
        <v>1965</v>
      </c>
      <c r="D16223">
        <v>0</v>
      </c>
      <c r="E16223">
        <v>0</v>
      </c>
      <c r="F16223" s="1"/>
      <c r="G16223" s="1"/>
      <c r="H16223" s="1"/>
      <c r="I16223" s="1"/>
      <c r="J16223" s="1"/>
      <c r="K16223" s="1"/>
      <c r="L16223" s="1"/>
      <c r="M16223" s="1"/>
    </row>
    <row r="16224" spans="1:13" x14ac:dyDescent="0.25">
      <c r="A16224" t="s">
        <v>170</v>
      </c>
      <c r="B16224">
        <v>518</v>
      </c>
      <c r="C16224">
        <v>1966</v>
      </c>
      <c r="D16224">
        <v>0</v>
      </c>
      <c r="E16224">
        <v>0</v>
      </c>
      <c r="F16224" s="1"/>
      <c r="G16224" s="1"/>
      <c r="H16224" s="1"/>
      <c r="I16224" s="1"/>
      <c r="J16224" s="1"/>
      <c r="K16224" s="1"/>
      <c r="L16224" s="1"/>
      <c r="M16224" s="1"/>
    </row>
    <row r="16225" spans="1:13" x14ac:dyDescent="0.25">
      <c r="A16225" t="s">
        <v>170</v>
      </c>
      <c r="B16225">
        <v>518</v>
      </c>
      <c r="C16225">
        <v>1967</v>
      </c>
      <c r="D16225">
        <v>0</v>
      </c>
      <c r="E16225">
        <v>0</v>
      </c>
      <c r="F16225" s="1"/>
      <c r="G16225" s="1"/>
      <c r="H16225" s="1"/>
      <c r="I16225" s="1"/>
      <c r="J16225" s="1"/>
      <c r="K16225" s="1"/>
      <c r="L16225" s="1"/>
      <c r="M16225" s="1"/>
    </row>
    <row r="16226" spans="1:13" x14ac:dyDescent="0.25">
      <c r="A16226" t="s">
        <v>170</v>
      </c>
      <c r="B16226">
        <v>518</v>
      </c>
      <c r="C16226">
        <v>1968</v>
      </c>
      <c r="D16226">
        <v>0</v>
      </c>
      <c r="E16226">
        <v>0</v>
      </c>
      <c r="F16226" s="1"/>
      <c r="G16226" s="1"/>
      <c r="H16226" s="1"/>
      <c r="I16226" s="1"/>
      <c r="J16226" s="1"/>
      <c r="K16226" s="1"/>
      <c r="L16226" s="1"/>
      <c r="M16226" s="1"/>
    </row>
    <row r="16227" spans="1:13" x14ac:dyDescent="0.25">
      <c r="A16227" t="s">
        <v>170</v>
      </c>
      <c r="B16227">
        <v>518</v>
      </c>
      <c r="C16227">
        <v>1969</v>
      </c>
      <c r="D16227">
        <v>0</v>
      </c>
      <c r="E16227">
        <v>0</v>
      </c>
      <c r="F16227" s="1"/>
      <c r="G16227" s="1"/>
      <c r="H16227" s="1"/>
      <c r="I16227" s="1"/>
      <c r="J16227" s="1"/>
      <c r="K16227" s="1"/>
      <c r="L16227" s="1"/>
      <c r="M16227" s="1"/>
    </row>
    <row r="16228" spans="1:13" x14ac:dyDescent="0.25">
      <c r="A16228" t="s">
        <v>170</v>
      </c>
      <c r="B16228">
        <v>518</v>
      </c>
      <c r="C16228">
        <v>1970</v>
      </c>
      <c r="D16228">
        <v>0</v>
      </c>
      <c r="E16228">
        <v>0</v>
      </c>
      <c r="F16228" s="1"/>
      <c r="G16228" s="1"/>
      <c r="H16228" s="1"/>
      <c r="I16228" s="1"/>
      <c r="J16228" s="1"/>
      <c r="K16228" s="1"/>
      <c r="L16228" s="1"/>
      <c r="M16228" s="1"/>
    </row>
    <row r="16229" spans="1:13" x14ac:dyDescent="0.25">
      <c r="A16229" t="s">
        <v>170</v>
      </c>
      <c r="B16229">
        <v>518</v>
      </c>
      <c r="C16229">
        <v>1971</v>
      </c>
      <c r="D16229">
        <v>0</v>
      </c>
      <c r="E16229">
        <v>0</v>
      </c>
      <c r="F16229" s="1"/>
      <c r="G16229" s="1"/>
      <c r="H16229" s="1"/>
      <c r="I16229" s="1"/>
      <c r="J16229" s="1"/>
      <c r="K16229" s="1"/>
      <c r="L16229" s="1"/>
      <c r="M16229" s="1"/>
    </row>
    <row r="16230" spans="1:13" x14ac:dyDescent="0.25">
      <c r="A16230" t="s">
        <v>170</v>
      </c>
      <c r="B16230">
        <v>518</v>
      </c>
      <c r="C16230">
        <v>1972</v>
      </c>
      <c r="D16230">
        <v>0</v>
      </c>
      <c r="E16230">
        <v>0</v>
      </c>
      <c r="F16230" s="1"/>
      <c r="G16230" s="1"/>
      <c r="H16230" s="1"/>
      <c r="I16230" s="1"/>
      <c r="J16230" s="1"/>
      <c r="K16230" s="1"/>
      <c r="L16230" s="1"/>
      <c r="M16230" s="1"/>
    </row>
    <row r="16231" spans="1:13" x14ac:dyDescent="0.25">
      <c r="A16231" t="s">
        <v>170</v>
      </c>
      <c r="B16231">
        <v>518</v>
      </c>
      <c r="C16231">
        <v>1973</v>
      </c>
      <c r="D16231">
        <v>0</v>
      </c>
      <c r="E16231">
        <v>0</v>
      </c>
      <c r="F16231" s="1"/>
      <c r="G16231" s="1"/>
      <c r="H16231" s="1"/>
      <c r="I16231" s="1"/>
      <c r="J16231" s="1"/>
      <c r="K16231" s="1"/>
      <c r="L16231" s="1"/>
      <c r="M16231" s="1"/>
    </row>
    <row r="16232" spans="1:13" x14ac:dyDescent="0.25">
      <c r="A16232" t="s">
        <v>170</v>
      </c>
      <c r="B16232">
        <v>518</v>
      </c>
      <c r="C16232">
        <v>1974</v>
      </c>
      <c r="D16232">
        <v>0</v>
      </c>
      <c r="E16232">
        <v>0</v>
      </c>
      <c r="F16232" s="1"/>
      <c r="G16232" s="1"/>
      <c r="H16232" s="1"/>
      <c r="I16232" s="1"/>
      <c r="J16232" s="1"/>
      <c r="K16232" s="1"/>
      <c r="L16232" s="1"/>
      <c r="M16232" s="1"/>
    </row>
    <row r="16233" spans="1:13" x14ac:dyDescent="0.25">
      <c r="A16233" t="s">
        <v>170</v>
      </c>
      <c r="B16233">
        <v>518</v>
      </c>
      <c r="C16233">
        <v>1975</v>
      </c>
      <c r="D16233">
        <v>0</v>
      </c>
      <c r="E16233">
        <v>0</v>
      </c>
      <c r="F16233" s="1"/>
      <c r="G16233" s="1"/>
      <c r="H16233" s="1"/>
      <c r="I16233" s="1"/>
      <c r="J16233" s="1"/>
      <c r="K16233" s="1"/>
      <c r="L16233" s="1"/>
      <c r="M16233" s="1"/>
    </row>
    <row r="16234" spans="1:13" x14ac:dyDescent="0.25">
      <c r="A16234" t="s">
        <v>170</v>
      </c>
      <c r="B16234">
        <v>518</v>
      </c>
      <c r="C16234">
        <v>1976</v>
      </c>
      <c r="D16234">
        <v>0</v>
      </c>
      <c r="E16234">
        <v>0</v>
      </c>
      <c r="F16234" s="1"/>
      <c r="G16234" s="1"/>
      <c r="H16234" s="1"/>
      <c r="I16234" s="1"/>
      <c r="J16234" s="1"/>
      <c r="K16234" s="1"/>
      <c r="L16234" s="1"/>
      <c r="M16234" s="1"/>
    </row>
    <row r="16235" spans="1:13" x14ac:dyDescent="0.25">
      <c r="A16235" t="s">
        <v>170</v>
      </c>
      <c r="B16235">
        <v>518</v>
      </c>
      <c r="C16235">
        <v>1977</v>
      </c>
      <c r="D16235">
        <v>0</v>
      </c>
      <c r="E16235">
        <v>0</v>
      </c>
      <c r="F16235" s="1"/>
      <c r="G16235" s="1"/>
      <c r="H16235" s="1"/>
      <c r="I16235" s="1"/>
      <c r="J16235" s="1"/>
      <c r="K16235" s="1"/>
      <c r="L16235" s="1"/>
      <c r="M16235" s="1"/>
    </row>
    <row r="16236" spans="1:13" x14ac:dyDescent="0.25">
      <c r="A16236" t="s">
        <v>170</v>
      </c>
      <c r="B16236">
        <v>518</v>
      </c>
      <c r="C16236">
        <v>1978</v>
      </c>
      <c r="D16236">
        <v>0</v>
      </c>
      <c r="E16236">
        <v>0</v>
      </c>
      <c r="F16236" s="1"/>
      <c r="G16236" s="1"/>
      <c r="H16236" s="1"/>
      <c r="I16236" s="1"/>
      <c r="J16236" s="1"/>
      <c r="K16236" s="1"/>
      <c r="L16236" s="1"/>
      <c r="M16236" s="1"/>
    </row>
    <row r="16237" spans="1:13" x14ac:dyDescent="0.25">
      <c r="A16237" t="s">
        <v>170</v>
      </c>
      <c r="B16237">
        <v>518</v>
      </c>
      <c r="C16237">
        <v>1979</v>
      </c>
      <c r="D16237">
        <v>0</v>
      </c>
      <c r="E16237">
        <v>0</v>
      </c>
      <c r="F16237" s="1"/>
      <c r="G16237" s="1"/>
      <c r="H16237" s="1"/>
      <c r="I16237" s="1"/>
      <c r="J16237" s="1"/>
      <c r="K16237" s="1"/>
      <c r="L16237" s="1"/>
      <c r="M16237" s="1"/>
    </row>
    <row r="16238" spans="1:13" x14ac:dyDescent="0.25">
      <c r="A16238" t="s">
        <v>170</v>
      </c>
      <c r="B16238">
        <v>518</v>
      </c>
      <c r="C16238">
        <v>1980</v>
      </c>
      <c r="D16238">
        <v>0</v>
      </c>
      <c r="E16238">
        <v>0</v>
      </c>
      <c r="F16238" s="1"/>
      <c r="G16238" s="1"/>
      <c r="H16238" s="1"/>
      <c r="I16238" s="1"/>
      <c r="J16238" s="1"/>
      <c r="K16238" s="1"/>
      <c r="L16238" s="1"/>
      <c r="M16238" s="1"/>
    </row>
    <row r="16239" spans="1:13" x14ac:dyDescent="0.25">
      <c r="A16239" t="s">
        <v>170</v>
      </c>
      <c r="B16239">
        <v>518</v>
      </c>
      <c r="C16239">
        <v>1981</v>
      </c>
      <c r="D16239">
        <v>0</v>
      </c>
      <c r="E16239">
        <v>0</v>
      </c>
      <c r="F16239" s="1"/>
      <c r="G16239" s="1"/>
      <c r="H16239" s="1"/>
      <c r="I16239" s="1"/>
      <c r="J16239" s="1"/>
      <c r="K16239" s="1"/>
      <c r="L16239" s="1"/>
      <c r="M16239" s="1"/>
    </row>
    <row r="16240" spans="1:13" x14ac:dyDescent="0.25">
      <c r="A16240" t="s">
        <v>170</v>
      </c>
      <c r="B16240">
        <v>518</v>
      </c>
      <c r="C16240">
        <v>1982</v>
      </c>
      <c r="D16240">
        <v>0</v>
      </c>
      <c r="E16240">
        <v>0</v>
      </c>
      <c r="F16240" s="1"/>
      <c r="G16240" s="1"/>
      <c r="H16240" s="1"/>
      <c r="I16240" s="1"/>
      <c r="J16240" s="1"/>
      <c r="K16240" s="1"/>
      <c r="L16240" s="1"/>
      <c r="M16240" s="1"/>
    </row>
    <row r="16241" spans="1:13" x14ac:dyDescent="0.25">
      <c r="A16241" t="s">
        <v>170</v>
      </c>
      <c r="B16241">
        <v>518</v>
      </c>
      <c r="C16241">
        <v>1983</v>
      </c>
      <c r="D16241">
        <v>0</v>
      </c>
      <c r="E16241">
        <v>0</v>
      </c>
      <c r="F16241" s="1"/>
      <c r="G16241" s="1"/>
      <c r="H16241" s="1"/>
      <c r="I16241" s="1"/>
      <c r="J16241" s="1"/>
      <c r="K16241" s="1"/>
      <c r="L16241" s="1"/>
      <c r="M16241" s="1"/>
    </row>
    <row r="16242" spans="1:13" x14ac:dyDescent="0.25">
      <c r="A16242" t="s">
        <v>170</v>
      </c>
      <c r="B16242">
        <v>518</v>
      </c>
      <c r="C16242">
        <v>1984</v>
      </c>
      <c r="D16242">
        <v>0</v>
      </c>
      <c r="E16242">
        <v>0</v>
      </c>
      <c r="F16242" s="1"/>
      <c r="G16242" s="1"/>
      <c r="H16242" s="1"/>
      <c r="I16242" s="1"/>
      <c r="J16242" s="1"/>
      <c r="K16242" s="1"/>
      <c r="L16242" s="1"/>
      <c r="M16242" s="1"/>
    </row>
    <row r="16243" spans="1:13" x14ac:dyDescent="0.25">
      <c r="A16243" t="s">
        <v>170</v>
      </c>
      <c r="B16243">
        <v>518</v>
      </c>
      <c r="C16243">
        <v>1985</v>
      </c>
      <c r="D16243">
        <v>0</v>
      </c>
      <c r="E16243">
        <v>0</v>
      </c>
      <c r="F16243" s="1"/>
      <c r="G16243" s="1"/>
      <c r="H16243" s="1"/>
      <c r="I16243" s="1"/>
      <c r="J16243" s="1"/>
      <c r="K16243" s="1"/>
      <c r="L16243" s="1"/>
      <c r="M16243" s="1"/>
    </row>
    <row r="16244" spans="1:13" x14ac:dyDescent="0.25">
      <c r="A16244" t="s">
        <v>170</v>
      </c>
      <c r="B16244">
        <v>518</v>
      </c>
      <c r="C16244">
        <v>1986</v>
      </c>
      <c r="D16244">
        <v>0</v>
      </c>
      <c r="E16244">
        <v>0</v>
      </c>
      <c r="F16244" s="1"/>
      <c r="G16244" s="1"/>
      <c r="H16244" s="1"/>
      <c r="I16244" s="1"/>
      <c r="J16244" s="1"/>
      <c r="K16244" s="1"/>
      <c r="L16244" s="1"/>
      <c r="M16244" s="1"/>
    </row>
    <row r="16245" spans="1:13" x14ac:dyDescent="0.25">
      <c r="A16245" t="s">
        <v>170</v>
      </c>
      <c r="B16245">
        <v>518</v>
      </c>
      <c r="C16245">
        <v>1987</v>
      </c>
      <c r="D16245">
        <v>0</v>
      </c>
      <c r="E16245">
        <v>0</v>
      </c>
      <c r="F16245" s="1"/>
      <c r="G16245" s="1"/>
      <c r="H16245" s="1"/>
      <c r="I16245" s="1"/>
      <c r="J16245" s="1"/>
      <c r="K16245" s="1"/>
      <c r="L16245" s="1"/>
      <c r="M16245" s="1"/>
    </row>
    <row r="16246" spans="1:13" x14ac:dyDescent="0.25">
      <c r="A16246" t="s">
        <v>170</v>
      </c>
      <c r="B16246">
        <v>518</v>
      </c>
      <c r="C16246">
        <v>1988</v>
      </c>
      <c r="D16246">
        <v>0</v>
      </c>
      <c r="E16246">
        <v>0</v>
      </c>
      <c r="F16246" s="1"/>
      <c r="G16246" s="1"/>
      <c r="H16246" s="1"/>
      <c r="I16246" s="1"/>
      <c r="J16246" s="1"/>
      <c r="K16246" s="1"/>
      <c r="L16246" s="1"/>
      <c r="M16246" s="1"/>
    </row>
    <row r="16247" spans="1:13" x14ac:dyDescent="0.25">
      <c r="A16247" t="s">
        <v>170</v>
      </c>
      <c r="B16247">
        <v>518</v>
      </c>
      <c r="C16247">
        <v>1989</v>
      </c>
      <c r="D16247">
        <v>0</v>
      </c>
      <c r="E16247">
        <v>0</v>
      </c>
      <c r="F16247" s="1"/>
      <c r="G16247" s="1"/>
      <c r="H16247" s="1"/>
      <c r="I16247" s="1"/>
      <c r="J16247" s="1"/>
      <c r="K16247" s="1"/>
      <c r="L16247" s="1"/>
      <c r="M16247" s="1"/>
    </row>
    <row r="16248" spans="1:13" x14ac:dyDescent="0.25">
      <c r="A16248" t="s">
        <v>170</v>
      </c>
      <c r="B16248">
        <v>518</v>
      </c>
      <c r="C16248">
        <v>1990</v>
      </c>
      <c r="D16248">
        <v>0</v>
      </c>
      <c r="E16248">
        <v>0</v>
      </c>
      <c r="F16248" s="1"/>
      <c r="G16248" s="1"/>
      <c r="H16248" s="1"/>
      <c r="I16248" s="1"/>
      <c r="J16248" s="1"/>
      <c r="K16248" s="1"/>
      <c r="L16248" s="1"/>
      <c r="M16248" s="1"/>
    </row>
    <row r="16249" spans="1:13" x14ac:dyDescent="0.25">
      <c r="A16249" t="s">
        <v>170</v>
      </c>
      <c r="B16249">
        <v>518</v>
      </c>
      <c r="C16249">
        <v>1991</v>
      </c>
      <c r="D16249">
        <v>0</v>
      </c>
      <c r="E16249">
        <v>0</v>
      </c>
      <c r="F16249" s="1"/>
      <c r="G16249" s="1"/>
      <c r="H16249" s="1"/>
      <c r="I16249" s="1"/>
      <c r="J16249" s="1"/>
      <c r="K16249" s="1"/>
      <c r="L16249" s="1"/>
      <c r="M16249" s="1"/>
    </row>
    <row r="16250" spans="1:13" x14ac:dyDescent="0.25">
      <c r="A16250" t="s">
        <v>170</v>
      </c>
      <c r="B16250">
        <v>518</v>
      </c>
      <c r="C16250">
        <v>1992</v>
      </c>
      <c r="D16250">
        <v>0</v>
      </c>
      <c r="E16250">
        <v>0</v>
      </c>
      <c r="F16250" s="1"/>
      <c r="G16250" s="1"/>
      <c r="H16250" s="1"/>
      <c r="I16250" s="1"/>
      <c r="J16250" s="1"/>
      <c r="K16250" s="1"/>
      <c r="L16250" s="1"/>
      <c r="M16250" s="1"/>
    </row>
    <row r="16251" spans="1:13" x14ac:dyDescent="0.25">
      <c r="A16251" t="s">
        <v>170</v>
      </c>
      <c r="B16251">
        <v>518</v>
      </c>
      <c r="C16251">
        <v>1993</v>
      </c>
      <c r="D16251">
        <v>0</v>
      </c>
      <c r="E16251">
        <v>0</v>
      </c>
      <c r="F16251" s="1"/>
      <c r="G16251" s="1"/>
      <c r="H16251" s="1"/>
      <c r="I16251" s="1"/>
      <c r="J16251" s="1"/>
      <c r="K16251" s="1"/>
      <c r="L16251" s="1"/>
      <c r="M16251" s="1"/>
    </row>
    <row r="16252" spans="1:13" x14ac:dyDescent="0.25">
      <c r="A16252" t="s">
        <v>170</v>
      </c>
      <c r="B16252">
        <v>518</v>
      </c>
      <c r="C16252">
        <v>1994</v>
      </c>
      <c r="D16252">
        <v>0</v>
      </c>
      <c r="E16252">
        <v>0</v>
      </c>
      <c r="F16252" s="1"/>
      <c r="G16252" s="1"/>
      <c r="H16252" s="1"/>
      <c r="I16252" s="1"/>
      <c r="J16252" s="1"/>
      <c r="K16252" s="1"/>
      <c r="L16252" s="1"/>
      <c r="M16252" s="1"/>
    </row>
    <row r="16253" spans="1:13" x14ac:dyDescent="0.25">
      <c r="A16253" t="s">
        <v>170</v>
      </c>
      <c r="B16253">
        <v>518</v>
      </c>
      <c r="C16253">
        <v>1995</v>
      </c>
      <c r="D16253">
        <v>0</v>
      </c>
      <c r="E16253">
        <v>0</v>
      </c>
      <c r="F16253" s="1"/>
      <c r="G16253" s="1"/>
      <c r="H16253" s="1"/>
      <c r="I16253" s="1"/>
      <c r="J16253" s="1"/>
      <c r="K16253" s="1"/>
      <c r="L16253" s="1"/>
      <c r="M16253" s="1"/>
    </row>
    <row r="16254" spans="1:13" x14ac:dyDescent="0.25">
      <c r="A16254" t="s">
        <v>170</v>
      </c>
      <c r="B16254">
        <v>518</v>
      </c>
      <c r="C16254">
        <v>1996</v>
      </c>
      <c r="D16254">
        <v>0</v>
      </c>
      <c r="E16254">
        <v>0</v>
      </c>
      <c r="F16254" s="1"/>
      <c r="G16254" s="1"/>
      <c r="H16254" s="1"/>
      <c r="I16254" s="1"/>
      <c r="J16254" s="1"/>
      <c r="K16254" s="1"/>
      <c r="L16254" s="1"/>
      <c r="M16254" s="1"/>
    </row>
    <row r="16255" spans="1:13" x14ac:dyDescent="0.25">
      <c r="A16255" t="s">
        <v>170</v>
      </c>
      <c r="B16255">
        <v>518</v>
      </c>
      <c r="C16255">
        <v>1997</v>
      </c>
      <c r="D16255">
        <v>0</v>
      </c>
      <c r="E16255">
        <v>0</v>
      </c>
      <c r="F16255" s="1"/>
      <c r="G16255" s="1"/>
      <c r="H16255" s="1"/>
      <c r="I16255" s="1"/>
      <c r="J16255" s="1"/>
      <c r="K16255" s="1"/>
      <c r="L16255" s="1"/>
      <c r="M16255" s="1"/>
    </row>
    <row r="16256" spans="1:13" x14ac:dyDescent="0.25">
      <c r="A16256" t="s">
        <v>170</v>
      </c>
      <c r="B16256">
        <v>518</v>
      </c>
      <c r="C16256">
        <v>1998</v>
      </c>
      <c r="D16256">
        <v>1</v>
      </c>
      <c r="E16256">
        <v>1</v>
      </c>
      <c r="F16256" s="1">
        <v>19.269858040218899</v>
      </c>
      <c r="G16256" s="1">
        <v>24.224120156823599</v>
      </c>
      <c r="H16256" s="1">
        <v>1.43321692709939</v>
      </c>
      <c r="I16256" s="1">
        <v>22.790903229724208</v>
      </c>
      <c r="J16256" s="1">
        <v>-3.5210451895053083</v>
      </c>
      <c r="K16256" s="1">
        <v>214.46089009202399</v>
      </c>
      <c r="L16256" s="1"/>
      <c r="M16256" s="1"/>
    </row>
    <row r="16257" spans="1:13" x14ac:dyDescent="0.25">
      <c r="A16257" t="s">
        <v>170</v>
      </c>
      <c r="B16257">
        <v>518</v>
      </c>
      <c r="C16257">
        <v>1999</v>
      </c>
      <c r="D16257">
        <v>1</v>
      </c>
      <c r="E16257">
        <v>1</v>
      </c>
      <c r="F16257" s="1">
        <v>17.3889278821093</v>
      </c>
      <c r="G16257" s="1">
        <v>21.903438923971201</v>
      </c>
      <c r="H16257" s="1">
        <v>1.41837787722857</v>
      </c>
      <c r="I16257" s="1">
        <v>20.485061046742633</v>
      </c>
      <c r="J16257" s="1">
        <v>-3.0961331646333328</v>
      </c>
      <c r="K16257" s="1">
        <v>154.919764695342</v>
      </c>
      <c r="L16257" s="1"/>
      <c r="M16257" s="1">
        <v>8.4318565999999997</v>
      </c>
    </row>
    <row r="16258" spans="1:13" x14ac:dyDescent="0.25">
      <c r="A16258" t="s">
        <v>170</v>
      </c>
      <c r="B16258">
        <v>518</v>
      </c>
      <c r="C16258">
        <v>2000</v>
      </c>
      <c r="D16258">
        <v>1</v>
      </c>
      <c r="E16258">
        <v>1</v>
      </c>
      <c r="F16258" s="1">
        <v>14.6210320387965</v>
      </c>
      <c r="G16258" s="1">
        <v>20.6031964000173</v>
      </c>
      <c r="H16258" s="1">
        <v>1.50530534707048</v>
      </c>
      <c r="I16258" s="1">
        <v>19.097891052946821</v>
      </c>
      <c r="J16258" s="1">
        <v>-4.4768590141503211</v>
      </c>
      <c r="K16258" s="1">
        <v>169.07059713056699</v>
      </c>
      <c r="L16258" s="1"/>
      <c r="M16258" s="1">
        <v>12.418191</v>
      </c>
    </row>
    <row r="16259" spans="1:13" x14ac:dyDescent="0.25">
      <c r="A16259" t="s">
        <v>170</v>
      </c>
      <c r="B16259">
        <v>518</v>
      </c>
      <c r="C16259">
        <v>2001</v>
      </c>
      <c r="D16259">
        <v>1</v>
      </c>
      <c r="E16259">
        <v>1</v>
      </c>
      <c r="F16259" s="1">
        <v>12.086446678897699</v>
      </c>
      <c r="G16259" s="1">
        <v>18.334630439955099</v>
      </c>
      <c r="H16259" s="1">
        <v>1.4813139777817601</v>
      </c>
      <c r="I16259" s="1">
        <v>16.853316462173339</v>
      </c>
      <c r="J16259" s="1">
        <v>-4.7668697832756397</v>
      </c>
      <c r="K16259" s="1">
        <v>269.30490477394898</v>
      </c>
      <c r="L16259" s="1"/>
      <c r="M16259" s="1">
        <v>12.46771</v>
      </c>
    </row>
    <row r="16260" spans="1:13" x14ac:dyDescent="0.25">
      <c r="A16260" t="s">
        <v>170</v>
      </c>
      <c r="B16260">
        <v>518</v>
      </c>
      <c r="C16260">
        <v>2002</v>
      </c>
      <c r="D16260">
        <v>1</v>
      </c>
      <c r="E16260">
        <v>1</v>
      </c>
      <c r="F16260" s="1">
        <v>10.728524174341301</v>
      </c>
      <c r="G16260" s="1">
        <v>14.719980160765299</v>
      </c>
      <c r="H16260" s="1">
        <v>1.2596015583748901</v>
      </c>
      <c r="I16260" s="1">
        <v>13.46037860239041</v>
      </c>
      <c r="J16260" s="1">
        <v>-2.7318544280491093</v>
      </c>
      <c r="K16260" s="1">
        <v>195.96128925159701</v>
      </c>
      <c r="L16260" s="1"/>
      <c r="M16260" s="1">
        <v>9.9275502000000007</v>
      </c>
    </row>
    <row r="16261" spans="1:13" x14ac:dyDescent="0.25">
      <c r="A16261" t="s">
        <v>170</v>
      </c>
      <c r="B16261">
        <v>518</v>
      </c>
      <c r="C16261">
        <v>2003</v>
      </c>
      <c r="D16261">
        <v>1</v>
      </c>
      <c r="E16261">
        <v>1</v>
      </c>
      <c r="F16261" s="1">
        <v>9.5851950441392599</v>
      </c>
      <c r="G16261" s="1">
        <v>13.784077233090899</v>
      </c>
      <c r="H16261" s="1">
        <v>1.0930207876818001</v>
      </c>
      <c r="I16261" s="1">
        <v>12.691056445409099</v>
      </c>
      <c r="J16261" s="1">
        <v>-3.1058614012698396</v>
      </c>
      <c r="K16261" s="1">
        <v>150.10433885814899</v>
      </c>
      <c r="L16261" s="1"/>
      <c r="M16261" s="1">
        <v>13.196073</v>
      </c>
    </row>
    <row r="16262" spans="1:13" x14ac:dyDescent="0.25">
      <c r="A16262" t="s">
        <v>170</v>
      </c>
      <c r="B16262">
        <v>518</v>
      </c>
      <c r="C16262">
        <v>2004</v>
      </c>
      <c r="D16262">
        <v>1</v>
      </c>
      <c r="E16262">
        <v>1</v>
      </c>
      <c r="F16262" s="1">
        <v>9.4275429094410494</v>
      </c>
      <c r="G16262" s="1">
        <v>13.987159163122</v>
      </c>
      <c r="H16262" s="1">
        <v>1.09730598165547</v>
      </c>
      <c r="I16262" s="1">
        <v>12.889853181466529</v>
      </c>
      <c r="J16262" s="1">
        <v>-3.4623102720254799</v>
      </c>
      <c r="K16262" s="1">
        <v>130.12280277102099</v>
      </c>
      <c r="L16262" s="1"/>
      <c r="M16262" s="1">
        <v>15.317546999999999</v>
      </c>
    </row>
    <row r="16263" spans="1:13" x14ac:dyDescent="0.25">
      <c r="A16263" t="s">
        <v>170</v>
      </c>
      <c r="B16263">
        <v>518</v>
      </c>
      <c r="C16263">
        <v>2005</v>
      </c>
      <c r="D16263">
        <v>1</v>
      </c>
      <c r="E16263">
        <v>1</v>
      </c>
      <c r="F16263" s="1">
        <v>10.586716436313299</v>
      </c>
      <c r="G16263" s="1">
        <v>14.0744422974642</v>
      </c>
      <c r="H16263" s="1">
        <v>1.12360173431801</v>
      </c>
      <c r="I16263" s="1">
        <v>12.95084056314619</v>
      </c>
      <c r="J16263" s="1">
        <v>-2.3641241268328912</v>
      </c>
      <c r="K16263" s="1">
        <v>122.28396277740799</v>
      </c>
      <c r="L16263" s="1"/>
      <c r="M16263" s="1">
        <v>13.566954000000001</v>
      </c>
    </row>
    <row r="16264" spans="1:13" x14ac:dyDescent="0.25">
      <c r="A16264" t="s">
        <v>170</v>
      </c>
      <c r="B16264">
        <v>518</v>
      </c>
      <c r="C16264">
        <v>2006</v>
      </c>
      <c r="D16264">
        <v>1</v>
      </c>
      <c r="E16264">
        <v>1</v>
      </c>
      <c r="F16264" s="1">
        <v>11.555760271255901</v>
      </c>
      <c r="G16264" s="1">
        <v>14.995028375911</v>
      </c>
      <c r="H16264" s="1">
        <v>1.0457594985658201</v>
      </c>
      <c r="I16264" s="1">
        <v>13.94926887734518</v>
      </c>
      <c r="J16264" s="1">
        <v>-2.393508606089279</v>
      </c>
      <c r="K16264" s="1">
        <v>105.97826525485</v>
      </c>
      <c r="L16264" s="1"/>
      <c r="M16264" s="1">
        <v>13.30688</v>
      </c>
    </row>
    <row r="16265" spans="1:13" x14ac:dyDescent="0.25">
      <c r="A16265" t="s">
        <v>170</v>
      </c>
      <c r="B16265">
        <v>518</v>
      </c>
      <c r="C16265">
        <v>2007</v>
      </c>
      <c r="D16265">
        <v>1</v>
      </c>
      <c r="E16265">
        <v>1</v>
      </c>
      <c r="F16265" s="1">
        <v>11.5762655169928</v>
      </c>
      <c r="G16265" s="1">
        <v>15.1082672983168</v>
      </c>
      <c r="H16265" s="1">
        <v>1.0281695314483399</v>
      </c>
      <c r="I16265" s="1">
        <v>14.080097766868461</v>
      </c>
      <c r="J16265" s="1">
        <v>-2.5038322498756607</v>
      </c>
      <c r="K16265" s="1">
        <v>79.524543042674296</v>
      </c>
      <c r="L16265" s="1"/>
      <c r="M16265" s="1">
        <v>12.500489</v>
      </c>
    </row>
    <row r="16266" spans="1:13" x14ac:dyDescent="0.25">
      <c r="A16266" t="s">
        <v>170</v>
      </c>
      <c r="B16266">
        <v>518</v>
      </c>
      <c r="C16266">
        <v>2008</v>
      </c>
      <c r="D16266">
        <v>1</v>
      </c>
      <c r="E16266">
        <v>1</v>
      </c>
      <c r="F16266" s="1">
        <v>11.072687161427901</v>
      </c>
      <c r="G16266" s="1">
        <v>13.8367750904979</v>
      </c>
      <c r="H16266" s="1">
        <v>1.1382246195507599</v>
      </c>
      <c r="I16266" s="1">
        <v>12.69855047094714</v>
      </c>
      <c r="J16266" s="1">
        <v>-1.6258633095192394</v>
      </c>
      <c r="K16266" s="1">
        <v>61.481969448146501</v>
      </c>
      <c r="L16266" s="1"/>
      <c r="M16266" s="1">
        <v>7.5583857999999999</v>
      </c>
    </row>
    <row r="16267" spans="1:13" x14ac:dyDescent="0.25">
      <c r="A16267" t="s">
        <v>170</v>
      </c>
      <c r="B16267">
        <v>518</v>
      </c>
      <c r="C16267">
        <v>2009</v>
      </c>
      <c r="D16267">
        <v>1</v>
      </c>
      <c r="E16267">
        <v>1</v>
      </c>
      <c r="F16267" s="1">
        <v>10.3364758068023</v>
      </c>
      <c r="G16267" s="1">
        <v>13.883612690238101</v>
      </c>
      <c r="H16267" s="1">
        <v>1.3398242665284099</v>
      </c>
      <c r="I16267" s="1">
        <v>12.543788423709691</v>
      </c>
      <c r="J16267" s="1">
        <v>-2.2073126169073909</v>
      </c>
      <c r="K16267" s="1">
        <v>57.994645710778499</v>
      </c>
      <c r="L16267" s="1"/>
      <c r="M16267" s="1">
        <v>4.3854278000000004</v>
      </c>
    </row>
    <row r="16268" spans="1:13" x14ac:dyDescent="0.25">
      <c r="A16268" t="s">
        <v>170</v>
      </c>
      <c r="B16268">
        <v>518</v>
      </c>
      <c r="C16268">
        <v>2010</v>
      </c>
      <c r="D16268">
        <v>1</v>
      </c>
      <c r="E16268">
        <v>1</v>
      </c>
      <c r="F16268" s="1">
        <v>9.8484438674908805</v>
      </c>
      <c r="G16268" s="1">
        <v>15.1642427044715</v>
      </c>
      <c r="H16268" s="1">
        <v>1.4144440661567299</v>
      </c>
      <c r="I16268" s="1">
        <v>13.74979863831477</v>
      </c>
      <c r="J16268" s="1">
        <v>-3.9013547708238896</v>
      </c>
      <c r="K16268" s="1">
        <v>55.907744022035502</v>
      </c>
      <c r="L16268" s="1"/>
      <c r="M16268" s="1">
        <v>5.2466569999999999</v>
      </c>
    </row>
    <row r="16269" spans="1:13" x14ac:dyDescent="0.25">
      <c r="A16269" t="s">
        <v>170</v>
      </c>
      <c r="B16269">
        <v>518</v>
      </c>
      <c r="C16269">
        <v>2011</v>
      </c>
      <c r="D16269">
        <v>1</v>
      </c>
      <c r="E16269">
        <v>1</v>
      </c>
      <c r="F16269" s="1">
        <v>10.232601467772501</v>
      </c>
      <c r="G16269" s="1">
        <v>14.999437728460499</v>
      </c>
      <c r="H16269" s="1">
        <v>1.4163980443940201</v>
      </c>
      <c r="I16269" s="1">
        <v>13.583039684066479</v>
      </c>
      <c r="J16269" s="1">
        <v>-3.3504382162939788</v>
      </c>
      <c r="K16269" s="1">
        <v>51.330989806367</v>
      </c>
      <c r="L16269" s="1"/>
      <c r="M16269" s="1">
        <v>5.4713066000000001</v>
      </c>
    </row>
    <row r="16270" spans="1:13" x14ac:dyDescent="0.25">
      <c r="A16270" t="s">
        <v>170</v>
      </c>
      <c r="B16270">
        <v>518</v>
      </c>
      <c r="C16270">
        <v>2012</v>
      </c>
      <c r="D16270">
        <v>1</v>
      </c>
      <c r="E16270">
        <v>1</v>
      </c>
      <c r="F16270" s="1">
        <v>16.3695531034117</v>
      </c>
      <c r="G16270" s="1">
        <v>19.174285115846502</v>
      </c>
      <c r="H16270" s="1">
        <v>1.4131483501489499</v>
      </c>
      <c r="I16270" s="1">
        <v>17.76113676569755</v>
      </c>
      <c r="J16270" s="1">
        <v>-1.39158366228585</v>
      </c>
      <c r="K16270" s="1">
        <v>39.076121227985702</v>
      </c>
      <c r="L16270" s="1"/>
      <c r="M16270" s="1">
        <v>6.485754</v>
      </c>
    </row>
    <row r="16271" spans="1:13" x14ac:dyDescent="0.25">
      <c r="A16271" t="s">
        <v>170</v>
      </c>
      <c r="B16271">
        <v>518</v>
      </c>
      <c r="C16271">
        <v>2013</v>
      </c>
      <c r="D16271">
        <v>1</v>
      </c>
      <c r="E16271">
        <v>1</v>
      </c>
      <c r="F16271" s="1">
        <v>21.213764027205301</v>
      </c>
      <c r="G16271" s="1">
        <v>22.961684432988399</v>
      </c>
      <c r="H16271" s="1">
        <v>1.3220666382179</v>
      </c>
      <c r="I16271" s="1">
        <v>21.639617794770498</v>
      </c>
      <c r="J16271" s="1">
        <v>-0.42585376756519722</v>
      </c>
      <c r="K16271" s="1">
        <v>37.107615275859303</v>
      </c>
      <c r="L16271" s="1"/>
      <c r="M16271" s="1">
        <v>7.8986694999999996</v>
      </c>
    </row>
    <row r="16272" spans="1:13" x14ac:dyDescent="0.25">
      <c r="A16272" t="s">
        <v>170</v>
      </c>
      <c r="B16272">
        <v>518</v>
      </c>
      <c r="C16272">
        <v>2014</v>
      </c>
      <c r="D16272">
        <v>1</v>
      </c>
      <c r="E16272">
        <v>1</v>
      </c>
      <c r="F16272" s="1">
        <v>22.4618352167255</v>
      </c>
      <c r="G16272" s="1">
        <v>23.777129985739801</v>
      </c>
      <c r="H16272" s="1">
        <v>1.2643390610465</v>
      </c>
      <c r="I16272" s="1">
        <v>22.512790924693302</v>
      </c>
      <c r="J16272" s="1">
        <v>-5.09557079678018E-2</v>
      </c>
      <c r="K16272" s="1">
        <v>35.2222186939861</v>
      </c>
      <c r="L16272" s="1"/>
      <c r="M16272" s="1">
        <v>8.1998380999999991</v>
      </c>
    </row>
    <row r="16273" spans="1:13" x14ac:dyDescent="0.25">
      <c r="A16273" t="s">
        <v>170</v>
      </c>
      <c r="B16273">
        <v>518</v>
      </c>
      <c r="C16273">
        <v>2015</v>
      </c>
      <c r="D16273">
        <v>1</v>
      </c>
      <c r="E16273">
        <v>1</v>
      </c>
      <c r="F16273" s="1">
        <v>21.4250039541446</v>
      </c>
      <c r="G16273" s="1">
        <v>24.208196577869</v>
      </c>
      <c r="H16273" s="1">
        <v>1.1953650822388699</v>
      </c>
      <c r="I16273" s="1">
        <v>23.012831495630131</v>
      </c>
      <c r="J16273" s="1">
        <v>-1.587827541485531</v>
      </c>
      <c r="K16273" s="1">
        <v>36.374043652301097</v>
      </c>
      <c r="L16273" s="1"/>
      <c r="M16273" s="1">
        <v>7.4726930999999999</v>
      </c>
    </row>
    <row r="16274" spans="1:13" x14ac:dyDescent="0.25">
      <c r="A16274" t="s">
        <v>170</v>
      </c>
      <c r="B16274">
        <v>518</v>
      </c>
      <c r="C16274">
        <v>2016</v>
      </c>
      <c r="D16274">
        <v>1</v>
      </c>
      <c r="E16274">
        <v>1</v>
      </c>
      <c r="F16274" s="1">
        <v>19.564949442686199</v>
      </c>
      <c r="G16274" s="1">
        <v>23.432910640798902</v>
      </c>
      <c r="H16274" s="1">
        <v>1.30314719366678</v>
      </c>
      <c r="I16274" s="1">
        <v>22.12976344713212</v>
      </c>
      <c r="J16274" s="1">
        <v>-2.5648140044459211</v>
      </c>
      <c r="K16274" s="1">
        <v>38.334389358081701</v>
      </c>
      <c r="L16274" s="1"/>
      <c r="M16274" s="1">
        <v>6.4084035000000004</v>
      </c>
    </row>
    <row r="16275" spans="1:13" x14ac:dyDescent="0.25">
      <c r="A16275" t="s">
        <v>170</v>
      </c>
      <c r="B16275">
        <v>518</v>
      </c>
      <c r="C16275">
        <v>2017</v>
      </c>
      <c r="D16275">
        <v>1</v>
      </c>
      <c r="E16275">
        <v>1</v>
      </c>
      <c r="F16275" s="1">
        <v>17.9087429635671</v>
      </c>
      <c r="G16275" s="1">
        <v>20.7667019388049</v>
      </c>
      <c r="H16275" s="1">
        <v>1.3719109797206901</v>
      </c>
      <c r="I16275" s="1">
        <v>19.394790959084212</v>
      </c>
      <c r="J16275" s="1">
        <v>-1.4860479955171115</v>
      </c>
      <c r="K16275" s="1">
        <v>38.4700723777188</v>
      </c>
      <c r="L16275" s="1"/>
      <c r="M16275" s="1">
        <v>5.7500644999999997</v>
      </c>
    </row>
    <row r="16276" spans="1:13" x14ac:dyDescent="0.25">
      <c r="A16276" t="s">
        <v>170</v>
      </c>
      <c r="B16276">
        <v>518</v>
      </c>
      <c r="C16276">
        <v>2018</v>
      </c>
      <c r="D16276">
        <v>1</v>
      </c>
      <c r="E16276">
        <v>1</v>
      </c>
      <c r="F16276" s="1">
        <v>17.629088022792899</v>
      </c>
      <c r="G16276" s="1">
        <v>21.031495631247498</v>
      </c>
      <c r="H16276" s="1">
        <v>1.8177378880434201</v>
      </c>
      <c r="I16276" s="1">
        <v>19.213757743204077</v>
      </c>
      <c r="J16276" s="1">
        <v>-1.5846697204111777</v>
      </c>
      <c r="K16276" s="1">
        <v>40.415435177154997</v>
      </c>
      <c r="L16276" s="1"/>
      <c r="M16276" s="1">
        <v>6.4049772999999997</v>
      </c>
    </row>
    <row r="16277" spans="1:13" x14ac:dyDescent="0.25">
      <c r="A16277" t="s">
        <v>170</v>
      </c>
      <c r="B16277">
        <v>518</v>
      </c>
      <c r="C16277">
        <v>2019</v>
      </c>
      <c r="D16277">
        <v>1</v>
      </c>
      <c r="E16277">
        <v>1</v>
      </c>
      <c r="F16277" s="1">
        <v>16.349426934574598</v>
      </c>
      <c r="G16277" s="1">
        <v>20.255975067223201</v>
      </c>
      <c r="H16277" s="1">
        <v>1.5084911420190601</v>
      </c>
      <c r="I16277" s="1">
        <v>18.74748392520414</v>
      </c>
      <c r="J16277" s="1">
        <v>-2.3980569906295415</v>
      </c>
      <c r="K16277" s="1">
        <v>38.7527760293396</v>
      </c>
      <c r="L16277" s="1"/>
      <c r="M16277" s="1">
        <v>6.7504602</v>
      </c>
    </row>
    <row r="16278" spans="1:13" x14ac:dyDescent="0.25">
      <c r="A16278" t="s">
        <v>170</v>
      </c>
      <c r="B16278">
        <v>518</v>
      </c>
      <c r="C16278">
        <v>2020</v>
      </c>
      <c r="D16278">
        <v>1</v>
      </c>
      <c r="E16278">
        <v>1</v>
      </c>
      <c r="F16278" s="1">
        <v>16.037646796964498</v>
      </c>
      <c r="G16278" s="1">
        <v>21.647733658349299</v>
      </c>
      <c r="H16278" s="1">
        <v>1.6309944373063601</v>
      </c>
      <c r="I16278" s="1">
        <v>20.01673922104294</v>
      </c>
      <c r="J16278" s="1">
        <v>-3.9790924240784413</v>
      </c>
      <c r="K16278" s="1">
        <v>39.275698612817003</v>
      </c>
      <c r="L16278" s="1"/>
      <c r="M16278" s="1">
        <v>3.1894163</v>
      </c>
    </row>
    <row r="16279" spans="1:13" x14ac:dyDescent="0.25">
      <c r="A16279" t="s">
        <v>170</v>
      </c>
      <c r="B16279">
        <v>518</v>
      </c>
      <c r="C16279">
        <v>2021</v>
      </c>
      <c r="D16279">
        <v>1</v>
      </c>
      <c r="E16279">
        <v>1</v>
      </c>
      <c r="F16279" s="1">
        <v>13.1247120895531</v>
      </c>
      <c r="G16279" s="1">
        <v>24.140761240869001</v>
      </c>
      <c r="H16279" s="1">
        <v>2.1240220198260502</v>
      </c>
      <c r="I16279" s="1">
        <v>22.01673922104295</v>
      </c>
      <c r="J16279" s="1">
        <v>-8.8920271314898507</v>
      </c>
      <c r="K16279" s="1">
        <v>65.530516953772903</v>
      </c>
      <c r="L16279" s="1"/>
      <c r="M16279" s="1">
        <v>-17.937795000000001</v>
      </c>
    </row>
    <row r="16280" spans="1:13" x14ac:dyDescent="0.25">
      <c r="A16280" t="s">
        <v>170</v>
      </c>
      <c r="B16280">
        <v>518</v>
      </c>
      <c r="C16280">
        <v>2022</v>
      </c>
      <c r="D16280">
        <v>1</v>
      </c>
      <c r="E16280">
        <v>1</v>
      </c>
      <c r="F16280" s="1">
        <v>13.2464109824937</v>
      </c>
      <c r="G16280" s="1">
        <v>18.3864329743549</v>
      </c>
      <c r="H16280" s="1">
        <v>2.6436142659226198</v>
      </c>
      <c r="I16280" s="1">
        <v>15.74281870843228</v>
      </c>
      <c r="J16280" s="1">
        <v>-2.49640772593858</v>
      </c>
      <c r="K16280" s="1">
        <v>59.979238826317101</v>
      </c>
      <c r="L16280" s="1"/>
      <c r="M16280" s="1">
        <v>1.9709604000000001</v>
      </c>
    </row>
    <row r="16281" spans="1:13" x14ac:dyDescent="0.25">
      <c r="A16281" t="s">
        <v>79</v>
      </c>
      <c r="B16281">
        <v>522</v>
      </c>
      <c r="C16281">
        <v>1800</v>
      </c>
      <c r="D16281">
        <v>0</v>
      </c>
      <c r="E16281">
        <v>0</v>
      </c>
      <c r="F16281" s="1"/>
      <c r="G16281" s="1"/>
      <c r="H16281" s="1"/>
      <c r="I16281" s="1"/>
      <c r="J16281" s="1"/>
      <c r="K16281" s="1"/>
      <c r="L16281" s="1"/>
      <c r="M16281" s="1"/>
    </row>
    <row r="16282" spans="1:13" x14ac:dyDescent="0.25">
      <c r="A16282" t="s">
        <v>79</v>
      </c>
      <c r="B16282">
        <v>522</v>
      </c>
      <c r="C16282">
        <v>1801</v>
      </c>
      <c r="D16282">
        <v>0</v>
      </c>
      <c r="E16282">
        <v>0</v>
      </c>
      <c r="F16282" s="1"/>
      <c r="G16282" s="1"/>
      <c r="H16282" s="1"/>
      <c r="I16282" s="1"/>
      <c r="J16282" s="1"/>
      <c r="K16282" s="1"/>
      <c r="L16282" s="1"/>
      <c r="M16282" s="1"/>
    </row>
    <row r="16283" spans="1:13" x14ac:dyDescent="0.25">
      <c r="A16283" t="s">
        <v>79</v>
      </c>
      <c r="B16283">
        <v>522</v>
      </c>
      <c r="C16283">
        <v>1802</v>
      </c>
      <c r="D16283">
        <v>0</v>
      </c>
      <c r="E16283">
        <v>0</v>
      </c>
      <c r="F16283" s="1"/>
      <c r="G16283" s="1"/>
      <c r="H16283" s="1"/>
      <c r="I16283" s="1"/>
      <c r="J16283" s="1"/>
      <c r="K16283" s="1"/>
      <c r="L16283" s="1"/>
      <c r="M16283" s="1"/>
    </row>
    <row r="16284" spans="1:13" x14ac:dyDescent="0.25">
      <c r="A16284" t="s">
        <v>79</v>
      </c>
      <c r="B16284">
        <v>522</v>
      </c>
      <c r="C16284">
        <v>1803</v>
      </c>
      <c r="D16284">
        <v>0</v>
      </c>
      <c r="E16284">
        <v>0</v>
      </c>
      <c r="F16284" s="1"/>
      <c r="G16284" s="1"/>
      <c r="H16284" s="1"/>
      <c r="I16284" s="1"/>
      <c r="J16284" s="1"/>
      <c r="K16284" s="1"/>
      <c r="L16284" s="1"/>
      <c r="M16284" s="1"/>
    </row>
    <row r="16285" spans="1:13" x14ac:dyDescent="0.25">
      <c r="A16285" t="s">
        <v>79</v>
      </c>
      <c r="B16285">
        <v>522</v>
      </c>
      <c r="C16285">
        <v>1804</v>
      </c>
      <c r="D16285">
        <v>0</v>
      </c>
      <c r="E16285">
        <v>0</v>
      </c>
      <c r="F16285" s="1"/>
      <c r="G16285" s="1"/>
      <c r="H16285" s="1"/>
      <c r="I16285" s="1"/>
      <c r="J16285" s="1"/>
      <c r="K16285" s="1"/>
      <c r="L16285" s="1"/>
      <c r="M16285" s="1"/>
    </row>
    <row r="16286" spans="1:13" x14ac:dyDescent="0.25">
      <c r="A16286" t="s">
        <v>79</v>
      </c>
      <c r="B16286">
        <v>522</v>
      </c>
      <c r="C16286">
        <v>1805</v>
      </c>
      <c r="D16286">
        <v>0</v>
      </c>
      <c r="E16286">
        <v>0</v>
      </c>
      <c r="F16286" s="1"/>
      <c r="G16286" s="1"/>
      <c r="H16286" s="1"/>
      <c r="I16286" s="1"/>
      <c r="J16286" s="1"/>
      <c r="K16286" s="1"/>
      <c r="L16286" s="1"/>
      <c r="M16286" s="1"/>
    </row>
    <row r="16287" spans="1:13" x14ac:dyDescent="0.25">
      <c r="A16287" t="s">
        <v>79</v>
      </c>
      <c r="B16287">
        <v>522</v>
      </c>
      <c r="C16287">
        <v>1806</v>
      </c>
      <c r="D16287">
        <v>0</v>
      </c>
      <c r="E16287">
        <v>0</v>
      </c>
      <c r="F16287" s="1"/>
      <c r="G16287" s="1"/>
      <c r="H16287" s="1"/>
      <c r="I16287" s="1"/>
      <c r="J16287" s="1"/>
      <c r="K16287" s="1"/>
      <c r="L16287" s="1"/>
      <c r="M16287" s="1"/>
    </row>
    <row r="16288" spans="1:13" x14ac:dyDescent="0.25">
      <c r="A16288" t="s">
        <v>79</v>
      </c>
      <c r="B16288">
        <v>522</v>
      </c>
      <c r="C16288">
        <v>1807</v>
      </c>
      <c r="D16288">
        <v>0</v>
      </c>
      <c r="E16288">
        <v>0</v>
      </c>
      <c r="F16288" s="1"/>
      <c r="G16288" s="1"/>
      <c r="H16288" s="1"/>
      <c r="I16288" s="1"/>
      <c r="J16288" s="1"/>
      <c r="K16288" s="1"/>
      <c r="L16288" s="1"/>
      <c r="M16288" s="1"/>
    </row>
    <row r="16289" spans="1:13" x14ac:dyDescent="0.25">
      <c r="A16289" t="s">
        <v>79</v>
      </c>
      <c r="B16289">
        <v>522</v>
      </c>
      <c r="C16289">
        <v>1808</v>
      </c>
      <c r="D16289">
        <v>0</v>
      </c>
      <c r="E16289">
        <v>0</v>
      </c>
      <c r="F16289" s="1"/>
      <c r="G16289" s="1"/>
      <c r="H16289" s="1"/>
      <c r="I16289" s="1"/>
      <c r="J16289" s="1"/>
      <c r="K16289" s="1"/>
      <c r="L16289" s="1"/>
      <c r="M16289" s="1"/>
    </row>
    <row r="16290" spans="1:13" x14ac:dyDescent="0.25">
      <c r="A16290" t="s">
        <v>79</v>
      </c>
      <c r="B16290">
        <v>522</v>
      </c>
      <c r="C16290">
        <v>1809</v>
      </c>
      <c r="D16290">
        <v>0</v>
      </c>
      <c r="E16290">
        <v>0</v>
      </c>
      <c r="F16290" s="1"/>
      <c r="G16290" s="1"/>
      <c r="H16290" s="1"/>
      <c r="I16290" s="1"/>
      <c r="J16290" s="1"/>
      <c r="K16290" s="1"/>
      <c r="L16290" s="1"/>
      <c r="M16290" s="1"/>
    </row>
    <row r="16291" spans="1:13" x14ac:dyDescent="0.25">
      <c r="A16291" t="s">
        <v>79</v>
      </c>
      <c r="B16291">
        <v>522</v>
      </c>
      <c r="C16291">
        <v>1810</v>
      </c>
      <c r="D16291">
        <v>0</v>
      </c>
      <c r="E16291">
        <v>0</v>
      </c>
      <c r="F16291" s="1"/>
      <c r="G16291" s="1"/>
      <c r="H16291" s="1"/>
      <c r="I16291" s="1"/>
      <c r="J16291" s="1"/>
      <c r="K16291" s="1"/>
      <c r="L16291" s="1"/>
      <c r="M16291" s="1"/>
    </row>
    <row r="16292" spans="1:13" x14ac:dyDescent="0.25">
      <c r="A16292" t="s">
        <v>79</v>
      </c>
      <c r="B16292">
        <v>522</v>
      </c>
      <c r="C16292">
        <v>1811</v>
      </c>
      <c r="D16292">
        <v>0</v>
      </c>
      <c r="E16292">
        <v>0</v>
      </c>
      <c r="F16292" s="1"/>
      <c r="G16292" s="1"/>
      <c r="H16292" s="1"/>
      <c r="I16292" s="1"/>
      <c r="J16292" s="1"/>
      <c r="K16292" s="1"/>
      <c r="L16292" s="1"/>
      <c r="M16292" s="1"/>
    </row>
    <row r="16293" spans="1:13" x14ac:dyDescent="0.25">
      <c r="A16293" t="s">
        <v>79</v>
      </c>
      <c r="B16293">
        <v>522</v>
      </c>
      <c r="C16293">
        <v>1812</v>
      </c>
      <c r="D16293">
        <v>0</v>
      </c>
      <c r="E16293">
        <v>0</v>
      </c>
      <c r="F16293" s="1"/>
      <c r="G16293" s="1"/>
      <c r="H16293" s="1"/>
      <c r="I16293" s="1"/>
      <c r="J16293" s="1"/>
      <c r="K16293" s="1"/>
      <c r="L16293" s="1"/>
      <c r="M16293" s="1"/>
    </row>
    <row r="16294" spans="1:13" x14ac:dyDescent="0.25">
      <c r="A16294" t="s">
        <v>79</v>
      </c>
      <c r="B16294">
        <v>522</v>
      </c>
      <c r="C16294">
        <v>1813</v>
      </c>
      <c r="D16294">
        <v>0</v>
      </c>
      <c r="E16294">
        <v>0</v>
      </c>
      <c r="F16294" s="1"/>
      <c r="G16294" s="1"/>
      <c r="H16294" s="1"/>
      <c r="I16294" s="1"/>
      <c r="J16294" s="1"/>
      <c r="K16294" s="1"/>
      <c r="L16294" s="1"/>
      <c r="M16294" s="1"/>
    </row>
    <row r="16295" spans="1:13" x14ac:dyDescent="0.25">
      <c r="A16295" t="s">
        <v>79</v>
      </c>
      <c r="B16295">
        <v>522</v>
      </c>
      <c r="C16295">
        <v>1814</v>
      </c>
      <c r="D16295">
        <v>0</v>
      </c>
      <c r="E16295">
        <v>0</v>
      </c>
      <c r="F16295" s="1"/>
      <c r="G16295" s="1"/>
      <c r="H16295" s="1"/>
      <c r="I16295" s="1"/>
      <c r="J16295" s="1"/>
      <c r="K16295" s="1"/>
      <c r="L16295" s="1"/>
      <c r="M16295" s="1"/>
    </row>
    <row r="16296" spans="1:13" x14ac:dyDescent="0.25">
      <c r="A16296" t="s">
        <v>79</v>
      </c>
      <c r="B16296">
        <v>522</v>
      </c>
      <c r="C16296">
        <v>1815</v>
      </c>
      <c r="D16296">
        <v>0</v>
      </c>
      <c r="E16296">
        <v>0</v>
      </c>
      <c r="F16296" s="1"/>
      <c r="G16296" s="1"/>
      <c r="H16296" s="1"/>
      <c r="I16296" s="1"/>
      <c r="J16296" s="1"/>
      <c r="K16296" s="1"/>
      <c r="L16296" s="1"/>
      <c r="M16296" s="1"/>
    </row>
    <row r="16297" spans="1:13" x14ac:dyDescent="0.25">
      <c r="A16297" t="s">
        <v>79</v>
      </c>
      <c r="B16297">
        <v>522</v>
      </c>
      <c r="C16297">
        <v>1816</v>
      </c>
      <c r="D16297">
        <v>0</v>
      </c>
      <c r="E16297">
        <v>0</v>
      </c>
      <c r="F16297" s="1"/>
      <c r="G16297" s="1"/>
      <c r="H16297" s="1"/>
      <c r="I16297" s="1"/>
      <c r="J16297" s="1"/>
      <c r="K16297" s="1"/>
      <c r="L16297" s="1"/>
      <c r="M16297" s="1"/>
    </row>
    <row r="16298" spans="1:13" x14ac:dyDescent="0.25">
      <c r="A16298" t="s">
        <v>79</v>
      </c>
      <c r="B16298">
        <v>522</v>
      </c>
      <c r="C16298">
        <v>1817</v>
      </c>
      <c r="D16298">
        <v>0</v>
      </c>
      <c r="E16298">
        <v>0</v>
      </c>
      <c r="F16298" s="1"/>
      <c r="G16298" s="1"/>
      <c r="H16298" s="1"/>
      <c r="I16298" s="1"/>
      <c r="J16298" s="1"/>
      <c r="K16298" s="1"/>
      <c r="L16298" s="1"/>
      <c r="M16298" s="1"/>
    </row>
    <row r="16299" spans="1:13" x14ac:dyDescent="0.25">
      <c r="A16299" t="s">
        <v>79</v>
      </c>
      <c r="B16299">
        <v>522</v>
      </c>
      <c r="C16299">
        <v>1818</v>
      </c>
      <c r="D16299">
        <v>0</v>
      </c>
      <c r="E16299">
        <v>0</v>
      </c>
      <c r="F16299" s="1"/>
      <c r="G16299" s="1"/>
      <c r="H16299" s="1"/>
      <c r="I16299" s="1"/>
      <c r="J16299" s="1"/>
      <c r="K16299" s="1"/>
      <c r="L16299" s="1"/>
      <c r="M16299" s="1"/>
    </row>
    <row r="16300" spans="1:13" x14ac:dyDescent="0.25">
      <c r="A16300" t="s">
        <v>79</v>
      </c>
      <c r="B16300">
        <v>522</v>
      </c>
      <c r="C16300">
        <v>1819</v>
      </c>
      <c r="D16300">
        <v>0</v>
      </c>
      <c r="E16300">
        <v>0</v>
      </c>
      <c r="F16300" s="1"/>
      <c r="G16300" s="1"/>
      <c r="H16300" s="1"/>
      <c r="I16300" s="1"/>
      <c r="J16300" s="1"/>
      <c r="K16300" s="1"/>
      <c r="L16300" s="1"/>
      <c r="M16300" s="1"/>
    </row>
    <row r="16301" spans="1:13" x14ac:dyDescent="0.25">
      <c r="A16301" t="s">
        <v>79</v>
      </c>
      <c r="B16301">
        <v>522</v>
      </c>
      <c r="C16301">
        <v>1820</v>
      </c>
      <c r="D16301">
        <v>0</v>
      </c>
      <c r="E16301">
        <v>0</v>
      </c>
      <c r="F16301" s="1"/>
      <c r="G16301" s="1"/>
      <c r="H16301" s="1"/>
      <c r="I16301" s="1"/>
      <c r="J16301" s="1"/>
      <c r="K16301" s="1"/>
      <c r="L16301" s="1"/>
      <c r="M16301" s="1"/>
    </row>
    <row r="16302" spans="1:13" x14ac:dyDescent="0.25">
      <c r="A16302" t="s">
        <v>79</v>
      </c>
      <c r="B16302">
        <v>522</v>
      </c>
      <c r="C16302">
        <v>1821</v>
      </c>
      <c r="D16302">
        <v>0</v>
      </c>
      <c r="E16302">
        <v>0</v>
      </c>
      <c r="F16302" s="1"/>
      <c r="G16302" s="1"/>
      <c r="H16302" s="1"/>
      <c r="I16302" s="1"/>
      <c r="J16302" s="1"/>
      <c r="K16302" s="1"/>
      <c r="L16302" s="1"/>
      <c r="M16302" s="1"/>
    </row>
    <row r="16303" spans="1:13" x14ac:dyDescent="0.25">
      <c r="A16303" t="s">
        <v>79</v>
      </c>
      <c r="B16303">
        <v>522</v>
      </c>
      <c r="C16303">
        <v>1822</v>
      </c>
      <c r="D16303">
        <v>0</v>
      </c>
      <c r="E16303">
        <v>0</v>
      </c>
      <c r="F16303" s="1"/>
      <c r="G16303" s="1"/>
      <c r="H16303" s="1"/>
      <c r="I16303" s="1"/>
      <c r="J16303" s="1"/>
      <c r="K16303" s="1"/>
      <c r="L16303" s="1"/>
      <c r="M16303" s="1"/>
    </row>
    <row r="16304" spans="1:13" x14ac:dyDescent="0.25">
      <c r="A16304" t="s">
        <v>79</v>
      </c>
      <c r="B16304">
        <v>522</v>
      </c>
      <c r="C16304">
        <v>1823</v>
      </c>
      <c r="D16304">
        <v>0</v>
      </c>
      <c r="E16304">
        <v>0</v>
      </c>
      <c r="F16304" s="1"/>
      <c r="G16304" s="1"/>
      <c r="H16304" s="1"/>
      <c r="I16304" s="1"/>
      <c r="J16304" s="1"/>
      <c r="K16304" s="1"/>
      <c r="L16304" s="1"/>
      <c r="M16304" s="1"/>
    </row>
    <row r="16305" spans="1:13" x14ac:dyDescent="0.25">
      <c r="A16305" t="s">
        <v>79</v>
      </c>
      <c r="B16305">
        <v>522</v>
      </c>
      <c r="C16305">
        <v>1824</v>
      </c>
      <c r="D16305">
        <v>0</v>
      </c>
      <c r="E16305">
        <v>0</v>
      </c>
      <c r="F16305" s="1"/>
      <c r="G16305" s="1"/>
      <c r="H16305" s="1"/>
      <c r="I16305" s="1"/>
      <c r="J16305" s="1"/>
      <c r="K16305" s="1"/>
      <c r="L16305" s="1"/>
      <c r="M16305" s="1"/>
    </row>
    <row r="16306" spans="1:13" x14ac:dyDescent="0.25">
      <c r="A16306" t="s">
        <v>79</v>
      </c>
      <c r="B16306">
        <v>522</v>
      </c>
      <c r="C16306">
        <v>1825</v>
      </c>
      <c r="D16306">
        <v>0</v>
      </c>
      <c r="E16306">
        <v>0</v>
      </c>
      <c r="F16306" s="1"/>
      <c r="G16306" s="1"/>
      <c r="H16306" s="1"/>
      <c r="I16306" s="1"/>
      <c r="J16306" s="1"/>
      <c r="K16306" s="1"/>
      <c r="L16306" s="1"/>
      <c r="M16306" s="1"/>
    </row>
    <row r="16307" spans="1:13" x14ac:dyDescent="0.25">
      <c r="A16307" t="s">
        <v>79</v>
      </c>
      <c r="B16307">
        <v>522</v>
      </c>
      <c r="C16307">
        <v>1826</v>
      </c>
      <c r="D16307">
        <v>0</v>
      </c>
      <c r="E16307">
        <v>0</v>
      </c>
      <c r="F16307" s="1"/>
      <c r="G16307" s="1"/>
      <c r="H16307" s="1"/>
      <c r="I16307" s="1"/>
      <c r="J16307" s="1"/>
      <c r="K16307" s="1"/>
      <c r="L16307" s="1"/>
      <c r="M16307" s="1"/>
    </row>
    <row r="16308" spans="1:13" x14ac:dyDescent="0.25">
      <c r="A16308" t="s">
        <v>79</v>
      </c>
      <c r="B16308">
        <v>522</v>
      </c>
      <c r="C16308">
        <v>1827</v>
      </c>
      <c r="D16308">
        <v>0</v>
      </c>
      <c r="E16308">
        <v>0</v>
      </c>
      <c r="F16308" s="1"/>
      <c r="G16308" s="1"/>
      <c r="H16308" s="1"/>
      <c r="I16308" s="1"/>
      <c r="J16308" s="1"/>
      <c r="K16308" s="1"/>
      <c r="L16308" s="1"/>
      <c r="M16308" s="1"/>
    </row>
    <row r="16309" spans="1:13" x14ac:dyDescent="0.25">
      <c r="A16309" t="s">
        <v>79</v>
      </c>
      <c r="B16309">
        <v>522</v>
      </c>
      <c r="C16309">
        <v>1828</v>
      </c>
      <c r="D16309">
        <v>0</v>
      </c>
      <c r="E16309">
        <v>0</v>
      </c>
      <c r="F16309" s="1"/>
      <c r="G16309" s="1"/>
      <c r="H16309" s="1"/>
      <c r="I16309" s="1"/>
      <c r="J16309" s="1"/>
      <c r="K16309" s="1"/>
      <c r="L16309" s="1"/>
      <c r="M16309" s="1"/>
    </row>
    <row r="16310" spans="1:13" x14ac:dyDescent="0.25">
      <c r="A16310" t="s">
        <v>79</v>
      </c>
      <c r="B16310">
        <v>522</v>
      </c>
      <c r="C16310">
        <v>1829</v>
      </c>
      <c r="D16310">
        <v>0</v>
      </c>
      <c r="E16310">
        <v>0</v>
      </c>
      <c r="F16310" s="1"/>
      <c r="G16310" s="1"/>
      <c r="H16310" s="1"/>
      <c r="I16310" s="1"/>
      <c r="J16310" s="1"/>
      <c r="K16310" s="1"/>
      <c r="L16310" s="1"/>
      <c r="M16310" s="1"/>
    </row>
    <row r="16311" spans="1:13" x14ac:dyDescent="0.25">
      <c r="A16311" t="s">
        <v>79</v>
      </c>
      <c r="B16311">
        <v>522</v>
      </c>
      <c r="C16311">
        <v>1830</v>
      </c>
      <c r="D16311">
        <v>0</v>
      </c>
      <c r="E16311">
        <v>0</v>
      </c>
      <c r="F16311" s="1"/>
      <c r="G16311" s="1"/>
      <c r="H16311" s="1"/>
      <c r="I16311" s="1"/>
      <c r="J16311" s="1"/>
      <c r="K16311" s="1"/>
      <c r="L16311" s="1"/>
      <c r="M16311" s="1"/>
    </row>
    <row r="16312" spans="1:13" x14ac:dyDescent="0.25">
      <c r="A16312" t="s">
        <v>79</v>
      </c>
      <c r="B16312">
        <v>522</v>
      </c>
      <c r="C16312">
        <v>1831</v>
      </c>
      <c r="D16312">
        <v>0</v>
      </c>
      <c r="E16312">
        <v>0</v>
      </c>
      <c r="F16312" s="1"/>
      <c r="G16312" s="1"/>
      <c r="H16312" s="1"/>
      <c r="I16312" s="1"/>
      <c r="J16312" s="1"/>
      <c r="K16312" s="1"/>
      <c r="L16312" s="1"/>
      <c r="M16312" s="1"/>
    </row>
    <row r="16313" spans="1:13" x14ac:dyDescent="0.25">
      <c r="A16313" t="s">
        <v>79</v>
      </c>
      <c r="B16313">
        <v>522</v>
      </c>
      <c r="C16313">
        <v>1832</v>
      </c>
      <c r="D16313">
        <v>0</v>
      </c>
      <c r="E16313">
        <v>0</v>
      </c>
      <c r="F16313" s="1"/>
      <c r="G16313" s="1"/>
      <c r="H16313" s="1"/>
      <c r="I16313" s="1"/>
      <c r="J16313" s="1"/>
      <c r="K16313" s="1"/>
      <c r="L16313" s="1"/>
      <c r="M16313" s="1"/>
    </row>
    <row r="16314" spans="1:13" x14ac:dyDescent="0.25">
      <c r="A16314" t="s">
        <v>79</v>
      </c>
      <c r="B16314">
        <v>522</v>
      </c>
      <c r="C16314">
        <v>1833</v>
      </c>
      <c r="D16314">
        <v>0</v>
      </c>
      <c r="E16314">
        <v>0</v>
      </c>
      <c r="F16314" s="1"/>
      <c r="G16314" s="1"/>
      <c r="H16314" s="1"/>
      <c r="I16314" s="1"/>
      <c r="J16314" s="1"/>
      <c r="K16314" s="1"/>
      <c r="L16314" s="1"/>
      <c r="M16314" s="1"/>
    </row>
    <row r="16315" spans="1:13" x14ac:dyDescent="0.25">
      <c r="A16315" t="s">
        <v>79</v>
      </c>
      <c r="B16315">
        <v>522</v>
      </c>
      <c r="C16315">
        <v>1834</v>
      </c>
      <c r="D16315">
        <v>0</v>
      </c>
      <c r="E16315">
        <v>0</v>
      </c>
      <c r="F16315" s="1"/>
      <c r="G16315" s="1"/>
      <c r="H16315" s="1"/>
      <c r="I16315" s="1"/>
      <c r="J16315" s="1"/>
      <c r="K16315" s="1"/>
      <c r="L16315" s="1"/>
      <c r="M16315" s="1"/>
    </row>
    <row r="16316" spans="1:13" x14ac:dyDescent="0.25">
      <c r="A16316" t="s">
        <v>79</v>
      </c>
      <c r="B16316">
        <v>522</v>
      </c>
      <c r="C16316">
        <v>1835</v>
      </c>
      <c r="D16316">
        <v>0</v>
      </c>
      <c r="E16316">
        <v>0</v>
      </c>
      <c r="F16316" s="1"/>
      <c r="G16316" s="1"/>
      <c r="H16316" s="1"/>
      <c r="I16316" s="1"/>
      <c r="J16316" s="1"/>
      <c r="K16316" s="1"/>
      <c r="L16316" s="1"/>
      <c r="M16316" s="1"/>
    </row>
    <row r="16317" spans="1:13" x14ac:dyDescent="0.25">
      <c r="A16317" t="s">
        <v>79</v>
      </c>
      <c r="B16317">
        <v>522</v>
      </c>
      <c r="C16317">
        <v>1836</v>
      </c>
      <c r="D16317">
        <v>0</v>
      </c>
      <c r="E16317">
        <v>0</v>
      </c>
      <c r="F16317" s="1"/>
      <c r="G16317" s="1"/>
      <c r="H16317" s="1"/>
      <c r="I16317" s="1"/>
      <c r="J16317" s="1"/>
      <c r="K16317" s="1"/>
      <c r="L16317" s="1"/>
      <c r="M16317" s="1"/>
    </row>
    <row r="16318" spans="1:13" x14ac:dyDescent="0.25">
      <c r="A16318" t="s">
        <v>79</v>
      </c>
      <c r="B16318">
        <v>522</v>
      </c>
      <c r="C16318">
        <v>1837</v>
      </c>
      <c r="D16318">
        <v>0</v>
      </c>
      <c r="E16318">
        <v>0</v>
      </c>
      <c r="F16318" s="1"/>
      <c r="G16318" s="1"/>
      <c r="H16318" s="1"/>
      <c r="I16318" s="1"/>
      <c r="J16318" s="1"/>
      <c r="K16318" s="1"/>
      <c r="L16318" s="1"/>
      <c r="M16318" s="1"/>
    </row>
    <row r="16319" spans="1:13" x14ac:dyDescent="0.25">
      <c r="A16319" t="s">
        <v>79</v>
      </c>
      <c r="B16319">
        <v>522</v>
      </c>
      <c r="C16319">
        <v>1838</v>
      </c>
      <c r="D16319">
        <v>0</v>
      </c>
      <c r="E16319">
        <v>0</v>
      </c>
      <c r="F16319" s="1"/>
      <c r="G16319" s="1"/>
      <c r="H16319" s="1"/>
      <c r="I16319" s="1"/>
      <c r="J16319" s="1"/>
      <c r="K16319" s="1"/>
      <c r="L16319" s="1"/>
      <c r="M16319" s="1"/>
    </row>
    <row r="16320" spans="1:13" x14ac:dyDescent="0.25">
      <c r="A16320" t="s">
        <v>79</v>
      </c>
      <c r="B16320">
        <v>522</v>
      </c>
      <c r="C16320">
        <v>1839</v>
      </c>
      <c r="D16320">
        <v>0</v>
      </c>
      <c r="E16320">
        <v>0</v>
      </c>
      <c r="F16320" s="1"/>
      <c r="G16320" s="1"/>
      <c r="H16320" s="1"/>
      <c r="I16320" s="1"/>
      <c r="J16320" s="1"/>
      <c r="K16320" s="1"/>
      <c r="L16320" s="1"/>
      <c r="M16320" s="1"/>
    </row>
    <row r="16321" spans="1:13" x14ac:dyDescent="0.25">
      <c r="A16321" t="s">
        <v>79</v>
      </c>
      <c r="B16321">
        <v>522</v>
      </c>
      <c r="C16321">
        <v>1840</v>
      </c>
      <c r="D16321">
        <v>0</v>
      </c>
      <c r="E16321">
        <v>0</v>
      </c>
      <c r="F16321" s="1"/>
      <c r="G16321" s="1"/>
      <c r="H16321" s="1"/>
      <c r="I16321" s="1"/>
      <c r="J16321" s="1"/>
      <c r="K16321" s="1"/>
      <c r="L16321" s="1"/>
      <c r="M16321" s="1"/>
    </row>
    <row r="16322" spans="1:13" x14ac:dyDescent="0.25">
      <c r="A16322" t="s">
        <v>79</v>
      </c>
      <c r="B16322">
        <v>522</v>
      </c>
      <c r="C16322">
        <v>1841</v>
      </c>
      <c r="D16322">
        <v>0</v>
      </c>
      <c r="E16322">
        <v>0</v>
      </c>
      <c r="F16322" s="1"/>
      <c r="G16322" s="1"/>
      <c r="H16322" s="1"/>
      <c r="I16322" s="1"/>
      <c r="J16322" s="1"/>
      <c r="K16322" s="1"/>
      <c r="L16322" s="1"/>
      <c r="M16322" s="1"/>
    </row>
    <row r="16323" spans="1:13" x14ac:dyDescent="0.25">
      <c r="A16323" t="s">
        <v>79</v>
      </c>
      <c r="B16323">
        <v>522</v>
      </c>
      <c r="C16323">
        <v>1842</v>
      </c>
      <c r="D16323">
        <v>0</v>
      </c>
      <c r="E16323">
        <v>0</v>
      </c>
      <c r="F16323" s="1"/>
      <c r="G16323" s="1"/>
      <c r="H16323" s="1"/>
      <c r="I16323" s="1"/>
      <c r="J16323" s="1"/>
      <c r="K16323" s="1"/>
      <c r="L16323" s="1"/>
      <c r="M16323" s="1"/>
    </row>
    <row r="16324" spans="1:13" x14ac:dyDescent="0.25">
      <c r="A16324" t="s">
        <v>79</v>
      </c>
      <c r="B16324">
        <v>522</v>
      </c>
      <c r="C16324">
        <v>1843</v>
      </c>
      <c r="D16324">
        <v>0</v>
      </c>
      <c r="E16324">
        <v>0</v>
      </c>
      <c r="F16324" s="1"/>
      <c r="G16324" s="1"/>
      <c r="H16324" s="1"/>
      <c r="I16324" s="1"/>
      <c r="J16324" s="1"/>
      <c r="K16324" s="1"/>
      <c r="L16324" s="1"/>
      <c r="M16324" s="1"/>
    </row>
    <row r="16325" spans="1:13" x14ac:dyDescent="0.25">
      <c r="A16325" t="s">
        <v>79</v>
      </c>
      <c r="B16325">
        <v>522</v>
      </c>
      <c r="C16325">
        <v>1844</v>
      </c>
      <c r="D16325">
        <v>0</v>
      </c>
      <c r="E16325">
        <v>0</v>
      </c>
      <c r="F16325" s="1"/>
      <c r="G16325" s="1"/>
      <c r="H16325" s="1"/>
      <c r="I16325" s="1"/>
      <c r="J16325" s="1"/>
      <c r="K16325" s="1"/>
      <c r="L16325" s="1"/>
      <c r="M16325" s="1"/>
    </row>
    <row r="16326" spans="1:13" x14ac:dyDescent="0.25">
      <c r="A16326" t="s">
        <v>79</v>
      </c>
      <c r="B16326">
        <v>522</v>
      </c>
      <c r="C16326">
        <v>1845</v>
      </c>
      <c r="D16326">
        <v>0</v>
      </c>
      <c r="E16326">
        <v>0</v>
      </c>
      <c r="F16326" s="1"/>
      <c r="G16326" s="1"/>
      <c r="H16326" s="1"/>
      <c r="I16326" s="1"/>
      <c r="J16326" s="1"/>
      <c r="K16326" s="1"/>
      <c r="L16326" s="1"/>
      <c r="M16326" s="1"/>
    </row>
    <row r="16327" spans="1:13" x14ac:dyDescent="0.25">
      <c r="A16327" t="s">
        <v>79</v>
      </c>
      <c r="B16327">
        <v>522</v>
      </c>
      <c r="C16327">
        <v>1846</v>
      </c>
      <c r="D16327">
        <v>0</v>
      </c>
      <c r="E16327">
        <v>0</v>
      </c>
      <c r="F16327" s="1"/>
      <c r="G16327" s="1"/>
      <c r="H16327" s="1"/>
      <c r="I16327" s="1"/>
      <c r="J16327" s="1"/>
      <c r="K16327" s="1"/>
      <c r="L16327" s="1"/>
      <c r="M16327" s="1"/>
    </row>
    <row r="16328" spans="1:13" x14ac:dyDescent="0.25">
      <c r="A16328" t="s">
        <v>79</v>
      </c>
      <c r="B16328">
        <v>522</v>
      </c>
      <c r="C16328">
        <v>1847</v>
      </c>
      <c r="D16328">
        <v>0</v>
      </c>
      <c r="E16328">
        <v>0</v>
      </c>
      <c r="F16328" s="1"/>
      <c r="G16328" s="1"/>
      <c r="H16328" s="1"/>
      <c r="I16328" s="1"/>
      <c r="J16328" s="1"/>
      <c r="K16328" s="1"/>
      <c r="L16328" s="1"/>
      <c r="M16328" s="1"/>
    </row>
    <row r="16329" spans="1:13" x14ac:dyDescent="0.25">
      <c r="A16329" t="s">
        <v>79</v>
      </c>
      <c r="B16329">
        <v>522</v>
      </c>
      <c r="C16329">
        <v>1848</v>
      </c>
      <c r="D16329">
        <v>0</v>
      </c>
      <c r="E16329">
        <v>0</v>
      </c>
      <c r="F16329" s="1"/>
      <c r="G16329" s="1"/>
      <c r="H16329" s="1"/>
      <c r="I16329" s="1"/>
      <c r="J16329" s="1"/>
      <c r="K16329" s="1"/>
      <c r="L16329" s="1"/>
      <c r="M16329" s="1"/>
    </row>
    <row r="16330" spans="1:13" x14ac:dyDescent="0.25">
      <c r="A16330" t="s">
        <v>79</v>
      </c>
      <c r="B16330">
        <v>522</v>
      </c>
      <c r="C16330">
        <v>1849</v>
      </c>
      <c r="D16330">
        <v>0</v>
      </c>
      <c r="E16330">
        <v>0</v>
      </c>
      <c r="F16330" s="1"/>
      <c r="G16330" s="1"/>
      <c r="H16330" s="1"/>
      <c r="I16330" s="1"/>
      <c r="J16330" s="1"/>
      <c r="K16330" s="1"/>
      <c r="L16330" s="1"/>
      <c r="M16330" s="1"/>
    </row>
    <row r="16331" spans="1:13" x14ac:dyDescent="0.25">
      <c r="A16331" t="s">
        <v>79</v>
      </c>
      <c r="B16331">
        <v>522</v>
      </c>
      <c r="C16331">
        <v>1850</v>
      </c>
      <c r="D16331">
        <v>0</v>
      </c>
      <c r="E16331">
        <v>0</v>
      </c>
      <c r="F16331" s="1"/>
      <c r="G16331" s="1"/>
      <c r="H16331" s="1"/>
      <c r="I16331" s="1"/>
      <c r="J16331" s="1"/>
      <c r="K16331" s="1"/>
      <c r="L16331" s="1"/>
      <c r="M16331" s="1"/>
    </row>
    <row r="16332" spans="1:13" x14ac:dyDescent="0.25">
      <c r="A16332" t="s">
        <v>79</v>
      </c>
      <c r="B16332">
        <v>522</v>
      </c>
      <c r="C16332">
        <v>1851</v>
      </c>
      <c r="D16332">
        <v>0</v>
      </c>
      <c r="E16332">
        <v>0</v>
      </c>
      <c r="F16332" s="1"/>
      <c r="G16332" s="1"/>
      <c r="H16332" s="1"/>
      <c r="I16332" s="1"/>
      <c r="J16332" s="1"/>
      <c r="K16332" s="1"/>
      <c r="L16332" s="1"/>
      <c r="M16332" s="1"/>
    </row>
    <row r="16333" spans="1:13" x14ac:dyDescent="0.25">
      <c r="A16333" t="s">
        <v>79</v>
      </c>
      <c r="B16333">
        <v>522</v>
      </c>
      <c r="C16333">
        <v>1852</v>
      </c>
      <c r="D16333">
        <v>0</v>
      </c>
      <c r="E16333">
        <v>0</v>
      </c>
      <c r="F16333" s="1"/>
      <c r="G16333" s="1"/>
      <c r="H16333" s="1"/>
      <c r="I16333" s="1"/>
      <c r="J16333" s="1"/>
      <c r="K16333" s="1"/>
      <c r="L16333" s="1"/>
      <c r="M16333" s="1"/>
    </row>
    <row r="16334" spans="1:13" x14ac:dyDescent="0.25">
      <c r="A16334" t="s">
        <v>79</v>
      </c>
      <c r="B16334">
        <v>522</v>
      </c>
      <c r="C16334">
        <v>1853</v>
      </c>
      <c r="D16334">
        <v>0</v>
      </c>
      <c r="E16334">
        <v>0</v>
      </c>
      <c r="F16334" s="1"/>
      <c r="G16334" s="1"/>
      <c r="H16334" s="1"/>
      <c r="I16334" s="1"/>
      <c r="J16334" s="1"/>
      <c r="K16334" s="1"/>
      <c r="L16334" s="1"/>
      <c r="M16334" s="1"/>
    </row>
    <row r="16335" spans="1:13" x14ac:dyDescent="0.25">
      <c r="A16335" t="s">
        <v>79</v>
      </c>
      <c r="B16335">
        <v>522</v>
      </c>
      <c r="C16335">
        <v>1854</v>
      </c>
      <c r="D16335">
        <v>0</v>
      </c>
      <c r="E16335">
        <v>0</v>
      </c>
      <c r="F16335" s="1"/>
      <c r="G16335" s="1"/>
      <c r="H16335" s="1"/>
      <c r="I16335" s="1"/>
      <c r="J16335" s="1"/>
      <c r="K16335" s="1"/>
      <c r="L16335" s="1"/>
      <c r="M16335" s="1"/>
    </row>
    <row r="16336" spans="1:13" x14ac:dyDescent="0.25">
      <c r="A16336" t="s">
        <v>79</v>
      </c>
      <c r="B16336">
        <v>522</v>
      </c>
      <c r="C16336">
        <v>1855</v>
      </c>
      <c r="D16336">
        <v>0</v>
      </c>
      <c r="E16336">
        <v>0</v>
      </c>
      <c r="F16336" s="1"/>
      <c r="G16336" s="1"/>
      <c r="H16336" s="1"/>
      <c r="I16336" s="1"/>
      <c r="J16336" s="1"/>
      <c r="K16336" s="1"/>
      <c r="L16336" s="1"/>
      <c r="M16336" s="1"/>
    </row>
    <row r="16337" spans="1:13" x14ac:dyDescent="0.25">
      <c r="A16337" t="s">
        <v>79</v>
      </c>
      <c r="B16337">
        <v>522</v>
      </c>
      <c r="C16337">
        <v>1856</v>
      </c>
      <c r="D16337">
        <v>0</v>
      </c>
      <c r="E16337">
        <v>0</v>
      </c>
      <c r="F16337" s="1"/>
      <c r="G16337" s="1"/>
      <c r="H16337" s="1"/>
      <c r="I16337" s="1"/>
      <c r="J16337" s="1"/>
      <c r="K16337" s="1"/>
      <c r="L16337" s="1"/>
      <c r="M16337" s="1"/>
    </row>
    <row r="16338" spans="1:13" x14ac:dyDescent="0.25">
      <c r="A16338" t="s">
        <v>79</v>
      </c>
      <c r="B16338">
        <v>522</v>
      </c>
      <c r="C16338">
        <v>1857</v>
      </c>
      <c r="D16338">
        <v>0</v>
      </c>
      <c r="E16338">
        <v>0</v>
      </c>
      <c r="F16338" s="1"/>
      <c r="G16338" s="1"/>
      <c r="H16338" s="1"/>
      <c r="I16338" s="1"/>
      <c r="J16338" s="1"/>
      <c r="K16338" s="1"/>
      <c r="L16338" s="1"/>
      <c r="M16338" s="1"/>
    </row>
    <row r="16339" spans="1:13" x14ac:dyDescent="0.25">
      <c r="A16339" t="s">
        <v>79</v>
      </c>
      <c r="B16339">
        <v>522</v>
      </c>
      <c r="C16339">
        <v>1858</v>
      </c>
      <c r="D16339">
        <v>0</v>
      </c>
      <c r="E16339">
        <v>0</v>
      </c>
      <c r="F16339" s="1"/>
      <c r="G16339" s="1"/>
      <c r="H16339" s="1"/>
      <c r="I16339" s="1"/>
      <c r="J16339" s="1"/>
      <c r="K16339" s="1"/>
      <c r="L16339" s="1"/>
      <c r="M16339" s="1"/>
    </row>
    <row r="16340" spans="1:13" x14ac:dyDescent="0.25">
      <c r="A16340" t="s">
        <v>79</v>
      </c>
      <c r="B16340">
        <v>522</v>
      </c>
      <c r="C16340">
        <v>1859</v>
      </c>
      <c r="D16340">
        <v>0</v>
      </c>
      <c r="E16340">
        <v>0</v>
      </c>
      <c r="F16340" s="1"/>
      <c r="G16340" s="1"/>
      <c r="H16340" s="1"/>
      <c r="I16340" s="1"/>
      <c r="J16340" s="1"/>
      <c r="K16340" s="1"/>
      <c r="L16340" s="1"/>
      <c r="M16340" s="1"/>
    </row>
    <row r="16341" spans="1:13" x14ac:dyDescent="0.25">
      <c r="A16341" t="s">
        <v>79</v>
      </c>
      <c r="B16341">
        <v>522</v>
      </c>
      <c r="C16341">
        <v>1860</v>
      </c>
      <c r="D16341">
        <v>0</v>
      </c>
      <c r="E16341">
        <v>0</v>
      </c>
      <c r="F16341" s="1"/>
      <c r="G16341" s="1"/>
      <c r="H16341" s="1"/>
      <c r="I16341" s="1"/>
      <c r="J16341" s="1"/>
      <c r="K16341" s="1"/>
      <c r="L16341" s="1"/>
      <c r="M16341" s="1"/>
    </row>
    <row r="16342" spans="1:13" x14ac:dyDescent="0.25">
      <c r="A16342" t="s">
        <v>79</v>
      </c>
      <c r="B16342">
        <v>522</v>
      </c>
      <c r="C16342">
        <v>1861</v>
      </c>
      <c r="D16342">
        <v>0</v>
      </c>
      <c r="E16342">
        <v>0</v>
      </c>
      <c r="F16342" s="1"/>
      <c r="G16342" s="1"/>
      <c r="H16342" s="1"/>
      <c r="I16342" s="1"/>
      <c r="J16342" s="1"/>
      <c r="K16342" s="1"/>
      <c r="L16342" s="1"/>
      <c r="M16342" s="1"/>
    </row>
    <row r="16343" spans="1:13" x14ac:dyDescent="0.25">
      <c r="A16343" t="s">
        <v>79</v>
      </c>
      <c r="B16343">
        <v>522</v>
      </c>
      <c r="C16343">
        <v>1862</v>
      </c>
      <c r="D16343">
        <v>0</v>
      </c>
      <c r="E16343">
        <v>0</v>
      </c>
      <c r="F16343" s="1"/>
      <c r="G16343" s="1"/>
      <c r="H16343" s="1"/>
      <c r="I16343" s="1"/>
      <c r="J16343" s="1"/>
      <c r="K16343" s="1"/>
      <c r="L16343" s="1"/>
      <c r="M16343" s="1"/>
    </row>
    <row r="16344" spans="1:13" x14ac:dyDescent="0.25">
      <c r="A16344" t="s">
        <v>79</v>
      </c>
      <c r="B16344">
        <v>522</v>
      </c>
      <c r="C16344">
        <v>1863</v>
      </c>
      <c r="D16344">
        <v>0</v>
      </c>
      <c r="E16344">
        <v>0</v>
      </c>
      <c r="F16344" s="1"/>
      <c r="G16344" s="1"/>
      <c r="H16344" s="1"/>
      <c r="I16344" s="1"/>
      <c r="J16344" s="1"/>
      <c r="K16344" s="1"/>
      <c r="L16344" s="1"/>
      <c r="M16344" s="1"/>
    </row>
    <row r="16345" spans="1:13" x14ac:dyDescent="0.25">
      <c r="A16345" t="s">
        <v>79</v>
      </c>
      <c r="B16345">
        <v>522</v>
      </c>
      <c r="C16345">
        <v>1864</v>
      </c>
      <c r="D16345">
        <v>0</v>
      </c>
      <c r="E16345">
        <v>0</v>
      </c>
      <c r="F16345" s="1"/>
      <c r="G16345" s="1"/>
      <c r="H16345" s="1"/>
      <c r="I16345" s="1"/>
      <c r="J16345" s="1"/>
      <c r="K16345" s="1"/>
      <c r="L16345" s="1"/>
      <c r="M16345" s="1"/>
    </row>
    <row r="16346" spans="1:13" x14ac:dyDescent="0.25">
      <c r="A16346" t="s">
        <v>79</v>
      </c>
      <c r="B16346">
        <v>522</v>
      </c>
      <c r="C16346">
        <v>1865</v>
      </c>
      <c r="D16346">
        <v>0</v>
      </c>
      <c r="E16346">
        <v>0</v>
      </c>
      <c r="F16346" s="1"/>
      <c r="G16346" s="1"/>
      <c r="H16346" s="1"/>
      <c r="I16346" s="1"/>
      <c r="J16346" s="1"/>
      <c r="K16346" s="1"/>
      <c r="L16346" s="1"/>
      <c r="M16346" s="1"/>
    </row>
    <row r="16347" spans="1:13" x14ac:dyDescent="0.25">
      <c r="A16347" t="s">
        <v>79</v>
      </c>
      <c r="B16347">
        <v>522</v>
      </c>
      <c r="C16347">
        <v>1866</v>
      </c>
      <c r="D16347">
        <v>0</v>
      </c>
      <c r="E16347">
        <v>0</v>
      </c>
      <c r="F16347" s="1"/>
      <c r="G16347" s="1"/>
      <c r="H16347" s="1"/>
      <c r="I16347" s="1"/>
      <c r="J16347" s="1"/>
      <c r="K16347" s="1"/>
      <c r="L16347" s="1"/>
      <c r="M16347" s="1"/>
    </row>
    <row r="16348" spans="1:13" x14ac:dyDescent="0.25">
      <c r="A16348" t="s">
        <v>79</v>
      </c>
      <c r="B16348">
        <v>522</v>
      </c>
      <c r="C16348">
        <v>1867</v>
      </c>
      <c r="D16348">
        <v>0</v>
      </c>
      <c r="E16348">
        <v>0</v>
      </c>
      <c r="F16348" s="1"/>
      <c r="G16348" s="1"/>
      <c r="H16348" s="1"/>
      <c r="I16348" s="1"/>
      <c r="J16348" s="1"/>
      <c r="K16348" s="1"/>
      <c r="L16348" s="1"/>
      <c r="M16348" s="1"/>
    </row>
    <row r="16349" spans="1:13" x14ac:dyDescent="0.25">
      <c r="A16349" t="s">
        <v>79</v>
      </c>
      <c r="B16349">
        <v>522</v>
      </c>
      <c r="C16349">
        <v>1868</v>
      </c>
      <c r="D16349">
        <v>0</v>
      </c>
      <c r="E16349">
        <v>0</v>
      </c>
      <c r="F16349" s="1"/>
      <c r="G16349" s="1"/>
      <c r="H16349" s="1"/>
      <c r="I16349" s="1"/>
      <c r="J16349" s="1"/>
      <c r="K16349" s="1"/>
      <c r="L16349" s="1"/>
      <c r="M16349" s="1"/>
    </row>
    <row r="16350" spans="1:13" x14ac:dyDescent="0.25">
      <c r="A16350" t="s">
        <v>79</v>
      </c>
      <c r="B16350">
        <v>522</v>
      </c>
      <c r="C16350">
        <v>1869</v>
      </c>
      <c r="D16350">
        <v>0</v>
      </c>
      <c r="E16350">
        <v>0</v>
      </c>
      <c r="F16350" s="1"/>
      <c r="G16350" s="1"/>
      <c r="H16350" s="1"/>
      <c r="I16350" s="1"/>
      <c r="J16350" s="1"/>
      <c r="K16350" s="1"/>
      <c r="L16350" s="1"/>
      <c r="M16350" s="1"/>
    </row>
    <row r="16351" spans="1:13" x14ac:dyDescent="0.25">
      <c r="A16351" t="s">
        <v>79</v>
      </c>
      <c r="B16351">
        <v>522</v>
      </c>
      <c r="C16351">
        <v>1870</v>
      </c>
      <c r="D16351">
        <v>0</v>
      </c>
      <c r="E16351">
        <v>0</v>
      </c>
      <c r="F16351" s="1"/>
      <c r="G16351" s="1"/>
      <c r="H16351" s="1"/>
      <c r="I16351" s="1"/>
      <c r="J16351" s="1"/>
      <c r="K16351" s="1"/>
      <c r="L16351" s="1"/>
      <c r="M16351" s="1"/>
    </row>
    <row r="16352" spans="1:13" x14ac:dyDescent="0.25">
      <c r="A16352" t="s">
        <v>79</v>
      </c>
      <c r="B16352">
        <v>522</v>
      </c>
      <c r="C16352">
        <v>1871</v>
      </c>
      <c r="D16352">
        <v>0</v>
      </c>
      <c r="E16352">
        <v>0</v>
      </c>
      <c r="F16352" s="1"/>
      <c r="G16352" s="1"/>
      <c r="H16352" s="1"/>
      <c r="I16352" s="1"/>
      <c r="J16352" s="1"/>
      <c r="K16352" s="1"/>
      <c r="L16352" s="1"/>
      <c r="M16352" s="1"/>
    </row>
    <row r="16353" spans="1:13" x14ac:dyDescent="0.25">
      <c r="A16353" t="s">
        <v>79</v>
      </c>
      <c r="B16353">
        <v>522</v>
      </c>
      <c r="C16353">
        <v>1872</v>
      </c>
      <c r="D16353">
        <v>0</v>
      </c>
      <c r="E16353">
        <v>0</v>
      </c>
      <c r="F16353" s="1"/>
      <c r="G16353" s="1"/>
      <c r="H16353" s="1"/>
      <c r="I16353" s="1"/>
      <c r="J16353" s="1"/>
      <c r="K16353" s="1"/>
      <c r="L16353" s="1"/>
      <c r="M16353" s="1"/>
    </row>
    <row r="16354" spans="1:13" x14ac:dyDescent="0.25">
      <c r="A16354" t="s">
        <v>79</v>
      </c>
      <c r="B16354">
        <v>522</v>
      </c>
      <c r="C16354">
        <v>1873</v>
      </c>
      <c r="D16354">
        <v>0</v>
      </c>
      <c r="E16354">
        <v>0</v>
      </c>
      <c r="F16354" s="1"/>
      <c r="G16354" s="1"/>
      <c r="H16354" s="1"/>
      <c r="I16354" s="1"/>
      <c r="J16354" s="1"/>
      <c r="K16354" s="1"/>
      <c r="L16354" s="1"/>
      <c r="M16354" s="1"/>
    </row>
    <row r="16355" spans="1:13" x14ac:dyDescent="0.25">
      <c r="A16355" t="s">
        <v>79</v>
      </c>
      <c r="B16355">
        <v>522</v>
      </c>
      <c r="C16355">
        <v>1874</v>
      </c>
      <c r="D16355">
        <v>0</v>
      </c>
      <c r="E16355">
        <v>0</v>
      </c>
      <c r="F16355" s="1"/>
      <c r="G16355" s="1"/>
      <c r="H16355" s="1"/>
      <c r="I16355" s="1"/>
      <c r="J16355" s="1"/>
      <c r="K16355" s="1"/>
      <c r="L16355" s="1"/>
      <c r="M16355" s="1"/>
    </row>
    <row r="16356" spans="1:13" x14ac:dyDescent="0.25">
      <c r="A16356" t="s">
        <v>79</v>
      </c>
      <c r="B16356">
        <v>522</v>
      </c>
      <c r="C16356">
        <v>1875</v>
      </c>
      <c r="D16356">
        <v>0</v>
      </c>
      <c r="E16356">
        <v>0</v>
      </c>
      <c r="F16356" s="1"/>
      <c r="G16356" s="1"/>
      <c r="H16356" s="1"/>
      <c r="I16356" s="1"/>
      <c r="J16356" s="1"/>
      <c r="K16356" s="1"/>
      <c r="L16356" s="1"/>
      <c r="M16356" s="1"/>
    </row>
    <row r="16357" spans="1:13" x14ac:dyDescent="0.25">
      <c r="A16357" t="s">
        <v>79</v>
      </c>
      <c r="B16357">
        <v>522</v>
      </c>
      <c r="C16357">
        <v>1876</v>
      </c>
      <c r="D16357">
        <v>0</v>
      </c>
      <c r="E16357">
        <v>0</v>
      </c>
      <c r="F16357" s="1"/>
      <c r="G16357" s="1"/>
      <c r="H16357" s="1"/>
      <c r="I16357" s="1"/>
      <c r="J16357" s="1"/>
      <c r="K16357" s="1"/>
      <c r="L16357" s="1"/>
      <c r="M16357" s="1"/>
    </row>
    <row r="16358" spans="1:13" x14ac:dyDescent="0.25">
      <c r="A16358" t="s">
        <v>79</v>
      </c>
      <c r="B16358">
        <v>522</v>
      </c>
      <c r="C16358">
        <v>1877</v>
      </c>
      <c r="D16358">
        <v>0</v>
      </c>
      <c r="E16358">
        <v>0</v>
      </c>
      <c r="F16358" s="1"/>
      <c r="G16358" s="1"/>
      <c r="H16358" s="1"/>
      <c r="I16358" s="1"/>
      <c r="J16358" s="1"/>
      <c r="K16358" s="1"/>
      <c r="L16358" s="1"/>
      <c r="M16358" s="1"/>
    </row>
    <row r="16359" spans="1:13" x14ac:dyDescent="0.25">
      <c r="A16359" t="s">
        <v>79</v>
      </c>
      <c r="B16359">
        <v>522</v>
      </c>
      <c r="C16359">
        <v>1878</v>
      </c>
      <c r="D16359">
        <v>0</v>
      </c>
      <c r="E16359">
        <v>0</v>
      </c>
      <c r="F16359" s="1"/>
      <c r="G16359" s="1"/>
      <c r="H16359" s="1"/>
      <c r="I16359" s="1"/>
      <c r="J16359" s="1"/>
      <c r="K16359" s="1"/>
      <c r="L16359" s="1"/>
      <c r="M16359" s="1"/>
    </row>
    <row r="16360" spans="1:13" x14ac:dyDescent="0.25">
      <c r="A16360" t="s">
        <v>79</v>
      </c>
      <c r="B16360">
        <v>522</v>
      </c>
      <c r="C16360">
        <v>1879</v>
      </c>
      <c r="D16360">
        <v>0</v>
      </c>
      <c r="E16360">
        <v>0</v>
      </c>
      <c r="F16360" s="1"/>
      <c r="G16360" s="1"/>
      <c r="H16360" s="1"/>
      <c r="I16360" s="1"/>
      <c r="J16360" s="1"/>
      <c r="K16360" s="1"/>
      <c r="L16360" s="1"/>
      <c r="M16360" s="1"/>
    </row>
    <row r="16361" spans="1:13" x14ac:dyDescent="0.25">
      <c r="A16361" t="s">
        <v>79</v>
      </c>
      <c r="B16361">
        <v>522</v>
      </c>
      <c r="C16361">
        <v>1880</v>
      </c>
      <c r="D16361">
        <v>0</v>
      </c>
      <c r="E16361">
        <v>0</v>
      </c>
      <c r="F16361" s="1"/>
      <c r="G16361" s="1"/>
      <c r="H16361" s="1"/>
      <c r="I16361" s="1"/>
      <c r="J16361" s="1"/>
      <c r="K16361" s="1"/>
      <c r="L16361" s="1"/>
      <c r="M16361" s="1"/>
    </row>
    <row r="16362" spans="1:13" x14ac:dyDescent="0.25">
      <c r="A16362" t="s">
        <v>79</v>
      </c>
      <c r="B16362">
        <v>522</v>
      </c>
      <c r="C16362">
        <v>1881</v>
      </c>
      <c r="D16362">
        <v>0</v>
      </c>
      <c r="E16362">
        <v>0</v>
      </c>
      <c r="F16362" s="1"/>
      <c r="G16362" s="1"/>
      <c r="H16362" s="1"/>
      <c r="I16362" s="1"/>
      <c r="J16362" s="1"/>
      <c r="K16362" s="1"/>
      <c r="L16362" s="1"/>
      <c r="M16362" s="1"/>
    </row>
    <row r="16363" spans="1:13" x14ac:dyDescent="0.25">
      <c r="A16363" t="s">
        <v>79</v>
      </c>
      <c r="B16363">
        <v>522</v>
      </c>
      <c r="C16363">
        <v>1882</v>
      </c>
      <c r="D16363">
        <v>0</v>
      </c>
      <c r="E16363">
        <v>0</v>
      </c>
      <c r="F16363" s="1"/>
      <c r="G16363" s="1"/>
      <c r="H16363" s="1"/>
      <c r="I16363" s="1"/>
      <c r="J16363" s="1"/>
      <c r="K16363" s="1"/>
      <c r="L16363" s="1"/>
      <c r="M16363" s="1"/>
    </row>
    <row r="16364" spans="1:13" x14ac:dyDescent="0.25">
      <c r="A16364" t="s">
        <v>79</v>
      </c>
      <c r="B16364">
        <v>522</v>
      </c>
      <c r="C16364">
        <v>1883</v>
      </c>
      <c r="D16364">
        <v>0</v>
      </c>
      <c r="E16364">
        <v>0</v>
      </c>
      <c r="F16364" s="1"/>
      <c r="G16364" s="1"/>
      <c r="H16364" s="1"/>
      <c r="I16364" s="1"/>
      <c r="J16364" s="1"/>
      <c r="K16364" s="1"/>
      <c r="L16364" s="1"/>
      <c r="M16364" s="1"/>
    </row>
    <row r="16365" spans="1:13" x14ac:dyDescent="0.25">
      <c r="A16365" t="s">
        <v>79</v>
      </c>
      <c r="B16365">
        <v>522</v>
      </c>
      <c r="C16365">
        <v>1884</v>
      </c>
      <c r="D16365">
        <v>0</v>
      </c>
      <c r="E16365">
        <v>0</v>
      </c>
      <c r="F16365" s="1"/>
      <c r="G16365" s="1"/>
      <c r="H16365" s="1"/>
      <c r="I16365" s="1"/>
      <c r="J16365" s="1"/>
      <c r="K16365" s="1"/>
      <c r="L16365" s="1"/>
      <c r="M16365" s="1"/>
    </row>
    <row r="16366" spans="1:13" x14ac:dyDescent="0.25">
      <c r="A16366" t="s">
        <v>79</v>
      </c>
      <c r="B16366">
        <v>522</v>
      </c>
      <c r="C16366">
        <v>1885</v>
      </c>
      <c r="D16366">
        <v>0</v>
      </c>
      <c r="E16366">
        <v>0</v>
      </c>
      <c r="F16366" s="1"/>
      <c r="G16366" s="1"/>
      <c r="H16366" s="1"/>
      <c r="I16366" s="1"/>
      <c r="J16366" s="1"/>
      <c r="K16366" s="1"/>
      <c r="L16366" s="1"/>
      <c r="M16366" s="1"/>
    </row>
    <row r="16367" spans="1:13" x14ac:dyDescent="0.25">
      <c r="A16367" t="s">
        <v>79</v>
      </c>
      <c r="B16367">
        <v>522</v>
      </c>
      <c r="C16367">
        <v>1886</v>
      </c>
      <c r="D16367">
        <v>0</v>
      </c>
      <c r="E16367">
        <v>0</v>
      </c>
      <c r="F16367" s="1"/>
      <c r="G16367" s="1"/>
      <c r="H16367" s="1"/>
      <c r="I16367" s="1"/>
      <c r="J16367" s="1"/>
      <c r="K16367" s="1"/>
      <c r="L16367" s="1"/>
      <c r="M16367" s="1"/>
    </row>
    <row r="16368" spans="1:13" x14ac:dyDescent="0.25">
      <c r="A16368" t="s">
        <v>79</v>
      </c>
      <c r="B16368">
        <v>522</v>
      </c>
      <c r="C16368">
        <v>1887</v>
      </c>
      <c r="D16368">
        <v>0</v>
      </c>
      <c r="E16368">
        <v>0</v>
      </c>
      <c r="F16368" s="1"/>
      <c r="G16368" s="1"/>
      <c r="H16368" s="1"/>
      <c r="I16368" s="1"/>
      <c r="J16368" s="1"/>
      <c r="K16368" s="1"/>
      <c r="L16368" s="1"/>
      <c r="M16368" s="1"/>
    </row>
    <row r="16369" spans="1:13" x14ac:dyDescent="0.25">
      <c r="A16369" t="s">
        <v>79</v>
      </c>
      <c r="B16369">
        <v>522</v>
      </c>
      <c r="C16369">
        <v>1888</v>
      </c>
      <c r="D16369">
        <v>0</v>
      </c>
      <c r="E16369">
        <v>0</v>
      </c>
      <c r="F16369" s="1"/>
      <c r="G16369" s="1"/>
      <c r="H16369" s="1"/>
      <c r="I16369" s="1"/>
      <c r="J16369" s="1"/>
      <c r="K16369" s="1"/>
      <c r="L16369" s="1"/>
      <c r="M16369" s="1"/>
    </row>
    <row r="16370" spans="1:13" x14ac:dyDescent="0.25">
      <c r="A16370" t="s">
        <v>79</v>
      </c>
      <c r="B16370">
        <v>522</v>
      </c>
      <c r="C16370">
        <v>1889</v>
      </c>
      <c r="D16370">
        <v>0</v>
      </c>
      <c r="E16370">
        <v>0</v>
      </c>
      <c r="F16370" s="1"/>
      <c r="G16370" s="1"/>
      <c r="H16370" s="1"/>
      <c r="I16370" s="1"/>
      <c r="J16370" s="1"/>
      <c r="K16370" s="1"/>
      <c r="L16370" s="1"/>
      <c r="M16370" s="1"/>
    </row>
    <row r="16371" spans="1:13" x14ac:dyDescent="0.25">
      <c r="A16371" t="s">
        <v>79</v>
      </c>
      <c r="B16371">
        <v>522</v>
      </c>
      <c r="C16371">
        <v>1890</v>
      </c>
      <c r="D16371">
        <v>0</v>
      </c>
      <c r="E16371">
        <v>0</v>
      </c>
      <c r="F16371" s="1"/>
      <c r="G16371" s="1"/>
      <c r="H16371" s="1"/>
      <c r="I16371" s="1"/>
      <c r="J16371" s="1"/>
      <c r="K16371" s="1"/>
      <c r="L16371" s="1"/>
      <c r="M16371" s="1"/>
    </row>
    <row r="16372" spans="1:13" x14ac:dyDescent="0.25">
      <c r="A16372" t="s">
        <v>79</v>
      </c>
      <c r="B16372">
        <v>522</v>
      </c>
      <c r="C16372">
        <v>1891</v>
      </c>
      <c r="D16372">
        <v>0</v>
      </c>
      <c r="E16372">
        <v>0</v>
      </c>
      <c r="F16372" s="1"/>
      <c r="G16372" s="1"/>
      <c r="H16372" s="1"/>
      <c r="I16372" s="1"/>
      <c r="J16372" s="1"/>
      <c r="K16372" s="1"/>
      <c r="L16372" s="1"/>
      <c r="M16372" s="1"/>
    </row>
    <row r="16373" spans="1:13" x14ac:dyDescent="0.25">
      <c r="A16373" t="s">
        <v>79</v>
      </c>
      <c r="B16373">
        <v>522</v>
      </c>
      <c r="C16373">
        <v>1892</v>
      </c>
      <c r="D16373">
        <v>0</v>
      </c>
      <c r="E16373">
        <v>0</v>
      </c>
      <c r="F16373" s="1"/>
      <c r="G16373" s="1"/>
      <c r="H16373" s="1"/>
      <c r="I16373" s="1"/>
      <c r="J16373" s="1"/>
      <c r="K16373" s="1"/>
      <c r="L16373" s="1"/>
      <c r="M16373" s="1"/>
    </row>
    <row r="16374" spans="1:13" x14ac:dyDescent="0.25">
      <c r="A16374" t="s">
        <v>79</v>
      </c>
      <c r="B16374">
        <v>522</v>
      </c>
      <c r="C16374">
        <v>1893</v>
      </c>
      <c r="D16374">
        <v>0</v>
      </c>
      <c r="E16374">
        <v>0</v>
      </c>
      <c r="F16374" s="1"/>
      <c r="G16374" s="1"/>
      <c r="H16374" s="1"/>
      <c r="I16374" s="1"/>
      <c r="J16374" s="1"/>
      <c r="K16374" s="1"/>
      <c r="L16374" s="1"/>
      <c r="M16374" s="1"/>
    </row>
    <row r="16375" spans="1:13" x14ac:dyDescent="0.25">
      <c r="A16375" t="s">
        <v>79</v>
      </c>
      <c r="B16375">
        <v>522</v>
      </c>
      <c r="C16375">
        <v>1894</v>
      </c>
      <c r="D16375">
        <v>0</v>
      </c>
      <c r="E16375">
        <v>0</v>
      </c>
      <c r="F16375" s="1"/>
      <c r="G16375" s="1"/>
      <c r="H16375" s="1"/>
      <c r="I16375" s="1"/>
      <c r="J16375" s="1"/>
      <c r="K16375" s="1"/>
      <c r="L16375" s="1"/>
      <c r="M16375" s="1"/>
    </row>
    <row r="16376" spans="1:13" x14ac:dyDescent="0.25">
      <c r="A16376" t="s">
        <v>79</v>
      </c>
      <c r="B16376">
        <v>522</v>
      </c>
      <c r="C16376">
        <v>1895</v>
      </c>
      <c r="D16376">
        <v>0</v>
      </c>
      <c r="E16376">
        <v>0</v>
      </c>
      <c r="F16376" s="1"/>
      <c r="G16376" s="1"/>
      <c r="H16376" s="1"/>
      <c r="I16376" s="1"/>
      <c r="J16376" s="1"/>
      <c r="K16376" s="1"/>
      <c r="L16376" s="1"/>
      <c r="M16376" s="1"/>
    </row>
    <row r="16377" spans="1:13" x14ac:dyDescent="0.25">
      <c r="A16377" t="s">
        <v>79</v>
      </c>
      <c r="B16377">
        <v>522</v>
      </c>
      <c r="C16377">
        <v>1896</v>
      </c>
      <c r="D16377">
        <v>0</v>
      </c>
      <c r="E16377">
        <v>0</v>
      </c>
      <c r="F16377" s="1"/>
      <c r="G16377" s="1"/>
      <c r="H16377" s="1"/>
      <c r="I16377" s="1"/>
      <c r="J16377" s="1"/>
      <c r="K16377" s="1"/>
      <c r="L16377" s="1"/>
      <c r="M16377" s="1"/>
    </row>
    <row r="16378" spans="1:13" x14ac:dyDescent="0.25">
      <c r="A16378" t="s">
        <v>79</v>
      </c>
      <c r="B16378">
        <v>522</v>
      </c>
      <c r="C16378">
        <v>1897</v>
      </c>
      <c r="D16378">
        <v>0</v>
      </c>
      <c r="E16378">
        <v>0</v>
      </c>
      <c r="F16378" s="1"/>
      <c r="G16378" s="1"/>
      <c r="H16378" s="1"/>
      <c r="I16378" s="1"/>
      <c r="J16378" s="1"/>
      <c r="K16378" s="1"/>
      <c r="L16378" s="1"/>
      <c r="M16378" s="1"/>
    </row>
    <row r="16379" spans="1:13" x14ac:dyDescent="0.25">
      <c r="A16379" t="s">
        <v>79</v>
      </c>
      <c r="B16379">
        <v>522</v>
      </c>
      <c r="C16379">
        <v>1898</v>
      </c>
      <c r="D16379">
        <v>0</v>
      </c>
      <c r="E16379">
        <v>0</v>
      </c>
      <c r="F16379" s="1"/>
      <c r="G16379" s="1"/>
      <c r="H16379" s="1"/>
      <c r="I16379" s="1"/>
      <c r="J16379" s="1"/>
      <c r="K16379" s="1"/>
      <c r="L16379" s="1"/>
      <c r="M16379" s="1"/>
    </row>
    <row r="16380" spans="1:13" x14ac:dyDescent="0.25">
      <c r="A16380" t="s">
        <v>79</v>
      </c>
      <c r="B16380">
        <v>522</v>
      </c>
      <c r="C16380">
        <v>1899</v>
      </c>
      <c r="D16380">
        <v>0</v>
      </c>
      <c r="E16380">
        <v>0</v>
      </c>
      <c r="F16380" s="1"/>
      <c r="G16380" s="1"/>
      <c r="H16380" s="1"/>
      <c r="I16380" s="1"/>
      <c r="J16380" s="1"/>
      <c r="K16380" s="1"/>
      <c r="L16380" s="1"/>
      <c r="M16380" s="1"/>
    </row>
    <row r="16381" spans="1:13" x14ac:dyDescent="0.25">
      <c r="A16381" t="s">
        <v>79</v>
      </c>
      <c r="B16381">
        <v>522</v>
      </c>
      <c r="C16381">
        <v>1900</v>
      </c>
      <c r="D16381">
        <v>0</v>
      </c>
      <c r="E16381">
        <v>0</v>
      </c>
      <c r="F16381" s="1"/>
      <c r="G16381" s="1"/>
      <c r="H16381" s="1"/>
      <c r="I16381" s="1"/>
      <c r="J16381" s="1"/>
      <c r="K16381" s="1"/>
      <c r="L16381" s="1"/>
      <c r="M16381" s="1"/>
    </row>
    <row r="16382" spans="1:13" x14ac:dyDescent="0.25">
      <c r="A16382" t="s">
        <v>79</v>
      </c>
      <c r="B16382">
        <v>522</v>
      </c>
      <c r="C16382">
        <v>1901</v>
      </c>
      <c r="D16382">
        <v>0</v>
      </c>
      <c r="E16382">
        <v>0</v>
      </c>
      <c r="F16382" s="1"/>
      <c r="G16382" s="1"/>
      <c r="H16382" s="1"/>
      <c r="I16382" s="1"/>
      <c r="J16382" s="1"/>
      <c r="K16382" s="1"/>
      <c r="L16382" s="1"/>
      <c r="M16382" s="1"/>
    </row>
    <row r="16383" spans="1:13" x14ac:dyDescent="0.25">
      <c r="A16383" t="s">
        <v>79</v>
      </c>
      <c r="B16383">
        <v>522</v>
      </c>
      <c r="C16383">
        <v>1902</v>
      </c>
      <c r="D16383">
        <v>0</v>
      </c>
      <c r="E16383">
        <v>0</v>
      </c>
      <c r="F16383" s="1"/>
      <c r="G16383" s="1"/>
      <c r="H16383" s="1"/>
      <c r="I16383" s="1"/>
      <c r="J16383" s="1"/>
      <c r="K16383" s="1"/>
      <c r="L16383" s="1"/>
      <c r="M16383" s="1"/>
    </row>
    <row r="16384" spans="1:13" x14ac:dyDescent="0.25">
      <c r="A16384" t="s">
        <v>79</v>
      </c>
      <c r="B16384">
        <v>522</v>
      </c>
      <c r="C16384">
        <v>1903</v>
      </c>
      <c r="D16384">
        <v>0</v>
      </c>
      <c r="E16384">
        <v>0</v>
      </c>
      <c r="F16384" s="1"/>
      <c r="G16384" s="1"/>
      <c r="H16384" s="1"/>
      <c r="I16384" s="1"/>
      <c r="J16384" s="1"/>
      <c r="K16384" s="1"/>
      <c r="L16384" s="1"/>
      <c r="M16384" s="1"/>
    </row>
    <row r="16385" spans="1:13" x14ac:dyDescent="0.25">
      <c r="A16385" t="s">
        <v>79</v>
      </c>
      <c r="B16385">
        <v>522</v>
      </c>
      <c r="C16385">
        <v>1904</v>
      </c>
      <c r="D16385">
        <v>0</v>
      </c>
      <c r="E16385">
        <v>0</v>
      </c>
      <c r="F16385" s="1"/>
      <c r="G16385" s="1"/>
      <c r="H16385" s="1"/>
      <c r="I16385" s="1"/>
      <c r="J16385" s="1"/>
      <c r="K16385" s="1"/>
      <c r="L16385" s="1"/>
      <c r="M16385" s="1"/>
    </row>
    <row r="16386" spans="1:13" x14ac:dyDescent="0.25">
      <c r="A16386" t="s">
        <v>79</v>
      </c>
      <c r="B16386">
        <v>522</v>
      </c>
      <c r="C16386">
        <v>1905</v>
      </c>
      <c r="D16386">
        <v>0</v>
      </c>
      <c r="E16386">
        <v>0</v>
      </c>
      <c r="F16386" s="1"/>
      <c r="G16386" s="1"/>
      <c r="H16386" s="1"/>
      <c r="I16386" s="1"/>
      <c r="J16386" s="1"/>
      <c r="K16386" s="1"/>
      <c r="L16386" s="1"/>
      <c r="M16386" s="1"/>
    </row>
    <row r="16387" spans="1:13" x14ac:dyDescent="0.25">
      <c r="A16387" t="s">
        <v>79</v>
      </c>
      <c r="B16387">
        <v>522</v>
      </c>
      <c r="C16387">
        <v>1906</v>
      </c>
      <c r="D16387">
        <v>0</v>
      </c>
      <c r="E16387">
        <v>0</v>
      </c>
      <c r="F16387" s="1"/>
      <c r="G16387" s="1"/>
      <c r="H16387" s="1"/>
      <c r="I16387" s="1"/>
      <c r="J16387" s="1"/>
      <c r="K16387" s="1"/>
      <c r="L16387" s="1"/>
      <c r="M16387" s="1"/>
    </row>
    <row r="16388" spans="1:13" x14ac:dyDescent="0.25">
      <c r="A16388" t="s">
        <v>79</v>
      </c>
      <c r="B16388">
        <v>522</v>
      </c>
      <c r="C16388">
        <v>1907</v>
      </c>
      <c r="D16388">
        <v>0</v>
      </c>
      <c r="E16388">
        <v>0</v>
      </c>
      <c r="F16388" s="1"/>
      <c r="G16388" s="1"/>
      <c r="H16388" s="1"/>
      <c r="I16388" s="1"/>
      <c r="J16388" s="1"/>
      <c r="K16388" s="1"/>
      <c r="L16388" s="1"/>
      <c r="M16388" s="1"/>
    </row>
    <row r="16389" spans="1:13" x14ac:dyDescent="0.25">
      <c r="A16389" t="s">
        <v>79</v>
      </c>
      <c r="B16389">
        <v>522</v>
      </c>
      <c r="C16389">
        <v>1908</v>
      </c>
      <c r="D16389">
        <v>0</v>
      </c>
      <c r="E16389">
        <v>0</v>
      </c>
      <c r="F16389" s="1"/>
      <c r="G16389" s="1"/>
      <c r="H16389" s="1"/>
      <c r="I16389" s="1"/>
      <c r="J16389" s="1"/>
      <c r="K16389" s="1"/>
      <c r="L16389" s="1"/>
      <c r="M16389" s="1"/>
    </row>
    <row r="16390" spans="1:13" x14ac:dyDescent="0.25">
      <c r="A16390" t="s">
        <v>79</v>
      </c>
      <c r="B16390">
        <v>522</v>
      </c>
      <c r="C16390">
        <v>1909</v>
      </c>
      <c r="D16390">
        <v>0</v>
      </c>
      <c r="E16390">
        <v>0</v>
      </c>
      <c r="F16390" s="1"/>
      <c r="G16390" s="1"/>
      <c r="H16390" s="1"/>
      <c r="I16390" s="1"/>
      <c r="J16390" s="1"/>
      <c r="K16390" s="1"/>
      <c r="L16390" s="1"/>
      <c r="M16390" s="1"/>
    </row>
    <row r="16391" spans="1:13" x14ac:dyDescent="0.25">
      <c r="A16391" t="s">
        <v>79</v>
      </c>
      <c r="B16391">
        <v>522</v>
      </c>
      <c r="C16391">
        <v>1910</v>
      </c>
      <c r="D16391">
        <v>0</v>
      </c>
      <c r="E16391">
        <v>0</v>
      </c>
      <c r="F16391" s="1"/>
      <c r="G16391" s="1"/>
      <c r="H16391" s="1"/>
      <c r="I16391" s="1"/>
      <c r="J16391" s="1"/>
      <c r="K16391" s="1"/>
      <c r="L16391" s="1"/>
      <c r="M16391" s="1"/>
    </row>
    <row r="16392" spans="1:13" x14ac:dyDescent="0.25">
      <c r="A16392" t="s">
        <v>79</v>
      </c>
      <c r="B16392">
        <v>522</v>
      </c>
      <c r="C16392">
        <v>1911</v>
      </c>
      <c r="D16392">
        <v>0</v>
      </c>
      <c r="E16392">
        <v>0</v>
      </c>
      <c r="F16392" s="1"/>
      <c r="G16392" s="1"/>
      <c r="H16392" s="1"/>
      <c r="I16392" s="1"/>
      <c r="J16392" s="1"/>
      <c r="K16392" s="1"/>
      <c r="L16392" s="1"/>
      <c r="M16392" s="1"/>
    </row>
    <row r="16393" spans="1:13" x14ac:dyDescent="0.25">
      <c r="A16393" t="s">
        <v>79</v>
      </c>
      <c r="B16393">
        <v>522</v>
      </c>
      <c r="C16393">
        <v>1912</v>
      </c>
      <c r="D16393">
        <v>0</v>
      </c>
      <c r="E16393">
        <v>0</v>
      </c>
      <c r="F16393" s="1"/>
      <c r="G16393" s="1"/>
      <c r="H16393" s="1"/>
      <c r="I16393" s="1"/>
      <c r="J16393" s="1"/>
      <c r="K16393" s="1"/>
      <c r="L16393" s="1"/>
      <c r="M16393" s="1"/>
    </row>
    <row r="16394" spans="1:13" x14ac:dyDescent="0.25">
      <c r="A16394" t="s">
        <v>79</v>
      </c>
      <c r="B16394">
        <v>522</v>
      </c>
      <c r="C16394">
        <v>1913</v>
      </c>
      <c r="D16394">
        <v>0</v>
      </c>
      <c r="E16394">
        <v>0</v>
      </c>
      <c r="F16394" s="1"/>
      <c r="G16394" s="1"/>
      <c r="H16394" s="1"/>
      <c r="I16394" s="1"/>
      <c r="J16394" s="1"/>
      <c r="K16394" s="1"/>
      <c r="L16394" s="1"/>
      <c r="M16394" s="1"/>
    </row>
    <row r="16395" spans="1:13" x14ac:dyDescent="0.25">
      <c r="A16395" t="s">
        <v>79</v>
      </c>
      <c r="B16395">
        <v>522</v>
      </c>
      <c r="C16395">
        <v>1914</v>
      </c>
      <c r="D16395">
        <v>0</v>
      </c>
      <c r="E16395">
        <v>0</v>
      </c>
      <c r="F16395" s="1"/>
      <c r="G16395" s="1"/>
      <c r="H16395" s="1"/>
      <c r="I16395" s="1"/>
      <c r="J16395" s="1"/>
      <c r="K16395" s="1"/>
      <c r="L16395" s="1"/>
      <c r="M16395" s="1"/>
    </row>
    <row r="16396" spans="1:13" x14ac:dyDescent="0.25">
      <c r="A16396" t="s">
        <v>79</v>
      </c>
      <c r="B16396">
        <v>522</v>
      </c>
      <c r="C16396">
        <v>1915</v>
      </c>
      <c r="D16396">
        <v>0</v>
      </c>
      <c r="E16396">
        <v>0</v>
      </c>
      <c r="F16396" s="1"/>
      <c r="G16396" s="1"/>
      <c r="H16396" s="1"/>
      <c r="I16396" s="1"/>
      <c r="J16396" s="1"/>
      <c r="K16396" s="1"/>
      <c r="L16396" s="1"/>
      <c r="M16396" s="1"/>
    </row>
    <row r="16397" spans="1:13" x14ac:dyDescent="0.25">
      <c r="A16397" t="s">
        <v>79</v>
      </c>
      <c r="B16397">
        <v>522</v>
      </c>
      <c r="C16397">
        <v>1916</v>
      </c>
      <c r="D16397">
        <v>0</v>
      </c>
      <c r="E16397">
        <v>0</v>
      </c>
      <c r="F16397" s="1"/>
      <c r="G16397" s="1"/>
      <c r="H16397" s="1"/>
      <c r="I16397" s="1"/>
      <c r="J16397" s="1"/>
      <c r="K16397" s="1"/>
      <c r="L16397" s="1"/>
      <c r="M16397" s="1"/>
    </row>
    <row r="16398" spans="1:13" x14ac:dyDescent="0.25">
      <c r="A16398" t="s">
        <v>79</v>
      </c>
      <c r="B16398">
        <v>522</v>
      </c>
      <c r="C16398">
        <v>1917</v>
      </c>
      <c r="D16398">
        <v>0</v>
      </c>
      <c r="E16398">
        <v>0</v>
      </c>
      <c r="F16398" s="1"/>
      <c r="G16398" s="1"/>
      <c r="H16398" s="1"/>
      <c r="I16398" s="1"/>
      <c r="J16398" s="1"/>
      <c r="K16398" s="1"/>
      <c r="L16398" s="1"/>
      <c r="M16398" s="1"/>
    </row>
    <row r="16399" spans="1:13" x14ac:dyDescent="0.25">
      <c r="A16399" t="s">
        <v>79</v>
      </c>
      <c r="B16399">
        <v>522</v>
      </c>
      <c r="C16399">
        <v>1918</v>
      </c>
      <c r="D16399">
        <v>0</v>
      </c>
      <c r="E16399">
        <v>0</v>
      </c>
      <c r="F16399" s="1"/>
      <c r="G16399" s="1"/>
      <c r="H16399" s="1"/>
      <c r="I16399" s="1"/>
      <c r="J16399" s="1"/>
      <c r="K16399" s="1"/>
      <c r="L16399" s="1"/>
      <c r="M16399" s="1"/>
    </row>
    <row r="16400" spans="1:13" x14ac:dyDescent="0.25">
      <c r="A16400" t="s">
        <v>79</v>
      </c>
      <c r="B16400">
        <v>522</v>
      </c>
      <c r="C16400">
        <v>1919</v>
      </c>
      <c r="D16400">
        <v>0</v>
      </c>
      <c r="E16400">
        <v>0</v>
      </c>
      <c r="F16400" s="1"/>
      <c r="G16400" s="1"/>
      <c r="H16400" s="1"/>
      <c r="I16400" s="1"/>
      <c r="J16400" s="1"/>
      <c r="K16400" s="1"/>
      <c r="L16400" s="1"/>
      <c r="M16400" s="1"/>
    </row>
    <row r="16401" spans="1:13" x14ac:dyDescent="0.25">
      <c r="A16401" t="s">
        <v>79</v>
      </c>
      <c r="B16401">
        <v>522</v>
      </c>
      <c r="C16401">
        <v>1920</v>
      </c>
      <c r="D16401">
        <v>0</v>
      </c>
      <c r="E16401">
        <v>0</v>
      </c>
      <c r="F16401" s="1"/>
      <c r="G16401" s="1"/>
      <c r="H16401" s="1"/>
      <c r="I16401" s="1"/>
      <c r="J16401" s="1"/>
      <c r="K16401" s="1"/>
      <c r="L16401" s="1"/>
      <c r="M16401" s="1"/>
    </row>
    <row r="16402" spans="1:13" x14ac:dyDescent="0.25">
      <c r="A16402" t="s">
        <v>79</v>
      </c>
      <c r="B16402">
        <v>522</v>
      </c>
      <c r="C16402">
        <v>1921</v>
      </c>
      <c r="D16402">
        <v>0</v>
      </c>
      <c r="E16402">
        <v>0</v>
      </c>
      <c r="F16402" s="1"/>
      <c r="G16402" s="1"/>
      <c r="H16402" s="1"/>
      <c r="I16402" s="1"/>
      <c r="J16402" s="1"/>
      <c r="K16402" s="1"/>
      <c r="L16402" s="1"/>
      <c r="M16402" s="1"/>
    </row>
    <row r="16403" spans="1:13" x14ac:dyDescent="0.25">
      <c r="A16403" t="s">
        <v>79</v>
      </c>
      <c r="B16403">
        <v>522</v>
      </c>
      <c r="C16403">
        <v>1922</v>
      </c>
      <c r="D16403">
        <v>0</v>
      </c>
      <c r="E16403">
        <v>0</v>
      </c>
      <c r="F16403" s="1"/>
      <c r="G16403" s="1"/>
      <c r="H16403" s="1"/>
      <c r="I16403" s="1"/>
      <c r="J16403" s="1"/>
      <c r="K16403" s="1"/>
      <c r="L16403" s="1"/>
      <c r="M16403" s="1"/>
    </row>
    <row r="16404" spans="1:13" x14ac:dyDescent="0.25">
      <c r="A16404" t="s">
        <v>79</v>
      </c>
      <c r="B16404">
        <v>522</v>
      </c>
      <c r="C16404">
        <v>1923</v>
      </c>
      <c r="D16404">
        <v>0</v>
      </c>
      <c r="E16404">
        <v>0</v>
      </c>
      <c r="F16404" s="1"/>
      <c r="G16404" s="1"/>
      <c r="H16404" s="1"/>
      <c r="I16404" s="1"/>
      <c r="J16404" s="1"/>
      <c r="K16404" s="1"/>
      <c r="L16404" s="1"/>
      <c r="M16404" s="1"/>
    </row>
    <row r="16405" spans="1:13" x14ac:dyDescent="0.25">
      <c r="A16405" t="s">
        <v>79</v>
      </c>
      <c r="B16405">
        <v>522</v>
      </c>
      <c r="C16405">
        <v>1924</v>
      </c>
      <c r="D16405">
        <v>0</v>
      </c>
      <c r="E16405">
        <v>0</v>
      </c>
      <c r="F16405" s="1"/>
      <c r="G16405" s="1"/>
      <c r="H16405" s="1"/>
      <c r="I16405" s="1"/>
      <c r="J16405" s="1"/>
      <c r="K16405" s="1"/>
      <c r="L16405" s="1"/>
      <c r="M16405" s="1"/>
    </row>
    <row r="16406" spans="1:13" x14ac:dyDescent="0.25">
      <c r="A16406" t="s">
        <v>79</v>
      </c>
      <c r="B16406">
        <v>522</v>
      </c>
      <c r="C16406">
        <v>1925</v>
      </c>
      <c r="D16406">
        <v>0</v>
      </c>
      <c r="E16406">
        <v>0</v>
      </c>
      <c r="F16406" s="1"/>
      <c r="G16406" s="1"/>
      <c r="H16406" s="1"/>
      <c r="I16406" s="1"/>
      <c r="J16406" s="1"/>
      <c r="K16406" s="1"/>
      <c r="L16406" s="1"/>
      <c r="M16406" s="1"/>
    </row>
    <row r="16407" spans="1:13" x14ac:dyDescent="0.25">
      <c r="A16407" t="s">
        <v>79</v>
      </c>
      <c r="B16407">
        <v>522</v>
      </c>
      <c r="C16407">
        <v>1926</v>
      </c>
      <c r="D16407">
        <v>0</v>
      </c>
      <c r="E16407">
        <v>0</v>
      </c>
      <c r="F16407" s="1"/>
      <c r="G16407" s="1"/>
      <c r="H16407" s="1"/>
      <c r="I16407" s="1"/>
      <c r="J16407" s="1"/>
      <c r="K16407" s="1"/>
      <c r="L16407" s="1"/>
      <c r="M16407" s="1"/>
    </row>
    <row r="16408" spans="1:13" x14ac:dyDescent="0.25">
      <c r="A16408" t="s">
        <v>79</v>
      </c>
      <c r="B16408">
        <v>522</v>
      </c>
      <c r="C16408">
        <v>1927</v>
      </c>
      <c r="D16408">
        <v>0</v>
      </c>
      <c r="E16408">
        <v>0</v>
      </c>
      <c r="F16408" s="1"/>
      <c r="G16408" s="1"/>
      <c r="H16408" s="1"/>
      <c r="I16408" s="1"/>
      <c r="J16408" s="1"/>
      <c r="K16408" s="1"/>
      <c r="L16408" s="1"/>
      <c r="M16408" s="1"/>
    </row>
    <row r="16409" spans="1:13" x14ac:dyDescent="0.25">
      <c r="A16409" t="s">
        <v>79</v>
      </c>
      <c r="B16409">
        <v>522</v>
      </c>
      <c r="C16409">
        <v>1928</v>
      </c>
      <c r="D16409">
        <v>0</v>
      </c>
      <c r="E16409">
        <v>0</v>
      </c>
      <c r="F16409" s="1"/>
      <c r="G16409" s="1"/>
      <c r="H16409" s="1"/>
      <c r="I16409" s="1"/>
      <c r="J16409" s="1"/>
      <c r="K16409" s="1"/>
      <c r="L16409" s="1"/>
      <c r="M16409" s="1"/>
    </row>
    <row r="16410" spans="1:13" x14ac:dyDescent="0.25">
      <c r="A16410" t="s">
        <v>79</v>
      </c>
      <c r="B16410">
        <v>522</v>
      </c>
      <c r="C16410">
        <v>1929</v>
      </c>
      <c r="D16410">
        <v>0</v>
      </c>
      <c r="E16410">
        <v>0</v>
      </c>
      <c r="F16410" s="1"/>
      <c r="G16410" s="1"/>
      <c r="H16410" s="1"/>
      <c r="I16410" s="1"/>
      <c r="J16410" s="1"/>
      <c r="K16410" s="1"/>
      <c r="L16410" s="1"/>
      <c r="M16410" s="1"/>
    </row>
    <row r="16411" spans="1:13" x14ac:dyDescent="0.25">
      <c r="A16411" t="s">
        <v>79</v>
      </c>
      <c r="B16411">
        <v>522</v>
      </c>
      <c r="C16411">
        <v>1930</v>
      </c>
      <c r="D16411">
        <v>0</v>
      </c>
      <c r="E16411">
        <v>0</v>
      </c>
      <c r="F16411" s="1"/>
      <c r="G16411" s="1"/>
      <c r="H16411" s="1"/>
      <c r="I16411" s="1"/>
      <c r="J16411" s="1"/>
      <c r="K16411" s="1"/>
      <c r="L16411" s="1"/>
      <c r="M16411" s="1"/>
    </row>
    <row r="16412" spans="1:13" x14ac:dyDescent="0.25">
      <c r="A16412" t="s">
        <v>79</v>
      </c>
      <c r="B16412">
        <v>522</v>
      </c>
      <c r="C16412">
        <v>1931</v>
      </c>
      <c r="D16412">
        <v>0</v>
      </c>
      <c r="E16412">
        <v>0</v>
      </c>
      <c r="F16412" s="1"/>
      <c r="G16412" s="1"/>
      <c r="H16412" s="1"/>
      <c r="I16412" s="1"/>
      <c r="J16412" s="1"/>
      <c r="K16412" s="1"/>
      <c r="L16412" s="1"/>
      <c r="M16412" s="1"/>
    </row>
    <row r="16413" spans="1:13" x14ac:dyDescent="0.25">
      <c r="A16413" t="s">
        <v>79</v>
      </c>
      <c r="B16413">
        <v>522</v>
      </c>
      <c r="C16413">
        <v>1932</v>
      </c>
      <c r="D16413">
        <v>0</v>
      </c>
      <c r="E16413">
        <v>0</v>
      </c>
      <c r="F16413" s="1"/>
      <c r="G16413" s="1"/>
      <c r="H16413" s="1"/>
      <c r="I16413" s="1"/>
      <c r="J16413" s="1"/>
      <c r="K16413" s="1"/>
      <c r="L16413" s="1"/>
      <c r="M16413" s="1"/>
    </row>
    <row r="16414" spans="1:13" x14ac:dyDescent="0.25">
      <c r="A16414" t="s">
        <v>79</v>
      </c>
      <c r="B16414">
        <v>522</v>
      </c>
      <c r="C16414">
        <v>1933</v>
      </c>
      <c r="D16414">
        <v>0</v>
      </c>
      <c r="E16414">
        <v>0</v>
      </c>
      <c r="F16414" s="1"/>
      <c r="G16414" s="1"/>
      <c r="H16414" s="1"/>
      <c r="I16414" s="1"/>
      <c r="J16414" s="1"/>
      <c r="K16414" s="1"/>
      <c r="L16414" s="1"/>
      <c r="M16414" s="1"/>
    </row>
    <row r="16415" spans="1:13" x14ac:dyDescent="0.25">
      <c r="A16415" t="s">
        <v>79</v>
      </c>
      <c r="B16415">
        <v>522</v>
      </c>
      <c r="C16415">
        <v>1934</v>
      </c>
      <c r="D16415">
        <v>0</v>
      </c>
      <c r="E16415">
        <v>0</v>
      </c>
      <c r="F16415" s="1"/>
      <c r="G16415" s="1"/>
      <c r="H16415" s="1"/>
      <c r="I16415" s="1"/>
      <c r="J16415" s="1"/>
      <c r="K16415" s="1"/>
      <c r="L16415" s="1"/>
      <c r="M16415" s="1"/>
    </row>
    <row r="16416" spans="1:13" x14ac:dyDescent="0.25">
      <c r="A16416" t="s">
        <v>79</v>
      </c>
      <c r="B16416">
        <v>522</v>
      </c>
      <c r="C16416">
        <v>1935</v>
      </c>
      <c r="D16416">
        <v>0</v>
      </c>
      <c r="E16416">
        <v>0</v>
      </c>
      <c r="F16416" s="1"/>
      <c r="G16416" s="1"/>
      <c r="H16416" s="1"/>
      <c r="I16416" s="1"/>
      <c r="J16416" s="1"/>
      <c r="K16416" s="1"/>
      <c r="L16416" s="1"/>
      <c r="M16416" s="1"/>
    </row>
    <row r="16417" spans="1:13" x14ac:dyDescent="0.25">
      <c r="A16417" t="s">
        <v>79</v>
      </c>
      <c r="B16417">
        <v>522</v>
      </c>
      <c r="C16417">
        <v>1936</v>
      </c>
      <c r="D16417">
        <v>0</v>
      </c>
      <c r="E16417">
        <v>0</v>
      </c>
      <c r="F16417" s="1"/>
      <c r="G16417" s="1"/>
      <c r="H16417" s="1"/>
      <c r="I16417" s="1"/>
      <c r="J16417" s="1"/>
      <c r="K16417" s="1"/>
      <c r="L16417" s="1"/>
      <c r="M16417" s="1"/>
    </row>
    <row r="16418" spans="1:13" x14ac:dyDescent="0.25">
      <c r="A16418" t="s">
        <v>79</v>
      </c>
      <c r="B16418">
        <v>522</v>
      </c>
      <c r="C16418">
        <v>1937</v>
      </c>
      <c r="D16418">
        <v>0</v>
      </c>
      <c r="E16418">
        <v>0</v>
      </c>
      <c r="F16418" s="1"/>
      <c r="G16418" s="1"/>
      <c r="H16418" s="1"/>
      <c r="I16418" s="1"/>
      <c r="J16418" s="1"/>
      <c r="K16418" s="1"/>
      <c r="L16418" s="1"/>
      <c r="M16418" s="1"/>
    </row>
    <row r="16419" spans="1:13" x14ac:dyDescent="0.25">
      <c r="A16419" t="s">
        <v>79</v>
      </c>
      <c r="B16419">
        <v>522</v>
      </c>
      <c r="C16419">
        <v>1938</v>
      </c>
      <c r="D16419">
        <v>0</v>
      </c>
      <c r="E16419">
        <v>0</v>
      </c>
      <c r="F16419" s="1"/>
      <c r="G16419" s="1"/>
      <c r="H16419" s="1"/>
      <c r="I16419" s="1"/>
      <c r="J16419" s="1"/>
      <c r="K16419" s="1"/>
      <c r="L16419" s="1"/>
      <c r="M16419" s="1"/>
    </row>
    <row r="16420" spans="1:13" x14ac:dyDescent="0.25">
      <c r="A16420" t="s">
        <v>79</v>
      </c>
      <c r="B16420">
        <v>522</v>
      </c>
      <c r="C16420">
        <v>1939</v>
      </c>
      <c r="D16420">
        <v>0</v>
      </c>
      <c r="E16420">
        <v>0</v>
      </c>
      <c r="F16420" s="1"/>
      <c r="G16420" s="1"/>
      <c r="H16420" s="1"/>
      <c r="I16420" s="1"/>
      <c r="J16420" s="1"/>
      <c r="K16420" s="1"/>
      <c r="L16420" s="1"/>
      <c r="M16420" s="1"/>
    </row>
    <row r="16421" spans="1:13" x14ac:dyDescent="0.25">
      <c r="A16421" t="s">
        <v>79</v>
      </c>
      <c r="B16421">
        <v>522</v>
      </c>
      <c r="C16421">
        <v>1940</v>
      </c>
      <c r="D16421">
        <v>0</v>
      </c>
      <c r="E16421">
        <v>0</v>
      </c>
      <c r="F16421" s="1"/>
      <c r="G16421" s="1"/>
      <c r="H16421" s="1"/>
      <c r="I16421" s="1"/>
      <c r="J16421" s="1"/>
      <c r="K16421" s="1"/>
      <c r="L16421" s="1"/>
      <c r="M16421" s="1"/>
    </row>
    <row r="16422" spans="1:13" x14ac:dyDescent="0.25">
      <c r="A16422" t="s">
        <v>79</v>
      </c>
      <c r="B16422">
        <v>522</v>
      </c>
      <c r="C16422">
        <v>1941</v>
      </c>
      <c r="D16422">
        <v>0</v>
      </c>
      <c r="E16422">
        <v>0</v>
      </c>
      <c r="F16422" s="1"/>
      <c r="G16422" s="1"/>
      <c r="H16422" s="1"/>
      <c r="I16422" s="1"/>
      <c r="J16422" s="1"/>
      <c r="K16422" s="1"/>
      <c r="L16422" s="1"/>
      <c r="M16422" s="1"/>
    </row>
    <row r="16423" spans="1:13" x14ac:dyDescent="0.25">
      <c r="A16423" t="s">
        <v>79</v>
      </c>
      <c r="B16423">
        <v>522</v>
      </c>
      <c r="C16423">
        <v>1942</v>
      </c>
      <c r="D16423">
        <v>0</v>
      </c>
      <c r="E16423">
        <v>0</v>
      </c>
      <c r="F16423" s="1"/>
      <c r="G16423" s="1"/>
      <c r="H16423" s="1"/>
      <c r="I16423" s="1"/>
      <c r="J16423" s="1"/>
      <c r="K16423" s="1"/>
      <c r="L16423" s="1"/>
      <c r="M16423" s="1"/>
    </row>
    <row r="16424" spans="1:13" x14ac:dyDescent="0.25">
      <c r="A16424" t="s">
        <v>79</v>
      </c>
      <c r="B16424">
        <v>522</v>
      </c>
      <c r="C16424">
        <v>1943</v>
      </c>
      <c r="D16424">
        <v>0</v>
      </c>
      <c r="E16424">
        <v>0</v>
      </c>
      <c r="F16424" s="1"/>
      <c r="G16424" s="1"/>
      <c r="H16424" s="1"/>
      <c r="I16424" s="1"/>
      <c r="J16424" s="1"/>
      <c r="K16424" s="1"/>
      <c r="L16424" s="1"/>
      <c r="M16424" s="1"/>
    </row>
    <row r="16425" spans="1:13" x14ac:dyDescent="0.25">
      <c r="A16425" t="s">
        <v>79</v>
      </c>
      <c r="B16425">
        <v>522</v>
      </c>
      <c r="C16425">
        <v>1944</v>
      </c>
      <c r="D16425">
        <v>0</v>
      </c>
      <c r="E16425">
        <v>0</v>
      </c>
      <c r="F16425" s="1"/>
      <c r="G16425" s="1"/>
      <c r="H16425" s="1"/>
      <c r="I16425" s="1"/>
      <c r="J16425" s="1"/>
      <c r="K16425" s="1"/>
      <c r="L16425" s="1"/>
      <c r="M16425" s="1"/>
    </row>
    <row r="16426" spans="1:13" x14ac:dyDescent="0.25">
      <c r="A16426" t="s">
        <v>79</v>
      </c>
      <c r="B16426">
        <v>522</v>
      </c>
      <c r="C16426">
        <v>1945</v>
      </c>
      <c r="D16426">
        <v>0</v>
      </c>
      <c r="E16426">
        <v>0</v>
      </c>
      <c r="F16426" s="1"/>
      <c r="G16426" s="1"/>
      <c r="H16426" s="1"/>
      <c r="I16426" s="1"/>
      <c r="J16426" s="1"/>
      <c r="K16426" s="1"/>
      <c r="L16426" s="1"/>
      <c r="M16426" s="1"/>
    </row>
    <row r="16427" spans="1:13" x14ac:dyDescent="0.25">
      <c r="A16427" t="s">
        <v>79</v>
      </c>
      <c r="B16427">
        <v>522</v>
      </c>
      <c r="C16427">
        <v>1946</v>
      </c>
      <c r="D16427">
        <v>0</v>
      </c>
      <c r="E16427">
        <v>0</v>
      </c>
      <c r="F16427" s="1"/>
      <c r="G16427" s="1"/>
      <c r="H16427" s="1"/>
      <c r="I16427" s="1"/>
      <c r="J16427" s="1"/>
      <c r="K16427" s="1"/>
      <c r="L16427" s="1"/>
      <c r="M16427" s="1"/>
    </row>
    <row r="16428" spans="1:13" x14ac:dyDescent="0.25">
      <c r="A16428" t="s">
        <v>79</v>
      </c>
      <c r="B16428">
        <v>522</v>
      </c>
      <c r="C16428">
        <v>1947</v>
      </c>
      <c r="D16428">
        <v>0</v>
      </c>
      <c r="E16428">
        <v>0</v>
      </c>
      <c r="F16428" s="1"/>
      <c r="G16428" s="1"/>
      <c r="H16428" s="1"/>
      <c r="I16428" s="1"/>
      <c r="J16428" s="1"/>
      <c r="K16428" s="1"/>
      <c r="L16428" s="1"/>
      <c r="M16428" s="1"/>
    </row>
    <row r="16429" spans="1:13" x14ac:dyDescent="0.25">
      <c r="A16429" t="s">
        <v>79</v>
      </c>
      <c r="B16429">
        <v>522</v>
      </c>
      <c r="C16429">
        <v>1948</v>
      </c>
      <c r="D16429">
        <v>0</v>
      </c>
      <c r="E16429">
        <v>0</v>
      </c>
      <c r="F16429" s="1"/>
      <c r="G16429" s="1"/>
      <c r="H16429" s="1"/>
      <c r="I16429" s="1"/>
      <c r="J16429" s="1"/>
      <c r="K16429" s="1"/>
      <c r="L16429" s="1"/>
      <c r="M16429" s="1"/>
    </row>
    <row r="16430" spans="1:13" x14ac:dyDescent="0.25">
      <c r="A16430" t="s">
        <v>79</v>
      </c>
      <c r="B16430">
        <v>522</v>
      </c>
      <c r="C16430">
        <v>1949</v>
      </c>
      <c r="D16430">
        <v>0</v>
      </c>
      <c r="E16430">
        <v>0</v>
      </c>
      <c r="F16430" s="1"/>
      <c r="G16430" s="1"/>
      <c r="H16430" s="1"/>
      <c r="I16430" s="1"/>
      <c r="J16430" s="1"/>
      <c r="K16430" s="1"/>
      <c r="L16430" s="1"/>
      <c r="M16430" s="1"/>
    </row>
    <row r="16431" spans="1:13" x14ac:dyDescent="0.25">
      <c r="A16431" t="s">
        <v>79</v>
      </c>
      <c r="B16431">
        <v>522</v>
      </c>
      <c r="C16431">
        <v>1950</v>
      </c>
      <c r="D16431">
        <v>0</v>
      </c>
      <c r="E16431">
        <v>0</v>
      </c>
      <c r="F16431" s="1"/>
      <c r="G16431" s="1"/>
      <c r="H16431" s="1"/>
      <c r="I16431" s="1"/>
      <c r="J16431" s="1"/>
      <c r="K16431" s="1"/>
      <c r="L16431" s="1"/>
      <c r="M16431" s="1"/>
    </row>
    <row r="16432" spans="1:13" x14ac:dyDescent="0.25">
      <c r="A16432" t="s">
        <v>79</v>
      </c>
      <c r="B16432">
        <v>522</v>
      </c>
      <c r="C16432">
        <v>1951</v>
      </c>
      <c r="D16432">
        <v>0</v>
      </c>
      <c r="E16432">
        <v>0</v>
      </c>
      <c r="F16432" s="1"/>
      <c r="G16432" s="1"/>
      <c r="H16432" s="1"/>
      <c r="I16432" s="1"/>
      <c r="J16432" s="1"/>
      <c r="K16432" s="1"/>
      <c r="L16432" s="1"/>
      <c r="M16432" s="1"/>
    </row>
    <row r="16433" spans="1:13" x14ac:dyDescent="0.25">
      <c r="A16433" t="s">
        <v>79</v>
      </c>
      <c r="B16433">
        <v>522</v>
      </c>
      <c r="C16433">
        <v>1952</v>
      </c>
      <c r="D16433">
        <v>0</v>
      </c>
      <c r="E16433">
        <v>0</v>
      </c>
      <c r="F16433" s="1"/>
      <c r="G16433" s="1"/>
      <c r="H16433" s="1"/>
      <c r="I16433" s="1"/>
      <c r="J16433" s="1"/>
      <c r="K16433" s="1"/>
      <c r="L16433" s="1"/>
      <c r="M16433" s="1"/>
    </row>
    <row r="16434" spans="1:13" x14ac:dyDescent="0.25">
      <c r="A16434" t="s">
        <v>79</v>
      </c>
      <c r="B16434">
        <v>522</v>
      </c>
      <c r="C16434">
        <v>1953</v>
      </c>
      <c r="D16434">
        <v>0</v>
      </c>
      <c r="E16434">
        <v>0</v>
      </c>
      <c r="F16434" s="1"/>
      <c r="G16434" s="1"/>
      <c r="H16434" s="1"/>
      <c r="I16434" s="1"/>
      <c r="J16434" s="1"/>
      <c r="K16434" s="1"/>
      <c r="L16434" s="1"/>
      <c r="M16434" s="1"/>
    </row>
    <row r="16435" spans="1:13" x14ac:dyDescent="0.25">
      <c r="A16435" t="s">
        <v>79</v>
      </c>
      <c r="B16435">
        <v>522</v>
      </c>
      <c r="C16435">
        <v>1954</v>
      </c>
      <c r="D16435">
        <v>0</v>
      </c>
      <c r="E16435">
        <v>0</v>
      </c>
      <c r="F16435" s="1"/>
      <c r="G16435" s="1"/>
      <c r="H16435" s="1"/>
      <c r="I16435" s="1"/>
      <c r="J16435" s="1"/>
      <c r="K16435" s="1"/>
      <c r="L16435" s="1"/>
      <c r="M16435" s="1"/>
    </row>
    <row r="16436" spans="1:13" x14ac:dyDescent="0.25">
      <c r="A16436" t="s">
        <v>79</v>
      </c>
      <c r="B16436">
        <v>522</v>
      </c>
      <c r="C16436">
        <v>1955</v>
      </c>
      <c r="D16436">
        <v>0</v>
      </c>
      <c r="E16436">
        <v>0</v>
      </c>
      <c r="F16436" s="1"/>
      <c r="G16436" s="1"/>
      <c r="H16436" s="1"/>
      <c r="I16436" s="1"/>
      <c r="J16436" s="1"/>
      <c r="K16436" s="1"/>
      <c r="L16436" s="1"/>
      <c r="M16436" s="1"/>
    </row>
    <row r="16437" spans="1:13" x14ac:dyDescent="0.25">
      <c r="A16437" t="s">
        <v>79</v>
      </c>
      <c r="B16437">
        <v>522</v>
      </c>
      <c r="C16437">
        <v>1956</v>
      </c>
      <c r="D16437">
        <v>0</v>
      </c>
      <c r="E16437">
        <v>0</v>
      </c>
      <c r="F16437" s="1"/>
      <c r="G16437" s="1"/>
      <c r="H16437" s="1"/>
      <c r="I16437" s="1"/>
      <c r="J16437" s="1"/>
      <c r="K16437" s="1"/>
      <c r="L16437" s="1"/>
      <c r="M16437" s="1"/>
    </row>
    <row r="16438" spans="1:13" x14ac:dyDescent="0.25">
      <c r="A16438" t="s">
        <v>79</v>
      </c>
      <c r="B16438">
        <v>522</v>
      </c>
      <c r="C16438">
        <v>1957</v>
      </c>
      <c r="D16438">
        <v>0</v>
      </c>
      <c r="E16438">
        <v>0</v>
      </c>
      <c r="F16438" s="1"/>
      <c r="G16438" s="1"/>
      <c r="H16438" s="1"/>
      <c r="I16438" s="1"/>
      <c r="J16438" s="1"/>
      <c r="K16438" s="1"/>
      <c r="L16438" s="1"/>
      <c r="M16438" s="1"/>
    </row>
    <row r="16439" spans="1:13" x14ac:dyDescent="0.25">
      <c r="A16439" t="s">
        <v>79</v>
      </c>
      <c r="B16439">
        <v>522</v>
      </c>
      <c r="C16439">
        <v>1958</v>
      </c>
      <c r="D16439">
        <v>0</v>
      </c>
      <c r="E16439">
        <v>0</v>
      </c>
      <c r="F16439" s="1"/>
      <c r="G16439" s="1"/>
      <c r="H16439" s="1"/>
      <c r="I16439" s="1"/>
      <c r="J16439" s="1"/>
      <c r="K16439" s="1"/>
      <c r="L16439" s="1"/>
      <c r="M16439" s="1"/>
    </row>
    <row r="16440" spans="1:13" x14ac:dyDescent="0.25">
      <c r="A16440" t="s">
        <v>79</v>
      </c>
      <c r="B16440">
        <v>522</v>
      </c>
      <c r="C16440">
        <v>1959</v>
      </c>
      <c r="D16440">
        <v>0</v>
      </c>
      <c r="E16440">
        <v>0</v>
      </c>
      <c r="F16440" s="1"/>
      <c r="G16440" s="1"/>
      <c r="H16440" s="1"/>
      <c r="I16440" s="1"/>
      <c r="J16440" s="1"/>
      <c r="K16440" s="1"/>
      <c r="L16440" s="1"/>
      <c r="M16440" s="1"/>
    </row>
    <row r="16441" spans="1:13" x14ac:dyDescent="0.25">
      <c r="A16441" t="s">
        <v>79</v>
      </c>
      <c r="B16441">
        <v>522</v>
      </c>
      <c r="C16441">
        <v>1960</v>
      </c>
      <c r="D16441">
        <v>0</v>
      </c>
      <c r="E16441">
        <v>0</v>
      </c>
      <c r="F16441" s="1"/>
      <c r="G16441" s="1"/>
      <c r="H16441" s="1"/>
      <c r="I16441" s="1"/>
      <c r="J16441" s="1"/>
      <c r="K16441" s="1"/>
      <c r="L16441" s="1"/>
      <c r="M16441" s="1"/>
    </row>
    <row r="16442" spans="1:13" x14ac:dyDescent="0.25">
      <c r="A16442" t="s">
        <v>79</v>
      </c>
      <c r="B16442">
        <v>522</v>
      </c>
      <c r="C16442">
        <v>1961</v>
      </c>
      <c r="D16442">
        <v>0</v>
      </c>
      <c r="E16442">
        <v>0</v>
      </c>
      <c r="F16442" s="1"/>
      <c r="G16442" s="1"/>
      <c r="H16442" s="1"/>
      <c r="I16442" s="1"/>
      <c r="J16442" s="1"/>
      <c r="K16442" s="1"/>
      <c r="L16442" s="1"/>
      <c r="M16442" s="1"/>
    </row>
    <row r="16443" spans="1:13" x14ac:dyDescent="0.25">
      <c r="A16443" t="s">
        <v>79</v>
      </c>
      <c r="B16443">
        <v>522</v>
      </c>
      <c r="C16443">
        <v>1962</v>
      </c>
      <c r="D16443">
        <v>0</v>
      </c>
      <c r="E16443">
        <v>0</v>
      </c>
      <c r="F16443" s="1"/>
      <c r="G16443" s="1"/>
      <c r="H16443" s="1"/>
      <c r="I16443" s="1"/>
      <c r="J16443" s="1"/>
      <c r="K16443" s="1"/>
      <c r="L16443" s="1"/>
      <c r="M16443" s="1"/>
    </row>
    <row r="16444" spans="1:13" x14ac:dyDescent="0.25">
      <c r="A16444" t="s">
        <v>79</v>
      </c>
      <c r="B16444">
        <v>522</v>
      </c>
      <c r="C16444">
        <v>1963</v>
      </c>
      <c r="D16444">
        <v>0</v>
      </c>
      <c r="E16444">
        <v>0</v>
      </c>
      <c r="F16444" s="1"/>
      <c r="G16444" s="1"/>
      <c r="H16444" s="1"/>
      <c r="I16444" s="1"/>
      <c r="J16444" s="1"/>
      <c r="K16444" s="1"/>
      <c r="L16444" s="1"/>
      <c r="M16444" s="1"/>
    </row>
    <row r="16445" spans="1:13" x14ac:dyDescent="0.25">
      <c r="A16445" t="s">
        <v>79</v>
      </c>
      <c r="B16445">
        <v>522</v>
      </c>
      <c r="C16445">
        <v>1964</v>
      </c>
      <c r="D16445">
        <v>0</v>
      </c>
      <c r="E16445">
        <v>0</v>
      </c>
      <c r="F16445" s="1"/>
      <c r="G16445" s="1"/>
      <c r="H16445" s="1"/>
      <c r="I16445" s="1"/>
      <c r="J16445" s="1"/>
      <c r="K16445" s="1"/>
      <c r="L16445" s="1"/>
      <c r="M16445" s="1"/>
    </row>
    <row r="16446" spans="1:13" x14ac:dyDescent="0.25">
      <c r="A16446" t="s">
        <v>79</v>
      </c>
      <c r="B16446">
        <v>522</v>
      </c>
      <c r="C16446">
        <v>1965</v>
      </c>
      <c r="D16446">
        <v>0</v>
      </c>
      <c r="E16446">
        <v>0</v>
      </c>
      <c r="F16446" s="1"/>
      <c r="G16446" s="1"/>
      <c r="H16446" s="1"/>
      <c r="I16446" s="1"/>
      <c r="J16446" s="1"/>
      <c r="K16446" s="1"/>
      <c r="L16446" s="1"/>
      <c r="M16446" s="1"/>
    </row>
    <row r="16447" spans="1:13" x14ac:dyDescent="0.25">
      <c r="A16447" t="s">
        <v>79</v>
      </c>
      <c r="B16447">
        <v>522</v>
      </c>
      <c r="C16447">
        <v>1966</v>
      </c>
      <c r="D16447">
        <v>0</v>
      </c>
      <c r="E16447">
        <v>0</v>
      </c>
      <c r="F16447" s="1"/>
      <c r="G16447" s="1"/>
      <c r="H16447" s="1"/>
      <c r="I16447" s="1"/>
      <c r="J16447" s="1"/>
      <c r="K16447" s="1"/>
      <c r="L16447" s="1"/>
      <c r="M16447" s="1"/>
    </row>
    <row r="16448" spans="1:13" x14ac:dyDescent="0.25">
      <c r="A16448" t="s">
        <v>79</v>
      </c>
      <c r="B16448">
        <v>522</v>
      </c>
      <c r="C16448">
        <v>1967</v>
      </c>
      <c r="D16448">
        <v>0</v>
      </c>
      <c r="E16448">
        <v>0</v>
      </c>
      <c r="F16448" s="1"/>
      <c r="G16448" s="1"/>
      <c r="H16448" s="1"/>
      <c r="I16448" s="1"/>
      <c r="J16448" s="1"/>
      <c r="K16448" s="1"/>
      <c r="L16448" s="1"/>
      <c r="M16448" s="1"/>
    </row>
    <row r="16449" spans="1:13" x14ac:dyDescent="0.25">
      <c r="A16449" t="s">
        <v>79</v>
      </c>
      <c r="B16449">
        <v>522</v>
      </c>
      <c r="C16449">
        <v>1968</v>
      </c>
      <c r="D16449">
        <v>0</v>
      </c>
      <c r="E16449">
        <v>0</v>
      </c>
      <c r="F16449" s="1"/>
      <c r="G16449" s="1"/>
      <c r="H16449" s="1"/>
      <c r="I16449" s="1"/>
      <c r="J16449" s="1"/>
      <c r="K16449" s="1"/>
      <c r="L16449" s="1"/>
      <c r="M16449" s="1"/>
    </row>
    <row r="16450" spans="1:13" x14ac:dyDescent="0.25">
      <c r="A16450" t="s">
        <v>79</v>
      </c>
      <c r="B16450">
        <v>522</v>
      </c>
      <c r="C16450">
        <v>1969</v>
      </c>
      <c r="D16450">
        <v>0</v>
      </c>
      <c r="E16450">
        <v>0</v>
      </c>
      <c r="F16450" s="1"/>
      <c r="G16450" s="1"/>
      <c r="H16450" s="1"/>
      <c r="I16450" s="1"/>
      <c r="J16450" s="1"/>
      <c r="K16450" s="1"/>
      <c r="L16450" s="1"/>
      <c r="M16450" s="1"/>
    </row>
    <row r="16451" spans="1:13" x14ac:dyDescent="0.25">
      <c r="A16451" t="s">
        <v>79</v>
      </c>
      <c r="B16451">
        <v>522</v>
      </c>
      <c r="C16451">
        <v>1970</v>
      </c>
      <c r="D16451">
        <v>0</v>
      </c>
      <c r="E16451">
        <v>0</v>
      </c>
      <c r="F16451" s="1"/>
      <c r="G16451" s="1"/>
      <c r="H16451" s="1"/>
      <c r="I16451" s="1"/>
      <c r="J16451" s="1"/>
      <c r="K16451" s="1"/>
      <c r="L16451" s="1"/>
      <c r="M16451" s="1"/>
    </row>
    <row r="16452" spans="1:13" x14ac:dyDescent="0.25">
      <c r="A16452" t="s">
        <v>79</v>
      </c>
      <c r="B16452">
        <v>522</v>
      </c>
      <c r="C16452">
        <v>1971</v>
      </c>
      <c r="D16452">
        <v>0</v>
      </c>
      <c r="E16452">
        <v>0</v>
      </c>
      <c r="F16452" s="1"/>
      <c r="G16452" s="1"/>
      <c r="H16452" s="1"/>
      <c r="I16452" s="1"/>
      <c r="J16452" s="1"/>
      <c r="K16452" s="1"/>
      <c r="L16452" s="1"/>
      <c r="M16452" s="1"/>
    </row>
    <row r="16453" spans="1:13" x14ac:dyDescent="0.25">
      <c r="A16453" t="s">
        <v>79</v>
      </c>
      <c r="B16453">
        <v>522</v>
      </c>
      <c r="C16453">
        <v>1972</v>
      </c>
      <c r="D16453">
        <v>0</v>
      </c>
      <c r="E16453">
        <v>0</v>
      </c>
      <c r="F16453" s="1"/>
      <c r="G16453" s="1"/>
      <c r="H16453" s="1"/>
      <c r="I16453" s="1"/>
      <c r="J16453" s="1"/>
      <c r="K16453" s="1"/>
      <c r="L16453" s="1"/>
      <c r="M16453" s="1"/>
    </row>
    <row r="16454" spans="1:13" x14ac:dyDescent="0.25">
      <c r="A16454" t="s">
        <v>79</v>
      </c>
      <c r="B16454">
        <v>522</v>
      </c>
      <c r="C16454">
        <v>1973</v>
      </c>
      <c r="D16454">
        <v>0</v>
      </c>
      <c r="E16454">
        <v>0</v>
      </c>
      <c r="F16454" s="1"/>
      <c r="G16454" s="1"/>
      <c r="H16454" s="1"/>
      <c r="I16454" s="1"/>
      <c r="J16454" s="1"/>
      <c r="K16454" s="1"/>
      <c r="L16454" s="1"/>
      <c r="M16454" s="1"/>
    </row>
    <row r="16455" spans="1:13" x14ac:dyDescent="0.25">
      <c r="A16455" t="s">
        <v>79</v>
      </c>
      <c r="B16455">
        <v>522</v>
      </c>
      <c r="C16455">
        <v>1974</v>
      </c>
      <c r="D16455">
        <v>0</v>
      </c>
      <c r="E16455">
        <v>0</v>
      </c>
      <c r="F16455" s="1"/>
      <c r="G16455" s="1"/>
      <c r="H16455" s="1"/>
      <c r="I16455" s="1"/>
      <c r="J16455" s="1"/>
      <c r="K16455" s="1"/>
      <c r="L16455" s="1"/>
      <c r="M16455" s="1"/>
    </row>
    <row r="16456" spans="1:13" x14ac:dyDescent="0.25">
      <c r="A16456" t="s">
        <v>79</v>
      </c>
      <c r="B16456">
        <v>522</v>
      </c>
      <c r="C16456">
        <v>1975</v>
      </c>
      <c r="D16456">
        <v>0</v>
      </c>
      <c r="E16456">
        <v>0</v>
      </c>
      <c r="F16456" s="1"/>
      <c r="G16456" s="1"/>
      <c r="H16456" s="1"/>
      <c r="I16456" s="1"/>
      <c r="J16456" s="1"/>
      <c r="K16456" s="1"/>
      <c r="L16456" s="1"/>
      <c r="M16456" s="1"/>
    </row>
    <row r="16457" spans="1:13" x14ac:dyDescent="0.25">
      <c r="A16457" t="s">
        <v>79</v>
      </c>
      <c r="B16457">
        <v>522</v>
      </c>
      <c r="C16457">
        <v>1976</v>
      </c>
      <c r="D16457">
        <v>0</v>
      </c>
      <c r="E16457">
        <v>0</v>
      </c>
      <c r="F16457" s="1"/>
      <c r="G16457" s="1"/>
      <c r="H16457" s="1"/>
      <c r="I16457" s="1"/>
      <c r="J16457" s="1"/>
      <c r="K16457" s="1"/>
      <c r="L16457" s="1"/>
      <c r="M16457" s="1"/>
    </row>
    <row r="16458" spans="1:13" x14ac:dyDescent="0.25">
      <c r="A16458" t="s">
        <v>79</v>
      </c>
      <c r="B16458">
        <v>522</v>
      </c>
      <c r="C16458">
        <v>1977</v>
      </c>
      <c r="D16458">
        <v>0</v>
      </c>
      <c r="E16458">
        <v>0</v>
      </c>
      <c r="F16458" s="1"/>
      <c r="G16458" s="1"/>
      <c r="H16458" s="1"/>
      <c r="I16458" s="1"/>
      <c r="J16458" s="1"/>
      <c r="K16458" s="1"/>
      <c r="L16458" s="1"/>
      <c r="M16458" s="1"/>
    </row>
    <row r="16459" spans="1:13" x14ac:dyDescent="0.25">
      <c r="A16459" t="s">
        <v>79</v>
      </c>
      <c r="B16459">
        <v>522</v>
      </c>
      <c r="C16459">
        <v>1978</v>
      </c>
      <c r="D16459">
        <v>0</v>
      </c>
      <c r="E16459">
        <v>0</v>
      </c>
      <c r="F16459" s="1"/>
      <c r="G16459" s="1"/>
      <c r="H16459" s="1"/>
      <c r="I16459" s="1"/>
      <c r="J16459" s="1"/>
      <c r="K16459" s="1"/>
      <c r="L16459" s="1"/>
      <c r="M16459" s="1"/>
    </row>
    <row r="16460" spans="1:13" x14ac:dyDescent="0.25">
      <c r="A16460" t="s">
        <v>79</v>
      </c>
      <c r="B16460">
        <v>522</v>
      </c>
      <c r="C16460">
        <v>1979</v>
      </c>
      <c r="D16460">
        <v>0</v>
      </c>
      <c r="E16460">
        <v>0</v>
      </c>
      <c r="F16460" s="1"/>
      <c r="G16460" s="1"/>
      <c r="H16460" s="1"/>
      <c r="I16460" s="1"/>
      <c r="J16460" s="1"/>
      <c r="K16460" s="1"/>
      <c r="L16460" s="1"/>
      <c r="M16460" s="1"/>
    </row>
    <row r="16461" spans="1:13" x14ac:dyDescent="0.25">
      <c r="A16461" t="s">
        <v>79</v>
      </c>
      <c r="B16461">
        <v>522</v>
      </c>
      <c r="C16461">
        <v>1980</v>
      </c>
      <c r="D16461">
        <v>0</v>
      </c>
      <c r="E16461">
        <v>0</v>
      </c>
      <c r="F16461" s="1"/>
      <c r="G16461" s="1"/>
      <c r="H16461" s="1"/>
      <c r="I16461" s="1"/>
      <c r="J16461" s="1"/>
      <c r="K16461" s="1"/>
      <c r="L16461" s="1"/>
      <c r="M16461" s="1"/>
    </row>
    <row r="16462" spans="1:13" x14ac:dyDescent="0.25">
      <c r="A16462" t="s">
        <v>79</v>
      </c>
      <c r="B16462">
        <v>522</v>
      </c>
      <c r="C16462">
        <v>1981</v>
      </c>
      <c r="D16462">
        <v>0</v>
      </c>
      <c r="E16462">
        <v>0</v>
      </c>
      <c r="F16462" s="1"/>
      <c r="G16462" s="1"/>
      <c r="H16462" s="1"/>
      <c r="I16462" s="1"/>
      <c r="J16462" s="1"/>
      <c r="K16462" s="1"/>
      <c r="L16462" s="1"/>
      <c r="M16462" s="1"/>
    </row>
    <row r="16463" spans="1:13" x14ac:dyDescent="0.25">
      <c r="A16463" t="s">
        <v>79</v>
      </c>
      <c r="B16463">
        <v>522</v>
      </c>
      <c r="C16463">
        <v>1982</v>
      </c>
      <c r="D16463">
        <v>0</v>
      </c>
      <c r="E16463">
        <v>0</v>
      </c>
      <c r="F16463" s="1"/>
      <c r="G16463" s="1"/>
      <c r="H16463" s="1"/>
      <c r="I16463" s="1"/>
      <c r="J16463" s="1"/>
      <c r="K16463" s="1"/>
      <c r="L16463" s="1"/>
      <c r="M16463" s="1"/>
    </row>
    <row r="16464" spans="1:13" x14ac:dyDescent="0.25">
      <c r="A16464" t="s">
        <v>79</v>
      </c>
      <c r="B16464">
        <v>522</v>
      </c>
      <c r="C16464">
        <v>1983</v>
      </c>
      <c r="D16464">
        <v>0</v>
      </c>
      <c r="E16464">
        <v>0</v>
      </c>
      <c r="F16464" s="1"/>
      <c r="G16464" s="1"/>
      <c r="H16464" s="1"/>
      <c r="I16464" s="1"/>
      <c r="J16464" s="1"/>
      <c r="K16464" s="1"/>
      <c r="L16464" s="1"/>
      <c r="M16464" s="1"/>
    </row>
    <row r="16465" spans="1:13" x14ac:dyDescent="0.25">
      <c r="A16465" t="s">
        <v>79</v>
      </c>
      <c r="B16465">
        <v>522</v>
      </c>
      <c r="C16465">
        <v>1984</v>
      </c>
      <c r="D16465">
        <v>0</v>
      </c>
      <c r="E16465">
        <v>0</v>
      </c>
      <c r="F16465" s="1"/>
      <c r="G16465" s="1"/>
      <c r="H16465" s="1"/>
      <c r="I16465" s="1"/>
      <c r="J16465" s="1"/>
      <c r="K16465" s="1"/>
      <c r="L16465" s="1"/>
      <c r="M16465" s="1"/>
    </row>
    <row r="16466" spans="1:13" x14ac:dyDescent="0.25">
      <c r="A16466" t="s">
        <v>79</v>
      </c>
      <c r="B16466">
        <v>522</v>
      </c>
      <c r="C16466">
        <v>1985</v>
      </c>
      <c r="D16466">
        <v>0</v>
      </c>
      <c r="E16466">
        <v>0</v>
      </c>
      <c r="F16466" s="1"/>
      <c r="G16466" s="1"/>
      <c r="H16466" s="1"/>
      <c r="I16466" s="1"/>
      <c r="J16466" s="1"/>
      <c r="K16466" s="1"/>
      <c r="L16466" s="1"/>
      <c r="M16466" s="1"/>
    </row>
    <row r="16467" spans="1:13" x14ac:dyDescent="0.25">
      <c r="A16467" t="s">
        <v>79</v>
      </c>
      <c r="B16467">
        <v>522</v>
      </c>
      <c r="C16467">
        <v>1986</v>
      </c>
      <c r="D16467">
        <v>0</v>
      </c>
      <c r="E16467">
        <v>0</v>
      </c>
      <c r="F16467" s="1"/>
      <c r="G16467" s="1"/>
      <c r="H16467" s="1"/>
      <c r="I16467" s="1"/>
      <c r="J16467" s="1"/>
      <c r="K16467" s="1"/>
      <c r="L16467" s="1"/>
      <c r="M16467" s="1"/>
    </row>
    <row r="16468" spans="1:13" x14ac:dyDescent="0.25">
      <c r="A16468" t="s">
        <v>79</v>
      </c>
      <c r="B16468">
        <v>522</v>
      </c>
      <c r="C16468">
        <v>1987</v>
      </c>
      <c r="D16468">
        <v>0</v>
      </c>
      <c r="E16468">
        <v>0</v>
      </c>
      <c r="F16468" s="1"/>
      <c r="G16468" s="1"/>
      <c r="H16468" s="1"/>
      <c r="I16468" s="1"/>
      <c r="J16468" s="1"/>
      <c r="K16468" s="1"/>
      <c r="L16468" s="1"/>
      <c r="M16468" s="1"/>
    </row>
    <row r="16469" spans="1:13" x14ac:dyDescent="0.25">
      <c r="A16469" t="s">
        <v>79</v>
      </c>
      <c r="B16469">
        <v>522</v>
      </c>
      <c r="C16469">
        <v>1988</v>
      </c>
      <c r="D16469">
        <v>0</v>
      </c>
      <c r="E16469">
        <v>0</v>
      </c>
      <c r="F16469" s="1"/>
      <c r="G16469" s="1"/>
      <c r="H16469" s="1"/>
      <c r="I16469" s="1"/>
      <c r="J16469" s="1"/>
      <c r="K16469" s="1"/>
      <c r="L16469" s="1"/>
      <c r="M16469" s="1">
        <v>9.6160084000000001</v>
      </c>
    </row>
    <row r="16470" spans="1:13" x14ac:dyDescent="0.25">
      <c r="A16470" t="s">
        <v>79</v>
      </c>
      <c r="B16470">
        <v>522</v>
      </c>
      <c r="C16470">
        <v>1989</v>
      </c>
      <c r="D16470">
        <v>0</v>
      </c>
      <c r="E16470">
        <v>0</v>
      </c>
      <c r="F16470" s="1"/>
      <c r="G16470" s="1"/>
      <c r="H16470" s="1"/>
      <c r="I16470" s="1"/>
      <c r="J16470" s="1"/>
      <c r="K16470" s="1"/>
      <c r="L16470" s="1"/>
      <c r="M16470" s="1">
        <v>3.3270450999999999</v>
      </c>
    </row>
    <row r="16471" spans="1:13" x14ac:dyDescent="0.25">
      <c r="A16471" t="s">
        <v>79</v>
      </c>
      <c r="B16471">
        <v>522</v>
      </c>
      <c r="C16471">
        <v>1990</v>
      </c>
      <c r="D16471">
        <v>0</v>
      </c>
      <c r="E16471">
        <v>0</v>
      </c>
      <c r="F16471" s="1"/>
      <c r="G16471" s="1"/>
      <c r="H16471" s="1"/>
      <c r="I16471" s="1"/>
      <c r="J16471" s="1"/>
      <c r="K16471" s="1"/>
      <c r="L16471" s="1"/>
      <c r="M16471" s="1">
        <v>1.1178672999999999</v>
      </c>
    </row>
    <row r="16472" spans="1:13" x14ac:dyDescent="0.25">
      <c r="A16472" t="s">
        <v>79</v>
      </c>
      <c r="B16472">
        <v>522</v>
      </c>
      <c r="C16472">
        <v>1991</v>
      </c>
      <c r="D16472">
        <v>0</v>
      </c>
      <c r="E16472">
        <v>0</v>
      </c>
      <c r="F16472" s="1"/>
      <c r="G16472" s="1"/>
      <c r="H16472" s="1"/>
      <c r="I16472" s="1"/>
      <c r="J16472" s="1"/>
      <c r="K16472" s="1"/>
      <c r="L16472" s="1"/>
      <c r="M16472" s="1">
        <v>7.5920874999999999</v>
      </c>
    </row>
    <row r="16473" spans="1:13" x14ac:dyDescent="0.25">
      <c r="A16473" t="s">
        <v>79</v>
      </c>
      <c r="B16473">
        <v>522</v>
      </c>
      <c r="C16473">
        <v>1992</v>
      </c>
      <c r="D16473">
        <v>0</v>
      </c>
      <c r="E16473">
        <v>0</v>
      </c>
      <c r="F16473" s="1"/>
      <c r="G16473" s="1"/>
      <c r="H16473" s="1"/>
      <c r="I16473" s="1"/>
      <c r="J16473" s="1"/>
      <c r="K16473" s="1"/>
      <c r="L16473" s="1"/>
      <c r="M16473" s="1">
        <v>7.0692139000000003</v>
      </c>
    </row>
    <row r="16474" spans="1:13" x14ac:dyDescent="0.25">
      <c r="A16474" t="s">
        <v>79</v>
      </c>
      <c r="B16474">
        <v>522</v>
      </c>
      <c r="C16474">
        <v>1993</v>
      </c>
      <c r="D16474">
        <v>0</v>
      </c>
      <c r="E16474">
        <v>0</v>
      </c>
      <c r="F16474" s="1"/>
      <c r="G16474" s="1"/>
      <c r="H16474" s="1"/>
      <c r="I16474" s="1"/>
      <c r="J16474" s="1"/>
      <c r="K16474" s="1"/>
      <c r="L16474" s="1"/>
      <c r="M16474" s="1">
        <v>4.0420350000000003</v>
      </c>
    </row>
    <row r="16475" spans="1:13" x14ac:dyDescent="0.25">
      <c r="A16475" t="s">
        <v>79</v>
      </c>
      <c r="B16475">
        <v>522</v>
      </c>
      <c r="C16475">
        <v>1994</v>
      </c>
      <c r="D16475">
        <v>0</v>
      </c>
      <c r="E16475">
        <v>0</v>
      </c>
      <c r="F16475" s="1"/>
      <c r="G16475" s="1"/>
      <c r="H16475" s="1"/>
      <c r="I16475" s="1"/>
      <c r="J16475" s="1"/>
      <c r="K16475" s="1"/>
      <c r="L16475" s="1"/>
      <c r="M16475" s="1">
        <v>8.1814353999999998</v>
      </c>
    </row>
    <row r="16476" spans="1:13" x14ac:dyDescent="0.25">
      <c r="A16476" t="s">
        <v>79</v>
      </c>
      <c r="B16476">
        <v>522</v>
      </c>
      <c r="C16476">
        <v>1995</v>
      </c>
      <c r="D16476">
        <v>0</v>
      </c>
      <c r="E16476">
        <v>0</v>
      </c>
      <c r="F16476" s="1"/>
      <c r="G16476" s="1"/>
      <c r="H16476" s="1"/>
      <c r="I16476" s="1"/>
      <c r="J16476" s="1"/>
      <c r="K16476" s="1"/>
      <c r="L16476" s="1"/>
      <c r="M16476" s="1">
        <v>5.9785385</v>
      </c>
    </row>
    <row r="16477" spans="1:13" x14ac:dyDescent="0.25">
      <c r="A16477" t="s">
        <v>79</v>
      </c>
      <c r="B16477">
        <v>522</v>
      </c>
      <c r="C16477">
        <v>1996</v>
      </c>
      <c r="D16477">
        <v>0</v>
      </c>
      <c r="E16477">
        <v>0</v>
      </c>
      <c r="F16477" s="1">
        <v>8.1291154690379308</v>
      </c>
      <c r="G16477" s="1">
        <v>15.664903713878299</v>
      </c>
      <c r="H16477" s="1">
        <v>0.13957955707849601</v>
      </c>
      <c r="I16477" s="1">
        <v>15.525324156799803</v>
      </c>
      <c r="J16477" s="1">
        <v>-7.396208687761872</v>
      </c>
      <c r="K16477" s="1">
        <v>30.150860118502699</v>
      </c>
      <c r="L16477" s="1"/>
      <c r="M16477" s="1">
        <v>5.8975055999999997</v>
      </c>
    </row>
    <row r="16478" spans="1:13" x14ac:dyDescent="0.25">
      <c r="A16478" t="s">
        <v>79</v>
      </c>
      <c r="B16478">
        <v>522</v>
      </c>
      <c r="C16478">
        <v>1997</v>
      </c>
      <c r="D16478">
        <v>0</v>
      </c>
      <c r="E16478">
        <v>0</v>
      </c>
      <c r="F16478" s="1">
        <v>8.6932625008936295</v>
      </c>
      <c r="G16478" s="1">
        <v>12.417083925977201</v>
      </c>
      <c r="H16478" s="1">
        <v>9.4112276940760298E-2</v>
      </c>
      <c r="I16478" s="1">
        <v>12.32297164903644</v>
      </c>
      <c r="J16478" s="1">
        <v>-3.6297091481428101</v>
      </c>
      <c r="K16478" s="1">
        <v>31.576208329899799</v>
      </c>
      <c r="L16478" s="1"/>
      <c r="M16478" s="1">
        <v>4.0066211000000003</v>
      </c>
    </row>
    <row r="16479" spans="1:13" x14ac:dyDescent="0.25">
      <c r="A16479" t="s">
        <v>79</v>
      </c>
      <c r="B16479">
        <v>522</v>
      </c>
      <c r="C16479">
        <v>1998</v>
      </c>
      <c r="D16479">
        <v>0</v>
      </c>
      <c r="E16479">
        <v>0</v>
      </c>
      <c r="F16479" s="1">
        <v>8.0480118790101791</v>
      </c>
      <c r="G16479" s="1">
        <v>13.405770857444701</v>
      </c>
      <c r="H16479" s="1">
        <v>0.12575597150194001</v>
      </c>
      <c r="I16479" s="1">
        <v>13.28001488594276</v>
      </c>
      <c r="J16479" s="1">
        <v>-5.2320030069325814</v>
      </c>
      <c r="K16479" s="1">
        <v>37.183303955198198</v>
      </c>
      <c r="L16479" s="1"/>
      <c r="M16479" s="1">
        <v>4.6816320999999999</v>
      </c>
    </row>
    <row r="16480" spans="1:13" x14ac:dyDescent="0.25">
      <c r="A16480" t="s">
        <v>79</v>
      </c>
      <c r="B16480">
        <v>522</v>
      </c>
      <c r="C16480">
        <v>1999</v>
      </c>
      <c r="D16480">
        <v>0</v>
      </c>
      <c r="E16480">
        <v>0</v>
      </c>
      <c r="F16480" s="1">
        <v>10.003705279589999</v>
      </c>
      <c r="G16480" s="1">
        <v>13.8061446027128</v>
      </c>
      <c r="H16480" s="1">
        <v>0.167119301490774</v>
      </c>
      <c r="I16480" s="1">
        <v>13.639025301222027</v>
      </c>
      <c r="J16480" s="1">
        <v>-3.6353200216320278</v>
      </c>
      <c r="K16480" s="1">
        <v>34.736961416697298</v>
      </c>
      <c r="L16480" s="1"/>
      <c r="M16480" s="1">
        <v>12.705380999999999</v>
      </c>
    </row>
    <row r="16481" spans="1:13" x14ac:dyDescent="0.25">
      <c r="A16481" t="s">
        <v>79</v>
      </c>
      <c r="B16481">
        <v>522</v>
      </c>
      <c r="C16481">
        <v>2000</v>
      </c>
      <c r="D16481">
        <v>0</v>
      </c>
      <c r="E16481">
        <v>0</v>
      </c>
      <c r="F16481" s="1">
        <v>10.229304878881701</v>
      </c>
      <c r="G16481" s="1">
        <v>15.0447520181631</v>
      </c>
      <c r="H16481" s="1">
        <v>0.14948903500469099</v>
      </c>
      <c r="I16481" s="1">
        <v>14.895262983158409</v>
      </c>
      <c r="J16481" s="1">
        <v>-4.665958104276708</v>
      </c>
      <c r="K16481" s="1">
        <v>35.234553434575702</v>
      </c>
      <c r="L16481" s="1"/>
      <c r="M16481" s="1">
        <v>9.5752500999999999</v>
      </c>
    </row>
    <row r="16482" spans="1:13" x14ac:dyDescent="0.25">
      <c r="A16482" t="s">
        <v>79</v>
      </c>
      <c r="B16482">
        <v>522</v>
      </c>
      <c r="C16482">
        <v>2001</v>
      </c>
      <c r="D16482">
        <v>0</v>
      </c>
      <c r="E16482">
        <v>0</v>
      </c>
      <c r="F16482" s="1">
        <v>9.9863051684284798</v>
      </c>
      <c r="G16482" s="1">
        <v>15.1327192881493</v>
      </c>
      <c r="H16482" s="1">
        <v>0.13834003952469801</v>
      </c>
      <c r="I16482" s="1">
        <v>14.994379248624602</v>
      </c>
      <c r="J16482" s="1">
        <v>-5.0080740801961223</v>
      </c>
      <c r="K16482" s="1">
        <v>34.868812137220502</v>
      </c>
      <c r="L16482" s="1"/>
      <c r="M16482" s="1">
        <v>8.5612689</v>
      </c>
    </row>
    <row r="16483" spans="1:13" x14ac:dyDescent="0.25">
      <c r="A16483" t="s">
        <v>79</v>
      </c>
      <c r="B16483">
        <v>522</v>
      </c>
      <c r="C16483">
        <v>2002</v>
      </c>
      <c r="D16483">
        <v>0</v>
      </c>
      <c r="E16483">
        <v>0</v>
      </c>
      <c r="F16483" s="1">
        <v>10.498789726369299</v>
      </c>
      <c r="G16483" s="1">
        <v>16.8798307847064</v>
      </c>
      <c r="H16483" s="1">
        <v>0.16751547165210801</v>
      </c>
      <c r="I16483" s="1">
        <v>16.71231531305429</v>
      </c>
      <c r="J16483" s="1">
        <v>-6.213525586684991</v>
      </c>
      <c r="K16483" s="1">
        <v>39.748321441120403</v>
      </c>
      <c r="L16483" s="1"/>
      <c r="M16483" s="1">
        <v>6.5789394999999997</v>
      </c>
    </row>
    <row r="16484" spans="1:13" x14ac:dyDescent="0.25">
      <c r="A16484" t="s">
        <v>79</v>
      </c>
      <c r="B16484">
        <v>522</v>
      </c>
      <c r="C16484">
        <v>2003</v>
      </c>
      <c r="D16484">
        <v>0</v>
      </c>
      <c r="E16484">
        <v>0</v>
      </c>
      <c r="F16484" s="1">
        <v>9.5804665383516099</v>
      </c>
      <c r="G16484" s="1">
        <v>15.748985362102699</v>
      </c>
      <c r="H16484" s="1">
        <v>0.18374261537573799</v>
      </c>
      <c r="I16484" s="1">
        <v>15.565242746726961</v>
      </c>
      <c r="J16484" s="1">
        <v>-5.9847762083753508</v>
      </c>
      <c r="K16484" s="1">
        <v>43.099418891506197</v>
      </c>
      <c r="L16484" s="1"/>
      <c r="M16484" s="1">
        <v>8.5058956000000006</v>
      </c>
    </row>
    <row r="16485" spans="1:13" x14ac:dyDescent="0.25">
      <c r="A16485" t="s">
        <v>79</v>
      </c>
      <c r="B16485">
        <v>522</v>
      </c>
      <c r="C16485">
        <v>2004</v>
      </c>
      <c r="D16485">
        <v>0</v>
      </c>
      <c r="E16485">
        <v>0</v>
      </c>
      <c r="F16485" s="1">
        <v>10.303153858696501</v>
      </c>
      <c r="G16485" s="1">
        <v>13.864667488515501</v>
      </c>
      <c r="H16485" s="1">
        <v>0.22669124739082799</v>
      </c>
      <c r="I16485" s="1">
        <v>13.637976241124672</v>
      </c>
      <c r="J16485" s="1">
        <v>-3.3348223824281717</v>
      </c>
      <c r="K16485" s="1">
        <v>42.703413184328802</v>
      </c>
      <c r="L16485" s="1"/>
      <c r="M16485" s="1">
        <v>10.340529</v>
      </c>
    </row>
    <row r="16486" spans="1:13" x14ac:dyDescent="0.25">
      <c r="A16486" t="s">
        <v>79</v>
      </c>
      <c r="B16486">
        <v>522</v>
      </c>
      <c r="C16486">
        <v>2005</v>
      </c>
      <c r="D16486">
        <v>0</v>
      </c>
      <c r="E16486">
        <v>0</v>
      </c>
      <c r="F16486" s="1">
        <v>11.9475886573107</v>
      </c>
      <c r="G16486" s="1">
        <v>12.3318174832936</v>
      </c>
      <c r="H16486" s="1">
        <v>0.21446486987388699</v>
      </c>
      <c r="I16486" s="1">
        <v>12.117352613419714</v>
      </c>
      <c r="J16486" s="1">
        <v>-0.16976395610901385</v>
      </c>
      <c r="K16486" s="1">
        <v>35.561037490129102</v>
      </c>
      <c r="L16486" s="1"/>
      <c r="M16486" s="1">
        <v>13.250087000000001</v>
      </c>
    </row>
    <row r="16487" spans="1:13" x14ac:dyDescent="0.25">
      <c r="A16487" t="s">
        <v>79</v>
      </c>
      <c r="B16487">
        <v>522</v>
      </c>
      <c r="C16487">
        <v>2006</v>
      </c>
      <c r="D16487">
        <v>0</v>
      </c>
      <c r="E16487">
        <v>0</v>
      </c>
      <c r="F16487" s="1">
        <v>12.7799998847607</v>
      </c>
      <c r="G16487" s="1">
        <v>12.9523709161467</v>
      </c>
      <c r="H16487" s="1">
        <v>0.16743689065658801</v>
      </c>
      <c r="I16487" s="1">
        <v>12.784934025490111</v>
      </c>
      <c r="J16487" s="1">
        <v>-4.9341407294107853E-3</v>
      </c>
      <c r="K16487" s="1">
        <v>30.6822488808128</v>
      </c>
      <c r="L16487" s="1"/>
      <c r="M16487" s="1">
        <v>10.771084</v>
      </c>
    </row>
    <row r="16488" spans="1:13" x14ac:dyDescent="0.25">
      <c r="A16488" t="s">
        <v>79</v>
      </c>
      <c r="B16488">
        <v>522</v>
      </c>
      <c r="C16488">
        <v>2007</v>
      </c>
      <c r="D16488">
        <v>0</v>
      </c>
      <c r="E16488">
        <v>0</v>
      </c>
      <c r="F16488" s="1">
        <v>15.1303368927591</v>
      </c>
      <c r="G16488" s="1">
        <v>14.4035893574559</v>
      </c>
      <c r="H16488" s="1">
        <v>0.199075236728528</v>
      </c>
      <c r="I16488" s="1">
        <v>14.204514120727371</v>
      </c>
      <c r="J16488" s="1">
        <v>0.92582277203172936</v>
      </c>
      <c r="K16488" s="1">
        <v>29.3873338867337</v>
      </c>
      <c r="L16488" s="1"/>
      <c r="M16488" s="1">
        <v>10.212574</v>
      </c>
    </row>
    <row r="16489" spans="1:13" x14ac:dyDescent="0.25">
      <c r="A16489" t="s">
        <v>79</v>
      </c>
      <c r="B16489">
        <v>522</v>
      </c>
      <c r="C16489">
        <v>2008</v>
      </c>
      <c r="D16489">
        <v>0</v>
      </c>
      <c r="E16489">
        <v>0</v>
      </c>
      <c r="F16489" s="1">
        <v>15.8853615982775</v>
      </c>
      <c r="G16489" s="1">
        <v>15.3822671019248</v>
      </c>
      <c r="H16489" s="1">
        <v>0.18873819403408901</v>
      </c>
      <c r="I16489" s="1">
        <v>15.193528907890711</v>
      </c>
      <c r="J16489" s="1">
        <v>0.6918326903867893</v>
      </c>
      <c r="K16489" s="1">
        <v>26.9953467099952</v>
      </c>
      <c r="L16489" s="1"/>
      <c r="M16489" s="1">
        <v>6.6915775000000002</v>
      </c>
    </row>
    <row r="16490" spans="1:13" x14ac:dyDescent="0.25">
      <c r="A16490" t="s">
        <v>79</v>
      </c>
      <c r="B16490">
        <v>522</v>
      </c>
      <c r="C16490">
        <v>2009</v>
      </c>
      <c r="D16490">
        <v>0</v>
      </c>
      <c r="E16490">
        <v>0</v>
      </c>
      <c r="F16490" s="1">
        <v>15.6185627532033</v>
      </c>
      <c r="G16490" s="1">
        <v>20.3996396407756</v>
      </c>
      <c r="H16490" s="1">
        <v>0.20045993320255301</v>
      </c>
      <c r="I16490" s="1">
        <v>20.199179707573048</v>
      </c>
      <c r="J16490" s="1">
        <v>-4.5806169543697486</v>
      </c>
      <c r="K16490" s="1">
        <v>28.465164618147799</v>
      </c>
      <c r="L16490" s="1"/>
      <c r="M16490" s="1">
        <v>8.6696960000000003E-2</v>
      </c>
    </row>
    <row r="16491" spans="1:13" x14ac:dyDescent="0.25">
      <c r="A16491" t="s">
        <v>79</v>
      </c>
      <c r="B16491">
        <v>522</v>
      </c>
      <c r="C16491">
        <v>2010</v>
      </c>
      <c r="D16491">
        <v>0</v>
      </c>
      <c r="E16491">
        <v>0</v>
      </c>
      <c r="F16491" s="1">
        <v>17.1080800039819</v>
      </c>
      <c r="G16491" s="1">
        <v>20.903485014217001</v>
      </c>
      <c r="H16491" s="1">
        <v>0.23230683625791201</v>
      </c>
      <c r="I16491" s="1">
        <v>20.671178177959089</v>
      </c>
      <c r="J16491" s="1">
        <v>-3.5630981739771883</v>
      </c>
      <c r="K16491" s="1">
        <v>28.744030456345499</v>
      </c>
      <c r="L16491" s="1"/>
      <c r="M16491" s="1">
        <v>5.9630786000000002</v>
      </c>
    </row>
    <row r="16492" spans="1:13" x14ac:dyDescent="0.25">
      <c r="A16492" t="s">
        <v>79</v>
      </c>
      <c r="B16492">
        <v>522</v>
      </c>
      <c r="C16492">
        <v>2011</v>
      </c>
      <c r="D16492">
        <v>0</v>
      </c>
      <c r="E16492">
        <v>0</v>
      </c>
      <c r="F16492" s="1">
        <v>15.8997268424036</v>
      </c>
      <c r="G16492" s="1">
        <v>20.594564756742798</v>
      </c>
      <c r="H16492" s="1">
        <v>0.26740168238433198</v>
      </c>
      <c r="I16492" s="1">
        <v>20.327163074358467</v>
      </c>
      <c r="J16492" s="1">
        <v>-4.4274362319548661</v>
      </c>
      <c r="K16492" s="1">
        <v>29.7354959086374</v>
      </c>
      <c r="L16492" s="1"/>
      <c r="M16492" s="1">
        <v>7.0695699000000003</v>
      </c>
    </row>
    <row r="16493" spans="1:13" x14ac:dyDescent="0.25">
      <c r="A16493" t="s">
        <v>79</v>
      </c>
      <c r="B16493">
        <v>522</v>
      </c>
      <c r="C16493">
        <v>2012</v>
      </c>
      <c r="D16493">
        <v>0</v>
      </c>
      <c r="E16493">
        <v>0</v>
      </c>
      <c r="F16493" s="1">
        <v>17.154921616406199</v>
      </c>
      <c r="G16493" s="1">
        <v>21.6796607576761</v>
      </c>
      <c r="H16493" s="1">
        <v>0.29745847107793799</v>
      </c>
      <c r="I16493" s="1">
        <v>21.382202286598162</v>
      </c>
      <c r="J16493" s="1">
        <v>-4.2272806701919627</v>
      </c>
      <c r="K16493" s="1">
        <v>31.534111624588999</v>
      </c>
      <c r="L16493" s="1"/>
      <c r="M16493" s="1">
        <v>7.3133454999999996</v>
      </c>
    </row>
    <row r="16494" spans="1:13" x14ac:dyDescent="0.25">
      <c r="A16494" t="s">
        <v>79</v>
      </c>
      <c r="B16494">
        <v>522</v>
      </c>
      <c r="C16494">
        <v>2013</v>
      </c>
      <c r="D16494">
        <v>0</v>
      </c>
      <c r="E16494">
        <v>0</v>
      </c>
      <c r="F16494" s="1">
        <v>18.7499704543959</v>
      </c>
      <c r="G16494" s="1">
        <v>21.366289568395199</v>
      </c>
      <c r="H16494" s="1">
        <v>0.33309599983405302</v>
      </c>
      <c r="I16494" s="1">
        <v>21.033193568561146</v>
      </c>
      <c r="J16494" s="1">
        <v>-2.2832231141652457</v>
      </c>
      <c r="K16494" s="1">
        <v>31.733744224133599</v>
      </c>
      <c r="L16494" s="1"/>
      <c r="M16494" s="1">
        <v>7.3566650999999998</v>
      </c>
    </row>
    <row r="16495" spans="1:13" x14ac:dyDescent="0.25">
      <c r="A16495" t="s">
        <v>79</v>
      </c>
      <c r="B16495">
        <v>522</v>
      </c>
      <c r="C16495">
        <v>2014</v>
      </c>
      <c r="D16495">
        <v>0</v>
      </c>
      <c r="E16495">
        <v>0</v>
      </c>
      <c r="F16495" s="1">
        <v>20.075716187919198</v>
      </c>
      <c r="G16495" s="1">
        <v>21.7183891094068</v>
      </c>
      <c r="H16495" s="1">
        <v>0.33850959502940497</v>
      </c>
      <c r="I16495" s="1">
        <v>21.379879514377397</v>
      </c>
      <c r="J16495" s="1">
        <v>-1.3041633264581982</v>
      </c>
      <c r="K16495" s="1">
        <v>31.901196539066898</v>
      </c>
      <c r="L16495" s="1"/>
      <c r="M16495" s="1">
        <v>7.1425710999999996</v>
      </c>
    </row>
    <row r="16496" spans="1:13" x14ac:dyDescent="0.25">
      <c r="A16496" t="s">
        <v>79</v>
      </c>
      <c r="B16496">
        <v>522</v>
      </c>
      <c r="C16496">
        <v>2015</v>
      </c>
      <c r="D16496">
        <v>0</v>
      </c>
      <c r="E16496">
        <v>0</v>
      </c>
      <c r="F16496" s="1">
        <v>19.625648074568002</v>
      </c>
      <c r="G16496" s="1">
        <v>20.271689520478098</v>
      </c>
      <c r="H16496" s="1">
        <v>0.30350168709793701</v>
      </c>
      <c r="I16496" s="1">
        <v>19.96818783338016</v>
      </c>
      <c r="J16496" s="1">
        <v>-0.34253975881215837</v>
      </c>
      <c r="K16496" s="1">
        <v>31.156690566040599</v>
      </c>
      <c r="L16496" s="1"/>
      <c r="M16496" s="1">
        <v>7.0360871999999999</v>
      </c>
    </row>
    <row r="16497" spans="1:13" x14ac:dyDescent="0.25">
      <c r="A16497" t="s">
        <v>79</v>
      </c>
      <c r="B16497">
        <v>522</v>
      </c>
      <c r="C16497">
        <v>2016</v>
      </c>
      <c r="D16497">
        <v>0</v>
      </c>
      <c r="E16497">
        <v>0</v>
      </c>
      <c r="F16497" s="1">
        <v>20.818483837937102</v>
      </c>
      <c r="G16497" s="1">
        <v>21.1181659558154</v>
      </c>
      <c r="H16497" s="1">
        <v>0.35867590672969801</v>
      </c>
      <c r="I16497" s="1">
        <v>20.759490049085702</v>
      </c>
      <c r="J16497" s="1">
        <v>5.8993788851399387E-2</v>
      </c>
      <c r="K16497" s="1">
        <v>28.908708417123002</v>
      </c>
      <c r="L16497" s="1"/>
      <c r="M16497" s="1">
        <v>6.8630921000000003</v>
      </c>
    </row>
    <row r="16498" spans="1:13" x14ac:dyDescent="0.25">
      <c r="A16498" t="s">
        <v>79</v>
      </c>
      <c r="B16498">
        <v>522</v>
      </c>
      <c r="C16498">
        <v>2017</v>
      </c>
      <c r="D16498">
        <v>0</v>
      </c>
      <c r="E16498">
        <v>0</v>
      </c>
      <c r="F16498" s="1">
        <v>21.5814746272505</v>
      </c>
      <c r="G16498" s="1">
        <v>22.355908280763099</v>
      </c>
      <c r="H16498" s="1">
        <v>0.320963373450316</v>
      </c>
      <c r="I16498" s="1">
        <v>22.034944907312784</v>
      </c>
      <c r="J16498" s="1">
        <v>-0.45347028006228385</v>
      </c>
      <c r="K16498" s="1">
        <v>29.969489120451801</v>
      </c>
      <c r="L16498" s="1"/>
      <c r="M16498" s="1">
        <v>6.9969036999999998</v>
      </c>
    </row>
    <row r="16499" spans="1:13" x14ac:dyDescent="0.25">
      <c r="A16499" t="s">
        <v>79</v>
      </c>
      <c r="B16499">
        <v>522</v>
      </c>
      <c r="C16499">
        <v>2018</v>
      </c>
      <c r="D16499">
        <v>0</v>
      </c>
      <c r="E16499">
        <v>0</v>
      </c>
      <c r="F16499" s="1">
        <v>23.701246702238699</v>
      </c>
      <c r="G16499" s="1">
        <v>23.029051560323701</v>
      </c>
      <c r="H16499" s="1">
        <v>0.343888187371647</v>
      </c>
      <c r="I16499" s="1">
        <v>22.685163372952054</v>
      </c>
      <c r="J16499" s="1">
        <v>1.0160833292866442</v>
      </c>
      <c r="K16499" s="1">
        <v>28.4472297066234</v>
      </c>
      <c r="L16499" s="1"/>
      <c r="M16499" s="1">
        <v>7.4691691999999996</v>
      </c>
    </row>
    <row r="16500" spans="1:13" x14ac:dyDescent="0.25">
      <c r="A16500" t="s">
        <v>79</v>
      </c>
      <c r="B16500">
        <v>522</v>
      </c>
      <c r="C16500">
        <v>2019</v>
      </c>
      <c r="D16500">
        <v>0</v>
      </c>
      <c r="E16500">
        <v>0</v>
      </c>
      <c r="F16500" s="1">
        <v>26.779469037027098</v>
      </c>
      <c r="G16500" s="1">
        <v>23.8163896321939</v>
      </c>
      <c r="H16500" s="1">
        <v>0.33319302100778297</v>
      </c>
      <c r="I16500" s="1">
        <v>23.483196611186116</v>
      </c>
      <c r="J16500" s="1">
        <v>3.2962724258409821</v>
      </c>
      <c r="K16500" s="1">
        <v>28.215945154718099</v>
      </c>
      <c r="L16500" s="1"/>
      <c r="M16500" s="1">
        <v>7.0541068999999998</v>
      </c>
    </row>
    <row r="16501" spans="1:13" x14ac:dyDescent="0.25">
      <c r="A16501" t="s">
        <v>79</v>
      </c>
      <c r="B16501">
        <v>522</v>
      </c>
      <c r="C16501">
        <v>2020</v>
      </c>
      <c r="D16501">
        <v>0</v>
      </c>
      <c r="E16501">
        <v>0</v>
      </c>
      <c r="F16501" s="1">
        <v>23.924496161053799</v>
      </c>
      <c r="G16501" s="1">
        <v>27.326827318824002</v>
      </c>
      <c r="H16501" s="1">
        <v>0.35967943502296401</v>
      </c>
      <c r="I16501" s="1">
        <v>26.967147883801037</v>
      </c>
      <c r="J16501" s="1">
        <v>-3.0426517227472374</v>
      </c>
      <c r="K16501" s="1">
        <v>34.374574007410402</v>
      </c>
      <c r="L16501" s="1"/>
      <c r="M16501" s="1">
        <v>-3.0960066999999998</v>
      </c>
    </row>
    <row r="16502" spans="1:13" x14ac:dyDescent="0.25">
      <c r="A16502" t="s">
        <v>79</v>
      </c>
      <c r="B16502">
        <v>522</v>
      </c>
      <c r="C16502">
        <v>2021</v>
      </c>
      <c r="D16502">
        <v>0</v>
      </c>
      <c r="E16502">
        <v>0</v>
      </c>
      <c r="F16502" s="1">
        <v>21.575348552236601</v>
      </c>
      <c r="G16502" s="1">
        <v>28.639996535465901</v>
      </c>
      <c r="H16502" s="1">
        <v>0.36492224879330898</v>
      </c>
      <c r="I16502" s="1">
        <v>28.275074286672591</v>
      </c>
      <c r="J16502" s="1">
        <v>-6.6997257344359902</v>
      </c>
      <c r="K16502" s="1">
        <v>35.925421117697802</v>
      </c>
      <c r="L16502" s="1"/>
      <c r="M16502" s="1">
        <v>3.0263893999999998</v>
      </c>
    </row>
    <row r="16503" spans="1:13" x14ac:dyDescent="0.25">
      <c r="A16503" t="s">
        <v>79</v>
      </c>
      <c r="B16503">
        <v>522</v>
      </c>
      <c r="C16503">
        <v>2022</v>
      </c>
      <c r="D16503">
        <v>0</v>
      </c>
      <c r="E16503">
        <v>0</v>
      </c>
      <c r="F16503" s="1">
        <v>23.945421285549902</v>
      </c>
      <c r="G16503" s="1">
        <v>24.825442339848301</v>
      </c>
      <c r="H16503" s="1">
        <v>0.35325901606535198</v>
      </c>
      <c r="I16503" s="1">
        <v>24.47218332378295</v>
      </c>
      <c r="J16503" s="1">
        <v>-0.52676203823304846</v>
      </c>
      <c r="K16503" s="1">
        <v>34.788043738100399</v>
      </c>
      <c r="L16503" s="1"/>
      <c r="M16503" s="1">
        <v>5.2389133000000001</v>
      </c>
    </row>
    <row r="16504" spans="1:13" x14ac:dyDescent="0.25">
      <c r="A16504" t="s">
        <v>80</v>
      </c>
      <c r="B16504">
        <v>524</v>
      </c>
      <c r="C16504">
        <v>1800</v>
      </c>
      <c r="D16504">
        <v>0</v>
      </c>
      <c r="E16504">
        <v>0</v>
      </c>
      <c r="F16504" s="1"/>
      <c r="G16504" s="1"/>
      <c r="H16504" s="1"/>
      <c r="I16504" s="1"/>
      <c r="J16504" s="1"/>
      <c r="K16504" s="1"/>
      <c r="L16504" s="1"/>
      <c r="M16504" s="1"/>
    </row>
    <row r="16505" spans="1:13" x14ac:dyDescent="0.25">
      <c r="A16505" t="s">
        <v>80</v>
      </c>
      <c r="B16505">
        <v>524</v>
      </c>
      <c r="C16505">
        <v>1801</v>
      </c>
      <c r="D16505">
        <v>0</v>
      </c>
      <c r="E16505">
        <v>0</v>
      </c>
      <c r="F16505" s="1"/>
      <c r="G16505" s="1"/>
      <c r="H16505" s="1"/>
      <c r="I16505" s="1"/>
      <c r="J16505" s="1"/>
      <c r="K16505" s="1"/>
      <c r="L16505" s="1"/>
      <c r="M16505" s="1"/>
    </row>
    <row r="16506" spans="1:13" x14ac:dyDescent="0.25">
      <c r="A16506" t="s">
        <v>80</v>
      </c>
      <c r="B16506">
        <v>524</v>
      </c>
      <c r="C16506">
        <v>1802</v>
      </c>
      <c r="D16506">
        <v>0</v>
      </c>
      <c r="E16506">
        <v>0</v>
      </c>
      <c r="F16506" s="1"/>
      <c r="G16506" s="1"/>
      <c r="H16506" s="1"/>
      <c r="I16506" s="1"/>
      <c r="J16506" s="1"/>
      <c r="K16506" s="1"/>
      <c r="L16506" s="1"/>
      <c r="M16506" s="1"/>
    </row>
    <row r="16507" spans="1:13" x14ac:dyDescent="0.25">
      <c r="A16507" t="s">
        <v>80</v>
      </c>
      <c r="B16507">
        <v>524</v>
      </c>
      <c r="C16507">
        <v>1803</v>
      </c>
      <c r="D16507">
        <v>0</v>
      </c>
      <c r="E16507">
        <v>0</v>
      </c>
      <c r="F16507" s="1"/>
      <c r="G16507" s="1"/>
      <c r="H16507" s="1"/>
      <c r="I16507" s="1"/>
      <c r="J16507" s="1"/>
      <c r="K16507" s="1"/>
      <c r="L16507" s="1"/>
      <c r="M16507" s="1"/>
    </row>
    <row r="16508" spans="1:13" x14ac:dyDescent="0.25">
      <c r="A16508" t="s">
        <v>80</v>
      </c>
      <c r="B16508">
        <v>524</v>
      </c>
      <c r="C16508">
        <v>1804</v>
      </c>
      <c r="D16508">
        <v>0</v>
      </c>
      <c r="E16508">
        <v>0</v>
      </c>
      <c r="F16508" s="1"/>
      <c r="G16508" s="1"/>
      <c r="H16508" s="1"/>
      <c r="I16508" s="1"/>
      <c r="J16508" s="1"/>
      <c r="K16508" s="1"/>
      <c r="L16508" s="1"/>
      <c r="M16508" s="1"/>
    </row>
    <row r="16509" spans="1:13" x14ac:dyDescent="0.25">
      <c r="A16509" t="s">
        <v>80</v>
      </c>
      <c r="B16509">
        <v>524</v>
      </c>
      <c r="C16509">
        <v>1805</v>
      </c>
      <c r="D16509">
        <v>0</v>
      </c>
      <c r="E16509">
        <v>0</v>
      </c>
      <c r="F16509" s="1"/>
      <c r="G16509" s="1"/>
      <c r="H16509" s="1"/>
      <c r="I16509" s="1"/>
      <c r="J16509" s="1"/>
      <c r="K16509" s="1"/>
      <c r="L16509" s="1"/>
      <c r="M16509" s="1"/>
    </row>
    <row r="16510" spans="1:13" x14ac:dyDescent="0.25">
      <c r="A16510" t="s">
        <v>80</v>
      </c>
      <c r="B16510">
        <v>524</v>
      </c>
      <c r="C16510">
        <v>1806</v>
      </c>
      <c r="D16510">
        <v>0</v>
      </c>
      <c r="E16510">
        <v>0</v>
      </c>
      <c r="F16510" s="1"/>
      <c r="G16510" s="1"/>
      <c r="H16510" s="1"/>
      <c r="I16510" s="1"/>
      <c r="J16510" s="1"/>
      <c r="K16510" s="1"/>
      <c r="L16510" s="1"/>
      <c r="M16510" s="1"/>
    </row>
    <row r="16511" spans="1:13" x14ac:dyDescent="0.25">
      <c r="A16511" t="s">
        <v>80</v>
      </c>
      <c r="B16511">
        <v>524</v>
      </c>
      <c r="C16511">
        <v>1807</v>
      </c>
      <c r="D16511">
        <v>0</v>
      </c>
      <c r="E16511">
        <v>0</v>
      </c>
      <c r="F16511" s="1"/>
      <c r="G16511" s="1"/>
      <c r="H16511" s="1"/>
      <c r="I16511" s="1"/>
      <c r="J16511" s="1"/>
      <c r="K16511" s="1"/>
      <c r="L16511" s="1"/>
      <c r="M16511" s="1"/>
    </row>
    <row r="16512" spans="1:13" x14ac:dyDescent="0.25">
      <c r="A16512" t="s">
        <v>80</v>
      </c>
      <c r="B16512">
        <v>524</v>
      </c>
      <c r="C16512">
        <v>1808</v>
      </c>
      <c r="D16512">
        <v>0</v>
      </c>
      <c r="E16512">
        <v>0</v>
      </c>
      <c r="F16512" s="1"/>
      <c r="G16512" s="1"/>
      <c r="H16512" s="1"/>
      <c r="I16512" s="1"/>
      <c r="J16512" s="1"/>
      <c r="K16512" s="1"/>
      <c r="L16512" s="1"/>
      <c r="M16512" s="1"/>
    </row>
    <row r="16513" spans="1:13" x14ac:dyDescent="0.25">
      <c r="A16513" t="s">
        <v>80</v>
      </c>
      <c r="B16513">
        <v>524</v>
      </c>
      <c r="C16513">
        <v>1809</v>
      </c>
      <c r="D16513">
        <v>0</v>
      </c>
      <c r="E16513">
        <v>0</v>
      </c>
      <c r="F16513" s="1"/>
      <c r="G16513" s="1"/>
      <c r="H16513" s="1"/>
      <c r="I16513" s="1"/>
      <c r="J16513" s="1"/>
      <c r="K16513" s="1"/>
      <c r="L16513" s="1"/>
      <c r="M16513" s="1"/>
    </row>
    <row r="16514" spans="1:13" x14ac:dyDescent="0.25">
      <c r="A16514" t="s">
        <v>80</v>
      </c>
      <c r="B16514">
        <v>524</v>
      </c>
      <c r="C16514">
        <v>1810</v>
      </c>
      <c r="D16514">
        <v>0</v>
      </c>
      <c r="E16514">
        <v>0</v>
      </c>
      <c r="F16514" s="1"/>
      <c r="G16514" s="1"/>
      <c r="H16514" s="1"/>
      <c r="I16514" s="1"/>
      <c r="J16514" s="1"/>
      <c r="K16514" s="1"/>
      <c r="L16514" s="1"/>
      <c r="M16514" s="1"/>
    </row>
    <row r="16515" spans="1:13" x14ac:dyDescent="0.25">
      <c r="A16515" t="s">
        <v>80</v>
      </c>
      <c r="B16515">
        <v>524</v>
      </c>
      <c r="C16515">
        <v>1811</v>
      </c>
      <c r="D16515">
        <v>0</v>
      </c>
      <c r="E16515">
        <v>0</v>
      </c>
      <c r="F16515" s="1"/>
      <c r="G16515" s="1"/>
      <c r="H16515" s="1"/>
      <c r="I16515" s="1"/>
      <c r="J16515" s="1"/>
      <c r="K16515" s="1"/>
      <c r="L16515" s="1"/>
      <c r="M16515" s="1"/>
    </row>
    <row r="16516" spans="1:13" x14ac:dyDescent="0.25">
      <c r="A16516" t="s">
        <v>80</v>
      </c>
      <c r="B16516">
        <v>524</v>
      </c>
      <c r="C16516">
        <v>1812</v>
      </c>
      <c r="D16516">
        <v>0</v>
      </c>
      <c r="E16516">
        <v>0</v>
      </c>
      <c r="F16516" s="1"/>
      <c r="G16516" s="1"/>
      <c r="H16516" s="1"/>
      <c r="I16516" s="1"/>
      <c r="J16516" s="1"/>
      <c r="K16516" s="1"/>
      <c r="L16516" s="1"/>
      <c r="M16516" s="1"/>
    </row>
    <row r="16517" spans="1:13" x14ac:dyDescent="0.25">
      <c r="A16517" t="s">
        <v>80</v>
      </c>
      <c r="B16517">
        <v>524</v>
      </c>
      <c r="C16517">
        <v>1813</v>
      </c>
      <c r="D16517">
        <v>0</v>
      </c>
      <c r="E16517">
        <v>0</v>
      </c>
      <c r="F16517" s="1"/>
      <c r="G16517" s="1"/>
      <c r="H16517" s="1"/>
      <c r="I16517" s="1"/>
      <c r="J16517" s="1"/>
      <c r="K16517" s="1"/>
      <c r="L16517" s="1"/>
      <c r="M16517" s="1"/>
    </row>
    <row r="16518" spans="1:13" x14ac:dyDescent="0.25">
      <c r="A16518" t="s">
        <v>80</v>
      </c>
      <c r="B16518">
        <v>524</v>
      </c>
      <c r="C16518">
        <v>1814</v>
      </c>
      <c r="D16518">
        <v>0</v>
      </c>
      <c r="E16518">
        <v>0</v>
      </c>
      <c r="F16518" s="1"/>
      <c r="G16518" s="1"/>
      <c r="H16518" s="1"/>
      <c r="I16518" s="1"/>
      <c r="J16518" s="1"/>
      <c r="K16518" s="1"/>
      <c r="L16518" s="1"/>
      <c r="M16518" s="1"/>
    </row>
    <row r="16519" spans="1:13" x14ac:dyDescent="0.25">
      <c r="A16519" t="s">
        <v>80</v>
      </c>
      <c r="B16519">
        <v>524</v>
      </c>
      <c r="C16519">
        <v>1815</v>
      </c>
      <c r="D16519">
        <v>0</v>
      </c>
      <c r="E16519">
        <v>0</v>
      </c>
      <c r="F16519" s="1"/>
      <c r="G16519" s="1"/>
      <c r="H16519" s="1"/>
      <c r="I16519" s="1"/>
      <c r="J16519" s="1"/>
      <c r="K16519" s="1"/>
      <c r="L16519" s="1"/>
      <c r="M16519" s="1"/>
    </row>
    <row r="16520" spans="1:13" x14ac:dyDescent="0.25">
      <c r="A16520" t="s">
        <v>80</v>
      </c>
      <c r="B16520">
        <v>524</v>
      </c>
      <c r="C16520">
        <v>1816</v>
      </c>
      <c r="D16520">
        <v>0</v>
      </c>
      <c r="E16520">
        <v>0</v>
      </c>
      <c r="F16520" s="1"/>
      <c r="G16520" s="1"/>
      <c r="H16520" s="1"/>
      <c r="I16520" s="1"/>
      <c r="J16520" s="1"/>
      <c r="K16520" s="1"/>
      <c r="L16520" s="1"/>
      <c r="M16520" s="1"/>
    </row>
    <row r="16521" spans="1:13" x14ac:dyDescent="0.25">
      <c r="A16521" t="s">
        <v>80</v>
      </c>
      <c r="B16521">
        <v>524</v>
      </c>
      <c r="C16521">
        <v>1817</v>
      </c>
      <c r="D16521">
        <v>0</v>
      </c>
      <c r="E16521">
        <v>0</v>
      </c>
      <c r="F16521" s="1"/>
      <c r="G16521" s="1"/>
      <c r="H16521" s="1"/>
      <c r="I16521" s="1"/>
      <c r="J16521" s="1"/>
      <c r="K16521" s="1"/>
      <c r="L16521" s="1"/>
      <c r="M16521" s="1"/>
    </row>
    <row r="16522" spans="1:13" x14ac:dyDescent="0.25">
      <c r="A16522" t="s">
        <v>80</v>
      </c>
      <c r="B16522">
        <v>524</v>
      </c>
      <c r="C16522">
        <v>1818</v>
      </c>
      <c r="D16522">
        <v>0</v>
      </c>
      <c r="E16522">
        <v>0</v>
      </c>
      <c r="F16522" s="1"/>
      <c r="G16522" s="1"/>
      <c r="H16522" s="1"/>
      <c r="I16522" s="1"/>
      <c r="J16522" s="1"/>
      <c r="K16522" s="1"/>
      <c r="L16522" s="1"/>
      <c r="M16522" s="1"/>
    </row>
    <row r="16523" spans="1:13" x14ac:dyDescent="0.25">
      <c r="A16523" t="s">
        <v>80</v>
      </c>
      <c r="B16523">
        <v>524</v>
      </c>
      <c r="C16523">
        <v>1819</v>
      </c>
      <c r="D16523">
        <v>0</v>
      </c>
      <c r="E16523">
        <v>0</v>
      </c>
      <c r="F16523" s="1"/>
      <c r="G16523" s="1"/>
      <c r="H16523" s="1"/>
      <c r="I16523" s="1"/>
      <c r="J16523" s="1"/>
      <c r="K16523" s="1"/>
      <c r="L16523" s="1"/>
      <c r="M16523" s="1"/>
    </row>
    <row r="16524" spans="1:13" x14ac:dyDescent="0.25">
      <c r="A16524" t="s">
        <v>80</v>
      </c>
      <c r="B16524">
        <v>524</v>
      </c>
      <c r="C16524">
        <v>1820</v>
      </c>
      <c r="D16524">
        <v>0</v>
      </c>
      <c r="E16524">
        <v>0</v>
      </c>
      <c r="F16524" s="1"/>
      <c r="G16524" s="1"/>
      <c r="H16524" s="1"/>
      <c r="I16524" s="1"/>
      <c r="J16524" s="1"/>
      <c r="K16524" s="1"/>
      <c r="L16524" s="1"/>
      <c r="M16524" s="1"/>
    </row>
    <row r="16525" spans="1:13" x14ac:dyDescent="0.25">
      <c r="A16525" t="s">
        <v>80</v>
      </c>
      <c r="B16525">
        <v>524</v>
      </c>
      <c r="C16525">
        <v>1821</v>
      </c>
      <c r="D16525">
        <v>0</v>
      </c>
      <c r="E16525">
        <v>0</v>
      </c>
      <c r="F16525" s="1"/>
      <c r="G16525" s="1"/>
      <c r="H16525" s="1"/>
      <c r="I16525" s="1"/>
      <c r="J16525" s="1"/>
      <c r="K16525" s="1"/>
      <c r="L16525" s="1"/>
      <c r="M16525" s="1"/>
    </row>
    <row r="16526" spans="1:13" x14ac:dyDescent="0.25">
      <c r="A16526" t="s">
        <v>80</v>
      </c>
      <c r="B16526">
        <v>524</v>
      </c>
      <c r="C16526">
        <v>1822</v>
      </c>
      <c r="D16526">
        <v>0</v>
      </c>
      <c r="E16526">
        <v>0</v>
      </c>
      <c r="F16526" s="1"/>
      <c r="G16526" s="1"/>
      <c r="H16526" s="1"/>
      <c r="I16526" s="1"/>
      <c r="J16526" s="1"/>
      <c r="K16526" s="1"/>
      <c r="L16526" s="1"/>
      <c r="M16526" s="1"/>
    </row>
    <row r="16527" spans="1:13" x14ac:dyDescent="0.25">
      <c r="A16527" t="s">
        <v>80</v>
      </c>
      <c r="B16527">
        <v>524</v>
      </c>
      <c r="C16527">
        <v>1823</v>
      </c>
      <c r="D16527">
        <v>0</v>
      </c>
      <c r="E16527">
        <v>0</v>
      </c>
      <c r="F16527" s="1"/>
      <c r="G16527" s="1"/>
      <c r="H16527" s="1"/>
      <c r="I16527" s="1"/>
      <c r="J16527" s="1"/>
      <c r="K16527" s="1"/>
      <c r="L16527" s="1"/>
      <c r="M16527" s="1"/>
    </row>
    <row r="16528" spans="1:13" x14ac:dyDescent="0.25">
      <c r="A16528" t="s">
        <v>80</v>
      </c>
      <c r="B16528">
        <v>524</v>
      </c>
      <c r="C16528">
        <v>1824</v>
      </c>
      <c r="D16528">
        <v>0</v>
      </c>
      <c r="E16528">
        <v>0</v>
      </c>
      <c r="F16528" s="1"/>
      <c r="G16528" s="1"/>
      <c r="H16528" s="1"/>
      <c r="I16528" s="1"/>
      <c r="J16528" s="1"/>
      <c r="K16528" s="1"/>
      <c r="L16528" s="1"/>
      <c r="M16528" s="1"/>
    </row>
    <row r="16529" spans="1:13" x14ac:dyDescent="0.25">
      <c r="A16529" t="s">
        <v>80</v>
      </c>
      <c r="B16529">
        <v>524</v>
      </c>
      <c r="C16529">
        <v>1825</v>
      </c>
      <c r="D16529">
        <v>0</v>
      </c>
      <c r="E16529">
        <v>0</v>
      </c>
      <c r="F16529" s="1"/>
      <c r="G16529" s="1"/>
      <c r="H16529" s="1"/>
      <c r="I16529" s="1"/>
      <c r="J16529" s="1"/>
      <c r="K16529" s="1"/>
      <c r="L16529" s="1"/>
      <c r="M16529" s="1"/>
    </row>
    <row r="16530" spans="1:13" x14ac:dyDescent="0.25">
      <c r="A16530" t="s">
        <v>80</v>
      </c>
      <c r="B16530">
        <v>524</v>
      </c>
      <c r="C16530">
        <v>1826</v>
      </c>
      <c r="D16530">
        <v>0</v>
      </c>
      <c r="E16530">
        <v>0</v>
      </c>
      <c r="F16530" s="1"/>
      <c r="G16530" s="1"/>
      <c r="H16530" s="1"/>
      <c r="I16530" s="1"/>
      <c r="J16530" s="1"/>
      <c r="K16530" s="1"/>
      <c r="L16530" s="1"/>
      <c r="M16530" s="1"/>
    </row>
    <row r="16531" spans="1:13" x14ac:dyDescent="0.25">
      <c r="A16531" t="s">
        <v>80</v>
      </c>
      <c r="B16531">
        <v>524</v>
      </c>
      <c r="C16531">
        <v>1827</v>
      </c>
      <c r="D16531">
        <v>0</v>
      </c>
      <c r="E16531">
        <v>0</v>
      </c>
      <c r="F16531" s="1"/>
      <c r="G16531" s="1"/>
      <c r="H16531" s="1"/>
      <c r="I16531" s="1"/>
      <c r="J16531" s="1"/>
      <c r="K16531" s="1"/>
      <c r="L16531" s="1"/>
      <c r="M16531" s="1"/>
    </row>
    <row r="16532" spans="1:13" x14ac:dyDescent="0.25">
      <c r="A16532" t="s">
        <v>80</v>
      </c>
      <c r="B16532">
        <v>524</v>
      </c>
      <c r="C16532">
        <v>1828</v>
      </c>
      <c r="D16532">
        <v>0</v>
      </c>
      <c r="E16532">
        <v>0</v>
      </c>
      <c r="F16532" s="1"/>
      <c r="G16532" s="1"/>
      <c r="H16532" s="1"/>
      <c r="I16532" s="1"/>
      <c r="J16532" s="1"/>
      <c r="K16532" s="1"/>
      <c r="L16532" s="1"/>
      <c r="M16532" s="1"/>
    </row>
    <row r="16533" spans="1:13" x14ac:dyDescent="0.25">
      <c r="A16533" t="s">
        <v>80</v>
      </c>
      <c r="B16533">
        <v>524</v>
      </c>
      <c r="C16533">
        <v>1829</v>
      </c>
      <c r="D16533">
        <v>0</v>
      </c>
      <c r="E16533">
        <v>0</v>
      </c>
      <c r="F16533" s="1"/>
      <c r="G16533" s="1"/>
      <c r="H16533" s="1"/>
      <c r="I16533" s="1"/>
      <c r="J16533" s="1"/>
      <c r="K16533" s="1"/>
      <c r="L16533" s="1"/>
      <c r="M16533" s="1"/>
    </row>
    <row r="16534" spans="1:13" x14ac:dyDescent="0.25">
      <c r="A16534" t="s">
        <v>80</v>
      </c>
      <c r="B16534">
        <v>524</v>
      </c>
      <c r="C16534">
        <v>1830</v>
      </c>
      <c r="D16534">
        <v>0</v>
      </c>
      <c r="E16534">
        <v>0</v>
      </c>
      <c r="F16534" s="1"/>
      <c r="G16534" s="1"/>
      <c r="H16534" s="1"/>
      <c r="I16534" s="1"/>
      <c r="J16534" s="1"/>
      <c r="K16534" s="1"/>
      <c r="L16534" s="1"/>
      <c r="M16534" s="1"/>
    </row>
    <row r="16535" spans="1:13" x14ac:dyDescent="0.25">
      <c r="A16535" t="s">
        <v>80</v>
      </c>
      <c r="B16535">
        <v>524</v>
      </c>
      <c r="C16535">
        <v>1831</v>
      </c>
      <c r="D16535">
        <v>0</v>
      </c>
      <c r="E16535">
        <v>0</v>
      </c>
      <c r="F16535" s="1"/>
      <c r="G16535" s="1"/>
      <c r="H16535" s="1"/>
      <c r="I16535" s="1"/>
      <c r="J16535" s="1"/>
      <c r="K16535" s="1"/>
      <c r="L16535" s="1"/>
      <c r="M16535" s="1"/>
    </row>
    <row r="16536" spans="1:13" x14ac:dyDescent="0.25">
      <c r="A16536" t="s">
        <v>80</v>
      </c>
      <c r="B16536">
        <v>524</v>
      </c>
      <c r="C16536">
        <v>1832</v>
      </c>
      <c r="D16536">
        <v>0</v>
      </c>
      <c r="E16536">
        <v>0</v>
      </c>
      <c r="F16536" s="1"/>
      <c r="G16536" s="1"/>
      <c r="H16536" s="1"/>
      <c r="I16536" s="1"/>
      <c r="J16536" s="1"/>
      <c r="K16536" s="1"/>
      <c r="L16536" s="1"/>
      <c r="M16536" s="1"/>
    </row>
    <row r="16537" spans="1:13" x14ac:dyDescent="0.25">
      <c r="A16537" t="s">
        <v>80</v>
      </c>
      <c r="B16537">
        <v>524</v>
      </c>
      <c r="C16537">
        <v>1833</v>
      </c>
      <c r="D16537">
        <v>0</v>
      </c>
      <c r="E16537">
        <v>0</v>
      </c>
      <c r="F16537" s="1"/>
      <c r="G16537" s="1"/>
      <c r="H16537" s="1"/>
      <c r="I16537" s="1"/>
      <c r="J16537" s="1"/>
      <c r="K16537" s="1"/>
      <c r="L16537" s="1"/>
      <c r="M16537" s="1"/>
    </row>
    <row r="16538" spans="1:13" x14ac:dyDescent="0.25">
      <c r="A16538" t="s">
        <v>80</v>
      </c>
      <c r="B16538">
        <v>524</v>
      </c>
      <c r="C16538">
        <v>1834</v>
      </c>
      <c r="D16538">
        <v>0</v>
      </c>
      <c r="E16538">
        <v>0</v>
      </c>
      <c r="F16538" s="1"/>
      <c r="G16538" s="1"/>
      <c r="H16538" s="1"/>
      <c r="I16538" s="1"/>
      <c r="J16538" s="1"/>
      <c r="K16538" s="1"/>
      <c r="L16538" s="1"/>
      <c r="M16538" s="1"/>
    </row>
    <row r="16539" spans="1:13" x14ac:dyDescent="0.25">
      <c r="A16539" t="s">
        <v>80</v>
      </c>
      <c r="B16539">
        <v>524</v>
      </c>
      <c r="C16539">
        <v>1835</v>
      </c>
      <c r="D16539">
        <v>0</v>
      </c>
      <c r="E16539">
        <v>0</v>
      </c>
      <c r="F16539" s="1"/>
      <c r="G16539" s="1"/>
      <c r="H16539" s="1"/>
      <c r="I16539" s="1"/>
      <c r="J16539" s="1"/>
      <c r="K16539" s="1"/>
      <c r="L16539" s="1"/>
      <c r="M16539" s="1"/>
    </row>
    <row r="16540" spans="1:13" x14ac:dyDescent="0.25">
      <c r="A16540" t="s">
        <v>80</v>
      </c>
      <c r="B16540">
        <v>524</v>
      </c>
      <c r="C16540">
        <v>1836</v>
      </c>
      <c r="D16540">
        <v>0</v>
      </c>
      <c r="E16540">
        <v>0</v>
      </c>
      <c r="F16540" s="1"/>
      <c r="G16540" s="1"/>
      <c r="H16540" s="1"/>
      <c r="I16540" s="1"/>
      <c r="J16540" s="1"/>
      <c r="K16540" s="1"/>
      <c r="L16540" s="1"/>
      <c r="M16540" s="1"/>
    </row>
    <row r="16541" spans="1:13" x14ac:dyDescent="0.25">
      <c r="A16541" t="s">
        <v>80</v>
      </c>
      <c r="B16541">
        <v>524</v>
      </c>
      <c r="C16541">
        <v>1837</v>
      </c>
      <c r="D16541">
        <v>0</v>
      </c>
      <c r="E16541">
        <v>0</v>
      </c>
      <c r="F16541" s="1"/>
      <c r="G16541" s="1"/>
      <c r="H16541" s="1"/>
      <c r="I16541" s="1"/>
      <c r="J16541" s="1"/>
      <c r="K16541" s="1"/>
      <c r="L16541" s="1"/>
      <c r="M16541" s="1"/>
    </row>
    <row r="16542" spans="1:13" x14ac:dyDescent="0.25">
      <c r="A16542" t="s">
        <v>80</v>
      </c>
      <c r="B16542">
        <v>524</v>
      </c>
      <c r="C16542">
        <v>1838</v>
      </c>
      <c r="D16542">
        <v>0</v>
      </c>
      <c r="E16542">
        <v>0</v>
      </c>
      <c r="F16542" s="1"/>
      <c r="G16542" s="1"/>
      <c r="H16542" s="1"/>
      <c r="I16542" s="1"/>
      <c r="J16542" s="1"/>
      <c r="K16542" s="1"/>
      <c r="L16542" s="1"/>
      <c r="M16542" s="1"/>
    </row>
    <row r="16543" spans="1:13" x14ac:dyDescent="0.25">
      <c r="A16543" t="s">
        <v>80</v>
      </c>
      <c r="B16543">
        <v>524</v>
      </c>
      <c r="C16543">
        <v>1839</v>
      </c>
      <c r="D16543">
        <v>0</v>
      </c>
      <c r="E16543">
        <v>0</v>
      </c>
      <c r="F16543" s="1"/>
      <c r="G16543" s="1"/>
      <c r="H16543" s="1"/>
      <c r="I16543" s="1"/>
      <c r="J16543" s="1"/>
      <c r="K16543" s="1"/>
      <c r="L16543" s="1"/>
      <c r="M16543" s="1"/>
    </row>
    <row r="16544" spans="1:13" x14ac:dyDescent="0.25">
      <c r="A16544" t="s">
        <v>80</v>
      </c>
      <c r="B16544">
        <v>524</v>
      </c>
      <c r="C16544">
        <v>1840</v>
      </c>
      <c r="D16544">
        <v>0</v>
      </c>
      <c r="E16544">
        <v>0</v>
      </c>
      <c r="F16544" s="1"/>
      <c r="G16544" s="1"/>
      <c r="H16544" s="1"/>
      <c r="I16544" s="1"/>
      <c r="J16544" s="1"/>
      <c r="K16544" s="1"/>
      <c r="L16544" s="1"/>
      <c r="M16544" s="1"/>
    </row>
    <row r="16545" spans="1:13" x14ac:dyDescent="0.25">
      <c r="A16545" t="s">
        <v>80</v>
      </c>
      <c r="B16545">
        <v>524</v>
      </c>
      <c r="C16545">
        <v>1841</v>
      </c>
      <c r="D16545">
        <v>0</v>
      </c>
      <c r="E16545">
        <v>0</v>
      </c>
      <c r="F16545" s="1"/>
      <c r="G16545" s="1"/>
      <c r="H16545" s="1"/>
      <c r="I16545" s="1"/>
      <c r="J16545" s="1"/>
      <c r="K16545" s="1"/>
      <c r="L16545" s="1"/>
      <c r="M16545" s="1"/>
    </row>
    <row r="16546" spans="1:13" x14ac:dyDescent="0.25">
      <c r="A16546" t="s">
        <v>80</v>
      </c>
      <c r="B16546">
        <v>524</v>
      </c>
      <c r="C16546">
        <v>1842</v>
      </c>
      <c r="D16546">
        <v>0</v>
      </c>
      <c r="E16546">
        <v>0</v>
      </c>
      <c r="F16546" s="1"/>
      <c r="G16546" s="1"/>
      <c r="H16546" s="1"/>
      <c r="I16546" s="1"/>
      <c r="J16546" s="1"/>
      <c r="K16546" s="1"/>
      <c r="L16546" s="1"/>
      <c r="M16546" s="1"/>
    </row>
    <row r="16547" spans="1:13" x14ac:dyDescent="0.25">
      <c r="A16547" t="s">
        <v>80</v>
      </c>
      <c r="B16547">
        <v>524</v>
      </c>
      <c r="C16547">
        <v>1843</v>
      </c>
      <c r="D16547">
        <v>0</v>
      </c>
      <c r="E16547">
        <v>0</v>
      </c>
      <c r="F16547" s="1"/>
      <c r="G16547" s="1"/>
      <c r="H16547" s="1"/>
      <c r="I16547" s="1"/>
      <c r="J16547" s="1"/>
      <c r="K16547" s="1"/>
      <c r="L16547" s="1"/>
      <c r="M16547" s="1"/>
    </row>
    <row r="16548" spans="1:13" x14ac:dyDescent="0.25">
      <c r="A16548" t="s">
        <v>80</v>
      </c>
      <c r="B16548">
        <v>524</v>
      </c>
      <c r="C16548">
        <v>1844</v>
      </c>
      <c r="D16548">
        <v>0</v>
      </c>
      <c r="E16548">
        <v>0</v>
      </c>
      <c r="F16548" s="1"/>
      <c r="G16548" s="1"/>
      <c r="H16548" s="1"/>
      <c r="I16548" s="1"/>
      <c r="J16548" s="1"/>
      <c r="K16548" s="1"/>
      <c r="L16548" s="1"/>
      <c r="M16548" s="1"/>
    </row>
    <row r="16549" spans="1:13" x14ac:dyDescent="0.25">
      <c r="A16549" t="s">
        <v>80</v>
      </c>
      <c r="B16549">
        <v>524</v>
      </c>
      <c r="C16549">
        <v>1845</v>
      </c>
      <c r="D16549">
        <v>0</v>
      </c>
      <c r="E16549">
        <v>0</v>
      </c>
      <c r="F16549" s="1"/>
      <c r="G16549" s="1"/>
      <c r="H16549" s="1"/>
      <c r="I16549" s="1"/>
      <c r="J16549" s="1"/>
      <c r="K16549" s="1"/>
      <c r="L16549" s="1"/>
      <c r="M16549" s="1"/>
    </row>
    <row r="16550" spans="1:13" x14ac:dyDescent="0.25">
      <c r="A16550" t="s">
        <v>80</v>
      </c>
      <c r="B16550">
        <v>524</v>
      </c>
      <c r="C16550">
        <v>1846</v>
      </c>
      <c r="D16550">
        <v>0</v>
      </c>
      <c r="E16550">
        <v>0</v>
      </c>
      <c r="F16550" s="1"/>
      <c r="G16550" s="1"/>
      <c r="H16550" s="1"/>
      <c r="I16550" s="1"/>
      <c r="J16550" s="1"/>
      <c r="K16550" s="1"/>
      <c r="L16550" s="1"/>
      <c r="M16550" s="1"/>
    </row>
    <row r="16551" spans="1:13" x14ac:dyDescent="0.25">
      <c r="A16551" t="s">
        <v>80</v>
      </c>
      <c r="B16551">
        <v>524</v>
      </c>
      <c r="C16551">
        <v>1847</v>
      </c>
      <c r="D16551">
        <v>0</v>
      </c>
      <c r="E16551">
        <v>0</v>
      </c>
      <c r="F16551" s="1"/>
      <c r="G16551" s="1"/>
      <c r="H16551" s="1"/>
      <c r="I16551" s="1"/>
      <c r="J16551" s="1"/>
      <c r="K16551" s="1"/>
      <c r="L16551" s="1"/>
      <c r="M16551" s="1"/>
    </row>
    <row r="16552" spans="1:13" x14ac:dyDescent="0.25">
      <c r="A16552" t="s">
        <v>80</v>
      </c>
      <c r="B16552">
        <v>524</v>
      </c>
      <c r="C16552">
        <v>1848</v>
      </c>
      <c r="D16552">
        <v>0</v>
      </c>
      <c r="E16552">
        <v>0</v>
      </c>
      <c r="F16552" s="1"/>
      <c r="G16552" s="1"/>
      <c r="H16552" s="1"/>
      <c r="I16552" s="1"/>
      <c r="J16552" s="1"/>
      <c r="K16552" s="1"/>
      <c r="L16552" s="1"/>
      <c r="M16552" s="1"/>
    </row>
    <row r="16553" spans="1:13" x14ac:dyDescent="0.25">
      <c r="A16553" t="s">
        <v>80</v>
      </c>
      <c r="B16553">
        <v>524</v>
      </c>
      <c r="C16553">
        <v>1849</v>
      </c>
      <c r="D16553">
        <v>0</v>
      </c>
      <c r="E16553">
        <v>0</v>
      </c>
      <c r="F16553" s="1"/>
      <c r="G16553" s="1"/>
      <c r="H16553" s="1"/>
      <c r="I16553" s="1"/>
      <c r="J16553" s="1"/>
      <c r="K16553" s="1"/>
      <c r="L16553" s="1"/>
      <c r="M16553" s="1"/>
    </row>
    <row r="16554" spans="1:13" x14ac:dyDescent="0.25">
      <c r="A16554" t="s">
        <v>80</v>
      </c>
      <c r="B16554">
        <v>524</v>
      </c>
      <c r="C16554">
        <v>1850</v>
      </c>
      <c r="D16554">
        <v>0</v>
      </c>
      <c r="E16554">
        <v>0</v>
      </c>
      <c r="F16554" s="1"/>
      <c r="G16554" s="1"/>
      <c r="H16554" s="1"/>
      <c r="I16554" s="1"/>
      <c r="J16554" s="1"/>
      <c r="K16554" s="1"/>
      <c r="L16554" s="1"/>
      <c r="M16554" s="1"/>
    </row>
    <row r="16555" spans="1:13" x14ac:dyDescent="0.25">
      <c r="A16555" t="s">
        <v>80</v>
      </c>
      <c r="B16555">
        <v>524</v>
      </c>
      <c r="C16555">
        <v>1851</v>
      </c>
      <c r="D16555">
        <v>0</v>
      </c>
      <c r="E16555">
        <v>0</v>
      </c>
      <c r="F16555" s="1"/>
      <c r="G16555" s="1"/>
      <c r="H16555" s="1"/>
      <c r="I16555" s="1"/>
      <c r="J16555" s="1"/>
      <c r="K16555" s="1"/>
      <c r="L16555" s="1"/>
      <c r="M16555" s="1"/>
    </row>
    <row r="16556" spans="1:13" x14ac:dyDescent="0.25">
      <c r="A16556" t="s">
        <v>80</v>
      </c>
      <c r="B16556">
        <v>524</v>
      </c>
      <c r="C16556">
        <v>1852</v>
      </c>
      <c r="D16556">
        <v>0</v>
      </c>
      <c r="E16556">
        <v>0</v>
      </c>
      <c r="F16556" s="1"/>
      <c r="G16556" s="1"/>
      <c r="H16556" s="1"/>
      <c r="I16556" s="1"/>
      <c r="J16556" s="1"/>
      <c r="K16556" s="1"/>
      <c r="L16556" s="1"/>
      <c r="M16556" s="1"/>
    </row>
    <row r="16557" spans="1:13" x14ac:dyDescent="0.25">
      <c r="A16557" t="s">
        <v>80</v>
      </c>
      <c r="B16557">
        <v>524</v>
      </c>
      <c r="C16557">
        <v>1853</v>
      </c>
      <c r="D16557">
        <v>0</v>
      </c>
      <c r="E16557">
        <v>0</v>
      </c>
      <c r="F16557" s="1"/>
      <c r="G16557" s="1"/>
      <c r="H16557" s="1"/>
      <c r="I16557" s="1"/>
      <c r="J16557" s="1"/>
      <c r="K16557" s="1"/>
      <c r="L16557" s="1"/>
      <c r="M16557" s="1"/>
    </row>
    <row r="16558" spans="1:13" x14ac:dyDescent="0.25">
      <c r="A16558" t="s">
        <v>80</v>
      </c>
      <c r="B16558">
        <v>524</v>
      </c>
      <c r="C16558">
        <v>1854</v>
      </c>
      <c r="D16558">
        <v>0</v>
      </c>
      <c r="E16558">
        <v>0</v>
      </c>
      <c r="F16558" s="1"/>
      <c r="G16558" s="1"/>
      <c r="H16558" s="1"/>
      <c r="I16558" s="1"/>
      <c r="J16558" s="1"/>
      <c r="K16558" s="1"/>
      <c r="L16558" s="1"/>
      <c r="M16558" s="1"/>
    </row>
    <row r="16559" spans="1:13" x14ac:dyDescent="0.25">
      <c r="A16559" t="s">
        <v>80</v>
      </c>
      <c r="B16559">
        <v>524</v>
      </c>
      <c r="C16559">
        <v>1855</v>
      </c>
      <c r="D16559">
        <v>0</v>
      </c>
      <c r="E16559">
        <v>0</v>
      </c>
      <c r="F16559" s="1"/>
      <c r="G16559" s="1"/>
      <c r="H16559" s="1"/>
      <c r="I16559" s="1"/>
      <c r="J16559" s="1"/>
      <c r="K16559" s="1"/>
      <c r="L16559" s="1"/>
      <c r="M16559" s="1"/>
    </row>
    <row r="16560" spans="1:13" x14ac:dyDescent="0.25">
      <c r="A16560" t="s">
        <v>80</v>
      </c>
      <c r="B16560">
        <v>524</v>
      </c>
      <c r="C16560">
        <v>1856</v>
      </c>
      <c r="D16560">
        <v>0</v>
      </c>
      <c r="E16560">
        <v>0</v>
      </c>
      <c r="F16560" s="1"/>
      <c r="G16560" s="1"/>
      <c r="H16560" s="1"/>
      <c r="I16560" s="1"/>
      <c r="J16560" s="1"/>
      <c r="K16560" s="1"/>
      <c r="L16560" s="1"/>
      <c r="M16560" s="1"/>
    </row>
    <row r="16561" spans="1:13" x14ac:dyDescent="0.25">
      <c r="A16561" t="s">
        <v>80</v>
      </c>
      <c r="B16561">
        <v>524</v>
      </c>
      <c r="C16561">
        <v>1857</v>
      </c>
      <c r="D16561">
        <v>0</v>
      </c>
      <c r="E16561">
        <v>0</v>
      </c>
      <c r="F16561" s="1"/>
      <c r="G16561" s="1"/>
      <c r="H16561" s="1"/>
      <c r="I16561" s="1"/>
      <c r="J16561" s="1"/>
      <c r="K16561" s="1"/>
      <c r="L16561" s="1"/>
      <c r="M16561" s="1"/>
    </row>
    <row r="16562" spans="1:13" x14ac:dyDescent="0.25">
      <c r="A16562" t="s">
        <v>80</v>
      </c>
      <c r="B16562">
        <v>524</v>
      </c>
      <c r="C16562">
        <v>1858</v>
      </c>
      <c r="D16562">
        <v>0</v>
      </c>
      <c r="E16562">
        <v>0</v>
      </c>
      <c r="F16562" s="1"/>
      <c r="G16562" s="1"/>
      <c r="H16562" s="1"/>
      <c r="I16562" s="1"/>
      <c r="J16562" s="1"/>
      <c r="K16562" s="1"/>
      <c r="L16562" s="1"/>
      <c r="M16562" s="1"/>
    </row>
    <row r="16563" spans="1:13" x14ac:dyDescent="0.25">
      <c r="A16563" t="s">
        <v>80</v>
      </c>
      <c r="B16563">
        <v>524</v>
      </c>
      <c r="C16563">
        <v>1859</v>
      </c>
      <c r="D16563">
        <v>0</v>
      </c>
      <c r="E16563">
        <v>0</v>
      </c>
      <c r="F16563" s="1"/>
      <c r="G16563" s="1"/>
      <c r="H16563" s="1"/>
      <c r="I16563" s="1"/>
      <c r="J16563" s="1"/>
      <c r="K16563" s="1"/>
      <c r="L16563" s="1"/>
      <c r="M16563" s="1"/>
    </row>
    <row r="16564" spans="1:13" x14ac:dyDescent="0.25">
      <c r="A16564" t="s">
        <v>80</v>
      </c>
      <c r="B16564">
        <v>524</v>
      </c>
      <c r="C16564">
        <v>1860</v>
      </c>
      <c r="D16564">
        <v>0</v>
      </c>
      <c r="E16564">
        <v>0</v>
      </c>
      <c r="F16564" s="1"/>
      <c r="G16564" s="1"/>
      <c r="H16564" s="1"/>
      <c r="I16564" s="1"/>
      <c r="J16564" s="1"/>
      <c r="K16564" s="1"/>
      <c r="L16564" s="1"/>
      <c r="M16564" s="1"/>
    </row>
    <row r="16565" spans="1:13" x14ac:dyDescent="0.25">
      <c r="A16565" t="s">
        <v>80</v>
      </c>
      <c r="B16565">
        <v>524</v>
      </c>
      <c r="C16565">
        <v>1861</v>
      </c>
      <c r="D16565">
        <v>0</v>
      </c>
      <c r="E16565">
        <v>0</v>
      </c>
      <c r="F16565" s="1"/>
      <c r="G16565" s="1"/>
      <c r="H16565" s="1"/>
      <c r="I16565" s="1"/>
      <c r="J16565" s="1"/>
      <c r="K16565" s="1"/>
      <c r="L16565" s="1"/>
      <c r="M16565" s="1"/>
    </row>
    <row r="16566" spans="1:13" x14ac:dyDescent="0.25">
      <c r="A16566" t="s">
        <v>80</v>
      </c>
      <c r="B16566">
        <v>524</v>
      </c>
      <c r="C16566">
        <v>1862</v>
      </c>
      <c r="D16566">
        <v>0</v>
      </c>
      <c r="E16566">
        <v>0</v>
      </c>
      <c r="F16566" s="1"/>
      <c r="G16566" s="1"/>
      <c r="H16566" s="1"/>
      <c r="I16566" s="1"/>
      <c r="J16566" s="1"/>
      <c r="K16566" s="1"/>
      <c r="L16566" s="1"/>
      <c r="M16566" s="1"/>
    </row>
    <row r="16567" spans="1:13" x14ac:dyDescent="0.25">
      <c r="A16567" t="s">
        <v>80</v>
      </c>
      <c r="B16567">
        <v>524</v>
      </c>
      <c r="C16567">
        <v>1863</v>
      </c>
      <c r="D16567">
        <v>0</v>
      </c>
      <c r="E16567">
        <v>0</v>
      </c>
      <c r="F16567" s="1"/>
      <c r="G16567" s="1"/>
      <c r="H16567" s="1"/>
      <c r="I16567" s="1"/>
      <c r="J16567" s="1"/>
      <c r="K16567" s="1"/>
      <c r="L16567" s="1"/>
      <c r="M16567" s="1"/>
    </row>
    <row r="16568" spans="1:13" x14ac:dyDescent="0.25">
      <c r="A16568" t="s">
        <v>80</v>
      </c>
      <c r="B16568">
        <v>524</v>
      </c>
      <c r="C16568">
        <v>1864</v>
      </c>
      <c r="D16568">
        <v>0</v>
      </c>
      <c r="E16568">
        <v>0</v>
      </c>
      <c r="F16568" s="1"/>
      <c r="G16568" s="1"/>
      <c r="H16568" s="1"/>
      <c r="I16568" s="1"/>
      <c r="J16568" s="1"/>
      <c r="K16568" s="1"/>
      <c r="L16568" s="1"/>
      <c r="M16568" s="1"/>
    </row>
    <row r="16569" spans="1:13" x14ac:dyDescent="0.25">
      <c r="A16569" t="s">
        <v>80</v>
      </c>
      <c r="B16569">
        <v>524</v>
      </c>
      <c r="C16569">
        <v>1865</v>
      </c>
      <c r="D16569">
        <v>0</v>
      </c>
      <c r="E16569">
        <v>0</v>
      </c>
      <c r="F16569" s="1"/>
      <c r="G16569" s="1"/>
      <c r="H16569" s="1"/>
      <c r="I16569" s="1"/>
      <c r="J16569" s="1"/>
      <c r="K16569" s="1"/>
      <c r="L16569" s="1"/>
      <c r="M16569" s="1"/>
    </row>
    <row r="16570" spans="1:13" x14ac:dyDescent="0.25">
      <c r="A16570" t="s">
        <v>80</v>
      </c>
      <c r="B16570">
        <v>524</v>
      </c>
      <c r="C16570">
        <v>1866</v>
      </c>
      <c r="D16570">
        <v>0</v>
      </c>
      <c r="E16570">
        <v>0</v>
      </c>
      <c r="F16570" s="1"/>
      <c r="G16570" s="1"/>
      <c r="H16570" s="1"/>
      <c r="I16570" s="1"/>
      <c r="J16570" s="1"/>
      <c r="K16570" s="1"/>
      <c r="L16570" s="1"/>
      <c r="M16570" s="1"/>
    </row>
    <row r="16571" spans="1:13" x14ac:dyDescent="0.25">
      <c r="A16571" t="s">
        <v>80</v>
      </c>
      <c r="B16571">
        <v>524</v>
      </c>
      <c r="C16571">
        <v>1867</v>
      </c>
      <c r="D16571">
        <v>0</v>
      </c>
      <c r="E16571">
        <v>0</v>
      </c>
      <c r="F16571" s="1"/>
      <c r="G16571" s="1"/>
      <c r="H16571" s="1"/>
      <c r="I16571" s="1"/>
      <c r="J16571" s="1"/>
      <c r="K16571" s="1"/>
      <c r="L16571" s="1"/>
      <c r="M16571" s="1"/>
    </row>
    <row r="16572" spans="1:13" x14ac:dyDescent="0.25">
      <c r="A16572" t="s">
        <v>80</v>
      </c>
      <c r="B16572">
        <v>524</v>
      </c>
      <c r="C16572">
        <v>1868</v>
      </c>
      <c r="D16572">
        <v>0</v>
      </c>
      <c r="E16572">
        <v>0</v>
      </c>
      <c r="F16572" s="1"/>
      <c r="G16572" s="1"/>
      <c r="H16572" s="1"/>
      <c r="I16572" s="1"/>
      <c r="J16572" s="1"/>
      <c r="K16572" s="1"/>
      <c r="L16572" s="1"/>
      <c r="M16572" s="1"/>
    </row>
    <row r="16573" spans="1:13" x14ac:dyDescent="0.25">
      <c r="A16573" t="s">
        <v>80</v>
      </c>
      <c r="B16573">
        <v>524</v>
      </c>
      <c r="C16573">
        <v>1869</v>
      </c>
      <c r="D16573">
        <v>0</v>
      </c>
      <c r="E16573">
        <v>0</v>
      </c>
      <c r="F16573" s="1"/>
      <c r="G16573" s="1"/>
      <c r="H16573" s="1"/>
      <c r="I16573" s="1"/>
      <c r="J16573" s="1"/>
      <c r="K16573" s="1"/>
      <c r="L16573" s="1"/>
      <c r="M16573" s="1"/>
    </row>
    <row r="16574" spans="1:13" x14ac:dyDescent="0.25">
      <c r="A16574" t="s">
        <v>80</v>
      </c>
      <c r="B16574">
        <v>524</v>
      </c>
      <c r="C16574">
        <v>1870</v>
      </c>
      <c r="D16574">
        <v>0</v>
      </c>
      <c r="E16574">
        <v>0</v>
      </c>
      <c r="F16574" s="1"/>
      <c r="G16574" s="1"/>
      <c r="H16574" s="1"/>
      <c r="I16574" s="1"/>
      <c r="J16574" s="1"/>
      <c r="K16574" s="1"/>
      <c r="L16574" s="1"/>
      <c r="M16574" s="1"/>
    </row>
    <row r="16575" spans="1:13" x14ac:dyDescent="0.25">
      <c r="A16575" t="s">
        <v>80</v>
      </c>
      <c r="B16575">
        <v>524</v>
      </c>
      <c r="C16575">
        <v>1871</v>
      </c>
      <c r="D16575">
        <v>0</v>
      </c>
      <c r="E16575">
        <v>0</v>
      </c>
      <c r="F16575" s="1"/>
      <c r="G16575" s="1"/>
      <c r="H16575" s="1"/>
      <c r="I16575" s="1"/>
      <c r="J16575" s="1"/>
      <c r="K16575" s="1"/>
      <c r="L16575" s="1"/>
      <c r="M16575" s="1"/>
    </row>
    <row r="16576" spans="1:13" x14ac:dyDescent="0.25">
      <c r="A16576" t="s">
        <v>80</v>
      </c>
      <c r="B16576">
        <v>524</v>
      </c>
      <c r="C16576">
        <v>1872</v>
      </c>
      <c r="D16576">
        <v>0</v>
      </c>
      <c r="E16576">
        <v>0</v>
      </c>
      <c r="F16576" s="1"/>
      <c r="G16576" s="1"/>
      <c r="H16576" s="1"/>
      <c r="I16576" s="1"/>
      <c r="J16576" s="1"/>
      <c r="K16576" s="1"/>
      <c r="L16576" s="1"/>
      <c r="M16576" s="1"/>
    </row>
    <row r="16577" spans="1:13" x14ac:dyDescent="0.25">
      <c r="A16577" t="s">
        <v>80</v>
      </c>
      <c r="B16577">
        <v>524</v>
      </c>
      <c r="C16577">
        <v>1873</v>
      </c>
      <c r="D16577">
        <v>0</v>
      </c>
      <c r="E16577">
        <v>0</v>
      </c>
      <c r="F16577" s="1"/>
      <c r="G16577" s="1"/>
      <c r="H16577" s="1"/>
      <c r="I16577" s="1"/>
      <c r="J16577" s="1"/>
      <c r="K16577" s="1"/>
      <c r="L16577" s="1"/>
      <c r="M16577" s="1"/>
    </row>
    <row r="16578" spans="1:13" x14ac:dyDescent="0.25">
      <c r="A16578" t="s">
        <v>80</v>
      </c>
      <c r="B16578">
        <v>524</v>
      </c>
      <c r="C16578">
        <v>1874</v>
      </c>
      <c r="D16578">
        <v>0</v>
      </c>
      <c r="E16578">
        <v>0</v>
      </c>
      <c r="F16578" s="1"/>
      <c r="G16578" s="1"/>
      <c r="H16578" s="1"/>
      <c r="I16578" s="1"/>
      <c r="J16578" s="1"/>
      <c r="K16578" s="1"/>
      <c r="L16578" s="1"/>
      <c r="M16578" s="1"/>
    </row>
    <row r="16579" spans="1:13" x14ac:dyDescent="0.25">
      <c r="A16579" t="s">
        <v>80</v>
      </c>
      <c r="B16579">
        <v>524</v>
      </c>
      <c r="C16579">
        <v>1875</v>
      </c>
      <c r="D16579">
        <v>0</v>
      </c>
      <c r="E16579">
        <v>0</v>
      </c>
      <c r="F16579" s="1"/>
      <c r="G16579" s="1"/>
      <c r="H16579" s="1"/>
      <c r="I16579" s="1"/>
      <c r="J16579" s="1"/>
      <c r="K16579" s="1"/>
      <c r="L16579" s="1"/>
      <c r="M16579" s="1"/>
    </row>
    <row r="16580" spans="1:13" x14ac:dyDescent="0.25">
      <c r="A16580" t="s">
        <v>80</v>
      </c>
      <c r="B16580">
        <v>524</v>
      </c>
      <c r="C16580">
        <v>1876</v>
      </c>
      <c r="D16580">
        <v>0</v>
      </c>
      <c r="E16580">
        <v>0</v>
      </c>
      <c r="F16580" s="1"/>
      <c r="G16580" s="1"/>
      <c r="H16580" s="1"/>
      <c r="I16580" s="1"/>
      <c r="J16580" s="1"/>
      <c r="K16580" s="1"/>
      <c r="L16580" s="1"/>
      <c r="M16580" s="1"/>
    </row>
    <row r="16581" spans="1:13" x14ac:dyDescent="0.25">
      <c r="A16581" t="s">
        <v>80</v>
      </c>
      <c r="B16581">
        <v>524</v>
      </c>
      <c r="C16581">
        <v>1877</v>
      </c>
      <c r="D16581">
        <v>0</v>
      </c>
      <c r="E16581">
        <v>0</v>
      </c>
      <c r="F16581" s="1"/>
      <c r="G16581" s="1"/>
      <c r="H16581" s="1"/>
      <c r="I16581" s="1"/>
      <c r="J16581" s="1"/>
      <c r="K16581" s="1"/>
      <c r="L16581" s="1"/>
      <c r="M16581" s="1"/>
    </row>
    <row r="16582" spans="1:13" x14ac:dyDescent="0.25">
      <c r="A16582" t="s">
        <v>80</v>
      </c>
      <c r="B16582">
        <v>524</v>
      </c>
      <c r="C16582">
        <v>1878</v>
      </c>
      <c r="D16582">
        <v>0</v>
      </c>
      <c r="E16582">
        <v>0</v>
      </c>
      <c r="F16582" s="1"/>
      <c r="G16582" s="1"/>
      <c r="H16582" s="1"/>
      <c r="I16582" s="1"/>
      <c r="J16582" s="1"/>
      <c r="K16582" s="1"/>
      <c r="L16582" s="1"/>
      <c r="M16582" s="1"/>
    </row>
    <row r="16583" spans="1:13" x14ac:dyDescent="0.25">
      <c r="A16583" t="s">
        <v>80</v>
      </c>
      <c r="B16583">
        <v>524</v>
      </c>
      <c r="C16583">
        <v>1879</v>
      </c>
      <c r="D16583">
        <v>0</v>
      </c>
      <c r="E16583">
        <v>0</v>
      </c>
      <c r="F16583" s="1"/>
      <c r="G16583" s="1"/>
      <c r="H16583" s="1"/>
      <c r="I16583" s="1"/>
      <c r="J16583" s="1"/>
      <c r="K16583" s="1"/>
      <c r="L16583" s="1"/>
      <c r="M16583" s="1"/>
    </row>
    <row r="16584" spans="1:13" x14ac:dyDescent="0.25">
      <c r="A16584" t="s">
        <v>80</v>
      </c>
      <c r="B16584">
        <v>524</v>
      </c>
      <c r="C16584">
        <v>1880</v>
      </c>
      <c r="D16584">
        <v>0</v>
      </c>
      <c r="E16584">
        <v>0</v>
      </c>
      <c r="F16584" s="1"/>
      <c r="G16584" s="1"/>
      <c r="H16584" s="1"/>
      <c r="I16584" s="1"/>
      <c r="J16584" s="1"/>
      <c r="K16584" s="1"/>
      <c r="L16584" s="1"/>
      <c r="M16584" s="1"/>
    </row>
    <row r="16585" spans="1:13" x14ac:dyDescent="0.25">
      <c r="A16585" t="s">
        <v>80</v>
      </c>
      <c r="B16585">
        <v>524</v>
      </c>
      <c r="C16585">
        <v>1881</v>
      </c>
      <c r="D16585">
        <v>0</v>
      </c>
      <c r="E16585">
        <v>0</v>
      </c>
      <c r="F16585" s="1"/>
      <c r="G16585" s="1"/>
      <c r="H16585" s="1"/>
      <c r="I16585" s="1"/>
      <c r="J16585" s="1"/>
      <c r="K16585" s="1"/>
      <c r="L16585" s="1"/>
      <c r="M16585" s="1"/>
    </row>
    <row r="16586" spans="1:13" x14ac:dyDescent="0.25">
      <c r="A16586" t="s">
        <v>80</v>
      </c>
      <c r="B16586">
        <v>524</v>
      </c>
      <c r="C16586">
        <v>1882</v>
      </c>
      <c r="D16586">
        <v>0</v>
      </c>
      <c r="E16586">
        <v>0</v>
      </c>
      <c r="F16586" s="1"/>
      <c r="G16586" s="1"/>
      <c r="H16586" s="1"/>
      <c r="I16586" s="1"/>
      <c r="J16586" s="1"/>
      <c r="K16586" s="1"/>
      <c r="L16586" s="1"/>
      <c r="M16586" s="1"/>
    </row>
    <row r="16587" spans="1:13" x14ac:dyDescent="0.25">
      <c r="A16587" t="s">
        <v>80</v>
      </c>
      <c r="B16587">
        <v>524</v>
      </c>
      <c r="C16587">
        <v>1883</v>
      </c>
      <c r="D16587">
        <v>0</v>
      </c>
      <c r="E16587">
        <v>0</v>
      </c>
      <c r="F16587" s="1"/>
      <c r="G16587" s="1"/>
      <c r="H16587" s="1"/>
      <c r="I16587" s="1"/>
      <c r="J16587" s="1"/>
      <c r="K16587" s="1"/>
      <c r="L16587" s="1"/>
      <c r="M16587" s="1"/>
    </row>
    <row r="16588" spans="1:13" x14ac:dyDescent="0.25">
      <c r="A16588" t="s">
        <v>80</v>
      </c>
      <c r="B16588">
        <v>524</v>
      </c>
      <c r="C16588">
        <v>1884</v>
      </c>
      <c r="D16588">
        <v>0</v>
      </c>
      <c r="E16588">
        <v>0</v>
      </c>
      <c r="F16588" s="1"/>
      <c r="G16588" s="1"/>
      <c r="H16588" s="1"/>
      <c r="I16588" s="1"/>
      <c r="J16588" s="1"/>
      <c r="K16588" s="1"/>
      <c r="L16588" s="1"/>
      <c r="M16588" s="1"/>
    </row>
    <row r="16589" spans="1:13" x14ac:dyDescent="0.25">
      <c r="A16589" t="s">
        <v>80</v>
      </c>
      <c r="B16589">
        <v>524</v>
      </c>
      <c r="C16589">
        <v>1885</v>
      </c>
      <c r="D16589">
        <v>0</v>
      </c>
      <c r="E16589">
        <v>0</v>
      </c>
      <c r="F16589" s="1"/>
      <c r="G16589" s="1"/>
      <c r="H16589" s="1"/>
      <c r="I16589" s="1"/>
      <c r="J16589" s="1"/>
      <c r="K16589" s="1"/>
      <c r="L16589" s="1"/>
      <c r="M16589" s="1"/>
    </row>
    <row r="16590" spans="1:13" x14ac:dyDescent="0.25">
      <c r="A16590" t="s">
        <v>80</v>
      </c>
      <c r="B16590">
        <v>524</v>
      </c>
      <c r="C16590">
        <v>1886</v>
      </c>
      <c r="D16590">
        <v>0</v>
      </c>
      <c r="E16590">
        <v>0</v>
      </c>
      <c r="F16590" s="1"/>
      <c r="G16590" s="1"/>
      <c r="H16590" s="1"/>
      <c r="I16590" s="1"/>
      <c r="J16590" s="1"/>
      <c r="K16590" s="1"/>
      <c r="L16590" s="1"/>
      <c r="M16590" s="1"/>
    </row>
    <row r="16591" spans="1:13" x14ac:dyDescent="0.25">
      <c r="A16591" t="s">
        <v>80</v>
      </c>
      <c r="B16591">
        <v>524</v>
      </c>
      <c r="C16591">
        <v>1887</v>
      </c>
      <c r="D16591">
        <v>0</v>
      </c>
      <c r="E16591">
        <v>0</v>
      </c>
      <c r="F16591" s="1"/>
      <c r="G16591" s="1"/>
      <c r="H16591" s="1"/>
      <c r="I16591" s="1"/>
      <c r="J16591" s="1"/>
      <c r="K16591" s="1"/>
      <c r="L16591" s="1"/>
      <c r="M16591" s="1"/>
    </row>
    <row r="16592" spans="1:13" x14ac:dyDescent="0.25">
      <c r="A16592" t="s">
        <v>80</v>
      </c>
      <c r="B16592">
        <v>524</v>
      </c>
      <c r="C16592">
        <v>1888</v>
      </c>
      <c r="D16592">
        <v>0</v>
      </c>
      <c r="E16592">
        <v>0</v>
      </c>
      <c r="F16592" s="1"/>
      <c r="G16592" s="1"/>
      <c r="H16592" s="1"/>
      <c r="I16592" s="1"/>
      <c r="J16592" s="1"/>
      <c r="K16592" s="1"/>
      <c r="L16592" s="1"/>
      <c r="M16592" s="1"/>
    </row>
    <row r="16593" spans="1:13" x14ac:dyDescent="0.25">
      <c r="A16593" t="s">
        <v>80</v>
      </c>
      <c r="B16593">
        <v>524</v>
      </c>
      <c r="C16593">
        <v>1889</v>
      </c>
      <c r="D16593">
        <v>0</v>
      </c>
      <c r="E16593">
        <v>0</v>
      </c>
      <c r="F16593" s="1"/>
      <c r="G16593" s="1"/>
      <c r="H16593" s="1"/>
      <c r="I16593" s="1"/>
      <c r="J16593" s="1"/>
      <c r="K16593" s="1"/>
      <c r="L16593" s="1"/>
      <c r="M16593" s="1"/>
    </row>
    <row r="16594" spans="1:13" x14ac:dyDescent="0.25">
      <c r="A16594" t="s">
        <v>80</v>
      </c>
      <c r="B16594">
        <v>524</v>
      </c>
      <c r="C16594">
        <v>1890</v>
      </c>
      <c r="D16594">
        <v>0</v>
      </c>
      <c r="E16594">
        <v>0</v>
      </c>
      <c r="F16594" s="1"/>
      <c r="G16594" s="1"/>
      <c r="H16594" s="1"/>
      <c r="I16594" s="1"/>
      <c r="J16594" s="1"/>
      <c r="K16594" s="1"/>
      <c r="L16594" s="1"/>
      <c r="M16594" s="1"/>
    </row>
    <row r="16595" spans="1:13" x14ac:dyDescent="0.25">
      <c r="A16595" t="s">
        <v>80</v>
      </c>
      <c r="B16595">
        <v>524</v>
      </c>
      <c r="C16595">
        <v>1891</v>
      </c>
      <c r="D16595">
        <v>0</v>
      </c>
      <c r="E16595">
        <v>0</v>
      </c>
      <c r="F16595" s="1"/>
      <c r="G16595" s="1"/>
      <c r="H16595" s="1"/>
      <c r="I16595" s="1"/>
      <c r="J16595" s="1"/>
      <c r="K16595" s="1"/>
      <c r="L16595" s="1"/>
      <c r="M16595" s="1"/>
    </row>
    <row r="16596" spans="1:13" x14ac:dyDescent="0.25">
      <c r="A16596" t="s">
        <v>80</v>
      </c>
      <c r="B16596">
        <v>524</v>
      </c>
      <c r="C16596">
        <v>1892</v>
      </c>
      <c r="D16596">
        <v>0</v>
      </c>
      <c r="E16596">
        <v>0</v>
      </c>
      <c r="F16596" s="1"/>
      <c r="G16596" s="1"/>
      <c r="H16596" s="1"/>
      <c r="I16596" s="1"/>
      <c r="J16596" s="1"/>
      <c r="K16596" s="1"/>
      <c r="L16596" s="1"/>
      <c r="M16596" s="1"/>
    </row>
    <row r="16597" spans="1:13" x14ac:dyDescent="0.25">
      <c r="A16597" t="s">
        <v>80</v>
      </c>
      <c r="B16597">
        <v>524</v>
      </c>
      <c r="C16597">
        <v>1893</v>
      </c>
      <c r="D16597">
        <v>0</v>
      </c>
      <c r="E16597">
        <v>0</v>
      </c>
      <c r="F16597" s="1"/>
      <c r="G16597" s="1"/>
      <c r="H16597" s="1"/>
      <c r="I16597" s="1"/>
      <c r="J16597" s="1"/>
      <c r="K16597" s="1"/>
      <c r="L16597" s="1"/>
      <c r="M16597" s="1"/>
    </row>
    <row r="16598" spans="1:13" x14ac:dyDescent="0.25">
      <c r="A16598" t="s">
        <v>80</v>
      </c>
      <c r="B16598">
        <v>524</v>
      </c>
      <c r="C16598">
        <v>1894</v>
      </c>
      <c r="D16598">
        <v>0</v>
      </c>
      <c r="E16598">
        <v>0</v>
      </c>
      <c r="F16598" s="1"/>
      <c r="G16598" s="1"/>
      <c r="H16598" s="1"/>
      <c r="I16598" s="1"/>
      <c r="J16598" s="1"/>
      <c r="K16598" s="1"/>
      <c r="L16598" s="1"/>
      <c r="M16598" s="1"/>
    </row>
    <row r="16599" spans="1:13" x14ac:dyDescent="0.25">
      <c r="A16599" t="s">
        <v>80</v>
      </c>
      <c r="B16599">
        <v>524</v>
      </c>
      <c r="C16599">
        <v>1895</v>
      </c>
      <c r="D16599">
        <v>0</v>
      </c>
      <c r="E16599">
        <v>0</v>
      </c>
      <c r="F16599" s="1"/>
      <c r="G16599" s="1"/>
      <c r="H16599" s="1"/>
      <c r="I16599" s="1"/>
      <c r="J16599" s="1"/>
      <c r="K16599" s="1"/>
      <c r="L16599" s="1"/>
      <c r="M16599" s="1"/>
    </row>
    <row r="16600" spans="1:13" x14ac:dyDescent="0.25">
      <c r="A16600" t="s">
        <v>80</v>
      </c>
      <c r="B16600">
        <v>524</v>
      </c>
      <c r="C16600">
        <v>1896</v>
      </c>
      <c r="D16600">
        <v>0</v>
      </c>
      <c r="E16600">
        <v>0</v>
      </c>
      <c r="F16600" s="1"/>
      <c r="G16600" s="1"/>
      <c r="H16600" s="1"/>
      <c r="I16600" s="1"/>
      <c r="J16600" s="1"/>
      <c r="K16600" s="1"/>
      <c r="L16600" s="1"/>
      <c r="M16600" s="1"/>
    </row>
    <row r="16601" spans="1:13" x14ac:dyDescent="0.25">
      <c r="A16601" t="s">
        <v>80</v>
      </c>
      <c r="B16601">
        <v>524</v>
      </c>
      <c r="C16601">
        <v>1897</v>
      </c>
      <c r="D16601">
        <v>0</v>
      </c>
      <c r="E16601">
        <v>0</v>
      </c>
      <c r="F16601" s="1"/>
      <c r="G16601" s="1"/>
      <c r="H16601" s="1"/>
      <c r="I16601" s="1"/>
      <c r="J16601" s="1"/>
      <c r="K16601" s="1"/>
      <c r="L16601" s="1"/>
      <c r="M16601" s="1"/>
    </row>
    <row r="16602" spans="1:13" x14ac:dyDescent="0.25">
      <c r="A16602" t="s">
        <v>80</v>
      </c>
      <c r="B16602">
        <v>524</v>
      </c>
      <c r="C16602">
        <v>1898</v>
      </c>
      <c r="D16602">
        <v>0</v>
      </c>
      <c r="E16602">
        <v>0</v>
      </c>
      <c r="F16602" s="1"/>
      <c r="G16602" s="1"/>
      <c r="H16602" s="1"/>
      <c r="I16602" s="1"/>
      <c r="J16602" s="1"/>
      <c r="K16602" s="1"/>
      <c r="L16602" s="1"/>
      <c r="M16602" s="1"/>
    </row>
    <row r="16603" spans="1:13" x14ac:dyDescent="0.25">
      <c r="A16603" t="s">
        <v>80</v>
      </c>
      <c r="B16603">
        <v>524</v>
      </c>
      <c r="C16603">
        <v>1899</v>
      </c>
      <c r="D16603">
        <v>0</v>
      </c>
      <c r="E16603">
        <v>0</v>
      </c>
      <c r="F16603" s="1"/>
      <c r="G16603" s="1"/>
      <c r="H16603" s="1"/>
      <c r="I16603" s="1"/>
      <c r="J16603" s="1"/>
      <c r="K16603" s="1"/>
      <c r="L16603" s="1"/>
      <c r="M16603" s="1"/>
    </row>
    <row r="16604" spans="1:13" x14ac:dyDescent="0.25">
      <c r="A16604" t="s">
        <v>80</v>
      </c>
      <c r="B16604">
        <v>524</v>
      </c>
      <c r="C16604">
        <v>1900</v>
      </c>
      <c r="D16604">
        <v>0</v>
      </c>
      <c r="E16604">
        <v>0</v>
      </c>
      <c r="F16604" s="1"/>
      <c r="G16604" s="1"/>
      <c r="H16604" s="1"/>
      <c r="I16604" s="1"/>
      <c r="J16604" s="1"/>
      <c r="K16604" s="1"/>
      <c r="L16604" s="1"/>
      <c r="M16604" s="1"/>
    </row>
    <row r="16605" spans="1:13" x14ac:dyDescent="0.25">
      <c r="A16605" t="s">
        <v>80</v>
      </c>
      <c r="B16605">
        <v>524</v>
      </c>
      <c r="C16605">
        <v>1901</v>
      </c>
      <c r="D16605">
        <v>0</v>
      </c>
      <c r="E16605">
        <v>0</v>
      </c>
      <c r="F16605" s="1"/>
      <c r="G16605" s="1"/>
      <c r="H16605" s="1"/>
      <c r="I16605" s="1"/>
      <c r="J16605" s="1"/>
      <c r="K16605" s="1"/>
      <c r="L16605" s="1"/>
      <c r="M16605" s="1"/>
    </row>
    <row r="16606" spans="1:13" x14ac:dyDescent="0.25">
      <c r="A16606" t="s">
        <v>80</v>
      </c>
      <c r="B16606">
        <v>524</v>
      </c>
      <c r="C16606">
        <v>1902</v>
      </c>
      <c r="D16606">
        <v>0</v>
      </c>
      <c r="E16606">
        <v>0</v>
      </c>
      <c r="F16606" s="1"/>
      <c r="G16606" s="1"/>
      <c r="H16606" s="1"/>
      <c r="I16606" s="1"/>
      <c r="J16606" s="1"/>
      <c r="K16606" s="1"/>
      <c r="L16606" s="1"/>
      <c r="M16606" s="1"/>
    </row>
    <row r="16607" spans="1:13" x14ac:dyDescent="0.25">
      <c r="A16607" t="s">
        <v>80</v>
      </c>
      <c r="B16607">
        <v>524</v>
      </c>
      <c r="C16607">
        <v>1903</v>
      </c>
      <c r="D16607">
        <v>0</v>
      </c>
      <c r="E16607">
        <v>0</v>
      </c>
      <c r="F16607" s="1"/>
      <c r="G16607" s="1"/>
      <c r="H16607" s="1"/>
      <c r="I16607" s="1"/>
      <c r="J16607" s="1"/>
      <c r="K16607" s="1"/>
      <c r="L16607" s="1"/>
      <c r="M16607" s="1"/>
    </row>
    <row r="16608" spans="1:13" x14ac:dyDescent="0.25">
      <c r="A16608" t="s">
        <v>80</v>
      </c>
      <c r="B16608">
        <v>524</v>
      </c>
      <c r="C16608">
        <v>1904</v>
      </c>
      <c r="D16608">
        <v>0</v>
      </c>
      <c r="E16608">
        <v>0</v>
      </c>
      <c r="F16608" s="1"/>
      <c r="G16608" s="1"/>
      <c r="H16608" s="1"/>
      <c r="I16608" s="1"/>
      <c r="J16608" s="1"/>
      <c r="K16608" s="1"/>
      <c r="L16608" s="1"/>
      <c r="M16608" s="1"/>
    </row>
    <row r="16609" spans="1:13" x14ac:dyDescent="0.25">
      <c r="A16609" t="s">
        <v>80</v>
      </c>
      <c r="B16609">
        <v>524</v>
      </c>
      <c r="C16609">
        <v>1905</v>
      </c>
      <c r="D16609">
        <v>0</v>
      </c>
      <c r="E16609">
        <v>0</v>
      </c>
      <c r="F16609" s="1"/>
      <c r="G16609" s="1"/>
      <c r="H16609" s="1"/>
      <c r="I16609" s="1"/>
      <c r="J16609" s="1"/>
      <c r="K16609" s="1"/>
      <c r="L16609" s="1"/>
      <c r="M16609" s="1"/>
    </row>
    <row r="16610" spans="1:13" x14ac:dyDescent="0.25">
      <c r="A16610" t="s">
        <v>80</v>
      </c>
      <c r="B16610">
        <v>524</v>
      </c>
      <c r="C16610">
        <v>1906</v>
      </c>
      <c r="D16610">
        <v>0</v>
      </c>
      <c r="E16610">
        <v>0</v>
      </c>
      <c r="F16610" s="1"/>
      <c r="G16610" s="1"/>
      <c r="H16610" s="1"/>
      <c r="I16610" s="1"/>
      <c r="J16610" s="1"/>
      <c r="K16610" s="1"/>
      <c r="L16610" s="1"/>
      <c r="M16610" s="1"/>
    </row>
    <row r="16611" spans="1:13" x14ac:dyDescent="0.25">
      <c r="A16611" t="s">
        <v>80</v>
      </c>
      <c r="B16611">
        <v>524</v>
      </c>
      <c r="C16611">
        <v>1907</v>
      </c>
      <c r="D16611">
        <v>0</v>
      </c>
      <c r="E16611">
        <v>0</v>
      </c>
      <c r="F16611" s="1"/>
      <c r="G16611" s="1"/>
      <c r="H16611" s="1"/>
      <c r="I16611" s="1"/>
      <c r="J16611" s="1"/>
      <c r="K16611" s="1"/>
      <c r="L16611" s="1"/>
      <c r="M16611" s="1"/>
    </row>
    <row r="16612" spans="1:13" x14ac:dyDescent="0.25">
      <c r="A16612" t="s">
        <v>80</v>
      </c>
      <c r="B16612">
        <v>524</v>
      </c>
      <c r="C16612">
        <v>1908</v>
      </c>
      <c r="D16612">
        <v>0</v>
      </c>
      <c r="E16612">
        <v>0</v>
      </c>
      <c r="F16612" s="1"/>
      <c r="G16612" s="1"/>
      <c r="H16612" s="1"/>
      <c r="I16612" s="1"/>
      <c r="J16612" s="1"/>
      <c r="K16612" s="1"/>
      <c r="L16612" s="1"/>
      <c r="M16612" s="1"/>
    </row>
    <row r="16613" spans="1:13" x14ac:dyDescent="0.25">
      <c r="A16613" t="s">
        <v>80</v>
      </c>
      <c r="B16613">
        <v>524</v>
      </c>
      <c r="C16613">
        <v>1909</v>
      </c>
      <c r="D16613">
        <v>0</v>
      </c>
      <c r="E16613">
        <v>0</v>
      </c>
      <c r="F16613" s="1"/>
      <c r="G16613" s="1"/>
      <c r="H16613" s="1"/>
      <c r="I16613" s="1"/>
      <c r="J16613" s="1"/>
      <c r="K16613" s="1"/>
      <c r="L16613" s="1"/>
      <c r="M16613" s="1"/>
    </row>
    <row r="16614" spans="1:13" x14ac:dyDescent="0.25">
      <c r="A16614" t="s">
        <v>80</v>
      </c>
      <c r="B16614">
        <v>524</v>
      </c>
      <c r="C16614">
        <v>1910</v>
      </c>
      <c r="D16614">
        <v>0</v>
      </c>
      <c r="E16614">
        <v>0</v>
      </c>
      <c r="F16614" s="1"/>
      <c r="G16614" s="1"/>
      <c r="H16614" s="1"/>
      <c r="I16614" s="1"/>
      <c r="J16614" s="1"/>
      <c r="K16614" s="1"/>
      <c r="L16614" s="1"/>
      <c r="M16614" s="1"/>
    </row>
    <row r="16615" spans="1:13" x14ac:dyDescent="0.25">
      <c r="A16615" t="s">
        <v>80</v>
      </c>
      <c r="B16615">
        <v>524</v>
      </c>
      <c r="C16615">
        <v>1911</v>
      </c>
      <c r="D16615">
        <v>0</v>
      </c>
      <c r="E16615">
        <v>0</v>
      </c>
      <c r="F16615" s="1"/>
      <c r="G16615" s="1"/>
      <c r="H16615" s="1"/>
      <c r="I16615" s="1"/>
      <c r="J16615" s="1"/>
      <c r="K16615" s="1"/>
      <c r="L16615" s="1"/>
      <c r="M16615" s="1"/>
    </row>
    <row r="16616" spans="1:13" x14ac:dyDescent="0.25">
      <c r="A16616" t="s">
        <v>80</v>
      </c>
      <c r="B16616">
        <v>524</v>
      </c>
      <c r="C16616">
        <v>1912</v>
      </c>
      <c r="D16616">
        <v>0</v>
      </c>
      <c r="E16616">
        <v>0</v>
      </c>
      <c r="F16616" s="1"/>
      <c r="G16616" s="1"/>
      <c r="H16616" s="1"/>
      <c r="I16616" s="1"/>
      <c r="J16616" s="1"/>
      <c r="K16616" s="1"/>
      <c r="L16616" s="1"/>
      <c r="M16616" s="1"/>
    </row>
    <row r="16617" spans="1:13" x14ac:dyDescent="0.25">
      <c r="A16617" t="s">
        <v>80</v>
      </c>
      <c r="B16617">
        <v>524</v>
      </c>
      <c r="C16617">
        <v>1913</v>
      </c>
      <c r="D16617">
        <v>0</v>
      </c>
      <c r="E16617">
        <v>0</v>
      </c>
      <c r="F16617" s="1"/>
      <c r="G16617" s="1"/>
      <c r="H16617" s="1"/>
      <c r="I16617" s="1"/>
      <c r="J16617" s="1"/>
      <c r="K16617" s="1"/>
      <c r="L16617" s="1"/>
      <c r="M16617" s="1"/>
    </row>
    <row r="16618" spans="1:13" x14ac:dyDescent="0.25">
      <c r="A16618" t="s">
        <v>80</v>
      </c>
      <c r="B16618">
        <v>524</v>
      </c>
      <c r="C16618">
        <v>1914</v>
      </c>
      <c r="D16618">
        <v>0</v>
      </c>
      <c r="E16618">
        <v>0</v>
      </c>
      <c r="F16618" s="1"/>
      <c r="G16618" s="1"/>
      <c r="H16618" s="1"/>
      <c r="I16618" s="1"/>
      <c r="J16618" s="1"/>
      <c r="K16618" s="1"/>
      <c r="L16618" s="1"/>
      <c r="M16618" s="1"/>
    </row>
    <row r="16619" spans="1:13" x14ac:dyDescent="0.25">
      <c r="A16619" t="s">
        <v>80</v>
      </c>
      <c r="B16619">
        <v>524</v>
      </c>
      <c r="C16619">
        <v>1915</v>
      </c>
      <c r="D16619">
        <v>0</v>
      </c>
      <c r="E16619">
        <v>0</v>
      </c>
      <c r="F16619" s="1"/>
      <c r="G16619" s="1"/>
      <c r="H16619" s="1"/>
      <c r="I16619" s="1"/>
      <c r="J16619" s="1"/>
      <c r="K16619" s="1"/>
      <c r="L16619" s="1"/>
      <c r="M16619" s="1"/>
    </row>
    <row r="16620" spans="1:13" x14ac:dyDescent="0.25">
      <c r="A16620" t="s">
        <v>80</v>
      </c>
      <c r="B16620">
        <v>524</v>
      </c>
      <c r="C16620">
        <v>1916</v>
      </c>
      <c r="D16620">
        <v>0</v>
      </c>
      <c r="E16620">
        <v>0</v>
      </c>
      <c r="F16620" s="1"/>
      <c r="G16620" s="1"/>
      <c r="H16620" s="1"/>
      <c r="I16620" s="1"/>
      <c r="J16620" s="1"/>
      <c r="K16620" s="1"/>
      <c r="L16620" s="1"/>
      <c r="M16620" s="1"/>
    </row>
    <row r="16621" spans="1:13" x14ac:dyDescent="0.25">
      <c r="A16621" t="s">
        <v>80</v>
      </c>
      <c r="B16621">
        <v>524</v>
      </c>
      <c r="C16621">
        <v>1917</v>
      </c>
      <c r="D16621">
        <v>0</v>
      </c>
      <c r="E16621">
        <v>0</v>
      </c>
      <c r="F16621" s="1"/>
      <c r="G16621" s="1"/>
      <c r="H16621" s="1"/>
      <c r="I16621" s="1"/>
      <c r="J16621" s="1"/>
      <c r="K16621" s="1"/>
      <c r="L16621" s="1"/>
      <c r="M16621" s="1"/>
    </row>
    <row r="16622" spans="1:13" x14ac:dyDescent="0.25">
      <c r="A16622" t="s">
        <v>80</v>
      </c>
      <c r="B16622">
        <v>524</v>
      </c>
      <c r="C16622">
        <v>1918</v>
      </c>
      <c r="D16622">
        <v>0</v>
      </c>
      <c r="E16622">
        <v>0</v>
      </c>
      <c r="F16622" s="1"/>
      <c r="G16622" s="1"/>
      <c r="H16622" s="1"/>
      <c r="I16622" s="1"/>
      <c r="J16622" s="1"/>
      <c r="K16622" s="1"/>
      <c r="L16622" s="1"/>
      <c r="M16622" s="1"/>
    </row>
    <row r="16623" spans="1:13" x14ac:dyDescent="0.25">
      <c r="A16623" t="s">
        <v>80</v>
      </c>
      <c r="B16623">
        <v>524</v>
      </c>
      <c r="C16623">
        <v>1919</v>
      </c>
      <c r="D16623">
        <v>0</v>
      </c>
      <c r="E16623">
        <v>0</v>
      </c>
      <c r="F16623" s="1"/>
      <c r="G16623" s="1"/>
      <c r="H16623" s="1"/>
      <c r="I16623" s="1"/>
      <c r="J16623" s="1"/>
      <c r="K16623" s="1"/>
      <c r="L16623" s="1"/>
      <c r="M16623" s="1"/>
    </row>
    <row r="16624" spans="1:13" x14ac:dyDescent="0.25">
      <c r="A16624" t="s">
        <v>80</v>
      </c>
      <c r="B16624">
        <v>524</v>
      </c>
      <c r="C16624">
        <v>1920</v>
      </c>
      <c r="D16624">
        <v>0</v>
      </c>
      <c r="E16624">
        <v>0</v>
      </c>
      <c r="F16624" s="1"/>
      <c r="G16624" s="1"/>
      <c r="H16624" s="1"/>
      <c r="I16624" s="1"/>
      <c r="J16624" s="1"/>
      <c r="K16624" s="1"/>
      <c r="L16624" s="1"/>
      <c r="M16624" s="1"/>
    </row>
    <row r="16625" spans="1:13" x14ac:dyDescent="0.25">
      <c r="A16625" t="s">
        <v>80</v>
      </c>
      <c r="B16625">
        <v>524</v>
      </c>
      <c r="C16625">
        <v>1921</v>
      </c>
      <c r="D16625">
        <v>0</v>
      </c>
      <c r="E16625">
        <v>0</v>
      </c>
      <c r="F16625" s="1"/>
      <c r="G16625" s="1"/>
      <c r="H16625" s="1"/>
      <c r="I16625" s="1"/>
      <c r="J16625" s="1"/>
      <c r="K16625" s="1"/>
      <c r="L16625" s="1"/>
      <c r="M16625" s="1"/>
    </row>
    <row r="16626" spans="1:13" x14ac:dyDescent="0.25">
      <c r="A16626" t="s">
        <v>80</v>
      </c>
      <c r="B16626">
        <v>524</v>
      </c>
      <c r="C16626">
        <v>1922</v>
      </c>
      <c r="D16626">
        <v>0</v>
      </c>
      <c r="E16626">
        <v>0</v>
      </c>
      <c r="F16626" s="1"/>
      <c r="G16626" s="1"/>
      <c r="H16626" s="1"/>
      <c r="I16626" s="1"/>
      <c r="J16626" s="1"/>
      <c r="K16626" s="1"/>
      <c r="L16626" s="1"/>
      <c r="M16626" s="1"/>
    </row>
    <row r="16627" spans="1:13" x14ac:dyDescent="0.25">
      <c r="A16627" t="s">
        <v>80</v>
      </c>
      <c r="B16627">
        <v>524</v>
      </c>
      <c r="C16627">
        <v>1923</v>
      </c>
      <c r="D16627">
        <v>0</v>
      </c>
      <c r="E16627">
        <v>0</v>
      </c>
      <c r="F16627" s="1"/>
      <c r="G16627" s="1"/>
      <c r="H16627" s="1"/>
      <c r="I16627" s="1"/>
      <c r="J16627" s="1"/>
      <c r="K16627" s="1"/>
      <c r="L16627" s="1"/>
      <c r="M16627" s="1"/>
    </row>
    <row r="16628" spans="1:13" x14ac:dyDescent="0.25">
      <c r="A16628" t="s">
        <v>80</v>
      </c>
      <c r="B16628">
        <v>524</v>
      </c>
      <c r="C16628">
        <v>1924</v>
      </c>
      <c r="D16628">
        <v>0</v>
      </c>
      <c r="E16628">
        <v>0</v>
      </c>
      <c r="F16628" s="1"/>
      <c r="G16628" s="1"/>
      <c r="H16628" s="1"/>
      <c r="I16628" s="1"/>
      <c r="J16628" s="1"/>
      <c r="K16628" s="1"/>
      <c r="L16628" s="1"/>
      <c r="M16628" s="1"/>
    </row>
    <row r="16629" spans="1:13" x14ac:dyDescent="0.25">
      <c r="A16629" t="s">
        <v>80</v>
      </c>
      <c r="B16629">
        <v>524</v>
      </c>
      <c r="C16629">
        <v>1925</v>
      </c>
      <c r="D16629">
        <v>0</v>
      </c>
      <c r="E16629">
        <v>0</v>
      </c>
      <c r="F16629" s="1"/>
      <c r="G16629" s="1"/>
      <c r="H16629" s="1"/>
      <c r="I16629" s="1"/>
      <c r="J16629" s="1"/>
      <c r="K16629" s="1"/>
      <c r="L16629" s="1"/>
      <c r="M16629" s="1"/>
    </row>
    <row r="16630" spans="1:13" x14ac:dyDescent="0.25">
      <c r="A16630" t="s">
        <v>80</v>
      </c>
      <c r="B16630">
        <v>524</v>
      </c>
      <c r="C16630">
        <v>1926</v>
      </c>
      <c r="D16630">
        <v>0</v>
      </c>
      <c r="E16630">
        <v>0</v>
      </c>
      <c r="F16630" s="1"/>
      <c r="G16630" s="1"/>
      <c r="H16630" s="1"/>
      <c r="I16630" s="1"/>
      <c r="J16630" s="1"/>
      <c r="K16630" s="1"/>
      <c r="L16630" s="1"/>
      <c r="M16630" s="1"/>
    </row>
    <row r="16631" spans="1:13" x14ac:dyDescent="0.25">
      <c r="A16631" t="s">
        <v>80</v>
      </c>
      <c r="B16631">
        <v>524</v>
      </c>
      <c r="C16631">
        <v>1927</v>
      </c>
      <c r="D16631">
        <v>0</v>
      </c>
      <c r="E16631">
        <v>0</v>
      </c>
      <c r="F16631" s="1"/>
      <c r="G16631" s="1"/>
      <c r="H16631" s="1"/>
      <c r="I16631" s="1"/>
      <c r="J16631" s="1"/>
      <c r="K16631" s="1"/>
      <c r="L16631" s="1"/>
      <c r="M16631" s="1"/>
    </row>
    <row r="16632" spans="1:13" x14ac:dyDescent="0.25">
      <c r="A16632" t="s">
        <v>80</v>
      </c>
      <c r="B16632">
        <v>524</v>
      </c>
      <c r="C16632">
        <v>1928</v>
      </c>
      <c r="D16632">
        <v>0</v>
      </c>
      <c r="E16632">
        <v>0</v>
      </c>
      <c r="F16632" s="1"/>
      <c r="G16632" s="1"/>
      <c r="H16632" s="1"/>
      <c r="I16632" s="1"/>
      <c r="J16632" s="1"/>
      <c r="K16632" s="1"/>
      <c r="L16632" s="1"/>
      <c r="M16632" s="1"/>
    </row>
    <row r="16633" spans="1:13" x14ac:dyDescent="0.25">
      <c r="A16633" t="s">
        <v>80</v>
      </c>
      <c r="B16633">
        <v>524</v>
      </c>
      <c r="C16633">
        <v>1929</v>
      </c>
      <c r="D16633">
        <v>0</v>
      </c>
      <c r="E16633">
        <v>0</v>
      </c>
      <c r="F16633" s="1"/>
      <c r="G16633" s="1"/>
      <c r="H16633" s="1"/>
      <c r="I16633" s="1"/>
      <c r="J16633" s="1"/>
      <c r="K16633" s="1"/>
      <c r="L16633" s="1"/>
      <c r="M16633" s="1"/>
    </row>
    <row r="16634" spans="1:13" x14ac:dyDescent="0.25">
      <c r="A16634" t="s">
        <v>80</v>
      </c>
      <c r="B16634">
        <v>524</v>
      </c>
      <c r="C16634">
        <v>1930</v>
      </c>
      <c r="D16634">
        <v>0</v>
      </c>
      <c r="E16634">
        <v>0</v>
      </c>
      <c r="F16634" s="1"/>
      <c r="G16634" s="1"/>
      <c r="H16634" s="1"/>
      <c r="I16634" s="1"/>
      <c r="J16634" s="1"/>
      <c r="K16634" s="1"/>
      <c r="L16634" s="1"/>
      <c r="M16634" s="1"/>
    </row>
    <row r="16635" spans="1:13" x14ac:dyDescent="0.25">
      <c r="A16635" t="s">
        <v>80</v>
      </c>
      <c r="B16635">
        <v>524</v>
      </c>
      <c r="C16635">
        <v>1931</v>
      </c>
      <c r="D16635">
        <v>0</v>
      </c>
      <c r="E16635">
        <v>0</v>
      </c>
      <c r="F16635" s="1"/>
      <c r="G16635" s="1"/>
      <c r="H16635" s="1"/>
      <c r="I16635" s="1"/>
      <c r="J16635" s="1"/>
      <c r="K16635" s="1"/>
      <c r="L16635" s="1"/>
      <c r="M16635" s="1"/>
    </row>
    <row r="16636" spans="1:13" x14ac:dyDescent="0.25">
      <c r="A16636" t="s">
        <v>80</v>
      </c>
      <c r="B16636">
        <v>524</v>
      </c>
      <c r="C16636">
        <v>1932</v>
      </c>
      <c r="D16636">
        <v>0</v>
      </c>
      <c r="E16636">
        <v>0</v>
      </c>
      <c r="F16636" s="1"/>
      <c r="G16636" s="1"/>
      <c r="H16636" s="1"/>
      <c r="I16636" s="1"/>
      <c r="J16636" s="1"/>
      <c r="K16636" s="1"/>
      <c r="L16636" s="1"/>
      <c r="M16636" s="1"/>
    </row>
    <row r="16637" spans="1:13" x14ac:dyDescent="0.25">
      <c r="A16637" t="s">
        <v>80</v>
      </c>
      <c r="B16637">
        <v>524</v>
      </c>
      <c r="C16637">
        <v>1933</v>
      </c>
      <c r="D16637">
        <v>0</v>
      </c>
      <c r="E16637">
        <v>0</v>
      </c>
      <c r="F16637" s="1"/>
      <c r="G16637" s="1"/>
      <c r="H16637" s="1"/>
      <c r="I16637" s="1"/>
      <c r="J16637" s="1"/>
      <c r="K16637" s="1"/>
      <c r="L16637" s="1"/>
      <c r="M16637" s="1"/>
    </row>
    <row r="16638" spans="1:13" x14ac:dyDescent="0.25">
      <c r="A16638" t="s">
        <v>80</v>
      </c>
      <c r="B16638">
        <v>524</v>
      </c>
      <c r="C16638">
        <v>1934</v>
      </c>
      <c r="D16638">
        <v>0</v>
      </c>
      <c r="E16638">
        <v>0</v>
      </c>
      <c r="F16638" s="1"/>
      <c r="G16638" s="1"/>
      <c r="H16638" s="1"/>
      <c r="I16638" s="1"/>
      <c r="J16638" s="1"/>
      <c r="K16638" s="1"/>
      <c r="L16638" s="1"/>
      <c r="M16638" s="1"/>
    </row>
    <row r="16639" spans="1:13" x14ac:dyDescent="0.25">
      <c r="A16639" t="s">
        <v>80</v>
      </c>
      <c r="B16639">
        <v>524</v>
      </c>
      <c r="C16639">
        <v>1935</v>
      </c>
      <c r="D16639">
        <v>0</v>
      </c>
      <c r="E16639">
        <v>0</v>
      </c>
      <c r="F16639" s="1"/>
      <c r="G16639" s="1"/>
      <c r="H16639" s="1"/>
      <c r="I16639" s="1"/>
      <c r="J16639" s="1"/>
      <c r="K16639" s="1"/>
      <c r="L16639" s="1"/>
      <c r="M16639" s="1"/>
    </row>
    <row r="16640" spans="1:13" x14ac:dyDescent="0.25">
      <c r="A16640" t="s">
        <v>80</v>
      </c>
      <c r="B16640">
        <v>524</v>
      </c>
      <c r="C16640">
        <v>1936</v>
      </c>
      <c r="D16640">
        <v>0</v>
      </c>
      <c r="E16640">
        <v>0</v>
      </c>
      <c r="F16640" s="1"/>
      <c r="G16640" s="1"/>
      <c r="H16640" s="1"/>
      <c r="I16640" s="1"/>
      <c r="J16640" s="1"/>
      <c r="K16640" s="1"/>
      <c r="L16640" s="1"/>
      <c r="M16640" s="1"/>
    </row>
    <row r="16641" spans="1:13" x14ac:dyDescent="0.25">
      <c r="A16641" t="s">
        <v>80</v>
      </c>
      <c r="B16641">
        <v>524</v>
      </c>
      <c r="C16641">
        <v>1937</v>
      </c>
      <c r="D16641">
        <v>0</v>
      </c>
      <c r="E16641">
        <v>0</v>
      </c>
      <c r="F16641" s="1"/>
      <c r="G16641" s="1"/>
      <c r="H16641" s="1"/>
      <c r="I16641" s="1"/>
      <c r="J16641" s="1"/>
      <c r="K16641" s="1"/>
      <c r="L16641" s="1"/>
      <c r="M16641" s="1"/>
    </row>
    <row r="16642" spans="1:13" x14ac:dyDescent="0.25">
      <c r="A16642" t="s">
        <v>80</v>
      </c>
      <c r="B16642">
        <v>524</v>
      </c>
      <c r="C16642">
        <v>1938</v>
      </c>
      <c r="D16642">
        <v>0</v>
      </c>
      <c r="E16642">
        <v>0</v>
      </c>
      <c r="F16642" s="1"/>
      <c r="G16642" s="1"/>
      <c r="H16642" s="1"/>
      <c r="I16642" s="1"/>
      <c r="J16642" s="1"/>
      <c r="K16642" s="1"/>
      <c r="L16642" s="1"/>
      <c r="M16642" s="1"/>
    </row>
    <row r="16643" spans="1:13" x14ac:dyDescent="0.25">
      <c r="A16643" t="s">
        <v>80</v>
      </c>
      <c r="B16643">
        <v>524</v>
      </c>
      <c r="C16643">
        <v>1939</v>
      </c>
      <c r="D16643">
        <v>0</v>
      </c>
      <c r="E16643">
        <v>0</v>
      </c>
      <c r="F16643" s="1"/>
      <c r="G16643" s="1"/>
      <c r="H16643" s="1"/>
      <c r="I16643" s="1"/>
      <c r="J16643" s="1"/>
      <c r="K16643" s="1"/>
      <c r="L16643" s="1"/>
      <c r="M16643" s="1"/>
    </row>
    <row r="16644" spans="1:13" x14ac:dyDescent="0.25">
      <c r="A16644" t="s">
        <v>80</v>
      </c>
      <c r="B16644">
        <v>524</v>
      </c>
      <c r="C16644">
        <v>1940</v>
      </c>
      <c r="D16644">
        <v>0</v>
      </c>
      <c r="E16644">
        <v>0</v>
      </c>
      <c r="F16644" s="1"/>
      <c r="G16644" s="1"/>
      <c r="H16644" s="1"/>
      <c r="I16644" s="1"/>
      <c r="J16644" s="1"/>
      <c r="K16644" s="1"/>
      <c r="L16644" s="1"/>
      <c r="M16644" s="1"/>
    </row>
    <row r="16645" spans="1:13" x14ac:dyDescent="0.25">
      <c r="A16645" t="s">
        <v>80</v>
      </c>
      <c r="B16645">
        <v>524</v>
      </c>
      <c r="C16645">
        <v>1941</v>
      </c>
      <c r="D16645">
        <v>0</v>
      </c>
      <c r="E16645">
        <v>0</v>
      </c>
      <c r="F16645" s="1"/>
      <c r="G16645" s="1"/>
      <c r="H16645" s="1"/>
      <c r="I16645" s="1"/>
      <c r="J16645" s="1"/>
      <c r="K16645" s="1"/>
      <c r="L16645" s="1"/>
      <c r="M16645" s="1"/>
    </row>
    <row r="16646" spans="1:13" x14ac:dyDescent="0.25">
      <c r="A16646" t="s">
        <v>80</v>
      </c>
      <c r="B16646">
        <v>524</v>
      </c>
      <c r="C16646">
        <v>1942</v>
      </c>
      <c r="D16646">
        <v>0</v>
      </c>
      <c r="E16646">
        <v>0</v>
      </c>
      <c r="F16646" s="1"/>
      <c r="G16646" s="1"/>
      <c r="H16646" s="1"/>
      <c r="I16646" s="1"/>
      <c r="J16646" s="1"/>
      <c r="K16646" s="1"/>
      <c r="L16646" s="1"/>
      <c r="M16646" s="1"/>
    </row>
    <row r="16647" spans="1:13" x14ac:dyDescent="0.25">
      <c r="A16647" t="s">
        <v>80</v>
      </c>
      <c r="B16647">
        <v>524</v>
      </c>
      <c r="C16647">
        <v>1943</v>
      </c>
      <c r="D16647">
        <v>0</v>
      </c>
      <c r="E16647">
        <v>0</v>
      </c>
      <c r="F16647" s="1"/>
      <c r="G16647" s="1"/>
      <c r="H16647" s="1"/>
      <c r="I16647" s="1"/>
      <c r="J16647" s="1"/>
      <c r="K16647" s="1"/>
      <c r="L16647" s="1"/>
      <c r="M16647" s="1"/>
    </row>
    <row r="16648" spans="1:13" x14ac:dyDescent="0.25">
      <c r="A16648" t="s">
        <v>80</v>
      </c>
      <c r="B16648">
        <v>524</v>
      </c>
      <c r="C16648">
        <v>1944</v>
      </c>
      <c r="D16648">
        <v>0</v>
      </c>
      <c r="E16648">
        <v>0</v>
      </c>
      <c r="F16648" s="1"/>
      <c r="G16648" s="1"/>
      <c r="H16648" s="1"/>
      <c r="I16648" s="1"/>
      <c r="J16648" s="1"/>
      <c r="K16648" s="1"/>
      <c r="L16648" s="1"/>
      <c r="M16648" s="1"/>
    </row>
    <row r="16649" spans="1:13" x14ac:dyDescent="0.25">
      <c r="A16649" t="s">
        <v>80</v>
      </c>
      <c r="B16649">
        <v>524</v>
      </c>
      <c r="C16649">
        <v>1945</v>
      </c>
      <c r="D16649">
        <v>0</v>
      </c>
      <c r="E16649">
        <v>0</v>
      </c>
      <c r="F16649" s="1"/>
      <c r="G16649" s="1"/>
      <c r="H16649" s="1"/>
      <c r="I16649" s="1"/>
      <c r="J16649" s="1"/>
      <c r="K16649" s="1"/>
      <c r="L16649" s="1"/>
      <c r="M16649" s="1"/>
    </row>
    <row r="16650" spans="1:13" x14ac:dyDescent="0.25">
      <c r="A16650" t="s">
        <v>80</v>
      </c>
      <c r="B16650">
        <v>524</v>
      </c>
      <c r="C16650">
        <v>1946</v>
      </c>
      <c r="D16650">
        <v>0</v>
      </c>
      <c r="E16650">
        <v>0</v>
      </c>
      <c r="F16650" s="1"/>
      <c r="G16650" s="1"/>
      <c r="H16650" s="1"/>
      <c r="I16650" s="1"/>
      <c r="J16650" s="1"/>
      <c r="K16650" s="1"/>
      <c r="L16650" s="1"/>
      <c r="M16650" s="1"/>
    </row>
    <row r="16651" spans="1:13" x14ac:dyDescent="0.25">
      <c r="A16651" t="s">
        <v>80</v>
      </c>
      <c r="B16651">
        <v>524</v>
      </c>
      <c r="C16651">
        <v>1947</v>
      </c>
      <c r="D16651">
        <v>0</v>
      </c>
      <c r="E16651">
        <v>0</v>
      </c>
      <c r="F16651" s="1"/>
      <c r="G16651" s="1"/>
      <c r="H16651" s="1"/>
      <c r="I16651" s="1"/>
      <c r="J16651" s="1"/>
      <c r="K16651" s="1"/>
      <c r="L16651" s="1"/>
      <c r="M16651" s="1"/>
    </row>
    <row r="16652" spans="1:13" x14ac:dyDescent="0.25">
      <c r="A16652" t="s">
        <v>80</v>
      </c>
      <c r="B16652">
        <v>524</v>
      </c>
      <c r="C16652">
        <v>1948</v>
      </c>
      <c r="D16652">
        <v>0</v>
      </c>
      <c r="E16652">
        <v>0</v>
      </c>
      <c r="F16652" s="1"/>
      <c r="G16652" s="1"/>
      <c r="H16652" s="1"/>
      <c r="I16652" s="1"/>
      <c r="J16652" s="1"/>
      <c r="K16652" s="1"/>
      <c r="L16652" s="1"/>
      <c r="M16652" s="1"/>
    </row>
    <row r="16653" spans="1:13" x14ac:dyDescent="0.25">
      <c r="A16653" t="s">
        <v>80</v>
      </c>
      <c r="B16653">
        <v>524</v>
      </c>
      <c r="C16653">
        <v>1949</v>
      </c>
      <c r="D16653">
        <v>0</v>
      </c>
      <c r="E16653">
        <v>0</v>
      </c>
      <c r="F16653" s="1"/>
      <c r="G16653" s="1"/>
      <c r="H16653" s="1"/>
      <c r="I16653" s="1"/>
      <c r="J16653" s="1"/>
      <c r="K16653" s="1"/>
      <c r="L16653" s="1"/>
      <c r="M16653" s="1"/>
    </row>
    <row r="16654" spans="1:13" x14ac:dyDescent="0.25">
      <c r="A16654" t="s">
        <v>80</v>
      </c>
      <c r="B16654">
        <v>524</v>
      </c>
      <c r="C16654">
        <v>1950</v>
      </c>
      <c r="D16654">
        <v>0</v>
      </c>
      <c r="E16654">
        <v>0</v>
      </c>
      <c r="F16654" s="1"/>
      <c r="G16654" s="1"/>
      <c r="H16654" s="1"/>
      <c r="I16654" s="1"/>
      <c r="J16654" s="1"/>
      <c r="K16654" s="1"/>
      <c r="L16654" s="1"/>
      <c r="M16654" s="1"/>
    </row>
    <row r="16655" spans="1:13" x14ac:dyDescent="0.25">
      <c r="A16655" t="s">
        <v>80</v>
      </c>
      <c r="B16655">
        <v>524</v>
      </c>
      <c r="C16655">
        <v>1951</v>
      </c>
      <c r="D16655">
        <v>0</v>
      </c>
      <c r="E16655">
        <v>0</v>
      </c>
      <c r="F16655" s="1"/>
      <c r="G16655" s="1"/>
      <c r="H16655" s="1"/>
      <c r="I16655" s="1"/>
      <c r="J16655" s="1"/>
      <c r="K16655" s="1"/>
      <c r="L16655" s="1"/>
      <c r="M16655" s="1"/>
    </row>
    <row r="16656" spans="1:13" x14ac:dyDescent="0.25">
      <c r="A16656" t="s">
        <v>80</v>
      </c>
      <c r="B16656">
        <v>524</v>
      </c>
      <c r="C16656">
        <v>1952</v>
      </c>
      <c r="D16656">
        <v>0</v>
      </c>
      <c r="E16656">
        <v>0</v>
      </c>
      <c r="F16656" s="1"/>
      <c r="G16656" s="1"/>
      <c r="H16656" s="1"/>
      <c r="I16656" s="1"/>
      <c r="J16656" s="1"/>
      <c r="K16656" s="1"/>
      <c r="L16656" s="1"/>
      <c r="M16656" s="1"/>
    </row>
    <row r="16657" spans="1:13" x14ac:dyDescent="0.25">
      <c r="A16657" t="s">
        <v>80</v>
      </c>
      <c r="B16657">
        <v>524</v>
      </c>
      <c r="C16657">
        <v>1953</v>
      </c>
      <c r="D16657">
        <v>0</v>
      </c>
      <c r="E16657">
        <v>0</v>
      </c>
      <c r="F16657" s="1"/>
      <c r="G16657" s="1"/>
      <c r="H16657" s="1"/>
      <c r="I16657" s="1"/>
      <c r="J16657" s="1"/>
      <c r="K16657" s="1"/>
      <c r="L16657" s="1"/>
      <c r="M16657" s="1"/>
    </row>
    <row r="16658" spans="1:13" x14ac:dyDescent="0.25">
      <c r="A16658" t="s">
        <v>80</v>
      </c>
      <c r="B16658">
        <v>524</v>
      </c>
      <c r="C16658">
        <v>1954</v>
      </c>
      <c r="D16658">
        <v>0</v>
      </c>
      <c r="E16658">
        <v>0</v>
      </c>
      <c r="F16658" s="1"/>
      <c r="G16658" s="1"/>
      <c r="H16658" s="1"/>
      <c r="I16658" s="1"/>
      <c r="J16658" s="1"/>
      <c r="K16658" s="1"/>
      <c r="L16658" s="1"/>
      <c r="M16658" s="1"/>
    </row>
    <row r="16659" spans="1:13" x14ac:dyDescent="0.25">
      <c r="A16659" t="s">
        <v>80</v>
      </c>
      <c r="B16659">
        <v>524</v>
      </c>
      <c r="C16659">
        <v>1955</v>
      </c>
      <c r="D16659">
        <v>0</v>
      </c>
      <c r="E16659">
        <v>0</v>
      </c>
      <c r="F16659" s="1"/>
      <c r="G16659" s="1"/>
      <c r="H16659" s="1"/>
      <c r="I16659" s="1"/>
      <c r="J16659" s="1"/>
      <c r="K16659" s="1"/>
      <c r="L16659" s="1"/>
      <c r="M16659" s="1"/>
    </row>
    <row r="16660" spans="1:13" x14ac:dyDescent="0.25">
      <c r="A16660" t="s">
        <v>80</v>
      </c>
      <c r="B16660">
        <v>524</v>
      </c>
      <c r="C16660">
        <v>1956</v>
      </c>
      <c r="D16660">
        <v>0</v>
      </c>
      <c r="E16660">
        <v>0</v>
      </c>
      <c r="F16660" s="1"/>
      <c r="G16660" s="1"/>
      <c r="H16660" s="1"/>
      <c r="I16660" s="1"/>
      <c r="J16660" s="1"/>
      <c r="K16660" s="1"/>
      <c r="L16660" s="1"/>
      <c r="M16660" s="1"/>
    </row>
    <row r="16661" spans="1:13" x14ac:dyDescent="0.25">
      <c r="A16661" t="s">
        <v>80</v>
      </c>
      <c r="B16661">
        <v>524</v>
      </c>
      <c r="C16661">
        <v>1957</v>
      </c>
      <c r="D16661">
        <v>0</v>
      </c>
      <c r="E16661">
        <v>0</v>
      </c>
      <c r="F16661" s="1"/>
      <c r="G16661" s="1"/>
      <c r="H16661" s="1"/>
      <c r="I16661" s="1"/>
      <c r="J16661" s="1"/>
      <c r="K16661" s="1"/>
      <c r="L16661" s="1"/>
      <c r="M16661" s="1"/>
    </row>
    <row r="16662" spans="1:13" x14ac:dyDescent="0.25">
      <c r="A16662" t="s">
        <v>80</v>
      </c>
      <c r="B16662">
        <v>524</v>
      </c>
      <c r="C16662">
        <v>1958</v>
      </c>
      <c r="D16662">
        <v>0</v>
      </c>
      <c r="E16662">
        <v>0</v>
      </c>
      <c r="F16662" s="1"/>
      <c r="G16662" s="1"/>
      <c r="H16662" s="1"/>
      <c r="I16662" s="1"/>
      <c r="J16662" s="1"/>
      <c r="K16662" s="1"/>
      <c r="L16662" s="1"/>
      <c r="M16662" s="1"/>
    </row>
    <row r="16663" spans="1:13" x14ac:dyDescent="0.25">
      <c r="A16663" t="s">
        <v>80</v>
      </c>
      <c r="B16663">
        <v>524</v>
      </c>
      <c r="C16663">
        <v>1959</v>
      </c>
      <c r="D16663">
        <v>0</v>
      </c>
      <c r="E16663">
        <v>0</v>
      </c>
      <c r="F16663" s="1"/>
      <c r="G16663" s="1"/>
      <c r="H16663" s="1"/>
      <c r="I16663" s="1"/>
      <c r="J16663" s="1"/>
      <c r="K16663" s="1"/>
      <c r="L16663" s="1"/>
      <c r="M16663" s="1"/>
    </row>
    <row r="16664" spans="1:13" x14ac:dyDescent="0.25">
      <c r="A16664" t="s">
        <v>80</v>
      </c>
      <c r="B16664">
        <v>524</v>
      </c>
      <c r="C16664">
        <v>1960</v>
      </c>
      <c r="D16664">
        <v>0</v>
      </c>
      <c r="E16664">
        <v>0</v>
      </c>
      <c r="F16664" s="1"/>
      <c r="G16664" s="1"/>
      <c r="H16664" s="1"/>
      <c r="I16664" s="1"/>
      <c r="J16664" s="1"/>
      <c r="K16664" s="1"/>
      <c r="L16664" s="1"/>
      <c r="M16664" s="1"/>
    </row>
    <row r="16665" spans="1:13" x14ac:dyDescent="0.25">
      <c r="A16665" t="s">
        <v>80</v>
      </c>
      <c r="B16665">
        <v>524</v>
      </c>
      <c r="C16665">
        <v>1961</v>
      </c>
      <c r="D16665">
        <v>0</v>
      </c>
      <c r="E16665">
        <v>0</v>
      </c>
      <c r="F16665" s="1"/>
      <c r="G16665" s="1"/>
      <c r="H16665" s="1"/>
      <c r="I16665" s="1"/>
      <c r="J16665" s="1"/>
      <c r="K16665" s="1"/>
      <c r="L16665" s="1"/>
      <c r="M16665" s="1"/>
    </row>
    <row r="16666" spans="1:13" x14ac:dyDescent="0.25">
      <c r="A16666" t="s">
        <v>80</v>
      </c>
      <c r="B16666">
        <v>524</v>
      </c>
      <c r="C16666">
        <v>1962</v>
      </c>
      <c r="D16666">
        <v>0</v>
      </c>
      <c r="E16666">
        <v>0</v>
      </c>
      <c r="F16666" s="1"/>
      <c r="G16666" s="1"/>
      <c r="H16666" s="1"/>
      <c r="I16666" s="1"/>
      <c r="J16666" s="1"/>
      <c r="K16666" s="1"/>
      <c r="L16666" s="1"/>
      <c r="M16666" s="1"/>
    </row>
    <row r="16667" spans="1:13" x14ac:dyDescent="0.25">
      <c r="A16667" t="s">
        <v>80</v>
      </c>
      <c r="B16667">
        <v>524</v>
      </c>
      <c r="C16667">
        <v>1963</v>
      </c>
      <c r="D16667">
        <v>0</v>
      </c>
      <c r="E16667">
        <v>0</v>
      </c>
      <c r="F16667" s="1"/>
      <c r="G16667" s="1"/>
      <c r="H16667" s="1"/>
      <c r="I16667" s="1"/>
      <c r="J16667" s="1"/>
      <c r="K16667" s="1"/>
      <c r="L16667" s="1"/>
      <c r="M16667" s="1">
        <v>7.3200621000000003</v>
      </c>
    </row>
    <row r="16668" spans="1:13" x14ac:dyDescent="0.25">
      <c r="A16668" t="s">
        <v>80</v>
      </c>
      <c r="B16668">
        <v>524</v>
      </c>
      <c r="C16668">
        <v>1964</v>
      </c>
      <c r="D16668">
        <v>0</v>
      </c>
      <c r="E16668">
        <v>0</v>
      </c>
      <c r="F16668" s="1"/>
      <c r="G16668" s="1"/>
      <c r="H16668" s="1"/>
      <c r="I16668" s="1"/>
      <c r="J16668" s="1"/>
      <c r="K16668" s="1"/>
      <c r="L16668" s="1"/>
      <c r="M16668" s="1">
        <v>6.1934250999999998</v>
      </c>
    </row>
    <row r="16669" spans="1:13" x14ac:dyDescent="0.25">
      <c r="A16669" t="s">
        <v>80</v>
      </c>
      <c r="B16669">
        <v>524</v>
      </c>
      <c r="C16669">
        <v>1965</v>
      </c>
      <c r="D16669">
        <v>0</v>
      </c>
      <c r="E16669">
        <v>0</v>
      </c>
      <c r="F16669" s="1"/>
      <c r="G16669" s="1"/>
      <c r="H16669" s="1"/>
      <c r="I16669" s="1"/>
      <c r="J16669" s="1"/>
      <c r="K16669" s="1"/>
      <c r="L16669" s="1"/>
      <c r="M16669" s="1">
        <v>2.4257803999999998</v>
      </c>
    </row>
    <row r="16670" spans="1:13" x14ac:dyDescent="0.25">
      <c r="A16670" t="s">
        <v>80</v>
      </c>
      <c r="B16670">
        <v>524</v>
      </c>
      <c r="C16670">
        <v>1966</v>
      </c>
      <c r="D16670">
        <v>0</v>
      </c>
      <c r="E16670">
        <v>0</v>
      </c>
      <c r="F16670" s="1"/>
      <c r="G16670" s="1"/>
      <c r="H16670" s="1"/>
      <c r="I16670" s="1"/>
      <c r="J16670" s="1"/>
      <c r="K16670" s="1"/>
      <c r="L16670" s="1"/>
      <c r="M16670" s="1">
        <v>5.1406377000000001</v>
      </c>
    </row>
    <row r="16671" spans="1:13" x14ac:dyDescent="0.25">
      <c r="A16671" t="s">
        <v>80</v>
      </c>
      <c r="B16671">
        <v>524</v>
      </c>
      <c r="C16671">
        <v>1967</v>
      </c>
      <c r="D16671">
        <v>0</v>
      </c>
      <c r="E16671">
        <v>0</v>
      </c>
      <c r="F16671" s="1"/>
      <c r="G16671" s="1"/>
      <c r="H16671" s="1"/>
      <c r="I16671" s="1"/>
      <c r="J16671" s="1"/>
      <c r="K16671" s="1"/>
      <c r="L16671" s="1"/>
      <c r="M16671" s="1">
        <v>6.0577120999999998</v>
      </c>
    </row>
    <row r="16672" spans="1:13" x14ac:dyDescent="0.25">
      <c r="A16672" t="s">
        <v>80</v>
      </c>
      <c r="B16672">
        <v>524</v>
      </c>
      <c r="C16672">
        <v>1968</v>
      </c>
      <c r="D16672">
        <v>0</v>
      </c>
      <c r="E16672">
        <v>0</v>
      </c>
      <c r="F16672" s="1"/>
      <c r="G16672" s="1"/>
      <c r="H16672" s="1"/>
      <c r="I16672" s="1"/>
      <c r="J16672" s="1"/>
      <c r="K16672" s="1"/>
      <c r="L16672" s="1"/>
      <c r="M16672" s="1">
        <v>4.3545109000000002</v>
      </c>
    </row>
    <row r="16673" spans="1:13" x14ac:dyDescent="0.25">
      <c r="A16673" t="s">
        <v>80</v>
      </c>
      <c r="B16673">
        <v>524</v>
      </c>
      <c r="C16673">
        <v>1969</v>
      </c>
      <c r="D16673">
        <v>0</v>
      </c>
      <c r="E16673">
        <v>0</v>
      </c>
      <c r="F16673" s="1"/>
      <c r="G16673" s="1"/>
      <c r="H16673" s="1"/>
      <c r="I16673" s="1"/>
      <c r="J16673" s="1"/>
      <c r="K16673" s="1"/>
      <c r="L16673" s="1"/>
      <c r="M16673" s="1">
        <v>8.1801379999999995</v>
      </c>
    </row>
    <row r="16674" spans="1:13" x14ac:dyDescent="0.25">
      <c r="A16674" t="s">
        <v>80</v>
      </c>
      <c r="B16674">
        <v>524</v>
      </c>
      <c r="C16674">
        <v>1970</v>
      </c>
      <c r="D16674">
        <v>0</v>
      </c>
      <c r="E16674">
        <v>0</v>
      </c>
      <c r="F16674" s="1"/>
      <c r="G16674" s="1"/>
      <c r="H16674" s="1"/>
      <c r="I16674" s="1"/>
      <c r="J16674" s="1"/>
      <c r="K16674" s="1"/>
      <c r="L16674" s="1"/>
      <c r="M16674" s="1">
        <v>15.818384999999999</v>
      </c>
    </row>
    <row r="16675" spans="1:13" x14ac:dyDescent="0.25">
      <c r="A16675" t="s">
        <v>80</v>
      </c>
      <c r="B16675">
        <v>524</v>
      </c>
      <c r="C16675">
        <v>1971</v>
      </c>
      <c r="D16675">
        <v>0</v>
      </c>
      <c r="E16675">
        <v>0</v>
      </c>
      <c r="F16675" s="1"/>
      <c r="G16675" s="1"/>
      <c r="H16675" s="1"/>
      <c r="I16675" s="1"/>
      <c r="J16675" s="1"/>
      <c r="K16675" s="1"/>
      <c r="L16675" s="1"/>
      <c r="M16675" s="1">
        <v>-6.0802630000000003E-2</v>
      </c>
    </row>
    <row r="16676" spans="1:13" x14ac:dyDescent="0.25">
      <c r="A16676" t="s">
        <v>80</v>
      </c>
      <c r="B16676">
        <v>524</v>
      </c>
      <c r="C16676">
        <v>1972</v>
      </c>
      <c r="D16676">
        <v>0</v>
      </c>
      <c r="E16676">
        <v>0</v>
      </c>
      <c r="F16676" s="1"/>
      <c r="G16676" s="1"/>
      <c r="H16676" s="1"/>
      <c r="I16676" s="1"/>
      <c r="J16676" s="1"/>
      <c r="K16676" s="1"/>
      <c r="L16676" s="1"/>
      <c r="M16676" s="1">
        <v>7.833933</v>
      </c>
    </row>
    <row r="16677" spans="1:13" x14ac:dyDescent="0.25">
      <c r="A16677" t="s">
        <v>80</v>
      </c>
      <c r="B16677">
        <v>524</v>
      </c>
      <c r="C16677">
        <v>1973</v>
      </c>
      <c r="D16677">
        <v>0</v>
      </c>
      <c r="E16677">
        <v>0</v>
      </c>
      <c r="F16677" s="1"/>
      <c r="G16677" s="1"/>
      <c r="H16677" s="1"/>
      <c r="I16677" s="1"/>
      <c r="J16677" s="1"/>
      <c r="K16677" s="1"/>
      <c r="L16677" s="1"/>
      <c r="M16677" s="1">
        <v>3.5248599999999999</v>
      </c>
    </row>
    <row r="16678" spans="1:13" x14ac:dyDescent="0.25">
      <c r="A16678" t="s">
        <v>80</v>
      </c>
      <c r="B16678">
        <v>524</v>
      </c>
      <c r="C16678">
        <v>1974</v>
      </c>
      <c r="D16678">
        <v>0</v>
      </c>
      <c r="E16678">
        <v>0</v>
      </c>
      <c r="F16678" s="1"/>
      <c r="G16678" s="1"/>
      <c r="H16678" s="1"/>
      <c r="I16678" s="1"/>
      <c r="J16678" s="1"/>
      <c r="K16678" s="1"/>
      <c r="L16678" s="1"/>
      <c r="M16678" s="1">
        <v>3.9521852000000002</v>
      </c>
    </row>
    <row r="16679" spans="1:13" x14ac:dyDescent="0.25">
      <c r="A16679" t="s">
        <v>80</v>
      </c>
      <c r="B16679">
        <v>524</v>
      </c>
      <c r="C16679">
        <v>1975</v>
      </c>
      <c r="D16679">
        <v>0</v>
      </c>
      <c r="E16679">
        <v>0</v>
      </c>
      <c r="F16679" s="1"/>
      <c r="G16679" s="1"/>
      <c r="H16679" s="1"/>
      <c r="I16679" s="1"/>
      <c r="J16679" s="1"/>
      <c r="K16679" s="1"/>
      <c r="L16679" s="1"/>
      <c r="M16679" s="1">
        <v>4.6924007000000003</v>
      </c>
    </row>
    <row r="16680" spans="1:13" x14ac:dyDescent="0.25">
      <c r="A16680" t="s">
        <v>80</v>
      </c>
      <c r="B16680">
        <v>524</v>
      </c>
      <c r="C16680">
        <v>1976</v>
      </c>
      <c r="D16680">
        <v>0</v>
      </c>
      <c r="E16680">
        <v>0</v>
      </c>
      <c r="F16680" s="1"/>
      <c r="G16680" s="1"/>
      <c r="H16680" s="1"/>
      <c r="I16680" s="1"/>
      <c r="J16680" s="1"/>
      <c r="K16680" s="1"/>
      <c r="L16680" s="1"/>
      <c r="M16680" s="1">
        <v>4.4377006000000003</v>
      </c>
    </row>
    <row r="16681" spans="1:13" x14ac:dyDescent="0.25">
      <c r="A16681" t="s">
        <v>80</v>
      </c>
      <c r="B16681">
        <v>524</v>
      </c>
      <c r="C16681">
        <v>1977</v>
      </c>
      <c r="D16681">
        <v>0</v>
      </c>
      <c r="E16681">
        <v>0</v>
      </c>
      <c r="F16681" s="1"/>
      <c r="G16681" s="1"/>
      <c r="H16681" s="1"/>
      <c r="I16681" s="1"/>
      <c r="J16681" s="1"/>
      <c r="K16681" s="1"/>
      <c r="L16681" s="1"/>
      <c r="M16681" s="1">
        <v>3.8206907000000001</v>
      </c>
    </row>
    <row r="16682" spans="1:13" x14ac:dyDescent="0.25">
      <c r="A16682" t="s">
        <v>80</v>
      </c>
      <c r="B16682">
        <v>524</v>
      </c>
      <c r="C16682">
        <v>1978</v>
      </c>
      <c r="D16682">
        <v>0</v>
      </c>
      <c r="E16682">
        <v>0</v>
      </c>
      <c r="F16682" s="1"/>
      <c r="G16682" s="1"/>
      <c r="H16682" s="1"/>
      <c r="I16682" s="1"/>
      <c r="J16682" s="1"/>
      <c r="K16682" s="1"/>
      <c r="L16682" s="1"/>
      <c r="M16682" s="1">
        <v>6.1999995999999999</v>
      </c>
    </row>
    <row r="16683" spans="1:13" x14ac:dyDescent="0.25">
      <c r="A16683" t="s">
        <v>80</v>
      </c>
      <c r="B16683">
        <v>524</v>
      </c>
      <c r="C16683">
        <v>1979</v>
      </c>
      <c r="D16683">
        <v>0</v>
      </c>
      <c r="E16683">
        <v>0</v>
      </c>
      <c r="F16683" s="1"/>
      <c r="G16683" s="1"/>
      <c r="H16683" s="1"/>
      <c r="I16683" s="1"/>
      <c r="J16683" s="1"/>
      <c r="K16683" s="1"/>
      <c r="L16683" s="1"/>
      <c r="M16683" s="1">
        <v>6.0776924000000001</v>
      </c>
    </row>
    <row r="16684" spans="1:13" x14ac:dyDescent="0.25">
      <c r="A16684" t="s">
        <v>80</v>
      </c>
      <c r="B16684">
        <v>524</v>
      </c>
      <c r="C16684">
        <v>1980</v>
      </c>
      <c r="D16684">
        <v>0</v>
      </c>
      <c r="E16684">
        <v>0</v>
      </c>
      <c r="F16684" s="1"/>
      <c r="G16684" s="1"/>
      <c r="H16684" s="1"/>
      <c r="I16684" s="1"/>
      <c r="J16684" s="1"/>
      <c r="K16684" s="1"/>
      <c r="L16684" s="1"/>
      <c r="M16684" s="1">
        <v>5.8472140000000001</v>
      </c>
    </row>
    <row r="16685" spans="1:13" x14ac:dyDescent="0.25">
      <c r="A16685" t="s">
        <v>80</v>
      </c>
      <c r="B16685">
        <v>524</v>
      </c>
      <c r="C16685">
        <v>1981</v>
      </c>
      <c r="D16685">
        <v>0</v>
      </c>
      <c r="E16685">
        <v>0</v>
      </c>
      <c r="F16685" s="1"/>
      <c r="G16685" s="1"/>
      <c r="H16685" s="1"/>
      <c r="I16685" s="1"/>
      <c r="J16685" s="1"/>
      <c r="K16685" s="1"/>
      <c r="L16685" s="1"/>
      <c r="M16685" s="1">
        <v>5.3450576999999999</v>
      </c>
    </row>
    <row r="16686" spans="1:13" x14ac:dyDescent="0.25">
      <c r="A16686" t="s">
        <v>80</v>
      </c>
      <c r="B16686">
        <v>524</v>
      </c>
      <c r="C16686">
        <v>1982</v>
      </c>
      <c r="D16686">
        <v>0</v>
      </c>
      <c r="E16686">
        <v>0</v>
      </c>
      <c r="F16686" s="1"/>
      <c r="G16686" s="1"/>
      <c r="H16686" s="1"/>
      <c r="I16686" s="1"/>
      <c r="J16686" s="1"/>
      <c r="K16686" s="1"/>
      <c r="L16686" s="1"/>
      <c r="M16686" s="1">
        <v>5.2327972000000003</v>
      </c>
    </row>
    <row r="16687" spans="1:13" x14ac:dyDescent="0.25">
      <c r="A16687" t="s">
        <v>80</v>
      </c>
      <c r="B16687">
        <v>524</v>
      </c>
      <c r="C16687">
        <v>1983</v>
      </c>
      <c r="D16687">
        <v>0</v>
      </c>
      <c r="E16687">
        <v>0</v>
      </c>
      <c r="F16687" s="1"/>
      <c r="G16687" s="1"/>
      <c r="H16687" s="1"/>
      <c r="I16687" s="1"/>
      <c r="J16687" s="1"/>
      <c r="K16687" s="1"/>
      <c r="L16687" s="1"/>
      <c r="M16687" s="1">
        <v>3.3143568999999999</v>
      </c>
    </row>
    <row r="16688" spans="1:13" x14ac:dyDescent="0.25">
      <c r="A16688" t="s">
        <v>80</v>
      </c>
      <c r="B16688">
        <v>524</v>
      </c>
      <c r="C16688">
        <v>1984</v>
      </c>
      <c r="D16688">
        <v>0</v>
      </c>
      <c r="E16688">
        <v>0</v>
      </c>
      <c r="F16688" s="1"/>
      <c r="G16688" s="1"/>
      <c r="H16688" s="1"/>
      <c r="I16688" s="1"/>
      <c r="J16688" s="1"/>
      <c r="K16688" s="1"/>
      <c r="L16688" s="1"/>
      <c r="M16688" s="1">
        <v>6.7248023999999997</v>
      </c>
    </row>
    <row r="16689" spans="1:13" x14ac:dyDescent="0.25">
      <c r="A16689" t="s">
        <v>80</v>
      </c>
      <c r="B16689">
        <v>524</v>
      </c>
      <c r="C16689">
        <v>1985</v>
      </c>
      <c r="D16689">
        <v>0</v>
      </c>
      <c r="E16689">
        <v>0</v>
      </c>
      <c r="F16689" s="1"/>
      <c r="G16689" s="1"/>
      <c r="H16689" s="1"/>
      <c r="I16689" s="1"/>
      <c r="J16689" s="1"/>
      <c r="K16689" s="1"/>
      <c r="L16689" s="1"/>
      <c r="M16689" s="1">
        <v>4.9571339999999999</v>
      </c>
    </row>
    <row r="16690" spans="1:13" x14ac:dyDescent="0.25">
      <c r="A16690" t="s">
        <v>80</v>
      </c>
      <c r="B16690">
        <v>524</v>
      </c>
      <c r="C16690">
        <v>1986</v>
      </c>
      <c r="D16690">
        <v>0</v>
      </c>
      <c r="E16690">
        <v>0</v>
      </c>
      <c r="F16690" s="1"/>
      <c r="G16690" s="1"/>
      <c r="H16690" s="1"/>
      <c r="I16690" s="1"/>
      <c r="J16690" s="1"/>
      <c r="K16690" s="1"/>
      <c r="L16690" s="1"/>
      <c r="M16690" s="1">
        <v>4.2812814000000001</v>
      </c>
    </row>
    <row r="16691" spans="1:13" x14ac:dyDescent="0.25">
      <c r="A16691" t="s">
        <v>80</v>
      </c>
      <c r="B16691">
        <v>524</v>
      </c>
      <c r="C16691">
        <v>1987</v>
      </c>
      <c r="D16691">
        <v>0</v>
      </c>
      <c r="E16691">
        <v>0</v>
      </c>
      <c r="F16691" s="1"/>
      <c r="G16691" s="1"/>
      <c r="H16691" s="1"/>
      <c r="I16691" s="1"/>
      <c r="J16691" s="1"/>
      <c r="K16691" s="1"/>
      <c r="L16691" s="1"/>
      <c r="M16691" s="1">
        <v>1.4536894</v>
      </c>
    </row>
    <row r="16692" spans="1:13" x14ac:dyDescent="0.25">
      <c r="A16692" t="s">
        <v>80</v>
      </c>
      <c r="B16692">
        <v>524</v>
      </c>
      <c r="C16692">
        <v>1988</v>
      </c>
      <c r="D16692">
        <v>0</v>
      </c>
      <c r="E16692">
        <v>0</v>
      </c>
      <c r="F16692" s="1"/>
      <c r="G16692" s="1"/>
      <c r="H16692" s="1"/>
      <c r="I16692" s="1"/>
      <c r="J16692" s="1"/>
      <c r="K16692" s="1"/>
      <c r="L16692" s="1"/>
      <c r="M16692" s="1">
        <v>2.6983660999999999</v>
      </c>
    </row>
    <row r="16693" spans="1:13" x14ac:dyDescent="0.25">
      <c r="A16693" t="s">
        <v>80</v>
      </c>
      <c r="B16693">
        <v>524</v>
      </c>
      <c r="C16693">
        <v>1989</v>
      </c>
      <c r="D16693">
        <v>0</v>
      </c>
      <c r="E16693">
        <v>0</v>
      </c>
      <c r="F16693" s="1"/>
      <c r="G16693" s="1"/>
      <c r="H16693" s="1"/>
      <c r="I16693" s="1"/>
      <c r="J16693" s="1"/>
      <c r="K16693" s="1"/>
      <c r="L16693" s="1"/>
      <c r="M16693" s="1">
        <v>2.2503150000000001</v>
      </c>
    </row>
    <row r="16694" spans="1:13" x14ac:dyDescent="0.25">
      <c r="A16694" t="s">
        <v>80</v>
      </c>
      <c r="B16694">
        <v>524</v>
      </c>
      <c r="C16694">
        <v>1990</v>
      </c>
      <c r="D16694">
        <v>0</v>
      </c>
      <c r="E16694">
        <v>0</v>
      </c>
      <c r="F16694" s="1">
        <v>18.964064834494401</v>
      </c>
      <c r="G16694" s="1">
        <v>25.352644817848802</v>
      </c>
      <c r="H16694" s="1">
        <v>5.2496489780521598</v>
      </c>
      <c r="I16694" s="1">
        <v>20.102995839796641</v>
      </c>
      <c r="J16694" s="1">
        <v>-1.1389310053022399</v>
      </c>
      <c r="K16694" s="1">
        <v>78.937646824780401</v>
      </c>
      <c r="L16694" s="1"/>
      <c r="M16694" s="1">
        <v>6.1735493999999997</v>
      </c>
    </row>
    <row r="16695" spans="1:13" x14ac:dyDescent="0.25">
      <c r="A16695" t="s">
        <v>80</v>
      </c>
      <c r="B16695">
        <v>524</v>
      </c>
      <c r="C16695">
        <v>1991</v>
      </c>
      <c r="D16695">
        <v>0</v>
      </c>
      <c r="E16695">
        <v>0</v>
      </c>
      <c r="F16695" s="1">
        <v>18.449443988032201</v>
      </c>
      <c r="G16695" s="1">
        <v>26.421981503592502</v>
      </c>
      <c r="H16695" s="1">
        <v>4.8452043111498497</v>
      </c>
      <c r="I16695" s="1">
        <v>21.576777192442652</v>
      </c>
      <c r="J16695" s="1">
        <v>-3.1273332044104514</v>
      </c>
      <c r="K16695" s="1">
        <v>80.493105055401301</v>
      </c>
      <c r="L16695" s="1"/>
      <c r="M16695" s="1">
        <v>10.820596999999999</v>
      </c>
    </row>
    <row r="16696" spans="1:13" x14ac:dyDescent="0.25">
      <c r="A16696" t="s">
        <v>80</v>
      </c>
      <c r="B16696">
        <v>524</v>
      </c>
      <c r="C16696">
        <v>1992</v>
      </c>
      <c r="D16696">
        <v>0</v>
      </c>
      <c r="E16696">
        <v>0</v>
      </c>
      <c r="F16696" s="1">
        <v>18.076868950666899</v>
      </c>
      <c r="G16696" s="1">
        <v>23.028309006429001</v>
      </c>
      <c r="H16696" s="1">
        <v>4.9852645181830697</v>
      </c>
      <c r="I16696" s="1">
        <v>18.043044488245933</v>
      </c>
      <c r="J16696" s="1">
        <v>3.3824462420966483E-2</v>
      </c>
      <c r="K16696" s="1">
        <v>77.941862504220694</v>
      </c>
      <c r="L16696" s="1"/>
      <c r="M16696" s="1">
        <v>-3.1349843000000002</v>
      </c>
    </row>
    <row r="16697" spans="1:13" x14ac:dyDescent="0.25">
      <c r="A16697" t="s">
        <v>80</v>
      </c>
      <c r="B16697">
        <v>524</v>
      </c>
      <c r="C16697">
        <v>1993</v>
      </c>
      <c r="D16697">
        <v>0</v>
      </c>
      <c r="E16697">
        <v>0</v>
      </c>
      <c r="F16697" s="1">
        <v>17.401990037592999</v>
      </c>
      <c r="G16697" s="1">
        <v>23.176530656381701</v>
      </c>
      <c r="H16697" s="1">
        <v>4.9414492225322597</v>
      </c>
      <c r="I16697" s="1">
        <v>18.235081433849441</v>
      </c>
      <c r="J16697" s="1">
        <v>-0.83309139625644235</v>
      </c>
      <c r="K16697" s="1">
        <v>79.171299656872407</v>
      </c>
      <c r="L16697" s="1"/>
      <c r="M16697" s="1">
        <v>7.4765414000000003</v>
      </c>
    </row>
    <row r="16698" spans="1:13" x14ac:dyDescent="0.25">
      <c r="A16698" t="s">
        <v>80</v>
      </c>
      <c r="B16698">
        <v>524</v>
      </c>
      <c r="C16698">
        <v>1994</v>
      </c>
      <c r="D16698">
        <v>0</v>
      </c>
      <c r="E16698">
        <v>0</v>
      </c>
      <c r="F16698" s="1">
        <v>16.696332349506001</v>
      </c>
      <c r="G16698" s="1">
        <v>24.101885095152198</v>
      </c>
      <c r="H16698" s="1">
        <v>5.36775193866234</v>
      </c>
      <c r="I16698" s="1">
        <v>18.734133156489857</v>
      </c>
      <c r="J16698" s="1">
        <v>-2.0378008069838565</v>
      </c>
      <c r="K16698" s="1">
        <v>77.896763629234201</v>
      </c>
      <c r="L16698" s="1"/>
      <c r="M16698" s="1">
        <v>8.0357748000000004</v>
      </c>
    </row>
    <row r="16699" spans="1:13" x14ac:dyDescent="0.25">
      <c r="A16699" t="s">
        <v>80</v>
      </c>
      <c r="B16699">
        <v>524</v>
      </c>
      <c r="C16699">
        <v>1995</v>
      </c>
      <c r="D16699">
        <v>0</v>
      </c>
      <c r="E16699">
        <v>0</v>
      </c>
      <c r="F16699" s="1">
        <v>17.653943120025001</v>
      </c>
      <c r="G16699" s="1">
        <v>24.7640627141996</v>
      </c>
      <c r="H16699" s="1">
        <v>4.6787184177741796</v>
      </c>
      <c r="I16699" s="1">
        <v>20.085344296425419</v>
      </c>
      <c r="J16699" s="1">
        <v>-2.4314011764004171</v>
      </c>
      <c r="K16699" s="1">
        <v>77.806759265679005</v>
      </c>
      <c r="L16699" s="1"/>
      <c r="M16699" s="1">
        <v>6.0511775999999999</v>
      </c>
    </row>
    <row r="16700" spans="1:13" x14ac:dyDescent="0.25">
      <c r="A16700" t="s">
        <v>80</v>
      </c>
      <c r="B16700">
        <v>524</v>
      </c>
      <c r="C16700">
        <v>1996</v>
      </c>
      <c r="D16700">
        <v>0</v>
      </c>
      <c r="E16700">
        <v>0</v>
      </c>
      <c r="F16700" s="1">
        <v>16.204653600994401</v>
      </c>
      <c r="G16700" s="1">
        <v>23.0969409985649</v>
      </c>
      <c r="H16700" s="1">
        <v>5.2056593131710702</v>
      </c>
      <c r="I16700" s="1">
        <v>17.891281685393828</v>
      </c>
      <c r="J16700" s="1">
        <v>-1.6866280843994268</v>
      </c>
      <c r="K16700" s="1">
        <v>76.227374937023399</v>
      </c>
      <c r="L16700" s="1"/>
      <c r="M16700" s="1">
        <v>12.162117</v>
      </c>
    </row>
    <row r="16701" spans="1:13" x14ac:dyDescent="0.25">
      <c r="A16701" t="s">
        <v>80</v>
      </c>
      <c r="B16701">
        <v>524</v>
      </c>
      <c r="C16701">
        <v>1997</v>
      </c>
      <c r="D16701">
        <v>0</v>
      </c>
      <c r="E16701">
        <v>0</v>
      </c>
      <c r="F16701" s="1">
        <v>15.695042068319699</v>
      </c>
      <c r="G16701" s="1">
        <v>21.405401435237199</v>
      </c>
      <c r="H16701" s="1">
        <v>5.0719375174393004</v>
      </c>
      <c r="I16701" s="1">
        <v>16.3334639177979</v>
      </c>
      <c r="J16701" s="1">
        <v>-0.6384218494782008</v>
      </c>
      <c r="K16701" s="1">
        <v>70.146623663022893</v>
      </c>
      <c r="L16701" s="1"/>
      <c r="M16701" s="1">
        <v>10.291069</v>
      </c>
    </row>
    <row r="16702" spans="1:13" x14ac:dyDescent="0.25">
      <c r="A16702" t="s">
        <v>80</v>
      </c>
      <c r="B16702">
        <v>524</v>
      </c>
      <c r="C16702">
        <v>1998</v>
      </c>
      <c r="D16702">
        <v>0</v>
      </c>
      <c r="E16702">
        <v>0</v>
      </c>
      <c r="F16702" s="1">
        <v>14.5876547969594</v>
      </c>
      <c r="G16702" s="1">
        <v>21.373254693293902</v>
      </c>
      <c r="H16702" s="1">
        <v>4.40768932271164</v>
      </c>
      <c r="I16702" s="1">
        <v>16.965565370582262</v>
      </c>
      <c r="J16702" s="1">
        <v>-2.3779105736228612</v>
      </c>
      <c r="K16702" s="1">
        <v>74.242885151046096</v>
      </c>
      <c r="L16702" s="1"/>
      <c r="M16702" s="1">
        <v>-1.6458046</v>
      </c>
    </row>
    <row r="16703" spans="1:13" x14ac:dyDescent="0.25">
      <c r="A16703" t="s">
        <v>80</v>
      </c>
      <c r="B16703">
        <v>524</v>
      </c>
      <c r="C16703">
        <v>1999</v>
      </c>
      <c r="D16703">
        <v>0</v>
      </c>
      <c r="E16703">
        <v>0</v>
      </c>
      <c r="F16703" s="1">
        <v>14.925955171411699</v>
      </c>
      <c r="G16703" s="1">
        <v>20.5099045044646</v>
      </c>
      <c r="H16703" s="1">
        <v>4.5910041744497203</v>
      </c>
      <c r="I16703" s="1">
        <v>15.91890033001488</v>
      </c>
      <c r="J16703" s="1">
        <v>-0.992945158603181</v>
      </c>
      <c r="K16703" s="1">
        <v>77.695298194362806</v>
      </c>
      <c r="L16703" s="1"/>
      <c r="M16703" s="1">
        <v>2.8792411000000002</v>
      </c>
    </row>
    <row r="16704" spans="1:13" x14ac:dyDescent="0.25">
      <c r="A16704" t="s">
        <v>80</v>
      </c>
      <c r="B16704">
        <v>524</v>
      </c>
      <c r="C16704">
        <v>2000</v>
      </c>
      <c r="D16704">
        <v>0</v>
      </c>
      <c r="E16704">
        <v>0</v>
      </c>
      <c r="F16704" s="1">
        <v>13.9544083598018</v>
      </c>
      <c r="G16704" s="1">
        <v>21.732246548749799</v>
      </c>
      <c r="H16704" s="1">
        <v>4.6272284949999296</v>
      </c>
      <c r="I16704" s="1">
        <v>17.10501805374987</v>
      </c>
      <c r="J16704" s="1">
        <v>-3.1506096939480699</v>
      </c>
      <c r="K16704" s="1">
        <v>79.202294478320397</v>
      </c>
      <c r="L16704" s="1"/>
      <c r="M16704" s="1">
        <v>8.4176179999999992</v>
      </c>
    </row>
    <row r="16705" spans="1:13" x14ac:dyDescent="0.25">
      <c r="A16705" t="s">
        <v>80</v>
      </c>
      <c r="B16705">
        <v>524</v>
      </c>
      <c r="C16705">
        <v>2001</v>
      </c>
      <c r="D16705">
        <v>0</v>
      </c>
      <c r="E16705">
        <v>0</v>
      </c>
      <c r="F16705" s="1">
        <v>13.925961612109001</v>
      </c>
      <c r="G16705" s="1">
        <v>22.4062344683039</v>
      </c>
      <c r="H16705" s="1">
        <v>5.4767581954526801</v>
      </c>
      <c r="I16705" s="1">
        <v>16.929476272851218</v>
      </c>
      <c r="J16705" s="1">
        <v>-3.0035146607422174</v>
      </c>
      <c r="K16705" s="1">
        <v>84.364039690407694</v>
      </c>
      <c r="L16705" s="1"/>
      <c r="M16705" s="1">
        <v>-1.9479333000000001</v>
      </c>
    </row>
    <row r="16706" spans="1:13" x14ac:dyDescent="0.25">
      <c r="A16706" t="s">
        <v>80</v>
      </c>
      <c r="B16706">
        <v>524</v>
      </c>
      <c r="C16706">
        <v>2002</v>
      </c>
      <c r="D16706">
        <v>0</v>
      </c>
      <c r="E16706">
        <v>0</v>
      </c>
      <c r="F16706" s="1">
        <v>13.8970806660425</v>
      </c>
      <c r="G16706" s="1">
        <v>20.801522391609101</v>
      </c>
      <c r="H16706" s="1">
        <v>6.0200928501200499</v>
      </c>
      <c r="I16706" s="1">
        <v>14.78142954148905</v>
      </c>
      <c r="J16706" s="1">
        <v>-0.88434887544655005</v>
      </c>
      <c r="K16706" s="1">
        <v>96.301386763842501</v>
      </c>
      <c r="L16706" s="1"/>
      <c r="M16706" s="1">
        <v>3.7266023000000001</v>
      </c>
    </row>
    <row r="16707" spans="1:13" x14ac:dyDescent="0.25">
      <c r="A16707" t="s">
        <v>80</v>
      </c>
      <c r="B16707">
        <v>524</v>
      </c>
      <c r="C16707">
        <v>2003</v>
      </c>
      <c r="D16707">
        <v>0</v>
      </c>
      <c r="E16707">
        <v>0</v>
      </c>
      <c r="F16707" s="1">
        <v>13.192215768250399</v>
      </c>
      <c r="G16707" s="1">
        <v>19.344489094267001</v>
      </c>
      <c r="H16707" s="1">
        <v>5.8036621295754296</v>
      </c>
      <c r="I16707" s="1">
        <v>13.540826964691572</v>
      </c>
      <c r="J16707" s="1">
        <v>-0.34861119644117267</v>
      </c>
      <c r="K16707" s="1">
        <v>86.450149959810901</v>
      </c>
      <c r="L16707" s="1"/>
      <c r="M16707" s="1">
        <v>5.9403338000000003</v>
      </c>
    </row>
    <row r="16708" spans="1:13" x14ac:dyDescent="0.25">
      <c r="A16708" t="s">
        <v>80</v>
      </c>
      <c r="B16708">
        <v>524</v>
      </c>
      <c r="C16708">
        <v>2004</v>
      </c>
      <c r="D16708">
        <v>0</v>
      </c>
      <c r="E16708">
        <v>0</v>
      </c>
      <c r="F16708" s="1">
        <v>12.943519904553799</v>
      </c>
      <c r="G16708" s="1">
        <v>19.2663796906341</v>
      </c>
      <c r="H16708" s="1">
        <v>4.8426716555384504</v>
      </c>
      <c r="I16708" s="1">
        <v>14.42370803509565</v>
      </c>
      <c r="J16708" s="1">
        <v>-1.4801881305418512</v>
      </c>
      <c r="K16708" s="1">
        <v>86.498989134323807</v>
      </c>
      <c r="L16708" s="1"/>
      <c r="M16708" s="1">
        <v>5.4450612999999999</v>
      </c>
    </row>
    <row r="16709" spans="1:13" x14ac:dyDescent="0.25">
      <c r="A16709" t="s">
        <v>80</v>
      </c>
      <c r="B16709">
        <v>524</v>
      </c>
      <c r="C16709">
        <v>2005</v>
      </c>
      <c r="D16709">
        <v>0</v>
      </c>
      <c r="E16709">
        <v>0</v>
      </c>
      <c r="F16709" s="1">
        <v>14.212207522724499</v>
      </c>
      <c r="G16709" s="1">
        <v>20.145459876156899</v>
      </c>
      <c r="H16709" s="1">
        <v>4.1410628915561398</v>
      </c>
      <c r="I16709" s="1">
        <v>16.00439698460076</v>
      </c>
      <c r="J16709" s="1">
        <v>-1.7921894618762604</v>
      </c>
      <c r="K16709" s="1">
        <v>76.589381904297298</v>
      </c>
      <c r="L16709" s="1"/>
      <c r="M16709" s="1">
        <v>6.2418028000000003</v>
      </c>
    </row>
    <row r="16710" spans="1:13" x14ac:dyDescent="0.25">
      <c r="A16710" t="s">
        <v>80</v>
      </c>
      <c r="B16710">
        <v>524</v>
      </c>
      <c r="C16710">
        <v>2006</v>
      </c>
      <c r="D16710">
        <v>0</v>
      </c>
      <c r="E16710">
        <v>0</v>
      </c>
      <c r="F16710" s="1">
        <v>14.609698113564299</v>
      </c>
      <c r="G16710" s="1">
        <v>20.522975445760501</v>
      </c>
      <c r="H16710" s="1">
        <v>4.3370783921844804</v>
      </c>
      <c r="I16710" s="1">
        <v>16.185897053576021</v>
      </c>
      <c r="J16710" s="1">
        <v>-1.5761989400117216</v>
      </c>
      <c r="K16710" s="1">
        <v>74.289521428976997</v>
      </c>
      <c r="L16710" s="1"/>
      <c r="M16710" s="1">
        <v>7.6682879000000002</v>
      </c>
    </row>
    <row r="16711" spans="1:13" x14ac:dyDescent="0.25">
      <c r="A16711" t="s">
        <v>80</v>
      </c>
      <c r="B16711">
        <v>524</v>
      </c>
      <c r="C16711">
        <v>2007</v>
      </c>
      <c r="D16711">
        <v>0</v>
      </c>
      <c r="E16711">
        <v>0</v>
      </c>
      <c r="F16711" s="1">
        <v>14.0674278742331</v>
      </c>
      <c r="G16711" s="1">
        <v>19.875635042237601</v>
      </c>
      <c r="H16711" s="1">
        <v>4.3150319389426004</v>
      </c>
      <c r="I16711" s="1">
        <v>15.560603103295001</v>
      </c>
      <c r="J16711" s="1">
        <v>-1.4931752290619009</v>
      </c>
      <c r="K16711" s="1">
        <v>71.848738655889406</v>
      </c>
      <c r="L16711" s="1"/>
      <c r="M16711" s="1">
        <v>6.7967750000000002</v>
      </c>
    </row>
    <row r="16712" spans="1:13" x14ac:dyDescent="0.25">
      <c r="A16712" t="s">
        <v>80</v>
      </c>
      <c r="B16712">
        <v>524</v>
      </c>
      <c r="C16712">
        <v>2008</v>
      </c>
      <c r="D16712">
        <v>0</v>
      </c>
      <c r="E16712">
        <v>0</v>
      </c>
      <c r="F16712" s="1">
        <v>13.1564053510098</v>
      </c>
      <c r="G16712" s="1">
        <v>19.0866107774638</v>
      </c>
      <c r="H16712" s="1">
        <v>4.0720824421299397</v>
      </c>
      <c r="I16712" s="1">
        <v>15.014528335333861</v>
      </c>
      <c r="J16712" s="1">
        <v>-1.8581229843240603</v>
      </c>
      <c r="K16712" s="1">
        <v>68.782421807690795</v>
      </c>
      <c r="L16712" s="1"/>
      <c r="M16712" s="1">
        <v>5.9500881000000003</v>
      </c>
    </row>
    <row r="16713" spans="1:13" x14ac:dyDescent="0.25">
      <c r="A16713" t="s">
        <v>80</v>
      </c>
      <c r="B16713">
        <v>524</v>
      </c>
      <c r="C16713">
        <v>2009</v>
      </c>
      <c r="D16713">
        <v>0</v>
      </c>
      <c r="E16713">
        <v>0</v>
      </c>
      <c r="F16713" s="1">
        <v>12.6843786409913</v>
      </c>
      <c r="G16713" s="1">
        <v>21.012114893360401</v>
      </c>
      <c r="H16713" s="1">
        <v>5.4137628089861298</v>
      </c>
      <c r="I16713" s="1">
        <v>15.598352084374271</v>
      </c>
      <c r="J16713" s="1">
        <v>-2.9139734433829716</v>
      </c>
      <c r="K16713" s="1">
        <v>72.750108124692503</v>
      </c>
      <c r="L16713" s="1">
        <v>8.7250367999999998</v>
      </c>
      <c r="M16713" s="1">
        <v>3.5388698000000001</v>
      </c>
    </row>
    <row r="16714" spans="1:13" x14ac:dyDescent="0.25">
      <c r="A16714" t="s">
        <v>80</v>
      </c>
      <c r="B16714">
        <v>524</v>
      </c>
      <c r="C16714">
        <v>2010</v>
      </c>
      <c r="D16714">
        <v>0</v>
      </c>
      <c r="E16714">
        <v>0</v>
      </c>
      <c r="F16714" s="1">
        <v>12.582698346689201</v>
      </c>
      <c r="G16714" s="1">
        <v>19.3102609829423</v>
      </c>
      <c r="H16714" s="1">
        <v>5.3183968365228598</v>
      </c>
      <c r="I16714" s="1">
        <v>13.99186414641944</v>
      </c>
      <c r="J16714" s="1">
        <v>-1.4091657997302391</v>
      </c>
      <c r="K16714" s="1">
        <v>68.730763629737993</v>
      </c>
      <c r="L16714" s="1">
        <v>2.9123511</v>
      </c>
      <c r="M16714" s="1">
        <v>8.0160035000000001</v>
      </c>
    </row>
    <row r="16715" spans="1:13" x14ac:dyDescent="0.25">
      <c r="A16715" t="s">
        <v>80</v>
      </c>
      <c r="B16715">
        <v>524</v>
      </c>
      <c r="C16715">
        <v>2011</v>
      </c>
      <c r="D16715">
        <v>0</v>
      </c>
      <c r="E16715">
        <v>0</v>
      </c>
      <c r="F16715" s="1">
        <v>13.1222070398748</v>
      </c>
      <c r="G16715" s="1">
        <v>19.1316400299233</v>
      </c>
      <c r="H16715" s="1">
        <v>4.7616015472111402</v>
      </c>
      <c r="I16715" s="1">
        <v>14.370038482712161</v>
      </c>
      <c r="J16715" s="1">
        <v>-1.2478314428373611</v>
      </c>
      <c r="K16715" s="1">
        <v>69.428037292500804</v>
      </c>
      <c r="L16715" s="1">
        <v>1.8332316</v>
      </c>
      <c r="M16715" s="1">
        <v>8.6694861999999997</v>
      </c>
    </row>
    <row r="16716" spans="1:13" x14ac:dyDescent="0.25">
      <c r="A16716" t="s">
        <v>80</v>
      </c>
      <c r="B16716">
        <v>524</v>
      </c>
      <c r="C16716">
        <v>2012</v>
      </c>
      <c r="D16716">
        <v>0</v>
      </c>
      <c r="E16716">
        <v>0</v>
      </c>
      <c r="F16716" s="1">
        <v>11.875595221475001</v>
      </c>
      <c r="G16716" s="1">
        <v>17.3149947921424</v>
      </c>
      <c r="H16716" s="1">
        <v>4.5442687924233498</v>
      </c>
      <c r="I16716" s="1">
        <v>12.770725999719051</v>
      </c>
      <c r="J16716" s="1">
        <v>-0.89513077824405052</v>
      </c>
      <c r="K16716" s="1">
        <v>67.503913047394605</v>
      </c>
      <c r="L16716" s="1">
        <v>4.5404162000000001</v>
      </c>
      <c r="M16716" s="1">
        <v>8.6321788999999995</v>
      </c>
    </row>
    <row r="16717" spans="1:13" x14ac:dyDescent="0.25">
      <c r="A16717" t="s">
        <v>80</v>
      </c>
      <c r="B16717">
        <v>524</v>
      </c>
      <c r="C16717">
        <v>2013</v>
      </c>
      <c r="D16717">
        <v>0</v>
      </c>
      <c r="E16717">
        <v>0</v>
      </c>
      <c r="F16717" s="1">
        <v>11.6045556674673</v>
      </c>
      <c r="G16717" s="1">
        <v>16.609289834671401</v>
      </c>
      <c r="H16717" s="1">
        <v>4.46759485188245</v>
      </c>
      <c r="I16717" s="1">
        <v>12.141694982788952</v>
      </c>
      <c r="J16717" s="1">
        <v>-0.53713931532165127</v>
      </c>
      <c r="K16717" s="1">
        <v>69.456927664458107</v>
      </c>
      <c r="L16717" s="1">
        <v>4.0598796000000004</v>
      </c>
      <c r="M16717" s="1">
        <v>4.0517401</v>
      </c>
    </row>
    <row r="16718" spans="1:13" x14ac:dyDescent="0.25">
      <c r="A16718" t="s">
        <v>80</v>
      </c>
      <c r="B16718">
        <v>524</v>
      </c>
      <c r="C16718">
        <v>2014</v>
      </c>
      <c r="D16718">
        <v>0</v>
      </c>
      <c r="E16718">
        <v>0</v>
      </c>
      <c r="F16718" s="1">
        <v>11.1794498386682</v>
      </c>
      <c r="G16718" s="1">
        <v>17.1710944425554</v>
      </c>
      <c r="H16718" s="1">
        <v>4.0499523354868998</v>
      </c>
      <c r="I16718" s="1">
        <v>13.121142107068501</v>
      </c>
      <c r="J16718" s="1">
        <v>-1.9416922684003008</v>
      </c>
      <c r="K16718" s="1">
        <v>69.560522433199196</v>
      </c>
      <c r="L16718" s="1">
        <v>5.6109977000000004</v>
      </c>
      <c r="M16718" s="1">
        <v>6.3779804000000002</v>
      </c>
    </row>
    <row r="16719" spans="1:13" x14ac:dyDescent="0.25">
      <c r="A16719" t="s">
        <v>80</v>
      </c>
      <c r="B16719">
        <v>524</v>
      </c>
      <c r="C16719">
        <v>2015</v>
      </c>
      <c r="D16719">
        <v>0</v>
      </c>
      <c r="E16719">
        <v>0</v>
      </c>
      <c r="F16719" s="1">
        <v>12.629840424304099</v>
      </c>
      <c r="G16719" s="1">
        <v>19.268803535440998</v>
      </c>
      <c r="H16719" s="1">
        <v>4.5580322689045998</v>
      </c>
      <c r="I16719" s="1">
        <v>14.710771266536398</v>
      </c>
      <c r="J16719" s="1">
        <v>-2.0809308422322985</v>
      </c>
      <c r="K16719" s="1">
        <v>76.3337899313332</v>
      </c>
      <c r="L16719" s="1">
        <v>5.1366322000000002</v>
      </c>
      <c r="M16719" s="1">
        <v>4.2059541999999999</v>
      </c>
    </row>
    <row r="16720" spans="1:13" x14ac:dyDescent="0.25">
      <c r="A16720" t="s">
        <v>80</v>
      </c>
      <c r="B16720">
        <v>524</v>
      </c>
      <c r="C16720">
        <v>2016</v>
      </c>
      <c r="D16720">
        <v>0</v>
      </c>
      <c r="E16720">
        <v>0</v>
      </c>
      <c r="F16720" s="1">
        <v>13.21751687001</v>
      </c>
      <c r="G16720" s="1">
        <v>18.2149983290374</v>
      </c>
      <c r="H16720" s="1">
        <v>4.7677845908373797</v>
      </c>
      <c r="I16720" s="1">
        <v>13.44721373820002</v>
      </c>
      <c r="J16720" s="1">
        <v>-0.22969686819002</v>
      </c>
      <c r="K16720" s="1">
        <v>75.000268632936596</v>
      </c>
      <c r="L16720" s="1">
        <v>8.0994414999999993</v>
      </c>
      <c r="M16720" s="1">
        <v>5.0536409999999998</v>
      </c>
    </row>
    <row r="16721" spans="1:13" x14ac:dyDescent="0.25">
      <c r="A16721" t="s">
        <v>80</v>
      </c>
      <c r="B16721">
        <v>524</v>
      </c>
      <c r="C16721">
        <v>2017</v>
      </c>
      <c r="D16721">
        <v>0</v>
      </c>
      <c r="E16721">
        <v>0</v>
      </c>
      <c r="F16721" s="1">
        <v>12.7859957786437</v>
      </c>
      <c r="G16721" s="1">
        <v>17.8841937125325</v>
      </c>
      <c r="H16721" s="1">
        <v>5.1125995051614597</v>
      </c>
      <c r="I16721" s="1">
        <v>12.771594207371042</v>
      </c>
      <c r="J16721" s="1">
        <v>1.4401571272658842E-2</v>
      </c>
      <c r="K16721" s="1">
        <v>72.260278709200094</v>
      </c>
      <c r="L16721" s="1">
        <v>3.4462823</v>
      </c>
      <c r="M16721" s="1">
        <v>6.4606785000000002</v>
      </c>
    </row>
    <row r="16722" spans="1:13" x14ac:dyDescent="0.25">
      <c r="A16722" t="s">
        <v>80</v>
      </c>
      <c r="B16722">
        <v>524</v>
      </c>
      <c r="C16722">
        <v>2018</v>
      </c>
      <c r="D16722">
        <v>0</v>
      </c>
      <c r="E16722">
        <v>0</v>
      </c>
      <c r="F16722" s="1">
        <v>12.5877234751009</v>
      </c>
      <c r="G16722" s="1">
        <v>17.543248948308399</v>
      </c>
      <c r="H16722" s="1">
        <v>5.5510269911269798</v>
      </c>
      <c r="I16722" s="1">
        <v>11.992221957181419</v>
      </c>
      <c r="J16722" s="1">
        <v>0.59550151791948025</v>
      </c>
      <c r="K16722" s="1">
        <v>83.584943130292203</v>
      </c>
      <c r="L16722" s="1">
        <v>8.4074621999999994</v>
      </c>
      <c r="M16722" s="1">
        <v>2.3100637000000002</v>
      </c>
    </row>
    <row r="16723" spans="1:13" x14ac:dyDescent="0.25">
      <c r="A16723" t="s">
        <v>80</v>
      </c>
      <c r="B16723">
        <v>524</v>
      </c>
      <c r="C16723">
        <v>2019</v>
      </c>
      <c r="D16723">
        <v>0</v>
      </c>
      <c r="E16723">
        <v>0</v>
      </c>
      <c r="F16723" s="1">
        <v>11.9339529049277</v>
      </c>
      <c r="G16723" s="1">
        <v>19.453180810529801</v>
      </c>
      <c r="H16723" s="1">
        <v>5.6649717779726396</v>
      </c>
      <c r="I16723" s="1">
        <v>13.788209032557162</v>
      </c>
      <c r="J16723" s="1">
        <v>-1.854256127629462</v>
      </c>
      <c r="K16723" s="1">
        <v>82.594027710913494</v>
      </c>
      <c r="L16723" s="1">
        <v>6.9353565000000001</v>
      </c>
      <c r="M16723" s="1">
        <v>-0.22047595</v>
      </c>
    </row>
    <row r="16724" spans="1:13" x14ac:dyDescent="0.25">
      <c r="A16724" t="s">
        <v>80</v>
      </c>
      <c r="B16724">
        <v>524</v>
      </c>
      <c r="C16724">
        <v>2020</v>
      </c>
      <c r="D16724">
        <v>0</v>
      </c>
      <c r="E16724">
        <v>0</v>
      </c>
      <c r="F16724" s="1">
        <v>8.7630657262951104</v>
      </c>
      <c r="G16724" s="1">
        <v>20.9532875399067</v>
      </c>
      <c r="H16724" s="1">
        <v>6.2553026072236904</v>
      </c>
      <c r="I16724" s="1">
        <v>14.69798493268301</v>
      </c>
      <c r="J16724" s="1">
        <v>-5.9349192063878995</v>
      </c>
      <c r="K16724" s="1">
        <v>96.724767782813402</v>
      </c>
      <c r="L16724" s="1"/>
      <c r="M16724" s="1">
        <v>-4.6245057999999997</v>
      </c>
    </row>
    <row r="16725" spans="1:13" x14ac:dyDescent="0.25">
      <c r="A16725" t="s">
        <v>80</v>
      </c>
      <c r="B16725">
        <v>524</v>
      </c>
      <c r="C16725">
        <v>2021</v>
      </c>
      <c r="D16725">
        <v>0</v>
      </c>
      <c r="E16725">
        <v>0</v>
      </c>
      <c r="F16725" s="1">
        <v>8.3170170884159198</v>
      </c>
      <c r="G16725" s="1">
        <v>20.009645684452199</v>
      </c>
      <c r="H16725" s="1">
        <v>5.9566569476433502</v>
      </c>
      <c r="I16725" s="1">
        <v>14.05298873680885</v>
      </c>
      <c r="J16725" s="1">
        <v>-5.7359716483929297</v>
      </c>
      <c r="K16725" s="1">
        <v>102.739673237367</v>
      </c>
      <c r="L16725" s="1"/>
      <c r="M16725" s="1">
        <v>3.5122163</v>
      </c>
    </row>
    <row r="16726" spans="1:13" x14ac:dyDescent="0.25">
      <c r="A16726" t="s">
        <v>80</v>
      </c>
      <c r="B16726">
        <v>524</v>
      </c>
      <c r="C16726">
        <v>2022</v>
      </c>
      <c r="D16726">
        <v>0</v>
      </c>
      <c r="E16726">
        <v>0</v>
      </c>
      <c r="F16726" s="1">
        <v>8.3344885778902693</v>
      </c>
      <c r="G16726" s="1">
        <v>18.5216047243714</v>
      </c>
      <c r="H16726" s="1">
        <v>6.4817283416252103</v>
      </c>
      <c r="I16726" s="1">
        <v>12.03987638274619</v>
      </c>
      <c r="J16726" s="1">
        <v>-3.7053878048559206</v>
      </c>
      <c r="K16726" s="1">
        <v>115.53644062650601</v>
      </c>
      <c r="L16726" s="1"/>
      <c r="M16726" s="1">
        <v>-7.8239773000000001</v>
      </c>
    </row>
    <row r="16727" spans="1:13" x14ac:dyDescent="0.25">
      <c r="A16727" t="s">
        <v>154</v>
      </c>
      <c r="B16727">
        <v>532</v>
      </c>
      <c r="C16727">
        <v>1800</v>
      </c>
      <c r="D16727">
        <v>0</v>
      </c>
      <c r="E16727">
        <v>0</v>
      </c>
      <c r="F16727" s="1"/>
      <c r="G16727" s="1"/>
      <c r="H16727" s="1"/>
      <c r="I16727" s="1"/>
      <c r="J16727" s="1"/>
      <c r="K16727" s="1"/>
      <c r="L16727" s="1"/>
      <c r="M16727" s="1"/>
    </row>
    <row r="16728" spans="1:13" x14ac:dyDescent="0.25">
      <c r="A16728" t="s">
        <v>154</v>
      </c>
      <c r="B16728">
        <v>532</v>
      </c>
      <c r="C16728">
        <v>1801</v>
      </c>
      <c r="D16728">
        <v>0</v>
      </c>
      <c r="E16728">
        <v>0</v>
      </c>
      <c r="F16728" s="1"/>
      <c r="G16728" s="1"/>
      <c r="H16728" s="1"/>
      <c r="I16728" s="1"/>
      <c r="J16728" s="1"/>
      <c r="K16728" s="1"/>
      <c r="L16728" s="1"/>
      <c r="M16728" s="1"/>
    </row>
    <row r="16729" spans="1:13" x14ac:dyDescent="0.25">
      <c r="A16729" t="s">
        <v>154</v>
      </c>
      <c r="B16729">
        <v>532</v>
      </c>
      <c r="C16729">
        <v>1802</v>
      </c>
      <c r="D16729">
        <v>0</v>
      </c>
      <c r="E16729">
        <v>0</v>
      </c>
      <c r="F16729" s="1"/>
      <c r="G16729" s="1"/>
      <c r="H16729" s="1"/>
      <c r="I16729" s="1"/>
      <c r="J16729" s="1"/>
      <c r="K16729" s="1"/>
      <c r="L16729" s="1"/>
      <c r="M16729" s="1"/>
    </row>
    <row r="16730" spans="1:13" x14ac:dyDescent="0.25">
      <c r="A16730" t="s">
        <v>154</v>
      </c>
      <c r="B16730">
        <v>532</v>
      </c>
      <c r="C16730">
        <v>1803</v>
      </c>
      <c r="D16730">
        <v>0</v>
      </c>
      <c r="E16730">
        <v>0</v>
      </c>
      <c r="F16730" s="1"/>
      <c r="G16730" s="1"/>
      <c r="H16730" s="1"/>
      <c r="I16730" s="1"/>
      <c r="J16730" s="1"/>
      <c r="K16730" s="1"/>
      <c r="L16730" s="1"/>
      <c r="M16730" s="1"/>
    </row>
    <row r="16731" spans="1:13" x14ac:dyDescent="0.25">
      <c r="A16731" t="s">
        <v>154</v>
      </c>
      <c r="B16731">
        <v>532</v>
      </c>
      <c r="C16731">
        <v>1804</v>
      </c>
      <c r="D16731">
        <v>0</v>
      </c>
      <c r="E16731">
        <v>0</v>
      </c>
      <c r="F16731" s="1"/>
      <c r="G16731" s="1"/>
      <c r="H16731" s="1"/>
      <c r="I16731" s="1"/>
      <c r="J16731" s="1"/>
      <c r="K16731" s="1"/>
      <c r="L16731" s="1"/>
      <c r="M16731" s="1"/>
    </row>
    <row r="16732" spans="1:13" x14ac:dyDescent="0.25">
      <c r="A16732" t="s">
        <v>154</v>
      </c>
      <c r="B16732">
        <v>532</v>
      </c>
      <c r="C16732">
        <v>1805</v>
      </c>
      <c r="D16732">
        <v>0</v>
      </c>
      <c r="E16732">
        <v>0</v>
      </c>
      <c r="F16732" s="1"/>
      <c r="G16732" s="1"/>
      <c r="H16732" s="1"/>
      <c r="I16732" s="1"/>
      <c r="J16732" s="1"/>
      <c r="K16732" s="1"/>
      <c r="L16732" s="1"/>
      <c r="M16732" s="1"/>
    </row>
    <row r="16733" spans="1:13" x14ac:dyDescent="0.25">
      <c r="A16733" t="s">
        <v>154</v>
      </c>
      <c r="B16733">
        <v>532</v>
      </c>
      <c r="C16733">
        <v>1806</v>
      </c>
      <c r="D16733">
        <v>0</v>
      </c>
      <c r="E16733">
        <v>0</v>
      </c>
      <c r="F16733" s="1"/>
      <c r="G16733" s="1"/>
      <c r="H16733" s="1"/>
      <c r="I16733" s="1"/>
      <c r="J16733" s="1"/>
      <c r="K16733" s="1"/>
      <c r="L16733" s="1"/>
      <c r="M16733" s="1"/>
    </row>
    <row r="16734" spans="1:13" x14ac:dyDescent="0.25">
      <c r="A16734" t="s">
        <v>154</v>
      </c>
      <c r="B16734">
        <v>532</v>
      </c>
      <c r="C16734">
        <v>1807</v>
      </c>
      <c r="D16734">
        <v>0</v>
      </c>
      <c r="E16734">
        <v>0</v>
      </c>
      <c r="F16734" s="1"/>
      <c r="G16734" s="1"/>
      <c r="H16734" s="1"/>
      <c r="I16734" s="1"/>
      <c r="J16734" s="1"/>
      <c r="K16734" s="1"/>
      <c r="L16734" s="1"/>
      <c r="M16734" s="1"/>
    </row>
    <row r="16735" spans="1:13" x14ac:dyDescent="0.25">
      <c r="A16735" t="s">
        <v>154</v>
      </c>
      <c r="B16735">
        <v>532</v>
      </c>
      <c r="C16735">
        <v>1808</v>
      </c>
      <c r="D16735">
        <v>0</v>
      </c>
      <c r="E16735">
        <v>0</v>
      </c>
      <c r="F16735" s="1"/>
      <c r="G16735" s="1"/>
      <c r="H16735" s="1"/>
      <c r="I16735" s="1"/>
      <c r="J16735" s="1"/>
      <c r="K16735" s="1"/>
      <c r="L16735" s="1"/>
      <c r="M16735" s="1"/>
    </row>
    <row r="16736" spans="1:13" x14ac:dyDescent="0.25">
      <c r="A16736" t="s">
        <v>154</v>
      </c>
      <c r="B16736">
        <v>532</v>
      </c>
      <c r="C16736">
        <v>1809</v>
      </c>
      <c r="D16736">
        <v>0</v>
      </c>
      <c r="E16736">
        <v>0</v>
      </c>
      <c r="F16736" s="1"/>
      <c r="G16736" s="1"/>
      <c r="H16736" s="1"/>
      <c r="I16736" s="1"/>
      <c r="J16736" s="1"/>
      <c r="K16736" s="1"/>
      <c r="L16736" s="1"/>
      <c r="M16736" s="1"/>
    </row>
    <row r="16737" spans="1:13" x14ac:dyDescent="0.25">
      <c r="A16737" t="s">
        <v>154</v>
      </c>
      <c r="B16737">
        <v>532</v>
      </c>
      <c r="C16737">
        <v>1810</v>
      </c>
      <c r="D16737">
        <v>0</v>
      </c>
      <c r="E16737">
        <v>0</v>
      </c>
      <c r="F16737" s="1"/>
      <c r="G16737" s="1"/>
      <c r="H16737" s="1"/>
      <c r="I16737" s="1"/>
      <c r="J16737" s="1"/>
      <c r="K16737" s="1"/>
      <c r="L16737" s="1"/>
      <c r="M16737" s="1"/>
    </row>
    <row r="16738" spans="1:13" x14ac:dyDescent="0.25">
      <c r="A16738" t="s">
        <v>154</v>
      </c>
      <c r="B16738">
        <v>532</v>
      </c>
      <c r="C16738">
        <v>1811</v>
      </c>
      <c r="D16738">
        <v>0</v>
      </c>
      <c r="E16738">
        <v>0</v>
      </c>
      <c r="F16738" s="1"/>
      <c r="G16738" s="1"/>
      <c r="H16738" s="1"/>
      <c r="I16738" s="1"/>
      <c r="J16738" s="1"/>
      <c r="K16738" s="1"/>
      <c r="L16738" s="1"/>
      <c r="M16738" s="1"/>
    </row>
    <row r="16739" spans="1:13" x14ac:dyDescent="0.25">
      <c r="A16739" t="s">
        <v>154</v>
      </c>
      <c r="B16739">
        <v>532</v>
      </c>
      <c r="C16739">
        <v>1812</v>
      </c>
      <c r="D16739">
        <v>0</v>
      </c>
      <c r="E16739">
        <v>0</v>
      </c>
      <c r="F16739" s="1"/>
      <c r="G16739" s="1"/>
      <c r="H16739" s="1"/>
      <c r="I16739" s="1"/>
      <c r="J16739" s="1"/>
      <c r="K16739" s="1"/>
      <c r="L16739" s="1"/>
      <c r="M16739" s="1"/>
    </row>
    <row r="16740" spans="1:13" x14ac:dyDescent="0.25">
      <c r="A16740" t="s">
        <v>154</v>
      </c>
      <c r="B16740">
        <v>532</v>
      </c>
      <c r="C16740">
        <v>1813</v>
      </c>
      <c r="D16740">
        <v>0</v>
      </c>
      <c r="E16740">
        <v>0</v>
      </c>
      <c r="F16740" s="1"/>
      <c r="G16740" s="1"/>
      <c r="H16740" s="1"/>
      <c r="I16740" s="1"/>
      <c r="J16740" s="1"/>
      <c r="K16740" s="1"/>
      <c r="L16740" s="1"/>
      <c r="M16740" s="1"/>
    </row>
    <row r="16741" spans="1:13" x14ac:dyDescent="0.25">
      <c r="A16741" t="s">
        <v>154</v>
      </c>
      <c r="B16741">
        <v>532</v>
      </c>
      <c r="C16741">
        <v>1814</v>
      </c>
      <c r="D16741">
        <v>0</v>
      </c>
      <c r="E16741">
        <v>0</v>
      </c>
      <c r="F16741" s="1"/>
      <c r="G16741" s="1"/>
      <c r="H16741" s="1"/>
      <c r="I16741" s="1"/>
      <c r="J16741" s="1"/>
      <c r="K16741" s="1"/>
      <c r="L16741" s="1"/>
      <c r="M16741" s="1"/>
    </row>
    <row r="16742" spans="1:13" x14ac:dyDescent="0.25">
      <c r="A16742" t="s">
        <v>154</v>
      </c>
      <c r="B16742">
        <v>532</v>
      </c>
      <c r="C16742">
        <v>1815</v>
      </c>
      <c r="D16742">
        <v>0</v>
      </c>
      <c r="E16742">
        <v>0</v>
      </c>
      <c r="F16742" s="1"/>
      <c r="G16742" s="1"/>
      <c r="H16742" s="1"/>
      <c r="I16742" s="1"/>
      <c r="J16742" s="1"/>
      <c r="K16742" s="1"/>
      <c r="L16742" s="1"/>
      <c r="M16742" s="1"/>
    </row>
    <row r="16743" spans="1:13" x14ac:dyDescent="0.25">
      <c r="A16743" t="s">
        <v>154</v>
      </c>
      <c r="B16743">
        <v>532</v>
      </c>
      <c r="C16743">
        <v>1816</v>
      </c>
      <c r="D16743">
        <v>0</v>
      </c>
      <c r="E16743">
        <v>0</v>
      </c>
      <c r="F16743" s="1"/>
      <c r="G16743" s="1"/>
      <c r="H16743" s="1"/>
      <c r="I16743" s="1"/>
      <c r="J16743" s="1"/>
      <c r="K16743" s="1"/>
      <c r="L16743" s="1"/>
      <c r="M16743" s="1"/>
    </row>
    <row r="16744" spans="1:13" x14ac:dyDescent="0.25">
      <c r="A16744" t="s">
        <v>154</v>
      </c>
      <c r="B16744">
        <v>532</v>
      </c>
      <c r="C16744">
        <v>1817</v>
      </c>
      <c r="D16744">
        <v>0</v>
      </c>
      <c r="E16744">
        <v>0</v>
      </c>
      <c r="F16744" s="1"/>
      <c r="G16744" s="1"/>
      <c r="H16744" s="1"/>
      <c r="I16744" s="1"/>
      <c r="J16744" s="1"/>
      <c r="K16744" s="1"/>
      <c r="L16744" s="1"/>
      <c r="M16744" s="1"/>
    </row>
    <row r="16745" spans="1:13" x14ac:dyDescent="0.25">
      <c r="A16745" t="s">
        <v>154</v>
      </c>
      <c r="B16745">
        <v>532</v>
      </c>
      <c r="C16745">
        <v>1818</v>
      </c>
      <c r="D16745">
        <v>0</v>
      </c>
      <c r="E16745">
        <v>0</v>
      </c>
      <c r="F16745" s="1"/>
      <c r="G16745" s="1"/>
      <c r="H16745" s="1"/>
      <c r="I16745" s="1"/>
      <c r="J16745" s="1"/>
      <c r="K16745" s="1"/>
      <c r="L16745" s="1"/>
      <c r="M16745" s="1"/>
    </row>
    <row r="16746" spans="1:13" x14ac:dyDescent="0.25">
      <c r="A16746" t="s">
        <v>154</v>
      </c>
      <c r="B16746">
        <v>532</v>
      </c>
      <c r="C16746">
        <v>1819</v>
      </c>
      <c r="D16746">
        <v>0</v>
      </c>
      <c r="E16746">
        <v>0</v>
      </c>
      <c r="F16746" s="1"/>
      <c r="G16746" s="1"/>
      <c r="H16746" s="1"/>
      <c r="I16746" s="1"/>
      <c r="J16746" s="1"/>
      <c r="K16746" s="1"/>
      <c r="L16746" s="1"/>
      <c r="M16746" s="1"/>
    </row>
    <row r="16747" spans="1:13" x14ac:dyDescent="0.25">
      <c r="A16747" t="s">
        <v>154</v>
      </c>
      <c r="B16747">
        <v>532</v>
      </c>
      <c r="C16747">
        <v>1820</v>
      </c>
      <c r="D16747">
        <v>0</v>
      </c>
      <c r="E16747">
        <v>0</v>
      </c>
      <c r="F16747" s="1"/>
      <c r="G16747" s="1"/>
      <c r="H16747" s="1"/>
      <c r="I16747" s="1"/>
      <c r="J16747" s="1"/>
      <c r="K16747" s="1"/>
      <c r="L16747" s="1"/>
      <c r="M16747" s="1"/>
    </row>
    <row r="16748" spans="1:13" x14ac:dyDescent="0.25">
      <c r="A16748" t="s">
        <v>154</v>
      </c>
      <c r="B16748">
        <v>532</v>
      </c>
      <c r="C16748">
        <v>1821</v>
      </c>
      <c r="D16748">
        <v>0</v>
      </c>
      <c r="E16748">
        <v>0</v>
      </c>
      <c r="F16748" s="1"/>
      <c r="G16748" s="1"/>
      <c r="H16748" s="1"/>
      <c r="I16748" s="1"/>
      <c r="J16748" s="1"/>
      <c r="K16748" s="1"/>
      <c r="L16748" s="1"/>
      <c r="M16748" s="1"/>
    </row>
    <row r="16749" spans="1:13" x14ac:dyDescent="0.25">
      <c r="A16749" t="s">
        <v>154</v>
      </c>
      <c r="B16749">
        <v>532</v>
      </c>
      <c r="C16749">
        <v>1822</v>
      </c>
      <c r="D16749">
        <v>0</v>
      </c>
      <c r="E16749">
        <v>0</v>
      </c>
      <c r="F16749" s="1"/>
      <c r="G16749" s="1"/>
      <c r="H16749" s="1"/>
      <c r="I16749" s="1"/>
      <c r="J16749" s="1"/>
      <c r="K16749" s="1"/>
      <c r="L16749" s="1"/>
      <c r="M16749" s="1"/>
    </row>
    <row r="16750" spans="1:13" x14ac:dyDescent="0.25">
      <c r="A16750" t="s">
        <v>154</v>
      </c>
      <c r="B16750">
        <v>532</v>
      </c>
      <c r="C16750">
        <v>1823</v>
      </c>
      <c r="D16750">
        <v>0</v>
      </c>
      <c r="E16750">
        <v>0</v>
      </c>
      <c r="F16750" s="1"/>
      <c r="G16750" s="1"/>
      <c r="H16750" s="1"/>
      <c r="I16750" s="1"/>
      <c r="J16750" s="1"/>
      <c r="K16750" s="1"/>
      <c r="L16750" s="1"/>
      <c r="M16750" s="1"/>
    </row>
    <row r="16751" spans="1:13" x14ac:dyDescent="0.25">
      <c r="A16751" t="s">
        <v>154</v>
      </c>
      <c r="B16751">
        <v>532</v>
      </c>
      <c r="C16751">
        <v>1824</v>
      </c>
      <c r="D16751">
        <v>0</v>
      </c>
      <c r="E16751">
        <v>0</v>
      </c>
      <c r="F16751" s="1"/>
      <c r="G16751" s="1"/>
      <c r="H16751" s="1"/>
      <c r="I16751" s="1"/>
      <c r="J16751" s="1"/>
      <c r="K16751" s="1"/>
      <c r="L16751" s="1"/>
      <c r="M16751" s="1"/>
    </row>
    <row r="16752" spans="1:13" x14ac:dyDescent="0.25">
      <c r="A16752" t="s">
        <v>154</v>
      </c>
      <c r="B16752">
        <v>532</v>
      </c>
      <c r="C16752">
        <v>1825</v>
      </c>
      <c r="D16752">
        <v>0</v>
      </c>
      <c r="E16752">
        <v>0</v>
      </c>
      <c r="F16752" s="1"/>
      <c r="G16752" s="1"/>
      <c r="H16752" s="1"/>
      <c r="I16752" s="1"/>
      <c r="J16752" s="1"/>
      <c r="K16752" s="1"/>
      <c r="L16752" s="1"/>
      <c r="M16752" s="1"/>
    </row>
    <row r="16753" spans="1:13" x14ac:dyDescent="0.25">
      <c r="A16753" t="s">
        <v>154</v>
      </c>
      <c r="B16753">
        <v>532</v>
      </c>
      <c r="C16753">
        <v>1826</v>
      </c>
      <c r="D16753">
        <v>0</v>
      </c>
      <c r="E16753">
        <v>0</v>
      </c>
      <c r="F16753" s="1"/>
      <c r="G16753" s="1"/>
      <c r="H16753" s="1"/>
      <c r="I16753" s="1"/>
      <c r="J16753" s="1"/>
      <c r="K16753" s="1"/>
      <c r="L16753" s="1"/>
      <c r="M16753" s="1"/>
    </row>
    <row r="16754" spans="1:13" x14ac:dyDescent="0.25">
      <c r="A16754" t="s">
        <v>154</v>
      </c>
      <c r="B16754">
        <v>532</v>
      </c>
      <c r="C16754">
        <v>1827</v>
      </c>
      <c r="D16754">
        <v>0</v>
      </c>
      <c r="E16754">
        <v>0</v>
      </c>
      <c r="F16754" s="1"/>
      <c r="G16754" s="1"/>
      <c r="H16754" s="1"/>
      <c r="I16754" s="1"/>
      <c r="J16754" s="1"/>
      <c r="K16754" s="1"/>
      <c r="L16754" s="1"/>
      <c r="M16754" s="1"/>
    </row>
    <row r="16755" spans="1:13" x14ac:dyDescent="0.25">
      <c r="A16755" t="s">
        <v>154</v>
      </c>
      <c r="B16755">
        <v>532</v>
      </c>
      <c r="C16755">
        <v>1828</v>
      </c>
      <c r="D16755">
        <v>0</v>
      </c>
      <c r="E16755">
        <v>0</v>
      </c>
      <c r="F16755" s="1"/>
      <c r="G16755" s="1"/>
      <c r="H16755" s="1"/>
      <c r="I16755" s="1"/>
      <c r="J16755" s="1"/>
      <c r="K16755" s="1"/>
      <c r="L16755" s="1"/>
      <c r="M16755" s="1"/>
    </row>
    <row r="16756" spans="1:13" x14ac:dyDescent="0.25">
      <c r="A16756" t="s">
        <v>154</v>
      </c>
      <c r="B16756">
        <v>532</v>
      </c>
      <c r="C16756">
        <v>1829</v>
      </c>
      <c r="D16756">
        <v>0</v>
      </c>
      <c r="E16756">
        <v>0</v>
      </c>
      <c r="F16756" s="1"/>
      <c r="G16756" s="1"/>
      <c r="H16756" s="1"/>
      <c r="I16756" s="1"/>
      <c r="J16756" s="1"/>
      <c r="K16756" s="1"/>
      <c r="L16756" s="1"/>
      <c r="M16756" s="1"/>
    </row>
    <row r="16757" spans="1:13" x14ac:dyDescent="0.25">
      <c r="A16757" t="s">
        <v>154</v>
      </c>
      <c r="B16757">
        <v>532</v>
      </c>
      <c r="C16757">
        <v>1830</v>
      </c>
      <c r="D16757">
        <v>0</v>
      </c>
      <c r="E16757">
        <v>0</v>
      </c>
      <c r="F16757" s="1"/>
      <c r="G16757" s="1"/>
      <c r="H16757" s="1"/>
      <c r="I16757" s="1"/>
      <c r="J16757" s="1"/>
      <c r="K16757" s="1"/>
      <c r="L16757" s="1"/>
      <c r="M16757" s="1"/>
    </row>
    <row r="16758" spans="1:13" x14ac:dyDescent="0.25">
      <c r="A16758" t="s">
        <v>154</v>
      </c>
      <c r="B16758">
        <v>532</v>
      </c>
      <c r="C16758">
        <v>1831</v>
      </c>
      <c r="D16758">
        <v>0</v>
      </c>
      <c r="E16758">
        <v>0</v>
      </c>
      <c r="F16758" s="1"/>
      <c r="G16758" s="1"/>
      <c r="H16758" s="1"/>
      <c r="I16758" s="1"/>
      <c r="J16758" s="1"/>
      <c r="K16758" s="1"/>
      <c r="L16758" s="1"/>
      <c r="M16758" s="1"/>
    </row>
    <row r="16759" spans="1:13" x14ac:dyDescent="0.25">
      <c r="A16759" t="s">
        <v>154</v>
      </c>
      <c r="B16759">
        <v>532</v>
      </c>
      <c r="C16759">
        <v>1832</v>
      </c>
      <c r="D16759">
        <v>0</v>
      </c>
      <c r="E16759">
        <v>0</v>
      </c>
      <c r="F16759" s="1"/>
      <c r="G16759" s="1"/>
      <c r="H16759" s="1"/>
      <c r="I16759" s="1"/>
      <c r="J16759" s="1"/>
      <c r="K16759" s="1"/>
      <c r="L16759" s="1"/>
      <c r="M16759" s="1"/>
    </row>
    <row r="16760" spans="1:13" x14ac:dyDescent="0.25">
      <c r="A16760" t="s">
        <v>154</v>
      </c>
      <c r="B16760">
        <v>532</v>
      </c>
      <c r="C16760">
        <v>1833</v>
      </c>
      <c r="D16760">
        <v>0</v>
      </c>
      <c r="E16760">
        <v>0</v>
      </c>
      <c r="F16760" s="1"/>
      <c r="G16760" s="1"/>
      <c r="H16760" s="1"/>
      <c r="I16760" s="1"/>
      <c r="J16760" s="1"/>
      <c r="K16760" s="1"/>
      <c r="L16760" s="1"/>
      <c r="M16760" s="1"/>
    </row>
    <row r="16761" spans="1:13" x14ac:dyDescent="0.25">
      <c r="A16761" t="s">
        <v>154</v>
      </c>
      <c r="B16761">
        <v>532</v>
      </c>
      <c r="C16761">
        <v>1834</v>
      </c>
      <c r="D16761">
        <v>0</v>
      </c>
      <c r="E16761">
        <v>0</v>
      </c>
      <c r="F16761" s="1"/>
      <c r="G16761" s="1"/>
      <c r="H16761" s="1"/>
      <c r="I16761" s="1"/>
      <c r="J16761" s="1"/>
      <c r="K16761" s="1"/>
      <c r="L16761" s="1"/>
      <c r="M16761" s="1"/>
    </row>
    <row r="16762" spans="1:13" x14ac:dyDescent="0.25">
      <c r="A16762" t="s">
        <v>154</v>
      </c>
      <c r="B16762">
        <v>532</v>
      </c>
      <c r="C16762">
        <v>1835</v>
      </c>
      <c r="D16762">
        <v>0</v>
      </c>
      <c r="E16762">
        <v>0</v>
      </c>
      <c r="F16762" s="1"/>
      <c r="G16762" s="1"/>
      <c r="H16762" s="1"/>
      <c r="I16762" s="1"/>
      <c r="J16762" s="1"/>
      <c r="K16762" s="1"/>
      <c r="L16762" s="1"/>
      <c r="M16762" s="1"/>
    </row>
    <row r="16763" spans="1:13" x14ac:dyDescent="0.25">
      <c r="A16763" t="s">
        <v>154</v>
      </c>
      <c r="B16763">
        <v>532</v>
      </c>
      <c r="C16763">
        <v>1836</v>
      </c>
      <c r="D16763">
        <v>0</v>
      </c>
      <c r="E16763">
        <v>0</v>
      </c>
      <c r="F16763" s="1"/>
      <c r="G16763" s="1"/>
      <c r="H16763" s="1"/>
      <c r="I16763" s="1"/>
      <c r="J16763" s="1"/>
      <c r="K16763" s="1"/>
      <c r="L16763" s="1"/>
      <c r="M16763" s="1"/>
    </row>
    <row r="16764" spans="1:13" x14ac:dyDescent="0.25">
      <c r="A16764" t="s">
        <v>154</v>
      </c>
      <c r="B16764">
        <v>532</v>
      </c>
      <c r="C16764">
        <v>1837</v>
      </c>
      <c r="D16764">
        <v>0</v>
      </c>
      <c r="E16764">
        <v>0</v>
      </c>
      <c r="F16764" s="1"/>
      <c r="G16764" s="1"/>
      <c r="H16764" s="1"/>
      <c r="I16764" s="1"/>
      <c r="J16764" s="1"/>
      <c r="K16764" s="1"/>
      <c r="L16764" s="1"/>
      <c r="M16764" s="1"/>
    </row>
    <row r="16765" spans="1:13" x14ac:dyDescent="0.25">
      <c r="A16765" t="s">
        <v>154</v>
      </c>
      <c r="B16765">
        <v>532</v>
      </c>
      <c r="C16765">
        <v>1838</v>
      </c>
      <c r="D16765">
        <v>0</v>
      </c>
      <c r="E16765">
        <v>0</v>
      </c>
      <c r="F16765" s="1"/>
      <c r="G16765" s="1"/>
      <c r="H16765" s="1"/>
      <c r="I16765" s="1"/>
      <c r="J16765" s="1"/>
      <c r="K16765" s="1"/>
      <c r="L16765" s="1"/>
      <c r="M16765" s="1"/>
    </row>
    <row r="16766" spans="1:13" x14ac:dyDescent="0.25">
      <c r="A16766" t="s">
        <v>154</v>
      </c>
      <c r="B16766">
        <v>532</v>
      </c>
      <c r="C16766">
        <v>1839</v>
      </c>
      <c r="D16766">
        <v>0</v>
      </c>
      <c r="E16766">
        <v>0</v>
      </c>
      <c r="F16766" s="1"/>
      <c r="G16766" s="1"/>
      <c r="H16766" s="1"/>
      <c r="I16766" s="1"/>
      <c r="J16766" s="1"/>
      <c r="K16766" s="1"/>
      <c r="L16766" s="1"/>
      <c r="M16766" s="1"/>
    </row>
    <row r="16767" spans="1:13" x14ac:dyDescent="0.25">
      <c r="A16767" t="s">
        <v>154</v>
      </c>
      <c r="B16767">
        <v>532</v>
      </c>
      <c r="C16767">
        <v>1840</v>
      </c>
      <c r="D16767">
        <v>0</v>
      </c>
      <c r="E16767">
        <v>0</v>
      </c>
      <c r="F16767" s="1"/>
      <c r="G16767" s="1"/>
      <c r="H16767" s="1"/>
      <c r="I16767" s="1"/>
      <c r="J16767" s="1"/>
      <c r="K16767" s="1"/>
      <c r="L16767" s="1"/>
      <c r="M16767" s="1"/>
    </row>
    <row r="16768" spans="1:13" x14ac:dyDescent="0.25">
      <c r="A16768" t="s">
        <v>154</v>
      </c>
      <c r="B16768">
        <v>532</v>
      </c>
      <c r="C16768">
        <v>1841</v>
      </c>
      <c r="D16768">
        <v>0</v>
      </c>
      <c r="E16768">
        <v>0</v>
      </c>
      <c r="F16768" s="1"/>
      <c r="G16768" s="1"/>
      <c r="H16768" s="1"/>
      <c r="I16768" s="1"/>
      <c r="J16768" s="1"/>
      <c r="K16768" s="1"/>
      <c r="L16768" s="1"/>
      <c r="M16768" s="1"/>
    </row>
    <row r="16769" spans="1:13" x14ac:dyDescent="0.25">
      <c r="A16769" t="s">
        <v>154</v>
      </c>
      <c r="B16769">
        <v>532</v>
      </c>
      <c r="C16769">
        <v>1842</v>
      </c>
      <c r="D16769">
        <v>0</v>
      </c>
      <c r="E16769">
        <v>0</v>
      </c>
      <c r="F16769" s="1"/>
      <c r="G16769" s="1"/>
      <c r="H16769" s="1"/>
      <c r="I16769" s="1"/>
      <c r="J16769" s="1"/>
      <c r="K16769" s="1"/>
      <c r="L16769" s="1"/>
      <c r="M16769" s="1"/>
    </row>
    <row r="16770" spans="1:13" x14ac:dyDescent="0.25">
      <c r="A16770" t="s">
        <v>154</v>
      </c>
      <c r="B16770">
        <v>532</v>
      </c>
      <c r="C16770">
        <v>1843</v>
      </c>
      <c r="D16770">
        <v>0</v>
      </c>
      <c r="E16770">
        <v>0</v>
      </c>
      <c r="F16770" s="1"/>
      <c r="G16770" s="1"/>
      <c r="H16770" s="1"/>
      <c r="I16770" s="1"/>
      <c r="J16770" s="1"/>
      <c r="K16770" s="1"/>
      <c r="L16770" s="1"/>
      <c r="M16770" s="1"/>
    </row>
    <row r="16771" spans="1:13" x14ac:dyDescent="0.25">
      <c r="A16771" t="s">
        <v>154</v>
      </c>
      <c r="B16771">
        <v>532</v>
      </c>
      <c r="C16771">
        <v>1844</v>
      </c>
      <c r="D16771">
        <v>0</v>
      </c>
      <c r="E16771">
        <v>0</v>
      </c>
      <c r="F16771" s="1"/>
      <c r="G16771" s="1"/>
      <c r="H16771" s="1"/>
      <c r="I16771" s="1"/>
      <c r="J16771" s="1"/>
      <c r="K16771" s="1"/>
      <c r="L16771" s="1"/>
      <c r="M16771" s="1"/>
    </row>
    <row r="16772" spans="1:13" x14ac:dyDescent="0.25">
      <c r="A16772" t="s">
        <v>154</v>
      </c>
      <c r="B16772">
        <v>532</v>
      </c>
      <c r="C16772">
        <v>1845</v>
      </c>
      <c r="D16772">
        <v>0</v>
      </c>
      <c r="E16772">
        <v>0</v>
      </c>
      <c r="F16772" s="1"/>
      <c r="G16772" s="1"/>
      <c r="H16772" s="1"/>
      <c r="I16772" s="1"/>
      <c r="J16772" s="1"/>
      <c r="K16772" s="1"/>
      <c r="L16772" s="1"/>
      <c r="M16772" s="1"/>
    </row>
    <row r="16773" spans="1:13" x14ac:dyDescent="0.25">
      <c r="A16773" t="s">
        <v>154</v>
      </c>
      <c r="B16773">
        <v>532</v>
      </c>
      <c r="C16773">
        <v>1846</v>
      </c>
      <c r="D16773">
        <v>0</v>
      </c>
      <c r="E16773">
        <v>0</v>
      </c>
      <c r="F16773" s="1"/>
      <c r="G16773" s="1"/>
      <c r="H16773" s="1"/>
      <c r="I16773" s="1"/>
      <c r="J16773" s="1"/>
      <c r="K16773" s="1"/>
      <c r="L16773" s="1"/>
      <c r="M16773" s="1"/>
    </row>
    <row r="16774" spans="1:13" x14ac:dyDescent="0.25">
      <c r="A16774" t="s">
        <v>154</v>
      </c>
      <c r="B16774">
        <v>532</v>
      </c>
      <c r="C16774">
        <v>1847</v>
      </c>
      <c r="D16774">
        <v>0</v>
      </c>
      <c r="E16774">
        <v>0</v>
      </c>
      <c r="F16774" s="1"/>
      <c r="G16774" s="1"/>
      <c r="H16774" s="1"/>
      <c r="I16774" s="1"/>
      <c r="J16774" s="1"/>
      <c r="K16774" s="1"/>
      <c r="L16774" s="1"/>
      <c r="M16774" s="1"/>
    </row>
    <row r="16775" spans="1:13" x14ac:dyDescent="0.25">
      <c r="A16775" t="s">
        <v>154</v>
      </c>
      <c r="B16775">
        <v>532</v>
      </c>
      <c r="C16775">
        <v>1848</v>
      </c>
      <c r="D16775">
        <v>0</v>
      </c>
      <c r="E16775">
        <v>0</v>
      </c>
      <c r="F16775" s="1"/>
      <c r="G16775" s="1"/>
      <c r="H16775" s="1"/>
      <c r="I16775" s="1"/>
      <c r="J16775" s="1"/>
      <c r="K16775" s="1"/>
      <c r="L16775" s="1"/>
      <c r="M16775" s="1"/>
    </row>
    <row r="16776" spans="1:13" x14ac:dyDescent="0.25">
      <c r="A16776" t="s">
        <v>154</v>
      </c>
      <c r="B16776">
        <v>532</v>
      </c>
      <c r="C16776">
        <v>1849</v>
      </c>
      <c r="D16776">
        <v>0</v>
      </c>
      <c r="E16776">
        <v>0</v>
      </c>
      <c r="F16776" s="1"/>
      <c r="G16776" s="1"/>
      <c r="H16776" s="1"/>
      <c r="I16776" s="1"/>
      <c r="J16776" s="1"/>
      <c r="K16776" s="1"/>
      <c r="L16776" s="1"/>
      <c r="M16776" s="1"/>
    </row>
    <row r="16777" spans="1:13" x14ac:dyDescent="0.25">
      <c r="A16777" t="s">
        <v>154</v>
      </c>
      <c r="B16777">
        <v>532</v>
      </c>
      <c r="C16777">
        <v>1850</v>
      </c>
      <c r="D16777">
        <v>0</v>
      </c>
      <c r="E16777">
        <v>0</v>
      </c>
      <c r="F16777" s="1"/>
      <c r="G16777" s="1"/>
      <c r="H16777" s="1"/>
      <c r="I16777" s="1"/>
      <c r="J16777" s="1"/>
      <c r="K16777" s="1"/>
      <c r="L16777" s="1"/>
      <c r="M16777" s="1"/>
    </row>
    <row r="16778" spans="1:13" x14ac:dyDescent="0.25">
      <c r="A16778" t="s">
        <v>154</v>
      </c>
      <c r="B16778">
        <v>532</v>
      </c>
      <c r="C16778">
        <v>1851</v>
      </c>
      <c r="D16778">
        <v>0</v>
      </c>
      <c r="E16778">
        <v>0</v>
      </c>
      <c r="F16778" s="1"/>
      <c r="G16778" s="1"/>
      <c r="H16778" s="1"/>
      <c r="I16778" s="1"/>
      <c r="J16778" s="1"/>
      <c r="K16778" s="1"/>
      <c r="L16778" s="1"/>
      <c r="M16778" s="1"/>
    </row>
    <row r="16779" spans="1:13" x14ac:dyDescent="0.25">
      <c r="A16779" t="s">
        <v>154</v>
      </c>
      <c r="B16779">
        <v>532</v>
      </c>
      <c r="C16779">
        <v>1852</v>
      </c>
      <c r="D16779">
        <v>0</v>
      </c>
      <c r="E16779">
        <v>0</v>
      </c>
      <c r="F16779" s="1"/>
      <c r="G16779" s="1"/>
      <c r="H16779" s="1"/>
      <c r="I16779" s="1"/>
      <c r="J16779" s="1"/>
      <c r="K16779" s="1"/>
      <c r="L16779" s="1"/>
      <c r="M16779" s="1"/>
    </row>
    <row r="16780" spans="1:13" x14ac:dyDescent="0.25">
      <c r="A16780" t="s">
        <v>154</v>
      </c>
      <c r="B16780">
        <v>532</v>
      </c>
      <c r="C16780">
        <v>1853</v>
      </c>
      <c r="D16780">
        <v>0</v>
      </c>
      <c r="E16780">
        <v>0</v>
      </c>
      <c r="F16780" s="1"/>
      <c r="G16780" s="1"/>
      <c r="H16780" s="1"/>
      <c r="I16780" s="1"/>
      <c r="J16780" s="1"/>
      <c r="K16780" s="1"/>
      <c r="L16780" s="1"/>
      <c r="M16780" s="1"/>
    </row>
    <row r="16781" spans="1:13" x14ac:dyDescent="0.25">
      <c r="A16781" t="s">
        <v>154</v>
      </c>
      <c r="B16781">
        <v>532</v>
      </c>
      <c r="C16781">
        <v>1854</v>
      </c>
      <c r="D16781">
        <v>0</v>
      </c>
      <c r="E16781">
        <v>0</v>
      </c>
      <c r="F16781" s="1"/>
      <c r="G16781" s="1"/>
      <c r="H16781" s="1"/>
      <c r="I16781" s="1"/>
      <c r="J16781" s="1"/>
      <c r="K16781" s="1"/>
      <c r="L16781" s="1"/>
      <c r="M16781" s="1"/>
    </row>
    <row r="16782" spans="1:13" x14ac:dyDescent="0.25">
      <c r="A16782" t="s">
        <v>154</v>
      </c>
      <c r="B16782">
        <v>532</v>
      </c>
      <c r="C16782">
        <v>1855</v>
      </c>
      <c r="D16782">
        <v>0</v>
      </c>
      <c r="E16782">
        <v>0</v>
      </c>
      <c r="F16782" s="1"/>
      <c r="G16782" s="1"/>
      <c r="H16782" s="1"/>
      <c r="I16782" s="1"/>
      <c r="J16782" s="1"/>
      <c r="K16782" s="1"/>
      <c r="L16782" s="1"/>
      <c r="M16782" s="1"/>
    </row>
    <row r="16783" spans="1:13" x14ac:dyDescent="0.25">
      <c r="A16783" t="s">
        <v>154</v>
      </c>
      <c r="B16783">
        <v>532</v>
      </c>
      <c r="C16783">
        <v>1856</v>
      </c>
      <c r="D16783">
        <v>0</v>
      </c>
      <c r="E16783">
        <v>0</v>
      </c>
      <c r="F16783" s="1"/>
      <c r="G16783" s="1"/>
      <c r="H16783" s="1"/>
      <c r="I16783" s="1"/>
      <c r="J16783" s="1"/>
      <c r="K16783" s="1"/>
      <c r="L16783" s="1"/>
      <c r="M16783" s="1"/>
    </row>
    <row r="16784" spans="1:13" x14ac:dyDescent="0.25">
      <c r="A16784" t="s">
        <v>154</v>
      </c>
      <c r="B16784">
        <v>532</v>
      </c>
      <c r="C16784">
        <v>1857</v>
      </c>
      <c r="D16784">
        <v>0</v>
      </c>
      <c r="E16784">
        <v>0</v>
      </c>
      <c r="F16784" s="1"/>
      <c r="G16784" s="1"/>
      <c r="H16784" s="1"/>
      <c r="I16784" s="1"/>
      <c r="J16784" s="1"/>
      <c r="K16784" s="1"/>
      <c r="L16784" s="1"/>
      <c r="M16784" s="1"/>
    </row>
    <row r="16785" spans="1:13" x14ac:dyDescent="0.25">
      <c r="A16785" t="s">
        <v>154</v>
      </c>
      <c r="B16785">
        <v>532</v>
      </c>
      <c r="C16785">
        <v>1858</v>
      </c>
      <c r="D16785">
        <v>0</v>
      </c>
      <c r="E16785">
        <v>0</v>
      </c>
      <c r="F16785" s="1"/>
      <c r="G16785" s="1"/>
      <c r="H16785" s="1"/>
      <c r="I16785" s="1"/>
      <c r="J16785" s="1"/>
      <c r="K16785" s="1"/>
      <c r="L16785" s="1"/>
      <c r="M16785" s="1"/>
    </row>
    <row r="16786" spans="1:13" x14ac:dyDescent="0.25">
      <c r="A16786" t="s">
        <v>154</v>
      </c>
      <c r="B16786">
        <v>532</v>
      </c>
      <c r="C16786">
        <v>1859</v>
      </c>
      <c r="D16786">
        <v>0</v>
      </c>
      <c r="E16786">
        <v>0</v>
      </c>
      <c r="F16786" s="1"/>
      <c r="G16786" s="1"/>
      <c r="H16786" s="1"/>
      <c r="I16786" s="1"/>
      <c r="J16786" s="1"/>
      <c r="K16786" s="1"/>
      <c r="L16786" s="1"/>
      <c r="M16786" s="1"/>
    </row>
    <row r="16787" spans="1:13" x14ac:dyDescent="0.25">
      <c r="A16787" t="s">
        <v>154</v>
      </c>
      <c r="B16787">
        <v>532</v>
      </c>
      <c r="C16787">
        <v>1860</v>
      </c>
      <c r="D16787">
        <v>0</v>
      </c>
      <c r="E16787">
        <v>0</v>
      </c>
      <c r="F16787" s="1"/>
      <c r="G16787" s="1"/>
      <c r="H16787" s="1"/>
      <c r="I16787" s="1"/>
      <c r="J16787" s="1"/>
      <c r="K16787" s="1"/>
      <c r="L16787" s="1"/>
      <c r="M16787" s="1"/>
    </row>
    <row r="16788" spans="1:13" x14ac:dyDescent="0.25">
      <c r="A16788" t="s">
        <v>154</v>
      </c>
      <c r="B16788">
        <v>532</v>
      </c>
      <c r="C16788">
        <v>1861</v>
      </c>
      <c r="D16788">
        <v>0</v>
      </c>
      <c r="E16788">
        <v>0</v>
      </c>
      <c r="F16788" s="1"/>
      <c r="G16788" s="1"/>
      <c r="H16788" s="1"/>
      <c r="I16788" s="1"/>
      <c r="J16788" s="1"/>
      <c r="K16788" s="1"/>
      <c r="L16788" s="1"/>
      <c r="M16788" s="1"/>
    </row>
    <row r="16789" spans="1:13" x14ac:dyDescent="0.25">
      <c r="A16789" t="s">
        <v>154</v>
      </c>
      <c r="B16789">
        <v>532</v>
      </c>
      <c r="C16789">
        <v>1862</v>
      </c>
      <c r="D16789">
        <v>0</v>
      </c>
      <c r="E16789">
        <v>0</v>
      </c>
      <c r="F16789" s="1"/>
      <c r="G16789" s="1"/>
      <c r="H16789" s="1"/>
      <c r="I16789" s="1"/>
      <c r="J16789" s="1"/>
      <c r="K16789" s="1"/>
      <c r="L16789" s="1"/>
      <c r="M16789" s="1"/>
    </row>
    <row r="16790" spans="1:13" x14ac:dyDescent="0.25">
      <c r="A16790" t="s">
        <v>154</v>
      </c>
      <c r="B16790">
        <v>532</v>
      </c>
      <c r="C16790">
        <v>1863</v>
      </c>
      <c r="D16790">
        <v>0</v>
      </c>
      <c r="E16790">
        <v>0</v>
      </c>
      <c r="F16790" s="1"/>
      <c r="G16790" s="1"/>
      <c r="H16790" s="1"/>
      <c r="I16790" s="1"/>
      <c r="J16790" s="1"/>
      <c r="K16790" s="1"/>
      <c r="L16790" s="1"/>
      <c r="M16790" s="1"/>
    </row>
    <row r="16791" spans="1:13" x14ac:dyDescent="0.25">
      <c r="A16791" t="s">
        <v>154</v>
      </c>
      <c r="B16791">
        <v>532</v>
      </c>
      <c r="C16791">
        <v>1864</v>
      </c>
      <c r="D16791">
        <v>0</v>
      </c>
      <c r="E16791">
        <v>0</v>
      </c>
      <c r="F16791" s="1"/>
      <c r="G16791" s="1"/>
      <c r="H16791" s="1"/>
      <c r="I16791" s="1"/>
      <c r="J16791" s="1"/>
      <c r="K16791" s="1"/>
      <c r="L16791" s="1"/>
      <c r="M16791" s="1"/>
    </row>
    <row r="16792" spans="1:13" x14ac:dyDescent="0.25">
      <c r="A16792" t="s">
        <v>154</v>
      </c>
      <c r="B16792">
        <v>532</v>
      </c>
      <c r="C16792">
        <v>1865</v>
      </c>
      <c r="D16792">
        <v>0</v>
      </c>
      <c r="E16792">
        <v>0</v>
      </c>
      <c r="F16792" s="1"/>
      <c r="G16792" s="1"/>
      <c r="H16792" s="1"/>
      <c r="I16792" s="1"/>
      <c r="J16792" s="1"/>
      <c r="K16792" s="1"/>
      <c r="L16792" s="1"/>
      <c r="M16792" s="1"/>
    </row>
    <row r="16793" spans="1:13" x14ac:dyDescent="0.25">
      <c r="A16793" t="s">
        <v>154</v>
      </c>
      <c r="B16793">
        <v>532</v>
      </c>
      <c r="C16793">
        <v>1866</v>
      </c>
      <c r="D16793">
        <v>0</v>
      </c>
      <c r="E16793">
        <v>0</v>
      </c>
      <c r="F16793" s="1"/>
      <c r="G16793" s="1"/>
      <c r="H16793" s="1"/>
      <c r="I16793" s="1"/>
      <c r="J16793" s="1"/>
      <c r="K16793" s="1"/>
      <c r="L16793" s="1"/>
      <c r="M16793" s="1"/>
    </row>
    <row r="16794" spans="1:13" x14ac:dyDescent="0.25">
      <c r="A16794" t="s">
        <v>154</v>
      </c>
      <c r="B16794">
        <v>532</v>
      </c>
      <c r="C16794">
        <v>1867</v>
      </c>
      <c r="D16794">
        <v>0</v>
      </c>
      <c r="E16794">
        <v>0</v>
      </c>
      <c r="F16794" s="1"/>
      <c r="G16794" s="1"/>
      <c r="H16794" s="1"/>
      <c r="I16794" s="1"/>
      <c r="J16794" s="1"/>
      <c r="K16794" s="1"/>
      <c r="L16794" s="1"/>
      <c r="M16794" s="1"/>
    </row>
    <row r="16795" spans="1:13" x14ac:dyDescent="0.25">
      <c r="A16795" t="s">
        <v>154</v>
      </c>
      <c r="B16795">
        <v>532</v>
      </c>
      <c r="C16795">
        <v>1868</v>
      </c>
      <c r="D16795">
        <v>0</v>
      </c>
      <c r="E16795">
        <v>0</v>
      </c>
      <c r="F16795" s="1"/>
      <c r="G16795" s="1"/>
      <c r="H16795" s="1"/>
      <c r="I16795" s="1"/>
      <c r="J16795" s="1"/>
      <c r="K16795" s="1"/>
      <c r="L16795" s="1"/>
      <c r="M16795" s="1"/>
    </row>
    <row r="16796" spans="1:13" x14ac:dyDescent="0.25">
      <c r="A16796" t="s">
        <v>154</v>
      </c>
      <c r="B16796">
        <v>532</v>
      </c>
      <c r="C16796">
        <v>1869</v>
      </c>
      <c r="D16796">
        <v>0</v>
      </c>
      <c r="E16796">
        <v>0</v>
      </c>
      <c r="F16796" s="1"/>
      <c r="G16796" s="1"/>
      <c r="H16796" s="1"/>
      <c r="I16796" s="1"/>
      <c r="J16796" s="1"/>
      <c r="K16796" s="1"/>
      <c r="L16796" s="1"/>
      <c r="M16796" s="1"/>
    </row>
    <row r="16797" spans="1:13" x14ac:dyDescent="0.25">
      <c r="A16797" t="s">
        <v>154</v>
      </c>
      <c r="B16797">
        <v>532</v>
      </c>
      <c r="C16797">
        <v>1870</v>
      </c>
      <c r="D16797">
        <v>0</v>
      </c>
      <c r="E16797">
        <v>0</v>
      </c>
      <c r="F16797" s="1"/>
      <c r="G16797" s="1"/>
      <c r="H16797" s="1"/>
      <c r="I16797" s="1"/>
      <c r="J16797" s="1"/>
      <c r="K16797" s="1"/>
      <c r="L16797" s="1"/>
      <c r="M16797" s="1"/>
    </row>
    <row r="16798" spans="1:13" x14ac:dyDescent="0.25">
      <c r="A16798" t="s">
        <v>154</v>
      </c>
      <c r="B16798">
        <v>532</v>
      </c>
      <c r="C16798">
        <v>1871</v>
      </c>
      <c r="D16798">
        <v>0</v>
      </c>
      <c r="E16798">
        <v>0</v>
      </c>
      <c r="F16798" s="1"/>
      <c r="G16798" s="1"/>
      <c r="H16798" s="1"/>
      <c r="I16798" s="1"/>
      <c r="J16798" s="1"/>
      <c r="K16798" s="1"/>
      <c r="L16798" s="1"/>
      <c r="M16798" s="1"/>
    </row>
    <row r="16799" spans="1:13" x14ac:dyDescent="0.25">
      <c r="A16799" t="s">
        <v>154</v>
      </c>
      <c r="B16799">
        <v>532</v>
      </c>
      <c r="C16799">
        <v>1872</v>
      </c>
      <c r="D16799">
        <v>0</v>
      </c>
      <c r="E16799">
        <v>0</v>
      </c>
      <c r="F16799" s="1"/>
      <c r="G16799" s="1"/>
      <c r="H16799" s="1"/>
      <c r="I16799" s="1"/>
      <c r="J16799" s="1"/>
      <c r="K16799" s="1"/>
      <c r="L16799" s="1"/>
      <c r="M16799" s="1"/>
    </row>
    <row r="16800" spans="1:13" x14ac:dyDescent="0.25">
      <c r="A16800" t="s">
        <v>154</v>
      </c>
      <c r="B16800">
        <v>532</v>
      </c>
      <c r="C16800">
        <v>1873</v>
      </c>
      <c r="D16800">
        <v>0</v>
      </c>
      <c r="E16800">
        <v>0</v>
      </c>
      <c r="F16800" s="1"/>
      <c r="G16800" s="1"/>
      <c r="H16800" s="1"/>
      <c r="I16800" s="1"/>
      <c r="J16800" s="1"/>
      <c r="K16800" s="1"/>
      <c r="L16800" s="1"/>
      <c r="M16800" s="1"/>
    </row>
    <row r="16801" spans="1:13" x14ac:dyDescent="0.25">
      <c r="A16801" t="s">
        <v>154</v>
      </c>
      <c r="B16801">
        <v>532</v>
      </c>
      <c r="C16801">
        <v>1874</v>
      </c>
      <c r="D16801">
        <v>0</v>
      </c>
      <c r="E16801">
        <v>0</v>
      </c>
      <c r="F16801" s="1"/>
      <c r="G16801" s="1"/>
      <c r="H16801" s="1"/>
      <c r="I16801" s="1"/>
      <c r="J16801" s="1"/>
      <c r="K16801" s="1"/>
      <c r="L16801" s="1"/>
      <c r="M16801" s="1"/>
    </row>
    <row r="16802" spans="1:13" x14ac:dyDescent="0.25">
      <c r="A16802" t="s">
        <v>154</v>
      </c>
      <c r="B16802">
        <v>532</v>
      </c>
      <c r="C16802">
        <v>1875</v>
      </c>
      <c r="D16802">
        <v>0</v>
      </c>
      <c r="E16802">
        <v>0</v>
      </c>
      <c r="F16802" s="1"/>
      <c r="G16802" s="1"/>
      <c r="H16802" s="1"/>
      <c r="I16802" s="1"/>
      <c r="J16802" s="1"/>
      <c r="K16802" s="1"/>
      <c r="L16802" s="1"/>
      <c r="M16802" s="1"/>
    </row>
    <row r="16803" spans="1:13" x14ac:dyDescent="0.25">
      <c r="A16803" t="s">
        <v>154</v>
      </c>
      <c r="B16803">
        <v>532</v>
      </c>
      <c r="C16803">
        <v>1876</v>
      </c>
      <c r="D16803">
        <v>0</v>
      </c>
      <c r="E16803">
        <v>0</v>
      </c>
      <c r="F16803" s="1"/>
      <c r="G16803" s="1"/>
      <c r="H16803" s="1"/>
      <c r="I16803" s="1"/>
      <c r="J16803" s="1"/>
      <c r="K16803" s="1"/>
      <c r="L16803" s="1"/>
      <c r="M16803" s="1"/>
    </row>
    <row r="16804" spans="1:13" x14ac:dyDescent="0.25">
      <c r="A16804" t="s">
        <v>154</v>
      </c>
      <c r="B16804">
        <v>532</v>
      </c>
      <c r="C16804">
        <v>1877</v>
      </c>
      <c r="D16804">
        <v>0</v>
      </c>
      <c r="E16804">
        <v>0</v>
      </c>
      <c r="F16804" s="1"/>
      <c r="G16804" s="1"/>
      <c r="H16804" s="1"/>
      <c r="I16804" s="1"/>
      <c r="J16804" s="1"/>
      <c r="K16804" s="1"/>
      <c r="L16804" s="1"/>
      <c r="M16804" s="1"/>
    </row>
    <row r="16805" spans="1:13" x14ac:dyDescent="0.25">
      <c r="A16805" t="s">
        <v>154</v>
      </c>
      <c r="B16805">
        <v>532</v>
      </c>
      <c r="C16805">
        <v>1878</v>
      </c>
      <c r="D16805">
        <v>0</v>
      </c>
      <c r="E16805">
        <v>0</v>
      </c>
      <c r="F16805" s="1"/>
      <c r="G16805" s="1"/>
      <c r="H16805" s="1"/>
      <c r="I16805" s="1"/>
      <c r="J16805" s="1"/>
      <c r="K16805" s="1"/>
      <c r="L16805" s="1"/>
      <c r="M16805" s="1"/>
    </row>
    <row r="16806" spans="1:13" x14ac:dyDescent="0.25">
      <c r="A16806" t="s">
        <v>154</v>
      </c>
      <c r="B16806">
        <v>532</v>
      </c>
      <c r="C16806">
        <v>1879</v>
      </c>
      <c r="D16806">
        <v>0</v>
      </c>
      <c r="E16806">
        <v>0</v>
      </c>
      <c r="F16806" s="1"/>
      <c r="G16806" s="1"/>
      <c r="H16806" s="1"/>
      <c r="I16806" s="1"/>
      <c r="J16806" s="1"/>
      <c r="K16806" s="1"/>
      <c r="L16806" s="1"/>
      <c r="M16806" s="1"/>
    </row>
    <row r="16807" spans="1:13" x14ac:dyDescent="0.25">
      <c r="A16807" t="s">
        <v>154</v>
      </c>
      <c r="B16807">
        <v>532</v>
      </c>
      <c r="C16807">
        <v>1880</v>
      </c>
      <c r="D16807">
        <v>0</v>
      </c>
      <c r="E16807">
        <v>0</v>
      </c>
      <c r="F16807" s="1"/>
      <c r="G16807" s="1"/>
      <c r="H16807" s="1"/>
      <c r="I16807" s="1"/>
      <c r="J16807" s="1"/>
      <c r="K16807" s="1"/>
      <c r="L16807" s="1"/>
      <c r="M16807" s="1"/>
    </row>
    <row r="16808" spans="1:13" x14ac:dyDescent="0.25">
      <c r="A16808" t="s">
        <v>154</v>
      </c>
      <c r="B16808">
        <v>532</v>
      </c>
      <c r="C16808">
        <v>1881</v>
      </c>
      <c r="D16808">
        <v>0</v>
      </c>
      <c r="E16808">
        <v>0</v>
      </c>
      <c r="F16808" s="1"/>
      <c r="G16808" s="1"/>
      <c r="H16808" s="1"/>
      <c r="I16808" s="1"/>
      <c r="J16808" s="1"/>
      <c r="K16808" s="1"/>
      <c r="L16808" s="1"/>
      <c r="M16808" s="1"/>
    </row>
    <row r="16809" spans="1:13" x14ac:dyDescent="0.25">
      <c r="A16809" t="s">
        <v>154</v>
      </c>
      <c r="B16809">
        <v>532</v>
      </c>
      <c r="C16809">
        <v>1882</v>
      </c>
      <c r="D16809">
        <v>0</v>
      </c>
      <c r="E16809">
        <v>0</v>
      </c>
      <c r="F16809" s="1"/>
      <c r="G16809" s="1"/>
      <c r="H16809" s="1"/>
      <c r="I16809" s="1"/>
      <c r="J16809" s="1"/>
      <c r="K16809" s="1"/>
      <c r="L16809" s="1"/>
      <c r="M16809" s="1"/>
    </row>
    <row r="16810" spans="1:13" x14ac:dyDescent="0.25">
      <c r="A16810" t="s">
        <v>154</v>
      </c>
      <c r="B16810">
        <v>532</v>
      </c>
      <c r="C16810">
        <v>1883</v>
      </c>
      <c r="D16810">
        <v>0</v>
      </c>
      <c r="E16810">
        <v>0</v>
      </c>
      <c r="F16810" s="1"/>
      <c r="G16810" s="1"/>
      <c r="H16810" s="1"/>
      <c r="I16810" s="1"/>
      <c r="J16810" s="1"/>
      <c r="K16810" s="1"/>
      <c r="L16810" s="1"/>
      <c r="M16810" s="1"/>
    </row>
    <row r="16811" spans="1:13" x14ac:dyDescent="0.25">
      <c r="A16811" t="s">
        <v>154</v>
      </c>
      <c r="B16811">
        <v>532</v>
      </c>
      <c r="C16811">
        <v>1884</v>
      </c>
      <c r="D16811">
        <v>0</v>
      </c>
      <c r="E16811">
        <v>0</v>
      </c>
      <c r="F16811" s="1"/>
      <c r="G16811" s="1"/>
      <c r="H16811" s="1"/>
      <c r="I16811" s="1"/>
      <c r="J16811" s="1"/>
      <c r="K16811" s="1"/>
      <c r="L16811" s="1"/>
      <c r="M16811" s="1"/>
    </row>
    <row r="16812" spans="1:13" x14ac:dyDescent="0.25">
      <c r="A16812" t="s">
        <v>154</v>
      </c>
      <c r="B16812">
        <v>532</v>
      </c>
      <c r="C16812">
        <v>1885</v>
      </c>
      <c r="D16812">
        <v>0</v>
      </c>
      <c r="E16812">
        <v>0</v>
      </c>
      <c r="F16812" s="1"/>
      <c r="G16812" s="1"/>
      <c r="H16812" s="1"/>
      <c r="I16812" s="1"/>
      <c r="J16812" s="1"/>
      <c r="K16812" s="1"/>
      <c r="L16812" s="1"/>
      <c r="M16812" s="1"/>
    </row>
    <row r="16813" spans="1:13" x14ac:dyDescent="0.25">
      <c r="A16813" t="s">
        <v>154</v>
      </c>
      <c r="B16813">
        <v>532</v>
      </c>
      <c r="C16813">
        <v>1886</v>
      </c>
      <c r="D16813">
        <v>0</v>
      </c>
      <c r="E16813">
        <v>0</v>
      </c>
      <c r="F16813" s="1"/>
      <c r="G16813" s="1"/>
      <c r="H16813" s="1"/>
      <c r="I16813" s="1"/>
      <c r="J16813" s="1"/>
      <c r="K16813" s="1"/>
      <c r="L16813" s="1"/>
      <c r="M16813" s="1"/>
    </row>
    <row r="16814" spans="1:13" x14ac:dyDescent="0.25">
      <c r="A16814" t="s">
        <v>154</v>
      </c>
      <c r="B16814">
        <v>532</v>
      </c>
      <c r="C16814">
        <v>1887</v>
      </c>
      <c r="D16814">
        <v>0</v>
      </c>
      <c r="E16814">
        <v>0</v>
      </c>
      <c r="F16814" s="1"/>
      <c r="G16814" s="1"/>
      <c r="H16814" s="1"/>
      <c r="I16814" s="1"/>
      <c r="J16814" s="1"/>
      <c r="K16814" s="1"/>
      <c r="L16814" s="1"/>
      <c r="M16814" s="1"/>
    </row>
    <row r="16815" spans="1:13" x14ac:dyDescent="0.25">
      <c r="A16815" t="s">
        <v>154</v>
      </c>
      <c r="B16815">
        <v>532</v>
      </c>
      <c r="C16815">
        <v>1888</v>
      </c>
      <c r="D16815">
        <v>0</v>
      </c>
      <c r="E16815">
        <v>0</v>
      </c>
      <c r="F16815" s="1"/>
      <c r="G16815" s="1"/>
      <c r="H16815" s="1"/>
      <c r="I16815" s="1"/>
      <c r="J16815" s="1"/>
      <c r="K16815" s="1"/>
      <c r="L16815" s="1"/>
      <c r="M16815" s="1"/>
    </row>
    <row r="16816" spans="1:13" x14ac:dyDescent="0.25">
      <c r="A16816" t="s">
        <v>154</v>
      </c>
      <c r="B16816">
        <v>532</v>
      </c>
      <c r="C16816">
        <v>1889</v>
      </c>
      <c r="D16816">
        <v>0</v>
      </c>
      <c r="E16816">
        <v>0</v>
      </c>
      <c r="F16816" s="1"/>
      <c r="G16816" s="1"/>
      <c r="H16816" s="1"/>
      <c r="I16816" s="1"/>
      <c r="J16816" s="1"/>
      <c r="K16816" s="1"/>
      <c r="L16816" s="1"/>
      <c r="M16816" s="1"/>
    </row>
    <row r="16817" spans="1:13" x14ac:dyDescent="0.25">
      <c r="A16817" t="s">
        <v>154</v>
      </c>
      <c r="B16817">
        <v>532</v>
      </c>
      <c r="C16817">
        <v>1890</v>
      </c>
      <c r="D16817">
        <v>0</v>
      </c>
      <c r="E16817">
        <v>0</v>
      </c>
      <c r="F16817" s="1"/>
      <c r="G16817" s="1"/>
      <c r="H16817" s="1"/>
      <c r="I16817" s="1"/>
      <c r="J16817" s="1"/>
      <c r="K16817" s="1"/>
      <c r="L16817" s="1"/>
      <c r="M16817" s="1"/>
    </row>
    <row r="16818" spans="1:13" x14ac:dyDescent="0.25">
      <c r="A16818" t="s">
        <v>154</v>
      </c>
      <c r="B16818">
        <v>532</v>
      </c>
      <c r="C16818">
        <v>1891</v>
      </c>
      <c r="D16818">
        <v>0</v>
      </c>
      <c r="E16818">
        <v>0</v>
      </c>
      <c r="F16818" s="1"/>
      <c r="G16818" s="1"/>
      <c r="H16818" s="1"/>
      <c r="I16818" s="1"/>
      <c r="J16818" s="1"/>
      <c r="K16818" s="1"/>
      <c r="L16818" s="1"/>
      <c r="M16818" s="1"/>
    </row>
    <row r="16819" spans="1:13" x14ac:dyDescent="0.25">
      <c r="A16819" t="s">
        <v>154</v>
      </c>
      <c r="B16819">
        <v>532</v>
      </c>
      <c r="C16819">
        <v>1892</v>
      </c>
      <c r="D16819">
        <v>0</v>
      </c>
      <c r="E16819">
        <v>0</v>
      </c>
      <c r="F16819" s="1"/>
      <c r="G16819" s="1"/>
      <c r="H16819" s="1"/>
      <c r="I16819" s="1"/>
      <c r="J16819" s="1"/>
      <c r="K16819" s="1"/>
      <c r="L16819" s="1"/>
      <c r="M16819" s="1"/>
    </row>
    <row r="16820" spans="1:13" x14ac:dyDescent="0.25">
      <c r="A16820" t="s">
        <v>154</v>
      </c>
      <c r="B16820">
        <v>532</v>
      </c>
      <c r="C16820">
        <v>1893</v>
      </c>
      <c r="D16820">
        <v>0</v>
      </c>
      <c r="E16820">
        <v>0</v>
      </c>
      <c r="F16820" s="1"/>
      <c r="G16820" s="1"/>
      <c r="H16820" s="1"/>
      <c r="I16820" s="1"/>
      <c r="J16820" s="1"/>
      <c r="K16820" s="1"/>
      <c r="L16820" s="1"/>
      <c r="M16820" s="1"/>
    </row>
    <row r="16821" spans="1:13" x14ac:dyDescent="0.25">
      <c r="A16821" t="s">
        <v>154</v>
      </c>
      <c r="B16821">
        <v>532</v>
      </c>
      <c r="C16821">
        <v>1894</v>
      </c>
      <c r="D16821">
        <v>0</v>
      </c>
      <c r="E16821">
        <v>0</v>
      </c>
      <c r="F16821" s="1"/>
      <c r="G16821" s="1"/>
      <c r="H16821" s="1"/>
      <c r="I16821" s="1"/>
      <c r="J16821" s="1"/>
      <c r="K16821" s="1"/>
      <c r="L16821" s="1"/>
      <c r="M16821" s="1"/>
    </row>
    <row r="16822" spans="1:13" x14ac:dyDescent="0.25">
      <c r="A16822" t="s">
        <v>154</v>
      </c>
      <c r="B16822">
        <v>532</v>
      </c>
      <c r="C16822">
        <v>1895</v>
      </c>
      <c r="D16822">
        <v>0</v>
      </c>
      <c r="E16822">
        <v>0</v>
      </c>
      <c r="F16822" s="1"/>
      <c r="G16822" s="1"/>
      <c r="H16822" s="1"/>
      <c r="I16822" s="1"/>
      <c r="J16822" s="1"/>
      <c r="K16822" s="1"/>
      <c r="L16822" s="1"/>
      <c r="M16822" s="1"/>
    </row>
    <row r="16823" spans="1:13" x14ac:dyDescent="0.25">
      <c r="A16823" t="s">
        <v>154</v>
      </c>
      <c r="B16823">
        <v>532</v>
      </c>
      <c r="C16823">
        <v>1896</v>
      </c>
      <c r="D16823">
        <v>0</v>
      </c>
      <c r="E16823">
        <v>0</v>
      </c>
      <c r="F16823" s="1"/>
      <c r="G16823" s="1"/>
      <c r="H16823" s="1"/>
      <c r="I16823" s="1"/>
      <c r="J16823" s="1"/>
      <c r="K16823" s="1"/>
      <c r="L16823" s="1"/>
      <c r="M16823" s="1"/>
    </row>
    <row r="16824" spans="1:13" x14ac:dyDescent="0.25">
      <c r="A16824" t="s">
        <v>154</v>
      </c>
      <c r="B16824">
        <v>532</v>
      </c>
      <c r="C16824">
        <v>1897</v>
      </c>
      <c r="D16824">
        <v>0</v>
      </c>
      <c r="E16824">
        <v>0</v>
      </c>
      <c r="F16824" s="1"/>
      <c r="G16824" s="1"/>
      <c r="H16824" s="1"/>
      <c r="I16824" s="1"/>
      <c r="J16824" s="1"/>
      <c r="K16824" s="1"/>
      <c r="L16824" s="1"/>
      <c r="M16824" s="1"/>
    </row>
    <row r="16825" spans="1:13" x14ac:dyDescent="0.25">
      <c r="A16825" t="s">
        <v>154</v>
      </c>
      <c r="B16825">
        <v>532</v>
      </c>
      <c r="C16825">
        <v>1898</v>
      </c>
      <c r="D16825">
        <v>0</v>
      </c>
      <c r="E16825">
        <v>0</v>
      </c>
      <c r="F16825" s="1"/>
      <c r="G16825" s="1"/>
      <c r="H16825" s="1"/>
      <c r="I16825" s="1"/>
      <c r="J16825" s="1"/>
      <c r="K16825" s="1"/>
      <c r="L16825" s="1"/>
      <c r="M16825" s="1"/>
    </row>
    <row r="16826" spans="1:13" x14ac:dyDescent="0.25">
      <c r="A16826" t="s">
        <v>154</v>
      </c>
      <c r="B16826">
        <v>532</v>
      </c>
      <c r="C16826">
        <v>1899</v>
      </c>
      <c r="D16826">
        <v>0</v>
      </c>
      <c r="E16826">
        <v>0</v>
      </c>
      <c r="F16826" s="1"/>
      <c r="G16826" s="1"/>
      <c r="H16826" s="1"/>
      <c r="I16826" s="1"/>
      <c r="J16826" s="1"/>
      <c r="K16826" s="1"/>
      <c r="L16826" s="1"/>
      <c r="M16826" s="1"/>
    </row>
    <row r="16827" spans="1:13" x14ac:dyDescent="0.25">
      <c r="A16827" t="s">
        <v>154</v>
      </c>
      <c r="B16827">
        <v>532</v>
      </c>
      <c r="C16827">
        <v>1900</v>
      </c>
      <c r="D16827">
        <v>0</v>
      </c>
      <c r="E16827">
        <v>0</v>
      </c>
      <c r="F16827" s="1"/>
      <c r="G16827" s="1"/>
      <c r="H16827" s="1"/>
      <c r="I16827" s="1"/>
      <c r="J16827" s="1"/>
      <c r="K16827" s="1"/>
      <c r="L16827" s="1"/>
      <c r="M16827" s="1"/>
    </row>
    <row r="16828" spans="1:13" x14ac:dyDescent="0.25">
      <c r="A16828" t="s">
        <v>154</v>
      </c>
      <c r="B16828">
        <v>532</v>
      </c>
      <c r="C16828">
        <v>1901</v>
      </c>
      <c r="D16828">
        <v>0</v>
      </c>
      <c r="E16828">
        <v>0</v>
      </c>
      <c r="F16828" s="1"/>
      <c r="G16828" s="1"/>
      <c r="H16828" s="1"/>
      <c r="I16828" s="1"/>
      <c r="J16828" s="1"/>
      <c r="K16828" s="1"/>
      <c r="L16828" s="1"/>
      <c r="M16828" s="1"/>
    </row>
    <row r="16829" spans="1:13" x14ac:dyDescent="0.25">
      <c r="A16829" t="s">
        <v>154</v>
      </c>
      <c r="B16829">
        <v>532</v>
      </c>
      <c r="C16829">
        <v>1902</v>
      </c>
      <c r="D16829">
        <v>0</v>
      </c>
      <c r="E16829">
        <v>0</v>
      </c>
      <c r="F16829" s="1"/>
      <c r="G16829" s="1"/>
      <c r="H16829" s="1"/>
      <c r="I16829" s="1"/>
      <c r="J16829" s="1"/>
      <c r="K16829" s="1"/>
      <c r="L16829" s="1"/>
      <c r="M16829" s="1"/>
    </row>
    <row r="16830" spans="1:13" x14ac:dyDescent="0.25">
      <c r="A16830" t="s">
        <v>154</v>
      </c>
      <c r="B16830">
        <v>532</v>
      </c>
      <c r="C16830">
        <v>1903</v>
      </c>
      <c r="D16830">
        <v>0</v>
      </c>
      <c r="E16830">
        <v>0</v>
      </c>
      <c r="F16830" s="1"/>
      <c r="G16830" s="1"/>
      <c r="H16830" s="1"/>
      <c r="I16830" s="1"/>
      <c r="J16830" s="1"/>
      <c r="K16830" s="1"/>
      <c r="L16830" s="1"/>
      <c r="M16830" s="1"/>
    </row>
    <row r="16831" spans="1:13" x14ac:dyDescent="0.25">
      <c r="A16831" t="s">
        <v>154</v>
      </c>
      <c r="B16831">
        <v>532</v>
      </c>
      <c r="C16831">
        <v>1904</v>
      </c>
      <c r="D16831">
        <v>0</v>
      </c>
      <c r="E16831">
        <v>0</v>
      </c>
      <c r="F16831" s="1"/>
      <c r="G16831" s="1"/>
      <c r="H16831" s="1"/>
      <c r="I16831" s="1"/>
      <c r="J16831" s="1"/>
      <c r="K16831" s="1"/>
      <c r="L16831" s="1"/>
      <c r="M16831" s="1"/>
    </row>
    <row r="16832" spans="1:13" x14ac:dyDescent="0.25">
      <c r="A16832" t="s">
        <v>154</v>
      </c>
      <c r="B16832">
        <v>532</v>
      </c>
      <c r="C16832">
        <v>1905</v>
      </c>
      <c r="D16832">
        <v>0</v>
      </c>
      <c r="E16832">
        <v>0</v>
      </c>
      <c r="F16832" s="1"/>
      <c r="G16832" s="1"/>
      <c r="H16832" s="1"/>
      <c r="I16832" s="1"/>
      <c r="J16832" s="1"/>
      <c r="K16832" s="1"/>
      <c r="L16832" s="1"/>
      <c r="M16832" s="1"/>
    </row>
    <row r="16833" spans="1:13" x14ac:dyDescent="0.25">
      <c r="A16833" t="s">
        <v>154</v>
      </c>
      <c r="B16833">
        <v>532</v>
      </c>
      <c r="C16833">
        <v>1906</v>
      </c>
      <c r="D16833">
        <v>0</v>
      </c>
      <c r="E16833">
        <v>0</v>
      </c>
      <c r="F16833" s="1"/>
      <c r="G16833" s="1"/>
      <c r="H16833" s="1"/>
      <c r="I16833" s="1"/>
      <c r="J16833" s="1"/>
      <c r="K16833" s="1"/>
      <c r="L16833" s="1"/>
      <c r="M16833" s="1"/>
    </row>
    <row r="16834" spans="1:13" x14ac:dyDescent="0.25">
      <c r="A16834" t="s">
        <v>154</v>
      </c>
      <c r="B16834">
        <v>532</v>
      </c>
      <c r="C16834">
        <v>1907</v>
      </c>
      <c r="D16834">
        <v>0</v>
      </c>
      <c r="E16834">
        <v>0</v>
      </c>
      <c r="F16834" s="1"/>
      <c r="G16834" s="1"/>
      <c r="H16834" s="1"/>
      <c r="I16834" s="1"/>
      <c r="J16834" s="1"/>
      <c r="K16834" s="1"/>
      <c r="L16834" s="1"/>
      <c r="M16834" s="1"/>
    </row>
    <row r="16835" spans="1:13" x14ac:dyDescent="0.25">
      <c r="A16835" t="s">
        <v>154</v>
      </c>
      <c r="B16835">
        <v>532</v>
      </c>
      <c r="C16835">
        <v>1908</v>
      </c>
      <c r="D16835">
        <v>0</v>
      </c>
      <c r="E16835">
        <v>0</v>
      </c>
      <c r="F16835" s="1"/>
      <c r="G16835" s="1"/>
      <c r="H16835" s="1"/>
      <c r="I16835" s="1"/>
      <c r="J16835" s="1"/>
      <c r="K16835" s="1"/>
      <c r="L16835" s="1"/>
      <c r="M16835" s="1"/>
    </row>
    <row r="16836" spans="1:13" x14ac:dyDescent="0.25">
      <c r="A16836" t="s">
        <v>154</v>
      </c>
      <c r="B16836">
        <v>532</v>
      </c>
      <c r="C16836">
        <v>1909</v>
      </c>
      <c r="D16836">
        <v>0</v>
      </c>
      <c r="E16836">
        <v>0</v>
      </c>
      <c r="F16836" s="1"/>
      <c r="G16836" s="1"/>
      <c r="H16836" s="1"/>
      <c r="I16836" s="1"/>
      <c r="J16836" s="1"/>
      <c r="K16836" s="1"/>
      <c r="L16836" s="1"/>
      <c r="M16836" s="1"/>
    </row>
    <row r="16837" spans="1:13" x14ac:dyDescent="0.25">
      <c r="A16837" t="s">
        <v>154</v>
      </c>
      <c r="B16837">
        <v>532</v>
      </c>
      <c r="C16837">
        <v>1910</v>
      </c>
      <c r="D16837">
        <v>0</v>
      </c>
      <c r="E16837">
        <v>0</v>
      </c>
      <c r="F16837" s="1"/>
      <c r="G16837" s="1"/>
      <c r="H16837" s="1"/>
      <c r="I16837" s="1"/>
      <c r="J16837" s="1"/>
      <c r="K16837" s="1"/>
      <c r="L16837" s="1"/>
      <c r="M16837" s="1"/>
    </row>
    <row r="16838" spans="1:13" x14ac:dyDescent="0.25">
      <c r="A16838" t="s">
        <v>154</v>
      </c>
      <c r="B16838">
        <v>532</v>
      </c>
      <c r="C16838">
        <v>1911</v>
      </c>
      <c r="D16838">
        <v>0</v>
      </c>
      <c r="E16838">
        <v>0</v>
      </c>
      <c r="F16838" s="1"/>
      <c r="G16838" s="1"/>
      <c r="H16838" s="1"/>
      <c r="I16838" s="1"/>
      <c r="J16838" s="1"/>
      <c r="K16838" s="1"/>
      <c r="L16838" s="1"/>
      <c r="M16838" s="1"/>
    </row>
    <row r="16839" spans="1:13" x14ac:dyDescent="0.25">
      <c r="A16839" t="s">
        <v>154</v>
      </c>
      <c r="B16839">
        <v>532</v>
      </c>
      <c r="C16839">
        <v>1912</v>
      </c>
      <c r="D16839">
        <v>0</v>
      </c>
      <c r="E16839">
        <v>0</v>
      </c>
      <c r="F16839" s="1"/>
      <c r="G16839" s="1"/>
      <c r="H16839" s="1"/>
      <c r="I16839" s="1"/>
      <c r="J16839" s="1"/>
      <c r="K16839" s="1"/>
      <c r="L16839" s="1"/>
      <c r="M16839" s="1"/>
    </row>
    <row r="16840" spans="1:13" x14ac:dyDescent="0.25">
      <c r="A16840" t="s">
        <v>154</v>
      </c>
      <c r="B16840">
        <v>532</v>
      </c>
      <c r="C16840">
        <v>1913</v>
      </c>
      <c r="D16840">
        <v>0</v>
      </c>
      <c r="E16840">
        <v>0</v>
      </c>
      <c r="F16840" s="1"/>
      <c r="G16840" s="1"/>
      <c r="H16840" s="1"/>
      <c r="I16840" s="1"/>
      <c r="J16840" s="1"/>
      <c r="K16840" s="1"/>
      <c r="L16840" s="1"/>
      <c r="M16840" s="1"/>
    </row>
    <row r="16841" spans="1:13" x14ac:dyDescent="0.25">
      <c r="A16841" t="s">
        <v>154</v>
      </c>
      <c r="B16841">
        <v>532</v>
      </c>
      <c r="C16841">
        <v>1914</v>
      </c>
      <c r="D16841">
        <v>0</v>
      </c>
      <c r="E16841">
        <v>0</v>
      </c>
      <c r="F16841" s="1"/>
      <c r="G16841" s="1"/>
      <c r="H16841" s="1"/>
      <c r="I16841" s="1"/>
      <c r="J16841" s="1"/>
      <c r="K16841" s="1"/>
      <c r="L16841" s="1"/>
      <c r="M16841" s="1"/>
    </row>
    <row r="16842" spans="1:13" x14ac:dyDescent="0.25">
      <c r="A16842" t="s">
        <v>154</v>
      </c>
      <c r="B16842">
        <v>532</v>
      </c>
      <c r="C16842">
        <v>1915</v>
      </c>
      <c r="D16842">
        <v>0</v>
      </c>
      <c r="E16842">
        <v>0</v>
      </c>
      <c r="F16842" s="1"/>
      <c r="G16842" s="1"/>
      <c r="H16842" s="1"/>
      <c r="I16842" s="1"/>
      <c r="J16842" s="1"/>
      <c r="K16842" s="1"/>
      <c r="L16842" s="1"/>
      <c r="M16842" s="1"/>
    </row>
    <row r="16843" spans="1:13" x14ac:dyDescent="0.25">
      <c r="A16843" t="s">
        <v>154</v>
      </c>
      <c r="B16843">
        <v>532</v>
      </c>
      <c r="C16843">
        <v>1916</v>
      </c>
      <c r="D16843">
        <v>0</v>
      </c>
      <c r="E16843">
        <v>0</v>
      </c>
      <c r="F16843" s="1"/>
      <c r="G16843" s="1"/>
      <c r="H16843" s="1"/>
      <c r="I16843" s="1"/>
      <c r="J16843" s="1"/>
      <c r="K16843" s="1"/>
      <c r="L16843" s="1"/>
      <c r="M16843" s="1"/>
    </row>
    <row r="16844" spans="1:13" x14ac:dyDescent="0.25">
      <c r="A16844" t="s">
        <v>154</v>
      </c>
      <c r="B16844">
        <v>532</v>
      </c>
      <c r="C16844">
        <v>1917</v>
      </c>
      <c r="D16844">
        <v>0</v>
      </c>
      <c r="E16844">
        <v>0</v>
      </c>
      <c r="F16844" s="1"/>
      <c r="G16844" s="1"/>
      <c r="H16844" s="1"/>
      <c r="I16844" s="1"/>
      <c r="J16844" s="1"/>
      <c r="K16844" s="1"/>
      <c r="L16844" s="1"/>
      <c r="M16844" s="1"/>
    </row>
    <row r="16845" spans="1:13" x14ac:dyDescent="0.25">
      <c r="A16845" t="s">
        <v>154</v>
      </c>
      <c r="B16845">
        <v>532</v>
      </c>
      <c r="C16845">
        <v>1918</v>
      </c>
      <c r="D16845">
        <v>0</v>
      </c>
      <c r="E16845">
        <v>0</v>
      </c>
      <c r="F16845" s="1"/>
      <c r="G16845" s="1"/>
      <c r="H16845" s="1"/>
      <c r="I16845" s="1"/>
      <c r="J16845" s="1"/>
      <c r="K16845" s="1"/>
      <c r="L16845" s="1"/>
      <c r="M16845" s="1"/>
    </row>
    <row r="16846" spans="1:13" x14ac:dyDescent="0.25">
      <c r="A16846" t="s">
        <v>154</v>
      </c>
      <c r="B16846">
        <v>532</v>
      </c>
      <c r="C16846">
        <v>1919</v>
      </c>
      <c r="D16846">
        <v>0</v>
      </c>
      <c r="E16846">
        <v>0</v>
      </c>
      <c r="F16846" s="1"/>
      <c r="G16846" s="1"/>
      <c r="H16846" s="1"/>
      <c r="I16846" s="1"/>
      <c r="J16846" s="1"/>
      <c r="K16846" s="1"/>
      <c r="L16846" s="1"/>
      <c r="M16846" s="1"/>
    </row>
    <row r="16847" spans="1:13" x14ac:dyDescent="0.25">
      <c r="A16847" t="s">
        <v>154</v>
      </c>
      <c r="B16847">
        <v>532</v>
      </c>
      <c r="C16847">
        <v>1920</v>
      </c>
      <c r="D16847">
        <v>0</v>
      </c>
      <c r="E16847">
        <v>0</v>
      </c>
      <c r="F16847" s="1"/>
      <c r="G16847" s="1"/>
      <c r="H16847" s="1"/>
      <c r="I16847" s="1"/>
      <c r="J16847" s="1"/>
      <c r="K16847" s="1"/>
      <c r="L16847" s="1"/>
      <c r="M16847" s="1"/>
    </row>
    <row r="16848" spans="1:13" x14ac:dyDescent="0.25">
      <c r="A16848" t="s">
        <v>154</v>
      </c>
      <c r="B16848">
        <v>532</v>
      </c>
      <c r="C16848">
        <v>1921</v>
      </c>
      <c r="D16848">
        <v>0</v>
      </c>
      <c r="E16848">
        <v>0</v>
      </c>
      <c r="F16848" s="1"/>
      <c r="G16848" s="1"/>
      <c r="H16848" s="1"/>
      <c r="I16848" s="1"/>
      <c r="J16848" s="1"/>
      <c r="K16848" s="1"/>
      <c r="L16848" s="1"/>
      <c r="M16848" s="1"/>
    </row>
    <row r="16849" spans="1:13" x14ac:dyDescent="0.25">
      <c r="A16849" t="s">
        <v>154</v>
      </c>
      <c r="B16849">
        <v>532</v>
      </c>
      <c r="C16849">
        <v>1922</v>
      </c>
      <c r="D16849">
        <v>0</v>
      </c>
      <c r="E16849">
        <v>0</v>
      </c>
      <c r="F16849" s="1"/>
      <c r="G16849" s="1"/>
      <c r="H16849" s="1"/>
      <c r="I16849" s="1"/>
      <c r="J16849" s="1"/>
      <c r="K16849" s="1"/>
      <c r="L16849" s="1"/>
      <c r="M16849" s="1"/>
    </row>
    <row r="16850" spans="1:13" x14ac:dyDescent="0.25">
      <c r="A16850" t="s">
        <v>154</v>
      </c>
      <c r="B16850">
        <v>532</v>
      </c>
      <c r="C16850">
        <v>1923</v>
      </c>
      <c r="D16850">
        <v>0</v>
      </c>
      <c r="E16850">
        <v>0</v>
      </c>
      <c r="F16850" s="1"/>
      <c r="G16850" s="1"/>
      <c r="H16850" s="1"/>
      <c r="I16850" s="1"/>
      <c r="J16850" s="1"/>
      <c r="K16850" s="1"/>
      <c r="L16850" s="1"/>
      <c r="M16850" s="1"/>
    </row>
    <row r="16851" spans="1:13" x14ac:dyDescent="0.25">
      <c r="A16851" t="s">
        <v>154</v>
      </c>
      <c r="B16851">
        <v>532</v>
      </c>
      <c r="C16851">
        <v>1924</v>
      </c>
      <c r="D16851">
        <v>0</v>
      </c>
      <c r="E16851">
        <v>0</v>
      </c>
      <c r="F16851" s="1"/>
      <c r="G16851" s="1"/>
      <c r="H16851" s="1"/>
      <c r="I16851" s="1"/>
      <c r="J16851" s="1"/>
      <c r="K16851" s="1"/>
      <c r="L16851" s="1"/>
      <c r="M16851" s="1"/>
    </row>
    <row r="16852" spans="1:13" x14ac:dyDescent="0.25">
      <c r="A16852" t="s">
        <v>154</v>
      </c>
      <c r="B16852">
        <v>532</v>
      </c>
      <c r="C16852">
        <v>1925</v>
      </c>
      <c r="D16852">
        <v>0</v>
      </c>
      <c r="E16852">
        <v>0</v>
      </c>
      <c r="F16852" s="1"/>
      <c r="G16852" s="1"/>
      <c r="H16852" s="1"/>
      <c r="I16852" s="1"/>
      <c r="J16852" s="1"/>
      <c r="K16852" s="1"/>
      <c r="L16852" s="1"/>
      <c r="M16852" s="1"/>
    </row>
    <row r="16853" spans="1:13" x14ac:dyDescent="0.25">
      <c r="A16853" t="s">
        <v>154</v>
      </c>
      <c r="B16853">
        <v>532</v>
      </c>
      <c r="C16853">
        <v>1926</v>
      </c>
      <c r="D16853">
        <v>0</v>
      </c>
      <c r="E16853">
        <v>0</v>
      </c>
      <c r="F16853" s="1"/>
      <c r="G16853" s="1"/>
      <c r="H16853" s="1"/>
      <c r="I16853" s="1"/>
      <c r="J16853" s="1"/>
      <c r="K16853" s="1"/>
      <c r="L16853" s="1"/>
      <c r="M16853" s="1"/>
    </row>
    <row r="16854" spans="1:13" x14ac:dyDescent="0.25">
      <c r="A16854" t="s">
        <v>154</v>
      </c>
      <c r="B16854">
        <v>532</v>
      </c>
      <c r="C16854">
        <v>1927</v>
      </c>
      <c r="D16854">
        <v>0</v>
      </c>
      <c r="E16854">
        <v>0</v>
      </c>
      <c r="F16854" s="1"/>
      <c r="G16854" s="1"/>
      <c r="H16854" s="1"/>
      <c r="I16854" s="1"/>
      <c r="J16854" s="1"/>
      <c r="K16854" s="1"/>
      <c r="L16854" s="1"/>
      <c r="M16854" s="1"/>
    </row>
    <row r="16855" spans="1:13" x14ac:dyDescent="0.25">
      <c r="A16855" t="s">
        <v>154</v>
      </c>
      <c r="B16855">
        <v>532</v>
      </c>
      <c r="C16855">
        <v>1928</v>
      </c>
      <c r="D16855">
        <v>0</v>
      </c>
      <c r="E16855">
        <v>0</v>
      </c>
      <c r="F16855" s="1"/>
      <c r="G16855" s="1"/>
      <c r="H16855" s="1"/>
      <c r="I16855" s="1"/>
      <c r="J16855" s="1"/>
      <c r="K16855" s="1"/>
      <c r="L16855" s="1"/>
      <c r="M16855" s="1"/>
    </row>
    <row r="16856" spans="1:13" x14ac:dyDescent="0.25">
      <c r="A16856" t="s">
        <v>154</v>
      </c>
      <c r="B16856">
        <v>532</v>
      </c>
      <c r="C16856">
        <v>1929</v>
      </c>
      <c r="D16856">
        <v>0</v>
      </c>
      <c r="E16856">
        <v>0</v>
      </c>
      <c r="F16856" s="1"/>
      <c r="G16856" s="1"/>
      <c r="H16856" s="1"/>
      <c r="I16856" s="1"/>
      <c r="J16856" s="1"/>
      <c r="K16856" s="1"/>
      <c r="L16856" s="1"/>
      <c r="M16856" s="1"/>
    </row>
    <row r="16857" spans="1:13" x14ac:dyDescent="0.25">
      <c r="A16857" t="s">
        <v>154</v>
      </c>
      <c r="B16857">
        <v>532</v>
      </c>
      <c r="C16857">
        <v>1930</v>
      </c>
      <c r="D16857">
        <v>0</v>
      </c>
      <c r="E16857">
        <v>0</v>
      </c>
      <c r="F16857" s="1"/>
      <c r="G16857" s="1"/>
      <c r="H16857" s="1"/>
      <c r="I16857" s="1"/>
      <c r="J16857" s="1"/>
      <c r="K16857" s="1"/>
      <c r="L16857" s="1"/>
      <c r="M16857" s="1"/>
    </row>
    <row r="16858" spans="1:13" x14ac:dyDescent="0.25">
      <c r="A16858" t="s">
        <v>154</v>
      </c>
      <c r="B16858">
        <v>532</v>
      </c>
      <c r="C16858">
        <v>1931</v>
      </c>
      <c r="D16858">
        <v>0</v>
      </c>
      <c r="E16858">
        <v>0</v>
      </c>
      <c r="F16858" s="1"/>
      <c r="G16858" s="1"/>
      <c r="H16858" s="1"/>
      <c r="I16858" s="1"/>
      <c r="J16858" s="1"/>
      <c r="K16858" s="1"/>
      <c r="L16858" s="1"/>
      <c r="M16858" s="1"/>
    </row>
    <row r="16859" spans="1:13" x14ac:dyDescent="0.25">
      <c r="A16859" t="s">
        <v>154</v>
      </c>
      <c r="B16859">
        <v>532</v>
      </c>
      <c r="C16859">
        <v>1932</v>
      </c>
      <c r="D16859">
        <v>0</v>
      </c>
      <c r="E16859">
        <v>0</v>
      </c>
      <c r="F16859" s="1"/>
      <c r="G16859" s="1"/>
      <c r="H16859" s="1"/>
      <c r="I16859" s="1"/>
      <c r="J16859" s="1"/>
      <c r="K16859" s="1"/>
      <c r="L16859" s="1"/>
      <c r="M16859" s="1"/>
    </row>
    <row r="16860" spans="1:13" x14ac:dyDescent="0.25">
      <c r="A16860" t="s">
        <v>154</v>
      </c>
      <c r="B16860">
        <v>532</v>
      </c>
      <c r="C16860">
        <v>1933</v>
      </c>
      <c r="D16860">
        <v>0</v>
      </c>
      <c r="E16860">
        <v>0</v>
      </c>
      <c r="F16860" s="1"/>
      <c r="G16860" s="1"/>
      <c r="H16860" s="1"/>
      <c r="I16860" s="1"/>
      <c r="J16860" s="1"/>
      <c r="K16860" s="1"/>
      <c r="L16860" s="1"/>
      <c r="M16860" s="1"/>
    </row>
    <row r="16861" spans="1:13" x14ac:dyDescent="0.25">
      <c r="A16861" t="s">
        <v>154</v>
      </c>
      <c r="B16861">
        <v>532</v>
      </c>
      <c r="C16861">
        <v>1934</v>
      </c>
      <c r="D16861">
        <v>0</v>
      </c>
      <c r="E16861">
        <v>0</v>
      </c>
      <c r="F16861" s="1"/>
      <c r="G16861" s="1"/>
      <c r="H16861" s="1"/>
      <c r="I16861" s="1"/>
      <c r="J16861" s="1"/>
      <c r="K16861" s="1"/>
      <c r="L16861" s="1"/>
      <c r="M16861" s="1"/>
    </row>
    <row r="16862" spans="1:13" x14ac:dyDescent="0.25">
      <c r="A16862" t="s">
        <v>154</v>
      </c>
      <c r="B16862">
        <v>532</v>
      </c>
      <c r="C16862">
        <v>1935</v>
      </c>
      <c r="D16862">
        <v>0</v>
      </c>
      <c r="E16862">
        <v>0</v>
      </c>
      <c r="F16862" s="1"/>
      <c r="G16862" s="1"/>
      <c r="H16862" s="1"/>
      <c r="I16862" s="1"/>
      <c r="J16862" s="1"/>
      <c r="K16862" s="1"/>
      <c r="L16862" s="1"/>
      <c r="M16862" s="1"/>
    </row>
    <row r="16863" spans="1:13" x14ac:dyDescent="0.25">
      <c r="A16863" t="s">
        <v>154</v>
      </c>
      <c r="B16863">
        <v>532</v>
      </c>
      <c r="C16863">
        <v>1936</v>
      </c>
      <c r="D16863">
        <v>0</v>
      </c>
      <c r="E16863">
        <v>0</v>
      </c>
      <c r="F16863" s="1"/>
      <c r="G16863" s="1"/>
      <c r="H16863" s="1"/>
      <c r="I16863" s="1"/>
      <c r="J16863" s="1"/>
      <c r="K16863" s="1"/>
      <c r="L16863" s="1"/>
      <c r="M16863" s="1"/>
    </row>
    <row r="16864" spans="1:13" x14ac:dyDescent="0.25">
      <c r="A16864" t="s">
        <v>154</v>
      </c>
      <c r="B16864">
        <v>532</v>
      </c>
      <c r="C16864">
        <v>1937</v>
      </c>
      <c r="D16864">
        <v>0</v>
      </c>
      <c r="E16864">
        <v>0</v>
      </c>
      <c r="F16864" s="1"/>
      <c r="G16864" s="1"/>
      <c r="H16864" s="1"/>
      <c r="I16864" s="1"/>
      <c r="J16864" s="1"/>
      <c r="K16864" s="1"/>
      <c r="L16864" s="1"/>
      <c r="M16864" s="1"/>
    </row>
    <row r="16865" spans="1:13" x14ac:dyDescent="0.25">
      <c r="A16865" t="s">
        <v>154</v>
      </c>
      <c r="B16865">
        <v>532</v>
      </c>
      <c r="C16865">
        <v>1938</v>
      </c>
      <c r="D16865">
        <v>0</v>
      </c>
      <c r="E16865">
        <v>0</v>
      </c>
      <c r="F16865" s="1"/>
      <c r="G16865" s="1"/>
      <c r="H16865" s="1"/>
      <c r="I16865" s="1"/>
      <c r="J16865" s="1"/>
      <c r="K16865" s="1"/>
      <c r="L16865" s="1"/>
      <c r="M16865" s="1"/>
    </row>
    <row r="16866" spans="1:13" x14ac:dyDescent="0.25">
      <c r="A16866" t="s">
        <v>154</v>
      </c>
      <c r="B16866">
        <v>532</v>
      </c>
      <c r="C16866">
        <v>1939</v>
      </c>
      <c r="D16866">
        <v>0</v>
      </c>
      <c r="E16866">
        <v>0</v>
      </c>
      <c r="F16866" s="1"/>
      <c r="G16866" s="1"/>
      <c r="H16866" s="1"/>
      <c r="I16866" s="1"/>
      <c r="J16866" s="1"/>
      <c r="K16866" s="1"/>
      <c r="L16866" s="1"/>
      <c r="M16866" s="1"/>
    </row>
    <row r="16867" spans="1:13" x14ac:dyDescent="0.25">
      <c r="A16867" t="s">
        <v>154</v>
      </c>
      <c r="B16867">
        <v>532</v>
      </c>
      <c r="C16867">
        <v>1940</v>
      </c>
      <c r="D16867">
        <v>0</v>
      </c>
      <c r="E16867">
        <v>0</v>
      </c>
      <c r="F16867" s="1"/>
      <c r="G16867" s="1"/>
      <c r="H16867" s="1"/>
      <c r="I16867" s="1"/>
      <c r="J16867" s="1"/>
      <c r="K16867" s="1"/>
      <c r="L16867" s="1"/>
      <c r="M16867" s="1"/>
    </row>
    <row r="16868" spans="1:13" x14ac:dyDescent="0.25">
      <c r="A16868" t="s">
        <v>154</v>
      </c>
      <c r="B16868">
        <v>532</v>
      </c>
      <c r="C16868">
        <v>1941</v>
      </c>
      <c r="D16868">
        <v>0</v>
      </c>
      <c r="E16868">
        <v>0</v>
      </c>
      <c r="F16868" s="1"/>
      <c r="G16868" s="1"/>
      <c r="H16868" s="1"/>
      <c r="I16868" s="1"/>
      <c r="J16868" s="1"/>
      <c r="K16868" s="1"/>
      <c r="L16868" s="1"/>
      <c r="M16868" s="1"/>
    </row>
    <row r="16869" spans="1:13" x14ac:dyDescent="0.25">
      <c r="A16869" t="s">
        <v>154</v>
      </c>
      <c r="B16869">
        <v>532</v>
      </c>
      <c r="C16869">
        <v>1942</v>
      </c>
      <c r="D16869">
        <v>0</v>
      </c>
      <c r="E16869">
        <v>0</v>
      </c>
      <c r="F16869" s="1"/>
      <c r="G16869" s="1"/>
      <c r="H16869" s="1"/>
      <c r="I16869" s="1"/>
      <c r="J16869" s="1"/>
      <c r="K16869" s="1"/>
      <c r="L16869" s="1"/>
      <c r="M16869" s="1"/>
    </row>
    <row r="16870" spans="1:13" x14ac:dyDescent="0.25">
      <c r="A16870" t="s">
        <v>154</v>
      </c>
      <c r="B16870">
        <v>532</v>
      </c>
      <c r="C16870">
        <v>1943</v>
      </c>
      <c r="D16870">
        <v>0</v>
      </c>
      <c r="E16870">
        <v>0</v>
      </c>
      <c r="F16870" s="1"/>
      <c r="G16870" s="1"/>
      <c r="H16870" s="1"/>
      <c r="I16870" s="1"/>
      <c r="J16870" s="1"/>
      <c r="K16870" s="1"/>
      <c r="L16870" s="1"/>
      <c r="M16870" s="1"/>
    </row>
    <row r="16871" spans="1:13" x14ac:dyDescent="0.25">
      <c r="A16871" t="s">
        <v>154</v>
      </c>
      <c r="B16871">
        <v>532</v>
      </c>
      <c r="C16871">
        <v>1944</v>
      </c>
      <c r="D16871">
        <v>0</v>
      </c>
      <c r="E16871">
        <v>0</v>
      </c>
      <c r="F16871" s="1"/>
      <c r="G16871" s="1"/>
      <c r="H16871" s="1"/>
      <c r="I16871" s="1"/>
      <c r="J16871" s="1"/>
      <c r="K16871" s="1"/>
      <c r="L16871" s="1"/>
      <c r="M16871" s="1"/>
    </row>
    <row r="16872" spans="1:13" x14ac:dyDescent="0.25">
      <c r="A16872" t="s">
        <v>154</v>
      </c>
      <c r="B16872">
        <v>532</v>
      </c>
      <c r="C16872">
        <v>1945</v>
      </c>
      <c r="D16872">
        <v>0</v>
      </c>
      <c r="E16872">
        <v>0</v>
      </c>
      <c r="F16872" s="1"/>
      <c r="G16872" s="1"/>
      <c r="H16872" s="1"/>
      <c r="I16872" s="1"/>
      <c r="J16872" s="1"/>
      <c r="K16872" s="1"/>
      <c r="L16872" s="1"/>
      <c r="M16872" s="1"/>
    </row>
    <row r="16873" spans="1:13" x14ac:dyDescent="0.25">
      <c r="A16873" t="s">
        <v>154</v>
      </c>
      <c r="B16873">
        <v>532</v>
      </c>
      <c r="C16873">
        <v>1946</v>
      </c>
      <c r="D16873">
        <v>0</v>
      </c>
      <c r="E16873">
        <v>0</v>
      </c>
      <c r="F16873" s="1"/>
      <c r="G16873" s="1"/>
      <c r="H16873" s="1"/>
      <c r="I16873" s="1"/>
      <c r="J16873" s="1"/>
      <c r="K16873" s="1"/>
      <c r="L16873" s="1"/>
      <c r="M16873" s="1"/>
    </row>
    <row r="16874" spans="1:13" x14ac:dyDescent="0.25">
      <c r="A16874" t="s">
        <v>154</v>
      </c>
      <c r="B16874">
        <v>532</v>
      </c>
      <c r="C16874">
        <v>1947</v>
      </c>
      <c r="D16874">
        <v>0</v>
      </c>
      <c r="E16874">
        <v>0</v>
      </c>
      <c r="F16874" s="1"/>
      <c r="G16874" s="1"/>
      <c r="H16874" s="1"/>
      <c r="I16874" s="1"/>
      <c r="J16874" s="1"/>
      <c r="K16874" s="1"/>
      <c r="L16874" s="1"/>
      <c r="M16874" s="1"/>
    </row>
    <row r="16875" spans="1:13" x14ac:dyDescent="0.25">
      <c r="A16875" t="s">
        <v>154</v>
      </c>
      <c r="B16875">
        <v>532</v>
      </c>
      <c r="C16875">
        <v>1948</v>
      </c>
      <c r="D16875">
        <v>0</v>
      </c>
      <c r="E16875">
        <v>0</v>
      </c>
      <c r="F16875" s="1"/>
      <c r="G16875" s="1"/>
      <c r="H16875" s="1"/>
      <c r="I16875" s="1"/>
      <c r="J16875" s="1"/>
      <c r="K16875" s="1"/>
      <c r="L16875" s="1"/>
      <c r="M16875" s="1"/>
    </row>
    <row r="16876" spans="1:13" x14ac:dyDescent="0.25">
      <c r="A16876" t="s">
        <v>154</v>
      </c>
      <c r="B16876">
        <v>532</v>
      </c>
      <c r="C16876">
        <v>1949</v>
      </c>
      <c r="D16876">
        <v>0</v>
      </c>
      <c r="E16876">
        <v>0</v>
      </c>
      <c r="F16876" s="1"/>
      <c r="G16876" s="1"/>
      <c r="H16876" s="1"/>
      <c r="I16876" s="1"/>
      <c r="J16876" s="1"/>
      <c r="K16876" s="1"/>
      <c r="L16876" s="1"/>
      <c r="M16876" s="1"/>
    </row>
    <row r="16877" spans="1:13" x14ac:dyDescent="0.25">
      <c r="A16877" t="s">
        <v>154</v>
      </c>
      <c r="B16877">
        <v>532</v>
      </c>
      <c r="C16877">
        <v>1950</v>
      </c>
      <c r="D16877">
        <v>0</v>
      </c>
      <c r="E16877">
        <v>0</v>
      </c>
      <c r="F16877" s="1"/>
      <c r="G16877" s="1"/>
      <c r="H16877" s="1"/>
      <c r="I16877" s="1"/>
      <c r="J16877" s="1"/>
      <c r="K16877" s="1"/>
      <c r="L16877" s="1"/>
      <c r="M16877" s="1"/>
    </row>
    <row r="16878" spans="1:13" x14ac:dyDescent="0.25">
      <c r="A16878" t="s">
        <v>154</v>
      </c>
      <c r="B16878">
        <v>532</v>
      </c>
      <c r="C16878">
        <v>1951</v>
      </c>
      <c r="D16878">
        <v>0</v>
      </c>
      <c r="E16878">
        <v>0</v>
      </c>
      <c r="F16878" s="1"/>
      <c r="G16878" s="1"/>
      <c r="H16878" s="1"/>
      <c r="I16878" s="1"/>
      <c r="J16878" s="1"/>
      <c r="K16878" s="1"/>
      <c r="L16878" s="1"/>
      <c r="M16878" s="1">
        <v>-6.7714600999999996</v>
      </c>
    </row>
    <row r="16879" spans="1:13" x14ac:dyDescent="0.25">
      <c r="A16879" t="s">
        <v>154</v>
      </c>
      <c r="B16879">
        <v>532</v>
      </c>
      <c r="C16879">
        <v>1952</v>
      </c>
      <c r="D16879">
        <v>0</v>
      </c>
      <c r="E16879">
        <v>0</v>
      </c>
      <c r="F16879" s="1"/>
      <c r="G16879" s="1"/>
      <c r="H16879" s="1"/>
      <c r="I16879" s="1"/>
      <c r="J16879" s="1"/>
      <c r="K16879" s="1"/>
      <c r="L16879" s="1"/>
      <c r="M16879" s="1">
        <v>9.2520503999999999</v>
      </c>
    </row>
    <row r="16880" spans="1:13" x14ac:dyDescent="0.25">
      <c r="A16880" t="s">
        <v>154</v>
      </c>
      <c r="B16880">
        <v>532</v>
      </c>
      <c r="C16880">
        <v>1953</v>
      </c>
      <c r="D16880">
        <v>0</v>
      </c>
      <c r="E16880">
        <v>0</v>
      </c>
      <c r="F16880" s="1"/>
      <c r="G16880" s="1"/>
      <c r="H16880" s="1"/>
      <c r="I16880" s="1"/>
      <c r="J16880" s="1"/>
      <c r="K16880" s="1"/>
      <c r="L16880" s="1"/>
      <c r="M16880" s="1">
        <v>9.1214894999999991</v>
      </c>
    </row>
    <row r="16881" spans="1:13" x14ac:dyDescent="0.25">
      <c r="A16881" t="s">
        <v>154</v>
      </c>
      <c r="B16881">
        <v>532</v>
      </c>
      <c r="C16881">
        <v>1954</v>
      </c>
      <c r="D16881">
        <v>0</v>
      </c>
      <c r="E16881">
        <v>0</v>
      </c>
      <c r="F16881" s="1"/>
      <c r="G16881" s="1"/>
      <c r="H16881" s="1"/>
      <c r="I16881" s="1"/>
      <c r="J16881" s="1"/>
      <c r="K16881" s="1"/>
      <c r="L16881" s="1"/>
      <c r="M16881" s="1">
        <v>9.1749802000000003</v>
      </c>
    </row>
    <row r="16882" spans="1:13" x14ac:dyDescent="0.25">
      <c r="A16882" t="s">
        <v>154</v>
      </c>
      <c r="B16882">
        <v>532</v>
      </c>
      <c r="C16882">
        <v>1955</v>
      </c>
      <c r="D16882">
        <v>0</v>
      </c>
      <c r="E16882">
        <v>0</v>
      </c>
      <c r="F16882" s="1"/>
      <c r="G16882" s="1"/>
      <c r="H16882" s="1"/>
      <c r="I16882" s="1"/>
      <c r="J16882" s="1"/>
      <c r="K16882" s="1"/>
      <c r="L16882" s="1"/>
      <c r="M16882" s="1">
        <v>9.0184297999999998</v>
      </c>
    </row>
    <row r="16883" spans="1:13" x14ac:dyDescent="0.25">
      <c r="A16883" t="s">
        <v>154</v>
      </c>
      <c r="B16883">
        <v>532</v>
      </c>
      <c r="C16883">
        <v>1956</v>
      </c>
      <c r="D16883">
        <v>0</v>
      </c>
      <c r="E16883">
        <v>0</v>
      </c>
      <c r="F16883" s="1"/>
      <c r="G16883" s="1"/>
      <c r="H16883" s="1"/>
      <c r="I16883" s="1"/>
      <c r="J16883" s="1"/>
      <c r="K16883" s="1"/>
      <c r="L16883" s="1"/>
      <c r="M16883" s="1">
        <v>8.7141999999999999</v>
      </c>
    </row>
    <row r="16884" spans="1:13" x14ac:dyDescent="0.25">
      <c r="A16884" t="s">
        <v>154</v>
      </c>
      <c r="B16884">
        <v>532</v>
      </c>
      <c r="C16884">
        <v>1957</v>
      </c>
      <c r="D16884">
        <v>0</v>
      </c>
      <c r="E16884">
        <v>0</v>
      </c>
      <c r="F16884" s="1"/>
      <c r="G16884" s="1"/>
      <c r="H16884" s="1"/>
      <c r="I16884" s="1"/>
      <c r="J16884" s="1"/>
      <c r="K16884" s="1"/>
      <c r="L16884" s="1"/>
      <c r="M16884" s="1">
        <v>8.3099804000000006</v>
      </c>
    </row>
    <row r="16885" spans="1:13" x14ac:dyDescent="0.25">
      <c r="A16885" t="s">
        <v>154</v>
      </c>
      <c r="B16885">
        <v>532</v>
      </c>
      <c r="C16885">
        <v>1958</v>
      </c>
      <c r="D16885">
        <v>0</v>
      </c>
      <c r="E16885">
        <v>0</v>
      </c>
      <c r="F16885" s="1"/>
      <c r="G16885" s="1"/>
      <c r="H16885" s="1"/>
      <c r="I16885" s="1"/>
      <c r="J16885" s="1"/>
      <c r="K16885" s="1"/>
      <c r="L16885" s="1"/>
      <c r="M16885" s="1">
        <v>7.9699797999999999</v>
      </c>
    </row>
    <row r="16886" spans="1:13" x14ac:dyDescent="0.25">
      <c r="A16886" t="s">
        <v>154</v>
      </c>
      <c r="B16886">
        <v>532</v>
      </c>
      <c r="C16886">
        <v>1959</v>
      </c>
      <c r="D16886">
        <v>0</v>
      </c>
      <c r="E16886">
        <v>0</v>
      </c>
      <c r="F16886" s="1"/>
      <c r="G16886" s="1"/>
      <c r="H16886" s="1"/>
      <c r="I16886" s="1"/>
      <c r="J16886" s="1"/>
      <c r="K16886" s="1"/>
      <c r="L16886" s="1"/>
      <c r="M16886" s="1">
        <v>7.6213297999999998</v>
      </c>
    </row>
    <row r="16887" spans="1:13" x14ac:dyDescent="0.25">
      <c r="A16887" t="s">
        <v>154</v>
      </c>
      <c r="B16887">
        <v>532</v>
      </c>
      <c r="C16887">
        <v>1960</v>
      </c>
      <c r="D16887">
        <v>0</v>
      </c>
      <c r="E16887">
        <v>0</v>
      </c>
      <c r="F16887" s="1"/>
      <c r="G16887" s="1"/>
      <c r="H16887" s="1"/>
      <c r="I16887" s="1"/>
      <c r="J16887" s="1"/>
      <c r="K16887" s="1"/>
      <c r="L16887" s="1"/>
      <c r="M16887" s="1">
        <v>7.3043098000000004</v>
      </c>
    </row>
    <row r="16888" spans="1:13" x14ac:dyDescent="0.25">
      <c r="A16888" t="s">
        <v>154</v>
      </c>
      <c r="B16888">
        <v>532</v>
      </c>
      <c r="C16888">
        <v>1961</v>
      </c>
      <c r="D16888">
        <v>0</v>
      </c>
      <c r="E16888">
        <v>0</v>
      </c>
      <c r="F16888" s="1">
        <v>13.765399932861328</v>
      </c>
      <c r="G16888" s="1">
        <v>12.733599662780762</v>
      </c>
      <c r="H16888" s="1"/>
      <c r="I16888" s="1"/>
      <c r="J16888" s="1"/>
      <c r="K16888" s="1"/>
      <c r="L16888" s="1"/>
      <c r="M16888" s="1">
        <v>2.4930401</v>
      </c>
    </row>
    <row r="16889" spans="1:13" x14ac:dyDescent="0.25">
      <c r="A16889" t="s">
        <v>154</v>
      </c>
      <c r="B16889">
        <v>532</v>
      </c>
      <c r="C16889">
        <v>1962</v>
      </c>
      <c r="D16889">
        <v>0</v>
      </c>
      <c r="E16889">
        <v>0</v>
      </c>
      <c r="F16889" s="1">
        <v>14.376199722290039</v>
      </c>
      <c r="G16889" s="1">
        <v>12.77239990234375</v>
      </c>
      <c r="H16889" s="1"/>
      <c r="I16889" s="1"/>
      <c r="J16889" s="1"/>
      <c r="K16889" s="1"/>
      <c r="L16889" s="1"/>
      <c r="M16889" s="1">
        <v>14.151160000000001</v>
      </c>
    </row>
    <row r="16890" spans="1:13" x14ac:dyDescent="0.25">
      <c r="A16890" t="s">
        <v>154</v>
      </c>
      <c r="B16890">
        <v>532</v>
      </c>
      <c r="C16890">
        <v>1963</v>
      </c>
      <c r="D16890">
        <v>0</v>
      </c>
      <c r="E16890">
        <v>0</v>
      </c>
      <c r="F16890" s="1">
        <v>13.318900108337402</v>
      </c>
      <c r="G16890" s="1">
        <v>12.377699851989746</v>
      </c>
      <c r="H16890" s="1"/>
      <c r="I16890" s="1"/>
      <c r="J16890" s="1"/>
      <c r="K16890" s="1"/>
      <c r="L16890" s="1"/>
      <c r="M16890" s="1">
        <v>15.703362</v>
      </c>
    </row>
    <row r="16891" spans="1:13" x14ac:dyDescent="0.25">
      <c r="A16891" t="s">
        <v>154</v>
      </c>
      <c r="B16891">
        <v>532</v>
      </c>
      <c r="C16891">
        <v>1964</v>
      </c>
      <c r="D16891">
        <v>0</v>
      </c>
      <c r="E16891">
        <v>0</v>
      </c>
      <c r="F16891" s="1">
        <v>12.720700263977051</v>
      </c>
      <c r="G16891" s="1">
        <v>12.069199562072754</v>
      </c>
      <c r="H16891" s="1"/>
      <c r="I16891" s="1"/>
      <c r="J16891" s="1"/>
      <c r="K16891" s="1"/>
      <c r="L16891" s="1"/>
      <c r="M16891" s="1">
        <v>8.5706076000000007</v>
      </c>
    </row>
    <row r="16892" spans="1:13" x14ac:dyDescent="0.25">
      <c r="A16892" t="s">
        <v>154</v>
      </c>
      <c r="B16892">
        <v>532</v>
      </c>
      <c r="C16892">
        <v>1965</v>
      </c>
      <c r="D16892">
        <v>0</v>
      </c>
      <c r="E16892">
        <v>0</v>
      </c>
      <c r="F16892" s="1">
        <v>11.648500442504883</v>
      </c>
      <c r="G16892" s="1">
        <v>12.629599571228027</v>
      </c>
      <c r="H16892" s="1"/>
      <c r="I16892" s="1"/>
      <c r="J16892" s="1"/>
      <c r="K16892" s="1"/>
      <c r="L16892" s="1"/>
      <c r="M16892" s="1">
        <v>14.474411999999999</v>
      </c>
    </row>
    <row r="16893" spans="1:13" x14ac:dyDescent="0.25">
      <c r="A16893" t="s">
        <v>154</v>
      </c>
      <c r="B16893">
        <v>532</v>
      </c>
      <c r="C16893">
        <v>1966</v>
      </c>
      <c r="D16893">
        <v>0</v>
      </c>
      <c r="E16893">
        <v>0</v>
      </c>
      <c r="F16893" s="1">
        <v>12.682299613952637</v>
      </c>
      <c r="G16893" s="1">
        <v>12.600700378417969</v>
      </c>
      <c r="H16893" s="1"/>
      <c r="I16893" s="1"/>
      <c r="J16893" s="1"/>
      <c r="K16893" s="1"/>
      <c r="L16893" s="1"/>
      <c r="M16893" s="1">
        <v>1.7234494</v>
      </c>
    </row>
    <row r="16894" spans="1:13" x14ac:dyDescent="0.25">
      <c r="A16894" t="s">
        <v>154</v>
      </c>
      <c r="B16894">
        <v>532</v>
      </c>
      <c r="C16894">
        <v>1967</v>
      </c>
      <c r="D16894">
        <v>0</v>
      </c>
      <c r="E16894">
        <v>0</v>
      </c>
      <c r="F16894" s="1">
        <v>12.615900039672852</v>
      </c>
      <c r="G16894" s="1">
        <v>11.904500007629395</v>
      </c>
      <c r="H16894" s="1"/>
      <c r="I16894" s="1"/>
      <c r="J16894" s="1"/>
      <c r="K16894" s="1"/>
      <c r="L16894" s="1"/>
      <c r="M16894" s="1">
        <v>1.6949386</v>
      </c>
    </row>
    <row r="16895" spans="1:13" x14ac:dyDescent="0.25">
      <c r="A16895" t="s">
        <v>154</v>
      </c>
      <c r="B16895">
        <v>532</v>
      </c>
      <c r="C16895">
        <v>1968</v>
      </c>
      <c r="D16895">
        <v>0</v>
      </c>
      <c r="E16895">
        <v>0</v>
      </c>
      <c r="F16895" s="1">
        <v>12.947799682617187</v>
      </c>
      <c r="G16895" s="1">
        <v>11.654800415039063</v>
      </c>
      <c r="H16895" s="1"/>
      <c r="I16895" s="1"/>
      <c r="J16895" s="1"/>
      <c r="K16895" s="1"/>
      <c r="L16895" s="1"/>
      <c r="M16895" s="1">
        <v>3.3333784999999998</v>
      </c>
    </row>
    <row r="16896" spans="1:13" x14ac:dyDescent="0.25">
      <c r="A16896" t="s">
        <v>154</v>
      </c>
      <c r="B16896">
        <v>532</v>
      </c>
      <c r="C16896">
        <v>1969</v>
      </c>
      <c r="D16896">
        <v>0</v>
      </c>
      <c r="E16896">
        <v>0</v>
      </c>
      <c r="F16896" s="1">
        <v>13.120100021362305</v>
      </c>
      <c r="G16896" s="1">
        <v>10.797800064086914</v>
      </c>
      <c r="H16896" s="1"/>
      <c r="I16896" s="1"/>
      <c r="J16896" s="1"/>
      <c r="K16896" s="1"/>
      <c r="L16896" s="1"/>
      <c r="M16896" s="1">
        <v>11.291126</v>
      </c>
    </row>
    <row r="16897" spans="1:13" x14ac:dyDescent="0.25">
      <c r="A16897" t="s">
        <v>154</v>
      </c>
      <c r="B16897">
        <v>532</v>
      </c>
      <c r="C16897">
        <v>1970</v>
      </c>
      <c r="D16897">
        <v>0</v>
      </c>
      <c r="E16897">
        <v>0</v>
      </c>
      <c r="F16897" s="1">
        <v>13.610899925231934</v>
      </c>
      <c r="G16897" s="1">
        <v>10.830100059509277</v>
      </c>
      <c r="H16897" s="1"/>
      <c r="I16897" s="1"/>
      <c r="J16897" s="1"/>
      <c r="K16897" s="1"/>
      <c r="L16897" s="1"/>
      <c r="M16897" s="1">
        <v>9.1786016999999998</v>
      </c>
    </row>
    <row r="16898" spans="1:13" x14ac:dyDescent="0.25">
      <c r="A16898" t="s">
        <v>154</v>
      </c>
      <c r="B16898">
        <v>532</v>
      </c>
      <c r="C16898">
        <v>1971</v>
      </c>
      <c r="D16898">
        <v>0</v>
      </c>
      <c r="E16898">
        <v>0</v>
      </c>
      <c r="F16898" s="1">
        <v>13.622599601745605</v>
      </c>
      <c r="G16898" s="1">
        <v>11.105799674987793</v>
      </c>
      <c r="H16898" s="1"/>
      <c r="I16898" s="1"/>
      <c r="J16898" s="1"/>
      <c r="K16898" s="1"/>
      <c r="L16898" s="1"/>
      <c r="M16898" s="1">
        <v>7.0800565000000004</v>
      </c>
    </row>
    <row r="16899" spans="1:13" x14ac:dyDescent="0.25">
      <c r="A16899" t="s">
        <v>154</v>
      </c>
      <c r="B16899">
        <v>532</v>
      </c>
      <c r="C16899">
        <v>1972</v>
      </c>
      <c r="D16899">
        <v>0</v>
      </c>
      <c r="E16899">
        <v>0</v>
      </c>
      <c r="F16899" s="1">
        <v>15.62559986114502</v>
      </c>
      <c r="G16899" s="1">
        <v>13.61970043182373</v>
      </c>
      <c r="H16899" s="1"/>
      <c r="I16899" s="1"/>
      <c r="J16899" s="1"/>
      <c r="K16899" s="1"/>
      <c r="L16899" s="1"/>
      <c r="M16899" s="1">
        <v>10.330949</v>
      </c>
    </row>
    <row r="16900" spans="1:13" x14ac:dyDescent="0.25">
      <c r="A16900" t="s">
        <v>154</v>
      </c>
      <c r="B16900">
        <v>532</v>
      </c>
      <c r="C16900">
        <v>1973</v>
      </c>
      <c r="D16900">
        <v>0</v>
      </c>
      <c r="E16900">
        <v>0</v>
      </c>
      <c r="F16900" s="1">
        <v>13.350600242614746</v>
      </c>
      <c r="G16900" s="1">
        <v>13.003100395202637</v>
      </c>
      <c r="H16900" s="1"/>
      <c r="I16900" s="1"/>
      <c r="J16900" s="1"/>
      <c r="K16900" s="1"/>
      <c r="L16900" s="1"/>
      <c r="M16900" s="1">
        <v>12.359551</v>
      </c>
    </row>
    <row r="16901" spans="1:13" x14ac:dyDescent="0.25">
      <c r="A16901" t="s">
        <v>154</v>
      </c>
      <c r="B16901">
        <v>532</v>
      </c>
      <c r="C16901">
        <v>1974</v>
      </c>
      <c r="D16901">
        <v>0</v>
      </c>
      <c r="E16901">
        <v>0</v>
      </c>
      <c r="F16901" s="1">
        <v>13.211600303649902</v>
      </c>
      <c r="G16901" s="1">
        <v>14.020700454711914</v>
      </c>
      <c r="H16901" s="1"/>
      <c r="I16901" s="1"/>
      <c r="J16901" s="1"/>
      <c r="K16901" s="1"/>
      <c r="L16901" s="1"/>
      <c r="M16901" s="1">
        <v>2.3336041999999999</v>
      </c>
    </row>
    <row r="16902" spans="1:13" x14ac:dyDescent="0.25">
      <c r="A16902" t="s">
        <v>154</v>
      </c>
      <c r="B16902">
        <v>532</v>
      </c>
      <c r="C16902">
        <v>1975</v>
      </c>
      <c r="D16902">
        <v>0</v>
      </c>
      <c r="E16902">
        <v>0</v>
      </c>
      <c r="F16902" s="1">
        <v>14.625200271606445</v>
      </c>
      <c r="G16902" s="1">
        <v>13.256699562072754</v>
      </c>
      <c r="H16902" s="1"/>
      <c r="I16902" s="1"/>
      <c r="J16902" s="1"/>
      <c r="K16902" s="1"/>
      <c r="L16902" s="1"/>
      <c r="M16902" s="1">
        <v>0.32559968</v>
      </c>
    </row>
    <row r="16903" spans="1:13" x14ac:dyDescent="0.25">
      <c r="A16903" t="s">
        <v>154</v>
      </c>
      <c r="B16903">
        <v>532</v>
      </c>
      <c r="C16903">
        <v>1976</v>
      </c>
      <c r="D16903">
        <v>0</v>
      </c>
      <c r="E16903">
        <v>0</v>
      </c>
      <c r="F16903" s="1">
        <v>13.201600074768066</v>
      </c>
      <c r="G16903" s="1">
        <v>11.651100158691406</v>
      </c>
      <c r="H16903" s="1"/>
      <c r="I16903" s="1"/>
      <c r="J16903" s="1"/>
      <c r="K16903" s="1"/>
      <c r="L16903" s="1"/>
      <c r="M16903" s="1">
        <v>16.233877</v>
      </c>
    </row>
    <row r="16904" spans="1:13" x14ac:dyDescent="0.25">
      <c r="A16904" t="s">
        <v>154</v>
      </c>
      <c r="B16904">
        <v>532</v>
      </c>
      <c r="C16904">
        <v>1977</v>
      </c>
      <c r="D16904">
        <v>0</v>
      </c>
      <c r="E16904">
        <v>0</v>
      </c>
      <c r="F16904" s="1">
        <v>13.973199844360352</v>
      </c>
      <c r="G16904" s="1">
        <v>9.0002403259277344</v>
      </c>
      <c r="H16904" s="1"/>
      <c r="I16904" s="1"/>
      <c r="J16904" s="1"/>
      <c r="K16904" s="1"/>
      <c r="L16904" s="1"/>
      <c r="M16904" s="1">
        <v>11.731816999999999</v>
      </c>
    </row>
    <row r="16905" spans="1:13" x14ac:dyDescent="0.25">
      <c r="A16905" t="s">
        <v>154</v>
      </c>
      <c r="B16905">
        <v>532</v>
      </c>
      <c r="C16905">
        <v>1978</v>
      </c>
      <c r="D16905">
        <v>0</v>
      </c>
      <c r="E16905">
        <v>0</v>
      </c>
      <c r="F16905" s="1">
        <v>14.635299682617188</v>
      </c>
      <c r="G16905" s="1">
        <v>10.486000061035156</v>
      </c>
      <c r="H16905" s="1"/>
      <c r="I16905" s="1"/>
      <c r="J16905" s="1"/>
      <c r="K16905" s="1"/>
      <c r="L16905" s="1"/>
      <c r="M16905" s="1">
        <v>8.4995764000000005</v>
      </c>
    </row>
    <row r="16906" spans="1:13" x14ac:dyDescent="0.25">
      <c r="A16906" t="s">
        <v>154</v>
      </c>
      <c r="B16906">
        <v>532</v>
      </c>
      <c r="C16906">
        <v>1979</v>
      </c>
      <c r="D16906">
        <v>0</v>
      </c>
      <c r="E16906">
        <v>0</v>
      </c>
      <c r="F16906" s="1">
        <v>14.925600051879883</v>
      </c>
      <c r="G16906" s="1">
        <v>9.8550596237182617</v>
      </c>
      <c r="H16906" s="1"/>
      <c r="I16906" s="1"/>
      <c r="J16906" s="1"/>
      <c r="K16906" s="1"/>
      <c r="L16906" s="1"/>
      <c r="M16906" s="1">
        <v>11.520852</v>
      </c>
    </row>
    <row r="16907" spans="1:13" x14ac:dyDescent="0.25">
      <c r="A16907" t="s">
        <v>154</v>
      </c>
      <c r="B16907">
        <v>532</v>
      </c>
      <c r="C16907">
        <v>1980</v>
      </c>
      <c r="D16907">
        <v>0</v>
      </c>
      <c r="E16907">
        <v>0</v>
      </c>
      <c r="F16907" s="1">
        <v>21.122699737548828</v>
      </c>
      <c r="G16907" s="1">
        <v>9.6737098693847656</v>
      </c>
      <c r="H16907" s="1"/>
      <c r="I16907" s="1"/>
      <c r="J16907" s="1"/>
      <c r="K16907" s="1"/>
      <c r="L16907" s="1"/>
      <c r="M16907" s="1">
        <v>10.340256</v>
      </c>
    </row>
    <row r="16908" spans="1:13" x14ac:dyDescent="0.25">
      <c r="A16908" t="s">
        <v>154</v>
      </c>
      <c r="B16908">
        <v>532</v>
      </c>
      <c r="C16908">
        <v>1981</v>
      </c>
      <c r="D16908">
        <v>0</v>
      </c>
      <c r="E16908">
        <v>0</v>
      </c>
      <c r="F16908" s="1">
        <v>19.919775313967602</v>
      </c>
      <c r="G16908" s="1">
        <v>17.119731687615801</v>
      </c>
      <c r="H16908" s="1"/>
      <c r="I16908" s="1"/>
      <c r="J16908" s="1"/>
      <c r="K16908" s="1"/>
      <c r="L16908" s="1"/>
      <c r="M16908" s="1">
        <v>9.1927374999999998</v>
      </c>
    </row>
    <row r="16909" spans="1:13" x14ac:dyDescent="0.25">
      <c r="A16909" t="s">
        <v>154</v>
      </c>
      <c r="B16909">
        <v>532</v>
      </c>
      <c r="C16909">
        <v>1982</v>
      </c>
      <c r="D16909">
        <v>0</v>
      </c>
      <c r="E16909">
        <v>0</v>
      </c>
      <c r="F16909" s="1">
        <v>16.263815309303499</v>
      </c>
      <c r="G16909" s="1">
        <v>16.6632572785986</v>
      </c>
      <c r="H16909" s="1"/>
      <c r="I16909" s="1"/>
      <c r="J16909" s="1"/>
      <c r="K16909" s="1"/>
      <c r="L16909" s="1"/>
      <c r="M16909" s="1">
        <v>2.8864944000000001</v>
      </c>
    </row>
    <row r="16910" spans="1:13" x14ac:dyDescent="0.25">
      <c r="A16910" t="s">
        <v>154</v>
      </c>
      <c r="B16910">
        <v>532</v>
      </c>
      <c r="C16910">
        <v>1983</v>
      </c>
      <c r="D16910">
        <v>0</v>
      </c>
      <c r="E16910">
        <v>0</v>
      </c>
      <c r="F16910" s="1">
        <v>14.373302778822399</v>
      </c>
      <c r="G16910" s="1">
        <v>15.4828871311268</v>
      </c>
      <c r="H16910" s="1"/>
      <c r="I16910" s="1"/>
      <c r="J16910" s="1"/>
      <c r="K16910" s="1"/>
      <c r="L16910" s="1"/>
      <c r="M16910" s="1">
        <v>6.0145761000000002</v>
      </c>
    </row>
    <row r="16911" spans="1:13" x14ac:dyDescent="0.25">
      <c r="A16911" t="s">
        <v>154</v>
      </c>
      <c r="B16911">
        <v>532</v>
      </c>
      <c r="C16911">
        <v>1984</v>
      </c>
      <c r="D16911">
        <v>0</v>
      </c>
      <c r="E16911">
        <v>0</v>
      </c>
      <c r="F16911" s="1">
        <v>14.2379042741638</v>
      </c>
      <c r="G16911" s="1">
        <v>13.3416554643031</v>
      </c>
      <c r="H16911" s="1"/>
      <c r="I16911" s="1"/>
      <c r="J16911" s="1"/>
      <c r="K16911" s="1"/>
      <c r="L16911" s="1"/>
      <c r="M16911" s="1">
        <v>10.002325000000001</v>
      </c>
    </row>
    <row r="16912" spans="1:13" x14ac:dyDescent="0.25">
      <c r="A16912" t="s">
        <v>154</v>
      </c>
      <c r="B16912">
        <v>532</v>
      </c>
      <c r="C16912">
        <v>1985</v>
      </c>
      <c r="D16912">
        <v>0</v>
      </c>
      <c r="E16912">
        <v>0</v>
      </c>
      <c r="F16912" s="1">
        <v>15.5231190148597</v>
      </c>
      <c r="G16912" s="1">
        <v>14.510561741739799</v>
      </c>
      <c r="H16912" s="1"/>
      <c r="I16912" s="1"/>
      <c r="J16912" s="1"/>
      <c r="K16912" s="1"/>
      <c r="L16912" s="1"/>
      <c r="M16912" s="1">
        <v>0.71473960000000003</v>
      </c>
    </row>
    <row r="16913" spans="1:13" x14ac:dyDescent="0.25">
      <c r="A16913" t="s">
        <v>154</v>
      </c>
      <c r="B16913">
        <v>532</v>
      </c>
      <c r="C16913">
        <v>1986</v>
      </c>
      <c r="D16913">
        <v>0</v>
      </c>
      <c r="E16913">
        <v>0</v>
      </c>
      <c r="F16913" s="1">
        <v>14.4498315967764</v>
      </c>
      <c r="G16913" s="1">
        <v>12.6960286889259</v>
      </c>
      <c r="H16913" s="1"/>
      <c r="I16913" s="1"/>
      <c r="J16913" s="1"/>
      <c r="K16913" s="1"/>
      <c r="L16913" s="1"/>
      <c r="M16913" s="1">
        <v>11.103811</v>
      </c>
    </row>
    <row r="16914" spans="1:13" x14ac:dyDescent="0.25">
      <c r="A16914" t="s">
        <v>154</v>
      </c>
      <c r="B16914">
        <v>532</v>
      </c>
      <c r="C16914">
        <v>1987</v>
      </c>
      <c r="D16914">
        <v>0</v>
      </c>
      <c r="E16914">
        <v>0</v>
      </c>
      <c r="F16914" s="1">
        <v>14.8081723579543</v>
      </c>
      <c r="G16914" s="1">
        <v>11.7671369375457</v>
      </c>
      <c r="H16914" s="1"/>
      <c r="I16914" s="1"/>
      <c r="J16914" s="1"/>
      <c r="K16914" s="1"/>
      <c r="L16914" s="1"/>
      <c r="M16914" s="1">
        <v>13.395446</v>
      </c>
    </row>
    <row r="16915" spans="1:13" x14ac:dyDescent="0.25">
      <c r="A16915" t="s">
        <v>154</v>
      </c>
      <c r="B16915">
        <v>532</v>
      </c>
      <c r="C16915">
        <v>1988</v>
      </c>
      <c r="D16915">
        <v>0</v>
      </c>
      <c r="E16915">
        <v>0</v>
      </c>
      <c r="F16915" s="1">
        <v>14.997321104071901</v>
      </c>
      <c r="G16915" s="1">
        <v>11.6810819883943</v>
      </c>
      <c r="H16915" s="1"/>
      <c r="I16915" s="1"/>
      <c r="J16915" s="1"/>
      <c r="K16915" s="1"/>
      <c r="L16915" s="1"/>
      <c r="M16915" s="1">
        <v>8.5115879999999997</v>
      </c>
    </row>
    <row r="16916" spans="1:13" x14ac:dyDescent="0.25">
      <c r="A16916" t="s">
        <v>154</v>
      </c>
      <c r="B16916">
        <v>532</v>
      </c>
      <c r="C16916">
        <v>1989</v>
      </c>
      <c r="D16916">
        <v>0</v>
      </c>
      <c r="E16916">
        <v>0</v>
      </c>
      <c r="F16916" s="1">
        <v>14.987719467754401</v>
      </c>
      <c r="G16916" s="1">
        <v>12.976082569197899</v>
      </c>
      <c r="H16916" s="1"/>
      <c r="I16916" s="1"/>
      <c r="J16916" s="1"/>
      <c r="K16916" s="1"/>
      <c r="L16916" s="1"/>
      <c r="M16916" s="1">
        <v>2.2769729999999999</v>
      </c>
    </row>
    <row r="16917" spans="1:13" x14ac:dyDescent="0.25">
      <c r="A16917" t="s">
        <v>154</v>
      </c>
      <c r="B16917">
        <v>532</v>
      </c>
      <c r="C16917">
        <v>1990</v>
      </c>
      <c r="D16917">
        <v>0</v>
      </c>
      <c r="E16917">
        <v>0</v>
      </c>
      <c r="F16917" s="1">
        <v>14.480494600457</v>
      </c>
      <c r="G16917" s="1">
        <v>13.8388152913853</v>
      </c>
      <c r="H16917" s="1"/>
      <c r="I16917" s="1"/>
      <c r="J16917" s="1"/>
      <c r="K16917" s="1"/>
      <c r="L16917" s="1"/>
      <c r="M16917" s="1">
        <v>3.8305378000000001</v>
      </c>
    </row>
    <row r="16918" spans="1:13" x14ac:dyDescent="0.25">
      <c r="A16918" t="s">
        <v>154</v>
      </c>
      <c r="B16918">
        <v>532</v>
      </c>
      <c r="C16918">
        <v>1991</v>
      </c>
      <c r="D16918">
        <v>0</v>
      </c>
      <c r="E16918">
        <v>0</v>
      </c>
      <c r="F16918" s="1">
        <v>15.9366016233603</v>
      </c>
      <c r="G16918" s="1">
        <v>12.809109030434399</v>
      </c>
      <c r="H16918" s="1"/>
      <c r="I16918" s="1"/>
      <c r="J16918" s="1"/>
      <c r="K16918" s="1"/>
      <c r="L16918" s="1">
        <v>-4.2170899000000004</v>
      </c>
      <c r="M16918" s="1">
        <v>5.7019525</v>
      </c>
    </row>
    <row r="16919" spans="1:13" x14ac:dyDescent="0.25">
      <c r="A16919" t="s">
        <v>154</v>
      </c>
      <c r="B16919">
        <v>532</v>
      </c>
      <c r="C16919">
        <v>1992</v>
      </c>
      <c r="D16919">
        <v>0</v>
      </c>
      <c r="E16919">
        <v>0</v>
      </c>
      <c r="F16919" s="1">
        <v>16.170043135979899</v>
      </c>
      <c r="G16919" s="1">
        <v>13.543501142087401</v>
      </c>
      <c r="H16919" s="1"/>
      <c r="I16919" s="1"/>
      <c r="J16919" s="1"/>
      <c r="K16919" s="1"/>
      <c r="L16919" s="1">
        <v>-4.9450900999999998</v>
      </c>
      <c r="M16919" s="1">
        <v>6.2349002999999996</v>
      </c>
    </row>
    <row r="16920" spans="1:13" x14ac:dyDescent="0.25">
      <c r="A16920" t="s">
        <v>154</v>
      </c>
      <c r="B16920">
        <v>532</v>
      </c>
      <c r="C16920">
        <v>1993</v>
      </c>
      <c r="D16920">
        <v>0</v>
      </c>
      <c r="E16920">
        <v>0</v>
      </c>
      <c r="F16920" s="1">
        <v>17.303628157465202</v>
      </c>
      <c r="G16920" s="1">
        <v>15.3132075005202</v>
      </c>
      <c r="H16920" s="1"/>
      <c r="I16920" s="1"/>
      <c r="J16920" s="1"/>
      <c r="K16920" s="1"/>
      <c r="L16920" s="1">
        <v>-4.7504683999999999</v>
      </c>
      <c r="M16920" s="1">
        <v>6.2012229999999997</v>
      </c>
    </row>
    <row r="16921" spans="1:13" x14ac:dyDescent="0.25">
      <c r="A16921" t="s">
        <v>154</v>
      </c>
      <c r="B16921">
        <v>532</v>
      </c>
      <c r="C16921">
        <v>1994</v>
      </c>
      <c r="D16921">
        <v>0</v>
      </c>
      <c r="E16921">
        <v>0</v>
      </c>
      <c r="F16921" s="1">
        <v>16.388787111235601</v>
      </c>
      <c r="G16921" s="1">
        <v>15.373319212524301</v>
      </c>
      <c r="H16921" s="1"/>
      <c r="I16921" s="1"/>
      <c r="J16921" s="1"/>
      <c r="K16921" s="1"/>
      <c r="L16921" s="1">
        <v>-3.1727061000000001</v>
      </c>
      <c r="M16921" s="1">
        <v>6.0361504999999998</v>
      </c>
    </row>
    <row r="16922" spans="1:13" x14ac:dyDescent="0.25">
      <c r="A16922" t="s">
        <v>154</v>
      </c>
      <c r="B16922">
        <v>532</v>
      </c>
      <c r="C16922">
        <v>1995</v>
      </c>
      <c r="D16922">
        <v>0</v>
      </c>
      <c r="E16922">
        <v>0</v>
      </c>
      <c r="F16922" s="1">
        <v>15.790645672300499</v>
      </c>
      <c r="G16922" s="1">
        <v>16.063658939050299</v>
      </c>
      <c r="H16922" s="1"/>
      <c r="I16922" s="1"/>
      <c r="J16922" s="1"/>
      <c r="K16922" s="1"/>
      <c r="L16922" s="1">
        <v>-2.3683687</v>
      </c>
      <c r="M16922" s="1">
        <v>2.3737533000000002</v>
      </c>
    </row>
    <row r="16923" spans="1:13" x14ac:dyDescent="0.25">
      <c r="A16923" t="s">
        <v>154</v>
      </c>
      <c r="B16923">
        <v>532</v>
      </c>
      <c r="C16923">
        <v>1996</v>
      </c>
      <c r="D16923">
        <v>0</v>
      </c>
      <c r="E16923">
        <v>0</v>
      </c>
      <c r="F16923" s="1">
        <v>16.390402070939398</v>
      </c>
      <c r="G16923" s="1">
        <v>14.370461735756001</v>
      </c>
      <c r="H16923" s="1"/>
      <c r="I16923" s="1"/>
      <c r="J16923" s="1"/>
      <c r="K16923" s="1"/>
      <c r="L16923" s="1">
        <v>-0.43833545000000002</v>
      </c>
      <c r="M16923" s="1">
        <v>4.2585147000000001</v>
      </c>
    </row>
    <row r="16924" spans="1:13" x14ac:dyDescent="0.25">
      <c r="A16924" t="s">
        <v>154</v>
      </c>
      <c r="B16924">
        <v>532</v>
      </c>
      <c r="C16924">
        <v>1997</v>
      </c>
      <c r="D16924">
        <v>0</v>
      </c>
      <c r="E16924">
        <v>0</v>
      </c>
      <c r="F16924" s="1">
        <v>20.452947314303699</v>
      </c>
      <c r="G16924" s="1">
        <v>14.1354142480329</v>
      </c>
      <c r="H16924" s="1"/>
      <c r="I16924" s="1"/>
      <c r="J16924" s="1"/>
      <c r="K16924" s="1"/>
      <c r="L16924" s="1">
        <v>1.5740008000000001</v>
      </c>
      <c r="M16924" s="1">
        <v>5.0997659000000004</v>
      </c>
    </row>
    <row r="16925" spans="1:13" x14ac:dyDescent="0.25">
      <c r="A16925" t="s">
        <v>154</v>
      </c>
      <c r="B16925">
        <v>532</v>
      </c>
      <c r="C16925">
        <v>1998</v>
      </c>
      <c r="D16925">
        <v>0</v>
      </c>
      <c r="E16925">
        <v>0</v>
      </c>
      <c r="F16925" s="1">
        <v>16.7470749904471</v>
      </c>
      <c r="G16925" s="1">
        <v>18.548014744134399</v>
      </c>
      <c r="H16925" s="1"/>
      <c r="I16925" s="1"/>
      <c r="J16925" s="1"/>
      <c r="K16925" s="1"/>
      <c r="L16925" s="1">
        <v>5.9120350999999998</v>
      </c>
      <c r="M16925" s="1">
        <v>-5.8825801999999996</v>
      </c>
    </row>
    <row r="16926" spans="1:13" x14ac:dyDescent="0.25">
      <c r="A16926" t="s">
        <v>154</v>
      </c>
      <c r="B16926">
        <v>532</v>
      </c>
      <c r="C16926">
        <v>1999</v>
      </c>
      <c r="D16926">
        <v>0</v>
      </c>
      <c r="E16926">
        <v>0</v>
      </c>
      <c r="F16926" s="1">
        <v>17.8389168513539</v>
      </c>
      <c r="G16926" s="1">
        <v>17.076972187118798</v>
      </c>
      <c r="H16926" s="1"/>
      <c r="I16926" s="1"/>
      <c r="J16926" s="1"/>
      <c r="K16926" s="1"/>
      <c r="L16926" s="1">
        <v>11.300696</v>
      </c>
      <c r="M16926" s="1">
        <v>2.5066413000000001</v>
      </c>
    </row>
    <row r="16927" spans="1:13" x14ac:dyDescent="0.25">
      <c r="A16927" t="s">
        <v>154</v>
      </c>
      <c r="B16927">
        <v>532</v>
      </c>
      <c r="C16927">
        <v>2000</v>
      </c>
      <c r="D16927">
        <v>0</v>
      </c>
      <c r="E16927">
        <v>0</v>
      </c>
      <c r="F16927" s="1">
        <v>16.869448227815301</v>
      </c>
      <c r="G16927" s="1">
        <v>17.4566170094173</v>
      </c>
      <c r="H16927" s="1"/>
      <c r="I16927" s="1"/>
      <c r="J16927" s="1"/>
      <c r="K16927" s="1"/>
      <c r="L16927" s="1">
        <v>11.09465</v>
      </c>
      <c r="M16927" s="1">
        <v>7.6634671000000001</v>
      </c>
    </row>
    <row r="16928" spans="1:13" x14ac:dyDescent="0.25">
      <c r="A16928" t="s">
        <v>154</v>
      </c>
      <c r="B16928">
        <v>532</v>
      </c>
      <c r="C16928">
        <v>2001</v>
      </c>
      <c r="D16928">
        <v>0</v>
      </c>
      <c r="E16928">
        <v>0</v>
      </c>
      <c r="F16928" s="1">
        <v>13.4066956497284</v>
      </c>
      <c r="G16928" s="1">
        <v>18.243040810211699</v>
      </c>
      <c r="H16928" s="1"/>
      <c r="I16928" s="1"/>
      <c r="J16928" s="1"/>
      <c r="K16928" s="1">
        <v>3.5575282596420372</v>
      </c>
      <c r="L16928" s="1">
        <v>7.5994158000000001</v>
      </c>
      <c r="M16928" s="1">
        <v>0.56080028000000004</v>
      </c>
    </row>
    <row r="16929" spans="1:13" x14ac:dyDescent="0.25">
      <c r="A16929" t="s">
        <v>154</v>
      </c>
      <c r="B16929">
        <v>532</v>
      </c>
      <c r="C16929">
        <v>2002</v>
      </c>
      <c r="D16929">
        <v>0</v>
      </c>
      <c r="E16929">
        <v>0</v>
      </c>
      <c r="F16929" s="1">
        <v>13.733421742685801</v>
      </c>
      <c r="G16929" s="1">
        <v>18.506586912603002</v>
      </c>
      <c r="H16929" s="1"/>
      <c r="I16929" s="1"/>
      <c r="J16929" s="1"/>
      <c r="K16929" s="1">
        <v>3.468635824070792</v>
      </c>
      <c r="L16929" s="1">
        <v>8.3303977000000007</v>
      </c>
      <c r="M16929" s="1">
        <v>1.6566951999999999</v>
      </c>
    </row>
    <row r="16930" spans="1:13" x14ac:dyDescent="0.25">
      <c r="A16930" t="s">
        <v>154</v>
      </c>
      <c r="B16930">
        <v>532</v>
      </c>
      <c r="C16930">
        <v>2003</v>
      </c>
      <c r="D16930">
        <v>0</v>
      </c>
      <c r="E16930">
        <v>0</v>
      </c>
      <c r="F16930" s="1">
        <v>16.388747352226499</v>
      </c>
      <c r="G16930" s="1">
        <v>19.560654314111499</v>
      </c>
      <c r="H16930" s="1"/>
      <c r="I16930" s="1"/>
      <c r="J16930" s="1"/>
      <c r="K16930" s="1">
        <v>3.7400461060151873</v>
      </c>
      <c r="L16930" s="1">
        <v>6.9141481999999996</v>
      </c>
      <c r="M16930" s="1">
        <v>3.0562917000000001</v>
      </c>
    </row>
    <row r="16931" spans="1:13" x14ac:dyDescent="0.25">
      <c r="A16931" t="s">
        <v>154</v>
      </c>
      <c r="B16931">
        <v>532</v>
      </c>
      <c r="C16931">
        <v>2004</v>
      </c>
      <c r="D16931">
        <v>0</v>
      </c>
      <c r="E16931">
        <v>0</v>
      </c>
      <c r="F16931" s="1">
        <v>17.905130615711698</v>
      </c>
      <c r="G16931" s="1">
        <v>18.208663686046101</v>
      </c>
      <c r="H16931" s="1"/>
      <c r="I16931" s="1"/>
      <c r="J16931" s="1"/>
      <c r="K16931" s="1">
        <v>5.5431151851742158</v>
      </c>
      <c r="L16931" s="1">
        <v>4.4276434</v>
      </c>
      <c r="M16931" s="1">
        <v>8.7000635000000006</v>
      </c>
    </row>
    <row r="16932" spans="1:13" x14ac:dyDescent="0.25">
      <c r="A16932" t="s">
        <v>154</v>
      </c>
      <c r="B16932">
        <v>532</v>
      </c>
      <c r="C16932">
        <v>2005</v>
      </c>
      <c r="D16932">
        <v>0</v>
      </c>
      <c r="E16932">
        <v>0</v>
      </c>
      <c r="F16932" s="1">
        <v>17.170533317153001</v>
      </c>
      <c r="G16932" s="1">
        <v>16.199967247299899</v>
      </c>
      <c r="H16932" s="1">
        <v>3.0609112560763301E-2</v>
      </c>
      <c r="I16932" s="1">
        <v>16.169358134739134</v>
      </c>
      <c r="J16932" s="1">
        <v>1.001175182413867</v>
      </c>
      <c r="K16932" s="1">
        <v>4.9570682482074888</v>
      </c>
      <c r="L16932" s="1">
        <v>3.0659464000000001</v>
      </c>
      <c r="M16932" s="1">
        <v>7.3881522000000004</v>
      </c>
    </row>
    <row r="16933" spans="1:13" x14ac:dyDescent="0.25">
      <c r="A16933" t="s">
        <v>154</v>
      </c>
      <c r="B16933">
        <v>532</v>
      </c>
      <c r="C16933">
        <v>2006</v>
      </c>
      <c r="D16933">
        <v>0</v>
      </c>
      <c r="E16933">
        <v>0</v>
      </c>
      <c r="F16933" s="1">
        <v>18.839861556799899</v>
      </c>
      <c r="G16933" s="1">
        <v>14.839775617249501</v>
      </c>
      <c r="H16933" s="1">
        <v>5.4025593061434798E-2</v>
      </c>
      <c r="I16933" s="1">
        <v>14.785750024188067</v>
      </c>
      <c r="J16933" s="1">
        <v>4.0541115326118327</v>
      </c>
      <c r="K16933" s="1">
        <v>4.5897434532963661</v>
      </c>
      <c r="L16933" s="1">
        <v>2.3405817</v>
      </c>
      <c r="M16933" s="1">
        <v>7.0326288999999997</v>
      </c>
    </row>
    <row r="16934" spans="1:13" x14ac:dyDescent="0.25">
      <c r="A16934" t="s">
        <v>154</v>
      </c>
      <c r="B16934">
        <v>532</v>
      </c>
      <c r="C16934">
        <v>2007</v>
      </c>
      <c r="D16934">
        <v>0</v>
      </c>
      <c r="E16934">
        <v>0</v>
      </c>
      <c r="F16934" s="1">
        <v>21.267521408728001</v>
      </c>
      <c r="G16934" s="1">
        <v>13.931413996833699</v>
      </c>
      <c r="H16934" s="1">
        <v>4.7458418909044897E-2</v>
      </c>
      <c r="I16934" s="1">
        <v>13.883955577924654</v>
      </c>
      <c r="J16934" s="1">
        <v>7.3835658308033469</v>
      </c>
      <c r="K16934" s="1">
        <v>4.1799030262497912</v>
      </c>
      <c r="L16934" s="1">
        <v>2.1458062</v>
      </c>
      <c r="M16934" s="1">
        <v>6.4648364999999997</v>
      </c>
    </row>
    <row r="16935" spans="1:13" x14ac:dyDescent="0.25">
      <c r="A16935" t="s">
        <v>154</v>
      </c>
      <c r="B16935">
        <v>532</v>
      </c>
      <c r="C16935">
        <v>2008</v>
      </c>
      <c r="D16935">
        <v>0</v>
      </c>
      <c r="E16935">
        <v>0</v>
      </c>
      <c r="F16935" s="1">
        <v>18.877292677182002</v>
      </c>
      <c r="G16935" s="1">
        <v>18.6298248185708</v>
      </c>
      <c r="H16935" s="1">
        <v>4.48814837195739E-2</v>
      </c>
      <c r="I16935" s="1">
        <v>18.584943334851225</v>
      </c>
      <c r="J16935" s="1">
        <v>0.29234934233077681</v>
      </c>
      <c r="K16935" s="1">
        <v>3.9238928765531598</v>
      </c>
      <c r="L16935" s="1">
        <v>-1.5464882</v>
      </c>
      <c r="M16935" s="1">
        <v>2.1278513999999999</v>
      </c>
    </row>
    <row r="16936" spans="1:13" x14ac:dyDescent="0.25">
      <c r="A16936" t="s">
        <v>154</v>
      </c>
      <c r="B16936">
        <v>532</v>
      </c>
      <c r="C16936">
        <v>2009</v>
      </c>
      <c r="D16936">
        <v>0</v>
      </c>
      <c r="E16936">
        <v>0</v>
      </c>
      <c r="F16936" s="1">
        <v>18.8177648778675</v>
      </c>
      <c r="G16936" s="1">
        <v>17.079423650211599</v>
      </c>
      <c r="H16936" s="1">
        <v>3.78024773768817E-2</v>
      </c>
      <c r="I16936" s="1">
        <v>17.041621172834716</v>
      </c>
      <c r="J16936" s="1">
        <v>1.7761437050327835</v>
      </c>
      <c r="K16936" s="1">
        <v>4.8817383810106403</v>
      </c>
      <c r="L16936" s="1">
        <v>1.6047252000000001</v>
      </c>
      <c r="M16936" s="1">
        <v>-2.4590557</v>
      </c>
    </row>
    <row r="16937" spans="1:13" x14ac:dyDescent="0.25">
      <c r="A16937" t="s">
        <v>154</v>
      </c>
      <c r="B16937">
        <v>532</v>
      </c>
      <c r="C16937">
        <v>2010</v>
      </c>
      <c r="D16937">
        <v>0</v>
      </c>
      <c r="E16937">
        <v>0</v>
      </c>
      <c r="F16937" s="1">
        <v>20.7291853619782</v>
      </c>
      <c r="G16937" s="1">
        <v>16.592988828386101</v>
      </c>
      <c r="H16937" s="1">
        <v>3.1651076002831902E-2</v>
      </c>
      <c r="I16937" s="1">
        <v>16.56133775238327</v>
      </c>
      <c r="J16937" s="1">
        <v>4.1678476095949293</v>
      </c>
      <c r="K16937" s="1">
        <v>5.516986689425174</v>
      </c>
      <c r="L16937" s="1">
        <v>0.23769245</v>
      </c>
      <c r="M16937" s="1">
        <v>6.7676904999999996</v>
      </c>
    </row>
    <row r="16938" spans="1:13" x14ac:dyDescent="0.25">
      <c r="A16938" t="s">
        <v>154</v>
      </c>
      <c r="B16938">
        <v>532</v>
      </c>
      <c r="C16938">
        <v>2011</v>
      </c>
      <c r="D16938">
        <v>0</v>
      </c>
      <c r="E16938">
        <v>0</v>
      </c>
      <c r="F16938" s="1">
        <v>22.395098508007798</v>
      </c>
      <c r="G16938" s="1">
        <v>18.6251232428334</v>
      </c>
      <c r="H16938" s="1">
        <v>2.9436370225927599E-2</v>
      </c>
      <c r="I16938" s="1">
        <v>18.595686872607473</v>
      </c>
      <c r="J16938" s="1">
        <v>3.7994116354003253</v>
      </c>
      <c r="K16938" s="1">
        <v>6.0999881101926663</v>
      </c>
      <c r="L16938" s="1">
        <v>-3.2563323</v>
      </c>
      <c r="M16938" s="1">
        <v>4.8147323999999996</v>
      </c>
    </row>
    <row r="16939" spans="1:13" x14ac:dyDescent="0.25">
      <c r="A16939" t="s">
        <v>154</v>
      </c>
      <c r="B16939">
        <v>532</v>
      </c>
      <c r="C16939">
        <v>2012</v>
      </c>
      <c r="D16939">
        <v>0</v>
      </c>
      <c r="E16939">
        <v>0</v>
      </c>
      <c r="F16939" s="1">
        <v>21.4369039857289</v>
      </c>
      <c r="G16939" s="1">
        <v>18.293948858982102</v>
      </c>
      <c r="H16939" s="1">
        <v>2.7803000603428898E-2</v>
      </c>
      <c r="I16939" s="1">
        <v>18.266145858378671</v>
      </c>
      <c r="J16939" s="1">
        <v>3.1707581273502292</v>
      </c>
      <c r="K16939" s="1">
        <v>6.7744724134156149</v>
      </c>
      <c r="L16939" s="1">
        <v>-2.7920761999999999</v>
      </c>
      <c r="M16939" s="1">
        <v>1.7003199</v>
      </c>
    </row>
    <row r="16940" spans="1:13" x14ac:dyDescent="0.25">
      <c r="A16940" t="s">
        <v>154</v>
      </c>
      <c r="B16940">
        <v>532</v>
      </c>
      <c r="C16940">
        <v>2013</v>
      </c>
      <c r="D16940">
        <v>0</v>
      </c>
      <c r="E16940">
        <v>0</v>
      </c>
      <c r="F16940" s="1">
        <v>21.042838018128801</v>
      </c>
      <c r="G16940" s="1">
        <v>20.035279321500798</v>
      </c>
      <c r="H16940" s="1">
        <v>2.6529348384477701E-2</v>
      </c>
      <c r="I16940" s="1">
        <v>20.00874997311632</v>
      </c>
      <c r="J16940" s="1">
        <v>1.0340880450124814</v>
      </c>
      <c r="K16940" s="1">
        <v>7.6696261758729474</v>
      </c>
      <c r="L16940" s="1">
        <v>-2.3676601000000002</v>
      </c>
      <c r="M16940" s="1">
        <v>3.101553</v>
      </c>
    </row>
    <row r="16941" spans="1:13" x14ac:dyDescent="0.25">
      <c r="A16941" t="s">
        <v>154</v>
      </c>
      <c r="B16941">
        <v>532</v>
      </c>
      <c r="C16941">
        <v>2014</v>
      </c>
      <c r="D16941">
        <v>0</v>
      </c>
      <c r="E16941">
        <v>0</v>
      </c>
      <c r="F16941" s="1">
        <v>20.844917730899098</v>
      </c>
      <c r="G16941" s="1">
        <v>17.252870020424101</v>
      </c>
      <c r="H16941" s="1">
        <v>1.41585066703539E-2</v>
      </c>
      <c r="I16941" s="1">
        <v>17.238711513753746</v>
      </c>
      <c r="J16941" s="1">
        <v>3.6062062171453526</v>
      </c>
      <c r="K16941" s="1">
        <v>7.1541877119740889</v>
      </c>
      <c r="L16941" s="1">
        <v>-2.1637287000000001</v>
      </c>
      <c r="M16941" s="1">
        <v>2.7623842000000001</v>
      </c>
    </row>
    <row r="16942" spans="1:13" x14ac:dyDescent="0.25">
      <c r="A16942" t="s">
        <v>154</v>
      </c>
      <c r="B16942">
        <v>532</v>
      </c>
      <c r="C16942">
        <v>2015</v>
      </c>
      <c r="D16942">
        <v>0</v>
      </c>
      <c r="E16942">
        <v>0</v>
      </c>
      <c r="F16942" s="1">
        <v>18.629457016002199</v>
      </c>
      <c r="G16942" s="1">
        <v>18.034419772532601</v>
      </c>
      <c r="H16942" s="1">
        <v>3.2001196337293398E-3</v>
      </c>
      <c r="I16942" s="1">
        <v>18.031219652898873</v>
      </c>
      <c r="J16942" s="1">
        <v>0.5982373631033262</v>
      </c>
      <c r="K16942" s="1">
        <v>6.6244141634838298</v>
      </c>
      <c r="L16942" s="1">
        <v>-1.3015148999999999</v>
      </c>
      <c r="M16942" s="1">
        <v>2.3878471000000001</v>
      </c>
    </row>
    <row r="16943" spans="1:13" x14ac:dyDescent="0.25">
      <c r="A16943" t="s">
        <v>154</v>
      </c>
      <c r="B16943">
        <v>532</v>
      </c>
      <c r="C16943">
        <v>2016</v>
      </c>
      <c r="D16943">
        <v>0</v>
      </c>
      <c r="E16943">
        <v>0</v>
      </c>
      <c r="F16943" s="1">
        <v>22.638655135891099</v>
      </c>
      <c r="G16943" s="1">
        <v>18.2512387651899</v>
      </c>
      <c r="H16943" s="1">
        <v>3.0284561780356198E-3</v>
      </c>
      <c r="I16943" s="1">
        <v>18.248210309011863</v>
      </c>
      <c r="J16943" s="1">
        <v>4.3904448268792358</v>
      </c>
      <c r="K16943" s="1">
        <v>6.5722545348546824</v>
      </c>
      <c r="L16943" s="1">
        <v>-1.1233907999999999</v>
      </c>
      <c r="M16943" s="1">
        <v>2.1754190000000002</v>
      </c>
    </row>
    <row r="16944" spans="1:13" x14ac:dyDescent="0.25">
      <c r="A16944" t="s">
        <v>154</v>
      </c>
      <c r="B16944">
        <v>532</v>
      </c>
      <c r="C16944">
        <v>2017</v>
      </c>
      <c r="D16944">
        <v>0</v>
      </c>
      <c r="E16944">
        <v>0</v>
      </c>
      <c r="F16944" s="1">
        <v>22.853224702753</v>
      </c>
      <c r="G16944" s="1">
        <v>17.360613574018998</v>
      </c>
      <c r="H16944" s="1">
        <v>2.8345477494213498E-3</v>
      </c>
      <c r="I16944" s="1">
        <v>17.357779026269576</v>
      </c>
      <c r="J16944" s="1">
        <v>5.4954456764834241</v>
      </c>
      <c r="K16944" s="1">
        <v>6.104196440757689</v>
      </c>
      <c r="L16944" s="1">
        <v>7.3127559999999994E-2</v>
      </c>
      <c r="M16944" s="1">
        <v>3.7961030999999998</v>
      </c>
    </row>
    <row r="16945" spans="1:13" x14ac:dyDescent="0.25">
      <c r="A16945" t="s">
        <v>154</v>
      </c>
      <c r="B16945">
        <v>532</v>
      </c>
      <c r="C16945">
        <v>2018</v>
      </c>
      <c r="D16945">
        <v>0</v>
      </c>
      <c r="E16945">
        <v>0</v>
      </c>
      <c r="F16945" s="1">
        <v>20.742311360856199</v>
      </c>
      <c r="G16945" s="1">
        <v>18.392399105343902</v>
      </c>
      <c r="H16945" s="1">
        <v>2.6587843936089601E-3</v>
      </c>
      <c r="I16945" s="1">
        <v>18.389740320950292</v>
      </c>
      <c r="J16945" s="1">
        <v>2.3525710399059072</v>
      </c>
      <c r="K16945" s="1">
        <v>5.7653843563002285</v>
      </c>
      <c r="L16945" s="1">
        <v>-0.23305099000000001</v>
      </c>
      <c r="M16945" s="1">
        <v>2.8469205</v>
      </c>
    </row>
    <row r="16946" spans="1:13" x14ac:dyDescent="0.25">
      <c r="A16946" t="s">
        <v>154</v>
      </c>
      <c r="B16946">
        <v>532</v>
      </c>
      <c r="C16946">
        <v>2019</v>
      </c>
      <c r="D16946">
        <v>0</v>
      </c>
      <c r="E16946">
        <v>0</v>
      </c>
      <c r="F16946" s="1">
        <v>20.367448444945801</v>
      </c>
      <c r="G16946" s="1">
        <v>20.950057830497599</v>
      </c>
      <c r="H16946" s="1">
        <v>4.9290500389265598E-3</v>
      </c>
      <c r="I16946" s="1">
        <v>20.945128780458671</v>
      </c>
      <c r="J16946" s="1">
        <v>-0.5776803355128699</v>
      </c>
      <c r="K16946" s="1">
        <v>5.620934389962537</v>
      </c>
      <c r="L16946" s="1">
        <v>-1.2953752000000001</v>
      </c>
      <c r="M16946" s="1">
        <v>-1.6724317</v>
      </c>
    </row>
    <row r="16947" spans="1:13" x14ac:dyDescent="0.25">
      <c r="A16947" t="s">
        <v>154</v>
      </c>
      <c r="B16947">
        <v>532</v>
      </c>
      <c r="C16947">
        <v>2020</v>
      </c>
      <c r="D16947">
        <v>0</v>
      </c>
      <c r="E16947">
        <v>0</v>
      </c>
      <c r="F16947" s="1">
        <v>20.677225153146001</v>
      </c>
      <c r="G16947" s="1">
        <v>29.9065153413095</v>
      </c>
      <c r="H16947" s="1">
        <v>7.11072440289725E-3</v>
      </c>
      <c r="I16947" s="1">
        <v>29.899404616906605</v>
      </c>
      <c r="J16947" s="1">
        <v>-9.2221794637606038</v>
      </c>
      <c r="K16947" s="1">
        <v>8.0701683575672707</v>
      </c>
      <c r="L16947" s="1">
        <v>0.50178798000000002</v>
      </c>
      <c r="M16947" s="1">
        <v>-6.5447990999999996</v>
      </c>
    </row>
    <row r="16948" spans="1:13" x14ac:dyDescent="0.25">
      <c r="A16948" t="s">
        <v>154</v>
      </c>
      <c r="B16948">
        <v>532</v>
      </c>
      <c r="C16948">
        <v>2021</v>
      </c>
      <c r="D16948">
        <v>0</v>
      </c>
      <c r="E16948">
        <v>0</v>
      </c>
      <c r="F16948" s="1">
        <v>23.717038010428102</v>
      </c>
      <c r="G16948" s="1">
        <v>23.708924590421301</v>
      </c>
      <c r="H16948" s="1">
        <v>1.5567998863151499E-2</v>
      </c>
      <c r="I16948" s="1">
        <v>23.69335659155815</v>
      </c>
      <c r="J16948" s="1">
        <v>2.3681418869951898E-2</v>
      </c>
      <c r="K16948" s="1">
        <v>10.453649215061338</v>
      </c>
      <c r="L16948" s="1">
        <v>-0.32367500999999999</v>
      </c>
      <c r="M16948" s="1">
        <v>6.4417238000000001</v>
      </c>
    </row>
    <row r="16949" spans="1:13" x14ac:dyDescent="0.25">
      <c r="A16949" t="s">
        <v>154</v>
      </c>
      <c r="B16949">
        <v>532</v>
      </c>
      <c r="C16949">
        <v>2022</v>
      </c>
      <c r="D16949">
        <v>0</v>
      </c>
      <c r="E16949">
        <v>0</v>
      </c>
      <c r="F16949" s="1">
        <v>21.648785641246999</v>
      </c>
      <c r="G16949" s="1">
        <v>28.202112345278699</v>
      </c>
      <c r="H16949" s="1">
        <v>3.7982476988934401E-2</v>
      </c>
      <c r="I16949" s="1">
        <v>28.164129868289766</v>
      </c>
      <c r="J16949" s="1">
        <v>-6.5153442270427675</v>
      </c>
      <c r="K16949" s="1"/>
      <c r="L16949" s="1">
        <v>2.0206078999999999</v>
      </c>
      <c r="M16949" s="1">
        <v>-3.4763299000000001</v>
      </c>
    </row>
    <row r="16950" spans="1:13" x14ac:dyDescent="0.25">
      <c r="A16950" t="s">
        <v>81</v>
      </c>
      <c r="B16950">
        <v>534</v>
      </c>
      <c r="C16950">
        <v>1800</v>
      </c>
      <c r="D16950">
        <v>0</v>
      </c>
      <c r="E16950">
        <v>0</v>
      </c>
      <c r="F16950" s="1"/>
      <c r="G16950" s="1"/>
      <c r="H16950" s="1"/>
      <c r="I16950" s="1"/>
      <c r="J16950" s="1"/>
      <c r="K16950" s="1"/>
      <c r="L16950" s="1"/>
      <c r="M16950" s="1"/>
    </row>
    <row r="16951" spans="1:13" x14ac:dyDescent="0.25">
      <c r="A16951" t="s">
        <v>81</v>
      </c>
      <c r="B16951">
        <v>534</v>
      </c>
      <c r="C16951">
        <v>1801</v>
      </c>
      <c r="D16951">
        <v>0</v>
      </c>
      <c r="E16951">
        <v>0</v>
      </c>
      <c r="F16951" s="1"/>
      <c r="G16951" s="1"/>
      <c r="H16951" s="1"/>
      <c r="I16951" s="1"/>
      <c r="J16951" s="1"/>
      <c r="K16951" s="1"/>
      <c r="L16951" s="1"/>
      <c r="M16951" s="1"/>
    </row>
    <row r="16952" spans="1:13" x14ac:dyDescent="0.25">
      <c r="A16952" t="s">
        <v>81</v>
      </c>
      <c r="B16952">
        <v>534</v>
      </c>
      <c r="C16952">
        <v>1802</v>
      </c>
      <c r="D16952">
        <v>0</v>
      </c>
      <c r="E16952">
        <v>0</v>
      </c>
      <c r="F16952" s="1"/>
      <c r="G16952" s="1"/>
      <c r="H16952" s="1"/>
      <c r="I16952" s="1"/>
      <c r="J16952" s="1"/>
      <c r="K16952" s="1"/>
      <c r="L16952" s="1"/>
      <c r="M16952" s="1"/>
    </row>
    <row r="16953" spans="1:13" x14ac:dyDescent="0.25">
      <c r="A16953" t="s">
        <v>81</v>
      </c>
      <c r="B16953">
        <v>534</v>
      </c>
      <c r="C16953">
        <v>1803</v>
      </c>
      <c r="D16953">
        <v>0</v>
      </c>
      <c r="E16953">
        <v>0</v>
      </c>
      <c r="F16953" s="1"/>
      <c r="G16953" s="1"/>
      <c r="H16953" s="1"/>
      <c r="I16953" s="1"/>
      <c r="J16953" s="1"/>
      <c r="K16953" s="1"/>
      <c r="L16953" s="1"/>
      <c r="M16953" s="1"/>
    </row>
    <row r="16954" spans="1:13" x14ac:dyDescent="0.25">
      <c r="A16954" t="s">
        <v>81</v>
      </c>
      <c r="B16954">
        <v>534</v>
      </c>
      <c r="C16954">
        <v>1804</v>
      </c>
      <c r="D16954">
        <v>0</v>
      </c>
      <c r="E16954">
        <v>0</v>
      </c>
      <c r="F16954" s="1"/>
      <c r="G16954" s="1"/>
      <c r="H16954" s="1"/>
      <c r="I16954" s="1"/>
      <c r="J16954" s="1"/>
      <c r="K16954" s="1"/>
      <c r="L16954" s="1"/>
      <c r="M16954" s="1"/>
    </row>
    <row r="16955" spans="1:13" x14ac:dyDescent="0.25">
      <c r="A16955" t="s">
        <v>81</v>
      </c>
      <c r="B16955">
        <v>534</v>
      </c>
      <c r="C16955">
        <v>1805</v>
      </c>
      <c r="D16955">
        <v>0</v>
      </c>
      <c r="E16955">
        <v>0</v>
      </c>
      <c r="F16955" s="1"/>
      <c r="G16955" s="1"/>
      <c r="H16955" s="1"/>
      <c r="I16955" s="1"/>
      <c r="J16955" s="1"/>
      <c r="K16955" s="1"/>
      <c r="L16955" s="1"/>
      <c r="M16955" s="1"/>
    </row>
    <row r="16956" spans="1:13" x14ac:dyDescent="0.25">
      <c r="A16956" t="s">
        <v>81</v>
      </c>
      <c r="B16956">
        <v>534</v>
      </c>
      <c r="C16956">
        <v>1806</v>
      </c>
      <c r="D16956">
        <v>0</v>
      </c>
      <c r="E16956">
        <v>0</v>
      </c>
      <c r="F16956" s="1"/>
      <c r="G16956" s="1"/>
      <c r="H16956" s="1"/>
      <c r="I16956" s="1"/>
      <c r="J16956" s="1"/>
      <c r="K16956" s="1"/>
      <c r="L16956" s="1"/>
      <c r="M16956" s="1"/>
    </row>
    <row r="16957" spans="1:13" x14ac:dyDescent="0.25">
      <c r="A16957" t="s">
        <v>81</v>
      </c>
      <c r="B16957">
        <v>534</v>
      </c>
      <c r="C16957">
        <v>1807</v>
      </c>
      <c r="D16957">
        <v>0</v>
      </c>
      <c r="E16957">
        <v>0</v>
      </c>
      <c r="F16957" s="1"/>
      <c r="G16957" s="1"/>
      <c r="H16957" s="1"/>
      <c r="I16957" s="1"/>
      <c r="J16957" s="1"/>
      <c r="K16957" s="1"/>
      <c r="L16957" s="1"/>
      <c r="M16957" s="1"/>
    </row>
    <row r="16958" spans="1:13" x14ac:dyDescent="0.25">
      <c r="A16958" t="s">
        <v>81</v>
      </c>
      <c r="B16958">
        <v>534</v>
      </c>
      <c r="C16958">
        <v>1808</v>
      </c>
      <c r="D16958">
        <v>0</v>
      </c>
      <c r="E16958">
        <v>0</v>
      </c>
      <c r="F16958" s="1"/>
      <c r="G16958" s="1"/>
      <c r="H16958" s="1"/>
      <c r="I16958" s="1"/>
      <c r="J16958" s="1"/>
      <c r="K16958" s="1"/>
      <c r="L16958" s="1"/>
      <c r="M16958" s="1"/>
    </row>
    <row r="16959" spans="1:13" x14ac:dyDescent="0.25">
      <c r="A16959" t="s">
        <v>81</v>
      </c>
      <c r="B16959">
        <v>534</v>
      </c>
      <c r="C16959">
        <v>1809</v>
      </c>
      <c r="D16959">
        <v>0</v>
      </c>
      <c r="E16959">
        <v>0</v>
      </c>
      <c r="F16959" s="1"/>
      <c r="G16959" s="1"/>
      <c r="H16959" s="1"/>
      <c r="I16959" s="1"/>
      <c r="J16959" s="1"/>
      <c r="K16959" s="1"/>
      <c r="L16959" s="1"/>
      <c r="M16959" s="1"/>
    </row>
    <row r="16960" spans="1:13" x14ac:dyDescent="0.25">
      <c r="A16960" t="s">
        <v>81</v>
      </c>
      <c r="B16960">
        <v>534</v>
      </c>
      <c r="C16960">
        <v>1810</v>
      </c>
      <c r="D16960">
        <v>0</v>
      </c>
      <c r="E16960">
        <v>0</v>
      </c>
      <c r="F16960" s="1"/>
      <c r="G16960" s="1"/>
      <c r="H16960" s="1"/>
      <c r="I16960" s="1"/>
      <c r="J16960" s="1"/>
      <c r="K16960" s="1"/>
      <c r="L16960" s="1"/>
      <c r="M16960" s="1"/>
    </row>
    <row r="16961" spans="1:13" x14ac:dyDescent="0.25">
      <c r="A16961" t="s">
        <v>81</v>
      </c>
      <c r="B16961">
        <v>534</v>
      </c>
      <c r="C16961">
        <v>1811</v>
      </c>
      <c r="D16961">
        <v>0</v>
      </c>
      <c r="E16961">
        <v>0</v>
      </c>
      <c r="F16961" s="1"/>
      <c r="G16961" s="1"/>
      <c r="H16961" s="1"/>
      <c r="I16961" s="1"/>
      <c r="J16961" s="1"/>
      <c r="K16961" s="1"/>
      <c r="L16961" s="1"/>
      <c r="M16961" s="1"/>
    </row>
    <row r="16962" spans="1:13" x14ac:dyDescent="0.25">
      <c r="A16962" t="s">
        <v>81</v>
      </c>
      <c r="B16962">
        <v>534</v>
      </c>
      <c r="C16962">
        <v>1812</v>
      </c>
      <c r="D16962">
        <v>0</v>
      </c>
      <c r="E16962">
        <v>0</v>
      </c>
      <c r="F16962" s="1"/>
      <c r="G16962" s="1"/>
      <c r="H16962" s="1"/>
      <c r="I16962" s="1"/>
      <c r="J16962" s="1"/>
      <c r="K16962" s="1"/>
      <c r="L16962" s="1"/>
      <c r="M16962" s="1"/>
    </row>
    <row r="16963" spans="1:13" x14ac:dyDescent="0.25">
      <c r="A16963" t="s">
        <v>81</v>
      </c>
      <c r="B16963">
        <v>534</v>
      </c>
      <c r="C16963">
        <v>1813</v>
      </c>
      <c r="D16963">
        <v>0</v>
      </c>
      <c r="E16963">
        <v>0</v>
      </c>
      <c r="F16963" s="1"/>
      <c r="G16963" s="1"/>
      <c r="H16963" s="1"/>
      <c r="I16963" s="1"/>
      <c r="J16963" s="1"/>
      <c r="K16963" s="1"/>
      <c r="L16963" s="1"/>
      <c r="M16963" s="1"/>
    </row>
    <row r="16964" spans="1:13" x14ac:dyDescent="0.25">
      <c r="A16964" t="s">
        <v>81</v>
      </c>
      <c r="B16964">
        <v>534</v>
      </c>
      <c r="C16964">
        <v>1814</v>
      </c>
      <c r="D16964">
        <v>0</v>
      </c>
      <c r="E16964">
        <v>0</v>
      </c>
      <c r="F16964" s="1"/>
      <c r="G16964" s="1"/>
      <c r="H16964" s="1"/>
      <c r="I16964" s="1"/>
      <c r="J16964" s="1"/>
      <c r="K16964" s="1"/>
      <c r="L16964" s="1"/>
      <c r="M16964" s="1"/>
    </row>
    <row r="16965" spans="1:13" x14ac:dyDescent="0.25">
      <c r="A16965" t="s">
        <v>81</v>
      </c>
      <c r="B16965">
        <v>534</v>
      </c>
      <c r="C16965">
        <v>1815</v>
      </c>
      <c r="D16965">
        <v>0</v>
      </c>
      <c r="E16965">
        <v>0</v>
      </c>
      <c r="F16965" s="1"/>
      <c r="G16965" s="1"/>
      <c r="H16965" s="1"/>
      <c r="I16965" s="1"/>
      <c r="J16965" s="1"/>
      <c r="K16965" s="1"/>
      <c r="L16965" s="1"/>
      <c r="M16965" s="1"/>
    </row>
    <row r="16966" spans="1:13" x14ac:dyDescent="0.25">
      <c r="A16966" t="s">
        <v>81</v>
      </c>
      <c r="B16966">
        <v>534</v>
      </c>
      <c r="C16966">
        <v>1816</v>
      </c>
      <c r="D16966">
        <v>0</v>
      </c>
      <c r="E16966">
        <v>0</v>
      </c>
      <c r="F16966" s="1"/>
      <c r="G16966" s="1"/>
      <c r="H16966" s="1"/>
      <c r="I16966" s="1"/>
      <c r="J16966" s="1"/>
      <c r="K16966" s="1"/>
      <c r="L16966" s="1"/>
      <c r="M16966" s="1"/>
    </row>
    <row r="16967" spans="1:13" x14ac:dyDescent="0.25">
      <c r="A16967" t="s">
        <v>81</v>
      </c>
      <c r="B16967">
        <v>534</v>
      </c>
      <c r="C16967">
        <v>1817</v>
      </c>
      <c r="D16967">
        <v>0</v>
      </c>
      <c r="E16967">
        <v>0</v>
      </c>
      <c r="F16967" s="1"/>
      <c r="G16967" s="1"/>
      <c r="H16967" s="1"/>
      <c r="I16967" s="1"/>
      <c r="J16967" s="1"/>
      <c r="K16967" s="1"/>
      <c r="L16967" s="1"/>
      <c r="M16967" s="1"/>
    </row>
    <row r="16968" spans="1:13" x14ac:dyDescent="0.25">
      <c r="A16968" t="s">
        <v>81</v>
      </c>
      <c r="B16968">
        <v>534</v>
      </c>
      <c r="C16968">
        <v>1818</v>
      </c>
      <c r="D16968">
        <v>0</v>
      </c>
      <c r="E16968">
        <v>0</v>
      </c>
      <c r="F16968" s="1"/>
      <c r="G16968" s="1"/>
      <c r="H16968" s="1"/>
      <c r="I16968" s="1"/>
      <c r="J16968" s="1"/>
      <c r="K16968" s="1"/>
      <c r="L16968" s="1"/>
      <c r="M16968" s="1"/>
    </row>
    <row r="16969" spans="1:13" x14ac:dyDescent="0.25">
      <c r="A16969" t="s">
        <v>81</v>
      </c>
      <c r="B16969">
        <v>534</v>
      </c>
      <c r="C16969">
        <v>1819</v>
      </c>
      <c r="D16969">
        <v>0</v>
      </c>
      <c r="E16969">
        <v>0</v>
      </c>
      <c r="F16969" s="1"/>
      <c r="G16969" s="1"/>
      <c r="H16969" s="1"/>
      <c r="I16969" s="1"/>
      <c r="J16969" s="1"/>
      <c r="K16969" s="1"/>
      <c r="L16969" s="1"/>
      <c r="M16969" s="1"/>
    </row>
    <row r="16970" spans="1:13" x14ac:dyDescent="0.25">
      <c r="A16970" t="s">
        <v>81</v>
      </c>
      <c r="B16970">
        <v>534</v>
      </c>
      <c r="C16970">
        <v>1820</v>
      </c>
      <c r="D16970">
        <v>0</v>
      </c>
      <c r="E16970">
        <v>0</v>
      </c>
      <c r="F16970" s="1"/>
      <c r="G16970" s="1"/>
      <c r="H16970" s="1"/>
      <c r="I16970" s="1"/>
      <c r="J16970" s="1"/>
      <c r="K16970" s="1"/>
      <c r="L16970" s="1"/>
      <c r="M16970" s="1"/>
    </row>
    <row r="16971" spans="1:13" x14ac:dyDescent="0.25">
      <c r="A16971" t="s">
        <v>81</v>
      </c>
      <c r="B16971">
        <v>534</v>
      </c>
      <c r="C16971">
        <v>1821</v>
      </c>
      <c r="D16971">
        <v>0</v>
      </c>
      <c r="E16971">
        <v>0</v>
      </c>
      <c r="F16971" s="1"/>
      <c r="G16971" s="1"/>
      <c r="H16971" s="1"/>
      <c r="I16971" s="1"/>
      <c r="J16971" s="1"/>
      <c r="K16971" s="1"/>
      <c r="L16971" s="1"/>
      <c r="M16971" s="1"/>
    </row>
    <row r="16972" spans="1:13" x14ac:dyDescent="0.25">
      <c r="A16972" t="s">
        <v>81</v>
      </c>
      <c r="B16972">
        <v>534</v>
      </c>
      <c r="C16972">
        <v>1822</v>
      </c>
      <c r="D16972">
        <v>0</v>
      </c>
      <c r="E16972">
        <v>0</v>
      </c>
      <c r="F16972" s="1"/>
      <c r="G16972" s="1"/>
      <c r="H16972" s="1"/>
      <c r="I16972" s="1"/>
      <c r="J16972" s="1"/>
      <c r="K16972" s="1"/>
      <c r="L16972" s="1"/>
      <c r="M16972" s="1"/>
    </row>
    <row r="16973" spans="1:13" x14ac:dyDescent="0.25">
      <c r="A16973" t="s">
        <v>81</v>
      </c>
      <c r="B16973">
        <v>534</v>
      </c>
      <c r="C16973">
        <v>1823</v>
      </c>
      <c r="D16973">
        <v>0</v>
      </c>
      <c r="E16973">
        <v>0</v>
      </c>
      <c r="F16973" s="1"/>
      <c r="G16973" s="1"/>
      <c r="H16973" s="1"/>
      <c r="I16973" s="1"/>
      <c r="J16973" s="1"/>
      <c r="K16973" s="1"/>
      <c r="L16973" s="1"/>
      <c r="M16973" s="1"/>
    </row>
    <row r="16974" spans="1:13" x14ac:dyDescent="0.25">
      <c r="A16974" t="s">
        <v>81</v>
      </c>
      <c r="B16974">
        <v>534</v>
      </c>
      <c r="C16974">
        <v>1824</v>
      </c>
      <c r="D16974">
        <v>0</v>
      </c>
      <c r="E16974">
        <v>0</v>
      </c>
      <c r="F16974" s="1"/>
      <c r="G16974" s="1"/>
      <c r="H16974" s="1"/>
      <c r="I16974" s="1"/>
      <c r="J16974" s="1"/>
      <c r="K16974" s="1"/>
      <c r="L16974" s="1"/>
      <c r="M16974" s="1"/>
    </row>
    <row r="16975" spans="1:13" x14ac:dyDescent="0.25">
      <c r="A16975" t="s">
        <v>81</v>
      </c>
      <c r="B16975">
        <v>534</v>
      </c>
      <c r="C16975">
        <v>1825</v>
      </c>
      <c r="D16975">
        <v>0</v>
      </c>
      <c r="E16975">
        <v>0</v>
      </c>
      <c r="F16975" s="1"/>
      <c r="G16975" s="1"/>
      <c r="H16975" s="1"/>
      <c r="I16975" s="1"/>
      <c r="J16975" s="1"/>
      <c r="K16975" s="1"/>
      <c r="L16975" s="1"/>
      <c r="M16975" s="1"/>
    </row>
    <row r="16976" spans="1:13" x14ac:dyDescent="0.25">
      <c r="A16976" t="s">
        <v>81</v>
      </c>
      <c r="B16976">
        <v>534</v>
      </c>
      <c r="C16976">
        <v>1826</v>
      </c>
      <c r="D16976">
        <v>0</v>
      </c>
      <c r="E16976">
        <v>0</v>
      </c>
      <c r="F16976" s="1"/>
      <c r="G16976" s="1"/>
      <c r="H16976" s="1"/>
      <c r="I16976" s="1"/>
      <c r="J16976" s="1"/>
      <c r="K16976" s="1"/>
      <c r="L16976" s="1"/>
      <c r="M16976" s="1"/>
    </row>
    <row r="16977" spans="1:13" x14ac:dyDescent="0.25">
      <c r="A16977" t="s">
        <v>81</v>
      </c>
      <c r="B16977">
        <v>534</v>
      </c>
      <c r="C16977">
        <v>1827</v>
      </c>
      <c r="D16977">
        <v>0</v>
      </c>
      <c r="E16977">
        <v>0</v>
      </c>
      <c r="F16977" s="1"/>
      <c r="G16977" s="1"/>
      <c r="H16977" s="1"/>
      <c r="I16977" s="1"/>
      <c r="J16977" s="1"/>
      <c r="K16977" s="1"/>
      <c r="L16977" s="1"/>
      <c r="M16977" s="1"/>
    </row>
    <row r="16978" spans="1:13" x14ac:dyDescent="0.25">
      <c r="A16978" t="s">
        <v>81</v>
      </c>
      <c r="B16978">
        <v>534</v>
      </c>
      <c r="C16978">
        <v>1828</v>
      </c>
      <c r="D16978">
        <v>0</v>
      </c>
      <c r="E16978">
        <v>0</v>
      </c>
      <c r="F16978" s="1"/>
      <c r="G16978" s="1"/>
      <c r="H16978" s="1"/>
      <c r="I16978" s="1"/>
      <c r="J16978" s="1"/>
      <c r="K16978" s="1"/>
      <c r="L16978" s="1"/>
      <c r="M16978" s="1"/>
    </row>
    <row r="16979" spans="1:13" x14ac:dyDescent="0.25">
      <c r="A16979" t="s">
        <v>81</v>
      </c>
      <c r="B16979">
        <v>534</v>
      </c>
      <c r="C16979">
        <v>1829</v>
      </c>
      <c r="D16979">
        <v>0</v>
      </c>
      <c r="E16979">
        <v>0</v>
      </c>
      <c r="F16979" s="1"/>
      <c r="G16979" s="1"/>
      <c r="H16979" s="1"/>
      <c r="I16979" s="1"/>
      <c r="J16979" s="1"/>
      <c r="K16979" s="1"/>
      <c r="L16979" s="1"/>
      <c r="M16979" s="1"/>
    </row>
    <row r="16980" spans="1:13" x14ac:dyDescent="0.25">
      <c r="A16980" t="s">
        <v>81</v>
      </c>
      <c r="B16980">
        <v>534</v>
      </c>
      <c r="C16980">
        <v>1830</v>
      </c>
      <c r="D16980">
        <v>0</v>
      </c>
      <c r="E16980">
        <v>0</v>
      </c>
      <c r="F16980" s="1"/>
      <c r="G16980" s="1"/>
      <c r="H16980" s="1"/>
      <c r="I16980" s="1"/>
      <c r="J16980" s="1"/>
      <c r="K16980" s="1"/>
      <c r="L16980" s="1"/>
      <c r="M16980" s="1"/>
    </row>
    <row r="16981" spans="1:13" x14ac:dyDescent="0.25">
      <c r="A16981" t="s">
        <v>81</v>
      </c>
      <c r="B16981">
        <v>534</v>
      </c>
      <c r="C16981">
        <v>1831</v>
      </c>
      <c r="D16981">
        <v>0</v>
      </c>
      <c r="E16981">
        <v>0</v>
      </c>
      <c r="F16981" s="1"/>
      <c r="G16981" s="1"/>
      <c r="H16981" s="1"/>
      <c r="I16981" s="1"/>
      <c r="J16981" s="1"/>
      <c r="K16981" s="1"/>
      <c r="L16981" s="1"/>
      <c r="M16981" s="1"/>
    </row>
    <row r="16982" spans="1:13" x14ac:dyDescent="0.25">
      <c r="A16982" t="s">
        <v>81</v>
      </c>
      <c r="B16982">
        <v>534</v>
      </c>
      <c r="C16982">
        <v>1832</v>
      </c>
      <c r="D16982">
        <v>0</v>
      </c>
      <c r="E16982">
        <v>0</v>
      </c>
      <c r="F16982" s="1"/>
      <c r="G16982" s="1"/>
      <c r="H16982" s="1"/>
      <c r="I16982" s="1"/>
      <c r="J16982" s="1"/>
      <c r="K16982" s="1"/>
      <c r="L16982" s="1"/>
      <c r="M16982" s="1"/>
    </row>
    <row r="16983" spans="1:13" x14ac:dyDescent="0.25">
      <c r="A16983" t="s">
        <v>81</v>
      </c>
      <c r="B16983">
        <v>534</v>
      </c>
      <c r="C16983">
        <v>1833</v>
      </c>
      <c r="D16983">
        <v>0</v>
      </c>
      <c r="E16983">
        <v>0</v>
      </c>
      <c r="F16983" s="1"/>
      <c r="G16983" s="1"/>
      <c r="H16983" s="1"/>
      <c r="I16983" s="1"/>
      <c r="J16983" s="1"/>
      <c r="K16983" s="1"/>
      <c r="L16983" s="1"/>
      <c r="M16983" s="1"/>
    </row>
    <row r="16984" spans="1:13" x14ac:dyDescent="0.25">
      <c r="A16984" t="s">
        <v>81</v>
      </c>
      <c r="B16984">
        <v>534</v>
      </c>
      <c r="C16984">
        <v>1834</v>
      </c>
      <c r="D16984">
        <v>0</v>
      </c>
      <c r="E16984">
        <v>0</v>
      </c>
      <c r="F16984" s="1"/>
      <c r="G16984" s="1"/>
      <c r="H16984" s="1"/>
      <c r="I16984" s="1"/>
      <c r="J16984" s="1"/>
      <c r="K16984" s="1"/>
      <c r="L16984" s="1"/>
      <c r="M16984" s="1"/>
    </row>
    <row r="16985" spans="1:13" x14ac:dyDescent="0.25">
      <c r="A16985" t="s">
        <v>81</v>
      </c>
      <c r="B16985">
        <v>534</v>
      </c>
      <c r="C16985">
        <v>1835</v>
      </c>
      <c r="D16985">
        <v>0</v>
      </c>
      <c r="E16985">
        <v>0</v>
      </c>
      <c r="F16985" s="1"/>
      <c r="G16985" s="1"/>
      <c r="H16985" s="1"/>
      <c r="I16985" s="1"/>
      <c r="J16985" s="1"/>
      <c r="K16985" s="1"/>
      <c r="L16985" s="1"/>
      <c r="M16985" s="1"/>
    </row>
    <row r="16986" spans="1:13" x14ac:dyDescent="0.25">
      <c r="A16986" t="s">
        <v>81</v>
      </c>
      <c r="B16986">
        <v>534</v>
      </c>
      <c r="C16986">
        <v>1836</v>
      </c>
      <c r="D16986">
        <v>0</v>
      </c>
      <c r="E16986">
        <v>0</v>
      </c>
      <c r="F16986" s="1"/>
      <c r="G16986" s="1"/>
      <c r="H16986" s="1"/>
      <c r="I16986" s="1"/>
      <c r="J16986" s="1"/>
      <c r="K16986" s="1"/>
      <c r="L16986" s="1"/>
      <c r="M16986" s="1"/>
    </row>
    <row r="16987" spans="1:13" x14ac:dyDescent="0.25">
      <c r="A16987" t="s">
        <v>81</v>
      </c>
      <c r="B16987">
        <v>534</v>
      </c>
      <c r="C16987">
        <v>1837</v>
      </c>
      <c r="D16987">
        <v>0</v>
      </c>
      <c r="E16987">
        <v>0</v>
      </c>
      <c r="F16987" s="1"/>
      <c r="G16987" s="1"/>
      <c r="H16987" s="1"/>
      <c r="I16987" s="1"/>
      <c r="J16987" s="1"/>
      <c r="K16987" s="1"/>
      <c r="L16987" s="1"/>
      <c r="M16987" s="1"/>
    </row>
    <row r="16988" spans="1:13" x14ac:dyDescent="0.25">
      <c r="A16988" t="s">
        <v>81</v>
      </c>
      <c r="B16988">
        <v>534</v>
      </c>
      <c r="C16988">
        <v>1838</v>
      </c>
      <c r="D16988">
        <v>0</v>
      </c>
      <c r="E16988">
        <v>0</v>
      </c>
      <c r="F16988" s="1"/>
      <c r="G16988" s="1"/>
      <c r="H16988" s="1"/>
      <c r="I16988" s="1"/>
      <c r="J16988" s="1"/>
      <c r="K16988" s="1"/>
      <c r="L16988" s="1"/>
      <c r="M16988" s="1"/>
    </row>
    <row r="16989" spans="1:13" x14ac:dyDescent="0.25">
      <c r="A16989" t="s">
        <v>81</v>
      </c>
      <c r="B16989">
        <v>534</v>
      </c>
      <c r="C16989">
        <v>1839</v>
      </c>
      <c r="D16989">
        <v>0</v>
      </c>
      <c r="E16989">
        <v>0</v>
      </c>
      <c r="F16989" s="1"/>
      <c r="G16989" s="1"/>
      <c r="H16989" s="1"/>
      <c r="I16989" s="1"/>
      <c r="J16989" s="1"/>
      <c r="K16989" s="1"/>
      <c r="L16989" s="1"/>
      <c r="M16989" s="1"/>
    </row>
    <row r="16990" spans="1:13" x14ac:dyDescent="0.25">
      <c r="A16990" t="s">
        <v>81</v>
      </c>
      <c r="B16990">
        <v>534</v>
      </c>
      <c r="C16990">
        <v>1840</v>
      </c>
      <c r="D16990">
        <v>0</v>
      </c>
      <c r="E16990">
        <v>0</v>
      </c>
      <c r="F16990" s="1"/>
      <c r="G16990" s="1"/>
      <c r="H16990" s="1"/>
      <c r="I16990" s="1"/>
      <c r="J16990" s="1"/>
      <c r="K16990" s="1"/>
      <c r="L16990" s="1"/>
      <c r="M16990" s="1"/>
    </row>
    <row r="16991" spans="1:13" x14ac:dyDescent="0.25">
      <c r="A16991" t="s">
        <v>81</v>
      </c>
      <c r="B16991">
        <v>534</v>
      </c>
      <c r="C16991">
        <v>1841</v>
      </c>
      <c r="D16991">
        <v>0</v>
      </c>
      <c r="E16991">
        <v>0</v>
      </c>
      <c r="F16991" s="1"/>
      <c r="G16991" s="1"/>
      <c r="H16991" s="1"/>
      <c r="I16991" s="1"/>
      <c r="J16991" s="1"/>
      <c r="K16991" s="1"/>
      <c r="L16991" s="1"/>
      <c r="M16991" s="1"/>
    </row>
    <row r="16992" spans="1:13" x14ac:dyDescent="0.25">
      <c r="A16992" t="s">
        <v>81</v>
      </c>
      <c r="B16992">
        <v>534</v>
      </c>
      <c r="C16992">
        <v>1842</v>
      </c>
      <c r="D16992">
        <v>0</v>
      </c>
      <c r="E16992">
        <v>0</v>
      </c>
      <c r="F16992" s="1"/>
      <c r="G16992" s="1"/>
      <c r="H16992" s="1"/>
      <c r="I16992" s="1"/>
      <c r="J16992" s="1"/>
      <c r="K16992" s="1"/>
      <c r="L16992" s="1"/>
      <c r="M16992" s="1"/>
    </row>
    <row r="16993" spans="1:13" x14ac:dyDescent="0.25">
      <c r="A16993" t="s">
        <v>81</v>
      </c>
      <c r="B16993">
        <v>534</v>
      </c>
      <c r="C16993">
        <v>1843</v>
      </c>
      <c r="D16993">
        <v>0</v>
      </c>
      <c r="E16993">
        <v>0</v>
      </c>
      <c r="F16993" s="1"/>
      <c r="G16993" s="1"/>
      <c r="H16993" s="1"/>
      <c r="I16993" s="1"/>
      <c r="J16993" s="1"/>
      <c r="K16993" s="1"/>
      <c r="L16993" s="1"/>
      <c r="M16993" s="1"/>
    </row>
    <row r="16994" spans="1:13" x14ac:dyDescent="0.25">
      <c r="A16994" t="s">
        <v>81</v>
      </c>
      <c r="B16994">
        <v>534</v>
      </c>
      <c r="C16994">
        <v>1844</v>
      </c>
      <c r="D16994">
        <v>0</v>
      </c>
      <c r="E16994">
        <v>0</v>
      </c>
      <c r="F16994" s="1"/>
      <c r="G16994" s="1"/>
      <c r="H16994" s="1"/>
      <c r="I16994" s="1"/>
      <c r="J16994" s="1"/>
      <c r="K16994" s="1"/>
      <c r="L16994" s="1"/>
      <c r="M16994" s="1"/>
    </row>
    <row r="16995" spans="1:13" x14ac:dyDescent="0.25">
      <c r="A16995" t="s">
        <v>81</v>
      </c>
      <c r="B16995">
        <v>534</v>
      </c>
      <c r="C16995">
        <v>1845</v>
      </c>
      <c r="D16995">
        <v>0</v>
      </c>
      <c r="E16995">
        <v>0</v>
      </c>
      <c r="F16995" s="1"/>
      <c r="G16995" s="1"/>
      <c r="H16995" s="1"/>
      <c r="I16995" s="1"/>
      <c r="J16995" s="1"/>
      <c r="K16995" s="1"/>
      <c r="L16995" s="1"/>
      <c r="M16995" s="1"/>
    </row>
    <row r="16996" spans="1:13" x14ac:dyDescent="0.25">
      <c r="A16996" t="s">
        <v>81</v>
      </c>
      <c r="B16996">
        <v>534</v>
      </c>
      <c r="C16996">
        <v>1846</v>
      </c>
      <c r="D16996">
        <v>0</v>
      </c>
      <c r="E16996">
        <v>0</v>
      </c>
      <c r="F16996" s="1"/>
      <c r="G16996" s="1"/>
      <c r="H16996" s="1"/>
      <c r="I16996" s="1"/>
      <c r="J16996" s="1"/>
      <c r="K16996" s="1"/>
      <c r="L16996" s="1"/>
      <c r="M16996" s="1"/>
    </row>
    <row r="16997" spans="1:13" x14ac:dyDescent="0.25">
      <c r="A16997" t="s">
        <v>81</v>
      </c>
      <c r="B16997">
        <v>534</v>
      </c>
      <c r="C16997">
        <v>1847</v>
      </c>
      <c r="D16997">
        <v>0</v>
      </c>
      <c r="E16997">
        <v>0</v>
      </c>
      <c r="F16997" s="1"/>
      <c r="G16997" s="1"/>
      <c r="H16997" s="1"/>
      <c r="I16997" s="1"/>
      <c r="J16997" s="1"/>
      <c r="K16997" s="1"/>
      <c r="L16997" s="1"/>
      <c r="M16997" s="1"/>
    </row>
    <row r="16998" spans="1:13" x14ac:dyDescent="0.25">
      <c r="A16998" t="s">
        <v>81</v>
      </c>
      <c r="B16998">
        <v>534</v>
      </c>
      <c r="C16998">
        <v>1848</v>
      </c>
      <c r="D16998">
        <v>0</v>
      </c>
      <c r="E16998">
        <v>0</v>
      </c>
      <c r="F16998" s="1"/>
      <c r="G16998" s="1"/>
      <c r="H16998" s="1"/>
      <c r="I16998" s="1"/>
      <c r="J16998" s="1"/>
      <c r="K16998" s="1"/>
      <c r="L16998" s="1"/>
      <c r="M16998" s="1"/>
    </row>
    <row r="16999" spans="1:13" x14ac:dyDescent="0.25">
      <c r="A16999" t="s">
        <v>81</v>
      </c>
      <c r="B16999">
        <v>534</v>
      </c>
      <c r="C16999">
        <v>1849</v>
      </c>
      <c r="D16999">
        <v>0</v>
      </c>
      <c r="E16999">
        <v>0</v>
      </c>
      <c r="F16999" s="1"/>
      <c r="G16999" s="1"/>
      <c r="H16999" s="1"/>
      <c r="I16999" s="1"/>
      <c r="J16999" s="1"/>
      <c r="K16999" s="1"/>
      <c r="L16999" s="1"/>
      <c r="M16999" s="1"/>
    </row>
    <row r="17000" spans="1:13" x14ac:dyDescent="0.25">
      <c r="A17000" t="s">
        <v>81</v>
      </c>
      <c r="B17000">
        <v>534</v>
      </c>
      <c r="C17000">
        <v>1850</v>
      </c>
      <c r="D17000">
        <v>0</v>
      </c>
      <c r="E17000">
        <v>0</v>
      </c>
      <c r="F17000" s="1"/>
      <c r="G17000" s="1"/>
      <c r="H17000" s="1"/>
      <c r="I17000" s="1"/>
      <c r="J17000" s="1"/>
      <c r="K17000" s="1"/>
      <c r="L17000" s="1"/>
      <c r="M17000" s="1"/>
    </row>
    <row r="17001" spans="1:13" x14ac:dyDescent="0.25">
      <c r="A17001" t="s">
        <v>81</v>
      </c>
      <c r="B17001">
        <v>534</v>
      </c>
      <c r="C17001">
        <v>1851</v>
      </c>
      <c r="D17001">
        <v>0</v>
      </c>
      <c r="E17001">
        <v>0</v>
      </c>
      <c r="F17001" s="1"/>
      <c r="G17001" s="1"/>
      <c r="H17001" s="1"/>
      <c r="I17001" s="1"/>
      <c r="J17001" s="1"/>
      <c r="K17001" s="1"/>
      <c r="L17001" s="1"/>
      <c r="M17001" s="1"/>
    </row>
    <row r="17002" spans="1:13" x14ac:dyDescent="0.25">
      <c r="A17002" t="s">
        <v>81</v>
      </c>
      <c r="B17002">
        <v>534</v>
      </c>
      <c r="C17002">
        <v>1852</v>
      </c>
      <c r="D17002">
        <v>0</v>
      </c>
      <c r="E17002">
        <v>0</v>
      </c>
      <c r="F17002" s="1"/>
      <c r="G17002" s="1"/>
      <c r="H17002" s="1"/>
      <c r="I17002" s="1"/>
      <c r="J17002" s="1"/>
      <c r="K17002" s="1"/>
      <c r="L17002" s="1"/>
      <c r="M17002" s="1"/>
    </row>
    <row r="17003" spans="1:13" x14ac:dyDescent="0.25">
      <c r="A17003" t="s">
        <v>81</v>
      </c>
      <c r="B17003">
        <v>534</v>
      </c>
      <c r="C17003">
        <v>1853</v>
      </c>
      <c r="D17003">
        <v>0</v>
      </c>
      <c r="E17003">
        <v>0</v>
      </c>
      <c r="F17003" s="1"/>
      <c r="G17003" s="1"/>
      <c r="H17003" s="1"/>
      <c r="I17003" s="1"/>
      <c r="J17003" s="1"/>
      <c r="K17003" s="1"/>
      <c r="L17003" s="1"/>
      <c r="M17003" s="1"/>
    </row>
    <row r="17004" spans="1:13" x14ac:dyDescent="0.25">
      <c r="A17004" t="s">
        <v>81</v>
      </c>
      <c r="B17004">
        <v>534</v>
      </c>
      <c r="C17004">
        <v>1854</v>
      </c>
      <c r="D17004">
        <v>0</v>
      </c>
      <c r="E17004">
        <v>0</v>
      </c>
      <c r="F17004" s="1"/>
      <c r="G17004" s="1"/>
      <c r="H17004" s="1"/>
      <c r="I17004" s="1"/>
      <c r="J17004" s="1"/>
      <c r="K17004" s="1"/>
      <c r="L17004" s="1"/>
      <c r="M17004" s="1"/>
    </row>
    <row r="17005" spans="1:13" x14ac:dyDescent="0.25">
      <c r="A17005" t="s">
        <v>81</v>
      </c>
      <c r="B17005">
        <v>534</v>
      </c>
      <c r="C17005">
        <v>1855</v>
      </c>
      <c r="D17005">
        <v>0</v>
      </c>
      <c r="E17005">
        <v>0</v>
      </c>
      <c r="F17005" s="1"/>
      <c r="G17005" s="1"/>
      <c r="H17005" s="1"/>
      <c r="I17005" s="1"/>
      <c r="J17005" s="1"/>
      <c r="K17005" s="1"/>
      <c r="L17005" s="1"/>
      <c r="M17005" s="1"/>
    </row>
    <row r="17006" spans="1:13" x14ac:dyDescent="0.25">
      <c r="A17006" t="s">
        <v>81</v>
      </c>
      <c r="B17006">
        <v>534</v>
      </c>
      <c r="C17006">
        <v>1856</v>
      </c>
      <c r="D17006">
        <v>0</v>
      </c>
      <c r="E17006">
        <v>0</v>
      </c>
      <c r="F17006" s="1"/>
      <c r="G17006" s="1"/>
      <c r="H17006" s="1"/>
      <c r="I17006" s="1"/>
      <c r="J17006" s="1"/>
      <c r="K17006" s="1"/>
      <c r="L17006" s="1"/>
      <c r="M17006" s="1"/>
    </row>
    <row r="17007" spans="1:13" x14ac:dyDescent="0.25">
      <c r="A17007" t="s">
        <v>81</v>
      </c>
      <c r="B17007">
        <v>534</v>
      </c>
      <c r="C17007">
        <v>1857</v>
      </c>
      <c r="D17007">
        <v>0</v>
      </c>
      <c r="E17007">
        <v>0</v>
      </c>
      <c r="F17007" s="1"/>
      <c r="G17007" s="1"/>
      <c r="H17007" s="1"/>
      <c r="I17007" s="1"/>
      <c r="J17007" s="1"/>
      <c r="K17007" s="1"/>
      <c r="L17007" s="1"/>
      <c r="M17007" s="1"/>
    </row>
    <row r="17008" spans="1:13" x14ac:dyDescent="0.25">
      <c r="A17008" t="s">
        <v>81</v>
      </c>
      <c r="B17008">
        <v>534</v>
      </c>
      <c r="C17008">
        <v>1858</v>
      </c>
      <c r="D17008">
        <v>0</v>
      </c>
      <c r="E17008">
        <v>0</v>
      </c>
      <c r="F17008" s="1"/>
      <c r="G17008" s="1"/>
      <c r="H17008" s="1"/>
      <c r="I17008" s="1"/>
      <c r="J17008" s="1"/>
      <c r="K17008" s="1"/>
      <c r="L17008" s="1"/>
      <c r="M17008" s="1"/>
    </row>
    <row r="17009" spans="1:13" x14ac:dyDescent="0.25">
      <c r="A17009" t="s">
        <v>81</v>
      </c>
      <c r="B17009">
        <v>534</v>
      </c>
      <c r="C17009">
        <v>1859</v>
      </c>
      <c r="D17009">
        <v>0</v>
      </c>
      <c r="E17009">
        <v>0</v>
      </c>
      <c r="F17009" s="1"/>
      <c r="G17009" s="1"/>
      <c r="H17009" s="1"/>
      <c r="I17009" s="1"/>
      <c r="J17009" s="1"/>
      <c r="K17009" s="1"/>
      <c r="L17009" s="1"/>
      <c r="M17009" s="1"/>
    </row>
    <row r="17010" spans="1:13" x14ac:dyDescent="0.25">
      <c r="A17010" t="s">
        <v>81</v>
      </c>
      <c r="B17010">
        <v>534</v>
      </c>
      <c r="C17010">
        <v>1860</v>
      </c>
      <c r="D17010">
        <v>0</v>
      </c>
      <c r="E17010">
        <v>0</v>
      </c>
      <c r="F17010" s="1"/>
      <c r="G17010" s="1"/>
      <c r="H17010" s="1"/>
      <c r="I17010" s="1"/>
      <c r="J17010" s="1"/>
      <c r="K17010" s="1"/>
      <c r="L17010" s="1"/>
      <c r="M17010" s="1"/>
    </row>
    <row r="17011" spans="1:13" x14ac:dyDescent="0.25">
      <c r="A17011" t="s">
        <v>81</v>
      </c>
      <c r="B17011">
        <v>534</v>
      </c>
      <c r="C17011">
        <v>1861</v>
      </c>
      <c r="D17011">
        <v>0</v>
      </c>
      <c r="E17011">
        <v>0</v>
      </c>
      <c r="F17011" s="1">
        <v>6.4419798851013184</v>
      </c>
      <c r="G17011" s="1">
        <v>6.6037697792053223</v>
      </c>
      <c r="H17011" s="1">
        <v>0.93375700712203979</v>
      </c>
      <c r="I17011" s="1">
        <v>5.6700127720832825</v>
      </c>
      <c r="J17011" s="1">
        <v>0.77196711301803589</v>
      </c>
      <c r="K17011" s="1">
        <v>14.051300048828125</v>
      </c>
      <c r="L17011" s="1"/>
      <c r="M17011" s="1"/>
    </row>
    <row r="17012" spans="1:13" x14ac:dyDescent="0.25">
      <c r="A17012" t="s">
        <v>81</v>
      </c>
      <c r="B17012">
        <v>534</v>
      </c>
      <c r="C17012">
        <v>1862</v>
      </c>
      <c r="D17012">
        <v>0</v>
      </c>
      <c r="E17012">
        <v>0</v>
      </c>
      <c r="F17012" s="1">
        <v>6.5849499702453613</v>
      </c>
      <c r="G17012" s="1">
        <v>6.4389400482177734</v>
      </c>
      <c r="H17012" s="1">
        <v>0.63335102796554565</v>
      </c>
      <c r="I17012" s="1">
        <v>5.8055890202522278</v>
      </c>
      <c r="J17012" s="1">
        <v>0.77936094999313354</v>
      </c>
      <c r="K17012" s="1">
        <v>13.970199584960938</v>
      </c>
      <c r="L17012" s="1"/>
      <c r="M17012" s="1"/>
    </row>
    <row r="17013" spans="1:13" x14ac:dyDescent="0.25">
      <c r="A17013" t="s">
        <v>81</v>
      </c>
      <c r="B17013">
        <v>534</v>
      </c>
      <c r="C17013">
        <v>1863</v>
      </c>
      <c r="D17013">
        <v>0</v>
      </c>
      <c r="E17013">
        <v>0</v>
      </c>
      <c r="F17013" s="1">
        <v>6.1530799865722656</v>
      </c>
      <c r="G17013" s="1">
        <v>6.2082700729370117</v>
      </c>
      <c r="H17013" s="1">
        <v>0.56516897678375244</v>
      </c>
      <c r="I17013" s="1">
        <v>5.6431010961532593</v>
      </c>
      <c r="J17013" s="1">
        <v>0.50997889041900635</v>
      </c>
      <c r="K17013" s="1">
        <v>12.380999565124512</v>
      </c>
      <c r="L17013" s="1"/>
      <c r="M17013" s="1"/>
    </row>
    <row r="17014" spans="1:13" x14ac:dyDescent="0.25">
      <c r="A17014" t="s">
        <v>81</v>
      </c>
      <c r="B17014">
        <v>534</v>
      </c>
      <c r="C17014">
        <v>1864</v>
      </c>
      <c r="D17014">
        <v>0</v>
      </c>
      <c r="E17014">
        <v>0</v>
      </c>
      <c r="F17014" s="1">
        <v>6.367030143737793</v>
      </c>
      <c r="G17014" s="1">
        <v>6.478489875793457</v>
      </c>
      <c r="H17014" s="1">
        <v>0.57396101951599121</v>
      </c>
      <c r="I17014" s="1">
        <v>5.9045288562774658</v>
      </c>
      <c r="J17014" s="1">
        <v>0.46250128746032715</v>
      </c>
      <c r="K17014" s="1">
        <v>12.471099853515625</v>
      </c>
      <c r="L17014" s="1"/>
      <c r="M17014" s="1"/>
    </row>
    <row r="17015" spans="1:13" x14ac:dyDescent="0.25">
      <c r="A17015" t="s">
        <v>81</v>
      </c>
      <c r="B17015">
        <v>534</v>
      </c>
      <c r="C17015">
        <v>1865</v>
      </c>
      <c r="D17015">
        <v>0</v>
      </c>
      <c r="E17015">
        <v>0</v>
      </c>
      <c r="F17015" s="1">
        <v>6.3649501800537109</v>
      </c>
      <c r="G17015" s="1">
        <v>6.1566901206970215</v>
      </c>
      <c r="H17015" s="1">
        <v>0.53743302822113037</v>
      </c>
      <c r="I17015" s="1">
        <v>5.6192570924758911</v>
      </c>
      <c r="J17015" s="1">
        <v>0.74569308757781982</v>
      </c>
      <c r="K17015" s="1">
        <v>11.629799842834473</v>
      </c>
      <c r="L17015" s="1"/>
      <c r="M17015" s="1"/>
    </row>
    <row r="17016" spans="1:13" x14ac:dyDescent="0.25">
      <c r="A17016" t="s">
        <v>81</v>
      </c>
      <c r="B17016">
        <v>534</v>
      </c>
      <c r="C17016">
        <v>1866</v>
      </c>
      <c r="D17016">
        <v>0</v>
      </c>
      <c r="E17016">
        <v>0</v>
      </c>
      <c r="F17016" s="1">
        <v>5.2351498603820801</v>
      </c>
      <c r="G17016" s="1">
        <v>5.5460200309753418</v>
      </c>
      <c r="H17016" s="1">
        <v>0.53903800249099731</v>
      </c>
      <c r="I17016" s="1">
        <v>5.0069820284843445</v>
      </c>
      <c r="J17016" s="1">
        <v>0.2281678318977356</v>
      </c>
      <c r="K17016" s="1">
        <v>11.382800102233887</v>
      </c>
      <c r="L17016" s="1"/>
      <c r="M17016" s="1"/>
    </row>
    <row r="17017" spans="1:13" x14ac:dyDescent="0.25">
      <c r="A17017" t="s">
        <v>81</v>
      </c>
      <c r="B17017">
        <v>534</v>
      </c>
      <c r="C17017">
        <v>1867</v>
      </c>
      <c r="D17017">
        <v>0</v>
      </c>
      <c r="E17017">
        <v>0</v>
      </c>
      <c r="F17017" s="1">
        <v>5.862800121307373</v>
      </c>
      <c r="G17017" s="1">
        <v>5.9836797714233398</v>
      </c>
      <c r="H17017" s="1">
        <v>0.53423798084259033</v>
      </c>
      <c r="I17017" s="1">
        <v>5.4494417905807495</v>
      </c>
      <c r="J17017" s="1">
        <v>0.41335833072662354</v>
      </c>
      <c r="K17017" s="1">
        <v>11.30049991607666</v>
      </c>
      <c r="L17017" s="1"/>
      <c r="M17017" s="1"/>
    </row>
    <row r="17018" spans="1:13" x14ac:dyDescent="0.25">
      <c r="A17018" t="s">
        <v>81</v>
      </c>
      <c r="B17018">
        <v>534</v>
      </c>
      <c r="C17018">
        <v>1868</v>
      </c>
      <c r="D17018">
        <v>0</v>
      </c>
      <c r="E17018">
        <v>0</v>
      </c>
      <c r="F17018" s="1">
        <v>6.620150089263916</v>
      </c>
      <c r="G17018" s="1">
        <v>6.9969100952148437</v>
      </c>
      <c r="H17018" s="1">
        <v>0.59531098604202271</v>
      </c>
      <c r="I17018" s="1">
        <v>6.401599109172821</v>
      </c>
      <c r="J17018" s="1">
        <v>0.21855098009109497</v>
      </c>
      <c r="K17018" s="1">
        <v>12.732999801635742</v>
      </c>
      <c r="L17018" s="1"/>
      <c r="M17018" s="1"/>
    </row>
    <row r="17019" spans="1:13" x14ac:dyDescent="0.25">
      <c r="A17019" t="s">
        <v>81</v>
      </c>
      <c r="B17019">
        <v>534</v>
      </c>
      <c r="C17019">
        <v>1869</v>
      </c>
      <c r="D17019">
        <v>0</v>
      </c>
      <c r="E17019">
        <v>0</v>
      </c>
      <c r="F17019" s="1">
        <v>5.9902400970458984</v>
      </c>
      <c r="G17019" s="1">
        <v>5.9784798622131348</v>
      </c>
      <c r="H17019" s="1">
        <v>0.54891300201416016</v>
      </c>
      <c r="I17019" s="1">
        <v>5.4295668601989746</v>
      </c>
      <c r="J17019" s="1">
        <v>0.56067323684692383</v>
      </c>
      <c r="K17019" s="1">
        <v>11.864100456237793</v>
      </c>
      <c r="L17019" s="1"/>
      <c r="M17019" s="1"/>
    </row>
    <row r="17020" spans="1:13" x14ac:dyDescent="0.25">
      <c r="A17020" t="s">
        <v>81</v>
      </c>
      <c r="B17020">
        <v>534</v>
      </c>
      <c r="C17020">
        <v>1870</v>
      </c>
      <c r="D17020">
        <v>0</v>
      </c>
      <c r="E17020">
        <v>0</v>
      </c>
      <c r="F17020" s="1">
        <v>6.447929859161377</v>
      </c>
      <c r="G17020" s="1">
        <v>6.2597599029541016</v>
      </c>
      <c r="H17020" s="1">
        <v>0.61058002710342407</v>
      </c>
      <c r="I17020" s="1">
        <v>5.6491798758506775</v>
      </c>
      <c r="J17020" s="1">
        <v>0.79874998331069946</v>
      </c>
      <c r="K17020" s="1">
        <v>13.101200103759766</v>
      </c>
      <c r="L17020" s="1"/>
      <c r="M17020" s="1"/>
    </row>
    <row r="17021" spans="1:13" x14ac:dyDescent="0.25">
      <c r="A17021" t="s">
        <v>81</v>
      </c>
      <c r="B17021">
        <v>534</v>
      </c>
      <c r="C17021">
        <v>1871</v>
      </c>
      <c r="D17021">
        <v>0</v>
      </c>
      <c r="E17021">
        <v>0</v>
      </c>
      <c r="F17021" s="1">
        <v>6.8640499114990234</v>
      </c>
      <c r="G17021" s="1">
        <v>6.4393301010131836</v>
      </c>
      <c r="H17021" s="1">
        <v>0.66172498464584351</v>
      </c>
      <c r="I17021" s="1">
        <v>5.7776051163673401</v>
      </c>
      <c r="J17021" s="1">
        <v>1.0864447951316833</v>
      </c>
      <c r="K17021" s="1">
        <v>14.657199859619141</v>
      </c>
      <c r="L17021" s="1"/>
      <c r="M17021" s="1"/>
    </row>
    <row r="17022" spans="1:13" x14ac:dyDescent="0.25">
      <c r="A17022" t="s">
        <v>81</v>
      </c>
      <c r="B17022">
        <v>534</v>
      </c>
      <c r="C17022">
        <v>1872</v>
      </c>
      <c r="D17022">
        <v>0</v>
      </c>
      <c r="E17022">
        <v>0</v>
      </c>
      <c r="F17022" s="1">
        <v>6.2898001670837402</v>
      </c>
      <c r="G17022" s="1">
        <v>5.9753098487854004</v>
      </c>
      <c r="H17022" s="1">
        <v>0.63214802742004395</v>
      </c>
      <c r="I17022" s="1">
        <v>5.3431618213653564</v>
      </c>
      <c r="J17022" s="1">
        <v>0.94663834571838379</v>
      </c>
      <c r="K17022" s="1">
        <v>13.820699691772461</v>
      </c>
      <c r="L17022" s="1"/>
      <c r="M17022" s="1"/>
    </row>
    <row r="17023" spans="1:13" x14ac:dyDescent="0.25">
      <c r="A17023" t="s">
        <v>81</v>
      </c>
      <c r="B17023">
        <v>534</v>
      </c>
      <c r="C17023">
        <v>1873</v>
      </c>
      <c r="D17023">
        <v>0</v>
      </c>
      <c r="E17023">
        <v>0</v>
      </c>
      <c r="F17023" s="1">
        <v>6.3617901802062988</v>
      </c>
      <c r="G17023" s="1">
        <v>6.6448302268981934</v>
      </c>
      <c r="H17023" s="1">
        <v>0.66165000200271606</v>
      </c>
      <c r="I17023" s="1">
        <v>5.9831802248954773</v>
      </c>
      <c r="J17023" s="1">
        <v>0.37860995531082153</v>
      </c>
      <c r="K17023" s="1">
        <v>14.493900299072266</v>
      </c>
      <c r="L17023" s="1"/>
      <c r="M17023" s="1"/>
    </row>
    <row r="17024" spans="1:13" x14ac:dyDescent="0.25">
      <c r="A17024" t="s">
        <v>81</v>
      </c>
      <c r="B17024">
        <v>534</v>
      </c>
      <c r="C17024">
        <v>1874</v>
      </c>
      <c r="D17024">
        <v>0</v>
      </c>
      <c r="E17024">
        <v>0</v>
      </c>
      <c r="F17024" s="1">
        <v>5.7270398139953613</v>
      </c>
      <c r="G17024" s="1">
        <v>5.8818302154541016</v>
      </c>
      <c r="H17024" s="1">
        <v>0.63964897394180298</v>
      </c>
      <c r="I17024" s="1">
        <v>5.2421812415122986</v>
      </c>
      <c r="J17024" s="1">
        <v>0.48485857248306274</v>
      </c>
      <c r="K17024" s="1">
        <v>14.102899551391602</v>
      </c>
      <c r="L17024" s="1"/>
      <c r="M17024" s="1"/>
    </row>
    <row r="17025" spans="1:13" x14ac:dyDescent="0.25">
      <c r="A17025" t="s">
        <v>81</v>
      </c>
      <c r="B17025">
        <v>534</v>
      </c>
      <c r="C17025">
        <v>1875</v>
      </c>
      <c r="D17025">
        <v>0</v>
      </c>
      <c r="E17025">
        <v>0</v>
      </c>
      <c r="F17025" s="1">
        <v>6.1555600166320801</v>
      </c>
      <c r="G17025" s="1">
        <v>7.0276999473571777</v>
      </c>
      <c r="H17025" s="1">
        <v>0.70850002765655518</v>
      </c>
      <c r="I17025" s="1">
        <v>6.3191999197006226</v>
      </c>
      <c r="J17025" s="1">
        <v>-0.16363990306854248</v>
      </c>
      <c r="K17025" s="1">
        <v>15.492500305175781</v>
      </c>
      <c r="L17025" s="1"/>
      <c r="M17025" s="1"/>
    </row>
    <row r="17026" spans="1:13" x14ac:dyDescent="0.25">
      <c r="A17026" t="s">
        <v>81</v>
      </c>
      <c r="B17026">
        <v>534</v>
      </c>
      <c r="C17026">
        <v>1876</v>
      </c>
      <c r="D17026">
        <v>0</v>
      </c>
      <c r="E17026">
        <v>0</v>
      </c>
      <c r="F17026" s="1">
        <v>6.4437999725341797</v>
      </c>
      <c r="G17026" s="1">
        <v>7.242609977722168</v>
      </c>
      <c r="H17026" s="1">
        <v>0.79393702745437622</v>
      </c>
      <c r="I17026" s="1">
        <v>6.4486729502677917</v>
      </c>
      <c r="J17026" s="1">
        <v>-4.8729777336120605E-3</v>
      </c>
      <c r="K17026" s="1">
        <v>16.950899124145508</v>
      </c>
      <c r="L17026" s="1"/>
      <c r="M17026" s="1"/>
    </row>
    <row r="17027" spans="1:13" x14ac:dyDescent="0.25">
      <c r="A17027" t="s">
        <v>81</v>
      </c>
      <c r="B17027">
        <v>534</v>
      </c>
      <c r="C17027">
        <v>1877</v>
      </c>
      <c r="D17027">
        <v>0</v>
      </c>
      <c r="E17027">
        <v>0</v>
      </c>
      <c r="F17027" s="1">
        <v>5.5525298118591309</v>
      </c>
      <c r="G17027" s="1">
        <v>6.3924999237060547</v>
      </c>
      <c r="H17027" s="1">
        <v>0.57128101587295532</v>
      </c>
      <c r="I17027" s="1">
        <v>5.8212189078330994</v>
      </c>
      <c r="J17027" s="1">
        <v>-0.26868909597396851</v>
      </c>
      <c r="K17027" s="1">
        <v>14.68649959564209</v>
      </c>
      <c r="L17027" s="1"/>
      <c r="M17027" s="1"/>
    </row>
    <row r="17028" spans="1:13" x14ac:dyDescent="0.25">
      <c r="A17028" t="s">
        <v>81</v>
      </c>
      <c r="B17028">
        <v>534</v>
      </c>
      <c r="C17028">
        <v>1878</v>
      </c>
      <c r="D17028">
        <v>0</v>
      </c>
      <c r="E17028">
        <v>0</v>
      </c>
      <c r="F17028" s="1">
        <v>5.4173398017883301</v>
      </c>
      <c r="G17028" s="1">
        <v>5.5330100059509277</v>
      </c>
      <c r="H17028" s="1">
        <v>0.51986002922058105</v>
      </c>
      <c r="I17028" s="1">
        <v>5.0131499767303467</v>
      </c>
      <c r="J17028" s="1">
        <v>0.4041898250579834</v>
      </c>
      <c r="K17028" s="1">
        <v>13.289600372314453</v>
      </c>
      <c r="L17028" s="1"/>
      <c r="M17028" s="1"/>
    </row>
    <row r="17029" spans="1:13" x14ac:dyDescent="0.25">
      <c r="A17029" t="s">
        <v>81</v>
      </c>
      <c r="B17029">
        <v>534</v>
      </c>
      <c r="C17029">
        <v>1879</v>
      </c>
      <c r="D17029">
        <v>0</v>
      </c>
      <c r="E17029">
        <v>0</v>
      </c>
      <c r="F17029" s="1">
        <v>5.8580598831176758</v>
      </c>
      <c r="G17029" s="1">
        <v>6.2465500831604004</v>
      </c>
      <c r="H17029" s="1">
        <v>0.40382799506187439</v>
      </c>
      <c r="I17029" s="1">
        <v>5.842722088098526</v>
      </c>
      <c r="J17029" s="1">
        <v>1.533779501914978E-2</v>
      </c>
      <c r="K17029" s="1">
        <v>15.511899948120117</v>
      </c>
      <c r="L17029" s="1"/>
      <c r="M17029" s="1"/>
    </row>
    <row r="17030" spans="1:13" x14ac:dyDescent="0.25">
      <c r="A17030" t="s">
        <v>81</v>
      </c>
      <c r="B17030">
        <v>534</v>
      </c>
      <c r="C17030">
        <v>1880</v>
      </c>
      <c r="D17030">
        <v>0</v>
      </c>
      <c r="E17030">
        <v>0</v>
      </c>
      <c r="F17030" s="1">
        <v>6.6532201766967773</v>
      </c>
      <c r="G17030" s="1">
        <v>7.3426799774169922</v>
      </c>
      <c r="H17030" s="1">
        <v>0.80224502086639404</v>
      </c>
      <c r="I17030" s="1">
        <v>6.5404349565505981</v>
      </c>
      <c r="J17030" s="1">
        <v>0.1127852201461792</v>
      </c>
      <c r="K17030" s="1">
        <v>18.085399627685547</v>
      </c>
      <c r="L17030" s="1"/>
      <c r="M17030" s="1"/>
    </row>
    <row r="17031" spans="1:13" x14ac:dyDescent="0.25">
      <c r="A17031" t="s">
        <v>81</v>
      </c>
      <c r="B17031">
        <v>534</v>
      </c>
      <c r="C17031">
        <v>1881</v>
      </c>
      <c r="D17031">
        <v>0</v>
      </c>
      <c r="E17031">
        <v>0</v>
      </c>
      <c r="F17031" s="1">
        <v>7.2901401519775391</v>
      </c>
      <c r="G17031" s="1">
        <v>7.3373298645019531</v>
      </c>
      <c r="H17031" s="1">
        <v>0.81763201951980591</v>
      </c>
      <c r="I17031" s="1">
        <v>6.5196978449821472</v>
      </c>
      <c r="J17031" s="1">
        <v>0.77044230699539185</v>
      </c>
      <c r="K17031" s="1">
        <v>18.496099472045898</v>
      </c>
      <c r="L17031" s="1"/>
      <c r="M17031" s="1"/>
    </row>
    <row r="17032" spans="1:13" x14ac:dyDescent="0.25">
      <c r="A17032" t="s">
        <v>81</v>
      </c>
      <c r="B17032">
        <v>534</v>
      </c>
      <c r="C17032">
        <v>1882</v>
      </c>
      <c r="D17032">
        <v>0</v>
      </c>
      <c r="E17032">
        <v>0</v>
      </c>
      <c r="F17032" s="1">
        <v>6.571469783782959</v>
      </c>
      <c r="G17032" s="1">
        <v>7.3445901870727539</v>
      </c>
      <c r="H17032" s="1">
        <v>0.83070802688598633</v>
      </c>
      <c r="I17032" s="1">
        <v>6.5138821601867676</v>
      </c>
      <c r="J17032" s="1">
        <v>5.7587623596191406E-2</v>
      </c>
      <c r="K17032" s="1">
        <v>18.657199859619141</v>
      </c>
      <c r="L17032" s="1"/>
      <c r="M17032" s="1"/>
    </row>
    <row r="17033" spans="1:13" x14ac:dyDescent="0.25">
      <c r="A17033" t="s">
        <v>81</v>
      </c>
      <c r="B17033">
        <v>534</v>
      </c>
      <c r="C17033">
        <v>1883</v>
      </c>
      <c r="D17033">
        <v>0</v>
      </c>
      <c r="E17033">
        <v>0</v>
      </c>
      <c r="F17033" s="1">
        <v>7.3265900611877441</v>
      </c>
      <c r="G17033" s="1">
        <v>8.1330795288085937</v>
      </c>
      <c r="H17033" s="1">
        <v>0.81437098979949951</v>
      </c>
      <c r="I17033" s="1">
        <v>7.3187085390090942</v>
      </c>
      <c r="J17033" s="1">
        <v>7.8815221786499023E-3</v>
      </c>
      <c r="K17033" s="1">
        <v>18.322200775146484</v>
      </c>
      <c r="L17033" s="1"/>
      <c r="M17033" s="1"/>
    </row>
    <row r="17034" spans="1:13" x14ac:dyDescent="0.25">
      <c r="A17034" t="s">
        <v>81</v>
      </c>
      <c r="B17034">
        <v>534</v>
      </c>
      <c r="C17034">
        <v>1884</v>
      </c>
      <c r="D17034">
        <v>0</v>
      </c>
      <c r="E17034">
        <v>0</v>
      </c>
      <c r="F17034" s="1">
        <v>5.9361400604248047</v>
      </c>
      <c r="G17034" s="1">
        <v>7.1538100242614746</v>
      </c>
      <c r="H17034" s="1">
        <v>0.78146302700042725</v>
      </c>
      <c r="I17034" s="1">
        <v>6.3723469972610474</v>
      </c>
      <c r="J17034" s="1">
        <v>-0.43620693683624268</v>
      </c>
      <c r="K17034" s="1">
        <v>17.662200927734375</v>
      </c>
      <c r="L17034" s="1"/>
      <c r="M17034" s="1"/>
    </row>
    <row r="17035" spans="1:13" x14ac:dyDescent="0.25">
      <c r="A17035" t="s">
        <v>81</v>
      </c>
      <c r="B17035">
        <v>534</v>
      </c>
      <c r="C17035">
        <v>1885</v>
      </c>
      <c r="D17035">
        <v>0</v>
      </c>
      <c r="E17035">
        <v>0</v>
      </c>
      <c r="F17035" s="1">
        <v>5.8671798706054687</v>
      </c>
      <c r="G17035" s="1">
        <v>7.3470001220703125</v>
      </c>
      <c r="H17035" s="1">
        <v>0.78145802021026611</v>
      </c>
      <c r="I17035" s="1">
        <v>6.5655421018600464</v>
      </c>
      <c r="J17035" s="1">
        <v>-0.69836223125457764</v>
      </c>
      <c r="K17035" s="1">
        <v>17.352500915527344</v>
      </c>
      <c r="L17035" s="1"/>
      <c r="M17035" s="1">
        <v>3.8085100999999999</v>
      </c>
    </row>
    <row r="17036" spans="1:13" x14ac:dyDescent="0.25">
      <c r="A17036" t="s">
        <v>81</v>
      </c>
      <c r="B17036">
        <v>534</v>
      </c>
      <c r="C17036">
        <v>1886</v>
      </c>
      <c r="D17036">
        <v>0</v>
      </c>
      <c r="E17036">
        <v>0</v>
      </c>
      <c r="F17036" s="1">
        <v>6.1362600326538086</v>
      </c>
      <c r="G17036" s="1">
        <v>6.8822798728942871</v>
      </c>
      <c r="H17036" s="1">
        <v>0.85908299684524536</v>
      </c>
      <c r="I17036" s="1">
        <v>6.0231968760490417</v>
      </c>
      <c r="J17036" s="1">
        <v>0.11306315660476685</v>
      </c>
      <c r="K17036" s="1">
        <v>18.585500717163086</v>
      </c>
      <c r="L17036" s="1"/>
      <c r="M17036" s="1">
        <v>-2.5337999</v>
      </c>
    </row>
    <row r="17037" spans="1:13" x14ac:dyDescent="0.25">
      <c r="A17037" t="s">
        <v>81</v>
      </c>
      <c r="B17037">
        <v>534</v>
      </c>
      <c r="C17037">
        <v>1887</v>
      </c>
      <c r="D17037">
        <v>0</v>
      </c>
      <c r="E17037">
        <v>0</v>
      </c>
      <c r="F17037" s="1">
        <v>6.1967401504516602</v>
      </c>
      <c r="G17037" s="1">
        <v>7.4802699089050293</v>
      </c>
      <c r="H17037" s="1">
        <v>0.86081898212432861</v>
      </c>
      <c r="I17037" s="1">
        <v>6.6194509267807007</v>
      </c>
      <c r="J17037" s="1">
        <v>-0.42271077632904053</v>
      </c>
      <c r="K17037" s="1">
        <v>19.172000885009766</v>
      </c>
      <c r="L17037" s="1"/>
      <c r="M17037" s="1">
        <v>5.2418798999999998</v>
      </c>
    </row>
    <row r="17038" spans="1:13" x14ac:dyDescent="0.25">
      <c r="A17038" t="s">
        <v>81</v>
      </c>
      <c r="B17038">
        <v>534</v>
      </c>
      <c r="C17038">
        <v>1888</v>
      </c>
      <c r="D17038">
        <v>0</v>
      </c>
      <c r="E17038">
        <v>0</v>
      </c>
      <c r="F17038" s="1">
        <v>6.177760124206543</v>
      </c>
      <c r="G17038" s="1">
        <v>8.1184701919555664</v>
      </c>
      <c r="H17038" s="1">
        <v>0.90132397413253784</v>
      </c>
      <c r="I17038" s="1">
        <v>7.2171462178230286</v>
      </c>
      <c r="J17038" s="1">
        <v>-1.0393860936164856</v>
      </c>
      <c r="K17038" s="1">
        <v>19.906299591064453</v>
      </c>
      <c r="L17038" s="1"/>
      <c r="M17038" s="1">
        <v>1.5772999999999999</v>
      </c>
    </row>
    <row r="17039" spans="1:13" x14ac:dyDescent="0.25">
      <c r="A17039" t="s">
        <v>81</v>
      </c>
      <c r="B17039">
        <v>534</v>
      </c>
      <c r="C17039">
        <v>1889</v>
      </c>
      <c r="D17039">
        <v>0</v>
      </c>
      <c r="E17039">
        <v>0</v>
      </c>
      <c r="F17039" s="1">
        <v>5.9405097961425781</v>
      </c>
      <c r="G17039" s="1">
        <v>6.388850212097168</v>
      </c>
      <c r="H17039" s="1">
        <v>0.84403800964355469</v>
      </c>
      <c r="I17039" s="1">
        <v>5.5448122024536133</v>
      </c>
      <c r="J17039" s="1">
        <v>0.39569759368896484</v>
      </c>
      <c r="K17039" s="1">
        <v>18.769899368286133</v>
      </c>
      <c r="L17039" s="1"/>
      <c r="M17039" s="1">
        <v>-2.08073</v>
      </c>
    </row>
    <row r="17040" spans="1:13" x14ac:dyDescent="0.25">
      <c r="A17040" t="s">
        <v>81</v>
      </c>
      <c r="B17040">
        <v>534</v>
      </c>
      <c r="C17040">
        <v>1890</v>
      </c>
      <c r="D17040">
        <v>0</v>
      </c>
      <c r="E17040">
        <v>0</v>
      </c>
      <c r="F17040" s="1">
        <v>6.0731101036071777</v>
      </c>
      <c r="G17040" s="1">
        <v>6.8685097694396973</v>
      </c>
      <c r="H17040" s="1">
        <v>0.82826000452041626</v>
      </c>
      <c r="I17040" s="1">
        <v>6.040249764919281</v>
      </c>
      <c r="J17040" s="1">
        <v>3.2860338687896729E-2</v>
      </c>
      <c r="K17040" s="1">
        <v>19.384799957275391</v>
      </c>
      <c r="L17040" s="1"/>
      <c r="M17040" s="1">
        <v>5.3384799999999997</v>
      </c>
    </row>
    <row r="17041" spans="1:13" x14ac:dyDescent="0.25">
      <c r="A17041" t="s">
        <v>81</v>
      </c>
      <c r="B17041">
        <v>534</v>
      </c>
      <c r="C17041">
        <v>1891</v>
      </c>
      <c r="D17041">
        <v>0</v>
      </c>
      <c r="E17041">
        <v>0</v>
      </c>
      <c r="F17041" s="1">
        <v>6.2331299781799316</v>
      </c>
      <c r="G17041" s="1">
        <v>6.8697500228881836</v>
      </c>
      <c r="H17041" s="1">
        <v>0.87866997718811035</v>
      </c>
      <c r="I17041" s="1">
        <v>5.9910800457000732</v>
      </c>
      <c r="J17041" s="1">
        <v>0.2420499324798584</v>
      </c>
      <c r="K17041" s="1">
        <v>19.962799072265625</v>
      </c>
      <c r="L17041" s="1"/>
      <c r="M17041" s="1">
        <v>-9.1979398999999997</v>
      </c>
    </row>
    <row r="17042" spans="1:13" x14ac:dyDescent="0.25">
      <c r="A17042" t="s">
        <v>81</v>
      </c>
      <c r="B17042">
        <v>534</v>
      </c>
      <c r="C17042">
        <v>1892</v>
      </c>
      <c r="D17042">
        <v>0</v>
      </c>
      <c r="E17042">
        <v>0</v>
      </c>
      <c r="F17042" s="1">
        <v>5.4096999168395996</v>
      </c>
      <c r="G17042" s="1">
        <v>5.9696102142333984</v>
      </c>
      <c r="H17042" s="1"/>
      <c r="I17042" s="1"/>
      <c r="J17042" s="1"/>
      <c r="K17042" s="1"/>
      <c r="L17042" s="1"/>
      <c r="M17042" s="1">
        <v>8.0280799999999992</v>
      </c>
    </row>
    <row r="17043" spans="1:13" x14ac:dyDescent="0.25">
      <c r="A17043" t="s">
        <v>81</v>
      </c>
      <c r="B17043">
        <v>534</v>
      </c>
      <c r="C17043">
        <v>1893</v>
      </c>
      <c r="D17043">
        <v>0</v>
      </c>
      <c r="E17043">
        <v>0</v>
      </c>
      <c r="F17043" s="1">
        <v>5.4325900077819824</v>
      </c>
      <c r="G17043" s="1">
        <v>6.0223698616027832</v>
      </c>
      <c r="H17043" s="1"/>
      <c r="I17043" s="1"/>
      <c r="J17043" s="1"/>
      <c r="K17043" s="1"/>
      <c r="L17043" s="1"/>
      <c r="M17043" s="1">
        <v>2.53146</v>
      </c>
    </row>
    <row r="17044" spans="1:13" x14ac:dyDescent="0.25">
      <c r="A17044" t="s">
        <v>81</v>
      </c>
      <c r="B17044">
        <v>534</v>
      </c>
      <c r="C17044">
        <v>1894</v>
      </c>
      <c r="D17044">
        <v>0</v>
      </c>
      <c r="E17044">
        <v>0</v>
      </c>
      <c r="F17044" s="1">
        <v>5.725059986114502</v>
      </c>
      <c r="G17044" s="1">
        <v>6.2203302383422852</v>
      </c>
      <c r="H17044" s="1"/>
      <c r="I17044" s="1"/>
      <c r="J17044" s="1"/>
      <c r="K17044" s="1"/>
      <c r="L17044" s="1"/>
      <c r="M17044" s="1">
        <v>1.5333600000000001</v>
      </c>
    </row>
    <row r="17045" spans="1:13" x14ac:dyDescent="0.25">
      <c r="A17045" t="s">
        <v>81</v>
      </c>
      <c r="B17045">
        <v>534</v>
      </c>
      <c r="C17045">
        <v>1895</v>
      </c>
      <c r="D17045">
        <v>0</v>
      </c>
      <c r="E17045">
        <v>0</v>
      </c>
      <c r="F17045" s="1">
        <v>6.1462497711181641</v>
      </c>
      <c r="G17045" s="1">
        <v>6.5594401359558105</v>
      </c>
      <c r="H17045" s="1"/>
      <c r="I17045" s="1"/>
      <c r="J17045" s="1"/>
      <c r="K17045" s="1"/>
      <c r="L17045" s="1"/>
      <c r="M17045" s="1">
        <v>-2.4598501000000002</v>
      </c>
    </row>
    <row r="17046" spans="1:13" x14ac:dyDescent="0.25">
      <c r="A17046" t="s">
        <v>81</v>
      </c>
      <c r="B17046">
        <v>534</v>
      </c>
      <c r="C17046">
        <v>1896</v>
      </c>
      <c r="D17046">
        <v>0</v>
      </c>
      <c r="E17046">
        <v>0</v>
      </c>
      <c r="F17046" s="1">
        <v>5.9957499504089355</v>
      </c>
      <c r="G17046" s="1">
        <v>6.9980001449584961</v>
      </c>
      <c r="H17046" s="1"/>
      <c r="I17046" s="1"/>
      <c r="J17046" s="1"/>
      <c r="K17046" s="1"/>
      <c r="L17046" s="1"/>
      <c r="M17046" s="1">
        <v>-7.3738799000000004</v>
      </c>
    </row>
    <row r="17047" spans="1:13" x14ac:dyDescent="0.25">
      <c r="A17047" t="s">
        <v>81</v>
      </c>
      <c r="B17047">
        <v>534</v>
      </c>
      <c r="C17047">
        <v>1897</v>
      </c>
      <c r="D17047">
        <v>0</v>
      </c>
      <c r="E17047">
        <v>0</v>
      </c>
      <c r="F17047" s="1">
        <v>4.9824299812316895</v>
      </c>
      <c r="G17047" s="1">
        <v>5.998809814453125</v>
      </c>
      <c r="H17047" s="1"/>
      <c r="I17047" s="1"/>
      <c r="J17047" s="1"/>
      <c r="K17047" s="1"/>
      <c r="L17047" s="1"/>
      <c r="M17047" s="1">
        <v>18.2729</v>
      </c>
    </row>
    <row r="17048" spans="1:13" x14ac:dyDescent="0.25">
      <c r="A17048" t="s">
        <v>81</v>
      </c>
      <c r="B17048">
        <v>534</v>
      </c>
      <c r="C17048">
        <v>1898</v>
      </c>
      <c r="D17048">
        <v>0</v>
      </c>
      <c r="E17048">
        <v>0</v>
      </c>
      <c r="F17048" s="1">
        <v>5.7874999046325684</v>
      </c>
      <c r="G17048" s="1">
        <v>6.2795600891113281</v>
      </c>
      <c r="H17048" s="1"/>
      <c r="I17048" s="1"/>
      <c r="J17048" s="1"/>
      <c r="K17048" s="1"/>
      <c r="L17048" s="1"/>
      <c r="M17048" s="1">
        <v>0.20366301000000001</v>
      </c>
    </row>
    <row r="17049" spans="1:13" x14ac:dyDescent="0.25">
      <c r="A17049" t="s">
        <v>81</v>
      </c>
      <c r="B17049">
        <v>534</v>
      </c>
      <c r="C17049">
        <v>1899</v>
      </c>
      <c r="D17049">
        <v>0</v>
      </c>
      <c r="E17049">
        <v>0</v>
      </c>
      <c r="F17049" s="1">
        <v>6.2355799674987793</v>
      </c>
      <c r="G17049" s="1">
        <v>6.7986302375793457</v>
      </c>
      <c r="H17049" s="1"/>
      <c r="I17049" s="1"/>
      <c r="J17049" s="1"/>
      <c r="K17049" s="1"/>
      <c r="L17049" s="1"/>
      <c r="M17049" s="1">
        <v>-7.7878398999999998</v>
      </c>
    </row>
    <row r="17050" spans="1:13" x14ac:dyDescent="0.25">
      <c r="A17050" t="s">
        <v>81</v>
      </c>
      <c r="B17050">
        <v>534</v>
      </c>
      <c r="C17050">
        <v>1900</v>
      </c>
      <c r="D17050">
        <v>0</v>
      </c>
      <c r="E17050">
        <v>0</v>
      </c>
      <c r="F17050" s="1">
        <v>6.1267199516296387</v>
      </c>
      <c r="G17050" s="1">
        <v>7.1840801239013672</v>
      </c>
      <c r="H17050" s="1"/>
      <c r="I17050" s="1"/>
      <c r="J17050" s="1"/>
      <c r="K17050" s="1"/>
      <c r="L17050" s="1"/>
      <c r="M17050" s="1">
        <v>3.50719</v>
      </c>
    </row>
    <row r="17051" spans="1:13" x14ac:dyDescent="0.25">
      <c r="A17051" t="s">
        <v>81</v>
      </c>
      <c r="B17051">
        <v>534</v>
      </c>
      <c r="C17051">
        <v>1901</v>
      </c>
      <c r="D17051">
        <v>0</v>
      </c>
      <c r="E17051">
        <v>0</v>
      </c>
      <c r="F17051" s="1">
        <v>6.0534501075744629</v>
      </c>
      <c r="G17051" s="1">
        <v>6.3231601715087891</v>
      </c>
      <c r="H17051" s="1"/>
      <c r="I17051" s="1"/>
      <c r="J17051" s="1"/>
      <c r="K17051" s="1"/>
      <c r="L17051" s="1"/>
      <c r="M17051" s="1">
        <v>2.04792</v>
      </c>
    </row>
    <row r="17052" spans="1:13" x14ac:dyDescent="0.25">
      <c r="A17052" t="s">
        <v>81</v>
      </c>
      <c r="B17052">
        <v>534</v>
      </c>
      <c r="C17052">
        <v>1902</v>
      </c>
      <c r="D17052">
        <v>0</v>
      </c>
      <c r="E17052">
        <v>0</v>
      </c>
      <c r="F17052" s="1">
        <v>5.8645000457763672</v>
      </c>
      <c r="G17052" s="1">
        <v>6.428530216217041</v>
      </c>
      <c r="H17052" s="1"/>
      <c r="I17052" s="1"/>
      <c r="J17052" s="1"/>
      <c r="K17052" s="1"/>
      <c r="L17052" s="1"/>
      <c r="M17052" s="1">
        <v>8.3624095999999994</v>
      </c>
    </row>
    <row r="17053" spans="1:13" x14ac:dyDescent="0.25">
      <c r="A17053" t="s">
        <v>81</v>
      </c>
      <c r="B17053">
        <v>534</v>
      </c>
      <c r="C17053">
        <v>1903</v>
      </c>
      <c r="D17053">
        <v>0</v>
      </c>
      <c r="E17053">
        <v>0</v>
      </c>
      <c r="F17053" s="1">
        <v>6.6468000411987305</v>
      </c>
      <c r="G17053" s="1">
        <v>7.2044200897216797</v>
      </c>
      <c r="H17053" s="1"/>
      <c r="I17053" s="1"/>
      <c r="J17053" s="1"/>
      <c r="K17053" s="1"/>
      <c r="L17053" s="1"/>
      <c r="M17053" s="1">
        <v>1.3989100000000001</v>
      </c>
    </row>
    <row r="17054" spans="1:13" x14ac:dyDescent="0.25">
      <c r="A17054" t="s">
        <v>81</v>
      </c>
      <c r="B17054">
        <v>534</v>
      </c>
      <c r="C17054">
        <v>1904</v>
      </c>
      <c r="D17054">
        <v>0</v>
      </c>
      <c r="E17054">
        <v>0</v>
      </c>
      <c r="F17054" s="1">
        <v>6.1193499565124512</v>
      </c>
      <c r="G17054" s="1">
        <v>6.6469998359680176</v>
      </c>
      <c r="H17054" s="1"/>
      <c r="I17054" s="1"/>
      <c r="J17054" s="1"/>
      <c r="K17054" s="1"/>
      <c r="L17054" s="1"/>
      <c r="M17054" s="1">
        <v>0.48079698999999998</v>
      </c>
    </row>
    <row r="17055" spans="1:13" x14ac:dyDescent="0.25">
      <c r="A17055" t="s">
        <v>81</v>
      </c>
      <c r="B17055">
        <v>534</v>
      </c>
      <c r="C17055">
        <v>1905</v>
      </c>
      <c r="D17055">
        <v>0</v>
      </c>
      <c r="E17055">
        <v>0</v>
      </c>
      <c r="F17055" s="1">
        <v>5.315619945526123</v>
      </c>
      <c r="G17055" s="1">
        <v>7.3135199546813965</v>
      </c>
      <c r="H17055" s="1"/>
      <c r="I17055" s="1"/>
      <c r="J17055" s="1"/>
      <c r="K17055" s="1"/>
      <c r="L17055" s="1"/>
      <c r="M17055" s="1">
        <v>-1.80829</v>
      </c>
    </row>
    <row r="17056" spans="1:13" x14ac:dyDescent="0.25">
      <c r="A17056" t="s">
        <v>81</v>
      </c>
      <c r="B17056">
        <v>534</v>
      </c>
      <c r="C17056">
        <v>1906</v>
      </c>
      <c r="D17056">
        <v>0</v>
      </c>
      <c r="E17056">
        <v>0</v>
      </c>
      <c r="F17056" s="1">
        <v>4.979100227355957</v>
      </c>
      <c r="G17056" s="1">
        <v>5.7825398445129395</v>
      </c>
      <c r="H17056" s="1"/>
      <c r="I17056" s="1"/>
      <c r="J17056" s="1"/>
      <c r="K17056" s="1"/>
      <c r="L17056" s="1"/>
      <c r="M17056" s="1">
        <v>2.8591598999999999</v>
      </c>
    </row>
    <row r="17057" spans="1:13" x14ac:dyDescent="0.25">
      <c r="A17057" t="s">
        <v>81</v>
      </c>
      <c r="B17057">
        <v>534</v>
      </c>
      <c r="C17057">
        <v>1907</v>
      </c>
      <c r="D17057">
        <v>0</v>
      </c>
      <c r="E17057">
        <v>0</v>
      </c>
      <c r="F17057" s="1">
        <v>4.7378201484680176</v>
      </c>
      <c r="G17057" s="1">
        <v>5.9613499641418457</v>
      </c>
      <c r="H17057" s="1"/>
      <c r="I17057" s="1"/>
      <c r="J17057" s="1"/>
      <c r="K17057" s="1"/>
      <c r="L17057" s="1"/>
      <c r="M17057" s="1">
        <v>-6.0547800000000001</v>
      </c>
    </row>
    <row r="17058" spans="1:13" x14ac:dyDescent="0.25">
      <c r="A17058" t="s">
        <v>81</v>
      </c>
      <c r="B17058">
        <v>534</v>
      </c>
      <c r="C17058">
        <v>1908</v>
      </c>
      <c r="D17058">
        <v>0</v>
      </c>
      <c r="E17058">
        <v>0</v>
      </c>
      <c r="F17058" s="1">
        <v>4.6060900688171387</v>
      </c>
      <c r="G17058" s="1">
        <v>5.8546299934387207</v>
      </c>
      <c r="H17058" s="1"/>
      <c r="I17058" s="1"/>
      <c r="J17058" s="1"/>
      <c r="K17058" s="1"/>
      <c r="L17058" s="1"/>
      <c r="M17058" s="1">
        <v>1.43222</v>
      </c>
    </row>
    <row r="17059" spans="1:13" x14ac:dyDescent="0.25">
      <c r="A17059" t="s">
        <v>81</v>
      </c>
      <c r="B17059">
        <v>534</v>
      </c>
      <c r="C17059">
        <v>1909</v>
      </c>
      <c r="D17059">
        <v>0</v>
      </c>
      <c r="E17059">
        <v>0</v>
      </c>
      <c r="F17059" s="1">
        <v>4.6219601631164551</v>
      </c>
      <c r="G17059" s="1">
        <v>5.3225798606872559</v>
      </c>
      <c r="H17059" s="1"/>
      <c r="I17059" s="1"/>
      <c r="J17059" s="1"/>
      <c r="K17059" s="1"/>
      <c r="L17059" s="1"/>
      <c r="M17059" s="1">
        <v>13.739699999999999</v>
      </c>
    </row>
    <row r="17060" spans="1:13" x14ac:dyDescent="0.25">
      <c r="A17060" t="s">
        <v>81</v>
      </c>
      <c r="B17060">
        <v>534</v>
      </c>
      <c r="C17060">
        <v>1910</v>
      </c>
      <c r="D17060">
        <v>0</v>
      </c>
      <c r="E17060">
        <v>0</v>
      </c>
      <c r="F17060" s="1">
        <v>5.1099400520324707</v>
      </c>
      <c r="G17060" s="1">
        <v>5.9580898284912109</v>
      </c>
      <c r="H17060" s="1"/>
      <c r="I17060" s="1"/>
      <c r="J17060" s="1"/>
      <c r="K17060" s="1"/>
      <c r="L17060" s="1"/>
      <c r="M17060" s="1">
        <v>9.4177999999999998E-2</v>
      </c>
    </row>
    <row r="17061" spans="1:13" x14ac:dyDescent="0.25">
      <c r="A17061" t="s">
        <v>81</v>
      </c>
      <c r="B17061">
        <v>534</v>
      </c>
      <c r="C17061">
        <v>1911</v>
      </c>
      <c r="D17061">
        <v>0</v>
      </c>
      <c r="E17061">
        <v>0</v>
      </c>
      <c r="F17061" s="1">
        <v>4.994110107421875</v>
      </c>
      <c r="G17061" s="1">
        <v>5.4161500930786133</v>
      </c>
      <c r="H17061" s="1"/>
      <c r="I17061" s="1"/>
      <c r="J17061" s="1"/>
      <c r="K17061" s="1"/>
      <c r="L17061" s="1"/>
      <c r="M17061" s="1">
        <v>-0.51558899999999996</v>
      </c>
    </row>
    <row r="17062" spans="1:13" x14ac:dyDescent="0.25">
      <c r="A17062" t="s">
        <v>81</v>
      </c>
      <c r="B17062">
        <v>534</v>
      </c>
      <c r="C17062">
        <v>1912</v>
      </c>
      <c r="D17062">
        <v>0</v>
      </c>
      <c r="E17062">
        <v>0</v>
      </c>
      <c r="F17062" s="1">
        <v>4.8859701156616211</v>
      </c>
      <c r="G17062" s="1">
        <v>5.4692997932434082</v>
      </c>
      <c r="H17062" s="1"/>
      <c r="I17062" s="1"/>
      <c r="J17062" s="1"/>
      <c r="K17062" s="1"/>
      <c r="L17062" s="1"/>
      <c r="M17062" s="1">
        <v>-0.194885</v>
      </c>
    </row>
    <row r="17063" spans="1:13" x14ac:dyDescent="0.25">
      <c r="A17063" t="s">
        <v>81</v>
      </c>
      <c r="B17063">
        <v>534</v>
      </c>
      <c r="C17063">
        <v>1913</v>
      </c>
      <c r="D17063">
        <v>0</v>
      </c>
      <c r="E17063">
        <v>0</v>
      </c>
      <c r="F17063" s="1">
        <v>4.7129201889038086</v>
      </c>
      <c r="G17063" s="1">
        <v>5.5618000030517578</v>
      </c>
      <c r="H17063" s="1">
        <v>0.70461797714233398</v>
      </c>
      <c r="I17063" s="1">
        <v>4.8571820259094238</v>
      </c>
      <c r="J17063" s="1">
        <v>-0.14426183700561523</v>
      </c>
      <c r="K17063" s="1">
        <v>25.572700500488281</v>
      </c>
      <c r="L17063" s="1"/>
      <c r="M17063" s="1">
        <v>-2.2513000999999999</v>
      </c>
    </row>
    <row r="17064" spans="1:13" x14ac:dyDescent="0.25">
      <c r="A17064" t="s">
        <v>81</v>
      </c>
      <c r="B17064">
        <v>534</v>
      </c>
      <c r="C17064">
        <v>1914</v>
      </c>
      <c r="D17064">
        <v>0</v>
      </c>
      <c r="E17064">
        <v>0</v>
      </c>
      <c r="F17064" s="1">
        <v>4.0612502098083496</v>
      </c>
      <c r="G17064" s="1">
        <v>5.0388898849487305</v>
      </c>
      <c r="H17064" s="1">
        <v>0.67917299270629883</v>
      </c>
      <c r="I17064" s="1">
        <v>4.3597168922424316</v>
      </c>
      <c r="J17064" s="1">
        <v>-0.29846668243408203</v>
      </c>
      <c r="K17064" s="1">
        <v>19.934600830078125</v>
      </c>
      <c r="L17064" s="1"/>
      <c r="M17064" s="1">
        <v>5.4631299999999996</v>
      </c>
    </row>
    <row r="17065" spans="1:13" x14ac:dyDescent="0.25">
      <c r="A17065" t="s">
        <v>81</v>
      </c>
      <c r="B17065">
        <v>534</v>
      </c>
      <c r="C17065">
        <v>1915</v>
      </c>
      <c r="D17065">
        <v>0</v>
      </c>
      <c r="E17065">
        <v>0</v>
      </c>
      <c r="F17065" s="1">
        <v>4.2471299171447754</v>
      </c>
      <c r="G17065" s="1">
        <v>4.7566099166870117</v>
      </c>
      <c r="H17065" s="1">
        <v>0.68459200859069824</v>
      </c>
      <c r="I17065" s="1">
        <v>4.0720179080963135</v>
      </c>
      <c r="J17065" s="1">
        <v>0.17511200904846191</v>
      </c>
      <c r="K17065" s="1">
        <v>19.827499389648438</v>
      </c>
      <c r="L17065" s="1"/>
      <c r="M17065" s="1">
        <v>-2.4559000000000002</v>
      </c>
    </row>
    <row r="17066" spans="1:13" x14ac:dyDescent="0.25">
      <c r="A17066" t="s">
        <v>81</v>
      </c>
      <c r="B17066">
        <v>534</v>
      </c>
      <c r="C17066">
        <v>1916</v>
      </c>
      <c r="D17066">
        <v>0</v>
      </c>
      <c r="E17066">
        <v>0</v>
      </c>
      <c r="F17066" s="1">
        <v>4.8763198852539062</v>
      </c>
      <c r="G17066" s="1">
        <v>4.630040168762207</v>
      </c>
      <c r="H17066" s="1">
        <v>0.63704097270965576</v>
      </c>
      <c r="I17066" s="1">
        <v>3.9929991960525513</v>
      </c>
      <c r="J17066" s="1">
        <v>0.88332068920135498</v>
      </c>
      <c r="K17066" s="1">
        <v>18.865400314331055</v>
      </c>
      <c r="L17066" s="1"/>
      <c r="M17066" s="1">
        <v>2.9198998999999999</v>
      </c>
    </row>
    <row r="17067" spans="1:13" x14ac:dyDescent="0.25">
      <c r="A17067" t="s">
        <v>81</v>
      </c>
      <c r="B17067">
        <v>534</v>
      </c>
      <c r="C17067">
        <v>1917</v>
      </c>
      <c r="D17067">
        <v>0</v>
      </c>
      <c r="E17067">
        <v>0</v>
      </c>
      <c r="F17067" s="1">
        <v>5.4928698539733887</v>
      </c>
      <c r="G17067" s="1">
        <v>11.186300277709961</v>
      </c>
      <c r="H17067" s="1">
        <v>1.0026400089263916</v>
      </c>
      <c r="I17067" s="1">
        <v>10.183660268783569</v>
      </c>
      <c r="J17067" s="1">
        <v>-4.6907904148101807</v>
      </c>
      <c r="K17067" s="1">
        <v>25.53179931640625</v>
      </c>
      <c r="L17067" s="1"/>
      <c r="M17067" s="1">
        <v>-1.8053600000000001</v>
      </c>
    </row>
    <row r="17068" spans="1:13" x14ac:dyDescent="0.25">
      <c r="A17068" t="s">
        <v>81</v>
      </c>
      <c r="B17068">
        <v>534</v>
      </c>
      <c r="C17068">
        <v>1918</v>
      </c>
      <c r="D17068">
        <v>0</v>
      </c>
      <c r="E17068">
        <v>0</v>
      </c>
      <c r="F17068" s="1">
        <v>4.8023700714111328</v>
      </c>
      <c r="G17068" s="1">
        <v>5.2801098823547363</v>
      </c>
      <c r="H17068" s="1">
        <v>0.84150797128677368</v>
      </c>
      <c r="I17068" s="1">
        <v>4.4386019110679626</v>
      </c>
      <c r="J17068" s="1">
        <v>0.36376816034317017</v>
      </c>
      <c r="K17068" s="1">
        <v>20.687700271606445</v>
      </c>
      <c r="L17068" s="1"/>
      <c r="M17068" s="1">
        <v>-12.780900000000001</v>
      </c>
    </row>
    <row r="17069" spans="1:13" x14ac:dyDescent="0.25">
      <c r="A17069" t="s">
        <v>81</v>
      </c>
      <c r="B17069">
        <v>534</v>
      </c>
      <c r="C17069">
        <v>1919</v>
      </c>
      <c r="D17069">
        <v>0</v>
      </c>
      <c r="E17069">
        <v>0</v>
      </c>
      <c r="F17069" s="1">
        <v>4.3510198593139648</v>
      </c>
      <c r="G17069" s="1">
        <v>5.3955798149108887</v>
      </c>
      <c r="H17069" s="1">
        <v>0.76813900470733643</v>
      </c>
      <c r="I17069" s="1">
        <v>4.6274408102035522</v>
      </c>
      <c r="J17069" s="1">
        <v>-0.2764209508895874</v>
      </c>
      <c r="K17069" s="1">
        <v>17.830099105834961</v>
      </c>
      <c r="L17069" s="1"/>
      <c r="M17069" s="1">
        <v>13.783899999999999</v>
      </c>
    </row>
    <row r="17070" spans="1:13" x14ac:dyDescent="0.25">
      <c r="A17070" t="s">
        <v>81</v>
      </c>
      <c r="B17070">
        <v>534</v>
      </c>
      <c r="C17070">
        <v>1920</v>
      </c>
      <c r="D17070">
        <v>0</v>
      </c>
      <c r="E17070">
        <v>0</v>
      </c>
      <c r="F17070" s="1">
        <v>4.8658499717712402</v>
      </c>
      <c r="G17070" s="1">
        <v>6.4336400032043457</v>
      </c>
      <c r="H17070" s="1">
        <v>0.90903300046920776</v>
      </c>
      <c r="I17070" s="1">
        <v>5.5246070027351379</v>
      </c>
      <c r="J17070" s="1">
        <v>-0.65875703096389771</v>
      </c>
      <c r="K17070" s="1">
        <v>20.908899307250977</v>
      </c>
      <c r="L17070" s="1"/>
      <c r="M17070" s="1">
        <v>-7.9148698</v>
      </c>
    </row>
    <row r="17071" spans="1:13" x14ac:dyDescent="0.25">
      <c r="A17071" t="s">
        <v>81</v>
      </c>
      <c r="B17071">
        <v>534</v>
      </c>
      <c r="C17071">
        <v>1921</v>
      </c>
      <c r="D17071">
        <v>0</v>
      </c>
      <c r="E17071">
        <v>0</v>
      </c>
      <c r="F17071" s="1">
        <v>3.1633999347686768</v>
      </c>
      <c r="G17071" s="1">
        <v>4.6160402297973633</v>
      </c>
      <c r="H17071" s="1">
        <v>0.89547300338745117</v>
      </c>
      <c r="I17071" s="1">
        <v>3.7205672264099121</v>
      </c>
      <c r="J17071" s="1">
        <v>-0.55716729164123535</v>
      </c>
      <c r="K17071" s="1">
        <v>21.536699295043945</v>
      </c>
      <c r="L17071" s="1"/>
      <c r="M17071" s="1">
        <v>7.5928502</v>
      </c>
    </row>
    <row r="17072" spans="1:13" x14ac:dyDescent="0.25">
      <c r="A17072" t="s">
        <v>81</v>
      </c>
      <c r="B17072">
        <v>534</v>
      </c>
      <c r="C17072">
        <v>1922</v>
      </c>
      <c r="D17072">
        <v>0</v>
      </c>
      <c r="E17072">
        <v>0</v>
      </c>
      <c r="F17072" s="1">
        <v>3.4665000438690186</v>
      </c>
      <c r="G17072" s="1">
        <v>4.5115900039672852</v>
      </c>
      <c r="H17072" s="1">
        <v>0.96913498640060425</v>
      </c>
      <c r="I17072" s="1">
        <v>3.5424550175666809</v>
      </c>
      <c r="J17072" s="1">
        <v>-7.5954973697662354E-2</v>
      </c>
      <c r="K17072" s="1">
        <v>26.624399185180664</v>
      </c>
      <c r="L17072" s="1"/>
      <c r="M17072" s="1">
        <v>4.2191701000000004</v>
      </c>
    </row>
    <row r="17073" spans="1:13" x14ac:dyDescent="0.25">
      <c r="A17073" t="s">
        <v>81</v>
      </c>
      <c r="B17073">
        <v>534</v>
      </c>
      <c r="C17073">
        <v>1923</v>
      </c>
      <c r="D17073">
        <v>0</v>
      </c>
      <c r="E17073">
        <v>0</v>
      </c>
      <c r="F17073" s="1">
        <v>4.0515098571777344</v>
      </c>
      <c r="G17073" s="1">
        <v>4.7135400772094727</v>
      </c>
      <c r="H17073" s="1">
        <v>1.160539984703064</v>
      </c>
      <c r="I17073" s="1">
        <v>3.5530000925064087</v>
      </c>
      <c r="J17073" s="1">
        <v>0.49850976467132568</v>
      </c>
      <c r="K17073" s="1">
        <v>29.684900283813477</v>
      </c>
      <c r="L17073" s="1"/>
      <c r="M17073" s="1">
        <v>-3.2551500999999998</v>
      </c>
    </row>
    <row r="17074" spans="1:13" x14ac:dyDescent="0.25">
      <c r="A17074" t="s">
        <v>81</v>
      </c>
      <c r="B17074">
        <v>534</v>
      </c>
      <c r="C17074">
        <v>1924</v>
      </c>
      <c r="D17074">
        <v>0</v>
      </c>
      <c r="E17074">
        <v>0</v>
      </c>
      <c r="F17074" s="1">
        <v>3.7478499412536621</v>
      </c>
      <c r="G17074" s="1">
        <v>4.0503997802734375</v>
      </c>
      <c r="H17074" s="1">
        <v>1.1221699714660645</v>
      </c>
      <c r="I17074" s="1">
        <v>2.928229808807373</v>
      </c>
      <c r="J17074" s="1">
        <v>0.81962013244628906</v>
      </c>
      <c r="K17074" s="1">
        <v>27.989999771118164</v>
      </c>
      <c r="L17074" s="1"/>
      <c r="M17074" s="1">
        <v>4.87005</v>
      </c>
    </row>
    <row r="17075" spans="1:13" x14ac:dyDescent="0.25">
      <c r="A17075" t="s">
        <v>81</v>
      </c>
      <c r="B17075">
        <v>534</v>
      </c>
      <c r="C17075">
        <v>1925</v>
      </c>
      <c r="D17075">
        <v>0</v>
      </c>
      <c r="E17075">
        <v>0</v>
      </c>
      <c r="F17075" s="1">
        <v>3.6624100208282471</v>
      </c>
      <c r="G17075" s="1">
        <v>4.3278098106384277</v>
      </c>
      <c r="H17075" s="1">
        <v>1.1658099889755249</v>
      </c>
      <c r="I17075" s="1">
        <v>3.1619998216629028</v>
      </c>
      <c r="J17075" s="1">
        <v>0.50041019916534424</v>
      </c>
      <c r="K17075" s="1">
        <v>28.964700698852539</v>
      </c>
      <c r="L17075" s="1"/>
      <c r="M17075" s="1">
        <v>1.1831700000000001</v>
      </c>
    </row>
    <row r="17076" spans="1:13" x14ac:dyDescent="0.25">
      <c r="A17076" t="s">
        <v>81</v>
      </c>
      <c r="B17076">
        <v>534</v>
      </c>
      <c r="C17076">
        <v>1926</v>
      </c>
      <c r="D17076">
        <v>0</v>
      </c>
      <c r="E17076">
        <v>0</v>
      </c>
      <c r="F17076" s="1">
        <v>3.6359899044036865</v>
      </c>
      <c r="G17076" s="1">
        <v>4.5111699104309082</v>
      </c>
      <c r="H17076" s="1">
        <v>1.1650600433349609</v>
      </c>
      <c r="I17076" s="1">
        <v>3.3461098670959473</v>
      </c>
      <c r="J17076" s="1">
        <v>0.28988003730773926</v>
      </c>
      <c r="K17076" s="1">
        <v>29.340499877929688</v>
      </c>
      <c r="L17076" s="1"/>
      <c r="M17076" s="1">
        <v>3.14941</v>
      </c>
    </row>
    <row r="17077" spans="1:13" x14ac:dyDescent="0.25">
      <c r="A17077" t="s">
        <v>81</v>
      </c>
      <c r="B17077">
        <v>534</v>
      </c>
      <c r="C17077">
        <v>1927</v>
      </c>
      <c r="D17077">
        <v>0</v>
      </c>
      <c r="E17077">
        <v>0</v>
      </c>
      <c r="F17077" s="1">
        <v>3.5537800788879395</v>
      </c>
      <c r="G17077" s="1">
        <v>4.5344200134277344</v>
      </c>
      <c r="H17077" s="1">
        <v>1.1913000345230103</v>
      </c>
      <c r="I17077" s="1">
        <v>3.3431199789047241</v>
      </c>
      <c r="J17077" s="1">
        <v>0.21066009998321533</v>
      </c>
      <c r="K17077" s="1">
        <v>28.675199508666992</v>
      </c>
      <c r="L17077" s="1"/>
      <c r="M17077" s="1">
        <v>6.9439999999999997E-3</v>
      </c>
    </row>
    <row r="17078" spans="1:13" x14ac:dyDescent="0.25">
      <c r="A17078" t="s">
        <v>81</v>
      </c>
      <c r="B17078">
        <v>534</v>
      </c>
      <c r="C17078">
        <v>1928</v>
      </c>
      <c r="D17078">
        <v>0</v>
      </c>
      <c r="E17078">
        <v>0</v>
      </c>
      <c r="F17078" s="1">
        <v>3.6117100715637207</v>
      </c>
      <c r="G17078" s="1">
        <v>4.4852399826049805</v>
      </c>
      <c r="H17078" s="1">
        <v>1.2562600374221802</v>
      </c>
      <c r="I17078" s="1">
        <v>3.2289799451828003</v>
      </c>
      <c r="J17078" s="1">
        <v>0.38273012638092041</v>
      </c>
      <c r="K17078" s="1">
        <v>30.082500457763672</v>
      </c>
      <c r="L17078" s="1"/>
      <c r="M17078" s="1">
        <v>1.0064</v>
      </c>
    </row>
    <row r="17079" spans="1:13" x14ac:dyDescent="0.25">
      <c r="A17079" t="s">
        <v>81</v>
      </c>
      <c r="B17079">
        <v>534</v>
      </c>
      <c r="C17079">
        <v>1929</v>
      </c>
      <c r="D17079">
        <v>0</v>
      </c>
      <c r="E17079">
        <v>0</v>
      </c>
      <c r="F17079" s="1">
        <v>3.8286600112915039</v>
      </c>
      <c r="G17079" s="1">
        <v>4.7432699203491211</v>
      </c>
      <c r="H17079" s="1">
        <v>1.3606599569320679</v>
      </c>
      <c r="I17079" s="1">
        <v>3.3826099634170532</v>
      </c>
      <c r="J17079" s="1">
        <v>0.44605004787445068</v>
      </c>
      <c r="K17079" s="1">
        <v>32.790000915527344</v>
      </c>
      <c r="L17079" s="1"/>
      <c r="M17079" s="1">
        <v>4.1521802000000001</v>
      </c>
    </row>
    <row r="17080" spans="1:13" x14ac:dyDescent="0.25">
      <c r="A17080" t="s">
        <v>81</v>
      </c>
      <c r="B17080">
        <v>534</v>
      </c>
      <c r="C17080">
        <v>1930</v>
      </c>
      <c r="D17080">
        <v>0</v>
      </c>
      <c r="E17080">
        <v>0</v>
      </c>
      <c r="F17080" s="1">
        <v>4.5158100128173828</v>
      </c>
      <c r="G17080" s="1">
        <v>5.5378499031066895</v>
      </c>
      <c r="H17080" s="1">
        <v>1.8244500160217285</v>
      </c>
      <c r="I17080" s="1">
        <v>3.7133998870849609</v>
      </c>
      <c r="J17080" s="1">
        <v>0.80241012573242188</v>
      </c>
      <c r="K17080" s="1">
        <v>42.400100708007813</v>
      </c>
      <c r="L17080" s="1"/>
      <c r="M17080" s="1">
        <v>0.69634401999999995</v>
      </c>
    </row>
    <row r="17081" spans="1:13" x14ac:dyDescent="0.25">
      <c r="A17081" t="s">
        <v>81</v>
      </c>
      <c r="B17081">
        <v>534</v>
      </c>
      <c r="C17081">
        <v>1931</v>
      </c>
      <c r="D17081">
        <v>0</v>
      </c>
      <c r="E17081">
        <v>0</v>
      </c>
      <c r="F17081" s="1">
        <v>5.1416501998901367</v>
      </c>
      <c r="G17081" s="1">
        <v>5.8183999061584473</v>
      </c>
      <c r="H17081" s="1">
        <v>2.1870601177215576</v>
      </c>
      <c r="I17081" s="1">
        <v>3.6313397884368896</v>
      </c>
      <c r="J17081" s="1">
        <v>1.5103104114532471</v>
      </c>
      <c r="K17081" s="1">
        <v>50.080799102783203</v>
      </c>
      <c r="L17081" s="1"/>
      <c r="M17081" s="1">
        <v>-0.65875499999999998</v>
      </c>
    </row>
    <row r="17082" spans="1:13" x14ac:dyDescent="0.25">
      <c r="A17082" t="s">
        <v>81</v>
      </c>
      <c r="B17082">
        <v>534</v>
      </c>
      <c r="C17082">
        <v>1932</v>
      </c>
      <c r="D17082">
        <v>0</v>
      </c>
      <c r="E17082">
        <v>0</v>
      </c>
      <c r="F17082" s="1">
        <v>5.3371500968933105</v>
      </c>
      <c r="G17082" s="1">
        <v>5.311610221862793</v>
      </c>
      <c r="H17082" s="1">
        <v>2.2259399890899658</v>
      </c>
      <c r="I17082" s="1">
        <v>3.0856702327728271</v>
      </c>
      <c r="J17082" s="1">
        <v>2.2514798641204834</v>
      </c>
      <c r="K17082" s="1">
        <v>51.577098846435547</v>
      </c>
      <c r="L17082" s="1"/>
      <c r="M17082" s="1">
        <v>1.1216999999999999</v>
      </c>
    </row>
    <row r="17083" spans="1:13" x14ac:dyDescent="0.25">
      <c r="A17083" t="s">
        <v>81</v>
      </c>
      <c r="B17083">
        <v>534</v>
      </c>
      <c r="C17083">
        <v>1933</v>
      </c>
      <c r="D17083">
        <v>0</v>
      </c>
      <c r="E17083">
        <v>0</v>
      </c>
      <c r="F17083" s="1">
        <v>5.348750114440918</v>
      </c>
      <c r="G17083" s="1">
        <v>5.348750114440918</v>
      </c>
      <c r="H17083" s="1">
        <v>2.2304399013519287</v>
      </c>
      <c r="I17083" s="1">
        <v>3.1183102130889893</v>
      </c>
      <c r="J17083" s="1">
        <v>2.2304399013519287</v>
      </c>
      <c r="K17083" s="1">
        <v>54.909400939941406</v>
      </c>
      <c r="L17083" s="1"/>
      <c r="M17083" s="1">
        <v>9.1351000000000002E-2</v>
      </c>
    </row>
    <row r="17084" spans="1:13" x14ac:dyDescent="0.25">
      <c r="A17084" t="s">
        <v>81</v>
      </c>
      <c r="B17084">
        <v>534</v>
      </c>
      <c r="C17084">
        <v>1934</v>
      </c>
      <c r="D17084">
        <v>0</v>
      </c>
      <c r="E17084">
        <v>0</v>
      </c>
      <c r="F17084" s="1">
        <v>5.2051801681518555</v>
      </c>
      <c r="G17084" s="1">
        <v>5.2947001457214355</v>
      </c>
      <c r="H17084" s="1">
        <v>2.1183099746704102</v>
      </c>
      <c r="I17084" s="1">
        <v>3.1763901710510254</v>
      </c>
      <c r="J17084" s="1">
        <v>2.0287899971008301</v>
      </c>
      <c r="K17084" s="1">
        <v>52.841701507568359</v>
      </c>
      <c r="L17084" s="1"/>
      <c r="M17084" s="1">
        <v>0.92856300000000003</v>
      </c>
    </row>
    <row r="17085" spans="1:13" x14ac:dyDescent="0.25">
      <c r="A17085" t="s">
        <v>81</v>
      </c>
      <c r="B17085">
        <v>534</v>
      </c>
      <c r="C17085">
        <v>1935</v>
      </c>
      <c r="D17085">
        <v>0</v>
      </c>
      <c r="E17085">
        <v>0</v>
      </c>
      <c r="F17085" s="1">
        <v>5.191500186920166</v>
      </c>
      <c r="G17085" s="1">
        <v>5.5901899337768555</v>
      </c>
      <c r="H17085" s="1">
        <v>2.1220400333404541</v>
      </c>
      <c r="I17085" s="1">
        <v>3.4681499004364014</v>
      </c>
      <c r="J17085" s="1">
        <v>1.7233502864837646</v>
      </c>
      <c r="K17085" s="1">
        <v>51.837001800537109</v>
      </c>
      <c r="L17085" s="1"/>
      <c r="M17085" s="1">
        <v>-0.94908601000000004</v>
      </c>
    </row>
    <row r="17086" spans="1:13" x14ac:dyDescent="0.25">
      <c r="A17086" t="s">
        <v>81</v>
      </c>
      <c r="B17086">
        <v>534</v>
      </c>
      <c r="C17086">
        <v>1936</v>
      </c>
      <c r="D17086">
        <v>0</v>
      </c>
      <c r="E17086">
        <v>0</v>
      </c>
      <c r="F17086" s="1">
        <v>4.8043699264526367</v>
      </c>
      <c r="G17086" s="1">
        <v>5.2570700645446777</v>
      </c>
      <c r="H17086" s="1">
        <v>1.9617199897766113</v>
      </c>
      <c r="I17086" s="1">
        <v>3.2953500747680664</v>
      </c>
      <c r="J17086" s="1">
        <v>1.5090198516845703</v>
      </c>
      <c r="K17086" s="1">
        <v>48.950698852539063</v>
      </c>
      <c r="L17086" s="1"/>
      <c r="M17086" s="1">
        <v>3.8861100999999998</v>
      </c>
    </row>
    <row r="17087" spans="1:13" x14ac:dyDescent="0.25">
      <c r="A17087" t="s">
        <v>81</v>
      </c>
      <c r="B17087">
        <v>534</v>
      </c>
      <c r="C17087">
        <v>1937</v>
      </c>
      <c r="D17087">
        <v>0</v>
      </c>
      <c r="E17087">
        <v>0</v>
      </c>
      <c r="F17087" s="1">
        <v>4.9064698219299316</v>
      </c>
      <c r="G17087" s="1">
        <v>5.0106101036071777</v>
      </c>
      <c r="H17087" s="1">
        <v>1.8664599657058716</v>
      </c>
      <c r="I17087" s="1">
        <v>3.1441501379013062</v>
      </c>
      <c r="J17087" s="1">
        <v>1.7623196840286255</v>
      </c>
      <c r="K17087" s="1">
        <v>47.964500427246094</v>
      </c>
      <c r="L17087" s="1"/>
      <c r="M17087" s="1">
        <v>-1.61948</v>
      </c>
    </row>
    <row r="17088" spans="1:13" x14ac:dyDescent="0.25">
      <c r="A17088" t="s">
        <v>81</v>
      </c>
      <c r="B17088">
        <v>534</v>
      </c>
      <c r="C17088">
        <v>1938</v>
      </c>
      <c r="D17088">
        <v>0</v>
      </c>
      <c r="E17088">
        <v>0</v>
      </c>
      <c r="F17088" s="1">
        <v>4.8205699920654297</v>
      </c>
      <c r="G17088" s="1">
        <v>4.9798002243041992</v>
      </c>
      <c r="H17088" s="1">
        <v>1.8207499980926514</v>
      </c>
      <c r="I17088" s="1">
        <v>3.1590502262115479</v>
      </c>
      <c r="J17088" s="1">
        <v>1.6615197658538818</v>
      </c>
      <c r="K17088" s="1">
        <v>48.023799896240234</v>
      </c>
      <c r="L17088" s="1"/>
      <c r="M17088" s="1">
        <v>0.24205599999999999</v>
      </c>
    </row>
    <row r="17089" spans="1:13" x14ac:dyDescent="0.25">
      <c r="A17089" t="s">
        <v>81</v>
      </c>
      <c r="B17089">
        <v>534</v>
      </c>
      <c r="C17089">
        <v>1939</v>
      </c>
      <c r="D17089">
        <v>0</v>
      </c>
      <c r="E17089">
        <v>0</v>
      </c>
      <c r="F17089" s="1">
        <v>4.464789867401123</v>
      </c>
      <c r="G17089" s="1">
        <v>4.7877497673034668</v>
      </c>
      <c r="H17089" s="1">
        <v>1.5445699691772461</v>
      </c>
      <c r="I17089" s="1">
        <v>3.2431797981262207</v>
      </c>
      <c r="J17089" s="1">
        <v>1.2216100692749023</v>
      </c>
      <c r="K17089" s="1">
        <v>42.746601104736328</v>
      </c>
      <c r="L17089" s="1"/>
      <c r="M17089" s="1">
        <v>2.2074598999999999</v>
      </c>
    </row>
    <row r="17090" spans="1:13" x14ac:dyDescent="0.25">
      <c r="A17090" t="s">
        <v>81</v>
      </c>
      <c r="B17090">
        <v>534</v>
      </c>
      <c r="C17090">
        <v>1940</v>
      </c>
      <c r="D17090">
        <v>0</v>
      </c>
      <c r="E17090">
        <v>0</v>
      </c>
      <c r="F17090" s="1">
        <v>4.7414798736572266</v>
      </c>
      <c r="G17090" s="1">
        <v>5.3296699523925781</v>
      </c>
      <c r="H17090" s="1">
        <v>1.4306099414825439</v>
      </c>
      <c r="I17090" s="1">
        <v>3.8990600109100342</v>
      </c>
      <c r="J17090" s="1">
        <v>0.84241986274719238</v>
      </c>
      <c r="K17090" s="1">
        <v>40.862300872802734</v>
      </c>
      <c r="L17090" s="1"/>
      <c r="M17090" s="1">
        <v>3.3204400999999999</v>
      </c>
    </row>
    <row r="17091" spans="1:13" x14ac:dyDescent="0.25">
      <c r="A17091" t="s">
        <v>81</v>
      </c>
      <c r="B17091">
        <v>534</v>
      </c>
      <c r="C17091">
        <v>1941</v>
      </c>
      <c r="D17091">
        <v>0</v>
      </c>
      <c r="E17091">
        <v>0</v>
      </c>
      <c r="F17091" s="1">
        <v>4.7126898765563965</v>
      </c>
      <c r="G17091" s="1">
        <v>5.0843901634216309</v>
      </c>
      <c r="H17091" s="1">
        <v>1.0942000150680542</v>
      </c>
      <c r="I17091" s="1">
        <v>3.9901901483535767</v>
      </c>
      <c r="J17091" s="1">
        <v>0.72249972820281982</v>
      </c>
      <c r="K17091" s="1">
        <v>32.889499664306641</v>
      </c>
      <c r="L17091" s="1"/>
      <c r="M17091" s="1">
        <v>1.9121900000000001</v>
      </c>
    </row>
    <row r="17092" spans="1:13" x14ac:dyDescent="0.25">
      <c r="A17092" t="s">
        <v>81</v>
      </c>
      <c r="B17092">
        <v>534</v>
      </c>
      <c r="C17092">
        <v>1942</v>
      </c>
      <c r="D17092">
        <v>0</v>
      </c>
      <c r="E17092">
        <v>0</v>
      </c>
      <c r="F17092" s="1">
        <v>4.4828600883483887</v>
      </c>
      <c r="G17092" s="1">
        <v>8.1068601608276367</v>
      </c>
      <c r="H17092" s="1">
        <v>0.768218994140625</v>
      </c>
      <c r="I17092" s="1">
        <v>7.3386411666870117</v>
      </c>
      <c r="J17092" s="1">
        <v>-2.855781078338623</v>
      </c>
      <c r="K17092" s="1">
        <v>26.541299819946289</v>
      </c>
      <c r="L17092" s="1"/>
      <c r="M17092" s="1">
        <v>-0.46316299</v>
      </c>
    </row>
    <row r="17093" spans="1:13" x14ac:dyDescent="0.25">
      <c r="A17093" t="s">
        <v>81</v>
      </c>
      <c r="B17093">
        <v>534</v>
      </c>
      <c r="C17093">
        <v>1943</v>
      </c>
      <c r="D17093">
        <v>0</v>
      </c>
      <c r="E17093">
        <v>0</v>
      </c>
      <c r="F17093" s="1">
        <v>4.1481499671936035</v>
      </c>
      <c r="G17093" s="1">
        <v>7.6321001052856445</v>
      </c>
      <c r="H17093" s="1">
        <v>0.58695799112319946</v>
      </c>
      <c r="I17093" s="1">
        <v>7.0451421141624451</v>
      </c>
      <c r="J17093" s="1">
        <v>-2.8969921469688416</v>
      </c>
      <c r="K17093" s="1">
        <v>21.517000198364258</v>
      </c>
      <c r="L17093" s="1"/>
      <c r="M17093" s="1">
        <v>3.9438800999999999</v>
      </c>
    </row>
    <row r="17094" spans="1:13" x14ac:dyDescent="0.25">
      <c r="A17094" t="s">
        <v>81</v>
      </c>
      <c r="B17094">
        <v>534</v>
      </c>
      <c r="C17094">
        <v>1944</v>
      </c>
      <c r="D17094">
        <v>0</v>
      </c>
      <c r="E17094">
        <v>0</v>
      </c>
      <c r="F17094" s="1">
        <v>5.4728798866271973</v>
      </c>
      <c r="G17094" s="1">
        <v>8.793060302734375</v>
      </c>
      <c r="H17094" s="1">
        <v>0.68609702587127686</v>
      </c>
      <c r="I17094" s="1">
        <v>8.1069632768630981</v>
      </c>
      <c r="J17094" s="1">
        <v>-2.6340833902359009</v>
      </c>
      <c r="K17094" s="1">
        <v>25.996599197387695</v>
      </c>
      <c r="L17094" s="1"/>
      <c r="M17094" s="1">
        <v>-1.0518099999999999</v>
      </c>
    </row>
    <row r="17095" spans="1:13" x14ac:dyDescent="0.25">
      <c r="A17095" t="s">
        <v>81</v>
      </c>
      <c r="B17095">
        <v>534</v>
      </c>
      <c r="C17095">
        <v>1945</v>
      </c>
      <c r="D17095">
        <v>0</v>
      </c>
      <c r="E17095">
        <v>0</v>
      </c>
      <c r="F17095" s="1">
        <v>9.1920900344848633</v>
      </c>
      <c r="G17095" s="1">
        <v>13.591500282287598</v>
      </c>
      <c r="H17095" s="1">
        <v>1.0154199600219727</v>
      </c>
      <c r="I17095" s="1">
        <v>12.576080322265625</v>
      </c>
      <c r="J17095" s="1">
        <v>-3.3839902877807617</v>
      </c>
      <c r="K17095" s="1">
        <v>38.414199829101563</v>
      </c>
      <c r="L17095" s="1"/>
      <c r="M17095" s="1">
        <v>-1.6071301</v>
      </c>
    </row>
    <row r="17096" spans="1:13" x14ac:dyDescent="0.25">
      <c r="A17096" t="s">
        <v>81</v>
      </c>
      <c r="B17096">
        <v>534</v>
      </c>
      <c r="C17096">
        <v>1946</v>
      </c>
      <c r="D17096">
        <v>0</v>
      </c>
      <c r="E17096">
        <v>0</v>
      </c>
      <c r="F17096" s="1">
        <v>8.1682796478271484</v>
      </c>
      <c r="G17096" s="1">
        <v>11.054800033569336</v>
      </c>
      <c r="H17096" s="1">
        <v>1.1001800298690796</v>
      </c>
      <c r="I17096" s="1">
        <v>9.9546200037002563</v>
      </c>
      <c r="J17096" s="1">
        <v>-1.7863403558731079</v>
      </c>
      <c r="K17096" s="1">
        <v>40.533298492431641</v>
      </c>
      <c r="L17096" s="1"/>
      <c r="M17096" s="1">
        <v>-5.2619600000000002</v>
      </c>
    </row>
    <row r="17097" spans="1:13" x14ac:dyDescent="0.25">
      <c r="A17097" t="s">
        <v>81</v>
      </c>
      <c r="B17097">
        <v>534</v>
      </c>
      <c r="C17097">
        <v>1947</v>
      </c>
      <c r="D17097">
        <v>0</v>
      </c>
      <c r="E17097">
        <v>0</v>
      </c>
      <c r="F17097" s="1">
        <v>5.7928600311279297</v>
      </c>
      <c r="G17097" s="1">
        <v>6.6576499938964844</v>
      </c>
      <c r="H17097" s="1">
        <v>0.89545100927352905</v>
      </c>
      <c r="I17097" s="1">
        <v>5.7621989846229553</v>
      </c>
      <c r="J17097" s="1">
        <v>3.0661046504974365E-2</v>
      </c>
      <c r="K17097" s="1">
        <v>31.454299926757813</v>
      </c>
      <c r="L17097" s="1"/>
      <c r="M17097" s="1">
        <v>-17.230899999999998</v>
      </c>
    </row>
    <row r="17098" spans="1:13" x14ac:dyDescent="0.25">
      <c r="A17098" t="s">
        <v>81</v>
      </c>
      <c r="B17098">
        <v>534</v>
      </c>
      <c r="C17098">
        <v>1948</v>
      </c>
      <c r="D17098">
        <v>0</v>
      </c>
      <c r="E17098">
        <v>0</v>
      </c>
      <c r="F17098" s="1">
        <v>5.3390297889709473</v>
      </c>
      <c r="G17098" s="1">
        <v>6.1568899154663086</v>
      </c>
      <c r="H17098" s="1">
        <v>0.79783600568771362</v>
      </c>
      <c r="I17098" s="1">
        <v>5.359053909778595</v>
      </c>
      <c r="J17098" s="1">
        <v>-2.0024120807647705E-2</v>
      </c>
      <c r="K17098" s="1">
        <v>24.617500305175781</v>
      </c>
      <c r="L17098" s="1"/>
      <c r="M17098" s="1">
        <v>1.0515701</v>
      </c>
    </row>
    <row r="17099" spans="1:13" x14ac:dyDescent="0.25">
      <c r="A17099" t="s">
        <v>81</v>
      </c>
      <c r="B17099">
        <v>534</v>
      </c>
      <c r="C17099">
        <v>1949</v>
      </c>
      <c r="D17099">
        <v>0</v>
      </c>
      <c r="E17099">
        <v>0</v>
      </c>
      <c r="F17099" s="1">
        <v>4.7944498062133789</v>
      </c>
      <c r="G17099" s="1">
        <v>5.5288901329040527</v>
      </c>
      <c r="H17099" s="1">
        <v>0.70022201538085938</v>
      </c>
      <c r="I17099" s="1">
        <v>4.8286681175231934</v>
      </c>
      <c r="J17099" s="1">
        <v>-3.4218311309814453E-2</v>
      </c>
      <c r="K17099" s="1">
        <v>26.262100219726562</v>
      </c>
      <c r="L17099" s="1"/>
      <c r="M17099" s="1">
        <v>2.6416298999999999</v>
      </c>
    </row>
    <row r="17100" spans="1:13" x14ac:dyDescent="0.25">
      <c r="A17100" t="s">
        <v>81</v>
      </c>
      <c r="B17100">
        <v>534</v>
      </c>
      <c r="C17100">
        <v>1950</v>
      </c>
      <c r="D17100">
        <v>0</v>
      </c>
      <c r="E17100">
        <v>0</v>
      </c>
      <c r="F17100" s="1">
        <v>4.2990598678588867</v>
      </c>
      <c r="G17100" s="1">
        <v>5.3126001358032227</v>
      </c>
      <c r="H17100" s="1">
        <v>0.64302098751068115</v>
      </c>
      <c r="I17100" s="1">
        <v>4.6695791482925415</v>
      </c>
      <c r="J17100" s="1">
        <v>-0.37051928043365479</v>
      </c>
      <c r="K17100" s="1">
        <v>25.501199722290039</v>
      </c>
      <c r="L17100" s="1"/>
      <c r="M17100" s="1">
        <v>0.26665898999999998</v>
      </c>
    </row>
    <row r="17101" spans="1:13" x14ac:dyDescent="0.25">
      <c r="A17101" t="s">
        <v>81</v>
      </c>
      <c r="B17101">
        <v>534</v>
      </c>
      <c r="C17101">
        <v>1951</v>
      </c>
      <c r="D17101">
        <v>0</v>
      </c>
      <c r="E17101">
        <v>0</v>
      </c>
      <c r="F17101" s="1">
        <v>5.0412998199462891</v>
      </c>
      <c r="G17101" s="1">
        <v>5.5455999374389648</v>
      </c>
      <c r="H17101" s="1">
        <v>0.65219998359680176</v>
      </c>
      <c r="I17101" s="1">
        <v>4.8933999538421631</v>
      </c>
      <c r="J17101" s="1">
        <v>0.14789986610412598</v>
      </c>
      <c r="K17101" s="1">
        <v>25.101900100708008</v>
      </c>
      <c r="L17101" s="1"/>
      <c r="M17101" s="1">
        <v>2.3130000000000002</v>
      </c>
    </row>
    <row r="17102" spans="1:13" x14ac:dyDescent="0.25">
      <c r="A17102" t="s">
        <v>81</v>
      </c>
      <c r="B17102">
        <v>534</v>
      </c>
      <c r="C17102">
        <v>1952</v>
      </c>
      <c r="D17102">
        <v>0</v>
      </c>
      <c r="E17102">
        <v>0</v>
      </c>
      <c r="F17102" s="1">
        <v>6.3347997665405273</v>
      </c>
      <c r="G17102" s="1">
        <v>6.3040800094604492</v>
      </c>
      <c r="H17102" s="1">
        <v>0.71010202169418335</v>
      </c>
      <c r="I17102" s="1">
        <v>5.5939779877662659</v>
      </c>
      <c r="J17102" s="1">
        <v>0.74082177877426147</v>
      </c>
      <c r="K17102" s="1">
        <v>26.30780029296875</v>
      </c>
      <c r="L17102" s="1"/>
      <c r="M17102" s="1">
        <v>2.9846699000000001</v>
      </c>
    </row>
    <row r="17103" spans="1:13" x14ac:dyDescent="0.25">
      <c r="A17103" t="s">
        <v>81</v>
      </c>
      <c r="B17103">
        <v>534</v>
      </c>
      <c r="C17103">
        <v>1953</v>
      </c>
      <c r="D17103">
        <v>0</v>
      </c>
      <c r="E17103">
        <v>0</v>
      </c>
      <c r="F17103" s="1">
        <v>4.849329948425293</v>
      </c>
      <c r="G17103" s="1">
        <v>6.6816301345825195</v>
      </c>
      <c r="H17103" s="1">
        <v>0.66403800249099731</v>
      </c>
      <c r="I17103" s="1">
        <v>6.0175921320915222</v>
      </c>
      <c r="J17103" s="1">
        <v>-1.1682621836662292</v>
      </c>
      <c r="K17103" s="1">
        <v>25.215000152587891</v>
      </c>
      <c r="L17103" s="1"/>
      <c r="M17103" s="1">
        <v>6.3271999000000001</v>
      </c>
    </row>
    <row r="17104" spans="1:13" x14ac:dyDescent="0.25">
      <c r="A17104" t="s">
        <v>81</v>
      </c>
      <c r="B17104">
        <v>534</v>
      </c>
      <c r="C17104">
        <v>1954</v>
      </c>
      <c r="D17104">
        <v>0</v>
      </c>
      <c r="E17104">
        <v>0</v>
      </c>
      <c r="F17104" s="1">
        <v>5.2486600875854492</v>
      </c>
      <c r="G17104" s="1">
        <v>7.854640007019043</v>
      </c>
      <c r="H17104" s="1">
        <v>0.77226799726486206</v>
      </c>
      <c r="I17104" s="1">
        <v>7.0823720097541809</v>
      </c>
      <c r="J17104" s="1">
        <v>-1.8337119221687317</v>
      </c>
      <c r="K17104" s="1">
        <v>25.810300827026367</v>
      </c>
      <c r="L17104" s="1"/>
      <c r="M17104" s="1">
        <v>4.1367602000000003</v>
      </c>
    </row>
    <row r="17105" spans="1:13" x14ac:dyDescent="0.25">
      <c r="A17105" t="s">
        <v>81</v>
      </c>
      <c r="B17105">
        <v>534</v>
      </c>
      <c r="C17105">
        <v>1955</v>
      </c>
      <c r="D17105">
        <v>0</v>
      </c>
      <c r="E17105">
        <v>0</v>
      </c>
      <c r="F17105" s="1">
        <v>5.4243302345275879</v>
      </c>
      <c r="G17105" s="1">
        <v>8.190460205078125</v>
      </c>
      <c r="H17105" s="1">
        <v>0.74079501628875732</v>
      </c>
      <c r="I17105" s="1">
        <v>7.4496651887893677</v>
      </c>
      <c r="J17105" s="1">
        <v>-2.0253349542617798</v>
      </c>
      <c r="K17105" s="1">
        <v>27.740800857543945</v>
      </c>
      <c r="L17105" s="1"/>
      <c r="M17105" s="1">
        <v>2.4164701000000002</v>
      </c>
    </row>
    <row r="17106" spans="1:13" x14ac:dyDescent="0.25">
      <c r="A17106" t="s">
        <v>81</v>
      </c>
      <c r="B17106">
        <v>534</v>
      </c>
      <c r="C17106">
        <v>1956</v>
      </c>
      <c r="D17106">
        <v>0</v>
      </c>
      <c r="E17106">
        <v>0</v>
      </c>
      <c r="F17106" s="1">
        <v>5.5999999046325684</v>
      </c>
      <c r="G17106" s="1">
        <v>8.5262699127197266</v>
      </c>
      <c r="H17106" s="1">
        <v>0.70932197570800781</v>
      </c>
      <c r="I17106" s="1">
        <v>7.8169479370117187</v>
      </c>
      <c r="J17106" s="1">
        <v>-2.2169480323791504</v>
      </c>
      <c r="K17106" s="1">
        <v>26.38640022277832</v>
      </c>
      <c r="L17106" s="1"/>
      <c r="M17106" s="1">
        <v>5.8189902</v>
      </c>
    </row>
    <row r="17107" spans="1:13" x14ac:dyDescent="0.25">
      <c r="A17107" t="s">
        <v>81</v>
      </c>
      <c r="B17107">
        <v>534</v>
      </c>
      <c r="C17107">
        <v>1957</v>
      </c>
      <c r="D17107">
        <v>0</v>
      </c>
      <c r="E17107">
        <v>0</v>
      </c>
      <c r="F17107" s="1">
        <v>6.3816699981689453</v>
      </c>
      <c r="G17107" s="1">
        <v>9.7316703796386719</v>
      </c>
      <c r="H17107" s="1">
        <v>0.77333301305770874</v>
      </c>
      <c r="I17107" s="1">
        <v>8.9583373665809631</v>
      </c>
      <c r="J17107" s="1">
        <v>-2.5766673684120178</v>
      </c>
      <c r="K17107" s="1">
        <v>28.751699447631836</v>
      </c>
      <c r="L17107" s="1"/>
      <c r="M17107" s="1">
        <v>-1.0869200000000001</v>
      </c>
    </row>
    <row r="17108" spans="1:13" x14ac:dyDescent="0.25">
      <c r="A17108" t="s">
        <v>81</v>
      </c>
      <c r="B17108">
        <v>534</v>
      </c>
      <c r="C17108">
        <v>1958</v>
      </c>
      <c r="D17108">
        <v>0</v>
      </c>
      <c r="E17108">
        <v>0</v>
      </c>
      <c r="F17108" s="1">
        <v>6.879849910736084</v>
      </c>
      <c r="G17108" s="1">
        <v>11.964200019836426</v>
      </c>
      <c r="H17108" s="1">
        <v>0.8126869797706604</v>
      </c>
      <c r="I17108" s="1">
        <v>11.151513040065765</v>
      </c>
      <c r="J17108" s="1">
        <v>-4.2716631293296814</v>
      </c>
      <c r="K17108" s="1">
        <v>30.202999114990234</v>
      </c>
      <c r="L17108" s="1"/>
      <c r="M17108" s="1">
        <v>7.6326599000000002</v>
      </c>
    </row>
    <row r="17109" spans="1:13" x14ac:dyDescent="0.25">
      <c r="A17109" t="s">
        <v>81</v>
      </c>
      <c r="B17109">
        <v>534</v>
      </c>
      <c r="C17109">
        <v>1959</v>
      </c>
      <c r="D17109">
        <v>0</v>
      </c>
      <c r="E17109">
        <v>0</v>
      </c>
      <c r="F17109" s="1">
        <v>6.8892898559570313</v>
      </c>
      <c r="G17109" s="1">
        <v>12.180700302124023</v>
      </c>
      <c r="H17109" s="1">
        <v>0.9392859935760498</v>
      </c>
      <c r="I17109" s="1">
        <v>11.241414308547974</v>
      </c>
      <c r="J17109" s="1">
        <v>-4.3521244525909424</v>
      </c>
      <c r="K17109" s="1">
        <v>34.115001678466797</v>
      </c>
      <c r="L17109" s="1"/>
      <c r="M17109" s="1">
        <v>2.1267900000000002</v>
      </c>
    </row>
    <row r="17110" spans="1:13" x14ac:dyDescent="0.25">
      <c r="A17110" t="s">
        <v>81</v>
      </c>
      <c r="B17110">
        <v>534</v>
      </c>
      <c r="C17110">
        <v>1960</v>
      </c>
      <c r="D17110">
        <v>0</v>
      </c>
      <c r="E17110">
        <v>0</v>
      </c>
      <c r="F17110" s="1">
        <v>7.1853299140930176</v>
      </c>
      <c r="G17110" s="1">
        <v>11.23330020904541</v>
      </c>
      <c r="H17110" s="1">
        <v>0.74866700172424316</v>
      </c>
      <c r="I17110" s="1">
        <v>10.484633207321167</v>
      </c>
      <c r="J17110" s="1">
        <v>-3.2993032932281494</v>
      </c>
      <c r="K17110" s="1">
        <v>36.459999084472656</v>
      </c>
      <c r="L17110" s="1"/>
      <c r="M17110" s="1">
        <v>7.0085300999999998</v>
      </c>
    </row>
    <row r="17111" spans="1:13" x14ac:dyDescent="0.25">
      <c r="A17111" t="s">
        <v>81</v>
      </c>
      <c r="B17111">
        <v>534</v>
      </c>
      <c r="C17111">
        <v>1961</v>
      </c>
      <c r="D17111">
        <v>0</v>
      </c>
      <c r="E17111">
        <v>0</v>
      </c>
      <c r="F17111" s="1">
        <v>7.681879997253418</v>
      </c>
      <c r="G17111" s="1">
        <v>11.781299591064453</v>
      </c>
      <c r="H17111" s="1">
        <v>1.1418800354003906</v>
      </c>
      <c r="I17111" s="1">
        <v>10.639419555664063</v>
      </c>
      <c r="J17111" s="1">
        <v>-2.9575395584106445</v>
      </c>
      <c r="K17111" s="1">
        <v>38.693698883056641</v>
      </c>
      <c r="L17111" s="1"/>
      <c r="M17111" s="1">
        <v>3.5460858000000002</v>
      </c>
    </row>
    <row r="17112" spans="1:13" x14ac:dyDescent="0.25">
      <c r="A17112" t="s">
        <v>81</v>
      </c>
      <c r="B17112">
        <v>534</v>
      </c>
      <c r="C17112">
        <v>1962</v>
      </c>
      <c r="D17112">
        <v>0</v>
      </c>
      <c r="E17112">
        <v>0</v>
      </c>
      <c r="F17112" s="1">
        <v>8.1762199401855469</v>
      </c>
      <c r="G17112" s="1">
        <v>11.475700378417969</v>
      </c>
      <c r="H17112" s="1">
        <v>1.0945899486541748</v>
      </c>
      <c r="I17112" s="1">
        <v>10.381110429763794</v>
      </c>
      <c r="J17112" s="1">
        <v>-2.2048904895782471</v>
      </c>
      <c r="K17112" s="1">
        <v>36.166500091552734</v>
      </c>
      <c r="L17112" s="1"/>
      <c r="M17112" s="1">
        <v>2.7400627000000002</v>
      </c>
    </row>
    <row r="17113" spans="1:13" x14ac:dyDescent="0.25">
      <c r="A17113" t="s">
        <v>81</v>
      </c>
      <c r="B17113">
        <v>534</v>
      </c>
      <c r="C17113">
        <v>1963</v>
      </c>
      <c r="D17113">
        <v>0</v>
      </c>
      <c r="E17113">
        <v>0</v>
      </c>
      <c r="F17113" s="1">
        <v>8.1665096282958984</v>
      </c>
      <c r="G17113" s="1">
        <v>12.328300476074219</v>
      </c>
      <c r="H17113" s="1">
        <v>1.09906005859375</v>
      </c>
      <c r="I17113" s="1">
        <v>11.229240417480469</v>
      </c>
      <c r="J17113" s="1">
        <v>-3.0627307891845703</v>
      </c>
      <c r="K17113" s="1">
        <v>35.494300842285156</v>
      </c>
      <c r="L17113" s="1"/>
      <c r="M17113" s="1">
        <v>5.0307079000000003</v>
      </c>
    </row>
    <row r="17114" spans="1:13" x14ac:dyDescent="0.25">
      <c r="A17114" t="s">
        <v>81</v>
      </c>
      <c r="B17114">
        <v>534</v>
      </c>
      <c r="C17114">
        <v>1964</v>
      </c>
      <c r="D17114">
        <v>0</v>
      </c>
      <c r="E17114">
        <v>0</v>
      </c>
      <c r="F17114" s="1">
        <v>8.8322601318359375</v>
      </c>
      <c r="G17114" s="1">
        <v>13.241900444030762</v>
      </c>
      <c r="H17114" s="1">
        <v>1.0737899541854858</v>
      </c>
      <c r="I17114" s="1">
        <v>12.168110489845276</v>
      </c>
      <c r="J17114" s="1">
        <v>-3.3358503580093384</v>
      </c>
      <c r="K17114" s="1">
        <v>33.770599365234375</v>
      </c>
      <c r="L17114" s="1"/>
      <c r="M17114" s="1">
        <v>7.5949201999999998</v>
      </c>
    </row>
    <row r="17115" spans="1:13" x14ac:dyDescent="0.25">
      <c r="A17115" t="s">
        <v>81</v>
      </c>
      <c r="B17115">
        <v>534</v>
      </c>
      <c r="C17115">
        <v>1965</v>
      </c>
      <c r="D17115">
        <v>0</v>
      </c>
      <c r="E17115">
        <v>0</v>
      </c>
      <c r="F17115" s="1">
        <v>9.2206897735595703</v>
      </c>
      <c r="G17115" s="1">
        <v>13.709199905395508</v>
      </c>
      <c r="H17115" s="1">
        <v>1.1655199527740479</v>
      </c>
      <c r="I17115" s="1">
        <v>12.54367995262146</v>
      </c>
      <c r="J17115" s="1">
        <v>-3.3229901790618896</v>
      </c>
      <c r="K17115" s="1">
        <v>36.8031005859375</v>
      </c>
      <c r="L17115" s="1"/>
      <c r="M17115" s="1">
        <v>-4.3235133000000001</v>
      </c>
    </row>
    <row r="17116" spans="1:13" x14ac:dyDescent="0.25">
      <c r="A17116" t="s">
        <v>81</v>
      </c>
      <c r="B17116">
        <v>534</v>
      </c>
      <c r="C17116">
        <v>1966</v>
      </c>
      <c r="D17116">
        <v>0</v>
      </c>
      <c r="E17116">
        <v>0</v>
      </c>
      <c r="F17116" s="1">
        <v>9.6405401229858398</v>
      </c>
      <c r="G17116" s="1">
        <v>13.81659984588623</v>
      </c>
      <c r="H17116" s="1">
        <v>1.2094600200653076</v>
      </c>
      <c r="I17116" s="1">
        <v>12.607139825820923</v>
      </c>
      <c r="J17116" s="1">
        <v>-2.966599702835083</v>
      </c>
      <c r="K17116" s="1">
        <v>36.159801483154297</v>
      </c>
      <c r="L17116" s="1"/>
      <c r="M17116" s="1">
        <v>1.1251171</v>
      </c>
    </row>
    <row r="17117" spans="1:13" x14ac:dyDescent="0.25">
      <c r="A17117" t="s">
        <v>81</v>
      </c>
      <c r="B17117">
        <v>534</v>
      </c>
      <c r="C17117">
        <v>1967</v>
      </c>
      <c r="D17117">
        <v>0</v>
      </c>
      <c r="E17117">
        <v>0</v>
      </c>
      <c r="F17117" s="1">
        <v>8.8320798873901367</v>
      </c>
      <c r="G17117" s="1">
        <v>13.805500030517578</v>
      </c>
      <c r="H17117" s="1">
        <v>1.2982699871063232</v>
      </c>
      <c r="I17117" s="1">
        <v>12.507230043411255</v>
      </c>
      <c r="J17117" s="1">
        <v>-3.6751501560211182</v>
      </c>
      <c r="K17117" s="1">
        <v>38.508998870849609</v>
      </c>
      <c r="L17117" s="1"/>
      <c r="M17117" s="1">
        <v>8.1590416999999995</v>
      </c>
    </row>
    <row r="17118" spans="1:13" x14ac:dyDescent="0.25">
      <c r="A17118" t="s">
        <v>81</v>
      </c>
      <c r="B17118">
        <v>534</v>
      </c>
      <c r="C17118">
        <v>1968</v>
      </c>
      <c r="D17118">
        <v>0</v>
      </c>
      <c r="E17118">
        <v>0</v>
      </c>
      <c r="F17118" s="1">
        <v>8.6141700744628906</v>
      </c>
      <c r="G17118" s="1">
        <v>12.592900276184082</v>
      </c>
      <c r="H17118" s="1">
        <v>1.3299700021743774</v>
      </c>
      <c r="I17118" s="1">
        <v>11.262930274009705</v>
      </c>
      <c r="J17118" s="1">
        <v>-2.648760199546814</v>
      </c>
      <c r="K17118" s="1">
        <v>40.276298522949219</v>
      </c>
      <c r="L17118" s="1"/>
      <c r="M17118" s="1">
        <v>2.8274105999999999</v>
      </c>
    </row>
    <row r="17119" spans="1:13" x14ac:dyDescent="0.25">
      <c r="A17119" t="s">
        <v>81</v>
      </c>
      <c r="B17119">
        <v>534</v>
      </c>
      <c r="C17119">
        <v>1969</v>
      </c>
      <c r="D17119">
        <v>0</v>
      </c>
      <c r="E17119">
        <v>0</v>
      </c>
      <c r="F17119" s="1">
        <v>8.8697996139526367</v>
      </c>
      <c r="G17119" s="1">
        <v>11.52970027923584</v>
      </c>
      <c r="H17119" s="1">
        <v>1.2715400457382202</v>
      </c>
      <c r="I17119" s="1">
        <v>10.25816023349762</v>
      </c>
      <c r="J17119" s="1">
        <v>-1.3883606195449829</v>
      </c>
      <c r="K17119" s="1">
        <v>38.770099639892578</v>
      </c>
      <c r="L17119" s="1"/>
      <c r="M17119" s="1">
        <v>6.3795099999999998</v>
      </c>
    </row>
    <row r="17120" spans="1:13" x14ac:dyDescent="0.25">
      <c r="A17120" t="s">
        <v>81</v>
      </c>
      <c r="B17120">
        <v>534</v>
      </c>
      <c r="C17120">
        <v>1970</v>
      </c>
      <c r="D17120">
        <v>0</v>
      </c>
      <c r="E17120">
        <v>0</v>
      </c>
      <c r="F17120" s="1">
        <v>9.3768501281738281</v>
      </c>
      <c r="G17120" s="1">
        <v>11.722000122070313</v>
      </c>
      <c r="H17120" s="1">
        <v>1.2719899415969849</v>
      </c>
      <c r="I17120" s="1">
        <v>10.450010180473328</v>
      </c>
      <c r="J17120" s="1">
        <v>-1.0731600522994995</v>
      </c>
      <c r="K17120" s="1">
        <v>38.148200988769531</v>
      </c>
      <c r="L17120" s="1"/>
      <c r="M17120" s="1">
        <v>5.7810826999999998</v>
      </c>
    </row>
    <row r="17121" spans="1:13" x14ac:dyDescent="0.25">
      <c r="A17121" t="s">
        <v>81</v>
      </c>
      <c r="B17121">
        <v>534</v>
      </c>
      <c r="C17121">
        <v>1971</v>
      </c>
      <c r="D17121">
        <v>0</v>
      </c>
      <c r="E17121">
        <v>0</v>
      </c>
      <c r="F17121" s="1">
        <v>9.4809904098510742</v>
      </c>
      <c r="G17121" s="1">
        <v>12.378800392150879</v>
      </c>
      <c r="H17121" s="1">
        <v>1.2669600248336792</v>
      </c>
      <c r="I17121" s="1">
        <v>11.1118403673172</v>
      </c>
      <c r="J17121" s="1">
        <v>-1.6308499574661255</v>
      </c>
      <c r="K17121" s="1">
        <v>37.550498962402344</v>
      </c>
      <c r="L17121" s="1"/>
      <c r="M17121" s="1">
        <v>2.3172625</v>
      </c>
    </row>
    <row r="17122" spans="1:13" x14ac:dyDescent="0.25">
      <c r="A17122" t="s">
        <v>81</v>
      </c>
      <c r="B17122">
        <v>534</v>
      </c>
      <c r="C17122">
        <v>1972</v>
      </c>
      <c r="D17122">
        <v>0</v>
      </c>
      <c r="E17122">
        <v>0</v>
      </c>
      <c r="F17122" s="1">
        <v>10.328399658203125</v>
      </c>
      <c r="G17122" s="1">
        <v>13.468400001525879</v>
      </c>
      <c r="H17122" s="1">
        <v>1.3115700483322144</v>
      </c>
      <c r="I17122" s="1">
        <v>12.156829953193665</v>
      </c>
      <c r="J17122" s="1">
        <v>-1.8284302949905396</v>
      </c>
      <c r="K17122" s="1">
        <v>37.164299011230469</v>
      </c>
      <c r="L17122" s="1"/>
      <c r="M17122" s="1">
        <v>-0.71608611</v>
      </c>
    </row>
    <row r="17123" spans="1:13" x14ac:dyDescent="0.25">
      <c r="A17123" t="s">
        <v>81</v>
      </c>
      <c r="B17123">
        <v>534</v>
      </c>
      <c r="C17123">
        <v>1973</v>
      </c>
      <c r="D17123">
        <v>0</v>
      </c>
      <c r="E17123">
        <v>0</v>
      </c>
      <c r="F17123" s="1">
        <v>9.3888702392578125</v>
      </c>
      <c r="G17123" s="1">
        <v>12.917099952697754</v>
      </c>
      <c r="H17123" s="1">
        <v>1.2251600027084351</v>
      </c>
      <c r="I17123" s="1">
        <v>11.691939949989319</v>
      </c>
      <c r="J17123" s="1">
        <v>-2.3030697107315063</v>
      </c>
      <c r="K17123" s="1">
        <v>34.134799957275391</v>
      </c>
      <c r="L17123" s="1"/>
      <c r="M17123" s="1">
        <v>3.5915948000000002</v>
      </c>
    </row>
    <row r="17124" spans="1:13" x14ac:dyDescent="0.25">
      <c r="A17124" t="s">
        <v>81</v>
      </c>
      <c r="B17124">
        <v>534</v>
      </c>
      <c r="C17124">
        <v>1974</v>
      </c>
      <c r="D17124">
        <v>0</v>
      </c>
      <c r="E17124">
        <v>0</v>
      </c>
      <c r="F17124" s="1">
        <v>9.0383901596069336</v>
      </c>
      <c r="G17124" s="1">
        <v>11.337200164794922</v>
      </c>
      <c r="H17124" s="1">
        <v>1.1797800064086914</v>
      </c>
      <c r="I17124" s="1">
        <v>10.15742015838623</v>
      </c>
      <c r="J17124" s="1">
        <v>-1.1190299987792969</v>
      </c>
      <c r="K17124" s="1">
        <v>28.960100173950195</v>
      </c>
      <c r="L17124" s="1"/>
      <c r="M17124" s="1">
        <v>0.15813411999999999</v>
      </c>
    </row>
    <row r="17125" spans="1:13" x14ac:dyDescent="0.25">
      <c r="A17125" t="s">
        <v>81</v>
      </c>
      <c r="B17125">
        <v>534</v>
      </c>
      <c r="C17125">
        <v>1975</v>
      </c>
      <c r="D17125">
        <v>0</v>
      </c>
      <c r="E17125">
        <v>0</v>
      </c>
      <c r="F17125" s="1">
        <v>9.5739898681640625</v>
      </c>
      <c r="G17125" s="1">
        <v>12.679900169372559</v>
      </c>
      <c r="H17125" s="1">
        <v>1.2572300434112549</v>
      </c>
      <c r="I17125" s="1">
        <v>11.422670125961304</v>
      </c>
      <c r="J17125" s="1">
        <v>-1.8486802577972412</v>
      </c>
      <c r="K17125" s="1">
        <v>29.503700256347656</v>
      </c>
      <c r="L17125" s="1"/>
      <c r="M17125" s="1">
        <v>9.7485572000000005</v>
      </c>
    </row>
    <row r="17126" spans="1:13" x14ac:dyDescent="0.25">
      <c r="A17126" t="s">
        <v>81</v>
      </c>
      <c r="B17126">
        <v>534</v>
      </c>
      <c r="C17126">
        <v>1976</v>
      </c>
      <c r="D17126">
        <v>0</v>
      </c>
      <c r="E17126">
        <v>0</v>
      </c>
      <c r="F17126" s="1">
        <v>10.347100257873535</v>
      </c>
      <c r="G17126" s="1">
        <v>14.445799827575684</v>
      </c>
      <c r="H17126" s="1">
        <v>1.4016499519348145</v>
      </c>
      <c r="I17126" s="1">
        <v>13.044149875640869</v>
      </c>
      <c r="J17126" s="1">
        <v>-2.697049617767334</v>
      </c>
      <c r="K17126" s="1">
        <v>31.305099487304688</v>
      </c>
      <c r="L17126" s="1"/>
      <c r="M17126" s="1">
        <v>1.5373486999999999</v>
      </c>
    </row>
    <row r="17127" spans="1:13" x14ac:dyDescent="0.25">
      <c r="A17127" t="s">
        <v>81</v>
      </c>
      <c r="B17127">
        <v>534</v>
      </c>
      <c r="C17127">
        <v>1977</v>
      </c>
      <c r="D17127">
        <v>0</v>
      </c>
      <c r="E17127">
        <v>0</v>
      </c>
      <c r="F17127" s="1">
        <v>9.8401699066162109</v>
      </c>
      <c r="G17127" s="1">
        <v>13.940999984741211</v>
      </c>
      <c r="H17127" s="1">
        <v>1.5005199909210205</v>
      </c>
      <c r="I17127" s="1">
        <v>12.44047999382019</v>
      </c>
      <c r="J17127" s="1">
        <v>-2.6003100872039795</v>
      </c>
      <c r="K17127" s="1">
        <v>29.890600204467773</v>
      </c>
      <c r="L17127" s="1"/>
      <c r="M17127" s="1">
        <v>5.8589317000000003</v>
      </c>
    </row>
    <row r="17128" spans="1:13" x14ac:dyDescent="0.25">
      <c r="A17128" t="s">
        <v>81</v>
      </c>
      <c r="B17128">
        <v>534</v>
      </c>
      <c r="C17128">
        <v>1978</v>
      </c>
      <c r="D17128">
        <v>0</v>
      </c>
      <c r="E17128">
        <v>0</v>
      </c>
      <c r="F17128" s="1">
        <v>10.559300422668457</v>
      </c>
      <c r="G17128" s="1">
        <v>15.013799667358398</v>
      </c>
      <c r="H17128" s="1">
        <v>1.5917500257492065</v>
      </c>
      <c r="I17128" s="1">
        <v>13.422049641609192</v>
      </c>
      <c r="J17128" s="1">
        <v>-2.8627492189407349</v>
      </c>
      <c r="K17128" s="1">
        <v>30.806100845336914</v>
      </c>
      <c r="L17128" s="1"/>
      <c r="M17128" s="1">
        <v>6.0899738000000001</v>
      </c>
    </row>
    <row r="17129" spans="1:13" x14ac:dyDescent="0.25">
      <c r="A17129" t="s">
        <v>81</v>
      </c>
      <c r="B17129">
        <v>534</v>
      </c>
      <c r="C17129">
        <v>1979</v>
      </c>
      <c r="D17129">
        <v>0</v>
      </c>
      <c r="E17129">
        <v>0</v>
      </c>
      <c r="F17129" s="1">
        <v>10.687899589538574</v>
      </c>
      <c r="G17129" s="1">
        <v>15.560000419616699</v>
      </c>
      <c r="H17129" s="1">
        <v>1.7256100177764893</v>
      </c>
      <c r="I17129" s="1">
        <v>13.83439040184021</v>
      </c>
      <c r="J17129" s="1">
        <v>-3.1464908123016357</v>
      </c>
      <c r="K17129" s="1">
        <v>32.245601654052734</v>
      </c>
      <c r="L17129" s="1"/>
      <c r="M17129" s="1">
        <v>-2.6110479</v>
      </c>
    </row>
    <row r="17130" spans="1:13" x14ac:dyDescent="0.25">
      <c r="A17130" t="s">
        <v>81</v>
      </c>
      <c r="B17130">
        <v>534</v>
      </c>
      <c r="C17130">
        <v>1980</v>
      </c>
      <c r="D17130">
        <v>0</v>
      </c>
      <c r="E17130">
        <v>0</v>
      </c>
      <c r="F17130" s="1">
        <v>10.210200309753418</v>
      </c>
      <c r="G17130" s="1">
        <v>17.479799270629883</v>
      </c>
      <c r="H17130" s="1">
        <v>2.3727700710296631</v>
      </c>
      <c r="I17130" s="1">
        <v>15.10702919960022</v>
      </c>
      <c r="J17130" s="1">
        <v>-4.8968288898468018</v>
      </c>
      <c r="K17130" s="1">
        <v>37.378346341597187</v>
      </c>
      <c r="L17130" s="1"/>
      <c r="M17130" s="1">
        <v>5.2809090000000003</v>
      </c>
    </row>
    <row r="17131" spans="1:13" x14ac:dyDescent="0.25">
      <c r="A17131" t="s">
        <v>81</v>
      </c>
      <c r="B17131">
        <v>534</v>
      </c>
      <c r="C17131">
        <v>1981</v>
      </c>
      <c r="D17131">
        <v>0</v>
      </c>
      <c r="E17131">
        <v>0</v>
      </c>
      <c r="F17131" s="1">
        <v>10.543499946594238</v>
      </c>
      <c r="G17131" s="1">
        <v>16.61829948425293</v>
      </c>
      <c r="H17131" s="1">
        <v>2.4612400531768799</v>
      </c>
      <c r="I17131" s="1">
        <v>14.15705943107605</v>
      </c>
      <c r="J17131" s="1">
        <v>-3.6135594844818115</v>
      </c>
      <c r="K17131" s="1">
        <v>36.540862005325664</v>
      </c>
      <c r="L17131" s="1"/>
      <c r="M17131" s="1">
        <v>6.0062036000000001</v>
      </c>
    </row>
    <row r="17132" spans="1:13" x14ac:dyDescent="0.25">
      <c r="A17132" t="s">
        <v>81</v>
      </c>
      <c r="B17132">
        <v>534</v>
      </c>
      <c r="C17132">
        <v>1982</v>
      </c>
      <c r="D17132">
        <v>0</v>
      </c>
      <c r="E17132">
        <v>0</v>
      </c>
      <c r="F17132" s="1">
        <v>10.979000091552734</v>
      </c>
      <c r="G17132" s="1">
        <v>17.754600524902344</v>
      </c>
      <c r="H17132" s="1">
        <v>2.8267800807952881</v>
      </c>
      <c r="I17132" s="1">
        <v>14.927820444107056</v>
      </c>
      <c r="J17132" s="1">
        <v>-3.9488203525543213</v>
      </c>
      <c r="K17132" s="1">
        <v>40.978316972117426</v>
      </c>
      <c r="L17132" s="1"/>
      <c r="M17132" s="1">
        <v>3.4757332000000001</v>
      </c>
    </row>
    <row r="17133" spans="1:13" x14ac:dyDescent="0.25">
      <c r="A17133" t="s">
        <v>81</v>
      </c>
      <c r="B17133">
        <v>534</v>
      </c>
      <c r="C17133">
        <v>1983</v>
      </c>
      <c r="D17133">
        <v>0</v>
      </c>
      <c r="E17133">
        <v>0</v>
      </c>
      <c r="F17133" s="1">
        <v>10.550399780273437</v>
      </c>
      <c r="G17133" s="1">
        <v>17.833900451660156</v>
      </c>
      <c r="H17133" s="1">
        <v>3.0291299819946289</v>
      </c>
      <c r="I17133" s="1">
        <v>14.804770469665527</v>
      </c>
      <c r="J17133" s="1">
        <v>-4.2543706893920898</v>
      </c>
      <c r="K17133" s="1">
        <v>38.963718029040308</v>
      </c>
      <c r="L17133" s="1"/>
      <c r="M17133" s="1">
        <v>7.2888928999999996</v>
      </c>
    </row>
    <row r="17134" spans="1:13" x14ac:dyDescent="0.25">
      <c r="A17134" t="s">
        <v>81</v>
      </c>
      <c r="B17134">
        <v>534</v>
      </c>
      <c r="C17134">
        <v>1984</v>
      </c>
      <c r="D17134">
        <v>0</v>
      </c>
      <c r="E17134">
        <v>0</v>
      </c>
      <c r="F17134" s="1">
        <v>11.269200325012207</v>
      </c>
      <c r="G17134" s="1">
        <v>19.805000305175781</v>
      </c>
      <c r="H17134" s="1">
        <v>3.4429199695587158</v>
      </c>
      <c r="I17134" s="1">
        <v>16.362080335617065</v>
      </c>
      <c r="J17134" s="1">
        <v>-5.0928800106048584</v>
      </c>
      <c r="K17134" s="1">
        <v>40.844695557312527</v>
      </c>
      <c r="L17134" s="1"/>
      <c r="M17134" s="1">
        <v>3.8207377999999999</v>
      </c>
    </row>
    <row r="17135" spans="1:13" x14ac:dyDescent="0.25">
      <c r="A17135" t="s">
        <v>81</v>
      </c>
      <c r="B17135">
        <v>534</v>
      </c>
      <c r="C17135">
        <v>1985</v>
      </c>
      <c r="D17135">
        <v>0</v>
      </c>
      <c r="E17135">
        <v>0</v>
      </c>
      <c r="F17135" s="1">
        <v>11.976099967956543</v>
      </c>
      <c r="G17135" s="1">
        <v>21.556999206542969</v>
      </c>
      <c r="H17135" s="1">
        <v>3.7630999088287354</v>
      </c>
      <c r="I17135" s="1">
        <v>17.793899297714233</v>
      </c>
      <c r="J17135" s="1">
        <v>-5.8177993297576904</v>
      </c>
      <c r="K17135" s="1">
        <v>43.515579879918668</v>
      </c>
      <c r="L17135" s="1"/>
      <c r="M17135" s="1">
        <v>5.2542992999999996</v>
      </c>
    </row>
    <row r="17136" spans="1:13" x14ac:dyDescent="0.25">
      <c r="A17136" t="s">
        <v>81</v>
      </c>
      <c r="B17136">
        <v>534</v>
      </c>
      <c r="C17136">
        <v>1986</v>
      </c>
      <c r="D17136">
        <v>0</v>
      </c>
      <c r="E17136">
        <v>0</v>
      </c>
      <c r="F17136" s="1">
        <v>12.652400016784668</v>
      </c>
      <c r="G17136" s="1">
        <v>23.228099822998047</v>
      </c>
      <c r="H17136" s="1">
        <v>4.2524600028991699</v>
      </c>
      <c r="I17136" s="1">
        <v>18.975639820098877</v>
      </c>
      <c r="J17136" s="1">
        <v>-6.323239803314209</v>
      </c>
      <c r="K17136" s="1">
        <v>47.039175702661922</v>
      </c>
      <c r="L17136" s="1"/>
      <c r="M17136" s="1">
        <v>4.7765642000000001</v>
      </c>
    </row>
    <row r="17137" spans="1:13" x14ac:dyDescent="0.25">
      <c r="A17137" t="s">
        <v>81</v>
      </c>
      <c r="B17137">
        <v>534</v>
      </c>
      <c r="C17137">
        <v>1987</v>
      </c>
      <c r="D17137">
        <v>0</v>
      </c>
      <c r="E17137">
        <v>0</v>
      </c>
      <c r="F17137" s="1">
        <v>12.98960018157959</v>
      </c>
      <c r="G17137" s="1">
        <v>22.519800186157227</v>
      </c>
      <c r="H17137" s="1">
        <v>4.6844401359558105</v>
      </c>
      <c r="I17137" s="1">
        <v>17.835360050201416</v>
      </c>
      <c r="J17137" s="1">
        <v>-4.8457598686218262</v>
      </c>
      <c r="K17137" s="1">
        <v>48.02440218895017</v>
      </c>
      <c r="L17137" s="1"/>
      <c r="M17137" s="1">
        <v>3.9653556999999999</v>
      </c>
    </row>
    <row r="17138" spans="1:13" x14ac:dyDescent="0.25">
      <c r="A17138" t="s">
        <v>81</v>
      </c>
      <c r="B17138">
        <v>534</v>
      </c>
      <c r="C17138">
        <v>1988</v>
      </c>
      <c r="D17138">
        <v>1</v>
      </c>
      <c r="E17138">
        <v>0</v>
      </c>
      <c r="F17138" s="1">
        <v>17.567757032614999</v>
      </c>
      <c r="G17138" s="1">
        <v>24.457341814023899</v>
      </c>
      <c r="H17138" s="1">
        <v>4.4481501579284668</v>
      </c>
      <c r="I17138" s="1">
        <v>20.009191656095432</v>
      </c>
      <c r="J17138" s="1">
        <v>-2.4414346234804327</v>
      </c>
      <c r="K17138" s="1">
        <v>48.063843701466631</v>
      </c>
      <c r="L17138" s="1"/>
      <c r="M17138" s="1">
        <v>9.6277828999999997</v>
      </c>
    </row>
    <row r="17139" spans="1:13" x14ac:dyDescent="0.25">
      <c r="A17139" t="s">
        <v>81</v>
      </c>
      <c r="B17139">
        <v>534</v>
      </c>
      <c r="C17139">
        <v>1989</v>
      </c>
      <c r="D17139">
        <v>1</v>
      </c>
      <c r="E17139">
        <v>0</v>
      </c>
      <c r="F17139" s="1">
        <v>17.689712158753501</v>
      </c>
      <c r="G17139" s="1">
        <v>25.233997575316099</v>
      </c>
      <c r="H17139" s="1">
        <v>4.0825400655197699</v>
      </c>
      <c r="I17139" s="1">
        <v>21.15145750979633</v>
      </c>
      <c r="J17139" s="1">
        <v>-3.4617453510428291</v>
      </c>
      <c r="K17139" s="1">
        <v>49.586583810815625</v>
      </c>
      <c r="L17139" s="1"/>
      <c r="M17139" s="1">
        <v>5.9473433</v>
      </c>
    </row>
    <row r="17140" spans="1:13" x14ac:dyDescent="0.25">
      <c r="A17140" t="s">
        <v>81</v>
      </c>
      <c r="B17140">
        <v>534</v>
      </c>
      <c r="C17140">
        <v>1990</v>
      </c>
      <c r="D17140">
        <v>1</v>
      </c>
      <c r="E17140">
        <v>0</v>
      </c>
      <c r="F17140" s="1">
        <v>17.4419412906195</v>
      </c>
      <c r="G17140" s="1">
        <v>25.371497542785399</v>
      </c>
      <c r="H17140" s="1">
        <v>4.2779283524884999</v>
      </c>
      <c r="I17140" s="1">
        <v>21.093569190296897</v>
      </c>
      <c r="J17140" s="1">
        <v>-3.651627899677397</v>
      </c>
      <c r="K17140" s="1">
        <v>49.895310902043569</v>
      </c>
      <c r="L17140" s="1">
        <v>-5.3315400999999998</v>
      </c>
      <c r="M17140" s="1">
        <v>5.5338098000000002</v>
      </c>
    </row>
    <row r="17141" spans="1:13" x14ac:dyDescent="0.25">
      <c r="A17141" t="s">
        <v>81</v>
      </c>
      <c r="B17141">
        <v>534</v>
      </c>
      <c r="C17141">
        <v>1991</v>
      </c>
      <c r="D17141">
        <v>1</v>
      </c>
      <c r="E17141">
        <v>1</v>
      </c>
      <c r="F17141" s="1">
        <v>19.037464643099401</v>
      </c>
      <c r="G17141" s="1">
        <v>26.801478545986701</v>
      </c>
      <c r="H17141" s="1">
        <v>4.5965532041735697</v>
      </c>
      <c r="I17141" s="1">
        <v>22.20492534181313</v>
      </c>
      <c r="J17141" s="1">
        <v>-3.1674606987137288</v>
      </c>
      <c r="K17141" s="1">
        <v>75.332241792700543</v>
      </c>
      <c r="L17141" s="1">
        <v>-1.7131460999999999</v>
      </c>
      <c r="M17141" s="1">
        <v>1.0567215000000001</v>
      </c>
    </row>
    <row r="17142" spans="1:13" x14ac:dyDescent="0.25">
      <c r="A17142" t="s">
        <v>81</v>
      </c>
      <c r="B17142">
        <v>534</v>
      </c>
      <c r="C17142">
        <v>1992</v>
      </c>
      <c r="D17142">
        <v>1</v>
      </c>
      <c r="E17142">
        <v>1</v>
      </c>
      <c r="F17142" s="1">
        <v>18.472166854839799</v>
      </c>
      <c r="G17142" s="1">
        <v>26.2292619237294</v>
      </c>
      <c r="H17142" s="1">
        <v>4.70495596948901</v>
      </c>
      <c r="I17142" s="1">
        <v>21.52430595424039</v>
      </c>
      <c r="J17142" s="1">
        <v>-3.0521390994005912</v>
      </c>
      <c r="K17142" s="1">
        <v>77.405385093259824</v>
      </c>
      <c r="L17142" s="1">
        <v>2.9870906000000002</v>
      </c>
      <c r="M17142" s="1">
        <v>5.4824590999999998</v>
      </c>
    </row>
    <row r="17143" spans="1:13" x14ac:dyDescent="0.25">
      <c r="A17143" t="s">
        <v>81</v>
      </c>
      <c r="B17143">
        <v>534</v>
      </c>
      <c r="C17143">
        <v>1993</v>
      </c>
      <c r="D17143">
        <v>1</v>
      </c>
      <c r="E17143">
        <v>1</v>
      </c>
      <c r="F17143" s="1">
        <v>17.3195955867292</v>
      </c>
      <c r="G17143" s="1">
        <v>25.742052383606701</v>
      </c>
      <c r="H17143" s="1">
        <v>4.8223229859858403</v>
      </c>
      <c r="I17143" s="1">
        <v>20.919729397620863</v>
      </c>
      <c r="J17143" s="1">
        <v>-3.6001338108916627</v>
      </c>
      <c r="K17143" s="1">
        <v>76.978197148712368</v>
      </c>
      <c r="L17143" s="1">
        <v>5.5959705</v>
      </c>
      <c r="M17143" s="1">
        <v>4.7504036000000003</v>
      </c>
    </row>
    <row r="17144" spans="1:13" x14ac:dyDescent="0.25">
      <c r="A17144" t="s">
        <v>81</v>
      </c>
      <c r="B17144">
        <v>534</v>
      </c>
      <c r="C17144">
        <v>1994</v>
      </c>
      <c r="D17144">
        <v>1</v>
      </c>
      <c r="E17144">
        <v>1</v>
      </c>
      <c r="F17144" s="1">
        <v>17.8971588137642</v>
      </c>
      <c r="G17144" s="1">
        <v>25.756252887560901</v>
      </c>
      <c r="H17144" s="1">
        <v>5.0010018884190597</v>
      </c>
      <c r="I17144" s="1">
        <v>20.755250999141843</v>
      </c>
      <c r="J17144" s="1">
        <v>-2.8580921853776431</v>
      </c>
      <c r="K17144" s="1">
        <v>73.464402129741259</v>
      </c>
      <c r="L17144" s="1">
        <v>1.8878634999999999</v>
      </c>
      <c r="M17144" s="1">
        <v>6.6588805999999998</v>
      </c>
    </row>
    <row r="17145" spans="1:13" x14ac:dyDescent="0.25">
      <c r="A17145" t="s">
        <v>81</v>
      </c>
      <c r="B17145">
        <v>534</v>
      </c>
      <c r="C17145">
        <v>1995</v>
      </c>
      <c r="D17145">
        <v>1</v>
      </c>
      <c r="E17145">
        <v>1</v>
      </c>
      <c r="F17145" s="1">
        <v>17.852437019785299</v>
      </c>
      <c r="G17145" s="1">
        <v>24.5493851348003</v>
      </c>
      <c r="H17145" s="1">
        <v>4.8075163427493104</v>
      </c>
      <c r="I17145" s="1">
        <v>19.74186879205099</v>
      </c>
      <c r="J17145" s="1">
        <v>-1.8894317722656915</v>
      </c>
      <c r="K17145" s="1">
        <v>69.653842821364293</v>
      </c>
      <c r="L17145" s="1">
        <v>3.8637896999999999</v>
      </c>
      <c r="M17145" s="1">
        <v>7.5746457999999999</v>
      </c>
    </row>
    <row r="17146" spans="1:13" x14ac:dyDescent="0.25">
      <c r="A17146" t="s">
        <v>81</v>
      </c>
      <c r="B17146">
        <v>534</v>
      </c>
      <c r="C17146">
        <v>1996</v>
      </c>
      <c r="D17146">
        <v>1</v>
      </c>
      <c r="E17146">
        <v>1</v>
      </c>
      <c r="F17146" s="1">
        <v>17.354408611929902</v>
      </c>
      <c r="G17146" s="1">
        <v>23.944041583939999</v>
      </c>
      <c r="H17146" s="1">
        <v>4.9244024475930797</v>
      </c>
      <c r="I17146" s="1">
        <v>19.019639136346917</v>
      </c>
      <c r="J17146" s="1">
        <v>-1.6652305244170158</v>
      </c>
      <c r="K17146" s="1">
        <v>65.976646551418156</v>
      </c>
      <c r="L17146" s="1">
        <v>4.3203459999999998</v>
      </c>
      <c r="M17146" s="1">
        <v>7.5497139999999998</v>
      </c>
    </row>
    <row r="17147" spans="1:13" x14ac:dyDescent="0.25">
      <c r="A17147" t="s">
        <v>81</v>
      </c>
      <c r="B17147">
        <v>534</v>
      </c>
      <c r="C17147">
        <v>1997</v>
      </c>
      <c r="D17147">
        <v>1</v>
      </c>
      <c r="E17147">
        <v>1</v>
      </c>
      <c r="F17147" s="1">
        <v>16.6629297736288</v>
      </c>
      <c r="G17147" s="1">
        <v>24.796372993613701</v>
      </c>
      <c r="H17147" s="1">
        <v>4.9569395599521098</v>
      </c>
      <c r="I17147" s="1">
        <v>19.83943343366159</v>
      </c>
      <c r="J17147" s="1">
        <v>-3.1765036600327896</v>
      </c>
      <c r="K17147" s="1">
        <v>67.818039304772242</v>
      </c>
      <c r="L17147" s="1">
        <v>4.3331229000000002</v>
      </c>
      <c r="M17147" s="1">
        <v>4.0496831000000002</v>
      </c>
    </row>
    <row r="17148" spans="1:13" x14ac:dyDescent="0.25">
      <c r="A17148" t="s">
        <v>81</v>
      </c>
      <c r="B17148">
        <v>534</v>
      </c>
      <c r="C17148">
        <v>1998</v>
      </c>
      <c r="D17148">
        <v>1</v>
      </c>
      <c r="E17148">
        <v>1</v>
      </c>
      <c r="F17148" s="1">
        <v>16.011239646786599</v>
      </c>
      <c r="G17148" s="1">
        <v>25.585717758586402</v>
      </c>
      <c r="H17148" s="1">
        <v>5.13001251445574</v>
      </c>
      <c r="I17148" s="1">
        <v>20.455705244130662</v>
      </c>
      <c r="J17148" s="1">
        <v>-4.4444655973440632</v>
      </c>
      <c r="K17148" s="1">
        <v>68.089899399787797</v>
      </c>
      <c r="L17148" s="1">
        <v>-0.89410920999999999</v>
      </c>
      <c r="M17148" s="1">
        <v>6.1843586000000004</v>
      </c>
    </row>
    <row r="17149" spans="1:13" x14ac:dyDescent="0.25">
      <c r="A17149" t="s">
        <v>81</v>
      </c>
      <c r="B17149">
        <v>534</v>
      </c>
      <c r="C17149">
        <v>1999</v>
      </c>
      <c r="D17149">
        <v>1</v>
      </c>
      <c r="E17149">
        <v>1</v>
      </c>
      <c r="F17149" s="1">
        <v>16.853499780565699</v>
      </c>
      <c r="G17149" s="1">
        <v>25.404228382832098</v>
      </c>
      <c r="H17149" s="1">
        <v>5.4359197191196804</v>
      </c>
      <c r="I17149" s="1">
        <v>19.968308663712417</v>
      </c>
      <c r="J17149" s="1">
        <v>-3.1148088831467184</v>
      </c>
      <c r="K17149" s="1">
        <v>70.038467816404591</v>
      </c>
      <c r="L17149" s="1">
        <v>5.5495039000000004</v>
      </c>
      <c r="M17149" s="1">
        <v>8.4629311000000005</v>
      </c>
    </row>
    <row r="17150" spans="1:13" x14ac:dyDescent="0.25">
      <c r="A17150" t="s">
        <v>81</v>
      </c>
      <c r="B17150">
        <v>534</v>
      </c>
      <c r="C17150">
        <v>2000</v>
      </c>
      <c r="D17150">
        <v>1</v>
      </c>
      <c r="E17150">
        <v>1</v>
      </c>
      <c r="F17150" s="1">
        <v>17.372048754501499</v>
      </c>
      <c r="G17150" s="1">
        <v>25.6360520836196</v>
      </c>
      <c r="H17150" s="1">
        <v>5.6969447561655704</v>
      </c>
      <c r="I17150" s="1">
        <v>19.939107327454028</v>
      </c>
      <c r="J17150" s="1">
        <v>-2.5670585729525293</v>
      </c>
      <c r="K17150" s="1">
        <v>73.649085254909167</v>
      </c>
      <c r="L17150" s="1">
        <v>7.1051704999999998</v>
      </c>
      <c r="M17150" s="1">
        <v>3.9749873999999998</v>
      </c>
    </row>
    <row r="17151" spans="1:13" x14ac:dyDescent="0.25">
      <c r="A17151" t="s">
        <v>81</v>
      </c>
      <c r="B17151">
        <v>534</v>
      </c>
      <c r="C17151">
        <v>2001</v>
      </c>
      <c r="D17151">
        <v>1</v>
      </c>
      <c r="E17151">
        <v>1</v>
      </c>
      <c r="F17151" s="1">
        <v>16.9455529922061</v>
      </c>
      <c r="G17151" s="1">
        <v>27.7883790802642</v>
      </c>
      <c r="H17151" s="1">
        <v>6.01536972196135</v>
      </c>
      <c r="I17151" s="1">
        <v>21.773009358302851</v>
      </c>
      <c r="J17151" s="1">
        <v>-4.8274563660967509</v>
      </c>
      <c r="K17151" s="1">
        <v>78.729651704507845</v>
      </c>
      <c r="L17151" s="1">
        <v>3.0329351999999998</v>
      </c>
      <c r="M17151" s="1">
        <v>4.9444008999999998</v>
      </c>
    </row>
    <row r="17152" spans="1:13" x14ac:dyDescent="0.25">
      <c r="A17152" t="s">
        <v>81</v>
      </c>
      <c r="B17152">
        <v>534</v>
      </c>
      <c r="C17152">
        <v>2002</v>
      </c>
      <c r="D17152">
        <v>1</v>
      </c>
      <c r="E17152">
        <v>1</v>
      </c>
      <c r="F17152" s="1">
        <v>17.7320342855358</v>
      </c>
      <c r="G17152" s="1">
        <v>28.6132990017819</v>
      </c>
      <c r="H17152" s="1">
        <v>6.2431195103818897</v>
      </c>
      <c r="I17152" s="1">
        <v>22.370179491400009</v>
      </c>
      <c r="J17152" s="1">
        <v>-4.638145205864209</v>
      </c>
      <c r="K17152" s="1">
        <v>82.851174203813201</v>
      </c>
      <c r="L17152" s="1">
        <v>2.2125145000000002</v>
      </c>
      <c r="M17152" s="1">
        <v>3.9074276000000001</v>
      </c>
    </row>
    <row r="17153" spans="1:13" x14ac:dyDescent="0.25">
      <c r="A17153" t="s">
        <v>81</v>
      </c>
      <c r="B17153">
        <v>534</v>
      </c>
      <c r="C17153">
        <v>2003</v>
      </c>
      <c r="D17153">
        <v>1</v>
      </c>
      <c r="E17153">
        <v>1</v>
      </c>
      <c r="F17153" s="1">
        <v>18.194602666338501</v>
      </c>
      <c r="G17153" s="1">
        <v>29.425738081431501</v>
      </c>
      <c r="H17153" s="1">
        <v>6.2011909708093196</v>
      </c>
      <c r="I17153" s="1">
        <v>23.224547110622183</v>
      </c>
      <c r="J17153" s="1">
        <v>-5.0299444442836823</v>
      </c>
      <c r="K17153" s="1">
        <v>84.402735021012333</v>
      </c>
      <c r="L17153" s="1">
        <v>1.2897854</v>
      </c>
      <c r="M17153" s="1">
        <v>7.9439571000000004</v>
      </c>
    </row>
    <row r="17154" spans="1:13" x14ac:dyDescent="0.25">
      <c r="A17154" t="s">
        <v>81</v>
      </c>
      <c r="B17154">
        <v>534</v>
      </c>
      <c r="C17154">
        <v>2004</v>
      </c>
      <c r="D17154">
        <v>1</v>
      </c>
      <c r="E17154">
        <v>1</v>
      </c>
      <c r="F17154" s="1">
        <v>18.897124849022699</v>
      </c>
      <c r="G17154" s="1">
        <v>27.959200094281101</v>
      </c>
      <c r="H17154" s="1">
        <v>5.9198810511823403</v>
      </c>
      <c r="I17154" s="1">
        <v>22.039319043098761</v>
      </c>
      <c r="J17154" s="1">
        <v>-3.1421941940760618</v>
      </c>
      <c r="K17154" s="1">
        <v>83.427262888129405</v>
      </c>
      <c r="L17154" s="1">
        <v>2.860903</v>
      </c>
      <c r="M17154" s="1">
        <v>7.8489813000000002</v>
      </c>
    </row>
    <row r="17155" spans="1:13" x14ac:dyDescent="0.25">
      <c r="A17155" t="s">
        <v>81</v>
      </c>
      <c r="B17155">
        <v>534</v>
      </c>
      <c r="C17155">
        <v>2005</v>
      </c>
      <c r="D17155">
        <v>1</v>
      </c>
      <c r="E17155">
        <v>1</v>
      </c>
      <c r="F17155" s="1">
        <v>19.0623872025018</v>
      </c>
      <c r="G17155" s="1">
        <v>26.430717724196199</v>
      </c>
      <c r="H17155" s="1">
        <v>5.5200011552155299</v>
      </c>
      <c r="I17155" s="1">
        <v>20.910716568980668</v>
      </c>
      <c r="J17155" s="1">
        <v>-1.8483293664788683</v>
      </c>
      <c r="K17155" s="1">
        <v>81.011940474437196</v>
      </c>
      <c r="L17155" s="1">
        <v>3.1249804000000001</v>
      </c>
      <c r="M17155" s="1">
        <v>9.2847162999999995</v>
      </c>
    </row>
    <row r="17156" spans="1:13" x14ac:dyDescent="0.25">
      <c r="A17156" t="s">
        <v>81</v>
      </c>
      <c r="B17156">
        <v>534</v>
      </c>
      <c r="C17156">
        <v>2006</v>
      </c>
      <c r="D17156">
        <v>1</v>
      </c>
      <c r="E17156">
        <v>1</v>
      </c>
      <c r="F17156" s="1">
        <v>20.337840702250201</v>
      </c>
      <c r="G17156" s="1">
        <v>26.658553799580101</v>
      </c>
      <c r="H17156" s="1">
        <v>5.3727776462199204</v>
      </c>
      <c r="I17156" s="1">
        <v>21.285776153360182</v>
      </c>
      <c r="J17156" s="1">
        <v>-0.94793545110998068</v>
      </c>
      <c r="K17156" s="1">
        <v>77.213798462726359</v>
      </c>
      <c r="L17156" s="1">
        <v>1.2394034</v>
      </c>
      <c r="M17156" s="1">
        <v>9.2641197999999996</v>
      </c>
    </row>
    <row r="17157" spans="1:13" x14ac:dyDescent="0.25">
      <c r="A17157" t="s">
        <v>81</v>
      </c>
      <c r="B17157">
        <v>534</v>
      </c>
      <c r="C17157">
        <v>2007</v>
      </c>
      <c r="D17157">
        <v>1</v>
      </c>
      <c r="E17157">
        <v>1</v>
      </c>
      <c r="F17157" s="1">
        <v>21.961767181785898</v>
      </c>
      <c r="G17157" s="1">
        <v>26.4669046362296</v>
      </c>
      <c r="H17157" s="1">
        <v>5.1871336275314004</v>
      </c>
      <c r="I17157" s="1">
        <v>21.279771008698198</v>
      </c>
      <c r="J17157" s="1">
        <v>0.68199617308770044</v>
      </c>
      <c r="K17157" s="1">
        <v>74.117149640906547</v>
      </c>
      <c r="L17157" s="1">
        <v>1.4327931</v>
      </c>
      <c r="M17157" s="1">
        <v>9.8013943000000001</v>
      </c>
    </row>
    <row r="17158" spans="1:13" x14ac:dyDescent="0.25">
      <c r="A17158" t="s">
        <v>81</v>
      </c>
      <c r="B17158">
        <v>534</v>
      </c>
      <c r="C17158">
        <v>2008</v>
      </c>
      <c r="D17158">
        <v>1</v>
      </c>
      <c r="E17158">
        <v>1</v>
      </c>
      <c r="F17158" s="1">
        <v>19.707866523625</v>
      </c>
      <c r="G17158" s="1">
        <v>28.690039360148901</v>
      </c>
      <c r="H17158" s="1">
        <v>5.0304137078468099</v>
      </c>
      <c r="I17158" s="1">
        <v>23.65962565230209</v>
      </c>
      <c r="J17158" s="1">
        <v>-3.9517591286770894</v>
      </c>
      <c r="K17158" s="1">
        <v>72.836599972291594</v>
      </c>
      <c r="L17158" s="1">
        <v>-2.0475438000000001</v>
      </c>
      <c r="M17158" s="1">
        <v>3.890895</v>
      </c>
    </row>
    <row r="17159" spans="1:13" x14ac:dyDescent="0.25">
      <c r="A17159" t="s">
        <v>81</v>
      </c>
      <c r="B17159">
        <v>534</v>
      </c>
      <c r="C17159">
        <v>2009</v>
      </c>
      <c r="D17159">
        <v>1</v>
      </c>
      <c r="E17159">
        <v>1</v>
      </c>
      <c r="F17159" s="1">
        <v>18.518027178854599</v>
      </c>
      <c r="G17159" s="1">
        <v>28.052056012584501</v>
      </c>
      <c r="H17159" s="1">
        <v>4.9052753777113596</v>
      </c>
      <c r="I17159" s="1">
        <v>23.146780634873142</v>
      </c>
      <c r="J17159" s="1">
        <v>-4.6287534560185435</v>
      </c>
      <c r="K17159" s="1">
        <v>71.518158327711589</v>
      </c>
      <c r="L17159" s="1">
        <v>-4.4894134000000001</v>
      </c>
      <c r="M17159" s="1">
        <v>8.4798533000000003</v>
      </c>
    </row>
    <row r="17160" spans="1:13" x14ac:dyDescent="0.25">
      <c r="A17160" t="s">
        <v>81</v>
      </c>
      <c r="B17160">
        <v>534</v>
      </c>
      <c r="C17160">
        <v>2010</v>
      </c>
      <c r="D17160">
        <v>1</v>
      </c>
      <c r="E17160">
        <v>1</v>
      </c>
      <c r="F17160" s="1">
        <v>18.8214463548866</v>
      </c>
      <c r="G17160" s="1">
        <v>27.447291537129399</v>
      </c>
      <c r="H17160" s="1">
        <v>4.46908693596707</v>
      </c>
      <c r="I17160" s="1">
        <v>22.978204601162329</v>
      </c>
      <c r="J17160" s="1">
        <v>-4.1567582462757287</v>
      </c>
      <c r="K17160" s="1">
        <v>66.400217381669364</v>
      </c>
      <c r="L17160" s="1">
        <v>-2.5060468999999999</v>
      </c>
      <c r="M17160" s="1">
        <v>10.259975000000001</v>
      </c>
    </row>
    <row r="17161" spans="1:13" x14ac:dyDescent="0.25">
      <c r="A17161" t="s">
        <v>81</v>
      </c>
      <c r="B17161">
        <v>534</v>
      </c>
      <c r="C17161">
        <v>2011</v>
      </c>
      <c r="D17161">
        <v>1</v>
      </c>
      <c r="E17161">
        <v>1</v>
      </c>
      <c r="F17161" s="1">
        <v>19.2914300398451</v>
      </c>
      <c r="G17161" s="1">
        <v>27.640581685902401</v>
      </c>
      <c r="H17161" s="1">
        <v>4.5777539309984903</v>
      </c>
      <c r="I17161" s="1">
        <v>23.06282775490391</v>
      </c>
      <c r="J17161" s="1">
        <v>-3.7713977150588107</v>
      </c>
      <c r="K17161" s="1">
        <v>68.647828516093142</v>
      </c>
      <c r="L17161" s="1">
        <v>-0.93930000000000002</v>
      </c>
      <c r="M17161" s="1">
        <v>6.6382830000000004</v>
      </c>
    </row>
    <row r="17162" spans="1:13" x14ac:dyDescent="0.25">
      <c r="A17162" t="s">
        <v>81</v>
      </c>
      <c r="B17162">
        <v>534</v>
      </c>
      <c r="C17162">
        <v>2012</v>
      </c>
      <c r="D17162">
        <v>1</v>
      </c>
      <c r="E17162">
        <v>1</v>
      </c>
      <c r="F17162" s="1">
        <v>19.814295339606499</v>
      </c>
      <c r="G17162" s="1">
        <v>27.363855024280902</v>
      </c>
      <c r="H17162" s="1">
        <v>4.5677280091230799</v>
      </c>
      <c r="I17162" s="1">
        <v>22.796127015157822</v>
      </c>
      <c r="J17162" s="1">
        <v>-2.981831675551323</v>
      </c>
      <c r="K17162" s="1">
        <v>67.984531684903772</v>
      </c>
      <c r="L17162" s="1">
        <v>-1.9898</v>
      </c>
      <c r="M17162" s="1">
        <v>5.4564101999999997</v>
      </c>
    </row>
    <row r="17163" spans="1:13" x14ac:dyDescent="0.25">
      <c r="A17163" t="s">
        <v>81</v>
      </c>
      <c r="B17163">
        <v>534</v>
      </c>
      <c r="C17163">
        <v>2013</v>
      </c>
      <c r="D17163">
        <v>1</v>
      </c>
      <c r="E17163">
        <v>1</v>
      </c>
      <c r="F17163" s="1">
        <v>19.600329905497102</v>
      </c>
      <c r="G17163" s="1">
        <v>26.599948101752599</v>
      </c>
      <c r="H17163" s="1">
        <v>4.7551113987423399</v>
      </c>
      <c r="I17163" s="1">
        <v>21.844836703010259</v>
      </c>
      <c r="J17163" s="1">
        <v>-2.2445067975131572</v>
      </c>
      <c r="K17163" s="1">
        <v>67.713352890278372</v>
      </c>
      <c r="L17163" s="1">
        <v>-0.52239999999999998</v>
      </c>
      <c r="M17163" s="1">
        <v>6.3860710000000003</v>
      </c>
    </row>
    <row r="17164" spans="1:13" x14ac:dyDescent="0.25">
      <c r="A17164" t="s">
        <v>81</v>
      </c>
      <c r="B17164">
        <v>534</v>
      </c>
      <c r="C17164">
        <v>2014</v>
      </c>
      <c r="D17164">
        <v>1</v>
      </c>
      <c r="E17164">
        <v>1</v>
      </c>
      <c r="F17164" s="1">
        <v>19.149373514191598</v>
      </c>
      <c r="G17164" s="1">
        <v>26.220442077132098</v>
      </c>
      <c r="H17164" s="1">
        <v>4.6879942669049299</v>
      </c>
      <c r="I17164" s="1">
        <v>21.532447810227168</v>
      </c>
      <c r="J17164" s="1">
        <v>-2.38307429603557</v>
      </c>
      <c r="K17164" s="1">
        <v>67.102041059826618</v>
      </c>
      <c r="L17164" s="1">
        <v>2.1171000000000002</v>
      </c>
      <c r="M17164" s="1">
        <v>7.4101885999999997</v>
      </c>
    </row>
    <row r="17165" spans="1:13" x14ac:dyDescent="0.25">
      <c r="A17165" t="s">
        <v>81</v>
      </c>
      <c r="B17165">
        <v>534</v>
      </c>
      <c r="C17165">
        <v>2015</v>
      </c>
      <c r="D17165">
        <v>1</v>
      </c>
      <c r="E17165">
        <v>1</v>
      </c>
      <c r="F17165" s="1">
        <v>19.853890285052099</v>
      </c>
      <c r="G17165" s="1">
        <v>27.0589744893032</v>
      </c>
      <c r="H17165" s="1">
        <v>4.70560766257596</v>
      </c>
      <c r="I17165" s="1">
        <v>22.353366826727239</v>
      </c>
      <c r="J17165" s="1">
        <v>-2.4994765416751399</v>
      </c>
      <c r="K17165" s="1">
        <v>69.048587042645622</v>
      </c>
      <c r="L17165" s="1">
        <v>3.1949000000000001</v>
      </c>
      <c r="M17165" s="1">
        <v>7.9962612999999996</v>
      </c>
    </row>
    <row r="17166" spans="1:13" x14ac:dyDescent="0.25">
      <c r="A17166" t="s">
        <v>81</v>
      </c>
      <c r="B17166">
        <v>534</v>
      </c>
      <c r="C17166">
        <v>2016</v>
      </c>
      <c r="D17166">
        <v>1</v>
      </c>
      <c r="E17166">
        <v>1</v>
      </c>
      <c r="F17166" s="1">
        <v>20.112833830093301</v>
      </c>
      <c r="G17166" s="1">
        <v>27.232843544592601</v>
      </c>
      <c r="H17166" s="1">
        <v>4.7067342270201999</v>
      </c>
      <c r="I17166" s="1">
        <v>22.526109317572402</v>
      </c>
      <c r="J17166" s="1">
        <v>-2.4132754874791011</v>
      </c>
      <c r="K17166" s="1">
        <v>68.943091371390494</v>
      </c>
      <c r="L17166" s="1">
        <v>2.6724999999999999</v>
      </c>
      <c r="M17166" s="1">
        <v>8.2563069999999996</v>
      </c>
    </row>
    <row r="17167" spans="1:13" x14ac:dyDescent="0.25">
      <c r="A17167" t="s">
        <v>81</v>
      </c>
      <c r="B17167">
        <v>534</v>
      </c>
      <c r="C17167">
        <v>2017</v>
      </c>
      <c r="D17167">
        <v>1</v>
      </c>
      <c r="E17167">
        <v>1</v>
      </c>
      <c r="F17167" s="1">
        <v>20.004426900112598</v>
      </c>
      <c r="G17167" s="1">
        <v>26.231662594119101</v>
      </c>
      <c r="H17167" s="1">
        <v>4.8102434341873996</v>
      </c>
      <c r="I17167" s="1">
        <v>21.421419159931702</v>
      </c>
      <c r="J17167" s="1">
        <v>-1.4169922598191036</v>
      </c>
      <c r="K17167" s="1">
        <v>69.669382586151357</v>
      </c>
      <c r="L17167" s="1">
        <v>3.8181896000000002</v>
      </c>
      <c r="M17167" s="1">
        <v>6.7953939999999999</v>
      </c>
    </row>
    <row r="17168" spans="1:13" x14ac:dyDescent="0.25">
      <c r="A17168" t="s">
        <v>81</v>
      </c>
      <c r="B17168">
        <v>534</v>
      </c>
      <c r="C17168">
        <v>2018</v>
      </c>
      <c r="D17168">
        <v>1</v>
      </c>
      <c r="E17168">
        <v>1</v>
      </c>
      <c r="F17168" s="1">
        <v>19.951849572899398</v>
      </c>
      <c r="G17168" s="1">
        <v>26.327665031803701</v>
      </c>
      <c r="H17168" s="1">
        <v>4.7694889222933501</v>
      </c>
      <c r="I17168" s="1">
        <v>21.558176109510349</v>
      </c>
      <c r="J17168" s="1">
        <v>-1.6063265366109505</v>
      </c>
      <c r="K17168" s="1">
        <v>70.39234444079446</v>
      </c>
      <c r="L17168" s="1">
        <v>4.1596783999999998</v>
      </c>
      <c r="M17168" s="1">
        <v>6.4538387999999998</v>
      </c>
    </row>
    <row r="17169" spans="1:13" x14ac:dyDescent="0.25">
      <c r="A17169" t="s">
        <v>81</v>
      </c>
      <c r="B17169">
        <v>534</v>
      </c>
      <c r="C17169">
        <v>2019</v>
      </c>
      <c r="D17169">
        <v>1</v>
      </c>
      <c r="E17169">
        <v>1</v>
      </c>
      <c r="F17169" s="1">
        <v>19.151764829067801</v>
      </c>
      <c r="G17169" s="1">
        <v>26.845837549412799</v>
      </c>
      <c r="H17169" s="1">
        <v>4.7541898685757102</v>
      </c>
      <c r="I17169" s="1">
        <v>22.091647680837088</v>
      </c>
      <c r="J17169" s="1">
        <v>-2.939882851769287</v>
      </c>
      <c r="K17169" s="1">
        <v>75.040396296631613</v>
      </c>
      <c r="L17169" s="1"/>
      <c r="M17169" s="1">
        <v>3.8714605999999998</v>
      </c>
    </row>
    <row r="17170" spans="1:13" x14ac:dyDescent="0.25">
      <c r="A17170" t="s">
        <v>81</v>
      </c>
      <c r="B17170">
        <v>534</v>
      </c>
      <c r="C17170">
        <v>2020</v>
      </c>
      <c r="D17170">
        <v>1</v>
      </c>
      <c r="E17170">
        <v>1</v>
      </c>
      <c r="F17170" s="1">
        <v>18.1769557229904</v>
      </c>
      <c r="G17170" s="1">
        <v>31.057054492880201</v>
      </c>
      <c r="H17170" s="1">
        <v>5.7013533986252103</v>
      </c>
      <c r="I17170" s="1">
        <v>25.355701094254989</v>
      </c>
      <c r="J17170" s="1">
        <v>-7.1787453712645899</v>
      </c>
      <c r="K17170" s="1">
        <v>88.534388026180636</v>
      </c>
      <c r="L17170" s="1"/>
      <c r="M17170" s="1">
        <v>-5.8310354000000002</v>
      </c>
    </row>
    <row r="17171" spans="1:13" x14ac:dyDescent="0.25">
      <c r="A17171" t="s">
        <v>81</v>
      </c>
      <c r="B17171">
        <v>534</v>
      </c>
      <c r="C17171">
        <v>2021</v>
      </c>
      <c r="D17171">
        <v>1</v>
      </c>
      <c r="E17171">
        <v>1</v>
      </c>
      <c r="F17171" s="1">
        <v>19.876080782115899</v>
      </c>
      <c r="G17171" s="1">
        <v>29.474590497347801</v>
      </c>
      <c r="H17171" s="1">
        <v>5.2532209180601903</v>
      </c>
      <c r="I17171" s="1">
        <v>24.221369579287611</v>
      </c>
      <c r="J17171" s="1">
        <v>-4.3452887971717118</v>
      </c>
      <c r="K17171" s="1">
        <v>84.684098750607234</v>
      </c>
      <c r="L17171" s="1"/>
      <c r="M17171" s="1">
        <v>9.0502604000000009</v>
      </c>
    </row>
    <row r="17172" spans="1:13" x14ac:dyDescent="0.25">
      <c r="A17172" t="s">
        <v>81</v>
      </c>
      <c r="B17172">
        <v>534</v>
      </c>
      <c r="C17172">
        <v>2022</v>
      </c>
      <c r="D17172">
        <v>1</v>
      </c>
      <c r="E17172">
        <v>1</v>
      </c>
      <c r="F17172" s="1">
        <v>19.3869157904725</v>
      </c>
      <c r="G17172" s="1">
        <v>28.6218696338792</v>
      </c>
      <c r="H17172" s="1">
        <v>5.1913982051128604</v>
      </c>
      <c r="I17172" s="1">
        <v>23.430471428766339</v>
      </c>
      <c r="J17172" s="1">
        <v>-4.0435556382938387</v>
      </c>
      <c r="K17172" s="1">
        <v>83.126034327878756</v>
      </c>
      <c r="L17172" s="1"/>
      <c r="M17172" s="1">
        <v>7.2397264999999997</v>
      </c>
    </row>
    <row r="17173" spans="1:13" x14ac:dyDescent="0.25">
      <c r="A17173" t="s">
        <v>82</v>
      </c>
      <c r="B17173">
        <v>536</v>
      </c>
      <c r="C17173">
        <v>1800</v>
      </c>
      <c r="D17173">
        <v>0</v>
      </c>
      <c r="E17173">
        <v>0</v>
      </c>
      <c r="F17173" s="1"/>
      <c r="G17173" s="1"/>
      <c r="H17173" s="1"/>
      <c r="I17173" s="1"/>
      <c r="J17173" s="1"/>
      <c r="K17173" s="1"/>
      <c r="L17173" s="1"/>
      <c r="M17173" s="1"/>
    </row>
    <row r="17174" spans="1:13" x14ac:dyDescent="0.25">
      <c r="A17174" t="s">
        <v>82</v>
      </c>
      <c r="B17174">
        <v>536</v>
      </c>
      <c r="C17174">
        <v>1801</v>
      </c>
      <c r="D17174">
        <v>0</v>
      </c>
      <c r="E17174">
        <v>0</v>
      </c>
      <c r="F17174" s="1"/>
      <c r="G17174" s="1"/>
      <c r="H17174" s="1"/>
      <c r="I17174" s="1"/>
      <c r="J17174" s="1"/>
      <c r="K17174" s="1"/>
      <c r="L17174" s="1"/>
      <c r="M17174" s="1"/>
    </row>
    <row r="17175" spans="1:13" x14ac:dyDescent="0.25">
      <c r="A17175" t="s">
        <v>82</v>
      </c>
      <c r="B17175">
        <v>536</v>
      </c>
      <c r="C17175">
        <v>1802</v>
      </c>
      <c r="D17175">
        <v>0</v>
      </c>
      <c r="E17175">
        <v>0</v>
      </c>
      <c r="F17175" s="1"/>
      <c r="G17175" s="1"/>
      <c r="H17175" s="1"/>
      <c r="I17175" s="1"/>
      <c r="J17175" s="1"/>
      <c r="K17175" s="1"/>
      <c r="L17175" s="1"/>
      <c r="M17175" s="1"/>
    </row>
    <row r="17176" spans="1:13" x14ac:dyDescent="0.25">
      <c r="A17176" t="s">
        <v>82</v>
      </c>
      <c r="B17176">
        <v>536</v>
      </c>
      <c r="C17176">
        <v>1803</v>
      </c>
      <c r="D17176">
        <v>0</v>
      </c>
      <c r="E17176">
        <v>0</v>
      </c>
      <c r="F17176" s="1"/>
      <c r="G17176" s="1"/>
      <c r="H17176" s="1"/>
      <c r="I17176" s="1"/>
      <c r="J17176" s="1"/>
      <c r="K17176" s="1"/>
      <c r="L17176" s="1"/>
      <c r="M17176" s="1"/>
    </row>
    <row r="17177" spans="1:13" x14ac:dyDescent="0.25">
      <c r="A17177" t="s">
        <v>82</v>
      </c>
      <c r="B17177">
        <v>536</v>
      </c>
      <c r="C17177">
        <v>1804</v>
      </c>
      <c r="D17177">
        <v>0</v>
      </c>
      <c r="E17177">
        <v>0</v>
      </c>
      <c r="F17177" s="1"/>
      <c r="G17177" s="1"/>
      <c r="H17177" s="1"/>
      <c r="I17177" s="1"/>
      <c r="J17177" s="1"/>
      <c r="K17177" s="1"/>
      <c r="L17177" s="1"/>
      <c r="M17177" s="1"/>
    </row>
    <row r="17178" spans="1:13" x14ac:dyDescent="0.25">
      <c r="A17178" t="s">
        <v>82</v>
      </c>
      <c r="B17178">
        <v>536</v>
      </c>
      <c r="C17178">
        <v>1805</v>
      </c>
      <c r="D17178">
        <v>0</v>
      </c>
      <c r="E17178">
        <v>0</v>
      </c>
      <c r="F17178" s="1"/>
      <c r="G17178" s="1"/>
      <c r="H17178" s="1"/>
      <c r="I17178" s="1"/>
      <c r="J17178" s="1"/>
      <c r="K17178" s="1"/>
      <c r="L17178" s="1"/>
      <c r="M17178" s="1"/>
    </row>
    <row r="17179" spans="1:13" x14ac:dyDescent="0.25">
      <c r="A17179" t="s">
        <v>82</v>
      </c>
      <c r="B17179">
        <v>536</v>
      </c>
      <c r="C17179">
        <v>1806</v>
      </c>
      <c r="D17179">
        <v>0</v>
      </c>
      <c r="E17179">
        <v>0</v>
      </c>
      <c r="F17179" s="1"/>
      <c r="G17179" s="1"/>
      <c r="H17179" s="1"/>
      <c r="I17179" s="1"/>
      <c r="J17179" s="1"/>
      <c r="K17179" s="1"/>
      <c r="L17179" s="1"/>
      <c r="M17179" s="1"/>
    </row>
    <row r="17180" spans="1:13" x14ac:dyDescent="0.25">
      <c r="A17180" t="s">
        <v>82</v>
      </c>
      <c r="B17180">
        <v>536</v>
      </c>
      <c r="C17180">
        <v>1807</v>
      </c>
      <c r="D17180">
        <v>0</v>
      </c>
      <c r="E17180">
        <v>0</v>
      </c>
      <c r="F17180" s="1"/>
      <c r="G17180" s="1"/>
      <c r="H17180" s="1"/>
      <c r="I17180" s="1"/>
      <c r="J17180" s="1"/>
      <c r="K17180" s="1"/>
      <c r="L17180" s="1"/>
      <c r="M17180" s="1"/>
    </row>
    <row r="17181" spans="1:13" x14ac:dyDescent="0.25">
      <c r="A17181" t="s">
        <v>82</v>
      </c>
      <c r="B17181">
        <v>536</v>
      </c>
      <c r="C17181">
        <v>1808</v>
      </c>
      <c r="D17181">
        <v>0</v>
      </c>
      <c r="E17181">
        <v>0</v>
      </c>
      <c r="F17181" s="1"/>
      <c r="G17181" s="1"/>
      <c r="H17181" s="1"/>
      <c r="I17181" s="1"/>
      <c r="J17181" s="1"/>
      <c r="K17181" s="1"/>
      <c r="L17181" s="1"/>
      <c r="M17181" s="1"/>
    </row>
    <row r="17182" spans="1:13" x14ac:dyDescent="0.25">
      <c r="A17182" t="s">
        <v>82</v>
      </c>
      <c r="B17182">
        <v>536</v>
      </c>
      <c r="C17182">
        <v>1809</v>
      </c>
      <c r="D17182">
        <v>0</v>
      </c>
      <c r="E17182">
        <v>0</v>
      </c>
      <c r="F17182" s="1"/>
      <c r="G17182" s="1"/>
      <c r="H17182" s="1"/>
      <c r="I17182" s="1"/>
      <c r="J17182" s="1"/>
      <c r="K17182" s="1"/>
      <c r="L17182" s="1"/>
      <c r="M17182" s="1"/>
    </row>
    <row r="17183" spans="1:13" x14ac:dyDescent="0.25">
      <c r="A17183" t="s">
        <v>82</v>
      </c>
      <c r="B17183">
        <v>536</v>
      </c>
      <c r="C17183">
        <v>1810</v>
      </c>
      <c r="D17183">
        <v>0</v>
      </c>
      <c r="E17183">
        <v>0</v>
      </c>
      <c r="F17183" s="1"/>
      <c r="G17183" s="1"/>
      <c r="H17183" s="1"/>
      <c r="I17183" s="1"/>
      <c r="J17183" s="1"/>
      <c r="K17183" s="1"/>
      <c r="L17183" s="1"/>
      <c r="M17183" s="1"/>
    </row>
    <row r="17184" spans="1:13" x14ac:dyDescent="0.25">
      <c r="A17184" t="s">
        <v>82</v>
      </c>
      <c r="B17184">
        <v>536</v>
      </c>
      <c r="C17184">
        <v>1811</v>
      </c>
      <c r="D17184">
        <v>0</v>
      </c>
      <c r="E17184">
        <v>0</v>
      </c>
      <c r="F17184" s="1"/>
      <c r="G17184" s="1"/>
      <c r="H17184" s="1"/>
      <c r="I17184" s="1"/>
      <c r="J17184" s="1"/>
      <c r="K17184" s="1"/>
      <c r="L17184" s="1"/>
      <c r="M17184" s="1"/>
    </row>
    <row r="17185" spans="1:13" x14ac:dyDescent="0.25">
      <c r="A17185" t="s">
        <v>82</v>
      </c>
      <c r="B17185">
        <v>536</v>
      </c>
      <c r="C17185">
        <v>1812</v>
      </c>
      <c r="D17185">
        <v>0</v>
      </c>
      <c r="E17185">
        <v>0</v>
      </c>
      <c r="F17185" s="1"/>
      <c r="G17185" s="1"/>
      <c r="H17185" s="1"/>
      <c r="I17185" s="1"/>
      <c r="J17185" s="1"/>
      <c r="K17185" s="1"/>
      <c r="L17185" s="1"/>
      <c r="M17185" s="1"/>
    </row>
    <row r="17186" spans="1:13" x14ac:dyDescent="0.25">
      <c r="A17186" t="s">
        <v>82</v>
      </c>
      <c r="B17186">
        <v>536</v>
      </c>
      <c r="C17186">
        <v>1813</v>
      </c>
      <c r="D17186">
        <v>0</v>
      </c>
      <c r="E17186">
        <v>0</v>
      </c>
      <c r="F17186" s="1"/>
      <c r="G17186" s="1"/>
      <c r="H17186" s="1"/>
      <c r="I17186" s="1"/>
      <c r="J17186" s="1"/>
      <c r="K17186" s="1"/>
      <c r="L17186" s="1"/>
      <c r="M17186" s="1"/>
    </row>
    <row r="17187" spans="1:13" x14ac:dyDescent="0.25">
      <c r="A17187" t="s">
        <v>82</v>
      </c>
      <c r="B17187">
        <v>536</v>
      </c>
      <c r="C17187">
        <v>1814</v>
      </c>
      <c r="D17187">
        <v>0</v>
      </c>
      <c r="E17187">
        <v>0</v>
      </c>
      <c r="F17187" s="1"/>
      <c r="G17187" s="1"/>
      <c r="H17187" s="1"/>
      <c r="I17187" s="1"/>
      <c r="J17187" s="1"/>
      <c r="K17187" s="1"/>
      <c r="L17187" s="1"/>
      <c r="M17187" s="1"/>
    </row>
    <row r="17188" spans="1:13" x14ac:dyDescent="0.25">
      <c r="A17188" t="s">
        <v>82</v>
      </c>
      <c r="B17188">
        <v>536</v>
      </c>
      <c r="C17188">
        <v>1815</v>
      </c>
      <c r="D17188">
        <v>0</v>
      </c>
      <c r="E17188">
        <v>0</v>
      </c>
      <c r="F17188" s="1"/>
      <c r="G17188" s="1"/>
      <c r="H17188" s="1"/>
      <c r="I17188" s="1"/>
      <c r="J17188" s="1"/>
      <c r="K17188" s="1"/>
      <c r="L17188" s="1"/>
      <c r="M17188" s="1"/>
    </row>
    <row r="17189" spans="1:13" x14ac:dyDescent="0.25">
      <c r="A17189" t="s">
        <v>82</v>
      </c>
      <c r="B17189">
        <v>536</v>
      </c>
      <c r="C17189">
        <v>1816</v>
      </c>
      <c r="D17189">
        <v>0</v>
      </c>
      <c r="E17189">
        <v>0</v>
      </c>
      <c r="F17189" s="1"/>
      <c r="G17189" s="1"/>
      <c r="H17189" s="1"/>
      <c r="I17189" s="1"/>
      <c r="J17189" s="1"/>
      <c r="K17189" s="1"/>
      <c r="L17189" s="1"/>
      <c r="M17189" s="1"/>
    </row>
    <row r="17190" spans="1:13" x14ac:dyDescent="0.25">
      <c r="A17190" t="s">
        <v>82</v>
      </c>
      <c r="B17190">
        <v>536</v>
      </c>
      <c r="C17190">
        <v>1817</v>
      </c>
      <c r="D17190">
        <v>0</v>
      </c>
      <c r="E17190">
        <v>0</v>
      </c>
      <c r="F17190" s="1"/>
      <c r="G17190" s="1"/>
      <c r="H17190" s="1"/>
      <c r="I17190" s="1"/>
      <c r="J17190" s="1"/>
      <c r="K17190" s="1"/>
      <c r="L17190" s="1"/>
      <c r="M17190" s="1"/>
    </row>
    <row r="17191" spans="1:13" x14ac:dyDescent="0.25">
      <c r="A17191" t="s">
        <v>82</v>
      </c>
      <c r="B17191">
        <v>536</v>
      </c>
      <c r="C17191">
        <v>1818</v>
      </c>
      <c r="D17191">
        <v>0</v>
      </c>
      <c r="E17191">
        <v>0</v>
      </c>
      <c r="F17191" s="1"/>
      <c r="G17191" s="1"/>
      <c r="H17191" s="1"/>
      <c r="I17191" s="1"/>
      <c r="J17191" s="1"/>
      <c r="K17191" s="1"/>
      <c r="L17191" s="1"/>
      <c r="M17191" s="1"/>
    </row>
    <row r="17192" spans="1:13" x14ac:dyDescent="0.25">
      <c r="A17192" t="s">
        <v>82</v>
      </c>
      <c r="B17192">
        <v>536</v>
      </c>
      <c r="C17192">
        <v>1819</v>
      </c>
      <c r="D17192">
        <v>0</v>
      </c>
      <c r="E17192">
        <v>0</v>
      </c>
      <c r="F17192" s="1"/>
      <c r="G17192" s="1"/>
      <c r="H17192" s="1"/>
      <c r="I17192" s="1"/>
      <c r="J17192" s="1"/>
      <c r="K17192" s="1"/>
      <c r="L17192" s="1"/>
      <c r="M17192" s="1"/>
    </row>
    <row r="17193" spans="1:13" x14ac:dyDescent="0.25">
      <c r="A17193" t="s">
        <v>82</v>
      </c>
      <c r="B17193">
        <v>536</v>
      </c>
      <c r="C17193">
        <v>1820</v>
      </c>
      <c r="D17193">
        <v>0</v>
      </c>
      <c r="E17193">
        <v>0</v>
      </c>
      <c r="F17193" s="1"/>
      <c r="G17193" s="1"/>
      <c r="H17193" s="1"/>
      <c r="I17193" s="1"/>
      <c r="J17193" s="1"/>
      <c r="K17193" s="1"/>
      <c r="L17193" s="1"/>
      <c r="M17193" s="1"/>
    </row>
    <row r="17194" spans="1:13" x14ac:dyDescent="0.25">
      <c r="A17194" t="s">
        <v>82</v>
      </c>
      <c r="B17194">
        <v>536</v>
      </c>
      <c r="C17194">
        <v>1821</v>
      </c>
      <c r="D17194">
        <v>0</v>
      </c>
      <c r="E17194">
        <v>0</v>
      </c>
      <c r="F17194" s="1"/>
      <c r="G17194" s="1"/>
      <c r="H17194" s="1"/>
      <c r="I17194" s="1"/>
      <c r="J17194" s="1"/>
      <c r="K17194" s="1"/>
      <c r="L17194" s="1"/>
      <c r="M17194" s="1"/>
    </row>
    <row r="17195" spans="1:13" x14ac:dyDescent="0.25">
      <c r="A17195" t="s">
        <v>82</v>
      </c>
      <c r="B17195">
        <v>536</v>
      </c>
      <c r="C17195">
        <v>1822</v>
      </c>
      <c r="D17195">
        <v>0</v>
      </c>
      <c r="E17195">
        <v>0</v>
      </c>
      <c r="F17195" s="1"/>
      <c r="G17195" s="1"/>
      <c r="H17195" s="1"/>
      <c r="I17195" s="1"/>
      <c r="J17195" s="1"/>
      <c r="K17195" s="1"/>
      <c r="L17195" s="1"/>
      <c r="M17195" s="1"/>
    </row>
    <row r="17196" spans="1:13" x14ac:dyDescent="0.25">
      <c r="A17196" t="s">
        <v>82</v>
      </c>
      <c r="B17196">
        <v>536</v>
      </c>
      <c r="C17196">
        <v>1823</v>
      </c>
      <c r="D17196">
        <v>0</v>
      </c>
      <c r="E17196">
        <v>0</v>
      </c>
      <c r="F17196" s="1"/>
      <c r="G17196" s="1"/>
      <c r="H17196" s="1"/>
      <c r="I17196" s="1"/>
      <c r="J17196" s="1"/>
      <c r="K17196" s="1"/>
      <c r="L17196" s="1"/>
      <c r="M17196" s="1"/>
    </row>
    <row r="17197" spans="1:13" x14ac:dyDescent="0.25">
      <c r="A17197" t="s">
        <v>82</v>
      </c>
      <c r="B17197">
        <v>536</v>
      </c>
      <c r="C17197">
        <v>1824</v>
      </c>
      <c r="D17197">
        <v>0</v>
      </c>
      <c r="E17197">
        <v>0</v>
      </c>
      <c r="F17197" s="1"/>
      <c r="G17197" s="1"/>
      <c r="H17197" s="1"/>
      <c r="I17197" s="1"/>
      <c r="J17197" s="1"/>
      <c r="K17197" s="1"/>
      <c r="L17197" s="1"/>
      <c r="M17197" s="1"/>
    </row>
    <row r="17198" spans="1:13" x14ac:dyDescent="0.25">
      <c r="A17198" t="s">
        <v>82</v>
      </c>
      <c r="B17198">
        <v>536</v>
      </c>
      <c r="C17198">
        <v>1825</v>
      </c>
      <c r="D17198">
        <v>0</v>
      </c>
      <c r="E17198">
        <v>0</v>
      </c>
      <c r="F17198" s="1"/>
      <c r="G17198" s="1"/>
      <c r="H17198" s="1"/>
      <c r="I17198" s="1"/>
      <c r="J17198" s="1"/>
      <c r="K17198" s="1"/>
      <c r="L17198" s="1"/>
      <c r="M17198" s="1"/>
    </row>
    <row r="17199" spans="1:13" x14ac:dyDescent="0.25">
      <c r="A17199" t="s">
        <v>82</v>
      </c>
      <c r="B17199">
        <v>536</v>
      </c>
      <c r="C17199">
        <v>1826</v>
      </c>
      <c r="D17199">
        <v>0</v>
      </c>
      <c r="E17199">
        <v>0</v>
      </c>
      <c r="F17199" s="1"/>
      <c r="G17199" s="1"/>
      <c r="H17199" s="1"/>
      <c r="I17199" s="1"/>
      <c r="J17199" s="1"/>
      <c r="K17199" s="1"/>
      <c r="L17199" s="1"/>
      <c r="M17199" s="1"/>
    </row>
    <row r="17200" spans="1:13" x14ac:dyDescent="0.25">
      <c r="A17200" t="s">
        <v>82</v>
      </c>
      <c r="B17200">
        <v>536</v>
      </c>
      <c r="C17200">
        <v>1827</v>
      </c>
      <c r="D17200">
        <v>0</v>
      </c>
      <c r="E17200">
        <v>0</v>
      </c>
      <c r="F17200" s="1"/>
      <c r="G17200" s="1"/>
      <c r="H17200" s="1"/>
      <c r="I17200" s="1"/>
      <c r="J17200" s="1"/>
      <c r="K17200" s="1"/>
      <c r="L17200" s="1"/>
      <c r="M17200" s="1"/>
    </row>
    <row r="17201" spans="1:13" x14ac:dyDescent="0.25">
      <c r="A17201" t="s">
        <v>82</v>
      </c>
      <c r="B17201">
        <v>536</v>
      </c>
      <c r="C17201">
        <v>1828</v>
      </c>
      <c r="D17201">
        <v>0</v>
      </c>
      <c r="E17201">
        <v>0</v>
      </c>
      <c r="F17201" s="1"/>
      <c r="G17201" s="1"/>
      <c r="H17201" s="1"/>
      <c r="I17201" s="1"/>
      <c r="J17201" s="1"/>
      <c r="K17201" s="1"/>
      <c r="L17201" s="1"/>
      <c r="M17201" s="1"/>
    </row>
    <row r="17202" spans="1:13" x14ac:dyDescent="0.25">
      <c r="A17202" t="s">
        <v>82</v>
      </c>
      <c r="B17202">
        <v>536</v>
      </c>
      <c r="C17202">
        <v>1829</v>
      </c>
      <c r="D17202">
        <v>0</v>
      </c>
      <c r="E17202">
        <v>0</v>
      </c>
      <c r="F17202" s="1"/>
      <c r="G17202" s="1"/>
      <c r="H17202" s="1"/>
      <c r="I17202" s="1"/>
      <c r="J17202" s="1"/>
      <c r="K17202" s="1"/>
      <c r="L17202" s="1"/>
      <c r="M17202" s="1"/>
    </row>
    <row r="17203" spans="1:13" x14ac:dyDescent="0.25">
      <c r="A17203" t="s">
        <v>82</v>
      </c>
      <c r="B17203">
        <v>536</v>
      </c>
      <c r="C17203">
        <v>1830</v>
      </c>
      <c r="D17203">
        <v>0</v>
      </c>
      <c r="E17203">
        <v>0</v>
      </c>
      <c r="F17203" s="1"/>
      <c r="G17203" s="1"/>
      <c r="H17203" s="1"/>
      <c r="I17203" s="1"/>
      <c r="J17203" s="1"/>
      <c r="K17203" s="1"/>
      <c r="L17203" s="1"/>
      <c r="M17203" s="1"/>
    </row>
    <row r="17204" spans="1:13" x14ac:dyDescent="0.25">
      <c r="A17204" t="s">
        <v>82</v>
      </c>
      <c r="B17204">
        <v>536</v>
      </c>
      <c r="C17204">
        <v>1831</v>
      </c>
      <c r="D17204">
        <v>0</v>
      </c>
      <c r="E17204">
        <v>0</v>
      </c>
      <c r="F17204" s="1"/>
      <c r="G17204" s="1"/>
      <c r="H17204" s="1"/>
      <c r="I17204" s="1"/>
      <c r="J17204" s="1"/>
      <c r="K17204" s="1"/>
      <c r="L17204" s="1"/>
      <c r="M17204" s="1"/>
    </row>
    <row r="17205" spans="1:13" x14ac:dyDescent="0.25">
      <c r="A17205" t="s">
        <v>82</v>
      </c>
      <c r="B17205">
        <v>536</v>
      </c>
      <c r="C17205">
        <v>1832</v>
      </c>
      <c r="D17205">
        <v>0</v>
      </c>
      <c r="E17205">
        <v>0</v>
      </c>
      <c r="F17205" s="1"/>
      <c r="G17205" s="1"/>
      <c r="H17205" s="1"/>
      <c r="I17205" s="1"/>
      <c r="J17205" s="1"/>
      <c r="K17205" s="1"/>
      <c r="L17205" s="1"/>
      <c r="M17205" s="1"/>
    </row>
    <row r="17206" spans="1:13" x14ac:dyDescent="0.25">
      <c r="A17206" t="s">
        <v>82</v>
      </c>
      <c r="B17206">
        <v>536</v>
      </c>
      <c r="C17206">
        <v>1833</v>
      </c>
      <c r="D17206">
        <v>0</v>
      </c>
      <c r="E17206">
        <v>0</v>
      </c>
      <c r="F17206" s="1"/>
      <c r="G17206" s="1"/>
      <c r="H17206" s="1"/>
      <c r="I17206" s="1"/>
      <c r="J17206" s="1"/>
      <c r="K17206" s="1"/>
      <c r="L17206" s="1"/>
      <c r="M17206" s="1"/>
    </row>
    <row r="17207" spans="1:13" x14ac:dyDescent="0.25">
      <c r="A17207" t="s">
        <v>82</v>
      </c>
      <c r="B17207">
        <v>536</v>
      </c>
      <c r="C17207">
        <v>1834</v>
      </c>
      <c r="D17207">
        <v>0</v>
      </c>
      <c r="E17207">
        <v>0</v>
      </c>
      <c r="F17207" s="1"/>
      <c r="G17207" s="1"/>
      <c r="H17207" s="1"/>
      <c r="I17207" s="1"/>
      <c r="J17207" s="1"/>
      <c r="K17207" s="1"/>
      <c r="L17207" s="1"/>
      <c r="M17207" s="1"/>
    </row>
    <row r="17208" spans="1:13" x14ac:dyDescent="0.25">
      <c r="A17208" t="s">
        <v>82</v>
      </c>
      <c r="B17208">
        <v>536</v>
      </c>
      <c r="C17208">
        <v>1835</v>
      </c>
      <c r="D17208">
        <v>0</v>
      </c>
      <c r="E17208">
        <v>0</v>
      </c>
      <c r="F17208" s="1"/>
      <c r="G17208" s="1"/>
      <c r="H17208" s="1"/>
      <c r="I17208" s="1"/>
      <c r="J17208" s="1"/>
      <c r="K17208" s="1"/>
      <c r="L17208" s="1"/>
      <c r="M17208" s="1"/>
    </row>
    <row r="17209" spans="1:13" x14ac:dyDescent="0.25">
      <c r="A17209" t="s">
        <v>82</v>
      </c>
      <c r="B17209">
        <v>536</v>
      </c>
      <c r="C17209">
        <v>1836</v>
      </c>
      <c r="D17209">
        <v>0</v>
      </c>
      <c r="E17209">
        <v>0</v>
      </c>
      <c r="F17209" s="1"/>
      <c r="G17209" s="1"/>
      <c r="H17209" s="1"/>
      <c r="I17209" s="1"/>
      <c r="J17209" s="1"/>
      <c r="K17209" s="1"/>
      <c r="L17209" s="1"/>
      <c r="M17209" s="1"/>
    </row>
    <row r="17210" spans="1:13" x14ac:dyDescent="0.25">
      <c r="A17210" t="s">
        <v>82</v>
      </c>
      <c r="B17210">
        <v>536</v>
      </c>
      <c r="C17210">
        <v>1837</v>
      </c>
      <c r="D17210">
        <v>0</v>
      </c>
      <c r="E17210">
        <v>0</v>
      </c>
      <c r="F17210" s="1"/>
      <c r="G17210" s="1"/>
      <c r="H17210" s="1"/>
      <c r="I17210" s="1"/>
      <c r="J17210" s="1"/>
      <c r="K17210" s="1"/>
      <c r="L17210" s="1"/>
      <c r="M17210" s="1"/>
    </row>
    <row r="17211" spans="1:13" x14ac:dyDescent="0.25">
      <c r="A17211" t="s">
        <v>82</v>
      </c>
      <c r="B17211">
        <v>536</v>
      </c>
      <c r="C17211">
        <v>1838</v>
      </c>
      <c r="D17211">
        <v>0</v>
      </c>
      <c r="E17211">
        <v>0</v>
      </c>
      <c r="F17211" s="1"/>
      <c r="G17211" s="1"/>
      <c r="H17211" s="1"/>
      <c r="I17211" s="1"/>
      <c r="J17211" s="1"/>
      <c r="K17211" s="1"/>
      <c r="L17211" s="1"/>
      <c r="M17211" s="1"/>
    </row>
    <row r="17212" spans="1:13" x14ac:dyDescent="0.25">
      <c r="A17212" t="s">
        <v>82</v>
      </c>
      <c r="B17212">
        <v>536</v>
      </c>
      <c r="C17212">
        <v>1839</v>
      </c>
      <c r="D17212">
        <v>0</v>
      </c>
      <c r="E17212">
        <v>0</v>
      </c>
      <c r="F17212" s="1"/>
      <c r="G17212" s="1"/>
      <c r="H17212" s="1"/>
      <c r="I17212" s="1"/>
      <c r="J17212" s="1"/>
      <c r="K17212" s="1"/>
      <c r="L17212" s="1"/>
      <c r="M17212" s="1"/>
    </row>
    <row r="17213" spans="1:13" x14ac:dyDescent="0.25">
      <c r="A17213" t="s">
        <v>82</v>
      </c>
      <c r="B17213">
        <v>536</v>
      </c>
      <c r="C17213">
        <v>1840</v>
      </c>
      <c r="D17213">
        <v>0</v>
      </c>
      <c r="E17213">
        <v>0</v>
      </c>
      <c r="F17213" s="1"/>
      <c r="G17213" s="1"/>
      <c r="H17213" s="1"/>
      <c r="I17213" s="1"/>
      <c r="J17213" s="1"/>
      <c r="K17213" s="1"/>
      <c r="L17213" s="1"/>
      <c r="M17213" s="1"/>
    </row>
    <row r="17214" spans="1:13" x14ac:dyDescent="0.25">
      <c r="A17214" t="s">
        <v>82</v>
      </c>
      <c r="B17214">
        <v>536</v>
      </c>
      <c r="C17214">
        <v>1841</v>
      </c>
      <c r="D17214">
        <v>0</v>
      </c>
      <c r="E17214">
        <v>0</v>
      </c>
      <c r="F17214" s="1"/>
      <c r="G17214" s="1"/>
      <c r="H17214" s="1"/>
      <c r="I17214" s="1"/>
      <c r="J17214" s="1"/>
      <c r="K17214" s="1"/>
      <c r="L17214" s="1"/>
      <c r="M17214" s="1"/>
    </row>
    <row r="17215" spans="1:13" x14ac:dyDescent="0.25">
      <c r="A17215" t="s">
        <v>82</v>
      </c>
      <c r="B17215">
        <v>536</v>
      </c>
      <c r="C17215">
        <v>1842</v>
      </c>
      <c r="D17215">
        <v>0</v>
      </c>
      <c r="E17215">
        <v>0</v>
      </c>
      <c r="F17215" s="1"/>
      <c r="G17215" s="1"/>
      <c r="H17215" s="1"/>
      <c r="I17215" s="1"/>
      <c r="J17215" s="1"/>
      <c r="K17215" s="1"/>
      <c r="L17215" s="1"/>
      <c r="M17215" s="1"/>
    </row>
    <row r="17216" spans="1:13" x14ac:dyDescent="0.25">
      <c r="A17216" t="s">
        <v>82</v>
      </c>
      <c r="B17216">
        <v>536</v>
      </c>
      <c r="C17216">
        <v>1843</v>
      </c>
      <c r="D17216">
        <v>0</v>
      </c>
      <c r="E17216">
        <v>0</v>
      </c>
      <c r="F17216" s="1"/>
      <c r="G17216" s="1"/>
      <c r="H17216" s="1"/>
      <c r="I17216" s="1"/>
      <c r="J17216" s="1"/>
      <c r="K17216" s="1"/>
      <c r="L17216" s="1"/>
      <c r="M17216" s="1"/>
    </row>
    <row r="17217" spans="1:13" x14ac:dyDescent="0.25">
      <c r="A17217" t="s">
        <v>82</v>
      </c>
      <c r="B17217">
        <v>536</v>
      </c>
      <c r="C17217">
        <v>1844</v>
      </c>
      <c r="D17217">
        <v>0</v>
      </c>
      <c r="E17217">
        <v>0</v>
      </c>
      <c r="F17217" s="1"/>
      <c r="G17217" s="1"/>
      <c r="H17217" s="1"/>
      <c r="I17217" s="1"/>
      <c r="J17217" s="1"/>
      <c r="K17217" s="1"/>
      <c r="L17217" s="1"/>
      <c r="M17217" s="1"/>
    </row>
    <row r="17218" spans="1:13" x14ac:dyDescent="0.25">
      <c r="A17218" t="s">
        <v>82</v>
      </c>
      <c r="B17218">
        <v>536</v>
      </c>
      <c r="C17218">
        <v>1845</v>
      </c>
      <c r="D17218">
        <v>0</v>
      </c>
      <c r="E17218">
        <v>0</v>
      </c>
      <c r="F17218" s="1"/>
      <c r="G17218" s="1"/>
      <c r="H17218" s="1"/>
      <c r="I17218" s="1"/>
      <c r="J17218" s="1"/>
      <c r="K17218" s="1"/>
      <c r="L17218" s="1"/>
      <c r="M17218" s="1"/>
    </row>
    <row r="17219" spans="1:13" x14ac:dyDescent="0.25">
      <c r="A17219" t="s">
        <v>82</v>
      </c>
      <c r="B17219">
        <v>536</v>
      </c>
      <c r="C17219">
        <v>1846</v>
      </c>
      <c r="D17219">
        <v>0</v>
      </c>
      <c r="E17219">
        <v>0</v>
      </c>
      <c r="F17219" s="1"/>
      <c r="G17219" s="1"/>
      <c r="H17219" s="1"/>
      <c r="I17219" s="1"/>
      <c r="J17219" s="1"/>
      <c r="K17219" s="1"/>
      <c r="L17219" s="1"/>
      <c r="M17219" s="1"/>
    </row>
    <row r="17220" spans="1:13" x14ac:dyDescent="0.25">
      <c r="A17220" t="s">
        <v>82</v>
      </c>
      <c r="B17220">
        <v>536</v>
      </c>
      <c r="C17220">
        <v>1847</v>
      </c>
      <c r="D17220">
        <v>0</v>
      </c>
      <c r="E17220">
        <v>0</v>
      </c>
      <c r="F17220" s="1"/>
      <c r="G17220" s="1"/>
      <c r="H17220" s="1"/>
      <c r="I17220" s="1"/>
      <c r="J17220" s="1"/>
      <c r="K17220" s="1"/>
      <c r="L17220" s="1"/>
      <c r="M17220" s="1"/>
    </row>
    <row r="17221" spans="1:13" x14ac:dyDescent="0.25">
      <c r="A17221" t="s">
        <v>82</v>
      </c>
      <c r="B17221">
        <v>536</v>
      </c>
      <c r="C17221">
        <v>1848</v>
      </c>
      <c r="D17221">
        <v>0</v>
      </c>
      <c r="E17221">
        <v>0</v>
      </c>
      <c r="F17221" s="1"/>
      <c r="G17221" s="1"/>
      <c r="H17221" s="1"/>
      <c r="I17221" s="1"/>
      <c r="J17221" s="1"/>
      <c r="K17221" s="1"/>
      <c r="L17221" s="1"/>
      <c r="M17221" s="1"/>
    </row>
    <row r="17222" spans="1:13" x14ac:dyDescent="0.25">
      <c r="A17222" t="s">
        <v>82</v>
      </c>
      <c r="B17222">
        <v>536</v>
      </c>
      <c r="C17222">
        <v>1849</v>
      </c>
      <c r="D17222">
        <v>0</v>
      </c>
      <c r="E17222">
        <v>0</v>
      </c>
      <c r="F17222" s="1"/>
      <c r="G17222" s="1"/>
      <c r="H17222" s="1"/>
      <c r="I17222" s="1"/>
      <c r="J17222" s="1"/>
      <c r="K17222" s="1"/>
      <c r="L17222" s="1"/>
      <c r="M17222" s="1"/>
    </row>
    <row r="17223" spans="1:13" x14ac:dyDescent="0.25">
      <c r="A17223" t="s">
        <v>82</v>
      </c>
      <c r="B17223">
        <v>536</v>
      </c>
      <c r="C17223">
        <v>1850</v>
      </c>
      <c r="D17223">
        <v>0</v>
      </c>
      <c r="E17223">
        <v>0</v>
      </c>
      <c r="F17223" s="1"/>
      <c r="G17223" s="1"/>
      <c r="H17223" s="1"/>
      <c r="I17223" s="1"/>
      <c r="J17223" s="1"/>
      <c r="K17223" s="1"/>
      <c r="L17223" s="1"/>
      <c r="M17223" s="1"/>
    </row>
    <row r="17224" spans="1:13" x14ac:dyDescent="0.25">
      <c r="A17224" t="s">
        <v>82</v>
      </c>
      <c r="B17224">
        <v>536</v>
      </c>
      <c r="C17224">
        <v>1851</v>
      </c>
      <c r="D17224">
        <v>0</v>
      </c>
      <c r="E17224">
        <v>0</v>
      </c>
      <c r="F17224" s="1"/>
      <c r="G17224" s="1"/>
      <c r="H17224" s="1"/>
      <c r="I17224" s="1"/>
      <c r="J17224" s="1"/>
      <c r="K17224" s="1"/>
      <c r="L17224" s="1"/>
      <c r="M17224" s="1"/>
    </row>
    <row r="17225" spans="1:13" x14ac:dyDescent="0.25">
      <c r="A17225" t="s">
        <v>82</v>
      </c>
      <c r="B17225">
        <v>536</v>
      </c>
      <c r="C17225">
        <v>1852</v>
      </c>
      <c r="D17225">
        <v>0</v>
      </c>
      <c r="E17225">
        <v>0</v>
      </c>
      <c r="F17225" s="1"/>
      <c r="G17225" s="1"/>
      <c r="H17225" s="1"/>
      <c r="I17225" s="1"/>
      <c r="J17225" s="1"/>
      <c r="K17225" s="1"/>
      <c r="L17225" s="1"/>
      <c r="M17225" s="1"/>
    </row>
    <row r="17226" spans="1:13" x14ac:dyDescent="0.25">
      <c r="A17226" t="s">
        <v>82</v>
      </c>
      <c r="B17226">
        <v>536</v>
      </c>
      <c r="C17226">
        <v>1853</v>
      </c>
      <c r="D17226">
        <v>0</v>
      </c>
      <c r="E17226">
        <v>0</v>
      </c>
      <c r="F17226" s="1"/>
      <c r="G17226" s="1"/>
      <c r="H17226" s="1"/>
      <c r="I17226" s="1"/>
      <c r="J17226" s="1"/>
      <c r="K17226" s="1"/>
      <c r="L17226" s="1"/>
      <c r="M17226" s="1"/>
    </row>
    <row r="17227" spans="1:13" x14ac:dyDescent="0.25">
      <c r="A17227" t="s">
        <v>82</v>
      </c>
      <c r="B17227">
        <v>536</v>
      </c>
      <c r="C17227">
        <v>1854</v>
      </c>
      <c r="D17227">
        <v>0</v>
      </c>
      <c r="E17227">
        <v>0</v>
      </c>
      <c r="F17227" s="1"/>
      <c r="G17227" s="1"/>
      <c r="H17227" s="1"/>
      <c r="I17227" s="1"/>
      <c r="J17227" s="1"/>
      <c r="K17227" s="1"/>
      <c r="L17227" s="1"/>
      <c r="M17227" s="1"/>
    </row>
    <row r="17228" spans="1:13" x14ac:dyDescent="0.25">
      <c r="A17228" t="s">
        <v>82</v>
      </c>
      <c r="B17228">
        <v>536</v>
      </c>
      <c r="C17228">
        <v>1855</v>
      </c>
      <c r="D17228">
        <v>0</v>
      </c>
      <c r="E17228">
        <v>0</v>
      </c>
      <c r="F17228" s="1"/>
      <c r="G17228" s="1"/>
      <c r="H17228" s="1"/>
      <c r="I17228" s="1"/>
      <c r="J17228" s="1"/>
      <c r="K17228" s="1"/>
      <c r="L17228" s="1"/>
      <c r="M17228" s="1"/>
    </row>
    <row r="17229" spans="1:13" x14ac:dyDescent="0.25">
      <c r="A17229" t="s">
        <v>82</v>
      </c>
      <c r="B17229">
        <v>536</v>
      </c>
      <c r="C17229">
        <v>1856</v>
      </c>
      <c r="D17229">
        <v>0</v>
      </c>
      <c r="E17229">
        <v>0</v>
      </c>
      <c r="F17229" s="1"/>
      <c r="G17229" s="1"/>
      <c r="H17229" s="1"/>
      <c r="I17229" s="1"/>
      <c r="J17229" s="1"/>
      <c r="K17229" s="1"/>
      <c r="L17229" s="1"/>
      <c r="M17229" s="1"/>
    </row>
    <row r="17230" spans="1:13" x14ac:dyDescent="0.25">
      <c r="A17230" t="s">
        <v>82</v>
      </c>
      <c r="B17230">
        <v>536</v>
      </c>
      <c r="C17230">
        <v>1857</v>
      </c>
      <c r="D17230">
        <v>0</v>
      </c>
      <c r="E17230">
        <v>0</v>
      </c>
      <c r="F17230" s="1"/>
      <c r="G17230" s="1"/>
      <c r="H17230" s="1"/>
      <c r="I17230" s="1"/>
      <c r="J17230" s="1"/>
      <c r="K17230" s="1"/>
      <c r="L17230" s="1"/>
      <c r="M17230" s="1"/>
    </row>
    <row r="17231" spans="1:13" x14ac:dyDescent="0.25">
      <c r="A17231" t="s">
        <v>82</v>
      </c>
      <c r="B17231">
        <v>536</v>
      </c>
      <c r="C17231">
        <v>1858</v>
      </c>
      <c r="D17231">
        <v>0</v>
      </c>
      <c r="E17231">
        <v>0</v>
      </c>
      <c r="F17231" s="1"/>
      <c r="G17231" s="1"/>
      <c r="H17231" s="1"/>
      <c r="I17231" s="1"/>
      <c r="J17231" s="1"/>
      <c r="K17231" s="1"/>
      <c r="L17231" s="1"/>
      <c r="M17231" s="1"/>
    </row>
    <row r="17232" spans="1:13" x14ac:dyDescent="0.25">
      <c r="A17232" t="s">
        <v>82</v>
      </c>
      <c r="B17232">
        <v>536</v>
      </c>
      <c r="C17232">
        <v>1859</v>
      </c>
      <c r="D17232">
        <v>0</v>
      </c>
      <c r="E17232">
        <v>0</v>
      </c>
      <c r="F17232" s="1"/>
      <c r="G17232" s="1"/>
      <c r="H17232" s="1"/>
      <c r="I17232" s="1"/>
      <c r="J17232" s="1"/>
      <c r="K17232" s="1"/>
      <c r="L17232" s="1"/>
      <c r="M17232" s="1"/>
    </row>
    <row r="17233" spans="1:13" x14ac:dyDescent="0.25">
      <c r="A17233" t="s">
        <v>82</v>
      </c>
      <c r="B17233">
        <v>536</v>
      </c>
      <c r="C17233">
        <v>1860</v>
      </c>
      <c r="D17233">
        <v>0</v>
      </c>
      <c r="E17233">
        <v>0</v>
      </c>
      <c r="F17233" s="1"/>
      <c r="G17233" s="1"/>
      <c r="H17233" s="1"/>
      <c r="I17233" s="1"/>
      <c r="J17233" s="1"/>
      <c r="K17233" s="1"/>
      <c r="L17233" s="1"/>
      <c r="M17233" s="1"/>
    </row>
    <row r="17234" spans="1:13" x14ac:dyDescent="0.25">
      <c r="A17234" t="s">
        <v>82</v>
      </c>
      <c r="B17234">
        <v>536</v>
      </c>
      <c r="C17234">
        <v>1861</v>
      </c>
      <c r="D17234">
        <v>0</v>
      </c>
      <c r="E17234">
        <v>0</v>
      </c>
      <c r="F17234" s="1"/>
      <c r="G17234" s="1"/>
      <c r="H17234" s="1"/>
      <c r="I17234" s="1"/>
      <c r="J17234" s="1"/>
      <c r="K17234" s="1"/>
      <c r="L17234" s="1"/>
      <c r="M17234" s="1"/>
    </row>
    <row r="17235" spans="1:13" x14ac:dyDescent="0.25">
      <c r="A17235" t="s">
        <v>82</v>
      </c>
      <c r="B17235">
        <v>536</v>
      </c>
      <c r="C17235">
        <v>1862</v>
      </c>
      <c r="D17235">
        <v>0</v>
      </c>
      <c r="E17235">
        <v>0</v>
      </c>
      <c r="F17235" s="1"/>
      <c r="G17235" s="1"/>
      <c r="H17235" s="1"/>
      <c r="I17235" s="1"/>
      <c r="J17235" s="1"/>
      <c r="K17235" s="1"/>
      <c r="L17235" s="1"/>
      <c r="M17235" s="1"/>
    </row>
    <row r="17236" spans="1:13" x14ac:dyDescent="0.25">
      <c r="A17236" t="s">
        <v>82</v>
      </c>
      <c r="B17236">
        <v>536</v>
      </c>
      <c r="C17236">
        <v>1863</v>
      </c>
      <c r="D17236">
        <v>0</v>
      </c>
      <c r="E17236">
        <v>0</v>
      </c>
      <c r="F17236" s="1"/>
      <c r="G17236" s="1"/>
      <c r="H17236" s="1"/>
      <c r="I17236" s="1"/>
      <c r="J17236" s="1"/>
      <c r="K17236" s="1"/>
      <c r="L17236" s="1"/>
      <c r="M17236" s="1"/>
    </row>
    <row r="17237" spans="1:13" x14ac:dyDescent="0.25">
      <c r="A17237" t="s">
        <v>82</v>
      </c>
      <c r="B17237">
        <v>536</v>
      </c>
      <c r="C17237">
        <v>1864</v>
      </c>
      <c r="D17237">
        <v>0</v>
      </c>
      <c r="E17237">
        <v>0</v>
      </c>
      <c r="F17237" s="1"/>
      <c r="G17237" s="1"/>
      <c r="H17237" s="1"/>
      <c r="I17237" s="1"/>
      <c r="J17237" s="1"/>
      <c r="K17237" s="1"/>
      <c r="L17237" s="1"/>
      <c r="M17237" s="1"/>
    </row>
    <row r="17238" spans="1:13" x14ac:dyDescent="0.25">
      <c r="A17238" t="s">
        <v>82</v>
      </c>
      <c r="B17238">
        <v>536</v>
      </c>
      <c r="C17238">
        <v>1865</v>
      </c>
      <c r="D17238">
        <v>0</v>
      </c>
      <c r="E17238">
        <v>0</v>
      </c>
      <c r="F17238" s="1"/>
      <c r="G17238" s="1"/>
      <c r="H17238" s="1"/>
      <c r="I17238" s="1"/>
      <c r="J17238" s="1"/>
      <c r="K17238" s="1"/>
      <c r="L17238" s="1"/>
      <c r="M17238" s="1"/>
    </row>
    <row r="17239" spans="1:13" x14ac:dyDescent="0.25">
      <c r="A17239" t="s">
        <v>82</v>
      </c>
      <c r="B17239">
        <v>536</v>
      </c>
      <c r="C17239">
        <v>1866</v>
      </c>
      <c r="D17239">
        <v>0</v>
      </c>
      <c r="E17239">
        <v>0</v>
      </c>
      <c r="F17239" s="1"/>
      <c r="G17239" s="1"/>
      <c r="H17239" s="1"/>
      <c r="I17239" s="1"/>
      <c r="J17239" s="1"/>
      <c r="K17239" s="1"/>
      <c r="L17239" s="1"/>
      <c r="M17239" s="1"/>
    </row>
    <row r="17240" spans="1:13" x14ac:dyDescent="0.25">
      <c r="A17240" t="s">
        <v>82</v>
      </c>
      <c r="B17240">
        <v>536</v>
      </c>
      <c r="C17240">
        <v>1867</v>
      </c>
      <c r="D17240">
        <v>0</v>
      </c>
      <c r="E17240">
        <v>0</v>
      </c>
      <c r="F17240" s="1"/>
      <c r="G17240" s="1"/>
      <c r="H17240" s="1"/>
      <c r="I17240" s="1"/>
      <c r="J17240" s="1"/>
      <c r="K17240" s="1"/>
      <c r="L17240" s="1"/>
      <c r="M17240" s="1"/>
    </row>
    <row r="17241" spans="1:13" x14ac:dyDescent="0.25">
      <c r="A17241" t="s">
        <v>82</v>
      </c>
      <c r="B17241">
        <v>536</v>
      </c>
      <c r="C17241">
        <v>1868</v>
      </c>
      <c r="D17241">
        <v>0</v>
      </c>
      <c r="E17241">
        <v>0</v>
      </c>
      <c r="F17241" s="1"/>
      <c r="G17241" s="1"/>
      <c r="H17241" s="1"/>
      <c r="I17241" s="1"/>
      <c r="J17241" s="1"/>
      <c r="K17241" s="1"/>
      <c r="L17241" s="1"/>
      <c r="M17241" s="1"/>
    </row>
    <row r="17242" spans="1:13" x14ac:dyDescent="0.25">
      <c r="A17242" t="s">
        <v>82</v>
      </c>
      <c r="B17242">
        <v>536</v>
      </c>
      <c r="C17242">
        <v>1869</v>
      </c>
      <c r="D17242">
        <v>0</v>
      </c>
      <c r="E17242">
        <v>0</v>
      </c>
      <c r="F17242" s="1"/>
      <c r="G17242" s="1"/>
      <c r="H17242" s="1"/>
      <c r="I17242" s="1"/>
      <c r="J17242" s="1"/>
      <c r="K17242" s="1"/>
      <c r="L17242" s="1"/>
      <c r="M17242" s="1"/>
    </row>
    <row r="17243" spans="1:13" x14ac:dyDescent="0.25">
      <c r="A17243" t="s">
        <v>82</v>
      </c>
      <c r="B17243">
        <v>536</v>
      </c>
      <c r="C17243">
        <v>1870</v>
      </c>
      <c r="D17243">
        <v>0</v>
      </c>
      <c r="E17243">
        <v>0</v>
      </c>
      <c r="F17243" s="1"/>
      <c r="G17243" s="1"/>
      <c r="H17243" s="1"/>
      <c r="I17243" s="1"/>
      <c r="J17243" s="1"/>
      <c r="K17243" s="1"/>
      <c r="L17243" s="1"/>
      <c r="M17243" s="1"/>
    </row>
    <row r="17244" spans="1:13" x14ac:dyDescent="0.25">
      <c r="A17244" t="s">
        <v>82</v>
      </c>
      <c r="B17244">
        <v>536</v>
      </c>
      <c r="C17244">
        <v>1871</v>
      </c>
      <c r="D17244">
        <v>0</v>
      </c>
      <c r="E17244">
        <v>0</v>
      </c>
      <c r="F17244" s="1"/>
      <c r="G17244" s="1"/>
      <c r="H17244" s="1"/>
      <c r="I17244" s="1"/>
      <c r="J17244" s="1"/>
      <c r="K17244" s="1"/>
      <c r="L17244" s="1"/>
      <c r="M17244" s="1"/>
    </row>
    <row r="17245" spans="1:13" x14ac:dyDescent="0.25">
      <c r="A17245" t="s">
        <v>82</v>
      </c>
      <c r="B17245">
        <v>536</v>
      </c>
      <c r="C17245">
        <v>1872</v>
      </c>
      <c r="D17245">
        <v>0</v>
      </c>
      <c r="E17245">
        <v>0</v>
      </c>
      <c r="F17245" s="1"/>
      <c r="G17245" s="1"/>
      <c r="H17245" s="1"/>
      <c r="I17245" s="1"/>
      <c r="J17245" s="1"/>
      <c r="K17245" s="1"/>
      <c r="L17245" s="1"/>
      <c r="M17245" s="1"/>
    </row>
    <row r="17246" spans="1:13" x14ac:dyDescent="0.25">
      <c r="A17246" t="s">
        <v>82</v>
      </c>
      <c r="B17246">
        <v>536</v>
      </c>
      <c r="C17246">
        <v>1873</v>
      </c>
      <c r="D17246">
        <v>0</v>
      </c>
      <c r="E17246">
        <v>0</v>
      </c>
      <c r="F17246" s="1"/>
      <c r="G17246" s="1"/>
      <c r="H17246" s="1"/>
      <c r="I17246" s="1"/>
      <c r="J17246" s="1"/>
      <c r="K17246" s="1"/>
      <c r="L17246" s="1"/>
      <c r="M17246" s="1"/>
    </row>
    <row r="17247" spans="1:13" x14ac:dyDescent="0.25">
      <c r="A17247" t="s">
        <v>82</v>
      </c>
      <c r="B17247">
        <v>536</v>
      </c>
      <c r="C17247">
        <v>1874</v>
      </c>
      <c r="D17247">
        <v>0</v>
      </c>
      <c r="E17247">
        <v>0</v>
      </c>
      <c r="F17247" s="1"/>
      <c r="G17247" s="1"/>
      <c r="H17247" s="1"/>
      <c r="I17247" s="1"/>
      <c r="J17247" s="1"/>
      <c r="K17247" s="1"/>
      <c r="L17247" s="1"/>
      <c r="M17247" s="1"/>
    </row>
    <row r="17248" spans="1:13" x14ac:dyDescent="0.25">
      <c r="A17248" t="s">
        <v>82</v>
      </c>
      <c r="B17248">
        <v>536</v>
      </c>
      <c r="C17248">
        <v>1875</v>
      </c>
      <c r="D17248">
        <v>0</v>
      </c>
      <c r="E17248">
        <v>0</v>
      </c>
      <c r="F17248" s="1"/>
      <c r="G17248" s="1"/>
      <c r="H17248" s="1"/>
      <c r="I17248" s="1"/>
      <c r="J17248" s="1"/>
      <c r="K17248" s="1"/>
      <c r="L17248" s="1"/>
      <c r="M17248" s="1"/>
    </row>
    <row r="17249" spans="1:13" x14ac:dyDescent="0.25">
      <c r="A17249" t="s">
        <v>82</v>
      </c>
      <c r="B17249">
        <v>536</v>
      </c>
      <c r="C17249">
        <v>1876</v>
      </c>
      <c r="D17249">
        <v>0</v>
      </c>
      <c r="E17249">
        <v>0</v>
      </c>
      <c r="F17249" s="1"/>
      <c r="G17249" s="1"/>
      <c r="H17249" s="1"/>
      <c r="I17249" s="1"/>
      <c r="J17249" s="1"/>
      <c r="K17249" s="1"/>
      <c r="L17249" s="1"/>
      <c r="M17249" s="1"/>
    </row>
    <row r="17250" spans="1:13" x14ac:dyDescent="0.25">
      <c r="A17250" t="s">
        <v>82</v>
      </c>
      <c r="B17250">
        <v>536</v>
      </c>
      <c r="C17250">
        <v>1877</v>
      </c>
      <c r="D17250">
        <v>0</v>
      </c>
      <c r="E17250">
        <v>0</v>
      </c>
      <c r="F17250" s="1"/>
      <c r="G17250" s="1"/>
      <c r="H17250" s="1"/>
      <c r="I17250" s="1"/>
      <c r="J17250" s="1"/>
      <c r="K17250" s="1"/>
      <c r="L17250" s="1"/>
      <c r="M17250" s="1"/>
    </row>
    <row r="17251" spans="1:13" x14ac:dyDescent="0.25">
      <c r="A17251" t="s">
        <v>82</v>
      </c>
      <c r="B17251">
        <v>536</v>
      </c>
      <c r="C17251">
        <v>1878</v>
      </c>
      <c r="D17251">
        <v>0</v>
      </c>
      <c r="E17251">
        <v>0</v>
      </c>
      <c r="F17251" s="1"/>
      <c r="G17251" s="1"/>
      <c r="H17251" s="1"/>
      <c r="I17251" s="1"/>
      <c r="J17251" s="1"/>
      <c r="K17251" s="1"/>
      <c r="L17251" s="1"/>
      <c r="M17251" s="1"/>
    </row>
    <row r="17252" spans="1:13" x14ac:dyDescent="0.25">
      <c r="A17252" t="s">
        <v>82</v>
      </c>
      <c r="B17252">
        <v>536</v>
      </c>
      <c r="C17252">
        <v>1879</v>
      </c>
      <c r="D17252">
        <v>0</v>
      </c>
      <c r="E17252">
        <v>0</v>
      </c>
      <c r="F17252" s="1"/>
      <c r="G17252" s="1"/>
      <c r="H17252" s="1"/>
      <c r="I17252" s="1"/>
      <c r="J17252" s="1"/>
      <c r="K17252" s="1"/>
      <c r="L17252" s="1"/>
      <c r="M17252" s="1"/>
    </row>
    <row r="17253" spans="1:13" x14ac:dyDescent="0.25">
      <c r="A17253" t="s">
        <v>82</v>
      </c>
      <c r="B17253">
        <v>536</v>
      </c>
      <c r="C17253">
        <v>1880</v>
      </c>
      <c r="D17253">
        <v>0</v>
      </c>
      <c r="E17253">
        <v>0</v>
      </c>
      <c r="F17253" s="1"/>
      <c r="G17253" s="1"/>
      <c r="H17253" s="1"/>
      <c r="I17253" s="1"/>
      <c r="J17253" s="1"/>
      <c r="K17253" s="1"/>
      <c r="L17253" s="1"/>
      <c r="M17253" s="1"/>
    </row>
    <row r="17254" spans="1:13" x14ac:dyDescent="0.25">
      <c r="A17254" t="s">
        <v>82</v>
      </c>
      <c r="B17254">
        <v>536</v>
      </c>
      <c r="C17254">
        <v>1881</v>
      </c>
      <c r="D17254">
        <v>0</v>
      </c>
      <c r="E17254">
        <v>0</v>
      </c>
      <c r="F17254" s="1"/>
      <c r="G17254" s="1"/>
      <c r="H17254" s="1"/>
      <c r="I17254" s="1"/>
      <c r="J17254" s="1"/>
      <c r="K17254" s="1"/>
      <c r="L17254" s="1"/>
      <c r="M17254" s="1"/>
    </row>
    <row r="17255" spans="1:13" x14ac:dyDescent="0.25">
      <c r="A17255" t="s">
        <v>82</v>
      </c>
      <c r="B17255">
        <v>536</v>
      </c>
      <c r="C17255">
        <v>1882</v>
      </c>
      <c r="D17255">
        <v>0</v>
      </c>
      <c r="E17255">
        <v>0</v>
      </c>
      <c r="F17255" s="1"/>
      <c r="G17255" s="1"/>
      <c r="H17255" s="1"/>
      <c r="I17255" s="1"/>
      <c r="J17255" s="1"/>
      <c r="K17255" s="1"/>
      <c r="L17255" s="1"/>
      <c r="M17255" s="1"/>
    </row>
    <row r="17256" spans="1:13" x14ac:dyDescent="0.25">
      <c r="A17256" t="s">
        <v>82</v>
      </c>
      <c r="B17256">
        <v>536</v>
      </c>
      <c r="C17256">
        <v>1883</v>
      </c>
      <c r="D17256">
        <v>0</v>
      </c>
      <c r="E17256">
        <v>0</v>
      </c>
      <c r="F17256" s="1"/>
      <c r="G17256" s="1"/>
      <c r="H17256" s="1"/>
      <c r="I17256" s="1"/>
      <c r="J17256" s="1"/>
      <c r="K17256" s="1"/>
      <c r="L17256" s="1"/>
      <c r="M17256" s="1"/>
    </row>
    <row r="17257" spans="1:13" x14ac:dyDescent="0.25">
      <c r="A17257" t="s">
        <v>82</v>
      </c>
      <c r="B17257">
        <v>536</v>
      </c>
      <c r="C17257">
        <v>1884</v>
      </c>
      <c r="D17257">
        <v>0</v>
      </c>
      <c r="E17257">
        <v>0</v>
      </c>
      <c r="F17257" s="1"/>
      <c r="G17257" s="1"/>
      <c r="H17257" s="1"/>
      <c r="I17257" s="1"/>
      <c r="J17257" s="1"/>
      <c r="K17257" s="1"/>
      <c r="L17257" s="1"/>
      <c r="M17257" s="1"/>
    </row>
    <row r="17258" spans="1:13" x14ac:dyDescent="0.25">
      <c r="A17258" t="s">
        <v>82</v>
      </c>
      <c r="B17258">
        <v>536</v>
      </c>
      <c r="C17258">
        <v>1885</v>
      </c>
      <c r="D17258">
        <v>0</v>
      </c>
      <c r="E17258">
        <v>0</v>
      </c>
      <c r="F17258" s="1"/>
      <c r="G17258" s="1"/>
      <c r="H17258" s="1"/>
      <c r="I17258" s="1"/>
      <c r="J17258" s="1"/>
      <c r="K17258" s="1"/>
      <c r="L17258" s="1"/>
      <c r="M17258" s="1"/>
    </row>
    <row r="17259" spans="1:13" x14ac:dyDescent="0.25">
      <c r="A17259" t="s">
        <v>82</v>
      </c>
      <c r="B17259">
        <v>536</v>
      </c>
      <c r="C17259">
        <v>1886</v>
      </c>
      <c r="D17259">
        <v>0</v>
      </c>
      <c r="E17259">
        <v>0</v>
      </c>
      <c r="F17259" s="1"/>
      <c r="G17259" s="1"/>
      <c r="H17259" s="1"/>
      <c r="I17259" s="1"/>
      <c r="J17259" s="1"/>
      <c r="K17259" s="1"/>
      <c r="L17259" s="1"/>
      <c r="M17259" s="1"/>
    </row>
    <row r="17260" spans="1:13" x14ac:dyDescent="0.25">
      <c r="A17260" t="s">
        <v>82</v>
      </c>
      <c r="B17260">
        <v>536</v>
      </c>
      <c r="C17260">
        <v>1887</v>
      </c>
      <c r="D17260">
        <v>0</v>
      </c>
      <c r="E17260">
        <v>0</v>
      </c>
      <c r="F17260" s="1"/>
      <c r="G17260" s="1"/>
      <c r="H17260" s="1"/>
      <c r="I17260" s="1"/>
      <c r="J17260" s="1"/>
      <c r="K17260" s="1"/>
      <c r="L17260" s="1"/>
      <c r="M17260" s="1"/>
    </row>
    <row r="17261" spans="1:13" x14ac:dyDescent="0.25">
      <c r="A17261" t="s">
        <v>82</v>
      </c>
      <c r="B17261">
        <v>536</v>
      </c>
      <c r="C17261">
        <v>1888</v>
      </c>
      <c r="D17261">
        <v>0</v>
      </c>
      <c r="E17261">
        <v>0</v>
      </c>
      <c r="F17261" s="1"/>
      <c r="G17261" s="1"/>
      <c r="H17261" s="1"/>
      <c r="I17261" s="1"/>
      <c r="J17261" s="1"/>
      <c r="K17261" s="1"/>
      <c r="L17261" s="1"/>
      <c r="M17261" s="1"/>
    </row>
    <row r="17262" spans="1:13" x14ac:dyDescent="0.25">
      <c r="A17262" t="s">
        <v>82</v>
      </c>
      <c r="B17262">
        <v>536</v>
      </c>
      <c r="C17262">
        <v>1889</v>
      </c>
      <c r="D17262">
        <v>0</v>
      </c>
      <c r="E17262">
        <v>0</v>
      </c>
      <c r="F17262" s="1"/>
      <c r="G17262" s="1"/>
      <c r="H17262" s="1"/>
      <c r="I17262" s="1"/>
      <c r="J17262" s="1"/>
      <c r="K17262" s="1"/>
      <c r="L17262" s="1"/>
      <c r="M17262" s="1"/>
    </row>
    <row r="17263" spans="1:13" x14ac:dyDescent="0.25">
      <c r="A17263" t="s">
        <v>82</v>
      </c>
      <c r="B17263">
        <v>536</v>
      </c>
      <c r="C17263">
        <v>1890</v>
      </c>
      <c r="D17263">
        <v>0</v>
      </c>
      <c r="E17263">
        <v>0</v>
      </c>
      <c r="F17263" s="1"/>
      <c r="G17263" s="1"/>
      <c r="H17263" s="1"/>
      <c r="I17263" s="1"/>
      <c r="J17263" s="1"/>
      <c r="K17263" s="1"/>
      <c r="L17263" s="1"/>
      <c r="M17263" s="1"/>
    </row>
    <row r="17264" spans="1:13" x14ac:dyDescent="0.25">
      <c r="A17264" t="s">
        <v>82</v>
      </c>
      <c r="B17264">
        <v>536</v>
      </c>
      <c r="C17264">
        <v>1891</v>
      </c>
      <c r="D17264">
        <v>0</v>
      </c>
      <c r="E17264">
        <v>0</v>
      </c>
      <c r="F17264" s="1"/>
      <c r="G17264" s="1"/>
      <c r="H17264" s="1"/>
      <c r="I17264" s="1"/>
      <c r="J17264" s="1"/>
      <c r="K17264" s="1"/>
      <c r="L17264" s="1"/>
      <c r="M17264" s="1"/>
    </row>
    <row r="17265" spans="1:13" x14ac:dyDescent="0.25">
      <c r="A17265" t="s">
        <v>82</v>
      </c>
      <c r="B17265">
        <v>536</v>
      </c>
      <c r="C17265">
        <v>1892</v>
      </c>
      <c r="D17265">
        <v>0</v>
      </c>
      <c r="E17265">
        <v>0</v>
      </c>
      <c r="F17265" s="1"/>
      <c r="G17265" s="1"/>
      <c r="H17265" s="1"/>
      <c r="I17265" s="1"/>
      <c r="J17265" s="1"/>
      <c r="K17265" s="1"/>
      <c r="L17265" s="1"/>
      <c r="M17265" s="1"/>
    </row>
    <row r="17266" spans="1:13" x14ac:dyDescent="0.25">
      <c r="A17266" t="s">
        <v>82</v>
      </c>
      <c r="B17266">
        <v>536</v>
      </c>
      <c r="C17266">
        <v>1893</v>
      </c>
      <c r="D17266">
        <v>0</v>
      </c>
      <c r="E17266">
        <v>0</v>
      </c>
      <c r="F17266" s="1"/>
      <c r="G17266" s="1"/>
      <c r="H17266" s="1"/>
      <c r="I17266" s="1"/>
      <c r="J17266" s="1"/>
      <c r="K17266" s="1"/>
      <c r="L17266" s="1"/>
      <c r="M17266" s="1"/>
    </row>
    <row r="17267" spans="1:13" x14ac:dyDescent="0.25">
      <c r="A17267" t="s">
        <v>82</v>
      </c>
      <c r="B17267">
        <v>536</v>
      </c>
      <c r="C17267">
        <v>1894</v>
      </c>
      <c r="D17267">
        <v>0</v>
      </c>
      <c r="E17267">
        <v>0</v>
      </c>
      <c r="F17267" s="1"/>
      <c r="G17267" s="1"/>
      <c r="H17267" s="1"/>
      <c r="I17267" s="1"/>
      <c r="J17267" s="1"/>
      <c r="K17267" s="1"/>
      <c r="L17267" s="1"/>
      <c r="M17267" s="1"/>
    </row>
    <row r="17268" spans="1:13" x14ac:dyDescent="0.25">
      <c r="A17268" t="s">
        <v>82</v>
      </c>
      <c r="B17268">
        <v>536</v>
      </c>
      <c r="C17268">
        <v>1895</v>
      </c>
      <c r="D17268">
        <v>0</v>
      </c>
      <c r="E17268">
        <v>0</v>
      </c>
      <c r="F17268" s="1"/>
      <c r="G17268" s="1"/>
      <c r="H17268" s="1"/>
      <c r="I17268" s="1"/>
      <c r="J17268" s="1"/>
      <c r="K17268" s="1"/>
      <c r="L17268" s="1"/>
      <c r="M17268" s="1"/>
    </row>
    <row r="17269" spans="1:13" x14ac:dyDescent="0.25">
      <c r="A17269" t="s">
        <v>82</v>
      </c>
      <c r="B17269">
        <v>536</v>
      </c>
      <c r="C17269">
        <v>1896</v>
      </c>
      <c r="D17269">
        <v>0</v>
      </c>
      <c r="E17269">
        <v>0</v>
      </c>
      <c r="F17269" s="1"/>
      <c r="G17269" s="1"/>
      <c r="H17269" s="1"/>
      <c r="I17269" s="1"/>
      <c r="J17269" s="1"/>
      <c r="K17269" s="1"/>
      <c r="L17269" s="1"/>
      <c r="M17269" s="1"/>
    </row>
    <row r="17270" spans="1:13" x14ac:dyDescent="0.25">
      <c r="A17270" t="s">
        <v>82</v>
      </c>
      <c r="B17270">
        <v>536</v>
      </c>
      <c r="C17270">
        <v>1897</v>
      </c>
      <c r="D17270">
        <v>0</v>
      </c>
      <c r="E17270">
        <v>0</v>
      </c>
      <c r="F17270" s="1"/>
      <c r="G17270" s="1"/>
      <c r="H17270" s="1"/>
      <c r="I17270" s="1"/>
      <c r="J17270" s="1"/>
      <c r="K17270" s="1"/>
      <c r="L17270" s="1"/>
      <c r="M17270" s="1"/>
    </row>
    <row r="17271" spans="1:13" x14ac:dyDescent="0.25">
      <c r="A17271" t="s">
        <v>82</v>
      </c>
      <c r="B17271">
        <v>536</v>
      </c>
      <c r="C17271">
        <v>1898</v>
      </c>
      <c r="D17271">
        <v>0</v>
      </c>
      <c r="E17271">
        <v>0</v>
      </c>
      <c r="F17271" s="1"/>
      <c r="G17271" s="1"/>
      <c r="H17271" s="1"/>
      <c r="I17271" s="1"/>
      <c r="J17271" s="1"/>
      <c r="K17271" s="1"/>
      <c r="L17271" s="1"/>
      <c r="M17271" s="1"/>
    </row>
    <row r="17272" spans="1:13" x14ac:dyDescent="0.25">
      <c r="A17272" t="s">
        <v>82</v>
      </c>
      <c r="B17272">
        <v>536</v>
      </c>
      <c r="C17272">
        <v>1899</v>
      </c>
      <c r="D17272">
        <v>0</v>
      </c>
      <c r="E17272">
        <v>0</v>
      </c>
      <c r="F17272" s="1"/>
      <c r="G17272" s="1"/>
      <c r="H17272" s="1"/>
      <c r="I17272" s="1"/>
      <c r="J17272" s="1"/>
      <c r="K17272" s="1"/>
      <c r="L17272" s="1"/>
      <c r="M17272" s="1"/>
    </row>
    <row r="17273" spans="1:13" x14ac:dyDescent="0.25">
      <c r="A17273" t="s">
        <v>82</v>
      </c>
      <c r="B17273">
        <v>536</v>
      </c>
      <c r="C17273">
        <v>1900</v>
      </c>
      <c r="D17273">
        <v>0</v>
      </c>
      <c r="E17273">
        <v>0</v>
      </c>
      <c r="F17273" s="1"/>
      <c r="G17273" s="1"/>
      <c r="H17273" s="1"/>
      <c r="I17273" s="1"/>
      <c r="J17273" s="1"/>
      <c r="K17273" s="1"/>
      <c r="L17273" s="1"/>
      <c r="M17273" s="1"/>
    </row>
    <row r="17274" spans="1:13" x14ac:dyDescent="0.25">
      <c r="A17274" t="s">
        <v>82</v>
      </c>
      <c r="B17274">
        <v>536</v>
      </c>
      <c r="C17274">
        <v>1901</v>
      </c>
      <c r="D17274">
        <v>0</v>
      </c>
      <c r="E17274">
        <v>0</v>
      </c>
      <c r="F17274" s="1"/>
      <c r="G17274" s="1"/>
      <c r="H17274" s="1"/>
      <c r="I17274" s="1"/>
      <c r="J17274" s="1"/>
      <c r="K17274" s="1"/>
      <c r="L17274" s="1"/>
      <c r="M17274" s="1"/>
    </row>
    <row r="17275" spans="1:13" x14ac:dyDescent="0.25">
      <c r="A17275" t="s">
        <v>82</v>
      </c>
      <c r="B17275">
        <v>536</v>
      </c>
      <c r="C17275">
        <v>1902</v>
      </c>
      <c r="D17275">
        <v>0</v>
      </c>
      <c r="E17275">
        <v>0</v>
      </c>
      <c r="F17275" s="1"/>
      <c r="G17275" s="1"/>
      <c r="H17275" s="1"/>
      <c r="I17275" s="1"/>
      <c r="J17275" s="1"/>
      <c r="K17275" s="1"/>
      <c r="L17275" s="1"/>
      <c r="M17275" s="1"/>
    </row>
    <row r="17276" spans="1:13" x14ac:dyDescent="0.25">
      <c r="A17276" t="s">
        <v>82</v>
      </c>
      <c r="B17276">
        <v>536</v>
      </c>
      <c r="C17276">
        <v>1903</v>
      </c>
      <c r="D17276">
        <v>0</v>
      </c>
      <c r="E17276">
        <v>0</v>
      </c>
      <c r="F17276" s="1"/>
      <c r="G17276" s="1"/>
      <c r="H17276" s="1"/>
      <c r="I17276" s="1"/>
      <c r="J17276" s="1"/>
      <c r="K17276" s="1"/>
      <c r="L17276" s="1"/>
      <c r="M17276" s="1"/>
    </row>
    <row r="17277" spans="1:13" x14ac:dyDescent="0.25">
      <c r="A17277" t="s">
        <v>82</v>
      </c>
      <c r="B17277">
        <v>536</v>
      </c>
      <c r="C17277">
        <v>1904</v>
      </c>
      <c r="D17277">
        <v>0</v>
      </c>
      <c r="E17277">
        <v>0</v>
      </c>
      <c r="F17277" s="1"/>
      <c r="G17277" s="1"/>
      <c r="H17277" s="1"/>
      <c r="I17277" s="1"/>
      <c r="J17277" s="1"/>
      <c r="K17277" s="1"/>
      <c r="L17277" s="1"/>
      <c r="M17277" s="1"/>
    </row>
    <row r="17278" spans="1:13" x14ac:dyDescent="0.25">
      <c r="A17278" t="s">
        <v>82</v>
      </c>
      <c r="B17278">
        <v>536</v>
      </c>
      <c r="C17278">
        <v>1905</v>
      </c>
      <c r="D17278">
        <v>0</v>
      </c>
      <c r="E17278">
        <v>0</v>
      </c>
      <c r="F17278" s="1"/>
      <c r="G17278" s="1"/>
      <c r="H17278" s="1"/>
      <c r="I17278" s="1"/>
      <c r="J17278" s="1"/>
      <c r="K17278" s="1"/>
      <c r="L17278" s="1"/>
      <c r="M17278" s="1"/>
    </row>
    <row r="17279" spans="1:13" x14ac:dyDescent="0.25">
      <c r="A17279" t="s">
        <v>82</v>
      </c>
      <c r="B17279">
        <v>536</v>
      </c>
      <c r="C17279">
        <v>1906</v>
      </c>
      <c r="D17279">
        <v>0</v>
      </c>
      <c r="E17279">
        <v>0</v>
      </c>
      <c r="F17279" s="1"/>
      <c r="G17279" s="1"/>
      <c r="H17279" s="1"/>
      <c r="I17279" s="1"/>
      <c r="J17279" s="1"/>
      <c r="K17279" s="1"/>
      <c r="L17279" s="1"/>
      <c r="M17279" s="1"/>
    </row>
    <row r="17280" spans="1:13" x14ac:dyDescent="0.25">
      <c r="A17280" t="s">
        <v>82</v>
      </c>
      <c r="B17280">
        <v>536</v>
      </c>
      <c r="C17280">
        <v>1907</v>
      </c>
      <c r="D17280">
        <v>0</v>
      </c>
      <c r="E17280">
        <v>0</v>
      </c>
      <c r="F17280" s="1"/>
      <c r="G17280" s="1"/>
      <c r="H17280" s="1"/>
      <c r="I17280" s="1"/>
      <c r="J17280" s="1"/>
      <c r="K17280" s="1"/>
      <c r="L17280" s="1"/>
      <c r="M17280" s="1"/>
    </row>
    <row r="17281" spans="1:13" x14ac:dyDescent="0.25">
      <c r="A17281" t="s">
        <v>82</v>
      </c>
      <c r="B17281">
        <v>536</v>
      </c>
      <c r="C17281">
        <v>1908</v>
      </c>
      <c r="D17281">
        <v>0</v>
      </c>
      <c r="E17281">
        <v>0</v>
      </c>
      <c r="F17281" s="1"/>
      <c r="G17281" s="1"/>
      <c r="H17281" s="1"/>
      <c r="I17281" s="1"/>
      <c r="J17281" s="1"/>
      <c r="K17281" s="1"/>
      <c r="L17281" s="1"/>
      <c r="M17281" s="1"/>
    </row>
    <row r="17282" spans="1:13" x14ac:dyDescent="0.25">
      <c r="A17282" t="s">
        <v>82</v>
      </c>
      <c r="B17282">
        <v>536</v>
      </c>
      <c r="C17282">
        <v>1909</v>
      </c>
      <c r="D17282">
        <v>0</v>
      </c>
      <c r="E17282">
        <v>0</v>
      </c>
      <c r="F17282" s="1"/>
      <c r="G17282" s="1"/>
      <c r="H17282" s="1"/>
      <c r="I17282" s="1"/>
      <c r="J17282" s="1"/>
      <c r="K17282" s="1"/>
      <c r="L17282" s="1"/>
      <c r="M17282" s="1"/>
    </row>
    <row r="17283" spans="1:13" x14ac:dyDescent="0.25">
      <c r="A17283" t="s">
        <v>82</v>
      </c>
      <c r="B17283">
        <v>536</v>
      </c>
      <c r="C17283">
        <v>1910</v>
      </c>
      <c r="D17283">
        <v>0</v>
      </c>
      <c r="E17283">
        <v>0</v>
      </c>
      <c r="F17283" s="1"/>
      <c r="G17283" s="1"/>
      <c r="H17283" s="1"/>
      <c r="I17283" s="1"/>
      <c r="J17283" s="1"/>
      <c r="K17283" s="1"/>
      <c r="L17283" s="1"/>
      <c r="M17283" s="1"/>
    </row>
    <row r="17284" spans="1:13" x14ac:dyDescent="0.25">
      <c r="A17284" t="s">
        <v>82</v>
      </c>
      <c r="B17284">
        <v>536</v>
      </c>
      <c r="C17284">
        <v>1911</v>
      </c>
      <c r="D17284">
        <v>0</v>
      </c>
      <c r="E17284">
        <v>0</v>
      </c>
      <c r="F17284" s="1"/>
      <c r="G17284" s="1"/>
      <c r="H17284" s="1"/>
      <c r="I17284" s="1"/>
      <c r="J17284" s="1"/>
      <c r="K17284" s="1"/>
      <c r="L17284" s="1"/>
      <c r="M17284" s="1"/>
    </row>
    <row r="17285" spans="1:13" x14ac:dyDescent="0.25">
      <c r="A17285" t="s">
        <v>82</v>
      </c>
      <c r="B17285">
        <v>536</v>
      </c>
      <c r="C17285">
        <v>1912</v>
      </c>
      <c r="D17285">
        <v>0</v>
      </c>
      <c r="E17285">
        <v>0</v>
      </c>
      <c r="F17285" s="1"/>
      <c r="G17285" s="1"/>
      <c r="H17285" s="1"/>
      <c r="I17285" s="1"/>
      <c r="J17285" s="1"/>
      <c r="K17285" s="1"/>
      <c r="L17285" s="1"/>
      <c r="M17285" s="1"/>
    </row>
    <row r="17286" spans="1:13" x14ac:dyDescent="0.25">
      <c r="A17286" t="s">
        <v>82</v>
      </c>
      <c r="B17286">
        <v>536</v>
      </c>
      <c r="C17286">
        <v>1913</v>
      </c>
      <c r="D17286">
        <v>0</v>
      </c>
      <c r="E17286">
        <v>0</v>
      </c>
      <c r="F17286" s="1"/>
      <c r="G17286" s="1"/>
      <c r="H17286" s="1"/>
      <c r="I17286" s="1"/>
      <c r="J17286" s="1"/>
      <c r="K17286" s="1"/>
      <c r="L17286" s="1"/>
      <c r="M17286" s="1"/>
    </row>
    <row r="17287" spans="1:13" x14ac:dyDescent="0.25">
      <c r="A17287" t="s">
        <v>82</v>
      </c>
      <c r="B17287">
        <v>536</v>
      </c>
      <c r="C17287">
        <v>1914</v>
      </c>
      <c r="D17287">
        <v>0</v>
      </c>
      <c r="E17287">
        <v>0</v>
      </c>
      <c r="F17287" s="1"/>
      <c r="G17287" s="1"/>
      <c r="H17287" s="1"/>
      <c r="I17287" s="1"/>
      <c r="J17287" s="1"/>
      <c r="K17287" s="1"/>
      <c r="L17287" s="1"/>
      <c r="M17287" s="1"/>
    </row>
    <row r="17288" spans="1:13" x14ac:dyDescent="0.25">
      <c r="A17288" t="s">
        <v>82</v>
      </c>
      <c r="B17288">
        <v>536</v>
      </c>
      <c r="C17288">
        <v>1915</v>
      </c>
      <c r="D17288">
        <v>0</v>
      </c>
      <c r="E17288">
        <v>0</v>
      </c>
      <c r="F17288" s="1"/>
      <c r="G17288" s="1"/>
      <c r="H17288" s="1"/>
      <c r="I17288" s="1"/>
      <c r="J17288" s="1"/>
      <c r="K17288" s="1"/>
      <c r="L17288" s="1"/>
      <c r="M17288" s="1"/>
    </row>
    <row r="17289" spans="1:13" x14ac:dyDescent="0.25">
      <c r="A17289" t="s">
        <v>82</v>
      </c>
      <c r="B17289">
        <v>536</v>
      </c>
      <c r="C17289">
        <v>1916</v>
      </c>
      <c r="D17289">
        <v>0</v>
      </c>
      <c r="E17289">
        <v>0</v>
      </c>
      <c r="F17289" s="1"/>
      <c r="G17289" s="1"/>
      <c r="H17289" s="1"/>
      <c r="I17289" s="1"/>
      <c r="J17289" s="1"/>
      <c r="K17289" s="1"/>
      <c r="L17289" s="1"/>
      <c r="M17289" s="1"/>
    </row>
    <row r="17290" spans="1:13" x14ac:dyDescent="0.25">
      <c r="A17290" t="s">
        <v>82</v>
      </c>
      <c r="B17290">
        <v>536</v>
      </c>
      <c r="C17290">
        <v>1917</v>
      </c>
      <c r="D17290">
        <v>0</v>
      </c>
      <c r="E17290">
        <v>0</v>
      </c>
      <c r="F17290" s="1"/>
      <c r="G17290" s="1"/>
      <c r="H17290" s="1"/>
      <c r="I17290" s="1"/>
      <c r="J17290" s="1"/>
      <c r="K17290" s="1"/>
      <c r="L17290" s="1"/>
      <c r="M17290" s="1"/>
    </row>
    <row r="17291" spans="1:13" x14ac:dyDescent="0.25">
      <c r="A17291" t="s">
        <v>82</v>
      </c>
      <c r="B17291">
        <v>536</v>
      </c>
      <c r="C17291">
        <v>1918</v>
      </c>
      <c r="D17291">
        <v>0</v>
      </c>
      <c r="E17291">
        <v>0</v>
      </c>
      <c r="F17291" s="1"/>
      <c r="G17291" s="1"/>
      <c r="H17291" s="1"/>
      <c r="I17291" s="1"/>
      <c r="J17291" s="1"/>
      <c r="K17291" s="1"/>
      <c r="L17291" s="1"/>
      <c r="M17291" s="1"/>
    </row>
    <row r="17292" spans="1:13" x14ac:dyDescent="0.25">
      <c r="A17292" t="s">
        <v>82</v>
      </c>
      <c r="B17292">
        <v>536</v>
      </c>
      <c r="C17292">
        <v>1919</v>
      </c>
      <c r="D17292">
        <v>0</v>
      </c>
      <c r="E17292">
        <v>0</v>
      </c>
      <c r="F17292" s="1"/>
      <c r="G17292" s="1"/>
      <c r="H17292" s="1"/>
      <c r="I17292" s="1"/>
      <c r="J17292" s="1"/>
      <c r="K17292" s="1"/>
      <c r="L17292" s="1"/>
      <c r="M17292" s="1"/>
    </row>
    <row r="17293" spans="1:13" x14ac:dyDescent="0.25">
      <c r="A17293" t="s">
        <v>82</v>
      </c>
      <c r="B17293">
        <v>536</v>
      </c>
      <c r="C17293">
        <v>1920</v>
      </c>
      <c r="D17293">
        <v>0</v>
      </c>
      <c r="E17293">
        <v>0</v>
      </c>
      <c r="F17293" s="1"/>
      <c r="G17293" s="1"/>
      <c r="H17293" s="1"/>
      <c r="I17293" s="1"/>
      <c r="J17293" s="1"/>
      <c r="K17293" s="1"/>
      <c r="L17293" s="1"/>
      <c r="M17293" s="1"/>
    </row>
    <row r="17294" spans="1:13" x14ac:dyDescent="0.25">
      <c r="A17294" t="s">
        <v>82</v>
      </c>
      <c r="B17294">
        <v>536</v>
      </c>
      <c r="C17294">
        <v>1921</v>
      </c>
      <c r="D17294">
        <v>0</v>
      </c>
      <c r="E17294">
        <v>0</v>
      </c>
      <c r="F17294" s="1"/>
      <c r="G17294" s="1"/>
      <c r="H17294" s="1"/>
      <c r="I17294" s="1"/>
      <c r="J17294" s="1"/>
      <c r="K17294" s="1"/>
      <c r="L17294" s="1"/>
      <c r="M17294" s="1"/>
    </row>
    <row r="17295" spans="1:13" x14ac:dyDescent="0.25">
      <c r="A17295" t="s">
        <v>82</v>
      </c>
      <c r="B17295">
        <v>536</v>
      </c>
      <c r="C17295">
        <v>1922</v>
      </c>
      <c r="D17295">
        <v>0</v>
      </c>
      <c r="E17295">
        <v>0</v>
      </c>
      <c r="F17295" s="1"/>
      <c r="G17295" s="1"/>
      <c r="H17295" s="1"/>
      <c r="I17295" s="1"/>
      <c r="J17295" s="1"/>
      <c r="K17295" s="1"/>
      <c r="L17295" s="1"/>
      <c r="M17295" s="1"/>
    </row>
    <row r="17296" spans="1:13" x14ac:dyDescent="0.25">
      <c r="A17296" t="s">
        <v>82</v>
      </c>
      <c r="B17296">
        <v>536</v>
      </c>
      <c r="C17296">
        <v>1923</v>
      </c>
      <c r="D17296">
        <v>0</v>
      </c>
      <c r="E17296">
        <v>0</v>
      </c>
      <c r="F17296" s="1"/>
      <c r="G17296" s="1"/>
      <c r="H17296" s="1"/>
      <c r="I17296" s="1"/>
      <c r="J17296" s="1"/>
      <c r="K17296" s="1"/>
      <c r="L17296" s="1"/>
      <c r="M17296" s="1"/>
    </row>
    <row r="17297" spans="1:13" x14ac:dyDescent="0.25">
      <c r="A17297" t="s">
        <v>82</v>
      </c>
      <c r="B17297">
        <v>536</v>
      </c>
      <c r="C17297">
        <v>1924</v>
      </c>
      <c r="D17297">
        <v>0</v>
      </c>
      <c r="E17297">
        <v>0</v>
      </c>
      <c r="F17297" s="1"/>
      <c r="G17297" s="1"/>
      <c r="H17297" s="1"/>
      <c r="I17297" s="1"/>
      <c r="J17297" s="1"/>
      <c r="K17297" s="1"/>
      <c r="L17297" s="1"/>
      <c r="M17297" s="1"/>
    </row>
    <row r="17298" spans="1:13" x14ac:dyDescent="0.25">
      <c r="A17298" t="s">
        <v>82</v>
      </c>
      <c r="B17298">
        <v>536</v>
      </c>
      <c r="C17298">
        <v>1925</v>
      </c>
      <c r="D17298">
        <v>0</v>
      </c>
      <c r="E17298">
        <v>0</v>
      </c>
      <c r="F17298" s="1"/>
      <c r="G17298" s="1"/>
      <c r="H17298" s="1"/>
      <c r="I17298" s="1"/>
      <c r="J17298" s="1"/>
      <c r="K17298" s="1"/>
      <c r="L17298" s="1"/>
      <c r="M17298" s="1"/>
    </row>
    <row r="17299" spans="1:13" x14ac:dyDescent="0.25">
      <c r="A17299" t="s">
        <v>82</v>
      </c>
      <c r="B17299">
        <v>536</v>
      </c>
      <c r="C17299">
        <v>1926</v>
      </c>
      <c r="D17299">
        <v>0</v>
      </c>
      <c r="E17299">
        <v>0</v>
      </c>
      <c r="F17299" s="1"/>
      <c r="G17299" s="1"/>
      <c r="H17299" s="1"/>
      <c r="I17299" s="1"/>
      <c r="J17299" s="1"/>
      <c r="K17299" s="1"/>
      <c r="L17299" s="1"/>
      <c r="M17299" s="1"/>
    </row>
    <row r="17300" spans="1:13" x14ac:dyDescent="0.25">
      <c r="A17300" t="s">
        <v>82</v>
      </c>
      <c r="B17300">
        <v>536</v>
      </c>
      <c r="C17300">
        <v>1927</v>
      </c>
      <c r="D17300">
        <v>0</v>
      </c>
      <c r="E17300">
        <v>0</v>
      </c>
      <c r="F17300" s="1"/>
      <c r="G17300" s="1"/>
      <c r="H17300" s="1"/>
      <c r="I17300" s="1"/>
      <c r="J17300" s="1"/>
      <c r="K17300" s="1"/>
      <c r="L17300" s="1"/>
      <c r="M17300" s="1"/>
    </row>
    <row r="17301" spans="1:13" x14ac:dyDescent="0.25">
      <c r="A17301" t="s">
        <v>82</v>
      </c>
      <c r="B17301">
        <v>536</v>
      </c>
      <c r="C17301">
        <v>1928</v>
      </c>
      <c r="D17301">
        <v>0</v>
      </c>
      <c r="E17301">
        <v>0</v>
      </c>
      <c r="F17301" s="1"/>
      <c r="G17301" s="1"/>
      <c r="H17301" s="1"/>
      <c r="I17301" s="1"/>
      <c r="J17301" s="1"/>
      <c r="K17301" s="1"/>
      <c r="L17301" s="1"/>
      <c r="M17301" s="1"/>
    </row>
    <row r="17302" spans="1:13" x14ac:dyDescent="0.25">
      <c r="A17302" t="s">
        <v>82</v>
      </c>
      <c r="B17302">
        <v>536</v>
      </c>
      <c r="C17302">
        <v>1929</v>
      </c>
      <c r="D17302">
        <v>0</v>
      </c>
      <c r="E17302">
        <v>0</v>
      </c>
      <c r="F17302" s="1"/>
      <c r="G17302" s="1"/>
      <c r="H17302" s="1"/>
      <c r="I17302" s="1"/>
      <c r="J17302" s="1"/>
      <c r="K17302" s="1"/>
      <c r="L17302" s="1"/>
      <c r="M17302" s="1"/>
    </row>
    <row r="17303" spans="1:13" x14ac:dyDescent="0.25">
      <c r="A17303" t="s">
        <v>82</v>
      </c>
      <c r="B17303">
        <v>536</v>
      </c>
      <c r="C17303">
        <v>1930</v>
      </c>
      <c r="D17303">
        <v>0</v>
      </c>
      <c r="E17303">
        <v>0</v>
      </c>
      <c r="F17303" s="1"/>
      <c r="G17303" s="1"/>
      <c r="H17303" s="1"/>
      <c r="I17303" s="1"/>
      <c r="J17303" s="1"/>
      <c r="K17303" s="1"/>
      <c r="L17303" s="1"/>
      <c r="M17303" s="1"/>
    </row>
    <row r="17304" spans="1:13" x14ac:dyDescent="0.25">
      <c r="A17304" t="s">
        <v>82</v>
      </c>
      <c r="B17304">
        <v>536</v>
      </c>
      <c r="C17304">
        <v>1931</v>
      </c>
      <c r="D17304">
        <v>0</v>
      </c>
      <c r="E17304">
        <v>0</v>
      </c>
      <c r="F17304" s="1"/>
      <c r="G17304" s="1"/>
      <c r="H17304" s="1"/>
      <c r="I17304" s="1"/>
      <c r="J17304" s="1"/>
      <c r="K17304" s="1"/>
      <c r="L17304" s="1"/>
      <c r="M17304" s="1"/>
    </row>
    <row r="17305" spans="1:13" x14ac:dyDescent="0.25">
      <c r="A17305" t="s">
        <v>82</v>
      </c>
      <c r="B17305">
        <v>536</v>
      </c>
      <c r="C17305">
        <v>1932</v>
      </c>
      <c r="D17305">
        <v>0</v>
      </c>
      <c r="E17305">
        <v>0</v>
      </c>
      <c r="F17305" s="1"/>
      <c r="G17305" s="1"/>
      <c r="H17305" s="1"/>
      <c r="I17305" s="1"/>
      <c r="J17305" s="1"/>
      <c r="K17305" s="1"/>
      <c r="L17305" s="1"/>
      <c r="M17305" s="1"/>
    </row>
    <row r="17306" spans="1:13" x14ac:dyDescent="0.25">
      <c r="A17306" t="s">
        <v>82</v>
      </c>
      <c r="B17306">
        <v>536</v>
      </c>
      <c r="C17306">
        <v>1933</v>
      </c>
      <c r="D17306">
        <v>0</v>
      </c>
      <c r="E17306">
        <v>0</v>
      </c>
      <c r="F17306" s="1"/>
      <c r="G17306" s="1"/>
      <c r="H17306" s="1"/>
      <c r="I17306" s="1"/>
      <c r="J17306" s="1"/>
      <c r="K17306" s="1"/>
      <c r="L17306" s="1"/>
      <c r="M17306" s="1"/>
    </row>
    <row r="17307" spans="1:13" x14ac:dyDescent="0.25">
      <c r="A17307" t="s">
        <v>82</v>
      </c>
      <c r="B17307">
        <v>536</v>
      </c>
      <c r="C17307">
        <v>1934</v>
      </c>
      <c r="D17307">
        <v>0</v>
      </c>
      <c r="E17307">
        <v>0</v>
      </c>
      <c r="F17307" s="1"/>
      <c r="G17307" s="1"/>
      <c r="H17307" s="1"/>
      <c r="I17307" s="1"/>
      <c r="J17307" s="1"/>
      <c r="K17307" s="1"/>
      <c r="L17307" s="1"/>
      <c r="M17307" s="1"/>
    </row>
    <row r="17308" spans="1:13" x14ac:dyDescent="0.25">
      <c r="A17308" t="s">
        <v>82</v>
      </c>
      <c r="B17308">
        <v>536</v>
      </c>
      <c r="C17308">
        <v>1935</v>
      </c>
      <c r="D17308">
        <v>0</v>
      </c>
      <c r="E17308">
        <v>0</v>
      </c>
      <c r="F17308" s="1"/>
      <c r="G17308" s="1"/>
      <c r="H17308" s="1"/>
      <c r="I17308" s="1"/>
      <c r="J17308" s="1"/>
      <c r="K17308" s="1"/>
      <c r="L17308" s="1"/>
      <c r="M17308" s="1"/>
    </row>
    <row r="17309" spans="1:13" x14ac:dyDescent="0.25">
      <c r="A17309" t="s">
        <v>82</v>
      </c>
      <c r="B17309">
        <v>536</v>
      </c>
      <c r="C17309">
        <v>1936</v>
      </c>
      <c r="D17309">
        <v>0</v>
      </c>
      <c r="E17309">
        <v>0</v>
      </c>
      <c r="F17309" s="1"/>
      <c r="G17309" s="1"/>
      <c r="H17309" s="1"/>
      <c r="I17309" s="1"/>
      <c r="J17309" s="1"/>
      <c r="K17309" s="1"/>
      <c r="L17309" s="1"/>
      <c r="M17309" s="1"/>
    </row>
    <row r="17310" spans="1:13" x14ac:dyDescent="0.25">
      <c r="A17310" t="s">
        <v>82</v>
      </c>
      <c r="B17310">
        <v>536</v>
      </c>
      <c r="C17310">
        <v>1937</v>
      </c>
      <c r="D17310">
        <v>0</v>
      </c>
      <c r="E17310">
        <v>0</v>
      </c>
      <c r="F17310" s="1"/>
      <c r="G17310" s="1"/>
      <c r="H17310" s="1"/>
      <c r="I17310" s="1"/>
      <c r="J17310" s="1"/>
      <c r="K17310" s="1"/>
      <c r="L17310" s="1"/>
      <c r="M17310" s="1"/>
    </row>
    <row r="17311" spans="1:13" x14ac:dyDescent="0.25">
      <c r="A17311" t="s">
        <v>82</v>
      </c>
      <c r="B17311">
        <v>536</v>
      </c>
      <c r="C17311">
        <v>1938</v>
      </c>
      <c r="D17311">
        <v>0</v>
      </c>
      <c r="E17311">
        <v>0</v>
      </c>
      <c r="F17311" s="1"/>
      <c r="G17311" s="1"/>
      <c r="H17311" s="1"/>
      <c r="I17311" s="1"/>
      <c r="J17311" s="1"/>
      <c r="K17311" s="1"/>
      <c r="L17311" s="1"/>
      <c r="M17311" s="1"/>
    </row>
    <row r="17312" spans="1:13" x14ac:dyDescent="0.25">
      <c r="A17312" t="s">
        <v>82</v>
      </c>
      <c r="B17312">
        <v>536</v>
      </c>
      <c r="C17312">
        <v>1939</v>
      </c>
      <c r="D17312">
        <v>0</v>
      </c>
      <c r="E17312">
        <v>0</v>
      </c>
      <c r="F17312" s="1"/>
      <c r="G17312" s="1"/>
      <c r="H17312" s="1"/>
      <c r="I17312" s="1"/>
      <c r="J17312" s="1"/>
      <c r="K17312" s="1"/>
      <c r="L17312" s="1"/>
      <c r="M17312" s="1"/>
    </row>
    <row r="17313" spans="1:13" x14ac:dyDescent="0.25">
      <c r="A17313" t="s">
        <v>82</v>
      </c>
      <c r="B17313">
        <v>536</v>
      </c>
      <c r="C17313">
        <v>1940</v>
      </c>
      <c r="D17313">
        <v>0</v>
      </c>
      <c r="E17313">
        <v>0</v>
      </c>
      <c r="F17313" s="1"/>
      <c r="G17313" s="1"/>
      <c r="H17313" s="1"/>
      <c r="I17313" s="1"/>
      <c r="J17313" s="1"/>
      <c r="K17313" s="1"/>
      <c r="L17313" s="1"/>
      <c r="M17313" s="1"/>
    </row>
    <row r="17314" spans="1:13" x14ac:dyDescent="0.25">
      <c r="A17314" t="s">
        <v>82</v>
      </c>
      <c r="B17314">
        <v>536</v>
      </c>
      <c r="C17314">
        <v>1941</v>
      </c>
      <c r="D17314">
        <v>0</v>
      </c>
      <c r="E17314">
        <v>0</v>
      </c>
      <c r="F17314" s="1"/>
      <c r="G17314" s="1"/>
      <c r="H17314" s="1"/>
      <c r="I17314" s="1"/>
      <c r="J17314" s="1"/>
      <c r="K17314" s="1"/>
      <c r="L17314" s="1"/>
      <c r="M17314" s="1"/>
    </row>
    <row r="17315" spans="1:13" x14ac:dyDescent="0.25">
      <c r="A17315" t="s">
        <v>82</v>
      </c>
      <c r="B17315">
        <v>536</v>
      </c>
      <c r="C17315">
        <v>1942</v>
      </c>
      <c r="D17315">
        <v>0</v>
      </c>
      <c r="E17315">
        <v>0</v>
      </c>
      <c r="F17315" s="1"/>
      <c r="G17315" s="1"/>
      <c r="H17315" s="1"/>
      <c r="I17315" s="1"/>
      <c r="J17315" s="1"/>
      <c r="K17315" s="1"/>
      <c r="L17315" s="1"/>
      <c r="M17315" s="1"/>
    </row>
    <row r="17316" spans="1:13" x14ac:dyDescent="0.25">
      <c r="A17316" t="s">
        <v>82</v>
      </c>
      <c r="B17316">
        <v>536</v>
      </c>
      <c r="C17316">
        <v>1943</v>
      </c>
      <c r="D17316">
        <v>0</v>
      </c>
      <c r="E17316">
        <v>0</v>
      </c>
      <c r="F17316" s="1"/>
      <c r="G17316" s="1"/>
      <c r="H17316" s="1"/>
      <c r="I17316" s="1"/>
      <c r="J17316" s="1"/>
      <c r="K17316" s="1"/>
      <c r="L17316" s="1"/>
      <c r="M17316" s="1"/>
    </row>
    <row r="17317" spans="1:13" x14ac:dyDescent="0.25">
      <c r="A17317" t="s">
        <v>82</v>
      </c>
      <c r="B17317">
        <v>536</v>
      </c>
      <c r="C17317">
        <v>1944</v>
      </c>
      <c r="D17317">
        <v>0</v>
      </c>
      <c r="E17317">
        <v>0</v>
      </c>
      <c r="F17317" s="1"/>
      <c r="G17317" s="1"/>
      <c r="H17317" s="1"/>
      <c r="I17317" s="1"/>
      <c r="J17317" s="1"/>
      <c r="K17317" s="1"/>
      <c r="L17317" s="1"/>
      <c r="M17317" s="1"/>
    </row>
    <row r="17318" spans="1:13" x14ac:dyDescent="0.25">
      <c r="A17318" t="s">
        <v>82</v>
      </c>
      <c r="B17318">
        <v>536</v>
      </c>
      <c r="C17318">
        <v>1945</v>
      </c>
      <c r="D17318">
        <v>0</v>
      </c>
      <c r="E17318">
        <v>0</v>
      </c>
      <c r="F17318" s="1"/>
      <c r="G17318" s="1"/>
      <c r="H17318" s="1"/>
      <c r="I17318" s="1"/>
      <c r="J17318" s="1"/>
      <c r="K17318" s="1"/>
      <c r="L17318" s="1"/>
      <c r="M17318" s="1"/>
    </row>
    <row r="17319" spans="1:13" x14ac:dyDescent="0.25">
      <c r="A17319" t="s">
        <v>82</v>
      </c>
      <c r="B17319">
        <v>536</v>
      </c>
      <c r="C17319">
        <v>1946</v>
      </c>
      <c r="D17319">
        <v>0</v>
      </c>
      <c r="E17319">
        <v>0</v>
      </c>
      <c r="F17319" s="1"/>
      <c r="G17319" s="1"/>
      <c r="H17319" s="1"/>
      <c r="I17319" s="1"/>
      <c r="J17319" s="1"/>
      <c r="K17319" s="1"/>
      <c r="L17319" s="1"/>
      <c r="M17319" s="1"/>
    </row>
    <row r="17320" spans="1:13" x14ac:dyDescent="0.25">
      <c r="A17320" t="s">
        <v>82</v>
      </c>
      <c r="B17320">
        <v>536</v>
      </c>
      <c r="C17320">
        <v>1947</v>
      </c>
      <c r="D17320">
        <v>0</v>
      </c>
      <c r="E17320">
        <v>0</v>
      </c>
      <c r="F17320" s="1"/>
      <c r="G17320" s="1"/>
      <c r="H17320" s="1"/>
      <c r="I17320" s="1"/>
      <c r="J17320" s="1"/>
      <c r="K17320" s="1"/>
      <c r="L17320" s="1"/>
      <c r="M17320" s="1"/>
    </row>
    <row r="17321" spans="1:13" x14ac:dyDescent="0.25">
      <c r="A17321" t="s">
        <v>82</v>
      </c>
      <c r="B17321">
        <v>536</v>
      </c>
      <c r="C17321">
        <v>1948</v>
      </c>
      <c r="D17321">
        <v>0</v>
      </c>
      <c r="E17321">
        <v>0</v>
      </c>
      <c r="F17321" s="1"/>
      <c r="G17321" s="1"/>
      <c r="H17321" s="1"/>
      <c r="I17321" s="1"/>
      <c r="J17321" s="1"/>
      <c r="K17321" s="1"/>
      <c r="L17321" s="1"/>
      <c r="M17321" s="1"/>
    </row>
    <row r="17322" spans="1:13" x14ac:dyDescent="0.25">
      <c r="A17322" t="s">
        <v>82</v>
      </c>
      <c r="B17322">
        <v>536</v>
      </c>
      <c r="C17322">
        <v>1949</v>
      </c>
      <c r="D17322">
        <v>0</v>
      </c>
      <c r="E17322">
        <v>0</v>
      </c>
      <c r="F17322" s="1"/>
      <c r="G17322" s="1"/>
      <c r="H17322" s="1"/>
      <c r="I17322" s="1"/>
      <c r="J17322" s="1"/>
      <c r="K17322" s="1"/>
      <c r="L17322" s="1"/>
      <c r="M17322" s="1"/>
    </row>
    <row r="17323" spans="1:13" x14ac:dyDescent="0.25">
      <c r="A17323" t="s">
        <v>82</v>
      </c>
      <c r="B17323">
        <v>536</v>
      </c>
      <c r="C17323">
        <v>1950</v>
      </c>
      <c r="D17323">
        <v>0</v>
      </c>
      <c r="E17323">
        <v>0</v>
      </c>
      <c r="F17323" s="1"/>
      <c r="G17323" s="1"/>
      <c r="H17323" s="1"/>
      <c r="I17323" s="1"/>
      <c r="J17323" s="1"/>
      <c r="K17323" s="1"/>
      <c r="L17323" s="1"/>
      <c r="M17323" s="1"/>
    </row>
    <row r="17324" spans="1:13" x14ac:dyDescent="0.25">
      <c r="A17324" t="s">
        <v>82</v>
      </c>
      <c r="B17324">
        <v>536</v>
      </c>
      <c r="C17324">
        <v>1951</v>
      </c>
      <c r="D17324">
        <v>0</v>
      </c>
      <c r="E17324">
        <v>0</v>
      </c>
      <c r="F17324" s="1">
        <v>18.181800842285156</v>
      </c>
      <c r="G17324" s="1">
        <v>16.66670036315918</v>
      </c>
      <c r="H17324" s="1"/>
      <c r="I17324" s="1"/>
      <c r="J17324" s="1"/>
      <c r="K17324" s="1"/>
      <c r="L17324" s="1"/>
      <c r="M17324" s="1">
        <v>7.4535098</v>
      </c>
    </row>
    <row r="17325" spans="1:13" x14ac:dyDescent="0.25">
      <c r="A17325" t="s">
        <v>82</v>
      </c>
      <c r="B17325">
        <v>536</v>
      </c>
      <c r="C17325">
        <v>1952</v>
      </c>
      <c r="D17325">
        <v>0</v>
      </c>
      <c r="E17325">
        <v>0</v>
      </c>
      <c r="F17325" s="1">
        <v>14.634099960327148</v>
      </c>
      <c r="G17325" s="1">
        <v>18.292699813842773</v>
      </c>
      <c r="H17325" s="1"/>
      <c r="I17325" s="1"/>
      <c r="J17325" s="1"/>
      <c r="K17325" s="1"/>
      <c r="L17325" s="1"/>
      <c r="M17325" s="1">
        <v>4.7332501000000002</v>
      </c>
    </row>
    <row r="17326" spans="1:13" x14ac:dyDescent="0.25">
      <c r="A17326" t="s">
        <v>82</v>
      </c>
      <c r="B17326">
        <v>536</v>
      </c>
      <c r="C17326">
        <v>1953</v>
      </c>
      <c r="D17326">
        <v>0</v>
      </c>
      <c r="E17326">
        <v>0</v>
      </c>
      <c r="F17326" s="1">
        <v>16.27910041809082</v>
      </c>
      <c r="G17326" s="1">
        <v>18.604700088500977</v>
      </c>
      <c r="H17326" s="1"/>
      <c r="I17326" s="1"/>
      <c r="J17326" s="1"/>
      <c r="K17326" s="1"/>
      <c r="L17326" s="1"/>
      <c r="M17326" s="1">
        <v>4.9746299</v>
      </c>
    </row>
    <row r="17327" spans="1:13" x14ac:dyDescent="0.25">
      <c r="A17327" t="s">
        <v>82</v>
      </c>
      <c r="B17327">
        <v>536</v>
      </c>
      <c r="C17327">
        <v>1954</v>
      </c>
      <c r="D17327">
        <v>0</v>
      </c>
      <c r="E17327">
        <v>0</v>
      </c>
      <c r="F17327" s="1">
        <v>12.631600379943848</v>
      </c>
      <c r="G17327" s="1">
        <v>15.78950023651123</v>
      </c>
      <c r="H17327" s="1"/>
      <c r="I17327" s="1"/>
      <c r="J17327" s="1"/>
      <c r="K17327" s="1"/>
      <c r="L17327" s="1"/>
      <c r="M17327" s="1">
        <v>6.2364502000000002</v>
      </c>
    </row>
    <row r="17328" spans="1:13" x14ac:dyDescent="0.25">
      <c r="A17328" t="s">
        <v>82</v>
      </c>
      <c r="B17328">
        <v>536</v>
      </c>
      <c r="C17328">
        <v>1955</v>
      </c>
      <c r="D17328">
        <v>0</v>
      </c>
      <c r="E17328">
        <v>0</v>
      </c>
      <c r="F17328" s="1">
        <v>11.199999809265137</v>
      </c>
      <c r="G17328" s="1">
        <v>12.800000190734863</v>
      </c>
      <c r="H17328" s="1"/>
      <c r="I17328" s="1"/>
      <c r="J17328" s="1"/>
      <c r="K17328" s="1"/>
      <c r="L17328" s="1"/>
      <c r="M17328" s="1">
        <v>2.7472601000000001</v>
      </c>
    </row>
    <row r="17329" spans="1:13" x14ac:dyDescent="0.25">
      <c r="A17329" t="s">
        <v>82</v>
      </c>
      <c r="B17329">
        <v>536</v>
      </c>
      <c r="C17329">
        <v>1956</v>
      </c>
      <c r="D17329">
        <v>0</v>
      </c>
      <c r="E17329">
        <v>0</v>
      </c>
      <c r="F17329" s="1">
        <v>12.413800239562988</v>
      </c>
      <c r="G17329" s="1">
        <v>13.793100357055664</v>
      </c>
      <c r="H17329" s="1"/>
      <c r="I17329" s="1"/>
      <c r="J17329" s="1"/>
      <c r="K17329" s="1"/>
      <c r="L17329" s="1"/>
      <c r="M17329" s="1">
        <v>1.3193699999999999</v>
      </c>
    </row>
    <row r="17330" spans="1:13" x14ac:dyDescent="0.25">
      <c r="A17330" t="s">
        <v>82</v>
      </c>
      <c r="B17330">
        <v>536</v>
      </c>
      <c r="C17330">
        <v>1957</v>
      </c>
      <c r="D17330">
        <v>0</v>
      </c>
      <c r="E17330">
        <v>0</v>
      </c>
      <c r="F17330" s="1">
        <v>12.280699729919434</v>
      </c>
      <c r="G17330" s="1">
        <v>15.204700469970703</v>
      </c>
      <c r="H17330" s="1"/>
      <c r="I17330" s="1"/>
      <c r="J17330" s="1"/>
      <c r="K17330" s="1"/>
      <c r="L17330" s="1"/>
      <c r="M17330" s="1">
        <v>6.8408297999999998</v>
      </c>
    </row>
    <row r="17331" spans="1:13" x14ac:dyDescent="0.25">
      <c r="A17331" t="s">
        <v>82</v>
      </c>
      <c r="B17331">
        <v>536</v>
      </c>
      <c r="C17331">
        <v>1958</v>
      </c>
      <c r="D17331">
        <v>0</v>
      </c>
      <c r="E17331">
        <v>0</v>
      </c>
      <c r="F17331" s="1">
        <v>12.777799606323242</v>
      </c>
      <c r="G17331" s="1">
        <v>19.444400787353516</v>
      </c>
      <c r="H17331" s="1"/>
      <c r="I17331" s="1"/>
      <c r="J17331" s="1"/>
      <c r="K17331" s="1"/>
      <c r="L17331" s="1"/>
      <c r="M17331" s="1">
        <v>-3.6035398999999999</v>
      </c>
    </row>
    <row r="17332" spans="1:13" x14ac:dyDescent="0.25">
      <c r="A17332" t="s">
        <v>82</v>
      </c>
      <c r="B17332">
        <v>536</v>
      </c>
      <c r="C17332">
        <v>1959</v>
      </c>
      <c r="D17332">
        <v>0</v>
      </c>
      <c r="E17332">
        <v>0</v>
      </c>
      <c r="F17332" s="1">
        <v>9.6875</v>
      </c>
      <c r="G17332" s="1">
        <v>13.75</v>
      </c>
      <c r="H17332" s="1"/>
      <c r="I17332" s="1"/>
      <c r="J17332" s="1"/>
      <c r="K17332" s="1"/>
      <c r="L17332" s="1"/>
      <c r="M17332" s="1">
        <v>0.34677069999999999</v>
      </c>
    </row>
    <row r="17333" spans="1:13" x14ac:dyDescent="0.25">
      <c r="A17333" t="s">
        <v>82</v>
      </c>
      <c r="B17333">
        <v>536</v>
      </c>
      <c r="C17333">
        <v>1960</v>
      </c>
      <c r="D17333">
        <v>0</v>
      </c>
      <c r="E17333">
        <v>0</v>
      </c>
      <c r="F17333" s="1">
        <v>12.765999794006348</v>
      </c>
      <c r="G17333" s="1">
        <v>14.42080020904541</v>
      </c>
      <c r="H17333" s="1"/>
      <c r="I17333" s="1"/>
      <c r="J17333" s="1"/>
      <c r="K17333" s="1"/>
      <c r="L17333" s="1"/>
      <c r="M17333" s="1">
        <v>0.69114471</v>
      </c>
    </row>
    <row r="17334" spans="1:13" x14ac:dyDescent="0.25">
      <c r="A17334" t="s">
        <v>82</v>
      </c>
      <c r="B17334">
        <v>536</v>
      </c>
      <c r="C17334">
        <v>1961</v>
      </c>
      <c r="D17334">
        <v>0</v>
      </c>
      <c r="E17334">
        <v>0</v>
      </c>
      <c r="F17334" s="1">
        <v>10.490699768066406</v>
      </c>
      <c r="G17334" s="1">
        <v>15.059200286865234</v>
      </c>
      <c r="H17334" s="1"/>
      <c r="I17334" s="1"/>
      <c r="J17334" s="1"/>
      <c r="K17334" s="1"/>
      <c r="L17334" s="1"/>
      <c r="M17334" s="1">
        <v>4.2042042000000004</v>
      </c>
    </row>
    <row r="17335" spans="1:13" x14ac:dyDescent="0.25">
      <c r="A17335" t="s">
        <v>82</v>
      </c>
      <c r="B17335">
        <v>536</v>
      </c>
      <c r="C17335">
        <v>1962</v>
      </c>
      <c r="D17335">
        <v>0</v>
      </c>
      <c r="E17335">
        <v>0</v>
      </c>
      <c r="F17335" s="1">
        <v>4.7834501266479492</v>
      </c>
      <c r="G17335" s="1">
        <v>7.8862299919128418</v>
      </c>
      <c r="H17335" s="1"/>
      <c r="I17335" s="1"/>
      <c r="J17335" s="1"/>
      <c r="K17335" s="1"/>
      <c r="L17335" s="1"/>
      <c r="M17335" s="1">
        <v>-0.57636887999999997</v>
      </c>
    </row>
    <row r="17336" spans="1:13" x14ac:dyDescent="0.25">
      <c r="A17336" t="s">
        <v>82</v>
      </c>
      <c r="B17336">
        <v>536</v>
      </c>
      <c r="C17336">
        <v>1963</v>
      </c>
      <c r="D17336">
        <v>0</v>
      </c>
      <c r="E17336">
        <v>0</v>
      </c>
      <c r="F17336" s="1">
        <v>5.0482997894287109</v>
      </c>
      <c r="G17336" s="1">
        <v>10.283599853515625</v>
      </c>
      <c r="H17336" s="1"/>
      <c r="I17336" s="1"/>
      <c r="J17336" s="1"/>
      <c r="K17336" s="1"/>
      <c r="L17336" s="1"/>
      <c r="M17336" s="1">
        <v>-0.41407866999999998</v>
      </c>
    </row>
    <row r="17337" spans="1:13" x14ac:dyDescent="0.25">
      <c r="A17337" t="s">
        <v>82</v>
      </c>
      <c r="B17337">
        <v>536</v>
      </c>
      <c r="C17337">
        <v>1964</v>
      </c>
      <c r="D17337">
        <v>0</v>
      </c>
      <c r="E17337">
        <v>0</v>
      </c>
      <c r="F17337" s="1">
        <v>3.9674699306488037</v>
      </c>
      <c r="G17337" s="1">
        <v>9.54718017578125</v>
      </c>
      <c r="H17337" s="1"/>
      <c r="I17337" s="1"/>
      <c r="J17337" s="1"/>
      <c r="K17337" s="1"/>
      <c r="L17337" s="1"/>
      <c r="M17337" s="1">
        <v>4.7817048</v>
      </c>
    </row>
    <row r="17338" spans="1:13" x14ac:dyDescent="0.25">
      <c r="A17338" t="s">
        <v>82</v>
      </c>
      <c r="B17338">
        <v>536</v>
      </c>
      <c r="C17338">
        <v>1965</v>
      </c>
      <c r="D17338">
        <v>0</v>
      </c>
      <c r="E17338">
        <v>0</v>
      </c>
      <c r="F17338" s="1">
        <v>4.0506300926208496</v>
      </c>
      <c r="G17338" s="1">
        <v>10.675100326538086</v>
      </c>
      <c r="H17338" s="1"/>
      <c r="I17338" s="1"/>
      <c r="J17338" s="1"/>
      <c r="K17338" s="1"/>
      <c r="L17338" s="1"/>
      <c r="M17338" s="1">
        <v>-1.239E-14</v>
      </c>
    </row>
    <row r="17339" spans="1:13" x14ac:dyDescent="0.25">
      <c r="A17339" t="s">
        <v>82</v>
      </c>
      <c r="B17339">
        <v>536</v>
      </c>
      <c r="C17339">
        <v>1966</v>
      </c>
      <c r="D17339">
        <v>0</v>
      </c>
      <c r="E17339">
        <v>0</v>
      </c>
      <c r="F17339" s="1">
        <v>4.1139202117919922</v>
      </c>
      <c r="G17339" s="1">
        <v>9.177220344543457</v>
      </c>
      <c r="H17339" s="1"/>
      <c r="I17339" s="1"/>
      <c r="J17339" s="1"/>
      <c r="K17339" s="1"/>
      <c r="L17339" s="1"/>
      <c r="M17339" s="1">
        <v>2.3015873</v>
      </c>
    </row>
    <row r="17340" spans="1:13" x14ac:dyDescent="0.25">
      <c r="A17340" t="s">
        <v>82</v>
      </c>
      <c r="B17340">
        <v>536</v>
      </c>
      <c r="C17340">
        <v>1967</v>
      </c>
      <c r="D17340">
        <v>0</v>
      </c>
      <c r="E17340">
        <v>0</v>
      </c>
      <c r="F17340" s="1">
        <v>10.023599624633789</v>
      </c>
      <c r="G17340" s="1">
        <v>10.377400398254395</v>
      </c>
      <c r="H17340" s="1"/>
      <c r="I17340" s="1"/>
      <c r="J17340" s="1"/>
      <c r="K17340" s="1"/>
      <c r="L17340" s="1"/>
      <c r="M17340" s="1">
        <v>2.2885958</v>
      </c>
    </row>
    <row r="17341" spans="1:13" x14ac:dyDescent="0.25">
      <c r="A17341" t="s">
        <v>82</v>
      </c>
      <c r="B17341">
        <v>536</v>
      </c>
      <c r="C17341">
        <v>1968</v>
      </c>
      <c r="D17341">
        <v>0</v>
      </c>
      <c r="E17341">
        <v>0</v>
      </c>
      <c r="F17341" s="1">
        <v>8.8221302032470703</v>
      </c>
      <c r="G17341" s="1">
        <v>8.8221302032470703</v>
      </c>
      <c r="H17341" s="1"/>
      <c r="I17341" s="1"/>
      <c r="J17341" s="1"/>
      <c r="K17341" s="1"/>
      <c r="L17341" s="1"/>
      <c r="M17341" s="1">
        <v>11.111110999999999</v>
      </c>
    </row>
    <row r="17342" spans="1:13" x14ac:dyDescent="0.25">
      <c r="A17342" t="s">
        <v>82</v>
      </c>
      <c r="B17342">
        <v>536</v>
      </c>
      <c r="C17342">
        <v>1969</v>
      </c>
      <c r="D17342">
        <v>0</v>
      </c>
      <c r="E17342">
        <v>0</v>
      </c>
      <c r="F17342" s="1">
        <v>9.9668998718261719</v>
      </c>
      <c r="G17342" s="1">
        <v>12.76200008392334</v>
      </c>
      <c r="H17342" s="1"/>
      <c r="I17342" s="1"/>
      <c r="J17342" s="1"/>
      <c r="K17342" s="1"/>
      <c r="L17342" s="1"/>
      <c r="M17342" s="1">
        <v>6.0068258999999999</v>
      </c>
    </row>
    <row r="17343" spans="1:13" x14ac:dyDescent="0.25">
      <c r="A17343" t="s">
        <v>82</v>
      </c>
      <c r="B17343">
        <v>536</v>
      </c>
      <c r="C17343">
        <v>1970</v>
      </c>
      <c r="D17343">
        <v>0</v>
      </c>
      <c r="E17343">
        <v>0</v>
      </c>
      <c r="F17343" s="1">
        <v>10.778400421142578</v>
      </c>
      <c r="G17343" s="1">
        <v>13.802399635314941</v>
      </c>
      <c r="H17343" s="1"/>
      <c r="I17343" s="1"/>
      <c r="J17343" s="1"/>
      <c r="K17343" s="1">
        <v>46.691699981689453</v>
      </c>
      <c r="L17343" s="1"/>
      <c r="M17343" s="1">
        <v>7.5338054999999997</v>
      </c>
    </row>
    <row r="17344" spans="1:13" x14ac:dyDescent="0.25">
      <c r="A17344" t="s">
        <v>82</v>
      </c>
      <c r="B17344">
        <v>536</v>
      </c>
      <c r="C17344">
        <v>1971</v>
      </c>
      <c r="D17344">
        <v>0</v>
      </c>
      <c r="E17344">
        <v>0</v>
      </c>
      <c r="F17344" s="1">
        <v>12.036999702453613</v>
      </c>
      <c r="G17344" s="1">
        <v>14.542499542236328</v>
      </c>
      <c r="H17344" s="1"/>
      <c r="I17344" s="1"/>
      <c r="J17344" s="1"/>
      <c r="K17344" s="1">
        <v>50.549198150634766</v>
      </c>
      <c r="L17344" s="1"/>
      <c r="M17344" s="1">
        <v>7.0059880000000003</v>
      </c>
    </row>
    <row r="17345" spans="1:13" x14ac:dyDescent="0.25">
      <c r="A17345" t="s">
        <v>82</v>
      </c>
      <c r="B17345">
        <v>536</v>
      </c>
      <c r="C17345">
        <v>1972</v>
      </c>
      <c r="D17345">
        <v>0</v>
      </c>
      <c r="E17345">
        <v>0</v>
      </c>
      <c r="F17345" s="1">
        <v>13.913200378417969</v>
      </c>
      <c r="G17345" s="1">
        <v>15.731800079345703</v>
      </c>
      <c r="H17345" s="1">
        <v>8.1069000065326691E-2</v>
      </c>
      <c r="I17345" s="1">
        <v>15.650731079280376</v>
      </c>
      <c r="J17345" s="1">
        <v>-1.7375307008624077</v>
      </c>
      <c r="K17345" s="1">
        <v>51.164199829101563</v>
      </c>
      <c r="L17345" s="1"/>
      <c r="M17345" s="1">
        <v>9.4234133</v>
      </c>
    </row>
    <row r="17346" spans="1:13" x14ac:dyDescent="0.25">
      <c r="A17346" t="s">
        <v>82</v>
      </c>
      <c r="B17346">
        <v>536</v>
      </c>
      <c r="C17346">
        <v>1973</v>
      </c>
      <c r="D17346">
        <v>0</v>
      </c>
      <c r="E17346">
        <v>0</v>
      </c>
      <c r="F17346" s="1">
        <v>15.000699996948242</v>
      </c>
      <c r="G17346" s="1">
        <v>16.333499908447266</v>
      </c>
      <c r="H17346" s="1">
        <v>0.16585199534893036</v>
      </c>
      <c r="I17346" s="1">
        <v>16.167647913098335</v>
      </c>
      <c r="J17346" s="1">
        <v>-1.1669479161500931</v>
      </c>
      <c r="K17346" s="1">
        <v>43.091899871826172</v>
      </c>
      <c r="L17346" s="1"/>
      <c r="M17346" s="1">
        <v>11.309995000000001</v>
      </c>
    </row>
    <row r="17347" spans="1:13" x14ac:dyDescent="0.25">
      <c r="A17347" t="s">
        <v>82</v>
      </c>
      <c r="B17347">
        <v>536</v>
      </c>
      <c r="C17347">
        <v>1974</v>
      </c>
      <c r="D17347">
        <v>0</v>
      </c>
      <c r="E17347">
        <v>0</v>
      </c>
      <c r="F17347" s="1">
        <v>16.987300872802734</v>
      </c>
      <c r="G17347" s="1">
        <v>17.332799911499023</v>
      </c>
      <c r="H17347" s="1">
        <v>0.21946200728416443</v>
      </c>
      <c r="I17347" s="1">
        <v>17.113337904214859</v>
      </c>
      <c r="J17347" s="1">
        <v>-0.12603703141212463</v>
      </c>
      <c r="K17347" s="1">
        <v>34.384601593017578</v>
      </c>
      <c r="L17347" s="1"/>
      <c r="M17347" s="1">
        <v>7.6346729</v>
      </c>
    </row>
    <row r="17348" spans="1:13" x14ac:dyDescent="0.25">
      <c r="A17348" t="s">
        <v>82</v>
      </c>
      <c r="B17348">
        <v>536</v>
      </c>
      <c r="C17348">
        <v>1975</v>
      </c>
      <c r="D17348">
        <v>0</v>
      </c>
      <c r="E17348">
        <v>0</v>
      </c>
      <c r="F17348" s="1">
        <v>18.16819953918457</v>
      </c>
      <c r="G17348" s="1">
        <v>20.501499176025391</v>
      </c>
      <c r="H17348" s="1">
        <v>0.241239994764328</v>
      </c>
      <c r="I17348" s="1">
        <v>20.260259181261063</v>
      </c>
      <c r="J17348" s="1">
        <v>-2.0920596420764923</v>
      </c>
      <c r="K17348" s="1">
        <v>36.693801879882813</v>
      </c>
      <c r="L17348" s="1"/>
      <c r="M17348" s="1">
        <v>4.9773009000000004</v>
      </c>
    </row>
    <row r="17349" spans="1:13" x14ac:dyDescent="0.25">
      <c r="A17349" t="s">
        <v>82</v>
      </c>
      <c r="B17349">
        <v>536</v>
      </c>
      <c r="C17349">
        <v>1976</v>
      </c>
      <c r="D17349">
        <v>0</v>
      </c>
      <c r="E17349">
        <v>0</v>
      </c>
      <c r="F17349" s="1">
        <v>19.189199447631836</v>
      </c>
      <c r="G17349" s="1">
        <v>21.820699691772461</v>
      </c>
      <c r="H17349" s="1">
        <v>0.22111600637435913</v>
      </c>
      <c r="I17349" s="1">
        <v>21.599583685398102</v>
      </c>
      <c r="J17349" s="1">
        <v>-2.4103842377662659</v>
      </c>
      <c r="K17349" s="1">
        <v>38.068099975585938</v>
      </c>
      <c r="L17349" s="1"/>
      <c r="M17349" s="1">
        <v>6.886565</v>
      </c>
    </row>
    <row r="17350" spans="1:13" x14ac:dyDescent="0.25">
      <c r="A17350" t="s">
        <v>82</v>
      </c>
      <c r="B17350">
        <v>536</v>
      </c>
      <c r="C17350">
        <v>1977</v>
      </c>
      <c r="D17350">
        <v>0</v>
      </c>
      <c r="E17350">
        <v>0</v>
      </c>
      <c r="F17350" s="1">
        <v>19.115200042724609</v>
      </c>
      <c r="G17350" s="1">
        <v>19.499200820922852</v>
      </c>
      <c r="H17350" s="1">
        <v>0.3592660129070282</v>
      </c>
      <c r="I17350" s="1">
        <v>19.139934808015823</v>
      </c>
      <c r="J17350" s="1">
        <v>-2.4734765291213989E-2</v>
      </c>
      <c r="K17350" s="1">
        <v>27.657699584960938</v>
      </c>
      <c r="L17350" s="1"/>
      <c r="M17350" s="1">
        <v>8.7613255999999993</v>
      </c>
    </row>
    <row r="17351" spans="1:13" x14ac:dyDescent="0.25">
      <c r="A17351" t="s">
        <v>82</v>
      </c>
      <c r="B17351">
        <v>536</v>
      </c>
      <c r="C17351">
        <v>1978</v>
      </c>
      <c r="D17351">
        <v>0</v>
      </c>
      <c r="E17351">
        <v>0</v>
      </c>
      <c r="F17351" s="1">
        <v>18.056600570678711</v>
      </c>
      <c r="G17351" s="1">
        <v>20.085800170898438</v>
      </c>
      <c r="H17351" s="1">
        <v>0.33902499079704285</v>
      </c>
      <c r="I17351" s="1">
        <v>19.746775180101395</v>
      </c>
      <c r="J17351" s="1">
        <v>-1.6901746094226837</v>
      </c>
      <c r="K17351" s="1">
        <v>30.335300445556641</v>
      </c>
      <c r="L17351" s="1"/>
      <c r="M17351" s="1">
        <v>7.8413690000000003</v>
      </c>
    </row>
    <row r="17352" spans="1:13" x14ac:dyDescent="0.25">
      <c r="A17352" t="s">
        <v>82</v>
      </c>
      <c r="B17352">
        <v>536</v>
      </c>
      <c r="C17352">
        <v>1979</v>
      </c>
      <c r="D17352">
        <v>0</v>
      </c>
      <c r="E17352">
        <v>0</v>
      </c>
      <c r="F17352" s="1">
        <v>20.258600234985352</v>
      </c>
      <c r="G17352" s="1">
        <v>20.930999755859375</v>
      </c>
      <c r="H17352" s="1">
        <v>1.3083399534225464</v>
      </c>
      <c r="I17352" s="1">
        <v>19.622659802436829</v>
      </c>
      <c r="J17352" s="1">
        <v>0.63594043254852295</v>
      </c>
      <c r="K17352" s="1">
        <v>21.963800430297852</v>
      </c>
      <c r="L17352" s="1"/>
      <c r="M17352" s="1">
        <v>6.2551607999999996</v>
      </c>
    </row>
    <row r="17353" spans="1:13" x14ac:dyDescent="0.25">
      <c r="A17353" t="s">
        <v>82</v>
      </c>
      <c r="B17353">
        <v>536</v>
      </c>
      <c r="C17353">
        <v>1980</v>
      </c>
      <c r="D17353">
        <v>0</v>
      </c>
      <c r="E17353">
        <v>0</v>
      </c>
      <c r="F17353" s="1">
        <v>21.267900466918945</v>
      </c>
      <c r="G17353" s="1">
        <v>22.085899353027344</v>
      </c>
      <c r="H17353" s="1">
        <v>0.88897299766540527</v>
      </c>
      <c r="I17353" s="1">
        <v>21.196926355361938</v>
      </c>
      <c r="J17353" s="1">
        <v>7.0974111557006836E-2</v>
      </c>
      <c r="K17353" s="1">
        <v>17.257499694824219</v>
      </c>
      <c r="L17353" s="1"/>
      <c r="M17353" s="1">
        <v>9.8800775000000005</v>
      </c>
    </row>
    <row r="17354" spans="1:13" x14ac:dyDescent="0.25">
      <c r="A17354" t="s">
        <v>82</v>
      </c>
      <c r="B17354">
        <v>536</v>
      </c>
      <c r="C17354">
        <v>1981</v>
      </c>
      <c r="D17354">
        <v>0</v>
      </c>
      <c r="E17354">
        <v>0</v>
      </c>
      <c r="F17354" s="1">
        <v>23.752099990844727</v>
      </c>
      <c r="G17354" s="1">
        <v>24.44059944152832</v>
      </c>
      <c r="H17354" s="1">
        <v>0.8051300048828125</v>
      </c>
      <c r="I17354" s="1">
        <v>23.635469436645508</v>
      </c>
      <c r="J17354" s="1">
        <v>0.11663055419921875</v>
      </c>
      <c r="K17354" s="1">
        <v>16.430099487304687</v>
      </c>
      <c r="L17354" s="1"/>
      <c r="M17354" s="1">
        <v>7.6043700999999997</v>
      </c>
    </row>
    <row r="17355" spans="1:13" x14ac:dyDescent="0.25">
      <c r="A17355" t="s">
        <v>82</v>
      </c>
      <c r="B17355">
        <v>536</v>
      </c>
      <c r="C17355">
        <v>1982</v>
      </c>
      <c r="D17355">
        <v>0</v>
      </c>
      <c r="E17355">
        <v>0</v>
      </c>
      <c r="F17355" s="1">
        <v>17.704900741577148</v>
      </c>
      <c r="G17355" s="1">
        <v>18.811500549316406</v>
      </c>
      <c r="H17355" s="1">
        <v>1.0964299440383911</v>
      </c>
      <c r="I17355" s="1">
        <v>17.715070605278015</v>
      </c>
      <c r="J17355" s="1">
        <v>-1.0169863700866699E-2</v>
      </c>
      <c r="K17355" s="1">
        <v>18.563499450683594</v>
      </c>
      <c r="L17355" s="1"/>
      <c r="M17355" s="1">
        <v>2.2464453</v>
      </c>
    </row>
    <row r="17356" spans="1:13" x14ac:dyDescent="0.25">
      <c r="A17356" t="s">
        <v>82</v>
      </c>
      <c r="B17356">
        <v>536</v>
      </c>
      <c r="C17356">
        <v>1983</v>
      </c>
      <c r="D17356">
        <v>0</v>
      </c>
      <c r="E17356">
        <v>0</v>
      </c>
      <c r="F17356" s="1">
        <v>17.205799102783203</v>
      </c>
      <c r="G17356" s="1">
        <v>18.204799652099609</v>
      </c>
      <c r="H17356" s="1">
        <v>1.548509955406189</v>
      </c>
      <c r="I17356" s="1">
        <v>16.65628969669342</v>
      </c>
      <c r="J17356" s="1">
        <v>0.54950940608978271</v>
      </c>
      <c r="K17356" s="1">
        <v>23.140899658203125</v>
      </c>
      <c r="L17356" s="1"/>
      <c r="M17356" s="1">
        <v>4.1929673999999997</v>
      </c>
    </row>
    <row r="17357" spans="1:13" x14ac:dyDescent="0.25">
      <c r="A17357" t="s">
        <v>82</v>
      </c>
      <c r="B17357">
        <v>536</v>
      </c>
      <c r="C17357">
        <v>1984</v>
      </c>
      <c r="D17357">
        <v>0</v>
      </c>
      <c r="E17357">
        <v>0</v>
      </c>
      <c r="F17357" s="1">
        <v>17.965400695800781</v>
      </c>
      <c r="G17357" s="1">
        <v>16.139999389648438</v>
      </c>
      <c r="H17357" s="1">
        <v>1.6687999963760376</v>
      </c>
      <c r="I17357" s="1">
        <v>14.4711993932724</v>
      </c>
      <c r="J17357" s="1">
        <v>3.4942013025283813</v>
      </c>
      <c r="K17357" s="1">
        <v>23.519899368286133</v>
      </c>
      <c r="L17357" s="1"/>
      <c r="M17357" s="1">
        <v>7.5742187000000003</v>
      </c>
    </row>
    <row r="17358" spans="1:13" x14ac:dyDescent="0.25">
      <c r="A17358" t="s">
        <v>82</v>
      </c>
      <c r="B17358">
        <v>536</v>
      </c>
      <c r="C17358">
        <v>1985</v>
      </c>
      <c r="D17358">
        <v>0</v>
      </c>
      <c r="E17358">
        <v>0</v>
      </c>
      <c r="F17358" s="1">
        <v>18.072799682617188</v>
      </c>
      <c r="G17358" s="1">
        <v>18.517999649047852</v>
      </c>
      <c r="H17358" s="1">
        <v>1.6563999652862549</v>
      </c>
      <c r="I17358" s="1">
        <v>16.861599683761597</v>
      </c>
      <c r="J17358" s="1">
        <v>1.2111999988555908</v>
      </c>
      <c r="K17358" s="1">
        <v>27.983400344848633</v>
      </c>
      <c r="L17358" s="1"/>
      <c r="M17358" s="1">
        <v>3.9056031</v>
      </c>
    </row>
    <row r="17359" spans="1:13" x14ac:dyDescent="0.25">
      <c r="A17359" t="s">
        <v>82</v>
      </c>
      <c r="B17359">
        <v>536</v>
      </c>
      <c r="C17359">
        <v>1986</v>
      </c>
      <c r="D17359">
        <v>0</v>
      </c>
      <c r="E17359">
        <v>0</v>
      </c>
      <c r="F17359" s="1">
        <v>17.909799575805664</v>
      </c>
      <c r="G17359" s="1">
        <v>20.852699279785156</v>
      </c>
      <c r="H17359" s="1">
        <v>2.2927498817443848</v>
      </c>
      <c r="I17359" s="1">
        <v>18.559949398040771</v>
      </c>
      <c r="J17359" s="1">
        <v>-0.65014982223510742</v>
      </c>
      <c r="K17359" s="1">
        <v>38.250598907470703</v>
      </c>
      <c r="L17359" s="1"/>
      <c r="M17359" s="1">
        <v>7.1885722000000003</v>
      </c>
    </row>
    <row r="17360" spans="1:13" x14ac:dyDescent="0.25">
      <c r="A17360" t="s">
        <v>82</v>
      </c>
      <c r="B17360">
        <v>536</v>
      </c>
      <c r="C17360">
        <v>1987</v>
      </c>
      <c r="D17360">
        <v>0</v>
      </c>
      <c r="E17360">
        <v>0</v>
      </c>
      <c r="F17360" s="1">
        <v>17.10099983215332</v>
      </c>
      <c r="G17360" s="1">
        <v>18.000999450683594</v>
      </c>
      <c r="H17360" s="1">
        <v>2.6751101016998291</v>
      </c>
      <c r="I17360" s="1">
        <v>15.325889348983765</v>
      </c>
      <c r="J17360" s="1">
        <v>1.7751104831695557</v>
      </c>
      <c r="K17360" s="1">
        <v>49.726898193359375</v>
      </c>
      <c r="L17360" s="1"/>
      <c r="M17360" s="1">
        <v>6.5720805000000002</v>
      </c>
    </row>
    <row r="17361" spans="1:13" x14ac:dyDescent="0.25">
      <c r="A17361" t="s">
        <v>82</v>
      </c>
      <c r="B17361">
        <v>536</v>
      </c>
      <c r="C17361">
        <v>1988</v>
      </c>
      <c r="D17361">
        <v>0</v>
      </c>
      <c r="E17361">
        <v>0</v>
      </c>
      <c r="F17361" s="1">
        <v>14.655699729919434</v>
      </c>
      <c r="G17361" s="1">
        <v>17.331399917602539</v>
      </c>
      <c r="H17361" s="1">
        <v>2.9525699615478516</v>
      </c>
      <c r="I17361" s="1">
        <v>14.378829956054688</v>
      </c>
      <c r="J17361" s="1">
        <v>0.27686977386474609</v>
      </c>
      <c r="K17361" s="1">
        <v>45.559200286865234</v>
      </c>
      <c r="L17361" s="1"/>
      <c r="M17361" s="1">
        <v>6.9790426999999999</v>
      </c>
    </row>
    <row r="17362" spans="1:13" x14ac:dyDescent="0.25">
      <c r="A17362" t="s">
        <v>82</v>
      </c>
      <c r="B17362">
        <v>536</v>
      </c>
      <c r="C17362">
        <v>1989</v>
      </c>
      <c r="D17362">
        <v>0</v>
      </c>
      <c r="E17362">
        <v>0</v>
      </c>
      <c r="F17362" s="1">
        <v>14.748499870300293</v>
      </c>
      <c r="G17362" s="1">
        <v>16.471700668334961</v>
      </c>
      <c r="H17362" s="1">
        <v>2.6875200271606445</v>
      </c>
      <c r="I17362" s="1">
        <v>13.784180641174316</v>
      </c>
      <c r="J17362" s="1">
        <v>0.96431922912597656</v>
      </c>
      <c r="K17362" s="1">
        <v>42.520698547363281</v>
      </c>
      <c r="L17362" s="1"/>
      <c r="M17362" s="1">
        <v>9.0846178000000002</v>
      </c>
    </row>
    <row r="17363" spans="1:13" x14ac:dyDescent="0.25">
      <c r="A17363" t="s">
        <v>82</v>
      </c>
      <c r="B17363">
        <v>536</v>
      </c>
      <c r="C17363">
        <v>1990</v>
      </c>
      <c r="D17363">
        <v>0</v>
      </c>
      <c r="E17363">
        <v>0</v>
      </c>
      <c r="F17363" s="1">
        <v>17.092500686645508</v>
      </c>
      <c r="G17363" s="1">
        <v>15.840800285339355</v>
      </c>
      <c r="H17363" s="1">
        <v>2.505000114440918</v>
      </c>
      <c r="I17363" s="1">
        <v>13.335800170898438</v>
      </c>
      <c r="J17363" s="1">
        <v>3.7567005157470703</v>
      </c>
      <c r="K17363" s="1">
        <v>40.821399688720703</v>
      </c>
      <c r="L17363" s="1"/>
      <c r="M17363" s="1">
        <v>9.0021100999999994</v>
      </c>
    </row>
    <row r="17364" spans="1:13" x14ac:dyDescent="0.25">
      <c r="A17364" t="s">
        <v>82</v>
      </c>
      <c r="B17364">
        <v>536</v>
      </c>
      <c r="C17364">
        <v>1991</v>
      </c>
      <c r="D17364">
        <v>0</v>
      </c>
      <c r="E17364">
        <v>0</v>
      </c>
      <c r="F17364" s="1">
        <v>15.438300132751465</v>
      </c>
      <c r="G17364" s="1">
        <v>15.037699699401855</v>
      </c>
      <c r="H17364" s="1">
        <v>2.3124499320983887</v>
      </c>
      <c r="I17364" s="1">
        <v>12.725249767303467</v>
      </c>
      <c r="J17364" s="1">
        <v>2.713050365447998</v>
      </c>
      <c r="K17364" s="1">
        <v>39.218498229980469</v>
      </c>
      <c r="L17364" s="1"/>
      <c r="M17364" s="1">
        <v>8.9283382000000007</v>
      </c>
    </row>
    <row r="17365" spans="1:13" x14ac:dyDescent="0.25">
      <c r="A17365" t="s">
        <v>82</v>
      </c>
      <c r="B17365">
        <v>536</v>
      </c>
      <c r="C17365">
        <v>1992</v>
      </c>
      <c r="D17365">
        <v>0</v>
      </c>
      <c r="E17365">
        <v>0</v>
      </c>
      <c r="F17365" s="1">
        <v>16.308500289916992</v>
      </c>
      <c r="G17365" s="1">
        <v>16.824199676513672</v>
      </c>
      <c r="H17365" s="1">
        <v>2.2399499416351318</v>
      </c>
      <c r="I17365" s="1">
        <v>14.58424973487854</v>
      </c>
      <c r="J17365" s="1">
        <v>1.7242505550384521</v>
      </c>
      <c r="K17365" s="1">
        <v>42.618698120117188</v>
      </c>
      <c r="L17365" s="1"/>
      <c r="M17365" s="1">
        <v>6.5226962000000004</v>
      </c>
    </row>
    <row r="17366" spans="1:13" x14ac:dyDescent="0.25">
      <c r="A17366" t="s">
        <v>82</v>
      </c>
      <c r="B17366">
        <v>536</v>
      </c>
      <c r="C17366">
        <v>1993</v>
      </c>
      <c r="D17366">
        <v>1</v>
      </c>
      <c r="E17366">
        <v>0</v>
      </c>
      <c r="F17366" s="1">
        <v>13.5048509918068</v>
      </c>
      <c r="G17366" s="1">
        <v>14.0934249472838</v>
      </c>
      <c r="H17366" s="1">
        <v>1.54521995730505</v>
      </c>
      <c r="I17366" s="1">
        <v>12.54820498997875</v>
      </c>
      <c r="J17366" s="1">
        <v>0.95664600182804982</v>
      </c>
      <c r="K17366" s="1">
        <v>40.368198394775391</v>
      </c>
      <c r="L17366" s="1"/>
      <c r="M17366" s="1">
        <v>7.9558336000000001</v>
      </c>
    </row>
    <row r="17367" spans="1:13" x14ac:dyDescent="0.25">
      <c r="A17367" t="s">
        <v>82</v>
      </c>
      <c r="B17367">
        <v>536</v>
      </c>
      <c r="C17367">
        <v>1994</v>
      </c>
      <c r="D17367">
        <v>1</v>
      </c>
      <c r="E17367">
        <v>0</v>
      </c>
      <c r="F17367" s="1">
        <v>13.528657460779099</v>
      </c>
      <c r="G17367" s="1">
        <v>13.523807090375399</v>
      </c>
      <c r="H17367" s="1">
        <v>1.3739107237358901</v>
      </c>
      <c r="I17367" s="1">
        <v>12.14989636663951</v>
      </c>
      <c r="J17367" s="1">
        <v>1.3787610941395894</v>
      </c>
      <c r="K17367" s="1">
        <v>36.959499359130859</v>
      </c>
      <c r="L17367" s="1"/>
      <c r="M17367" s="1">
        <v>7.5399620000000001</v>
      </c>
    </row>
    <row r="17368" spans="1:13" x14ac:dyDescent="0.25">
      <c r="A17368" t="s">
        <v>82</v>
      </c>
      <c r="B17368">
        <v>536</v>
      </c>
      <c r="C17368">
        <v>1995</v>
      </c>
      <c r="D17368">
        <v>1</v>
      </c>
      <c r="E17368">
        <v>0</v>
      </c>
      <c r="F17368" s="1">
        <v>12.5479905340925</v>
      </c>
      <c r="G17368" s="1">
        <v>11.9070423991953</v>
      </c>
      <c r="H17368" s="1">
        <v>1.2045432859867999</v>
      </c>
      <c r="I17368" s="1">
        <v>10.7024991132085</v>
      </c>
      <c r="J17368" s="1">
        <v>1.8454914208840005</v>
      </c>
      <c r="K17368" s="1">
        <v>32.024398803710937</v>
      </c>
      <c r="L17368" s="1"/>
      <c r="M17368" s="1">
        <v>8.2201497000000003</v>
      </c>
    </row>
    <row r="17369" spans="1:13" x14ac:dyDescent="0.25">
      <c r="A17369" t="s">
        <v>82</v>
      </c>
      <c r="B17369">
        <v>536</v>
      </c>
      <c r="C17369">
        <v>1996</v>
      </c>
      <c r="D17369">
        <v>1</v>
      </c>
      <c r="E17369">
        <v>0</v>
      </c>
      <c r="F17369" s="1">
        <v>12.470348728787201</v>
      </c>
      <c r="G17369" s="1">
        <v>11.5079878162491</v>
      </c>
      <c r="H17369" s="1">
        <v>1.0225648038789099</v>
      </c>
      <c r="I17369" s="1">
        <v>10.485423012370191</v>
      </c>
      <c r="J17369" s="1">
        <v>1.9849257164170098</v>
      </c>
      <c r="K17369" s="1">
        <v>27.539300918579102</v>
      </c>
      <c r="L17369" s="1"/>
      <c r="M17369" s="1">
        <v>7.8179946999999999</v>
      </c>
    </row>
    <row r="17370" spans="1:13" x14ac:dyDescent="0.25">
      <c r="A17370" t="s">
        <v>82</v>
      </c>
      <c r="B17370">
        <v>536</v>
      </c>
      <c r="C17370">
        <v>1997</v>
      </c>
      <c r="D17370">
        <v>1</v>
      </c>
      <c r="E17370">
        <v>0</v>
      </c>
      <c r="F17370" s="1">
        <v>14.215752912145501</v>
      </c>
      <c r="G17370" s="1">
        <v>15.249509340819101</v>
      </c>
      <c r="H17370" s="1">
        <v>1.4850533050024499</v>
      </c>
      <c r="I17370" s="1">
        <v>13.76445603581665</v>
      </c>
      <c r="J17370" s="1">
        <v>0.45129687632885052</v>
      </c>
      <c r="K17370" s="1">
        <v>26.411100387573242</v>
      </c>
      <c r="L17370" s="1"/>
      <c r="M17370" s="1">
        <v>4.6998951</v>
      </c>
    </row>
    <row r="17371" spans="1:13" x14ac:dyDescent="0.25">
      <c r="A17371" t="s">
        <v>82</v>
      </c>
      <c r="B17371">
        <v>536</v>
      </c>
      <c r="C17371">
        <v>1998</v>
      </c>
      <c r="D17371">
        <v>1</v>
      </c>
      <c r="E17371">
        <v>0</v>
      </c>
      <c r="F17371" s="1">
        <v>13.1852802603677</v>
      </c>
      <c r="G17371" s="1">
        <v>15.078772245456699</v>
      </c>
      <c r="H17371" s="1">
        <v>2.7861124754675601</v>
      </c>
      <c r="I17371" s="1">
        <v>12.29265976998914</v>
      </c>
      <c r="J17371" s="1">
        <v>0.89262049037855995</v>
      </c>
      <c r="K17371" s="1">
        <v>72.526603698730469</v>
      </c>
      <c r="L17371" s="1"/>
      <c r="M17371" s="1">
        <v>-13.126753000000001</v>
      </c>
    </row>
    <row r="17372" spans="1:13" x14ac:dyDescent="0.25">
      <c r="A17372" t="s">
        <v>82</v>
      </c>
      <c r="B17372">
        <v>536</v>
      </c>
      <c r="C17372">
        <v>1999</v>
      </c>
      <c r="D17372">
        <v>1</v>
      </c>
      <c r="E17372">
        <v>0</v>
      </c>
      <c r="F17372" s="1">
        <v>14.180785148145899</v>
      </c>
      <c r="G17372" s="1">
        <v>15.140175352868299</v>
      </c>
      <c r="H17372" s="1">
        <v>3.2221753698766098</v>
      </c>
      <c r="I17372" s="1">
        <v>11.91799998299169</v>
      </c>
      <c r="J17372" s="1">
        <v>2.2627851651542095</v>
      </c>
      <c r="K17372" s="1">
        <v>95.893501281738281</v>
      </c>
      <c r="L17372" s="1"/>
      <c r="M17372" s="1">
        <v>0.79115813999999995</v>
      </c>
    </row>
    <row r="17373" spans="1:13" x14ac:dyDescent="0.25">
      <c r="A17373" t="s">
        <v>82</v>
      </c>
      <c r="B17373">
        <v>536</v>
      </c>
      <c r="C17373">
        <v>2000</v>
      </c>
      <c r="D17373">
        <v>1</v>
      </c>
      <c r="E17373">
        <v>1</v>
      </c>
      <c r="F17373" s="1">
        <v>13.4328730243931</v>
      </c>
      <c r="G17373" s="1">
        <v>15.302870637018099</v>
      </c>
      <c r="H17373" s="1">
        <v>3.3135430059317699</v>
      </c>
      <c r="I17373" s="1">
        <v>11.989327631086329</v>
      </c>
      <c r="J17373" s="1">
        <v>1.4435453933067706</v>
      </c>
      <c r="K17373" s="1">
        <v>87.437298742237004</v>
      </c>
      <c r="L17373" s="1"/>
      <c r="M17373" s="1">
        <v>4.9786533999999998</v>
      </c>
    </row>
    <row r="17374" spans="1:13" x14ac:dyDescent="0.25">
      <c r="A17374" t="s">
        <v>82</v>
      </c>
      <c r="B17374">
        <v>536</v>
      </c>
      <c r="C17374">
        <v>2001</v>
      </c>
      <c r="D17374">
        <v>1</v>
      </c>
      <c r="E17374">
        <v>1</v>
      </c>
      <c r="F17374" s="1">
        <v>17.745350354444501</v>
      </c>
      <c r="G17374" s="1">
        <v>19.508748348559699</v>
      </c>
      <c r="H17374" s="1">
        <v>4.8666621579124696</v>
      </c>
      <c r="I17374" s="1">
        <v>14.64208619064723</v>
      </c>
      <c r="J17374" s="1">
        <v>3.1032641637972702</v>
      </c>
      <c r="K17374" s="1">
        <v>73.702114950111195</v>
      </c>
      <c r="L17374" s="1"/>
      <c r="M17374" s="1">
        <v>3.6434701</v>
      </c>
    </row>
    <row r="17375" spans="1:13" x14ac:dyDescent="0.25">
      <c r="A17375" t="s">
        <v>82</v>
      </c>
      <c r="B17375">
        <v>536</v>
      </c>
      <c r="C17375">
        <v>2002</v>
      </c>
      <c r="D17375">
        <v>1</v>
      </c>
      <c r="E17375">
        <v>1</v>
      </c>
      <c r="F17375" s="1">
        <v>16.3528192965071</v>
      </c>
      <c r="G17375" s="1">
        <v>16.928897612653799</v>
      </c>
      <c r="H17375" s="1">
        <v>4.4243142835196796</v>
      </c>
      <c r="I17375" s="1">
        <v>12.504583329134119</v>
      </c>
      <c r="J17375" s="1">
        <v>3.8482359673729807</v>
      </c>
      <c r="K17375" s="1">
        <v>62.3393810350656</v>
      </c>
      <c r="L17375" s="1"/>
      <c r="M17375" s="1">
        <v>4.4994738999999999</v>
      </c>
    </row>
    <row r="17376" spans="1:13" x14ac:dyDescent="0.25">
      <c r="A17376" t="s">
        <v>82</v>
      </c>
      <c r="B17376">
        <v>536</v>
      </c>
      <c r="C17376">
        <v>2003</v>
      </c>
      <c r="D17376">
        <v>1</v>
      </c>
      <c r="E17376">
        <v>1</v>
      </c>
      <c r="F17376" s="1">
        <v>17.098733769586499</v>
      </c>
      <c r="G17376" s="1">
        <v>18.176002946062901</v>
      </c>
      <c r="H17376" s="1">
        <v>2.9838803978586301</v>
      </c>
      <c r="I17376" s="1">
        <v>15.192122548204271</v>
      </c>
      <c r="J17376" s="1">
        <v>1.9066112213822279</v>
      </c>
      <c r="K17376" s="1">
        <v>55.642691628053697</v>
      </c>
      <c r="L17376" s="1">
        <v>5.1278322999999997</v>
      </c>
      <c r="M17376" s="1">
        <v>4.7803696000000002</v>
      </c>
    </row>
    <row r="17377" spans="1:13" x14ac:dyDescent="0.25">
      <c r="A17377" t="s">
        <v>82</v>
      </c>
      <c r="B17377">
        <v>536</v>
      </c>
      <c r="C17377">
        <v>2004</v>
      </c>
      <c r="D17377">
        <v>1</v>
      </c>
      <c r="E17377">
        <v>1</v>
      </c>
      <c r="F17377" s="1">
        <v>17.573031211800899</v>
      </c>
      <c r="G17377" s="1">
        <v>17.833225217772601</v>
      </c>
      <c r="H17377" s="1">
        <v>2.5024314065033302</v>
      </c>
      <c r="I17377" s="1">
        <v>15.33079381126927</v>
      </c>
      <c r="J17377" s="1">
        <v>2.2422374005316286</v>
      </c>
      <c r="K17377" s="1">
        <v>51.328172495400999</v>
      </c>
      <c r="L17377" s="1">
        <v>4.3605200999999996</v>
      </c>
      <c r="M17377" s="1">
        <v>5.0308716999999996</v>
      </c>
    </row>
    <row r="17378" spans="1:13" x14ac:dyDescent="0.25">
      <c r="A17378" t="s">
        <v>82</v>
      </c>
      <c r="B17378">
        <v>536</v>
      </c>
      <c r="C17378">
        <v>2005</v>
      </c>
      <c r="D17378">
        <v>1</v>
      </c>
      <c r="E17378">
        <v>1</v>
      </c>
      <c r="F17378" s="1">
        <v>17.859578092103199</v>
      </c>
      <c r="G17378" s="1">
        <v>17.397795496962299</v>
      </c>
      <c r="H17378" s="1">
        <v>2.1608051292476298</v>
      </c>
      <c r="I17378" s="1">
        <v>15.23699036771467</v>
      </c>
      <c r="J17378" s="1">
        <v>2.6225877243885289</v>
      </c>
      <c r="K17378" s="1">
        <v>42.611727208196001</v>
      </c>
      <c r="L17378" s="1">
        <v>3.1591347000000001</v>
      </c>
      <c r="M17378" s="1">
        <v>5.6925749999999997</v>
      </c>
    </row>
    <row r="17379" spans="1:13" x14ac:dyDescent="0.25">
      <c r="A17379" t="s">
        <v>82</v>
      </c>
      <c r="B17379">
        <v>536</v>
      </c>
      <c r="C17379">
        <v>2006</v>
      </c>
      <c r="D17379">
        <v>1</v>
      </c>
      <c r="E17379">
        <v>1</v>
      </c>
      <c r="F17379" s="1">
        <v>18.867516191850601</v>
      </c>
      <c r="G17379" s="1">
        <v>18.416572790041599</v>
      </c>
      <c r="H17379" s="1">
        <v>2.1774941170928099</v>
      </c>
      <c r="I17379" s="1">
        <v>16.239078672948789</v>
      </c>
      <c r="J17379" s="1">
        <v>2.6284375189018121</v>
      </c>
      <c r="K17379" s="1">
        <v>35.847734086990101</v>
      </c>
      <c r="L17379" s="1">
        <v>-2.9258633000000001</v>
      </c>
      <c r="M17379" s="1">
        <v>5.5009509999999997</v>
      </c>
    </row>
    <row r="17380" spans="1:13" x14ac:dyDescent="0.25">
      <c r="A17380" t="s">
        <v>82</v>
      </c>
      <c r="B17380">
        <v>536</v>
      </c>
      <c r="C17380">
        <v>2007</v>
      </c>
      <c r="D17380">
        <v>1</v>
      </c>
      <c r="E17380">
        <v>1</v>
      </c>
      <c r="F17380" s="1">
        <v>17.782203540011999</v>
      </c>
      <c r="G17380" s="1">
        <v>18.734886075426299</v>
      </c>
      <c r="H17380" s="1">
        <v>1.8572095397808199</v>
      </c>
      <c r="I17380" s="1">
        <v>16.877676535645481</v>
      </c>
      <c r="J17380" s="1">
        <v>0.90452700436651767</v>
      </c>
      <c r="K17380" s="1">
        <v>38.120939512557399</v>
      </c>
      <c r="L17380" s="1">
        <v>3.6978127999999999</v>
      </c>
      <c r="M17380" s="1">
        <v>6.3450217000000002</v>
      </c>
    </row>
    <row r="17381" spans="1:13" x14ac:dyDescent="0.25">
      <c r="A17381" t="s">
        <v>82</v>
      </c>
      <c r="B17381">
        <v>536</v>
      </c>
      <c r="C17381">
        <v>2008</v>
      </c>
      <c r="D17381">
        <v>1</v>
      </c>
      <c r="E17381">
        <v>1</v>
      </c>
      <c r="F17381" s="1">
        <v>19.448114296579</v>
      </c>
      <c r="G17381" s="1">
        <v>19.394001295323299</v>
      </c>
      <c r="H17381" s="1">
        <v>1.6331004575941199</v>
      </c>
      <c r="I17381" s="1">
        <v>17.760900837729178</v>
      </c>
      <c r="J17381" s="1">
        <v>1.687213458849822</v>
      </c>
      <c r="K17381" s="1">
        <v>30.2520374602258</v>
      </c>
      <c r="L17381" s="1">
        <v>2.0209191</v>
      </c>
      <c r="M17381" s="1">
        <v>7.4417732000000001</v>
      </c>
    </row>
    <row r="17382" spans="1:13" x14ac:dyDescent="0.25">
      <c r="A17382" t="s">
        <v>82</v>
      </c>
      <c r="B17382">
        <v>536</v>
      </c>
      <c r="C17382">
        <v>2009</v>
      </c>
      <c r="D17382">
        <v>1</v>
      </c>
      <c r="E17382">
        <v>1</v>
      </c>
      <c r="F17382" s="1">
        <v>15.382277681894699</v>
      </c>
      <c r="G17382" s="1">
        <v>17.026653036950801</v>
      </c>
      <c r="H17382" s="1">
        <v>1.56007672121603</v>
      </c>
      <c r="I17382" s="1">
        <v>15.466576315734772</v>
      </c>
      <c r="J17382" s="1">
        <v>-8.4298633840072412E-2</v>
      </c>
      <c r="K17382" s="1">
        <v>26.483125740783102</v>
      </c>
      <c r="L17382" s="1">
        <v>5.2571817999999997</v>
      </c>
      <c r="M17382" s="1">
        <v>4.7017685</v>
      </c>
    </row>
    <row r="17383" spans="1:13" x14ac:dyDescent="0.25">
      <c r="A17383" t="s">
        <v>82</v>
      </c>
      <c r="B17383">
        <v>536</v>
      </c>
      <c r="C17383">
        <v>2010</v>
      </c>
      <c r="D17383">
        <v>1</v>
      </c>
      <c r="E17383">
        <v>1</v>
      </c>
      <c r="F17383" s="1">
        <v>15.6441066008953</v>
      </c>
      <c r="G17383" s="1">
        <v>16.8865469188977</v>
      </c>
      <c r="H17383" s="1">
        <v>1.2876095564652901</v>
      </c>
      <c r="I17383" s="1">
        <v>15.598937362432411</v>
      </c>
      <c r="J17383" s="1">
        <v>4.5169238462889894E-2</v>
      </c>
      <c r="K17383" s="1">
        <v>26.3631251556005</v>
      </c>
      <c r="L17383" s="1">
        <v>2.4651955999999999</v>
      </c>
      <c r="M17383" s="1">
        <v>6.3776257000000003</v>
      </c>
    </row>
    <row r="17384" spans="1:13" x14ac:dyDescent="0.25">
      <c r="A17384" t="s">
        <v>82</v>
      </c>
      <c r="B17384">
        <v>536</v>
      </c>
      <c r="C17384">
        <v>2011</v>
      </c>
      <c r="D17384">
        <v>1</v>
      </c>
      <c r="E17384">
        <v>1</v>
      </c>
      <c r="F17384" s="1">
        <v>17.010163778596102</v>
      </c>
      <c r="G17384" s="1">
        <v>17.7137022014529</v>
      </c>
      <c r="H17384" s="1">
        <v>1.19082307016359</v>
      </c>
      <c r="I17384" s="1">
        <v>16.522879131289312</v>
      </c>
      <c r="J17384" s="1">
        <v>0.48728464730679022</v>
      </c>
      <c r="K17384" s="1">
        <v>23.106017753940801</v>
      </c>
      <c r="L17384" s="1">
        <v>0.68362827000000004</v>
      </c>
      <c r="M17384" s="1">
        <v>6.1697841999999996</v>
      </c>
    </row>
    <row r="17385" spans="1:13" x14ac:dyDescent="0.25">
      <c r="A17385" t="s">
        <v>82</v>
      </c>
      <c r="B17385">
        <v>536</v>
      </c>
      <c r="C17385">
        <v>2012</v>
      </c>
      <c r="D17385">
        <v>1</v>
      </c>
      <c r="E17385">
        <v>1</v>
      </c>
      <c r="F17385" s="1">
        <v>17.249345574989601</v>
      </c>
      <c r="G17385" s="1">
        <v>18.835804386345298</v>
      </c>
      <c r="H17385" s="1">
        <v>1.1666601843180699</v>
      </c>
      <c r="I17385" s="1">
        <v>17.66914420202723</v>
      </c>
      <c r="J17385" s="1">
        <v>-0.41979862703762905</v>
      </c>
      <c r="K17385" s="1">
        <v>22.9546637770597</v>
      </c>
      <c r="L17385" s="1">
        <v>1.2098112999999999</v>
      </c>
      <c r="M17385" s="1">
        <v>6.0300507000000003</v>
      </c>
    </row>
    <row r="17386" spans="1:13" x14ac:dyDescent="0.25">
      <c r="A17386" t="s">
        <v>82</v>
      </c>
      <c r="B17386">
        <v>536</v>
      </c>
      <c r="C17386">
        <v>2013</v>
      </c>
      <c r="D17386">
        <v>1</v>
      </c>
      <c r="E17386">
        <v>1</v>
      </c>
      <c r="F17386" s="1">
        <v>16.864417379830901</v>
      </c>
      <c r="G17386" s="1">
        <v>19.081188670233299</v>
      </c>
      <c r="H17386" s="1">
        <v>1.18409704372034</v>
      </c>
      <c r="I17386" s="1">
        <v>17.89709162651296</v>
      </c>
      <c r="J17386" s="1">
        <v>-1.0326742466820598</v>
      </c>
      <c r="K17386" s="1">
        <v>24.884377277754499</v>
      </c>
      <c r="L17386" s="1">
        <v>2.0410295000000001</v>
      </c>
      <c r="M17386" s="1">
        <v>5.5572637</v>
      </c>
    </row>
    <row r="17387" spans="1:13" x14ac:dyDescent="0.25">
      <c r="A17387" t="s">
        <v>82</v>
      </c>
      <c r="B17387">
        <v>536</v>
      </c>
      <c r="C17387">
        <v>2014</v>
      </c>
      <c r="D17387">
        <v>1</v>
      </c>
      <c r="E17387">
        <v>1</v>
      </c>
      <c r="F17387" s="1">
        <v>16.460577729014801</v>
      </c>
      <c r="G17387" s="1">
        <v>18.606245202498702</v>
      </c>
      <c r="H17387" s="1">
        <v>1.2624855302257101</v>
      </c>
      <c r="I17387" s="1">
        <v>17.343759672272991</v>
      </c>
      <c r="J17387" s="1">
        <v>-0.88318194325819022</v>
      </c>
      <c r="K17387" s="1">
        <v>24.681631265084398</v>
      </c>
      <c r="L17387" s="1">
        <v>1.3985879000000001</v>
      </c>
      <c r="M17387" s="1">
        <v>5.0066683999999997</v>
      </c>
    </row>
    <row r="17388" spans="1:13" x14ac:dyDescent="0.25">
      <c r="A17388" t="s">
        <v>82</v>
      </c>
      <c r="B17388">
        <v>536</v>
      </c>
      <c r="C17388">
        <v>2015</v>
      </c>
      <c r="D17388">
        <v>1</v>
      </c>
      <c r="E17388">
        <v>1</v>
      </c>
      <c r="F17388" s="1">
        <v>14.8746558381788</v>
      </c>
      <c r="G17388" s="1">
        <v>17.4781616351219</v>
      </c>
      <c r="H17388" s="1">
        <v>1.35350725798447</v>
      </c>
      <c r="I17388" s="1">
        <v>16.124654377137428</v>
      </c>
      <c r="J17388" s="1">
        <v>-1.2499985389586286</v>
      </c>
      <c r="K17388" s="1">
        <v>27.013303956079199</v>
      </c>
      <c r="L17388" s="1">
        <v>2.6319397000000002</v>
      </c>
      <c r="M17388" s="1">
        <v>4.8763223</v>
      </c>
    </row>
    <row r="17389" spans="1:13" x14ac:dyDescent="0.25">
      <c r="A17389" t="s">
        <v>82</v>
      </c>
      <c r="B17389">
        <v>536</v>
      </c>
      <c r="C17389">
        <v>2016</v>
      </c>
      <c r="D17389">
        <v>1</v>
      </c>
      <c r="E17389">
        <v>1</v>
      </c>
      <c r="F17389" s="1">
        <v>14.3375005612743</v>
      </c>
      <c r="G17389" s="1">
        <v>16.8237744791574</v>
      </c>
      <c r="H17389" s="1">
        <v>1.47367578918477</v>
      </c>
      <c r="I17389" s="1">
        <v>15.350098689972629</v>
      </c>
      <c r="J17389" s="1">
        <v>-1.012598128698329</v>
      </c>
      <c r="K17389" s="1">
        <v>27.955460877550699</v>
      </c>
      <c r="L17389" s="1">
        <v>4.4456778000000003</v>
      </c>
      <c r="M17389" s="1">
        <v>5.0330691999999999</v>
      </c>
    </row>
    <row r="17390" spans="1:13" x14ac:dyDescent="0.25">
      <c r="A17390" t="s">
        <v>82</v>
      </c>
      <c r="B17390">
        <v>536</v>
      </c>
      <c r="C17390">
        <v>2017</v>
      </c>
      <c r="D17390">
        <v>1</v>
      </c>
      <c r="E17390">
        <v>1</v>
      </c>
      <c r="F17390" s="1">
        <v>14.053316643831</v>
      </c>
      <c r="G17390" s="1">
        <v>16.5623775216316</v>
      </c>
      <c r="H17390" s="1">
        <v>1.5936039562302799</v>
      </c>
      <c r="I17390" s="1">
        <v>14.968773565401319</v>
      </c>
      <c r="J17390" s="1">
        <v>-0.91545692157031944</v>
      </c>
      <c r="K17390" s="1">
        <v>29.3955371413366</v>
      </c>
      <c r="L17390" s="1">
        <v>2.509757</v>
      </c>
      <c r="M17390" s="1">
        <v>5.0697859000000003</v>
      </c>
    </row>
    <row r="17391" spans="1:13" x14ac:dyDescent="0.25">
      <c r="A17391" t="s">
        <v>82</v>
      </c>
      <c r="B17391">
        <v>536</v>
      </c>
      <c r="C17391">
        <v>2018</v>
      </c>
      <c r="D17391">
        <v>1</v>
      </c>
      <c r="E17391">
        <v>1</v>
      </c>
      <c r="F17391" s="1">
        <v>14.8900309944505</v>
      </c>
      <c r="G17391" s="1">
        <v>16.695589189490601</v>
      </c>
      <c r="H17391" s="1">
        <v>1.73836693588061</v>
      </c>
      <c r="I17391" s="1">
        <v>14.957222253609991</v>
      </c>
      <c r="J17391" s="1">
        <v>-6.7191259159491423E-2</v>
      </c>
      <c r="K17391" s="1">
        <v>30.422723351615801</v>
      </c>
      <c r="L17391" s="1">
        <v>4.7334139999999998</v>
      </c>
      <c r="M17391" s="1">
        <v>5.1742914999999998</v>
      </c>
    </row>
    <row r="17392" spans="1:13" x14ac:dyDescent="0.25">
      <c r="A17392" t="s">
        <v>82</v>
      </c>
      <c r="B17392">
        <v>536</v>
      </c>
      <c r="C17392">
        <v>2019</v>
      </c>
      <c r="D17392">
        <v>1</v>
      </c>
      <c r="E17392">
        <v>1</v>
      </c>
      <c r="F17392" s="1">
        <v>14.1748711353766</v>
      </c>
      <c r="G17392" s="1">
        <v>16.3360843330662</v>
      </c>
      <c r="H17392" s="1">
        <v>1.74020798865158</v>
      </c>
      <c r="I17392" s="1">
        <v>14.59587634441462</v>
      </c>
      <c r="J17392" s="1">
        <v>-0.42100520903801986</v>
      </c>
      <c r="K17392" s="1">
        <v>30.563454692733998</v>
      </c>
      <c r="L17392" s="1">
        <v>4.2429765000000002</v>
      </c>
      <c r="M17392" s="1">
        <v>5.0192876999999996</v>
      </c>
    </row>
    <row r="17393" spans="1:13" x14ac:dyDescent="0.25">
      <c r="A17393" t="s">
        <v>82</v>
      </c>
      <c r="B17393">
        <v>536</v>
      </c>
      <c r="C17393">
        <v>2020</v>
      </c>
      <c r="D17393">
        <v>1</v>
      </c>
      <c r="E17393">
        <v>1</v>
      </c>
      <c r="F17393" s="1">
        <v>12.461248020611199</v>
      </c>
      <c r="G17393" s="1">
        <v>18.557214451093898</v>
      </c>
      <c r="H17393" s="1">
        <v>2.0338078002386202</v>
      </c>
      <c r="I17393" s="1">
        <v>16.523406650855279</v>
      </c>
      <c r="J17393" s="1">
        <v>-4.0621586302440793</v>
      </c>
      <c r="K17393" s="1">
        <v>39.7471255733048</v>
      </c>
      <c r="L17393" s="1">
        <v>3.8533051</v>
      </c>
      <c r="M17393" s="1">
        <v>-2.0655117999999999</v>
      </c>
    </row>
    <row r="17394" spans="1:13" x14ac:dyDescent="0.25">
      <c r="A17394" t="s">
        <v>82</v>
      </c>
      <c r="B17394">
        <v>536</v>
      </c>
      <c r="C17394">
        <v>2021</v>
      </c>
      <c r="D17394">
        <v>1</v>
      </c>
      <c r="E17394">
        <v>1</v>
      </c>
      <c r="F17394" s="1">
        <v>13.6390914672896</v>
      </c>
      <c r="G17394" s="1">
        <v>18.179112221547001</v>
      </c>
      <c r="H17394" s="1">
        <v>2.0233353336673199</v>
      </c>
      <c r="I17394" s="1">
        <v>16.155776887879682</v>
      </c>
      <c r="J17394" s="1">
        <v>-2.5166854205900826</v>
      </c>
      <c r="K17394" s="1">
        <v>41.140454240826998</v>
      </c>
      <c r="L17394" s="1">
        <v>4.8219202000000001</v>
      </c>
      <c r="M17394" s="1">
        <v>3.7030554000000002</v>
      </c>
    </row>
    <row r="17395" spans="1:13" x14ac:dyDescent="0.25">
      <c r="A17395" t="s">
        <v>82</v>
      </c>
      <c r="B17395">
        <v>536</v>
      </c>
      <c r="C17395">
        <v>2022</v>
      </c>
      <c r="D17395">
        <v>1</v>
      </c>
      <c r="E17395">
        <v>1</v>
      </c>
      <c r="F17395" s="1">
        <v>15.199202515150899</v>
      </c>
      <c r="G17395" s="1">
        <v>17.5402121560588</v>
      </c>
      <c r="H17395" s="1">
        <v>1.97228921523002</v>
      </c>
      <c r="I17395" s="1">
        <v>15.56792294082878</v>
      </c>
      <c r="J17395" s="1">
        <v>-0.36872042567788021</v>
      </c>
      <c r="K17395" s="1">
        <v>40.140639825346703</v>
      </c>
      <c r="L17395" s="1">
        <v>2.7305440000000001</v>
      </c>
      <c r="M17395" s="1">
        <v>5.3085950000000004</v>
      </c>
    </row>
    <row r="17396" spans="1:13" x14ac:dyDescent="0.25">
      <c r="A17396" t="s">
        <v>83</v>
      </c>
      <c r="B17396">
        <v>542</v>
      </c>
      <c r="C17396">
        <v>1800</v>
      </c>
      <c r="D17396">
        <v>0</v>
      </c>
      <c r="E17396">
        <v>0</v>
      </c>
      <c r="F17396" s="1"/>
      <c r="G17396" s="1"/>
      <c r="H17396" s="1"/>
      <c r="I17396" s="1"/>
      <c r="J17396" s="1"/>
      <c r="K17396" s="1"/>
      <c r="L17396" s="1"/>
      <c r="M17396" s="1"/>
    </row>
    <row r="17397" spans="1:13" x14ac:dyDescent="0.25">
      <c r="A17397" t="s">
        <v>83</v>
      </c>
      <c r="B17397">
        <v>542</v>
      </c>
      <c r="C17397">
        <v>1801</v>
      </c>
      <c r="D17397">
        <v>0</v>
      </c>
      <c r="E17397">
        <v>0</v>
      </c>
      <c r="F17397" s="1"/>
      <c r="G17397" s="1"/>
      <c r="H17397" s="1"/>
      <c r="I17397" s="1"/>
      <c r="J17397" s="1"/>
      <c r="K17397" s="1"/>
      <c r="L17397" s="1"/>
      <c r="M17397" s="1"/>
    </row>
    <row r="17398" spans="1:13" x14ac:dyDescent="0.25">
      <c r="A17398" t="s">
        <v>83</v>
      </c>
      <c r="B17398">
        <v>542</v>
      </c>
      <c r="C17398">
        <v>1802</v>
      </c>
      <c r="D17398">
        <v>0</v>
      </c>
      <c r="E17398">
        <v>0</v>
      </c>
      <c r="F17398" s="1"/>
      <c r="G17398" s="1"/>
      <c r="H17398" s="1"/>
      <c r="I17398" s="1"/>
      <c r="J17398" s="1"/>
      <c r="K17398" s="1"/>
      <c r="L17398" s="1"/>
      <c r="M17398" s="1"/>
    </row>
    <row r="17399" spans="1:13" x14ac:dyDescent="0.25">
      <c r="A17399" t="s">
        <v>83</v>
      </c>
      <c r="B17399">
        <v>542</v>
      </c>
      <c r="C17399">
        <v>1803</v>
      </c>
      <c r="D17399">
        <v>0</v>
      </c>
      <c r="E17399">
        <v>0</v>
      </c>
      <c r="F17399" s="1"/>
      <c r="G17399" s="1"/>
      <c r="H17399" s="1"/>
      <c r="I17399" s="1"/>
      <c r="J17399" s="1"/>
      <c r="K17399" s="1"/>
      <c r="L17399" s="1"/>
      <c r="M17399" s="1"/>
    </row>
    <row r="17400" spans="1:13" x14ac:dyDescent="0.25">
      <c r="A17400" t="s">
        <v>83</v>
      </c>
      <c r="B17400">
        <v>542</v>
      </c>
      <c r="C17400">
        <v>1804</v>
      </c>
      <c r="D17400">
        <v>0</v>
      </c>
      <c r="E17400">
        <v>0</v>
      </c>
      <c r="F17400" s="1"/>
      <c r="G17400" s="1"/>
      <c r="H17400" s="1"/>
      <c r="I17400" s="1"/>
      <c r="J17400" s="1"/>
      <c r="K17400" s="1"/>
      <c r="L17400" s="1"/>
      <c r="M17400" s="1"/>
    </row>
    <row r="17401" spans="1:13" x14ac:dyDescent="0.25">
      <c r="A17401" t="s">
        <v>83</v>
      </c>
      <c r="B17401">
        <v>542</v>
      </c>
      <c r="C17401">
        <v>1805</v>
      </c>
      <c r="D17401">
        <v>0</v>
      </c>
      <c r="E17401">
        <v>0</v>
      </c>
      <c r="F17401" s="1"/>
      <c r="G17401" s="1"/>
      <c r="H17401" s="1"/>
      <c r="I17401" s="1"/>
      <c r="J17401" s="1"/>
      <c r="K17401" s="1"/>
      <c r="L17401" s="1"/>
      <c r="M17401" s="1"/>
    </row>
    <row r="17402" spans="1:13" x14ac:dyDescent="0.25">
      <c r="A17402" t="s">
        <v>83</v>
      </c>
      <c r="B17402">
        <v>542</v>
      </c>
      <c r="C17402">
        <v>1806</v>
      </c>
      <c r="D17402">
        <v>0</v>
      </c>
      <c r="E17402">
        <v>0</v>
      </c>
      <c r="F17402" s="1"/>
      <c r="G17402" s="1"/>
      <c r="H17402" s="1"/>
      <c r="I17402" s="1"/>
      <c r="J17402" s="1"/>
      <c r="K17402" s="1"/>
      <c r="L17402" s="1"/>
      <c r="M17402" s="1"/>
    </row>
    <row r="17403" spans="1:13" x14ac:dyDescent="0.25">
      <c r="A17403" t="s">
        <v>83</v>
      </c>
      <c r="B17403">
        <v>542</v>
      </c>
      <c r="C17403">
        <v>1807</v>
      </c>
      <c r="D17403">
        <v>0</v>
      </c>
      <c r="E17403">
        <v>0</v>
      </c>
      <c r="F17403" s="1"/>
      <c r="G17403" s="1"/>
      <c r="H17403" s="1"/>
      <c r="I17403" s="1"/>
      <c r="J17403" s="1"/>
      <c r="K17403" s="1"/>
      <c r="L17403" s="1"/>
      <c r="M17403" s="1"/>
    </row>
    <row r="17404" spans="1:13" x14ac:dyDescent="0.25">
      <c r="A17404" t="s">
        <v>83</v>
      </c>
      <c r="B17404">
        <v>542</v>
      </c>
      <c r="C17404">
        <v>1808</v>
      </c>
      <c r="D17404">
        <v>0</v>
      </c>
      <c r="E17404">
        <v>0</v>
      </c>
      <c r="F17404" s="1"/>
      <c r="G17404" s="1"/>
      <c r="H17404" s="1"/>
      <c r="I17404" s="1"/>
      <c r="J17404" s="1"/>
      <c r="K17404" s="1"/>
      <c r="L17404" s="1"/>
      <c r="M17404" s="1"/>
    </row>
    <row r="17405" spans="1:13" x14ac:dyDescent="0.25">
      <c r="A17405" t="s">
        <v>83</v>
      </c>
      <c r="B17405">
        <v>542</v>
      </c>
      <c r="C17405">
        <v>1809</v>
      </c>
      <c r="D17405">
        <v>0</v>
      </c>
      <c r="E17405">
        <v>0</v>
      </c>
      <c r="F17405" s="1"/>
      <c r="G17405" s="1"/>
      <c r="H17405" s="1"/>
      <c r="I17405" s="1"/>
      <c r="J17405" s="1"/>
      <c r="K17405" s="1"/>
      <c r="L17405" s="1"/>
      <c r="M17405" s="1"/>
    </row>
    <row r="17406" spans="1:13" x14ac:dyDescent="0.25">
      <c r="A17406" t="s">
        <v>83</v>
      </c>
      <c r="B17406">
        <v>542</v>
      </c>
      <c r="C17406">
        <v>1810</v>
      </c>
      <c r="D17406">
        <v>0</v>
      </c>
      <c r="E17406">
        <v>0</v>
      </c>
      <c r="F17406" s="1"/>
      <c r="G17406" s="1"/>
      <c r="H17406" s="1"/>
      <c r="I17406" s="1"/>
      <c r="J17406" s="1"/>
      <c r="K17406" s="1"/>
      <c r="L17406" s="1"/>
      <c r="M17406" s="1"/>
    </row>
    <row r="17407" spans="1:13" x14ac:dyDescent="0.25">
      <c r="A17407" t="s">
        <v>83</v>
      </c>
      <c r="B17407">
        <v>542</v>
      </c>
      <c r="C17407">
        <v>1811</v>
      </c>
      <c r="D17407">
        <v>0</v>
      </c>
      <c r="E17407">
        <v>0</v>
      </c>
      <c r="F17407" s="1"/>
      <c r="G17407" s="1"/>
      <c r="H17407" s="1"/>
      <c r="I17407" s="1"/>
      <c r="J17407" s="1"/>
      <c r="K17407" s="1"/>
      <c r="L17407" s="1"/>
      <c r="M17407" s="1"/>
    </row>
    <row r="17408" spans="1:13" x14ac:dyDescent="0.25">
      <c r="A17408" t="s">
        <v>83</v>
      </c>
      <c r="B17408">
        <v>542</v>
      </c>
      <c r="C17408">
        <v>1812</v>
      </c>
      <c r="D17408">
        <v>0</v>
      </c>
      <c r="E17408">
        <v>0</v>
      </c>
      <c r="F17408" s="1"/>
      <c r="G17408" s="1"/>
      <c r="H17408" s="1"/>
      <c r="I17408" s="1"/>
      <c r="J17408" s="1"/>
      <c r="K17408" s="1"/>
      <c r="L17408" s="1"/>
      <c r="M17408" s="1"/>
    </row>
    <row r="17409" spans="1:13" x14ac:dyDescent="0.25">
      <c r="A17409" t="s">
        <v>83</v>
      </c>
      <c r="B17409">
        <v>542</v>
      </c>
      <c r="C17409">
        <v>1813</v>
      </c>
      <c r="D17409">
        <v>0</v>
      </c>
      <c r="E17409">
        <v>0</v>
      </c>
      <c r="F17409" s="1"/>
      <c r="G17409" s="1"/>
      <c r="H17409" s="1"/>
      <c r="I17409" s="1"/>
      <c r="J17409" s="1"/>
      <c r="K17409" s="1"/>
      <c r="L17409" s="1"/>
      <c r="M17409" s="1"/>
    </row>
    <row r="17410" spans="1:13" x14ac:dyDescent="0.25">
      <c r="A17410" t="s">
        <v>83</v>
      </c>
      <c r="B17410">
        <v>542</v>
      </c>
      <c r="C17410">
        <v>1814</v>
      </c>
      <c r="D17410">
        <v>0</v>
      </c>
      <c r="E17410">
        <v>0</v>
      </c>
      <c r="F17410" s="1"/>
      <c r="G17410" s="1"/>
      <c r="H17410" s="1"/>
      <c r="I17410" s="1"/>
      <c r="J17410" s="1"/>
      <c r="K17410" s="1"/>
      <c r="L17410" s="1"/>
      <c r="M17410" s="1"/>
    </row>
    <row r="17411" spans="1:13" x14ac:dyDescent="0.25">
      <c r="A17411" t="s">
        <v>83</v>
      </c>
      <c r="B17411">
        <v>542</v>
      </c>
      <c r="C17411">
        <v>1815</v>
      </c>
      <c r="D17411">
        <v>0</v>
      </c>
      <c r="E17411">
        <v>0</v>
      </c>
      <c r="F17411" s="1"/>
      <c r="G17411" s="1"/>
      <c r="H17411" s="1"/>
      <c r="I17411" s="1"/>
      <c r="J17411" s="1"/>
      <c r="K17411" s="1"/>
      <c r="L17411" s="1"/>
      <c r="M17411" s="1"/>
    </row>
    <row r="17412" spans="1:13" x14ac:dyDescent="0.25">
      <c r="A17412" t="s">
        <v>83</v>
      </c>
      <c r="B17412">
        <v>542</v>
      </c>
      <c r="C17412">
        <v>1816</v>
      </c>
      <c r="D17412">
        <v>0</v>
      </c>
      <c r="E17412">
        <v>0</v>
      </c>
      <c r="F17412" s="1"/>
      <c r="G17412" s="1"/>
      <c r="H17412" s="1"/>
      <c r="I17412" s="1"/>
      <c r="J17412" s="1"/>
      <c r="K17412" s="1"/>
      <c r="L17412" s="1"/>
      <c r="M17412" s="1"/>
    </row>
    <row r="17413" spans="1:13" x14ac:dyDescent="0.25">
      <c r="A17413" t="s">
        <v>83</v>
      </c>
      <c r="B17413">
        <v>542</v>
      </c>
      <c r="C17413">
        <v>1817</v>
      </c>
      <c r="D17413">
        <v>0</v>
      </c>
      <c r="E17413">
        <v>0</v>
      </c>
      <c r="F17413" s="1"/>
      <c r="G17413" s="1"/>
      <c r="H17413" s="1"/>
      <c r="I17413" s="1"/>
      <c r="J17413" s="1"/>
      <c r="K17413" s="1"/>
      <c r="L17413" s="1"/>
      <c r="M17413" s="1"/>
    </row>
    <row r="17414" spans="1:13" x14ac:dyDescent="0.25">
      <c r="A17414" t="s">
        <v>83</v>
      </c>
      <c r="B17414">
        <v>542</v>
      </c>
      <c r="C17414">
        <v>1818</v>
      </c>
      <c r="D17414">
        <v>0</v>
      </c>
      <c r="E17414">
        <v>0</v>
      </c>
      <c r="F17414" s="1"/>
      <c r="G17414" s="1"/>
      <c r="H17414" s="1"/>
      <c r="I17414" s="1"/>
      <c r="J17414" s="1"/>
      <c r="K17414" s="1"/>
      <c r="L17414" s="1"/>
      <c r="M17414" s="1"/>
    </row>
    <row r="17415" spans="1:13" x14ac:dyDescent="0.25">
      <c r="A17415" t="s">
        <v>83</v>
      </c>
      <c r="B17415">
        <v>542</v>
      </c>
      <c r="C17415">
        <v>1819</v>
      </c>
      <c r="D17415">
        <v>0</v>
      </c>
      <c r="E17415">
        <v>0</v>
      </c>
      <c r="F17415" s="1"/>
      <c r="G17415" s="1"/>
      <c r="H17415" s="1"/>
      <c r="I17415" s="1"/>
      <c r="J17415" s="1"/>
      <c r="K17415" s="1"/>
      <c r="L17415" s="1"/>
      <c r="M17415" s="1"/>
    </row>
    <row r="17416" spans="1:13" x14ac:dyDescent="0.25">
      <c r="A17416" t="s">
        <v>83</v>
      </c>
      <c r="B17416">
        <v>542</v>
      </c>
      <c r="C17416">
        <v>1820</v>
      </c>
      <c r="D17416">
        <v>0</v>
      </c>
      <c r="E17416">
        <v>0</v>
      </c>
      <c r="F17416" s="1"/>
      <c r="G17416" s="1"/>
      <c r="H17416" s="1"/>
      <c r="I17416" s="1"/>
      <c r="J17416" s="1"/>
      <c r="K17416" s="1"/>
      <c r="L17416" s="1"/>
      <c r="M17416" s="1"/>
    </row>
    <row r="17417" spans="1:13" x14ac:dyDescent="0.25">
      <c r="A17417" t="s">
        <v>83</v>
      </c>
      <c r="B17417">
        <v>542</v>
      </c>
      <c r="C17417">
        <v>1821</v>
      </c>
      <c r="D17417">
        <v>0</v>
      </c>
      <c r="E17417">
        <v>0</v>
      </c>
      <c r="F17417" s="1"/>
      <c r="G17417" s="1"/>
      <c r="H17417" s="1"/>
      <c r="I17417" s="1"/>
      <c r="J17417" s="1"/>
      <c r="K17417" s="1"/>
      <c r="L17417" s="1"/>
      <c r="M17417" s="1"/>
    </row>
    <row r="17418" spans="1:13" x14ac:dyDescent="0.25">
      <c r="A17418" t="s">
        <v>83</v>
      </c>
      <c r="B17418">
        <v>542</v>
      </c>
      <c r="C17418">
        <v>1822</v>
      </c>
      <c r="D17418">
        <v>0</v>
      </c>
      <c r="E17418">
        <v>0</v>
      </c>
      <c r="F17418" s="1"/>
      <c r="G17418" s="1"/>
      <c r="H17418" s="1"/>
      <c r="I17418" s="1"/>
      <c r="J17418" s="1"/>
      <c r="K17418" s="1"/>
      <c r="L17418" s="1"/>
      <c r="M17418" s="1"/>
    </row>
    <row r="17419" spans="1:13" x14ac:dyDescent="0.25">
      <c r="A17419" t="s">
        <v>83</v>
      </c>
      <c r="B17419">
        <v>542</v>
      </c>
      <c r="C17419">
        <v>1823</v>
      </c>
      <c r="D17419">
        <v>0</v>
      </c>
      <c r="E17419">
        <v>0</v>
      </c>
      <c r="F17419" s="1"/>
      <c r="G17419" s="1"/>
      <c r="H17419" s="1"/>
      <c r="I17419" s="1"/>
      <c r="J17419" s="1"/>
      <c r="K17419" s="1"/>
      <c r="L17419" s="1"/>
      <c r="M17419" s="1"/>
    </row>
    <row r="17420" spans="1:13" x14ac:dyDescent="0.25">
      <c r="A17420" t="s">
        <v>83</v>
      </c>
      <c r="B17420">
        <v>542</v>
      </c>
      <c r="C17420">
        <v>1824</v>
      </c>
      <c r="D17420">
        <v>0</v>
      </c>
      <c r="E17420">
        <v>0</v>
      </c>
      <c r="F17420" s="1"/>
      <c r="G17420" s="1"/>
      <c r="H17420" s="1"/>
      <c r="I17420" s="1"/>
      <c r="J17420" s="1"/>
      <c r="K17420" s="1"/>
      <c r="L17420" s="1"/>
      <c r="M17420" s="1"/>
    </row>
    <row r="17421" spans="1:13" x14ac:dyDescent="0.25">
      <c r="A17421" t="s">
        <v>83</v>
      </c>
      <c r="B17421">
        <v>542</v>
      </c>
      <c r="C17421">
        <v>1825</v>
      </c>
      <c r="D17421">
        <v>0</v>
      </c>
      <c r="E17421">
        <v>0</v>
      </c>
      <c r="F17421" s="1"/>
      <c r="G17421" s="1"/>
      <c r="H17421" s="1"/>
      <c r="I17421" s="1"/>
      <c r="J17421" s="1"/>
      <c r="K17421" s="1"/>
      <c r="L17421" s="1"/>
      <c r="M17421" s="1"/>
    </row>
    <row r="17422" spans="1:13" x14ac:dyDescent="0.25">
      <c r="A17422" t="s">
        <v>83</v>
      </c>
      <c r="B17422">
        <v>542</v>
      </c>
      <c r="C17422">
        <v>1826</v>
      </c>
      <c r="D17422">
        <v>0</v>
      </c>
      <c r="E17422">
        <v>0</v>
      </c>
      <c r="F17422" s="1"/>
      <c r="G17422" s="1"/>
      <c r="H17422" s="1"/>
      <c r="I17422" s="1"/>
      <c r="J17422" s="1"/>
      <c r="K17422" s="1"/>
      <c r="L17422" s="1"/>
      <c r="M17422" s="1"/>
    </row>
    <row r="17423" spans="1:13" x14ac:dyDescent="0.25">
      <c r="A17423" t="s">
        <v>83</v>
      </c>
      <c r="B17423">
        <v>542</v>
      </c>
      <c r="C17423">
        <v>1827</v>
      </c>
      <c r="D17423">
        <v>0</v>
      </c>
      <c r="E17423">
        <v>0</v>
      </c>
      <c r="F17423" s="1"/>
      <c r="G17423" s="1"/>
      <c r="H17423" s="1"/>
      <c r="I17423" s="1"/>
      <c r="J17423" s="1"/>
      <c r="K17423" s="1"/>
      <c r="L17423" s="1"/>
      <c r="M17423" s="1"/>
    </row>
    <row r="17424" spans="1:13" x14ac:dyDescent="0.25">
      <c r="A17424" t="s">
        <v>83</v>
      </c>
      <c r="B17424">
        <v>542</v>
      </c>
      <c r="C17424">
        <v>1828</v>
      </c>
      <c r="D17424">
        <v>0</v>
      </c>
      <c r="E17424">
        <v>0</v>
      </c>
      <c r="F17424" s="1"/>
      <c r="G17424" s="1"/>
      <c r="H17424" s="1"/>
      <c r="I17424" s="1"/>
      <c r="J17424" s="1"/>
      <c r="K17424" s="1"/>
      <c r="L17424" s="1"/>
      <c r="M17424" s="1"/>
    </row>
    <row r="17425" spans="1:13" x14ac:dyDescent="0.25">
      <c r="A17425" t="s">
        <v>83</v>
      </c>
      <c r="B17425">
        <v>542</v>
      </c>
      <c r="C17425">
        <v>1829</v>
      </c>
      <c r="D17425">
        <v>0</v>
      </c>
      <c r="E17425">
        <v>0</v>
      </c>
      <c r="F17425" s="1"/>
      <c r="G17425" s="1"/>
      <c r="H17425" s="1"/>
      <c r="I17425" s="1"/>
      <c r="J17425" s="1"/>
      <c r="K17425" s="1"/>
      <c r="L17425" s="1"/>
      <c r="M17425" s="1"/>
    </row>
    <row r="17426" spans="1:13" x14ac:dyDescent="0.25">
      <c r="A17426" t="s">
        <v>83</v>
      </c>
      <c r="B17426">
        <v>542</v>
      </c>
      <c r="C17426">
        <v>1830</v>
      </c>
      <c r="D17426">
        <v>0</v>
      </c>
      <c r="E17426">
        <v>0</v>
      </c>
      <c r="F17426" s="1"/>
      <c r="G17426" s="1"/>
      <c r="H17426" s="1"/>
      <c r="I17426" s="1"/>
      <c r="J17426" s="1"/>
      <c r="K17426" s="1"/>
      <c r="L17426" s="1"/>
      <c r="M17426" s="1"/>
    </row>
    <row r="17427" spans="1:13" x14ac:dyDescent="0.25">
      <c r="A17427" t="s">
        <v>83</v>
      </c>
      <c r="B17427">
        <v>542</v>
      </c>
      <c r="C17427">
        <v>1831</v>
      </c>
      <c r="D17427">
        <v>0</v>
      </c>
      <c r="E17427">
        <v>0</v>
      </c>
      <c r="F17427" s="1"/>
      <c r="G17427" s="1"/>
      <c r="H17427" s="1"/>
      <c r="I17427" s="1"/>
      <c r="J17427" s="1"/>
      <c r="K17427" s="1"/>
      <c r="L17427" s="1"/>
      <c r="M17427" s="1"/>
    </row>
    <row r="17428" spans="1:13" x14ac:dyDescent="0.25">
      <c r="A17428" t="s">
        <v>83</v>
      </c>
      <c r="B17428">
        <v>542</v>
      </c>
      <c r="C17428">
        <v>1832</v>
      </c>
      <c r="D17428">
        <v>0</v>
      </c>
      <c r="E17428">
        <v>0</v>
      </c>
      <c r="F17428" s="1"/>
      <c r="G17428" s="1"/>
      <c r="H17428" s="1"/>
      <c r="I17428" s="1"/>
      <c r="J17428" s="1"/>
      <c r="K17428" s="1"/>
      <c r="L17428" s="1"/>
      <c r="M17428" s="1"/>
    </row>
    <row r="17429" spans="1:13" x14ac:dyDescent="0.25">
      <c r="A17429" t="s">
        <v>83</v>
      </c>
      <c r="B17429">
        <v>542</v>
      </c>
      <c r="C17429">
        <v>1833</v>
      </c>
      <c r="D17429">
        <v>0</v>
      </c>
      <c r="E17429">
        <v>0</v>
      </c>
      <c r="F17429" s="1"/>
      <c r="G17429" s="1"/>
      <c r="H17429" s="1"/>
      <c r="I17429" s="1"/>
      <c r="J17429" s="1"/>
      <c r="K17429" s="1"/>
      <c r="L17429" s="1"/>
      <c r="M17429" s="1"/>
    </row>
    <row r="17430" spans="1:13" x14ac:dyDescent="0.25">
      <c r="A17430" t="s">
        <v>83</v>
      </c>
      <c r="B17430">
        <v>542</v>
      </c>
      <c r="C17430">
        <v>1834</v>
      </c>
      <c r="D17430">
        <v>0</v>
      </c>
      <c r="E17430">
        <v>0</v>
      </c>
      <c r="F17430" s="1"/>
      <c r="G17430" s="1"/>
      <c r="H17430" s="1"/>
      <c r="I17430" s="1"/>
      <c r="J17430" s="1"/>
      <c r="K17430" s="1"/>
      <c r="L17430" s="1"/>
      <c r="M17430" s="1"/>
    </row>
    <row r="17431" spans="1:13" x14ac:dyDescent="0.25">
      <c r="A17431" t="s">
        <v>83</v>
      </c>
      <c r="B17431">
        <v>542</v>
      </c>
      <c r="C17431">
        <v>1835</v>
      </c>
      <c r="D17431">
        <v>0</v>
      </c>
      <c r="E17431">
        <v>0</v>
      </c>
      <c r="F17431" s="1"/>
      <c r="G17431" s="1"/>
      <c r="H17431" s="1"/>
      <c r="I17431" s="1"/>
      <c r="J17431" s="1"/>
      <c r="K17431" s="1"/>
      <c r="L17431" s="1"/>
      <c r="M17431" s="1"/>
    </row>
    <row r="17432" spans="1:13" x14ac:dyDescent="0.25">
      <c r="A17432" t="s">
        <v>83</v>
      </c>
      <c r="B17432">
        <v>542</v>
      </c>
      <c r="C17432">
        <v>1836</v>
      </c>
      <c r="D17432">
        <v>0</v>
      </c>
      <c r="E17432">
        <v>0</v>
      </c>
      <c r="F17432" s="1"/>
      <c r="G17432" s="1"/>
      <c r="H17432" s="1"/>
      <c r="I17432" s="1"/>
      <c r="J17432" s="1"/>
      <c r="K17432" s="1"/>
      <c r="L17432" s="1"/>
      <c r="M17432" s="1"/>
    </row>
    <row r="17433" spans="1:13" x14ac:dyDescent="0.25">
      <c r="A17433" t="s">
        <v>83</v>
      </c>
      <c r="B17433">
        <v>542</v>
      </c>
      <c r="C17433">
        <v>1837</v>
      </c>
      <c r="D17433">
        <v>0</v>
      </c>
      <c r="E17433">
        <v>0</v>
      </c>
      <c r="F17433" s="1"/>
      <c r="G17433" s="1"/>
      <c r="H17433" s="1"/>
      <c r="I17433" s="1"/>
      <c r="J17433" s="1"/>
      <c r="K17433" s="1"/>
      <c r="L17433" s="1"/>
      <c r="M17433" s="1"/>
    </row>
    <row r="17434" spans="1:13" x14ac:dyDescent="0.25">
      <c r="A17434" t="s">
        <v>83</v>
      </c>
      <c r="B17434">
        <v>542</v>
      </c>
      <c r="C17434">
        <v>1838</v>
      </c>
      <c r="D17434">
        <v>0</v>
      </c>
      <c r="E17434">
        <v>0</v>
      </c>
      <c r="F17434" s="1"/>
      <c r="G17434" s="1"/>
      <c r="H17434" s="1"/>
      <c r="I17434" s="1"/>
      <c r="J17434" s="1"/>
      <c r="K17434" s="1"/>
      <c r="L17434" s="1"/>
      <c r="M17434" s="1"/>
    </row>
    <row r="17435" spans="1:13" x14ac:dyDescent="0.25">
      <c r="A17435" t="s">
        <v>83</v>
      </c>
      <c r="B17435">
        <v>542</v>
      </c>
      <c r="C17435">
        <v>1839</v>
      </c>
      <c r="D17435">
        <v>0</v>
      </c>
      <c r="E17435">
        <v>0</v>
      </c>
      <c r="F17435" s="1"/>
      <c r="G17435" s="1"/>
      <c r="H17435" s="1"/>
      <c r="I17435" s="1"/>
      <c r="J17435" s="1"/>
      <c r="K17435" s="1"/>
      <c r="L17435" s="1"/>
      <c r="M17435" s="1"/>
    </row>
    <row r="17436" spans="1:13" x14ac:dyDescent="0.25">
      <c r="A17436" t="s">
        <v>83</v>
      </c>
      <c r="B17436">
        <v>542</v>
      </c>
      <c r="C17436">
        <v>1840</v>
      </c>
      <c r="D17436">
        <v>0</v>
      </c>
      <c r="E17436">
        <v>0</v>
      </c>
      <c r="F17436" s="1"/>
      <c r="G17436" s="1"/>
      <c r="H17436" s="1"/>
      <c r="I17436" s="1"/>
      <c r="J17436" s="1"/>
      <c r="K17436" s="1"/>
      <c r="L17436" s="1"/>
      <c r="M17436" s="1"/>
    </row>
    <row r="17437" spans="1:13" x14ac:dyDescent="0.25">
      <c r="A17437" t="s">
        <v>83</v>
      </c>
      <c r="B17437">
        <v>542</v>
      </c>
      <c r="C17437">
        <v>1841</v>
      </c>
      <c r="D17437">
        <v>0</v>
      </c>
      <c r="E17437">
        <v>0</v>
      </c>
      <c r="F17437" s="1"/>
      <c r="G17437" s="1"/>
      <c r="H17437" s="1"/>
      <c r="I17437" s="1"/>
      <c r="J17437" s="1"/>
      <c r="K17437" s="1"/>
      <c r="L17437" s="1"/>
      <c r="M17437" s="1"/>
    </row>
    <row r="17438" spans="1:13" x14ac:dyDescent="0.25">
      <c r="A17438" t="s">
        <v>83</v>
      </c>
      <c r="B17438">
        <v>542</v>
      </c>
      <c r="C17438">
        <v>1842</v>
      </c>
      <c r="D17438">
        <v>0</v>
      </c>
      <c r="E17438">
        <v>0</v>
      </c>
      <c r="F17438" s="1"/>
      <c r="G17438" s="1"/>
      <c r="H17438" s="1"/>
      <c r="I17438" s="1"/>
      <c r="J17438" s="1"/>
      <c r="K17438" s="1"/>
      <c r="L17438" s="1"/>
      <c r="M17438" s="1"/>
    </row>
    <row r="17439" spans="1:13" x14ac:dyDescent="0.25">
      <c r="A17439" t="s">
        <v>83</v>
      </c>
      <c r="B17439">
        <v>542</v>
      </c>
      <c r="C17439">
        <v>1843</v>
      </c>
      <c r="D17439">
        <v>0</v>
      </c>
      <c r="E17439">
        <v>0</v>
      </c>
      <c r="F17439" s="1"/>
      <c r="G17439" s="1"/>
      <c r="H17439" s="1"/>
      <c r="I17439" s="1"/>
      <c r="J17439" s="1"/>
      <c r="K17439" s="1"/>
      <c r="L17439" s="1"/>
      <c r="M17439" s="1"/>
    </row>
    <row r="17440" spans="1:13" x14ac:dyDescent="0.25">
      <c r="A17440" t="s">
        <v>83</v>
      </c>
      <c r="B17440">
        <v>542</v>
      </c>
      <c r="C17440">
        <v>1844</v>
      </c>
      <c r="D17440">
        <v>0</v>
      </c>
      <c r="E17440">
        <v>0</v>
      </c>
      <c r="F17440" s="1"/>
      <c r="G17440" s="1"/>
      <c r="H17440" s="1"/>
      <c r="I17440" s="1"/>
      <c r="J17440" s="1"/>
      <c r="K17440" s="1"/>
      <c r="L17440" s="1"/>
      <c r="M17440" s="1"/>
    </row>
    <row r="17441" spans="1:13" x14ac:dyDescent="0.25">
      <c r="A17441" t="s">
        <v>83</v>
      </c>
      <c r="B17441">
        <v>542</v>
      </c>
      <c r="C17441">
        <v>1845</v>
      </c>
      <c r="D17441">
        <v>0</v>
      </c>
      <c r="E17441">
        <v>0</v>
      </c>
      <c r="F17441" s="1"/>
      <c r="G17441" s="1"/>
      <c r="H17441" s="1"/>
      <c r="I17441" s="1"/>
      <c r="J17441" s="1"/>
      <c r="K17441" s="1"/>
      <c r="L17441" s="1"/>
      <c r="M17441" s="1"/>
    </row>
    <row r="17442" spans="1:13" x14ac:dyDescent="0.25">
      <c r="A17442" t="s">
        <v>83</v>
      </c>
      <c r="B17442">
        <v>542</v>
      </c>
      <c r="C17442">
        <v>1846</v>
      </c>
      <c r="D17442">
        <v>0</v>
      </c>
      <c r="E17442">
        <v>0</v>
      </c>
      <c r="F17442" s="1"/>
      <c r="G17442" s="1"/>
      <c r="H17442" s="1"/>
      <c r="I17442" s="1"/>
      <c r="J17442" s="1"/>
      <c r="K17442" s="1"/>
      <c r="L17442" s="1"/>
      <c r="M17442" s="1"/>
    </row>
    <row r="17443" spans="1:13" x14ac:dyDescent="0.25">
      <c r="A17443" t="s">
        <v>83</v>
      </c>
      <c r="B17443">
        <v>542</v>
      </c>
      <c r="C17443">
        <v>1847</v>
      </c>
      <c r="D17443">
        <v>0</v>
      </c>
      <c r="E17443">
        <v>0</v>
      </c>
      <c r="F17443" s="1"/>
      <c r="G17443" s="1"/>
      <c r="H17443" s="1"/>
      <c r="I17443" s="1"/>
      <c r="J17443" s="1"/>
      <c r="K17443" s="1"/>
      <c r="L17443" s="1"/>
      <c r="M17443" s="1"/>
    </row>
    <row r="17444" spans="1:13" x14ac:dyDescent="0.25">
      <c r="A17444" t="s">
        <v>83</v>
      </c>
      <c r="B17444">
        <v>542</v>
      </c>
      <c r="C17444">
        <v>1848</v>
      </c>
      <c r="D17444">
        <v>0</v>
      </c>
      <c r="E17444">
        <v>0</v>
      </c>
      <c r="F17444" s="1"/>
      <c r="G17444" s="1"/>
      <c r="H17444" s="1"/>
      <c r="I17444" s="1"/>
      <c r="J17444" s="1"/>
      <c r="K17444" s="1"/>
      <c r="L17444" s="1"/>
      <c r="M17444" s="1"/>
    </row>
    <row r="17445" spans="1:13" x14ac:dyDescent="0.25">
      <c r="A17445" t="s">
        <v>83</v>
      </c>
      <c r="B17445">
        <v>542</v>
      </c>
      <c r="C17445">
        <v>1849</v>
      </c>
      <c r="D17445">
        <v>0</v>
      </c>
      <c r="E17445">
        <v>0</v>
      </c>
      <c r="F17445" s="1"/>
      <c r="G17445" s="1"/>
      <c r="H17445" s="1"/>
      <c r="I17445" s="1"/>
      <c r="J17445" s="1"/>
      <c r="K17445" s="1"/>
      <c r="L17445" s="1"/>
      <c r="M17445" s="1"/>
    </row>
    <row r="17446" spans="1:13" x14ac:dyDescent="0.25">
      <c r="A17446" t="s">
        <v>83</v>
      </c>
      <c r="B17446">
        <v>542</v>
      </c>
      <c r="C17446">
        <v>1850</v>
      </c>
      <c r="D17446">
        <v>0</v>
      </c>
      <c r="E17446">
        <v>0</v>
      </c>
      <c r="F17446" s="1"/>
      <c r="G17446" s="1"/>
      <c r="H17446" s="1"/>
      <c r="I17446" s="1"/>
      <c r="J17446" s="1"/>
      <c r="K17446" s="1"/>
      <c r="L17446" s="1"/>
      <c r="M17446" s="1"/>
    </row>
    <row r="17447" spans="1:13" x14ac:dyDescent="0.25">
      <c r="A17447" t="s">
        <v>83</v>
      </c>
      <c r="B17447">
        <v>542</v>
      </c>
      <c r="C17447">
        <v>1851</v>
      </c>
      <c r="D17447">
        <v>0</v>
      </c>
      <c r="E17447">
        <v>0</v>
      </c>
      <c r="F17447" s="1"/>
      <c r="G17447" s="1"/>
      <c r="H17447" s="1"/>
      <c r="I17447" s="1"/>
      <c r="J17447" s="1"/>
      <c r="K17447" s="1"/>
      <c r="L17447" s="1"/>
      <c r="M17447" s="1"/>
    </row>
    <row r="17448" spans="1:13" x14ac:dyDescent="0.25">
      <c r="A17448" t="s">
        <v>83</v>
      </c>
      <c r="B17448">
        <v>542</v>
      </c>
      <c r="C17448">
        <v>1852</v>
      </c>
      <c r="D17448">
        <v>0</v>
      </c>
      <c r="E17448">
        <v>0</v>
      </c>
      <c r="F17448" s="1"/>
      <c r="G17448" s="1"/>
      <c r="H17448" s="1"/>
      <c r="I17448" s="1"/>
      <c r="J17448" s="1"/>
      <c r="K17448" s="1"/>
      <c r="L17448" s="1"/>
      <c r="M17448" s="1"/>
    </row>
    <row r="17449" spans="1:13" x14ac:dyDescent="0.25">
      <c r="A17449" t="s">
        <v>83</v>
      </c>
      <c r="B17449">
        <v>542</v>
      </c>
      <c r="C17449">
        <v>1853</v>
      </c>
      <c r="D17449">
        <v>0</v>
      </c>
      <c r="E17449">
        <v>0</v>
      </c>
      <c r="F17449" s="1"/>
      <c r="G17449" s="1"/>
      <c r="H17449" s="1"/>
      <c r="I17449" s="1"/>
      <c r="J17449" s="1"/>
      <c r="K17449" s="1"/>
      <c r="L17449" s="1"/>
      <c r="M17449" s="1"/>
    </row>
    <row r="17450" spans="1:13" x14ac:dyDescent="0.25">
      <c r="A17450" t="s">
        <v>83</v>
      </c>
      <c r="B17450">
        <v>542</v>
      </c>
      <c r="C17450">
        <v>1854</v>
      </c>
      <c r="D17450">
        <v>0</v>
      </c>
      <c r="E17450">
        <v>0</v>
      </c>
      <c r="F17450" s="1"/>
      <c r="G17450" s="1"/>
      <c r="H17450" s="1"/>
      <c r="I17450" s="1"/>
      <c r="J17450" s="1"/>
      <c r="K17450" s="1"/>
      <c r="L17450" s="1"/>
      <c r="M17450" s="1"/>
    </row>
    <row r="17451" spans="1:13" x14ac:dyDescent="0.25">
      <c r="A17451" t="s">
        <v>83</v>
      </c>
      <c r="B17451">
        <v>542</v>
      </c>
      <c r="C17451">
        <v>1855</v>
      </c>
      <c r="D17451">
        <v>0</v>
      </c>
      <c r="E17451">
        <v>0</v>
      </c>
      <c r="F17451" s="1"/>
      <c r="G17451" s="1"/>
      <c r="H17451" s="1"/>
      <c r="I17451" s="1"/>
      <c r="J17451" s="1"/>
      <c r="K17451" s="1"/>
      <c r="L17451" s="1"/>
      <c r="M17451" s="1"/>
    </row>
    <row r="17452" spans="1:13" x14ac:dyDescent="0.25">
      <c r="A17452" t="s">
        <v>83</v>
      </c>
      <c r="B17452">
        <v>542</v>
      </c>
      <c r="C17452">
        <v>1856</v>
      </c>
      <c r="D17452">
        <v>0</v>
      </c>
      <c r="E17452">
        <v>0</v>
      </c>
      <c r="F17452" s="1"/>
      <c r="G17452" s="1"/>
      <c r="H17452" s="1"/>
      <c r="I17452" s="1"/>
      <c r="J17452" s="1"/>
      <c r="K17452" s="1"/>
      <c r="L17452" s="1"/>
      <c r="M17452" s="1"/>
    </row>
    <row r="17453" spans="1:13" x14ac:dyDescent="0.25">
      <c r="A17453" t="s">
        <v>83</v>
      </c>
      <c r="B17453">
        <v>542</v>
      </c>
      <c r="C17453">
        <v>1857</v>
      </c>
      <c r="D17453">
        <v>0</v>
      </c>
      <c r="E17453">
        <v>0</v>
      </c>
      <c r="F17453" s="1"/>
      <c r="G17453" s="1"/>
      <c r="H17453" s="1"/>
      <c r="I17453" s="1"/>
      <c r="J17453" s="1"/>
      <c r="K17453" s="1"/>
      <c r="L17453" s="1"/>
      <c r="M17453" s="1"/>
    </row>
    <row r="17454" spans="1:13" x14ac:dyDescent="0.25">
      <c r="A17454" t="s">
        <v>83</v>
      </c>
      <c r="B17454">
        <v>542</v>
      </c>
      <c r="C17454">
        <v>1858</v>
      </c>
      <c r="D17454">
        <v>0</v>
      </c>
      <c r="E17454">
        <v>0</v>
      </c>
      <c r="F17454" s="1"/>
      <c r="G17454" s="1"/>
      <c r="H17454" s="1"/>
      <c r="I17454" s="1"/>
      <c r="J17454" s="1"/>
      <c r="K17454" s="1"/>
      <c r="L17454" s="1"/>
      <c r="M17454" s="1"/>
    </row>
    <row r="17455" spans="1:13" x14ac:dyDescent="0.25">
      <c r="A17455" t="s">
        <v>83</v>
      </c>
      <c r="B17455">
        <v>542</v>
      </c>
      <c r="C17455">
        <v>1859</v>
      </c>
      <c r="D17455">
        <v>0</v>
      </c>
      <c r="E17455">
        <v>0</v>
      </c>
      <c r="F17455" s="1"/>
      <c r="G17455" s="1"/>
      <c r="H17455" s="1"/>
      <c r="I17455" s="1"/>
      <c r="J17455" s="1"/>
      <c r="K17455" s="1"/>
      <c r="L17455" s="1"/>
      <c r="M17455" s="1"/>
    </row>
    <row r="17456" spans="1:13" x14ac:dyDescent="0.25">
      <c r="A17456" t="s">
        <v>83</v>
      </c>
      <c r="B17456">
        <v>542</v>
      </c>
      <c r="C17456">
        <v>1860</v>
      </c>
      <c r="D17456">
        <v>0</v>
      </c>
      <c r="E17456">
        <v>0</v>
      </c>
      <c r="F17456" s="1"/>
      <c r="G17456" s="1"/>
      <c r="H17456" s="1"/>
      <c r="I17456" s="1"/>
      <c r="J17456" s="1"/>
      <c r="K17456" s="1"/>
      <c r="L17456" s="1"/>
      <c r="M17456" s="1"/>
    </row>
    <row r="17457" spans="1:13" x14ac:dyDescent="0.25">
      <c r="A17457" t="s">
        <v>83</v>
      </c>
      <c r="B17457">
        <v>542</v>
      </c>
      <c r="C17457">
        <v>1861</v>
      </c>
      <c r="D17457">
        <v>0</v>
      </c>
      <c r="E17457">
        <v>0</v>
      </c>
      <c r="F17457" s="1"/>
      <c r="G17457" s="1"/>
      <c r="H17457" s="1"/>
      <c r="I17457" s="1"/>
      <c r="J17457" s="1"/>
      <c r="K17457" s="1"/>
      <c r="L17457" s="1"/>
      <c r="M17457" s="1"/>
    </row>
    <row r="17458" spans="1:13" x14ac:dyDescent="0.25">
      <c r="A17458" t="s">
        <v>83</v>
      </c>
      <c r="B17458">
        <v>542</v>
      </c>
      <c r="C17458">
        <v>1862</v>
      </c>
      <c r="D17458">
        <v>0</v>
      </c>
      <c r="E17458">
        <v>0</v>
      </c>
      <c r="F17458" s="1"/>
      <c r="G17458" s="1"/>
      <c r="H17458" s="1"/>
      <c r="I17458" s="1"/>
      <c r="J17458" s="1"/>
      <c r="K17458" s="1"/>
      <c r="L17458" s="1"/>
      <c r="M17458" s="1"/>
    </row>
    <row r="17459" spans="1:13" x14ac:dyDescent="0.25">
      <c r="A17459" t="s">
        <v>83</v>
      </c>
      <c r="B17459">
        <v>542</v>
      </c>
      <c r="C17459">
        <v>1863</v>
      </c>
      <c r="D17459">
        <v>0</v>
      </c>
      <c r="E17459">
        <v>0</v>
      </c>
      <c r="F17459" s="1"/>
      <c r="G17459" s="1"/>
      <c r="H17459" s="1"/>
      <c r="I17459" s="1"/>
      <c r="J17459" s="1"/>
      <c r="K17459" s="1"/>
      <c r="L17459" s="1"/>
      <c r="M17459" s="1"/>
    </row>
    <row r="17460" spans="1:13" x14ac:dyDescent="0.25">
      <c r="A17460" t="s">
        <v>83</v>
      </c>
      <c r="B17460">
        <v>542</v>
      </c>
      <c r="C17460">
        <v>1864</v>
      </c>
      <c r="D17460">
        <v>0</v>
      </c>
      <c r="E17460">
        <v>0</v>
      </c>
      <c r="F17460" s="1"/>
      <c r="G17460" s="1"/>
      <c r="H17460" s="1"/>
      <c r="I17460" s="1"/>
      <c r="J17460" s="1"/>
      <c r="K17460" s="1"/>
      <c r="L17460" s="1"/>
      <c r="M17460" s="1"/>
    </row>
    <row r="17461" spans="1:13" x14ac:dyDescent="0.25">
      <c r="A17461" t="s">
        <v>83</v>
      </c>
      <c r="B17461">
        <v>542</v>
      </c>
      <c r="C17461">
        <v>1865</v>
      </c>
      <c r="D17461">
        <v>0</v>
      </c>
      <c r="E17461">
        <v>0</v>
      </c>
      <c r="F17461" s="1"/>
      <c r="G17461" s="1"/>
      <c r="H17461" s="1"/>
      <c r="I17461" s="1"/>
      <c r="J17461" s="1"/>
      <c r="K17461" s="1"/>
      <c r="L17461" s="1"/>
      <c r="M17461" s="1"/>
    </row>
    <row r="17462" spans="1:13" x14ac:dyDescent="0.25">
      <c r="A17462" t="s">
        <v>83</v>
      </c>
      <c r="B17462">
        <v>542</v>
      </c>
      <c r="C17462">
        <v>1866</v>
      </c>
      <c r="D17462">
        <v>0</v>
      </c>
      <c r="E17462">
        <v>0</v>
      </c>
      <c r="F17462" s="1"/>
      <c r="G17462" s="1"/>
      <c r="H17462" s="1"/>
      <c r="I17462" s="1"/>
      <c r="J17462" s="1"/>
      <c r="K17462" s="1"/>
      <c r="L17462" s="1"/>
      <c r="M17462" s="1"/>
    </row>
    <row r="17463" spans="1:13" x14ac:dyDescent="0.25">
      <c r="A17463" t="s">
        <v>83</v>
      </c>
      <c r="B17463">
        <v>542</v>
      </c>
      <c r="C17463">
        <v>1867</v>
      </c>
      <c r="D17463">
        <v>0</v>
      </c>
      <c r="E17463">
        <v>0</v>
      </c>
      <c r="F17463" s="1"/>
      <c r="G17463" s="1"/>
      <c r="H17463" s="1"/>
      <c r="I17463" s="1"/>
      <c r="J17463" s="1"/>
      <c r="K17463" s="1"/>
      <c r="L17463" s="1"/>
      <c r="M17463" s="1"/>
    </row>
    <row r="17464" spans="1:13" x14ac:dyDescent="0.25">
      <c r="A17464" t="s">
        <v>83</v>
      </c>
      <c r="B17464">
        <v>542</v>
      </c>
      <c r="C17464">
        <v>1868</v>
      </c>
      <c r="D17464">
        <v>0</v>
      </c>
      <c r="E17464">
        <v>0</v>
      </c>
      <c r="F17464" s="1"/>
      <c r="G17464" s="1"/>
      <c r="H17464" s="1"/>
      <c r="I17464" s="1"/>
      <c r="J17464" s="1"/>
      <c r="K17464" s="1"/>
      <c r="L17464" s="1"/>
      <c r="M17464" s="1"/>
    </row>
    <row r="17465" spans="1:13" x14ac:dyDescent="0.25">
      <c r="A17465" t="s">
        <v>83</v>
      </c>
      <c r="B17465">
        <v>542</v>
      </c>
      <c r="C17465">
        <v>1869</v>
      </c>
      <c r="D17465">
        <v>0</v>
      </c>
      <c r="E17465">
        <v>0</v>
      </c>
      <c r="F17465" s="1"/>
      <c r="G17465" s="1"/>
      <c r="H17465" s="1"/>
      <c r="I17465" s="1"/>
      <c r="J17465" s="1"/>
      <c r="K17465" s="1"/>
      <c r="L17465" s="1"/>
      <c r="M17465" s="1"/>
    </row>
    <row r="17466" spans="1:13" x14ac:dyDescent="0.25">
      <c r="A17466" t="s">
        <v>83</v>
      </c>
      <c r="B17466">
        <v>542</v>
      </c>
      <c r="C17466">
        <v>1870</v>
      </c>
      <c r="D17466">
        <v>0</v>
      </c>
      <c r="E17466">
        <v>0</v>
      </c>
      <c r="F17466" s="1"/>
      <c r="G17466" s="1"/>
      <c r="H17466" s="1"/>
      <c r="I17466" s="1"/>
      <c r="J17466" s="1"/>
      <c r="K17466" s="1"/>
      <c r="L17466" s="1"/>
      <c r="M17466" s="1"/>
    </row>
    <row r="17467" spans="1:13" x14ac:dyDescent="0.25">
      <c r="A17467" t="s">
        <v>83</v>
      </c>
      <c r="B17467">
        <v>542</v>
      </c>
      <c r="C17467">
        <v>1871</v>
      </c>
      <c r="D17467">
        <v>0</v>
      </c>
      <c r="E17467">
        <v>0</v>
      </c>
      <c r="F17467" s="1"/>
      <c r="G17467" s="1"/>
      <c r="H17467" s="1"/>
      <c r="I17467" s="1"/>
      <c r="J17467" s="1"/>
      <c r="K17467" s="1"/>
      <c r="L17467" s="1"/>
      <c r="M17467" s="1"/>
    </row>
    <row r="17468" spans="1:13" x14ac:dyDescent="0.25">
      <c r="A17468" t="s">
        <v>83</v>
      </c>
      <c r="B17468">
        <v>542</v>
      </c>
      <c r="C17468">
        <v>1872</v>
      </c>
      <c r="D17468">
        <v>0</v>
      </c>
      <c r="E17468">
        <v>0</v>
      </c>
      <c r="F17468" s="1"/>
      <c r="G17468" s="1"/>
      <c r="H17468" s="1"/>
      <c r="I17468" s="1"/>
      <c r="J17468" s="1"/>
      <c r="K17468" s="1"/>
      <c r="L17468" s="1"/>
      <c r="M17468" s="1"/>
    </row>
    <row r="17469" spans="1:13" x14ac:dyDescent="0.25">
      <c r="A17469" t="s">
        <v>83</v>
      </c>
      <c r="B17469">
        <v>542</v>
      </c>
      <c r="C17469">
        <v>1873</v>
      </c>
      <c r="D17469">
        <v>0</v>
      </c>
      <c r="E17469">
        <v>0</v>
      </c>
      <c r="F17469" s="1"/>
      <c r="G17469" s="1"/>
      <c r="H17469" s="1"/>
      <c r="I17469" s="1"/>
      <c r="J17469" s="1"/>
      <c r="K17469" s="1"/>
      <c r="L17469" s="1"/>
      <c r="M17469" s="1"/>
    </row>
    <row r="17470" spans="1:13" x14ac:dyDescent="0.25">
      <c r="A17470" t="s">
        <v>83</v>
      </c>
      <c r="B17470">
        <v>542</v>
      </c>
      <c r="C17470">
        <v>1874</v>
      </c>
      <c r="D17470">
        <v>0</v>
      </c>
      <c r="E17470">
        <v>0</v>
      </c>
      <c r="F17470" s="1"/>
      <c r="G17470" s="1"/>
      <c r="H17470" s="1"/>
      <c r="I17470" s="1"/>
      <c r="J17470" s="1"/>
      <c r="K17470" s="1"/>
      <c r="L17470" s="1"/>
      <c r="M17470" s="1"/>
    </row>
    <row r="17471" spans="1:13" x14ac:dyDescent="0.25">
      <c r="A17471" t="s">
        <v>83</v>
      </c>
      <c r="B17471">
        <v>542</v>
      </c>
      <c r="C17471">
        <v>1875</v>
      </c>
      <c r="D17471">
        <v>0</v>
      </c>
      <c r="E17471">
        <v>0</v>
      </c>
      <c r="F17471" s="1"/>
      <c r="G17471" s="1"/>
      <c r="H17471" s="1"/>
      <c r="I17471" s="1"/>
      <c r="J17471" s="1"/>
      <c r="K17471" s="1"/>
      <c r="L17471" s="1"/>
      <c r="M17471" s="1"/>
    </row>
    <row r="17472" spans="1:13" x14ac:dyDescent="0.25">
      <c r="A17472" t="s">
        <v>83</v>
      </c>
      <c r="B17472">
        <v>542</v>
      </c>
      <c r="C17472">
        <v>1876</v>
      </c>
      <c r="D17472">
        <v>0</v>
      </c>
      <c r="E17472">
        <v>0</v>
      </c>
      <c r="F17472" s="1"/>
      <c r="G17472" s="1"/>
      <c r="H17472" s="1"/>
      <c r="I17472" s="1"/>
      <c r="J17472" s="1"/>
      <c r="K17472" s="1"/>
      <c r="L17472" s="1"/>
      <c r="M17472" s="1"/>
    </row>
    <row r="17473" spans="1:13" x14ac:dyDescent="0.25">
      <c r="A17473" t="s">
        <v>83</v>
      </c>
      <c r="B17473">
        <v>542</v>
      </c>
      <c r="C17473">
        <v>1877</v>
      </c>
      <c r="D17473">
        <v>0</v>
      </c>
      <c r="E17473">
        <v>0</v>
      </c>
      <c r="F17473" s="1"/>
      <c r="G17473" s="1"/>
      <c r="H17473" s="1"/>
      <c r="I17473" s="1"/>
      <c r="J17473" s="1"/>
      <c r="K17473" s="1"/>
      <c r="L17473" s="1"/>
      <c r="M17473" s="1"/>
    </row>
    <row r="17474" spans="1:13" x14ac:dyDescent="0.25">
      <c r="A17474" t="s">
        <v>83</v>
      </c>
      <c r="B17474">
        <v>542</v>
      </c>
      <c r="C17474">
        <v>1878</v>
      </c>
      <c r="D17474">
        <v>0</v>
      </c>
      <c r="E17474">
        <v>0</v>
      </c>
      <c r="F17474" s="1"/>
      <c r="G17474" s="1"/>
      <c r="H17474" s="1"/>
      <c r="I17474" s="1"/>
      <c r="J17474" s="1"/>
      <c r="K17474" s="1"/>
      <c r="L17474" s="1"/>
      <c r="M17474" s="1"/>
    </row>
    <row r="17475" spans="1:13" x14ac:dyDescent="0.25">
      <c r="A17475" t="s">
        <v>83</v>
      </c>
      <c r="B17475">
        <v>542</v>
      </c>
      <c r="C17475">
        <v>1879</v>
      </c>
      <c r="D17475">
        <v>0</v>
      </c>
      <c r="E17475">
        <v>0</v>
      </c>
      <c r="F17475" s="1"/>
      <c r="G17475" s="1"/>
      <c r="H17475" s="1"/>
      <c r="I17475" s="1"/>
      <c r="J17475" s="1"/>
      <c r="K17475" s="1"/>
      <c r="L17475" s="1"/>
      <c r="M17475" s="1"/>
    </row>
    <row r="17476" spans="1:13" x14ac:dyDescent="0.25">
      <c r="A17476" t="s">
        <v>83</v>
      </c>
      <c r="B17476">
        <v>542</v>
      </c>
      <c r="C17476">
        <v>1880</v>
      </c>
      <c r="D17476">
        <v>0</v>
      </c>
      <c r="E17476">
        <v>0</v>
      </c>
      <c r="F17476" s="1"/>
      <c r="G17476" s="1"/>
      <c r="H17476" s="1"/>
      <c r="I17476" s="1"/>
      <c r="J17476" s="1"/>
      <c r="K17476" s="1"/>
      <c r="L17476" s="1"/>
      <c r="M17476" s="1"/>
    </row>
    <row r="17477" spans="1:13" x14ac:dyDescent="0.25">
      <c r="A17477" t="s">
        <v>83</v>
      </c>
      <c r="B17477">
        <v>542</v>
      </c>
      <c r="C17477">
        <v>1881</v>
      </c>
      <c r="D17477">
        <v>0</v>
      </c>
      <c r="E17477">
        <v>0</v>
      </c>
      <c r="F17477" s="1"/>
      <c r="G17477" s="1"/>
      <c r="H17477" s="1"/>
      <c r="I17477" s="1"/>
      <c r="J17477" s="1"/>
      <c r="K17477" s="1"/>
      <c r="L17477" s="1"/>
      <c r="M17477" s="1"/>
    </row>
    <row r="17478" spans="1:13" x14ac:dyDescent="0.25">
      <c r="A17478" t="s">
        <v>83</v>
      </c>
      <c r="B17478">
        <v>542</v>
      </c>
      <c r="C17478">
        <v>1882</v>
      </c>
      <c r="D17478">
        <v>0</v>
      </c>
      <c r="E17478">
        <v>0</v>
      </c>
      <c r="F17478" s="1"/>
      <c r="G17478" s="1"/>
      <c r="H17478" s="1"/>
      <c r="I17478" s="1"/>
      <c r="J17478" s="1"/>
      <c r="K17478" s="1"/>
      <c r="L17478" s="1"/>
      <c r="M17478" s="1"/>
    </row>
    <row r="17479" spans="1:13" x14ac:dyDescent="0.25">
      <c r="A17479" t="s">
        <v>83</v>
      </c>
      <c r="B17479">
        <v>542</v>
      </c>
      <c r="C17479">
        <v>1883</v>
      </c>
      <c r="D17479">
        <v>0</v>
      </c>
      <c r="E17479">
        <v>0</v>
      </c>
      <c r="F17479" s="1"/>
      <c r="G17479" s="1"/>
      <c r="H17479" s="1"/>
      <c r="I17479" s="1"/>
      <c r="J17479" s="1"/>
      <c r="K17479" s="1"/>
      <c r="L17479" s="1"/>
      <c r="M17479" s="1"/>
    </row>
    <row r="17480" spans="1:13" x14ac:dyDescent="0.25">
      <c r="A17480" t="s">
        <v>83</v>
      </c>
      <c r="B17480">
        <v>542</v>
      </c>
      <c r="C17480">
        <v>1884</v>
      </c>
      <c r="D17480">
        <v>0</v>
      </c>
      <c r="E17480">
        <v>0</v>
      </c>
      <c r="F17480" s="1"/>
      <c r="G17480" s="1"/>
      <c r="H17480" s="1"/>
      <c r="I17480" s="1"/>
      <c r="J17480" s="1"/>
      <c r="K17480" s="1"/>
      <c r="L17480" s="1"/>
      <c r="M17480" s="1"/>
    </row>
    <row r="17481" spans="1:13" x14ac:dyDescent="0.25">
      <c r="A17481" t="s">
        <v>83</v>
      </c>
      <c r="B17481">
        <v>542</v>
      </c>
      <c r="C17481">
        <v>1885</v>
      </c>
      <c r="D17481">
        <v>0</v>
      </c>
      <c r="E17481">
        <v>0</v>
      </c>
      <c r="F17481" s="1"/>
      <c r="G17481" s="1"/>
      <c r="H17481" s="1"/>
      <c r="I17481" s="1"/>
      <c r="J17481" s="1"/>
      <c r="K17481" s="1"/>
      <c r="L17481" s="1"/>
      <c r="M17481" s="1"/>
    </row>
    <row r="17482" spans="1:13" x14ac:dyDescent="0.25">
      <c r="A17482" t="s">
        <v>83</v>
      </c>
      <c r="B17482">
        <v>542</v>
      </c>
      <c r="C17482">
        <v>1886</v>
      </c>
      <c r="D17482">
        <v>0</v>
      </c>
      <c r="E17482">
        <v>0</v>
      </c>
      <c r="F17482" s="1"/>
      <c r="G17482" s="1"/>
      <c r="H17482" s="1"/>
      <c r="I17482" s="1"/>
      <c r="J17482" s="1"/>
      <c r="K17482" s="1"/>
      <c r="L17482" s="1"/>
      <c r="M17482" s="1"/>
    </row>
    <row r="17483" spans="1:13" x14ac:dyDescent="0.25">
      <c r="A17483" t="s">
        <v>83</v>
      </c>
      <c r="B17483">
        <v>542</v>
      </c>
      <c r="C17483">
        <v>1887</v>
      </c>
      <c r="D17483">
        <v>0</v>
      </c>
      <c r="E17483">
        <v>0</v>
      </c>
      <c r="F17483" s="1"/>
      <c r="G17483" s="1"/>
      <c r="H17483" s="1"/>
      <c r="I17483" s="1"/>
      <c r="J17483" s="1"/>
      <c r="K17483" s="1"/>
      <c r="L17483" s="1"/>
      <c r="M17483" s="1"/>
    </row>
    <row r="17484" spans="1:13" x14ac:dyDescent="0.25">
      <c r="A17484" t="s">
        <v>83</v>
      </c>
      <c r="B17484">
        <v>542</v>
      </c>
      <c r="C17484">
        <v>1888</v>
      </c>
      <c r="D17484">
        <v>0</v>
      </c>
      <c r="E17484">
        <v>0</v>
      </c>
      <c r="F17484" s="1"/>
      <c r="G17484" s="1"/>
      <c r="H17484" s="1"/>
      <c r="I17484" s="1"/>
      <c r="J17484" s="1"/>
      <c r="K17484" s="1"/>
      <c r="L17484" s="1"/>
      <c r="M17484" s="1"/>
    </row>
    <row r="17485" spans="1:13" x14ac:dyDescent="0.25">
      <c r="A17485" t="s">
        <v>83</v>
      </c>
      <c r="B17485">
        <v>542</v>
      </c>
      <c r="C17485">
        <v>1889</v>
      </c>
      <c r="D17485">
        <v>0</v>
      </c>
      <c r="E17485">
        <v>0</v>
      </c>
      <c r="F17485" s="1"/>
      <c r="G17485" s="1"/>
      <c r="H17485" s="1"/>
      <c r="I17485" s="1"/>
      <c r="J17485" s="1"/>
      <c r="K17485" s="1"/>
      <c r="L17485" s="1"/>
      <c r="M17485" s="1"/>
    </row>
    <row r="17486" spans="1:13" x14ac:dyDescent="0.25">
      <c r="A17486" t="s">
        <v>83</v>
      </c>
      <c r="B17486">
        <v>542</v>
      </c>
      <c r="C17486">
        <v>1890</v>
      </c>
      <c r="D17486">
        <v>0</v>
      </c>
      <c r="E17486">
        <v>0</v>
      </c>
      <c r="F17486" s="1"/>
      <c r="G17486" s="1"/>
      <c r="H17486" s="1"/>
      <c r="I17486" s="1"/>
      <c r="J17486" s="1"/>
      <c r="K17486" s="1"/>
      <c r="L17486" s="1"/>
      <c r="M17486" s="1"/>
    </row>
    <row r="17487" spans="1:13" x14ac:dyDescent="0.25">
      <c r="A17487" t="s">
        <v>83</v>
      </c>
      <c r="B17487">
        <v>542</v>
      </c>
      <c r="C17487">
        <v>1891</v>
      </c>
      <c r="D17487">
        <v>0</v>
      </c>
      <c r="E17487">
        <v>0</v>
      </c>
      <c r="F17487" s="1"/>
      <c r="G17487" s="1"/>
      <c r="H17487" s="1"/>
      <c r="I17487" s="1"/>
      <c r="J17487" s="1"/>
      <c r="K17487" s="1"/>
      <c r="L17487" s="1"/>
      <c r="M17487" s="1"/>
    </row>
    <row r="17488" spans="1:13" x14ac:dyDescent="0.25">
      <c r="A17488" t="s">
        <v>83</v>
      </c>
      <c r="B17488">
        <v>542</v>
      </c>
      <c r="C17488">
        <v>1892</v>
      </c>
      <c r="D17488">
        <v>0</v>
      </c>
      <c r="E17488">
        <v>0</v>
      </c>
      <c r="F17488" s="1"/>
      <c r="G17488" s="1"/>
      <c r="H17488" s="1"/>
      <c r="I17488" s="1"/>
      <c r="J17488" s="1"/>
      <c r="K17488" s="1"/>
      <c r="L17488" s="1"/>
      <c r="M17488" s="1"/>
    </row>
    <row r="17489" spans="1:13" x14ac:dyDescent="0.25">
      <c r="A17489" t="s">
        <v>83</v>
      </c>
      <c r="B17489">
        <v>542</v>
      </c>
      <c r="C17489">
        <v>1893</v>
      </c>
      <c r="D17489">
        <v>0</v>
      </c>
      <c r="E17489">
        <v>0</v>
      </c>
      <c r="F17489" s="1"/>
      <c r="G17489" s="1"/>
      <c r="H17489" s="1"/>
      <c r="I17489" s="1"/>
      <c r="J17489" s="1"/>
      <c r="K17489" s="1"/>
      <c r="L17489" s="1"/>
      <c r="M17489" s="1"/>
    </row>
    <row r="17490" spans="1:13" x14ac:dyDescent="0.25">
      <c r="A17490" t="s">
        <v>83</v>
      </c>
      <c r="B17490">
        <v>542</v>
      </c>
      <c r="C17490">
        <v>1894</v>
      </c>
      <c r="D17490">
        <v>0</v>
      </c>
      <c r="E17490">
        <v>0</v>
      </c>
      <c r="F17490" s="1"/>
      <c r="G17490" s="1"/>
      <c r="H17490" s="1"/>
      <c r="I17490" s="1"/>
      <c r="J17490" s="1"/>
      <c r="K17490" s="1"/>
      <c r="L17490" s="1"/>
      <c r="M17490" s="1"/>
    </row>
    <row r="17491" spans="1:13" x14ac:dyDescent="0.25">
      <c r="A17491" t="s">
        <v>83</v>
      </c>
      <c r="B17491">
        <v>542</v>
      </c>
      <c r="C17491">
        <v>1895</v>
      </c>
      <c r="D17491">
        <v>0</v>
      </c>
      <c r="E17491">
        <v>0</v>
      </c>
      <c r="F17491" s="1"/>
      <c r="G17491" s="1"/>
      <c r="H17491" s="1"/>
      <c r="I17491" s="1"/>
      <c r="J17491" s="1"/>
      <c r="K17491" s="1"/>
      <c r="L17491" s="1"/>
      <c r="M17491" s="1"/>
    </row>
    <row r="17492" spans="1:13" x14ac:dyDescent="0.25">
      <c r="A17492" t="s">
        <v>83</v>
      </c>
      <c r="B17492">
        <v>542</v>
      </c>
      <c r="C17492">
        <v>1896</v>
      </c>
      <c r="D17492">
        <v>0</v>
      </c>
      <c r="E17492">
        <v>0</v>
      </c>
      <c r="F17492" s="1"/>
      <c r="G17492" s="1"/>
      <c r="H17492" s="1"/>
      <c r="I17492" s="1"/>
      <c r="J17492" s="1"/>
      <c r="K17492" s="1"/>
      <c r="L17492" s="1"/>
      <c r="M17492" s="1"/>
    </row>
    <row r="17493" spans="1:13" x14ac:dyDescent="0.25">
      <c r="A17493" t="s">
        <v>83</v>
      </c>
      <c r="B17493">
        <v>542</v>
      </c>
      <c r="C17493">
        <v>1897</v>
      </c>
      <c r="D17493">
        <v>0</v>
      </c>
      <c r="E17493">
        <v>0</v>
      </c>
      <c r="F17493" s="1"/>
      <c r="G17493" s="1"/>
      <c r="H17493" s="1"/>
      <c r="I17493" s="1"/>
      <c r="J17493" s="1"/>
      <c r="K17493" s="1"/>
      <c r="L17493" s="1"/>
      <c r="M17493" s="1"/>
    </row>
    <row r="17494" spans="1:13" x14ac:dyDescent="0.25">
      <c r="A17494" t="s">
        <v>83</v>
      </c>
      <c r="B17494">
        <v>542</v>
      </c>
      <c r="C17494">
        <v>1898</v>
      </c>
      <c r="D17494">
        <v>0</v>
      </c>
      <c r="E17494">
        <v>0</v>
      </c>
      <c r="F17494" s="1"/>
      <c r="G17494" s="1"/>
      <c r="H17494" s="1"/>
      <c r="I17494" s="1"/>
      <c r="J17494" s="1"/>
      <c r="K17494" s="1"/>
      <c r="L17494" s="1"/>
      <c r="M17494" s="1"/>
    </row>
    <row r="17495" spans="1:13" x14ac:dyDescent="0.25">
      <c r="A17495" t="s">
        <v>83</v>
      </c>
      <c r="B17495">
        <v>542</v>
      </c>
      <c r="C17495">
        <v>1899</v>
      </c>
      <c r="D17495">
        <v>0</v>
      </c>
      <c r="E17495">
        <v>0</v>
      </c>
      <c r="F17495" s="1"/>
      <c r="G17495" s="1"/>
      <c r="H17495" s="1"/>
      <c r="I17495" s="1"/>
      <c r="J17495" s="1"/>
      <c r="K17495" s="1"/>
      <c r="L17495" s="1"/>
      <c r="M17495" s="1"/>
    </row>
    <row r="17496" spans="1:13" x14ac:dyDescent="0.25">
      <c r="A17496" t="s">
        <v>83</v>
      </c>
      <c r="B17496">
        <v>542</v>
      </c>
      <c r="C17496">
        <v>1900</v>
      </c>
      <c r="D17496">
        <v>0</v>
      </c>
      <c r="E17496">
        <v>0</v>
      </c>
      <c r="F17496" s="1"/>
      <c r="G17496" s="1"/>
      <c r="H17496" s="1"/>
      <c r="I17496" s="1"/>
      <c r="J17496" s="1"/>
      <c r="K17496" s="1"/>
      <c r="L17496" s="1"/>
      <c r="M17496" s="1"/>
    </row>
    <row r="17497" spans="1:13" x14ac:dyDescent="0.25">
      <c r="A17497" t="s">
        <v>83</v>
      </c>
      <c r="B17497">
        <v>542</v>
      </c>
      <c r="C17497">
        <v>1901</v>
      </c>
      <c r="D17497">
        <v>0</v>
      </c>
      <c r="E17497">
        <v>0</v>
      </c>
      <c r="F17497" s="1"/>
      <c r="G17497" s="1"/>
      <c r="H17497" s="1"/>
      <c r="I17497" s="1"/>
      <c r="J17497" s="1"/>
      <c r="K17497" s="1"/>
      <c r="L17497" s="1"/>
      <c r="M17497" s="1"/>
    </row>
    <row r="17498" spans="1:13" x14ac:dyDescent="0.25">
      <c r="A17498" t="s">
        <v>83</v>
      </c>
      <c r="B17498">
        <v>542</v>
      </c>
      <c r="C17498">
        <v>1902</v>
      </c>
      <c r="D17498">
        <v>0</v>
      </c>
      <c r="E17498">
        <v>0</v>
      </c>
      <c r="F17498" s="1"/>
      <c r="G17498" s="1"/>
      <c r="H17498" s="1"/>
      <c r="I17498" s="1"/>
      <c r="J17498" s="1"/>
      <c r="K17498" s="1"/>
      <c r="L17498" s="1"/>
      <c r="M17498" s="1"/>
    </row>
    <row r="17499" spans="1:13" x14ac:dyDescent="0.25">
      <c r="A17499" t="s">
        <v>83</v>
      </c>
      <c r="B17499">
        <v>542</v>
      </c>
      <c r="C17499">
        <v>1903</v>
      </c>
      <c r="D17499">
        <v>0</v>
      </c>
      <c r="E17499">
        <v>0</v>
      </c>
      <c r="F17499" s="1"/>
      <c r="G17499" s="1"/>
      <c r="H17499" s="1"/>
      <c r="I17499" s="1"/>
      <c r="J17499" s="1"/>
      <c r="K17499" s="1"/>
      <c r="L17499" s="1"/>
      <c r="M17499" s="1"/>
    </row>
    <row r="17500" spans="1:13" x14ac:dyDescent="0.25">
      <c r="A17500" t="s">
        <v>83</v>
      </c>
      <c r="B17500">
        <v>542</v>
      </c>
      <c r="C17500">
        <v>1904</v>
      </c>
      <c r="D17500">
        <v>0</v>
      </c>
      <c r="E17500">
        <v>0</v>
      </c>
      <c r="F17500" s="1"/>
      <c r="G17500" s="1"/>
      <c r="H17500" s="1"/>
      <c r="I17500" s="1"/>
      <c r="J17500" s="1"/>
      <c r="K17500" s="1"/>
      <c r="L17500" s="1"/>
      <c r="M17500" s="1"/>
    </row>
    <row r="17501" spans="1:13" x14ac:dyDescent="0.25">
      <c r="A17501" t="s">
        <v>83</v>
      </c>
      <c r="B17501">
        <v>542</v>
      </c>
      <c r="C17501">
        <v>1905</v>
      </c>
      <c r="D17501">
        <v>0</v>
      </c>
      <c r="E17501">
        <v>0</v>
      </c>
      <c r="F17501" s="1"/>
      <c r="G17501" s="1"/>
      <c r="H17501" s="1"/>
      <c r="I17501" s="1"/>
      <c r="J17501" s="1"/>
      <c r="K17501" s="1"/>
      <c r="L17501" s="1"/>
      <c r="M17501" s="1"/>
    </row>
    <row r="17502" spans="1:13" x14ac:dyDescent="0.25">
      <c r="A17502" t="s">
        <v>83</v>
      </c>
      <c r="B17502">
        <v>542</v>
      </c>
      <c r="C17502">
        <v>1906</v>
      </c>
      <c r="D17502">
        <v>0</v>
      </c>
      <c r="E17502">
        <v>0</v>
      </c>
      <c r="F17502" s="1"/>
      <c r="G17502" s="1"/>
      <c r="H17502" s="1"/>
      <c r="I17502" s="1"/>
      <c r="J17502" s="1"/>
      <c r="K17502" s="1"/>
      <c r="L17502" s="1"/>
      <c r="M17502" s="1"/>
    </row>
    <row r="17503" spans="1:13" x14ac:dyDescent="0.25">
      <c r="A17503" t="s">
        <v>83</v>
      </c>
      <c r="B17503">
        <v>542</v>
      </c>
      <c r="C17503">
        <v>1907</v>
      </c>
      <c r="D17503">
        <v>0</v>
      </c>
      <c r="E17503">
        <v>0</v>
      </c>
      <c r="F17503" s="1"/>
      <c r="G17503" s="1"/>
      <c r="H17503" s="1"/>
      <c r="I17503" s="1"/>
      <c r="J17503" s="1"/>
      <c r="K17503" s="1"/>
      <c r="L17503" s="1"/>
      <c r="M17503" s="1"/>
    </row>
    <row r="17504" spans="1:13" x14ac:dyDescent="0.25">
      <c r="A17504" t="s">
        <v>83</v>
      </c>
      <c r="B17504">
        <v>542</v>
      </c>
      <c r="C17504">
        <v>1908</v>
      </c>
      <c r="D17504">
        <v>0</v>
      </c>
      <c r="E17504">
        <v>0</v>
      </c>
      <c r="F17504" s="1"/>
      <c r="G17504" s="1"/>
      <c r="H17504" s="1"/>
      <c r="I17504" s="1"/>
      <c r="J17504" s="1"/>
      <c r="K17504" s="1"/>
      <c r="L17504" s="1"/>
      <c r="M17504" s="1"/>
    </row>
    <row r="17505" spans="1:13" x14ac:dyDescent="0.25">
      <c r="A17505" t="s">
        <v>83</v>
      </c>
      <c r="B17505">
        <v>542</v>
      </c>
      <c r="C17505">
        <v>1909</v>
      </c>
      <c r="D17505">
        <v>0</v>
      </c>
      <c r="E17505">
        <v>0</v>
      </c>
      <c r="F17505" s="1"/>
      <c r="G17505" s="1"/>
      <c r="H17505" s="1"/>
      <c r="I17505" s="1"/>
      <c r="J17505" s="1"/>
      <c r="K17505" s="1"/>
      <c r="L17505" s="1"/>
      <c r="M17505" s="1"/>
    </row>
    <row r="17506" spans="1:13" x14ac:dyDescent="0.25">
      <c r="A17506" t="s">
        <v>83</v>
      </c>
      <c r="B17506">
        <v>542</v>
      </c>
      <c r="C17506">
        <v>1910</v>
      </c>
      <c r="D17506">
        <v>0</v>
      </c>
      <c r="E17506">
        <v>0</v>
      </c>
      <c r="F17506" s="1"/>
      <c r="G17506" s="1"/>
      <c r="H17506" s="1"/>
      <c r="I17506" s="1"/>
      <c r="J17506" s="1"/>
      <c r="K17506" s="1"/>
      <c r="L17506" s="1"/>
      <c r="M17506" s="1"/>
    </row>
    <row r="17507" spans="1:13" x14ac:dyDescent="0.25">
      <c r="A17507" t="s">
        <v>83</v>
      </c>
      <c r="B17507">
        <v>542</v>
      </c>
      <c r="C17507">
        <v>1911</v>
      </c>
      <c r="D17507">
        <v>0</v>
      </c>
      <c r="E17507">
        <v>0</v>
      </c>
      <c r="F17507" s="1"/>
      <c r="G17507" s="1"/>
      <c r="H17507" s="1"/>
      <c r="I17507" s="1"/>
      <c r="J17507" s="1"/>
      <c r="K17507" s="1"/>
      <c r="L17507" s="1"/>
      <c r="M17507" s="1"/>
    </row>
    <row r="17508" spans="1:13" x14ac:dyDescent="0.25">
      <c r="A17508" t="s">
        <v>83</v>
      </c>
      <c r="B17508">
        <v>542</v>
      </c>
      <c r="C17508">
        <v>1912</v>
      </c>
      <c r="D17508">
        <v>0</v>
      </c>
      <c r="E17508">
        <v>0</v>
      </c>
      <c r="F17508" s="1"/>
      <c r="G17508" s="1"/>
      <c r="H17508" s="1"/>
      <c r="I17508" s="1"/>
      <c r="J17508" s="1"/>
      <c r="K17508" s="1"/>
      <c r="L17508" s="1"/>
      <c r="M17508" s="1">
        <v>5.1190100000000003</v>
      </c>
    </row>
    <row r="17509" spans="1:13" x14ac:dyDescent="0.25">
      <c r="A17509" t="s">
        <v>83</v>
      </c>
      <c r="B17509">
        <v>542</v>
      </c>
      <c r="C17509">
        <v>1913</v>
      </c>
      <c r="D17509">
        <v>0</v>
      </c>
      <c r="E17509">
        <v>0</v>
      </c>
      <c r="F17509" s="1"/>
      <c r="G17509" s="1"/>
      <c r="H17509" s="1"/>
      <c r="I17509" s="1"/>
      <c r="J17509" s="1"/>
      <c r="K17509" s="1"/>
      <c r="L17509" s="1"/>
      <c r="M17509" s="1">
        <v>4.7445697999999998</v>
      </c>
    </row>
    <row r="17510" spans="1:13" x14ac:dyDescent="0.25">
      <c r="A17510" t="s">
        <v>83</v>
      </c>
      <c r="B17510">
        <v>542</v>
      </c>
      <c r="C17510">
        <v>1914</v>
      </c>
      <c r="D17510">
        <v>0</v>
      </c>
      <c r="E17510">
        <v>0</v>
      </c>
      <c r="F17510" s="1"/>
      <c r="G17510" s="1"/>
      <c r="H17510" s="1"/>
      <c r="I17510" s="1"/>
      <c r="J17510" s="1"/>
      <c r="K17510" s="1"/>
      <c r="L17510" s="1"/>
      <c r="M17510" s="1">
        <v>5.4638299999999997</v>
      </c>
    </row>
    <row r="17511" spans="1:13" x14ac:dyDescent="0.25">
      <c r="A17511" t="s">
        <v>83</v>
      </c>
      <c r="B17511">
        <v>542</v>
      </c>
      <c r="C17511">
        <v>1915</v>
      </c>
      <c r="D17511">
        <v>0</v>
      </c>
      <c r="E17511">
        <v>0</v>
      </c>
      <c r="F17511" s="1"/>
      <c r="G17511" s="1"/>
      <c r="H17511" s="1"/>
      <c r="I17511" s="1"/>
      <c r="J17511" s="1"/>
      <c r="K17511" s="1"/>
      <c r="L17511" s="1"/>
      <c r="M17511" s="1">
        <v>17.756701</v>
      </c>
    </row>
    <row r="17512" spans="1:13" x14ac:dyDescent="0.25">
      <c r="A17512" t="s">
        <v>83</v>
      </c>
      <c r="B17512">
        <v>542</v>
      </c>
      <c r="C17512">
        <v>1916</v>
      </c>
      <c r="D17512">
        <v>0</v>
      </c>
      <c r="E17512">
        <v>0</v>
      </c>
      <c r="F17512" s="1"/>
      <c r="G17512" s="1"/>
      <c r="H17512" s="1"/>
      <c r="I17512" s="1"/>
      <c r="J17512" s="1"/>
      <c r="K17512" s="1"/>
      <c r="L17512" s="1"/>
      <c r="M17512" s="1">
        <v>-1.2857499999999999</v>
      </c>
    </row>
    <row r="17513" spans="1:13" x14ac:dyDescent="0.25">
      <c r="A17513" t="s">
        <v>83</v>
      </c>
      <c r="B17513">
        <v>542</v>
      </c>
      <c r="C17513">
        <v>1917</v>
      </c>
      <c r="D17513">
        <v>0</v>
      </c>
      <c r="E17513">
        <v>0</v>
      </c>
      <c r="F17513" s="1"/>
      <c r="G17513" s="1"/>
      <c r="H17513" s="1"/>
      <c r="I17513" s="1"/>
      <c r="J17513" s="1"/>
      <c r="K17513" s="1"/>
      <c r="L17513" s="1"/>
      <c r="M17513" s="1">
        <v>11.6073</v>
      </c>
    </row>
    <row r="17514" spans="1:13" x14ac:dyDescent="0.25">
      <c r="A17514" t="s">
        <v>83</v>
      </c>
      <c r="B17514">
        <v>542</v>
      </c>
      <c r="C17514">
        <v>1918</v>
      </c>
      <c r="D17514">
        <v>0</v>
      </c>
      <c r="E17514">
        <v>0</v>
      </c>
      <c r="F17514" s="1"/>
      <c r="G17514" s="1"/>
      <c r="H17514" s="1"/>
      <c r="I17514" s="1"/>
      <c r="J17514" s="1"/>
      <c r="K17514" s="1"/>
      <c r="L17514" s="1"/>
      <c r="M17514" s="1">
        <v>8.6773596000000008</v>
      </c>
    </row>
    <row r="17515" spans="1:13" x14ac:dyDescent="0.25">
      <c r="A17515" t="s">
        <v>83</v>
      </c>
      <c r="B17515">
        <v>542</v>
      </c>
      <c r="C17515">
        <v>1919</v>
      </c>
      <c r="D17515">
        <v>0</v>
      </c>
      <c r="E17515">
        <v>0</v>
      </c>
      <c r="F17515" s="1"/>
      <c r="G17515" s="1"/>
      <c r="H17515" s="1"/>
      <c r="I17515" s="1"/>
      <c r="J17515" s="1"/>
      <c r="K17515" s="1"/>
      <c r="L17515" s="1"/>
      <c r="M17515" s="1">
        <v>7.4220199999999998</v>
      </c>
    </row>
    <row r="17516" spans="1:13" x14ac:dyDescent="0.25">
      <c r="A17516" t="s">
        <v>83</v>
      </c>
      <c r="B17516">
        <v>542</v>
      </c>
      <c r="C17516">
        <v>1920</v>
      </c>
      <c r="D17516">
        <v>0</v>
      </c>
      <c r="E17516">
        <v>0</v>
      </c>
      <c r="F17516" s="1"/>
      <c r="G17516" s="1"/>
      <c r="H17516" s="1"/>
      <c r="I17516" s="1"/>
      <c r="J17516" s="1"/>
      <c r="K17516" s="1"/>
      <c r="L17516" s="1"/>
      <c r="M17516" s="1">
        <v>-12.349500000000001</v>
      </c>
    </row>
    <row r="17517" spans="1:13" x14ac:dyDescent="0.25">
      <c r="A17517" t="s">
        <v>83</v>
      </c>
      <c r="B17517">
        <v>542</v>
      </c>
      <c r="C17517">
        <v>1921</v>
      </c>
      <c r="D17517">
        <v>0</v>
      </c>
      <c r="E17517">
        <v>0</v>
      </c>
      <c r="F17517" s="1"/>
      <c r="G17517" s="1"/>
      <c r="H17517" s="1"/>
      <c r="I17517" s="1"/>
      <c r="J17517" s="1"/>
      <c r="K17517" s="1"/>
      <c r="L17517" s="1"/>
      <c r="M17517" s="1">
        <v>9.1550902999999995</v>
      </c>
    </row>
    <row r="17518" spans="1:13" x14ac:dyDescent="0.25">
      <c r="A17518" t="s">
        <v>83</v>
      </c>
      <c r="B17518">
        <v>542</v>
      </c>
      <c r="C17518">
        <v>1922</v>
      </c>
      <c r="D17518">
        <v>0</v>
      </c>
      <c r="E17518">
        <v>0</v>
      </c>
      <c r="F17518" s="1"/>
      <c r="G17518" s="1"/>
      <c r="H17518" s="1"/>
      <c r="I17518" s="1"/>
      <c r="J17518" s="1"/>
      <c r="K17518" s="1"/>
      <c r="L17518" s="1"/>
      <c r="M17518" s="1">
        <v>-7.0651798000000001</v>
      </c>
    </row>
    <row r="17519" spans="1:13" x14ac:dyDescent="0.25">
      <c r="A17519" t="s">
        <v>83</v>
      </c>
      <c r="B17519">
        <v>542</v>
      </c>
      <c r="C17519">
        <v>1923</v>
      </c>
      <c r="D17519">
        <v>0</v>
      </c>
      <c r="E17519">
        <v>0</v>
      </c>
      <c r="F17519" s="1"/>
      <c r="G17519" s="1"/>
      <c r="H17519" s="1"/>
      <c r="I17519" s="1"/>
      <c r="J17519" s="1"/>
      <c r="K17519" s="1"/>
      <c r="L17519" s="1"/>
      <c r="M17519" s="1">
        <v>8.3365202000000007</v>
      </c>
    </row>
    <row r="17520" spans="1:13" x14ac:dyDescent="0.25">
      <c r="A17520" t="s">
        <v>83</v>
      </c>
      <c r="B17520">
        <v>542</v>
      </c>
      <c r="C17520">
        <v>1924</v>
      </c>
      <c r="D17520">
        <v>0</v>
      </c>
      <c r="E17520">
        <v>0</v>
      </c>
      <c r="F17520" s="1"/>
      <c r="G17520" s="1"/>
      <c r="H17520" s="1"/>
      <c r="I17520" s="1"/>
      <c r="J17520" s="1"/>
      <c r="K17520" s="1"/>
      <c r="L17520" s="1"/>
      <c r="M17520" s="1">
        <v>1.8002100000000001</v>
      </c>
    </row>
    <row r="17521" spans="1:13" x14ac:dyDescent="0.25">
      <c r="A17521" t="s">
        <v>83</v>
      </c>
      <c r="B17521">
        <v>542</v>
      </c>
      <c r="C17521">
        <v>1925</v>
      </c>
      <c r="D17521">
        <v>0</v>
      </c>
      <c r="E17521">
        <v>0</v>
      </c>
      <c r="F17521" s="1"/>
      <c r="G17521" s="1"/>
      <c r="H17521" s="1"/>
      <c r="I17521" s="1"/>
      <c r="J17521" s="1"/>
      <c r="K17521" s="1"/>
      <c r="L17521" s="1"/>
      <c r="M17521" s="1">
        <v>0.95006900999999999</v>
      </c>
    </row>
    <row r="17522" spans="1:13" x14ac:dyDescent="0.25">
      <c r="A17522" t="s">
        <v>83</v>
      </c>
      <c r="B17522">
        <v>542</v>
      </c>
      <c r="C17522">
        <v>1926</v>
      </c>
      <c r="D17522">
        <v>0</v>
      </c>
      <c r="E17522">
        <v>0</v>
      </c>
      <c r="F17522" s="1"/>
      <c r="G17522" s="1"/>
      <c r="H17522" s="1"/>
      <c r="I17522" s="1"/>
      <c r="J17522" s="1"/>
      <c r="K17522" s="1"/>
      <c r="L17522" s="1"/>
      <c r="M17522" s="1">
        <v>4.2591200000000002</v>
      </c>
    </row>
    <row r="17523" spans="1:13" x14ac:dyDescent="0.25">
      <c r="A17523" t="s">
        <v>83</v>
      </c>
      <c r="B17523">
        <v>542</v>
      </c>
      <c r="C17523">
        <v>1927</v>
      </c>
      <c r="D17523">
        <v>0</v>
      </c>
      <c r="E17523">
        <v>0</v>
      </c>
      <c r="F17523" s="1"/>
      <c r="G17523" s="1"/>
      <c r="H17523" s="1"/>
      <c r="I17523" s="1"/>
      <c r="J17523" s="1"/>
      <c r="K17523" s="1"/>
      <c r="L17523" s="1"/>
      <c r="M17523" s="1">
        <v>4.8494400999999998</v>
      </c>
    </row>
    <row r="17524" spans="1:13" x14ac:dyDescent="0.25">
      <c r="A17524" t="s">
        <v>83</v>
      </c>
      <c r="B17524">
        <v>542</v>
      </c>
      <c r="C17524">
        <v>1928</v>
      </c>
      <c r="D17524">
        <v>0</v>
      </c>
      <c r="E17524">
        <v>0</v>
      </c>
      <c r="F17524" s="1"/>
      <c r="G17524" s="1"/>
      <c r="H17524" s="1"/>
      <c r="I17524" s="1"/>
      <c r="J17524" s="1"/>
      <c r="K17524" s="1"/>
      <c r="L17524" s="1"/>
      <c r="M17524" s="1">
        <v>1.2065600000000001</v>
      </c>
    </row>
    <row r="17525" spans="1:13" x14ac:dyDescent="0.25">
      <c r="A17525" t="s">
        <v>83</v>
      </c>
      <c r="B17525">
        <v>542</v>
      </c>
      <c r="C17525">
        <v>1929</v>
      </c>
      <c r="D17525">
        <v>0</v>
      </c>
      <c r="E17525">
        <v>0</v>
      </c>
      <c r="F17525" s="1"/>
      <c r="G17525" s="1"/>
      <c r="H17525" s="1"/>
      <c r="I17525" s="1"/>
      <c r="J17525" s="1"/>
      <c r="K17525" s="1"/>
      <c r="L17525" s="1"/>
      <c r="M17525" s="1">
        <v>-4.8245902000000003</v>
      </c>
    </row>
    <row r="17526" spans="1:13" x14ac:dyDescent="0.25">
      <c r="A17526" t="s">
        <v>83</v>
      </c>
      <c r="B17526">
        <v>542</v>
      </c>
      <c r="C17526">
        <v>1930</v>
      </c>
      <c r="D17526">
        <v>0</v>
      </c>
      <c r="E17526">
        <v>0</v>
      </c>
      <c r="F17526" s="1"/>
      <c r="G17526" s="1"/>
      <c r="H17526" s="1"/>
      <c r="I17526" s="1"/>
      <c r="J17526" s="1"/>
      <c r="K17526" s="1"/>
      <c r="L17526" s="1"/>
      <c r="M17526" s="1">
        <v>-4.8603902000000003</v>
      </c>
    </row>
    <row r="17527" spans="1:13" x14ac:dyDescent="0.25">
      <c r="A17527" t="s">
        <v>83</v>
      </c>
      <c r="B17527">
        <v>542</v>
      </c>
      <c r="C17527">
        <v>1931</v>
      </c>
      <c r="D17527">
        <v>0</v>
      </c>
      <c r="E17527">
        <v>0</v>
      </c>
      <c r="F17527" s="1"/>
      <c r="G17527" s="1"/>
      <c r="H17527" s="1"/>
      <c r="I17527" s="1"/>
      <c r="J17527" s="1"/>
      <c r="K17527" s="1"/>
      <c r="L17527" s="1"/>
      <c r="M17527" s="1">
        <v>1.2617400000000001</v>
      </c>
    </row>
    <row r="17528" spans="1:13" x14ac:dyDescent="0.25">
      <c r="A17528" t="s">
        <v>83</v>
      </c>
      <c r="B17528">
        <v>542</v>
      </c>
      <c r="C17528">
        <v>1932</v>
      </c>
      <c r="D17528">
        <v>0</v>
      </c>
      <c r="E17528">
        <v>0</v>
      </c>
      <c r="F17528" s="1"/>
      <c r="G17528" s="1"/>
      <c r="H17528" s="1"/>
      <c r="I17528" s="1"/>
      <c r="J17528" s="1"/>
      <c r="K17528" s="1"/>
      <c r="L17528" s="1"/>
      <c r="M17528" s="1">
        <v>0.89388502000000003</v>
      </c>
    </row>
    <row r="17529" spans="1:13" x14ac:dyDescent="0.25">
      <c r="A17529" t="s">
        <v>83</v>
      </c>
      <c r="B17529">
        <v>542</v>
      </c>
      <c r="C17529">
        <v>1933</v>
      </c>
      <c r="D17529">
        <v>0</v>
      </c>
      <c r="E17529">
        <v>0</v>
      </c>
      <c r="F17529" s="1"/>
      <c r="G17529" s="1"/>
      <c r="H17529" s="1"/>
      <c r="I17529" s="1"/>
      <c r="J17529" s="1"/>
      <c r="K17529" s="1"/>
      <c r="L17529" s="1"/>
      <c r="M17529" s="1">
        <v>21.860499999999998</v>
      </c>
    </row>
    <row r="17530" spans="1:13" x14ac:dyDescent="0.25">
      <c r="A17530" t="s">
        <v>83</v>
      </c>
      <c r="B17530">
        <v>542</v>
      </c>
      <c r="C17530">
        <v>1934</v>
      </c>
      <c r="D17530">
        <v>0</v>
      </c>
      <c r="E17530">
        <v>0</v>
      </c>
      <c r="F17530" s="1"/>
      <c r="G17530" s="1"/>
      <c r="H17530" s="1"/>
      <c r="I17530" s="1"/>
      <c r="J17530" s="1"/>
      <c r="K17530" s="1"/>
      <c r="L17530" s="1"/>
      <c r="M17530" s="1">
        <v>0.65543096999999995</v>
      </c>
    </row>
    <row r="17531" spans="1:13" x14ac:dyDescent="0.25">
      <c r="A17531" t="s">
        <v>83</v>
      </c>
      <c r="B17531">
        <v>542</v>
      </c>
      <c r="C17531">
        <v>1935</v>
      </c>
      <c r="D17531">
        <v>0</v>
      </c>
      <c r="E17531">
        <v>0</v>
      </c>
      <c r="F17531" s="1"/>
      <c r="G17531" s="1"/>
      <c r="H17531" s="1"/>
      <c r="I17531" s="1"/>
      <c r="J17531" s="1"/>
      <c r="K17531" s="1"/>
      <c r="L17531" s="1"/>
      <c r="M17531" s="1">
        <v>9.8987703000000007</v>
      </c>
    </row>
    <row r="17532" spans="1:13" x14ac:dyDescent="0.25">
      <c r="A17532" t="s">
        <v>83</v>
      </c>
      <c r="B17532">
        <v>542</v>
      </c>
      <c r="C17532">
        <v>1936</v>
      </c>
      <c r="D17532">
        <v>0</v>
      </c>
      <c r="E17532">
        <v>0</v>
      </c>
      <c r="F17532" s="1"/>
      <c r="G17532" s="1"/>
      <c r="H17532" s="1"/>
      <c r="I17532" s="1"/>
      <c r="J17532" s="1"/>
      <c r="K17532" s="1"/>
      <c r="L17532" s="1"/>
      <c r="M17532" s="1">
        <v>8.3100995999999991</v>
      </c>
    </row>
    <row r="17533" spans="1:13" x14ac:dyDescent="0.25">
      <c r="A17533" t="s">
        <v>83</v>
      </c>
      <c r="B17533">
        <v>542</v>
      </c>
      <c r="C17533">
        <v>1937</v>
      </c>
      <c r="D17533">
        <v>0</v>
      </c>
      <c r="E17533">
        <v>0</v>
      </c>
      <c r="F17533" s="1"/>
      <c r="G17533" s="1"/>
      <c r="H17533" s="1"/>
      <c r="I17533" s="1"/>
      <c r="J17533" s="1"/>
      <c r="K17533" s="1"/>
      <c r="L17533" s="1"/>
      <c r="M17533" s="1">
        <v>9.5343198999999998</v>
      </c>
    </row>
    <row r="17534" spans="1:13" x14ac:dyDescent="0.25">
      <c r="A17534" t="s">
        <v>83</v>
      </c>
      <c r="B17534">
        <v>542</v>
      </c>
      <c r="C17534">
        <v>1938</v>
      </c>
      <c r="D17534">
        <v>0</v>
      </c>
      <c r="E17534">
        <v>0</v>
      </c>
      <c r="F17534" s="1"/>
      <c r="G17534" s="1"/>
      <c r="H17534" s="1"/>
      <c r="I17534" s="1"/>
      <c r="J17534" s="1"/>
      <c r="K17534" s="1"/>
      <c r="L17534" s="1"/>
      <c r="M17534" s="1">
        <v>4.4823098000000003</v>
      </c>
    </row>
    <row r="17535" spans="1:13" x14ac:dyDescent="0.25">
      <c r="A17535" t="s">
        <v>83</v>
      </c>
      <c r="B17535">
        <v>542</v>
      </c>
      <c r="C17535">
        <v>1939</v>
      </c>
      <c r="D17535">
        <v>0</v>
      </c>
      <c r="E17535">
        <v>0</v>
      </c>
      <c r="F17535" s="1"/>
      <c r="G17535" s="1"/>
      <c r="H17535" s="1"/>
      <c r="I17535" s="1"/>
      <c r="J17535" s="1"/>
      <c r="K17535" s="1"/>
      <c r="L17535" s="1"/>
      <c r="M17535" s="1">
        <v>-10.3635</v>
      </c>
    </row>
    <row r="17536" spans="1:13" x14ac:dyDescent="0.25">
      <c r="A17536" t="s">
        <v>83</v>
      </c>
      <c r="B17536">
        <v>542</v>
      </c>
      <c r="C17536">
        <v>1940</v>
      </c>
      <c r="D17536">
        <v>0</v>
      </c>
      <c r="E17536">
        <v>0</v>
      </c>
      <c r="F17536" s="1"/>
      <c r="G17536" s="1"/>
      <c r="H17536" s="1"/>
      <c r="I17536" s="1"/>
      <c r="J17536" s="1"/>
      <c r="K17536" s="1"/>
      <c r="L17536" s="1"/>
      <c r="M17536" s="1">
        <v>12.0367</v>
      </c>
    </row>
    <row r="17537" spans="1:13" x14ac:dyDescent="0.25">
      <c r="A17537" t="s">
        <v>83</v>
      </c>
      <c r="B17537">
        <v>542</v>
      </c>
      <c r="C17537">
        <v>1941</v>
      </c>
      <c r="D17537">
        <v>0</v>
      </c>
      <c r="E17537">
        <v>0</v>
      </c>
      <c r="F17537" s="1"/>
      <c r="G17537" s="1"/>
      <c r="H17537" s="1"/>
      <c r="I17537" s="1"/>
      <c r="J17537" s="1"/>
      <c r="K17537" s="1"/>
      <c r="L17537" s="1"/>
      <c r="M17537" s="1">
        <v>1.3839399999999999</v>
      </c>
    </row>
    <row r="17538" spans="1:13" x14ac:dyDescent="0.25">
      <c r="A17538" t="s">
        <v>83</v>
      </c>
      <c r="B17538">
        <v>542</v>
      </c>
      <c r="C17538">
        <v>1942</v>
      </c>
      <c r="D17538">
        <v>0</v>
      </c>
      <c r="E17538">
        <v>0</v>
      </c>
      <c r="F17538" s="1"/>
      <c r="G17538" s="1"/>
      <c r="H17538" s="1"/>
      <c r="I17538" s="1"/>
      <c r="J17538" s="1"/>
      <c r="K17538" s="1"/>
      <c r="L17538" s="1"/>
      <c r="M17538" s="1">
        <v>-0.56811500000000004</v>
      </c>
    </row>
    <row r="17539" spans="1:13" x14ac:dyDescent="0.25">
      <c r="A17539" t="s">
        <v>83</v>
      </c>
      <c r="B17539">
        <v>542</v>
      </c>
      <c r="C17539">
        <v>1943</v>
      </c>
      <c r="D17539">
        <v>0</v>
      </c>
      <c r="E17539">
        <v>0</v>
      </c>
      <c r="F17539" s="1"/>
      <c r="G17539" s="1"/>
      <c r="H17539" s="1"/>
      <c r="I17539" s="1"/>
      <c r="J17539" s="1"/>
      <c r="K17539" s="1"/>
      <c r="L17539" s="1"/>
      <c r="M17539" s="1">
        <v>1.4522098999999999</v>
      </c>
    </row>
    <row r="17540" spans="1:13" x14ac:dyDescent="0.25">
      <c r="A17540" t="s">
        <v>83</v>
      </c>
      <c r="B17540">
        <v>542</v>
      </c>
      <c r="C17540">
        <v>1944</v>
      </c>
      <c r="D17540">
        <v>0</v>
      </c>
      <c r="E17540">
        <v>0</v>
      </c>
      <c r="F17540" s="1"/>
      <c r="G17540" s="1"/>
      <c r="H17540" s="1"/>
      <c r="I17540" s="1"/>
      <c r="J17540" s="1"/>
      <c r="K17540" s="1"/>
      <c r="L17540" s="1"/>
      <c r="M17540" s="1">
        <v>-4.3294601000000004</v>
      </c>
    </row>
    <row r="17541" spans="1:13" x14ac:dyDescent="0.25">
      <c r="A17541" t="s">
        <v>83</v>
      </c>
      <c r="B17541">
        <v>542</v>
      </c>
      <c r="C17541">
        <v>1945</v>
      </c>
      <c r="D17541">
        <v>0</v>
      </c>
      <c r="E17541">
        <v>0</v>
      </c>
      <c r="F17541" s="1"/>
      <c r="G17541" s="1"/>
      <c r="H17541" s="1"/>
      <c r="I17541" s="1"/>
      <c r="J17541" s="1"/>
      <c r="K17541" s="1"/>
      <c r="L17541" s="1"/>
      <c r="M17541" s="1">
        <v>-49.979599</v>
      </c>
    </row>
    <row r="17542" spans="1:13" x14ac:dyDescent="0.25">
      <c r="A17542" t="s">
        <v>83</v>
      </c>
      <c r="B17542">
        <v>542</v>
      </c>
      <c r="C17542">
        <v>1946</v>
      </c>
      <c r="D17542">
        <v>0</v>
      </c>
      <c r="E17542">
        <v>0</v>
      </c>
      <c r="F17542" s="1"/>
      <c r="G17542" s="1"/>
      <c r="H17542" s="1"/>
      <c r="I17542" s="1"/>
      <c r="J17542" s="1"/>
      <c r="K17542" s="1"/>
      <c r="L17542" s="1"/>
      <c r="M17542" s="1">
        <v>8.6547899000000008</v>
      </c>
    </row>
    <row r="17543" spans="1:13" x14ac:dyDescent="0.25">
      <c r="A17543" t="s">
        <v>83</v>
      </c>
      <c r="B17543">
        <v>542</v>
      </c>
      <c r="C17543">
        <v>1947</v>
      </c>
      <c r="D17543">
        <v>0</v>
      </c>
      <c r="E17543">
        <v>0</v>
      </c>
      <c r="F17543" s="1"/>
      <c r="G17543" s="1"/>
      <c r="H17543" s="1"/>
      <c r="I17543" s="1"/>
      <c r="J17543" s="1"/>
      <c r="K17543" s="1"/>
      <c r="L17543" s="1"/>
      <c r="M17543" s="1">
        <v>7.5216298000000004</v>
      </c>
    </row>
    <row r="17544" spans="1:13" x14ac:dyDescent="0.25">
      <c r="A17544" t="s">
        <v>83</v>
      </c>
      <c r="B17544">
        <v>542</v>
      </c>
      <c r="C17544">
        <v>1948</v>
      </c>
      <c r="D17544">
        <v>0</v>
      </c>
      <c r="E17544">
        <v>0</v>
      </c>
      <c r="F17544" s="1"/>
      <c r="G17544" s="1"/>
      <c r="H17544" s="1"/>
      <c r="I17544" s="1"/>
      <c r="J17544" s="1"/>
      <c r="K17544" s="1"/>
      <c r="L17544" s="1"/>
      <c r="M17544" s="1">
        <v>7.6110500999999999</v>
      </c>
    </row>
    <row r="17545" spans="1:13" x14ac:dyDescent="0.25">
      <c r="A17545" t="s">
        <v>83</v>
      </c>
      <c r="B17545">
        <v>542</v>
      </c>
      <c r="C17545">
        <v>1949</v>
      </c>
      <c r="D17545">
        <v>0</v>
      </c>
      <c r="E17545">
        <v>0</v>
      </c>
      <c r="F17545" s="1"/>
      <c r="G17545" s="1"/>
      <c r="H17545" s="1"/>
      <c r="I17545" s="1"/>
      <c r="J17545" s="1"/>
      <c r="K17545" s="1"/>
      <c r="L17545" s="1"/>
      <c r="M17545" s="1">
        <v>7.5732999000000003</v>
      </c>
    </row>
    <row r="17546" spans="1:13" x14ac:dyDescent="0.25">
      <c r="A17546" t="s">
        <v>83</v>
      </c>
      <c r="B17546">
        <v>542</v>
      </c>
      <c r="C17546">
        <v>1950</v>
      </c>
      <c r="D17546">
        <v>0</v>
      </c>
      <c r="E17546">
        <v>0</v>
      </c>
      <c r="F17546" s="1"/>
      <c r="G17546" s="1"/>
      <c r="H17546" s="1"/>
      <c r="I17546" s="1"/>
      <c r="J17546" s="1"/>
      <c r="K17546" s="1"/>
      <c r="L17546" s="1"/>
      <c r="M17546" s="1">
        <v>7.5658697999999998</v>
      </c>
    </row>
    <row r="17547" spans="1:13" x14ac:dyDescent="0.25">
      <c r="A17547" t="s">
        <v>83</v>
      </c>
      <c r="B17547">
        <v>542</v>
      </c>
      <c r="C17547">
        <v>1951</v>
      </c>
      <c r="D17547">
        <v>0</v>
      </c>
      <c r="E17547">
        <v>0</v>
      </c>
      <c r="F17547" s="1"/>
      <c r="G17547" s="1"/>
      <c r="H17547" s="1"/>
      <c r="I17547" s="1"/>
      <c r="J17547" s="1"/>
      <c r="K17547" s="1"/>
      <c r="L17547" s="1"/>
      <c r="M17547" s="1">
        <v>-7.6966299999999999</v>
      </c>
    </row>
    <row r="17548" spans="1:13" x14ac:dyDescent="0.25">
      <c r="A17548" t="s">
        <v>83</v>
      </c>
      <c r="B17548">
        <v>542</v>
      </c>
      <c r="C17548">
        <v>1952</v>
      </c>
      <c r="D17548">
        <v>0</v>
      </c>
      <c r="E17548">
        <v>0</v>
      </c>
      <c r="F17548" s="1"/>
      <c r="G17548" s="1"/>
      <c r="H17548" s="1"/>
      <c r="I17548" s="1"/>
      <c r="J17548" s="1"/>
      <c r="K17548" s="1"/>
      <c r="L17548" s="1"/>
      <c r="M17548" s="1">
        <v>6.4942197999999998</v>
      </c>
    </row>
    <row r="17549" spans="1:13" x14ac:dyDescent="0.25">
      <c r="A17549" t="s">
        <v>83</v>
      </c>
      <c r="B17549">
        <v>542</v>
      </c>
      <c r="C17549">
        <v>1953</v>
      </c>
      <c r="D17549">
        <v>0</v>
      </c>
      <c r="E17549">
        <v>0</v>
      </c>
      <c r="F17549" s="1">
        <v>10.354299545288086</v>
      </c>
      <c r="G17549" s="1">
        <v>14.496000289916992</v>
      </c>
      <c r="H17549" s="1">
        <v>4.820999875664711E-2</v>
      </c>
      <c r="I17549" s="1">
        <v>14.447790291160345</v>
      </c>
      <c r="J17549" s="1">
        <v>-4.0934907458722591</v>
      </c>
      <c r="K17549" s="1"/>
      <c r="L17549" s="1"/>
      <c r="M17549" s="1">
        <v>28.993500000000001</v>
      </c>
    </row>
    <row r="17550" spans="1:13" x14ac:dyDescent="0.25">
      <c r="A17550" t="s">
        <v>83</v>
      </c>
      <c r="B17550">
        <v>542</v>
      </c>
      <c r="C17550">
        <v>1954</v>
      </c>
      <c r="D17550">
        <v>0</v>
      </c>
      <c r="E17550">
        <v>0</v>
      </c>
      <c r="F17550" s="1">
        <v>10.474200248718262</v>
      </c>
      <c r="G17550" s="1">
        <v>20.798799514770508</v>
      </c>
      <c r="H17550" s="1">
        <v>5.5438999086618423E-2</v>
      </c>
      <c r="I17550" s="1">
        <v>20.743360515683889</v>
      </c>
      <c r="J17550" s="1">
        <v>-10.269160266965628</v>
      </c>
      <c r="K17550" s="1"/>
      <c r="L17550" s="1"/>
      <c r="M17550" s="1">
        <v>5.5647899000000001</v>
      </c>
    </row>
    <row r="17551" spans="1:13" x14ac:dyDescent="0.25">
      <c r="A17551" t="s">
        <v>83</v>
      </c>
      <c r="B17551">
        <v>542</v>
      </c>
      <c r="C17551">
        <v>1955</v>
      </c>
      <c r="D17551">
        <v>0</v>
      </c>
      <c r="E17551">
        <v>0</v>
      </c>
      <c r="F17551" s="1">
        <v>10.896699905395508</v>
      </c>
      <c r="G17551" s="1">
        <v>21.466400146484375</v>
      </c>
      <c r="H17551" s="1">
        <v>8.3282999694347382E-2</v>
      </c>
      <c r="I17551" s="1">
        <v>21.383117146790028</v>
      </c>
      <c r="J17551" s="1">
        <v>-10.48641724139452</v>
      </c>
      <c r="K17551" s="1"/>
      <c r="L17551" s="1"/>
      <c r="M17551" s="1">
        <v>4.5115229000000001</v>
      </c>
    </row>
    <row r="17552" spans="1:13" x14ac:dyDescent="0.25">
      <c r="A17552" t="s">
        <v>83</v>
      </c>
      <c r="B17552">
        <v>542</v>
      </c>
      <c r="C17552">
        <v>1956</v>
      </c>
      <c r="D17552">
        <v>0</v>
      </c>
      <c r="E17552">
        <v>0</v>
      </c>
      <c r="F17552" s="1">
        <v>11.319199562072754</v>
      </c>
      <c r="G17552" s="1">
        <v>22.133800506591797</v>
      </c>
      <c r="H17552" s="1"/>
      <c r="I17552" s="1"/>
      <c r="J17552" s="1"/>
      <c r="K17552" s="1"/>
      <c r="L17552" s="1"/>
      <c r="M17552" s="1">
        <v>-1.3121655000000001</v>
      </c>
    </row>
    <row r="17553" spans="1:13" x14ac:dyDescent="0.25">
      <c r="A17553" t="s">
        <v>83</v>
      </c>
      <c r="B17553">
        <v>542</v>
      </c>
      <c r="C17553">
        <v>1957</v>
      </c>
      <c r="D17553">
        <v>0</v>
      </c>
      <c r="E17553">
        <v>0</v>
      </c>
      <c r="F17553" s="1">
        <v>8.140589714050293</v>
      </c>
      <c r="G17553" s="1">
        <v>18.19219970703125</v>
      </c>
      <c r="H17553" s="1">
        <v>0.22069400548934937</v>
      </c>
      <c r="I17553" s="1">
        <v>17.971505701541901</v>
      </c>
      <c r="J17553" s="1">
        <v>-9.8309159874916077</v>
      </c>
      <c r="K17553" s="1"/>
      <c r="L17553" s="1"/>
      <c r="M17553" s="1">
        <v>7.6261818000000003</v>
      </c>
    </row>
    <row r="17554" spans="1:13" x14ac:dyDescent="0.25">
      <c r="A17554" t="s">
        <v>83</v>
      </c>
      <c r="B17554">
        <v>542</v>
      </c>
      <c r="C17554">
        <v>1958</v>
      </c>
      <c r="D17554">
        <v>0</v>
      </c>
      <c r="E17554">
        <v>0</v>
      </c>
      <c r="F17554" s="1">
        <v>9.5937595367431641</v>
      </c>
      <c r="G17554" s="1">
        <v>19.612400054931641</v>
      </c>
      <c r="H17554" s="1">
        <v>0.17381800711154938</v>
      </c>
      <c r="I17554" s="1">
        <v>19.438582047820091</v>
      </c>
      <c r="J17554" s="1">
        <v>-9.8448225110769272</v>
      </c>
      <c r="K17554" s="1">
        <v>16.8843994140625</v>
      </c>
      <c r="L17554" s="1"/>
      <c r="M17554" s="1">
        <v>5.5356633000000004</v>
      </c>
    </row>
    <row r="17555" spans="1:13" x14ac:dyDescent="0.25">
      <c r="A17555" t="s">
        <v>83</v>
      </c>
      <c r="B17555">
        <v>542</v>
      </c>
      <c r="C17555">
        <v>1959</v>
      </c>
      <c r="D17555">
        <v>0</v>
      </c>
      <c r="E17555">
        <v>0</v>
      </c>
      <c r="F17555" s="1">
        <v>11.906299591064453</v>
      </c>
      <c r="G17555" s="1">
        <v>18.42289924621582</v>
      </c>
      <c r="H17555" s="1">
        <v>0.20449699461460114</v>
      </c>
      <c r="I17555" s="1">
        <v>18.218402251601219</v>
      </c>
      <c r="J17555" s="1">
        <v>-6.3121026605367661</v>
      </c>
      <c r="K17555" s="1">
        <v>15.288299560546875</v>
      </c>
      <c r="L17555" s="1"/>
      <c r="M17555" s="1">
        <v>3.8547647</v>
      </c>
    </row>
    <row r="17556" spans="1:13" x14ac:dyDescent="0.25">
      <c r="A17556" t="s">
        <v>83</v>
      </c>
      <c r="B17556">
        <v>542</v>
      </c>
      <c r="C17556">
        <v>1960</v>
      </c>
      <c r="D17556">
        <v>0</v>
      </c>
      <c r="E17556">
        <v>0</v>
      </c>
      <c r="F17556" s="1">
        <v>12.69480037689209</v>
      </c>
      <c r="G17556" s="1">
        <v>17.875299453735352</v>
      </c>
      <c r="H17556" s="1">
        <v>0.22207799553871155</v>
      </c>
      <c r="I17556" s="1">
        <v>17.65322145819664</v>
      </c>
      <c r="J17556" s="1">
        <v>-4.9584210813045502</v>
      </c>
      <c r="K17556" s="1">
        <v>13.692099571228027</v>
      </c>
      <c r="L17556" s="1"/>
      <c r="M17556" s="1">
        <v>1.1594513</v>
      </c>
    </row>
    <row r="17557" spans="1:13" x14ac:dyDescent="0.25">
      <c r="A17557" t="s">
        <v>83</v>
      </c>
      <c r="B17557">
        <v>542</v>
      </c>
      <c r="C17557">
        <v>1961</v>
      </c>
      <c r="D17557">
        <v>0</v>
      </c>
      <c r="E17557">
        <v>0</v>
      </c>
      <c r="F17557" s="1">
        <v>11.72920036315918</v>
      </c>
      <c r="G17557" s="1">
        <v>21.204799652099609</v>
      </c>
      <c r="H17557" s="1">
        <v>0.16168899834156036</v>
      </c>
      <c r="I17557" s="1">
        <v>21.043110653758049</v>
      </c>
      <c r="J17557" s="1">
        <v>-9.3139102905988693</v>
      </c>
      <c r="K17557" s="1">
        <v>13.373000144958496</v>
      </c>
      <c r="L17557" s="1"/>
      <c r="M17557" s="1">
        <v>5.8443563000000003</v>
      </c>
    </row>
    <row r="17558" spans="1:13" x14ac:dyDescent="0.25">
      <c r="A17558" t="s">
        <v>83</v>
      </c>
      <c r="B17558">
        <v>542</v>
      </c>
      <c r="C17558">
        <v>1962</v>
      </c>
      <c r="D17558">
        <v>0</v>
      </c>
      <c r="E17558">
        <v>0</v>
      </c>
      <c r="F17558" s="1">
        <v>14.445199966430664</v>
      </c>
      <c r="G17558" s="1">
        <v>22.263999938964844</v>
      </c>
      <c r="H17558" s="1">
        <v>0.17826800048351288</v>
      </c>
      <c r="I17558" s="1">
        <v>22.085731938481331</v>
      </c>
      <c r="J17558" s="1">
        <v>-7.6405319720506668</v>
      </c>
      <c r="K17558" s="1">
        <v>13.04419994354248</v>
      </c>
      <c r="L17558" s="1"/>
      <c r="M17558" s="1">
        <v>2.1389296</v>
      </c>
    </row>
    <row r="17559" spans="1:13" x14ac:dyDescent="0.25">
      <c r="A17559" t="s">
        <v>83</v>
      </c>
      <c r="B17559">
        <v>542</v>
      </c>
      <c r="C17559">
        <v>1963</v>
      </c>
      <c r="D17559">
        <v>0</v>
      </c>
      <c r="E17559">
        <v>0</v>
      </c>
      <c r="F17559" s="1">
        <v>11.122400283813477</v>
      </c>
      <c r="G17559" s="1">
        <v>15.440899848937988</v>
      </c>
      <c r="H17559" s="1">
        <v>0.15128499269485474</v>
      </c>
      <c r="I17559" s="1">
        <v>15.289614856243134</v>
      </c>
      <c r="J17559" s="1">
        <v>-4.167214572429657</v>
      </c>
      <c r="K17559" s="1">
        <v>9.2146501541137695</v>
      </c>
      <c r="L17559" s="1"/>
      <c r="M17559" s="1">
        <v>9.1380665000000008</v>
      </c>
    </row>
    <row r="17560" spans="1:13" x14ac:dyDescent="0.25">
      <c r="A17560" t="s">
        <v>83</v>
      </c>
      <c r="B17560">
        <v>542</v>
      </c>
      <c r="C17560">
        <v>1964</v>
      </c>
      <c r="D17560">
        <v>0</v>
      </c>
      <c r="E17560">
        <v>0</v>
      </c>
      <c r="F17560" s="1">
        <v>8.0227499008178711</v>
      </c>
      <c r="G17560" s="1">
        <v>12.118300437927246</v>
      </c>
      <c r="H17560" s="1">
        <v>0.11457099765539169</v>
      </c>
      <c r="I17560" s="1">
        <v>12.003729440271854</v>
      </c>
      <c r="J17560" s="1">
        <v>-3.9809795394539833</v>
      </c>
      <c r="K17560" s="1">
        <v>6.5664501190185547</v>
      </c>
      <c r="L17560" s="1"/>
      <c r="M17560" s="1">
        <v>9.6691567000000003</v>
      </c>
    </row>
    <row r="17561" spans="1:13" x14ac:dyDescent="0.25">
      <c r="A17561" t="s">
        <v>83</v>
      </c>
      <c r="B17561">
        <v>542</v>
      </c>
      <c r="C17561">
        <v>1965</v>
      </c>
      <c r="D17561">
        <v>0</v>
      </c>
      <c r="E17561">
        <v>0</v>
      </c>
      <c r="F17561" s="1">
        <v>9.6215400695800781</v>
      </c>
      <c r="G17561" s="1">
        <v>13.05049991607666</v>
      </c>
      <c r="H17561" s="1">
        <v>8.6093001067638397E-2</v>
      </c>
      <c r="I17561" s="1">
        <v>12.964406915009022</v>
      </c>
      <c r="J17561" s="1">
        <v>-3.3428668454289436</v>
      </c>
      <c r="K17561" s="1">
        <v>6.1445999145507813</v>
      </c>
      <c r="L17561" s="1"/>
      <c r="M17561" s="1">
        <v>5.7424882999999998</v>
      </c>
    </row>
    <row r="17562" spans="1:13" x14ac:dyDescent="0.25">
      <c r="A17562" t="s">
        <v>83</v>
      </c>
      <c r="B17562">
        <v>542</v>
      </c>
      <c r="C17562">
        <v>1966</v>
      </c>
      <c r="D17562">
        <v>0</v>
      </c>
      <c r="E17562">
        <v>0</v>
      </c>
      <c r="F17562" s="1">
        <v>11.683699607849121</v>
      </c>
      <c r="G17562" s="1">
        <v>15.95259952545166</v>
      </c>
      <c r="H17562" s="1">
        <v>9.7804002463817596E-2</v>
      </c>
      <c r="I17562" s="1">
        <v>15.854795522987843</v>
      </c>
      <c r="J17562" s="1">
        <v>-4.1710959151387215</v>
      </c>
      <c r="K17562" s="1">
        <v>4.4433598518371582</v>
      </c>
      <c r="L17562" s="1"/>
      <c r="M17562" s="1">
        <v>12.178755000000001</v>
      </c>
    </row>
    <row r="17563" spans="1:13" x14ac:dyDescent="0.25">
      <c r="A17563" t="s">
        <v>83</v>
      </c>
      <c r="B17563">
        <v>542</v>
      </c>
      <c r="C17563">
        <v>1967</v>
      </c>
      <c r="D17563">
        <v>0</v>
      </c>
      <c r="E17563">
        <v>0</v>
      </c>
      <c r="F17563" s="1">
        <v>13.840999603271484</v>
      </c>
      <c r="G17563" s="1">
        <v>16.711799621582031</v>
      </c>
      <c r="H17563" s="1">
        <v>8.496200293302536E-2</v>
      </c>
      <c r="I17563" s="1">
        <v>16.626837618649006</v>
      </c>
      <c r="J17563" s="1">
        <v>-2.7858380153775215</v>
      </c>
      <c r="K17563" s="1">
        <v>3.7367799282073975</v>
      </c>
      <c r="L17563" s="1"/>
      <c r="M17563" s="1">
        <v>5.9022037999999997</v>
      </c>
    </row>
    <row r="17564" spans="1:13" x14ac:dyDescent="0.25">
      <c r="A17564" t="s">
        <v>83</v>
      </c>
      <c r="B17564">
        <v>542</v>
      </c>
      <c r="C17564">
        <v>1968</v>
      </c>
      <c r="D17564">
        <v>0</v>
      </c>
      <c r="E17564">
        <v>0</v>
      </c>
      <c r="F17564" s="1">
        <v>16.181900024414062</v>
      </c>
      <c r="G17564" s="1">
        <v>18.545200347900391</v>
      </c>
      <c r="H17564" s="1">
        <v>0.10359100252389908</v>
      </c>
      <c r="I17564" s="1">
        <v>18.441609345376492</v>
      </c>
      <c r="J17564" s="1">
        <v>-2.259709320962429</v>
      </c>
      <c r="K17564" s="1">
        <v>2.7566099166870117</v>
      </c>
      <c r="L17564" s="1"/>
      <c r="M17564" s="1">
        <v>11.332083000000001</v>
      </c>
    </row>
    <row r="17565" spans="1:13" x14ac:dyDescent="0.25">
      <c r="A17565" t="s">
        <v>83</v>
      </c>
      <c r="B17565">
        <v>542</v>
      </c>
      <c r="C17565">
        <v>1969</v>
      </c>
      <c r="D17565">
        <v>0</v>
      </c>
      <c r="E17565">
        <v>0</v>
      </c>
      <c r="F17565" s="1">
        <v>16.990900039672852</v>
      </c>
      <c r="G17565" s="1">
        <v>19.839500427246094</v>
      </c>
      <c r="H17565" s="1">
        <v>0.14469000697135925</v>
      </c>
      <c r="I17565" s="1">
        <v>19.694810420274734</v>
      </c>
      <c r="J17565" s="1">
        <v>-2.7039103806018829</v>
      </c>
      <c r="K17565" s="1">
        <v>2.6311399936676025</v>
      </c>
      <c r="L17565" s="1"/>
      <c r="M17565" s="1">
        <v>13.847338000000001</v>
      </c>
    </row>
    <row r="17566" spans="1:13" x14ac:dyDescent="0.25">
      <c r="A17566" t="s">
        <v>83</v>
      </c>
      <c r="B17566">
        <v>542</v>
      </c>
      <c r="C17566">
        <v>1970</v>
      </c>
      <c r="D17566">
        <v>0</v>
      </c>
      <c r="E17566">
        <v>0</v>
      </c>
      <c r="F17566" s="1">
        <v>16.982500076293945</v>
      </c>
      <c r="G17566" s="1">
        <v>17.502799987792969</v>
      </c>
      <c r="H17566" s="1">
        <v>0.15819300711154938</v>
      </c>
      <c r="I17566" s="1">
        <v>17.344606980681419</v>
      </c>
      <c r="J17566" s="1">
        <v>-0.36210690438747406</v>
      </c>
      <c r="K17566" s="1">
        <v>6.9509701728820801</v>
      </c>
      <c r="L17566" s="1"/>
      <c r="M17566" s="1">
        <v>8.7597558000000006</v>
      </c>
    </row>
    <row r="17567" spans="1:13" x14ac:dyDescent="0.25">
      <c r="A17567" t="s">
        <v>83</v>
      </c>
      <c r="B17567">
        <v>542</v>
      </c>
      <c r="C17567">
        <v>1971</v>
      </c>
      <c r="D17567">
        <v>0</v>
      </c>
      <c r="E17567">
        <v>0</v>
      </c>
      <c r="F17567" s="1">
        <v>17.173999786376953</v>
      </c>
      <c r="G17567" s="1">
        <v>18.474300384521484</v>
      </c>
      <c r="H17567" s="1">
        <v>0.16916599869728088</v>
      </c>
      <c r="I17567" s="1">
        <v>18.305134385824203</v>
      </c>
      <c r="J17567" s="1">
        <v>-1.1311345994472504</v>
      </c>
      <c r="K17567" s="1">
        <v>14.679477036735408</v>
      </c>
      <c r="L17567" s="1"/>
      <c r="M17567" s="1">
        <v>10.545514000000001</v>
      </c>
    </row>
    <row r="17568" spans="1:13" x14ac:dyDescent="0.25">
      <c r="A17568" t="s">
        <v>83</v>
      </c>
      <c r="B17568">
        <v>542</v>
      </c>
      <c r="C17568">
        <v>1972</v>
      </c>
      <c r="D17568">
        <v>0</v>
      </c>
      <c r="E17568">
        <v>0</v>
      </c>
      <c r="F17568" s="1">
        <v>14.125800132751465</v>
      </c>
      <c r="G17568" s="1">
        <v>18.452499389648438</v>
      </c>
      <c r="H17568" s="1">
        <v>0.13557800650596619</v>
      </c>
      <c r="I17568" s="1">
        <v>18.316921383142471</v>
      </c>
      <c r="J17568" s="1">
        <v>-4.1911212503910065</v>
      </c>
      <c r="K17568" s="1">
        <v>18.566005108137873</v>
      </c>
      <c r="L17568" s="1"/>
      <c r="M17568" s="1">
        <v>7.2142353000000004</v>
      </c>
    </row>
    <row r="17569" spans="1:13" x14ac:dyDescent="0.25">
      <c r="A17569" t="s">
        <v>83</v>
      </c>
      <c r="B17569">
        <v>542</v>
      </c>
      <c r="C17569">
        <v>1973</v>
      </c>
      <c r="D17569">
        <v>0</v>
      </c>
      <c r="E17569">
        <v>0</v>
      </c>
      <c r="F17569" s="1">
        <v>12.499699592590332</v>
      </c>
      <c r="G17569" s="1">
        <v>14.220000267028809</v>
      </c>
      <c r="H17569" s="1">
        <v>5.8556001633405685E-2</v>
      </c>
      <c r="I17569" s="1">
        <v>14.161444265395403</v>
      </c>
      <c r="J17569" s="1">
        <v>-1.6617446728050709</v>
      </c>
      <c r="K17569" s="1">
        <v>18.154231645981834</v>
      </c>
      <c r="L17569" s="1">
        <v>13.584531</v>
      </c>
      <c r="M17569" s="1">
        <v>14.898339999999999</v>
      </c>
    </row>
    <row r="17570" spans="1:13" x14ac:dyDescent="0.25">
      <c r="A17570" t="s">
        <v>83</v>
      </c>
      <c r="B17570">
        <v>542</v>
      </c>
      <c r="C17570">
        <v>1974</v>
      </c>
      <c r="D17570">
        <v>0</v>
      </c>
      <c r="E17570">
        <v>0</v>
      </c>
      <c r="F17570" s="1">
        <v>13.27869987487793</v>
      </c>
      <c r="G17570" s="1">
        <v>16.054399490356445</v>
      </c>
      <c r="H17570" s="1">
        <v>6.1310000717639923E-2</v>
      </c>
      <c r="I17570" s="1">
        <v>15.993089489638805</v>
      </c>
      <c r="J17570" s="1">
        <v>-2.7143896147608757</v>
      </c>
      <c r="K17570" s="1">
        <v>18.939671094244151</v>
      </c>
      <c r="L17570" s="1">
        <v>-3.3375295</v>
      </c>
      <c r="M17570" s="1">
        <v>9.5118451000000004</v>
      </c>
    </row>
    <row r="17571" spans="1:13" x14ac:dyDescent="0.25">
      <c r="A17571" t="s">
        <v>83</v>
      </c>
      <c r="B17571">
        <v>542</v>
      </c>
      <c r="C17571">
        <v>1975</v>
      </c>
      <c r="D17571">
        <v>0</v>
      </c>
      <c r="E17571">
        <v>0</v>
      </c>
      <c r="F17571" s="1">
        <v>15.163900375366211</v>
      </c>
      <c r="G17571" s="1">
        <v>18.841100692749023</v>
      </c>
      <c r="H17571" s="1">
        <v>5.2014999091625214E-2</v>
      </c>
      <c r="I17571" s="1">
        <v>18.789085693657398</v>
      </c>
      <c r="J17571" s="1">
        <v>-3.6251853182911873</v>
      </c>
      <c r="K17571" s="1">
        <v>21.820032057361811</v>
      </c>
      <c r="L17571" s="1">
        <v>-4.1492564999999999</v>
      </c>
      <c r="M17571" s="1">
        <v>7.8401265999999996</v>
      </c>
    </row>
    <row r="17572" spans="1:13" x14ac:dyDescent="0.25">
      <c r="A17572" t="s">
        <v>83</v>
      </c>
      <c r="B17572">
        <v>542</v>
      </c>
      <c r="C17572">
        <v>1976</v>
      </c>
      <c r="D17572">
        <v>0</v>
      </c>
      <c r="E17572">
        <v>0</v>
      </c>
      <c r="F17572" s="1">
        <v>16.108999252319336</v>
      </c>
      <c r="G17572" s="1">
        <v>16.97599983215332</v>
      </c>
      <c r="H17572" s="1">
        <v>2.6576999574899673E-2</v>
      </c>
      <c r="I17572" s="1">
        <v>16.949422832578421</v>
      </c>
      <c r="J17572" s="1">
        <v>-0.8404235802590847</v>
      </c>
      <c r="K17572" s="1">
        <v>20.714487866895144</v>
      </c>
      <c r="L17572" s="1">
        <v>6.2893496000000004</v>
      </c>
      <c r="M17572" s="1">
        <v>13.221349999999999</v>
      </c>
    </row>
    <row r="17573" spans="1:13" x14ac:dyDescent="0.25">
      <c r="A17573" t="s">
        <v>83</v>
      </c>
      <c r="B17573">
        <v>542</v>
      </c>
      <c r="C17573">
        <v>1977</v>
      </c>
      <c r="D17573">
        <v>0</v>
      </c>
      <c r="E17573">
        <v>0</v>
      </c>
      <c r="F17573" s="1">
        <v>15.890299797058105</v>
      </c>
      <c r="G17573" s="1">
        <v>17.697399139404297</v>
      </c>
      <c r="H17573" s="1">
        <v>3.4860998392105103E-2</v>
      </c>
      <c r="I17573" s="1">
        <v>17.662538141012192</v>
      </c>
      <c r="J17573" s="1">
        <v>-1.7722383439540863</v>
      </c>
      <c r="K17573" s="1">
        <v>20.403383472788736</v>
      </c>
      <c r="L17573" s="1">
        <v>11.370005000000001</v>
      </c>
      <c r="M17573" s="1">
        <v>12.335982</v>
      </c>
    </row>
    <row r="17574" spans="1:13" x14ac:dyDescent="0.25">
      <c r="A17574" t="s">
        <v>83</v>
      </c>
      <c r="B17574">
        <v>542</v>
      </c>
      <c r="C17574">
        <v>1978</v>
      </c>
      <c r="D17574">
        <v>0</v>
      </c>
      <c r="E17574">
        <v>0</v>
      </c>
      <c r="F17574" s="1">
        <v>15.422699928283691</v>
      </c>
      <c r="G17574" s="1">
        <v>15.696000099182129</v>
      </c>
      <c r="H17574" s="1">
        <v>2.6859000325202942E-2</v>
      </c>
      <c r="I17574" s="1">
        <v>15.669141098856926</v>
      </c>
      <c r="J17574" s="1">
        <v>-0.24644117057323456</v>
      </c>
      <c r="K17574" s="1">
        <v>18.701793721973093</v>
      </c>
      <c r="L17574" s="1">
        <v>7.1397149999999998</v>
      </c>
      <c r="M17574" s="1">
        <v>10.952985999999999</v>
      </c>
    </row>
    <row r="17575" spans="1:13" x14ac:dyDescent="0.25">
      <c r="A17575" t="s">
        <v>83</v>
      </c>
      <c r="B17575">
        <v>542</v>
      </c>
      <c r="C17575">
        <v>1979</v>
      </c>
      <c r="D17575">
        <v>0</v>
      </c>
      <c r="E17575">
        <v>0</v>
      </c>
      <c r="F17575" s="1">
        <v>16.774099349975586</v>
      </c>
      <c r="G17575" s="1">
        <v>16.302999496459961</v>
      </c>
      <c r="H17575" s="1">
        <v>0.91829401254653931</v>
      </c>
      <c r="I17575" s="1">
        <v>15.384705483913422</v>
      </c>
      <c r="J17575" s="1">
        <v>1.3893938660621643</v>
      </c>
      <c r="K17575" s="1">
        <v>16.008822830478085</v>
      </c>
      <c r="L17575" s="1">
        <v>6.8598337000000003</v>
      </c>
      <c r="M17575" s="1">
        <v>8.6712267000000001</v>
      </c>
    </row>
    <row r="17576" spans="1:13" x14ac:dyDescent="0.25">
      <c r="A17576" t="s">
        <v>83</v>
      </c>
      <c r="B17576">
        <v>542</v>
      </c>
      <c r="C17576">
        <v>1980</v>
      </c>
      <c r="D17576">
        <v>0</v>
      </c>
      <c r="E17576">
        <v>0</v>
      </c>
      <c r="F17576" s="1">
        <v>17.233600616455078</v>
      </c>
      <c r="G17576" s="1">
        <v>16.773399353027344</v>
      </c>
      <c r="H17576" s="1">
        <v>1.1484999656677246</v>
      </c>
      <c r="I17576" s="1">
        <v>15.624899387359619</v>
      </c>
      <c r="J17576" s="1">
        <v>1.608701229095459</v>
      </c>
      <c r="K17576" s="1">
        <v>18.878658581098602</v>
      </c>
      <c r="L17576" s="1">
        <v>6.072139E-2</v>
      </c>
      <c r="M17576" s="1">
        <v>-1.6456876</v>
      </c>
    </row>
    <row r="17577" spans="1:13" x14ac:dyDescent="0.25">
      <c r="A17577" t="s">
        <v>83</v>
      </c>
      <c r="B17577">
        <v>542</v>
      </c>
      <c r="C17577">
        <v>1981</v>
      </c>
      <c r="D17577">
        <v>0</v>
      </c>
      <c r="E17577">
        <v>0</v>
      </c>
      <c r="F17577" s="1">
        <v>17.300199508666992</v>
      </c>
      <c r="G17577" s="1">
        <v>16.306400299072266</v>
      </c>
      <c r="H17577" s="1">
        <v>1.1966400146484375</v>
      </c>
      <c r="I17577" s="1">
        <v>15.109760284423828</v>
      </c>
      <c r="J17577" s="1">
        <v>2.1904392242431641</v>
      </c>
      <c r="K17577" s="1">
        <v>19.165633845918446</v>
      </c>
      <c r="L17577" s="1">
        <v>2.2650296999999999</v>
      </c>
      <c r="M17577" s="1">
        <v>7.2461190999999996</v>
      </c>
    </row>
    <row r="17578" spans="1:13" x14ac:dyDescent="0.25">
      <c r="A17578" t="s">
        <v>83</v>
      </c>
      <c r="B17578">
        <v>542</v>
      </c>
      <c r="C17578">
        <v>1982</v>
      </c>
      <c r="D17578">
        <v>0</v>
      </c>
      <c r="E17578">
        <v>0</v>
      </c>
      <c r="F17578" s="1">
        <v>17.414499282836914</v>
      </c>
      <c r="G17578" s="1">
        <v>17.82029914855957</v>
      </c>
      <c r="H17578" s="1">
        <v>1.1978399753570557</v>
      </c>
      <c r="I17578" s="1">
        <v>16.622459173202515</v>
      </c>
      <c r="J17578" s="1">
        <v>0.79204010963439941</v>
      </c>
      <c r="K17578" s="1">
        <v>20.942357549584024</v>
      </c>
      <c r="L17578" s="1">
        <v>9.8680754999999998</v>
      </c>
      <c r="M17578" s="1">
        <v>8.3381357999999999</v>
      </c>
    </row>
    <row r="17579" spans="1:13" x14ac:dyDescent="0.25">
      <c r="A17579" t="s">
        <v>83</v>
      </c>
      <c r="B17579">
        <v>542</v>
      </c>
      <c r="C17579">
        <v>1983</v>
      </c>
      <c r="D17579">
        <v>0</v>
      </c>
      <c r="E17579">
        <v>0</v>
      </c>
      <c r="F17579" s="1">
        <v>17.095300674438477</v>
      </c>
      <c r="G17579" s="1">
        <v>16.045600891113281</v>
      </c>
      <c r="H17579" s="1">
        <v>1.0758299827575684</v>
      </c>
      <c r="I17579" s="1">
        <v>14.969770908355713</v>
      </c>
      <c r="J17579" s="1">
        <v>2.1255297660827637</v>
      </c>
      <c r="K17579" s="1">
        <v>19.733153594075212</v>
      </c>
      <c r="L17579" s="1">
        <v>10.337749000000001</v>
      </c>
      <c r="M17579" s="1">
        <v>13.376174000000001</v>
      </c>
    </row>
    <row r="17580" spans="1:13" x14ac:dyDescent="0.25">
      <c r="A17580" t="s">
        <v>83</v>
      </c>
      <c r="B17580">
        <v>542</v>
      </c>
      <c r="C17580">
        <v>1984</v>
      </c>
      <c r="D17580">
        <v>0</v>
      </c>
      <c r="E17580">
        <v>0</v>
      </c>
      <c r="F17580" s="1">
        <v>16.33489990234375</v>
      </c>
      <c r="G17580" s="1">
        <v>15.550800323486328</v>
      </c>
      <c r="H17580" s="1">
        <v>1.1739100217819214</v>
      </c>
      <c r="I17580" s="1">
        <v>14.376890301704407</v>
      </c>
      <c r="J17580" s="1">
        <v>1.9580096006393433</v>
      </c>
      <c r="K17580" s="1">
        <v>17.336180976774781</v>
      </c>
      <c r="L17580" s="1">
        <v>12.051091</v>
      </c>
      <c r="M17580" s="1">
        <v>10.551640000000001</v>
      </c>
    </row>
    <row r="17581" spans="1:13" x14ac:dyDescent="0.25">
      <c r="A17581" t="s">
        <v>83</v>
      </c>
      <c r="B17581">
        <v>542</v>
      </c>
      <c r="C17581">
        <v>1985</v>
      </c>
      <c r="D17581">
        <v>0</v>
      </c>
      <c r="E17581">
        <v>0</v>
      </c>
      <c r="F17581" s="1">
        <v>15.986200332641602</v>
      </c>
      <c r="G17581" s="1">
        <v>15.519399642944336</v>
      </c>
      <c r="H17581" s="1">
        <v>1.2212200164794922</v>
      </c>
      <c r="I17581" s="1">
        <v>14.298179626464844</v>
      </c>
      <c r="J17581" s="1">
        <v>1.6880207061767578</v>
      </c>
      <c r="K17581" s="1">
        <v>16.630321900562471</v>
      </c>
      <c r="L17581" s="1">
        <v>11.439752</v>
      </c>
      <c r="M17581" s="1">
        <v>7.8388640000000001</v>
      </c>
    </row>
    <row r="17582" spans="1:13" x14ac:dyDescent="0.25">
      <c r="A17582" t="s">
        <v>83</v>
      </c>
      <c r="B17582">
        <v>542</v>
      </c>
      <c r="C17582">
        <v>1986</v>
      </c>
      <c r="D17582">
        <v>0</v>
      </c>
      <c r="E17582">
        <v>0</v>
      </c>
      <c r="F17582" s="1">
        <v>15.660200119018555</v>
      </c>
      <c r="G17582" s="1">
        <v>14.862199783325195</v>
      </c>
      <c r="H17582" s="1">
        <v>1.1954200267791748</v>
      </c>
      <c r="I17582" s="1">
        <v>13.666779756546021</v>
      </c>
      <c r="J17582" s="1">
        <v>1.9934203624725342</v>
      </c>
      <c r="K17582" s="1">
        <v>14.932015159356768</v>
      </c>
      <c r="L17582" s="1">
        <v>8.8497602999999998</v>
      </c>
      <c r="M17582" s="1">
        <v>11.327261</v>
      </c>
    </row>
    <row r="17583" spans="1:13" x14ac:dyDescent="0.25">
      <c r="A17583" t="s">
        <v>83</v>
      </c>
      <c r="B17583">
        <v>542</v>
      </c>
      <c r="C17583">
        <v>1987</v>
      </c>
      <c r="D17583">
        <v>0</v>
      </c>
      <c r="E17583">
        <v>0</v>
      </c>
      <c r="F17583" s="1">
        <v>16.025299072265625</v>
      </c>
      <c r="G17583" s="1">
        <v>14.329500198364258</v>
      </c>
      <c r="H17583" s="1">
        <v>1.0197999477386475</v>
      </c>
      <c r="I17583" s="1">
        <v>13.30970025062561</v>
      </c>
      <c r="J17583" s="1">
        <v>2.7155988216400146</v>
      </c>
      <c r="K17583" s="1">
        <v>15.704950377081589</v>
      </c>
      <c r="L17583" s="1">
        <v>8.8604263000000003</v>
      </c>
      <c r="M17583" s="1">
        <v>12.723659</v>
      </c>
    </row>
    <row r="17584" spans="1:13" x14ac:dyDescent="0.25">
      <c r="A17584" t="s">
        <v>83</v>
      </c>
      <c r="B17584">
        <v>542</v>
      </c>
      <c r="C17584">
        <v>1988</v>
      </c>
      <c r="D17584">
        <v>0</v>
      </c>
      <c r="E17584">
        <v>0</v>
      </c>
      <c r="F17584" s="1">
        <v>16.722999572753906</v>
      </c>
      <c r="G17584" s="1">
        <v>13.876500129699707</v>
      </c>
      <c r="H17584" s="1">
        <v>0.8765299916267395</v>
      </c>
      <c r="I17584" s="1">
        <v>12.999970138072968</v>
      </c>
      <c r="J17584" s="1">
        <v>3.7230294346809387</v>
      </c>
      <c r="K17584" s="1">
        <v>13.026278196209729</v>
      </c>
      <c r="L17584" s="1">
        <v>5.2247960999999998</v>
      </c>
      <c r="M17584" s="1">
        <v>11.987776999999999</v>
      </c>
    </row>
    <row r="17585" spans="1:13" x14ac:dyDescent="0.25">
      <c r="A17585" t="s">
        <v>83</v>
      </c>
      <c r="B17585">
        <v>542</v>
      </c>
      <c r="C17585">
        <v>1989</v>
      </c>
      <c r="D17585">
        <v>0</v>
      </c>
      <c r="E17585">
        <v>0</v>
      </c>
      <c r="F17585" s="1">
        <v>17.27400016784668</v>
      </c>
      <c r="G17585" s="1">
        <v>15.004400253295898</v>
      </c>
      <c r="H17585" s="1">
        <v>0.54926902055740356</v>
      </c>
      <c r="I17585" s="1">
        <v>14.455131232738495</v>
      </c>
      <c r="J17585" s="1">
        <v>2.8188689351081848</v>
      </c>
      <c r="K17585" s="1">
        <v>12.722319600872851</v>
      </c>
      <c r="L17585" s="1">
        <v>8.6804512999999996</v>
      </c>
      <c r="M17585" s="1">
        <v>7.0728659</v>
      </c>
    </row>
    <row r="17586" spans="1:13" x14ac:dyDescent="0.25">
      <c r="A17586" t="s">
        <v>83</v>
      </c>
      <c r="B17586">
        <v>542</v>
      </c>
      <c r="C17586">
        <v>1990</v>
      </c>
      <c r="D17586">
        <v>0</v>
      </c>
      <c r="E17586">
        <v>0</v>
      </c>
      <c r="F17586" s="1">
        <v>18.131200790405273</v>
      </c>
      <c r="G17586" s="1">
        <v>15.152899742126465</v>
      </c>
      <c r="H17586" s="1">
        <v>0.70582902431488037</v>
      </c>
      <c r="I17586" s="1">
        <v>14.447070717811584</v>
      </c>
      <c r="J17586" s="1">
        <v>3.684130072593689</v>
      </c>
      <c r="K17586" s="1">
        <v>12.238558449672238</v>
      </c>
      <c r="L17586" s="1">
        <v>6.4586864999999998</v>
      </c>
      <c r="M17586" s="1">
        <v>9.8775767000000005</v>
      </c>
    </row>
    <row r="17587" spans="1:13" x14ac:dyDescent="0.25">
      <c r="A17587" t="s">
        <v>83</v>
      </c>
      <c r="B17587">
        <v>542</v>
      </c>
      <c r="C17587">
        <v>1991</v>
      </c>
      <c r="D17587">
        <v>0</v>
      </c>
      <c r="E17587">
        <v>0</v>
      </c>
      <c r="F17587" s="1">
        <v>17.327199935913086</v>
      </c>
      <c r="G17587" s="1">
        <v>15.382699966430664</v>
      </c>
      <c r="H17587" s="1">
        <v>0.57502901554107666</v>
      </c>
      <c r="I17587" s="1">
        <v>14.807670950889587</v>
      </c>
      <c r="J17587" s="1">
        <v>2.5195289850234985</v>
      </c>
      <c r="K17587" s="1">
        <v>11.415776322360793</v>
      </c>
      <c r="L17587" s="1">
        <v>7.1288761999999997</v>
      </c>
      <c r="M17587" s="1">
        <v>10.778032</v>
      </c>
    </row>
    <row r="17588" spans="1:13" x14ac:dyDescent="0.25">
      <c r="A17588" t="s">
        <v>83</v>
      </c>
      <c r="B17588">
        <v>542</v>
      </c>
      <c r="C17588">
        <v>1992</v>
      </c>
      <c r="D17588">
        <v>0</v>
      </c>
      <c r="E17588">
        <v>0</v>
      </c>
      <c r="F17588" s="1">
        <v>17.879199981689453</v>
      </c>
      <c r="G17588" s="1">
        <v>15.454899787902832</v>
      </c>
      <c r="H17588" s="1">
        <v>0.6084669828414917</v>
      </c>
      <c r="I17588" s="1">
        <v>14.84643280506134</v>
      </c>
      <c r="J17588" s="1">
        <v>3.0327671766281128</v>
      </c>
      <c r="K17588" s="1">
        <v>11.160201008356612</v>
      </c>
      <c r="L17588" s="1">
        <v>8.8658851999999992</v>
      </c>
      <c r="M17588" s="1">
        <v>6.1986626999999999</v>
      </c>
    </row>
    <row r="17589" spans="1:13" x14ac:dyDescent="0.25">
      <c r="A17589" t="s">
        <v>83</v>
      </c>
      <c r="B17589">
        <v>542</v>
      </c>
      <c r="C17589">
        <v>1993</v>
      </c>
      <c r="D17589">
        <v>0</v>
      </c>
      <c r="E17589">
        <v>0</v>
      </c>
      <c r="F17589" s="1">
        <v>18.275400161743164</v>
      </c>
      <c r="G17589" s="1">
        <v>15.062199592590332</v>
      </c>
      <c r="H17589" s="1">
        <v>0.43387898802757263</v>
      </c>
      <c r="I17589" s="1">
        <v>14.628320604562759</v>
      </c>
      <c r="J17589" s="1">
        <v>3.6470795571804047</v>
      </c>
      <c r="K17589" s="1">
        <v>10.421398731460275</v>
      </c>
      <c r="L17589" s="1">
        <v>7.2698366999999999</v>
      </c>
      <c r="M17589" s="1">
        <v>6.8774727999999996</v>
      </c>
    </row>
    <row r="17590" spans="1:13" x14ac:dyDescent="0.25">
      <c r="A17590" t="s">
        <v>83</v>
      </c>
      <c r="B17590">
        <v>542</v>
      </c>
      <c r="C17590">
        <v>1994</v>
      </c>
      <c r="D17590">
        <v>0</v>
      </c>
      <c r="E17590">
        <v>0</v>
      </c>
      <c r="F17590" s="1">
        <v>17.458499908447266</v>
      </c>
      <c r="G17590" s="1">
        <v>15.401200294494629</v>
      </c>
      <c r="H17590" s="1">
        <v>0.56585001945495605</v>
      </c>
      <c r="I17590" s="1">
        <v>14.835350275039673</v>
      </c>
      <c r="J17590" s="1">
        <v>2.6231496334075928</v>
      </c>
      <c r="K17590" s="1">
        <v>9.2436268669458297</v>
      </c>
      <c r="L17590" s="1">
        <v>6.0283072000000004</v>
      </c>
      <c r="M17590" s="1">
        <v>9.2686472000000002</v>
      </c>
    </row>
    <row r="17591" spans="1:13" x14ac:dyDescent="0.25">
      <c r="A17591" t="s">
        <v>83</v>
      </c>
      <c r="B17591">
        <v>542</v>
      </c>
      <c r="C17591">
        <v>1995</v>
      </c>
      <c r="D17591">
        <v>0</v>
      </c>
      <c r="E17591">
        <v>0</v>
      </c>
      <c r="F17591" s="1">
        <v>16.215979955545802</v>
      </c>
      <c r="G17591" s="1">
        <v>13.980910719201701</v>
      </c>
      <c r="H17591" s="1">
        <v>0.44463392302821603</v>
      </c>
      <c r="I17591" s="1">
        <v>13.536276796173485</v>
      </c>
      <c r="J17591" s="1">
        <v>2.6797031593723162</v>
      </c>
      <c r="K17591" s="1">
        <v>8.1526135572842033</v>
      </c>
      <c r="L17591" s="1">
        <v>7.9150922000000001</v>
      </c>
      <c r="M17591" s="1">
        <v>9.6145654</v>
      </c>
    </row>
    <row r="17592" spans="1:13" x14ac:dyDescent="0.25">
      <c r="A17592" t="s">
        <v>83</v>
      </c>
      <c r="B17592">
        <v>542</v>
      </c>
      <c r="C17592">
        <v>1996</v>
      </c>
      <c r="D17592">
        <v>0</v>
      </c>
      <c r="E17592">
        <v>0</v>
      </c>
      <c r="F17592" s="1">
        <v>16.903503691243099</v>
      </c>
      <c r="G17592" s="1">
        <v>14.525592191029901</v>
      </c>
      <c r="H17592" s="1">
        <v>0.40012150329152901</v>
      </c>
      <c r="I17592" s="1">
        <v>14.125470687738371</v>
      </c>
      <c r="J17592" s="1">
        <v>2.7780330035047278</v>
      </c>
      <c r="K17592" s="1">
        <v>7.502807879133969</v>
      </c>
      <c r="L17592" s="1">
        <v>6.6671231000000004</v>
      </c>
      <c r="M17592" s="1">
        <v>7.8907033000000002</v>
      </c>
    </row>
    <row r="17593" spans="1:13" x14ac:dyDescent="0.25">
      <c r="A17593" t="s">
        <v>83</v>
      </c>
      <c r="B17593">
        <v>542</v>
      </c>
      <c r="C17593">
        <v>1997</v>
      </c>
      <c r="D17593">
        <v>0</v>
      </c>
      <c r="E17593">
        <v>0</v>
      </c>
      <c r="F17593" s="1">
        <v>16.741641817425698</v>
      </c>
      <c r="G17593" s="1">
        <v>14.347738328544301</v>
      </c>
      <c r="H17593" s="1">
        <v>0.41660378249666302</v>
      </c>
      <c r="I17593" s="1">
        <v>13.931134546047637</v>
      </c>
      <c r="J17593" s="1">
        <v>2.8105072713780608</v>
      </c>
      <c r="K17593" s="1">
        <v>9.3088067235201066</v>
      </c>
      <c r="L17593" s="1">
        <v>7.7310682000000002</v>
      </c>
      <c r="M17593" s="1">
        <v>6.170566</v>
      </c>
    </row>
    <row r="17594" spans="1:13" x14ac:dyDescent="0.25">
      <c r="A17594" t="s">
        <v>83</v>
      </c>
      <c r="B17594">
        <v>542</v>
      </c>
      <c r="C17594">
        <v>1998</v>
      </c>
      <c r="D17594">
        <v>0</v>
      </c>
      <c r="E17594">
        <v>0</v>
      </c>
      <c r="F17594" s="1">
        <v>17.748828868271499</v>
      </c>
      <c r="G17594" s="1">
        <v>16.6183938509581</v>
      </c>
      <c r="H17594" s="1">
        <v>0.632641953302158</v>
      </c>
      <c r="I17594" s="1">
        <v>15.985751897655941</v>
      </c>
      <c r="J17594" s="1">
        <v>1.7630769706155576</v>
      </c>
      <c r="K17594" s="1">
        <v>13.297701443406126</v>
      </c>
      <c r="L17594" s="1">
        <v>5.6664199000000002</v>
      </c>
      <c r="M17594" s="1">
        <v>-5.1294602999999999</v>
      </c>
    </row>
    <row r="17595" spans="1:13" x14ac:dyDescent="0.25">
      <c r="A17595" t="s">
        <v>83</v>
      </c>
      <c r="B17595">
        <v>542</v>
      </c>
      <c r="C17595">
        <v>1999</v>
      </c>
      <c r="D17595">
        <v>0</v>
      </c>
      <c r="E17595">
        <v>0</v>
      </c>
      <c r="F17595" s="1">
        <v>17.9230375025573</v>
      </c>
      <c r="G17595" s="1">
        <v>16.7358282061297</v>
      </c>
      <c r="H17595" s="1">
        <v>0.99481006943916095</v>
      </c>
      <c r="I17595" s="1">
        <v>15.741018136690538</v>
      </c>
      <c r="J17595" s="1">
        <v>2.1820193658667613</v>
      </c>
      <c r="K17595" s="1">
        <v>15.168508740339471</v>
      </c>
      <c r="L17595" s="1">
        <v>7.7806888000000001</v>
      </c>
      <c r="M17595" s="1">
        <v>11.466929</v>
      </c>
    </row>
    <row r="17596" spans="1:13" x14ac:dyDescent="0.25">
      <c r="A17596" t="s">
        <v>83</v>
      </c>
      <c r="B17596">
        <v>542</v>
      </c>
      <c r="C17596">
        <v>2000</v>
      </c>
      <c r="D17596">
        <v>0</v>
      </c>
      <c r="E17596">
        <v>0</v>
      </c>
      <c r="F17596" s="1">
        <v>20.663006689488299</v>
      </c>
      <c r="G17596" s="1">
        <v>16.613406169687501</v>
      </c>
      <c r="H17596" s="1">
        <v>1.05707956134292</v>
      </c>
      <c r="I17596" s="1">
        <v>15.55632660834458</v>
      </c>
      <c r="J17596" s="1">
        <v>5.1066800811437183</v>
      </c>
      <c r="K17596" s="1">
        <v>15.490528966937436</v>
      </c>
      <c r="L17596" s="1">
        <v>6.4127045000000003</v>
      </c>
      <c r="M17596" s="1">
        <v>9.0608465000000002</v>
      </c>
    </row>
    <row r="17597" spans="1:13" x14ac:dyDescent="0.25">
      <c r="A17597" t="s">
        <v>83</v>
      </c>
      <c r="B17597">
        <v>542</v>
      </c>
      <c r="C17597">
        <v>2001</v>
      </c>
      <c r="D17597">
        <v>0</v>
      </c>
      <c r="E17597">
        <v>0</v>
      </c>
      <c r="F17597" s="1">
        <v>20.0650035578843</v>
      </c>
      <c r="G17597" s="1">
        <v>17.557134275869799</v>
      </c>
      <c r="H17597" s="1">
        <v>1.0180334029540601</v>
      </c>
      <c r="I17597" s="1">
        <v>16.539100872915739</v>
      </c>
      <c r="J17597" s="1">
        <v>3.5259026849685604</v>
      </c>
      <c r="K17597" s="1">
        <v>15.99668920865609</v>
      </c>
      <c r="L17597" s="1">
        <v>2.1390691999999998</v>
      </c>
      <c r="M17597" s="1">
        <v>4.8523996</v>
      </c>
    </row>
    <row r="17598" spans="1:13" x14ac:dyDescent="0.25">
      <c r="A17598" t="s">
        <v>83</v>
      </c>
      <c r="B17598">
        <v>542</v>
      </c>
      <c r="C17598">
        <v>2002</v>
      </c>
      <c r="D17598">
        <v>0</v>
      </c>
      <c r="E17598">
        <v>0</v>
      </c>
      <c r="F17598" s="1">
        <v>19.808368821674101</v>
      </c>
      <c r="G17598" s="1">
        <v>16.462373141314199</v>
      </c>
      <c r="H17598" s="1">
        <v>0.87236889405463902</v>
      </c>
      <c r="I17598" s="1">
        <v>15.590004247259561</v>
      </c>
      <c r="J17598" s="1">
        <v>4.2183645744145402</v>
      </c>
      <c r="K17598" s="1">
        <v>16.132705134800474</v>
      </c>
      <c r="L17598" s="1">
        <v>3.5003179000000002</v>
      </c>
      <c r="M17598" s="1">
        <v>7.7251427000000001</v>
      </c>
    </row>
    <row r="17599" spans="1:13" x14ac:dyDescent="0.25">
      <c r="A17599" t="s">
        <v>83</v>
      </c>
      <c r="B17599">
        <v>542</v>
      </c>
      <c r="C17599">
        <v>2003</v>
      </c>
      <c r="D17599">
        <v>0</v>
      </c>
      <c r="E17599">
        <v>0</v>
      </c>
      <c r="F17599" s="1">
        <v>20.088765939731701</v>
      </c>
      <c r="G17599" s="1">
        <v>18.524835343627299</v>
      </c>
      <c r="H17599" s="1">
        <v>0.78789741774525801</v>
      </c>
      <c r="I17599" s="1">
        <v>17.736937925882039</v>
      </c>
      <c r="J17599" s="1">
        <v>2.3518280138496621</v>
      </c>
      <c r="K17599" s="1">
        <v>18.964248689132138</v>
      </c>
      <c r="L17599" s="1">
        <v>1.2447119</v>
      </c>
      <c r="M17599" s="1">
        <v>3.1472912000000002</v>
      </c>
    </row>
    <row r="17600" spans="1:13" x14ac:dyDescent="0.25">
      <c r="A17600" t="s">
        <v>83</v>
      </c>
      <c r="B17600">
        <v>542</v>
      </c>
      <c r="C17600">
        <v>2004</v>
      </c>
      <c r="D17600">
        <v>0</v>
      </c>
      <c r="E17600">
        <v>0</v>
      </c>
      <c r="F17600" s="1">
        <v>19.291328765719399</v>
      </c>
      <c r="G17600" s="1">
        <v>19.201783982705301</v>
      </c>
      <c r="H17600" s="1">
        <v>0.95879185323664495</v>
      </c>
      <c r="I17600" s="1">
        <v>18.242992129468657</v>
      </c>
      <c r="J17600" s="1">
        <v>1.0483366362507418</v>
      </c>
      <c r="K17600" s="1">
        <v>21.586472535919572</v>
      </c>
      <c r="L17600" s="1">
        <v>0.75933508999999999</v>
      </c>
      <c r="M17600" s="1">
        <v>5.1973913999999999</v>
      </c>
    </row>
    <row r="17601" spans="1:13" x14ac:dyDescent="0.25">
      <c r="A17601" t="s">
        <v>83</v>
      </c>
      <c r="B17601">
        <v>542</v>
      </c>
      <c r="C17601">
        <v>2005</v>
      </c>
      <c r="D17601">
        <v>0</v>
      </c>
      <c r="E17601">
        <v>0</v>
      </c>
      <c r="F17601" s="1">
        <v>19.8616572099283</v>
      </c>
      <c r="G17601" s="1">
        <v>18.869248015400899</v>
      </c>
      <c r="H17601" s="1">
        <v>1.0542715749098801</v>
      </c>
      <c r="I17601" s="1">
        <v>17.814976440491019</v>
      </c>
      <c r="J17601" s="1">
        <v>2.0466807694372804</v>
      </c>
      <c r="K17601" s="1">
        <v>24.941307505223779</v>
      </c>
      <c r="L17601" s="1">
        <v>1.7694425</v>
      </c>
      <c r="M17601" s="1">
        <v>4.3085336999999999</v>
      </c>
    </row>
    <row r="17602" spans="1:13" x14ac:dyDescent="0.25">
      <c r="A17602" t="s">
        <v>83</v>
      </c>
      <c r="B17602">
        <v>542</v>
      </c>
      <c r="C17602">
        <v>2006</v>
      </c>
      <c r="D17602">
        <v>0</v>
      </c>
      <c r="E17602">
        <v>0</v>
      </c>
      <c r="F17602" s="1">
        <v>20.6931871123899</v>
      </c>
      <c r="G17602" s="1">
        <v>19.461068822988</v>
      </c>
      <c r="H17602" s="1">
        <v>1.2082420322563201</v>
      </c>
      <c r="I17602" s="1">
        <v>18.252826790731682</v>
      </c>
      <c r="J17602" s="1">
        <v>2.4403603216582184</v>
      </c>
      <c r="K17602" s="1">
        <v>27.167819459298737</v>
      </c>
      <c r="L17602" s="1">
        <v>2.7166709</v>
      </c>
      <c r="M17602" s="1">
        <v>5.2643357000000002</v>
      </c>
    </row>
    <row r="17603" spans="1:13" x14ac:dyDescent="0.25">
      <c r="A17603" t="s">
        <v>83</v>
      </c>
      <c r="B17603">
        <v>542</v>
      </c>
      <c r="C17603">
        <v>2007</v>
      </c>
      <c r="D17603">
        <v>0</v>
      </c>
      <c r="E17603">
        <v>0</v>
      </c>
      <c r="F17603" s="1">
        <v>22.1805843693291</v>
      </c>
      <c r="G17603" s="1">
        <v>19.583730964937502</v>
      </c>
      <c r="H17603" s="1">
        <v>1.2337561746313199</v>
      </c>
      <c r="I17603" s="1">
        <v>18.349974790306181</v>
      </c>
      <c r="J17603" s="1">
        <v>3.8306095790229193</v>
      </c>
      <c r="K17603" s="1">
        <v>26.531206700951358</v>
      </c>
      <c r="L17603" s="1">
        <v>2.7466973000000001</v>
      </c>
      <c r="M17603" s="1">
        <v>5.7995483999999999</v>
      </c>
    </row>
    <row r="17604" spans="1:13" x14ac:dyDescent="0.25">
      <c r="A17604" t="s">
        <v>83</v>
      </c>
      <c r="B17604">
        <v>542</v>
      </c>
      <c r="C17604">
        <v>2008</v>
      </c>
      <c r="D17604">
        <v>0</v>
      </c>
      <c r="E17604">
        <v>0</v>
      </c>
      <c r="F17604" s="1">
        <v>21.556525872180298</v>
      </c>
      <c r="G17604" s="1">
        <v>19.908703357758</v>
      </c>
      <c r="H17604" s="1">
        <v>1.24378205962382</v>
      </c>
      <c r="I17604" s="1">
        <v>18.664921298134182</v>
      </c>
      <c r="J17604" s="1">
        <v>2.8916045740461165</v>
      </c>
      <c r="K17604" s="1">
        <v>25.809713705382503</v>
      </c>
      <c r="L17604" s="1">
        <v>0.69002118999999995</v>
      </c>
      <c r="M17604" s="1">
        <v>3.0129849000000002</v>
      </c>
    </row>
    <row r="17605" spans="1:13" x14ac:dyDescent="0.25">
      <c r="A17605" t="s">
        <v>83</v>
      </c>
      <c r="B17605">
        <v>542</v>
      </c>
      <c r="C17605">
        <v>2009</v>
      </c>
      <c r="D17605">
        <v>0</v>
      </c>
      <c r="E17605">
        <v>0</v>
      </c>
      <c r="F17605" s="1">
        <v>20.598038176201101</v>
      </c>
      <c r="G17605" s="1">
        <v>20.348761314224799</v>
      </c>
      <c r="H17605" s="1">
        <v>0.95565859316788104</v>
      </c>
      <c r="I17605" s="1">
        <v>19.393102721056916</v>
      </c>
      <c r="J17605" s="1">
        <v>1.2049354551441844</v>
      </c>
      <c r="K17605" s="1">
        <v>28.713704044591942</v>
      </c>
      <c r="L17605" s="1">
        <v>1.8786328999999999</v>
      </c>
      <c r="M17605" s="1">
        <v>0.79269898999999999</v>
      </c>
    </row>
    <row r="17606" spans="1:13" x14ac:dyDescent="0.25">
      <c r="A17606" t="s">
        <v>83</v>
      </c>
      <c r="B17606">
        <v>542</v>
      </c>
      <c r="C17606">
        <v>2010</v>
      </c>
      <c r="D17606">
        <v>0</v>
      </c>
      <c r="E17606">
        <v>0</v>
      </c>
      <c r="F17606" s="1">
        <v>20.303774835718901</v>
      </c>
      <c r="G17606" s="1">
        <v>18.6282810095665</v>
      </c>
      <c r="H17606" s="1">
        <v>1.01213243922326</v>
      </c>
      <c r="I17606" s="1">
        <v>17.616148570343238</v>
      </c>
      <c r="J17606" s="1">
        <v>2.6876262653756626</v>
      </c>
      <c r="K17606" s="1">
        <v>28.262273901808786</v>
      </c>
      <c r="L17606" s="1">
        <v>1.3656511</v>
      </c>
      <c r="M17606" s="1">
        <v>6.8048248999999998</v>
      </c>
    </row>
    <row r="17607" spans="1:13" x14ac:dyDescent="0.25">
      <c r="A17607" t="s">
        <v>83</v>
      </c>
      <c r="B17607">
        <v>542</v>
      </c>
      <c r="C17607">
        <v>2011</v>
      </c>
      <c r="D17607">
        <v>0</v>
      </c>
      <c r="E17607">
        <v>0</v>
      </c>
      <c r="F17607" s="1">
        <v>20.8646582437277</v>
      </c>
      <c r="G17607" s="1">
        <v>19.0700147566067</v>
      </c>
      <c r="H17607" s="1">
        <v>1.0487217132639299</v>
      </c>
      <c r="I17607" s="1">
        <v>18.021293043342769</v>
      </c>
      <c r="J17607" s="1">
        <v>2.8433652003849303</v>
      </c>
      <c r="K17607" s="1">
        <v>29.000591243434187</v>
      </c>
      <c r="L17607" s="1">
        <v>-0.13167975000000001</v>
      </c>
      <c r="M17607" s="1">
        <v>3.6856678</v>
      </c>
    </row>
    <row r="17608" spans="1:13" x14ac:dyDescent="0.25">
      <c r="A17608" t="s">
        <v>83</v>
      </c>
      <c r="B17608">
        <v>542</v>
      </c>
      <c r="C17608">
        <v>2012</v>
      </c>
      <c r="D17608">
        <v>0</v>
      </c>
      <c r="E17608">
        <v>0</v>
      </c>
      <c r="F17608" s="1">
        <v>21.370153820749799</v>
      </c>
      <c r="G17608" s="1">
        <v>19.666466057172102</v>
      </c>
      <c r="H17608" s="1">
        <v>0.98874302284830395</v>
      </c>
      <c r="I17608" s="1">
        <v>18.677723034323797</v>
      </c>
      <c r="J17608" s="1">
        <v>2.6924307864260015</v>
      </c>
      <c r="K17608" s="1">
        <v>29.518551795267488</v>
      </c>
      <c r="L17608" s="1">
        <v>1.0577056</v>
      </c>
      <c r="M17608" s="1">
        <v>2.4025310000000002</v>
      </c>
    </row>
    <row r="17609" spans="1:13" x14ac:dyDescent="0.25">
      <c r="A17609" t="s">
        <v>83</v>
      </c>
      <c r="B17609">
        <v>542</v>
      </c>
      <c r="C17609">
        <v>2013</v>
      </c>
      <c r="D17609">
        <v>0</v>
      </c>
      <c r="E17609">
        <v>0</v>
      </c>
      <c r="F17609" s="1">
        <v>20.7310780672315</v>
      </c>
      <c r="G17609" s="1">
        <v>19.904729363803401</v>
      </c>
      <c r="H17609" s="1">
        <v>0.89191289663671702</v>
      </c>
      <c r="I17609" s="1">
        <v>19.012816467166683</v>
      </c>
      <c r="J17609" s="1">
        <v>1.7182616000648174</v>
      </c>
      <c r="K17609" s="1">
        <v>30.916448830078934</v>
      </c>
      <c r="L17609" s="1">
        <v>1.6983565</v>
      </c>
      <c r="M17609" s="1">
        <v>3.1647086</v>
      </c>
    </row>
    <row r="17610" spans="1:13" x14ac:dyDescent="0.25">
      <c r="A17610" t="s">
        <v>83</v>
      </c>
      <c r="B17610">
        <v>542</v>
      </c>
      <c r="C17610">
        <v>2014</v>
      </c>
      <c r="D17610">
        <v>0</v>
      </c>
      <c r="E17610">
        <v>0</v>
      </c>
      <c r="F17610" s="1">
        <v>20.358250438759502</v>
      </c>
      <c r="G17610" s="1">
        <v>19.757583357913301</v>
      </c>
      <c r="H17610" s="1">
        <v>0.89940106044484402</v>
      </c>
      <c r="I17610" s="1">
        <v>18.858182297468456</v>
      </c>
      <c r="J17610" s="1">
        <v>1.5000681412910453</v>
      </c>
      <c r="K17610" s="1">
        <v>32.183163790549671</v>
      </c>
      <c r="L17610" s="1">
        <v>1.5651145</v>
      </c>
      <c r="M17610" s="1">
        <v>3.2024537999999998</v>
      </c>
    </row>
    <row r="17611" spans="1:13" x14ac:dyDescent="0.25">
      <c r="A17611" t="s">
        <v>83</v>
      </c>
      <c r="B17611">
        <v>542</v>
      </c>
      <c r="C17611">
        <v>2015</v>
      </c>
      <c r="D17611">
        <v>0</v>
      </c>
      <c r="E17611">
        <v>0</v>
      </c>
      <c r="F17611" s="1">
        <v>20.2597627869959</v>
      </c>
      <c r="G17611" s="1">
        <v>19.738116611834201</v>
      </c>
      <c r="H17611" s="1">
        <v>0.84775796485978105</v>
      </c>
      <c r="I17611" s="1">
        <v>18.89035864697442</v>
      </c>
      <c r="J17611" s="1">
        <v>1.36940414002148</v>
      </c>
      <c r="K17611" s="1">
        <v>33.564122612725392</v>
      </c>
      <c r="L17611" s="1">
        <v>1.2704192999999999</v>
      </c>
      <c r="M17611" s="1">
        <v>2.8091032999999999</v>
      </c>
    </row>
    <row r="17612" spans="1:13" x14ac:dyDescent="0.25">
      <c r="A17612" t="s">
        <v>83</v>
      </c>
      <c r="B17612">
        <v>542</v>
      </c>
      <c r="C17612">
        <v>2016</v>
      </c>
      <c r="D17612">
        <v>0</v>
      </c>
      <c r="E17612">
        <v>0</v>
      </c>
      <c r="F17612" s="1">
        <v>21.133519717257698</v>
      </c>
      <c r="G17612" s="1">
        <v>19.487590502554099</v>
      </c>
      <c r="H17612" s="1">
        <v>0.80216932689238796</v>
      </c>
      <c r="I17612" s="1">
        <v>18.685421175661709</v>
      </c>
      <c r="J17612" s="1">
        <v>2.4480985415959893</v>
      </c>
      <c r="K17612" s="1">
        <v>34.002006916900903</v>
      </c>
      <c r="L17612" s="1">
        <v>0.56020534</v>
      </c>
      <c r="M17612" s="1">
        <v>2.9468817</v>
      </c>
    </row>
    <row r="17613" spans="1:13" x14ac:dyDescent="0.25">
      <c r="A17613" t="s">
        <v>83</v>
      </c>
      <c r="B17613">
        <v>542</v>
      </c>
      <c r="C17613">
        <v>2017</v>
      </c>
      <c r="D17613">
        <v>0</v>
      </c>
      <c r="E17613">
        <v>0</v>
      </c>
      <c r="F17613" s="1">
        <v>21.825973354443601</v>
      </c>
      <c r="G17613" s="1">
        <v>19.637868577743301</v>
      </c>
      <c r="H17613" s="1">
        <v>0.76134519279912105</v>
      </c>
      <c r="I17613" s="1">
        <v>18.876523384944178</v>
      </c>
      <c r="J17613" s="1">
        <v>2.9494499694994225</v>
      </c>
      <c r="K17613" s="1">
        <v>34.177731393973147</v>
      </c>
      <c r="L17613" s="1">
        <v>5.8730530000000003E-2</v>
      </c>
      <c r="M17613" s="1">
        <v>3.1596356999999999</v>
      </c>
    </row>
    <row r="17614" spans="1:13" x14ac:dyDescent="0.25">
      <c r="A17614" t="s">
        <v>83</v>
      </c>
      <c r="B17614">
        <v>542</v>
      </c>
      <c r="C17614">
        <v>2018</v>
      </c>
      <c r="D17614">
        <v>0</v>
      </c>
      <c r="E17614">
        <v>0</v>
      </c>
      <c r="F17614" s="1">
        <v>22.9459328837337</v>
      </c>
      <c r="G17614" s="1">
        <v>20.3829158326716</v>
      </c>
      <c r="H17614" s="1">
        <v>0.752663349335573</v>
      </c>
      <c r="I17614" s="1">
        <v>19.630252483336026</v>
      </c>
      <c r="J17614" s="1">
        <v>3.3156804003976745</v>
      </c>
      <c r="K17614" s="1">
        <v>34.337929372284428</v>
      </c>
      <c r="L17614" s="1">
        <v>0.83299190000000001</v>
      </c>
      <c r="M17614" s="1">
        <v>2.9074095</v>
      </c>
    </row>
    <row r="17615" spans="1:13" x14ac:dyDescent="0.25">
      <c r="A17615" t="s">
        <v>83</v>
      </c>
      <c r="B17615">
        <v>542</v>
      </c>
      <c r="C17615">
        <v>2019</v>
      </c>
      <c r="D17615">
        <v>0</v>
      </c>
      <c r="E17615">
        <v>0</v>
      </c>
      <c r="F17615" s="1">
        <v>22.922756999487699</v>
      </c>
      <c r="G17615" s="1">
        <v>22.550971733927501</v>
      </c>
      <c r="H17615" s="1">
        <v>0.71899269315946301</v>
      </c>
      <c r="I17615" s="1">
        <v>21.831979040768037</v>
      </c>
      <c r="J17615" s="1">
        <v>1.0907779587196629</v>
      </c>
      <c r="K17615" s="1">
        <v>36.321158228215452</v>
      </c>
      <c r="L17615" s="1">
        <v>1.2080804000000001</v>
      </c>
      <c r="M17615" s="1">
        <v>2.2439722</v>
      </c>
    </row>
    <row r="17616" spans="1:13" x14ac:dyDescent="0.25">
      <c r="A17616" t="s">
        <v>83</v>
      </c>
      <c r="B17616">
        <v>542</v>
      </c>
      <c r="C17616">
        <v>2020</v>
      </c>
      <c r="D17616">
        <v>0</v>
      </c>
      <c r="E17616">
        <v>0</v>
      </c>
      <c r="F17616" s="1">
        <v>22.862265534300199</v>
      </c>
      <c r="G17616" s="1">
        <v>25.0953470357979</v>
      </c>
      <c r="H17616" s="1">
        <v>0.74466966310499305</v>
      </c>
      <c r="I17616" s="1">
        <v>24.350677372692907</v>
      </c>
      <c r="J17616" s="1">
        <v>-1.4884118383927074</v>
      </c>
      <c r="K17616" s="1">
        <v>42.211003283203993</v>
      </c>
      <c r="L17616" s="1">
        <v>0.69709889000000003</v>
      </c>
      <c r="M17616" s="1">
        <v>-0.70941536000000005</v>
      </c>
    </row>
    <row r="17617" spans="1:13" x14ac:dyDescent="0.25">
      <c r="A17617" t="s">
        <v>83</v>
      </c>
      <c r="B17617">
        <v>542</v>
      </c>
      <c r="C17617">
        <v>2021</v>
      </c>
      <c r="D17617">
        <v>0</v>
      </c>
      <c r="E17617">
        <v>0</v>
      </c>
      <c r="F17617" s="1">
        <v>25.7186513690881</v>
      </c>
      <c r="G17617" s="1">
        <v>25.738553315945602</v>
      </c>
      <c r="H17617" s="1">
        <v>0.74180420762730104</v>
      </c>
      <c r="I17617" s="1">
        <v>24.996749108318301</v>
      </c>
      <c r="J17617" s="1">
        <v>0.72190226076979869</v>
      </c>
      <c r="K17617" s="1">
        <v>45.330841287509813</v>
      </c>
      <c r="L17617" s="1">
        <v>-0.78393307999999995</v>
      </c>
      <c r="M17617" s="1">
        <v>4.3047402999999997</v>
      </c>
    </row>
    <row r="17618" spans="1:13" x14ac:dyDescent="0.25">
      <c r="A17618" t="s">
        <v>83</v>
      </c>
      <c r="B17618">
        <v>542</v>
      </c>
      <c r="C17618">
        <v>2022</v>
      </c>
      <c r="D17618">
        <v>0</v>
      </c>
      <c r="E17618">
        <v>0</v>
      </c>
      <c r="F17618" s="1">
        <v>27.076143346906001</v>
      </c>
      <c r="G17618" s="1">
        <v>28.6796875473425</v>
      </c>
      <c r="H17618" s="1">
        <v>0.85489976541950097</v>
      </c>
      <c r="I17618" s="1">
        <v>27.824787781923</v>
      </c>
      <c r="J17618" s="1">
        <v>-0.74864443501699895</v>
      </c>
      <c r="K17618" s="1">
        <v>48.052247216768649</v>
      </c>
      <c r="L17618" s="1">
        <v>-1.7772568</v>
      </c>
      <c r="M17618" s="1">
        <v>2.6126668</v>
      </c>
    </row>
    <row r="17619" spans="1:13" x14ac:dyDescent="0.25">
      <c r="A17619" t="s">
        <v>84</v>
      </c>
      <c r="B17619">
        <v>548</v>
      </c>
      <c r="C17619">
        <v>1800</v>
      </c>
      <c r="D17619">
        <v>0</v>
      </c>
      <c r="E17619">
        <v>0</v>
      </c>
      <c r="F17619" s="1"/>
      <c r="G17619" s="1"/>
      <c r="H17619" s="1"/>
      <c r="I17619" s="1"/>
      <c r="J17619" s="1"/>
      <c r="K17619" s="1"/>
      <c r="L17619" s="1"/>
      <c r="M17619" s="1"/>
    </row>
    <row r="17620" spans="1:13" x14ac:dyDescent="0.25">
      <c r="A17620" t="s">
        <v>84</v>
      </c>
      <c r="B17620">
        <v>548</v>
      </c>
      <c r="C17620">
        <v>1801</v>
      </c>
      <c r="D17620">
        <v>0</v>
      </c>
      <c r="E17620">
        <v>0</v>
      </c>
      <c r="F17620" s="1"/>
      <c r="G17620" s="1"/>
      <c r="H17620" s="1"/>
      <c r="I17620" s="1"/>
      <c r="J17620" s="1"/>
      <c r="K17620" s="1"/>
      <c r="L17620" s="1"/>
      <c r="M17620" s="1"/>
    </row>
    <row r="17621" spans="1:13" x14ac:dyDescent="0.25">
      <c r="A17621" t="s">
        <v>84</v>
      </c>
      <c r="B17621">
        <v>548</v>
      </c>
      <c r="C17621">
        <v>1802</v>
      </c>
      <c r="D17621">
        <v>0</v>
      </c>
      <c r="E17621">
        <v>0</v>
      </c>
      <c r="F17621" s="1"/>
      <c r="G17621" s="1"/>
      <c r="H17621" s="1"/>
      <c r="I17621" s="1"/>
      <c r="J17621" s="1"/>
      <c r="K17621" s="1"/>
      <c r="L17621" s="1"/>
      <c r="M17621" s="1"/>
    </row>
    <row r="17622" spans="1:13" x14ac:dyDescent="0.25">
      <c r="A17622" t="s">
        <v>84</v>
      </c>
      <c r="B17622">
        <v>548</v>
      </c>
      <c r="C17622">
        <v>1803</v>
      </c>
      <c r="D17622">
        <v>0</v>
      </c>
      <c r="E17622">
        <v>0</v>
      </c>
      <c r="F17622" s="1"/>
      <c r="G17622" s="1"/>
      <c r="H17622" s="1"/>
      <c r="I17622" s="1"/>
      <c r="J17622" s="1"/>
      <c r="K17622" s="1"/>
      <c r="L17622" s="1"/>
      <c r="M17622" s="1"/>
    </row>
    <row r="17623" spans="1:13" x14ac:dyDescent="0.25">
      <c r="A17623" t="s">
        <v>84</v>
      </c>
      <c r="B17623">
        <v>548</v>
      </c>
      <c r="C17623">
        <v>1804</v>
      </c>
      <c r="D17623">
        <v>0</v>
      </c>
      <c r="E17623">
        <v>0</v>
      </c>
      <c r="F17623" s="1"/>
      <c r="G17623" s="1"/>
      <c r="H17623" s="1"/>
      <c r="I17623" s="1"/>
      <c r="J17623" s="1"/>
      <c r="K17623" s="1"/>
      <c r="L17623" s="1"/>
      <c r="M17623" s="1"/>
    </row>
    <row r="17624" spans="1:13" x14ac:dyDescent="0.25">
      <c r="A17624" t="s">
        <v>84</v>
      </c>
      <c r="B17624">
        <v>548</v>
      </c>
      <c r="C17624">
        <v>1805</v>
      </c>
      <c r="D17624">
        <v>0</v>
      </c>
      <c r="E17624">
        <v>0</v>
      </c>
      <c r="F17624" s="1"/>
      <c r="G17624" s="1"/>
      <c r="H17624" s="1"/>
      <c r="I17624" s="1"/>
      <c r="J17624" s="1"/>
      <c r="K17624" s="1"/>
      <c r="L17624" s="1"/>
      <c r="M17624" s="1"/>
    </row>
    <row r="17625" spans="1:13" x14ac:dyDescent="0.25">
      <c r="A17625" t="s">
        <v>84</v>
      </c>
      <c r="B17625">
        <v>548</v>
      </c>
      <c r="C17625">
        <v>1806</v>
      </c>
      <c r="D17625">
        <v>0</v>
      </c>
      <c r="E17625">
        <v>0</v>
      </c>
      <c r="F17625" s="1"/>
      <c r="G17625" s="1"/>
      <c r="H17625" s="1"/>
      <c r="I17625" s="1"/>
      <c r="J17625" s="1"/>
      <c r="K17625" s="1"/>
      <c r="L17625" s="1"/>
      <c r="M17625" s="1"/>
    </row>
    <row r="17626" spans="1:13" x14ac:dyDescent="0.25">
      <c r="A17626" t="s">
        <v>84</v>
      </c>
      <c r="B17626">
        <v>548</v>
      </c>
      <c r="C17626">
        <v>1807</v>
      </c>
      <c r="D17626">
        <v>0</v>
      </c>
      <c r="E17626">
        <v>0</v>
      </c>
      <c r="F17626" s="1"/>
      <c r="G17626" s="1"/>
      <c r="H17626" s="1"/>
      <c r="I17626" s="1"/>
      <c r="J17626" s="1"/>
      <c r="K17626" s="1"/>
      <c r="L17626" s="1"/>
      <c r="M17626" s="1"/>
    </row>
    <row r="17627" spans="1:13" x14ac:dyDescent="0.25">
      <c r="A17627" t="s">
        <v>84</v>
      </c>
      <c r="B17627">
        <v>548</v>
      </c>
      <c r="C17627">
        <v>1808</v>
      </c>
      <c r="D17627">
        <v>0</v>
      </c>
      <c r="E17627">
        <v>0</v>
      </c>
      <c r="F17627" s="1"/>
      <c r="G17627" s="1"/>
      <c r="H17627" s="1"/>
      <c r="I17627" s="1"/>
      <c r="J17627" s="1"/>
      <c r="K17627" s="1"/>
      <c r="L17627" s="1"/>
      <c r="M17627" s="1"/>
    </row>
    <row r="17628" spans="1:13" x14ac:dyDescent="0.25">
      <c r="A17628" t="s">
        <v>84</v>
      </c>
      <c r="B17628">
        <v>548</v>
      </c>
      <c r="C17628">
        <v>1809</v>
      </c>
      <c r="D17628">
        <v>0</v>
      </c>
      <c r="E17628">
        <v>0</v>
      </c>
      <c r="F17628" s="1"/>
      <c r="G17628" s="1"/>
      <c r="H17628" s="1"/>
      <c r="I17628" s="1"/>
      <c r="J17628" s="1"/>
      <c r="K17628" s="1"/>
      <c r="L17628" s="1"/>
      <c r="M17628" s="1"/>
    </row>
    <row r="17629" spans="1:13" x14ac:dyDescent="0.25">
      <c r="A17629" t="s">
        <v>84</v>
      </c>
      <c r="B17629">
        <v>548</v>
      </c>
      <c r="C17629">
        <v>1810</v>
      </c>
      <c r="D17629">
        <v>0</v>
      </c>
      <c r="E17629">
        <v>0</v>
      </c>
      <c r="F17629" s="1"/>
      <c r="G17629" s="1"/>
      <c r="H17629" s="1"/>
      <c r="I17629" s="1"/>
      <c r="J17629" s="1"/>
      <c r="K17629" s="1"/>
      <c r="L17629" s="1"/>
      <c r="M17629" s="1"/>
    </row>
    <row r="17630" spans="1:13" x14ac:dyDescent="0.25">
      <c r="A17630" t="s">
        <v>84</v>
      </c>
      <c r="B17630">
        <v>548</v>
      </c>
      <c r="C17630">
        <v>1811</v>
      </c>
      <c r="D17630">
        <v>0</v>
      </c>
      <c r="E17630">
        <v>0</v>
      </c>
      <c r="F17630" s="1"/>
      <c r="G17630" s="1"/>
      <c r="H17630" s="1"/>
      <c r="I17630" s="1"/>
      <c r="J17630" s="1"/>
      <c r="K17630" s="1"/>
      <c r="L17630" s="1"/>
      <c r="M17630" s="1"/>
    </row>
    <row r="17631" spans="1:13" x14ac:dyDescent="0.25">
      <c r="A17631" t="s">
        <v>84</v>
      </c>
      <c r="B17631">
        <v>548</v>
      </c>
      <c r="C17631">
        <v>1812</v>
      </c>
      <c r="D17631">
        <v>0</v>
      </c>
      <c r="E17631">
        <v>0</v>
      </c>
      <c r="F17631" s="1"/>
      <c r="G17631" s="1"/>
      <c r="H17631" s="1"/>
      <c r="I17631" s="1"/>
      <c r="J17631" s="1"/>
      <c r="K17631" s="1"/>
      <c r="L17631" s="1"/>
      <c r="M17631" s="1"/>
    </row>
    <row r="17632" spans="1:13" x14ac:dyDescent="0.25">
      <c r="A17632" t="s">
        <v>84</v>
      </c>
      <c r="B17632">
        <v>548</v>
      </c>
      <c r="C17632">
        <v>1813</v>
      </c>
      <c r="D17632">
        <v>0</v>
      </c>
      <c r="E17632">
        <v>0</v>
      </c>
      <c r="F17632" s="1"/>
      <c r="G17632" s="1"/>
      <c r="H17632" s="1"/>
      <c r="I17632" s="1"/>
      <c r="J17632" s="1"/>
      <c r="K17632" s="1"/>
      <c r="L17632" s="1"/>
      <c r="M17632" s="1"/>
    </row>
    <row r="17633" spans="1:13" x14ac:dyDescent="0.25">
      <c r="A17633" t="s">
        <v>84</v>
      </c>
      <c r="B17633">
        <v>548</v>
      </c>
      <c r="C17633">
        <v>1814</v>
      </c>
      <c r="D17633">
        <v>0</v>
      </c>
      <c r="E17633">
        <v>0</v>
      </c>
      <c r="F17633" s="1"/>
      <c r="G17633" s="1"/>
      <c r="H17633" s="1"/>
      <c r="I17633" s="1"/>
      <c r="J17633" s="1"/>
      <c r="K17633" s="1"/>
      <c r="L17633" s="1"/>
      <c r="M17633" s="1"/>
    </row>
    <row r="17634" spans="1:13" x14ac:dyDescent="0.25">
      <c r="A17634" t="s">
        <v>84</v>
      </c>
      <c r="B17634">
        <v>548</v>
      </c>
      <c r="C17634">
        <v>1815</v>
      </c>
      <c r="D17634">
        <v>0</v>
      </c>
      <c r="E17634">
        <v>0</v>
      </c>
      <c r="F17634" s="1"/>
      <c r="G17634" s="1"/>
      <c r="H17634" s="1"/>
      <c r="I17634" s="1"/>
      <c r="J17634" s="1"/>
      <c r="K17634" s="1"/>
      <c r="L17634" s="1"/>
      <c r="M17634" s="1"/>
    </row>
    <row r="17635" spans="1:13" x14ac:dyDescent="0.25">
      <c r="A17635" t="s">
        <v>84</v>
      </c>
      <c r="B17635">
        <v>548</v>
      </c>
      <c r="C17635">
        <v>1816</v>
      </c>
      <c r="D17635">
        <v>0</v>
      </c>
      <c r="E17635">
        <v>0</v>
      </c>
      <c r="F17635" s="1"/>
      <c r="G17635" s="1"/>
      <c r="H17635" s="1"/>
      <c r="I17635" s="1"/>
      <c r="J17635" s="1"/>
      <c r="K17635" s="1"/>
      <c r="L17635" s="1"/>
      <c r="M17635" s="1"/>
    </row>
    <row r="17636" spans="1:13" x14ac:dyDescent="0.25">
      <c r="A17636" t="s">
        <v>84</v>
      </c>
      <c r="B17636">
        <v>548</v>
      </c>
      <c r="C17636">
        <v>1817</v>
      </c>
      <c r="D17636">
        <v>0</v>
      </c>
      <c r="E17636">
        <v>0</v>
      </c>
      <c r="F17636" s="1"/>
      <c r="G17636" s="1"/>
      <c r="H17636" s="1"/>
      <c r="I17636" s="1"/>
      <c r="J17636" s="1"/>
      <c r="K17636" s="1"/>
      <c r="L17636" s="1"/>
      <c r="M17636" s="1"/>
    </row>
    <row r="17637" spans="1:13" x14ac:dyDescent="0.25">
      <c r="A17637" t="s">
        <v>84</v>
      </c>
      <c r="B17637">
        <v>548</v>
      </c>
      <c r="C17637">
        <v>1818</v>
      </c>
      <c r="D17637">
        <v>0</v>
      </c>
      <c r="E17637">
        <v>0</v>
      </c>
      <c r="F17637" s="1"/>
      <c r="G17637" s="1"/>
      <c r="H17637" s="1"/>
      <c r="I17637" s="1"/>
      <c r="J17637" s="1"/>
      <c r="K17637" s="1"/>
      <c r="L17637" s="1"/>
      <c r="M17637" s="1"/>
    </row>
    <row r="17638" spans="1:13" x14ac:dyDescent="0.25">
      <c r="A17638" t="s">
        <v>84</v>
      </c>
      <c r="B17638">
        <v>548</v>
      </c>
      <c r="C17638">
        <v>1819</v>
      </c>
      <c r="D17638">
        <v>0</v>
      </c>
      <c r="E17638">
        <v>0</v>
      </c>
      <c r="F17638" s="1"/>
      <c r="G17638" s="1"/>
      <c r="H17638" s="1"/>
      <c r="I17638" s="1"/>
      <c r="J17638" s="1"/>
      <c r="K17638" s="1"/>
      <c r="L17638" s="1"/>
      <c r="M17638" s="1"/>
    </row>
    <row r="17639" spans="1:13" x14ac:dyDescent="0.25">
      <c r="A17639" t="s">
        <v>84</v>
      </c>
      <c r="B17639">
        <v>548</v>
      </c>
      <c r="C17639">
        <v>1820</v>
      </c>
      <c r="D17639">
        <v>0</v>
      </c>
      <c r="E17639">
        <v>0</v>
      </c>
      <c r="F17639" s="1"/>
      <c r="G17639" s="1"/>
      <c r="H17639" s="1"/>
      <c r="I17639" s="1"/>
      <c r="J17639" s="1"/>
      <c r="K17639" s="1"/>
      <c r="L17639" s="1"/>
      <c r="M17639" s="1"/>
    </row>
    <row r="17640" spans="1:13" x14ac:dyDescent="0.25">
      <c r="A17640" t="s">
        <v>84</v>
      </c>
      <c r="B17640">
        <v>548</v>
      </c>
      <c r="C17640">
        <v>1821</v>
      </c>
      <c r="D17640">
        <v>0</v>
      </c>
      <c r="E17640">
        <v>0</v>
      </c>
      <c r="F17640" s="1"/>
      <c r="G17640" s="1"/>
      <c r="H17640" s="1"/>
      <c r="I17640" s="1"/>
      <c r="J17640" s="1"/>
      <c r="K17640" s="1"/>
      <c r="L17640" s="1"/>
      <c r="M17640" s="1"/>
    </row>
    <row r="17641" spans="1:13" x14ac:dyDescent="0.25">
      <c r="A17641" t="s">
        <v>84</v>
      </c>
      <c r="B17641">
        <v>548</v>
      </c>
      <c r="C17641">
        <v>1822</v>
      </c>
      <c r="D17641">
        <v>0</v>
      </c>
      <c r="E17641">
        <v>0</v>
      </c>
      <c r="F17641" s="1"/>
      <c r="G17641" s="1"/>
      <c r="H17641" s="1"/>
      <c r="I17641" s="1"/>
      <c r="J17641" s="1"/>
      <c r="K17641" s="1"/>
      <c r="L17641" s="1"/>
      <c r="M17641" s="1"/>
    </row>
    <row r="17642" spans="1:13" x14ac:dyDescent="0.25">
      <c r="A17642" t="s">
        <v>84</v>
      </c>
      <c r="B17642">
        <v>548</v>
      </c>
      <c r="C17642">
        <v>1823</v>
      </c>
      <c r="D17642">
        <v>0</v>
      </c>
      <c r="E17642">
        <v>0</v>
      </c>
      <c r="F17642" s="1"/>
      <c r="G17642" s="1"/>
      <c r="H17642" s="1"/>
      <c r="I17642" s="1"/>
      <c r="J17642" s="1"/>
      <c r="K17642" s="1"/>
      <c r="L17642" s="1"/>
      <c r="M17642" s="1"/>
    </row>
    <row r="17643" spans="1:13" x14ac:dyDescent="0.25">
      <c r="A17643" t="s">
        <v>84</v>
      </c>
      <c r="B17643">
        <v>548</v>
      </c>
      <c r="C17643">
        <v>1824</v>
      </c>
      <c r="D17643">
        <v>0</v>
      </c>
      <c r="E17643">
        <v>0</v>
      </c>
      <c r="F17643" s="1"/>
      <c r="G17643" s="1"/>
      <c r="H17643" s="1"/>
      <c r="I17643" s="1"/>
      <c r="J17643" s="1"/>
      <c r="K17643" s="1"/>
      <c r="L17643" s="1"/>
      <c r="M17643" s="1"/>
    </row>
    <row r="17644" spans="1:13" x14ac:dyDescent="0.25">
      <c r="A17644" t="s">
        <v>84</v>
      </c>
      <c r="B17644">
        <v>548</v>
      </c>
      <c r="C17644">
        <v>1825</v>
      </c>
      <c r="D17644">
        <v>0</v>
      </c>
      <c r="E17644">
        <v>0</v>
      </c>
      <c r="F17644" s="1"/>
      <c r="G17644" s="1"/>
      <c r="H17644" s="1"/>
      <c r="I17644" s="1"/>
      <c r="J17644" s="1"/>
      <c r="K17644" s="1"/>
      <c r="L17644" s="1"/>
      <c r="M17644" s="1"/>
    </row>
    <row r="17645" spans="1:13" x14ac:dyDescent="0.25">
      <c r="A17645" t="s">
        <v>84</v>
      </c>
      <c r="B17645">
        <v>548</v>
      </c>
      <c r="C17645">
        <v>1826</v>
      </c>
      <c r="D17645">
        <v>0</v>
      </c>
      <c r="E17645">
        <v>0</v>
      </c>
      <c r="F17645" s="1"/>
      <c r="G17645" s="1"/>
      <c r="H17645" s="1"/>
      <c r="I17645" s="1"/>
      <c r="J17645" s="1"/>
      <c r="K17645" s="1"/>
      <c r="L17645" s="1"/>
      <c r="M17645" s="1"/>
    </row>
    <row r="17646" spans="1:13" x14ac:dyDescent="0.25">
      <c r="A17646" t="s">
        <v>84</v>
      </c>
      <c r="B17646">
        <v>548</v>
      </c>
      <c r="C17646">
        <v>1827</v>
      </c>
      <c r="D17646">
        <v>0</v>
      </c>
      <c r="E17646">
        <v>0</v>
      </c>
      <c r="F17646" s="1"/>
      <c r="G17646" s="1"/>
      <c r="H17646" s="1"/>
      <c r="I17646" s="1"/>
      <c r="J17646" s="1"/>
      <c r="K17646" s="1"/>
      <c r="L17646" s="1"/>
      <c r="M17646" s="1"/>
    </row>
    <row r="17647" spans="1:13" x14ac:dyDescent="0.25">
      <c r="A17647" t="s">
        <v>84</v>
      </c>
      <c r="B17647">
        <v>548</v>
      </c>
      <c r="C17647">
        <v>1828</v>
      </c>
      <c r="D17647">
        <v>0</v>
      </c>
      <c r="E17647">
        <v>0</v>
      </c>
      <c r="F17647" s="1"/>
      <c r="G17647" s="1"/>
      <c r="H17647" s="1"/>
      <c r="I17647" s="1"/>
      <c r="J17647" s="1"/>
      <c r="K17647" s="1"/>
      <c r="L17647" s="1"/>
      <c r="M17647" s="1"/>
    </row>
    <row r="17648" spans="1:13" x14ac:dyDescent="0.25">
      <c r="A17648" t="s">
        <v>84</v>
      </c>
      <c r="B17648">
        <v>548</v>
      </c>
      <c r="C17648">
        <v>1829</v>
      </c>
      <c r="D17648">
        <v>0</v>
      </c>
      <c r="E17648">
        <v>0</v>
      </c>
      <c r="F17648" s="1"/>
      <c r="G17648" s="1"/>
      <c r="H17648" s="1"/>
      <c r="I17648" s="1"/>
      <c r="J17648" s="1"/>
      <c r="K17648" s="1"/>
      <c r="L17648" s="1"/>
      <c r="M17648" s="1"/>
    </row>
    <row r="17649" spans="1:13" x14ac:dyDescent="0.25">
      <c r="A17649" t="s">
        <v>84</v>
      </c>
      <c r="B17649">
        <v>548</v>
      </c>
      <c r="C17649">
        <v>1830</v>
      </c>
      <c r="D17649">
        <v>0</v>
      </c>
      <c r="E17649">
        <v>0</v>
      </c>
      <c r="F17649" s="1"/>
      <c r="G17649" s="1"/>
      <c r="H17649" s="1"/>
      <c r="I17649" s="1"/>
      <c r="J17649" s="1"/>
      <c r="K17649" s="1"/>
      <c r="L17649" s="1"/>
      <c r="M17649" s="1"/>
    </row>
    <row r="17650" spans="1:13" x14ac:dyDescent="0.25">
      <c r="A17650" t="s">
        <v>84</v>
      </c>
      <c r="B17650">
        <v>548</v>
      </c>
      <c r="C17650">
        <v>1831</v>
      </c>
      <c r="D17650">
        <v>0</v>
      </c>
      <c r="E17650">
        <v>0</v>
      </c>
      <c r="F17650" s="1"/>
      <c r="G17650" s="1"/>
      <c r="H17650" s="1"/>
      <c r="I17650" s="1"/>
      <c r="J17650" s="1"/>
      <c r="K17650" s="1"/>
      <c r="L17650" s="1"/>
      <c r="M17650" s="1"/>
    </row>
    <row r="17651" spans="1:13" x14ac:dyDescent="0.25">
      <c r="A17651" t="s">
        <v>84</v>
      </c>
      <c r="B17651">
        <v>548</v>
      </c>
      <c r="C17651">
        <v>1832</v>
      </c>
      <c r="D17651">
        <v>0</v>
      </c>
      <c r="E17651">
        <v>0</v>
      </c>
      <c r="F17651" s="1"/>
      <c r="G17651" s="1"/>
      <c r="H17651" s="1"/>
      <c r="I17651" s="1"/>
      <c r="J17651" s="1"/>
      <c r="K17651" s="1"/>
      <c r="L17651" s="1"/>
      <c r="M17651" s="1"/>
    </row>
    <row r="17652" spans="1:13" x14ac:dyDescent="0.25">
      <c r="A17652" t="s">
        <v>84</v>
      </c>
      <c r="B17652">
        <v>548</v>
      </c>
      <c r="C17652">
        <v>1833</v>
      </c>
      <c r="D17652">
        <v>0</v>
      </c>
      <c r="E17652">
        <v>0</v>
      </c>
      <c r="F17652" s="1"/>
      <c r="G17652" s="1"/>
      <c r="H17652" s="1"/>
      <c r="I17652" s="1"/>
      <c r="J17652" s="1"/>
      <c r="K17652" s="1"/>
      <c r="L17652" s="1"/>
      <c r="M17652" s="1"/>
    </row>
    <row r="17653" spans="1:13" x14ac:dyDescent="0.25">
      <c r="A17653" t="s">
        <v>84</v>
      </c>
      <c r="B17653">
        <v>548</v>
      </c>
      <c r="C17653">
        <v>1834</v>
      </c>
      <c r="D17653">
        <v>0</v>
      </c>
      <c r="E17653">
        <v>0</v>
      </c>
      <c r="F17653" s="1"/>
      <c r="G17653" s="1"/>
      <c r="H17653" s="1"/>
      <c r="I17653" s="1"/>
      <c r="J17653" s="1"/>
      <c r="K17653" s="1"/>
      <c r="L17653" s="1"/>
      <c r="M17653" s="1"/>
    </row>
    <row r="17654" spans="1:13" x14ac:dyDescent="0.25">
      <c r="A17654" t="s">
        <v>84</v>
      </c>
      <c r="B17654">
        <v>548</v>
      </c>
      <c r="C17654">
        <v>1835</v>
      </c>
      <c r="D17654">
        <v>0</v>
      </c>
      <c r="E17654">
        <v>0</v>
      </c>
      <c r="F17654" s="1"/>
      <c r="G17654" s="1"/>
      <c r="H17654" s="1"/>
      <c r="I17654" s="1"/>
      <c r="J17654" s="1"/>
      <c r="K17654" s="1"/>
      <c r="L17654" s="1"/>
      <c r="M17654" s="1"/>
    </row>
    <row r="17655" spans="1:13" x14ac:dyDescent="0.25">
      <c r="A17655" t="s">
        <v>84</v>
      </c>
      <c r="B17655">
        <v>548</v>
      </c>
      <c r="C17655">
        <v>1836</v>
      </c>
      <c r="D17655">
        <v>0</v>
      </c>
      <c r="E17655">
        <v>0</v>
      </c>
      <c r="F17655" s="1"/>
      <c r="G17655" s="1"/>
      <c r="H17655" s="1"/>
      <c r="I17655" s="1"/>
      <c r="J17655" s="1"/>
      <c r="K17655" s="1"/>
      <c r="L17655" s="1"/>
      <c r="M17655" s="1"/>
    </row>
    <row r="17656" spans="1:13" x14ac:dyDescent="0.25">
      <c r="A17656" t="s">
        <v>84</v>
      </c>
      <c r="B17656">
        <v>548</v>
      </c>
      <c r="C17656">
        <v>1837</v>
      </c>
      <c r="D17656">
        <v>0</v>
      </c>
      <c r="E17656">
        <v>0</v>
      </c>
      <c r="F17656" s="1"/>
      <c r="G17656" s="1"/>
      <c r="H17656" s="1"/>
      <c r="I17656" s="1"/>
      <c r="J17656" s="1"/>
      <c r="K17656" s="1"/>
      <c r="L17656" s="1"/>
      <c r="M17656" s="1"/>
    </row>
    <row r="17657" spans="1:13" x14ac:dyDescent="0.25">
      <c r="A17657" t="s">
        <v>84</v>
      </c>
      <c r="B17657">
        <v>548</v>
      </c>
      <c r="C17657">
        <v>1838</v>
      </c>
      <c r="D17657">
        <v>0</v>
      </c>
      <c r="E17657">
        <v>0</v>
      </c>
      <c r="F17657" s="1"/>
      <c r="G17657" s="1"/>
      <c r="H17657" s="1"/>
      <c r="I17657" s="1"/>
      <c r="J17657" s="1"/>
      <c r="K17657" s="1"/>
      <c r="L17657" s="1"/>
      <c r="M17657" s="1"/>
    </row>
    <row r="17658" spans="1:13" x14ac:dyDescent="0.25">
      <c r="A17658" t="s">
        <v>84</v>
      </c>
      <c r="B17658">
        <v>548</v>
      </c>
      <c r="C17658">
        <v>1839</v>
      </c>
      <c r="D17658">
        <v>0</v>
      </c>
      <c r="E17658">
        <v>0</v>
      </c>
      <c r="F17658" s="1"/>
      <c r="G17658" s="1"/>
      <c r="H17658" s="1"/>
      <c r="I17658" s="1"/>
      <c r="J17658" s="1"/>
      <c r="K17658" s="1"/>
      <c r="L17658" s="1"/>
      <c r="M17658" s="1"/>
    </row>
    <row r="17659" spans="1:13" x14ac:dyDescent="0.25">
      <c r="A17659" t="s">
        <v>84</v>
      </c>
      <c r="B17659">
        <v>548</v>
      </c>
      <c r="C17659">
        <v>1840</v>
      </c>
      <c r="D17659">
        <v>0</v>
      </c>
      <c r="E17659">
        <v>0</v>
      </c>
      <c r="F17659" s="1"/>
      <c r="G17659" s="1"/>
      <c r="H17659" s="1"/>
      <c r="I17659" s="1"/>
      <c r="J17659" s="1"/>
      <c r="K17659" s="1"/>
      <c r="L17659" s="1"/>
      <c r="M17659" s="1"/>
    </row>
    <row r="17660" spans="1:13" x14ac:dyDescent="0.25">
      <c r="A17660" t="s">
        <v>84</v>
      </c>
      <c r="B17660">
        <v>548</v>
      </c>
      <c r="C17660">
        <v>1841</v>
      </c>
      <c r="D17660">
        <v>0</v>
      </c>
      <c r="E17660">
        <v>0</v>
      </c>
      <c r="F17660" s="1"/>
      <c r="G17660" s="1"/>
      <c r="H17660" s="1"/>
      <c r="I17660" s="1"/>
      <c r="J17660" s="1"/>
      <c r="K17660" s="1"/>
      <c r="L17660" s="1"/>
      <c r="M17660" s="1"/>
    </row>
    <row r="17661" spans="1:13" x14ac:dyDescent="0.25">
      <c r="A17661" t="s">
        <v>84</v>
      </c>
      <c r="B17661">
        <v>548</v>
      </c>
      <c r="C17661">
        <v>1842</v>
      </c>
      <c r="D17661">
        <v>0</v>
      </c>
      <c r="E17661">
        <v>0</v>
      </c>
      <c r="F17661" s="1"/>
      <c r="G17661" s="1"/>
      <c r="H17661" s="1"/>
      <c r="I17661" s="1"/>
      <c r="J17661" s="1"/>
      <c r="K17661" s="1"/>
      <c r="L17661" s="1"/>
      <c r="M17661" s="1"/>
    </row>
    <row r="17662" spans="1:13" x14ac:dyDescent="0.25">
      <c r="A17662" t="s">
        <v>84</v>
      </c>
      <c r="B17662">
        <v>548</v>
      </c>
      <c r="C17662">
        <v>1843</v>
      </c>
      <c r="D17662">
        <v>0</v>
      </c>
      <c r="E17662">
        <v>0</v>
      </c>
      <c r="F17662" s="1"/>
      <c r="G17662" s="1"/>
      <c r="H17662" s="1"/>
      <c r="I17662" s="1"/>
      <c r="J17662" s="1"/>
      <c r="K17662" s="1"/>
      <c r="L17662" s="1"/>
      <c r="M17662" s="1"/>
    </row>
    <row r="17663" spans="1:13" x14ac:dyDescent="0.25">
      <c r="A17663" t="s">
        <v>84</v>
      </c>
      <c r="B17663">
        <v>548</v>
      </c>
      <c r="C17663">
        <v>1844</v>
      </c>
      <c r="D17663">
        <v>0</v>
      </c>
      <c r="E17663">
        <v>0</v>
      </c>
      <c r="F17663" s="1"/>
      <c r="G17663" s="1"/>
      <c r="H17663" s="1"/>
      <c r="I17663" s="1"/>
      <c r="J17663" s="1"/>
      <c r="K17663" s="1"/>
      <c r="L17663" s="1"/>
      <c r="M17663" s="1"/>
    </row>
    <row r="17664" spans="1:13" x14ac:dyDescent="0.25">
      <c r="A17664" t="s">
        <v>84</v>
      </c>
      <c r="B17664">
        <v>548</v>
      </c>
      <c r="C17664">
        <v>1845</v>
      </c>
      <c r="D17664">
        <v>0</v>
      </c>
      <c r="E17664">
        <v>0</v>
      </c>
      <c r="F17664" s="1"/>
      <c r="G17664" s="1"/>
      <c r="H17664" s="1"/>
      <c r="I17664" s="1"/>
      <c r="J17664" s="1"/>
      <c r="K17664" s="1"/>
      <c r="L17664" s="1"/>
      <c r="M17664" s="1"/>
    </row>
    <row r="17665" spans="1:13" x14ac:dyDescent="0.25">
      <c r="A17665" t="s">
        <v>84</v>
      </c>
      <c r="B17665">
        <v>548</v>
      </c>
      <c r="C17665">
        <v>1846</v>
      </c>
      <c r="D17665">
        <v>0</v>
      </c>
      <c r="E17665">
        <v>0</v>
      </c>
      <c r="F17665" s="1"/>
      <c r="G17665" s="1"/>
      <c r="H17665" s="1"/>
      <c r="I17665" s="1"/>
      <c r="J17665" s="1"/>
      <c r="K17665" s="1"/>
      <c r="L17665" s="1"/>
      <c r="M17665" s="1"/>
    </row>
    <row r="17666" spans="1:13" x14ac:dyDescent="0.25">
      <c r="A17666" t="s">
        <v>84</v>
      </c>
      <c r="B17666">
        <v>548</v>
      </c>
      <c r="C17666">
        <v>1847</v>
      </c>
      <c r="D17666">
        <v>0</v>
      </c>
      <c r="E17666">
        <v>0</v>
      </c>
      <c r="F17666" s="1"/>
      <c r="G17666" s="1"/>
      <c r="H17666" s="1"/>
      <c r="I17666" s="1"/>
      <c r="J17666" s="1"/>
      <c r="K17666" s="1"/>
      <c r="L17666" s="1"/>
      <c r="M17666" s="1"/>
    </row>
    <row r="17667" spans="1:13" x14ac:dyDescent="0.25">
      <c r="A17667" t="s">
        <v>84</v>
      </c>
      <c r="B17667">
        <v>548</v>
      </c>
      <c r="C17667">
        <v>1848</v>
      </c>
      <c r="D17667">
        <v>0</v>
      </c>
      <c r="E17667">
        <v>0</v>
      </c>
      <c r="F17667" s="1"/>
      <c r="G17667" s="1"/>
      <c r="H17667" s="1"/>
      <c r="I17667" s="1"/>
      <c r="J17667" s="1"/>
      <c r="K17667" s="1"/>
      <c r="L17667" s="1"/>
      <c r="M17667" s="1"/>
    </row>
    <row r="17668" spans="1:13" x14ac:dyDescent="0.25">
      <c r="A17668" t="s">
        <v>84</v>
      </c>
      <c r="B17668">
        <v>548</v>
      </c>
      <c r="C17668">
        <v>1849</v>
      </c>
      <c r="D17668">
        <v>0</v>
      </c>
      <c r="E17668">
        <v>0</v>
      </c>
      <c r="F17668" s="1"/>
      <c r="G17668" s="1"/>
      <c r="H17668" s="1"/>
      <c r="I17668" s="1"/>
      <c r="J17668" s="1"/>
      <c r="K17668" s="1"/>
      <c r="L17668" s="1"/>
      <c r="M17668" s="1"/>
    </row>
    <row r="17669" spans="1:13" x14ac:dyDescent="0.25">
      <c r="A17669" t="s">
        <v>84</v>
      </c>
      <c r="B17669">
        <v>548</v>
      </c>
      <c r="C17669">
        <v>1850</v>
      </c>
      <c r="D17669">
        <v>0</v>
      </c>
      <c r="E17669">
        <v>0</v>
      </c>
      <c r="F17669" s="1"/>
      <c r="G17669" s="1"/>
      <c r="H17669" s="1"/>
      <c r="I17669" s="1"/>
      <c r="J17669" s="1"/>
      <c r="K17669" s="1"/>
      <c r="L17669" s="1"/>
      <c r="M17669" s="1"/>
    </row>
    <row r="17670" spans="1:13" x14ac:dyDescent="0.25">
      <c r="A17670" t="s">
        <v>84</v>
      </c>
      <c r="B17670">
        <v>548</v>
      </c>
      <c r="C17670">
        <v>1851</v>
      </c>
      <c r="D17670">
        <v>0</v>
      </c>
      <c r="E17670">
        <v>0</v>
      </c>
      <c r="F17670" s="1"/>
      <c r="G17670" s="1"/>
      <c r="H17670" s="1"/>
      <c r="I17670" s="1"/>
      <c r="J17670" s="1"/>
      <c r="K17670" s="1"/>
      <c r="L17670" s="1"/>
      <c r="M17670" s="1"/>
    </row>
    <row r="17671" spans="1:13" x14ac:dyDescent="0.25">
      <c r="A17671" t="s">
        <v>84</v>
      </c>
      <c r="B17671">
        <v>548</v>
      </c>
      <c r="C17671">
        <v>1852</v>
      </c>
      <c r="D17671">
        <v>0</v>
      </c>
      <c r="E17671">
        <v>0</v>
      </c>
      <c r="F17671" s="1"/>
      <c r="G17671" s="1"/>
      <c r="H17671" s="1"/>
      <c r="I17671" s="1"/>
      <c r="J17671" s="1"/>
      <c r="K17671" s="1"/>
      <c r="L17671" s="1"/>
      <c r="M17671" s="1"/>
    </row>
    <row r="17672" spans="1:13" x14ac:dyDescent="0.25">
      <c r="A17672" t="s">
        <v>84</v>
      </c>
      <c r="B17672">
        <v>548</v>
      </c>
      <c r="C17672">
        <v>1853</v>
      </c>
      <c r="D17672">
        <v>0</v>
      </c>
      <c r="E17672">
        <v>0</v>
      </c>
      <c r="F17672" s="1"/>
      <c r="G17672" s="1"/>
      <c r="H17672" s="1"/>
      <c r="I17672" s="1"/>
      <c r="J17672" s="1"/>
      <c r="K17672" s="1"/>
      <c r="L17672" s="1"/>
      <c r="M17672" s="1"/>
    </row>
    <row r="17673" spans="1:13" x14ac:dyDescent="0.25">
      <c r="A17673" t="s">
        <v>84</v>
      </c>
      <c r="B17673">
        <v>548</v>
      </c>
      <c r="C17673">
        <v>1854</v>
      </c>
      <c r="D17673">
        <v>0</v>
      </c>
      <c r="E17673">
        <v>0</v>
      </c>
      <c r="F17673" s="1"/>
      <c r="G17673" s="1"/>
      <c r="H17673" s="1"/>
      <c r="I17673" s="1"/>
      <c r="J17673" s="1"/>
      <c r="K17673" s="1"/>
      <c r="L17673" s="1"/>
      <c r="M17673" s="1"/>
    </row>
    <row r="17674" spans="1:13" x14ac:dyDescent="0.25">
      <c r="A17674" t="s">
        <v>84</v>
      </c>
      <c r="B17674">
        <v>548</v>
      </c>
      <c r="C17674">
        <v>1855</v>
      </c>
      <c r="D17674">
        <v>0</v>
      </c>
      <c r="E17674">
        <v>0</v>
      </c>
      <c r="F17674" s="1"/>
      <c r="G17674" s="1"/>
      <c r="H17674" s="1"/>
      <c r="I17674" s="1"/>
      <c r="J17674" s="1"/>
      <c r="K17674" s="1"/>
      <c r="L17674" s="1"/>
      <c r="M17674" s="1"/>
    </row>
    <row r="17675" spans="1:13" x14ac:dyDescent="0.25">
      <c r="A17675" t="s">
        <v>84</v>
      </c>
      <c r="B17675">
        <v>548</v>
      </c>
      <c r="C17675">
        <v>1856</v>
      </c>
      <c r="D17675">
        <v>0</v>
      </c>
      <c r="E17675">
        <v>0</v>
      </c>
      <c r="F17675" s="1"/>
      <c r="G17675" s="1"/>
      <c r="H17675" s="1"/>
      <c r="I17675" s="1"/>
      <c r="J17675" s="1"/>
      <c r="K17675" s="1"/>
      <c r="L17675" s="1"/>
      <c r="M17675" s="1"/>
    </row>
    <row r="17676" spans="1:13" x14ac:dyDescent="0.25">
      <c r="A17676" t="s">
        <v>84</v>
      </c>
      <c r="B17676">
        <v>548</v>
      </c>
      <c r="C17676">
        <v>1857</v>
      </c>
      <c r="D17676">
        <v>0</v>
      </c>
      <c r="E17676">
        <v>0</v>
      </c>
      <c r="F17676" s="1"/>
      <c r="G17676" s="1"/>
      <c r="H17676" s="1"/>
      <c r="I17676" s="1"/>
      <c r="J17676" s="1"/>
      <c r="K17676" s="1"/>
      <c r="L17676" s="1"/>
      <c r="M17676" s="1"/>
    </row>
    <row r="17677" spans="1:13" x14ac:dyDescent="0.25">
      <c r="A17677" t="s">
        <v>84</v>
      </c>
      <c r="B17677">
        <v>548</v>
      </c>
      <c r="C17677">
        <v>1858</v>
      </c>
      <c r="D17677">
        <v>0</v>
      </c>
      <c r="E17677">
        <v>0</v>
      </c>
      <c r="F17677" s="1"/>
      <c r="G17677" s="1"/>
      <c r="H17677" s="1"/>
      <c r="I17677" s="1"/>
      <c r="J17677" s="1"/>
      <c r="K17677" s="1"/>
      <c r="L17677" s="1"/>
      <c r="M17677" s="1"/>
    </row>
    <row r="17678" spans="1:13" x14ac:dyDescent="0.25">
      <c r="A17678" t="s">
        <v>84</v>
      </c>
      <c r="B17678">
        <v>548</v>
      </c>
      <c r="C17678">
        <v>1859</v>
      </c>
      <c r="D17678">
        <v>0</v>
      </c>
      <c r="E17678">
        <v>0</v>
      </c>
      <c r="F17678" s="1"/>
      <c r="G17678" s="1"/>
      <c r="H17678" s="1"/>
      <c r="I17678" s="1"/>
      <c r="J17678" s="1"/>
      <c r="K17678" s="1"/>
      <c r="L17678" s="1"/>
      <c r="M17678" s="1"/>
    </row>
    <row r="17679" spans="1:13" x14ac:dyDescent="0.25">
      <c r="A17679" t="s">
        <v>84</v>
      </c>
      <c r="B17679">
        <v>548</v>
      </c>
      <c r="C17679">
        <v>1860</v>
      </c>
      <c r="D17679">
        <v>0</v>
      </c>
      <c r="E17679">
        <v>0</v>
      </c>
      <c r="F17679" s="1"/>
      <c r="G17679" s="1"/>
      <c r="H17679" s="1"/>
      <c r="I17679" s="1"/>
      <c r="J17679" s="1"/>
      <c r="K17679" s="1"/>
      <c r="L17679" s="1"/>
      <c r="M17679" s="1"/>
    </row>
    <row r="17680" spans="1:13" x14ac:dyDescent="0.25">
      <c r="A17680" t="s">
        <v>84</v>
      </c>
      <c r="B17680">
        <v>548</v>
      </c>
      <c r="C17680">
        <v>1861</v>
      </c>
      <c r="D17680">
        <v>0</v>
      </c>
      <c r="E17680">
        <v>0</v>
      </c>
      <c r="F17680" s="1"/>
      <c r="G17680" s="1"/>
      <c r="H17680" s="1"/>
      <c r="I17680" s="1"/>
      <c r="J17680" s="1"/>
      <c r="K17680" s="1"/>
      <c r="L17680" s="1"/>
      <c r="M17680" s="1"/>
    </row>
    <row r="17681" spans="1:13" x14ac:dyDescent="0.25">
      <c r="A17681" t="s">
        <v>84</v>
      </c>
      <c r="B17681">
        <v>548</v>
      </c>
      <c r="C17681">
        <v>1862</v>
      </c>
      <c r="D17681">
        <v>0</v>
      </c>
      <c r="E17681">
        <v>0</v>
      </c>
      <c r="F17681" s="1"/>
      <c r="G17681" s="1"/>
      <c r="H17681" s="1"/>
      <c r="I17681" s="1"/>
      <c r="J17681" s="1"/>
      <c r="K17681" s="1"/>
      <c r="L17681" s="1"/>
      <c r="M17681" s="1"/>
    </row>
    <row r="17682" spans="1:13" x14ac:dyDescent="0.25">
      <c r="A17682" t="s">
        <v>84</v>
      </c>
      <c r="B17682">
        <v>548</v>
      </c>
      <c r="C17682">
        <v>1863</v>
      </c>
      <c r="D17682">
        <v>0</v>
      </c>
      <c r="E17682">
        <v>0</v>
      </c>
      <c r="F17682" s="1"/>
      <c r="G17682" s="1"/>
      <c r="H17682" s="1"/>
      <c r="I17682" s="1"/>
      <c r="J17682" s="1"/>
      <c r="K17682" s="1"/>
      <c r="L17682" s="1"/>
      <c r="M17682" s="1"/>
    </row>
    <row r="17683" spans="1:13" x14ac:dyDescent="0.25">
      <c r="A17683" t="s">
        <v>84</v>
      </c>
      <c r="B17683">
        <v>548</v>
      </c>
      <c r="C17683">
        <v>1864</v>
      </c>
      <c r="D17683">
        <v>0</v>
      </c>
      <c r="E17683">
        <v>0</v>
      </c>
      <c r="F17683" s="1"/>
      <c r="G17683" s="1"/>
      <c r="H17683" s="1"/>
      <c r="I17683" s="1"/>
      <c r="J17683" s="1"/>
      <c r="K17683" s="1"/>
      <c r="L17683" s="1"/>
      <c r="M17683" s="1"/>
    </row>
    <row r="17684" spans="1:13" x14ac:dyDescent="0.25">
      <c r="A17684" t="s">
        <v>84</v>
      </c>
      <c r="B17684">
        <v>548</v>
      </c>
      <c r="C17684">
        <v>1865</v>
      </c>
      <c r="D17684">
        <v>0</v>
      </c>
      <c r="E17684">
        <v>0</v>
      </c>
      <c r="F17684" s="1"/>
      <c r="G17684" s="1"/>
      <c r="H17684" s="1"/>
      <c r="I17684" s="1"/>
      <c r="J17684" s="1"/>
      <c r="K17684" s="1"/>
      <c r="L17684" s="1"/>
      <c r="M17684" s="1"/>
    </row>
    <row r="17685" spans="1:13" x14ac:dyDescent="0.25">
      <c r="A17685" t="s">
        <v>84</v>
      </c>
      <c r="B17685">
        <v>548</v>
      </c>
      <c r="C17685">
        <v>1866</v>
      </c>
      <c r="D17685">
        <v>0</v>
      </c>
      <c r="E17685">
        <v>0</v>
      </c>
      <c r="F17685" s="1"/>
      <c r="G17685" s="1"/>
      <c r="H17685" s="1"/>
      <c r="I17685" s="1"/>
      <c r="J17685" s="1"/>
      <c r="K17685" s="1"/>
      <c r="L17685" s="1"/>
      <c r="M17685" s="1"/>
    </row>
    <row r="17686" spans="1:13" x14ac:dyDescent="0.25">
      <c r="A17686" t="s">
        <v>84</v>
      </c>
      <c r="B17686">
        <v>548</v>
      </c>
      <c r="C17686">
        <v>1867</v>
      </c>
      <c r="D17686">
        <v>0</v>
      </c>
      <c r="E17686">
        <v>0</v>
      </c>
      <c r="F17686" s="1"/>
      <c r="G17686" s="1"/>
      <c r="H17686" s="1"/>
      <c r="I17686" s="1"/>
      <c r="J17686" s="1"/>
      <c r="K17686" s="1"/>
      <c r="L17686" s="1"/>
      <c r="M17686" s="1"/>
    </row>
    <row r="17687" spans="1:13" x14ac:dyDescent="0.25">
      <c r="A17687" t="s">
        <v>84</v>
      </c>
      <c r="B17687">
        <v>548</v>
      </c>
      <c r="C17687">
        <v>1868</v>
      </c>
      <c r="D17687">
        <v>0</v>
      </c>
      <c r="E17687">
        <v>0</v>
      </c>
      <c r="F17687" s="1"/>
      <c r="G17687" s="1"/>
      <c r="H17687" s="1"/>
      <c r="I17687" s="1"/>
      <c r="J17687" s="1"/>
      <c r="K17687" s="1"/>
      <c r="L17687" s="1"/>
      <c r="M17687" s="1"/>
    </row>
    <row r="17688" spans="1:13" x14ac:dyDescent="0.25">
      <c r="A17688" t="s">
        <v>84</v>
      </c>
      <c r="B17688">
        <v>548</v>
      </c>
      <c r="C17688">
        <v>1869</v>
      </c>
      <c r="D17688">
        <v>0</v>
      </c>
      <c r="E17688">
        <v>0</v>
      </c>
      <c r="F17688" s="1"/>
      <c r="G17688" s="1"/>
      <c r="H17688" s="1"/>
      <c r="I17688" s="1"/>
      <c r="J17688" s="1"/>
      <c r="K17688" s="1"/>
      <c r="L17688" s="1"/>
      <c r="M17688" s="1"/>
    </row>
    <row r="17689" spans="1:13" x14ac:dyDescent="0.25">
      <c r="A17689" t="s">
        <v>84</v>
      </c>
      <c r="B17689">
        <v>548</v>
      </c>
      <c r="C17689">
        <v>1870</v>
      </c>
      <c r="D17689">
        <v>0</v>
      </c>
      <c r="E17689">
        <v>0</v>
      </c>
      <c r="F17689" s="1"/>
      <c r="G17689" s="1"/>
      <c r="H17689" s="1"/>
      <c r="I17689" s="1"/>
      <c r="J17689" s="1"/>
      <c r="K17689" s="1"/>
      <c r="L17689" s="1"/>
      <c r="M17689" s="1"/>
    </row>
    <row r="17690" spans="1:13" x14ac:dyDescent="0.25">
      <c r="A17690" t="s">
        <v>84</v>
      </c>
      <c r="B17690">
        <v>548</v>
      </c>
      <c r="C17690">
        <v>1871</v>
      </c>
      <c r="D17690">
        <v>0</v>
      </c>
      <c r="E17690">
        <v>0</v>
      </c>
      <c r="F17690" s="1"/>
      <c r="G17690" s="1"/>
      <c r="H17690" s="1"/>
      <c r="I17690" s="1"/>
      <c r="J17690" s="1"/>
      <c r="K17690" s="1"/>
      <c r="L17690" s="1"/>
      <c r="M17690" s="1"/>
    </row>
    <row r="17691" spans="1:13" x14ac:dyDescent="0.25">
      <c r="A17691" t="s">
        <v>84</v>
      </c>
      <c r="B17691">
        <v>548</v>
      </c>
      <c r="C17691">
        <v>1872</v>
      </c>
      <c r="D17691">
        <v>0</v>
      </c>
      <c r="E17691">
        <v>0</v>
      </c>
      <c r="F17691" s="1"/>
      <c r="G17691" s="1"/>
      <c r="H17691" s="1"/>
      <c r="I17691" s="1"/>
      <c r="J17691" s="1"/>
      <c r="K17691" s="1"/>
      <c r="L17691" s="1"/>
      <c r="M17691" s="1"/>
    </row>
    <row r="17692" spans="1:13" x14ac:dyDescent="0.25">
      <c r="A17692" t="s">
        <v>84</v>
      </c>
      <c r="B17692">
        <v>548</v>
      </c>
      <c r="C17692">
        <v>1873</v>
      </c>
      <c r="D17692">
        <v>0</v>
      </c>
      <c r="E17692">
        <v>0</v>
      </c>
      <c r="F17692" s="1"/>
      <c r="G17692" s="1"/>
      <c r="H17692" s="1"/>
      <c r="I17692" s="1"/>
      <c r="J17692" s="1"/>
      <c r="K17692" s="1"/>
      <c r="L17692" s="1"/>
      <c r="M17692" s="1"/>
    </row>
    <row r="17693" spans="1:13" x14ac:dyDescent="0.25">
      <c r="A17693" t="s">
        <v>84</v>
      </c>
      <c r="B17693">
        <v>548</v>
      </c>
      <c r="C17693">
        <v>1874</v>
      </c>
      <c r="D17693">
        <v>0</v>
      </c>
      <c r="E17693">
        <v>0</v>
      </c>
      <c r="F17693" s="1"/>
      <c r="G17693" s="1"/>
      <c r="H17693" s="1"/>
      <c r="I17693" s="1"/>
      <c r="J17693" s="1"/>
      <c r="K17693" s="1"/>
      <c r="L17693" s="1"/>
      <c r="M17693" s="1"/>
    </row>
    <row r="17694" spans="1:13" x14ac:dyDescent="0.25">
      <c r="A17694" t="s">
        <v>84</v>
      </c>
      <c r="B17694">
        <v>548</v>
      </c>
      <c r="C17694">
        <v>1875</v>
      </c>
      <c r="D17694">
        <v>0</v>
      </c>
      <c r="E17694">
        <v>0</v>
      </c>
      <c r="F17694" s="1"/>
      <c r="G17694" s="1"/>
      <c r="H17694" s="1"/>
      <c r="I17694" s="1"/>
      <c r="J17694" s="1"/>
      <c r="K17694" s="1"/>
      <c r="L17694" s="1"/>
      <c r="M17694" s="1"/>
    </row>
    <row r="17695" spans="1:13" x14ac:dyDescent="0.25">
      <c r="A17695" t="s">
        <v>84</v>
      </c>
      <c r="B17695">
        <v>548</v>
      </c>
      <c r="C17695">
        <v>1876</v>
      </c>
      <c r="D17695">
        <v>0</v>
      </c>
      <c r="E17695">
        <v>0</v>
      </c>
      <c r="F17695" s="1"/>
      <c r="G17695" s="1"/>
      <c r="H17695" s="1"/>
      <c r="I17695" s="1"/>
      <c r="J17695" s="1"/>
      <c r="K17695" s="1"/>
      <c r="L17695" s="1"/>
      <c r="M17695" s="1"/>
    </row>
    <row r="17696" spans="1:13" x14ac:dyDescent="0.25">
      <c r="A17696" t="s">
        <v>84</v>
      </c>
      <c r="B17696">
        <v>548</v>
      </c>
      <c r="C17696">
        <v>1877</v>
      </c>
      <c r="D17696">
        <v>0</v>
      </c>
      <c r="E17696">
        <v>0</v>
      </c>
      <c r="F17696" s="1"/>
      <c r="G17696" s="1"/>
      <c r="H17696" s="1"/>
      <c r="I17696" s="1"/>
      <c r="J17696" s="1"/>
      <c r="K17696" s="1"/>
      <c r="L17696" s="1"/>
      <c r="M17696" s="1"/>
    </row>
    <row r="17697" spans="1:13" x14ac:dyDescent="0.25">
      <c r="A17697" t="s">
        <v>84</v>
      </c>
      <c r="B17697">
        <v>548</v>
      </c>
      <c r="C17697">
        <v>1878</v>
      </c>
      <c r="D17697">
        <v>0</v>
      </c>
      <c r="E17697">
        <v>0</v>
      </c>
      <c r="F17697" s="1"/>
      <c r="G17697" s="1"/>
      <c r="H17697" s="1"/>
      <c r="I17697" s="1"/>
      <c r="J17697" s="1"/>
      <c r="K17697" s="1"/>
      <c r="L17697" s="1"/>
      <c r="M17697" s="1"/>
    </row>
    <row r="17698" spans="1:13" x14ac:dyDescent="0.25">
      <c r="A17698" t="s">
        <v>84</v>
      </c>
      <c r="B17698">
        <v>548</v>
      </c>
      <c r="C17698">
        <v>1879</v>
      </c>
      <c r="D17698">
        <v>0</v>
      </c>
      <c r="E17698">
        <v>0</v>
      </c>
      <c r="F17698" s="1"/>
      <c r="G17698" s="1"/>
      <c r="H17698" s="1"/>
      <c r="I17698" s="1"/>
      <c r="J17698" s="1"/>
      <c r="K17698" s="1"/>
      <c r="L17698" s="1"/>
      <c r="M17698" s="1"/>
    </row>
    <row r="17699" spans="1:13" x14ac:dyDescent="0.25">
      <c r="A17699" t="s">
        <v>84</v>
      </c>
      <c r="B17699">
        <v>548</v>
      </c>
      <c r="C17699">
        <v>1880</v>
      </c>
      <c r="D17699">
        <v>0</v>
      </c>
      <c r="E17699">
        <v>0</v>
      </c>
      <c r="F17699" s="1"/>
      <c r="G17699" s="1"/>
      <c r="H17699" s="1"/>
      <c r="I17699" s="1"/>
      <c r="J17699" s="1"/>
      <c r="K17699" s="1"/>
      <c r="L17699" s="1"/>
      <c r="M17699" s="1"/>
    </row>
    <row r="17700" spans="1:13" x14ac:dyDescent="0.25">
      <c r="A17700" t="s">
        <v>84</v>
      </c>
      <c r="B17700">
        <v>548</v>
      </c>
      <c r="C17700">
        <v>1881</v>
      </c>
      <c r="D17700">
        <v>0</v>
      </c>
      <c r="E17700">
        <v>0</v>
      </c>
      <c r="F17700" s="1"/>
      <c r="G17700" s="1"/>
      <c r="H17700" s="1"/>
      <c r="I17700" s="1"/>
      <c r="J17700" s="1"/>
      <c r="K17700" s="1"/>
      <c r="L17700" s="1"/>
      <c r="M17700" s="1"/>
    </row>
    <row r="17701" spans="1:13" x14ac:dyDescent="0.25">
      <c r="A17701" t="s">
        <v>84</v>
      </c>
      <c r="B17701">
        <v>548</v>
      </c>
      <c r="C17701">
        <v>1882</v>
      </c>
      <c r="D17701">
        <v>0</v>
      </c>
      <c r="E17701">
        <v>0</v>
      </c>
      <c r="F17701" s="1"/>
      <c r="G17701" s="1"/>
      <c r="H17701" s="1"/>
      <c r="I17701" s="1"/>
      <c r="J17701" s="1"/>
      <c r="K17701" s="1"/>
      <c r="L17701" s="1"/>
      <c r="M17701" s="1"/>
    </row>
    <row r="17702" spans="1:13" x14ac:dyDescent="0.25">
      <c r="A17702" t="s">
        <v>84</v>
      </c>
      <c r="B17702">
        <v>548</v>
      </c>
      <c r="C17702">
        <v>1883</v>
      </c>
      <c r="D17702">
        <v>0</v>
      </c>
      <c r="E17702">
        <v>0</v>
      </c>
      <c r="F17702" s="1"/>
      <c r="G17702" s="1"/>
      <c r="H17702" s="1"/>
      <c r="I17702" s="1"/>
      <c r="J17702" s="1"/>
      <c r="K17702" s="1"/>
      <c r="L17702" s="1"/>
      <c r="M17702" s="1"/>
    </row>
    <row r="17703" spans="1:13" x14ac:dyDescent="0.25">
      <c r="A17703" t="s">
        <v>84</v>
      </c>
      <c r="B17703">
        <v>548</v>
      </c>
      <c r="C17703">
        <v>1884</v>
      </c>
      <c r="D17703">
        <v>0</v>
      </c>
      <c r="E17703">
        <v>0</v>
      </c>
      <c r="F17703" s="1"/>
      <c r="G17703" s="1"/>
      <c r="H17703" s="1"/>
      <c r="I17703" s="1"/>
      <c r="J17703" s="1"/>
      <c r="K17703" s="1"/>
      <c r="L17703" s="1"/>
      <c r="M17703" s="1"/>
    </row>
    <row r="17704" spans="1:13" x14ac:dyDescent="0.25">
      <c r="A17704" t="s">
        <v>84</v>
      </c>
      <c r="B17704">
        <v>548</v>
      </c>
      <c r="C17704">
        <v>1885</v>
      </c>
      <c r="D17704">
        <v>0</v>
      </c>
      <c r="E17704">
        <v>0</v>
      </c>
      <c r="F17704" s="1"/>
      <c r="G17704" s="1"/>
      <c r="H17704" s="1"/>
      <c r="I17704" s="1"/>
      <c r="J17704" s="1"/>
      <c r="K17704" s="1"/>
      <c r="L17704" s="1"/>
      <c r="M17704" s="1"/>
    </row>
    <row r="17705" spans="1:13" x14ac:dyDescent="0.25">
      <c r="A17705" t="s">
        <v>84</v>
      </c>
      <c r="B17705">
        <v>548</v>
      </c>
      <c r="C17705">
        <v>1886</v>
      </c>
      <c r="D17705">
        <v>0</v>
      </c>
      <c r="E17705">
        <v>0</v>
      </c>
      <c r="F17705" s="1"/>
      <c r="G17705" s="1"/>
      <c r="H17705" s="1"/>
      <c r="I17705" s="1"/>
      <c r="J17705" s="1"/>
      <c r="K17705" s="1"/>
      <c r="L17705" s="1"/>
      <c r="M17705" s="1"/>
    </row>
    <row r="17706" spans="1:13" x14ac:dyDescent="0.25">
      <c r="A17706" t="s">
        <v>84</v>
      </c>
      <c r="B17706">
        <v>548</v>
      </c>
      <c r="C17706">
        <v>1887</v>
      </c>
      <c r="D17706">
        <v>0</v>
      </c>
      <c r="E17706">
        <v>0</v>
      </c>
      <c r="F17706" s="1"/>
      <c r="G17706" s="1"/>
      <c r="H17706" s="1"/>
      <c r="I17706" s="1"/>
      <c r="J17706" s="1"/>
      <c r="K17706" s="1"/>
      <c r="L17706" s="1"/>
      <c r="M17706" s="1"/>
    </row>
    <row r="17707" spans="1:13" x14ac:dyDescent="0.25">
      <c r="A17707" t="s">
        <v>84</v>
      </c>
      <c r="B17707">
        <v>548</v>
      </c>
      <c r="C17707">
        <v>1888</v>
      </c>
      <c r="D17707">
        <v>0</v>
      </c>
      <c r="E17707">
        <v>0</v>
      </c>
      <c r="F17707" s="1"/>
      <c r="G17707" s="1"/>
      <c r="H17707" s="1"/>
      <c r="I17707" s="1"/>
      <c r="J17707" s="1"/>
      <c r="K17707" s="1"/>
      <c r="L17707" s="1"/>
      <c r="M17707" s="1"/>
    </row>
    <row r="17708" spans="1:13" x14ac:dyDescent="0.25">
      <c r="A17708" t="s">
        <v>84</v>
      </c>
      <c r="B17708">
        <v>548</v>
      </c>
      <c r="C17708">
        <v>1889</v>
      </c>
      <c r="D17708">
        <v>0</v>
      </c>
      <c r="E17708">
        <v>0</v>
      </c>
      <c r="F17708" s="1"/>
      <c r="G17708" s="1"/>
      <c r="H17708" s="1"/>
      <c r="I17708" s="1"/>
      <c r="J17708" s="1"/>
      <c r="K17708" s="1"/>
      <c r="L17708" s="1"/>
      <c r="M17708" s="1"/>
    </row>
    <row r="17709" spans="1:13" x14ac:dyDescent="0.25">
      <c r="A17709" t="s">
        <v>84</v>
      </c>
      <c r="B17709">
        <v>548</v>
      </c>
      <c r="C17709">
        <v>1890</v>
      </c>
      <c r="D17709">
        <v>0</v>
      </c>
      <c r="E17709">
        <v>0</v>
      </c>
      <c r="F17709" s="1"/>
      <c r="G17709" s="1"/>
      <c r="H17709" s="1"/>
      <c r="I17709" s="1"/>
      <c r="J17709" s="1"/>
      <c r="K17709" s="1"/>
      <c r="L17709" s="1"/>
      <c r="M17709" s="1"/>
    </row>
    <row r="17710" spans="1:13" x14ac:dyDescent="0.25">
      <c r="A17710" t="s">
        <v>84</v>
      </c>
      <c r="B17710">
        <v>548</v>
      </c>
      <c r="C17710">
        <v>1891</v>
      </c>
      <c r="D17710">
        <v>0</v>
      </c>
      <c r="E17710">
        <v>0</v>
      </c>
      <c r="F17710" s="1"/>
      <c r="G17710" s="1"/>
      <c r="H17710" s="1"/>
      <c r="I17710" s="1"/>
      <c r="J17710" s="1"/>
      <c r="K17710" s="1"/>
      <c r="L17710" s="1"/>
      <c r="M17710" s="1"/>
    </row>
    <row r="17711" spans="1:13" x14ac:dyDescent="0.25">
      <c r="A17711" t="s">
        <v>84</v>
      </c>
      <c r="B17711">
        <v>548</v>
      </c>
      <c r="C17711">
        <v>1892</v>
      </c>
      <c r="D17711">
        <v>0</v>
      </c>
      <c r="E17711">
        <v>0</v>
      </c>
      <c r="F17711" s="1"/>
      <c r="G17711" s="1"/>
      <c r="H17711" s="1"/>
      <c r="I17711" s="1"/>
      <c r="J17711" s="1"/>
      <c r="K17711" s="1"/>
      <c r="L17711" s="1"/>
      <c r="M17711" s="1"/>
    </row>
    <row r="17712" spans="1:13" x14ac:dyDescent="0.25">
      <c r="A17712" t="s">
        <v>84</v>
      </c>
      <c r="B17712">
        <v>548</v>
      </c>
      <c r="C17712">
        <v>1893</v>
      </c>
      <c r="D17712">
        <v>0</v>
      </c>
      <c r="E17712">
        <v>0</v>
      </c>
      <c r="F17712" s="1"/>
      <c r="G17712" s="1"/>
      <c r="H17712" s="1"/>
      <c r="I17712" s="1"/>
      <c r="J17712" s="1"/>
      <c r="K17712" s="1"/>
      <c r="L17712" s="1"/>
      <c r="M17712" s="1"/>
    </row>
    <row r="17713" spans="1:13" x14ac:dyDescent="0.25">
      <c r="A17713" t="s">
        <v>84</v>
      </c>
      <c r="B17713">
        <v>548</v>
      </c>
      <c r="C17713">
        <v>1894</v>
      </c>
      <c r="D17713">
        <v>0</v>
      </c>
      <c r="E17713">
        <v>0</v>
      </c>
      <c r="F17713" s="1"/>
      <c r="G17713" s="1"/>
      <c r="H17713" s="1"/>
      <c r="I17713" s="1"/>
      <c r="J17713" s="1"/>
      <c r="K17713" s="1"/>
      <c r="L17713" s="1"/>
      <c r="M17713" s="1"/>
    </row>
    <row r="17714" spans="1:13" x14ac:dyDescent="0.25">
      <c r="A17714" t="s">
        <v>84</v>
      </c>
      <c r="B17714">
        <v>548</v>
      </c>
      <c r="C17714">
        <v>1895</v>
      </c>
      <c r="D17714">
        <v>0</v>
      </c>
      <c r="E17714">
        <v>0</v>
      </c>
      <c r="F17714" s="1"/>
      <c r="G17714" s="1"/>
      <c r="H17714" s="1"/>
      <c r="I17714" s="1"/>
      <c r="J17714" s="1"/>
      <c r="K17714" s="1"/>
      <c r="L17714" s="1"/>
      <c r="M17714" s="1"/>
    </row>
    <row r="17715" spans="1:13" x14ac:dyDescent="0.25">
      <c r="A17715" t="s">
        <v>84</v>
      </c>
      <c r="B17715">
        <v>548</v>
      </c>
      <c r="C17715">
        <v>1896</v>
      </c>
      <c r="D17715">
        <v>0</v>
      </c>
      <c r="E17715">
        <v>0</v>
      </c>
      <c r="F17715" s="1"/>
      <c r="G17715" s="1"/>
      <c r="H17715" s="1"/>
      <c r="I17715" s="1"/>
      <c r="J17715" s="1"/>
      <c r="K17715" s="1"/>
      <c r="L17715" s="1"/>
      <c r="M17715" s="1"/>
    </row>
    <row r="17716" spans="1:13" x14ac:dyDescent="0.25">
      <c r="A17716" t="s">
        <v>84</v>
      </c>
      <c r="B17716">
        <v>548</v>
      </c>
      <c r="C17716">
        <v>1897</v>
      </c>
      <c r="D17716">
        <v>0</v>
      </c>
      <c r="E17716">
        <v>0</v>
      </c>
      <c r="F17716" s="1"/>
      <c r="G17716" s="1"/>
      <c r="H17716" s="1"/>
      <c r="I17716" s="1"/>
      <c r="J17716" s="1"/>
      <c r="K17716" s="1"/>
      <c r="L17716" s="1"/>
      <c r="M17716" s="1"/>
    </row>
    <row r="17717" spans="1:13" x14ac:dyDescent="0.25">
      <c r="A17717" t="s">
        <v>84</v>
      </c>
      <c r="B17717">
        <v>548</v>
      </c>
      <c r="C17717">
        <v>1898</v>
      </c>
      <c r="D17717">
        <v>0</v>
      </c>
      <c r="E17717">
        <v>0</v>
      </c>
      <c r="F17717" s="1"/>
      <c r="G17717" s="1"/>
      <c r="H17717" s="1"/>
      <c r="I17717" s="1"/>
      <c r="J17717" s="1"/>
      <c r="K17717" s="1"/>
      <c r="L17717" s="1"/>
      <c r="M17717" s="1"/>
    </row>
    <row r="17718" spans="1:13" x14ac:dyDescent="0.25">
      <c r="A17718" t="s">
        <v>84</v>
      </c>
      <c r="B17718">
        <v>548</v>
      </c>
      <c r="C17718">
        <v>1899</v>
      </c>
      <c r="D17718">
        <v>0</v>
      </c>
      <c r="E17718">
        <v>0</v>
      </c>
      <c r="F17718" s="1"/>
      <c r="G17718" s="1"/>
      <c r="H17718" s="1"/>
      <c r="I17718" s="1"/>
      <c r="J17718" s="1"/>
      <c r="K17718" s="1"/>
      <c r="L17718" s="1"/>
      <c r="M17718" s="1"/>
    </row>
    <row r="17719" spans="1:13" x14ac:dyDescent="0.25">
      <c r="A17719" t="s">
        <v>84</v>
      </c>
      <c r="B17719">
        <v>548</v>
      </c>
      <c r="C17719">
        <v>1900</v>
      </c>
      <c r="D17719">
        <v>0</v>
      </c>
      <c r="E17719">
        <v>0</v>
      </c>
      <c r="F17719" s="1"/>
      <c r="G17719" s="1"/>
      <c r="H17719" s="1"/>
      <c r="I17719" s="1"/>
      <c r="J17719" s="1"/>
      <c r="K17719" s="1"/>
      <c r="L17719" s="1"/>
      <c r="M17719" s="1"/>
    </row>
    <row r="17720" spans="1:13" x14ac:dyDescent="0.25">
      <c r="A17720" t="s">
        <v>84</v>
      </c>
      <c r="B17720">
        <v>548</v>
      </c>
      <c r="C17720">
        <v>1901</v>
      </c>
      <c r="D17720">
        <v>0</v>
      </c>
      <c r="E17720">
        <v>0</v>
      </c>
      <c r="F17720" s="1"/>
      <c r="G17720" s="1"/>
      <c r="H17720" s="1"/>
      <c r="I17720" s="1"/>
      <c r="J17720" s="1"/>
      <c r="K17720" s="1"/>
      <c r="L17720" s="1"/>
      <c r="M17720" s="1"/>
    </row>
    <row r="17721" spans="1:13" x14ac:dyDescent="0.25">
      <c r="A17721" t="s">
        <v>84</v>
      </c>
      <c r="B17721">
        <v>548</v>
      </c>
      <c r="C17721">
        <v>1902</v>
      </c>
      <c r="D17721">
        <v>0</v>
      </c>
      <c r="E17721">
        <v>0</v>
      </c>
      <c r="F17721" s="1"/>
      <c r="G17721" s="1"/>
      <c r="H17721" s="1"/>
      <c r="I17721" s="1"/>
      <c r="J17721" s="1"/>
      <c r="K17721" s="1"/>
      <c r="L17721" s="1"/>
      <c r="M17721" s="1"/>
    </row>
    <row r="17722" spans="1:13" x14ac:dyDescent="0.25">
      <c r="A17722" t="s">
        <v>84</v>
      </c>
      <c r="B17722">
        <v>548</v>
      </c>
      <c r="C17722">
        <v>1903</v>
      </c>
      <c r="D17722">
        <v>0</v>
      </c>
      <c r="E17722">
        <v>0</v>
      </c>
      <c r="F17722" s="1"/>
      <c r="G17722" s="1"/>
      <c r="H17722" s="1"/>
      <c r="I17722" s="1"/>
      <c r="J17722" s="1"/>
      <c r="K17722" s="1"/>
      <c r="L17722" s="1"/>
      <c r="M17722" s="1"/>
    </row>
    <row r="17723" spans="1:13" x14ac:dyDescent="0.25">
      <c r="A17723" t="s">
        <v>84</v>
      </c>
      <c r="B17723">
        <v>548</v>
      </c>
      <c r="C17723">
        <v>1904</v>
      </c>
      <c r="D17723">
        <v>0</v>
      </c>
      <c r="E17723">
        <v>0</v>
      </c>
      <c r="F17723" s="1"/>
      <c r="G17723" s="1"/>
      <c r="H17723" s="1"/>
      <c r="I17723" s="1"/>
      <c r="J17723" s="1"/>
      <c r="K17723" s="1"/>
      <c r="L17723" s="1"/>
      <c r="M17723" s="1"/>
    </row>
    <row r="17724" spans="1:13" x14ac:dyDescent="0.25">
      <c r="A17724" t="s">
        <v>84</v>
      </c>
      <c r="B17724">
        <v>548</v>
      </c>
      <c r="C17724">
        <v>1905</v>
      </c>
      <c r="D17724">
        <v>0</v>
      </c>
      <c r="E17724">
        <v>0</v>
      </c>
      <c r="F17724" s="1"/>
      <c r="G17724" s="1"/>
      <c r="H17724" s="1"/>
      <c r="I17724" s="1"/>
      <c r="J17724" s="1"/>
      <c r="K17724" s="1"/>
      <c r="L17724" s="1"/>
      <c r="M17724" s="1"/>
    </row>
    <row r="17725" spans="1:13" x14ac:dyDescent="0.25">
      <c r="A17725" t="s">
        <v>84</v>
      </c>
      <c r="B17725">
        <v>548</v>
      </c>
      <c r="C17725">
        <v>1906</v>
      </c>
      <c r="D17725">
        <v>0</v>
      </c>
      <c r="E17725">
        <v>0</v>
      </c>
      <c r="F17725" s="1"/>
      <c r="G17725" s="1"/>
      <c r="H17725" s="1"/>
      <c r="I17725" s="1"/>
      <c r="J17725" s="1"/>
      <c r="K17725" s="1"/>
      <c r="L17725" s="1"/>
      <c r="M17725" s="1"/>
    </row>
    <row r="17726" spans="1:13" x14ac:dyDescent="0.25">
      <c r="A17726" t="s">
        <v>84</v>
      </c>
      <c r="B17726">
        <v>548</v>
      </c>
      <c r="C17726">
        <v>1907</v>
      </c>
      <c r="D17726">
        <v>0</v>
      </c>
      <c r="E17726">
        <v>0</v>
      </c>
      <c r="F17726" s="1"/>
      <c r="G17726" s="1"/>
      <c r="H17726" s="1"/>
      <c r="I17726" s="1"/>
      <c r="J17726" s="1"/>
      <c r="K17726" s="1"/>
      <c r="L17726" s="1"/>
      <c r="M17726" s="1"/>
    </row>
    <row r="17727" spans="1:13" x14ac:dyDescent="0.25">
      <c r="A17727" t="s">
        <v>84</v>
      </c>
      <c r="B17727">
        <v>548</v>
      </c>
      <c r="C17727">
        <v>1908</v>
      </c>
      <c r="D17727">
        <v>0</v>
      </c>
      <c r="E17727">
        <v>0</v>
      </c>
      <c r="F17727" s="1"/>
      <c r="G17727" s="1"/>
      <c r="H17727" s="1"/>
      <c r="I17727" s="1"/>
      <c r="J17727" s="1"/>
      <c r="K17727" s="1"/>
      <c r="L17727" s="1"/>
      <c r="M17727" s="1"/>
    </row>
    <row r="17728" spans="1:13" x14ac:dyDescent="0.25">
      <c r="A17728" t="s">
        <v>84</v>
      </c>
      <c r="B17728">
        <v>548</v>
      </c>
      <c r="C17728">
        <v>1909</v>
      </c>
      <c r="D17728">
        <v>0</v>
      </c>
      <c r="E17728">
        <v>0</v>
      </c>
      <c r="F17728" s="1"/>
      <c r="G17728" s="1"/>
      <c r="H17728" s="1"/>
      <c r="I17728" s="1"/>
      <c r="J17728" s="1"/>
      <c r="K17728" s="1"/>
      <c r="L17728" s="1"/>
      <c r="M17728" s="1"/>
    </row>
    <row r="17729" spans="1:13" x14ac:dyDescent="0.25">
      <c r="A17729" t="s">
        <v>84</v>
      </c>
      <c r="B17729">
        <v>548</v>
      </c>
      <c r="C17729">
        <v>1910</v>
      </c>
      <c r="D17729">
        <v>0</v>
      </c>
      <c r="E17729">
        <v>0</v>
      </c>
      <c r="F17729" s="1"/>
      <c r="G17729" s="1"/>
      <c r="H17729" s="1"/>
      <c r="I17729" s="1"/>
      <c r="J17729" s="1"/>
      <c r="K17729" s="1"/>
      <c r="L17729" s="1"/>
      <c r="M17729" s="1"/>
    </row>
    <row r="17730" spans="1:13" x14ac:dyDescent="0.25">
      <c r="A17730" t="s">
        <v>84</v>
      </c>
      <c r="B17730">
        <v>548</v>
      </c>
      <c r="C17730">
        <v>1911</v>
      </c>
      <c r="D17730">
        <v>0</v>
      </c>
      <c r="E17730">
        <v>0</v>
      </c>
      <c r="F17730" s="1"/>
      <c r="G17730" s="1"/>
      <c r="H17730" s="1"/>
      <c r="I17730" s="1"/>
      <c r="J17730" s="1"/>
      <c r="K17730" s="1"/>
      <c r="L17730" s="1"/>
      <c r="M17730" s="1"/>
    </row>
    <row r="17731" spans="1:13" x14ac:dyDescent="0.25">
      <c r="A17731" t="s">
        <v>84</v>
      </c>
      <c r="B17731">
        <v>548</v>
      </c>
      <c r="C17731">
        <v>1912</v>
      </c>
      <c r="D17731">
        <v>0</v>
      </c>
      <c r="E17731">
        <v>0</v>
      </c>
      <c r="F17731" s="1"/>
      <c r="G17731" s="1"/>
      <c r="H17731" s="1"/>
      <c r="I17731" s="1"/>
      <c r="J17731" s="1"/>
      <c r="K17731" s="1"/>
      <c r="L17731" s="1"/>
      <c r="M17731" s="1"/>
    </row>
    <row r="17732" spans="1:13" x14ac:dyDescent="0.25">
      <c r="A17732" t="s">
        <v>84</v>
      </c>
      <c r="B17732">
        <v>548</v>
      </c>
      <c r="C17732">
        <v>1913</v>
      </c>
      <c r="D17732">
        <v>0</v>
      </c>
      <c r="E17732">
        <v>0</v>
      </c>
      <c r="F17732" s="1"/>
      <c r="G17732" s="1"/>
      <c r="H17732" s="1"/>
      <c r="I17732" s="1"/>
      <c r="J17732" s="1"/>
      <c r="K17732" s="1"/>
      <c r="L17732" s="1"/>
      <c r="M17732" s="1"/>
    </row>
    <row r="17733" spans="1:13" x14ac:dyDescent="0.25">
      <c r="A17733" t="s">
        <v>84</v>
      </c>
      <c r="B17733">
        <v>548</v>
      </c>
      <c r="C17733">
        <v>1914</v>
      </c>
      <c r="D17733">
        <v>0</v>
      </c>
      <c r="E17733">
        <v>0</v>
      </c>
      <c r="F17733" s="1"/>
      <c r="G17733" s="1"/>
      <c r="H17733" s="1"/>
      <c r="I17733" s="1"/>
      <c r="J17733" s="1"/>
      <c r="K17733" s="1"/>
      <c r="L17733" s="1"/>
      <c r="M17733" s="1"/>
    </row>
    <row r="17734" spans="1:13" x14ac:dyDescent="0.25">
      <c r="A17734" t="s">
        <v>84</v>
      </c>
      <c r="B17734">
        <v>548</v>
      </c>
      <c r="C17734">
        <v>1915</v>
      </c>
      <c r="D17734">
        <v>0</v>
      </c>
      <c r="E17734">
        <v>0</v>
      </c>
      <c r="F17734" s="1"/>
      <c r="G17734" s="1"/>
      <c r="H17734" s="1"/>
      <c r="I17734" s="1"/>
      <c r="J17734" s="1"/>
      <c r="K17734" s="1"/>
      <c r="L17734" s="1"/>
      <c r="M17734" s="1"/>
    </row>
    <row r="17735" spans="1:13" x14ac:dyDescent="0.25">
      <c r="A17735" t="s">
        <v>84</v>
      </c>
      <c r="B17735">
        <v>548</v>
      </c>
      <c r="C17735">
        <v>1916</v>
      </c>
      <c r="D17735">
        <v>0</v>
      </c>
      <c r="E17735">
        <v>0</v>
      </c>
      <c r="F17735" s="1"/>
      <c r="G17735" s="1"/>
      <c r="H17735" s="1"/>
      <c r="I17735" s="1"/>
      <c r="J17735" s="1"/>
      <c r="K17735" s="1"/>
      <c r="L17735" s="1"/>
      <c r="M17735" s="1"/>
    </row>
    <row r="17736" spans="1:13" x14ac:dyDescent="0.25">
      <c r="A17736" t="s">
        <v>84</v>
      </c>
      <c r="B17736">
        <v>548</v>
      </c>
      <c r="C17736">
        <v>1917</v>
      </c>
      <c r="D17736">
        <v>0</v>
      </c>
      <c r="E17736">
        <v>0</v>
      </c>
      <c r="F17736" s="1"/>
      <c r="G17736" s="1"/>
      <c r="H17736" s="1"/>
      <c r="I17736" s="1"/>
      <c r="J17736" s="1"/>
      <c r="K17736" s="1"/>
      <c r="L17736" s="1"/>
      <c r="M17736" s="1"/>
    </row>
    <row r="17737" spans="1:13" x14ac:dyDescent="0.25">
      <c r="A17737" t="s">
        <v>84</v>
      </c>
      <c r="B17737">
        <v>548</v>
      </c>
      <c r="C17737">
        <v>1918</v>
      </c>
      <c r="D17737">
        <v>0</v>
      </c>
      <c r="E17737">
        <v>0</v>
      </c>
      <c r="F17737" s="1"/>
      <c r="G17737" s="1"/>
      <c r="H17737" s="1"/>
      <c r="I17737" s="1"/>
      <c r="J17737" s="1"/>
      <c r="K17737" s="1"/>
      <c r="L17737" s="1"/>
      <c r="M17737" s="1"/>
    </row>
    <row r="17738" spans="1:13" x14ac:dyDescent="0.25">
      <c r="A17738" t="s">
        <v>84</v>
      </c>
      <c r="B17738">
        <v>548</v>
      </c>
      <c r="C17738">
        <v>1919</v>
      </c>
      <c r="D17738">
        <v>0</v>
      </c>
      <c r="E17738">
        <v>0</v>
      </c>
      <c r="F17738" s="1"/>
      <c r="G17738" s="1"/>
      <c r="H17738" s="1"/>
      <c r="I17738" s="1"/>
      <c r="J17738" s="1"/>
      <c r="K17738" s="1"/>
      <c r="L17738" s="1"/>
      <c r="M17738" s="1"/>
    </row>
    <row r="17739" spans="1:13" x14ac:dyDescent="0.25">
      <c r="A17739" t="s">
        <v>84</v>
      </c>
      <c r="B17739">
        <v>548</v>
      </c>
      <c r="C17739">
        <v>1920</v>
      </c>
      <c r="D17739">
        <v>0</v>
      </c>
      <c r="E17739">
        <v>0</v>
      </c>
      <c r="F17739" s="1"/>
      <c r="G17739" s="1"/>
      <c r="H17739" s="1"/>
      <c r="I17739" s="1"/>
      <c r="J17739" s="1"/>
      <c r="K17739" s="1"/>
      <c r="L17739" s="1"/>
      <c r="M17739" s="1"/>
    </row>
    <row r="17740" spans="1:13" x14ac:dyDescent="0.25">
      <c r="A17740" t="s">
        <v>84</v>
      </c>
      <c r="B17740">
        <v>548</v>
      </c>
      <c r="C17740">
        <v>1921</v>
      </c>
      <c r="D17740">
        <v>0</v>
      </c>
      <c r="E17740">
        <v>0</v>
      </c>
      <c r="F17740" s="1"/>
      <c r="G17740" s="1"/>
      <c r="H17740" s="1"/>
      <c r="I17740" s="1"/>
      <c r="J17740" s="1"/>
      <c r="K17740" s="1"/>
      <c r="L17740" s="1"/>
      <c r="M17740" s="1"/>
    </row>
    <row r="17741" spans="1:13" x14ac:dyDescent="0.25">
      <c r="A17741" t="s">
        <v>84</v>
      </c>
      <c r="B17741">
        <v>548</v>
      </c>
      <c r="C17741">
        <v>1922</v>
      </c>
      <c r="D17741">
        <v>0</v>
      </c>
      <c r="E17741">
        <v>0</v>
      </c>
      <c r="F17741" s="1"/>
      <c r="G17741" s="1"/>
      <c r="H17741" s="1"/>
      <c r="I17741" s="1"/>
      <c r="J17741" s="1"/>
      <c r="K17741" s="1"/>
      <c r="L17741" s="1"/>
      <c r="M17741" s="1"/>
    </row>
    <row r="17742" spans="1:13" x14ac:dyDescent="0.25">
      <c r="A17742" t="s">
        <v>84</v>
      </c>
      <c r="B17742">
        <v>548</v>
      </c>
      <c r="C17742">
        <v>1923</v>
      </c>
      <c r="D17742">
        <v>0</v>
      </c>
      <c r="E17742">
        <v>0</v>
      </c>
      <c r="F17742" s="1"/>
      <c r="G17742" s="1"/>
      <c r="H17742" s="1"/>
      <c r="I17742" s="1"/>
      <c r="J17742" s="1"/>
      <c r="K17742" s="1"/>
      <c r="L17742" s="1"/>
      <c r="M17742" s="1"/>
    </row>
    <row r="17743" spans="1:13" x14ac:dyDescent="0.25">
      <c r="A17743" t="s">
        <v>84</v>
      </c>
      <c r="B17743">
        <v>548</v>
      </c>
      <c r="C17743">
        <v>1924</v>
      </c>
      <c r="D17743">
        <v>0</v>
      </c>
      <c r="E17743">
        <v>0</v>
      </c>
      <c r="F17743" s="1"/>
      <c r="G17743" s="1"/>
      <c r="H17743" s="1"/>
      <c r="I17743" s="1"/>
      <c r="J17743" s="1"/>
      <c r="K17743" s="1"/>
      <c r="L17743" s="1"/>
      <c r="M17743" s="1"/>
    </row>
    <row r="17744" spans="1:13" x14ac:dyDescent="0.25">
      <c r="A17744" t="s">
        <v>84</v>
      </c>
      <c r="B17744">
        <v>548</v>
      </c>
      <c r="C17744">
        <v>1925</v>
      </c>
      <c r="D17744">
        <v>0</v>
      </c>
      <c r="E17744">
        <v>0</v>
      </c>
      <c r="F17744" s="1"/>
      <c r="G17744" s="1"/>
      <c r="H17744" s="1"/>
      <c r="I17744" s="1"/>
      <c r="J17744" s="1"/>
      <c r="K17744" s="1"/>
      <c r="L17744" s="1"/>
      <c r="M17744" s="1"/>
    </row>
    <row r="17745" spans="1:13" x14ac:dyDescent="0.25">
      <c r="A17745" t="s">
        <v>84</v>
      </c>
      <c r="B17745">
        <v>548</v>
      </c>
      <c r="C17745">
        <v>1926</v>
      </c>
      <c r="D17745">
        <v>0</v>
      </c>
      <c r="E17745">
        <v>0</v>
      </c>
      <c r="F17745" s="1"/>
      <c r="G17745" s="1"/>
      <c r="H17745" s="1"/>
      <c r="I17745" s="1"/>
      <c r="J17745" s="1"/>
      <c r="K17745" s="1"/>
      <c r="L17745" s="1"/>
      <c r="M17745" s="1"/>
    </row>
    <row r="17746" spans="1:13" x14ac:dyDescent="0.25">
      <c r="A17746" t="s">
        <v>84</v>
      </c>
      <c r="B17746">
        <v>548</v>
      </c>
      <c r="C17746">
        <v>1927</v>
      </c>
      <c r="D17746">
        <v>0</v>
      </c>
      <c r="E17746">
        <v>0</v>
      </c>
      <c r="F17746" s="1"/>
      <c r="G17746" s="1"/>
      <c r="H17746" s="1"/>
      <c r="I17746" s="1"/>
      <c r="J17746" s="1"/>
      <c r="K17746" s="1"/>
      <c r="L17746" s="1"/>
      <c r="M17746" s="1"/>
    </row>
    <row r="17747" spans="1:13" x14ac:dyDescent="0.25">
      <c r="A17747" t="s">
        <v>84</v>
      </c>
      <c r="B17747">
        <v>548</v>
      </c>
      <c r="C17747">
        <v>1928</v>
      </c>
      <c r="D17747">
        <v>0</v>
      </c>
      <c r="E17747">
        <v>0</v>
      </c>
      <c r="F17747" s="1"/>
      <c r="G17747" s="1"/>
      <c r="H17747" s="1"/>
      <c r="I17747" s="1"/>
      <c r="J17747" s="1"/>
      <c r="K17747" s="1"/>
      <c r="L17747" s="1"/>
      <c r="M17747" s="1"/>
    </row>
    <row r="17748" spans="1:13" x14ac:dyDescent="0.25">
      <c r="A17748" t="s">
        <v>84</v>
      </c>
      <c r="B17748">
        <v>548</v>
      </c>
      <c r="C17748">
        <v>1929</v>
      </c>
      <c r="D17748">
        <v>0</v>
      </c>
      <c r="E17748">
        <v>0</v>
      </c>
      <c r="F17748" s="1"/>
      <c r="G17748" s="1"/>
      <c r="H17748" s="1"/>
      <c r="I17748" s="1"/>
      <c r="J17748" s="1"/>
      <c r="K17748" s="1"/>
      <c r="L17748" s="1"/>
      <c r="M17748" s="1"/>
    </row>
    <row r="17749" spans="1:13" x14ac:dyDescent="0.25">
      <c r="A17749" t="s">
        <v>84</v>
      </c>
      <c r="B17749">
        <v>548</v>
      </c>
      <c r="C17749">
        <v>1930</v>
      </c>
      <c r="D17749">
        <v>0</v>
      </c>
      <c r="E17749">
        <v>0</v>
      </c>
      <c r="F17749" s="1"/>
      <c r="G17749" s="1"/>
      <c r="H17749" s="1"/>
      <c r="I17749" s="1"/>
      <c r="J17749" s="1"/>
      <c r="K17749" s="1"/>
      <c r="L17749" s="1"/>
      <c r="M17749" s="1"/>
    </row>
    <row r="17750" spans="1:13" x14ac:dyDescent="0.25">
      <c r="A17750" t="s">
        <v>84</v>
      </c>
      <c r="B17750">
        <v>548</v>
      </c>
      <c r="C17750">
        <v>1931</v>
      </c>
      <c r="D17750">
        <v>0</v>
      </c>
      <c r="E17750">
        <v>0</v>
      </c>
      <c r="F17750" s="1"/>
      <c r="G17750" s="1"/>
      <c r="H17750" s="1"/>
      <c r="I17750" s="1"/>
      <c r="J17750" s="1"/>
      <c r="K17750" s="1"/>
      <c r="L17750" s="1"/>
      <c r="M17750" s="1"/>
    </row>
    <row r="17751" spans="1:13" x14ac:dyDescent="0.25">
      <c r="A17751" t="s">
        <v>84</v>
      </c>
      <c r="B17751">
        <v>548</v>
      </c>
      <c r="C17751">
        <v>1932</v>
      </c>
      <c r="D17751">
        <v>0</v>
      </c>
      <c r="E17751">
        <v>0</v>
      </c>
      <c r="F17751" s="1"/>
      <c r="G17751" s="1"/>
      <c r="H17751" s="1"/>
      <c r="I17751" s="1"/>
      <c r="J17751" s="1"/>
      <c r="K17751" s="1"/>
      <c r="L17751" s="1"/>
      <c r="M17751" s="1"/>
    </row>
    <row r="17752" spans="1:13" x14ac:dyDescent="0.25">
      <c r="A17752" t="s">
        <v>84</v>
      </c>
      <c r="B17752">
        <v>548</v>
      </c>
      <c r="C17752">
        <v>1933</v>
      </c>
      <c r="D17752">
        <v>0</v>
      </c>
      <c r="E17752">
        <v>0</v>
      </c>
      <c r="F17752" s="1"/>
      <c r="G17752" s="1"/>
      <c r="H17752" s="1"/>
      <c r="I17752" s="1"/>
      <c r="J17752" s="1"/>
      <c r="K17752" s="1"/>
      <c r="L17752" s="1"/>
      <c r="M17752" s="1"/>
    </row>
    <row r="17753" spans="1:13" x14ac:dyDescent="0.25">
      <c r="A17753" t="s">
        <v>84</v>
      </c>
      <c r="B17753">
        <v>548</v>
      </c>
      <c r="C17753">
        <v>1934</v>
      </c>
      <c r="D17753">
        <v>0</v>
      </c>
      <c r="E17753">
        <v>0</v>
      </c>
      <c r="F17753" s="1"/>
      <c r="G17753" s="1"/>
      <c r="H17753" s="1"/>
      <c r="I17753" s="1"/>
      <c r="J17753" s="1"/>
      <c r="K17753" s="1"/>
      <c r="L17753" s="1"/>
      <c r="M17753" s="1"/>
    </row>
    <row r="17754" spans="1:13" x14ac:dyDescent="0.25">
      <c r="A17754" t="s">
        <v>84</v>
      </c>
      <c r="B17754">
        <v>548</v>
      </c>
      <c r="C17754">
        <v>1935</v>
      </c>
      <c r="D17754">
        <v>0</v>
      </c>
      <c r="E17754">
        <v>0</v>
      </c>
      <c r="F17754" s="1"/>
      <c r="G17754" s="1"/>
      <c r="H17754" s="1"/>
      <c r="I17754" s="1"/>
      <c r="J17754" s="1"/>
      <c r="K17754" s="1"/>
      <c r="L17754" s="1"/>
      <c r="M17754" s="1"/>
    </row>
    <row r="17755" spans="1:13" x14ac:dyDescent="0.25">
      <c r="A17755" t="s">
        <v>84</v>
      </c>
      <c r="B17755">
        <v>548</v>
      </c>
      <c r="C17755">
        <v>1936</v>
      </c>
      <c r="D17755">
        <v>0</v>
      </c>
      <c r="E17755">
        <v>0</v>
      </c>
      <c r="F17755" s="1"/>
      <c r="G17755" s="1"/>
      <c r="H17755" s="1"/>
      <c r="I17755" s="1"/>
      <c r="J17755" s="1"/>
      <c r="K17755" s="1"/>
      <c r="L17755" s="1"/>
      <c r="M17755" s="1"/>
    </row>
    <row r="17756" spans="1:13" x14ac:dyDescent="0.25">
      <c r="A17756" t="s">
        <v>84</v>
      </c>
      <c r="B17756">
        <v>548</v>
      </c>
      <c r="C17756">
        <v>1937</v>
      </c>
      <c r="D17756">
        <v>0</v>
      </c>
      <c r="E17756">
        <v>0</v>
      </c>
      <c r="F17756" s="1"/>
      <c r="G17756" s="1"/>
      <c r="H17756" s="1"/>
      <c r="I17756" s="1"/>
      <c r="J17756" s="1"/>
      <c r="K17756" s="1"/>
      <c r="L17756" s="1"/>
      <c r="M17756" s="1"/>
    </row>
    <row r="17757" spans="1:13" x14ac:dyDescent="0.25">
      <c r="A17757" t="s">
        <v>84</v>
      </c>
      <c r="B17757">
        <v>548</v>
      </c>
      <c r="C17757">
        <v>1938</v>
      </c>
      <c r="D17757">
        <v>0</v>
      </c>
      <c r="E17757">
        <v>0</v>
      </c>
      <c r="F17757" s="1"/>
      <c r="G17757" s="1"/>
      <c r="H17757" s="1"/>
      <c r="I17757" s="1"/>
      <c r="J17757" s="1"/>
      <c r="K17757" s="1"/>
      <c r="L17757" s="1"/>
      <c r="M17757" s="1"/>
    </row>
    <row r="17758" spans="1:13" x14ac:dyDescent="0.25">
      <c r="A17758" t="s">
        <v>84</v>
      </c>
      <c r="B17758">
        <v>548</v>
      </c>
      <c r="C17758">
        <v>1939</v>
      </c>
      <c r="D17758">
        <v>0</v>
      </c>
      <c r="E17758">
        <v>0</v>
      </c>
      <c r="F17758" s="1"/>
      <c r="G17758" s="1"/>
      <c r="H17758" s="1"/>
      <c r="I17758" s="1"/>
      <c r="J17758" s="1"/>
      <c r="K17758" s="1"/>
      <c r="L17758" s="1"/>
      <c r="M17758" s="1"/>
    </row>
    <row r="17759" spans="1:13" x14ac:dyDescent="0.25">
      <c r="A17759" t="s">
        <v>84</v>
      </c>
      <c r="B17759">
        <v>548</v>
      </c>
      <c r="C17759">
        <v>1940</v>
      </c>
      <c r="D17759">
        <v>0</v>
      </c>
      <c r="E17759">
        <v>0</v>
      </c>
      <c r="F17759" s="1"/>
      <c r="G17759" s="1"/>
      <c r="H17759" s="1"/>
      <c r="I17759" s="1"/>
      <c r="J17759" s="1"/>
      <c r="K17759" s="1"/>
      <c r="L17759" s="1"/>
      <c r="M17759" s="1"/>
    </row>
    <row r="17760" spans="1:13" x14ac:dyDescent="0.25">
      <c r="A17760" t="s">
        <v>84</v>
      </c>
      <c r="B17760">
        <v>548</v>
      </c>
      <c r="C17760">
        <v>1941</v>
      </c>
      <c r="D17760">
        <v>0</v>
      </c>
      <c r="E17760">
        <v>0</v>
      </c>
      <c r="F17760" s="1"/>
      <c r="G17760" s="1"/>
      <c r="H17760" s="1"/>
      <c r="I17760" s="1"/>
      <c r="J17760" s="1"/>
      <c r="K17760" s="1"/>
      <c r="L17760" s="1"/>
      <c r="M17760" s="1"/>
    </row>
    <row r="17761" spans="1:13" x14ac:dyDescent="0.25">
      <c r="A17761" t="s">
        <v>84</v>
      </c>
      <c r="B17761">
        <v>548</v>
      </c>
      <c r="C17761">
        <v>1942</v>
      </c>
      <c r="D17761">
        <v>0</v>
      </c>
      <c r="E17761">
        <v>0</v>
      </c>
      <c r="F17761" s="1"/>
      <c r="G17761" s="1"/>
      <c r="H17761" s="1"/>
      <c r="I17761" s="1"/>
      <c r="J17761" s="1"/>
      <c r="K17761" s="1"/>
      <c r="L17761" s="1"/>
      <c r="M17761" s="1"/>
    </row>
    <row r="17762" spans="1:13" x14ac:dyDescent="0.25">
      <c r="A17762" t="s">
        <v>84</v>
      </c>
      <c r="B17762">
        <v>548</v>
      </c>
      <c r="C17762">
        <v>1943</v>
      </c>
      <c r="D17762">
        <v>0</v>
      </c>
      <c r="E17762">
        <v>0</v>
      </c>
      <c r="F17762" s="1"/>
      <c r="G17762" s="1"/>
      <c r="H17762" s="1"/>
      <c r="I17762" s="1"/>
      <c r="J17762" s="1"/>
      <c r="K17762" s="1"/>
      <c r="L17762" s="1"/>
      <c r="M17762" s="1"/>
    </row>
    <row r="17763" spans="1:13" x14ac:dyDescent="0.25">
      <c r="A17763" t="s">
        <v>84</v>
      </c>
      <c r="B17763">
        <v>548</v>
      </c>
      <c r="C17763">
        <v>1944</v>
      </c>
      <c r="D17763">
        <v>0</v>
      </c>
      <c r="E17763">
        <v>0</v>
      </c>
      <c r="F17763" s="1"/>
      <c r="G17763" s="1"/>
      <c r="H17763" s="1"/>
      <c r="I17763" s="1"/>
      <c r="J17763" s="1"/>
      <c r="K17763" s="1"/>
      <c r="L17763" s="1"/>
      <c r="M17763" s="1"/>
    </row>
    <row r="17764" spans="1:13" x14ac:dyDescent="0.25">
      <c r="A17764" t="s">
        <v>84</v>
      </c>
      <c r="B17764">
        <v>548</v>
      </c>
      <c r="C17764">
        <v>1945</v>
      </c>
      <c r="D17764">
        <v>0</v>
      </c>
      <c r="E17764">
        <v>0</v>
      </c>
      <c r="F17764" s="1"/>
      <c r="G17764" s="1"/>
      <c r="H17764" s="1"/>
      <c r="I17764" s="1"/>
      <c r="J17764" s="1"/>
      <c r="K17764" s="1"/>
      <c r="L17764" s="1"/>
      <c r="M17764" s="1"/>
    </row>
    <row r="17765" spans="1:13" x14ac:dyDescent="0.25">
      <c r="A17765" t="s">
        <v>84</v>
      </c>
      <c r="B17765">
        <v>548</v>
      </c>
      <c r="C17765">
        <v>1946</v>
      </c>
      <c r="D17765">
        <v>0</v>
      </c>
      <c r="E17765">
        <v>0</v>
      </c>
      <c r="F17765" s="1"/>
      <c r="G17765" s="1"/>
      <c r="H17765" s="1"/>
      <c r="I17765" s="1"/>
      <c r="J17765" s="1"/>
      <c r="K17765" s="1"/>
      <c r="L17765" s="1"/>
      <c r="M17765" s="1"/>
    </row>
    <row r="17766" spans="1:13" x14ac:dyDescent="0.25">
      <c r="A17766" t="s">
        <v>84</v>
      </c>
      <c r="B17766">
        <v>548</v>
      </c>
      <c r="C17766">
        <v>1947</v>
      </c>
      <c r="D17766">
        <v>0</v>
      </c>
      <c r="E17766">
        <v>0</v>
      </c>
      <c r="F17766" s="1"/>
      <c r="G17766" s="1"/>
      <c r="H17766" s="1"/>
      <c r="I17766" s="1"/>
      <c r="J17766" s="1"/>
      <c r="K17766" s="1"/>
      <c r="L17766" s="1"/>
      <c r="M17766" s="1"/>
    </row>
    <row r="17767" spans="1:13" x14ac:dyDescent="0.25">
      <c r="A17767" t="s">
        <v>84</v>
      </c>
      <c r="B17767">
        <v>548</v>
      </c>
      <c r="C17767">
        <v>1948</v>
      </c>
      <c r="D17767">
        <v>0</v>
      </c>
      <c r="E17767">
        <v>0</v>
      </c>
      <c r="F17767" s="1"/>
      <c r="G17767" s="1"/>
      <c r="H17767" s="1"/>
      <c r="I17767" s="1"/>
      <c r="J17767" s="1"/>
      <c r="K17767" s="1"/>
      <c r="L17767" s="1"/>
      <c r="M17767" s="1"/>
    </row>
    <row r="17768" spans="1:13" x14ac:dyDescent="0.25">
      <c r="A17768" t="s">
        <v>84</v>
      </c>
      <c r="B17768">
        <v>548</v>
      </c>
      <c r="C17768">
        <v>1949</v>
      </c>
      <c r="D17768">
        <v>0</v>
      </c>
      <c r="E17768">
        <v>0</v>
      </c>
      <c r="F17768" s="1"/>
      <c r="G17768" s="1"/>
      <c r="H17768" s="1"/>
      <c r="I17768" s="1"/>
      <c r="J17768" s="1"/>
      <c r="K17768" s="1"/>
      <c r="L17768" s="1"/>
      <c r="M17768" s="1"/>
    </row>
    <row r="17769" spans="1:13" x14ac:dyDescent="0.25">
      <c r="A17769" t="s">
        <v>84</v>
      </c>
      <c r="B17769">
        <v>548</v>
      </c>
      <c r="C17769">
        <v>1950</v>
      </c>
      <c r="D17769">
        <v>0</v>
      </c>
      <c r="E17769">
        <v>0</v>
      </c>
      <c r="F17769" s="1"/>
      <c r="G17769" s="1"/>
      <c r="H17769" s="1"/>
      <c r="I17769" s="1"/>
      <c r="J17769" s="1"/>
      <c r="K17769" s="1"/>
      <c r="L17769" s="1"/>
      <c r="M17769" s="1"/>
    </row>
    <row r="17770" spans="1:13" x14ac:dyDescent="0.25">
      <c r="A17770" t="s">
        <v>84</v>
      </c>
      <c r="B17770">
        <v>548</v>
      </c>
      <c r="C17770">
        <v>1951</v>
      </c>
      <c r="D17770">
        <v>0</v>
      </c>
      <c r="E17770">
        <v>0</v>
      </c>
      <c r="F17770" s="1"/>
      <c r="G17770" s="1"/>
      <c r="H17770" s="1"/>
      <c r="I17770" s="1"/>
      <c r="J17770" s="1"/>
      <c r="K17770" s="1"/>
      <c r="L17770" s="1"/>
      <c r="M17770" s="1"/>
    </row>
    <row r="17771" spans="1:13" x14ac:dyDescent="0.25">
      <c r="A17771" t="s">
        <v>84</v>
      </c>
      <c r="B17771">
        <v>548</v>
      </c>
      <c r="C17771">
        <v>1952</v>
      </c>
      <c r="D17771">
        <v>0</v>
      </c>
      <c r="E17771">
        <v>0</v>
      </c>
      <c r="F17771" s="1"/>
      <c r="G17771" s="1"/>
      <c r="H17771" s="1"/>
      <c r="I17771" s="1"/>
      <c r="J17771" s="1"/>
      <c r="K17771" s="1"/>
      <c r="L17771" s="1"/>
      <c r="M17771" s="1"/>
    </row>
    <row r="17772" spans="1:13" x14ac:dyDescent="0.25">
      <c r="A17772" t="s">
        <v>84</v>
      </c>
      <c r="B17772">
        <v>548</v>
      </c>
      <c r="C17772">
        <v>1953</v>
      </c>
      <c r="D17772">
        <v>0</v>
      </c>
      <c r="E17772">
        <v>0</v>
      </c>
      <c r="F17772" s="1"/>
      <c r="G17772" s="1"/>
      <c r="H17772" s="1"/>
      <c r="I17772" s="1"/>
      <c r="J17772" s="1"/>
      <c r="K17772" s="1"/>
      <c r="L17772" s="1"/>
      <c r="M17772" s="1"/>
    </row>
    <row r="17773" spans="1:13" x14ac:dyDescent="0.25">
      <c r="A17773" t="s">
        <v>84</v>
      </c>
      <c r="B17773">
        <v>548</v>
      </c>
      <c r="C17773">
        <v>1954</v>
      </c>
      <c r="D17773">
        <v>0</v>
      </c>
      <c r="E17773">
        <v>0</v>
      </c>
      <c r="F17773" s="1"/>
      <c r="G17773" s="1"/>
      <c r="H17773" s="1"/>
      <c r="I17773" s="1"/>
      <c r="J17773" s="1"/>
      <c r="K17773" s="1"/>
      <c r="L17773" s="1"/>
      <c r="M17773" s="1"/>
    </row>
    <row r="17774" spans="1:13" x14ac:dyDescent="0.25">
      <c r="A17774" t="s">
        <v>84</v>
      </c>
      <c r="B17774">
        <v>548</v>
      </c>
      <c r="C17774">
        <v>1955</v>
      </c>
      <c r="D17774">
        <v>0</v>
      </c>
      <c r="E17774">
        <v>0</v>
      </c>
      <c r="F17774" s="1"/>
      <c r="G17774" s="1"/>
      <c r="H17774" s="1"/>
      <c r="I17774" s="1"/>
      <c r="J17774" s="1"/>
      <c r="K17774" s="1"/>
      <c r="L17774" s="1"/>
      <c r="M17774" s="1"/>
    </row>
    <row r="17775" spans="1:13" x14ac:dyDescent="0.25">
      <c r="A17775" t="s">
        <v>84</v>
      </c>
      <c r="B17775">
        <v>548</v>
      </c>
      <c r="C17775">
        <v>1956</v>
      </c>
      <c r="D17775">
        <v>0</v>
      </c>
      <c r="E17775">
        <v>0</v>
      </c>
      <c r="F17775" s="1"/>
      <c r="G17775" s="1"/>
      <c r="H17775" s="1"/>
      <c r="I17775" s="1"/>
      <c r="J17775" s="1"/>
      <c r="K17775" s="1"/>
      <c r="L17775" s="1"/>
      <c r="M17775" s="1"/>
    </row>
    <row r="17776" spans="1:13" x14ac:dyDescent="0.25">
      <c r="A17776" t="s">
        <v>84</v>
      </c>
      <c r="B17776">
        <v>548</v>
      </c>
      <c r="C17776">
        <v>1957</v>
      </c>
      <c r="D17776">
        <v>0</v>
      </c>
      <c r="E17776">
        <v>0</v>
      </c>
      <c r="F17776" s="1"/>
      <c r="G17776" s="1"/>
      <c r="H17776" s="1"/>
      <c r="I17776" s="1"/>
      <c r="J17776" s="1"/>
      <c r="K17776" s="1"/>
      <c r="L17776" s="1"/>
      <c r="M17776" s="1"/>
    </row>
    <row r="17777" spans="1:13" x14ac:dyDescent="0.25">
      <c r="A17777" t="s">
        <v>84</v>
      </c>
      <c r="B17777">
        <v>548</v>
      </c>
      <c r="C17777">
        <v>1958</v>
      </c>
      <c r="D17777">
        <v>0</v>
      </c>
      <c r="E17777">
        <v>0</v>
      </c>
      <c r="F17777" s="1"/>
      <c r="G17777" s="1"/>
      <c r="H17777" s="1"/>
      <c r="I17777" s="1"/>
      <c r="J17777" s="1"/>
      <c r="K17777" s="1"/>
      <c r="L17777" s="1"/>
      <c r="M17777" s="1"/>
    </row>
    <row r="17778" spans="1:13" x14ac:dyDescent="0.25">
      <c r="A17778" t="s">
        <v>84</v>
      </c>
      <c r="B17778">
        <v>548</v>
      </c>
      <c r="C17778">
        <v>1959</v>
      </c>
      <c r="D17778">
        <v>0</v>
      </c>
      <c r="E17778">
        <v>0</v>
      </c>
      <c r="F17778" s="1"/>
      <c r="G17778" s="1"/>
      <c r="H17778" s="1"/>
      <c r="I17778" s="1"/>
      <c r="J17778" s="1"/>
      <c r="K17778" s="1"/>
      <c r="L17778" s="1"/>
      <c r="M17778" s="1"/>
    </row>
    <row r="17779" spans="1:13" x14ac:dyDescent="0.25">
      <c r="A17779" t="s">
        <v>84</v>
      </c>
      <c r="B17779">
        <v>548</v>
      </c>
      <c r="C17779">
        <v>1960</v>
      </c>
      <c r="D17779">
        <v>0</v>
      </c>
      <c r="E17779">
        <v>0</v>
      </c>
      <c r="F17779" s="1"/>
      <c r="G17779" s="1"/>
      <c r="H17779" s="1"/>
      <c r="I17779" s="1"/>
      <c r="J17779" s="1"/>
      <c r="K17779" s="1"/>
      <c r="L17779" s="1"/>
      <c r="M17779" s="1"/>
    </row>
    <row r="17780" spans="1:13" x14ac:dyDescent="0.25">
      <c r="A17780" t="s">
        <v>84</v>
      </c>
      <c r="B17780">
        <v>548</v>
      </c>
      <c r="C17780">
        <v>1961</v>
      </c>
      <c r="D17780">
        <v>0</v>
      </c>
      <c r="E17780">
        <v>0</v>
      </c>
      <c r="F17780" s="1"/>
      <c r="G17780" s="1"/>
      <c r="H17780" s="1"/>
      <c r="I17780" s="1"/>
      <c r="J17780" s="1"/>
      <c r="K17780" s="1"/>
      <c r="L17780" s="1"/>
      <c r="M17780" s="1"/>
    </row>
    <row r="17781" spans="1:13" x14ac:dyDescent="0.25">
      <c r="A17781" t="s">
        <v>84</v>
      </c>
      <c r="B17781">
        <v>548</v>
      </c>
      <c r="C17781">
        <v>1962</v>
      </c>
      <c r="D17781">
        <v>0</v>
      </c>
      <c r="E17781">
        <v>0</v>
      </c>
      <c r="F17781" s="1"/>
      <c r="G17781" s="1"/>
      <c r="H17781" s="1"/>
      <c r="I17781" s="1"/>
      <c r="J17781" s="1"/>
      <c r="K17781" s="1"/>
      <c r="L17781" s="1"/>
      <c r="M17781" s="1"/>
    </row>
    <row r="17782" spans="1:13" x14ac:dyDescent="0.25">
      <c r="A17782" t="s">
        <v>84</v>
      </c>
      <c r="B17782">
        <v>548</v>
      </c>
      <c r="C17782">
        <v>1963</v>
      </c>
      <c r="D17782">
        <v>0</v>
      </c>
      <c r="E17782">
        <v>0</v>
      </c>
      <c r="F17782" s="1"/>
      <c r="G17782" s="1"/>
      <c r="H17782" s="1"/>
      <c r="I17782" s="1"/>
      <c r="J17782" s="1"/>
      <c r="K17782" s="1"/>
      <c r="L17782" s="1"/>
      <c r="M17782" s="1">
        <v>7.2495183000000001</v>
      </c>
    </row>
    <row r="17783" spans="1:13" x14ac:dyDescent="0.25">
      <c r="A17783" t="s">
        <v>84</v>
      </c>
      <c r="B17783">
        <v>548</v>
      </c>
      <c r="C17783">
        <v>1964</v>
      </c>
      <c r="D17783">
        <v>0</v>
      </c>
      <c r="E17783">
        <v>0</v>
      </c>
      <c r="F17783" s="1"/>
      <c r="G17783" s="1"/>
      <c r="H17783" s="1"/>
      <c r="I17783" s="1"/>
      <c r="J17783" s="1"/>
      <c r="K17783" s="1"/>
      <c r="L17783" s="1"/>
      <c r="M17783" s="1">
        <v>4.7594984</v>
      </c>
    </row>
    <row r="17784" spans="1:13" x14ac:dyDescent="0.25">
      <c r="A17784" t="s">
        <v>84</v>
      </c>
      <c r="B17784">
        <v>548</v>
      </c>
      <c r="C17784">
        <v>1965</v>
      </c>
      <c r="D17784">
        <v>0</v>
      </c>
      <c r="E17784">
        <v>0</v>
      </c>
      <c r="F17784" s="1"/>
      <c r="G17784" s="1"/>
      <c r="H17784" s="1"/>
      <c r="I17784" s="1"/>
      <c r="J17784" s="1"/>
      <c r="K17784" s="1"/>
      <c r="L17784" s="1"/>
      <c r="M17784" s="1">
        <v>7.3344705000000001</v>
      </c>
    </row>
    <row r="17785" spans="1:13" x14ac:dyDescent="0.25">
      <c r="A17785" t="s">
        <v>84</v>
      </c>
      <c r="B17785">
        <v>548</v>
      </c>
      <c r="C17785">
        <v>1966</v>
      </c>
      <c r="D17785">
        <v>0</v>
      </c>
      <c r="E17785">
        <v>0</v>
      </c>
      <c r="F17785" s="1"/>
      <c r="G17785" s="1"/>
      <c r="H17785" s="1"/>
      <c r="I17785" s="1"/>
      <c r="J17785" s="1"/>
      <c r="K17785" s="1"/>
      <c r="L17785" s="1"/>
      <c r="M17785" s="1">
        <v>8.4430803000000001</v>
      </c>
    </row>
    <row r="17786" spans="1:13" x14ac:dyDescent="0.25">
      <c r="A17786" t="s">
        <v>84</v>
      </c>
      <c r="B17786">
        <v>548</v>
      </c>
      <c r="C17786">
        <v>1967</v>
      </c>
      <c r="D17786">
        <v>0</v>
      </c>
      <c r="E17786">
        <v>0</v>
      </c>
      <c r="F17786" s="1"/>
      <c r="G17786" s="1"/>
      <c r="H17786" s="1"/>
      <c r="I17786" s="1"/>
      <c r="J17786" s="1"/>
      <c r="K17786" s="1"/>
      <c r="L17786" s="1"/>
      <c r="M17786" s="1">
        <v>5.2424016</v>
      </c>
    </row>
    <row r="17787" spans="1:13" x14ac:dyDescent="0.25">
      <c r="A17787" t="s">
        <v>84</v>
      </c>
      <c r="B17787">
        <v>548</v>
      </c>
      <c r="C17787">
        <v>1968</v>
      </c>
      <c r="D17787">
        <v>0</v>
      </c>
      <c r="E17787">
        <v>0</v>
      </c>
      <c r="F17787" s="1"/>
      <c r="G17787" s="1"/>
      <c r="H17787" s="1"/>
      <c r="I17787" s="1"/>
      <c r="J17787" s="1"/>
      <c r="K17787" s="1"/>
      <c r="L17787" s="1"/>
      <c r="M17787" s="1">
        <v>8.0291986000000009</v>
      </c>
    </row>
    <row r="17788" spans="1:13" x14ac:dyDescent="0.25">
      <c r="A17788" t="s">
        <v>84</v>
      </c>
      <c r="B17788">
        <v>548</v>
      </c>
      <c r="C17788">
        <v>1969</v>
      </c>
      <c r="D17788">
        <v>0</v>
      </c>
      <c r="E17788">
        <v>0</v>
      </c>
      <c r="F17788" s="1"/>
      <c r="G17788" s="1"/>
      <c r="H17788" s="1"/>
      <c r="I17788" s="1"/>
      <c r="J17788" s="1"/>
      <c r="K17788" s="1"/>
      <c r="L17788" s="1"/>
      <c r="M17788" s="1">
        <v>3.5153376000000001</v>
      </c>
    </row>
    <row r="17789" spans="1:13" x14ac:dyDescent="0.25">
      <c r="A17789" t="s">
        <v>84</v>
      </c>
      <c r="B17789">
        <v>548</v>
      </c>
      <c r="C17789">
        <v>1970</v>
      </c>
      <c r="D17789">
        <v>0</v>
      </c>
      <c r="E17789">
        <v>0</v>
      </c>
      <c r="F17789" s="1"/>
      <c r="G17789" s="1"/>
      <c r="H17789" s="1"/>
      <c r="I17789" s="1"/>
      <c r="J17789" s="1"/>
      <c r="K17789" s="1"/>
      <c r="L17789" s="1"/>
      <c r="M17789" s="1">
        <v>4.9483990000000002</v>
      </c>
    </row>
    <row r="17790" spans="1:13" x14ac:dyDescent="0.25">
      <c r="A17790" t="s">
        <v>84</v>
      </c>
      <c r="B17790">
        <v>548</v>
      </c>
      <c r="C17790">
        <v>1971</v>
      </c>
      <c r="D17790">
        <v>0</v>
      </c>
      <c r="E17790">
        <v>0</v>
      </c>
      <c r="F17790" s="1"/>
      <c r="G17790" s="1"/>
      <c r="H17790" s="1"/>
      <c r="I17790" s="1"/>
      <c r="J17790" s="1"/>
      <c r="K17790" s="1"/>
      <c r="L17790" s="1"/>
      <c r="M17790" s="1">
        <v>7.0834978</v>
      </c>
    </row>
    <row r="17791" spans="1:13" x14ac:dyDescent="0.25">
      <c r="A17791" t="s">
        <v>84</v>
      </c>
      <c r="B17791">
        <v>548</v>
      </c>
      <c r="C17791">
        <v>1972</v>
      </c>
      <c r="D17791">
        <v>0</v>
      </c>
      <c r="E17791">
        <v>0</v>
      </c>
      <c r="F17791" s="1"/>
      <c r="G17791" s="1"/>
      <c r="H17791" s="1"/>
      <c r="I17791" s="1"/>
      <c r="J17791" s="1"/>
      <c r="K17791" s="1"/>
      <c r="L17791" s="1"/>
      <c r="M17791" s="1">
        <v>9.3884597999999997</v>
      </c>
    </row>
    <row r="17792" spans="1:13" x14ac:dyDescent="0.25">
      <c r="A17792" t="s">
        <v>84</v>
      </c>
      <c r="B17792">
        <v>548</v>
      </c>
      <c r="C17792">
        <v>1973</v>
      </c>
      <c r="D17792">
        <v>0</v>
      </c>
      <c r="E17792">
        <v>0</v>
      </c>
      <c r="F17792" s="1"/>
      <c r="G17792" s="1"/>
      <c r="H17792" s="1"/>
      <c r="I17792" s="1"/>
      <c r="J17792" s="1"/>
      <c r="K17792" s="1"/>
      <c r="L17792" s="1"/>
      <c r="M17792" s="1">
        <v>11.701077</v>
      </c>
    </row>
    <row r="17793" spans="1:13" x14ac:dyDescent="0.25">
      <c r="A17793" t="s">
        <v>84</v>
      </c>
      <c r="B17793">
        <v>548</v>
      </c>
      <c r="C17793">
        <v>1974</v>
      </c>
      <c r="D17793">
        <v>0</v>
      </c>
      <c r="E17793">
        <v>0</v>
      </c>
      <c r="F17793" s="1"/>
      <c r="G17793" s="1"/>
      <c r="H17793" s="1"/>
      <c r="I17793" s="1"/>
      <c r="J17793" s="1"/>
      <c r="K17793" s="1"/>
      <c r="L17793" s="1"/>
      <c r="M17793" s="1">
        <v>8.3186625000000003</v>
      </c>
    </row>
    <row r="17794" spans="1:13" x14ac:dyDescent="0.25">
      <c r="A17794" t="s">
        <v>84</v>
      </c>
      <c r="B17794">
        <v>548</v>
      </c>
      <c r="C17794">
        <v>1975</v>
      </c>
      <c r="D17794">
        <v>0</v>
      </c>
      <c r="E17794">
        <v>0</v>
      </c>
      <c r="F17794" s="1"/>
      <c r="G17794" s="1"/>
      <c r="H17794" s="1"/>
      <c r="I17794" s="1"/>
      <c r="J17794" s="1"/>
      <c r="K17794" s="1"/>
      <c r="L17794" s="1"/>
      <c r="M17794" s="1">
        <v>0.80105360999999997</v>
      </c>
    </row>
    <row r="17795" spans="1:13" x14ac:dyDescent="0.25">
      <c r="A17795" t="s">
        <v>84</v>
      </c>
      <c r="B17795">
        <v>548</v>
      </c>
      <c r="C17795">
        <v>1976</v>
      </c>
      <c r="D17795">
        <v>0</v>
      </c>
      <c r="E17795">
        <v>0</v>
      </c>
      <c r="F17795" s="1"/>
      <c r="G17795" s="1"/>
      <c r="H17795" s="1"/>
      <c r="I17795" s="1"/>
      <c r="J17795" s="1"/>
      <c r="K17795" s="1"/>
      <c r="L17795" s="1"/>
      <c r="M17795" s="1">
        <v>11.563484000000001</v>
      </c>
    </row>
    <row r="17796" spans="1:13" x14ac:dyDescent="0.25">
      <c r="A17796" t="s">
        <v>84</v>
      </c>
      <c r="B17796">
        <v>548</v>
      </c>
      <c r="C17796">
        <v>1977</v>
      </c>
      <c r="D17796">
        <v>0</v>
      </c>
      <c r="E17796">
        <v>0</v>
      </c>
      <c r="F17796" s="1"/>
      <c r="G17796" s="1"/>
      <c r="H17796" s="1"/>
      <c r="I17796" s="1"/>
      <c r="J17796" s="1"/>
      <c r="K17796" s="1"/>
      <c r="L17796" s="1"/>
      <c r="M17796" s="1">
        <v>7.7530573</v>
      </c>
    </row>
    <row r="17797" spans="1:13" x14ac:dyDescent="0.25">
      <c r="A17797" t="s">
        <v>84</v>
      </c>
      <c r="B17797">
        <v>548</v>
      </c>
      <c r="C17797">
        <v>1978</v>
      </c>
      <c r="D17797">
        <v>0</v>
      </c>
      <c r="E17797">
        <v>0</v>
      </c>
      <c r="F17797" s="1"/>
      <c r="G17797" s="1"/>
      <c r="H17797" s="1"/>
      <c r="I17797" s="1"/>
      <c r="J17797" s="1"/>
      <c r="K17797" s="1"/>
      <c r="L17797" s="1"/>
      <c r="M17797" s="1">
        <v>6.6539184999999996</v>
      </c>
    </row>
    <row r="17798" spans="1:13" x14ac:dyDescent="0.25">
      <c r="A17798" t="s">
        <v>84</v>
      </c>
      <c r="B17798">
        <v>548</v>
      </c>
      <c r="C17798">
        <v>1979</v>
      </c>
      <c r="D17798">
        <v>0</v>
      </c>
      <c r="E17798">
        <v>0</v>
      </c>
      <c r="F17798" s="1"/>
      <c r="G17798" s="1"/>
      <c r="H17798" s="1"/>
      <c r="I17798" s="1"/>
      <c r="J17798" s="1"/>
      <c r="K17798" s="1"/>
      <c r="L17798" s="1"/>
      <c r="M17798" s="1">
        <v>9.3490953999999995</v>
      </c>
    </row>
    <row r="17799" spans="1:13" x14ac:dyDescent="0.25">
      <c r="A17799" t="s">
        <v>84</v>
      </c>
      <c r="B17799">
        <v>548</v>
      </c>
      <c r="C17799">
        <v>1980</v>
      </c>
      <c r="D17799">
        <v>0</v>
      </c>
      <c r="E17799">
        <v>0</v>
      </c>
      <c r="F17799" s="1"/>
      <c r="G17799" s="1"/>
      <c r="H17799" s="1"/>
      <c r="I17799" s="1"/>
      <c r="J17799" s="1"/>
      <c r="K17799" s="1"/>
      <c r="L17799" s="1"/>
      <c r="M17799" s="1">
        <v>7.4442306</v>
      </c>
    </row>
    <row r="17800" spans="1:13" x14ac:dyDescent="0.25">
      <c r="A17800" t="s">
        <v>84</v>
      </c>
      <c r="B17800">
        <v>548</v>
      </c>
      <c r="C17800">
        <v>1981</v>
      </c>
      <c r="D17800">
        <v>0</v>
      </c>
      <c r="E17800">
        <v>0</v>
      </c>
      <c r="F17800" s="1"/>
      <c r="G17800" s="1"/>
      <c r="H17800" s="1"/>
      <c r="I17800" s="1"/>
      <c r="J17800" s="1"/>
      <c r="K17800" s="1"/>
      <c r="L17800" s="1"/>
      <c r="M17800" s="1">
        <v>6.9419556</v>
      </c>
    </row>
    <row r="17801" spans="1:13" x14ac:dyDescent="0.25">
      <c r="A17801" t="s">
        <v>84</v>
      </c>
      <c r="B17801">
        <v>548</v>
      </c>
      <c r="C17801">
        <v>1982</v>
      </c>
      <c r="D17801">
        <v>0</v>
      </c>
      <c r="E17801">
        <v>0</v>
      </c>
      <c r="F17801" s="1"/>
      <c r="G17801" s="1"/>
      <c r="H17801" s="1"/>
      <c r="I17801" s="1"/>
      <c r="J17801" s="1"/>
      <c r="K17801" s="1"/>
      <c r="L17801" s="1"/>
      <c r="M17801" s="1">
        <v>5.9409263000000001</v>
      </c>
    </row>
    <row r="17802" spans="1:13" x14ac:dyDescent="0.25">
      <c r="A17802" t="s">
        <v>84</v>
      </c>
      <c r="B17802">
        <v>548</v>
      </c>
      <c r="C17802">
        <v>1983</v>
      </c>
      <c r="D17802">
        <v>0</v>
      </c>
      <c r="E17802">
        <v>0</v>
      </c>
      <c r="F17802" s="1"/>
      <c r="G17802" s="1"/>
      <c r="H17802" s="1"/>
      <c r="I17802" s="1"/>
      <c r="J17802" s="1"/>
      <c r="K17802" s="1"/>
      <c r="L17802" s="1"/>
      <c r="M17802" s="1">
        <v>6.2502499</v>
      </c>
    </row>
    <row r="17803" spans="1:13" x14ac:dyDescent="0.25">
      <c r="A17803" t="s">
        <v>84</v>
      </c>
      <c r="B17803">
        <v>548</v>
      </c>
      <c r="C17803">
        <v>1984</v>
      </c>
      <c r="D17803">
        <v>0</v>
      </c>
      <c r="E17803">
        <v>0</v>
      </c>
      <c r="F17803" s="1"/>
      <c r="G17803" s="1"/>
      <c r="H17803" s="1"/>
      <c r="I17803" s="1"/>
      <c r="J17803" s="1"/>
      <c r="K17803" s="1"/>
      <c r="L17803" s="1"/>
      <c r="M17803" s="1">
        <v>7.7619388000000002</v>
      </c>
    </row>
    <row r="17804" spans="1:13" x14ac:dyDescent="0.25">
      <c r="A17804" t="s">
        <v>84</v>
      </c>
      <c r="B17804">
        <v>548</v>
      </c>
      <c r="C17804">
        <v>1985</v>
      </c>
      <c r="D17804">
        <v>0</v>
      </c>
      <c r="E17804">
        <v>0</v>
      </c>
      <c r="F17804" s="1"/>
      <c r="G17804" s="1"/>
      <c r="H17804" s="1"/>
      <c r="I17804" s="1"/>
      <c r="J17804" s="1"/>
      <c r="K17804" s="1"/>
      <c r="L17804" s="1"/>
      <c r="M17804" s="1">
        <v>-0.87568692000000004</v>
      </c>
    </row>
    <row r="17805" spans="1:13" x14ac:dyDescent="0.25">
      <c r="A17805" t="s">
        <v>84</v>
      </c>
      <c r="B17805">
        <v>548</v>
      </c>
      <c r="C17805">
        <v>1986</v>
      </c>
      <c r="D17805">
        <v>0</v>
      </c>
      <c r="E17805">
        <v>0</v>
      </c>
      <c r="F17805" s="1"/>
      <c r="G17805" s="1"/>
      <c r="H17805" s="1"/>
      <c r="I17805" s="1"/>
      <c r="J17805" s="1"/>
      <c r="K17805" s="1"/>
      <c r="L17805" s="1"/>
      <c r="M17805" s="1">
        <v>1.1525056</v>
      </c>
    </row>
    <row r="17806" spans="1:13" x14ac:dyDescent="0.25">
      <c r="A17806" t="s">
        <v>84</v>
      </c>
      <c r="B17806">
        <v>548</v>
      </c>
      <c r="C17806">
        <v>1987</v>
      </c>
      <c r="D17806">
        <v>0</v>
      </c>
      <c r="E17806">
        <v>0</v>
      </c>
      <c r="F17806" s="1"/>
      <c r="G17806" s="1"/>
      <c r="H17806" s="1"/>
      <c r="I17806" s="1"/>
      <c r="J17806" s="1"/>
      <c r="K17806" s="1"/>
      <c r="L17806" s="1"/>
      <c r="M17806" s="1">
        <v>5.3886513000000003</v>
      </c>
    </row>
    <row r="17807" spans="1:13" x14ac:dyDescent="0.25">
      <c r="A17807" t="s">
        <v>84</v>
      </c>
      <c r="B17807">
        <v>548</v>
      </c>
      <c r="C17807">
        <v>1988</v>
      </c>
      <c r="D17807">
        <v>0</v>
      </c>
      <c r="E17807">
        <v>0</v>
      </c>
      <c r="F17807" s="1"/>
      <c r="G17807" s="1"/>
      <c r="H17807" s="1"/>
      <c r="I17807" s="1"/>
      <c r="J17807" s="1"/>
      <c r="K17807" s="1"/>
      <c r="L17807" s="1"/>
      <c r="M17807" s="1">
        <v>9.9377197000000006</v>
      </c>
    </row>
    <row r="17808" spans="1:13" x14ac:dyDescent="0.25">
      <c r="A17808" t="s">
        <v>84</v>
      </c>
      <c r="B17808">
        <v>548</v>
      </c>
      <c r="C17808">
        <v>1989</v>
      </c>
      <c r="D17808">
        <v>0</v>
      </c>
      <c r="E17808">
        <v>0</v>
      </c>
      <c r="F17808" s="1"/>
      <c r="G17808" s="1"/>
      <c r="H17808" s="1"/>
      <c r="I17808" s="1"/>
      <c r="J17808" s="1"/>
      <c r="K17808" s="1"/>
      <c r="L17808" s="1"/>
      <c r="M17808" s="1">
        <v>9.0596008999999995</v>
      </c>
    </row>
    <row r="17809" spans="1:13" x14ac:dyDescent="0.25">
      <c r="A17809" t="s">
        <v>84</v>
      </c>
      <c r="B17809">
        <v>548</v>
      </c>
      <c r="C17809">
        <v>1990</v>
      </c>
      <c r="D17809">
        <v>1</v>
      </c>
      <c r="E17809">
        <v>1</v>
      </c>
      <c r="F17809" s="1">
        <v>30.673550529811699</v>
      </c>
      <c r="G17809" s="1">
        <v>30.524544277838402</v>
      </c>
      <c r="H17809" s="1">
        <v>5.3456112300093697</v>
      </c>
      <c r="I17809" s="1">
        <v>25.178933047829034</v>
      </c>
      <c r="J17809" s="1">
        <v>5.4946174819826652</v>
      </c>
      <c r="K17809" s="1">
        <v>74.128536075688601</v>
      </c>
      <c r="L17809" s="1"/>
      <c r="M17809" s="1">
        <v>9.0074985000000005</v>
      </c>
    </row>
    <row r="17810" spans="1:13" x14ac:dyDescent="0.25">
      <c r="A17810" t="s">
        <v>84</v>
      </c>
      <c r="B17810">
        <v>548</v>
      </c>
      <c r="C17810">
        <v>1991</v>
      </c>
      <c r="D17810">
        <v>1</v>
      </c>
      <c r="E17810">
        <v>1</v>
      </c>
      <c r="F17810" s="1">
        <v>28.994754294411798</v>
      </c>
      <c r="G17810" s="1">
        <v>27.393183300717499</v>
      </c>
      <c r="H17810" s="1">
        <v>4.7890845836051303</v>
      </c>
      <c r="I17810" s="1">
        <v>22.604098717112368</v>
      </c>
      <c r="J17810" s="1">
        <v>6.3906555772994302</v>
      </c>
      <c r="K17810" s="1">
        <v>67.3192541856925</v>
      </c>
      <c r="L17810" s="1"/>
      <c r="M17810" s="1">
        <v>9.5474443999999998</v>
      </c>
    </row>
    <row r="17811" spans="1:13" x14ac:dyDescent="0.25">
      <c r="A17811" t="s">
        <v>84</v>
      </c>
      <c r="B17811">
        <v>548</v>
      </c>
      <c r="C17811">
        <v>1992</v>
      </c>
      <c r="D17811">
        <v>1</v>
      </c>
      <c r="E17811">
        <v>1</v>
      </c>
      <c r="F17811" s="1">
        <v>30.014867895096</v>
      </c>
      <c r="G17811" s="1">
        <v>28.209393584868899</v>
      </c>
      <c r="H17811" s="1">
        <v>4.4506190894023598</v>
      </c>
      <c r="I17811" s="1">
        <v>23.75877449546654</v>
      </c>
      <c r="J17811" s="1">
        <v>6.2560933996294601</v>
      </c>
      <c r="K17811" s="1">
        <v>59.109205908160298</v>
      </c>
      <c r="L17811" s="1">
        <v>2.7216323</v>
      </c>
      <c r="M17811" s="1">
        <v>8.8860559000000006</v>
      </c>
    </row>
    <row r="17812" spans="1:13" x14ac:dyDescent="0.25">
      <c r="A17812" t="s">
        <v>84</v>
      </c>
      <c r="B17812">
        <v>548</v>
      </c>
      <c r="C17812">
        <v>1993</v>
      </c>
      <c r="D17812">
        <v>1</v>
      </c>
      <c r="E17812">
        <v>1</v>
      </c>
      <c r="F17812" s="1">
        <v>28.053299776584598</v>
      </c>
      <c r="G17812" s="1">
        <v>24.613555291319901</v>
      </c>
      <c r="H17812" s="1">
        <v>3.8209903862047598</v>
      </c>
      <c r="I17812" s="1">
        <v>20.792564905115142</v>
      </c>
      <c r="J17812" s="1">
        <v>7.260734871469456</v>
      </c>
      <c r="K17812" s="1">
        <v>51.134406509440502</v>
      </c>
      <c r="L17812" s="1">
        <v>2.8029814000000002</v>
      </c>
      <c r="M17812" s="1">
        <v>9.8957344000000003</v>
      </c>
    </row>
    <row r="17813" spans="1:13" x14ac:dyDescent="0.25">
      <c r="A17813" t="s">
        <v>84</v>
      </c>
      <c r="B17813">
        <v>548</v>
      </c>
      <c r="C17813">
        <v>1994</v>
      </c>
      <c r="D17813">
        <v>1</v>
      </c>
      <c r="E17813">
        <v>1</v>
      </c>
      <c r="F17813" s="1">
        <v>28.718257062598099</v>
      </c>
      <c r="G17813" s="1">
        <v>23.269698706325599</v>
      </c>
      <c r="H17813" s="1">
        <v>3.2013040087936</v>
      </c>
      <c r="I17813" s="1">
        <v>20.068394697532</v>
      </c>
      <c r="J17813" s="1">
        <v>8.6498623650660988</v>
      </c>
      <c r="K17813" s="1">
        <v>43.723142398136098</v>
      </c>
      <c r="L17813" s="1">
        <v>1.4269014</v>
      </c>
      <c r="M17813" s="1">
        <v>9.2112555999999994</v>
      </c>
    </row>
    <row r="17814" spans="1:13" x14ac:dyDescent="0.25">
      <c r="A17814" t="s">
        <v>84</v>
      </c>
      <c r="B17814">
        <v>548</v>
      </c>
      <c r="C17814">
        <v>1995</v>
      </c>
      <c r="D17814">
        <v>1</v>
      </c>
      <c r="E17814">
        <v>1</v>
      </c>
      <c r="F17814" s="1">
        <v>25.700265372408701</v>
      </c>
      <c r="G17814" s="1">
        <v>22.597513010676799</v>
      </c>
      <c r="H17814" s="1">
        <v>2.72388744701844</v>
      </c>
      <c r="I17814" s="1">
        <v>19.873625563658358</v>
      </c>
      <c r="J17814" s="1">
        <v>5.8266398087503433</v>
      </c>
      <c r="K17814" s="1">
        <v>38.165752514434502</v>
      </c>
      <c r="L17814" s="1">
        <v>3.0366650000000002</v>
      </c>
      <c r="M17814" s="1">
        <v>9.8297442999999998</v>
      </c>
    </row>
    <row r="17815" spans="1:13" x14ac:dyDescent="0.25">
      <c r="A17815" t="s">
        <v>84</v>
      </c>
      <c r="B17815">
        <v>548</v>
      </c>
      <c r="C17815">
        <v>1996</v>
      </c>
      <c r="D17815">
        <v>1</v>
      </c>
      <c r="E17815">
        <v>1</v>
      </c>
      <c r="F17815" s="1">
        <v>25.660399206797202</v>
      </c>
      <c r="G17815" s="1">
        <v>22.390608942348099</v>
      </c>
      <c r="H17815" s="1">
        <v>2.4828742224729798</v>
      </c>
      <c r="I17815" s="1">
        <v>19.907734719875119</v>
      </c>
      <c r="J17815" s="1">
        <v>5.7526644869220824</v>
      </c>
      <c r="K17815" s="1">
        <v>32.769189572567903</v>
      </c>
      <c r="L17815" s="1">
        <v>2.9114656000000001</v>
      </c>
      <c r="M17815" s="1">
        <v>10.002039999999999</v>
      </c>
    </row>
    <row r="17816" spans="1:13" x14ac:dyDescent="0.25">
      <c r="A17816" t="s">
        <v>84</v>
      </c>
      <c r="B17816">
        <v>548</v>
      </c>
      <c r="C17816">
        <v>1997</v>
      </c>
      <c r="D17816">
        <v>1</v>
      </c>
      <c r="E17816">
        <v>1</v>
      </c>
      <c r="F17816" s="1">
        <v>25.995229934118399</v>
      </c>
      <c r="G17816" s="1">
        <v>21.1551118554383</v>
      </c>
      <c r="H17816" s="1">
        <v>2.1167745441319799</v>
      </c>
      <c r="I17816" s="1">
        <v>19.038337311306321</v>
      </c>
      <c r="J17816" s="1">
        <v>6.9568926228120773</v>
      </c>
      <c r="K17816" s="1">
        <v>29.6203496745017</v>
      </c>
      <c r="L17816" s="1">
        <v>4.2199096000000003</v>
      </c>
      <c r="M17816" s="1">
        <v>7.3273904999999999</v>
      </c>
    </row>
    <row r="17817" spans="1:13" x14ac:dyDescent="0.25">
      <c r="A17817" t="s">
        <v>84</v>
      </c>
      <c r="B17817">
        <v>548</v>
      </c>
      <c r="C17817">
        <v>1998</v>
      </c>
      <c r="D17817">
        <v>1</v>
      </c>
      <c r="E17817">
        <v>1</v>
      </c>
      <c r="F17817" s="1">
        <v>22.486304256215799</v>
      </c>
      <c r="G17817" s="1">
        <v>23.113553113553099</v>
      </c>
      <c r="H17817" s="1">
        <v>2.25980290722518</v>
      </c>
      <c r="I17817" s="1">
        <v>20.85375020632792</v>
      </c>
      <c r="J17817" s="1">
        <v>1.6325540498878794</v>
      </c>
      <c r="K17817" s="1">
        <v>33.636422574475702</v>
      </c>
      <c r="L17817" s="1">
        <v>2.3639095999999999</v>
      </c>
      <c r="M17817" s="1">
        <v>-7.3588399999999998</v>
      </c>
    </row>
    <row r="17818" spans="1:13" x14ac:dyDescent="0.25">
      <c r="A17818" t="s">
        <v>84</v>
      </c>
      <c r="B17818">
        <v>548</v>
      </c>
      <c r="C17818">
        <v>1999</v>
      </c>
      <c r="D17818">
        <v>1</v>
      </c>
      <c r="E17818">
        <v>1</v>
      </c>
      <c r="F17818" s="1">
        <v>21.639822695468499</v>
      </c>
      <c r="G17818" s="1">
        <v>24.642521338820199</v>
      </c>
      <c r="H17818" s="1">
        <v>2.43377826978737</v>
      </c>
      <c r="I17818" s="1">
        <v>22.208743069032828</v>
      </c>
      <c r="J17818" s="1">
        <v>-0.56892037356432823</v>
      </c>
      <c r="K17818" s="1">
        <v>34.362521827262398</v>
      </c>
      <c r="L17818" s="1">
        <v>2.8962553999999998</v>
      </c>
      <c r="M17818" s="1">
        <v>6.1310463000000004</v>
      </c>
    </row>
    <row r="17819" spans="1:13" x14ac:dyDescent="0.25">
      <c r="A17819" t="s">
        <v>84</v>
      </c>
      <c r="B17819">
        <v>548</v>
      </c>
      <c r="C17819">
        <v>2000</v>
      </c>
      <c r="D17819">
        <v>1</v>
      </c>
      <c r="E17819">
        <v>1</v>
      </c>
      <c r="F17819" s="1">
        <v>19.579591826219598</v>
      </c>
      <c r="G17819" s="1">
        <v>25.632123204385699</v>
      </c>
      <c r="H17819" s="1">
        <v>2.3438571079737498</v>
      </c>
      <c r="I17819" s="1">
        <v>23.288266096411949</v>
      </c>
      <c r="J17819" s="1">
        <v>-3.7086742701923505</v>
      </c>
      <c r="K17819" s="1">
        <v>32.517878856577603</v>
      </c>
      <c r="L17819" s="1">
        <v>3.5558732000000002</v>
      </c>
      <c r="M17819" s="1">
        <v>8.6706272999999996</v>
      </c>
    </row>
    <row r="17820" spans="1:13" x14ac:dyDescent="0.25">
      <c r="A17820" t="s">
        <v>84</v>
      </c>
      <c r="B17820">
        <v>548</v>
      </c>
      <c r="C17820">
        <v>2001</v>
      </c>
      <c r="D17820">
        <v>1</v>
      </c>
      <c r="E17820">
        <v>1</v>
      </c>
      <c r="F17820" s="1">
        <v>23.8626565730744</v>
      </c>
      <c r="G17820" s="1">
        <v>28.223335052056498</v>
      </c>
      <c r="H17820" s="1">
        <v>2.5165105594332999</v>
      </c>
      <c r="I17820" s="1">
        <v>25.706824492623198</v>
      </c>
      <c r="J17820" s="1">
        <v>-1.8441679195487986</v>
      </c>
      <c r="K17820" s="1">
        <v>38.065030233902597</v>
      </c>
      <c r="L17820" s="1">
        <v>2.1093939000000002</v>
      </c>
      <c r="M17820" s="1">
        <v>0.51759959</v>
      </c>
    </row>
    <row r="17821" spans="1:13" x14ac:dyDescent="0.25">
      <c r="A17821" t="s">
        <v>84</v>
      </c>
      <c r="B17821">
        <v>548</v>
      </c>
      <c r="C17821">
        <v>2002</v>
      </c>
      <c r="D17821">
        <v>1</v>
      </c>
      <c r="E17821">
        <v>1</v>
      </c>
      <c r="F17821" s="1">
        <v>23.184271875831101</v>
      </c>
      <c r="G17821" s="1">
        <v>27.144072243373301</v>
      </c>
      <c r="H17821" s="1">
        <v>2.3171014975908899</v>
      </c>
      <c r="I17821" s="1">
        <v>24.826970745782411</v>
      </c>
      <c r="J17821" s="1">
        <v>-1.6426988699513103</v>
      </c>
      <c r="K17821" s="1">
        <v>39.532114422079403</v>
      </c>
      <c r="L17821" s="1">
        <v>1.6747368</v>
      </c>
      <c r="M17821" s="1">
        <v>5.3911410999999996</v>
      </c>
    </row>
    <row r="17822" spans="1:13" x14ac:dyDescent="0.25">
      <c r="A17822" t="s">
        <v>84</v>
      </c>
      <c r="B17822">
        <v>548</v>
      </c>
      <c r="C17822">
        <v>2003</v>
      </c>
      <c r="D17822">
        <v>1</v>
      </c>
      <c r="E17822">
        <v>1</v>
      </c>
      <c r="F17822" s="1">
        <v>23.472127517293501</v>
      </c>
      <c r="G17822" s="1">
        <v>28.069086484175401</v>
      </c>
      <c r="H17822" s="1">
        <v>2.3125438111351801</v>
      </c>
      <c r="I17822" s="1">
        <v>25.756542673040222</v>
      </c>
      <c r="J17822" s="1">
        <v>-2.2844151557467214</v>
      </c>
      <c r="K17822" s="1">
        <v>41.3931308170447</v>
      </c>
      <c r="L17822" s="1">
        <v>2.5241060000000002</v>
      </c>
      <c r="M17822" s="1">
        <v>5.7887040000000001</v>
      </c>
    </row>
    <row r="17823" spans="1:13" x14ac:dyDescent="0.25">
      <c r="A17823" t="s">
        <v>84</v>
      </c>
      <c r="B17823">
        <v>548</v>
      </c>
      <c r="C17823">
        <v>2004</v>
      </c>
      <c r="D17823">
        <v>1</v>
      </c>
      <c r="E17823">
        <v>1</v>
      </c>
      <c r="F17823" s="1">
        <v>22.530999298859999</v>
      </c>
      <c r="G17823" s="1">
        <v>25.8844629693474</v>
      </c>
      <c r="H17823" s="1">
        <v>2.1152071788908202</v>
      </c>
      <c r="I17823" s="1">
        <v>23.76925579045658</v>
      </c>
      <c r="J17823" s="1">
        <v>-1.2382564915965801</v>
      </c>
      <c r="K17823" s="1">
        <v>41.960131860810101</v>
      </c>
      <c r="L17823" s="1">
        <v>2.6676823000000001</v>
      </c>
      <c r="M17823" s="1">
        <v>6.7827225000000002</v>
      </c>
    </row>
    <row r="17824" spans="1:13" x14ac:dyDescent="0.25">
      <c r="A17824" t="s">
        <v>84</v>
      </c>
      <c r="B17824">
        <v>548</v>
      </c>
      <c r="C17824">
        <v>2005</v>
      </c>
      <c r="D17824">
        <v>1</v>
      </c>
      <c r="E17824">
        <v>1</v>
      </c>
      <c r="F17824" s="1">
        <v>21.7048620319616</v>
      </c>
      <c r="G17824" s="1">
        <v>24.537702130947999</v>
      </c>
      <c r="H17824" s="1">
        <v>2.06929486664189</v>
      </c>
      <c r="I17824" s="1">
        <v>22.468407264306109</v>
      </c>
      <c r="J17824" s="1">
        <v>-0.76354523234450866</v>
      </c>
      <c r="K17824" s="1">
        <v>40.777805683815998</v>
      </c>
      <c r="L17824" s="1">
        <v>0.52873281999999999</v>
      </c>
      <c r="M17824" s="1">
        <v>4.9759358999999996</v>
      </c>
    </row>
    <row r="17825" spans="1:13" x14ac:dyDescent="0.25">
      <c r="A17825" t="s">
        <v>84</v>
      </c>
      <c r="B17825">
        <v>548</v>
      </c>
      <c r="C17825">
        <v>2006</v>
      </c>
      <c r="D17825">
        <v>1</v>
      </c>
      <c r="E17825">
        <v>1</v>
      </c>
      <c r="F17825" s="1">
        <v>22.9723244280915</v>
      </c>
      <c r="G17825" s="1">
        <v>25.574287793953001</v>
      </c>
      <c r="H17825" s="1">
        <v>2.04598542260478</v>
      </c>
      <c r="I17825" s="1">
        <v>23.528302371348222</v>
      </c>
      <c r="J17825" s="1">
        <v>-0.55597794325672112</v>
      </c>
      <c r="K17825" s="1">
        <v>39.661654135338303</v>
      </c>
      <c r="L17825" s="1">
        <v>0.38585950000000002</v>
      </c>
      <c r="M17825" s="1">
        <v>5.5843907000000002</v>
      </c>
    </row>
    <row r="17826" spans="1:13" x14ac:dyDescent="0.25">
      <c r="A17826" t="s">
        <v>84</v>
      </c>
      <c r="B17826">
        <v>548</v>
      </c>
      <c r="C17826">
        <v>2007</v>
      </c>
      <c r="D17826">
        <v>1</v>
      </c>
      <c r="E17826">
        <v>1</v>
      </c>
      <c r="F17826" s="1">
        <v>23.317846206827301</v>
      </c>
      <c r="G17826" s="1">
        <v>25.888676586646799</v>
      </c>
      <c r="H17826" s="1">
        <v>1.90467736078311</v>
      </c>
      <c r="I17826" s="1">
        <v>23.983999225863688</v>
      </c>
      <c r="J17826" s="1">
        <v>-0.66615301903638624</v>
      </c>
      <c r="K17826" s="1">
        <v>39.348314129514598</v>
      </c>
      <c r="L17826" s="1">
        <v>1.5451375000000001</v>
      </c>
      <c r="M17826" s="1">
        <v>6.2990541999999996</v>
      </c>
    </row>
    <row r="17827" spans="1:13" x14ac:dyDescent="0.25">
      <c r="A17827" t="s">
        <v>84</v>
      </c>
      <c r="B17827">
        <v>548</v>
      </c>
      <c r="C17827">
        <v>2008</v>
      </c>
      <c r="D17827">
        <v>1</v>
      </c>
      <c r="E17827">
        <v>1</v>
      </c>
      <c r="F17827" s="1">
        <v>23.515274774327899</v>
      </c>
      <c r="G17827" s="1">
        <v>26.920012523559201</v>
      </c>
      <c r="H17827" s="1">
        <v>1.6437103838081299</v>
      </c>
      <c r="I17827" s="1">
        <v>25.276302139751071</v>
      </c>
      <c r="J17827" s="1">
        <v>-1.7610273654231712</v>
      </c>
      <c r="K17827" s="1">
        <v>39.3608538339451</v>
      </c>
      <c r="L17827" s="1">
        <v>-1.7000468</v>
      </c>
      <c r="M17827" s="1">
        <v>4.8321664000000002</v>
      </c>
    </row>
    <row r="17828" spans="1:13" x14ac:dyDescent="0.25">
      <c r="A17828" t="s">
        <v>84</v>
      </c>
      <c r="B17828">
        <v>548</v>
      </c>
      <c r="C17828">
        <v>2009</v>
      </c>
      <c r="D17828">
        <v>1</v>
      </c>
      <c r="E17828">
        <v>1</v>
      </c>
      <c r="F17828" s="1">
        <v>25.009395335880601</v>
      </c>
      <c r="G17828" s="1">
        <v>30.889185821484201</v>
      </c>
      <c r="H17828" s="1">
        <v>1.97821699746019</v>
      </c>
      <c r="I17828" s="1">
        <v>28.91096882402401</v>
      </c>
      <c r="J17828" s="1">
        <v>-3.9015734881434092</v>
      </c>
      <c r="K17828" s="1">
        <v>50.408029554869003</v>
      </c>
      <c r="L17828" s="1">
        <v>2.9926053000000001</v>
      </c>
      <c r="M17828" s="1">
        <v>-1.5138069999999999</v>
      </c>
    </row>
    <row r="17829" spans="1:13" x14ac:dyDescent="0.25">
      <c r="A17829" t="s">
        <v>84</v>
      </c>
      <c r="B17829">
        <v>548</v>
      </c>
      <c r="C17829">
        <v>2010</v>
      </c>
      <c r="D17829">
        <v>1</v>
      </c>
      <c r="E17829">
        <v>1</v>
      </c>
      <c r="F17829" s="1">
        <v>22.2854012224164</v>
      </c>
      <c r="G17829" s="1">
        <v>26.604471711094899</v>
      </c>
      <c r="H17829" s="1">
        <v>1.96509028288762</v>
      </c>
      <c r="I17829" s="1">
        <v>24.63938142820728</v>
      </c>
      <c r="J17829" s="1">
        <v>-2.3539802057908794</v>
      </c>
      <c r="K17829" s="1">
        <v>51.212213601183002</v>
      </c>
      <c r="L17829" s="1">
        <v>1.7984319</v>
      </c>
      <c r="M17829" s="1">
        <v>7.5279917000000003</v>
      </c>
    </row>
    <row r="17830" spans="1:13" x14ac:dyDescent="0.25">
      <c r="A17830" t="s">
        <v>84</v>
      </c>
      <c r="B17830">
        <v>548</v>
      </c>
      <c r="C17830">
        <v>2011</v>
      </c>
      <c r="D17830">
        <v>1</v>
      </c>
      <c r="E17830">
        <v>1</v>
      </c>
      <c r="F17830" s="1">
        <v>23.520192113127202</v>
      </c>
      <c r="G17830" s="1">
        <v>27.087815543683501</v>
      </c>
      <c r="H17830" s="1">
        <v>2.0157215636154699</v>
      </c>
      <c r="I17830" s="1">
        <v>25.072093980068033</v>
      </c>
      <c r="J17830" s="1">
        <v>-1.5519018669408311</v>
      </c>
      <c r="K17830" s="1">
        <v>51.898322131320398</v>
      </c>
      <c r="L17830" s="1">
        <v>0.27361240999999997</v>
      </c>
      <c r="M17830" s="1">
        <v>5.2934973000000003</v>
      </c>
    </row>
    <row r="17831" spans="1:13" x14ac:dyDescent="0.25">
      <c r="A17831" t="s">
        <v>84</v>
      </c>
      <c r="B17831">
        <v>548</v>
      </c>
      <c r="C17831">
        <v>2012</v>
      </c>
      <c r="D17831">
        <v>1</v>
      </c>
      <c r="E17831">
        <v>1</v>
      </c>
      <c r="F17831" s="1">
        <v>25.402553273999601</v>
      </c>
      <c r="G17831" s="1">
        <v>28.505430516458599</v>
      </c>
      <c r="H17831" s="1">
        <v>2.0949592335428</v>
      </c>
      <c r="I17831" s="1">
        <v>26.4104712829158</v>
      </c>
      <c r="J17831" s="1">
        <v>-1.0079180089161994</v>
      </c>
      <c r="K17831" s="1">
        <v>53.7875019415278</v>
      </c>
      <c r="L17831" s="1">
        <v>1.5885956000000001</v>
      </c>
      <c r="M17831" s="1">
        <v>5.4736406999999998</v>
      </c>
    </row>
    <row r="17832" spans="1:13" x14ac:dyDescent="0.25">
      <c r="A17832" t="s">
        <v>84</v>
      </c>
      <c r="B17832">
        <v>548</v>
      </c>
      <c r="C17832">
        <v>2013</v>
      </c>
      <c r="D17832">
        <v>1</v>
      </c>
      <c r="E17832">
        <v>1</v>
      </c>
      <c r="F17832" s="1">
        <v>24.301875644308101</v>
      </c>
      <c r="G17832" s="1">
        <v>27.780103476480601</v>
      </c>
      <c r="H17832" s="1">
        <v>2.1418539799951799</v>
      </c>
      <c r="I17832" s="1">
        <v>25.638249496485422</v>
      </c>
      <c r="J17832" s="1">
        <v>-1.3363738521773207</v>
      </c>
      <c r="K17832" s="1">
        <v>55.656452691308097</v>
      </c>
      <c r="L17832" s="1">
        <v>1.3194877</v>
      </c>
      <c r="M17832" s="1">
        <v>4.6936948999999997</v>
      </c>
    </row>
    <row r="17833" spans="1:13" x14ac:dyDescent="0.25">
      <c r="A17833" t="s">
        <v>84</v>
      </c>
      <c r="B17833">
        <v>548</v>
      </c>
      <c r="C17833">
        <v>2014</v>
      </c>
      <c r="D17833">
        <v>1</v>
      </c>
      <c r="E17833">
        <v>1</v>
      </c>
      <c r="F17833" s="1">
        <v>23.328529532330499</v>
      </c>
      <c r="G17833" s="1">
        <v>25.956967002055901</v>
      </c>
      <c r="H17833" s="1">
        <v>2.1460185482423402</v>
      </c>
      <c r="I17833" s="1">
        <v>23.810948453813559</v>
      </c>
      <c r="J17833" s="1">
        <v>-0.48241892148305965</v>
      </c>
      <c r="K17833" s="1">
        <v>55.373067884386401</v>
      </c>
      <c r="L17833" s="1">
        <v>0.54942616</v>
      </c>
      <c r="M17833" s="1">
        <v>6.0066584000000001</v>
      </c>
    </row>
    <row r="17834" spans="1:13" x14ac:dyDescent="0.25">
      <c r="A17834" t="s">
        <v>84</v>
      </c>
      <c r="B17834">
        <v>548</v>
      </c>
      <c r="C17834">
        <v>2015</v>
      </c>
      <c r="D17834">
        <v>1</v>
      </c>
      <c r="E17834">
        <v>1</v>
      </c>
      <c r="F17834" s="1">
        <v>22.162299936296701</v>
      </c>
      <c r="G17834" s="1">
        <v>24.7081843025937</v>
      </c>
      <c r="H17834" s="1">
        <v>2.1940257075331502</v>
      </c>
      <c r="I17834" s="1">
        <v>22.51415859506055</v>
      </c>
      <c r="J17834" s="1">
        <v>-0.35185865876384881</v>
      </c>
      <c r="K17834" s="1">
        <v>56.970771929701698</v>
      </c>
      <c r="L17834" s="1">
        <v>1.5669435</v>
      </c>
      <c r="M17834" s="1">
        <v>5.0071421000000003</v>
      </c>
    </row>
    <row r="17835" spans="1:13" x14ac:dyDescent="0.25">
      <c r="A17835" t="s">
        <v>84</v>
      </c>
      <c r="B17835">
        <v>548</v>
      </c>
      <c r="C17835">
        <v>2016</v>
      </c>
      <c r="D17835">
        <v>1</v>
      </c>
      <c r="E17835">
        <v>1</v>
      </c>
      <c r="F17835" s="1">
        <v>20.2548023240834</v>
      </c>
      <c r="G17835" s="1">
        <v>22.857676080294699</v>
      </c>
      <c r="H17835" s="1">
        <v>2.2780000479361302</v>
      </c>
      <c r="I17835" s="1">
        <v>20.57967603235857</v>
      </c>
      <c r="J17835" s="1">
        <v>-0.32487370827517026</v>
      </c>
      <c r="K17835" s="1">
        <v>55.787490887791201</v>
      </c>
      <c r="L17835" s="1">
        <v>1.3774576999999999</v>
      </c>
      <c r="M17835" s="1">
        <v>4.4498445000000002</v>
      </c>
    </row>
    <row r="17836" spans="1:13" x14ac:dyDescent="0.25">
      <c r="A17836" t="s">
        <v>84</v>
      </c>
      <c r="B17836">
        <v>548</v>
      </c>
      <c r="C17836">
        <v>2017</v>
      </c>
      <c r="D17836">
        <v>1</v>
      </c>
      <c r="E17836">
        <v>1</v>
      </c>
      <c r="F17836" s="1">
        <v>19.6312307444725</v>
      </c>
      <c r="G17836" s="1">
        <v>22.0430599094957</v>
      </c>
      <c r="H17836" s="1">
        <v>2.2066840313932299</v>
      </c>
      <c r="I17836" s="1">
        <v>19.836375878102469</v>
      </c>
      <c r="J17836" s="1">
        <v>-0.20514513362996922</v>
      </c>
      <c r="K17836" s="1">
        <v>54.395544801980598</v>
      </c>
      <c r="L17836" s="1">
        <v>-0.15864210000000001</v>
      </c>
      <c r="M17836" s="1">
        <v>5.8126822000000002</v>
      </c>
    </row>
    <row r="17837" spans="1:13" x14ac:dyDescent="0.25">
      <c r="A17837" t="s">
        <v>84</v>
      </c>
      <c r="B17837">
        <v>548</v>
      </c>
      <c r="C17837">
        <v>2018</v>
      </c>
      <c r="D17837">
        <v>1</v>
      </c>
      <c r="E17837">
        <v>1</v>
      </c>
      <c r="F17837" s="1">
        <v>20.1552746668156</v>
      </c>
      <c r="G17837" s="1">
        <v>22.799943076697801</v>
      </c>
      <c r="H17837" s="1">
        <v>2.2937964489814502</v>
      </c>
      <c r="I17837" s="1">
        <v>20.506146627716351</v>
      </c>
      <c r="J17837" s="1">
        <v>-0.35087196090075068</v>
      </c>
      <c r="K17837" s="1">
        <v>55.645963479625102</v>
      </c>
      <c r="L17837" s="1">
        <v>2.7763027999999998</v>
      </c>
      <c r="M17837" s="1">
        <v>4.8431388000000002</v>
      </c>
    </row>
    <row r="17838" spans="1:13" x14ac:dyDescent="0.25">
      <c r="A17838" t="s">
        <v>84</v>
      </c>
      <c r="B17838">
        <v>548</v>
      </c>
      <c r="C17838">
        <v>2019</v>
      </c>
      <c r="D17838">
        <v>1</v>
      </c>
      <c r="E17838">
        <v>1</v>
      </c>
      <c r="F17838" s="1">
        <v>21.566854273509399</v>
      </c>
      <c r="G17838" s="1">
        <v>23.5766537232488</v>
      </c>
      <c r="H17838" s="1">
        <v>2.3705960851493701</v>
      </c>
      <c r="I17838" s="1">
        <v>21.206057638099431</v>
      </c>
      <c r="J17838" s="1">
        <v>0.36079663540996876</v>
      </c>
      <c r="K17838" s="1">
        <v>57.082521948455103</v>
      </c>
      <c r="L17838" s="1">
        <v>2.7689414999999999</v>
      </c>
      <c r="M17838" s="1">
        <v>4.4132204000000002</v>
      </c>
    </row>
    <row r="17839" spans="1:13" x14ac:dyDescent="0.25">
      <c r="A17839" t="s">
        <v>84</v>
      </c>
      <c r="B17839">
        <v>548</v>
      </c>
      <c r="C17839">
        <v>2020</v>
      </c>
      <c r="D17839">
        <v>1</v>
      </c>
      <c r="E17839">
        <v>1</v>
      </c>
      <c r="F17839" s="1">
        <v>20.152979576873999</v>
      </c>
      <c r="G17839" s="1">
        <v>25.050299966866199</v>
      </c>
      <c r="H17839" s="1">
        <v>2.6548052007872802</v>
      </c>
      <c r="I17839" s="1">
        <v>22.395494766078919</v>
      </c>
      <c r="J17839" s="1">
        <v>-2.2425151892049193</v>
      </c>
      <c r="K17839" s="1">
        <v>67.693110340758096</v>
      </c>
      <c r="L17839" s="1">
        <v>3.5592022000000001</v>
      </c>
      <c r="M17839" s="1">
        <v>-5.4568553</v>
      </c>
    </row>
    <row r="17840" spans="1:13" x14ac:dyDescent="0.25">
      <c r="A17840" t="s">
        <v>84</v>
      </c>
      <c r="B17840">
        <v>548</v>
      </c>
      <c r="C17840">
        <v>2021</v>
      </c>
      <c r="D17840">
        <v>1</v>
      </c>
      <c r="E17840">
        <v>1</v>
      </c>
      <c r="F17840" s="1">
        <v>18.567705189299001</v>
      </c>
      <c r="G17840" s="1">
        <v>24.326289549140402</v>
      </c>
      <c r="H17840" s="1">
        <v>2.6868361792239499</v>
      </c>
      <c r="I17840" s="1">
        <v>21.639453369916453</v>
      </c>
      <c r="J17840" s="1">
        <v>-3.0717481806174511</v>
      </c>
      <c r="K17840" s="1">
        <v>69.153250147362698</v>
      </c>
      <c r="L17840" s="1">
        <v>0.23406425</v>
      </c>
      <c r="M17840" s="1">
        <v>3.2976812</v>
      </c>
    </row>
    <row r="17841" spans="1:13" x14ac:dyDescent="0.25">
      <c r="A17841" t="s">
        <v>84</v>
      </c>
      <c r="B17841">
        <v>548</v>
      </c>
      <c r="C17841">
        <v>2022</v>
      </c>
      <c r="D17841">
        <v>1</v>
      </c>
      <c r="E17841">
        <v>1</v>
      </c>
      <c r="F17841" s="1">
        <v>19.4607627996124</v>
      </c>
      <c r="G17841" s="1">
        <v>25.3401614148266</v>
      </c>
      <c r="H17841" s="1">
        <v>2.5073952302166802</v>
      </c>
      <c r="I17841" s="1">
        <v>22.83276618460992</v>
      </c>
      <c r="J17841" s="1">
        <v>-3.3720033849975195</v>
      </c>
      <c r="K17841" s="1">
        <v>65.593192504279997</v>
      </c>
      <c r="L17841" s="1">
        <v>0.38021803999999998</v>
      </c>
      <c r="M17841" s="1">
        <v>8.6503087999999995</v>
      </c>
    </row>
    <row r="17842" spans="1:13" x14ac:dyDescent="0.25">
      <c r="A17842" t="s">
        <v>85</v>
      </c>
      <c r="B17842">
        <v>556</v>
      </c>
      <c r="C17842">
        <v>1800</v>
      </c>
      <c r="D17842">
        <v>0</v>
      </c>
      <c r="E17842">
        <v>0</v>
      </c>
      <c r="F17842" s="1"/>
      <c r="G17842" s="1"/>
      <c r="H17842" s="1"/>
      <c r="I17842" s="1"/>
      <c r="J17842" s="1"/>
      <c r="K17842" s="1"/>
      <c r="L17842" s="1"/>
      <c r="M17842" s="1"/>
    </row>
    <row r="17843" spans="1:13" x14ac:dyDescent="0.25">
      <c r="A17843" t="s">
        <v>85</v>
      </c>
      <c r="B17843">
        <v>556</v>
      </c>
      <c r="C17843">
        <v>1801</v>
      </c>
      <c r="D17843">
        <v>0</v>
      </c>
      <c r="E17843">
        <v>0</v>
      </c>
      <c r="F17843" s="1"/>
      <c r="G17843" s="1"/>
      <c r="H17843" s="1"/>
      <c r="I17843" s="1"/>
      <c r="J17843" s="1"/>
      <c r="K17843" s="1"/>
      <c r="L17843" s="1"/>
      <c r="M17843" s="1"/>
    </row>
    <row r="17844" spans="1:13" x14ac:dyDescent="0.25">
      <c r="A17844" t="s">
        <v>85</v>
      </c>
      <c r="B17844">
        <v>556</v>
      </c>
      <c r="C17844">
        <v>1802</v>
      </c>
      <c r="D17844">
        <v>0</v>
      </c>
      <c r="E17844">
        <v>0</v>
      </c>
      <c r="F17844" s="1"/>
      <c r="G17844" s="1"/>
      <c r="H17844" s="1"/>
      <c r="I17844" s="1"/>
      <c r="J17844" s="1"/>
      <c r="K17844" s="1"/>
      <c r="L17844" s="1"/>
      <c r="M17844" s="1"/>
    </row>
    <row r="17845" spans="1:13" x14ac:dyDescent="0.25">
      <c r="A17845" t="s">
        <v>85</v>
      </c>
      <c r="B17845">
        <v>556</v>
      </c>
      <c r="C17845">
        <v>1803</v>
      </c>
      <c r="D17845">
        <v>0</v>
      </c>
      <c r="E17845">
        <v>0</v>
      </c>
      <c r="F17845" s="1"/>
      <c r="G17845" s="1"/>
      <c r="H17845" s="1"/>
      <c r="I17845" s="1"/>
      <c r="J17845" s="1"/>
      <c r="K17845" s="1"/>
      <c r="L17845" s="1"/>
      <c r="M17845" s="1"/>
    </row>
    <row r="17846" spans="1:13" x14ac:dyDescent="0.25">
      <c r="A17846" t="s">
        <v>85</v>
      </c>
      <c r="B17846">
        <v>556</v>
      </c>
      <c r="C17846">
        <v>1804</v>
      </c>
      <c r="D17846">
        <v>0</v>
      </c>
      <c r="E17846">
        <v>0</v>
      </c>
      <c r="F17846" s="1"/>
      <c r="G17846" s="1"/>
      <c r="H17846" s="1"/>
      <c r="I17846" s="1"/>
      <c r="J17846" s="1"/>
      <c r="K17846" s="1"/>
      <c r="L17846" s="1"/>
      <c r="M17846" s="1"/>
    </row>
    <row r="17847" spans="1:13" x14ac:dyDescent="0.25">
      <c r="A17847" t="s">
        <v>85</v>
      </c>
      <c r="B17847">
        <v>556</v>
      </c>
      <c r="C17847">
        <v>1805</v>
      </c>
      <c r="D17847">
        <v>0</v>
      </c>
      <c r="E17847">
        <v>0</v>
      </c>
      <c r="F17847" s="1"/>
      <c r="G17847" s="1"/>
      <c r="H17847" s="1"/>
      <c r="I17847" s="1"/>
      <c r="J17847" s="1"/>
      <c r="K17847" s="1"/>
      <c r="L17847" s="1"/>
      <c r="M17847" s="1"/>
    </row>
    <row r="17848" spans="1:13" x14ac:dyDescent="0.25">
      <c r="A17848" t="s">
        <v>85</v>
      </c>
      <c r="B17848">
        <v>556</v>
      </c>
      <c r="C17848">
        <v>1806</v>
      </c>
      <c r="D17848">
        <v>0</v>
      </c>
      <c r="E17848">
        <v>0</v>
      </c>
      <c r="F17848" s="1"/>
      <c r="G17848" s="1"/>
      <c r="H17848" s="1"/>
      <c r="I17848" s="1"/>
      <c r="J17848" s="1"/>
      <c r="K17848" s="1"/>
      <c r="L17848" s="1"/>
      <c r="M17848" s="1"/>
    </row>
    <row r="17849" spans="1:13" x14ac:dyDescent="0.25">
      <c r="A17849" t="s">
        <v>85</v>
      </c>
      <c r="B17849">
        <v>556</v>
      </c>
      <c r="C17849">
        <v>1807</v>
      </c>
      <c r="D17849">
        <v>0</v>
      </c>
      <c r="E17849">
        <v>0</v>
      </c>
      <c r="F17849" s="1"/>
      <c r="G17849" s="1"/>
      <c r="H17849" s="1"/>
      <c r="I17849" s="1"/>
      <c r="J17849" s="1"/>
      <c r="K17849" s="1"/>
      <c r="L17849" s="1"/>
      <c r="M17849" s="1"/>
    </row>
    <row r="17850" spans="1:13" x14ac:dyDescent="0.25">
      <c r="A17850" t="s">
        <v>85</v>
      </c>
      <c r="B17850">
        <v>556</v>
      </c>
      <c r="C17850">
        <v>1808</v>
      </c>
      <c r="D17850">
        <v>0</v>
      </c>
      <c r="E17850">
        <v>0</v>
      </c>
      <c r="F17850" s="1"/>
      <c r="G17850" s="1"/>
      <c r="H17850" s="1"/>
      <c r="I17850" s="1"/>
      <c r="J17850" s="1"/>
      <c r="K17850" s="1"/>
      <c r="L17850" s="1"/>
      <c r="M17850" s="1"/>
    </row>
    <row r="17851" spans="1:13" x14ac:dyDescent="0.25">
      <c r="A17851" t="s">
        <v>85</v>
      </c>
      <c r="B17851">
        <v>556</v>
      </c>
      <c r="C17851">
        <v>1809</v>
      </c>
      <c r="D17851">
        <v>0</v>
      </c>
      <c r="E17851">
        <v>0</v>
      </c>
      <c r="F17851" s="1"/>
      <c r="G17851" s="1"/>
      <c r="H17851" s="1"/>
      <c r="I17851" s="1"/>
      <c r="J17851" s="1"/>
      <c r="K17851" s="1"/>
      <c r="L17851" s="1"/>
      <c r="M17851" s="1"/>
    </row>
    <row r="17852" spans="1:13" x14ac:dyDescent="0.25">
      <c r="A17852" t="s">
        <v>85</v>
      </c>
      <c r="B17852">
        <v>556</v>
      </c>
      <c r="C17852">
        <v>1810</v>
      </c>
      <c r="D17852">
        <v>0</v>
      </c>
      <c r="E17852">
        <v>0</v>
      </c>
      <c r="F17852" s="1"/>
      <c r="G17852" s="1"/>
      <c r="H17852" s="1"/>
      <c r="I17852" s="1"/>
      <c r="J17852" s="1"/>
      <c r="K17852" s="1"/>
      <c r="L17852" s="1"/>
      <c r="M17852" s="1"/>
    </row>
    <row r="17853" spans="1:13" x14ac:dyDescent="0.25">
      <c r="A17853" t="s">
        <v>85</v>
      </c>
      <c r="B17853">
        <v>556</v>
      </c>
      <c r="C17853">
        <v>1811</v>
      </c>
      <c r="D17853">
        <v>0</v>
      </c>
      <c r="E17853">
        <v>0</v>
      </c>
      <c r="F17853" s="1"/>
      <c r="G17853" s="1"/>
      <c r="H17853" s="1"/>
      <c r="I17853" s="1"/>
      <c r="J17853" s="1"/>
      <c r="K17853" s="1"/>
      <c r="L17853" s="1"/>
      <c r="M17853" s="1"/>
    </row>
    <row r="17854" spans="1:13" x14ac:dyDescent="0.25">
      <c r="A17854" t="s">
        <v>85</v>
      </c>
      <c r="B17854">
        <v>556</v>
      </c>
      <c r="C17854">
        <v>1812</v>
      </c>
      <c r="D17854">
        <v>0</v>
      </c>
      <c r="E17854">
        <v>0</v>
      </c>
      <c r="F17854" s="1"/>
      <c r="G17854" s="1"/>
      <c r="H17854" s="1"/>
      <c r="I17854" s="1"/>
      <c r="J17854" s="1"/>
      <c r="K17854" s="1"/>
      <c r="L17854" s="1"/>
      <c r="M17854" s="1"/>
    </row>
    <row r="17855" spans="1:13" x14ac:dyDescent="0.25">
      <c r="A17855" t="s">
        <v>85</v>
      </c>
      <c r="B17855">
        <v>556</v>
      </c>
      <c r="C17855">
        <v>1813</v>
      </c>
      <c r="D17855">
        <v>0</v>
      </c>
      <c r="E17855">
        <v>0</v>
      </c>
      <c r="F17855" s="1"/>
      <c r="G17855" s="1"/>
      <c r="H17855" s="1"/>
      <c r="I17855" s="1"/>
      <c r="J17855" s="1"/>
      <c r="K17855" s="1"/>
      <c r="L17855" s="1"/>
      <c r="M17855" s="1"/>
    </row>
    <row r="17856" spans="1:13" x14ac:dyDescent="0.25">
      <c r="A17856" t="s">
        <v>85</v>
      </c>
      <c r="B17856">
        <v>556</v>
      </c>
      <c r="C17856">
        <v>1814</v>
      </c>
      <c r="D17856">
        <v>0</v>
      </c>
      <c r="E17856">
        <v>0</v>
      </c>
      <c r="F17856" s="1"/>
      <c r="G17856" s="1"/>
      <c r="H17856" s="1"/>
      <c r="I17856" s="1"/>
      <c r="J17856" s="1"/>
      <c r="K17856" s="1"/>
      <c r="L17856" s="1"/>
      <c r="M17856" s="1"/>
    </row>
    <row r="17857" spans="1:13" x14ac:dyDescent="0.25">
      <c r="A17857" t="s">
        <v>85</v>
      </c>
      <c r="B17857">
        <v>556</v>
      </c>
      <c r="C17857">
        <v>1815</v>
      </c>
      <c r="D17857">
        <v>0</v>
      </c>
      <c r="E17857">
        <v>0</v>
      </c>
      <c r="F17857" s="1"/>
      <c r="G17857" s="1"/>
      <c r="H17857" s="1"/>
      <c r="I17857" s="1"/>
      <c r="J17857" s="1"/>
      <c r="K17857" s="1"/>
      <c r="L17857" s="1"/>
      <c r="M17857" s="1"/>
    </row>
    <row r="17858" spans="1:13" x14ac:dyDescent="0.25">
      <c r="A17858" t="s">
        <v>85</v>
      </c>
      <c r="B17858">
        <v>556</v>
      </c>
      <c r="C17858">
        <v>1816</v>
      </c>
      <c r="D17858">
        <v>0</v>
      </c>
      <c r="E17858">
        <v>0</v>
      </c>
      <c r="F17858" s="1"/>
      <c r="G17858" s="1"/>
      <c r="H17858" s="1"/>
      <c r="I17858" s="1"/>
      <c r="J17858" s="1"/>
      <c r="K17858" s="1"/>
      <c r="L17858" s="1"/>
      <c r="M17858" s="1"/>
    </row>
    <row r="17859" spans="1:13" x14ac:dyDescent="0.25">
      <c r="A17859" t="s">
        <v>85</v>
      </c>
      <c r="B17859">
        <v>556</v>
      </c>
      <c r="C17859">
        <v>1817</v>
      </c>
      <c r="D17859">
        <v>0</v>
      </c>
      <c r="E17859">
        <v>0</v>
      </c>
      <c r="F17859" s="1"/>
      <c r="G17859" s="1"/>
      <c r="H17859" s="1"/>
      <c r="I17859" s="1"/>
      <c r="J17859" s="1"/>
      <c r="K17859" s="1"/>
      <c r="L17859" s="1"/>
      <c r="M17859" s="1"/>
    </row>
    <row r="17860" spans="1:13" x14ac:dyDescent="0.25">
      <c r="A17860" t="s">
        <v>85</v>
      </c>
      <c r="B17860">
        <v>556</v>
      </c>
      <c r="C17860">
        <v>1818</v>
      </c>
      <c r="D17860">
        <v>0</v>
      </c>
      <c r="E17860">
        <v>0</v>
      </c>
      <c r="F17860" s="1"/>
      <c r="G17860" s="1"/>
      <c r="H17860" s="1"/>
      <c r="I17860" s="1"/>
      <c r="J17860" s="1"/>
      <c r="K17860" s="1"/>
      <c r="L17860" s="1"/>
      <c r="M17860" s="1"/>
    </row>
    <row r="17861" spans="1:13" x14ac:dyDescent="0.25">
      <c r="A17861" t="s">
        <v>85</v>
      </c>
      <c r="B17861">
        <v>556</v>
      </c>
      <c r="C17861">
        <v>1819</v>
      </c>
      <c r="D17861">
        <v>0</v>
      </c>
      <c r="E17861">
        <v>0</v>
      </c>
      <c r="F17861" s="1"/>
      <c r="G17861" s="1"/>
      <c r="H17861" s="1"/>
      <c r="I17861" s="1"/>
      <c r="J17861" s="1"/>
      <c r="K17861" s="1"/>
      <c r="L17861" s="1"/>
      <c r="M17861" s="1"/>
    </row>
    <row r="17862" spans="1:13" x14ac:dyDescent="0.25">
      <c r="A17862" t="s">
        <v>85</v>
      </c>
      <c r="B17862">
        <v>556</v>
      </c>
      <c r="C17862">
        <v>1820</v>
      </c>
      <c r="D17862">
        <v>0</v>
      </c>
      <c r="E17862">
        <v>0</v>
      </c>
      <c r="F17862" s="1"/>
      <c r="G17862" s="1"/>
      <c r="H17862" s="1"/>
      <c r="I17862" s="1"/>
      <c r="J17862" s="1"/>
      <c r="K17862" s="1"/>
      <c r="L17862" s="1"/>
      <c r="M17862" s="1"/>
    </row>
    <row r="17863" spans="1:13" x14ac:dyDescent="0.25">
      <c r="A17863" t="s">
        <v>85</v>
      </c>
      <c r="B17863">
        <v>556</v>
      </c>
      <c r="C17863">
        <v>1821</v>
      </c>
      <c r="D17863">
        <v>0</v>
      </c>
      <c r="E17863">
        <v>0</v>
      </c>
      <c r="F17863" s="1"/>
      <c r="G17863" s="1"/>
      <c r="H17863" s="1"/>
      <c r="I17863" s="1"/>
      <c r="J17863" s="1"/>
      <c r="K17863" s="1"/>
      <c r="L17863" s="1"/>
      <c r="M17863" s="1"/>
    </row>
    <row r="17864" spans="1:13" x14ac:dyDescent="0.25">
      <c r="A17864" t="s">
        <v>85</v>
      </c>
      <c r="B17864">
        <v>556</v>
      </c>
      <c r="C17864">
        <v>1822</v>
      </c>
      <c r="D17864">
        <v>0</v>
      </c>
      <c r="E17864">
        <v>0</v>
      </c>
      <c r="F17864" s="1"/>
      <c r="G17864" s="1"/>
      <c r="H17864" s="1"/>
      <c r="I17864" s="1"/>
      <c r="J17864" s="1"/>
      <c r="K17864" s="1"/>
      <c r="L17864" s="1"/>
      <c r="M17864" s="1"/>
    </row>
    <row r="17865" spans="1:13" x14ac:dyDescent="0.25">
      <c r="A17865" t="s">
        <v>85</v>
      </c>
      <c r="B17865">
        <v>556</v>
      </c>
      <c r="C17865">
        <v>1823</v>
      </c>
      <c r="D17865">
        <v>0</v>
      </c>
      <c r="E17865">
        <v>0</v>
      </c>
      <c r="F17865" s="1"/>
      <c r="G17865" s="1"/>
      <c r="H17865" s="1"/>
      <c r="I17865" s="1"/>
      <c r="J17865" s="1"/>
      <c r="K17865" s="1"/>
      <c r="L17865" s="1"/>
      <c r="M17865" s="1"/>
    </row>
    <row r="17866" spans="1:13" x14ac:dyDescent="0.25">
      <c r="A17866" t="s">
        <v>85</v>
      </c>
      <c r="B17866">
        <v>556</v>
      </c>
      <c r="C17866">
        <v>1824</v>
      </c>
      <c r="D17866">
        <v>0</v>
      </c>
      <c r="E17866">
        <v>0</v>
      </c>
      <c r="F17866" s="1"/>
      <c r="G17866" s="1"/>
      <c r="H17866" s="1"/>
      <c r="I17866" s="1"/>
      <c r="J17866" s="1"/>
      <c r="K17866" s="1"/>
      <c r="L17866" s="1"/>
      <c r="M17866" s="1"/>
    </row>
    <row r="17867" spans="1:13" x14ac:dyDescent="0.25">
      <c r="A17867" t="s">
        <v>85</v>
      </c>
      <c r="B17867">
        <v>556</v>
      </c>
      <c r="C17867">
        <v>1825</v>
      </c>
      <c r="D17867">
        <v>0</v>
      </c>
      <c r="E17867">
        <v>0</v>
      </c>
      <c r="F17867" s="1"/>
      <c r="G17867" s="1"/>
      <c r="H17867" s="1"/>
      <c r="I17867" s="1"/>
      <c r="J17867" s="1"/>
      <c r="K17867" s="1"/>
      <c r="L17867" s="1"/>
      <c r="M17867" s="1"/>
    </row>
    <row r="17868" spans="1:13" x14ac:dyDescent="0.25">
      <c r="A17868" t="s">
        <v>85</v>
      </c>
      <c r="B17868">
        <v>556</v>
      </c>
      <c r="C17868">
        <v>1826</v>
      </c>
      <c r="D17868">
        <v>0</v>
      </c>
      <c r="E17868">
        <v>0</v>
      </c>
      <c r="F17868" s="1"/>
      <c r="G17868" s="1"/>
      <c r="H17868" s="1"/>
      <c r="I17868" s="1"/>
      <c r="J17868" s="1"/>
      <c r="K17868" s="1"/>
      <c r="L17868" s="1"/>
      <c r="M17868" s="1"/>
    </row>
    <row r="17869" spans="1:13" x14ac:dyDescent="0.25">
      <c r="A17869" t="s">
        <v>85</v>
      </c>
      <c r="B17869">
        <v>556</v>
      </c>
      <c r="C17869">
        <v>1827</v>
      </c>
      <c r="D17869">
        <v>0</v>
      </c>
      <c r="E17869">
        <v>0</v>
      </c>
      <c r="F17869" s="1"/>
      <c r="G17869" s="1"/>
      <c r="H17869" s="1"/>
      <c r="I17869" s="1"/>
      <c r="J17869" s="1"/>
      <c r="K17869" s="1"/>
      <c r="L17869" s="1"/>
      <c r="M17869" s="1"/>
    </row>
    <row r="17870" spans="1:13" x14ac:dyDescent="0.25">
      <c r="A17870" t="s">
        <v>85</v>
      </c>
      <c r="B17870">
        <v>556</v>
      </c>
      <c r="C17870">
        <v>1828</v>
      </c>
      <c r="D17870">
        <v>0</v>
      </c>
      <c r="E17870">
        <v>0</v>
      </c>
      <c r="F17870" s="1"/>
      <c r="G17870" s="1"/>
      <c r="H17870" s="1"/>
      <c r="I17870" s="1"/>
      <c r="J17870" s="1"/>
      <c r="K17870" s="1"/>
      <c r="L17870" s="1"/>
      <c r="M17870" s="1"/>
    </row>
    <row r="17871" spans="1:13" x14ac:dyDescent="0.25">
      <c r="A17871" t="s">
        <v>85</v>
      </c>
      <c r="B17871">
        <v>556</v>
      </c>
      <c r="C17871">
        <v>1829</v>
      </c>
      <c r="D17871">
        <v>0</v>
      </c>
      <c r="E17871">
        <v>0</v>
      </c>
      <c r="F17871" s="1"/>
      <c r="G17871" s="1"/>
      <c r="H17871" s="1"/>
      <c r="I17871" s="1"/>
      <c r="J17871" s="1"/>
      <c r="K17871" s="1"/>
      <c r="L17871" s="1"/>
      <c r="M17871" s="1"/>
    </row>
    <row r="17872" spans="1:13" x14ac:dyDescent="0.25">
      <c r="A17872" t="s">
        <v>85</v>
      </c>
      <c r="B17872">
        <v>556</v>
      </c>
      <c r="C17872">
        <v>1830</v>
      </c>
      <c r="D17872">
        <v>0</v>
      </c>
      <c r="E17872">
        <v>0</v>
      </c>
      <c r="F17872" s="1"/>
      <c r="G17872" s="1"/>
      <c r="H17872" s="1"/>
      <c r="I17872" s="1"/>
      <c r="J17872" s="1"/>
      <c r="K17872" s="1"/>
      <c r="L17872" s="1"/>
      <c r="M17872" s="1"/>
    </row>
    <row r="17873" spans="1:13" x14ac:dyDescent="0.25">
      <c r="A17873" t="s">
        <v>85</v>
      </c>
      <c r="B17873">
        <v>556</v>
      </c>
      <c r="C17873">
        <v>1831</v>
      </c>
      <c r="D17873">
        <v>0</v>
      </c>
      <c r="E17873">
        <v>0</v>
      </c>
      <c r="F17873" s="1"/>
      <c r="G17873" s="1"/>
      <c r="H17873" s="1"/>
      <c r="I17873" s="1"/>
      <c r="J17873" s="1"/>
      <c r="K17873" s="1"/>
      <c r="L17873" s="1"/>
      <c r="M17873" s="1"/>
    </row>
    <row r="17874" spans="1:13" x14ac:dyDescent="0.25">
      <c r="A17874" t="s">
        <v>85</v>
      </c>
      <c r="B17874">
        <v>556</v>
      </c>
      <c r="C17874">
        <v>1832</v>
      </c>
      <c r="D17874">
        <v>0</v>
      </c>
      <c r="E17874">
        <v>0</v>
      </c>
      <c r="F17874" s="1"/>
      <c r="G17874" s="1"/>
      <c r="H17874" s="1"/>
      <c r="I17874" s="1"/>
      <c r="J17874" s="1"/>
      <c r="K17874" s="1"/>
      <c r="L17874" s="1"/>
      <c r="M17874" s="1"/>
    </row>
    <row r="17875" spans="1:13" x14ac:dyDescent="0.25">
      <c r="A17875" t="s">
        <v>85</v>
      </c>
      <c r="B17875">
        <v>556</v>
      </c>
      <c r="C17875">
        <v>1833</v>
      </c>
      <c r="D17875">
        <v>0</v>
      </c>
      <c r="E17875">
        <v>0</v>
      </c>
      <c r="F17875" s="1"/>
      <c r="G17875" s="1"/>
      <c r="H17875" s="1"/>
      <c r="I17875" s="1"/>
      <c r="J17875" s="1"/>
      <c r="K17875" s="1"/>
      <c r="L17875" s="1"/>
      <c r="M17875" s="1"/>
    </row>
    <row r="17876" spans="1:13" x14ac:dyDescent="0.25">
      <c r="A17876" t="s">
        <v>85</v>
      </c>
      <c r="B17876">
        <v>556</v>
      </c>
      <c r="C17876">
        <v>1834</v>
      </c>
      <c r="D17876">
        <v>0</v>
      </c>
      <c r="E17876">
        <v>0</v>
      </c>
      <c r="F17876" s="1"/>
      <c r="G17876" s="1"/>
      <c r="H17876" s="1"/>
      <c r="I17876" s="1"/>
      <c r="J17876" s="1"/>
      <c r="K17876" s="1"/>
      <c r="L17876" s="1"/>
      <c r="M17876" s="1"/>
    </row>
    <row r="17877" spans="1:13" x14ac:dyDescent="0.25">
      <c r="A17877" t="s">
        <v>85</v>
      </c>
      <c r="B17877">
        <v>556</v>
      </c>
      <c r="C17877">
        <v>1835</v>
      </c>
      <c r="D17877">
        <v>0</v>
      </c>
      <c r="E17877">
        <v>0</v>
      </c>
      <c r="F17877" s="1"/>
      <c r="G17877" s="1"/>
      <c r="H17877" s="1"/>
      <c r="I17877" s="1"/>
      <c r="J17877" s="1"/>
      <c r="K17877" s="1"/>
      <c r="L17877" s="1"/>
      <c r="M17877" s="1"/>
    </row>
    <row r="17878" spans="1:13" x14ac:dyDescent="0.25">
      <c r="A17878" t="s">
        <v>85</v>
      </c>
      <c r="B17878">
        <v>556</v>
      </c>
      <c r="C17878">
        <v>1836</v>
      </c>
      <c r="D17878">
        <v>0</v>
      </c>
      <c r="E17878">
        <v>0</v>
      </c>
      <c r="F17878" s="1"/>
      <c r="G17878" s="1"/>
      <c r="H17878" s="1"/>
      <c r="I17878" s="1"/>
      <c r="J17878" s="1"/>
      <c r="K17878" s="1"/>
      <c r="L17878" s="1"/>
      <c r="M17878" s="1"/>
    </row>
    <row r="17879" spans="1:13" x14ac:dyDescent="0.25">
      <c r="A17879" t="s">
        <v>85</v>
      </c>
      <c r="B17879">
        <v>556</v>
      </c>
      <c r="C17879">
        <v>1837</v>
      </c>
      <c r="D17879">
        <v>0</v>
      </c>
      <c r="E17879">
        <v>0</v>
      </c>
      <c r="F17879" s="1"/>
      <c r="G17879" s="1"/>
      <c r="H17879" s="1"/>
      <c r="I17879" s="1"/>
      <c r="J17879" s="1"/>
      <c r="K17879" s="1"/>
      <c r="L17879" s="1"/>
      <c r="M17879" s="1"/>
    </row>
    <row r="17880" spans="1:13" x14ac:dyDescent="0.25">
      <c r="A17880" t="s">
        <v>85</v>
      </c>
      <c r="B17880">
        <v>556</v>
      </c>
      <c r="C17880">
        <v>1838</v>
      </c>
      <c r="D17880">
        <v>0</v>
      </c>
      <c r="E17880">
        <v>0</v>
      </c>
      <c r="F17880" s="1"/>
      <c r="G17880" s="1"/>
      <c r="H17880" s="1"/>
      <c r="I17880" s="1"/>
      <c r="J17880" s="1"/>
      <c r="K17880" s="1"/>
      <c r="L17880" s="1"/>
      <c r="M17880" s="1"/>
    </row>
    <row r="17881" spans="1:13" x14ac:dyDescent="0.25">
      <c r="A17881" t="s">
        <v>85</v>
      </c>
      <c r="B17881">
        <v>556</v>
      </c>
      <c r="C17881">
        <v>1839</v>
      </c>
      <c r="D17881">
        <v>0</v>
      </c>
      <c r="E17881">
        <v>0</v>
      </c>
      <c r="F17881" s="1"/>
      <c r="G17881" s="1"/>
      <c r="H17881" s="1"/>
      <c r="I17881" s="1"/>
      <c r="J17881" s="1"/>
      <c r="K17881" s="1"/>
      <c r="L17881" s="1"/>
      <c r="M17881" s="1"/>
    </row>
    <row r="17882" spans="1:13" x14ac:dyDescent="0.25">
      <c r="A17882" t="s">
        <v>85</v>
      </c>
      <c r="B17882">
        <v>556</v>
      </c>
      <c r="C17882">
        <v>1840</v>
      </c>
      <c r="D17882">
        <v>0</v>
      </c>
      <c r="E17882">
        <v>0</v>
      </c>
      <c r="F17882" s="1"/>
      <c r="G17882" s="1"/>
      <c r="H17882" s="1"/>
      <c r="I17882" s="1"/>
      <c r="J17882" s="1"/>
      <c r="K17882" s="1"/>
      <c r="L17882" s="1"/>
      <c r="M17882" s="1"/>
    </row>
    <row r="17883" spans="1:13" x14ac:dyDescent="0.25">
      <c r="A17883" t="s">
        <v>85</v>
      </c>
      <c r="B17883">
        <v>556</v>
      </c>
      <c r="C17883">
        <v>1841</v>
      </c>
      <c r="D17883">
        <v>0</v>
      </c>
      <c r="E17883">
        <v>0</v>
      </c>
      <c r="F17883" s="1"/>
      <c r="G17883" s="1"/>
      <c r="H17883" s="1"/>
      <c r="I17883" s="1"/>
      <c r="J17883" s="1"/>
      <c r="K17883" s="1"/>
      <c r="L17883" s="1"/>
      <c r="M17883" s="1"/>
    </row>
    <row r="17884" spans="1:13" x14ac:dyDescent="0.25">
      <c r="A17884" t="s">
        <v>85</v>
      </c>
      <c r="B17884">
        <v>556</v>
      </c>
      <c r="C17884">
        <v>1842</v>
      </c>
      <c r="D17884">
        <v>0</v>
      </c>
      <c r="E17884">
        <v>0</v>
      </c>
      <c r="F17884" s="1"/>
      <c r="G17884" s="1"/>
      <c r="H17884" s="1"/>
      <c r="I17884" s="1"/>
      <c r="J17884" s="1"/>
      <c r="K17884" s="1"/>
      <c r="L17884" s="1"/>
      <c r="M17884" s="1"/>
    </row>
    <row r="17885" spans="1:13" x14ac:dyDescent="0.25">
      <c r="A17885" t="s">
        <v>85</v>
      </c>
      <c r="B17885">
        <v>556</v>
      </c>
      <c r="C17885">
        <v>1843</v>
      </c>
      <c r="D17885">
        <v>0</v>
      </c>
      <c r="E17885">
        <v>0</v>
      </c>
      <c r="F17885" s="1"/>
      <c r="G17885" s="1"/>
      <c r="H17885" s="1"/>
      <c r="I17885" s="1"/>
      <c r="J17885" s="1"/>
      <c r="K17885" s="1"/>
      <c r="L17885" s="1"/>
      <c r="M17885" s="1"/>
    </row>
    <row r="17886" spans="1:13" x14ac:dyDescent="0.25">
      <c r="A17886" t="s">
        <v>85</v>
      </c>
      <c r="B17886">
        <v>556</v>
      </c>
      <c r="C17886">
        <v>1844</v>
      </c>
      <c r="D17886">
        <v>0</v>
      </c>
      <c r="E17886">
        <v>0</v>
      </c>
      <c r="F17886" s="1"/>
      <c r="G17886" s="1"/>
      <c r="H17886" s="1"/>
      <c r="I17886" s="1"/>
      <c r="J17886" s="1"/>
      <c r="K17886" s="1"/>
      <c r="L17886" s="1"/>
      <c r="M17886" s="1"/>
    </row>
    <row r="17887" spans="1:13" x14ac:dyDescent="0.25">
      <c r="A17887" t="s">
        <v>85</v>
      </c>
      <c r="B17887">
        <v>556</v>
      </c>
      <c r="C17887">
        <v>1845</v>
      </c>
      <c r="D17887">
        <v>0</v>
      </c>
      <c r="E17887">
        <v>0</v>
      </c>
      <c r="F17887" s="1"/>
      <c r="G17887" s="1"/>
      <c r="H17887" s="1"/>
      <c r="I17887" s="1"/>
      <c r="J17887" s="1"/>
      <c r="K17887" s="1"/>
      <c r="L17887" s="1"/>
      <c r="M17887" s="1"/>
    </row>
    <row r="17888" spans="1:13" x14ac:dyDescent="0.25">
      <c r="A17888" t="s">
        <v>85</v>
      </c>
      <c r="B17888">
        <v>556</v>
      </c>
      <c r="C17888">
        <v>1846</v>
      </c>
      <c r="D17888">
        <v>0</v>
      </c>
      <c r="E17888">
        <v>0</v>
      </c>
      <c r="F17888" s="1"/>
      <c r="G17888" s="1"/>
      <c r="H17888" s="1"/>
      <c r="I17888" s="1"/>
      <c r="J17888" s="1"/>
      <c r="K17888" s="1"/>
      <c r="L17888" s="1"/>
      <c r="M17888" s="1"/>
    </row>
    <row r="17889" spans="1:13" x14ac:dyDescent="0.25">
      <c r="A17889" t="s">
        <v>85</v>
      </c>
      <c r="B17889">
        <v>556</v>
      </c>
      <c r="C17889">
        <v>1847</v>
      </c>
      <c r="D17889">
        <v>0</v>
      </c>
      <c r="E17889">
        <v>0</v>
      </c>
      <c r="F17889" s="1"/>
      <c r="G17889" s="1"/>
      <c r="H17889" s="1"/>
      <c r="I17889" s="1"/>
      <c r="J17889" s="1"/>
      <c r="K17889" s="1"/>
      <c r="L17889" s="1"/>
      <c r="M17889" s="1"/>
    </row>
    <row r="17890" spans="1:13" x14ac:dyDescent="0.25">
      <c r="A17890" t="s">
        <v>85</v>
      </c>
      <c r="B17890">
        <v>556</v>
      </c>
      <c r="C17890">
        <v>1848</v>
      </c>
      <c r="D17890">
        <v>0</v>
      </c>
      <c r="E17890">
        <v>0</v>
      </c>
      <c r="F17890" s="1"/>
      <c r="G17890" s="1"/>
      <c r="H17890" s="1"/>
      <c r="I17890" s="1"/>
      <c r="J17890" s="1"/>
      <c r="K17890" s="1"/>
      <c r="L17890" s="1"/>
      <c r="M17890" s="1"/>
    </row>
    <row r="17891" spans="1:13" x14ac:dyDescent="0.25">
      <c r="A17891" t="s">
        <v>85</v>
      </c>
      <c r="B17891">
        <v>556</v>
      </c>
      <c r="C17891">
        <v>1849</v>
      </c>
      <c r="D17891">
        <v>0</v>
      </c>
      <c r="E17891">
        <v>0</v>
      </c>
      <c r="F17891" s="1"/>
      <c r="G17891" s="1"/>
      <c r="H17891" s="1"/>
      <c r="I17891" s="1"/>
      <c r="J17891" s="1"/>
      <c r="K17891" s="1"/>
      <c r="L17891" s="1"/>
      <c r="M17891" s="1"/>
    </row>
    <row r="17892" spans="1:13" x14ac:dyDescent="0.25">
      <c r="A17892" t="s">
        <v>85</v>
      </c>
      <c r="B17892">
        <v>556</v>
      </c>
      <c r="C17892">
        <v>1850</v>
      </c>
      <c r="D17892">
        <v>0</v>
      </c>
      <c r="E17892">
        <v>0</v>
      </c>
      <c r="F17892" s="1"/>
      <c r="G17892" s="1"/>
      <c r="H17892" s="1"/>
      <c r="I17892" s="1"/>
      <c r="J17892" s="1"/>
      <c r="K17892" s="1"/>
      <c r="L17892" s="1"/>
      <c r="M17892" s="1"/>
    </row>
    <row r="17893" spans="1:13" x14ac:dyDescent="0.25">
      <c r="A17893" t="s">
        <v>85</v>
      </c>
      <c r="B17893">
        <v>556</v>
      </c>
      <c r="C17893">
        <v>1851</v>
      </c>
      <c r="D17893">
        <v>0</v>
      </c>
      <c r="E17893">
        <v>0</v>
      </c>
      <c r="F17893" s="1"/>
      <c r="G17893" s="1"/>
      <c r="H17893" s="1"/>
      <c r="I17893" s="1"/>
      <c r="J17893" s="1"/>
      <c r="K17893" s="1"/>
      <c r="L17893" s="1"/>
      <c r="M17893" s="1"/>
    </row>
    <row r="17894" spans="1:13" x14ac:dyDescent="0.25">
      <c r="A17894" t="s">
        <v>85</v>
      </c>
      <c r="B17894">
        <v>556</v>
      </c>
      <c r="C17894">
        <v>1852</v>
      </c>
      <c r="D17894">
        <v>0</v>
      </c>
      <c r="E17894">
        <v>0</v>
      </c>
      <c r="F17894" s="1"/>
      <c r="G17894" s="1"/>
      <c r="H17894" s="1"/>
      <c r="I17894" s="1"/>
      <c r="J17894" s="1"/>
      <c r="K17894" s="1"/>
      <c r="L17894" s="1"/>
      <c r="M17894" s="1"/>
    </row>
    <row r="17895" spans="1:13" x14ac:dyDescent="0.25">
      <c r="A17895" t="s">
        <v>85</v>
      </c>
      <c r="B17895">
        <v>556</v>
      </c>
      <c r="C17895">
        <v>1853</v>
      </c>
      <c r="D17895">
        <v>0</v>
      </c>
      <c r="E17895">
        <v>0</v>
      </c>
      <c r="F17895" s="1"/>
      <c r="G17895" s="1"/>
      <c r="H17895" s="1"/>
      <c r="I17895" s="1"/>
      <c r="J17895" s="1"/>
      <c r="K17895" s="1"/>
      <c r="L17895" s="1"/>
      <c r="M17895" s="1"/>
    </row>
    <row r="17896" spans="1:13" x14ac:dyDescent="0.25">
      <c r="A17896" t="s">
        <v>85</v>
      </c>
      <c r="B17896">
        <v>556</v>
      </c>
      <c r="C17896">
        <v>1854</v>
      </c>
      <c r="D17896">
        <v>0</v>
      </c>
      <c r="E17896">
        <v>0</v>
      </c>
      <c r="F17896" s="1"/>
      <c r="G17896" s="1"/>
      <c r="H17896" s="1"/>
      <c r="I17896" s="1"/>
      <c r="J17896" s="1"/>
      <c r="K17896" s="1"/>
      <c r="L17896" s="1"/>
      <c r="M17896" s="1"/>
    </row>
    <row r="17897" spans="1:13" x14ac:dyDescent="0.25">
      <c r="A17897" t="s">
        <v>85</v>
      </c>
      <c r="B17897">
        <v>556</v>
      </c>
      <c r="C17897">
        <v>1855</v>
      </c>
      <c r="D17897">
        <v>0</v>
      </c>
      <c r="E17897">
        <v>0</v>
      </c>
      <c r="F17897" s="1"/>
      <c r="G17897" s="1"/>
      <c r="H17897" s="1"/>
      <c r="I17897" s="1"/>
      <c r="J17897" s="1"/>
      <c r="K17897" s="1"/>
      <c r="L17897" s="1"/>
      <c r="M17897" s="1"/>
    </row>
    <row r="17898" spans="1:13" x14ac:dyDescent="0.25">
      <c r="A17898" t="s">
        <v>85</v>
      </c>
      <c r="B17898">
        <v>556</v>
      </c>
      <c r="C17898">
        <v>1856</v>
      </c>
      <c r="D17898">
        <v>0</v>
      </c>
      <c r="E17898">
        <v>0</v>
      </c>
      <c r="F17898" s="1"/>
      <c r="G17898" s="1"/>
      <c r="H17898" s="1"/>
      <c r="I17898" s="1"/>
      <c r="J17898" s="1"/>
      <c r="K17898" s="1"/>
      <c r="L17898" s="1"/>
      <c r="M17898" s="1"/>
    </row>
    <row r="17899" spans="1:13" x14ac:dyDescent="0.25">
      <c r="A17899" t="s">
        <v>85</v>
      </c>
      <c r="B17899">
        <v>556</v>
      </c>
      <c r="C17899">
        <v>1857</v>
      </c>
      <c r="D17899">
        <v>0</v>
      </c>
      <c r="E17899">
        <v>0</v>
      </c>
      <c r="F17899" s="1"/>
      <c r="G17899" s="1"/>
      <c r="H17899" s="1"/>
      <c r="I17899" s="1"/>
      <c r="J17899" s="1"/>
      <c r="K17899" s="1"/>
      <c r="L17899" s="1"/>
      <c r="M17899" s="1"/>
    </row>
    <row r="17900" spans="1:13" x14ac:dyDescent="0.25">
      <c r="A17900" t="s">
        <v>85</v>
      </c>
      <c r="B17900">
        <v>556</v>
      </c>
      <c r="C17900">
        <v>1858</v>
      </c>
      <c r="D17900">
        <v>0</v>
      </c>
      <c r="E17900">
        <v>0</v>
      </c>
      <c r="F17900" s="1"/>
      <c r="G17900" s="1"/>
      <c r="H17900" s="1"/>
      <c r="I17900" s="1"/>
      <c r="J17900" s="1"/>
      <c r="K17900" s="1"/>
      <c r="L17900" s="1"/>
      <c r="M17900" s="1"/>
    </row>
    <row r="17901" spans="1:13" x14ac:dyDescent="0.25">
      <c r="A17901" t="s">
        <v>85</v>
      </c>
      <c r="B17901">
        <v>556</v>
      </c>
      <c r="C17901">
        <v>1859</v>
      </c>
      <c r="D17901">
        <v>0</v>
      </c>
      <c r="E17901">
        <v>0</v>
      </c>
      <c r="F17901" s="1"/>
      <c r="G17901" s="1"/>
      <c r="H17901" s="1"/>
      <c r="I17901" s="1"/>
      <c r="J17901" s="1"/>
      <c r="K17901" s="1"/>
      <c r="L17901" s="1"/>
      <c r="M17901" s="1"/>
    </row>
    <row r="17902" spans="1:13" x14ac:dyDescent="0.25">
      <c r="A17902" t="s">
        <v>85</v>
      </c>
      <c r="B17902">
        <v>556</v>
      </c>
      <c r="C17902">
        <v>1860</v>
      </c>
      <c r="D17902">
        <v>0</v>
      </c>
      <c r="E17902">
        <v>0</v>
      </c>
      <c r="F17902" s="1"/>
      <c r="G17902" s="1"/>
      <c r="H17902" s="1"/>
      <c r="I17902" s="1"/>
      <c r="J17902" s="1"/>
      <c r="K17902" s="1"/>
      <c r="L17902" s="1"/>
      <c r="M17902" s="1"/>
    </row>
    <row r="17903" spans="1:13" x14ac:dyDescent="0.25">
      <c r="A17903" t="s">
        <v>85</v>
      </c>
      <c r="B17903">
        <v>556</v>
      </c>
      <c r="C17903">
        <v>1861</v>
      </c>
      <c r="D17903">
        <v>0</v>
      </c>
      <c r="E17903">
        <v>0</v>
      </c>
      <c r="F17903" s="1"/>
      <c r="G17903" s="1"/>
      <c r="H17903" s="1"/>
      <c r="I17903" s="1"/>
      <c r="J17903" s="1"/>
      <c r="K17903" s="1"/>
      <c r="L17903" s="1"/>
      <c r="M17903" s="1"/>
    </row>
    <row r="17904" spans="1:13" x14ac:dyDescent="0.25">
      <c r="A17904" t="s">
        <v>85</v>
      </c>
      <c r="B17904">
        <v>556</v>
      </c>
      <c r="C17904">
        <v>1862</v>
      </c>
      <c r="D17904">
        <v>0</v>
      </c>
      <c r="E17904">
        <v>0</v>
      </c>
      <c r="F17904" s="1"/>
      <c r="G17904" s="1"/>
      <c r="H17904" s="1"/>
      <c r="I17904" s="1"/>
      <c r="J17904" s="1"/>
      <c r="K17904" s="1"/>
      <c r="L17904" s="1"/>
      <c r="M17904" s="1"/>
    </row>
    <row r="17905" spans="1:13" x14ac:dyDescent="0.25">
      <c r="A17905" t="s">
        <v>85</v>
      </c>
      <c r="B17905">
        <v>556</v>
      </c>
      <c r="C17905">
        <v>1863</v>
      </c>
      <c r="D17905">
        <v>0</v>
      </c>
      <c r="E17905">
        <v>0</v>
      </c>
      <c r="F17905" s="1"/>
      <c r="G17905" s="1"/>
      <c r="H17905" s="1"/>
      <c r="I17905" s="1"/>
      <c r="J17905" s="1"/>
      <c r="K17905" s="1"/>
      <c r="L17905" s="1"/>
      <c r="M17905" s="1"/>
    </row>
    <row r="17906" spans="1:13" x14ac:dyDescent="0.25">
      <c r="A17906" t="s">
        <v>85</v>
      </c>
      <c r="B17906">
        <v>556</v>
      </c>
      <c r="C17906">
        <v>1864</v>
      </c>
      <c r="D17906">
        <v>0</v>
      </c>
      <c r="E17906">
        <v>0</v>
      </c>
      <c r="F17906" s="1"/>
      <c r="G17906" s="1"/>
      <c r="H17906" s="1"/>
      <c r="I17906" s="1"/>
      <c r="J17906" s="1"/>
      <c r="K17906" s="1"/>
      <c r="L17906" s="1"/>
      <c r="M17906" s="1"/>
    </row>
    <row r="17907" spans="1:13" x14ac:dyDescent="0.25">
      <c r="A17907" t="s">
        <v>85</v>
      </c>
      <c r="B17907">
        <v>556</v>
      </c>
      <c r="C17907">
        <v>1865</v>
      </c>
      <c r="D17907">
        <v>0</v>
      </c>
      <c r="E17907">
        <v>0</v>
      </c>
      <c r="F17907" s="1"/>
      <c r="G17907" s="1"/>
      <c r="H17907" s="1"/>
      <c r="I17907" s="1"/>
      <c r="J17907" s="1"/>
      <c r="K17907" s="1"/>
      <c r="L17907" s="1"/>
      <c r="M17907" s="1"/>
    </row>
    <row r="17908" spans="1:13" x14ac:dyDescent="0.25">
      <c r="A17908" t="s">
        <v>85</v>
      </c>
      <c r="B17908">
        <v>556</v>
      </c>
      <c r="C17908">
        <v>1866</v>
      </c>
      <c r="D17908">
        <v>0</v>
      </c>
      <c r="E17908">
        <v>0</v>
      </c>
      <c r="F17908" s="1"/>
      <c r="G17908" s="1"/>
      <c r="H17908" s="1"/>
      <c r="I17908" s="1"/>
      <c r="J17908" s="1"/>
      <c r="K17908" s="1"/>
      <c r="L17908" s="1"/>
      <c r="M17908" s="1"/>
    </row>
    <row r="17909" spans="1:13" x14ac:dyDescent="0.25">
      <c r="A17909" t="s">
        <v>85</v>
      </c>
      <c r="B17909">
        <v>556</v>
      </c>
      <c r="C17909">
        <v>1867</v>
      </c>
      <c r="D17909">
        <v>0</v>
      </c>
      <c r="E17909">
        <v>0</v>
      </c>
      <c r="F17909" s="1"/>
      <c r="G17909" s="1"/>
      <c r="H17909" s="1"/>
      <c r="I17909" s="1"/>
      <c r="J17909" s="1"/>
      <c r="K17909" s="1"/>
      <c r="L17909" s="1"/>
      <c r="M17909" s="1"/>
    </row>
    <row r="17910" spans="1:13" x14ac:dyDescent="0.25">
      <c r="A17910" t="s">
        <v>85</v>
      </c>
      <c r="B17910">
        <v>556</v>
      </c>
      <c r="C17910">
        <v>1868</v>
      </c>
      <c r="D17910">
        <v>0</v>
      </c>
      <c r="E17910">
        <v>0</v>
      </c>
      <c r="F17910" s="1"/>
      <c r="G17910" s="1"/>
      <c r="H17910" s="1"/>
      <c r="I17910" s="1"/>
      <c r="J17910" s="1"/>
      <c r="K17910" s="1"/>
      <c r="L17910" s="1"/>
      <c r="M17910" s="1"/>
    </row>
    <row r="17911" spans="1:13" x14ac:dyDescent="0.25">
      <c r="A17911" t="s">
        <v>85</v>
      </c>
      <c r="B17911">
        <v>556</v>
      </c>
      <c r="C17911">
        <v>1869</v>
      </c>
      <c r="D17911">
        <v>0</v>
      </c>
      <c r="E17911">
        <v>0</v>
      </c>
      <c r="F17911" s="1"/>
      <c r="G17911" s="1"/>
      <c r="H17911" s="1"/>
      <c r="I17911" s="1"/>
      <c r="J17911" s="1"/>
      <c r="K17911" s="1"/>
      <c r="L17911" s="1"/>
      <c r="M17911" s="1"/>
    </row>
    <row r="17912" spans="1:13" x14ac:dyDescent="0.25">
      <c r="A17912" t="s">
        <v>85</v>
      </c>
      <c r="B17912">
        <v>556</v>
      </c>
      <c r="C17912">
        <v>1870</v>
      </c>
      <c r="D17912">
        <v>0</v>
      </c>
      <c r="E17912">
        <v>0</v>
      </c>
      <c r="F17912" s="1"/>
      <c r="G17912" s="1"/>
      <c r="H17912" s="1"/>
      <c r="I17912" s="1"/>
      <c r="J17912" s="1"/>
      <c r="K17912" s="1"/>
      <c r="L17912" s="1"/>
      <c r="M17912" s="1"/>
    </row>
    <row r="17913" spans="1:13" x14ac:dyDescent="0.25">
      <c r="A17913" t="s">
        <v>85</v>
      </c>
      <c r="B17913">
        <v>556</v>
      </c>
      <c r="C17913">
        <v>1871</v>
      </c>
      <c r="D17913">
        <v>0</v>
      </c>
      <c r="E17913">
        <v>0</v>
      </c>
      <c r="F17913" s="1"/>
      <c r="G17913" s="1"/>
      <c r="H17913" s="1"/>
      <c r="I17913" s="1"/>
      <c r="J17913" s="1"/>
      <c r="K17913" s="1"/>
      <c r="L17913" s="1"/>
      <c r="M17913" s="1"/>
    </row>
    <row r="17914" spans="1:13" x14ac:dyDescent="0.25">
      <c r="A17914" t="s">
        <v>85</v>
      </c>
      <c r="B17914">
        <v>556</v>
      </c>
      <c r="C17914">
        <v>1872</v>
      </c>
      <c r="D17914">
        <v>0</v>
      </c>
      <c r="E17914">
        <v>0</v>
      </c>
      <c r="F17914" s="1"/>
      <c r="G17914" s="1"/>
      <c r="H17914" s="1"/>
      <c r="I17914" s="1"/>
      <c r="J17914" s="1"/>
      <c r="K17914" s="1"/>
      <c r="L17914" s="1"/>
      <c r="M17914" s="1"/>
    </row>
    <row r="17915" spans="1:13" x14ac:dyDescent="0.25">
      <c r="A17915" t="s">
        <v>85</v>
      </c>
      <c r="B17915">
        <v>556</v>
      </c>
      <c r="C17915">
        <v>1873</v>
      </c>
      <c r="D17915">
        <v>0</v>
      </c>
      <c r="E17915">
        <v>0</v>
      </c>
      <c r="F17915" s="1"/>
      <c r="G17915" s="1"/>
      <c r="H17915" s="1"/>
      <c r="I17915" s="1"/>
      <c r="J17915" s="1"/>
      <c r="K17915" s="1"/>
      <c r="L17915" s="1"/>
      <c r="M17915" s="1"/>
    </row>
    <row r="17916" spans="1:13" x14ac:dyDescent="0.25">
      <c r="A17916" t="s">
        <v>85</v>
      </c>
      <c r="B17916">
        <v>556</v>
      </c>
      <c r="C17916">
        <v>1874</v>
      </c>
      <c r="D17916">
        <v>0</v>
      </c>
      <c r="E17916">
        <v>0</v>
      </c>
      <c r="F17916" s="1"/>
      <c r="G17916" s="1"/>
      <c r="H17916" s="1"/>
      <c r="I17916" s="1"/>
      <c r="J17916" s="1"/>
      <c r="K17916" s="1"/>
      <c r="L17916" s="1"/>
      <c r="M17916" s="1"/>
    </row>
    <row r="17917" spans="1:13" x14ac:dyDescent="0.25">
      <c r="A17917" t="s">
        <v>85</v>
      </c>
      <c r="B17917">
        <v>556</v>
      </c>
      <c r="C17917">
        <v>1875</v>
      </c>
      <c r="D17917">
        <v>0</v>
      </c>
      <c r="E17917">
        <v>0</v>
      </c>
      <c r="F17917" s="1"/>
      <c r="G17917" s="1"/>
      <c r="H17917" s="1"/>
      <c r="I17917" s="1"/>
      <c r="J17917" s="1"/>
      <c r="K17917" s="1"/>
      <c r="L17917" s="1"/>
      <c r="M17917" s="1"/>
    </row>
    <row r="17918" spans="1:13" x14ac:dyDescent="0.25">
      <c r="A17918" t="s">
        <v>85</v>
      </c>
      <c r="B17918">
        <v>556</v>
      </c>
      <c r="C17918">
        <v>1876</v>
      </c>
      <c r="D17918">
        <v>0</v>
      </c>
      <c r="E17918">
        <v>0</v>
      </c>
      <c r="F17918" s="1"/>
      <c r="G17918" s="1"/>
      <c r="H17918" s="1"/>
      <c r="I17918" s="1"/>
      <c r="J17918" s="1"/>
      <c r="K17918" s="1"/>
      <c r="L17918" s="1"/>
      <c r="M17918" s="1"/>
    </row>
    <row r="17919" spans="1:13" x14ac:dyDescent="0.25">
      <c r="A17919" t="s">
        <v>85</v>
      </c>
      <c r="B17919">
        <v>556</v>
      </c>
      <c r="C17919">
        <v>1877</v>
      </c>
      <c r="D17919">
        <v>0</v>
      </c>
      <c r="E17919">
        <v>0</v>
      </c>
      <c r="F17919" s="1"/>
      <c r="G17919" s="1"/>
      <c r="H17919" s="1"/>
      <c r="I17919" s="1"/>
      <c r="J17919" s="1"/>
      <c r="K17919" s="1"/>
      <c r="L17919" s="1"/>
      <c r="M17919" s="1"/>
    </row>
    <row r="17920" spans="1:13" x14ac:dyDescent="0.25">
      <c r="A17920" t="s">
        <v>85</v>
      </c>
      <c r="B17920">
        <v>556</v>
      </c>
      <c r="C17920">
        <v>1878</v>
      </c>
      <c r="D17920">
        <v>0</v>
      </c>
      <c r="E17920">
        <v>0</v>
      </c>
      <c r="F17920" s="1"/>
      <c r="G17920" s="1"/>
      <c r="H17920" s="1"/>
      <c r="I17920" s="1"/>
      <c r="J17920" s="1"/>
      <c r="K17920" s="1"/>
      <c r="L17920" s="1"/>
      <c r="M17920" s="1"/>
    </row>
    <row r="17921" spans="1:13" x14ac:dyDescent="0.25">
      <c r="A17921" t="s">
        <v>85</v>
      </c>
      <c r="B17921">
        <v>556</v>
      </c>
      <c r="C17921">
        <v>1879</v>
      </c>
      <c r="D17921">
        <v>0</v>
      </c>
      <c r="E17921">
        <v>0</v>
      </c>
      <c r="F17921" s="1"/>
      <c r="G17921" s="1"/>
      <c r="H17921" s="1"/>
      <c r="I17921" s="1"/>
      <c r="J17921" s="1"/>
      <c r="K17921" s="1"/>
      <c r="L17921" s="1"/>
      <c r="M17921" s="1"/>
    </row>
    <row r="17922" spans="1:13" x14ac:dyDescent="0.25">
      <c r="A17922" t="s">
        <v>85</v>
      </c>
      <c r="B17922">
        <v>556</v>
      </c>
      <c r="C17922">
        <v>1880</v>
      </c>
      <c r="D17922">
        <v>0</v>
      </c>
      <c r="E17922">
        <v>0</v>
      </c>
      <c r="F17922" s="1"/>
      <c r="G17922" s="1"/>
      <c r="H17922" s="1"/>
      <c r="I17922" s="1"/>
      <c r="J17922" s="1"/>
      <c r="K17922" s="1"/>
      <c r="L17922" s="1"/>
      <c r="M17922" s="1"/>
    </row>
    <row r="17923" spans="1:13" x14ac:dyDescent="0.25">
      <c r="A17923" t="s">
        <v>85</v>
      </c>
      <c r="B17923">
        <v>556</v>
      </c>
      <c r="C17923">
        <v>1881</v>
      </c>
      <c r="D17923">
        <v>0</v>
      </c>
      <c r="E17923">
        <v>0</v>
      </c>
      <c r="F17923" s="1"/>
      <c r="G17923" s="1"/>
      <c r="H17923" s="1"/>
      <c r="I17923" s="1"/>
      <c r="J17923" s="1"/>
      <c r="K17923" s="1"/>
      <c r="L17923" s="1"/>
      <c r="M17923" s="1"/>
    </row>
    <row r="17924" spans="1:13" x14ac:dyDescent="0.25">
      <c r="A17924" t="s">
        <v>85</v>
      </c>
      <c r="B17924">
        <v>556</v>
      </c>
      <c r="C17924">
        <v>1882</v>
      </c>
      <c r="D17924">
        <v>0</v>
      </c>
      <c r="E17924">
        <v>0</v>
      </c>
      <c r="F17924" s="1"/>
      <c r="G17924" s="1"/>
      <c r="H17924" s="1"/>
      <c r="I17924" s="1"/>
      <c r="J17924" s="1"/>
      <c r="K17924" s="1"/>
      <c r="L17924" s="1"/>
      <c r="M17924" s="1"/>
    </row>
    <row r="17925" spans="1:13" x14ac:dyDescent="0.25">
      <c r="A17925" t="s">
        <v>85</v>
      </c>
      <c r="B17925">
        <v>556</v>
      </c>
      <c r="C17925">
        <v>1883</v>
      </c>
      <c r="D17925">
        <v>0</v>
      </c>
      <c r="E17925">
        <v>0</v>
      </c>
      <c r="F17925" s="1"/>
      <c r="G17925" s="1"/>
      <c r="H17925" s="1"/>
      <c r="I17925" s="1"/>
      <c r="J17925" s="1"/>
      <c r="K17925" s="1"/>
      <c r="L17925" s="1"/>
      <c r="M17925" s="1"/>
    </row>
    <row r="17926" spans="1:13" x14ac:dyDescent="0.25">
      <c r="A17926" t="s">
        <v>85</v>
      </c>
      <c r="B17926">
        <v>556</v>
      </c>
      <c r="C17926">
        <v>1884</v>
      </c>
      <c r="D17926">
        <v>0</v>
      </c>
      <c r="E17926">
        <v>0</v>
      </c>
      <c r="F17926" s="1"/>
      <c r="G17926" s="1"/>
      <c r="H17926" s="1"/>
      <c r="I17926" s="1"/>
      <c r="J17926" s="1"/>
      <c r="K17926" s="1"/>
      <c r="L17926" s="1"/>
      <c r="M17926" s="1"/>
    </row>
    <row r="17927" spans="1:13" x14ac:dyDescent="0.25">
      <c r="A17927" t="s">
        <v>85</v>
      </c>
      <c r="B17927">
        <v>556</v>
      </c>
      <c r="C17927">
        <v>1885</v>
      </c>
      <c r="D17927">
        <v>0</v>
      </c>
      <c r="E17927">
        <v>0</v>
      </c>
      <c r="F17927" s="1"/>
      <c r="G17927" s="1"/>
      <c r="H17927" s="1"/>
      <c r="I17927" s="1"/>
      <c r="J17927" s="1"/>
      <c r="K17927" s="1"/>
      <c r="L17927" s="1"/>
      <c r="M17927" s="1"/>
    </row>
    <row r="17928" spans="1:13" x14ac:dyDescent="0.25">
      <c r="A17928" t="s">
        <v>85</v>
      </c>
      <c r="B17928">
        <v>556</v>
      </c>
      <c r="C17928">
        <v>1886</v>
      </c>
      <c r="D17928">
        <v>0</v>
      </c>
      <c r="E17928">
        <v>0</v>
      </c>
      <c r="F17928" s="1"/>
      <c r="G17928" s="1"/>
      <c r="H17928" s="1"/>
      <c r="I17928" s="1"/>
      <c r="J17928" s="1"/>
      <c r="K17928" s="1"/>
      <c r="L17928" s="1"/>
      <c r="M17928" s="1"/>
    </row>
    <row r="17929" spans="1:13" x14ac:dyDescent="0.25">
      <c r="A17929" t="s">
        <v>85</v>
      </c>
      <c r="B17929">
        <v>556</v>
      </c>
      <c r="C17929">
        <v>1887</v>
      </c>
      <c r="D17929">
        <v>0</v>
      </c>
      <c r="E17929">
        <v>0</v>
      </c>
      <c r="F17929" s="1"/>
      <c r="G17929" s="1"/>
      <c r="H17929" s="1"/>
      <c r="I17929" s="1"/>
      <c r="J17929" s="1"/>
      <c r="K17929" s="1"/>
      <c r="L17929" s="1"/>
      <c r="M17929" s="1"/>
    </row>
    <row r="17930" spans="1:13" x14ac:dyDescent="0.25">
      <c r="A17930" t="s">
        <v>85</v>
      </c>
      <c r="B17930">
        <v>556</v>
      </c>
      <c r="C17930">
        <v>1888</v>
      </c>
      <c r="D17930">
        <v>0</v>
      </c>
      <c r="E17930">
        <v>0</v>
      </c>
      <c r="F17930" s="1"/>
      <c r="G17930" s="1"/>
      <c r="H17930" s="1"/>
      <c r="I17930" s="1"/>
      <c r="J17930" s="1"/>
      <c r="K17930" s="1"/>
      <c r="L17930" s="1"/>
      <c r="M17930" s="1"/>
    </row>
    <row r="17931" spans="1:13" x14ac:dyDescent="0.25">
      <c r="A17931" t="s">
        <v>85</v>
      </c>
      <c r="B17931">
        <v>556</v>
      </c>
      <c r="C17931">
        <v>1889</v>
      </c>
      <c r="D17931">
        <v>0</v>
      </c>
      <c r="E17931">
        <v>0</v>
      </c>
      <c r="F17931" s="1"/>
      <c r="G17931" s="1"/>
      <c r="H17931" s="1"/>
      <c r="I17931" s="1"/>
      <c r="J17931" s="1"/>
      <c r="K17931" s="1"/>
      <c r="L17931" s="1"/>
      <c r="M17931" s="1"/>
    </row>
    <row r="17932" spans="1:13" x14ac:dyDescent="0.25">
      <c r="A17932" t="s">
        <v>85</v>
      </c>
      <c r="B17932">
        <v>556</v>
      </c>
      <c r="C17932">
        <v>1890</v>
      </c>
      <c r="D17932">
        <v>0</v>
      </c>
      <c r="E17932">
        <v>0</v>
      </c>
      <c r="F17932" s="1"/>
      <c r="G17932" s="1"/>
      <c r="H17932" s="1"/>
      <c r="I17932" s="1"/>
      <c r="J17932" s="1"/>
      <c r="K17932" s="1"/>
      <c r="L17932" s="1"/>
      <c r="M17932" s="1"/>
    </row>
    <row r="17933" spans="1:13" x14ac:dyDescent="0.25">
      <c r="A17933" t="s">
        <v>85</v>
      </c>
      <c r="B17933">
        <v>556</v>
      </c>
      <c r="C17933">
        <v>1891</v>
      </c>
      <c r="D17933">
        <v>0</v>
      </c>
      <c r="E17933">
        <v>0</v>
      </c>
      <c r="F17933" s="1"/>
      <c r="G17933" s="1"/>
      <c r="H17933" s="1"/>
      <c r="I17933" s="1"/>
      <c r="J17933" s="1"/>
      <c r="K17933" s="1"/>
      <c r="L17933" s="1"/>
      <c r="M17933" s="1"/>
    </row>
    <row r="17934" spans="1:13" x14ac:dyDescent="0.25">
      <c r="A17934" t="s">
        <v>85</v>
      </c>
      <c r="B17934">
        <v>556</v>
      </c>
      <c r="C17934">
        <v>1892</v>
      </c>
      <c r="D17934">
        <v>0</v>
      </c>
      <c r="E17934">
        <v>0</v>
      </c>
      <c r="F17934" s="1"/>
      <c r="G17934" s="1"/>
      <c r="H17934" s="1"/>
      <c r="I17934" s="1"/>
      <c r="J17934" s="1"/>
      <c r="K17934" s="1"/>
      <c r="L17934" s="1"/>
      <c r="M17934" s="1"/>
    </row>
    <row r="17935" spans="1:13" x14ac:dyDescent="0.25">
      <c r="A17935" t="s">
        <v>85</v>
      </c>
      <c r="B17935">
        <v>556</v>
      </c>
      <c r="C17935">
        <v>1893</v>
      </c>
      <c r="D17935">
        <v>0</v>
      </c>
      <c r="E17935">
        <v>0</v>
      </c>
      <c r="F17935" s="1"/>
      <c r="G17935" s="1"/>
      <c r="H17935" s="1"/>
      <c r="I17935" s="1"/>
      <c r="J17935" s="1"/>
      <c r="K17935" s="1"/>
      <c r="L17935" s="1"/>
      <c r="M17935" s="1"/>
    </row>
    <row r="17936" spans="1:13" x14ac:dyDescent="0.25">
      <c r="A17936" t="s">
        <v>85</v>
      </c>
      <c r="B17936">
        <v>556</v>
      </c>
      <c r="C17936">
        <v>1894</v>
      </c>
      <c r="D17936">
        <v>0</v>
      </c>
      <c r="E17936">
        <v>0</v>
      </c>
      <c r="F17936" s="1"/>
      <c r="G17936" s="1"/>
      <c r="H17936" s="1"/>
      <c r="I17936" s="1"/>
      <c r="J17936" s="1"/>
      <c r="K17936" s="1"/>
      <c r="L17936" s="1"/>
      <c r="M17936" s="1"/>
    </row>
    <row r="17937" spans="1:13" x14ac:dyDescent="0.25">
      <c r="A17937" t="s">
        <v>85</v>
      </c>
      <c r="B17937">
        <v>556</v>
      </c>
      <c r="C17937">
        <v>1895</v>
      </c>
      <c r="D17937">
        <v>0</v>
      </c>
      <c r="E17937">
        <v>0</v>
      </c>
      <c r="F17937" s="1"/>
      <c r="G17937" s="1"/>
      <c r="H17937" s="1"/>
      <c r="I17937" s="1"/>
      <c r="J17937" s="1"/>
      <c r="K17937" s="1"/>
      <c r="L17937" s="1"/>
      <c r="M17937" s="1"/>
    </row>
    <row r="17938" spans="1:13" x14ac:dyDescent="0.25">
      <c r="A17938" t="s">
        <v>85</v>
      </c>
      <c r="B17938">
        <v>556</v>
      </c>
      <c r="C17938">
        <v>1896</v>
      </c>
      <c r="D17938">
        <v>0</v>
      </c>
      <c r="E17938">
        <v>0</v>
      </c>
      <c r="F17938" s="1"/>
      <c r="G17938" s="1"/>
      <c r="H17938" s="1"/>
      <c r="I17938" s="1"/>
      <c r="J17938" s="1"/>
      <c r="K17938" s="1"/>
      <c r="L17938" s="1"/>
      <c r="M17938" s="1"/>
    </row>
    <row r="17939" spans="1:13" x14ac:dyDescent="0.25">
      <c r="A17939" t="s">
        <v>85</v>
      </c>
      <c r="B17939">
        <v>556</v>
      </c>
      <c r="C17939">
        <v>1897</v>
      </c>
      <c r="D17939">
        <v>0</v>
      </c>
      <c r="E17939">
        <v>0</v>
      </c>
      <c r="F17939" s="1"/>
      <c r="G17939" s="1"/>
      <c r="H17939" s="1"/>
      <c r="I17939" s="1"/>
      <c r="J17939" s="1"/>
      <c r="K17939" s="1"/>
      <c r="L17939" s="1"/>
      <c r="M17939" s="1"/>
    </row>
    <row r="17940" spans="1:13" x14ac:dyDescent="0.25">
      <c r="A17940" t="s">
        <v>85</v>
      </c>
      <c r="B17940">
        <v>556</v>
      </c>
      <c r="C17940">
        <v>1898</v>
      </c>
      <c r="D17940">
        <v>0</v>
      </c>
      <c r="E17940">
        <v>0</v>
      </c>
      <c r="F17940" s="1"/>
      <c r="G17940" s="1"/>
      <c r="H17940" s="1"/>
      <c r="I17940" s="1"/>
      <c r="J17940" s="1"/>
      <c r="K17940" s="1"/>
      <c r="L17940" s="1"/>
      <c r="M17940" s="1"/>
    </row>
    <row r="17941" spans="1:13" x14ac:dyDescent="0.25">
      <c r="A17941" t="s">
        <v>85</v>
      </c>
      <c r="B17941">
        <v>556</v>
      </c>
      <c r="C17941">
        <v>1899</v>
      </c>
      <c r="D17941">
        <v>0</v>
      </c>
      <c r="E17941">
        <v>0</v>
      </c>
      <c r="F17941" s="1"/>
      <c r="G17941" s="1"/>
      <c r="H17941" s="1"/>
      <c r="I17941" s="1"/>
      <c r="J17941" s="1"/>
      <c r="K17941" s="1"/>
      <c r="L17941" s="1"/>
      <c r="M17941" s="1"/>
    </row>
    <row r="17942" spans="1:13" x14ac:dyDescent="0.25">
      <c r="A17942" t="s">
        <v>85</v>
      </c>
      <c r="B17942">
        <v>556</v>
      </c>
      <c r="C17942">
        <v>1900</v>
      </c>
      <c r="D17942">
        <v>0</v>
      </c>
      <c r="E17942">
        <v>0</v>
      </c>
      <c r="F17942" s="1"/>
      <c r="G17942" s="1"/>
      <c r="H17942" s="1"/>
      <c r="I17942" s="1"/>
      <c r="J17942" s="1"/>
      <c r="K17942" s="1"/>
      <c r="L17942" s="1"/>
      <c r="M17942" s="1"/>
    </row>
    <row r="17943" spans="1:13" x14ac:dyDescent="0.25">
      <c r="A17943" t="s">
        <v>85</v>
      </c>
      <c r="B17943">
        <v>556</v>
      </c>
      <c r="C17943">
        <v>1901</v>
      </c>
      <c r="D17943">
        <v>0</v>
      </c>
      <c r="E17943">
        <v>0</v>
      </c>
      <c r="F17943" s="1"/>
      <c r="G17943" s="1"/>
      <c r="H17943" s="1"/>
      <c r="I17943" s="1"/>
      <c r="J17943" s="1"/>
      <c r="K17943" s="1"/>
      <c r="L17943" s="1"/>
      <c r="M17943" s="1"/>
    </row>
    <row r="17944" spans="1:13" x14ac:dyDescent="0.25">
      <c r="A17944" t="s">
        <v>85</v>
      </c>
      <c r="B17944">
        <v>556</v>
      </c>
      <c r="C17944">
        <v>1902</v>
      </c>
      <c r="D17944">
        <v>0</v>
      </c>
      <c r="E17944">
        <v>0</v>
      </c>
      <c r="F17944" s="1"/>
      <c r="G17944" s="1"/>
      <c r="H17944" s="1"/>
      <c r="I17944" s="1"/>
      <c r="J17944" s="1"/>
      <c r="K17944" s="1"/>
      <c r="L17944" s="1"/>
      <c r="M17944" s="1"/>
    </row>
    <row r="17945" spans="1:13" x14ac:dyDescent="0.25">
      <c r="A17945" t="s">
        <v>85</v>
      </c>
      <c r="B17945">
        <v>556</v>
      </c>
      <c r="C17945">
        <v>1903</v>
      </c>
      <c r="D17945">
        <v>0</v>
      </c>
      <c r="E17945">
        <v>0</v>
      </c>
      <c r="F17945" s="1"/>
      <c r="G17945" s="1"/>
      <c r="H17945" s="1"/>
      <c r="I17945" s="1"/>
      <c r="J17945" s="1"/>
      <c r="K17945" s="1"/>
      <c r="L17945" s="1"/>
      <c r="M17945" s="1"/>
    </row>
    <row r="17946" spans="1:13" x14ac:dyDescent="0.25">
      <c r="A17946" t="s">
        <v>85</v>
      </c>
      <c r="B17946">
        <v>556</v>
      </c>
      <c r="C17946">
        <v>1904</v>
      </c>
      <c r="D17946">
        <v>0</v>
      </c>
      <c r="E17946">
        <v>0</v>
      </c>
      <c r="F17946" s="1"/>
      <c r="G17946" s="1"/>
      <c r="H17946" s="1"/>
      <c r="I17946" s="1"/>
      <c r="J17946" s="1"/>
      <c r="K17946" s="1"/>
      <c r="L17946" s="1"/>
      <c r="M17946" s="1"/>
    </row>
    <row r="17947" spans="1:13" x14ac:dyDescent="0.25">
      <c r="A17947" t="s">
        <v>85</v>
      </c>
      <c r="B17947">
        <v>556</v>
      </c>
      <c r="C17947">
        <v>1905</v>
      </c>
      <c r="D17947">
        <v>0</v>
      </c>
      <c r="E17947">
        <v>0</v>
      </c>
      <c r="F17947" s="1"/>
      <c r="G17947" s="1"/>
      <c r="H17947" s="1"/>
      <c r="I17947" s="1"/>
      <c r="J17947" s="1"/>
      <c r="K17947" s="1"/>
      <c r="L17947" s="1"/>
      <c r="M17947" s="1"/>
    </row>
    <row r="17948" spans="1:13" x14ac:dyDescent="0.25">
      <c r="A17948" t="s">
        <v>85</v>
      </c>
      <c r="B17948">
        <v>556</v>
      </c>
      <c r="C17948">
        <v>1906</v>
      </c>
      <c r="D17948">
        <v>0</v>
      </c>
      <c r="E17948">
        <v>0</v>
      </c>
      <c r="F17948" s="1"/>
      <c r="G17948" s="1"/>
      <c r="H17948" s="1"/>
      <c r="I17948" s="1"/>
      <c r="J17948" s="1"/>
      <c r="K17948" s="1"/>
      <c r="L17948" s="1"/>
      <c r="M17948" s="1"/>
    </row>
    <row r="17949" spans="1:13" x14ac:dyDescent="0.25">
      <c r="A17949" t="s">
        <v>85</v>
      </c>
      <c r="B17949">
        <v>556</v>
      </c>
      <c r="C17949">
        <v>1907</v>
      </c>
      <c r="D17949">
        <v>0</v>
      </c>
      <c r="E17949">
        <v>0</v>
      </c>
      <c r="F17949" s="1"/>
      <c r="G17949" s="1"/>
      <c r="H17949" s="1"/>
      <c r="I17949" s="1"/>
      <c r="J17949" s="1"/>
      <c r="K17949" s="1"/>
      <c r="L17949" s="1"/>
      <c r="M17949" s="1"/>
    </row>
    <row r="17950" spans="1:13" x14ac:dyDescent="0.25">
      <c r="A17950" t="s">
        <v>85</v>
      </c>
      <c r="B17950">
        <v>556</v>
      </c>
      <c r="C17950">
        <v>1908</v>
      </c>
      <c r="D17950">
        <v>0</v>
      </c>
      <c r="E17950">
        <v>0</v>
      </c>
      <c r="F17950" s="1"/>
      <c r="G17950" s="1"/>
      <c r="H17950" s="1"/>
      <c r="I17950" s="1"/>
      <c r="J17950" s="1"/>
      <c r="K17950" s="1"/>
      <c r="L17950" s="1"/>
      <c r="M17950" s="1"/>
    </row>
    <row r="17951" spans="1:13" x14ac:dyDescent="0.25">
      <c r="A17951" t="s">
        <v>85</v>
      </c>
      <c r="B17951">
        <v>556</v>
      </c>
      <c r="C17951">
        <v>1909</v>
      </c>
      <c r="D17951">
        <v>0</v>
      </c>
      <c r="E17951">
        <v>0</v>
      </c>
      <c r="F17951" s="1"/>
      <c r="G17951" s="1"/>
      <c r="H17951" s="1"/>
      <c r="I17951" s="1"/>
      <c r="J17951" s="1"/>
      <c r="K17951" s="1"/>
      <c r="L17951" s="1"/>
      <c r="M17951" s="1"/>
    </row>
    <row r="17952" spans="1:13" x14ac:dyDescent="0.25">
      <c r="A17952" t="s">
        <v>85</v>
      </c>
      <c r="B17952">
        <v>556</v>
      </c>
      <c r="C17952">
        <v>1910</v>
      </c>
      <c r="D17952">
        <v>0</v>
      </c>
      <c r="E17952">
        <v>0</v>
      </c>
      <c r="F17952" s="1"/>
      <c r="G17952" s="1"/>
      <c r="H17952" s="1"/>
      <c r="I17952" s="1"/>
      <c r="J17952" s="1"/>
      <c r="K17952" s="1"/>
      <c r="L17952" s="1"/>
      <c r="M17952" s="1"/>
    </row>
    <row r="17953" spans="1:13" x14ac:dyDescent="0.25">
      <c r="A17953" t="s">
        <v>85</v>
      </c>
      <c r="B17953">
        <v>556</v>
      </c>
      <c r="C17953">
        <v>1911</v>
      </c>
      <c r="D17953">
        <v>0</v>
      </c>
      <c r="E17953">
        <v>0</v>
      </c>
      <c r="F17953" s="1"/>
      <c r="G17953" s="1"/>
      <c r="H17953" s="1"/>
      <c r="I17953" s="1"/>
      <c r="J17953" s="1"/>
      <c r="K17953" s="1"/>
      <c r="L17953" s="1"/>
      <c r="M17953" s="1"/>
    </row>
    <row r="17954" spans="1:13" x14ac:dyDescent="0.25">
      <c r="A17954" t="s">
        <v>85</v>
      </c>
      <c r="B17954">
        <v>556</v>
      </c>
      <c r="C17954">
        <v>1912</v>
      </c>
      <c r="D17954">
        <v>0</v>
      </c>
      <c r="E17954">
        <v>0</v>
      </c>
      <c r="F17954" s="1"/>
      <c r="G17954" s="1"/>
      <c r="H17954" s="1"/>
      <c r="I17954" s="1"/>
      <c r="J17954" s="1"/>
      <c r="K17954" s="1"/>
      <c r="L17954" s="1"/>
      <c r="M17954" s="1"/>
    </row>
    <row r="17955" spans="1:13" x14ac:dyDescent="0.25">
      <c r="A17955" t="s">
        <v>85</v>
      </c>
      <c r="B17955">
        <v>556</v>
      </c>
      <c r="C17955">
        <v>1913</v>
      </c>
      <c r="D17955">
        <v>0</v>
      </c>
      <c r="E17955">
        <v>0</v>
      </c>
      <c r="F17955" s="1"/>
      <c r="G17955" s="1"/>
      <c r="H17955" s="1"/>
      <c r="I17955" s="1"/>
      <c r="J17955" s="1"/>
      <c r="K17955" s="1"/>
      <c r="L17955" s="1"/>
      <c r="M17955" s="1"/>
    </row>
    <row r="17956" spans="1:13" x14ac:dyDescent="0.25">
      <c r="A17956" t="s">
        <v>85</v>
      </c>
      <c r="B17956">
        <v>556</v>
      </c>
      <c r="C17956">
        <v>1914</v>
      </c>
      <c r="D17956">
        <v>0</v>
      </c>
      <c r="E17956">
        <v>0</v>
      </c>
      <c r="F17956" s="1"/>
      <c r="G17956" s="1"/>
      <c r="H17956" s="1"/>
      <c r="I17956" s="1"/>
      <c r="J17956" s="1"/>
      <c r="K17956" s="1"/>
      <c r="L17956" s="1"/>
      <c r="M17956" s="1"/>
    </row>
    <row r="17957" spans="1:13" x14ac:dyDescent="0.25">
      <c r="A17957" t="s">
        <v>85</v>
      </c>
      <c r="B17957">
        <v>556</v>
      </c>
      <c r="C17957">
        <v>1915</v>
      </c>
      <c r="D17957">
        <v>0</v>
      </c>
      <c r="E17957">
        <v>0</v>
      </c>
      <c r="F17957" s="1"/>
      <c r="G17957" s="1"/>
      <c r="H17957" s="1"/>
      <c r="I17957" s="1"/>
      <c r="J17957" s="1"/>
      <c r="K17957" s="1"/>
      <c r="L17957" s="1"/>
      <c r="M17957" s="1"/>
    </row>
    <row r="17958" spans="1:13" x14ac:dyDescent="0.25">
      <c r="A17958" t="s">
        <v>85</v>
      </c>
      <c r="B17958">
        <v>556</v>
      </c>
      <c r="C17958">
        <v>1916</v>
      </c>
      <c r="D17958">
        <v>0</v>
      </c>
      <c r="E17958">
        <v>0</v>
      </c>
      <c r="F17958" s="1"/>
      <c r="G17958" s="1"/>
      <c r="H17958" s="1"/>
      <c r="I17958" s="1"/>
      <c r="J17958" s="1"/>
      <c r="K17958" s="1"/>
      <c r="L17958" s="1"/>
      <c r="M17958" s="1"/>
    </row>
    <row r="17959" spans="1:13" x14ac:dyDescent="0.25">
      <c r="A17959" t="s">
        <v>85</v>
      </c>
      <c r="B17959">
        <v>556</v>
      </c>
      <c r="C17959">
        <v>1917</v>
      </c>
      <c r="D17959">
        <v>0</v>
      </c>
      <c r="E17959">
        <v>0</v>
      </c>
      <c r="F17959" s="1"/>
      <c r="G17959" s="1"/>
      <c r="H17959" s="1"/>
      <c r="I17959" s="1"/>
      <c r="J17959" s="1"/>
      <c r="K17959" s="1"/>
      <c r="L17959" s="1"/>
      <c r="M17959" s="1"/>
    </row>
    <row r="17960" spans="1:13" x14ac:dyDescent="0.25">
      <c r="A17960" t="s">
        <v>85</v>
      </c>
      <c r="B17960">
        <v>556</v>
      </c>
      <c r="C17960">
        <v>1918</v>
      </c>
      <c r="D17960">
        <v>0</v>
      </c>
      <c r="E17960">
        <v>0</v>
      </c>
      <c r="F17960" s="1"/>
      <c r="G17960" s="1"/>
      <c r="H17960" s="1"/>
      <c r="I17960" s="1"/>
      <c r="J17960" s="1"/>
      <c r="K17960" s="1"/>
      <c r="L17960" s="1"/>
      <c r="M17960" s="1"/>
    </row>
    <row r="17961" spans="1:13" x14ac:dyDescent="0.25">
      <c r="A17961" t="s">
        <v>85</v>
      </c>
      <c r="B17961">
        <v>556</v>
      </c>
      <c r="C17961">
        <v>1919</v>
      </c>
      <c r="D17961">
        <v>0</v>
      </c>
      <c r="E17961">
        <v>0</v>
      </c>
      <c r="F17961" s="1"/>
      <c r="G17961" s="1"/>
      <c r="H17961" s="1"/>
      <c r="I17961" s="1"/>
      <c r="J17961" s="1"/>
      <c r="K17961" s="1"/>
      <c r="L17961" s="1"/>
      <c r="M17961" s="1"/>
    </row>
    <row r="17962" spans="1:13" x14ac:dyDescent="0.25">
      <c r="A17962" t="s">
        <v>85</v>
      </c>
      <c r="B17962">
        <v>556</v>
      </c>
      <c r="C17962">
        <v>1920</v>
      </c>
      <c r="D17962">
        <v>0</v>
      </c>
      <c r="E17962">
        <v>0</v>
      </c>
      <c r="F17962" s="1"/>
      <c r="G17962" s="1"/>
      <c r="H17962" s="1"/>
      <c r="I17962" s="1"/>
      <c r="J17962" s="1"/>
      <c r="K17962" s="1"/>
      <c r="L17962" s="1"/>
      <c r="M17962" s="1"/>
    </row>
    <row r="17963" spans="1:13" x14ac:dyDescent="0.25">
      <c r="A17963" t="s">
        <v>85</v>
      </c>
      <c r="B17963">
        <v>556</v>
      </c>
      <c r="C17963">
        <v>1921</v>
      </c>
      <c r="D17963">
        <v>0</v>
      </c>
      <c r="E17963">
        <v>0</v>
      </c>
      <c r="F17963" s="1"/>
      <c r="G17963" s="1"/>
      <c r="H17963" s="1"/>
      <c r="I17963" s="1"/>
      <c r="J17963" s="1"/>
      <c r="K17963" s="1"/>
      <c r="L17963" s="1"/>
      <c r="M17963" s="1"/>
    </row>
    <row r="17964" spans="1:13" x14ac:dyDescent="0.25">
      <c r="A17964" t="s">
        <v>85</v>
      </c>
      <c r="B17964">
        <v>556</v>
      </c>
      <c r="C17964">
        <v>1922</v>
      </c>
      <c r="D17964">
        <v>0</v>
      </c>
      <c r="E17964">
        <v>0</v>
      </c>
      <c r="F17964" s="1"/>
      <c r="G17964" s="1"/>
      <c r="H17964" s="1"/>
      <c r="I17964" s="1"/>
      <c r="J17964" s="1"/>
      <c r="K17964" s="1"/>
      <c r="L17964" s="1"/>
      <c r="M17964" s="1"/>
    </row>
    <row r="17965" spans="1:13" x14ac:dyDescent="0.25">
      <c r="A17965" t="s">
        <v>85</v>
      </c>
      <c r="B17965">
        <v>556</v>
      </c>
      <c r="C17965">
        <v>1923</v>
      </c>
      <c r="D17965">
        <v>0</v>
      </c>
      <c r="E17965">
        <v>0</v>
      </c>
      <c r="F17965" s="1"/>
      <c r="G17965" s="1"/>
      <c r="H17965" s="1"/>
      <c r="I17965" s="1"/>
      <c r="J17965" s="1"/>
      <c r="K17965" s="1"/>
      <c r="L17965" s="1"/>
      <c r="M17965" s="1"/>
    </row>
    <row r="17966" spans="1:13" x14ac:dyDescent="0.25">
      <c r="A17966" t="s">
        <v>85</v>
      </c>
      <c r="B17966">
        <v>556</v>
      </c>
      <c r="C17966">
        <v>1924</v>
      </c>
      <c r="D17966">
        <v>0</v>
      </c>
      <c r="E17966">
        <v>0</v>
      </c>
      <c r="F17966" s="1"/>
      <c r="G17966" s="1"/>
      <c r="H17966" s="1"/>
      <c r="I17966" s="1"/>
      <c r="J17966" s="1"/>
      <c r="K17966" s="1"/>
      <c r="L17966" s="1"/>
      <c r="M17966" s="1"/>
    </row>
    <row r="17967" spans="1:13" x14ac:dyDescent="0.25">
      <c r="A17967" t="s">
        <v>85</v>
      </c>
      <c r="B17967">
        <v>556</v>
      </c>
      <c r="C17967">
        <v>1925</v>
      </c>
      <c r="D17967">
        <v>0</v>
      </c>
      <c r="E17967">
        <v>0</v>
      </c>
      <c r="F17967" s="1"/>
      <c r="G17967" s="1"/>
      <c r="H17967" s="1"/>
      <c r="I17967" s="1"/>
      <c r="J17967" s="1"/>
      <c r="K17967" s="1"/>
      <c r="L17967" s="1"/>
      <c r="M17967" s="1"/>
    </row>
    <row r="17968" spans="1:13" x14ac:dyDescent="0.25">
      <c r="A17968" t="s">
        <v>85</v>
      </c>
      <c r="B17968">
        <v>556</v>
      </c>
      <c r="C17968">
        <v>1926</v>
      </c>
      <c r="D17968">
        <v>0</v>
      </c>
      <c r="E17968">
        <v>0</v>
      </c>
      <c r="F17968" s="1"/>
      <c r="G17968" s="1"/>
      <c r="H17968" s="1"/>
      <c r="I17968" s="1"/>
      <c r="J17968" s="1"/>
      <c r="K17968" s="1"/>
      <c r="L17968" s="1"/>
      <c r="M17968" s="1"/>
    </row>
    <row r="17969" spans="1:13" x14ac:dyDescent="0.25">
      <c r="A17969" t="s">
        <v>85</v>
      </c>
      <c r="B17969">
        <v>556</v>
      </c>
      <c r="C17969">
        <v>1927</v>
      </c>
      <c r="D17969">
        <v>0</v>
      </c>
      <c r="E17969">
        <v>0</v>
      </c>
      <c r="F17969" s="1"/>
      <c r="G17969" s="1"/>
      <c r="H17969" s="1"/>
      <c r="I17969" s="1"/>
      <c r="J17969" s="1"/>
      <c r="K17969" s="1"/>
      <c r="L17969" s="1"/>
      <c r="M17969" s="1"/>
    </row>
    <row r="17970" spans="1:13" x14ac:dyDescent="0.25">
      <c r="A17970" t="s">
        <v>85</v>
      </c>
      <c r="B17970">
        <v>556</v>
      </c>
      <c r="C17970">
        <v>1928</v>
      </c>
      <c r="D17970">
        <v>0</v>
      </c>
      <c r="E17970">
        <v>0</v>
      </c>
      <c r="F17970" s="1"/>
      <c r="G17970" s="1"/>
      <c r="H17970" s="1"/>
      <c r="I17970" s="1"/>
      <c r="J17970" s="1"/>
      <c r="K17970" s="1"/>
      <c r="L17970" s="1"/>
      <c r="M17970" s="1"/>
    </row>
    <row r="17971" spans="1:13" x14ac:dyDescent="0.25">
      <c r="A17971" t="s">
        <v>85</v>
      </c>
      <c r="B17971">
        <v>556</v>
      </c>
      <c r="C17971">
        <v>1929</v>
      </c>
      <c r="D17971">
        <v>0</v>
      </c>
      <c r="E17971">
        <v>0</v>
      </c>
      <c r="F17971" s="1"/>
      <c r="G17971" s="1"/>
      <c r="H17971" s="1"/>
      <c r="I17971" s="1"/>
      <c r="J17971" s="1"/>
      <c r="K17971" s="1"/>
      <c r="L17971" s="1"/>
      <c r="M17971" s="1"/>
    </row>
    <row r="17972" spans="1:13" x14ac:dyDescent="0.25">
      <c r="A17972" t="s">
        <v>85</v>
      </c>
      <c r="B17972">
        <v>556</v>
      </c>
      <c r="C17972">
        <v>1930</v>
      </c>
      <c r="D17972">
        <v>0</v>
      </c>
      <c r="E17972">
        <v>0</v>
      </c>
      <c r="F17972" s="1"/>
      <c r="G17972" s="1"/>
      <c r="H17972" s="1"/>
      <c r="I17972" s="1"/>
      <c r="J17972" s="1"/>
      <c r="K17972" s="1"/>
      <c r="L17972" s="1"/>
      <c r="M17972" s="1"/>
    </row>
    <row r="17973" spans="1:13" x14ac:dyDescent="0.25">
      <c r="A17973" t="s">
        <v>85</v>
      </c>
      <c r="B17973">
        <v>556</v>
      </c>
      <c r="C17973">
        <v>1931</v>
      </c>
      <c r="D17973">
        <v>0</v>
      </c>
      <c r="E17973">
        <v>0</v>
      </c>
      <c r="F17973" s="1"/>
      <c r="G17973" s="1"/>
      <c r="H17973" s="1"/>
      <c r="I17973" s="1"/>
      <c r="J17973" s="1"/>
      <c r="K17973" s="1"/>
      <c r="L17973" s="1"/>
      <c r="M17973" s="1"/>
    </row>
    <row r="17974" spans="1:13" x14ac:dyDescent="0.25">
      <c r="A17974" t="s">
        <v>85</v>
      </c>
      <c r="B17974">
        <v>556</v>
      </c>
      <c r="C17974">
        <v>1932</v>
      </c>
      <c r="D17974">
        <v>0</v>
      </c>
      <c r="E17974">
        <v>0</v>
      </c>
      <c r="F17974" s="1"/>
      <c r="G17974" s="1"/>
      <c r="H17974" s="1"/>
      <c r="I17974" s="1"/>
      <c r="J17974" s="1"/>
      <c r="K17974" s="1"/>
      <c r="L17974" s="1"/>
      <c r="M17974" s="1"/>
    </row>
    <row r="17975" spans="1:13" x14ac:dyDescent="0.25">
      <c r="A17975" t="s">
        <v>85</v>
      </c>
      <c r="B17975">
        <v>556</v>
      </c>
      <c r="C17975">
        <v>1933</v>
      </c>
      <c r="D17975">
        <v>0</v>
      </c>
      <c r="E17975">
        <v>0</v>
      </c>
      <c r="F17975" s="1"/>
      <c r="G17975" s="1"/>
      <c r="H17975" s="1"/>
      <c r="I17975" s="1"/>
      <c r="J17975" s="1"/>
      <c r="K17975" s="1"/>
      <c r="L17975" s="1"/>
      <c r="M17975" s="1"/>
    </row>
    <row r="17976" spans="1:13" x14ac:dyDescent="0.25">
      <c r="A17976" t="s">
        <v>85</v>
      </c>
      <c r="B17976">
        <v>556</v>
      </c>
      <c r="C17976">
        <v>1934</v>
      </c>
      <c r="D17976">
        <v>0</v>
      </c>
      <c r="E17976">
        <v>0</v>
      </c>
      <c r="F17976" s="1"/>
      <c r="G17976" s="1"/>
      <c r="H17976" s="1"/>
      <c r="I17976" s="1"/>
      <c r="J17976" s="1"/>
      <c r="K17976" s="1"/>
      <c r="L17976" s="1"/>
      <c r="M17976" s="1"/>
    </row>
    <row r="17977" spans="1:13" x14ac:dyDescent="0.25">
      <c r="A17977" t="s">
        <v>85</v>
      </c>
      <c r="B17977">
        <v>556</v>
      </c>
      <c r="C17977">
        <v>1935</v>
      </c>
      <c r="D17977">
        <v>0</v>
      </c>
      <c r="E17977">
        <v>0</v>
      </c>
      <c r="F17977" s="1"/>
      <c r="G17977" s="1"/>
      <c r="H17977" s="1"/>
      <c r="I17977" s="1"/>
      <c r="J17977" s="1"/>
      <c r="K17977" s="1"/>
      <c r="L17977" s="1"/>
      <c r="M17977" s="1"/>
    </row>
    <row r="17978" spans="1:13" x14ac:dyDescent="0.25">
      <c r="A17978" t="s">
        <v>85</v>
      </c>
      <c r="B17978">
        <v>556</v>
      </c>
      <c r="C17978">
        <v>1936</v>
      </c>
      <c r="D17978">
        <v>0</v>
      </c>
      <c r="E17978">
        <v>0</v>
      </c>
      <c r="F17978" s="1"/>
      <c r="G17978" s="1"/>
      <c r="H17978" s="1"/>
      <c r="I17978" s="1"/>
      <c r="J17978" s="1"/>
      <c r="K17978" s="1"/>
      <c r="L17978" s="1"/>
      <c r="M17978" s="1"/>
    </row>
    <row r="17979" spans="1:13" x14ac:dyDescent="0.25">
      <c r="A17979" t="s">
        <v>85</v>
      </c>
      <c r="B17979">
        <v>556</v>
      </c>
      <c r="C17979">
        <v>1937</v>
      </c>
      <c r="D17979">
        <v>0</v>
      </c>
      <c r="E17979">
        <v>0</v>
      </c>
      <c r="F17979" s="1"/>
      <c r="G17979" s="1"/>
      <c r="H17979" s="1"/>
      <c r="I17979" s="1"/>
      <c r="J17979" s="1"/>
      <c r="K17979" s="1"/>
      <c r="L17979" s="1"/>
      <c r="M17979" s="1"/>
    </row>
    <row r="17980" spans="1:13" x14ac:dyDescent="0.25">
      <c r="A17980" t="s">
        <v>85</v>
      </c>
      <c r="B17980">
        <v>556</v>
      </c>
      <c r="C17980">
        <v>1938</v>
      </c>
      <c r="D17980">
        <v>0</v>
      </c>
      <c r="E17980">
        <v>0</v>
      </c>
      <c r="F17980" s="1"/>
      <c r="G17980" s="1"/>
      <c r="H17980" s="1"/>
      <c r="I17980" s="1"/>
      <c r="J17980" s="1"/>
      <c r="K17980" s="1"/>
      <c r="L17980" s="1"/>
      <c r="M17980" s="1"/>
    </row>
    <row r="17981" spans="1:13" x14ac:dyDescent="0.25">
      <c r="A17981" t="s">
        <v>85</v>
      </c>
      <c r="B17981">
        <v>556</v>
      </c>
      <c r="C17981">
        <v>1939</v>
      </c>
      <c r="D17981">
        <v>0</v>
      </c>
      <c r="E17981">
        <v>0</v>
      </c>
      <c r="F17981" s="1"/>
      <c r="G17981" s="1"/>
      <c r="H17981" s="1"/>
      <c r="I17981" s="1"/>
      <c r="J17981" s="1"/>
      <c r="K17981" s="1"/>
      <c r="L17981" s="1"/>
      <c r="M17981" s="1"/>
    </row>
    <row r="17982" spans="1:13" x14ac:dyDescent="0.25">
      <c r="A17982" t="s">
        <v>85</v>
      </c>
      <c r="B17982">
        <v>556</v>
      </c>
      <c r="C17982">
        <v>1940</v>
      </c>
      <c r="D17982">
        <v>0</v>
      </c>
      <c r="E17982">
        <v>0</v>
      </c>
      <c r="F17982" s="1"/>
      <c r="G17982" s="1"/>
      <c r="H17982" s="1"/>
      <c r="I17982" s="1"/>
      <c r="J17982" s="1"/>
      <c r="K17982" s="1"/>
      <c r="L17982" s="1"/>
      <c r="M17982" s="1"/>
    </row>
    <row r="17983" spans="1:13" x14ac:dyDescent="0.25">
      <c r="A17983" t="s">
        <v>85</v>
      </c>
      <c r="B17983">
        <v>556</v>
      </c>
      <c r="C17983">
        <v>1941</v>
      </c>
      <c r="D17983">
        <v>0</v>
      </c>
      <c r="E17983">
        <v>0</v>
      </c>
      <c r="F17983" s="1"/>
      <c r="G17983" s="1"/>
      <c r="H17983" s="1"/>
      <c r="I17983" s="1"/>
      <c r="J17983" s="1"/>
      <c r="K17983" s="1"/>
      <c r="L17983" s="1"/>
      <c r="M17983" s="1"/>
    </row>
    <row r="17984" spans="1:13" x14ac:dyDescent="0.25">
      <c r="A17984" t="s">
        <v>85</v>
      </c>
      <c r="B17984">
        <v>556</v>
      </c>
      <c r="C17984">
        <v>1942</v>
      </c>
      <c r="D17984">
        <v>0</v>
      </c>
      <c r="E17984">
        <v>0</v>
      </c>
      <c r="F17984" s="1"/>
      <c r="G17984" s="1"/>
      <c r="H17984" s="1"/>
      <c r="I17984" s="1"/>
      <c r="J17984" s="1"/>
      <c r="K17984" s="1"/>
      <c r="L17984" s="1"/>
      <c r="M17984" s="1"/>
    </row>
    <row r="17985" spans="1:13" x14ac:dyDescent="0.25">
      <c r="A17985" t="s">
        <v>85</v>
      </c>
      <c r="B17985">
        <v>556</v>
      </c>
      <c r="C17985">
        <v>1943</v>
      </c>
      <c r="D17985">
        <v>0</v>
      </c>
      <c r="E17985">
        <v>0</v>
      </c>
      <c r="F17985" s="1"/>
      <c r="G17985" s="1"/>
      <c r="H17985" s="1"/>
      <c r="I17985" s="1"/>
      <c r="J17985" s="1"/>
      <c r="K17985" s="1"/>
      <c r="L17985" s="1"/>
      <c r="M17985" s="1"/>
    </row>
    <row r="17986" spans="1:13" x14ac:dyDescent="0.25">
      <c r="A17986" t="s">
        <v>85</v>
      </c>
      <c r="B17986">
        <v>556</v>
      </c>
      <c r="C17986">
        <v>1944</v>
      </c>
      <c r="D17986">
        <v>0</v>
      </c>
      <c r="E17986">
        <v>0</v>
      </c>
      <c r="F17986" s="1"/>
      <c r="G17986" s="1"/>
      <c r="H17986" s="1"/>
      <c r="I17986" s="1"/>
      <c r="J17986" s="1"/>
      <c r="K17986" s="1"/>
      <c r="L17986" s="1"/>
      <c r="M17986" s="1"/>
    </row>
    <row r="17987" spans="1:13" x14ac:dyDescent="0.25">
      <c r="A17987" t="s">
        <v>85</v>
      </c>
      <c r="B17987">
        <v>556</v>
      </c>
      <c r="C17987">
        <v>1945</v>
      </c>
      <c r="D17987">
        <v>0</v>
      </c>
      <c r="E17987">
        <v>0</v>
      </c>
      <c r="F17987" s="1"/>
      <c r="G17987" s="1"/>
      <c r="H17987" s="1"/>
      <c r="I17987" s="1"/>
      <c r="J17987" s="1"/>
      <c r="K17987" s="1"/>
      <c r="L17987" s="1"/>
      <c r="M17987" s="1"/>
    </row>
    <row r="17988" spans="1:13" x14ac:dyDescent="0.25">
      <c r="A17988" t="s">
        <v>85</v>
      </c>
      <c r="B17988">
        <v>556</v>
      </c>
      <c r="C17988">
        <v>1946</v>
      </c>
      <c r="D17988">
        <v>0</v>
      </c>
      <c r="E17988">
        <v>0</v>
      </c>
      <c r="F17988" s="1"/>
      <c r="G17988" s="1"/>
      <c r="H17988" s="1"/>
      <c r="I17988" s="1"/>
      <c r="J17988" s="1"/>
      <c r="K17988" s="1"/>
      <c r="L17988" s="1"/>
      <c r="M17988" s="1"/>
    </row>
    <row r="17989" spans="1:13" x14ac:dyDescent="0.25">
      <c r="A17989" t="s">
        <v>85</v>
      </c>
      <c r="B17989">
        <v>556</v>
      </c>
      <c r="C17989">
        <v>1947</v>
      </c>
      <c r="D17989">
        <v>0</v>
      </c>
      <c r="E17989">
        <v>0</v>
      </c>
      <c r="F17989" s="1"/>
      <c r="G17989" s="1"/>
      <c r="H17989" s="1"/>
      <c r="I17989" s="1"/>
      <c r="J17989" s="1"/>
      <c r="K17989" s="1"/>
      <c r="L17989" s="1"/>
      <c r="M17989" s="1"/>
    </row>
    <row r="17990" spans="1:13" x14ac:dyDescent="0.25">
      <c r="A17990" t="s">
        <v>85</v>
      </c>
      <c r="B17990">
        <v>556</v>
      </c>
      <c r="C17990">
        <v>1948</v>
      </c>
      <c r="D17990">
        <v>0</v>
      </c>
      <c r="E17990">
        <v>0</v>
      </c>
      <c r="F17990" s="1"/>
      <c r="G17990" s="1"/>
      <c r="H17990" s="1"/>
      <c r="I17990" s="1"/>
      <c r="J17990" s="1"/>
      <c r="K17990" s="1"/>
      <c r="L17990" s="1"/>
      <c r="M17990" s="1"/>
    </row>
    <row r="17991" spans="1:13" x14ac:dyDescent="0.25">
      <c r="A17991" t="s">
        <v>85</v>
      </c>
      <c r="B17991">
        <v>556</v>
      </c>
      <c r="C17991">
        <v>1949</v>
      </c>
      <c r="D17991">
        <v>0</v>
      </c>
      <c r="E17991">
        <v>0</v>
      </c>
      <c r="F17991" s="1"/>
      <c r="G17991" s="1"/>
      <c r="H17991" s="1"/>
      <c r="I17991" s="1"/>
      <c r="J17991" s="1"/>
      <c r="K17991" s="1"/>
      <c r="L17991" s="1"/>
      <c r="M17991" s="1"/>
    </row>
    <row r="17992" spans="1:13" x14ac:dyDescent="0.25">
      <c r="A17992" t="s">
        <v>85</v>
      </c>
      <c r="B17992">
        <v>556</v>
      </c>
      <c r="C17992">
        <v>1950</v>
      </c>
      <c r="D17992">
        <v>0</v>
      </c>
      <c r="E17992">
        <v>0</v>
      </c>
      <c r="F17992" s="1"/>
      <c r="G17992" s="1"/>
      <c r="H17992" s="1"/>
      <c r="I17992" s="1"/>
      <c r="J17992" s="1"/>
      <c r="K17992" s="1"/>
      <c r="L17992" s="1"/>
      <c r="M17992" s="1"/>
    </row>
    <row r="17993" spans="1:13" x14ac:dyDescent="0.25">
      <c r="A17993" t="s">
        <v>85</v>
      </c>
      <c r="B17993">
        <v>556</v>
      </c>
      <c r="C17993">
        <v>1951</v>
      </c>
      <c r="D17993">
        <v>0</v>
      </c>
      <c r="E17993">
        <v>0</v>
      </c>
      <c r="F17993" s="1"/>
      <c r="G17993" s="1"/>
      <c r="H17993" s="1"/>
      <c r="I17993" s="1"/>
      <c r="J17993" s="1"/>
      <c r="K17993" s="1"/>
      <c r="L17993" s="1"/>
      <c r="M17993" s="1"/>
    </row>
    <row r="17994" spans="1:13" x14ac:dyDescent="0.25">
      <c r="A17994" t="s">
        <v>85</v>
      </c>
      <c r="B17994">
        <v>556</v>
      </c>
      <c r="C17994">
        <v>1952</v>
      </c>
      <c r="D17994">
        <v>0</v>
      </c>
      <c r="E17994">
        <v>0</v>
      </c>
      <c r="F17994" s="1"/>
      <c r="G17994" s="1"/>
      <c r="H17994" s="1"/>
      <c r="I17994" s="1"/>
      <c r="J17994" s="1"/>
      <c r="K17994" s="1"/>
      <c r="L17994" s="1"/>
      <c r="M17994" s="1"/>
    </row>
    <row r="17995" spans="1:13" x14ac:dyDescent="0.25">
      <c r="A17995" t="s">
        <v>85</v>
      </c>
      <c r="B17995">
        <v>556</v>
      </c>
      <c r="C17995">
        <v>1953</v>
      </c>
      <c r="D17995">
        <v>0</v>
      </c>
      <c r="E17995">
        <v>0</v>
      </c>
      <c r="F17995" s="1"/>
      <c r="G17995" s="1"/>
      <c r="H17995" s="1"/>
      <c r="I17995" s="1"/>
      <c r="J17995" s="1"/>
      <c r="K17995" s="1"/>
      <c r="L17995" s="1"/>
      <c r="M17995" s="1"/>
    </row>
    <row r="17996" spans="1:13" x14ac:dyDescent="0.25">
      <c r="A17996" t="s">
        <v>85</v>
      </c>
      <c r="B17996">
        <v>556</v>
      </c>
      <c r="C17996">
        <v>1954</v>
      </c>
      <c r="D17996">
        <v>0</v>
      </c>
      <c r="E17996">
        <v>0</v>
      </c>
      <c r="F17996" s="1"/>
      <c r="G17996" s="1"/>
      <c r="H17996" s="1"/>
      <c r="I17996" s="1"/>
      <c r="J17996" s="1"/>
      <c r="K17996" s="1"/>
      <c r="L17996" s="1"/>
      <c r="M17996" s="1"/>
    </row>
    <row r="17997" spans="1:13" x14ac:dyDescent="0.25">
      <c r="A17997" t="s">
        <v>85</v>
      </c>
      <c r="B17997">
        <v>556</v>
      </c>
      <c r="C17997">
        <v>1955</v>
      </c>
      <c r="D17997">
        <v>0</v>
      </c>
      <c r="E17997">
        <v>0</v>
      </c>
      <c r="F17997" s="1"/>
      <c r="G17997" s="1"/>
      <c r="H17997" s="1"/>
      <c r="I17997" s="1"/>
      <c r="J17997" s="1"/>
      <c r="K17997" s="1"/>
      <c r="L17997" s="1"/>
      <c r="M17997" s="1"/>
    </row>
    <row r="17998" spans="1:13" x14ac:dyDescent="0.25">
      <c r="A17998" t="s">
        <v>85</v>
      </c>
      <c r="B17998">
        <v>556</v>
      </c>
      <c r="C17998">
        <v>1956</v>
      </c>
      <c r="D17998">
        <v>0</v>
      </c>
      <c r="E17998">
        <v>0</v>
      </c>
      <c r="F17998" s="1"/>
      <c r="G17998" s="1"/>
      <c r="H17998" s="1"/>
      <c r="I17998" s="1"/>
      <c r="J17998" s="1"/>
      <c r="K17998" s="1"/>
      <c r="L17998" s="1"/>
      <c r="M17998" s="1"/>
    </row>
    <row r="17999" spans="1:13" x14ac:dyDescent="0.25">
      <c r="A17999" t="s">
        <v>85</v>
      </c>
      <c r="B17999">
        <v>556</v>
      </c>
      <c r="C17999">
        <v>1957</v>
      </c>
      <c r="D17999">
        <v>0</v>
      </c>
      <c r="E17999">
        <v>0</v>
      </c>
      <c r="F17999" s="1"/>
      <c r="G17999" s="1"/>
      <c r="H17999" s="1"/>
      <c r="I17999" s="1"/>
      <c r="J17999" s="1"/>
      <c r="K17999" s="1"/>
      <c r="L17999" s="1"/>
      <c r="M17999" s="1"/>
    </row>
    <row r="18000" spans="1:13" x14ac:dyDescent="0.25">
      <c r="A18000" t="s">
        <v>85</v>
      </c>
      <c r="B18000">
        <v>556</v>
      </c>
      <c r="C18000">
        <v>1958</v>
      </c>
      <c r="D18000">
        <v>0</v>
      </c>
      <c r="E18000">
        <v>0</v>
      </c>
      <c r="F18000" s="1"/>
      <c r="G18000" s="1"/>
      <c r="H18000" s="1"/>
      <c r="I18000" s="1"/>
      <c r="J18000" s="1"/>
      <c r="K18000" s="1"/>
      <c r="L18000" s="1"/>
      <c r="M18000" s="1"/>
    </row>
    <row r="18001" spans="1:13" x14ac:dyDescent="0.25">
      <c r="A18001" t="s">
        <v>85</v>
      </c>
      <c r="B18001">
        <v>556</v>
      </c>
      <c r="C18001">
        <v>1959</v>
      </c>
      <c r="D18001">
        <v>0</v>
      </c>
      <c r="E18001">
        <v>0</v>
      </c>
      <c r="F18001" s="1"/>
      <c r="G18001" s="1"/>
      <c r="H18001" s="1"/>
      <c r="I18001" s="1"/>
      <c r="J18001" s="1"/>
      <c r="K18001" s="1"/>
      <c r="L18001" s="1"/>
      <c r="M18001" s="1"/>
    </row>
    <row r="18002" spans="1:13" x14ac:dyDescent="0.25">
      <c r="A18002" t="s">
        <v>85</v>
      </c>
      <c r="B18002">
        <v>556</v>
      </c>
      <c r="C18002">
        <v>1960</v>
      </c>
      <c r="D18002">
        <v>0</v>
      </c>
      <c r="E18002">
        <v>0</v>
      </c>
      <c r="F18002" s="1"/>
      <c r="G18002" s="1"/>
      <c r="H18002" s="1"/>
      <c r="I18002" s="1"/>
      <c r="J18002" s="1"/>
      <c r="K18002" s="1"/>
      <c r="L18002" s="1"/>
      <c r="M18002" s="1"/>
    </row>
    <row r="18003" spans="1:13" x14ac:dyDescent="0.25">
      <c r="A18003" t="s">
        <v>85</v>
      </c>
      <c r="B18003">
        <v>556</v>
      </c>
      <c r="C18003">
        <v>1961</v>
      </c>
      <c r="D18003">
        <v>0</v>
      </c>
      <c r="E18003">
        <v>0</v>
      </c>
      <c r="F18003" s="1"/>
      <c r="G18003" s="1"/>
      <c r="H18003" s="1"/>
      <c r="I18003" s="1"/>
      <c r="J18003" s="1"/>
      <c r="K18003" s="1"/>
      <c r="L18003" s="1"/>
      <c r="M18003" s="1"/>
    </row>
    <row r="18004" spans="1:13" x14ac:dyDescent="0.25">
      <c r="A18004" t="s">
        <v>85</v>
      </c>
      <c r="B18004">
        <v>556</v>
      </c>
      <c r="C18004">
        <v>1962</v>
      </c>
      <c r="D18004">
        <v>0</v>
      </c>
      <c r="E18004">
        <v>0</v>
      </c>
      <c r="F18004" s="1"/>
      <c r="G18004" s="1"/>
      <c r="H18004" s="1"/>
      <c r="I18004" s="1"/>
      <c r="J18004" s="1"/>
      <c r="K18004" s="1"/>
      <c r="L18004" s="1"/>
      <c r="M18004" s="1"/>
    </row>
    <row r="18005" spans="1:13" x14ac:dyDescent="0.25">
      <c r="A18005" t="s">
        <v>85</v>
      </c>
      <c r="B18005">
        <v>556</v>
      </c>
      <c r="C18005">
        <v>1963</v>
      </c>
      <c r="D18005">
        <v>0</v>
      </c>
      <c r="E18005">
        <v>0</v>
      </c>
      <c r="F18005" s="1"/>
      <c r="G18005" s="1"/>
      <c r="H18005" s="1"/>
      <c r="I18005" s="1"/>
      <c r="J18005" s="1"/>
      <c r="K18005" s="1"/>
      <c r="L18005" s="1"/>
      <c r="M18005" s="1"/>
    </row>
    <row r="18006" spans="1:13" x14ac:dyDescent="0.25">
      <c r="A18006" t="s">
        <v>85</v>
      </c>
      <c r="B18006">
        <v>556</v>
      </c>
      <c r="C18006">
        <v>1964</v>
      </c>
      <c r="D18006">
        <v>0</v>
      </c>
      <c r="E18006">
        <v>0</v>
      </c>
      <c r="F18006" s="1"/>
      <c r="G18006" s="1"/>
      <c r="H18006" s="1"/>
      <c r="I18006" s="1"/>
      <c r="J18006" s="1"/>
      <c r="K18006" s="1"/>
      <c r="L18006" s="1"/>
      <c r="M18006" s="1">
        <v>2.7538817</v>
      </c>
    </row>
    <row r="18007" spans="1:13" x14ac:dyDescent="0.25">
      <c r="A18007" t="s">
        <v>85</v>
      </c>
      <c r="B18007">
        <v>556</v>
      </c>
      <c r="C18007">
        <v>1965</v>
      </c>
      <c r="D18007">
        <v>0</v>
      </c>
      <c r="E18007">
        <v>0</v>
      </c>
      <c r="F18007" s="1"/>
      <c r="G18007" s="1"/>
      <c r="H18007" s="1"/>
      <c r="I18007" s="1"/>
      <c r="J18007" s="1"/>
      <c r="K18007" s="1"/>
      <c r="L18007" s="1"/>
      <c r="M18007" s="1">
        <v>4.0200885</v>
      </c>
    </row>
    <row r="18008" spans="1:13" x14ac:dyDescent="0.25">
      <c r="A18008" t="s">
        <v>85</v>
      </c>
      <c r="B18008">
        <v>556</v>
      </c>
      <c r="C18008">
        <v>1966</v>
      </c>
      <c r="D18008">
        <v>0</v>
      </c>
      <c r="E18008">
        <v>0</v>
      </c>
      <c r="F18008" s="1"/>
      <c r="G18008" s="1"/>
      <c r="H18008" s="1"/>
      <c r="I18008" s="1"/>
      <c r="J18008" s="1"/>
      <c r="K18008" s="1"/>
      <c r="L18008" s="1"/>
      <c r="M18008" s="1">
        <v>5.4750541000000004</v>
      </c>
    </row>
    <row r="18009" spans="1:13" x14ac:dyDescent="0.25">
      <c r="A18009" t="s">
        <v>85</v>
      </c>
      <c r="B18009">
        <v>556</v>
      </c>
      <c r="C18009">
        <v>1967</v>
      </c>
      <c r="D18009">
        <v>0</v>
      </c>
      <c r="E18009">
        <v>0</v>
      </c>
      <c r="F18009" s="1"/>
      <c r="G18009" s="1"/>
      <c r="H18009" s="1"/>
      <c r="I18009" s="1"/>
      <c r="J18009" s="1"/>
      <c r="K18009" s="1"/>
      <c r="L18009" s="1"/>
      <c r="M18009" s="1">
        <v>4.8854858999999999</v>
      </c>
    </row>
    <row r="18010" spans="1:13" x14ac:dyDescent="0.25">
      <c r="A18010" t="s">
        <v>85</v>
      </c>
      <c r="B18010">
        <v>556</v>
      </c>
      <c r="C18010">
        <v>1968</v>
      </c>
      <c r="D18010">
        <v>0</v>
      </c>
      <c r="E18010">
        <v>0</v>
      </c>
      <c r="F18010" s="1"/>
      <c r="G18010" s="1"/>
      <c r="H18010" s="1"/>
      <c r="I18010" s="1"/>
      <c r="J18010" s="1"/>
      <c r="K18010" s="1"/>
      <c r="L18010" s="1"/>
      <c r="M18010" s="1">
        <v>1.3828301000000001</v>
      </c>
    </row>
    <row r="18011" spans="1:13" x14ac:dyDescent="0.25">
      <c r="A18011" t="s">
        <v>85</v>
      </c>
      <c r="B18011">
        <v>556</v>
      </c>
      <c r="C18011">
        <v>1969</v>
      </c>
      <c r="D18011">
        <v>0</v>
      </c>
      <c r="E18011">
        <v>0</v>
      </c>
      <c r="F18011" s="1"/>
      <c r="G18011" s="1"/>
      <c r="H18011" s="1"/>
      <c r="I18011" s="1"/>
      <c r="J18011" s="1"/>
      <c r="K18011" s="1"/>
      <c r="L18011" s="1"/>
      <c r="M18011" s="1">
        <v>6.6762306999999996</v>
      </c>
    </row>
    <row r="18012" spans="1:13" x14ac:dyDescent="0.25">
      <c r="A18012" t="s">
        <v>85</v>
      </c>
      <c r="B18012">
        <v>556</v>
      </c>
      <c r="C18012">
        <v>1970</v>
      </c>
      <c r="D18012">
        <v>0</v>
      </c>
      <c r="E18012">
        <v>0</v>
      </c>
      <c r="F18012" s="1"/>
      <c r="G18012" s="1"/>
      <c r="H18012" s="1"/>
      <c r="I18012" s="1"/>
      <c r="J18012" s="1"/>
      <c r="K18012" s="1"/>
      <c r="L18012" s="1"/>
      <c r="M18012" s="1">
        <v>3.8358010999999999</v>
      </c>
    </row>
    <row r="18013" spans="1:13" x14ac:dyDescent="0.25">
      <c r="A18013" t="s">
        <v>85</v>
      </c>
      <c r="B18013">
        <v>556</v>
      </c>
      <c r="C18013">
        <v>1971</v>
      </c>
      <c r="D18013">
        <v>0</v>
      </c>
      <c r="E18013">
        <v>0</v>
      </c>
      <c r="F18013" s="1"/>
      <c r="G18013" s="1"/>
      <c r="H18013" s="1"/>
      <c r="I18013" s="1"/>
      <c r="J18013" s="1"/>
      <c r="K18013" s="1"/>
      <c r="L18013" s="1"/>
      <c r="M18013" s="1">
        <v>5.2495206999999997</v>
      </c>
    </row>
    <row r="18014" spans="1:13" x14ac:dyDescent="0.25">
      <c r="A18014" t="s">
        <v>85</v>
      </c>
      <c r="B18014">
        <v>556</v>
      </c>
      <c r="C18014">
        <v>1972</v>
      </c>
      <c r="D18014">
        <v>0</v>
      </c>
      <c r="E18014">
        <v>0</v>
      </c>
      <c r="F18014" s="1"/>
      <c r="G18014" s="1"/>
      <c r="H18014" s="1"/>
      <c r="I18014" s="1"/>
      <c r="J18014" s="1"/>
      <c r="K18014" s="1"/>
      <c r="L18014" s="1"/>
      <c r="M18014" s="1">
        <v>2.4014707</v>
      </c>
    </row>
    <row r="18015" spans="1:13" x14ac:dyDescent="0.25">
      <c r="A18015" t="s">
        <v>85</v>
      </c>
      <c r="B18015">
        <v>556</v>
      </c>
      <c r="C18015">
        <v>1973</v>
      </c>
      <c r="D18015">
        <v>0</v>
      </c>
      <c r="E18015">
        <v>0</v>
      </c>
      <c r="F18015" s="1"/>
      <c r="G18015" s="1"/>
      <c r="H18015" s="1"/>
      <c r="I18015" s="1"/>
      <c r="J18015" s="1"/>
      <c r="K18015" s="1"/>
      <c r="L18015" s="1"/>
      <c r="M18015" s="1">
        <v>1.5634418000000001</v>
      </c>
    </row>
    <row r="18016" spans="1:13" x14ac:dyDescent="0.25">
      <c r="A18016" t="s">
        <v>85</v>
      </c>
      <c r="B18016">
        <v>556</v>
      </c>
      <c r="C18016">
        <v>1974</v>
      </c>
      <c r="D18016">
        <v>0</v>
      </c>
      <c r="E18016">
        <v>0</v>
      </c>
      <c r="F18016" s="1"/>
      <c r="G18016" s="1"/>
      <c r="H18016" s="1"/>
      <c r="I18016" s="1"/>
      <c r="J18016" s="1"/>
      <c r="K18016" s="1"/>
      <c r="L18016" s="1"/>
      <c r="M18016" s="1">
        <v>5.7430399000000003</v>
      </c>
    </row>
    <row r="18017" spans="1:13" x14ac:dyDescent="0.25">
      <c r="A18017" t="s">
        <v>85</v>
      </c>
      <c r="B18017">
        <v>556</v>
      </c>
      <c r="C18017">
        <v>1975</v>
      </c>
      <c r="D18017">
        <v>0</v>
      </c>
      <c r="E18017">
        <v>0</v>
      </c>
      <c r="F18017" s="1"/>
      <c r="G18017" s="1"/>
      <c r="H18017" s="1"/>
      <c r="I18017" s="1"/>
      <c r="J18017" s="1"/>
      <c r="K18017" s="1"/>
      <c r="L18017" s="1"/>
      <c r="M18017" s="1">
        <v>-8.0067211999999994</v>
      </c>
    </row>
    <row r="18018" spans="1:13" x14ac:dyDescent="0.25">
      <c r="A18018" t="s">
        <v>85</v>
      </c>
      <c r="B18018">
        <v>556</v>
      </c>
      <c r="C18018">
        <v>1976</v>
      </c>
      <c r="D18018">
        <v>0</v>
      </c>
      <c r="E18018">
        <v>0</v>
      </c>
      <c r="F18018" s="1"/>
      <c r="G18018" s="1"/>
      <c r="H18018" s="1"/>
      <c r="I18018" s="1"/>
      <c r="J18018" s="1"/>
      <c r="K18018" s="1"/>
      <c r="L18018" s="1"/>
      <c r="M18018" s="1">
        <v>0.61954715000000005</v>
      </c>
    </row>
    <row r="18019" spans="1:13" x14ac:dyDescent="0.25">
      <c r="A18019" t="s">
        <v>85</v>
      </c>
      <c r="B18019">
        <v>556</v>
      </c>
      <c r="C18019">
        <v>1977</v>
      </c>
      <c r="D18019">
        <v>0</v>
      </c>
      <c r="E18019">
        <v>0</v>
      </c>
      <c r="F18019" s="1"/>
      <c r="G18019" s="1"/>
      <c r="H18019" s="1"/>
      <c r="I18019" s="1"/>
      <c r="J18019" s="1"/>
      <c r="K18019" s="1"/>
      <c r="L18019" s="1"/>
      <c r="M18019" s="1">
        <v>-1.3985913000000001</v>
      </c>
    </row>
    <row r="18020" spans="1:13" x14ac:dyDescent="0.25">
      <c r="A18020" t="s">
        <v>85</v>
      </c>
      <c r="B18020">
        <v>556</v>
      </c>
      <c r="C18020">
        <v>1978</v>
      </c>
      <c r="D18020">
        <v>0</v>
      </c>
      <c r="E18020">
        <v>0</v>
      </c>
      <c r="F18020" s="1"/>
      <c r="G18020" s="1"/>
      <c r="H18020" s="1"/>
      <c r="I18020" s="1"/>
      <c r="J18020" s="1"/>
      <c r="K18020" s="1"/>
      <c r="L18020" s="1"/>
      <c r="M18020" s="1">
        <v>1.3829765999999999</v>
      </c>
    </row>
    <row r="18021" spans="1:13" x14ac:dyDescent="0.25">
      <c r="A18021" t="s">
        <v>85</v>
      </c>
      <c r="B18021">
        <v>556</v>
      </c>
      <c r="C18021">
        <v>1979</v>
      </c>
      <c r="D18021">
        <v>0</v>
      </c>
      <c r="E18021">
        <v>0</v>
      </c>
      <c r="F18021" s="1"/>
      <c r="G18021" s="1"/>
      <c r="H18021" s="1"/>
      <c r="I18021" s="1"/>
      <c r="J18021" s="1"/>
      <c r="K18021" s="1"/>
      <c r="L18021" s="1"/>
      <c r="M18021" s="1">
        <v>7.5201017999999999</v>
      </c>
    </row>
    <row r="18022" spans="1:13" x14ac:dyDescent="0.25">
      <c r="A18022" t="s">
        <v>85</v>
      </c>
      <c r="B18022">
        <v>556</v>
      </c>
      <c r="C18022">
        <v>1980</v>
      </c>
      <c r="D18022">
        <v>0</v>
      </c>
      <c r="E18022">
        <v>0</v>
      </c>
      <c r="F18022" s="1"/>
      <c r="G18022" s="1"/>
      <c r="H18022" s="1"/>
      <c r="I18022" s="1"/>
      <c r="J18022" s="1"/>
      <c r="K18022" s="1"/>
      <c r="L18022" s="1"/>
      <c r="M18022" s="1">
        <v>18.802871</v>
      </c>
    </row>
    <row r="18023" spans="1:13" x14ac:dyDescent="0.25">
      <c r="A18023" t="s">
        <v>85</v>
      </c>
      <c r="B18023">
        <v>556</v>
      </c>
      <c r="C18023">
        <v>1981</v>
      </c>
      <c r="D18023">
        <v>0</v>
      </c>
      <c r="E18023">
        <v>0</v>
      </c>
      <c r="F18023" s="1"/>
      <c r="G18023" s="1"/>
      <c r="H18023" s="1"/>
      <c r="I18023" s="1"/>
      <c r="J18023" s="1"/>
      <c r="K18023" s="1"/>
      <c r="L18023" s="1"/>
      <c r="M18023" s="1">
        <v>7.8860869999999998</v>
      </c>
    </row>
    <row r="18024" spans="1:13" x14ac:dyDescent="0.25">
      <c r="A18024" t="s">
        <v>85</v>
      </c>
      <c r="B18024">
        <v>556</v>
      </c>
      <c r="C18024">
        <v>1982</v>
      </c>
      <c r="D18024">
        <v>0</v>
      </c>
      <c r="E18024">
        <v>0</v>
      </c>
      <c r="F18024" s="1"/>
      <c r="G18024" s="1"/>
      <c r="H18024" s="1"/>
      <c r="I18024" s="1"/>
      <c r="J18024" s="1"/>
      <c r="K18024" s="1"/>
      <c r="L18024" s="1"/>
      <c r="M18024" s="1">
        <v>7.4656634999999998</v>
      </c>
    </row>
    <row r="18025" spans="1:13" x14ac:dyDescent="0.25">
      <c r="A18025" t="s">
        <v>85</v>
      </c>
      <c r="B18025">
        <v>556</v>
      </c>
      <c r="C18025">
        <v>1983</v>
      </c>
      <c r="D18025">
        <v>0</v>
      </c>
      <c r="E18025">
        <v>0</v>
      </c>
      <c r="F18025" s="1"/>
      <c r="G18025" s="1"/>
      <c r="H18025" s="1"/>
      <c r="I18025" s="1"/>
      <c r="J18025" s="1"/>
      <c r="K18025" s="1"/>
      <c r="L18025" s="1"/>
      <c r="M18025" s="1">
        <v>4.4144965999999997</v>
      </c>
    </row>
    <row r="18026" spans="1:13" x14ac:dyDescent="0.25">
      <c r="A18026" t="s">
        <v>85</v>
      </c>
      <c r="B18026">
        <v>556</v>
      </c>
      <c r="C18026">
        <v>1984</v>
      </c>
      <c r="D18026">
        <v>0</v>
      </c>
      <c r="E18026">
        <v>0</v>
      </c>
      <c r="F18026" s="1"/>
      <c r="G18026" s="1"/>
      <c r="H18026" s="1"/>
      <c r="I18026" s="1"/>
      <c r="J18026" s="1"/>
      <c r="K18026" s="1"/>
      <c r="L18026" s="1"/>
      <c r="M18026" s="1">
        <v>17.378733</v>
      </c>
    </row>
    <row r="18027" spans="1:13" x14ac:dyDescent="0.25">
      <c r="A18027" t="s">
        <v>85</v>
      </c>
      <c r="B18027">
        <v>556</v>
      </c>
      <c r="C18027">
        <v>1985</v>
      </c>
      <c r="D18027">
        <v>0</v>
      </c>
      <c r="E18027">
        <v>0</v>
      </c>
      <c r="F18027" s="1"/>
      <c r="G18027" s="1"/>
      <c r="H18027" s="1"/>
      <c r="I18027" s="1"/>
      <c r="J18027" s="1"/>
      <c r="K18027" s="1"/>
      <c r="L18027" s="1"/>
      <c r="M18027" s="1">
        <v>13.800943</v>
      </c>
    </row>
    <row r="18028" spans="1:13" x14ac:dyDescent="0.25">
      <c r="A18028" t="s">
        <v>85</v>
      </c>
      <c r="B18028">
        <v>556</v>
      </c>
      <c r="C18028">
        <v>1986</v>
      </c>
      <c r="D18028">
        <v>0</v>
      </c>
      <c r="E18028">
        <v>0</v>
      </c>
      <c r="F18028" s="1"/>
      <c r="G18028" s="1"/>
      <c r="H18028" s="1"/>
      <c r="I18028" s="1"/>
      <c r="J18028" s="1"/>
      <c r="K18028" s="1"/>
      <c r="L18028" s="1"/>
      <c r="M18028" s="1">
        <v>8.5957083999999995</v>
      </c>
    </row>
    <row r="18029" spans="1:13" x14ac:dyDescent="0.25">
      <c r="A18029" t="s">
        <v>85</v>
      </c>
      <c r="B18029">
        <v>556</v>
      </c>
      <c r="C18029">
        <v>1987</v>
      </c>
      <c r="D18029">
        <v>0</v>
      </c>
      <c r="E18029">
        <v>0</v>
      </c>
      <c r="F18029" s="1"/>
      <c r="G18029" s="1"/>
      <c r="H18029" s="1"/>
      <c r="I18029" s="1"/>
      <c r="J18029" s="1"/>
      <c r="K18029" s="1"/>
      <c r="L18029" s="1"/>
      <c r="M18029" s="1">
        <v>8.8663890999999992</v>
      </c>
    </row>
    <row r="18030" spans="1:13" x14ac:dyDescent="0.25">
      <c r="A18030" t="s">
        <v>85</v>
      </c>
      <c r="B18030">
        <v>556</v>
      </c>
      <c r="C18030">
        <v>1988</v>
      </c>
      <c r="D18030">
        <v>0</v>
      </c>
      <c r="E18030">
        <v>0</v>
      </c>
      <c r="F18030" s="1"/>
      <c r="G18030" s="1"/>
      <c r="H18030" s="1"/>
      <c r="I18030" s="1"/>
      <c r="J18030" s="1"/>
      <c r="K18030" s="1"/>
      <c r="L18030" s="1"/>
      <c r="M18030" s="1">
        <v>8.7219890000000007</v>
      </c>
    </row>
    <row r="18031" spans="1:13" x14ac:dyDescent="0.25">
      <c r="A18031" t="s">
        <v>85</v>
      </c>
      <c r="B18031">
        <v>556</v>
      </c>
      <c r="C18031">
        <v>1989</v>
      </c>
      <c r="D18031">
        <v>0</v>
      </c>
      <c r="E18031">
        <v>0</v>
      </c>
      <c r="F18031" s="1"/>
      <c r="G18031" s="1"/>
      <c r="H18031" s="1"/>
      <c r="I18031" s="1"/>
      <c r="J18031" s="1"/>
      <c r="K18031" s="1"/>
      <c r="L18031" s="1"/>
      <c r="M18031" s="1">
        <v>9.2923840999999996</v>
      </c>
    </row>
    <row r="18032" spans="1:13" x14ac:dyDescent="0.25">
      <c r="A18032" t="s">
        <v>85</v>
      </c>
      <c r="B18032">
        <v>556</v>
      </c>
      <c r="C18032">
        <v>1990</v>
      </c>
      <c r="D18032">
        <v>0</v>
      </c>
      <c r="E18032">
        <v>0</v>
      </c>
      <c r="F18032" s="1">
        <v>20.5608519667122</v>
      </c>
      <c r="G18032" s="1">
        <v>33.3280755914666</v>
      </c>
      <c r="H18032" s="1">
        <v>0.56672690095678502</v>
      </c>
      <c r="I18032" s="1">
        <v>32.761348690509813</v>
      </c>
      <c r="J18032" s="1">
        <v>-12.200496723797613</v>
      </c>
      <c r="K18032" s="1">
        <v>42.393021262761799</v>
      </c>
      <c r="L18032" s="1"/>
      <c r="M18032" s="1">
        <v>-4.0487886</v>
      </c>
    </row>
    <row r="18033" spans="1:13" x14ac:dyDescent="0.25">
      <c r="A18033" t="s">
        <v>85</v>
      </c>
      <c r="B18033">
        <v>556</v>
      </c>
      <c r="C18033">
        <v>1991</v>
      </c>
      <c r="D18033">
        <v>0</v>
      </c>
      <c r="E18033">
        <v>0</v>
      </c>
      <c r="F18033" s="1">
        <v>27.480108226756901</v>
      </c>
      <c r="G18033" s="1">
        <v>37.700597491509498</v>
      </c>
      <c r="H18033" s="1">
        <v>0.79905643342611898</v>
      </c>
      <c r="I18033" s="1">
        <v>36.901541058083382</v>
      </c>
      <c r="J18033" s="1">
        <v>-9.4214328313264808</v>
      </c>
      <c r="K18033" s="1">
        <v>46.721828631628625</v>
      </c>
      <c r="L18033" s="1"/>
      <c r="M18033" s="1">
        <v>6.8959926999999999</v>
      </c>
    </row>
    <row r="18034" spans="1:13" x14ac:dyDescent="0.25">
      <c r="A18034" t="s">
        <v>85</v>
      </c>
      <c r="B18034">
        <v>556</v>
      </c>
      <c r="C18034">
        <v>1992</v>
      </c>
      <c r="D18034">
        <v>0</v>
      </c>
      <c r="E18034">
        <v>0</v>
      </c>
      <c r="F18034" s="1">
        <v>23.488736642936001</v>
      </c>
      <c r="G18034" s="1">
        <v>36.092977072217501</v>
      </c>
      <c r="H18034" s="1">
        <v>0.66500900424430198</v>
      </c>
      <c r="I18034" s="1">
        <v>35.427968067973197</v>
      </c>
      <c r="J18034" s="1">
        <v>-11.939231425037196</v>
      </c>
      <c r="K18034" s="1">
        <v>49.044674338262354</v>
      </c>
      <c r="L18034" s="1"/>
      <c r="M18034" s="1">
        <v>6.4671984</v>
      </c>
    </row>
    <row r="18035" spans="1:13" x14ac:dyDescent="0.25">
      <c r="A18035" t="s">
        <v>85</v>
      </c>
      <c r="B18035">
        <v>556</v>
      </c>
      <c r="C18035">
        <v>1993</v>
      </c>
      <c r="D18035">
        <v>0</v>
      </c>
      <c r="E18035">
        <v>0</v>
      </c>
      <c r="F18035" s="1">
        <v>20.8418108023453</v>
      </c>
      <c r="G18035" s="1">
        <v>34.729321465987503</v>
      </c>
      <c r="H18035" s="1">
        <v>0.81722253335783601</v>
      </c>
      <c r="I18035" s="1">
        <v>33.912098932629668</v>
      </c>
      <c r="J18035" s="1">
        <v>-13.070288130284368</v>
      </c>
      <c r="K18035" s="1">
        <v>55.696797898024371</v>
      </c>
      <c r="L18035" s="1"/>
      <c r="M18035" s="1">
        <v>5.4174394000000001</v>
      </c>
    </row>
    <row r="18036" spans="1:13" x14ac:dyDescent="0.25">
      <c r="A18036" t="s">
        <v>85</v>
      </c>
      <c r="B18036">
        <v>556</v>
      </c>
      <c r="C18036">
        <v>1994</v>
      </c>
      <c r="D18036">
        <v>0</v>
      </c>
      <c r="E18036">
        <v>0</v>
      </c>
      <c r="F18036" s="1">
        <v>25.834197429642</v>
      </c>
      <c r="G18036" s="1">
        <v>30.650168686190302</v>
      </c>
      <c r="H18036" s="1">
        <v>1.26664785509781</v>
      </c>
      <c r="I18036" s="1">
        <v>29.383520831092493</v>
      </c>
      <c r="J18036" s="1">
        <v>-3.5493234014504935</v>
      </c>
      <c r="K18036" s="1">
        <v>54.614165281180227</v>
      </c>
      <c r="L18036" s="1"/>
      <c r="M18036" s="1">
        <v>7.5052019999999997</v>
      </c>
    </row>
    <row r="18037" spans="1:13" x14ac:dyDescent="0.25">
      <c r="A18037" t="s">
        <v>85</v>
      </c>
      <c r="B18037">
        <v>556</v>
      </c>
      <c r="C18037">
        <v>1995</v>
      </c>
      <c r="D18037">
        <v>0</v>
      </c>
      <c r="E18037">
        <v>0</v>
      </c>
      <c r="F18037" s="1">
        <v>25.662929287118502</v>
      </c>
      <c r="G18037" s="1">
        <v>31.325076337250199</v>
      </c>
      <c r="H18037" s="1">
        <v>1.3950217369889599</v>
      </c>
      <c r="I18037" s="1">
        <v>29.93005460026124</v>
      </c>
      <c r="J18037" s="1">
        <v>-4.2671253131427385</v>
      </c>
      <c r="K18037" s="1">
        <v>52.229155390429305</v>
      </c>
      <c r="L18037" s="1"/>
      <c r="M18037" s="1">
        <v>7.3768988000000002</v>
      </c>
    </row>
    <row r="18038" spans="1:13" x14ac:dyDescent="0.25">
      <c r="A18038" t="s">
        <v>85</v>
      </c>
      <c r="B18038">
        <v>556</v>
      </c>
      <c r="C18038">
        <v>1996</v>
      </c>
      <c r="D18038">
        <v>0</v>
      </c>
      <c r="E18038">
        <v>0</v>
      </c>
      <c r="F18038" s="1">
        <v>25.2642901586234</v>
      </c>
      <c r="G18038" s="1">
        <v>27.277117766464201</v>
      </c>
      <c r="H18038" s="1">
        <v>1.3053565751409699</v>
      </c>
      <c r="I18038" s="1">
        <v>25.971761191323232</v>
      </c>
      <c r="J18038" s="1">
        <v>-0.70747103269983214</v>
      </c>
      <c r="K18038" s="1">
        <v>46.934070035527412</v>
      </c>
      <c r="L18038" s="1"/>
      <c r="M18038" s="1">
        <v>9.0838490000000007</v>
      </c>
    </row>
    <row r="18039" spans="1:13" x14ac:dyDescent="0.25">
      <c r="A18039" t="s">
        <v>85</v>
      </c>
      <c r="B18039">
        <v>556</v>
      </c>
      <c r="C18039">
        <v>1997</v>
      </c>
      <c r="D18039">
        <v>0</v>
      </c>
      <c r="E18039">
        <v>0</v>
      </c>
      <c r="F18039" s="1">
        <v>23.761829098491098</v>
      </c>
      <c r="G18039" s="1">
        <v>25.222933512833599</v>
      </c>
      <c r="H18039" s="1">
        <v>1.13424415765801</v>
      </c>
      <c r="I18039" s="1">
        <v>24.088689355175589</v>
      </c>
      <c r="J18039" s="1">
        <v>-0.32686025668449048</v>
      </c>
      <c r="K18039" s="1">
        <v>38.11212548573932</v>
      </c>
      <c r="L18039" s="1"/>
      <c r="M18039" s="1">
        <v>10.405421</v>
      </c>
    </row>
    <row r="18040" spans="1:13" x14ac:dyDescent="0.25">
      <c r="A18040" t="s">
        <v>85</v>
      </c>
      <c r="B18040">
        <v>556</v>
      </c>
      <c r="C18040">
        <v>1998</v>
      </c>
      <c r="D18040">
        <v>0</v>
      </c>
      <c r="E18040">
        <v>0</v>
      </c>
      <c r="F18040" s="1">
        <v>23.652136908188499</v>
      </c>
      <c r="G18040" s="1">
        <v>25.903145896912001</v>
      </c>
      <c r="H18040" s="1">
        <v>0.99990382950377099</v>
      </c>
      <c r="I18040" s="1">
        <v>24.903242067408229</v>
      </c>
      <c r="J18040" s="1">
        <v>-1.2511051592197298</v>
      </c>
      <c r="K18040" s="1">
        <v>39.261229992327287</v>
      </c>
      <c r="L18040" s="1"/>
      <c r="M18040" s="1">
        <v>9.7894453000000006</v>
      </c>
    </row>
    <row r="18041" spans="1:13" x14ac:dyDescent="0.25">
      <c r="A18041" t="s">
        <v>85</v>
      </c>
      <c r="B18041">
        <v>556</v>
      </c>
      <c r="C18041">
        <v>1999</v>
      </c>
      <c r="D18041">
        <v>0</v>
      </c>
      <c r="E18041">
        <v>0</v>
      </c>
      <c r="F18041" s="1">
        <v>24.995047910392</v>
      </c>
      <c r="G18041" s="1">
        <v>28.023253058750299</v>
      </c>
      <c r="H18041" s="1">
        <v>1.1086196147736</v>
      </c>
      <c r="I18041" s="1">
        <v>26.914633443976697</v>
      </c>
      <c r="J18041" s="1">
        <v>-1.9195855335846979</v>
      </c>
      <c r="K18041" s="1">
        <v>38.948489881535416</v>
      </c>
      <c r="L18041" s="1"/>
      <c r="M18041" s="1">
        <v>7.2295857999999997</v>
      </c>
    </row>
    <row r="18042" spans="1:13" x14ac:dyDescent="0.25">
      <c r="A18042" t="s">
        <v>85</v>
      </c>
      <c r="B18042">
        <v>556</v>
      </c>
      <c r="C18042">
        <v>2000</v>
      </c>
      <c r="D18042">
        <v>0</v>
      </c>
      <c r="E18042">
        <v>0</v>
      </c>
      <c r="F18042" s="1">
        <v>25.152754597760801</v>
      </c>
      <c r="G18042" s="1">
        <v>29.0454049489631</v>
      </c>
      <c r="H18042" s="1">
        <v>1.1279357226795399</v>
      </c>
      <c r="I18042" s="1">
        <v>27.917469226283561</v>
      </c>
      <c r="J18042" s="1">
        <v>-2.7647146285227606</v>
      </c>
      <c r="K18042" s="1">
        <v>39.016849679283929</v>
      </c>
      <c r="L18042" s="1"/>
      <c r="M18042" s="1">
        <v>4.7696828</v>
      </c>
    </row>
    <row r="18043" spans="1:13" x14ac:dyDescent="0.25">
      <c r="A18043" t="s">
        <v>85</v>
      </c>
      <c r="B18043">
        <v>556</v>
      </c>
      <c r="C18043">
        <v>2001</v>
      </c>
      <c r="D18043">
        <v>0</v>
      </c>
      <c r="E18043">
        <v>0</v>
      </c>
      <c r="F18043" s="1">
        <v>25.683453081596799</v>
      </c>
      <c r="G18043" s="1">
        <v>29.649085752365799</v>
      </c>
      <c r="H18043" s="1">
        <v>1.1861263315650601</v>
      </c>
      <c r="I18043" s="1">
        <v>28.46295942080074</v>
      </c>
      <c r="J18043" s="1">
        <v>-2.779506339203941</v>
      </c>
      <c r="K18043" s="1">
        <v>41.844653429363518</v>
      </c>
      <c r="L18043" s="1"/>
      <c r="M18043" s="1">
        <v>3.4517372000000002</v>
      </c>
    </row>
    <row r="18044" spans="1:13" x14ac:dyDescent="0.25">
      <c r="A18044" t="s">
        <v>85</v>
      </c>
      <c r="B18044">
        <v>556</v>
      </c>
      <c r="C18044">
        <v>2002</v>
      </c>
      <c r="D18044">
        <v>0</v>
      </c>
      <c r="E18044">
        <v>0</v>
      </c>
      <c r="F18044" s="1">
        <v>25.608680636693698</v>
      </c>
      <c r="G18044" s="1">
        <v>29.576049996815001</v>
      </c>
      <c r="H18044" s="1">
        <v>1.2875556767868801</v>
      </c>
      <c r="I18044" s="1">
        <v>28.288494320028121</v>
      </c>
      <c r="J18044" s="1">
        <v>-2.679813683334423</v>
      </c>
      <c r="K18044" s="1">
        <v>44.279279222643794</v>
      </c>
      <c r="L18044" s="1"/>
      <c r="M18044" s="1">
        <v>6.0979434000000001</v>
      </c>
    </row>
    <row r="18045" spans="1:13" x14ac:dyDescent="0.25">
      <c r="A18045" t="s">
        <v>85</v>
      </c>
      <c r="B18045">
        <v>556</v>
      </c>
      <c r="C18045">
        <v>2003</v>
      </c>
      <c r="D18045">
        <v>0</v>
      </c>
      <c r="E18045">
        <v>0</v>
      </c>
      <c r="F18045" s="1">
        <v>22.929167711368901</v>
      </c>
      <c r="G18045" s="1">
        <v>26.3745946416694</v>
      </c>
      <c r="H18045" s="1">
        <v>1.00392612279448</v>
      </c>
      <c r="I18045" s="1">
        <v>25.370668518874922</v>
      </c>
      <c r="J18045" s="1">
        <v>-2.4415008075060207</v>
      </c>
      <c r="K18045" s="1">
        <v>37.605797896117863</v>
      </c>
      <c r="L18045" s="1"/>
      <c r="M18045" s="1">
        <v>25.393962999999999</v>
      </c>
    </row>
    <row r="18046" spans="1:13" x14ac:dyDescent="0.25">
      <c r="A18046" t="s">
        <v>85</v>
      </c>
      <c r="B18046">
        <v>556</v>
      </c>
      <c r="C18046">
        <v>2004</v>
      </c>
      <c r="D18046">
        <v>0</v>
      </c>
      <c r="E18046">
        <v>0</v>
      </c>
      <c r="F18046" s="1">
        <v>21.808652782977902</v>
      </c>
      <c r="G18046" s="1">
        <v>24.065488869726298</v>
      </c>
      <c r="H18046" s="1">
        <v>0.88261140412904304</v>
      </c>
      <c r="I18046" s="1">
        <v>23.182877465597254</v>
      </c>
      <c r="J18046" s="1">
        <v>-1.3742246826193529</v>
      </c>
      <c r="K18046" s="1">
        <v>34.674233414327681</v>
      </c>
      <c r="L18046" s="1"/>
      <c r="M18046" s="1">
        <v>6.0313185000000002</v>
      </c>
    </row>
    <row r="18047" spans="1:13" x14ac:dyDescent="0.25">
      <c r="A18047" t="s">
        <v>85</v>
      </c>
      <c r="B18047">
        <v>556</v>
      </c>
      <c r="C18047">
        <v>2005</v>
      </c>
      <c r="D18047">
        <v>0</v>
      </c>
      <c r="E18047">
        <v>0</v>
      </c>
      <c r="F18047" s="1">
        <v>30.977742985763701</v>
      </c>
      <c r="G18047" s="1">
        <v>38.784464618782103</v>
      </c>
      <c r="H18047" s="1">
        <v>1.0402246717888499</v>
      </c>
      <c r="I18047" s="1">
        <v>37.744239946993254</v>
      </c>
      <c r="J18047" s="1">
        <v>-6.7664969612295529</v>
      </c>
      <c r="K18047" s="1">
        <v>43.195941274389746</v>
      </c>
      <c r="L18047" s="1"/>
      <c r="M18047" s="1">
        <v>-13.129291</v>
      </c>
    </row>
    <row r="18048" spans="1:13" x14ac:dyDescent="0.25">
      <c r="A18048" t="s">
        <v>85</v>
      </c>
      <c r="B18048">
        <v>556</v>
      </c>
      <c r="C18048">
        <v>2006</v>
      </c>
      <c r="D18048">
        <v>0</v>
      </c>
      <c r="E18048">
        <v>0</v>
      </c>
      <c r="F18048" s="1">
        <v>30.5224062453823</v>
      </c>
      <c r="G18048" s="1">
        <v>35.046136236187301</v>
      </c>
      <c r="H18048" s="1">
        <v>0.98598566184852399</v>
      </c>
      <c r="I18048" s="1">
        <v>34.060150574338778</v>
      </c>
      <c r="J18048" s="1">
        <v>-3.5377443289564781</v>
      </c>
      <c r="K18048" s="1">
        <v>36.77954236745704</v>
      </c>
      <c r="L18048" s="1"/>
      <c r="M18048" s="1">
        <v>26.111754999999999</v>
      </c>
    </row>
    <row r="18049" spans="1:13" x14ac:dyDescent="0.25">
      <c r="A18049" t="s">
        <v>85</v>
      </c>
      <c r="B18049">
        <v>556</v>
      </c>
      <c r="C18049">
        <v>2007</v>
      </c>
      <c r="D18049">
        <v>0</v>
      </c>
      <c r="E18049">
        <v>0</v>
      </c>
      <c r="F18049" s="1">
        <v>31.654202026041698</v>
      </c>
      <c r="G18049" s="1">
        <v>34.812012040317001</v>
      </c>
      <c r="H18049" s="1">
        <v>0.97970721179117803</v>
      </c>
      <c r="I18049" s="1">
        <v>33.832304828525821</v>
      </c>
      <c r="J18049" s="1">
        <v>-2.1781028024841227</v>
      </c>
      <c r="K18049" s="1">
        <v>35.823670075859333</v>
      </c>
      <c r="L18049" s="1"/>
      <c r="M18049" s="1">
        <v>7.7138470000000003</v>
      </c>
    </row>
    <row r="18050" spans="1:13" x14ac:dyDescent="0.25">
      <c r="A18050" t="s">
        <v>85</v>
      </c>
      <c r="B18050">
        <v>556</v>
      </c>
      <c r="C18050">
        <v>2008</v>
      </c>
      <c r="D18050">
        <v>0</v>
      </c>
      <c r="E18050">
        <v>0</v>
      </c>
      <c r="F18050" s="1">
        <v>25.6440545424798</v>
      </c>
      <c r="G18050" s="1">
        <v>35.568919324531599</v>
      </c>
      <c r="H18050" s="1">
        <v>0.96295805720807903</v>
      </c>
      <c r="I18050" s="1">
        <v>34.605961267323522</v>
      </c>
      <c r="J18050" s="1">
        <v>-8.9619067248437219</v>
      </c>
      <c r="K18050" s="1">
        <v>38.957854650728798</v>
      </c>
      <c r="L18050" s="1"/>
      <c r="M18050" s="1">
        <v>9.4853462000000004</v>
      </c>
    </row>
    <row r="18051" spans="1:13" x14ac:dyDescent="0.25">
      <c r="A18051" t="s">
        <v>85</v>
      </c>
      <c r="B18051">
        <v>556</v>
      </c>
      <c r="C18051">
        <v>2009</v>
      </c>
      <c r="D18051">
        <v>0</v>
      </c>
      <c r="E18051">
        <v>0</v>
      </c>
      <c r="F18051" s="1">
        <v>19.0572635138534</v>
      </c>
      <c r="G18051" s="1">
        <v>36.989853167026602</v>
      </c>
      <c r="H18051" s="1">
        <v>2.0582392419099</v>
      </c>
      <c r="I18051" s="1">
        <v>34.9316139251167</v>
      </c>
      <c r="J18051" s="1">
        <v>-15.8743504112633</v>
      </c>
      <c r="K18051" s="1">
        <v>48.386934275127032</v>
      </c>
      <c r="L18051" s="1"/>
      <c r="M18051" s="1">
        <v>-7.2290065999999999</v>
      </c>
    </row>
    <row r="18052" spans="1:13" x14ac:dyDescent="0.25">
      <c r="A18052" t="s">
        <v>85</v>
      </c>
      <c r="B18052">
        <v>556</v>
      </c>
      <c r="C18052">
        <v>2010</v>
      </c>
      <c r="D18052">
        <v>0</v>
      </c>
      <c r="E18052">
        <v>0</v>
      </c>
      <c r="F18052" s="1">
        <v>19.613156522830199</v>
      </c>
      <c r="G18052" s="1">
        <v>33.192903801774001</v>
      </c>
      <c r="H18052" s="1">
        <v>2.03987167491628</v>
      </c>
      <c r="I18052" s="1">
        <v>31.15303212685772</v>
      </c>
      <c r="J18052" s="1">
        <v>-11.539875604027522</v>
      </c>
      <c r="K18052" s="1">
        <v>52.747656695094271</v>
      </c>
      <c r="L18052" s="1"/>
      <c r="M18052" s="1">
        <v>7.2667035999999996</v>
      </c>
    </row>
    <row r="18053" spans="1:13" x14ac:dyDescent="0.25">
      <c r="A18053" t="s">
        <v>85</v>
      </c>
      <c r="B18053">
        <v>556</v>
      </c>
      <c r="C18053">
        <v>2011</v>
      </c>
      <c r="D18053">
        <v>0</v>
      </c>
      <c r="E18053">
        <v>0</v>
      </c>
      <c r="F18053" s="1">
        <v>23.1298302997664</v>
      </c>
      <c r="G18053" s="1">
        <v>31.259922171518902</v>
      </c>
      <c r="H18053" s="1">
        <v>1.7915707375857699</v>
      </c>
      <c r="I18053" s="1">
        <v>29.468351433933133</v>
      </c>
      <c r="J18053" s="1">
        <v>-6.3385211341667329</v>
      </c>
      <c r="K18053" s="1">
        <v>51.863430273230847</v>
      </c>
      <c r="L18053" s="1"/>
      <c r="M18053" s="1">
        <v>8.5667335999999992</v>
      </c>
    </row>
    <row r="18054" spans="1:13" x14ac:dyDescent="0.25">
      <c r="A18054" t="s">
        <v>85</v>
      </c>
      <c r="B18054">
        <v>556</v>
      </c>
      <c r="C18054">
        <v>2012</v>
      </c>
      <c r="D18054">
        <v>0</v>
      </c>
      <c r="E18054">
        <v>0</v>
      </c>
      <c r="F18054" s="1">
        <v>22.861684125613301</v>
      </c>
      <c r="G18054" s="1">
        <v>29.766840675401401</v>
      </c>
      <c r="H18054" s="1">
        <v>2.4964943165278202</v>
      </c>
      <c r="I18054" s="1">
        <v>27.270346358873581</v>
      </c>
      <c r="J18054" s="1">
        <v>-4.4086622332602801</v>
      </c>
      <c r="K18054" s="1">
        <v>57.123196963267439</v>
      </c>
      <c r="L18054" s="1"/>
      <c r="M18054" s="1">
        <v>2.5173839</v>
      </c>
    </row>
    <row r="18055" spans="1:13" x14ac:dyDescent="0.25">
      <c r="A18055" t="s">
        <v>85</v>
      </c>
      <c r="B18055">
        <v>556</v>
      </c>
      <c r="C18055">
        <v>2013</v>
      </c>
      <c r="D18055">
        <v>0</v>
      </c>
      <c r="E18055">
        <v>0</v>
      </c>
      <c r="F18055" s="1">
        <v>23.503726738132499</v>
      </c>
      <c r="G18055" s="1">
        <v>26.9905677680254</v>
      </c>
      <c r="H18055" s="1">
        <v>1.8895140876654299</v>
      </c>
      <c r="I18055" s="1">
        <v>25.101053680359971</v>
      </c>
      <c r="J18055" s="1">
        <v>-1.5973269422274718</v>
      </c>
      <c r="K18055" s="1">
        <v>55.948653456229614</v>
      </c>
      <c r="L18055" s="1"/>
      <c r="M18055" s="1">
        <v>7.2810740000000003</v>
      </c>
    </row>
    <row r="18056" spans="1:13" x14ac:dyDescent="0.25">
      <c r="A18056" t="s">
        <v>85</v>
      </c>
      <c r="B18056">
        <v>556</v>
      </c>
      <c r="C18056">
        <v>2014</v>
      </c>
      <c r="D18056">
        <v>0</v>
      </c>
      <c r="E18056">
        <v>0</v>
      </c>
      <c r="F18056" s="1">
        <v>26.666248477430901</v>
      </c>
      <c r="G18056" s="1">
        <v>29.084438051494601</v>
      </c>
      <c r="H18056" s="1">
        <v>1.72042086088338</v>
      </c>
      <c r="I18056" s="1">
        <v>27.364017190611222</v>
      </c>
      <c r="J18056" s="1">
        <v>-0.69776871318032008</v>
      </c>
      <c r="K18056" s="1">
        <v>55.064997786675654</v>
      </c>
      <c r="L18056" s="1">
        <v>0.27999824000000001</v>
      </c>
      <c r="M18056" s="1">
        <v>7.3296260999999996</v>
      </c>
    </row>
    <row r="18057" spans="1:13" x14ac:dyDescent="0.25">
      <c r="A18057" t="s">
        <v>85</v>
      </c>
      <c r="B18057">
        <v>556</v>
      </c>
      <c r="C18057">
        <v>2015</v>
      </c>
      <c r="D18057">
        <v>0</v>
      </c>
      <c r="E18057">
        <v>0</v>
      </c>
      <c r="F18057" s="1">
        <v>27.4063632541129</v>
      </c>
      <c r="G18057" s="1">
        <v>33.954128860509201</v>
      </c>
      <c r="H18057" s="1">
        <v>2.1341587695924198</v>
      </c>
      <c r="I18057" s="1">
        <v>31.81997009091678</v>
      </c>
      <c r="J18057" s="1">
        <v>-4.4136068368038792</v>
      </c>
      <c r="K18057" s="1">
        <v>54.921139761991</v>
      </c>
      <c r="L18057" s="1">
        <v>1.4467932999999999</v>
      </c>
      <c r="M18057" s="1">
        <v>2.8845486</v>
      </c>
    </row>
    <row r="18058" spans="1:13" x14ac:dyDescent="0.25">
      <c r="A18058" t="s">
        <v>85</v>
      </c>
      <c r="B18058">
        <v>556</v>
      </c>
      <c r="C18058">
        <v>2016</v>
      </c>
      <c r="D18058">
        <v>0</v>
      </c>
      <c r="E18058">
        <v>0</v>
      </c>
      <c r="F18058" s="1">
        <v>27.604799724961602</v>
      </c>
      <c r="G18058" s="1">
        <v>37.6023606927834</v>
      </c>
      <c r="H18058" s="1">
        <v>1.7567362252293</v>
      </c>
      <c r="I18058" s="1">
        <v>35.845624467554103</v>
      </c>
      <c r="J18058" s="1">
        <v>-8.2408247425925012</v>
      </c>
      <c r="K18058" s="1">
        <v>62.271898792170397</v>
      </c>
      <c r="L18058" s="1">
        <v>1.8974906</v>
      </c>
      <c r="M18058" s="1">
        <v>6.3383004999999999</v>
      </c>
    </row>
    <row r="18059" spans="1:13" x14ac:dyDescent="0.25">
      <c r="A18059" t="s">
        <v>85</v>
      </c>
      <c r="B18059">
        <v>556</v>
      </c>
      <c r="C18059">
        <v>2017</v>
      </c>
      <c r="D18059">
        <v>0</v>
      </c>
      <c r="E18059">
        <v>0</v>
      </c>
      <c r="F18059" s="1">
        <v>27.693701734712398</v>
      </c>
      <c r="G18059" s="1">
        <v>30.754322905181599</v>
      </c>
      <c r="H18059" s="1">
        <v>1.4995339839697399</v>
      </c>
      <c r="I18059" s="1">
        <v>29.254788921211858</v>
      </c>
      <c r="J18059" s="1">
        <v>-1.56108718649946</v>
      </c>
      <c r="K18059" s="1">
        <v>64.562878770565817</v>
      </c>
      <c r="L18059" s="1">
        <v>-0.41747341999999998</v>
      </c>
      <c r="M18059" s="1">
        <v>7.2099102000000004</v>
      </c>
    </row>
    <row r="18060" spans="1:13" x14ac:dyDescent="0.25">
      <c r="A18060" t="s">
        <v>85</v>
      </c>
      <c r="B18060">
        <v>556</v>
      </c>
      <c r="C18060">
        <v>2018</v>
      </c>
      <c r="D18060">
        <v>0</v>
      </c>
      <c r="E18060">
        <v>0</v>
      </c>
      <c r="F18060" s="1">
        <v>27.238683286322299</v>
      </c>
      <c r="G18060" s="1">
        <v>32.508364896080998</v>
      </c>
      <c r="H18060" s="1">
        <v>1.7653224035102699</v>
      </c>
      <c r="I18060" s="1">
        <v>30.74304249257073</v>
      </c>
      <c r="J18060" s="1">
        <v>-3.5043592062484308</v>
      </c>
      <c r="K18060" s="1">
        <v>72.008952842714351</v>
      </c>
      <c r="L18060" s="1">
        <v>2.5333733999999999</v>
      </c>
      <c r="M18060" s="1">
        <v>8.1231288999999993</v>
      </c>
    </row>
    <row r="18061" spans="1:13" x14ac:dyDescent="0.25">
      <c r="A18061" t="s">
        <v>85</v>
      </c>
      <c r="B18061">
        <v>556</v>
      </c>
      <c r="C18061">
        <v>2019</v>
      </c>
      <c r="D18061">
        <v>0</v>
      </c>
      <c r="E18061">
        <v>0</v>
      </c>
      <c r="F18061" s="1">
        <v>26.9249350247119</v>
      </c>
      <c r="G18061" s="1">
        <v>33.603908748555597</v>
      </c>
      <c r="H18061" s="1">
        <v>1.7857501533643201</v>
      </c>
      <c r="I18061" s="1">
        <v>31.818158595191278</v>
      </c>
      <c r="J18061" s="1">
        <v>-4.8932235704793783</v>
      </c>
      <c r="K18061" s="1">
        <v>78.811293887810535</v>
      </c>
      <c r="L18061" s="1">
        <v>2.1799702999999999</v>
      </c>
      <c r="M18061" s="1">
        <v>6.8836887999999998</v>
      </c>
    </row>
    <row r="18062" spans="1:13" x14ac:dyDescent="0.25">
      <c r="A18062" t="s">
        <v>85</v>
      </c>
      <c r="B18062">
        <v>556</v>
      </c>
      <c r="C18062">
        <v>2020</v>
      </c>
      <c r="D18062">
        <v>0</v>
      </c>
      <c r="E18062">
        <v>0</v>
      </c>
      <c r="F18062" s="1">
        <v>26.416205586488498</v>
      </c>
      <c r="G18062" s="1">
        <v>49.899143905705898</v>
      </c>
      <c r="H18062" s="1">
        <v>2.7833516800726699</v>
      </c>
      <c r="I18062" s="1">
        <v>47.115792225633228</v>
      </c>
      <c r="J18062" s="1">
        <v>-20.69958663914473</v>
      </c>
      <c r="K18062" s="1">
        <v>154.39155274069773</v>
      </c>
      <c r="L18062" s="1">
        <v>3.7697742000000001</v>
      </c>
      <c r="M18062" s="1">
        <v>-33.360518999999996</v>
      </c>
    </row>
    <row r="18063" spans="1:13" x14ac:dyDescent="0.25">
      <c r="A18063" t="s">
        <v>85</v>
      </c>
      <c r="B18063">
        <v>556</v>
      </c>
      <c r="C18063">
        <v>2021</v>
      </c>
      <c r="D18063">
        <v>0</v>
      </c>
      <c r="E18063">
        <v>0</v>
      </c>
      <c r="F18063" s="1">
        <v>25.696714517948699</v>
      </c>
      <c r="G18063" s="1">
        <v>39.478741894811897</v>
      </c>
      <c r="H18063" s="1">
        <v>2.5325012608371602</v>
      </c>
      <c r="I18063" s="1">
        <v>36.946240633974739</v>
      </c>
      <c r="J18063" s="1">
        <v>-11.24952611602604</v>
      </c>
      <c r="K18063" s="1">
        <v>120.06143532007638</v>
      </c>
      <c r="L18063" s="1">
        <v>1.8568503000000001</v>
      </c>
      <c r="M18063" s="1">
        <v>41.746623</v>
      </c>
    </row>
    <row r="18064" spans="1:13" x14ac:dyDescent="0.25">
      <c r="A18064" t="s">
        <v>85</v>
      </c>
      <c r="B18064">
        <v>556</v>
      </c>
      <c r="C18064">
        <v>2022</v>
      </c>
      <c r="D18064">
        <v>0</v>
      </c>
      <c r="E18064">
        <v>0</v>
      </c>
      <c r="F18064" s="1">
        <v>29.565493356693999</v>
      </c>
      <c r="G18064" s="1">
        <v>41.520451607114602</v>
      </c>
      <c r="H18064" s="1">
        <v>3.5860193671242202</v>
      </c>
      <c r="I18064" s="1">
        <v>37.934432239990379</v>
      </c>
      <c r="J18064" s="1">
        <v>-8.36893888329638</v>
      </c>
      <c r="K18064" s="1">
        <v>114.94307677348459</v>
      </c>
      <c r="L18064" s="1"/>
      <c r="M18064" s="1">
        <v>13.863351</v>
      </c>
    </row>
    <row r="18065" spans="1:13" x14ac:dyDescent="0.25">
      <c r="A18065" t="s">
        <v>86</v>
      </c>
      <c r="B18065">
        <v>564</v>
      </c>
      <c r="C18065">
        <v>1800</v>
      </c>
      <c r="D18065">
        <v>0</v>
      </c>
      <c r="E18065">
        <v>0</v>
      </c>
      <c r="F18065" s="1"/>
      <c r="G18065" s="1"/>
      <c r="H18065" s="1"/>
      <c r="I18065" s="1"/>
      <c r="J18065" s="1"/>
      <c r="K18065" s="1"/>
      <c r="L18065" s="1"/>
      <c r="M18065" s="1"/>
    </row>
    <row r="18066" spans="1:13" x14ac:dyDescent="0.25">
      <c r="A18066" t="s">
        <v>86</v>
      </c>
      <c r="B18066">
        <v>564</v>
      </c>
      <c r="C18066">
        <v>1801</v>
      </c>
      <c r="D18066">
        <v>0</v>
      </c>
      <c r="E18066">
        <v>0</v>
      </c>
      <c r="F18066" s="1"/>
      <c r="G18066" s="1"/>
      <c r="H18066" s="1"/>
      <c r="I18066" s="1"/>
      <c r="J18066" s="1"/>
      <c r="K18066" s="1"/>
      <c r="L18066" s="1"/>
      <c r="M18066" s="1"/>
    </row>
    <row r="18067" spans="1:13" x14ac:dyDescent="0.25">
      <c r="A18067" t="s">
        <v>86</v>
      </c>
      <c r="B18067">
        <v>564</v>
      </c>
      <c r="C18067">
        <v>1802</v>
      </c>
      <c r="D18067">
        <v>0</v>
      </c>
      <c r="E18067">
        <v>0</v>
      </c>
      <c r="F18067" s="1"/>
      <c r="G18067" s="1"/>
      <c r="H18067" s="1"/>
      <c r="I18067" s="1"/>
      <c r="J18067" s="1"/>
      <c r="K18067" s="1"/>
      <c r="L18067" s="1"/>
      <c r="M18067" s="1"/>
    </row>
    <row r="18068" spans="1:13" x14ac:dyDescent="0.25">
      <c r="A18068" t="s">
        <v>86</v>
      </c>
      <c r="B18068">
        <v>564</v>
      </c>
      <c r="C18068">
        <v>1803</v>
      </c>
      <c r="D18068">
        <v>0</v>
      </c>
      <c r="E18068">
        <v>0</v>
      </c>
      <c r="F18068" s="1"/>
      <c r="G18068" s="1"/>
      <c r="H18068" s="1"/>
      <c r="I18068" s="1"/>
      <c r="J18068" s="1"/>
      <c r="K18068" s="1"/>
      <c r="L18068" s="1"/>
      <c r="M18068" s="1"/>
    </row>
    <row r="18069" spans="1:13" x14ac:dyDescent="0.25">
      <c r="A18069" t="s">
        <v>86</v>
      </c>
      <c r="B18069">
        <v>564</v>
      </c>
      <c r="C18069">
        <v>1804</v>
      </c>
      <c r="D18069">
        <v>0</v>
      </c>
      <c r="E18069">
        <v>0</v>
      </c>
      <c r="F18069" s="1"/>
      <c r="G18069" s="1"/>
      <c r="H18069" s="1"/>
      <c r="I18069" s="1"/>
      <c r="J18069" s="1"/>
      <c r="K18069" s="1"/>
      <c r="L18069" s="1"/>
      <c r="M18069" s="1"/>
    </row>
    <row r="18070" spans="1:13" x14ac:dyDescent="0.25">
      <c r="A18070" t="s">
        <v>86</v>
      </c>
      <c r="B18070">
        <v>564</v>
      </c>
      <c r="C18070">
        <v>1805</v>
      </c>
      <c r="D18070">
        <v>0</v>
      </c>
      <c r="E18070">
        <v>0</v>
      </c>
      <c r="F18070" s="1"/>
      <c r="G18070" s="1"/>
      <c r="H18070" s="1"/>
      <c r="I18070" s="1"/>
      <c r="J18070" s="1"/>
      <c r="K18070" s="1"/>
      <c r="L18070" s="1"/>
      <c r="M18070" s="1"/>
    </row>
    <row r="18071" spans="1:13" x14ac:dyDescent="0.25">
      <c r="A18071" t="s">
        <v>86</v>
      </c>
      <c r="B18071">
        <v>564</v>
      </c>
      <c r="C18071">
        <v>1806</v>
      </c>
      <c r="D18071">
        <v>0</v>
      </c>
      <c r="E18071">
        <v>0</v>
      </c>
      <c r="F18071" s="1"/>
      <c r="G18071" s="1"/>
      <c r="H18071" s="1"/>
      <c r="I18071" s="1"/>
      <c r="J18071" s="1"/>
      <c r="K18071" s="1"/>
      <c r="L18071" s="1"/>
      <c r="M18071" s="1"/>
    </row>
    <row r="18072" spans="1:13" x14ac:dyDescent="0.25">
      <c r="A18072" t="s">
        <v>86</v>
      </c>
      <c r="B18072">
        <v>564</v>
      </c>
      <c r="C18072">
        <v>1807</v>
      </c>
      <c r="D18072">
        <v>0</v>
      </c>
      <c r="E18072">
        <v>0</v>
      </c>
      <c r="F18072" s="1"/>
      <c r="G18072" s="1"/>
      <c r="H18072" s="1"/>
      <c r="I18072" s="1"/>
      <c r="J18072" s="1"/>
      <c r="K18072" s="1"/>
      <c r="L18072" s="1"/>
      <c r="M18072" s="1"/>
    </row>
    <row r="18073" spans="1:13" x14ac:dyDescent="0.25">
      <c r="A18073" t="s">
        <v>86</v>
      </c>
      <c r="B18073">
        <v>564</v>
      </c>
      <c r="C18073">
        <v>1808</v>
      </c>
      <c r="D18073">
        <v>0</v>
      </c>
      <c r="E18073">
        <v>0</v>
      </c>
      <c r="F18073" s="1"/>
      <c r="G18073" s="1"/>
      <c r="H18073" s="1"/>
      <c r="I18073" s="1"/>
      <c r="J18073" s="1"/>
      <c r="K18073" s="1"/>
      <c r="L18073" s="1"/>
      <c r="M18073" s="1"/>
    </row>
    <row r="18074" spans="1:13" x14ac:dyDescent="0.25">
      <c r="A18074" t="s">
        <v>86</v>
      </c>
      <c r="B18074">
        <v>564</v>
      </c>
      <c r="C18074">
        <v>1809</v>
      </c>
      <c r="D18074">
        <v>0</v>
      </c>
      <c r="E18074">
        <v>0</v>
      </c>
      <c r="F18074" s="1"/>
      <c r="G18074" s="1"/>
      <c r="H18074" s="1"/>
      <c r="I18074" s="1"/>
      <c r="J18074" s="1"/>
      <c r="K18074" s="1"/>
      <c r="L18074" s="1"/>
      <c r="M18074" s="1"/>
    </row>
    <row r="18075" spans="1:13" x14ac:dyDescent="0.25">
      <c r="A18075" t="s">
        <v>86</v>
      </c>
      <c r="B18075">
        <v>564</v>
      </c>
      <c r="C18075">
        <v>1810</v>
      </c>
      <c r="D18075">
        <v>0</v>
      </c>
      <c r="E18075">
        <v>0</v>
      </c>
      <c r="F18075" s="1"/>
      <c r="G18075" s="1"/>
      <c r="H18075" s="1"/>
      <c r="I18075" s="1"/>
      <c r="J18075" s="1"/>
      <c r="K18075" s="1"/>
      <c r="L18075" s="1"/>
      <c r="M18075" s="1"/>
    </row>
    <row r="18076" spans="1:13" x14ac:dyDescent="0.25">
      <c r="A18076" t="s">
        <v>86</v>
      </c>
      <c r="B18076">
        <v>564</v>
      </c>
      <c r="C18076">
        <v>1811</v>
      </c>
      <c r="D18076">
        <v>0</v>
      </c>
      <c r="E18076">
        <v>0</v>
      </c>
      <c r="F18076" s="1"/>
      <c r="G18076" s="1"/>
      <c r="H18076" s="1"/>
      <c r="I18076" s="1"/>
      <c r="J18076" s="1"/>
      <c r="K18076" s="1"/>
      <c r="L18076" s="1"/>
      <c r="M18076" s="1"/>
    </row>
    <row r="18077" spans="1:13" x14ac:dyDescent="0.25">
      <c r="A18077" t="s">
        <v>86</v>
      </c>
      <c r="B18077">
        <v>564</v>
      </c>
      <c r="C18077">
        <v>1812</v>
      </c>
      <c r="D18077">
        <v>0</v>
      </c>
      <c r="E18077">
        <v>0</v>
      </c>
      <c r="F18077" s="1"/>
      <c r="G18077" s="1"/>
      <c r="H18077" s="1"/>
      <c r="I18077" s="1"/>
      <c r="J18077" s="1"/>
      <c r="K18077" s="1"/>
      <c r="L18077" s="1"/>
      <c r="M18077" s="1"/>
    </row>
    <row r="18078" spans="1:13" x14ac:dyDescent="0.25">
      <c r="A18078" t="s">
        <v>86</v>
      </c>
      <c r="B18078">
        <v>564</v>
      </c>
      <c r="C18078">
        <v>1813</v>
      </c>
      <c r="D18078">
        <v>0</v>
      </c>
      <c r="E18078">
        <v>0</v>
      </c>
      <c r="F18078" s="1"/>
      <c r="G18078" s="1"/>
      <c r="H18078" s="1"/>
      <c r="I18078" s="1"/>
      <c r="J18078" s="1"/>
      <c r="K18078" s="1"/>
      <c r="L18078" s="1"/>
      <c r="M18078" s="1"/>
    </row>
    <row r="18079" spans="1:13" x14ac:dyDescent="0.25">
      <c r="A18079" t="s">
        <v>86</v>
      </c>
      <c r="B18079">
        <v>564</v>
      </c>
      <c r="C18079">
        <v>1814</v>
      </c>
      <c r="D18079">
        <v>0</v>
      </c>
      <c r="E18079">
        <v>0</v>
      </c>
      <c r="F18079" s="1"/>
      <c r="G18079" s="1"/>
      <c r="H18079" s="1"/>
      <c r="I18079" s="1"/>
      <c r="J18079" s="1"/>
      <c r="K18079" s="1"/>
      <c r="L18079" s="1"/>
      <c r="M18079" s="1"/>
    </row>
    <row r="18080" spans="1:13" x14ac:dyDescent="0.25">
      <c r="A18080" t="s">
        <v>86</v>
      </c>
      <c r="B18080">
        <v>564</v>
      </c>
      <c r="C18080">
        <v>1815</v>
      </c>
      <c r="D18080">
        <v>0</v>
      </c>
      <c r="E18080">
        <v>0</v>
      </c>
      <c r="F18080" s="1"/>
      <c r="G18080" s="1"/>
      <c r="H18080" s="1"/>
      <c r="I18080" s="1"/>
      <c r="J18080" s="1"/>
      <c r="K18080" s="1"/>
      <c r="L18080" s="1"/>
      <c r="M18080" s="1"/>
    </row>
    <row r="18081" spans="1:13" x14ac:dyDescent="0.25">
      <c r="A18081" t="s">
        <v>86</v>
      </c>
      <c r="B18081">
        <v>564</v>
      </c>
      <c r="C18081">
        <v>1816</v>
      </c>
      <c r="D18081">
        <v>0</v>
      </c>
      <c r="E18081">
        <v>0</v>
      </c>
      <c r="F18081" s="1"/>
      <c r="G18081" s="1"/>
      <c r="H18081" s="1"/>
      <c r="I18081" s="1"/>
      <c r="J18081" s="1"/>
      <c r="K18081" s="1"/>
      <c r="L18081" s="1"/>
      <c r="M18081" s="1"/>
    </row>
    <row r="18082" spans="1:13" x14ac:dyDescent="0.25">
      <c r="A18082" t="s">
        <v>86</v>
      </c>
      <c r="B18082">
        <v>564</v>
      </c>
      <c r="C18082">
        <v>1817</v>
      </c>
      <c r="D18082">
        <v>0</v>
      </c>
      <c r="E18082">
        <v>0</v>
      </c>
      <c r="F18082" s="1"/>
      <c r="G18082" s="1"/>
      <c r="H18082" s="1"/>
      <c r="I18082" s="1"/>
      <c r="J18082" s="1"/>
      <c r="K18082" s="1"/>
      <c r="L18082" s="1"/>
      <c r="M18082" s="1"/>
    </row>
    <row r="18083" spans="1:13" x14ac:dyDescent="0.25">
      <c r="A18083" t="s">
        <v>86</v>
      </c>
      <c r="B18083">
        <v>564</v>
      </c>
      <c r="C18083">
        <v>1818</v>
      </c>
      <c r="D18083">
        <v>0</v>
      </c>
      <c r="E18083">
        <v>0</v>
      </c>
      <c r="F18083" s="1"/>
      <c r="G18083" s="1"/>
      <c r="H18083" s="1"/>
      <c r="I18083" s="1"/>
      <c r="J18083" s="1"/>
      <c r="K18083" s="1"/>
      <c r="L18083" s="1"/>
      <c r="M18083" s="1"/>
    </row>
    <row r="18084" spans="1:13" x14ac:dyDescent="0.25">
      <c r="A18084" t="s">
        <v>86</v>
      </c>
      <c r="B18084">
        <v>564</v>
      </c>
      <c r="C18084">
        <v>1819</v>
      </c>
      <c r="D18084">
        <v>0</v>
      </c>
      <c r="E18084">
        <v>0</v>
      </c>
      <c r="F18084" s="1"/>
      <c r="G18084" s="1"/>
      <c r="H18084" s="1"/>
      <c r="I18084" s="1"/>
      <c r="J18084" s="1"/>
      <c r="K18084" s="1"/>
      <c r="L18084" s="1"/>
      <c r="M18084" s="1"/>
    </row>
    <row r="18085" spans="1:13" x14ac:dyDescent="0.25">
      <c r="A18085" t="s">
        <v>86</v>
      </c>
      <c r="B18085">
        <v>564</v>
      </c>
      <c r="C18085">
        <v>1820</v>
      </c>
      <c r="D18085">
        <v>0</v>
      </c>
      <c r="E18085">
        <v>0</v>
      </c>
      <c r="F18085" s="1"/>
      <c r="G18085" s="1"/>
      <c r="H18085" s="1"/>
      <c r="I18085" s="1"/>
      <c r="J18085" s="1"/>
      <c r="K18085" s="1"/>
      <c r="L18085" s="1"/>
      <c r="M18085" s="1"/>
    </row>
    <row r="18086" spans="1:13" x14ac:dyDescent="0.25">
      <c r="A18086" t="s">
        <v>86</v>
      </c>
      <c r="B18086">
        <v>564</v>
      </c>
      <c r="C18086">
        <v>1821</v>
      </c>
      <c r="D18086">
        <v>0</v>
      </c>
      <c r="E18086">
        <v>0</v>
      </c>
      <c r="F18086" s="1"/>
      <c r="G18086" s="1"/>
      <c r="H18086" s="1"/>
      <c r="I18086" s="1"/>
      <c r="J18086" s="1"/>
      <c r="K18086" s="1"/>
      <c r="L18086" s="1"/>
      <c r="M18086" s="1"/>
    </row>
    <row r="18087" spans="1:13" x14ac:dyDescent="0.25">
      <c r="A18087" t="s">
        <v>86</v>
      </c>
      <c r="B18087">
        <v>564</v>
      </c>
      <c r="C18087">
        <v>1822</v>
      </c>
      <c r="D18087">
        <v>0</v>
      </c>
      <c r="E18087">
        <v>0</v>
      </c>
      <c r="F18087" s="1"/>
      <c r="G18087" s="1"/>
      <c r="H18087" s="1"/>
      <c r="I18087" s="1"/>
      <c r="J18087" s="1"/>
      <c r="K18087" s="1"/>
      <c r="L18087" s="1"/>
      <c r="M18087" s="1"/>
    </row>
    <row r="18088" spans="1:13" x14ac:dyDescent="0.25">
      <c r="A18088" t="s">
        <v>86</v>
      </c>
      <c r="B18088">
        <v>564</v>
      </c>
      <c r="C18088">
        <v>1823</v>
      </c>
      <c r="D18088">
        <v>0</v>
      </c>
      <c r="E18088">
        <v>0</v>
      </c>
      <c r="F18088" s="1"/>
      <c r="G18088" s="1"/>
      <c r="H18088" s="1"/>
      <c r="I18088" s="1"/>
      <c r="J18088" s="1"/>
      <c r="K18088" s="1"/>
      <c r="L18088" s="1"/>
      <c r="M18088" s="1"/>
    </row>
    <row r="18089" spans="1:13" x14ac:dyDescent="0.25">
      <c r="A18089" t="s">
        <v>86</v>
      </c>
      <c r="B18089">
        <v>564</v>
      </c>
      <c r="C18089">
        <v>1824</v>
      </c>
      <c r="D18089">
        <v>0</v>
      </c>
      <c r="E18089">
        <v>0</v>
      </c>
      <c r="F18089" s="1"/>
      <c r="G18089" s="1"/>
      <c r="H18089" s="1"/>
      <c r="I18089" s="1"/>
      <c r="J18089" s="1"/>
      <c r="K18089" s="1"/>
      <c r="L18089" s="1"/>
      <c r="M18089" s="1"/>
    </row>
    <row r="18090" spans="1:13" x14ac:dyDescent="0.25">
      <c r="A18090" t="s">
        <v>86</v>
      </c>
      <c r="B18090">
        <v>564</v>
      </c>
      <c r="C18090">
        <v>1825</v>
      </c>
      <c r="D18090">
        <v>0</v>
      </c>
      <c r="E18090">
        <v>0</v>
      </c>
      <c r="F18090" s="1"/>
      <c r="G18090" s="1"/>
      <c r="H18090" s="1"/>
      <c r="I18090" s="1"/>
      <c r="J18090" s="1"/>
      <c r="K18090" s="1"/>
      <c r="L18090" s="1"/>
      <c r="M18090" s="1"/>
    </row>
    <row r="18091" spans="1:13" x14ac:dyDescent="0.25">
      <c r="A18091" t="s">
        <v>86</v>
      </c>
      <c r="B18091">
        <v>564</v>
      </c>
      <c r="C18091">
        <v>1826</v>
      </c>
      <c r="D18091">
        <v>0</v>
      </c>
      <c r="E18091">
        <v>0</v>
      </c>
      <c r="F18091" s="1"/>
      <c r="G18091" s="1"/>
      <c r="H18091" s="1"/>
      <c r="I18091" s="1"/>
      <c r="J18091" s="1"/>
      <c r="K18091" s="1"/>
      <c r="L18091" s="1"/>
      <c r="M18091" s="1"/>
    </row>
    <row r="18092" spans="1:13" x14ac:dyDescent="0.25">
      <c r="A18092" t="s">
        <v>86</v>
      </c>
      <c r="B18092">
        <v>564</v>
      </c>
      <c r="C18092">
        <v>1827</v>
      </c>
      <c r="D18092">
        <v>0</v>
      </c>
      <c r="E18092">
        <v>0</v>
      </c>
      <c r="F18092" s="1"/>
      <c r="G18092" s="1"/>
      <c r="H18092" s="1"/>
      <c r="I18092" s="1"/>
      <c r="J18092" s="1"/>
      <c r="K18092" s="1"/>
      <c r="L18092" s="1"/>
      <c r="M18092" s="1"/>
    </row>
    <row r="18093" spans="1:13" x14ac:dyDescent="0.25">
      <c r="A18093" t="s">
        <v>86</v>
      </c>
      <c r="B18093">
        <v>564</v>
      </c>
      <c r="C18093">
        <v>1828</v>
      </c>
      <c r="D18093">
        <v>0</v>
      </c>
      <c r="E18093">
        <v>0</v>
      </c>
      <c r="F18093" s="1"/>
      <c r="G18093" s="1"/>
      <c r="H18093" s="1"/>
      <c r="I18093" s="1"/>
      <c r="J18093" s="1"/>
      <c r="K18093" s="1"/>
      <c r="L18093" s="1"/>
      <c r="M18093" s="1"/>
    </row>
    <row r="18094" spans="1:13" x14ac:dyDescent="0.25">
      <c r="A18094" t="s">
        <v>86</v>
      </c>
      <c r="B18094">
        <v>564</v>
      </c>
      <c r="C18094">
        <v>1829</v>
      </c>
      <c r="D18094">
        <v>0</v>
      </c>
      <c r="E18094">
        <v>0</v>
      </c>
      <c r="F18094" s="1"/>
      <c r="G18094" s="1"/>
      <c r="H18094" s="1"/>
      <c r="I18094" s="1"/>
      <c r="J18094" s="1"/>
      <c r="K18094" s="1"/>
      <c r="L18094" s="1"/>
      <c r="M18094" s="1"/>
    </row>
    <row r="18095" spans="1:13" x14ac:dyDescent="0.25">
      <c r="A18095" t="s">
        <v>86</v>
      </c>
      <c r="B18095">
        <v>564</v>
      </c>
      <c r="C18095">
        <v>1830</v>
      </c>
      <c r="D18095">
        <v>0</v>
      </c>
      <c r="E18095">
        <v>0</v>
      </c>
      <c r="F18095" s="1"/>
      <c r="G18095" s="1"/>
      <c r="H18095" s="1"/>
      <c r="I18095" s="1"/>
      <c r="J18095" s="1"/>
      <c r="K18095" s="1"/>
      <c r="L18095" s="1"/>
      <c r="M18095" s="1"/>
    </row>
    <row r="18096" spans="1:13" x14ac:dyDescent="0.25">
      <c r="A18096" t="s">
        <v>86</v>
      </c>
      <c r="B18096">
        <v>564</v>
      </c>
      <c r="C18096">
        <v>1831</v>
      </c>
      <c r="D18096">
        <v>0</v>
      </c>
      <c r="E18096">
        <v>0</v>
      </c>
      <c r="F18096" s="1"/>
      <c r="G18096" s="1"/>
      <c r="H18096" s="1"/>
      <c r="I18096" s="1"/>
      <c r="J18096" s="1"/>
      <c r="K18096" s="1"/>
      <c r="L18096" s="1"/>
      <c r="M18096" s="1"/>
    </row>
    <row r="18097" spans="1:13" x14ac:dyDescent="0.25">
      <c r="A18097" t="s">
        <v>86</v>
      </c>
      <c r="B18097">
        <v>564</v>
      </c>
      <c r="C18097">
        <v>1832</v>
      </c>
      <c r="D18097">
        <v>0</v>
      </c>
      <c r="E18097">
        <v>0</v>
      </c>
      <c r="F18097" s="1"/>
      <c r="G18097" s="1"/>
      <c r="H18097" s="1"/>
      <c r="I18097" s="1"/>
      <c r="J18097" s="1"/>
      <c r="K18097" s="1"/>
      <c r="L18097" s="1"/>
      <c r="M18097" s="1"/>
    </row>
    <row r="18098" spans="1:13" x14ac:dyDescent="0.25">
      <c r="A18098" t="s">
        <v>86</v>
      </c>
      <c r="B18098">
        <v>564</v>
      </c>
      <c r="C18098">
        <v>1833</v>
      </c>
      <c r="D18098">
        <v>0</v>
      </c>
      <c r="E18098">
        <v>0</v>
      </c>
      <c r="F18098" s="1"/>
      <c r="G18098" s="1"/>
      <c r="H18098" s="1"/>
      <c r="I18098" s="1"/>
      <c r="J18098" s="1"/>
      <c r="K18098" s="1"/>
      <c r="L18098" s="1"/>
      <c r="M18098" s="1"/>
    </row>
    <row r="18099" spans="1:13" x14ac:dyDescent="0.25">
      <c r="A18099" t="s">
        <v>86</v>
      </c>
      <c r="B18099">
        <v>564</v>
      </c>
      <c r="C18099">
        <v>1834</v>
      </c>
      <c r="D18099">
        <v>0</v>
      </c>
      <c r="E18099">
        <v>0</v>
      </c>
      <c r="F18099" s="1"/>
      <c r="G18099" s="1"/>
      <c r="H18099" s="1"/>
      <c r="I18099" s="1"/>
      <c r="J18099" s="1"/>
      <c r="K18099" s="1"/>
      <c r="L18099" s="1"/>
      <c r="M18099" s="1"/>
    </row>
    <row r="18100" spans="1:13" x14ac:dyDescent="0.25">
      <c r="A18100" t="s">
        <v>86</v>
      </c>
      <c r="B18100">
        <v>564</v>
      </c>
      <c r="C18100">
        <v>1835</v>
      </c>
      <c r="D18100">
        <v>0</v>
      </c>
      <c r="E18100">
        <v>0</v>
      </c>
      <c r="F18100" s="1"/>
      <c r="G18100" s="1"/>
      <c r="H18100" s="1"/>
      <c r="I18100" s="1"/>
      <c r="J18100" s="1"/>
      <c r="K18100" s="1"/>
      <c r="L18100" s="1"/>
      <c r="M18100" s="1"/>
    </row>
    <row r="18101" spans="1:13" x14ac:dyDescent="0.25">
      <c r="A18101" t="s">
        <v>86</v>
      </c>
      <c r="B18101">
        <v>564</v>
      </c>
      <c r="C18101">
        <v>1836</v>
      </c>
      <c r="D18101">
        <v>0</v>
      </c>
      <c r="E18101">
        <v>0</v>
      </c>
      <c r="F18101" s="1"/>
      <c r="G18101" s="1"/>
      <c r="H18101" s="1"/>
      <c r="I18101" s="1"/>
      <c r="J18101" s="1"/>
      <c r="K18101" s="1"/>
      <c r="L18101" s="1"/>
      <c r="M18101" s="1"/>
    </row>
    <row r="18102" spans="1:13" x14ac:dyDescent="0.25">
      <c r="A18102" t="s">
        <v>86</v>
      </c>
      <c r="B18102">
        <v>564</v>
      </c>
      <c r="C18102">
        <v>1837</v>
      </c>
      <c r="D18102">
        <v>0</v>
      </c>
      <c r="E18102">
        <v>0</v>
      </c>
      <c r="F18102" s="1"/>
      <c r="G18102" s="1"/>
      <c r="H18102" s="1"/>
      <c r="I18102" s="1"/>
      <c r="J18102" s="1"/>
      <c r="K18102" s="1"/>
      <c r="L18102" s="1"/>
      <c r="M18102" s="1"/>
    </row>
    <row r="18103" spans="1:13" x14ac:dyDescent="0.25">
      <c r="A18103" t="s">
        <v>86</v>
      </c>
      <c r="B18103">
        <v>564</v>
      </c>
      <c r="C18103">
        <v>1838</v>
      </c>
      <c r="D18103">
        <v>0</v>
      </c>
      <c r="E18103">
        <v>0</v>
      </c>
      <c r="F18103" s="1"/>
      <c r="G18103" s="1"/>
      <c r="H18103" s="1"/>
      <c r="I18103" s="1"/>
      <c r="J18103" s="1"/>
      <c r="K18103" s="1"/>
      <c r="L18103" s="1"/>
      <c r="M18103" s="1"/>
    </row>
    <row r="18104" spans="1:13" x14ac:dyDescent="0.25">
      <c r="A18104" t="s">
        <v>86</v>
      </c>
      <c r="B18104">
        <v>564</v>
      </c>
      <c r="C18104">
        <v>1839</v>
      </c>
      <c r="D18104">
        <v>0</v>
      </c>
      <c r="E18104">
        <v>0</v>
      </c>
      <c r="F18104" s="1"/>
      <c r="G18104" s="1"/>
      <c r="H18104" s="1"/>
      <c r="I18104" s="1"/>
      <c r="J18104" s="1"/>
      <c r="K18104" s="1"/>
      <c r="L18104" s="1"/>
      <c r="M18104" s="1"/>
    </row>
    <row r="18105" spans="1:13" x14ac:dyDescent="0.25">
      <c r="A18105" t="s">
        <v>86</v>
      </c>
      <c r="B18105">
        <v>564</v>
      </c>
      <c r="C18105">
        <v>1840</v>
      </c>
      <c r="D18105">
        <v>0</v>
      </c>
      <c r="E18105">
        <v>0</v>
      </c>
      <c r="F18105" s="1"/>
      <c r="G18105" s="1"/>
      <c r="H18105" s="1"/>
      <c r="I18105" s="1"/>
      <c r="J18105" s="1"/>
      <c r="K18105" s="1"/>
      <c r="L18105" s="1"/>
      <c r="M18105" s="1"/>
    </row>
    <row r="18106" spans="1:13" x14ac:dyDescent="0.25">
      <c r="A18106" t="s">
        <v>86</v>
      </c>
      <c r="B18106">
        <v>564</v>
      </c>
      <c r="C18106">
        <v>1841</v>
      </c>
      <c r="D18106">
        <v>0</v>
      </c>
      <c r="E18106">
        <v>0</v>
      </c>
      <c r="F18106" s="1"/>
      <c r="G18106" s="1"/>
      <c r="H18106" s="1"/>
      <c r="I18106" s="1"/>
      <c r="J18106" s="1"/>
      <c r="K18106" s="1"/>
      <c r="L18106" s="1"/>
      <c r="M18106" s="1"/>
    </row>
    <row r="18107" spans="1:13" x14ac:dyDescent="0.25">
      <c r="A18107" t="s">
        <v>86</v>
      </c>
      <c r="B18107">
        <v>564</v>
      </c>
      <c r="C18107">
        <v>1842</v>
      </c>
      <c r="D18107">
        <v>0</v>
      </c>
      <c r="E18107">
        <v>0</v>
      </c>
      <c r="F18107" s="1"/>
      <c r="G18107" s="1"/>
      <c r="H18107" s="1"/>
      <c r="I18107" s="1"/>
      <c r="J18107" s="1"/>
      <c r="K18107" s="1"/>
      <c r="L18107" s="1"/>
      <c r="M18107" s="1"/>
    </row>
    <row r="18108" spans="1:13" x14ac:dyDescent="0.25">
      <c r="A18108" t="s">
        <v>86</v>
      </c>
      <c r="B18108">
        <v>564</v>
      </c>
      <c r="C18108">
        <v>1843</v>
      </c>
      <c r="D18108">
        <v>0</v>
      </c>
      <c r="E18108">
        <v>0</v>
      </c>
      <c r="F18108" s="1"/>
      <c r="G18108" s="1"/>
      <c r="H18108" s="1"/>
      <c r="I18108" s="1"/>
      <c r="J18108" s="1"/>
      <c r="K18108" s="1"/>
      <c r="L18108" s="1"/>
      <c r="M18108" s="1"/>
    </row>
    <row r="18109" spans="1:13" x14ac:dyDescent="0.25">
      <c r="A18109" t="s">
        <v>86</v>
      </c>
      <c r="B18109">
        <v>564</v>
      </c>
      <c r="C18109">
        <v>1844</v>
      </c>
      <c r="D18109">
        <v>0</v>
      </c>
      <c r="E18109">
        <v>0</v>
      </c>
      <c r="F18109" s="1"/>
      <c r="G18109" s="1"/>
      <c r="H18109" s="1"/>
      <c r="I18109" s="1"/>
      <c r="J18109" s="1"/>
      <c r="K18109" s="1"/>
      <c r="L18109" s="1"/>
      <c r="M18109" s="1"/>
    </row>
    <row r="18110" spans="1:13" x14ac:dyDescent="0.25">
      <c r="A18110" t="s">
        <v>86</v>
      </c>
      <c r="B18110">
        <v>564</v>
      </c>
      <c r="C18110">
        <v>1845</v>
      </c>
      <c r="D18110">
        <v>0</v>
      </c>
      <c r="E18110">
        <v>0</v>
      </c>
      <c r="F18110" s="1"/>
      <c r="G18110" s="1"/>
      <c r="H18110" s="1"/>
      <c r="I18110" s="1"/>
      <c r="J18110" s="1"/>
      <c r="K18110" s="1"/>
      <c r="L18110" s="1"/>
      <c r="M18110" s="1"/>
    </row>
    <row r="18111" spans="1:13" x14ac:dyDescent="0.25">
      <c r="A18111" t="s">
        <v>86</v>
      </c>
      <c r="B18111">
        <v>564</v>
      </c>
      <c r="C18111">
        <v>1846</v>
      </c>
      <c r="D18111">
        <v>0</v>
      </c>
      <c r="E18111">
        <v>0</v>
      </c>
      <c r="F18111" s="1"/>
      <c r="G18111" s="1"/>
      <c r="H18111" s="1"/>
      <c r="I18111" s="1"/>
      <c r="J18111" s="1"/>
      <c r="K18111" s="1"/>
      <c r="L18111" s="1"/>
      <c r="M18111" s="1"/>
    </row>
    <row r="18112" spans="1:13" x14ac:dyDescent="0.25">
      <c r="A18112" t="s">
        <v>86</v>
      </c>
      <c r="B18112">
        <v>564</v>
      </c>
      <c r="C18112">
        <v>1847</v>
      </c>
      <c r="D18112">
        <v>0</v>
      </c>
      <c r="E18112">
        <v>0</v>
      </c>
      <c r="F18112" s="1"/>
      <c r="G18112" s="1"/>
      <c r="H18112" s="1"/>
      <c r="I18112" s="1"/>
      <c r="J18112" s="1"/>
      <c r="K18112" s="1"/>
      <c r="L18112" s="1"/>
      <c r="M18112" s="1"/>
    </row>
    <row r="18113" spans="1:13" x14ac:dyDescent="0.25">
      <c r="A18113" t="s">
        <v>86</v>
      </c>
      <c r="B18113">
        <v>564</v>
      </c>
      <c r="C18113">
        <v>1848</v>
      </c>
      <c r="D18113">
        <v>0</v>
      </c>
      <c r="E18113">
        <v>0</v>
      </c>
      <c r="F18113" s="1"/>
      <c r="G18113" s="1"/>
      <c r="H18113" s="1"/>
      <c r="I18113" s="1"/>
      <c r="J18113" s="1"/>
      <c r="K18113" s="1"/>
      <c r="L18113" s="1"/>
      <c r="M18113" s="1"/>
    </row>
    <row r="18114" spans="1:13" x14ac:dyDescent="0.25">
      <c r="A18114" t="s">
        <v>86</v>
      </c>
      <c r="B18114">
        <v>564</v>
      </c>
      <c r="C18114">
        <v>1849</v>
      </c>
      <c r="D18114">
        <v>0</v>
      </c>
      <c r="E18114">
        <v>0</v>
      </c>
      <c r="F18114" s="1"/>
      <c r="G18114" s="1"/>
      <c r="H18114" s="1"/>
      <c r="I18114" s="1"/>
      <c r="J18114" s="1"/>
      <c r="K18114" s="1"/>
      <c r="L18114" s="1"/>
      <c r="M18114" s="1"/>
    </row>
    <row r="18115" spans="1:13" x14ac:dyDescent="0.25">
      <c r="A18115" t="s">
        <v>86</v>
      </c>
      <c r="B18115">
        <v>564</v>
      </c>
      <c r="C18115">
        <v>1850</v>
      </c>
      <c r="D18115">
        <v>0</v>
      </c>
      <c r="E18115">
        <v>0</v>
      </c>
      <c r="F18115" s="1"/>
      <c r="G18115" s="1"/>
      <c r="H18115" s="1"/>
      <c r="I18115" s="1"/>
      <c r="J18115" s="1"/>
      <c r="K18115" s="1"/>
      <c r="L18115" s="1"/>
      <c r="M18115" s="1"/>
    </row>
    <row r="18116" spans="1:13" x14ac:dyDescent="0.25">
      <c r="A18116" t="s">
        <v>86</v>
      </c>
      <c r="B18116">
        <v>564</v>
      </c>
      <c r="C18116">
        <v>1851</v>
      </c>
      <c r="D18116">
        <v>0</v>
      </c>
      <c r="E18116">
        <v>0</v>
      </c>
      <c r="F18116" s="1"/>
      <c r="G18116" s="1"/>
      <c r="H18116" s="1"/>
      <c r="I18116" s="1"/>
      <c r="J18116" s="1"/>
      <c r="K18116" s="1"/>
      <c r="L18116" s="1"/>
      <c r="M18116" s="1"/>
    </row>
    <row r="18117" spans="1:13" x14ac:dyDescent="0.25">
      <c r="A18117" t="s">
        <v>86</v>
      </c>
      <c r="B18117">
        <v>564</v>
      </c>
      <c r="C18117">
        <v>1852</v>
      </c>
      <c r="D18117">
        <v>0</v>
      </c>
      <c r="E18117">
        <v>0</v>
      </c>
      <c r="F18117" s="1"/>
      <c r="G18117" s="1"/>
      <c r="H18117" s="1"/>
      <c r="I18117" s="1"/>
      <c r="J18117" s="1"/>
      <c r="K18117" s="1"/>
      <c r="L18117" s="1"/>
      <c r="M18117" s="1"/>
    </row>
    <row r="18118" spans="1:13" x14ac:dyDescent="0.25">
      <c r="A18118" t="s">
        <v>86</v>
      </c>
      <c r="B18118">
        <v>564</v>
      </c>
      <c r="C18118">
        <v>1853</v>
      </c>
      <c r="D18118">
        <v>0</v>
      </c>
      <c r="E18118">
        <v>0</v>
      </c>
      <c r="F18118" s="1"/>
      <c r="G18118" s="1"/>
      <c r="H18118" s="1"/>
      <c r="I18118" s="1"/>
      <c r="J18118" s="1"/>
      <c r="K18118" s="1"/>
      <c r="L18118" s="1"/>
      <c r="M18118" s="1"/>
    </row>
    <row r="18119" spans="1:13" x14ac:dyDescent="0.25">
      <c r="A18119" t="s">
        <v>86</v>
      </c>
      <c r="B18119">
        <v>564</v>
      </c>
      <c r="C18119">
        <v>1854</v>
      </c>
      <c r="D18119">
        <v>0</v>
      </c>
      <c r="E18119">
        <v>0</v>
      </c>
      <c r="F18119" s="1"/>
      <c r="G18119" s="1"/>
      <c r="H18119" s="1"/>
      <c r="I18119" s="1"/>
      <c r="J18119" s="1"/>
      <c r="K18119" s="1"/>
      <c r="L18119" s="1"/>
      <c r="M18119" s="1"/>
    </row>
    <row r="18120" spans="1:13" x14ac:dyDescent="0.25">
      <c r="A18120" t="s">
        <v>86</v>
      </c>
      <c r="B18120">
        <v>564</v>
      </c>
      <c r="C18120">
        <v>1855</v>
      </c>
      <c r="D18120">
        <v>0</v>
      </c>
      <c r="E18120">
        <v>0</v>
      </c>
      <c r="F18120" s="1"/>
      <c r="G18120" s="1"/>
      <c r="H18120" s="1"/>
      <c r="I18120" s="1"/>
      <c r="J18120" s="1"/>
      <c r="K18120" s="1"/>
      <c r="L18120" s="1"/>
      <c r="M18120" s="1"/>
    </row>
    <row r="18121" spans="1:13" x14ac:dyDescent="0.25">
      <c r="A18121" t="s">
        <v>86</v>
      </c>
      <c r="B18121">
        <v>564</v>
      </c>
      <c r="C18121">
        <v>1856</v>
      </c>
      <c r="D18121">
        <v>0</v>
      </c>
      <c r="E18121">
        <v>0</v>
      </c>
      <c r="F18121" s="1"/>
      <c r="G18121" s="1"/>
      <c r="H18121" s="1"/>
      <c r="I18121" s="1"/>
      <c r="J18121" s="1"/>
      <c r="K18121" s="1"/>
      <c r="L18121" s="1"/>
      <c r="M18121" s="1"/>
    </row>
    <row r="18122" spans="1:13" x14ac:dyDescent="0.25">
      <c r="A18122" t="s">
        <v>86</v>
      </c>
      <c r="B18122">
        <v>564</v>
      </c>
      <c r="C18122">
        <v>1857</v>
      </c>
      <c r="D18122">
        <v>0</v>
      </c>
      <c r="E18122">
        <v>0</v>
      </c>
      <c r="F18122" s="1"/>
      <c r="G18122" s="1"/>
      <c r="H18122" s="1"/>
      <c r="I18122" s="1"/>
      <c r="J18122" s="1"/>
      <c r="K18122" s="1"/>
      <c r="L18122" s="1"/>
      <c r="M18122" s="1"/>
    </row>
    <row r="18123" spans="1:13" x14ac:dyDescent="0.25">
      <c r="A18123" t="s">
        <v>86</v>
      </c>
      <c r="B18123">
        <v>564</v>
      </c>
      <c r="C18123">
        <v>1858</v>
      </c>
      <c r="D18123">
        <v>0</v>
      </c>
      <c r="E18123">
        <v>0</v>
      </c>
      <c r="F18123" s="1"/>
      <c r="G18123" s="1"/>
      <c r="H18123" s="1"/>
      <c r="I18123" s="1"/>
      <c r="J18123" s="1"/>
      <c r="K18123" s="1"/>
      <c r="L18123" s="1"/>
      <c r="M18123" s="1"/>
    </row>
    <row r="18124" spans="1:13" x14ac:dyDescent="0.25">
      <c r="A18124" t="s">
        <v>86</v>
      </c>
      <c r="B18124">
        <v>564</v>
      </c>
      <c r="C18124">
        <v>1859</v>
      </c>
      <c r="D18124">
        <v>0</v>
      </c>
      <c r="E18124">
        <v>0</v>
      </c>
      <c r="F18124" s="1"/>
      <c r="G18124" s="1"/>
      <c r="H18124" s="1"/>
      <c r="I18124" s="1"/>
      <c r="J18124" s="1"/>
      <c r="K18124" s="1"/>
      <c r="L18124" s="1"/>
      <c r="M18124" s="1"/>
    </row>
    <row r="18125" spans="1:13" x14ac:dyDescent="0.25">
      <c r="A18125" t="s">
        <v>86</v>
      </c>
      <c r="B18125">
        <v>564</v>
      </c>
      <c r="C18125">
        <v>1860</v>
      </c>
      <c r="D18125">
        <v>0</v>
      </c>
      <c r="E18125">
        <v>0</v>
      </c>
      <c r="F18125" s="1"/>
      <c r="G18125" s="1"/>
      <c r="H18125" s="1"/>
      <c r="I18125" s="1"/>
      <c r="J18125" s="1"/>
      <c r="K18125" s="1"/>
      <c r="L18125" s="1"/>
      <c r="M18125" s="1"/>
    </row>
    <row r="18126" spans="1:13" x14ac:dyDescent="0.25">
      <c r="A18126" t="s">
        <v>86</v>
      </c>
      <c r="B18126">
        <v>564</v>
      </c>
      <c r="C18126">
        <v>1861</v>
      </c>
      <c r="D18126">
        <v>0</v>
      </c>
      <c r="E18126">
        <v>0</v>
      </c>
      <c r="F18126" s="1"/>
      <c r="G18126" s="1"/>
      <c r="H18126" s="1"/>
      <c r="I18126" s="1"/>
      <c r="J18126" s="1"/>
      <c r="K18126" s="1"/>
      <c r="L18126" s="1"/>
      <c r="M18126" s="1"/>
    </row>
    <row r="18127" spans="1:13" x14ac:dyDescent="0.25">
      <c r="A18127" t="s">
        <v>86</v>
      </c>
      <c r="B18127">
        <v>564</v>
      </c>
      <c r="C18127">
        <v>1862</v>
      </c>
      <c r="D18127">
        <v>0</v>
      </c>
      <c r="E18127">
        <v>0</v>
      </c>
      <c r="F18127" s="1"/>
      <c r="G18127" s="1"/>
      <c r="H18127" s="1"/>
      <c r="I18127" s="1"/>
      <c r="J18127" s="1"/>
      <c r="K18127" s="1"/>
      <c r="L18127" s="1"/>
      <c r="M18127" s="1"/>
    </row>
    <row r="18128" spans="1:13" x14ac:dyDescent="0.25">
      <c r="A18128" t="s">
        <v>86</v>
      </c>
      <c r="B18128">
        <v>564</v>
      </c>
      <c r="C18128">
        <v>1863</v>
      </c>
      <c r="D18128">
        <v>0</v>
      </c>
      <c r="E18128">
        <v>0</v>
      </c>
      <c r="F18128" s="1"/>
      <c r="G18128" s="1"/>
      <c r="H18128" s="1"/>
      <c r="I18128" s="1"/>
      <c r="J18128" s="1"/>
      <c r="K18128" s="1"/>
      <c r="L18128" s="1"/>
      <c r="M18128" s="1"/>
    </row>
    <row r="18129" spans="1:13" x14ac:dyDescent="0.25">
      <c r="A18129" t="s">
        <v>86</v>
      </c>
      <c r="B18129">
        <v>564</v>
      </c>
      <c r="C18129">
        <v>1864</v>
      </c>
      <c r="D18129">
        <v>0</v>
      </c>
      <c r="E18129">
        <v>0</v>
      </c>
      <c r="F18129" s="1"/>
      <c r="G18129" s="1"/>
      <c r="H18129" s="1"/>
      <c r="I18129" s="1"/>
      <c r="J18129" s="1"/>
      <c r="K18129" s="1"/>
      <c r="L18129" s="1"/>
      <c r="M18129" s="1"/>
    </row>
    <row r="18130" spans="1:13" x14ac:dyDescent="0.25">
      <c r="A18130" t="s">
        <v>86</v>
      </c>
      <c r="B18130">
        <v>564</v>
      </c>
      <c r="C18130">
        <v>1865</v>
      </c>
      <c r="D18130">
        <v>0</v>
      </c>
      <c r="E18130">
        <v>0</v>
      </c>
      <c r="F18130" s="1"/>
      <c r="G18130" s="1"/>
      <c r="H18130" s="1"/>
      <c r="I18130" s="1"/>
      <c r="J18130" s="1"/>
      <c r="K18130" s="1"/>
      <c r="L18130" s="1"/>
      <c r="M18130" s="1"/>
    </row>
    <row r="18131" spans="1:13" x14ac:dyDescent="0.25">
      <c r="A18131" t="s">
        <v>86</v>
      </c>
      <c r="B18131">
        <v>564</v>
      </c>
      <c r="C18131">
        <v>1866</v>
      </c>
      <c r="D18131">
        <v>0</v>
      </c>
      <c r="E18131">
        <v>0</v>
      </c>
      <c r="F18131" s="1"/>
      <c r="G18131" s="1"/>
      <c r="H18131" s="1"/>
      <c r="I18131" s="1"/>
      <c r="J18131" s="1"/>
      <c r="K18131" s="1"/>
      <c r="L18131" s="1"/>
      <c r="M18131" s="1"/>
    </row>
    <row r="18132" spans="1:13" x14ac:dyDescent="0.25">
      <c r="A18132" t="s">
        <v>86</v>
      </c>
      <c r="B18132">
        <v>564</v>
      </c>
      <c r="C18132">
        <v>1867</v>
      </c>
      <c r="D18132">
        <v>0</v>
      </c>
      <c r="E18132">
        <v>0</v>
      </c>
      <c r="F18132" s="1"/>
      <c r="G18132" s="1"/>
      <c r="H18132" s="1"/>
      <c r="I18132" s="1"/>
      <c r="J18132" s="1"/>
      <c r="K18132" s="1"/>
      <c r="L18132" s="1"/>
      <c r="M18132" s="1"/>
    </row>
    <row r="18133" spans="1:13" x14ac:dyDescent="0.25">
      <c r="A18133" t="s">
        <v>86</v>
      </c>
      <c r="B18133">
        <v>564</v>
      </c>
      <c r="C18133">
        <v>1868</v>
      </c>
      <c r="D18133">
        <v>0</v>
      </c>
      <c r="E18133">
        <v>0</v>
      </c>
      <c r="F18133" s="1"/>
      <c r="G18133" s="1"/>
      <c r="H18133" s="1"/>
      <c r="I18133" s="1"/>
      <c r="J18133" s="1"/>
      <c r="K18133" s="1"/>
      <c r="L18133" s="1"/>
      <c r="M18133" s="1"/>
    </row>
    <row r="18134" spans="1:13" x14ac:dyDescent="0.25">
      <c r="A18134" t="s">
        <v>86</v>
      </c>
      <c r="B18134">
        <v>564</v>
      </c>
      <c r="C18134">
        <v>1869</v>
      </c>
      <c r="D18134">
        <v>0</v>
      </c>
      <c r="E18134">
        <v>0</v>
      </c>
      <c r="F18134" s="1"/>
      <c r="G18134" s="1"/>
      <c r="H18134" s="1"/>
      <c r="I18134" s="1"/>
      <c r="J18134" s="1"/>
      <c r="K18134" s="1"/>
      <c r="L18134" s="1"/>
      <c r="M18134" s="1"/>
    </row>
    <row r="18135" spans="1:13" x14ac:dyDescent="0.25">
      <c r="A18135" t="s">
        <v>86</v>
      </c>
      <c r="B18135">
        <v>564</v>
      </c>
      <c r="C18135">
        <v>1870</v>
      </c>
      <c r="D18135">
        <v>0</v>
      </c>
      <c r="E18135">
        <v>0</v>
      </c>
      <c r="F18135" s="1"/>
      <c r="G18135" s="1"/>
      <c r="H18135" s="1"/>
      <c r="I18135" s="1"/>
      <c r="J18135" s="1"/>
      <c r="K18135" s="1"/>
      <c r="L18135" s="1"/>
      <c r="M18135" s="1"/>
    </row>
    <row r="18136" spans="1:13" x14ac:dyDescent="0.25">
      <c r="A18136" t="s">
        <v>86</v>
      </c>
      <c r="B18136">
        <v>564</v>
      </c>
      <c r="C18136">
        <v>1871</v>
      </c>
      <c r="D18136">
        <v>0</v>
      </c>
      <c r="E18136">
        <v>0</v>
      </c>
      <c r="F18136" s="1"/>
      <c r="G18136" s="1"/>
      <c r="H18136" s="1"/>
      <c r="I18136" s="1"/>
      <c r="J18136" s="1"/>
      <c r="K18136" s="1"/>
      <c r="L18136" s="1"/>
      <c r="M18136" s="1"/>
    </row>
    <row r="18137" spans="1:13" x14ac:dyDescent="0.25">
      <c r="A18137" t="s">
        <v>86</v>
      </c>
      <c r="B18137">
        <v>564</v>
      </c>
      <c r="C18137">
        <v>1872</v>
      </c>
      <c r="D18137">
        <v>0</v>
      </c>
      <c r="E18137">
        <v>0</v>
      </c>
      <c r="F18137" s="1"/>
      <c r="G18137" s="1"/>
      <c r="H18137" s="1"/>
      <c r="I18137" s="1"/>
      <c r="J18137" s="1"/>
      <c r="K18137" s="1"/>
      <c r="L18137" s="1"/>
      <c r="M18137" s="1"/>
    </row>
    <row r="18138" spans="1:13" x14ac:dyDescent="0.25">
      <c r="A18138" t="s">
        <v>86</v>
      </c>
      <c r="B18138">
        <v>564</v>
      </c>
      <c r="C18138">
        <v>1873</v>
      </c>
      <c r="D18138">
        <v>0</v>
      </c>
      <c r="E18138">
        <v>0</v>
      </c>
      <c r="F18138" s="1"/>
      <c r="G18138" s="1"/>
      <c r="H18138" s="1"/>
      <c r="I18138" s="1"/>
      <c r="J18138" s="1"/>
      <c r="K18138" s="1"/>
      <c r="L18138" s="1"/>
      <c r="M18138" s="1"/>
    </row>
    <row r="18139" spans="1:13" x14ac:dyDescent="0.25">
      <c r="A18139" t="s">
        <v>86</v>
      </c>
      <c r="B18139">
        <v>564</v>
      </c>
      <c r="C18139">
        <v>1874</v>
      </c>
      <c r="D18139">
        <v>0</v>
      </c>
      <c r="E18139">
        <v>0</v>
      </c>
      <c r="F18139" s="1"/>
      <c r="G18139" s="1"/>
      <c r="H18139" s="1"/>
      <c r="I18139" s="1"/>
      <c r="J18139" s="1"/>
      <c r="K18139" s="1"/>
      <c r="L18139" s="1"/>
      <c r="M18139" s="1"/>
    </row>
    <row r="18140" spans="1:13" x14ac:dyDescent="0.25">
      <c r="A18140" t="s">
        <v>86</v>
      </c>
      <c r="B18140">
        <v>564</v>
      </c>
      <c r="C18140">
        <v>1875</v>
      </c>
      <c r="D18140">
        <v>0</v>
      </c>
      <c r="E18140">
        <v>0</v>
      </c>
      <c r="F18140" s="1"/>
      <c r="G18140" s="1"/>
      <c r="H18140" s="1"/>
      <c r="I18140" s="1"/>
      <c r="J18140" s="1"/>
      <c r="K18140" s="1"/>
      <c r="L18140" s="1"/>
      <c r="M18140" s="1"/>
    </row>
    <row r="18141" spans="1:13" x14ac:dyDescent="0.25">
      <c r="A18141" t="s">
        <v>86</v>
      </c>
      <c r="B18141">
        <v>564</v>
      </c>
      <c r="C18141">
        <v>1876</v>
      </c>
      <c r="D18141">
        <v>0</v>
      </c>
      <c r="E18141">
        <v>0</v>
      </c>
      <c r="F18141" s="1"/>
      <c r="G18141" s="1"/>
      <c r="H18141" s="1"/>
      <c r="I18141" s="1"/>
      <c r="J18141" s="1"/>
      <c r="K18141" s="1"/>
      <c r="L18141" s="1"/>
      <c r="M18141" s="1"/>
    </row>
    <row r="18142" spans="1:13" x14ac:dyDescent="0.25">
      <c r="A18142" t="s">
        <v>86</v>
      </c>
      <c r="B18142">
        <v>564</v>
      </c>
      <c r="C18142">
        <v>1877</v>
      </c>
      <c r="D18142">
        <v>0</v>
      </c>
      <c r="E18142">
        <v>0</v>
      </c>
      <c r="F18142" s="1"/>
      <c r="G18142" s="1"/>
      <c r="H18142" s="1"/>
      <c r="I18142" s="1"/>
      <c r="J18142" s="1"/>
      <c r="K18142" s="1"/>
      <c r="L18142" s="1"/>
      <c r="M18142" s="1"/>
    </row>
    <row r="18143" spans="1:13" x14ac:dyDescent="0.25">
      <c r="A18143" t="s">
        <v>86</v>
      </c>
      <c r="B18143">
        <v>564</v>
      </c>
      <c r="C18143">
        <v>1878</v>
      </c>
      <c r="D18143">
        <v>0</v>
      </c>
      <c r="E18143">
        <v>0</v>
      </c>
      <c r="F18143" s="1"/>
      <c r="G18143" s="1"/>
      <c r="H18143" s="1"/>
      <c r="I18143" s="1"/>
      <c r="J18143" s="1"/>
      <c r="K18143" s="1"/>
      <c r="L18143" s="1"/>
      <c r="M18143" s="1"/>
    </row>
    <row r="18144" spans="1:13" x14ac:dyDescent="0.25">
      <c r="A18144" t="s">
        <v>86</v>
      </c>
      <c r="B18144">
        <v>564</v>
      </c>
      <c r="C18144">
        <v>1879</v>
      </c>
      <c r="D18144">
        <v>0</v>
      </c>
      <c r="E18144">
        <v>0</v>
      </c>
      <c r="F18144" s="1"/>
      <c r="G18144" s="1"/>
      <c r="H18144" s="1"/>
      <c r="I18144" s="1"/>
      <c r="J18144" s="1"/>
      <c r="K18144" s="1"/>
      <c r="L18144" s="1"/>
      <c r="M18144" s="1"/>
    </row>
    <row r="18145" spans="1:13" x14ac:dyDescent="0.25">
      <c r="A18145" t="s">
        <v>86</v>
      </c>
      <c r="B18145">
        <v>564</v>
      </c>
      <c r="C18145">
        <v>1880</v>
      </c>
      <c r="D18145">
        <v>0</v>
      </c>
      <c r="E18145">
        <v>0</v>
      </c>
      <c r="F18145" s="1"/>
      <c r="G18145" s="1"/>
      <c r="H18145" s="1"/>
      <c r="I18145" s="1"/>
      <c r="J18145" s="1"/>
      <c r="K18145" s="1"/>
      <c r="L18145" s="1"/>
      <c r="M18145" s="1"/>
    </row>
    <row r="18146" spans="1:13" x14ac:dyDescent="0.25">
      <c r="A18146" t="s">
        <v>86</v>
      </c>
      <c r="B18146">
        <v>564</v>
      </c>
      <c r="C18146">
        <v>1881</v>
      </c>
      <c r="D18146">
        <v>0</v>
      </c>
      <c r="E18146">
        <v>0</v>
      </c>
      <c r="F18146" s="1"/>
      <c r="G18146" s="1"/>
      <c r="H18146" s="1"/>
      <c r="I18146" s="1"/>
      <c r="J18146" s="1"/>
      <c r="K18146" s="1"/>
      <c r="L18146" s="1"/>
      <c r="M18146" s="1"/>
    </row>
    <row r="18147" spans="1:13" x14ac:dyDescent="0.25">
      <c r="A18147" t="s">
        <v>86</v>
      </c>
      <c r="B18147">
        <v>564</v>
      </c>
      <c r="C18147">
        <v>1882</v>
      </c>
      <c r="D18147">
        <v>0</v>
      </c>
      <c r="E18147">
        <v>0</v>
      </c>
      <c r="F18147" s="1"/>
      <c r="G18147" s="1"/>
      <c r="H18147" s="1"/>
      <c r="I18147" s="1"/>
      <c r="J18147" s="1"/>
      <c r="K18147" s="1"/>
      <c r="L18147" s="1"/>
      <c r="M18147" s="1"/>
    </row>
    <row r="18148" spans="1:13" x14ac:dyDescent="0.25">
      <c r="A18148" t="s">
        <v>86</v>
      </c>
      <c r="B18148">
        <v>564</v>
      </c>
      <c r="C18148">
        <v>1883</v>
      </c>
      <c r="D18148">
        <v>0</v>
      </c>
      <c r="E18148">
        <v>0</v>
      </c>
      <c r="F18148" s="1"/>
      <c r="G18148" s="1"/>
      <c r="H18148" s="1"/>
      <c r="I18148" s="1"/>
      <c r="J18148" s="1"/>
      <c r="K18148" s="1"/>
      <c r="L18148" s="1"/>
      <c r="M18148" s="1"/>
    </row>
    <row r="18149" spans="1:13" x14ac:dyDescent="0.25">
      <c r="A18149" t="s">
        <v>86</v>
      </c>
      <c r="B18149">
        <v>564</v>
      </c>
      <c r="C18149">
        <v>1884</v>
      </c>
      <c r="D18149">
        <v>0</v>
      </c>
      <c r="E18149">
        <v>0</v>
      </c>
      <c r="F18149" s="1"/>
      <c r="G18149" s="1"/>
      <c r="H18149" s="1"/>
      <c r="I18149" s="1"/>
      <c r="J18149" s="1"/>
      <c r="K18149" s="1"/>
      <c r="L18149" s="1"/>
      <c r="M18149" s="1"/>
    </row>
    <row r="18150" spans="1:13" x14ac:dyDescent="0.25">
      <c r="A18150" t="s">
        <v>86</v>
      </c>
      <c r="B18150">
        <v>564</v>
      </c>
      <c r="C18150">
        <v>1885</v>
      </c>
      <c r="D18150">
        <v>0</v>
      </c>
      <c r="E18150">
        <v>0</v>
      </c>
      <c r="F18150" s="1"/>
      <c r="G18150" s="1"/>
      <c r="H18150" s="1"/>
      <c r="I18150" s="1"/>
      <c r="J18150" s="1"/>
      <c r="K18150" s="1"/>
      <c r="L18150" s="1"/>
      <c r="M18150" s="1"/>
    </row>
    <row r="18151" spans="1:13" x14ac:dyDescent="0.25">
      <c r="A18151" t="s">
        <v>86</v>
      </c>
      <c r="B18151">
        <v>564</v>
      </c>
      <c r="C18151">
        <v>1886</v>
      </c>
      <c r="D18151">
        <v>0</v>
      </c>
      <c r="E18151">
        <v>0</v>
      </c>
      <c r="F18151" s="1"/>
      <c r="G18151" s="1"/>
      <c r="H18151" s="1"/>
      <c r="I18151" s="1"/>
      <c r="J18151" s="1"/>
      <c r="K18151" s="1"/>
      <c r="L18151" s="1"/>
      <c r="M18151" s="1"/>
    </row>
    <row r="18152" spans="1:13" x14ac:dyDescent="0.25">
      <c r="A18152" t="s">
        <v>86</v>
      </c>
      <c r="B18152">
        <v>564</v>
      </c>
      <c r="C18152">
        <v>1887</v>
      </c>
      <c r="D18152">
        <v>0</v>
      </c>
      <c r="E18152">
        <v>0</v>
      </c>
      <c r="F18152" s="1"/>
      <c r="G18152" s="1"/>
      <c r="H18152" s="1"/>
      <c r="I18152" s="1"/>
      <c r="J18152" s="1"/>
      <c r="K18152" s="1"/>
      <c r="L18152" s="1"/>
      <c r="M18152" s="1"/>
    </row>
    <row r="18153" spans="1:13" x14ac:dyDescent="0.25">
      <c r="A18153" t="s">
        <v>86</v>
      </c>
      <c r="B18153">
        <v>564</v>
      </c>
      <c r="C18153">
        <v>1888</v>
      </c>
      <c r="D18153">
        <v>0</v>
      </c>
      <c r="E18153">
        <v>0</v>
      </c>
      <c r="F18153" s="1"/>
      <c r="G18153" s="1"/>
      <c r="H18153" s="1"/>
      <c r="I18153" s="1"/>
      <c r="J18153" s="1"/>
      <c r="K18153" s="1"/>
      <c r="L18153" s="1"/>
      <c r="M18153" s="1"/>
    </row>
    <row r="18154" spans="1:13" x14ac:dyDescent="0.25">
      <c r="A18154" t="s">
        <v>86</v>
      </c>
      <c r="B18154">
        <v>564</v>
      </c>
      <c r="C18154">
        <v>1889</v>
      </c>
      <c r="D18154">
        <v>0</v>
      </c>
      <c r="E18154">
        <v>0</v>
      </c>
      <c r="F18154" s="1"/>
      <c r="G18154" s="1"/>
      <c r="H18154" s="1"/>
      <c r="I18154" s="1"/>
      <c r="J18154" s="1"/>
      <c r="K18154" s="1"/>
      <c r="L18154" s="1"/>
      <c r="M18154" s="1"/>
    </row>
    <row r="18155" spans="1:13" x14ac:dyDescent="0.25">
      <c r="A18155" t="s">
        <v>86</v>
      </c>
      <c r="B18155">
        <v>564</v>
      </c>
      <c r="C18155">
        <v>1890</v>
      </c>
      <c r="D18155">
        <v>0</v>
      </c>
      <c r="E18155">
        <v>0</v>
      </c>
      <c r="F18155" s="1"/>
      <c r="G18155" s="1"/>
      <c r="H18155" s="1"/>
      <c r="I18155" s="1"/>
      <c r="J18155" s="1"/>
      <c r="K18155" s="1"/>
      <c r="L18155" s="1"/>
      <c r="M18155" s="1"/>
    </row>
    <row r="18156" spans="1:13" x14ac:dyDescent="0.25">
      <c r="A18156" t="s">
        <v>86</v>
      </c>
      <c r="B18156">
        <v>564</v>
      </c>
      <c r="C18156">
        <v>1891</v>
      </c>
      <c r="D18156">
        <v>0</v>
      </c>
      <c r="E18156">
        <v>0</v>
      </c>
      <c r="F18156" s="1"/>
      <c r="G18156" s="1"/>
      <c r="H18156" s="1"/>
      <c r="I18156" s="1"/>
      <c r="J18156" s="1"/>
      <c r="K18156" s="1"/>
      <c r="L18156" s="1"/>
      <c r="M18156" s="1"/>
    </row>
    <row r="18157" spans="1:13" x14ac:dyDescent="0.25">
      <c r="A18157" t="s">
        <v>86</v>
      </c>
      <c r="B18157">
        <v>564</v>
      </c>
      <c r="C18157">
        <v>1892</v>
      </c>
      <c r="D18157">
        <v>0</v>
      </c>
      <c r="E18157">
        <v>0</v>
      </c>
      <c r="F18157" s="1"/>
      <c r="G18157" s="1"/>
      <c r="H18157" s="1"/>
      <c r="I18157" s="1"/>
      <c r="J18157" s="1"/>
      <c r="K18157" s="1"/>
      <c r="L18157" s="1"/>
      <c r="M18157" s="1"/>
    </row>
    <row r="18158" spans="1:13" x14ac:dyDescent="0.25">
      <c r="A18158" t="s">
        <v>86</v>
      </c>
      <c r="B18158">
        <v>564</v>
      </c>
      <c r="C18158">
        <v>1893</v>
      </c>
      <c r="D18158">
        <v>0</v>
      </c>
      <c r="E18158">
        <v>0</v>
      </c>
      <c r="F18158" s="1"/>
      <c r="G18158" s="1"/>
      <c r="H18158" s="1"/>
      <c r="I18158" s="1"/>
      <c r="J18158" s="1"/>
      <c r="K18158" s="1"/>
      <c r="L18158" s="1"/>
      <c r="M18158" s="1"/>
    </row>
    <row r="18159" spans="1:13" x14ac:dyDescent="0.25">
      <c r="A18159" t="s">
        <v>86</v>
      </c>
      <c r="B18159">
        <v>564</v>
      </c>
      <c r="C18159">
        <v>1894</v>
      </c>
      <c r="D18159">
        <v>0</v>
      </c>
      <c r="E18159">
        <v>0</v>
      </c>
      <c r="F18159" s="1"/>
      <c r="G18159" s="1"/>
      <c r="H18159" s="1"/>
      <c r="I18159" s="1"/>
      <c r="J18159" s="1"/>
      <c r="K18159" s="1"/>
      <c r="L18159" s="1"/>
      <c r="M18159" s="1"/>
    </row>
    <row r="18160" spans="1:13" x14ac:dyDescent="0.25">
      <c r="A18160" t="s">
        <v>86</v>
      </c>
      <c r="B18160">
        <v>564</v>
      </c>
      <c r="C18160">
        <v>1895</v>
      </c>
      <c r="D18160">
        <v>0</v>
      </c>
      <c r="E18160">
        <v>0</v>
      </c>
      <c r="F18160" s="1"/>
      <c r="G18160" s="1"/>
      <c r="H18160" s="1"/>
      <c r="I18160" s="1"/>
      <c r="J18160" s="1"/>
      <c r="K18160" s="1"/>
      <c r="L18160" s="1"/>
      <c r="M18160" s="1"/>
    </row>
    <row r="18161" spans="1:13" x14ac:dyDescent="0.25">
      <c r="A18161" t="s">
        <v>86</v>
      </c>
      <c r="B18161">
        <v>564</v>
      </c>
      <c r="C18161">
        <v>1896</v>
      </c>
      <c r="D18161">
        <v>0</v>
      </c>
      <c r="E18161">
        <v>0</v>
      </c>
      <c r="F18161" s="1"/>
      <c r="G18161" s="1"/>
      <c r="H18161" s="1"/>
      <c r="I18161" s="1"/>
      <c r="J18161" s="1"/>
      <c r="K18161" s="1"/>
      <c r="L18161" s="1"/>
      <c r="M18161" s="1"/>
    </row>
    <row r="18162" spans="1:13" x14ac:dyDescent="0.25">
      <c r="A18162" t="s">
        <v>86</v>
      </c>
      <c r="B18162">
        <v>564</v>
      </c>
      <c r="C18162">
        <v>1897</v>
      </c>
      <c r="D18162">
        <v>0</v>
      </c>
      <c r="E18162">
        <v>0</v>
      </c>
      <c r="F18162" s="1"/>
      <c r="G18162" s="1"/>
      <c r="H18162" s="1"/>
      <c r="I18162" s="1"/>
      <c r="J18162" s="1"/>
      <c r="K18162" s="1"/>
      <c r="L18162" s="1"/>
      <c r="M18162" s="1"/>
    </row>
    <row r="18163" spans="1:13" x14ac:dyDescent="0.25">
      <c r="A18163" t="s">
        <v>86</v>
      </c>
      <c r="B18163">
        <v>564</v>
      </c>
      <c r="C18163">
        <v>1898</v>
      </c>
      <c r="D18163">
        <v>0</v>
      </c>
      <c r="E18163">
        <v>0</v>
      </c>
      <c r="F18163" s="1"/>
      <c r="G18163" s="1"/>
      <c r="H18163" s="1"/>
      <c r="I18163" s="1"/>
      <c r="J18163" s="1"/>
      <c r="K18163" s="1"/>
      <c r="L18163" s="1"/>
      <c r="M18163" s="1"/>
    </row>
    <row r="18164" spans="1:13" x14ac:dyDescent="0.25">
      <c r="A18164" t="s">
        <v>86</v>
      </c>
      <c r="B18164">
        <v>564</v>
      </c>
      <c r="C18164">
        <v>1899</v>
      </c>
      <c r="D18164">
        <v>0</v>
      </c>
      <c r="E18164">
        <v>0</v>
      </c>
      <c r="F18164" s="1"/>
      <c r="G18164" s="1"/>
      <c r="H18164" s="1"/>
      <c r="I18164" s="1"/>
      <c r="J18164" s="1"/>
      <c r="K18164" s="1"/>
      <c r="L18164" s="1"/>
      <c r="M18164" s="1"/>
    </row>
    <row r="18165" spans="1:13" x14ac:dyDescent="0.25">
      <c r="A18165" t="s">
        <v>86</v>
      </c>
      <c r="B18165">
        <v>564</v>
      </c>
      <c r="C18165">
        <v>1900</v>
      </c>
      <c r="D18165">
        <v>0</v>
      </c>
      <c r="E18165">
        <v>0</v>
      </c>
      <c r="F18165" s="1"/>
      <c r="G18165" s="1"/>
      <c r="H18165" s="1"/>
      <c r="I18165" s="1"/>
      <c r="J18165" s="1"/>
      <c r="K18165" s="1"/>
      <c r="L18165" s="1"/>
      <c r="M18165" s="1"/>
    </row>
    <row r="18166" spans="1:13" x14ac:dyDescent="0.25">
      <c r="A18166" t="s">
        <v>86</v>
      </c>
      <c r="B18166">
        <v>564</v>
      </c>
      <c r="C18166">
        <v>1901</v>
      </c>
      <c r="D18166">
        <v>0</v>
      </c>
      <c r="E18166">
        <v>0</v>
      </c>
      <c r="F18166" s="1"/>
      <c r="G18166" s="1"/>
      <c r="H18166" s="1"/>
      <c r="I18166" s="1"/>
      <c r="J18166" s="1"/>
      <c r="K18166" s="1"/>
      <c r="L18166" s="1"/>
      <c r="M18166" s="1"/>
    </row>
    <row r="18167" spans="1:13" x14ac:dyDescent="0.25">
      <c r="A18167" t="s">
        <v>86</v>
      </c>
      <c r="B18167">
        <v>564</v>
      </c>
      <c r="C18167">
        <v>1902</v>
      </c>
      <c r="D18167">
        <v>0</v>
      </c>
      <c r="E18167">
        <v>0</v>
      </c>
      <c r="F18167" s="1"/>
      <c r="G18167" s="1"/>
      <c r="H18167" s="1"/>
      <c r="I18167" s="1"/>
      <c r="J18167" s="1"/>
      <c r="K18167" s="1"/>
      <c r="L18167" s="1"/>
      <c r="M18167" s="1"/>
    </row>
    <row r="18168" spans="1:13" x14ac:dyDescent="0.25">
      <c r="A18168" t="s">
        <v>86</v>
      </c>
      <c r="B18168">
        <v>564</v>
      </c>
      <c r="C18168">
        <v>1903</v>
      </c>
      <c r="D18168">
        <v>0</v>
      </c>
      <c r="E18168">
        <v>0</v>
      </c>
      <c r="F18168" s="1"/>
      <c r="G18168" s="1"/>
      <c r="H18168" s="1"/>
      <c r="I18168" s="1"/>
      <c r="J18168" s="1"/>
      <c r="K18168" s="1"/>
      <c r="L18168" s="1"/>
      <c r="M18168" s="1"/>
    </row>
    <row r="18169" spans="1:13" x14ac:dyDescent="0.25">
      <c r="A18169" t="s">
        <v>86</v>
      </c>
      <c r="B18169">
        <v>564</v>
      </c>
      <c r="C18169">
        <v>1904</v>
      </c>
      <c r="D18169">
        <v>0</v>
      </c>
      <c r="E18169">
        <v>0</v>
      </c>
      <c r="F18169" s="1"/>
      <c r="G18169" s="1"/>
      <c r="H18169" s="1"/>
      <c r="I18169" s="1"/>
      <c r="J18169" s="1"/>
      <c r="K18169" s="1"/>
      <c r="L18169" s="1"/>
      <c r="M18169" s="1"/>
    </row>
    <row r="18170" spans="1:13" x14ac:dyDescent="0.25">
      <c r="A18170" t="s">
        <v>86</v>
      </c>
      <c r="B18170">
        <v>564</v>
      </c>
      <c r="C18170">
        <v>1905</v>
      </c>
      <c r="D18170">
        <v>0</v>
      </c>
      <c r="E18170">
        <v>0</v>
      </c>
      <c r="F18170" s="1"/>
      <c r="G18170" s="1"/>
      <c r="H18170" s="1"/>
      <c r="I18170" s="1"/>
      <c r="J18170" s="1"/>
      <c r="K18170" s="1"/>
      <c r="L18170" s="1"/>
      <c r="M18170" s="1"/>
    </row>
    <row r="18171" spans="1:13" x14ac:dyDescent="0.25">
      <c r="A18171" t="s">
        <v>86</v>
      </c>
      <c r="B18171">
        <v>564</v>
      </c>
      <c r="C18171">
        <v>1906</v>
      </c>
      <c r="D18171">
        <v>0</v>
      </c>
      <c r="E18171">
        <v>0</v>
      </c>
      <c r="F18171" s="1"/>
      <c r="G18171" s="1"/>
      <c r="H18171" s="1"/>
      <c r="I18171" s="1"/>
      <c r="J18171" s="1"/>
      <c r="K18171" s="1"/>
      <c r="L18171" s="1"/>
      <c r="M18171" s="1"/>
    </row>
    <row r="18172" spans="1:13" x14ac:dyDescent="0.25">
      <c r="A18172" t="s">
        <v>86</v>
      </c>
      <c r="B18172">
        <v>564</v>
      </c>
      <c r="C18172">
        <v>1907</v>
      </c>
      <c r="D18172">
        <v>0</v>
      </c>
      <c r="E18172">
        <v>0</v>
      </c>
      <c r="F18172" s="1"/>
      <c r="G18172" s="1"/>
      <c r="H18172" s="1"/>
      <c r="I18172" s="1"/>
      <c r="J18172" s="1"/>
      <c r="K18172" s="1"/>
      <c r="L18172" s="1"/>
      <c r="M18172" s="1"/>
    </row>
    <row r="18173" spans="1:13" x14ac:dyDescent="0.25">
      <c r="A18173" t="s">
        <v>86</v>
      </c>
      <c r="B18173">
        <v>564</v>
      </c>
      <c r="C18173">
        <v>1908</v>
      </c>
      <c r="D18173">
        <v>0</v>
      </c>
      <c r="E18173">
        <v>0</v>
      </c>
      <c r="F18173" s="1"/>
      <c r="G18173" s="1"/>
      <c r="H18173" s="1"/>
      <c r="I18173" s="1"/>
      <c r="J18173" s="1"/>
      <c r="K18173" s="1"/>
      <c r="L18173" s="1"/>
      <c r="M18173" s="1"/>
    </row>
    <row r="18174" spans="1:13" x14ac:dyDescent="0.25">
      <c r="A18174" t="s">
        <v>86</v>
      </c>
      <c r="B18174">
        <v>564</v>
      </c>
      <c r="C18174">
        <v>1909</v>
      </c>
      <c r="D18174">
        <v>0</v>
      </c>
      <c r="E18174">
        <v>0</v>
      </c>
      <c r="F18174" s="1"/>
      <c r="G18174" s="1"/>
      <c r="H18174" s="1"/>
      <c r="I18174" s="1"/>
      <c r="J18174" s="1"/>
      <c r="K18174" s="1"/>
      <c r="L18174" s="1"/>
      <c r="M18174" s="1"/>
    </row>
    <row r="18175" spans="1:13" x14ac:dyDescent="0.25">
      <c r="A18175" t="s">
        <v>86</v>
      </c>
      <c r="B18175">
        <v>564</v>
      </c>
      <c r="C18175">
        <v>1910</v>
      </c>
      <c r="D18175">
        <v>0</v>
      </c>
      <c r="E18175">
        <v>0</v>
      </c>
      <c r="F18175" s="1"/>
      <c r="G18175" s="1"/>
      <c r="H18175" s="1"/>
      <c r="I18175" s="1"/>
      <c r="J18175" s="1"/>
      <c r="K18175" s="1"/>
      <c r="L18175" s="1"/>
      <c r="M18175" s="1"/>
    </row>
    <row r="18176" spans="1:13" x14ac:dyDescent="0.25">
      <c r="A18176" t="s">
        <v>86</v>
      </c>
      <c r="B18176">
        <v>564</v>
      </c>
      <c r="C18176">
        <v>1911</v>
      </c>
      <c r="D18176">
        <v>0</v>
      </c>
      <c r="E18176">
        <v>0</v>
      </c>
      <c r="F18176" s="1"/>
      <c r="G18176" s="1"/>
      <c r="H18176" s="1"/>
      <c r="I18176" s="1"/>
      <c r="J18176" s="1"/>
      <c r="K18176" s="1"/>
      <c r="L18176" s="1"/>
      <c r="M18176" s="1"/>
    </row>
    <row r="18177" spans="1:13" x14ac:dyDescent="0.25">
      <c r="A18177" t="s">
        <v>86</v>
      </c>
      <c r="B18177">
        <v>564</v>
      </c>
      <c r="C18177">
        <v>1912</v>
      </c>
      <c r="D18177">
        <v>0</v>
      </c>
      <c r="E18177">
        <v>0</v>
      </c>
      <c r="F18177" s="1"/>
      <c r="G18177" s="1"/>
      <c r="H18177" s="1"/>
      <c r="I18177" s="1"/>
      <c r="J18177" s="1"/>
      <c r="K18177" s="1"/>
      <c r="L18177" s="1"/>
      <c r="M18177" s="1"/>
    </row>
    <row r="18178" spans="1:13" x14ac:dyDescent="0.25">
      <c r="A18178" t="s">
        <v>86</v>
      </c>
      <c r="B18178">
        <v>564</v>
      </c>
      <c r="C18178">
        <v>1913</v>
      </c>
      <c r="D18178">
        <v>0</v>
      </c>
      <c r="E18178">
        <v>0</v>
      </c>
      <c r="F18178" s="1"/>
      <c r="G18178" s="1"/>
      <c r="H18178" s="1"/>
      <c r="I18178" s="1"/>
      <c r="J18178" s="1"/>
      <c r="K18178" s="1"/>
      <c r="L18178" s="1"/>
      <c r="M18178" s="1"/>
    </row>
    <row r="18179" spans="1:13" x14ac:dyDescent="0.25">
      <c r="A18179" t="s">
        <v>86</v>
      </c>
      <c r="B18179">
        <v>564</v>
      </c>
      <c r="C18179">
        <v>1914</v>
      </c>
      <c r="D18179">
        <v>0</v>
      </c>
      <c r="E18179">
        <v>0</v>
      </c>
      <c r="F18179" s="1"/>
      <c r="G18179" s="1"/>
      <c r="H18179" s="1"/>
      <c r="I18179" s="1"/>
      <c r="J18179" s="1"/>
      <c r="K18179" s="1"/>
      <c r="L18179" s="1"/>
      <c r="M18179" s="1"/>
    </row>
    <row r="18180" spans="1:13" x14ac:dyDescent="0.25">
      <c r="A18180" t="s">
        <v>86</v>
      </c>
      <c r="B18180">
        <v>564</v>
      </c>
      <c r="C18180">
        <v>1915</v>
      </c>
      <c r="D18180">
        <v>0</v>
      </c>
      <c r="E18180">
        <v>0</v>
      </c>
      <c r="F18180" s="1"/>
      <c r="G18180" s="1"/>
      <c r="H18180" s="1"/>
      <c r="I18180" s="1"/>
      <c r="J18180" s="1"/>
      <c r="K18180" s="1"/>
      <c r="L18180" s="1"/>
      <c r="M18180" s="1"/>
    </row>
    <row r="18181" spans="1:13" x14ac:dyDescent="0.25">
      <c r="A18181" t="s">
        <v>86</v>
      </c>
      <c r="B18181">
        <v>564</v>
      </c>
      <c r="C18181">
        <v>1916</v>
      </c>
      <c r="D18181">
        <v>0</v>
      </c>
      <c r="E18181">
        <v>0</v>
      </c>
      <c r="F18181" s="1"/>
      <c r="G18181" s="1"/>
      <c r="H18181" s="1"/>
      <c r="I18181" s="1"/>
      <c r="J18181" s="1"/>
      <c r="K18181" s="1"/>
      <c r="L18181" s="1"/>
      <c r="M18181" s="1"/>
    </row>
    <row r="18182" spans="1:13" x14ac:dyDescent="0.25">
      <c r="A18182" t="s">
        <v>86</v>
      </c>
      <c r="B18182">
        <v>564</v>
      </c>
      <c r="C18182">
        <v>1917</v>
      </c>
      <c r="D18182">
        <v>0</v>
      </c>
      <c r="E18182">
        <v>0</v>
      </c>
      <c r="F18182" s="1"/>
      <c r="G18182" s="1"/>
      <c r="H18182" s="1"/>
      <c r="I18182" s="1"/>
      <c r="J18182" s="1"/>
      <c r="K18182" s="1"/>
      <c r="L18182" s="1"/>
      <c r="M18182" s="1"/>
    </row>
    <row r="18183" spans="1:13" x14ac:dyDescent="0.25">
      <c r="A18183" t="s">
        <v>86</v>
      </c>
      <c r="B18183">
        <v>564</v>
      </c>
      <c r="C18183">
        <v>1918</v>
      </c>
      <c r="D18183">
        <v>0</v>
      </c>
      <c r="E18183">
        <v>0</v>
      </c>
      <c r="F18183" s="1"/>
      <c r="G18183" s="1"/>
      <c r="H18183" s="1"/>
      <c r="I18183" s="1"/>
      <c r="J18183" s="1"/>
      <c r="K18183" s="1"/>
      <c r="L18183" s="1"/>
      <c r="M18183" s="1"/>
    </row>
    <row r="18184" spans="1:13" x14ac:dyDescent="0.25">
      <c r="A18184" t="s">
        <v>86</v>
      </c>
      <c r="B18184">
        <v>564</v>
      </c>
      <c r="C18184">
        <v>1919</v>
      </c>
      <c r="D18184">
        <v>0</v>
      </c>
      <c r="E18184">
        <v>0</v>
      </c>
      <c r="F18184" s="1"/>
      <c r="G18184" s="1"/>
      <c r="H18184" s="1"/>
      <c r="I18184" s="1"/>
      <c r="J18184" s="1"/>
      <c r="K18184" s="1"/>
      <c r="L18184" s="1"/>
      <c r="M18184" s="1"/>
    </row>
    <row r="18185" spans="1:13" x14ac:dyDescent="0.25">
      <c r="A18185" t="s">
        <v>86</v>
      </c>
      <c r="B18185">
        <v>564</v>
      </c>
      <c r="C18185">
        <v>1920</v>
      </c>
      <c r="D18185">
        <v>0</v>
      </c>
      <c r="E18185">
        <v>0</v>
      </c>
      <c r="F18185" s="1"/>
      <c r="G18185" s="1"/>
      <c r="H18185" s="1"/>
      <c r="I18185" s="1"/>
      <c r="J18185" s="1"/>
      <c r="K18185" s="1"/>
      <c r="L18185" s="1"/>
      <c r="M18185" s="1"/>
    </row>
    <row r="18186" spans="1:13" x14ac:dyDescent="0.25">
      <c r="A18186" t="s">
        <v>86</v>
      </c>
      <c r="B18186">
        <v>564</v>
      </c>
      <c r="C18186">
        <v>1921</v>
      </c>
      <c r="D18186">
        <v>0</v>
      </c>
      <c r="E18186">
        <v>0</v>
      </c>
      <c r="F18186" s="1"/>
      <c r="G18186" s="1"/>
      <c r="H18186" s="1"/>
      <c r="I18186" s="1"/>
      <c r="J18186" s="1"/>
      <c r="K18186" s="1"/>
      <c r="L18186" s="1"/>
      <c r="M18186" s="1"/>
    </row>
    <row r="18187" spans="1:13" x14ac:dyDescent="0.25">
      <c r="A18187" t="s">
        <v>86</v>
      </c>
      <c r="B18187">
        <v>564</v>
      </c>
      <c r="C18187">
        <v>1922</v>
      </c>
      <c r="D18187">
        <v>0</v>
      </c>
      <c r="E18187">
        <v>0</v>
      </c>
      <c r="F18187" s="1"/>
      <c r="G18187" s="1"/>
      <c r="H18187" s="1"/>
      <c r="I18187" s="1"/>
      <c r="J18187" s="1"/>
      <c r="K18187" s="1"/>
      <c r="L18187" s="1"/>
      <c r="M18187" s="1"/>
    </row>
    <row r="18188" spans="1:13" x14ac:dyDescent="0.25">
      <c r="A18188" t="s">
        <v>86</v>
      </c>
      <c r="B18188">
        <v>564</v>
      </c>
      <c r="C18188">
        <v>1923</v>
      </c>
      <c r="D18188">
        <v>0</v>
      </c>
      <c r="E18188">
        <v>0</v>
      </c>
      <c r="F18188" s="1"/>
      <c r="G18188" s="1"/>
      <c r="H18188" s="1"/>
      <c r="I18188" s="1"/>
      <c r="J18188" s="1"/>
      <c r="K18188" s="1"/>
      <c r="L18188" s="1"/>
      <c r="M18188" s="1"/>
    </row>
    <row r="18189" spans="1:13" x14ac:dyDescent="0.25">
      <c r="A18189" t="s">
        <v>86</v>
      </c>
      <c r="B18189">
        <v>564</v>
      </c>
      <c r="C18189">
        <v>1924</v>
      </c>
      <c r="D18189">
        <v>0</v>
      </c>
      <c r="E18189">
        <v>0</v>
      </c>
      <c r="F18189" s="1"/>
      <c r="G18189" s="1"/>
      <c r="H18189" s="1"/>
      <c r="I18189" s="1"/>
      <c r="J18189" s="1"/>
      <c r="K18189" s="1"/>
      <c r="L18189" s="1"/>
      <c r="M18189" s="1"/>
    </row>
    <row r="18190" spans="1:13" x14ac:dyDescent="0.25">
      <c r="A18190" t="s">
        <v>86</v>
      </c>
      <c r="B18190">
        <v>564</v>
      </c>
      <c r="C18190">
        <v>1925</v>
      </c>
      <c r="D18190">
        <v>0</v>
      </c>
      <c r="E18190">
        <v>0</v>
      </c>
      <c r="F18190" s="1"/>
      <c r="G18190" s="1"/>
      <c r="H18190" s="1"/>
      <c r="I18190" s="1"/>
      <c r="J18190" s="1"/>
      <c r="K18190" s="1"/>
      <c r="L18190" s="1"/>
      <c r="M18190" s="1"/>
    </row>
    <row r="18191" spans="1:13" x14ac:dyDescent="0.25">
      <c r="A18191" t="s">
        <v>86</v>
      </c>
      <c r="B18191">
        <v>564</v>
      </c>
      <c r="C18191">
        <v>1926</v>
      </c>
      <c r="D18191">
        <v>0</v>
      </c>
      <c r="E18191">
        <v>0</v>
      </c>
      <c r="F18191" s="1"/>
      <c r="G18191" s="1"/>
      <c r="H18191" s="1"/>
      <c r="I18191" s="1"/>
      <c r="J18191" s="1"/>
      <c r="K18191" s="1"/>
      <c r="L18191" s="1"/>
      <c r="M18191" s="1"/>
    </row>
    <row r="18192" spans="1:13" x14ac:dyDescent="0.25">
      <c r="A18192" t="s">
        <v>86</v>
      </c>
      <c r="B18192">
        <v>564</v>
      </c>
      <c r="C18192">
        <v>1927</v>
      </c>
      <c r="D18192">
        <v>0</v>
      </c>
      <c r="E18192">
        <v>0</v>
      </c>
      <c r="F18192" s="1"/>
      <c r="G18192" s="1"/>
      <c r="H18192" s="1"/>
      <c r="I18192" s="1"/>
      <c r="J18192" s="1"/>
      <c r="K18192" s="1"/>
      <c r="L18192" s="1"/>
      <c r="M18192" s="1"/>
    </row>
    <row r="18193" spans="1:13" x14ac:dyDescent="0.25">
      <c r="A18193" t="s">
        <v>86</v>
      </c>
      <c r="B18193">
        <v>564</v>
      </c>
      <c r="C18193">
        <v>1928</v>
      </c>
      <c r="D18193">
        <v>0</v>
      </c>
      <c r="E18193">
        <v>0</v>
      </c>
      <c r="F18193" s="1"/>
      <c r="G18193" s="1"/>
      <c r="H18193" s="1"/>
      <c r="I18193" s="1"/>
      <c r="J18193" s="1"/>
      <c r="K18193" s="1"/>
      <c r="L18193" s="1"/>
      <c r="M18193" s="1"/>
    </row>
    <row r="18194" spans="1:13" x14ac:dyDescent="0.25">
      <c r="A18194" t="s">
        <v>86</v>
      </c>
      <c r="B18194">
        <v>564</v>
      </c>
      <c r="C18194">
        <v>1929</v>
      </c>
      <c r="D18194">
        <v>0</v>
      </c>
      <c r="E18194">
        <v>0</v>
      </c>
      <c r="F18194" s="1"/>
      <c r="G18194" s="1"/>
      <c r="H18194" s="1"/>
      <c r="I18194" s="1"/>
      <c r="J18194" s="1"/>
      <c r="K18194" s="1"/>
      <c r="L18194" s="1"/>
      <c r="M18194" s="1"/>
    </row>
    <row r="18195" spans="1:13" x14ac:dyDescent="0.25">
      <c r="A18195" t="s">
        <v>86</v>
      </c>
      <c r="B18195">
        <v>564</v>
      </c>
      <c r="C18195">
        <v>1930</v>
      </c>
      <c r="D18195">
        <v>0</v>
      </c>
      <c r="E18195">
        <v>0</v>
      </c>
      <c r="F18195" s="1"/>
      <c r="G18195" s="1"/>
      <c r="H18195" s="1"/>
      <c r="I18195" s="1"/>
      <c r="J18195" s="1"/>
      <c r="K18195" s="1"/>
      <c r="L18195" s="1"/>
      <c r="M18195" s="1"/>
    </row>
    <row r="18196" spans="1:13" x14ac:dyDescent="0.25">
      <c r="A18196" t="s">
        <v>86</v>
      </c>
      <c r="B18196">
        <v>564</v>
      </c>
      <c r="C18196">
        <v>1931</v>
      </c>
      <c r="D18196">
        <v>0</v>
      </c>
      <c r="E18196">
        <v>0</v>
      </c>
      <c r="F18196" s="1"/>
      <c r="G18196" s="1"/>
      <c r="H18196" s="1"/>
      <c r="I18196" s="1"/>
      <c r="J18196" s="1"/>
      <c r="K18196" s="1"/>
      <c r="L18196" s="1"/>
      <c r="M18196" s="1"/>
    </row>
    <row r="18197" spans="1:13" x14ac:dyDescent="0.25">
      <c r="A18197" t="s">
        <v>86</v>
      </c>
      <c r="B18197">
        <v>564</v>
      </c>
      <c r="C18197">
        <v>1932</v>
      </c>
      <c r="D18197">
        <v>0</v>
      </c>
      <c r="E18197">
        <v>0</v>
      </c>
      <c r="F18197" s="1"/>
      <c r="G18197" s="1"/>
      <c r="H18197" s="1"/>
      <c r="I18197" s="1"/>
      <c r="J18197" s="1"/>
      <c r="K18197" s="1"/>
      <c r="L18197" s="1"/>
      <c r="M18197" s="1"/>
    </row>
    <row r="18198" spans="1:13" x14ac:dyDescent="0.25">
      <c r="A18198" t="s">
        <v>86</v>
      </c>
      <c r="B18198">
        <v>564</v>
      </c>
      <c r="C18198">
        <v>1933</v>
      </c>
      <c r="D18198">
        <v>0</v>
      </c>
      <c r="E18198">
        <v>0</v>
      </c>
      <c r="F18198" s="1"/>
      <c r="G18198" s="1"/>
      <c r="H18198" s="1"/>
      <c r="I18198" s="1"/>
      <c r="J18198" s="1"/>
      <c r="K18198" s="1"/>
      <c r="L18198" s="1"/>
      <c r="M18198" s="1"/>
    </row>
    <row r="18199" spans="1:13" x14ac:dyDescent="0.25">
      <c r="A18199" t="s">
        <v>86</v>
      </c>
      <c r="B18199">
        <v>564</v>
      </c>
      <c r="C18199">
        <v>1934</v>
      </c>
      <c r="D18199">
        <v>0</v>
      </c>
      <c r="E18199">
        <v>0</v>
      </c>
      <c r="F18199" s="1"/>
      <c r="G18199" s="1"/>
      <c r="H18199" s="1"/>
      <c r="I18199" s="1"/>
      <c r="J18199" s="1"/>
      <c r="K18199" s="1"/>
      <c r="L18199" s="1"/>
      <c r="M18199" s="1"/>
    </row>
    <row r="18200" spans="1:13" x14ac:dyDescent="0.25">
      <c r="A18200" t="s">
        <v>86</v>
      </c>
      <c r="B18200">
        <v>564</v>
      </c>
      <c r="C18200">
        <v>1935</v>
      </c>
      <c r="D18200">
        <v>0</v>
      </c>
      <c r="E18200">
        <v>0</v>
      </c>
      <c r="F18200" s="1"/>
      <c r="G18200" s="1"/>
      <c r="H18200" s="1"/>
      <c r="I18200" s="1"/>
      <c r="J18200" s="1"/>
      <c r="K18200" s="1"/>
      <c r="L18200" s="1"/>
      <c r="M18200" s="1"/>
    </row>
    <row r="18201" spans="1:13" x14ac:dyDescent="0.25">
      <c r="A18201" t="s">
        <v>86</v>
      </c>
      <c r="B18201">
        <v>564</v>
      </c>
      <c r="C18201">
        <v>1936</v>
      </c>
      <c r="D18201">
        <v>0</v>
      </c>
      <c r="E18201">
        <v>0</v>
      </c>
      <c r="F18201" s="1"/>
      <c r="G18201" s="1"/>
      <c r="H18201" s="1"/>
      <c r="I18201" s="1"/>
      <c r="J18201" s="1"/>
      <c r="K18201" s="1"/>
      <c r="L18201" s="1"/>
      <c r="M18201" s="1"/>
    </row>
    <row r="18202" spans="1:13" x14ac:dyDescent="0.25">
      <c r="A18202" t="s">
        <v>86</v>
      </c>
      <c r="B18202">
        <v>564</v>
      </c>
      <c r="C18202">
        <v>1937</v>
      </c>
      <c r="D18202">
        <v>0</v>
      </c>
      <c r="E18202">
        <v>0</v>
      </c>
      <c r="F18202" s="1"/>
      <c r="G18202" s="1"/>
      <c r="H18202" s="1"/>
      <c r="I18202" s="1"/>
      <c r="J18202" s="1"/>
      <c r="K18202" s="1"/>
      <c r="L18202" s="1"/>
      <c r="M18202" s="1"/>
    </row>
    <row r="18203" spans="1:13" x14ac:dyDescent="0.25">
      <c r="A18203" t="s">
        <v>86</v>
      </c>
      <c r="B18203">
        <v>564</v>
      </c>
      <c r="C18203">
        <v>1938</v>
      </c>
      <c r="D18203">
        <v>0</v>
      </c>
      <c r="E18203">
        <v>0</v>
      </c>
      <c r="F18203" s="1"/>
      <c r="G18203" s="1"/>
      <c r="H18203" s="1"/>
      <c r="I18203" s="1"/>
      <c r="J18203" s="1"/>
      <c r="K18203" s="1"/>
      <c r="L18203" s="1"/>
      <c r="M18203" s="1"/>
    </row>
    <row r="18204" spans="1:13" x14ac:dyDescent="0.25">
      <c r="A18204" t="s">
        <v>86</v>
      </c>
      <c r="B18204">
        <v>564</v>
      </c>
      <c r="C18204">
        <v>1939</v>
      </c>
      <c r="D18204">
        <v>0</v>
      </c>
      <c r="E18204">
        <v>0</v>
      </c>
      <c r="F18204" s="1"/>
      <c r="G18204" s="1"/>
      <c r="H18204" s="1"/>
      <c r="I18204" s="1"/>
      <c r="J18204" s="1"/>
      <c r="K18204" s="1"/>
      <c r="L18204" s="1"/>
      <c r="M18204" s="1"/>
    </row>
    <row r="18205" spans="1:13" x14ac:dyDescent="0.25">
      <c r="A18205" t="s">
        <v>86</v>
      </c>
      <c r="B18205">
        <v>564</v>
      </c>
      <c r="C18205">
        <v>1940</v>
      </c>
      <c r="D18205">
        <v>0</v>
      </c>
      <c r="E18205">
        <v>0</v>
      </c>
      <c r="F18205" s="1"/>
      <c r="G18205" s="1"/>
      <c r="H18205" s="1"/>
      <c r="I18205" s="1"/>
      <c r="J18205" s="1"/>
      <c r="K18205" s="1"/>
      <c r="L18205" s="1"/>
      <c r="M18205" s="1"/>
    </row>
    <row r="18206" spans="1:13" x14ac:dyDescent="0.25">
      <c r="A18206" t="s">
        <v>86</v>
      </c>
      <c r="B18206">
        <v>564</v>
      </c>
      <c r="C18206">
        <v>1941</v>
      </c>
      <c r="D18206">
        <v>0</v>
      </c>
      <c r="E18206">
        <v>0</v>
      </c>
      <c r="F18206" s="1"/>
      <c r="G18206" s="1"/>
      <c r="H18206" s="1"/>
      <c r="I18206" s="1"/>
      <c r="J18206" s="1"/>
      <c r="K18206" s="1"/>
      <c r="L18206" s="1"/>
      <c r="M18206" s="1"/>
    </row>
    <row r="18207" spans="1:13" x14ac:dyDescent="0.25">
      <c r="A18207" t="s">
        <v>86</v>
      </c>
      <c r="B18207">
        <v>564</v>
      </c>
      <c r="C18207">
        <v>1942</v>
      </c>
      <c r="D18207">
        <v>0</v>
      </c>
      <c r="E18207">
        <v>0</v>
      </c>
      <c r="F18207" s="1"/>
      <c r="G18207" s="1"/>
      <c r="H18207" s="1"/>
      <c r="I18207" s="1"/>
      <c r="J18207" s="1"/>
      <c r="K18207" s="1"/>
      <c r="L18207" s="1"/>
      <c r="M18207" s="1"/>
    </row>
    <row r="18208" spans="1:13" x14ac:dyDescent="0.25">
      <c r="A18208" t="s">
        <v>86</v>
      </c>
      <c r="B18208">
        <v>564</v>
      </c>
      <c r="C18208">
        <v>1943</v>
      </c>
      <c r="D18208">
        <v>0</v>
      </c>
      <c r="E18208">
        <v>0</v>
      </c>
      <c r="F18208" s="1"/>
      <c r="G18208" s="1"/>
      <c r="H18208" s="1"/>
      <c r="I18208" s="1"/>
      <c r="J18208" s="1"/>
      <c r="K18208" s="1"/>
      <c r="L18208" s="1"/>
      <c r="M18208" s="1"/>
    </row>
    <row r="18209" spans="1:13" x14ac:dyDescent="0.25">
      <c r="A18209" t="s">
        <v>86</v>
      </c>
      <c r="B18209">
        <v>564</v>
      </c>
      <c r="C18209">
        <v>1944</v>
      </c>
      <c r="D18209">
        <v>0</v>
      </c>
      <c r="E18209">
        <v>0</v>
      </c>
      <c r="F18209" s="1"/>
      <c r="G18209" s="1"/>
      <c r="H18209" s="1"/>
      <c r="I18209" s="1"/>
      <c r="J18209" s="1"/>
      <c r="K18209" s="1"/>
      <c r="L18209" s="1"/>
      <c r="M18209" s="1"/>
    </row>
    <row r="18210" spans="1:13" x14ac:dyDescent="0.25">
      <c r="A18210" t="s">
        <v>86</v>
      </c>
      <c r="B18210">
        <v>564</v>
      </c>
      <c r="C18210">
        <v>1945</v>
      </c>
      <c r="D18210">
        <v>0</v>
      </c>
      <c r="E18210">
        <v>0</v>
      </c>
      <c r="F18210" s="1"/>
      <c r="G18210" s="1"/>
      <c r="H18210" s="1"/>
      <c r="I18210" s="1"/>
      <c r="J18210" s="1"/>
      <c r="K18210" s="1"/>
      <c r="L18210" s="1"/>
      <c r="M18210" s="1"/>
    </row>
    <row r="18211" spans="1:13" x14ac:dyDescent="0.25">
      <c r="A18211" t="s">
        <v>86</v>
      </c>
      <c r="B18211">
        <v>564</v>
      </c>
      <c r="C18211">
        <v>1946</v>
      </c>
      <c r="D18211">
        <v>0</v>
      </c>
      <c r="E18211">
        <v>0</v>
      </c>
      <c r="F18211" s="1"/>
      <c r="G18211" s="1"/>
      <c r="H18211" s="1"/>
      <c r="I18211" s="1"/>
      <c r="J18211" s="1"/>
      <c r="K18211" s="1"/>
      <c r="L18211" s="1"/>
      <c r="M18211" s="1"/>
    </row>
    <row r="18212" spans="1:13" x14ac:dyDescent="0.25">
      <c r="A18212" t="s">
        <v>86</v>
      </c>
      <c r="B18212">
        <v>564</v>
      </c>
      <c r="C18212">
        <v>1947</v>
      </c>
      <c r="D18212">
        <v>0</v>
      </c>
      <c r="E18212">
        <v>0</v>
      </c>
      <c r="F18212" s="1"/>
      <c r="G18212" s="1"/>
      <c r="H18212" s="1"/>
      <c r="I18212" s="1"/>
      <c r="J18212" s="1"/>
      <c r="K18212" s="1"/>
      <c r="L18212" s="1"/>
      <c r="M18212" s="1"/>
    </row>
    <row r="18213" spans="1:13" x14ac:dyDescent="0.25">
      <c r="A18213" t="s">
        <v>86</v>
      </c>
      <c r="B18213">
        <v>564</v>
      </c>
      <c r="C18213">
        <v>1948</v>
      </c>
      <c r="D18213">
        <v>0</v>
      </c>
      <c r="E18213">
        <v>0</v>
      </c>
      <c r="F18213" s="1"/>
      <c r="G18213" s="1"/>
      <c r="H18213" s="1"/>
      <c r="I18213" s="1"/>
      <c r="J18213" s="1"/>
      <c r="K18213" s="1"/>
      <c r="L18213" s="1"/>
      <c r="M18213" s="1"/>
    </row>
    <row r="18214" spans="1:13" x14ac:dyDescent="0.25">
      <c r="A18214" t="s">
        <v>86</v>
      </c>
      <c r="B18214">
        <v>564</v>
      </c>
      <c r="C18214">
        <v>1949</v>
      </c>
      <c r="D18214">
        <v>0</v>
      </c>
      <c r="E18214">
        <v>0</v>
      </c>
      <c r="F18214" s="1"/>
      <c r="G18214" s="1"/>
      <c r="H18214" s="1"/>
      <c r="I18214" s="1"/>
      <c r="J18214" s="1"/>
      <c r="K18214" s="1"/>
      <c r="L18214" s="1"/>
      <c r="M18214" s="1">
        <v>1.2224699999999999</v>
      </c>
    </row>
    <row r="18215" spans="1:13" x14ac:dyDescent="0.25">
      <c r="A18215" t="s">
        <v>86</v>
      </c>
      <c r="B18215">
        <v>564</v>
      </c>
      <c r="C18215">
        <v>1950</v>
      </c>
      <c r="D18215">
        <v>0</v>
      </c>
      <c r="E18215">
        <v>0</v>
      </c>
      <c r="F18215" s="1">
        <v>4.3187499046325684</v>
      </c>
      <c r="G18215" s="1">
        <v>5.5538501739501953</v>
      </c>
      <c r="H18215" s="1">
        <v>0.16923099756240845</v>
      </c>
      <c r="I18215" s="1">
        <v>5.3846191763877869</v>
      </c>
      <c r="J18215" s="1">
        <v>-1.0658692717552185</v>
      </c>
      <c r="K18215" s="1"/>
      <c r="L18215" s="1"/>
      <c r="M18215" s="1">
        <v>6.7412900999999996</v>
      </c>
    </row>
    <row r="18216" spans="1:13" x14ac:dyDescent="0.25">
      <c r="A18216" t="s">
        <v>86</v>
      </c>
      <c r="B18216">
        <v>564</v>
      </c>
      <c r="C18216">
        <v>1951</v>
      </c>
      <c r="D18216">
        <v>0</v>
      </c>
      <c r="E18216">
        <v>0</v>
      </c>
      <c r="F18216" s="1">
        <v>5.7266697883605957</v>
      </c>
      <c r="G18216" s="1">
        <v>5.0937800407409668</v>
      </c>
      <c r="H18216" s="1">
        <v>0.2026669979095459</v>
      </c>
      <c r="I18216" s="1">
        <v>4.8911130428314209</v>
      </c>
      <c r="J18216" s="1">
        <v>0.8355567455291748</v>
      </c>
      <c r="K18216" s="1">
        <v>12.417799949645996</v>
      </c>
      <c r="L18216" s="1"/>
      <c r="M18216" s="1">
        <v>-3.2799798999999998</v>
      </c>
    </row>
    <row r="18217" spans="1:13" x14ac:dyDescent="0.25">
      <c r="A18217" t="s">
        <v>86</v>
      </c>
      <c r="B18217">
        <v>564</v>
      </c>
      <c r="C18217">
        <v>1952</v>
      </c>
      <c r="D18217">
        <v>0</v>
      </c>
      <c r="E18217">
        <v>0</v>
      </c>
      <c r="F18217" s="1">
        <v>6.8119301795959473</v>
      </c>
      <c r="G18217" s="1">
        <v>7.5467901229858398</v>
      </c>
      <c r="H18217" s="1">
        <v>0.20688100159168243</v>
      </c>
      <c r="I18217" s="1">
        <v>7.3399091213941574</v>
      </c>
      <c r="J18217" s="1">
        <v>-0.52797894179821014</v>
      </c>
      <c r="K18217" s="1">
        <v>14.623800277709961</v>
      </c>
      <c r="L18217" s="1"/>
      <c r="M18217" s="1">
        <v>0.37091401000000002</v>
      </c>
    </row>
    <row r="18218" spans="1:13" x14ac:dyDescent="0.25">
      <c r="A18218" t="s">
        <v>86</v>
      </c>
      <c r="B18218">
        <v>564</v>
      </c>
      <c r="C18218">
        <v>1953</v>
      </c>
      <c r="D18218">
        <v>0</v>
      </c>
      <c r="E18218">
        <v>0</v>
      </c>
      <c r="F18218" s="1">
        <v>5.8059401512145996</v>
      </c>
      <c r="G18218" s="1">
        <v>8.4698600769042969</v>
      </c>
      <c r="H18218" s="1">
        <v>0.22876699268817902</v>
      </c>
      <c r="I18218" s="1">
        <v>8.2410930842161179</v>
      </c>
      <c r="J18218" s="1">
        <v>-2.4351529330015182</v>
      </c>
      <c r="K18218" s="1">
        <v>15.561599731445313</v>
      </c>
      <c r="L18218" s="1"/>
      <c r="M18218" s="1">
        <v>9.5756302000000009</v>
      </c>
    </row>
    <row r="18219" spans="1:13" x14ac:dyDescent="0.25">
      <c r="A18219" t="s">
        <v>86</v>
      </c>
      <c r="B18219">
        <v>564</v>
      </c>
      <c r="C18219">
        <v>1954</v>
      </c>
      <c r="D18219">
        <v>0</v>
      </c>
      <c r="E18219">
        <v>0</v>
      </c>
      <c r="F18219" s="1">
        <v>6.2179298400878906</v>
      </c>
      <c r="G18219" s="1">
        <v>9.3966999053955078</v>
      </c>
      <c r="H18219" s="1">
        <v>0.2806600034236908</v>
      </c>
      <c r="I18219" s="1">
        <v>9.116039901971817</v>
      </c>
      <c r="J18219" s="1">
        <v>-2.8981100618839264</v>
      </c>
      <c r="K18219" s="1">
        <v>17.67449951171875</v>
      </c>
      <c r="L18219" s="1"/>
      <c r="M18219" s="1">
        <v>8.4846290000000005E-2</v>
      </c>
    </row>
    <row r="18220" spans="1:13" x14ac:dyDescent="0.25">
      <c r="A18220" t="s">
        <v>86</v>
      </c>
      <c r="B18220">
        <v>564</v>
      </c>
      <c r="C18220">
        <v>1955</v>
      </c>
      <c r="D18220">
        <v>0</v>
      </c>
      <c r="E18220">
        <v>0</v>
      </c>
      <c r="F18220" s="1">
        <v>6.1682801246643066</v>
      </c>
      <c r="G18220" s="1">
        <v>8.1643199920654297</v>
      </c>
      <c r="H18220" s="1">
        <v>0.30440500378608704</v>
      </c>
      <c r="I18220" s="1">
        <v>7.8599149882793427</v>
      </c>
      <c r="J18220" s="1">
        <v>-1.691634863615036</v>
      </c>
      <c r="K18220" s="1">
        <v>16.938299179077148</v>
      </c>
      <c r="L18220" s="1"/>
      <c r="M18220" s="1">
        <v>0.35896403999999998</v>
      </c>
    </row>
    <row r="18221" spans="1:13" x14ac:dyDescent="0.25">
      <c r="A18221" t="s">
        <v>86</v>
      </c>
      <c r="B18221">
        <v>564</v>
      </c>
      <c r="C18221">
        <v>1956</v>
      </c>
      <c r="D18221">
        <v>0</v>
      </c>
      <c r="E18221">
        <v>0</v>
      </c>
      <c r="F18221" s="1">
        <v>5.9063901901245117</v>
      </c>
      <c r="G18221" s="1">
        <v>8.2699298858642578</v>
      </c>
      <c r="H18221" s="1">
        <v>0.2665410041809082</v>
      </c>
      <c r="I18221" s="1">
        <v>8.0033888816833496</v>
      </c>
      <c r="J18221" s="1">
        <v>-2.0969986915588379</v>
      </c>
      <c r="K18221" s="1">
        <v>17.797000885009766</v>
      </c>
      <c r="L18221" s="1"/>
      <c r="M18221" s="1">
        <v>1.4258177999999999</v>
      </c>
    </row>
    <row r="18222" spans="1:13" x14ac:dyDescent="0.25">
      <c r="A18222" t="s">
        <v>86</v>
      </c>
      <c r="B18222">
        <v>564</v>
      </c>
      <c r="C18222">
        <v>1957</v>
      </c>
      <c r="D18222">
        <v>0</v>
      </c>
      <c r="E18222">
        <v>0</v>
      </c>
      <c r="F18222" s="1">
        <v>5.714789867401123</v>
      </c>
      <c r="G18222" s="1">
        <v>7.9214801788330078</v>
      </c>
      <c r="H18222" s="1">
        <v>0.35668998956680298</v>
      </c>
      <c r="I18222" s="1">
        <v>7.5647901892662048</v>
      </c>
      <c r="J18222" s="1">
        <v>-1.8500003218650818</v>
      </c>
      <c r="K18222" s="1">
        <v>19.887300491333008</v>
      </c>
      <c r="L18222" s="1"/>
      <c r="M18222" s="1">
        <v>4.9373015000000002</v>
      </c>
    </row>
    <row r="18223" spans="1:13" x14ac:dyDescent="0.25">
      <c r="A18223" t="s">
        <v>86</v>
      </c>
      <c r="B18223">
        <v>564</v>
      </c>
      <c r="C18223">
        <v>1958</v>
      </c>
      <c r="D18223">
        <v>0</v>
      </c>
      <c r="E18223">
        <v>0</v>
      </c>
      <c r="F18223" s="1">
        <v>6.4585700035095215</v>
      </c>
      <c r="G18223" s="1">
        <v>10.657500267028809</v>
      </c>
      <c r="H18223" s="1">
        <v>0.35107100009918213</v>
      </c>
      <c r="I18223" s="1">
        <v>10.306429266929626</v>
      </c>
      <c r="J18223" s="1">
        <v>-3.847859263420105</v>
      </c>
      <c r="K18223" s="1">
        <v>21.492900848388672</v>
      </c>
      <c r="L18223" s="1"/>
      <c r="M18223" s="1">
        <v>3.2580260999999999</v>
      </c>
    </row>
    <row r="18224" spans="1:13" x14ac:dyDescent="0.25">
      <c r="A18224" t="s">
        <v>86</v>
      </c>
      <c r="B18224">
        <v>564</v>
      </c>
      <c r="C18224">
        <v>1959</v>
      </c>
      <c r="D18224">
        <v>0</v>
      </c>
      <c r="E18224">
        <v>0</v>
      </c>
      <c r="F18224" s="1">
        <v>7.9698400497436523</v>
      </c>
      <c r="G18224" s="1">
        <v>11.678400039672852</v>
      </c>
      <c r="H18224" s="1">
        <v>0.50793600082397461</v>
      </c>
      <c r="I18224" s="1">
        <v>11.170464038848877</v>
      </c>
      <c r="J18224" s="1">
        <v>-3.2006239891052246</v>
      </c>
      <c r="K18224" s="1">
        <v>20.088899612426758</v>
      </c>
      <c r="L18224" s="1"/>
      <c r="M18224" s="1">
        <v>2.7574228999999999</v>
      </c>
    </row>
    <row r="18225" spans="1:13" x14ac:dyDescent="0.25">
      <c r="A18225" t="s">
        <v>86</v>
      </c>
      <c r="B18225">
        <v>564</v>
      </c>
      <c r="C18225">
        <v>1960</v>
      </c>
      <c r="D18225">
        <v>0</v>
      </c>
      <c r="E18225">
        <v>0</v>
      </c>
      <c r="F18225" s="1">
        <v>6.1732797622680664</v>
      </c>
      <c r="G18225" s="1">
        <v>9.9997100830078125</v>
      </c>
      <c r="H18225" s="1">
        <v>0.52327597141265869</v>
      </c>
      <c r="I18225" s="1">
        <v>9.4764341115951538</v>
      </c>
      <c r="J18225" s="1">
        <v>-3.3031543493270874</v>
      </c>
      <c r="K18225" s="1">
        <v>19.537399291992188</v>
      </c>
      <c r="L18225" s="1"/>
      <c r="M18225" s="1">
        <v>13.747142999999999</v>
      </c>
    </row>
    <row r="18226" spans="1:13" x14ac:dyDescent="0.25">
      <c r="A18226" t="s">
        <v>86</v>
      </c>
      <c r="B18226">
        <v>564</v>
      </c>
      <c r="C18226">
        <v>1961</v>
      </c>
      <c r="D18226">
        <v>0</v>
      </c>
      <c r="E18226">
        <v>0</v>
      </c>
      <c r="F18226" s="1">
        <v>6.013700008392334</v>
      </c>
      <c r="G18226" s="1">
        <v>10.610099792480469</v>
      </c>
      <c r="H18226" s="1">
        <v>0.47808200120925903</v>
      </c>
      <c r="I18226" s="1">
        <v>10.13201779127121</v>
      </c>
      <c r="J18226" s="1">
        <v>-4.1183177828788757</v>
      </c>
      <c r="K18226" s="1">
        <v>19.594499588012695</v>
      </c>
      <c r="L18226" s="1"/>
      <c r="M18226" s="1">
        <v>0.22045699999999999</v>
      </c>
    </row>
    <row r="18227" spans="1:13" x14ac:dyDescent="0.25">
      <c r="A18227" t="s">
        <v>86</v>
      </c>
      <c r="B18227">
        <v>564</v>
      </c>
      <c r="C18227">
        <v>1962</v>
      </c>
      <c r="D18227">
        <v>0</v>
      </c>
      <c r="E18227">
        <v>0</v>
      </c>
      <c r="F18227" s="1">
        <v>8.3889598846435547</v>
      </c>
      <c r="G18227" s="1">
        <v>11.775300025939941</v>
      </c>
      <c r="H18227" s="1">
        <v>0.55873298645019531</v>
      </c>
      <c r="I18227" s="1">
        <v>11.216567039489746</v>
      </c>
      <c r="J18227" s="1">
        <v>-2.8276071548461914</v>
      </c>
      <c r="K18227" s="1">
        <v>18.45523740350642</v>
      </c>
      <c r="L18227" s="1"/>
      <c r="M18227" s="1">
        <v>5.6136930999999999</v>
      </c>
    </row>
    <row r="18228" spans="1:13" x14ac:dyDescent="0.25">
      <c r="A18228" t="s">
        <v>86</v>
      </c>
      <c r="B18228">
        <v>564</v>
      </c>
      <c r="C18228">
        <v>1963</v>
      </c>
      <c r="D18228">
        <v>0</v>
      </c>
      <c r="E18228">
        <v>0</v>
      </c>
      <c r="F18228" s="1">
        <v>8.1695499420166016</v>
      </c>
      <c r="G18228" s="1">
        <v>14.723999977111816</v>
      </c>
      <c r="H18228" s="1">
        <v>0.67647302150726318</v>
      </c>
      <c r="I18228" s="1">
        <v>14.047526955604553</v>
      </c>
      <c r="J18228" s="1">
        <v>-5.8779770135879517</v>
      </c>
      <c r="K18228" s="1">
        <v>21.253657189726439</v>
      </c>
      <c r="L18228" s="1"/>
      <c r="M18228" s="1">
        <v>6.9717278</v>
      </c>
    </row>
    <row r="18229" spans="1:13" x14ac:dyDescent="0.25">
      <c r="A18229" t="s">
        <v>86</v>
      </c>
      <c r="B18229">
        <v>564</v>
      </c>
      <c r="C18229">
        <v>1964</v>
      </c>
      <c r="D18229">
        <v>0</v>
      </c>
      <c r="E18229">
        <v>0</v>
      </c>
      <c r="F18229" s="1">
        <v>7.185999870300293</v>
      </c>
      <c r="G18229" s="1">
        <v>12.078499794006348</v>
      </c>
      <c r="H18229" s="1">
        <v>0.59655201435089111</v>
      </c>
      <c r="I18229" s="1">
        <v>11.481947779655457</v>
      </c>
      <c r="J18229" s="1">
        <v>-4.2959479093551636</v>
      </c>
      <c r="K18229" s="1">
        <v>23.638734328683402</v>
      </c>
      <c r="L18229" s="1"/>
      <c r="M18229" s="1">
        <v>6.6478320000000002</v>
      </c>
    </row>
    <row r="18230" spans="1:13" x14ac:dyDescent="0.25">
      <c r="A18230" t="s">
        <v>86</v>
      </c>
      <c r="B18230">
        <v>564</v>
      </c>
      <c r="C18230">
        <v>1965</v>
      </c>
      <c r="D18230">
        <v>0</v>
      </c>
      <c r="E18230">
        <v>0</v>
      </c>
      <c r="F18230" s="1">
        <v>7.8683300018310547</v>
      </c>
      <c r="G18230" s="1">
        <v>11.152799606323242</v>
      </c>
      <c r="H18230" s="1">
        <v>0.70740699768066406</v>
      </c>
      <c r="I18230" s="1">
        <v>10.445392608642578</v>
      </c>
      <c r="J18230" s="1">
        <v>-2.5770626068115234</v>
      </c>
      <c r="K18230" s="1">
        <v>25.143676011796281</v>
      </c>
      <c r="L18230" s="1"/>
      <c r="M18230" s="1">
        <v>9.4608805</v>
      </c>
    </row>
    <row r="18231" spans="1:13" x14ac:dyDescent="0.25">
      <c r="A18231" t="s">
        <v>86</v>
      </c>
      <c r="B18231">
        <v>564</v>
      </c>
      <c r="C18231">
        <v>1966</v>
      </c>
      <c r="D18231">
        <v>0</v>
      </c>
      <c r="E18231">
        <v>0</v>
      </c>
      <c r="F18231" s="1">
        <v>7.7482900619506836</v>
      </c>
      <c r="G18231" s="1">
        <v>12.232799530029297</v>
      </c>
      <c r="H18231" s="1">
        <v>0.66900497674942017</v>
      </c>
      <c r="I18231" s="1">
        <v>11.563794553279877</v>
      </c>
      <c r="J18231" s="1">
        <v>-3.8155044913291931</v>
      </c>
      <c r="K18231" s="1">
        <v>27.785499022646832</v>
      </c>
      <c r="L18231" s="1"/>
      <c r="M18231" s="1">
        <v>6.7042925000000002</v>
      </c>
    </row>
    <row r="18232" spans="1:13" x14ac:dyDescent="0.25">
      <c r="A18232" t="s">
        <v>86</v>
      </c>
      <c r="B18232">
        <v>564</v>
      </c>
      <c r="C18232">
        <v>1967</v>
      </c>
      <c r="D18232">
        <v>0</v>
      </c>
      <c r="E18232">
        <v>0</v>
      </c>
      <c r="F18232" s="1">
        <v>8.6754999160766602</v>
      </c>
      <c r="G18232" s="1">
        <v>12.948200225830078</v>
      </c>
      <c r="H18232" s="1">
        <v>0.73537498712539673</v>
      </c>
      <c r="I18232" s="1">
        <v>12.212825238704681</v>
      </c>
      <c r="J18232" s="1">
        <v>-3.5373253226280212</v>
      </c>
      <c r="K18232" s="1">
        <v>28.76465926166847</v>
      </c>
      <c r="L18232" s="1"/>
      <c r="M18232" s="1">
        <v>3.7345153</v>
      </c>
    </row>
    <row r="18233" spans="1:13" x14ac:dyDescent="0.25">
      <c r="A18233" t="s">
        <v>86</v>
      </c>
      <c r="B18233">
        <v>564</v>
      </c>
      <c r="C18233">
        <v>1968</v>
      </c>
      <c r="D18233">
        <v>0</v>
      </c>
      <c r="E18233">
        <v>0</v>
      </c>
      <c r="F18233" s="1">
        <v>8.098179817199707</v>
      </c>
      <c r="G18233" s="1">
        <v>13.660599708557129</v>
      </c>
      <c r="H18233" s="1"/>
      <c r="I18233" s="1"/>
      <c r="J18233" s="1"/>
      <c r="K18233" s="1">
        <v>30.524232648512061</v>
      </c>
      <c r="L18233" s="1"/>
      <c r="M18233" s="1">
        <v>6.8980480999999996</v>
      </c>
    </row>
    <row r="18234" spans="1:13" x14ac:dyDescent="0.25">
      <c r="A18234" t="s">
        <v>86</v>
      </c>
      <c r="B18234">
        <v>564</v>
      </c>
      <c r="C18234">
        <v>1969</v>
      </c>
      <c r="D18234">
        <v>0</v>
      </c>
      <c r="E18234">
        <v>0</v>
      </c>
      <c r="F18234" s="1">
        <v>8.5568504333496094</v>
      </c>
      <c r="G18234" s="1">
        <v>15.633099555969238</v>
      </c>
      <c r="H18234" s="1"/>
      <c r="I18234" s="1"/>
      <c r="J18234" s="1"/>
      <c r="K18234" s="1">
        <v>32.299697082957302</v>
      </c>
      <c r="L18234" s="1"/>
      <c r="M18234" s="1">
        <v>6.1476850000000001</v>
      </c>
    </row>
    <row r="18235" spans="1:13" x14ac:dyDescent="0.25">
      <c r="A18235" t="s">
        <v>86</v>
      </c>
      <c r="B18235">
        <v>564</v>
      </c>
      <c r="C18235">
        <v>1970</v>
      </c>
      <c r="D18235">
        <v>0</v>
      </c>
      <c r="E18235">
        <v>0</v>
      </c>
      <c r="F18235" s="1">
        <v>12.792099952697754</v>
      </c>
      <c r="G18235" s="1">
        <v>23.564399719238281</v>
      </c>
      <c r="H18235" s="1"/>
      <c r="I18235" s="1"/>
      <c r="J18235" s="1"/>
      <c r="K18235" s="1">
        <v>35.013037954773708</v>
      </c>
      <c r="L18235" s="1"/>
      <c r="M18235" s="1">
        <v>9.0981967000000008</v>
      </c>
    </row>
    <row r="18236" spans="1:13" x14ac:dyDescent="0.25">
      <c r="A18236" t="s">
        <v>86</v>
      </c>
      <c r="B18236">
        <v>564</v>
      </c>
      <c r="C18236">
        <v>1971</v>
      </c>
      <c r="D18236">
        <v>0</v>
      </c>
      <c r="E18236">
        <v>0</v>
      </c>
      <c r="F18236" s="1">
        <v>14.60569953918457</v>
      </c>
      <c r="G18236" s="1">
        <v>22.051399230957031</v>
      </c>
      <c r="H18236" s="1">
        <v>1.5343799591064453</v>
      </c>
      <c r="I18236" s="1">
        <v>20.517019271850586</v>
      </c>
      <c r="J18236" s="1">
        <v>-5.9113197326660156</v>
      </c>
      <c r="K18236" s="1">
        <v>36.81027352563315</v>
      </c>
      <c r="L18236" s="1"/>
      <c r="M18236" s="1">
        <v>1.0495945</v>
      </c>
    </row>
    <row r="18237" spans="1:13" x14ac:dyDescent="0.25">
      <c r="A18237" t="s">
        <v>86</v>
      </c>
      <c r="B18237">
        <v>564</v>
      </c>
      <c r="C18237">
        <v>1972</v>
      </c>
      <c r="D18237">
        <v>0</v>
      </c>
      <c r="E18237">
        <v>0</v>
      </c>
      <c r="F18237" s="1">
        <v>10.335599899291992</v>
      </c>
      <c r="G18237" s="1">
        <v>13.49269962310791</v>
      </c>
      <c r="H18237" s="1">
        <v>1.4917800426483154</v>
      </c>
      <c r="I18237" s="1">
        <v>12.000919580459595</v>
      </c>
      <c r="J18237" s="1">
        <v>-1.6653196811676025</v>
      </c>
      <c r="K18237" s="1">
        <v>98.338809698374973</v>
      </c>
      <c r="L18237" s="1"/>
      <c r="M18237" s="1">
        <v>2.0800534000000002</v>
      </c>
    </row>
    <row r="18238" spans="1:13" x14ac:dyDescent="0.25">
      <c r="A18238" t="s">
        <v>86</v>
      </c>
      <c r="B18238">
        <v>564</v>
      </c>
      <c r="C18238">
        <v>1973</v>
      </c>
      <c r="D18238">
        <v>0</v>
      </c>
      <c r="E18238">
        <v>0</v>
      </c>
      <c r="F18238" s="1">
        <v>9.8891801834106445</v>
      </c>
      <c r="G18238" s="1">
        <v>13.88029956817627</v>
      </c>
      <c r="H18238" s="1">
        <v>1.3476400375366211</v>
      </c>
      <c r="I18238" s="1">
        <v>12.532659530639648</v>
      </c>
      <c r="J18238" s="1">
        <v>-2.6434793472290039</v>
      </c>
      <c r="K18238" s="1">
        <v>48.113309550702169</v>
      </c>
      <c r="L18238" s="1"/>
      <c r="M18238" s="1">
        <v>6.6946371999999998</v>
      </c>
    </row>
    <row r="18239" spans="1:13" x14ac:dyDescent="0.25">
      <c r="A18239" t="s">
        <v>86</v>
      </c>
      <c r="B18239">
        <v>564</v>
      </c>
      <c r="C18239">
        <v>1974</v>
      </c>
      <c r="D18239">
        <v>0</v>
      </c>
      <c r="E18239">
        <v>0</v>
      </c>
      <c r="F18239" s="1">
        <v>10.841500282287598</v>
      </c>
      <c r="G18239" s="1">
        <v>15.290200233459473</v>
      </c>
      <c r="H18239" s="1">
        <v>1.3590999841690063</v>
      </c>
      <c r="I18239" s="1">
        <v>13.931100249290466</v>
      </c>
      <c r="J18239" s="1">
        <v>-3.0895999670028687</v>
      </c>
      <c r="K18239" s="1">
        <v>42.111696898838751</v>
      </c>
      <c r="L18239" s="1"/>
      <c r="M18239" s="1">
        <v>7.0132669999999999</v>
      </c>
    </row>
    <row r="18240" spans="1:13" x14ac:dyDescent="0.25">
      <c r="A18240" t="s">
        <v>86</v>
      </c>
      <c r="B18240">
        <v>564</v>
      </c>
      <c r="C18240">
        <v>1975</v>
      </c>
      <c r="D18240">
        <v>0</v>
      </c>
      <c r="E18240">
        <v>0</v>
      </c>
      <c r="F18240" s="1">
        <v>11.479100227355957</v>
      </c>
      <c r="G18240" s="1">
        <v>20.448200225830078</v>
      </c>
      <c r="H18240" s="1">
        <v>1.2930799722671509</v>
      </c>
      <c r="I18240" s="1">
        <v>19.155120253562927</v>
      </c>
      <c r="J18240" s="1">
        <v>-7.6760200262069702</v>
      </c>
      <c r="K18240" s="1">
        <v>35.583086122690126</v>
      </c>
      <c r="L18240" s="1"/>
      <c r="M18240" s="1">
        <v>3.2579330999999998</v>
      </c>
    </row>
    <row r="18241" spans="1:13" x14ac:dyDescent="0.25">
      <c r="A18241" t="s">
        <v>86</v>
      </c>
      <c r="B18241">
        <v>564</v>
      </c>
      <c r="C18241">
        <v>1976</v>
      </c>
      <c r="D18241">
        <v>0</v>
      </c>
      <c r="E18241">
        <v>0</v>
      </c>
      <c r="F18241" s="1">
        <v>11.982500076293945</v>
      </c>
      <c r="G18241" s="1">
        <v>21.036300659179688</v>
      </c>
      <c r="H18241" s="1">
        <v>1.5657299757003784</v>
      </c>
      <c r="I18241" s="1">
        <v>19.470570683479309</v>
      </c>
      <c r="J18241" s="1">
        <v>-7.4880706071853638</v>
      </c>
      <c r="K18241" s="1">
        <v>39.746034725735491</v>
      </c>
      <c r="L18241" s="1"/>
      <c r="M18241" s="1">
        <v>3.367442</v>
      </c>
    </row>
    <row r="18242" spans="1:13" x14ac:dyDescent="0.25">
      <c r="A18242" t="s">
        <v>86</v>
      </c>
      <c r="B18242">
        <v>564</v>
      </c>
      <c r="C18242">
        <v>1977</v>
      </c>
      <c r="D18242">
        <v>0</v>
      </c>
      <c r="E18242">
        <v>0</v>
      </c>
      <c r="F18242" s="1">
        <v>11.635299682617188</v>
      </c>
      <c r="G18242" s="1">
        <v>20.37190055847168</v>
      </c>
      <c r="H18242" s="1">
        <v>1.6253999471664429</v>
      </c>
      <c r="I18242" s="1">
        <v>18.746500611305237</v>
      </c>
      <c r="J18242" s="1">
        <v>-7.1112009286880493</v>
      </c>
      <c r="K18242" s="1">
        <v>40.373598615175986</v>
      </c>
      <c r="L18242" s="1"/>
      <c r="M18242" s="1">
        <v>2.8088953999999999</v>
      </c>
    </row>
    <row r="18243" spans="1:13" x14ac:dyDescent="0.25">
      <c r="A18243" t="s">
        <v>86</v>
      </c>
      <c r="B18243">
        <v>564</v>
      </c>
      <c r="C18243">
        <v>1978</v>
      </c>
      <c r="D18243">
        <v>0</v>
      </c>
      <c r="E18243">
        <v>0</v>
      </c>
      <c r="F18243" s="1">
        <v>13.179499626159668</v>
      </c>
      <c r="G18243" s="1">
        <v>25.53849983215332</v>
      </c>
      <c r="H18243" s="1">
        <v>2.4687800407409668</v>
      </c>
      <c r="I18243" s="1">
        <v>23.069719791412354</v>
      </c>
      <c r="J18243" s="1">
        <v>-9.8902201652526855</v>
      </c>
      <c r="K18243" s="1">
        <v>40.088171115773335</v>
      </c>
      <c r="L18243" s="1"/>
      <c r="M18243" s="1">
        <v>7.8391587999999999</v>
      </c>
    </row>
    <row r="18244" spans="1:13" x14ac:dyDescent="0.25">
      <c r="A18244" t="s">
        <v>86</v>
      </c>
      <c r="B18244">
        <v>564</v>
      </c>
      <c r="C18244">
        <v>1979</v>
      </c>
      <c r="D18244">
        <v>0</v>
      </c>
      <c r="E18244">
        <v>0</v>
      </c>
      <c r="F18244" s="1">
        <v>13.632499694824219</v>
      </c>
      <c r="G18244" s="1">
        <v>25.256399154663086</v>
      </c>
      <c r="H18244" s="1">
        <v>1.8716100454330444</v>
      </c>
      <c r="I18244" s="1">
        <v>23.384789109230042</v>
      </c>
      <c r="J18244" s="1">
        <v>-9.7522894144058228</v>
      </c>
      <c r="K18244" s="1">
        <v>40.770240851893206</v>
      </c>
      <c r="L18244" s="1"/>
      <c r="M18244" s="1">
        <v>5.5681851</v>
      </c>
    </row>
    <row r="18245" spans="1:13" x14ac:dyDescent="0.25">
      <c r="A18245" t="s">
        <v>86</v>
      </c>
      <c r="B18245">
        <v>564</v>
      </c>
      <c r="C18245">
        <v>1980</v>
      </c>
      <c r="D18245">
        <v>0</v>
      </c>
      <c r="E18245">
        <v>0</v>
      </c>
      <c r="F18245" s="1">
        <v>16.654699325561523</v>
      </c>
      <c r="G18245" s="1">
        <v>21.978399276733398</v>
      </c>
      <c r="H18245" s="1">
        <v>1.9792599678039551</v>
      </c>
      <c r="I18245" s="1">
        <v>19.999139308929443</v>
      </c>
      <c r="J18245" s="1">
        <v>-3.3444399833679199</v>
      </c>
      <c r="K18245" s="1">
        <v>36.909031842463072</v>
      </c>
      <c r="L18245" s="1"/>
      <c r="M18245" s="1">
        <v>6.9124613999999998</v>
      </c>
    </row>
    <row r="18246" spans="1:13" x14ac:dyDescent="0.25">
      <c r="A18246" t="s">
        <v>86</v>
      </c>
      <c r="B18246">
        <v>564</v>
      </c>
      <c r="C18246">
        <v>1981</v>
      </c>
      <c r="D18246">
        <v>0</v>
      </c>
      <c r="E18246">
        <v>0</v>
      </c>
      <c r="F18246" s="1">
        <v>15.802499771118164</v>
      </c>
      <c r="G18246" s="1">
        <v>21.635799407958984</v>
      </c>
      <c r="H18246" s="1">
        <v>1.9264400005340576</v>
      </c>
      <c r="I18246" s="1">
        <v>19.709359407424927</v>
      </c>
      <c r="J18246" s="1">
        <v>-3.9068596363067627</v>
      </c>
      <c r="K18246" s="1">
        <v>32.885162031931166</v>
      </c>
      <c r="L18246" s="1"/>
      <c r="M18246" s="1">
        <v>6.2079753000000002</v>
      </c>
    </row>
    <row r="18247" spans="1:13" x14ac:dyDescent="0.25">
      <c r="A18247" t="s">
        <v>86</v>
      </c>
      <c r="B18247">
        <v>564</v>
      </c>
      <c r="C18247">
        <v>1982</v>
      </c>
      <c r="D18247">
        <v>0</v>
      </c>
      <c r="E18247">
        <v>0</v>
      </c>
      <c r="F18247" s="1">
        <v>16.236299514770508</v>
      </c>
      <c r="G18247" s="1">
        <v>24.478000640869141</v>
      </c>
      <c r="H18247" s="1">
        <v>2.1315701007843018</v>
      </c>
      <c r="I18247" s="1">
        <v>22.346430540084839</v>
      </c>
      <c r="J18247" s="1">
        <v>-6.1101310253143311</v>
      </c>
      <c r="K18247" s="1">
        <v>37.454291814728379</v>
      </c>
      <c r="L18247" s="1">
        <v>9.8681602000000002</v>
      </c>
      <c r="M18247" s="1">
        <v>7.5620079999999996</v>
      </c>
    </row>
    <row r="18248" spans="1:13" x14ac:dyDescent="0.25">
      <c r="A18248" t="s">
        <v>86</v>
      </c>
      <c r="B18248">
        <v>564</v>
      </c>
      <c r="C18248">
        <v>1983</v>
      </c>
      <c r="D18248">
        <v>0</v>
      </c>
      <c r="E18248">
        <v>0</v>
      </c>
      <c r="F18248" s="1">
        <v>17.214300155639648</v>
      </c>
      <c r="G18248" s="1">
        <v>24.761899948120117</v>
      </c>
      <c r="H18248" s="1">
        <v>2.774899959564209</v>
      </c>
      <c r="I18248" s="1">
        <v>21.986999988555908</v>
      </c>
      <c r="J18248" s="1">
        <v>-4.7726998329162598</v>
      </c>
      <c r="K18248" s="1">
        <v>37.235188363485037</v>
      </c>
      <c r="L18248" s="1">
        <v>10.3369</v>
      </c>
      <c r="M18248" s="1">
        <v>6.7880348000000001</v>
      </c>
    </row>
    <row r="18249" spans="1:13" x14ac:dyDescent="0.25">
      <c r="A18249" t="s">
        <v>86</v>
      </c>
      <c r="B18249">
        <v>564</v>
      </c>
      <c r="C18249">
        <v>1984</v>
      </c>
      <c r="D18249">
        <v>0</v>
      </c>
      <c r="E18249">
        <v>0</v>
      </c>
      <c r="F18249" s="1">
        <v>16.525400161743164</v>
      </c>
      <c r="G18249" s="1">
        <v>25.423700332641602</v>
      </c>
      <c r="H18249" s="1">
        <v>3.0803499221801758</v>
      </c>
      <c r="I18249" s="1">
        <v>22.343350410461426</v>
      </c>
      <c r="J18249" s="1">
        <v>-5.8179502487182617</v>
      </c>
      <c r="K18249" s="1">
        <v>37.020706748582228</v>
      </c>
      <c r="L18249" s="1">
        <v>12.0512</v>
      </c>
      <c r="M18249" s="1">
        <v>3.9730633000000002</v>
      </c>
    </row>
    <row r="18250" spans="1:13" x14ac:dyDescent="0.25">
      <c r="A18250" t="s">
        <v>86</v>
      </c>
      <c r="B18250">
        <v>564</v>
      </c>
      <c r="C18250">
        <v>1985</v>
      </c>
      <c r="D18250">
        <v>0</v>
      </c>
      <c r="E18250">
        <v>0</v>
      </c>
      <c r="F18250" s="1">
        <v>17.747600555419922</v>
      </c>
      <c r="G18250" s="1">
        <v>28.34950065612793</v>
      </c>
      <c r="H18250" s="1">
        <v>3.2090599536895752</v>
      </c>
      <c r="I18250" s="1">
        <v>25.140440702438354</v>
      </c>
      <c r="J18250" s="1">
        <v>-7.3928401470184326</v>
      </c>
      <c r="K18250" s="1">
        <v>41.077342674490829</v>
      </c>
      <c r="L18250" s="1">
        <v>11.4411</v>
      </c>
      <c r="M18250" s="1">
        <v>8.7081090999999997</v>
      </c>
    </row>
    <row r="18251" spans="1:13" x14ac:dyDescent="0.25">
      <c r="A18251" t="s">
        <v>86</v>
      </c>
      <c r="B18251">
        <v>564</v>
      </c>
      <c r="C18251">
        <v>1986</v>
      </c>
      <c r="D18251">
        <v>0</v>
      </c>
      <c r="E18251">
        <v>0</v>
      </c>
      <c r="F18251" s="1">
        <v>17.832199096679688</v>
      </c>
      <c r="G18251" s="1">
        <v>27.622400283813477</v>
      </c>
      <c r="H18251" s="1">
        <v>3.5172700881958008</v>
      </c>
      <c r="I18251" s="1">
        <v>24.105130195617676</v>
      </c>
      <c r="J18251" s="1">
        <v>-6.2729310989379883</v>
      </c>
      <c r="K18251" s="1">
        <v>47.764921056359661</v>
      </c>
      <c r="L18251" s="1">
        <v>8.8499497999999992</v>
      </c>
      <c r="M18251" s="1">
        <v>6.3629949999999997</v>
      </c>
    </row>
    <row r="18252" spans="1:13" x14ac:dyDescent="0.25">
      <c r="A18252" t="s">
        <v>86</v>
      </c>
      <c r="B18252">
        <v>564</v>
      </c>
      <c r="C18252">
        <v>1987</v>
      </c>
      <c r="D18252">
        <v>0</v>
      </c>
      <c r="E18252">
        <v>0</v>
      </c>
      <c r="F18252" s="1">
        <v>17.777799606323242</v>
      </c>
      <c r="G18252" s="1">
        <v>29.481500625610352</v>
      </c>
      <c r="H18252" s="1">
        <v>4.0743799209594727</v>
      </c>
      <c r="I18252" s="1">
        <v>25.407120704650879</v>
      </c>
      <c r="J18252" s="1">
        <v>-7.6293210983276367</v>
      </c>
      <c r="K18252" s="1">
        <v>49.210849250948236</v>
      </c>
      <c r="L18252" s="1">
        <v>8.8588103999999994</v>
      </c>
      <c r="M18252" s="1">
        <v>5.8108139999999997</v>
      </c>
    </row>
    <row r="18253" spans="1:13" x14ac:dyDescent="0.25">
      <c r="A18253" t="s">
        <v>86</v>
      </c>
      <c r="B18253">
        <v>564</v>
      </c>
      <c r="C18253">
        <v>1988</v>
      </c>
      <c r="D18253">
        <v>0</v>
      </c>
      <c r="E18253">
        <v>0</v>
      </c>
      <c r="F18253" s="1">
        <v>18.571399688720703</v>
      </c>
      <c r="G18253" s="1">
        <v>27.922100067138672</v>
      </c>
      <c r="H18253" s="1">
        <v>4.2275500297546387</v>
      </c>
      <c r="I18253" s="1">
        <v>23.694550037384033</v>
      </c>
      <c r="J18253" s="1">
        <v>-5.1231503486633301</v>
      </c>
      <c r="K18253" s="1">
        <v>49.873152407323126</v>
      </c>
      <c r="L18253" s="1">
        <v>5.2257198999999996</v>
      </c>
      <c r="M18253" s="1">
        <v>6.4361658000000004</v>
      </c>
    </row>
    <row r="18254" spans="1:13" x14ac:dyDescent="0.25">
      <c r="A18254" t="s">
        <v>86</v>
      </c>
      <c r="B18254">
        <v>564</v>
      </c>
      <c r="C18254">
        <v>1989</v>
      </c>
      <c r="D18254">
        <v>0</v>
      </c>
      <c r="E18254">
        <v>0</v>
      </c>
      <c r="F18254" s="1">
        <v>19.04210090637207</v>
      </c>
      <c r="G18254" s="1">
        <v>26.051399230957031</v>
      </c>
      <c r="H18254" s="1">
        <v>4.6890401840209961</v>
      </c>
      <c r="I18254" s="1">
        <v>21.362359046936035</v>
      </c>
      <c r="J18254" s="1">
        <v>-2.3202581405639648</v>
      </c>
      <c r="K18254" s="1">
        <v>51.697912795578219</v>
      </c>
      <c r="L18254" s="1">
        <v>8.6803904000000003</v>
      </c>
      <c r="M18254" s="1">
        <v>4.8083109999999998</v>
      </c>
    </row>
    <row r="18255" spans="1:13" x14ac:dyDescent="0.25">
      <c r="A18255" t="s">
        <v>86</v>
      </c>
      <c r="B18255">
        <v>564</v>
      </c>
      <c r="C18255">
        <v>1990</v>
      </c>
      <c r="D18255">
        <v>0</v>
      </c>
      <c r="E18255">
        <v>0</v>
      </c>
      <c r="F18255" s="1">
        <v>18.039199829101563</v>
      </c>
      <c r="G18255" s="1">
        <v>23.921600341796875</v>
      </c>
      <c r="H18255" s="1">
        <v>5.3645901679992676</v>
      </c>
      <c r="I18255" s="1">
        <v>18.557010173797607</v>
      </c>
      <c r="J18255" s="1">
        <v>-0.51781034469604492</v>
      </c>
      <c r="K18255" s="1">
        <v>53.541047683371637</v>
      </c>
      <c r="L18255" s="1">
        <v>6.4594497999999998</v>
      </c>
      <c r="M18255" s="1">
        <v>4.5887093999999999</v>
      </c>
    </row>
    <row r="18256" spans="1:13" x14ac:dyDescent="0.25">
      <c r="A18256" t="s">
        <v>86</v>
      </c>
      <c r="B18256">
        <v>564</v>
      </c>
      <c r="C18256">
        <v>1991</v>
      </c>
      <c r="D18256">
        <v>0</v>
      </c>
      <c r="E18256">
        <v>0</v>
      </c>
      <c r="F18256" s="1">
        <v>16.133800506591797</v>
      </c>
      <c r="G18256" s="1">
        <v>21.412599563598633</v>
      </c>
      <c r="H18256" s="1">
        <v>4.166450023651123</v>
      </c>
      <c r="I18256" s="1">
        <v>17.24614953994751</v>
      </c>
      <c r="J18256" s="1">
        <v>-1.1123490333557129</v>
      </c>
      <c r="K18256" s="1">
        <v>61.852957427236412</v>
      </c>
      <c r="L18256" s="1">
        <v>7.1275902000000002</v>
      </c>
      <c r="M18256" s="1">
        <v>5.1268213999999999</v>
      </c>
    </row>
    <row r="18257" spans="1:13" x14ac:dyDescent="0.25">
      <c r="A18257" t="s">
        <v>86</v>
      </c>
      <c r="B18257">
        <v>564</v>
      </c>
      <c r="C18257">
        <v>1992</v>
      </c>
      <c r="D18257">
        <v>0</v>
      </c>
      <c r="E18257">
        <v>0</v>
      </c>
      <c r="F18257" s="1">
        <v>16.418899536132812</v>
      </c>
      <c r="G18257" s="1">
        <v>22.635099411010742</v>
      </c>
      <c r="H18257" s="1">
        <v>4.4771900177001953</v>
      </c>
      <c r="I18257" s="1">
        <v>18.157909393310547</v>
      </c>
      <c r="J18257" s="1">
        <v>-1.7390098571777344</v>
      </c>
      <c r="K18257" s="1">
        <v>59.144215668887369</v>
      </c>
      <c r="L18257" s="1">
        <v>8.8670998000000001</v>
      </c>
      <c r="M18257" s="1">
        <v>7.5689415999999996</v>
      </c>
    </row>
    <row r="18258" spans="1:13" x14ac:dyDescent="0.25">
      <c r="A18258" t="s">
        <v>86</v>
      </c>
      <c r="B18258">
        <v>564</v>
      </c>
      <c r="C18258">
        <v>1993</v>
      </c>
      <c r="D18258">
        <v>1</v>
      </c>
      <c r="E18258">
        <v>0</v>
      </c>
      <c r="F18258" s="1">
        <v>11.4703479590389</v>
      </c>
      <c r="G18258" s="1">
        <v>16.996490968744901</v>
      </c>
      <c r="H18258" s="1">
        <v>3.7938903113289801</v>
      </c>
      <c r="I18258" s="1">
        <v>13.202600657415921</v>
      </c>
      <c r="J18258" s="1">
        <v>-1.732252698377021</v>
      </c>
      <c r="K18258" s="1">
        <v>64.247877538232956</v>
      </c>
      <c r="L18258" s="1">
        <v>7.2694200999999996</v>
      </c>
      <c r="M18258" s="1">
        <v>2.0974922999999999</v>
      </c>
    </row>
    <row r="18259" spans="1:13" x14ac:dyDescent="0.25">
      <c r="A18259" t="s">
        <v>86</v>
      </c>
      <c r="B18259">
        <v>564</v>
      </c>
      <c r="C18259">
        <v>1994</v>
      </c>
      <c r="D18259">
        <v>1</v>
      </c>
      <c r="E18259">
        <v>1</v>
      </c>
      <c r="F18259" s="1">
        <v>10.884332805647301</v>
      </c>
      <c r="G18259" s="1">
        <v>14.511281771921</v>
      </c>
      <c r="H18259" s="1">
        <v>3.68284097796771</v>
      </c>
      <c r="I18259" s="1">
        <v>10.828440793953291</v>
      </c>
      <c r="J18259" s="1">
        <v>5.5892011694009369E-2</v>
      </c>
      <c r="K18259" s="1">
        <v>64.825784394636557</v>
      </c>
      <c r="L18259" s="1">
        <v>6.0285301000000002</v>
      </c>
      <c r="M18259" s="1">
        <v>4.3685498999999997</v>
      </c>
    </row>
    <row r="18260" spans="1:13" x14ac:dyDescent="0.25">
      <c r="A18260" t="s">
        <v>86</v>
      </c>
      <c r="B18260">
        <v>564</v>
      </c>
      <c r="C18260">
        <v>1995</v>
      </c>
      <c r="D18260">
        <v>1</v>
      </c>
      <c r="E18260">
        <v>1</v>
      </c>
      <c r="F18260" s="1">
        <v>10.0742935740747</v>
      </c>
      <c r="G18260" s="1">
        <v>13.971846789573499</v>
      </c>
      <c r="H18260" s="1">
        <v>3.15923329370291</v>
      </c>
      <c r="I18260" s="1">
        <v>10.81261349587059</v>
      </c>
      <c r="J18260" s="1">
        <v>-0.73831992179589001</v>
      </c>
      <c r="K18260" s="1">
        <v>57.958670239642686</v>
      </c>
      <c r="L18260" s="1">
        <v>7.9149298999999997</v>
      </c>
      <c r="M18260" s="1">
        <v>5.0619633999999998</v>
      </c>
    </row>
    <row r="18261" spans="1:13" x14ac:dyDescent="0.25">
      <c r="A18261" t="s">
        <v>86</v>
      </c>
      <c r="B18261">
        <v>564</v>
      </c>
      <c r="C18261">
        <v>1996</v>
      </c>
      <c r="D18261">
        <v>1</v>
      </c>
      <c r="E18261">
        <v>1</v>
      </c>
      <c r="F18261" s="1">
        <v>10.687278089465099</v>
      </c>
      <c r="G18261" s="1">
        <v>15.020629496767899</v>
      </c>
      <c r="H18261" s="1">
        <v>3.7778756159568099</v>
      </c>
      <c r="I18261" s="1">
        <v>11.24275388081109</v>
      </c>
      <c r="J18261" s="1">
        <v>-0.5554757913459909</v>
      </c>
      <c r="K18261" s="1">
        <v>58.185189830275931</v>
      </c>
      <c r="L18261" s="1">
        <v>5.9628601000000003</v>
      </c>
      <c r="M18261" s="1">
        <v>6.5990976999999997</v>
      </c>
    </row>
    <row r="18262" spans="1:13" x14ac:dyDescent="0.25">
      <c r="A18262" t="s">
        <v>86</v>
      </c>
      <c r="B18262">
        <v>564</v>
      </c>
      <c r="C18262">
        <v>1997</v>
      </c>
      <c r="D18262">
        <v>1</v>
      </c>
      <c r="E18262">
        <v>1</v>
      </c>
      <c r="F18262" s="1">
        <v>9.8623928342913594</v>
      </c>
      <c r="G18262" s="1">
        <v>13.7277262500033</v>
      </c>
      <c r="H18262" s="1">
        <v>3.9720959747972202</v>
      </c>
      <c r="I18262" s="1">
        <v>9.7556302752060802</v>
      </c>
      <c r="J18262" s="1">
        <v>0.10676255908527921</v>
      </c>
      <c r="K18262" s="1">
        <v>58.457079014727306</v>
      </c>
      <c r="L18262" s="1">
        <v>7.2605399999999998</v>
      </c>
      <c r="M18262" s="1">
        <v>1.7026889000000001</v>
      </c>
    </row>
    <row r="18263" spans="1:13" x14ac:dyDescent="0.25">
      <c r="A18263" t="s">
        <v>86</v>
      </c>
      <c r="B18263">
        <v>564</v>
      </c>
      <c r="C18263">
        <v>1998</v>
      </c>
      <c r="D18263">
        <v>1</v>
      </c>
      <c r="E18263">
        <v>1</v>
      </c>
      <c r="F18263" s="1">
        <v>9.6594050245248706</v>
      </c>
      <c r="G18263" s="1">
        <v>14.121652510324401</v>
      </c>
      <c r="H18263" s="1">
        <v>4.4814102259963304</v>
      </c>
      <c r="I18263" s="1">
        <v>9.6402422843280711</v>
      </c>
      <c r="J18263" s="1">
        <v>1.9162740196799533E-2</v>
      </c>
      <c r="K18263" s="1">
        <v>59.49432060755143</v>
      </c>
      <c r="L18263" s="1">
        <v>5.2842202</v>
      </c>
      <c r="M18263" s="1">
        <v>3.4939167000000002</v>
      </c>
    </row>
    <row r="18264" spans="1:13" x14ac:dyDescent="0.25">
      <c r="A18264" t="s">
        <v>86</v>
      </c>
      <c r="B18264">
        <v>564</v>
      </c>
      <c r="C18264">
        <v>1999</v>
      </c>
      <c r="D18264">
        <v>1</v>
      </c>
      <c r="E18264">
        <v>1</v>
      </c>
      <c r="F18264" s="1">
        <v>10.167327460351601</v>
      </c>
      <c r="G18264" s="1">
        <v>13.236040445794</v>
      </c>
      <c r="H18264" s="1">
        <v>4.4376920509597104</v>
      </c>
      <c r="I18264" s="1">
        <v>8.7983483948342887</v>
      </c>
      <c r="J18264" s="1">
        <v>1.368979065517312</v>
      </c>
      <c r="K18264" s="1">
        <v>67.199980443996338</v>
      </c>
      <c r="L18264" s="1">
        <v>7.9038000000000004</v>
      </c>
      <c r="M18264" s="1">
        <v>4.1821286999999998</v>
      </c>
    </row>
    <row r="18265" spans="1:13" x14ac:dyDescent="0.25">
      <c r="A18265" t="s">
        <v>86</v>
      </c>
      <c r="B18265">
        <v>564</v>
      </c>
      <c r="C18265">
        <v>2000</v>
      </c>
      <c r="D18265">
        <v>1</v>
      </c>
      <c r="E18265">
        <v>1</v>
      </c>
      <c r="F18265" s="1">
        <v>10.6077894423942</v>
      </c>
      <c r="G18265" s="1">
        <v>13.820009150792799</v>
      </c>
      <c r="H18265" s="1">
        <v>4.7614819621553499</v>
      </c>
      <c r="I18265" s="1">
        <v>9.0585271886374485</v>
      </c>
      <c r="J18265" s="1">
        <v>1.5492622537567513</v>
      </c>
      <c r="K18265" s="1">
        <v>68.394173628344888</v>
      </c>
      <c r="L18265" s="1">
        <v>6.2441502</v>
      </c>
      <c r="M18265" s="1">
        <v>3.9078857</v>
      </c>
    </row>
    <row r="18266" spans="1:13" x14ac:dyDescent="0.25">
      <c r="A18266" t="s">
        <v>86</v>
      </c>
      <c r="B18266">
        <v>564</v>
      </c>
      <c r="C18266">
        <v>2001</v>
      </c>
      <c r="D18266">
        <v>1</v>
      </c>
      <c r="E18266">
        <v>1</v>
      </c>
      <c r="F18266" s="1">
        <v>10.493725222417</v>
      </c>
      <c r="G18266" s="1">
        <v>12.9485248641311</v>
      </c>
      <c r="H18266" s="1">
        <v>4.1456425931668903</v>
      </c>
      <c r="I18266" s="1">
        <v>8.8028822709642096</v>
      </c>
      <c r="J18266" s="1">
        <v>1.6908429514527903</v>
      </c>
      <c r="K18266" s="1">
        <v>72.151559964960967</v>
      </c>
      <c r="L18266" s="1">
        <v>2.5942099000000001</v>
      </c>
      <c r="M18266" s="1">
        <v>3.6378452999999999</v>
      </c>
    </row>
    <row r="18267" spans="1:13" x14ac:dyDescent="0.25">
      <c r="A18267" t="s">
        <v>86</v>
      </c>
      <c r="B18267">
        <v>564</v>
      </c>
      <c r="C18267">
        <v>2002</v>
      </c>
      <c r="D18267">
        <v>1</v>
      </c>
      <c r="E18267">
        <v>1</v>
      </c>
      <c r="F18267" s="1">
        <v>11.727964813949701</v>
      </c>
      <c r="G18267" s="1">
        <v>14.364911990928199</v>
      </c>
      <c r="H18267" s="1">
        <v>4.0673008500498398</v>
      </c>
      <c r="I18267" s="1">
        <v>10.297611140878359</v>
      </c>
      <c r="J18267" s="1">
        <v>1.4303536730713411</v>
      </c>
      <c r="K18267" s="1">
        <v>67.57771904190345</v>
      </c>
      <c r="L18267" s="1">
        <v>3.7049998999999998</v>
      </c>
      <c r="M18267" s="1">
        <v>2.6232451000000001</v>
      </c>
    </row>
    <row r="18268" spans="1:13" x14ac:dyDescent="0.25">
      <c r="A18268" t="s">
        <v>86</v>
      </c>
      <c r="B18268">
        <v>564</v>
      </c>
      <c r="C18268">
        <v>2003</v>
      </c>
      <c r="D18268">
        <v>1</v>
      </c>
      <c r="E18268">
        <v>1</v>
      </c>
      <c r="F18268" s="1">
        <v>12.7357644155553</v>
      </c>
      <c r="G18268" s="1">
        <v>12.8536380768087</v>
      </c>
      <c r="H18268" s="1">
        <v>3.1478557796458402</v>
      </c>
      <c r="I18268" s="1">
        <v>9.7057822971628589</v>
      </c>
      <c r="J18268" s="1">
        <v>3.0299821183924411</v>
      </c>
      <c r="K18268" s="1">
        <v>62.679755274345517</v>
      </c>
      <c r="L18268" s="1">
        <v>1.41381</v>
      </c>
      <c r="M18268" s="1">
        <v>5.1671804999999997</v>
      </c>
    </row>
    <row r="18269" spans="1:13" x14ac:dyDescent="0.25">
      <c r="A18269" t="s">
        <v>86</v>
      </c>
      <c r="B18269">
        <v>564</v>
      </c>
      <c r="C18269">
        <v>2004</v>
      </c>
      <c r="D18269">
        <v>1</v>
      </c>
      <c r="E18269">
        <v>1</v>
      </c>
      <c r="F18269" s="1">
        <v>10.8340499952836</v>
      </c>
      <c r="G18269" s="1">
        <v>12.125394689580901</v>
      </c>
      <c r="H18269" s="1">
        <v>2.5784196336208698</v>
      </c>
      <c r="I18269" s="1">
        <v>9.546975055960031</v>
      </c>
      <c r="J18269" s="1">
        <v>1.2870749393235688</v>
      </c>
      <c r="K18269" s="1">
        <v>56.299398795880187</v>
      </c>
      <c r="L18269" s="1">
        <v>0.86263102000000003</v>
      </c>
      <c r="M18269" s="1">
        <v>7.6908215000000002</v>
      </c>
    </row>
    <row r="18270" spans="1:13" x14ac:dyDescent="0.25">
      <c r="A18270" t="s">
        <v>86</v>
      </c>
      <c r="B18270">
        <v>564</v>
      </c>
      <c r="C18270">
        <v>2005</v>
      </c>
      <c r="D18270">
        <v>1</v>
      </c>
      <c r="E18270">
        <v>1</v>
      </c>
      <c r="F18270" s="1">
        <v>10.6667508195626</v>
      </c>
      <c r="G18270" s="1">
        <v>12.954042773184399</v>
      </c>
      <c r="H18270" s="1">
        <v>2.4386859525303399</v>
      </c>
      <c r="I18270" s="1">
        <v>10.515356820654059</v>
      </c>
      <c r="J18270" s="1">
        <v>0.15139399890854044</v>
      </c>
      <c r="K18270" s="1">
        <v>52.338823071230458</v>
      </c>
      <c r="L18270" s="1">
        <v>1.90835</v>
      </c>
      <c r="M18270" s="1">
        <v>7.9974848999999999</v>
      </c>
    </row>
    <row r="18271" spans="1:13" x14ac:dyDescent="0.25">
      <c r="A18271" t="s">
        <v>86</v>
      </c>
      <c r="B18271">
        <v>564</v>
      </c>
      <c r="C18271">
        <v>2006</v>
      </c>
      <c r="D18271">
        <v>1</v>
      </c>
      <c r="E18271">
        <v>1</v>
      </c>
      <c r="F18271" s="1">
        <v>11.6817597889416</v>
      </c>
      <c r="G18271" s="1">
        <v>14.4680331065796</v>
      </c>
      <c r="H18271" s="1">
        <v>2.44728312962099</v>
      </c>
      <c r="I18271" s="1">
        <v>12.02074997695861</v>
      </c>
      <c r="J18271" s="1">
        <v>-0.33899018801701075</v>
      </c>
      <c r="K18271" s="1">
        <v>48.395369992879111</v>
      </c>
      <c r="L18271" s="1">
        <v>2.8241700999999999</v>
      </c>
      <c r="M18271" s="1">
        <v>5.6638828999999999</v>
      </c>
    </row>
    <row r="18272" spans="1:13" x14ac:dyDescent="0.25">
      <c r="A18272" t="s">
        <v>86</v>
      </c>
      <c r="B18272">
        <v>564</v>
      </c>
      <c r="C18272">
        <v>2007</v>
      </c>
      <c r="D18272">
        <v>1</v>
      </c>
      <c r="E18272">
        <v>1</v>
      </c>
      <c r="F18272" s="1">
        <v>11.887104202204799</v>
      </c>
      <c r="G18272" s="1">
        <v>16.121498214905301</v>
      </c>
      <c r="H18272" s="1">
        <v>3.3030834821733199</v>
      </c>
      <c r="I18272" s="1">
        <v>12.818414732731981</v>
      </c>
      <c r="J18272" s="1">
        <v>-0.93131053052718116</v>
      </c>
      <c r="K18272" s="1">
        <v>47.082483519552177</v>
      </c>
      <c r="L18272" s="1">
        <v>2.89432</v>
      </c>
      <c r="M18272" s="1">
        <v>5.1106527000000002</v>
      </c>
    </row>
    <row r="18273" spans="1:13" x14ac:dyDescent="0.25">
      <c r="A18273" t="s">
        <v>86</v>
      </c>
      <c r="B18273">
        <v>564</v>
      </c>
      <c r="C18273">
        <v>2008</v>
      </c>
      <c r="D18273">
        <v>1</v>
      </c>
      <c r="E18273">
        <v>1</v>
      </c>
      <c r="F18273" s="1">
        <v>12.0976154524142</v>
      </c>
      <c r="G18273" s="1">
        <v>18.035481073700701</v>
      </c>
      <c r="H18273" s="1">
        <v>3.87187234549606</v>
      </c>
      <c r="I18273" s="1">
        <v>14.163608728204641</v>
      </c>
      <c r="J18273" s="1">
        <v>-2.0659932757904418</v>
      </c>
      <c r="K18273" s="1">
        <v>51.879926895739935</v>
      </c>
      <c r="L18273" s="1">
        <v>1.1167499999999999</v>
      </c>
      <c r="M18273" s="1">
        <v>4.4449113999999996</v>
      </c>
    </row>
    <row r="18274" spans="1:13" x14ac:dyDescent="0.25">
      <c r="A18274" t="s">
        <v>86</v>
      </c>
      <c r="B18274">
        <v>564</v>
      </c>
      <c r="C18274">
        <v>2009</v>
      </c>
      <c r="D18274">
        <v>1</v>
      </c>
      <c r="E18274">
        <v>1</v>
      </c>
      <c r="F18274" s="1">
        <v>12.769968484324901</v>
      </c>
      <c r="G18274" s="1">
        <v>17.300776882539001</v>
      </c>
      <c r="H18274" s="1">
        <v>4.3370263689625599</v>
      </c>
      <c r="I18274" s="1">
        <v>12.963750513576441</v>
      </c>
      <c r="J18274" s="1">
        <v>-0.19378202925154042</v>
      </c>
      <c r="K18274" s="1">
        <v>52.819806313564364</v>
      </c>
      <c r="L18274" s="1">
        <v>2.3441500999999998</v>
      </c>
      <c r="M18274" s="1">
        <v>1.0631392</v>
      </c>
    </row>
    <row r="18275" spans="1:13" x14ac:dyDescent="0.25">
      <c r="A18275" t="s">
        <v>86</v>
      </c>
      <c r="B18275">
        <v>564</v>
      </c>
      <c r="C18275">
        <v>2010</v>
      </c>
      <c r="D18275">
        <v>1</v>
      </c>
      <c r="E18275">
        <v>1</v>
      </c>
      <c r="F18275" s="1">
        <v>12.901309519028</v>
      </c>
      <c r="G18275" s="1">
        <v>18.316552324633602</v>
      </c>
      <c r="H18275" s="1">
        <v>3.89040975393972</v>
      </c>
      <c r="I18275" s="1">
        <v>14.426142570693882</v>
      </c>
      <c r="J18275" s="1">
        <v>-1.5248330516658815</v>
      </c>
      <c r="K18275" s="1">
        <v>54.512795472137356</v>
      </c>
      <c r="L18275" s="1">
        <v>1.6296600000000001</v>
      </c>
      <c r="M18275" s="1">
        <v>2.2645038999999998</v>
      </c>
    </row>
    <row r="18276" spans="1:13" x14ac:dyDescent="0.25">
      <c r="A18276" t="s">
        <v>86</v>
      </c>
      <c r="B18276">
        <v>564</v>
      </c>
      <c r="C18276">
        <v>2011</v>
      </c>
      <c r="D18276">
        <v>1</v>
      </c>
      <c r="E18276">
        <v>1</v>
      </c>
      <c r="F18276" s="1">
        <v>11.6889843054316</v>
      </c>
      <c r="G18276" s="1">
        <v>17.922835249857702</v>
      </c>
      <c r="H18276" s="1">
        <v>3.5380312127648699</v>
      </c>
      <c r="I18276" s="1">
        <v>14.384804037092831</v>
      </c>
      <c r="J18276" s="1">
        <v>-2.6958197316612313</v>
      </c>
      <c r="K18276" s="1">
        <v>52.818472697656503</v>
      </c>
      <c r="L18276" s="1">
        <v>1.4496599999999999</v>
      </c>
      <c r="M18276" s="1">
        <v>3.2044250000000001</v>
      </c>
    </row>
    <row r="18277" spans="1:13" x14ac:dyDescent="0.25">
      <c r="A18277" t="s">
        <v>86</v>
      </c>
      <c r="B18277">
        <v>564</v>
      </c>
      <c r="C18277">
        <v>2012</v>
      </c>
      <c r="D18277">
        <v>1</v>
      </c>
      <c r="E18277">
        <v>1</v>
      </c>
      <c r="F18277" s="1">
        <v>11.685263744918901</v>
      </c>
      <c r="G18277" s="1">
        <v>19.428458880002498</v>
      </c>
      <c r="H18277" s="1">
        <v>3.97877987646164</v>
      </c>
      <c r="I18277" s="1">
        <v>15.449679003540858</v>
      </c>
      <c r="J18277" s="1">
        <v>-3.7644152586219572</v>
      </c>
      <c r="K18277" s="1">
        <v>56.727224091235449</v>
      </c>
      <c r="L18277" s="1">
        <v>2.0445777999999999</v>
      </c>
      <c r="M18277" s="1">
        <v>3.1963113000000001</v>
      </c>
    </row>
    <row r="18278" spans="1:13" x14ac:dyDescent="0.25">
      <c r="A18278" t="s">
        <v>86</v>
      </c>
      <c r="B18278">
        <v>564</v>
      </c>
      <c r="C18278">
        <v>2013</v>
      </c>
      <c r="D18278">
        <v>1</v>
      </c>
      <c r="E18278">
        <v>1</v>
      </c>
      <c r="F18278" s="1">
        <v>12.0252442989263</v>
      </c>
      <c r="G18278" s="1">
        <v>19.506269604681599</v>
      </c>
      <c r="H18278" s="1">
        <v>3.9571931648572498</v>
      </c>
      <c r="I18278" s="1">
        <v>15.549076439824349</v>
      </c>
      <c r="J18278" s="1">
        <v>-3.5238321408980493</v>
      </c>
      <c r="K18278" s="1">
        <v>57.903556058487496</v>
      </c>
      <c r="L18278" s="1">
        <v>3.1710946</v>
      </c>
      <c r="M18278" s="1">
        <v>3.8563372999999999</v>
      </c>
    </row>
    <row r="18279" spans="1:13" x14ac:dyDescent="0.25">
      <c r="A18279" t="s">
        <v>86</v>
      </c>
      <c r="B18279">
        <v>564</v>
      </c>
      <c r="C18279">
        <v>2014</v>
      </c>
      <c r="D18279">
        <v>1</v>
      </c>
      <c r="E18279">
        <v>1</v>
      </c>
      <c r="F18279" s="1">
        <v>13.724971885658</v>
      </c>
      <c r="G18279" s="1">
        <v>18.093867376148001</v>
      </c>
      <c r="H18279" s="1">
        <v>4.1060515729811096</v>
      </c>
      <c r="I18279" s="1">
        <v>13.987815803166892</v>
      </c>
      <c r="J18279" s="1">
        <v>-0.26284391750889213</v>
      </c>
      <c r="K18279" s="1">
        <v>57.051715826533965</v>
      </c>
      <c r="L18279" s="1">
        <v>4.6855256000000001</v>
      </c>
      <c r="M18279" s="1">
        <v>3.5563132</v>
      </c>
    </row>
    <row r="18280" spans="1:13" x14ac:dyDescent="0.25">
      <c r="A18280" t="s">
        <v>86</v>
      </c>
      <c r="B18280">
        <v>564</v>
      </c>
      <c r="C18280">
        <v>2015</v>
      </c>
      <c r="D18280">
        <v>1</v>
      </c>
      <c r="E18280">
        <v>1</v>
      </c>
      <c r="F18280" s="1">
        <v>13.0941652303894</v>
      </c>
      <c r="G18280" s="1">
        <v>17.83293367357</v>
      </c>
      <c r="H18280" s="1">
        <v>4.2847996508235804</v>
      </c>
      <c r="I18280" s="1">
        <v>13.548134022746421</v>
      </c>
      <c r="J18280" s="1">
        <v>-0.45396879235702059</v>
      </c>
      <c r="K18280" s="1">
        <v>57.020678633708876</v>
      </c>
      <c r="L18280" s="1">
        <v>5.1897212000000001</v>
      </c>
      <c r="M18280" s="1">
        <v>3.8115744999999999</v>
      </c>
    </row>
    <row r="18281" spans="1:13" x14ac:dyDescent="0.25">
      <c r="A18281" t="s">
        <v>86</v>
      </c>
      <c r="B18281">
        <v>564</v>
      </c>
      <c r="C18281">
        <v>2016</v>
      </c>
      <c r="D18281">
        <v>1</v>
      </c>
      <c r="E18281">
        <v>1</v>
      </c>
      <c r="F18281" s="1">
        <v>13.7887524629833</v>
      </c>
      <c r="G18281" s="1">
        <v>17.712013204319401</v>
      </c>
      <c r="H18281" s="1">
        <v>3.8606084287299298</v>
      </c>
      <c r="I18281" s="1">
        <v>13.851404775589472</v>
      </c>
      <c r="J18281" s="1">
        <v>-6.2652312606171989E-2</v>
      </c>
      <c r="K18281" s="1">
        <v>60.808781110592683</v>
      </c>
      <c r="L18281" s="1">
        <v>2.5530697999999998</v>
      </c>
      <c r="M18281" s="1">
        <v>4.0716089000000002</v>
      </c>
    </row>
    <row r="18282" spans="1:13" x14ac:dyDescent="0.25">
      <c r="A18282" t="s">
        <v>86</v>
      </c>
      <c r="B18282">
        <v>564</v>
      </c>
      <c r="C18282">
        <v>2017</v>
      </c>
      <c r="D18282">
        <v>1</v>
      </c>
      <c r="E18282">
        <v>1</v>
      </c>
      <c r="F18282" s="1">
        <v>13.956673871627499</v>
      </c>
      <c r="G18282" s="1">
        <v>19.127940318881599</v>
      </c>
      <c r="H18282" s="1">
        <v>3.79276535005565</v>
      </c>
      <c r="I18282" s="1">
        <v>15.33517496882595</v>
      </c>
      <c r="J18282" s="1">
        <v>-1.3785010971984502</v>
      </c>
      <c r="K18282" s="1">
        <v>60.855961038360419</v>
      </c>
      <c r="L18282" s="1">
        <v>2.3064127000000001</v>
      </c>
      <c r="M18282" s="1">
        <v>4.6086027999999999</v>
      </c>
    </row>
    <row r="18283" spans="1:13" x14ac:dyDescent="0.25">
      <c r="A18283" t="s">
        <v>86</v>
      </c>
      <c r="B18283">
        <v>564</v>
      </c>
      <c r="C18283">
        <v>2018</v>
      </c>
      <c r="D18283">
        <v>1</v>
      </c>
      <c r="E18283">
        <v>1</v>
      </c>
      <c r="F18283" s="1">
        <v>13.4345356611834</v>
      </c>
      <c r="G18283" s="1">
        <v>19.107829305628201</v>
      </c>
      <c r="H18283" s="1">
        <v>3.82732654228229</v>
      </c>
      <c r="I18283" s="1">
        <v>15.280502763345911</v>
      </c>
      <c r="J18283" s="1">
        <v>-1.8459671021625113</v>
      </c>
      <c r="K18283" s="1">
        <v>64.819530264707069</v>
      </c>
      <c r="L18283" s="1">
        <v>4.6560480000000002</v>
      </c>
      <c r="M18283" s="1">
        <v>6.0957584999999996</v>
      </c>
    </row>
    <row r="18284" spans="1:13" x14ac:dyDescent="0.25">
      <c r="A18284" t="s">
        <v>86</v>
      </c>
      <c r="B18284">
        <v>564</v>
      </c>
      <c r="C18284">
        <v>2019</v>
      </c>
      <c r="D18284">
        <v>1</v>
      </c>
      <c r="E18284">
        <v>1</v>
      </c>
      <c r="F18284" s="1">
        <v>11.2646189983054</v>
      </c>
      <c r="G18284" s="1">
        <v>19.0537503869148</v>
      </c>
      <c r="H18284" s="1">
        <v>4.7744345735361398</v>
      </c>
      <c r="I18284" s="1">
        <v>14.279315813378659</v>
      </c>
      <c r="J18284" s="1">
        <v>-3.0146968150732594</v>
      </c>
      <c r="K18284" s="1">
        <v>77.504517662711947</v>
      </c>
      <c r="L18284" s="1">
        <v>2.0935571999999998</v>
      </c>
      <c r="M18284" s="1">
        <v>3.1200025</v>
      </c>
    </row>
    <row r="18285" spans="1:13" x14ac:dyDescent="0.25">
      <c r="A18285" t="s">
        <v>86</v>
      </c>
      <c r="B18285">
        <v>564</v>
      </c>
      <c r="C18285">
        <v>2020</v>
      </c>
      <c r="D18285">
        <v>1</v>
      </c>
      <c r="E18285">
        <v>1</v>
      </c>
      <c r="F18285" s="1">
        <v>13.2648290846635</v>
      </c>
      <c r="G18285" s="1">
        <v>20.2964177274958</v>
      </c>
      <c r="H18285" s="1">
        <v>5.5111010929670403</v>
      </c>
      <c r="I18285" s="1">
        <v>14.78531663452876</v>
      </c>
      <c r="J18285" s="1">
        <v>-1.5204875498652601</v>
      </c>
      <c r="K18285" s="1">
        <v>79.558840300714706</v>
      </c>
      <c r="L18285" s="1">
        <v>-0.78661528999999997</v>
      </c>
      <c r="M18285" s="1">
        <v>-0.94333719000000005</v>
      </c>
    </row>
    <row r="18286" spans="1:13" x14ac:dyDescent="0.25">
      <c r="A18286" t="s">
        <v>86</v>
      </c>
      <c r="B18286">
        <v>564</v>
      </c>
      <c r="C18286">
        <v>2021</v>
      </c>
      <c r="D18286">
        <v>1</v>
      </c>
      <c r="E18286">
        <v>1</v>
      </c>
      <c r="F18286" s="1">
        <v>12.41708227947</v>
      </c>
      <c r="G18286" s="1">
        <v>18.458267907617302</v>
      </c>
      <c r="H18286" s="1">
        <v>4.9245807717122698</v>
      </c>
      <c r="I18286" s="1">
        <v>13.533687135905032</v>
      </c>
      <c r="J18286" s="1">
        <v>-1.1166048564350319</v>
      </c>
      <c r="K18286" s="1">
        <v>73.561570119887961</v>
      </c>
      <c r="L18286" s="1">
        <v>-0.66388994999999995</v>
      </c>
      <c r="M18286" s="1">
        <v>5.7704811999999999</v>
      </c>
    </row>
    <row r="18287" spans="1:13" x14ac:dyDescent="0.25">
      <c r="A18287" t="s">
        <v>86</v>
      </c>
      <c r="B18287">
        <v>564</v>
      </c>
      <c r="C18287">
        <v>2022</v>
      </c>
      <c r="D18287">
        <v>1</v>
      </c>
      <c r="E18287">
        <v>1</v>
      </c>
      <c r="F18287" s="1">
        <v>12.1224701330689</v>
      </c>
      <c r="G18287" s="1">
        <v>19.9501236417291</v>
      </c>
      <c r="H18287" s="1">
        <v>4.7844118312214103</v>
      </c>
      <c r="I18287" s="1">
        <v>15.165711810507689</v>
      </c>
      <c r="J18287" s="1">
        <v>-3.0432416774387896</v>
      </c>
      <c r="K18287" s="1">
        <v>75.75285521261425</v>
      </c>
      <c r="L18287" s="1"/>
      <c r="M18287" s="1">
        <v>6.1026641000000001</v>
      </c>
    </row>
    <row r="18288" spans="1:13" x14ac:dyDescent="0.25">
      <c r="A18288" t="s">
        <v>87</v>
      </c>
      <c r="B18288">
        <v>566</v>
      </c>
      <c r="C18288">
        <v>1800</v>
      </c>
      <c r="D18288">
        <v>0</v>
      </c>
      <c r="E18288">
        <v>0</v>
      </c>
      <c r="F18288" s="1"/>
      <c r="G18288" s="1"/>
      <c r="H18288" s="1"/>
      <c r="I18288" s="1"/>
      <c r="J18288" s="1"/>
      <c r="K18288" s="1"/>
      <c r="L18288" s="1"/>
      <c r="M18288" s="1"/>
    </row>
    <row r="18289" spans="1:13" x14ac:dyDescent="0.25">
      <c r="A18289" t="s">
        <v>87</v>
      </c>
      <c r="B18289">
        <v>566</v>
      </c>
      <c r="C18289">
        <v>1801</v>
      </c>
      <c r="D18289">
        <v>0</v>
      </c>
      <c r="E18289">
        <v>0</v>
      </c>
      <c r="F18289" s="1"/>
      <c r="G18289" s="1"/>
      <c r="H18289" s="1"/>
      <c r="I18289" s="1"/>
      <c r="J18289" s="1"/>
      <c r="K18289" s="1"/>
      <c r="L18289" s="1"/>
      <c r="M18289" s="1"/>
    </row>
    <row r="18290" spans="1:13" x14ac:dyDescent="0.25">
      <c r="A18290" t="s">
        <v>87</v>
      </c>
      <c r="B18290">
        <v>566</v>
      </c>
      <c r="C18290">
        <v>1802</v>
      </c>
      <c r="D18290">
        <v>0</v>
      </c>
      <c r="E18290">
        <v>0</v>
      </c>
      <c r="F18290" s="1"/>
      <c r="G18290" s="1"/>
      <c r="H18290" s="1"/>
      <c r="I18290" s="1"/>
      <c r="J18290" s="1"/>
      <c r="K18290" s="1"/>
      <c r="L18290" s="1"/>
      <c r="M18290" s="1"/>
    </row>
    <row r="18291" spans="1:13" x14ac:dyDescent="0.25">
      <c r="A18291" t="s">
        <v>87</v>
      </c>
      <c r="B18291">
        <v>566</v>
      </c>
      <c r="C18291">
        <v>1803</v>
      </c>
      <c r="D18291">
        <v>0</v>
      </c>
      <c r="E18291">
        <v>0</v>
      </c>
      <c r="F18291" s="1"/>
      <c r="G18291" s="1"/>
      <c r="H18291" s="1"/>
      <c r="I18291" s="1"/>
      <c r="J18291" s="1"/>
      <c r="K18291" s="1"/>
      <c r="L18291" s="1"/>
      <c r="M18291" s="1"/>
    </row>
    <row r="18292" spans="1:13" x14ac:dyDescent="0.25">
      <c r="A18292" t="s">
        <v>87</v>
      </c>
      <c r="B18292">
        <v>566</v>
      </c>
      <c r="C18292">
        <v>1804</v>
      </c>
      <c r="D18292">
        <v>0</v>
      </c>
      <c r="E18292">
        <v>0</v>
      </c>
      <c r="F18292" s="1"/>
      <c r="G18292" s="1"/>
      <c r="H18292" s="1"/>
      <c r="I18292" s="1"/>
      <c r="J18292" s="1"/>
      <c r="K18292" s="1"/>
      <c r="L18292" s="1"/>
      <c r="M18292" s="1"/>
    </row>
    <row r="18293" spans="1:13" x14ac:dyDescent="0.25">
      <c r="A18293" t="s">
        <v>87</v>
      </c>
      <c r="B18293">
        <v>566</v>
      </c>
      <c r="C18293">
        <v>1805</v>
      </c>
      <c r="D18293">
        <v>0</v>
      </c>
      <c r="E18293">
        <v>0</v>
      </c>
      <c r="F18293" s="1"/>
      <c r="G18293" s="1"/>
      <c r="H18293" s="1"/>
      <c r="I18293" s="1"/>
      <c r="J18293" s="1"/>
      <c r="K18293" s="1"/>
      <c r="L18293" s="1"/>
      <c r="M18293" s="1"/>
    </row>
    <row r="18294" spans="1:13" x14ac:dyDescent="0.25">
      <c r="A18294" t="s">
        <v>87</v>
      </c>
      <c r="B18294">
        <v>566</v>
      </c>
      <c r="C18294">
        <v>1806</v>
      </c>
      <c r="D18294">
        <v>0</v>
      </c>
      <c r="E18294">
        <v>0</v>
      </c>
      <c r="F18294" s="1"/>
      <c r="G18294" s="1"/>
      <c r="H18294" s="1"/>
      <c r="I18294" s="1"/>
      <c r="J18294" s="1"/>
      <c r="K18294" s="1"/>
      <c r="L18294" s="1"/>
      <c r="M18294" s="1"/>
    </row>
    <row r="18295" spans="1:13" x14ac:dyDescent="0.25">
      <c r="A18295" t="s">
        <v>87</v>
      </c>
      <c r="B18295">
        <v>566</v>
      </c>
      <c r="C18295">
        <v>1807</v>
      </c>
      <c r="D18295">
        <v>0</v>
      </c>
      <c r="E18295">
        <v>0</v>
      </c>
      <c r="F18295" s="1"/>
      <c r="G18295" s="1"/>
      <c r="H18295" s="1"/>
      <c r="I18295" s="1"/>
      <c r="J18295" s="1"/>
      <c r="K18295" s="1"/>
      <c r="L18295" s="1"/>
      <c r="M18295" s="1"/>
    </row>
    <row r="18296" spans="1:13" x14ac:dyDescent="0.25">
      <c r="A18296" t="s">
        <v>87</v>
      </c>
      <c r="B18296">
        <v>566</v>
      </c>
      <c r="C18296">
        <v>1808</v>
      </c>
      <c r="D18296">
        <v>0</v>
      </c>
      <c r="E18296">
        <v>0</v>
      </c>
      <c r="F18296" s="1"/>
      <c r="G18296" s="1"/>
      <c r="H18296" s="1"/>
      <c r="I18296" s="1"/>
      <c r="J18296" s="1"/>
      <c r="K18296" s="1"/>
      <c r="L18296" s="1"/>
      <c r="M18296" s="1"/>
    </row>
    <row r="18297" spans="1:13" x14ac:dyDescent="0.25">
      <c r="A18297" t="s">
        <v>87</v>
      </c>
      <c r="B18297">
        <v>566</v>
      </c>
      <c r="C18297">
        <v>1809</v>
      </c>
      <c r="D18297">
        <v>0</v>
      </c>
      <c r="E18297">
        <v>0</v>
      </c>
      <c r="F18297" s="1"/>
      <c r="G18297" s="1"/>
      <c r="H18297" s="1"/>
      <c r="I18297" s="1"/>
      <c r="J18297" s="1"/>
      <c r="K18297" s="1"/>
      <c r="L18297" s="1"/>
      <c r="M18297" s="1"/>
    </row>
    <row r="18298" spans="1:13" x14ac:dyDescent="0.25">
      <c r="A18298" t="s">
        <v>87</v>
      </c>
      <c r="B18298">
        <v>566</v>
      </c>
      <c r="C18298">
        <v>1810</v>
      </c>
      <c r="D18298">
        <v>0</v>
      </c>
      <c r="E18298">
        <v>0</v>
      </c>
      <c r="F18298" s="1"/>
      <c r="G18298" s="1"/>
      <c r="H18298" s="1"/>
      <c r="I18298" s="1"/>
      <c r="J18298" s="1"/>
      <c r="K18298" s="1"/>
      <c r="L18298" s="1"/>
      <c r="M18298" s="1"/>
    </row>
    <row r="18299" spans="1:13" x14ac:dyDescent="0.25">
      <c r="A18299" t="s">
        <v>87</v>
      </c>
      <c r="B18299">
        <v>566</v>
      </c>
      <c r="C18299">
        <v>1811</v>
      </c>
      <c r="D18299">
        <v>0</v>
      </c>
      <c r="E18299">
        <v>0</v>
      </c>
      <c r="F18299" s="1"/>
      <c r="G18299" s="1"/>
      <c r="H18299" s="1"/>
      <c r="I18299" s="1"/>
      <c r="J18299" s="1"/>
      <c r="K18299" s="1"/>
      <c r="L18299" s="1"/>
      <c r="M18299" s="1"/>
    </row>
    <row r="18300" spans="1:13" x14ac:dyDescent="0.25">
      <c r="A18300" t="s">
        <v>87</v>
      </c>
      <c r="B18300">
        <v>566</v>
      </c>
      <c r="C18300">
        <v>1812</v>
      </c>
      <c r="D18300">
        <v>0</v>
      </c>
      <c r="E18300">
        <v>0</v>
      </c>
      <c r="F18300" s="1"/>
      <c r="G18300" s="1"/>
      <c r="H18300" s="1"/>
      <c r="I18300" s="1"/>
      <c r="J18300" s="1"/>
      <c r="K18300" s="1"/>
      <c r="L18300" s="1"/>
      <c r="M18300" s="1"/>
    </row>
    <row r="18301" spans="1:13" x14ac:dyDescent="0.25">
      <c r="A18301" t="s">
        <v>87</v>
      </c>
      <c r="B18301">
        <v>566</v>
      </c>
      <c r="C18301">
        <v>1813</v>
      </c>
      <c r="D18301">
        <v>0</v>
      </c>
      <c r="E18301">
        <v>0</v>
      </c>
      <c r="F18301" s="1"/>
      <c r="G18301" s="1"/>
      <c r="H18301" s="1"/>
      <c r="I18301" s="1"/>
      <c r="J18301" s="1"/>
      <c r="K18301" s="1"/>
      <c r="L18301" s="1"/>
      <c r="M18301" s="1"/>
    </row>
    <row r="18302" spans="1:13" x14ac:dyDescent="0.25">
      <c r="A18302" t="s">
        <v>87</v>
      </c>
      <c r="B18302">
        <v>566</v>
      </c>
      <c r="C18302">
        <v>1814</v>
      </c>
      <c r="D18302">
        <v>0</v>
      </c>
      <c r="E18302">
        <v>0</v>
      </c>
      <c r="F18302" s="1"/>
      <c r="G18302" s="1"/>
      <c r="H18302" s="1"/>
      <c r="I18302" s="1"/>
      <c r="J18302" s="1"/>
      <c r="K18302" s="1"/>
      <c r="L18302" s="1"/>
      <c r="M18302" s="1"/>
    </row>
    <row r="18303" spans="1:13" x14ac:dyDescent="0.25">
      <c r="A18303" t="s">
        <v>87</v>
      </c>
      <c r="B18303">
        <v>566</v>
      </c>
      <c r="C18303">
        <v>1815</v>
      </c>
      <c r="D18303">
        <v>0</v>
      </c>
      <c r="E18303">
        <v>0</v>
      </c>
      <c r="F18303" s="1"/>
      <c r="G18303" s="1"/>
      <c r="H18303" s="1"/>
      <c r="I18303" s="1"/>
      <c r="J18303" s="1"/>
      <c r="K18303" s="1"/>
      <c r="L18303" s="1"/>
      <c r="M18303" s="1"/>
    </row>
    <row r="18304" spans="1:13" x14ac:dyDescent="0.25">
      <c r="A18304" t="s">
        <v>87</v>
      </c>
      <c r="B18304">
        <v>566</v>
      </c>
      <c r="C18304">
        <v>1816</v>
      </c>
      <c r="D18304">
        <v>0</v>
      </c>
      <c r="E18304">
        <v>0</v>
      </c>
      <c r="F18304" s="1"/>
      <c r="G18304" s="1"/>
      <c r="H18304" s="1"/>
      <c r="I18304" s="1"/>
      <c r="J18304" s="1"/>
      <c r="K18304" s="1"/>
      <c r="L18304" s="1"/>
      <c r="M18304" s="1"/>
    </row>
    <row r="18305" spans="1:13" x14ac:dyDescent="0.25">
      <c r="A18305" t="s">
        <v>87</v>
      </c>
      <c r="B18305">
        <v>566</v>
      </c>
      <c r="C18305">
        <v>1817</v>
      </c>
      <c r="D18305">
        <v>0</v>
      </c>
      <c r="E18305">
        <v>0</v>
      </c>
      <c r="F18305" s="1"/>
      <c r="G18305" s="1"/>
      <c r="H18305" s="1"/>
      <c r="I18305" s="1"/>
      <c r="J18305" s="1"/>
      <c r="K18305" s="1"/>
      <c r="L18305" s="1"/>
      <c r="M18305" s="1"/>
    </row>
    <row r="18306" spans="1:13" x14ac:dyDescent="0.25">
      <c r="A18306" t="s">
        <v>87</v>
      </c>
      <c r="B18306">
        <v>566</v>
      </c>
      <c r="C18306">
        <v>1818</v>
      </c>
      <c r="D18306">
        <v>0</v>
      </c>
      <c r="E18306">
        <v>0</v>
      </c>
      <c r="F18306" s="1"/>
      <c r="G18306" s="1"/>
      <c r="H18306" s="1"/>
      <c r="I18306" s="1"/>
      <c r="J18306" s="1"/>
      <c r="K18306" s="1"/>
      <c r="L18306" s="1"/>
      <c r="M18306" s="1"/>
    </row>
    <row r="18307" spans="1:13" x14ac:dyDescent="0.25">
      <c r="A18307" t="s">
        <v>87</v>
      </c>
      <c r="B18307">
        <v>566</v>
      </c>
      <c r="C18307">
        <v>1819</v>
      </c>
      <c r="D18307">
        <v>0</v>
      </c>
      <c r="E18307">
        <v>0</v>
      </c>
      <c r="F18307" s="1"/>
      <c r="G18307" s="1"/>
      <c r="H18307" s="1"/>
      <c r="I18307" s="1"/>
      <c r="J18307" s="1"/>
      <c r="K18307" s="1"/>
      <c r="L18307" s="1"/>
      <c r="M18307" s="1"/>
    </row>
    <row r="18308" spans="1:13" x14ac:dyDescent="0.25">
      <c r="A18308" t="s">
        <v>87</v>
      </c>
      <c r="B18308">
        <v>566</v>
      </c>
      <c r="C18308">
        <v>1820</v>
      </c>
      <c r="D18308">
        <v>0</v>
      </c>
      <c r="E18308">
        <v>0</v>
      </c>
      <c r="F18308" s="1"/>
      <c r="G18308" s="1"/>
      <c r="H18308" s="1"/>
      <c r="I18308" s="1"/>
      <c r="J18308" s="1"/>
      <c r="K18308" s="1"/>
      <c r="L18308" s="1"/>
      <c r="M18308" s="1"/>
    </row>
    <row r="18309" spans="1:13" x14ac:dyDescent="0.25">
      <c r="A18309" t="s">
        <v>87</v>
      </c>
      <c r="B18309">
        <v>566</v>
      </c>
      <c r="C18309">
        <v>1821</v>
      </c>
      <c r="D18309">
        <v>0</v>
      </c>
      <c r="E18309">
        <v>0</v>
      </c>
      <c r="F18309" s="1"/>
      <c r="G18309" s="1"/>
      <c r="H18309" s="1"/>
      <c r="I18309" s="1"/>
      <c r="J18309" s="1"/>
      <c r="K18309" s="1"/>
      <c r="L18309" s="1"/>
      <c r="M18309" s="1"/>
    </row>
    <row r="18310" spans="1:13" x14ac:dyDescent="0.25">
      <c r="A18310" t="s">
        <v>87</v>
      </c>
      <c r="B18310">
        <v>566</v>
      </c>
      <c r="C18310">
        <v>1822</v>
      </c>
      <c r="D18310">
        <v>0</v>
      </c>
      <c r="E18310">
        <v>0</v>
      </c>
      <c r="F18310" s="1"/>
      <c r="G18310" s="1"/>
      <c r="H18310" s="1"/>
      <c r="I18310" s="1"/>
      <c r="J18310" s="1"/>
      <c r="K18310" s="1"/>
      <c r="L18310" s="1"/>
      <c r="M18310" s="1"/>
    </row>
    <row r="18311" spans="1:13" x14ac:dyDescent="0.25">
      <c r="A18311" t="s">
        <v>87</v>
      </c>
      <c r="B18311">
        <v>566</v>
      </c>
      <c r="C18311">
        <v>1823</v>
      </c>
      <c r="D18311">
        <v>0</v>
      </c>
      <c r="E18311">
        <v>0</v>
      </c>
      <c r="F18311" s="1"/>
      <c r="G18311" s="1"/>
      <c r="H18311" s="1"/>
      <c r="I18311" s="1"/>
      <c r="J18311" s="1"/>
      <c r="K18311" s="1"/>
      <c r="L18311" s="1"/>
      <c r="M18311" s="1"/>
    </row>
    <row r="18312" spans="1:13" x14ac:dyDescent="0.25">
      <c r="A18312" t="s">
        <v>87</v>
      </c>
      <c r="B18312">
        <v>566</v>
      </c>
      <c r="C18312">
        <v>1824</v>
      </c>
      <c r="D18312">
        <v>0</v>
      </c>
      <c r="E18312">
        <v>0</v>
      </c>
      <c r="F18312" s="1"/>
      <c r="G18312" s="1"/>
      <c r="H18312" s="1"/>
      <c r="I18312" s="1"/>
      <c r="J18312" s="1"/>
      <c r="K18312" s="1"/>
      <c r="L18312" s="1"/>
      <c r="M18312" s="1"/>
    </row>
    <row r="18313" spans="1:13" x14ac:dyDescent="0.25">
      <c r="A18313" t="s">
        <v>87</v>
      </c>
      <c r="B18313">
        <v>566</v>
      </c>
      <c r="C18313">
        <v>1825</v>
      </c>
      <c r="D18313">
        <v>0</v>
      </c>
      <c r="E18313">
        <v>0</v>
      </c>
      <c r="F18313" s="1"/>
      <c r="G18313" s="1"/>
      <c r="H18313" s="1"/>
      <c r="I18313" s="1"/>
      <c r="J18313" s="1"/>
      <c r="K18313" s="1"/>
      <c r="L18313" s="1"/>
      <c r="M18313" s="1"/>
    </row>
    <row r="18314" spans="1:13" x14ac:dyDescent="0.25">
      <c r="A18314" t="s">
        <v>87</v>
      </c>
      <c r="B18314">
        <v>566</v>
      </c>
      <c r="C18314">
        <v>1826</v>
      </c>
      <c r="D18314">
        <v>0</v>
      </c>
      <c r="E18314">
        <v>0</v>
      </c>
      <c r="F18314" s="1"/>
      <c r="G18314" s="1"/>
      <c r="H18314" s="1"/>
      <c r="I18314" s="1"/>
      <c r="J18314" s="1"/>
      <c r="K18314" s="1"/>
      <c r="L18314" s="1"/>
      <c r="M18314" s="1"/>
    </row>
    <row r="18315" spans="1:13" x14ac:dyDescent="0.25">
      <c r="A18315" t="s">
        <v>87</v>
      </c>
      <c r="B18315">
        <v>566</v>
      </c>
      <c r="C18315">
        <v>1827</v>
      </c>
      <c r="D18315">
        <v>0</v>
      </c>
      <c r="E18315">
        <v>0</v>
      </c>
      <c r="F18315" s="1"/>
      <c r="G18315" s="1"/>
      <c r="H18315" s="1"/>
      <c r="I18315" s="1"/>
      <c r="J18315" s="1"/>
      <c r="K18315" s="1"/>
      <c r="L18315" s="1"/>
      <c r="M18315" s="1"/>
    </row>
    <row r="18316" spans="1:13" x14ac:dyDescent="0.25">
      <c r="A18316" t="s">
        <v>87</v>
      </c>
      <c r="B18316">
        <v>566</v>
      </c>
      <c r="C18316">
        <v>1828</v>
      </c>
      <c r="D18316">
        <v>0</v>
      </c>
      <c r="E18316">
        <v>0</v>
      </c>
      <c r="F18316" s="1"/>
      <c r="G18316" s="1"/>
      <c r="H18316" s="1"/>
      <c r="I18316" s="1"/>
      <c r="J18316" s="1"/>
      <c r="K18316" s="1"/>
      <c r="L18316" s="1"/>
      <c r="M18316" s="1"/>
    </row>
    <row r="18317" spans="1:13" x14ac:dyDescent="0.25">
      <c r="A18317" t="s">
        <v>87</v>
      </c>
      <c r="B18317">
        <v>566</v>
      </c>
      <c r="C18317">
        <v>1829</v>
      </c>
      <c r="D18317">
        <v>0</v>
      </c>
      <c r="E18317">
        <v>0</v>
      </c>
      <c r="F18317" s="1"/>
      <c r="G18317" s="1"/>
      <c r="H18317" s="1"/>
      <c r="I18317" s="1"/>
      <c r="J18317" s="1"/>
      <c r="K18317" s="1"/>
      <c r="L18317" s="1"/>
      <c r="M18317" s="1"/>
    </row>
    <row r="18318" spans="1:13" x14ac:dyDescent="0.25">
      <c r="A18318" t="s">
        <v>87</v>
      </c>
      <c r="B18318">
        <v>566</v>
      </c>
      <c r="C18318">
        <v>1830</v>
      </c>
      <c r="D18318">
        <v>0</v>
      </c>
      <c r="E18318">
        <v>0</v>
      </c>
      <c r="F18318" s="1"/>
      <c r="G18318" s="1"/>
      <c r="H18318" s="1"/>
      <c r="I18318" s="1"/>
      <c r="J18318" s="1"/>
      <c r="K18318" s="1"/>
      <c r="L18318" s="1"/>
      <c r="M18318" s="1"/>
    </row>
    <row r="18319" spans="1:13" x14ac:dyDescent="0.25">
      <c r="A18319" t="s">
        <v>87</v>
      </c>
      <c r="B18319">
        <v>566</v>
      </c>
      <c r="C18319">
        <v>1831</v>
      </c>
      <c r="D18319">
        <v>0</v>
      </c>
      <c r="E18319">
        <v>0</v>
      </c>
      <c r="F18319" s="1"/>
      <c r="G18319" s="1"/>
      <c r="H18319" s="1"/>
      <c r="I18319" s="1"/>
      <c r="J18319" s="1"/>
      <c r="K18319" s="1"/>
      <c r="L18319" s="1"/>
      <c r="M18319" s="1"/>
    </row>
    <row r="18320" spans="1:13" x14ac:dyDescent="0.25">
      <c r="A18320" t="s">
        <v>87</v>
      </c>
      <c r="B18320">
        <v>566</v>
      </c>
      <c r="C18320">
        <v>1832</v>
      </c>
      <c r="D18320">
        <v>0</v>
      </c>
      <c r="E18320">
        <v>0</v>
      </c>
      <c r="F18320" s="1"/>
      <c r="G18320" s="1"/>
      <c r="H18320" s="1"/>
      <c r="I18320" s="1"/>
      <c r="J18320" s="1"/>
      <c r="K18320" s="1"/>
      <c r="L18320" s="1"/>
      <c r="M18320" s="1"/>
    </row>
    <row r="18321" spans="1:13" x14ac:dyDescent="0.25">
      <c r="A18321" t="s">
        <v>87</v>
      </c>
      <c r="B18321">
        <v>566</v>
      </c>
      <c r="C18321">
        <v>1833</v>
      </c>
      <c r="D18321">
        <v>0</v>
      </c>
      <c r="E18321">
        <v>0</v>
      </c>
      <c r="F18321" s="1"/>
      <c r="G18321" s="1"/>
      <c r="H18321" s="1"/>
      <c r="I18321" s="1"/>
      <c r="J18321" s="1"/>
      <c r="K18321" s="1"/>
      <c r="L18321" s="1"/>
      <c r="M18321" s="1"/>
    </row>
    <row r="18322" spans="1:13" x14ac:dyDescent="0.25">
      <c r="A18322" t="s">
        <v>87</v>
      </c>
      <c r="B18322">
        <v>566</v>
      </c>
      <c r="C18322">
        <v>1834</v>
      </c>
      <c r="D18322">
        <v>0</v>
      </c>
      <c r="E18322">
        <v>0</v>
      </c>
      <c r="F18322" s="1"/>
      <c r="G18322" s="1"/>
      <c r="H18322" s="1"/>
      <c r="I18322" s="1"/>
      <c r="J18322" s="1"/>
      <c r="K18322" s="1"/>
      <c r="L18322" s="1"/>
      <c r="M18322" s="1"/>
    </row>
    <row r="18323" spans="1:13" x14ac:dyDescent="0.25">
      <c r="A18323" t="s">
        <v>87</v>
      </c>
      <c r="B18323">
        <v>566</v>
      </c>
      <c r="C18323">
        <v>1835</v>
      </c>
      <c r="D18323">
        <v>0</v>
      </c>
      <c r="E18323">
        <v>0</v>
      </c>
      <c r="F18323" s="1"/>
      <c r="G18323" s="1"/>
      <c r="H18323" s="1"/>
      <c r="I18323" s="1"/>
      <c r="J18323" s="1"/>
      <c r="K18323" s="1"/>
      <c r="L18323" s="1"/>
      <c r="M18323" s="1"/>
    </row>
    <row r="18324" spans="1:13" x14ac:dyDescent="0.25">
      <c r="A18324" t="s">
        <v>87</v>
      </c>
      <c r="B18324">
        <v>566</v>
      </c>
      <c r="C18324">
        <v>1836</v>
      </c>
      <c r="D18324">
        <v>0</v>
      </c>
      <c r="E18324">
        <v>0</v>
      </c>
      <c r="F18324" s="1"/>
      <c r="G18324" s="1"/>
      <c r="H18324" s="1"/>
      <c r="I18324" s="1"/>
      <c r="J18324" s="1"/>
      <c r="K18324" s="1"/>
      <c r="L18324" s="1"/>
      <c r="M18324" s="1"/>
    </row>
    <row r="18325" spans="1:13" x14ac:dyDescent="0.25">
      <c r="A18325" t="s">
        <v>87</v>
      </c>
      <c r="B18325">
        <v>566</v>
      </c>
      <c r="C18325">
        <v>1837</v>
      </c>
      <c r="D18325">
        <v>0</v>
      </c>
      <c r="E18325">
        <v>0</v>
      </c>
      <c r="F18325" s="1"/>
      <c r="G18325" s="1"/>
      <c r="H18325" s="1"/>
      <c r="I18325" s="1"/>
      <c r="J18325" s="1"/>
      <c r="K18325" s="1"/>
      <c r="L18325" s="1"/>
      <c r="M18325" s="1"/>
    </row>
    <row r="18326" spans="1:13" x14ac:dyDescent="0.25">
      <c r="A18326" t="s">
        <v>87</v>
      </c>
      <c r="B18326">
        <v>566</v>
      </c>
      <c r="C18326">
        <v>1838</v>
      </c>
      <c r="D18326">
        <v>0</v>
      </c>
      <c r="E18326">
        <v>0</v>
      </c>
      <c r="F18326" s="1"/>
      <c r="G18326" s="1"/>
      <c r="H18326" s="1"/>
      <c r="I18326" s="1"/>
      <c r="J18326" s="1"/>
      <c r="K18326" s="1"/>
      <c r="L18326" s="1"/>
      <c r="M18326" s="1"/>
    </row>
    <row r="18327" spans="1:13" x14ac:dyDescent="0.25">
      <c r="A18327" t="s">
        <v>87</v>
      </c>
      <c r="B18327">
        <v>566</v>
      </c>
      <c r="C18327">
        <v>1839</v>
      </c>
      <c r="D18327">
        <v>0</v>
      </c>
      <c r="E18327">
        <v>0</v>
      </c>
      <c r="F18327" s="1"/>
      <c r="G18327" s="1"/>
      <c r="H18327" s="1"/>
      <c r="I18327" s="1"/>
      <c r="J18327" s="1"/>
      <c r="K18327" s="1"/>
      <c r="L18327" s="1"/>
      <c r="M18327" s="1"/>
    </row>
    <row r="18328" spans="1:13" x14ac:dyDescent="0.25">
      <c r="A18328" t="s">
        <v>87</v>
      </c>
      <c r="B18328">
        <v>566</v>
      </c>
      <c r="C18328">
        <v>1840</v>
      </c>
      <c r="D18328">
        <v>0</v>
      </c>
      <c r="E18328">
        <v>0</v>
      </c>
      <c r="F18328" s="1"/>
      <c r="G18328" s="1"/>
      <c r="H18328" s="1"/>
      <c r="I18328" s="1"/>
      <c r="J18328" s="1"/>
      <c r="K18328" s="1"/>
      <c r="L18328" s="1"/>
      <c r="M18328" s="1"/>
    </row>
    <row r="18329" spans="1:13" x14ac:dyDescent="0.25">
      <c r="A18329" t="s">
        <v>87</v>
      </c>
      <c r="B18329">
        <v>566</v>
      </c>
      <c r="C18329">
        <v>1841</v>
      </c>
      <c r="D18329">
        <v>0</v>
      </c>
      <c r="E18329">
        <v>0</v>
      </c>
      <c r="F18329" s="1"/>
      <c r="G18329" s="1"/>
      <c r="H18329" s="1"/>
      <c r="I18329" s="1"/>
      <c r="J18329" s="1"/>
      <c r="K18329" s="1"/>
      <c r="L18329" s="1"/>
      <c r="M18329" s="1"/>
    </row>
    <row r="18330" spans="1:13" x14ac:dyDescent="0.25">
      <c r="A18330" t="s">
        <v>87</v>
      </c>
      <c r="B18330">
        <v>566</v>
      </c>
      <c r="C18330">
        <v>1842</v>
      </c>
      <c r="D18330">
        <v>0</v>
      </c>
      <c r="E18330">
        <v>0</v>
      </c>
      <c r="F18330" s="1"/>
      <c r="G18330" s="1"/>
      <c r="H18330" s="1"/>
      <c r="I18330" s="1"/>
      <c r="J18330" s="1"/>
      <c r="K18330" s="1"/>
      <c r="L18330" s="1"/>
      <c r="M18330" s="1"/>
    </row>
    <row r="18331" spans="1:13" x14ac:dyDescent="0.25">
      <c r="A18331" t="s">
        <v>87</v>
      </c>
      <c r="B18331">
        <v>566</v>
      </c>
      <c r="C18331">
        <v>1843</v>
      </c>
      <c r="D18331">
        <v>0</v>
      </c>
      <c r="E18331">
        <v>0</v>
      </c>
      <c r="F18331" s="1"/>
      <c r="G18331" s="1"/>
      <c r="H18331" s="1"/>
      <c r="I18331" s="1"/>
      <c r="J18331" s="1"/>
      <c r="K18331" s="1"/>
      <c r="L18331" s="1"/>
      <c r="M18331" s="1"/>
    </row>
    <row r="18332" spans="1:13" x14ac:dyDescent="0.25">
      <c r="A18332" t="s">
        <v>87</v>
      </c>
      <c r="B18332">
        <v>566</v>
      </c>
      <c r="C18332">
        <v>1844</v>
      </c>
      <c r="D18332">
        <v>0</v>
      </c>
      <c r="E18332">
        <v>0</v>
      </c>
      <c r="F18332" s="1"/>
      <c r="G18332" s="1"/>
      <c r="H18332" s="1"/>
      <c r="I18332" s="1"/>
      <c r="J18332" s="1"/>
      <c r="K18332" s="1"/>
      <c r="L18332" s="1"/>
      <c r="M18332" s="1"/>
    </row>
    <row r="18333" spans="1:13" x14ac:dyDescent="0.25">
      <c r="A18333" t="s">
        <v>87</v>
      </c>
      <c r="B18333">
        <v>566</v>
      </c>
      <c r="C18333">
        <v>1845</v>
      </c>
      <c r="D18333">
        <v>0</v>
      </c>
      <c r="E18333">
        <v>0</v>
      </c>
      <c r="F18333" s="1"/>
      <c r="G18333" s="1"/>
      <c r="H18333" s="1"/>
      <c r="I18333" s="1"/>
      <c r="J18333" s="1"/>
      <c r="K18333" s="1"/>
      <c r="L18333" s="1"/>
      <c r="M18333" s="1"/>
    </row>
    <row r="18334" spans="1:13" x14ac:dyDescent="0.25">
      <c r="A18334" t="s">
        <v>87</v>
      </c>
      <c r="B18334">
        <v>566</v>
      </c>
      <c r="C18334">
        <v>1846</v>
      </c>
      <c r="D18334">
        <v>0</v>
      </c>
      <c r="E18334">
        <v>0</v>
      </c>
      <c r="F18334" s="1"/>
      <c r="G18334" s="1"/>
      <c r="H18334" s="1"/>
      <c r="I18334" s="1"/>
      <c r="J18334" s="1"/>
      <c r="K18334" s="1"/>
      <c r="L18334" s="1"/>
      <c r="M18334" s="1"/>
    </row>
    <row r="18335" spans="1:13" x14ac:dyDescent="0.25">
      <c r="A18335" t="s">
        <v>87</v>
      </c>
      <c r="B18335">
        <v>566</v>
      </c>
      <c r="C18335">
        <v>1847</v>
      </c>
      <c r="D18335">
        <v>0</v>
      </c>
      <c r="E18335">
        <v>0</v>
      </c>
      <c r="F18335" s="1"/>
      <c r="G18335" s="1"/>
      <c r="H18335" s="1"/>
      <c r="I18335" s="1"/>
      <c r="J18335" s="1"/>
      <c r="K18335" s="1"/>
      <c r="L18335" s="1"/>
      <c r="M18335" s="1"/>
    </row>
    <row r="18336" spans="1:13" x14ac:dyDescent="0.25">
      <c r="A18336" t="s">
        <v>87</v>
      </c>
      <c r="B18336">
        <v>566</v>
      </c>
      <c r="C18336">
        <v>1848</v>
      </c>
      <c r="D18336">
        <v>0</v>
      </c>
      <c r="E18336">
        <v>0</v>
      </c>
      <c r="F18336" s="1"/>
      <c r="G18336" s="1"/>
      <c r="H18336" s="1"/>
      <c r="I18336" s="1"/>
      <c r="J18336" s="1"/>
      <c r="K18336" s="1"/>
      <c r="L18336" s="1"/>
      <c r="M18336" s="1"/>
    </row>
    <row r="18337" spans="1:13" x14ac:dyDescent="0.25">
      <c r="A18337" t="s">
        <v>87</v>
      </c>
      <c r="B18337">
        <v>566</v>
      </c>
      <c r="C18337">
        <v>1849</v>
      </c>
      <c r="D18337">
        <v>0</v>
      </c>
      <c r="E18337">
        <v>0</v>
      </c>
      <c r="F18337" s="1"/>
      <c r="G18337" s="1"/>
      <c r="H18337" s="1"/>
      <c r="I18337" s="1"/>
      <c r="J18337" s="1"/>
      <c r="K18337" s="1"/>
      <c r="L18337" s="1"/>
      <c r="M18337" s="1"/>
    </row>
    <row r="18338" spans="1:13" x14ac:dyDescent="0.25">
      <c r="A18338" t="s">
        <v>87</v>
      </c>
      <c r="B18338">
        <v>566</v>
      </c>
      <c r="C18338">
        <v>1850</v>
      </c>
      <c r="D18338">
        <v>0</v>
      </c>
      <c r="E18338">
        <v>0</v>
      </c>
      <c r="F18338" s="1"/>
      <c r="G18338" s="1"/>
      <c r="H18338" s="1"/>
      <c r="I18338" s="1"/>
      <c r="J18338" s="1"/>
      <c r="K18338" s="1"/>
      <c r="L18338" s="1"/>
      <c r="M18338" s="1"/>
    </row>
    <row r="18339" spans="1:13" x14ac:dyDescent="0.25">
      <c r="A18339" t="s">
        <v>87</v>
      </c>
      <c r="B18339">
        <v>566</v>
      </c>
      <c r="C18339">
        <v>1851</v>
      </c>
      <c r="D18339">
        <v>0</v>
      </c>
      <c r="E18339">
        <v>0</v>
      </c>
      <c r="F18339" s="1"/>
      <c r="G18339" s="1"/>
      <c r="H18339" s="1"/>
      <c r="I18339" s="1"/>
      <c r="J18339" s="1"/>
      <c r="K18339" s="1"/>
      <c r="L18339" s="1"/>
      <c r="M18339" s="1"/>
    </row>
    <row r="18340" spans="1:13" x14ac:dyDescent="0.25">
      <c r="A18340" t="s">
        <v>87</v>
      </c>
      <c r="B18340">
        <v>566</v>
      </c>
      <c r="C18340">
        <v>1852</v>
      </c>
      <c r="D18340">
        <v>0</v>
      </c>
      <c r="E18340">
        <v>0</v>
      </c>
      <c r="F18340" s="1"/>
      <c r="G18340" s="1"/>
      <c r="H18340" s="1"/>
      <c r="I18340" s="1"/>
      <c r="J18340" s="1"/>
      <c r="K18340" s="1"/>
      <c r="L18340" s="1"/>
      <c r="M18340" s="1"/>
    </row>
    <row r="18341" spans="1:13" x14ac:dyDescent="0.25">
      <c r="A18341" t="s">
        <v>87</v>
      </c>
      <c r="B18341">
        <v>566</v>
      </c>
      <c r="C18341">
        <v>1853</v>
      </c>
      <c r="D18341">
        <v>0</v>
      </c>
      <c r="E18341">
        <v>0</v>
      </c>
      <c r="F18341" s="1"/>
      <c r="G18341" s="1"/>
      <c r="H18341" s="1"/>
      <c r="I18341" s="1"/>
      <c r="J18341" s="1"/>
      <c r="K18341" s="1"/>
      <c r="L18341" s="1"/>
      <c r="M18341" s="1"/>
    </row>
    <row r="18342" spans="1:13" x14ac:dyDescent="0.25">
      <c r="A18342" t="s">
        <v>87</v>
      </c>
      <c r="B18342">
        <v>566</v>
      </c>
      <c r="C18342">
        <v>1854</v>
      </c>
      <c r="D18342">
        <v>0</v>
      </c>
      <c r="E18342">
        <v>0</v>
      </c>
      <c r="F18342" s="1"/>
      <c r="G18342" s="1"/>
      <c r="H18342" s="1"/>
      <c r="I18342" s="1"/>
      <c r="J18342" s="1"/>
      <c r="K18342" s="1"/>
      <c r="L18342" s="1"/>
      <c r="M18342" s="1"/>
    </row>
    <row r="18343" spans="1:13" x14ac:dyDescent="0.25">
      <c r="A18343" t="s">
        <v>87</v>
      </c>
      <c r="B18343">
        <v>566</v>
      </c>
      <c r="C18343">
        <v>1855</v>
      </c>
      <c r="D18343">
        <v>0</v>
      </c>
      <c r="E18343">
        <v>0</v>
      </c>
      <c r="F18343" s="1"/>
      <c r="G18343" s="1"/>
      <c r="H18343" s="1"/>
      <c r="I18343" s="1"/>
      <c r="J18343" s="1"/>
      <c r="K18343" s="1"/>
      <c r="L18343" s="1"/>
      <c r="M18343" s="1"/>
    </row>
    <row r="18344" spans="1:13" x14ac:dyDescent="0.25">
      <c r="A18344" t="s">
        <v>87</v>
      </c>
      <c r="B18344">
        <v>566</v>
      </c>
      <c r="C18344">
        <v>1856</v>
      </c>
      <c r="D18344">
        <v>0</v>
      </c>
      <c r="E18344">
        <v>0</v>
      </c>
      <c r="F18344" s="1"/>
      <c r="G18344" s="1"/>
      <c r="H18344" s="1"/>
      <c r="I18344" s="1"/>
      <c r="J18344" s="1"/>
      <c r="K18344" s="1"/>
      <c r="L18344" s="1"/>
      <c r="M18344" s="1"/>
    </row>
    <row r="18345" spans="1:13" x14ac:dyDescent="0.25">
      <c r="A18345" t="s">
        <v>87</v>
      </c>
      <c r="B18345">
        <v>566</v>
      </c>
      <c r="C18345">
        <v>1857</v>
      </c>
      <c r="D18345">
        <v>0</v>
      </c>
      <c r="E18345">
        <v>0</v>
      </c>
      <c r="F18345" s="1"/>
      <c r="G18345" s="1"/>
      <c r="H18345" s="1"/>
      <c r="I18345" s="1"/>
      <c r="J18345" s="1"/>
      <c r="K18345" s="1"/>
      <c r="L18345" s="1"/>
      <c r="M18345" s="1"/>
    </row>
    <row r="18346" spans="1:13" x14ac:dyDescent="0.25">
      <c r="A18346" t="s">
        <v>87</v>
      </c>
      <c r="B18346">
        <v>566</v>
      </c>
      <c r="C18346">
        <v>1858</v>
      </c>
      <c r="D18346">
        <v>0</v>
      </c>
      <c r="E18346">
        <v>0</v>
      </c>
      <c r="F18346" s="1"/>
      <c r="G18346" s="1"/>
      <c r="H18346" s="1"/>
      <c r="I18346" s="1"/>
      <c r="J18346" s="1"/>
      <c r="K18346" s="1"/>
      <c r="L18346" s="1"/>
      <c r="M18346" s="1"/>
    </row>
    <row r="18347" spans="1:13" x14ac:dyDescent="0.25">
      <c r="A18347" t="s">
        <v>87</v>
      </c>
      <c r="B18347">
        <v>566</v>
      </c>
      <c r="C18347">
        <v>1859</v>
      </c>
      <c r="D18347">
        <v>0</v>
      </c>
      <c r="E18347">
        <v>0</v>
      </c>
      <c r="F18347" s="1"/>
      <c r="G18347" s="1"/>
      <c r="H18347" s="1"/>
      <c r="I18347" s="1"/>
      <c r="J18347" s="1"/>
      <c r="K18347" s="1"/>
      <c r="L18347" s="1"/>
      <c r="M18347" s="1"/>
    </row>
    <row r="18348" spans="1:13" x14ac:dyDescent="0.25">
      <c r="A18348" t="s">
        <v>87</v>
      </c>
      <c r="B18348">
        <v>566</v>
      </c>
      <c r="C18348">
        <v>1860</v>
      </c>
      <c r="D18348">
        <v>0</v>
      </c>
      <c r="E18348">
        <v>0</v>
      </c>
      <c r="F18348" s="1"/>
      <c r="G18348" s="1"/>
      <c r="H18348" s="1"/>
      <c r="I18348" s="1"/>
      <c r="J18348" s="1"/>
      <c r="K18348" s="1"/>
      <c r="L18348" s="1"/>
      <c r="M18348" s="1"/>
    </row>
    <row r="18349" spans="1:13" x14ac:dyDescent="0.25">
      <c r="A18349" t="s">
        <v>87</v>
      </c>
      <c r="B18349">
        <v>566</v>
      </c>
      <c r="C18349">
        <v>1861</v>
      </c>
      <c r="D18349">
        <v>0</v>
      </c>
      <c r="E18349">
        <v>0</v>
      </c>
      <c r="F18349" s="1"/>
      <c r="G18349" s="1"/>
      <c r="H18349" s="1"/>
      <c r="I18349" s="1"/>
      <c r="J18349" s="1"/>
      <c r="K18349" s="1"/>
      <c r="L18349" s="1"/>
      <c r="M18349" s="1"/>
    </row>
    <row r="18350" spans="1:13" x14ac:dyDescent="0.25">
      <c r="A18350" t="s">
        <v>87</v>
      </c>
      <c r="B18350">
        <v>566</v>
      </c>
      <c r="C18350">
        <v>1862</v>
      </c>
      <c r="D18350">
        <v>0</v>
      </c>
      <c r="E18350">
        <v>0</v>
      </c>
      <c r="F18350" s="1"/>
      <c r="G18350" s="1"/>
      <c r="H18350" s="1"/>
      <c r="I18350" s="1"/>
      <c r="J18350" s="1"/>
      <c r="K18350" s="1"/>
      <c r="L18350" s="1"/>
      <c r="M18350" s="1"/>
    </row>
    <row r="18351" spans="1:13" x14ac:dyDescent="0.25">
      <c r="A18351" t="s">
        <v>87</v>
      </c>
      <c r="B18351">
        <v>566</v>
      </c>
      <c r="C18351">
        <v>1863</v>
      </c>
      <c r="D18351">
        <v>0</v>
      </c>
      <c r="E18351">
        <v>0</v>
      </c>
      <c r="F18351" s="1"/>
      <c r="G18351" s="1"/>
      <c r="H18351" s="1"/>
      <c r="I18351" s="1"/>
      <c r="J18351" s="1"/>
      <c r="K18351" s="1"/>
      <c r="L18351" s="1"/>
      <c r="M18351" s="1"/>
    </row>
    <row r="18352" spans="1:13" x14ac:dyDescent="0.25">
      <c r="A18352" t="s">
        <v>87</v>
      </c>
      <c r="B18352">
        <v>566</v>
      </c>
      <c r="C18352">
        <v>1864</v>
      </c>
      <c r="D18352">
        <v>0</v>
      </c>
      <c r="E18352">
        <v>0</v>
      </c>
      <c r="F18352" s="1"/>
      <c r="G18352" s="1"/>
      <c r="H18352" s="1"/>
      <c r="I18352" s="1"/>
      <c r="J18352" s="1"/>
      <c r="K18352" s="1"/>
      <c r="L18352" s="1"/>
      <c r="M18352" s="1"/>
    </row>
    <row r="18353" spans="1:13" x14ac:dyDescent="0.25">
      <c r="A18353" t="s">
        <v>87</v>
      </c>
      <c r="B18353">
        <v>566</v>
      </c>
      <c r="C18353">
        <v>1865</v>
      </c>
      <c r="D18353">
        <v>0</v>
      </c>
      <c r="E18353">
        <v>0</v>
      </c>
      <c r="F18353" s="1"/>
      <c r="G18353" s="1"/>
      <c r="H18353" s="1"/>
      <c r="I18353" s="1"/>
      <c r="J18353" s="1"/>
      <c r="K18353" s="1"/>
      <c r="L18353" s="1"/>
      <c r="M18353" s="1"/>
    </row>
    <row r="18354" spans="1:13" x14ac:dyDescent="0.25">
      <c r="A18354" t="s">
        <v>87</v>
      </c>
      <c r="B18354">
        <v>566</v>
      </c>
      <c r="C18354">
        <v>1866</v>
      </c>
      <c r="D18354">
        <v>0</v>
      </c>
      <c r="E18354">
        <v>0</v>
      </c>
      <c r="F18354" s="1"/>
      <c r="G18354" s="1"/>
      <c r="H18354" s="1"/>
      <c r="I18354" s="1"/>
      <c r="J18354" s="1"/>
      <c r="K18354" s="1"/>
      <c r="L18354" s="1"/>
      <c r="M18354" s="1"/>
    </row>
    <row r="18355" spans="1:13" x14ac:dyDescent="0.25">
      <c r="A18355" t="s">
        <v>87</v>
      </c>
      <c r="B18355">
        <v>566</v>
      </c>
      <c r="C18355">
        <v>1867</v>
      </c>
      <c r="D18355">
        <v>0</v>
      </c>
      <c r="E18355">
        <v>0</v>
      </c>
      <c r="F18355" s="1"/>
      <c r="G18355" s="1"/>
      <c r="H18355" s="1"/>
      <c r="I18355" s="1"/>
      <c r="J18355" s="1"/>
      <c r="K18355" s="1"/>
      <c r="L18355" s="1"/>
      <c r="M18355" s="1"/>
    </row>
    <row r="18356" spans="1:13" x14ac:dyDescent="0.25">
      <c r="A18356" t="s">
        <v>87</v>
      </c>
      <c r="B18356">
        <v>566</v>
      </c>
      <c r="C18356">
        <v>1868</v>
      </c>
      <c r="D18356">
        <v>0</v>
      </c>
      <c r="E18356">
        <v>0</v>
      </c>
      <c r="F18356" s="1"/>
      <c r="G18356" s="1"/>
      <c r="H18356" s="1"/>
      <c r="I18356" s="1"/>
      <c r="J18356" s="1"/>
      <c r="K18356" s="1"/>
      <c r="L18356" s="1"/>
      <c r="M18356" s="1"/>
    </row>
    <row r="18357" spans="1:13" x14ac:dyDescent="0.25">
      <c r="A18357" t="s">
        <v>87</v>
      </c>
      <c r="B18357">
        <v>566</v>
      </c>
      <c r="C18357">
        <v>1869</v>
      </c>
      <c r="D18357">
        <v>0</v>
      </c>
      <c r="E18357">
        <v>0</v>
      </c>
      <c r="F18357" s="1"/>
      <c r="G18357" s="1"/>
      <c r="H18357" s="1"/>
      <c r="I18357" s="1"/>
      <c r="J18357" s="1"/>
      <c r="K18357" s="1"/>
      <c r="L18357" s="1"/>
      <c r="M18357" s="1"/>
    </row>
    <row r="18358" spans="1:13" x14ac:dyDescent="0.25">
      <c r="A18358" t="s">
        <v>87</v>
      </c>
      <c r="B18358">
        <v>566</v>
      </c>
      <c r="C18358">
        <v>1870</v>
      </c>
      <c r="D18358">
        <v>0</v>
      </c>
      <c r="E18358">
        <v>0</v>
      </c>
      <c r="F18358" s="1"/>
      <c r="G18358" s="1"/>
      <c r="H18358" s="1"/>
      <c r="I18358" s="1"/>
      <c r="J18358" s="1"/>
      <c r="K18358" s="1"/>
      <c r="L18358" s="1"/>
      <c r="M18358" s="1"/>
    </row>
    <row r="18359" spans="1:13" x14ac:dyDescent="0.25">
      <c r="A18359" t="s">
        <v>87</v>
      </c>
      <c r="B18359">
        <v>566</v>
      </c>
      <c r="C18359">
        <v>1871</v>
      </c>
      <c r="D18359">
        <v>0</v>
      </c>
      <c r="E18359">
        <v>0</v>
      </c>
      <c r="F18359" s="1"/>
      <c r="G18359" s="1"/>
      <c r="H18359" s="1"/>
      <c r="I18359" s="1"/>
      <c r="J18359" s="1"/>
      <c r="K18359" s="1"/>
      <c r="L18359" s="1"/>
      <c r="M18359" s="1"/>
    </row>
    <row r="18360" spans="1:13" x14ac:dyDescent="0.25">
      <c r="A18360" t="s">
        <v>87</v>
      </c>
      <c r="B18360">
        <v>566</v>
      </c>
      <c r="C18360">
        <v>1872</v>
      </c>
      <c r="D18360">
        <v>0</v>
      </c>
      <c r="E18360">
        <v>0</v>
      </c>
      <c r="F18360" s="1"/>
      <c r="G18360" s="1"/>
      <c r="H18360" s="1"/>
      <c r="I18360" s="1"/>
      <c r="J18360" s="1"/>
      <c r="K18360" s="1"/>
      <c r="L18360" s="1"/>
      <c r="M18360" s="1"/>
    </row>
    <row r="18361" spans="1:13" x14ac:dyDescent="0.25">
      <c r="A18361" t="s">
        <v>87</v>
      </c>
      <c r="B18361">
        <v>566</v>
      </c>
      <c r="C18361">
        <v>1873</v>
      </c>
      <c r="D18361">
        <v>0</v>
      </c>
      <c r="E18361">
        <v>0</v>
      </c>
      <c r="F18361" s="1"/>
      <c r="G18361" s="1"/>
      <c r="H18361" s="1"/>
      <c r="I18361" s="1"/>
      <c r="J18361" s="1"/>
      <c r="K18361" s="1"/>
      <c r="L18361" s="1"/>
      <c r="M18361" s="1"/>
    </row>
    <row r="18362" spans="1:13" x14ac:dyDescent="0.25">
      <c r="A18362" t="s">
        <v>87</v>
      </c>
      <c r="B18362">
        <v>566</v>
      </c>
      <c r="C18362">
        <v>1874</v>
      </c>
      <c r="D18362">
        <v>0</v>
      </c>
      <c r="E18362">
        <v>0</v>
      </c>
      <c r="F18362" s="1"/>
      <c r="G18362" s="1"/>
      <c r="H18362" s="1"/>
      <c r="I18362" s="1"/>
      <c r="J18362" s="1"/>
      <c r="K18362" s="1"/>
      <c r="L18362" s="1"/>
      <c r="M18362" s="1"/>
    </row>
    <row r="18363" spans="1:13" x14ac:dyDescent="0.25">
      <c r="A18363" t="s">
        <v>87</v>
      </c>
      <c r="B18363">
        <v>566</v>
      </c>
      <c r="C18363">
        <v>1875</v>
      </c>
      <c r="D18363">
        <v>0</v>
      </c>
      <c r="E18363">
        <v>0</v>
      </c>
      <c r="F18363" s="1"/>
      <c r="G18363" s="1"/>
      <c r="H18363" s="1"/>
      <c r="I18363" s="1"/>
      <c r="J18363" s="1"/>
      <c r="K18363" s="1"/>
      <c r="L18363" s="1"/>
      <c r="M18363" s="1"/>
    </row>
    <row r="18364" spans="1:13" x14ac:dyDescent="0.25">
      <c r="A18364" t="s">
        <v>87</v>
      </c>
      <c r="B18364">
        <v>566</v>
      </c>
      <c r="C18364">
        <v>1876</v>
      </c>
      <c r="D18364">
        <v>0</v>
      </c>
      <c r="E18364">
        <v>0</v>
      </c>
      <c r="F18364" s="1"/>
      <c r="G18364" s="1"/>
      <c r="H18364" s="1"/>
      <c r="I18364" s="1"/>
      <c r="J18364" s="1"/>
      <c r="K18364" s="1"/>
      <c r="L18364" s="1"/>
      <c r="M18364" s="1"/>
    </row>
    <row r="18365" spans="1:13" x14ac:dyDescent="0.25">
      <c r="A18365" t="s">
        <v>87</v>
      </c>
      <c r="B18365">
        <v>566</v>
      </c>
      <c r="C18365">
        <v>1877</v>
      </c>
      <c r="D18365">
        <v>0</v>
      </c>
      <c r="E18365">
        <v>0</v>
      </c>
      <c r="F18365" s="1"/>
      <c r="G18365" s="1"/>
      <c r="H18365" s="1"/>
      <c r="I18365" s="1"/>
      <c r="J18365" s="1"/>
      <c r="K18365" s="1"/>
      <c r="L18365" s="1"/>
      <c r="M18365" s="1"/>
    </row>
    <row r="18366" spans="1:13" x14ac:dyDescent="0.25">
      <c r="A18366" t="s">
        <v>87</v>
      </c>
      <c r="B18366">
        <v>566</v>
      </c>
      <c r="C18366">
        <v>1878</v>
      </c>
      <c r="D18366">
        <v>0</v>
      </c>
      <c r="E18366">
        <v>0</v>
      </c>
      <c r="F18366" s="1"/>
      <c r="G18366" s="1"/>
      <c r="H18366" s="1"/>
      <c r="I18366" s="1"/>
      <c r="J18366" s="1"/>
      <c r="K18366" s="1"/>
      <c r="L18366" s="1"/>
      <c r="M18366" s="1"/>
    </row>
    <row r="18367" spans="1:13" x14ac:dyDescent="0.25">
      <c r="A18367" t="s">
        <v>87</v>
      </c>
      <c r="B18367">
        <v>566</v>
      </c>
      <c r="C18367">
        <v>1879</v>
      </c>
      <c r="D18367">
        <v>0</v>
      </c>
      <c r="E18367">
        <v>0</v>
      </c>
      <c r="F18367" s="1"/>
      <c r="G18367" s="1"/>
      <c r="H18367" s="1"/>
      <c r="I18367" s="1"/>
      <c r="J18367" s="1"/>
      <c r="K18367" s="1"/>
      <c r="L18367" s="1"/>
      <c r="M18367" s="1"/>
    </row>
    <row r="18368" spans="1:13" x14ac:dyDescent="0.25">
      <c r="A18368" t="s">
        <v>87</v>
      </c>
      <c r="B18368">
        <v>566</v>
      </c>
      <c r="C18368">
        <v>1880</v>
      </c>
      <c r="D18368">
        <v>0</v>
      </c>
      <c r="E18368">
        <v>0</v>
      </c>
      <c r="F18368" s="1"/>
      <c r="G18368" s="1"/>
      <c r="H18368" s="1"/>
      <c r="I18368" s="1"/>
      <c r="J18368" s="1"/>
      <c r="K18368" s="1"/>
      <c r="L18368" s="1"/>
      <c r="M18368" s="1"/>
    </row>
    <row r="18369" spans="1:13" x14ac:dyDescent="0.25">
      <c r="A18369" t="s">
        <v>87</v>
      </c>
      <c r="B18369">
        <v>566</v>
      </c>
      <c r="C18369">
        <v>1881</v>
      </c>
      <c r="D18369">
        <v>0</v>
      </c>
      <c r="E18369">
        <v>0</v>
      </c>
      <c r="F18369" s="1"/>
      <c r="G18369" s="1"/>
      <c r="H18369" s="1"/>
      <c r="I18369" s="1"/>
      <c r="J18369" s="1"/>
      <c r="K18369" s="1"/>
      <c r="L18369" s="1"/>
      <c r="M18369" s="1"/>
    </row>
    <row r="18370" spans="1:13" x14ac:dyDescent="0.25">
      <c r="A18370" t="s">
        <v>87</v>
      </c>
      <c r="B18370">
        <v>566</v>
      </c>
      <c r="C18370">
        <v>1882</v>
      </c>
      <c r="D18370">
        <v>0</v>
      </c>
      <c r="E18370">
        <v>0</v>
      </c>
      <c r="F18370" s="1"/>
      <c r="G18370" s="1"/>
      <c r="H18370" s="1"/>
      <c r="I18370" s="1"/>
      <c r="J18370" s="1"/>
      <c r="K18370" s="1"/>
      <c r="L18370" s="1"/>
      <c r="M18370" s="1"/>
    </row>
    <row r="18371" spans="1:13" x14ac:dyDescent="0.25">
      <c r="A18371" t="s">
        <v>87</v>
      </c>
      <c r="B18371">
        <v>566</v>
      </c>
      <c r="C18371">
        <v>1883</v>
      </c>
      <c r="D18371">
        <v>0</v>
      </c>
      <c r="E18371">
        <v>0</v>
      </c>
      <c r="F18371" s="1"/>
      <c r="G18371" s="1"/>
      <c r="H18371" s="1"/>
      <c r="I18371" s="1"/>
      <c r="J18371" s="1"/>
      <c r="K18371" s="1"/>
      <c r="L18371" s="1"/>
      <c r="M18371" s="1"/>
    </row>
    <row r="18372" spans="1:13" x14ac:dyDescent="0.25">
      <c r="A18372" t="s">
        <v>87</v>
      </c>
      <c r="B18372">
        <v>566</v>
      </c>
      <c r="C18372">
        <v>1884</v>
      </c>
      <c r="D18372">
        <v>0</v>
      </c>
      <c r="E18372">
        <v>0</v>
      </c>
      <c r="F18372" s="1"/>
      <c r="G18372" s="1"/>
      <c r="H18372" s="1"/>
      <c r="I18372" s="1"/>
      <c r="J18372" s="1"/>
      <c r="K18372" s="1"/>
      <c r="L18372" s="1"/>
      <c r="M18372" s="1"/>
    </row>
    <row r="18373" spans="1:13" x14ac:dyDescent="0.25">
      <c r="A18373" t="s">
        <v>87</v>
      </c>
      <c r="B18373">
        <v>566</v>
      </c>
      <c r="C18373">
        <v>1885</v>
      </c>
      <c r="D18373">
        <v>0</v>
      </c>
      <c r="E18373">
        <v>0</v>
      </c>
      <c r="F18373" s="1"/>
      <c r="G18373" s="1"/>
      <c r="H18373" s="1"/>
      <c r="I18373" s="1"/>
      <c r="J18373" s="1"/>
      <c r="K18373" s="1"/>
      <c r="L18373" s="1"/>
      <c r="M18373" s="1"/>
    </row>
    <row r="18374" spans="1:13" x14ac:dyDescent="0.25">
      <c r="A18374" t="s">
        <v>87</v>
      </c>
      <c r="B18374">
        <v>566</v>
      </c>
      <c r="C18374">
        <v>1886</v>
      </c>
      <c r="D18374">
        <v>0</v>
      </c>
      <c r="E18374">
        <v>0</v>
      </c>
      <c r="F18374" s="1"/>
      <c r="G18374" s="1"/>
      <c r="H18374" s="1"/>
      <c r="I18374" s="1"/>
      <c r="J18374" s="1"/>
      <c r="K18374" s="1"/>
      <c r="L18374" s="1"/>
      <c r="M18374" s="1"/>
    </row>
    <row r="18375" spans="1:13" x14ac:dyDescent="0.25">
      <c r="A18375" t="s">
        <v>87</v>
      </c>
      <c r="B18375">
        <v>566</v>
      </c>
      <c r="C18375">
        <v>1887</v>
      </c>
      <c r="D18375">
        <v>0</v>
      </c>
      <c r="E18375">
        <v>0</v>
      </c>
      <c r="F18375" s="1"/>
      <c r="G18375" s="1"/>
      <c r="H18375" s="1"/>
      <c r="I18375" s="1"/>
      <c r="J18375" s="1"/>
      <c r="K18375" s="1"/>
      <c r="L18375" s="1"/>
      <c r="M18375" s="1"/>
    </row>
    <row r="18376" spans="1:13" x14ac:dyDescent="0.25">
      <c r="A18376" t="s">
        <v>87</v>
      </c>
      <c r="B18376">
        <v>566</v>
      </c>
      <c r="C18376">
        <v>1888</v>
      </c>
      <c r="D18376">
        <v>0</v>
      </c>
      <c r="E18376">
        <v>0</v>
      </c>
      <c r="F18376" s="1"/>
      <c r="G18376" s="1"/>
      <c r="H18376" s="1"/>
      <c r="I18376" s="1"/>
      <c r="J18376" s="1"/>
      <c r="K18376" s="1"/>
      <c r="L18376" s="1"/>
      <c r="M18376" s="1"/>
    </row>
    <row r="18377" spans="1:13" x14ac:dyDescent="0.25">
      <c r="A18377" t="s">
        <v>87</v>
      </c>
      <c r="B18377">
        <v>566</v>
      </c>
      <c r="C18377">
        <v>1889</v>
      </c>
      <c r="D18377">
        <v>0</v>
      </c>
      <c r="E18377">
        <v>0</v>
      </c>
      <c r="F18377" s="1"/>
      <c r="G18377" s="1"/>
      <c r="H18377" s="1"/>
      <c r="I18377" s="1"/>
      <c r="J18377" s="1"/>
      <c r="K18377" s="1"/>
      <c r="L18377" s="1"/>
      <c r="M18377" s="1"/>
    </row>
    <row r="18378" spans="1:13" x14ac:dyDescent="0.25">
      <c r="A18378" t="s">
        <v>87</v>
      </c>
      <c r="B18378">
        <v>566</v>
      </c>
      <c r="C18378">
        <v>1890</v>
      </c>
      <c r="D18378">
        <v>0</v>
      </c>
      <c r="E18378">
        <v>0</v>
      </c>
      <c r="F18378" s="1"/>
      <c r="G18378" s="1"/>
      <c r="H18378" s="1"/>
      <c r="I18378" s="1"/>
      <c r="J18378" s="1"/>
      <c r="K18378" s="1"/>
      <c r="L18378" s="1"/>
      <c r="M18378" s="1"/>
    </row>
    <row r="18379" spans="1:13" x14ac:dyDescent="0.25">
      <c r="A18379" t="s">
        <v>87</v>
      </c>
      <c r="B18379">
        <v>566</v>
      </c>
      <c r="C18379">
        <v>1891</v>
      </c>
      <c r="D18379">
        <v>0</v>
      </c>
      <c r="E18379">
        <v>0</v>
      </c>
      <c r="F18379" s="1"/>
      <c r="G18379" s="1"/>
      <c r="H18379" s="1"/>
      <c r="I18379" s="1"/>
      <c r="J18379" s="1"/>
      <c r="K18379" s="1"/>
      <c r="L18379" s="1"/>
      <c r="M18379" s="1"/>
    </row>
    <row r="18380" spans="1:13" x14ac:dyDescent="0.25">
      <c r="A18380" t="s">
        <v>87</v>
      </c>
      <c r="B18380">
        <v>566</v>
      </c>
      <c r="C18380">
        <v>1892</v>
      </c>
      <c r="D18380">
        <v>0</v>
      </c>
      <c r="E18380">
        <v>0</v>
      </c>
      <c r="F18380" s="1"/>
      <c r="G18380" s="1"/>
      <c r="H18380" s="1"/>
      <c r="I18380" s="1"/>
      <c r="J18380" s="1"/>
      <c r="K18380" s="1"/>
      <c r="L18380" s="1"/>
      <c r="M18380" s="1"/>
    </row>
    <row r="18381" spans="1:13" x14ac:dyDescent="0.25">
      <c r="A18381" t="s">
        <v>87</v>
      </c>
      <c r="B18381">
        <v>566</v>
      </c>
      <c r="C18381">
        <v>1893</v>
      </c>
      <c r="D18381">
        <v>0</v>
      </c>
      <c r="E18381">
        <v>0</v>
      </c>
      <c r="F18381" s="1"/>
      <c r="G18381" s="1"/>
      <c r="H18381" s="1"/>
      <c r="I18381" s="1"/>
      <c r="J18381" s="1"/>
      <c r="K18381" s="1"/>
      <c r="L18381" s="1"/>
      <c r="M18381" s="1"/>
    </row>
    <row r="18382" spans="1:13" x14ac:dyDescent="0.25">
      <c r="A18382" t="s">
        <v>87</v>
      </c>
      <c r="B18382">
        <v>566</v>
      </c>
      <c r="C18382">
        <v>1894</v>
      </c>
      <c r="D18382">
        <v>0</v>
      </c>
      <c r="E18382">
        <v>0</v>
      </c>
      <c r="F18382" s="1"/>
      <c r="G18382" s="1"/>
      <c r="H18382" s="1"/>
      <c r="I18382" s="1"/>
      <c r="J18382" s="1"/>
      <c r="K18382" s="1"/>
      <c r="L18382" s="1"/>
      <c r="M18382" s="1"/>
    </row>
    <row r="18383" spans="1:13" x14ac:dyDescent="0.25">
      <c r="A18383" t="s">
        <v>87</v>
      </c>
      <c r="B18383">
        <v>566</v>
      </c>
      <c r="C18383">
        <v>1895</v>
      </c>
      <c r="D18383">
        <v>0</v>
      </c>
      <c r="E18383">
        <v>0</v>
      </c>
      <c r="F18383" s="1"/>
      <c r="G18383" s="1"/>
      <c r="H18383" s="1"/>
      <c r="I18383" s="1"/>
      <c r="J18383" s="1"/>
      <c r="K18383" s="1"/>
      <c r="L18383" s="1"/>
      <c r="M18383" s="1"/>
    </row>
    <row r="18384" spans="1:13" x14ac:dyDescent="0.25">
      <c r="A18384" t="s">
        <v>87</v>
      </c>
      <c r="B18384">
        <v>566</v>
      </c>
      <c r="C18384">
        <v>1896</v>
      </c>
      <c r="D18384">
        <v>0</v>
      </c>
      <c r="E18384">
        <v>0</v>
      </c>
      <c r="F18384" s="1"/>
      <c r="G18384" s="1"/>
      <c r="H18384" s="1"/>
      <c r="I18384" s="1"/>
      <c r="J18384" s="1"/>
      <c r="K18384" s="1"/>
      <c r="L18384" s="1"/>
      <c r="M18384" s="1"/>
    </row>
    <row r="18385" spans="1:13" x14ac:dyDescent="0.25">
      <c r="A18385" t="s">
        <v>87</v>
      </c>
      <c r="B18385">
        <v>566</v>
      </c>
      <c r="C18385">
        <v>1897</v>
      </c>
      <c r="D18385">
        <v>0</v>
      </c>
      <c r="E18385">
        <v>0</v>
      </c>
      <c r="F18385" s="1"/>
      <c r="G18385" s="1"/>
      <c r="H18385" s="1"/>
      <c r="I18385" s="1"/>
      <c r="J18385" s="1"/>
      <c r="K18385" s="1"/>
      <c r="L18385" s="1"/>
      <c r="M18385" s="1"/>
    </row>
    <row r="18386" spans="1:13" x14ac:dyDescent="0.25">
      <c r="A18386" t="s">
        <v>87</v>
      </c>
      <c r="B18386">
        <v>566</v>
      </c>
      <c r="C18386">
        <v>1898</v>
      </c>
      <c r="D18386">
        <v>0</v>
      </c>
      <c r="E18386">
        <v>0</v>
      </c>
      <c r="F18386" s="1"/>
      <c r="G18386" s="1"/>
      <c r="H18386" s="1"/>
      <c r="I18386" s="1"/>
      <c r="J18386" s="1"/>
      <c r="K18386" s="1"/>
      <c r="L18386" s="1"/>
      <c r="M18386" s="1"/>
    </row>
    <row r="18387" spans="1:13" x14ac:dyDescent="0.25">
      <c r="A18387" t="s">
        <v>87</v>
      </c>
      <c r="B18387">
        <v>566</v>
      </c>
      <c r="C18387">
        <v>1899</v>
      </c>
      <c r="D18387">
        <v>0</v>
      </c>
      <c r="E18387">
        <v>0</v>
      </c>
      <c r="F18387" s="1"/>
      <c r="G18387" s="1"/>
      <c r="H18387" s="1"/>
      <c r="I18387" s="1"/>
      <c r="J18387" s="1"/>
      <c r="K18387" s="1"/>
      <c r="L18387" s="1"/>
      <c r="M18387" s="1"/>
    </row>
    <row r="18388" spans="1:13" x14ac:dyDescent="0.25">
      <c r="A18388" t="s">
        <v>87</v>
      </c>
      <c r="B18388">
        <v>566</v>
      </c>
      <c r="C18388">
        <v>1900</v>
      </c>
      <c r="D18388">
        <v>0</v>
      </c>
      <c r="E18388">
        <v>0</v>
      </c>
      <c r="F18388" s="1"/>
      <c r="G18388" s="1"/>
      <c r="H18388" s="1"/>
      <c r="I18388" s="1"/>
      <c r="J18388" s="1"/>
      <c r="K18388" s="1"/>
      <c r="L18388" s="1"/>
      <c r="M18388" s="1"/>
    </row>
    <row r="18389" spans="1:13" x14ac:dyDescent="0.25">
      <c r="A18389" t="s">
        <v>87</v>
      </c>
      <c r="B18389">
        <v>566</v>
      </c>
      <c r="C18389">
        <v>1901</v>
      </c>
      <c r="D18389">
        <v>0</v>
      </c>
      <c r="E18389">
        <v>0</v>
      </c>
      <c r="F18389" s="1"/>
      <c r="G18389" s="1"/>
      <c r="H18389" s="1"/>
      <c r="I18389" s="1"/>
      <c r="J18389" s="1"/>
      <c r="K18389" s="1"/>
      <c r="L18389" s="1"/>
      <c r="M18389" s="1"/>
    </row>
    <row r="18390" spans="1:13" x14ac:dyDescent="0.25">
      <c r="A18390" t="s">
        <v>87</v>
      </c>
      <c r="B18390">
        <v>566</v>
      </c>
      <c r="C18390">
        <v>1902</v>
      </c>
      <c r="D18390">
        <v>0</v>
      </c>
      <c r="E18390">
        <v>0</v>
      </c>
      <c r="F18390" s="1"/>
      <c r="G18390" s="1"/>
      <c r="H18390" s="1"/>
      <c r="I18390" s="1"/>
      <c r="J18390" s="1"/>
      <c r="K18390" s="1"/>
      <c r="L18390" s="1"/>
      <c r="M18390" s="1"/>
    </row>
    <row r="18391" spans="1:13" x14ac:dyDescent="0.25">
      <c r="A18391" t="s">
        <v>87</v>
      </c>
      <c r="B18391">
        <v>566</v>
      </c>
      <c r="C18391">
        <v>1903</v>
      </c>
      <c r="D18391">
        <v>0</v>
      </c>
      <c r="E18391">
        <v>0</v>
      </c>
      <c r="F18391" s="1"/>
      <c r="G18391" s="1"/>
      <c r="H18391" s="1"/>
      <c r="I18391" s="1"/>
      <c r="J18391" s="1"/>
      <c r="K18391" s="1"/>
      <c r="L18391" s="1"/>
      <c r="M18391" s="1">
        <v>21.7425</v>
      </c>
    </row>
    <row r="18392" spans="1:13" x14ac:dyDescent="0.25">
      <c r="A18392" t="s">
        <v>87</v>
      </c>
      <c r="B18392">
        <v>566</v>
      </c>
      <c r="C18392">
        <v>1904</v>
      </c>
      <c r="D18392">
        <v>0</v>
      </c>
      <c r="E18392">
        <v>0</v>
      </c>
      <c r="F18392" s="1"/>
      <c r="G18392" s="1"/>
      <c r="H18392" s="1"/>
      <c r="I18392" s="1"/>
      <c r="J18392" s="1"/>
      <c r="K18392" s="1"/>
      <c r="L18392" s="1"/>
      <c r="M18392" s="1">
        <v>-13.88</v>
      </c>
    </row>
    <row r="18393" spans="1:13" x14ac:dyDescent="0.25">
      <c r="A18393" t="s">
        <v>87</v>
      </c>
      <c r="B18393">
        <v>566</v>
      </c>
      <c r="C18393">
        <v>1905</v>
      </c>
      <c r="D18393">
        <v>0</v>
      </c>
      <c r="E18393">
        <v>0</v>
      </c>
      <c r="F18393" s="1"/>
      <c r="G18393" s="1"/>
      <c r="H18393" s="1"/>
      <c r="I18393" s="1"/>
      <c r="J18393" s="1"/>
      <c r="K18393" s="1"/>
      <c r="L18393" s="1"/>
      <c r="M18393" s="1">
        <v>6.4095402000000004</v>
      </c>
    </row>
    <row r="18394" spans="1:13" x14ac:dyDescent="0.25">
      <c r="A18394" t="s">
        <v>87</v>
      </c>
      <c r="B18394">
        <v>566</v>
      </c>
      <c r="C18394">
        <v>1906</v>
      </c>
      <c r="D18394">
        <v>0</v>
      </c>
      <c r="E18394">
        <v>0</v>
      </c>
      <c r="F18394" s="1"/>
      <c r="G18394" s="1"/>
      <c r="H18394" s="1"/>
      <c r="I18394" s="1"/>
      <c r="J18394" s="1"/>
      <c r="K18394" s="1"/>
      <c r="L18394" s="1"/>
      <c r="M18394" s="1">
        <v>3.86972</v>
      </c>
    </row>
    <row r="18395" spans="1:13" x14ac:dyDescent="0.25">
      <c r="A18395" t="s">
        <v>87</v>
      </c>
      <c r="B18395">
        <v>566</v>
      </c>
      <c r="C18395">
        <v>1907</v>
      </c>
      <c r="D18395">
        <v>0</v>
      </c>
      <c r="E18395">
        <v>0</v>
      </c>
      <c r="F18395" s="1"/>
      <c r="G18395" s="1"/>
      <c r="H18395" s="1"/>
      <c r="I18395" s="1"/>
      <c r="J18395" s="1"/>
      <c r="K18395" s="1"/>
      <c r="L18395" s="1"/>
      <c r="M18395" s="1">
        <v>5.3944701999999998</v>
      </c>
    </row>
    <row r="18396" spans="1:13" x14ac:dyDescent="0.25">
      <c r="A18396" t="s">
        <v>87</v>
      </c>
      <c r="B18396">
        <v>566</v>
      </c>
      <c r="C18396">
        <v>1908</v>
      </c>
      <c r="D18396">
        <v>0</v>
      </c>
      <c r="E18396">
        <v>0</v>
      </c>
      <c r="F18396" s="1"/>
      <c r="G18396" s="1"/>
      <c r="H18396" s="1"/>
      <c r="I18396" s="1"/>
      <c r="J18396" s="1"/>
      <c r="K18396" s="1"/>
      <c r="L18396" s="1"/>
      <c r="M18396" s="1">
        <v>5.7261701</v>
      </c>
    </row>
    <row r="18397" spans="1:13" x14ac:dyDescent="0.25">
      <c r="A18397" t="s">
        <v>87</v>
      </c>
      <c r="B18397">
        <v>566</v>
      </c>
      <c r="C18397">
        <v>1909</v>
      </c>
      <c r="D18397">
        <v>0</v>
      </c>
      <c r="E18397">
        <v>0</v>
      </c>
      <c r="F18397" s="1"/>
      <c r="G18397" s="1"/>
      <c r="H18397" s="1"/>
      <c r="I18397" s="1"/>
      <c r="J18397" s="1"/>
      <c r="K18397" s="1"/>
      <c r="L18397" s="1"/>
      <c r="M18397" s="1">
        <v>1.87595</v>
      </c>
    </row>
    <row r="18398" spans="1:13" x14ac:dyDescent="0.25">
      <c r="A18398" t="s">
        <v>87</v>
      </c>
      <c r="B18398">
        <v>566</v>
      </c>
      <c r="C18398">
        <v>1910</v>
      </c>
      <c r="D18398">
        <v>0</v>
      </c>
      <c r="E18398">
        <v>0</v>
      </c>
      <c r="F18398" s="1"/>
      <c r="G18398" s="1"/>
      <c r="H18398" s="1"/>
      <c r="I18398" s="1"/>
      <c r="J18398" s="1"/>
      <c r="K18398" s="1"/>
      <c r="L18398" s="1"/>
      <c r="M18398" s="1">
        <v>15.043100000000001</v>
      </c>
    </row>
    <row r="18399" spans="1:13" x14ac:dyDescent="0.25">
      <c r="A18399" t="s">
        <v>87</v>
      </c>
      <c r="B18399">
        <v>566</v>
      </c>
      <c r="C18399">
        <v>1911</v>
      </c>
      <c r="D18399">
        <v>0</v>
      </c>
      <c r="E18399">
        <v>0</v>
      </c>
      <c r="F18399" s="1"/>
      <c r="G18399" s="1"/>
      <c r="H18399" s="1"/>
      <c r="I18399" s="1"/>
      <c r="J18399" s="1"/>
      <c r="K18399" s="1"/>
      <c r="L18399" s="1"/>
      <c r="M18399" s="1">
        <v>6.4024801</v>
      </c>
    </row>
    <row r="18400" spans="1:13" x14ac:dyDescent="0.25">
      <c r="A18400" t="s">
        <v>87</v>
      </c>
      <c r="B18400">
        <v>566</v>
      </c>
      <c r="C18400">
        <v>1912</v>
      </c>
      <c r="D18400">
        <v>0</v>
      </c>
      <c r="E18400">
        <v>0</v>
      </c>
      <c r="F18400" s="1"/>
      <c r="G18400" s="1"/>
      <c r="H18400" s="1"/>
      <c r="I18400" s="1"/>
      <c r="J18400" s="1"/>
      <c r="K18400" s="1"/>
      <c r="L18400" s="1"/>
      <c r="M18400" s="1">
        <v>1.7833300000000001</v>
      </c>
    </row>
    <row r="18401" spans="1:13" x14ac:dyDescent="0.25">
      <c r="A18401" t="s">
        <v>87</v>
      </c>
      <c r="B18401">
        <v>566</v>
      </c>
      <c r="C18401">
        <v>1913</v>
      </c>
      <c r="D18401">
        <v>0</v>
      </c>
      <c r="E18401">
        <v>0</v>
      </c>
      <c r="F18401" s="1"/>
      <c r="G18401" s="1"/>
      <c r="H18401" s="1"/>
      <c r="I18401" s="1"/>
      <c r="J18401" s="1"/>
      <c r="K18401" s="1"/>
      <c r="L18401" s="1"/>
      <c r="M18401" s="1">
        <v>10.512499999999999</v>
      </c>
    </row>
    <row r="18402" spans="1:13" x14ac:dyDescent="0.25">
      <c r="A18402" t="s">
        <v>87</v>
      </c>
      <c r="B18402">
        <v>566</v>
      </c>
      <c r="C18402">
        <v>1914</v>
      </c>
      <c r="D18402">
        <v>0</v>
      </c>
      <c r="E18402">
        <v>0</v>
      </c>
      <c r="F18402" s="1"/>
      <c r="G18402" s="1"/>
      <c r="H18402" s="1"/>
      <c r="I18402" s="1"/>
      <c r="J18402" s="1"/>
      <c r="K18402" s="1"/>
      <c r="L18402" s="1"/>
      <c r="M18402" s="1">
        <v>-1.8226899999999999</v>
      </c>
    </row>
    <row r="18403" spans="1:13" x14ac:dyDescent="0.25">
      <c r="A18403" t="s">
        <v>87</v>
      </c>
      <c r="B18403">
        <v>566</v>
      </c>
      <c r="C18403">
        <v>1915</v>
      </c>
      <c r="D18403">
        <v>0</v>
      </c>
      <c r="E18403">
        <v>0</v>
      </c>
      <c r="F18403" s="1"/>
      <c r="G18403" s="1"/>
      <c r="H18403" s="1"/>
      <c r="I18403" s="1"/>
      <c r="J18403" s="1"/>
      <c r="K18403" s="1"/>
      <c r="L18403" s="1"/>
      <c r="M18403" s="1">
        <v>-6.2726597999999996</v>
      </c>
    </row>
    <row r="18404" spans="1:13" x14ac:dyDescent="0.25">
      <c r="A18404" t="s">
        <v>87</v>
      </c>
      <c r="B18404">
        <v>566</v>
      </c>
      <c r="C18404">
        <v>1916</v>
      </c>
      <c r="D18404">
        <v>0</v>
      </c>
      <c r="E18404">
        <v>0</v>
      </c>
      <c r="F18404" s="1"/>
      <c r="G18404" s="1"/>
      <c r="H18404" s="1"/>
      <c r="I18404" s="1"/>
      <c r="J18404" s="1"/>
      <c r="K18404" s="1"/>
      <c r="L18404" s="1"/>
      <c r="M18404" s="1">
        <v>16.807300999999999</v>
      </c>
    </row>
    <row r="18405" spans="1:13" x14ac:dyDescent="0.25">
      <c r="A18405" t="s">
        <v>87</v>
      </c>
      <c r="B18405">
        <v>566</v>
      </c>
      <c r="C18405">
        <v>1917</v>
      </c>
      <c r="D18405">
        <v>0</v>
      </c>
      <c r="E18405">
        <v>0</v>
      </c>
      <c r="F18405" s="1"/>
      <c r="G18405" s="1"/>
      <c r="H18405" s="1"/>
      <c r="I18405" s="1"/>
      <c r="J18405" s="1"/>
      <c r="K18405" s="1"/>
      <c r="L18405" s="1"/>
      <c r="M18405" s="1">
        <v>16.636600000000001</v>
      </c>
    </row>
    <row r="18406" spans="1:13" x14ac:dyDescent="0.25">
      <c r="A18406" t="s">
        <v>87</v>
      </c>
      <c r="B18406">
        <v>566</v>
      </c>
      <c r="C18406">
        <v>1918</v>
      </c>
      <c r="D18406">
        <v>0</v>
      </c>
      <c r="E18406">
        <v>0</v>
      </c>
      <c r="F18406" s="1"/>
      <c r="G18406" s="1"/>
      <c r="H18406" s="1"/>
      <c r="I18406" s="1"/>
      <c r="J18406" s="1"/>
      <c r="K18406" s="1"/>
      <c r="L18406" s="1"/>
      <c r="M18406" s="1">
        <v>14.1776</v>
      </c>
    </row>
    <row r="18407" spans="1:13" x14ac:dyDescent="0.25">
      <c r="A18407" t="s">
        <v>87</v>
      </c>
      <c r="B18407">
        <v>566</v>
      </c>
      <c r="C18407">
        <v>1919</v>
      </c>
      <c r="D18407">
        <v>0</v>
      </c>
      <c r="E18407">
        <v>0</v>
      </c>
      <c r="F18407" s="1"/>
      <c r="G18407" s="1"/>
      <c r="H18407" s="1"/>
      <c r="I18407" s="1"/>
      <c r="J18407" s="1"/>
      <c r="K18407" s="1"/>
      <c r="L18407" s="1"/>
      <c r="M18407" s="1">
        <v>-3.8803500999999998</v>
      </c>
    </row>
    <row r="18408" spans="1:13" x14ac:dyDescent="0.25">
      <c r="A18408" t="s">
        <v>87</v>
      </c>
      <c r="B18408">
        <v>566</v>
      </c>
      <c r="C18408">
        <v>1920</v>
      </c>
      <c r="D18408">
        <v>0</v>
      </c>
      <c r="E18408">
        <v>0</v>
      </c>
      <c r="F18408" s="1"/>
      <c r="G18408" s="1"/>
      <c r="H18408" s="1"/>
      <c r="I18408" s="1"/>
      <c r="J18408" s="1"/>
      <c r="K18408" s="1"/>
      <c r="L18408" s="1"/>
      <c r="M18408" s="1">
        <v>8.3797101999999999</v>
      </c>
    </row>
    <row r="18409" spans="1:13" x14ac:dyDescent="0.25">
      <c r="A18409" t="s">
        <v>87</v>
      </c>
      <c r="B18409">
        <v>566</v>
      </c>
      <c r="C18409">
        <v>1921</v>
      </c>
      <c r="D18409">
        <v>0</v>
      </c>
      <c r="E18409">
        <v>0</v>
      </c>
      <c r="F18409" s="1"/>
      <c r="G18409" s="1"/>
      <c r="H18409" s="1"/>
      <c r="I18409" s="1"/>
      <c r="J18409" s="1"/>
      <c r="K18409" s="1"/>
      <c r="L18409" s="1"/>
      <c r="M18409" s="1">
        <v>-2.3217101000000002</v>
      </c>
    </row>
    <row r="18410" spans="1:13" x14ac:dyDescent="0.25">
      <c r="A18410" t="s">
        <v>87</v>
      </c>
      <c r="B18410">
        <v>566</v>
      </c>
      <c r="C18410">
        <v>1922</v>
      </c>
      <c r="D18410">
        <v>0</v>
      </c>
      <c r="E18410">
        <v>0</v>
      </c>
      <c r="F18410" s="1"/>
      <c r="G18410" s="1"/>
      <c r="H18410" s="1"/>
      <c r="I18410" s="1"/>
      <c r="J18410" s="1"/>
      <c r="K18410" s="1"/>
      <c r="L18410" s="1"/>
      <c r="M18410" s="1">
        <v>11.988099999999999</v>
      </c>
    </row>
    <row r="18411" spans="1:13" x14ac:dyDescent="0.25">
      <c r="A18411" t="s">
        <v>87</v>
      </c>
      <c r="B18411">
        <v>566</v>
      </c>
      <c r="C18411">
        <v>1923</v>
      </c>
      <c r="D18411">
        <v>0</v>
      </c>
      <c r="E18411">
        <v>0</v>
      </c>
      <c r="F18411" s="1"/>
      <c r="G18411" s="1"/>
      <c r="H18411" s="1"/>
      <c r="I18411" s="1"/>
      <c r="J18411" s="1"/>
      <c r="K18411" s="1"/>
      <c r="L18411" s="1"/>
      <c r="M18411" s="1">
        <v>-6.1359401</v>
      </c>
    </row>
    <row r="18412" spans="1:13" x14ac:dyDescent="0.25">
      <c r="A18412" t="s">
        <v>87</v>
      </c>
      <c r="B18412">
        <v>566</v>
      </c>
      <c r="C18412">
        <v>1924</v>
      </c>
      <c r="D18412">
        <v>0</v>
      </c>
      <c r="E18412">
        <v>0</v>
      </c>
      <c r="F18412" s="1"/>
      <c r="G18412" s="1"/>
      <c r="H18412" s="1"/>
      <c r="I18412" s="1"/>
      <c r="J18412" s="1"/>
      <c r="K18412" s="1"/>
      <c r="L18412" s="1"/>
      <c r="M18412" s="1">
        <v>9.1504697999999998</v>
      </c>
    </row>
    <row r="18413" spans="1:13" x14ac:dyDescent="0.25">
      <c r="A18413" t="s">
        <v>87</v>
      </c>
      <c r="B18413">
        <v>566</v>
      </c>
      <c r="C18413">
        <v>1925</v>
      </c>
      <c r="D18413">
        <v>0</v>
      </c>
      <c r="E18413">
        <v>0</v>
      </c>
      <c r="F18413" s="1"/>
      <c r="G18413" s="1"/>
      <c r="H18413" s="1"/>
      <c r="I18413" s="1"/>
      <c r="J18413" s="1"/>
      <c r="K18413" s="1"/>
      <c r="L18413" s="1"/>
      <c r="M18413" s="1">
        <v>0.78735100999999996</v>
      </c>
    </row>
    <row r="18414" spans="1:13" x14ac:dyDescent="0.25">
      <c r="A18414" t="s">
        <v>87</v>
      </c>
      <c r="B18414">
        <v>566</v>
      </c>
      <c r="C18414">
        <v>1926</v>
      </c>
      <c r="D18414">
        <v>0</v>
      </c>
      <c r="E18414">
        <v>0</v>
      </c>
      <c r="F18414" s="1"/>
      <c r="G18414" s="1"/>
      <c r="H18414" s="1"/>
      <c r="I18414" s="1"/>
      <c r="J18414" s="1"/>
      <c r="K18414" s="1"/>
      <c r="L18414" s="1"/>
      <c r="M18414" s="1">
        <v>5.0073600000000003</v>
      </c>
    </row>
    <row r="18415" spans="1:13" x14ac:dyDescent="0.25">
      <c r="A18415" t="s">
        <v>87</v>
      </c>
      <c r="B18415">
        <v>566</v>
      </c>
      <c r="C18415">
        <v>1927</v>
      </c>
      <c r="D18415">
        <v>0</v>
      </c>
      <c r="E18415">
        <v>0</v>
      </c>
      <c r="F18415" s="1"/>
      <c r="G18415" s="1"/>
      <c r="H18415" s="1"/>
      <c r="I18415" s="1"/>
      <c r="J18415" s="1"/>
      <c r="K18415" s="1"/>
      <c r="L18415" s="1"/>
      <c r="M18415" s="1">
        <v>2.4940600000000002</v>
      </c>
    </row>
    <row r="18416" spans="1:13" x14ac:dyDescent="0.25">
      <c r="A18416" t="s">
        <v>87</v>
      </c>
      <c r="B18416">
        <v>566</v>
      </c>
      <c r="C18416">
        <v>1928</v>
      </c>
      <c r="D18416">
        <v>0</v>
      </c>
      <c r="E18416">
        <v>0</v>
      </c>
      <c r="F18416" s="1"/>
      <c r="G18416" s="1"/>
      <c r="H18416" s="1"/>
      <c r="I18416" s="1"/>
      <c r="J18416" s="1"/>
      <c r="K18416" s="1"/>
      <c r="L18416" s="1"/>
      <c r="M18416" s="1">
        <v>3.8672099000000002</v>
      </c>
    </row>
    <row r="18417" spans="1:13" x14ac:dyDescent="0.25">
      <c r="A18417" t="s">
        <v>87</v>
      </c>
      <c r="B18417">
        <v>566</v>
      </c>
      <c r="C18417">
        <v>1929</v>
      </c>
      <c r="D18417">
        <v>0</v>
      </c>
      <c r="E18417">
        <v>0</v>
      </c>
      <c r="F18417" s="1"/>
      <c r="G18417" s="1"/>
      <c r="H18417" s="1"/>
      <c r="I18417" s="1"/>
      <c r="J18417" s="1"/>
      <c r="K18417" s="1"/>
      <c r="L18417" s="1"/>
      <c r="M18417" s="1">
        <v>4.2960200000000004</v>
      </c>
    </row>
    <row r="18418" spans="1:13" x14ac:dyDescent="0.25">
      <c r="A18418" t="s">
        <v>87</v>
      </c>
      <c r="B18418">
        <v>566</v>
      </c>
      <c r="C18418">
        <v>1930</v>
      </c>
      <c r="D18418">
        <v>0</v>
      </c>
      <c r="E18418">
        <v>0</v>
      </c>
      <c r="F18418" s="1"/>
      <c r="G18418" s="1"/>
      <c r="H18418" s="1"/>
      <c r="I18418" s="1"/>
      <c r="J18418" s="1"/>
      <c r="K18418" s="1"/>
      <c r="L18418" s="1"/>
      <c r="M18418" s="1">
        <v>0.120826</v>
      </c>
    </row>
    <row r="18419" spans="1:13" x14ac:dyDescent="0.25">
      <c r="A18419" t="s">
        <v>87</v>
      </c>
      <c r="B18419">
        <v>566</v>
      </c>
      <c r="C18419">
        <v>1931</v>
      </c>
      <c r="D18419">
        <v>0</v>
      </c>
      <c r="E18419">
        <v>0</v>
      </c>
      <c r="F18419" s="1"/>
      <c r="G18419" s="1"/>
      <c r="H18419" s="1"/>
      <c r="I18419" s="1"/>
      <c r="J18419" s="1"/>
      <c r="K18419" s="1"/>
      <c r="L18419" s="1"/>
      <c r="M18419" s="1">
        <v>0.77893603</v>
      </c>
    </row>
    <row r="18420" spans="1:13" x14ac:dyDescent="0.25">
      <c r="A18420" t="s">
        <v>87</v>
      </c>
      <c r="B18420">
        <v>566</v>
      </c>
      <c r="C18420">
        <v>1932</v>
      </c>
      <c r="D18420">
        <v>0</v>
      </c>
      <c r="E18420">
        <v>0</v>
      </c>
      <c r="F18420" s="1"/>
      <c r="G18420" s="1"/>
      <c r="H18420" s="1"/>
      <c r="I18420" s="1"/>
      <c r="J18420" s="1"/>
      <c r="K18420" s="1"/>
      <c r="L18420" s="1"/>
      <c r="M18420" s="1">
        <v>4.4469799999999999</v>
      </c>
    </row>
    <row r="18421" spans="1:13" x14ac:dyDescent="0.25">
      <c r="A18421" t="s">
        <v>87</v>
      </c>
      <c r="B18421">
        <v>566</v>
      </c>
      <c r="C18421">
        <v>1933</v>
      </c>
      <c r="D18421">
        <v>0</v>
      </c>
      <c r="E18421">
        <v>0</v>
      </c>
      <c r="F18421" s="1"/>
      <c r="G18421" s="1"/>
      <c r="H18421" s="1"/>
      <c r="I18421" s="1"/>
      <c r="J18421" s="1"/>
      <c r="K18421" s="1"/>
      <c r="L18421" s="1"/>
      <c r="M18421" s="1">
        <v>0.94324898999999995</v>
      </c>
    </row>
    <row r="18422" spans="1:13" x14ac:dyDescent="0.25">
      <c r="A18422" t="s">
        <v>87</v>
      </c>
      <c r="B18422">
        <v>566</v>
      </c>
      <c r="C18422">
        <v>1934</v>
      </c>
      <c r="D18422">
        <v>0</v>
      </c>
      <c r="E18422">
        <v>0</v>
      </c>
      <c r="F18422" s="1"/>
      <c r="G18422" s="1"/>
      <c r="H18422" s="1"/>
      <c r="I18422" s="1"/>
      <c r="J18422" s="1"/>
      <c r="K18422" s="1"/>
      <c r="L18422" s="1"/>
      <c r="M18422" s="1">
        <v>0.90345900999999995</v>
      </c>
    </row>
    <row r="18423" spans="1:13" x14ac:dyDescent="0.25">
      <c r="A18423" t="s">
        <v>87</v>
      </c>
      <c r="B18423">
        <v>566</v>
      </c>
      <c r="C18423">
        <v>1935</v>
      </c>
      <c r="D18423">
        <v>0</v>
      </c>
      <c r="E18423">
        <v>0</v>
      </c>
      <c r="F18423" s="1"/>
      <c r="G18423" s="1"/>
      <c r="H18423" s="1"/>
      <c r="I18423" s="1"/>
      <c r="J18423" s="1"/>
      <c r="K18423" s="1"/>
      <c r="L18423" s="1"/>
      <c r="M18423" s="1">
        <v>-6.7894601999999997</v>
      </c>
    </row>
    <row r="18424" spans="1:13" x14ac:dyDescent="0.25">
      <c r="A18424" t="s">
        <v>87</v>
      </c>
      <c r="B18424">
        <v>566</v>
      </c>
      <c r="C18424">
        <v>1936</v>
      </c>
      <c r="D18424">
        <v>0</v>
      </c>
      <c r="E18424">
        <v>0</v>
      </c>
      <c r="F18424" s="1"/>
      <c r="G18424" s="1"/>
      <c r="H18424" s="1"/>
      <c r="I18424" s="1"/>
      <c r="J18424" s="1"/>
      <c r="K18424" s="1"/>
      <c r="L18424" s="1"/>
      <c r="M18424" s="1">
        <v>13.7666</v>
      </c>
    </row>
    <row r="18425" spans="1:13" x14ac:dyDescent="0.25">
      <c r="A18425" t="s">
        <v>87</v>
      </c>
      <c r="B18425">
        <v>566</v>
      </c>
      <c r="C18425">
        <v>1937</v>
      </c>
      <c r="D18425">
        <v>0</v>
      </c>
      <c r="E18425">
        <v>0</v>
      </c>
      <c r="F18425" s="1"/>
      <c r="G18425" s="1"/>
      <c r="H18425" s="1"/>
      <c r="I18425" s="1"/>
      <c r="J18425" s="1"/>
      <c r="K18425" s="1"/>
      <c r="L18425" s="1"/>
      <c r="M18425" s="1">
        <v>7.2035098</v>
      </c>
    </row>
    <row r="18426" spans="1:13" x14ac:dyDescent="0.25">
      <c r="A18426" t="s">
        <v>87</v>
      </c>
      <c r="B18426">
        <v>566</v>
      </c>
      <c r="C18426">
        <v>1938</v>
      </c>
      <c r="D18426">
        <v>0</v>
      </c>
      <c r="E18426">
        <v>0</v>
      </c>
      <c r="F18426" s="1"/>
      <c r="G18426" s="1"/>
      <c r="H18426" s="1"/>
      <c r="I18426" s="1"/>
      <c r="J18426" s="1"/>
      <c r="K18426" s="1"/>
      <c r="L18426" s="1"/>
      <c r="M18426" s="1">
        <v>3.2809800999999998</v>
      </c>
    </row>
    <row r="18427" spans="1:13" x14ac:dyDescent="0.25">
      <c r="A18427" t="s">
        <v>87</v>
      </c>
      <c r="B18427">
        <v>566</v>
      </c>
      <c r="C18427">
        <v>1939</v>
      </c>
      <c r="D18427">
        <v>0</v>
      </c>
      <c r="E18427">
        <v>0</v>
      </c>
      <c r="F18427" s="1"/>
      <c r="G18427" s="1"/>
      <c r="H18427" s="1"/>
      <c r="I18427" s="1"/>
      <c r="J18427" s="1"/>
      <c r="K18427" s="1"/>
      <c r="L18427" s="1"/>
      <c r="M18427" s="1">
        <v>6.9722799999999996</v>
      </c>
    </row>
    <row r="18428" spans="1:13" x14ac:dyDescent="0.25">
      <c r="A18428" t="s">
        <v>87</v>
      </c>
      <c r="B18428">
        <v>566</v>
      </c>
      <c r="C18428">
        <v>1940</v>
      </c>
      <c r="D18428">
        <v>0</v>
      </c>
      <c r="E18428">
        <v>0</v>
      </c>
      <c r="F18428" s="1"/>
      <c r="G18428" s="1"/>
      <c r="H18428" s="1"/>
      <c r="I18428" s="1"/>
      <c r="J18428" s="1"/>
      <c r="K18428" s="1"/>
      <c r="L18428" s="1"/>
      <c r="M18428" s="1">
        <v>1.8127800000000001</v>
      </c>
    </row>
    <row r="18429" spans="1:13" x14ac:dyDescent="0.25">
      <c r="A18429" t="s">
        <v>87</v>
      </c>
      <c r="B18429">
        <v>566</v>
      </c>
      <c r="C18429">
        <v>1941</v>
      </c>
      <c r="D18429">
        <v>0</v>
      </c>
      <c r="E18429">
        <v>0</v>
      </c>
      <c r="F18429" s="1"/>
      <c r="G18429" s="1"/>
      <c r="H18429" s="1"/>
      <c r="I18429" s="1"/>
      <c r="J18429" s="1"/>
      <c r="K18429" s="1"/>
      <c r="L18429" s="1"/>
      <c r="M18429" s="1"/>
    </row>
    <row r="18430" spans="1:13" x14ac:dyDescent="0.25">
      <c r="A18430" t="s">
        <v>87</v>
      </c>
      <c r="B18430">
        <v>566</v>
      </c>
      <c r="C18430">
        <v>1942</v>
      </c>
      <c r="D18430">
        <v>0</v>
      </c>
      <c r="E18430">
        <v>0</v>
      </c>
      <c r="F18430" s="1"/>
      <c r="G18430" s="1"/>
      <c r="H18430" s="1"/>
      <c r="I18430" s="1"/>
      <c r="J18430" s="1"/>
      <c r="K18430" s="1"/>
      <c r="L18430" s="1"/>
      <c r="M18430" s="1"/>
    </row>
    <row r="18431" spans="1:13" x14ac:dyDescent="0.25">
      <c r="A18431" t="s">
        <v>87</v>
      </c>
      <c r="B18431">
        <v>566</v>
      </c>
      <c r="C18431">
        <v>1943</v>
      </c>
      <c r="D18431">
        <v>0</v>
      </c>
      <c r="E18431">
        <v>0</v>
      </c>
      <c r="F18431" s="1"/>
      <c r="G18431" s="1"/>
      <c r="H18431" s="1"/>
      <c r="I18431" s="1"/>
      <c r="J18431" s="1"/>
      <c r="K18431" s="1"/>
      <c r="L18431" s="1"/>
      <c r="M18431" s="1"/>
    </row>
    <row r="18432" spans="1:13" x14ac:dyDescent="0.25">
      <c r="A18432" t="s">
        <v>87</v>
      </c>
      <c r="B18432">
        <v>566</v>
      </c>
      <c r="C18432">
        <v>1944</v>
      </c>
      <c r="D18432">
        <v>0</v>
      </c>
      <c r="E18432">
        <v>0</v>
      </c>
      <c r="F18432" s="1"/>
      <c r="G18432" s="1"/>
      <c r="H18432" s="1"/>
      <c r="I18432" s="1"/>
      <c r="J18432" s="1"/>
      <c r="K18432" s="1"/>
      <c r="L18432" s="1"/>
      <c r="M18432" s="1"/>
    </row>
    <row r="18433" spans="1:13" x14ac:dyDescent="0.25">
      <c r="A18433" t="s">
        <v>87</v>
      </c>
      <c r="B18433">
        <v>566</v>
      </c>
      <c r="C18433">
        <v>1945</v>
      </c>
      <c r="D18433">
        <v>0</v>
      </c>
      <c r="E18433">
        <v>0</v>
      </c>
      <c r="F18433" s="1"/>
      <c r="G18433" s="1"/>
      <c r="H18433" s="1"/>
      <c r="I18433" s="1"/>
      <c r="J18433" s="1"/>
      <c r="K18433" s="1"/>
      <c r="L18433" s="1"/>
      <c r="M18433" s="1"/>
    </row>
    <row r="18434" spans="1:13" x14ac:dyDescent="0.25">
      <c r="A18434" t="s">
        <v>87</v>
      </c>
      <c r="B18434">
        <v>566</v>
      </c>
      <c r="C18434">
        <v>1946</v>
      </c>
      <c r="D18434">
        <v>0</v>
      </c>
      <c r="E18434">
        <v>0</v>
      </c>
      <c r="F18434" s="1">
        <v>5.7391300201416016</v>
      </c>
      <c r="G18434" s="1">
        <v>8.2826099395751953</v>
      </c>
      <c r="H18434" s="1"/>
      <c r="I18434" s="1"/>
      <c r="J18434" s="1"/>
      <c r="K18434" s="1"/>
      <c r="L18434" s="1"/>
      <c r="M18434" s="1"/>
    </row>
    <row r="18435" spans="1:13" x14ac:dyDescent="0.25">
      <c r="A18435" t="s">
        <v>87</v>
      </c>
      <c r="B18435">
        <v>566</v>
      </c>
      <c r="C18435">
        <v>1947</v>
      </c>
      <c r="D18435">
        <v>0</v>
      </c>
      <c r="E18435">
        <v>0</v>
      </c>
      <c r="F18435" s="1">
        <v>6.3333301544189453</v>
      </c>
      <c r="G18435" s="1">
        <v>6.2807002067565918</v>
      </c>
      <c r="H18435" s="1"/>
      <c r="I18435" s="1"/>
      <c r="J18435" s="1"/>
      <c r="K18435" s="1"/>
      <c r="L18435" s="1"/>
      <c r="M18435" s="1">
        <v>39.493899999999996</v>
      </c>
    </row>
    <row r="18436" spans="1:13" x14ac:dyDescent="0.25">
      <c r="A18436" t="s">
        <v>87</v>
      </c>
      <c r="B18436">
        <v>566</v>
      </c>
      <c r="C18436">
        <v>1948</v>
      </c>
      <c r="D18436">
        <v>0</v>
      </c>
      <c r="E18436">
        <v>0</v>
      </c>
      <c r="F18436" s="1">
        <v>6.1111102104187012</v>
      </c>
      <c r="G18436" s="1">
        <v>6.7619099617004395</v>
      </c>
      <c r="H18436" s="1"/>
      <c r="I18436" s="1"/>
      <c r="J18436" s="1"/>
      <c r="K18436" s="1"/>
      <c r="L18436" s="1"/>
      <c r="M18436" s="1">
        <v>16.841999000000001</v>
      </c>
    </row>
    <row r="18437" spans="1:13" x14ac:dyDescent="0.25">
      <c r="A18437" t="s">
        <v>87</v>
      </c>
      <c r="B18437">
        <v>566</v>
      </c>
      <c r="C18437">
        <v>1949</v>
      </c>
      <c r="D18437">
        <v>0</v>
      </c>
      <c r="E18437">
        <v>0</v>
      </c>
      <c r="F18437" s="1">
        <v>5.348480224609375</v>
      </c>
      <c r="G18437" s="1">
        <v>7.6818199157714844</v>
      </c>
      <c r="H18437" s="1"/>
      <c r="I18437" s="1"/>
      <c r="J18437" s="1"/>
      <c r="K18437" s="1"/>
      <c r="L18437" s="1"/>
      <c r="M18437" s="1">
        <v>6.3220701000000004</v>
      </c>
    </row>
    <row r="18438" spans="1:13" x14ac:dyDescent="0.25">
      <c r="A18438" t="s">
        <v>87</v>
      </c>
      <c r="B18438">
        <v>566</v>
      </c>
      <c r="C18438">
        <v>1950</v>
      </c>
      <c r="D18438">
        <v>0</v>
      </c>
      <c r="E18438">
        <v>0</v>
      </c>
      <c r="F18438" s="1">
        <v>7.0428600311279297</v>
      </c>
      <c r="G18438" s="1">
        <v>7.2285699844360352</v>
      </c>
      <c r="H18438" s="1"/>
      <c r="I18438" s="1"/>
      <c r="J18438" s="1"/>
      <c r="K18438" s="1"/>
      <c r="L18438" s="1"/>
      <c r="M18438" s="1">
        <v>7.5825300000000002</v>
      </c>
    </row>
    <row r="18439" spans="1:13" x14ac:dyDescent="0.25">
      <c r="A18439" t="s">
        <v>87</v>
      </c>
      <c r="B18439">
        <v>566</v>
      </c>
      <c r="C18439">
        <v>1951</v>
      </c>
      <c r="D18439">
        <v>0</v>
      </c>
      <c r="E18439">
        <v>0</v>
      </c>
      <c r="F18439" s="1">
        <v>9.1666698455810547</v>
      </c>
      <c r="G18439" s="1">
        <v>7.6666698455810547</v>
      </c>
      <c r="H18439" s="1"/>
      <c r="I18439" s="1"/>
      <c r="J18439" s="1"/>
      <c r="K18439" s="1"/>
      <c r="L18439" s="1"/>
      <c r="M18439" s="1">
        <v>10.567439</v>
      </c>
    </row>
    <row r="18440" spans="1:13" x14ac:dyDescent="0.25">
      <c r="A18440" t="s">
        <v>87</v>
      </c>
      <c r="B18440">
        <v>566</v>
      </c>
      <c r="C18440">
        <v>1952</v>
      </c>
      <c r="D18440">
        <v>0</v>
      </c>
      <c r="E18440">
        <v>0</v>
      </c>
      <c r="F18440" s="1">
        <v>7.9390201568603516</v>
      </c>
      <c r="G18440" s="1">
        <v>7.4512200355529785</v>
      </c>
      <c r="H18440" s="1"/>
      <c r="I18440" s="1"/>
      <c r="J18440" s="1"/>
      <c r="K18440" s="1"/>
      <c r="L18440" s="1"/>
      <c r="M18440" s="1">
        <v>6.9174936000000002</v>
      </c>
    </row>
    <row r="18441" spans="1:13" x14ac:dyDescent="0.25">
      <c r="A18441" t="s">
        <v>87</v>
      </c>
      <c r="B18441">
        <v>566</v>
      </c>
      <c r="C18441">
        <v>1953</v>
      </c>
      <c r="D18441">
        <v>0</v>
      </c>
      <c r="E18441">
        <v>0</v>
      </c>
      <c r="F18441" s="1">
        <v>7.7093000411987305</v>
      </c>
      <c r="G18441" s="1">
        <v>8.5930204391479492</v>
      </c>
      <c r="H18441" s="1"/>
      <c r="I18441" s="1"/>
      <c r="J18441" s="1"/>
      <c r="K18441" s="1"/>
      <c r="L18441" s="1"/>
      <c r="M18441" s="1">
        <v>8.9442429000000008</v>
      </c>
    </row>
    <row r="18442" spans="1:13" x14ac:dyDescent="0.25">
      <c r="A18442" t="s">
        <v>87</v>
      </c>
      <c r="B18442">
        <v>566</v>
      </c>
      <c r="C18442">
        <v>1954</v>
      </c>
      <c r="D18442">
        <v>0</v>
      </c>
      <c r="E18442">
        <v>0</v>
      </c>
      <c r="F18442" s="1">
        <v>8.0777797698974609</v>
      </c>
      <c r="G18442" s="1">
        <v>8.8666696548461914</v>
      </c>
      <c r="H18442" s="1">
        <v>5.1111001521348953E-2</v>
      </c>
      <c r="I18442" s="1">
        <v>8.8155586533248425</v>
      </c>
      <c r="J18442" s="1">
        <v>-0.73777888342738152</v>
      </c>
      <c r="K18442" s="1">
        <v>12.12559986114502</v>
      </c>
      <c r="L18442" s="1"/>
      <c r="M18442" s="1">
        <v>7.6221230999999996</v>
      </c>
    </row>
    <row r="18443" spans="1:13" x14ac:dyDescent="0.25">
      <c r="A18443" t="s">
        <v>87</v>
      </c>
      <c r="B18443">
        <v>566</v>
      </c>
      <c r="C18443">
        <v>1955</v>
      </c>
      <c r="D18443">
        <v>0</v>
      </c>
      <c r="E18443">
        <v>0</v>
      </c>
      <c r="F18443" s="1">
        <v>8.3958301544189453</v>
      </c>
      <c r="G18443" s="1">
        <v>9.6979198455810547</v>
      </c>
      <c r="H18443" s="1">
        <v>4.8957999795675278E-2</v>
      </c>
      <c r="I18443" s="1">
        <v>9.6489618457853794</v>
      </c>
      <c r="J18443" s="1">
        <v>-1.2531316913664341</v>
      </c>
      <c r="K18443" s="1">
        <v>13.105199813842773</v>
      </c>
      <c r="L18443" s="1"/>
      <c r="M18443" s="1">
        <v>6.8857191999999996</v>
      </c>
    </row>
    <row r="18444" spans="1:13" x14ac:dyDescent="0.25">
      <c r="A18444" t="s">
        <v>87</v>
      </c>
      <c r="B18444">
        <v>566</v>
      </c>
      <c r="C18444">
        <v>1956</v>
      </c>
      <c r="D18444">
        <v>0</v>
      </c>
      <c r="E18444">
        <v>0</v>
      </c>
      <c r="F18444" s="1">
        <v>8.8076896667480469</v>
      </c>
      <c r="G18444" s="1">
        <v>9.5769195556640625</v>
      </c>
      <c r="H18444" s="1">
        <v>8.6539000272750854E-2</v>
      </c>
      <c r="I18444" s="1">
        <v>9.4903805553913116</v>
      </c>
      <c r="J18444" s="1">
        <v>-0.68269088864326477</v>
      </c>
      <c r="K18444" s="1">
        <v>14.566300392150879</v>
      </c>
      <c r="L18444" s="1"/>
      <c r="M18444" s="1">
        <v>6.8712993000000004</v>
      </c>
    </row>
    <row r="18445" spans="1:13" x14ac:dyDescent="0.25">
      <c r="A18445" t="s">
        <v>87</v>
      </c>
      <c r="B18445">
        <v>566</v>
      </c>
      <c r="C18445">
        <v>1957</v>
      </c>
      <c r="D18445">
        <v>0</v>
      </c>
      <c r="E18445">
        <v>0</v>
      </c>
      <c r="F18445" s="1">
        <v>8.254389762878418</v>
      </c>
      <c r="G18445" s="1">
        <v>8.8157901763916016</v>
      </c>
      <c r="H18445" s="1">
        <v>0.1359650045633316</v>
      </c>
      <c r="I18445" s="1">
        <v>8.67982517182827</v>
      </c>
      <c r="J18445" s="1">
        <v>-0.42543540894985199</v>
      </c>
      <c r="K18445" s="1">
        <v>13.724599838256836</v>
      </c>
      <c r="L18445" s="1"/>
      <c r="M18445" s="1">
        <v>5.2820871</v>
      </c>
    </row>
    <row r="18446" spans="1:13" x14ac:dyDescent="0.25">
      <c r="A18446" t="s">
        <v>87</v>
      </c>
      <c r="B18446">
        <v>566</v>
      </c>
      <c r="C18446">
        <v>1958</v>
      </c>
      <c r="D18446">
        <v>0</v>
      </c>
      <c r="E18446">
        <v>0</v>
      </c>
      <c r="F18446" s="1">
        <v>8.2250003814697266</v>
      </c>
      <c r="G18446" s="1">
        <v>8.4333295822143555</v>
      </c>
      <c r="H18446" s="1">
        <v>0.14249999821186066</v>
      </c>
      <c r="I18446" s="1">
        <v>8.2908295840024948</v>
      </c>
      <c r="J18446" s="1">
        <v>-6.582920253276825E-2</v>
      </c>
      <c r="K18446" s="1">
        <v>13.094200134277344</v>
      </c>
      <c r="L18446" s="1"/>
      <c r="M18446" s="1">
        <v>3.5493686000000002</v>
      </c>
    </row>
    <row r="18447" spans="1:13" x14ac:dyDescent="0.25">
      <c r="A18447" t="s">
        <v>87</v>
      </c>
      <c r="B18447">
        <v>566</v>
      </c>
      <c r="C18447">
        <v>1959</v>
      </c>
      <c r="D18447">
        <v>0</v>
      </c>
      <c r="E18447">
        <v>0</v>
      </c>
      <c r="F18447" s="1">
        <v>8.9847297668457031</v>
      </c>
      <c r="G18447" s="1">
        <v>9.1297702789306641</v>
      </c>
      <c r="H18447" s="1">
        <v>0.20152699947357178</v>
      </c>
      <c r="I18447" s="1">
        <v>8.9282432794570923</v>
      </c>
      <c r="J18447" s="1">
        <v>5.648648738861084E-2</v>
      </c>
      <c r="K18447" s="1">
        <v>12.683199882507324</v>
      </c>
      <c r="L18447" s="1"/>
      <c r="M18447" s="1">
        <v>6.7256125999999998</v>
      </c>
    </row>
    <row r="18448" spans="1:13" x14ac:dyDescent="0.25">
      <c r="A18448" t="s">
        <v>87</v>
      </c>
      <c r="B18448">
        <v>566</v>
      </c>
      <c r="C18448">
        <v>1960</v>
      </c>
      <c r="D18448">
        <v>0</v>
      </c>
      <c r="E18448">
        <v>0</v>
      </c>
      <c r="F18448" s="1">
        <v>9.0214300155639648</v>
      </c>
      <c r="G18448" s="1">
        <v>10.07859992980957</v>
      </c>
      <c r="H18448" s="1">
        <v>0.21214300394058228</v>
      </c>
      <c r="I18448" s="1">
        <v>9.866456925868988</v>
      </c>
      <c r="J18448" s="1">
        <v>-0.84502691030502319</v>
      </c>
      <c r="K18448" s="1">
        <v>16.580699920654297</v>
      </c>
      <c r="L18448" s="1"/>
      <c r="M18448" s="1">
        <v>1.4924383000000001</v>
      </c>
    </row>
    <row r="18449" spans="1:13" x14ac:dyDescent="0.25">
      <c r="A18449" t="s">
        <v>87</v>
      </c>
      <c r="B18449">
        <v>566</v>
      </c>
      <c r="C18449">
        <v>1961</v>
      </c>
      <c r="D18449">
        <v>0</v>
      </c>
      <c r="E18449">
        <v>0</v>
      </c>
      <c r="F18449" s="1">
        <v>9.30718994140625</v>
      </c>
      <c r="G18449" s="1">
        <v>9.6013097763061523</v>
      </c>
      <c r="H18449" s="1">
        <v>0.19477100670337677</v>
      </c>
      <c r="I18449" s="1">
        <v>9.4065387696027756</v>
      </c>
      <c r="J18449" s="1">
        <v>-9.9348828196525574E-2</v>
      </c>
      <c r="K18449" s="1">
        <v>16.507200241088867</v>
      </c>
      <c r="L18449" s="1"/>
      <c r="M18449" s="1">
        <v>5.6001886000000001</v>
      </c>
    </row>
    <row r="18450" spans="1:13" x14ac:dyDescent="0.25">
      <c r="A18450" t="s">
        <v>87</v>
      </c>
      <c r="B18450">
        <v>566</v>
      </c>
      <c r="C18450">
        <v>1962</v>
      </c>
      <c r="D18450">
        <v>0</v>
      </c>
      <c r="E18450">
        <v>0</v>
      </c>
      <c r="F18450" s="1">
        <v>10.397700309753418</v>
      </c>
      <c r="G18450" s="1">
        <v>10.830400466918945</v>
      </c>
      <c r="H18450" s="1">
        <v>0.26140400767326355</v>
      </c>
      <c r="I18450" s="1">
        <v>10.568996459245682</v>
      </c>
      <c r="J18450" s="1">
        <v>-0.17129614949226379</v>
      </c>
      <c r="K18450" s="1">
        <v>15.865500450134277</v>
      </c>
      <c r="L18450" s="1"/>
      <c r="M18450" s="1">
        <v>4.7900780999999997</v>
      </c>
    </row>
    <row r="18451" spans="1:13" x14ac:dyDescent="0.25">
      <c r="A18451" t="s">
        <v>87</v>
      </c>
      <c r="B18451">
        <v>566</v>
      </c>
      <c r="C18451">
        <v>1963</v>
      </c>
      <c r="D18451">
        <v>0</v>
      </c>
      <c r="E18451">
        <v>0</v>
      </c>
      <c r="F18451" s="1">
        <v>9.7035198211669922</v>
      </c>
      <c r="G18451" s="1">
        <v>10.386899948120117</v>
      </c>
      <c r="H18451" s="1">
        <v>0.24824100732803345</v>
      </c>
      <c r="I18451" s="1">
        <v>10.138658940792084</v>
      </c>
      <c r="J18451" s="1">
        <v>-0.43513911962509155</v>
      </c>
      <c r="K18451" s="1">
        <v>14.140700340270996</v>
      </c>
      <c r="L18451" s="1"/>
      <c r="M18451" s="1">
        <v>5.2252973000000003</v>
      </c>
    </row>
    <row r="18452" spans="1:13" x14ac:dyDescent="0.25">
      <c r="A18452" t="s">
        <v>87</v>
      </c>
      <c r="B18452">
        <v>566</v>
      </c>
      <c r="C18452">
        <v>1964</v>
      </c>
      <c r="D18452">
        <v>0</v>
      </c>
      <c r="E18452">
        <v>0</v>
      </c>
      <c r="F18452" s="1">
        <v>8.6697702407836914</v>
      </c>
      <c r="G18452" s="1">
        <v>9.6604700088500977</v>
      </c>
      <c r="H18452" s="1">
        <v>0.28790700435638428</v>
      </c>
      <c r="I18452" s="1">
        <v>9.3725630044937134</v>
      </c>
      <c r="J18452" s="1">
        <v>-0.70279276371002197</v>
      </c>
      <c r="K18452" s="1">
        <v>14.162300109863281</v>
      </c>
      <c r="L18452" s="1"/>
      <c r="M18452" s="1">
        <v>3.4728178999999999</v>
      </c>
    </row>
    <row r="18453" spans="1:13" x14ac:dyDescent="0.25">
      <c r="A18453" t="s">
        <v>87</v>
      </c>
      <c r="B18453">
        <v>566</v>
      </c>
      <c r="C18453">
        <v>1965</v>
      </c>
      <c r="D18453">
        <v>0</v>
      </c>
      <c r="E18453">
        <v>0</v>
      </c>
      <c r="F18453" s="1">
        <v>7.9489398002624512</v>
      </c>
      <c r="G18453" s="1">
        <v>9.4808502197265625</v>
      </c>
      <c r="H18453" s="1">
        <v>0.23489400744438171</v>
      </c>
      <c r="I18453" s="1">
        <v>9.2459562122821808</v>
      </c>
      <c r="J18453" s="1">
        <v>-1.2970164120197296</v>
      </c>
      <c r="K18453" s="1">
        <v>15.015299797058105</v>
      </c>
      <c r="L18453" s="1"/>
      <c r="M18453" s="1">
        <v>5.2419833000000002</v>
      </c>
    </row>
    <row r="18454" spans="1:13" x14ac:dyDescent="0.25">
      <c r="A18454" t="s">
        <v>87</v>
      </c>
      <c r="B18454">
        <v>566</v>
      </c>
      <c r="C18454">
        <v>1966</v>
      </c>
      <c r="D18454">
        <v>0</v>
      </c>
      <c r="E18454">
        <v>0</v>
      </c>
      <c r="F18454" s="1">
        <v>9.0308904647827148</v>
      </c>
      <c r="G18454" s="1">
        <v>9.7721996307373047</v>
      </c>
      <c r="H18454" s="1">
        <v>0.28378400206565857</v>
      </c>
      <c r="I18454" s="1">
        <v>9.4884156286716461</v>
      </c>
      <c r="J18454" s="1">
        <v>-0.45752516388893127</v>
      </c>
      <c r="K18454" s="1">
        <v>14.395000457763672</v>
      </c>
      <c r="L18454" s="1"/>
      <c r="M18454" s="1">
        <v>4.4431219000000004</v>
      </c>
    </row>
    <row r="18455" spans="1:13" x14ac:dyDescent="0.25">
      <c r="A18455" t="s">
        <v>87</v>
      </c>
      <c r="B18455">
        <v>566</v>
      </c>
      <c r="C18455">
        <v>1967</v>
      </c>
      <c r="D18455">
        <v>0</v>
      </c>
      <c r="E18455">
        <v>0</v>
      </c>
      <c r="F18455" s="1">
        <v>8.8034496307373047</v>
      </c>
      <c r="G18455" s="1">
        <v>10.151700019836426</v>
      </c>
      <c r="H18455" s="1">
        <v>0.26413801312446594</v>
      </c>
      <c r="I18455" s="1">
        <v>9.8875620067119598</v>
      </c>
      <c r="J18455" s="1">
        <v>-1.0841123759746552</v>
      </c>
      <c r="K18455" s="1">
        <v>15.416899681091309</v>
      </c>
      <c r="L18455" s="1"/>
      <c r="M18455" s="1">
        <v>6.0948031</v>
      </c>
    </row>
    <row r="18456" spans="1:13" x14ac:dyDescent="0.25">
      <c r="A18456" t="s">
        <v>87</v>
      </c>
      <c r="B18456">
        <v>566</v>
      </c>
      <c r="C18456">
        <v>1968</v>
      </c>
      <c r="D18456">
        <v>0</v>
      </c>
      <c r="E18456">
        <v>0</v>
      </c>
      <c r="F18456" s="1">
        <v>8.9158897399902344</v>
      </c>
      <c r="G18456" s="1">
        <v>11.249199867248535</v>
      </c>
      <c r="H18456" s="1">
        <v>0.28753900527954102</v>
      </c>
      <c r="I18456" s="1">
        <v>10.961660861968994</v>
      </c>
      <c r="J18456" s="1">
        <v>-2.0457711219787598</v>
      </c>
      <c r="K18456" s="1">
        <v>15.66819953918457</v>
      </c>
      <c r="L18456" s="1"/>
      <c r="M18456" s="1">
        <v>5.5586995000000003</v>
      </c>
    </row>
    <row r="18457" spans="1:13" x14ac:dyDescent="0.25">
      <c r="A18457" t="s">
        <v>87</v>
      </c>
      <c r="B18457">
        <v>566</v>
      </c>
      <c r="C18457">
        <v>1969</v>
      </c>
      <c r="D18457">
        <v>0</v>
      </c>
      <c r="E18457">
        <v>0</v>
      </c>
      <c r="F18457" s="1">
        <v>8.8101997375488281</v>
      </c>
      <c r="G18457" s="1">
        <v>11.481599807739258</v>
      </c>
      <c r="H18457" s="1">
        <v>0.29320099949836731</v>
      </c>
      <c r="I18457" s="1">
        <v>11.188398808240891</v>
      </c>
      <c r="J18457" s="1">
        <v>-2.3781990706920624</v>
      </c>
      <c r="K18457" s="1">
        <v>16.399200439453125</v>
      </c>
      <c r="L18457" s="1"/>
      <c r="M18457" s="1">
        <v>4.8019113999999998</v>
      </c>
    </row>
    <row r="18458" spans="1:13" x14ac:dyDescent="0.25">
      <c r="A18458" t="s">
        <v>87</v>
      </c>
      <c r="B18458">
        <v>566</v>
      </c>
      <c r="C18458">
        <v>1970</v>
      </c>
      <c r="D18458">
        <v>0</v>
      </c>
      <c r="E18458">
        <v>0</v>
      </c>
      <c r="F18458" s="1">
        <v>10.141500473022461</v>
      </c>
      <c r="G18458" s="1">
        <v>10.448100090026855</v>
      </c>
      <c r="H18458" s="1">
        <v>0.35094299912452698</v>
      </c>
      <c r="I18458" s="1">
        <v>10.097157090902328</v>
      </c>
      <c r="J18458" s="1">
        <v>4.4343382120132446E-2</v>
      </c>
      <c r="K18458" s="1">
        <v>16.798099517822266</v>
      </c>
      <c r="L18458" s="1"/>
      <c r="M18458" s="1">
        <v>4.5818833999999997</v>
      </c>
    </row>
    <row r="18459" spans="1:13" x14ac:dyDescent="0.25">
      <c r="A18459" t="s">
        <v>87</v>
      </c>
      <c r="B18459">
        <v>566</v>
      </c>
      <c r="C18459">
        <v>1971</v>
      </c>
      <c r="D18459">
        <v>0</v>
      </c>
      <c r="E18459">
        <v>0</v>
      </c>
      <c r="F18459" s="1">
        <v>10.199600219726562</v>
      </c>
      <c r="G18459" s="1">
        <v>11.157699584960938</v>
      </c>
      <c r="H18459" s="1">
        <v>0.42455101013183594</v>
      </c>
      <c r="I18459" s="1">
        <v>10.733148574829102</v>
      </c>
      <c r="J18459" s="1">
        <v>-0.53354835510253906</v>
      </c>
      <c r="K18459" s="1">
        <v>14.812399864196777</v>
      </c>
      <c r="L18459" s="1"/>
      <c r="M18459" s="1">
        <v>4.9241301000000002</v>
      </c>
    </row>
    <row r="18460" spans="1:13" x14ac:dyDescent="0.25">
      <c r="A18460" t="s">
        <v>87</v>
      </c>
      <c r="B18460">
        <v>566</v>
      </c>
      <c r="C18460">
        <v>1972</v>
      </c>
      <c r="D18460">
        <v>0</v>
      </c>
      <c r="E18460">
        <v>0</v>
      </c>
      <c r="F18460" s="1">
        <v>16.773599624633789</v>
      </c>
      <c r="G18460" s="1">
        <v>13.386799812316895</v>
      </c>
      <c r="H18460" s="1">
        <v>0.35615000128746033</v>
      </c>
      <c r="I18460" s="1">
        <v>13.030649811029434</v>
      </c>
      <c r="J18460" s="1">
        <v>3.7429498136043549</v>
      </c>
      <c r="K18460" s="1">
        <v>14.185000419616699</v>
      </c>
      <c r="L18460" s="1"/>
      <c r="M18460" s="1">
        <v>4.7621731</v>
      </c>
    </row>
    <row r="18461" spans="1:13" x14ac:dyDescent="0.25">
      <c r="A18461" t="s">
        <v>87</v>
      </c>
      <c r="B18461">
        <v>566</v>
      </c>
      <c r="C18461">
        <v>1973</v>
      </c>
      <c r="D18461">
        <v>0</v>
      </c>
      <c r="E18461">
        <v>0</v>
      </c>
      <c r="F18461" s="1">
        <v>16.459199905395508</v>
      </c>
      <c r="G18461" s="1">
        <v>13.969599723815918</v>
      </c>
      <c r="H18461" s="1">
        <v>0.27690199017524719</v>
      </c>
      <c r="I18461" s="1">
        <v>13.692697733640671</v>
      </c>
      <c r="J18461" s="1">
        <v>2.766502171754837</v>
      </c>
      <c r="K18461" s="1">
        <v>11.525400161743164</v>
      </c>
      <c r="L18461" s="1"/>
      <c r="M18461" s="1">
        <v>9.2322562999999995</v>
      </c>
    </row>
    <row r="18462" spans="1:13" x14ac:dyDescent="0.25">
      <c r="A18462" t="s">
        <v>87</v>
      </c>
      <c r="B18462">
        <v>566</v>
      </c>
      <c r="C18462">
        <v>1974</v>
      </c>
      <c r="D18462">
        <v>0</v>
      </c>
      <c r="E18462">
        <v>0</v>
      </c>
      <c r="F18462" s="1">
        <v>16.683399200439453</v>
      </c>
      <c r="G18462" s="1">
        <v>10.741442680358887</v>
      </c>
      <c r="H18462" s="1">
        <v>0.34776300191879272</v>
      </c>
      <c r="I18462" s="1">
        <v>10.393679678440094</v>
      </c>
      <c r="J18462" s="1">
        <v>6.2897195219993591</v>
      </c>
      <c r="K18462" s="1">
        <v>13.440899848937988</v>
      </c>
      <c r="L18462" s="1"/>
      <c r="M18462" s="1">
        <v>4.9974011000000003</v>
      </c>
    </row>
    <row r="18463" spans="1:13" x14ac:dyDescent="0.25">
      <c r="A18463" t="s">
        <v>87</v>
      </c>
      <c r="B18463">
        <v>566</v>
      </c>
      <c r="C18463">
        <v>1975</v>
      </c>
      <c r="D18463">
        <v>0</v>
      </c>
      <c r="E18463">
        <v>0</v>
      </c>
      <c r="F18463" s="1">
        <v>15.191699981689453</v>
      </c>
      <c r="G18463" s="1">
        <v>15.059164047241211</v>
      </c>
      <c r="H18463" s="1">
        <v>0.83262801170349121</v>
      </c>
      <c r="I18463" s="1">
        <v>14.22653603553772</v>
      </c>
      <c r="J18463" s="1">
        <v>0.9651639461517334</v>
      </c>
      <c r="K18463" s="1">
        <v>13.046199798583984</v>
      </c>
      <c r="L18463" s="1"/>
      <c r="M18463" s="1">
        <v>6.4123821999999997</v>
      </c>
    </row>
    <row r="18464" spans="1:13" x14ac:dyDescent="0.25">
      <c r="A18464" t="s">
        <v>87</v>
      </c>
      <c r="B18464">
        <v>566</v>
      </c>
      <c r="C18464">
        <v>1976</v>
      </c>
      <c r="D18464">
        <v>0</v>
      </c>
      <c r="E18464">
        <v>0</v>
      </c>
      <c r="F18464" s="1">
        <v>13.259300231933594</v>
      </c>
      <c r="G18464" s="1">
        <v>13.808231353759766</v>
      </c>
      <c r="H18464" s="1">
        <v>0.55074197053909302</v>
      </c>
      <c r="I18464" s="1">
        <v>13.257489383220673</v>
      </c>
      <c r="J18464" s="1">
        <v>1.8108487129211426E-3</v>
      </c>
      <c r="K18464" s="1">
        <v>16.756999969482422</v>
      </c>
      <c r="L18464" s="1"/>
      <c r="M18464" s="1">
        <v>8.0146785999999999</v>
      </c>
    </row>
    <row r="18465" spans="1:13" x14ac:dyDescent="0.25">
      <c r="A18465" t="s">
        <v>87</v>
      </c>
      <c r="B18465">
        <v>566</v>
      </c>
      <c r="C18465">
        <v>1977</v>
      </c>
      <c r="D18465">
        <v>0</v>
      </c>
      <c r="E18465">
        <v>0</v>
      </c>
      <c r="F18465" s="1">
        <v>12.857099533081055</v>
      </c>
      <c r="G18465" s="1">
        <v>13.273119926452637</v>
      </c>
      <c r="H18465" s="1">
        <v>0.58809798955917358</v>
      </c>
      <c r="I18465" s="1">
        <v>12.685021936893463</v>
      </c>
      <c r="J18465" s="1">
        <v>0.17207759618759155</v>
      </c>
      <c r="K18465" s="1">
        <v>19.825099945068359</v>
      </c>
      <c r="L18465" s="1"/>
      <c r="M18465" s="1">
        <v>5.6020555999999999</v>
      </c>
    </row>
    <row r="18466" spans="1:13" x14ac:dyDescent="0.25">
      <c r="A18466" t="s">
        <v>87</v>
      </c>
      <c r="B18466">
        <v>566</v>
      </c>
      <c r="C18466">
        <v>1978</v>
      </c>
      <c r="D18466">
        <v>0</v>
      </c>
      <c r="E18466">
        <v>0</v>
      </c>
      <c r="F18466" s="1">
        <v>13.314599990844727</v>
      </c>
      <c r="G18466" s="1">
        <v>13.263198852539063</v>
      </c>
      <c r="H18466" s="1">
        <v>0.64164197444915771</v>
      </c>
      <c r="I18466" s="1">
        <v>12.621556878089905</v>
      </c>
      <c r="J18466" s="1">
        <v>0.69304311275482178</v>
      </c>
      <c r="K18466" s="1">
        <v>23.100099563598633</v>
      </c>
      <c r="L18466" s="1"/>
      <c r="M18466" s="1">
        <v>5.1721032999999998</v>
      </c>
    </row>
    <row r="18467" spans="1:13" x14ac:dyDescent="0.25">
      <c r="A18467" t="s">
        <v>87</v>
      </c>
      <c r="B18467">
        <v>566</v>
      </c>
      <c r="C18467">
        <v>1979</v>
      </c>
      <c r="D18467">
        <v>0</v>
      </c>
      <c r="E18467">
        <v>0</v>
      </c>
      <c r="F18467" s="1">
        <v>13.410099983215332</v>
      </c>
      <c r="G18467" s="1">
        <v>11.875007629394531</v>
      </c>
      <c r="H18467" s="1">
        <v>0.89131802320480347</v>
      </c>
      <c r="I18467" s="1">
        <v>10.983689606189728</v>
      </c>
      <c r="J18467" s="1">
        <v>2.4264103770256042</v>
      </c>
      <c r="K18467" s="1">
        <v>22.458599090576172</v>
      </c>
      <c r="L18467" s="1"/>
      <c r="M18467" s="1">
        <v>5.6396756999999997</v>
      </c>
    </row>
    <row r="18468" spans="1:13" x14ac:dyDescent="0.25">
      <c r="A18468" t="s">
        <v>87</v>
      </c>
      <c r="B18468">
        <v>566</v>
      </c>
      <c r="C18468">
        <v>1980</v>
      </c>
      <c r="D18468">
        <v>0</v>
      </c>
      <c r="E18468">
        <v>0</v>
      </c>
      <c r="F18468" s="1">
        <v>13.975399971008301</v>
      </c>
      <c r="G18468" s="1">
        <v>13.41997241973877</v>
      </c>
      <c r="H18468" s="1">
        <v>0.94195199012756348</v>
      </c>
      <c r="I18468" s="1">
        <v>12.478020429611206</v>
      </c>
      <c r="J18468" s="1">
        <v>1.4973795413970947</v>
      </c>
      <c r="K18468" s="1">
        <v>24.845500946044922</v>
      </c>
      <c r="L18468" s="1"/>
      <c r="M18468" s="1">
        <v>5.1489113</v>
      </c>
    </row>
    <row r="18469" spans="1:13" x14ac:dyDescent="0.25">
      <c r="A18469" t="s">
        <v>87</v>
      </c>
      <c r="B18469">
        <v>566</v>
      </c>
      <c r="C18469">
        <v>1981</v>
      </c>
      <c r="D18469">
        <v>0</v>
      </c>
      <c r="E18469">
        <v>0</v>
      </c>
      <c r="F18469" s="1">
        <v>12.588600158691406</v>
      </c>
      <c r="G18469" s="1">
        <v>13.678359985351563</v>
      </c>
      <c r="H18469" s="1">
        <v>0.86542397737503052</v>
      </c>
      <c r="I18469" s="1">
        <v>12.812936007976532</v>
      </c>
      <c r="J18469" s="1">
        <v>-0.22433584928512573</v>
      </c>
      <c r="K18469" s="1">
        <v>27.56049919128418</v>
      </c>
      <c r="L18469" s="1"/>
      <c r="M18469" s="1">
        <v>3.4232692</v>
      </c>
    </row>
    <row r="18470" spans="1:13" x14ac:dyDescent="0.25">
      <c r="A18470" t="s">
        <v>87</v>
      </c>
      <c r="B18470">
        <v>566</v>
      </c>
      <c r="C18470">
        <v>1982</v>
      </c>
      <c r="D18470">
        <v>0</v>
      </c>
      <c r="E18470">
        <v>0</v>
      </c>
      <c r="F18470" s="1">
        <v>11.8927001953125</v>
      </c>
      <c r="G18470" s="1">
        <v>12.774843215942383</v>
      </c>
      <c r="H18470" s="1">
        <v>1.1252399682998657</v>
      </c>
      <c r="I18470" s="1">
        <v>11.649603247642517</v>
      </c>
      <c r="J18470" s="1">
        <v>0.24309694766998291</v>
      </c>
      <c r="K18470" s="1">
        <v>32.9010009765625</v>
      </c>
      <c r="L18470" s="1"/>
      <c r="M18470" s="1">
        <v>3.6193276000000001</v>
      </c>
    </row>
    <row r="18471" spans="1:13" x14ac:dyDescent="0.25">
      <c r="A18471" t="s">
        <v>87</v>
      </c>
      <c r="B18471">
        <v>566</v>
      </c>
      <c r="C18471">
        <v>1983</v>
      </c>
      <c r="D18471">
        <v>0</v>
      </c>
      <c r="E18471">
        <v>0</v>
      </c>
      <c r="F18471" s="1">
        <v>12.276399612426758</v>
      </c>
      <c r="G18471" s="1">
        <v>12.178580284118652</v>
      </c>
      <c r="H18471" s="1">
        <v>1.3636699914932251</v>
      </c>
      <c r="I18471" s="1">
        <v>10.814910292625427</v>
      </c>
      <c r="J18471" s="1">
        <v>1.4614893198013306</v>
      </c>
      <c r="K18471" s="1">
        <v>43.122398376464844</v>
      </c>
      <c r="L18471" s="1"/>
      <c r="M18471" s="1">
        <v>1.8746134000000001</v>
      </c>
    </row>
    <row r="18472" spans="1:13" x14ac:dyDescent="0.25">
      <c r="A18472" t="s">
        <v>87</v>
      </c>
      <c r="B18472">
        <v>566</v>
      </c>
      <c r="C18472">
        <v>1984</v>
      </c>
      <c r="D18472">
        <v>0</v>
      </c>
      <c r="E18472">
        <v>0</v>
      </c>
      <c r="F18472" s="1">
        <v>10.782400131225586</v>
      </c>
      <c r="G18472" s="1">
        <v>10.145669937133789</v>
      </c>
      <c r="H18472" s="1">
        <v>2.0092198848724365</v>
      </c>
      <c r="I18472" s="1">
        <v>8.1364500522613525</v>
      </c>
      <c r="J18472" s="1">
        <v>2.6459500789642334</v>
      </c>
      <c r="K18472" s="1">
        <v>45.7781982421875</v>
      </c>
      <c r="L18472" s="1"/>
      <c r="M18472" s="1">
        <v>-7.3236834999999996</v>
      </c>
    </row>
    <row r="18473" spans="1:13" x14ac:dyDescent="0.25">
      <c r="A18473" t="s">
        <v>87</v>
      </c>
      <c r="B18473">
        <v>566</v>
      </c>
      <c r="C18473">
        <v>1985</v>
      </c>
      <c r="D18473">
        <v>0</v>
      </c>
      <c r="E18473">
        <v>0</v>
      </c>
      <c r="F18473" s="1">
        <v>11.993000030517578</v>
      </c>
      <c r="G18473" s="1">
        <v>11.28279972076416</v>
      </c>
      <c r="H18473" s="1">
        <v>2.565040111541748</v>
      </c>
      <c r="I18473" s="1">
        <v>8.7177596092224121</v>
      </c>
      <c r="J18473" s="1">
        <v>3.275240421295166</v>
      </c>
      <c r="K18473" s="1">
        <v>53.084201812744141</v>
      </c>
      <c r="L18473" s="1"/>
      <c r="M18473" s="1">
        <v>-7.3066057999999998</v>
      </c>
    </row>
    <row r="18474" spans="1:13" x14ac:dyDescent="0.25">
      <c r="A18474" t="s">
        <v>87</v>
      </c>
      <c r="B18474">
        <v>566</v>
      </c>
      <c r="C18474">
        <v>1986</v>
      </c>
      <c r="D18474">
        <v>0</v>
      </c>
      <c r="E18474">
        <v>0</v>
      </c>
      <c r="F18474" s="1">
        <v>12.922800064086914</v>
      </c>
      <c r="G18474" s="1">
        <v>13.471260070800781</v>
      </c>
      <c r="H18474" s="1">
        <v>3.4502298831939697</v>
      </c>
      <c r="I18474" s="1">
        <v>10.021030187606812</v>
      </c>
      <c r="J18474" s="1">
        <v>2.9017698764801025</v>
      </c>
      <c r="K18474" s="1">
        <v>77.726898193359375</v>
      </c>
      <c r="L18474" s="1"/>
      <c r="M18474" s="1">
        <v>3.416779</v>
      </c>
    </row>
    <row r="18475" spans="1:13" x14ac:dyDescent="0.25">
      <c r="A18475" t="s">
        <v>87</v>
      </c>
      <c r="B18475">
        <v>566</v>
      </c>
      <c r="C18475">
        <v>1987</v>
      </c>
      <c r="D18475">
        <v>0</v>
      </c>
      <c r="E18475">
        <v>0</v>
      </c>
      <c r="F18475" s="1">
        <v>14.641300201416016</v>
      </c>
      <c r="G18475" s="1">
        <v>15.698840141296387</v>
      </c>
      <c r="H18475" s="1">
        <v>5.4103598594665527</v>
      </c>
      <c r="I18475" s="1">
        <v>10.288480281829834</v>
      </c>
      <c r="J18475" s="1">
        <v>4.3528199195861816</v>
      </c>
      <c r="K18475" s="1">
        <v>79.222900390625</v>
      </c>
      <c r="L18475" s="1"/>
      <c r="M18475" s="1">
        <v>4.3116349999999999</v>
      </c>
    </row>
    <row r="18476" spans="1:13" x14ac:dyDescent="0.25">
      <c r="A18476" t="s">
        <v>87</v>
      </c>
      <c r="B18476">
        <v>566</v>
      </c>
      <c r="C18476">
        <v>1988</v>
      </c>
      <c r="D18476">
        <v>0</v>
      </c>
      <c r="E18476">
        <v>0</v>
      </c>
      <c r="F18476" s="1">
        <v>13.141400337219238</v>
      </c>
      <c r="G18476" s="1">
        <v>15.851860046386719</v>
      </c>
      <c r="H18476" s="1">
        <v>5.7438697814941406</v>
      </c>
      <c r="I18476" s="1">
        <v>10.107990264892578</v>
      </c>
      <c r="J18476" s="1">
        <v>3.0334100723266602</v>
      </c>
      <c r="K18476" s="1">
        <v>69.045402526855469</v>
      </c>
      <c r="L18476" s="1"/>
      <c r="M18476" s="1">
        <v>6.752548</v>
      </c>
    </row>
    <row r="18477" spans="1:13" x14ac:dyDescent="0.25">
      <c r="A18477" t="s">
        <v>87</v>
      </c>
      <c r="B18477">
        <v>566</v>
      </c>
      <c r="C18477">
        <v>1989</v>
      </c>
      <c r="D18477">
        <v>1</v>
      </c>
      <c r="E18477">
        <v>1</v>
      </c>
      <c r="F18477" s="1">
        <v>14.084767554608201</v>
      </c>
      <c r="G18477" s="1">
        <v>15.723193137471799</v>
      </c>
      <c r="H18477" s="1">
        <v>5.1818388607909398</v>
      </c>
      <c r="I18477" s="1">
        <v>10.54135427668086</v>
      </c>
      <c r="J18477" s="1">
        <v>3.5434132779273408</v>
      </c>
      <c r="K18477" s="1">
        <v>55.220409234891918</v>
      </c>
      <c r="L18477" s="1"/>
      <c r="M18477" s="1">
        <v>6.2053117999999996</v>
      </c>
    </row>
    <row r="18478" spans="1:13" x14ac:dyDescent="0.25">
      <c r="A18478" t="s">
        <v>87</v>
      </c>
      <c r="B18478">
        <v>566</v>
      </c>
      <c r="C18478">
        <v>1990</v>
      </c>
      <c r="D18478">
        <v>1</v>
      </c>
      <c r="E18478">
        <v>1</v>
      </c>
      <c r="F18478" s="1">
        <v>17.288617889489501</v>
      </c>
      <c r="G18478" s="1">
        <v>18.810505561197601</v>
      </c>
      <c r="H18478" s="1">
        <v>5.7904539764782204</v>
      </c>
      <c r="I18478" s="1">
        <v>13.020051584719381</v>
      </c>
      <c r="J18478" s="1">
        <v>4.2685663047701201</v>
      </c>
      <c r="K18478" s="1">
        <v>56.184105936978455</v>
      </c>
      <c r="L18478" s="1"/>
      <c r="M18478" s="1">
        <v>3.0369666</v>
      </c>
    </row>
    <row r="18479" spans="1:13" x14ac:dyDescent="0.25">
      <c r="A18479" t="s">
        <v>87</v>
      </c>
      <c r="B18479">
        <v>566</v>
      </c>
      <c r="C18479">
        <v>1991</v>
      </c>
      <c r="D18479">
        <v>1</v>
      </c>
      <c r="E18479">
        <v>1</v>
      </c>
      <c r="F18479" s="1">
        <v>17.780496683668801</v>
      </c>
      <c r="G18479" s="1">
        <v>18.0423455927722</v>
      </c>
      <c r="H18479" s="1">
        <v>4.49697039547197</v>
      </c>
      <c r="I18479" s="1">
        <v>13.545375197300231</v>
      </c>
      <c r="J18479" s="1">
        <v>4.2351214863685698</v>
      </c>
      <c r="K18479" s="1">
        <v>55.597420354461093</v>
      </c>
      <c r="L18479" s="1"/>
      <c r="M18479" s="1">
        <v>-0.43636686000000002</v>
      </c>
    </row>
    <row r="18480" spans="1:13" x14ac:dyDescent="0.25">
      <c r="A18480" t="s">
        <v>87</v>
      </c>
      <c r="B18480">
        <v>566</v>
      </c>
      <c r="C18480">
        <v>1992</v>
      </c>
      <c r="D18480">
        <v>1</v>
      </c>
      <c r="E18480">
        <v>1</v>
      </c>
      <c r="F18480" s="1">
        <v>17.9871880118714</v>
      </c>
      <c r="G18480" s="1">
        <v>18.421303579247802</v>
      </c>
      <c r="H18480" s="1">
        <v>4.3722936702291602</v>
      </c>
      <c r="I18480" s="1">
        <v>14.049009909018642</v>
      </c>
      <c r="J18480" s="1">
        <v>3.938178102852758</v>
      </c>
      <c r="K18480" s="1">
        <v>53.909829388527655</v>
      </c>
      <c r="L18480" s="1"/>
      <c r="M18480" s="1">
        <v>0.41763438000000003</v>
      </c>
    </row>
    <row r="18481" spans="1:13" x14ac:dyDescent="0.25">
      <c r="A18481" t="s">
        <v>87</v>
      </c>
      <c r="B18481">
        <v>566</v>
      </c>
      <c r="C18481">
        <v>1993</v>
      </c>
      <c r="D18481">
        <v>1</v>
      </c>
      <c r="E18481">
        <v>1</v>
      </c>
      <c r="F18481" s="1">
        <v>18.219269600611501</v>
      </c>
      <c r="G18481" s="1">
        <v>17.590652048059301</v>
      </c>
      <c r="H18481" s="1">
        <v>3.8213361451526402</v>
      </c>
      <c r="I18481" s="1">
        <v>13.76931590290666</v>
      </c>
      <c r="J18481" s="1">
        <v>4.4499536977048404</v>
      </c>
      <c r="K18481" s="1">
        <v>68.596604051700467</v>
      </c>
      <c r="L18481" s="1"/>
      <c r="M18481" s="1">
        <v>2.1819011000000001</v>
      </c>
    </row>
    <row r="18482" spans="1:13" x14ac:dyDescent="0.25">
      <c r="A18482" t="s">
        <v>87</v>
      </c>
      <c r="B18482">
        <v>566</v>
      </c>
      <c r="C18482">
        <v>1994</v>
      </c>
      <c r="D18482">
        <v>1</v>
      </c>
      <c r="E18482">
        <v>1</v>
      </c>
      <c r="F18482" s="1">
        <v>19.237922729231901</v>
      </c>
      <c r="G18482" s="1">
        <v>19.682603415705099</v>
      </c>
      <c r="H18482" s="1">
        <v>4.9496523187460202</v>
      </c>
      <c r="I18482" s="1">
        <v>14.732951096959079</v>
      </c>
      <c r="J18482" s="1">
        <v>4.5049716322728219</v>
      </c>
      <c r="K18482" s="1">
        <v>63.602624567888519</v>
      </c>
      <c r="L18482" s="1">
        <v>2.8635266000000001</v>
      </c>
      <c r="M18482" s="1">
        <v>4.3736319000000003</v>
      </c>
    </row>
    <row r="18483" spans="1:13" x14ac:dyDescent="0.25">
      <c r="A18483" t="s">
        <v>87</v>
      </c>
      <c r="B18483">
        <v>566</v>
      </c>
      <c r="C18483">
        <v>1995</v>
      </c>
      <c r="D18483">
        <v>1</v>
      </c>
      <c r="E18483">
        <v>1</v>
      </c>
      <c r="F18483" s="1">
        <v>19.086561366159099</v>
      </c>
      <c r="G18483" s="1">
        <v>19.1025937891669</v>
      </c>
      <c r="H18483" s="1">
        <v>4.2182153319145996</v>
      </c>
      <c r="I18483" s="1">
        <v>14.8843784572523</v>
      </c>
      <c r="J18483" s="1">
        <v>4.2021829089067992</v>
      </c>
      <c r="K18483" s="1">
        <v>60.848951843806631</v>
      </c>
      <c r="L18483" s="1">
        <v>7.0898839000000002</v>
      </c>
      <c r="M18483" s="1">
        <v>4.6252303000000001</v>
      </c>
    </row>
    <row r="18484" spans="1:13" x14ac:dyDescent="0.25">
      <c r="A18484" t="s">
        <v>87</v>
      </c>
      <c r="B18484">
        <v>566</v>
      </c>
      <c r="C18484">
        <v>1996</v>
      </c>
      <c r="D18484">
        <v>1</v>
      </c>
      <c r="E18484">
        <v>1</v>
      </c>
      <c r="F18484" s="1">
        <v>20.157574235071799</v>
      </c>
      <c r="G18484" s="1">
        <v>19.620538080194201</v>
      </c>
      <c r="H18484" s="1">
        <v>3.9768621566975102</v>
      </c>
      <c r="I18484" s="1">
        <v>15.643675923496691</v>
      </c>
      <c r="J18484" s="1">
        <v>4.5138983115751081</v>
      </c>
      <c r="K18484" s="1">
        <v>53.074388335483413</v>
      </c>
      <c r="L18484" s="1">
        <v>6.5134762000000004</v>
      </c>
      <c r="M18484" s="1">
        <v>5.8603768000000001</v>
      </c>
    </row>
    <row r="18485" spans="1:13" x14ac:dyDescent="0.25">
      <c r="A18485" t="s">
        <v>87</v>
      </c>
      <c r="B18485">
        <v>566</v>
      </c>
      <c r="C18485">
        <v>1997</v>
      </c>
      <c r="D18485">
        <v>1</v>
      </c>
      <c r="E18485">
        <v>1</v>
      </c>
      <c r="F18485" s="1">
        <v>20.654087250501799</v>
      </c>
      <c r="G18485" s="1">
        <v>20.2870295484956</v>
      </c>
      <c r="H18485" s="1">
        <v>3.6634091411432901</v>
      </c>
      <c r="I18485" s="1">
        <v>16.623620407352309</v>
      </c>
      <c r="J18485" s="1">
        <v>4.0304668431494903</v>
      </c>
      <c r="K18485" s="1">
        <v>56.890602165666138</v>
      </c>
      <c r="L18485" s="1">
        <v>9.0243205999999994</v>
      </c>
      <c r="M18485" s="1">
        <v>5.186382</v>
      </c>
    </row>
    <row r="18486" spans="1:13" x14ac:dyDescent="0.25">
      <c r="A18486" t="s">
        <v>87</v>
      </c>
      <c r="B18486">
        <v>566</v>
      </c>
      <c r="C18486">
        <v>1998</v>
      </c>
      <c r="D18486">
        <v>1</v>
      </c>
      <c r="E18486">
        <v>1</v>
      </c>
      <c r="F18486" s="1">
        <v>19.0284129345793</v>
      </c>
      <c r="G18486" s="1">
        <v>20.336928825279301</v>
      </c>
      <c r="H18486" s="1">
        <v>3.89640019670267</v>
      </c>
      <c r="I18486" s="1">
        <v>16.440528628576629</v>
      </c>
      <c r="J18486" s="1">
        <v>2.5878843060026711</v>
      </c>
      <c r="K18486" s="1">
        <v>50.773325450344721</v>
      </c>
      <c r="L18486" s="1">
        <v>8.7496457000000003</v>
      </c>
      <c r="M18486" s="1">
        <v>-0.51408341000000002</v>
      </c>
    </row>
    <row r="18487" spans="1:13" x14ac:dyDescent="0.25">
      <c r="A18487" t="s">
        <v>87</v>
      </c>
      <c r="B18487">
        <v>566</v>
      </c>
      <c r="C18487">
        <v>1999</v>
      </c>
      <c r="D18487">
        <v>1</v>
      </c>
      <c r="E18487">
        <v>1</v>
      </c>
      <c r="F18487" s="1">
        <v>18.461580308234002</v>
      </c>
      <c r="G18487" s="1">
        <v>20.7490947957439</v>
      </c>
      <c r="H18487" s="1">
        <v>3.64916580211358</v>
      </c>
      <c r="I18487" s="1">
        <v>17.099928993630321</v>
      </c>
      <c r="J18487" s="1">
        <v>1.3616513146036802</v>
      </c>
      <c r="K18487" s="1">
        <v>54.217731189659901</v>
      </c>
      <c r="L18487" s="1">
        <v>6.3691209999999998</v>
      </c>
      <c r="M18487" s="1">
        <v>3.3464315999999998</v>
      </c>
    </row>
    <row r="18488" spans="1:13" x14ac:dyDescent="0.25">
      <c r="A18488" t="s">
        <v>87</v>
      </c>
      <c r="B18488">
        <v>566</v>
      </c>
      <c r="C18488">
        <v>2000</v>
      </c>
      <c r="D18488">
        <v>1</v>
      </c>
      <c r="E18488">
        <v>1</v>
      </c>
      <c r="F18488" s="1">
        <v>17.535413888366801</v>
      </c>
      <c r="G18488" s="1">
        <v>20.809183365764699</v>
      </c>
      <c r="H18488" s="1">
        <v>4.12756537766173</v>
      </c>
      <c r="I18488" s="1">
        <v>16.681617988102971</v>
      </c>
      <c r="J18488" s="1">
        <v>0.85379590026382957</v>
      </c>
      <c r="K18488" s="1">
        <v>59.20274492198223</v>
      </c>
      <c r="L18488" s="1">
        <v>5.7684027999999996</v>
      </c>
      <c r="M18488" s="1">
        <v>4.3825405999999996</v>
      </c>
    </row>
    <row r="18489" spans="1:13" x14ac:dyDescent="0.25">
      <c r="A18489" t="s">
        <v>87</v>
      </c>
      <c r="B18489">
        <v>566</v>
      </c>
      <c r="C18489">
        <v>2001</v>
      </c>
      <c r="D18489">
        <v>1</v>
      </c>
      <c r="E18489">
        <v>1</v>
      </c>
      <c r="F18489" s="1">
        <v>17.522407616071401</v>
      </c>
      <c r="G18489" s="1">
        <v>21.016529424641998</v>
      </c>
      <c r="H18489" s="1">
        <v>4.6591056204914096</v>
      </c>
      <c r="I18489" s="1">
        <v>16.357423804150589</v>
      </c>
      <c r="J18489" s="1">
        <v>1.1649838119208127</v>
      </c>
      <c r="K18489" s="1">
        <v>59.470941052316142</v>
      </c>
      <c r="L18489" s="1">
        <v>7.0041178999999998</v>
      </c>
      <c r="M18489" s="1">
        <v>3.0491953000000001</v>
      </c>
    </row>
    <row r="18490" spans="1:13" x14ac:dyDescent="0.25">
      <c r="A18490" t="s">
        <v>87</v>
      </c>
      <c r="B18490">
        <v>566</v>
      </c>
      <c r="C18490">
        <v>2002</v>
      </c>
      <c r="D18490">
        <v>1</v>
      </c>
      <c r="E18490">
        <v>1</v>
      </c>
      <c r="F18490" s="1">
        <v>16.850671920525599</v>
      </c>
      <c r="G18490" s="1">
        <v>20.557496174629499</v>
      </c>
      <c r="H18490" s="1">
        <v>4.3250993722875597</v>
      </c>
      <c r="I18490" s="1">
        <v>16.232396802341938</v>
      </c>
      <c r="J18490" s="1">
        <v>0.61827511818366077</v>
      </c>
      <c r="K18490" s="1">
        <v>65.183950269379181</v>
      </c>
      <c r="L18490" s="1">
        <v>4.7899262</v>
      </c>
      <c r="M18490" s="1">
        <v>3.7162796</v>
      </c>
    </row>
    <row r="18491" spans="1:13" x14ac:dyDescent="0.25">
      <c r="A18491" t="s">
        <v>87</v>
      </c>
      <c r="B18491">
        <v>566</v>
      </c>
      <c r="C18491">
        <v>2003</v>
      </c>
      <c r="D18491">
        <v>1</v>
      </c>
      <c r="E18491">
        <v>1</v>
      </c>
      <c r="F18491" s="1">
        <v>16.920162337999599</v>
      </c>
      <c r="G18491" s="1">
        <v>20.411222789552198</v>
      </c>
      <c r="H18491" s="1">
        <v>4.8211977970291704</v>
      </c>
      <c r="I18491" s="1">
        <v>15.590024992523027</v>
      </c>
      <c r="J18491" s="1">
        <v>1.3301373454765724</v>
      </c>
      <c r="K18491" s="1">
        <v>71.392968052344614</v>
      </c>
      <c r="L18491" s="1">
        <v>6.0832964</v>
      </c>
      <c r="M18491" s="1">
        <v>5.0869058999999996</v>
      </c>
    </row>
    <row r="18492" spans="1:13" x14ac:dyDescent="0.25">
      <c r="A18492" t="s">
        <v>87</v>
      </c>
      <c r="B18492">
        <v>566</v>
      </c>
      <c r="C18492">
        <v>2004</v>
      </c>
      <c r="D18492">
        <v>1</v>
      </c>
      <c r="E18492">
        <v>1</v>
      </c>
      <c r="F18492" s="1">
        <v>16.562864394249001</v>
      </c>
      <c r="G18492" s="1">
        <v>19.369883641778699</v>
      </c>
      <c r="H18492" s="1">
        <v>4.9284324059938003</v>
      </c>
      <c r="I18492" s="1">
        <v>14.4414512357849</v>
      </c>
      <c r="J18492" s="1">
        <v>2.1214131584641009</v>
      </c>
      <c r="K18492" s="1">
        <v>71.082311025893773</v>
      </c>
      <c r="L18492" s="1">
        <v>4.9093597999999998</v>
      </c>
      <c r="M18492" s="1">
        <v>6.5692354999999996</v>
      </c>
    </row>
    <row r="18493" spans="1:13" x14ac:dyDescent="0.25">
      <c r="A18493" t="s">
        <v>87</v>
      </c>
      <c r="B18493">
        <v>566</v>
      </c>
      <c r="C18493">
        <v>2005</v>
      </c>
      <c r="D18493">
        <v>1</v>
      </c>
      <c r="E18493">
        <v>1</v>
      </c>
      <c r="F18493" s="1">
        <v>17.116337405023899</v>
      </c>
      <c r="G18493" s="1">
        <v>18.740975583376098</v>
      </c>
      <c r="H18493" s="1">
        <v>5.0486372116918599</v>
      </c>
      <c r="I18493" s="1">
        <v>13.692338371684238</v>
      </c>
      <c r="J18493" s="1">
        <v>3.4239990333396602</v>
      </c>
      <c r="K18493" s="1">
        <v>64.674292918367911</v>
      </c>
      <c r="L18493" s="1">
        <v>2.2401458000000001</v>
      </c>
      <c r="M18493" s="1">
        <v>4.9424966000000001</v>
      </c>
    </row>
    <row r="18494" spans="1:13" x14ac:dyDescent="0.25">
      <c r="A18494" t="s">
        <v>87</v>
      </c>
      <c r="B18494">
        <v>566</v>
      </c>
      <c r="C18494">
        <v>2006</v>
      </c>
      <c r="D18494">
        <v>1</v>
      </c>
      <c r="E18494">
        <v>1</v>
      </c>
      <c r="F18494" s="1">
        <v>18.235929159783399</v>
      </c>
      <c r="G18494" s="1">
        <v>18.282287000541</v>
      </c>
      <c r="H18494" s="1">
        <v>4.6089313092586304</v>
      </c>
      <c r="I18494" s="1">
        <v>13.673355691282371</v>
      </c>
      <c r="J18494" s="1">
        <v>4.5625734685010286</v>
      </c>
      <c r="K18494" s="1">
        <v>57.188542347761981</v>
      </c>
      <c r="L18494" s="1">
        <v>1.8134981999999999</v>
      </c>
      <c r="M18494" s="1">
        <v>5.3164210000000001</v>
      </c>
    </row>
    <row r="18495" spans="1:13" x14ac:dyDescent="0.25">
      <c r="A18495" t="s">
        <v>87</v>
      </c>
      <c r="B18495">
        <v>566</v>
      </c>
      <c r="C18495">
        <v>2007</v>
      </c>
      <c r="D18495">
        <v>1</v>
      </c>
      <c r="E18495">
        <v>1</v>
      </c>
      <c r="F18495" s="1">
        <v>17.898893124958299</v>
      </c>
      <c r="G18495" s="1">
        <v>18.183817426002399</v>
      </c>
      <c r="H18495" s="1">
        <v>3.5558955150583298</v>
      </c>
      <c r="I18495" s="1">
        <v>14.627921910944069</v>
      </c>
      <c r="J18495" s="1">
        <v>3.2709712140142297</v>
      </c>
      <c r="K18495" s="1">
        <v>50.167617292164209</v>
      </c>
      <c r="L18495" s="1">
        <v>5.8024211000000001</v>
      </c>
      <c r="M18495" s="1">
        <v>6.5192920000000001</v>
      </c>
    </row>
    <row r="18496" spans="1:13" x14ac:dyDescent="0.25">
      <c r="A18496" t="s">
        <v>87</v>
      </c>
      <c r="B18496">
        <v>566</v>
      </c>
      <c r="C18496">
        <v>2008</v>
      </c>
      <c r="D18496">
        <v>1</v>
      </c>
      <c r="E18496">
        <v>1</v>
      </c>
      <c r="F18496" s="1">
        <v>17.9006298925033</v>
      </c>
      <c r="G18496" s="1">
        <v>17.884154168114399</v>
      </c>
      <c r="H18496" s="1">
        <v>3.2552362991275099</v>
      </c>
      <c r="I18496" s="1">
        <v>14.628917868986889</v>
      </c>
      <c r="J18496" s="1">
        <v>3.271712023516411</v>
      </c>
      <c r="K18496" s="1">
        <v>50.010092918199909</v>
      </c>
      <c r="L18496" s="1">
        <v>1.8209979999999999</v>
      </c>
      <c r="M18496" s="1">
        <v>4.3444947000000003</v>
      </c>
    </row>
    <row r="18497" spans="1:13" x14ac:dyDescent="0.25">
      <c r="A18497" t="s">
        <v>87</v>
      </c>
      <c r="B18497">
        <v>566</v>
      </c>
      <c r="C18497">
        <v>2009</v>
      </c>
      <c r="D18497">
        <v>1</v>
      </c>
      <c r="E18497">
        <v>1</v>
      </c>
      <c r="F18497" s="1">
        <v>16.6404208446891</v>
      </c>
      <c r="G18497" s="1">
        <v>19.2093103515979</v>
      </c>
      <c r="H18497" s="1">
        <v>3.1677313927394102</v>
      </c>
      <c r="I18497" s="1">
        <v>16.041578958858491</v>
      </c>
      <c r="J18497" s="1">
        <v>0.59884188583060904</v>
      </c>
      <c r="K18497" s="1">
        <v>49.805295824845977</v>
      </c>
      <c r="L18497" s="1">
        <v>5.2952648</v>
      </c>
      <c r="M18497" s="1">
        <v>1.4483085</v>
      </c>
    </row>
    <row r="18498" spans="1:13" x14ac:dyDescent="0.25">
      <c r="A18498" t="s">
        <v>87</v>
      </c>
      <c r="B18498">
        <v>566</v>
      </c>
      <c r="C18498">
        <v>2010</v>
      </c>
      <c r="D18498">
        <v>1</v>
      </c>
      <c r="E18498">
        <v>1</v>
      </c>
      <c r="F18498" s="1">
        <v>16.094578289731999</v>
      </c>
      <c r="G18498" s="1">
        <v>18.348217104861799</v>
      </c>
      <c r="H18498" s="1">
        <v>2.90637187214445</v>
      </c>
      <c r="I18498" s="1">
        <v>15.441845232717348</v>
      </c>
      <c r="J18498" s="1">
        <v>0.65273305701465034</v>
      </c>
      <c r="K18498" s="1">
        <v>47.586513297425569</v>
      </c>
      <c r="L18498" s="1">
        <v>4.9562879999999998</v>
      </c>
      <c r="M18498" s="1">
        <v>7.3345009000000001</v>
      </c>
    </row>
    <row r="18499" spans="1:13" x14ac:dyDescent="0.25">
      <c r="A18499" t="s">
        <v>87</v>
      </c>
      <c r="B18499">
        <v>566</v>
      </c>
      <c r="C18499">
        <v>2011</v>
      </c>
      <c r="D18499">
        <v>1</v>
      </c>
      <c r="E18499">
        <v>1</v>
      </c>
      <c r="F18499" s="1">
        <v>16.840807510393098</v>
      </c>
      <c r="G18499" s="1">
        <v>17.217892523181199</v>
      </c>
      <c r="H18499" s="1">
        <v>2.4731233036645301</v>
      </c>
      <c r="I18499" s="1">
        <v>14.74476921951667</v>
      </c>
      <c r="J18499" s="1">
        <v>2.0960382908764288</v>
      </c>
      <c r="K18499" s="1">
        <v>45.433618192503609</v>
      </c>
      <c r="L18499" s="1">
        <v>3.1789635000000001</v>
      </c>
      <c r="M18499" s="1">
        <v>3.8582386</v>
      </c>
    </row>
    <row r="18500" spans="1:13" x14ac:dyDescent="0.25">
      <c r="A18500" t="s">
        <v>87</v>
      </c>
      <c r="B18500">
        <v>566</v>
      </c>
      <c r="C18500">
        <v>2012</v>
      </c>
      <c r="D18500">
        <v>1</v>
      </c>
      <c r="E18500">
        <v>1</v>
      </c>
      <c r="F18500" s="1">
        <v>17.486927052438201</v>
      </c>
      <c r="G18500" s="1">
        <v>17.706023220128301</v>
      </c>
      <c r="H18500" s="1">
        <v>2.51049921482482</v>
      </c>
      <c r="I18500" s="1">
        <v>15.195524005303481</v>
      </c>
      <c r="J18500" s="1">
        <v>2.29140304713472</v>
      </c>
      <c r="K18500" s="1">
        <v>45.691174312688048</v>
      </c>
      <c r="L18500" s="1">
        <v>2.8627167999999998</v>
      </c>
      <c r="M18500" s="1">
        <v>6.8969623000000002</v>
      </c>
    </row>
    <row r="18501" spans="1:13" x14ac:dyDescent="0.25">
      <c r="A18501" t="s">
        <v>87</v>
      </c>
      <c r="B18501">
        <v>566</v>
      </c>
      <c r="C18501">
        <v>2013</v>
      </c>
      <c r="D18501">
        <v>1</v>
      </c>
      <c r="E18501">
        <v>1</v>
      </c>
      <c r="F18501" s="1">
        <v>17.696826952831302</v>
      </c>
      <c r="G18501" s="1">
        <v>17.325328859424999</v>
      </c>
      <c r="H18501" s="1">
        <v>2.3687465006908801</v>
      </c>
      <c r="I18501" s="1">
        <v>14.956582358734119</v>
      </c>
      <c r="J18501" s="1">
        <v>2.7402445940971827</v>
      </c>
      <c r="K18501" s="1">
        <v>43.796757553756898</v>
      </c>
      <c r="L18501" s="1">
        <v>1.9246757999999999</v>
      </c>
      <c r="M18501" s="1">
        <v>6.7505272999999999</v>
      </c>
    </row>
    <row r="18502" spans="1:13" x14ac:dyDescent="0.25">
      <c r="A18502" t="s">
        <v>87</v>
      </c>
      <c r="B18502">
        <v>566</v>
      </c>
      <c r="C18502">
        <v>2014</v>
      </c>
      <c r="D18502">
        <v>1</v>
      </c>
      <c r="E18502">
        <v>1</v>
      </c>
      <c r="F18502" s="1">
        <v>18.154655455496201</v>
      </c>
      <c r="G18502" s="1">
        <v>16.831492571270601</v>
      </c>
      <c r="H18502" s="1">
        <v>2.1533633965703198</v>
      </c>
      <c r="I18502" s="1">
        <v>14.678129174700281</v>
      </c>
      <c r="J18502" s="1">
        <v>3.4765262807959196</v>
      </c>
      <c r="K18502" s="1">
        <v>40.240237852722849</v>
      </c>
      <c r="L18502" s="1">
        <v>1.6755196000000001</v>
      </c>
      <c r="M18502" s="1">
        <v>6.3479863999999999</v>
      </c>
    </row>
    <row r="18503" spans="1:13" x14ac:dyDescent="0.25">
      <c r="A18503" t="s">
        <v>87</v>
      </c>
      <c r="B18503">
        <v>566</v>
      </c>
      <c r="C18503">
        <v>2015</v>
      </c>
      <c r="D18503">
        <v>1</v>
      </c>
      <c r="E18503">
        <v>1</v>
      </c>
      <c r="F18503" s="1">
        <v>17.931535419239001</v>
      </c>
      <c r="G18503" s="1">
        <v>17.786458406253001</v>
      </c>
      <c r="H18503" s="1">
        <v>1.9631087109663601</v>
      </c>
      <c r="I18503" s="1">
        <v>15.823349695286641</v>
      </c>
      <c r="J18503" s="1">
        <v>2.10818572395236</v>
      </c>
      <c r="K18503" s="1">
        <v>39.63994355926291</v>
      </c>
      <c r="L18503" s="1">
        <v>4.8315371000000003</v>
      </c>
      <c r="M18503" s="1">
        <v>6.3483045999999996</v>
      </c>
    </row>
    <row r="18504" spans="1:13" x14ac:dyDescent="0.25">
      <c r="A18504" t="s">
        <v>87</v>
      </c>
      <c r="B18504">
        <v>566</v>
      </c>
      <c r="C18504">
        <v>2016</v>
      </c>
      <c r="D18504">
        <v>1</v>
      </c>
      <c r="E18504">
        <v>1</v>
      </c>
      <c r="F18504" s="1">
        <v>18.267023353891599</v>
      </c>
      <c r="G18504" s="1">
        <v>19.0111004708012</v>
      </c>
      <c r="H18504" s="1">
        <v>1.7803409932421701</v>
      </c>
      <c r="I18504" s="1">
        <v>17.23075947755903</v>
      </c>
      <c r="J18504" s="1">
        <v>1.0362638763325691</v>
      </c>
      <c r="K18504" s="1">
        <v>37.343323551656773</v>
      </c>
      <c r="L18504" s="1">
        <v>4.1433219000000001</v>
      </c>
      <c r="M18504" s="1">
        <v>7.1494606999999997</v>
      </c>
    </row>
    <row r="18505" spans="1:13" x14ac:dyDescent="0.25">
      <c r="A18505" t="s">
        <v>87</v>
      </c>
      <c r="B18505">
        <v>566</v>
      </c>
      <c r="C18505">
        <v>2017</v>
      </c>
      <c r="D18505">
        <v>1</v>
      </c>
      <c r="E18505">
        <v>1</v>
      </c>
      <c r="F18505" s="1">
        <v>18.705840027672298</v>
      </c>
      <c r="G18505" s="1">
        <v>19.4574054860026</v>
      </c>
      <c r="H18505" s="1">
        <v>1.6275090898515601</v>
      </c>
      <c r="I18505" s="1">
        <v>17.829896396151039</v>
      </c>
      <c r="J18505" s="1">
        <v>0.87594363152125965</v>
      </c>
      <c r="K18505" s="1">
        <v>38.108352951330545</v>
      </c>
      <c r="L18505" s="1">
        <v>2.8510420000000001</v>
      </c>
      <c r="M18505" s="1">
        <v>6.9309932999999999</v>
      </c>
    </row>
    <row r="18506" spans="1:13" x14ac:dyDescent="0.25">
      <c r="A18506" t="s">
        <v>87</v>
      </c>
      <c r="B18506">
        <v>566</v>
      </c>
      <c r="C18506">
        <v>2018</v>
      </c>
      <c r="D18506">
        <v>1</v>
      </c>
      <c r="E18506">
        <v>1</v>
      </c>
      <c r="F18506" s="1">
        <v>19.429765639608402</v>
      </c>
      <c r="G18506" s="1">
        <v>20.913430288806701</v>
      </c>
      <c r="H18506" s="1">
        <v>1.65268085577011</v>
      </c>
      <c r="I18506" s="1">
        <v>19.26074943303659</v>
      </c>
      <c r="J18506" s="1">
        <v>0.16901620657181127</v>
      </c>
      <c r="K18506" s="1">
        <v>37.134016282665762</v>
      </c>
      <c r="L18506" s="1">
        <v>2.1803218000000002</v>
      </c>
      <c r="M18506" s="1">
        <v>6.3414900999999997</v>
      </c>
    </row>
    <row r="18507" spans="1:13" x14ac:dyDescent="0.25">
      <c r="A18507" t="s">
        <v>87</v>
      </c>
      <c r="B18507">
        <v>566</v>
      </c>
      <c r="C18507">
        <v>2019</v>
      </c>
      <c r="D18507">
        <v>1</v>
      </c>
      <c r="E18507">
        <v>1</v>
      </c>
      <c r="F18507" s="1">
        <v>20.218405950249199</v>
      </c>
      <c r="G18507" s="1">
        <v>21.7204998322145</v>
      </c>
      <c r="H18507" s="1">
        <v>1.5700637443602199</v>
      </c>
      <c r="I18507" s="1">
        <v>20.150436087854281</v>
      </c>
      <c r="J18507" s="1">
        <v>6.7969862394917868E-2</v>
      </c>
      <c r="K18507" s="1">
        <v>36.966504121557563</v>
      </c>
      <c r="L18507" s="1">
        <v>2.7672346999999999</v>
      </c>
      <c r="M18507" s="1">
        <v>6.1185176999999999</v>
      </c>
    </row>
    <row r="18508" spans="1:13" x14ac:dyDescent="0.25">
      <c r="A18508" t="s">
        <v>87</v>
      </c>
      <c r="B18508">
        <v>566</v>
      </c>
      <c r="C18508">
        <v>2020</v>
      </c>
      <c r="D18508">
        <v>1</v>
      </c>
      <c r="E18508">
        <v>1</v>
      </c>
      <c r="F18508" s="1">
        <v>20.3758084041053</v>
      </c>
      <c r="G18508" s="1">
        <v>25.920111767028398</v>
      </c>
      <c r="H18508" s="1">
        <v>1.81868464198418</v>
      </c>
      <c r="I18508" s="1">
        <v>24.101427125044218</v>
      </c>
      <c r="J18508" s="1">
        <v>-3.7256187209389182</v>
      </c>
      <c r="K18508" s="1">
        <v>51.638037330986272</v>
      </c>
      <c r="L18508" s="1">
        <v>1.5713375999999999</v>
      </c>
      <c r="M18508" s="1">
        <v>-9.5183032000000001</v>
      </c>
    </row>
    <row r="18509" spans="1:13" x14ac:dyDescent="0.25">
      <c r="A18509" t="s">
        <v>87</v>
      </c>
      <c r="B18509">
        <v>566</v>
      </c>
      <c r="C18509">
        <v>2021</v>
      </c>
      <c r="D18509">
        <v>1</v>
      </c>
      <c r="E18509">
        <v>1</v>
      </c>
      <c r="F18509" s="1">
        <v>20.968584201579901</v>
      </c>
      <c r="G18509" s="1">
        <v>27.1996197338886</v>
      </c>
      <c r="H18509" s="1">
        <v>1.8043167203212001</v>
      </c>
      <c r="I18509" s="1">
        <v>25.3953030135674</v>
      </c>
      <c r="J18509" s="1">
        <v>-4.4267188119874987</v>
      </c>
      <c r="K18509" s="1">
        <v>56.999365345690315</v>
      </c>
      <c r="L18509" s="1">
        <v>1.1636198</v>
      </c>
      <c r="M18509" s="1">
        <v>5.7147281999999997</v>
      </c>
    </row>
    <row r="18510" spans="1:13" x14ac:dyDescent="0.25">
      <c r="A18510" t="s">
        <v>87</v>
      </c>
      <c r="B18510">
        <v>566</v>
      </c>
      <c r="C18510">
        <v>2022</v>
      </c>
      <c r="D18510">
        <v>1</v>
      </c>
      <c r="E18510">
        <v>1</v>
      </c>
      <c r="F18510" s="1">
        <v>20.4142468187719</v>
      </c>
      <c r="G18510" s="1">
        <v>25.891050689367901</v>
      </c>
      <c r="H18510" s="1">
        <v>1.9836200376600099</v>
      </c>
      <c r="I18510" s="1">
        <v>23.907430651707891</v>
      </c>
      <c r="J18510" s="1">
        <v>-3.4931838329359906</v>
      </c>
      <c r="K18510" s="1">
        <v>57.51970410476244</v>
      </c>
      <c r="L18510" s="1">
        <v>1.4022418999999999</v>
      </c>
      <c r="M18510" s="1">
        <v>7.5703494999999998</v>
      </c>
    </row>
    <row r="18511" spans="1:13" x14ac:dyDescent="0.25">
      <c r="A18511" t="s">
        <v>88</v>
      </c>
      <c r="B18511">
        <v>578</v>
      </c>
      <c r="C18511">
        <v>1800</v>
      </c>
      <c r="D18511">
        <v>0</v>
      </c>
      <c r="E18511">
        <v>0</v>
      </c>
      <c r="F18511" s="1"/>
      <c r="G18511" s="1"/>
      <c r="H18511" s="1"/>
      <c r="I18511" s="1"/>
      <c r="J18511" s="1"/>
      <c r="K18511" s="1"/>
      <c r="L18511" s="1"/>
      <c r="M18511" s="1"/>
    </row>
    <row r="18512" spans="1:13" x14ac:dyDescent="0.25">
      <c r="A18512" t="s">
        <v>88</v>
      </c>
      <c r="B18512">
        <v>578</v>
      </c>
      <c r="C18512">
        <v>1801</v>
      </c>
      <c r="D18512">
        <v>0</v>
      </c>
      <c r="E18512">
        <v>0</v>
      </c>
      <c r="F18512" s="1"/>
      <c r="G18512" s="1"/>
      <c r="H18512" s="1"/>
      <c r="I18512" s="1"/>
      <c r="J18512" s="1"/>
      <c r="K18512" s="1"/>
      <c r="L18512" s="1"/>
      <c r="M18512" s="1"/>
    </row>
    <row r="18513" spans="1:13" x14ac:dyDescent="0.25">
      <c r="A18513" t="s">
        <v>88</v>
      </c>
      <c r="B18513">
        <v>578</v>
      </c>
      <c r="C18513">
        <v>1802</v>
      </c>
      <c r="D18513">
        <v>0</v>
      </c>
      <c r="E18513">
        <v>0</v>
      </c>
      <c r="F18513" s="1"/>
      <c r="G18513" s="1"/>
      <c r="H18513" s="1"/>
      <c r="I18513" s="1"/>
      <c r="J18513" s="1"/>
      <c r="K18513" s="1"/>
      <c r="L18513" s="1"/>
      <c r="M18513" s="1"/>
    </row>
    <row r="18514" spans="1:13" x14ac:dyDescent="0.25">
      <c r="A18514" t="s">
        <v>88</v>
      </c>
      <c r="B18514">
        <v>578</v>
      </c>
      <c r="C18514">
        <v>1803</v>
      </c>
      <c r="D18514">
        <v>0</v>
      </c>
      <c r="E18514">
        <v>0</v>
      </c>
      <c r="F18514" s="1"/>
      <c r="G18514" s="1"/>
      <c r="H18514" s="1"/>
      <c r="I18514" s="1"/>
      <c r="J18514" s="1"/>
      <c r="K18514" s="1"/>
      <c r="L18514" s="1"/>
      <c r="M18514" s="1"/>
    </row>
    <row r="18515" spans="1:13" x14ac:dyDescent="0.25">
      <c r="A18515" t="s">
        <v>88</v>
      </c>
      <c r="B18515">
        <v>578</v>
      </c>
      <c r="C18515">
        <v>1804</v>
      </c>
      <c r="D18515">
        <v>0</v>
      </c>
      <c r="E18515">
        <v>0</v>
      </c>
      <c r="F18515" s="1"/>
      <c r="G18515" s="1"/>
      <c r="H18515" s="1"/>
      <c r="I18515" s="1"/>
      <c r="J18515" s="1"/>
      <c r="K18515" s="1"/>
      <c r="L18515" s="1"/>
      <c r="M18515" s="1"/>
    </row>
    <row r="18516" spans="1:13" x14ac:dyDescent="0.25">
      <c r="A18516" t="s">
        <v>88</v>
      </c>
      <c r="B18516">
        <v>578</v>
      </c>
      <c r="C18516">
        <v>1805</v>
      </c>
      <c r="D18516">
        <v>0</v>
      </c>
      <c r="E18516">
        <v>0</v>
      </c>
      <c r="F18516" s="1"/>
      <c r="G18516" s="1"/>
      <c r="H18516" s="1"/>
      <c r="I18516" s="1"/>
      <c r="J18516" s="1"/>
      <c r="K18516" s="1"/>
      <c r="L18516" s="1"/>
      <c r="M18516" s="1"/>
    </row>
    <row r="18517" spans="1:13" x14ac:dyDescent="0.25">
      <c r="A18517" t="s">
        <v>88</v>
      </c>
      <c r="B18517">
        <v>578</v>
      </c>
      <c r="C18517">
        <v>1806</v>
      </c>
      <c r="D18517">
        <v>0</v>
      </c>
      <c r="E18517">
        <v>0</v>
      </c>
      <c r="F18517" s="1"/>
      <c r="G18517" s="1"/>
      <c r="H18517" s="1"/>
      <c r="I18517" s="1"/>
      <c r="J18517" s="1"/>
      <c r="K18517" s="1"/>
      <c r="L18517" s="1"/>
      <c r="M18517" s="1"/>
    </row>
    <row r="18518" spans="1:13" x14ac:dyDescent="0.25">
      <c r="A18518" t="s">
        <v>88</v>
      </c>
      <c r="B18518">
        <v>578</v>
      </c>
      <c r="C18518">
        <v>1807</v>
      </c>
      <c r="D18518">
        <v>0</v>
      </c>
      <c r="E18518">
        <v>0</v>
      </c>
      <c r="F18518" s="1"/>
      <c r="G18518" s="1"/>
      <c r="H18518" s="1"/>
      <c r="I18518" s="1"/>
      <c r="J18518" s="1"/>
      <c r="K18518" s="1"/>
      <c r="L18518" s="1"/>
      <c r="M18518" s="1"/>
    </row>
    <row r="18519" spans="1:13" x14ac:dyDescent="0.25">
      <c r="A18519" t="s">
        <v>88</v>
      </c>
      <c r="B18519">
        <v>578</v>
      </c>
      <c r="C18519">
        <v>1808</v>
      </c>
      <c r="D18519">
        <v>0</v>
      </c>
      <c r="E18519">
        <v>0</v>
      </c>
      <c r="F18519" s="1"/>
      <c r="G18519" s="1"/>
      <c r="H18519" s="1"/>
      <c r="I18519" s="1"/>
      <c r="J18519" s="1"/>
      <c r="K18519" s="1"/>
      <c r="L18519" s="1"/>
      <c r="M18519" s="1"/>
    </row>
    <row r="18520" spans="1:13" x14ac:dyDescent="0.25">
      <c r="A18520" t="s">
        <v>88</v>
      </c>
      <c r="B18520">
        <v>578</v>
      </c>
      <c r="C18520">
        <v>1809</v>
      </c>
      <c r="D18520">
        <v>0</v>
      </c>
      <c r="E18520">
        <v>0</v>
      </c>
      <c r="F18520" s="1"/>
      <c r="G18520" s="1"/>
      <c r="H18520" s="1"/>
      <c r="I18520" s="1"/>
      <c r="J18520" s="1"/>
      <c r="K18520" s="1"/>
      <c r="L18520" s="1"/>
      <c r="M18520" s="1"/>
    </row>
    <row r="18521" spans="1:13" x14ac:dyDescent="0.25">
      <c r="A18521" t="s">
        <v>88</v>
      </c>
      <c r="B18521">
        <v>578</v>
      </c>
      <c r="C18521">
        <v>1810</v>
      </c>
      <c r="D18521">
        <v>0</v>
      </c>
      <c r="E18521">
        <v>0</v>
      </c>
      <c r="F18521" s="1"/>
      <c r="G18521" s="1"/>
      <c r="H18521" s="1"/>
      <c r="I18521" s="1"/>
      <c r="J18521" s="1"/>
      <c r="K18521" s="1"/>
      <c r="L18521" s="1"/>
      <c r="M18521" s="1"/>
    </row>
    <row r="18522" spans="1:13" x14ac:dyDescent="0.25">
      <c r="A18522" t="s">
        <v>88</v>
      </c>
      <c r="B18522">
        <v>578</v>
      </c>
      <c r="C18522">
        <v>1811</v>
      </c>
      <c r="D18522">
        <v>0</v>
      </c>
      <c r="E18522">
        <v>0</v>
      </c>
      <c r="F18522" s="1"/>
      <c r="G18522" s="1"/>
      <c r="H18522" s="1"/>
      <c r="I18522" s="1"/>
      <c r="J18522" s="1"/>
      <c r="K18522" s="1"/>
      <c r="L18522" s="1"/>
      <c r="M18522" s="1"/>
    </row>
    <row r="18523" spans="1:13" x14ac:dyDescent="0.25">
      <c r="A18523" t="s">
        <v>88</v>
      </c>
      <c r="B18523">
        <v>578</v>
      </c>
      <c r="C18523">
        <v>1812</v>
      </c>
      <c r="D18523">
        <v>0</v>
      </c>
      <c r="E18523">
        <v>0</v>
      </c>
      <c r="F18523" s="1"/>
      <c r="G18523" s="1"/>
      <c r="H18523" s="1"/>
      <c r="I18523" s="1"/>
      <c r="J18523" s="1"/>
      <c r="K18523" s="1"/>
      <c r="L18523" s="1"/>
      <c r="M18523" s="1"/>
    </row>
    <row r="18524" spans="1:13" x14ac:dyDescent="0.25">
      <c r="A18524" t="s">
        <v>88</v>
      </c>
      <c r="B18524">
        <v>578</v>
      </c>
      <c r="C18524">
        <v>1813</v>
      </c>
      <c r="D18524">
        <v>0</v>
      </c>
      <c r="E18524">
        <v>0</v>
      </c>
      <c r="F18524" s="1"/>
      <c r="G18524" s="1"/>
      <c r="H18524" s="1"/>
      <c r="I18524" s="1"/>
      <c r="J18524" s="1"/>
      <c r="K18524" s="1"/>
      <c r="L18524" s="1"/>
      <c r="M18524" s="1"/>
    </row>
    <row r="18525" spans="1:13" x14ac:dyDescent="0.25">
      <c r="A18525" t="s">
        <v>88</v>
      </c>
      <c r="B18525">
        <v>578</v>
      </c>
      <c r="C18525">
        <v>1814</v>
      </c>
      <c r="D18525">
        <v>0</v>
      </c>
      <c r="E18525">
        <v>0</v>
      </c>
      <c r="F18525" s="1"/>
      <c r="G18525" s="1"/>
      <c r="H18525" s="1"/>
      <c r="I18525" s="1"/>
      <c r="J18525" s="1"/>
      <c r="K18525" s="1"/>
      <c r="L18525" s="1"/>
      <c r="M18525" s="1"/>
    </row>
    <row r="18526" spans="1:13" x14ac:dyDescent="0.25">
      <c r="A18526" t="s">
        <v>88</v>
      </c>
      <c r="B18526">
        <v>578</v>
      </c>
      <c r="C18526">
        <v>1815</v>
      </c>
      <c r="D18526">
        <v>0</v>
      </c>
      <c r="E18526">
        <v>0</v>
      </c>
      <c r="F18526" s="1"/>
      <c r="G18526" s="1"/>
      <c r="H18526" s="1"/>
      <c r="I18526" s="1"/>
      <c r="J18526" s="1"/>
      <c r="K18526" s="1"/>
      <c r="L18526" s="1"/>
      <c r="M18526" s="1"/>
    </row>
    <row r="18527" spans="1:13" x14ac:dyDescent="0.25">
      <c r="A18527" t="s">
        <v>88</v>
      </c>
      <c r="B18527">
        <v>578</v>
      </c>
      <c r="C18527">
        <v>1816</v>
      </c>
      <c r="D18527">
        <v>0</v>
      </c>
      <c r="E18527">
        <v>0</v>
      </c>
      <c r="F18527" s="1"/>
      <c r="G18527" s="1"/>
      <c r="H18527" s="1"/>
      <c r="I18527" s="1"/>
      <c r="J18527" s="1"/>
      <c r="K18527" s="1"/>
      <c r="L18527" s="1"/>
      <c r="M18527" s="1"/>
    </row>
    <row r="18528" spans="1:13" x14ac:dyDescent="0.25">
      <c r="A18528" t="s">
        <v>88</v>
      </c>
      <c r="B18528">
        <v>578</v>
      </c>
      <c r="C18528">
        <v>1817</v>
      </c>
      <c r="D18528">
        <v>0</v>
      </c>
      <c r="E18528">
        <v>0</v>
      </c>
      <c r="F18528" s="1"/>
      <c r="G18528" s="1"/>
      <c r="H18528" s="1"/>
      <c r="I18528" s="1"/>
      <c r="J18528" s="1"/>
      <c r="K18528" s="1"/>
      <c r="L18528" s="1"/>
      <c r="M18528" s="1"/>
    </row>
    <row r="18529" spans="1:13" x14ac:dyDescent="0.25">
      <c r="A18529" t="s">
        <v>88</v>
      </c>
      <c r="B18529">
        <v>578</v>
      </c>
      <c r="C18529">
        <v>1818</v>
      </c>
      <c r="D18529">
        <v>0</v>
      </c>
      <c r="E18529">
        <v>0</v>
      </c>
      <c r="F18529" s="1"/>
      <c r="G18529" s="1"/>
      <c r="H18529" s="1"/>
      <c r="I18529" s="1"/>
      <c r="J18529" s="1"/>
      <c r="K18529" s="1"/>
      <c r="L18529" s="1"/>
      <c r="M18529" s="1"/>
    </row>
    <row r="18530" spans="1:13" x14ac:dyDescent="0.25">
      <c r="A18530" t="s">
        <v>88</v>
      </c>
      <c r="B18530">
        <v>578</v>
      </c>
      <c r="C18530">
        <v>1819</v>
      </c>
      <c r="D18530">
        <v>0</v>
      </c>
      <c r="E18530">
        <v>0</v>
      </c>
      <c r="F18530" s="1"/>
      <c r="G18530" s="1"/>
      <c r="H18530" s="1"/>
      <c r="I18530" s="1"/>
      <c r="J18530" s="1"/>
      <c r="K18530" s="1"/>
      <c r="L18530" s="1"/>
      <c r="M18530" s="1"/>
    </row>
    <row r="18531" spans="1:13" x14ac:dyDescent="0.25">
      <c r="A18531" t="s">
        <v>88</v>
      </c>
      <c r="B18531">
        <v>578</v>
      </c>
      <c r="C18531">
        <v>1820</v>
      </c>
      <c r="D18531">
        <v>0</v>
      </c>
      <c r="E18531">
        <v>0</v>
      </c>
      <c r="F18531" s="1"/>
      <c r="G18531" s="1"/>
      <c r="H18531" s="1"/>
      <c r="I18531" s="1"/>
      <c r="J18531" s="1"/>
      <c r="K18531" s="1"/>
      <c r="L18531" s="1"/>
      <c r="M18531" s="1"/>
    </row>
    <row r="18532" spans="1:13" x14ac:dyDescent="0.25">
      <c r="A18532" t="s">
        <v>88</v>
      </c>
      <c r="B18532">
        <v>578</v>
      </c>
      <c r="C18532">
        <v>1821</v>
      </c>
      <c r="D18532">
        <v>0</v>
      </c>
      <c r="E18532">
        <v>0</v>
      </c>
      <c r="F18532" s="1"/>
      <c r="G18532" s="1"/>
      <c r="H18532" s="1"/>
      <c r="I18532" s="1"/>
      <c r="J18532" s="1"/>
      <c r="K18532" s="1"/>
      <c r="L18532" s="1"/>
      <c r="M18532" s="1"/>
    </row>
    <row r="18533" spans="1:13" x14ac:dyDescent="0.25">
      <c r="A18533" t="s">
        <v>88</v>
      </c>
      <c r="B18533">
        <v>578</v>
      </c>
      <c r="C18533">
        <v>1822</v>
      </c>
      <c r="D18533">
        <v>0</v>
      </c>
      <c r="E18533">
        <v>0</v>
      </c>
      <c r="F18533" s="1"/>
      <c r="G18533" s="1"/>
      <c r="H18533" s="1"/>
      <c r="I18533" s="1"/>
      <c r="J18533" s="1"/>
      <c r="K18533" s="1"/>
      <c r="L18533" s="1"/>
      <c r="M18533" s="1"/>
    </row>
    <row r="18534" spans="1:13" x14ac:dyDescent="0.25">
      <c r="A18534" t="s">
        <v>88</v>
      </c>
      <c r="B18534">
        <v>578</v>
      </c>
      <c r="C18534">
        <v>1823</v>
      </c>
      <c r="D18534">
        <v>0</v>
      </c>
      <c r="E18534">
        <v>0</v>
      </c>
      <c r="F18534" s="1"/>
      <c r="G18534" s="1"/>
      <c r="H18534" s="1"/>
      <c r="I18534" s="1"/>
      <c r="J18534" s="1"/>
      <c r="K18534" s="1"/>
      <c r="L18534" s="1"/>
      <c r="M18534" s="1"/>
    </row>
    <row r="18535" spans="1:13" x14ac:dyDescent="0.25">
      <c r="A18535" t="s">
        <v>88</v>
      </c>
      <c r="B18535">
        <v>578</v>
      </c>
      <c r="C18535">
        <v>1824</v>
      </c>
      <c r="D18535">
        <v>0</v>
      </c>
      <c r="E18535">
        <v>0</v>
      </c>
      <c r="F18535" s="1"/>
      <c r="G18535" s="1"/>
      <c r="H18535" s="1"/>
      <c r="I18535" s="1"/>
      <c r="J18535" s="1"/>
      <c r="K18535" s="1"/>
      <c r="L18535" s="1"/>
      <c r="M18535" s="1"/>
    </row>
    <row r="18536" spans="1:13" x14ac:dyDescent="0.25">
      <c r="A18536" t="s">
        <v>88</v>
      </c>
      <c r="B18536">
        <v>578</v>
      </c>
      <c r="C18536">
        <v>1825</v>
      </c>
      <c r="D18536">
        <v>0</v>
      </c>
      <c r="E18536">
        <v>0</v>
      </c>
      <c r="F18536" s="1"/>
      <c r="G18536" s="1"/>
      <c r="H18536" s="1"/>
      <c r="I18536" s="1"/>
      <c r="J18536" s="1"/>
      <c r="K18536" s="1"/>
      <c r="L18536" s="1"/>
      <c r="M18536" s="1"/>
    </row>
    <row r="18537" spans="1:13" x14ac:dyDescent="0.25">
      <c r="A18537" t="s">
        <v>88</v>
      </c>
      <c r="B18537">
        <v>578</v>
      </c>
      <c r="C18537">
        <v>1826</v>
      </c>
      <c r="D18537">
        <v>0</v>
      </c>
      <c r="E18537">
        <v>0</v>
      </c>
      <c r="F18537" s="1"/>
      <c r="G18537" s="1"/>
      <c r="H18537" s="1"/>
      <c r="I18537" s="1"/>
      <c r="J18537" s="1"/>
      <c r="K18537" s="1"/>
      <c r="L18537" s="1"/>
      <c r="M18537" s="1"/>
    </row>
    <row r="18538" spans="1:13" x14ac:dyDescent="0.25">
      <c r="A18538" t="s">
        <v>88</v>
      </c>
      <c r="B18538">
        <v>578</v>
      </c>
      <c r="C18538">
        <v>1827</v>
      </c>
      <c r="D18538">
        <v>0</v>
      </c>
      <c r="E18538">
        <v>0</v>
      </c>
      <c r="F18538" s="1"/>
      <c r="G18538" s="1"/>
      <c r="H18538" s="1"/>
      <c r="I18538" s="1"/>
      <c r="J18538" s="1"/>
      <c r="K18538" s="1"/>
      <c r="L18538" s="1"/>
      <c r="M18538" s="1"/>
    </row>
    <row r="18539" spans="1:13" x14ac:dyDescent="0.25">
      <c r="A18539" t="s">
        <v>88</v>
      </c>
      <c r="B18539">
        <v>578</v>
      </c>
      <c r="C18539">
        <v>1828</v>
      </c>
      <c r="D18539">
        <v>0</v>
      </c>
      <c r="E18539">
        <v>0</v>
      </c>
      <c r="F18539" s="1"/>
      <c r="G18539" s="1"/>
      <c r="H18539" s="1"/>
      <c r="I18539" s="1"/>
      <c r="J18539" s="1"/>
      <c r="K18539" s="1"/>
      <c r="L18539" s="1"/>
      <c r="M18539" s="1"/>
    </row>
    <row r="18540" spans="1:13" x14ac:dyDescent="0.25">
      <c r="A18540" t="s">
        <v>88</v>
      </c>
      <c r="B18540">
        <v>578</v>
      </c>
      <c r="C18540">
        <v>1829</v>
      </c>
      <c r="D18540">
        <v>0</v>
      </c>
      <c r="E18540">
        <v>0</v>
      </c>
      <c r="F18540" s="1"/>
      <c r="G18540" s="1"/>
      <c r="H18540" s="1"/>
      <c r="I18540" s="1"/>
      <c r="J18540" s="1"/>
      <c r="K18540" s="1"/>
      <c r="L18540" s="1"/>
      <c r="M18540" s="1"/>
    </row>
    <row r="18541" spans="1:13" x14ac:dyDescent="0.25">
      <c r="A18541" t="s">
        <v>88</v>
      </c>
      <c r="B18541">
        <v>578</v>
      </c>
      <c r="C18541">
        <v>1830</v>
      </c>
      <c r="D18541">
        <v>0</v>
      </c>
      <c r="E18541">
        <v>0</v>
      </c>
      <c r="F18541" s="1"/>
      <c r="G18541" s="1"/>
      <c r="H18541" s="1"/>
      <c r="I18541" s="1"/>
      <c r="J18541" s="1"/>
      <c r="K18541" s="1"/>
      <c r="L18541" s="1"/>
      <c r="M18541" s="1"/>
    </row>
    <row r="18542" spans="1:13" x14ac:dyDescent="0.25">
      <c r="A18542" t="s">
        <v>88</v>
      </c>
      <c r="B18542">
        <v>578</v>
      </c>
      <c r="C18542">
        <v>1831</v>
      </c>
      <c r="D18542">
        <v>0</v>
      </c>
      <c r="E18542">
        <v>0</v>
      </c>
      <c r="F18542" s="1"/>
      <c r="G18542" s="1"/>
      <c r="H18542" s="1"/>
      <c r="I18542" s="1"/>
      <c r="J18542" s="1"/>
      <c r="K18542" s="1"/>
      <c r="L18542" s="1"/>
      <c r="M18542" s="1"/>
    </row>
    <row r="18543" spans="1:13" x14ac:dyDescent="0.25">
      <c r="A18543" t="s">
        <v>88</v>
      </c>
      <c r="B18543">
        <v>578</v>
      </c>
      <c r="C18543">
        <v>1832</v>
      </c>
      <c r="D18543">
        <v>0</v>
      </c>
      <c r="E18543">
        <v>0</v>
      </c>
      <c r="F18543" s="1"/>
      <c r="G18543" s="1"/>
      <c r="H18543" s="1"/>
      <c r="I18543" s="1"/>
      <c r="J18543" s="1"/>
      <c r="K18543" s="1"/>
      <c r="L18543" s="1"/>
      <c r="M18543" s="1"/>
    </row>
    <row r="18544" spans="1:13" x14ac:dyDescent="0.25">
      <c r="A18544" t="s">
        <v>88</v>
      </c>
      <c r="B18544">
        <v>578</v>
      </c>
      <c r="C18544">
        <v>1833</v>
      </c>
      <c r="D18544">
        <v>0</v>
      </c>
      <c r="E18544">
        <v>0</v>
      </c>
      <c r="F18544" s="1"/>
      <c r="G18544" s="1"/>
      <c r="H18544" s="1"/>
      <c r="I18544" s="1"/>
      <c r="J18544" s="1"/>
      <c r="K18544" s="1"/>
      <c r="L18544" s="1"/>
      <c r="M18544" s="1"/>
    </row>
    <row r="18545" spans="1:13" x14ac:dyDescent="0.25">
      <c r="A18545" t="s">
        <v>88</v>
      </c>
      <c r="B18545">
        <v>578</v>
      </c>
      <c r="C18545">
        <v>1834</v>
      </c>
      <c r="D18545">
        <v>0</v>
      </c>
      <c r="E18545">
        <v>0</v>
      </c>
      <c r="F18545" s="1"/>
      <c r="G18545" s="1"/>
      <c r="H18545" s="1"/>
      <c r="I18545" s="1"/>
      <c r="J18545" s="1"/>
      <c r="K18545" s="1"/>
      <c r="L18545" s="1"/>
      <c r="M18545" s="1"/>
    </row>
    <row r="18546" spans="1:13" x14ac:dyDescent="0.25">
      <c r="A18546" t="s">
        <v>88</v>
      </c>
      <c r="B18546">
        <v>578</v>
      </c>
      <c r="C18546">
        <v>1835</v>
      </c>
      <c r="D18546">
        <v>0</v>
      </c>
      <c r="E18546">
        <v>0</v>
      </c>
      <c r="F18546" s="1"/>
      <c r="G18546" s="1"/>
      <c r="H18546" s="1"/>
      <c r="I18546" s="1"/>
      <c r="J18546" s="1"/>
      <c r="K18546" s="1"/>
      <c r="L18546" s="1"/>
      <c r="M18546" s="1"/>
    </row>
    <row r="18547" spans="1:13" x14ac:dyDescent="0.25">
      <c r="A18547" t="s">
        <v>88</v>
      </c>
      <c r="B18547">
        <v>578</v>
      </c>
      <c r="C18547">
        <v>1836</v>
      </c>
      <c r="D18547">
        <v>0</v>
      </c>
      <c r="E18547">
        <v>0</v>
      </c>
      <c r="F18547" s="1"/>
      <c r="G18547" s="1"/>
      <c r="H18547" s="1"/>
      <c r="I18547" s="1"/>
      <c r="J18547" s="1"/>
      <c r="K18547" s="1"/>
      <c r="L18547" s="1"/>
      <c r="M18547" s="1"/>
    </row>
    <row r="18548" spans="1:13" x14ac:dyDescent="0.25">
      <c r="A18548" t="s">
        <v>88</v>
      </c>
      <c r="B18548">
        <v>578</v>
      </c>
      <c r="C18548">
        <v>1837</v>
      </c>
      <c r="D18548">
        <v>0</v>
      </c>
      <c r="E18548">
        <v>0</v>
      </c>
      <c r="F18548" s="1"/>
      <c r="G18548" s="1"/>
      <c r="H18548" s="1"/>
      <c r="I18548" s="1"/>
      <c r="J18548" s="1"/>
      <c r="K18548" s="1"/>
      <c r="L18548" s="1"/>
      <c r="M18548" s="1"/>
    </row>
    <row r="18549" spans="1:13" x14ac:dyDescent="0.25">
      <c r="A18549" t="s">
        <v>88</v>
      </c>
      <c r="B18549">
        <v>578</v>
      </c>
      <c r="C18549">
        <v>1838</v>
      </c>
      <c r="D18549">
        <v>0</v>
      </c>
      <c r="E18549">
        <v>0</v>
      </c>
      <c r="F18549" s="1"/>
      <c r="G18549" s="1"/>
      <c r="H18549" s="1"/>
      <c r="I18549" s="1"/>
      <c r="J18549" s="1"/>
      <c r="K18549" s="1"/>
      <c r="L18549" s="1"/>
      <c r="M18549" s="1"/>
    </row>
    <row r="18550" spans="1:13" x14ac:dyDescent="0.25">
      <c r="A18550" t="s">
        <v>88</v>
      </c>
      <c r="B18550">
        <v>578</v>
      </c>
      <c r="C18550">
        <v>1839</v>
      </c>
      <c r="D18550">
        <v>0</v>
      </c>
      <c r="E18550">
        <v>0</v>
      </c>
      <c r="F18550" s="1"/>
      <c r="G18550" s="1"/>
      <c r="H18550" s="1"/>
      <c r="I18550" s="1"/>
      <c r="J18550" s="1"/>
      <c r="K18550" s="1"/>
      <c r="L18550" s="1"/>
      <c r="M18550" s="1"/>
    </row>
    <row r="18551" spans="1:13" x14ac:dyDescent="0.25">
      <c r="A18551" t="s">
        <v>88</v>
      </c>
      <c r="B18551">
        <v>578</v>
      </c>
      <c r="C18551">
        <v>1840</v>
      </c>
      <c r="D18551">
        <v>0</v>
      </c>
      <c r="E18551">
        <v>0</v>
      </c>
      <c r="F18551" s="1"/>
      <c r="G18551" s="1"/>
      <c r="H18551" s="1"/>
      <c r="I18551" s="1"/>
      <c r="J18551" s="1"/>
      <c r="K18551" s="1"/>
      <c r="L18551" s="1"/>
      <c r="M18551" s="1"/>
    </row>
    <row r="18552" spans="1:13" x14ac:dyDescent="0.25">
      <c r="A18552" t="s">
        <v>88</v>
      </c>
      <c r="B18552">
        <v>578</v>
      </c>
      <c r="C18552">
        <v>1841</v>
      </c>
      <c r="D18552">
        <v>0</v>
      </c>
      <c r="E18552">
        <v>0</v>
      </c>
      <c r="F18552" s="1"/>
      <c r="G18552" s="1"/>
      <c r="H18552" s="1"/>
      <c r="I18552" s="1"/>
      <c r="J18552" s="1"/>
      <c r="K18552" s="1"/>
      <c r="L18552" s="1"/>
      <c r="M18552" s="1"/>
    </row>
    <row r="18553" spans="1:13" x14ac:dyDescent="0.25">
      <c r="A18553" t="s">
        <v>88</v>
      </c>
      <c r="B18553">
        <v>578</v>
      </c>
      <c r="C18553">
        <v>1842</v>
      </c>
      <c r="D18553">
        <v>0</v>
      </c>
      <c r="E18553">
        <v>0</v>
      </c>
      <c r="F18553" s="1"/>
      <c r="G18553" s="1"/>
      <c r="H18553" s="1"/>
      <c r="I18553" s="1"/>
      <c r="J18553" s="1"/>
      <c r="K18553" s="1"/>
      <c r="L18553" s="1"/>
      <c r="M18553" s="1"/>
    </row>
    <row r="18554" spans="1:13" x14ac:dyDescent="0.25">
      <c r="A18554" t="s">
        <v>88</v>
      </c>
      <c r="B18554">
        <v>578</v>
      </c>
      <c r="C18554">
        <v>1843</v>
      </c>
      <c r="D18554">
        <v>0</v>
      </c>
      <c r="E18554">
        <v>0</v>
      </c>
      <c r="F18554" s="1"/>
      <c r="G18554" s="1"/>
      <c r="H18554" s="1"/>
      <c r="I18554" s="1"/>
      <c r="J18554" s="1"/>
      <c r="K18554" s="1"/>
      <c r="L18554" s="1"/>
      <c r="M18554" s="1"/>
    </row>
    <row r="18555" spans="1:13" x14ac:dyDescent="0.25">
      <c r="A18555" t="s">
        <v>88</v>
      </c>
      <c r="B18555">
        <v>578</v>
      </c>
      <c r="C18555">
        <v>1844</v>
      </c>
      <c r="D18555">
        <v>0</v>
      </c>
      <c r="E18555">
        <v>0</v>
      </c>
      <c r="F18555" s="1"/>
      <c r="G18555" s="1"/>
      <c r="H18555" s="1"/>
      <c r="I18555" s="1"/>
      <c r="J18555" s="1"/>
      <c r="K18555" s="1"/>
      <c r="L18555" s="1"/>
      <c r="M18555" s="1"/>
    </row>
    <row r="18556" spans="1:13" x14ac:dyDescent="0.25">
      <c r="A18556" t="s">
        <v>88</v>
      </c>
      <c r="B18556">
        <v>578</v>
      </c>
      <c r="C18556">
        <v>1845</v>
      </c>
      <c r="D18556">
        <v>0</v>
      </c>
      <c r="E18556">
        <v>0</v>
      </c>
      <c r="F18556" s="1"/>
      <c r="G18556" s="1"/>
      <c r="H18556" s="1"/>
      <c r="I18556" s="1"/>
      <c r="J18556" s="1"/>
      <c r="K18556" s="1"/>
      <c r="L18556" s="1"/>
      <c r="M18556" s="1"/>
    </row>
    <row r="18557" spans="1:13" x14ac:dyDescent="0.25">
      <c r="A18557" t="s">
        <v>88</v>
      </c>
      <c r="B18557">
        <v>578</v>
      </c>
      <c r="C18557">
        <v>1846</v>
      </c>
      <c r="D18557">
        <v>0</v>
      </c>
      <c r="E18557">
        <v>0</v>
      </c>
      <c r="F18557" s="1"/>
      <c r="G18557" s="1"/>
      <c r="H18557" s="1"/>
      <c r="I18557" s="1"/>
      <c r="J18557" s="1"/>
      <c r="K18557" s="1"/>
      <c r="L18557" s="1"/>
      <c r="M18557" s="1"/>
    </row>
    <row r="18558" spans="1:13" x14ac:dyDescent="0.25">
      <c r="A18558" t="s">
        <v>88</v>
      </c>
      <c r="B18558">
        <v>578</v>
      </c>
      <c r="C18558">
        <v>1847</v>
      </c>
      <c r="D18558">
        <v>0</v>
      </c>
      <c r="E18558">
        <v>0</v>
      </c>
      <c r="F18558" s="1"/>
      <c r="G18558" s="1"/>
      <c r="H18558" s="1"/>
      <c r="I18558" s="1"/>
      <c r="J18558" s="1"/>
      <c r="K18558" s="1"/>
      <c r="L18558" s="1"/>
      <c r="M18558" s="1"/>
    </row>
    <row r="18559" spans="1:13" x14ac:dyDescent="0.25">
      <c r="A18559" t="s">
        <v>88</v>
      </c>
      <c r="B18559">
        <v>578</v>
      </c>
      <c r="C18559">
        <v>1848</v>
      </c>
      <c r="D18559">
        <v>0</v>
      </c>
      <c r="E18559">
        <v>0</v>
      </c>
      <c r="F18559" s="1"/>
      <c r="G18559" s="1"/>
      <c r="H18559" s="1"/>
      <c r="I18559" s="1"/>
      <c r="J18559" s="1"/>
      <c r="K18559" s="1"/>
      <c r="L18559" s="1"/>
      <c r="M18559" s="1"/>
    </row>
    <row r="18560" spans="1:13" x14ac:dyDescent="0.25">
      <c r="A18560" t="s">
        <v>88</v>
      </c>
      <c r="B18560">
        <v>578</v>
      </c>
      <c r="C18560">
        <v>1849</v>
      </c>
      <c r="D18560">
        <v>0</v>
      </c>
      <c r="E18560">
        <v>0</v>
      </c>
      <c r="F18560" s="1"/>
      <c r="G18560" s="1"/>
      <c r="H18560" s="1"/>
      <c r="I18560" s="1"/>
      <c r="J18560" s="1"/>
      <c r="K18560" s="1"/>
      <c r="L18560" s="1"/>
      <c r="M18560" s="1"/>
    </row>
    <row r="18561" spans="1:13" x14ac:dyDescent="0.25">
      <c r="A18561" t="s">
        <v>88</v>
      </c>
      <c r="B18561">
        <v>578</v>
      </c>
      <c r="C18561">
        <v>1850</v>
      </c>
      <c r="D18561">
        <v>0</v>
      </c>
      <c r="E18561">
        <v>0</v>
      </c>
      <c r="F18561" s="1"/>
      <c r="G18561" s="1"/>
      <c r="H18561" s="1"/>
      <c r="I18561" s="1"/>
      <c r="J18561" s="1"/>
      <c r="K18561" s="1"/>
      <c r="L18561" s="1"/>
      <c r="M18561" s="1"/>
    </row>
    <row r="18562" spans="1:13" x14ac:dyDescent="0.25">
      <c r="A18562" t="s">
        <v>88</v>
      </c>
      <c r="B18562">
        <v>578</v>
      </c>
      <c r="C18562">
        <v>1851</v>
      </c>
      <c r="D18562">
        <v>0</v>
      </c>
      <c r="E18562">
        <v>0</v>
      </c>
      <c r="F18562" s="1"/>
      <c r="G18562" s="1"/>
      <c r="H18562" s="1"/>
      <c r="I18562" s="1"/>
      <c r="J18562" s="1"/>
      <c r="K18562" s="1"/>
      <c r="L18562" s="1"/>
      <c r="M18562" s="1"/>
    </row>
    <row r="18563" spans="1:13" x14ac:dyDescent="0.25">
      <c r="A18563" t="s">
        <v>88</v>
      </c>
      <c r="B18563">
        <v>578</v>
      </c>
      <c r="C18563">
        <v>1852</v>
      </c>
      <c r="D18563">
        <v>0</v>
      </c>
      <c r="E18563">
        <v>0</v>
      </c>
      <c r="F18563" s="1"/>
      <c r="G18563" s="1"/>
      <c r="H18563" s="1"/>
      <c r="I18563" s="1"/>
      <c r="J18563" s="1"/>
      <c r="K18563" s="1"/>
      <c r="L18563" s="1"/>
      <c r="M18563" s="1"/>
    </row>
    <row r="18564" spans="1:13" x14ac:dyDescent="0.25">
      <c r="A18564" t="s">
        <v>88</v>
      </c>
      <c r="B18564">
        <v>578</v>
      </c>
      <c r="C18564">
        <v>1853</v>
      </c>
      <c r="D18564">
        <v>0</v>
      </c>
      <c r="E18564">
        <v>0</v>
      </c>
      <c r="F18564" s="1"/>
      <c r="G18564" s="1"/>
      <c r="H18564" s="1"/>
      <c r="I18564" s="1"/>
      <c r="J18564" s="1"/>
      <c r="K18564" s="1"/>
      <c r="L18564" s="1"/>
      <c r="M18564" s="1"/>
    </row>
    <row r="18565" spans="1:13" x14ac:dyDescent="0.25">
      <c r="A18565" t="s">
        <v>88</v>
      </c>
      <c r="B18565">
        <v>578</v>
      </c>
      <c r="C18565">
        <v>1854</v>
      </c>
      <c r="D18565">
        <v>0</v>
      </c>
      <c r="E18565">
        <v>0</v>
      </c>
      <c r="F18565" s="1"/>
      <c r="G18565" s="1"/>
      <c r="H18565" s="1"/>
      <c r="I18565" s="1"/>
      <c r="J18565" s="1"/>
      <c r="K18565" s="1"/>
      <c r="L18565" s="1"/>
      <c r="M18565" s="1"/>
    </row>
    <row r="18566" spans="1:13" x14ac:dyDescent="0.25">
      <c r="A18566" t="s">
        <v>88</v>
      </c>
      <c r="B18566">
        <v>578</v>
      </c>
      <c r="C18566">
        <v>1855</v>
      </c>
      <c r="D18566">
        <v>0</v>
      </c>
      <c r="E18566">
        <v>0</v>
      </c>
      <c r="F18566" s="1"/>
      <c r="G18566" s="1"/>
      <c r="H18566" s="1"/>
      <c r="I18566" s="1"/>
      <c r="J18566" s="1"/>
      <c r="K18566" s="1"/>
      <c r="L18566" s="1"/>
      <c r="M18566" s="1"/>
    </row>
    <row r="18567" spans="1:13" x14ac:dyDescent="0.25">
      <c r="A18567" t="s">
        <v>88</v>
      </c>
      <c r="B18567">
        <v>578</v>
      </c>
      <c r="C18567">
        <v>1856</v>
      </c>
      <c r="D18567">
        <v>0</v>
      </c>
      <c r="E18567">
        <v>0</v>
      </c>
      <c r="F18567" s="1"/>
      <c r="G18567" s="1"/>
      <c r="H18567" s="1"/>
      <c r="I18567" s="1"/>
      <c r="J18567" s="1"/>
      <c r="K18567" s="1"/>
      <c r="L18567" s="1"/>
      <c r="M18567" s="1"/>
    </row>
    <row r="18568" spans="1:13" x14ac:dyDescent="0.25">
      <c r="A18568" t="s">
        <v>88</v>
      </c>
      <c r="B18568">
        <v>578</v>
      </c>
      <c r="C18568">
        <v>1857</v>
      </c>
      <c r="D18568">
        <v>0</v>
      </c>
      <c r="E18568">
        <v>0</v>
      </c>
      <c r="F18568" s="1"/>
      <c r="G18568" s="1"/>
      <c r="H18568" s="1"/>
      <c r="I18568" s="1"/>
      <c r="J18568" s="1"/>
      <c r="K18568" s="1"/>
      <c r="L18568" s="1"/>
      <c r="M18568" s="1"/>
    </row>
    <row r="18569" spans="1:13" x14ac:dyDescent="0.25">
      <c r="A18569" t="s">
        <v>88</v>
      </c>
      <c r="B18569">
        <v>578</v>
      </c>
      <c r="C18569">
        <v>1858</v>
      </c>
      <c r="D18569">
        <v>0</v>
      </c>
      <c r="E18569">
        <v>0</v>
      </c>
      <c r="F18569" s="1"/>
      <c r="G18569" s="1"/>
      <c r="H18569" s="1"/>
      <c r="I18569" s="1"/>
      <c r="J18569" s="1"/>
      <c r="K18569" s="1"/>
      <c r="L18569" s="1"/>
      <c r="M18569" s="1"/>
    </row>
    <row r="18570" spans="1:13" x14ac:dyDescent="0.25">
      <c r="A18570" t="s">
        <v>88</v>
      </c>
      <c r="B18570">
        <v>578</v>
      </c>
      <c r="C18570">
        <v>1859</v>
      </c>
      <c r="D18570">
        <v>0</v>
      </c>
      <c r="E18570">
        <v>0</v>
      </c>
      <c r="F18570" s="1"/>
      <c r="G18570" s="1"/>
      <c r="H18570" s="1"/>
      <c r="I18570" s="1"/>
      <c r="J18570" s="1"/>
      <c r="K18570" s="1"/>
      <c r="L18570" s="1"/>
      <c r="M18570" s="1"/>
    </row>
    <row r="18571" spans="1:13" x14ac:dyDescent="0.25">
      <c r="A18571" t="s">
        <v>88</v>
      </c>
      <c r="B18571">
        <v>578</v>
      </c>
      <c r="C18571">
        <v>1860</v>
      </c>
      <c r="D18571">
        <v>0</v>
      </c>
      <c r="E18571">
        <v>0</v>
      </c>
      <c r="F18571" s="1"/>
      <c r="G18571" s="1"/>
      <c r="H18571" s="1"/>
      <c r="I18571" s="1"/>
      <c r="J18571" s="1"/>
      <c r="K18571" s="1"/>
      <c r="L18571" s="1"/>
      <c r="M18571" s="1"/>
    </row>
    <row r="18572" spans="1:13" x14ac:dyDescent="0.25">
      <c r="A18572" t="s">
        <v>88</v>
      </c>
      <c r="B18572">
        <v>578</v>
      </c>
      <c r="C18572">
        <v>1861</v>
      </c>
      <c r="D18572">
        <v>0</v>
      </c>
      <c r="E18572">
        <v>0</v>
      </c>
      <c r="F18572" s="1"/>
      <c r="G18572" s="1"/>
      <c r="H18572" s="1"/>
      <c r="I18572" s="1"/>
      <c r="J18572" s="1"/>
      <c r="K18572" s="1"/>
      <c r="L18572" s="1"/>
      <c r="M18572" s="1"/>
    </row>
    <row r="18573" spans="1:13" x14ac:dyDescent="0.25">
      <c r="A18573" t="s">
        <v>88</v>
      </c>
      <c r="B18573">
        <v>578</v>
      </c>
      <c r="C18573">
        <v>1862</v>
      </c>
      <c r="D18573">
        <v>0</v>
      </c>
      <c r="E18573">
        <v>0</v>
      </c>
      <c r="F18573" s="1"/>
      <c r="G18573" s="1"/>
      <c r="H18573" s="1"/>
      <c r="I18573" s="1"/>
      <c r="J18573" s="1"/>
      <c r="K18573" s="1"/>
      <c r="L18573" s="1"/>
      <c r="M18573" s="1"/>
    </row>
    <row r="18574" spans="1:13" x14ac:dyDescent="0.25">
      <c r="A18574" t="s">
        <v>88</v>
      </c>
      <c r="B18574">
        <v>578</v>
      </c>
      <c r="C18574">
        <v>1863</v>
      </c>
      <c r="D18574">
        <v>0</v>
      </c>
      <c r="E18574">
        <v>0</v>
      </c>
      <c r="F18574" s="1"/>
      <c r="G18574" s="1"/>
      <c r="H18574" s="1"/>
      <c r="I18574" s="1"/>
      <c r="J18574" s="1"/>
      <c r="K18574" s="1"/>
      <c r="L18574" s="1"/>
      <c r="M18574" s="1"/>
    </row>
    <row r="18575" spans="1:13" x14ac:dyDescent="0.25">
      <c r="A18575" t="s">
        <v>88</v>
      </c>
      <c r="B18575">
        <v>578</v>
      </c>
      <c r="C18575">
        <v>1864</v>
      </c>
      <c r="D18575">
        <v>0</v>
      </c>
      <c r="E18575">
        <v>0</v>
      </c>
      <c r="F18575" s="1"/>
      <c r="G18575" s="1"/>
      <c r="H18575" s="1"/>
      <c r="I18575" s="1"/>
      <c r="J18575" s="1"/>
      <c r="K18575" s="1"/>
      <c r="L18575" s="1"/>
      <c r="M18575" s="1"/>
    </row>
    <row r="18576" spans="1:13" x14ac:dyDescent="0.25">
      <c r="A18576" t="s">
        <v>88</v>
      </c>
      <c r="B18576">
        <v>578</v>
      </c>
      <c r="C18576">
        <v>1865</v>
      </c>
      <c r="D18576">
        <v>0</v>
      </c>
      <c r="E18576">
        <v>0</v>
      </c>
      <c r="F18576" s="1"/>
      <c r="G18576" s="1"/>
      <c r="H18576" s="1"/>
      <c r="I18576" s="1"/>
      <c r="J18576" s="1"/>
      <c r="K18576" s="1"/>
      <c r="L18576" s="1"/>
      <c r="M18576" s="1"/>
    </row>
    <row r="18577" spans="1:13" x14ac:dyDescent="0.25">
      <c r="A18577" t="s">
        <v>88</v>
      </c>
      <c r="B18577">
        <v>578</v>
      </c>
      <c r="C18577">
        <v>1866</v>
      </c>
      <c r="D18577">
        <v>0</v>
      </c>
      <c r="E18577">
        <v>0</v>
      </c>
      <c r="F18577" s="1"/>
      <c r="G18577" s="1"/>
      <c r="H18577" s="1"/>
      <c r="I18577" s="1"/>
      <c r="J18577" s="1"/>
      <c r="K18577" s="1"/>
      <c r="L18577" s="1"/>
      <c r="M18577" s="1"/>
    </row>
    <row r="18578" spans="1:13" x14ac:dyDescent="0.25">
      <c r="A18578" t="s">
        <v>88</v>
      </c>
      <c r="B18578">
        <v>578</v>
      </c>
      <c r="C18578">
        <v>1867</v>
      </c>
      <c r="D18578">
        <v>0</v>
      </c>
      <c r="E18578">
        <v>0</v>
      </c>
      <c r="F18578" s="1"/>
      <c r="G18578" s="1"/>
      <c r="H18578" s="1"/>
      <c r="I18578" s="1"/>
      <c r="J18578" s="1"/>
      <c r="K18578" s="1"/>
      <c r="L18578" s="1"/>
      <c r="M18578" s="1"/>
    </row>
    <row r="18579" spans="1:13" x14ac:dyDescent="0.25">
      <c r="A18579" t="s">
        <v>88</v>
      </c>
      <c r="B18579">
        <v>578</v>
      </c>
      <c r="C18579">
        <v>1868</v>
      </c>
      <c r="D18579">
        <v>0</v>
      </c>
      <c r="E18579">
        <v>0</v>
      </c>
      <c r="F18579" s="1"/>
      <c r="G18579" s="1"/>
      <c r="H18579" s="1"/>
      <c r="I18579" s="1"/>
      <c r="J18579" s="1"/>
      <c r="K18579" s="1"/>
      <c r="L18579" s="1"/>
      <c r="M18579" s="1"/>
    </row>
    <row r="18580" spans="1:13" x14ac:dyDescent="0.25">
      <c r="A18580" t="s">
        <v>88</v>
      </c>
      <c r="B18580">
        <v>578</v>
      </c>
      <c r="C18580">
        <v>1869</v>
      </c>
      <c r="D18580">
        <v>0</v>
      </c>
      <c r="E18580">
        <v>0</v>
      </c>
      <c r="F18580" s="1"/>
      <c r="G18580" s="1"/>
      <c r="H18580" s="1"/>
      <c r="I18580" s="1"/>
      <c r="J18580" s="1"/>
      <c r="K18580" s="1"/>
      <c r="L18580" s="1"/>
      <c r="M18580" s="1"/>
    </row>
    <row r="18581" spans="1:13" x14ac:dyDescent="0.25">
      <c r="A18581" t="s">
        <v>88</v>
      </c>
      <c r="B18581">
        <v>578</v>
      </c>
      <c r="C18581">
        <v>1870</v>
      </c>
      <c r="D18581">
        <v>0</v>
      </c>
      <c r="E18581">
        <v>0</v>
      </c>
      <c r="F18581" s="1"/>
      <c r="G18581" s="1"/>
      <c r="H18581" s="1"/>
      <c r="I18581" s="1"/>
      <c r="J18581" s="1"/>
      <c r="K18581" s="1"/>
      <c r="L18581" s="1"/>
      <c r="M18581" s="1"/>
    </row>
    <row r="18582" spans="1:13" x14ac:dyDescent="0.25">
      <c r="A18582" t="s">
        <v>88</v>
      </c>
      <c r="B18582">
        <v>578</v>
      </c>
      <c r="C18582">
        <v>1871</v>
      </c>
      <c r="D18582">
        <v>0</v>
      </c>
      <c r="E18582">
        <v>0</v>
      </c>
      <c r="F18582" s="1"/>
      <c r="G18582" s="1"/>
      <c r="H18582" s="1"/>
      <c r="I18582" s="1"/>
      <c r="J18582" s="1"/>
      <c r="K18582" s="1"/>
      <c r="L18582" s="1"/>
      <c r="M18582" s="1"/>
    </row>
    <row r="18583" spans="1:13" x14ac:dyDescent="0.25">
      <c r="A18583" t="s">
        <v>88</v>
      </c>
      <c r="B18583">
        <v>578</v>
      </c>
      <c r="C18583">
        <v>1872</v>
      </c>
      <c r="D18583">
        <v>0</v>
      </c>
      <c r="E18583">
        <v>0</v>
      </c>
      <c r="F18583" s="1"/>
      <c r="G18583" s="1"/>
      <c r="H18583" s="1"/>
      <c r="I18583" s="1"/>
      <c r="J18583" s="1"/>
      <c r="K18583" s="1"/>
      <c r="L18583" s="1"/>
      <c r="M18583" s="1"/>
    </row>
    <row r="18584" spans="1:13" x14ac:dyDescent="0.25">
      <c r="A18584" t="s">
        <v>88</v>
      </c>
      <c r="B18584">
        <v>578</v>
      </c>
      <c r="C18584">
        <v>1873</v>
      </c>
      <c r="D18584">
        <v>0</v>
      </c>
      <c r="E18584">
        <v>0</v>
      </c>
      <c r="F18584" s="1"/>
      <c r="G18584" s="1"/>
      <c r="H18584" s="1"/>
      <c r="I18584" s="1"/>
      <c r="J18584" s="1"/>
      <c r="K18584" s="1"/>
      <c r="L18584" s="1"/>
      <c r="M18584" s="1"/>
    </row>
    <row r="18585" spans="1:13" x14ac:dyDescent="0.25">
      <c r="A18585" t="s">
        <v>88</v>
      </c>
      <c r="B18585">
        <v>578</v>
      </c>
      <c r="C18585">
        <v>1874</v>
      </c>
      <c r="D18585">
        <v>0</v>
      </c>
      <c r="E18585">
        <v>0</v>
      </c>
      <c r="F18585" s="1"/>
      <c r="G18585" s="1"/>
      <c r="H18585" s="1"/>
      <c r="I18585" s="1"/>
      <c r="J18585" s="1"/>
      <c r="K18585" s="1"/>
      <c r="L18585" s="1"/>
      <c r="M18585" s="1"/>
    </row>
    <row r="18586" spans="1:13" x14ac:dyDescent="0.25">
      <c r="A18586" t="s">
        <v>88</v>
      </c>
      <c r="B18586">
        <v>578</v>
      </c>
      <c r="C18586">
        <v>1875</v>
      </c>
      <c r="D18586">
        <v>0</v>
      </c>
      <c r="E18586">
        <v>0</v>
      </c>
      <c r="F18586" s="1"/>
      <c r="G18586" s="1"/>
      <c r="H18586" s="1"/>
      <c r="I18586" s="1"/>
      <c r="J18586" s="1"/>
      <c r="K18586" s="1"/>
      <c r="L18586" s="1"/>
      <c r="M18586" s="1"/>
    </row>
    <row r="18587" spans="1:13" x14ac:dyDescent="0.25">
      <c r="A18587" t="s">
        <v>88</v>
      </c>
      <c r="B18587">
        <v>578</v>
      </c>
      <c r="C18587">
        <v>1876</v>
      </c>
      <c r="D18587">
        <v>0</v>
      </c>
      <c r="E18587">
        <v>0</v>
      </c>
      <c r="F18587" s="1"/>
      <c r="G18587" s="1"/>
      <c r="H18587" s="1"/>
      <c r="I18587" s="1"/>
      <c r="J18587" s="1"/>
      <c r="K18587" s="1"/>
      <c r="L18587" s="1"/>
      <c r="M18587" s="1"/>
    </row>
    <row r="18588" spans="1:13" x14ac:dyDescent="0.25">
      <c r="A18588" t="s">
        <v>88</v>
      </c>
      <c r="B18588">
        <v>578</v>
      </c>
      <c r="C18588">
        <v>1877</v>
      </c>
      <c r="D18588">
        <v>0</v>
      </c>
      <c r="E18588">
        <v>0</v>
      </c>
      <c r="F18588" s="1"/>
      <c r="G18588" s="1"/>
      <c r="H18588" s="1"/>
      <c r="I18588" s="1"/>
      <c r="J18588" s="1"/>
      <c r="K18588" s="1"/>
      <c r="L18588" s="1"/>
      <c r="M18588" s="1"/>
    </row>
    <row r="18589" spans="1:13" x14ac:dyDescent="0.25">
      <c r="A18589" t="s">
        <v>88</v>
      </c>
      <c r="B18589">
        <v>578</v>
      </c>
      <c r="C18589">
        <v>1878</v>
      </c>
      <c r="D18589">
        <v>0</v>
      </c>
      <c r="E18589">
        <v>0</v>
      </c>
      <c r="F18589" s="1"/>
      <c r="G18589" s="1"/>
      <c r="H18589" s="1"/>
      <c r="I18589" s="1"/>
      <c r="J18589" s="1"/>
      <c r="K18589" s="1"/>
      <c r="L18589" s="1"/>
      <c r="M18589" s="1"/>
    </row>
    <row r="18590" spans="1:13" x14ac:dyDescent="0.25">
      <c r="A18590" t="s">
        <v>88</v>
      </c>
      <c r="B18590">
        <v>578</v>
      </c>
      <c r="C18590">
        <v>1879</v>
      </c>
      <c r="D18590">
        <v>0</v>
      </c>
      <c r="E18590">
        <v>0</v>
      </c>
      <c r="F18590" s="1"/>
      <c r="G18590" s="1"/>
      <c r="H18590" s="1"/>
      <c r="I18590" s="1"/>
      <c r="J18590" s="1"/>
      <c r="K18590" s="1"/>
      <c r="L18590" s="1"/>
      <c r="M18590" s="1"/>
    </row>
    <row r="18591" spans="1:13" x14ac:dyDescent="0.25">
      <c r="A18591" t="s">
        <v>88</v>
      </c>
      <c r="B18591">
        <v>578</v>
      </c>
      <c r="C18591">
        <v>1880</v>
      </c>
      <c r="D18591">
        <v>0</v>
      </c>
      <c r="E18591">
        <v>0</v>
      </c>
      <c r="F18591" s="1"/>
      <c r="G18591" s="1"/>
      <c r="H18591" s="1"/>
      <c r="I18591" s="1"/>
      <c r="J18591" s="1"/>
      <c r="K18591" s="1"/>
      <c r="L18591" s="1"/>
      <c r="M18591" s="1"/>
    </row>
    <row r="18592" spans="1:13" x14ac:dyDescent="0.25">
      <c r="A18592" t="s">
        <v>88</v>
      </c>
      <c r="B18592">
        <v>578</v>
      </c>
      <c r="C18592">
        <v>1881</v>
      </c>
      <c r="D18592">
        <v>0</v>
      </c>
      <c r="E18592">
        <v>0</v>
      </c>
      <c r="F18592" s="1"/>
      <c r="G18592" s="1"/>
      <c r="H18592" s="1"/>
      <c r="I18592" s="1"/>
      <c r="J18592" s="1"/>
      <c r="K18592" s="1"/>
      <c r="L18592" s="1"/>
      <c r="M18592" s="1"/>
    </row>
    <row r="18593" spans="1:13" x14ac:dyDescent="0.25">
      <c r="A18593" t="s">
        <v>88</v>
      </c>
      <c r="B18593">
        <v>578</v>
      </c>
      <c r="C18593">
        <v>1882</v>
      </c>
      <c r="D18593">
        <v>0</v>
      </c>
      <c r="E18593">
        <v>0</v>
      </c>
      <c r="F18593" s="1"/>
      <c r="G18593" s="1"/>
      <c r="H18593" s="1"/>
      <c r="I18593" s="1"/>
      <c r="J18593" s="1"/>
      <c r="K18593" s="1"/>
      <c r="L18593" s="1"/>
      <c r="M18593" s="1"/>
    </row>
    <row r="18594" spans="1:13" x14ac:dyDescent="0.25">
      <c r="A18594" t="s">
        <v>88</v>
      </c>
      <c r="B18594">
        <v>578</v>
      </c>
      <c r="C18594">
        <v>1883</v>
      </c>
      <c r="D18594">
        <v>0</v>
      </c>
      <c r="E18594">
        <v>0</v>
      </c>
      <c r="F18594" s="1"/>
      <c r="G18594" s="1"/>
      <c r="H18594" s="1"/>
      <c r="I18594" s="1"/>
      <c r="J18594" s="1"/>
      <c r="K18594" s="1"/>
      <c r="L18594" s="1"/>
      <c r="M18594" s="1"/>
    </row>
    <row r="18595" spans="1:13" x14ac:dyDescent="0.25">
      <c r="A18595" t="s">
        <v>88</v>
      </c>
      <c r="B18595">
        <v>578</v>
      </c>
      <c r="C18595">
        <v>1884</v>
      </c>
      <c r="D18595">
        <v>0</v>
      </c>
      <c r="E18595">
        <v>0</v>
      </c>
      <c r="F18595" s="1"/>
      <c r="G18595" s="1"/>
      <c r="H18595" s="1"/>
      <c r="I18595" s="1"/>
      <c r="J18595" s="1"/>
      <c r="K18595" s="1"/>
      <c r="L18595" s="1"/>
      <c r="M18595" s="1"/>
    </row>
    <row r="18596" spans="1:13" x14ac:dyDescent="0.25">
      <c r="A18596" t="s">
        <v>88</v>
      </c>
      <c r="B18596">
        <v>578</v>
      </c>
      <c r="C18596">
        <v>1885</v>
      </c>
      <c r="D18596">
        <v>0</v>
      </c>
      <c r="E18596">
        <v>0</v>
      </c>
      <c r="F18596" s="1"/>
      <c r="G18596" s="1"/>
      <c r="H18596" s="1"/>
      <c r="I18596" s="1"/>
      <c r="J18596" s="1"/>
      <c r="K18596" s="1"/>
      <c r="L18596" s="1"/>
      <c r="M18596" s="1"/>
    </row>
    <row r="18597" spans="1:13" x14ac:dyDescent="0.25">
      <c r="A18597" t="s">
        <v>88</v>
      </c>
      <c r="B18597">
        <v>578</v>
      </c>
      <c r="C18597">
        <v>1886</v>
      </c>
      <c r="D18597">
        <v>0</v>
      </c>
      <c r="E18597">
        <v>0</v>
      </c>
      <c r="F18597" s="1"/>
      <c r="G18597" s="1"/>
      <c r="H18597" s="1"/>
      <c r="I18597" s="1"/>
      <c r="J18597" s="1"/>
      <c r="K18597" s="1"/>
      <c r="L18597" s="1"/>
      <c r="M18597" s="1"/>
    </row>
    <row r="18598" spans="1:13" x14ac:dyDescent="0.25">
      <c r="A18598" t="s">
        <v>88</v>
      </c>
      <c r="B18598">
        <v>578</v>
      </c>
      <c r="C18598">
        <v>1887</v>
      </c>
      <c r="D18598">
        <v>0</v>
      </c>
      <c r="E18598">
        <v>0</v>
      </c>
      <c r="F18598" s="1"/>
      <c r="G18598" s="1"/>
      <c r="H18598" s="1"/>
      <c r="I18598" s="1"/>
      <c r="J18598" s="1"/>
      <c r="K18598" s="1"/>
      <c r="L18598" s="1"/>
      <c r="M18598" s="1"/>
    </row>
    <row r="18599" spans="1:13" x14ac:dyDescent="0.25">
      <c r="A18599" t="s">
        <v>88</v>
      </c>
      <c r="B18599">
        <v>578</v>
      </c>
      <c r="C18599">
        <v>1888</v>
      </c>
      <c r="D18599">
        <v>0</v>
      </c>
      <c r="E18599">
        <v>0</v>
      </c>
      <c r="F18599" s="1"/>
      <c r="G18599" s="1"/>
      <c r="H18599" s="1"/>
      <c r="I18599" s="1"/>
      <c r="J18599" s="1"/>
      <c r="K18599" s="1"/>
      <c r="L18599" s="1"/>
      <c r="M18599" s="1"/>
    </row>
    <row r="18600" spans="1:13" x14ac:dyDescent="0.25">
      <c r="A18600" t="s">
        <v>88</v>
      </c>
      <c r="B18600">
        <v>578</v>
      </c>
      <c r="C18600">
        <v>1889</v>
      </c>
      <c r="D18600">
        <v>0</v>
      </c>
      <c r="E18600">
        <v>0</v>
      </c>
      <c r="F18600" s="1"/>
      <c r="G18600" s="1"/>
      <c r="H18600" s="1"/>
      <c r="I18600" s="1"/>
      <c r="J18600" s="1"/>
      <c r="K18600" s="1"/>
      <c r="L18600" s="1"/>
      <c r="M18600" s="1"/>
    </row>
    <row r="18601" spans="1:13" x14ac:dyDescent="0.25">
      <c r="A18601" t="s">
        <v>88</v>
      </c>
      <c r="B18601">
        <v>578</v>
      </c>
      <c r="C18601">
        <v>1890</v>
      </c>
      <c r="D18601">
        <v>0</v>
      </c>
      <c r="E18601">
        <v>0</v>
      </c>
      <c r="F18601" s="1"/>
      <c r="G18601" s="1"/>
      <c r="H18601" s="1"/>
      <c r="I18601" s="1"/>
      <c r="J18601" s="1"/>
      <c r="K18601" s="1"/>
      <c r="L18601" s="1"/>
      <c r="M18601" s="1"/>
    </row>
    <row r="18602" spans="1:13" x14ac:dyDescent="0.25">
      <c r="A18602" t="s">
        <v>88</v>
      </c>
      <c r="B18602">
        <v>578</v>
      </c>
      <c r="C18602">
        <v>1891</v>
      </c>
      <c r="D18602">
        <v>0</v>
      </c>
      <c r="E18602">
        <v>0</v>
      </c>
      <c r="F18602" s="1"/>
      <c r="G18602" s="1"/>
      <c r="H18602" s="1"/>
      <c r="I18602" s="1"/>
      <c r="J18602" s="1"/>
      <c r="K18602" s="1"/>
      <c r="L18602" s="1"/>
      <c r="M18602" s="1"/>
    </row>
    <row r="18603" spans="1:13" x14ac:dyDescent="0.25">
      <c r="A18603" t="s">
        <v>88</v>
      </c>
      <c r="B18603">
        <v>578</v>
      </c>
      <c r="C18603">
        <v>1892</v>
      </c>
      <c r="D18603">
        <v>0</v>
      </c>
      <c r="E18603">
        <v>0</v>
      </c>
      <c r="F18603" s="1"/>
      <c r="G18603" s="1"/>
      <c r="H18603" s="1"/>
      <c r="I18603" s="1"/>
      <c r="J18603" s="1"/>
      <c r="K18603" s="1"/>
      <c r="L18603" s="1"/>
      <c r="M18603" s="1"/>
    </row>
    <row r="18604" spans="1:13" x14ac:dyDescent="0.25">
      <c r="A18604" t="s">
        <v>88</v>
      </c>
      <c r="B18604">
        <v>578</v>
      </c>
      <c r="C18604">
        <v>1893</v>
      </c>
      <c r="D18604">
        <v>0</v>
      </c>
      <c r="E18604">
        <v>0</v>
      </c>
      <c r="F18604" s="1"/>
      <c r="G18604" s="1"/>
      <c r="H18604" s="1"/>
      <c r="I18604" s="1"/>
      <c r="J18604" s="1"/>
      <c r="K18604" s="1"/>
      <c r="L18604" s="1"/>
      <c r="M18604" s="1"/>
    </row>
    <row r="18605" spans="1:13" x14ac:dyDescent="0.25">
      <c r="A18605" t="s">
        <v>88</v>
      </c>
      <c r="B18605">
        <v>578</v>
      </c>
      <c r="C18605">
        <v>1894</v>
      </c>
      <c r="D18605">
        <v>0</v>
      </c>
      <c r="E18605">
        <v>0</v>
      </c>
      <c r="F18605" s="1"/>
      <c r="G18605" s="1"/>
      <c r="H18605" s="1"/>
      <c r="I18605" s="1"/>
      <c r="J18605" s="1"/>
      <c r="K18605" s="1"/>
      <c r="L18605" s="1"/>
      <c r="M18605" s="1"/>
    </row>
    <row r="18606" spans="1:13" x14ac:dyDescent="0.25">
      <c r="A18606" t="s">
        <v>88</v>
      </c>
      <c r="B18606">
        <v>578</v>
      </c>
      <c r="C18606">
        <v>1895</v>
      </c>
      <c r="D18606">
        <v>0</v>
      </c>
      <c r="E18606">
        <v>0</v>
      </c>
      <c r="F18606" s="1"/>
      <c r="G18606" s="1"/>
      <c r="H18606" s="1"/>
      <c r="I18606" s="1"/>
      <c r="J18606" s="1"/>
      <c r="K18606" s="1"/>
      <c r="L18606" s="1"/>
      <c r="M18606" s="1"/>
    </row>
    <row r="18607" spans="1:13" x14ac:dyDescent="0.25">
      <c r="A18607" t="s">
        <v>88</v>
      </c>
      <c r="B18607">
        <v>578</v>
      </c>
      <c r="C18607">
        <v>1896</v>
      </c>
      <c r="D18607">
        <v>0</v>
      </c>
      <c r="E18607">
        <v>0</v>
      </c>
      <c r="F18607" s="1"/>
      <c r="G18607" s="1"/>
      <c r="H18607" s="1"/>
      <c r="I18607" s="1"/>
      <c r="J18607" s="1"/>
      <c r="K18607" s="1"/>
      <c r="L18607" s="1"/>
      <c r="M18607" s="1"/>
    </row>
    <row r="18608" spans="1:13" x14ac:dyDescent="0.25">
      <c r="A18608" t="s">
        <v>88</v>
      </c>
      <c r="B18608">
        <v>578</v>
      </c>
      <c r="C18608">
        <v>1897</v>
      </c>
      <c r="D18608">
        <v>0</v>
      </c>
      <c r="E18608">
        <v>0</v>
      </c>
      <c r="F18608" s="1"/>
      <c r="G18608" s="1"/>
      <c r="H18608" s="1"/>
      <c r="I18608" s="1"/>
      <c r="J18608" s="1"/>
      <c r="K18608" s="1"/>
      <c r="L18608" s="1"/>
      <c r="M18608" s="1"/>
    </row>
    <row r="18609" spans="1:13" x14ac:dyDescent="0.25">
      <c r="A18609" t="s">
        <v>88</v>
      </c>
      <c r="B18609">
        <v>578</v>
      </c>
      <c r="C18609">
        <v>1898</v>
      </c>
      <c r="D18609">
        <v>0</v>
      </c>
      <c r="E18609">
        <v>0</v>
      </c>
      <c r="F18609" s="1"/>
      <c r="G18609" s="1"/>
      <c r="H18609" s="1"/>
      <c r="I18609" s="1"/>
      <c r="J18609" s="1"/>
      <c r="K18609" s="1"/>
      <c r="L18609" s="1"/>
      <c r="M18609" s="1"/>
    </row>
    <row r="18610" spans="1:13" x14ac:dyDescent="0.25">
      <c r="A18610" t="s">
        <v>88</v>
      </c>
      <c r="B18610">
        <v>578</v>
      </c>
      <c r="C18610">
        <v>1899</v>
      </c>
      <c r="D18610">
        <v>0</v>
      </c>
      <c r="E18610">
        <v>0</v>
      </c>
      <c r="F18610" s="1"/>
      <c r="G18610" s="1"/>
      <c r="H18610" s="1"/>
      <c r="I18610" s="1"/>
      <c r="J18610" s="1"/>
      <c r="K18610" s="1"/>
      <c r="L18610" s="1"/>
      <c r="M18610" s="1"/>
    </row>
    <row r="18611" spans="1:13" x14ac:dyDescent="0.25">
      <c r="A18611" t="s">
        <v>88</v>
      </c>
      <c r="B18611">
        <v>578</v>
      </c>
      <c r="C18611">
        <v>1900</v>
      </c>
      <c r="D18611">
        <v>0</v>
      </c>
      <c r="E18611">
        <v>0</v>
      </c>
      <c r="F18611" s="1"/>
      <c r="G18611" s="1"/>
      <c r="H18611" s="1"/>
      <c r="I18611" s="1"/>
      <c r="J18611" s="1"/>
      <c r="K18611" s="1"/>
      <c r="L18611" s="1"/>
      <c r="M18611" s="1"/>
    </row>
    <row r="18612" spans="1:13" x14ac:dyDescent="0.25">
      <c r="A18612" t="s">
        <v>88</v>
      </c>
      <c r="B18612">
        <v>578</v>
      </c>
      <c r="C18612">
        <v>1901</v>
      </c>
      <c r="D18612">
        <v>0</v>
      </c>
      <c r="E18612">
        <v>0</v>
      </c>
      <c r="F18612" s="1"/>
      <c r="G18612" s="1"/>
      <c r="H18612" s="1"/>
      <c r="I18612" s="1"/>
      <c r="J18612" s="1"/>
      <c r="K18612" s="1"/>
      <c r="L18612" s="1"/>
      <c r="M18612" s="1"/>
    </row>
    <row r="18613" spans="1:13" x14ac:dyDescent="0.25">
      <c r="A18613" t="s">
        <v>88</v>
      </c>
      <c r="B18613">
        <v>578</v>
      </c>
      <c r="C18613">
        <v>1902</v>
      </c>
      <c r="D18613">
        <v>0</v>
      </c>
      <c r="E18613">
        <v>0</v>
      </c>
      <c r="F18613" s="1"/>
      <c r="G18613" s="1"/>
      <c r="H18613" s="1"/>
      <c r="I18613" s="1"/>
      <c r="J18613" s="1"/>
      <c r="K18613" s="1"/>
      <c r="L18613" s="1"/>
      <c r="M18613" s="1"/>
    </row>
    <row r="18614" spans="1:13" x14ac:dyDescent="0.25">
      <c r="A18614" t="s">
        <v>88</v>
      </c>
      <c r="B18614">
        <v>578</v>
      </c>
      <c r="C18614">
        <v>1903</v>
      </c>
      <c r="D18614">
        <v>0</v>
      </c>
      <c r="E18614">
        <v>0</v>
      </c>
      <c r="F18614" s="1"/>
      <c r="G18614" s="1"/>
      <c r="H18614" s="1"/>
      <c r="I18614" s="1"/>
      <c r="J18614" s="1"/>
      <c r="K18614" s="1"/>
      <c r="L18614" s="1"/>
      <c r="M18614" s="1"/>
    </row>
    <row r="18615" spans="1:13" x14ac:dyDescent="0.25">
      <c r="A18615" t="s">
        <v>88</v>
      </c>
      <c r="B18615">
        <v>578</v>
      </c>
      <c r="C18615">
        <v>1904</v>
      </c>
      <c r="D18615">
        <v>0</v>
      </c>
      <c r="E18615">
        <v>0</v>
      </c>
      <c r="F18615" s="1"/>
      <c r="G18615" s="1"/>
      <c r="H18615" s="1"/>
      <c r="I18615" s="1"/>
      <c r="J18615" s="1"/>
      <c r="K18615" s="1"/>
      <c r="L18615" s="1"/>
      <c r="M18615" s="1"/>
    </row>
    <row r="18616" spans="1:13" x14ac:dyDescent="0.25">
      <c r="A18616" t="s">
        <v>88</v>
      </c>
      <c r="B18616">
        <v>578</v>
      </c>
      <c r="C18616">
        <v>1905</v>
      </c>
      <c r="D18616">
        <v>0</v>
      </c>
      <c r="E18616">
        <v>0</v>
      </c>
      <c r="F18616" s="1"/>
      <c r="G18616" s="1"/>
      <c r="H18616" s="1"/>
      <c r="I18616" s="1"/>
      <c r="J18616" s="1"/>
      <c r="K18616" s="1"/>
      <c r="L18616" s="1"/>
      <c r="M18616" s="1"/>
    </row>
    <row r="18617" spans="1:13" x14ac:dyDescent="0.25">
      <c r="A18617" t="s">
        <v>88</v>
      </c>
      <c r="B18617">
        <v>578</v>
      </c>
      <c r="C18617">
        <v>1906</v>
      </c>
      <c r="D18617">
        <v>0</v>
      </c>
      <c r="E18617">
        <v>0</v>
      </c>
      <c r="F18617" s="1"/>
      <c r="G18617" s="1"/>
      <c r="H18617" s="1"/>
      <c r="I18617" s="1"/>
      <c r="J18617" s="1"/>
      <c r="K18617" s="1"/>
      <c r="L18617" s="1"/>
      <c r="M18617" s="1"/>
    </row>
    <row r="18618" spans="1:13" x14ac:dyDescent="0.25">
      <c r="A18618" t="s">
        <v>88</v>
      </c>
      <c r="B18618">
        <v>578</v>
      </c>
      <c r="C18618">
        <v>1907</v>
      </c>
      <c r="D18618">
        <v>0</v>
      </c>
      <c r="E18618">
        <v>0</v>
      </c>
      <c r="F18618" s="1"/>
      <c r="G18618" s="1"/>
      <c r="H18618" s="1"/>
      <c r="I18618" s="1"/>
      <c r="J18618" s="1"/>
      <c r="K18618" s="1"/>
      <c r="L18618" s="1"/>
      <c r="M18618" s="1"/>
    </row>
    <row r="18619" spans="1:13" x14ac:dyDescent="0.25">
      <c r="A18619" t="s">
        <v>88</v>
      </c>
      <c r="B18619">
        <v>578</v>
      </c>
      <c r="C18619">
        <v>1908</v>
      </c>
      <c r="D18619">
        <v>0</v>
      </c>
      <c r="E18619">
        <v>0</v>
      </c>
      <c r="F18619" s="1"/>
      <c r="G18619" s="1"/>
      <c r="H18619" s="1"/>
      <c r="I18619" s="1"/>
      <c r="J18619" s="1"/>
      <c r="K18619" s="1"/>
      <c r="L18619" s="1"/>
      <c r="M18619" s="1"/>
    </row>
    <row r="18620" spans="1:13" x14ac:dyDescent="0.25">
      <c r="A18620" t="s">
        <v>88</v>
      </c>
      <c r="B18620">
        <v>578</v>
      </c>
      <c r="C18620">
        <v>1909</v>
      </c>
      <c r="D18620">
        <v>0</v>
      </c>
      <c r="E18620">
        <v>0</v>
      </c>
      <c r="F18620" s="1"/>
      <c r="G18620" s="1"/>
      <c r="H18620" s="1"/>
      <c r="I18620" s="1"/>
      <c r="J18620" s="1"/>
      <c r="K18620" s="1"/>
      <c r="L18620" s="1"/>
      <c r="M18620" s="1"/>
    </row>
    <row r="18621" spans="1:13" x14ac:dyDescent="0.25">
      <c r="A18621" t="s">
        <v>88</v>
      </c>
      <c r="B18621">
        <v>578</v>
      </c>
      <c r="C18621">
        <v>1910</v>
      </c>
      <c r="D18621">
        <v>0</v>
      </c>
      <c r="E18621">
        <v>0</v>
      </c>
      <c r="F18621" s="1"/>
      <c r="G18621" s="1"/>
      <c r="H18621" s="1"/>
      <c r="I18621" s="1"/>
      <c r="J18621" s="1"/>
      <c r="K18621" s="1"/>
      <c r="L18621" s="1"/>
      <c r="M18621" s="1"/>
    </row>
    <row r="18622" spans="1:13" x14ac:dyDescent="0.25">
      <c r="A18622" t="s">
        <v>88</v>
      </c>
      <c r="B18622">
        <v>578</v>
      </c>
      <c r="C18622">
        <v>1911</v>
      </c>
      <c r="D18622">
        <v>0</v>
      </c>
      <c r="E18622">
        <v>0</v>
      </c>
      <c r="F18622" s="1"/>
      <c r="G18622" s="1"/>
      <c r="H18622" s="1"/>
      <c r="I18622" s="1"/>
      <c r="J18622" s="1"/>
      <c r="K18622" s="1"/>
      <c r="L18622" s="1"/>
      <c r="M18622" s="1"/>
    </row>
    <row r="18623" spans="1:13" x14ac:dyDescent="0.25">
      <c r="A18623" t="s">
        <v>88</v>
      </c>
      <c r="B18623">
        <v>578</v>
      </c>
      <c r="C18623">
        <v>1912</v>
      </c>
      <c r="D18623">
        <v>0</v>
      </c>
      <c r="E18623">
        <v>0</v>
      </c>
      <c r="F18623" s="1"/>
      <c r="G18623" s="1"/>
      <c r="H18623" s="1"/>
      <c r="I18623" s="1"/>
      <c r="J18623" s="1"/>
      <c r="K18623" s="1"/>
      <c r="L18623" s="1"/>
      <c r="M18623" s="1"/>
    </row>
    <row r="18624" spans="1:13" x14ac:dyDescent="0.25">
      <c r="A18624" t="s">
        <v>88</v>
      </c>
      <c r="B18624">
        <v>578</v>
      </c>
      <c r="C18624">
        <v>1913</v>
      </c>
      <c r="D18624">
        <v>0</v>
      </c>
      <c r="E18624">
        <v>0</v>
      </c>
      <c r="F18624" s="1"/>
      <c r="G18624" s="1"/>
      <c r="H18624" s="1"/>
      <c r="I18624" s="1"/>
      <c r="J18624" s="1"/>
      <c r="K18624" s="1"/>
      <c r="L18624" s="1"/>
      <c r="M18624" s="1"/>
    </row>
    <row r="18625" spans="1:13" x14ac:dyDescent="0.25">
      <c r="A18625" t="s">
        <v>88</v>
      </c>
      <c r="B18625">
        <v>578</v>
      </c>
      <c r="C18625">
        <v>1914</v>
      </c>
      <c r="D18625">
        <v>0</v>
      </c>
      <c r="E18625">
        <v>0</v>
      </c>
      <c r="F18625" s="1"/>
      <c r="G18625" s="1"/>
      <c r="H18625" s="1"/>
      <c r="I18625" s="1"/>
      <c r="J18625" s="1"/>
      <c r="K18625" s="1"/>
      <c r="L18625" s="1"/>
      <c r="M18625" s="1"/>
    </row>
    <row r="18626" spans="1:13" x14ac:dyDescent="0.25">
      <c r="A18626" t="s">
        <v>88</v>
      </c>
      <c r="B18626">
        <v>578</v>
      </c>
      <c r="C18626">
        <v>1915</v>
      </c>
      <c r="D18626">
        <v>0</v>
      </c>
      <c r="E18626">
        <v>0</v>
      </c>
      <c r="F18626" s="1"/>
      <c r="G18626" s="1"/>
      <c r="H18626" s="1"/>
      <c r="I18626" s="1"/>
      <c r="J18626" s="1"/>
      <c r="K18626" s="1"/>
      <c r="L18626" s="1"/>
      <c r="M18626" s="1"/>
    </row>
    <row r="18627" spans="1:13" x14ac:dyDescent="0.25">
      <c r="A18627" t="s">
        <v>88</v>
      </c>
      <c r="B18627">
        <v>578</v>
      </c>
      <c r="C18627">
        <v>1916</v>
      </c>
      <c r="D18627">
        <v>0</v>
      </c>
      <c r="E18627">
        <v>0</v>
      </c>
      <c r="F18627" s="1"/>
      <c r="G18627" s="1"/>
      <c r="H18627" s="1"/>
      <c r="I18627" s="1"/>
      <c r="J18627" s="1"/>
      <c r="K18627" s="1"/>
      <c r="L18627" s="1"/>
      <c r="M18627" s="1"/>
    </row>
    <row r="18628" spans="1:13" x14ac:dyDescent="0.25">
      <c r="A18628" t="s">
        <v>88</v>
      </c>
      <c r="B18628">
        <v>578</v>
      </c>
      <c r="C18628">
        <v>1917</v>
      </c>
      <c r="D18628">
        <v>0</v>
      </c>
      <c r="E18628">
        <v>0</v>
      </c>
      <c r="F18628" s="1"/>
      <c r="G18628" s="1"/>
      <c r="H18628" s="1"/>
      <c r="I18628" s="1"/>
      <c r="J18628" s="1"/>
      <c r="K18628" s="1"/>
      <c r="L18628" s="1"/>
      <c r="M18628" s="1"/>
    </row>
    <row r="18629" spans="1:13" x14ac:dyDescent="0.25">
      <c r="A18629" t="s">
        <v>88</v>
      </c>
      <c r="B18629">
        <v>578</v>
      </c>
      <c r="C18629">
        <v>1918</v>
      </c>
      <c r="D18629">
        <v>0</v>
      </c>
      <c r="E18629">
        <v>0</v>
      </c>
      <c r="F18629" s="1"/>
      <c r="G18629" s="1"/>
      <c r="H18629" s="1"/>
      <c r="I18629" s="1"/>
      <c r="J18629" s="1"/>
      <c r="K18629" s="1"/>
      <c r="L18629" s="1"/>
      <c r="M18629" s="1"/>
    </row>
    <row r="18630" spans="1:13" x14ac:dyDescent="0.25">
      <c r="A18630" t="s">
        <v>88</v>
      </c>
      <c r="B18630">
        <v>578</v>
      </c>
      <c r="C18630">
        <v>1919</v>
      </c>
      <c r="D18630">
        <v>0</v>
      </c>
      <c r="E18630">
        <v>0</v>
      </c>
      <c r="F18630" s="1"/>
      <c r="G18630" s="1"/>
      <c r="H18630" s="1"/>
      <c r="I18630" s="1"/>
      <c r="J18630" s="1"/>
      <c r="K18630" s="1"/>
      <c r="L18630" s="1"/>
      <c r="M18630" s="1"/>
    </row>
    <row r="18631" spans="1:13" x14ac:dyDescent="0.25">
      <c r="A18631" t="s">
        <v>88</v>
      </c>
      <c r="B18631">
        <v>578</v>
      </c>
      <c r="C18631">
        <v>1920</v>
      </c>
      <c r="D18631">
        <v>0</v>
      </c>
      <c r="E18631">
        <v>0</v>
      </c>
      <c r="F18631" s="1"/>
      <c r="G18631" s="1"/>
      <c r="H18631" s="1"/>
      <c r="I18631" s="1"/>
      <c r="J18631" s="1"/>
      <c r="K18631" s="1"/>
      <c r="L18631" s="1"/>
      <c r="M18631" s="1"/>
    </row>
    <row r="18632" spans="1:13" x14ac:dyDescent="0.25">
      <c r="A18632" t="s">
        <v>88</v>
      </c>
      <c r="B18632">
        <v>578</v>
      </c>
      <c r="C18632">
        <v>1921</v>
      </c>
      <c r="D18632">
        <v>0</v>
      </c>
      <c r="E18632">
        <v>0</v>
      </c>
      <c r="F18632" s="1"/>
      <c r="G18632" s="1"/>
      <c r="H18632" s="1"/>
      <c r="I18632" s="1"/>
      <c r="J18632" s="1"/>
      <c r="K18632" s="1"/>
      <c r="L18632" s="1"/>
      <c r="M18632" s="1"/>
    </row>
    <row r="18633" spans="1:13" x14ac:dyDescent="0.25">
      <c r="A18633" t="s">
        <v>88</v>
      </c>
      <c r="B18633">
        <v>578</v>
      </c>
      <c r="C18633">
        <v>1922</v>
      </c>
      <c r="D18633">
        <v>0</v>
      </c>
      <c r="E18633">
        <v>0</v>
      </c>
      <c r="F18633" s="1"/>
      <c r="G18633" s="1"/>
      <c r="H18633" s="1"/>
      <c r="I18633" s="1"/>
      <c r="J18633" s="1"/>
      <c r="K18633" s="1"/>
      <c r="L18633" s="1"/>
      <c r="M18633" s="1"/>
    </row>
    <row r="18634" spans="1:13" x14ac:dyDescent="0.25">
      <c r="A18634" t="s">
        <v>88</v>
      </c>
      <c r="B18634">
        <v>578</v>
      </c>
      <c r="C18634">
        <v>1923</v>
      </c>
      <c r="D18634">
        <v>0</v>
      </c>
      <c r="E18634">
        <v>0</v>
      </c>
      <c r="F18634" s="1"/>
      <c r="G18634" s="1"/>
      <c r="H18634" s="1"/>
      <c r="I18634" s="1"/>
      <c r="J18634" s="1"/>
      <c r="K18634" s="1"/>
      <c r="L18634" s="1"/>
      <c r="M18634" s="1"/>
    </row>
    <row r="18635" spans="1:13" x14ac:dyDescent="0.25">
      <c r="A18635" t="s">
        <v>88</v>
      </c>
      <c r="B18635">
        <v>578</v>
      </c>
      <c r="C18635">
        <v>1924</v>
      </c>
      <c r="D18635">
        <v>0</v>
      </c>
      <c r="E18635">
        <v>0</v>
      </c>
      <c r="F18635" s="1"/>
      <c r="G18635" s="1"/>
      <c r="H18635" s="1"/>
      <c r="I18635" s="1"/>
      <c r="J18635" s="1"/>
      <c r="K18635" s="1"/>
      <c r="L18635" s="1"/>
      <c r="M18635" s="1"/>
    </row>
    <row r="18636" spans="1:13" x14ac:dyDescent="0.25">
      <c r="A18636" t="s">
        <v>88</v>
      </c>
      <c r="B18636">
        <v>578</v>
      </c>
      <c r="C18636">
        <v>1925</v>
      </c>
      <c r="D18636">
        <v>0</v>
      </c>
      <c r="E18636">
        <v>0</v>
      </c>
      <c r="F18636" s="1"/>
      <c r="G18636" s="1"/>
      <c r="H18636" s="1"/>
      <c r="I18636" s="1"/>
      <c r="J18636" s="1"/>
      <c r="K18636" s="1"/>
      <c r="L18636" s="1"/>
      <c r="M18636" s="1"/>
    </row>
    <row r="18637" spans="1:13" x14ac:dyDescent="0.25">
      <c r="A18637" t="s">
        <v>88</v>
      </c>
      <c r="B18637">
        <v>578</v>
      </c>
      <c r="C18637">
        <v>1926</v>
      </c>
      <c r="D18637">
        <v>0</v>
      </c>
      <c r="E18637">
        <v>0</v>
      </c>
      <c r="F18637" s="1"/>
      <c r="G18637" s="1"/>
      <c r="H18637" s="1"/>
      <c r="I18637" s="1"/>
      <c r="J18637" s="1"/>
      <c r="K18637" s="1"/>
      <c r="L18637" s="1"/>
      <c r="M18637" s="1"/>
    </row>
    <row r="18638" spans="1:13" x14ac:dyDescent="0.25">
      <c r="A18638" t="s">
        <v>88</v>
      </c>
      <c r="B18638">
        <v>578</v>
      </c>
      <c r="C18638">
        <v>1927</v>
      </c>
      <c r="D18638">
        <v>0</v>
      </c>
      <c r="E18638">
        <v>0</v>
      </c>
      <c r="F18638" s="1"/>
      <c r="G18638" s="1"/>
      <c r="H18638" s="1"/>
      <c r="I18638" s="1"/>
      <c r="J18638" s="1"/>
      <c r="K18638" s="1"/>
      <c r="L18638" s="1"/>
      <c r="M18638" s="1"/>
    </row>
    <row r="18639" spans="1:13" x14ac:dyDescent="0.25">
      <c r="A18639" t="s">
        <v>88</v>
      </c>
      <c r="B18639">
        <v>578</v>
      </c>
      <c r="C18639">
        <v>1928</v>
      </c>
      <c r="D18639">
        <v>0</v>
      </c>
      <c r="E18639">
        <v>0</v>
      </c>
      <c r="F18639" s="1"/>
      <c r="G18639" s="1"/>
      <c r="H18639" s="1"/>
      <c r="I18639" s="1"/>
      <c r="J18639" s="1"/>
      <c r="K18639" s="1"/>
      <c r="L18639" s="1"/>
      <c r="M18639" s="1"/>
    </row>
    <row r="18640" spans="1:13" x14ac:dyDescent="0.25">
      <c r="A18640" t="s">
        <v>88</v>
      </c>
      <c r="B18640">
        <v>578</v>
      </c>
      <c r="C18640">
        <v>1929</v>
      </c>
      <c r="D18640">
        <v>0</v>
      </c>
      <c r="E18640">
        <v>0</v>
      </c>
      <c r="F18640" s="1"/>
      <c r="G18640" s="1"/>
      <c r="H18640" s="1"/>
      <c r="I18640" s="1"/>
      <c r="J18640" s="1"/>
      <c r="K18640" s="1"/>
      <c r="L18640" s="1"/>
      <c r="M18640" s="1"/>
    </row>
    <row r="18641" spans="1:13" x14ac:dyDescent="0.25">
      <c r="A18641" t="s">
        <v>88</v>
      </c>
      <c r="B18641">
        <v>578</v>
      </c>
      <c r="C18641">
        <v>1930</v>
      </c>
      <c r="D18641">
        <v>0</v>
      </c>
      <c r="E18641">
        <v>0</v>
      </c>
      <c r="F18641" s="1"/>
      <c r="G18641" s="1"/>
      <c r="H18641" s="1"/>
      <c r="I18641" s="1"/>
      <c r="J18641" s="1"/>
      <c r="K18641" s="1"/>
      <c r="L18641" s="1"/>
      <c r="M18641" s="1"/>
    </row>
    <row r="18642" spans="1:13" x14ac:dyDescent="0.25">
      <c r="A18642" t="s">
        <v>88</v>
      </c>
      <c r="B18642">
        <v>578</v>
      </c>
      <c r="C18642">
        <v>1931</v>
      </c>
      <c r="D18642">
        <v>0</v>
      </c>
      <c r="E18642">
        <v>0</v>
      </c>
      <c r="F18642" s="1"/>
      <c r="G18642" s="1"/>
      <c r="H18642" s="1"/>
      <c r="I18642" s="1"/>
      <c r="J18642" s="1"/>
      <c r="K18642" s="1"/>
      <c r="L18642" s="1"/>
      <c r="M18642" s="1"/>
    </row>
    <row r="18643" spans="1:13" x14ac:dyDescent="0.25">
      <c r="A18643" t="s">
        <v>88</v>
      </c>
      <c r="B18643">
        <v>578</v>
      </c>
      <c r="C18643">
        <v>1932</v>
      </c>
      <c r="D18643">
        <v>0</v>
      </c>
      <c r="E18643">
        <v>0</v>
      </c>
      <c r="F18643" s="1"/>
      <c r="G18643" s="1"/>
      <c r="H18643" s="1"/>
      <c r="I18643" s="1"/>
      <c r="J18643" s="1"/>
      <c r="K18643" s="1"/>
      <c r="L18643" s="1"/>
      <c r="M18643" s="1"/>
    </row>
    <row r="18644" spans="1:13" x14ac:dyDescent="0.25">
      <c r="A18644" t="s">
        <v>88</v>
      </c>
      <c r="B18644">
        <v>578</v>
      </c>
      <c r="C18644">
        <v>1933</v>
      </c>
      <c r="D18644">
        <v>0</v>
      </c>
      <c r="E18644">
        <v>0</v>
      </c>
      <c r="F18644" s="1"/>
      <c r="G18644" s="1"/>
      <c r="H18644" s="1"/>
      <c r="I18644" s="1"/>
      <c r="J18644" s="1"/>
      <c r="K18644" s="1"/>
      <c r="L18644" s="1"/>
      <c r="M18644" s="1"/>
    </row>
    <row r="18645" spans="1:13" x14ac:dyDescent="0.25">
      <c r="A18645" t="s">
        <v>88</v>
      </c>
      <c r="B18645">
        <v>578</v>
      </c>
      <c r="C18645">
        <v>1934</v>
      </c>
      <c r="D18645">
        <v>0</v>
      </c>
      <c r="E18645">
        <v>0</v>
      </c>
      <c r="F18645" s="1"/>
      <c r="G18645" s="1"/>
      <c r="H18645" s="1"/>
      <c r="I18645" s="1"/>
      <c r="J18645" s="1"/>
      <c r="K18645" s="1"/>
      <c r="L18645" s="1"/>
      <c r="M18645" s="1"/>
    </row>
    <row r="18646" spans="1:13" x14ac:dyDescent="0.25">
      <c r="A18646" t="s">
        <v>88</v>
      </c>
      <c r="B18646">
        <v>578</v>
      </c>
      <c r="C18646">
        <v>1935</v>
      </c>
      <c r="D18646">
        <v>0</v>
      </c>
      <c r="E18646">
        <v>0</v>
      </c>
      <c r="F18646" s="1"/>
      <c r="G18646" s="1"/>
      <c r="H18646" s="1"/>
      <c r="I18646" s="1"/>
      <c r="J18646" s="1"/>
      <c r="K18646" s="1"/>
      <c r="L18646" s="1"/>
      <c r="M18646" s="1"/>
    </row>
    <row r="18647" spans="1:13" x14ac:dyDescent="0.25">
      <c r="A18647" t="s">
        <v>88</v>
      </c>
      <c r="B18647">
        <v>578</v>
      </c>
      <c r="C18647">
        <v>1936</v>
      </c>
      <c r="D18647">
        <v>0</v>
      </c>
      <c r="E18647">
        <v>0</v>
      </c>
      <c r="F18647" s="1"/>
      <c r="G18647" s="1"/>
      <c r="H18647" s="1"/>
      <c r="I18647" s="1"/>
      <c r="J18647" s="1"/>
      <c r="K18647" s="1"/>
      <c r="L18647" s="1"/>
      <c r="M18647" s="1"/>
    </row>
    <row r="18648" spans="1:13" x14ac:dyDescent="0.25">
      <c r="A18648" t="s">
        <v>88</v>
      </c>
      <c r="B18648">
        <v>578</v>
      </c>
      <c r="C18648">
        <v>1937</v>
      </c>
      <c r="D18648">
        <v>0</v>
      </c>
      <c r="E18648">
        <v>0</v>
      </c>
      <c r="F18648" s="1"/>
      <c r="G18648" s="1"/>
      <c r="H18648" s="1"/>
      <c r="I18648" s="1"/>
      <c r="J18648" s="1"/>
      <c r="K18648" s="1"/>
      <c r="L18648" s="1"/>
      <c r="M18648" s="1"/>
    </row>
    <row r="18649" spans="1:13" x14ac:dyDescent="0.25">
      <c r="A18649" t="s">
        <v>88</v>
      </c>
      <c r="B18649">
        <v>578</v>
      </c>
      <c r="C18649">
        <v>1938</v>
      </c>
      <c r="D18649">
        <v>0</v>
      </c>
      <c r="E18649">
        <v>0</v>
      </c>
      <c r="F18649" s="1"/>
      <c r="G18649" s="1"/>
      <c r="H18649" s="1"/>
      <c r="I18649" s="1"/>
      <c r="J18649" s="1"/>
      <c r="K18649" s="1"/>
      <c r="L18649" s="1"/>
      <c r="M18649" s="1"/>
    </row>
    <row r="18650" spans="1:13" x14ac:dyDescent="0.25">
      <c r="A18650" t="s">
        <v>88</v>
      </c>
      <c r="B18650">
        <v>578</v>
      </c>
      <c r="C18650">
        <v>1939</v>
      </c>
      <c r="D18650">
        <v>0</v>
      </c>
      <c r="E18650">
        <v>0</v>
      </c>
      <c r="F18650" s="1"/>
      <c r="G18650" s="1"/>
      <c r="H18650" s="1"/>
      <c r="I18650" s="1"/>
      <c r="J18650" s="1"/>
      <c r="K18650" s="1"/>
      <c r="L18650" s="1"/>
      <c r="M18650" s="1"/>
    </row>
    <row r="18651" spans="1:13" x14ac:dyDescent="0.25">
      <c r="A18651" t="s">
        <v>88</v>
      </c>
      <c r="B18651">
        <v>578</v>
      </c>
      <c r="C18651">
        <v>1940</v>
      </c>
      <c r="D18651">
        <v>0</v>
      </c>
      <c r="E18651">
        <v>0</v>
      </c>
      <c r="F18651" s="1"/>
      <c r="G18651" s="1"/>
      <c r="H18651" s="1"/>
      <c r="I18651" s="1"/>
      <c r="J18651" s="1"/>
      <c r="K18651" s="1"/>
      <c r="L18651" s="1"/>
      <c r="M18651" s="1"/>
    </row>
    <row r="18652" spans="1:13" x14ac:dyDescent="0.25">
      <c r="A18652" t="s">
        <v>88</v>
      </c>
      <c r="B18652">
        <v>578</v>
      </c>
      <c r="C18652">
        <v>1941</v>
      </c>
      <c r="D18652">
        <v>0</v>
      </c>
      <c r="E18652">
        <v>0</v>
      </c>
      <c r="F18652" s="1"/>
      <c r="G18652" s="1"/>
      <c r="H18652" s="1"/>
      <c r="I18652" s="1"/>
      <c r="J18652" s="1"/>
      <c r="K18652" s="1"/>
      <c r="L18652" s="1"/>
      <c r="M18652" s="1"/>
    </row>
    <row r="18653" spans="1:13" x14ac:dyDescent="0.25">
      <c r="A18653" t="s">
        <v>88</v>
      </c>
      <c r="B18653">
        <v>578</v>
      </c>
      <c r="C18653">
        <v>1942</v>
      </c>
      <c r="D18653">
        <v>0</v>
      </c>
      <c r="E18653">
        <v>0</v>
      </c>
      <c r="F18653" s="1"/>
      <c r="G18653" s="1"/>
      <c r="H18653" s="1"/>
      <c r="I18653" s="1"/>
      <c r="J18653" s="1"/>
      <c r="K18653" s="1"/>
      <c r="L18653" s="1"/>
      <c r="M18653" s="1"/>
    </row>
    <row r="18654" spans="1:13" x14ac:dyDescent="0.25">
      <c r="A18654" t="s">
        <v>88</v>
      </c>
      <c r="B18654">
        <v>578</v>
      </c>
      <c r="C18654">
        <v>1943</v>
      </c>
      <c r="D18654">
        <v>0</v>
      </c>
      <c r="E18654">
        <v>0</v>
      </c>
      <c r="F18654" s="1"/>
      <c r="G18654" s="1"/>
      <c r="H18654" s="1"/>
      <c r="I18654" s="1"/>
      <c r="J18654" s="1"/>
      <c r="K18654" s="1"/>
      <c r="L18654" s="1"/>
      <c r="M18654" s="1"/>
    </row>
    <row r="18655" spans="1:13" x14ac:dyDescent="0.25">
      <c r="A18655" t="s">
        <v>88</v>
      </c>
      <c r="B18655">
        <v>578</v>
      </c>
      <c r="C18655">
        <v>1944</v>
      </c>
      <c r="D18655">
        <v>0</v>
      </c>
      <c r="E18655">
        <v>0</v>
      </c>
      <c r="F18655" s="1"/>
      <c r="G18655" s="1"/>
      <c r="H18655" s="1"/>
      <c r="I18655" s="1"/>
      <c r="J18655" s="1"/>
      <c r="K18655" s="1"/>
      <c r="L18655" s="1"/>
      <c r="M18655" s="1"/>
    </row>
    <row r="18656" spans="1:13" x14ac:dyDescent="0.25">
      <c r="A18656" t="s">
        <v>88</v>
      </c>
      <c r="B18656">
        <v>578</v>
      </c>
      <c r="C18656">
        <v>1945</v>
      </c>
      <c r="D18656">
        <v>0</v>
      </c>
      <c r="E18656">
        <v>0</v>
      </c>
      <c r="F18656" s="1"/>
      <c r="G18656" s="1"/>
      <c r="H18656" s="1"/>
      <c r="I18656" s="1"/>
      <c r="J18656" s="1"/>
      <c r="K18656" s="1"/>
      <c r="L18656" s="1"/>
      <c r="M18656" s="1"/>
    </row>
    <row r="18657" spans="1:13" x14ac:dyDescent="0.25">
      <c r="A18657" t="s">
        <v>88</v>
      </c>
      <c r="B18657">
        <v>578</v>
      </c>
      <c r="C18657">
        <v>1946</v>
      </c>
      <c r="D18657">
        <v>0</v>
      </c>
      <c r="E18657">
        <v>0</v>
      </c>
      <c r="F18657" s="1"/>
      <c r="G18657" s="1"/>
      <c r="H18657" s="1"/>
      <c r="I18657" s="1"/>
      <c r="J18657" s="1"/>
      <c r="K18657" s="1"/>
      <c r="L18657" s="1"/>
      <c r="M18657" s="1"/>
    </row>
    <row r="18658" spans="1:13" x14ac:dyDescent="0.25">
      <c r="A18658" t="s">
        <v>88</v>
      </c>
      <c r="B18658">
        <v>578</v>
      </c>
      <c r="C18658">
        <v>1947</v>
      </c>
      <c r="D18658">
        <v>0</v>
      </c>
      <c r="E18658">
        <v>0</v>
      </c>
      <c r="F18658" s="1"/>
      <c r="G18658" s="1"/>
      <c r="H18658" s="1"/>
      <c r="I18658" s="1"/>
      <c r="J18658" s="1"/>
      <c r="K18658" s="1"/>
      <c r="L18658" s="1"/>
      <c r="M18658" s="1"/>
    </row>
    <row r="18659" spans="1:13" x14ac:dyDescent="0.25">
      <c r="A18659" t="s">
        <v>88</v>
      </c>
      <c r="B18659">
        <v>578</v>
      </c>
      <c r="C18659">
        <v>1948</v>
      </c>
      <c r="D18659">
        <v>0</v>
      </c>
      <c r="E18659">
        <v>0</v>
      </c>
      <c r="F18659" s="1">
        <v>8.8848600387573242</v>
      </c>
      <c r="G18659" s="1">
        <v>8.9832401275634766</v>
      </c>
      <c r="H18659" s="1"/>
      <c r="I18659" s="1"/>
      <c r="J18659" s="1"/>
      <c r="K18659" s="1">
        <v>5.9430499076843262</v>
      </c>
      <c r="L18659" s="1"/>
      <c r="M18659" s="1"/>
    </row>
    <row r="18660" spans="1:13" x14ac:dyDescent="0.25">
      <c r="A18660" t="s">
        <v>88</v>
      </c>
      <c r="B18660">
        <v>578</v>
      </c>
      <c r="C18660">
        <v>1949</v>
      </c>
      <c r="D18660">
        <v>0</v>
      </c>
      <c r="E18660">
        <v>0</v>
      </c>
      <c r="F18660" s="1">
        <v>8.6572103500366211</v>
      </c>
      <c r="G18660" s="1">
        <v>7.9608101844787598</v>
      </c>
      <c r="H18660" s="1"/>
      <c r="I18660" s="1"/>
      <c r="J18660" s="1"/>
      <c r="K18660" s="1">
        <v>5.0276398658752441</v>
      </c>
      <c r="L18660" s="1"/>
      <c r="M18660" s="1"/>
    </row>
    <row r="18661" spans="1:13" x14ac:dyDescent="0.25">
      <c r="A18661" t="s">
        <v>88</v>
      </c>
      <c r="B18661">
        <v>578</v>
      </c>
      <c r="C18661">
        <v>1950</v>
      </c>
      <c r="D18661">
        <v>0</v>
      </c>
      <c r="E18661">
        <v>0</v>
      </c>
      <c r="F18661" s="1">
        <v>8.3566398620605469</v>
      </c>
      <c r="G18661" s="1">
        <v>9.0554704666137695</v>
      </c>
      <c r="H18661" s="1"/>
      <c r="I18661" s="1"/>
      <c r="J18661" s="1"/>
      <c r="K18661" s="1">
        <v>6.5506901741027832</v>
      </c>
      <c r="L18661" s="1"/>
      <c r="M18661" s="1"/>
    </row>
    <row r="18662" spans="1:13" x14ac:dyDescent="0.25">
      <c r="A18662" t="s">
        <v>88</v>
      </c>
      <c r="B18662">
        <v>578</v>
      </c>
      <c r="C18662">
        <v>1951</v>
      </c>
      <c r="D18662">
        <v>0</v>
      </c>
      <c r="E18662">
        <v>0</v>
      </c>
      <c r="F18662" s="1">
        <v>8.8655996322631836</v>
      </c>
      <c r="G18662" s="1">
        <v>12.405300140380859</v>
      </c>
      <c r="H18662" s="1"/>
      <c r="I18662" s="1"/>
      <c r="J18662" s="1"/>
      <c r="K18662" s="1">
        <v>6.8920297622680664</v>
      </c>
      <c r="L18662" s="1"/>
      <c r="M18662" s="1">
        <v>6.9783933999999999</v>
      </c>
    </row>
    <row r="18663" spans="1:13" x14ac:dyDescent="0.25">
      <c r="A18663" t="s">
        <v>88</v>
      </c>
      <c r="B18663">
        <v>578</v>
      </c>
      <c r="C18663">
        <v>1952</v>
      </c>
      <c r="D18663">
        <v>0</v>
      </c>
      <c r="E18663">
        <v>0</v>
      </c>
      <c r="F18663" s="1">
        <v>9.7603797912597656</v>
      </c>
      <c r="G18663" s="1">
        <v>12.162599563598633</v>
      </c>
      <c r="H18663" s="1"/>
      <c r="I18663" s="1"/>
      <c r="J18663" s="1"/>
      <c r="K18663" s="1">
        <v>8.1559600830078125</v>
      </c>
      <c r="L18663" s="1"/>
      <c r="M18663" s="1">
        <v>3.372525</v>
      </c>
    </row>
    <row r="18664" spans="1:13" x14ac:dyDescent="0.25">
      <c r="A18664" t="s">
        <v>88</v>
      </c>
      <c r="B18664">
        <v>578</v>
      </c>
      <c r="C18664">
        <v>1953</v>
      </c>
      <c r="D18664">
        <v>0</v>
      </c>
      <c r="E18664">
        <v>0</v>
      </c>
      <c r="F18664" s="1">
        <v>11.323300361633301</v>
      </c>
      <c r="G18664" s="1">
        <v>14.886500358581543</v>
      </c>
      <c r="H18664" s="1">
        <v>0.21556200087070465</v>
      </c>
      <c r="I18664" s="1">
        <v>14.670938357710838</v>
      </c>
      <c r="J18664" s="1">
        <v>-3.3476379960775375</v>
      </c>
      <c r="K18664" s="1">
        <v>12.830599784851074</v>
      </c>
      <c r="L18664" s="1"/>
      <c r="M18664" s="1">
        <v>10.495806</v>
      </c>
    </row>
    <row r="18665" spans="1:13" x14ac:dyDescent="0.25">
      <c r="A18665" t="s">
        <v>88</v>
      </c>
      <c r="B18665">
        <v>578</v>
      </c>
      <c r="C18665">
        <v>1954</v>
      </c>
      <c r="D18665">
        <v>0</v>
      </c>
      <c r="E18665">
        <v>0</v>
      </c>
      <c r="F18665" s="1">
        <v>11.931900024414063</v>
      </c>
      <c r="G18665" s="1">
        <v>15.388799667358398</v>
      </c>
      <c r="H18665" s="1"/>
      <c r="I18665" s="1"/>
      <c r="J18665" s="1"/>
      <c r="K18665" s="1">
        <v>16.520000457763672</v>
      </c>
      <c r="L18665" s="1"/>
      <c r="M18665" s="1">
        <v>-0.50503745</v>
      </c>
    </row>
    <row r="18666" spans="1:13" x14ac:dyDescent="0.25">
      <c r="A18666" t="s">
        <v>88</v>
      </c>
      <c r="B18666">
        <v>578</v>
      </c>
      <c r="C18666">
        <v>1955</v>
      </c>
      <c r="D18666">
        <v>0</v>
      </c>
      <c r="E18666">
        <v>0</v>
      </c>
      <c r="F18666" s="1">
        <v>10.862700462341309</v>
      </c>
      <c r="G18666" s="1">
        <v>12.510199546813965</v>
      </c>
      <c r="H18666" s="1"/>
      <c r="I18666" s="1"/>
      <c r="J18666" s="1"/>
      <c r="K18666" s="1">
        <v>13.296999931335449</v>
      </c>
      <c r="L18666" s="1"/>
      <c r="M18666" s="1">
        <v>8.0437384999999999</v>
      </c>
    </row>
    <row r="18667" spans="1:13" x14ac:dyDescent="0.25">
      <c r="A18667" t="s">
        <v>88</v>
      </c>
      <c r="B18667">
        <v>578</v>
      </c>
      <c r="C18667">
        <v>1956</v>
      </c>
      <c r="D18667">
        <v>0</v>
      </c>
      <c r="E18667">
        <v>0</v>
      </c>
      <c r="F18667" s="1">
        <v>11.888799667358398</v>
      </c>
      <c r="G18667" s="1">
        <v>13.271400451660156</v>
      </c>
      <c r="H18667" s="1"/>
      <c r="I18667" s="1"/>
      <c r="J18667" s="1"/>
      <c r="K18667" s="1">
        <v>12.740300178527832</v>
      </c>
      <c r="L18667" s="1"/>
      <c r="M18667" s="1">
        <v>6.0173328000000001</v>
      </c>
    </row>
    <row r="18668" spans="1:13" x14ac:dyDescent="0.25">
      <c r="A18668" t="s">
        <v>88</v>
      </c>
      <c r="B18668">
        <v>578</v>
      </c>
      <c r="C18668">
        <v>1957</v>
      </c>
      <c r="D18668">
        <v>0</v>
      </c>
      <c r="E18668">
        <v>0</v>
      </c>
      <c r="F18668" s="1">
        <v>11.773099899291992</v>
      </c>
      <c r="G18668" s="1">
        <v>13.086600303649902</v>
      </c>
      <c r="H18668" s="1">
        <v>0.48268800973892212</v>
      </c>
      <c r="I18668" s="1">
        <v>12.60391229391098</v>
      </c>
      <c r="J18668" s="1">
        <v>-0.83081239461898804</v>
      </c>
      <c r="K18668" s="1">
        <v>12.572299957275391</v>
      </c>
      <c r="L18668" s="1"/>
      <c r="M18668" s="1">
        <v>-1.6362692999999999</v>
      </c>
    </row>
    <row r="18669" spans="1:13" x14ac:dyDescent="0.25">
      <c r="A18669" t="s">
        <v>88</v>
      </c>
      <c r="B18669">
        <v>578</v>
      </c>
      <c r="C18669">
        <v>1958</v>
      </c>
      <c r="D18669">
        <v>0</v>
      </c>
      <c r="E18669">
        <v>0</v>
      </c>
      <c r="F18669" s="1">
        <v>12.360899925231934</v>
      </c>
      <c r="G18669" s="1">
        <v>13.274200439453125</v>
      </c>
      <c r="H18669" s="1">
        <v>0.58940398693084717</v>
      </c>
      <c r="I18669" s="1">
        <v>12.684796452522278</v>
      </c>
      <c r="J18669" s="1">
        <v>-0.32389652729034424</v>
      </c>
      <c r="K18669" s="1">
        <v>14.985899925231934</v>
      </c>
      <c r="L18669" s="1"/>
      <c r="M18669" s="1">
        <v>3.3962918000000002</v>
      </c>
    </row>
    <row r="18670" spans="1:13" x14ac:dyDescent="0.25">
      <c r="A18670" t="s">
        <v>88</v>
      </c>
      <c r="B18670">
        <v>578</v>
      </c>
      <c r="C18670">
        <v>1959</v>
      </c>
      <c r="D18670">
        <v>0</v>
      </c>
      <c r="E18670">
        <v>0</v>
      </c>
      <c r="F18670" s="1">
        <v>12.657600402832031</v>
      </c>
      <c r="G18670" s="1">
        <v>13.812199592590332</v>
      </c>
      <c r="H18670" s="1">
        <v>0.59391999244689941</v>
      </c>
      <c r="I18670" s="1">
        <v>13.218279600143433</v>
      </c>
      <c r="J18670" s="1">
        <v>-0.56067919731140137</v>
      </c>
      <c r="K18670" s="1">
        <v>15.246899604797363</v>
      </c>
      <c r="L18670" s="1"/>
      <c r="M18670" s="1">
        <v>6.9046393000000004</v>
      </c>
    </row>
    <row r="18671" spans="1:13" x14ac:dyDescent="0.25">
      <c r="A18671" t="s">
        <v>88</v>
      </c>
      <c r="B18671">
        <v>578</v>
      </c>
      <c r="C18671">
        <v>1960</v>
      </c>
      <c r="D18671">
        <v>0</v>
      </c>
      <c r="E18671">
        <v>0</v>
      </c>
      <c r="F18671" s="1">
        <v>12.550600051879883</v>
      </c>
      <c r="G18671" s="1">
        <v>12.065899848937988</v>
      </c>
      <c r="H18671" s="1">
        <v>0.60425901412963867</v>
      </c>
      <c r="I18671" s="1">
        <v>11.46164083480835</v>
      </c>
      <c r="J18671" s="1">
        <v>1.0889592170715332</v>
      </c>
      <c r="K18671" s="1">
        <v>14.260800361633301</v>
      </c>
      <c r="L18671" s="1"/>
      <c r="M18671" s="1">
        <v>9.9545431999999998</v>
      </c>
    </row>
    <row r="18672" spans="1:13" x14ac:dyDescent="0.25">
      <c r="A18672" t="s">
        <v>88</v>
      </c>
      <c r="B18672">
        <v>578</v>
      </c>
      <c r="C18672">
        <v>1961</v>
      </c>
      <c r="D18672">
        <v>0</v>
      </c>
      <c r="E18672">
        <v>0</v>
      </c>
      <c r="F18672" s="1">
        <v>9.6320295333862305</v>
      </c>
      <c r="G18672" s="1">
        <v>9.5849199295043945</v>
      </c>
      <c r="H18672" s="1">
        <v>0.4601689875125885</v>
      </c>
      <c r="I18672" s="1">
        <v>9.124750941991806</v>
      </c>
      <c r="J18672" s="1">
        <v>0.50727859139442444</v>
      </c>
      <c r="K18672" s="1">
        <v>12.878199577331543</v>
      </c>
      <c r="L18672" s="1"/>
      <c r="M18672" s="1">
        <v>5.3036808999999998</v>
      </c>
    </row>
    <row r="18673" spans="1:13" x14ac:dyDescent="0.25">
      <c r="A18673" t="s">
        <v>88</v>
      </c>
      <c r="B18673">
        <v>578</v>
      </c>
      <c r="C18673">
        <v>1962</v>
      </c>
      <c r="D18673">
        <v>0</v>
      </c>
      <c r="E18673">
        <v>0</v>
      </c>
      <c r="F18673" s="1">
        <v>11.637800216674805</v>
      </c>
      <c r="G18673" s="1">
        <v>11.908300399780273</v>
      </c>
      <c r="H18673" s="1">
        <v>0.53136700391769409</v>
      </c>
      <c r="I18673" s="1">
        <v>11.376933395862579</v>
      </c>
      <c r="J18673" s="1">
        <v>0.26086682081222534</v>
      </c>
      <c r="K18673" s="1">
        <v>13.411399841308594</v>
      </c>
      <c r="L18673" s="1"/>
      <c r="M18673" s="1">
        <v>8.1002343999999997</v>
      </c>
    </row>
    <row r="18674" spans="1:13" x14ac:dyDescent="0.25">
      <c r="A18674" t="s">
        <v>88</v>
      </c>
      <c r="B18674">
        <v>578</v>
      </c>
      <c r="C18674">
        <v>1963</v>
      </c>
      <c r="D18674">
        <v>0</v>
      </c>
      <c r="E18674">
        <v>0</v>
      </c>
      <c r="F18674" s="1">
        <v>11.182299613952637</v>
      </c>
      <c r="G18674" s="1">
        <v>11.99429988861084</v>
      </c>
      <c r="H18674" s="1">
        <v>0.55061602592468262</v>
      </c>
      <c r="I18674" s="1">
        <v>11.443683862686157</v>
      </c>
      <c r="J18674" s="1">
        <v>-0.26138424873352051</v>
      </c>
      <c r="K18674" s="1">
        <v>12.58430004119873</v>
      </c>
      <c r="L18674" s="1"/>
      <c r="M18674" s="1">
        <v>8.3917929999999998</v>
      </c>
    </row>
    <row r="18675" spans="1:13" x14ac:dyDescent="0.25">
      <c r="A18675" t="s">
        <v>88</v>
      </c>
      <c r="B18675">
        <v>578</v>
      </c>
      <c r="C18675">
        <v>1964</v>
      </c>
      <c r="D18675">
        <v>0</v>
      </c>
      <c r="E18675">
        <v>0</v>
      </c>
      <c r="F18675" s="1">
        <v>12.244999885559082</v>
      </c>
      <c r="G18675" s="1">
        <v>13.254599571228027</v>
      </c>
      <c r="H18675" s="1">
        <v>0.60684299468994141</v>
      </c>
      <c r="I18675" s="1">
        <v>12.647756576538086</v>
      </c>
      <c r="J18675" s="1">
        <v>-0.40275669097900391</v>
      </c>
      <c r="K18675" s="1">
        <v>13.32919979095459</v>
      </c>
      <c r="L18675" s="1"/>
      <c r="M18675" s="1">
        <v>6.6096605999999998</v>
      </c>
    </row>
    <row r="18676" spans="1:13" x14ac:dyDescent="0.25">
      <c r="A18676" t="s">
        <v>88</v>
      </c>
      <c r="B18676">
        <v>578</v>
      </c>
      <c r="C18676">
        <v>1965</v>
      </c>
      <c r="D18676">
        <v>0</v>
      </c>
      <c r="E18676">
        <v>0</v>
      </c>
      <c r="F18676" s="1">
        <v>13.645999908447266</v>
      </c>
      <c r="G18676" s="1">
        <v>14.692899703979492</v>
      </c>
      <c r="H18676" s="1">
        <v>0.70386797189712524</v>
      </c>
      <c r="I18676" s="1">
        <v>13.989031732082367</v>
      </c>
      <c r="J18676" s="1">
        <v>-0.34303182363510132</v>
      </c>
      <c r="K18676" s="1">
        <v>14.818599700927734</v>
      </c>
      <c r="L18676" s="1"/>
      <c r="M18676" s="1">
        <v>7.8907563999999999</v>
      </c>
    </row>
    <row r="18677" spans="1:13" x14ac:dyDescent="0.25">
      <c r="A18677" t="s">
        <v>88</v>
      </c>
      <c r="B18677">
        <v>578</v>
      </c>
      <c r="C18677">
        <v>1966</v>
      </c>
      <c r="D18677">
        <v>0</v>
      </c>
      <c r="E18677">
        <v>0</v>
      </c>
      <c r="F18677" s="1">
        <v>13.580499649047852</v>
      </c>
      <c r="G18677" s="1">
        <v>14.714200019836426</v>
      </c>
      <c r="H18677" s="1">
        <v>0.69219398498535156</v>
      </c>
      <c r="I18677" s="1">
        <v>14.022006034851074</v>
      </c>
      <c r="J18677" s="1">
        <v>-0.44150638580322266</v>
      </c>
      <c r="K18677" s="1">
        <v>14.398599624633789</v>
      </c>
      <c r="L18677" s="1"/>
      <c r="M18677" s="1">
        <v>12.206134</v>
      </c>
    </row>
    <row r="18678" spans="1:13" x14ac:dyDescent="0.25">
      <c r="A18678" t="s">
        <v>88</v>
      </c>
      <c r="B18678">
        <v>578</v>
      </c>
      <c r="C18678">
        <v>1967</v>
      </c>
      <c r="D18678">
        <v>0</v>
      </c>
      <c r="E18678">
        <v>0</v>
      </c>
      <c r="F18678" s="1">
        <v>13.395199775695801</v>
      </c>
      <c r="G18678" s="1">
        <v>15.496199607849121</v>
      </c>
      <c r="H18678" s="1">
        <v>0.8029860258102417</v>
      </c>
      <c r="I18678" s="1">
        <v>14.693213582038879</v>
      </c>
      <c r="J18678" s="1">
        <v>-1.2980138063430786</v>
      </c>
      <c r="K18678" s="1">
        <v>15.031599998474121</v>
      </c>
      <c r="L18678" s="1"/>
      <c r="M18678" s="1">
        <v>7.7894224000000003</v>
      </c>
    </row>
    <row r="18679" spans="1:13" x14ac:dyDescent="0.25">
      <c r="A18679" t="s">
        <v>88</v>
      </c>
      <c r="B18679">
        <v>578</v>
      </c>
      <c r="C18679">
        <v>1968</v>
      </c>
      <c r="D18679">
        <v>0</v>
      </c>
      <c r="E18679">
        <v>0</v>
      </c>
      <c r="F18679" s="1">
        <v>13.248700141906738</v>
      </c>
      <c r="G18679" s="1">
        <v>16.039100646972656</v>
      </c>
      <c r="H18679" s="1">
        <v>0.78360402584075928</v>
      </c>
      <c r="I18679" s="1">
        <v>15.255496621131897</v>
      </c>
      <c r="J18679" s="1">
        <v>-2.0067964792251587</v>
      </c>
      <c r="K18679" s="1">
        <v>15.533900260925293</v>
      </c>
      <c r="L18679" s="1"/>
      <c r="M18679" s="1">
        <v>8.4807594000000002</v>
      </c>
    </row>
    <row r="18680" spans="1:13" x14ac:dyDescent="0.25">
      <c r="A18680" t="s">
        <v>88</v>
      </c>
      <c r="B18680">
        <v>578</v>
      </c>
      <c r="C18680">
        <v>1969</v>
      </c>
      <c r="D18680">
        <v>0</v>
      </c>
      <c r="E18680">
        <v>0</v>
      </c>
      <c r="F18680" s="1">
        <v>13.361499786376953</v>
      </c>
      <c r="G18680" s="1">
        <v>15.893799781799316</v>
      </c>
      <c r="H18680" s="1">
        <v>0.85833197832107544</v>
      </c>
      <c r="I18680" s="1">
        <v>15.035467803478241</v>
      </c>
      <c r="J18680" s="1">
        <v>-1.6739680171012878</v>
      </c>
      <c r="K18680" s="1">
        <v>17.6968994140625</v>
      </c>
      <c r="L18680" s="1"/>
      <c r="M18680" s="1">
        <v>7.9173039000000003</v>
      </c>
    </row>
    <row r="18681" spans="1:13" x14ac:dyDescent="0.25">
      <c r="A18681" t="s">
        <v>88</v>
      </c>
      <c r="B18681">
        <v>578</v>
      </c>
      <c r="C18681">
        <v>1970</v>
      </c>
      <c r="D18681">
        <v>0</v>
      </c>
      <c r="E18681">
        <v>0</v>
      </c>
      <c r="F18681" s="1">
        <v>13.846599578857422</v>
      </c>
      <c r="G18681" s="1">
        <v>17.573400497436523</v>
      </c>
      <c r="H18681" s="1">
        <v>1.0077999830245972</v>
      </c>
      <c r="I18681" s="1">
        <v>16.565600514411926</v>
      </c>
      <c r="J18681" s="1">
        <v>-2.7190009355545044</v>
      </c>
      <c r="K18681" s="1">
        <v>18.534700393676758</v>
      </c>
      <c r="L18681" s="1"/>
      <c r="M18681" s="1">
        <v>6.4921242000000001</v>
      </c>
    </row>
    <row r="18682" spans="1:13" x14ac:dyDescent="0.25">
      <c r="A18682" t="s">
        <v>88</v>
      </c>
      <c r="B18682">
        <v>578</v>
      </c>
      <c r="C18682">
        <v>1971</v>
      </c>
      <c r="D18682">
        <v>0</v>
      </c>
      <c r="E18682">
        <v>0</v>
      </c>
      <c r="F18682" s="1">
        <v>13.305100440979004</v>
      </c>
      <c r="G18682" s="1">
        <v>18.774999618530273</v>
      </c>
      <c r="H18682" s="1">
        <v>1.3023500442504883</v>
      </c>
      <c r="I18682" s="1">
        <v>17.472649574279785</v>
      </c>
      <c r="J18682" s="1">
        <v>-4.1675491333007812</v>
      </c>
      <c r="K18682" s="1">
        <v>21.546600341796875</v>
      </c>
      <c r="L18682" s="1"/>
      <c r="M18682" s="1">
        <v>4.6638725000000001</v>
      </c>
    </row>
    <row r="18683" spans="1:13" x14ac:dyDescent="0.25">
      <c r="A18683" t="s">
        <v>88</v>
      </c>
      <c r="B18683">
        <v>578</v>
      </c>
      <c r="C18683">
        <v>1972</v>
      </c>
      <c r="D18683">
        <v>0</v>
      </c>
      <c r="E18683">
        <v>0</v>
      </c>
      <c r="F18683" s="1">
        <v>13.665399551391602</v>
      </c>
      <c r="G18683" s="1">
        <v>18.473100662231445</v>
      </c>
      <c r="H18683" s="1">
        <v>1.5146000385284424</v>
      </c>
      <c r="I18683" s="1">
        <v>16.958500623703003</v>
      </c>
      <c r="J18683" s="1">
        <v>-3.2931010723114014</v>
      </c>
      <c r="K18683" s="1">
        <v>26.77079963684082</v>
      </c>
      <c r="L18683" s="1"/>
      <c r="M18683" s="1">
        <v>4.7997937999999998</v>
      </c>
    </row>
    <row r="18684" spans="1:13" x14ac:dyDescent="0.25">
      <c r="A18684" t="s">
        <v>88</v>
      </c>
      <c r="B18684">
        <v>578</v>
      </c>
      <c r="C18684">
        <v>1973</v>
      </c>
      <c r="D18684">
        <v>0</v>
      </c>
      <c r="E18684">
        <v>0</v>
      </c>
      <c r="F18684" s="1">
        <v>13.223799705505371</v>
      </c>
      <c r="G18684" s="1">
        <v>15.922699928283691</v>
      </c>
      <c r="H18684" s="1">
        <v>1.4676300287246704</v>
      </c>
      <c r="I18684" s="1">
        <v>14.455069899559021</v>
      </c>
      <c r="J18684" s="1">
        <v>-1.2312701940536499</v>
      </c>
      <c r="K18684" s="1">
        <v>21.168800354003906</v>
      </c>
      <c r="L18684" s="1"/>
      <c r="M18684" s="1">
        <v>9.427206</v>
      </c>
    </row>
    <row r="18685" spans="1:13" x14ac:dyDescent="0.25">
      <c r="A18685" t="s">
        <v>88</v>
      </c>
      <c r="B18685">
        <v>578</v>
      </c>
      <c r="C18685">
        <v>1974</v>
      </c>
      <c r="D18685">
        <v>0</v>
      </c>
      <c r="E18685">
        <v>0</v>
      </c>
      <c r="F18685" s="1">
        <v>14.534500122070312</v>
      </c>
      <c r="G18685" s="1">
        <v>13.248900413513184</v>
      </c>
      <c r="H18685" s="1">
        <v>1.2637200355529785</v>
      </c>
      <c r="I18685" s="1">
        <v>11.985180377960205</v>
      </c>
      <c r="J18685" s="1">
        <v>2.5493197441101074</v>
      </c>
      <c r="K18685" s="1">
        <v>16.322900772094727</v>
      </c>
      <c r="L18685" s="1"/>
      <c r="M18685" s="1">
        <v>5.4399157000000002</v>
      </c>
    </row>
    <row r="18686" spans="1:13" x14ac:dyDescent="0.25">
      <c r="A18686" t="s">
        <v>88</v>
      </c>
      <c r="B18686">
        <v>578</v>
      </c>
      <c r="C18686">
        <v>1975</v>
      </c>
      <c r="D18686">
        <v>0</v>
      </c>
      <c r="E18686">
        <v>0</v>
      </c>
      <c r="F18686" s="1">
        <v>12.509400367736816</v>
      </c>
      <c r="G18686" s="1">
        <v>14.235899925231934</v>
      </c>
      <c r="H18686" s="1">
        <v>1.1178900003433228</v>
      </c>
      <c r="I18686" s="1">
        <v>13.118009924888611</v>
      </c>
      <c r="J18686" s="1">
        <v>-0.60860955715179443</v>
      </c>
      <c r="K18686" s="1">
        <v>15.761899948120117</v>
      </c>
      <c r="L18686" s="1"/>
      <c r="M18686" s="1">
        <v>7.1387074999999998</v>
      </c>
    </row>
    <row r="18687" spans="1:13" x14ac:dyDescent="0.25">
      <c r="A18687" t="s">
        <v>88</v>
      </c>
      <c r="B18687">
        <v>578</v>
      </c>
      <c r="C18687">
        <v>1976</v>
      </c>
      <c r="D18687">
        <v>0</v>
      </c>
      <c r="E18687">
        <v>0</v>
      </c>
      <c r="F18687" s="1">
        <v>12.297100067138672</v>
      </c>
      <c r="G18687" s="1">
        <v>15.642200469970703</v>
      </c>
      <c r="H18687" s="1">
        <v>1.0378400087356567</v>
      </c>
      <c r="I18687" s="1">
        <v>14.604360461235046</v>
      </c>
      <c r="J18687" s="1">
        <v>-2.3072603940963745</v>
      </c>
      <c r="K18687" s="1">
        <v>21.9822998046875</v>
      </c>
      <c r="L18687" s="1"/>
      <c r="M18687" s="1">
        <v>8.7071959000000003</v>
      </c>
    </row>
    <row r="18688" spans="1:13" x14ac:dyDescent="0.25">
      <c r="A18688" t="s">
        <v>88</v>
      </c>
      <c r="B18688">
        <v>578</v>
      </c>
      <c r="C18688">
        <v>1977</v>
      </c>
      <c r="D18688">
        <v>0</v>
      </c>
      <c r="E18688">
        <v>0</v>
      </c>
      <c r="F18688" s="1">
        <v>13.177900314331055</v>
      </c>
      <c r="G18688" s="1">
        <v>16.088199615478516</v>
      </c>
      <c r="H18688" s="1">
        <v>1.0632599592208862</v>
      </c>
      <c r="I18688" s="1">
        <v>15.024939656257629</v>
      </c>
      <c r="J18688" s="1">
        <v>-1.8470393419265747</v>
      </c>
      <c r="K18688" s="1">
        <v>22.390600204467773</v>
      </c>
      <c r="L18688" s="1"/>
      <c r="M18688" s="1">
        <v>7.2051768999999997</v>
      </c>
    </row>
    <row r="18689" spans="1:13" x14ac:dyDescent="0.25">
      <c r="A18689" t="s">
        <v>88</v>
      </c>
      <c r="B18689">
        <v>578</v>
      </c>
      <c r="C18689">
        <v>1978</v>
      </c>
      <c r="D18689">
        <v>0</v>
      </c>
      <c r="E18689">
        <v>0</v>
      </c>
      <c r="F18689" s="1">
        <v>13.281299591064453</v>
      </c>
      <c r="G18689" s="1">
        <v>16.588800430297852</v>
      </c>
      <c r="H18689" s="1">
        <v>1.4226299524307251</v>
      </c>
      <c r="I18689" s="1">
        <v>15.166170477867126</v>
      </c>
      <c r="J18689" s="1">
        <v>-1.8848708868026733</v>
      </c>
      <c r="K18689" s="1">
        <v>22.7677001953125</v>
      </c>
      <c r="L18689" s="1"/>
      <c r="M18689" s="1">
        <v>10.089805</v>
      </c>
    </row>
    <row r="18690" spans="1:13" x14ac:dyDescent="0.25">
      <c r="A18690" t="s">
        <v>88</v>
      </c>
      <c r="B18690">
        <v>578</v>
      </c>
      <c r="C18690">
        <v>1979</v>
      </c>
      <c r="D18690">
        <v>0</v>
      </c>
      <c r="E18690">
        <v>0</v>
      </c>
      <c r="F18690" s="1">
        <v>13.299599647521973</v>
      </c>
      <c r="G18690" s="1">
        <v>16.920299530029297</v>
      </c>
      <c r="H18690" s="1">
        <v>1.3237600326538086</v>
      </c>
      <c r="I18690" s="1">
        <v>15.596539497375488</v>
      </c>
      <c r="J18690" s="1">
        <v>-2.2969398498535156</v>
      </c>
      <c r="K18690" s="1">
        <v>23.693000793457031</v>
      </c>
      <c r="L18690" s="1"/>
      <c r="M18690" s="1">
        <v>6.0551443000000003</v>
      </c>
    </row>
    <row r="18691" spans="1:13" x14ac:dyDescent="0.25">
      <c r="A18691" t="s">
        <v>88</v>
      </c>
      <c r="B18691">
        <v>578</v>
      </c>
      <c r="C18691">
        <v>1980</v>
      </c>
      <c r="D18691">
        <v>0</v>
      </c>
      <c r="E18691">
        <v>0</v>
      </c>
      <c r="F18691" s="1">
        <v>14.321000099182129</v>
      </c>
      <c r="G18691" s="1">
        <v>18.732099533081055</v>
      </c>
      <c r="H18691" s="1">
        <v>1.4613200426101685</v>
      </c>
      <c r="I18691" s="1">
        <v>17.270779490470886</v>
      </c>
      <c r="J18691" s="1">
        <v>-2.9497793912887573</v>
      </c>
      <c r="K18691" s="1">
        <v>22.147499084472656</v>
      </c>
      <c r="L18691" s="1"/>
      <c r="M18691" s="1">
        <v>4.6012548000000004</v>
      </c>
    </row>
    <row r="18692" spans="1:13" x14ac:dyDescent="0.25">
      <c r="A18692" t="s">
        <v>88</v>
      </c>
      <c r="B18692">
        <v>578</v>
      </c>
      <c r="C18692">
        <v>1981</v>
      </c>
      <c r="D18692">
        <v>0</v>
      </c>
      <c r="E18692">
        <v>0</v>
      </c>
      <c r="F18692" s="1">
        <v>14.984199523925781</v>
      </c>
      <c r="G18692" s="1">
        <v>19.058900833129883</v>
      </c>
      <c r="H18692" s="1">
        <v>1.8217799663543701</v>
      </c>
      <c r="I18692" s="1">
        <v>17.237120866775513</v>
      </c>
      <c r="J18692" s="1">
        <v>-2.2529213428497314</v>
      </c>
      <c r="K18692" s="1">
        <v>24.369800567626953</v>
      </c>
      <c r="L18692" s="1"/>
      <c r="M18692" s="1">
        <v>5.9100374999999996</v>
      </c>
    </row>
    <row r="18693" spans="1:13" x14ac:dyDescent="0.25">
      <c r="A18693" t="s">
        <v>88</v>
      </c>
      <c r="B18693">
        <v>578</v>
      </c>
      <c r="C18693">
        <v>1982</v>
      </c>
      <c r="D18693">
        <v>0</v>
      </c>
      <c r="E18693">
        <v>0</v>
      </c>
      <c r="F18693" s="1">
        <v>14.027600288391113</v>
      </c>
      <c r="G18693" s="1">
        <v>20.209199905395508</v>
      </c>
      <c r="H18693" s="1">
        <v>1.9904500246047974</v>
      </c>
      <c r="I18693" s="1">
        <v>18.21874988079071</v>
      </c>
      <c r="J18693" s="1">
        <v>-4.1911495923995972</v>
      </c>
      <c r="K18693" s="1">
        <v>27.105199813842773</v>
      </c>
      <c r="L18693" s="1"/>
      <c r="M18693" s="1">
        <v>5.3528973000000004</v>
      </c>
    </row>
    <row r="18694" spans="1:13" x14ac:dyDescent="0.25">
      <c r="A18694" t="s">
        <v>88</v>
      </c>
      <c r="B18694">
        <v>578</v>
      </c>
      <c r="C18694">
        <v>1983</v>
      </c>
      <c r="D18694">
        <v>0</v>
      </c>
      <c r="E18694">
        <v>0</v>
      </c>
      <c r="F18694" s="1">
        <v>15.526599884033203</v>
      </c>
      <c r="G18694" s="1">
        <v>19.544000625610352</v>
      </c>
      <c r="H18694" s="1">
        <v>2.4226100444793701</v>
      </c>
      <c r="I18694" s="1">
        <v>17.121390581130981</v>
      </c>
      <c r="J18694" s="1">
        <v>-1.5947906970977783</v>
      </c>
      <c r="K18694" s="1">
        <v>28.920400619506836</v>
      </c>
      <c r="L18694" s="1"/>
      <c r="M18694" s="1">
        <v>5.5811696</v>
      </c>
    </row>
    <row r="18695" spans="1:13" x14ac:dyDescent="0.25">
      <c r="A18695" t="s">
        <v>88</v>
      </c>
      <c r="B18695">
        <v>578</v>
      </c>
      <c r="C18695">
        <v>1984</v>
      </c>
      <c r="D18695">
        <v>0</v>
      </c>
      <c r="E18695">
        <v>0</v>
      </c>
      <c r="F18695" s="1">
        <v>15.482700347900391</v>
      </c>
      <c r="G18695" s="1">
        <v>19.328100204467773</v>
      </c>
      <c r="H18695" s="1">
        <v>2.5049800872802734</v>
      </c>
      <c r="I18695" s="1">
        <v>16.8231201171875</v>
      </c>
      <c r="J18695" s="1">
        <v>-1.3404197692871094</v>
      </c>
      <c r="K18695" s="1">
        <v>30.648899078369141</v>
      </c>
      <c r="L18695" s="1"/>
      <c r="M18695" s="1">
        <v>5.7599403999999996</v>
      </c>
    </row>
    <row r="18696" spans="1:13" x14ac:dyDescent="0.25">
      <c r="A18696" t="s">
        <v>88</v>
      </c>
      <c r="B18696">
        <v>578</v>
      </c>
      <c r="C18696">
        <v>1985</v>
      </c>
      <c r="D18696">
        <v>0</v>
      </c>
      <c r="E18696">
        <v>0</v>
      </c>
      <c r="F18696" s="1">
        <v>15.421099662780762</v>
      </c>
      <c r="G18696" s="1">
        <v>20.529899597167969</v>
      </c>
      <c r="H18696" s="1">
        <v>2.9085800647735596</v>
      </c>
      <c r="I18696" s="1">
        <v>17.621319532394409</v>
      </c>
      <c r="J18696" s="1">
        <v>-2.2002198696136475</v>
      </c>
      <c r="K18696" s="1">
        <v>36.761199951171875</v>
      </c>
      <c r="L18696" s="1"/>
      <c r="M18696" s="1">
        <v>4.6429181000000002</v>
      </c>
    </row>
    <row r="18697" spans="1:13" x14ac:dyDescent="0.25">
      <c r="A18697" t="s">
        <v>88</v>
      </c>
      <c r="B18697">
        <v>578</v>
      </c>
      <c r="C18697">
        <v>1986</v>
      </c>
      <c r="D18697">
        <v>0</v>
      </c>
      <c r="E18697">
        <v>0</v>
      </c>
      <c r="F18697" s="1">
        <v>15.170299530029297</v>
      </c>
      <c r="G18697" s="1">
        <v>19.492099761962891</v>
      </c>
      <c r="H18697" s="1">
        <v>3.0852398872375488</v>
      </c>
      <c r="I18697" s="1">
        <v>16.406859874725342</v>
      </c>
      <c r="J18697" s="1">
        <v>-1.2365603446960449</v>
      </c>
      <c r="K18697" s="1">
        <v>40.143699645996094</v>
      </c>
      <c r="L18697" s="1"/>
      <c r="M18697" s="1">
        <v>5.5338275000000001</v>
      </c>
    </row>
    <row r="18698" spans="1:13" x14ac:dyDescent="0.25">
      <c r="A18698" t="s">
        <v>88</v>
      </c>
      <c r="B18698">
        <v>578</v>
      </c>
      <c r="C18698">
        <v>1987</v>
      </c>
      <c r="D18698">
        <v>0</v>
      </c>
      <c r="E18698">
        <v>0</v>
      </c>
      <c r="F18698" s="1">
        <v>15.078900337219238</v>
      </c>
      <c r="G18698" s="1">
        <v>17.463899612426758</v>
      </c>
      <c r="H18698" s="1">
        <v>2.8393399715423584</v>
      </c>
      <c r="I18698" s="1">
        <v>14.624559640884399</v>
      </c>
      <c r="J18698" s="1">
        <v>0.45434069633483887</v>
      </c>
      <c r="K18698" s="1">
        <v>38.77239990234375</v>
      </c>
      <c r="L18698" s="1"/>
      <c r="M18698" s="1">
        <v>9.5189494999999997</v>
      </c>
    </row>
    <row r="18699" spans="1:13" x14ac:dyDescent="0.25">
      <c r="A18699" t="s">
        <v>88</v>
      </c>
      <c r="B18699">
        <v>578</v>
      </c>
      <c r="C18699">
        <v>1988</v>
      </c>
      <c r="D18699">
        <v>0</v>
      </c>
      <c r="E18699">
        <v>0</v>
      </c>
      <c r="F18699" s="1">
        <v>15.709099769592285</v>
      </c>
      <c r="G18699" s="1">
        <v>15.131999969482422</v>
      </c>
      <c r="H18699" s="1">
        <v>2.5748100280761719</v>
      </c>
      <c r="I18699" s="1">
        <v>12.55718994140625</v>
      </c>
      <c r="J18699" s="1">
        <v>3.1519098281860352</v>
      </c>
      <c r="K18699" s="1">
        <v>30.332599639892578</v>
      </c>
      <c r="L18699" s="1"/>
      <c r="M18699" s="1">
        <v>13.288107</v>
      </c>
    </row>
    <row r="18700" spans="1:13" x14ac:dyDescent="0.25">
      <c r="A18700" t="s">
        <v>88</v>
      </c>
      <c r="B18700">
        <v>578</v>
      </c>
      <c r="C18700">
        <v>1989</v>
      </c>
      <c r="D18700">
        <v>0</v>
      </c>
      <c r="E18700">
        <v>0</v>
      </c>
      <c r="F18700" s="1">
        <v>16.693599700927734</v>
      </c>
      <c r="G18700" s="1">
        <v>16.531999588012695</v>
      </c>
      <c r="H18700" s="1">
        <v>2.3747000694274902</v>
      </c>
      <c r="I18700" s="1">
        <v>14.157299518585205</v>
      </c>
      <c r="J18700" s="1">
        <v>2.5363001823425293</v>
      </c>
      <c r="K18700" s="1">
        <v>23.720600128173828</v>
      </c>
      <c r="L18700" s="1"/>
      <c r="M18700" s="1">
        <v>12.193587000000001</v>
      </c>
    </row>
    <row r="18701" spans="1:13" x14ac:dyDescent="0.25">
      <c r="A18701" t="s">
        <v>88</v>
      </c>
      <c r="B18701">
        <v>578</v>
      </c>
      <c r="C18701">
        <v>1990</v>
      </c>
      <c r="D18701">
        <v>0</v>
      </c>
      <c r="E18701">
        <v>0</v>
      </c>
      <c r="F18701" s="1">
        <v>17.969100952148438</v>
      </c>
      <c r="G18701" s="1">
        <v>16.558799743652344</v>
      </c>
      <c r="H18701" s="1">
        <v>1.8415499925613403</v>
      </c>
      <c r="I18701" s="1">
        <v>14.717249751091003</v>
      </c>
      <c r="J18701" s="1">
        <v>3.2518512010574341</v>
      </c>
      <c r="K18701" s="1">
        <v>17.977199554443359</v>
      </c>
      <c r="L18701" s="1"/>
      <c r="M18701" s="1">
        <v>11.622857</v>
      </c>
    </row>
    <row r="18702" spans="1:13" x14ac:dyDescent="0.25">
      <c r="A18702" t="s">
        <v>88</v>
      </c>
      <c r="B18702">
        <v>578</v>
      </c>
      <c r="C18702">
        <v>1991</v>
      </c>
      <c r="D18702">
        <v>0</v>
      </c>
      <c r="E18702">
        <v>0</v>
      </c>
      <c r="F18702" s="1">
        <v>18.553499221801758</v>
      </c>
      <c r="G18702" s="1">
        <v>16.957500457763672</v>
      </c>
      <c r="H18702" s="1">
        <v>1.4089399576187134</v>
      </c>
      <c r="I18702" s="1">
        <v>15.548560500144958</v>
      </c>
      <c r="J18702" s="1">
        <v>3.0049387216567993</v>
      </c>
      <c r="K18702" s="1">
        <v>14.134300231933594</v>
      </c>
      <c r="L18702" s="1"/>
      <c r="M18702" s="1">
        <v>8.4026312000000001</v>
      </c>
    </row>
    <row r="18703" spans="1:13" x14ac:dyDescent="0.25">
      <c r="A18703" t="s">
        <v>88</v>
      </c>
      <c r="B18703">
        <v>578</v>
      </c>
      <c r="C18703">
        <v>1992</v>
      </c>
      <c r="D18703">
        <v>0</v>
      </c>
      <c r="E18703">
        <v>0</v>
      </c>
      <c r="F18703" s="1">
        <v>17.662700653076172</v>
      </c>
      <c r="G18703" s="1">
        <v>17.839300155639648</v>
      </c>
      <c r="H18703" s="1">
        <v>1.0468699932098389</v>
      </c>
      <c r="I18703" s="1">
        <v>16.79243016242981</v>
      </c>
      <c r="J18703" s="1">
        <v>0.8702704906463623</v>
      </c>
      <c r="K18703" s="1">
        <v>11.372699737548828</v>
      </c>
      <c r="L18703" s="1"/>
      <c r="M18703" s="1">
        <v>9.2299026000000008</v>
      </c>
    </row>
    <row r="18704" spans="1:13" x14ac:dyDescent="0.25">
      <c r="A18704" t="s">
        <v>88</v>
      </c>
      <c r="B18704">
        <v>578</v>
      </c>
      <c r="C18704">
        <v>1993</v>
      </c>
      <c r="D18704">
        <v>0</v>
      </c>
      <c r="E18704">
        <v>0</v>
      </c>
      <c r="F18704" s="1">
        <v>25.430900573730469</v>
      </c>
      <c r="G18704" s="1">
        <v>18.765100479125977</v>
      </c>
      <c r="H18704" s="1">
        <v>0.79656302928924561</v>
      </c>
      <c r="I18704" s="1">
        <v>17.968537449836731</v>
      </c>
      <c r="J18704" s="1">
        <v>7.4623631238937378</v>
      </c>
      <c r="K18704" s="1">
        <v>9.1370401382446289</v>
      </c>
      <c r="L18704" s="1"/>
      <c r="M18704" s="1">
        <v>8.6758649999999999</v>
      </c>
    </row>
    <row r="18705" spans="1:13" x14ac:dyDescent="0.25">
      <c r="A18705" t="s">
        <v>88</v>
      </c>
      <c r="B18705">
        <v>578</v>
      </c>
      <c r="C18705">
        <v>1994</v>
      </c>
      <c r="D18705">
        <v>0</v>
      </c>
      <c r="E18705">
        <v>0</v>
      </c>
      <c r="F18705" s="1">
        <v>18.734399795532227</v>
      </c>
      <c r="G18705" s="1">
        <v>15.951800346374512</v>
      </c>
      <c r="H18705" s="1">
        <v>0.58776497840881348</v>
      </c>
      <c r="I18705" s="1">
        <v>15.364035367965698</v>
      </c>
      <c r="J18705" s="1">
        <v>3.3703644275665283</v>
      </c>
      <c r="K18705" s="1">
        <v>6.6917200088500977</v>
      </c>
      <c r="L18705" s="1"/>
      <c r="M18705" s="1">
        <v>7.9970246999999999</v>
      </c>
    </row>
    <row r="18706" spans="1:13" x14ac:dyDescent="0.25">
      <c r="A18706" t="s">
        <v>88</v>
      </c>
      <c r="B18706">
        <v>578</v>
      </c>
      <c r="C18706">
        <v>1995</v>
      </c>
      <c r="D18706">
        <v>0</v>
      </c>
      <c r="E18706">
        <v>0</v>
      </c>
      <c r="F18706" s="1">
        <v>18.559999465942383</v>
      </c>
      <c r="G18706" s="1">
        <v>15.335300445556641</v>
      </c>
      <c r="H18706" s="1">
        <v>0.33455100655555725</v>
      </c>
      <c r="I18706" s="1">
        <v>15.000749439001083</v>
      </c>
      <c r="J18706" s="1">
        <v>3.5592500269412994</v>
      </c>
      <c r="K18706" s="1">
        <v>5.1245298385620117</v>
      </c>
      <c r="L18706" s="1"/>
      <c r="M18706" s="1">
        <v>8.1203152999999997</v>
      </c>
    </row>
    <row r="18707" spans="1:13" x14ac:dyDescent="0.25">
      <c r="A18707" t="s">
        <v>88</v>
      </c>
      <c r="B18707">
        <v>578</v>
      </c>
      <c r="C18707">
        <v>1996</v>
      </c>
      <c r="D18707">
        <v>0</v>
      </c>
      <c r="E18707">
        <v>0</v>
      </c>
      <c r="F18707" s="1">
        <v>18.498899459838867</v>
      </c>
      <c r="G18707" s="1">
        <v>17.761600494384766</v>
      </c>
      <c r="H18707" s="1">
        <v>0.2201240062713623</v>
      </c>
      <c r="I18707" s="1">
        <v>17.541476488113403</v>
      </c>
      <c r="J18707" s="1">
        <v>0.95742297172546387</v>
      </c>
      <c r="K18707" s="1">
        <v>4.155670166015625</v>
      </c>
      <c r="L18707" s="1">
        <v>3.5867971999999999</v>
      </c>
      <c r="M18707" s="1">
        <v>5.6519444999999999</v>
      </c>
    </row>
    <row r="18708" spans="1:13" x14ac:dyDescent="0.25">
      <c r="A18708" t="s">
        <v>88</v>
      </c>
      <c r="B18708">
        <v>578</v>
      </c>
      <c r="C18708">
        <v>1997</v>
      </c>
      <c r="D18708">
        <v>0</v>
      </c>
      <c r="E18708">
        <v>0</v>
      </c>
      <c r="F18708" s="1">
        <v>17.919700622558594</v>
      </c>
      <c r="G18708" s="1">
        <v>18.51140022277832</v>
      </c>
      <c r="H18708" s="1">
        <v>0.32472598552703857</v>
      </c>
      <c r="I18708" s="1">
        <v>18.186674237251282</v>
      </c>
      <c r="J18708" s="1">
        <v>-0.26697361469268799</v>
      </c>
      <c r="K18708" s="1">
        <v>10.206100463867187</v>
      </c>
      <c r="L18708" s="1">
        <v>8.8095929999999996</v>
      </c>
      <c r="M18708" s="1">
        <v>-2.7535751999999998</v>
      </c>
    </row>
    <row r="18709" spans="1:13" x14ac:dyDescent="0.25">
      <c r="A18709" t="s">
        <v>88</v>
      </c>
      <c r="B18709">
        <v>578</v>
      </c>
      <c r="C18709">
        <v>1998</v>
      </c>
      <c r="D18709">
        <v>0</v>
      </c>
      <c r="E18709">
        <v>0</v>
      </c>
      <c r="F18709" s="1">
        <v>15.517999649047852</v>
      </c>
      <c r="G18709" s="1">
        <v>18.219600677490234</v>
      </c>
      <c r="H18709" s="1">
        <v>0.18774700164794922</v>
      </c>
      <c r="I18709" s="1">
        <v>18.031853675842285</v>
      </c>
      <c r="J18709" s="1">
        <v>-2.5138540267944336</v>
      </c>
      <c r="K18709" s="1">
        <v>24.048799514770508</v>
      </c>
      <c r="L18709" s="1">
        <v>0.77813104</v>
      </c>
      <c r="M18709" s="1">
        <v>-7.6340352999999999</v>
      </c>
    </row>
    <row r="18710" spans="1:13" x14ac:dyDescent="0.25">
      <c r="A18710" t="s">
        <v>88</v>
      </c>
      <c r="B18710">
        <v>578</v>
      </c>
      <c r="C18710">
        <v>1999</v>
      </c>
      <c r="D18710">
        <v>0</v>
      </c>
      <c r="E18710">
        <v>0</v>
      </c>
      <c r="F18710" s="1">
        <v>15.375800132751465</v>
      </c>
      <c r="G18710" s="1">
        <v>17.963600158691406</v>
      </c>
      <c r="H18710" s="1">
        <v>0.96564602851867676</v>
      </c>
      <c r="I18710" s="1">
        <v>16.997954130172729</v>
      </c>
      <c r="J18710" s="1">
        <v>-1.6221539974212646</v>
      </c>
      <c r="K18710" s="1">
        <v>28.993999481201172</v>
      </c>
      <c r="L18710" s="1">
        <v>7.6837109999999997</v>
      </c>
      <c r="M18710" s="1">
        <v>4.5723077999999999</v>
      </c>
    </row>
    <row r="18711" spans="1:13" x14ac:dyDescent="0.25">
      <c r="A18711" t="s">
        <v>88</v>
      </c>
      <c r="B18711">
        <v>578</v>
      </c>
      <c r="C18711">
        <v>2000</v>
      </c>
      <c r="D18711">
        <v>1</v>
      </c>
      <c r="E18711">
        <v>1</v>
      </c>
      <c r="F18711" s="1">
        <v>17.554004528670401</v>
      </c>
      <c r="G18711" s="1">
        <v>19.3460725300734</v>
      </c>
      <c r="H18711" s="1">
        <v>1.2014524243192199</v>
      </c>
      <c r="I18711" s="1">
        <v>18.144620105754178</v>
      </c>
      <c r="J18711" s="1">
        <v>-0.59061557708377777</v>
      </c>
      <c r="K18711" s="1">
        <v>57.825583090544299</v>
      </c>
      <c r="L18711" s="1">
        <v>4.1202481000000004</v>
      </c>
      <c r="M18711" s="1">
        <v>4.455247</v>
      </c>
    </row>
    <row r="18712" spans="1:13" x14ac:dyDescent="0.25">
      <c r="A18712" t="s">
        <v>88</v>
      </c>
      <c r="B18712">
        <v>578</v>
      </c>
      <c r="C18712">
        <v>2001</v>
      </c>
      <c r="D18712">
        <v>1</v>
      </c>
      <c r="E18712">
        <v>1</v>
      </c>
      <c r="F18712" s="1">
        <v>19.055671156378299</v>
      </c>
      <c r="G18712" s="1">
        <v>20.823764712477999</v>
      </c>
      <c r="H18712" s="1">
        <v>1.2490769630963601</v>
      </c>
      <c r="I18712" s="1">
        <v>19.574687749381638</v>
      </c>
      <c r="J18712" s="1">
        <v>-0.51901659300333947</v>
      </c>
      <c r="K18712" s="1">
        <v>57.469247556586303</v>
      </c>
      <c r="L18712" s="1">
        <v>2.9296547999999998</v>
      </c>
      <c r="M18712" s="1">
        <v>3.4442490000000001</v>
      </c>
    </row>
    <row r="18713" spans="1:13" x14ac:dyDescent="0.25">
      <c r="A18713" t="s">
        <v>88</v>
      </c>
      <c r="B18713">
        <v>578</v>
      </c>
      <c r="C18713">
        <v>2002</v>
      </c>
      <c r="D18713">
        <v>1</v>
      </c>
      <c r="E18713">
        <v>1</v>
      </c>
      <c r="F18713" s="1">
        <v>18.989811889803899</v>
      </c>
      <c r="G18713" s="1">
        <v>25.7123105309105</v>
      </c>
      <c r="H18713" s="1">
        <v>1.33985671487867</v>
      </c>
      <c r="I18713" s="1">
        <v>24.372453816031829</v>
      </c>
      <c r="J18713" s="1">
        <v>-5.3826419262279295</v>
      </c>
      <c r="K18713" s="1">
        <v>54.901571057494202</v>
      </c>
      <c r="L18713" s="1">
        <v>2.8006565999999999</v>
      </c>
      <c r="M18713" s="1">
        <v>6.1490176999999999</v>
      </c>
    </row>
    <row r="18714" spans="1:13" x14ac:dyDescent="0.25">
      <c r="A18714" t="s">
        <v>88</v>
      </c>
      <c r="B18714">
        <v>578</v>
      </c>
      <c r="C18714">
        <v>2003</v>
      </c>
      <c r="D18714">
        <v>1</v>
      </c>
      <c r="E18714">
        <v>1</v>
      </c>
      <c r="F18714" s="1">
        <v>20.264062782790699</v>
      </c>
      <c r="G18714" s="1">
        <v>18.2857386051136</v>
      </c>
      <c r="H18714" s="1">
        <v>1.0960507518687299</v>
      </c>
      <c r="I18714" s="1">
        <v>17.18968785324487</v>
      </c>
      <c r="J18714" s="1">
        <v>3.0743749295458294</v>
      </c>
      <c r="K18714" s="1">
        <v>47.501088457166297</v>
      </c>
      <c r="L18714" s="1">
        <v>2.9510228999999999</v>
      </c>
      <c r="M18714" s="1">
        <v>7.1892619</v>
      </c>
    </row>
    <row r="18715" spans="1:13" x14ac:dyDescent="0.25">
      <c r="A18715" t="s">
        <v>88</v>
      </c>
      <c r="B18715">
        <v>578</v>
      </c>
      <c r="C18715">
        <v>2004</v>
      </c>
      <c r="D18715">
        <v>1</v>
      </c>
      <c r="E18715">
        <v>1</v>
      </c>
      <c r="F18715" s="1">
        <v>20.437413092168399</v>
      </c>
      <c r="G18715" s="1">
        <v>19.331488387156401</v>
      </c>
      <c r="H18715" s="1">
        <v>1.2594540466903801</v>
      </c>
      <c r="I18715" s="1">
        <v>18.072034340466022</v>
      </c>
      <c r="J18715" s="1">
        <v>2.3653787517023765</v>
      </c>
      <c r="K18715" s="1">
        <v>46.265899197282401</v>
      </c>
      <c r="L18715" s="1">
        <v>1.9363786000000001</v>
      </c>
      <c r="M18715" s="1">
        <v>6.2893420999999998</v>
      </c>
    </row>
    <row r="18716" spans="1:13" x14ac:dyDescent="0.25">
      <c r="A18716" t="s">
        <v>88</v>
      </c>
      <c r="B18716">
        <v>578</v>
      </c>
      <c r="C18716">
        <v>2005</v>
      </c>
      <c r="D18716">
        <v>1</v>
      </c>
      <c r="E18716">
        <v>1</v>
      </c>
      <c r="F18716" s="1">
        <v>21.752802678166699</v>
      </c>
      <c r="G18716" s="1">
        <v>19.579762498661498</v>
      </c>
      <c r="H18716" s="1">
        <v>1.21830872506753</v>
      </c>
      <c r="I18716" s="1">
        <v>18.361453773593968</v>
      </c>
      <c r="J18716" s="1">
        <v>3.3913489045727303</v>
      </c>
      <c r="K18716" s="1">
        <v>45.461637460601601</v>
      </c>
      <c r="L18716" s="1">
        <v>0.92827256000000002</v>
      </c>
      <c r="M18716" s="1">
        <v>4.1876384</v>
      </c>
    </row>
    <row r="18717" spans="1:13" x14ac:dyDescent="0.25">
      <c r="A18717" t="s">
        <v>88</v>
      </c>
      <c r="B18717">
        <v>578</v>
      </c>
      <c r="C18717">
        <v>2006</v>
      </c>
      <c r="D18717">
        <v>1</v>
      </c>
      <c r="E18717">
        <v>1</v>
      </c>
      <c r="F18717" s="1">
        <v>20.605574587189899</v>
      </c>
      <c r="G18717" s="1">
        <v>18.738914792163399</v>
      </c>
      <c r="H18717" s="1">
        <v>1.3664510839541399</v>
      </c>
      <c r="I18717" s="1">
        <v>17.37246370820926</v>
      </c>
      <c r="J18717" s="1">
        <v>3.2331108789806393</v>
      </c>
      <c r="K18717" s="1">
        <v>39.177385154129297</v>
      </c>
      <c r="L18717" s="1">
        <v>0.68595812</v>
      </c>
      <c r="M18717" s="1">
        <v>4.9678108999999999</v>
      </c>
    </row>
    <row r="18718" spans="1:13" x14ac:dyDescent="0.25">
      <c r="A18718" t="s">
        <v>88</v>
      </c>
      <c r="B18718">
        <v>578</v>
      </c>
      <c r="C18718">
        <v>2007</v>
      </c>
      <c r="D18718">
        <v>1</v>
      </c>
      <c r="E18718">
        <v>1</v>
      </c>
      <c r="F18718" s="1">
        <v>20.219000702949799</v>
      </c>
      <c r="G18718" s="1">
        <v>19.9990561289193</v>
      </c>
      <c r="H18718" s="1">
        <v>1.0551932387901</v>
      </c>
      <c r="I18718" s="1">
        <v>18.9438628901292</v>
      </c>
      <c r="J18718" s="1">
        <v>1.2751378128205992</v>
      </c>
      <c r="K18718" s="1">
        <v>35.985227317943099</v>
      </c>
      <c r="L18718" s="1">
        <v>2.7883333000000001</v>
      </c>
      <c r="M18718" s="1">
        <v>5.4351516999999996</v>
      </c>
    </row>
    <row r="18719" spans="1:13" x14ac:dyDescent="0.25">
      <c r="A18719" t="s">
        <v>88</v>
      </c>
      <c r="B18719">
        <v>578</v>
      </c>
      <c r="C18719">
        <v>2008</v>
      </c>
      <c r="D18719">
        <v>1</v>
      </c>
      <c r="E18719">
        <v>1</v>
      </c>
      <c r="F18719" s="1">
        <v>20.027358692639599</v>
      </c>
      <c r="G18719" s="1">
        <v>19.226325815349401</v>
      </c>
      <c r="H18719" s="1">
        <v>1.11112354076975</v>
      </c>
      <c r="I18719" s="1">
        <v>18.115202274579651</v>
      </c>
      <c r="J18719" s="1">
        <v>1.9121564180599471</v>
      </c>
      <c r="K18719" s="1">
        <v>34.946688897868803</v>
      </c>
      <c r="L18719" s="1">
        <v>-2.8263180999999999</v>
      </c>
      <c r="M18719" s="1">
        <v>1.7256988</v>
      </c>
    </row>
    <row r="18720" spans="1:13" x14ac:dyDescent="0.25">
      <c r="A18720" t="s">
        <v>88</v>
      </c>
      <c r="B18720">
        <v>578</v>
      </c>
      <c r="C18720">
        <v>2009</v>
      </c>
      <c r="D18720">
        <v>1</v>
      </c>
      <c r="E18720">
        <v>1</v>
      </c>
      <c r="F18720" s="1">
        <v>19.5078626167452</v>
      </c>
      <c r="G18720" s="1">
        <v>21.721836478277702</v>
      </c>
      <c r="H18720" s="1">
        <v>1.0327050007849401</v>
      </c>
      <c r="I18720" s="1">
        <v>20.689131477492761</v>
      </c>
      <c r="J18720" s="1">
        <v>-1.1812688607475614</v>
      </c>
      <c r="K18720" s="1">
        <v>42.3641171362585</v>
      </c>
      <c r="L18720" s="1">
        <v>5.0539014</v>
      </c>
      <c r="M18720" s="1">
        <v>-0.69061823</v>
      </c>
    </row>
    <row r="18721" spans="1:13" x14ac:dyDescent="0.25">
      <c r="A18721" t="s">
        <v>88</v>
      </c>
      <c r="B18721">
        <v>578</v>
      </c>
      <c r="C18721">
        <v>2010</v>
      </c>
      <c r="D18721">
        <v>1</v>
      </c>
      <c r="E18721">
        <v>1</v>
      </c>
      <c r="F18721" s="1">
        <v>20.939152991533899</v>
      </c>
      <c r="G18721" s="1">
        <v>22.0088575031867</v>
      </c>
      <c r="H18721" s="1">
        <v>1.10149318938605</v>
      </c>
      <c r="I18721" s="1">
        <v>20.907364313800649</v>
      </c>
      <c r="J18721" s="1">
        <v>3.1788677733249671E-2</v>
      </c>
      <c r="K18721" s="1">
        <v>39.831361826194602</v>
      </c>
      <c r="L18721" s="1">
        <v>0.42744305999999999</v>
      </c>
      <c r="M18721" s="1">
        <v>7.5133904999999999</v>
      </c>
    </row>
    <row r="18722" spans="1:13" x14ac:dyDescent="0.25">
      <c r="A18722" t="s">
        <v>88</v>
      </c>
      <c r="B18722">
        <v>578</v>
      </c>
      <c r="C18722">
        <v>2011</v>
      </c>
      <c r="D18722">
        <v>1</v>
      </c>
      <c r="E18722">
        <v>1</v>
      </c>
      <c r="F18722" s="1">
        <v>21.207542801650501</v>
      </c>
      <c r="G18722" s="1">
        <v>21.1134012693662</v>
      </c>
      <c r="H18722" s="1">
        <v>1.1908842927718699</v>
      </c>
      <c r="I18722" s="1">
        <v>19.922516976594331</v>
      </c>
      <c r="J18722" s="1">
        <v>1.2850258250561701</v>
      </c>
      <c r="K18722" s="1">
        <v>39.115938099961902</v>
      </c>
      <c r="L18722" s="1">
        <v>-0.52353963000000003</v>
      </c>
      <c r="M18722" s="1">
        <v>0.84013207999999995</v>
      </c>
    </row>
    <row r="18723" spans="1:13" x14ac:dyDescent="0.25">
      <c r="A18723" t="s">
        <v>88</v>
      </c>
      <c r="B18723">
        <v>578</v>
      </c>
      <c r="C18723">
        <v>2012</v>
      </c>
      <c r="D18723">
        <v>1</v>
      </c>
      <c r="E18723">
        <v>1</v>
      </c>
      <c r="F18723" s="1">
        <v>21.390818762749799</v>
      </c>
      <c r="G18723" s="1">
        <v>22.251298313928601</v>
      </c>
      <c r="H18723" s="1">
        <v>1.20983982331172</v>
      </c>
      <c r="I18723" s="1">
        <v>21.041458490616879</v>
      </c>
      <c r="J18723" s="1">
        <v>0.34936027213291965</v>
      </c>
      <c r="K18723" s="1">
        <v>41.929723248310502</v>
      </c>
      <c r="L18723" s="1">
        <v>0.49763412000000001</v>
      </c>
      <c r="M18723" s="1">
        <v>7.2427961999999999</v>
      </c>
    </row>
    <row r="18724" spans="1:13" x14ac:dyDescent="0.25">
      <c r="A18724" t="s">
        <v>88</v>
      </c>
      <c r="B18724">
        <v>578</v>
      </c>
      <c r="C18724">
        <v>2013</v>
      </c>
      <c r="D18724">
        <v>1</v>
      </c>
      <c r="E18724">
        <v>1</v>
      </c>
      <c r="F18724" s="1">
        <v>22.151074908004599</v>
      </c>
      <c r="G18724" s="1">
        <v>21.635534314253199</v>
      </c>
      <c r="H18724" s="1">
        <v>1.11918636899264</v>
      </c>
      <c r="I18724" s="1">
        <v>20.516347945260559</v>
      </c>
      <c r="J18724" s="1">
        <v>1.6347269627440397</v>
      </c>
      <c r="K18724" s="1">
        <v>42.190422332296201</v>
      </c>
      <c r="L18724" s="1">
        <v>1.7115163</v>
      </c>
      <c r="M18724" s="1">
        <v>2.6874956000000001</v>
      </c>
    </row>
    <row r="18725" spans="1:13" x14ac:dyDescent="0.25">
      <c r="A18725" t="s">
        <v>88</v>
      </c>
      <c r="B18725">
        <v>578</v>
      </c>
      <c r="C18725">
        <v>2014</v>
      </c>
      <c r="D18725">
        <v>1</v>
      </c>
      <c r="E18725">
        <v>1</v>
      </c>
      <c r="F18725" s="1">
        <v>21.3850890122389</v>
      </c>
      <c r="G18725" s="1">
        <v>22.186011342924999</v>
      </c>
      <c r="H18725" s="1">
        <v>1.12402348595835</v>
      </c>
      <c r="I18725" s="1">
        <v>21.061987856966649</v>
      </c>
      <c r="J18725" s="1">
        <v>0.32310115527225136</v>
      </c>
      <c r="K18725" s="1">
        <v>43.334600263899702</v>
      </c>
      <c r="L18725" s="1">
        <v>0.83471050999999996</v>
      </c>
      <c r="M18725" s="1">
        <v>0.98446886</v>
      </c>
    </row>
    <row r="18726" spans="1:13" x14ac:dyDescent="0.25">
      <c r="A18726" t="s">
        <v>88</v>
      </c>
      <c r="B18726">
        <v>578</v>
      </c>
      <c r="C18726">
        <v>2015</v>
      </c>
      <c r="D18726">
        <v>1</v>
      </c>
      <c r="E18726">
        <v>1</v>
      </c>
      <c r="F18726" s="1">
        <v>22.314582965351999</v>
      </c>
      <c r="G18726" s="1">
        <v>22.182205285206301</v>
      </c>
      <c r="H18726" s="1">
        <v>1.00627420887793</v>
      </c>
      <c r="I18726" s="1">
        <v>21.175931076328371</v>
      </c>
      <c r="J18726" s="1">
        <v>1.1386518890236275</v>
      </c>
      <c r="K18726" s="1">
        <v>42.558701233713897</v>
      </c>
      <c r="L18726" s="1">
        <v>3.3994422000000002</v>
      </c>
      <c r="M18726" s="1">
        <v>3.1340471999999999</v>
      </c>
    </row>
    <row r="18727" spans="1:13" x14ac:dyDescent="0.25">
      <c r="A18727" t="s">
        <v>88</v>
      </c>
      <c r="B18727">
        <v>578</v>
      </c>
      <c r="C18727">
        <v>2016</v>
      </c>
      <c r="D18727">
        <v>1</v>
      </c>
      <c r="E18727">
        <v>1</v>
      </c>
      <c r="F18727" s="1">
        <v>21.9191751884856</v>
      </c>
      <c r="G18727" s="1">
        <v>21.349745135521601</v>
      </c>
      <c r="H18727" s="1">
        <v>0.85209855598031103</v>
      </c>
      <c r="I18727" s="1">
        <v>20.497646579541289</v>
      </c>
      <c r="J18727" s="1">
        <v>1.4215286089443104</v>
      </c>
      <c r="K18727" s="1">
        <v>41.745392200110601</v>
      </c>
      <c r="L18727" s="1">
        <v>2.4608066000000002</v>
      </c>
      <c r="M18727" s="1">
        <v>3.4351577</v>
      </c>
    </row>
    <row r="18728" spans="1:13" x14ac:dyDescent="0.25">
      <c r="A18728" t="s">
        <v>88</v>
      </c>
      <c r="B18728">
        <v>578</v>
      </c>
      <c r="C18728">
        <v>2017</v>
      </c>
      <c r="D18728">
        <v>1</v>
      </c>
      <c r="E18728">
        <v>1</v>
      </c>
      <c r="F18728" s="1">
        <v>21.096768393094699</v>
      </c>
      <c r="G18728" s="1">
        <v>21.5216503545313</v>
      </c>
      <c r="H18728" s="1">
        <v>0.94198391989674901</v>
      </c>
      <c r="I18728" s="1">
        <v>20.57966643463455</v>
      </c>
      <c r="J18728" s="1">
        <v>0.51710195846014884</v>
      </c>
      <c r="K18728" s="1">
        <v>41.777662241267798</v>
      </c>
      <c r="L18728" s="1">
        <v>1.6588759</v>
      </c>
      <c r="M18728" s="1">
        <v>4.1776809999999998</v>
      </c>
    </row>
    <row r="18729" spans="1:13" x14ac:dyDescent="0.25">
      <c r="A18729" t="s">
        <v>88</v>
      </c>
      <c r="B18729">
        <v>578</v>
      </c>
      <c r="C18729">
        <v>2018</v>
      </c>
      <c r="D18729">
        <v>1</v>
      </c>
      <c r="E18729">
        <v>1</v>
      </c>
      <c r="F18729" s="1">
        <v>21.416270511256101</v>
      </c>
      <c r="G18729" s="1">
        <v>21.352210886265102</v>
      </c>
      <c r="H18729" s="1">
        <v>1.0208166347877501</v>
      </c>
      <c r="I18729" s="1">
        <v>20.331394251477352</v>
      </c>
      <c r="J18729" s="1">
        <v>1.0848762597787491</v>
      </c>
      <c r="K18729" s="1">
        <v>41.940783855835001</v>
      </c>
      <c r="L18729" s="1">
        <v>1.4176903999999999</v>
      </c>
      <c r="M18729" s="1">
        <v>4.2228703000000003</v>
      </c>
    </row>
    <row r="18730" spans="1:13" x14ac:dyDescent="0.25">
      <c r="A18730" t="s">
        <v>88</v>
      </c>
      <c r="B18730">
        <v>578</v>
      </c>
      <c r="C18730">
        <v>2019</v>
      </c>
      <c r="D18730">
        <v>1</v>
      </c>
      <c r="E18730">
        <v>1</v>
      </c>
      <c r="F18730" s="1">
        <v>21.007659059408599</v>
      </c>
      <c r="G18730" s="1">
        <v>21.823202644866001</v>
      </c>
      <c r="H18730" s="1">
        <v>1.0099710801075299</v>
      </c>
      <c r="I18730" s="1">
        <v>20.813231564758471</v>
      </c>
      <c r="J18730" s="1">
        <v>0.1944274946501281</v>
      </c>
      <c r="K18730" s="1">
        <v>41.063067533850898</v>
      </c>
      <c r="L18730" s="1">
        <v>0.77220255999999998</v>
      </c>
      <c r="M18730" s="1">
        <v>2.1145578</v>
      </c>
    </row>
    <row r="18731" spans="1:13" x14ac:dyDescent="0.25">
      <c r="A18731" t="s">
        <v>88</v>
      </c>
      <c r="B18731">
        <v>578</v>
      </c>
      <c r="C18731">
        <v>2020</v>
      </c>
      <c r="D18731">
        <v>1</v>
      </c>
      <c r="E18731">
        <v>1</v>
      </c>
      <c r="F18731" s="1">
        <v>20.433467038645599</v>
      </c>
      <c r="G18731" s="1">
        <v>24.903922954435</v>
      </c>
      <c r="H18731" s="1">
        <v>0.96847954113521395</v>
      </c>
      <c r="I18731" s="1">
        <v>23.935443413299787</v>
      </c>
      <c r="J18731" s="1">
        <v>-3.5019763746541877</v>
      </c>
      <c r="K18731" s="1">
        <v>49.4275690772457</v>
      </c>
      <c r="L18731" s="1">
        <v>2.1676877999999999</v>
      </c>
      <c r="M18731" s="1">
        <v>-6.0669259999999996</v>
      </c>
    </row>
    <row r="18732" spans="1:13" x14ac:dyDescent="0.25">
      <c r="A18732" t="s">
        <v>88</v>
      </c>
      <c r="B18732">
        <v>578</v>
      </c>
      <c r="C18732">
        <v>2021</v>
      </c>
      <c r="D18732">
        <v>1</v>
      </c>
      <c r="E18732">
        <v>1</v>
      </c>
      <c r="F18732" s="1">
        <v>20.233285768029599</v>
      </c>
      <c r="G18732" s="1">
        <v>27.264325803254799</v>
      </c>
      <c r="H18732" s="1">
        <v>1.2629479417920799</v>
      </c>
      <c r="I18732" s="1">
        <v>26.001377861462718</v>
      </c>
      <c r="J18732" s="1">
        <v>-5.7680920934331184</v>
      </c>
      <c r="K18732" s="1">
        <v>58.401455667166701</v>
      </c>
      <c r="L18732" s="1">
        <v>0.26871096999999999</v>
      </c>
      <c r="M18732" s="1">
        <v>1.4684915000000001</v>
      </c>
    </row>
    <row r="18733" spans="1:13" x14ac:dyDescent="0.25">
      <c r="A18733" t="s">
        <v>88</v>
      </c>
      <c r="B18733">
        <v>578</v>
      </c>
      <c r="C18733">
        <v>2022</v>
      </c>
      <c r="D18733">
        <v>1</v>
      </c>
      <c r="E18733">
        <v>1</v>
      </c>
      <c r="F18733" s="1">
        <v>20.060019131375299</v>
      </c>
      <c r="G18733" s="1">
        <v>24.6145376859556</v>
      </c>
      <c r="H18733" s="1">
        <v>1.31899225238242</v>
      </c>
      <c r="I18733" s="1">
        <v>23.295545433573182</v>
      </c>
      <c r="J18733" s="1">
        <v>-3.2355263021978828</v>
      </c>
      <c r="K18733" s="1">
        <v>60.5416672915985</v>
      </c>
      <c r="L18733" s="1">
        <v>-4.3274122999999998</v>
      </c>
      <c r="M18733" s="1">
        <v>2.6433217999999998</v>
      </c>
    </row>
    <row r="18734" spans="1:13" x14ac:dyDescent="0.25">
      <c r="A18734" t="s">
        <v>171</v>
      </c>
      <c r="B18734">
        <v>582</v>
      </c>
      <c r="C18734">
        <v>1800</v>
      </c>
      <c r="D18734">
        <v>0</v>
      </c>
      <c r="E18734">
        <v>0</v>
      </c>
      <c r="F18734" s="1"/>
      <c r="G18734" s="1"/>
      <c r="H18734" s="1"/>
      <c r="I18734" s="1"/>
      <c r="J18734" s="1"/>
      <c r="K18734" s="1"/>
      <c r="L18734" s="1"/>
      <c r="M18734" s="1"/>
    </row>
    <row r="18735" spans="1:13" x14ac:dyDescent="0.25">
      <c r="A18735" t="s">
        <v>171</v>
      </c>
      <c r="B18735">
        <v>582</v>
      </c>
      <c r="C18735">
        <v>1801</v>
      </c>
      <c r="D18735">
        <v>0</v>
      </c>
      <c r="E18735">
        <v>0</v>
      </c>
      <c r="F18735" s="1"/>
      <c r="G18735" s="1"/>
      <c r="H18735" s="1"/>
      <c r="I18735" s="1"/>
      <c r="J18735" s="1"/>
      <c r="K18735" s="1"/>
      <c r="L18735" s="1"/>
      <c r="M18735" s="1"/>
    </row>
    <row r="18736" spans="1:13" x14ac:dyDescent="0.25">
      <c r="A18736" t="s">
        <v>171</v>
      </c>
      <c r="B18736">
        <v>582</v>
      </c>
      <c r="C18736">
        <v>1802</v>
      </c>
      <c r="D18736">
        <v>0</v>
      </c>
      <c r="E18736">
        <v>0</v>
      </c>
      <c r="F18736" s="1"/>
      <c r="G18736" s="1"/>
      <c r="H18736" s="1"/>
      <c r="I18736" s="1"/>
      <c r="J18736" s="1"/>
      <c r="K18736" s="1"/>
      <c r="L18736" s="1"/>
      <c r="M18736" s="1"/>
    </row>
    <row r="18737" spans="1:13" x14ac:dyDescent="0.25">
      <c r="A18737" t="s">
        <v>171</v>
      </c>
      <c r="B18737">
        <v>582</v>
      </c>
      <c r="C18737">
        <v>1803</v>
      </c>
      <c r="D18737">
        <v>0</v>
      </c>
      <c r="E18737">
        <v>0</v>
      </c>
      <c r="F18737" s="1"/>
      <c r="G18737" s="1"/>
      <c r="H18737" s="1"/>
      <c r="I18737" s="1"/>
      <c r="J18737" s="1"/>
      <c r="K18737" s="1"/>
      <c r="L18737" s="1"/>
      <c r="M18737" s="1"/>
    </row>
    <row r="18738" spans="1:13" x14ac:dyDescent="0.25">
      <c r="A18738" t="s">
        <v>171</v>
      </c>
      <c r="B18738">
        <v>582</v>
      </c>
      <c r="C18738">
        <v>1804</v>
      </c>
      <c r="D18738">
        <v>0</v>
      </c>
      <c r="E18738">
        <v>0</v>
      </c>
      <c r="F18738" s="1"/>
      <c r="G18738" s="1"/>
      <c r="H18738" s="1"/>
      <c r="I18738" s="1"/>
      <c r="J18738" s="1"/>
      <c r="K18738" s="1"/>
      <c r="L18738" s="1"/>
      <c r="M18738" s="1"/>
    </row>
    <row r="18739" spans="1:13" x14ac:dyDescent="0.25">
      <c r="A18739" t="s">
        <v>171</v>
      </c>
      <c r="B18739">
        <v>582</v>
      </c>
      <c r="C18739">
        <v>1805</v>
      </c>
      <c r="D18739">
        <v>0</v>
      </c>
      <c r="E18739">
        <v>0</v>
      </c>
      <c r="F18739" s="1"/>
      <c r="G18739" s="1"/>
      <c r="H18739" s="1"/>
      <c r="I18739" s="1"/>
      <c r="J18739" s="1"/>
      <c r="K18739" s="1"/>
      <c r="L18739" s="1"/>
      <c r="M18739" s="1"/>
    </row>
    <row r="18740" spans="1:13" x14ac:dyDescent="0.25">
      <c r="A18740" t="s">
        <v>171</v>
      </c>
      <c r="B18740">
        <v>582</v>
      </c>
      <c r="C18740">
        <v>1806</v>
      </c>
      <c r="D18740">
        <v>0</v>
      </c>
      <c r="E18740">
        <v>0</v>
      </c>
      <c r="F18740" s="1"/>
      <c r="G18740" s="1"/>
      <c r="H18740" s="1"/>
      <c r="I18740" s="1"/>
      <c r="J18740" s="1"/>
      <c r="K18740" s="1"/>
      <c r="L18740" s="1"/>
      <c r="M18740" s="1"/>
    </row>
    <row r="18741" spans="1:13" x14ac:dyDescent="0.25">
      <c r="A18741" t="s">
        <v>171</v>
      </c>
      <c r="B18741">
        <v>582</v>
      </c>
      <c r="C18741">
        <v>1807</v>
      </c>
      <c r="D18741">
        <v>0</v>
      </c>
      <c r="E18741">
        <v>0</v>
      </c>
      <c r="F18741" s="1"/>
      <c r="G18741" s="1"/>
      <c r="H18741" s="1"/>
      <c r="I18741" s="1"/>
      <c r="J18741" s="1"/>
      <c r="K18741" s="1"/>
      <c r="L18741" s="1"/>
      <c r="M18741" s="1"/>
    </row>
    <row r="18742" spans="1:13" x14ac:dyDescent="0.25">
      <c r="A18742" t="s">
        <v>171</v>
      </c>
      <c r="B18742">
        <v>582</v>
      </c>
      <c r="C18742">
        <v>1808</v>
      </c>
      <c r="D18742">
        <v>0</v>
      </c>
      <c r="E18742">
        <v>0</v>
      </c>
      <c r="F18742" s="1"/>
      <c r="G18742" s="1"/>
      <c r="H18742" s="1"/>
      <c r="I18742" s="1"/>
      <c r="J18742" s="1"/>
      <c r="K18742" s="1"/>
      <c r="L18742" s="1"/>
      <c r="M18742" s="1"/>
    </row>
    <row r="18743" spans="1:13" x14ac:dyDescent="0.25">
      <c r="A18743" t="s">
        <v>171</v>
      </c>
      <c r="B18743">
        <v>582</v>
      </c>
      <c r="C18743">
        <v>1809</v>
      </c>
      <c r="D18743">
        <v>0</v>
      </c>
      <c r="E18743">
        <v>0</v>
      </c>
      <c r="F18743" s="1"/>
      <c r="G18743" s="1"/>
      <c r="H18743" s="1"/>
      <c r="I18743" s="1"/>
      <c r="J18743" s="1"/>
      <c r="K18743" s="1"/>
      <c r="L18743" s="1"/>
      <c r="M18743" s="1"/>
    </row>
    <row r="18744" spans="1:13" x14ac:dyDescent="0.25">
      <c r="A18744" t="s">
        <v>171</v>
      </c>
      <c r="B18744">
        <v>582</v>
      </c>
      <c r="C18744">
        <v>1810</v>
      </c>
      <c r="D18744">
        <v>0</v>
      </c>
      <c r="E18744">
        <v>0</v>
      </c>
      <c r="F18744" s="1"/>
      <c r="G18744" s="1"/>
      <c r="H18744" s="1"/>
      <c r="I18744" s="1"/>
      <c r="J18744" s="1"/>
      <c r="K18744" s="1"/>
      <c r="L18744" s="1"/>
      <c r="M18744" s="1"/>
    </row>
    <row r="18745" spans="1:13" x14ac:dyDescent="0.25">
      <c r="A18745" t="s">
        <v>171</v>
      </c>
      <c r="B18745">
        <v>582</v>
      </c>
      <c r="C18745">
        <v>1811</v>
      </c>
      <c r="D18745">
        <v>0</v>
      </c>
      <c r="E18745">
        <v>0</v>
      </c>
      <c r="F18745" s="1"/>
      <c r="G18745" s="1"/>
      <c r="H18745" s="1"/>
      <c r="I18745" s="1"/>
      <c r="J18745" s="1"/>
      <c r="K18745" s="1"/>
      <c r="L18745" s="1"/>
      <c r="M18745" s="1"/>
    </row>
    <row r="18746" spans="1:13" x14ac:dyDescent="0.25">
      <c r="A18746" t="s">
        <v>171</v>
      </c>
      <c r="B18746">
        <v>582</v>
      </c>
      <c r="C18746">
        <v>1812</v>
      </c>
      <c r="D18746">
        <v>0</v>
      </c>
      <c r="E18746">
        <v>0</v>
      </c>
      <c r="F18746" s="1"/>
      <c r="G18746" s="1"/>
      <c r="H18746" s="1"/>
      <c r="I18746" s="1"/>
      <c r="J18746" s="1"/>
      <c r="K18746" s="1"/>
      <c r="L18746" s="1"/>
      <c r="M18746" s="1"/>
    </row>
    <row r="18747" spans="1:13" x14ac:dyDescent="0.25">
      <c r="A18747" t="s">
        <v>171</v>
      </c>
      <c r="B18747">
        <v>582</v>
      </c>
      <c r="C18747">
        <v>1813</v>
      </c>
      <c r="D18747">
        <v>0</v>
      </c>
      <c r="E18747">
        <v>0</v>
      </c>
      <c r="F18747" s="1"/>
      <c r="G18747" s="1"/>
      <c r="H18747" s="1"/>
      <c r="I18747" s="1"/>
      <c r="J18747" s="1"/>
      <c r="K18747" s="1"/>
      <c r="L18747" s="1"/>
      <c r="M18747" s="1"/>
    </row>
    <row r="18748" spans="1:13" x14ac:dyDescent="0.25">
      <c r="A18748" t="s">
        <v>171</v>
      </c>
      <c r="B18748">
        <v>582</v>
      </c>
      <c r="C18748">
        <v>1814</v>
      </c>
      <c r="D18748">
        <v>0</v>
      </c>
      <c r="E18748">
        <v>0</v>
      </c>
      <c r="F18748" s="1"/>
      <c r="G18748" s="1"/>
      <c r="H18748" s="1"/>
      <c r="I18748" s="1"/>
      <c r="J18748" s="1"/>
      <c r="K18748" s="1"/>
      <c r="L18748" s="1"/>
      <c r="M18748" s="1"/>
    </row>
    <row r="18749" spans="1:13" x14ac:dyDescent="0.25">
      <c r="A18749" t="s">
        <v>171</v>
      </c>
      <c r="B18749">
        <v>582</v>
      </c>
      <c r="C18749">
        <v>1815</v>
      </c>
      <c r="D18749">
        <v>0</v>
      </c>
      <c r="E18749">
        <v>0</v>
      </c>
      <c r="F18749" s="1"/>
      <c r="G18749" s="1"/>
      <c r="H18749" s="1"/>
      <c r="I18749" s="1"/>
      <c r="J18749" s="1"/>
      <c r="K18749" s="1"/>
      <c r="L18749" s="1"/>
      <c r="M18749" s="1"/>
    </row>
    <row r="18750" spans="1:13" x14ac:dyDescent="0.25">
      <c r="A18750" t="s">
        <v>171</v>
      </c>
      <c r="B18750">
        <v>582</v>
      </c>
      <c r="C18750">
        <v>1816</v>
      </c>
      <c r="D18750">
        <v>0</v>
      </c>
      <c r="E18750">
        <v>0</v>
      </c>
      <c r="F18750" s="1"/>
      <c r="G18750" s="1"/>
      <c r="H18750" s="1"/>
      <c r="I18750" s="1"/>
      <c r="J18750" s="1"/>
      <c r="K18750" s="1"/>
      <c r="L18750" s="1"/>
      <c r="M18750" s="1"/>
    </row>
    <row r="18751" spans="1:13" x14ac:dyDescent="0.25">
      <c r="A18751" t="s">
        <v>171</v>
      </c>
      <c r="B18751">
        <v>582</v>
      </c>
      <c r="C18751">
        <v>1817</v>
      </c>
      <c r="D18751">
        <v>0</v>
      </c>
      <c r="E18751">
        <v>0</v>
      </c>
      <c r="F18751" s="1"/>
      <c r="G18751" s="1"/>
      <c r="H18751" s="1"/>
      <c r="I18751" s="1"/>
      <c r="J18751" s="1"/>
      <c r="K18751" s="1"/>
      <c r="L18751" s="1"/>
      <c r="M18751" s="1"/>
    </row>
    <row r="18752" spans="1:13" x14ac:dyDescent="0.25">
      <c r="A18752" t="s">
        <v>171</v>
      </c>
      <c r="B18752">
        <v>582</v>
      </c>
      <c r="C18752">
        <v>1818</v>
      </c>
      <c r="D18752">
        <v>0</v>
      </c>
      <c r="E18752">
        <v>0</v>
      </c>
      <c r="F18752" s="1"/>
      <c r="G18752" s="1"/>
      <c r="H18752" s="1"/>
      <c r="I18752" s="1"/>
      <c r="J18752" s="1"/>
      <c r="K18752" s="1"/>
      <c r="L18752" s="1"/>
      <c r="M18752" s="1"/>
    </row>
    <row r="18753" spans="1:13" x14ac:dyDescent="0.25">
      <c r="A18753" t="s">
        <v>171</v>
      </c>
      <c r="B18753">
        <v>582</v>
      </c>
      <c r="C18753">
        <v>1819</v>
      </c>
      <c r="D18753">
        <v>0</v>
      </c>
      <c r="E18753">
        <v>0</v>
      </c>
      <c r="F18753" s="1"/>
      <c r="G18753" s="1"/>
      <c r="H18753" s="1"/>
      <c r="I18753" s="1"/>
      <c r="J18753" s="1"/>
      <c r="K18753" s="1"/>
      <c r="L18753" s="1"/>
      <c r="M18753" s="1"/>
    </row>
    <row r="18754" spans="1:13" x14ac:dyDescent="0.25">
      <c r="A18754" t="s">
        <v>171</v>
      </c>
      <c r="B18754">
        <v>582</v>
      </c>
      <c r="C18754">
        <v>1820</v>
      </c>
      <c r="D18754">
        <v>0</v>
      </c>
      <c r="E18754">
        <v>0</v>
      </c>
      <c r="F18754" s="1"/>
      <c r="G18754" s="1"/>
      <c r="H18754" s="1"/>
      <c r="I18754" s="1"/>
      <c r="J18754" s="1"/>
      <c r="K18754" s="1"/>
      <c r="L18754" s="1"/>
      <c r="M18754" s="1"/>
    </row>
    <row r="18755" spans="1:13" x14ac:dyDescent="0.25">
      <c r="A18755" t="s">
        <v>171</v>
      </c>
      <c r="B18755">
        <v>582</v>
      </c>
      <c r="C18755">
        <v>1821</v>
      </c>
      <c r="D18755">
        <v>0</v>
      </c>
      <c r="E18755">
        <v>0</v>
      </c>
      <c r="F18755" s="1"/>
      <c r="G18755" s="1"/>
      <c r="H18755" s="1"/>
      <c r="I18755" s="1"/>
      <c r="J18755" s="1"/>
      <c r="K18755" s="1"/>
      <c r="L18755" s="1"/>
      <c r="M18755" s="1"/>
    </row>
    <row r="18756" spans="1:13" x14ac:dyDescent="0.25">
      <c r="A18756" t="s">
        <v>171</v>
      </c>
      <c r="B18756">
        <v>582</v>
      </c>
      <c r="C18756">
        <v>1822</v>
      </c>
      <c r="D18756">
        <v>0</v>
      </c>
      <c r="E18756">
        <v>0</v>
      </c>
      <c r="F18756" s="1"/>
      <c r="G18756" s="1"/>
      <c r="H18756" s="1"/>
      <c r="I18756" s="1"/>
      <c r="J18756" s="1"/>
      <c r="K18756" s="1"/>
      <c r="L18756" s="1"/>
      <c r="M18756" s="1"/>
    </row>
    <row r="18757" spans="1:13" x14ac:dyDescent="0.25">
      <c r="A18757" t="s">
        <v>171</v>
      </c>
      <c r="B18757">
        <v>582</v>
      </c>
      <c r="C18757">
        <v>1823</v>
      </c>
      <c r="D18757">
        <v>0</v>
      </c>
      <c r="E18757">
        <v>0</v>
      </c>
      <c r="F18757" s="1"/>
      <c r="G18757" s="1"/>
      <c r="H18757" s="1"/>
      <c r="I18757" s="1"/>
      <c r="J18757" s="1"/>
      <c r="K18757" s="1"/>
      <c r="L18757" s="1"/>
      <c r="M18757" s="1"/>
    </row>
    <row r="18758" spans="1:13" x14ac:dyDescent="0.25">
      <c r="A18758" t="s">
        <v>171</v>
      </c>
      <c r="B18758">
        <v>582</v>
      </c>
      <c r="C18758">
        <v>1824</v>
      </c>
      <c r="D18758">
        <v>0</v>
      </c>
      <c r="E18758">
        <v>0</v>
      </c>
      <c r="F18758" s="1"/>
      <c r="G18758" s="1"/>
      <c r="H18758" s="1"/>
      <c r="I18758" s="1"/>
      <c r="J18758" s="1"/>
      <c r="K18758" s="1"/>
      <c r="L18758" s="1"/>
      <c r="M18758" s="1"/>
    </row>
    <row r="18759" spans="1:13" x14ac:dyDescent="0.25">
      <c r="A18759" t="s">
        <v>171</v>
      </c>
      <c r="B18759">
        <v>582</v>
      </c>
      <c r="C18759">
        <v>1825</v>
      </c>
      <c r="D18759">
        <v>0</v>
      </c>
      <c r="E18759">
        <v>0</v>
      </c>
      <c r="F18759" s="1"/>
      <c r="G18759" s="1"/>
      <c r="H18759" s="1"/>
      <c r="I18759" s="1"/>
      <c r="J18759" s="1"/>
      <c r="K18759" s="1"/>
      <c r="L18759" s="1"/>
      <c r="M18759" s="1"/>
    </row>
    <row r="18760" spans="1:13" x14ac:dyDescent="0.25">
      <c r="A18760" t="s">
        <v>171</v>
      </c>
      <c r="B18760">
        <v>582</v>
      </c>
      <c r="C18760">
        <v>1826</v>
      </c>
      <c r="D18760">
        <v>0</v>
      </c>
      <c r="E18760">
        <v>0</v>
      </c>
      <c r="F18760" s="1"/>
      <c r="G18760" s="1"/>
      <c r="H18760" s="1"/>
      <c r="I18760" s="1"/>
      <c r="J18760" s="1"/>
      <c r="K18760" s="1"/>
      <c r="L18760" s="1"/>
      <c r="M18760" s="1"/>
    </row>
    <row r="18761" spans="1:13" x14ac:dyDescent="0.25">
      <c r="A18761" t="s">
        <v>171</v>
      </c>
      <c r="B18761">
        <v>582</v>
      </c>
      <c r="C18761">
        <v>1827</v>
      </c>
      <c r="D18761">
        <v>0</v>
      </c>
      <c r="E18761">
        <v>0</v>
      </c>
      <c r="F18761" s="1"/>
      <c r="G18761" s="1"/>
      <c r="H18761" s="1"/>
      <c r="I18761" s="1"/>
      <c r="J18761" s="1"/>
      <c r="K18761" s="1"/>
      <c r="L18761" s="1"/>
      <c r="M18761" s="1"/>
    </row>
    <row r="18762" spans="1:13" x14ac:dyDescent="0.25">
      <c r="A18762" t="s">
        <v>171</v>
      </c>
      <c r="B18762">
        <v>582</v>
      </c>
      <c r="C18762">
        <v>1828</v>
      </c>
      <c r="D18762">
        <v>0</v>
      </c>
      <c r="E18762">
        <v>0</v>
      </c>
      <c r="F18762" s="1"/>
      <c r="G18762" s="1"/>
      <c r="H18762" s="1"/>
      <c r="I18762" s="1"/>
      <c r="J18762" s="1"/>
      <c r="K18762" s="1"/>
      <c r="L18762" s="1"/>
      <c r="M18762" s="1"/>
    </row>
    <row r="18763" spans="1:13" x14ac:dyDescent="0.25">
      <c r="A18763" t="s">
        <v>171</v>
      </c>
      <c r="B18763">
        <v>582</v>
      </c>
      <c r="C18763">
        <v>1829</v>
      </c>
      <c r="D18763">
        <v>0</v>
      </c>
      <c r="E18763">
        <v>0</v>
      </c>
      <c r="F18763" s="1"/>
      <c r="G18763" s="1"/>
      <c r="H18763" s="1"/>
      <c r="I18763" s="1"/>
      <c r="J18763" s="1"/>
      <c r="K18763" s="1"/>
      <c r="L18763" s="1"/>
      <c r="M18763" s="1"/>
    </row>
    <row r="18764" spans="1:13" x14ac:dyDescent="0.25">
      <c r="A18764" t="s">
        <v>171</v>
      </c>
      <c r="B18764">
        <v>582</v>
      </c>
      <c r="C18764">
        <v>1830</v>
      </c>
      <c r="D18764">
        <v>0</v>
      </c>
      <c r="E18764">
        <v>0</v>
      </c>
      <c r="F18764" s="1"/>
      <c r="G18764" s="1"/>
      <c r="H18764" s="1"/>
      <c r="I18764" s="1"/>
      <c r="J18764" s="1"/>
      <c r="K18764" s="1"/>
      <c r="L18764" s="1"/>
      <c r="M18764" s="1"/>
    </row>
    <row r="18765" spans="1:13" x14ac:dyDescent="0.25">
      <c r="A18765" t="s">
        <v>171</v>
      </c>
      <c r="B18765">
        <v>582</v>
      </c>
      <c r="C18765">
        <v>1831</v>
      </c>
      <c r="D18765">
        <v>0</v>
      </c>
      <c r="E18765">
        <v>0</v>
      </c>
      <c r="F18765" s="1"/>
      <c r="G18765" s="1"/>
      <c r="H18765" s="1"/>
      <c r="I18765" s="1"/>
      <c r="J18765" s="1"/>
      <c r="K18765" s="1"/>
      <c r="L18765" s="1"/>
      <c r="M18765" s="1"/>
    </row>
    <row r="18766" spans="1:13" x14ac:dyDescent="0.25">
      <c r="A18766" t="s">
        <v>171</v>
      </c>
      <c r="B18766">
        <v>582</v>
      </c>
      <c r="C18766">
        <v>1832</v>
      </c>
      <c r="D18766">
        <v>0</v>
      </c>
      <c r="E18766">
        <v>0</v>
      </c>
      <c r="F18766" s="1"/>
      <c r="G18766" s="1"/>
      <c r="H18766" s="1"/>
      <c r="I18766" s="1"/>
      <c r="J18766" s="1"/>
      <c r="K18766" s="1"/>
      <c r="L18766" s="1"/>
      <c r="M18766" s="1"/>
    </row>
    <row r="18767" spans="1:13" x14ac:dyDescent="0.25">
      <c r="A18767" t="s">
        <v>171</v>
      </c>
      <c r="B18767">
        <v>582</v>
      </c>
      <c r="C18767">
        <v>1833</v>
      </c>
      <c r="D18767">
        <v>0</v>
      </c>
      <c r="E18767">
        <v>0</v>
      </c>
      <c r="F18767" s="1"/>
      <c r="G18767" s="1"/>
      <c r="H18767" s="1"/>
      <c r="I18767" s="1"/>
      <c r="J18767" s="1"/>
      <c r="K18767" s="1"/>
      <c r="L18767" s="1"/>
      <c r="M18767" s="1"/>
    </row>
    <row r="18768" spans="1:13" x14ac:dyDescent="0.25">
      <c r="A18768" t="s">
        <v>171</v>
      </c>
      <c r="B18768">
        <v>582</v>
      </c>
      <c r="C18768">
        <v>1834</v>
      </c>
      <c r="D18768">
        <v>0</v>
      </c>
      <c r="E18768">
        <v>0</v>
      </c>
      <c r="F18768" s="1"/>
      <c r="G18768" s="1"/>
      <c r="H18768" s="1"/>
      <c r="I18768" s="1"/>
      <c r="J18768" s="1"/>
      <c r="K18768" s="1"/>
      <c r="L18768" s="1"/>
      <c r="M18768" s="1"/>
    </row>
    <row r="18769" spans="1:13" x14ac:dyDescent="0.25">
      <c r="A18769" t="s">
        <v>171</v>
      </c>
      <c r="B18769">
        <v>582</v>
      </c>
      <c r="C18769">
        <v>1835</v>
      </c>
      <c r="D18769">
        <v>0</v>
      </c>
      <c r="E18769">
        <v>0</v>
      </c>
      <c r="F18769" s="1"/>
      <c r="G18769" s="1"/>
      <c r="H18769" s="1"/>
      <c r="I18769" s="1"/>
      <c r="J18769" s="1"/>
      <c r="K18769" s="1"/>
      <c r="L18769" s="1"/>
      <c r="M18769" s="1"/>
    </row>
    <row r="18770" spans="1:13" x14ac:dyDescent="0.25">
      <c r="A18770" t="s">
        <v>171</v>
      </c>
      <c r="B18770">
        <v>582</v>
      </c>
      <c r="C18770">
        <v>1836</v>
      </c>
      <c r="D18770">
        <v>0</v>
      </c>
      <c r="E18770">
        <v>0</v>
      </c>
      <c r="F18770" s="1"/>
      <c r="G18770" s="1"/>
      <c r="H18770" s="1"/>
      <c r="I18770" s="1"/>
      <c r="J18770" s="1"/>
      <c r="K18770" s="1"/>
      <c r="L18770" s="1"/>
      <c r="M18770" s="1"/>
    </row>
    <row r="18771" spans="1:13" x14ac:dyDescent="0.25">
      <c r="A18771" t="s">
        <v>171</v>
      </c>
      <c r="B18771">
        <v>582</v>
      </c>
      <c r="C18771">
        <v>1837</v>
      </c>
      <c r="D18771">
        <v>0</v>
      </c>
      <c r="E18771">
        <v>0</v>
      </c>
      <c r="F18771" s="1"/>
      <c r="G18771" s="1"/>
      <c r="H18771" s="1"/>
      <c r="I18771" s="1"/>
      <c r="J18771" s="1"/>
      <c r="K18771" s="1"/>
      <c r="L18771" s="1"/>
      <c r="M18771" s="1"/>
    </row>
    <row r="18772" spans="1:13" x14ac:dyDescent="0.25">
      <c r="A18772" t="s">
        <v>171</v>
      </c>
      <c r="B18772">
        <v>582</v>
      </c>
      <c r="C18772">
        <v>1838</v>
      </c>
      <c r="D18772">
        <v>0</v>
      </c>
      <c r="E18772">
        <v>0</v>
      </c>
      <c r="F18772" s="1"/>
      <c r="G18772" s="1"/>
      <c r="H18772" s="1"/>
      <c r="I18772" s="1"/>
      <c r="J18772" s="1"/>
      <c r="K18772" s="1"/>
      <c r="L18772" s="1"/>
      <c r="M18772" s="1"/>
    </row>
    <row r="18773" spans="1:13" x14ac:dyDescent="0.25">
      <c r="A18773" t="s">
        <v>171</v>
      </c>
      <c r="B18773">
        <v>582</v>
      </c>
      <c r="C18773">
        <v>1839</v>
      </c>
      <c r="D18773">
        <v>0</v>
      </c>
      <c r="E18773">
        <v>0</v>
      </c>
      <c r="F18773" s="1"/>
      <c r="G18773" s="1"/>
      <c r="H18773" s="1"/>
      <c r="I18773" s="1"/>
      <c r="J18773" s="1"/>
      <c r="K18773" s="1"/>
      <c r="L18773" s="1"/>
      <c r="M18773" s="1"/>
    </row>
    <row r="18774" spans="1:13" x14ac:dyDescent="0.25">
      <c r="A18774" t="s">
        <v>171</v>
      </c>
      <c r="B18774">
        <v>582</v>
      </c>
      <c r="C18774">
        <v>1840</v>
      </c>
      <c r="D18774">
        <v>0</v>
      </c>
      <c r="E18774">
        <v>0</v>
      </c>
      <c r="F18774" s="1"/>
      <c r="G18774" s="1"/>
      <c r="H18774" s="1"/>
      <c r="I18774" s="1"/>
      <c r="J18774" s="1"/>
      <c r="K18774" s="1"/>
      <c r="L18774" s="1"/>
      <c r="M18774" s="1"/>
    </row>
    <row r="18775" spans="1:13" x14ac:dyDescent="0.25">
      <c r="A18775" t="s">
        <v>171</v>
      </c>
      <c r="B18775">
        <v>582</v>
      </c>
      <c r="C18775">
        <v>1841</v>
      </c>
      <c r="D18775">
        <v>0</v>
      </c>
      <c r="E18775">
        <v>0</v>
      </c>
      <c r="F18775" s="1"/>
      <c r="G18775" s="1"/>
      <c r="H18775" s="1"/>
      <c r="I18775" s="1"/>
      <c r="J18775" s="1"/>
      <c r="K18775" s="1"/>
      <c r="L18775" s="1"/>
      <c r="M18775" s="1"/>
    </row>
    <row r="18776" spans="1:13" x14ac:dyDescent="0.25">
      <c r="A18776" t="s">
        <v>171</v>
      </c>
      <c r="B18776">
        <v>582</v>
      </c>
      <c r="C18776">
        <v>1842</v>
      </c>
      <c r="D18776">
        <v>0</v>
      </c>
      <c r="E18776">
        <v>0</v>
      </c>
      <c r="F18776" s="1"/>
      <c r="G18776" s="1"/>
      <c r="H18776" s="1"/>
      <c r="I18776" s="1"/>
      <c r="J18776" s="1"/>
      <c r="K18776" s="1"/>
      <c r="L18776" s="1"/>
      <c r="M18776" s="1"/>
    </row>
    <row r="18777" spans="1:13" x14ac:dyDescent="0.25">
      <c r="A18777" t="s">
        <v>171</v>
      </c>
      <c r="B18777">
        <v>582</v>
      </c>
      <c r="C18777">
        <v>1843</v>
      </c>
      <c r="D18777">
        <v>0</v>
      </c>
      <c r="E18777">
        <v>0</v>
      </c>
      <c r="F18777" s="1"/>
      <c r="G18777" s="1"/>
      <c r="H18777" s="1"/>
      <c r="I18777" s="1"/>
      <c r="J18777" s="1"/>
      <c r="K18777" s="1"/>
      <c r="L18777" s="1"/>
      <c r="M18777" s="1"/>
    </row>
    <row r="18778" spans="1:13" x14ac:dyDescent="0.25">
      <c r="A18778" t="s">
        <v>171</v>
      </c>
      <c r="B18778">
        <v>582</v>
      </c>
      <c r="C18778">
        <v>1844</v>
      </c>
      <c r="D18778">
        <v>0</v>
      </c>
      <c r="E18778">
        <v>0</v>
      </c>
      <c r="F18778" s="1"/>
      <c r="G18778" s="1"/>
      <c r="H18778" s="1"/>
      <c r="I18778" s="1"/>
      <c r="J18778" s="1"/>
      <c r="K18778" s="1"/>
      <c r="L18778" s="1"/>
      <c r="M18778" s="1"/>
    </row>
    <row r="18779" spans="1:13" x14ac:dyDescent="0.25">
      <c r="A18779" t="s">
        <v>171</v>
      </c>
      <c r="B18779">
        <v>582</v>
      </c>
      <c r="C18779">
        <v>1845</v>
      </c>
      <c r="D18779">
        <v>0</v>
      </c>
      <c r="E18779">
        <v>0</v>
      </c>
      <c r="F18779" s="1"/>
      <c r="G18779" s="1"/>
      <c r="H18779" s="1"/>
      <c r="I18779" s="1"/>
      <c r="J18779" s="1"/>
      <c r="K18779" s="1"/>
      <c r="L18779" s="1"/>
      <c r="M18779" s="1"/>
    </row>
    <row r="18780" spans="1:13" x14ac:dyDescent="0.25">
      <c r="A18780" t="s">
        <v>171</v>
      </c>
      <c r="B18780">
        <v>582</v>
      </c>
      <c r="C18780">
        <v>1846</v>
      </c>
      <c r="D18780">
        <v>0</v>
      </c>
      <c r="E18780">
        <v>0</v>
      </c>
      <c r="F18780" s="1"/>
      <c r="G18780" s="1"/>
      <c r="H18780" s="1"/>
      <c r="I18780" s="1"/>
      <c r="J18780" s="1"/>
      <c r="K18780" s="1"/>
      <c r="L18780" s="1"/>
      <c r="M18780" s="1"/>
    </row>
    <row r="18781" spans="1:13" x14ac:dyDescent="0.25">
      <c r="A18781" t="s">
        <v>171</v>
      </c>
      <c r="B18781">
        <v>582</v>
      </c>
      <c r="C18781">
        <v>1847</v>
      </c>
      <c r="D18781">
        <v>0</v>
      </c>
      <c r="E18781">
        <v>0</v>
      </c>
      <c r="F18781" s="1"/>
      <c r="G18781" s="1"/>
      <c r="H18781" s="1"/>
      <c r="I18781" s="1"/>
      <c r="J18781" s="1"/>
      <c r="K18781" s="1"/>
      <c r="L18781" s="1"/>
      <c r="M18781" s="1"/>
    </row>
    <row r="18782" spans="1:13" x14ac:dyDescent="0.25">
      <c r="A18782" t="s">
        <v>171</v>
      </c>
      <c r="B18782">
        <v>582</v>
      </c>
      <c r="C18782">
        <v>1848</v>
      </c>
      <c r="D18782">
        <v>0</v>
      </c>
      <c r="E18782">
        <v>0</v>
      </c>
      <c r="F18782" s="1"/>
      <c r="G18782" s="1"/>
      <c r="H18782" s="1"/>
      <c r="I18782" s="1"/>
      <c r="J18782" s="1"/>
      <c r="K18782" s="1"/>
      <c r="L18782" s="1"/>
      <c r="M18782" s="1"/>
    </row>
    <row r="18783" spans="1:13" x14ac:dyDescent="0.25">
      <c r="A18783" t="s">
        <v>171</v>
      </c>
      <c r="B18783">
        <v>582</v>
      </c>
      <c r="C18783">
        <v>1849</v>
      </c>
      <c r="D18783">
        <v>0</v>
      </c>
      <c r="E18783">
        <v>0</v>
      </c>
      <c r="F18783" s="1"/>
      <c r="G18783" s="1"/>
      <c r="H18783" s="1"/>
      <c r="I18783" s="1"/>
      <c r="J18783" s="1"/>
      <c r="K18783" s="1"/>
      <c r="L18783" s="1"/>
      <c r="M18783" s="1"/>
    </row>
    <row r="18784" spans="1:13" x14ac:dyDescent="0.25">
      <c r="A18784" t="s">
        <v>171</v>
      </c>
      <c r="B18784">
        <v>582</v>
      </c>
      <c r="C18784">
        <v>1850</v>
      </c>
      <c r="D18784">
        <v>0</v>
      </c>
      <c r="E18784">
        <v>0</v>
      </c>
      <c r="F18784" s="1"/>
      <c r="G18784" s="1"/>
      <c r="H18784" s="1"/>
      <c r="I18784" s="1"/>
      <c r="J18784" s="1"/>
      <c r="K18784" s="1"/>
      <c r="L18784" s="1"/>
      <c r="M18784" s="1"/>
    </row>
    <row r="18785" spans="1:13" x14ac:dyDescent="0.25">
      <c r="A18785" t="s">
        <v>171</v>
      </c>
      <c r="B18785">
        <v>582</v>
      </c>
      <c r="C18785">
        <v>1851</v>
      </c>
      <c r="D18785">
        <v>0</v>
      </c>
      <c r="E18785">
        <v>0</v>
      </c>
      <c r="F18785" s="1"/>
      <c r="G18785" s="1"/>
      <c r="H18785" s="1"/>
      <c r="I18785" s="1"/>
      <c r="J18785" s="1"/>
      <c r="K18785" s="1"/>
      <c r="L18785" s="1"/>
      <c r="M18785" s="1"/>
    </row>
    <row r="18786" spans="1:13" x14ac:dyDescent="0.25">
      <c r="A18786" t="s">
        <v>171</v>
      </c>
      <c r="B18786">
        <v>582</v>
      </c>
      <c r="C18786">
        <v>1852</v>
      </c>
      <c r="D18786">
        <v>0</v>
      </c>
      <c r="E18786">
        <v>0</v>
      </c>
      <c r="F18786" s="1"/>
      <c r="G18786" s="1"/>
      <c r="H18786" s="1"/>
      <c r="I18786" s="1"/>
      <c r="J18786" s="1"/>
      <c r="K18786" s="1"/>
      <c r="L18786" s="1"/>
      <c r="M18786" s="1"/>
    </row>
    <row r="18787" spans="1:13" x14ac:dyDescent="0.25">
      <c r="A18787" t="s">
        <v>171</v>
      </c>
      <c r="B18787">
        <v>582</v>
      </c>
      <c r="C18787">
        <v>1853</v>
      </c>
      <c r="D18787">
        <v>0</v>
      </c>
      <c r="E18787">
        <v>0</v>
      </c>
      <c r="F18787" s="1"/>
      <c r="G18787" s="1"/>
      <c r="H18787" s="1"/>
      <c r="I18787" s="1"/>
      <c r="J18787" s="1"/>
      <c r="K18787" s="1"/>
      <c r="L18787" s="1"/>
      <c r="M18787" s="1"/>
    </row>
    <row r="18788" spans="1:13" x14ac:dyDescent="0.25">
      <c r="A18788" t="s">
        <v>171</v>
      </c>
      <c r="B18788">
        <v>582</v>
      </c>
      <c r="C18788">
        <v>1854</v>
      </c>
      <c r="D18788">
        <v>0</v>
      </c>
      <c r="E18788">
        <v>0</v>
      </c>
      <c r="F18788" s="1"/>
      <c r="G18788" s="1"/>
      <c r="H18788" s="1"/>
      <c r="I18788" s="1"/>
      <c r="J18788" s="1"/>
      <c r="K18788" s="1"/>
      <c r="L18788" s="1"/>
      <c r="M18788" s="1"/>
    </row>
    <row r="18789" spans="1:13" x14ac:dyDescent="0.25">
      <c r="A18789" t="s">
        <v>171</v>
      </c>
      <c r="B18789">
        <v>582</v>
      </c>
      <c r="C18789">
        <v>1855</v>
      </c>
      <c r="D18789">
        <v>0</v>
      </c>
      <c r="E18789">
        <v>0</v>
      </c>
      <c r="F18789" s="1"/>
      <c r="G18789" s="1"/>
      <c r="H18789" s="1"/>
      <c r="I18789" s="1"/>
      <c r="J18789" s="1"/>
      <c r="K18789" s="1"/>
      <c r="L18789" s="1"/>
      <c r="M18789" s="1"/>
    </row>
    <row r="18790" spans="1:13" x14ac:dyDescent="0.25">
      <c r="A18790" t="s">
        <v>171</v>
      </c>
      <c r="B18790">
        <v>582</v>
      </c>
      <c r="C18790">
        <v>1856</v>
      </c>
      <c r="D18790">
        <v>0</v>
      </c>
      <c r="E18790">
        <v>0</v>
      </c>
      <c r="F18790" s="1"/>
      <c r="G18790" s="1"/>
      <c r="H18790" s="1"/>
      <c r="I18790" s="1"/>
      <c r="J18790" s="1"/>
      <c r="K18790" s="1"/>
      <c r="L18790" s="1"/>
      <c r="M18790" s="1"/>
    </row>
    <row r="18791" spans="1:13" x14ac:dyDescent="0.25">
      <c r="A18791" t="s">
        <v>171</v>
      </c>
      <c r="B18791">
        <v>582</v>
      </c>
      <c r="C18791">
        <v>1857</v>
      </c>
      <c r="D18791">
        <v>0</v>
      </c>
      <c r="E18791">
        <v>0</v>
      </c>
      <c r="F18791" s="1"/>
      <c r="G18791" s="1"/>
      <c r="H18791" s="1"/>
      <c r="I18791" s="1"/>
      <c r="J18791" s="1"/>
      <c r="K18791" s="1"/>
      <c r="L18791" s="1"/>
      <c r="M18791" s="1"/>
    </row>
    <row r="18792" spans="1:13" x14ac:dyDescent="0.25">
      <c r="A18792" t="s">
        <v>171</v>
      </c>
      <c r="B18792">
        <v>582</v>
      </c>
      <c r="C18792">
        <v>1858</v>
      </c>
      <c r="D18792">
        <v>0</v>
      </c>
      <c r="E18792">
        <v>0</v>
      </c>
      <c r="F18792" s="1"/>
      <c r="G18792" s="1"/>
      <c r="H18792" s="1"/>
      <c r="I18792" s="1"/>
      <c r="J18792" s="1"/>
      <c r="K18792" s="1"/>
      <c r="L18792" s="1"/>
      <c r="M18792" s="1"/>
    </row>
    <row r="18793" spans="1:13" x14ac:dyDescent="0.25">
      <c r="A18793" t="s">
        <v>171</v>
      </c>
      <c r="B18793">
        <v>582</v>
      </c>
      <c r="C18793">
        <v>1859</v>
      </c>
      <c r="D18793">
        <v>0</v>
      </c>
      <c r="E18793">
        <v>0</v>
      </c>
      <c r="F18793" s="1"/>
      <c r="G18793" s="1"/>
      <c r="H18793" s="1"/>
      <c r="I18793" s="1"/>
      <c r="J18793" s="1"/>
      <c r="K18793" s="1"/>
      <c r="L18793" s="1"/>
      <c r="M18793" s="1"/>
    </row>
    <row r="18794" spans="1:13" x14ac:dyDescent="0.25">
      <c r="A18794" t="s">
        <v>171</v>
      </c>
      <c r="B18794">
        <v>582</v>
      </c>
      <c r="C18794">
        <v>1860</v>
      </c>
      <c r="D18794">
        <v>0</v>
      </c>
      <c r="E18794">
        <v>0</v>
      </c>
      <c r="F18794" s="1"/>
      <c r="G18794" s="1"/>
      <c r="H18794" s="1"/>
      <c r="I18794" s="1"/>
      <c r="J18794" s="1"/>
      <c r="K18794" s="1"/>
      <c r="L18794" s="1"/>
      <c r="M18794" s="1"/>
    </row>
    <row r="18795" spans="1:13" x14ac:dyDescent="0.25">
      <c r="A18795" t="s">
        <v>171</v>
      </c>
      <c r="B18795">
        <v>582</v>
      </c>
      <c r="C18795">
        <v>1861</v>
      </c>
      <c r="D18795">
        <v>0</v>
      </c>
      <c r="E18795">
        <v>0</v>
      </c>
      <c r="F18795" s="1"/>
      <c r="G18795" s="1"/>
      <c r="H18795" s="1"/>
      <c r="I18795" s="1"/>
      <c r="J18795" s="1"/>
      <c r="K18795" s="1"/>
      <c r="L18795" s="1"/>
      <c r="M18795" s="1"/>
    </row>
    <row r="18796" spans="1:13" x14ac:dyDescent="0.25">
      <c r="A18796" t="s">
        <v>171</v>
      </c>
      <c r="B18796">
        <v>582</v>
      </c>
      <c r="C18796">
        <v>1862</v>
      </c>
      <c r="D18796">
        <v>0</v>
      </c>
      <c r="E18796">
        <v>0</v>
      </c>
      <c r="F18796" s="1"/>
      <c r="G18796" s="1"/>
      <c r="H18796" s="1"/>
      <c r="I18796" s="1"/>
      <c r="J18796" s="1"/>
      <c r="K18796" s="1"/>
      <c r="L18796" s="1"/>
      <c r="M18796" s="1"/>
    </row>
    <row r="18797" spans="1:13" x14ac:dyDescent="0.25">
      <c r="A18797" t="s">
        <v>171</v>
      </c>
      <c r="B18797">
        <v>582</v>
      </c>
      <c r="C18797">
        <v>1863</v>
      </c>
      <c r="D18797">
        <v>0</v>
      </c>
      <c r="E18797">
        <v>0</v>
      </c>
      <c r="F18797" s="1"/>
      <c r="G18797" s="1"/>
      <c r="H18797" s="1"/>
      <c r="I18797" s="1"/>
      <c r="J18797" s="1"/>
      <c r="K18797" s="1"/>
      <c r="L18797" s="1"/>
      <c r="M18797" s="1"/>
    </row>
    <row r="18798" spans="1:13" x14ac:dyDescent="0.25">
      <c r="A18798" t="s">
        <v>171</v>
      </c>
      <c r="B18798">
        <v>582</v>
      </c>
      <c r="C18798">
        <v>1864</v>
      </c>
      <c r="D18798">
        <v>0</v>
      </c>
      <c r="E18798">
        <v>0</v>
      </c>
      <c r="F18798" s="1"/>
      <c r="G18798" s="1"/>
      <c r="H18798" s="1"/>
      <c r="I18798" s="1"/>
      <c r="J18798" s="1"/>
      <c r="K18798" s="1"/>
      <c r="L18798" s="1"/>
      <c r="M18798" s="1"/>
    </row>
    <row r="18799" spans="1:13" x14ac:dyDescent="0.25">
      <c r="A18799" t="s">
        <v>171</v>
      </c>
      <c r="B18799">
        <v>582</v>
      </c>
      <c r="C18799">
        <v>1865</v>
      </c>
      <c r="D18799">
        <v>0</v>
      </c>
      <c r="E18799">
        <v>0</v>
      </c>
      <c r="F18799" s="1"/>
      <c r="G18799" s="1"/>
      <c r="H18799" s="1"/>
      <c r="I18799" s="1"/>
      <c r="J18799" s="1"/>
      <c r="K18799" s="1"/>
      <c r="L18799" s="1"/>
      <c r="M18799" s="1"/>
    </row>
    <row r="18800" spans="1:13" x14ac:dyDescent="0.25">
      <c r="A18800" t="s">
        <v>171</v>
      </c>
      <c r="B18800">
        <v>582</v>
      </c>
      <c r="C18800">
        <v>1866</v>
      </c>
      <c r="D18800">
        <v>0</v>
      </c>
      <c r="E18800">
        <v>0</v>
      </c>
      <c r="F18800" s="1"/>
      <c r="G18800" s="1"/>
      <c r="H18800" s="1"/>
      <c r="I18800" s="1"/>
      <c r="J18800" s="1"/>
      <c r="K18800" s="1"/>
      <c r="L18800" s="1"/>
      <c r="M18800" s="1"/>
    </row>
    <row r="18801" spans="1:13" x14ac:dyDescent="0.25">
      <c r="A18801" t="s">
        <v>171</v>
      </c>
      <c r="B18801">
        <v>582</v>
      </c>
      <c r="C18801">
        <v>1867</v>
      </c>
      <c r="D18801">
        <v>0</v>
      </c>
      <c r="E18801">
        <v>0</v>
      </c>
      <c r="F18801" s="1"/>
      <c r="G18801" s="1"/>
      <c r="H18801" s="1"/>
      <c r="I18801" s="1"/>
      <c r="J18801" s="1"/>
      <c r="K18801" s="1"/>
      <c r="L18801" s="1"/>
      <c r="M18801" s="1"/>
    </row>
    <row r="18802" spans="1:13" x14ac:dyDescent="0.25">
      <c r="A18802" t="s">
        <v>171</v>
      </c>
      <c r="B18802">
        <v>582</v>
      </c>
      <c r="C18802">
        <v>1868</v>
      </c>
      <c r="D18802">
        <v>0</v>
      </c>
      <c r="E18802">
        <v>0</v>
      </c>
      <c r="F18802" s="1"/>
      <c r="G18802" s="1"/>
      <c r="H18802" s="1"/>
      <c r="I18802" s="1"/>
      <c r="J18802" s="1"/>
      <c r="K18802" s="1"/>
      <c r="L18802" s="1"/>
      <c r="M18802" s="1"/>
    </row>
    <row r="18803" spans="1:13" x14ac:dyDescent="0.25">
      <c r="A18803" t="s">
        <v>171</v>
      </c>
      <c r="B18803">
        <v>582</v>
      </c>
      <c r="C18803">
        <v>1869</v>
      </c>
      <c r="D18803">
        <v>0</v>
      </c>
      <c r="E18803">
        <v>0</v>
      </c>
      <c r="F18803" s="1"/>
      <c r="G18803" s="1"/>
      <c r="H18803" s="1"/>
      <c r="I18803" s="1"/>
      <c r="J18803" s="1"/>
      <c r="K18803" s="1"/>
      <c r="L18803" s="1"/>
      <c r="M18803" s="1"/>
    </row>
    <row r="18804" spans="1:13" x14ac:dyDescent="0.25">
      <c r="A18804" t="s">
        <v>171</v>
      </c>
      <c r="B18804">
        <v>582</v>
      </c>
      <c r="C18804">
        <v>1870</v>
      </c>
      <c r="D18804">
        <v>0</v>
      </c>
      <c r="E18804">
        <v>0</v>
      </c>
      <c r="F18804" s="1"/>
      <c r="G18804" s="1"/>
      <c r="H18804" s="1"/>
      <c r="I18804" s="1"/>
      <c r="J18804" s="1"/>
      <c r="K18804" s="1"/>
      <c r="L18804" s="1"/>
      <c r="M18804" s="1"/>
    </row>
    <row r="18805" spans="1:13" x14ac:dyDescent="0.25">
      <c r="A18805" t="s">
        <v>171</v>
      </c>
      <c r="B18805">
        <v>582</v>
      </c>
      <c r="C18805">
        <v>1871</v>
      </c>
      <c r="D18805">
        <v>0</v>
      </c>
      <c r="E18805">
        <v>0</v>
      </c>
      <c r="F18805" s="1"/>
      <c r="G18805" s="1"/>
      <c r="H18805" s="1"/>
      <c r="I18805" s="1"/>
      <c r="J18805" s="1"/>
      <c r="K18805" s="1"/>
      <c r="L18805" s="1"/>
      <c r="M18805" s="1"/>
    </row>
    <row r="18806" spans="1:13" x14ac:dyDescent="0.25">
      <c r="A18806" t="s">
        <v>171</v>
      </c>
      <c r="B18806">
        <v>582</v>
      </c>
      <c r="C18806">
        <v>1872</v>
      </c>
      <c r="D18806">
        <v>0</v>
      </c>
      <c r="E18806">
        <v>0</v>
      </c>
      <c r="F18806" s="1"/>
      <c r="G18806" s="1"/>
      <c r="H18806" s="1"/>
      <c r="I18806" s="1"/>
      <c r="J18806" s="1"/>
      <c r="K18806" s="1"/>
      <c r="L18806" s="1"/>
      <c r="M18806" s="1"/>
    </row>
    <row r="18807" spans="1:13" x14ac:dyDescent="0.25">
      <c r="A18807" t="s">
        <v>171</v>
      </c>
      <c r="B18807">
        <v>582</v>
      </c>
      <c r="C18807">
        <v>1873</v>
      </c>
      <c r="D18807">
        <v>0</v>
      </c>
      <c r="E18807">
        <v>0</v>
      </c>
      <c r="F18807" s="1"/>
      <c r="G18807" s="1"/>
      <c r="H18807" s="1"/>
      <c r="I18807" s="1"/>
      <c r="J18807" s="1"/>
      <c r="K18807" s="1"/>
      <c r="L18807" s="1"/>
      <c r="M18807" s="1"/>
    </row>
    <row r="18808" spans="1:13" x14ac:dyDescent="0.25">
      <c r="A18808" t="s">
        <v>171</v>
      </c>
      <c r="B18808">
        <v>582</v>
      </c>
      <c r="C18808">
        <v>1874</v>
      </c>
      <c r="D18808">
        <v>0</v>
      </c>
      <c r="E18808">
        <v>0</v>
      </c>
      <c r="F18808" s="1"/>
      <c r="G18808" s="1"/>
      <c r="H18808" s="1"/>
      <c r="I18808" s="1"/>
      <c r="J18808" s="1"/>
      <c r="K18808" s="1"/>
      <c r="L18808" s="1"/>
      <c r="M18808" s="1"/>
    </row>
    <row r="18809" spans="1:13" x14ac:dyDescent="0.25">
      <c r="A18809" t="s">
        <v>171</v>
      </c>
      <c r="B18809">
        <v>582</v>
      </c>
      <c r="C18809">
        <v>1875</v>
      </c>
      <c r="D18809">
        <v>0</v>
      </c>
      <c r="E18809">
        <v>0</v>
      </c>
      <c r="F18809" s="1"/>
      <c r="G18809" s="1"/>
      <c r="H18809" s="1"/>
      <c r="I18809" s="1"/>
      <c r="J18809" s="1"/>
      <c r="K18809" s="1"/>
      <c r="L18809" s="1"/>
      <c r="M18809" s="1"/>
    </row>
    <row r="18810" spans="1:13" x14ac:dyDescent="0.25">
      <c r="A18810" t="s">
        <v>171</v>
      </c>
      <c r="B18810">
        <v>582</v>
      </c>
      <c r="C18810">
        <v>1876</v>
      </c>
      <c r="D18810">
        <v>0</v>
      </c>
      <c r="E18810">
        <v>0</v>
      </c>
      <c r="F18810" s="1"/>
      <c r="G18810" s="1"/>
      <c r="H18810" s="1"/>
      <c r="I18810" s="1"/>
      <c r="J18810" s="1"/>
      <c r="K18810" s="1"/>
      <c r="L18810" s="1"/>
      <c r="M18810" s="1"/>
    </row>
    <row r="18811" spans="1:13" x14ac:dyDescent="0.25">
      <c r="A18811" t="s">
        <v>171</v>
      </c>
      <c r="B18811">
        <v>582</v>
      </c>
      <c r="C18811">
        <v>1877</v>
      </c>
      <c r="D18811">
        <v>0</v>
      </c>
      <c r="E18811">
        <v>0</v>
      </c>
      <c r="F18811" s="1"/>
      <c r="G18811" s="1"/>
      <c r="H18811" s="1"/>
      <c r="I18811" s="1"/>
      <c r="J18811" s="1"/>
      <c r="K18811" s="1"/>
      <c r="L18811" s="1"/>
      <c r="M18811" s="1"/>
    </row>
    <row r="18812" spans="1:13" x14ac:dyDescent="0.25">
      <c r="A18812" t="s">
        <v>171</v>
      </c>
      <c r="B18812">
        <v>582</v>
      </c>
      <c r="C18812">
        <v>1878</v>
      </c>
      <c r="D18812">
        <v>0</v>
      </c>
      <c r="E18812">
        <v>0</v>
      </c>
      <c r="F18812" s="1"/>
      <c r="G18812" s="1"/>
      <c r="H18812" s="1"/>
      <c r="I18812" s="1"/>
      <c r="J18812" s="1"/>
      <c r="K18812" s="1"/>
      <c r="L18812" s="1"/>
      <c r="M18812" s="1"/>
    </row>
    <row r="18813" spans="1:13" x14ac:dyDescent="0.25">
      <c r="A18813" t="s">
        <v>171</v>
      </c>
      <c r="B18813">
        <v>582</v>
      </c>
      <c r="C18813">
        <v>1879</v>
      </c>
      <c r="D18813">
        <v>0</v>
      </c>
      <c r="E18813">
        <v>0</v>
      </c>
      <c r="F18813" s="1"/>
      <c r="G18813" s="1"/>
      <c r="H18813" s="1"/>
      <c r="I18813" s="1"/>
      <c r="J18813" s="1"/>
      <c r="K18813" s="1"/>
      <c r="L18813" s="1"/>
      <c r="M18813" s="1"/>
    </row>
    <row r="18814" spans="1:13" x14ac:dyDescent="0.25">
      <c r="A18814" t="s">
        <v>171</v>
      </c>
      <c r="B18814">
        <v>582</v>
      </c>
      <c r="C18814">
        <v>1880</v>
      </c>
      <c r="D18814">
        <v>0</v>
      </c>
      <c r="E18814">
        <v>0</v>
      </c>
      <c r="F18814" s="1"/>
      <c r="G18814" s="1"/>
      <c r="H18814" s="1"/>
      <c r="I18814" s="1"/>
      <c r="J18814" s="1"/>
      <c r="K18814" s="1"/>
      <c r="L18814" s="1"/>
      <c r="M18814" s="1"/>
    </row>
    <row r="18815" spans="1:13" x14ac:dyDescent="0.25">
      <c r="A18815" t="s">
        <v>171</v>
      </c>
      <c r="B18815">
        <v>582</v>
      </c>
      <c r="C18815">
        <v>1881</v>
      </c>
      <c r="D18815">
        <v>0</v>
      </c>
      <c r="E18815">
        <v>0</v>
      </c>
      <c r="F18815" s="1"/>
      <c r="G18815" s="1"/>
      <c r="H18815" s="1"/>
      <c r="I18815" s="1"/>
      <c r="J18815" s="1"/>
      <c r="K18815" s="1"/>
      <c r="L18815" s="1"/>
      <c r="M18815" s="1"/>
    </row>
    <row r="18816" spans="1:13" x14ac:dyDescent="0.25">
      <c r="A18816" t="s">
        <v>171</v>
      </c>
      <c r="B18816">
        <v>582</v>
      </c>
      <c r="C18816">
        <v>1882</v>
      </c>
      <c r="D18816">
        <v>0</v>
      </c>
      <c r="E18816">
        <v>0</v>
      </c>
      <c r="F18816" s="1"/>
      <c r="G18816" s="1"/>
      <c r="H18816" s="1"/>
      <c r="I18816" s="1"/>
      <c r="J18816" s="1"/>
      <c r="K18816" s="1"/>
      <c r="L18816" s="1"/>
      <c r="M18816" s="1"/>
    </row>
    <row r="18817" spans="1:13" x14ac:dyDescent="0.25">
      <c r="A18817" t="s">
        <v>171</v>
      </c>
      <c r="B18817">
        <v>582</v>
      </c>
      <c r="C18817">
        <v>1883</v>
      </c>
      <c r="D18817">
        <v>0</v>
      </c>
      <c r="E18817">
        <v>0</v>
      </c>
      <c r="F18817" s="1"/>
      <c r="G18817" s="1"/>
      <c r="H18817" s="1"/>
      <c r="I18817" s="1"/>
      <c r="J18817" s="1"/>
      <c r="K18817" s="1"/>
      <c r="L18817" s="1"/>
      <c r="M18817" s="1"/>
    </row>
    <row r="18818" spans="1:13" x14ac:dyDescent="0.25">
      <c r="A18818" t="s">
        <v>171</v>
      </c>
      <c r="B18818">
        <v>582</v>
      </c>
      <c r="C18818">
        <v>1884</v>
      </c>
      <c r="D18818">
        <v>0</v>
      </c>
      <c r="E18818">
        <v>0</v>
      </c>
      <c r="F18818" s="1"/>
      <c r="G18818" s="1"/>
      <c r="H18818" s="1"/>
      <c r="I18818" s="1"/>
      <c r="J18818" s="1"/>
      <c r="K18818" s="1"/>
      <c r="L18818" s="1"/>
      <c r="M18818" s="1"/>
    </row>
    <row r="18819" spans="1:13" x14ac:dyDescent="0.25">
      <c r="A18819" t="s">
        <v>171</v>
      </c>
      <c r="B18819">
        <v>582</v>
      </c>
      <c r="C18819">
        <v>1885</v>
      </c>
      <c r="D18819">
        <v>0</v>
      </c>
      <c r="E18819">
        <v>0</v>
      </c>
      <c r="F18819" s="1"/>
      <c r="G18819" s="1"/>
      <c r="H18819" s="1"/>
      <c r="I18819" s="1"/>
      <c r="J18819" s="1"/>
      <c r="K18819" s="1"/>
      <c r="L18819" s="1"/>
      <c r="M18819" s="1"/>
    </row>
    <row r="18820" spans="1:13" x14ac:dyDescent="0.25">
      <c r="A18820" t="s">
        <v>171</v>
      </c>
      <c r="B18820">
        <v>582</v>
      </c>
      <c r="C18820">
        <v>1886</v>
      </c>
      <c r="D18820">
        <v>0</v>
      </c>
      <c r="E18820">
        <v>0</v>
      </c>
      <c r="F18820" s="1"/>
      <c r="G18820" s="1"/>
      <c r="H18820" s="1"/>
      <c r="I18820" s="1"/>
      <c r="J18820" s="1"/>
      <c r="K18820" s="1"/>
      <c r="L18820" s="1"/>
      <c r="M18820" s="1"/>
    </row>
    <row r="18821" spans="1:13" x14ac:dyDescent="0.25">
      <c r="A18821" t="s">
        <v>171</v>
      </c>
      <c r="B18821">
        <v>582</v>
      </c>
      <c r="C18821">
        <v>1887</v>
      </c>
      <c r="D18821">
        <v>0</v>
      </c>
      <c r="E18821">
        <v>0</v>
      </c>
      <c r="F18821" s="1"/>
      <c r="G18821" s="1"/>
      <c r="H18821" s="1"/>
      <c r="I18821" s="1"/>
      <c r="J18821" s="1"/>
      <c r="K18821" s="1"/>
      <c r="L18821" s="1"/>
      <c r="M18821" s="1"/>
    </row>
    <row r="18822" spans="1:13" x14ac:dyDescent="0.25">
      <c r="A18822" t="s">
        <v>171</v>
      </c>
      <c r="B18822">
        <v>582</v>
      </c>
      <c r="C18822">
        <v>1888</v>
      </c>
      <c r="D18822">
        <v>0</v>
      </c>
      <c r="E18822">
        <v>0</v>
      </c>
      <c r="F18822" s="1"/>
      <c r="G18822" s="1"/>
      <c r="H18822" s="1"/>
      <c r="I18822" s="1"/>
      <c r="J18822" s="1"/>
      <c r="K18822" s="1"/>
      <c r="L18822" s="1"/>
      <c r="M18822" s="1"/>
    </row>
    <row r="18823" spans="1:13" x14ac:dyDescent="0.25">
      <c r="A18823" t="s">
        <v>171</v>
      </c>
      <c r="B18823">
        <v>582</v>
      </c>
      <c r="C18823">
        <v>1889</v>
      </c>
      <c r="D18823">
        <v>0</v>
      </c>
      <c r="E18823">
        <v>0</v>
      </c>
      <c r="F18823" s="1"/>
      <c r="G18823" s="1"/>
      <c r="H18823" s="1"/>
      <c r="I18823" s="1"/>
      <c r="J18823" s="1"/>
      <c r="K18823" s="1"/>
      <c r="L18823" s="1"/>
      <c r="M18823" s="1"/>
    </row>
    <row r="18824" spans="1:13" x14ac:dyDescent="0.25">
      <c r="A18824" t="s">
        <v>171</v>
      </c>
      <c r="B18824">
        <v>582</v>
      </c>
      <c r="C18824">
        <v>1890</v>
      </c>
      <c r="D18824">
        <v>0</v>
      </c>
      <c r="E18824">
        <v>0</v>
      </c>
      <c r="F18824" s="1"/>
      <c r="G18824" s="1"/>
      <c r="H18824" s="1"/>
      <c r="I18824" s="1"/>
      <c r="J18824" s="1"/>
      <c r="K18824" s="1"/>
      <c r="L18824" s="1"/>
      <c r="M18824" s="1"/>
    </row>
    <row r="18825" spans="1:13" x14ac:dyDescent="0.25">
      <c r="A18825" t="s">
        <v>171</v>
      </c>
      <c r="B18825">
        <v>582</v>
      </c>
      <c r="C18825">
        <v>1891</v>
      </c>
      <c r="D18825">
        <v>0</v>
      </c>
      <c r="E18825">
        <v>0</v>
      </c>
      <c r="F18825" s="1"/>
      <c r="G18825" s="1"/>
      <c r="H18825" s="1"/>
      <c r="I18825" s="1"/>
      <c r="J18825" s="1"/>
      <c r="K18825" s="1"/>
      <c r="L18825" s="1"/>
      <c r="M18825" s="1"/>
    </row>
    <row r="18826" spans="1:13" x14ac:dyDescent="0.25">
      <c r="A18826" t="s">
        <v>171</v>
      </c>
      <c r="B18826">
        <v>582</v>
      </c>
      <c r="C18826">
        <v>1892</v>
      </c>
      <c r="D18826">
        <v>0</v>
      </c>
      <c r="E18826">
        <v>0</v>
      </c>
      <c r="F18826" s="1"/>
      <c r="G18826" s="1"/>
      <c r="H18826" s="1"/>
      <c r="I18826" s="1"/>
      <c r="J18826" s="1"/>
      <c r="K18826" s="1"/>
      <c r="L18826" s="1"/>
      <c r="M18826" s="1"/>
    </row>
    <row r="18827" spans="1:13" x14ac:dyDescent="0.25">
      <c r="A18827" t="s">
        <v>171</v>
      </c>
      <c r="B18827">
        <v>582</v>
      </c>
      <c r="C18827">
        <v>1893</v>
      </c>
      <c r="D18827">
        <v>0</v>
      </c>
      <c r="E18827">
        <v>0</v>
      </c>
      <c r="F18827" s="1"/>
      <c r="G18827" s="1"/>
      <c r="H18827" s="1"/>
      <c r="I18827" s="1"/>
      <c r="J18827" s="1"/>
      <c r="K18827" s="1"/>
      <c r="L18827" s="1"/>
      <c r="M18827" s="1"/>
    </row>
    <row r="18828" spans="1:13" x14ac:dyDescent="0.25">
      <c r="A18828" t="s">
        <v>171</v>
      </c>
      <c r="B18828">
        <v>582</v>
      </c>
      <c r="C18828">
        <v>1894</v>
      </c>
      <c r="D18828">
        <v>0</v>
      </c>
      <c r="E18828">
        <v>0</v>
      </c>
      <c r="F18828" s="1"/>
      <c r="G18828" s="1"/>
      <c r="H18828" s="1"/>
      <c r="I18828" s="1"/>
      <c r="J18828" s="1"/>
      <c r="K18828" s="1"/>
      <c r="L18828" s="1"/>
      <c r="M18828" s="1"/>
    </row>
    <row r="18829" spans="1:13" x14ac:dyDescent="0.25">
      <c r="A18829" t="s">
        <v>171</v>
      </c>
      <c r="B18829">
        <v>582</v>
      </c>
      <c r="C18829">
        <v>1895</v>
      </c>
      <c r="D18829">
        <v>0</v>
      </c>
      <c r="E18829">
        <v>0</v>
      </c>
      <c r="F18829" s="1"/>
      <c r="G18829" s="1"/>
      <c r="H18829" s="1"/>
      <c r="I18829" s="1"/>
      <c r="J18829" s="1"/>
      <c r="K18829" s="1"/>
      <c r="L18829" s="1"/>
      <c r="M18829" s="1"/>
    </row>
    <row r="18830" spans="1:13" x14ac:dyDescent="0.25">
      <c r="A18830" t="s">
        <v>171</v>
      </c>
      <c r="B18830">
        <v>582</v>
      </c>
      <c r="C18830">
        <v>1896</v>
      </c>
      <c r="D18830">
        <v>0</v>
      </c>
      <c r="E18830">
        <v>0</v>
      </c>
      <c r="F18830" s="1"/>
      <c r="G18830" s="1"/>
      <c r="H18830" s="1"/>
      <c r="I18830" s="1"/>
      <c r="J18830" s="1"/>
      <c r="K18830" s="1"/>
      <c r="L18830" s="1"/>
      <c r="M18830" s="1"/>
    </row>
    <row r="18831" spans="1:13" x14ac:dyDescent="0.25">
      <c r="A18831" t="s">
        <v>171</v>
      </c>
      <c r="B18831">
        <v>582</v>
      </c>
      <c r="C18831">
        <v>1897</v>
      </c>
      <c r="D18831">
        <v>0</v>
      </c>
      <c r="E18831">
        <v>0</v>
      </c>
      <c r="F18831" s="1"/>
      <c r="G18831" s="1"/>
      <c r="H18831" s="1"/>
      <c r="I18831" s="1"/>
      <c r="J18831" s="1"/>
      <c r="K18831" s="1"/>
      <c r="L18831" s="1"/>
      <c r="M18831" s="1"/>
    </row>
    <row r="18832" spans="1:13" x14ac:dyDescent="0.25">
      <c r="A18832" t="s">
        <v>171</v>
      </c>
      <c r="B18832">
        <v>582</v>
      </c>
      <c r="C18832">
        <v>1898</v>
      </c>
      <c r="D18832">
        <v>0</v>
      </c>
      <c r="E18832">
        <v>0</v>
      </c>
      <c r="F18832" s="1"/>
      <c r="G18832" s="1"/>
      <c r="H18832" s="1"/>
      <c r="I18832" s="1"/>
      <c r="J18832" s="1"/>
      <c r="K18832" s="1"/>
      <c r="L18832" s="1"/>
      <c r="M18832" s="1"/>
    </row>
    <row r="18833" spans="1:13" x14ac:dyDescent="0.25">
      <c r="A18833" t="s">
        <v>171</v>
      </c>
      <c r="B18833">
        <v>582</v>
      </c>
      <c r="C18833">
        <v>1899</v>
      </c>
      <c r="D18833">
        <v>0</v>
      </c>
      <c r="E18833">
        <v>0</v>
      </c>
      <c r="F18833" s="1"/>
      <c r="G18833" s="1"/>
      <c r="H18833" s="1"/>
      <c r="I18833" s="1"/>
      <c r="J18833" s="1"/>
      <c r="K18833" s="1"/>
      <c r="L18833" s="1"/>
      <c r="M18833" s="1"/>
    </row>
    <row r="18834" spans="1:13" x14ac:dyDescent="0.25">
      <c r="A18834" t="s">
        <v>171</v>
      </c>
      <c r="B18834">
        <v>582</v>
      </c>
      <c r="C18834">
        <v>1900</v>
      </c>
      <c r="D18834">
        <v>0</v>
      </c>
      <c r="E18834">
        <v>0</v>
      </c>
      <c r="F18834" s="1"/>
      <c r="G18834" s="1"/>
      <c r="H18834" s="1"/>
      <c r="I18834" s="1"/>
      <c r="J18834" s="1"/>
      <c r="K18834" s="1"/>
      <c r="L18834" s="1"/>
      <c r="M18834" s="1"/>
    </row>
    <row r="18835" spans="1:13" x14ac:dyDescent="0.25">
      <c r="A18835" t="s">
        <v>171</v>
      </c>
      <c r="B18835">
        <v>582</v>
      </c>
      <c r="C18835">
        <v>1901</v>
      </c>
      <c r="D18835">
        <v>0</v>
      </c>
      <c r="E18835">
        <v>0</v>
      </c>
      <c r="F18835" s="1"/>
      <c r="G18835" s="1"/>
      <c r="H18835" s="1"/>
      <c r="I18835" s="1"/>
      <c r="J18835" s="1"/>
      <c r="K18835" s="1"/>
      <c r="L18835" s="1"/>
      <c r="M18835" s="1"/>
    </row>
    <row r="18836" spans="1:13" x14ac:dyDescent="0.25">
      <c r="A18836" t="s">
        <v>171</v>
      </c>
      <c r="B18836">
        <v>582</v>
      </c>
      <c r="C18836">
        <v>1902</v>
      </c>
      <c r="D18836">
        <v>0</v>
      </c>
      <c r="E18836">
        <v>0</v>
      </c>
      <c r="F18836" s="1"/>
      <c r="G18836" s="1"/>
      <c r="H18836" s="1"/>
      <c r="I18836" s="1"/>
      <c r="J18836" s="1"/>
      <c r="K18836" s="1"/>
      <c r="L18836" s="1"/>
      <c r="M18836" s="1"/>
    </row>
    <row r="18837" spans="1:13" x14ac:dyDescent="0.25">
      <c r="A18837" t="s">
        <v>171</v>
      </c>
      <c r="B18837">
        <v>582</v>
      </c>
      <c r="C18837">
        <v>1903</v>
      </c>
      <c r="D18837">
        <v>0</v>
      </c>
      <c r="E18837">
        <v>0</v>
      </c>
      <c r="F18837" s="1"/>
      <c r="G18837" s="1"/>
      <c r="H18837" s="1"/>
      <c r="I18837" s="1"/>
      <c r="J18837" s="1"/>
      <c r="K18837" s="1"/>
      <c r="L18837" s="1"/>
      <c r="M18837" s="1"/>
    </row>
    <row r="18838" spans="1:13" x14ac:dyDescent="0.25">
      <c r="A18838" t="s">
        <v>171</v>
      </c>
      <c r="B18838">
        <v>582</v>
      </c>
      <c r="C18838">
        <v>1904</v>
      </c>
      <c r="D18838">
        <v>0</v>
      </c>
      <c r="E18838">
        <v>0</v>
      </c>
      <c r="F18838" s="1"/>
      <c r="G18838" s="1"/>
      <c r="H18838" s="1"/>
      <c r="I18838" s="1"/>
      <c r="J18838" s="1"/>
      <c r="K18838" s="1"/>
      <c r="L18838" s="1"/>
      <c r="M18838" s="1"/>
    </row>
    <row r="18839" spans="1:13" x14ac:dyDescent="0.25">
      <c r="A18839" t="s">
        <v>171</v>
      </c>
      <c r="B18839">
        <v>582</v>
      </c>
      <c r="C18839">
        <v>1905</v>
      </c>
      <c r="D18839">
        <v>0</v>
      </c>
      <c r="E18839">
        <v>0</v>
      </c>
      <c r="F18839" s="1"/>
      <c r="G18839" s="1"/>
      <c r="H18839" s="1"/>
      <c r="I18839" s="1"/>
      <c r="J18839" s="1"/>
      <c r="K18839" s="1"/>
      <c r="L18839" s="1"/>
      <c r="M18839" s="1"/>
    </row>
    <row r="18840" spans="1:13" x14ac:dyDescent="0.25">
      <c r="A18840" t="s">
        <v>171</v>
      </c>
      <c r="B18840">
        <v>582</v>
      </c>
      <c r="C18840">
        <v>1906</v>
      </c>
      <c r="D18840">
        <v>0</v>
      </c>
      <c r="E18840">
        <v>0</v>
      </c>
      <c r="F18840" s="1"/>
      <c r="G18840" s="1"/>
      <c r="H18840" s="1"/>
      <c r="I18840" s="1"/>
      <c r="J18840" s="1"/>
      <c r="K18840" s="1"/>
      <c r="L18840" s="1"/>
      <c r="M18840" s="1"/>
    </row>
    <row r="18841" spans="1:13" x14ac:dyDescent="0.25">
      <c r="A18841" t="s">
        <v>171</v>
      </c>
      <c r="B18841">
        <v>582</v>
      </c>
      <c r="C18841">
        <v>1907</v>
      </c>
      <c r="D18841">
        <v>0</v>
      </c>
      <c r="E18841">
        <v>0</v>
      </c>
      <c r="F18841" s="1"/>
      <c r="G18841" s="1"/>
      <c r="H18841" s="1"/>
      <c r="I18841" s="1"/>
      <c r="J18841" s="1"/>
      <c r="K18841" s="1"/>
      <c r="L18841" s="1"/>
      <c r="M18841" s="1"/>
    </row>
    <row r="18842" spans="1:13" x14ac:dyDescent="0.25">
      <c r="A18842" t="s">
        <v>171</v>
      </c>
      <c r="B18842">
        <v>582</v>
      </c>
      <c r="C18842">
        <v>1908</v>
      </c>
      <c r="D18842">
        <v>0</v>
      </c>
      <c r="E18842">
        <v>0</v>
      </c>
      <c r="F18842" s="1"/>
      <c r="G18842" s="1"/>
      <c r="H18842" s="1"/>
      <c r="I18842" s="1"/>
      <c r="J18842" s="1"/>
      <c r="K18842" s="1"/>
      <c r="L18842" s="1"/>
      <c r="M18842" s="1"/>
    </row>
    <row r="18843" spans="1:13" x14ac:dyDescent="0.25">
      <c r="A18843" t="s">
        <v>171</v>
      </c>
      <c r="B18843">
        <v>582</v>
      </c>
      <c r="C18843">
        <v>1909</v>
      </c>
      <c r="D18843">
        <v>0</v>
      </c>
      <c r="E18843">
        <v>0</v>
      </c>
      <c r="F18843" s="1"/>
      <c r="G18843" s="1"/>
      <c r="H18843" s="1"/>
      <c r="I18843" s="1"/>
      <c r="J18843" s="1"/>
      <c r="K18843" s="1"/>
      <c r="L18843" s="1"/>
      <c r="M18843" s="1"/>
    </row>
    <row r="18844" spans="1:13" x14ac:dyDescent="0.25">
      <c r="A18844" t="s">
        <v>171</v>
      </c>
      <c r="B18844">
        <v>582</v>
      </c>
      <c r="C18844">
        <v>1910</v>
      </c>
      <c r="D18844">
        <v>0</v>
      </c>
      <c r="E18844">
        <v>0</v>
      </c>
      <c r="F18844" s="1"/>
      <c r="G18844" s="1"/>
      <c r="H18844" s="1"/>
      <c r="I18844" s="1"/>
      <c r="J18844" s="1"/>
      <c r="K18844" s="1"/>
      <c r="L18844" s="1"/>
      <c r="M18844" s="1"/>
    </row>
    <row r="18845" spans="1:13" x14ac:dyDescent="0.25">
      <c r="A18845" t="s">
        <v>171</v>
      </c>
      <c r="B18845">
        <v>582</v>
      </c>
      <c r="C18845">
        <v>1911</v>
      </c>
      <c r="D18845">
        <v>0</v>
      </c>
      <c r="E18845">
        <v>0</v>
      </c>
      <c r="F18845" s="1"/>
      <c r="G18845" s="1"/>
      <c r="H18845" s="1"/>
      <c r="I18845" s="1"/>
      <c r="J18845" s="1"/>
      <c r="K18845" s="1"/>
      <c r="L18845" s="1"/>
      <c r="M18845" s="1"/>
    </row>
    <row r="18846" spans="1:13" x14ac:dyDescent="0.25">
      <c r="A18846" t="s">
        <v>171</v>
      </c>
      <c r="B18846">
        <v>582</v>
      </c>
      <c r="C18846">
        <v>1912</v>
      </c>
      <c r="D18846">
        <v>0</v>
      </c>
      <c r="E18846">
        <v>0</v>
      </c>
      <c r="F18846" s="1"/>
      <c r="G18846" s="1"/>
      <c r="H18846" s="1"/>
      <c r="I18846" s="1"/>
      <c r="J18846" s="1"/>
      <c r="K18846" s="1"/>
      <c r="L18846" s="1"/>
      <c r="M18846" s="1"/>
    </row>
    <row r="18847" spans="1:13" x14ac:dyDescent="0.25">
      <c r="A18847" t="s">
        <v>171</v>
      </c>
      <c r="B18847">
        <v>582</v>
      </c>
      <c r="C18847">
        <v>1913</v>
      </c>
      <c r="D18847">
        <v>0</v>
      </c>
      <c r="E18847">
        <v>0</v>
      </c>
      <c r="F18847" s="1"/>
      <c r="G18847" s="1"/>
      <c r="H18847" s="1"/>
      <c r="I18847" s="1"/>
      <c r="J18847" s="1"/>
      <c r="K18847" s="1"/>
      <c r="L18847" s="1"/>
      <c r="M18847" s="1"/>
    </row>
    <row r="18848" spans="1:13" x14ac:dyDescent="0.25">
      <c r="A18848" t="s">
        <v>171</v>
      </c>
      <c r="B18848">
        <v>582</v>
      </c>
      <c r="C18848">
        <v>1914</v>
      </c>
      <c r="D18848">
        <v>0</v>
      </c>
      <c r="E18848">
        <v>0</v>
      </c>
      <c r="F18848" s="1"/>
      <c r="G18848" s="1"/>
      <c r="H18848" s="1"/>
      <c r="I18848" s="1"/>
      <c r="J18848" s="1"/>
      <c r="K18848" s="1"/>
      <c r="L18848" s="1"/>
      <c r="M18848" s="1"/>
    </row>
    <row r="18849" spans="1:13" x14ac:dyDescent="0.25">
      <c r="A18849" t="s">
        <v>171</v>
      </c>
      <c r="B18849">
        <v>582</v>
      </c>
      <c r="C18849">
        <v>1915</v>
      </c>
      <c r="D18849">
        <v>0</v>
      </c>
      <c r="E18849">
        <v>0</v>
      </c>
      <c r="F18849" s="1"/>
      <c r="G18849" s="1"/>
      <c r="H18849" s="1"/>
      <c r="I18849" s="1"/>
      <c r="J18849" s="1"/>
      <c r="K18849" s="1"/>
      <c r="L18849" s="1"/>
      <c r="M18849" s="1"/>
    </row>
    <row r="18850" spans="1:13" x14ac:dyDescent="0.25">
      <c r="A18850" t="s">
        <v>171</v>
      </c>
      <c r="B18850">
        <v>582</v>
      </c>
      <c r="C18850">
        <v>1916</v>
      </c>
      <c r="D18850">
        <v>0</v>
      </c>
      <c r="E18850">
        <v>0</v>
      </c>
      <c r="F18850" s="1"/>
      <c r="G18850" s="1"/>
      <c r="H18850" s="1"/>
      <c r="I18850" s="1"/>
      <c r="J18850" s="1"/>
      <c r="K18850" s="1"/>
      <c r="L18850" s="1"/>
      <c r="M18850" s="1"/>
    </row>
    <row r="18851" spans="1:13" x14ac:dyDescent="0.25">
      <c r="A18851" t="s">
        <v>171</v>
      </c>
      <c r="B18851">
        <v>582</v>
      </c>
      <c r="C18851">
        <v>1917</v>
      </c>
      <c r="D18851">
        <v>0</v>
      </c>
      <c r="E18851">
        <v>0</v>
      </c>
      <c r="F18851" s="1"/>
      <c r="G18851" s="1"/>
      <c r="H18851" s="1"/>
      <c r="I18851" s="1"/>
      <c r="J18851" s="1"/>
      <c r="K18851" s="1"/>
      <c r="L18851" s="1"/>
      <c r="M18851" s="1"/>
    </row>
    <row r="18852" spans="1:13" x14ac:dyDescent="0.25">
      <c r="A18852" t="s">
        <v>171</v>
      </c>
      <c r="B18852">
        <v>582</v>
      </c>
      <c r="C18852">
        <v>1918</v>
      </c>
      <c r="D18852">
        <v>0</v>
      </c>
      <c r="E18852">
        <v>0</v>
      </c>
      <c r="F18852" s="1"/>
      <c r="G18852" s="1"/>
      <c r="H18852" s="1"/>
      <c r="I18852" s="1"/>
      <c r="J18852" s="1"/>
      <c r="K18852" s="1"/>
      <c r="L18852" s="1"/>
      <c r="M18852" s="1"/>
    </row>
    <row r="18853" spans="1:13" x14ac:dyDescent="0.25">
      <c r="A18853" t="s">
        <v>171</v>
      </c>
      <c r="B18853">
        <v>582</v>
      </c>
      <c r="C18853">
        <v>1919</v>
      </c>
      <c r="D18853">
        <v>0</v>
      </c>
      <c r="E18853">
        <v>0</v>
      </c>
      <c r="F18853" s="1"/>
      <c r="G18853" s="1"/>
      <c r="H18853" s="1"/>
      <c r="I18853" s="1"/>
      <c r="J18853" s="1"/>
      <c r="K18853" s="1"/>
      <c r="L18853" s="1"/>
      <c r="M18853" s="1"/>
    </row>
    <row r="18854" spans="1:13" x14ac:dyDescent="0.25">
      <c r="A18854" t="s">
        <v>171</v>
      </c>
      <c r="B18854">
        <v>582</v>
      </c>
      <c r="C18854">
        <v>1920</v>
      </c>
      <c r="D18854">
        <v>0</v>
      </c>
      <c r="E18854">
        <v>0</v>
      </c>
      <c r="F18854" s="1"/>
      <c r="G18854" s="1"/>
      <c r="H18854" s="1"/>
      <c r="I18854" s="1"/>
      <c r="J18854" s="1"/>
      <c r="K18854" s="1"/>
      <c r="L18854" s="1"/>
      <c r="M18854" s="1"/>
    </row>
    <row r="18855" spans="1:13" x14ac:dyDescent="0.25">
      <c r="A18855" t="s">
        <v>171</v>
      </c>
      <c r="B18855">
        <v>582</v>
      </c>
      <c r="C18855">
        <v>1921</v>
      </c>
      <c r="D18855">
        <v>0</v>
      </c>
      <c r="E18855">
        <v>0</v>
      </c>
      <c r="F18855" s="1"/>
      <c r="G18855" s="1"/>
      <c r="H18855" s="1"/>
      <c r="I18855" s="1"/>
      <c r="J18855" s="1"/>
      <c r="K18855" s="1"/>
      <c r="L18855" s="1"/>
      <c r="M18855" s="1"/>
    </row>
    <row r="18856" spans="1:13" x14ac:dyDescent="0.25">
      <c r="A18856" t="s">
        <v>171</v>
      </c>
      <c r="B18856">
        <v>582</v>
      </c>
      <c r="C18856">
        <v>1922</v>
      </c>
      <c r="D18856">
        <v>0</v>
      </c>
      <c r="E18856">
        <v>0</v>
      </c>
      <c r="F18856" s="1"/>
      <c r="G18856" s="1"/>
      <c r="H18856" s="1"/>
      <c r="I18856" s="1"/>
      <c r="J18856" s="1"/>
      <c r="K18856" s="1"/>
      <c r="L18856" s="1"/>
      <c r="M18856" s="1"/>
    </row>
    <row r="18857" spans="1:13" x14ac:dyDescent="0.25">
      <c r="A18857" t="s">
        <v>171</v>
      </c>
      <c r="B18857">
        <v>582</v>
      </c>
      <c r="C18857">
        <v>1923</v>
      </c>
      <c r="D18857">
        <v>0</v>
      </c>
      <c r="E18857">
        <v>0</v>
      </c>
      <c r="F18857" s="1"/>
      <c r="G18857" s="1"/>
      <c r="H18857" s="1"/>
      <c r="I18857" s="1"/>
      <c r="J18857" s="1"/>
      <c r="K18857" s="1"/>
      <c r="L18857" s="1"/>
      <c r="M18857" s="1"/>
    </row>
    <row r="18858" spans="1:13" x14ac:dyDescent="0.25">
      <c r="A18858" t="s">
        <v>171</v>
      </c>
      <c r="B18858">
        <v>582</v>
      </c>
      <c r="C18858">
        <v>1924</v>
      </c>
      <c r="D18858">
        <v>0</v>
      </c>
      <c r="E18858">
        <v>0</v>
      </c>
      <c r="F18858" s="1"/>
      <c r="G18858" s="1"/>
      <c r="H18858" s="1"/>
      <c r="I18858" s="1"/>
      <c r="J18858" s="1"/>
      <c r="K18858" s="1"/>
      <c r="L18858" s="1"/>
      <c r="M18858" s="1"/>
    </row>
    <row r="18859" spans="1:13" x14ac:dyDescent="0.25">
      <c r="A18859" t="s">
        <v>171</v>
      </c>
      <c r="B18859">
        <v>582</v>
      </c>
      <c r="C18859">
        <v>1925</v>
      </c>
      <c r="D18859">
        <v>0</v>
      </c>
      <c r="E18859">
        <v>0</v>
      </c>
      <c r="F18859" s="1"/>
      <c r="G18859" s="1"/>
      <c r="H18859" s="1"/>
      <c r="I18859" s="1"/>
      <c r="J18859" s="1"/>
      <c r="K18859" s="1"/>
      <c r="L18859" s="1"/>
      <c r="M18859" s="1"/>
    </row>
    <row r="18860" spans="1:13" x14ac:dyDescent="0.25">
      <c r="A18860" t="s">
        <v>171</v>
      </c>
      <c r="B18860">
        <v>582</v>
      </c>
      <c r="C18860">
        <v>1926</v>
      </c>
      <c r="D18860">
        <v>0</v>
      </c>
      <c r="E18860">
        <v>0</v>
      </c>
      <c r="F18860" s="1"/>
      <c r="G18860" s="1"/>
      <c r="H18860" s="1"/>
      <c r="I18860" s="1"/>
      <c r="J18860" s="1"/>
      <c r="K18860" s="1"/>
      <c r="L18860" s="1"/>
      <c r="M18860" s="1"/>
    </row>
    <row r="18861" spans="1:13" x14ac:dyDescent="0.25">
      <c r="A18861" t="s">
        <v>171</v>
      </c>
      <c r="B18861">
        <v>582</v>
      </c>
      <c r="C18861">
        <v>1927</v>
      </c>
      <c r="D18861">
        <v>0</v>
      </c>
      <c r="E18861">
        <v>0</v>
      </c>
      <c r="F18861" s="1"/>
      <c r="G18861" s="1"/>
      <c r="H18861" s="1"/>
      <c r="I18861" s="1"/>
      <c r="J18861" s="1"/>
      <c r="K18861" s="1"/>
      <c r="L18861" s="1"/>
      <c r="M18861" s="1"/>
    </row>
    <row r="18862" spans="1:13" x14ac:dyDescent="0.25">
      <c r="A18862" t="s">
        <v>171</v>
      </c>
      <c r="B18862">
        <v>582</v>
      </c>
      <c r="C18862">
        <v>1928</v>
      </c>
      <c r="D18862">
        <v>0</v>
      </c>
      <c r="E18862">
        <v>0</v>
      </c>
      <c r="F18862" s="1"/>
      <c r="G18862" s="1"/>
      <c r="H18862" s="1"/>
      <c r="I18862" s="1"/>
      <c r="J18862" s="1"/>
      <c r="K18862" s="1"/>
      <c r="L18862" s="1"/>
      <c r="M18862" s="1"/>
    </row>
    <row r="18863" spans="1:13" x14ac:dyDescent="0.25">
      <c r="A18863" t="s">
        <v>171</v>
      </c>
      <c r="B18863">
        <v>582</v>
      </c>
      <c r="C18863">
        <v>1929</v>
      </c>
      <c r="D18863">
        <v>0</v>
      </c>
      <c r="E18863">
        <v>0</v>
      </c>
      <c r="F18863" s="1"/>
      <c r="G18863" s="1"/>
      <c r="H18863" s="1"/>
      <c r="I18863" s="1"/>
      <c r="J18863" s="1"/>
      <c r="K18863" s="1"/>
      <c r="L18863" s="1"/>
      <c r="M18863" s="1"/>
    </row>
    <row r="18864" spans="1:13" x14ac:dyDescent="0.25">
      <c r="A18864" t="s">
        <v>171</v>
      </c>
      <c r="B18864">
        <v>582</v>
      </c>
      <c r="C18864">
        <v>1930</v>
      </c>
      <c r="D18864">
        <v>0</v>
      </c>
      <c r="E18864">
        <v>0</v>
      </c>
      <c r="F18864" s="1"/>
      <c r="G18864" s="1"/>
      <c r="H18864" s="1"/>
      <c r="I18864" s="1"/>
      <c r="J18864" s="1"/>
      <c r="K18864" s="1"/>
      <c r="L18864" s="1"/>
      <c r="M18864" s="1"/>
    </row>
    <row r="18865" spans="1:13" x14ac:dyDescent="0.25">
      <c r="A18865" t="s">
        <v>171</v>
      </c>
      <c r="B18865">
        <v>582</v>
      </c>
      <c r="C18865">
        <v>1931</v>
      </c>
      <c r="D18865">
        <v>0</v>
      </c>
      <c r="E18865">
        <v>0</v>
      </c>
      <c r="F18865" s="1"/>
      <c r="G18865" s="1"/>
      <c r="H18865" s="1"/>
      <c r="I18865" s="1"/>
      <c r="J18865" s="1"/>
      <c r="K18865" s="1"/>
      <c r="L18865" s="1"/>
      <c r="M18865" s="1"/>
    </row>
    <row r="18866" spans="1:13" x14ac:dyDescent="0.25">
      <c r="A18866" t="s">
        <v>171</v>
      </c>
      <c r="B18866">
        <v>582</v>
      </c>
      <c r="C18866">
        <v>1932</v>
      </c>
      <c r="D18866">
        <v>0</v>
      </c>
      <c r="E18866">
        <v>0</v>
      </c>
      <c r="F18866" s="1"/>
      <c r="G18866" s="1"/>
      <c r="H18866" s="1"/>
      <c r="I18866" s="1"/>
      <c r="J18866" s="1"/>
      <c r="K18866" s="1"/>
      <c r="L18866" s="1"/>
      <c r="M18866" s="1"/>
    </row>
    <row r="18867" spans="1:13" x14ac:dyDescent="0.25">
      <c r="A18867" t="s">
        <v>171</v>
      </c>
      <c r="B18867">
        <v>582</v>
      </c>
      <c r="C18867">
        <v>1933</v>
      </c>
      <c r="D18867">
        <v>0</v>
      </c>
      <c r="E18867">
        <v>0</v>
      </c>
      <c r="F18867" s="1"/>
      <c r="G18867" s="1"/>
      <c r="H18867" s="1"/>
      <c r="I18867" s="1"/>
      <c r="J18867" s="1"/>
      <c r="K18867" s="1"/>
      <c r="L18867" s="1"/>
      <c r="M18867" s="1"/>
    </row>
    <row r="18868" spans="1:13" x14ac:dyDescent="0.25">
      <c r="A18868" t="s">
        <v>171</v>
      </c>
      <c r="B18868">
        <v>582</v>
      </c>
      <c r="C18868">
        <v>1934</v>
      </c>
      <c r="D18868">
        <v>0</v>
      </c>
      <c r="E18868">
        <v>0</v>
      </c>
      <c r="F18868" s="1"/>
      <c r="G18868" s="1"/>
      <c r="H18868" s="1"/>
      <c r="I18868" s="1"/>
      <c r="J18868" s="1"/>
      <c r="K18868" s="1"/>
      <c r="L18868" s="1"/>
      <c r="M18868" s="1"/>
    </row>
    <row r="18869" spans="1:13" x14ac:dyDescent="0.25">
      <c r="A18869" t="s">
        <v>171</v>
      </c>
      <c r="B18869">
        <v>582</v>
      </c>
      <c r="C18869">
        <v>1935</v>
      </c>
      <c r="D18869">
        <v>0</v>
      </c>
      <c r="E18869">
        <v>0</v>
      </c>
      <c r="F18869" s="1"/>
      <c r="G18869" s="1"/>
      <c r="H18869" s="1"/>
      <c r="I18869" s="1"/>
      <c r="J18869" s="1"/>
      <c r="K18869" s="1"/>
      <c r="L18869" s="1"/>
      <c r="M18869" s="1"/>
    </row>
    <row r="18870" spans="1:13" x14ac:dyDescent="0.25">
      <c r="A18870" t="s">
        <v>171</v>
      </c>
      <c r="B18870">
        <v>582</v>
      </c>
      <c r="C18870">
        <v>1936</v>
      </c>
      <c r="D18870">
        <v>0</v>
      </c>
      <c r="E18870">
        <v>0</v>
      </c>
      <c r="F18870" s="1"/>
      <c r="G18870" s="1"/>
      <c r="H18870" s="1"/>
      <c r="I18870" s="1"/>
      <c r="J18870" s="1"/>
      <c r="K18870" s="1"/>
      <c r="L18870" s="1"/>
      <c r="M18870" s="1"/>
    </row>
    <row r="18871" spans="1:13" x14ac:dyDescent="0.25">
      <c r="A18871" t="s">
        <v>171</v>
      </c>
      <c r="B18871">
        <v>582</v>
      </c>
      <c r="C18871">
        <v>1937</v>
      </c>
      <c r="D18871">
        <v>0</v>
      </c>
      <c r="E18871">
        <v>0</v>
      </c>
      <c r="F18871" s="1"/>
      <c r="G18871" s="1"/>
      <c r="H18871" s="1"/>
      <c r="I18871" s="1"/>
      <c r="J18871" s="1"/>
      <c r="K18871" s="1"/>
      <c r="L18871" s="1"/>
      <c r="M18871" s="1"/>
    </row>
    <row r="18872" spans="1:13" x14ac:dyDescent="0.25">
      <c r="A18872" t="s">
        <v>171</v>
      </c>
      <c r="B18872">
        <v>582</v>
      </c>
      <c r="C18872">
        <v>1938</v>
      </c>
      <c r="D18872">
        <v>0</v>
      </c>
      <c r="E18872">
        <v>0</v>
      </c>
      <c r="F18872" s="1"/>
      <c r="G18872" s="1"/>
      <c r="H18872" s="1"/>
      <c r="I18872" s="1"/>
      <c r="J18872" s="1"/>
      <c r="K18872" s="1"/>
      <c r="L18872" s="1"/>
      <c r="M18872" s="1"/>
    </row>
    <row r="18873" spans="1:13" x14ac:dyDescent="0.25">
      <c r="A18873" t="s">
        <v>171</v>
      </c>
      <c r="B18873">
        <v>582</v>
      </c>
      <c r="C18873">
        <v>1939</v>
      </c>
      <c r="D18873">
        <v>0</v>
      </c>
      <c r="E18873">
        <v>0</v>
      </c>
      <c r="F18873" s="1"/>
      <c r="G18873" s="1"/>
      <c r="H18873" s="1"/>
      <c r="I18873" s="1"/>
      <c r="J18873" s="1"/>
      <c r="K18873" s="1"/>
      <c r="L18873" s="1"/>
      <c r="M18873" s="1"/>
    </row>
    <row r="18874" spans="1:13" x14ac:dyDescent="0.25">
      <c r="A18874" t="s">
        <v>171</v>
      </c>
      <c r="B18874">
        <v>582</v>
      </c>
      <c r="C18874">
        <v>1940</v>
      </c>
      <c r="D18874">
        <v>0</v>
      </c>
      <c r="E18874">
        <v>0</v>
      </c>
      <c r="F18874" s="1"/>
      <c r="G18874" s="1"/>
      <c r="H18874" s="1"/>
      <c r="I18874" s="1"/>
      <c r="J18874" s="1"/>
      <c r="K18874" s="1"/>
      <c r="L18874" s="1"/>
      <c r="M18874" s="1"/>
    </row>
    <row r="18875" spans="1:13" x14ac:dyDescent="0.25">
      <c r="A18875" t="s">
        <v>171</v>
      </c>
      <c r="B18875">
        <v>582</v>
      </c>
      <c r="C18875">
        <v>1941</v>
      </c>
      <c r="D18875">
        <v>0</v>
      </c>
      <c r="E18875">
        <v>0</v>
      </c>
      <c r="F18875" s="1"/>
      <c r="G18875" s="1"/>
      <c r="H18875" s="1"/>
      <c r="I18875" s="1"/>
      <c r="J18875" s="1"/>
      <c r="K18875" s="1"/>
      <c r="L18875" s="1"/>
      <c r="M18875" s="1"/>
    </row>
    <row r="18876" spans="1:13" x14ac:dyDescent="0.25">
      <c r="A18876" t="s">
        <v>171</v>
      </c>
      <c r="B18876">
        <v>582</v>
      </c>
      <c r="C18876">
        <v>1942</v>
      </c>
      <c r="D18876">
        <v>0</v>
      </c>
      <c r="E18876">
        <v>0</v>
      </c>
      <c r="F18876" s="1"/>
      <c r="G18876" s="1"/>
      <c r="H18876" s="1"/>
      <c r="I18876" s="1"/>
      <c r="J18876" s="1"/>
      <c r="K18876" s="1"/>
      <c r="L18876" s="1"/>
      <c r="M18876" s="1"/>
    </row>
    <row r="18877" spans="1:13" x14ac:dyDescent="0.25">
      <c r="A18877" t="s">
        <v>171</v>
      </c>
      <c r="B18877">
        <v>582</v>
      </c>
      <c r="C18877">
        <v>1943</v>
      </c>
      <c r="D18877">
        <v>0</v>
      </c>
      <c r="E18877">
        <v>0</v>
      </c>
      <c r="F18877" s="1"/>
      <c r="G18877" s="1"/>
      <c r="H18877" s="1"/>
      <c r="I18877" s="1"/>
      <c r="J18877" s="1"/>
      <c r="K18877" s="1"/>
      <c r="L18877" s="1"/>
      <c r="M18877" s="1"/>
    </row>
    <row r="18878" spans="1:13" x14ac:dyDescent="0.25">
      <c r="A18878" t="s">
        <v>171</v>
      </c>
      <c r="B18878">
        <v>582</v>
      </c>
      <c r="C18878">
        <v>1944</v>
      </c>
      <c r="D18878">
        <v>0</v>
      </c>
      <c r="E18878">
        <v>0</v>
      </c>
      <c r="F18878" s="1"/>
      <c r="G18878" s="1"/>
      <c r="H18878" s="1"/>
      <c r="I18878" s="1"/>
      <c r="J18878" s="1"/>
      <c r="K18878" s="1"/>
      <c r="L18878" s="1"/>
      <c r="M18878" s="1"/>
    </row>
    <row r="18879" spans="1:13" x14ac:dyDescent="0.25">
      <c r="A18879" t="s">
        <v>171</v>
      </c>
      <c r="B18879">
        <v>582</v>
      </c>
      <c r="C18879">
        <v>1945</v>
      </c>
      <c r="D18879">
        <v>0</v>
      </c>
      <c r="E18879">
        <v>0</v>
      </c>
      <c r="F18879" s="1"/>
      <c r="G18879" s="1"/>
      <c r="H18879" s="1"/>
      <c r="I18879" s="1"/>
      <c r="J18879" s="1"/>
      <c r="K18879" s="1"/>
      <c r="L18879" s="1"/>
      <c r="M18879" s="1"/>
    </row>
    <row r="18880" spans="1:13" x14ac:dyDescent="0.25">
      <c r="A18880" t="s">
        <v>171</v>
      </c>
      <c r="B18880">
        <v>582</v>
      </c>
      <c r="C18880">
        <v>1946</v>
      </c>
      <c r="D18880">
        <v>0</v>
      </c>
      <c r="E18880">
        <v>0</v>
      </c>
      <c r="F18880" s="1"/>
      <c r="G18880" s="1"/>
      <c r="H18880" s="1"/>
      <c r="I18880" s="1"/>
      <c r="J18880" s="1"/>
      <c r="K18880" s="1"/>
      <c r="L18880" s="1"/>
      <c r="M18880" s="1"/>
    </row>
    <row r="18881" spans="1:13" x14ac:dyDescent="0.25">
      <c r="A18881" t="s">
        <v>171</v>
      </c>
      <c r="B18881">
        <v>582</v>
      </c>
      <c r="C18881">
        <v>1947</v>
      </c>
      <c r="D18881">
        <v>0</v>
      </c>
      <c r="E18881">
        <v>0</v>
      </c>
      <c r="F18881" s="1"/>
      <c r="G18881" s="1"/>
      <c r="H18881" s="1"/>
      <c r="I18881" s="1"/>
      <c r="J18881" s="1"/>
      <c r="K18881" s="1"/>
      <c r="L18881" s="1"/>
      <c r="M18881" s="1"/>
    </row>
    <row r="18882" spans="1:13" x14ac:dyDescent="0.25">
      <c r="A18882" t="s">
        <v>171</v>
      </c>
      <c r="B18882">
        <v>582</v>
      </c>
      <c r="C18882">
        <v>1948</v>
      </c>
      <c r="D18882">
        <v>0</v>
      </c>
      <c r="E18882">
        <v>0</v>
      </c>
      <c r="F18882" s="1"/>
      <c r="G18882" s="1"/>
      <c r="H18882" s="1"/>
      <c r="I18882" s="1"/>
      <c r="J18882" s="1"/>
      <c r="K18882" s="1"/>
      <c r="L18882" s="1"/>
      <c r="M18882" s="1"/>
    </row>
    <row r="18883" spans="1:13" x14ac:dyDescent="0.25">
      <c r="A18883" t="s">
        <v>171</v>
      </c>
      <c r="B18883">
        <v>582</v>
      </c>
      <c r="C18883">
        <v>1949</v>
      </c>
      <c r="D18883">
        <v>0</v>
      </c>
      <c r="E18883">
        <v>0</v>
      </c>
      <c r="F18883" s="1"/>
      <c r="G18883" s="1"/>
      <c r="H18883" s="1"/>
      <c r="I18883" s="1"/>
      <c r="J18883" s="1"/>
      <c r="K18883" s="1"/>
      <c r="L18883" s="1"/>
      <c r="M18883" s="1"/>
    </row>
    <row r="18884" spans="1:13" x14ac:dyDescent="0.25">
      <c r="A18884" t="s">
        <v>171</v>
      </c>
      <c r="B18884">
        <v>582</v>
      </c>
      <c r="C18884">
        <v>1950</v>
      </c>
      <c r="D18884">
        <v>0</v>
      </c>
      <c r="E18884">
        <v>0</v>
      </c>
      <c r="F18884" s="1"/>
      <c r="G18884" s="1"/>
      <c r="H18884" s="1"/>
      <c r="I18884" s="1"/>
      <c r="J18884" s="1"/>
      <c r="K18884" s="1"/>
      <c r="L18884" s="1"/>
      <c r="M18884" s="1"/>
    </row>
    <row r="18885" spans="1:13" x14ac:dyDescent="0.25">
      <c r="A18885" t="s">
        <v>171</v>
      </c>
      <c r="B18885">
        <v>582</v>
      </c>
      <c r="C18885">
        <v>1951</v>
      </c>
      <c r="D18885">
        <v>0</v>
      </c>
      <c r="E18885">
        <v>0</v>
      </c>
      <c r="F18885" s="1"/>
      <c r="G18885" s="1"/>
      <c r="H18885" s="1"/>
      <c r="I18885" s="1"/>
      <c r="J18885" s="1"/>
      <c r="K18885" s="1"/>
      <c r="L18885" s="1"/>
      <c r="M18885" s="1"/>
    </row>
    <row r="18886" spans="1:13" x14ac:dyDescent="0.25">
      <c r="A18886" t="s">
        <v>171</v>
      </c>
      <c r="B18886">
        <v>582</v>
      </c>
      <c r="C18886">
        <v>1952</v>
      </c>
      <c r="D18886">
        <v>0</v>
      </c>
      <c r="E18886">
        <v>0</v>
      </c>
      <c r="F18886" s="1"/>
      <c r="G18886" s="1"/>
      <c r="H18886" s="1"/>
      <c r="I18886" s="1"/>
      <c r="J18886" s="1"/>
      <c r="K18886" s="1"/>
      <c r="L18886" s="1"/>
      <c r="M18886" s="1"/>
    </row>
    <row r="18887" spans="1:13" x14ac:dyDescent="0.25">
      <c r="A18887" t="s">
        <v>171</v>
      </c>
      <c r="B18887">
        <v>582</v>
      </c>
      <c r="C18887">
        <v>1953</v>
      </c>
      <c r="D18887">
        <v>0</v>
      </c>
      <c r="E18887">
        <v>0</v>
      </c>
      <c r="F18887" s="1"/>
      <c r="G18887" s="1"/>
      <c r="H18887" s="1"/>
      <c r="I18887" s="1"/>
      <c r="J18887" s="1"/>
      <c r="K18887" s="1"/>
      <c r="L18887" s="1"/>
      <c r="M18887" s="1"/>
    </row>
    <row r="18888" spans="1:13" x14ac:dyDescent="0.25">
      <c r="A18888" t="s">
        <v>171</v>
      </c>
      <c r="B18888">
        <v>582</v>
      </c>
      <c r="C18888">
        <v>1954</v>
      </c>
      <c r="D18888">
        <v>0</v>
      </c>
      <c r="E18888">
        <v>0</v>
      </c>
      <c r="F18888" s="1"/>
      <c r="G18888" s="1"/>
      <c r="H18888" s="1"/>
      <c r="I18888" s="1"/>
      <c r="J18888" s="1"/>
      <c r="K18888" s="1"/>
      <c r="L18888" s="1"/>
      <c r="M18888" s="1"/>
    </row>
    <row r="18889" spans="1:13" x14ac:dyDescent="0.25">
      <c r="A18889" t="s">
        <v>171</v>
      </c>
      <c r="B18889">
        <v>582</v>
      </c>
      <c r="C18889">
        <v>1955</v>
      </c>
      <c r="D18889">
        <v>0</v>
      </c>
      <c r="E18889">
        <v>0</v>
      </c>
      <c r="F18889" s="1"/>
      <c r="G18889" s="1"/>
      <c r="H18889" s="1"/>
      <c r="I18889" s="1"/>
      <c r="J18889" s="1"/>
      <c r="K18889" s="1"/>
      <c r="L18889" s="1"/>
      <c r="M18889" s="1"/>
    </row>
    <row r="18890" spans="1:13" x14ac:dyDescent="0.25">
      <c r="A18890" t="s">
        <v>171</v>
      </c>
      <c r="B18890">
        <v>582</v>
      </c>
      <c r="C18890">
        <v>1956</v>
      </c>
      <c r="D18890">
        <v>0</v>
      </c>
      <c r="E18890">
        <v>0</v>
      </c>
      <c r="F18890" s="1"/>
      <c r="G18890" s="1"/>
      <c r="H18890" s="1"/>
      <c r="I18890" s="1"/>
      <c r="J18890" s="1"/>
      <c r="K18890" s="1"/>
      <c r="L18890" s="1"/>
      <c r="M18890" s="1"/>
    </row>
    <row r="18891" spans="1:13" x14ac:dyDescent="0.25">
      <c r="A18891" t="s">
        <v>171</v>
      </c>
      <c r="B18891">
        <v>582</v>
      </c>
      <c r="C18891">
        <v>1957</v>
      </c>
      <c r="D18891">
        <v>0</v>
      </c>
      <c r="E18891">
        <v>0</v>
      </c>
      <c r="F18891" s="1"/>
      <c r="G18891" s="1"/>
      <c r="H18891" s="1"/>
      <c r="I18891" s="1"/>
      <c r="J18891" s="1"/>
      <c r="K18891" s="1"/>
      <c r="L18891" s="1"/>
      <c r="M18891" s="1"/>
    </row>
    <row r="18892" spans="1:13" x14ac:dyDescent="0.25">
      <c r="A18892" t="s">
        <v>171</v>
      </c>
      <c r="B18892">
        <v>582</v>
      </c>
      <c r="C18892">
        <v>1958</v>
      </c>
      <c r="D18892">
        <v>0</v>
      </c>
      <c r="E18892">
        <v>0</v>
      </c>
      <c r="F18892" s="1"/>
      <c r="G18892" s="1"/>
      <c r="H18892" s="1"/>
      <c r="I18892" s="1"/>
      <c r="J18892" s="1"/>
      <c r="K18892" s="1"/>
      <c r="L18892" s="1"/>
      <c r="M18892" s="1"/>
    </row>
    <row r="18893" spans="1:13" x14ac:dyDescent="0.25">
      <c r="A18893" t="s">
        <v>171</v>
      </c>
      <c r="B18893">
        <v>582</v>
      </c>
      <c r="C18893">
        <v>1959</v>
      </c>
      <c r="D18893">
        <v>0</v>
      </c>
      <c r="E18893">
        <v>0</v>
      </c>
      <c r="F18893" s="1"/>
      <c r="G18893" s="1"/>
      <c r="H18893" s="1"/>
      <c r="I18893" s="1"/>
      <c r="J18893" s="1"/>
      <c r="K18893" s="1"/>
      <c r="L18893" s="1"/>
      <c r="M18893" s="1"/>
    </row>
    <row r="18894" spans="1:13" x14ac:dyDescent="0.25">
      <c r="A18894" t="s">
        <v>171</v>
      </c>
      <c r="B18894">
        <v>582</v>
      </c>
      <c r="C18894">
        <v>1960</v>
      </c>
      <c r="D18894">
        <v>0</v>
      </c>
      <c r="E18894">
        <v>0</v>
      </c>
      <c r="F18894" s="1"/>
      <c r="G18894" s="1"/>
      <c r="H18894" s="1"/>
      <c r="I18894" s="1"/>
      <c r="J18894" s="1"/>
      <c r="K18894" s="1"/>
      <c r="L18894" s="1"/>
      <c r="M18894" s="1"/>
    </row>
    <row r="18895" spans="1:13" x14ac:dyDescent="0.25">
      <c r="A18895" t="s">
        <v>171</v>
      </c>
      <c r="B18895">
        <v>582</v>
      </c>
      <c r="C18895">
        <v>1961</v>
      </c>
      <c r="D18895">
        <v>0</v>
      </c>
      <c r="E18895">
        <v>0</v>
      </c>
      <c r="F18895" s="1"/>
      <c r="G18895" s="1"/>
      <c r="H18895" s="1"/>
      <c r="I18895" s="1"/>
      <c r="J18895" s="1"/>
      <c r="K18895" s="1"/>
      <c r="L18895" s="1"/>
      <c r="M18895" s="1"/>
    </row>
    <row r="18896" spans="1:13" x14ac:dyDescent="0.25">
      <c r="A18896" t="s">
        <v>171</v>
      </c>
      <c r="B18896">
        <v>582</v>
      </c>
      <c r="C18896">
        <v>1962</v>
      </c>
      <c r="D18896">
        <v>0</v>
      </c>
      <c r="E18896">
        <v>0</v>
      </c>
      <c r="F18896" s="1"/>
      <c r="G18896" s="1"/>
      <c r="H18896" s="1"/>
      <c r="I18896" s="1"/>
      <c r="J18896" s="1"/>
      <c r="K18896" s="1"/>
      <c r="L18896" s="1"/>
      <c r="M18896" s="1"/>
    </row>
    <row r="18897" spans="1:13" x14ac:dyDescent="0.25">
      <c r="A18897" t="s">
        <v>171</v>
      </c>
      <c r="B18897">
        <v>582</v>
      </c>
      <c r="C18897">
        <v>1963</v>
      </c>
      <c r="D18897">
        <v>0</v>
      </c>
      <c r="E18897">
        <v>0</v>
      </c>
      <c r="F18897" s="1"/>
      <c r="G18897" s="1"/>
      <c r="H18897" s="1"/>
      <c r="I18897" s="1"/>
      <c r="J18897" s="1"/>
      <c r="K18897" s="1"/>
      <c r="L18897" s="1"/>
      <c r="M18897" s="1"/>
    </row>
    <row r="18898" spans="1:13" x14ac:dyDescent="0.25">
      <c r="A18898" t="s">
        <v>171</v>
      </c>
      <c r="B18898">
        <v>582</v>
      </c>
      <c r="C18898">
        <v>1964</v>
      </c>
      <c r="D18898">
        <v>0</v>
      </c>
      <c r="E18898">
        <v>0</v>
      </c>
      <c r="F18898" s="1"/>
      <c r="G18898" s="1"/>
      <c r="H18898" s="1"/>
      <c r="I18898" s="1"/>
      <c r="J18898" s="1"/>
      <c r="K18898" s="1"/>
      <c r="L18898" s="1"/>
      <c r="M18898" s="1">
        <v>9.1814797000000006</v>
      </c>
    </row>
    <row r="18899" spans="1:13" x14ac:dyDescent="0.25">
      <c r="A18899" t="s">
        <v>171</v>
      </c>
      <c r="B18899">
        <v>582</v>
      </c>
      <c r="C18899">
        <v>1965</v>
      </c>
      <c r="D18899">
        <v>0</v>
      </c>
      <c r="E18899">
        <v>0</v>
      </c>
      <c r="F18899" s="1"/>
      <c r="G18899" s="1"/>
      <c r="H18899" s="1"/>
      <c r="I18899" s="1"/>
      <c r="J18899" s="1"/>
      <c r="K18899" s="1"/>
      <c r="L18899" s="1"/>
      <c r="M18899" s="1">
        <v>7.4980827000000003</v>
      </c>
    </row>
    <row r="18900" spans="1:13" x14ac:dyDescent="0.25">
      <c r="A18900" t="s">
        <v>171</v>
      </c>
      <c r="B18900">
        <v>582</v>
      </c>
      <c r="C18900">
        <v>1966</v>
      </c>
      <c r="D18900">
        <v>0</v>
      </c>
      <c r="E18900">
        <v>0</v>
      </c>
      <c r="F18900" s="1"/>
      <c r="G18900" s="1"/>
      <c r="H18900" s="1"/>
      <c r="I18900" s="1"/>
      <c r="J18900" s="1"/>
      <c r="K18900" s="1"/>
      <c r="L18900" s="1"/>
      <c r="M18900" s="1">
        <v>-5.3724315000000002</v>
      </c>
    </row>
    <row r="18901" spans="1:13" x14ac:dyDescent="0.25">
      <c r="A18901" t="s">
        <v>171</v>
      </c>
      <c r="B18901">
        <v>582</v>
      </c>
      <c r="C18901">
        <v>1967</v>
      </c>
      <c r="D18901">
        <v>0</v>
      </c>
      <c r="E18901">
        <v>0</v>
      </c>
      <c r="F18901" s="1"/>
      <c r="G18901" s="1"/>
      <c r="H18901" s="1"/>
      <c r="I18901" s="1"/>
      <c r="J18901" s="1"/>
      <c r="K18901" s="1"/>
      <c r="L18901" s="1"/>
      <c r="M18901" s="1">
        <v>3.4860951999999998</v>
      </c>
    </row>
    <row r="18902" spans="1:13" x14ac:dyDescent="0.25">
      <c r="A18902" t="s">
        <v>171</v>
      </c>
      <c r="B18902">
        <v>582</v>
      </c>
      <c r="C18902">
        <v>1968</v>
      </c>
      <c r="D18902">
        <v>0</v>
      </c>
      <c r="E18902">
        <v>0</v>
      </c>
      <c r="F18902" s="1"/>
      <c r="G18902" s="1"/>
      <c r="H18902" s="1"/>
      <c r="I18902" s="1"/>
      <c r="J18902" s="1"/>
      <c r="K18902" s="1"/>
      <c r="L18902" s="1"/>
      <c r="M18902" s="1">
        <v>-6.6411356000000001</v>
      </c>
    </row>
    <row r="18903" spans="1:13" x14ac:dyDescent="0.25">
      <c r="A18903" t="s">
        <v>171</v>
      </c>
      <c r="B18903">
        <v>582</v>
      </c>
      <c r="C18903">
        <v>1969</v>
      </c>
      <c r="D18903">
        <v>0</v>
      </c>
      <c r="E18903">
        <v>0</v>
      </c>
      <c r="F18903" s="1"/>
      <c r="G18903" s="1"/>
      <c r="H18903" s="1"/>
      <c r="I18903" s="1"/>
      <c r="J18903" s="1"/>
      <c r="K18903" s="1"/>
      <c r="L18903" s="1"/>
      <c r="M18903" s="1">
        <v>8.0415723000000003</v>
      </c>
    </row>
    <row r="18904" spans="1:13" x14ac:dyDescent="0.25">
      <c r="A18904" t="s">
        <v>171</v>
      </c>
      <c r="B18904">
        <v>582</v>
      </c>
      <c r="C18904">
        <v>1970</v>
      </c>
      <c r="D18904">
        <v>0</v>
      </c>
      <c r="E18904">
        <v>0</v>
      </c>
      <c r="F18904" s="1"/>
      <c r="G18904" s="1"/>
      <c r="H18904" s="1"/>
      <c r="I18904" s="1"/>
      <c r="J18904" s="1"/>
      <c r="K18904" s="1"/>
      <c r="L18904" s="1"/>
      <c r="M18904" s="1">
        <v>7.8244945000000001</v>
      </c>
    </row>
    <row r="18905" spans="1:13" x14ac:dyDescent="0.25">
      <c r="A18905" t="s">
        <v>171</v>
      </c>
      <c r="B18905">
        <v>582</v>
      </c>
      <c r="C18905">
        <v>1971</v>
      </c>
      <c r="D18905">
        <v>0</v>
      </c>
      <c r="E18905">
        <v>0</v>
      </c>
      <c r="F18905" s="1"/>
      <c r="G18905" s="1"/>
      <c r="H18905" s="1"/>
      <c r="I18905" s="1"/>
      <c r="J18905" s="1"/>
      <c r="K18905" s="1"/>
      <c r="L18905" s="1"/>
      <c r="M18905" s="1">
        <v>3.8049276999999999</v>
      </c>
    </row>
    <row r="18906" spans="1:13" x14ac:dyDescent="0.25">
      <c r="A18906" t="s">
        <v>171</v>
      </c>
      <c r="B18906">
        <v>582</v>
      </c>
      <c r="C18906">
        <v>1972</v>
      </c>
      <c r="D18906">
        <v>0</v>
      </c>
      <c r="E18906">
        <v>0</v>
      </c>
      <c r="F18906" s="1"/>
      <c r="G18906" s="1"/>
      <c r="H18906" s="1"/>
      <c r="I18906" s="1"/>
      <c r="J18906" s="1"/>
      <c r="K18906" s="1"/>
      <c r="L18906" s="1"/>
      <c r="M18906" s="1">
        <v>1.9608234</v>
      </c>
    </row>
    <row r="18907" spans="1:13" x14ac:dyDescent="0.25">
      <c r="A18907" t="s">
        <v>171</v>
      </c>
      <c r="B18907">
        <v>582</v>
      </c>
      <c r="C18907">
        <v>1973</v>
      </c>
      <c r="D18907">
        <v>0</v>
      </c>
      <c r="E18907">
        <v>0</v>
      </c>
      <c r="F18907" s="1"/>
      <c r="G18907" s="1"/>
      <c r="H18907" s="1"/>
      <c r="I18907" s="1"/>
      <c r="J18907" s="1"/>
      <c r="K18907" s="1"/>
      <c r="L18907" s="1"/>
      <c r="M18907" s="1">
        <v>-1.421157</v>
      </c>
    </row>
    <row r="18908" spans="1:13" x14ac:dyDescent="0.25">
      <c r="A18908" t="s">
        <v>171</v>
      </c>
      <c r="B18908">
        <v>582</v>
      </c>
      <c r="C18908">
        <v>1974</v>
      </c>
      <c r="D18908">
        <v>0</v>
      </c>
      <c r="E18908">
        <v>0</v>
      </c>
      <c r="F18908" s="1"/>
      <c r="G18908" s="1"/>
      <c r="H18908" s="1"/>
      <c r="I18908" s="1"/>
      <c r="J18908" s="1"/>
      <c r="K18908" s="1"/>
      <c r="L18908" s="1"/>
      <c r="M18908" s="1">
        <v>2.4818231000000002</v>
      </c>
    </row>
    <row r="18909" spans="1:13" x14ac:dyDescent="0.25">
      <c r="A18909" t="s">
        <v>171</v>
      </c>
      <c r="B18909">
        <v>582</v>
      </c>
      <c r="C18909">
        <v>1975</v>
      </c>
      <c r="D18909">
        <v>0</v>
      </c>
      <c r="E18909">
        <v>0</v>
      </c>
      <c r="F18909" s="1"/>
      <c r="G18909" s="1"/>
      <c r="H18909" s="1"/>
      <c r="I18909" s="1"/>
      <c r="J18909" s="1"/>
      <c r="K18909" s="1"/>
      <c r="L18909" s="1"/>
      <c r="M18909" s="1">
        <v>2.9863724999999999</v>
      </c>
    </row>
    <row r="18910" spans="1:13" x14ac:dyDescent="0.25">
      <c r="A18910" t="s">
        <v>171</v>
      </c>
      <c r="B18910">
        <v>582</v>
      </c>
      <c r="C18910">
        <v>1976</v>
      </c>
      <c r="D18910">
        <v>0</v>
      </c>
      <c r="E18910">
        <v>0</v>
      </c>
      <c r="F18910" s="1"/>
      <c r="G18910" s="1"/>
      <c r="H18910" s="1"/>
      <c r="I18910" s="1"/>
      <c r="J18910" s="1"/>
      <c r="K18910" s="1"/>
      <c r="L18910" s="1"/>
      <c r="M18910" s="1">
        <v>10.998512</v>
      </c>
    </row>
    <row r="18911" spans="1:13" x14ac:dyDescent="0.25">
      <c r="A18911" t="s">
        <v>171</v>
      </c>
      <c r="B18911">
        <v>582</v>
      </c>
      <c r="C18911">
        <v>1977</v>
      </c>
      <c r="D18911">
        <v>0</v>
      </c>
      <c r="E18911">
        <v>0</v>
      </c>
      <c r="F18911" s="1"/>
      <c r="G18911" s="1"/>
      <c r="H18911" s="1"/>
      <c r="I18911" s="1"/>
      <c r="J18911" s="1"/>
      <c r="K18911" s="1"/>
      <c r="L18911" s="1"/>
      <c r="M18911" s="1">
        <v>13.562217</v>
      </c>
    </row>
    <row r="18912" spans="1:13" x14ac:dyDescent="0.25">
      <c r="A18912" t="s">
        <v>171</v>
      </c>
      <c r="B18912">
        <v>582</v>
      </c>
      <c r="C18912">
        <v>1978</v>
      </c>
      <c r="D18912">
        <v>0</v>
      </c>
      <c r="E18912">
        <v>0</v>
      </c>
      <c r="F18912" s="1"/>
      <c r="G18912" s="1"/>
      <c r="H18912" s="1"/>
      <c r="I18912" s="1"/>
      <c r="J18912" s="1"/>
      <c r="K18912" s="1"/>
      <c r="L18912" s="1"/>
      <c r="M18912" s="1">
        <v>1.7695259000000001</v>
      </c>
    </row>
    <row r="18913" spans="1:13" x14ac:dyDescent="0.25">
      <c r="A18913" t="s">
        <v>171</v>
      </c>
      <c r="B18913">
        <v>582</v>
      </c>
      <c r="C18913">
        <v>1979</v>
      </c>
      <c r="D18913">
        <v>0</v>
      </c>
      <c r="E18913">
        <v>0</v>
      </c>
      <c r="F18913" s="1"/>
      <c r="G18913" s="1"/>
      <c r="H18913" s="1"/>
      <c r="I18913" s="1"/>
      <c r="J18913" s="1"/>
      <c r="K18913" s="1"/>
      <c r="L18913" s="1"/>
      <c r="M18913" s="1">
        <v>6.7174898000000001</v>
      </c>
    </row>
    <row r="18914" spans="1:13" x14ac:dyDescent="0.25">
      <c r="A18914" t="s">
        <v>171</v>
      </c>
      <c r="B18914">
        <v>582</v>
      </c>
      <c r="C18914">
        <v>1980</v>
      </c>
      <c r="D18914">
        <v>0</v>
      </c>
      <c r="E18914">
        <v>0</v>
      </c>
      <c r="F18914" s="1"/>
      <c r="G18914" s="1"/>
      <c r="H18914" s="1"/>
      <c r="I18914" s="1"/>
      <c r="J18914" s="1"/>
      <c r="K18914" s="1"/>
      <c r="L18914" s="1"/>
      <c r="M18914" s="1">
        <v>-3.4967388000000001</v>
      </c>
    </row>
    <row r="18915" spans="1:13" x14ac:dyDescent="0.25">
      <c r="A18915" t="s">
        <v>171</v>
      </c>
      <c r="B18915">
        <v>582</v>
      </c>
      <c r="C18915">
        <v>1981</v>
      </c>
      <c r="D18915">
        <v>0</v>
      </c>
      <c r="E18915">
        <v>0</v>
      </c>
      <c r="F18915" s="1"/>
      <c r="G18915" s="1"/>
      <c r="H18915" s="1"/>
      <c r="I18915" s="1"/>
      <c r="J18915" s="1"/>
      <c r="K18915" s="1"/>
      <c r="L18915" s="1"/>
      <c r="M18915" s="1">
        <v>5.7972374999999996</v>
      </c>
    </row>
    <row r="18916" spans="1:13" x14ac:dyDescent="0.25">
      <c r="A18916" t="s">
        <v>171</v>
      </c>
      <c r="B18916">
        <v>582</v>
      </c>
      <c r="C18916">
        <v>1982</v>
      </c>
      <c r="D18916">
        <v>0</v>
      </c>
      <c r="E18916">
        <v>0</v>
      </c>
      <c r="F18916" s="1"/>
      <c r="G18916" s="1"/>
      <c r="H18916" s="1"/>
      <c r="I18916" s="1"/>
      <c r="J18916" s="1"/>
      <c r="K18916" s="1"/>
      <c r="L18916" s="1"/>
      <c r="M18916" s="1">
        <v>8.1502794999999999</v>
      </c>
    </row>
    <row r="18917" spans="1:13" x14ac:dyDescent="0.25">
      <c r="A18917" t="s">
        <v>171</v>
      </c>
      <c r="B18917">
        <v>582</v>
      </c>
      <c r="C18917">
        <v>1983</v>
      </c>
      <c r="D18917">
        <v>0</v>
      </c>
      <c r="E18917">
        <v>0</v>
      </c>
      <c r="F18917" s="1"/>
      <c r="G18917" s="1"/>
      <c r="H18917" s="1"/>
      <c r="I18917" s="1"/>
      <c r="J18917" s="1"/>
      <c r="K18917" s="1"/>
      <c r="L18917" s="1"/>
      <c r="M18917" s="1">
        <v>7.0930464000000004</v>
      </c>
    </row>
    <row r="18918" spans="1:13" x14ac:dyDescent="0.25">
      <c r="A18918" t="s">
        <v>171</v>
      </c>
      <c r="B18918">
        <v>582</v>
      </c>
      <c r="C18918">
        <v>1984</v>
      </c>
      <c r="D18918">
        <v>0</v>
      </c>
      <c r="E18918">
        <v>0</v>
      </c>
      <c r="F18918" s="1"/>
      <c r="G18918" s="1"/>
      <c r="H18918" s="1"/>
      <c r="I18918" s="1"/>
      <c r="J18918" s="1"/>
      <c r="K18918" s="1"/>
      <c r="L18918" s="1"/>
      <c r="M18918" s="1">
        <v>8.3972639999999998</v>
      </c>
    </row>
    <row r="18919" spans="1:13" x14ac:dyDescent="0.25">
      <c r="A18919" t="s">
        <v>171</v>
      </c>
      <c r="B18919">
        <v>582</v>
      </c>
      <c r="C18919">
        <v>1985</v>
      </c>
      <c r="D18919">
        <v>0</v>
      </c>
      <c r="E18919">
        <v>0</v>
      </c>
      <c r="F18919" s="1"/>
      <c r="G18919" s="1"/>
      <c r="H18919" s="1"/>
      <c r="I18919" s="1"/>
      <c r="J18919" s="1"/>
      <c r="K18919" s="1"/>
      <c r="L18919" s="1"/>
      <c r="M18919" s="1">
        <v>5.6194975999999999</v>
      </c>
    </row>
    <row r="18920" spans="1:13" x14ac:dyDescent="0.25">
      <c r="A18920" t="s">
        <v>171</v>
      </c>
      <c r="B18920">
        <v>582</v>
      </c>
      <c r="C18920">
        <v>1986</v>
      </c>
      <c r="D18920">
        <v>0</v>
      </c>
      <c r="E18920">
        <v>0</v>
      </c>
      <c r="F18920" s="1"/>
      <c r="G18920" s="1"/>
      <c r="H18920" s="1"/>
      <c r="I18920" s="1"/>
      <c r="J18920" s="1"/>
      <c r="K18920" s="1"/>
      <c r="L18920" s="1"/>
      <c r="M18920" s="1">
        <v>3.3571032999999999</v>
      </c>
    </row>
    <row r="18921" spans="1:13" x14ac:dyDescent="0.25">
      <c r="A18921" t="s">
        <v>171</v>
      </c>
      <c r="B18921">
        <v>582</v>
      </c>
      <c r="C18921">
        <v>1987</v>
      </c>
      <c r="D18921">
        <v>0</v>
      </c>
      <c r="E18921">
        <v>0</v>
      </c>
      <c r="F18921" s="1"/>
      <c r="G18921" s="1"/>
      <c r="H18921" s="1"/>
      <c r="I18921" s="1"/>
      <c r="J18921" s="1"/>
      <c r="K18921" s="1"/>
      <c r="L18921" s="1"/>
      <c r="M18921" s="1">
        <v>2.5488781999999999</v>
      </c>
    </row>
    <row r="18922" spans="1:13" x14ac:dyDescent="0.25">
      <c r="A18922" t="s">
        <v>171</v>
      </c>
      <c r="B18922">
        <v>582</v>
      </c>
      <c r="C18922">
        <v>1988</v>
      </c>
      <c r="D18922">
        <v>0</v>
      </c>
      <c r="E18922">
        <v>0</v>
      </c>
      <c r="F18922" s="1"/>
      <c r="G18922" s="1"/>
      <c r="H18922" s="1"/>
      <c r="I18922" s="1"/>
      <c r="J18922" s="1"/>
      <c r="K18922" s="1"/>
      <c r="L18922" s="1"/>
      <c r="M18922" s="1">
        <v>5.1000161999999998</v>
      </c>
    </row>
    <row r="18923" spans="1:13" x14ac:dyDescent="0.25">
      <c r="A18923" t="s">
        <v>171</v>
      </c>
      <c r="B18923">
        <v>582</v>
      </c>
      <c r="C18923">
        <v>1989</v>
      </c>
      <c r="D18923">
        <v>0</v>
      </c>
      <c r="E18923">
        <v>0</v>
      </c>
      <c r="F18923" s="1"/>
      <c r="G18923" s="1"/>
      <c r="H18923" s="1"/>
      <c r="I18923" s="1"/>
      <c r="J18923" s="1"/>
      <c r="K18923" s="1"/>
      <c r="L18923" s="1"/>
      <c r="M18923" s="1">
        <v>7.8000977999999996</v>
      </c>
    </row>
    <row r="18924" spans="1:13" x14ac:dyDescent="0.25">
      <c r="A18924" t="s">
        <v>171</v>
      </c>
      <c r="B18924">
        <v>582</v>
      </c>
      <c r="C18924">
        <v>1990</v>
      </c>
      <c r="D18924">
        <v>0</v>
      </c>
      <c r="E18924">
        <v>0</v>
      </c>
      <c r="F18924" s="1"/>
      <c r="G18924" s="1"/>
      <c r="H18924" s="1"/>
      <c r="I18924" s="1"/>
      <c r="J18924" s="1"/>
      <c r="K18924" s="1"/>
      <c r="L18924" s="1"/>
      <c r="M18924" s="1">
        <v>5.0474817999999999</v>
      </c>
    </row>
    <row r="18925" spans="1:13" x14ac:dyDescent="0.25">
      <c r="A18925" t="s">
        <v>171</v>
      </c>
      <c r="B18925">
        <v>582</v>
      </c>
      <c r="C18925">
        <v>1991</v>
      </c>
      <c r="D18925">
        <v>0</v>
      </c>
      <c r="E18925">
        <v>0</v>
      </c>
      <c r="F18925" s="1"/>
      <c r="G18925" s="1"/>
      <c r="H18925" s="1"/>
      <c r="I18925" s="1"/>
      <c r="J18925" s="1"/>
      <c r="K18925" s="1"/>
      <c r="L18925" s="1"/>
      <c r="M18925" s="1">
        <v>5.8089839999999997</v>
      </c>
    </row>
    <row r="18926" spans="1:13" x14ac:dyDescent="0.25">
      <c r="A18926" t="s">
        <v>171</v>
      </c>
      <c r="B18926">
        <v>582</v>
      </c>
      <c r="C18926">
        <v>1992</v>
      </c>
      <c r="D18926">
        <v>0</v>
      </c>
      <c r="E18926">
        <v>0</v>
      </c>
      <c r="F18926" s="1"/>
      <c r="G18926" s="1"/>
      <c r="H18926" s="1"/>
      <c r="I18926" s="1"/>
      <c r="J18926" s="1"/>
      <c r="K18926" s="1"/>
      <c r="L18926" s="1"/>
      <c r="M18926" s="1">
        <v>8.6998867999999998</v>
      </c>
    </row>
    <row r="18927" spans="1:13" x14ac:dyDescent="0.25">
      <c r="A18927" t="s">
        <v>171</v>
      </c>
      <c r="B18927">
        <v>582</v>
      </c>
      <c r="C18927">
        <v>1993</v>
      </c>
      <c r="D18927">
        <v>0</v>
      </c>
      <c r="E18927">
        <v>0</v>
      </c>
      <c r="F18927" s="1"/>
      <c r="G18927" s="1"/>
      <c r="H18927" s="1"/>
      <c r="I18927" s="1"/>
      <c r="J18927" s="1"/>
      <c r="K18927" s="1"/>
      <c r="L18927" s="1"/>
      <c r="M18927" s="1">
        <v>8.0780329999999996</v>
      </c>
    </row>
    <row r="18928" spans="1:13" x14ac:dyDescent="0.25">
      <c r="A18928" t="s">
        <v>171</v>
      </c>
      <c r="B18928">
        <v>582</v>
      </c>
      <c r="C18928">
        <v>1994</v>
      </c>
      <c r="D18928">
        <v>0</v>
      </c>
      <c r="E18928">
        <v>0</v>
      </c>
      <c r="F18928" s="1"/>
      <c r="G18928" s="1"/>
      <c r="H18928" s="1"/>
      <c r="I18928" s="1"/>
      <c r="J18928" s="1"/>
      <c r="K18928" s="1"/>
      <c r="L18928" s="1"/>
      <c r="M18928" s="1">
        <v>8.8336594999999996</v>
      </c>
    </row>
    <row r="18929" spans="1:13" x14ac:dyDescent="0.25">
      <c r="A18929" t="s">
        <v>171</v>
      </c>
      <c r="B18929">
        <v>582</v>
      </c>
      <c r="C18929">
        <v>1995</v>
      </c>
      <c r="D18929">
        <v>0</v>
      </c>
      <c r="E18929">
        <v>0</v>
      </c>
      <c r="F18929" s="1"/>
      <c r="G18929" s="1"/>
      <c r="H18929" s="1"/>
      <c r="I18929" s="1"/>
      <c r="J18929" s="1"/>
      <c r="K18929" s="1"/>
      <c r="L18929" s="1"/>
      <c r="M18929" s="1">
        <v>9.5404797000000006</v>
      </c>
    </row>
    <row r="18930" spans="1:13" x14ac:dyDescent="0.25">
      <c r="A18930" t="s">
        <v>171</v>
      </c>
      <c r="B18930">
        <v>582</v>
      </c>
      <c r="C18930">
        <v>1996</v>
      </c>
      <c r="D18930">
        <v>0</v>
      </c>
      <c r="E18930">
        <v>0</v>
      </c>
      <c r="F18930" s="1"/>
      <c r="G18930" s="1"/>
      <c r="H18930" s="1"/>
      <c r="I18930" s="1"/>
      <c r="J18930" s="1"/>
      <c r="K18930" s="1"/>
      <c r="L18930" s="1"/>
      <c r="M18930" s="1">
        <v>9.3400216</v>
      </c>
    </row>
    <row r="18931" spans="1:13" x14ac:dyDescent="0.25">
      <c r="A18931" t="s">
        <v>171</v>
      </c>
      <c r="B18931">
        <v>582</v>
      </c>
      <c r="C18931">
        <v>1997</v>
      </c>
      <c r="D18931">
        <v>0</v>
      </c>
      <c r="E18931">
        <v>0</v>
      </c>
      <c r="F18931" s="1"/>
      <c r="G18931" s="1"/>
      <c r="H18931" s="1"/>
      <c r="I18931" s="1"/>
      <c r="J18931" s="1"/>
      <c r="K18931" s="1"/>
      <c r="L18931" s="1"/>
      <c r="M18931" s="1">
        <v>8.1516885000000006</v>
      </c>
    </row>
    <row r="18932" spans="1:13" x14ac:dyDescent="0.25">
      <c r="A18932" t="s">
        <v>171</v>
      </c>
      <c r="B18932">
        <v>582</v>
      </c>
      <c r="C18932">
        <v>1998</v>
      </c>
      <c r="D18932">
        <v>1</v>
      </c>
      <c r="E18932">
        <v>0</v>
      </c>
      <c r="F18932" s="1">
        <v>15.9176648538668</v>
      </c>
      <c r="G18932" s="1">
        <v>16.016707132269499</v>
      </c>
      <c r="H18932" s="1">
        <v>0.44721733640001299</v>
      </c>
      <c r="I18932" s="1">
        <v>15.569489795869485</v>
      </c>
      <c r="J18932" s="1">
        <v>0.34817505799731485</v>
      </c>
      <c r="K18932" s="1"/>
      <c r="L18932" s="1"/>
      <c r="M18932" s="1">
        <v>5.7648402000000001</v>
      </c>
    </row>
    <row r="18933" spans="1:13" x14ac:dyDescent="0.25">
      <c r="A18933" t="s">
        <v>171</v>
      </c>
      <c r="B18933">
        <v>582</v>
      </c>
      <c r="C18933">
        <v>1999</v>
      </c>
      <c r="D18933">
        <v>1</v>
      </c>
      <c r="E18933">
        <v>0</v>
      </c>
      <c r="F18933" s="1">
        <v>15.456406625798699</v>
      </c>
      <c r="G18933" s="1">
        <v>16.702332026759699</v>
      </c>
      <c r="H18933" s="1">
        <v>0.45823745978129099</v>
      </c>
      <c r="I18933" s="1">
        <v>16.244094566978408</v>
      </c>
      <c r="J18933" s="1">
        <v>-0.78768794117970842</v>
      </c>
      <c r="K18933" s="1"/>
      <c r="L18933" s="1"/>
      <c r="M18933" s="1">
        <v>4.7735858000000002</v>
      </c>
    </row>
    <row r="18934" spans="1:13" x14ac:dyDescent="0.25">
      <c r="A18934" t="s">
        <v>171</v>
      </c>
      <c r="B18934">
        <v>582</v>
      </c>
      <c r="C18934">
        <v>2000</v>
      </c>
      <c r="D18934">
        <v>1</v>
      </c>
      <c r="E18934">
        <v>1</v>
      </c>
      <c r="F18934" s="1">
        <v>16.182990019073099</v>
      </c>
      <c r="G18934" s="1">
        <v>17.788288988226402</v>
      </c>
      <c r="H18934" s="1">
        <v>0.62664081066483102</v>
      </c>
      <c r="I18934" s="1">
        <v>17.16164817756157</v>
      </c>
      <c r="J18934" s="1">
        <v>-0.97865815848847149</v>
      </c>
      <c r="K18934" s="1">
        <v>24.7547569614058</v>
      </c>
      <c r="L18934" s="1"/>
      <c r="M18934" s="1">
        <v>6.7873197000000003</v>
      </c>
    </row>
    <row r="18935" spans="1:13" x14ac:dyDescent="0.25">
      <c r="A18935" t="s">
        <v>171</v>
      </c>
      <c r="B18935">
        <v>582</v>
      </c>
      <c r="C18935">
        <v>2001</v>
      </c>
      <c r="D18935">
        <v>1</v>
      </c>
      <c r="E18935">
        <v>1</v>
      </c>
      <c r="F18935" s="1">
        <v>16.9998564895077</v>
      </c>
      <c r="G18935" s="1">
        <v>19.1920931038417</v>
      </c>
      <c r="H18935" s="1">
        <v>0.73390917483676499</v>
      </c>
      <c r="I18935" s="1">
        <v>18.458183929004935</v>
      </c>
      <c r="J18935" s="1">
        <v>-1.4583274394972356</v>
      </c>
      <c r="K18935" s="1">
        <v>25.4202142524348</v>
      </c>
      <c r="L18935" s="1"/>
      <c r="M18935" s="1">
        <v>6.8949011000000002</v>
      </c>
    </row>
    <row r="18936" spans="1:13" x14ac:dyDescent="0.25">
      <c r="A18936" t="s">
        <v>171</v>
      </c>
      <c r="B18936">
        <v>582</v>
      </c>
      <c r="C18936">
        <v>2002</v>
      </c>
      <c r="D18936">
        <v>1</v>
      </c>
      <c r="E18936">
        <v>1</v>
      </c>
      <c r="F18936" s="1">
        <v>17.892333477540099</v>
      </c>
      <c r="G18936" s="1">
        <v>19.747187924117402</v>
      </c>
      <c r="H18936" s="1">
        <v>0.78351356793920901</v>
      </c>
      <c r="I18936" s="1">
        <v>18.963674356178192</v>
      </c>
      <c r="J18936" s="1">
        <v>-1.0713408786380931</v>
      </c>
      <c r="K18936" s="1">
        <v>27.7113706328403</v>
      </c>
      <c r="L18936" s="1"/>
      <c r="M18936" s="1">
        <v>7.0803108999999997</v>
      </c>
    </row>
    <row r="18937" spans="1:13" x14ac:dyDescent="0.25">
      <c r="A18937" t="s">
        <v>171</v>
      </c>
      <c r="B18937">
        <v>582</v>
      </c>
      <c r="C18937">
        <v>2003</v>
      </c>
      <c r="D18937">
        <v>1</v>
      </c>
      <c r="E18937">
        <v>1</v>
      </c>
      <c r="F18937" s="1">
        <v>19.637509665140701</v>
      </c>
      <c r="G18937" s="1">
        <v>22.1960592909357</v>
      </c>
      <c r="H18937" s="1">
        <v>0.82102731034587995</v>
      </c>
      <c r="I18937" s="1">
        <v>21.375031980589821</v>
      </c>
      <c r="J18937" s="1">
        <v>-1.7375223154491195</v>
      </c>
      <c r="K18937" s="1">
        <v>29.835244113171001</v>
      </c>
      <c r="L18937" s="1"/>
      <c r="M18937" s="1">
        <v>7.3411762999999999</v>
      </c>
    </row>
    <row r="18938" spans="1:13" x14ac:dyDescent="0.25">
      <c r="A18938" t="s">
        <v>171</v>
      </c>
      <c r="B18938">
        <v>582</v>
      </c>
      <c r="C18938">
        <v>2004</v>
      </c>
      <c r="D18938">
        <v>1</v>
      </c>
      <c r="E18938">
        <v>1</v>
      </c>
      <c r="F18938" s="1">
        <v>19.2910511108349</v>
      </c>
      <c r="G18938" s="1">
        <v>19.440600168547999</v>
      </c>
      <c r="H18938" s="1">
        <v>0.72932693993653497</v>
      </c>
      <c r="I18938" s="1">
        <v>18.711273228611464</v>
      </c>
      <c r="J18938" s="1">
        <v>0.57977788222343563</v>
      </c>
      <c r="K18938" s="1">
        <v>29.362705766526801</v>
      </c>
      <c r="L18938" s="1"/>
      <c r="M18938" s="1">
        <v>7.7894445000000001</v>
      </c>
    </row>
    <row r="18939" spans="1:13" x14ac:dyDescent="0.25">
      <c r="A18939" t="s">
        <v>171</v>
      </c>
      <c r="B18939">
        <v>582</v>
      </c>
      <c r="C18939">
        <v>2005</v>
      </c>
      <c r="D18939">
        <v>1</v>
      </c>
      <c r="E18939">
        <v>1</v>
      </c>
      <c r="F18939" s="1">
        <v>19.671525463581801</v>
      </c>
      <c r="G18939" s="1">
        <v>20.625451258223599</v>
      </c>
      <c r="H18939" s="1">
        <v>0.57051650532535503</v>
      </c>
      <c r="I18939" s="1">
        <v>20.054934752898244</v>
      </c>
      <c r="J18939" s="1">
        <v>-0.38340928931644314</v>
      </c>
      <c r="K18939" s="1">
        <v>28.669144306163801</v>
      </c>
      <c r="L18939" s="1"/>
      <c r="M18939" s="1">
        <v>7.5472558000000003</v>
      </c>
    </row>
    <row r="18940" spans="1:13" x14ac:dyDescent="0.25">
      <c r="A18940" t="s">
        <v>171</v>
      </c>
      <c r="B18940">
        <v>582</v>
      </c>
      <c r="C18940">
        <v>2006</v>
      </c>
      <c r="D18940">
        <v>1</v>
      </c>
      <c r="E18940">
        <v>1</v>
      </c>
      <c r="F18940" s="1">
        <v>20.734417116306101</v>
      </c>
      <c r="G18940" s="1">
        <v>20.533837246808101</v>
      </c>
      <c r="H18940" s="1">
        <v>0.59092260714816502</v>
      </c>
      <c r="I18940" s="1">
        <v>19.942914639659936</v>
      </c>
      <c r="J18940" s="1">
        <v>0.79150247664616558</v>
      </c>
      <c r="K18940" s="1">
        <v>30.248264651583099</v>
      </c>
      <c r="L18940" s="1"/>
      <c r="M18940" s="1">
        <v>6.9779749000000004</v>
      </c>
    </row>
    <row r="18941" spans="1:13" x14ac:dyDescent="0.25">
      <c r="A18941" t="s">
        <v>171</v>
      </c>
      <c r="B18941">
        <v>582</v>
      </c>
      <c r="C18941">
        <v>2007</v>
      </c>
      <c r="D18941">
        <v>1</v>
      </c>
      <c r="E18941">
        <v>1</v>
      </c>
      <c r="F18941" s="1">
        <v>20.557939536028499</v>
      </c>
      <c r="G18941" s="1">
        <v>22.296634999819499</v>
      </c>
      <c r="H18941" s="1">
        <v>0.79972160564043504</v>
      </c>
      <c r="I18941" s="1">
        <v>21.496913394179064</v>
      </c>
      <c r="J18941" s="1">
        <v>-0.93897385815056467</v>
      </c>
      <c r="K18941" s="1">
        <v>32.2095224371337</v>
      </c>
      <c r="L18941" s="1"/>
      <c r="M18941" s="1">
        <v>7.1294934999999997</v>
      </c>
    </row>
    <row r="18942" spans="1:13" x14ac:dyDescent="0.25">
      <c r="A18942" t="s">
        <v>171</v>
      </c>
      <c r="B18942">
        <v>582</v>
      </c>
      <c r="C18942">
        <v>2008</v>
      </c>
      <c r="D18942">
        <v>1</v>
      </c>
      <c r="E18942">
        <v>1</v>
      </c>
      <c r="F18942" s="1">
        <v>20.932817886527801</v>
      </c>
      <c r="G18942" s="1">
        <v>21.380004971112399</v>
      </c>
      <c r="H18942" s="1">
        <v>0.815329467012331</v>
      </c>
      <c r="I18942" s="1">
        <v>20.56467550410007</v>
      </c>
      <c r="J18942" s="1">
        <v>0.36814238242773101</v>
      </c>
      <c r="K18942" s="1">
        <v>31.045295828162601</v>
      </c>
      <c r="L18942" s="1"/>
      <c r="M18942" s="1">
        <v>5.6617869000000001</v>
      </c>
    </row>
    <row r="18943" spans="1:13" x14ac:dyDescent="0.25">
      <c r="A18943" t="s">
        <v>171</v>
      </c>
      <c r="B18943">
        <v>582</v>
      </c>
      <c r="C18943">
        <v>2009</v>
      </c>
      <c r="D18943">
        <v>1</v>
      </c>
      <c r="E18943">
        <v>1</v>
      </c>
      <c r="F18943" s="1">
        <v>20.150493295930101</v>
      </c>
      <c r="G18943" s="1">
        <v>24.974788159096299</v>
      </c>
      <c r="H18943" s="1">
        <v>0.89199159287358099</v>
      </c>
      <c r="I18943" s="1">
        <v>24.082796566222719</v>
      </c>
      <c r="J18943" s="1">
        <v>-3.9323032702926177</v>
      </c>
      <c r="K18943" s="1">
        <v>36.348384390411397</v>
      </c>
      <c r="L18943" s="1"/>
      <c r="M18943" s="1">
        <v>5.3978714999999999</v>
      </c>
    </row>
    <row r="18944" spans="1:13" x14ac:dyDescent="0.25">
      <c r="A18944" t="s">
        <v>171</v>
      </c>
      <c r="B18944">
        <v>582</v>
      </c>
      <c r="C18944">
        <v>2010</v>
      </c>
      <c r="D18944">
        <v>1</v>
      </c>
      <c r="E18944">
        <v>1</v>
      </c>
      <c r="F18944" s="1">
        <v>21.4696857225094</v>
      </c>
      <c r="G18944" s="1">
        <v>23.7205912605002</v>
      </c>
      <c r="H18944" s="1">
        <v>0.92706036096965405</v>
      </c>
      <c r="I18944" s="1">
        <v>22.793530899530545</v>
      </c>
      <c r="J18944" s="1">
        <v>-1.3238451770211448</v>
      </c>
      <c r="K18944" s="1">
        <v>36.847677463114898</v>
      </c>
      <c r="L18944" s="1"/>
      <c r="M18944" s="1">
        <v>6.4232674000000003</v>
      </c>
    </row>
    <row r="18945" spans="1:13" x14ac:dyDescent="0.25">
      <c r="A18945" t="s">
        <v>171</v>
      </c>
      <c r="B18945">
        <v>582</v>
      </c>
      <c r="C18945">
        <v>2011</v>
      </c>
      <c r="D18945">
        <v>1</v>
      </c>
      <c r="E18945">
        <v>1</v>
      </c>
      <c r="F18945" s="1">
        <v>20.322863054063699</v>
      </c>
      <c r="G18945" s="1">
        <v>21.223818928346098</v>
      </c>
      <c r="H18945" s="1">
        <v>0.84144064086383297</v>
      </c>
      <c r="I18945" s="1">
        <v>20.382378287482265</v>
      </c>
      <c r="J18945" s="1">
        <v>-5.9515233418565572E-2</v>
      </c>
      <c r="K18945" s="1">
        <v>35.777249422798299</v>
      </c>
      <c r="L18945" s="1"/>
      <c r="M18945" s="1">
        <v>6.4131688000000002</v>
      </c>
    </row>
    <row r="18946" spans="1:13" x14ac:dyDescent="0.25">
      <c r="A18946" t="s">
        <v>171</v>
      </c>
      <c r="B18946">
        <v>582</v>
      </c>
      <c r="C18946">
        <v>2012</v>
      </c>
      <c r="D18946">
        <v>1</v>
      </c>
      <c r="E18946">
        <v>1</v>
      </c>
      <c r="F18946" s="1">
        <v>18.004198465243402</v>
      </c>
      <c r="G18946" s="1">
        <v>23.466463095332401</v>
      </c>
      <c r="H18946" s="1">
        <v>0.97904583502273601</v>
      </c>
      <c r="I18946" s="1">
        <v>22.487417260309666</v>
      </c>
      <c r="J18946" s="1">
        <v>-4.4832187950662643</v>
      </c>
      <c r="K18946" s="1">
        <v>38.329968872557799</v>
      </c>
      <c r="L18946" s="1"/>
      <c r="M18946" s="1">
        <v>5.5045447999999997</v>
      </c>
    </row>
    <row r="18947" spans="1:13" x14ac:dyDescent="0.25">
      <c r="A18947" t="s">
        <v>171</v>
      </c>
      <c r="B18947">
        <v>582</v>
      </c>
      <c r="C18947">
        <v>2013</v>
      </c>
      <c r="D18947">
        <v>1</v>
      </c>
      <c r="E18947">
        <v>1</v>
      </c>
      <c r="F18947" s="1">
        <v>18.4929976783448</v>
      </c>
      <c r="G18947" s="1">
        <v>24.457023476102101</v>
      </c>
      <c r="H18947" s="1">
        <v>1.20894420250877</v>
      </c>
      <c r="I18947" s="1">
        <v>23.24807927359333</v>
      </c>
      <c r="J18947" s="1">
        <v>-4.7550815952485301</v>
      </c>
      <c r="K18947" s="1">
        <v>41.412897597004999</v>
      </c>
      <c r="L18947" s="1"/>
      <c r="M18947" s="1">
        <v>5.5535107000000004</v>
      </c>
    </row>
    <row r="18948" spans="1:13" x14ac:dyDescent="0.25">
      <c r="A18948" t="s">
        <v>171</v>
      </c>
      <c r="B18948">
        <v>582</v>
      </c>
      <c r="C18948">
        <v>2014</v>
      </c>
      <c r="D18948">
        <v>1</v>
      </c>
      <c r="E18948">
        <v>1</v>
      </c>
      <c r="F18948" s="1">
        <v>17.738238931503499</v>
      </c>
      <c r="G18948" s="1">
        <v>22.754927927582099</v>
      </c>
      <c r="H18948" s="1">
        <v>1.3517839130501501</v>
      </c>
      <c r="I18948" s="1">
        <v>21.40314401453195</v>
      </c>
      <c r="J18948" s="1">
        <v>-3.6649050830284509</v>
      </c>
      <c r="K18948" s="1">
        <v>43.642335040715402</v>
      </c>
      <c r="L18948" s="1"/>
      <c r="M18948" s="1">
        <v>6.4222432999999999</v>
      </c>
    </row>
    <row r="18949" spans="1:13" x14ac:dyDescent="0.25">
      <c r="A18949" t="s">
        <v>171</v>
      </c>
      <c r="B18949">
        <v>582</v>
      </c>
      <c r="C18949">
        <v>2015</v>
      </c>
      <c r="D18949">
        <v>1</v>
      </c>
      <c r="E18949">
        <v>1</v>
      </c>
      <c r="F18949" s="1">
        <v>19.1903698994848</v>
      </c>
      <c r="G18949" s="1">
        <v>24.173593582387198</v>
      </c>
      <c r="H18949" s="1">
        <v>1.5799823757546301</v>
      </c>
      <c r="I18949" s="1">
        <v>22.59361120663257</v>
      </c>
      <c r="J18949" s="1">
        <v>-3.4032413071477698</v>
      </c>
      <c r="K18949" s="1">
        <v>46.115999340311497</v>
      </c>
      <c r="L18949" s="1"/>
      <c r="M18949" s="1">
        <v>6.9871542</v>
      </c>
    </row>
    <row r="18950" spans="1:13" x14ac:dyDescent="0.25">
      <c r="A18950" t="s">
        <v>171</v>
      </c>
      <c r="B18950">
        <v>582</v>
      </c>
      <c r="C18950">
        <v>2016</v>
      </c>
      <c r="D18950">
        <v>1</v>
      </c>
      <c r="E18950">
        <v>1</v>
      </c>
      <c r="F18950" s="1">
        <v>19.066705832374598</v>
      </c>
      <c r="G18950" s="1">
        <v>22.2306766139661</v>
      </c>
      <c r="H18950" s="1">
        <v>1.5388691094993601</v>
      </c>
      <c r="I18950" s="1">
        <v>20.691807504466741</v>
      </c>
      <c r="J18950" s="1">
        <v>-1.6251016720921427</v>
      </c>
      <c r="K18950" s="1">
        <v>47.548351748725601</v>
      </c>
      <c r="L18950" s="1"/>
      <c r="M18950" s="1">
        <v>6.6900088999999996</v>
      </c>
    </row>
    <row r="18951" spans="1:13" x14ac:dyDescent="0.25">
      <c r="A18951" t="s">
        <v>171</v>
      </c>
      <c r="B18951">
        <v>582</v>
      </c>
      <c r="C18951">
        <v>2017</v>
      </c>
      <c r="D18951">
        <v>1</v>
      </c>
      <c r="E18951">
        <v>1</v>
      </c>
      <c r="F18951" s="1">
        <v>19.5652998778789</v>
      </c>
      <c r="G18951" s="1">
        <v>21.529306464588299</v>
      </c>
      <c r="H18951" s="1">
        <v>1.55274041992399</v>
      </c>
      <c r="I18951" s="1">
        <v>19.97656604466431</v>
      </c>
      <c r="J18951" s="1">
        <v>-0.41126616678540984</v>
      </c>
      <c r="K18951" s="1">
        <v>46.319849371748397</v>
      </c>
      <c r="L18951" s="1"/>
      <c r="M18951" s="1">
        <v>6.9401903999999996</v>
      </c>
    </row>
    <row r="18952" spans="1:13" x14ac:dyDescent="0.25">
      <c r="A18952" t="s">
        <v>171</v>
      </c>
      <c r="B18952">
        <v>582</v>
      </c>
      <c r="C18952">
        <v>2018</v>
      </c>
      <c r="D18952">
        <v>1</v>
      </c>
      <c r="E18952">
        <v>1</v>
      </c>
      <c r="F18952" s="1">
        <v>19.458707593620598</v>
      </c>
      <c r="G18952" s="1">
        <v>20.479759902090102</v>
      </c>
      <c r="H18952" s="1">
        <v>1.5206642790543501</v>
      </c>
      <c r="I18952" s="1">
        <v>18.959095623035751</v>
      </c>
      <c r="J18952" s="1">
        <v>0.49961197058484785</v>
      </c>
      <c r="K18952" s="1">
        <v>43.5137066907362</v>
      </c>
      <c r="L18952" s="1"/>
      <c r="M18952" s="1">
        <v>7.4650067</v>
      </c>
    </row>
    <row r="18953" spans="1:13" x14ac:dyDescent="0.25">
      <c r="A18953" t="s">
        <v>171</v>
      </c>
      <c r="B18953">
        <v>582</v>
      </c>
      <c r="C18953">
        <v>2019</v>
      </c>
      <c r="D18953">
        <v>1</v>
      </c>
      <c r="E18953">
        <v>1</v>
      </c>
      <c r="F18953" s="1">
        <v>19.4145255775164</v>
      </c>
      <c r="G18953" s="1">
        <v>19.811253673597498</v>
      </c>
      <c r="H18953" s="1">
        <v>1.38915554303</v>
      </c>
      <c r="I18953" s="1">
        <v>18.422098130567498</v>
      </c>
      <c r="J18953" s="1">
        <v>0.99242744694890206</v>
      </c>
      <c r="K18953" s="1">
        <v>40.764962340502798</v>
      </c>
      <c r="L18953" s="1"/>
      <c r="M18953" s="1">
        <v>7.3592627000000004</v>
      </c>
    </row>
    <row r="18954" spans="1:13" x14ac:dyDescent="0.25">
      <c r="A18954" t="s">
        <v>171</v>
      </c>
      <c r="B18954">
        <v>582</v>
      </c>
      <c r="C18954">
        <v>2020</v>
      </c>
      <c r="D18954">
        <v>1</v>
      </c>
      <c r="E18954">
        <v>1</v>
      </c>
      <c r="F18954" s="1">
        <v>18.389989620919799</v>
      </c>
      <c r="G18954" s="1">
        <v>21.251144059602499</v>
      </c>
      <c r="H18954" s="1">
        <v>1.32348203561321</v>
      </c>
      <c r="I18954" s="1">
        <v>19.927662023989289</v>
      </c>
      <c r="J18954" s="1">
        <v>-1.5376724030694895</v>
      </c>
      <c r="K18954" s="1">
        <v>41.070632762385301</v>
      </c>
      <c r="L18954" s="1"/>
      <c r="M18954" s="1">
        <v>2.8672206</v>
      </c>
    </row>
    <row r="18955" spans="1:13" x14ac:dyDescent="0.25">
      <c r="A18955" t="s">
        <v>171</v>
      </c>
      <c r="B18955">
        <v>582</v>
      </c>
      <c r="C18955">
        <v>2021</v>
      </c>
      <c r="D18955">
        <v>1</v>
      </c>
      <c r="E18955">
        <v>1</v>
      </c>
      <c r="F18955" s="1">
        <v>18.710100039887099</v>
      </c>
      <c r="G18955" s="1">
        <v>20.143339363432499</v>
      </c>
      <c r="H18955" s="1">
        <v>1.2002594677390299</v>
      </c>
      <c r="I18955" s="1">
        <v>18.943079895693469</v>
      </c>
      <c r="J18955" s="1">
        <v>-0.23297985580637004</v>
      </c>
      <c r="K18955" s="1">
        <v>39.109740663620201</v>
      </c>
      <c r="L18955" s="1"/>
      <c r="M18955" s="1">
        <v>2.5597620999999999</v>
      </c>
    </row>
    <row r="18956" spans="1:13" x14ac:dyDescent="0.25">
      <c r="A18956" t="s">
        <v>171</v>
      </c>
      <c r="B18956">
        <v>582</v>
      </c>
      <c r="C18956">
        <v>2022</v>
      </c>
      <c r="D18956">
        <v>1</v>
      </c>
      <c r="E18956">
        <v>1</v>
      </c>
      <c r="F18956" s="1">
        <v>19.0311115004335</v>
      </c>
      <c r="G18956" s="1">
        <v>18.774073398863798</v>
      </c>
      <c r="H18956" s="1">
        <v>0.99621299323840196</v>
      </c>
      <c r="I18956" s="1">
        <v>17.777860405625397</v>
      </c>
      <c r="J18956" s="1">
        <v>1.2532510948081033</v>
      </c>
      <c r="K18956" s="1">
        <v>35.257494638484197</v>
      </c>
      <c r="L18956" s="1"/>
      <c r="M18956" s="1">
        <v>8.0197924</v>
      </c>
    </row>
    <row r="18957" spans="1:13" x14ac:dyDescent="0.25">
      <c r="A18957" t="s">
        <v>89</v>
      </c>
      <c r="B18957">
        <v>611</v>
      </c>
      <c r="C18957">
        <v>1800</v>
      </c>
      <c r="D18957">
        <v>0</v>
      </c>
      <c r="E18957">
        <v>0</v>
      </c>
      <c r="F18957" s="1"/>
      <c r="G18957" s="1"/>
      <c r="H18957" s="1"/>
      <c r="I18957" s="1"/>
      <c r="J18957" s="1"/>
      <c r="K18957" s="1"/>
      <c r="L18957" s="1"/>
      <c r="M18957" s="1"/>
    </row>
    <row r="18958" spans="1:13" x14ac:dyDescent="0.25">
      <c r="A18958" t="s">
        <v>89</v>
      </c>
      <c r="B18958">
        <v>611</v>
      </c>
      <c r="C18958">
        <v>1801</v>
      </c>
      <c r="D18958">
        <v>0</v>
      </c>
      <c r="E18958">
        <v>0</v>
      </c>
      <c r="F18958" s="1"/>
      <c r="G18958" s="1"/>
      <c r="H18958" s="1"/>
      <c r="I18958" s="1"/>
      <c r="J18958" s="1"/>
      <c r="K18958" s="1"/>
      <c r="L18958" s="1"/>
      <c r="M18958" s="1"/>
    </row>
    <row r="18959" spans="1:13" x14ac:dyDescent="0.25">
      <c r="A18959" t="s">
        <v>89</v>
      </c>
      <c r="B18959">
        <v>611</v>
      </c>
      <c r="C18959">
        <v>1802</v>
      </c>
      <c r="D18959">
        <v>0</v>
      </c>
      <c r="E18959">
        <v>0</v>
      </c>
      <c r="F18959" s="1"/>
      <c r="G18959" s="1"/>
      <c r="H18959" s="1"/>
      <c r="I18959" s="1"/>
      <c r="J18959" s="1"/>
      <c r="K18959" s="1"/>
      <c r="L18959" s="1"/>
      <c r="M18959" s="1"/>
    </row>
    <row r="18960" spans="1:13" x14ac:dyDescent="0.25">
      <c r="A18960" t="s">
        <v>89</v>
      </c>
      <c r="B18960">
        <v>611</v>
      </c>
      <c r="C18960">
        <v>1803</v>
      </c>
      <c r="D18960">
        <v>0</v>
      </c>
      <c r="E18960">
        <v>0</v>
      </c>
      <c r="F18960" s="1"/>
      <c r="G18960" s="1"/>
      <c r="H18960" s="1"/>
      <c r="I18960" s="1"/>
      <c r="J18960" s="1"/>
      <c r="K18960" s="1"/>
      <c r="L18960" s="1"/>
      <c r="M18960" s="1"/>
    </row>
    <row r="18961" spans="1:13" x14ac:dyDescent="0.25">
      <c r="A18961" t="s">
        <v>89</v>
      </c>
      <c r="B18961">
        <v>611</v>
      </c>
      <c r="C18961">
        <v>1804</v>
      </c>
      <c r="D18961">
        <v>0</v>
      </c>
      <c r="E18961">
        <v>0</v>
      </c>
      <c r="F18961" s="1"/>
      <c r="G18961" s="1"/>
      <c r="H18961" s="1"/>
      <c r="I18961" s="1"/>
      <c r="J18961" s="1"/>
      <c r="K18961" s="1"/>
      <c r="L18961" s="1"/>
      <c r="M18961" s="1"/>
    </row>
    <row r="18962" spans="1:13" x14ac:dyDescent="0.25">
      <c r="A18962" t="s">
        <v>89</v>
      </c>
      <c r="B18962">
        <v>611</v>
      </c>
      <c r="C18962">
        <v>1805</v>
      </c>
      <c r="D18962">
        <v>0</v>
      </c>
      <c r="E18962">
        <v>0</v>
      </c>
      <c r="F18962" s="1"/>
      <c r="G18962" s="1"/>
      <c r="H18962" s="1"/>
      <c r="I18962" s="1"/>
      <c r="J18962" s="1"/>
      <c r="K18962" s="1"/>
      <c r="L18962" s="1"/>
      <c r="M18962" s="1"/>
    </row>
    <row r="18963" spans="1:13" x14ac:dyDescent="0.25">
      <c r="A18963" t="s">
        <v>89</v>
      </c>
      <c r="B18963">
        <v>611</v>
      </c>
      <c r="C18963">
        <v>1806</v>
      </c>
      <c r="D18963">
        <v>0</v>
      </c>
      <c r="E18963">
        <v>0</v>
      </c>
      <c r="F18963" s="1"/>
      <c r="G18963" s="1"/>
      <c r="H18963" s="1"/>
      <c r="I18963" s="1"/>
      <c r="J18963" s="1"/>
      <c r="K18963" s="1"/>
      <c r="L18963" s="1"/>
      <c r="M18963" s="1"/>
    </row>
    <row r="18964" spans="1:13" x14ac:dyDescent="0.25">
      <c r="A18964" t="s">
        <v>89</v>
      </c>
      <c r="B18964">
        <v>611</v>
      </c>
      <c r="C18964">
        <v>1807</v>
      </c>
      <c r="D18964">
        <v>0</v>
      </c>
      <c r="E18964">
        <v>0</v>
      </c>
      <c r="F18964" s="1"/>
      <c r="G18964" s="1"/>
      <c r="H18964" s="1"/>
      <c r="I18964" s="1"/>
      <c r="J18964" s="1"/>
      <c r="K18964" s="1"/>
      <c r="L18964" s="1"/>
      <c r="M18964" s="1"/>
    </row>
    <row r="18965" spans="1:13" x14ac:dyDescent="0.25">
      <c r="A18965" t="s">
        <v>89</v>
      </c>
      <c r="B18965">
        <v>611</v>
      </c>
      <c r="C18965">
        <v>1808</v>
      </c>
      <c r="D18965">
        <v>0</v>
      </c>
      <c r="E18965">
        <v>0</v>
      </c>
      <c r="F18965" s="1"/>
      <c r="G18965" s="1"/>
      <c r="H18965" s="1"/>
      <c r="I18965" s="1"/>
      <c r="J18965" s="1"/>
      <c r="K18965" s="1"/>
      <c r="L18965" s="1"/>
      <c r="M18965" s="1"/>
    </row>
    <row r="18966" spans="1:13" x14ac:dyDescent="0.25">
      <c r="A18966" t="s">
        <v>89</v>
      </c>
      <c r="B18966">
        <v>611</v>
      </c>
      <c r="C18966">
        <v>1809</v>
      </c>
      <c r="D18966">
        <v>0</v>
      </c>
      <c r="E18966">
        <v>0</v>
      </c>
      <c r="F18966" s="1"/>
      <c r="G18966" s="1"/>
      <c r="H18966" s="1"/>
      <c r="I18966" s="1"/>
      <c r="J18966" s="1"/>
      <c r="K18966" s="1"/>
      <c r="L18966" s="1"/>
      <c r="M18966" s="1"/>
    </row>
    <row r="18967" spans="1:13" x14ac:dyDescent="0.25">
      <c r="A18967" t="s">
        <v>89</v>
      </c>
      <c r="B18967">
        <v>611</v>
      </c>
      <c r="C18967">
        <v>1810</v>
      </c>
      <c r="D18967">
        <v>0</v>
      </c>
      <c r="E18967">
        <v>0</v>
      </c>
      <c r="F18967" s="1"/>
      <c r="G18967" s="1"/>
      <c r="H18967" s="1"/>
      <c r="I18967" s="1"/>
      <c r="J18967" s="1"/>
      <c r="K18967" s="1"/>
      <c r="L18967" s="1"/>
      <c r="M18967" s="1"/>
    </row>
    <row r="18968" spans="1:13" x14ac:dyDescent="0.25">
      <c r="A18968" t="s">
        <v>89</v>
      </c>
      <c r="B18968">
        <v>611</v>
      </c>
      <c r="C18968">
        <v>1811</v>
      </c>
      <c r="D18968">
        <v>0</v>
      </c>
      <c r="E18968">
        <v>0</v>
      </c>
      <c r="F18968" s="1"/>
      <c r="G18968" s="1"/>
      <c r="H18968" s="1"/>
      <c r="I18968" s="1"/>
      <c r="J18968" s="1"/>
      <c r="K18968" s="1"/>
      <c r="L18968" s="1"/>
      <c r="M18968" s="1"/>
    </row>
    <row r="18969" spans="1:13" x14ac:dyDescent="0.25">
      <c r="A18969" t="s">
        <v>89</v>
      </c>
      <c r="B18969">
        <v>611</v>
      </c>
      <c r="C18969">
        <v>1812</v>
      </c>
      <c r="D18969">
        <v>0</v>
      </c>
      <c r="E18969">
        <v>0</v>
      </c>
      <c r="F18969" s="1"/>
      <c r="G18969" s="1"/>
      <c r="H18969" s="1"/>
      <c r="I18969" s="1"/>
      <c r="J18969" s="1"/>
      <c r="K18969" s="1"/>
      <c r="L18969" s="1"/>
      <c r="M18969" s="1"/>
    </row>
    <row r="18970" spans="1:13" x14ac:dyDescent="0.25">
      <c r="A18970" t="s">
        <v>89</v>
      </c>
      <c r="B18970">
        <v>611</v>
      </c>
      <c r="C18970">
        <v>1813</v>
      </c>
      <c r="D18970">
        <v>0</v>
      </c>
      <c r="E18970">
        <v>0</v>
      </c>
      <c r="F18970" s="1"/>
      <c r="G18970" s="1"/>
      <c r="H18970" s="1"/>
      <c r="I18970" s="1"/>
      <c r="J18970" s="1"/>
      <c r="K18970" s="1"/>
      <c r="L18970" s="1"/>
      <c r="M18970" s="1"/>
    </row>
    <row r="18971" spans="1:13" x14ac:dyDescent="0.25">
      <c r="A18971" t="s">
        <v>89</v>
      </c>
      <c r="B18971">
        <v>611</v>
      </c>
      <c r="C18971">
        <v>1814</v>
      </c>
      <c r="D18971">
        <v>0</v>
      </c>
      <c r="E18971">
        <v>0</v>
      </c>
      <c r="F18971" s="1"/>
      <c r="G18971" s="1"/>
      <c r="H18971" s="1"/>
      <c r="I18971" s="1"/>
      <c r="J18971" s="1"/>
      <c r="K18971" s="1"/>
      <c r="L18971" s="1"/>
      <c r="M18971" s="1"/>
    </row>
    <row r="18972" spans="1:13" x14ac:dyDescent="0.25">
      <c r="A18972" t="s">
        <v>89</v>
      </c>
      <c r="B18972">
        <v>611</v>
      </c>
      <c r="C18972">
        <v>1815</v>
      </c>
      <c r="D18972">
        <v>0</v>
      </c>
      <c r="E18972">
        <v>0</v>
      </c>
      <c r="F18972" s="1"/>
      <c r="G18972" s="1"/>
      <c r="H18972" s="1"/>
      <c r="I18972" s="1"/>
      <c r="J18972" s="1"/>
      <c r="K18972" s="1"/>
      <c r="L18972" s="1"/>
      <c r="M18972" s="1"/>
    </row>
    <row r="18973" spans="1:13" x14ac:dyDescent="0.25">
      <c r="A18973" t="s">
        <v>89</v>
      </c>
      <c r="B18973">
        <v>611</v>
      </c>
      <c r="C18973">
        <v>1816</v>
      </c>
      <c r="D18973">
        <v>0</v>
      </c>
      <c r="E18973">
        <v>0</v>
      </c>
      <c r="F18973" s="1"/>
      <c r="G18973" s="1"/>
      <c r="H18973" s="1"/>
      <c r="I18973" s="1"/>
      <c r="J18973" s="1"/>
      <c r="K18973" s="1"/>
      <c r="L18973" s="1"/>
      <c r="M18973" s="1"/>
    </row>
    <row r="18974" spans="1:13" x14ac:dyDescent="0.25">
      <c r="A18974" t="s">
        <v>89</v>
      </c>
      <c r="B18974">
        <v>611</v>
      </c>
      <c r="C18974">
        <v>1817</v>
      </c>
      <c r="D18974">
        <v>0</v>
      </c>
      <c r="E18974">
        <v>0</v>
      </c>
      <c r="F18974" s="1"/>
      <c r="G18974" s="1"/>
      <c r="H18974" s="1"/>
      <c r="I18974" s="1"/>
      <c r="J18974" s="1"/>
      <c r="K18974" s="1"/>
      <c r="L18974" s="1"/>
      <c r="M18974" s="1"/>
    </row>
    <row r="18975" spans="1:13" x14ac:dyDescent="0.25">
      <c r="A18975" t="s">
        <v>89</v>
      </c>
      <c r="B18975">
        <v>611</v>
      </c>
      <c r="C18975">
        <v>1818</v>
      </c>
      <c r="D18975">
        <v>0</v>
      </c>
      <c r="E18975">
        <v>0</v>
      </c>
      <c r="F18975" s="1"/>
      <c r="G18975" s="1"/>
      <c r="H18975" s="1"/>
      <c r="I18975" s="1"/>
      <c r="J18975" s="1"/>
      <c r="K18975" s="1"/>
      <c r="L18975" s="1"/>
      <c r="M18975" s="1"/>
    </row>
    <row r="18976" spans="1:13" x14ac:dyDescent="0.25">
      <c r="A18976" t="s">
        <v>89</v>
      </c>
      <c r="B18976">
        <v>611</v>
      </c>
      <c r="C18976">
        <v>1819</v>
      </c>
      <c r="D18976">
        <v>0</v>
      </c>
      <c r="E18976">
        <v>0</v>
      </c>
      <c r="F18976" s="1"/>
      <c r="G18976" s="1"/>
      <c r="H18976" s="1"/>
      <c r="I18976" s="1"/>
      <c r="J18976" s="1"/>
      <c r="K18976" s="1"/>
      <c r="L18976" s="1"/>
      <c r="M18976" s="1"/>
    </row>
    <row r="18977" spans="1:13" x14ac:dyDescent="0.25">
      <c r="A18977" t="s">
        <v>89</v>
      </c>
      <c r="B18977">
        <v>611</v>
      </c>
      <c r="C18977">
        <v>1820</v>
      </c>
      <c r="D18977">
        <v>0</v>
      </c>
      <c r="E18977">
        <v>0</v>
      </c>
      <c r="F18977" s="1"/>
      <c r="G18977" s="1"/>
      <c r="H18977" s="1"/>
      <c r="I18977" s="1"/>
      <c r="J18977" s="1"/>
      <c r="K18977" s="1"/>
      <c r="L18977" s="1"/>
      <c r="M18977" s="1"/>
    </row>
    <row r="18978" spans="1:13" x14ac:dyDescent="0.25">
      <c r="A18978" t="s">
        <v>89</v>
      </c>
      <c r="B18978">
        <v>611</v>
      </c>
      <c r="C18978">
        <v>1821</v>
      </c>
      <c r="D18978">
        <v>0</v>
      </c>
      <c r="E18978">
        <v>0</v>
      </c>
      <c r="F18978" s="1"/>
      <c r="G18978" s="1"/>
      <c r="H18978" s="1"/>
      <c r="I18978" s="1"/>
      <c r="J18978" s="1"/>
      <c r="K18978" s="1"/>
      <c r="L18978" s="1"/>
      <c r="M18978" s="1"/>
    </row>
    <row r="18979" spans="1:13" x14ac:dyDescent="0.25">
      <c r="A18979" t="s">
        <v>89</v>
      </c>
      <c r="B18979">
        <v>611</v>
      </c>
      <c r="C18979">
        <v>1822</v>
      </c>
      <c r="D18979">
        <v>0</v>
      </c>
      <c r="E18979">
        <v>0</v>
      </c>
      <c r="F18979" s="1"/>
      <c r="G18979" s="1"/>
      <c r="H18979" s="1"/>
      <c r="I18979" s="1"/>
      <c r="J18979" s="1"/>
      <c r="K18979" s="1"/>
      <c r="L18979" s="1"/>
      <c r="M18979" s="1"/>
    </row>
    <row r="18980" spans="1:13" x14ac:dyDescent="0.25">
      <c r="A18980" t="s">
        <v>89</v>
      </c>
      <c r="B18980">
        <v>611</v>
      </c>
      <c r="C18980">
        <v>1823</v>
      </c>
      <c r="D18980">
        <v>0</v>
      </c>
      <c r="E18980">
        <v>0</v>
      </c>
      <c r="F18980" s="1"/>
      <c r="G18980" s="1"/>
      <c r="H18980" s="1"/>
      <c r="I18980" s="1"/>
      <c r="J18980" s="1"/>
      <c r="K18980" s="1"/>
      <c r="L18980" s="1"/>
      <c r="M18980" s="1"/>
    </row>
    <row r="18981" spans="1:13" x14ac:dyDescent="0.25">
      <c r="A18981" t="s">
        <v>89</v>
      </c>
      <c r="B18981">
        <v>611</v>
      </c>
      <c r="C18981">
        <v>1824</v>
      </c>
      <c r="D18981">
        <v>0</v>
      </c>
      <c r="E18981">
        <v>0</v>
      </c>
      <c r="F18981" s="1"/>
      <c r="G18981" s="1"/>
      <c r="H18981" s="1"/>
      <c r="I18981" s="1"/>
      <c r="J18981" s="1"/>
      <c r="K18981" s="1"/>
      <c r="L18981" s="1"/>
      <c r="M18981" s="1"/>
    </row>
    <row r="18982" spans="1:13" x14ac:dyDescent="0.25">
      <c r="A18982" t="s">
        <v>89</v>
      </c>
      <c r="B18982">
        <v>611</v>
      </c>
      <c r="C18982">
        <v>1825</v>
      </c>
      <c r="D18982">
        <v>0</v>
      </c>
      <c r="E18982">
        <v>0</v>
      </c>
      <c r="F18982" s="1"/>
      <c r="G18982" s="1"/>
      <c r="H18982" s="1"/>
      <c r="I18982" s="1"/>
      <c r="J18982" s="1"/>
      <c r="K18982" s="1"/>
      <c r="L18982" s="1"/>
      <c r="M18982" s="1"/>
    </row>
    <row r="18983" spans="1:13" x14ac:dyDescent="0.25">
      <c r="A18983" t="s">
        <v>89</v>
      </c>
      <c r="B18983">
        <v>611</v>
      </c>
      <c r="C18983">
        <v>1826</v>
      </c>
      <c r="D18983">
        <v>0</v>
      </c>
      <c r="E18983">
        <v>0</v>
      </c>
      <c r="F18983" s="1"/>
      <c r="G18983" s="1"/>
      <c r="H18983" s="1"/>
      <c r="I18983" s="1"/>
      <c r="J18983" s="1"/>
      <c r="K18983" s="1"/>
      <c r="L18983" s="1"/>
      <c r="M18983" s="1"/>
    </row>
    <row r="18984" spans="1:13" x14ac:dyDescent="0.25">
      <c r="A18984" t="s">
        <v>89</v>
      </c>
      <c r="B18984">
        <v>611</v>
      </c>
      <c r="C18984">
        <v>1827</v>
      </c>
      <c r="D18984">
        <v>0</v>
      </c>
      <c r="E18984">
        <v>0</v>
      </c>
      <c r="F18984" s="1"/>
      <c r="G18984" s="1"/>
      <c r="H18984" s="1"/>
      <c r="I18984" s="1"/>
      <c r="J18984" s="1"/>
      <c r="K18984" s="1"/>
      <c r="L18984" s="1"/>
      <c r="M18984" s="1"/>
    </row>
    <row r="18985" spans="1:13" x14ac:dyDescent="0.25">
      <c r="A18985" t="s">
        <v>89</v>
      </c>
      <c r="B18985">
        <v>611</v>
      </c>
      <c r="C18985">
        <v>1828</v>
      </c>
      <c r="D18985">
        <v>0</v>
      </c>
      <c r="E18985">
        <v>0</v>
      </c>
      <c r="F18985" s="1"/>
      <c r="G18985" s="1"/>
      <c r="H18985" s="1"/>
      <c r="I18985" s="1"/>
      <c r="J18985" s="1"/>
      <c r="K18985" s="1"/>
      <c r="L18985" s="1"/>
      <c r="M18985" s="1"/>
    </row>
    <row r="18986" spans="1:13" x14ac:dyDescent="0.25">
      <c r="A18986" t="s">
        <v>89</v>
      </c>
      <c r="B18986">
        <v>611</v>
      </c>
      <c r="C18986">
        <v>1829</v>
      </c>
      <c r="D18986">
        <v>0</v>
      </c>
      <c r="E18986">
        <v>0</v>
      </c>
      <c r="F18986" s="1"/>
      <c r="G18986" s="1"/>
      <c r="H18986" s="1"/>
      <c r="I18986" s="1"/>
      <c r="J18986" s="1"/>
      <c r="K18986" s="1"/>
      <c r="L18986" s="1"/>
      <c r="M18986" s="1"/>
    </row>
    <row r="18987" spans="1:13" x14ac:dyDescent="0.25">
      <c r="A18987" t="s">
        <v>89</v>
      </c>
      <c r="B18987">
        <v>611</v>
      </c>
      <c r="C18987">
        <v>1830</v>
      </c>
      <c r="D18987">
        <v>0</v>
      </c>
      <c r="E18987">
        <v>0</v>
      </c>
      <c r="F18987" s="1"/>
      <c r="G18987" s="1"/>
      <c r="H18987" s="1"/>
      <c r="I18987" s="1"/>
      <c r="J18987" s="1"/>
      <c r="K18987" s="1"/>
      <c r="L18987" s="1"/>
      <c r="M18987" s="1"/>
    </row>
    <row r="18988" spans="1:13" x14ac:dyDescent="0.25">
      <c r="A18988" t="s">
        <v>89</v>
      </c>
      <c r="B18988">
        <v>611</v>
      </c>
      <c r="C18988">
        <v>1831</v>
      </c>
      <c r="D18988">
        <v>0</v>
      </c>
      <c r="E18988">
        <v>0</v>
      </c>
      <c r="F18988" s="1"/>
      <c r="G18988" s="1"/>
      <c r="H18988" s="1"/>
      <c r="I18988" s="1"/>
      <c r="J18988" s="1"/>
      <c r="K18988" s="1"/>
      <c r="L18988" s="1"/>
      <c r="M18988" s="1"/>
    </row>
    <row r="18989" spans="1:13" x14ac:dyDescent="0.25">
      <c r="A18989" t="s">
        <v>89</v>
      </c>
      <c r="B18989">
        <v>611</v>
      </c>
      <c r="C18989">
        <v>1832</v>
      </c>
      <c r="D18989">
        <v>0</v>
      </c>
      <c r="E18989">
        <v>0</v>
      </c>
      <c r="F18989" s="1"/>
      <c r="G18989" s="1"/>
      <c r="H18989" s="1"/>
      <c r="I18989" s="1"/>
      <c r="J18989" s="1"/>
      <c r="K18989" s="1"/>
      <c r="L18989" s="1"/>
      <c r="M18989" s="1"/>
    </row>
    <row r="18990" spans="1:13" x14ac:dyDescent="0.25">
      <c r="A18990" t="s">
        <v>89</v>
      </c>
      <c r="B18990">
        <v>611</v>
      </c>
      <c r="C18990">
        <v>1833</v>
      </c>
      <c r="D18990">
        <v>0</v>
      </c>
      <c r="E18990">
        <v>0</v>
      </c>
      <c r="F18990" s="1"/>
      <c r="G18990" s="1"/>
      <c r="H18990" s="1"/>
      <c r="I18990" s="1"/>
      <c r="J18990" s="1"/>
      <c r="K18990" s="1"/>
      <c r="L18990" s="1"/>
      <c r="M18990" s="1"/>
    </row>
    <row r="18991" spans="1:13" x14ac:dyDescent="0.25">
      <c r="A18991" t="s">
        <v>89</v>
      </c>
      <c r="B18991">
        <v>611</v>
      </c>
      <c r="C18991">
        <v>1834</v>
      </c>
      <c r="D18991">
        <v>0</v>
      </c>
      <c r="E18991">
        <v>0</v>
      </c>
      <c r="F18991" s="1"/>
      <c r="G18991" s="1"/>
      <c r="H18991" s="1"/>
      <c r="I18991" s="1"/>
      <c r="J18991" s="1"/>
      <c r="K18991" s="1"/>
      <c r="L18991" s="1"/>
      <c r="M18991" s="1"/>
    </row>
    <row r="18992" spans="1:13" x14ac:dyDescent="0.25">
      <c r="A18992" t="s">
        <v>89</v>
      </c>
      <c r="B18992">
        <v>611</v>
      </c>
      <c r="C18992">
        <v>1835</v>
      </c>
      <c r="D18992">
        <v>0</v>
      </c>
      <c r="E18992">
        <v>0</v>
      </c>
      <c r="F18992" s="1"/>
      <c r="G18992" s="1"/>
      <c r="H18992" s="1"/>
      <c r="I18992" s="1"/>
      <c r="J18992" s="1"/>
      <c r="K18992" s="1"/>
      <c r="L18992" s="1"/>
      <c r="M18992" s="1"/>
    </row>
    <row r="18993" spans="1:13" x14ac:dyDescent="0.25">
      <c r="A18993" t="s">
        <v>89</v>
      </c>
      <c r="B18993">
        <v>611</v>
      </c>
      <c r="C18993">
        <v>1836</v>
      </c>
      <c r="D18993">
        <v>0</v>
      </c>
      <c r="E18993">
        <v>0</v>
      </c>
      <c r="F18993" s="1"/>
      <c r="G18993" s="1"/>
      <c r="H18993" s="1"/>
      <c r="I18993" s="1"/>
      <c r="J18993" s="1"/>
      <c r="K18993" s="1"/>
      <c r="L18993" s="1"/>
      <c r="M18993" s="1"/>
    </row>
    <row r="18994" spans="1:13" x14ac:dyDescent="0.25">
      <c r="A18994" t="s">
        <v>89</v>
      </c>
      <c r="B18994">
        <v>611</v>
      </c>
      <c r="C18994">
        <v>1837</v>
      </c>
      <c r="D18994">
        <v>0</v>
      </c>
      <c r="E18994">
        <v>0</v>
      </c>
      <c r="F18994" s="1"/>
      <c r="G18994" s="1"/>
      <c r="H18994" s="1"/>
      <c r="I18994" s="1"/>
      <c r="J18994" s="1"/>
      <c r="K18994" s="1"/>
      <c r="L18994" s="1"/>
      <c r="M18994" s="1"/>
    </row>
    <row r="18995" spans="1:13" x14ac:dyDescent="0.25">
      <c r="A18995" t="s">
        <v>89</v>
      </c>
      <c r="B18995">
        <v>611</v>
      </c>
      <c r="C18995">
        <v>1838</v>
      </c>
      <c r="D18995">
        <v>0</v>
      </c>
      <c r="E18995">
        <v>0</v>
      </c>
      <c r="F18995" s="1"/>
      <c r="G18995" s="1"/>
      <c r="H18995" s="1"/>
      <c r="I18995" s="1"/>
      <c r="J18995" s="1"/>
      <c r="K18995" s="1"/>
      <c r="L18995" s="1"/>
      <c r="M18995" s="1"/>
    </row>
    <row r="18996" spans="1:13" x14ac:dyDescent="0.25">
      <c r="A18996" t="s">
        <v>89</v>
      </c>
      <c r="B18996">
        <v>611</v>
      </c>
      <c r="C18996">
        <v>1839</v>
      </c>
      <c r="D18996">
        <v>0</v>
      </c>
      <c r="E18996">
        <v>0</v>
      </c>
      <c r="F18996" s="1"/>
      <c r="G18996" s="1"/>
      <c r="H18996" s="1"/>
      <c r="I18996" s="1"/>
      <c r="J18996" s="1"/>
      <c r="K18996" s="1"/>
      <c r="L18996" s="1"/>
      <c r="M18996" s="1"/>
    </row>
    <row r="18997" spans="1:13" x14ac:dyDescent="0.25">
      <c r="A18997" t="s">
        <v>89</v>
      </c>
      <c r="B18997">
        <v>611</v>
      </c>
      <c r="C18997">
        <v>1840</v>
      </c>
      <c r="D18997">
        <v>0</v>
      </c>
      <c r="E18997">
        <v>0</v>
      </c>
      <c r="F18997" s="1"/>
      <c r="G18997" s="1"/>
      <c r="H18997" s="1"/>
      <c r="I18997" s="1"/>
      <c r="J18997" s="1"/>
      <c r="K18997" s="1"/>
      <c r="L18997" s="1"/>
      <c r="M18997" s="1"/>
    </row>
    <row r="18998" spans="1:13" x14ac:dyDescent="0.25">
      <c r="A18998" t="s">
        <v>89</v>
      </c>
      <c r="B18998">
        <v>611</v>
      </c>
      <c r="C18998">
        <v>1841</v>
      </c>
      <c r="D18998">
        <v>0</v>
      </c>
      <c r="E18998">
        <v>0</v>
      </c>
      <c r="F18998" s="1"/>
      <c r="G18998" s="1"/>
      <c r="H18998" s="1"/>
      <c r="I18998" s="1"/>
      <c r="J18998" s="1"/>
      <c r="K18998" s="1"/>
      <c r="L18998" s="1"/>
      <c r="M18998" s="1"/>
    </row>
    <row r="18999" spans="1:13" x14ac:dyDescent="0.25">
      <c r="A18999" t="s">
        <v>89</v>
      </c>
      <c r="B18999">
        <v>611</v>
      </c>
      <c r="C18999">
        <v>1842</v>
      </c>
      <c r="D18999">
        <v>0</v>
      </c>
      <c r="E18999">
        <v>0</v>
      </c>
      <c r="F18999" s="1"/>
      <c r="G18999" s="1"/>
      <c r="H18999" s="1"/>
      <c r="I18999" s="1"/>
      <c r="J18999" s="1"/>
      <c r="K18999" s="1"/>
      <c r="L18999" s="1"/>
      <c r="M18999" s="1"/>
    </row>
    <row r="19000" spans="1:13" x14ac:dyDescent="0.25">
      <c r="A19000" t="s">
        <v>89</v>
      </c>
      <c r="B19000">
        <v>611</v>
      </c>
      <c r="C19000">
        <v>1843</v>
      </c>
      <c r="D19000">
        <v>0</v>
      </c>
      <c r="E19000">
        <v>0</v>
      </c>
      <c r="F19000" s="1"/>
      <c r="G19000" s="1"/>
      <c r="H19000" s="1"/>
      <c r="I19000" s="1"/>
      <c r="J19000" s="1"/>
      <c r="K19000" s="1"/>
      <c r="L19000" s="1"/>
      <c r="M19000" s="1"/>
    </row>
    <row r="19001" spans="1:13" x14ac:dyDescent="0.25">
      <c r="A19001" t="s">
        <v>89</v>
      </c>
      <c r="B19001">
        <v>611</v>
      </c>
      <c r="C19001">
        <v>1844</v>
      </c>
      <c r="D19001">
        <v>0</v>
      </c>
      <c r="E19001">
        <v>0</v>
      </c>
      <c r="F19001" s="1"/>
      <c r="G19001" s="1"/>
      <c r="H19001" s="1"/>
      <c r="I19001" s="1"/>
      <c r="J19001" s="1"/>
      <c r="K19001" s="1"/>
      <c r="L19001" s="1"/>
      <c r="M19001" s="1"/>
    </row>
    <row r="19002" spans="1:13" x14ac:dyDescent="0.25">
      <c r="A19002" t="s">
        <v>89</v>
      </c>
      <c r="B19002">
        <v>611</v>
      </c>
      <c r="C19002">
        <v>1845</v>
      </c>
      <c r="D19002">
        <v>0</v>
      </c>
      <c r="E19002">
        <v>0</v>
      </c>
      <c r="F19002" s="1"/>
      <c r="G19002" s="1"/>
      <c r="H19002" s="1"/>
      <c r="I19002" s="1"/>
      <c r="J19002" s="1"/>
      <c r="K19002" s="1"/>
      <c r="L19002" s="1"/>
      <c r="M19002" s="1"/>
    </row>
    <row r="19003" spans="1:13" x14ac:dyDescent="0.25">
      <c r="A19003" t="s">
        <v>89</v>
      </c>
      <c r="B19003">
        <v>611</v>
      </c>
      <c r="C19003">
        <v>1846</v>
      </c>
      <c r="D19003">
        <v>0</v>
      </c>
      <c r="E19003">
        <v>0</v>
      </c>
      <c r="F19003" s="1"/>
      <c r="G19003" s="1"/>
      <c r="H19003" s="1"/>
      <c r="I19003" s="1"/>
      <c r="J19003" s="1"/>
      <c r="K19003" s="1"/>
      <c r="L19003" s="1"/>
      <c r="M19003" s="1"/>
    </row>
    <row r="19004" spans="1:13" x14ac:dyDescent="0.25">
      <c r="A19004" t="s">
        <v>89</v>
      </c>
      <c r="B19004">
        <v>611</v>
      </c>
      <c r="C19004">
        <v>1847</v>
      </c>
      <c r="D19004">
        <v>0</v>
      </c>
      <c r="E19004">
        <v>0</v>
      </c>
      <c r="F19004" s="1"/>
      <c r="G19004" s="1"/>
      <c r="H19004" s="1"/>
      <c r="I19004" s="1"/>
      <c r="J19004" s="1"/>
      <c r="K19004" s="1"/>
      <c r="L19004" s="1"/>
      <c r="M19004" s="1"/>
    </row>
    <row r="19005" spans="1:13" x14ac:dyDescent="0.25">
      <c r="A19005" t="s">
        <v>89</v>
      </c>
      <c r="B19005">
        <v>611</v>
      </c>
      <c r="C19005">
        <v>1848</v>
      </c>
      <c r="D19005">
        <v>0</v>
      </c>
      <c r="E19005">
        <v>0</v>
      </c>
      <c r="F19005" s="1"/>
      <c r="G19005" s="1"/>
      <c r="H19005" s="1"/>
      <c r="I19005" s="1"/>
      <c r="J19005" s="1"/>
      <c r="K19005" s="1"/>
      <c r="L19005" s="1"/>
      <c r="M19005" s="1"/>
    </row>
    <row r="19006" spans="1:13" x14ac:dyDescent="0.25">
      <c r="A19006" t="s">
        <v>89</v>
      </c>
      <c r="B19006">
        <v>611</v>
      </c>
      <c r="C19006">
        <v>1849</v>
      </c>
      <c r="D19006">
        <v>0</v>
      </c>
      <c r="E19006">
        <v>0</v>
      </c>
      <c r="F19006" s="1"/>
      <c r="G19006" s="1"/>
      <c r="H19006" s="1"/>
      <c r="I19006" s="1"/>
      <c r="J19006" s="1"/>
      <c r="K19006" s="1"/>
      <c r="L19006" s="1"/>
      <c r="M19006" s="1"/>
    </row>
    <row r="19007" spans="1:13" x14ac:dyDescent="0.25">
      <c r="A19007" t="s">
        <v>89</v>
      </c>
      <c r="B19007">
        <v>611</v>
      </c>
      <c r="C19007">
        <v>1850</v>
      </c>
      <c r="D19007">
        <v>0</v>
      </c>
      <c r="E19007">
        <v>0</v>
      </c>
      <c r="F19007" s="1"/>
      <c r="G19007" s="1"/>
      <c r="H19007" s="1"/>
      <c r="I19007" s="1"/>
      <c r="J19007" s="1"/>
      <c r="K19007" s="1"/>
      <c r="L19007" s="1"/>
      <c r="M19007" s="1"/>
    </row>
    <row r="19008" spans="1:13" x14ac:dyDescent="0.25">
      <c r="A19008" t="s">
        <v>89</v>
      </c>
      <c r="B19008">
        <v>611</v>
      </c>
      <c r="C19008">
        <v>1851</v>
      </c>
      <c r="D19008">
        <v>0</v>
      </c>
      <c r="E19008">
        <v>0</v>
      </c>
      <c r="F19008" s="1"/>
      <c r="G19008" s="1"/>
      <c r="H19008" s="1"/>
      <c r="I19008" s="1"/>
      <c r="J19008" s="1"/>
      <c r="K19008" s="1"/>
      <c r="L19008" s="1"/>
      <c r="M19008" s="1"/>
    </row>
    <row r="19009" spans="1:13" x14ac:dyDescent="0.25">
      <c r="A19009" t="s">
        <v>89</v>
      </c>
      <c r="B19009">
        <v>611</v>
      </c>
      <c r="C19009">
        <v>1852</v>
      </c>
      <c r="D19009">
        <v>0</v>
      </c>
      <c r="E19009">
        <v>0</v>
      </c>
      <c r="F19009" s="1"/>
      <c r="G19009" s="1"/>
      <c r="H19009" s="1"/>
      <c r="I19009" s="1"/>
      <c r="J19009" s="1"/>
      <c r="K19009" s="1"/>
      <c r="L19009" s="1"/>
      <c r="M19009" s="1"/>
    </row>
    <row r="19010" spans="1:13" x14ac:dyDescent="0.25">
      <c r="A19010" t="s">
        <v>89</v>
      </c>
      <c r="B19010">
        <v>611</v>
      </c>
      <c r="C19010">
        <v>1853</v>
      </c>
      <c r="D19010">
        <v>0</v>
      </c>
      <c r="E19010">
        <v>0</v>
      </c>
      <c r="F19010" s="1"/>
      <c r="G19010" s="1"/>
      <c r="H19010" s="1"/>
      <c r="I19010" s="1"/>
      <c r="J19010" s="1"/>
      <c r="K19010" s="1"/>
      <c r="L19010" s="1"/>
      <c r="M19010" s="1"/>
    </row>
    <row r="19011" spans="1:13" x14ac:dyDescent="0.25">
      <c r="A19011" t="s">
        <v>89</v>
      </c>
      <c r="B19011">
        <v>611</v>
      </c>
      <c r="C19011">
        <v>1854</v>
      </c>
      <c r="D19011">
        <v>0</v>
      </c>
      <c r="E19011">
        <v>0</v>
      </c>
      <c r="F19011" s="1"/>
      <c r="G19011" s="1"/>
      <c r="H19011" s="1"/>
      <c r="I19011" s="1"/>
      <c r="J19011" s="1"/>
      <c r="K19011" s="1"/>
      <c r="L19011" s="1"/>
      <c r="M19011" s="1"/>
    </row>
    <row r="19012" spans="1:13" x14ac:dyDescent="0.25">
      <c r="A19012" t="s">
        <v>89</v>
      </c>
      <c r="B19012">
        <v>611</v>
      </c>
      <c r="C19012">
        <v>1855</v>
      </c>
      <c r="D19012">
        <v>0</v>
      </c>
      <c r="E19012">
        <v>0</v>
      </c>
      <c r="F19012" s="1"/>
      <c r="G19012" s="1"/>
      <c r="H19012" s="1"/>
      <c r="I19012" s="1"/>
      <c r="J19012" s="1"/>
      <c r="K19012" s="1"/>
      <c r="L19012" s="1"/>
      <c r="M19012" s="1"/>
    </row>
    <row r="19013" spans="1:13" x14ac:dyDescent="0.25">
      <c r="A19013" t="s">
        <v>89</v>
      </c>
      <c r="B19013">
        <v>611</v>
      </c>
      <c r="C19013">
        <v>1856</v>
      </c>
      <c r="D19013">
        <v>0</v>
      </c>
      <c r="E19013">
        <v>0</v>
      </c>
      <c r="F19013" s="1"/>
      <c r="G19013" s="1"/>
      <c r="H19013" s="1"/>
      <c r="I19013" s="1"/>
      <c r="J19013" s="1"/>
      <c r="K19013" s="1"/>
      <c r="L19013" s="1"/>
      <c r="M19013" s="1"/>
    </row>
    <row r="19014" spans="1:13" x14ac:dyDescent="0.25">
      <c r="A19014" t="s">
        <v>89</v>
      </c>
      <c r="B19014">
        <v>611</v>
      </c>
      <c r="C19014">
        <v>1857</v>
      </c>
      <c r="D19014">
        <v>0</v>
      </c>
      <c r="E19014">
        <v>0</v>
      </c>
      <c r="F19014" s="1"/>
      <c r="G19014" s="1"/>
      <c r="H19014" s="1"/>
      <c r="I19014" s="1"/>
      <c r="J19014" s="1"/>
      <c r="K19014" s="1"/>
      <c r="L19014" s="1"/>
      <c r="M19014" s="1"/>
    </row>
    <row r="19015" spans="1:13" x14ac:dyDescent="0.25">
      <c r="A19015" t="s">
        <v>89</v>
      </c>
      <c r="B19015">
        <v>611</v>
      </c>
      <c r="C19015">
        <v>1858</v>
      </c>
      <c r="D19015">
        <v>0</v>
      </c>
      <c r="E19015">
        <v>0</v>
      </c>
      <c r="F19015" s="1"/>
      <c r="G19015" s="1"/>
      <c r="H19015" s="1"/>
      <c r="I19015" s="1"/>
      <c r="J19015" s="1"/>
      <c r="K19015" s="1"/>
      <c r="L19015" s="1"/>
      <c r="M19015" s="1"/>
    </row>
    <row r="19016" spans="1:13" x14ac:dyDescent="0.25">
      <c r="A19016" t="s">
        <v>89</v>
      </c>
      <c r="B19016">
        <v>611</v>
      </c>
      <c r="C19016">
        <v>1859</v>
      </c>
      <c r="D19016">
        <v>0</v>
      </c>
      <c r="E19016">
        <v>0</v>
      </c>
      <c r="F19016" s="1"/>
      <c r="G19016" s="1"/>
      <c r="H19016" s="1"/>
      <c r="I19016" s="1"/>
      <c r="J19016" s="1"/>
      <c r="K19016" s="1"/>
      <c r="L19016" s="1"/>
      <c r="M19016" s="1"/>
    </row>
    <row r="19017" spans="1:13" x14ac:dyDescent="0.25">
      <c r="A19017" t="s">
        <v>89</v>
      </c>
      <c r="B19017">
        <v>611</v>
      </c>
      <c r="C19017">
        <v>1860</v>
      </c>
      <c r="D19017">
        <v>0</v>
      </c>
      <c r="E19017">
        <v>0</v>
      </c>
      <c r="F19017" s="1"/>
      <c r="G19017" s="1"/>
      <c r="H19017" s="1"/>
      <c r="I19017" s="1"/>
      <c r="J19017" s="1"/>
      <c r="K19017" s="1"/>
      <c r="L19017" s="1"/>
      <c r="M19017" s="1"/>
    </row>
    <row r="19018" spans="1:13" x14ac:dyDescent="0.25">
      <c r="A19018" t="s">
        <v>89</v>
      </c>
      <c r="B19018">
        <v>611</v>
      </c>
      <c r="C19018">
        <v>1861</v>
      </c>
      <c r="D19018">
        <v>0</v>
      </c>
      <c r="E19018">
        <v>0</v>
      </c>
      <c r="F19018" s="1"/>
      <c r="G19018" s="1"/>
      <c r="H19018" s="1"/>
      <c r="I19018" s="1"/>
      <c r="J19018" s="1"/>
      <c r="K19018" s="1"/>
      <c r="L19018" s="1"/>
      <c r="M19018" s="1"/>
    </row>
    <row r="19019" spans="1:13" x14ac:dyDescent="0.25">
      <c r="A19019" t="s">
        <v>89</v>
      </c>
      <c r="B19019">
        <v>611</v>
      </c>
      <c r="C19019">
        <v>1862</v>
      </c>
      <c r="D19019">
        <v>0</v>
      </c>
      <c r="E19019">
        <v>0</v>
      </c>
      <c r="F19019" s="1"/>
      <c r="G19019" s="1"/>
      <c r="H19019" s="1"/>
      <c r="I19019" s="1"/>
      <c r="J19019" s="1"/>
      <c r="K19019" s="1"/>
      <c r="L19019" s="1"/>
      <c r="M19019" s="1"/>
    </row>
    <row r="19020" spans="1:13" x14ac:dyDescent="0.25">
      <c r="A19020" t="s">
        <v>89</v>
      </c>
      <c r="B19020">
        <v>611</v>
      </c>
      <c r="C19020">
        <v>1863</v>
      </c>
      <c r="D19020">
        <v>0</v>
      </c>
      <c r="E19020">
        <v>0</v>
      </c>
      <c r="F19020" s="1"/>
      <c r="G19020" s="1"/>
      <c r="H19020" s="1"/>
      <c r="I19020" s="1"/>
      <c r="J19020" s="1"/>
      <c r="K19020" s="1"/>
      <c r="L19020" s="1"/>
      <c r="M19020" s="1"/>
    </row>
    <row r="19021" spans="1:13" x14ac:dyDescent="0.25">
      <c r="A19021" t="s">
        <v>89</v>
      </c>
      <c r="B19021">
        <v>611</v>
      </c>
      <c r="C19021">
        <v>1864</v>
      </c>
      <c r="D19021">
        <v>0</v>
      </c>
      <c r="E19021">
        <v>0</v>
      </c>
      <c r="F19021" s="1"/>
      <c r="G19021" s="1"/>
      <c r="H19021" s="1"/>
      <c r="I19021" s="1"/>
      <c r="J19021" s="1"/>
      <c r="K19021" s="1"/>
      <c r="L19021" s="1"/>
      <c r="M19021" s="1"/>
    </row>
    <row r="19022" spans="1:13" x14ac:dyDescent="0.25">
      <c r="A19022" t="s">
        <v>89</v>
      </c>
      <c r="B19022">
        <v>611</v>
      </c>
      <c r="C19022">
        <v>1865</v>
      </c>
      <c r="D19022">
        <v>0</v>
      </c>
      <c r="E19022">
        <v>0</v>
      </c>
      <c r="F19022" s="1"/>
      <c r="G19022" s="1"/>
      <c r="H19022" s="1"/>
      <c r="I19022" s="1"/>
      <c r="J19022" s="1"/>
      <c r="K19022" s="1"/>
      <c r="L19022" s="1"/>
      <c r="M19022" s="1"/>
    </row>
    <row r="19023" spans="1:13" x14ac:dyDescent="0.25">
      <c r="A19023" t="s">
        <v>89</v>
      </c>
      <c r="B19023">
        <v>611</v>
      </c>
      <c r="C19023">
        <v>1866</v>
      </c>
      <c r="D19023">
        <v>0</v>
      </c>
      <c r="E19023">
        <v>0</v>
      </c>
      <c r="F19023" s="1"/>
      <c r="G19023" s="1"/>
      <c r="H19023" s="1"/>
      <c r="I19023" s="1"/>
      <c r="J19023" s="1"/>
      <c r="K19023" s="1"/>
      <c r="L19023" s="1"/>
      <c r="M19023" s="1"/>
    </row>
    <row r="19024" spans="1:13" x14ac:dyDescent="0.25">
      <c r="A19024" t="s">
        <v>89</v>
      </c>
      <c r="B19024">
        <v>611</v>
      </c>
      <c r="C19024">
        <v>1867</v>
      </c>
      <c r="D19024">
        <v>0</v>
      </c>
      <c r="E19024">
        <v>0</v>
      </c>
      <c r="F19024" s="1"/>
      <c r="G19024" s="1"/>
      <c r="H19024" s="1"/>
      <c r="I19024" s="1"/>
      <c r="J19024" s="1"/>
      <c r="K19024" s="1"/>
      <c r="L19024" s="1"/>
      <c r="M19024" s="1"/>
    </row>
    <row r="19025" spans="1:13" x14ac:dyDescent="0.25">
      <c r="A19025" t="s">
        <v>89</v>
      </c>
      <c r="B19025">
        <v>611</v>
      </c>
      <c r="C19025">
        <v>1868</v>
      </c>
      <c r="D19025">
        <v>0</v>
      </c>
      <c r="E19025">
        <v>0</v>
      </c>
      <c r="F19025" s="1"/>
      <c r="G19025" s="1"/>
      <c r="H19025" s="1"/>
      <c r="I19025" s="1"/>
      <c r="J19025" s="1"/>
      <c r="K19025" s="1"/>
      <c r="L19025" s="1"/>
      <c r="M19025" s="1"/>
    </row>
    <row r="19026" spans="1:13" x14ac:dyDescent="0.25">
      <c r="A19026" t="s">
        <v>89</v>
      </c>
      <c r="B19026">
        <v>611</v>
      </c>
      <c r="C19026">
        <v>1869</v>
      </c>
      <c r="D19026">
        <v>0</v>
      </c>
      <c r="E19026">
        <v>0</v>
      </c>
      <c r="F19026" s="1"/>
      <c r="G19026" s="1"/>
      <c r="H19026" s="1"/>
      <c r="I19026" s="1"/>
      <c r="J19026" s="1"/>
      <c r="K19026" s="1"/>
      <c r="L19026" s="1"/>
      <c r="M19026" s="1"/>
    </row>
    <row r="19027" spans="1:13" x14ac:dyDescent="0.25">
      <c r="A19027" t="s">
        <v>89</v>
      </c>
      <c r="B19027">
        <v>611</v>
      </c>
      <c r="C19027">
        <v>1870</v>
      </c>
      <c r="D19027">
        <v>0</v>
      </c>
      <c r="E19027">
        <v>0</v>
      </c>
      <c r="F19027" s="1"/>
      <c r="G19027" s="1"/>
      <c r="H19027" s="1"/>
      <c r="I19027" s="1"/>
      <c r="J19027" s="1"/>
      <c r="K19027" s="1"/>
      <c r="L19027" s="1"/>
      <c r="M19027" s="1"/>
    </row>
    <row r="19028" spans="1:13" x14ac:dyDescent="0.25">
      <c r="A19028" t="s">
        <v>89</v>
      </c>
      <c r="B19028">
        <v>611</v>
      </c>
      <c r="C19028">
        <v>1871</v>
      </c>
      <c r="D19028">
        <v>0</v>
      </c>
      <c r="E19028">
        <v>0</v>
      </c>
      <c r="F19028" s="1"/>
      <c r="G19028" s="1"/>
      <c r="H19028" s="1"/>
      <c r="I19028" s="1"/>
      <c r="J19028" s="1"/>
      <c r="K19028" s="1"/>
      <c r="L19028" s="1"/>
      <c r="M19028" s="1"/>
    </row>
    <row r="19029" spans="1:13" x14ac:dyDescent="0.25">
      <c r="A19029" t="s">
        <v>89</v>
      </c>
      <c r="B19029">
        <v>611</v>
      </c>
      <c r="C19029">
        <v>1872</v>
      </c>
      <c r="D19029">
        <v>0</v>
      </c>
      <c r="E19029">
        <v>0</v>
      </c>
      <c r="F19029" s="1"/>
      <c r="G19029" s="1"/>
      <c r="H19029" s="1"/>
      <c r="I19029" s="1"/>
      <c r="J19029" s="1"/>
      <c r="K19029" s="1"/>
      <c r="L19029" s="1"/>
      <c r="M19029" s="1"/>
    </row>
    <row r="19030" spans="1:13" x14ac:dyDescent="0.25">
      <c r="A19030" t="s">
        <v>89</v>
      </c>
      <c r="B19030">
        <v>611</v>
      </c>
      <c r="C19030">
        <v>1873</v>
      </c>
      <c r="D19030">
        <v>0</v>
      </c>
      <c r="E19030">
        <v>0</v>
      </c>
      <c r="F19030" s="1"/>
      <c r="G19030" s="1"/>
      <c r="H19030" s="1"/>
      <c r="I19030" s="1"/>
      <c r="J19030" s="1"/>
      <c r="K19030" s="1"/>
      <c r="L19030" s="1"/>
      <c r="M19030" s="1"/>
    </row>
    <row r="19031" spans="1:13" x14ac:dyDescent="0.25">
      <c r="A19031" t="s">
        <v>89</v>
      </c>
      <c r="B19031">
        <v>611</v>
      </c>
      <c r="C19031">
        <v>1874</v>
      </c>
      <c r="D19031">
        <v>0</v>
      </c>
      <c r="E19031">
        <v>0</v>
      </c>
      <c r="F19031" s="1"/>
      <c r="G19031" s="1"/>
      <c r="H19031" s="1"/>
      <c r="I19031" s="1"/>
      <c r="J19031" s="1"/>
      <c r="K19031" s="1"/>
      <c r="L19031" s="1"/>
      <c r="M19031" s="1"/>
    </row>
    <row r="19032" spans="1:13" x14ac:dyDescent="0.25">
      <c r="A19032" t="s">
        <v>89</v>
      </c>
      <c r="B19032">
        <v>611</v>
      </c>
      <c r="C19032">
        <v>1875</v>
      </c>
      <c r="D19032">
        <v>0</v>
      </c>
      <c r="E19032">
        <v>0</v>
      </c>
      <c r="F19032" s="1"/>
      <c r="G19032" s="1"/>
      <c r="H19032" s="1"/>
      <c r="I19032" s="1"/>
      <c r="J19032" s="1"/>
      <c r="K19032" s="1"/>
      <c r="L19032" s="1"/>
      <c r="M19032" s="1"/>
    </row>
    <row r="19033" spans="1:13" x14ac:dyDescent="0.25">
      <c r="A19033" t="s">
        <v>89</v>
      </c>
      <c r="B19033">
        <v>611</v>
      </c>
      <c r="C19033">
        <v>1876</v>
      </c>
      <c r="D19033">
        <v>0</v>
      </c>
      <c r="E19033">
        <v>0</v>
      </c>
      <c r="F19033" s="1"/>
      <c r="G19033" s="1"/>
      <c r="H19033" s="1"/>
      <c r="I19033" s="1"/>
      <c r="J19033" s="1"/>
      <c r="K19033" s="1"/>
      <c r="L19033" s="1"/>
      <c r="M19033" s="1"/>
    </row>
    <row r="19034" spans="1:13" x14ac:dyDescent="0.25">
      <c r="A19034" t="s">
        <v>89</v>
      </c>
      <c r="B19034">
        <v>611</v>
      </c>
      <c r="C19034">
        <v>1877</v>
      </c>
      <c r="D19034">
        <v>0</v>
      </c>
      <c r="E19034">
        <v>0</v>
      </c>
      <c r="F19034" s="1"/>
      <c r="G19034" s="1"/>
      <c r="H19034" s="1"/>
      <c r="I19034" s="1"/>
      <c r="J19034" s="1"/>
      <c r="K19034" s="1"/>
      <c r="L19034" s="1"/>
      <c r="M19034" s="1"/>
    </row>
    <row r="19035" spans="1:13" x14ac:dyDescent="0.25">
      <c r="A19035" t="s">
        <v>89</v>
      </c>
      <c r="B19035">
        <v>611</v>
      </c>
      <c r="C19035">
        <v>1878</v>
      </c>
      <c r="D19035">
        <v>0</v>
      </c>
      <c r="E19035">
        <v>0</v>
      </c>
      <c r="F19035" s="1"/>
      <c r="G19035" s="1"/>
      <c r="H19035" s="1"/>
      <c r="I19035" s="1"/>
      <c r="J19035" s="1"/>
      <c r="K19035" s="1"/>
      <c r="L19035" s="1"/>
      <c r="M19035" s="1"/>
    </row>
    <row r="19036" spans="1:13" x14ac:dyDescent="0.25">
      <c r="A19036" t="s">
        <v>89</v>
      </c>
      <c r="B19036">
        <v>611</v>
      </c>
      <c r="C19036">
        <v>1879</v>
      </c>
      <c r="D19036">
        <v>0</v>
      </c>
      <c r="E19036">
        <v>0</v>
      </c>
      <c r="F19036" s="1"/>
      <c r="G19036" s="1"/>
      <c r="H19036" s="1"/>
      <c r="I19036" s="1"/>
      <c r="J19036" s="1"/>
      <c r="K19036" s="1"/>
      <c r="L19036" s="1"/>
      <c r="M19036" s="1"/>
    </row>
    <row r="19037" spans="1:13" x14ac:dyDescent="0.25">
      <c r="A19037" t="s">
        <v>89</v>
      </c>
      <c r="B19037">
        <v>611</v>
      </c>
      <c r="C19037">
        <v>1880</v>
      </c>
      <c r="D19037">
        <v>0</v>
      </c>
      <c r="E19037">
        <v>0</v>
      </c>
      <c r="F19037" s="1"/>
      <c r="G19037" s="1"/>
      <c r="H19037" s="1"/>
      <c r="I19037" s="1"/>
      <c r="J19037" s="1"/>
      <c r="K19037" s="1"/>
      <c r="L19037" s="1"/>
      <c r="M19037" s="1"/>
    </row>
    <row r="19038" spans="1:13" x14ac:dyDescent="0.25">
      <c r="A19038" t="s">
        <v>89</v>
      </c>
      <c r="B19038">
        <v>611</v>
      </c>
      <c r="C19038">
        <v>1881</v>
      </c>
      <c r="D19038">
        <v>0</v>
      </c>
      <c r="E19038">
        <v>0</v>
      </c>
      <c r="F19038" s="1"/>
      <c r="G19038" s="1"/>
      <c r="H19038" s="1"/>
      <c r="I19038" s="1"/>
      <c r="J19038" s="1"/>
      <c r="K19038" s="1"/>
      <c r="L19038" s="1"/>
      <c r="M19038" s="1"/>
    </row>
    <row r="19039" spans="1:13" x14ac:dyDescent="0.25">
      <c r="A19039" t="s">
        <v>89</v>
      </c>
      <c r="B19039">
        <v>611</v>
      </c>
      <c r="C19039">
        <v>1882</v>
      </c>
      <c r="D19039">
        <v>0</v>
      </c>
      <c r="E19039">
        <v>0</v>
      </c>
      <c r="F19039" s="1"/>
      <c r="G19039" s="1"/>
      <c r="H19039" s="1"/>
      <c r="I19039" s="1"/>
      <c r="J19039" s="1"/>
      <c r="K19039" s="1"/>
      <c r="L19039" s="1"/>
      <c r="M19039" s="1"/>
    </row>
    <row r="19040" spans="1:13" x14ac:dyDescent="0.25">
      <c r="A19040" t="s">
        <v>89</v>
      </c>
      <c r="B19040">
        <v>611</v>
      </c>
      <c r="C19040">
        <v>1883</v>
      </c>
      <c r="D19040">
        <v>0</v>
      </c>
      <c r="E19040">
        <v>0</v>
      </c>
      <c r="F19040" s="1"/>
      <c r="G19040" s="1"/>
      <c r="H19040" s="1"/>
      <c r="I19040" s="1"/>
      <c r="J19040" s="1"/>
      <c r="K19040" s="1"/>
      <c r="L19040" s="1"/>
      <c r="M19040" s="1"/>
    </row>
    <row r="19041" spans="1:13" x14ac:dyDescent="0.25">
      <c r="A19041" t="s">
        <v>89</v>
      </c>
      <c r="B19041">
        <v>611</v>
      </c>
      <c r="C19041">
        <v>1884</v>
      </c>
      <c r="D19041">
        <v>0</v>
      </c>
      <c r="E19041">
        <v>0</v>
      </c>
      <c r="F19041" s="1"/>
      <c r="G19041" s="1"/>
      <c r="H19041" s="1"/>
      <c r="I19041" s="1"/>
      <c r="J19041" s="1"/>
      <c r="K19041" s="1"/>
      <c r="L19041" s="1"/>
      <c r="M19041" s="1"/>
    </row>
    <row r="19042" spans="1:13" x14ac:dyDescent="0.25">
      <c r="A19042" t="s">
        <v>89</v>
      </c>
      <c r="B19042">
        <v>611</v>
      </c>
      <c r="C19042">
        <v>1885</v>
      </c>
      <c r="D19042">
        <v>0</v>
      </c>
      <c r="E19042">
        <v>0</v>
      </c>
      <c r="F19042" s="1"/>
      <c r="G19042" s="1"/>
      <c r="H19042" s="1"/>
      <c r="I19042" s="1"/>
      <c r="J19042" s="1"/>
      <c r="K19042" s="1"/>
      <c r="L19042" s="1"/>
      <c r="M19042" s="1"/>
    </row>
    <row r="19043" spans="1:13" x14ac:dyDescent="0.25">
      <c r="A19043" t="s">
        <v>89</v>
      </c>
      <c r="B19043">
        <v>611</v>
      </c>
      <c r="C19043">
        <v>1886</v>
      </c>
      <c r="D19043">
        <v>0</v>
      </c>
      <c r="E19043">
        <v>0</v>
      </c>
      <c r="F19043" s="1"/>
      <c r="G19043" s="1"/>
      <c r="H19043" s="1"/>
      <c r="I19043" s="1"/>
      <c r="J19043" s="1"/>
      <c r="K19043" s="1"/>
      <c r="L19043" s="1"/>
      <c r="M19043" s="1"/>
    </row>
    <row r="19044" spans="1:13" x14ac:dyDescent="0.25">
      <c r="A19044" t="s">
        <v>89</v>
      </c>
      <c r="B19044">
        <v>611</v>
      </c>
      <c r="C19044">
        <v>1887</v>
      </c>
      <c r="D19044">
        <v>0</v>
      </c>
      <c r="E19044">
        <v>0</v>
      </c>
      <c r="F19044" s="1"/>
      <c r="G19044" s="1"/>
      <c r="H19044" s="1"/>
      <c r="I19044" s="1"/>
      <c r="J19044" s="1"/>
      <c r="K19044" s="1"/>
      <c r="L19044" s="1"/>
      <c r="M19044" s="1"/>
    </row>
    <row r="19045" spans="1:13" x14ac:dyDescent="0.25">
      <c r="A19045" t="s">
        <v>89</v>
      </c>
      <c r="B19045">
        <v>611</v>
      </c>
      <c r="C19045">
        <v>1888</v>
      </c>
      <c r="D19045">
        <v>0</v>
      </c>
      <c r="E19045">
        <v>0</v>
      </c>
      <c r="F19045" s="1"/>
      <c r="G19045" s="1"/>
      <c r="H19045" s="1"/>
      <c r="I19045" s="1"/>
      <c r="J19045" s="1"/>
      <c r="K19045" s="1"/>
      <c r="L19045" s="1"/>
      <c r="M19045" s="1"/>
    </row>
    <row r="19046" spans="1:13" x14ac:dyDescent="0.25">
      <c r="A19046" t="s">
        <v>89</v>
      </c>
      <c r="B19046">
        <v>611</v>
      </c>
      <c r="C19046">
        <v>1889</v>
      </c>
      <c r="D19046">
        <v>0</v>
      </c>
      <c r="E19046">
        <v>0</v>
      </c>
      <c r="F19046" s="1"/>
      <c r="G19046" s="1"/>
      <c r="H19046" s="1"/>
      <c r="I19046" s="1"/>
      <c r="J19046" s="1"/>
      <c r="K19046" s="1"/>
      <c r="L19046" s="1"/>
      <c r="M19046" s="1"/>
    </row>
    <row r="19047" spans="1:13" x14ac:dyDescent="0.25">
      <c r="A19047" t="s">
        <v>89</v>
      </c>
      <c r="B19047">
        <v>611</v>
      </c>
      <c r="C19047">
        <v>1890</v>
      </c>
      <c r="D19047">
        <v>0</v>
      </c>
      <c r="E19047">
        <v>0</v>
      </c>
      <c r="F19047" s="1"/>
      <c r="G19047" s="1"/>
      <c r="H19047" s="1"/>
      <c r="I19047" s="1"/>
      <c r="J19047" s="1"/>
      <c r="K19047" s="1"/>
      <c r="L19047" s="1"/>
      <c r="M19047" s="1"/>
    </row>
    <row r="19048" spans="1:13" x14ac:dyDescent="0.25">
      <c r="A19048" t="s">
        <v>89</v>
      </c>
      <c r="B19048">
        <v>611</v>
      </c>
      <c r="C19048">
        <v>1891</v>
      </c>
      <c r="D19048">
        <v>0</v>
      </c>
      <c r="E19048">
        <v>0</v>
      </c>
      <c r="F19048" s="1"/>
      <c r="G19048" s="1"/>
      <c r="H19048" s="1"/>
      <c r="I19048" s="1"/>
      <c r="J19048" s="1"/>
      <c r="K19048" s="1"/>
      <c r="L19048" s="1"/>
      <c r="M19048" s="1"/>
    </row>
    <row r="19049" spans="1:13" x14ac:dyDescent="0.25">
      <c r="A19049" t="s">
        <v>89</v>
      </c>
      <c r="B19049">
        <v>611</v>
      </c>
      <c r="C19049">
        <v>1892</v>
      </c>
      <c r="D19049">
        <v>0</v>
      </c>
      <c r="E19049">
        <v>0</v>
      </c>
      <c r="F19049" s="1"/>
      <c r="G19049" s="1"/>
      <c r="H19049" s="1"/>
      <c r="I19049" s="1"/>
      <c r="J19049" s="1"/>
      <c r="K19049" s="1"/>
      <c r="L19049" s="1"/>
      <c r="M19049" s="1"/>
    </row>
    <row r="19050" spans="1:13" x14ac:dyDescent="0.25">
      <c r="A19050" t="s">
        <v>89</v>
      </c>
      <c r="B19050">
        <v>611</v>
      </c>
      <c r="C19050">
        <v>1893</v>
      </c>
      <c r="D19050">
        <v>0</v>
      </c>
      <c r="E19050">
        <v>0</v>
      </c>
      <c r="F19050" s="1"/>
      <c r="G19050" s="1"/>
      <c r="H19050" s="1"/>
      <c r="I19050" s="1"/>
      <c r="J19050" s="1"/>
      <c r="K19050" s="1"/>
      <c r="L19050" s="1"/>
      <c r="M19050" s="1"/>
    </row>
    <row r="19051" spans="1:13" x14ac:dyDescent="0.25">
      <c r="A19051" t="s">
        <v>89</v>
      </c>
      <c r="B19051">
        <v>611</v>
      </c>
      <c r="C19051">
        <v>1894</v>
      </c>
      <c r="D19051">
        <v>0</v>
      </c>
      <c r="E19051">
        <v>0</v>
      </c>
      <c r="F19051" s="1"/>
      <c r="G19051" s="1"/>
      <c r="H19051" s="1"/>
      <c r="I19051" s="1"/>
      <c r="J19051" s="1"/>
      <c r="K19051" s="1"/>
      <c r="L19051" s="1"/>
      <c r="M19051" s="1"/>
    </row>
    <row r="19052" spans="1:13" x14ac:dyDescent="0.25">
      <c r="A19052" t="s">
        <v>89</v>
      </c>
      <c r="B19052">
        <v>611</v>
      </c>
      <c r="C19052">
        <v>1895</v>
      </c>
      <c r="D19052">
        <v>0</v>
      </c>
      <c r="E19052">
        <v>0</v>
      </c>
      <c r="F19052" s="1"/>
      <c r="G19052" s="1"/>
      <c r="H19052" s="1"/>
      <c r="I19052" s="1"/>
      <c r="J19052" s="1"/>
      <c r="K19052" s="1"/>
      <c r="L19052" s="1"/>
      <c r="M19052" s="1"/>
    </row>
    <row r="19053" spans="1:13" x14ac:dyDescent="0.25">
      <c r="A19053" t="s">
        <v>89</v>
      </c>
      <c r="B19053">
        <v>611</v>
      </c>
      <c r="C19053">
        <v>1896</v>
      </c>
      <c r="D19053">
        <v>0</v>
      </c>
      <c r="E19053">
        <v>0</v>
      </c>
      <c r="F19053" s="1"/>
      <c r="G19053" s="1"/>
      <c r="H19053" s="1"/>
      <c r="I19053" s="1"/>
      <c r="J19053" s="1"/>
      <c r="K19053" s="1"/>
      <c r="L19053" s="1"/>
      <c r="M19053" s="1"/>
    </row>
    <row r="19054" spans="1:13" x14ac:dyDescent="0.25">
      <c r="A19054" t="s">
        <v>89</v>
      </c>
      <c r="B19054">
        <v>611</v>
      </c>
      <c r="C19054">
        <v>1897</v>
      </c>
      <c r="D19054">
        <v>0</v>
      </c>
      <c r="E19054">
        <v>0</v>
      </c>
      <c r="F19054" s="1"/>
      <c r="G19054" s="1"/>
      <c r="H19054" s="1"/>
      <c r="I19054" s="1"/>
      <c r="J19054" s="1"/>
      <c r="K19054" s="1"/>
      <c r="L19054" s="1"/>
      <c r="M19054" s="1"/>
    </row>
    <row r="19055" spans="1:13" x14ac:dyDescent="0.25">
      <c r="A19055" t="s">
        <v>89</v>
      </c>
      <c r="B19055">
        <v>611</v>
      </c>
      <c r="C19055">
        <v>1898</v>
      </c>
      <c r="D19055">
        <v>0</v>
      </c>
      <c r="E19055">
        <v>0</v>
      </c>
      <c r="F19055" s="1"/>
      <c r="G19055" s="1"/>
      <c r="H19055" s="1"/>
      <c r="I19055" s="1"/>
      <c r="J19055" s="1"/>
      <c r="K19055" s="1"/>
      <c r="L19055" s="1"/>
      <c r="M19055" s="1"/>
    </row>
    <row r="19056" spans="1:13" x14ac:dyDescent="0.25">
      <c r="A19056" t="s">
        <v>89</v>
      </c>
      <c r="B19056">
        <v>611</v>
      </c>
      <c r="C19056">
        <v>1899</v>
      </c>
      <c r="D19056">
        <v>0</v>
      </c>
      <c r="E19056">
        <v>0</v>
      </c>
      <c r="F19056" s="1"/>
      <c r="G19056" s="1"/>
      <c r="H19056" s="1"/>
      <c r="I19056" s="1"/>
      <c r="J19056" s="1"/>
      <c r="K19056" s="1"/>
      <c r="L19056" s="1"/>
      <c r="M19056" s="1"/>
    </row>
    <row r="19057" spans="1:13" x14ac:dyDescent="0.25">
      <c r="A19057" t="s">
        <v>89</v>
      </c>
      <c r="B19057">
        <v>611</v>
      </c>
      <c r="C19057">
        <v>1900</v>
      </c>
      <c r="D19057">
        <v>0</v>
      </c>
      <c r="E19057">
        <v>0</v>
      </c>
      <c r="F19057" s="1"/>
      <c r="G19057" s="1"/>
      <c r="H19057" s="1"/>
      <c r="I19057" s="1"/>
      <c r="J19057" s="1"/>
      <c r="K19057" s="1"/>
      <c r="L19057" s="1"/>
      <c r="M19057" s="1"/>
    </row>
    <row r="19058" spans="1:13" x14ac:dyDescent="0.25">
      <c r="A19058" t="s">
        <v>89</v>
      </c>
      <c r="B19058">
        <v>611</v>
      </c>
      <c r="C19058">
        <v>1901</v>
      </c>
      <c r="D19058">
        <v>0</v>
      </c>
      <c r="E19058">
        <v>0</v>
      </c>
      <c r="F19058" s="1"/>
      <c r="G19058" s="1"/>
      <c r="H19058" s="1"/>
      <c r="I19058" s="1"/>
      <c r="J19058" s="1"/>
      <c r="K19058" s="1"/>
      <c r="L19058" s="1"/>
      <c r="M19058" s="1"/>
    </row>
    <row r="19059" spans="1:13" x14ac:dyDescent="0.25">
      <c r="A19059" t="s">
        <v>89</v>
      </c>
      <c r="B19059">
        <v>611</v>
      </c>
      <c r="C19059">
        <v>1902</v>
      </c>
      <c r="D19059">
        <v>0</v>
      </c>
      <c r="E19059">
        <v>0</v>
      </c>
      <c r="F19059" s="1"/>
      <c r="G19059" s="1"/>
      <c r="H19059" s="1"/>
      <c r="I19059" s="1"/>
      <c r="J19059" s="1"/>
      <c r="K19059" s="1"/>
      <c r="L19059" s="1"/>
      <c r="M19059" s="1"/>
    </row>
    <row r="19060" spans="1:13" x14ac:dyDescent="0.25">
      <c r="A19060" t="s">
        <v>89</v>
      </c>
      <c r="B19060">
        <v>611</v>
      </c>
      <c r="C19060">
        <v>1903</v>
      </c>
      <c r="D19060">
        <v>0</v>
      </c>
      <c r="E19060">
        <v>0</v>
      </c>
      <c r="F19060" s="1"/>
      <c r="G19060" s="1"/>
      <c r="H19060" s="1"/>
      <c r="I19060" s="1"/>
      <c r="J19060" s="1"/>
      <c r="K19060" s="1"/>
      <c r="L19060" s="1"/>
      <c r="M19060" s="1"/>
    </row>
    <row r="19061" spans="1:13" x14ac:dyDescent="0.25">
      <c r="A19061" t="s">
        <v>89</v>
      </c>
      <c r="B19061">
        <v>611</v>
      </c>
      <c r="C19061">
        <v>1904</v>
      </c>
      <c r="D19061">
        <v>0</v>
      </c>
      <c r="E19061">
        <v>0</v>
      </c>
      <c r="F19061" s="1"/>
      <c r="G19061" s="1"/>
      <c r="H19061" s="1"/>
      <c r="I19061" s="1"/>
      <c r="J19061" s="1"/>
      <c r="K19061" s="1"/>
      <c r="L19061" s="1"/>
      <c r="M19061" s="1"/>
    </row>
    <row r="19062" spans="1:13" x14ac:dyDescent="0.25">
      <c r="A19062" t="s">
        <v>89</v>
      </c>
      <c r="B19062">
        <v>611</v>
      </c>
      <c r="C19062">
        <v>1905</v>
      </c>
      <c r="D19062">
        <v>0</v>
      </c>
      <c r="E19062">
        <v>0</v>
      </c>
      <c r="F19062" s="1"/>
      <c r="G19062" s="1"/>
      <c r="H19062" s="1"/>
      <c r="I19062" s="1"/>
      <c r="J19062" s="1"/>
      <c r="K19062" s="1"/>
      <c r="L19062" s="1"/>
      <c r="M19062" s="1"/>
    </row>
    <row r="19063" spans="1:13" x14ac:dyDescent="0.25">
      <c r="A19063" t="s">
        <v>89</v>
      </c>
      <c r="B19063">
        <v>611</v>
      </c>
      <c r="C19063">
        <v>1906</v>
      </c>
      <c r="D19063">
        <v>0</v>
      </c>
      <c r="E19063">
        <v>0</v>
      </c>
      <c r="F19063" s="1"/>
      <c r="G19063" s="1"/>
      <c r="H19063" s="1"/>
      <c r="I19063" s="1"/>
      <c r="J19063" s="1"/>
      <c r="K19063" s="1"/>
      <c r="L19063" s="1"/>
      <c r="M19063" s="1"/>
    </row>
    <row r="19064" spans="1:13" x14ac:dyDescent="0.25">
      <c r="A19064" t="s">
        <v>89</v>
      </c>
      <c r="B19064">
        <v>611</v>
      </c>
      <c r="C19064">
        <v>1907</v>
      </c>
      <c r="D19064">
        <v>0</v>
      </c>
      <c r="E19064">
        <v>0</v>
      </c>
      <c r="F19064" s="1"/>
      <c r="G19064" s="1"/>
      <c r="H19064" s="1"/>
      <c r="I19064" s="1"/>
      <c r="J19064" s="1"/>
      <c r="K19064" s="1"/>
      <c r="L19064" s="1"/>
      <c r="M19064" s="1"/>
    </row>
    <row r="19065" spans="1:13" x14ac:dyDescent="0.25">
      <c r="A19065" t="s">
        <v>89</v>
      </c>
      <c r="B19065">
        <v>611</v>
      </c>
      <c r="C19065">
        <v>1908</v>
      </c>
      <c r="D19065">
        <v>0</v>
      </c>
      <c r="E19065">
        <v>0</v>
      </c>
      <c r="F19065" s="1"/>
      <c r="G19065" s="1"/>
      <c r="H19065" s="1"/>
      <c r="I19065" s="1"/>
      <c r="J19065" s="1"/>
      <c r="K19065" s="1"/>
      <c r="L19065" s="1"/>
      <c r="M19065" s="1"/>
    </row>
    <row r="19066" spans="1:13" x14ac:dyDescent="0.25">
      <c r="A19066" t="s">
        <v>89</v>
      </c>
      <c r="B19066">
        <v>611</v>
      </c>
      <c r="C19066">
        <v>1909</v>
      </c>
      <c r="D19066">
        <v>0</v>
      </c>
      <c r="E19066">
        <v>0</v>
      </c>
      <c r="F19066" s="1"/>
      <c r="G19066" s="1"/>
      <c r="H19066" s="1"/>
      <c r="I19066" s="1"/>
      <c r="J19066" s="1"/>
      <c r="K19066" s="1"/>
      <c r="L19066" s="1"/>
      <c r="M19066" s="1"/>
    </row>
    <row r="19067" spans="1:13" x14ac:dyDescent="0.25">
      <c r="A19067" t="s">
        <v>89</v>
      </c>
      <c r="B19067">
        <v>611</v>
      </c>
      <c r="C19067">
        <v>1910</v>
      </c>
      <c r="D19067">
        <v>0</v>
      </c>
      <c r="E19067">
        <v>0</v>
      </c>
      <c r="F19067" s="1"/>
      <c r="G19067" s="1"/>
      <c r="H19067" s="1"/>
      <c r="I19067" s="1"/>
      <c r="J19067" s="1"/>
      <c r="K19067" s="1"/>
      <c r="L19067" s="1"/>
      <c r="M19067" s="1"/>
    </row>
    <row r="19068" spans="1:13" x14ac:dyDescent="0.25">
      <c r="A19068" t="s">
        <v>89</v>
      </c>
      <c r="B19068">
        <v>611</v>
      </c>
      <c r="C19068">
        <v>1911</v>
      </c>
      <c r="D19068">
        <v>0</v>
      </c>
      <c r="E19068">
        <v>0</v>
      </c>
      <c r="F19068" s="1"/>
      <c r="G19068" s="1"/>
      <c r="H19068" s="1"/>
      <c r="I19068" s="1"/>
      <c r="J19068" s="1"/>
      <c r="K19068" s="1"/>
      <c r="L19068" s="1"/>
      <c r="M19068" s="1"/>
    </row>
    <row r="19069" spans="1:13" x14ac:dyDescent="0.25">
      <c r="A19069" t="s">
        <v>89</v>
      </c>
      <c r="B19069">
        <v>611</v>
      </c>
      <c r="C19069">
        <v>1912</v>
      </c>
      <c r="D19069">
        <v>0</v>
      </c>
      <c r="E19069">
        <v>0</v>
      </c>
      <c r="F19069" s="1"/>
      <c r="G19069" s="1"/>
      <c r="H19069" s="1"/>
      <c r="I19069" s="1"/>
      <c r="J19069" s="1"/>
      <c r="K19069" s="1"/>
      <c r="L19069" s="1"/>
      <c r="M19069" s="1"/>
    </row>
    <row r="19070" spans="1:13" x14ac:dyDescent="0.25">
      <c r="A19070" t="s">
        <v>89</v>
      </c>
      <c r="B19070">
        <v>611</v>
      </c>
      <c r="C19070">
        <v>1913</v>
      </c>
      <c r="D19070">
        <v>0</v>
      </c>
      <c r="E19070">
        <v>0</v>
      </c>
      <c r="F19070" s="1"/>
      <c r="G19070" s="1"/>
      <c r="H19070" s="1"/>
      <c r="I19070" s="1"/>
      <c r="J19070" s="1"/>
      <c r="K19070" s="1"/>
      <c r="L19070" s="1"/>
      <c r="M19070" s="1"/>
    </row>
    <row r="19071" spans="1:13" x14ac:dyDescent="0.25">
      <c r="A19071" t="s">
        <v>89</v>
      </c>
      <c r="B19071">
        <v>611</v>
      </c>
      <c r="C19071">
        <v>1914</v>
      </c>
      <c r="D19071">
        <v>0</v>
      </c>
      <c r="E19071">
        <v>0</v>
      </c>
      <c r="F19071" s="1"/>
      <c r="G19071" s="1"/>
      <c r="H19071" s="1"/>
      <c r="I19071" s="1"/>
      <c r="J19071" s="1"/>
      <c r="K19071" s="1"/>
      <c r="L19071" s="1"/>
      <c r="M19071" s="1"/>
    </row>
    <row r="19072" spans="1:13" x14ac:dyDescent="0.25">
      <c r="A19072" t="s">
        <v>89</v>
      </c>
      <c r="B19072">
        <v>611</v>
      </c>
      <c r="C19072">
        <v>1915</v>
      </c>
      <c r="D19072">
        <v>0</v>
      </c>
      <c r="E19072">
        <v>0</v>
      </c>
      <c r="F19072" s="1"/>
      <c r="G19072" s="1"/>
      <c r="H19072" s="1"/>
      <c r="I19072" s="1"/>
      <c r="J19072" s="1"/>
      <c r="K19072" s="1"/>
      <c r="L19072" s="1"/>
      <c r="M19072" s="1"/>
    </row>
    <row r="19073" spans="1:13" x14ac:dyDescent="0.25">
      <c r="A19073" t="s">
        <v>89</v>
      </c>
      <c r="B19073">
        <v>611</v>
      </c>
      <c r="C19073">
        <v>1916</v>
      </c>
      <c r="D19073">
        <v>0</v>
      </c>
      <c r="E19073">
        <v>0</v>
      </c>
      <c r="F19073" s="1"/>
      <c r="G19073" s="1"/>
      <c r="H19073" s="1"/>
      <c r="I19073" s="1"/>
      <c r="J19073" s="1"/>
      <c r="K19073" s="1"/>
      <c r="L19073" s="1"/>
      <c r="M19073" s="1"/>
    </row>
    <row r="19074" spans="1:13" x14ac:dyDescent="0.25">
      <c r="A19074" t="s">
        <v>89</v>
      </c>
      <c r="B19074">
        <v>611</v>
      </c>
      <c r="C19074">
        <v>1917</v>
      </c>
      <c r="D19074">
        <v>0</v>
      </c>
      <c r="E19074">
        <v>0</v>
      </c>
      <c r="F19074" s="1"/>
      <c r="G19074" s="1"/>
      <c r="H19074" s="1"/>
      <c r="I19074" s="1"/>
      <c r="J19074" s="1"/>
      <c r="K19074" s="1"/>
      <c r="L19074" s="1"/>
      <c r="M19074" s="1"/>
    </row>
    <row r="19075" spans="1:13" x14ac:dyDescent="0.25">
      <c r="A19075" t="s">
        <v>89</v>
      </c>
      <c r="B19075">
        <v>611</v>
      </c>
      <c r="C19075">
        <v>1918</v>
      </c>
      <c r="D19075">
        <v>0</v>
      </c>
      <c r="E19075">
        <v>0</v>
      </c>
      <c r="F19075" s="1"/>
      <c r="G19075" s="1"/>
      <c r="H19075" s="1"/>
      <c r="I19075" s="1"/>
      <c r="J19075" s="1"/>
      <c r="K19075" s="1"/>
      <c r="L19075" s="1"/>
      <c r="M19075" s="1"/>
    </row>
    <row r="19076" spans="1:13" x14ac:dyDescent="0.25">
      <c r="A19076" t="s">
        <v>89</v>
      </c>
      <c r="B19076">
        <v>611</v>
      </c>
      <c r="C19076">
        <v>1919</v>
      </c>
      <c r="D19076">
        <v>0</v>
      </c>
      <c r="E19076">
        <v>0</v>
      </c>
      <c r="F19076" s="1"/>
      <c r="G19076" s="1"/>
      <c r="H19076" s="1"/>
      <c r="I19076" s="1"/>
      <c r="J19076" s="1"/>
      <c r="K19076" s="1"/>
      <c r="L19076" s="1"/>
      <c r="M19076" s="1"/>
    </row>
    <row r="19077" spans="1:13" x14ac:dyDescent="0.25">
      <c r="A19077" t="s">
        <v>89</v>
      </c>
      <c r="B19077">
        <v>611</v>
      </c>
      <c r="C19077">
        <v>1920</v>
      </c>
      <c r="D19077">
        <v>0</v>
      </c>
      <c r="E19077">
        <v>0</v>
      </c>
      <c r="F19077" s="1"/>
      <c r="G19077" s="1"/>
      <c r="H19077" s="1"/>
      <c r="I19077" s="1"/>
      <c r="J19077" s="1"/>
      <c r="K19077" s="1"/>
      <c r="L19077" s="1"/>
      <c r="M19077" s="1"/>
    </row>
    <row r="19078" spans="1:13" x14ac:dyDescent="0.25">
      <c r="A19078" t="s">
        <v>89</v>
      </c>
      <c r="B19078">
        <v>611</v>
      </c>
      <c r="C19078">
        <v>1921</v>
      </c>
      <c r="D19078">
        <v>0</v>
      </c>
      <c r="E19078">
        <v>0</v>
      </c>
      <c r="F19078" s="1"/>
      <c r="G19078" s="1"/>
      <c r="H19078" s="1"/>
      <c r="I19078" s="1"/>
      <c r="J19078" s="1"/>
      <c r="K19078" s="1"/>
      <c r="L19078" s="1"/>
      <c r="M19078" s="1"/>
    </row>
    <row r="19079" spans="1:13" x14ac:dyDescent="0.25">
      <c r="A19079" t="s">
        <v>89</v>
      </c>
      <c r="B19079">
        <v>611</v>
      </c>
      <c r="C19079">
        <v>1922</v>
      </c>
      <c r="D19079">
        <v>0</v>
      </c>
      <c r="E19079">
        <v>0</v>
      </c>
      <c r="F19079" s="1"/>
      <c r="G19079" s="1"/>
      <c r="H19079" s="1"/>
      <c r="I19079" s="1"/>
      <c r="J19079" s="1"/>
      <c r="K19079" s="1"/>
      <c r="L19079" s="1"/>
      <c r="M19079" s="1"/>
    </row>
    <row r="19080" spans="1:13" x14ac:dyDescent="0.25">
      <c r="A19080" t="s">
        <v>89</v>
      </c>
      <c r="B19080">
        <v>611</v>
      </c>
      <c r="C19080">
        <v>1923</v>
      </c>
      <c r="D19080">
        <v>0</v>
      </c>
      <c r="E19080">
        <v>0</v>
      </c>
      <c r="F19080" s="1"/>
      <c r="G19080" s="1"/>
      <c r="H19080" s="1"/>
      <c r="I19080" s="1"/>
      <c r="J19080" s="1"/>
      <c r="K19080" s="1"/>
      <c r="L19080" s="1"/>
      <c r="M19080" s="1"/>
    </row>
    <row r="19081" spans="1:13" x14ac:dyDescent="0.25">
      <c r="A19081" t="s">
        <v>89</v>
      </c>
      <c r="B19081">
        <v>611</v>
      </c>
      <c r="C19081">
        <v>1924</v>
      </c>
      <c r="D19081">
        <v>0</v>
      </c>
      <c r="E19081">
        <v>0</v>
      </c>
      <c r="F19081" s="1"/>
      <c r="G19081" s="1"/>
      <c r="H19081" s="1"/>
      <c r="I19081" s="1"/>
      <c r="J19081" s="1"/>
      <c r="K19081" s="1"/>
      <c r="L19081" s="1"/>
      <c r="M19081" s="1"/>
    </row>
    <row r="19082" spans="1:13" x14ac:dyDescent="0.25">
      <c r="A19082" t="s">
        <v>89</v>
      </c>
      <c r="B19082">
        <v>611</v>
      </c>
      <c r="C19082">
        <v>1925</v>
      </c>
      <c r="D19082">
        <v>0</v>
      </c>
      <c r="E19082">
        <v>0</v>
      </c>
      <c r="F19082" s="1"/>
      <c r="G19082" s="1"/>
      <c r="H19082" s="1"/>
      <c r="I19082" s="1"/>
      <c r="J19082" s="1"/>
      <c r="K19082" s="1"/>
      <c r="L19082" s="1"/>
      <c r="M19082" s="1"/>
    </row>
    <row r="19083" spans="1:13" x14ac:dyDescent="0.25">
      <c r="A19083" t="s">
        <v>89</v>
      </c>
      <c r="B19083">
        <v>611</v>
      </c>
      <c r="C19083">
        <v>1926</v>
      </c>
      <c r="D19083">
        <v>0</v>
      </c>
      <c r="E19083">
        <v>0</v>
      </c>
      <c r="F19083" s="1"/>
      <c r="G19083" s="1"/>
      <c r="H19083" s="1"/>
      <c r="I19083" s="1"/>
      <c r="J19083" s="1"/>
      <c r="K19083" s="1"/>
      <c r="L19083" s="1"/>
      <c r="M19083" s="1"/>
    </row>
    <row r="19084" spans="1:13" x14ac:dyDescent="0.25">
      <c r="A19084" t="s">
        <v>89</v>
      </c>
      <c r="B19084">
        <v>611</v>
      </c>
      <c r="C19084">
        <v>1927</v>
      </c>
      <c r="D19084">
        <v>0</v>
      </c>
      <c r="E19084">
        <v>0</v>
      </c>
      <c r="F19084" s="1"/>
      <c r="G19084" s="1"/>
      <c r="H19084" s="1"/>
      <c r="I19084" s="1"/>
      <c r="J19084" s="1"/>
      <c r="K19084" s="1"/>
      <c r="L19084" s="1"/>
      <c r="M19084" s="1"/>
    </row>
    <row r="19085" spans="1:13" x14ac:dyDescent="0.25">
      <c r="A19085" t="s">
        <v>89</v>
      </c>
      <c r="B19085">
        <v>611</v>
      </c>
      <c r="C19085">
        <v>1928</v>
      </c>
      <c r="D19085">
        <v>0</v>
      </c>
      <c r="E19085">
        <v>0</v>
      </c>
      <c r="F19085" s="1"/>
      <c r="G19085" s="1"/>
      <c r="H19085" s="1"/>
      <c r="I19085" s="1"/>
      <c r="J19085" s="1"/>
      <c r="K19085" s="1"/>
      <c r="L19085" s="1"/>
      <c r="M19085" s="1"/>
    </row>
    <row r="19086" spans="1:13" x14ac:dyDescent="0.25">
      <c r="A19086" t="s">
        <v>89</v>
      </c>
      <c r="B19086">
        <v>611</v>
      </c>
      <c r="C19086">
        <v>1929</v>
      </c>
      <c r="D19086">
        <v>0</v>
      </c>
      <c r="E19086">
        <v>0</v>
      </c>
      <c r="F19086" s="1"/>
      <c r="G19086" s="1"/>
      <c r="H19086" s="1"/>
      <c r="I19086" s="1"/>
      <c r="J19086" s="1"/>
      <c r="K19086" s="1"/>
      <c r="L19086" s="1"/>
      <c r="M19086" s="1"/>
    </row>
    <row r="19087" spans="1:13" x14ac:dyDescent="0.25">
      <c r="A19087" t="s">
        <v>89</v>
      </c>
      <c r="B19087">
        <v>611</v>
      </c>
      <c r="C19087">
        <v>1930</v>
      </c>
      <c r="D19087">
        <v>0</v>
      </c>
      <c r="E19087">
        <v>0</v>
      </c>
      <c r="F19087" s="1"/>
      <c r="G19087" s="1"/>
      <c r="H19087" s="1"/>
      <c r="I19087" s="1"/>
      <c r="J19087" s="1"/>
      <c r="K19087" s="1"/>
      <c r="L19087" s="1"/>
      <c r="M19087" s="1"/>
    </row>
    <row r="19088" spans="1:13" x14ac:dyDescent="0.25">
      <c r="A19088" t="s">
        <v>89</v>
      </c>
      <c r="B19088">
        <v>611</v>
      </c>
      <c r="C19088">
        <v>1931</v>
      </c>
      <c r="D19088">
        <v>0</v>
      </c>
      <c r="E19088">
        <v>0</v>
      </c>
      <c r="F19088" s="1"/>
      <c r="G19088" s="1"/>
      <c r="H19088" s="1"/>
      <c r="I19088" s="1"/>
      <c r="J19088" s="1"/>
      <c r="K19088" s="1"/>
      <c r="L19088" s="1"/>
      <c r="M19088" s="1"/>
    </row>
    <row r="19089" spans="1:13" x14ac:dyDescent="0.25">
      <c r="A19089" t="s">
        <v>89</v>
      </c>
      <c r="B19089">
        <v>611</v>
      </c>
      <c r="C19089">
        <v>1932</v>
      </c>
      <c r="D19089">
        <v>0</v>
      </c>
      <c r="E19089">
        <v>0</v>
      </c>
      <c r="F19089" s="1"/>
      <c r="G19089" s="1"/>
      <c r="H19089" s="1"/>
      <c r="I19089" s="1"/>
      <c r="J19089" s="1"/>
      <c r="K19089" s="1"/>
      <c r="L19089" s="1"/>
      <c r="M19089" s="1"/>
    </row>
    <row r="19090" spans="1:13" x14ac:dyDescent="0.25">
      <c r="A19090" t="s">
        <v>89</v>
      </c>
      <c r="B19090">
        <v>611</v>
      </c>
      <c r="C19090">
        <v>1933</v>
      </c>
      <c r="D19090">
        <v>0</v>
      </c>
      <c r="E19090">
        <v>0</v>
      </c>
      <c r="F19090" s="1"/>
      <c r="G19090" s="1"/>
      <c r="H19090" s="1"/>
      <c r="I19090" s="1"/>
      <c r="J19090" s="1"/>
      <c r="K19090" s="1"/>
      <c r="L19090" s="1"/>
      <c r="M19090" s="1"/>
    </row>
    <row r="19091" spans="1:13" x14ac:dyDescent="0.25">
      <c r="A19091" t="s">
        <v>89</v>
      </c>
      <c r="B19091">
        <v>611</v>
      </c>
      <c r="C19091">
        <v>1934</v>
      </c>
      <c r="D19091">
        <v>0</v>
      </c>
      <c r="E19091">
        <v>0</v>
      </c>
      <c r="F19091" s="1"/>
      <c r="G19091" s="1"/>
      <c r="H19091" s="1"/>
      <c r="I19091" s="1"/>
      <c r="J19091" s="1"/>
      <c r="K19091" s="1"/>
      <c r="L19091" s="1"/>
      <c r="M19091" s="1"/>
    </row>
    <row r="19092" spans="1:13" x14ac:dyDescent="0.25">
      <c r="A19092" t="s">
        <v>89</v>
      </c>
      <c r="B19092">
        <v>611</v>
      </c>
      <c r="C19092">
        <v>1935</v>
      </c>
      <c r="D19092">
        <v>0</v>
      </c>
      <c r="E19092">
        <v>0</v>
      </c>
      <c r="F19092" s="1"/>
      <c r="G19092" s="1"/>
      <c r="H19092" s="1"/>
      <c r="I19092" s="1"/>
      <c r="J19092" s="1"/>
      <c r="K19092" s="1"/>
      <c r="L19092" s="1"/>
      <c r="M19092" s="1"/>
    </row>
    <row r="19093" spans="1:13" x14ac:dyDescent="0.25">
      <c r="A19093" t="s">
        <v>89</v>
      </c>
      <c r="B19093">
        <v>611</v>
      </c>
      <c r="C19093">
        <v>1936</v>
      </c>
      <c r="D19093">
        <v>0</v>
      </c>
      <c r="E19093">
        <v>0</v>
      </c>
      <c r="F19093" s="1"/>
      <c r="G19093" s="1"/>
      <c r="H19093" s="1"/>
      <c r="I19093" s="1"/>
      <c r="J19093" s="1"/>
      <c r="K19093" s="1"/>
      <c r="L19093" s="1"/>
      <c r="M19093" s="1"/>
    </row>
    <row r="19094" spans="1:13" x14ac:dyDescent="0.25">
      <c r="A19094" t="s">
        <v>89</v>
      </c>
      <c r="B19094">
        <v>611</v>
      </c>
      <c r="C19094">
        <v>1937</v>
      </c>
      <c r="D19094">
        <v>0</v>
      </c>
      <c r="E19094">
        <v>0</v>
      </c>
      <c r="F19094" s="1"/>
      <c r="G19094" s="1"/>
      <c r="H19094" s="1"/>
      <c r="I19094" s="1"/>
      <c r="J19094" s="1"/>
      <c r="K19094" s="1"/>
      <c r="L19094" s="1"/>
      <c r="M19094" s="1"/>
    </row>
    <row r="19095" spans="1:13" x14ac:dyDescent="0.25">
      <c r="A19095" t="s">
        <v>89</v>
      </c>
      <c r="B19095">
        <v>611</v>
      </c>
      <c r="C19095">
        <v>1938</v>
      </c>
      <c r="D19095">
        <v>0</v>
      </c>
      <c r="E19095">
        <v>0</v>
      </c>
      <c r="F19095" s="1"/>
      <c r="G19095" s="1"/>
      <c r="H19095" s="1"/>
      <c r="I19095" s="1"/>
      <c r="J19095" s="1"/>
      <c r="K19095" s="1"/>
      <c r="L19095" s="1"/>
      <c r="M19095" s="1"/>
    </row>
    <row r="19096" spans="1:13" x14ac:dyDescent="0.25">
      <c r="A19096" t="s">
        <v>89</v>
      </c>
      <c r="B19096">
        <v>611</v>
      </c>
      <c r="C19096">
        <v>1939</v>
      </c>
      <c r="D19096">
        <v>0</v>
      </c>
      <c r="E19096">
        <v>0</v>
      </c>
      <c r="F19096" s="1"/>
      <c r="G19096" s="1"/>
      <c r="H19096" s="1"/>
      <c r="I19096" s="1"/>
      <c r="J19096" s="1"/>
      <c r="K19096" s="1"/>
      <c r="L19096" s="1"/>
      <c r="M19096" s="1"/>
    </row>
    <row r="19097" spans="1:13" x14ac:dyDescent="0.25">
      <c r="A19097" t="s">
        <v>89</v>
      </c>
      <c r="B19097">
        <v>611</v>
      </c>
      <c r="C19097">
        <v>1940</v>
      </c>
      <c r="D19097">
        <v>0</v>
      </c>
      <c r="E19097">
        <v>0</v>
      </c>
      <c r="F19097" s="1"/>
      <c r="G19097" s="1"/>
      <c r="H19097" s="1"/>
      <c r="I19097" s="1"/>
      <c r="J19097" s="1"/>
      <c r="K19097" s="1"/>
      <c r="L19097" s="1"/>
      <c r="M19097" s="1"/>
    </row>
    <row r="19098" spans="1:13" x14ac:dyDescent="0.25">
      <c r="A19098" t="s">
        <v>89</v>
      </c>
      <c r="B19098">
        <v>611</v>
      </c>
      <c r="C19098">
        <v>1941</v>
      </c>
      <c r="D19098">
        <v>0</v>
      </c>
      <c r="E19098">
        <v>0</v>
      </c>
      <c r="F19098" s="1"/>
      <c r="G19098" s="1"/>
      <c r="H19098" s="1"/>
      <c r="I19098" s="1"/>
      <c r="J19098" s="1"/>
      <c r="K19098" s="1"/>
      <c r="L19098" s="1"/>
      <c r="M19098" s="1"/>
    </row>
    <row r="19099" spans="1:13" x14ac:dyDescent="0.25">
      <c r="A19099" t="s">
        <v>89</v>
      </c>
      <c r="B19099">
        <v>611</v>
      </c>
      <c r="C19099">
        <v>1942</v>
      </c>
      <c r="D19099">
        <v>0</v>
      </c>
      <c r="E19099">
        <v>0</v>
      </c>
      <c r="F19099" s="1"/>
      <c r="G19099" s="1"/>
      <c r="H19099" s="1"/>
      <c r="I19099" s="1"/>
      <c r="J19099" s="1"/>
      <c r="K19099" s="1"/>
      <c r="L19099" s="1"/>
      <c r="M19099" s="1"/>
    </row>
    <row r="19100" spans="1:13" x14ac:dyDescent="0.25">
      <c r="A19100" t="s">
        <v>89</v>
      </c>
      <c r="B19100">
        <v>611</v>
      </c>
      <c r="C19100">
        <v>1943</v>
      </c>
      <c r="D19100">
        <v>0</v>
      </c>
      <c r="E19100">
        <v>0</v>
      </c>
      <c r="F19100" s="1"/>
      <c r="G19100" s="1"/>
      <c r="H19100" s="1"/>
      <c r="I19100" s="1"/>
      <c r="J19100" s="1"/>
      <c r="K19100" s="1"/>
      <c r="L19100" s="1"/>
      <c r="M19100" s="1"/>
    </row>
    <row r="19101" spans="1:13" x14ac:dyDescent="0.25">
      <c r="A19101" t="s">
        <v>89</v>
      </c>
      <c r="B19101">
        <v>611</v>
      </c>
      <c r="C19101">
        <v>1944</v>
      </c>
      <c r="D19101">
        <v>0</v>
      </c>
      <c r="E19101">
        <v>0</v>
      </c>
      <c r="F19101" s="1"/>
      <c r="G19101" s="1"/>
      <c r="H19101" s="1"/>
      <c r="I19101" s="1"/>
      <c r="J19101" s="1"/>
      <c r="K19101" s="1"/>
      <c r="L19101" s="1"/>
      <c r="M19101" s="1"/>
    </row>
    <row r="19102" spans="1:13" x14ac:dyDescent="0.25">
      <c r="A19102" t="s">
        <v>89</v>
      </c>
      <c r="B19102">
        <v>611</v>
      </c>
      <c r="C19102">
        <v>1945</v>
      </c>
      <c r="D19102">
        <v>0</v>
      </c>
      <c r="E19102">
        <v>0</v>
      </c>
      <c r="F19102" s="1"/>
      <c r="G19102" s="1"/>
      <c r="H19102" s="1"/>
      <c r="I19102" s="1"/>
      <c r="J19102" s="1"/>
      <c r="K19102" s="1"/>
      <c r="L19102" s="1"/>
      <c r="M19102" s="1"/>
    </row>
    <row r="19103" spans="1:13" x14ac:dyDescent="0.25">
      <c r="A19103" t="s">
        <v>89</v>
      </c>
      <c r="B19103">
        <v>611</v>
      </c>
      <c r="C19103">
        <v>1946</v>
      </c>
      <c r="D19103">
        <v>0</v>
      </c>
      <c r="E19103">
        <v>0</v>
      </c>
      <c r="F19103" s="1"/>
      <c r="G19103" s="1"/>
      <c r="H19103" s="1"/>
      <c r="I19103" s="1"/>
      <c r="J19103" s="1"/>
      <c r="K19103" s="1"/>
      <c r="L19103" s="1"/>
      <c r="M19103" s="1"/>
    </row>
    <row r="19104" spans="1:13" x14ac:dyDescent="0.25">
      <c r="A19104" t="s">
        <v>89</v>
      </c>
      <c r="B19104">
        <v>611</v>
      </c>
      <c r="C19104">
        <v>1947</v>
      </c>
      <c r="D19104">
        <v>0</v>
      </c>
      <c r="E19104">
        <v>0</v>
      </c>
      <c r="F19104" s="1"/>
      <c r="G19104" s="1"/>
      <c r="H19104" s="1"/>
      <c r="I19104" s="1"/>
      <c r="J19104" s="1"/>
      <c r="K19104" s="1"/>
      <c r="L19104" s="1"/>
      <c r="M19104" s="1"/>
    </row>
    <row r="19105" spans="1:13" x14ac:dyDescent="0.25">
      <c r="A19105" t="s">
        <v>89</v>
      </c>
      <c r="B19105">
        <v>611</v>
      </c>
      <c r="C19105">
        <v>1948</v>
      </c>
      <c r="D19105">
        <v>0</v>
      </c>
      <c r="E19105">
        <v>0</v>
      </c>
      <c r="F19105" s="1"/>
      <c r="G19105" s="1"/>
      <c r="H19105" s="1"/>
      <c r="I19105" s="1"/>
      <c r="J19105" s="1"/>
      <c r="K19105" s="1"/>
      <c r="L19105" s="1"/>
      <c r="M19105" s="1"/>
    </row>
    <row r="19106" spans="1:13" x14ac:dyDescent="0.25">
      <c r="A19106" t="s">
        <v>89</v>
      </c>
      <c r="B19106">
        <v>611</v>
      </c>
      <c r="C19106">
        <v>1949</v>
      </c>
      <c r="D19106">
        <v>0</v>
      </c>
      <c r="E19106">
        <v>0</v>
      </c>
      <c r="F19106" s="1"/>
      <c r="G19106" s="1"/>
      <c r="H19106" s="1"/>
      <c r="I19106" s="1"/>
      <c r="J19106" s="1"/>
      <c r="K19106" s="1"/>
      <c r="L19106" s="1"/>
      <c r="M19106" s="1"/>
    </row>
    <row r="19107" spans="1:13" x14ac:dyDescent="0.25">
      <c r="A19107" t="s">
        <v>89</v>
      </c>
      <c r="B19107">
        <v>611</v>
      </c>
      <c r="C19107">
        <v>1950</v>
      </c>
      <c r="D19107">
        <v>0</v>
      </c>
      <c r="E19107">
        <v>0</v>
      </c>
      <c r="F19107" s="1"/>
      <c r="G19107" s="1"/>
      <c r="H19107" s="1"/>
      <c r="I19107" s="1"/>
      <c r="J19107" s="1"/>
      <c r="K19107" s="1"/>
      <c r="L19107" s="1"/>
      <c r="M19107" s="1"/>
    </row>
    <row r="19108" spans="1:13" x14ac:dyDescent="0.25">
      <c r="A19108" t="s">
        <v>89</v>
      </c>
      <c r="B19108">
        <v>611</v>
      </c>
      <c r="C19108">
        <v>1951</v>
      </c>
      <c r="D19108">
        <v>0</v>
      </c>
      <c r="E19108">
        <v>0</v>
      </c>
      <c r="F19108" s="1"/>
      <c r="G19108" s="1"/>
      <c r="H19108" s="1"/>
      <c r="I19108" s="1"/>
      <c r="J19108" s="1"/>
      <c r="K19108" s="1"/>
      <c r="L19108" s="1"/>
      <c r="M19108" s="1"/>
    </row>
    <row r="19109" spans="1:13" x14ac:dyDescent="0.25">
      <c r="A19109" t="s">
        <v>89</v>
      </c>
      <c r="B19109">
        <v>611</v>
      </c>
      <c r="C19109">
        <v>1952</v>
      </c>
      <c r="D19109">
        <v>0</v>
      </c>
      <c r="E19109">
        <v>0</v>
      </c>
      <c r="F19109" s="1"/>
      <c r="G19109" s="1"/>
      <c r="H19109" s="1"/>
      <c r="I19109" s="1"/>
      <c r="J19109" s="1"/>
      <c r="K19109" s="1"/>
      <c r="L19109" s="1"/>
      <c r="M19109" s="1"/>
    </row>
    <row r="19110" spans="1:13" x14ac:dyDescent="0.25">
      <c r="A19110" t="s">
        <v>89</v>
      </c>
      <c r="B19110">
        <v>611</v>
      </c>
      <c r="C19110">
        <v>1953</v>
      </c>
      <c r="D19110">
        <v>0</v>
      </c>
      <c r="E19110">
        <v>0</v>
      </c>
      <c r="F19110" s="1"/>
      <c r="G19110" s="1"/>
      <c r="H19110" s="1"/>
      <c r="I19110" s="1"/>
      <c r="J19110" s="1"/>
      <c r="K19110" s="1"/>
      <c r="L19110" s="1"/>
      <c r="M19110" s="1"/>
    </row>
    <row r="19111" spans="1:13" x14ac:dyDescent="0.25">
      <c r="A19111" t="s">
        <v>89</v>
      </c>
      <c r="B19111">
        <v>611</v>
      </c>
      <c r="C19111">
        <v>1954</v>
      </c>
      <c r="D19111">
        <v>0</v>
      </c>
      <c r="E19111">
        <v>0</v>
      </c>
      <c r="F19111" s="1"/>
      <c r="G19111" s="1"/>
      <c r="H19111" s="1"/>
      <c r="I19111" s="1"/>
      <c r="J19111" s="1"/>
      <c r="K19111" s="1"/>
      <c r="L19111" s="1"/>
      <c r="M19111" s="1"/>
    </row>
    <row r="19112" spans="1:13" x14ac:dyDescent="0.25">
      <c r="A19112" t="s">
        <v>89</v>
      </c>
      <c r="B19112">
        <v>611</v>
      </c>
      <c r="C19112">
        <v>1955</v>
      </c>
      <c r="D19112">
        <v>0</v>
      </c>
      <c r="E19112">
        <v>0</v>
      </c>
      <c r="F19112" s="1"/>
      <c r="G19112" s="1"/>
      <c r="H19112" s="1"/>
      <c r="I19112" s="1"/>
      <c r="J19112" s="1"/>
      <c r="K19112" s="1"/>
      <c r="L19112" s="1"/>
      <c r="M19112" s="1"/>
    </row>
    <row r="19113" spans="1:13" x14ac:dyDescent="0.25">
      <c r="A19113" t="s">
        <v>89</v>
      </c>
      <c r="B19113">
        <v>611</v>
      </c>
      <c r="C19113">
        <v>1956</v>
      </c>
      <c r="D19113">
        <v>0</v>
      </c>
      <c r="E19113">
        <v>0</v>
      </c>
      <c r="F19113" s="1"/>
      <c r="G19113" s="1"/>
      <c r="H19113" s="1"/>
      <c r="I19113" s="1"/>
      <c r="J19113" s="1"/>
      <c r="K19113" s="1"/>
      <c r="L19113" s="1"/>
      <c r="M19113" s="1"/>
    </row>
    <row r="19114" spans="1:13" x14ac:dyDescent="0.25">
      <c r="A19114" t="s">
        <v>89</v>
      </c>
      <c r="B19114">
        <v>611</v>
      </c>
      <c r="C19114">
        <v>1957</v>
      </c>
      <c r="D19114">
        <v>0</v>
      </c>
      <c r="E19114">
        <v>0</v>
      </c>
      <c r="F19114" s="1"/>
      <c r="G19114" s="1"/>
      <c r="H19114" s="1"/>
      <c r="I19114" s="1"/>
      <c r="J19114" s="1"/>
      <c r="K19114" s="1"/>
      <c r="L19114" s="1"/>
      <c r="M19114" s="1"/>
    </row>
    <row r="19115" spans="1:13" x14ac:dyDescent="0.25">
      <c r="A19115" t="s">
        <v>89</v>
      </c>
      <c r="B19115">
        <v>611</v>
      </c>
      <c r="C19115">
        <v>1958</v>
      </c>
      <c r="D19115">
        <v>0</v>
      </c>
      <c r="E19115">
        <v>0</v>
      </c>
      <c r="F19115" s="1"/>
      <c r="G19115" s="1"/>
      <c r="H19115" s="1"/>
      <c r="I19115" s="1"/>
      <c r="J19115" s="1"/>
      <c r="K19115" s="1"/>
      <c r="L19115" s="1"/>
      <c r="M19115" s="1"/>
    </row>
    <row r="19116" spans="1:13" x14ac:dyDescent="0.25">
      <c r="A19116" t="s">
        <v>89</v>
      </c>
      <c r="B19116">
        <v>611</v>
      </c>
      <c r="C19116">
        <v>1959</v>
      </c>
      <c r="D19116">
        <v>0</v>
      </c>
      <c r="E19116">
        <v>0</v>
      </c>
      <c r="F19116" s="1"/>
      <c r="G19116" s="1"/>
      <c r="H19116" s="1"/>
      <c r="I19116" s="1"/>
      <c r="J19116" s="1"/>
      <c r="K19116" s="1"/>
      <c r="L19116" s="1"/>
      <c r="M19116" s="1"/>
    </row>
    <row r="19117" spans="1:13" x14ac:dyDescent="0.25">
      <c r="A19117" t="s">
        <v>89</v>
      </c>
      <c r="B19117">
        <v>611</v>
      </c>
      <c r="C19117">
        <v>1960</v>
      </c>
      <c r="D19117">
        <v>0</v>
      </c>
      <c r="E19117">
        <v>0</v>
      </c>
      <c r="F19117" s="1"/>
      <c r="G19117" s="1"/>
      <c r="H19117" s="1"/>
      <c r="I19117" s="1"/>
      <c r="J19117" s="1"/>
      <c r="K19117" s="1"/>
      <c r="L19117" s="1"/>
      <c r="M19117" s="1"/>
    </row>
    <row r="19118" spans="1:13" x14ac:dyDescent="0.25">
      <c r="A19118" t="s">
        <v>89</v>
      </c>
      <c r="B19118">
        <v>611</v>
      </c>
      <c r="C19118">
        <v>1961</v>
      </c>
      <c r="D19118">
        <v>0</v>
      </c>
      <c r="E19118">
        <v>0</v>
      </c>
      <c r="F19118" s="1"/>
      <c r="G19118" s="1"/>
      <c r="H19118" s="1"/>
      <c r="I19118" s="1"/>
      <c r="J19118" s="1"/>
      <c r="K19118" s="1"/>
      <c r="L19118" s="1"/>
      <c r="M19118" s="1"/>
    </row>
    <row r="19119" spans="1:13" x14ac:dyDescent="0.25">
      <c r="A19119" t="s">
        <v>89</v>
      </c>
      <c r="B19119">
        <v>611</v>
      </c>
      <c r="C19119">
        <v>1962</v>
      </c>
      <c r="D19119">
        <v>0</v>
      </c>
      <c r="E19119">
        <v>0</v>
      </c>
      <c r="F19119" s="1"/>
      <c r="G19119" s="1"/>
      <c r="H19119" s="1"/>
      <c r="I19119" s="1"/>
      <c r="J19119" s="1"/>
      <c r="K19119" s="1"/>
      <c r="L19119" s="1"/>
      <c r="M19119" s="1"/>
    </row>
    <row r="19120" spans="1:13" x14ac:dyDescent="0.25">
      <c r="A19120" t="s">
        <v>89</v>
      </c>
      <c r="B19120">
        <v>611</v>
      </c>
      <c r="C19120">
        <v>1963</v>
      </c>
      <c r="D19120">
        <v>0</v>
      </c>
      <c r="E19120">
        <v>0</v>
      </c>
      <c r="F19120" s="1"/>
      <c r="G19120" s="1"/>
      <c r="H19120" s="1"/>
      <c r="I19120" s="1"/>
      <c r="J19120" s="1"/>
      <c r="K19120" s="1"/>
      <c r="L19120" s="1"/>
      <c r="M19120" s="1"/>
    </row>
    <row r="19121" spans="1:13" x14ac:dyDescent="0.25">
      <c r="A19121" t="s">
        <v>89</v>
      </c>
      <c r="B19121">
        <v>611</v>
      </c>
      <c r="C19121">
        <v>1964</v>
      </c>
      <c r="D19121">
        <v>0</v>
      </c>
      <c r="E19121">
        <v>0</v>
      </c>
      <c r="F19121" s="1"/>
      <c r="G19121" s="1"/>
      <c r="H19121" s="1"/>
      <c r="I19121" s="1"/>
      <c r="J19121" s="1"/>
      <c r="K19121" s="1"/>
      <c r="L19121" s="1"/>
      <c r="M19121" s="1"/>
    </row>
    <row r="19122" spans="1:13" x14ac:dyDescent="0.25">
      <c r="A19122" t="s">
        <v>89</v>
      </c>
      <c r="B19122">
        <v>611</v>
      </c>
      <c r="C19122">
        <v>1965</v>
      </c>
      <c r="D19122">
        <v>0</v>
      </c>
      <c r="E19122">
        <v>0</v>
      </c>
      <c r="F19122" s="1"/>
      <c r="G19122" s="1"/>
      <c r="H19122" s="1"/>
      <c r="I19122" s="1"/>
      <c r="J19122" s="1"/>
      <c r="K19122" s="1"/>
      <c r="L19122" s="1"/>
      <c r="M19122" s="1"/>
    </row>
    <row r="19123" spans="1:13" x14ac:dyDescent="0.25">
      <c r="A19123" t="s">
        <v>89</v>
      </c>
      <c r="B19123">
        <v>611</v>
      </c>
      <c r="C19123">
        <v>1966</v>
      </c>
      <c r="D19123">
        <v>0</v>
      </c>
      <c r="E19123">
        <v>0</v>
      </c>
      <c r="F19123" s="1"/>
      <c r="G19123" s="1"/>
      <c r="H19123" s="1"/>
      <c r="I19123" s="1"/>
      <c r="J19123" s="1"/>
      <c r="K19123" s="1"/>
      <c r="L19123" s="1"/>
      <c r="M19123" s="1"/>
    </row>
    <row r="19124" spans="1:13" x14ac:dyDescent="0.25">
      <c r="A19124" t="s">
        <v>89</v>
      </c>
      <c r="B19124">
        <v>611</v>
      </c>
      <c r="C19124">
        <v>1967</v>
      </c>
      <c r="D19124">
        <v>0</v>
      </c>
      <c r="E19124">
        <v>0</v>
      </c>
      <c r="F19124" s="1"/>
      <c r="G19124" s="1"/>
      <c r="H19124" s="1"/>
      <c r="I19124" s="1"/>
      <c r="J19124" s="1"/>
      <c r="K19124" s="1"/>
      <c r="L19124" s="1"/>
      <c r="M19124" s="1"/>
    </row>
    <row r="19125" spans="1:13" x14ac:dyDescent="0.25">
      <c r="A19125" t="s">
        <v>89</v>
      </c>
      <c r="B19125">
        <v>611</v>
      </c>
      <c r="C19125">
        <v>1968</v>
      </c>
      <c r="D19125">
        <v>0</v>
      </c>
      <c r="E19125">
        <v>0</v>
      </c>
      <c r="F19125" s="1"/>
      <c r="G19125" s="1"/>
      <c r="H19125" s="1"/>
      <c r="I19125" s="1"/>
      <c r="J19125" s="1"/>
      <c r="K19125" s="1"/>
      <c r="L19125" s="1"/>
      <c r="M19125" s="1"/>
    </row>
    <row r="19126" spans="1:13" x14ac:dyDescent="0.25">
      <c r="A19126" t="s">
        <v>89</v>
      </c>
      <c r="B19126">
        <v>611</v>
      </c>
      <c r="C19126">
        <v>1969</v>
      </c>
      <c r="D19126">
        <v>0</v>
      </c>
      <c r="E19126">
        <v>0</v>
      </c>
      <c r="F19126" s="1"/>
      <c r="G19126" s="1"/>
      <c r="H19126" s="1"/>
      <c r="I19126" s="1"/>
      <c r="J19126" s="1"/>
      <c r="K19126" s="1"/>
      <c r="L19126" s="1"/>
      <c r="M19126" s="1"/>
    </row>
    <row r="19127" spans="1:13" x14ac:dyDescent="0.25">
      <c r="A19127" t="s">
        <v>89</v>
      </c>
      <c r="B19127">
        <v>611</v>
      </c>
      <c r="C19127">
        <v>1970</v>
      </c>
      <c r="D19127">
        <v>0</v>
      </c>
      <c r="E19127">
        <v>0</v>
      </c>
      <c r="F19127" s="1"/>
      <c r="G19127" s="1"/>
      <c r="H19127" s="1"/>
      <c r="I19127" s="1"/>
      <c r="J19127" s="1"/>
      <c r="K19127" s="1"/>
      <c r="L19127" s="1"/>
      <c r="M19127" s="1"/>
    </row>
    <row r="19128" spans="1:13" x14ac:dyDescent="0.25">
      <c r="A19128" t="s">
        <v>89</v>
      </c>
      <c r="B19128">
        <v>611</v>
      </c>
      <c r="C19128">
        <v>1971</v>
      </c>
      <c r="D19128">
        <v>0</v>
      </c>
      <c r="E19128">
        <v>0</v>
      </c>
      <c r="F19128" s="1"/>
      <c r="G19128" s="1"/>
      <c r="H19128" s="1"/>
      <c r="I19128" s="1"/>
      <c r="J19128" s="1"/>
      <c r="K19128" s="1"/>
      <c r="L19128" s="1"/>
      <c r="M19128" s="1"/>
    </row>
    <row r="19129" spans="1:13" x14ac:dyDescent="0.25">
      <c r="A19129" t="s">
        <v>89</v>
      </c>
      <c r="B19129">
        <v>611</v>
      </c>
      <c r="C19129">
        <v>1972</v>
      </c>
      <c r="D19129">
        <v>0</v>
      </c>
      <c r="E19129">
        <v>0</v>
      </c>
      <c r="F19129" s="1"/>
      <c r="G19129" s="1"/>
      <c r="H19129" s="1"/>
      <c r="I19129" s="1"/>
      <c r="J19129" s="1"/>
      <c r="K19129" s="1"/>
      <c r="L19129" s="1"/>
      <c r="M19129" s="1"/>
    </row>
    <row r="19130" spans="1:13" x14ac:dyDescent="0.25">
      <c r="A19130" t="s">
        <v>89</v>
      </c>
      <c r="B19130">
        <v>611</v>
      </c>
      <c r="C19130">
        <v>1973</v>
      </c>
      <c r="D19130">
        <v>0</v>
      </c>
      <c r="E19130">
        <v>0</v>
      </c>
      <c r="F19130" s="1"/>
      <c r="G19130" s="1"/>
      <c r="H19130" s="1"/>
      <c r="I19130" s="1"/>
      <c r="J19130" s="1"/>
      <c r="K19130" s="1"/>
      <c r="L19130" s="1"/>
      <c r="M19130" s="1"/>
    </row>
    <row r="19131" spans="1:13" x14ac:dyDescent="0.25">
      <c r="A19131" t="s">
        <v>89</v>
      </c>
      <c r="B19131">
        <v>611</v>
      </c>
      <c r="C19131">
        <v>1974</v>
      </c>
      <c r="D19131">
        <v>0</v>
      </c>
      <c r="E19131">
        <v>0</v>
      </c>
      <c r="F19131" s="1"/>
      <c r="G19131" s="1"/>
      <c r="H19131" s="1"/>
      <c r="I19131" s="1"/>
      <c r="J19131" s="1"/>
      <c r="K19131" s="1"/>
      <c r="L19131" s="1"/>
      <c r="M19131" s="1"/>
    </row>
    <row r="19132" spans="1:13" x14ac:dyDescent="0.25">
      <c r="A19132" t="s">
        <v>89</v>
      </c>
      <c r="B19132">
        <v>611</v>
      </c>
      <c r="C19132">
        <v>1975</v>
      </c>
      <c r="D19132">
        <v>0</v>
      </c>
      <c r="E19132">
        <v>0</v>
      </c>
      <c r="F19132" s="1"/>
      <c r="G19132" s="1"/>
      <c r="H19132" s="1"/>
      <c r="I19132" s="1"/>
      <c r="J19132" s="1"/>
      <c r="K19132" s="1"/>
      <c r="L19132" s="1"/>
      <c r="M19132" s="1"/>
    </row>
    <row r="19133" spans="1:13" x14ac:dyDescent="0.25">
      <c r="A19133" t="s">
        <v>89</v>
      </c>
      <c r="B19133">
        <v>611</v>
      </c>
      <c r="C19133">
        <v>1976</v>
      </c>
      <c r="D19133">
        <v>0</v>
      </c>
      <c r="E19133">
        <v>0</v>
      </c>
      <c r="F19133" s="1"/>
      <c r="G19133" s="1"/>
      <c r="H19133" s="1"/>
      <c r="I19133" s="1"/>
      <c r="J19133" s="1"/>
      <c r="K19133" s="1"/>
      <c r="L19133" s="1"/>
      <c r="M19133" s="1"/>
    </row>
    <row r="19134" spans="1:13" x14ac:dyDescent="0.25">
      <c r="A19134" t="s">
        <v>89</v>
      </c>
      <c r="B19134">
        <v>611</v>
      </c>
      <c r="C19134">
        <v>1977</v>
      </c>
      <c r="D19134">
        <v>0</v>
      </c>
      <c r="E19134">
        <v>0</v>
      </c>
      <c r="F19134" s="1"/>
      <c r="G19134" s="1"/>
      <c r="H19134" s="1"/>
      <c r="I19134" s="1"/>
      <c r="J19134" s="1"/>
      <c r="K19134" s="1"/>
      <c r="L19134" s="1"/>
      <c r="M19134" s="1"/>
    </row>
    <row r="19135" spans="1:13" x14ac:dyDescent="0.25">
      <c r="A19135" t="s">
        <v>89</v>
      </c>
      <c r="B19135">
        <v>611</v>
      </c>
      <c r="C19135">
        <v>1978</v>
      </c>
      <c r="D19135">
        <v>0</v>
      </c>
      <c r="E19135">
        <v>0</v>
      </c>
      <c r="F19135" s="1"/>
      <c r="G19135" s="1"/>
      <c r="H19135" s="1"/>
      <c r="I19135" s="1"/>
      <c r="J19135" s="1"/>
      <c r="K19135" s="1"/>
      <c r="L19135" s="1"/>
      <c r="M19135" s="1"/>
    </row>
    <row r="19136" spans="1:13" x14ac:dyDescent="0.25">
      <c r="A19136" t="s">
        <v>89</v>
      </c>
      <c r="B19136">
        <v>611</v>
      </c>
      <c r="C19136">
        <v>1979</v>
      </c>
      <c r="D19136">
        <v>0</v>
      </c>
      <c r="E19136">
        <v>0</v>
      </c>
      <c r="F19136" s="1"/>
      <c r="G19136" s="1"/>
      <c r="H19136" s="1"/>
      <c r="I19136" s="1"/>
      <c r="J19136" s="1"/>
      <c r="K19136" s="1"/>
      <c r="L19136" s="1"/>
      <c r="M19136" s="1"/>
    </row>
    <row r="19137" spans="1:13" x14ac:dyDescent="0.25">
      <c r="A19137" t="s">
        <v>89</v>
      </c>
      <c r="B19137">
        <v>611</v>
      </c>
      <c r="C19137">
        <v>1980</v>
      </c>
      <c r="D19137">
        <v>0</v>
      </c>
      <c r="E19137">
        <v>0</v>
      </c>
      <c r="F19137" s="1"/>
      <c r="G19137" s="1"/>
      <c r="H19137" s="1"/>
      <c r="I19137" s="1"/>
      <c r="J19137" s="1"/>
      <c r="K19137" s="1"/>
      <c r="L19137" s="1"/>
      <c r="M19137" s="1"/>
    </row>
    <row r="19138" spans="1:13" x14ac:dyDescent="0.25">
      <c r="A19138" t="s">
        <v>89</v>
      </c>
      <c r="B19138">
        <v>611</v>
      </c>
      <c r="C19138">
        <v>1981</v>
      </c>
      <c r="D19138">
        <v>0</v>
      </c>
      <c r="E19138">
        <v>0</v>
      </c>
      <c r="F19138" s="1"/>
      <c r="G19138" s="1"/>
      <c r="H19138" s="1"/>
      <c r="I19138" s="1"/>
      <c r="J19138" s="1"/>
      <c r="K19138" s="1"/>
      <c r="L19138" s="1"/>
      <c r="M19138" s="1"/>
    </row>
    <row r="19139" spans="1:13" x14ac:dyDescent="0.25">
      <c r="A19139" t="s">
        <v>89</v>
      </c>
      <c r="B19139">
        <v>611</v>
      </c>
      <c r="C19139">
        <v>1982</v>
      </c>
      <c r="D19139">
        <v>0</v>
      </c>
      <c r="E19139">
        <v>0</v>
      </c>
      <c r="F19139" s="1"/>
      <c r="G19139" s="1"/>
      <c r="H19139" s="1"/>
      <c r="I19139" s="1"/>
      <c r="J19139" s="1"/>
      <c r="K19139" s="1"/>
      <c r="L19139" s="1"/>
      <c r="M19139" s="1"/>
    </row>
    <row r="19140" spans="1:13" x14ac:dyDescent="0.25">
      <c r="A19140" t="s">
        <v>89</v>
      </c>
      <c r="B19140">
        <v>611</v>
      </c>
      <c r="C19140">
        <v>1983</v>
      </c>
      <c r="D19140">
        <v>0</v>
      </c>
      <c r="E19140">
        <v>0</v>
      </c>
      <c r="F19140" s="1"/>
      <c r="G19140" s="1"/>
      <c r="H19140" s="1"/>
      <c r="I19140" s="1"/>
      <c r="J19140" s="1"/>
      <c r="K19140" s="1"/>
      <c r="L19140" s="1"/>
      <c r="M19140" s="1"/>
    </row>
    <row r="19141" spans="1:13" x14ac:dyDescent="0.25">
      <c r="A19141" t="s">
        <v>89</v>
      </c>
      <c r="B19141">
        <v>611</v>
      </c>
      <c r="C19141">
        <v>1984</v>
      </c>
      <c r="D19141">
        <v>0</v>
      </c>
      <c r="E19141">
        <v>0</v>
      </c>
      <c r="F19141" s="1"/>
      <c r="G19141" s="1"/>
      <c r="H19141" s="1"/>
      <c r="I19141" s="1"/>
      <c r="J19141" s="1"/>
      <c r="K19141" s="1"/>
      <c r="L19141" s="1"/>
      <c r="M19141" s="1"/>
    </row>
    <row r="19142" spans="1:13" x14ac:dyDescent="0.25">
      <c r="A19142" t="s">
        <v>89</v>
      </c>
      <c r="B19142">
        <v>611</v>
      </c>
      <c r="C19142">
        <v>1985</v>
      </c>
      <c r="D19142">
        <v>0</v>
      </c>
      <c r="E19142">
        <v>0</v>
      </c>
      <c r="F19142" s="1"/>
      <c r="G19142" s="1"/>
      <c r="H19142" s="1"/>
      <c r="I19142" s="1"/>
      <c r="J19142" s="1"/>
      <c r="K19142" s="1"/>
      <c r="L19142" s="1"/>
      <c r="M19142" s="1"/>
    </row>
    <row r="19143" spans="1:13" x14ac:dyDescent="0.25">
      <c r="A19143" t="s">
        <v>89</v>
      </c>
      <c r="B19143">
        <v>611</v>
      </c>
      <c r="C19143">
        <v>1986</v>
      </c>
      <c r="D19143">
        <v>0</v>
      </c>
      <c r="E19143">
        <v>0</v>
      </c>
      <c r="F19143" s="1"/>
      <c r="G19143" s="1"/>
      <c r="H19143" s="1"/>
      <c r="I19143" s="1"/>
      <c r="J19143" s="1"/>
      <c r="K19143" s="1"/>
      <c r="L19143" s="1"/>
      <c r="M19143" s="1"/>
    </row>
    <row r="19144" spans="1:13" x14ac:dyDescent="0.25">
      <c r="A19144" t="s">
        <v>89</v>
      </c>
      <c r="B19144">
        <v>611</v>
      </c>
      <c r="C19144">
        <v>1987</v>
      </c>
      <c r="D19144">
        <v>0</v>
      </c>
      <c r="E19144">
        <v>0</v>
      </c>
      <c r="F19144" s="1"/>
      <c r="G19144" s="1"/>
      <c r="H19144" s="1"/>
      <c r="I19144" s="1"/>
      <c r="J19144" s="1"/>
      <c r="K19144" s="1"/>
      <c r="L19144" s="1"/>
      <c r="M19144" s="1"/>
    </row>
    <row r="19145" spans="1:13" x14ac:dyDescent="0.25">
      <c r="A19145" t="s">
        <v>89</v>
      </c>
      <c r="B19145">
        <v>611</v>
      </c>
      <c r="C19145">
        <v>1988</v>
      </c>
      <c r="D19145">
        <v>0</v>
      </c>
      <c r="E19145">
        <v>0</v>
      </c>
      <c r="F19145" s="1"/>
      <c r="G19145" s="1"/>
      <c r="H19145" s="1"/>
      <c r="I19145" s="1"/>
      <c r="J19145" s="1"/>
      <c r="K19145" s="1"/>
      <c r="L19145" s="1"/>
      <c r="M19145" s="1"/>
    </row>
    <row r="19146" spans="1:13" x14ac:dyDescent="0.25">
      <c r="A19146" t="s">
        <v>89</v>
      </c>
      <c r="B19146">
        <v>611</v>
      </c>
      <c r="C19146">
        <v>1989</v>
      </c>
      <c r="D19146">
        <v>0</v>
      </c>
      <c r="E19146">
        <v>0</v>
      </c>
      <c r="F19146" s="1"/>
      <c r="G19146" s="1"/>
      <c r="H19146" s="1"/>
      <c r="I19146" s="1"/>
      <c r="J19146" s="1"/>
      <c r="K19146" s="1"/>
      <c r="L19146" s="1"/>
      <c r="M19146" s="1"/>
    </row>
    <row r="19147" spans="1:13" x14ac:dyDescent="0.25">
      <c r="A19147" t="s">
        <v>89</v>
      </c>
      <c r="B19147">
        <v>611</v>
      </c>
      <c r="C19147">
        <v>1990</v>
      </c>
      <c r="D19147">
        <v>0</v>
      </c>
      <c r="E19147">
        <v>0</v>
      </c>
      <c r="F19147" s="1">
        <v>26.933609815034899</v>
      </c>
      <c r="G19147" s="1">
        <v>30.188065528530501</v>
      </c>
      <c r="H19147" s="1">
        <v>0.44455422263258798</v>
      </c>
      <c r="I19147" s="1">
        <v>29.743511305897915</v>
      </c>
      <c r="J19147" s="1">
        <v>-2.809901490863016</v>
      </c>
      <c r="K19147" s="1"/>
      <c r="L19147" s="1"/>
      <c r="M19147" s="1"/>
    </row>
    <row r="19148" spans="1:13" x14ac:dyDescent="0.25">
      <c r="A19148" t="s">
        <v>89</v>
      </c>
      <c r="B19148">
        <v>611</v>
      </c>
      <c r="C19148">
        <v>1991</v>
      </c>
      <c r="D19148">
        <v>0</v>
      </c>
      <c r="E19148">
        <v>0</v>
      </c>
      <c r="F19148" s="1">
        <v>26.819524379376901</v>
      </c>
      <c r="G19148" s="1">
        <v>27.682295164618299</v>
      </c>
      <c r="H19148" s="1">
        <v>0.241679768154974</v>
      </c>
      <c r="I19148" s="1">
        <v>27.440615396463325</v>
      </c>
      <c r="J19148" s="1">
        <v>-0.62109101708642456</v>
      </c>
      <c r="K19148" s="1"/>
      <c r="L19148" s="1"/>
      <c r="M19148" s="1">
        <v>-4.4564987</v>
      </c>
    </row>
    <row r="19149" spans="1:13" x14ac:dyDescent="0.25">
      <c r="A19149" t="s">
        <v>89</v>
      </c>
      <c r="B19149">
        <v>611</v>
      </c>
      <c r="C19149">
        <v>1992</v>
      </c>
      <c r="D19149">
        <v>0</v>
      </c>
      <c r="E19149">
        <v>0</v>
      </c>
      <c r="F19149" s="1">
        <v>28.731691630734002</v>
      </c>
      <c r="G19149" s="1">
        <v>34.865141112710504</v>
      </c>
      <c r="H19149" s="1">
        <v>0.427330496695081</v>
      </c>
      <c r="I19149" s="1">
        <v>34.437810616015426</v>
      </c>
      <c r="J19149" s="1">
        <v>-5.7061189852814245</v>
      </c>
      <c r="K19149" s="1"/>
      <c r="L19149" s="1"/>
      <c r="M19149" s="1">
        <v>0.56190072999999996</v>
      </c>
    </row>
    <row r="19150" spans="1:13" x14ac:dyDescent="0.25">
      <c r="A19150" t="s">
        <v>89</v>
      </c>
      <c r="B19150">
        <v>611</v>
      </c>
      <c r="C19150">
        <v>1993</v>
      </c>
      <c r="D19150">
        <v>0</v>
      </c>
      <c r="E19150">
        <v>0</v>
      </c>
      <c r="F19150" s="1">
        <v>28.210353872623301</v>
      </c>
      <c r="G19150" s="1">
        <v>35.308925337920797</v>
      </c>
      <c r="H19150" s="1">
        <v>0.31457527016574599</v>
      </c>
      <c r="I19150" s="1">
        <v>34.99435006775505</v>
      </c>
      <c r="J19150" s="1">
        <v>-6.7839961951317491</v>
      </c>
      <c r="K19150" s="1"/>
      <c r="L19150" s="1"/>
      <c r="M19150" s="1">
        <v>-6.7508109999999997</v>
      </c>
    </row>
    <row r="19151" spans="1:13" x14ac:dyDescent="0.25">
      <c r="A19151" t="s">
        <v>89</v>
      </c>
      <c r="B19151">
        <v>611</v>
      </c>
      <c r="C19151">
        <v>1994</v>
      </c>
      <c r="D19151">
        <v>0</v>
      </c>
      <c r="E19151">
        <v>0</v>
      </c>
      <c r="F19151" s="1">
        <v>25.953886390404801</v>
      </c>
      <c r="G19151" s="1">
        <v>30.919324821866802</v>
      </c>
      <c r="H19151" s="1">
        <v>0.302244078436819</v>
      </c>
      <c r="I19151" s="1">
        <v>30.617080743429984</v>
      </c>
      <c r="J19151" s="1">
        <v>-4.6631943530251831</v>
      </c>
      <c r="K19151" s="1"/>
      <c r="L19151" s="1"/>
      <c r="M19151" s="1">
        <v>-1.3601665000000001</v>
      </c>
    </row>
    <row r="19152" spans="1:13" x14ac:dyDescent="0.25">
      <c r="A19152" t="s">
        <v>89</v>
      </c>
      <c r="B19152">
        <v>611</v>
      </c>
      <c r="C19152">
        <v>1995</v>
      </c>
      <c r="D19152">
        <v>0</v>
      </c>
      <c r="E19152">
        <v>0</v>
      </c>
      <c r="F19152" s="1">
        <v>21.865513660761302</v>
      </c>
      <c r="G19152" s="1">
        <v>26.996895570327901</v>
      </c>
      <c r="H19152" s="1">
        <v>0.48448743876397099</v>
      </c>
      <c r="I19152" s="1">
        <v>26.51240813156393</v>
      </c>
      <c r="J19152" s="1">
        <v>-4.6468944708026285</v>
      </c>
      <c r="K19152" s="1">
        <v>50.982497192671374</v>
      </c>
      <c r="L19152" s="1"/>
      <c r="M19152" s="1">
        <v>-3.4809003999999999</v>
      </c>
    </row>
    <row r="19153" spans="1:13" x14ac:dyDescent="0.25">
      <c r="A19153" t="s">
        <v>89</v>
      </c>
      <c r="B19153">
        <v>611</v>
      </c>
      <c r="C19153">
        <v>1996</v>
      </c>
      <c r="D19153">
        <v>0</v>
      </c>
      <c r="E19153">
        <v>0</v>
      </c>
      <c r="F19153" s="1">
        <v>21.8979675125581</v>
      </c>
      <c r="G19153" s="1">
        <v>23.664011104439599</v>
      </c>
      <c r="H19153" s="1">
        <v>0.49137852005518101</v>
      </c>
      <c r="I19153" s="1">
        <v>23.172632584384417</v>
      </c>
      <c r="J19153" s="1">
        <v>-1.2746650718263162</v>
      </c>
      <c r="K19153" s="1">
        <v>53.175748641396538</v>
      </c>
      <c r="L19153" s="1"/>
      <c r="M19153" s="1">
        <v>-3.7323089</v>
      </c>
    </row>
    <row r="19154" spans="1:13" x14ac:dyDescent="0.25">
      <c r="A19154" t="s">
        <v>89</v>
      </c>
      <c r="B19154">
        <v>611</v>
      </c>
      <c r="C19154">
        <v>1997</v>
      </c>
      <c r="D19154">
        <v>0</v>
      </c>
      <c r="E19154">
        <v>0</v>
      </c>
      <c r="F19154" s="1">
        <v>22.1354215630681</v>
      </c>
      <c r="G19154" s="1">
        <v>24.993072771481799</v>
      </c>
      <c r="H19154" s="1">
        <v>0.363372173401938</v>
      </c>
      <c r="I19154" s="1">
        <v>24.629700598079861</v>
      </c>
      <c r="J19154" s="1">
        <v>-2.4942790350117612</v>
      </c>
      <c r="K19154" s="1">
        <v>56.010961062946031</v>
      </c>
      <c r="L19154" s="1"/>
      <c r="M19154" s="1">
        <v>-1.2157302000000001</v>
      </c>
    </row>
    <row r="19155" spans="1:13" x14ac:dyDescent="0.25">
      <c r="A19155" t="s">
        <v>89</v>
      </c>
      <c r="B19155">
        <v>611</v>
      </c>
      <c r="C19155">
        <v>1998</v>
      </c>
      <c r="D19155">
        <v>0</v>
      </c>
      <c r="E19155">
        <v>0</v>
      </c>
      <c r="F19155" s="1">
        <v>20.415917477392799</v>
      </c>
      <c r="G19155" s="1">
        <v>24.0078970205224</v>
      </c>
      <c r="H19155" s="1">
        <v>0.24847116383534801</v>
      </c>
      <c r="I19155" s="1">
        <v>23.759425856687052</v>
      </c>
      <c r="J19155" s="1">
        <v>-3.3435083792942528</v>
      </c>
      <c r="K19155" s="1">
        <v>55.292244416921719</v>
      </c>
      <c r="L19155" s="1"/>
      <c r="M19155" s="1">
        <v>0.1138226</v>
      </c>
    </row>
    <row r="19156" spans="1:13" x14ac:dyDescent="0.25">
      <c r="A19156" t="s">
        <v>89</v>
      </c>
      <c r="B19156">
        <v>611</v>
      </c>
      <c r="C19156">
        <v>1999</v>
      </c>
      <c r="D19156">
        <v>0</v>
      </c>
      <c r="E19156">
        <v>0</v>
      </c>
      <c r="F19156" s="1">
        <v>18.325554734060201</v>
      </c>
      <c r="G19156" s="1">
        <v>23.5221791097043</v>
      </c>
      <c r="H19156" s="1">
        <v>0.36972675422698598</v>
      </c>
      <c r="I19156" s="1">
        <v>23.152452355477315</v>
      </c>
      <c r="J19156" s="1">
        <v>-4.826897621417114</v>
      </c>
      <c r="K19156" s="1">
        <v>58.510388564951576</v>
      </c>
      <c r="L19156" s="1"/>
      <c r="M19156" s="1">
        <v>2.9193362999999999</v>
      </c>
    </row>
    <row r="19157" spans="1:13" x14ac:dyDescent="0.25">
      <c r="A19157" t="s">
        <v>89</v>
      </c>
      <c r="B19157">
        <v>611</v>
      </c>
      <c r="C19157">
        <v>2000</v>
      </c>
      <c r="D19157">
        <v>0</v>
      </c>
      <c r="E19157">
        <v>0</v>
      </c>
      <c r="F19157" s="1">
        <v>19.2313090295983</v>
      </c>
      <c r="G19157" s="1">
        <v>23.205544175982499</v>
      </c>
      <c r="H19157" s="1">
        <v>0.33362419276496003</v>
      </c>
      <c r="I19157" s="1">
        <v>22.871919983217538</v>
      </c>
      <c r="J19157" s="1">
        <v>-3.6406109536192375</v>
      </c>
      <c r="K19157" s="1">
        <v>58.174820290483297</v>
      </c>
      <c r="L19157" s="1"/>
      <c r="M19157" s="1">
        <v>0.71333312999999998</v>
      </c>
    </row>
    <row r="19158" spans="1:13" x14ac:dyDescent="0.25">
      <c r="A19158" t="s">
        <v>89</v>
      </c>
      <c r="B19158">
        <v>611</v>
      </c>
      <c r="C19158">
        <v>2001</v>
      </c>
      <c r="D19158">
        <v>0</v>
      </c>
      <c r="E19158">
        <v>0</v>
      </c>
      <c r="F19158" s="1">
        <v>17.3517430238693</v>
      </c>
      <c r="G19158" s="1">
        <v>20.957799516430399</v>
      </c>
      <c r="H19158" s="1">
        <v>0.20878136593318899</v>
      </c>
      <c r="I19158" s="1">
        <v>20.749018150497211</v>
      </c>
      <c r="J19158" s="1">
        <v>-3.3972751266279104</v>
      </c>
      <c r="K19158" s="1">
        <v>58.106670327372576</v>
      </c>
      <c r="L19158" s="1"/>
      <c r="M19158" s="1">
        <v>1.7929952</v>
      </c>
    </row>
    <row r="19159" spans="1:13" x14ac:dyDescent="0.25">
      <c r="A19159" t="s">
        <v>89</v>
      </c>
      <c r="B19159">
        <v>611</v>
      </c>
      <c r="C19159">
        <v>2002</v>
      </c>
      <c r="D19159">
        <v>0</v>
      </c>
      <c r="E19159">
        <v>0</v>
      </c>
      <c r="F19159" s="1">
        <v>18.828503695445299</v>
      </c>
      <c r="G19159" s="1">
        <v>23.393355927784999</v>
      </c>
      <c r="H19159" s="1">
        <v>0.26674217489532898</v>
      </c>
      <c r="I19159" s="1">
        <v>23.126613752889671</v>
      </c>
      <c r="J19159" s="1">
        <v>-4.2981100574443722</v>
      </c>
      <c r="K19159" s="1">
        <v>63.733888001376592</v>
      </c>
      <c r="L19159" s="1"/>
      <c r="M19159" s="1">
        <v>3.2343096</v>
      </c>
    </row>
    <row r="19160" spans="1:13" x14ac:dyDescent="0.25">
      <c r="A19160" t="s">
        <v>89</v>
      </c>
      <c r="B19160">
        <v>611</v>
      </c>
      <c r="C19160">
        <v>2003</v>
      </c>
      <c r="D19160">
        <v>0</v>
      </c>
      <c r="E19160">
        <v>0</v>
      </c>
      <c r="F19160" s="1">
        <v>21.7109596121851</v>
      </c>
      <c r="G19160" s="1">
        <v>25.845195086052399</v>
      </c>
      <c r="H19160" s="1">
        <v>0.24829668045922301</v>
      </c>
      <c r="I19160" s="1">
        <v>25.596898405593176</v>
      </c>
      <c r="J19160" s="1">
        <v>-3.8859387934080765</v>
      </c>
      <c r="K19160" s="1">
        <v>66.324068027311242</v>
      </c>
      <c r="L19160" s="1"/>
      <c r="M19160" s="1">
        <v>3.1864211</v>
      </c>
    </row>
    <row r="19161" spans="1:13" x14ac:dyDescent="0.25">
      <c r="A19161" t="s">
        <v>89</v>
      </c>
      <c r="B19161">
        <v>611</v>
      </c>
      <c r="C19161">
        <v>2004</v>
      </c>
      <c r="D19161">
        <v>0</v>
      </c>
      <c r="E19161">
        <v>0</v>
      </c>
      <c r="F19161" s="1">
        <v>23.0270888265587</v>
      </c>
      <c r="G19161" s="1">
        <v>26.695621903125701</v>
      </c>
      <c r="H19161" s="1">
        <v>0.24254863524554199</v>
      </c>
      <c r="I19161" s="1">
        <v>26.453073267880161</v>
      </c>
      <c r="J19161" s="1">
        <v>-3.4259844413214608</v>
      </c>
      <c r="K19161" s="1">
        <v>65.349381556526083</v>
      </c>
      <c r="L19161" s="1"/>
      <c r="M19161" s="1">
        <v>2.7785074000000001</v>
      </c>
    </row>
    <row r="19162" spans="1:13" x14ac:dyDescent="0.25">
      <c r="A19162" t="s">
        <v>89</v>
      </c>
      <c r="B19162">
        <v>611</v>
      </c>
      <c r="C19162">
        <v>2005</v>
      </c>
      <c r="D19162">
        <v>0</v>
      </c>
      <c r="E19162">
        <v>0</v>
      </c>
      <c r="F19162" s="1">
        <v>25.033770013101101</v>
      </c>
      <c r="G19162" s="1">
        <v>26.212049178691299</v>
      </c>
      <c r="H19162" s="1">
        <v>0.306861192765224</v>
      </c>
      <c r="I19162" s="1">
        <v>25.905187985926073</v>
      </c>
      <c r="J19162" s="1">
        <v>-0.8714179728249718</v>
      </c>
      <c r="K19162" s="1">
        <v>60.360725068142948</v>
      </c>
      <c r="L19162" s="1"/>
      <c r="M19162" s="1">
        <v>3.1111048000000001</v>
      </c>
    </row>
    <row r="19163" spans="1:13" x14ac:dyDescent="0.25">
      <c r="A19163" t="s">
        <v>89</v>
      </c>
      <c r="B19163">
        <v>611</v>
      </c>
      <c r="C19163">
        <v>2006</v>
      </c>
      <c r="D19163">
        <v>0</v>
      </c>
      <c r="E19163">
        <v>0</v>
      </c>
      <c r="F19163" s="1">
        <v>24.111170177455701</v>
      </c>
      <c r="G19163" s="1">
        <v>23.849866075253502</v>
      </c>
      <c r="H19163" s="1">
        <v>0.31879694306115802</v>
      </c>
      <c r="I19163" s="1">
        <v>23.531069132192343</v>
      </c>
      <c r="J19163" s="1">
        <v>0.58010104526335837</v>
      </c>
      <c r="K19163" s="1">
        <v>58.392513852314643</v>
      </c>
      <c r="L19163" s="1"/>
      <c r="M19163" s="1">
        <v>4.8250228999999996</v>
      </c>
    </row>
    <row r="19164" spans="1:13" x14ac:dyDescent="0.25">
      <c r="A19164" t="s">
        <v>89</v>
      </c>
      <c r="B19164">
        <v>611</v>
      </c>
      <c r="C19164">
        <v>2007</v>
      </c>
      <c r="D19164">
        <v>0</v>
      </c>
      <c r="E19164">
        <v>0</v>
      </c>
      <c r="F19164" s="1">
        <v>24.6895560767543</v>
      </c>
      <c r="G19164" s="1">
        <v>26.570839764191302</v>
      </c>
      <c r="H19164" s="1">
        <v>0.29012831866576699</v>
      </c>
      <c r="I19164" s="1">
        <v>26.280711445525533</v>
      </c>
      <c r="J19164" s="1">
        <v>-1.5911553687712328</v>
      </c>
      <c r="K19164" s="1">
        <v>56.684607262627104</v>
      </c>
      <c r="L19164" s="1"/>
      <c r="M19164" s="1">
        <v>5.0165556000000002</v>
      </c>
    </row>
    <row r="19165" spans="1:13" x14ac:dyDescent="0.25">
      <c r="A19165" t="s">
        <v>89</v>
      </c>
      <c r="B19165">
        <v>611</v>
      </c>
      <c r="C19165">
        <v>2008</v>
      </c>
      <c r="D19165">
        <v>0</v>
      </c>
      <c r="E19165">
        <v>0</v>
      </c>
      <c r="F19165" s="1">
        <v>29.4490369220815</v>
      </c>
      <c r="G19165" s="1">
        <v>28.826259728585899</v>
      </c>
      <c r="H19165" s="1">
        <v>0.24842668586994701</v>
      </c>
      <c r="I19165" s="1">
        <v>28.577833042715952</v>
      </c>
      <c r="J19165" s="1">
        <v>0.87120387936554877</v>
      </c>
      <c r="K19165" s="1">
        <v>59.308789228755174</v>
      </c>
      <c r="L19165" s="1"/>
      <c r="M19165" s="1">
        <v>5.8056106999999999</v>
      </c>
    </row>
    <row r="19166" spans="1:13" x14ac:dyDescent="0.25">
      <c r="A19166" t="s">
        <v>89</v>
      </c>
      <c r="B19166">
        <v>611</v>
      </c>
      <c r="C19166">
        <v>2009</v>
      </c>
      <c r="D19166">
        <v>0</v>
      </c>
      <c r="E19166">
        <v>0</v>
      </c>
      <c r="F19166" s="1">
        <v>27.121158199716898</v>
      </c>
      <c r="G19166" s="1">
        <v>31.004066040279898</v>
      </c>
      <c r="H19166" s="1">
        <v>0.31689958288160702</v>
      </c>
      <c r="I19166" s="1">
        <v>30.687166457398291</v>
      </c>
      <c r="J19166" s="1">
        <v>-3.5660082576813927</v>
      </c>
      <c r="K19166" s="1">
        <v>29.555120813627738</v>
      </c>
      <c r="L19166" s="1"/>
      <c r="M19166" s="1">
        <v>1.6163346999999999</v>
      </c>
    </row>
    <row r="19167" spans="1:13" x14ac:dyDescent="0.25">
      <c r="A19167" t="s">
        <v>89</v>
      </c>
      <c r="B19167">
        <v>611</v>
      </c>
      <c r="C19167">
        <v>2010</v>
      </c>
      <c r="D19167">
        <v>0</v>
      </c>
      <c r="E19167">
        <v>0</v>
      </c>
      <c r="F19167" s="1">
        <v>25.584960495626301</v>
      </c>
      <c r="G19167" s="1">
        <v>26.629604654923899</v>
      </c>
      <c r="H19167" s="1">
        <v>0.29271032867471403</v>
      </c>
      <c r="I19167" s="1">
        <v>26.336894326249183</v>
      </c>
      <c r="J19167" s="1">
        <v>-0.75193383062288177</v>
      </c>
      <c r="K19167" s="1">
        <v>27.905700762133279</v>
      </c>
      <c r="L19167" s="1"/>
      <c r="M19167" s="1">
        <v>4.1474640000000003</v>
      </c>
    </row>
    <row r="19168" spans="1:13" x14ac:dyDescent="0.25">
      <c r="A19168" t="s">
        <v>89</v>
      </c>
      <c r="B19168">
        <v>611</v>
      </c>
      <c r="C19168">
        <v>2011</v>
      </c>
      <c r="D19168">
        <v>0</v>
      </c>
      <c r="E19168">
        <v>0</v>
      </c>
      <c r="F19168" s="1">
        <v>24.093320381003402</v>
      </c>
      <c r="G19168" s="1">
        <v>25.278004554550002</v>
      </c>
      <c r="H19168" s="1">
        <v>0.24088147087669201</v>
      </c>
      <c r="I19168" s="1">
        <v>25.037123083673311</v>
      </c>
      <c r="J19168" s="1">
        <v>-0.94380270266990962</v>
      </c>
      <c r="K19168" s="1">
        <v>25.702200938827506</v>
      </c>
      <c r="L19168" s="1"/>
      <c r="M19168" s="1">
        <v>7.2926545999999997</v>
      </c>
    </row>
    <row r="19169" spans="1:13" x14ac:dyDescent="0.25">
      <c r="A19169" t="s">
        <v>89</v>
      </c>
      <c r="B19169">
        <v>611</v>
      </c>
      <c r="C19169">
        <v>2012</v>
      </c>
      <c r="D19169">
        <v>0</v>
      </c>
      <c r="E19169">
        <v>0</v>
      </c>
      <c r="F19169" s="1">
        <v>24.434764735537801</v>
      </c>
      <c r="G19169" s="1">
        <v>26.4766669162684</v>
      </c>
      <c r="H19169" s="1">
        <v>0.30390909533206401</v>
      </c>
      <c r="I19169" s="1">
        <v>26.172757820936337</v>
      </c>
      <c r="J19169" s="1">
        <v>-1.7379930853985357</v>
      </c>
      <c r="K19169" s="1">
        <v>25.069528884885816</v>
      </c>
      <c r="L19169" s="1"/>
      <c r="M19169" s="1">
        <v>4.8421905000000001</v>
      </c>
    </row>
    <row r="19170" spans="1:13" x14ac:dyDescent="0.25">
      <c r="A19170" t="s">
        <v>89</v>
      </c>
      <c r="B19170">
        <v>611</v>
      </c>
      <c r="C19170">
        <v>2013</v>
      </c>
      <c r="D19170">
        <v>0</v>
      </c>
      <c r="E19170">
        <v>0</v>
      </c>
      <c r="F19170" s="1">
        <v>22.568296707675099</v>
      </c>
      <c r="G19170" s="1">
        <v>26.813646811985102</v>
      </c>
      <c r="H19170" s="1">
        <v>0.233114988715803</v>
      </c>
      <c r="I19170" s="1">
        <v>26.5805318232693</v>
      </c>
      <c r="J19170" s="1">
        <v>-4.0122351155942013</v>
      </c>
      <c r="K19170" s="1">
        <v>24.592881609674041</v>
      </c>
      <c r="L19170" s="1"/>
      <c r="M19170" s="1">
        <v>5.0006446999999996</v>
      </c>
    </row>
    <row r="19171" spans="1:13" x14ac:dyDescent="0.25">
      <c r="A19171" t="s">
        <v>89</v>
      </c>
      <c r="B19171">
        <v>611</v>
      </c>
      <c r="C19171">
        <v>2014</v>
      </c>
      <c r="D19171">
        <v>0</v>
      </c>
      <c r="E19171">
        <v>0</v>
      </c>
      <c r="F19171" s="1">
        <v>22.1272889325713</v>
      </c>
      <c r="G19171" s="1">
        <v>28.985453692348202</v>
      </c>
      <c r="H19171" s="1">
        <v>0.22602076755841799</v>
      </c>
      <c r="I19171" s="1">
        <v>28.759432924789785</v>
      </c>
      <c r="J19171" s="1">
        <v>-6.6321439922184844</v>
      </c>
      <c r="K19171" s="1">
        <v>26.928684482816195</v>
      </c>
      <c r="L19171" s="1"/>
      <c r="M19171" s="1">
        <v>7.1929873000000004</v>
      </c>
    </row>
    <row r="19172" spans="1:13" x14ac:dyDescent="0.25">
      <c r="A19172" t="s">
        <v>89</v>
      </c>
      <c r="B19172">
        <v>611</v>
      </c>
      <c r="C19172">
        <v>2015</v>
      </c>
      <c r="D19172">
        <v>0</v>
      </c>
      <c r="E19172">
        <v>0</v>
      </c>
      <c r="F19172" s="1">
        <v>26.510004722372098</v>
      </c>
      <c r="G19172" s="1">
        <v>41.963158454255101</v>
      </c>
      <c r="H19172" s="1">
        <v>0.40546311529719098</v>
      </c>
      <c r="I19172" s="1">
        <v>41.557695338957913</v>
      </c>
      <c r="J19172" s="1">
        <v>-15.047690616585815</v>
      </c>
      <c r="K19172" s="1">
        <v>40.260484977759816</v>
      </c>
      <c r="L19172" s="1"/>
      <c r="M19172" s="1">
        <v>7.3089855999999997</v>
      </c>
    </row>
    <row r="19173" spans="1:13" x14ac:dyDescent="0.25">
      <c r="A19173" t="s">
        <v>89</v>
      </c>
      <c r="B19173">
        <v>611</v>
      </c>
      <c r="C19173">
        <v>2016</v>
      </c>
      <c r="D19173">
        <v>0</v>
      </c>
      <c r="E19173">
        <v>0</v>
      </c>
      <c r="F19173" s="1">
        <v>24.359032635397899</v>
      </c>
      <c r="G19173" s="1">
        <v>32.6623609142936</v>
      </c>
      <c r="H19173" s="1">
        <v>0.82232570311662001</v>
      </c>
      <c r="I19173" s="1">
        <v>31.840035211176982</v>
      </c>
      <c r="J19173" s="1">
        <v>-7.4810025757790832</v>
      </c>
      <c r="K19173" s="1">
        <v>45.923306278850824</v>
      </c>
      <c r="L19173" s="1"/>
      <c r="M19173" s="1">
        <v>7.1234324000000004</v>
      </c>
    </row>
    <row r="19174" spans="1:13" x14ac:dyDescent="0.25">
      <c r="A19174" t="s">
        <v>89</v>
      </c>
      <c r="B19174">
        <v>611</v>
      </c>
      <c r="C19174">
        <v>2017</v>
      </c>
      <c r="D19174">
        <v>0</v>
      </c>
      <c r="E19174">
        <v>0</v>
      </c>
      <c r="F19174" s="1">
        <v>23.654953137156198</v>
      </c>
      <c r="G19174" s="1">
        <v>28.1668719641008</v>
      </c>
      <c r="H19174" s="1">
        <v>1.0591306159771501</v>
      </c>
      <c r="I19174" s="1">
        <v>27.10774134812365</v>
      </c>
      <c r="J19174" s="1">
        <v>-3.4527882109674515</v>
      </c>
      <c r="K19174" s="1">
        <v>47.989780859978708</v>
      </c>
      <c r="L19174" s="1"/>
      <c r="M19174" s="1">
        <v>5.4580915000000001</v>
      </c>
    </row>
    <row r="19175" spans="1:13" x14ac:dyDescent="0.25">
      <c r="A19175" t="s">
        <v>89</v>
      </c>
      <c r="B19175">
        <v>611</v>
      </c>
      <c r="C19175">
        <v>2018</v>
      </c>
      <c r="D19175">
        <v>0</v>
      </c>
      <c r="E19175">
        <v>0</v>
      </c>
      <c r="F19175" s="1">
        <v>23.9347788457432</v>
      </c>
      <c r="G19175" s="1">
        <v>26.812122404652801</v>
      </c>
      <c r="H19175" s="1">
        <v>1.24878363211046</v>
      </c>
      <c r="I19175" s="1">
        <v>25.563338772542341</v>
      </c>
      <c r="J19175" s="1">
        <v>-1.6285599267991415</v>
      </c>
      <c r="K19175" s="1">
        <v>48.179890623829522</v>
      </c>
      <c r="L19175" s="1"/>
      <c r="M19175" s="1">
        <v>4.7743393999999997</v>
      </c>
    </row>
    <row r="19176" spans="1:13" x14ac:dyDescent="0.25">
      <c r="A19176" t="s">
        <v>89</v>
      </c>
      <c r="B19176">
        <v>611</v>
      </c>
      <c r="C19176">
        <v>2019</v>
      </c>
      <c r="D19176">
        <v>0</v>
      </c>
      <c r="E19176">
        <v>0</v>
      </c>
      <c r="F19176" s="1">
        <v>23.486673626550999</v>
      </c>
      <c r="G19176" s="1">
        <v>24.4042408767993</v>
      </c>
      <c r="H19176" s="1">
        <v>1.2953732001292799</v>
      </c>
      <c r="I19176" s="1">
        <v>23.10886767667002</v>
      </c>
      <c r="J19176" s="1">
        <v>0.3778059498809796</v>
      </c>
      <c r="K19176" s="1">
        <v>41.756383497445782</v>
      </c>
      <c r="L19176" s="1"/>
      <c r="M19176" s="1">
        <v>5.5450808</v>
      </c>
    </row>
    <row r="19177" spans="1:13" x14ac:dyDescent="0.25">
      <c r="A19177" t="s">
        <v>89</v>
      </c>
      <c r="B19177">
        <v>611</v>
      </c>
      <c r="C19177">
        <v>2020</v>
      </c>
      <c r="D19177">
        <v>0</v>
      </c>
      <c r="E19177">
        <v>0</v>
      </c>
      <c r="F19177" s="1">
        <v>23.152335381011302</v>
      </c>
      <c r="G19177" s="1">
        <v>25.463185449217601</v>
      </c>
      <c r="H19177" s="1">
        <v>0.62695623779319398</v>
      </c>
      <c r="I19177" s="1">
        <v>24.836229211424406</v>
      </c>
      <c r="J19177" s="1">
        <v>-1.6838938304131048</v>
      </c>
      <c r="K19177" s="1">
        <v>42.253753266853302</v>
      </c>
      <c r="L19177" s="1"/>
      <c r="M19177" s="1">
        <v>1.316486</v>
      </c>
    </row>
    <row r="19178" spans="1:13" x14ac:dyDescent="0.25">
      <c r="A19178" t="s">
        <v>89</v>
      </c>
      <c r="B19178">
        <v>611</v>
      </c>
      <c r="C19178">
        <v>2021</v>
      </c>
      <c r="D19178">
        <v>0</v>
      </c>
      <c r="E19178">
        <v>0</v>
      </c>
      <c r="F19178" s="1">
        <v>21.381104463286299</v>
      </c>
      <c r="G19178" s="1">
        <v>24.090615233546899</v>
      </c>
      <c r="H19178" s="1">
        <v>0.15638184708140601</v>
      </c>
      <c r="I19178" s="1">
        <v>23.934233386465493</v>
      </c>
      <c r="J19178" s="1">
        <v>-2.5531289231791945</v>
      </c>
      <c r="K19178" s="1">
        <v>40.971488221904515</v>
      </c>
      <c r="L19178" s="1"/>
      <c r="M19178" s="1">
        <v>4.5223478000000004</v>
      </c>
    </row>
    <row r="19179" spans="1:13" x14ac:dyDescent="0.25">
      <c r="A19179" t="s">
        <v>89</v>
      </c>
      <c r="B19179">
        <v>611</v>
      </c>
      <c r="C19179">
        <v>2022</v>
      </c>
      <c r="D19179">
        <v>0</v>
      </c>
      <c r="E19179">
        <v>0</v>
      </c>
      <c r="F19179" s="1">
        <v>18.9513280252899</v>
      </c>
      <c r="G19179" s="1">
        <v>20.394703156790701</v>
      </c>
      <c r="H19179" s="1">
        <v>0.72691161881310995</v>
      </c>
      <c r="I19179" s="1">
        <v>19.667791537977592</v>
      </c>
      <c r="J19179" s="1">
        <v>-0.71646351268769237</v>
      </c>
      <c r="K19179" s="1">
        <v>40.613801542466341</v>
      </c>
      <c r="L19179" s="1"/>
      <c r="M19179" s="1">
        <v>3.1852763999999998</v>
      </c>
    </row>
    <row r="19180" spans="1:13" x14ac:dyDescent="0.25">
      <c r="A19180" t="s">
        <v>90</v>
      </c>
      <c r="B19180">
        <v>612</v>
      </c>
      <c r="C19180">
        <v>1800</v>
      </c>
      <c r="D19180">
        <v>0</v>
      </c>
      <c r="E19180">
        <v>0</v>
      </c>
      <c r="F19180" s="1"/>
      <c r="G19180" s="1"/>
      <c r="H19180" s="1"/>
      <c r="I19180" s="1"/>
      <c r="J19180" s="1"/>
      <c r="K19180" s="1"/>
      <c r="L19180" s="1"/>
      <c r="M19180" s="1"/>
    </row>
    <row r="19181" spans="1:13" x14ac:dyDescent="0.25">
      <c r="A19181" t="s">
        <v>90</v>
      </c>
      <c r="B19181">
        <v>612</v>
      </c>
      <c r="C19181">
        <v>1801</v>
      </c>
      <c r="D19181">
        <v>0</v>
      </c>
      <c r="E19181">
        <v>0</v>
      </c>
      <c r="F19181" s="1"/>
      <c r="G19181" s="1"/>
      <c r="H19181" s="1"/>
      <c r="I19181" s="1"/>
      <c r="J19181" s="1"/>
      <c r="K19181" s="1"/>
      <c r="L19181" s="1"/>
      <c r="M19181" s="1"/>
    </row>
    <row r="19182" spans="1:13" x14ac:dyDescent="0.25">
      <c r="A19182" t="s">
        <v>90</v>
      </c>
      <c r="B19182">
        <v>612</v>
      </c>
      <c r="C19182">
        <v>1802</v>
      </c>
      <c r="D19182">
        <v>0</v>
      </c>
      <c r="E19182">
        <v>0</v>
      </c>
      <c r="F19182" s="1"/>
      <c r="G19182" s="1"/>
      <c r="H19182" s="1"/>
      <c r="I19182" s="1"/>
      <c r="J19182" s="1"/>
      <c r="K19182" s="1"/>
      <c r="L19182" s="1"/>
      <c r="M19182" s="1"/>
    </row>
    <row r="19183" spans="1:13" x14ac:dyDescent="0.25">
      <c r="A19183" t="s">
        <v>90</v>
      </c>
      <c r="B19183">
        <v>612</v>
      </c>
      <c r="C19183">
        <v>1803</v>
      </c>
      <c r="D19183">
        <v>0</v>
      </c>
      <c r="E19183">
        <v>0</v>
      </c>
      <c r="F19183" s="1"/>
      <c r="G19183" s="1"/>
      <c r="H19183" s="1"/>
      <c r="I19183" s="1"/>
      <c r="J19183" s="1"/>
      <c r="K19183" s="1"/>
      <c r="L19183" s="1"/>
      <c r="M19183" s="1"/>
    </row>
    <row r="19184" spans="1:13" x14ac:dyDescent="0.25">
      <c r="A19184" t="s">
        <v>90</v>
      </c>
      <c r="B19184">
        <v>612</v>
      </c>
      <c r="C19184">
        <v>1804</v>
      </c>
      <c r="D19184">
        <v>0</v>
      </c>
      <c r="E19184">
        <v>0</v>
      </c>
      <c r="F19184" s="1"/>
      <c r="G19184" s="1"/>
      <c r="H19184" s="1"/>
      <c r="I19184" s="1"/>
      <c r="J19184" s="1"/>
      <c r="K19184" s="1"/>
      <c r="L19184" s="1"/>
      <c r="M19184" s="1"/>
    </row>
    <row r="19185" spans="1:13" x14ac:dyDescent="0.25">
      <c r="A19185" t="s">
        <v>90</v>
      </c>
      <c r="B19185">
        <v>612</v>
      </c>
      <c r="C19185">
        <v>1805</v>
      </c>
      <c r="D19185">
        <v>0</v>
      </c>
      <c r="E19185">
        <v>0</v>
      </c>
      <c r="F19185" s="1"/>
      <c r="G19185" s="1"/>
      <c r="H19185" s="1"/>
      <c r="I19185" s="1"/>
      <c r="J19185" s="1"/>
      <c r="K19185" s="1"/>
      <c r="L19185" s="1"/>
      <c r="M19185" s="1"/>
    </row>
    <row r="19186" spans="1:13" x14ac:dyDescent="0.25">
      <c r="A19186" t="s">
        <v>90</v>
      </c>
      <c r="B19186">
        <v>612</v>
      </c>
      <c r="C19186">
        <v>1806</v>
      </c>
      <c r="D19186">
        <v>0</v>
      </c>
      <c r="E19186">
        <v>0</v>
      </c>
      <c r="F19186" s="1"/>
      <c r="G19186" s="1"/>
      <c r="H19186" s="1"/>
      <c r="I19186" s="1"/>
      <c r="J19186" s="1"/>
      <c r="K19186" s="1"/>
      <c r="L19186" s="1"/>
      <c r="M19186" s="1"/>
    </row>
    <row r="19187" spans="1:13" x14ac:dyDescent="0.25">
      <c r="A19187" t="s">
        <v>90</v>
      </c>
      <c r="B19187">
        <v>612</v>
      </c>
      <c r="C19187">
        <v>1807</v>
      </c>
      <c r="D19187">
        <v>0</v>
      </c>
      <c r="E19187">
        <v>0</v>
      </c>
      <c r="F19187" s="1"/>
      <c r="G19187" s="1"/>
      <c r="H19187" s="1"/>
      <c r="I19187" s="1"/>
      <c r="J19187" s="1"/>
      <c r="K19187" s="1"/>
      <c r="L19187" s="1"/>
      <c r="M19187" s="1"/>
    </row>
    <row r="19188" spans="1:13" x14ac:dyDescent="0.25">
      <c r="A19188" t="s">
        <v>90</v>
      </c>
      <c r="B19188">
        <v>612</v>
      </c>
      <c r="C19188">
        <v>1808</v>
      </c>
      <c r="D19188">
        <v>0</v>
      </c>
      <c r="E19188">
        <v>0</v>
      </c>
      <c r="F19188" s="1"/>
      <c r="G19188" s="1"/>
      <c r="H19188" s="1"/>
      <c r="I19188" s="1"/>
      <c r="J19188" s="1"/>
      <c r="K19188" s="1"/>
      <c r="L19188" s="1"/>
      <c r="M19188" s="1"/>
    </row>
    <row r="19189" spans="1:13" x14ac:dyDescent="0.25">
      <c r="A19189" t="s">
        <v>90</v>
      </c>
      <c r="B19189">
        <v>612</v>
      </c>
      <c r="C19189">
        <v>1809</v>
      </c>
      <c r="D19189">
        <v>0</v>
      </c>
      <c r="E19189">
        <v>0</v>
      </c>
      <c r="F19189" s="1"/>
      <c r="G19189" s="1"/>
      <c r="H19189" s="1"/>
      <c r="I19189" s="1"/>
      <c r="J19189" s="1"/>
      <c r="K19189" s="1"/>
      <c r="L19189" s="1"/>
      <c r="M19189" s="1"/>
    </row>
    <row r="19190" spans="1:13" x14ac:dyDescent="0.25">
      <c r="A19190" t="s">
        <v>90</v>
      </c>
      <c r="B19190">
        <v>612</v>
      </c>
      <c r="C19190">
        <v>1810</v>
      </c>
      <c r="D19190">
        <v>0</v>
      </c>
      <c r="E19190">
        <v>0</v>
      </c>
      <c r="F19190" s="1"/>
      <c r="G19190" s="1"/>
      <c r="H19190" s="1"/>
      <c r="I19190" s="1"/>
      <c r="J19190" s="1"/>
      <c r="K19190" s="1"/>
      <c r="L19190" s="1"/>
      <c r="M19190" s="1"/>
    </row>
    <row r="19191" spans="1:13" x14ac:dyDescent="0.25">
      <c r="A19191" t="s">
        <v>90</v>
      </c>
      <c r="B19191">
        <v>612</v>
      </c>
      <c r="C19191">
        <v>1811</v>
      </c>
      <c r="D19191">
        <v>0</v>
      </c>
      <c r="E19191">
        <v>0</v>
      </c>
      <c r="F19191" s="1"/>
      <c r="G19191" s="1"/>
      <c r="H19191" s="1"/>
      <c r="I19191" s="1"/>
      <c r="J19191" s="1"/>
      <c r="K19191" s="1"/>
      <c r="L19191" s="1"/>
      <c r="M19191" s="1"/>
    </row>
    <row r="19192" spans="1:13" x14ac:dyDescent="0.25">
      <c r="A19192" t="s">
        <v>90</v>
      </c>
      <c r="B19192">
        <v>612</v>
      </c>
      <c r="C19192">
        <v>1812</v>
      </c>
      <c r="D19192">
        <v>0</v>
      </c>
      <c r="E19192">
        <v>0</v>
      </c>
      <c r="F19192" s="1"/>
      <c r="G19192" s="1"/>
      <c r="H19192" s="1"/>
      <c r="I19192" s="1"/>
      <c r="J19192" s="1"/>
      <c r="K19192" s="1"/>
      <c r="L19192" s="1"/>
      <c r="M19192" s="1"/>
    </row>
    <row r="19193" spans="1:13" x14ac:dyDescent="0.25">
      <c r="A19193" t="s">
        <v>90</v>
      </c>
      <c r="B19193">
        <v>612</v>
      </c>
      <c r="C19193">
        <v>1813</v>
      </c>
      <c r="D19193">
        <v>0</v>
      </c>
      <c r="E19193">
        <v>0</v>
      </c>
      <c r="F19193" s="1"/>
      <c r="G19193" s="1"/>
      <c r="H19193" s="1"/>
      <c r="I19193" s="1"/>
      <c r="J19193" s="1"/>
      <c r="K19193" s="1"/>
      <c r="L19193" s="1"/>
      <c r="M19193" s="1"/>
    </row>
    <row r="19194" spans="1:13" x14ac:dyDescent="0.25">
      <c r="A19194" t="s">
        <v>90</v>
      </c>
      <c r="B19194">
        <v>612</v>
      </c>
      <c r="C19194">
        <v>1814</v>
      </c>
      <c r="D19194">
        <v>0</v>
      </c>
      <c r="E19194">
        <v>0</v>
      </c>
      <c r="F19194" s="1"/>
      <c r="G19194" s="1"/>
      <c r="H19194" s="1"/>
      <c r="I19194" s="1"/>
      <c r="J19194" s="1"/>
      <c r="K19194" s="1"/>
      <c r="L19194" s="1"/>
      <c r="M19194" s="1"/>
    </row>
    <row r="19195" spans="1:13" x14ac:dyDescent="0.25">
      <c r="A19195" t="s">
        <v>90</v>
      </c>
      <c r="B19195">
        <v>612</v>
      </c>
      <c r="C19195">
        <v>1815</v>
      </c>
      <c r="D19195">
        <v>0</v>
      </c>
      <c r="E19195">
        <v>0</v>
      </c>
      <c r="F19195" s="1"/>
      <c r="G19195" s="1"/>
      <c r="H19195" s="1"/>
      <c r="I19195" s="1"/>
      <c r="J19195" s="1"/>
      <c r="K19195" s="1"/>
      <c r="L19195" s="1"/>
      <c r="M19195" s="1"/>
    </row>
    <row r="19196" spans="1:13" x14ac:dyDescent="0.25">
      <c r="A19196" t="s">
        <v>90</v>
      </c>
      <c r="B19196">
        <v>612</v>
      </c>
      <c r="C19196">
        <v>1816</v>
      </c>
      <c r="D19196">
        <v>0</v>
      </c>
      <c r="E19196">
        <v>0</v>
      </c>
      <c r="F19196" s="1"/>
      <c r="G19196" s="1"/>
      <c r="H19196" s="1"/>
      <c r="I19196" s="1"/>
      <c r="J19196" s="1"/>
      <c r="K19196" s="1"/>
      <c r="L19196" s="1"/>
      <c r="M19196" s="1"/>
    </row>
    <row r="19197" spans="1:13" x14ac:dyDescent="0.25">
      <c r="A19197" t="s">
        <v>90</v>
      </c>
      <c r="B19197">
        <v>612</v>
      </c>
      <c r="C19197">
        <v>1817</v>
      </c>
      <c r="D19197">
        <v>0</v>
      </c>
      <c r="E19197">
        <v>0</v>
      </c>
      <c r="F19197" s="1"/>
      <c r="G19197" s="1"/>
      <c r="H19197" s="1"/>
      <c r="I19197" s="1"/>
      <c r="J19197" s="1"/>
      <c r="K19197" s="1"/>
      <c r="L19197" s="1"/>
      <c r="M19197" s="1"/>
    </row>
    <row r="19198" spans="1:13" x14ac:dyDescent="0.25">
      <c r="A19198" t="s">
        <v>90</v>
      </c>
      <c r="B19198">
        <v>612</v>
      </c>
      <c r="C19198">
        <v>1818</v>
      </c>
      <c r="D19198">
        <v>0</v>
      </c>
      <c r="E19198">
        <v>0</v>
      </c>
      <c r="F19198" s="1"/>
      <c r="G19198" s="1"/>
      <c r="H19198" s="1"/>
      <c r="I19198" s="1"/>
      <c r="J19198" s="1"/>
      <c r="K19198" s="1"/>
      <c r="L19198" s="1"/>
      <c r="M19198" s="1"/>
    </row>
    <row r="19199" spans="1:13" x14ac:dyDescent="0.25">
      <c r="A19199" t="s">
        <v>90</v>
      </c>
      <c r="B19199">
        <v>612</v>
      </c>
      <c r="C19199">
        <v>1819</v>
      </c>
      <c r="D19199">
        <v>0</v>
      </c>
      <c r="E19199">
        <v>0</v>
      </c>
      <c r="F19199" s="1"/>
      <c r="G19199" s="1"/>
      <c r="H19199" s="1"/>
      <c r="I19199" s="1"/>
      <c r="J19199" s="1"/>
      <c r="K19199" s="1"/>
      <c r="L19199" s="1"/>
      <c r="M19199" s="1"/>
    </row>
    <row r="19200" spans="1:13" x14ac:dyDescent="0.25">
      <c r="A19200" t="s">
        <v>90</v>
      </c>
      <c r="B19200">
        <v>612</v>
      </c>
      <c r="C19200">
        <v>1820</v>
      </c>
      <c r="D19200">
        <v>0</v>
      </c>
      <c r="E19200">
        <v>0</v>
      </c>
      <c r="F19200" s="1"/>
      <c r="G19200" s="1"/>
      <c r="H19200" s="1"/>
      <c r="I19200" s="1"/>
      <c r="J19200" s="1"/>
      <c r="K19200" s="1"/>
      <c r="L19200" s="1"/>
      <c r="M19200" s="1"/>
    </row>
    <row r="19201" spans="1:13" x14ac:dyDescent="0.25">
      <c r="A19201" t="s">
        <v>90</v>
      </c>
      <c r="B19201">
        <v>612</v>
      </c>
      <c r="C19201">
        <v>1821</v>
      </c>
      <c r="D19201">
        <v>0</v>
      </c>
      <c r="E19201">
        <v>0</v>
      </c>
      <c r="F19201" s="1"/>
      <c r="G19201" s="1"/>
      <c r="H19201" s="1"/>
      <c r="I19201" s="1"/>
      <c r="J19201" s="1"/>
      <c r="K19201" s="1"/>
      <c r="L19201" s="1"/>
      <c r="M19201" s="1"/>
    </row>
    <row r="19202" spans="1:13" x14ac:dyDescent="0.25">
      <c r="A19202" t="s">
        <v>90</v>
      </c>
      <c r="B19202">
        <v>612</v>
      </c>
      <c r="C19202">
        <v>1822</v>
      </c>
      <c r="D19202">
        <v>0</v>
      </c>
      <c r="E19202">
        <v>0</v>
      </c>
      <c r="F19202" s="1"/>
      <c r="G19202" s="1"/>
      <c r="H19202" s="1"/>
      <c r="I19202" s="1"/>
      <c r="J19202" s="1"/>
      <c r="K19202" s="1"/>
      <c r="L19202" s="1"/>
      <c r="M19202" s="1"/>
    </row>
    <row r="19203" spans="1:13" x14ac:dyDescent="0.25">
      <c r="A19203" t="s">
        <v>90</v>
      </c>
      <c r="B19203">
        <v>612</v>
      </c>
      <c r="C19203">
        <v>1823</v>
      </c>
      <c r="D19203">
        <v>0</v>
      </c>
      <c r="E19203">
        <v>0</v>
      </c>
      <c r="F19203" s="1"/>
      <c r="G19203" s="1"/>
      <c r="H19203" s="1"/>
      <c r="I19203" s="1"/>
      <c r="J19203" s="1"/>
      <c r="K19203" s="1"/>
      <c r="L19203" s="1"/>
      <c r="M19203" s="1"/>
    </row>
    <row r="19204" spans="1:13" x14ac:dyDescent="0.25">
      <c r="A19204" t="s">
        <v>90</v>
      </c>
      <c r="B19204">
        <v>612</v>
      </c>
      <c r="C19204">
        <v>1824</v>
      </c>
      <c r="D19204">
        <v>0</v>
      </c>
      <c r="E19204">
        <v>0</v>
      </c>
      <c r="F19204" s="1"/>
      <c r="G19204" s="1"/>
      <c r="H19204" s="1"/>
      <c r="I19204" s="1"/>
      <c r="J19204" s="1"/>
      <c r="K19204" s="1"/>
      <c r="L19204" s="1"/>
      <c r="M19204" s="1"/>
    </row>
    <row r="19205" spans="1:13" x14ac:dyDescent="0.25">
      <c r="A19205" t="s">
        <v>90</v>
      </c>
      <c r="B19205">
        <v>612</v>
      </c>
      <c r="C19205">
        <v>1825</v>
      </c>
      <c r="D19205">
        <v>0</v>
      </c>
      <c r="E19205">
        <v>0</v>
      </c>
      <c r="F19205" s="1"/>
      <c r="G19205" s="1"/>
      <c r="H19205" s="1"/>
      <c r="I19205" s="1"/>
      <c r="J19205" s="1"/>
      <c r="K19205" s="1"/>
      <c r="L19205" s="1"/>
      <c r="M19205" s="1"/>
    </row>
    <row r="19206" spans="1:13" x14ac:dyDescent="0.25">
      <c r="A19206" t="s">
        <v>90</v>
      </c>
      <c r="B19206">
        <v>612</v>
      </c>
      <c r="C19206">
        <v>1826</v>
      </c>
      <c r="D19206">
        <v>0</v>
      </c>
      <c r="E19206">
        <v>0</v>
      </c>
      <c r="F19206" s="1"/>
      <c r="G19206" s="1"/>
      <c r="H19206" s="1"/>
      <c r="I19206" s="1"/>
      <c r="J19206" s="1"/>
      <c r="K19206" s="1"/>
      <c r="L19206" s="1"/>
      <c r="M19206" s="1"/>
    </row>
    <row r="19207" spans="1:13" x14ac:dyDescent="0.25">
      <c r="A19207" t="s">
        <v>90</v>
      </c>
      <c r="B19207">
        <v>612</v>
      </c>
      <c r="C19207">
        <v>1827</v>
      </c>
      <c r="D19207">
        <v>0</v>
      </c>
      <c r="E19207">
        <v>0</v>
      </c>
      <c r="F19207" s="1"/>
      <c r="G19207" s="1"/>
      <c r="H19207" s="1"/>
      <c r="I19207" s="1"/>
      <c r="J19207" s="1"/>
      <c r="K19207" s="1"/>
      <c r="L19207" s="1"/>
      <c r="M19207" s="1"/>
    </row>
    <row r="19208" spans="1:13" x14ac:dyDescent="0.25">
      <c r="A19208" t="s">
        <v>90</v>
      </c>
      <c r="B19208">
        <v>612</v>
      </c>
      <c r="C19208">
        <v>1828</v>
      </c>
      <c r="D19208">
        <v>0</v>
      </c>
      <c r="E19208">
        <v>0</v>
      </c>
      <c r="F19208" s="1"/>
      <c r="G19208" s="1"/>
      <c r="H19208" s="1"/>
      <c r="I19208" s="1"/>
      <c r="J19208" s="1"/>
      <c r="K19208" s="1"/>
      <c r="L19208" s="1"/>
      <c r="M19208" s="1"/>
    </row>
    <row r="19209" spans="1:13" x14ac:dyDescent="0.25">
      <c r="A19209" t="s">
        <v>90</v>
      </c>
      <c r="B19209">
        <v>612</v>
      </c>
      <c r="C19209">
        <v>1829</v>
      </c>
      <c r="D19209">
        <v>0</v>
      </c>
      <c r="E19209">
        <v>0</v>
      </c>
      <c r="F19209" s="1"/>
      <c r="G19209" s="1"/>
      <c r="H19209" s="1"/>
      <c r="I19209" s="1"/>
      <c r="J19209" s="1"/>
      <c r="K19209" s="1"/>
      <c r="L19209" s="1"/>
      <c r="M19209" s="1"/>
    </row>
    <row r="19210" spans="1:13" x14ac:dyDescent="0.25">
      <c r="A19210" t="s">
        <v>90</v>
      </c>
      <c r="B19210">
        <v>612</v>
      </c>
      <c r="C19210">
        <v>1830</v>
      </c>
      <c r="D19210">
        <v>0</v>
      </c>
      <c r="E19210">
        <v>0</v>
      </c>
      <c r="F19210" s="1"/>
      <c r="G19210" s="1"/>
      <c r="H19210" s="1"/>
      <c r="I19210" s="1"/>
      <c r="J19210" s="1"/>
      <c r="K19210" s="1"/>
      <c r="L19210" s="1"/>
      <c r="M19210" s="1"/>
    </row>
    <row r="19211" spans="1:13" x14ac:dyDescent="0.25">
      <c r="A19211" t="s">
        <v>90</v>
      </c>
      <c r="B19211">
        <v>612</v>
      </c>
      <c r="C19211">
        <v>1831</v>
      </c>
      <c r="D19211">
        <v>0</v>
      </c>
      <c r="E19211">
        <v>0</v>
      </c>
      <c r="F19211" s="1"/>
      <c r="G19211" s="1"/>
      <c r="H19211" s="1"/>
      <c r="I19211" s="1"/>
      <c r="J19211" s="1"/>
      <c r="K19211" s="1"/>
      <c r="L19211" s="1"/>
      <c r="M19211" s="1"/>
    </row>
    <row r="19212" spans="1:13" x14ac:dyDescent="0.25">
      <c r="A19212" t="s">
        <v>90</v>
      </c>
      <c r="B19212">
        <v>612</v>
      </c>
      <c r="C19212">
        <v>1832</v>
      </c>
      <c r="D19212">
        <v>0</v>
      </c>
      <c r="E19212">
        <v>0</v>
      </c>
      <c r="F19212" s="1"/>
      <c r="G19212" s="1"/>
      <c r="H19212" s="1"/>
      <c r="I19212" s="1"/>
      <c r="J19212" s="1"/>
      <c r="K19212" s="1"/>
      <c r="L19212" s="1"/>
      <c r="M19212" s="1"/>
    </row>
    <row r="19213" spans="1:13" x14ac:dyDescent="0.25">
      <c r="A19213" t="s">
        <v>90</v>
      </c>
      <c r="B19213">
        <v>612</v>
      </c>
      <c r="C19213">
        <v>1833</v>
      </c>
      <c r="D19213">
        <v>0</v>
      </c>
      <c r="E19213">
        <v>0</v>
      </c>
      <c r="F19213" s="1"/>
      <c r="G19213" s="1"/>
      <c r="H19213" s="1"/>
      <c r="I19213" s="1"/>
      <c r="J19213" s="1"/>
      <c r="K19213" s="1"/>
      <c r="L19213" s="1"/>
      <c r="M19213" s="1"/>
    </row>
    <row r="19214" spans="1:13" x14ac:dyDescent="0.25">
      <c r="A19214" t="s">
        <v>90</v>
      </c>
      <c r="B19214">
        <v>612</v>
      </c>
      <c r="C19214">
        <v>1834</v>
      </c>
      <c r="D19214">
        <v>0</v>
      </c>
      <c r="E19214">
        <v>0</v>
      </c>
      <c r="F19214" s="1"/>
      <c r="G19214" s="1"/>
      <c r="H19214" s="1"/>
      <c r="I19214" s="1"/>
      <c r="J19214" s="1"/>
      <c r="K19214" s="1"/>
      <c r="L19214" s="1"/>
      <c r="M19214" s="1"/>
    </row>
    <row r="19215" spans="1:13" x14ac:dyDescent="0.25">
      <c r="A19215" t="s">
        <v>90</v>
      </c>
      <c r="B19215">
        <v>612</v>
      </c>
      <c r="C19215">
        <v>1835</v>
      </c>
      <c r="D19215">
        <v>0</v>
      </c>
      <c r="E19215">
        <v>0</v>
      </c>
      <c r="F19215" s="1"/>
      <c r="G19215" s="1"/>
      <c r="H19215" s="1"/>
      <c r="I19215" s="1"/>
      <c r="J19215" s="1"/>
      <c r="K19215" s="1"/>
      <c r="L19215" s="1"/>
      <c r="M19215" s="1"/>
    </row>
    <row r="19216" spans="1:13" x14ac:dyDescent="0.25">
      <c r="A19216" t="s">
        <v>90</v>
      </c>
      <c r="B19216">
        <v>612</v>
      </c>
      <c r="C19216">
        <v>1836</v>
      </c>
      <c r="D19216">
        <v>0</v>
      </c>
      <c r="E19216">
        <v>0</v>
      </c>
      <c r="F19216" s="1"/>
      <c r="G19216" s="1"/>
      <c r="H19216" s="1"/>
      <c r="I19216" s="1"/>
      <c r="J19216" s="1"/>
      <c r="K19216" s="1"/>
      <c r="L19216" s="1"/>
      <c r="M19216" s="1"/>
    </row>
    <row r="19217" spans="1:13" x14ac:dyDescent="0.25">
      <c r="A19217" t="s">
        <v>90</v>
      </c>
      <c r="B19217">
        <v>612</v>
      </c>
      <c r="C19217">
        <v>1837</v>
      </c>
      <c r="D19217">
        <v>0</v>
      </c>
      <c r="E19217">
        <v>0</v>
      </c>
      <c r="F19217" s="1"/>
      <c r="G19217" s="1"/>
      <c r="H19217" s="1"/>
      <c r="I19217" s="1"/>
      <c r="J19217" s="1"/>
      <c r="K19217" s="1"/>
      <c r="L19217" s="1"/>
      <c r="M19217" s="1"/>
    </row>
    <row r="19218" spans="1:13" x14ac:dyDescent="0.25">
      <c r="A19218" t="s">
        <v>90</v>
      </c>
      <c r="B19218">
        <v>612</v>
      </c>
      <c r="C19218">
        <v>1838</v>
      </c>
      <c r="D19218">
        <v>0</v>
      </c>
      <c r="E19218">
        <v>0</v>
      </c>
      <c r="F19218" s="1"/>
      <c r="G19218" s="1"/>
      <c r="H19218" s="1"/>
      <c r="I19218" s="1"/>
      <c r="J19218" s="1"/>
      <c r="K19218" s="1"/>
      <c r="L19218" s="1"/>
      <c r="M19218" s="1"/>
    </row>
    <row r="19219" spans="1:13" x14ac:dyDescent="0.25">
      <c r="A19219" t="s">
        <v>90</v>
      </c>
      <c r="B19219">
        <v>612</v>
      </c>
      <c r="C19219">
        <v>1839</v>
      </c>
      <c r="D19219">
        <v>0</v>
      </c>
      <c r="E19219">
        <v>0</v>
      </c>
      <c r="F19219" s="1"/>
      <c r="G19219" s="1"/>
      <c r="H19219" s="1"/>
      <c r="I19219" s="1"/>
      <c r="J19219" s="1"/>
      <c r="K19219" s="1"/>
      <c r="L19219" s="1"/>
      <c r="M19219" s="1"/>
    </row>
    <row r="19220" spans="1:13" x14ac:dyDescent="0.25">
      <c r="A19220" t="s">
        <v>90</v>
      </c>
      <c r="B19220">
        <v>612</v>
      </c>
      <c r="C19220">
        <v>1840</v>
      </c>
      <c r="D19220">
        <v>0</v>
      </c>
      <c r="E19220">
        <v>0</v>
      </c>
      <c r="F19220" s="1"/>
      <c r="G19220" s="1"/>
      <c r="H19220" s="1"/>
      <c r="I19220" s="1"/>
      <c r="J19220" s="1"/>
      <c r="K19220" s="1"/>
      <c r="L19220" s="1"/>
      <c r="M19220" s="1"/>
    </row>
    <row r="19221" spans="1:13" x14ac:dyDescent="0.25">
      <c r="A19221" t="s">
        <v>90</v>
      </c>
      <c r="B19221">
        <v>612</v>
      </c>
      <c r="C19221">
        <v>1841</v>
      </c>
      <c r="D19221">
        <v>0</v>
      </c>
      <c r="E19221">
        <v>0</v>
      </c>
      <c r="F19221" s="1"/>
      <c r="G19221" s="1"/>
      <c r="H19221" s="1"/>
      <c r="I19221" s="1"/>
      <c r="J19221" s="1"/>
      <c r="K19221" s="1"/>
      <c r="L19221" s="1"/>
      <c r="M19221" s="1"/>
    </row>
    <row r="19222" spans="1:13" x14ac:dyDescent="0.25">
      <c r="A19222" t="s">
        <v>90</v>
      </c>
      <c r="B19222">
        <v>612</v>
      </c>
      <c r="C19222">
        <v>1842</v>
      </c>
      <c r="D19222">
        <v>0</v>
      </c>
      <c r="E19222">
        <v>0</v>
      </c>
      <c r="F19222" s="1"/>
      <c r="G19222" s="1"/>
      <c r="H19222" s="1"/>
      <c r="I19222" s="1"/>
      <c r="J19222" s="1"/>
      <c r="K19222" s="1"/>
      <c r="L19222" s="1"/>
      <c r="M19222" s="1"/>
    </row>
    <row r="19223" spans="1:13" x14ac:dyDescent="0.25">
      <c r="A19223" t="s">
        <v>90</v>
      </c>
      <c r="B19223">
        <v>612</v>
      </c>
      <c r="C19223">
        <v>1843</v>
      </c>
      <c r="D19223">
        <v>0</v>
      </c>
      <c r="E19223">
        <v>0</v>
      </c>
      <c r="F19223" s="1"/>
      <c r="G19223" s="1"/>
      <c r="H19223" s="1"/>
      <c r="I19223" s="1"/>
      <c r="J19223" s="1"/>
      <c r="K19223" s="1"/>
      <c r="L19223" s="1"/>
      <c r="M19223" s="1"/>
    </row>
    <row r="19224" spans="1:13" x14ac:dyDescent="0.25">
      <c r="A19224" t="s">
        <v>90</v>
      </c>
      <c r="B19224">
        <v>612</v>
      </c>
      <c r="C19224">
        <v>1844</v>
      </c>
      <c r="D19224">
        <v>0</v>
      </c>
      <c r="E19224">
        <v>0</v>
      </c>
      <c r="F19224" s="1"/>
      <c r="G19224" s="1"/>
      <c r="H19224" s="1"/>
      <c r="I19224" s="1"/>
      <c r="J19224" s="1"/>
      <c r="K19224" s="1"/>
      <c r="L19224" s="1"/>
      <c r="M19224" s="1"/>
    </row>
    <row r="19225" spans="1:13" x14ac:dyDescent="0.25">
      <c r="A19225" t="s">
        <v>90</v>
      </c>
      <c r="B19225">
        <v>612</v>
      </c>
      <c r="C19225">
        <v>1845</v>
      </c>
      <c r="D19225">
        <v>0</v>
      </c>
      <c r="E19225">
        <v>0</v>
      </c>
      <c r="F19225" s="1"/>
      <c r="G19225" s="1"/>
      <c r="H19225" s="1"/>
      <c r="I19225" s="1"/>
      <c r="J19225" s="1"/>
      <c r="K19225" s="1"/>
      <c r="L19225" s="1"/>
      <c r="M19225" s="1"/>
    </row>
    <row r="19226" spans="1:13" x14ac:dyDescent="0.25">
      <c r="A19226" t="s">
        <v>90</v>
      </c>
      <c r="B19226">
        <v>612</v>
      </c>
      <c r="C19226">
        <v>1846</v>
      </c>
      <c r="D19226">
        <v>0</v>
      </c>
      <c r="E19226">
        <v>0</v>
      </c>
      <c r="F19226" s="1"/>
      <c r="G19226" s="1"/>
      <c r="H19226" s="1"/>
      <c r="I19226" s="1"/>
      <c r="J19226" s="1"/>
      <c r="K19226" s="1"/>
      <c r="L19226" s="1"/>
      <c r="M19226" s="1"/>
    </row>
    <row r="19227" spans="1:13" x14ac:dyDescent="0.25">
      <c r="A19227" t="s">
        <v>90</v>
      </c>
      <c r="B19227">
        <v>612</v>
      </c>
      <c r="C19227">
        <v>1847</v>
      </c>
      <c r="D19227">
        <v>0</v>
      </c>
      <c r="E19227">
        <v>0</v>
      </c>
      <c r="F19227" s="1"/>
      <c r="G19227" s="1"/>
      <c r="H19227" s="1"/>
      <c r="I19227" s="1"/>
      <c r="J19227" s="1"/>
      <c r="K19227" s="1"/>
      <c r="L19227" s="1"/>
      <c r="M19227" s="1"/>
    </row>
    <row r="19228" spans="1:13" x14ac:dyDescent="0.25">
      <c r="A19228" t="s">
        <v>90</v>
      </c>
      <c r="B19228">
        <v>612</v>
      </c>
      <c r="C19228">
        <v>1848</v>
      </c>
      <c r="D19228">
        <v>0</v>
      </c>
      <c r="E19228">
        <v>0</v>
      </c>
      <c r="F19228" s="1"/>
      <c r="G19228" s="1"/>
      <c r="H19228" s="1"/>
      <c r="I19228" s="1"/>
      <c r="J19228" s="1"/>
      <c r="K19228" s="1"/>
      <c r="L19228" s="1"/>
      <c r="M19228" s="1"/>
    </row>
    <row r="19229" spans="1:13" x14ac:dyDescent="0.25">
      <c r="A19229" t="s">
        <v>90</v>
      </c>
      <c r="B19229">
        <v>612</v>
      </c>
      <c r="C19229">
        <v>1849</v>
      </c>
      <c r="D19229">
        <v>0</v>
      </c>
      <c r="E19229">
        <v>0</v>
      </c>
      <c r="F19229" s="1"/>
      <c r="G19229" s="1"/>
      <c r="H19229" s="1"/>
      <c r="I19229" s="1"/>
      <c r="J19229" s="1"/>
      <c r="K19229" s="1"/>
      <c r="L19229" s="1"/>
      <c r="M19229" s="1"/>
    </row>
    <row r="19230" spans="1:13" x14ac:dyDescent="0.25">
      <c r="A19230" t="s">
        <v>90</v>
      </c>
      <c r="B19230">
        <v>612</v>
      </c>
      <c r="C19230">
        <v>1850</v>
      </c>
      <c r="D19230">
        <v>0</v>
      </c>
      <c r="E19230">
        <v>0</v>
      </c>
      <c r="F19230" s="1"/>
      <c r="G19230" s="1"/>
      <c r="H19230" s="1"/>
      <c r="I19230" s="1"/>
      <c r="J19230" s="1"/>
      <c r="K19230" s="1"/>
      <c r="L19230" s="1"/>
      <c r="M19230" s="1"/>
    </row>
    <row r="19231" spans="1:13" x14ac:dyDescent="0.25">
      <c r="A19231" t="s">
        <v>90</v>
      </c>
      <c r="B19231">
        <v>612</v>
      </c>
      <c r="C19231">
        <v>1851</v>
      </c>
      <c r="D19231">
        <v>0</v>
      </c>
      <c r="E19231">
        <v>0</v>
      </c>
      <c r="F19231" s="1"/>
      <c r="G19231" s="1"/>
      <c r="H19231" s="1"/>
      <c r="I19231" s="1"/>
      <c r="J19231" s="1"/>
      <c r="K19231" s="1"/>
      <c r="L19231" s="1"/>
      <c r="M19231" s="1"/>
    </row>
    <row r="19232" spans="1:13" x14ac:dyDescent="0.25">
      <c r="A19232" t="s">
        <v>90</v>
      </c>
      <c r="B19232">
        <v>612</v>
      </c>
      <c r="C19232">
        <v>1852</v>
      </c>
      <c r="D19232">
        <v>0</v>
      </c>
      <c r="E19232">
        <v>0</v>
      </c>
      <c r="F19232" s="1"/>
      <c r="G19232" s="1"/>
      <c r="H19232" s="1"/>
      <c r="I19232" s="1"/>
      <c r="J19232" s="1"/>
      <c r="K19232" s="1"/>
      <c r="L19232" s="1"/>
      <c r="M19232" s="1"/>
    </row>
    <row r="19233" spans="1:13" x14ac:dyDescent="0.25">
      <c r="A19233" t="s">
        <v>90</v>
      </c>
      <c r="B19233">
        <v>612</v>
      </c>
      <c r="C19233">
        <v>1853</v>
      </c>
      <c r="D19233">
        <v>0</v>
      </c>
      <c r="E19233">
        <v>0</v>
      </c>
      <c r="F19233" s="1"/>
      <c r="G19233" s="1"/>
      <c r="H19233" s="1"/>
      <c r="I19233" s="1"/>
      <c r="J19233" s="1"/>
      <c r="K19233" s="1"/>
      <c r="L19233" s="1"/>
      <c r="M19233" s="1"/>
    </row>
    <row r="19234" spans="1:13" x14ac:dyDescent="0.25">
      <c r="A19234" t="s">
        <v>90</v>
      </c>
      <c r="B19234">
        <v>612</v>
      </c>
      <c r="C19234">
        <v>1854</v>
      </c>
      <c r="D19234">
        <v>0</v>
      </c>
      <c r="E19234">
        <v>0</v>
      </c>
      <c r="F19234" s="1"/>
      <c r="G19234" s="1"/>
      <c r="H19234" s="1"/>
      <c r="I19234" s="1"/>
      <c r="J19234" s="1"/>
      <c r="K19234" s="1"/>
      <c r="L19234" s="1"/>
      <c r="M19234" s="1"/>
    </row>
    <row r="19235" spans="1:13" x14ac:dyDescent="0.25">
      <c r="A19235" t="s">
        <v>90</v>
      </c>
      <c r="B19235">
        <v>612</v>
      </c>
      <c r="C19235">
        <v>1855</v>
      </c>
      <c r="D19235">
        <v>0</v>
      </c>
      <c r="E19235">
        <v>0</v>
      </c>
      <c r="F19235" s="1"/>
      <c r="G19235" s="1"/>
      <c r="H19235" s="1"/>
      <c r="I19235" s="1"/>
      <c r="J19235" s="1"/>
      <c r="K19235" s="1"/>
      <c r="L19235" s="1"/>
      <c r="M19235" s="1"/>
    </row>
    <row r="19236" spans="1:13" x14ac:dyDescent="0.25">
      <c r="A19236" t="s">
        <v>90</v>
      </c>
      <c r="B19236">
        <v>612</v>
      </c>
      <c r="C19236">
        <v>1856</v>
      </c>
      <c r="D19236">
        <v>0</v>
      </c>
      <c r="E19236">
        <v>0</v>
      </c>
      <c r="F19236" s="1"/>
      <c r="G19236" s="1"/>
      <c r="H19236" s="1"/>
      <c r="I19236" s="1"/>
      <c r="J19236" s="1"/>
      <c r="K19236" s="1"/>
      <c r="L19236" s="1"/>
      <c r="M19236" s="1"/>
    </row>
    <row r="19237" spans="1:13" x14ac:dyDescent="0.25">
      <c r="A19237" t="s">
        <v>90</v>
      </c>
      <c r="B19237">
        <v>612</v>
      </c>
      <c r="C19237">
        <v>1857</v>
      </c>
      <c r="D19237">
        <v>0</v>
      </c>
      <c r="E19237">
        <v>0</v>
      </c>
      <c r="F19237" s="1"/>
      <c r="G19237" s="1"/>
      <c r="H19237" s="1"/>
      <c r="I19237" s="1"/>
      <c r="J19237" s="1"/>
      <c r="K19237" s="1"/>
      <c r="L19237" s="1"/>
      <c r="M19237" s="1"/>
    </row>
    <row r="19238" spans="1:13" x14ac:dyDescent="0.25">
      <c r="A19238" t="s">
        <v>90</v>
      </c>
      <c r="B19238">
        <v>612</v>
      </c>
      <c r="C19238">
        <v>1858</v>
      </c>
      <c r="D19238">
        <v>0</v>
      </c>
      <c r="E19238">
        <v>0</v>
      </c>
      <c r="F19238" s="1"/>
      <c r="G19238" s="1"/>
      <c r="H19238" s="1"/>
      <c r="I19238" s="1"/>
      <c r="J19238" s="1"/>
      <c r="K19238" s="1"/>
      <c r="L19238" s="1"/>
      <c r="M19238" s="1"/>
    </row>
    <row r="19239" spans="1:13" x14ac:dyDescent="0.25">
      <c r="A19239" t="s">
        <v>90</v>
      </c>
      <c r="B19239">
        <v>612</v>
      </c>
      <c r="C19239">
        <v>1859</v>
      </c>
      <c r="D19239">
        <v>0</v>
      </c>
      <c r="E19239">
        <v>0</v>
      </c>
      <c r="F19239" s="1"/>
      <c r="G19239" s="1"/>
      <c r="H19239" s="1"/>
      <c r="I19239" s="1"/>
      <c r="J19239" s="1"/>
      <c r="K19239" s="1"/>
      <c r="L19239" s="1"/>
      <c r="M19239" s="1"/>
    </row>
    <row r="19240" spans="1:13" x14ac:dyDescent="0.25">
      <c r="A19240" t="s">
        <v>90</v>
      </c>
      <c r="B19240">
        <v>612</v>
      </c>
      <c r="C19240">
        <v>1860</v>
      </c>
      <c r="D19240">
        <v>0</v>
      </c>
      <c r="E19240">
        <v>0</v>
      </c>
      <c r="F19240" s="1"/>
      <c r="G19240" s="1"/>
      <c r="H19240" s="1"/>
      <c r="I19240" s="1"/>
      <c r="J19240" s="1"/>
      <c r="K19240" s="1"/>
      <c r="L19240" s="1"/>
      <c r="M19240" s="1"/>
    </row>
    <row r="19241" spans="1:13" x14ac:dyDescent="0.25">
      <c r="A19241" t="s">
        <v>90</v>
      </c>
      <c r="B19241">
        <v>612</v>
      </c>
      <c r="C19241">
        <v>1861</v>
      </c>
      <c r="D19241">
        <v>0</v>
      </c>
      <c r="E19241">
        <v>0</v>
      </c>
      <c r="F19241" s="1"/>
      <c r="G19241" s="1"/>
      <c r="H19241" s="1"/>
      <c r="I19241" s="1"/>
      <c r="J19241" s="1"/>
      <c r="K19241" s="1"/>
      <c r="L19241" s="1"/>
      <c r="M19241" s="1"/>
    </row>
    <row r="19242" spans="1:13" x14ac:dyDescent="0.25">
      <c r="A19242" t="s">
        <v>90</v>
      </c>
      <c r="B19242">
        <v>612</v>
      </c>
      <c r="C19242">
        <v>1862</v>
      </c>
      <c r="D19242">
        <v>0</v>
      </c>
      <c r="E19242">
        <v>0</v>
      </c>
      <c r="F19242" s="1"/>
      <c r="G19242" s="1"/>
      <c r="H19242" s="1"/>
      <c r="I19242" s="1"/>
      <c r="J19242" s="1"/>
      <c r="K19242" s="1"/>
      <c r="L19242" s="1"/>
      <c r="M19242" s="1"/>
    </row>
    <row r="19243" spans="1:13" x14ac:dyDescent="0.25">
      <c r="A19243" t="s">
        <v>90</v>
      </c>
      <c r="B19243">
        <v>612</v>
      </c>
      <c r="C19243">
        <v>1863</v>
      </c>
      <c r="D19243">
        <v>0</v>
      </c>
      <c r="E19243">
        <v>0</v>
      </c>
      <c r="F19243" s="1"/>
      <c r="G19243" s="1"/>
      <c r="H19243" s="1"/>
      <c r="I19243" s="1"/>
      <c r="J19243" s="1"/>
      <c r="K19243" s="1"/>
      <c r="L19243" s="1"/>
      <c r="M19243" s="1"/>
    </row>
    <row r="19244" spans="1:13" x14ac:dyDescent="0.25">
      <c r="A19244" t="s">
        <v>90</v>
      </c>
      <c r="B19244">
        <v>612</v>
      </c>
      <c r="C19244">
        <v>1864</v>
      </c>
      <c r="D19244">
        <v>0</v>
      </c>
      <c r="E19244">
        <v>0</v>
      </c>
      <c r="F19244" s="1"/>
      <c r="G19244" s="1"/>
      <c r="H19244" s="1"/>
      <c r="I19244" s="1"/>
      <c r="J19244" s="1"/>
      <c r="K19244" s="1"/>
      <c r="L19244" s="1"/>
      <c r="M19244" s="1"/>
    </row>
    <row r="19245" spans="1:13" x14ac:dyDescent="0.25">
      <c r="A19245" t="s">
        <v>90</v>
      </c>
      <c r="B19245">
        <v>612</v>
      </c>
      <c r="C19245">
        <v>1865</v>
      </c>
      <c r="D19245">
        <v>0</v>
      </c>
      <c r="E19245">
        <v>0</v>
      </c>
      <c r="F19245" s="1"/>
      <c r="G19245" s="1"/>
      <c r="H19245" s="1"/>
      <c r="I19245" s="1"/>
      <c r="J19245" s="1"/>
      <c r="K19245" s="1"/>
      <c r="L19245" s="1"/>
      <c r="M19245" s="1"/>
    </row>
    <row r="19246" spans="1:13" x14ac:dyDescent="0.25">
      <c r="A19246" t="s">
        <v>90</v>
      </c>
      <c r="B19246">
        <v>612</v>
      </c>
      <c r="C19246">
        <v>1866</v>
      </c>
      <c r="D19246">
        <v>0</v>
      </c>
      <c r="E19246">
        <v>0</v>
      </c>
      <c r="F19246" s="1"/>
      <c r="G19246" s="1"/>
      <c r="H19246" s="1"/>
      <c r="I19246" s="1"/>
      <c r="J19246" s="1"/>
      <c r="K19246" s="1"/>
      <c r="L19246" s="1"/>
      <c r="M19246" s="1"/>
    </row>
    <row r="19247" spans="1:13" x14ac:dyDescent="0.25">
      <c r="A19247" t="s">
        <v>90</v>
      </c>
      <c r="B19247">
        <v>612</v>
      </c>
      <c r="C19247">
        <v>1867</v>
      </c>
      <c r="D19247">
        <v>0</v>
      </c>
      <c r="E19247">
        <v>0</v>
      </c>
      <c r="F19247" s="1"/>
      <c r="G19247" s="1"/>
      <c r="H19247" s="1"/>
      <c r="I19247" s="1"/>
      <c r="J19247" s="1"/>
      <c r="K19247" s="1"/>
      <c r="L19247" s="1"/>
      <c r="M19247" s="1"/>
    </row>
    <row r="19248" spans="1:13" x14ac:dyDescent="0.25">
      <c r="A19248" t="s">
        <v>90</v>
      </c>
      <c r="B19248">
        <v>612</v>
      </c>
      <c r="C19248">
        <v>1868</v>
      </c>
      <c r="D19248">
        <v>0</v>
      </c>
      <c r="E19248">
        <v>0</v>
      </c>
      <c r="F19248" s="1"/>
      <c r="G19248" s="1"/>
      <c r="H19248" s="1"/>
      <c r="I19248" s="1"/>
      <c r="J19248" s="1"/>
      <c r="K19248" s="1"/>
      <c r="L19248" s="1"/>
      <c r="M19248" s="1"/>
    </row>
    <row r="19249" spans="1:13" x14ac:dyDescent="0.25">
      <c r="A19249" t="s">
        <v>90</v>
      </c>
      <c r="B19249">
        <v>612</v>
      </c>
      <c r="C19249">
        <v>1869</v>
      </c>
      <c r="D19249">
        <v>0</v>
      </c>
      <c r="E19249">
        <v>0</v>
      </c>
      <c r="F19249" s="1"/>
      <c r="G19249" s="1"/>
      <c r="H19249" s="1"/>
      <c r="I19249" s="1"/>
      <c r="J19249" s="1"/>
      <c r="K19249" s="1"/>
      <c r="L19249" s="1"/>
      <c r="M19249" s="1"/>
    </row>
    <row r="19250" spans="1:13" x14ac:dyDescent="0.25">
      <c r="A19250" t="s">
        <v>90</v>
      </c>
      <c r="B19250">
        <v>612</v>
      </c>
      <c r="C19250">
        <v>1870</v>
      </c>
      <c r="D19250">
        <v>0</v>
      </c>
      <c r="E19250">
        <v>0</v>
      </c>
      <c r="F19250" s="1"/>
      <c r="G19250" s="1"/>
      <c r="H19250" s="1"/>
      <c r="I19250" s="1"/>
      <c r="J19250" s="1"/>
      <c r="K19250" s="1"/>
      <c r="L19250" s="1"/>
      <c r="M19250" s="1"/>
    </row>
    <row r="19251" spans="1:13" x14ac:dyDescent="0.25">
      <c r="A19251" t="s">
        <v>90</v>
      </c>
      <c r="B19251">
        <v>612</v>
      </c>
      <c r="C19251">
        <v>1871</v>
      </c>
      <c r="D19251">
        <v>0</v>
      </c>
      <c r="E19251">
        <v>0</v>
      </c>
      <c r="F19251" s="1"/>
      <c r="G19251" s="1"/>
      <c r="H19251" s="1"/>
      <c r="I19251" s="1"/>
      <c r="J19251" s="1"/>
      <c r="K19251" s="1"/>
      <c r="L19251" s="1"/>
      <c r="M19251" s="1"/>
    </row>
    <row r="19252" spans="1:13" x14ac:dyDescent="0.25">
      <c r="A19252" t="s">
        <v>90</v>
      </c>
      <c r="B19252">
        <v>612</v>
      </c>
      <c r="C19252">
        <v>1872</v>
      </c>
      <c r="D19252">
        <v>0</v>
      </c>
      <c r="E19252">
        <v>0</v>
      </c>
      <c r="F19252" s="1"/>
      <c r="G19252" s="1"/>
      <c r="H19252" s="1"/>
      <c r="I19252" s="1"/>
      <c r="J19252" s="1"/>
      <c r="K19252" s="1"/>
      <c r="L19252" s="1"/>
      <c r="M19252" s="1"/>
    </row>
    <row r="19253" spans="1:13" x14ac:dyDescent="0.25">
      <c r="A19253" t="s">
        <v>90</v>
      </c>
      <c r="B19253">
        <v>612</v>
      </c>
      <c r="C19253">
        <v>1873</v>
      </c>
      <c r="D19253">
        <v>0</v>
      </c>
      <c r="E19253">
        <v>0</v>
      </c>
      <c r="F19253" s="1"/>
      <c r="G19253" s="1"/>
      <c r="H19253" s="1"/>
      <c r="I19253" s="1"/>
      <c r="J19253" s="1"/>
      <c r="K19253" s="1"/>
      <c r="L19253" s="1"/>
      <c r="M19253" s="1"/>
    </row>
    <row r="19254" spans="1:13" x14ac:dyDescent="0.25">
      <c r="A19254" t="s">
        <v>90</v>
      </c>
      <c r="B19254">
        <v>612</v>
      </c>
      <c r="C19254">
        <v>1874</v>
      </c>
      <c r="D19254">
        <v>0</v>
      </c>
      <c r="E19254">
        <v>0</v>
      </c>
      <c r="F19254" s="1"/>
      <c r="G19254" s="1"/>
      <c r="H19254" s="1"/>
      <c r="I19254" s="1"/>
      <c r="J19254" s="1"/>
      <c r="K19254" s="1"/>
      <c r="L19254" s="1"/>
      <c r="M19254" s="1"/>
    </row>
    <row r="19255" spans="1:13" x14ac:dyDescent="0.25">
      <c r="A19255" t="s">
        <v>90</v>
      </c>
      <c r="B19255">
        <v>612</v>
      </c>
      <c r="C19255">
        <v>1875</v>
      </c>
      <c r="D19255">
        <v>0</v>
      </c>
      <c r="E19255">
        <v>0</v>
      </c>
      <c r="F19255" s="1"/>
      <c r="G19255" s="1"/>
      <c r="H19255" s="1"/>
      <c r="I19255" s="1"/>
      <c r="J19255" s="1"/>
      <c r="K19255" s="1"/>
      <c r="L19255" s="1"/>
      <c r="M19255" s="1"/>
    </row>
    <row r="19256" spans="1:13" x14ac:dyDescent="0.25">
      <c r="A19256" t="s">
        <v>90</v>
      </c>
      <c r="B19256">
        <v>612</v>
      </c>
      <c r="C19256">
        <v>1876</v>
      </c>
      <c r="D19256">
        <v>0</v>
      </c>
      <c r="E19256">
        <v>0</v>
      </c>
      <c r="F19256" s="1"/>
      <c r="G19256" s="1"/>
      <c r="H19256" s="1"/>
      <c r="I19256" s="1"/>
      <c r="J19256" s="1"/>
      <c r="K19256" s="1"/>
      <c r="L19256" s="1"/>
      <c r="M19256" s="1"/>
    </row>
    <row r="19257" spans="1:13" x14ac:dyDescent="0.25">
      <c r="A19257" t="s">
        <v>90</v>
      </c>
      <c r="B19257">
        <v>612</v>
      </c>
      <c r="C19257">
        <v>1877</v>
      </c>
      <c r="D19257">
        <v>0</v>
      </c>
      <c r="E19257">
        <v>0</v>
      </c>
      <c r="F19257" s="1"/>
      <c r="G19257" s="1"/>
      <c r="H19257" s="1"/>
      <c r="I19257" s="1"/>
      <c r="J19257" s="1"/>
      <c r="K19257" s="1"/>
      <c r="L19257" s="1"/>
      <c r="M19257" s="1"/>
    </row>
    <row r="19258" spans="1:13" x14ac:dyDescent="0.25">
      <c r="A19258" t="s">
        <v>90</v>
      </c>
      <c r="B19258">
        <v>612</v>
      </c>
      <c r="C19258">
        <v>1878</v>
      </c>
      <c r="D19258">
        <v>0</v>
      </c>
      <c r="E19258">
        <v>0</v>
      </c>
      <c r="F19258" s="1"/>
      <c r="G19258" s="1"/>
      <c r="H19258" s="1"/>
      <c r="I19258" s="1"/>
      <c r="J19258" s="1"/>
      <c r="K19258" s="1"/>
      <c r="L19258" s="1"/>
      <c r="M19258" s="1"/>
    </row>
    <row r="19259" spans="1:13" x14ac:dyDescent="0.25">
      <c r="A19259" t="s">
        <v>90</v>
      </c>
      <c r="B19259">
        <v>612</v>
      </c>
      <c r="C19259">
        <v>1879</v>
      </c>
      <c r="D19259">
        <v>0</v>
      </c>
      <c r="E19259">
        <v>0</v>
      </c>
      <c r="F19259" s="1"/>
      <c r="G19259" s="1"/>
      <c r="H19259" s="1"/>
      <c r="I19259" s="1"/>
      <c r="J19259" s="1"/>
      <c r="K19259" s="1"/>
      <c r="L19259" s="1"/>
      <c r="M19259" s="1"/>
    </row>
    <row r="19260" spans="1:13" x14ac:dyDescent="0.25">
      <c r="A19260" t="s">
        <v>90</v>
      </c>
      <c r="B19260">
        <v>612</v>
      </c>
      <c r="C19260">
        <v>1880</v>
      </c>
      <c r="D19260">
        <v>0</v>
      </c>
      <c r="E19260">
        <v>0</v>
      </c>
      <c r="F19260" s="1"/>
      <c r="G19260" s="1"/>
      <c r="H19260" s="1"/>
      <c r="I19260" s="1"/>
      <c r="J19260" s="1"/>
      <c r="K19260" s="1"/>
      <c r="L19260" s="1"/>
      <c r="M19260" s="1"/>
    </row>
    <row r="19261" spans="1:13" x14ac:dyDescent="0.25">
      <c r="A19261" t="s">
        <v>90</v>
      </c>
      <c r="B19261">
        <v>612</v>
      </c>
      <c r="C19261">
        <v>1881</v>
      </c>
      <c r="D19261">
        <v>0</v>
      </c>
      <c r="E19261">
        <v>0</v>
      </c>
      <c r="F19261" s="1"/>
      <c r="G19261" s="1"/>
      <c r="H19261" s="1"/>
      <c r="I19261" s="1"/>
      <c r="J19261" s="1"/>
      <c r="K19261" s="1"/>
      <c r="L19261" s="1"/>
      <c r="M19261" s="1"/>
    </row>
    <row r="19262" spans="1:13" x14ac:dyDescent="0.25">
      <c r="A19262" t="s">
        <v>90</v>
      </c>
      <c r="B19262">
        <v>612</v>
      </c>
      <c r="C19262">
        <v>1882</v>
      </c>
      <c r="D19262">
        <v>0</v>
      </c>
      <c r="E19262">
        <v>0</v>
      </c>
      <c r="F19262" s="1"/>
      <c r="G19262" s="1"/>
      <c r="H19262" s="1"/>
      <c r="I19262" s="1"/>
      <c r="J19262" s="1"/>
      <c r="K19262" s="1"/>
      <c r="L19262" s="1"/>
      <c r="M19262" s="1"/>
    </row>
    <row r="19263" spans="1:13" x14ac:dyDescent="0.25">
      <c r="A19263" t="s">
        <v>90</v>
      </c>
      <c r="B19263">
        <v>612</v>
      </c>
      <c r="C19263">
        <v>1883</v>
      </c>
      <c r="D19263">
        <v>0</v>
      </c>
      <c r="E19263">
        <v>0</v>
      </c>
      <c r="F19263" s="1"/>
      <c r="G19263" s="1"/>
      <c r="H19263" s="1"/>
      <c r="I19263" s="1"/>
      <c r="J19263" s="1"/>
      <c r="K19263" s="1"/>
      <c r="L19263" s="1"/>
      <c r="M19263" s="1"/>
    </row>
    <row r="19264" spans="1:13" x14ac:dyDescent="0.25">
      <c r="A19264" t="s">
        <v>90</v>
      </c>
      <c r="B19264">
        <v>612</v>
      </c>
      <c r="C19264">
        <v>1884</v>
      </c>
      <c r="D19264">
        <v>0</v>
      </c>
      <c r="E19264">
        <v>0</v>
      </c>
      <c r="F19264" s="1"/>
      <c r="G19264" s="1"/>
      <c r="H19264" s="1"/>
      <c r="I19264" s="1"/>
      <c r="J19264" s="1"/>
      <c r="K19264" s="1"/>
      <c r="L19264" s="1"/>
      <c r="M19264" s="1"/>
    </row>
    <row r="19265" spans="1:13" x14ac:dyDescent="0.25">
      <c r="A19265" t="s">
        <v>90</v>
      </c>
      <c r="B19265">
        <v>612</v>
      </c>
      <c r="C19265">
        <v>1885</v>
      </c>
      <c r="D19265">
        <v>0</v>
      </c>
      <c r="E19265">
        <v>0</v>
      </c>
      <c r="F19265" s="1"/>
      <c r="G19265" s="1"/>
      <c r="H19265" s="1"/>
      <c r="I19265" s="1"/>
      <c r="J19265" s="1"/>
      <c r="K19265" s="1"/>
      <c r="L19265" s="1"/>
      <c r="M19265" s="1"/>
    </row>
    <row r="19266" spans="1:13" x14ac:dyDescent="0.25">
      <c r="A19266" t="s">
        <v>90</v>
      </c>
      <c r="B19266">
        <v>612</v>
      </c>
      <c r="C19266">
        <v>1886</v>
      </c>
      <c r="D19266">
        <v>0</v>
      </c>
      <c r="E19266">
        <v>0</v>
      </c>
      <c r="F19266" s="1"/>
      <c r="G19266" s="1"/>
      <c r="H19266" s="1"/>
      <c r="I19266" s="1"/>
      <c r="J19266" s="1"/>
      <c r="K19266" s="1"/>
      <c r="L19266" s="1"/>
      <c r="M19266" s="1"/>
    </row>
    <row r="19267" spans="1:13" x14ac:dyDescent="0.25">
      <c r="A19267" t="s">
        <v>90</v>
      </c>
      <c r="B19267">
        <v>612</v>
      </c>
      <c r="C19267">
        <v>1887</v>
      </c>
      <c r="D19267">
        <v>0</v>
      </c>
      <c r="E19267">
        <v>0</v>
      </c>
      <c r="F19267" s="1"/>
      <c r="G19267" s="1"/>
      <c r="H19267" s="1"/>
      <c r="I19267" s="1"/>
      <c r="J19267" s="1"/>
      <c r="K19267" s="1"/>
      <c r="L19267" s="1"/>
      <c r="M19267" s="1"/>
    </row>
    <row r="19268" spans="1:13" x14ac:dyDescent="0.25">
      <c r="A19268" t="s">
        <v>90</v>
      </c>
      <c r="B19268">
        <v>612</v>
      </c>
      <c r="C19268">
        <v>1888</v>
      </c>
      <c r="D19268">
        <v>0</v>
      </c>
      <c r="E19268">
        <v>0</v>
      </c>
      <c r="F19268" s="1"/>
      <c r="G19268" s="1"/>
      <c r="H19268" s="1"/>
      <c r="I19268" s="1"/>
      <c r="J19268" s="1"/>
      <c r="K19268" s="1"/>
      <c r="L19268" s="1"/>
      <c r="M19268" s="1"/>
    </row>
    <row r="19269" spans="1:13" x14ac:dyDescent="0.25">
      <c r="A19269" t="s">
        <v>90</v>
      </c>
      <c r="B19269">
        <v>612</v>
      </c>
      <c r="C19269">
        <v>1889</v>
      </c>
      <c r="D19269">
        <v>0</v>
      </c>
      <c r="E19269">
        <v>0</v>
      </c>
      <c r="F19269" s="1"/>
      <c r="G19269" s="1"/>
      <c r="H19269" s="1"/>
      <c r="I19269" s="1"/>
      <c r="J19269" s="1"/>
      <c r="K19269" s="1"/>
      <c r="L19269" s="1"/>
      <c r="M19269" s="1"/>
    </row>
    <row r="19270" spans="1:13" x14ac:dyDescent="0.25">
      <c r="A19270" t="s">
        <v>90</v>
      </c>
      <c r="B19270">
        <v>612</v>
      </c>
      <c r="C19270">
        <v>1890</v>
      </c>
      <c r="D19270">
        <v>0</v>
      </c>
      <c r="E19270">
        <v>0</v>
      </c>
      <c r="F19270" s="1"/>
      <c r="G19270" s="1"/>
      <c r="H19270" s="1"/>
      <c r="I19270" s="1"/>
      <c r="J19270" s="1"/>
      <c r="K19270" s="1"/>
      <c r="L19270" s="1"/>
      <c r="M19270" s="1"/>
    </row>
    <row r="19271" spans="1:13" x14ac:dyDescent="0.25">
      <c r="A19271" t="s">
        <v>90</v>
      </c>
      <c r="B19271">
        <v>612</v>
      </c>
      <c r="C19271">
        <v>1891</v>
      </c>
      <c r="D19271">
        <v>0</v>
      </c>
      <c r="E19271">
        <v>0</v>
      </c>
      <c r="F19271" s="1"/>
      <c r="G19271" s="1"/>
      <c r="H19271" s="1"/>
      <c r="I19271" s="1"/>
      <c r="J19271" s="1"/>
      <c r="K19271" s="1"/>
      <c r="L19271" s="1"/>
      <c r="M19271" s="1"/>
    </row>
    <row r="19272" spans="1:13" x14ac:dyDescent="0.25">
      <c r="A19272" t="s">
        <v>90</v>
      </c>
      <c r="B19272">
        <v>612</v>
      </c>
      <c r="C19272">
        <v>1892</v>
      </c>
      <c r="D19272">
        <v>0</v>
      </c>
      <c r="E19272">
        <v>0</v>
      </c>
      <c r="F19272" s="1"/>
      <c r="G19272" s="1"/>
      <c r="H19272" s="1"/>
      <c r="I19272" s="1"/>
      <c r="J19272" s="1"/>
      <c r="K19272" s="1"/>
      <c r="L19272" s="1"/>
      <c r="M19272" s="1"/>
    </row>
    <row r="19273" spans="1:13" x14ac:dyDescent="0.25">
      <c r="A19273" t="s">
        <v>90</v>
      </c>
      <c r="B19273">
        <v>612</v>
      </c>
      <c r="C19273">
        <v>1893</v>
      </c>
      <c r="D19273">
        <v>0</v>
      </c>
      <c r="E19273">
        <v>0</v>
      </c>
      <c r="F19273" s="1"/>
      <c r="G19273" s="1"/>
      <c r="H19273" s="1"/>
      <c r="I19273" s="1"/>
      <c r="J19273" s="1"/>
      <c r="K19273" s="1"/>
      <c r="L19273" s="1"/>
      <c r="M19273" s="1"/>
    </row>
    <row r="19274" spans="1:13" x14ac:dyDescent="0.25">
      <c r="A19274" t="s">
        <v>90</v>
      </c>
      <c r="B19274">
        <v>612</v>
      </c>
      <c r="C19274">
        <v>1894</v>
      </c>
      <c r="D19274">
        <v>0</v>
      </c>
      <c r="E19274">
        <v>0</v>
      </c>
      <c r="F19274" s="1"/>
      <c r="G19274" s="1"/>
      <c r="H19274" s="1"/>
      <c r="I19274" s="1"/>
      <c r="J19274" s="1"/>
      <c r="K19274" s="1"/>
      <c r="L19274" s="1"/>
      <c r="M19274" s="1"/>
    </row>
    <row r="19275" spans="1:13" x14ac:dyDescent="0.25">
      <c r="A19275" t="s">
        <v>90</v>
      </c>
      <c r="B19275">
        <v>612</v>
      </c>
      <c r="C19275">
        <v>1895</v>
      </c>
      <c r="D19275">
        <v>0</v>
      </c>
      <c r="E19275">
        <v>0</v>
      </c>
      <c r="F19275" s="1"/>
      <c r="G19275" s="1"/>
      <c r="H19275" s="1"/>
      <c r="I19275" s="1"/>
      <c r="J19275" s="1"/>
      <c r="K19275" s="1"/>
      <c r="L19275" s="1"/>
      <c r="M19275" s="1"/>
    </row>
    <row r="19276" spans="1:13" x14ac:dyDescent="0.25">
      <c r="A19276" t="s">
        <v>90</v>
      </c>
      <c r="B19276">
        <v>612</v>
      </c>
      <c r="C19276">
        <v>1896</v>
      </c>
      <c r="D19276">
        <v>0</v>
      </c>
      <c r="E19276">
        <v>0</v>
      </c>
      <c r="F19276" s="1"/>
      <c r="G19276" s="1"/>
      <c r="H19276" s="1"/>
      <c r="I19276" s="1"/>
      <c r="J19276" s="1"/>
      <c r="K19276" s="1"/>
      <c r="L19276" s="1"/>
      <c r="M19276" s="1"/>
    </row>
    <row r="19277" spans="1:13" x14ac:dyDescent="0.25">
      <c r="A19277" t="s">
        <v>90</v>
      </c>
      <c r="B19277">
        <v>612</v>
      </c>
      <c r="C19277">
        <v>1897</v>
      </c>
      <c r="D19277">
        <v>0</v>
      </c>
      <c r="E19277">
        <v>0</v>
      </c>
      <c r="F19277" s="1"/>
      <c r="G19277" s="1"/>
      <c r="H19277" s="1"/>
      <c r="I19277" s="1"/>
      <c r="J19277" s="1"/>
      <c r="K19277" s="1"/>
      <c r="L19277" s="1"/>
      <c r="M19277" s="1"/>
    </row>
    <row r="19278" spans="1:13" x14ac:dyDescent="0.25">
      <c r="A19278" t="s">
        <v>90</v>
      </c>
      <c r="B19278">
        <v>612</v>
      </c>
      <c r="C19278">
        <v>1898</v>
      </c>
      <c r="D19278">
        <v>0</v>
      </c>
      <c r="E19278">
        <v>0</v>
      </c>
      <c r="F19278" s="1"/>
      <c r="G19278" s="1"/>
      <c r="H19278" s="1"/>
      <c r="I19278" s="1"/>
      <c r="J19278" s="1"/>
      <c r="K19278" s="1"/>
      <c r="L19278" s="1"/>
      <c r="M19278" s="1"/>
    </row>
    <row r="19279" spans="1:13" x14ac:dyDescent="0.25">
      <c r="A19279" t="s">
        <v>90</v>
      </c>
      <c r="B19279">
        <v>612</v>
      </c>
      <c r="C19279">
        <v>1899</v>
      </c>
      <c r="D19279">
        <v>0</v>
      </c>
      <c r="E19279">
        <v>0</v>
      </c>
      <c r="F19279" s="1"/>
      <c r="G19279" s="1"/>
      <c r="H19279" s="1"/>
      <c r="I19279" s="1"/>
      <c r="J19279" s="1"/>
      <c r="K19279" s="1"/>
      <c r="L19279" s="1"/>
      <c r="M19279" s="1"/>
    </row>
    <row r="19280" spans="1:13" x14ac:dyDescent="0.25">
      <c r="A19280" t="s">
        <v>90</v>
      </c>
      <c r="B19280">
        <v>612</v>
      </c>
      <c r="C19280">
        <v>1900</v>
      </c>
      <c r="D19280">
        <v>0</v>
      </c>
      <c r="E19280">
        <v>0</v>
      </c>
      <c r="F19280" s="1"/>
      <c r="G19280" s="1"/>
      <c r="H19280" s="1"/>
      <c r="I19280" s="1"/>
      <c r="J19280" s="1"/>
      <c r="K19280" s="1"/>
      <c r="L19280" s="1"/>
      <c r="M19280" s="1"/>
    </row>
    <row r="19281" spans="1:13" x14ac:dyDescent="0.25">
      <c r="A19281" t="s">
        <v>90</v>
      </c>
      <c r="B19281">
        <v>612</v>
      </c>
      <c r="C19281">
        <v>1901</v>
      </c>
      <c r="D19281">
        <v>0</v>
      </c>
      <c r="E19281">
        <v>0</v>
      </c>
      <c r="F19281" s="1"/>
      <c r="G19281" s="1"/>
      <c r="H19281" s="1"/>
      <c r="I19281" s="1"/>
      <c r="J19281" s="1"/>
      <c r="K19281" s="1"/>
      <c r="L19281" s="1"/>
      <c r="M19281" s="1"/>
    </row>
    <row r="19282" spans="1:13" x14ac:dyDescent="0.25">
      <c r="A19282" t="s">
        <v>90</v>
      </c>
      <c r="B19282">
        <v>612</v>
      </c>
      <c r="C19282">
        <v>1902</v>
      </c>
      <c r="D19282">
        <v>0</v>
      </c>
      <c r="E19282">
        <v>0</v>
      </c>
      <c r="F19282" s="1"/>
      <c r="G19282" s="1"/>
      <c r="H19282" s="1"/>
      <c r="I19282" s="1"/>
      <c r="J19282" s="1"/>
      <c r="K19282" s="1"/>
      <c r="L19282" s="1"/>
      <c r="M19282" s="1"/>
    </row>
    <row r="19283" spans="1:13" x14ac:dyDescent="0.25">
      <c r="A19283" t="s">
        <v>90</v>
      </c>
      <c r="B19283">
        <v>612</v>
      </c>
      <c r="C19283">
        <v>1903</v>
      </c>
      <c r="D19283">
        <v>0</v>
      </c>
      <c r="E19283">
        <v>0</v>
      </c>
      <c r="F19283" s="1"/>
      <c r="G19283" s="1"/>
      <c r="H19283" s="1"/>
      <c r="I19283" s="1"/>
      <c r="J19283" s="1"/>
      <c r="K19283" s="1"/>
      <c r="L19283" s="1"/>
      <c r="M19283" s="1"/>
    </row>
    <row r="19284" spans="1:13" x14ac:dyDescent="0.25">
      <c r="A19284" t="s">
        <v>90</v>
      </c>
      <c r="B19284">
        <v>612</v>
      </c>
      <c r="C19284">
        <v>1904</v>
      </c>
      <c r="D19284">
        <v>0</v>
      </c>
      <c r="E19284">
        <v>0</v>
      </c>
      <c r="F19284" s="1"/>
      <c r="G19284" s="1"/>
      <c r="H19284" s="1"/>
      <c r="I19284" s="1"/>
      <c r="J19284" s="1"/>
      <c r="K19284" s="1"/>
      <c r="L19284" s="1"/>
      <c r="M19284" s="1"/>
    </row>
    <row r="19285" spans="1:13" x14ac:dyDescent="0.25">
      <c r="A19285" t="s">
        <v>90</v>
      </c>
      <c r="B19285">
        <v>612</v>
      </c>
      <c r="C19285">
        <v>1905</v>
      </c>
      <c r="D19285">
        <v>0</v>
      </c>
      <c r="E19285">
        <v>0</v>
      </c>
      <c r="F19285" s="1"/>
      <c r="G19285" s="1"/>
      <c r="H19285" s="1"/>
      <c r="I19285" s="1"/>
      <c r="J19285" s="1"/>
      <c r="K19285" s="1"/>
      <c r="L19285" s="1"/>
      <c r="M19285" s="1"/>
    </row>
    <row r="19286" spans="1:13" x14ac:dyDescent="0.25">
      <c r="A19286" t="s">
        <v>90</v>
      </c>
      <c r="B19286">
        <v>612</v>
      </c>
      <c r="C19286">
        <v>1906</v>
      </c>
      <c r="D19286">
        <v>0</v>
      </c>
      <c r="E19286">
        <v>0</v>
      </c>
      <c r="F19286" s="1"/>
      <c r="G19286" s="1"/>
      <c r="H19286" s="1"/>
      <c r="I19286" s="1"/>
      <c r="J19286" s="1"/>
      <c r="K19286" s="1"/>
      <c r="L19286" s="1"/>
      <c r="M19286" s="1"/>
    </row>
    <row r="19287" spans="1:13" x14ac:dyDescent="0.25">
      <c r="A19287" t="s">
        <v>90</v>
      </c>
      <c r="B19287">
        <v>612</v>
      </c>
      <c r="C19287">
        <v>1907</v>
      </c>
      <c r="D19287">
        <v>0</v>
      </c>
      <c r="E19287">
        <v>0</v>
      </c>
      <c r="F19287" s="1"/>
      <c r="G19287" s="1"/>
      <c r="H19287" s="1"/>
      <c r="I19287" s="1"/>
      <c r="J19287" s="1"/>
      <c r="K19287" s="1"/>
      <c r="L19287" s="1"/>
      <c r="M19287" s="1"/>
    </row>
    <row r="19288" spans="1:13" x14ac:dyDescent="0.25">
      <c r="A19288" t="s">
        <v>90</v>
      </c>
      <c r="B19288">
        <v>612</v>
      </c>
      <c r="C19288">
        <v>1908</v>
      </c>
      <c r="D19288">
        <v>0</v>
      </c>
      <c r="E19288">
        <v>0</v>
      </c>
      <c r="F19288" s="1"/>
      <c r="G19288" s="1"/>
      <c r="H19288" s="1"/>
      <c r="I19288" s="1"/>
      <c r="J19288" s="1"/>
      <c r="K19288" s="1"/>
      <c r="L19288" s="1"/>
      <c r="M19288" s="1"/>
    </row>
    <row r="19289" spans="1:13" x14ac:dyDescent="0.25">
      <c r="A19289" t="s">
        <v>90</v>
      </c>
      <c r="B19289">
        <v>612</v>
      </c>
      <c r="C19289">
        <v>1909</v>
      </c>
      <c r="D19289">
        <v>0</v>
      </c>
      <c r="E19289">
        <v>0</v>
      </c>
      <c r="F19289" s="1"/>
      <c r="G19289" s="1"/>
      <c r="H19289" s="1"/>
      <c r="I19289" s="1"/>
      <c r="J19289" s="1"/>
      <c r="K19289" s="1"/>
      <c r="L19289" s="1"/>
      <c r="M19289" s="1"/>
    </row>
    <row r="19290" spans="1:13" x14ac:dyDescent="0.25">
      <c r="A19290" t="s">
        <v>90</v>
      </c>
      <c r="B19290">
        <v>612</v>
      </c>
      <c r="C19290">
        <v>1910</v>
      </c>
      <c r="D19290">
        <v>0</v>
      </c>
      <c r="E19290">
        <v>0</v>
      </c>
      <c r="F19290" s="1"/>
      <c r="G19290" s="1"/>
      <c r="H19290" s="1"/>
      <c r="I19290" s="1"/>
      <c r="J19290" s="1"/>
      <c r="K19290" s="1"/>
      <c r="L19290" s="1"/>
      <c r="M19290" s="1"/>
    </row>
    <row r="19291" spans="1:13" x14ac:dyDescent="0.25">
      <c r="A19291" t="s">
        <v>90</v>
      </c>
      <c r="B19291">
        <v>612</v>
      </c>
      <c r="C19291">
        <v>1911</v>
      </c>
      <c r="D19291">
        <v>0</v>
      </c>
      <c r="E19291">
        <v>0</v>
      </c>
      <c r="F19291" s="1"/>
      <c r="G19291" s="1"/>
      <c r="H19291" s="1"/>
      <c r="I19291" s="1"/>
      <c r="J19291" s="1"/>
      <c r="K19291" s="1"/>
      <c r="L19291" s="1"/>
      <c r="M19291" s="1"/>
    </row>
    <row r="19292" spans="1:13" x14ac:dyDescent="0.25">
      <c r="A19292" t="s">
        <v>90</v>
      </c>
      <c r="B19292">
        <v>612</v>
      </c>
      <c r="C19292">
        <v>1912</v>
      </c>
      <c r="D19292">
        <v>0</v>
      </c>
      <c r="E19292">
        <v>0</v>
      </c>
      <c r="F19292" s="1"/>
      <c r="G19292" s="1"/>
      <c r="H19292" s="1"/>
      <c r="I19292" s="1"/>
      <c r="J19292" s="1"/>
      <c r="K19292" s="1"/>
      <c r="L19292" s="1"/>
      <c r="M19292" s="1"/>
    </row>
    <row r="19293" spans="1:13" x14ac:dyDescent="0.25">
      <c r="A19293" t="s">
        <v>90</v>
      </c>
      <c r="B19293">
        <v>612</v>
      </c>
      <c r="C19293">
        <v>1913</v>
      </c>
      <c r="D19293">
        <v>0</v>
      </c>
      <c r="E19293">
        <v>0</v>
      </c>
      <c r="F19293" s="1"/>
      <c r="G19293" s="1"/>
      <c r="H19293" s="1"/>
      <c r="I19293" s="1"/>
      <c r="J19293" s="1"/>
      <c r="K19293" s="1"/>
      <c r="L19293" s="1"/>
      <c r="M19293" s="1"/>
    </row>
    <row r="19294" spans="1:13" x14ac:dyDescent="0.25">
      <c r="A19294" t="s">
        <v>90</v>
      </c>
      <c r="B19294">
        <v>612</v>
      </c>
      <c r="C19294">
        <v>1914</v>
      </c>
      <c r="D19294">
        <v>0</v>
      </c>
      <c r="E19294">
        <v>0</v>
      </c>
      <c r="F19294" s="1"/>
      <c r="G19294" s="1"/>
      <c r="H19294" s="1"/>
      <c r="I19294" s="1"/>
      <c r="J19294" s="1"/>
      <c r="K19294" s="1"/>
      <c r="L19294" s="1"/>
      <c r="M19294" s="1"/>
    </row>
    <row r="19295" spans="1:13" x14ac:dyDescent="0.25">
      <c r="A19295" t="s">
        <v>90</v>
      </c>
      <c r="B19295">
        <v>612</v>
      </c>
      <c r="C19295">
        <v>1915</v>
      </c>
      <c r="D19295">
        <v>0</v>
      </c>
      <c r="E19295">
        <v>0</v>
      </c>
      <c r="F19295" s="1"/>
      <c r="G19295" s="1"/>
      <c r="H19295" s="1"/>
      <c r="I19295" s="1"/>
      <c r="J19295" s="1"/>
      <c r="K19295" s="1"/>
      <c r="L19295" s="1"/>
      <c r="M19295" s="1"/>
    </row>
    <row r="19296" spans="1:13" x14ac:dyDescent="0.25">
      <c r="A19296" t="s">
        <v>90</v>
      </c>
      <c r="B19296">
        <v>612</v>
      </c>
      <c r="C19296">
        <v>1916</v>
      </c>
      <c r="D19296">
        <v>0</v>
      </c>
      <c r="E19296">
        <v>0</v>
      </c>
      <c r="F19296" s="1"/>
      <c r="G19296" s="1"/>
      <c r="H19296" s="1"/>
      <c r="I19296" s="1"/>
      <c r="J19296" s="1"/>
      <c r="K19296" s="1"/>
      <c r="L19296" s="1"/>
      <c r="M19296" s="1"/>
    </row>
    <row r="19297" spans="1:13" x14ac:dyDescent="0.25">
      <c r="A19297" t="s">
        <v>90</v>
      </c>
      <c r="B19297">
        <v>612</v>
      </c>
      <c r="C19297">
        <v>1917</v>
      </c>
      <c r="D19297">
        <v>0</v>
      </c>
      <c r="E19297">
        <v>0</v>
      </c>
      <c r="F19297" s="1"/>
      <c r="G19297" s="1"/>
      <c r="H19297" s="1"/>
      <c r="I19297" s="1"/>
      <c r="J19297" s="1"/>
      <c r="K19297" s="1"/>
      <c r="L19297" s="1"/>
      <c r="M19297" s="1"/>
    </row>
    <row r="19298" spans="1:13" x14ac:dyDescent="0.25">
      <c r="A19298" t="s">
        <v>90</v>
      </c>
      <c r="B19298">
        <v>612</v>
      </c>
      <c r="C19298">
        <v>1918</v>
      </c>
      <c r="D19298">
        <v>0</v>
      </c>
      <c r="E19298">
        <v>0</v>
      </c>
      <c r="F19298" s="1"/>
      <c r="G19298" s="1"/>
      <c r="H19298" s="1"/>
      <c r="I19298" s="1"/>
      <c r="J19298" s="1"/>
      <c r="K19298" s="1"/>
      <c r="L19298" s="1"/>
      <c r="M19298" s="1"/>
    </row>
    <row r="19299" spans="1:13" x14ac:dyDescent="0.25">
      <c r="A19299" t="s">
        <v>90</v>
      </c>
      <c r="B19299">
        <v>612</v>
      </c>
      <c r="C19299">
        <v>1919</v>
      </c>
      <c r="D19299">
        <v>0</v>
      </c>
      <c r="E19299">
        <v>0</v>
      </c>
      <c r="F19299" s="1"/>
      <c r="G19299" s="1"/>
      <c r="H19299" s="1"/>
      <c r="I19299" s="1"/>
      <c r="J19299" s="1"/>
      <c r="K19299" s="1"/>
      <c r="L19299" s="1"/>
      <c r="M19299" s="1"/>
    </row>
    <row r="19300" spans="1:13" x14ac:dyDescent="0.25">
      <c r="A19300" t="s">
        <v>90</v>
      </c>
      <c r="B19300">
        <v>612</v>
      </c>
      <c r="C19300">
        <v>1920</v>
      </c>
      <c r="D19300">
        <v>0</v>
      </c>
      <c r="E19300">
        <v>0</v>
      </c>
      <c r="F19300" s="1"/>
      <c r="G19300" s="1"/>
      <c r="H19300" s="1"/>
      <c r="I19300" s="1"/>
      <c r="J19300" s="1"/>
      <c r="K19300" s="1"/>
      <c r="L19300" s="1"/>
      <c r="M19300" s="1"/>
    </row>
    <row r="19301" spans="1:13" x14ac:dyDescent="0.25">
      <c r="A19301" t="s">
        <v>90</v>
      </c>
      <c r="B19301">
        <v>612</v>
      </c>
      <c r="C19301">
        <v>1921</v>
      </c>
      <c r="D19301">
        <v>0</v>
      </c>
      <c r="E19301">
        <v>0</v>
      </c>
      <c r="F19301" s="1"/>
      <c r="G19301" s="1"/>
      <c r="H19301" s="1"/>
      <c r="I19301" s="1"/>
      <c r="J19301" s="1"/>
      <c r="K19301" s="1"/>
      <c r="L19301" s="1"/>
      <c r="M19301" s="1"/>
    </row>
    <row r="19302" spans="1:13" x14ac:dyDescent="0.25">
      <c r="A19302" t="s">
        <v>90</v>
      </c>
      <c r="B19302">
        <v>612</v>
      </c>
      <c r="C19302">
        <v>1922</v>
      </c>
      <c r="D19302">
        <v>0</v>
      </c>
      <c r="E19302">
        <v>0</v>
      </c>
      <c r="F19302" s="1"/>
      <c r="G19302" s="1"/>
      <c r="H19302" s="1"/>
      <c r="I19302" s="1"/>
      <c r="J19302" s="1"/>
      <c r="K19302" s="1"/>
      <c r="L19302" s="1"/>
      <c r="M19302" s="1"/>
    </row>
    <row r="19303" spans="1:13" x14ac:dyDescent="0.25">
      <c r="A19303" t="s">
        <v>90</v>
      </c>
      <c r="B19303">
        <v>612</v>
      </c>
      <c r="C19303">
        <v>1923</v>
      </c>
      <c r="D19303">
        <v>0</v>
      </c>
      <c r="E19303">
        <v>0</v>
      </c>
      <c r="F19303" s="1"/>
      <c r="G19303" s="1"/>
      <c r="H19303" s="1"/>
      <c r="I19303" s="1"/>
      <c r="J19303" s="1"/>
      <c r="K19303" s="1"/>
      <c r="L19303" s="1"/>
      <c r="M19303" s="1"/>
    </row>
    <row r="19304" spans="1:13" x14ac:dyDescent="0.25">
      <c r="A19304" t="s">
        <v>90</v>
      </c>
      <c r="B19304">
        <v>612</v>
      </c>
      <c r="C19304">
        <v>1924</v>
      </c>
      <c r="D19304">
        <v>0</v>
      </c>
      <c r="E19304">
        <v>0</v>
      </c>
      <c r="F19304" s="1"/>
      <c r="G19304" s="1"/>
      <c r="H19304" s="1"/>
      <c r="I19304" s="1"/>
      <c r="J19304" s="1"/>
      <c r="K19304" s="1"/>
      <c r="L19304" s="1"/>
      <c r="M19304" s="1"/>
    </row>
    <row r="19305" spans="1:13" x14ac:dyDescent="0.25">
      <c r="A19305" t="s">
        <v>90</v>
      </c>
      <c r="B19305">
        <v>612</v>
      </c>
      <c r="C19305">
        <v>1925</v>
      </c>
      <c r="D19305">
        <v>0</v>
      </c>
      <c r="E19305">
        <v>0</v>
      </c>
      <c r="F19305" s="1"/>
      <c r="G19305" s="1"/>
      <c r="H19305" s="1"/>
      <c r="I19305" s="1"/>
      <c r="J19305" s="1"/>
      <c r="K19305" s="1"/>
      <c r="L19305" s="1"/>
      <c r="M19305" s="1"/>
    </row>
    <row r="19306" spans="1:13" x14ac:dyDescent="0.25">
      <c r="A19306" t="s">
        <v>90</v>
      </c>
      <c r="B19306">
        <v>612</v>
      </c>
      <c r="C19306">
        <v>1926</v>
      </c>
      <c r="D19306">
        <v>0</v>
      </c>
      <c r="E19306">
        <v>0</v>
      </c>
      <c r="F19306" s="1"/>
      <c r="G19306" s="1"/>
      <c r="H19306" s="1"/>
      <c r="I19306" s="1"/>
      <c r="J19306" s="1"/>
      <c r="K19306" s="1"/>
      <c r="L19306" s="1"/>
      <c r="M19306" s="1"/>
    </row>
    <row r="19307" spans="1:13" x14ac:dyDescent="0.25">
      <c r="A19307" t="s">
        <v>90</v>
      </c>
      <c r="B19307">
        <v>612</v>
      </c>
      <c r="C19307">
        <v>1927</v>
      </c>
      <c r="D19307">
        <v>0</v>
      </c>
      <c r="E19307">
        <v>0</v>
      </c>
      <c r="F19307" s="1"/>
      <c r="G19307" s="1"/>
      <c r="H19307" s="1"/>
      <c r="I19307" s="1"/>
      <c r="J19307" s="1"/>
      <c r="K19307" s="1"/>
      <c r="L19307" s="1"/>
      <c r="M19307" s="1"/>
    </row>
    <row r="19308" spans="1:13" x14ac:dyDescent="0.25">
      <c r="A19308" t="s">
        <v>90</v>
      </c>
      <c r="B19308">
        <v>612</v>
      </c>
      <c r="C19308">
        <v>1928</v>
      </c>
      <c r="D19308">
        <v>0</v>
      </c>
      <c r="E19308">
        <v>0</v>
      </c>
      <c r="F19308" s="1"/>
      <c r="G19308" s="1"/>
      <c r="H19308" s="1"/>
      <c r="I19308" s="1"/>
      <c r="J19308" s="1"/>
      <c r="K19308" s="1"/>
      <c r="L19308" s="1"/>
      <c r="M19308" s="1"/>
    </row>
    <row r="19309" spans="1:13" x14ac:dyDescent="0.25">
      <c r="A19309" t="s">
        <v>90</v>
      </c>
      <c r="B19309">
        <v>612</v>
      </c>
      <c r="C19309">
        <v>1929</v>
      </c>
      <c r="D19309">
        <v>0</v>
      </c>
      <c r="E19309">
        <v>0</v>
      </c>
      <c r="F19309" s="1"/>
      <c r="G19309" s="1"/>
      <c r="H19309" s="1"/>
      <c r="I19309" s="1"/>
      <c r="J19309" s="1"/>
      <c r="K19309" s="1"/>
      <c r="L19309" s="1"/>
      <c r="M19309" s="1"/>
    </row>
    <row r="19310" spans="1:13" x14ac:dyDescent="0.25">
      <c r="A19310" t="s">
        <v>90</v>
      </c>
      <c r="B19310">
        <v>612</v>
      </c>
      <c r="C19310">
        <v>1930</v>
      </c>
      <c r="D19310">
        <v>0</v>
      </c>
      <c r="E19310">
        <v>0</v>
      </c>
      <c r="F19310" s="1"/>
      <c r="G19310" s="1"/>
      <c r="H19310" s="1"/>
      <c r="I19310" s="1"/>
      <c r="J19310" s="1"/>
      <c r="K19310" s="1"/>
      <c r="L19310" s="1"/>
      <c r="M19310" s="1"/>
    </row>
    <row r="19311" spans="1:13" x14ac:dyDescent="0.25">
      <c r="A19311" t="s">
        <v>90</v>
      </c>
      <c r="B19311">
        <v>612</v>
      </c>
      <c r="C19311">
        <v>1931</v>
      </c>
      <c r="D19311">
        <v>0</v>
      </c>
      <c r="E19311">
        <v>0</v>
      </c>
      <c r="F19311" s="1"/>
      <c r="G19311" s="1"/>
      <c r="H19311" s="1"/>
      <c r="I19311" s="1"/>
      <c r="J19311" s="1"/>
      <c r="K19311" s="1"/>
      <c r="L19311" s="1"/>
      <c r="M19311" s="1"/>
    </row>
    <row r="19312" spans="1:13" x14ac:dyDescent="0.25">
      <c r="A19312" t="s">
        <v>90</v>
      </c>
      <c r="B19312">
        <v>612</v>
      </c>
      <c r="C19312">
        <v>1932</v>
      </c>
      <c r="D19312">
        <v>0</v>
      </c>
      <c r="E19312">
        <v>0</v>
      </c>
      <c r="F19312" s="1"/>
      <c r="G19312" s="1"/>
      <c r="H19312" s="1"/>
      <c r="I19312" s="1"/>
      <c r="J19312" s="1"/>
      <c r="K19312" s="1"/>
      <c r="L19312" s="1"/>
      <c r="M19312" s="1"/>
    </row>
    <row r="19313" spans="1:13" x14ac:dyDescent="0.25">
      <c r="A19313" t="s">
        <v>90</v>
      </c>
      <c r="B19313">
        <v>612</v>
      </c>
      <c r="C19313">
        <v>1933</v>
      </c>
      <c r="D19313">
        <v>0</v>
      </c>
      <c r="E19313">
        <v>0</v>
      </c>
      <c r="F19313" s="1"/>
      <c r="G19313" s="1"/>
      <c r="H19313" s="1"/>
      <c r="I19313" s="1"/>
      <c r="J19313" s="1"/>
      <c r="K19313" s="1"/>
      <c r="L19313" s="1"/>
      <c r="M19313" s="1"/>
    </row>
    <row r="19314" spans="1:13" x14ac:dyDescent="0.25">
      <c r="A19314" t="s">
        <v>90</v>
      </c>
      <c r="B19314">
        <v>612</v>
      </c>
      <c r="C19314">
        <v>1934</v>
      </c>
      <c r="D19314">
        <v>0</v>
      </c>
      <c r="E19314">
        <v>0</v>
      </c>
      <c r="F19314" s="1"/>
      <c r="G19314" s="1"/>
      <c r="H19314" s="1"/>
      <c r="I19314" s="1"/>
      <c r="J19314" s="1"/>
      <c r="K19314" s="1"/>
      <c r="L19314" s="1"/>
      <c r="M19314" s="1"/>
    </row>
    <row r="19315" spans="1:13" x14ac:dyDescent="0.25">
      <c r="A19315" t="s">
        <v>90</v>
      </c>
      <c r="B19315">
        <v>612</v>
      </c>
      <c r="C19315">
        <v>1935</v>
      </c>
      <c r="D19315">
        <v>0</v>
      </c>
      <c r="E19315">
        <v>0</v>
      </c>
      <c r="F19315" s="1"/>
      <c r="G19315" s="1"/>
      <c r="H19315" s="1"/>
      <c r="I19315" s="1"/>
      <c r="J19315" s="1"/>
      <c r="K19315" s="1"/>
      <c r="L19315" s="1"/>
      <c r="M19315" s="1"/>
    </row>
    <row r="19316" spans="1:13" x14ac:dyDescent="0.25">
      <c r="A19316" t="s">
        <v>90</v>
      </c>
      <c r="B19316">
        <v>612</v>
      </c>
      <c r="C19316">
        <v>1936</v>
      </c>
      <c r="D19316">
        <v>0</v>
      </c>
      <c r="E19316">
        <v>0</v>
      </c>
      <c r="F19316" s="1"/>
      <c r="G19316" s="1"/>
      <c r="H19316" s="1"/>
      <c r="I19316" s="1"/>
      <c r="J19316" s="1"/>
      <c r="K19316" s="1"/>
      <c r="L19316" s="1"/>
      <c r="M19316" s="1"/>
    </row>
    <row r="19317" spans="1:13" x14ac:dyDescent="0.25">
      <c r="A19317" t="s">
        <v>90</v>
      </c>
      <c r="B19317">
        <v>612</v>
      </c>
      <c r="C19317">
        <v>1937</v>
      </c>
      <c r="D19317">
        <v>0</v>
      </c>
      <c r="E19317">
        <v>0</v>
      </c>
      <c r="F19317" s="1"/>
      <c r="G19317" s="1"/>
      <c r="H19317" s="1"/>
      <c r="I19317" s="1"/>
      <c r="J19317" s="1"/>
      <c r="K19317" s="1"/>
      <c r="L19317" s="1"/>
      <c r="M19317" s="1"/>
    </row>
    <row r="19318" spans="1:13" x14ac:dyDescent="0.25">
      <c r="A19318" t="s">
        <v>90</v>
      </c>
      <c r="B19318">
        <v>612</v>
      </c>
      <c r="C19318">
        <v>1938</v>
      </c>
      <c r="D19318">
        <v>0</v>
      </c>
      <c r="E19318">
        <v>0</v>
      </c>
      <c r="F19318" s="1"/>
      <c r="G19318" s="1"/>
      <c r="H19318" s="1"/>
      <c r="I19318" s="1"/>
      <c r="J19318" s="1"/>
      <c r="K19318" s="1"/>
      <c r="L19318" s="1"/>
      <c r="M19318" s="1"/>
    </row>
    <row r="19319" spans="1:13" x14ac:dyDescent="0.25">
      <c r="A19319" t="s">
        <v>90</v>
      </c>
      <c r="B19319">
        <v>612</v>
      </c>
      <c r="C19319">
        <v>1939</v>
      </c>
      <c r="D19319">
        <v>0</v>
      </c>
      <c r="E19319">
        <v>0</v>
      </c>
      <c r="F19319" s="1"/>
      <c r="G19319" s="1"/>
      <c r="H19319" s="1"/>
      <c r="I19319" s="1"/>
      <c r="J19319" s="1"/>
      <c r="K19319" s="1"/>
      <c r="L19319" s="1"/>
      <c r="M19319" s="1"/>
    </row>
    <row r="19320" spans="1:13" x14ac:dyDescent="0.25">
      <c r="A19320" t="s">
        <v>90</v>
      </c>
      <c r="B19320">
        <v>612</v>
      </c>
      <c r="C19320">
        <v>1940</v>
      </c>
      <c r="D19320">
        <v>0</v>
      </c>
      <c r="E19320">
        <v>0</v>
      </c>
      <c r="F19320" s="1"/>
      <c r="G19320" s="1"/>
      <c r="H19320" s="1"/>
      <c r="I19320" s="1"/>
      <c r="J19320" s="1"/>
      <c r="K19320" s="1"/>
      <c r="L19320" s="1"/>
      <c r="M19320" s="1"/>
    </row>
    <row r="19321" spans="1:13" x14ac:dyDescent="0.25">
      <c r="A19321" t="s">
        <v>90</v>
      </c>
      <c r="B19321">
        <v>612</v>
      </c>
      <c r="C19321">
        <v>1941</v>
      </c>
      <c r="D19321">
        <v>0</v>
      </c>
      <c r="E19321">
        <v>0</v>
      </c>
      <c r="F19321" s="1"/>
      <c r="G19321" s="1"/>
      <c r="H19321" s="1"/>
      <c r="I19321" s="1"/>
      <c r="J19321" s="1"/>
      <c r="K19321" s="1"/>
      <c r="L19321" s="1"/>
      <c r="M19321" s="1"/>
    </row>
    <row r="19322" spans="1:13" x14ac:dyDescent="0.25">
      <c r="A19322" t="s">
        <v>90</v>
      </c>
      <c r="B19322">
        <v>612</v>
      </c>
      <c r="C19322">
        <v>1942</v>
      </c>
      <c r="D19322">
        <v>0</v>
      </c>
      <c r="E19322">
        <v>0</v>
      </c>
      <c r="F19322" s="1"/>
      <c r="G19322" s="1"/>
      <c r="H19322" s="1"/>
      <c r="I19322" s="1"/>
      <c r="J19322" s="1"/>
      <c r="K19322" s="1"/>
      <c r="L19322" s="1"/>
      <c r="M19322" s="1"/>
    </row>
    <row r="19323" spans="1:13" x14ac:dyDescent="0.25">
      <c r="A19323" t="s">
        <v>90</v>
      </c>
      <c r="B19323">
        <v>612</v>
      </c>
      <c r="C19323">
        <v>1943</v>
      </c>
      <c r="D19323">
        <v>0</v>
      </c>
      <c r="E19323">
        <v>0</v>
      </c>
      <c r="F19323" s="1"/>
      <c r="G19323" s="1"/>
      <c r="H19323" s="1"/>
      <c r="I19323" s="1"/>
      <c r="J19323" s="1"/>
      <c r="K19323" s="1"/>
      <c r="L19323" s="1"/>
      <c r="M19323" s="1"/>
    </row>
    <row r="19324" spans="1:13" x14ac:dyDescent="0.25">
      <c r="A19324" t="s">
        <v>90</v>
      </c>
      <c r="B19324">
        <v>612</v>
      </c>
      <c r="C19324">
        <v>1944</v>
      </c>
      <c r="D19324">
        <v>0</v>
      </c>
      <c r="E19324">
        <v>0</v>
      </c>
      <c r="F19324" s="1"/>
      <c r="G19324" s="1"/>
      <c r="H19324" s="1"/>
      <c r="I19324" s="1"/>
      <c r="J19324" s="1"/>
      <c r="K19324" s="1"/>
      <c r="L19324" s="1"/>
      <c r="M19324" s="1"/>
    </row>
    <row r="19325" spans="1:13" x14ac:dyDescent="0.25">
      <c r="A19325" t="s">
        <v>90</v>
      </c>
      <c r="B19325">
        <v>612</v>
      </c>
      <c r="C19325">
        <v>1945</v>
      </c>
      <c r="D19325">
        <v>0</v>
      </c>
      <c r="E19325">
        <v>0</v>
      </c>
      <c r="F19325" s="1"/>
      <c r="G19325" s="1"/>
      <c r="H19325" s="1"/>
      <c r="I19325" s="1"/>
      <c r="J19325" s="1"/>
      <c r="K19325" s="1"/>
      <c r="L19325" s="1"/>
      <c r="M19325" s="1"/>
    </row>
    <row r="19326" spans="1:13" x14ac:dyDescent="0.25">
      <c r="A19326" t="s">
        <v>90</v>
      </c>
      <c r="B19326">
        <v>612</v>
      </c>
      <c r="C19326">
        <v>1946</v>
      </c>
      <c r="D19326">
        <v>0</v>
      </c>
      <c r="E19326">
        <v>0</v>
      </c>
      <c r="F19326" s="1"/>
      <c r="G19326" s="1"/>
      <c r="H19326" s="1"/>
      <c r="I19326" s="1"/>
      <c r="J19326" s="1"/>
      <c r="K19326" s="1"/>
      <c r="L19326" s="1"/>
      <c r="M19326" s="1"/>
    </row>
    <row r="19327" spans="1:13" x14ac:dyDescent="0.25">
      <c r="A19327" t="s">
        <v>90</v>
      </c>
      <c r="B19327">
        <v>612</v>
      </c>
      <c r="C19327">
        <v>1947</v>
      </c>
      <c r="D19327">
        <v>0</v>
      </c>
      <c r="E19327">
        <v>0</v>
      </c>
      <c r="F19327" s="1"/>
      <c r="G19327" s="1"/>
      <c r="H19327" s="1"/>
      <c r="I19327" s="1"/>
      <c r="J19327" s="1"/>
      <c r="K19327" s="1"/>
      <c r="L19327" s="1"/>
      <c r="M19327" s="1"/>
    </row>
    <row r="19328" spans="1:13" x14ac:dyDescent="0.25">
      <c r="A19328" t="s">
        <v>90</v>
      </c>
      <c r="B19328">
        <v>612</v>
      </c>
      <c r="C19328">
        <v>1948</v>
      </c>
      <c r="D19328">
        <v>0</v>
      </c>
      <c r="E19328">
        <v>0</v>
      </c>
      <c r="F19328" s="1"/>
      <c r="G19328" s="1"/>
      <c r="H19328" s="1"/>
      <c r="I19328" s="1"/>
      <c r="J19328" s="1"/>
      <c r="K19328" s="1"/>
      <c r="L19328" s="1"/>
      <c r="M19328" s="1"/>
    </row>
    <row r="19329" spans="1:13" x14ac:dyDescent="0.25">
      <c r="A19329" t="s">
        <v>90</v>
      </c>
      <c r="B19329">
        <v>612</v>
      </c>
      <c r="C19329">
        <v>1949</v>
      </c>
      <c r="D19329">
        <v>0</v>
      </c>
      <c r="E19329">
        <v>0</v>
      </c>
      <c r="F19329" s="1"/>
      <c r="G19329" s="1"/>
      <c r="H19329" s="1"/>
      <c r="I19329" s="1"/>
      <c r="J19329" s="1"/>
      <c r="K19329" s="1"/>
      <c r="L19329" s="1"/>
      <c r="M19329" s="1"/>
    </row>
    <row r="19330" spans="1:13" x14ac:dyDescent="0.25">
      <c r="A19330" t="s">
        <v>90</v>
      </c>
      <c r="B19330">
        <v>612</v>
      </c>
      <c r="C19330">
        <v>1950</v>
      </c>
      <c r="D19330">
        <v>0</v>
      </c>
      <c r="E19330">
        <v>0</v>
      </c>
      <c r="F19330" s="1"/>
      <c r="G19330" s="1"/>
      <c r="H19330" s="1"/>
      <c r="I19330" s="1"/>
      <c r="J19330" s="1"/>
      <c r="K19330" s="1"/>
      <c r="L19330" s="1"/>
      <c r="M19330" s="1"/>
    </row>
    <row r="19331" spans="1:13" x14ac:dyDescent="0.25">
      <c r="A19331" t="s">
        <v>90</v>
      </c>
      <c r="B19331">
        <v>612</v>
      </c>
      <c r="C19331">
        <v>1951</v>
      </c>
      <c r="D19331">
        <v>0</v>
      </c>
      <c r="E19331">
        <v>0</v>
      </c>
      <c r="F19331" s="1"/>
      <c r="G19331" s="1"/>
      <c r="H19331" s="1"/>
      <c r="I19331" s="1"/>
      <c r="J19331" s="1"/>
      <c r="K19331" s="1"/>
      <c r="L19331" s="1"/>
      <c r="M19331" s="1"/>
    </row>
    <row r="19332" spans="1:13" x14ac:dyDescent="0.25">
      <c r="A19332" t="s">
        <v>90</v>
      </c>
      <c r="B19332">
        <v>612</v>
      </c>
      <c r="C19332">
        <v>1952</v>
      </c>
      <c r="D19332">
        <v>0</v>
      </c>
      <c r="E19332">
        <v>0</v>
      </c>
      <c r="F19332" s="1"/>
      <c r="G19332" s="1"/>
      <c r="H19332" s="1"/>
      <c r="I19332" s="1"/>
      <c r="J19332" s="1"/>
      <c r="K19332" s="1"/>
      <c r="L19332" s="1"/>
      <c r="M19332" s="1"/>
    </row>
    <row r="19333" spans="1:13" x14ac:dyDescent="0.25">
      <c r="A19333" t="s">
        <v>90</v>
      </c>
      <c r="B19333">
        <v>612</v>
      </c>
      <c r="C19333">
        <v>1953</v>
      </c>
      <c r="D19333">
        <v>0</v>
      </c>
      <c r="E19333">
        <v>0</v>
      </c>
      <c r="F19333" s="1"/>
      <c r="G19333" s="1"/>
      <c r="H19333" s="1"/>
      <c r="I19333" s="1"/>
      <c r="J19333" s="1"/>
      <c r="K19333" s="1"/>
      <c r="L19333" s="1"/>
      <c r="M19333" s="1"/>
    </row>
    <row r="19334" spans="1:13" x14ac:dyDescent="0.25">
      <c r="A19334" t="s">
        <v>90</v>
      </c>
      <c r="B19334">
        <v>612</v>
      </c>
      <c r="C19334">
        <v>1954</v>
      </c>
      <c r="D19334">
        <v>0</v>
      </c>
      <c r="E19334">
        <v>0</v>
      </c>
      <c r="F19334" s="1"/>
      <c r="G19334" s="1"/>
      <c r="H19334" s="1"/>
      <c r="I19334" s="1"/>
      <c r="J19334" s="1"/>
      <c r="K19334" s="1"/>
      <c r="L19334" s="1"/>
      <c r="M19334" s="1"/>
    </row>
    <row r="19335" spans="1:13" x14ac:dyDescent="0.25">
      <c r="A19335" t="s">
        <v>90</v>
      </c>
      <c r="B19335">
        <v>612</v>
      </c>
      <c r="C19335">
        <v>1955</v>
      </c>
      <c r="D19335">
        <v>0</v>
      </c>
      <c r="E19335">
        <v>0</v>
      </c>
      <c r="F19335" s="1"/>
      <c r="G19335" s="1"/>
      <c r="H19335" s="1"/>
      <c r="I19335" s="1"/>
      <c r="J19335" s="1"/>
      <c r="K19335" s="1"/>
      <c r="L19335" s="1"/>
      <c r="M19335" s="1"/>
    </row>
    <row r="19336" spans="1:13" x14ac:dyDescent="0.25">
      <c r="A19336" t="s">
        <v>90</v>
      </c>
      <c r="B19336">
        <v>612</v>
      </c>
      <c r="C19336">
        <v>1956</v>
      </c>
      <c r="D19336">
        <v>0</v>
      </c>
      <c r="E19336">
        <v>0</v>
      </c>
      <c r="F19336" s="1"/>
      <c r="G19336" s="1"/>
      <c r="H19336" s="1"/>
      <c r="I19336" s="1"/>
      <c r="J19336" s="1"/>
      <c r="K19336" s="1"/>
      <c r="L19336" s="1"/>
      <c r="M19336" s="1"/>
    </row>
    <row r="19337" spans="1:13" x14ac:dyDescent="0.25">
      <c r="A19337" t="s">
        <v>90</v>
      </c>
      <c r="B19337">
        <v>612</v>
      </c>
      <c r="C19337">
        <v>1957</v>
      </c>
      <c r="D19337">
        <v>0</v>
      </c>
      <c r="E19337">
        <v>0</v>
      </c>
      <c r="F19337" s="1"/>
      <c r="G19337" s="1"/>
      <c r="H19337" s="1"/>
      <c r="I19337" s="1"/>
      <c r="J19337" s="1"/>
      <c r="K19337" s="1"/>
      <c r="L19337" s="1"/>
      <c r="M19337" s="1"/>
    </row>
    <row r="19338" spans="1:13" x14ac:dyDescent="0.25">
      <c r="A19338" t="s">
        <v>90</v>
      </c>
      <c r="B19338">
        <v>612</v>
      </c>
      <c r="C19338">
        <v>1958</v>
      </c>
      <c r="D19338">
        <v>0</v>
      </c>
      <c r="E19338">
        <v>0</v>
      </c>
      <c r="F19338" s="1"/>
      <c r="G19338" s="1"/>
      <c r="H19338" s="1"/>
      <c r="I19338" s="1"/>
      <c r="J19338" s="1"/>
      <c r="K19338" s="1"/>
      <c r="L19338" s="1"/>
      <c r="M19338" s="1"/>
    </row>
    <row r="19339" spans="1:13" x14ac:dyDescent="0.25">
      <c r="A19339" t="s">
        <v>90</v>
      </c>
      <c r="B19339">
        <v>612</v>
      </c>
      <c r="C19339">
        <v>1959</v>
      </c>
      <c r="D19339">
        <v>0</v>
      </c>
      <c r="E19339">
        <v>0</v>
      </c>
      <c r="F19339" s="1"/>
      <c r="G19339" s="1"/>
      <c r="H19339" s="1"/>
      <c r="I19339" s="1"/>
      <c r="J19339" s="1"/>
      <c r="K19339" s="1"/>
      <c r="L19339" s="1"/>
      <c r="M19339" s="1"/>
    </row>
    <row r="19340" spans="1:13" x14ac:dyDescent="0.25">
      <c r="A19340" t="s">
        <v>90</v>
      </c>
      <c r="B19340">
        <v>612</v>
      </c>
      <c r="C19340">
        <v>1960</v>
      </c>
      <c r="D19340">
        <v>0</v>
      </c>
      <c r="E19340">
        <v>0</v>
      </c>
      <c r="F19340" s="1"/>
      <c r="G19340" s="1"/>
      <c r="H19340" s="1"/>
      <c r="I19340" s="1"/>
      <c r="J19340" s="1"/>
      <c r="K19340" s="1"/>
      <c r="L19340" s="1"/>
      <c r="M19340" s="1"/>
    </row>
    <row r="19341" spans="1:13" x14ac:dyDescent="0.25">
      <c r="A19341" t="s">
        <v>90</v>
      </c>
      <c r="B19341">
        <v>612</v>
      </c>
      <c r="C19341">
        <v>1961</v>
      </c>
      <c r="D19341">
        <v>0</v>
      </c>
      <c r="E19341">
        <v>0</v>
      </c>
      <c r="F19341" s="1"/>
      <c r="G19341" s="1"/>
      <c r="H19341" s="1"/>
      <c r="I19341" s="1"/>
      <c r="J19341" s="1"/>
      <c r="K19341" s="1"/>
      <c r="L19341" s="1"/>
      <c r="M19341" s="1"/>
    </row>
    <row r="19342" spans="1:13" x14ac:dyDescent="0.25">
      <c r="A19342" t="s">
        <v>90</v>
      </c>
      <c r="B19342">
        <v>612</v>
      </c>
      <c r="C19342">
        <v>1962</v>
      </c>
      <c r="D19342">
        <v>0</v>
      </c>
      <c r="E19342">
        <v>0</v>
      </c>
      <c r="F19342" s="1"/>
      <c r="G19342" s="1"/>
      <c r="H19342" s="1"/>
      <c r="I19342" s="1"/>
      <c r="J19342" s="1"/>
      <c r="K19342" s="1"/>
      <c r="L19342" s="1"/>
      <c r="M19342" s="1"/>
    </row>
    <row r="19343" spans="1:13" x14ac:dyDescent="0.25">
      <c r="A19343" t="s">
        <v>90</v>
      </c>
      <c r="B19343">
        <v>612</v>
      </c>
      <c r="C19343">
        <v>1963</v>
      </c>
      <c r="D19343">
        <v>0</v>
      </c>
      <c r="E19343">
        <v>0</v>
      </c>
      <c r="F19343" s="1"/>
      <c r="G19343" s="1"/>
      <c r="H19343" s="1"/>
      <c r="I19343" s="1"/>
      <c r="J19343" s="1"/>
      <c r="K19343" s="1"/>
      <c r="L19343" s="1"/>
      <c r="M19343" s="1"/>
    </row>
    <row r="19344" spans="1:13" x14ac:dyDescent="0.25">
      <c r="A19344" t="s">
        <v>90</v>
      </c>
      <c r="B19344">
        <v>612</v>
      </c>
      <c r="C19344">
        <v>1964</v>
      </c>
      <c r="D19344">
        <v>0</v>
      </c>
      <c r="E19344">
        <v>0</v>
      </c>
      <c r="F19344" s="1"/>
      <c r="G19344" s="1"/>
      <c r="H19344" s="1"/>
      <c r="I19344" s="1"/>
      <c r="J19344" s="1"/>
      <c r="K19344" s="1"/>
      <c r="L19344" s="1"/>
      <c r="M19344" s="1">
        <v>1.1146376</v>
      </c>
    </row>
    <row r="19345" spans="1:13" x14ac:dyDescent="0.25">
      <c r="A19345" t="s">
        <v>90</v>
      </c>
      <c r="B19345">
        <v>612</v>
      </c>
      <c r="C19345">
        <v>1965</v>
      </c>
      <c r="D19345">
        <v>0</v>
      </c>
      <c r="E19345">
        <v>0</v>
      </c>
      <c r="F19345" s="1"/>
      <c r="G19345" s="1"/>
      <c r="H19345" s="1"/>
      <c r="I19345" s="1"/>
      <c r="J19345" s="1"/>
      <c r="K19345" s="1"/>
      <c r="L19345" s="1"/>
      <c r="M19345" s="1">
        <v>3.4645804999999998</v>
      </c>
    </row>
    <row r="19346" spans="1:13" x14ac:dyDescent="0.25">
      <c r="A19346" t="s">
        <v>90</v>
      </c>
      <c r="B19346">
        <v>612</v>
      </c>
      <c r="C19346">
        <v>1966</v>
      </c>
      <c r="D19346">
        <v>0</v>
      </c>
      <c r="E19346">
        <v>0</v>
      </c>
      <c r="F19346" s="1"/>
      <c r="G19346" s="1"/>
      <c r="H19346" s="1"/>
      <c r="I19346" s="1"/>
      <c r="J19346" s="1"/>
      <c r="K19346" s="1"/>
      <c r="L19346" s="1"/>
      <c r="M19346" s="1">
        <v>-8.3713847999999995</v>
      </c>
    </row>
    <row r="19347" spans="1:13" x14ac:dyDescent="0.25">
      <c r="A19347" t="s">
        <v>90</v>
      </c>
      <c r="B19347">
        <v>612</v>
      </c>
      <c r="C19347">
        <v>1967</v>
      </c>
      <c r="D19347">
        <v>0</v>
      </c>
      <c r="E19347">
        <v>0</v>
      </c>
      <c r="F19347" s="1"/>
      <c r="G19347" s="1"/>
      <c r="H19347" s="1"/>
      <c r="I19347" s="1"/>
      <c r="J19347" s="1"/>
      <c r="K19347" s="1"/>
      <c r="L19347" s="1"/>
      <c r="M19347" s="1">
        <v>5.3156059000000004</v>
      </c>
    </row>
    <row r="19348" spans="1:13" x14ac:dyDescent="0.25">
      <c r="A19348" t="s">
        <v>90</v>
      </c>
      <c r="B19348">
        <v>612</v>
      </c>
      <c r="C19348">
        <v>1968</v>
      </c>
      <c r="D19348">
        <v>0</v>
      </c>
      <c r="E19348">
        <v>0</v>
      </c>
      <c r="F19348" s="1"/>
      <c r="G19348" s="1"/>
      <c r="H19348" s="1"/>
      <c r="I19348" s="1"/>
      <c r="J19348" s="1"/>
      <c r="K19348" s="1"/>
      <c r="L19348" s="1"/>
      <c r="M19348" s="1">
        <v>8.2018965000000001</v>
      </c>
    </row>
    <row r="19349" spans="1:13" x14ac:dyDescent="0.25">
      <c r="A19349" t="s">
        <v>90</v>
      </c>
      <c r="B19349">
        <v>612</v>
      </c>
      <c r="C19349">
        <v>1969</v>
      </c>
      <c r="D19349">
        <v>0</v>
      </c>
      <c r="E19349">
        <v>0</v>
      </c>
      <c r="F19349" s="1"/>
      <c r="G19349" s="1"/>
      <c r="H19349" s="1"/>
      <c r="I19349" s="1"/>
      <c r="J19349" s="1"/>
      <c r="K19349" s="1"/>
      <c r="L19349" s="1"/>
      <c r="M19349" s="1">
        <v>5.3935881999999999</v>
      </c>
    </row>
    <row r="19350" spans="1:13" x14ac:dyDescent="0.25">
      <c r="A19350" t="s">
        <v>90</v>
      </c>
      <c r="B19350">
        <v>612</v>
      </c>
      <c r="C19350">
        <v>1970</v>
      </c>
      <c r="D19350">
        <v>0</v>
      </c>
      <c r="E19350">
        <v>0</v>
      </c>
      <c r="F19350" s="1"/>
      <c r="G19350" s="1"/>
      <c r="H19350" s="1"/>
      <c r="I19350" s="1"/>
      <c r="J19350" s="1"/>
      <c r="K19350" s="1"/>
      <c r="L19350" s="1"/>
      <c r="M19350" s="1">
        <v>7.3305601999999999</v>
      </c>
    </row>
    <row r="19351" spans="1:13" x14ac:dyDescent="0.25">
      <c r="A19351" t="s">
        <v>90</v>
      </c>
      <c r="B19351">
        <v>612</v>
      </c>
      <c r="C19351">
        <v>1971</v>
      </c>
      <c r="D19351">
        <v>0</v>
      </c>
      <c r="E19351">
        <v>0</v>
      </c>
      <c r="F19351" s="1"/>
      <c r="G19351" s="1"/>
      <c r="H19351" s="1"/>
      <c r="I19351" s="1"/>
      <c r="J19351" s="1"/>
      <c r="K19351" s="1"/>
      <c r="L19351" s="1"/>
      <c r="M19351" s="1">
        <v>-1.9329955999999999</v>
      </c>
    </row>
    <row r="19352" spans="1:13" x14ac:dyDescent="0.25">
      <c r="A19352" t="s">
        <v>90</v>
      </c>
      <c r="B19352">
        <v>612</v>
      </c>
      <c r="C19352">
        <v>1972</v>
      </c>
      <c r="D19352">
        <v>0</v>
      </c>
      <c r="E19352">
        <v>0</v>
      </c>
      <c r="F19352" s="1"/>
      <c r="G19352" s="1"/>
      <c r="H19352" s="1"/>
      <c r="I19352" s="1"/>
      <c r="J19352" s="1"/>
      <c r="K19352" s="1"/>
      <c r="L19352" s="1"/>
      <c r="M19352" s="1">
        <v>10.249689</v>
      </c>
    </row>
    <row r="19353" spans="1:13" x14ac:dyDescent="0.25">
      <c r="A19353" t="s">
        <v>90</v>
      </c>
      <c r="B19353">
        <v>612</v>
      </c>
      <c r="C19353">
        <v>1973</v>
      </c>
      <c r="D19353">
        <v>0</v>
      </c>
      <c r="E19353">
        <v>0</v>
      </c>
      <c r="F19353" s="1"/>
      <c r="G19353" s="1"/>
      <c r="H19353" s="1"/>
      <c r="I19353" s="1"/>
      <c r="J19353" s="1"/>
      <c r="K19353" s="1"/>
      <c r="L19353" s="1"/>
      <c r="M19353" s="1">
        <v>7.6281252000000004</v>
      </c>
    </row>
    <row r="19354" spans="1:13" x14ac:dyDescent="0.25">
      <c r="A19354" t="s">
        <v>90</v>
      </c>
      <c r="B19354">
        <v>612</v>
      </c>
      <c r="C19354">
        <v>1974</v>
      </c>
      <c r="D19354">
        <v>0</v>
      </c>
      <c r="E19354">
        <v>0</v>
      </c>
      <c r="F19354" s="1"/>
      <c r="G19354" s="1"/>
      <c r="H19354" s="1"/>
      <c r="I19354" s="1"/>
      <c r="J19354" s="1"/>
      <c r="K19354" s="1"/>
      <c r="L19354" s="1"/>
      <c r="M19354" s="1">
        <v>1.2181637999999999</v>
      </c>
    </row>
    <row r="19355" spans="1:13" x14ac:dyDescent="0.25">
      <c r="A19355" t="s">
        <v>90</v>
      </c>
      <c r="B19355">
        <v>612</v>
      </c>
      <c r="C19355">
        <v>1975</v>
      </c>
      <c r="D19355">
        <v>0</v>
      </c>
      <c r="E19355">
        <v>0</v>
      </c>
      <c r="F19355" s="1"/>
      <c r="G19355" s="1"/>
      <c r="H19355" s="1"/>
      <c r="I19355" s="1"/>
      <c r="J19355" s="1"/>
      <c r="K19355" s="1"/>
      <c r="L19355" s="1"/>
      <c r="M19355" s="1">
        <v>10.284459999999999</v>
      </c>
    </row>
    <row r="19356" spans="1:13" x14ac:dyDescent="0.25">
      <c r="A19356" t="s">
        <v>90</v>
      </c>
      <c r="B19356">
        <v>612</v>
      </c>
      <c r="C19356">
        <v>1976</v>
      </c>
      <c r="D19356">
        <v>0</v>
      </c>
      <c r="E19356">
        <v>0</v>
      </c>
      <c r="F19356" s="1"/>
      <c r="G19356" s="1"/>
      <c r="H19356" s="1"/>
      <c r="I19356" s="1"/>
      <c r="J19356" s="1"/>
      <c r="K19356" s="1"/>
      <c r="L19356" s="1"/>
      <c r="M19356" s="1">
        <v>9.0277837000000005</v>
      </c>
    </row>
    <row r="19357" spans="1:13" x14ac:dyDescent="0.25">
      <c r="A19357" t="s">
        <v>90</v>
      </c>
      <c r="B19357">
        <v>612</v>
      </c>
      <c r="C19357">
        <v>1977</v>
      </c>
      <c r="D19357">
        <v>0</v>
      </c>
      <c r="E19357">
        <v>0</v>
      </c>
      <c r="F19357" s="1"/>
      <c r="G19357" s="1"/>
      <c r="H19357" s="1"/>
      <c r="I19357" s="1"/>
      <c r="J19357" s="1"/>
      <c r="K19357" s="1"/>
      <c r="L19357" s="1"/>
      <c r="M19357" s="1">
        <v>7.5523002000000004</v>
      </c>
    </row>
    <row r="19358" spans="1:13" x14ac:dyDescent="0.25">
      <c r="A19358" t="s">
        <v>90</v>
      </c>
      <c r="B19358">
        <v>612</v>
      </c>
      <c r="C19358">
        <v>1978</v>
      </c>
      <c r="D19358">
        <v>0</v>
      </c>
      <c r="E19358">
        <v>0</v>
      </c>
      <c r="F19358" s="1"/>
      <c r="G19358" s="1"/>
      <c r="H19358" s="1"/>
      <c r="I19358" s="1"/>
      <c r="J19358" s="1"/>
      <c r="K19358" s="1"/>
      <c r="L19358" s="1"/>
      <c r="M19358" s="1">
        <v>9.2000761000000004</v>
      </c>
    </row>
    <row r="19359" spans="1:13" x14ac:dyDescent="0.25">
      <c r="A19359" t="s">
        <v>90</v>
      </c>
      <c r="B19359">
        <v>612</v>
      </c>
      <c r="C19359">
        <v>1979</v>
      </c>
      <c r="D19359">
        <v>0</v>
      </c>
      <c r="E19359">
        <v>0</v>
      </c>
      <c r="F19359" s="1"/>
      <c r="G19359" s="1"/>
      <c r="H19359" s="1"/>
      <c r="I19359" s="1"/>
      <c r="J19359" s="1"/>
      <c r="K19359" s="1"/>
      <c r="L19359" s="1"/>
      <c r="M19359" s="1">
        <v>-5.4000081</v>
      </c>
    </row>
    <row r="19360" spans="1:13" x14ac:dyDescent="0.25">
      <c r="A19360" t="s">
        <v>90</v>
      </c>
      <c r="B19360">
        <v>612</v>
      </c>
      <c r="C19360">
        <v>1980</v>
      </c>
      <c r="D19360">
        <v>0</v>
      </c>
      <c r="E19360">
        <v>0</v>
      </c>
      <c r="F19360" s="1"/>
      <c r="G19360" s="1"/>
      <c r="H19360" s="1"/>
      <c r="I19360" s="1"/>
      <c r="J19360" s="1"/>
      <c r="K19360" s="1"/>
      <c r="L19360" s="1"/>
      <c r="M19360" s="1">
        <v>-5.4000301000000004</v>
      </c>
    </row>
    <row r="19361" spans="1:13" x14ac:dyDescent="0.25">
      <c r="A19361" t="s">
        <v>90</v>
      </c>
      <c r="B19361">
        <v>612</v>
      </c>
      <c r="C19361">
        <v>1981</v>
      </c>
      <c r="D19361">
        <v>0</v>
      </c>
      <c r="E19361">
        <v>0</v>
      </c>
      <c r="F19361" s="1"/>
      <c r="G19361" s="1"/>
      <c r="H19361" s="1"/>
      <c r="I19361" s="1"/>
      <c r="J19361" s="1"/>
      <c r="K19361" s="1"/>
      <c r="L19361" s="1"/>
      <c r="M19361" s="1">
        <v>3.0000049</v>
      </c>
    </row>
    <row r="19362" spans="1:13" x14ac:dyDescent="0.25">
      <c r="A19362" t="s">
        <v>90</v>
      </c>
      <c r="B19362">
        <v>612</v>
      </c>
      <c r="C19362">
        <v>1982</v>
      </c>
      <c r="D19362">
        <v>0</v>
      </c>
      <c r="E19362">
        <v>0</v>
      </c>
      <c r="F19362" s="1"/>
      <c r="G19362" s="1"/>
      <c r="H19362" s="1"/>
      <c r="I19362" s="1"/>
      <c r="J19362" s="1"/>
      <c r="K19362" s="1"/>
      <c r="L19362" s="1"/>
      <c r="M19362" s="1">
        <v>6.4000006999999997</v>
      </c>
    </row>
    <row r="19363" spans="1:13" x14ac:dyDescent="0.25">
      <c r="A19363" t="s">
        <v>90</v>
      </c>
      <c r="B19363">
        <v>612</v>
      </c>
      <c r="C19363">
        <v>1983</v>
      </c>
      <c r="D19363">
        <v>0</v>
      </c>
      <c r="E19363">
        <v>0</v>
      </c>
      <c r="F19363" s="1"/>
      <c r="G19363" s="1"/>
      <c r="H19363" s="1"/>
      <c r="I19363" s="1"/>
      <c r="J19363" s="1"/>
      <c r="K19363" s="1"/>
      <c r="L19363" s="1"/>
      <c r="M19363" s="1">
        <v>5.3999969999999999</v>
      </c>
    </row>
    <row r="19364" spans="1:13" x14ac:dyDescent="0.25">
      <c r="A19364" t="s">
        <v>90</v>
      </c>
      <c r="B19364">
        <v>612</v>
      </c>
      <c r="C19364">
        <v>1984</v>
      </c>
      <c r="D19364">
        <v>0</v>
      </c>
      <c r="E19364">
        <v>0</v>
      </c>
      <c r="F19364" s="1"/>
      <c r="G19364" s="1"/>
      <c r="H19364" s="1"/>
      <c r="I19364" s="1"/>
      <c r="J19364" s="1"/>
      <c r="K19364" s="1"/>
      <c r="L19364" s="1"/>
      <c r="M19364" s="1">
        <v>5.5999973000000001</v>
      </c>
    </row>
    <row r="19365" spans="1:13" x14ac:dyDescent="0.25">
      <c r="A19365" t="s">
        <v>90</v>
      </c>
      <c r="B19365">
        <v>612</v>
      </c>
      <c r="C19365">
        <v>1985</v>
      </c>
      <c r="D19365">
        <v>0</v>
      </c>
      <c r="E19365">
        <v>0</v>
      </c>
      <c r="F19365" s="1"/>
      <c r="G19365" s="1"/>
      <c r="H19365" s="1"/>
      <c r="I19365" s="1"/>
      <c r="J19365" s="1"/>
      <c r="K19365" s="1"/>
      <c r="L19365" s="1"/>
      <c r="M19365" s="1">
        <v>5.6000014</v>
      </c>
    </row>
    <row r="19366" spans="1:13" x14ac:dyDescent="0.25">
      <c r="A19366" t="s">
        <v>90</v>
      </c>
      <c r="B19366">
        <v>612</v>
      </c>
      <c r="C19366">
        <v>1986</v>
      </c>
      <c r="D19366">
        <v>0</v>
      </c>
      <c r="E19366">
        <v>0</v>
      </c>
      <c r="F19366" s="1"/>
      <c r="G19366" s="1"/>
      <c r="H19366" s="1"/>
      <c r="I19366" s="1"/>
      <c r="J19366" s="1"/>
      <c r="K19366" s="1"/>
      <c r="L19366" s="1"/>
      <c r="M19366" s="1">
        <v>-0.19999958000000001</v>
      </c>
    </row>
    <row r="19367" spans="1:13" x14ac:dyDescent="0.25">
      <c r="A19367" t="s">
        <v>90</v>
      </c>
      <c r="B19367">
        <v>612</v>
      </c>
      <c r="C19367">
        <v>1987</v>
      </c>
      <c r="D19367">
        <v>0</v>
      </c>
      <c r="E19367">
        <v>0</v>
      </c>
      <c r="F19367" s="1"/>
      <c r="G19367" s="1"/>
      <c r="H19367" s="1"/>
      <c r="I19367" s="1"/>
      <c r="J19367" s="1"/>
      <c r="K19367" s="1"/>
      <c r="L19367" s="1"/>
      <c r="M19367" s="1">
        <v>-0.69999860999999997</v>
      </c>
    </row>
    <row r="19368" spans="1:13" x14ac:dyDescent="0.25">
      <c r="A19368" t="s">
        <v>90</v>
      </c>
      <c r="B19368">
        <v>612</v>
      </c>
      <c r="C19368">
        <v>1988</v>
      </c>
      <c r="D19368">
        <v>0</v>
      </c>
      <c r="E19368">
        <v>0</v>
      </c>
      <c r="F19368" s="1"/>
      <c r="G19368" s="1"/>
      <c r="H19368" s="1"/>
      <c r="I19368" s="1"/>
      <c r="J19368" s="1"/>
      <c r="K19368" s="1"/>
      <c r="L19368" s="1"/>
      <c r="M19368" s="1">
        <v>-1.8999975</v>
      </c>
    </row>
    <row r="19369" spans="1:13" x14ac:dyDescent="0.25">
      <c r="A19369" t="s">
        <v>90</v>
      </c>
      <c r="B19369">
        <v>612</v>
      </c>
      <c r="C19369">
        <v>1989</v>
      </c>
      <c r="D19369">
        <v>0</v>
      </c>
      <c r="E19369">
        <v>0</v>
      </c>
      <c r="F19369" s="1"/>
      <c r="G19369" s="1"/>
      <c r="H19369" s="1"/>
      <c r="I19369" s="1"/>
      <c r="J19369" s="1"/>
      <c r="K19369" s="1"/>
      <c r="L19369" s="1"/>
      <c r="M19369" s="1">
        <v>4.7999980000000004</v>
      </c>
    </row>
    <row r="19370" spans="1:13" x14ac:dyDescent="0.25">
      <c r="A19370" t="s">
        <v>90</v>
      </c>
      <c r="B19370">
        <v>612</v>
      </c>
      <c r="C19370">
        <v>1990</v>
      </c>
      <c r="D19370">
        <v>0</v>
      </c>
      <c r="E19370">
        <v>0</v>
      </c>
      <c r="F19370" s="1">
        <v>28.896103896103899</v>
      </c>
      <c r="G19370" s="1">
        <v>25.259740259740301</v>
      </c>
      <c r="H19370" s="1">
        <v>1.62337662337662</v>
      </c>
      <c r="I19370" s="1">
        <v>23.636363636363683</v>
      </c>
      <c r="J19370" s="1">
        <v>5.2597402597402159</v>
      </c>
      <c r="K19370" s="1">
        <v>69.043442878482736</v>
      </c>
      <c r="L19370" s="1"/>
      <c r="M19370" s="1">
        <v>0.8</v>
      </c>
    </row>
    <row r="19371" spans="1:13" x14ac:dyDescent="0.25">
      <c r="A19371" t="s">
        <v>90</v>
      </c>
      <c r="B19371">
        <v>612</v>
      </c>
      <c r="C19371">
        <v>1991</v>
      </c>
      <c r="D19371">
        <v>0</v>
      </c>
      <c r="E19371">
        <v>0</v>
      </c>
      <c r="F19371" s="1">
        <v>31.596089693921598</v>
      </c>
      <c r="G19371" s="1">
        <v>29.940890722070399</v>
      </c>
      <c r="H19371" s="1">
        <v>1.80946769172238</v>
      </c>
      <c r="I19371" s="1">
        <v>28.131423030348021</v>
      </c>
      <c r="J19371" s="1">
        <v>3.4646666635735777</v>
      </c>
      <c r="K19371" s="1">
        <v>71.651909015092812</v>
      </c>
      <c r="L19371" s="1"/>
      <c r="M19371" s="1">
        <v>-1.2</v>
      </c>
    </row>
    <row r="19372" spans="1:13" x14ac:dyDescent="0.25">
      <c r="A19372" t="s">
        <v>90</v>
      </c>
      <c r="B19372">
        <v>612</v>
      </c>
      <c r="C19372">
        <v>1992</v>
      </c>
      <c r="D19372">
        <v>0</v>
      </c>
      <c r="E19372">
        <v>0</v>
      </c>
      <c r="F19372" s="1">
        <v>29.478115027676498</v>
      </c>
      <c r="G19372" s="1">
        <v>30.615569998929899</v>
      </c>
      <c r="H19372" s="1">
        <v>2.1494470524195202</v>
      </c>
      <c r="I19372" s="1">
        <v>28.466122946510378</v>
      </c>
      <c r="J19372" s="1">
        <v>1.0119920811661203</v>
      </c>
      <c r="K19372" s="1">
        <v>70.125422386072316</v>
      </c>
      <c r="L19372" s="1"/>
      <c r="M19372" s="1">
        <v>1.6</v>
      </c>
    </row>
    <row r="19373" spans="1:13" x14ac:dyDescent="0.25">
      <c r="A19373" t="s">
        <v>90</v>
      </c>
      <c r="B19373">
        <v>612</v>
      </c>
      <c r="C19373">
        <v>1993</v>
      </c>
      <c r="D19373">
        <v>0</v>
      </c>
      <c r="E19373">
        <v>0</v>
      </c>
      <c r="F19373" s="1">
        <v>26.905399907877801</v>
      </c>
      <c r="G19373" s="1">
        <v>35.359797734600598</v>
      </c>
      <c r="H19373" s="1">
        <v>2.2694339191274602</v>
      </c>
      <c r="I19373" s="1">
        <v>33.09036381547314</v>
      </c>
      <c r="J19373" s="1">
        <v>-6.1849639075953391</v>
      </c>
      <c r="K19373" s="1">
        <v>97.528608641163856</v>
      </c>
      <c r="L19373" s="1"/>
      <c r="M19373" s="1">
        <v>-2.1024892999999998</v>
      </c>
    </row>
    <row r="19374" spans="1:13" x14ac:dyDescent="0.25">
      <c r="A19374" t="s">
        <v>90</v>
      </c>
      <c r="B19374">
        <v>612</v>
      </c>
      <c r="C19374">
        <v>1994</v>
      </c>
      <c r="D19374">
        <v>0</v>
      </c>
      <c r="E19374">
        <v>0</v>
      </c>
      <c r="F19374" s="1">
        <v>29.189256420599701</v>
      </c>
      <c r="G19374" s="1">
        <v>33.585652816996102</v>
      </c>
      <c r="H19374" s="1">
        <v>2.7624041952400198</v>
      </c>
      <c r="I19374" s="1">
        <v>30.823248621756083</v>
      </c>
      <c r="J19374" s="1">
        <v>-1.6339922011563814</v>
      </c>
      <c r="K19374" s="1">
        <v>97.990658344560984</v>
      </c>
      <c r="L19374" s="1"/>
      <c r="M19374" s="1">
        <v>-0.9</v>
      </c>
    </row>
    <row r="19375" spans="1:13" x14ac:dyDescent="0.25">
      <c r="A19375" t="s">
        <v>90</v>
      </c>
      <c r="B19375">
        <v>612</v>
      </c>
      <c r="C19375">
        <v>1995</v>
      </c>
      <c r="D19375">
        <v>0</v>
      </c>
      <c r="E19375">
        <v>0</v>
      </c>
      <c r="F19375" s="1">
        <v>29.9675808856902</v>
      </c>
      <c r="G19375" s="1">
        <v>31.3762163402311</v>
      </c>
      <c r="H19375" s="1">
        <v>3.1023596127661501</v>
      </c>
      <c r="I19375" s="1">
        <v>28.273856727464949</v>
      </c>
      <c r="J19375" s="1">
        <v>1.6937241582252511</v>
      </c>
      <c r="K19375" s="1">
        <v>104.04148025675939</v>
      </c>
      <c r="L19375" s="1"/>
      <c r="M19375" s="1">
        <v>3.8476976999999999</v>
      </c>
    </row>
    <row r="19376" spans="1:13" x14ac:dyDescent="0.25">
      <c r="A19376" t="s">
        <v>90</v>
      </c>
      <c r="B19376">
        <v>612</v>
      </c>
      <c r="C19376">
        <v>1996</v>
      </c>
      <c r="D19376">
        <v>0</v>
      </c>
      <c r="E19376">
        <v>0</v>
      </c>
      <c r="F19376" s="1">
        <v>32.107276264591398</v>
      </c>
      <c r="G19376" s="1">
        <v>29.178988326848199</v>
      </c>
      <c r="H19376" s="1">
        <v>3.46143968871595</v>
      </c>
      <c r="I19376" s="1">
        <v>25.71754863813225</v>
      </c>
      <c r="J19376" s="1">
        <v>6.3897276264591483</v>
      </c>
      <c r="K19376" s="1">
        <v>98.40914731517509</v>
      </c>
      <c r="L19376" s="1"/>
      <c r="M19376" s="1">
        <v>3.8</v>
      </c>
    </row>
    <row r="19377" spans="1:13" x14ac:dyDescent="0.25">
      <c r="A19377" t="s">
        <v>90</v>
      </c>
      <c r="B19377">
        <v>612</v>
      </c>
      <c r="C19377">
        <v>1997</v>
      </c>
      <c r="D19377">
        <v>0</v>
      </c>
      <c r="E19377">
        <v>0</v>
      </c>
      <c r="F19377" s="1">
        <v>33.330983382490501</v>
      </c>
      <c r="G19377" s="1">
        <v>30.952521401338</v>
      </c>
      <c r="H19377" s="1">
        <v>3.9342853032156002</v>
      </c>
      <c r="I19377" s="1">
        <v>27.018236098122401</v>
      </c>
      <c r="J19377" s="1">
        <v>6.3127472843681005</v>
      </c>
      <c r="K19377" s="1">
        <v>86.346374649305815</v>
      </c>
      <c r="L19377" s="1"/>
      <c r="M19377" s="1">
        <v>1.1000000000000001</v>
      </c>
    </row>
    <row r="19378" spans="1:13" x14ac:dyDescent="0.25">
      <c r="A19378" t="s">
        <v>90</v>
      </c>
      <c r="B19378">
        <v>612</v>
      </c>
      <c r="C19378">
        <v>1998</v>
      </c>
      <c r="D19378">
        <v>0</v>
      </c>
      <c r="E19378">
        <v>0</v>
      </c>
      <c r="F19378" s="1">
        <v>27.3631353037125</v>
      </c>
      <c r="G19378" s="1">
        <v>31.183462288005401</v>
      </c>
      <c r="H19378" s="1">
        <v>3.9142682927734</v>
      </c>
      <c r="I19378" s="1">
        <v>27.269193995232001</v>
      </c>
      <c r="J19378" s="1">
        <v>9.3941308480498975E-2</v>
      </c>
      <c r="K19378" s="1">
        <v>86.703587084741187</v>
      </c>
      <c r="L19378" s="1"/>
      <c r="M19378" s="1">
        <v>5.0999999999999996</v>
      </c>
    </row>
    <row r="19379" spans="1:13" x14ac:dyDescent="0.25">
      <c r="A19379" t="s">
        <v>90</v>
      </c>
      <c r="B19379">
        <v>612</v>
      </c>
      <c r="C19379">
        <v>1999</v>
      </c>
      <c r="D19379">
        <v>0</v>
      </c>
      <c r="E19379">
        <v>0</v>
      </c>
      <c r="F19379" s="1">
        <v>29.948302096778299</v>
      </c>
      <c r="G19379" s="1">
        <v>31.935250242634599</v>
      </c>
      <c r="H19379" s="1">
        <v>3.8150389562211</v>
      </c>
      <c r="I19379" s="1">
        <v>28.1202112864135</v>
      </c>
      <c r="J19379" s="1">
        <v>1.8280908103647988</v>
      </c>
      <c r="K19379" s="1">
        <v>75.618600777815999</v>
      </c>
      <c r="L19379" s="1"/>
      <c r="M19379" s="1">
        <v>3.2</v>
      </c>
    </row>
    <row r="19380" spans="1:13" x14ac:dyDescent="0.25">
      <c r="A19380" t="s">
        <v>90</v>
      </c>
      <c r="B19380">
        <v>612</v>
      </c>
      <c r="C19380">
        <v>2000</v>
      </c>
      <c r="D19380">
        <v>0</v>
      </c>
      <c r="E19380">
        <v>0</v>
      </c>
      <c r="F19380" s="1">
        <v>38.272317206256801</v>
      </c>
      <c r="G19380" s="1">
        <v>28.599611980113998</v>
      </c>
      <c r="H19380" s="1">
        <v>3.9347884079059101</v>
      </c>
      <c r="I19380" s="1">
        <v>24.664823572208089</v>
      </c>
      <c r="J19380" s="1">
        <v>13.607493634048712</v>
      </c>
      <c r="K19380" s="1">
        <v>57.960343475203103</v>
      </c>
      <c r="L19380" s="1"/>
      <c r="M19380" s="1">
        <v>3.8</v>
      </c>
    </row>
    <row r="19381" spans="1:13" x14ac:dyDescent="0.25">
      <c r="A19381" t="s">
        <v>90</v>
      </c>
      <c r="B19381">
        <v>612</v>
      </c>
      <c r="C19381">
        <v>2001</v>
      </c>
      <c r="D19381">
        <v>0</v>
      </c>
      <c r="E19381">
        <v>0</v>
      </c>
      <c r="F19381" s="1">
        <v>34.99098672849</v>
      </c>
      <c r="G19381" s="1">
        <v>31.570320077594602</v>
      </c>
      <c r="H19381" s="1">
        <v>3.4902415367509598</v>
      </c>
      <c r="I19381" s="1">
        <v>28.08007854084364</v>
      </c>
      <c r="J19381" s="1">
        <v>6.9109081876463598</v>
      </c>
      <c r="K19381" s="1">
        <v>54.267335998675215</v>
      </c>
      <c r="L19381" s="1"/>
      <c r="M19381" s="1">
        <v>3</v>
      </c>
    </row>
    <row r="19382" spans="1:13" x14ac:dyDescent="0.25">
      <c r="A19382" t="s">
        <v>90</v>
      </c>
      <c r="B19382">
        <v>612</v>
      </c>
      <c r="C19382">
        <v>2002</v>
      </c>
      <c r="D19382">
        <v>0</v>
      </c>
      <c r="E19382">
        <v>0</v>
      </c>
      <c r="F19382" s="1">
        <v>35.448925444415003</v>
      </c>
      <c r="G19382" s="1">
        <v>35.215994516671103</v>
      </c>
      <c r="H19382" s="1">
        <v>3.0335190589900098</v>
      </c>
      <c r="I19382" s="1">
        <v>32.182475457681093</v>
      </c>
      <c r="J19382" s="1">
        <v>3.2664499867339103</v>
      </c>
      <c r="K19382" s="1">
        <v>51.276329764747494</v>
      </c>
      <c r="L19382" s="1"/>
      <c r="M19382" s="1">
        <v>5.6</v>
      </c>
    </row>
    <row r="19383" spans="1:13" x14ac:dyDescent="0.25">
      <c r="A19383" t="s">
        <v>90</v>
      </c>
      <c r="B19383">
        <v>612</v>
      </c>
      <c r="C19383">
        <v>2003</v>
      </c>
      <c r="D19383">
        <v>0</v>
      </c>
      <c r="E19383">
        <v>0</v>
      </c>
      <c r="F19383" s="1">
        <v>37.0777944900329</v>
      </c>
      <c r="G19383" s="1">
        <v>29.263103783104501</v>
      </c>
      <c r="H19383" s="1">
        <v>2.1699255564228999</v>
      </c>
      <c r="I19383" s="1">
        <v>27.093178226681601</v>
      </c>
      <c r="J19383" s="1">
        <v>9.9846162633512989</v>
      </c>
      <c r="K19383" s="1">
        <v>41.388951095710446</v>
      </c>
      <c r="L19383" s="1"/>
      <c r="M19383" s="1">
        <v>7.2</v>
      </c>
    </row>
    <row r="19384" spans="1:13" x14ac:dyDescent="0.25">
      <c r="A19384" t="s">
        <v>90</v>
      </c>
      <c r="B19384">
        <v>612</v>
      </c>
      <c r="C19384">
        <v>2004</v>
      </c>
      <c r="D19384">
        <v>0</v>
      </c>
      <c r="E19384">
        <v>0</v>
      </c>
      <c r="F19384" s="1">
        <v>36.024214925761498</v>
      </c>
      <c r="G19384" s="1">
        <v>29.170268819827299</v>
      </c>
      <c r="H19384" s="1">
        <v>1.3862841716673999</v>
      </c>
      <c r="I19384" s="1">
        <v>27.783984648159901</v>
      </c>
      <c r="J19384" s="1">
        <v>8.2402302776015972</v>
      </c>
      <c r="K19384" s="1">
        <v>35.210855476411183</v>
      </c>
      <c r="L19384" s="1"/>
      <c r="M19384" s="1">
        <v>4.3</v>
      </c>
    </row>
    <row r="19385" spans="1:13" x14ac:dyDescent="0.25">
      <c r="A19385" t="s">
        <v>90</v>
      </c>
      <c r="B19385">
        <v>612</v>
      </c>
      <c r="C19385">
        <v>2005</v>
      </c>
      <c r="D19385">
        <v>0</v>
      </c>
      <c r="E19385">
        <v>0</v>
      </c>
      <c r="F19385" s="1">
        <v>40.739156307855097</v>
      </c>
      <c r="G19385" s="1">
        <v>28.881565723353599</v>
      </c>
      <c r="H19385" s="1">
        <v>0.96842105263157896</v>
      </c>
      <c r="I19385" s="1">
        <v>27.913144670722019</v>
      </c>
      <c r="J19385" s="1">
        <v>12.826011637133078</v>
      </c>
      <c r="K19385" s="1">
        <v>26.311384665432424</v>
      </c>
      <c r="L19385" s="1"/>
      <c r="M19385" s="1">
        <v>5.9</v>
      </c>
    </row>
    <row r="19386" spans="1:13" x14ac:dyDescent="0.25">
      <c r="A19386" t="s">
        <v>90</v>
      </c>
      <c r="B19386">
        <v>612</v>
      </c>
      <c r="C19386">
        <v>2006</v>
      </c>
      <c r="D19386">
        <v>0</v>
      </c>
      <c r="E19386">
        <v>0</v>
      </c>
      <c r="F19386" s="1">
        <v>42.814172318250598</v>
      </c>
      <c r="G19386" s="1">
        <v>29.279235895717601</v>
      </c>
      <c r="H19386" s="1">
        <v>0.80633894037363996</v>
      </c>
      <c r="I19386" s="1">
        <v>28.472896955343963</v>
      </c>
      <c r="J19386" s="1">
        <v>14.341275362906636</v>
      </c>
      <c r="K19386" s="1">
        <v>23.635619868681925</v>
      </c>
      <c r="L19386" s="1"/>
      <c r="M19386" s="1">
        <v>1.6844882999999999</v>
      </c>
    </row>
    <row r="19387" spans="1:13" x14ac:dyDescent="0.25">
      <c r="A19387" t="s">
        <v>90</v>
      </c>
      <c r="B19387">
        <v>612</v>
      </c>
      <c r="C19387">
        <v>2007</v>
      </c>
      <c r="D19387">
        <v>0</v>
      </c>
      <c r="E19387">
        <v>0</v>
      </c>
      <c r="F19387" s="1">
        <v>39.834184431812702</v>
      </c>
      <c r="G19387" s="1">
        <v>34.9491469930921</v>
      </c>
      <c r="H19387" s="1">
        <v>0.86066479322180001</v>
      </c>
      <c r="I19387" s="1">
        <v>34.088482199870299</v>
      </c>
      <c r="J19387" s="1">
        <v>5.7457022319424027</v>
      </c>
      <c r="K19387" s="1">
        <v>13.505943268976839</v>
      </c>
      <c r="L19387" s="1"/>
      <c r="M19387" s="1">
        <v>3.3728752000000002</v>
      </c>
    </row>
    <row r="19388" spans="1:13" x14ac:dyDescent="0.25">
      <c r="A19388" t="s">
        <v>90</v>
      </c>
      <c r="B19388">
        <v>612</v>
      </c>
      <c r="C19388">
        <v>2008</v>
      </c>
      <c r="D19388">
        <v>0</v>
      </c>
      <c r="E19388">
        <v>0</v>
      </c>
      <c r="F19388" s="1">
        <v>47.566036229381403</v>
      </c>
      <c r="G19388" s="1">
        <v>39.3532025422058</v>
      </c>
      <c r="H19388" s="1">
        <v>0.55630794589973698</v>
      </c>
      <c r="I19388" s="1">
        <v>38.796894596306061</v>
      </c>
      <c r="J19388" s="1">
        <v>8.7691416330753427</v>
      </c>
      <c r="K19388" s="1">
        <v>8.056428024655812</v>
      </c>
      <c r="L19388" s="1"/>
      <c r="M19388" s="1">
        <v>2.3601348999999998</v>
      </c>
    </row>
    <row r="19389" spans="1:13" x14ac:dyDescent="0.25">
      <c r="A19389" t="s">
        <v>90</v>
      </c>
      <c r="B19389">
        <v>612</v>
      </c>
      <c r="C19389">
        <v>2009</v>
      </c>
      <c r="D19389">
        <v>0</v>
      </c>
      <c r="E19389">
        <v>0</v>
      </c>
      <c r="F19389" s="1">
        <v>36.792472828585097</v>
      </c>
      <c r="G19389" s="1">
        <v>43.945604753415999</v>
      </c>
      <c r="H19389" s="1">
        <v>0.37552071622952199</v>
      </c>
      <c r="I19389" s="1">
        <v>43.570084037186476</v>
      </c>
      <c r="J19389" s="1">
        <v>-6.7776112086013782</v>
      </c>
      <c r="K19389" s="1">
        <v>9.774736373442142</v>
      </c>
      <c r="L19389" s="1"/>
      <c r="M19389" s="1">
        <v>1.6322437999999999</v>
      </c>
    </row>
    <row r="19390" spans="1:13" x14ac:dyDescent="0.25">
      <c r="A19390" t="s">
        <v>90</v>
      </c>
      <c r="B19390">
        <v>612</v>
      </c>
      <c r="C19390">
        <v>2010</v>
      </c>
      <c r="D19390">
        <v>0</v>
      </c>
      <c r="E19390">
        <v>0</v>
      </c>
      <c r="F19390" s="1">
        <v>37.2122188760532</v>
      </c>
      <c r="G19390" s="1">
        <v>38.697971707715197</v>
      </c>
      <c r="H19390" s="1">
        <v>0.27691133796295597</v>
      </c>
      <c r="I19390" s="1">
        <v>38.42106036975224</v>
      </c>
      <c r="J19390" s="1">
        <v>-1.2088414936990404</v>
      </c>
      <c r="K19390" s="1">
        <v>10.491601103391428</v>
      </c>
      <c r="L19390" s="1"/>
      <c r="M19390" s="1">
        <v>3.6161044000000002</v>
      </c>
    </row>
    <row r="19391" spans="1:13" x14ac:dyDescent="0.25">
      <c r="A19391" t="s">
        <v>90</v>
      </c>
      <c r="B19391">
        <v>612</v>
      </c>
      <c r="C19391">
        <v>2011</v>
      </c>
      <c r="D19391">
        <v>0</v>
      </c>
      <c r="E19391">
        <v>0</v>
      </c>
      <c r="F19391" s="1">
        <v>40.018794982521101</v>
      </c>
      <c r="G19391" s="1">
        <v>41.173959832750697</v>
      </c>
      <c r="H19391" s="1">
        <v>0.25832476523407999</v>
      </c>
      <c r="I19391" s="1">
        <v>40.915635067516618</v>
      </c>
      <c r="J19391" s="1">
        <v>-0.89684008499551737</v>
      </c>
      <c r="K19391" s="1">
        <v>9.2543048817602287</v>
      </c>
      <c r="L19391" s="1"/>
      <c r="M19391" s="1">
        <v>2.9</v>
      </c>
    </row>
    <row r="19392" spans="1:13" x14ac:dyDescent="0.25">
      <c r="A19392" t="s">
        <v>90</v>
      </c>
      <c r="B19392">
        <v>612</v>
      </c>
      <c r="C19392">
        <v>2012</v>
      </c>
      <c r="D19392">
        <v>0</v>
      </c>
      <c r="E19392">
        <v>0</v>
      </c>
      <c r="F19392" s="1">
        <v>39.108546787089097</v>
      </c>
      <c r="G19392" s="1">
        <v>43.4941454446748</v>
      </c>
      <c r="H19392" s="1">
        <v>0.25925377554042101</v>
      </c>
      <c r="I19392" s="1">
        <v>43.234891669134377</v>
      </c>
      <c r="J19392" s="1">
        <v>-4.1263448820452808</v>
      </c>
      <c r="K19392" s="1">
        <v>9.3256582889152106</v>
      </c>
      <c r="L19392" s="1"/>
      <c r="M19392" s="1">
        <v>3.4</v>
      </c>
    </row>
    <row r="19393" spans="1:13" x14ac:dyDescent="0.25">
      <c r="A19393" t="s">
        <v>90</v>
      </c>
      <c r="B19393">
        <v>612</v>
      </c>
      <c r="C19393">
        <v>2013</v>
      </c>
      <c r="D19393">
        <v>0</v>
      </c>
      <c r="E19393">
        <v>0</v>
      </c>
      <c r="F19393" s="1">
        <v>35.785570552442003</v>
      </c>
      <c r="G19393" s="1">
        <v>36.648826578727601</v>
      </c>
      <c r="H19393" s="1">
        <v>0.26554700592867603</v>
      </c>
      <c r="I19393" s="1">
        <v>36.383279572798926</v>
      </c>
      <c r="J19393" s="1">
        <v>-0.5977090203569233</v>
      </c>
      <c r="K19393" s="1">
        <v>7.0935111316868786</v>
      </c>
      <c r="L19393" s="1"/>
      <c r="M19393" s="1">
        <v>2.8</v>
      </c>
    </row>
    <row r="19394" spans="1:13" x14ac:dyDescent="0.25">
      <c r="A19394" t="s">
        <v>90</v>
      </c>
      <c r="B19394">
        <v>612</v>
      </c>
      <c r="C19394">
        <v>2014</v>
      </c>
      <c r="D19394">
        <v>0</v>
      </c>
      <c r="E19394">
        <v>0</v>
      </c>
      <c r="F19394" s="1">
        <v>33.305480422088799</v>
      </c>
      <c r="G19394" s="1">
        <v>41.290307976271997</v>
      </c>
      <c r="H19394" s="1">
        <v>0.21939101261855301</v>
      </c>
      <c r="I19394" s="1">
        <v>41.070916963653445</v>
      </c>
      <c r="J19394" s="1">
        <v>-7.7654365415646467</v>
      </c>
      <c r="K19394" s="1">
        <v>7.6583201459201566</v>
      </c>
      <c r="L19394" s="1"/>
      <c r="M19394" s="1">
        <v>3.8</v>
      </c>
    </row>
    <row r="19395" spans="1:13" x14ac:dyDescent="0.25">
      <c r="A19395" t="s">
        <v>90</v>
      </c>
      <c r="B19395">
        <v>612</v>
      </c>
      <c r="C19395">
        <v>2015</v>
      </c>
      <c r="D19395">
        <v>0</v>
      </c>
      <c r="E19395">
        <v>0</v>
      </c>
      <c r="F19395" s="1">
        <v>30.5440789110739</v>
      </c>
      <c r="G19395" s="1">
        <v>46.221666583097402</v>
      </c>
      <c r="H19395" s="1">
        <v>0.254620950815446</v>
      </c>
      <c r="I19395" s="1">
        <v>45.967045632281959</v>
      </c>
      <c r="J19395" s="1">
        <v>-15.422966721208059</v>
      </c>
      <c r="K19395" s="1">
        <v>8.733313712433775</v>
      </c>
      <c r="L19395" s="1"/>
      <c r="M19395" s="1">
        <v>3.7</v>
      </c>
    </row>
    <row r="19396" spans="1:13" x14ac:dyDescent="0.25">
      <c r="A19396" t="s">
        <v>90</v>
      </c>
      <c r="B19396">
        <v>612</v>
      </c>
      <c r="C19396">
        <v>2016</v>
      </c>
      <c r="D19396">
        <v>0</v>
      </c>
      <c r="E19396">
        <v>0</v>
      </c>
      <c r="F19396" s="1">
        <v>28.6137336850399</v>
      </c>
      <c r="G19396" s="1">
        <v>41.995341029769399</v>
      </c>
      <c r="H19396" s="1">
        <v>0.267394059812956</v>
      </c>
      <c r="I19396" s="1">
        <v>41.727946969956442</v>
      </c>
      <c r="J19396" s="1">
        <v>-13.114213284916541</v>
      </c>
      <c r="K19396" s="1">
        <v>20.438286858175466</v>
      </c>
      <c r="L19396" s="1"/>
      <c r="M19396" s="1">
        <v>3.2</v>
      </c>
    </row>
    <row r="19397" spans="1:13" x14ac:dyDescent="0.25">
      <c r="A19397" t="s">
        <v>90</v>
      </c>
      <c r="B19397">
        <v>612</v>
      </c>
      <c r="C19397">
        <v>2017</v>
      </c>
      <c r="D19397">
        <v>0</v>
      </c>
      <c r="E19397">
        <v>0</v>
      </c>
      <c r="F19397" s="1">
        <v>32.558046264743702</v>
      </c>
      <c r="G19397" s="1">
        <v>41.119139520987098</v>
      </c>
      <c r="H19397" s="1">
        <v>0.910199884795728</v>
      </c>
      <c r="I19397" s="1">
        <v>40.208939636191367</v>
      </c>
      <c r="J19397" s="1">
        <v>-7.6508933714476655</v>
      </c>
      <c r="K19397" s="1">
        <v>27.241982306925124</v>
      </c>
      <c r="L19397" s="1"/>
      <c r="M19397" s="1">
        <v>1.4</v>
      </c>
    </row>
    <row r="19398" spans="1:13" x14ac:dyDescent="0.25">
      <c r="A19398" t="s">
        <v>90</v>
      </c>
      <c r="B19398">
        <v>612</v>
      </c>
      <c r="C19398">
        <v>2018</v>
      </c>
      <c r="D19398">
        <v>0</v>
      </c>
      <c r="E19398">
        <v>0</v>
      </c>
      <c r="F19398" s="1">
        <v>33.475769240199099</v>
      </c>
      <c r="G19398" s="1">
        <v>40.320911074607103</v>
      </c>
      <c r="H19398" s="1">
        <v>0.49915414225120802</v>
      </c>
      <c r="I19398" s="1">
        <v>39.821756932355896</v>
      </c>
      <c r="J19398" s="1">
        <v>-6.3459876921567968</v>
      </c>
      <c r="K19398" s="1">
        <v>38.36645363483953</v>
      </c>
      <c r="L19398" s="1"/>
      <c r="M19398" s="1">
        <v>1.2</v>
      </c>
    </row>
    <row r="19399" spans="1:13" x14ac:dyDescent="0.25">
      <c r="A19399" t="s">
        <v>90</v>
      </c>
      <c r="B19399">
        <v>612</v>
      </c>
      <c r="C19399">
        <v>2019</v>
      </c>
      <c r="D19399">
        <v>0</v>
      </c>
      <c r="E19399">
        <v>0</v>
      </c>
      <c r="F19399" s="1">
        <v>32.2024973770733</v>
      </c>
      <c r="G19399" s="1">
        <v>41.785972819777399</v>
      </c>
      <c r="H19399" s="1">
        <v>0.55575555360435502</v>
      </c>
      <c r="I19399" s="1">
        <v>41.230217266173042</v>
      </c>
      <c r="J19399" s="1">
        <v>-9.0277198890997425</v>
      </c>
      <c r="K19399" s="1">
        <v>46.046387605145952</v>
      </c>
      <c r="L19399" s="1"/>
      <c r="M19399" s="1">
        <v>1</v>
      </c>
    </row>
    <row r="19400" spans="1:13" x14ac:dyDescent="0.25">
      <c r="A19400" t="s">
        <v>90</v>
      </c>
      <c r="B19400">
        <v>612</v>
      </c>
      <c r="C19400">
        <v>2020</v>
      </c>
      <c r="D19400">
        <v>0</v>
      </c>
      <c r="E19400">
        <v>0</v>
      </c>
      <c r="F19400" s="1">
        <v>30.529693302945802</v>
      </c>
      <c r="G19400" s="1">
        <v>42.428475555964503</v>
      </c>
      <c r="H19400" s="1">
        <v>0.92920349192775797</v>
      </c>
      <c r="I19400" s="1">
        <v>41.499272064036745</v>
      </c>
      <c r="J19400" s="1">
        <v>-10.969578761090943</v>
      </c>
      <c r="K19400" s="1">
        <v>52.009312487466566</v>
      </c>
      <c r="L19400" s="1"/>
      <c r="M19400" s="1">
        <v>-5.0999999999999996</v>
      </c>
    </row>
    <row r="19401" spans="1:13" x14ac:dyDescent="0.25">
      <c r="A19401" t="s">
        <v>90</v>
      </c>
      <c r="B19401">
        <v>612</v>
      </c>
      <c r="C19401">
        <v>2021</v>
      </c>
      <c r="D19401">
        <v>0</v>
      </c>
      <c r="E19401">
        <v>0</v>
      </c>
      <c r="F19401" s="1">
        <v>29.881101303030398</v>
      </c>
      <c r="G19401" s="1">
        <v>37.0771627723705</v>
      </c>
      <c r="H19401" s="1">
        <v>0.65193190001494605</v>
      </c>
      <c r="I19401" s="1">
        <v>36.425230872355556</v>
      </c>
      <c r="J19401" s="1">
        <v>-6.5441295693251575</v>
      </c>
      <c r="K19401" s="1">
        <v>62.82192435802132</v>
      </c>
      <c r="L19401" s="1"/>
      <c r="M19401" s="1">
        <v>3.4</v>
      </c>
    </row>
    <row r="19402" spans="1:13" x14ac:dyDescent="0.25">
      <c r="A19402" t="s">
        <v>90</v>
      </c>
      <c r="B19402">
        <v>612</v>
      </c>
      <c r="C19402">
        <v>2022</v>
      </c>
      <c r="D19402">
        <v>0</v>
      </c>
      <c r="E19402">
        <v>0</v>
      </c>
      <c r="F19402" s="1">
        <v>34.191879026899002</v>
      </c>
      <c r="G19402" s="1">
        <v>37.0495507208691</v>
      </c>
      <c r="H19402" s="1">
        <v>1.40899569501026</v>
      </c>
      <c r="I19402" s="1">
        <v>35.640555025858838</v>
      </c>
      <c r="J19402" s="1">
        <v>-1.4486759989598355</v>
      </c>
      <c r="K19402" s="1">
        <v>52.396880549424218</v>
      </c>
      <c r="L19402" s="1"/>
      <c r="M19402" s="1">
        <v>3.2</v>
      </c>
    </row>
    <row r="19403" spans="1:13" x14ac:dyDescent="0.25">
      <c r="A19403" t="s">
        <v>91</v>
      </c>
      <c r="B19403">
        <v>614</v>
      </c>
      <c r="C19403">
        <v>1800</v>
      </c>
      <c r="D19403">
        <v>0</v>
      </c>
      <c r="E19403">
        <v>0</v>
      </c>
      <c r="F19403" s="1"/>
      <c r="G19403" s="1"/>
      <c r="H19403" s="1"/>
      <c r="I19403" s="1"/>
      <c r="J19403" s="1"/>
      <c r="K19403" s="1"/>
      <c r="L19403" s="1"/>
      <c r="M19403" s="1"/>
    </row>
    <row r="19404" spans="1:13" x14ac:dyDescent="0.25">
      <c r="A19404" t="s">
        <v>91</v>
      </c>
      <c r="B19404">
        <v>614</v>
      </c>
      <c r="C19404">
        <v>1801</v>
      </c>
      <c r="D19404">
        <v>0</v>
      </c>
      <c r="E19404">
        <v>0</v>
      </c>
      <c r="F19404" s="1"/>
      <c r="G19404" s="1"/>
      <c r="H19404" s="1"/>
      <c r="I19404" s="1"/>
      <c r="J19404" s="1"/>
      <c r="K19404" s="1"/>
      <c r="L19404" s="1"/>
      <c r="M19404" s="1"/>
    </row>
    <row r="19405" spans="1:13" x14ac:dyDescent="0.25">
      <c r="A19405" t="s">
        <v>91</v>
      </c>
      <c r="B19405">
        <v>614</v>
      </c>
      <c r="C19405">
        <v>1802</v>
      </c>
      <c r="D19405">
        <v>0</v>
      </c>
      <c r="E19405">
        <v>0</v>
      </c>
      <c r="F19405" s="1"/>
      <c r="G19405" s="1"/>
      <c r="H19405" s="1"/>
      <c r="I19405" s="1"/>
      <c r="J19405" s="1"/>
      <c r="K19405" s="1"/>
      <c r="L19405" s="1"/>
      <c r="M19405" s="1"/>
    </row>
    <row r="19406" spans="1:13" x14ac:dyDescent="0.25">
      <c r="A19406" t="s">
        <v>91</v>
      </c>
      <c r="B19406">
        <v>614</v>
      </c>
      <c r="C19406">
        <v>1803</v>
      </c>
      <c r="D19406">
        <v>0</v>
      </c>
      <c r="E19406">
        <v>0</v>
      </c>
      <c r="F19406" s="1"/>
      <c r="G19406" s="1"/>
      <c r="H19406" s="1"/>
      <c r="I19406" s="1"/>
      <c r="J19406" s="1"/>
      <c r="K19406" s="1"/>
      <c r="L19406" s="1"/>
      <c r="M19406" s="1"/>
    </row>
    <row r="19407" spans="1:13" x14ac:dyDescent="0.25">
      <c r="A19407" t="s">
        <v>91</v>
      </c>
      <c r="B19407">
        <v>614</v>
      </c>
      <c r="C19407">
        <v>1804</v>
      </c>
      <c r="D19407">
        <v>0</v>
      </c>
      <c r="E19407">
        <v>0</v>
      </c>
      <c r="F19407" s="1"/>
      <c r="G19407" s="1"/>
      <c r="H19407" s="1"/>
      <c r="I19407" s="1"/>
      <c r="J19407" s="1"/>
      <c r="K19407" s="1"/>
      <c r="L19407" s="1"/>
      <c r="M19407" s="1"/>
    </row>
    <row r="19408" spans="1:13" x14ac:dyDescent="0.25">
      <c r="A19408" t="s">
        <v>91</v>
      </c>
      <c r="B19408">
        <v>614</v>
      </c>
      <c r="C19408">
        <v>1805</v>
      </c>
      <c r="D19408">
        <v>0</v>
      </c>
      <c r="E19408">
        <v>0</v>
      </c>
      <c r="F19408" s="1"/>
      <c r="G19408" s="1"/>
      <c r="H19408" s="1"/>
      <c r="I19408" s="1"/>
      <c r="J19408" s="1"/>
      <c r="K19408" s="1"/>
      <c r="L19408" s="1"/>
      <c r="M19408" s="1"/>
    </row>
    <row r="19409" spans="1:13" x14ac:dyDescent="0.25">
      <c r="A19409" t="s">
        <v>91</v>
      </c>
      <c r="B19409">
        <v>614</v>
      </c>
      <c r="C19409">
        <v>1806</v>
      </c>
      <c r="D19409">
        <v>0</v>
      </c>
      <c r="E19409">
        <v>0</v>
      </c>
      <c r="F19409" s="1"/>
      <c r="G19409" s="1"/>
      <c r="H19409" s="1"/>
      <c r="I19409" s="1"/>
      <c r="J19409" s="1"/>
      <c r="K19409" s="1"/>
      <c r="L19409" s="1"/>
      <c r="M19409" s="1"/>
    </row>
    <row r="19410" spans="1:13" x14ac:dyDescent="0.25">
      <c r="A19410" t="s">
        <v>91</v>
      </c>
      <c r="B19410">
        <v>614</v>
      </c>
      <c r="C19410">
        <v>1807</v>
      </c>
      <c r="D19410">
        <v>0</v>
      </c>
      <c r="E19410">
        <v>0</v>
      </c>
      <c r="F19410" s="1"/>
      <c r="G19410" s="1"/>
      <c r="H19410" s="1"/>
      <c r="I19410" s="1"/>
      <c r="J19410" s="1"/>
      <c r="K19410" s="1"/>
      <c r="L19410" s="1"/>
      <c r="M19410" s="1"/>
    </row>
    <row r="19411" spans="1:13" x14ac:dyDescent="0.25">
      <c r="A19411" t="s">
        <v>91</v>
      </c>
      <c r="B19411">
        <v>614</v>
      </c>
      <c r="C19411">
        <v>1808</v>
      </c>
      <c r="D19411">
        <v>0</v>
      </c>
      <c r="E19411">
        <v>0</v>
      </c>
      <c r="F19411" s="1"/>
      <c r="G19411" s="1"/>
      <c r="H19411" s="1"/>
      <c r="I19411" s="1"/>
      <c r="J19411" s="1"/>
      <c r="K19411" s="1"/>
      <c r="L19411" s="1"/>
      <c r="M19411" s="1"/>
    </row>
    <row r="19412" spans="1:13" x14ac:dyDescent="0.25">
      <c r="A19412" t="s">
        <v>91</v>
      </c>
      <c r="B19412">
        <v>614</v>
      </c>
      <c r="C19412">
        <v>1809</v>
      </c>
      <c r="D19412">
        <v>0</v>
      </c>
      <c r="E19412">
        <v>0</v>
      </c>
      <c r="F19412" s="1"/>
      <c r="G19412" s="1"/>
      <c r="H19412" s="1"/>
      <c r="I19412" s="1"/>
      <c r="J19412" s="1"/>
      <c r="K19412" s="1"/>
      <c r="L19412" s="1"/>
      <c r="M19412" s="1"/>
    </row>
    <row r="19413" spans="1:13" x14ac:dyDescent="0.25">
      <c r="A19413" t="s">
        <v>91</v>
      </c>
      <c r="B19413">
        <v>614</v>
      </c>
      <c r="C19413">
        <v>1810</v>
      </c>
      <c r="D19413">
        <v>0</v>
      </c>
      <c r="E19413">
        <v>0</v>
      </c>
      <c r="F19413" s="1"/>
      <c r="G19413" s="1"/>
      <c r="H19413" s="1"/>
      <c r="I19413" s="1"/>
      <c r="J19413" s="1"/>
      <c r="K19413" s="1"/>
      <c r="L19413" s="1"/>
      <c r="M19413" s="1"/>
    </row>
    <row r="19414" spans="1:13" x14ac:dyDescent="0.25">
      <c r="A19414" t="s">
        <v>91</v>
      </c>
      <c r="B19414">
        <v>614</v>
      </c>
      <c r="C19414">
        <v>1811</v>
      </c>
      <c r="D19414">
        <v>0</v>
      </c>
      <c r="E19414">
        <v>0</v>
      </c>
      <c r="F19414" s="1"/>
      <c r="G19414" s="1"/>
      <c r="H19414" s="1"/>
      <c r="I19414" s="1"/>
      <c r="J19414" s="1"/>
      <c r="K19414" s="1"/>
      <c r="L19414" s="1"/>
      <c r="M19414" s="1"/>
    </row>
    <row r="19415" spans="1:13" x14ac:dyDescent="0.25">
      <c r="A19415" t="s">
        <v>91</v>
      </c>
      <c r="B19415">
        <v>614</v>
      </c>
      <c r="C19415">
        <v>1812</v>
      </c>
      <c r="D19415">
        <v>0</v>
      </c>
      <c r="E19415">
        <v>0</v>
      </c>
      <c r="F19415" s="1"/>
      <c r="G19415" s="1"/>
      <c r="H19415" s="1"/>
      <c r="I19415" s="1"/>
      <c r="J19415" s="1"/>
      <c r="K19415" s="1"/>
      <c r="L19415" s="1"/>
      <c r="M19415" s="1"/>
    </row>
    <row r="19416" spans="1:13" x14ac:dyDescent="0.25">
      <c r="A19416" t="s">
        <v>91</v>
      </c>
      <c r="B19416">
        <v>614</v>
      </c>
      <c r="C19416">
        <v>1813</v>
      </c>
      <c r="D19416">
        <v>0</v>
      </c>
      <c r="E19416">
        <v>0</v>
      </c>
      <c r="F19416" s="1"/>
      <c r="G19416" s="1"/>
      <c r="H19416" s="1"/>
      <c r="I19416" s="1"/>
      <c r="J19416" s="1"/>
      <c r="K19416" s="1"/>
      <c r="L19416" s="1"/>
      <c r="M19416" s="1"/>
    </row>
    <row r="19417" spans="1:13" x14ac:dyDescent="0.25">
      <c r="A19417" t="s">
        <v>91</v>
      </c>
      <c r="B19417">
        <v>614</v>
      </c>
      <c r="C19417">
        <v>1814</v>
      </c>
      <c r="D19417">
        <v>0</v>
      </c>
      <c r="E19417">
        <v>0</v>
      </c>
      <c r="F19417" s="1"/>
      <c r="G19417" s="1"/>
      <c r="H19417" s="1"/>
      <c r="I19417" s="1"/>
      <c r="J19417" s="1"/>
      <c r="K19417" s="1"/>
      <c r="L19417" s="1"/>
      <c r="M19417" s="1"/>
    </row>
    <row r="19418" spans="1:13" x14ac:dyDescent="0.25">
      <c r="A19418" t="s">
        <v>91</v>
      </c>
      <c r="B19418">
        <v>614</v>
      </c>
      <c r="C19418">
        <v>1815</v>
      </c>
      <c r="D19418">
        <v>0</v>
      </c>
      <c r="E19418">
        <v>0</v>
      </c>
      <c r="F19418" s="1"/>
      <c r="G19418" s="1"/>
      <c r="H19418" s="1"/>
      <c r="I19418" s="1"/>
      <c r="J19418" s="1"/>
      <c r="K19418" s="1"/>
      <c r="L19418" s="1"/>
      <c r="M19418" s="1"/>
    </row>
    <row r="19419" spans="1:13" x14ac:dyDescent="0.25">
      <c r="A19419" t="s">
        <v>91</v>
      </c>
      <c r="B19419">
        <v>614</v>
      </c>
      <c r="C19419">
        <v>1816</v>
      </c>
      <c r="D19419">
        <v>0</v>
      </c>
      <c r="E19419">
        <v>0</v>
      </c>
      <c r="F19419" s="1"/>
      <c r="G19419" s="1"/>
      <c r="H19419" s="1"/>
      <c r="I19419" s="1"/>
      <c r="J19419" s="1"/>
      <c r="K19419" s="1"/>
      <c r="L19419" s="1"/>
      <c r="M19419" s="1"/>
    </row>
    <row r="19420" spans="1:13" x14ac:dyDescent="0.25">
      <c r="A19420" t="s">
        <v>91</v>
      </c>
      <c r="B19420">
        <v>614</v>
      </c>
      <c r="C19420">
        <v>1817</v>
      </c>
      <c r="D19420">
        <v>0</v>
      </c>
      <c r="E19420">
        <v>0</v>
      </c>
      <c r="F19420" s="1"/>
      <c r="G19420" s="1"/>
      <c r="H19420" s="1"/>
      <c r="I19420" s="1"/>
      <c r="J19420" s="1"/>
      <c r="K19420" s="1"/>
      <c r="L19420" s="1"/>
      <c r="M19420" s="1"/>
    </row>
    <row r="19421" spans="1:13" x14ac:dyDescent="0.25">
      <c r="A19421" t="s">
        <v>91</v>
      </c>
      <c r="B19421">
        <v>614</v>
      </c>
      <c r="C19421">
        <v>1818</v>
      </c>
      <c r="D19421">
        <v>0</v>
      </c>
      <c r="E19421">
        <v>0</v>
      </c>
      <c r="F19421" s="1"/>
      <c r="G19421" s="1"/>
      <c r="H19421" s="1"/>
      <c r="I19421" s="1"/>
      <c r="J19421" s="1"/>
      <c r="K19421" s="1"/>
      <c r="L19421" s="1"/>
      <c r="M19421" s="1"/>
    </row>
    <row r="19422" spans="1:13" x14ac:dyDescent="0.25">
      <c r="A19422" t="s">
        <v>91</v>
      </c>
      <c r="B19422">
        <v>614</v>
      </c>
      <c r="C19422">
        <v>1819</v>
      </c>
      <c r="D19422">
        <v>0</v>
      </c>
      <c r="E19422">
        <v>0</v>
      </c>
      <c r="F19422" s="1"/>
      <c r="G19422" s="1"/>
      <c r="H19422" s="1"/>
      <c r="I19422" s="1"/>
      <c r="J19422" s="1"/>
      <c r="K19422" s="1"/>
      <c r="L19422" s="1"/>
      <c r="M19422" s="1"/>
    </row>
    <row r="19423" spans="1:13" x14ac:dyDescent="0.25">
      <c r="A19423" t="s">
        <v>91</v>
      </c>
      <c r="B19423">
        <v>614</v>
      </c>
      <c r="C19423">
        <v>1820</v>
      </c>
      <c r="D19423">
        <v>0</v>
      </c>
      <c r="E19423">
        <v>0</v>
      </c>
      <c r="F19423" s="1"/>
      <c r="G19423" s="1"/>
      <c r="H19423" s="1"/>
      <c r="I19423" s="1"/>
      <c r="J19423" s="1"/>
      <c r="K19423" s="1"/>
      <c r="L19423" s="1"/>
      <c r="M19423" s="1"/>
    </row>
    <row r="19424" spans="1:13" x14ac:dyDescent="0.25">
      <c r="A19424" t="s">
        <v>91</v>
      </c>
      <c r="B19424">
        <v>614</v>
      </c>
      <c r="C19424">
        <v>1821</v>
      </c>
      <c r="D19424">
        <v>0</v>
      </c>
      <c r="E19424">
        <v>0</v>
      </c>
      <c r="F19424" s="1"/>
      <c r="G19424" s="1"/>
      <c r="H19424" s="1"/>
      <c r="I19424" s="1"/>
      <c r="J19424" s="1"/>
      <c r="K19424" s="1"/>
      <c r="L19424" s="1"/>
      <c r="M19424" s="1"/>
    </row>
    <row r="19425" spans="1:13" x14ac:dyDescent="0.25">
      <c r="A19425" t="s">
        <v>91</v>
      </c>
      <c r="B19425">
        <v>614</v>
      </c>
      <c r="C19425">
        <v>1822</v>
      </c>
      <c r="D19425">
        <v>0</v>
      </c>
      <c r="E19425">
        <v>0</v>
      </c>
      <c r="F19425" s="1"/>
      <c r="G19425" s="1"/>
      <c r="H19425" s="1"/>
      <c r="I19425" s="1"/>
      <c r="J19425" s="1"/>
      <c r="K19425" s="1"/>
      <c r="L19425" s="1"/>
      <c r="M19425" s="1"/>
    </row>
    <row r="19426" spans="1:13" x14ac:dyDescent="0.25">
      <c r="A19426" t="s">
        <v>91</v>
      </c>
      <c r="B19426">
        <v>614</v>
      </c>
      <c r="C19426">
        <v>1823</v>
      </c>
      <c r="D19426">
        <v>0</v>
      </c>
      <c r="E19426">
        <v>0</v>
      </c>
      <c r="F19426" s="1"/>
      <c r="G19426" s="1"/>
      <c r="H19426" s="1"/>
      <c r="I19426" s="1"/>
      <c r="J19426" s="1"/>
      <c r="K19426" s="1"/>
      <c r="L19426" s="1"/>
      <c r="M19426" s="1"/>
    </row>
    <row r="19427" spans="1:13" x14ac:dyDescent="0.25">
      <c r="A19427" t="s">
        <v>91</v>
      </c>
      <c r="B19427">
        <v>614</v>
      </c>
      <c r="C19427">
        <v>1824</v>
      </c>
      <c r="D19427">
        <v>0</v>
      </c>
      <c r="E19427">
        <v>0</v>
      </c>
      <c r="F19427" s="1"/>
      <c r="G19427" s="1"/>
      <c r="H19427" s="1"/>
      <c r="I19427" s="1"/>
      <c r="J19427" s="1"/>
      <c r="K19427" s="1"/>
      <c r="L19427" s="1"/>
      <c r="M19427" s="1"/>
    </row>
    <row r="19428" spans="1:13" x14ac:dyDescent="0.25">
      <c r="A19428" t="s">
        <v>91</v>
      </c>
      <c r="B19428">
        <v>614</v>
      </c>
      <c r="C19428">
        <v>1825</v>
      </c>
      <c r="D19428">
        <v>0</v>
      </c>
      <c r="E19428">
        <v>0</v>
      </c>
      <c r="F19428" s="1"/>
      <c r="G19428" s="1"/>
      <c r="H19428" s="1"/>
      <c r="I19428" s="1"/>
      <c r="J19428" s="1"/>
      <c r="K19428" s="1"/>
      <c r="L19428" s="1"/>
      <c r="M19428" s="1"/>
    </row>
    <row r="19429" spans="1:13" x14ac:dyDescent="0.25">
      <c r="A19429" t="s">
        <v>91</v>
      </c>
      <c r="B19429">
        <v>614</v>
      </c>
      <c r="C19429">
        <v>1826</v>
      </c>
      <c r="D19429">
        <v>0</v>
      </c>
      <c r="E19429">
        <v>0</v>
      </c>
      <c r="F19429" s="1"/>
      <c r="G19429" s="1"/>
      <c r="H19429" s="1"/>
      <c r="I19429" s="1"/>
      <c r="J19429" s="1"/>
      <c r="K19429" s="1"/>
      <c r="L19429" s="1"/>
      <c r="M19429" s="1"/>
    </row>
    <row r="19430" spans="1:13" x14ac:dyDescent="0.25">
      <c r="A19430" t="s">
        <v>91</v>
      </c>
      <c r="B19430">
        <v>614</v>
      </c>
      <c r="C19430">
        <v>1827</v>
      </c>
      <c r="D19430">
        <v>0</v>
      </c>
      <c r="E19430">
        <v>0</v>
      </c>
      <c r="F19430" s="1"/>
      <c r="G19430" s="1"/>
      <c r="H19430" s="1"/>
      <c r="I19430" s="1"/>
      <c r="J19430" s="1"/>
      <c r="K19430" s="1"/>
      <c r="L19430" s="1"/>
      <c r="M19430" s="1"/>
    </row>
    <row r="19431" spans="1:13" x14ac:dyDescent="0.25">
      <c r="A19431" t="s">
        <v>91</v>
      </c>
      <c r="B19431">
        <v>614</v>
      </c>
      <c r="C19431">
        <v>1828</v>
      </c>
      <c r="D19431">
        <v>0</v>
      </c>
      <c r="E19431">
        <v>0</v>
      </c>
      <c r="F19431" s="1"/>
      <c r="G19431" s="1"/>
      <c r="H19431" s="1"/>
      <c r="I19431" s="1"/>
      <c r="J19431" s="1"/>
      <c r="K19431" s="1"/>
      <c r="L19431" s="1"/>
      <c r="M19431" s="1"/>
    </row>
    <row r="19432" spans="1:13" x14ac:dyDescent="0.25">
      <c r="A19432" t="s">
        <v>91</v>
      </c>
      <c r="B19432">
        <v>614</v>
      </c>
      <c r="C19432">
        <v>1829</v>
      </c>
      <c r="D19432">
        <v>0</v>
      </c>
      <c r="E19432">
        <v>0</v>
      </c>
      <c r="F19432" s="1"/>
      <c r="G19432" s="1"/>
      <c r="H19432" s="1"/>
      <c r="I19432" s="1"/>
      <c r="J19432" s="1"/>
      <c r="K19432" s="1"/>
      <c r="L19432" s="1"/>
      <c r="M19432" s="1"/>
    </row>
    <row r="19433" spans="1:13" x14ac:dyDescent="0.25">
      <c r="A19433" t="s">
        <v>91</v>
      </c>
      <c r="B19433">
        <v>614</v>
      </c>
      <c r="C19433">
        <v>1830</v>
      </c>
      <c r="D19433">
        <v>0</v>
      </c>
      <c r="E19433">
        <v>0</v>
      </c>
      <c r="F19433" s="1"/>
      <c r="G19433" s="1"/>
      <c r="H19433" s="1"/>
      <c r="I19433" s="1"/>
      <c r="J19433" s="1"/>
      <c r="K19433" s="1"/>
      <c r="L19433" s="1"/>
      <c r="M19433" s="1"/>
    </row>
    <row r="19434" spans="1:13" x14ac:dyDescent="0.25">
      <c r="A19434" t="s">
        <v>91</v>
      </c>
      <c r="B19434">
        <v>614</v>
      </c>
      <c r="C19434">
        <v>1831</v>
      </c>
      <c r="D19434">
        <v>0</v>
      </c>
      <c r="E19434">
        <v>0</v>
      </c>
      <c r="F19434" s="1"/>
      <c r="G19434" s="1"/>
      <c r="H19434" s="1"/>
      <c r="I19434" s="1"/>
      <c r="J19434" s="1"/>
      <c r="K19434" s="1"/>
      <c r="L19434" s="1"/>
      <c r="M19434" s="1"/>
    </row>
    <row r="19435" spans="1:13" x14ac:dyDescent="0.25">
      <c r="A19435" t="s">
        <v>91</v>
      </c>
      <c r="B19435">
        <v>614</v>
      </c>
      <c r="C19435">
        <v>1832</v>
      </c>
      <c r="D19435">
        <v>0</v>
      </c>
      <c r="E19435">
        <v>0</v>
      </c>
      <c r="F19435" s="1"/>
      <c r="G19435" s="1"/>
      <c r="H19435" s="1"/>
      <c r="I19435" s="1"/>
      <c r="J19435" s="1"/>
      <c r="K19435" s="1"/>
      <c r="L19435" s="1"/>
      <c r="M19435" s="1"/>
    </row>
    <row r="19436" spans="1:13" x14ac:dyDescent="0.25">
      <c r="A19436" t="s">
        <v>91</v>
      </c>
      <c r="B19436">
        <v>614</v>
      </c>
      <c r="C19436">
        <v>1833</v>
      </c>
      <c r="D19436">
        <v>0</v>
      </c>
      <c r="E19436">
        <v>0</v>
      </c>
      <c r="F19436" s="1"/>
      <c r="G19436" s="1"/>
      <c r="H19436" s="1"/>
      <c r="I19436" s="1"/>
      <c r="J19436" s="1"/>
      <c r="K19436" s="1"/>
      <c r="L19436" s="1"/>
      <c r="M19436" s="1"/>
    </row>
    <row r="19437" spans="1:13" x14ac:dyDescent="0.25">
      <c r="A19437" t="s">
        <v>91</v>
      </c>
      <c r="B19437">
        <v>614</v>
      </c>
      <c r="C19437">
        <v>1834</v>
      </c>
      <c r="D19437">
        <v>0</v>
      </c>
      <c r="E19437">
        <v>0</v>
      </c>
      <c r="F19437" s="1"/>
      <c r="G19437" s="1"/>
      <c r="H19437" s="1"/>
      <c r="I19437" s="1"/>
      <c r="J19437" s="1"/>
      <c r="K19437" s="1"/>
      <c r="L19437" s="1"/>
      <c r="M19437" s="1"/>
    </row>
    <row r="19438" spans="1:13" x14ac:dyDescent="0.25">
      <c r="A19438" t="s">
        <v>91</v>
      </c>
      <c r="B19438">
        <v>614</v>
      </c>
      <c r="C19438">
        <v>1835</v>
      </c>
      <c r="D19438">
        <v>0</v>
      </c>
      <c r="E19438">
        <v>0</v>
      </c>
      <c r="F19438" s="1"/>
      <c r="G19438" s="1"/>
      <c r="H19438" s="1"/>
      <c r="I19438" s="1"/>
      <c r="J19438" s="1"/>
      <c r="K19438" s="1"/>
      <c r="L19438" s="1"/>
      <c r="M19438" s="1"/>
    </row>
    <row r="19439" spans="1:13" x14ac:dyDescent="0.25">
      <c r="A19439" t="s">
        <v>91</v>
      </c>
      <c r="B19439">
        <v>614</v>
      </c>
      <c r="C19439">
        <v>1836</v>
      </c>
      <c r="D19439">
        <v>0</v>
      </c>
      <c r="E19439">
        <v>0</v>
      </c>
      <c r="F19439" s="1"/>
      <c r="G19439" s="1"/>
      <c r="H19439" s="1"/>
      <c r="I19439" s="1"/>
      <c r="J19439" s="1"/>
      <c r="K19439" s="1"/>
      <c r="L19439" s="1"/>
      <c r="M19439" s="1"/>
    </row>
    <row r="19440" spans="1:13" x14ac:dyDescent="0.25">
      <c r="A19440" t="s">
        <v>91</v>
      </c>
      <c r="B19440">
        <v>614</v>
      </c>
      <c r="C19440">
        <v>1837</v>
      </c>
      <c r="D19440">
        <v>0</v>
      </c>
      <c r="E19440">
        <v>0</v>
      </c>
      <c r="F19440" s="1"/>
      <c r="G19440" s="1"/>
      <c r="H19440" s="1"/>
      <c r="I19440" s="1"/>
      <c r="J19440" s="1"/>
      <c r="K19440" s="1"/>
      <c r="L19440" s="1"/>
      <c r="M19440" s="1"/>
    </row>
    <row r="19441" spans="1:13" x14ac:dyDescent="0.25">
      <c r="A19441" t="s">
        <v>91</v>
      </c>
      <c r="B19441">
        <v>614</v>
      </c>
      <c r="C19441">
        <v>1838</v>
      </c>
      <c r="D19441">
        <v>0</v>
      </c>
      <c r="E19441">
        <v>0</v>
      </c>
      <c r="F19441" s="1"/>
      <c r="G19441" s="1"/>
      <c r="H19441" s="1"/>
      <c r="I19441" s="1"/>
      <c r="J19441" s="1"/>
      <c r="K19441" s="1"/>
      <c r="L19441" s="1"/>
      <c r="M19441" s="1"/>
    </row>
    <row r="19442" spans="1:13" x14ac:dyDescent="0.25">
      <c r="A19442" t="s">
        <v>91</v>
      </c>
      <c r="B19442">
        <v>614</v>
      </c>
      <c r="C19442">
        <v>1839</v>
      </c>
      <c r="D19442">
        <v>0</v>
      </c>
      <c r="E19442">
        <v>0</v>
      </c>
      <c r="F19442" s="1"/>
      <c r="G19442" s="1"/>
      <c r="H19442" s="1"/>
      <c r="I19442" s="1"/>
      <c r="J19442" s="1"/>
      <c r="K19442" s="1"/>
      <c r="L19442" s="1"/>
      <c r="M19442" s="1"/>
    </row>
    <row r="19443" spans="1:13" x14ac:dyDescent="0.25">
      <c r="A19443" t="s">
        <v>91</v>
      </c>
      <c r="B19443">
        <v>614</v>
      </c>
      <c r="C19443">
        <v>1840</v>
      </c>
      <c r="D19443">
        <v>0</v>
      </c>
      <c r="E19443">
        <v>0</v>
      </c>
      <c r="F19443" s="1"/>
      <c r="G19443" s="1"/>
      <c r="H19443" s="1"/>
      <c r="I19443" s="1"/>
      <c r="J19443" s="1"/>
      <c r="K19443" s="1"/>
      <c r="L19443" s="1"/>
      <c r="M19443" s="1"/>
    </row>
    <row r="19444" spans="1:13" x14ac:dyDescent="0.25">
      <c r="A19444" t="s">
        <v>91</v>
      </c>
      <c r="B19444">
        <v>614</v>
      </c>
      <c r="C19444">
        <v>1841</v>
      </c>
      <c r="D19444">
        <v>0</v>
      </c>
      <c r="E19444">
        <v>0</v>
      </c>
      <c r="F19444" s="1"/>
      <c r="G19444" s="1"/>
      <c r="H19444" s="1"/>
      <c r="I19444" s="1"/>
      <c r="J19444" s="1"/>
      <c r="K19444" s="1"/>
      <c r="L19444" s="1"/>
      <c r="M19444" s="1"/>
    </row>
    <row r="19445" spans="1:13" x14ac:dyDescent="0.25">
      <c r="A19445" t="s">
        <v>91</v>
      </c>
      <c r="B19445">
        <v>614</v>
      </c>
      <c r="C19445">
        <v>1842</v>
      </c>
      <c r="D19445">
        <v>0</v>
      </c>
      <c r="E19445">
        <v>0</v>
      </c>
      <c r="F19445" s="1"/>
      <c r="G19445" s="1"/>
      <c r="H19445" s="1"/>
      <c r="I19445" s="1"/>
      <c r="J19445" s="1"/>
      <c r="K19445" s="1"/>
      <c r="L19445" s="1"/>
      <c r="M19445" s="1"/>
    </row>
    <row r="19446" spans="1:13" x14ac:dyDescent="0.25">
      <c r="A19446" t="s">
        <v>91</v>
      </c>
      <c r="B19446">
        <v>614</v>
      </c>
      <c r="C19446">
        <v>1843</v>
      </c>
      <c r="D19446">
        <v>0</v>
      </c>
      <c r="E19446">
        <v>0</v>
      </c>
      <c r="F19446" s="1"/>
      <c r="G19446" s="1"/>
      <c r="H19446" s="1"/>
      <c r="I19446" s="1"/>
      <c r="J19446" s="1"/>
      <c r="K19446" s="1"/>
      <c r="L19446" s="1"/>
      <c r="M19446" s="1"/>
    </row>
    <row r="19447" spans="1:13" x14ac:dyDescent="0.25">
      <c r="A19447" t="s">
        <v>91</v>
      </c>
      <c r="B19447">
        <v>614</v>
      </c>
      <c r="C19447">
        <v>1844</v>
      </c>
      <c r="D19447">
        <v>0</v>
      </c>
      <c r="E19447">
        <v>0</v>
      </c>
      <c r="F19447" s="1"/>
      <c r="G19447" s="1"/>
      <c r="H19447" s="1"/>
      <c r="I19447" s="1"/>
      <c r="J19447" s="1"/>
      <c r="K19447" s="1"/>
      <c r="L19447" s="1"/>
      <c r="M19447" s="1"/>
    </row>
    <row r="19448" spans="1:13" x14ac:dyDescent="0.25">
      <c r="A19448" t="s">
        <v>91</v>
      </c>
      <c r="B19448">
        <v>614</v>
      </c>
      <c r="C19448">
        <v>1845</v>
      </c>
      <c r="D19448">
        <v>0</v>
      </c>
      <c r="E19448">
        <v>0</v>
      </c>
      <c r="F19448" s="1"/>
      <c r="G19448" s="1"/>
      <c r="H19448" s="1"/>
      <c r="I19448" s="1"/>
      <c r="J19448" s="1"/>
      <c r="K19448" s="1"/>
      <c r="L19448" s="1"/>
      <c r="M19448" s="1"/>
    </row>
    <row r="19449" spans="1:13" x14ac:dyDescent="0.25">
      <c r="A19449" t="s">
        <v>91</v>
      </c>
      <c r="B19449">
        <v>614</v>
      </c>
      <c r="C19449">
        <v>1846</v>
      </c>
      <c r="D19449">
        <v>0</v>
      </c>
      <c r="E19449">
        <v>0</v>
      </c>
      <c r="F19449" s="1"/>
      <c r="G19449" s="1"/>
      <c r="H19449" s="1"/>
      <c r="I19449" s="1"/>
      <c r="J19449" s="1"/>
      <c r="K19449" s="1"/>
      <c r="L19449" s="1"/>
      <c r="M19449" s="1"/>
    </row>
    <row r="19450" spans="1:13" x14ac:dyDescent="0.25">
      <c r="A19450" t="s">
        <v>91</v>
      </c>
      <c r="B19450">
        <v>614</v>
      </c>
      <c r="C19450">
        <v>1847</v>
      </c>
      <c r="D19450">
        <v>0</v>
      </c>
      <c r="E19450">
        <v>0</v>
      </c>
      <c r="F19450" s="1"/>
      <c r="G19450" s="1"/>
      <c r="H19450" s="1"/>
      <c r="I19450" s="1"/>
      <c r="J19450" s="1"/>
      <c r="K19450" s="1"/>
      <c r="L19450" s="1"/>
      <c r="M19450" s="1"/>
    </row>
    <row r="19451" spans="1:13" x14ac:dyDescent="0.25">
      <c r="A19451" t="s">
        <v>91</v>
      </c>
      <c r="B19451">
        <v>614</v>
      </c>
      <c r="C19451">
        <v>1848</v>
      </c>
      <c r="D19451">
        <v>0</v>
      </c>
      <c r="E19451">
        <v>0</v>
      </c>
      <c r="F19451" s="1"/>
      <c r="G19451" s="1"/>
      <c r="H19451" s="1"/>
      <c r="I19451" s="1"/>
      <c r="J19451" s="1"/>
      <c r="K19451" s="1"/>
      <c r="L19451" s="1"/>
      <c r="M19451" s="1"/>
    </row>
    <row r="19452" spans="1:13" x14ac:dyDescent="0.25">
      <c r="A19452" t="s">
        <v>91</v>
      </c>
      <c r="B19452">
        <v>614</v>
      </c>
      <c r="C19452">
        <v>1849</v>
      </c>
      <c r="D19452">
        <v>0</v>
      </c>
      <c r="E19452">
        <v>0</v>
      </c>
      <c r="F19452" s="1"/>
      <c r="G19452" s="1"/>
      <c r="H19452" s="1"/>
      <c r="I19452" s="1"/>
      <c r="J19452" s="1"/>
      <c r="K19452" s="1"/>
      <c r="L19452" s="1"/>
      <c r="M19452" s="1"/>
    </row>
    <row r="19453" spans="1:13" x14ac:dyDescent="0.25">
      <c r="A19453" t="s">
        <v>91</v>
      </c>
      <c r="B19453">
        <v>614</v>
      </c>
      <c r="C19453">
        <v>1850</v>
      </c>
      <c r="D19453">
        <v>0</v>
      </c>
      <c r="E19453">
        <v>0</v>
      </c>
      <c r="F19453" s="1"/>
      <c r="G19453" s="1"/>
      <c r="H19453" s="1"/>
      <c r="I19453" s="1"/>
      <c r="J19453" s="1"/>
      <c r="K19453" s="1"/>
      <c r="L19453" s="1"/>
      <c r="M19453" s="1"/>
    </row>
    <row r="19454" spans="1:13" x14ac:dyDescent="0.25">
      <c r="A19454" t="s">
        <v>91</v>
      </c>
      <c r="B19454">
        <v>614</v>
      </c>
      <c r="C19454">
        <v>1851</v>
      </c>
      <c r="D19454">
        <v>0</v>
      </c>
      <c r="E19454">
        <v>0</v>
      </c>
      <c r="F19454" s="1"/>
      <c r="G19454" s="1"/>
      <c r="H19454" s="1"/>
      <c r="I19454" s="1"/>
      <c r="J19454" s="1"/>
      <c r="K19454" s="1"/>
      <c r="L19454" s="1"/>
      <c r="M19454" s="1"/>
    </row>
    <row r="19455" spans="1:13" x14ac:dyDescent="0.25">
      <c r="A19455" t="s">
        <v>91</v>
      </c>
      <c r="B19455">
        <v>614</v>
      </c>
      <c r="C19455">
        <v>1852</v>
      </c>
      <c r="D19455">
        <v>0</v>
      </c>
      <c r="E19455">
        <v>0</v>
      </c>
      <c r="F19455" s="1"/>
      <c r="G19455" s="1"/>
      <c r="H19455" s="1"/>
      <c r="I19455" s="1"/>
      <c r="J19455" s="1"/>
      <c r="K19455" s="1"/>
      <c r="L19455" s="1"/>
      <c r="M19455" s="1"/>
    </row>
    <row r="19456" spans="1:13" x14ac:dyDescent="0.25">
      <c r="A19456" t="s">
        <v>91</v>
      </c>
      <c r="B19456">
        <v>614</v>
      </c>
      <c r="C19456">
        <v>1853</v>
      </c>
      <c r="D19456">
        <v>0</v>
      </c>
      <c r="E19456">
        <v>0</v>
      </c>
      <c r="F19456" s="1"/>
      <c r="G19456" s="1"/>
      <c r="H19456" s="1"/>
      <c r="I19456" s="1"/>
      <c r="J19456" s="1"/>
      <c r="K19456" s="1"/>
      <c r="L19456" s="1"/>
      <c r="M19456" s="1"/>
    </row>
    <row r="19457" spans="1:13" x14ac:dyDescent="0.25">
      <c r="A19457" t="s">
        <v>91</v>
      </c>
      <c r="B19457">
        <v>614</v>
      </c>
      <c r="C19457">
        <v>1854</v>
      </c>
      <c r="D19457">
        <v>0</v>
      </c>
      <c r="E19457">
        <v>0</v>
      </c>
      <c r="F19457" s="1"/>
      <c r="G19457" s="1"/>
      <c r="H19457" s="1"/>
      <c r="I19457" s="1"/>
      <c r="J19457" s="1"/>
      <c r="K19457" s="1"/>
      <c r="L19457" s="1"/>
      <c r="M19457" s="1"/>
    </row>
    <row r="19458" spans="1:13" x14ac:dyDescent="0.25">
      <c r="A19458" t="s">
        <v>91</v>
      </c>
      <c r="B19458">
        <v>614</v>
      </c>
      <c r="C19458">
        <v>1855</v>
      </c>
      <c r="D19458">
        <v>0</v>
      </c>
      <c r="E19458">
        <v>0</v>
      </c>
      <c r="F19458" s="1"/>
      <c r="G19458" s="1"/>
      <c r="H19458" s="1"/>
      <c r="I19458" s="1"/>
      <c r="J19458" s="1"/>
      <c r="K19458" s="1"/>
      <c r="L19458" s="1"/>
      <c r="M19458" s="1"/>
    </row>
    <row r="19459" spans="1:13" x14ac:dyDescent="0.25">
      <c r="A19459" t="s">
        <v>91</v>
      </c>
      <c r="B19459">
        <v>614</v>
      </c>
      <c r="C19459">
        <v>1856</v>
      </c>
      <c r="D19459">
        <v>0</v>
      </c>
      <c r="E19459">
        <v>0</v>
      </c>
      <c r="F19459" s="1"/>
      <c r="G19459" s="1"/>
      <c r="H19459" s="1"/>
      <c r="I19459" s="1"/>
      <c r="J19459" s="1"/>
      <c r="K19459" s="1"/>
      <c r="L19459" s="1"/>
      <c r="M19459" s="1"/>
    </row>
    <row r="19460" spans="1:13" x14ac:dyDescent="0.25">
      <c r="A19460" t="s">
        <v>91</v>
      </c>
      <c r="B19460">
        <v>614</v>
      </c>
      <c r="C19460">
        <v>1857</v>
      </c>
      <c r="D19460">
        <v>0</v>
      </c>
      <c r="E19460">
        <v>0</v>
      </c>
      <c r="F19460" s="1"/>
      <c r="G19460" s="1"/>
      <c r="H19460" s="1"/>
      <c r="I19460" s="1"/>
      <c r="J19460" s="1"/>
      <c r="K19460" s="1"/>
      <c r="L19460" s="1"/>
      <c r="M19460" s="1"/>
    </row>
    <row r="19461" spans="1:13" x14ac:dyDescent="0.25">
      <c r="A19461" t="s">
        <v>91</v>
      </c>
      <c r="B19461">
        <v>614</v>
      </c>
      <c r="C19461">
        <v>1858</v>
      </c>
      <c r="D19461">
        <v>0</v>
      </c>
      <c r="E19461">
        <v>0</v>
      </c>
      <c r="F19461" s="1"/>
      <c r="G19461" s="1"/>
      <c r="H19461" s="1"/>
      <c r="I19461" s="1"/>
      <c r="J19461" s="1"/>
      <c r="K19461" s="1"/>
      <c r="L19461" s="1"/>
      <c r="M19461" s="1"/>
    </row>
    <row r="19462" spans="1:13" x14ac:dyDescent="0.25">
      <c r="A19462" t="s">
        <v>91</v>
      </c>
      <c r="B19462">
        <v>614</v>
      </c>
      <c r="C19462">
        <v>1859</v>
      </c>
      <c r="D19462">
        <v>0</v>
      </c>
      <c r="E19462">
        <v>0</v>
      </c>
      <c r="F19462" s="1"/>
      <c r="G19462" s="1"/>
      <c r="H19462" s="1"/>
      <c r="I19462" s="1"/>
      <c r="J19462" s="1"/>
      <c r="K19462" s="1"/>
      <c r="L19462" s="1"/>
      <c r="M19462" s="1"/>
    </row>
    <row r="19463" spans="1:13" x14ac:dyDescent="0.25">
      <c r="A19463" t="s">
        <v>91</v>
      </c>
      <c r="B19463">
        <v>614</v>
      </c>
      <c r="C19463">
        <v>1860</v>
      </c>
      <c r="D19463">
        <v>0</v>
      </c>
      <c r="E19463">
        <v>0</v>
      </c>
      <c r="F19463" s="1"/>
      <c r="G19463" s="1"/>
      <c r="H19463" s="1"/>
      <c r="I19463" s="1"/>
      <c r="J19463" s="1"/>
      <c r="K19463" s="1"/>
      <c r="L19463" s="1"/>
      <c r="M19463" s="1"/>
    </row>
    <row r="19464" spans="1:13" x14ac:dyDescent="0.25">
      <c r="A19464" t="s">
        <v>91</v>
      </c>
      <c r="B19464">
        <v>614</v>
      </c>
      <c r="C19464">
        <v>1861</v>
      </c>
      <c r="D19464">
        <v>0</v>
      </c>
      <c r="E19464">
        <v>0</v>
      </c>
      <c r="F19464" s="1"/>
      <c r="G19464" s="1"/>
      <c r="H19464" s="1"/>
      <c r="I19464" s="1"/>
      <c r="J19464" s="1"/>
      <c r="K19464" s="1"/>
      <c r="L19464" s="1"/>
      <c r="M19464" s="1"/>
    </row>
    <row r="19465" spans="1:13" x14ac:dyDescent="0.25">
      <c r="A19465" t="s">
        <v>91</v>
      </c>
      <c r="B19465">
        <v>614</v>
      </c>
      <c r="C19465">
        <v>1862</v>
      </c>
      <c r="D19465">
        <v>0</v>
      </c>
      <c r="E19465">
        <v>0</v>
      </c>
      <c r="F19465" s="1"/>
      <c r="G19465" s="1"/>
      <c r="H19465" s="1"/>
      <c r="I19465" s="1"/>
      <c r="J19465" s="1"/>
      <c r="K19465" s="1"/>
      <c r="L19465" s="1"/>
      <c r="M19465" s="1"/>
    </row>
    <row r="19466" spans="1:13" x14ac:dyDescent="0.25">
      <c r="A19466" t="s">
        <v>91</v>
      </c>
      <c r="B19466">
        <v>614</v>
      </c>
      <c r="C19466">
        <v>1863</v>
      </c>
      <c r="D19466">
        <v>0</v>
      </c>
      <c r="E19466">
        <v>0</v>
      </c>
      <c r="F19466" s="1"/>
      <c r="G19466" s="1"/>
      <c r="H19466" s="1"/>
      <c r="I19466" s="1"/>
      <c r="J19466" s="1"/>
      <c r="K19466" s="1"/>
      <c r="L19466" s="1"/>
      <c r="M19466" s="1"/>
    </row>
    <row r="19467" spans="1:13" x14ac:dyDescent="0.25">
      <c r="A19467" t="s">
        <v>91</v>
      </c>
      <c r="B19467">
        <v>614</v>
      </c>
      <c r="C19467">
        <v>1864</v>
      </c>
      <c r="D19467">
        <v>0</v>
      </c>
      <c r="E19467">
        <v>0</v>
      </c>
      <c r="F19467" s="1"/>
      <c r="G19467" s="1"/>
      <c r="H19467" s="1"/>
      <c r="I19467" s="1"/>
      <c r="J19467" s="1"/>
      <c r="K19467" s="1"/>
      <c r="L19467" s="1"/>
      <c r="M19467" s="1"/>
    </row>
    <row r="19468" spans="1:13" x14ac:dyDescent="0.25">
      <c r="A19468" t="s">
        <v>91</v>
      </c>
      <c r="B19468">
        <v>614</v>
      </c>
      <c r="C19468">
        <v>1865</v>
      </c>
      <c r="D19468">
        <v>0</v>
      </c>
      <c r="E19468">
        <v>0</v>
      </c>
      <c r="F19468" s="1"/>
      <c r="G19468" s="1"/>
      <c r="H19468" s="1"/>
      <c r="I19468" s="1"/>
      <c r="J19468" s="1"/>
      <c r="K19468" s="1"/>
      <c r="L19468" s="1"/>
      <c r="M19468" s="1"/>
    </row>
    <row r="19469" spans="1:13" x14ac:dyDescent="0.25">
      <c r="A19469" t="s">
        <v>91</v>
      </c>
      <c r="B19469">
        <v>614</v>
      </c>
      <c r="C19469">
        <v>1866</v>
      </c>
      <c r="D19469">
        <v>0</v>
      </c>
      <c r="E19469">
        <v>0</v>
      </c>
      <c r="F19469" s="1"/>
      <c r="G19469" s="1"/>
      <c r="H19469" s="1"/>
      <c r="I19469" s="1"/>
      <c r="J19469" s="1"/>
      <c r="K19469" s="1"/>
      <c r="L19469" s="1"/>
      <c r="M19469" s="1"/>
    </row>
    <row r="19470" spans="1:13" x14ac:dyDescent="0.25">
      <c r="A19470" t="s">
        <v>91</v>
      </c>
      <c r="B19470">
        <v>614</v>
      </c>
      <c r="C19470">
        <v>1867</v>
      </c>
      <c r="D19470">
        <v>0</v>
      </c>
      <c r="E19470">
        <v>0</v>
      </c>
      <c r="F19470" s="1"/>
      <c r="G19470" s="1"/>
      <c r="H19470" s="1"/>
      <c r="I19470" s="1"/>
      <c r="J19470" s="1"/>
      <c r="K19470" s="1"/>
      <c r="L19470" s="1"/>
      <c r="M19470" s="1"/>
    </row>
    <row r="19471" spans="1:13" x14ac:dyDescent="0.25">
      <c r="A19471" t="s">
        <v>91</v>
      </c>
      <c r="B19471">
        <v>614</v>
      </c>
      <c r="C19471">
        <v>1868</v>
      </c>
      <c r="D19471">
        <v>0</v>
      </c>
      <c r="E19471">
        <v>0</v>
      </c>
      <c r="F19471" s="1"/>
      <c r="G19471" s="1"/>
      <c r="H19471" s="1"/>
      <c r="I19471" s="1"/>
      <c r="J19471" s="1"/>
      <c r="K19471" s="1"/>
      <c r="L19471" s="1"/>
      <c r="M19471" s="1"/>
    </row>
    <row r="19472" spans="1:13" x14ac:dyDescent="0.25">
      <c r="A19472" t="s">
        <v>91</v>
      </c>
      <c r="B19472">
        <v>614</v>
      </c>
      <c r="C19472">
        <v>1869</v>
      </c>
      <c r="D19472">
        <v>0</v>
      </c>
      <c r="E19472">
        <v>0</v>
      </c>
      <c r="F19472" s="1"/>
      <c r="G19472" s="1"/>
      <c r="H19472" s="1"/>
      <c r="I19472" s="1"/>
      <c r="J19472" s="1"/>
      <c r="K19472" s="1"/>
      <c r="L19472" s="1"/>
      <c r="M19472" s="1"/>
    </row>
    <row r="19473" spans="1:13" x14ac:dyDescent="0.25">
      <c r="A19473" t="s">
        <v>91</v>
      </c>
      <c r="B19473">
        <v>614</v>
      </c>
      <c r="C19473">
        <v>1870</v>
      </c>
      <c r="D19473">
        <v>0</v>
      </c>
      <c r="E19473">
        <v>0</v>
      </c>
      <c r="F19473" s="1"/>
      <c r="G19473" s="1"/>
      <c r="H19473" s="1"/>
      <c r="I19473" s="1"/>
      <c r="J19473" s="1"/>
      <c r="K19473" s="1"/>
      <c r="L19473" s="1"/>
      <c r="M19473" s="1"/>
    </row>
    <row r="19474" spans="1:13" x14ac:dyDescent="0.25">
      <c r="A19474" t="s">
        <v>91</v>
      </c>
      <c r="B19474">
        <v>614</v>
      </c>
      <c r="C19474">
        <v>1871</v>
      </c>
      <c r="D19474">
        <v>0</v>
      </c>
      <c r="E19474">
        <v>0</v>
      </c>
      <c r="F19474" s="1"/>
      <c r="G19474" s="1"/>
      <c r="H19474" s="1"/>
      <c r="I19474" s="1"/>
      <c r="J19474" s="1"/>
      <c r="K19474" s="1"/>
      <c r="L19474" s="1"/>
      <c r="M19474" s="1"/>
    </row>
    <row r="19475" spans="1:13" x14ac:dyDescent="0.25">
      <c r="A19475" t="s">
        <v>91</v>
      </c>
      <c r="B19475">
        <v>614</v>
      </c>
      <c r="C19475">
        <v>1872</v>
      </c>
      <c r="D19475">
        <v>0</v>
      </c>
      <c r="E19475">
        <v>0</v>
      </c>
      <c r="F19475" s="1"/>
      <c r="G19475" s="1"/>
      <c r="H19475" s="1"/>
      <c r="I19475" s="1"/>
      <c r="J19475" s="1"/>
      <c r="K19475" s="1"/>
      <c r="L19475" s="1"/>
      <c r="M19475" s="1"/>
    </row>
    <row r="19476" spans="1:13" x14ac:dyDescent="0.25">
      <c r="A19476" t="s">
        <v>91</v>
      </c>
      <c r="B19476">
        <v>614</v>
      </c>
      <c r="C19476">
        <v>1873</v>
      </c>
      <c r="D19476">
        <v>0</v>
      </c>
      <c r="E19476">
        <v>0</v>
      </c>
      <c r="F19476" s="1"/>
      <c r="G19476" s="1"/>
      <c r="H19476" s="1"/>
      <c r="I19476" s="1"/>
      <c r="J19476" s="1"/>
      <c r="K19476" s="1"/>
      <c r="L19476" s="1"/>
      <c r="M19476" s="1"/>
    </row>
    <row r="19477" spans="1:13" x14ac:dyDescent="0.25">
      <c r="A19477" t="s">
        <v>91</v>
      </c>
      <c r="B19477">
        <v>614</v>
      </c>
      <c r="C19477">
        <v>1874</v>
      </c>
      <c r="D19477">
        <v>0</v>
      </c>
      <c r="E19477">
        <v>0</v>
      </c>
      <c r="F19477" s="1"/>
      <c r="G19477" s="1"/>
      <c r="H19477" s="1"/>
      <c r="I19477" s="1"/>
      <c r="J19477" s="1"/>
      <c r="K19477" s="1"/>
      <c r="L19477" s="1"/>
      <c r="M19477" s="1"/>
    </row>
    <row r="19478" spans="1:13" x14ac:dyDescent="0.25">
      <c r="A19478" t="s">
        <v>91</v>
      </c>
      <c r="B19478">
        <v>614</v>
      </c>
      <c r="C19478">
        <v>1875</v>
      </c>
      <c r="D19478">
        <v>0</v>
      </c>
      <c r="E19478">
        <v>0</v>
      </c>
      <c r="F19478" s="1"/>
      <c r="G19478" s="1"/>
      <c r="H19478" s="1"/>
      <c r="I19478" s="1"/>
      <c r="J19478" s="1"/>
      <c r="K19478" s="1"/>
      <c r="L19478" s="1"/>
      <c r="M19478" s="1"/>
    </row>
    <row r="19479" spans="1:13" x14ac:dyDescent="0.25">
      <c r="A19479" t="s">
        <v>91</v>
      </c>
      <c r="B19479">
        <v>614</v>
      </c>
      <c r="C19479">
        <v>1876</v>
      </c>
      <c r="D19479">
        <v>0</v>
      </c>
      <c r="E19479">
        <v>0</v>
      </c>
      <c r="F19479" s="1"/>
      <c r="G19479" s="1"/>
      <c r="H19479" s="1"/>
      <c r="I19479" s="1"/>
      <c r="J19479" s="1"/>
      <c r="K19479" s="1"/>
      <c r="L19479" s="1"/>
      <c r="M19479" s="1"/>
    </row>
    <row r="19480" spans="1:13" x14ac:dyDescent="0.25">
      <c r="A19480" t="s">
        <v>91</v>
      </c>
      <c r="B19480">
        <v>614</v>
      </c>
      <c r="C19480">
        <v>1877</v>
      </c>
      <c r="D19480">
        <v>0</v>
      </c>
      <c r="E19480">
        <v>0</v>
      </c>
      <c r="F19480" s="1"/>
      <c r="G19480" s="1"/>
      <c r="H19480" s="1"/>
      <c r="I19480" s="1"/>
      <c r="J19480" s="1"/>
      <c r="K19480" s="1"/>
      <c r="L19480" s="1"/>
      <c r="M19480" s="1"/>
    </row>
    <row r="19481" spans="1:13" x14ac:dyDescent="0.25">
      <c r="A19481" t="s">
        <v>91</v>
      </c>
      <c r="B19481">
        <v>614</v>
      </c>
      <c r="C19481">
        <v>1878</v>
      </c>
      <c r="D19481">
        <v>0</v>
      </c>
      <c r="E19481">
        <v>0</v>
      </c>
      <c r="F19481" s="1"/>
      <c r="G19481" s="1"/>
      <c r="H19481" s="1"/>
      <c r="I19481" s="1"/>
      <c r="J19481" s="1"/>
      <c r="K19481" s="1"/>
      <c r="L19481" s="1"/>
      <c r="M19481" s="1"/>
    </row>
    <row r="19482" spans="1:13" x14ac:dyDescent="0.25">
      <c r="A19482" t="s">
        <v>91</v>
      </c>
      <c r="B19482">
        <v>614</v>
      </c>
      <c r="C19482">
        <v>1879</v>
      </c>
      <c r="D19482">
        <v>0</v>
      </c>
      <c r="E19482">
        <v>0</v>
      </c>
      <c r="F19482" s="1"/>
      <c r="G19482" s="1"/>
      <c r="H19482" s="1"/>
      <c r="I19482" s="1"/>
      <c r="J19482" s="1"/>
      <c r="K19482" s="1"/>
      <c r="L19482" s="1"/>
      <c r="M19482" s="1"/>
    </row>
    <row r="19483" spans="1:13" x14ac:dyDescent="0.25">
      <c r="A19483" t="s">
        <v>91</v>
      </c>
      <c r="B19483">
        <v>614</v>
      </c>
      <c r="C19483">
        <v>1880</v>
      </c>
      <c r="D19483">
        <v>0</v>
      </c>
      <c r="E19483">
        <v>0</v>
      </c>
      <c r="F19483" s="1"/>
      <c r="G19483" s="1"/>
      <c r="H19483" s="1"/>
      <c r="I19483" s="1"/>
      <c r="J19483" s="1"/>
      <c r="K19483" s="1"/>
      <c r="L19483" s="1"/>
      <c r="M19483" s="1"/>
    </row>
    <row r="19484" spans="1:13" x14ac:dyDescent="0.25">
      <c r="A19484" t="s">
        <v>91</v>
      </c>
      <c r="B19484">
        <v>614</v>
      </c>
      <c r="C19484">
        <v>1881</v>
      </c>
      <c r="D19484">
        <v>0</v>
      </c>
      <c r="E19484">
        <v>0</v>
      </c>
      <c r="F19484" s="1"/>
      <c r="G19484" s="1"/>
      <c r="H19484" s="1"/>
      <c r="I19484" s="1"/>
      <c r="J19484" s="1"/>
      <c r="K19484" s="1"/>
      <c r="L19484" s="1"/>
      <c r="M19484" s="1"/>
    </row>
    <row r="19485" spans="1:13" x14ac:dyDescent="0.25">
      <c r="A19485" t="s">
        <v>91</v>
      </c>
      <c r="B19485">
        <v>614</v>
      </c>
      <c r="C19485">
        <v>1882</v>
      </c>
      <c r="D19485">
        <v>0</v>
      </c>
      <c r="E19485">
        <v>0</v>
      </c>
      <c r="F19485" s="1"/>
      <c r="G19485" s="1"/>
      <c r="H19485" s="1"/>
      <c r="I19485" s="1"/>
      <c r="J19485" s="1"/>
      <c r="K19485" s="1"/>
      <c r="L19485" s="1"/>
      <c r="M19485" s="1"/>
    </row>
    <row r="19486" spans="1:13" x14ac:dyDescent="0.25">
      <c r="A19486" t="s">
        <v>91</v>
      </c>
      <c r="B19486">
        <v>614</v>
      </c>
      <c r="C19486">
        <v>1883</v>
      </c>
      <c r="D19486">
        <v>0</v>
      </c>
      <c r="E19486">
        <v>0</v>
      </c>
      <c r="F19486" s="1"/>
      <c r="G19486" s="1"/>
      <c r="H19486" s="1"/>
      <c r="I19486" s="1"/>
      <c r="J19486" s="1"/>
      <c r="K19486" s="1"/>
      <c r="L19486" s="1"/>
      <c r="M19486" s="1"/>
    </row>
    <row r="19487" spans="1:13" x14ac:dyDescent="0.25">
      <c r="A19487" t="s">
        <v>91</v>
      </c>
      <c r="B19487">
        <v>614</v>
      </c>
      <c r="C19487">
        <v>1884</v>
      </c>
      <c r="D19487">
        <v>0</v>
      </c>
      <c r="E19487">
        <v>0</v>
      </c>
      <c r="F19487" s="1"/>
      <c r="G19487" s="1"/>
      <c r="H19487" s="1"/>
      <c r="I19487" s="1"/>
      <c r="J19487" s="1"/>
      <c r="K19487" s="1"/>
      <c r="L19487" s="1"/>
      <c r="M19487" s="1"/>
    </row>
    <row r="19488" spans="1:13" x14ac:dyDescent="0.25">
      <c r="A19488" t="s">
        <v>91</v>
      </c>
      <c r="B19488">
        <v>614</v>
      </c>
      <c r="C19488">
        <v>1885</v>
      </c>
      <c r="D19488">
        <v>0</v>
      </c>
      <c r="E19488">
        <v>0</v>
      </c>
      <c r="F19488" s="1"/>
      <c r="G19488" s="1"/>
      <c r="H19488" s="1"/>
      <c r="I19488" s="1"/>
      <c r="J19488" s="1"/>
      <c r="K19488" s="1"/>
      <c r="L19488" s="1"/>
      <c r="M19488" s="1"/>
    </row>
    <row r="19489" spans="1:13" x14ac:dyDescent="0.25">
      <c r="A19489" t="s">
        <v>91</v>
      </c>
      <c r="B19489">
        <v>614</v>
      </c>
      <c r="C19489">
        <v>1886</v>
      </c>
      <c r="D19489">
        <v>0</v>
      </c>
      <c r="E19489">
        <v>0</v>
      </c>
      <c r="F19489" s="1"/>
      <c r="G19489" s="1"/>
      <c r="H19489" s="1"/>
      <c r="I19489" s="1"/>
      <c r="J19489" s="1"/>
      <c r="K19489" s="1"/>
      <c r="L19489" s="1"/>
      <c r="M19489" s="1"/>
    </row>
    <row r="19490" spans="1:13" x14ac:dyDescent="0.25">
      <c r="A19490" t="s">
        <v>91</v>
      </c>
      <c r="B19490">
        <v>614</v>
      </c>
      <c r="C19490">
        <v>1887</v>
      </c>
      <c r="D19490">
        <v>0</v>
      </c>
      <c r="E19490">
        <v>0</v>
      </c>
      <c r="F19490" s="1"/>
      <c r="G19490" s="1"/>
      <c r="H19490" s="1"/>
      <c r="I19490" s="1"/>
      <c r="J19490" s="1"/>
      <c r="K19490" s="1"/>
      <c r="L19490" s="1"/>
      <c r="M19490" s="1"/>
    </row>
    <row r="19491" spans="1:13" x14ac:dyDescent="0.25">
      <c r="A19491" t="s">
        <v>91</v>
      </c>
      <c r="B19491">
        <v>614</v>
      </c>
      <c r="C19491">
        <v>1888</v>
      </c>
      <c r="D19491">
        <v>0</v>
      </c>
      <c r="E19491">
        <v>0</v>
      </c>
      <c r="F19491" s="1"/>
      <c r="G19491" s="1"/>
      <c r="H19491" s="1"/>
      <c r="I19491" s="1"/>
      <c r="J19491" s="1"/>
      <c r="K19491" s="1"/>
      <c r="L19491" s="1"/>
      <c r="M19491" s="1"/>
    </row>
    <row r="19492" spans="1:13" x14ac:dyDescent="0.25">
      <c r="A19492" t="s">
        <v>91</v>
      </c>
      <c r="B19492">
        <v>614</v>
      </c>
      <c r="C19492">
        <v>1889</v>
      </c>
      <c r="D19492">
        <v>0</v>
      </c>
      <c r="E19492">
        <v>0</v>
      </c>
      <c r="F19492" s="1"/>
      <c r="G19492" s="1"/>
      <c r="H19492" s="1"/>
      <c r="I19492" s="1"/>
      <c r="J19492" s="1"/>
      <c r="K19492" s="1"/>
      <c r="L19492" s="1"/>
      <c r="M19492" s="1"/>
    </row>
    <row r="19493" spans="1:13" x14ac:dyDescent="0.25">
      <c r="A19493" t="s">
        <v>91</v>
      </c>
      <c r="B19493">
        <v>614</v>
      </c>
      <c r="C19493">
        <v>1890</v>
      </c>
      <c r="D19493">
        <v>0</v>
      </c>
      <c r="E19493">
        <v>0</v>
      </c>
      <c r="F19493" s="1"/>
      <c r="G19493" s="1"/>
      <c r="H19493" s="1"/>
      <c r="I19493" s="1"/>
      <c r="J19493" s="1"/>
      <c r="K19493" s="1"/>
      <c r="L19493" s="1"/>
      <c r="M19493" s="1"/>
    </row>
    <row r="19494" spans="1:13" x14ac:dyDescent="0.25">
      <c r="A19494" t="s">
        <v>91</v>
      </c>
      <c r="B19494">
        <v>614</v>
      </c>
      <c r="C19494">
        <v>1891</v>
      </c>
      <c r="D19494">
        <v>0</v>
      </c>
      <c r="E19494">
        <v>0</v>
      </c>
      <c r="F19494" s="1"/>
      <c r="G19494" s="1"/>
      <c r="H19494" s="1"/>
      <c r="I19494" s="1"/>
      <c r="J19494" s="1"/>
      <c r="K19494" s="1"/>
      <c r="L19494" s="1"/>
      <c r="M19494" s="1"/>
    </row>
    <row r="19495" spans="1:13" x14ac:dyDescent="0.25">
      <c r="A19495" t="s">
        <v>91</v>
      </c>
      <c r="B19495">
        <v>614</v>
      </c>
      <c r="C19495">
        <v>1892</v>
      </c>
      <c r="D19495">
        <v>0</v>
      </c>
      <c r="E19495">
        <v>0</v>
      </c>
      <c r="F19495" s="1"/>
      <c r="G19495" s="1"/>
      <c r="H19495" s="1"/>
      <c r="I19495" s="1"/>
      <c r="J19495" s="1"/>
      <c r="K19495" s="1"/>
      <c r="L19495" s="1"/>
      <c r="M19495" s="1"/>
    </row>
    <row r="19496" spans="1:13" x14ac:dyDescent="0.25">
      <c r="A19496" t="s">
        <v>91</v>
      </c>
      <c r="B19496">
        <v>614</v>
      </c>
      <c r="C19496">
        <v>1893</v>
      </c>
      <c r="D19496">
        <v>0</v>
      </c>
      <c r="E19496">
        <v>0</v>
      </c>
      <c r="F19496" s="1"/>
      <c r="G19496" s="1"/>
      <c r="H19496" s="1"/>
      <c r="I19496" s="1"/>
      <c r="J19496" s="1"/>
      <c r="K19496" s="1"/>
      <c r="L19496" s="1"/>
      <c r="M19496" s="1"/>
    </row>
    <row r="19497" spans="1:13" x14ac:dyDescent="0.25">
      <c r="A19497" t="s">
        <v>91</v>
      </c>
      <c r="B19497">
        <v>614</v>
      </c>
      <c r="C19497">
        <v>1894</v>
      </c>
      <c r="D19497">
        <v>0</v>
      </c>
      <c r="E19497">
        <v>0</v>
      </c>
      <c r="F19497" s="1"/>
      <c r="G19497" s="1"/>
      <c r="H19497" s="1"/>
      <c r="I19497" s="1"/>
      <c r="J19497" s="1"/>
      <c r="K19497" s="1"/>
      <c r="L19497" s="1"/>
      <c r="M19497" s="1"/>
    </row>
    <row r="19498" spans="1:13" x14ac:dyDescent="0.25">
      <c r="A19498" t="s">
        <v>91</v>
      </c>
      <c r="B19498">
        <v>614</v>
      </c>
      <c r="C19498">
        <v>1895</v>
      </c>
      <c r="D19498">
        <v>0</v>
      </c>
      <c r="E19498">
        <v>0</v>
      </c>
      <c r="F19498" s="1"/>
      <c r="G19498" s="1"/>
      <c r="H19498" s="1"/>
      <c r="I19498" s="1"/>
      <c r="J19498" s="1"/>
      <c r="K19498" s="1"/>
      <c r="L19498" s="1"/>
      <c r="M19498" s="1"/>
    </row>
    <row r="19499" spans="1:13" x14ac:dyDescent="0.25">
      <c r="A19499" t="s">
        <v>91</v>
      </c>
      <c r="B19499">
        <v>614</v>
      </c>
      <c r="C19499">
        <v>1896</v>
      </c>
      <c r="D19499">
        <v>0</v>
      </c>
      <c r="E19499">
        <v>0</v>
      </c>
      <c r="F19499" s="1"/>
      <c r="G19499" s="1"/>
      <c r="H19499" s="1"/>
      <c r="I19499" s="1"/>
      <c r="J19499" s="1"/>
      <c r="K19499" s="1"/>
      <c r="L19499" s="1"/>
      <c r="M19499" s="1"/>
    </row>
    <row r="19500" spans="1:13" x14ac:dyDescent="0.25">
      <c r="A19500" t="s">
        <v>91</v>
      </c>
      <c r="B19500">
        <v>614</v>
      </c>
      <c r="C19500">
        <v>1897</v>
      </c>
      <c r="D19500">
        <v>0</v>
      </c>
      <c r="E19500">
        <v>0</v>
      </c>
      <c r="F19500" s="1"/>
      <c r="G19500" s="1"/>
      <c r="H19500" s="1"/>
      <c r="I19500" s="1"/>
      <c r="J19500" s="1"/>
      <c r="K19500" s="1"/>
      <c r="L19500" s="1"/>
      <c r="M19500" s="1"/>
    </row>
    <row r="19501" spans="1:13" x14ac:dyDescent="0.25">
      <c r="A19501" t="s">
        <v>91</v>
      </c>
      <c r="B19501">
        <v>614</v>
      </c>
      <c r="C19501">
        <v>1898</v>
      </c>
      <c r="D19501">
        <v>0</v>
      </c>
      <c r="E19501">
        <v>0</v>
      </c>
      <c r="F19501" s="1"/>
      <c r="G19501" s="1"/>
      <c r="H19501" s="1"/>
      <c r="I19501" s="1"/>
      <c r="J19501" s="1"/>
      <c r="K19501" s="1"/>
      <c r="L19501" s="1"/>
      <c r="M19501" s="1"/>
    </row>
    <row r="19502" spans="1:13" x14ac:dyDescent="0.25">
      <c r="A19502" t="s">
        <v>91</v>
      </c>
      <c r="B19502">
        <v>614</v>
      </c>
      <c r="C19502">
        <v>1899</v>
      </c>
      <c r="D19502">
        <v>0</v>
      </c>
      <c r="E19502">
        <v>0</v>
      </c>
      <c r="F19502" s="1"/>
      <c r="G19502" s="1"/>
      <c r="H19502" s="1"/>
      <c r="I19502" s="1"/>
      <c r="J19502" s="1"/>
      <c r="K19502" s="1"/>
      <c r="L19502" s="1"/>
      <c r="M19502" s="1"/>
    </row>
    <row r="19503" spans="1:13" x14ac:dyDescent="0.25">
      <c r="A19503" t="s">
        <v>91</v>
      </c>
      <c r="B19503">
        <v>614</v>
      </c>
      <c r="C19503">
        <v>1900</v>
      </c>
      <c r="D19503">
        <v>0</v>
      </c>
      <c r="E19503">
        <v>0</v>
      </c>
      <c r="F19503" s="1"/>
      <c r="G19503" s="1"/>
      <c r="H19503" s="1"/>
      <c r="I19503" s="1"/>
      <c r="J19503" s="1"/>
      <c r="K19503" s="1"/>
      <c r="L19503" s="1"/>
      <c r="M19503" s="1"/>
    </row>
    <row r="19504" spans="1:13" x14ac:dyDescent="0.25">
      <c r="A19504" t="s">
        <v>91</v>
      </c>
      <c r="B19504">
        <v>614</v>
      </c>
      <c r="C19504">
        <v>1901</v>
      </c>
      <c r="D19504">
        <v>0</v>
      </c>
      <c r="E19504">
        <v>0</v>
      </c>
      <c r="F19504" s="1"/>
      <c r="G19504" s="1"/>
      <c r="H19504" s="1"/>
      <c r="I19504" s="1"/>
      <c r="J19504" s="1"/>
      <c r="K19504" s="1"/>
      <c r="L19504" s="1"/>
      <c r="M19504" s="1"/>
    </row>
    <row r="19505" spans="1:13" x14ac:dyDescent="0.25">
      <c r="A19505" t="s">
        <v>91</v>
      </c>
      <c r="B19505">
        <v>614</v>
      </c>
      <c r="C19505">
        <v>1902</v>
      </c>
      <c r="D19505">
        <v>0</v>
      </c>
      <c r="E19505">
        <v>0</v>
      </c>
      <c r="F19505" s="1"/>
      <c r="G19505" s="1"/>
      <c r="H19505" s="1"/>
      <c r="I19505" s="1"/>
      <c r="J19505" s="1"/>
      <c r="K19505" s="1"/>
      <c r="L19505" s="1"/>
      <c r="M19505" s="1"/>
    </row>
    <row r="19506" spans="1:13" x14ac:dyDescent="0.25">
      <c r="A19506" t="s">
        <v>91</v>
      </c>
      <c r="B19506">
        <v>614</v>
      </c>
      <c r="C19506">
        <v>1903</v>
      </c>
      <c r="D19506">
        <v>0</v>
      </c>
      <c r="E19506">
        <v>0</v>
      </c>
      <c r="F19506" s="1"/>
      <c r="G19506" s="1"/>
      <c r="H19506" s="1"/>
      <c r="I19506" s="1"/>
      <c r="J19506" s="1"/>
      <c r="K19506" s="1"/>
      <c r="L19506" s="1"/>
      <c r="M19506" s="1"/>
    </row>
    <row r="19507" spans="1:13" x14ac:dyDescent="0.25">
      <c r="A19507" t="s">
        <v>91</v>
      </c>
      <c r="B19507">
        <v>614</v>
      </c>
      <c r="C19507">
        <v>1904</v>
      </c>
      <c r="D19507">
        <v>0</v>
      </c>
      <c r="E19507">
        <v>0</v>
      </c>
      <c r="F19507" s="1"/>
      <c r="G19507" s="1"/>
      <c r="H19507" s="1"/>
      <c r="I19507" s="1"/>
      <c r="J19507" s="1"/>
      <c r="K19507" s="1"/>
      <c r="L19507" s="1"/>
      <c r="M19507" s="1"/>
    </row>
    <row r="19508" spans="1:13" x14ac:dyDescent="0.25">
      <c r="A19508" t="s">
        <v>91</v>
      </c>
      <c r="B19508">
        <v>614</v>
      </c>
      <c r="C19508">
        <v>1905</v>
      </c>
      <c r="D19508">
        <v>0</v>
      </c>
      <c r="E19508">
        <v>0</v>
      </c>
      <c r="F19508" s="1"/>
      <c r="G19508" s="1"/>
      <c r="H19508" s="1"/>
      <c r="I19508" s="1"/>
      <c r="J19508" s="1"/>
      <c r="K19508" s="1"/>
      <c r="L19508" s="1"/>
      <c r="M19508" s="1"/>
    </row>
    <row r="19509" spans="1:13" x14ac:dyDescent="0.25">
      <c r="A19509" t="s">
        <v>91</v>
      </c>
      <c r="B19509">
        <v>614</v>
      </c>
      <c r="C19509">
        <v>1906</v>
      </c>
      <c r="D19509">
        <v>0</v>
      </c>
      <c r="E19509">
        <v>0</v>
      </c>
      <c r="F19509" s="1"/>
      <c r="G19509" s="1"/>
      <c r="H19509" s="1"/>
      <c r="I19509" s="1"/>
      <c r="J19509" s="1"/>
      <c r="K19509" s="1"/>
      <c r="L19509" s="1"/>
      <c r="M19509" s="1"/>
    </row>
    <row r="19510" spans="1:13" x14ac:dyDescent="0.25">
      <c r="A19510" t="s">
        <v>91</v>
      </c>
      <c r="B19510">
        <v>614</v>
      </c>
      <c r="C19510">
        <v>1907</v>
      </c>
      <c r="D19510">
        <v>0</v>
      </c>
      <c r="E19510">
        <v>0</v>
      </c>
      <c r="F19510" s="1"/>
      <c r="G19510" s="1"/>
      <c r="H19510" s="1"/>
      <c r="I19510" s="1"/>
      <c r="J19510" s="1"/>
      <c r="K19510" s="1"/>
      <c r="L19510" s="1"/>
      <c r="M19510" s="1"/>
    </row>
    <row r="19511" spans="1:13" x14ac:dyDescent="0.25">
      <c r="A19511" t="s">
        <v>91</v>
      </c>
      <c r="B19511">
        <v>614</v>
      </c>
      <c r="C19511">
        <v>1908</v>
      </c>
      <c r="D19511">
        <v>0</v>
      </c>
      <c r="E19511">
        <v>0</v>
      </c>
      <c r="F19511" s="1"/>
      <c r="G19511" s="1"/>
      <c r="H19511" s="1"/>
      <c r="I19511" s="1"/>
      <c r="J19511" s="1"/>
      <c r="K19511" s="1"/>
      <c r="L19511" s="1"/>
      <c r="M19511" s="1"/>
    </row>
    <row r="19512" spans="1:13" x14ac:dyDescent="0.25">
      <c r="A19512" t="s">
        <v>91</v>
      </c>
      <c r="B19512">
        <v>614</v>
      </c>
      <c r="C19512">
        <v>1909</v>
      </c>
      <c r="D19512">
        <v>0</v>
      </c>
      <c r="E19512">
        <v>0</v>
      </c>
      <c r="F19512" s="1"/>
      <c r="G19512" s="1"/>
      <c r="H19512" s="1"/>
      <c r="I19512" s="1"/>
      <c r="J19512" s="1"/>
      <c r="K19512" s="1"/>
      <c r="L19512" s="1"/>
      <c r="M19512" s="1"/>
    </row>
    <row r="19513" spans="1:13" x14ac:dyDescent="0.25">
      <c r="A19513" t="s">
        <v>91</v>
      </c>
      <c r="B19513">
        <v>614</v>
      </c>
      <c r="C19513">
        <v>1910</v>
      </c>
      <c r="D19513">
        <v>0</v>
      </c>
      <c r="E19513">
        <v>0</v>
      </c>
      <c r="F19513" s="1"/>
      <c r="G19513" s="1"/>
      <c r="H19513" s="1"/>
      <c r="I19513" s="1"/>
      <c r="J19513" s="1"/>
      <c r="K19513" s="1"/>
      <c r="L19513" s="1"/>
      <c r="M19513" s="1"/>
    </row>
    <row r="19514" spans="1:13" x14ac:dyDescent="0.25">
      <c r="A19514" t="s">
        <v>91</v>
      </c>
      <c r="B19514">
        <v>614</v>
      </c>
      <c r="C19514">
        <v>1911</v>
      </c>
      <c r="D19514">
        <v>0</v>
      </c>
      <c r="E19514">
        <v>0</v>
      </c>
      <c r="F19514" s="1"/>
      <c r="G19514" s="1"/>
      <c r="H19514" s="1"/>
      <c r="I19514" s="1"/>
      <c r="J19514" s="1"/>
      <c r="K19514" s="1"/>
      <c r="L19514" s="1"/>
      <c r="M19514" s="1"/>
    </row>
    <row r="19515" spans="1:13" x14ac:dyDescent="0.25">
      <c r="A19515" t="s">
        <v>91</v>
      </c>
      <c r="B19515">
        <v>614</v>
      </c>
      <c r="C19515">
        <v>1912</v>
      </c>
      <c r="D19515">
        <v>0</v>
      </c>
      <c r="E19515">
        <v>0</v>
      </c>
      <c r="F19515" s="1"/>
      <c r="G19515" s="1"/>
      <c r="H19515" s="1"/>
      <c r="I19515" s="1"/>
      <c r="J19515" s="1"/>
      <c r="K19515" s="1"/>
      <c r="L19515" s="1"/>
      <c r="M19515" s="1"/>
    </row>
    <row r="19516" spans="1:13" x14ac:dyDescent="0.25">
      <c r="A19516" t="s">
        <v>91</v>
      </c>
      <c r="B19516">
        <v>614</v>
      </c>
      <c r="C19516">
        <v>1913</v>
      </c>
      <c r="D19516">
        <v>0</v>
      </c>
      <c r="E19516">
        <v>0</v>
      </c>
      <c r="F19516" s="1"/>
      <c r="G19516" s="1"/>
      <c r="H19516" s="1"/>
      <c r="I19516" s="1"/>
      <c r="J19516" s="1"/>
      <c r="K19516" s="1"/>
      <c r="L19516" s="1"/>
      <c r="M19516" s="1"/>
    </row>
    <row r="19517" spans="1:13" x14ac:dyDescent="0.25">
      <c r="A19517" t="s">
        <v>91</v>
      </c>
      <c r="B19517">
        <v>614</v>
      </c>
      <c r="C19517">
        <v>1914</v>
      </c>
      <c r="D19517">
        <v>0</v>
      </c>
      <c r="E19517">
        <v>0</v>
      </c>
      <c r="F19517" s="1"/>
      <c r="G19517" s="1"/>
      <c r="H19517" s="1"/>
      <c r="I19517" s="1"/>
      <c r="J19517" s="1"/>
      <c r="K19517" s="1"/>
      <c r="L19517" s="1"/>
      <c r="M19517" s="1"/>
    </row>
    <row r="19518" spans="1:13" x14ac:dyDescent="0.25">
      <c r="A19518" t="s">
        <v>91</v>
      </c>
      <c r="B19518">
        <v>614</v>
      </c>
      <c r="C19518">
        <v>1915</v>
      </c>
      <c r="D19518">
        <v>0</v>
      </c>
      <c r="E19518">
        <v>0</v>
      </c>
      <c r="F19518" s="1"/>
      <c r="G19518" s="1"/>
      <c r="H19518" s="1"/>
      <c r="I19518" s="1"/>
      <c r="J19518" s="1"/>
      <c r="K19518" s="1"/>
      <c r="L19518" s="1"/>
      <c r="M19518" s="1"/>
    </row>
    <row r="19519" spans="1:13" x14ac:dyDescent="0.25">
      <c r="A19519" t="s">
        <v>91</v>
      </c>
      <c r="B19519">
        <v>614</v>
      </c>
      <c r="C19519">
        <v>1916</v>
      </c>
      <c r="D19519">
        <v>0</v>
      </c>
      <c r="E19519">
        <v>0</v>
      </c>
      <c r="F19519" s="1"/>
      <c r="G19519" s="1"/>
      <c r="H19519" s="1"/>
      <c r="I19519" s="1"/>
      <c r="J19519" s="1"/>
      <c r="K19519" s="1"/>
      <c r="L19519" s="1"/>
      <c r="M19519" s="1"/>
    </row>
    <row r="19520" spans="1:13" x14ac:dyDescent="0.25">
      <c r="A19520" t="s">
        <v>91</v>
      </c>
      <c r="B19520">
        <v>614</v>
      </c>
      <c r="C19520">
        <v>1917</v>
      </c>
      <c r="D19520">
        <v>0</v>
      </c>
      <c r="E19520">
        <v>0</v>
      </c>
      <c r="F19520" s="1"/>
      <c r="G19520" s="1"/>
      <c r="H19520" s="1"/>
      <c r="I19520" s="1"/>
      <c r="J19520" s="1"/>
      <c r="K19520" s="1"/>
      <c r="L19520" s="1"/>
      <c r="M19520" s="1"/>
    </row>
    <row r="19521" spans="1:13" x14ac:dyDescent="0.25">
      <c r="A19521" t="s">
        <v>91</v>
      </c>
      <c r="B19521">
        <v>614</v>
      </c>
      <c r="C19521">
        <v>1918</v>
      </c>
      <c r="D19521">
        <v>0</v>
      </c>
      <c r="E19521">
        <v>0</v>
      </c>
      <c r="F19521" s="1"/>
      <c r="G19521" s="1"/>
      <c r="H19521" s="1"/>
      <c r="I19521" s="1"/>
      <c r="J19521" s="1"/>
      <c r="K19521" s="1"/>
      <c r="L19521" s="1"/>
      <c r="M19521" s="1"/>
    </row>
    <row r="19522" spans="1:13" x14ac:dyDescent="0.25">
      <c r="A19522" t="s">
        <v>91</v>
      </c>
      <c r="B19522">
        <v>614</v>
      </c>
      <c r="C19522">
        <v>1919</v>
      </c>
      <c r="D19522">
        <v>0</v>
      </c>
      <c r="E19522">
        <v>0</v>
      </c>
      <c r="F19522" s="1"/>
      <c r="G19522" s="1"/>
      <c r="H19522" s="1"/>
      <c r="I19522" s="1"/>
      <c r="J19522" s="1"/>
      <c r="K19522" s="1"/>
      <c r="L19522" s="1"/>
      <c r="M19522" s="1"/>
    </row>
    <row r="19523" spans="1:13" x14ac:dyDescent="0.25">
      <c r="A19523" t="s">
        <v>91</v>
      </c>
      <c r="B19523">
        <v>614</v>
      </c>
      <c r="C19523">
        <v>1920</v>
      </c>
      <c r="D19523">
        <v>0</v>
      </c>
      <c r="E19523">
        <v>0</v>
      </c>
      <c r="F19523" s="1"/>
      <c r="G19523" s="1"/>
      <c r="H19523" s="1"/>
      <c r="I19523" s="1"/>
      <c r="J19523" s="1"/>
      <c r="K19523" s="1"/>
      <c r="L19523" s="1"/>
      <c r="M19523" s="1"/>
    </row>
    <row r="19524" spans="1:13" x14ac:dyDescent="0.25">
      <c r="A19524" t="s">
        <v>91</v>
      </c>
      <c r="B19524">
        <v>614</v>
      </c>
      <c r="C19524">
        <v>1921</v>
      </c>
      <c r="D19524">
        <v>0</v>
      </c>
      <c r="E19524">
        <v>0</v>
      </c>
      <c r="F19524" s="1"/>
      <c r="G19524" s="1"/>
      <c r="H19524" s="1"/>
      <c r="I19524" s="1"/>
      <c r="J19524" s="1"/>
      <c r="K19524" s="1"/>
      <c r="L19524" s="1"/>
      <c r="M19524" s="1"/>
    </row>
    <row r="19525" spans="1:13" x14ac:dyDescent="0.25">
      <c r="A19525" t="s">
        <v>91</v>
      </c>
      <c r="B19525">
        <v>614</v>
      </c>
      <c r="C19525">
        <v>1922</v>
      </c>
      <c r="D19525">
        <v>0</v>
      </c>
      <c r="E19525">
        <v>0</v>
      </c>
      <c r="F19525" s="1"/>
      <c r="G19525" s="1"/>
      <c r="H19525" s="1"/>
      <c r="I19525" s="1"/>
      <c r="J19525" s="1"/>
      <c r="K19525" s="1"/>
      <c r="L19525" s="1"/>
      <c r="M19525" s="1"/>
    </row>
    <row r="19526" spans="1:13" x14ac:dyDescent="0.25">
      <c r="A19526" t="s">
        <v>91</v>
      </c>
      <c r="B19526">
        <v>614</v>
      </c>
      <c r="C19526">
        <v>1923</v>
      </c>
      <c r="D19526">
        <v>0</v>
      </c>
      <c r="E19526">
        <v>0</v>
      </c>
      <c r="F19526" s="1"/>
      <c r="G19526" s="1"/>
      <c r="H19526" s="1"/>
      <c r="I19526" s="1"/>
      <c r="J19526" s="1"/>
      <c r="K19526" s="1"/>
      <c r="L19526" s="1"/>
      <c r="M19526" s="1"/>
    </row>
    <row r="19527" spans="1:13" x14ac:dyDescent="0.25">
      <c r="A19527" t="s">
        <v>91</v>
      </c>
      <c r="B19527">
        <v>614</v>
      </c>
      <c r="C19527">
        <v>1924</v>
      </c>
      <c r="D19527">
        <v>0</v>
      </c>
      <c r="E19527">
        <v>0</v>
      </c>
      <c r="F19527" s="1"/>
      <c r="G19527" s="1"/>
      <c r="H19527" s="1"/>
      <c r="I19527" s="1"/>
      <c r="J19527" s="1"/>
      <c r="K19527" s="1"/>
      <c r="L19527" s="1"/>
      <c r="M19527" s="1"/>
    </row>
    <row r="19528" spans="1:13" x14ac:dyDescent="0.25">
      <c r="A19528" t="s">
        <v>91</v>
      </c>
      <c r="B19528">
        <v>614</v>
      </c>
      <c r="C19528">
        <v>1925</v>
      </c>
      <c r="D19528">
        <v>0</v>
      </c>
      <c r="E19528">
        <v>0</v>
      </c>
      <c r="F19528" s="1"/>
      <c r="G19528" s="1"/>
      <c r="H19528" s="1"/>
      <c r="I19528" s="1"/>
      <c r="J19528" s="1"/>
      <c r="K19528" s="1"/>
      <c r="L19528" s="1"/>
      <c r="M19528" s="1"/>
    </row>
    <row r="19529" spans="1:13" x14ac:dyDescent="0.25">
      <c r="A19529" t="s">
        <v>91</v>
      </c>
      <c r="B19529">
        <v>614</v>
      </c>
      <c r="C19529">
        <v>1926</v>
      </c>
      <c r="D19529">
        <v>0</v>
      </c>
      <c r="E19529">
        <v>0</v>
      </c>
      <c r="F19529" s="1"/>
      <c r="G19529" s="1"/>
      <c r="H19529" s="1"/>
      <c r="I19529" s="1"/>
      <c r="J19529" s="1"/>
      <c r="K19529" s="1"/>
      <c r="L19529" s="1"/>
      <c r="M19529" s="1"/>
    </row>
    <row r="19530" spans="1:13" x14ac:dyDescent="0.25">
      <c r="A19530" t="s">
        <v>91</v>
      </c>
      <c r="B19530">
        <v>614</v>
      </c>
      <c r="C19530">
        <v>1927</v>
      </c>
      <c r="D19530">
        <v>0</v>
      </c>
      <c r="E19530">
        <v>0</v>
      </c>
      <c r="F19530" s="1"/>
      <c r="G19530" s="1"/>
      <c r="H19530" s="1"/>
      <c r="I19530" s="1"/>
      <c r="J19530" s="1"/>
      <c r="K19530" s="1"/>
      <c r="L19530" s="1"/>
      <c r="M19530" s="1"/>
    </row>
    <row r="19531" spans="1:13" x14ac:dyDescent="0.25">
      <c r="A19531" t="s">
        <v>91</v>
      </c>
      <c r="B19531">
        <v>614</v>
      </c>
      <c r="C19531">
        <v>1928</v>
      </c>
      <c r="D19531">
        <v>0</v>
      </c>
      <c r="E19531">
        <v>0</v>
      </c>
      <c r="F19531" s="1"/>
      <c r="G19531" s="1"/>
      <c r="H19531" s="1"/>
      <c r="I19531" s="1"/>
      <c r="J19531" s="1"/>
      <c r="K19531" s="1"/>
      <c r="L19531" s="1"/>
      <c r="M19531" s="1"/>
    </row>
    <row r="19532" spans="1:13" x14ac:dyDescent="0.25">
      <c r="A19532" t="s">
        <v>91</v>
      </c>
      <c r="B19532">
        <v>614</v>
      </c>
      <c r="C19532">
        <v>1929</v>
      </c>
      <c r="D19532">
        <v>0</v>
      </c>
      <c r="E19532">
        <v>0</v>
      </c>
      <c r="F19532" s="1"/>
      <c r="G19532" s="1"/>
      <c r="H19532" s="1"/>
      <c r="I19532" s="1"/>
      <c r="J19532" s="1"/>
      <c r="K19532" s="1"/>
      <c r="L19532" s="1"/>
      <c r="M19532" s="1"/>
    </row>
    <row r="19533" spans="1:13" x14ac:dyDescent="0.25">
      <c r="A19533" t="s">
        <v>91</v>
      </c>
      <c r="B19533">
        <v>614</v>
      </c>
      <c r="C19533">
        <v>1930</v>
      </c>
      <c r="D19533">
        <v>0</v>
      </c>
      <c r="E19533">
        <v>0</v>
      </c>
      <c r="F19533" s="1"/>
      <c r="G19533" s="1"/>
      <c r="H19533" s="1"/>
      <c r="I19533" s="1"/>
      <c r="J19533" s="1"/>
      <c r="K19533" s="1"/>
      <c r="L19533" s="1"/>
      <c r="M19533" s="1"/>
    </row>
    <row r="19534" spans="1:13" x14ac:dyDescent="0.25">
      <c r="A19534" t="s">
        <v>91</v>
      </c>
      <c r="B19534">
        <v>614</v>
      </c>
      <c r="C19534">
        <v>1931</v>
      </c>
      <c r="D19534">
        <v>0</v>
      </c>
      <c r="E19534">
        <v>0</v>
      </c>
      <c r="F19534" s="1"/>
      <c r="G19534" s="1"/>
      <c r="H19534" s="1"/>
      <c r="I19534" s="1"/>
      <c r="J19534" s="1"/>
      <c r="K19534" s="1"/>
      <c r="L19534" s="1"/>
      <c r="M19534" s="1"/>
    </row>
    <row r="19535" spans="1:13" x14ac:dyDescent="0.25">
      <c r="A19535" t="s">
        <v>91</v>
      </c>
      <c r="B19535">
        <v>614</v>
      </c>
      <c r="C19535">
        <v>1932</v>
      </c>
      <c r="D19535">
        <v>0</v>
      </c>
      <c r="E19535">
        <v>0</v>
      </c>
      <c r="F19535" s="1"/>
      <c r="G19535" s="1"/>
      <c r="H19535" s="1"/>
      <c r="I19535" s="1"/>
      <c r="J19535" s="1"/>
      <c r="K19535" s="1"/>
      <c r="L19535" s="1"/>
      <c r="M19535" s="1"/>
    </row>
    <row r="19536" spans="1:13" x14ac:dyDescent="0.25">
      <c r="A19536" t="s">
        <v>91</v>
      </c>
      <c r="B19536">
        <v>614</v>
      </c>
      <c r="C19536">
        <v>1933</v>
      </c>
      <c r="D19536">
        <v>0</v>
      </c>
      <c r="E19536">
        <v>0</v>
      </c>
      <c r="F19536" s="1"/>
      <c r="G19536" s="1"/>
      <c r="H19536" s="1"/>
      <c r="I19536" s="1"/>
      <c r="J19536" s="1"/>
      <c r="K19536" s="1"/>
      <c r="L19536" s="1"/>
      <c r="M19536" s="1"/>
    </row>
    <row r="19537" spans="1:13" x14ac:dyDescent="0.25">
      <c r="A19537" t="s">
        <v>91</v>
      </c>
      <c r="B19537">
        <v>614</v>
      </c>
      <c r="C19537">
        <v>1934</v>
      </c>
      <c r="D19537">
        <v>0</v>
      </c>
      <c r="E19537">
        <v>0</v>
      </c>
      <c r="F19537" s="1"/>
      <c r="G19537" s="1"/>
      <c r="H19537" s="1"/>
      <c r="I19537" s="1"/>
      <c r="J19537" s="1"/>
      <c r="K19537" s="1"/>
      <c r="L19537" s="1"/>
      <c r="M19537" s="1"/>
    </row>
    <row r="19538" spans="1:13" x14ac:dyDescent="0.25">
      <c r="A19538" t="s">
        <v>91</v>
      </c>
      <c r="B19538">
        <v>614</v>
      </c>
      <c r="C19538">
        <v>1935</v>
      </c>
      <c r="D19538">
        <v>0</v>
      </c>
      <c r="E19538">
        <v>0</v>
      </c>
      <c r="F19538" s="1"/>
      <c r="G19538" s="1"/>
      <c r="H19538" s="1"/>
      <c r="I19538" s="1"/>
      <c r="J19538" s="1"/>
      <c r="K19538" s="1"/>
      <c r="L19538" s="1"/>
      <c r="M19538" s="1"/>
    </row>
    <row r="19539" spans="1:13" x14ac:dyDescent="0.25">
      <c r="A19539" t="s">
        <v>91</v>
      </c>
      <c r="B19539">
        <v>614</v>
      </c>
      <c r="C19539">
        <v>1936</v>
      </c>
      <c r="D19539">
        <v>0</v>
      </c>
      <c r="E19539">
        <v>0</v>
      </c>
      <c r="F19539" s="1"/>
      <c r="G19539" s="1"/>
      <c r="H19539" s="1"/>
      <c r="I19539" s="1"/>
      <c r="J19539" s="1"/>
      <c r="K19539" s="1"/>
      <c r="L19539" s="1"/>
      <c r="M19539" s="1"/>
    </row>
    <row r="19540" spans="1:13" x14ac:dyDescent="0.25">
      <c r="A19540" t="s">
        <v>91</v>
      </c>
      <c r="B19540">
        <v>614</v>
      </c>
      <c r="C19540">
        <v>1937</v>
      </c>
      <c r="D19540">
        <v>0</v>
      </c>
      <c r="E19540">
        <v>0</v>
      </c>
      <c r="F19540" s="1"/>
      <c r="G19540" s="1"/>
      <c r="H19540" s="1"/>
      <c r="I19540" s="1"/>
      <c r="J19540" s="1"/>
      <c r="K19540" s="1"/>
      <c r="L19540" s="1"/>
      <c r="M19540" s="1"/>
    </row>
    <row r="19541" spans="1:13" x14ac:dyDescent="0.25">
      <c r="A19541" t="s">
        <v>91</v>
      </c>
      <c r="B19541">
        <v>614</v>
      </c>
      <c r="C19541">
        <v>1938</v>
      </c>
      <c r="D19541">
        <v>0</v>
      </c>
      <c r="E19541">
        <v>0</v>
      </c>
      <c r="F19541" s="1"/>
      <c r="G19541" s="1"/>
      <c r="H19541" s="1"/>
      <c r="I19541" s="1"/>
      <c r="J19541" s="1"/>
      <c r="K19541" s="1"/>
      <c r="L19541" s="1"/>
      <c r="M19541" s="1"/>
    </row>
    <row r="19542" spans="1:13" x14ac:dyDescent="0.25">
      <c r="A19542" t="s">
        <v>91</v>
      </c>
      <c r="B19542">
        <v>614</v>
      </c>
      <c r="C19542">
        <v>1939</v>
      </c>
      <c r="D19542">
        <v>0</v>
      </c>
      <c r="E19542">
        <v>0</v>
      </c>
      <c r="F19542" s="1"/>
      <c r="G19542" s="1"/>
      <c r="H19542" s="1"/>
      <c r="I19542" s="1"/>
      <c r="J19542" s="1"/>
      <c r="K19542" s="1"/>
      <c r="L19542" s="1"/>
      <c r="M19542" s="1"/>
    </row>
    <row r="19543" spans="1:13" x14ac:dyDescent="0.25">
      <c r="A19543" t="s">
        <v>91</v>
      </c>
      <c r="B19543">
        <v>614</v>
      </c>
      <c r="C19543">
        <v>1940</v>
      </c>
      <c r="D19543">
        <v>0</v>
      </c>
      <c r="E19543">
        <v>0</v>
      </c>
      <c r="F19543" s="1"/>
      <c r="G19543" s="1"/>
      <c r="H19543" s="1"/>
      <c r="I19543" s="1"/>
      <c r="J19543" s="1"/>
      <c r="K19543" s="1"/>
      <c r="L19543" s="1"/>
      <c r="M19543" s="1"/>
    </row>
    <row r="19544" spans="1:13" x14ac:dyDescent="0.25">
      <c r="A19544" t="s">
        <v>91</v>
      </c>
      <c r="B19544">
        <v>614</v>
      </c>
      <c r="C19544">
        <v>1941</v>
      </c>
      <c r="D19544">
        <v>0</v>
      </c>
      <c r="E19544">
        <v>0</v>
      </c>
      <c r="F19544" s="1"/>
      <c r="G19544" s="1"/>
      <c r="H19544" s="1"/>
      <c r="I19544" s="1"/>
      <c r="J19544" s="1"/>
      <c r="K19544" s="1"/>
      <c r="L19544" s="1"/>
      <c r="M19544" s="1"/>
    </row>
    <row r="19545" spans="1:13" x14ac:dyDescent="0.25">
      <c r="A19545" t="s">
        <v>91</v>
      </c>
      <c r="B19545">
        <v>614</v>
      </c>
      <c r="C19545">
        <v>1942</v>
      </c>
      <c r="D19545">
        <v>0</v>
      </c>
      <c r="E19545">
        <v>0</v>
      </c>
      <c r="F19545" s="1"/>
      <c r="G19545" s="1"/>
      <c r="H19545" s="1"/>
      <c r="I19545" s="1"/>
      <c r="J19545" s="1"/>
      <c r="K19545" s="1"/>
      <c r="L19545" s="1"/>
      <c r="M19545" s="1"/>
    </row>
    <row r="19546" spans="1:13" x14ac:dyDescent="0.25">
      <c r="A19546" t="s">
        <v>91</v>
      </c>
      <c r="B19546">
        <v>614</v>
      </c>
      <c r="C19546">
        <v>1943</v>
      </c>
      <c r="D19546">
        <v>0</v>
      </c>
      <c r="E19546">
        <v>0</v>
      </c>
      <c r="F19546" s="1"/>
      <c r="G19546" s="1"/>
      <c r="H19546" s="1"/>
      <c r="I19546" s="1"/>
      <c r="J19546" s="1"/>
      <c r="K19546" s="1"/>
      <c r="L19546" s="1"/>
      <c r="M19546" s="1"/>
    </row>
    <row r="19547" spans="1:13" x14ac:dyDescent="0.25">
      <c r="A19547" t="s">
        <v>91</v>
      </c>
      <c r="B19547">
        <v>614</v>
      </c>
      <c r="C19547">
        <v>1944</v>
      </c>
      <c r="D19547">
        <v>0</v>
      </c>
      <c r="E19547">
        <v>0</v>
      </c>
      <c r="F19547" s="1"/>
      <c r="G19547" s="1"/>
      <c r="H19547" s="1"/>
      <c r="I19547" s="1"/>
      <c r="J19547" s="1"/>
      <c r="K19547" s="1"/>
      <c r="L19547" s="1"/>
      <c r="M19547" s="1"/>
    </row>
    <row r="19548" spans="1:13" x14ac:dyDescent="0.25">
      <c r="A19548" t="s">
        <v>91</v>
      </c>
      <c r="B19548">
        <v>614</v>
      </c>
      <c r="C19548">
        <v>1945</v>
      </c>
      <c r="D19548">
        <v>0</v>
      </c>
      <c r="E19548">
        <v>0</v>
      </c>
      <c r="F19548" s="1"/>
      <c r="G19548" s="1"/>
      <c r="H19548" s="1"/>
      <c r="I19548" s="1"/>
      <c r="J19548" s="1"/>
      <c r="K19548" s="1"/>
      <c r="L19548" s="1"/>
      <c r="M19548" s="1"/>
    </row>
    <row r="19549" spans="1:13" x14ac:dyDescent="0.25">
      <c r="A19549" t="s">
        <v>91</v>
      </c>
      <c r="B19549">
        <v>614</v>
      </c>
      <c r="C19549">
        <v>1946</v>
      </c>
      <c r="D19549">
        <v>0</v>
      </c>
      <c r="E19549">
        <v>0</v>
      </c>
      <c r="F19549" s="1"/>
      <c r="G19549" s="1"/>
      <c r="H19549" s="1"/>
      <c r="I19549" s="1"/>
      <c r="J19549" s="1"/>
      <c r="K19549" s="1"/>
      <c r="L19549" s="1"/>
      <c r="M19549" s="1"/>
    </row>
    <row r="19550" spans="1:13" x14ac:dyDescent="0.25">
      <c r="A19550" t="s">
        <v>91</v>
      </c>
      <c r="B19550">
        <v>614</v>
      </c>
      <c r="C19550">
        <v>1947</v>
      </c>
      <c r="D19550">
        <v>0</v>
      </c>
      <c r="E19550">
        <v>0</v>
      </c>
      <c r="F19550" s="1"/>
      <c r="G19550" s="1"/>
      <c r="H19550" s="1"/>
      <c r="I19550" s="1"/>
      <c r="J19550" s="1"/>
      <c r="K19550" s="1"/>
      <c r="L19550" s="1"/>
      <c r="M19550" s="1"/>
    </row>
    <row r="19551" spans="1:13" x14ac:dyDescent="0.25">
      <c r="A19551" t="s">
        <v>91</v>
      </c>
      <c r="B19551">
        <v>614</v>
      </c>
      <c r="C19551">
        <v>1948</v>
      </c>
      <c r="D19551">
        <v>0</v>
      </c>
      <c r="E19551">
        <v>0</v>
      </c>
      <c r="F19551" s="1"/>
      <c r="G19551" s="1"/>
      <c r="H19551" s="1"/>
      <c r="I19551" s="1"/>
      <c r="J19551" s="1"/>
      <c r="K19551" s="1"/>
      <c r="L19551" s="1"/>
      <c r="M19551" s="1"/>
    </row>
    <row r="19552" spans="1:13" x14ac:dyDescent="0.25">
      <c r="A19552" t="s">
        <v>91</v>
      </c>
      <c r="B19552">
        <v>614</v>
      </c>
      <c r="C19552">
        <v>1949</v>
      </c>
      <c r="D19552">
        <v>0</v>
      </c>
      <c r="E19552">
        <v>0</v>
      </c>
      <c r="F19552" s="1"/>
      <c r="G19552" s="1"/>
      <c r="H19552" s="1"/>
      <c r="I19552" s="1"/>
      <c r="J19552" s="1"/>
      <c r="K19552" s="1"/>
      <c r="L19552" s="1"/>
      <c r="M19552" s="1"/>
    </row>
    <row r="19553" spans="1:13" x14ac:dyDescent="0.25">
      <c r="A19553" t="s">
        <v>91</v>
      </c>
      <c r="B19553">
        <v>614</v>
      </c>
      <c r="C19553">
        <v>1950</v>
      </c>
      <c r="D19553">
        <v>0</v>
      </c>
      <c r="E19553">
        <v>0</v>
      </c>
      <c r="F19553" s="1"/>
      <c r="G19553" s="1"/>
      <c r="H19553" s="1"/>
      <c r="I19553" s="1"/>
      <c r="J19553" s="1"/>
      <c r="K19553" s="1"/>
      <c r="L19553" s="1"/>
      <c r="M19553" s="1"/>
    </row>
    <row r="19554" spans="1:13" x14ac:dyDescent="0.25">
      <c r="A19554" t="s">
        <v>91</v>
      </c>
      <c r="B19554">
        <v>614</v>
      </c>
      <c r="C19554">
        <v>1951</v>
      </c>
      <c r="D19554">
        <v>0</v>
      </c>
      <c r="E19554">
        <v>0</v>
      </c>
      <c r="F19554" s="1"/>
      <c r="G19554" s="1"/>
      <c r="H19554" s="1"/>
      <c r="I19554" s="1"/>
      <c r="J19554" s="1"/>
      <c r="K19554" s="1"/>
      <c r="L19554" s="1"/>
      <c r="M19554" s="1"/>
    </row>
    <row r="19555" spans="1:13" x14ac:dyDescent="0.25">
      <c r="A19555" t="s">
        <v>91</v>
      </c>
      <c r="B19555">
        <v>614</v>
      </c>
      <c r="C19555">
        <v>1952</v>
      </c>
      <c r="D19555">
        <v>0</v>
      </c>
      <c r="E19555">
        <v>0</v>
      </c>
      <c r="F19555" s="1"/>
      <c r="G19555" s="1"/>
      <c r="H19555" s="1"/>
      <c r="I19555" s="1"/>
      <c r="J19555" s="1"/>
      <c r="K19555" s="1"/>
      <c r="L19555" s="1"/>
      <c r="M19555" s="1"/>
    </row>
    <row r="19556" spans="1:13" x14ac:dyDescent="0.25">
      <c r="A19556" t="s">
        <v>91</v>
      </c>
      <c r="B19556">
        <v>614</v>
      </c>
      <c r="C19556">
        <v>1953</v>
      </c>
      <c r="D19556">
        <v>0</v>
      </c>
      <c r="E19556">
        <v>0</v>
      </c>
      <c r="F19556" s="1"/>
      <c r="G19556" s="1"/>
      <c r="H19556" s="1"/>
      <c r="I19556" s="1"/>
      <c r="J19556" s="1"/>
      <c r="K19556" s="1"/>
      <c r="L19556" s="1"/>
      <c r="M19556" s="1"/>
    </row>
    <row r="19557" spans="1:13" x14ac:dyDescent="0.25">
      <c r="A19557" t="s">
        <v>91</v>
      </c>
      <c r="B19557">
        <v>614</v>
      </c>
      <c r="C19557">
        <v>1954</v>
      </c>
      <c r="D19557">
        <v>0</v>
      </c>
      <c r="E19557">
        <v>0</v>
      </c>
      <c r="F19557" s="1"/>
      <c r="G19557" s="1"/>
      <c r="H19557" s="1"/>
      <c r="I19557" s="1"/>
      <c r="J19557" s="1"/>
      <c r="K19557" s="1"/>
      <c r="L19557" s="1"/>
      <c r="M19557" s="1"/>
    </row>
    <row r="19558" spans="1:13" x14ac:dyDescent="0.25">
      <c r="A19558" t="s">
        <v>91</v>
      </c>
      <c r="B19558">
        <v>614</v>
      </c>
      <c r="C19558">
        <v>1955</v>
      </c>
      <c r="D19558">
        <v>0</v>
      </c>
      <c r="E19558">
        <v>0</v>
      </c>
      <c r="F19558" s="1"/>
      <c r="G19558" s="1"/>
      <c r="H19558" s="1"/>
      <c r="I19558" s="1"/>
      <c r="J19558" s="1"/>
      <c r="K19558" s="1"/>
      <c r="L19558" s="1"/>
      <c r="M19558" s="1"/>
    </row>
    <row r="19559" spans="1:13" x14ac:dyDescent="0.25">
      <c r="A19559" t="s">
        <v>91</v>
      </c>
      <c r="B19559">
        <v>614</v>
      </c>
      <c r="C19559">
        <v>1956</v>
      </c>
      <c r="D19559">
        <v>0</v>
      </c>
      <c r="E19559">
        <v>0</v>
      </c>
      <c r="F19559" s="1"/>
      <c r="G19559" s="1"/>
      <c r="H19559" s="1"/>
      <c r="I19559" s="1"/>
      <c r="J19559" s="1"/>
      <c r="K19559" s="1"/>
      <c r="L19559" s="1"/>
      <c r="M19559" s="1"/>
    </row>
    <row r="19560" spans="1:13" x14ac:dyDescent="0.25">
      <c r="A19560" t="s">
        <v>91</v>
      </c>
      <c r="B19560">
        <v>614</v>
      </c>
      <c r="C19560">
        <v>1957</v>
      </c>
      <c r="D19560">
        <v>0</v>
      </c>
      <c r="E19560">
        <v>0</v>
      </c>
      <c r="F19560" s="1"/>
      <c r="G19560" s="1"/>
      <c r="H19560" s="1"/>
      <c r="I19560" s="1"/>
      <c r="J19560" s="1"/>
      <c r="K19560" s="1"/>
      <c r="L19560" s="1"/>
      <c r="M19560" s="1"/>
    </row>
    <row r="19561" spans="1:13" x14ac:dyDescent="0.25">
      <c r="A19561" t="s">
        <v>91</v>
      </c>
      <c r="B19561">
        <v>614</v>
      </c>
      <c r="C19561">
        <v>1958</v>
      </c>
      <c r="D19561">
        <v>0</v>
      </c>
      <c r="E19561">
        <v>0</v>
      </c>
      <c r="F19561" s="1"/>
      <c r="G19561" s="1"/>
      <c r="H19561" s="1"/>
      <c r="I19561" s="1"/>
      <c r="J19561" s="1"/>
      <c r="K19561" s="1"/>
      <c r="L19561" s="1"/>
      <c r="M19561" s="1"/>
    </row>
    <row r="19562" spans="1:13" x14ac:dyDescent="0.25">
      <c r="A19562" t="s">
        <v>91</v>
      </c>
      <c r="B19562">
        <v>614</v>
      </c>
      <c r="C19562">
        <v>1959</v>
      </c>
      <c r="D19562">
        <v>0</v>
      </c>
      <c r="E19562">
        <v>0</v>
      </c>
      <c r="F19562" s="1"/>
      <c r="G19562" s="1"/>
      <c r="H19562" s="1"/>
      <c r="I19562" s="1"/>
      <c r="J19562" s="1"/>
      <c r="K19562" s="1"/>
      <c r="L19562" s="1"/>
      <c r="M19562" s="1"/>
    </row>
    <row r="19563" spans="1:13" x14ac:dyDescent="0.25">
      <c r="A19563" t="s">
        <v>91</v>
      </c>
      <c r="B19563">
        <v>614</v>
      </c>
      <c r="C19563">
        <v>1960</v>
      </c>
      <c r="D19563">
        <v>0</v>
      </c>
      <c r="E19563">
        <v>0</v>
      </c>
      <c r="F19563" s="1"/>
      <c r="G19563" s="1"/>
      <c r="H19563" s="1"/>
      <c r="I19563" s="1"/>
      <c r="J19563" s="1"/>
      <c r="K19563" s="1"/>
      <c r="L19563" s="1"/>
      <c r="M19563" s="1"/>
    </row>
    <row r="19564" spans="1:13" x14ac:dyDescent="0.25">
      <c r="A19564" t="s">
        <v>91</v>
      </c>
      <c r="B19564">
        <v>614</v>
      </c>
      <c r="C19564">
        <v>1961</v>
      </c>
      <c r="D19564">
        <v>0</v>
      </c>
      <c r="E19564">
        <v>0</v>
      </c>
      <c r="F19564" s="1"/>
      <c r="G19564" s="1"/>
      <c r="H19564" s="1"/>
      <c r="I19564" s="1"/>
      <c r="J19564" s="1"/>
      <c r="K19564" s="1"/>
      <c r="L19564" s="1"/>
      <c r="M19564" s="1"/>
    </row>
    <row r="19565" spans="1:13" x14ac:dyDescent="0.25">
      <c r="A19565" t="s">
        <v>91</v>
      </c>
      <c r="B19565">
        <v>614</v>
      </c>
      <c r="C19565">
        <v>1962</v>
      </c>
      <c r="D19565">
        <v>0</v>
      </c>
      <c r="E19565">
        <v>0</v>
      </c>
      <c r="F19565" s="1"/>
      <c r="G19565" s="1"/>
      <c r="H19565" s="1"/>
      <c r="I19565" s="1"/>
      <c r="J19565" s="1"/>
      <c r="K19565" s="1"/>
      <c r="L19565" s="1"/>
      <c r="M19565" s="1"/>
    </row>
    <row r="19566" spans="1:13" x14ac:dyDescent="0.25">
      <c r="A19566" t="s">
        <v>91</v>
      </c>
      <c r="B19566">
        <v>614</v>
      </c>
      <c r="C19566">
        <v>1963</v>
      </c>
      <c r="D19566">
        <v>0</v>
      </c>
      <c r="E19566">
        <v>0</v>
      </c>
      <c r="F19566" s="1"/>
      <c r="G19566" s="1"/>
      <c r="H19566" s="1"/>
      <c r="I19566" s="1"/>
      <c r="J19566" s="1"/>
      <c r="K19566" s="1"/>
      <c r="L19566" s="1"/>
      <c r="M19566" s="1">
        <v>5.0467484000000002</v>
      </c>
    </row>
    <row r="19567" spans="1:13" x14ac:dyDescent="0.25">
      <c r="A19567" t="s">
        <v>91</v>
      </c>
      <c r="B19567">
        <v>614</v>
      </c>
      <c r="C19567">
        <v>1964</v>
      </c>
      <c r="D19567">
        <v>0</v>
      </c>
      <c r="E19567">
        <v>0</v>
      </c>
      <c r="F19567" s="1"/>
      <c r="G19567" s="1"/>
      <c r="H19567" s="1"/>
      <c r="I19567" s="1"/>
      <c r="J19567" s="1"/>
      <c r="K19567" s="1"/>
      <c r="L19567" s="1"/>
      <c r="M19567" s="1">
        <v>3.9207177</v>
      </c>
    </row>
    <row r="19568" spans="1:13" x14ac:dyDescent="0.25">
      <c r="A19568" t="s">
        <v>91</v>
      </c>
      <c r="B19568">
        <v>614</v>
      </c>
      <c r="C19568">
        <v>1965</v>
      </c>
      <c r="D19568">
        <v>0</v>
      </c>
      <c r="E19568">
        <v>0</v>
      </c>
      <c r="F19568" s="1"/>
      <c r="G19568" s="1"/>
      <c r="H19568" s="1"/>
      <c r="I19568" s="1"/>
      <c r="J19568" s="1"/>
      <c r="K19568" s="1"/>
      <c r="L19568" s="1"/>
      <c r="M19568" s="1">
        <v>3.3535849999999998</v>
      </c>
    </row>
    <row r="19569" spans="1:13" x14ac:dyDescent="0.25">
      <c r="A19569" t="s">
        <v>91</v>
      </c>
      <c r="B19569">
        <v>614</v>
      </c>
      <c r="C19569">
        <v>1966</v>
      </c>
      <c r="D19569">
        <v>0</v>
      </c>
      <c r="E19569">
        <v>0</v>
      </c>
      <c r="F19569" s="1"/>
      <c r="G19569" s="1"/>
      <c r="H19569" s="1"/>
      <c r="I19569" s="1"/>
      <c r="J19569" s="1"/>
      <c r="K19569" s="1"/>
      <c r="L19569" s="1"/>
      <c r="M19569" s="1">
        <v>12.131408</v>
      </c>
    </row>
    <row r="19570" spans="1:13" x14ac:dyDescent="0.25">
      <c r="A19570" t="s">
        <v>91</v>
      </c>
      <c r="B19570">
        <v>614</v>
      </c>
      <c r="C19570">
        <v>1967</v>
      </c>
      <c r="D19570">
        <v>0</v>
      </c>
      <c r="E19570">
        <v>0</v>
      </c>
      <c r="F19570" s="1"/>
      <c r="G19570" s="1"/>
      <c r="H19570" s="1"/>
      <c r="I19570" s="1"/>
      <c r="J19570" s="1"/>
      <c r="K19570" s="1"/>
      <c r="L19570" s="1"/>
      <c r="M19570" s="1">
        <v>2.3678053000000001</v>
      </c>
    </row>
    <row r="19571" spans="1:13" x14ac:dyDescent="0.25">
      <c r="A19571" t="s">
        <v>91</v>
      </c>
      <c r="B19571">
        <v>614</v>
      </c>
      <c r="C19571">
        <v>1968</v>
      </c>
      <c r="D19571">
        <v>0</v>
      </c>
      <c r="E19571">
        <v>0</v>
      </c>
      <c r="F19571" s="1"/>
      <c r="G19571" s="1"/>
      <c r="H19571" s="1"/>
      <c r="I19571" s="1"/>
      <c r="J19571" s="1"/>
      <c r="K19571" s="1"/>
      <c r="L19571" s="1"/>
      <c r="M19571" s="1">
        <v>4.2719734000000003</v>
      </c>
    </row>
    <row r="19572" spans="1:13" x14ac:dyDescent="0.25">
      <c r="A19572" t="s">
        <v>91</v>
      </c>
      <c r="B19572">
        <v>614</v>
      </c>
      <c r="C19572">
        <v>1969</v>
      </c>
      <c r="D19572">
        <v>0</v>
      </c>
      <c r="E19572">
        <v>0</v>
      </c>
      <c r="F19572" s="1"/>
      <c r="G19572" s="1"/>
      <c r="H19572" s="1"/>
      <c r="I19572" s="1"/>
      <c r="J19572" s="1"/>
      <c r="K19572" s="1"/>
      <c r="L19572" s="1"/>
      <c r="M19572" s="1">
        <v>9.0733639000000004</v>
      </c>
    </row>
    <row r="19573" spans="1:13" x14ac:dyDescent="0.25">
      <c r="A19573" t="s">
        <v>91</v>
      </c>
      <c r="B19573">
        <v>614</v>
      </c>
      <c r="C19573">
        <v>1970</v>
      </c>
      <c r="D19573">
        <v>0</v>
      </c>
      <c r="E19573">
        <v>0</v>
      </c>
      <c r="F19573" s="1"/>
      <c r="G19573" s="1"/>
      <c r="H19573" s="1"/>
      <c r="I19573" s="1"/>
      <c r="J19573" s="1"/>
      <c r="K19573" s="1"/>
      <c r="L19573" s="1"/>
      <c r="M19573" s="1">
        <v>9.6254925999999994</v>
      </c>
    </row>
    <row r="19574" spans="1:13" x14ac:dyDescent="0.25">
      <c r="A19574" t="s">
        <v>91</v>
      </c>
      <c r="B19574">
        <v>614</v>
      </c>
      <c r="C19574">
        <v>1971</v>
      </c>
      <c r="D19574">
        <v>0</v>
      </c>
      <c r="E19574">
        <v>0</v>
      </c>
      <c r="F19574" s="1"/>
      <c r="G19574" s="1"/>
      <c r="H19574" s="1"/>
      <c r="I19574" s="1"/>
      <c r="J19574" s="1"/>
      <c r="K19574" s="1"/>
      <c r="L19574" s="1"/>
      <c r="M19574" s="1">
        <v>6.0046958000000004</v>
      </c>
    </row>
    <row r="19575" spans="1:13" x14ac:dyDescent="0.25">
      <c r="A19575" t="s">
        <v>91</v>
      </c>
      <c r="B19575">
        <v>614</v>
      </c>
      <c r="C19575">
        <v>1972</v>
      </c>
      <c r="D19575">
        <v>0</v>
      </c>
      <c r="E19575">
        <v>0</v>
      </c>
      <c r="F19575" s="1"/>
      <c r="G19575" s="1"/>
      <c r="H19575" s="1"/>
      <c r="I19575" s="1"/>
      <c r="J19575" s="1"/>
      <c r="K19575" s="1"/>
      <c r="L19575" s="1"/>
      <c r="M19575" s="1">
        <v>0.15090069</v>
      </c>
    </row>
    <row r="19576" spans="1:13" x14ac:dyDescent="0.25">
      <c r="A19576" t="s">
        <v>91</v>
      </c>
      <c r="B19576">
        <v>614</v>
      </c>
      <c r="C19576">
        <v>1973</v>
      </c>
      <c r="D19576">
        <v>0</v>
      </c>
      <c r="E19576">
        <v>0</v>
      </c>
      <c r="F19576" s="1"/>
      <c r="G19576" s="1"/>
      <c r="H19576" s="1"/>
      <c r="I19576" s="1"/>
      <c r="J19576" s="1"/>
      <c r="K19576" s="1"/>
      <c r="L19576" s="1"/>
      <c r="M19576" s="1">
        <v>8.1374428999999999</v>
      </c>
    </row>
    <row r="19577" spans="1:13" x14ac:dyDescent="0.25">
      <c r="A19577" t="s">
        <v>91</v>
      </c>
      <c r="B19577">
        <v>614</v>
      </c>
      <c r="C19577">
        <v>1974</v>
      </c>
      <c r="D19577">
        <v>0</v>
      </c>
      <c r="E19577">
        <v>0</v>
      </c>
      <c r="F19577" s="1"/>
      <c r="G19577" s="1"/>
      <c r="H19577" s="1"/>
      <c r="I19577" s="1"/>
      <c r="J19577" s="1"/>
      <c r="K19577" s="1"/>
      <c r="L19577" s="1"/>
      <c r="M19577" s="1">
        <v>3.1308056999999998</v>
      </c>
    </row>
    <row r="19578" spans="1:13" x14ac:dyDescent="0.25">
      <c r="A19578" t="s">
        <v>91</v>
      </c>
      <c r="B19578">
        <v>614</v>
      </c>
      <c r="C19578">
        <v>1975</v>
      </c>
      <c r="D19578">
        <v>0</v>
      </c>
      <c r="E19578">
        <v>0</v>
      </c>
      <c r="F19578" s="1"/>
      <c r="G19578" s="1"/>
      <c r="H19578" s="1"/>
      <c r="I19578" s="1"/>
      <c r="J19578" s="1"/>
      <c r="K19578" s="1"/>
      <c r="L19578" s="1"/>
      <c r="M19578" s="1">
        <v>-5.0445833000000002</v>
      </c>
    </row>
    <row r="19579" spans="1:13" x14ac:dyDescent="0.25">
      <c r="A19579" t="s">
        <v>91</v>
      </c>
      <c r="B19579">
        <v>614</v>
      </c>
      <c r="C19579">
        <v>1976</v>
      </c>
      <c r="D19579">
        <v>0</v>
      </c>
      <c r="E19579">
        <v>0</v>
      </c>
      <c r="F19579" s="1"/>
      <c r="G19579" s="1"/>
      <c r="H19579" s="1"/>
      <c r="I19579" s="1"/>
      <c r="J19579" s="1"/>
      <c r="K19579" s="1"/>
      <c r="L19579" s="1"/>
      <c r="M19579" s="1">
        <v>-5.2461948999999999</v>
      </c>
    </row>
    <row r="19580" spans="1:13" x14ac:dyDescent="0.25">
      <c r="A19580" t="s">
        <v>91</v>
      </c>
      <c r="B19580">
        <v>614</v>
      </c>
      <c r="C19580">
        <v>1977</v>
      </c>
      <c r="D19580">
        <v>0</v>
      </c>
      <c r="E19580">
        <v>0</v>
      </c>
      <c r="F19580" s="1"/>
      <c r="G19580" s="1"/>
      <c r="H19580" s="1"/>
      <c r="I19580" s="1"/>
      <c r="J19580" s="1"/>
      <c r="K19580" s="1"/>
      <c r="L19580" s="1"/>
      <c r="M19580" s="1">
        <v>0.76090979000000003</v>
      </c>
    </row>
    <row r="19581" spans="1:13" x14ac:dyDescent="0.25">
      <c r="A19581" t="s">
        <v>91</v>
      </c>
      <c r="B19581">
        <v>614</v>
      </c>
      <c r="C19581">
        <v>1978</v>
      </c>
      <c r="D19581">
        <v>0</v>
      </c>
      <c r="E19581">
        <v>0</v>
      </c>
      <c r="F19581" s="1"/>
      <c r="G19581" s="1"/>
      <c r="H19581" s="1"/>
      <c r="I19581" s="1"/>
      <c r="J19581" s="1"/>
      <c r="K19581" s="1"/>
      <c r="L19581" s="1"/>
      <c r="M19581" s="1">
        <v>-5.3004821</v>
      </c>
    </row>
    <row r="19582" spans="1:13" x14ac:dyDescent="0.25">
      <c r="A19582" t="s">
        <v>91</v>
      </c>
      <c r="B19582">
        <v>614</v>
      </c>
      <c r="C19582">
        <v>1979</v>
      </c>
      <c r="D19582">
        <v>0</v>
      </c>
      <c r="E19582">
        <v>0</v>
      </c>
      <c r="F19582" s="1"/>
      <c r="G19582" s="1"/>
      <c r="H19582" s="1"/>
      <c r="I19582" s="1"/>
      <c r="J19582" s="1"/>
      <c r="K19582" s="1"/>
      <c r="L19582" s="1"/>
      <c r="M19582" s="1">
        <v>0.29973803999999998</v>
      </c>
    </row>
    <row r="19583" spans="1:13" x14ac:dyDescent="0.25">
      <c r="A19583" t="s">
        <v>91</v>
      </c>
      <c r="B19583">
        <v>614</v>
      </c>
      <c r="C19583">
        <v>1980</v>
      </c>
      <c r="D19583">
        <v>0</v>
      </c>
      <c r="E19583">
        <v>0</v>
      </c>
      <c r="F19583" s="1"/>
      <c r="G19583" s="1"/>
      <c r="H19583" s="1"/>
      <c r="I19583" s="1"/>
      <c r="J19583" s="1"/>
      <c r="K19583" s="1"/>
      <c r="L19583" s="1"/>
      <c r="M19583" s="1">
        <v>2.4061693000000002</v>
      </c>
    </row>
    <row r="19584" spans="1:13" x14ac:dyDescent="0.25">
      <c r="A19584" t="s">
        <v>91</v>
      </c>
      <c r="B19584">
        <v>614</v>
      </c>
      <c r="C19584">
        <v>1981</v>
      </c>
      <c r="D19584">
        <v>0</v>
      </c>
      <c r="E19584">
        <v>0</v>
      </c>
      <c r="F19584" s="1"/>
      <c r="G19584" s="1"/>
      <c r="H19584" s="1"/>
      <c r="I19584" s="1"/>
      <c r="J19584" s="1"/>
      <c r="K19584" s="1"/>
      <c r="L19584" s="1"/>
      <c r="M19584" s="1">
        <v>-4.4000012000000002</v>
      </c>
    </row>
    <row r="19585" spans="1:13" x14ac:dyDescent="0.25">
      <c r="A19585" t="s">
        <v>91</v>
      </c>
      <c r="B19585">
        <v>614</v>
      </c>
      <c r="C19585">
        <v>1982</v>
      </c>
      <c r="D19585">
        <v>0</v>
      </c>
      <c r="E19585">
        <v>0</v>
      </c>
      <c r="F19585" s="1"/>
      <c r="G19585" s="1"/>
      <c r="H19585" s="1"/>
      <c r="I19585" s="1"/>
      <c r="J19585" s="1"/>
      <c r="K19585" s="1"/>
      <c r="L19585" s="1"/>
      <c r="M19585" s="1">
        <v>-1.515E-14</v>
      </c>
    </row>
    <row r="19586" spans="1:13" x14ac:dyDescent="0.25">
      <c r="A19586" t="s">
        <v>91</v>
      </c>
      <c r="B19586">
        <v>614</v>
      </c>
      <c r="C19586">
        <v>1983</v>
      </c>
      <c r="D19586">
        <v>0</v>
      </c>
      <c r="E19586">
        <v>0</v>
      </c>
      <c r="F19586" s="1"/>
      <c r="G19586" s="1"/>
      <c r="H19586" s="1"/>
      <c r="I19586" s="1"/>
      <c r="J19586" s="1"/>
      <c r="K19586" s="1"/>
      <c r="L19586" s="1"/>
      <c r="M19586" s="1">
        <v>4.2000013999999997</v>
      </c>
    </row>
    <row r="19587" spans="1:13" x14ac:dyDescent="0.25">
      <c r="A19587" t="s">
        <v>91</v>
      </c>
      <c r="B19587">
        <v>614</v>
      </c>
      <c r="C19587">
        <v>1984</v>
      </c>
      <c r="D19587">
        <v>0</v>
      </c>
      <c r="E19587">
        <v>0</v>
      </c>
      <c r="F19587" s="1"/>
      <c r="G19587" s="1"/>
      <c r="H19587" s="1"/>
      <c r="I19587" s="1"/>
      <c r="J19587" s="1"/>
      <c r="K19587" s="1"/>
      <c r="L19587" s="1"/>
      <c r="M19587" s="1">
        <v>6.0000022</v>
      </c>
    </row>
    <row r="19588" spans="1:13" x14ac:dyDescent="0.25">
      <c r="A19588" t="s">
        <v>91</v>
      </c>
      <c r="B19588">
        <v>614</v>
      </c>
      <c r="C19588">
        <v>1985</v>
      </c>
      <c r="D19588">
        <v>0</v>
      </c>
      <c r="E19588">
        <v>0</v>
      </c>
      <c r="F19588" s="1"/>
      <c r="G19588" s="1"/>
      <c r="H19588" s="1"/>
      <c r="I19588" s="1"/>
      <c r="J19588" s="1"/>
      <c r="K19588" s="1"/>
      <c r="L19588" s="1"/>
      <c r="M19588" s="1">
        <v>3.4999994999999999</v>
      </c>
    </row>
    <row r="19589" spans="1:13" x14ac:dyDescent="0.25">
      <c r="A19589" t="s">
        <v>91</v>
      </c>
      <c r="B19589">
        <v>614</v>
      </c>
      <c r="C19589">
        <v>1986</v>
      </c>
      <c r="D19589">
        <v>0</v>
      </c>
      <c r="E19589">
        <v>0</v>
      </c>
      <c r="F19589" s="1"/>
      <c r="G19589" s="1"/>
      <c r="H19589" s="1"/>
      <c r="I19589" s="1"/>
      <c r="J19589" s="1"/>
      <c r="K19589" s="1"/>
      <c r="L19589" s="1"/>
      <c r="M19589" s="1">
        <v>2.9000016999999998</v>
      </c>
    </row>
    <row r="19590" spans="1:13" x14ac:dyDescent="0.25">
      <c r="A19590" t="s">
        <v>91</v>
      </c>
      <c r="B19590">
        <v>614</v>
      </c>
      <c r="C19590">
        <v>1987</v>
      </c>
      <c r="D19590">
        <v>0</v>
      </c>
      <c r="E19590">
        <v>0</v>
      </c>
      <c r="F19590" s="1"/>
      <c r="G19590" s="1"/>
      <c r="H19590" s="1"/>
      <c r="I19590" s="1"/>
      <c r="J19590" s="1"/>
      <c r="K19590" s="1"/>
      <c r="L19590" s="1"/>
      <c r="M19590" s="1">
        <v>4.0827486000000004</v>
      </c>
    </row>
    <row r="19591" spans="1:13" x14ac:dyDescent="0.25">
      <c r="A19591" t="s">
        <v>91</v>
      </c>
      <c r="B19591">
        <v>614</v>
      </c>
      <c r="C19591">
        <v>1988</v>
      </c>
      <c r="D19591">
        <v>0</v>
      </c>
      <c r="E19591">
        <v>0</v>
      </c>
      <c r="F19591" s="1"/>
      <c r="G19591" s="1"/>
      <c r="H19591" s="1"/>
      <c r="I19591" s="1"/>
      <c r="J19591" s="1"/>
      <c r="K19591" s="1"/>
      <c r="L19591" s="1"/>
      <c r="M19591" s="1">
        <v>6.1288904999999998</v>
      </c>
    </row>
    <row r="19592" spans="1:13" x14ac:dyDescent="0.25">
      <c r="A19592" t="s">
        <v>91</v>
      </c>
      <c r="B19592">
        <v>614</v>
      </c>
      <c r="C19592">
        <v>1989</v>
      </c>
      <c r="D19592">
        <v>0</v>
      </c>
      <c r="E19592">
        <v>0</v>
      </c>
      <c r="F19592" s="1"/>
      <c r="G19592" s="1"/>
      <c r="H19592" s="1"/>
      <c r="I19592" s="1"/>
      <c r="J19592" s="1"/>
      <c r="K19592" s="1"/>
      <c r="L19592" s="1"/>
      <c r="M19592" s="1">
        <v>4.1621459999999999E-2</v>
      </c>
    </row>
    <row r="19593" spans="1:13" x14ac:dyDescent="0.25">
      <c r="A19593" t="s">
        <v>91</v>
      </c>
      <c r="B19593">
        <v>614</v>
      </c>
      <c r="C19593">
        <v>1990</v>
      </c>
      <c r="D19593">
        <v>0</v>
      </c>
      <c r="E19593">
        <v>0</v>
      </c>
      <c r="F19593" s="1"/>
      <c r="G19593" s="1"/>
      <c r="H19593" s="1"/>
      <c r="I19593" s="1"/>
      <c r="J19593" s="1"/>
      <c r="K19593" s="1"/>
      <c r="L19593" s="1"/>
      <c r="M19593" s="1">
        <v>-3.4500986999999999</v>
      </c>
    </row>
    <row r="19594" spans="1:13" x14ac:dyDescent="0.25">
      <c r="A19594" t="s">
        <v>91</v>
      </c>
      <c r="B19594">
        <v>614</v>
      </c>
      <c r="C19594">
        <v>1991</v>
      </c>
      <c r="D19594">
        <v>0</v>
      </c>
      <c r="E19594">
        <v>0</v>
      </c>
      <c r="F19594" s="1"/>
      <c r="G19594" s="1"/>
      <c r="H19594" s="1"/>
      <c r="I19594" s="1"/>
      <c r="J19594" s="1"/>
      <c r="K19594" s="1"/>
      <c r="L19594" s="1"/>
      <c r="M19594" s="1">
        <v>12.083538000000001</v>
      </c>
    </row>
    <row r="19595" spans="1:13" x14ac:dyDescent="0.25">
      <c r="A19595" t="s">
        <v>91</v>
      </c>
      <c r="B19595">
        <v>614</v>
      </c>
      <c r="C19595">
        <v>1992</v>
      </c>
      <c r="D19595">
        <v>0</v>
      </c>
      <c r="E19595">
        <v>0</v>
      </c>
      <c r="F19595" s="1"/>
      <c r="G19595" s="1"/>
      <c r="H19595" s="1"/>
      <c r="I19595" s="1"/>
      <c r="J19595" s="1"/>
      <c r="K19595" s="1"/>
      <c r="L19595" s="1"/>
      <c r="M19595" s="1">
        <v>11.402645</v>
      </c>
    </row>
    <row r="19596" spans="1:13" x14ac:dyDescent="0.25">
      <c r="A19596" t="s">
        <v>91</v>
      </c>
      <c r="B19596">
        <v>614</v>
      </c>
      <c r="C19596">
        <v>1993</v>
      </c>
      <c r="D19596">
        <v>0</v>
      </c>
      <c r="E19596">
        <v>0</v>
      </c>
      <c r="F19596" s="1"/>
      <c r="G19596" s="1"/>
      <c r="H19596" s="1"/>
      <c r="I19596" s="1"/>
      <c r="J19596" s="1"/>
      <c r="K19596" s="1"/>
      <c r="L19596" s="1"/>
      <c r="M19596" s="1">
        <v>10.969188000000001</v>
      </c>
    </row>
    <row r="19597" spans="1:13" x14ac:dyDescent="0.25">
      <c r="A19597" t="s">
        <v>91</v>
      </c>
      <c r="B19597">
        <v>614</v>
      </c>
      <c r="C19597">
        <v>1994</v>
      </c>
      <c r="D19597">
        <v>0</v>
      </c>
      <c r="E19597">
        <v>0</v>
      </c>
      <c r="F19597" s="1"/>
      <c r="G19597" s="1"/>
      <c r="H19597" s="1"/>
      <c r="I19597" s="1"/>
      <c r="J19597" s="1"/>
      <c r="K19597" s="1"/>
      <c r="L19597" s="1"/>
      <c r="M19597" s="1">
        <v>10.510694000000001</v>
      </c>
    </row>
    <row r="19598" spans="1:13" x14ac:dyDescent="0.25">
      <c r="A19598" t="s">
        <v>91</v>
      </c>
      <c r="B19598">
        <v>614</v>
      </c>
      <c r="C19598">
        <v>1995</v>
      </c>
      <c r="D19598">
        <v>0</v>
      </c>
      <c r="E19598">
        <v>0</v>
      </c>
      <c r="F19598" s="1"/>
      <c r="G19598" s="1"/>
      <c r="H19598" s="1"/>
      <c r="I19598" s="1"/>
      <c r="J19598" s="1"/>
      <c r="K19598" s="1"/>
      <c r="L19598" s="1"/>
      <c r="M19598" s="1">
        <v>10.363572</v>
      </c>
    </row>
    <row r="19599" spans="1:13" x14ac:dyDescent="0.25">
      <c r="A19599" t="s">
        <v>91</v>
      </c>
      <c r="B19599">
        <v>614</v>
      </c>
      <c r="C19599">
        <v>1996</v>
      </c>
      <c r="D19599">
        <v>1</v>
      </c>
      <c r="E19599">
        <v>1</v>
      </c>
      <c r="F19599" s="1">
        <v>39.103971078305797</v>
      </c>
      <c r="G19599" s="1">
        <v>33.196590722115602</v>
      </c>
      <c r="H19599" s="1">
        <v>9.1073539729414001</v>
      </c>
      <c r="I19599" s="1">
        <v>24.089236749174201</v>
      </c>
      <c r="J19599" s="1">
        <v>15.014734329131596</v>
      </c>
      <c r="K19599" s="1">
        <v>120.95671463720117</v>
      </c>
      <c r="L19599" s="1"/>
      <c r="M19599" s="1">
        <v>11.207703</v>
      </c>
    </row>
    <row r="19600" spans="1:13" x14ac:dyDescent="0.25">
      <c r="A19600" t="s">
        <v>91</v>
      </c>
      <c r="B19600">
        <v>614</v>
      </c>
      <c r="C19600">
        <v>1997</v>
      </c>
      <c r="D19600">
        <v>1</v>
      </c>
      <c r="E19600">
        <v>1</v>
      </c>
      <c r="F19600" s="1">
        <v>34.881747977180197</v>
      </c>
      <c r="G19600" s="1">
        <v>35.1862094514304</v>
      </c>
      <c r="H19600" s="1">
        <v>5.7521121695608501</v>
      </c>
      <c r="I19600" s="1">
        <v>29.434097281869551</v>
      </c>
      <c r="J19600" s="1">
        <v>5.4476506953106458</v>
      </c>
      <c r="K19600" s="1">
        <v>96.592502645079023</v>
      </c>
      <c r="L19600" s="1"/>
      <c r="M19600" s="1">
        <v>7.2742773999999999</v>
      </c>
    </row>
    <row r="19601" spans="1:13" x14ac:dyDescent="0.25">
      <c r="A19601" t="s">
        <v>91</v>
      </c>
      <c r="B19601">
        <v>614</v>
      </c>
      <c r="C19601">
        <v>1998</v>
      </c>
      <c r="D19601">
        <v>1</v>
      </c>
      <c r="E19601">
        <v>1</v>
      </c>
      <c r="F19601" s="1">
        <v>27.629294566743301</v>
      </c>
      <c r="G19601" s="1">
        <v>34.3386194984664</v>
      </c>
      <c r="H19601" s="1">
        <v>6.9364119193243097</v>
      </c>
      <c r="I19601" s="1">
        <v>27.40220757914209</v>
      </c>
      <c r="J19601" s="1">
        <v>0.22708698760121138</v>
      </c>
      <c r="K19601" s="1">
        <v>126.67445056900033</v>
      </c>
      <c r="L19601" s="1"/>
      <c r="M19601" s="1">
        <v>4.6911464</v>
      </c>
    </row>
    <row r="19602" spans="1:13" x14ac:dyDescent="0.25">
      <c r="A19602" t="s">
        <v>91</v>
      </c>
      <c r="B19602">
        <v>614</v>
      </c>
      <c r="C19602">
        <v>1999</v>
      </c>
      <c r="D19602">
        <v>1</v>
      </c>
      <c r="E19602">
        <v>1</v>
      </c>
      <c r="F19602" s="1">
        <v>41.127832849203003</v>
      </c>
      <c r="G19602" s="1">
        <v>51.7724410727552</v>
      </c>
      <c r="H19602" s="1">
        <v>7.3878402224986299</v>
      </c>
      <c r="I19602" s="1">
        <v>44.384600850256568</v>
      </c>
      <c r="J19602" s="1">
        <v>-3.2567680010535653</v>
      </c>
      <c r="K19602" s="1">
        <v>137.83283264548868</v>
      </c>
      <c r="L19602" s="1"/>
      <c r="M19602" s="1">
        <v>2.1814897000000002</v>
      </c>
    </row>
    <row r="19603" spans="1:13" x14ac:dyDescent="0.25">
      <c r="A19603" t="s">
        <v>91</v>
      </c>
      <c r="B19603">
        <v>614</v>
      </c>
      <c r="C19603">
        <v>2000</v>
      </c>
      <c r="D19603">
        <v>1</v>
      </c>
      <c r="E19603">
        <v>1</v>
      </c>
      <c r="F19603" s="1">
        <v>42.857654877956001</v>
      </c>
      <c r="G19603" s="1">
        <v>40.568332439972302</v>
      </c>
      <c r="H19603" s="1">
        <v>4.4359308726122197</v>
      </c>
      <c r="I19603" s="1">
        <v>36.132401567360084</v>
      </c>
      <c r="J19603" s="1">
        <v>6.7252533105959174</v>
      </c>
      <c r="K19603" s="1">
        <v>133.91413964311326</v>
      </c>
      <c r="L19603" s="1"/>
      <c r="M19603" s="1">
        <v>3.0546242000000001</v>
      </c>
    </row>
    <row r="19604" spans="1:13" x14ac:dyDescent="0.25">
      <c r="A19604" t="s">
        <v>91</v>
      </c>
      <c r="B19604">
        <v>614</v>
      </c>
      <c r="C19604">
        <v>2001</v>
      </c>
      <c r="D19604">
        <v>1</v>
      </c>
      <c r="E19604">
        <v>1</v>
      </c>
      <c r="F19604" s="1">
        <v>37.463338859866198</v>
      </c>
      <c r="G19604" s="1">
        <v>34.286877346517898</v>
      </c>
      <c r="H19604" s="1">
        <v>4.0732504300699102</v>
      </c>
      <c r="I19604" s="1">
        <v>30.213626916447986</v>
      </c>
      <c r="J19604" s="1">
        <v>7.2497119434182125</v>
      </c>
      <c r="K19604" s="1">
        <v>113.5045838505163</v>
      </c>
      <c r="L19604" s="1"/>
      <c r="M19604" s="1">
        <v>4.2059986</v>
      </c>
    </row>
    <row r="19605" spans="1:13" x14ac:dyDescent="0.25">
      <c r="A19605" t="s">
        <v>91</v>
      </c>
      <c r="B19605">
        <v>614</v>
      </c>
      <c r="C19605">
        <v>2002</v>
      </c>
      <c r="D19605">
        <v>1</v>
      </c>
      <c r="E19605">
        <v>1</v>
      </c>
      <c r="F19605" s="1">
        <v>28.680555521791501</v>
      </c>
      <c r="G19605" s="1">
        <v>31.223002451542701</v>
      </c>
      <c r="H19605" s="1">
        <v>2.33423157243785</v>
      </c>
      <c r="I19605" s="1">
        <v>28.88877087910485</v>
      </c>
      <c r="J19605" s="1">
        <v>-0.20821535731334961</v>
      </c>
      <c r="K19605" s="1">
        <v>73.736175031321622</v>
      </c>
      <c r="L19605" s="1"/>
      <c r="M19605" s="1">
        <v>13.665687</v>
      </c>
    </row>
    <row r="19606" spans="1:13" x14ac:dyDescent="0.25">
      <c r="A19606" t="s">
        <v>91</v>
      </c>
      <c r="B19606">
        <v>614</v>
      </c>
      <c r="C19606">
        <v>2003</v>
      </c>
      <c r="D19606">
        <v>1</v>
      </c>
      <c r="E19606">
        <v>1</v>
      </c>
      <c r="F19606" s="1">
        <v>29.715273598084099</v>
      </c>
      <c r="G19606" s="1">
        <v>34.399913225177201</v>
      </c>
      <c r="H19606" s="1">
        <v>1.42998045887639</v>
      </c>
      <c r="I19606" s="1">
        <v>32.969932766300808</v>
      </c>
      <c r="J19606" s="1">
        <v>-3.2546591682167083</v>
      </c>
      <c r="K19606" s="1">
        <v>57.967839676148323</v>
      </c>
      <c r="L19606" s="1"/>
      <c r="M19606" s="1">
        <v>2.9898003000000002</v>
      </c>
    </row>
    <row r="19607" spans="1:13" x14ac:dyDescent="0.25">
      <c r="A19607" t="s">
        <v>91</v>
      </c>
      <c r="B19607">
        <v>614</v>
      </c>
      <c r="C19607">
        <v>2004</v>
      </c>
      <c r="D19607">
        <v>1</v>
      </c>
      <c r="E19607">
        <v>1</v>
      </c>
      <c r="F19607" s="1">
        <v>30.986720598579399</v>
      </c>
      <c r="G19607" s="1">
        <v>29.803171847662</v>
      </c>
      <c r="H19607" s="1">
        <v>1.92055979098569</v>
      </c>
      <c r="I19607" s="1">
        <v>27.882612056676312</v>
      </c>
      <c r="J19607" s="1">
        <v>3.1041085419030878</v>
      </c>
      <c r="K19607" s="1">
        <v>47.717067303095178</v>
      </c>
      <c r="L19607" s="1"/>
      <c r="M19607" s="1">
        <v>10.953052</v>
      </c>
    </row>
    <row r="19608" spans="1:13" x14ac:dyDescent="0.25">
      <c r="A19608" t="s">
        <v>91</v>
      </c>
      <c r="B19608">
        <v>614</v>
      </c>
      <c r="C19608">
        <v>2005</v>
      </c>
      <c r="D19608">
        <v>1</v>
      </c>
      <c r="E19608">
        <v>1</v>
      </c>
      <c r="F19608" s="1">
        <v>33.697246562317197</v>
      </c>
      <c r="G19608" s="1">
        <v>26.526752551895001</v>
      </c>
      <c r="H19608" s="1">
        <v>1.50772411201912</v>
      </c>
      <c r="I19608" s="1">
        <v>25.019028439875882</v>
      </c>
      <c r="J19608" s="1">
        <v>8.6782181224413151</v>
      </c>
      <c r="K19608" s="1">
        <v>33.464041827688291</v>
      </c>
      <c r="L19608" s="1"/>
      <c r="M19608" s="1">
        <v>15.028911000000001</v>
      </c>
    </row>
    <row r="19609" spans="1:13" x14ac:dyDescent="0.25">
      <c r="A19609" t="s">
        <v>91</v>
      </c>
      <c r="B19609">
        <v>614</v>
      </c>
      <c r="C19609">
        <v>2006</v>
      </c>
      <c r="D19609">
        <v>1</v>
      </c>
      <c r="E19609">
        <v>1</v>
      </c>
      <c r="F19609" s="1">
        <v>40.026741362335002</v>
      </c>
      <c r="G19609" s="1">
        <v>30.603941921287699</v>
      </c>
      <c r="H19609" s="1">
        <v>1.26701491404977</v>
      </c>
      <c r="I19609" s="1">
        <v>29.336927007237929</v>
      </c>
      <c r="J19609" s="1">
        <v>10.689814355097074</v>
      </c>
      <c r="K19609" s="1">
        <v>18.728790332818033</v>
      </c>
      <c r="L19609" s="1"/>
      <c r="M19609" s="1">
        <v>11.547682999999999</v>
      </c>
    </row>
    <row r="19610" spans="1:13" x14ac:dyDescent="0.25">
      <c r="A19610" t="s">
        <v>91</v>
      </c>
      <c r="B19610">
        <v>614</v>
      </c>
      <c r="C19610">
        <v>2007</v>
      </c>
      <c r="D19610">
        <v>1</v>
      </c>
      <c r="E19610">
        <v>1</v>
      </c>
      <c r="F19610" s="1">
        <v>42.440468366312501</v>
      </c>
      <c r="G19610" s="1">
        <v>38.128538802836601</v>
      </c>
      <c r="H19610" s="1">
        <v>1.07181697195907</v>
      </c>
      <c r="I19610" s="1">
        <v>37.056721830877528</v>
      </c>
      <c r="J19610" s="1">
        <v>5.3837465354349732</v>
      </c>
      <c r="K19610" s="1">
        <v>21.043494453753695</v>
      </c>
      <c r="L19610" s="1"/>
      <c r="M19610" s="1">
        <v>14.010127000000001</v>
      </c>
    </row>
    <row r="19611" spans="1:13" x14ac:dyDescent="0.25">
      <c r="A19611" t="s">
        <v>91</v>
      </c>
      <c r="B19611">
        <v>614</v>
      </c>
      <c r="C19611">
        <v>2008</v>
      </c>
      <c r="D19611">
        <v>1</v>
      </c>
      <c r="E19611">
        <v>1</v>
      </c>
      <c r="F19611" s="1">
        <v>48.430858884594898</v>
      </c>
      <c r="G19611" s="1">
        <v>52.666008392202102</v>
      </c>
      <c r="H19611" s="1">
        <v>1.84629872946136</v>
      </c>
      <c r="I19611" s="1">
        <v>50.819709662740742</v>
      </c>
      <c r="J19611" s="1">
        <v>-2.3888507781458443</v>
      </c>
      <c r="K19611" s="1">
        <v>31.37823242978433</v>
      </c>
      <c r="L19611" s="1"/>
      <c r="M19611" s="1">
        <v>11.166017</v>
      </c>
    </row>
    <row r="19612" spans="1:13" x14ac:dyDescent="0.25">
      <c r="A19612" t="s">
        <v>91</v>
      </c>
      <c r="B19612">
        <v>614</v>
      </c>
      <c r="C19612">
        <v>2009</v>
      </c>
      <c r="D19612">
        <v>1</v>
      </c>
      <c r="E19612">
        <v>1</v>
      </c>
      <c r="F19612" s="1">
        <v>37.109673241246597</v>
      </c>
      <c r="G19612" s="1">
        <v>45.007049961428898</v>
      </c>
      <c r="H19612" s="1">
        <v>1.84919806846581</v>
      </c>
      <c r="I19612" s="1">
        <v>43.157851892963087</v>
      </c>
      <c r="J19612" s="1">
        <v>-6.0481786517164906</v>
      </c>
      <c r="K19612" s="1">
        <v>56.302246947395098</v>
      </c>
      <c r="L19612" s="1"/>
      <c r="M19612" s="1">
        <v>0.85856705</v>
      </c>
    </row>
    <row r="19613" spans="1:13" x14ac:dyDescent="0.25">
      <c r="A19613" t="s">
        <v>91</v>
      </c>
      <c r="B19613">
        <v>614</v>
      </c>
      <c r="C19613">
        <v>2010</v>
      </c>
      <c r="D19613">
        <v>1</v>
      </c>
      <c r="E19613">
        <v>1</v>
      </c>
      <c r="F19613" s="1">
        <v>42.789389309914299</v>
      </c>
      <c r="G19613" s="1">
        <v>39.394490424715499</v>
      </c>
      <c r="H19613" s="1">
        <v>1.16255115947781</v>
      </c>
      <c r="I19613" s="1">
        <v>38.231939265237692</v>
      </c>
      <c r="J19613" s="1">
        <v>4.5574500446766066</v>
      </c>
      <c r="K19613" s="1">
        <v>37.16284024910145</v>
      </c>
      <c r="L19613" s="1"/>
      <c r="M19613" s="1">
        <v>4.8592196000000003</v>
      </c>
    </row>
    <row r="19614" spans="1:13" x14ac:dyDescent="0.25">
      <c r="A19614" t="s">
        <v>91</v>
      </c>
      <c r="B19614">
        <v>614</v>
      </c>
      <c r="C19614">
        <v>2011</v>
      </c>
      <c r="D19614">
        <v>1</v>
      </c>
      <c r="E19614">
        <v>1</v>
      </c>
      <c r="F19614" s="1">
        <v>45.483055020296803</v>
      </c>
      <c r="G19614" s="1">
        <v>37.401852303951699</v>
      </c>
      <c r="H19614" s="1">
        <v>0.90133232435260602</v>
      </c>
      <c r="I19614" s="1">
        <v>36.50051997959909</v>
      </c>
      <c r="J19614" s="1">
        <v>8.9825350406977122</v>
      </c>
      <c r="K19614" s="1">
        <v>29.557715017953925</v>
      </c>
      <c r="L19614" s="1"/>
      <c r="M19614" s="1">
        <v>3.4719814000000002</v>
      </c>
    </row>
    <row r="19615" spans="1:13" x14ac:dyDescent="0.25">
      <c r="A19615" t="s">
        <v>91</v>
      </c>
      <c r="B19615">
        <v>614</v>
      </c>
      <c r="C19615">
        <v>2012</v>
      </c>
      <c r="D19615">
        <v>1</v>
      </c>
      <c r="E19615">
        <v>1</v>
      </c>
      <c r="F19615" s="1">
        <v>41.340070686685799</v>
      </c>
      <c r="G19615" s="1">
        <v>37.208872614785598</v>
      </c>
      <c r="H19615" s="1">
        <v>0.86122882740267703</v>
      </c>
      <c r="I19615" s="1">
        <v>36.347643787382921</v>
      </c>
      <c r="J19615" s="1">
        <v>4.9924268993028775</v>
      </c>
      <c r="K19615" s="1">
        <v>26.690559676903554</v>
      </c>
      <c r="L19615" s="1"/>
      <c r="M19615" s="1">
        <v>8.5421472999999999</v>
      </c>
    </row>
    <row r="19616" spans="1:13" x14ac:dyDescent="0.25">
      <c r="A19616" t="s">
        <v>91</v>
      </c>
      <c r="B19616">
        <v>614</v>
      </c>
      <c r="C19616">
        <v>2013</v>
      </c>
      <c r="D19616">
        <v>1</v>
      </c>
      <c r="E19616">
        <v>1</v>
      </c>
      <c r="F19616" s="1">
        <v>36.745793227945498</v>
      </c>
      <c r="G19616" s="1">
        <v>37.049582109175198</v>
      </c>
      <c r="H19616" s="1">
        <v>0.75107949708363198</v>
      </c>
      <c r="I19616" s="1">
        <v>36.298502612091568</v>
      </c>
      <c r="J19616" s="1">
        <v>0.44729061585393026</v>
      </c>
      <c r="K19616" s="1">
        <v>33.149103637934203</v>
      </c>
      <c r="L19616" s="1">
        <v>-0.58114429000000001</v>
      </c>
      <c r="M19616" s="1">
        <v>4.9545905000000001</v>
      </c>
    </row>
    <row r="19617" spans="1:13" x14ac:dyDescent="0.25">
      <c r="A19617" t="s">
        <v>91</v>
      </c>
      <c r="B19617">
        <v>614</v>
      </c>
      <c r="C19617">
        <v>2014</v>
      </c>
      <c r="D19617">
        <v>1</v>
      </c>
      <c r="E19617">
        <v>1</v>
      </c>
      <c r="F19617" s="1">
        <v>30.736414793431202</v>
      </c>
      <c r="G19617" s="1">
        <v>36.456764640931297</v>
      </c>
      <c r="H19617" s="1">
        <v>1.04368092154614</v>
      </c>
      <c r="I19617" s="1">
        <v>35.413083719385156</v>
      </c>
      <c r="J19617" s="1">
        <v>-4.6766689259539547</v>
      </c>
      <c r="K19617" s="1">
        <v>39.809856914508927</v>
      </c>
      <c r="L19617" s="1">
        <v>0.88628269000000004</v>
      </c>
      <c r="M19617" s="1">
        <v>4.8226256000000003</v>
      </c>
    </row>
    <row r="19618" spans="1:13" x14ac:dyDescent="0.25">
      <c r="A19618" t="s">
        <v>91</v>
      </c>
      <c r="B19618">
        <v>614</v>
      </c>
      <c r="C19618">
        <v>2015</v>
      </c>
      <c r="D19618">
        <v>1</v>
      </c>
      <c r="E19618">
        <v>1</v>
      </c>
      <c r="F19618" s="1">
        <v>24.133864104780699</v>
      </c>
      <c r="G19618" s="1">
        <v>27.051104934529601</v>
      </c>
      <c r="H19618" s="1">
        <v>1.7811052774662</v>
      </c>
      <c r="I19618" s="1">
        <v>25.269999657063401</v>
      </c>
      <c r="J19618" s="1">
        <v>-1.1361355522827026</v>
      </c>
      <c r="K19618" s="1">
        <v>57.093048224125518</v>
      </c>
      <c r="L19618" s="1">
        <v>75.599452999999997</v>
      </c>
      <c r="M19618" s="1">
        <v>0.94357561000000001</v>
      </c>
    </row>
    <row r="19619" spans="1:13" x14ac:dyDescent="0.25">
      <c r="A19619" t="s">
        <v>91</v>
      </c>
      <c r="B19619">
        <v>614</v>
      </c>
      <c r="C19619">
        <v>2016</v>
      </c>
      <c r="D19619">
        <v>1</v>
      </c>
      <c r="E19619">
        <v>1</v>
      </c>
      <c r="F19619" s="1">
        <v>17.5229395246844</v>
      </c>
      <c r="G19619" s="1">
        <v>22.043143363873199</v>
      </c>
      <c r="H19619" s="1">
        <v>2.8423707085934602</v>
      </c>
      <c r="I19619" s="1">
        <v>19.200772655279739</v>
      </c>
      <c r="J19619" s="1">
        <v>-1.6778331305953387</v>
      </c>
      <c r="K19619" s="1">
        <v>75.662637315019296</v>
      </c>
      <c r="L19619" s="1">
        <v>-22.942744999999999</v>
      </c>
      <c r="M19619" s="1">
        <v>-2.5800972</v>
      </c>
    </row>
    <row r="19620" spans="1:13" x14ac:dyDescent="0.25">
      <c r="A19620" t="s">
        <v>91</v>
      </c>
      <c r="B19620">
        <v>614</v>
      </c>
      <c r="C19620">
        <v>2017</v>
      </c>
      <c r="D19620">
        <v>1</v>
      </c>
      <c r="E19620">
        <v>1</v>
      </c>
      <c r="F19620" s="1">
        <v>17.516465654640999</v>
      </c>
      <c r="G19620" s="1">
        <v>24.1027828947948</v>
      </c>
      <c r="H19620" s="1">
        <v>3.62296108114406</v>
      </c>
      <c r="I19620" s="1">
        <v>20.479821813650741</v>
      </c>
      <c r="J19620" s="1">
        <v>-2.9633561590097415</v>
      </c>
      <c r="K19620" s="1">
        <v>69.322867576341096</v>
      </c>
      <c r="L19620" s="1">
        <v>-22.261150000000001</v>
      </c>
      <c r="M19620" s="1">
        <v>-0.15</v>
      </c>
    </row>
    <row r="19621" spans="1:13" x14ac:dyDescent="0.25">
      <c r="A19621" t="s">
        <v>91</v>
      </c>
      <c r="B19621">
        <v>614</v>
      </c>
      <c r="C19621">
        <v>2018</v>
      </c>
      <c r="D19621">
        <v>1</v>
      </c>
      <c r="E19621">
        <v>1</v>
      </c>
      <c r="F19621" s="1">
        <v>22.865698751769798</v>
      </c>
      <c r="G19621" s="1">
        <v>20.5787609504778</v>
      </c>
      <c r="H19621" s="1">
        <v>4.7367073242199798</v>
      </c>
      <c r="I19621" s="1">
        <v>15.842053626257821</v>
      </c>
      <c r="J19621" s="1">
        <v>7.0236451255119778</v>
      </c>
      <c r="K19621" s="1">
        <v>92.995001210985635</v>
      </c>
      <c r="L19621" s="1">
        <v>-14.003938</v>
      </c>
      <c r="M19621" s="1">
        <v>-1.3162992</v>
      </c>
    </row>
    <row r="19622" spans="1:13" x14ac:dyDescent="0.25">
      <c r="A19622" t="s">
        <v>91</v>
      </c>
      <c r="B19622">
        <v>614</v>
      </c>
      <c r="C19622">
        <v>2019</v>
      </c>
      <c r="D19622">
        <v>1</v>
      </c>
      <c r="E19622">
        <v>1</v>
      </c>
      <c r="F19622" s="1">
        <v>21.178818849691201</v>
      </c>
      <c r="G19622" s="1">
        <v>20.4029838850592</v>
      </c>
      <c r="H19622" s="1">
        <v>5.5804804696978296</v>
      </c>
      <c r="I19622" s="1">
        <v>14.822503415361371</v>
      </c>
      <c r="J19622" s="1">
        <v>6.3563154343298294</v>
      </c>
      <c r="K19622" s="1">
        <v>113.55417481023969</v>
      </c>
      <c r="L19622" s="1"/>
      <c r="M19622" s="1">
        <v>-0.70220881000000002</v>
      </c>
    </row>
    <row r="19623" spans="1:13" x14ac:dyDescent="0.25">
      <c r="A19623" t="s">
        <v>91</v>
      </c>
      <c r="B19623">
        <v>614</v>
      </c>
      <c r="C19623">
        <v>2020</v>
      </c>
      <c r="D19623">
        <v>1</v>
      </c>
      <c r="E19623">
        <v>1</v>
      </c>
      <c r="F19623" s="1">
        <v>21.345495529263101</v>
      </c>
      <c r="G19623" s="1">
        <v>23.276727385984501</v>
      </c>
      <c r="H19623" s="1">
        <v>6.9603553516156804</v>
      </c>
      <c r="I19623" s="1">
        <v>16.316372034368818</v>
      </c>
      <c r="J19623" s="1">
        <v>5.0291234948942822</v>
      </c>
      <c r="K19623" s="1">
        <v>138.89710101171181</v>
      </c>
      <c r="L19623" s="1"/>
      <c r="M19623" s="1">
        <v>-5.6382757000000003</v>
      </c>
    </row>
    <row r="19624" spans="1:13" x14ac:dyDescent="0.25">
      <c r="A19624" t="s">
        <v>91</v>
      </c>
      <c r="B19624">
        <v>614</v>
      </c>
      <c r="C19624">
        <v>2021</v>
      </c>
      <c r="D19624">
        <v>1</v>
      </c>
      <c r="E19624">
        <v>1</v>
      </c>
      <c r="F19624" s="1">
        <v>23.3070042611422</v>
      </c>
      <c r="G19624" s="1">
        <v>19.476577144437599</v>
      </c>
      <c r="H19624" s="1">
        <v>5.1713002344822696</v>
      </c>
      <c r="I19624" s="1">
        <v>14.305276909955328</v>
      </c>
      <c r="J19624" s="1">
        <v>9.0017273511868723</v>
      </c>
      <c r="K19624" s="1">
        <v>86.86058241388136</v>
      </c>
      <c r="L19624" s="1"/>
      <c r="M19624" s="1">
        <v>1.1991421</v>
      </c>
    </row>
    <row r="19625" spans="1:13" x14ac:dyDescent="0.25">
      <c r="A19625" t="s">
        <v>91</v>
      </c>
      <c r="B19625">
        <v>614</v>
      </c>
      <c r="C19625">
        <v>2022</v>
      </c>
      <c r="D19625">
        <v>1</v>
      </c>
      <c r="E19625">
        <v>1</v>
      </c>
      <c r="F19625" s="1">
        <v>23.218671977545799</v>
      </c>
      <c r="G19625" s="1">
        <v>22.543399814944401</v>
      </c>
      <c r="H19625" s="1">
        <v>4.01069118478277</v>
      </c>
      <c r="I19625" s="1">
        <v>18.532708630161629</v>
      </c>
      <c r="J19625" s="1">
        <v>4.6859633473841704</v>
      </c>
      <c r="K19625" s="1">
        <v>67.049939610955818</v>
      </c>
      <c r="L19625" s="1"/>
      <c r="M19625" s="1">
        <v>3.0456756999999999</v>
      </c>
    </row>
    <row r="19626" spans="1:13" x14ac:dyDescent="0.25">
      <c r="A19626" t="s">
        <v>92</v>
      </c>
      <c r="B19626">
        <v>618</v>
      </c>
      <c r="C19626">
        <v>1800</v>
      </c>
      <c r="D19626">
        <v>0</v>
      </c>
      <c r="E19626">
        <v>0</v>
      </c>
      <c r="F19626" s="1"/>
      <c r="G19626" s="1"/>
      <c r="H19626" s="1"/>
      <c r="I19626" s="1"/>
      <c r="J19626" s="1"/>
      <c r="K19626" s="1"/>
      <c r="L19626" s="1"/>
      <c r="M19626" s="1"/>
    </row>
    <row r="19627" spans="1:13" x14ac:dyDescent="0.25">
      <c r="A19627" t="s">
        <v>92</v>
      </c>
      <c r="B19627">
        <v>618</v>
      </c>
      <c r="C19627">
        <v>1801</v>
      </c>
      <c r="D19627">
        <v>0</v>
      </c>
      <c r="E19627">
        <v>0</v>
      </c>
      <c r="F19627" s="1"/>
      <c r="G19627" s="1"/>
      <c r="H19627" s="1"/>
      <c r="I19627" s="1"/>
      <c r="J19627" s="1"/>
      <c r="K19627" s="1"/>
      <c r="L19627" s="1"/>
      <c r="M19627" s="1"/>
    </row>
    <row r="19628" spans="1:13" x14ac:dyDescent="0.25">
      <c r="A19628" t="s">
        <v>92</v>
      </c>
      <c r="B19628">
        <v>618</v>
      </c>
      <c r="C19628">
        <v>1802</v>
      </c>
      <c r="D19628">
        <v>0</v>
      </c>
      <c r="E19628">
        <v>0</v>
      </c>
      <c r="F19628" s="1"/>
      <c r="G19628" s="1"/>
      <c r="H19628" s="1"/>
      <c r="I19628" s="1"/>
      <c r="J19628" s="1"/>
      <c r="K19628" s="1"/>
      <c r="L19628" s="1"/>
      <c r="M19628" s="1"/>
    </row>
    <row r="19629" spans="1:13" x14ac:dyDescent="0.25">
      <c r="A19629" t="s">
        <v>92</v>
      </c>
      <c r="B19629">
        <v>618</v>
      </c>
      <c r="C19629">
        <v>1803</v>
      </c>
      <c r="D19629">
        <v>0</v>
      </c>
      <c r="E19629">
        <v>0</v>
      </c>
      <c r="F19629" s="1"/>
      <c r="G19629" s="1"/>
      <c r="H19629" s="1"/>
      <c r="I19629" s="1"/>
      <c r="J19629" s="1"/>
      <c r="K19629" s="1"/>
      <c r="L19629" s="1"/>
      <c r="M19629" s="1"/>
    </row>
    <row r="19630" spans="1:13" x14ac:dyDescent="0.25">
      <c r="A19630" t="s">
        <v>92</v>
      </c>
      <c r="B19630">
        <v>618</v>
      </c>
      <c r="C19630">
        <v>1804</v>
      </c>
      <c r="D19630">
        <v>0</v>
      </c>
      <c r="E19630">
        <v>0</v>
      </c>
      <c r="F19630" s="1"/>
      <c r="G19630" s="1"/>
      <c r="H19630" s="1"/>
      <c r="I19630" s="1"/>
      <c r="J19630" s="1"/>
      <c r="K19630" s="1"/>
      <c r="L19630" s="1"/>
      <c r="M19630" s="1"/>
    </row>
    <row r="19631" spans="1:13" x14ac:dyDescent="0.25">
      <c r="A19631" t="s">
        <v>92</v>
      </c>
      <c r="B19631">
        <v>618</v>
      </c>
      <c r="C19631">
        <v>1805</v>
      </c>
      <c r="D19631">
        <v>0</v>
      </c>
      <c r="E19631">
        <v>0</v>
      </c>
      <c r="F19631" s="1"/>
      <c r="G19631" s="1"/>
      <c r="H19631" s="1"/>
      <c r="I19631" s="1"/>
      <c r="J19631" s="1"/>
      <c r="K19631" s="1"/>
      <c r="L19631" s="1"/>
      <c r="M19631" s="1"/>
    </row>
    <row r="19632" spans="1:13" x14ac:dyDescent="0.25">
      <c r="A19632" t="s">
        <v>92</v>
      </c>
      <c r="B19632">
        <v>618</v>
      </c>
      <c r="C19632">
        <v>1806</v>
      </c>
      <c r="D19632">
        <v>0</v>
      </c>
      <c r="E19632">
        <v>0</v>
      </c>
      <c r="F19632" s="1"/>
      <c r="G19632" s="1"/>
      <c r="H19632" s="1"/>
      <c r="I19632" s="1"/>
      <c r="J19632" s="1"/>
      <c r="K19632" s="1"/>
      <c r="L19632" s="1"/>
      <c r="M19632" s="1"/>
    </row>
    <row r="19633" spans="1:13" x14ac:dyDescent="0.25">
      <c r="A19633" t="s">
        <v>92</v>
      </c>
      <c r="B19633">
        <v>618</v>
      </c>
      <c r="C19633">
        <v>1807</v>
      </c>
      <c r="D19633">
        <v>0</v>
      </c>
      <c r="E19633">
        <v>0</v>
      </c>
      <c r="F19633" s="1"/>
      <c r="G19633" s="1"/>
      <c r="H19633" s="1"/>
      <c r="I19633" s="1"/>
      <c r="J19633" s="1"/>
      <c r="K19633" s="1"/>
      <c r="L19633" s="1"/>
      <c r="M19633" s="1"/>
    </row>
    <row r="19634" spans="1:13" x14ac:dyDescent="0.25">
      <c r="A19634" t="s">
        <v>92</v>
      </c>
      <c r="B19634">
        <v>618</v>
      </c>
      <c r="C19634">
        <v>1808</v>
      </c>
      <c r="D19634">
        <v>0</v>
      </c>
      <c r="E19634">
        <v>0</v>
      </c>
      <c r="F19634" s="1"/>
      <c r="G19634" s="1"/>
      <c r="H19634" s="1"/>
      <c r="I19634" s="1"/>
      <c r="J19634" s="1"/>
      <c r="K19634" s="1"/>
      <c r="L19634" s="1"/>
      <c r="M19634" s="1"/>
    </row>
    <row r="19635" spans="1:13" x14ac:dyDescent="0.25">
      <c r="A19635" t="s">
        <v>92</v>
      </c>
      <c r="B19635">
        <v>618</v>
      </c>
      <c r="C19635">
        <v>1809</v>
      </c>
      <c r="D19635">
        <v>0</v>
      </c>
      <c r="E19635">
        <v>0</v>
      </c>
      <c r="F19635" s="1"/>
      <c r="G19635" s="1"/>
      <c r="H19635" s="1"/>
      <c r="I19635" s="1"/>
      <c r="J19635" s="1"/>
      <c r="K19635" s="1"/>
      <c r="L19635" s="1"/>
      <c r="M19635" s="1"/>
    </row>
    <row r="19636" spans="1:13" x14ac:dyDescent="0.25">
      <c r="A19636" t="s">
        <v>92</v>
      </c>
      <c r="B19636">
        <v>618</v>
      </c>
      <c r="C19636">
        <v>1810</v>
      </c>
      <c r="D19636">
        <v>0</v>
      </c>
      <c r="E19636">
        <v>0</v>
      </c>
      <c r="F19636" s="1"/>
      <c r="G19636" s="1"/>
      <c r="H19636" s="1"/>
      <c r="I19636" s="1"/>
      <c r="J19636" s="1"/>
      <c r="K19636" s="1"/>
      <c r="L19636" s="1"/>
      <c r="M19636" s="1"/>
    </row>
    <row r="19637" spans="1:13" x14ac:dyDescent="0.25">
      <c r="A19637" t="s">
        <v>92</v>
      </c>
      <c r="B19637">
        <v>618</v>
      </c>
      <c r="C19637">
        <v>1811</v>
      </c>
      <c r="D19637">
        <v>0</v>
      </c>
      <c r="E19637">
        <v>0</v>
      </c>
      <c r="F19637" s="1"/>
      <c r="G19637" s="1"/>
      <c r="H19637" s="1"/>
      <c r="I19637" s="1"/>
      <c r="J19637" s="1"/>
      <c r="K19637" s="1"/>
      <c r="L19637" s="1"/>
      <c r="M19637" s="1"/>
    </row>
    <row r="19638" spans="1:13" x14ac:dyDescent="0.25">
      <c r="A19638" t="s">
        <v>92</v>
      </c>
      <c r="B19638">
        <v>618</v>
      </c>
      <c r="C19638">
        <v>1812</v>
      </c>
      <c r="D19638">
        <v>0</v>
      </c>
      <c r="E19638">
        <v>0</v>
      </c>
      <c r="F19638" s="1"/>
      <c r="G19638" s="1"/>
      <c r="H19638" s="1"/>
      <c r="I19638" s="1"/>
      <c r="J19638" s="1"/>
      <c r="K19638" s="1"/>
      <c r="L19638" s="1"/>
      <c r="M19638" s="1"/>
    </row>
    <row r="19639" spans="1:13" x14ac:dyDescent="0.25">
      <c r="A19639" t="s">
        <v>92</v>
      </c>
      <c r="B19639">
        <v>618</v>
      </c>
      <c r="C19639">
        <v>1813</v>
      </c>
      <c r="D19639">
        <v>0</v>
      </c>
      <c r="E19639">
        <v>0</v>
      </c>
      <c r="F19639" s="1"/>
      <c r="G19639" s="1"/>
      <c r="H19639" s="1"/>
      <c r="I19639" s="1"/>
      <c r="J19639" s="1"/>
      <c r="K19639" s="1"/>
      <c r="L19639" s="1"/>
      <c r="M19639" s="1"/>
    </row>
    <row r="19640" spans="1:13" x14ac:dyDescent="0.25">
      <c r="A19640" t="s">
        <v>92</v>
      </c>
      <c r="B19640">
        <v>618</v>
      </c>
      <c r="C19640">
        <v>1814</v>
      </c>
      <c r="D19640">
        <v>0</v>
      </c>
      <c r="E19640">
        <v>0</v>
      </c>
      <c r="F19640" s="1"/>
      <c r="G19640" s="1"/>
      <c r="H19640" s="1"/>
      <c r="I19640" s="1"/>
      <c r="J19640" s="1"/>
      <c r="K19640" s="1"/>
      <c r="L19640" s="1"/>
      <c r="M19640" s="1"/>
    </row>
    <row r="19641" spans="1:13" x14ac:dyDescent="0.25">
      <c r="A19641" t="s">
        <v>92</v>
      </c>
      <c r="B19641">
        <v>618</v>
      </c>
      <c r="C19641">
        <v>1815</v>
      </c>
      <c r="D19641">
        <v>0</v>
      </c>
      <c r="E19641">
        <v>0</v>
      </c>
      <c r="F19641" s="1"/>
      <c r="G19641" s="1"/>
      <c r="H19641" s="1"/>
      <c r="I19641" s="1"/>
      <c r="J19641" s="1"/>
      <c r="K19641" s="1"/>
      <c r="L19641" s="1"/>
      <c r="M19641" s="1"/>
    </row>
    <row r="19642" spans="1:13" x14ac:dyDescent="0.25">
      <c r="A19642" t="s">
        <v>92</v>
      </c>
      <c r="B19642">
        <v>618</v>
      </c>
      <c r="C19642">
        <v>1816</v>
      </c>
      <c r="D19642">
        <v>0</v>
      </c>
      <c r="E19642">
        <v>0</v>
      </c>
      <c r="F19642" s="1"/>
      <c r="G19642" s="1"/>
      <c r="H19642" s="1"/>
      <c r="I19642" s="1"/>
      <c r="J19642" s="1"/>
      <c r="K19642" s="1"/>
      <c r="L19642" s="1"/>
      <c r="M19642" s="1"/>
    </row>
    <row r="19643" spans="1:13" x14ac:dyDescent="0.25">
      <c r="A19643" t="s">
        <v>92</v>
      </c>
      <c r="B19643">
        <v>618</v>
      </c>
      <c r="C19643">
        <v>1817</v>
      </c>
      <c r="D19643">
        <v>0</v>
      </c>
      <c r="E19643">
        <v>0</v>
      </c>
      <c r="F19643" s="1"/>
      <c r="G19643" s="1"/>
      <c r="H19643" s="1"/>
      <c r="I19643" s="1"/>
      <c r="J19643" s="1"/>
      <c r="K19643" s="1"/>
      <c r="L19643" s="1"/>
      <c r="M19643" s="1"/>
    </row>
    <row r="19644" spans="1:13" x14ac:dyDescent="0.25">
      <c r="A19644" t="s">
        <v>92</v>
      </c>
      <c r="B19644">
        <v>618</v>
      </c>
      <c r="C19644">
        <v>1818</v>
      </c>
      <c r="D19644">
        <v>0</v>
      </c>
      <c r="E19644">
        <v>0</v>
      </c>
      <c r="F19644" s="1"/>
      <c r="G19644" s="1"/>
      <c r="H19644" s="1"/>
      <c r="I19644" s="1"/>
      <c r="J19644" s="1"/>
      <c r="K19644" s="1"/>
      <c r="L19644" s="1"/>
      <c r="M19644" s="1"/>
    </row>
    <row r="19645" spans="1:13" x14ac:dyDescent="0.25">
      <c r="A19645" t="s">
        <v>92</v>
      </c>
      <c r="B19645">
        <v>618</v>
      </c>
      <c r="C19645">
        <v>1819</v>
      </c>
      <c r="D19645">
        <v>0</v>
      </c>
      <c r="E19645">
        <v>0</v>
      </c>
      <c r="F19645" s="1"/>
      <c r="G19645" s="1"/>
      <c r="H19645" s="1"/>
      <c r="I19645" s="1"/>
      <c r="J19645" s="1"/>
      <c r="K19645" s="1"/>
      <c r="L19645" s="1"/>
      <c r="M19645" s="1"/>
    </row>
    <row r="19646" spans="1:13" x14ac:dyDescent="0.25">
      <c r="A19646" t="s">
        <v>92</v>
      </c>
      <c r="B19646">
        <v>618</v>
      </c>
      <c r="C19646">
        <v>1820</v>
      </c>
      <c r="D19646">
        <v>0</v>
      </c>
      <c r="E19646">
        <v>0</v>
      </c>
      <c r="F19646" s="1"/>
      <c r="G19646" s="1"/>
      <c r="H19646" s="1"/>
      <c r="I19646" s="1"/>
      <c r="J19646" s="1"/>
      <c r="K19646" s="1"/>
      <c r="L19646" s="1"/>
      <c r="M19646" s="1"/>
    </row>
    <row r="19647" spans="1:13" x14ac:dyDescent="0.25">
      <c r="A19647" t="s">
        <v>92</v>
      </c>
      <c r="B19647">
        <v>618</v>
      </c>
      <c r="C19647">
        <v>1821</v>
      </c>
      <c r="D19647">
        <v>0</v>
      </c>
      <c r="E19647">
        <v>0</v>
      </c>
      <c r="F19647" s="1"/>
      <c r="G19647" s="1"/>
      <c r="H19647" s="1"/>
      <c r="I19647" s="1"/>
      <c r="J19647" s="1"/>
      <c r="K19647" s="1"/>
      <c r="L19647" s="1"/>
      <c r="M19647" s="1"/>
    </row>
    <row r="19648" spans="1:13" x14ac:dyDescent="0.25">
      <c r="A19648" t="s">
        <v>92</v>
      </c>
      <c r="B19648">
        <v>618</v>
      </c>
      <c r="C19648">
        <v>1822</v>
      </c>
      <c r="D19648">
        <v>0</v>
      </c>
      <c r="E19648">
        <v>0</v>
      </c>
      <c r="F19648" s="1"/>
      <c r="G19648" s="1"/>
      <c r="H19648" s="1"/>
      <c r="I19648" s="1"/>
      <c r="J19648" s="1"/>
      <c r="K19648" s="1"/>
      <c r="L19648" s="1"/>
      <c r="M19648" s="1"/>
    </row>
    <row r="19649" spans="1:13" x14ac:dyDescent="0.25">
      <c r="A19649" t="s">
        <v>92</v>
      </c>
      <c r="B19649">
        <v>618</v>
      </c>
      <c r="C19649">
        <v>1823</v>
      </c>
      <c r="D19649">
        <v>0</v>
      </c>
      <c r="E19649">
        <v>0</v>
      </c>
      <c r="F19649" s="1"/>
      <c r="G19649" s="1"/>
      <c r="H19649" s="1"/>
      <c r="I19649" s="1"/>
      <c r="J19649" s="1"/>
      <c r="K19649" s="1"/>
      <c r="L19649" s="1"/>
      <c r="M19649" s="1"/>
    </row>
    <row r="19650" spans="1:13" x14ac:dyDescent="0.25">
      <c r="A19650" t="s">
        <v>92</v>
      </c>
      <c r="B19650">
        <v>618</v>
      </c>
      <c r="C19650">
        <v>1824</v>
      </c>
      <c r="D19650">
        <v>0</v>
      </c>
      <c r="E19650">
        <v>0</v>
      </c>
      <c r="F19650" s="1"/>
      <c r="G19650" s="1"/>
      <c r="H19650" s="1"/>
      <c r="I19650" s="1"/>
      <c r="J19650" s="1"/>
      <c r="K19650" s="1"/>
      <c r="L19650" s="1"/>
      <c r="M19650" s="1"/>
    </row>
    <row r="19651" spans="1:13" x14ac:dyDescent="0.25">
      <c r="A19651" t="s">
        <v>92</v>
      </c>
      <c r="B19651">
        <v>618</v>
      </c>
      <c r="C19651">
        <v>1825</v>
      </c>
      <c r="D19651">
        <v>0</v>
      </c>
      <c r="E19651">
        <v>0</v>
      </c>
      <c r="F19651" s="1"/>
      <c r="G19651" s="1"/>
      <c r="H19651" s="1"/>
      <c r="I19651" s="1"/>
      <c r="J19651" s="1"/>
      <c r="K19651" s="1"/>
      <c r="L19651" s="1"/>
      <c r="M19651" s="1"/>
    </row>
    <row r="19652" spans="1:13" x14ac:dyDescent="0.25">
      <c r="A19652" t="s">
        <v>92</v>
      </c>
      <c r="B19652">
        <v>618</v>
      </c>
      <c r="C19652">
        <v>1826</v>
      </c>
      <c r="D19652">
        <v>0</v>
      </c>
      <c r="E19652">
        <v>0</v>
      </c>
      <c r="F19652" s="1"/>
      <c r="G19652" s="1"/>
      <c r="H19652" s="1"/>
      <c r="I19652" s="1"/>
      <c r="J19652" s="1"/>
      <c r="K19652" s="1"/>
      <c r="L19652" s="1"/>
      <c r="M19652" s="1"/>
    </row>
    <row r="19653" spans="1:13" x14ac:dyDescent="0.25">
      <c r="A19653" t="s">
        <v>92</v>
      </c>
      <c r="B19653">
        <v>618</v>
      </c>
      <c r="C19653">
        <v>1827</v>
      </c>
      <c r="D19653">
        <v>0</v>
      </c>
      <c r="E19653">
        <v>0</v>
      </c>
      <c r="F19653" s="1"/>
      <c r="G19653" s="1"/>
      <c r="H19653" s="1"/>
      <c r="I19653" s="1"/>
      <c r="J19653" s="1"/>
      <c r="K19653" s="1"/>
      <c r="L19653" s="1"/>
      <c r="M19653" s="1"/>
    </row>
    <row r="19654" spans="1:13" x14ac:dyDescent="0.25">
      <c r="A19654" t="s">
        <v>92</v>
      </c>
      <c r="B19654">
        <v>618</v>
      </c>
      <c r="C19654">
        <v>1828</v>
      </c>
      <c r="D19654">
        <v>0</v>
      </c>
      <c r="E19654">
        <v>0</v>
      </c>
      <c r="F19654" s="1"/>
      <c r="G19654" s="1"/>
      <c r="H19654" s="1"/>
      <c r="I19654" s="1"/>
      <c r="J19654" s="1"/>
      <c r="K19654" s="1"/>
      <c r="L19654" s="1"/>
      <c r="M19654" s="1"/>
    </row>
    <row r="19655" spans="1:13" x14ac:dyDescent="0.25">
      <c r="A19655" t="s">
        <v>92</v>
      </c>
      <c r="B19655">
        <v>618</v>
      </c>
      <c r="C19655">
        <v>1829</v>
      </c>
      <c r="D19655">
        <v>0</v>
      </c>
      <c r="E19655">
        <v>0</v>
      </c>
      <c r="F19655" s="1"/>
      <c r="G19655" s="1"/>
      <c r="H19655" s="1"/>
      <c r="I19655" s="1"/>
      <c r="J19655" s="1"/>
      <c r="K19655" s="1"/>
      <c r="L19655" s="1"/>
      <c r="M19655" s="1"/>
    </row>
    <row r="19656" spans="1:13" x14ac:dyDescent="0.25">
      <c r="A19656" t="s">
        <v>92</v>
      </c>
      <c r="B19656">
        <v>618</v>
      </c>
      <c r="C19656">
        <v>1830</v>
      </c>
      <c r="D19656">
        <v>0</v>
      </c>
      <c r="E19656">
        <v>0</v>
      </c>
      <c r="F19656" s="1"/>
      <c r="G19656" s="1"/>
      <c r="H19656" s="1"/>
      <c r="I19656" s="1"/>
      <c r="J19656" s="1"/>
      <c r="K19656" s="1"/>
      <c r="L19656" s="1"/>
      <c r="M19656" s="1"/>
    </row>
    <row r="19657" spans="1:13" x14ac:dyDescent="0.25">
      <c r="A19657" t="s">
        <v>92</v>
      </c>
      <c r="B19657">
        <v>618</v>
      </c>
      <c r="C19657">
        <v>1831</v>
      </c>
      <c r="D19657">
        <v>0</v>
      </c>
      <c r="E19657">
        <v>0</v>
      </c>
      <c r="F19657" s="1"/>
      <c r="G19657" s="1"/>
      <c r="H19657" s="1"/>
      <c r="I19657" s="1"/>
      <c r="J19657" s="1"/>
      <c r="K19657" s="1"/>
      <c r="L19657" s="1"/>
      <c r="M19657" s="1"/>
    </row>
    <row r="19658" spans="1:13" x14ac:dyDescent="0.25">
      <c r="A19658" t="s">
        <v>92</v>
      </c>
      <c r="B19658">
        <v>618</v>
      </c>
      <c r="C19658">
        <v>1832</v>
      </c>
      <c r="D19658">
        <v>0</v>
      </c>
      <c r="E19658">
        <v>0</v>
      </c>
      <c r="F19658" s="1"/>
      <c r="G19658" s="1"/>
      <c r="H19658" s="1"/>
      <c r="I19658" s="1"/>
      <c r="J19658" s="1"/>
      <c r="K19658" s="1"/>
      <c r="L19658" s="1"/>
      <c r="M19658" s="1"/>
    </row>
    <row r="19659" spans="1:13" x14ac:dyDescent="0.25">
      <c r="A19659" t="s">
        <v>92</v>
      </c>
      <c r="B19659">
        <v>618</v>
      </c>
      <c r="C19659">
        <v>1833</v>
      </c>
      <c r="D19659">
        <v>0</v>
      </c>
      <c r="E19659">
        <v>0</v>
      </c>
      <c r="F19659" s="1"/>
      <c r="G19659" s="1"/>
      <c r="H19659" s="1"/>
      <c r="I19659" s="1"/>
      <c r="J19659" s="1"/>
      <c r="K19659" s="1"/>
      <c r="L19659" s="1"/>
      <c r="M19659" s="1"/>
    </row>
    <row r="19660" spans="1:13" x14ac:dyDescent="0.25">
      <c r="A19660" t="s">
        <v>92</v>
      </c>
      <c r="B19660">
        <v>618</v>
      </c>
      <c r="C19660">
        <v>1834</v>
      </c>
      <c r="D19660">
        <v>0</v>
      </c>
      <c r="E19660">
        <v>0</v>
      </c>
      <c r="F19660" s="1"/>
      <c r="G19660" s="1"/>
      <c r="H19660" s="1"/>
      <c r="I19660" s="1"/>
      <c r="J19660" s="1"/>
      <c r="K19660" s="1"/>
      <c r="L19660" s="1"/>
      <c r="M19660" s="1"/>
    </row>
    <row r="19661" spans="1:13" x14ac:dyDescent="0.25">
      <c r="A19661" t="s">
        <v>92</v>
      </c>
      <c r="B19661">
        <v>618</v>
      </c>
      <c r="C19661">
        <v>1835</v>
      </c>
      <c r="D19661">
        <v>0</v>
      </c>
      <c r="E19661">
        <v>0</v>
      </c>
      <c r="F19661" s="1"/>
      <c r="G19661" s="1"/>
      <c r="H19661" s="1"/>
      <c r="I19661" s="1"/>
      <c r="J19661" s="1"/>
      <c r="K19661" s="1"/>
      <c r="L19661" s="1"/>
      <c r="M19661" s="1"/>
    </row>
    <row r="19662" spans="1:13" x14ac:dyDescent="0.25">
      <c r="A19662" t="s">
        <v>92</v>
      </c>
      <c r="B19662">
        <v>618</v>
      </c>
      <c r="C19662">
        <v>1836</v>
      </c>
      <c r="D19662">
        <v>0</v>
      </c>
      <c r="E19662">
        <v>0</v>
      </c>
      <c r="F19662" s="1"/>
      <c r="G19662" s="1"/>
      <c r="H19662" s="1"/>
      <c r="I19662" s="1"/>
      <c r="J19662" s="1"/>
      <c r="K19662" s="1"/>
      <c r="L19662" s="1"/>
      <c r="M19662" s="1"/>
    </row>
    <row r="19663" spans="1:13" x14ac:dyDescent="0.25">
      <c r="A19663" t="s">
        <v>92</v>
      </c>
      <c r="B19663">
        <v>618</v>
      </c>
      <c r="C19663">
        <v>1837</v>
      </c>
      <c r="D19663">
        <v>0</v>
      </c>
      <c r="E19663">
        <v>0</v>
      </c>
      <c r="F19663" s="1"/>
      <c r="G19663" s="1"/>
      <c r="H19663" s="1"/>
      <c r="I19663" s="1"/>
      <c r="J19663" s="1"/>
      <c r="K19663" s="1"/>
      <c r="L19663" s="1"/>
      <c r="M19663" s="1"/>
    </row>
    <row r="19664" spans="1:13" x14ac:dyDescent="0.25">
      <c r="A19664" t="s">
        <v>92</v>
      </c>
      <c r="B19664">
        <v>618</v>
      </c>
      <c r="C19664">
        <v>1838</v>
      </c>
      <c r="D19664">
        <v>0</v>
      </c>
      <c r="E19664">
        <v>0</v>
      </c>
      <c r="F19664" s="1"/>
      <c r="G19664" s="1"/>
      <c r="H19664" s="1"/>
      <c r="I19664" s="1"/>
      <c r="J19664" s="1"/>
      <c r="K19664" s="1"/>
      <c r="L19664" s="1"/>
      <c r="M19664" s="1"/>
    </row>
    <row r="19665" spans="1:13" x14ac:dyDescent="0.25">
      <c r="A19665" t="s">
        <v>92</v>
      </c>
      <c r="B19665">
        <v>618</v>
      </c>
      <c r="C19665">
        <v>1839</v>
      </c>
      <c r="D19665">
        <v>0</v>
      </c>
      <c r="E19665">
        <v>0</v>
      </c>
      <c r="F19665" s="1"/>
      <c r="G19665" s="1"/>
      <c r="H19665" s="1"/>
      <c r="I19665" s="1"/>
      <c r="J19665" s="1"/>
      <c r="K19665" s="1"/>
      <c r="L19665" s="1"/>
      <c r="M19665" s="1"/>
    </row>
    <row r="19666" spans="1:13" x14ac:dyDescent="0.25">
      <c r="A19666" t="s">
        <v>92</v>
      </c>
      <c r="B19666">
        <v>618</v>
      </c>
      <c r="C19666">
        <v>1840</v>
      </c>
      <c r="D19666">
        <v>0</v>
      </c>
      <c r="E19666">
        <v>0</v>
      </c>
      <c r="F19666" s="1"/>
      <c r="G19666" s="1"/>
      <c r="H19666" s="1"/>
      <c r="I19666" s="1"/>
      <c r="J19666" s="1"/>
      <c r="K19666" s="1"/>
      <c r="L19666" s="1"/>
      <c r="M19666" s="1"/>
    </row>
    <row r="19667" spans="1:13" x14ac:dyDescent="0.25">
      <c r="A19667" t="s">
        <v>92</v>
      </c>
      <c r="B19667">
        <v>618</v>
      </c>
      <c r="C19667">
        <v>1841</v>
      </c>
      <c r="D19667">
        <v>0</v>
      </c>
      <c r="E19667">
        <v>0</v>
      </c>
      <c r="F19667" s="1"/>
      <c r="G19667" s="1"/>
      <c r="H19667" s="1"/>
      <c r="I19667" s="1"/>
      <c r="J19667" s="1"/>
      <c r="K19667" s="1"/>
      <c r="L19667" s="1"/>
      <c r="M19667" s="1"/>
    </row>
    <row r="19668" spans="1:13" x14ac:dyDescent="0.25">
      <c r="A19668" t="s">
        <v>92</v>
      </c>
      <c r="B19668">
        <v>618</v>
      </c>
      <c r="C19668">
        <v>1842</v>
      </c>
      <c r="D19668">
        <v>0</v>
      </c>
      <c r="E19668">
        <v>0</v>
      </c>
      <c r="F19668" s="1"/>
      <c r="G19668" s="1"/>
      <c r="H19668" s="1"/>
      <c r="I19668" s="1"/>
      <c r="J19668" s="1"/>
      <c r="K19668" s="1"/>
      <c r="L19668" s="1"/>
      <c r="M19668" s="1"/>
    </row>
    <row r="19669" spans="1:13" x14ac:dyDescent="0.25">
      <c r="A19669" t="s">
        <v>92</v>
      </c>
      <c r="B19669">
        <v>618</v>
      </c>
      <c r="C19669">
        <v>1843</v>
      </c>
      <c r="D19669">
        <v>0</v>
      </c>
      <c r="E19669">
        <v>0</v>
      </c>
      <c r="F19669" s="1"/>
      <c r="G19669" s="1"/>
      <c r="H19669" s="1"/>
      <c r="I19669" s="1"/>
      <c r="J19669" s="1"/>
      <c r="K19669" s="1"/>
      <c r="L19669" s="1"/>
      <c r="M19669" s="1"/>
    </row>
    <row r="19670" spans="1:13" x14ac:dyDescent="0.25">
      <c r="A19670" t="s">
        <v>92</v>
      </c>
      <c r="B19670">
        <v>618</v>
      </c>
      <c r="C19670">
        <v>1844</v>
      </c>
      <c r="D19670">
        <v>0</v>
      </c>
      <c r="E19670">
        <v>0</v>
      </c>
      <c r="F19670" s="1"/>
      <c r="G19670" s="1"/>
      <c r="H19670" s="1"/>
      <c r="I19670" s="1"/>
      <c r="J19670" s="1"/>
      <c r="K19670" s="1"/>
      <c r="L19670" s="1"/>
      <c r="M19670" s="1"/>
    </row>
    <row r="19671" spans="1:13" x14ac:dyDescent="0.25">
      <c r="A19671" t="s">
        <v>92</v>
      </c>
      <c r="B19671">
        <v>618</v>
      </c>
      <c r="C19671">
        <v>1845</v>
      </c>
      <c r="D19671">
        <v>0</v>
      </c>
      <c r="E19671">
        <v>0</v>
      </c>
      <c r="F19671" s="1"/>
      <c r="G19671" s="1"/>
      <c r="H19671" s="1"/>
      <c r="I19671" s="1"/>
      <c r="J19671" s="1"/>
      <c r="K19671" s="1"/>
      <c r="L19671" s="1"/>
      <c r="M19671" s="1"/>
    </row>
    <row r="19672" spans="1:13" x14ac:dyDescent="0.25">
      <c r="A19672" t="s">
        <v>92</v>
      </c>
      <c r="B19672">
        <v>618</v>
      </c>
      <c r="C19672">
        <v>1846</v>
      </c>
      <c r="D19672">
        <v>0</v>
      </c>
      <c r="E19672">
        <v>0</v>
      </c>
      <c r="F19672" s="1"/>
      <c r="G19672" s="1"/>
      <c r="H19672" s="1"/>
      <c r="I19672" s="1"/>
      <c r="J19672" s="1"/>
      <c r="K19672" s="1"/>
      <c r="L19672" s="1"/>
      <c r="M19672" s="1"/>
    </row>
    <row r="19673" spans="1:13" x14ac:dyDescent="0.25">
      <c r="A19673" t="s">
        <v>92</v>
      </c>
      <c r="B19673">
        <v>618</v>
      </c>
      <c r="C19673">
        <v>1847</v>
      </c>
      <c r="D19673">
        <v>0</v>
      </c>
      <c r="E19673">
        <v>0</v>
      </c>
      <c r="F19673" s="1"/>
      <c r="G19673" s="1"/>
      <c r="H19673" s="1"/>
      <c r="I19673" s="1"/>
      <c r="J19673" s="1"/>
      <c r="K19673" s="1"/>
      <c r="L19673" s="1"/>
      <c r="M19673" s="1"/>
    </row>
    <row r="19674" spans="1:13" x14ac:dyDescent="0.25">
      <c r="A19674" t="s">
        <v>92</v>
      </c>
      <c r="B19674">
        <v>618</v>
      </c>
      <c r="C19674">
        <v>1848</v>
      </c>
      <c r="D19674">
        <v>0</v>
      </c>
      <c r="E19674">
        <v>0</v>
      </c>
      <c r="F19674" s="1"/>
      <c r="G19674" s="1"/>
      <c r="H19674" s="1"/>
      <c r="I19674" s="1"/>
      <c r="J19674" s="1"/>
      <c r="K19674" s="1"/>
      <c r="L19674" s="1"/>
      <c r="M19674" s="1"/>
    </row>
    <row r="19675" spans="1:13" x14ac:dyDescent="0.25">
      <c r="A19675" t="s">
        <v>92</v>
      </c>
      <c r="B19675">
        <v>618</v>
      </c>
      <c r="C19675">
        <v>1849</v>
      </c>
      <c r="D19675">
        <v>0</v>
      </c>
      <c r="E19675">
        <v>0</v>
      </c>
      <c r="F19675" s="1"/>
      <c r="G19675" s="1"/>
      <c r="H19675" s="1"/>
      <c r="I19675" s="1"/>
      <c r="J19675" s="1"/>
      <c r="K19675" s="1"/>
      <c r="L19675" s="1"/>
      <c r="M19675" s="1"/>
    </row>
    <row r="19676" spans="1:13" x14ac:dyDescent="0.25">
      <c r="A19676" t="s">
        <v>92</v>
      </c>
      <c r="B19676">
        <v>618</v>
      </c>
      <c r="C19676">
        <v>1850</v>
      </c>
      <c r="D19676">
        <v>0</v>
      </c>
      <c r="E19676">
        <v>0</v>
      </c>
      <c r="F19676" s="1"/>
      <c r="G19676" s="1"/>
      <c r="H19676" s="1"/>
      <c r="I19676" s="1"/>
      <c r="J19676" s="1"/>
      <c r="K19676" s="1"/>
      <c r="L19676" s="1"/>
      <c r="M19676" s="1"/>
    </row>
    <row r="19677" spans="1:13" x14ac:dyDescent="0.25">
      <c r="A19677" t="s">
        <v>92</v>
      </c>
      <c r="B19677">
        <v>618</v>
      </c>
      <c r="C19677">
        <v>1851</v>
      </c>
      <c r="D19677">
        <v>0</v>
      </c>
      <c r="E19677">
        <v>0</v>
      </c>
      <c r="F19677" s="1"/>
      <c r="G19677" s="1"/>
      <c r="H19677" s="1"/>
      <c r="I19677" s="1"/>
      <c r="J19677" s="1"/>
      <c r="K19677" s="1"/>
      <c r="L19677" s="1"/>
      <c r="M19677" s="1"/>
    </row>
    <row r="19678" spans="1:13" x14ac:dyDescent="0.25">
      <c r="A19678" t="s">
        <v>92</v>
      </c>
      <c r="B19678">
        <v>618</v>
      </c>
      <c r="C19678">
        <v>1852</v>
      </c>
      <c r="D19678">
        <v>0</v>
      </c>
      <c r="E19678">
        <v>0</v>
      </c>
      <c r="F19678" s="1"/>
      <c r="G19678" s="1"/>
      <c r="H19678" s="1"/>
      <c r="I19678" s="1"/>
      <c r="J19678" s="1"/>
      <c r="K19678" s="1"/>
      <c r="L19678" s="1"/>
      <c r="M19678" s="1"/>
    </row>
    <row r="19679" spans="1:13" x14ac:dyDescent="0.25">
      <c r="A19679" t="s">
        <v>92</v>
      </c>
      <c r="B19679">
        <v>618</v>
      </c>
      <c r="C19679">
        <v>1853</v>
      </c>
      <c r="D19679">
        <v>0</v>
      </c>
      <c r="E19679">
        <v>0</v>
      </c>
      <c r="F19679" s="1"/>
      <c r="G19679" s="1"/>
      <c r="H19679" s="1"/>
      <c r="I19679" s="1"/>
      <c r="J19679" s="1"/>
      <c r="K19679" s="1"/>
      <c r="L19679" s="1"/>
      <c r="M19679" s="1"/>
    </row>
    <row r="19680" spans="1:13" x14ac:dyDescent="0.25">
      <c r="A19680" t="s">
        <v>92</v>
      </c>
      <c r="B19680">
        <v>618</v>
      </c>
      <c r="C19680">
        <v>1854</v>
      </c>
      <c r="D19680">
        <v>0</v>
      </c>
      <c r="E19680">
        <v>0</v>
      </c>
      <c r="F19680" s="1"/>
      <c r="G19680" s="1"/>
      <c r="H19680" s="1"/>
      <c r="I19680" s="1"/>
      <c r="J19680" s="1"/>
      <c r="K19680" s="1"/>
      <c r="L19680" s="1"/>
      <c r="M19680" s="1"/>
    </row>
    <row r="19681" spans="1:13" x14ac:dyDescent="0.25">
      <c r="A19681" t="s">
        <v>92</v>
      </c>
      <c r="B19681">
        <v>618</v>
      </c>
      <c r="C19681">
        <v>1855</v>
      </c>
      <c r="D19681">
        <v>0</v>
      </c>
      <c r="E19681">
        <v>0</v>
      </c>
      <c r="F19681" s="1"/>
      <c r="G19681" s="1"/>
      <c r="H19681" s="1"/>
      <c r="I19681" s="1"/>
      <c r="J19681" s="1"/>
      <c r="K19681" s="1"/>
      <c r="L19681" s="1"/>
      <c r="M19681" s="1"/>
    </row>
    <row r="19682" spans="1:13" x14ac:dyDescent="0.25">
      <c r="A19682" t="s">
        <v>92</v>
      </c>
      <c r="B19682">
        <v>618</v>
      </c>
      <c r="C19682">
        <v>1856</v>
      </c>
      <c r="D19682">
        <v>0</v>
      </c>
      <c r="E19682">
        <v>0</v>
      </c>
      <c r="F19682" s="1"/>
      <c r="G19682" s="1"/>
      <c r="H19682" s="1"/>
      <c r="I19682" s="1"/>
      <c r="J19682" s="1"/>
      <c r="K19682" s="1"/>
      <c r="L19682" s="1"/>
      <c r="M19682" s="1"/>
    </row>
    <row r="19683" spans="1:13" x14ac:dyDescent="0.25">
      <c r="A19683" t="s">
        <v>92</v>
      </c>
      <c r="B19683">
        <v>618</v>
      </c>
      <c r="C19683">
        <v>1857</v>
      </c>
      <c r="D19683">
        <v>0</v>
      </c>
      <c r="E19683">
        <v>0</v>
      </c>
      <c r="F19683" s="1"/>
      <c r="G19683" s="1"/>
      <c r="H19683" s="1"/>
      <c r="I19683" s="1"/>
      <c r="J19683" s="1"/>
      <c r="K19683" s="1"/>
      <c r="L19683" s="1"/>
      <c r="M19683" s="1"/>
    </row>
    <row r="19684" spans="1:13" x14ac:dyDescent="0.25">
      <c r="A19684" t="s">
        <v>92</v>
      </c>
      <c r="B19684">
        <v>618</v>
      </c>
      <c r="C19684">
        <v>1858</v>
      </c>
      <c r="D19684">
        <v>0</v>
      </c>
      <c r="E19684">
        <v>0</v>
      </c>
      <c r="F19684" s="1"/>
      <c r="G19684" s="1"/>
      <c r="H19684" s="1"/>
      <c r="I19684" s="1"/>
      <c r="J19684" s="1"/>
      <c r="K19684" s="1"/>
      <c r="L19684" s="1"/>
      <c r="M19684" s="1"/>
    </row>
    <row r="19685" spans="1:13" x14ac:dyDescent="0.25">
      <c r="A19685" t="s">
        <v>92</v>
      </c>
      <c r="B19685">
        <v>618</v>
      </c>
      <c r="C19685">
        <v>1859</v>
      </c>
      <c r="D19685">
        <v>0</v>
      </c>
      <c r="E19685">
        <v>0</v>
      </c>
      <c r="F19685" s="1"/>
      <c r="G19685" s="1"/>
      <c r="H19685" s="1"/>
      <c r="I19685" s="1"/>
      <c r="J19685" s="1"/>
      <c r="K19685" s="1"/>
      <c r="L19685" s="1"/>
      <c r="M19685" s="1"/>
    </row>
    <row r="19686" spans="1:13" x14ac:dyDescent="0.25">
      <c r="A19686" t="s">
        <v>92</v>
      </c>
      <c r="B19686">
        <v>618</v>
      </c>
      <c r="C19686">
        <v>1860</v>
      </c>
      <c r="D19686">
        <v>0</v>
      </c>
      <c r="E19686">
        <v>0</v>
      </c>
      <c r="F19686" s="1"/>
      <c r="G19686" s="1"/>
      <c r="H19686" s="1"/>
      <c r="I19686" s="1"/>
      <c r="J19686" s="1"/>
      <c r="K19686" s="1"/>
      <c r="L19686" s="1"/>
      <c r="M19686" s="1"/>
    </row>
    <row r="19687" spans="1:13" x14ac:dyDescent="0.25">
      <c r="A19687" t="s">
        <v>92</v>
      </c>
      <c r="B19687">
        <v>618</v>
      </c>
      <c r="C19687">
        <v>1861</v>
      </c>
      <c r="D19687">
        <v>0</v>
      </c>
      <c r="E19687">
        <v>0</v>
      </c>
      <c r="F19687" s="1"/>
      <c r="G19687" s="1"/>
      <c r="H19687" s="1"/>
      <c r="I19687" s="1"/>
      <c r="J19687" s="1"/>
      <c r="K19687" s="1"/>
      <c r="L19687" s="1"/>
      <c r="M19687" s="1"/>
    </row>
    <row r="19688" spans="1:13" x14ac:dyDescent="0.25">
      <c r="A19688" t="s">
        <v>92</v>
      </c>
      <c r="B19688">
        <v>618</v>
      </c>
      <c r="C19688">
        <v>1862</v>
      </c>
      <c r="D19688">
        <v>0</v>
      </c>
      <c r="E19688">
        <v>0</v>
      </c>
      <c r="F19688" s="1"/>
      <c r="G19688" s="1"/>
      <c r="H19688" s="1"/>
      <c r="I19688" s="1"/>
      <c r="J19688" s="1"/>
      <c r="K19688" s="1"/>
      <c r="L19688" s="1"/>
      <c r="M19688" s="1"/>
    </row>
    <row r="19689" spans="1:13" x14ac:dyDescent="0.25">
      <c r="A19689" t="s">
        <v>92</v>
      </c>
      <c r="B19689">
        <v>618</v>
      </c>
      <c r="C19689">
        <v>1863</v>
      </c>
      <c r="D19689">
        <v>0</v>
      </c>
      <c r="E19689">
        <v>0</v>
      </c>
      <c r="F19689" s="1"/>
      <c r="G19689" s="1"/>
      <c r="H19689" s="1"/>
      <c r="I19689" s="1"/>
      <c r="J19689" s="1"/>
      <c r="K19689" s="1"/>
      <c r="L19689" s="1"/>
      <c r="M19689" s="1"/>
    </row>
    <row r="19690" spans="1:13" x14ac:dyDescent="0.25">
      <c r="A19690" t="s">
        <v>92</v>
      </c>
      <c r="B19690">
        <v>618</v>
      </c>
      <c r="C19690">
        <v>1864</v>
      </c>
      <c r="D19690">
        <v>0</v>
      </c>
      <c r="E19690">
        <v>0</v>
      </c>
      <c r="F19690" s="1"/>
      <c r="G19690" s="1"/>
      <c r="H19690" s="1"/>
      <c r="I19690" s="1"/>
      <c r="J19690" s="1"/>
      <c r="K19690" s="1"/>
      <c r="L19690" s="1"/>
      <c r="M19690" s="1"/>
    </row>
    <row r="19691" spans="1:13" x14ac:dyDescent="0.25">
      <c r="A19691" t="s">
        <v>92</v>
      </c>
      <c r="B19691">
        <v>618</v>
      </c>
      <c r="C19691">
        <v>1865</v>
      </c>
      <c r="D19691">
        <v>0</v>
      </c>
      <c r="E19691">
        <v>0</v>
      </c>
      <c r="F19691" s="1"/>
      <c r="G19691" s="1"/>
      <c r="H19691" s="1"/>
      <c r="I19691" s="1"/>
      <c r="J19691" s="1"/>
      <c r="K19691" s="1"/>
      <c r="L19691" s="1"/>
      <c r="M19691" s="1"/>
    </row>
    <row r="19692" spans="1:13" x14ac:dyDescent="0.25">
      <c r="A19692" t="s">
        <v>92</v>
      </c>
      <c r="B19692">
        <v>618</v>
      </c>
      <c r="C19692">
        <v>1866</v>
      </c>
      <c r="D19692">
        <v>0</v>
      </c>
      <c r="E19692">
        <v>0</v>
      </c>
      <c r="F19692" s="1"/>
      <c r="G19692" s="1"/>
      <c r="H19692" s="1"/>
      <c r="I19692" s="1"/>
      <c r="J19692" s="1"/>
      <c r="K19692" s="1"/>
      <c r="L19692" s="1"/>
      <c r="M19692" s="1"/>
    </row>
    <row r="19693" spans="1:13" x14ac:dyDescent="0.25">
      <c r="A19693" t="s">
        <v>92</v>
      </c>
      <c r="B19693">
        <v>618</v>
      </c>
      <c r="C19693">
        <v>1867</v>
      </c>
      <c r="D19693">
        <v>0</v>
      </c>
      <c r="E19693">
        <v>0</v>
      </c>
      <c r="F19693" s="1"/>
      <c r="G19693" s="1"/>
      <c r="H19693" s="1"/>
      <c r="I19693" s="1"/>
      <c r="J19693" s="1"/>
      <c r="K19693" s="1"/>
      <c r="L19693" s="1"/>
      <c r="M19693" s="1"/>
    </row>
    <row r="19694" spans="1:13" x14ac:dyDescent="0.25">
      <c r="A19694" t="s">
        <v>92</v>
      </c>
      <c r="B19694">
        <v>618</v>
      </c>
      <c r="C19694">
        <v>1868</v>
      </c>
      <c r="D19694">
        <v>0</v>
      </c>
      <c r="E19694">
        <v>0</v>
      </c>
      <c r="F19694" s="1"/>
      <c r="G19694" s="1"/>
      <c r="H19694" s="1"/>
      <c r="I19694" s="1"/>
      <c r="J19694" s="1"/>
      <c r="K19694" s="1"/>
      <c r="L19694" s="1"/>
      <c r="M19694" s="1"/>
    </row>
    <row r="19695" spans="1:13" x14ac:dyDescent="0.25">
      <c r="A19695" t="s">
        <v>92</v>
      </c>
      <c r="B19695">
        <v>618</v>
      </c>
      <c r="C19695">
        <v>1869</v>
      </c>
      <c r="D19695">
        <v>0</v>
      </c>
      <c r="E19695">
        <v>0</v>
      </c>
      <c r="F19695" s="1"/>
      <c r="G19695" s="1"/>
      <c r="H19695" s="1"/>
      <c r="I19695" s="1"/>
      <c r="J19695" s="1"/>
      <c r="K19695" s="1"/>
      <c r="L19695" s="1"/>
      <c r="M19695" s="1"/>
    </row>
    <row r="19696" spans="1:13" x14ac:dyDescent="0.25">
      <c r="A19696" t="s">
        <v>92</v>
      </c>
      <c r="B19696">
        <v>618</v>
      </c>
      <c r="C19696">
        <v>1870</v>
      </c>
      <c r="D19696">
        <v>0</v>
      </c>
      <c r="E19696">
        <v>0</v>
      </c>
      <c r="F19696" s="1"/>
      <c r="G19696" s="1"/>
      <c r="H19696" s="1"/>
      <c r="I19696" s="1"/>
      <c r="J19696" s="1"/>
      <c r="K19696" s="1"/>
      <c r="L19696" s="1"/>
      <c r="M19696" s="1"/>
    </row>
    <row r="19697" spans="1:13" x14ac:dyDescent="0.25">
      <c r="A19697" t="s">
        <v>92</v>
      </c>
      <c r="B19697">
        <v>618</v>
      </c>
      <c r="C19697">
        <v>1871</v>
      </c>
      <c r="D19697">
        <v>0</v>
      </c>
      <c r="E19697">
        <v>0</v>
      </c>
      <c r="F19697" s="1"/>
      <c r="G19697" s="1"/>
      <c r="H19697" s="1"/>
      <c r="I19697" s="1"/>
      <c r="J19697" s="1"/>
      <c r="K19697" s="1"/>
      <c r="L19697" s="1"/>
      <c r="M19697" s="1"/>
    </row>
    <row r="19698" spans="1:13" x14ac:dyDescent="0.25">
      <c r="A19698" t="s">
        <v>92</v>
      </c>
      <c r="B19698">
        <v>618</v>
      </c>
      <c r="C19698">
        <v>1872</v>
      </c>
      <c r="D19698">
        <v>0</v>
      </c>
      <c r="E19698">
        <v>0</v>
      </c>
      <c r="F19698" s="1"/>
      <c r="G19698" s="1"/>
      <c r="H19698" s="1"/>
      <c r="I19698" s="1"/>
      <c r="J19698" s="1"/>
      <c r="K19698" s="1"/>
      <c r="L19698" s="1"/>
      <c r="M19698" s="1"/>
    </row>
    <row r="19699" spans="1:13" x14ac:dyDescent="0.25">
      <c r="A19699" t="s">
        <v>92</v>
      </c>
      <c r="B19699">
        <v>618</v>
      </c>
      <c r="C19699">
        <v>1873</v>
      </c>
      <c r="D19699">
        <v>0</v>
      </c>
      <c r="E19699">
        <v>0</v>
      </c>
      <c r="F19699" s="1"/>
      <c r="G19699" s="1"/>
      <c r="H19699" s="1"/>
      <c r="I19699" s="1"/>
      <c r="J19699" s="1"/>
      <c r="K19699" s="1"/>
      <c r="L19699" s="1"/>
      <c r="M19699" s="1"/>
    </row>
    <row r="19700" spans="1:13" x14ac:dyDescent="0.25">
      <c r="A19700" t="s">
        <v>92</v>
      </c>
      <c r="B19700">
        <v>618</v>
      </c>
      <c r="C19700">
        <v>1874</v>
      </c>
      <c r="D19700">
        <v>0</v>
      </c>
      <c r="E19700">
        <v>0</v>
      </c>
      <c r="F19700" s="1"/>
      <c r="G19700" s="1"/>
      <c r="H19700" s="1"/>
      <c r="I19700" s="1"/>
      <c r="J19700" s="1"/>
      <c r="K19700" s="1"/>
      <c r="L19700" s="1"/>
      <c r="M19700" s="1"/>
    </row>
    <row r="19701" spans="1:13" x14ac:dyDescent="0.25">
      <c r="A19701" t="s">
        <v>92</v>
      </c>
      <c r="B19701">
        <v>618</v>
      </c>
      <c r="C19701">
        <v>1875</v>
      </c>
      <c r="D19701">
        <v>0</v>
      </c>
      <c r="E19701">
        <v>0</v>
      </c>
      <c r="F19701" s="1"/>
      <c r="G19701" s="1"/>
      <c r="H19701" s="1"/>
      <c r="I19701" s="1"/>
      <c r="J19701" s="1"/>
      <c r="K19701" s="1"/>
      <c r="L19701" s="1"/>
      <c r="M19701" s="1"/>
    </row>
    <row r="19702" spans="1:13" x14ac:dyDescent="0.25">
      <c r="A19702" t="s">
        <v>92</v>
      </c>
      <c r="B19702">
        <v>618</v>
      </c>
      <c r="C19702">
        <v>1876</v>
      </c>
      <c r="D19702">
        <v>0</v>
      </c>
      <c r="E19702">
        <v>0</v>
      </c>
      <c r="F19702" s="1"/>
      <c r="G19702" s="1"/>
      <c r="H19702" s="1"/>
      <c r="I19702" s="1"/>
      <c r="J19702" s="1"/>
      <c r="K19702" s="1"/>
      <c r="L19702" s="1"/>
      <c r="M19702" s="1"/>
    </row>
    <row r="19703" spans="1:13" x14ac:dyDescent="0.25">
      <c r="A19703" t="s">
        <v>92</v>
      </c>
      <c r="B19703">
        <v>618</v>
      </c>
      <c r="C19703">
        <v>1877</v>
      </c>
      <c r="D19703">
        <v>0</v>
      </c>
      <c r="E19703">
        <v>0</v>
      </c>
      <c r="F19703" s="1"/>
      <c r="G19703" s="1"/>
      <c r="H19703" s="1"/>
      <c r="I19703" s="1"/>
      <c r="J19703" s="1"/>
      <c r="K19703" s="1"/>
      <c r="L19703" s="1"/>
      <c r="M19703" s="1"/>
    </row>
    <row r="19704" spans="1:13" x14ac:dyDescent="0.25">
      <c r="A19704" t="s">
        <v>92</v>
      </c>
      <c r="B19704">
        <v>618</v>
      </c>
      <c r="C19704">
        <v>1878</v>
      </c>
      <c r="D19704">
        <v>0</v>
      </c>
      <c r="E19704">
        <v>0</v>
      </c>
      <c r="F19704" s="1"/>
      <c r="G19704" s="1"/>
      <c r="H19704" s="1"/>
      <c r="I19704" s="1"/>
      <c r="J19704" s="1"/>
      <c r="K19704" s="1"/>
      <c r="L19704" s="1"/>
      <c r="M19704" s="1"/>
    </row>
    <row r="19705" spans="1:13" x14ac:dyDescent="0.25">
      <c r="A19705" t="s">
        <v>92</v>
      </c>
      <c r="B19705">
        <v>618</v>
      </c>
      <c r="C19705">
        <v>1879</v>
      </c>
      <c r="D19705">
        <v>0</v>
      </c>
      <c r="E19705">
        <v>0</v>
      </c>
      <c r="F19705" s="1"/>
      <c r="G19705" s="1"/>
      <c r="H19705" s="1"/>
      <c r="I19705" s="1"/>
      <c r="J19705" s="1"/>
      <c r="K19705" s="1"/>
      <c r="L19705" s="1"/>
      <c r="M19705" s="1"/>
    </row>
    <row r="19706" spans="1:13" x14ac:dyDescent="0.25">
      <c r="A19706" t="s">
        <v>92</v>
      </c>
      <c r="B19706">
        <v>618</v>
      </c>
      <c r="C19706">
        <v>1880</v>
      </c>
      <c r="D19706">
        <v>0</v>
      </c>
      <c r="E19706">
        <v>0</v>
      </c>
      <c r="F19706" s="1"/>
      <c r="G19706" s="1"/>
      <c r="H19706" s="1"/>
      <c r="I19706" s="1"/>
      <c r="J19706" s="1"/>
      <c r="K19706" s="1"/>
      <c r="L19706" s="1"/>
      <c r="M19706" s="1"/>
    </row>
    <row r="19707" spans="1:13" x14ac:dyDescent="0.25">
      <c r="A19707" t="s">
        <v>92</v>
      </c>
      <c r="B19707">
        <v>618</v>
      </c>
      <c r="C19707">
        <v>1881</v>
      </c>
      <c r="D19707">
        <v>0</v>
      </c>
      <c r="E19707">
        <v>0</v>
      </c>
      <c r="F19707" s="1"/>
      <c r="G19707" s="1"/>
      <c r="H19707" s="1"/>
      <c r="I19707" s="1"/>
      <c r="J19707" s="1"/>
      <c r="K19707" s="1"/>
      <c r="L19707" s="1"/>
      <c r="M19707" s="1"/>
    </row>
    <row r="19708" spans="1:13" x14ac:dyDescent="0.25">
      <c r="A19708" t="s">
        <v>92</v>
      </c>
      <c r="B19708">
        <v>618</v>
      </c>
      <c r="C19708">
        <v>1882</v>
      </c>
      <c r="D19708">
        <v>0</v>
      </c>
      <c r="E19708">
        <v>0</v>
      </c>
      <c r="F19708" s="1"/>
      <c r="G19708" s="1"/>
      <c r="H19708" s="1"/>
      <c r="I19708" s="1"/>
      <c r="J19708" s="1"/>
      <c r="K19708" s="1"/>
      <c r="L19708" s="1"/>
      <c r="M19708" s="1"/>
    </row>
    <row r="19709" spans="1:13" x14ac:dyDescent="0.25">
      <c r="A19709" t="s">
        <v>92</v>
      </c>
      <c r="B19709">
        <v>618</v>
      </c>
      <c r="C19709">
        <v>1883</v>
      </c>
      <c r="D19709">
        <v>0</v>
      </c>
      <c r="E19709">
        <v>0</v>
      </c>
      <c r="F19709" s="1"/>
      <c r="G19709" s="1"/>
      <c r="H19709" s="1"/>
      <c r="I19709" s="1"/>
      <c r="J19709" s="1"/>
      <c r="K19709" s="1"/>
      <c r="L19709" s="1"/>
      <c r="M19709" s="1"/>
    </row>
    <row r="19710" spans="1:13" x14ac:dyDescent="0.25">
      <c r="A19710" t="s">
        <v>92</v>
      </c>
      <c r="B19710">
        <v>618</v>
      </c>
      <c r="C19710">
        <v>1884</v>
      </c>
      <c r="D19710">
        <v>0</v>
      </c>
      <c r="E19710">
        <v>0</v>
      </c>
      <c r="F19710" s="1"/>
      <c r="G19710" s="1"/>
      <c r="H19710" s="1"/>
      <c r="I19710" s="1"/>
      <c r="J19710" s="1"/>
      <c r="K19710" s="1"/>
      <c r="L19710" s="1"/>
      <c r="M19710" s="1"/>
    </row>
    <row r="19711" spans="1:13" x14ac:dyDescent="0.25">
      <c r="A19711" t="s">
        <v>92</v>
      </c>
      <c r="B19711">
        <v>618</v>
      </c>
      <c r="C19711">
        <v>1885</v>
      </c>
      <c r="D19711">
        <v>0</v>
      </c>
      <c r="E19711">
        <v>0</v>
      </c>
      <c r="F19711" s="1"/>
      <c r="G19711" s="1"/>
      <c r="H19711" s="1"/>
      <c r="I19711" s="1"/>
      <c r="J19711" s="1"/>
      <c r="K19711" s="1"/>
      <c r="L19711" s="1"/>
      <c r="M19711" s="1"/>
    </row>
    <row r="19712" spans="1:13" x14ac:dyDescent="0.25">
      <c r="A19712" t="s">
        <v>92</v>
      </c>
      <c r="B19712">
        <v>618</v>
      </c>
      <c r="C19712">
        <v>1886</v>
      </c>
      <c r="D19712">
        <v>0</v>
      </c>
      <c r="E19712">
        <v>0</v>
      </c>
      <c r="F19712" s="1"/>
      <c r="G19712" s="1"/>
      <c r="H19712" s="1"/>
      <c r="I19712" s="1"/>
      <c r="J19712" s="1"/>
      <c r="K19712" s="1"/>
      <c r="L19712" s="1"/>
      <c r="M19712" s="1"/>
    </row>
    <row r="19713" spans="1:13" x14ac:dyDescent="0.25">
      <c r="A19713" t="s">
        <v>92</v>
      </c>
      <c r="B19713">
        <v>618</v>
      </c>
      <c r="C19713">
        <v>1887</v>
      </c>
      <c r="D19713">
        <v>0</v>
      </c>
      <c r="E19713">
        <v>0</v>
      </c>
      <c r="F19713" s="1"/>
      <c r="G19713" s="1"/>
      <c r="H19713" s="1"/>
      <c r="I19713" s="1"/>
      <c r="J19713" s="1"/>
      <c r="K19713" s="1"/>
      <c r="L19713" s="1"/>
      <c r="M19713" s="1"/>
    </row>
    <row r="19714" spans="1:13" x14ac:dyDescent="0.25">
      <c r="A19714" t="s">
        <v>92</v>
      </c>
      <c r="B19714">
        <v>618</v>
      </c>
      <c r="C19714">
        <v>1888</v>
      </c>
      <c r="D19714">
        <v>0</v>
      </c>
      <c r="E19714">
        <v>0</v>
      </c>
      <c r="F19714" s="1"/>
      <c r="G19714" s="1"/>
      <c r="H19714" s="1"/>
      <c r="I19714" s="1"/>
      <c r="J19714" s="1"/>
      <c r="K19714" s="1"/>
      <c r="L19714" s="1"/>
      <c r="M19714" s="1"/>
    </row>
    <row r="19715" spans="1:13" x14ac:dyDescent="0.25">
      <c r="A19715" t="s">
        <v>92</v>
      </c>
      <c r="B19715">
        <v>618</v>
      </c>
      <c r="C19715">
        <v>1889</v>
      </c>
      <c r="D19715">
        <v>0</v>
      </c>
      <c r="E19715">
        <v>0</v>
      </c>
      <c r="F19715" s="1"/>
      <c r="G19715" s="1"/>
      <c r="H19715" s="1"/>
      <c r="I19715" s="1"/>
      <c r="J19715" s="1"/>
      <c r="K19715" s="1"/>
      <c r="L19715" s="1"/>
      <c r="M19715" s="1"/>
    </row>
    <row r="19716" spans="1:13" x14ac:dyDescent="0.25">
      <c r="A19716" t="s">
        <v>92</v>
      </c>
      <c r="B19716">
        <v>618</v>
      </c>
      <c r="C19716">
        <v>1890</v>
      </c>
      <c r="D19716">
        <v>0</v>
      </c>
      <c r="E19716">
        <v>0</v>
      </c>
      <c r="F19716" s="1"/>
      <c r="G19716" s="1"/>
      <c r="H19716" s="1"/>
      <c r="I19716" s="1"/>
      <c r="J19716" s="1"/>
      <c r="K19716" s="1"/>
      <c r="L19716" s="1"/>
      <c r="M19716" s="1"/>
    </row>
    <row r="19717" spans="1:13" x14ac:dyDescent="0.25">
      <c r="A19717" t="s">
        <v>92</v>
      </c>
      <c r="B19717">
        <v>618</v>
      </c>
      <c r="C19717">
        <v>1891</v>
      </c>
      <c r="D19717">
        <v>0</v>
      </c>
      <c r="E19717">
        <v>0</v>
      </c>
      <c r="F19717" s="1"/>
      <c r="G19717" s="1"/>
      <c r="H19717" s="1"/>
      <c r="I19717" s="1"/>
      <c r="J19717" s="1"/>
      <c r="K19717" s="1"/>
      <c r="L19717" s="1"/>
      <c r="M19717" s="1"/>
    </row>
    <row r="19718" spans="1:13" x14ac:dyDescent="0.25">
      <c r="A19718" t="s">
        <v>92</v>
      </c>
      <c r="B19718">
        <v>618</v>
      </c>
      <c r="C19718">
        <v>1892</v>
      </c>
      <c r="D19718">
        <v>0</v>
      </c>
      <c r="E19718">
        <v>0</v>
      </c>
      <c r="F19718" s="1"/>
      <c r="G19718" s="1"/>
      <c r="H19718" s="1"/>
      <c r="I19718" s="1"/>
      <c r="J19718" s="1"/>
      <c r="K19718" s="1"/>
      <c r="L19718" s="1"/>
      <c r="M19718" s="1"/>
    </row>
    <row r="19719" spans="1:13" x14ac:dyDescent="0.25">
      <c r="A19719" t="s">
        <v>92</v>
      </c>
      <c r="B19719">
        <v>618</v>
      </c>
      <c r="C19719">
        <v>1893</v>
      </c>
      <c r="D19719">
        <v>0</v>
      </c>
      <c r="E19719">
        <v>0</v>
      </c>
      <c r="F19719" s="1"/>
      <c r="G19719" s="1"/>
      <c r="H19719" s="1"/>
      <c r="I19719" s="1"/>
      <c r="J19719" s="1"/>
      <c r="K19719" s="1"/>
      <c r="L19719" s="1"/>
      <c r="M19719" s="1"/>
    </row>
    <row r="19720" spans="1:13" x14ac:dyDescent="0.25">
      <c r="A19720" t="s">
        <v>92</v>
      </c>
      <c r="B19720">
        <v>618</v>
      </c>
      <c r="C19720">
        <v>1894</v>
      </c>
      <c r="D19720">
        <v>0</v>
      </c>
      <c r="E19720">
        <v>0</v>
      </c>
      <c r="F19720" s="1"/>
      <c r="G19720" s="1"/>
      <c r="H19720" s="1"/>
      <c r="I19720" s="1"/>
      <c r="J19720" s="1"/>
      <c r="K19720" s="1"/>
      <c r="L19720" s="1"/>
      <c r="M19720" s="1"/>
    </row>
    <row r="19721" spans="1:13" x14ac:dyDescent="0.25">
      <c r="A19721" t="s">
        <v>92</v>
      </c>
      <c r="B19721">
        <v>618</v>
      </c>
      <c r="C19721">
        <v>1895</v>
      </c>
      <c r="D19721">
        <v>0</v>
      </c>
      <c r="E19721">
        <v>0</v>
      </c>
      <c r="F19721" s="1"/>
      <c r="G19721" s="1"/>
      <c r="H19721" s="1"/>
      <c r="I19721" s="1"/>
      <c r="J19721" s="1"/>
      <c r="K19721" s="1"/>
      <c r="L19721" s="1"/>
      <c r="M19721" s="1"/>
    </row>
    <row r="19722" spans="1:13" x14ac:dyDescent="0.25">
      <c r="A19722" t="s">
        <v>92</v>
      </c>
      <c r="B19722">
        <v>618</v>
      </c>
      <c r="C19722">
        <v>1896</v>
      </c>
      <c r="D19722">
        <v>0</v>
      </c>
      <c r="E19722">
        <v>0</v>
      </c>
      <c r="F19722" s="1"/>
      <c r="G19722" s="1"/>
      <c r="H19722" s="1"/>
      <c r="I19722" s="1"/>
      <c r="J19722" s="1"/>
      <c r="K19722" s="1"/>
      <c r="L19722" s="1"/>
      <c r="M19722" s="1"/>
    </row>
    <row r="19723" spans="1:13" x14ac:dyDescent="0.25">
      <c r="A19723" t="s">
        <v>92</v>
      </c>
      <c r="B19723">
        <v>618</v>
      </c>
      <c r="C19723">
        <v>1897</v>
      </c>
      <c r="D19723">
        <v>0</v>
      </c>
      <c r="E19723">
        <v>0</v>
      </c>
      <c r="F19723" s="1"/>
      <c r="G19723" s="1"/>
      <c r="H19723" s="1"/>
      <c r="I19723" s="1"/>
      <c r="J19723" s="1"/>
      <c r="K19723" s="1"/>
      <c r="L19723" s="1"/>
      <c r="M19723" s="1"/>
    </row>
    <row r="19724" spans="1:13" x14ac:dyDescent="0.25">
      <c r="A19724" t="s">
        <v>92</v>
      </c>
      <c r="B19724">
        <v>618</v>
      </c>
      <c r="C19724">
        <v>1898</v>
      </c>
      <c r="D19724">
        <v>0</v>
      </c>
      <c r="E19724">
        <v>0</v>
      </c>
      <c r="F19724" s="1"/>
      <c r="G19724" s="1"/>
      <c r="H19724" s="1"/>
      <c r="I19724" s="1"/>
      <c r="J19724" s="1"/>
      <c r="K19724" s="1"/>
      <c r="L19724" s="1"/>
      <c r="M19724" s="1"/>
    </row>
    <row r="19725" spans="1:13" x14ac:dyDescent="0.25">
      <c r="A19725" t="s">
        <v>92</v>
      </c>
      <c r="B19725">
        <v>618</v>
      </c>
      <c r="C19725">
        <v>1899</v>
      </c>
      <c r="D19725">
        <v>0</v>
      </c>
      <c r="E19725">
        <v>0</v>
      </c>
      <c r="F19725" s="1"/>
      <c r="G19725" s="1"/>
      <c r="H19725" s="1"/>
      <c r="I19725" s="1"/>
      <c r="J19725" s="1"/>
      <c r="K19725" s="1"/>
      <c r="L19725" s="1"/>
      <c r="M19725" s="1"/>
    </row>
    <row r="19726" spans="1:13" x14ac:dyDescent="0.25">
      <c r="A19726" t="s">
        <v>92</v>
      </c>
      <c r="B19726">
        <v>618</v>
      </c>
      <c r="C19726">
        <v>1900</v>
      </c>
      <c r="D19726">
        <v>0</v>
      </c>
      <c r="E19726">
        <v>0</v>
      </c>
      <c r="F19726" s="1"/>
      <c r="G19726" s="1"/>
      <c r="H19726" s="1"/>
      <c r="I19726" s="1"/>
      <c r="J19726" s="1"/>
      <c r="K19726" s="1"/>
      <c r="L19726" s="1"/>
      <c r="M19726" s="1"/>
    </row>
    <row r="19727" spans="1:13" x14ac:dyDescent="0.25">
      <c r="A19727" t="s">
        <v>92</v>
      </c>
      <c r="B19727">
        <v>618</v>
      </c>
      <c r="C19727">
        <v>1901</v>
      </c>
      <c r="D19727">
        <v>0</v>
      </c>
      <c r="E19727">
        <v>0</v>
      </c>
      <c r="F19727" s="1"/>
      <c r="G19727" s="1"/>
      <c r="H19727" s="1"/>
      <c r="I19727" s="1"/>
      <c r="J19727" s="1"/>
      <c r="K19727" s="1"/>
      <c r="L19727" s="1"/>
      <c r="M19727" s="1"/>
    </row>
    <row r="19728" spans="1:13" x14ac:dyDescent="0.25">
      <c r="A19728" t="s">
        <v>92</v>
      </c>
      <c r="B19728">
        <v>618</v>
      </c>
      <c r="C19728">
        <v>1902</v>
      </c>
      <c r="D19728">
        <v>0</v>
      </c>
      <c r="E19728">
        <v>0</v>
      </c>
      <c r="F19728" s="1"/>
      <c r="G19728" s="1"/>
      <c r="H19728" s="1"/>
      <c r="I19728" s="1"/>
      <c r="J19728" s="1"/>
      <c r="K19728" s="1"/>
      <c r="L19728" s="1"/>
      <c r="M19728" s="1"/>
    </row>
    <row r="19729" spans="1:13" x14ac:dyDescent="0.25">
      <c r="A19729" t="s">
        <v>92</v>
      </c>
      <c r="B19729">
        <v>618</v>
      </c>
      <c r="C19729">
        <v>1903</v>
      </c>
      <c r="D19729">
        <v>0</v>
      </c>
      <c r="E19729">
        <v>0</v>
      </c>
      <c r="F19729" s="1"/>
      <c r="G19729" s="1"/>
      <c r="H19729" s="1"/>
      <c r="I19729" s="1"/>
      <c r="J19729" s="1"/>
      <c r="K19729" s="1"/>
      <c r="L19729" s="1"/>
      <c r="M19729" s="1"/>
    </row>
    <row r="19730" spans="1:13" x14ac:dyDescent="0.25">
      <c r="A19730" t="s">
        <v>92</v>
      </c>
      <c r="B19730">
        <v>618</v>
      </c>
      <c r="C19730">
        <v>1904</v>
      </c>
      <c r="D19730">
        <v>0</v>
      </c>
      <c r="E19730">
        <v>0</v>
      </c>
      <c r="F19730" s="1"/>
      <c r="G19730" s="1"/>
      <c r="H19730" s="1"/>
      <c r="I19730" s="1"/>
      <c r="J19730" s="1"/>
      <c r="K19730" s="1"/>
      <c r="L19730" s="1"/>
      <c r="M19730" s="1"/>
    </row>
    <row r="19731" spans="1:13" x14ac:dyDescent="0.25">
      <c r="A19731" t="s">
        <v>92</v>
      </c>
      <c r="B19731">
        <v>618</v>
      </c>
      <c r="C19731">
        <v>1905</v>
      </c>
      <c r="D19731">
        <v>0</v>
      </c>
      <c r="E19731">
        <v>0</v>
      </c>
      <c r="F19731" s="1"/>
      <c r="G19731" s="1"/>
      <c r="H19731" s="1"/>
      <c r="I19731" s="1"/>
      <c r="J19731" s="1"/>
      <c r="K19731" s="1"/>
      <c r="L19731" s="1"/>
      <c r="M19731" s="1"/>
    </row>
    <row r="19732" spans="1:13" x14ac:dyDescent="0.25">
      <c r="A19732" t="s">
        <v>92</v>
      </c>
      <c r="B19732">
        <v>618</v>
      </c>
      <c r="C19732">
        <v>1906</v>
      </c>
      <c r="D19732">
        <v>0</v>
      </c>
      <c r="E19732">
        <v>0</v>
      </c>
      <c r="F19732" s="1"/>
      <c r="G19732" s="1"/>
      <c r="H19732" s="1"/>
      <c r="I19732" s="1"/>
      <c r="J19732" s="1"/>
      <c r="K19732" s="1"/>
      <c r="L19732" s="1"/>
      <c r="M19732" s="1"/>
    </row>
    <row r="19733" spans="1:13" x14ac:dyDescent="0.25">
      <c r="A19733" t="s">
        <v>92</v>
      </c>
      <c r="B19733">
        <v>618</v>
      </c>
      <c r="C19733">
        <v>1907</v>
      </c>
      <c r="D19733">
        <v>0</v>
      </c>
      <c r="E19733">
        <v>0</v>
      </c>
      <c r="F19733" s="1"/>
      <c r="G19733" s="1"/>
      <c r="H19733" s="1"/>
      <c r="I19733" s="1"/>
      <c r="J19733" s="1"/>
      <c r="K19733" s="1"/>
      <c r="L19733" s="1"/>
      <c r="M19733" s="1"/>
    </row>
    <row r="19734" spans="1:13" x14ac:dyDescent="0.25">
      <c r="A19734" t="s">
        <v>92</v>
      </c>
      <c r="B19734">
        <v>618</v>
      </c>
      <c r="C19734">
        <v>1908</v>
      </c>
      <c r="D19734">
        <v>0</v>
      </c>
      <c r="E19734">
        <v>0</v>
      </c>
      <c r="F19734" s="1"/>
      <c r="G19734" s="1"/>
      <c r="H19734" s="1"/>
      <c r="I19734" s="1"/>
      <c r="J19734" s="1"/>
      <c r="K19734" s="1"/>
      <c r="L19734" s="1"/>
      <c r="M19734" s="1"/>
    </row>
    <row r="19735" spans="1:13" x14ac:dyDescent="0.25">
      <c r="A19735" t="s">
        <v>92</v>
      </c>
      <c r="B19735">
        <v>618</v>
      </c>
      <c r="C19735">
        <v>1909</v>
      </c>
      <c r="D19735">
        <v>0</v>
      </c>
      <c r="E19735">
        <v>0</v>
      </c>
      <c r="F19735" s="1"/>
      <c r="G19735" s="1"/>
      <c r="H19735" s="1"/>
      <c r="I19735" s="1"/>
      <c r="J19735" s="1"/>
      <c r="K19735" s="1"/>
      <c r="L19735" s="1"/>
      <c r="M19735" s="1"/>
    </row>
    <row r="19736" spans="1:13" x14ac:dyDescent="0.25">
      <c r="A19736" t="s">
        <v>92</v>
      </c>
      <c r="B19736">
        <v>618</v>
      </c>
      <c r="C19736">
        <v>1910</v>
      </c>
      <c r="D19736">
        <v>0</v>
      </c>
      <c r="E19736">
        <v>0</v>
      </c>
      <c r="F19736" s="1"/>
      <c r="G19736" s="1"/>
      <c r="H19736" s="1"/>
      <c r="I19736" s="1"/>
      <c r="J19736" s="1"/>
      <c r="K19736" s="1"/>
      <c r="L19736" s="1"/>
      <c r="M19736" s="1"/>
    </row>
    <row r="19737" spans="1:13" x14ac:dyDescent="0.25">
      <c r="A19737" t="s">
        <v>92</v>
      </c>
      <c r="B19737">
        <v>618</v>
      </c>
      <c r="C19737">
        <v>1911</v>
      </c>
      <c r="D19737">
        <v>0</v>
      </c>
      <c r="E19737">
        <v>0</v>
      </c>
      <c r="F19737" s="1"/>
      <c r="G19737" s="1"/>
      <c r="H19737" s="1"/>
      <c r="I19737" s="1"/>
      <c r="J19737" s="1"/>
      <c r="K19737" s="1"/>
      <c r="L19737" s="1"/>
      <c r="M19737" s="1"/>
    </row>
    <row r="19738" spans="1:13" x14ac:dyDescent="0.25">
      <c r="A19738" t="s">
        <v>92</v>
      </c>
      <c r="B19738">
        <v>618</v>
      </c>
      <c r="C19738">
        <v>1912</v>
      </c>
      <c r="D19738">
        <v>0</v>
      </c>
      <c r="E19738">
        <v>0</v>
      </c>
      <c r="F19738" s="1"/>
      <c r="G19738" s="1"/>
      <c r="H19738" s="1"/>
      <c r="I19738" s="1"/>
      <c r="J19738" s="1"/>
      <c r="K19738" s="1"/>
      <c r="L19738" s="1"/>
      <c r="M19738" s="1"/>
    </row>
    <row r="19739" spans="1:13" x14ac:dyDescent="0.25">
      <c r="A19739" t="s">
        <v>92</v>
      </c>
      <c r="B19739">
        <v>618</v>
      </c>
      <c r="C19739">
        <v>1913</v>
      </c>
      <c r="D19739">
        <v>0</v>
      </c>
      <c r="E19739">
        <v>0</v>
      </c>
      <c r="F19739" s="1"/>
      <c r="G19739" s="1"/>
      <c r="H19739" s="1"/>
      <c r="I19739" s="1"/>
      <c r="J19739" s="1"/>
      <c r="K19739" s="1"/>
      <c r="L19739" s="1"/>
      <c r="M19739" s="1"/>
    </row>
    <row r="19740" spans="1:13" x14ac:dyDescent="0.25">
      <c r="A19740" t="s">
        <v>92</v>
      </c>
      <c r="B19740">
        <v>618</v>
      </c>
      <c r="C19740">
        <v>1914</v>
      </c>
      <c r="D19740">
        <v>0</v>
      </c>
      <c r="E19740">
        <v>0</v>
      </c>
      <c r="F19740" s="1"/>
      <c r="G19740" s="1"/>
      <c r="H19740" s="1"/>
      <c r="I19740" s="1"/>
      <c r="J19740" s="1"/>
      <c r="K19740" s="1"/>
      <c r="L19740" s="1"/>
      <c r="M19740" s="1"/>
    </row>
    <row r="19741" spans="1:13" x14ac:dyDescent="0.25">
      <c r="A19741" t="s">
        <v>92</v>
      </c>
      <c r="B19741">
        <v>618</v>
      </c>
      <c r="C19741">
        <v>1915</v>
      </c>
      <c r="D19741">
        <v>0</v>
      </c>
      <c r="E19741">
        <v>0</v>
      </c>
      <c r="F19741" s="1"/>
      <c r="G19741" s="1"/>
      <c r="H19741" s="1"/>
      <c r="I19741" s="1"/>
      <c r="J19741" s="1"/>
      <c r="K19741" s="1"/>
      <c r="L19741" s="1"/>
      <c r="M19741" s="1"/>
    </row>
    <row r="19742" spans="1:13" x14ac:dyDescent="0.25">
      <c r="A19742" t="s">
        <v>92</v>
      </c>
      <c r="B19742">
        <v>618</v>
      </c>
      <c r="C19742">
        <v>1916</v>
      </c>
      <c r="D19742">
        <v>0</v>
      </c>
      <c r="E19742">
        <v>0</v>
      </c>
      <c r="F19742" s="1"/>
      <c r="G19742" s="1"/>
      <c r="H19742" s="1"/>
      <c r="I19742" s="1"/>
      <c r="J19742" s="1"/>
      <c r="K19742" s="1"/>
      <c r="L19742" s="1"/>
      <c r="M19742" s="1"/>
    </row>
    <row r="19743" spans="1:13" x14ac:dyDescent="0.25">
      <c r="A19743" t="s">
        <v>92</v>
      </c>
      <c r="B19743">
        <v>618</v>
      </c>
      <c r="C19743">
        <v>1917</v>
      </c>
      <c r="D19743">
        <v>0</v>
      </c>
      <c r="E19743">
        <v>0</v>
      </c>
      <c r="F19743" s="1"/>
      <c r="G19743" s="1"/>
      <c r="H19743" s="1"/>
      <c r="I19743" s="1"/>
      <c r="J19743" s="1"/>
      <c r="K19743" s="1"/>
      <c r="L19743" s="1"/>
      <c r="M19743" s="1"/>
    </row>
    <row r="19744" spans="1:13" x14ac:dyDescent="0.25">
      <c r="A19744" t="s">
        <v>92</v>
      </c>
      <c r="B19744">
        <v>618</v>
      </c>
      <c r="C19744">
        <v>1918</v>
      </c>
      <c r="D19744">
        <v>0</v>
      </c>
      <c r="E19744">
        <v>0</v>
      </c>
      <c r="F19744" s="1"/>
      <c r="G19744" s="1"/>
      <c r="H19744" s="1"/>
      <c r="I19744" s="1"/>
      <c r="J19744" s="1"/>
      <c r="K19744" s="1"/>
      <c r="L19744" s="1"/>
      <c r="M19744" s="1"/>
    </row>
    <row r="19745" spans="1:13" x14ac:dyDescent="0.25">
      <c r="A19745" t="s">
        <v>92</v>
      </c>
      <c r="B19745">
        <v>618</v>
      </c>
      <c r="C19745">
        <v>1919</v>
      </c>
      <c r="D19745">
        <v>0</v>
      </c>
      <c r="E19745">
        <v>0</v>
      </c>
      <c r="F19745" s="1"/>
      <c r="G19745" s="1"/>
      <c r="H19745" s="1"/>
      <c r="I19745" s="1"/>
      <c r="J19745" s="1"/>
      <c r="K19745" s="1"/>
      <c r="L19745" s="1"/>
      <c r="M19745" s="1"/>
    </row>
    <row r="19746" spans="1:13" x14ac:dyDescent="0.25">
      <c r="A19746" t="s">
        <v>92</v>
      </c>
      <c r="B19746">
        <v>618</v>
      </c>
      <c r="C19746">
        <v>1920</v>
      </c>
      <c r="D19746">
        <v>0</v>
      </c>
      <c r="E19746">
        <v>0</v>
      </c>
      <c r="F19746" s="1"/>
      <c r="G19746" s="1"/>
      <c r="H19746" s="1"/>
      <c r="I19746" s="1"/>
      <c r="J19746" s="1"/>
      <c r="K19746" s="1"/>
      <c r="L19746" s="1"/>
      <c r="M19746" s="1"/>
    </row>
    <row r="19747" spans="1:13" x14ac:dyDescent="0.25">
      <c r="A19747" t="s">
        <v>92</v>
      </c>
      <c r="B19747">
        <v>618</v>
      </c>
      <c r="C19747">
        <v>1921</v>
      </c>
      <c r="D19747">
        <v>0</v>
      </c>
      <c r="E19747">
        <v>0</v>
      </c>
      <c r="F19747" s="1"/>
      <c r="G19747" s="1"/>
      <c r="H19747" s="1"/>
      <c r="I19747" s="1"/>
      <c r="J19747" s="1"/>
      <c r="K19747" s="1"/>
      <c r="L19747" s="1"/>
      <c r="M19747" s="1"/>
    </row>
    <row r="19748" spans="1:13" x14ac:dyDescent="0.25">
      <c r="A19748" t="s">
        <v>92</v>
      </c>
      <c r="B19748">
        <v>618</v>
      </c>
      <c r="C19748">
        <v>1922</v>
      </c>
      <c r="D19748">
        <v>0</v>
      </c>
      <c r="E19748">
        <v>0</v>
      </c>
      <c r="F19748" s="1"/>
      <c r="G19748" s="1"/>
      <c r="H19748" s="1"/>
      <c r="I19748" s="1"/>
      <c r="J19748" s="1"/>
      <c r="K19748" s="1"/>
      <c r="L19748" s="1"/>
      <c r="M19748" s="1"/>
    </row>
    <row r="19749" spans="1:13" x14ac:dyDescent="0.25">
      <c r="A19749" t="s">
        <v>92</v>
      </c>
      <c r="B19749">
        <v>618</v>
      </c>
      <c r="C19749">
        <v>1923</v>
      </c>
      <c r="D19749">
        <v>0</v>
      </c>
      <c r="E19749">
        <v>0</v>
      </c>
      <c r="F19749" s="1"/>
      <c r="G19749" s="1"/>
      <c r="H19749" s="1"/>
      <c r="I19749" s="1"/>
      <c r="J19749" s="1"/>
      <c r="K19749" s="1"/>
      <c r="L19749" s="1"/>
      <c r="M19749" s="1"/>
    </row>
    <row r="19750" spans="1:13" x14ac:dyDescent="0.25">
      <c r="A19750" t="s">
        <v>92</v>
      </c>
      <c r="B19750">
        <v>618</v>
      </c>
      <c r="C19750">
        <v>1924</v>
      </c>
      <c r="D19750">
        <v>0</v>
      </c>
      <c r="E19750">
        <v>0</v>
      </c>
      <c r="F19750" s="1"/>
      <c r="G19750" s="1"/>
      <c r="H19750" s="1"/>
      <c r="I19750" s="1"/>
      <c r="J19750" s="1"/>
      <c r="K19750" s="1"/>
      <c r="L19750" s="1"/>
      <c r="M19750" s="1"/>
    </row>
    <row r="19751" spans="1:13" x14ac:dyDescent="0.25">
      <c r="A19751" t="s">
        <v>92</v>
      </c>
      <c r="B19751">
        <v>618</v>
      </c>
      <c r="C19751">
        <v>1925</v>
      </c>
      <c r="D19751">
        <v>0</v>
      </c>
      <c r="E19751">
        <v>0</v>
      </c>
      <c r="F19751" s="1"/>
      <c r="G19751" s="1"/>
      <c r="H19751" s="1"/>
      <c r="I19751" s="1"/>
      <c r="J19751" s="1"/>
      <c r="K19751" s="1"/>
      <c r="L19751" s="1"/>
      <c r="M19751" s="1"/>
    </row>
    <row r="19752" spans="1:13" x14ac:dyDescent="0.25">
      <c r="A19752" t="s">
        <v>92</v>
      </c>
      <c r="B19752">
        <v>618</v>
      </c>
      <c r="C19752">
        <v>1926</v>
      </c>
      <c r="D19752">
        <v>0</v>
      </c>
      <c r="E19752">
        <v>0</v>
      </c>
      <c r="F19752" s="1"/>
      <c r="G19752" s="1"/>
      <c r="H19752" s="1"/>
      <c r="I19752" s="1"/>
      <c r="J19752" s="1"/>
      <c r="K19752" s="1"/>
      <c r="L19752" s="1"/>
      <c r="M19752" s="1"/>
    </row>
    <row r="19753" spans="1:13" x14ac:dyDescent="0.25">
      <c r="A19753" t="s">
        <v>92</v>
      </c>
      <c r="B19753">
        <v>618</v>
      </c>
      <c r="C19753">
        <v>1927</v>
      </c>
      <c r="D19753">
        <v>0</v>
      </c>
      <c r="E19753">
        <v>0</v>
      </c>
      <c r="F19753" s="1"/>
      <c r="G19753" s="1"/>
      <c r="H19753" s="1"/>
      <c r="I19753" s="1"/>
      <c r="J19753" s="1"/>
      <c r="K19753" s="1"/>
      <c r="L19753" s="1"/>
      <c r="M19753" s="1"/>
    </row>
    <row r="19754" spans="1:13" x14ac:dyDescent="0.25">
      <c r="A19754" t="s">
        <v>92</v>
      </c>
      <c r="B19754">
        <v>618</v>
      </c>
      <c r="C19754">
        <v>1928</v>
      </c>
      <c r="D19754">
        <v>0</v>
      </c>
      <c r="E19754">
        <v>0</v>
      </c>
      <c r="F19754" s="1"/>
      <c r="G19754" s="1"/>
      <c r="H19754" s="1"/>
      <c r="I19754" s="1"/>
      <c r="J19754" s="1"/>
      <c r="K19754" s="1"/>
      <c r="L19754" s="1"/>
      <c r="M19754" s="1"/>
    </row>
    <row r="19755" spans="1:13" x14ac:dyDescent="0.25">
      <c r="A19755" t="s">
        <v>92</v>
      </c>
      <c r="B19755">
        <v>618</v>
      </c>
      <c r="C19755">
        <v>1929</v>
      </c>
      <c r="D19755">
        <v>0</v>
      </c>
      <c r="E19755">
        <v>0</v>
      </c>
      <c r="F19755" s="1"/>
      <c r="G19755" s="1"/>
      <c r="H19755" s="1"/>
      <c r="I19755" s="1"/>
      <c r="J19755" s="1"/>
      <c r="K19755" s="1"/>
      <c r="L19755" s="1"/>
      <c r="M19755" s="1"/>
    </row>
    <row r="19756" spans="1:13" x14ac:dyDescent="0.25">
      <c r="A19756" t="s">
        <v>92</v>
      </c>
      <c r="B19756">
        <v>618</v>
      </c>
      <c r="C19756">
        <v>1930</v>
      </c>
      <c r="D19756">
        <v>0</v>
      </c>
      <c r="E19756">
        <v>0</v>
      </c>
      <c r="F19756" s="1"/>
      <c r="G19756" s="1"/>
      <c r="H19756" s="1"/>
      <c r="I19756" s="1"/>
      <c r="J19756" s="1"/>
      <c r="K19756" s="1"/>
      <c r="L19756" s="1"/>
      <c r="M19756" s="1"/>
    </row>
    <row r="19757" spans="1:13" x14ac:dyDescent="0.25">
      <c r="A19757" t="s">
        <v>92</v>
      </c>
      <c r="B19757">
        <v>618</v>
      </c>
      <c r="C19757">
        <v>1931</v>
      </c>
      <c r="D19757">
        <v>0</v>
      </c>
      <c r="E19757">
        <v>0</v>
      </c>
      <c r="F19757" s="1"/>
      <c r="G19757" s="1"/>
      <c r="H19757" s="1"/>
      <c r="I19757" s="1"/>
      <c r="J19757" s="1"/>
      <c r="K19757" s="1"/>
      <c r="L19757" s="1"/>
      <c r="M19757" s="1"/>
    </row>
    <row r="19758" spans="1:13" x14ac:dyDescent="0.25">
      <c r="A19758" t="s">
        <v>92</v>
      </c>
      <c r="B19758">
        <v>618</v>
      </c>
      <c r="C19758">
        <v>1932</v>
      </c>
      <c r="D19758">
        <v>0</v>
      </c>
      <c r="E19758">
        <v>0</v>
      </c>
      <c r="F19758" s="1"/>
      <c r="G19758" s="1"/>
      <c r="H19758" s="1"/>
      <c r="I19758" s="1"/>
      <c r="J19758" s="1"/>
      <c r="K19758" s="1"/>
      <c r="L19758" s="1"/>
      <c r="M19758" s="1"/>
    </row>
    <row r="19759" spans="1:13" x14ac:dyDescent="0.25">
      <c r="A19759" t="s">
        <v>92</v>
      </c>
      <c r="B19759">
        <v>618</v>
      </c>
      <c r="C19759">
        <v>1933</v>
      </c>
      <c r="D19759">
        <v>0</v>
      </c>
      <c r="E19759">
        <v>0</v>
      </c>
      <c r="F19759" s="1"/>
      <c r="G19759" s="1"/>
      <c r="H19759" s="1"/>
      <c r="I19759" s="1"/>
      <c r="J19759" s="1"/>
      <c r="K19759" s="1"/>
      <c r="L19759" s="1"/>
      <c r="M19759" s="1"/>
    </row>
    <row r="19760" spans="1:13" x14ac:dyDescent="0.25">
      <c r="A19760" t="s">
        <v>92</v>
      </c>
      <c r="B19760">
        <v>618</v>
      </c>
      <c r="C19760">
        <v>1934</v>
      </c>
      <c r="D19760">
        <v>0</v>
      </c>
      <c r="E19760">
        <v>0</v>
      </c>
      <c r="F19760" s="1"/>
      <c r="G19760" s="1"/>
      <c r="H19760" s="1"/>
      <c r="I19760" s="1"/>
      <c r="J19760" s="1"/>
      <c r="K19760" s="1"/>
      <c r="L19760" s="1"/>
      <c r="M19760" s="1"/>
    </row>
    <row r="19761" spans="1:13" x14ac:dyDescent="0.25">
      <c r="A19761" t="s">
        <v>92</v>
      </c>
      <c r="B19761">
        <v>618</v>
      </c>
      <c r="C19761">
        <v>1935</v>
      </c>
      <c r="D19761">
        <v>0</v>
      </c>
      <c r="E19761">
        <v>0</v>
      </c>
      <c r="F19761" s="1"/>
      <c r="G19761" s="1"/>
      <c r="H19761" s="1"/>
      <c r="I19761" s="1"/>
      <c r="J19761" s="1"/>
      <c r="K19761" s="1"/>
      <c r="L19761" s="1"/>
      <c r="M19761" s="1"/>
    </row>
    <row r="19762" spans="1:13" x14ac:dyDescent="0.25">
      <c r="A19762" t="s">
        <v>92</v>
      </c>
      <c r="B19762">
        <v>618</v>
      </c>
      <c r="C19762">
        <v>1936</v>
      </c>
      <c r="D19762">
        <v>0</v>
      </c>
      <c r="E19762">
        <v>0</v>
      </c>
      <c r="F19762" s="1"/>
      <c r="G19762" s="1"/>
      <c r="H19762" s="1"/>
      <c r="I19762" s="1"/>
      <c r="J19762" s="1"/>
      <c r="K19762" s="1"/>
      <c r="L19762" s="1"/>
      <c r="M19762" s="1"/>
    </row>
    <row r="19763" spans="1:13" x14ac:dyDescent="0.25">
      <c r="A19763" t="s">
        <v>92</v>
      </c>
      <c r="B19763">
        <v>618</v>
      </c>
      <c r="C19763">
        <v>1937</v>
      </c>
      <c r="D19763">
        <v>0</v>
      </c>
      <c r="E19763">
        <v>0</v>
      </c>
      <c r="F19763" s="1"/>
      <c r="G19763" s="1"/>
      <c r="H19763" s="1"/>
      <c r="I19763" s="1"/>
      <c r="J19763" s="1"/>
      <c r="K19763" s="1"/>
      <c r="L19763" s="1"/>
      <c r="M19763" s="1"/>
    </row>
    <row r="19764" spans="1:13" x14ac:dyDescent="0.25">
      <c r="A19764" t="s">
        <v>92</v>
      </c>
      <c r="B19764">
        <v>618</v>
      </c>
      <c r="C19764">
        <v>1938</v>
      </c>
      <c r="D19764">
        <v>0</v>
      </c>
      <c r="E19764">
        <v>0</v>
      </c>
      <c r="F19764" s="1"/>
      <c r="G19764" s="1"/>
      <c r="H19764" s="1"/>
      <c r="I19764" s="1"/>
      <c r="J19764" s="1"/>
      <c r="K19764" s="1"/>
      <c r="L19764" s="1"/>
      <c r="M19764" s="1"/>
    </row>
    <row r="19765" spans="1:13" x14ac:dyDescent="0.25">
      <c r="A19765" t="s">
        <v>92</v>
      </c>
      <c r="B19765">
        <v>618</v>
      </c>
      <c r="C19765">
        <v>1939</v>
      </c>
      <c r="D19765">
        <v>0</v>
      </c>
      <c r="E19765">
        <v>0</v>
      </c>
      <c r="F19765" s="1"/>
      <c r="G19765" s="1"/>
      <c r="H19765" s="1"/>
      <c r="I19765" s="1"/>
      <c r="J19765" s="1"/>
      <c r="K19765" s="1"/>
      <c r="L19765" s="1"/>
      <c r="M19765" s="1"/>
    </row>
    <row r="19766" spans="1:13" x14ac:dyDescent="0.25">
      <c r="A19766" t="s">
        <v>92</v>
      </c>
      <c r="B19766">
        <v>618</v>
      </c>
      <c r="C19766">
        <v>1940</v>
      </c>
      <c r="D19766">
        <v>0</v>
      </c>
      <c r="E19766">
        <v>0</v>
      </c>
      <c r="F19766" s="1"/>
      <c r="G19766" s="1"/>
      <c r="H19766" s="1"/>
      <c r="I19766" s="1"/>
      <c r="J19766" s="1"/>
      <c r="K19766" s="1"/>
      <c r="L19766" s="1"/>
      <c r="M19766" s="1"/>
    </row>
    <row r="19767" spans="1:13" x14ac:dyDescent="0.25">
      <c r="A19767" t="s">
        <v>92</v>
      </c>
      <c r="B19767">
        <v>618</v>
      </c>
      <c r="C19767">
        <v>1941</v>
      </c>
      <c r="D19767">
        <v>0</v>
      </c>
      <c r="E19767">
        <v>0</v>
      </c>
      <c r="F19767" s="1"/>
      <c r="G19767" s="1"/>
      <c r="H19767" s="1"/>
      <c r="I19767" s="1"/>
      <c r="J19767" s="1"/>
      <c r="K19767" s="1"/>
      <c r="L19767" s="1"/>
      <c r="M19767" s="1"/>
    </row>
    <row r="19768" spans="1:13" x14ac:dyDescent="0.25">
      <c r="A19768" t="s">
        <v>92</v>
      </c>
      <c r="B19768">
        <v>618</v>
      </c>
      <c r="C19768">
        <v>1942</v>
      </c>
      <c r="D19768">
        <v>0</v>
      </c>
      <c r="E19768">
        <v>0</v>
      </c>
      <c r="F19768" s="1"/>
      <c r="G19768" s="1"/>
      <c r="H19768" s="1"/>
      <c r="I19768" s="1"/>
      <c r="J19768" s="1"/>
      <c r="K19768" s="1"/>
      <c r="L19768" s="1"/>
      <c r="M19768" s="1"/>
    </row>
    <row r="19769" spans="1:13" x14ac:dyDescent="0.25">
      <c r="A19769" t="s">
        <v>92</v>
      </c>
      <c r="B19769">
        <v>618</v>
      </c>
      <c r="C19769">
        <v>1943</v>
      </c>
      <c r="D19769">
        <v>0</v>
      </c>
      <c r="E19769">
        <v>0</v>
      </c>
      <c r="F19769" s="1"/>
      <c r="G19769" s="1"/>
      <c r="H19769" s="1"/>
      <c r="I19769" s="1"/>
      <c r="J19769" s="1"/>
      <c r="K19769" s="1"/>
      <c r="L19769" s="1"/>
      <c r="M19769" s="1"/>
    </row>
    <row r="19770" spans="1:13" x14ac:dyDescent="0.25">
      <c r="A19770" t="s">
        <v>92</v>
      </c>
      <c r="B19770">
        <v>618</v>
      </c>
      <c r="C19770">
        <v>1944</v>
      </c>
      <c r="D19770">
        <v>0</v>
      </c>
      <c r="E19770">
        <v>0</v>
      </c>
      <c r="F19770" s="1"/>
      <c r="G19770" s="1"/>
      <c r="H19770" s="1"/>
      <c r="I19770" s="1"/>
      <c r="J19770" s="1"/>
      <c r="K19770" s="1"/>
      <c r="L19770" s="1"/>
      <c r="M19770" s="1"/>
    </row>
    <row r="19771" spans="1:13" x14ac:dyDescent="0.25">
      <c r="A19771" t="s">
        <v>92</v>
      </c>
      <c r="B19771">
        <v>618</v>
      </c>
      <c r="C19771">
        <v>1945</v>
      </c>
      <c r="D19771">
        <v>0</v>
      </c>
      <c r="E19771">
        <v>0</v>
      </c>
      <c r="F19771" s="1"/>
      <c r="G19771" s="1"/>
      <c r="H19771" s="1"/>
      <c r="I19771" s="1"/>
      <c r="J19771" s="1"/>
      <c r="K19771" s="1"/>
      <c r="L19771" s="1"/>
      <c r="M19771" s="1"/>
    </row>
    <row r="19772" spans="1:13" x14ac:dyDescent="0.25">
      <c r="A19772" t="s">
        <v>92</v>
      </c>
      <c r="B19772">
        <v>618</v>
      </c>
      <c r="C19772">
        <v>1946</v>
      </c>
      <c r="D19772">
        <v>0</v>
      </c>
      <c r="E19772">
        <v>0</v>
      </c>
      <c r="F19772" s="1"/>
      <c r="G19772" s="1"/>
      <c r="H19772" s="1"/>
      <c r="I19772" s="1"/>
      <c r="J19772" s="1"/>
      <c r="K19772" s="1"/>
      <c r="L19772" s="1"/>
      <c r="M19772" s="1"/>
    </row>
    <row r="19773" spans="1:13" x14ac:dyDescent="0.25">
      <c r="A19773" t="s">
        <v>92</v>
      </c>
      <c r="B19773">
        <v>618</v>
      </c>
      <c r="C19773">
        <v>1947</v>
      </c>
      <c r="D19773">
        <v>0</v>
      </c>
      <c r="E19773">
        <v>0</v>
      </c>
      <c r="F19773" s="1"/>
      <c r="G19773" s="1"/>
      <c r="H19773" s="1"/>
      <c r="I19773" s="1"/>
      <c r="J19773" s="1"/>
      <c r="K19773" s="1"/>
      <c r="L19773" s="1"/>
      <c r="M19773" s="1"/>
    </row>
    <row r="19774" spans="1:13" x14ac:dyDescent="0.25">
      <c r="A19774" t="s">
        <v>92</v>
      </c>
      <c r="B19774">
        <v>618</v>
      </c>
      <c r="C19774">
        <v>1948</v>
      </c>
      <c r="D19774">
        <v>0</v>
      </c>
      <c r="E19774">
        <v>0</v>
      </c>
      <c r="F19774" s="1"/>
      <c r="G19774" s="1"/>
      <c r="H19774" s="1"/>
      <c r="I19774" s="1"/>
      <c r="J19774" s="1"/>
      <c r="K19774" s="1"/>
      <c r="L19774" s="1"/>
      <c r="M19774" s="1"/>
    </row>
    <row r="19775" spans="1:13" x14ac:dyDescent="0.25">
      <c r="A19775" t="s">
        <v>92</v>
      </c>
      <c r="B19775">
        <v>618</v>
      </c>
      <c r="C19775">
        <v>1949</v>
      </c>
      <c r="D19775">
        <v>0</v>
      </c>
      <c r="E19775">
        <v>0</v>
      </c>
      <c r="F19775" s="1"/>
      <c r="G19775" s="1"/>
      <c r="H19775" s="1"/>
      <c r="I19775" s="1"/>
      <c r="J19775" s="1"/>
      <c r="K19775" s="1"/>
      <c r="L19775" s="1"/>
      <c r="M19775" s="1"/>
    </row>
    <row r="19776" spans="1:13" x14ac:dyDescent="0.25">
      <c r="A19776" t="s">
        <v>92</v>
      </c>
      <c r="B19776">
        <v>618</v>
      </c>
      <c r="C19776">
        <v>1950</v>
      </c>
      <c r="D19776">
        <v>0</v>
      </c>
      <c r="E19776">
        <v>0</v>
      </c>
      <c r="F19776" s="1"/>
      <c r="G19776" s="1"/>
      <c r="H19776" s="1"/>
      <c r="I19776" s="1"/>
      <c r="J19776" s="1"/>
      <c r="K19776" s="1"/>
      <c r="L19776" s="1"/>
      <c r="M19776" s="1"/>
    </row>
    <row r="19777" spans="1:13" x14ac:dyDescent="0.25">
      <c r="A19777" t="s">
        <v>92</v>
      </c>
      <c r="B19777">
        <v>618</v>
      </c>
      <c r="C19777">
        <v>1951</v>
      </c>
      <c r="D19777">
        <v>0</v>
      </c>
      <c r="E19777">
        <v>0</v>
      </c>
      <c r="F19777" s="1"/>
      <c r="G19777" s="1"/>
      <c r="H19777" s="1"/>
      <c r="I19777" s="1"/>
      <c r="J19777" s="1"/>
      <c r="K19777" s="1"/>
      <c r="L19777" s="1"/>
      <c r="M19777" s="1"/>
    </row>
    <row r="19778" spans="1:13" x14ac:dyDescent="0.25">
      <c r="A19778" t="s">
        <v>92</v>
      </c>
      <c r="B19778">
        <v>618</v>
      </c>
      <c r="C19778">
        <v>1952</v>
      </c>
      <c r="D19778">
        <v>0</v>
      </c>
      <c r="E19778">
        <v>0</v>
      </c>
      <c r="F19778" s="1"/>
      <c r="G19778" s="1"/>
      <c r="H19778" s="1"/>
      <c r="I19778" s="1"/>
      <c r="J19778" s="1"/>
      <c r="K19778" s="1"/>
      <c r="L19778" s="1"/>
      <c r="M19778" s="1"/>
    </row>
    <row r="19779" spans="1:13" x14ac:dyDescent="0.25">
      <c r="A19779" t="s">
        <v>92</v>
      </c>
      <c r="B19779">
        <v>618</v>
      </c>
      <c r="C19779">
        <v>1953</v>
      </c>
      <c r="D19779">
        <v>0</v>
      </c>
      <c r="E19779">
        <v>0</v>
      </c>
      <c r="F19779" s="1"/>
      <c r="G19779" s="1"/>
      <c r="H19779" s="1"/>
      <c r="I19779" s="1"/>
      <c r="J19779" s="1"/>
      <c r="K19779" s="1"/>
      <c r="L19779" s="1"/>
      <c r="M19779" s="1"/>
    </row>
    <row r="19780" spans="1:13" x14ac:dyDescent="0.25">
      <c r="A19780" t="s">
        <v>92</v>
      </c>
      <c r="B19780">
        <v>618</v>
      </c>
      <c r="C19780">
        <v>1954</v>
      </c>
      <c r="D19780">
        <v>0</v>
      </c>
      <c r="E19780">
        <v>0</v>
      </c>
      <c r="F19780" s="1"/>
      <c r="G19780" s="1"/>
      <c r="H19780" s="1"/>
      <c r="I19780" s="1"/>
      <c r="J19780" s="1"/>
      <c r="K19780" s="1"/>
      <c r="L19780" s="1"/>
      <c r="M19780" s="1"/>
    </row>
    <row r="19781" spans="1:13" x14ac:dyDescent="0.25">
      <c r="A19781" t="s">
        <v>92</v>
      </c>
      <c r="B19781">
        <v>618</v>
      </c>
      <c r="C19781">
        <v>1955</v>
      </c>
      <c r="D19781">
        <v>0</v>
      </c>
      <c r="E19781">
        <v>0</v>
      </c>
      <c r="F19781" s="1"/>
      <c r="G19781" s="1"/>
      <c r="H19781" s="1"/>
      <c r="I19781" s="1"/>
      <c r="J19781" s="1"/>
      <c r="K19781" s="1"/>
      <c r="L19781" s="1"/>
      <c r="M19781" s="1"/>
    </row>
    <row r="19782" spans="1:13" x14ac:dyDescent="0.25">
      <c r="A19782" t="s">
        <v>92</v>
      </c>
      <c r="B19782">
        <v>618</v>
      </c>
      <c r="C19782">
        <v>1956</v>
      </c>
      <c r="D19782">
        <v>0</v>
      </c>
      <c r="E19782">
        <v>0</v>
      </c>
      <c r="F19782" s="1"/>
      <c r="G19782" s="1"/>
      <c r="H19782" s="1"/>
      <c r="I19782" s="1"/>
      <c r="J19782" s="1"/>
      <c r="K19782" s="1"/>
      <c r="L19782" s="1"/>
      <c r="M19782" s="1"/>
    </row>
    <row r="19783" spans="1:13" x14ac:dyDescent="0.25">
      <c r="A19783" t="s">
        <v>92</v>
      </c>
      <c r="B19783">
        <v>618</v>
      </c>
      <c r="C19783">
        <v>1957</v>
      </c>
      <c r="D19783">
        <v>0</v>
      </c>
      <c r="E19783">
        <v>0</v>
      </c>
      <c r="F19783" s="1"/>
      <c r="G19783" s="1"/>
      <c r="H19783" s="1"/>
      <c r="I19783" s="1"/>
      <c r="J19783" s="1"/>
      <c r="K19783" s="1"/>
      <c r="L19783" s="1"/>
      <c r="M19783" s="1"/>
    </row>
    <row r="19784" spans="1:13" x14ac:dyDescent="0.25">
      <c r="A19784" t="s">
        <v>92</v>
      </c>
      <c r="B19784">
        <v>618</v>
      </c>
      <c r="C19784">
        <v>1958</v>
      </c>
      <c r="D19784">
        <v>0</v>
      </c>
      <c r="E19784">
        <v>0</v>
      </c>
      <c r="F19784" s="1"/>
      <c r="G19784" s="1"/>
      <c r="H19784" s="1"/>
      <c r="I19784" s="1"/>
      <c r="J19784" s="1"/>
      <c r="K19784" s="1"/>
      <c r="L19784" s="1"/>
      <c r="M19784" s="1"/>
    </row>
    <row r="19785" spans="1:13" x14ac:dyDescent="0.25">
      <c r="A19785" t="s">
        <v>92</v>
      </c>
      <c r="B19785">
        <v>618</v>
      </c>
      <c r="C19785">
        <v>1959</v>
      </c>
      <c r="D19785">
        <v>0</v>
      </c>
      <c r="E19785">
        <v>0</v>
      </c>
      <c r="F19785" s="1"/>
      <c r="G19785" s="1"/>
      <c r="H19785" s="1"/>
      <c r="I19785" s="1"/>
      <c r="J19785" s="1"/>
      <c r="K19785" s="1"/>
      <c r="L19785" s="1"/>
      <c r="M19785" s="1"/>
    </row>
    <row r="19786" spans="1:13" x14ac:dyDescent="0.25">
      <c r="A19786" t="s">
        <v>92</v>
      </c>
      <c r="B19786">
        <v>618</v>
      </c>
      <c r="C19786">
        <v>1960</v>
      </c>
      <c r="D19786">
        <v>0</v>
      </c>
      <c r="E19786">
        <v>0</v>
      </c>
      <c r="F19786" s="1"/>
      <c r="G19786" s="1"/>
      <c r="H19786" s="1"/>
      <c r="I19786" s="1"/>
      <c r="J19786" s="1"/>
      <c r="K19786" s="1"/>
      <c r="L19786" s="1"/>
      <c r="M19786" s="1"/>
    </row>
    <row r="19787" spans="1:13" x14ac:dyDescent="0.25">
      <c r="A19787" t="s">
        <v>92</v>
      </c>
      <c r="B19787">
        <v>618</v>
      </c>
      <c r="C19787">
        <v>1961</v>
      </c>
      <c r="D19787">
        <v>0</v>
      </c>
      <c r="E19787">
        <v>0</v>
      </c>
      <c r="F19787" s="1"/>
      <c r="G19787" s="1"/>
      <c r="H19787" s="1"/>
      <c r="I19787" s="1"/>
      <c r="J19787" s="1"/>
      <c r="K19787" s="1"/>
      <c r="L19787" s="1"/>
      <c r="M19787" s="1"/>
    </row>
    <row r="19788" spans="1:13" x14ac:dyDescent="0.25">
      <c r="A19788" t="s">
        <v>92</v>
      </c>
      <c r="B19788">
        <v>618</v>
      </c>
      <c r="C19788">
        <v>1962</v>
      </c>
      <c r="D19788">
        <v>0</v>
      </c>
      <c r="E19788">
        <v>0</v>
      </c>
      <c r="F19788" s="1"/>
      <c r="G19788" s="1"/>
      <c r="H19788" s="1"/>
      <c r="I19788" s="1"/>
      <c r="J19788" s="1"/>
      <c r="K19788" s="1"/>
      <c r="L19788" s="1"/>
      <c r="M19788" s="1"/>
    </row>
    <row r="19789" spans="1:13" x14ac:dyDescent="0.25">
      <c r="A19789" t="s">
        <v>92</v>
      </c>
      <c r="B19789">
        <v>618</v>
      </c>
      <c r="C19789">
        <v>1963</v>
      </c>
      <c r="D19789">
        <v>0</v>
      </c>
      <c r="E19789">
        <v>0</v>
      </c>
      <c r="F19789" s="1"/>
      <c r="G19789" s="1"/>
      <c r="H19789" s="1"/>
      <c r="I19789" s="1"/>
      <c r="J19789" s="1"/>
      <c r="K19789" s="1"/>
      <c r="L19789" s="1"/>
      <c r="M19789" s="1"/>
    </row>
    <row r="19790" spans="1:13" x14ac:dyDescent="0.25">
      <c r="A19790" t="s">
        <v>92</v>
      </c>
      <c r="B19790">
        <v>618</v>
      </c>
      <c r="C19790">
        <v>1964</v>
      </c>
      <c r="D19790">
        <v>0</v>
      </c>
      <c r="E19790">
        <v>0</v>
      </c>
      <c r="F19790" s="1"/>
      <c r="G19790" s="1"/>
      <c r="H19790" s="1"/>
      <c r="I19790" s="1"/>
      <c r="J19790" s="1"/>
      <c r="K19790" s="1"/>
      <c r="L19790" s="1"/>
      <c r="M19790" s="1">
        <v>5.9544646999999999</v>
      </c>
    </row>
    <row r="19791" spans="1:13" x14ac:dyDescent="0.25">
      <c r="A19791" t="s">
        <v>92</v>
      </c>
      <c r="B19791">
        <v>618</v>
      </c>
      <c r="C19791">
        <v>1965</v>
      </c>
      <c r="D19791">
        <v>0</v>
      </c>
      <c r="E19791">
        <v>0</v>
      </c>
      <c r="F19791" s="1"/>
      <c r="G19791" s="1"/>
      <c r="H19791" s="1"/>
      <c r="I19791" s="1"/>
      <c r="J19791" s="1"/>
      <c r="K19791" s="1"/>
      <c r="L19791" s="1"/>
      <c r="M19791" s="1">
        <v>5.9544531999999997</v>
      </c>
    </row>
    <row r="19792" spans="1:13" x14ac:dyDescent="0.25">
      <c r="A19792" t="s">
        <v>92</v>
      </c>
      <c r="B19792">
        <v>618</v>
      </c>
      <c r="C19792">
        <v>1966</v>
      </c>
      <c r="D19792">
        <v>0</v>
      </c>
      <c r="E19792">
        <v>0</v>
      </c>
      <c r="F19792" s="1"/>
      <c r="G19792" s="1"/>
      <c r="H19792" s="1"/>
      <c r="I19792" s="1"/>
      <c r="J19792" s="1"/>
      <c r="K19792" s="1"/>
      <c r="L19792" s="1"/>
      <c r="M19792" s="1">
        <v>5.9544736</v>
      </c>
    </row>
    <row r="19793" spans="1:13" x14ac:dyDescent="0.25">
      <c r="A19793" t="s">
        <v>92</v>
      </c>
      <c r="B19793">
        <v>618</v>
      </c>
      <c r="C19793">
        <v>1967</v>
      </c>
      <c r="D19793">
        <v>0</v>
      </c>
      <c r="E19793">
        <v>0</v>
      </c>
      <c r="F19793" s="1"/>
      <c r="G19793" s="1"/>
      <c r="H19793" s="1"/>
      <c r="I19793" s="1"/>
      <c r="J19793" s="1"/>
      <c r="K19793" s="1"/>
      <c r="L19793" s="1"/>
      <c r="M19793" s="1">
        <v>1.0966944999999999</v>
      </c>
    </row>
    <row r="19794" spans="1:13" x14ac:dyDescent="0.25">
      <c r="A19794" t="s">
        <v>92</v>
      </c>
      <c r="B19794">
        <v>618</v>
      </c>
      <c r="C19794">
        <v>1968</v>
      </c>
      <c r="D19794">
        <v>0</v>
      </c>
      <c r="E19794">
        <v>0</v>
      </c>
      <c r="F19794" s="1"/>
      <c r="G19794" s="1"/>
      <c r="H19794" s="1"/>
      <c r="I19794" s="1"/>
      <c r="J19794" s="1"/>
      <c r="K19794" s="1"/>
      <c r="L19794" s="1"/>
      <c r="M19794" s="1">
        <v>1.9823181000000001</v>
      </c>
    </row>
    <row r="19795" spans="1:13" x14ac:dyDescent="0.25">
      <c r="A19795" t="s">
        <v>92</v>
      </c>
      <c r="B19795">
        <v>618</v>
      </c>
      <c r="C19795">
        <v>1969</v>
      </c>
      <c r="D19795">
        <v>0</v>
      </c>
      <c r="E19795">
        <v>0</v>
      </c>
      <c r="F19795" s="1"/>
      <c r="G19795" s="1"/>
      <c r="H19795" s="1"/>
      <c r="I19795" s="1"/>
      <c r="J19795" s="1"/>
      <c r="K19795" s="1"/>
      <c r="L19795" s="1"/>
      <c r="M19795" s="1">
        <v>8.3016584000000009</v>
      </c>
    </row>
    <row r="19796" spans="1:13" x14ac:dyDescent="0.25">
      <c r="A19796" t="s">
        <v>92</v>
      </c>
      <c r="B19796">
        <v>618</v>
      </c>
      <c r="C19796">
        <v>1970</v>
      </c>
      <c r="D19796">
        <v>0</v>
      </c>
      <c r="E19796">
        <v>0</v>
      </c>
      <c r="F19796" s="1"/>
      <c r="G19796" s="1"/>
      <c r="H19796" s="1"/>
      <c r="I19796" s="1"/>
      <c r="J19796" s="1"/>
      <c r="K19796" s="1"/>
      <c r="L19796" s="1"/>
      <c r="M19796" s="1">
        <v>9.7568780000000004</v>
      </c>
    </row>
    <row r="19797" spans="1:13" x14ac:dyDescent="0.25">
      <c r="A19797" t="s">
        <v>92</v>
      </c>
      <c r="B19797">
        <v>618</v>
      </c>
      <c r="C19797">
        <v>1971</v>
      </c>
      <c r="D19797">
        <v>0</v>
      </c>
      <c r="E19797">
        <v>0</v>
      </c>
      <c r="F19797" s="1"/>
      <c r="G19797" s="1"/>
      <c r="H19797" s="1"/>
      <c r="I19797" s="1"/>
      <c r="J19797" s="1"/>
      <c r="K19797" s="1"/>
      <c r="L19797" s="1"/>
      <c r="M19797" s="1">
        <v>17.536615999999999</v>
      </c>
    </row>
    <row r="19798" spans="1:13" x14ac:dyDescent="0.25">
      <c r="A19798" t="s">
        <v>92</v>
      </c>
      <c r="B19798">
        <v>618</v>
      </c>
      <c r="C19798">
        <v>1972</v>
      </c>
      <c r="D19798">
        <v>0</v>
      </c>
      <c r="E19798">
        <v>0</v>
      </c>
      <c r="F19798" s="1"/>
      <c r="G19798" s="1"/>
      <c r="H19798" s="1"/>
      <c r="I19798" s="1"/>
      <c r="J19798" s="1"/>
      <c r="K19798" s="1"/>
      <c r="L19798" s="1"/>
      <c r="M19798" s="1">
        <v>-10.789547000000001</v>
      </c>
    </row>
    <row r="19799" spans="1:13" x14ac:dyDescent="0.25">
      <c r="A19799" t="s">
        <v>92</v>
      </c>
      <c r="B19799">
        <v>618</v>
      </c>
      <c r="C19799">
        <v>1973</v>
      </c>
      <c r="D19799">
        <v>0</v>
      </c>
      <c r="E19799">
        <v>0</v>
      </c>
      <c r="F19799" s="1"/>
      <c r="G19799" s="1"/>
      <c r="H19799" s="1"/>
      <c r="I19799" s="1"/>
      <c r="J19799" s="1"/>
      <c r="K19799" s="1"/>
      <c r="L19799" s="1"/>
      <c r="M19799" s="1">
        <v>7.1792559000000002</v>
      </c>
    </row>
    <row r="19800" spans="1:13" x14ac:dyDescent="0.25">
      <c r="A19800" t="s">
        <v>92</v>
      </c>
      <c r="B19800">
        <v>618</v>
      </c>
      <c r="C19800">
        <v>1974</v>
      </c>
      <c r="D19800">
        <v>0</v>
      </c>
      <c r="E19800">
        <v>0</v>
      </c>
      <c r="F19800" s="1"/>
      <c r="G19800" s="1"/>
      <c r="H19800" s="1"/>
      <c r="I19800" s="1"/>
      <c r="J19800" s="1"/>
      <c r="K19800" s="1"/>
      <c r="L19800" s="1"/>
      <c r="M19800" s="1">
        <v>-0.83213197999999999</v>
      </c>
    </row>
    <row r="19801" spans="1:13" x14ac:dyDescent="0.25">
      <c r="A19801" t="s">
        <v>92</v>
      </c>
      <c r="B19801">
        <v>618</v>
      </c>
      <c r="C19801">
        <v>1975</v>
      </c>
      <c r="D19801">
        <v>0</v>
      </c>
      <c r="E19801">
        <v>0</v>
      </c>
      <c r="F19801" s="1"/>
      <c r="G19801" s="1"/>
      <c r="H19801" s="1"/>
      <c r="I19801" s="1"/>
      <c r="J19801" s="1"/>
      <c r="K19801" s="1"/>
      <c r="L19801" s="1"/>
      <c r="M19801" s="1">
        <v>1.0097058000000001</v>
      </c>
    </row>
    <row r="19802" spans="1:13" x14ac:dyDescent="0.25">
      <c r="A19802" t="s">
        <v>92</v>
      </c>
      <c r="B19802">
        <v>618</v>
      </c>
      <c r="C19802">
        <v>1976</v>
      </c>
      <c r="D19802">
        <v>0</v>
      </c>
      <c r="E19802">
        <v>0</v>
      </c>
      <c r="F19802" s="1"/>
      <c r="G19802" s="1"/>
      <c r="H19802" s="1"/>
      <c r="I19802" s="1"/>
      <c r="J19802" s="1"/>
      <c r="K19802" s="1"/>
      <c r="L19802" s="1"/>
      <c r="M19802" s="1">
        <v>7.8738513000000001</v>
      </c>
    </row>
    <row r="19803" spans="1:13" x14ac:dyDescent="0.25">
      <c r="A19803" t="s">
        <v>92</v>
      </c>
      <c r="B19803">
        <v>618</v>
      </c>
      <c r="C19803">
        <v>1977</v>
      </c>
      <c r="D19803">
        <v>0</v>
      </c>
      <c r="E19803">
        <v>0</v>
      </c>
      <c r="F19803" s="1"/>
      <c r="G19803" s="1"/>
      <c r="H19803" s="1"/>
      <c r="I19803" s="1"/>
      <c r="J19803" s="1"/>
      <c r="K19803" s="1"/>
      <c r="L19803" s="1"/>
      <c r="M19803" s="1">
        <v>12.376745</v>
      </c>
    </row>
    <row r="19804" spans="1:13" x14ac:dyDescent="0.25">
      <c r="A19804" t="s">
        <v>92</v>
      </c>
      <c r="B19804">
        <v>618</v>
      </c>
      <c r="C19804">
        <v>1978</v>
      </c>
      <c r="D19804">
        <v>0</v>
      </c>
      <c r="E19804">
        <v>0</v>
      </c>
      <c r="F19804" s="1"/>
      <c r="G19804" s="1"/>
      <c r="H19804" s="1"/>
      <c r="I19804" s="1"/>
      <c r="J19804" s="1"/>
      <c r="K19804" s="1"/>
      <c r="L19804" s="1"/>
      <c r="M19804" s="1">
        <v>1.2300956000000001</v>
      </c>
    </row>
    <row r="19805" spans="1:13" x14ac:dyDescent="0.25">
      <c r="A19805" t="s">
        <v>92</v>
      </c>
      <c r="B19805">
        <v>618</v>
      </c>
      <c r="C19805">
        <v>1979</v>
      </c>
      <c r="D19805">
        <v>0</v>
      </c>
      <c r="E19805">
        <v>0</v>
      </c>
      <c r="F19805" s="1"/>
      <c r="G19805" s="1"/>
      <c r="H19805" s="1"/>
      <c r="I19805" s="1"/>
      <c r="J19805" s="1"/>
      <c r="K19805" s="1"/>
      <c r="L19805" s="1"/>
      <c r="M19805" s="1">
        <v>1.3490815</v>
      </c>
    </row>
    <row r="19806" spans="1:13" x14ac:dyDescent="0.25">
      <c r="A19806" t="s">
        <v>92</v>
      </c>
      <c r="B19806">
        <v>618</v>
      </c>
      <c r="C19806">
        <v>1980</v>
      </c>
      <c r="D19806">
        <v>0</v>
      </c>
      <c r="E19806">
        <v>0</v>
      </c>
      <c r="F19806" s="1"/>
      <c r="G19806" s="1"/>
      <c r="H19806" s="1"/>
      <c r="I19806" s="1"/>
      <c r="J19806" s="1"/>
      <c r="K19806" s="1"/>
      <c r="L19806" s="1"/>
      <c r="M19806" s="1">
        <v>-6.8254729000000003</v>
      </c>
    </row>
    <row r="19807" spans="1:13" x14ac:dyDescent="0.25">
      <c r="A19807" t="s">
        <v>92</v>
      </c>
      <c r="B19807">
        <v>618</v>
      </c>
      <c r="C19807">
        <v>1981</v>
      </c>
      <c r="D19807">
        <v>0</v>
      </c>
      <c r="E19807">
        <v>0</v>
      </c>
      <c r="F19807" s="1"/>
      <c r="G19807" s="1"/>
      <c r="H19807" s="1"/>
      <c r="I19807" s="1"/>
      <c r="J19807" s="1"/>
      <c r="K19807" s="1"/>
      <c r="L19807" s="1"/>
      <c r="M19807" s="1">
        <v>12.163660999999999</v>
      </c>
    </row>
    <row r="19808" spans="1:13" x14ac:dyDescent="0.25">
      <c r="A19808" t="s">
        <v>92</v>
      </c>
      <c r="B19808">
        <v>618</v>
      </c>
      <c r="C19808">
        <v>1982</v>
      </c>
      <c r="D19808">
        <v>0</v>
      </c>
      <c r="E19808">
        <v>0</v>
      </c>
      <c r="F19808" s="1"/>
      <c r="G19808" s="1"/>
      <c r="H19808" s="1"/>
      <c r="I19808" s="1"/>
      <c r="J19808" s="1"/>
      <c r="K19808" s="1"/>
      <c r="L19808" s="1"/>
      <c r="M19808" s="1">
        <v>-1.0540166</v>
      </c>
    </row>
    <row r="19809" spans="1:13" x14ac:dyDescent="0.25">
      <c r="A19809" t="s">
        <v>92</v>
      </c>
      <c r="B19809">
        <v>618</v>
      </c>
      <c r="C19809">
        <v>1983</v>
      </c>
      <c r="D19809">
        <v>0</v>
      </c>
      <c r="E19809">
        <v>0</v>
      </c>
      <c r="F19809" s="1"/>
      <c r="G19809" s="1"/>
      <c r="H19809" s="1"/>
      <c r="I19809" s="1"/>
      <c r="J19809" s="1"/>
      <c r="K19809" s="1"/>
      <c r="L19809" s="1"/>
      <c r="M19809" s="1">
        <v>3.7154172999999999</v>
      </c>
    </row>
    <row r="19810" spans="1:13" x14ac:dyDescent="0.25">
      <c r="A19810" t="s">
        <v>92</v>
      </c>
      <c r="B19810">
        <v>618</v>
      </c>
      <c r="C19810">
        <v>1984</v>
      </c>
      <c r="D19810">
        <v>0</v>
      </c>
      <c r="E19810">
        <v>0</v>
      </c>
      <c r="F19810" s="1"/>
      <c r="G19810" s="1"/>
      <c r="H19810" s="1"/>
      <c r="I19810" s="1"/>
      <c r="J19810" s="1"/>
      <c r="K19810" s="1"/>
      <c r="L19810" s="1"/>
      <c r="M19810" s="1">
        <v>0.15524076000000001</v>
      </c>
    </row>
    <row r="19811" spans="1:13" x14ac:dyDescent="0.25">
      <c r="A19811" t="s">
        <v>92</v>
      </c>
      <c r="B19811">
        <v>618</v>
      </c>
      <c r="C19811">
        <v>1985</v>
      </c>
      <c r="D19811">
        <v>0</v>
      </c>
      <c r="E19811">
        <v>0</v>
      </c>
      <c r="F19811" s="1"/>
      <c r="G19811" s="1"/>
      <c r="H19811" s="1"/>
      <c r="I19811" s="1"/>
      <c r="J19811" s="1"/>
      <c r="K19811" s="1"/>
      <c r="L19811" s="1"/>
      <c r="M19811" s="1">
        <v>11.784162</v>
      </c>
    </row>
    <row r="19812" spans="1:13" x14ac:dyDescent="0.25">
      <c r="A19812" t="s">
        <v>92</v>
      </c>
      <c r="B19812">
        <v>618</v>
      </c>
      <c r="C19812">
        <v>1986</v>
      </c>
      <c r="D19812">
        <v>0</v>
      </c>
      <c r="E19812">
        <v>0</v>
      </c>
      <c r="F19812" s="1"/>
      <c r="G19812" s="1"/>
      <c r="H19812" s="1"/>
      <c r="I19812" s="1"/>
      <c r="J19812" s="1"/>
      <c r="K19812" s="1"/>
      <c r="L19812" s="1"/>
      <c r="M19812" s="1">
        <v>3.2498483</v>
      </c>
    </row>
    <row r="19813" spans="1:13" x14ac:dyDescent="0.25">
      <c r="A19813" t="s">
        <v>92</v>
      </c>
      <c r="B19813">
        <v>618</v>
      </c>
      <c r="C19813">
        <v>1987</v>
      </c>
      <c r="D19813">
        <v>0</v>
      </c>
      <c r="E19813">
        <v>0</v>
      </c>
      <c r="F19813" s="1"/>
      <c r="G19813" s="1"/>
      <c r="H19813" s="1"/>
      <c r="I19813" s="1"/>
      <c r="J19813" s="1"/>
      <c r="K19813" s="1"/>
      <c r="L19813" s="1"/>
      <c r="M19813" s="1">
        <v>5.5025300000000001</v>
      </c>
    </row>
    <row r="19814" spans="1:13" x14ac:dyDescent="0.25">
      <c r="A19814" t="s">
        <v>92</v>
      </c>
      <c r="B19814">
        <v>618</v>
      </c>
      <c r="C19814">
        <v>1988</v>
      </c>
      <c r="D19814">
        <v>0</v>
      </c>
      <c r="E19814">
        <v>0</v>
      </c>
      <c r="F19814" s="1"/>
      <c r="G19814" s="1"/>
      <c r="H19814" s="1"/>
      <c r="I19814" s="1"/>
      <c r="J19814" s="1"/>
      <c r="K19814" s="1"/>
      <c r="L19814" s="1"/>
      <c r="M19814" s="1">
        <v>5.0314250999999999</v>
      </c>
    </row>
    <row r="19815" spans="1:13" x14ac:dyDescent="0.25">
      <c r="A19815" t="s">
        <v>92</v>
      </c>
      <c r="B19815">
        <v>618</v>
      </c>
      <c r="C19815">
        <v>1989</v>
      </c>
      <c r="D19815">
        <v>0</v>
      </c>
      <c r="E19815">
        <v>0</v>
      </c>
      <c r="F19815" s="1"/>
      <c r="G19815" s="1"/>
      <c r="H19815" s="1"/>
      <c r="I19815" s="1"/>
      <c r="J19815" s="1"/>
      <c r="K19815" s="1"/>
      <c r="L19815" s="1"/>
      <c r="M19815" s="1">
        <v>1.3493626999999999</v>
      </c>
    </row>
    <row r="19816" spans="1:13" x14ac:dyDescent="0.25">
      <c r="A19816" t="s">
        <v>92</v>
      </c>
      <c r="B19816">
        <v>618</v>
      </c>
      <c r="C19816">
        <v>1990</v>
      </c>
      <c r="D19816">
        <v>0</v>
      </c>
      <c r="E19816">
        <v>0</v>
      </c>
      <c r="F19816" s="1"/>
      <c r="G19816" s="1"/>
      <c r="H19816" s="1"/>
      <c r="I19816" s="1"/>
      <c r="J19816" s="1"/>
      <c r="K19816" s="1"/>
      <c r="L19816" s="1"/>
      <c r="M19816" s="1">
        <v>3.4582161</v>
      </c>
    </row>
    <row r="19817" spans="1:13" x14ac:dyDescent="0.25">
      <c r="A19817" t="s">
        <v>92</v>
      </c>
      <c r="B19817">
        <v>618</v>
      </c>
      <c r="C19817">
        <v>1991</v>
      </c>
      <c r="D19817">
        <v>0</v>
      </c>
      <c r="E19817">
        <v>0</v>
      </c>
      <c r="F19817" s="1"/>
      <c r="G19817" s="1"/>
      <c r="H19817" s="1"/>
      <c r="I19817" s="1"/>
      <c r="J19817" s="1"/>
      <c r="K19817" s="1"/>
      <c r="L19817" s="1"/>
      <c r="M19817" s="1">
        <v>5.7810226</v>
      </c>
    </row>
    <row r="19818" spans="1:13" x14ac:dyDescent="0.25">
      <c r="A19818" t="s">
        <v>92</v>
      </c>
      <c r="B19818">
        <v>618</v>
      </c>
      <c r="C19818">
        <v>1992</v>
      </c>
      <c r="D19818">
        <v>0</v>
      </c>
      <c r="E19818">
        <v>0</v>
      </c>
      <c r="F19818" s="1">
        <v>25.544873169894998</v>
      </c>
      <c r="G19818" s="1">
        <v>30.391156307347401</v>
      </c>
      <c r="H19818" s="1">
        <v>1.82436064354882</v>
      </c>
      <c r="I19818" s="1">
        <v>28.56679566379858</v>
      </c>
      <c r="J19818" s="1">
        <v>-3.0219224939035811</v>
      </c>
      <c r="K19818" s="1">
        <v>93.458499456459336</v>
      </c>
      <c r="L19818" s="1"/>
      <c r="M19818" s="1">
        <v>1.0074742000000001</v>
      </c>
    </row>
    <row r="19819" spans="1:13" x14ac:dyDescent="0.25">
      <c r="A19819" t="s">
        <v>92</v>
      </c>
      <c r="B19819">
        <v>618</v>
      </c>
      <c r="C19819">
        <v>1993</v>
      </c>
      <c r="D19819">
        <v>0</v>
      </c>
      <c r="E19819">
        <v>0</v>
      </c>
      <c r="F19819" s="1">
        <v>26.541748274849201</v>
      </c>
      <c r="G19819" s="1">
        <v>27.960582591721199</v>
      </c>
      <c r="H19819" s="1">
        <v>1.6071131950453701</v>
      </c>
      <c r="I19819" s="1">
        <v>26.353469396675827</v>
      </c>
      <c r="J19819" s="1">
        <v>0.18827887817337441</v>
      </c>
      <c r="K19819" s="1">
        <v>111.97169770929895</v>
      </c>
      <c r="L19819" s="1"/>
      <c r="M19819" s="1">
        <v>-6.2363394999999997</v>
      </c>
    </row>
    <row r="19820" spans="1:13" x14ac:dyDescent="0.25">
      <c r="A19820" t="s">
        <v>92</v>
      </c>
      <c r="B19820">
        <v>618</v>
      </c>
      <c r="C19820">
        <v>1994</v>
      </c>
      <c r="D19820">
        <v>0</v>
      </c>
      <c r="E19820">
        <v>0</v>
      </c>
      <c r="F19820" s="1">
        <v>20.500534448289098</v>
      </c>
      <c r="G19820" s="1">
        <v>22.550763548913899</v>
      </c>
      <c r="H19820" s="1">
        <v>1.5306927206762699</v>
      </c>
      <c r="I19820" s="1">
        <v>21.020070828237628</v>
      </c>
      <c r="J19820" s="1">
        <v>-0.51953637994852997</v>
      </c>
      <c r="K19820" s="1">
        <v>119.62528217616956</v>
      </c>
      <c r="L19820" s="1"/>
      <c r="M19820" s="1">
        <v>-3.8291672000000001</v>
      </c>
    </row>
    <row r="19821" spans="1:13" x14ac:dyDescent="0.25">
      <c r="A19821" t="s">
        <v>92</v>
      </c>
      <c r="B19821">
        <v>618</v>
      </c>
      <c r="C19821">
        <v>1995</v>
      </c>
      <c r="D19821">
        <v>0</v>
      </c>
      <c r="E19821">
        <v>0</v>
      </c>
      <c r="F19821" s="1">
        <v>21.417427300791999</v>
      </c>
      <c r="G19821" s="1">
        <v>25.743098087633001</v>
      </c>
      <c r="H19821" s="1">
        <v>1.7914437594589601</v>
      </c>
      <c r="I19821" s="1">
        <v>23.95165432817404</v>
      </c>
      <c r="J19821" s="1">
        <v>-2.5342270273820411</v>
      </c>
      <c r="K19821" s="1">
        <v>117.12096705958899</v>
      </c>
      <c r="L19821" s="1"/>
      <c r="M19821" s="1">
        <v>-7.9192131000000003</v>
      </c>
    </row>
    <row r="19822" spans="1:13" x14ac:dyDescent="0.25">
      <c r="A19822" t="s">
        <v>92</v>
      </c>
      <c r="B19822">
        <v>618</v>
      </c>
      <c r="C19822">
        <v>1996</v>
      </c>
      <c r="D19822">
        <v>0</v>
      </c>
      <c r="E19822">
        <v>0</v>
      </c>
      <c r="F19822" s="1">
        <v>18.422716803735401</v>
      </c>
      <c r="G19822" s="1">
        <v>28.449138776830299</v>
      </c>
      <c r="H19822" s="1">
        <v>1.9019118835553399</v>
      </c>
      <c r="I19822" s="1">
        <v>26.54722689327496</v>
      </c>
      <c r="J19822" s="1">
        <v>-8.1245100895395588</v>
      </c>
      <c r="K19822" s="1">
        <v>139.39729838763446</v>
      </c>
      <c r="L19822" s="1"/>
      <c r="M19822" s="1">
        <v>-8.0013903000000006</v>
      </c>
    </row>
    <row r="19823" spans="1:13" x14ac:dyDescent="0.25">
      <c r="A19823" t="s">
        <v>92</v>
      </c>
      <c r="B19823">
        <v>618</v>
      </c>
      <c r="C19823">
        <v>1997</v>
      </c>
      <c r="D19823">
        <v>0</v>
      </c>
      <c r="E19823">
        <v>0</v>
      </c>
      <c r="F19823" s="1">
        <v>16.640291940019502</v>
      </c>
      <c r="G19823" s="1">
        <v>21.855728053078298</v>
      </c>
      <c r="H19823" s="1">
        <v>1.9559625990806799</v>
      </c>
      <c r="I19823" s="1">
        <v>19.899765453997617</v>
      </c>
      <c r="J19823" s="1">
        <v>-3.259473513978115</v>
      </c>
      <c r="K19823" s="1">
        <v>122.80045921719159</v>
      </c>
      <c r="L19823" s="1"/>
      <c r="M19823" s="1">
        <v>0.41337094000000002</v>
      </c>
    </row>
    <row r="19824" spans="1:13" x14ac:dyDescent="0.25">
      <c r="A19824" t="s">
        <v>92</v>
      </c>
      <c r="B19824">
        <v>618</v>
      </c>
      <c r="C19824">
        <v>1998</v>
      </c>
      <c r="D19824">
        <v>0</v>
      </c>
      <c r="E19824">
        <v>0</v>
      </c>
      <c r="F19824" s="1">
        <v>18.047838478656999</v>
      </c>
      <c r="G19824" s="1">
        <v>23.208114588372599</v>
      </c>
      <c r="H19824" s="1">
        <v>2.3632028587359901</v>
      </c>
      <c r="I19824" s="1">
        <v>20.844911729636607</v>
      </c>
      <c r="J19824" s="1">
        <v>-2.7970732509796079</v>
      </c>
      <c r="K19824" s="1">
        <v>138.86753836030417</v>
      </c>
      <c r="L19824" s="1"/>
      <c r="M19824" s="1">
        <v>4.7520445000000002</v>
      </c>
    </row>
    <row r="19825" spans="1:13" x14ac:dyDescent="0.25">
      <c r="A19825" t="s">
        <v>92</v>
      </c>
      <c r="B19825">
        <v>618</v>
      </c>
      <c r="C19825">
        <v>1999</v>
      </c>
      <c r="D19825">
        <v>0</v>
      </c>
      <c r="E19825">
        <v>0</v>
      </c>
      <c r="F19825" s="1">
        <v>17.451609914386601</v>
      </c>
      <c r="G19825" s="1">
        <v>23.596600958950201</v>
      </c>
      <c r="H19825" s="1">
        <v>2.6308021230065699</v>
      </c>
      <c r="I19825" s="1">
        <v>20.96579883594363</v>
      </c>
      <c r="J19825" s="1">
        <v>-3.5141889215570288</v>
      </c>
      <c r="K19825" s="1">
        <v>140.64546923468234</v>
      </c>
      <c r="L19825" s="1"/>
      <c r="M19825" s="1">
        <v>1.1639591</v>
      </c>
    </row>
    <row r="19826" spans="1:13" x14ac:dyDescent="0.25">
      <c r="A19826" t="s">
        <v>92</v>
      </c>
      <c r="B19826">
        <v>618</v>
      </c>
      <c r="C19826">
        <v>2000</v>
      </c>
      <c r="D19826">
        <v>0</v>
      </c>
      <c r="E19826">
        <v>0</v>
      </c>
      <c r="F19826" s="1">
        <v>18.210996435812799</v>
      </c>
      <c r="G19826" s="1">
        <v>24.645712786624699</v>
      </c>
      <c r="H19826" s="1">
        <v>2.2752241794974499</v>
      </c>
      <c r="I19826" s="1">
        <v>22.37048860712725</v>
      </c>
      <c r="J19826" s="1">
        <v>-4.1594921713144508</v>
      </c>
      <c r="K19826" s="1">
        <v>136.42511263316766</v>
      </c>
      <c r="L19826" s="1"/>
      <c r="M19826" s="1">
        <v>1.7813321</v>
      </c>
    </row>
    <row r="19827" spans="1:13" x14ac:dyDescent="0.25">
      <c r="A19827" t="s">
        <v>92</v>
      </c>
      <c r="B19827">
        <v>618</v>
      </c>
      <c r="C19827">
        <v>2001</v>
      </c>
      <c r="D19827">
        <v>0</v>
      </c>
      <c r="E19827">
        <v>0</v>
      </c>
      <c r="F19827" s="1">
        <v>16.681004195585601</v>
      </c>
      <c r="G19827" s="1">
        <v>25.4019481246117</v>
      </c>
      <c r="H19827" s="1">
        <v>2.5355684267619001</v>
      </c>
      <c r="I19827" s="1">
        <v>22.866379697849801</v>
      </c>
      <c r="J19827" s="1">
        <v>-6.1853755022642005</v>
      </c>
      <c r="K19827" s="1">
        <v>127.38666821657283</v>
      </c>
      <c r="L19827" s="1"/>
      <c r="M19827" s="1">
        <v>1.6649560999999999</v>
      </c>
    </row>
    <row r="19828" spans="1:13" x14ac:dyDescent="0.25">
      <c r="A19828" t="s">
        <v>92</v>
      </c>
      <c r="B19828">
        <v>618</v>
      </c>
      <c r="C19828">
        <v>2002</v>
      </c>
      <c r="D19828">
        <v>0</v>
      </c>
      <c r="E19828">
        <v>0</v>
      </c>
      <c r="F19828" s="1">
        <v>18.6878079288315</v>
      </c>
      <c r="G19828" s="1">
        <v>24.068954138565001</v>
      </c>
      <c r="H19828" s="1">
        <v>2.4374775950557601</v>
      </c>
      <c r="I19828" s="1">
        <v>21.63147654350924</v>
      </c>
      <c r="J19828" s="1">
        <v>-2.9436686146777404</v>
      </c>
      <c r="K19828" s="1">
        <v>159.0883120024296</v>
      </c>
      <c r="L19828" s="1"/>
      <c r="M19828" s="1">
        <v>2.3530280000000001</v>
      </c>
    </row>
    <row r="19829" spans="1:13" x14ac:dyDescent="0.25">
      <c r="A19829" t="s">
        <v>92</v>
      </c>
      <c r="B19829">
        <v>618</v>
      </c>
      <c r="C19829">
        <v>2003</v>
      </c>
      <c r="D19829">
        <v>0</v>
      </c>
      <c r="E19829">
        <v>0</v>
      </c>
      <c r="F19829" s="1">
        <v>21.730074726165299</v>
      </c>
      <c r="G19829" s="1">
        <v>36.467871360824503</v>
      </c>
      <c r="H19829" s="1">
        <v>2.9280827607951601</v>
      </c>
      <c r="I19829" s="1">
        <v>33.53978860002934</v>
      </c>
      <c r="J19829" s="1">
        <v>-11.809713873864041</v>
      </c>
      <c r="K19829" s="1">
        <v>171.969259033714</v>
      </c>
      <c r="L19829" s="1"/>
      <c r="M19829" s="1">
        <v>2.4693919000000002</v>
      </c>
    </row>
    <row r="19830" spans="1:13" x14ac:dyDescent="0.25">
      <c r="A19830" t="s">
        <v>92</v>
      </c>
      <c r="B19830">
        <v>618</v>
      </c>
      <c r="C19830">
        <v>2004</v>
      </c>
      <c r="D19830">
        <v>0</v>
      </c>
      <c r="E19830">
        <v>0</v>
      </c>
      <c r="F19830" s="1">
        <v>25.3438897973212</v>
      </c>
      <c r="G19830" s="1">
        <v>40.803947443169598</v>
      </c>
      <c r="H19830" s="1">
        <v>2.4329180264976</v>
      </c>
      <c r="I19830" s="1">
        <v>38.371029416671995</v>
      </c>
      <c r="J19830" s="1">
        <v>-13.027139619350795</v>
      </c>
      <c r="K19830" s="1">
        <v>172.73833599618891</v>
      </c>
      <c r="L19830" s="1"/>
      <c r="M19830" s="1">
        <v>3.7662268999999999</v>
      </c>
    </row>
    <row r="19831" spans="1:13" x14ac:dyDescent="0.25">
      <c r="A19831" t="s">
        <v>92</v>
      </c>
      <c r="B19831">
        <v>618</v>
      </c>
      <c r="C19831">
        <v>2005</v>
      </c>
      <c r="D19831">
        <v>0</v>
      </c>
      <c r="E19831">
        <v>0</v>
      </c>
      <c r="F19831" s="1">
        <v>22.586735457959399</v>
      </c>
      <c r="G19831" s="1">
        <v>33.142318223802498</v>
      </c>
      <c r="H19831" s="1">
        <v>2.6476440189233301</v>
      </c>
      <c r="I19831" s="1">
        <v>30.494674204879168</v>
      </c>
      <c r="J19831" s="1">
        <v>-7.9079387469197684</v>
      </c>
      <c r="K19831" s="1">
        <v>136.98011885016604</v>
      </c>
      <c r="L19831" s="1"/>
      <c r="M19831" s="1">
        <v>4.3700519</v>
      </c>
    </row>
    <row r="19832" spans="1:13" x14ac:dyDescent="0.25">
      <c r="A19832" t="s">
        <v>92</v>
      </c>
      <c r="B19832">
        <v>618</v>
      </c>
      <c r="C19832">
        <v>2006</v>
      </c>
      <c r="D19832">
        <v>0</v>
      </c>
      <c r="E19832">
        <v>0</v>
      </c>
      <c r="F19832" s="1">
        <v>26.549903894964</v>
      </c>
      <c r="G19832" s="1">
        <v>36.473671035461599</v>
      </c>
      <c r="H19832" s="1">
        <v>1.8551841758845899</v>
      </c>
      <c r="I19832" s="1">
        <v>34.618486859577011</v>
      </c>
      <c r="J19832" s="1">
        <v>-8.0685829646130109</v>
      </c>
      <c r="K19832" s="1">
        <v>130.25485052294067</v>
      </c>
      <c r="L19832" s="1"/>
      <c r="M19832" s="1">
        <v>5.4138070999999997</v>
      </c>
    </row>
    <row r="19833" spans="1:13" x14ac:dyDescent="0.25">
      <c r="A19833" t="s">
        <v>92</v>
      </c>
      <c r="B19833">
        <v>618</v>
      </c>
      <c r="C19833">
        <v>2007</v>
      </c>
      <c r="D19833">
        <v>0</v>
      </c>
      <c r="E19833">
        <v>0</v>
      </c>
      <c r="F19833" s="1">
        <v>36.4547770894902</v>
      </c>
      <c r="G19833" s="1">
        <v>38.965266012418397</v>
      </c>
      <c r="H19833" s="1">
        <v>2.0358075858539002</v>
      </c>
      <c r="I19833" s="1">
        <v>36.929458426564494</v>
      </c>
      <c r="J19833" s="1">
        <v>-0.47468133707429416</v>
      </c>
      <c r="K19833" s="1">
        <v>129.61324563071526</v>
      </c>
      <c r="L19833" s="1"/>
      <c r="M19833" s="1">
        <v>3.4519525</v>
      </c>
    </row>
    <row r="19834" spans="1:13" x14ac:dyDescent="0.25">
      <c r="A19834" t="s">
        <v>92</v>
      </c>
      <c r="B19834">
        <v>618</v>
      </c>
      <c r="C19834">
        <v>2008</v>
      </c>
      <c r="D19834">
        <v>0</v>
      </c>
      <c r="E19834">
        <v>0</v>
      </c>
      <c r="F19834" s="1">
        <v>38.458430509240799</v>
      </c>
      <c r="G19834" s="1">
        <v>41.162680732101002</v>
      </c>
      <c r="H19834" s="1">
        <v>1.5174197167239001</v>
      </c>
      <c r="I19834" s="1">
        <v>39.645261015377102</v>
      </c>
      <c r="J19834" s="1">
        <v>-1.1868305061363031</v>
      </c>
      <c r="K19834" s="1">
        <v>102.51523319493035</v>
      </c>
      <c r="L19834" s="1"/>
      <c r="M19834" s="1">
        <v>4.861713</v>
      </c>
    </row>
    <row r="19835" spans="1:13" x14ac:dyDescent="0.25">
      <c r="A19835" t="s">
        <v>92</v>
      </c>
      <c r="B19835">
        <v>618</v>
      </c>
      <c r="C19835">
        <v>2009</v>
      </c>
      <c r="D19835">
        <v>0</v>
      </c>
      <c r="E19835">
        <v>0</v>
      </c>
      <c r="F19835" s="1">
        <v>32.842990852081201</v>
      </c>
      <c r="G19835" s="1">
        <v>37.9878834539509</v>
      </c>
      <c r="H19835" s="1">
        <v>1.2018256762157999</v>
      </c>
      <c r="I19835" s="1">
        <v>36.786057777735103</v>
      </c>
      <c r="J19835" s="1">
        <v>-3.9430669256539019</v>
      </c>
      <c r="K19835" s="1">
        <v>25.69016304384013</v>
      </c>
      <c r="L19835" s="1"/>
      <c r="M19835" s="1">
        <v>3.8127469</v>
      </c>
    </row>
    <row r="19836" spans="1:13" x14ac:dyDescent="0.25">
      <c r="A19836" t="s">
        <v>92</v>
      </c>
      <c r="B19836">
        <v>618</v>
      </c>
      <c r="C19836">
        <v>2010</v>
      </c>
      <c r="D19836">
        <v>0</v>
      </c>
      <c r="E19836">
        <v>0</v>
      </c>
      <c r="F19836" s="1">
        <v>37.206761468486697</v>
      </c>
      <c r="G19836" s="1">
        <v>40.844053202997003</v>
      </c>
      <c r="H19836" s="1">
        <v>0.59412569202522003</v>
      </c>
      <c r="I19836" s="1">
        <v>40.24992751097178</v>
      </c>
      <c r="J19836" s="1">
        <v>-3.0431660424850833</v>
      </c>
      <c r="K19836" s="1">
        <v>46.91165324624447</v>
      </c>
      <c r="L19836" s="1"/>
      <c r="M19836" s="1">
        <v>5.1241633000000002</v>
      </c>
    </row>
    <row r="19837" spans="1:13" x14ac:dyDescent="0.25">
      <c r="A19837" t="s">
        <v>92</v>
      </c>
      <c r="B19837">
        <v>618</v>
      </c>
      <c r="C19837">
        <v>2011</v>
      </c>
      <c r="D19837">
        <v>0</v>
      </c>
      <c r="E19837">
        <v>0</v>
      </c>
      <c r="F19837" s="1">
        <v>38.6956158974724</v>
      </c>
      <c r="G19837" s="1">
        <v>42.186596418080399</v>
      </c>
      <c r="H19837" s="1">
        <v>0.90594362888476998</v>
      </c>
      <c r="I19837" s="1">
        <v>41.280652789195628</v>
      </c>
      <c r="J19837" s="1">
        <v>-2.5850368917232274</v>
      </c>
      <c r="K19837" s="1">
        <v>42.70570962525084</v>
      </c>
      <c r="L19837" s="1"/>
      <c r="M19837" s="1">
        <v>4.0326025000000003</v>
      </c>
    </row>
    <row r="19838" spans="1:13" x14ac:dyDescent="0.25">
      <c r="A19838" t="s">
        <v>92</v>
      </c>
      <c r="B19838">
        <v>618</v>
      </c>
      <c r="C19838">
        <v>2012</v>
      </c>
      <c r="D19838">
        <v>0</v>
      </c>
      <c r="E19838">
        <v>0</v>
      </c>
      <c r="F19838" s="1">
        <v>33.750211687528399</v>
      </c>
      <c r="G19838" s="1">
        <v>37.5440946577353</v>
      </c>
      <c r="H19838" s="1">
        <v>0.80469731706032399</v>
      </c>
      <c r="I19838" s="1">
        <v>36.739397340674977</v>
      </c>
      <c r="J19838" s="1">
        <v>-2.9891856531465777</v>
      </c>
      <c r="K19838" s="1">
        <v>41.430491719947952</v>
      </c>
      <c r="L19838" s="1"/>
      <c r="M19838" s="1">
        <v>4.4467081999999998</v>
      </c>
    </row>
    <row r="19839" spans="1:13" x14ac:dyDescent="0.25">
      <c r="A19839" t="s">
        <v>92</v>
      </c>
      <c r="B19839">
        <v>618</v>
      </c>
      <c r="C19839">
        <v>2013</v>
      </c>
      <c r="D19839">
        <v>0</v>
      </c>
      <c r="E19839">
        <v>0</v>
      </c>
      <c r="F19839" s="1">
        <v>32.870328274413097</v>
      </c>
      <c r="G19839" s="1">
        <v>34.769248204406601</v>
      </c>
      <c r="H19839" s="1">
        <v>0.77560655737704898</v>
      </c>
      <c r="I19839" s="1">
        <v>33.993641647029555</v>
      </c>
      <c r="J19839" s="1">
        <v>-1.1233133726164581</v>
      </c>
      <c r="K19839" s="1">
        <v>37.857602209010885</v>
      </c>
      <c r="L19839" s="1"/>
      <c r="M19839" s="1">
        <v>4.9241953000000001</v>
      </c>
    </row>
    <row r="19840" spans="1:13" x14ac:dyDescent="0.25">
      <c r="A19840" t="s">
        <v>92</v>
      </c>
      <c r="B19840">
        <v>618</v>
      </c>
      <c r="C19840">
        <v>2014</v>
      </c>
      <c r="D19840">
        <v>0</v>
      </c>
      <c r="E19840">
        <v>0</v>
      </c>
      <c r="F19840" s="1">
        <v>24.5294204371375</v>
      </c>
      <c r="G19840" s="1">
        <v>28.458549213512399</v>
      </c>
      <c r="H19840" s="1">
        <v>0.50418172142932405</v>
      </c>
      <c r="I19840" s="1">
        <v>27.954367492083076</v>
      </c>
      <c r="J19840" s="1">
        <v>-3.4249470549455765</v>
      </c>
      <c r="K19840" s="1">
        <v>37.97066878439302</v>
      </c>
      <c r="L19840" s="1"/>
      <c r="M19840" s="1">
        <v>4.2406515999999996</v>
      </c>
    </row>
    <row r="19841" spans="1:13" x14ac:dyDescent="0.25">
      <c r="A19841" t="s">
        <v>92</v>
      </c>
      <c r="B19841">
        <v>618</v>
      </c>
      <c r="C19841">
        <v>2015</v>
      </c>
      <c r="D19841">
        <v>0</v>
      </c>
      <c r="E19841">
        <v>0</v>
      </c>
      <c r="F19841" s="1">
        <v>15.608611950918799</v>
      </c>
      <c r="G19841" s="1">
        <v>23.167910865993701</v>
      </c>
      <c r="H19841" s="1">
        <v>0.51231681343860302</v>
      </c>
      <c r="I19841" s="1">
        <v>22.655594052555099</v>
      </c>
      <c r="J19841" s="1">
        <v>-7.0469821016362992</v>
      </c>
      <c r="K19841" s="1">
        <v>39.925975033305718</v>
      </c>
      <c r="L19841" s="1"/>
      <c r="M19841" s="1">
        <v>-3.9</v>
      </c>
    </row>
    <row r="19842" spans="1:13" x14ac:dyDescent="0.25">
      <c r="A19842" t="s">
        <v>92</v>
      </c>
      <c r="B19842">
        <v>618</v>
      </c>
      <c r="C19842">
        <v>2016</v>
      </c>
      <c r="D19842">
        <v>0</v>
      </c>
      <c r="E19842">
        <v>0</v>
      </c>
      <c r="F19842" s="1">
        <v>15.4628970477906</v>
      </c>
      <c r="G19842" s="1">
        <v>22.5743937271608</v>
      </c>
      <c r="H19842" s="1">
        <v>0.65163259779612503</v>
      </c>
      <c r="I19842" s="1">
        <v>21.922761129364673</v>
      </c>
      <c r="J19842" s="1">
        <v>-6.4598640815740733</v>
      </c>
      <c r="K19842" s="1">
        <v>46.119015242300087</v>
      </c>
      <c r="L19842" s="1"/>
      <c r="M19842" s="1">
        <v>-0.60001905</v>
      </c>
    </row>
    <row r="19843" spans="1:13" x14ac:dyDescent="0.25">
      <c r="A19843" t="s">
        <v>92</v>
      </c>
      <c r="B19843">
        <v>618</v>
      </c>
      <c r="C19843">
        <v>2017</v>
      </c>
      <c r="D19843">
        <v>0</v>
      </c>
      <c r="E19843">
        <v>0</v>
      </c>
      <c r="F19843" s="1">
        <v>19.087088577299902</v>
      </c>
      <c r="G19843" s="1">
        <v>24.093367034616701</v>
      </c>
      <c r="H19843" s="1">
        <v>0.66726611228885402</v>
      </c>
      <c r="I19843" s="1">
        <v>23.426100922327848</v>
      </c>
      <c r="J19843" s="1">
        <v>-4.3390123450279461</v>
      </c>
      <c r="K19843" s="1">
        <v>46.901633456364259</v>
      </c>
      <c r="L19843" s="1"/>
      <c r="M19843" s="1">
        <v>0.50000613000000005</v>
      </c>
    </row>
    <row r="19844" spans="1:13" x14ac:dyDescent="0.25">
      <c r="A19844" t="s">
        <v>92</v>
      </c>
      <c r="B19844">
        <v>618</v>
      </c>
      <c r="C19844">
        <v>2018</v>
      </c>
      <c r="D19844">
        <v>0</v>
      </c>
      <c r="E19844">
        <v>0</v>
      </c>
      <c r="F19844" s="1">
        <v>19.359656993327</v>
      </c>
      <c r="G19844" s="1">
        <v>26.018650925532199</v>
      </c>
      <c r="H19844" s="1">
        <v>1.60076867462002</v>
      </c>
      <c r="I19844" s="1">
        <v>24.417882250912179</v>
      </c>
      <c r="J19844" s="1">
        <v>-5.0582252575851783</v>
      </c>
      <c r="K19844" s="1">
        <v>52.971094695816326</v>
      </c>
      <c r="L19844" s="1"/>
      <c r="M19844" s="1">
        <v>1.6099162</v>
      </c>
    </row>
    <row r="19845" spans="1:13" x14ac:dyDescent="0.25">
      <c r="A19845" t="s">
        <v>92</v>
      </c>
      <c r="B19845">
        <v>618</v>
      </c>
      <c r="C19845">
        <v>2019</v>
      </c>
      <c r="D19845">
        <v>0</v>
      </c>
      <c r="E19845">
        <v>0</v>
      </c>
      <c r="F19845" s="1">
        <v>22.3757139171875</v>
      </c>
      <c r="G19845" s="1">
        <v>28.771004158979</v>
      </c>
      <c r="H19845" s="1">
        <v>2.3330482658357501</v>
      </c>
      <c r="I19845" s="1">
        <v>26.437955893143251</v>
      </c>
      <c r="J19845" s="1">
        <v>-4.0622419759557502</v>
      </c>
      <c r="K19845" s="1">
        <v>59.988307653987718</v>
      </c>
      <c r="L19845" s="1"/>
      <c r="M19845" s="1">
        <v>1.8424699</v>
      </c>
    </row>
    <row r="19846" spans="1:13" x14ac:dyDescent="0.25">
      <c r="A19846" t="s">
        <v>92</v>
      </c>
      <c r="B19846">
        <v>618</v>
      </c>
      <c r="C19846">
        <v>2020</v>
      </c>
      <c r="D19846">
        <v>0</v>
      </c>
      <c r="E19846">
        <v>0</v>
      </c>
      <c r="F19846" s="1">
        <v>23.1070870609624</v>
      </c>
      <c r="G19846" s="1">
        <v>29.444084854848501</v>
      </c>
      <c r="H19846" s="1">
        <v>2.9496227302359301</v>
      </c>
      <c r="I19846" s="1">
        <v>26.494462124612571</v>
      </c>
      <c r="J19846" s="1">
        <v>-3.3873750636501718</v>
      </c>
      <c r="K19846" s="1">
        <v>65.965543531673504</v>
      </c>
      <c r="L19846" s="1"/>
      <c r="M19846" s="1">
        <v>0.33509472000000001</v>
      </c>
    </row>
    <row r="19847" spans="1:13" x14ac:dyDescent="0.25">
      <c r="A19847" t="s">
        <v>92</v>
      </c>
      <c r="B19847">
        <v>618</v>
      </c>
      <c r="C19847">
        <v>2021</v>
      </c>
      <c r="D19847">
        <v>0</v>
      </c>
      <c r="E19847">
        <v>0</v>
      </c>
      <c r="F19847" s="1">
        <v>25.129874481230299</v>
      </c>
      <c r="G19847" s="1">
        <v>30.379633618010701</v>
      </c>
      <c r="H19847" s="1">
        <v>2.97562371849867</v>
      </c>
      <c r="I19847" s="1">
        <v>27.40400989951203</v>
      </c>
      <c r="J19847" s="1">
        <v>-2.2741354182817304</v>
      </c>
      <c r="K19847" s="1">
        <v>66.566300960477051</v>
      </c>
      <c r="L19847" s="1"/>
      <c r="M19847" s="1">
        <v>3.1193023000000002</v>
      </c>
    </row>
    <row r="19848" spans="1:13" x14ac:dyDescent="0.25">
      <c r="A19848" t="s">
        <v>92</v>
      </c>
      <c r="B19848">
        <v>618</v>
      </c>
      <c r="C19848">
        <v>2022</v>
      </c>
      <c r="D19848">
        <v>0</v>
      </c>
      <c r="E19848">
        <v>0</v>
      </c>
      <c r="F19848" s="1">
        <v>26.6851909203437</v>
      </c>
      <c r="G19848" s="1">
        <v>38.758808014447403</v>
      </c>
      <c r="H19848" s="1">
        <v>2.5819164373299999</v>
      </c>
      <c r="I19848" s="1">
        <v>36.176891577117402</v>
      </c>
      <c r="J19848" s="1">
        <v>-9.4917006567737019</v>
      </c>
      <c r="K19848" s="1">
        <v>68.300200164204455</v>
      </c>
      <c r="L19848" s="1"/>
      <c r="M19848" s="1">
        <v>1.8268013999999999</v>
      </c>
    </row>
    <row r="19849" spans="1:13" x14ac:dyDescent="0.25">
      <c r="A19849" t="s">
        <v>93</v>
      </c>
      <c r="B19849">
        <v>624</v>
      </c>
      <c r="C19849">
        <v>1800</v>
      </c>
      <c r="D19849">
        <v>0</v>
      </c>
      <c r="E19849">
        <v>0</v>
      </c>
      <c r="F19849" s="1"/>
      <c r="G19849" s="1"/>
      <c r="H19849" s="1"/>
      <c r="I19849" s="1"/>
      <c r="J19849" s="1"/>
      <c r="K19849" s="1"/>
      <c r="L19849" s="1"/>
      <c r="M19849" s="1"/>
    </row>
    <row r="19850" spans="1:13" x14ac:dyDescent="0.25">
      <c r="A19850" t="s">
        <v>93</v>
      </c>
      <c r="B19850">
        <v>624</v>
      </c>
      <c r="C19850">
        <v>1801</v>
      </c>
      <c r="D19850">
        <v>0</v>
      </c>
      <c r="E19850">
        <v>0</v>
      </c>
      <c r="F19850" s="1"/>
      <c r="G19850" s="1"/>
      <c r="H19850" s="1"/>
      <c r="I19850" s="1"/>
      <c r="J19850" s="1"/>
      <c r="K19850" s="1"/>
      <c r="L19850" s="1"/>
      <c r="M19850" s="1"/>
    </row>
    <row r="19851" spans="1:13" x14ac:dyDescent="0.25">
      <c r="A19851" t="s">
        <v>93</v>
      </c>
      <c r="B19851">
        <v>624</v>
      </c>
      <c r="C19851">
        <v>1802</v>
      </c>
      <c r="D19851">
        <v>0</v>
      </c>
      <c r="E19851">
        <v>0</v>
      </c>
      <c r="F19851" s="1"/>
      <c r="G19851" s="1"/>
      <c r="H19851" s="1"/>
      <c r="I19851" s="1"/>
      <c r="J19851" s="1"/>
      <c r="K19851" s="1"/>
      <c r="L19851" s="1"/>
      <c r="M19851" s="1"/>
    </row>
    <row r="19852" spans="1:13" x14ac:dyDescent="0.25">
      <c r="A19852" t="s">
        <v>93</v>
      </c>
      <c r="B19852">
        <v>624</v>
      </c>
      <c r="C19852">
        <v>1803</v>
      </c>
      <c r="D19852">
        <v>0</v>
      </c>
      <c r="E19852">
        <v>0</v>
      </c>
      <c r="F19852" s="1"/>
      <c r="G19852" s="1"/>
      <c r="H19852" s="1"/>
      <c r="I19852" s="1"/>
      <c r="J19852" s="1"/>
      <c r="K19852" s="1"/>
      <c r="L19852" s="1"/>
      <c r="M19852" s="1"/>
    </row>
    <row r="19853" spans="1:13" x14ac:dyDescent="0.25">
      <c r="A19853" t="s">
        <v>93</v>
      </c>
      <c r="B19853">
        <v>624</v>
      </c>
      <c r="C19853">
        <v>1804</v>
      </c>
      <c r="D19853">
        <v>0</v>
      </c>
      <c r="E19853">
        <v>0</v>
      </c>
      <c r="F19853" s="1"/>
      <c r="G19853" s="1"/>
      <c r="H19853" s="1"/>
      <c r="I19853" s="1"/>
      <c r="J19853" s="1"/>
      <c r="K19853" s="1"/>
      <c r="L19853" s="1"/>
      <c r="M19853" s="1"/>
    </row>
    <row r="19854" spans="1:13" x14ac:dyDescent="0.25">
      <c r="A19854" t="s">
        <v>93</v>
      </c>
      <c r="B19854">
        <v>624</v>
      </c>
      <c r="C19854">
        <v>1805</v>
      </c>
      <c r="D19854">
        <v>0</v>
      </c>
      <c r="E19854">
        <v>0</v>
      </c>
      <c r="F19854" s="1"/>
      <c r="G19854" s="1"/>
      <c r="H19854" s="1"/>
      <c r="I19854" s="1"/>
      <c r="J19854" s="1"/>
      <c r="K19854" s="1"/>
      <c r="L19854" s="1"/>
      <c r="M19854" s="1"/>
    </row>
    <row r="19855" spans="1:13" x14ac:dyDescent="0.25">
      <c r="A19855" t="s">
        <v>93</v>
      </c>
      <c r="B19855">
        <v>624</v>
      </c>
      <c r="C19855">
        <v>1806</v>
      </c>
      <c r="D19855">
        <v>0</v>
      </c>
      <c r="E19855">
        <v>0</v>
      </c>
      <c r="F19855" s="1"/>
      <c r="G19855" s="1"/>
      <c r="H19855" s="1"/>
      <c r="I19855" s="1"/>
      <c r="J19855" s="1"/>
      <c r="K19855" s="1"/>
      <c r="L19855" s="1"/>
      <c r="M19855" s="1"/>
    </row>
    <row r="19856" spans="1:13" x14ac:dyDescent="0.25">
      <c r="A19856" t="s">
        <v>93</v>
      </c>
      <c r="B19856">
        <v>624</v>
      </c>
      <c r="C19856">
        <v>1807</v>
      </c>
      <c r="D19856">
        <v>0</v>
      </c>
      <c r="E19856">
        <v>0</v>
      </c>
      <c r="F19856" s="1"/>
      <c r="G19856" s="1"/>
      <c r="H19856" s="1"/>
      <c r="I19856" s="1"/>
      <c r="J19856" s="1"/>
      <c r="K19856" s="1"/>
      <c r="L19856" s="1"/>
      <c r="M19856" s="1"/>
    </row>
    <row r="19857" spans="1:13" x14ac:dyDescent="0.25">
      <c r="A19857" t="s">
        <v>93</v>
      </c>
      <c r="B19857">
        <v>624</v>
      </c>
      <c r="C19857">
        <v>1808</v>
      </c>
      <c r="D19857">
        <v>0</v>
      </c>
      <c r="E19857">
        <v>0</v>
      </c>
      <c r="F19857" s="1"/>
      <c r="G19857" s="1"/>
      <c r="H19857" s="1"/>
      <c r="I19857" s="1"/>
      <c r="J19857" s="1"/>
      <c r="K19857" s="1"/>
      <c r="L19857" s="1"/>
      <c r="M19857" s="1"/>
    </row>
    <row r="19858" spans="1:13" x14ac:dyDescent="0.25">
      <c r="A19858" t="s">
        <v>93</v>
      </c>
      <c r="B19858">
        <v>624</v>
      </c>
      <c r="C19858">
        <v>1809</v>
      </c>
      <c r="D19858">
        <v>0</v>
      </c>
      <c r="E19858">
        <v>0</v>
      </c>
      <c r="F19858" s="1"/>
      <c r="G19858" s="1"/>
      <c r="H19858" s="1"/>
      <c r="I19858" s="1"/>
      <c r="J19858" s="1"/>
      <c r="K19858" s="1"/>
      <c r="L19858" s="1"/>
      <c r="M19858" s="1"/>
    </row>
    <row r="19859" spans="1:13" x14ac:dyDescent="0.25">
      <c r="A19859" t="s">
        <v>93</v>
      </c>
      <c r="B19859">
        <v>624</v>
      </c>
      <c r="C19859">
        <v>1810</v>
      </c>
      <c r="D19859">
        <v>0</v>
      </c>
      <c r="E19859">
        <v>0</v>
      </c>
      <c r="F19859" s="1"/>
      <c r="G19859" s="1"/>
      <c r="H19859" s="1"/>
      <c r="I19859" s="1"/>
      <c r="J19859" s="1"/>
      <c r="K19859" s="1"/>
      <c r="L19859" s="1"/>
      <c r="M19859" s="1"/>
    </row>
    <row r="19860" spans="1:13" x14ac:dyDescent="0.25">
      <c r="A19860" t="s">
        <v>93</v>
      </c>
      <c r="B19860">
        <v>624</v>
      </c>
      <c r="C19860">
        <v>1811</v>
      </c>
      <c r="D19860">
        <v>0</v>
      </c>
      <c r="E19860">
        <v>0</v>
      </c>
      <c r="F19860" s="1"/>
      <c r="G19860" s="1"/>
      <c r="H19860" s="1"/>
      <c r="I19860" s="1"/>
      <c r="J19860" s="1"/>
      <c r="K19860" s="1"/>
      <c r="L19860" s="1"/>
      <c r="M19860" s="1"/>
    </row>
    <row r="19861" spans="1:13" x14ac:dyDescent="0.25">
      <c r="A19861" t="s">
        <v>93</v>
      </c>
      <c r="B19861">
        <v>624</v>
      </c>
      <c r="C19861">
        <v>1812</v>
      </c>
      <c r="D19861">
        <v>0</v>
      </c>
      <c r="E19861">
        <v>0</v>
      </c>
      <c r="F19861" s="1"/>
      <c r="G19861" s="1"/>
      <c r="H19861" s="1"/>
      <c r="I19861" s="1"/>
      <c r="J19861" s="1"/>
      <c r="K19861" s="1"/>
      <c r="L19861" s="1"/>
      <c r="M19861" s="1"/>
    </row>
    <row r="19862" spans="1:13" x14ac:dyDescent="0.25">
      <c r="A19862" t="s">
        <v>93</v>
      </c>
      <c r="B19862">
        <v>624</v>
      </c>
      <c r="C19862">
        <v>1813</v>
      </c>
      <c r="D19862">
        <v>0</v>
      </c>
      <c r="E19862">
        <v>0</v>
      </c>
      <c r="F19862" s="1"/>
      <c r="G19862" s="1"/>
      <c r="H19862" s="1"/>
      <c r="I19862" s="1"/>
      <c r="J19862" s="1"/>
      <c r="K19862" s="1"/>
      <c r="L19862" s="1"/>
      <c r="M19862" s="1"/>
    </row>
    <row r="19863" spans="1:13" x14ac:dyDescent="0.25">
      <c r="A19863" t="s">
        <v>93</v>
      </c>
      <c r="B19863">
        <v>624</v>
      </c>
      <c r="C19863">
        <v>1814</v>
      </c>
      <c r="D19863">
        <v>0</v>
      </c>
      <c r="E19863">
        <v>0</v>
      </c>
      <c r="F19863" s="1"/>
      <c r="G19863" s="1"/>
      <c r="H19863" s="1"/>
      <c r="I19863" s="1"/>
      <c r="J19863" s="1"/>
      <c r="K19863" s="1"/>
      <c r="L19863" s="1"/>
      <c r="M19863" s="1"/>
    </row>
    <row r="19864" spans="1:13" x14ac:dyDescent="0.25">
      <c r="A19864" t="s">
        <v>93</v>
      </c>
      <c r="B19864">
        <v>624</v>
      </c>
      <c r="C19864">
        <v>1815</v>
      </c>
      <c r="D19864">
        <v>0</v>
      </c>
      <c r="E19864">
        <v>0</v>
      </c>
      <c r="F19864" s="1"/>
      <c r="G19864" s="1"/>
      <c r="H19864" s="1"/>
      <c r="I19864" s="1"/>
      <c r="J19864" s="1"/>
      <c r="K19864" s="1"/>
      <c r="L19864" s="1"/>
      <c r="M19864" s="1"/>
    </row>
    <row r="19865" spans="1:13" x14ac:dyDescent="0.25">
      <c r="A19865" t="s">
        <v>93</v>
      </c>
      <c r="B19865">
        <v>624</v>
      </c>
      <c r="C19865">
        <v>1816</v>
      </c>
      <c r="D19865">
        <v>0</v>
      </c>
      <c r="E19865">
        <v>0</v>
      </c>
      <c r="F19865" s="1"/>
      <c r="G19865" s="1"/>
      <c r="H19865" s="1"/>
      <c r="I19865" s="1"/>
      <c r="J19865" s="1"/>
      <c r="K19865" s="1"/>
      <c r="L19865" s="1"/>
      <c r="M19865" s="1"/>
    </row>
    <row r="19866" spans="1:13" x14ac:dyDescent="0.25">
      <c r="A19866" t="s">
        <v>93</v>
      </c>
      <c r="B19866">
        <v>624</v>
      </c>
      <c r="C19866">
        <v>1817</v>
      </c>
      <c r="D19866">
        <v>0</v>
      </c>
      <c r="E19866">
        <v>0</v>
      </c>
      <c r="F19866" s="1"/>
      <c r="G19866" s="1"/>
      <c r="H19866" s="1"/>
      <c r="I19866" s="1"/>
      <c r="J19866" s="1"/>
      <c r="K19866" s="1"/>
      <c r="L19866" s="1"/>
      <c r="M19866" s="1"/>
    </row>
    <row r="19867" spans="1:13" x14ac:dyDescent="0.25">
      <c r="A19867" t="s">
        <v>93</v>
      </c>
      <c r="B19867">
        <v>624</v>
      </c>
      <c r="C19867">
        <v>1818</v>
      </c>
      <c r="D19867">
        <v>0</v>
      </c>
      <c r="E19867">
        <v>0</v>
      </c>
      <c r="F19867" s="1"/>
      <c r="G19867" s="1"/>
      <c r="H19867" s="1"/>
      <c r="I19867" s="1"/>
      <c r="J19867" s="1"/>
      <c r="K19867" s="1"/>
      <c r="L19867" s="1"/>
      <c r="M19867" s="1"/>
    </row>
    <row r="19868" spans="1:13" x14ac:dyDescent="0.25">
      <c r="A19868" t="s">
        <v>93</v>
      </c>
      <c r="B19868">
        <v>624</v>
      </c>
      <c r="C19868">
        <v>1819</v>
      </c>
      <c r="D19868">
        <v>0</v>
      </c>
      <c r="E19868">
        <v>0</v>
      </c>
      <c r="F19868" s="1"/>
      <c r="G19868" s="1"/>
      <c r="H19868" s="1"/>
      <c r="I19868" s="1"/>
      <c r="J19868" s="1"/>
      <c r="K19868" s="1"/>
      <c r="L19868" s="1"/>
      <c r="M19868" s="1"/>
    </row>
    <row r="19869" spans="1:13" x14ac:dyDescent="0.25">
      <c r="A19869" t="s">
        <v>93</v>
      </c>
      <c r="B19869">
        <v>624</v>
      </c>
      <c r="C19869">
        <v>1820</v>
      </c>
      <c r="D19869">
        <v>0</v>
      </c>
      <c r="E19869">
        <v>0</v>
      </c>
      <c r="F19869" s="1"/>
      <c r="G19869" s="1"/>
      <c r="H19869" s="1"/>
      <c r="I19869" s="1"/>
      <c r="J19869" s="1"/>
      <c r="K19869" s="1"/>
      <c r="L19869" s="1"/>
      <c r="M19869" s="1"/>
    </row>
    <row r="19870" spans="1:13" x14ac:dyDescent="0.25">
      <c r="A19870" t="s">
        <v>93</v>
      </c>
      <c r="B19870">
        <v>624</v>
      </c>
      <c r="C19870">
        <v>1821</v>
      </c>
      <c r="D19870">
        <v>0</v>
      </c>
      <c r="E19870">
        <v>0</v>
      </c>
      <c r="F19870" s="1"/>
      <c r="G19870" s="1"/>
      <c r="H19870" s="1"/>
      <c r="I19870" s="1"/>
      <c r="J19870" s="1"/>
      <c r="K19870" s="1"/>
      <c r="L19870" s="1"/>
      <c r="M19870" s="1"/>
    </row>
    <row r="19871" spans="1:13" x14ac:dyDescent="0.25">
      <c r="A19871" t="s">
        <v>93</v>
      </c>
      <c r="B19871">
        <v>624</v>
      </c>
      <c r="C19871">
        <v>1822</v>
      </c>
      <c r="D19871">
        <v>0</v>
      </c>
      <c r="E19871">
        <v>0</v>
      </c>
      <c r="F19871" s="1"/>
      <c r="G19871" s="1"/>
      <c r="H19871" s="1"/>
      <c r="I19871" s="1"/>
      <c r="J19871" s="1"/>
      <c r="K19871" s="1"/>
      <c r="L19871" s="1"/>
      <c r="M19871" s="1"/>
    </row>
    <row r="19872" spans="1:13" x14ac:dyDescent="0.25">
      <c r="A19872" t="s">
        <v>93</v>
      </c>
      <c r="B19872">
        <v>624</v>
      </c>
      <c r="C19872">
        <v>1823</v>
      </c>
      <c r="D19872">
        <v>0</v>
      </c>
      <c r="E19872">
        <v>0</v>
      </c>
      <c r="F19872" s="1"/>
      <c r="G19872" s="1"/>
      <c r="H19872" s="1"/>
      <c r="I19872" s="1"/>
      <c r="J19872" s="1"/>
      <c r="K19872" s="1"/>
      <c r="L19872" s="1"/>
      <c r="M19872" s="1"/>
    </row>
    <row r="19873" spans="1:13" x14ac:dyDescent="0.25">
      <c r="A19873" t="s">
        <v>93</v>
      </c>
      <c r="B19873">
        <v>624</v>
      </c>
      <c r="C19873">
        <v>1824</v>
      </c>
      <c r="D19873">
        <v>0</v>
      </c>
      <c r="E19873">
        <v>0</v>
      </c>
      <c r="F19873" s="1"/>
      <c r="G19873" s="1"/>
      <c r="H19873" s="1"/>
      <c r="I19873" s="1"/>
      <c r="J19873" s="1"/>
      <c r="K19873" s="1"/>
      <c r="L19873" s="1"/>
      <c r="M19873" s="1"/>
    </row>
    <row r="19874" spans="1:13" x14ac:dyDescent="0.25">
      <c r="A19874" t="s">
        <v>93</v>
      </c>
      <c r="B19874">
        <v>624</v>
      </c>
      <c r="C19874">
        <v>1825</v>
      </c>
      <c r="D19874">
        <v>0</v>
      </c>
      <c r="E19874">
        <v>0</v>
      </c>
      <c r="F19874" s="1"/>
      <c r="G19874" s="1"/>
      <c r="H19874" s="1"/>
      <c r="I19874" s="1"/>
      <c r="J19874" s="1"/>
      <c r="K19874" s="1"/>
      <c r="L19874" s="1"/>
      <c r="M19874" s="1"/>
    </row>
    <row r="19875" spans="1:13" x14ac:dyDescent="0.25">
      <c r="A19875" t="s">
        <v>93</v>
      </c>
      <c r="B19875">
        <v>624</v>
      </c>
      <c r="C19875">
        <v>1826</v>
      </c>
      <c r="D19875">
        <v>0</v>
      </c>
      <c r="E19875">
        <v>0</v>
      </c>
      <c r="F19875" s="1"/>
      <c r="G19875" s="1"/>
      <c r="H19875" s="1"/>
      <c r="I19875" s="1"/>
      <c r="J19875" s="1"/>
      <c r="K19875" s="1"/>
      <c r="L19875" s="1"/>
      <c r="M19875" s="1"/>
    </row>
    <row r="19876" spans="1:13" x14ac:dyDescent="0.25">
      <c r="A19876" t="s">
        <v>93</v>
      </c>
      <c r="B19876">
        <v>624</v>
      </c>
      <c r="C19876">
        <v>1827</v>
      </c>
      <c r="D19876">
        <v>0</v>
      </c>
      <c r="E19876">
        <v>0</v>
      </c>
      <c r="F19876" s="1"/>
      <c r="G19876" s="1"/>
      <c r="H19876" s="1"/>
      <c r="I19876" s="1"/>
      <c r="J19876" s="1"/>
      <c r="K19876" s="1"/>
      <c r="L19876" s="1"/>
      <c r="M19876" s="1"/>
    </row>
    <row r="19877" spans="1:13" x14ac:dyDescent="0.25">
      <c r="A19877" t="s">
        <v>93</v>
      </c>
      <c r="B19877">
        <v>624</v>
      </c>
      <c r="C19877">
        <v>1828</v>
      </c>
      <c r="D19877">
        <v>0</v>
      </c>
      <c r="E19877">
        <v>0</v>
      </c>
      <c r="F19877" s="1"/>
      <c r="G19877" s="1"/>
      <c r="H19877" s="1"/>
      <c r="I19877" s="1"/>
      <c r="J19877" s="1"/>
      <c r="K19877" s="1"/>
      <c r="L19877" s="1"/>
      <c r="M19877" s="1"/>
    </row>
    <row r="19878" spans="1:13" x14ac:dyDescent="0.25">
      <c r="A19878" t="s">
        <v>93</v>
      </c>
      <c r="B19878">
        <v>624</v>
      </c>
      <c r="C19878">
        <v>1829</v>
      </c>
      <c r="D19878">
        <v>0</v>
      </c>
      <c r="E19878">
        <v>0</v>
      </c>
      <c r="F19878" s="1"/>
      <c r="G19878" s="1"/>
      <c r="H19878" s="1"/>
      <c r="I19878" s="1"/>
      <c r="J19878" s="1"/>
      <c r="K19878" s="1"/>
      <c r="L19878" s="1"/>
      <c r="M19878" s="1"/>
    </row>
    <row r="19879" spans="1:13" x14ac:dyDescent="0.25">
      <c r="A19879" t="s">
        <v>93</v>
      </c>
      <c r="B19879">
        <v>624</v>
      </c>
      <c r="C19879">
        <v>1830</v>
      </c>
      <c r="D19879">
        <v>0</v>
      </c>
      <c r="E19879">
        <v>0</v>
      </c>
      <c r="F19879" s="1"/>
      <c r="G19879" s="1"/>
      <c r="H19879" s="1"/>
      <c r="I19879" s="1"/>
      <c r="J19879" s="1"/>
      <c r="K19879" s="1"/>
      <c r="L19879" s="1"/>
      <c r="M19879" s="1"/>
    </row>
    <row r="19880" spans="1:13" x14ac:dyDescent="0.25">
      <c r="A19880" t="s">
        <v>93</v>
      </c>
      <c r="B19880">
        <v>624</v>
      </c>
      <c r="C19880">
        <v>1831</v>
      </c>
      <c r="D19880">
        <v>0</v>
      </c>
      <c r="E19880">
        <v>0</v>
      </c>
      <c r="F19880" s="1"/>
      <c r="G19880" s="1"/>
      <c r="H19880" s="1"/>
      <c r="I19880" s="1"/>
      <c r="J19880" s="1"/>
      <c r="K19880" s="1"/>
      <c r="L19880" s="1"/>
      <c r="M19880" s="1"/>
    </row>
    <row r="19881" spans="1:13" x14ac:dyDescent="0.25">
      <c r="A19881" t="s">
        <v>93</v>
      </c>
      <c r="B19881">
        <v>624</v>
      </c>
      <c r="C19881">
        <v>1832</v>
      </c>
      <c r="D19881">
        <v>0</v>
      </c>
      <c r="E19881">
        <v>0</v>
      </c>
      <c r="F19881" s="1"/>
      <c r="G19881" s="1"/>
      <c r="H19881" s="1"/>
      <c r="I19881" s="1"/>
      <c r="J19881" s="1"/>
      <c r="K19881" s="1"/>
      <c r="L19881" s="1"/>
      <c r="M19881" s="1"/>
    </row>
    <row r="19882" spans="1:13" x14ac:dyDescent="0.25">
      <c r="A19882" t="s">
        <v>93</v>
      </c>
      <c r="B19882">
        <v>624</v>
      </c>
      <c r="C19882">
        <v>1833</v>
      </c>
      <c r="D19882">
        <v>0</v>
      </c>
      <c r="E19882">
        <v>0</v>
      </c>
      <c r="F19882" s="1"/>
      <c r="G19882" s="1"/>
      <c r="H19882" s="1"/>
      <c r="I19882" s="1"/>
      <c r="J19882" s="1"/>
      <c r="K19882" s="1"/>
      <c r="L19882" s="1"/>
      <c r="M19882" s="1"/>
    </row>
    <row r="19883" spans="1:13" x14ac:dyDescent="0.25">
      <c r="A19883" t="s">
        <v>93</v>
      </c>
      <c r="B19883">
        <v>624</v>
      </c>
      <c r="C19883">
        <v>1834</v>
      </c>
      <c r="D19883">
        <v>0</v>
      </c>
      <c r="E19883">
        <v>0</v>
      </c>
      <c r="F19883" s="1"/>
      <c r="G19883" s="1"/>
      <c r="H19883" s="1"/>
      <c r="I19883" s="1"/>
      <c r="J19883" s="1"/>
      <c r="K19883" s="1"/>
      <c r="L19883" s="1"/>
      <c r="M19883" s="1"/>
    </row>
    <row r="19884" spans="1:13" x14ac:dyDescent="0.25">
      <c r="A19884" t="s">
        <v>93</v>
      </c>
      <c r="B19884">
        <v>624</v>
      </c>
      <c r="C19884">
        <v>1835</v>
      </c>
      <c r="D19884">
        <v>0</v>
      </c>
      <c r="E19884">
        <v>0</v>
      </c>
      <c r="F19884" s="1"/>
      <c r="G19884" s="1"/>
      <c r="H19884" s="1"/>
      <c r="I19884" s="1"/>
      <c r="J19884" s="1"/>
      <c r="K19884" s="1"/>
      <c r="L19884" s="1"/>
      <c r="M19884" s="1"/>
    </row>
    <row r="19885" spans="1:13" x14ac:dyDescent="0.25">
      <c r="A19885" t="s">
        <v>93</v>
      </c>
      <c r="B19885">
        <v>624</v>
      </c>
      <c r="C19885">
        <v>1836</v>
      </c>
      <c r="D19885">
        <v>0</v>
      </c>
      <c r="E19885">
        <v>0</v>
      </c>
      <c r="F19885" s="1"/>
      <c r="G19885" s="1"/>
      <c r="H19885" s="1"/>
      <c r="I19885" s="1"/>
      <c r="J19885" s="1"/>
      <c r="K19885" s="1"/>
      <c r="L19885" s="1"/>
      <c r="M19885" s="1"/>
    </row>
    <row r="19886" spans="1:13" x14ac:dyDescent="0.25">
      <c r="A19886" t="s">
        <v>93</v>
      </c>
      <c r="B19886">
        <v>624</v>
      </c>
      <c r="C19886">
        <v>1837</v>
      </c>
      <c r="D19886">
        <v>0</v>
      </c>
      <c r="E19886">
        <v>0</v>
      </c>
      <c r="F19886" s="1"/>
      <c r="G19886" s="1"/>
      <c r="H19886" s="1"/>
      <c r="I19886" s="1"/>
      <c r="J19886" s="1"/>
      <c r="K19886" s="1"/>
      <c r="L19886" s="1"/>
      <c r="M19886" s="1"/>
    </row>
    <row r="19887" spans="1:13" x14ac:dyDescent="0.25">
      <c r="A19887" t="s">
        <v>93</v>
      </c>
      <c r="B19887">
        <v>624</v>
      </c>
      <c r="C19887">
        <v>1838</v>
      </c>
      <c r="D19887">
        <v>0</v>
      </c>
      <c r="E19887">
        <v>0</v>
      </c>
      <c r="F19887" s="1"/>
      <c r="G19887" s="1"/>
      <c r="H19887" s="1"/>
      <c r="I19887" s="1"/>
      <c r="J19887" s="1"/>
      <c r="K19887" s="1"/>
      <c r="L19887" s="1"/>
      <c r="M19887" s="1"/>
    </row>
    <row r="19888" spans="1:13" x14ac:dyDescent="0.25">
      <c r="A19888" t="s">
        <v>93</v>
      </c>
      <c r="B19888">
        <v>624</v>
      </c>
      <c r="C19888">
        <v>1839</v>
      </c>
      <c r="D19888">
        <v>0</v>
      </c>
      <c r="E19888">
        <v>0</v>
      </c>
      <c r="F19888" s="1"/>
      <c r="G19888" s="1"/>
      <c r="H19888" s="1"/>
      <c r="I19888" s="1"/>
      <c r="J19888" s="1"/>
      <c r="K19888" s="1"/>
      <c r="L19888" s="1"/>
      <c r="M19888" s="1"/>
    </row>
    <row r="19889" spans="1:13" x14ac:dyDescent="0.25">
      <c r="A19889" t="s">
        <v>93</v>
      </c>
      <c r="B19889">
        <v>624</v>
      </c>
      <c r="C19889">
        <v>1840</v>
      </c>
      <c r="D19889">
        <v>0</v>
      </c>
      <c r="E19889">
        <v>0</v>
      </c>
      <c r="F19889" s="1"/>
      <c r="G19889" s="1"/>
      <c r="H19889" s="1"/>
      <c r="I19889" s="1"/>
      <c r="J19889" s="1"/>
      <c r="K19889" s="1"/>
      <c r="L19889" s="1"/>
      <c r="M19889" s="1"/>
    </row>
    <row r="19890" spans="1:13" x14ac:dyDescent="0.25">
      <c r="A19890" t="s">
        <v>93</v>
      </c>
      <c r="B19890">
        <v>624</v>
      </c>
      <c r="C19890">
        <v>1841</v>
      </c>
      <c r="D19890">
        <v>0</v>
      </c>
      <c r="E19890">
        <v>0</v>
      </c>
      <c r="F19890" s="1"/>
      <c r="G19890" s="1"/>
      <c r="H19890" s="1"/>
      <c r="I19890" s="1"/>
      <c r="J19890" s="1"/>
      <c r="K19890" s="1"/>
      <c r="L19890" s="1"/>
      <c r="M19890" s="1"/>
    </row>
    <row r="19891" spans="1:13" x14ac:dyDescent="0.25">
      <c r="A19891" t="s">
        <v>93</v>
      </c>
      <c r="B19891">
        <v>624</v>
      </c>
      <c r="C19891">
        <v>1842</v>
      </c>
      <c r="D19891">
        <v>0</v>
      </c>
      <c r="E19891">
        <v>0</v>
      </c>
      <c r="F19891" s="1"/>
      <c r="G19891" s="1"/>
      <c r="H19891" s="1"/>
      <c r="I19891" s="1"/>
      <c r="J19891" s="1"/>
      <c r="K19891" s="1"/>
      <c r="L19891" s="1"/>
      <c r="M19891" s="1"/>
    </row>
    <row r="19892" spans="1:13" x14ac:dyDescent="0.25">
      <c r="A19892" t="s">
        <v>93</v>
      </c>
      <c r="B19892">
        <v>624</v>
      </c>
      <c r="C19892">
        <v>1843</v>
      </c>
      <c r="D19892">
        <v>0</v>
      </c>
      <c r="E19892">
        <v>0</v>
      </c>
      <c r="F19892" s="1"/>
      <c r="G19892" s="1"/>
      <c r="H19892" s="1"/>
      <c r="I19892" s="1"/>
      <c r="J19892" s="1"/>
      <c r="K19892" s="1"/>
      <c r="L19892" s="1"/>
      <c r="M19892" s="1"/>
    </row>
    <row r="19893" spans="1:13" x14ac:dyDescent="0.25">
      <c r="A19893" t="s">
        <v>93</v>
      </c>
      <c r="B19893">
        <v>624</v>
      </c>
      <c r="C19893">
        <v>1844</v>
      </c>
      <c r="D19893">
        <v>0</v>
      </c>
      <c r="E19893">
        <v>0</v>
      </c>
      <c r="F19893" s="1"/>
      <c r="G19893" s="1"/>
      <c r="H19893" s="1"/>
      <c r="I19893" s="1"/>
      <c r="J19893" s="1"/>
      <c r="K19893" s="1"/>
      <c r="L19893" s="1"/>
      <c r="M19893" s="1"/>
    </row>
    <row r="19894" spans="1:13" x14ac:dyDescent="0.25">
      <c r="A19894" t="s">
        <v>93</v>
      </c>
      <c r="B19894">
        <v>624</v>
      </c>
      <c r="C19894">
        <v>1845</v>
      </c>
      <c r="D19894">
        <v>0</v>
      </c>
      <c r="E19894">
        <v>0</v>
      </c>
      <c r="F19894" s="1"/>
      <c r="G19894" s="1"/>
      <c r="H19894" s="1"/>
      <c r="I19894" s="1"/>
      <c r="J19894" s="1"/>
      <c r="K19894" s="1"/>
      <c r="L19894" s="1"/>
      <c r="M19894" s="1"/>
    </row>
    <row r="19895" spans="1:13" x14ac:dyDescent="0.25">
      <c r="A19895" t="s">
        <v>93</v>
      </c>
      <c r="B19895">
        <v>624</v>
      </c>
      <c r="C19895">
        <v>1846</v>
      </c>
      <c r="D19895">
        <v>0</v>
      </c>
      <c r="E19895">
        <v>0</v>
      </c>
      <c r="F19895" s="1"/>
      <c r="G19895" s="1"/>
      <c r="H19895" s="1"/>
      <c r="I19895" s="1"/>
      <c r="J19895" s="1"/>
      <c r="K19895" s="1"/>
      <c r="L19895" s="1"/>
      <c r="M19895" s="1"/>
    </row>
    <row r="19896" spans="1:13" x14ac:dyDescent="0.25">
      <c r="A19896" t="s">
        <v>93</v>
      </c>
      <c r="B19896">
        <v>624</v>
      </c>
      <c r="C19896">
        <v>1847</v>
      </c>
      <c r="D19896">
        <v>0</v>
      </c>
      <c r="E19896">
        <v>0</v>
      </c>
      <c r="F19896" s="1"/>
      <c r="G19896" s="1"/>
      <c r="H19896" s="1"/>
      <c r="I19896" s="1"/>
      <c r="J19896" s="1"/>
      <c r="K19896" s="1"/>
      <c r="L19896" s="1"/>
      <c r="M19896" s="1"/>
    </row>
    <row r="19897" spans="1:13" x14ac:dyDescent="0.25">
      <c r="A19897" t="s">
        <v>93</v>
      </c>
      <c r="B19897">
        <v>624</v>
      </c>
      <c r="C19897">
        <v>1848</v>
      </c>
      <c r="D19897">
        <v>0</v>
      </c>
      <c r="E19897">
        <v>0</v>
      </c>
      <c r="F19897" s="1"/>
      <c r="G19897" s="1"/>
      <c r="H19897" s="1"/>
      <c r="I19897" s="1"/>
      <c r="J19897" s="1"/>
      <c r="K19897" s="1"/>
      <c r="L19897" s="1"/>
      <c r="M19897" s="1"/>
    </row>
    <row r="19898" spans="1:13" x14ac:dyDescent="0.25">
      <c r="A19898" t="s">
        <v>93</v>
      </c>
      <c r="B19898">
        <v>624</v>
      </c>
      <c r="C19898">
        <v>1849</v>
      </c>
      <c r="D19898">
        <v>0</v>
      </c>
      <c r="E19898">
        <v>0</v>
      </c>
      <c r="F19898" s="1"/>
      <c r="G19898" s="1"/>
      <c r="H19898" s="1"/>
      <c r="I19898" s="1"/>
      <c r="J19898" s="1"/>
      <c r="K19898" s="1"/>
      <c r="L19898" s="1"/>
      <c r="M19898" s="1"/>
    </row>
    <row r="19899" spans="1:13" x14ac:dyDescent="0.25">
      <c r="A19899" t="s">
        <v>93</v>
      </c>
      <c r="B19899">
        <v>624</v>
      </c>
      <c r="C19899">
        <v>1850</v>
      </c>
      <c r="D19899">
        <v>0</v>
      </c>
      <c r="E19899">
        <v>0</v>
      </c>
      <c r="F19899" s="1"/>
      <c r="G19899" s="1"/>
      <c r="H19899" s="1"/>
      <c r="I19899" s="1"/>
      <c r="J19899" s="1"/>
      <c r="K19899" s="1"/>
      <c r="L19899" s="1"/>
      <c r="M19899" s="1"/>
    </row>
    <row r="19900" spans="1:13" x14ac:dyDescent="0.25">
      <c r="A19900" t="s">
        <v>93</v>
      </c>
      <c r="B19900">
        <v>624</v>
      </c>
      <c r="C19900">
        <v>1851</v>
      </c>
      <c r="D19900">
        <v>0</v>
      </c>
      <c r="E19900">
        <v>0</v>
      </c>
      <c r="F19900" s="1"/>
      <c r="G19900" s="1"/>
      <c r="H19900" s="1"/>
      <c r="I19900" s="1"/>
      <c r="J19900" s="1"/>
      <c r="K19900" s="1"/>
      <c r="L19900" s="1"/>
      <c r="M19900" s="1"/>
    </row>
    <row r="19901" spans="1:13" x14ac:dyDescent="0.25">
      <c r="A19901" t="s">
        <v>93</v>
      </c>
      <c r="B19901">
        <v>624</v>
      </c>
      <c r="C19901">
        <v>1852</v>
      </c>
      <c r="D19901">
        <v>0</v>
      </c>
      <c r="E19901">
        <v>0</v>
      </c>
      <c r="F19901" s="1"/>
      <c r="G19901" s="1"/>
      <c r="H19901" s="1"/>
      <c r="I19901" s="1"/>
      <c r="J19901" s="1"/>
      <c r="K19901" s="1"/>
      <c r="L19901" s="1"/>
      <c r="M19901" s="1"/>
    </row>
    <row r="19902" spans="1:13" x14ac:dyDescent="0.25">
      <c r="A19902" t="s">
        <v>93</v>
      </c>
      <c r="B19902">
        <v>624</v>
      </c>
      <c r="C19902">
        <v>1853</v>
      </c>
      <c r="D19902">
        <v>0</v>
      </c>
      <c r="E19902">
        <v>0</v>
      </c>
      <c r="F19902" s="1"/>
      <c r="G19902" s="1"/>
      <c r="H19902" s="1"/>
      <c r="I19902" s="1"/>
      <c r="J19902" s="1"/>
      <c r="K19902" s="1"/>
      <c r="L19902" s="1"/>
      <c r="M19902" s="1"/>
    </row>
    <row r="19903" spans="1:13" x14ac:dyDescent="0.25">
      <c r="A19903" t="s">
        <v>93</v>
      </c>
      <c r="B19903">
        <v>624</v>
      </c>
      <c r="C19903">
        <v>1854</v>
      </c>
      <c r="D19903">
        <v>0</v>
      </c>
      <c r="E19903">
        <v>0</v>
      </c>
      <c r="F19903" s="1"/>
      <c r="G19903" s="1"/>
      <c r="H19903" s="1"/>
      <c r="I19903" s="1"/>
      <c r="J19903" s="1"/>
      <c r="K19903" s="1"/>
      <c r="L19903" s="1"/>
      <c r="M19903" s="1"/>
    </row>
    <row r="19904" spans="1:13" x14ac:dyDescent="0.25">
      <c r="A19904" t="s">
        <v>93</v>
      </c>
      <c r="B19904">
        <v>624</v>
      </c>
      <c r="C19904">
        <v>1855</v>
      </c>
      <c r="D19904">
        <v>0</v>
      </c>
      <c r="E19904">
        <v>0</v>
      </c>
      <c r="F19904" s="1"/>
      <c r="G19904" s="1"/>
      <c r="H19904" s="1"/>
      <c r="I19904" s="1"/>
      <c r="J19904" s="1"/>
      <c r="K19904" s="1"/>
      <c r="L19904" s="1"/>
      <c r="M19904" s="1"/>
    </row>
    <row r="19905" spans="1:13" x14ac:dyDescent="0.25">
      <c r="A19905" t="s">
        <v>93</v>
      </c>
      <c r="B19905">
        <v>624</v>
      </c>
      <c r="C19905">
        <v>1856</v>
      </c>
      <c r="D19905">
        <v>0</v>
      </c>
      <c r="E19905">
        <v>0</v>
      </c>
      <c r="F19905" s="1"/>
      <c r="G19905" s="1"/>
      <c r="H19905" s="1"/>
      <c r="I19905" s="1"/>
      <c r="J19905" s="1"/>
      <c r="K19905" s="1"/>
      <c r="L19905" s="1"/>
      <c r="M19905" s="1"/>
    </row>
    <row r="19906" spans="1:13" x14ac:dyDescent="0.25">
      <c r="A19906" t="s">
        <v>93</v>
      </c>
      <c r="B19906">
        <v>624</v>
      </c>
      <c r="C19906">
        <v>1857</v>
      </c>
      <c r="D19906">
        <v>0</v>
      </c>
      <c r="E19906">
        <v>0</v>
      </c>
      <c r="F19906" s="1"/>
      <c r="G19906" s="1"/>
      <c r="H19906" s="1"/>
      <c r="I19906" s="1"/>
      <c r="J19906" s="1"/>
      <c r="K19906" s="1"/>
      <c r="L19906" s="1"/>
      <c r="M19906" s="1"/>
    </row>
    <row r="19907" spans="1:13" x14ac:dyDescent="0.25">
      <c r="A19907" t="s">
        <v>93</v>
      </c>
      <c r="B19907">
        <v>624</v>
      </c>
      <c r="C19907">
        <v>1858</v>
      </c>
      <c r="D19907">
        <v>0</v>
      </c>
      <c r="E19907">
        <v>0</v>
      </c>
      <c r="F19907" s="1"/>
      <c r="G19907" s="1"/>
      <c r="H19907" s="1"/>
      <c r="I19907" s="1"/>
      <c r="J19907" s="1"/>
      <c r="K19907" s="1"/>
      <c r="L19907" s="1"/>
      <c r="M19907" s="1"/>
    </row>
    <row r="19908" spans="1:13" x14ac:dyDescent="0.25">
      <c r="A19908" t="s">
        <v>93</v>
      </c>
      <c r="B19908">
        <v>624</v>
      </c>
      <c r="C19908">
        <v>1859</v>
      </c>
      <c r="D19908">
        <v>0</v>
      </c>
      <c r="E19908">
        <v>0</v>
      </c>
      <c r="F19908" s="1"/>
      <c r="G19908" s="1"/>
      <c r="H19908" s="1"/>
      <c r="I19908" s="1"/>
      <c r="J19908" s="1"/>
      <c r="K19908" s="1"/>
      <c r="L19908" s="1"/>
      <c r="M19908" s="1"/>
    </row>
    <row r="19909" spans="1:13" x14ac:dyDescent="0.25">
      <c r="A19909" t="s">
        <v>93</v>
      </c>
      <c r="B19909">
        <v>624</v>
      </c>
      <c r="C19909">
        <v>1860</v>
      </c>
      <c r="D19909">
        <v>0</v>
      </c>
      <c r="E19909">
        <v>0</v>
      </c>
      <c r="F19909" s="1"/>
      <c r="G19909" s="1"/>
      <c r="H19909" s="1"/>
      <c r="I19909" s="1"/>
      <c r="J19909" s="1"/>
      <c r="K19909" s="1"/>
      <c r="L19909" s="1"/>
      <c r="M19909" s="1"/>
    </row>
    <row r="19910" spans="1:13" x14ac:dyDescent="0.25">
      <c r="A19910" t="s">
        <v>93</v>
      </c>
      <c r="B19910">
        <v>624</v>
      </c>
      <c r="C19910">
        <v>1861</v>
      </c>
      <c r="D19910">
        <v>0</v>
      </c>
      <c r="E19910">
        <v>0</v>
      </c>
      <c r="F19910" s="1"/>
      <c r="G19910" s="1"/>
      <c r="H19910" s="1"/>
      <c r="I19910" s="1"/>
      <c r="J19910" s="1"/>
      <c r="K19910" s="1"/>
      <c r="L19910" s="1"/>
      <c r="M19910" s="1"/>
    </row>
    <row r="19911" spans="1:13" x14ac:dyDescent="0.25">
      <c r="A19911" t="s">
        <v>93</v>
      </c>
      <c r="B19911">
        <v>624</v>
      </c>
      <c r="C19911">
        <v>1862</v>
      </c>
      <c r="D19911">
        <v>0</v>
      </c>
      <c r="E19911">
        <v>0</v>
      </c>
      <c r="F19911" s="1"/>
      <c r="G19911" s="1"/>
      <c r="H19911" s="1"/>
      <c r="I19911" s="1"/>
      <c r="J19911" s="1"/>
      <c r="K19911" s="1"/>
      <c r="L19911" s="1"/>
      <c r="M19911" s="1"/>
    </row>
    <row r="19912" spans="1:13" x14ac:dyDescent="0.25">
      <c r="A19912" t="s">
        <v>93</v>
      </c>
      <c r="B19912">
        <v>624</v>
      </c>
      <c r="C19912">
        <v>1863</v>
      </c>
      <c r="D19912">
        <v>0</v>
      </c>
      <c r="E19912">
        <v>0</v>
      </c>
      <c r="F19912" s="1"/>
      <c r="G19912" s="1"/>
      <c r="H19912" s="1"/>
      <c r="I19912" s="1"/>
      <c r="J19912" s="1"/>
      <c r="K19912" s="1"/>
      <c r="L19912" s="1"/>
      <c r="M19912" s="1"/>
    </row>
    <row r="19913" spans="1:13" x14ac:dyDescent="0.25">
      <c r="A19913" t="s">
        <v>93</v>
      </c>
      <c r="B19913">
        <v>624</v>
      </c>
      <c r="C19913">
        <v>1864</v>
      </c>
      <c r="D19913">
        <v>0</v>
      </c>
      <c r="E19913">
        <v>0</v>
      </c>
      <c r="F19913" s="1"/>
      <c r="G19913" s="1"/>
      <c r="H19913" s="1"/>
      <c r="I19913" s="1"/>
      <c r="J19913" s="1"/>
      <c r="K19913" s="1"/>
      <c r="L19913" s="1"/>
      <c r="M19913" s="1"/>
    </row>
    <row r="19914" spans="1:13" x14ac:dyDescent="0.25">
      <c r="A19914" t="s">
        <v>93</v>
      </c>
      <c r="B19914">
        <v>624</v>
      </c>
      <c r="C19914">
        <v>1865</v>
      </c>
      <c r="D19914">
        <v>0</v>
      </c>
      <c r="E19914">
        <v>0</v>
      </c>
      <c r="F19914" s="1"/>
      <c r="G19914" s="1"/>
      <c r="H19914" s="1"/>
      <c r="I19914" s="1"/>
      <c r="J19914" s="1"/>
      <c r="K19914" s="1"/>
      <c r="L19914" s="1"/>
      <c r="M19914" s="1"/>
    </row>
    <row r="19915" spans="1:13" x14ac:dyDescent="0.25">
      <c r="A19915" t="s">
        <v>93</v>
      </c>
      <c r="B19915">
        <v>624</v>
      </c>
      <c r="C19915">
        <v>1866</v>
      </c>
      <c r="D19915">
        <v>0</v>
      </c>
      <c r="E19915">
        <v>0</v>
      </c>
      <c r="F19915" s="1"/>
      <c r="G19915" s="1"/>
      <c r="H19915" s="1"/>
      <c r="I19915" s="1"/>
      <c r="J19915" s="1"/>
      <c r="K19915" s="1"/>
      <c r="L19915" s="1"/>
      <c r="M19915" s="1"/>
    </row>
    <row r="19916" spans="1:13" x14ac:dyDescent="0.25">
      <c r="A19916" t="s">
        <v>93</v>
      </c>
      <c r="B19916">
        <v>624</v>
      </c>
      <c r="C19916">
        <v>1867</v>
      </c>
      <c r="D19916">
        <v>0</v>
      </c>
      <c r="E19916">
        <v>0</v>
      </c>
      <c r="F19916" s="1"/>
      <c r="G19916" s="1"/>
      <c r="H19916" s="1"/>
      <c r="I19916" s="1"/>
      <c r="J19916" s="1"/>
      <c r="K19916" s="1"/>
      <c r="L19916" s="1"/>
      <c r="M19916" s="1"/>
    </row>
    <row r="19917" spans="1:13" x14ac:dyDescent="0.25">
      <c r="A19917" t="s">
        <v>93</v>
      </c>
      <c r="B19917">
        <v>624</v>
      </c>
      <c r="C19917">
        <v>1868</v>
      </c>
      <c r="D19917">
        <v>0</v>
      </c>
      <c r="E19917">
        <v>0</v>
      </c>
      <c r="F19917" s="1"/>
      <c r="G19917" s="1"/>
      <c r="H19917" s="1"/>
      <c r="I19917" s="1"/>
      <c r="J19917" s="1"/>
      <c r="K19917" s="1"/>
      <c r="L19917" s="1"/>
      <c r="M19917" s="1"/>
    </row>
    <row r="19918" spans="1:13" x14ac:dyDescent="0.25">
      <c r="A19918" t="s">
        <v>93</v>
      </c>
      <c r="B19918">
        <v>624</v>
      </c>
      <c r="C19918">
        <v>1869</v>
      </c>
      <c r="D19918">
        <v>0</v>
      </c>
      <c r="E19918">
        <v>0</v>
      </c>
      <c r="F19918" s="1"/>
      <c r="G19918" s="1"/>
      <c r="H19918" s="1"/>
      <c r="I19918" s="1"/>
      <c r="J19918" s="1"/>
      <c r="K19918" s="1"/>
      <c r="L19918" s="1"/>
      <c r="M19918" s="1"/>
    </row>
    <row r="19919" spans="1:13" x14ac:dyDescent="0.25">
      <c r="A19919" t="s">
        <v>93</v>
      </c>
      <c r="B19919">
        <v>624</v>
      </c>
      <c r="C19919">
        <v>1870</v>
      </c>
      <c r="D19919">
        <v>0</v>
      </c>
      <c r="E19919">
        <v>0</v>
      </c>
      <c r="F19919" s="1"/>
      <c r="G19919" s="1"/>
      <c r="H19919" s="1"/>
      <c r="I19919" s="1"/>
      <c r="J19919" s="1"/>
      <c r="K19919" s="1"/>
      <c r="L19919" s="1"/>
      <c r="M19919" s="1"/>
    </row>
    <row r="19920" spans="1:13" x14ac:dyDescent="0.25">
      <c r="A19920" t="s">
        <v>93</v>
      </c>
      <c r="B19920">
        <v>624</v>
      </c>
      <c r="C19920">
        <v>1871</v>
      </c>
      <c r="D19920">
        <v>0</v>
      </c>
      <c r="E19920">
        <v>0</v>
      </c>
      <c r="F19920" s="1"/>
      <c r="G19920" s="1"/>
      <c r="H19920" s="1"/>
      <c r="I19920" s="1"/>
      <c r="J19920" s="1"/>
      <c r="K19920" s="1"/>
      <c r="L19920" s="1"/>
      <c r="M19920" s="1"/>
    </row>
    <row r="19921" spans="1:13" x14ac:dyDescent="0.25">
      <c r="A19921" t="s">
        <v>93</v>
      </c>
      <c r="B19921">
        <v>624</v>
      </c>
      <c r="C19921">
        <v>1872</v>
      </c>
      <c r="D19921">
        <v>0</v>
      </c>
      <c r="E19921">
        <v>0</v>
      </c>
      <c r="F19921" s="1"/>
      <c r="G19921" s="1"/>
      <c r="H19921" s="1"/>
      <c r="I19921" s="1"/>
      <c r="J19921" s="1"/>
      <c r="K19921" s="1"/>
      <c r="L19921" s="1"/>
      <c r="M19921" s="1"/>
    </row>
    <row r="19922" spans="1:13" x14ac:dyDescent="0.25">
      <c r="A19922" t="s">
        <v>93</v>
      </c>
      <c r="B19922">
        <v>624</v>
      </c>
      <c r="C19922">
        <v>1873</v>
      </c>
      <c r="D19922">
        <v>0</v>
      </c>
      <c r="E19922">
        <v>0</v>
      </c>
      <c r="F19922" s="1"/>
      <c r="G19922" s="1"/>
      <c r="H19922" s="1"/>
      <c r="I19922" s="1"/>
      <c r="J19922" s="1"/>
      <c r="K19922" s="1"/>
      <c r="L19922" s="1"/>
      <c r="M19922" s="1"/>
    </row>
    <row r="19923" spans="1:13" x14ac:dyDescent="0.25">
      <c r="A19923" t="s">
        <v>93</v>
      </c>
      <c r="B19923">
        <v>624</v>
      </c>
      <c r="C19923">
        <v>1874</v>
      </c>
      <c r="D19923">
        <v>0</v>
      </c>
      <c r="E19923">
        <v>0</v>
      </c>
      <c r="F19923" s="1"/>
      <c r="G19923" s="1"/>
      <c r="H19923" s="1"/>
      <c r="I19923" s="1"/>
      <c r="J19923" s="1"/>
      <c r="K19923" s="1"/>
      <c r="L19923" s="1"/>
      <c r="M19923" s="1"/>
    </row>
    <row r="19924" spans="1:13" x14ac:dyDescent="0.25">
      <c r="A19924" t="s">
        <v>93</v>
      </c>
      <c r="B19924">
        <v>624</v>
      </c>
      <c r="C19924">
        <v>1875</v>
      </c>
      <c r="D19924">
        <v>0</v>
      </c>
      <c r="E19924">
        <v>0</v>
      </c>
      <c r="F19924" s="1"/>
      <c r="G19924" s="1"/>
      <c r="H19924" s="1"/>
      <c r="I19924" s="1"/>
      <c r="J19924" s="1"/>
      <c r="K19924" s="1"/>
      <c r="L19924" s="1"/>
      <c r="M19924" s="1"/>
    </row>
    <row r="19925" spans="1:13" x14ac:dyDescent="0.25">
      <c r="A19925" t="s">
        <v>93</v>
      </c>
      <c r="B19925">
        <v>624</v>
      </c>
      <c r="C19925">
        <v>1876</v>
      </c>
      <c r="D19925">
        <v>0</v>
      </c>
      <c r="E19925">
        <v>0</v>
      </c>
      <c r="F19925" s="1"/>
      <c r="G19925" s="1"/>
      <c r="H19925" s="1"/>
      <c r="I19925" s="1"/>
      <c r="J19925" s="1"/>
      <c r="K19925" s="1"/>
      <c r="L19925" s="1"/>
      <c r="M19925" s="1"/>
    </row>
    <row r="19926" spans="1:13" x14ac:dyDescent="0.25">
      <c r="A19926" t="s">
        <v>93</v>
      </c>
      <c r="B19926">
        <v>624</v>
      </c>
      <c r="C19926">
        <v>1877</v>
      </c>
      <c r="D19926">
        <v>0</v>
      </c>
      <c r="E19926">
        <v>0</v>
      </c>
      <c r="F19926" s="1"/>
      <c r="G19926" s="1"/>
      <c r="H19926" s="1"/>
      <c r="I19926" s="1"/>
      <c r="J19926" s="1"/>
      <c r="K19926" s="1"/>
      <c r="L19926" s="1"/>
      <c r="M19926" s="1"/>
    </row>
    <row r="19927" spans="1:13" x14ac:dyDescent="0.25">
      <c r="A19927" t="s">
        <v>93</v>
      </c>
      <c r="B19927">
        <v>624</v>
      </c>
      <c r="C19927">
        <v>1878</v>
      </c>
      <c r="D19927">
        <v>0</v>
      </c>
      <c r="E19927">
        <v>0</v>
      </c>
      <c r="F19927" s="1"/>
      <c r="G19927" s="1"/>
      <c r="H19927" s="1"/>
      <c r="I19927" s="1"/>
      <c r="J19927" s="1"/>
      <c r="K19927" s="1"/>
      <c r="L19927" s="1"/>
      <c r="M19927" s="1"/>
    </row>
    <row r="19928" spans="1:13" x14ac:dyDescent="0.25">
      <c r="A19928" t="s">
        <v>93</v>
      </c>
      <c r="B19928">
        <v>624</v>
      </c>
      <c r="C19928">
        <v>1879</v>
      </c>
      <c r="D19928">
        <v>0</v>
      </c>
      <c r="E19928">
        <v>0</v>
      </c>
      <c r="F19928" s="1"/>
      <c r="G19928" s="1"/>
      <c r="H19928" s="1"/>
      <c r="I19928" s="1"/>
      <c r="J19928" s="1"/>
      <c r="K19928" s="1"/>
      <c r="L19928" s="1"/>
      <c r="M19928" s="1"/>
    </row>
    <row r="19929" spans="1:13" x14ac:dyDescent="0.25">
      <c r="A19929" t="s">
        <v>93</v>
      </c>
      <c r="B19929">
        <v>624</v>
      </c>
      <c r="C19929">
        <v>1880</v>
      </c>
      <c r="D19929">
        <v>0</v>
      </c>
      <c r="E19929">
        <v>0</v>
      </c>
      <c r="F19929" s="1"/>
      <c r="G19929" s="1"/>
      <c r="H19929" s="1"/>
      <c r="I19929" s="1"/>
      <c r="J19929" s="1"/>
      <c r="K19929" s="1"/>
      <c r="L19929" s="1"/>
      <c r="M19929" s="1"/>
    </row>
    <row r="19930" spans="1:13" x14ac:dyDescent="0.25">
      <c r="A19930" t="s">
        <v>93</v>
      </c>
      <c r="B19930">
        <v>624</v>
      </c>
      <c r="C19930">
        <v>1881</v>
      </c>
      <c r="D19930">
        <v>0</v>
      </c>
      <c r="E19930">
        <v>0</v>
      </c>
      <c r="F19930" s="1"/>
      <c r="G19930" s="1"/>
      <c r="H19930" s="1"/>
      <c r="I19930" s="1"/>
      <c r="J19930" s="1"/>
      <c r="K19930" s="1"/>
      <c r="L19930" s="1"/>
      <c r="M19930" s="1"/>
    </row>
    <row r="19931" spans="1:13" x14ac:dyDescent="0.25">
      <c r="A19931" t="s">
        <v>93</v>
      </c>
      <c r="B19931">
        <v>624</v>
      </c>
      <c r="C19931">
        <v>1882</v>
      </c>
      <c r="D19931">
        <v>0</v>
      </c>
      <c r="E19931">
        <v>0</v>
      </c>
      <c r="F19931" s="1"/>
      <c r="G19931" s="1"/>
      <c r="H19931" s="1"/>
      <c r="I19931" s="1"/>
      <c r="J19931" s="1"/>
      <c r="K19931" s="1"/>
      <c r="L19931" s="1"/>
      <c r="M19931" s="1"/>
    </row>
    <row r="19932" spans="1:13" x14ac:dyDescent="0.25">
      <c r="A19932" t="s">
        <v>93</v>
      </c>
      <c r="B19932">
        <v>624</v>
      </c>
      <c r="C19932">
        <v>1883</v>
      </c>
      <c r="D19932">
        <v>0</v>
      </c>
      <c r="E19932">
        <v>0</v>
      </c>
      <c r="F19932" s="1"/>
      <c r="G19932" s="1"/>
      <c r="H19932" s="1"/>
      <c r="I19932" s="1"/>
      <c r="J19932" s="1"/>
      <c r="K19932" s="1"/>
      <c r="L19932" s="1"/>
      <c r="M19932" s="1"/>
    </row>
    <row r="19933" spans="1:13" x14ac:dyDescent="0.25">
      <c r="A19933" t="s">
        <v>93</v>
      </c>
      <c r="B19933">
        <v>624</v>
      </c>
      <c r="C19933">
        <v>1884</v>
      </c>
      <c r="D19933">
        <v>0</v>
      </c>
      <c r="E19933">
        <v>0</v>
      </c>
      <c r="F19933" s="1"/>
      <c r="G19933" s="1"/>
      <c r="H19933" s="1"/>
      <c r="I19933" s="1"/>
      <c r="J19933" s="1"/>
      <c r="K19933" s="1"/>
      <c r="L19933" s="1"/>
      <c r="M19933" s="1"/>
    </row>
    <row r="19934" spans="1:13" x14ac:dyDescent="0.25">
      <c r="A19934" t="s">
        <v>93</v>
      </c>
      <c r="B19934">
        <v>624</v>
      </c>
      <c r="C19934">
        <v>1885</v>
      </c>
      <c r="D19934">
        <v>0</v>
      </c>
      <c r="E19934">
        <v>0</v>
      </c>
      <c r="F19934" s="1"/>
      <c r="G19934" s="1"/>
      <c r="H19934" s="1"/>
      <c r="I19934" s="1"/>
      <c r="J19934" s="1"/>
      <c r="K19934" s="1"/>
      <c r="L19934" s="1"/>
      <c r="M19934" s="1"/>
    </row>
    <row r="19935" spans="1:13" x14ac:dyDescent="0.25">
      <c r="A19935" t="s">
        <v>93</v>
      </c>
      <c r="B19935">
        <v>624</v>
      </c>
      <c r="C19935">
        <v>1886</v>
      </c>
      <c r="D19935">
        <v>0</v>
      </c>
      <c r="E19935">
        <v>0</v>
      </c>
      <c r="F19935" s="1"/>
      <c r="G19935" s="1"/>
      <c r="H19935" s="1"/>
      <c r="I19935" s="1"/>
      <c r="J19935" s="1"/>
      <c r="K19935" s="1"/>
      <c r="L19935" s="1"/>
      <c r="M19935" s="1"/>
    </row>
    <row r="19936" spans="1:13" x14ac:dyDescent="0.25">
      <c r="A19936" t="s">
        <v>93</v>
      </c>
      <c r="B19936">
        <v>624</v>
      </c>
      <c r="C19936">
        <v>1887</v>
      </c>
      <c r="D19936">
        <v>0</v>
      </c>
      <c r="E19936">
        <v>0</v>
      </c>
      <c r="F19936" s="1"/>
      <c r="G19936" s="1"/>
      <c r="H19936" s="1"/>
      <c r="I19936" s="1"/>
      <c r="J19936" s="1"/>
      <c r="K19936" s="1"/>
      <c r="L19936" s="1"/>
      <c r="M19936" s="1"/>
    </row>
    <row r="19937" spans="1:13" x14ac:dyDescent="0.25">
      <c r="A19937" t="s">
        <v>93</v>
      </c>
      <c r="B19937">
        <v>624</v>
      </c>
      <c r="C19937">
        <v>1888</v>
      </c>
      <c r="D19937">
        <v>0</v>
      </c>
      <c r="E19937">
        <v>0</v>
      </c>
      <c r="F19937" s="1"/>
      <c r="G19937" s="1"/>
      <c r="H19937" s="1"/>
      <c r="I19937" s="1"/>
      <c r="J19937" s="1"/>
      <c r="K19937" s="1"/>
      <c r="L19937" s="1"/>
      <c r="M19937" s="1"/>
    </row>
    <row r="19938" spans="1:13" x14ac:dyDescent="0.25">
      <c r="A19938" t="s">
        <v>93</v>
      </c>
      <c r="B19938">
        <v>624</v>
      </c>
      <c r="C19938">
        <v>1889</v>
      </c>
      <c r="D19938">
        <v>0</v>
      </c>
      <c r="E19938">
        <v>0</v>
      </c>
      <c r="F19938" s="1"/>
      <c r="G19938" s="1"/>
      <c r="H19938" s="1"/>
      <c r="I19938" s="1"/>
      <c r="J19938" s="1"/>
      <c r="K19938" s="1"/>
      <c r="L19938" s="1"/>
      <c r="M19938" s="1"/>
    </row>
    <row r="19939" spans="1:13" x14ac:dyDescent="0.25">
      <c r="A19939" t="s">
        <v>93</v>
      </c>
      <c r="B19939">
        <v>624</v>
      </c>
      <c r="C19939">
        <v>1890</v>
      </c>
      <c r="D19939">
        <v>0</v>
      </c>
      <c r="E19939">
        <v>0</v>
      </c>
      <c r="F19939" s="1"/>
      <c r="G19939" s="1"/>
      <c r="H19939" s="1"/>
      <c r="I19939" s="1"/>
      <c r="J19939" s="1"/>
      <c r="K19939" s="1"/>
      <c r="L19939" s="1"/>
      <c r="M19939" s="1"/>
    </row>
    <row r="19940" spans="1:13" x14ac:dyDescent="0.25">
      <c r="A19940" t="s">
        <v>93</v>
      </c>
      <c r="B19940">
        <v>624</v>
      </c>
      <c r="C19940">
        <v>1891</v>
      </c>
      <c r="D19940">
        <v>0</v>
      </c>
      <c r="E19940">
        <v>0</v>
      </c>
      <c r="F19940" s="1"/>
      <c r="G19940" s="1"/>
      <c r="H19940" s="1"/>
      <c r="I19940" s="1"/>
      <c r="J19940" s="1"/>
      <c r="K19940" s="1"/>
      <c r="L19940" s="1"/>
      <c r="M19940" s="1"/>
    </row>
    <row r="19941" spans="1:13" x14ac:dyDescent="0.25">
      <c r="A19941" t="s">
        <v>93</v>
      </c>
      <c r="B19941">
        <v>624</v>
      </c>
      <c r="C19941">
        <v>1892</v>
      </c>
      <c r="D19941">
        <v>0</v>
      </c>
      <c r="E19941">
        <v>0</v>
      </c>
      <c r="F19941" s="1"/>
      <c r="G19941" s="1"/>
      <c r="H19941" s="1"/>
      <c r="I19941" s="1"/>
      <c r="J19941" s="1"/>
      <c r="K19941" s="1"/>
      <c r="L19941" s="1"/>
      <c r="M19941" s="1"/>
    </row>
    <row r="19942" spans="1:13" x14ac:dyDescent="0.25">
      <c r="A19942" t="s">
        <v>93</v>
      </c>
      <c r="B19942">
        <v>624</v>
      </c>
      <c r="C19942">
        <v>1893</v>
      </c>
      <c r="D19942">
        <v>0</v>
      </c>
      <c r="E19942">
        <v>0</v>
      </c>
      <c r="F19942" s="1"/>
      <c r="G19942" s="1"/>
      <c r="H19942" s="1"/>
      <c r="I19942" s="1"/>
      <c r="J19942" s="1"/>
      <c r="K19942" s="1"/>
      <c r="L19942" s="1"/>
      <c r="M19942" s="1"/>
    </row>
    <row r="19943" spans="1:13" x14ac:dyDescent="0.25">
      <c r="A19943" t="s">
        <v>93</v>
      </c>
      <c r="B19943">
        <v>624</v>
      </c>
      <c r="C19943">
        <v>1894</v>
      </c>
      <c r="D19943">
        <v>0</v>
      </c>
      <c r="E19943">
        <v>0</v>
      </c>
      <c r="F19943" s="1"/>
      <c r="G19943" s="1"/>
      <c r="H19943" s="1"/>
      <c r="I19943" s="1"/>
      <c r="J19943" s="1"/>
      <c r="K19943" s="1"/>
      <c r="L19943" s="1"/>
      <c r="M19943" s="1"/>
    </row>
    <row r="19944" spans="1:13" x14ac:dyDescent="0.25">
      <c r="A19944" t="s">
        <v>93</v>
      </c>
      <c r="B19944">
        <v>624</v>
      </c>
      <c r="C19944">
        <v>1895</v>
      </c>
      <c r="D19944">
        <v>0</v>
      </c>
      <c r="E19944">
        <v>0</v>
      </c>
      <c r="F19944" s="1"/>
      <c r="G19944" s="1"/>
      <c r="H19944" s="1"/>
      <c r="I19944" s="1"/>
      <c r="J19944" s="1"/>
      <c r="K19944" s="1"/>
      <c r="L19944" s="1"/>
      <c r="M19944" s="1"/>
    </row>
    <row r="19945" spans="1:13" x14ac:dyDescent="0.25">
      <c r="A19945" t="s">
        <v>93</v>
      </c>
      <c r="B19945">
        <v>624</v>
      </c>
      <c r="C19945">
        <v>1896</v>
      </c>
      <c r="D19945">
        <v>0</v>
      </c>
      <c r="E19945">
        <v>0</v>
      </c>
      <c r="F19945" s="1"/>
      <c r="G19945" s="1"/>
      <c r="H19945" s="1"/>
      <c r="I19945" s="1"/>
      <c r="J19945" s="1"/>
      <c r="K19945" s="1"/>
      <c r="L19945" s="1"/>
      <c r="M19945" s="1"/>
    </row>
    <row r="19946" spans="1:13" x14ac:dyDescent="0.25">
      <c r="A19946" t="s">
        <v>93</v>
      </c>
      <c r="B19946">
        <v>624</v>
      </c>
      <c r="C19946">
        <v>1897</v>
      </c>
      <c r="D19946">
        <v>0</v>
      </c>
      <c r="E19946">
        <v>0</v>
      </c>
      <c r="F19946" s="1"/>
      <c r="G19946" s="1"/>
      <c r="H19946" s="1"/>
      <c r="I19946" s="1"/>
      <c r="J19946" s="1"/>
      <c r="K19946" s="1"/>
      <c r="L19946" s="1"/>
      <c r="M19946" s="1"/>
    </row>
    <row r="19947" spans="1:13" x14ac:dyDescent="0.25">
      <c r="A19947" t="s">
        <v>93</v>
      </c>
      <c r="B19947">
        <v>624</v>
      </c>
      <c r="C19947">
        <v>1898</v>
      </c>
      <c r="D19947">
        <v>0</v>
      </c>
      <c r="E19947">
        <v>0</v>
      </c>
      <c r="F19947" s="1"/>
      <c r="G19947" s="1"/>
      <c r="H19947" s="1"/>
      <c r="I19947" s="1"/>
      <c r="J19947" s="1"/>
      <c r="K19947" s="1"/>
      <c r="L19947" s="1"/>
      <c r="M19947" s="1"/>
    </row>
    <row r="19948" spans="1:13" x14ac:dyDescent="0.25">
      <c r="A19948" t="s">
        <v>93</v>
      </c>
      <c r="B19948">
        <v>624</v>
      </c>
      <c r="C19948">
        <v>1899</v>
      </c>
      <c r="D19948">
        <v>0</v>
      </c>
      <c r="E19948">
        <v>0</v>
      </c>
      <c r="F19948" s="1"/>
      <c r="G19948" s="1"/>
      <c r="H19948" s="1"/>
      <c r="I19948" s="1"/>
      <c r="J19948" s="1"/>
      <c r="K19948" s="1"/>
      <c r="L19948" s="1"/>
      <c r="M19948" s="1"/>
    </row>
    <row r="19949" spans="1:13" x14ac:dyDescent="0.25">
      <c r="A19949" t="s">
        <v>93</v>
      </c>
      <c r="B19949">
        <v>624</v>
      </c>
      <c r="C19949">
        <v>1900</v>
      </c>
      <c r="D19949">
        <v>0</v>
      </c>
      <c r="E19949">
        <v>0</v>
      </c>
      <c r="F19949" s="1"/>
      <c r="G19949" s="1"/>
      <c r="H19949" s="1"/>
      <c r="I19949" s="1"/>
      <c r="J19949" s="1"/>
      <c r="K19949" s="1"/>
      <c r="L19949" s="1"/>
      <c r="M19949" s="1"/>
    </row>
    <row r="19950" spans="1:13" x14ac:dyDescent="0.25">
      <c r="A19950" t="s">
        <v>93</v>
      </c>
      <c r="B19950">
        <v>624</v>
      </c>
      <c r="C19950">
        <v>1901</v>
      </c>
      <c r="D19950">
        <v>0</v>
      </c>
      <c r="E19950">
        <v>0</v>
      </c>
      <c r="F19950" s="1"/>
      <c r="G19950" s="1"/>
      <c r="H19950" s="1"/>
      <c r="I19950" s="1"/>
      <c r="J19950" s="1"/>
      <c r="K19950" s="1"/>
      <c r="L19950" s="1"/>
      <c r="M19950" s="1"/>
    </row>
    <row r="19951" spans="1:13" x14ac:dyDescent="0.25">
      <c r="A19951" t="s">
        <v>93</v>
      </c>
      <c r="B19951">
        <v>624</v>
      </c>
      <c r="C19951">
        <v>1902</v>
      </c>
      <c r="D19951">
        <v>0</v>
      </c>
      <c r="E19951">
        <v>0</v>
      </c>
      <c r="F19951" s="1"/>
      <c r="G19951" s="1"/>
      <c r="H19951" s="1"/>
      <c r="I19951" s="1"/>
      <c r="J19951" s="1"/>
      <c r="K19951" s="1"/>
      <c r="L19951" s="1"/>
      <c r="M19951" s="1"/>
    </row>
    <row r="19952" spans="1:13" x14ac:dyDescent="0.25">
      <c r="A19952" t="s">
        <v>93</v>
      </c>
      <c r="B19952">
        <v>624</v>
      </c>
      <c r="C19952">
        <v>1903</v>
      </c>
      <c r="D19952">
        <v>0</v>
      </c>
      <c r="E19952">
        <v>0</v>
      </c>
      <c r="F19952" s="1"/>
      <c r="G19952" s="1"/>
      <c r="H19952" s="1"/>
      <c r="I19952" s="1"/>
      <c r="J19952" s="1"/>
      <c r="K19952" s="1"/>
      <c r="L19952" s="1"/>
      <c r="M19952" s="1"/>
    </row>
    <row r="19953" spans="1:13" x14ac:dyDescent="0.25">
      <c r="A19953" t="s">
        <v>93</v>
      </c>
      <c r="B19953">
        <v>624</v>
      </c>
      <c r="C19953">
        <v>1904</v>
      </c>
      <c r="D19953">
        <v>0</v>
      </c>
      <c r="E19953">
        <v>0</v>
      </c>
      <c r="F19953" s="1"/>
      <c r="G19953" s="1"/>
      <c r="H19953" s="1"/>
      <c r="I19953" s="1"/>
      <c r="J19953" s="1"/>
      <c r="K19953" s="1"/>
      <c r="L19953" s="1"/>
      <c r="M19953" s="1"/>
    </row>
    <row r="19954" spans="1:13" x14ac:dyDescent="0.25">
      <c r="A19954" t="s">
        <v>93</v>
      </c>
      <c r="B19954">
        <v>624</v>
      </c>
      <c r="C19954">
        <v>1905</v>
      </c>
      <c r="D19954">
        <v>0</v>
      </c>
      <c r="E19954">
        <v>0</v>
      </c>
      <c r="F19954" s="1"/>
      <c r="G19954" s="1"/>
      <c r="H19954" s="1"/>
      <c r="I19954" s="1"/>
      <c r="J19954" s="1"/>
      <c r="K19954" s="1"/>
      <c r="L19954" s="1"/>
      <c r="M19954" s="1"/>
    </row>
    <row r="19955" spans="1:13" x14ac:dyDescent="0.25">
      <c r="A19955" t="s">
        <v>93</v>
      </c>
      <c r="B19955">
        <v>624</v>
      </c>
      <c r="C19955">
        <v>1906</v>
      </c>
      <c r="D19955">
        <v>0</v>
      </c>
      <c r="E19955">
        <v>0</v>
      </c>
      <c r="F19955" s="1"/>
      <c r="G19955" s="1"/>
      <c r="H19955" s="1"/>
      <c r="I19955" s="1"/>
      <c r="J19955" s="1"/>
      <c r="K19955" s="1"/>
      <c r="L19955" s="1"/>
      <c r="M19955" s="1"/>
    </row>
    <row r="19956" spans="1:13" x14ac:dyDescent="0.25">
      <c r="A19956" t="s">
        <v>93</v>
      </c>
      <c r="B19956">
        <v>624</v>
      </c>
      <c r="C19956">
        <v>1907</v>
      </c>
      <c r="D19956">
        <v>0</v>
      </c>
      <c r="E19956">
        <v>0</v>
      </c>
      <c r="F19956" s="1"/>
      <c r="G19956" s="1"/>
      <c r="H19956" s="1"/>
      <c r="I19956" s="1"/>
      <c r="J19956" s="1"/>
      <c r="K19956" s="1"/>
      <c r="L19956" s="1"/>
      <c r="M19956" s="1"/>
    </row>
    <row r="19957" spans="1:13" x14ac:dyDescent="0.25">
      <c r="A19957" t="s">
        <v>93</v>
      </c>
      <c r="B19957">
        <v>624</v>
      </c>
      <c r="C19957">
        <v>1908</v>
      </c>
      <c r="D19957">
        <v>0</v>
      </c>
      <c r="E19957">
        <v>0</v>
      </c>
      <c r="F19957" s="1"/>
      <c r="G19957" s="1"/>
      <c r="H19957" s="1"/>
      <c r="I19957" s="1"/>
      <c r="J19957" s="1"/>
      <c r="K19957" s="1"/>
      <c r="L19957" s="1"/>
      <c r="M19957" s="1"/>
    </row>
    <row r="19958" spans="1:13" x14ac:dyDescent="0.25">
      <c r="A19958" t="s">
        <v>93</v>
      </c>
      <c r="B19958">
        <v>624</v>
      </c>
      <c r="C19958">
        <v>1909</v>
      </c>
      <c r="D19958">
        <v>0</v>
      </c>
      <c r="E19958">
        <v>0</v>
      </c>
      <c r="F19958" s="1"/>
      <c r="G19958" s="1"/>
      <c r="H19958" s="1"/>
      <c r="I19958" s="1"/>
      <c r="J19958" s="1"/>
      <c r="K19958" s="1"/>
      <c r="L19958" s="1"/>
      <c r="M19958" s="1"/>
    </row>
    <row r="19959" spans="1:13" x14ac:dyDescent="0.25">
      <c r="A19959" t="s">
        <v>93</v>
      </c>
      <c r="B19959">
        <v>624</v>
      </c>
      <c r="C19959">
        <v>1910</v>
      </c>
      <c r="D19959">
        <v>0</v>
      </c>
      <c r="E19959">
        <v>0</v>
      </c>
      <c r="F19959" s="1"/>
      <c r="G19959" s="1"/>
      <c r="H19959" s="1"/>
      <c r="I19959" s="1"/>
      <c r="J19959" s="1"/>
      <c r="K19959" s="1"/>
      <c r="L19959" s="1"/>
      <c r="M19959" s="1"/>
    </row>
    <row r="19960" spans="1:13" x14ac:dyDescent="0.25">
      <c r="A19960" t="s">
        <v>93</v>
      </c>
      <c r="B19960">
        <v>624</v>
      </c>
      <c r="C19960">
        <v>1911</v>
      </c>
      <c r="D19960">
        <v>0</v>
      </c>
      <c r="E19960">
        <v>0</v>
      </c>
      <c r="F19960" s="1"/>
      <c r="G19960" s="1"/>
      <c r="H19960" s="1"/>
      <c r="I19960" s="1"/>
      <c r="J19960" s="1"/>
      <c r="K19960" s="1"/>
      <c r="L19960" s="1"/>
      <c r="M19960" s="1"/>
    </row>
    <row r="19961" spans="1:13" x14ac:dyDescent="0.25">
      <c r="A19961" t="s">
        <v>93</v>
      </c>
      <c r="B19961">
        <v>624</v>
      </c>
      <c r="C19961">
        <v>1912</v>
      </c>
      <c r="D19961">
        <v>0</v>
      </c>
      <c r="E19961">
        <v>0</v>
      </c>
      <c r="F19961" s="1"/>
      <c r="G19961" s="1"/>
      <c r="H19961" s="1"/>
      <c r="I19961" s="1"/>
      <c r="J19961" s="1"/>
      <c r="K19961" s="1"/>
      <c r="L19961" s="1"/>
      <c r="M19961" s="1"/>
    </row>
    <row r="19962" spans="1:13" x14ac:dyDescent="0.25">
      <c r="A19962" t="s">
        <v>93</v>
      </c>
      <c r="B19962">
        <v>624</v>
      </c>
      <c r="C19962">
        <v>1913</v>
      </c>
      <c r="D19962">
        <v>0</v>
      </c>
      <c r="E19962">
        <v>0</v>
      </c>
      <c r="F19962" s="1"/>
      <c r="G19962" s="1"/>
      <c r="H19962" s="1"/>
      <c r="I19962" s="1"/>
      <c r="J19962" s="1"/>
      <c r="K19962" s="1"/>
      <c r="L19962" s="1"/>
      <c r="M19962" s="1"/>
    </row>
    <row r="19963" spans="1:13" x14ac:dyDescent="0.25">
      <c r="A19963" t="s">
        <v>93</v>
      </c>
      <c r="B19963">
        <v>624</v>
      </c>
      <c r="C19963">
        <v>1914</v>
      </c>
      <c r="D19963">
        <v>0</v>
      </c>
      <c r="E19963">
        <v>0</v>
      </c>
      <c r="F19963" s="1"/>
      <c r="G19963" s="1"/>
      <c r="H19963" s="1"/>
      <c r="I19963" s="1"/>
      <c r="J19963" s="1"/>
      <c r="K19963" s="1"/>
      <c r="L19963" s="1"/>
      <c r="M19963" s="1"/>
    </row>
    <row r="19964" spans="1:13" x14ac:dyDescent="0.25">
      <c r="A19964" t="s">
        <v>93</v>
      </c>
      <c r="B19964">
        <v>624</v>
      </c>
      <c r="C19964">
        <v>1915</v>
      </c>
      <c r="D19964">
        <v>0</v>
      </c>
      <c r="E19964">
        <v>0</v>
      </c>
      <c r="F19964" s="1"/>
      <c r="G19964" s="1"/>
      <c r="H19964" s="1"/>
      <c r="I19964" s="1"/>
      <c r="J19964" s="1"/>
      <c r="K19964" s="1"/>
      <c r="L19964" s="1"/>
      <c r="M19964" s="1"/>
    </row>
    <row r="19965" spans="1:13" x14ac:dyDescent="0.25">
      <c r="A19965" t="s">
        <v>93</v>
      </c>
      <c r="B19965">
        <v>624</v>
      </c>
      <c r="C19965">
        <v>1916</v>
      </c>
      <c r="D19965">
        <v>0</v>
      </c>
      <c r="E19965">
        <v>0</v>
      </c>
      <c r="F19965" s="1"/>
      <c r="G19965" s="1"/>
      <c r="H19965" s="1"/>
      <c r="I19965" s="1"/>
      <c r="J19965" s="1"/>
      <c r="K19965" s="1"/>
      <c r="L19965" s="1"/>
      <c r="M19965" s="1"/>
    </row>
    <row r="19966" spans="1:13" x14ac:dyDescent="0.25">
      <c r="A19966" t="s">
        <v>93</v>
      </c>
      <c r="B19966">
        <v>624</v>
      </c>
      <c r="C19966">
        <v>1917</v>
      </c>
      <c r="D19966">
        <v>0</v>
      </c>
      <c r="E19966">
        <v>0</v>
      </c>
      <c r="F19966" s="1"/>
      <c r="G19966" s="1"/>
      <c r="H19966" s="1"/>
      <c r="I19966" s="1"/>
      <c r="J19966" s="1"/>
      <c r="K19966" s="1"/>
      <c r="L19966" s="1"/>
      <c r="M19966" s="1"/>
    </row>
    <row r="19967" spans="1:13" x14ac:dyDescent="0.25">
      <c r="A19967" t="s">
        <v>93</v>
      </c>
      <c r="B19967">
        <v>624</v>
      </c>
      <c r="C19967">
        <v>1918</v>
      </c>
      <c r="D19967">
        <v>0</v>
      </c>
      <c r="E19967">
        <v>0</v>
      </c>
      <c r="F19967" s="1"/>
      <c r="G19967" s="1"/>
      <c r="H19967" s="1"/>
      <c r="I19967" s="1"/>
      <c r="J19967" s="1"/>
      <c r="K19967" s="1"/>
      <c r="L19967" s="1"/>
      <c r="M19967" s="1"/>
    </row>
    <row r="19968" spans="1:13" x14ac:dyDescent="0.25">
      <c r="A19968" t="s">
        <v>93</v>
      </c>
      <c r="B19968">
        <v>624</v>
      </c>
      <c r="C19968">
        <v>1919</v>
      </c>
      <c r="D19968">
        <v>0</v>
      </c>
      <c r="E19968">
        <v>0</v>
      </c>
      <c r="F19968" s="1"/>
      <c r="G19968" s="1"/>
      <c r="H19968" s="1"/>
      <c r="I19968" s="1"/>
      <c r="J19968" s="1"/>
      <c r="K19968" s="1"/>
      <c r="L19968" s="1"/>
      <c r="M19968" s="1"/>
    </row>
    <row r="19969" spans="1:13" x14ac:dyDescent="0.25">
      <c r="A19969" t="s">
        <v>93</v>
      </c>
      <c r="B19969">
        <v>624</v>
      </c>
      <c r="C19969">
        <v>1920</v>
      </c>
      <c r="D19969">
        <v>0</v>
      </c>
      <c r="E19969">
        <v>0</v>
      </c>
      <c r="F19969" s="1"/>
      <c r="G19969" s="1"/>
      <c r="H19969" s="1"/>
      <c r="I19969" s="1"/>
      <c r="J19969" s="1"/>
      <c r="K19969" s="1"/>
      <c r="L19969" s="1"/>
      <c r="M19969" s="1"/>
    </row>
    <row r="19970" spans="1:13" x14ac:dyDescent="0.25">
      <c r="A19970" t="s">
        <v>93</v>
      </c>
      <c r="B19970">
        <v>624</v>
      </c>
      <c r="C19970">
        <v>1921</v>
      </c>
      <c r="D19970">
        <v>0</v>
      </c>
      <c r="E19970">
        <v>0</v>
      </c>
      <c r="F19970" s="1"/>
      <c r="G19970" s="1"/>
      <c r="H19970" s="1"/>
      <c r="I19970" s="1"/>
      <c r="J19970" s="1"/>
      <c r="K19970" s="1"/>
      <c r="L19970" s="1"/>
      <c r="M19970" s="1"/>
    </row>
    <row r="19971" spans="1:13" x14ac:dyDescent="0.25">
      <c r="A19971" t="s">
        <v>93</v>
      </c>
      <c r="B19971">
        <v>624</v>
      </c>
      <c r="C19971">
        <v>1922</v>
      </c>
      <c r="D19971">
        <v>0</v>
      </c>
      <c r="E19971">
        <v>0</v>
      </c>
      <c r="F19971" s="1"/>
      <c r="G19971" s="1"/>
      <c r="H19971" s="1"/>
      <c r="I19971" s="1"/>
      <c r="J19971" s="1"/>
      <c r="K19971" s="1"/>
      <c r="L19971" s="1"/>
      <c r="M19971" s="1"/>
    </row>
    <row r="19972" spans="1:13" x14ac:dyDescent="0.25">
      <c r="A19972" t="s">
        <v>93</v>
      </c>
      <c r="B19972">
        <v>624</v>
      </c>
      <c r="C19972">
        <v>1923</v>
      </c>
      <c r="D19972">
        <v>0</v>
      </c>
      <c r="E19972">
        <v>0</v>
      </c>
      <c r="F19972" s="1"/>
      <c r="G19972" s="1"/>
      <c r="H19972" s="1"/>
      <c r="I19972" s="1"/>
      <c r="J19972" s="1"/>
      <c r="K19972" s="1"/>
      <c r="L19972" s="1"/>
      <c r="M19972" s="1"/>
    </row>
    <row r="19973" spans="1:13" x14ac:dyDescent="0.25">
      <c r="A19973" t="s">
        <v>93</v>
      </c>
      <c r="B19973">
        <v>624</v>
      </c>
      <c r="C19973">
        <v>1924</v>
      </c>
      <c r="D19973">
        <v>0</v>
      </c>
      <c r="E19973">
        <v>0</v>
      </c>
      <c r="F19973" s="1"/>
      <c r="G19973" s="1"/>
      <c r="H19973" s="1"/>
      <c r="I19973" s="1"/>
      <c r="J19973" s="1"/>
      <c r="K19973" s="1"/>
      <c r="L19973" s="1"/>
      <c r="M19973" s="1"/>
    </row>
    <row r="19974" spans="1:13" x14ac:dyDescent="0.25">
      <c r="A19974" t="s">
        <v>93</v>
      </c>
      <c r="B19974">
        <v>624</v>
      </c>
      <c r="C19974">
        <v>1925</v>
      </c>
      <c r="D19974">
        <v>0</v>
      </c>
      <c r="E19974">
        <v>0</v>
      </c>
      <c r="F19974" s="1"/>
      <c r="G19974" s="1"/>
      <c r="H19974" s="1"/>
      <c r="I19974" s="1"/>
      <c r="J19974" s="1"/>
      <c r="K19974" s="1"/>
      <c r="L19974" s="1"/>
      <c r="M19974" s="1"/>
    </row>
    <row r="19975" spans="1:13" x14ac:dyDescent="0.25">
      <c r="A19975" t="s">
        <v>93</v>
      </c>
      <c r="B19975">
        <v>624</v>
      </c>
      <c r="C19975">
        <v>1926</v>
      </c>
      <c r="D19975">
        <v>0</v>
      </c>
      <c r="E19975">
        <v>0</v>
      </c>
      <c r="F19975" s="1"/>
      <c r="G19975" s="1"/>
      <c r="H19975" s="1"/>
      <c r="I19975" s="1"/>
      <c r="J19975" s="1"/>
      <c r="K19975" s="1"/>
      <c r="L19975" s="1"/>
      <c r="M19975" s="1"/>
    </row>
    <row r="19976" spans="1:13" x14ac:dyDescent="0.25">
      <c r="A19976" t="s">
        <v>93</v>
      </c>
      <c r="B19976">
        <v>624</v>
      </c>
      <c r="C19976">
        <v>1927</v>
      </c>
      <c r="D19976">
        <v>0</v>
      </c>
      <c r="E19976">
        <v>0</v>
      </c>
      <c r="F19976" s="1"/>
      <c r="G19976" s="1"/>
      <c r="H19976" s="1"/>
      <c r="I19976" s="1"/>
      <c r="J19976" s="1"/>
      <c r="K19976" s="1"/>
      <c r="L19976" s="1"/>
      <c r="M19976" s="1"/>
    </row>
    <row r="19977" spans="1:13" x14ac:dyDescent="0.25">
      <c r="A19977" t="s">
        <v>93</v>
      </c>
      <c r="B19977">
        <v>624</v>
      </c>
      <c r="C19977">
        <v>1928</v>
      </c>
      <c r="D19977">
        <v>0</v>
      </c>
      <c r="E19977">
        <v>0</v>
      </c>
      <c r="F19977" s="1"/>
      <c r="G19977" s="1"/>
      <c r="H19977" s="1"/>
      <c r="I19977" s="1"/>
      <c r="J19977" s="1"/>
      <c r="K19977" s="1"/>
      <c r="L19977" s="1"/>
      <c r="M19977" s="1"/>
    </row>
    <row r="19978" spans="1:13" x14ac:dyDescent="0.25">
      <c r="A19978" t="s">
        <v>93</v>
      </c>
      <c r="B19978">
        <v>624</v>
      </c>
      <c r="C19978">
        <v>1929</v>
      </c>
      <c r="D19978">
        <v>0</v>
      </c>
      <c r="E19978">
        <v>0</v>
      </c>
      <c r="F19978" s="1"/>
      <c r="G19978" s="1"/>
      <c r="H19978" s="1"/>
      <c r="I19978" s="1"/>
      <c r="J19978" s="1"/>
      <c r="K19978" s="1"/>
      <c r="L19978" s="1"/>
      <c r="M19978" s="1"/>
    </row>
    <row r="19979" spans="1:13" x14ac:dyDescent="0.25">
      <c r="A19979" t="s">
        <v>93</v>
      </c>
      <c r="B19979">
        <v>624</v>
      </c>
      <c r="C19979">
        <v>1930</v>
      </c>
      <c r="D19979">
        <v>0</v>
      </c>
      <c r="E19979">
        <v>0</v>
      </c>
      <c r="F19979" s="1"/>
      <c r="G19979" s="1"/>
      <c r="H19979" s="1"/>
      <c r="I19979" s="1"/>
      <c r="J19979" s="1"/>
      <c r="K19979" s="1"/>
      <c r="L19979" s="1"/>
      <c r="M19979" s="1"/>
    </row>
    <row r="19980" spans="1:13" x14ac:dyDescent="0.25">
      <c r="A19980" t="s">
        <v>93</v>
      </c>
      <c r="B19980">
        <v>624</v>
      </c>
      <c r="C19980">
        <v>1931</v>
      </c>
      <c r="D19980">
        <v>0</v>
      </c>
      <c r="E19980">
        <v>0</v>
      </c>
      <c r="F19980" s="1"/>
      <c r="G19980" s="1"/>
      <c r="H19980" s="1"/>
      <c r="I19980" s="1"/>
      <c r="J19980" s="1"/>
      <c r="K19980" s="1"/>
      <c r="L19980" s="1"/>
      <c r="M19980" s="1"/>
    </row>
    <row r="19981" spans="1:13" x14ac:dyDescent="0.25">
      <c r="A19981" t="s">
        <v>93</v>
      </c>
      <c r="B19981">
        <v>624</v>
      </c>
      <c r="C19981">
        <v>1932</v>
      </c>
      <c r="D19981">
        <v>0</v>
      </c>
      <c r="E19981">
        <v>0</v>
      </c>
      <c r="F19981" s="1"/>
      <c r="G19981" s="1"/>
      <c r="H19981" s="1"/>
      <c r="I19981" s="1"/>
      <c r="J19981" s="1"/>
      <c r="K19981" s="1"/>
      <c r="L19981" s="1"/>
      <c r="M19981" s="1"/>
    </row>
    <row r="19982" spans="1:13" x14ac:dyDescent="0.25">
      <c r="A19982" t="s">
        <v>93</v>
      </c>
      <c r="B19982">
        <v>624</v>
      </c>
      <c r="C19982">
        <v>1933</v>
      </c>
      <c r="D19982">
        <v>0</v>
      </c>
      <c r="E19982">
        <v>0</v>
      </c>
      <c r="F19982" s="1"/>
      <c r="G19982" s="1"/>
      <c r="H19982" s="1"/>
      <c r="I19982" s="1"/>
      <c r="J19982" s="1"/>
      <c r="K19982" s="1"/>
      <c r="L19982" s="1"/>
      <c r="M19982" s="1"/>
    </row>
    <row r="19983" spans="1:13" x14ac:dyDescent="0.25">
      <c r="A19983" t="s">
        <v>93</v>
      </c>
      <c r="B19983">
        <v>624</v>
      </c>
      <c r="C19983">
        <v>1934</v>
      </c>
      <c r="D19983">
        <v>0</v>
      </c>
      <c r="E19983">
        <v>0</v>
      </c>
      <c r="F19983" s="1"/>
      <c r="G19983" s="1"/>
      <c r="H19983" s="1"/>
      <c r="I19983" s="1"/>
      <c r="J19983" s="1"/>
      <c r="K19983" s="1"/>
      <c r="L19983" s="1"/>
      <c r="M19983" s="1"/>
    </row>
    <row r="19984" spans="1:13" x14ac:dyDescent="0.25">
      <c r="A19984" t="s">
        <v>93</v>
      </c>
      <c r="B19984">
        <v>624</v>
      </c>
      <c r="C19984">
        <v>1935</v>
      </c>
      <c r="D19984">
        <v>0</v>
      </c>
      <c r="E19984">
        <v>0</v>
      </c>
      <c r="F19984" s="1"/>
      <c r="G19984" s="1"/>
      <c r="H19984" s="1"/>
      <c r="I19984" s="1"/>
      <c r="J19984" s="1"/>
      <c r="K19984" s="1"/>
      <c r="L19984" s="1"/>
      <c r="M19984" s="1"/>
    </row>
    <row r="19985" spans="1:13" x14ac:dyDescent="0.25">
      <c r="A19985" t="s">
        <v>93</v>
      </c>
      <c r="B19985">
        <v>624</v>
      </c>
      <c r="C19985">
        <v>1936</v>
      </c>
      <c r="D19985">
        <v>0</v>
      </c>
      <c r="E19985">
        <v>0</v>
      </c>
      <c r="F19985" s="1"/>
      <c r="G19985" s="1"/>
      <c r="H19985" s="1"/>
      <c r="I19985" s="1"/>
      <c r="J19985" s="1"/>
      <c r="K19985" s="1"/>
      <c r="L19985" s="1"/>
      <c r="M19985" s="1"/>
    </row>
    <row r="19986" spans="1:13" x14ac:dyDescent="0.25">
      <c r="A19986" t="s">
        <v>93</v>
      </c>
      <c r="B19986">
        <v>624</v>
      </c>
      <c r="C19986">
        <v>1937</v>
      </c>
      <c r="D19986">
        <v>0</v>
      </c>
      <c r="E19986">
        <v>0</v>
      </c>
      <c r="F19986" s="1"/>
      <c r="G19986" s="1"/>
      <c r="H19986" s="1"/>
      <c r="I19986" s="1"/>
      <c r="J19986" s="1"/>
      <c r="K19986" s="1"/>
      <c r="L19986" s="1"/>
      <c r="M19986" s="1"/>
    </row>
    <row r="19987" spans="1:13" x14ac:dyDescent="0.25">
      <c r="A19987" t="s">
        <v>93</v>
      </c>
      <c r="B19987">
        <v>624</v>
      </c>
      <c r="C19987">
        <v>1938</v>
      </c>
      <c r="D19987">
        <v>0</v>
      </c>
      <c r="E19987">
        <v>0</v>
      </c>
      <c r="F19987" s="1"/>
      <c r="G19987" s="1"/>
      <c r="H19987" s="1"/>
      <c r="I19987" s="1"/>
      <c r="J19987" s="1"/>
      <c r="K19987" s="1"/>
      <c r="L19987" s="1"/>
      <c r="M19987" s="1"/>
    </row>
    <row r="19988" spans="1:13" x14ac:dyDescent="0.25">
      <c r="A19988" t="s">
        <v>93</v>
      </c>
      <c r="B19988">
        <v>624</v>
      </c>
      <c r="C19988">
        <v>1939</v>
      </c>
      <c r="D19988">
        <v>0</v>
      </c>
      <c r="E19988">
        <v>0</v>
      </c>
      <c r="F19988" s="1"/>
      <c r="G19988" s="1"/>
      <c r="H19988" s="1"/>
      <c r="I19988" s="1"/>
      <c r="J19988" s="1"/>
      <c r="K19988" s="1"/>
      <c r="L19988" s="1"/>
      <c r="M19988" s="1"/>
    </row>
    <row r="19989" spans="1:13" x14ac:dyDescent="0.25">
      <c r="A19989" t="s">
        <v>93</v>
      </c>
      <c r="B19989">
        <v>624</v>
      </c>
      <c r="C19989">
        <v>1940</v>
      </c>
      <c r="D19989">
        <v>0</v>
      </c>
      <c r="E19989">
        <v>0</v>
      </c>
      <c r="F19989" s="1"/>
      <c r="G19989" s="1"/>
      <c r="H19989" s="1"/>
      <c r="I19989" s="1"/>
      <c r="J19989" s="1"/>
      <c r="K19989" s="1"/>
      <c r="L19989" s="1"/>
      <c r="M19989" s="1"/>
    </row>
    <row r="19990" spans="1:13" x14ac:dyDescent="0.25">
      <c r="A19990" t="s">
        <v>93</v>
      </c>
      <c r="B19990">
        <v>624</v>
      </c>
      <c r="C19990">
        <v>1941</v>
      </c>
      <c r="D19990">
        <v>0</v>
      </c>
      <c r="E19990">
        <v>0</v>
      </c>
      <c r="F19990" s="1"/>
      <c r="G19990" s="1"/>
      <c r="H19990" s="1"/>
      <c r="I19990" s="1"/>
      <c r="J19990" s="1"/>
      <c r="K19990" s="1"/>
      <c r="L19990" s="1"/>
      <c r="M19990" s="1"/>
    </row>
    <row r="19991" spans="1:13" x14ac:dyDescent="0.25">
      <c r="A19991" t="s">
        <v>93</v>
      </c>
      <c r="B19991">
        <v>624</v>
      </c>
      <c r="C19991">
        <v>1942</v>
      </c>
      <c r="D19991">
        <v>0</v>
      </c>
      <c r="E19991">
        <v>0</v>
      </c>
      <c r="F19991" s="1"/>
      <c r="G19991" s="1"/>
      <c r="H19991" s="1"/>
      <c r="I19991" s="1"/>
      <c r="J19991" s="1"/>
      <c r="K19991" s="1"/>
      <c r="L19991" s="1"/>
      <c r="M19991" s="1"/>
    </row>
    <row r="19992" spans="1:13" x14ac:dyDescent="0.25">
      <c r="A19992" t="s">
        <v>93</v>
      </c>
      <c r="B19992">
        <v>624</v>
      </c>
      <c r="C19992">
        <v>1943</v>
      </c>
      <c r="D19992">
        <v>0</v>
      </c>
      <c r="E19992">
        <v>0</v>
      </c>
      <c r="F19992" s="1"/>
      <c r="G19992" s="1"/>
      <c r="H19992" s="1"/>
      <c r="I19992" s="1"/>
      <c r="J19992" s="1"/>
      <c r="K19992" s="1"/>
      <c r="L19992" s="1"/>
      <c r="M19992" s="1"/>
    </row>
    <row r="19993" spans="1:13" x14ac:dyDescent="0.25">
      <c r="A19993" t="s">
        <v>93</v>
      </c>
      <c r="B19993">
        <v>624</v>
      </c>
      <c r="C19993">
        <v>1944</v>
      </c>
      <c r="D19993">
        <v>0</v>
      </c>
      <c r="E19993">
        <v>0</v>
      </c>
      <c r="F19993" s="1"/>
      <c r="G19993" s="1"/>
      <c r="H19993" s="1"/>
      <c r="I19993" s="1"/>
      <c r="J19993" s="1"/>
      <c r="K19993" s="1"/>
      <c r="L19993" s="1"/>
      <c r="M19993" s="1"/>
    </row>
    <row r="19994" spans="1:13" x14ac:dyDescent="0.25">
      <c r="A19994" t="s">
        <v>93</v>
      </c>
      <c r="B19994">
        <v>624</v>
      </c>
      <c r="C19994">
        <v>1945</v>
      </c>
      <c r="D19994">
        <v>0</v>
      </c>
      <c r="E19994">
        <v>0</v>
      </c>
      <c r="F19994" s="1"/>
      <c r="G19994" s="1"/>
      <c r="H19994" s="1"/>
      <c r="I19994" s="1"/>
      <c r="J19994" s="1"/>
      <c r="K19994" s="1"/>
      <c r="L19994" s="1"/>
      <c r="M19994" s="1"/>
    </row>
    <row r="19995" spans="1:13" x14ac:dyDescent="0.25">
      <c r="A19995" t="s">
        <v>93</v>
      </c>
      <c r="B19995">
        <v>624</v>
      </c>
      <c r="C19995">
        <v>1946</v>
      </c>
      <c r="D19995">
        <v>0</v>
      </c>
      <c r="E19995">
        <v>0</v>
      </c>
      <c r="F19995" s="1"/>
      <c r="G19995" s="1"/>
      <c r="H19995" s="1"/>
      <c r="I19995" s="1"/>
      <c r="J19995" s="1"/>
      <c r="K19995" s="1"/>
      <c r="L19995" s="1"/>
      <c r="M19995" s="1"/>
    </row>
    <row r="19996" spans="1:13" x14ac:dyDescent="0.25">
      <c r="A19996" t="s">
        <v>93</v>
      </c>
      <c r="B19996">
        <v>624</v>
      </c>
      <c r="C19996">
        <v>1947</v>
      </c>
      <c r="D19996">
        <v>0</v>
      </c>
      <c r="E19996">
        <v>0</v>
      </c>
      <c r="F19996" s="1"/>
      <c r="G19996" s="1"/>
      <c r="H19996" s="1"/>
      <c r="I19996" s="1"/>
      <c r="J19996" s="1"/>
      <c r="K19996" s="1"/>
      <c r="L19996" s="1"/>
      <c r="M19996" s="1"/>
    </row>
    <row r="19997" spans="1:13" x14ac:dyDescent="0.25">
      <c r="A19997" t="s">
        <v>93</v>
      </c>
      <c r="B19997">
        <v>624</v>
      </c>
      <c r="C19997">
        <v>1948</v>
      </c>
      <c r="D19997">
        <v>0</v>
      </c>
      <c r="E19997">
        <v>0</v>
      </c>
      <c r="F19997" s="1"/>
      <c r="G19997" s="1"/>
      <c r="H19997" s="1"/>
      <c r="I19997" s="1"/>
      <c r="J19997" s="1"/>
      <c r="K19997" s="1"/>
      <c r="L19997" s="1"/>
      <c r="M19997" s="1"/>
    </row>
    <row r="19998" spans="1:13" x14ac:dyDescent="0.25">
      <c r="A19998" t="s">
        <v>93</v>
      </c>
      <c r="B19998">
        <v>624</v>
      </c>
      <c r="C19998">
        <v>1949</v>
      </c>
      <c r="D19998">
        <v>0</v>
      </c>
      <c r="E19998">
        <v>0</v>
      </c>
      <c r="F19998" s="1"/>
      <c r="G19998" s="1"/>
      <c r="H19998" s="1"/>
      <c r="I19998" s="1"/>
      <c r="J19998" s="1"/>
      <c r="K19998" s="1"/>
      <c r="L19998" s="1"/>
      <c r="M19998" s="1"/>
    </row>
    <row r="19999" spans="1:13" x14ac:dyDescent="0.25">
      <c r="A19999" t="s">
        <v>93</v>
      </c>
      <c r="B19999">
        <v>624</v>
      </c>
      <c r="C19999">
        <v>1950</v>
      </c>
      <c r="D19999">
        <v>0</v>
      </c>
      <c r="E19999">
        <v>0</v>
      </c>
      <c r="F19999" s="1"/>
      <c r="G19999" s="1"/>
      <c r="H19999" s="1"/>
      <c r="I19999" s="1"/>
      <c r="J19999" s="1"/>
      <c r="K19999" s="1"/>
      <c r="L19999" s="1"/>
      <c r="M19999" s="1"/>
    </row>
    <row r="20000" spans="1:13" x14ac:dyDescent="0.25">
      <c r="A20000" t="s">
        <v>93</v>
      </c>
      <c r="B20000">
        <v>624</v>
      </c>
      <c r="C20000">
        <v>1951</v>
      </c>
      <c r="D20000">
        <v>0</v>
      </c>
      <c r="E20000">
        <v>0</v>
      </c>
      <c r="F20000" s="1"/>
      <c r="G20000" s="1"/>
      <c r="H20000" s="1"/>
      <c r="I20000" s="1"/>
      <c r="J20000" s="1"/>
      <c r="K20000" s="1"/>
      <c r="L20000" s="1"/>
      <c r="M20000" s="1"/>
    </row>
    <row r="20001" spans="1:13" x14ac:dyDescent="0.25">
      <c r="A20001" t="s">
        <v>93</v>
      </c>
      <c r="B20001">
        <v>624</v>
      </c>
      <c r="C20001">
        <v>1952</v>
      </c>
      <c r="D20001">
        <v>0</v>
      </c>
      <c r="E20001">
        <v>0</v>
      </c>
      <c r="F20001" s="1"/>
      <c r="G20001" s="1"/>
      <c r="H20001" s="1"/>
      <c r="I20001" s="1"/>
      <c r="J20001" s="1"/>
      <c r="K20001" s="1"/>
      <c r="L20001" s="1"/>
      <c r="M20001" s="1"/>
    </row>
    <row r="20002" spans="1:13" x14ac:dyDescent="0.25">
      <c r="A20002" t="s">
        <v>93</v>
      </c>
      <c r="B20002">
        <v>624</v>
      </c>
      <c r="C20002">
        <v>1953</v>
      </c>
      <c r="D20002">
        <v>0</v>
      </c>
      <c r="E20002">
        <v>0</v>
      </c>
      <c r="F20002" s="1"/>
      <c r="G20002" s="1"/>
      <c r="H20002" s="1"/>
      <c r="I20002" s="1"/>
      <c r="J20002" s="1"/>
      <c r="K20002" s="1"/>
      <c r="L20002" s="1"/>
      <c r="M20002" s="1"/>
    </row>
    <row r="20003" spans="1:13" x14ac:dyDescent="0.25">
      <c r="A20003" t="s">
        <v>93</v>
      </c>
      <c r="B20003">
        <v>624</v>
      </c>
      <c r="C20003">
        <v>1954</v>
      </c>
      <c r="D20003">
        <v>0</v>
      </c>
      <c r="E20003">
        <v>0</v>
      </c>
      <c r="F20003" s="1"/>
      <c r="G20003" s="1"/>
      <c r="H20003" s="1"/>
      <c r="I20003" s="1"/>
      <c r="J20003" s="1"/>
      <c r="K20003" s="1"/>
      <c r="L20003" s="1"/>
      <c r="M20003" s="1"/>
    </row>
    <row r="20004" spans="1:13" x14ac:dyDescent="0.25">
      <c r="A20004" t="s">
        <v>93</v>
      </c>
      <c r="B20004">
        <v>624</v>
      </c>
      <c r="C20004">
        <v>1955</v>
      </c>
      <c r="D20004">
        <v>0</v>
      </c>
      <c r="E20004">
        <v>0</v>
      </c>
      <c r="F20004" s="1"/>
      <c r="G20004" s="1"/>
      <c r="H20004" s="1"/>
      <c r="I20004" s="1"/>
      <c r="J20004" s="1"/>
      <c r="K20004" s="1"/>
      <c r="L20004" s="1"/>
      <c r="M20004" s="1"/>
    </row>
    <row r="20005" spans="1:13" x14ac:dyDescent="0.25">
      <c r="A20005" t="s">
        <v>93</v>
      </c>
      <c r="B20005">
        <v>624</v>
      </c>
      <c r="C20005">
        <v>1956</v>
      </c>
      <c r="D20005">
        <v>0</v>
      </c>
      <c r="E20005">
        <v>0</v>
      </c>
      <c r="F20005" s="1"/>
      <c r="G20005" s="1"/>
      <c r="H20005" s="1"/>
      <c r="I20005" s="1"/>
      <c r="J20005" s="1"/>
      <c r="K20005" s="1"/>
      <c r="L20005" s="1"/>
      <c r="M20005" s="1"/>
    </row>
    <row r="20006" spans="1:13" x14ac:dyDescent="0.25">
      <c r="A20006" t="s">
        <v>93</v>
      </c>
      <c r="B20006">
        <v>624</v>
      </c>
      <c r="C20006">
        <v>1957</v>
      </c>
      <c r="D20006">
        <v>0</v>
      </c>
      <c r="E20006">
        <v>0</v>
      </c>
      <c r="F20006" s="1"/>
      <c r="G20006" s="1"/>
      <c r="H20006" s="1"/>
      <c r="I20006" s="1"/>
      <c r="J20006" s="1"/>
      <c r="K20006" s="1"/>
      <c r="L20006" s="1"/>
      <c r="M20006" s="1"/>
    </row>
    <row r="20007" spans="1:13" x14ac:dyDescent="0.25">
      <c r="A20007" t="s">
        <v>93</v>
      </c>
      <c r="B20007">
        <v>624</v>
      </c>
      <c r="C20007">
        <v>1958</v>
      </c>
      <c r="D20007">
        <v>0</v>
      </c>
      <c r="E20007">
        <v>0</v>
      </c>
      <c r="F20007" s="1"/>
      <c r="G20007" s="1"/>
      <c r="H20007" s="1"/>
      <c r="I20007" s="1"/>
      <c r="J20007" s="1"/>
      <c r="K20007" s="1"/>
      <c r="L20007" s="1"/>
      <c r="M20007" s="1"/>
    </row>
    <row r="20008" spans="1:13" x14ac:dyDescent="0.25">
      <c r="A20008" t="s">
        <v>93</v>
      </c>
      <c r="B20008">
        <v>624</v>
      </c>
      <c r="C20008">
        <v>1959</v>
      </c>
      <c r="D20008">
        <v>0</v>
      </c>
      <c r="E20008">
        <v>0</v>
      </c>
      <c r="F20008" s="1"/>
      <c r="G20008" s="1"/>
      <c r="H20008" s="1"/>
      <c r="I20008" s="1"/>
      <c r="J20008" s="1"/>
      <c r="K20008" s="1"/>
      <c r="L20008" s="1"/>
      <c r="M20008" s="1"/>
    </row>
    <row r="20009" spans="1:13" x14ac:dyDescent="0.25">
      <c r="A20009" t="s">
        <v>93</v>
      </c>
      <c r="B20009">
        <v>624</v>
      </c>
      <c r="C20009">
        <v>1960</v>
      </c>
      <c r="D20009">
        <v>0</v>
      </c>
      <c r="E20009">
        <v>0</v>
      </c>
      <c r="F20009" s="1"/>
      <c r="G20009" s="1"/>
      <c r="H20009" s="1"/>
      <c r="I20009" s="1"/>
      <c r="J20009" s="1"/>
      <c r="K20009" s="1"/>
      <c r="L20009" s="1"/>
      <c r="M20009" s="1"/>
    </row>
    <row r="20010" spans="1:13" x14ac:dyDescent="0.25">
      <c r="A20010" t="s">
        <v>93</v>
      </c>
      <c r="B20010">
        <v>624</v>
      </c>
      <c r="C20010">
        <v>1961</v>
      </c>
      <c r="D20010">
        <v>0</v>
      </c>
      <c r="E20010">
        <v>0</v>
      </c>
      <c r="F20010" s="1"/>
      <c r="G20010" s="1"/>
      <c r="H20010" s="1"/>
      <c r="I20010" s="1"/>
      <c r="J20010" s="1"/>
      <c r="K20010" s="1"/>
      <c r="L20010" s="1"/>
      <c r="M20010" s="1"/>
    </row>
    <row r="20011" spans="1:13" x14ac:dyDescent="0.25">
      <c r="A20011" t="s">
        <v>93</v>
      </c>
      <c r="B20011">
        <v>624</v>
      </c>
      <c r="C20011">
        <v>1962</v>
      </c>
      <c r="D20011">
        <v>0</v>
      </c>
      <c r="E20011">
        <v>0</v>
      </c>
      <c r="F20011" s="1"/>
      <c r="G20011" s="1"/>
      <c r="H20011" s="1"/>
      <c r="I20011" s="1"/>
      <c r="J20011" s="1"/>
      <c r="K20011" s="1"/>
      <c r="L20011" s="1"/>
      <c r="M20011" s="1"/>
    </row>
    <row r="20012" spans="1:13" x14ac:dyDescent="0.25">
      <c r="A20012" t="s">
        <v>93</v>
      </c>
      <c r="B20012">
        <v>624</v>
      </c>
      <c r="C20012">
        <v>1963</v>
      </c>
      <c r="D20012">
        <v>0</v>
      </c>
      <c r="E20012">
        <v>0</v>
      </c>
      <c r="F20012" s="1"/>
      <c r="G20012" s="1"/>
      <c r="H20012" s="1"/>
      <c r="I20012" s="1"/>
      <c r="J20012" s="1"/>
      <c r="K20012" s="1"/>
      <c r="L20012" s="1"/>
      <c r="M20012" s="1"/>
    </row>
    <row r="20013" spans="1:13" x14ac:dyDescent="0.25">
      <c r="A20013" t="s">
        <v>93</v>
      </c>
      <c r="B20013">
        <v>624</v>
      </c>
      <c r="C20013">
        <v>1964</v>
      </c>
      <c r="D20013">
        <v>0</v>
      </c>
      <c r="E20013">
        <v>0</v>
      </c>
      <c r="F20013" s="1"/>
      <c r="G20013" s="1"/>
      <c r="H20013" s="1"/>
      <c r="I20013" s="1"/>
      <c r="J20013" s="1"/>
      <c r="K20013" s="1"/>
      <c r="L20013" s="1"/>
      <c r="M20013" s="1">
        <v>2.5905347999999999</v>
      </c>
    </row>
    <row r="20014" spans="1:13" x14ac:dyDescent="0.25">
      <c r="A20014" t="s">
        <v>93</v>
      </c>
      <c r="B20014">
        <v>624</v>
      </c>
      <c r="C20014">
        <v>1965</v>
      </c>
      <c r="D20014">
        <v>0</v>
      </c>
      <c r="E20014">
        <v>0</v>
      </c>
      <c r="F20014" s="1"/>
      <c r="G20014" s="1"/>
      <c r="H20014" s="1"/>
      <c r="I20014" s="1"/>
      <c r="J20014" s="1"/>
      <c r="K20014" s="1"/>
      <c r="L20014" s="1"/>
      <c r="M20014" s="1">
        <v>4.0977512000000003</v>
      </c>
    </row>
    <row r="20015" spans="1:13" x14ac:dyDescent="0.25">
      <c r="A20015" t="s">
        <v>93</v>
      </c>
      <c r="B20015">
        <v>624</v>
      </c>
      <c r="C20015">
        <v>1966</v>
      </c>
      <c r="D20015">
        <v>0</v>
      </c>
      <c r="E20015">
        <v>0</v>
      </c>
      <c r="F20015" s="1"/>
      <c r="G20015" s="1"/>
      <c r="H20015" s="1"/>
      <c r="I20015" s="1"/>
      <c r="J20015" s="1"/>
      <c r="K20015" s="1"/>
      <c r="L20015" s="1"/>
      <c r="M20015" s="1">
        <v>5.4542723999999998</v>
      </c>
    </row>
    <row r="20016" spans="1:13" x14ac:dyDescent="0.25">
      <c r="A20016" t="s">
        <v>93</v>
      </c>
      <c r="B20016">
        <v>624</v>
      </c>
      <c r="C20016">
        <v>1967</v>
      </c>
      <c r="D20016">
        <v>0</v>
      </c>
      <c r="E20016">
        <v>0</v>
      </c>
      <c r="F20016" s="1"/>
      <c r="G20016" s="1"/>
      <c r="H20016" s="1"/>
      <c r="I20016" s="1"/>
      <c r="J20016" s="1"/>
      <c r="K20016" s="1"/>
      <c r="L20016" s="1"/>
      <c r="M20016" s="1">
        <v>4.8896959000000004</v>
      </c>
    </row>
    <row r="20017" spans="1:13" x14ac:dyDescent="0.25">
      <c r="A20017" t="s">
        <v>93</v>
      </c>
      <c r="B20017">
        <v>624</v>
      </c>
      <c r="C20017">
        <v>1968</v>
      </c>
      <c r="D20017">
        <v>0</v>
      </c>
      <c r="E20017">
        <v>0</v>
      </c>
      <c r="F20017" s="1"/>
      <c r="G20017" s="1"/>
      <c r="H20017" s="1"/>
      <c r="I20017" s="1"/>
      <c r="J20017" s="1"/>
      <c r="K20017" s="1"/>
      <c r="L20017" s="1"/>
      <c r="M20017" s="1">
        <v>1.5069036</v>
      </c>
    </row>
    <row r="20018" spans="1:13" x14ac:dyDescent="0.25">
      <c r="A20018" t="s">
        <v>93</v>
      </c>
      <c r="B20018">
        <v>624</v>
      </c>
      <c r="C20018">
        <v>1969</v>
      </c>
      <c r="D20018">
        <v>0</v>
      </c>
      <c r="E20018">
        <v>0</v>
      </c>
      <c r="F20018" s="1"/>
      <c r="G20018" s="1"/>
      <c r="H20018" s="1"/>
      <c r="I20018" s="1"/>
      <c r="J20018" s="1"/>
      <c r="K20018" s="1"/>
      <c r="L20018" s="1"/>
      <c r="M20018" s="1">
        <v>6.6077238999999999</v>
      </c>
    </row>
    <row r="20019" spans="1:13" x14ac:dyDescent="0.25">
      <c r="A20019" t="s">
        <v>93</v>
      </c>
      <c r="B20019">
        <v>624</v>
      </c>
      <c r="C20019">
        <v>1970</v>
      </c>
      <c r="D20019">
        <v>0</v>
      </c>
      <c r="E20019">
        <v>0</v>
      </c>
      <c r="F20019" s="1"/>
      <c r="G20019" s="1"/>
      <c r="H20019" s="1"/>
      <c r="I20019" s="1"/>
      <c r="J20019" s="1"/>
      <c r="K20019" s="1"/>
      <c r="L20019" s="1"/>
      <c r="M20019" s="1">
        <v>3.7982879000000001</v>
      </c>
    </row>
    <row r="20020" spans="1:13" x14ac:dyDescent="0.25">
      <c r="A20020" t="s">
        <v>93</v>
      </c>
      <c r="B20020">
        <v>624</v>
      </c>
      <c r="C20020">
        <v>1971</v>
      </c>
      <c r="D20020">
        <v>0</v>
      </c>
      <c r="E20020">
        <v>0</v>
      </c>
      <c r="F20020" s="1"/>
      <c r="G20020" s="1"/>
      <c r="H20020" s="1"/>
      <c r="I20020" s="1"/>
      <c r="J20020" s="1"/>
      <c r="K20020" s="1"/>
      <c r="L20020" s="1"/>
      <c r="M20020" s="1">
        <v>5.3662039000000004</v>
      </c>
    </row>
    <row r="20021" spans="1:13" x14ac:dyDescent="0.25">
      <c r="A20021" t="s">
        <v>93</v>
      </c>
      <c r="B20021">
        <v>624</v>
      </c>
      <c r="C20021">
        <v>1972</v>
      </c>
      <c r="D20021">
        <v>0</v>
      </c>
      <c r="E20021">
        <v>0</v>
      </c>
      <c r="F20021" s="1"/>
      <c r="G20021" s="1"/>
      <c r="H20021" s="1"/>
      <c r="I20021" s="1"/>
      <c r="J20021" s="1"/>
      <c r="K20021" s="1"/>
      <c r="L20021" s="1"/>
      <c r="M20021" s="1">
        <v>2.3188977</v>
      </c>
    </row>
    <row r="20022" spans="1:13" x14ac:dyDescent="0.25">
      <c r="A20022" t="s">
        <v>93</v>
      </c>
      <c r="B20022">
        <v>624</v>
      </c>
      <c r="C20022">
        <v>1973</v>
      </c>
      <c r="D20022">
        <v>0</v>
      </c>
      <c r="E20022">
        <v>0</v>
      </c>
      <c r="F20022" s="1"/>
      <c r="G20022" s="1"/>
      <c r="H20022" s="1"/>
      <c r="I20022" s="1"/>
      <c r="J20022" s="1"/>
      <c r="K20022" s="1"/>
      <c r="L20022" s="1"/>
      <c r="M20022" s="1">
        <v>1.604465</v>
      </c>
    </row>
    <row r="20023" spans="1:13" x14ac:dyDescent="0.25">
      <c r="A20023" t="s">
        <v>93</v>
      </c>
      <c r="B20023">
        <v>624</v>
      </c>
      <c r="C20023">
        <v>1974</v>
      </c>
      <c r="D20023">
        <v>0</v>
      </c>
      <c r="E20023">
        <v>0</v>
      </c>
      <c r="F20023" s="1"/>
      <c r="G20023" s="1"/>
      <c r="H20023" s="1"/>
      <c r="I20023" s="1"/>
      <c r="J20023" s="1"/>
      <c r="K20023" s="1"/>
      <c r="L20023" s="1"/>
      <c r="M20023" s="1">
        <v>2.3556271999999998</v>
      </c>
    </row>
    <row r="20024" spans="1:13" x14ac:dyDescent="0.25">
      <c r="A20024" t="s">
        <v>93</v>
      </c>
      <c r="B20024">
        <v>624</v>
      </c>
      <c r="C20024">
        <v>1975</v>
      </c>
      <c r="D20024">
        <v>0</v>
      </c>
      <c r="E20024">
        <v>0</v>
      </c>
      <c r="F20024" s="1"/>
      <c r="G20024" s="1"/>
      <c r="H20024" s="1"/>
      <c r="I20024" s="1"/>
      <c r="J20024" s="1"/>
      <c r="K20024" s="1"/>
      <c r="L20024" s="1"/>
      <c r="M20024" s="1">
        <v>-16.904277</v>
      </c>
    </row>
    <row r="20025" spans="1:13" x14ac:dyDescent="0.25">
      <c r="A20025" t="s">
        <v>93</v>
      </c>
      <c r="B20025">
        <v>624</v>
      </c>
      <c r="C20025">
        <v>1976</v>
      </c>
      <c r="D20025">
        <v>0</v>
      </c>
      <c r="E20025">
        <v>0</v>
      </c>
      <c r="F20025" s="1"/>
      <c r="G20025" s="1"/>
      <c r="H20025" s="1"/>
      <c r="I20025" s="1"/>
      <c r="J20025" s="1"/>
      <c r="K20025" s="1"/>
      <c r="L20025" s="1"/>
      <c r="M20025" s="1">
        <v>2.0833442</v>
      </c>
    </row>
    <row r="20026" spans="1:13" x14ac:dyDescent="0.25">
      <c r="A20026" t="s">
        <v>93</v>
      </c>
      <c r="B20026">
        <v>624</v>
      </c>
      <c r="C20026">
        <v>1977</v>
      </c>
      <c r="D20026">
        <v>0</v>
      </c>
      <c r="E20026">
        <v>0</v>
      </c>
      <c r="F20026" s="1"/>
      <c r="G20026" s="1"/>
      <c r="H20026" s="1"/>
      <c r="I20026" s="1"/>
      <c r="J20026" s="1"/>
      <c r="K20026" s="1"/>
      <c r="L20026" s="1"/>
      <c r="M20026" s="1">
        <v>-4.9820017999999999</v>
      </c>
    </row>
    <row r="20027" spans="1:13" x14ac:dyDescent="0.25">
      <c r="A20027" t="s">
        <v>93</v>
      </c>
      <c r="B20027">
        <v>624</v>
      </c>
      <c r="C20027">
        <v>1978</v>
      </c>
      <c r="D20027">
        <v>0</v>
      </c>
      <c r="E20027">
        <v>0</v>
      </c>
      <c r="F20027" s="1"/>
      <c r="G20027" s="1"/>
      <c r="H20027" s="1"/>
      <c r="I20027" s="1"/>
      <c r="J20027" s="1"/>
      <c r="K20027" s="1"/>
      <c r="L20027" s="1"/>
      <c r="M20027" s="1">
        <v>9.6651839000000006</v>
      </c>
    </row>
    <row r="20028" spans="1:13" x14ac:dyDescent="0.25">
      <c r="A20028" t="s">
        <v>93</v>
      </c>
      <c r="B20028">
        <v>624</v>
      </c>
      <c r="C20028">
        <v>1979</v>
      </c>
      <c r="D20028">
        <v>0</v>
      </c>
      <c r="E20028">
        <v>0</v>
      </c>
      <c r="F20028" s="1"/>
      <c r="G20028" s="1"/>
      <c r="H20028" s="1"/>
      <c r="I20028" s="1"/>
      <c r="J20028" s="1"/>
      <c r="K20028" s="1"/>
      <c r="L20028" s="1"/>
      <c r="M20028" s="1">
        <v>3.1996307000000002</v>
      </c>
    </row>
    <row r="20029" spans="1:13" x14ac:dyDescent="0.25">
      <c r="A20029" t="s">
        <v>93</v>
      </c>
      <c r="B20029">
        <v>624</v>
      </c>
      <c r="C20029">
        <v>1980</v>
      </c>
      <c r="D20029">
        <v>0</v>
      </c>
      <c r="E20029">
        <v>0</v>
      </c>
      <c r="F20029" s="1"/>
      <c r="G20029" s="1"/>
      <c r="H20029" s="1"/>
      <c r="I20029" s="1"/>
      <c r="J20029" s="1"/>
      <c r="K20029" s="1"/>
      <c r="L20029" s="1"/>
      <c r="M20029" s="1">
        <v>5.2634441000000001</v>
      </c>
    </row>
    <row r="20030" spans="1:13" x14ac:dyDescent="0.25">
      <c r="A20030" t="s">
        <v>93</v>
      </c>
      <c r="B20030">
        <v>624</v>
      </c>
      <c r="C20030">
        <v>1981</v>
      </c>
      <c r="D20030">
        <v>0</v>
      </c>
      <c r="E20030">
        <v>0</v>
      </c>
      <c r="F20030" s="1"/>
      <c r="G20030" s="1"/>
      <c r="H20030" s="1"/>
      <c r="I20030" s="1"/>
      <c r="J20030" s="1"/>
      <c r="K20030" s="1"/>
      <c r="L20030" s="1"/>
      <c r="M20030" s="1">
        <v>8.4515624000000003</v>
      </c>
    </row>
    <row r="20031" spans="1:13" x14ac:dyDescent="0.25">
      <c r="A20031" t="s">
        <v>93</v>
      </c>
      <c r="B20031">
        <v>624</v>
      </c>
      <c r="C20031">
        <v>1982</v>
      </c>
      <c r="D20031">
        <v>0</v>
      </c>
      <c r="E20031">
        <v>0</v>
      </c>
      <c r="F20031" s="1"/>
      <c r="G20031" s="1"/>
      <c r="H20031" s="1"/>
      <c r="I20031" s="1"/>
      <c r="J20031" s="1"/>
      <c r="K20031" s="1"/>
      <c r="L20031" s="1"/>
      <c r="M20031" s="1">
        <v>2.8250297999999998</v>
      </c>
    </row>
    <row r="20032" spans="1:13" x14ac:dyDescent="0.25">
      <c r="A20032" t="s">
        <v>93</v>
      </c>
      <c r="B20032">
        <v>624</v>
      </c>
      <c r="C20032">
        <v>1983</v>
      </c>
      <c r="D20032">
        <v>0</v>
      </c>
      <c r="E20032">
        <v>0</v>
      </c>
      <c r="F20032" s="1"/>
      <c r="G20032" s="1"/>
      <c r="H20032" s="1"/>
      <c r="I20032" s="1"/>
      <c r="J20032" s="1"/>
      <c r="K20032" s="1"/>
      <c r="L20032" s="1"/>
      <c r="M20032" s="1">
        <v>9.5207496999999996</v>
      </c>
    </row>
    <row r="20033" spans="1:13" x14ac:dyDescent="0.25">
      <c r="A20033" t="s">
        <v>93</v>
      </c>
      <c r="B20033">
        <v>624</v>
      </c>
      <c r="C20033">
        <v>1984</v>
      </c>
      <c r="D20033">
        <v>0</v>
      </c>
      <c r="E20033">
        <v>0</v>
      </c>
      <c r="F20033" s="1"/>
      <c r="G20033" s="1"/>
      <c r="H20033" s="1"/>
      <c r="I20033" s="1"/>
      <c r="J20033" s="1"/>
      <c r="K20033" s="1"/>
      <c r="L20033" s="1"/>
      <c r="M20033" s="1">
        <v>3.7832709000000002</v>
      </c>
    </row>
    <row r="20034" spans="1:13" x14ac:dyDescent="0.25">
      <c r="A20034" t="s">
        <v>93</v>
      </c>
      <c r="B20034">
        <v>624</v>
      </c>
      <c r="C20034">
        <v>1985</v>
      </c>
      <c r="D20034">
        <v>0</v>
      </c>
      <c r="E20034">
        <v>0</v>
      </c>
      <c r="F20034" s="1"/>
      <c r="G20034" s="1"/>
      <c r="H20034" s="1"/>
      <c r="I20034" s="1"/>
      <c r="J20034" s="1"/>
      <c r="K20034" s="1"/>
      <c r="L20034" s="1"/>
      <c r="M20034" s="1">
        <v>8.6420867000000001</v>
      </c>
    </row>
    <row r="20035" spans="1:13" x14ac:dyDescent="0.25">
      <c r="A20035" t="s">
        <v>93</v>
      </c>
      <c r="B20035">
        <v>624</v>
      </c>
      <c r="C20035">
        <v>1986</v>
      </c>
      <c r="D20035">
        <v>0</v>
      </c>
      <c r="E20035">
        <v>0</v>
      </c>
      <c r="F20035" s="1"/>
      <c r="G20035" s="1"/>
      <c r="H20035" s="1"/>
      <c r="I20035" s="1"/>
      <c r="J20035" s="1"/>
      <c r="K20035" s="1"/>
      <c r="L20035" s="1"/>
      <c r="M20035" s="1">
        <v>2.8714555000000002</v>
      </c>
    </row>
    <row r="20036" spans="1:13" x14ac:dyDescent="0.25">
      <c r="A20036" t="s">
        <v>93</v>
      </c>
      <c r="B20036">
        <v>624</v>
      </c>
      <c r="C20036">
        <v>1987</v>
      </c>
      <c r="D20036">
        <v>0</v>
      </c>
      <c r="E20036">
        <v>0</v>
      </c>
      <c r="F20036" s="1"/>
      <c r="G20036" s="1"/>
      <c r="H20036" s="1"/>
      <c r="I20036" s="1"/>
      <c r="J20036" s="1"/>
      <c r="K20036" s="1"/>
      <c r="L20036" s="1"/>
      <c r="M20036" s="1">
        <v>4.3090636</v>
      </c>
    </row>
    <row r="20037" spans="1:13" x14ac:dyDescent="0.25">
      <c r="A20037" t="s">
        <v>93</v>
      </c>
      <c r="B20037">
        <v>624</v>
      </c>
      <c r="C20037">
        <v>1988</v>
      </c>
      <c r="D20037">
        <v>0</v>
      </c>
      <c r="E20037">
        <v>0</v>
      </c>
      <c r="F20037" s="1"/>
      <c r="G20037" s="1"/>
      <c r="H20037" s="1"/>
      <c r="I20037" s="1"/>
      <c r="J20037" s="1"/>
      <c r="K20037" s="1"/>
      <c r="L20037" s="1"/>
      <c r="M20037" s="1">
        <v>5.9968551000000003</v>
      </c>
    </row>
    <row r="20038" spans="1:13" x14ac:dyDescent="0.25">
      <c r="A20038" t="s">
        <v>93</v>
      </c>
      <c r="B20038">
        <v>624</v>
      </c>
      <c r="C20038">
        <v>1989</v>
      </c>
      <c r="D20038">
        <v>0</v>
      </c>
      <c r="E20038">
        <v>0</v>
      </c>
      <c r="F20038" s="1"/>
      <c r="G20038" s="1"/>
      <c r="H20038" s="1"/>
      <c r="I20038" s="1"/>
      <c r="J20038" s="1"/>
      <c r="K20038" s="1"/>
      <c r="L20038" s="1"/>
      <c r="M20038" s="1">
        <v>5.6979493999999997</v>
      </c>
    </row>
    <row r="20039" spans="1:13" x14ac:dyDescent="0.25">
      <c r="A20039" t="s">
        <v>93</v>
      </c>
      <c r="B20039">
        <v>624</v>
      </c>
      <c r="C20039">
        <v>1990</v>
      </c>
      <c r="D20039">
        <v>0</v>
      </c>
      <c r="E20039">
        <v>0</v>
      </c>
      <c r="F20039" s="1"/>
      <c r="G20039" s="1"/>
      <c r="H20039" s="1"/>
      <c r="I20039" s="1"/>
      <c r="J20039" s="1"/>
      <c r="K20039" s="1"/>
      <c r="L20039" s="1"/>
      <c r="M20039" s="1">
        <v>0.69217167999999996</v>
      </c>
    </row>
    <row r="20040" spans="1:13" x14ac:dyDescent="0.25">
      <c r="A20040" t="s">
        <v>93</v>
      </c>
      <c r="B20040">
        <v>624</v>
      </c>
      <c r="C20040">
        <v>1991</v>
      </c>
      <c r="D20040">
        <v>0</v>
      </c>
      <c r="E20040">
        <v>0</v>
      </c>
      <c r="F20040" s="1"/>
      <c r="G20040" s="1"/>
      <c r="H20040" s="1"/>
      <c r="I20040" s="1"/>
      <c r="J20040" s="1"/>
      <c r="K20040" s="1"/>
      <c r="L20040" s="1"/>
      <c r="M20040" s="1">
        <v>1.4041471000000001</v>
      </c>
    </row>
    <row r="20041" spans="1:13" x14ac:dyDescent="0.25">
      <c r="A20041" t="s">
        <v>93</v>
      </c>
      <c r="B20041">
        <v>624</v>
      </c>
      <c r="C20041">
        <v>1992</v>
      </c>
      <c r="D20041">
        <v>0</v>
      </c>
      <c r="E20041">
        <v>0</v>
      </c>
      <c r="F20041" s="1"/>
      <c r="G20041" s="1"/>
      <c r="H20041" s="1"/>
      <c r="I20041" s="1"/>
      <c r="J20041" s="1"/>
      <c r="K20041" s="1"/>
      <c r="L20041" s="1"/>
      <c r="M20041" s="1">
        <v>3.0443600000000002</v>
      </c>
    </row>
    <row r="20042" spans="1:13" x14ac:dyDescent="0.25">
      <c r="A20042" t="s">
        <v>93</v>
      </c>
      <c r="B20042">
        <v>624</v>
      </c>
      <c r="C20042">
        <v>1993</v>
      </c>
      <c r="D20042">
        <v>0</v>
      </c>
      <c r="E20042">
        <v>0</v>
      </c>
      <c r="F20042" s="1"/>
      <c r="G20042" s="1"/>
      <c r="H20042" s="1"/>
      <c r="I20042" s="1"/>
      <c r="J20042" s="1"/>
      <c r="K20042" s="1"/>
      <c r="L20042" s="1"/>
      <c r="M20042" s="1">
        <v>7.3105028000000001</v>
      </c>
    </row>
    <row r="20043" spans="1:13" x14ac:dyDescent="0.25">
      <c r="A20043" t="s">
        <v>93</v>
      </c>
      <c r="B20043">
        <v>624</v>
      </c>
      <c r="C20043">
        <v>1994</v>
      </c>
      <c r="D20043">
        <v>0</v>
      </c>
      <c r="E20043">
        <v>0</v>
      </c>
      <c r="F20043" s="1">
        <v>35.446372109561203</v>
      </c>
      <c r="G20043" s="1">
        <v>48.286382043077801</v>
      </c>
      <c r="H20043" s="1">
        <v>0.930063826431765</v>
      </c>
      <c r="I20043" s="1">
        <v>47.356318216646038</v>
      </c>
      <c r="J20043" s="1">
        <v>-11.909946107084835</v>
      </c>
      <c r="K20043" s="1">
        <v>73.386341000000002</v>
      </c>
      <c r="L20043" s="1"/>
      <c r="M20043" s="1">
        <v>6.9295283000000003</v>
      </c>
    </row>
    <row r="20044" spans="1:13" x14ac:dyDescent="0.25">
      <c r="A20044" t="s">
        <v>93</v>
      </c>
      <c r="B20044">
        <v>624</v>
      </c>
      <c r="C20044">
        <v>1995</v>
      </c>
      <c r="D20044">
        <v>0</v>
      </c>
      <c r="E20044">
        <v>0</v>
      </c>
      <c r="F20044" s="1">
        <v>35.495678593780603</v>
      </c>
      <c r="G20044" s="1">
        <v>47.332666705993503</v>
      </c>
      <c r="H20044" s="1">
        <v>2.9309805353079099</v>
      </c>
      <c r="I20044" s="1">
        <v>44.401686170685593</v>
      </c>
      <c r="J20044" s="1">
        <v>-8.9060075769049902</v>
      </c>
      <c r="K20044" s="1">
        <v>74.265484000000001</v>
      </c>
      <c r="L20044" s="1"/>
      <c r="M20044" s="1">
        <v>7.4915212999999996</v>
      </c>
    </row>
    <row r="20045" spans="1:13" x14ac:dyDescent="0.25">
      <c r="A20045" t="s">
        <v>93</v>
      </c>
      <c r="B20045">
        <v>624</v>
      </c>
      <c r="C20045">
        <v>1996</v>
      </c>
      <c r="D20045">
        <v>0</v>
      </c>
      <c r="E20045">
        <v>0</v>
      </c>
      <c r="F20045" s="1">
        <v>30.643699560859201</v>
      </c>
      <c r="G20045" s="1">
        <v>43.047101764064102</v>
      </c>
      <c r="H20045" s="1">
        <v>3.2712028774748201</v>
      </c>
      <c r="I20045" s="1">
        <v>39.775898886589282</v>
      </c>
      <c r="J20045" s="1">
        <v>-9.1321993257300811</v>
      </c>
      <c r="K20045" s="1">
        <v>85.739682000000002</v>
      </c>
      <c r="L20045" s="1"/>
      <c r="M20045" s="1">
        <v>6.6937734000000004</v>
      </c>
    </row>
    <row r="20046" spans="1:13" x14ac:dyDescent="0.25">
      <c r="A20046" t="s">
        <v>93</v>
      </c>
      <c r="B20046">
        <v>624</v>
      </c>
      <c r="C20046">
        <v>1997</v>
      </c>
      <c r="D20046">
        <v>0</v>
      </c>
      <c r="E20046">
        <v>0</v>
      </c>
      <c r="F20046" s="1">
        <v>27.772741185806801</v>
      </c>
      <c r="G20046" s="1">
        <v>39.263096871466701</v>
      </c>
      <c r="H20046" s="1">
        <v>3.6427546433365099</v>
      </c>
      <c r="I20046" s="1">
        <v>35.620342228130191</v>
      </c>
      <c r="J20046" s="1">
        <v>-7.8476010423233902</v>
      </c>
      <c r="K20046" s="1">
        <v>89.513969335759626</v>
      </c>
      <c r="L20046" s="1"/>
      <c r="M20046" s="1">
        <v>7.6394270999999998</v>
      </c>
    </row>
    <row r="20047" spans="1:13" x14ac:dyDescent="0.25">
      <c r="A20047" t="s">
        <v>93</v>
      </c>
      <c r="B20047">
        <v>624</v>
      </c>
      <c r="C20047">
        <v>1998</v>
      </c>
      <c r="D20047">
        <v>0</v>
      </c>
      <c r="E20047">
        <v>0</v>
      </c>
      <c r="F20047" s="1">
        <v>30.0832534247734</v>
      </c>
      <c r="G20047" s="1">
        <v>33.647618976262699</v>
      </c>
      <c r="H20047" s="1">
        <v>3.3565835654559999</v>
      </c>
      <c r="I20047" s="1">
        <v>30.2910354108067</v>
      </c>
      <c r="J20047" s="1">
        <v>-0.20778198603330011</v>
      </c>
      <c r="K20047" s="1">
        <v>82.227784275870832</v>
      </c>
      <c r="L20047" s="1"/>
      <c r="M20047" s="1">
        <v>8.4129840999999992</v>
      </c>
    </row>
    <row r="20048" spans="1:13" x14ac:dyDescent="0.25">
      <c r="A20048" t="s">
        <v>93</v>
      </c>
      <c r="B20048">
        <v>624</v>
      </c>
      <c r="C20048">
        <v>1999</v>
      </c>
      <c r="D20048">
        <v>0</v>
      </c>
      <c r="E20048">
        <v>0</v>
      </c>
      <c r="F20048" s="1">
        <v>25.398551960168799</v>
      </c>
      <c r="G20048" s="1">
        <v>36.861066123285902</v>
      </c>
      <c r="H20048" s="1">
        <v>1.15999030803892</v>
      </c>
      <c r="I20048" s="1">
        <v>35.70107581524698</v>
      </c>
      <c r="J20048" s="1">
        <v>-10.302523855078181</v>
      </c>
      <c r="K20048" s="1">
        <v>69.967778256067049</v>
      </c>
      <c r="L20048" s="1"/>
      <c r="M20048" s="1">
        <v>11.860168</v>
      </c>
    </row>
    <row r="20049" spans="1:13" x14ac:dyDescent="0.25">
      <c r="A20049" t="s">
        <v>93</v>
      </c>
      <c r="B20049">
        <v>624</v>
      </c>
      <c r="C20049">
        <v>2000</v>
      </c>
      <c r="D20049">
        <v>0</v>
      </c>
      <c r="E20049">
        <v>0</v>
      </c>
      <c r="F20049" s="1">
        <v>24.302269478177699</v>
      </c>
      <c r="G20049" s="1">
        <v>42.142700189997697</v>
      </c>
      <c r="H20049" s="1">
        <v>1.9601264052710801</v>
      </c>
      <c r="I20049" s="1">
        <v>40.182573784726614</v>
      </c>
      <c r="J20049" s="1">
        <v>-15.880304306548915</v>
      </c>
      <c r="K20049" s="1">
        <v>82.636759116275954</v>
      </c>
      <c r="L20049" s="1"/>
      <c r="M20049" s="1">
        <v>7.2669518999999996</v>
      </c>
    </row>
    <row r="20050" spans="1:13" x14ac:dyDescent="0.25">
      <c r="A20050" t="s">
        <v>93</v>
      </c>
      <c r="B20050">
        <v>624</v>
      </c>
      <c r="C20050">
        <v>2001</v>
      </c>
      <c r="D20050">
        <v>0</v>
      </c>
      <c r="E20050">
        <v>0</v>
      </c>
      <c r="F20050" s="1">
        <v>24.590466453963099</v>
      </c>
      <c r="G20050" s="1">
        <v>31.0557475255006</v>
      </c>
      <c r="H20050" s="1">
        <v>1.86573225935815</v>
      </c>
      <c r="I20050" s="1">
        <v>29.190015266142449</v>
      </c>
      <c r="J20050" s="1">
        <v>-4.59954881217935</v>
      </c>
      <c r="K20050" s="1">
        <v>79.913841997410358</v>
      </c>
      <c r="L20050" s="1"/>
      <c r="M20050" s="1">
        <v>6.1376149</v>
      </c>
    </row>
    <row r="20051" spans="1:13" x14ac:dyDescent="0.25">
      <c r="A20051" t="s">
        <v>93</v>
      </c>
      <c r="B20051">
        <v>624</v>
      </c>
      <c r="C20051">
        <v>2002</v>
      </c>
      <c r="D20051">
        <v>0</v>
      </c>
      <c r="E20051">
        <v>0</v>
      </c>
      <c r="F20051" s="1">
        <v>28.586988159547701</v>
      </c>
      <c r="G20051" s="1">
        <v>36.424525821457301</v>
      </c>
      <c r="H20051" s="1">
        <v>2.7095066428140702</v>
      </c>
      <c r="I20051" s="1">
        <v>33.715019178643232</v>
      </c>
      <c r="J20051" s="1">
        <v>-5.1280310190955305</v>
      </c>
      <c r="K20051" s="1">
        <v>82.548421524612436</v>
      </c>
      <c r="L20051" s="1"/>
      <c r="M20051" s="1">
        <v>5.3</v>
      </c>
    </row>
    <row r="20052" spans="1:13" x14ac:dyDescent="0.25">
      <c r="A20052" t="s">
        <v>93</v>
      </c>
      <c r="B20052">
        <v>624</v>
      </c>
      <c r="C20052">
        <v>2003</v>
      </c>
      <c r="D20052">
        <v>0</v>
      </c>
      <c r="E20052">
        <v>0</v>
      </c>
      <c r="F20052" s="1">
        <v>23.148839811543599</v>
      </c>
      <c r="G20052" s="1">
        <v>27.392868202586499</v>
      </c>
      <c r="H20052" s="1">
        <v>2.16064440187554</v>
      </c>
      <c r="I20052" s="1">
        <v>25.232223800710958</v>
      </c>
      <c r="J20052" s="1">
        <v>-2.0833839891673591</v>
      </c>
      <c r="K20052" s="1">
        <v>81.358894707511681</v>
      </c>
      <c r="L20052" s="1"/>
      <c r="M20052" s="1">
        <v>7.5022093999999999</v>
      </c>
    </row>
    <row r="20053" spans="1:13" x14ac:dyDescent="0.25">
      <c r="A20053" t="s">
        <v>93</v>
      </c>
      <c r="B20053">
        <v>624</v>
      </c>
      <c r="C20053">
        <v>2004</v>
      </c>
      <c r="D20053">
        <v>0</v>
      </c>
      <c r="E20053">
        <v>0</v>
      </c>
      <c r="F20053" s="1">
        <v>27.403156541565501</v>
      </c>
      <c r="G20053" s="1">
        <v>30.907637561104899</v>
      </c>
      <c r="H20053" s="1">
        <v>2.1574018651569098</v>
      </c>
      <c r="I20053" s="1">
        <v>28.750235695947989</v>
      </c>
      <c r="J20053" s="1">
        <v>-1.347079154382488</v>
      </c>
      <c r="K20053" s="1">
        <v>83.7445725273639</v>
      </c>
      <c r="L20053" s="1"/>
      <c r="M20053" s="1">
        <v>4.9266994000000004</v>
      </c>
    </row>
    <row r="20054" spans="1:13" x14ac:dyDescent="0.25">
      <c r="A20054" t="s">
        <v>93</v>
      </c>
      <c r="B20054">
        <v>624</v>
      </c>
      <c r="C20054">
        <v>2005</v>
      </c>
      <c r="D20054">
        <v>0</v>
      </c>
      <c r="E20054">
        <v>0</v>
      </c>
      <c r="F20054" s="1">
        <v>26.8294503027244</v>
      </c>
      <c r="G20054" s="1">
        <v>32.676742815968097</v>
      </c>
      <c r="H20054" s="1">
        <v>1.9439142474748701</v>
      </c>
      <c r="I20054" s="1">
        <v>30.732828568493229</v>
      </c>
      <c r="J20054" s="1">
        <v>-3.9033782657688292</v>
      </c>
      <c r="K20054" s="1">
        <v>85.338578611195487</v>
      </c>
      <c r="L20054" s="1"/>
      <c r="M20054" s="1">
        <v>5.8102049999999998</v>
      </c>
    </row>
    <row r="20055" spans="1:13" x14ac:dyDescent="0.25">
      <c r="A20055" t="s">
        <v>93</v>
      </c>
      <c r="B20055">
        <v>624</v>
      </c>
      <c r="C20055">
        <v>2006</v>
      </c>
      <c r="D20055">
        <v>0</v>
      </c>
      <c r="E20055">
        <v>0</v>
      </c>
      <c r="F20055" s="1">
        <v>27.7215781967057</v>
      </c>
      <c r="G20055" s="1">
        <v>32.689333316406703</v>
      </c>
      <c r="H20055" s="1">
        <v>1.73125269101047</v>
      </c>
      <c r="I20055" s="1">
        <v>30.958080625396232</v>
      </c>
      <c r="J20055" s="1">
        <v>-3.2365024286905317</v>
      </c>
      <c r="K20055" s="1">
        <v>77.726919550138419</v>
      </c>
      <c r="L20055" s="1"/>
      <c r="M20055" s="1">
        <v>9.1182555999999995</v>
      </c>
    </row>
    <row r="20056" spans="1:13" x14ac:dyDescent="0.25">
      <c r="A20056" t="s">
        <v>93</v>
      </c>
      <c r="B20056">
        <v>624</v>
      </c>
      <c r="C20056">
        <v>2007</v>
      </c>
      <c r="D20056">
        <v>0</v>
      </c>
      <c r="E20056">
        <v>0</v>
      </c>
      <c r="F20056" s="1">
        <v>26.1969232089839</v>
      </c>
      <c r="G20056" s="1">
        <v>27.060416491514999</v>
      </c>
      <c r="H20056" s="1">
        <v>1.4138215961296099</v>
      </c>
      <c r="I20056" s="1">
        <v>25.646594895385391</v>
      </c>
      <c r="J20056" s="1">
        <v>0.55032831359850931</v>
      </c>
      <c r="K20056" s="1">
        <v>64.980957627489062</v>
      </c>
      <c r="L20056" s="1"/>
      <c r="M20056" s="1">
        <v>15.2</v>
      </c>
    </row>
    <row r="20057" spans="1:13" x14ac:dyDescent="0.25">
      <c r="A20057" t="s">
        <v>93</v>
      </c>
      <c r="B20057">
        <v>624</v>
      </c>
      <c r="C20057">
        <v>2008</v>
      </c>
      <c r="D20057">
        <v>0</v>
      </c>
      <c r="E20057">
        <v>0</v>
      </c>
      <c r="F20057" s="1">
        <v>26.185585755208599</v>
      </c>
      <c r="G20057" s="1">
        <v>27.600609955568601</v>
      </c>
      <c r="H20057" s="1">
        <v>1.2508827283933499</v>
      </c>
      <c r="I20057" s="1">
        <v>26.349727227175251</v>
      </c>
      <c r="J20057" s="1">
        <v>-0.16414147196665141</v>
      </c>
      <c r="K20057" s="1">
        <v>63.013688180240003</v>
      </c>
      <c r="L20057" s="1"/>
      <c r="M20057" s="1">
        <v>7.0390113000000003</v>
      </c>
    </row>
    <row r="20058" spans="1:13" x14ac:dyDescent="0.25">
      <c r="A20058" t="s">
        <v>93</v>
      </c>
      <c r="B20058">
        <v>624</v>
      </c>
      <c r="C20058">
        <v>2009</v>
      </c>
      <c r="D20058">
        <v>0</v>
      </c>
      <c r="E20058">
        <v>0</v>
      </c>
      <c r="F20058" s="1">
        <v>25.309378991926</v>
      </c>
      <c r="G20058" s="1">
        <v>30.62889033039</v>
      </c>
      <c r="H20058" s="1">
        <v>1.25542515301667</v>
      </c>
      <c r="I20058" s="1">
        <v>29.37346517737333</v>
      </c>
      <c r="J20058" s="1">
        <v>-4.06408618544733</v>
      </c>
      <c r="K20058" s="1">
        <v>64.141831299107849</v>
      </c>
      <c r="L20058" s="1"/>
      <c r="M20058" s="1">
        <v>-1.5035867999999999</v>
      </c>
    </row>
    <row r="20059" spans="1:13" x14ac:dyDescent="0.25">
      <c r="A20059" t="s">
        <v>93</v>
      </c>
      <c r="B20059">
        <v>624</v>
      </c>
      <c r="C20059">
        <v>2010</v>
      </c>
      <c r="D20059">
        <v>0</v>
      </c>
      <c r="E20059">
        <v>0</v>
      </c>
      <c r="F20059" s="1">
        <v>26.111166926881999</v>
      </c>
      <c r="G20059" s="1">
        <v>35.707844678959503</v>
      </c>
      <c r="H20059" s="1">
        <v>1.4297505851921399</v>
      </c>
      <c r="I20059" s="1">
        <v>34.278094093767365</v>
      </c>
      <c r="J20059" s="1">
        <v>-8.1669271668853654</v>
      </c>
      <c r="K20059" s="1">
        <v>72.545521366605897</v>
      </c>
      <c r="L20059" s="1"/>
      <c r="M20059" s="1">
        <v>1.8364191999999999</v>
      </c>
    </row>
    <row r="20060" spans="1:13" x14ac:dyDescent="0.25">
      <c r="A20060" t="s">
        <v>93</v>
      </c>
      <c r="B20060">
        <v>624</v>
      </c>
      <c r="C20060">
        <v>2011</v>
      </c>
      <c r="D20060">
        <v>0</v>
      </c>
      <c r="E20060">
        <v>0</v>
      </c>
      <c r="F20060" s="1">
        <v>23.366588108098</v>
      </c>
      <c r="G20060" s="1">
        <v>30.342126075011901</v>
      </c>
      <c r="H20060" s="1">
        <v>1.4028390153002801</v>
      </c>
      <c r="I20060" s="1">
        <v>28.939287059711621</v>
      </c>
      <c r="J20060" s="1">
        <v>-5.5726989516136207</v>
      </c>
      <c r="K20060" s="1">
        <v>78.497220512989301</v>
      </c>
      <c r="L20060" s="1"/>
      <c r="M20060" s="1">
        <v>3.9247182</v>
      </c>
    </row>
    <row r="20061" spans="1:13" x14ac:dyDescent="0.25">
      <c r="A20061" t="s">
        <v>93</v>
      </c>
      <c r="B20061">
        <v>624</v>
      </c>
      <c r="C20061">
        <v>2012</v>
      </c>
      <c r="D20061">
        <v>0</v>
      </c>
      <c r="E20061">
        <v>0</v>
      </c>
      <c r="F20061" s="1">
        <v>22.217080084255102</v>
      </c>
      <c r="G20061" s="1">
        <v>31.580967443696998</v>
      </c>
      <c r="H20061" s="1">
        <v>1.73053953576661</v>
      </c>
      <c r="I20061" s="1">
        <v>29.850427907930388</v>
      </c>
      <c r="J20061" s="1">
        <v>-7.6333478236752867</v>
      </c>
      <c r="K20061" s="1">
        <v>91.092430905483099</v>
      </c>
      <c r="L20061" s="1"/>
      <c r="M20061" s="1">
        <v>1.0836485</v>
      </c>
    </row>
    <row r="20062" spans="1:13" x14ac:dyDescent="0.25">
      <c r="A20062" t="s">
        <v>93</v>
      </c>
      <c r="B20062">
        <v>624</v>
      </c>
      <c r="C20062">
        <v>2013</v>
      </c>
      <c r="D20062">
        <v>0</v>
      </c>
      <c r="E20062">
        <v>0</v>
      </c>
      <c r="F20062" s="1">
        <v>22.377101554321701</v>
      </c>
      <c r="G20062" s="1">
        <v>30.866842775036901</v>
      </c>
      <c r="H20062" s="1">
        <v>2.0073339583885801</v>
      </c>
      <c r="I20062" s="1">
        <v>28.859508816648322</v>
      </c>
      <c r="J20062" s="1">
        <v>-6.4824072623266211</v>
      </c>
      <c r="K20062" s="1">
        <v>102.48987736719215</v>
      </c>
      <c r="L20062" s="1"/>
      <c r="M20062" s="1">
        <v>0.6321367</v>
      </c>
    </row>
    <row r="20063" spans="1:13" x14ac:dyDescent="0.25">
      <c r="A20063" t="s">
        <v>93</v>
      </c>
      <c r="B20063">
        <v>624</v>
      </c>
      <c r="C20063">
        <v>2014</v>
      </c>
      <c r="D20063">
        <v>0</v>
      </c>
      <c r="E20063">
        <v>0</v>
      </c>
      <c r="F20063" s="1">
        <v>20.835431527430298</v>
      </c>
      <c r="G20063" s="1">
        <v>27.7689340933998</v>
      </c>
      <c r="H20063" s="1">
        <v>2.03126198981712</v>
      </c>
      <c r="I20063" s="1">
        <v>25.737672103582678</v>
      </c>
      <c r="J20063" s="1">
        <v>-4.90224057615238</v>
      </c>
      <c r="K20063" s="1">
        <v>115.9235176437325</v>
      </c>
      <c r="L20063" s="1"/>
      <c r="M20063" s="1">
        <v>0.69666684999999995</v>
      </c>
    </row>
    <row r="20064" spans="1:13" x14ac:dyDescent="0.25">
      <c r="A20064" t="s">
        <v>93</v>
      </c>
      <c r="B20064">
        <v>624</v>
      </c>
      <c r="C20064">
        <v>2015</v>
      </c>
      <c r="D20064">
        <v>0</v>
      </c>
      <c r="E20064">
        <v>0</v>
      </c>
      <c r="F20064" s="1">
        <v>24.539940622323801</v>
      </c>
      <c r="G20064" s="1">
        <v>28.696939377599598</v>
      </c>
      <c r="H20064" s="1">
        <v>2.37718838059144</v>
      </c>
      <c r="I20064" s="1">
        <v>26.319750997008157</v>
      </c>
      <c r="J20064" s="1">
        <v>-1.7798103746843559</v>
      </c>
      <c r="K20064" s="1">
        <v>126.64855886546822</v>
      </c>
      <c r="L20064" s="1"/>
      <c r="M20064" s="1">
        <v>0.93602651000000003</v>
      </c>
    </row>
    <row r="20065" spans="1:13" x14ac:dyDescent="0.25">
      <c r="A20065" t="s">
        <v>93</v>
      </c>
      <c r="B20065">
        <v>624</v>
      </c>
      <c r="C20065">
        <v>2016</v>
      </c>
      <c r="D20065">
        <v>0</v>
      </c>
      <c r="E20065">
        <v>0</v>
      </c>
      <c r="F20065" s="1">
        <v>23.919180422996899</v>
      </c>
      <c r="G20065" s="1">
        <v>26.647612422799501</v>
      </c>
      <c r="H20065" s="1">
        <v>2.2901359965716201</v>
      </c>
      <c r="I20065" s="1">
        <v>24.35747642622788</v>
      </c>
      <c r="J20065" s="1">
        <v>-0.43829600323098106</v>
      </c>
      <c r="K20065" s="1">
        <v>128.36478244701181</v>
      </c>
      <c r="L20065" s="1"/>
      <c r="M20065" s="1">
        <v>4.2807148000000002</v>
      </c>
    </row>
    <row r="20066" spans="1:13" x14ac:dyDescent="0.25">
      <c r="A20066" t="s">
        <v>93</v>
      </c>
      <c r="B20066">
        <v>624</v>
      </c>
      <c r="C20066">
        <v>2017</v>
      </c>
      <c r="D20066">
        <v>0</v>
      </c>
      <c r="E20066">
        <v>0</v>
      </c>
      <c r="F20066" s="1">
        <v>25.348606670653201</v>
      </c>
      <c r="G20066" s="1">
        <v>27.983184394667301</v>
      </c>
      <c r="H20066" s="1">
        <v>2.31621879129262</v>
      </c>
      <c r="I20066" s="1">
        <v>25.666965603374681</v>
      </c>
      <c r="J20066" s="1">
        <v>-0.31835893272148041</v>
      </c>
      <c r="K20066" s="1">
        <v>127.21686903169544</v>
      </c>
      <c r="L20066" s="1"/>
      <c r="M20066" s="1">
        <v>4.5513148000000001</v>
      </c>
    </row>
    <row r="20067" spans="1:13" x14ac:dyDescent="0.25">
      <c r="A20067" t="s">
        <v>93</v>
      </c>
      <c r="B20067">
        <v>624</v>
      </c>
      <c r="C20067">
        <v>2018</v>
      </c>
      <c r="D20067">
        <v>0</v>
      </c>
      <c r="E20067">
        <v>0</v>
      </c>
      <c r="F20067" s="1">
        <v>25.175097128940699</v>
      </c>
      <c r="G20067" s="1">
        <v>27.538934569539901</v>
      </c>
      <c r="H20067" s="1">
        <v>2.29448807106467</v>
      </c>
      <c r="I20067" s="1">
        <v>25.244446498475231</v>
      </c>
      <c r="J20067" s="1">
        <v>-6.9349369534531746E-2</v>
      </c>
      <c r="K20067" s="1">
        <v>114.59005852665882</v>
      </c>
      <c r="L20067" s="1"/>
      <c r="M20067" s="1">
        <v>3.7069646000000001</v>
      </c>
    </row>
    <row r="20068" spans="1:13" x14ac:dyDescent="0.25">
      <c r="A20068" t="s">
        <v>93</v>
      </c>
      <c r="B20068">
        <v>624</v>
      </c>
      <c r="C20068">
        <v>2019</v>
      </c>
      <c r="D20068">
        <v>0</v>
      </c>
      <c r="E20068">
        <v>0</v>
      </c>
      <c r="F20068" s="1">
        <v>25.888119916599599</v>
      </c>
      <c r="G20068" s="1">
        <v>27.505257005035599</v>
      </c>
      <c r="H20068" s="1">
        <v>2.2515287772415302</v>
      </c>
      <c r="I20068" s="1">
        <v>25.25372822779407</v>
      </c>
      <c r="J20068" s="1">
        <v>0.63439168880552899</v>
      </c>
      <c r="K20068" s="1">
        <v>113.97957836874066</v>
      </c>
      <c r="L20068" s="1"/>
      <c r="M20068" s="1">
        <v>6.9478263</v>
      </c>
    </row>
    <row r="20069" spans="1:13" x14ac:dyDescent="0.25">
      <c r="A20069" t="s">
        <v>93</v>
      </c>
      <c r="B20069">
        <v>624</v>
      </c>
      <c r="C20069">
        <v>2020</v>
      </c>
      <c r="D20069">
        <v>0</v>
      </c>
      <c r="E20069">
        <v>0</v>
      </c>
      <c r="F20069" s="1">
        <v>24.6923031164633</v>
      </c>
      <c r="G20069" s="1">
        <v>33.781106851958597</v>
      </c>
      <c r="H20069" s="1">
        <v>2.6717158459889299</v>
      </c>
      <c r="I20069" s="1">
        <v>31.109391005969666</v>
      </c>
      <c r="J20069" s="1">
        <v>-6.4170878895063659</v>
      </c>
      <c r="K20069" s="1">
        <v>145.12645014342306</v>
      </c>
      <c r="L20069" s="1"/>
      <c r="M20069" s="1">
        <v>-19.597708999999998</v>
      </c>
    </row>
    <row r="20070" spans="1:13" x14ac:dyDescent="0.25">
      <c r="A20070" t="s">
        <v>93</v>
      </c>
      <c r="B20070">
        <v>624</v>
      </c>
      <c r="C20070">
        <v>2021</v>
      </c>
      <c r="D20070">
        <v>0</v>
      </c>
      <c r="E20070">
        <v>0</v>
      </c>
      <c r="F20070" s="1">
        <v>23.1439988403611</v>
      </c>
      <c r="G20070" s="1">
        <v>30.611949094728701</v>
      </c>
      <c r="H20070" s="1">
        <v>2.2120355482145899</v>
      </c>
      <c r="I20070" s="1">
        <v>28.39991354651411</v>
      </c>
      <c r="J20070" s="1">
        <v>-5.2559147061530105</v>
      </c>
      <c r="K20070" s="1">
        <v>142.94262460338007</v>
      </c>
      <c r="L20070" s="1"/>
      <c r="M20070" s="1">
        <v>6.4149552999999999</v>
      </c>
    </row>
    <row r="20071" spans="1:13" x14ac:dyDescent="0.25">
      <c r="A20071" t="s">
        <v>93</v>
      </c>
      <c r="B20071">
        <v>624</v>
      </c>
      <c r="C20071">
        <v>2022</v>
      </c>
      <c r="D20071">
        <v>0</v>
      </c>
      <c r="E20071">
        <v>0</v>
      </c>
      <c r="F20071" s="1">
        <v>21.8049437617649</v>
      </c>
      <c r="G20071" s="1">
        <v>25.9517321703043</v>
      </c>
      <c r="H20071" s="1">
        <v>2.2257944413903399</v>
      </c>
      <c r="I20071" s="1">
        <v>23.725937728913962</v>
      </c>
      <c r="J20071" s="1">
        <v>-1.9209939671490623</v>
      </c>
      <c r="K20071" s="1">
        <v>127.40692280131229</v>
      </c>
      <c r="L20071" s="1"/>
      <c r="M20071" s="1">
        <v>17.003902</v>
      </c>
    </row>
    <row r="20072" spans="1:13" x14ac:dyDescent="0.25">
      <c r="A20072" t="s">
        <v>94</v>
      </c>
      <c r="B20072">
        <v>626</v>
      </c>
      <c r="C20072">
        <v>1800</v>
      </c>
      <c r="D20072">
        <v>0</v>
      </c>
      <c r="E20072">
        <v>0</v>
      </c>
      <c r="F20072" s="1"/>
      <c r="G20072" s="1"/>
      <c r="H20072" s="1"/>
      <c r="I20072" s="1"/>
      <c r="J20072" s="1"/>
      <c r="K20072" s="1"/>
      <c r="L20072" s="1"/>
      <c r="M20072" s="1"/>
    </row>
    <row r="20073" spans="1:13" x14ac:dyDescent="0.25">
      <c r="A20073" t="s">
        <v>94</v>
      </c>
      <c r="B20073">
        <v>626</v>
      </c>
      <c r="C20073">
        <v>1801</v>
      </c>
      <c r="D20073">
        <v>0</v>
      </c>
      <c r="E20073">
        <v>0</v>
      </c>
      <c r="F20073" s="1"/>
      <c r="G20073" s="1"/>
      <c r="H20073" s="1"/>
      <c r="I20073" s="1"/>
      <c r="J20073" s="1"/>
      <c r="K20073" s="1"/>
      <c r="L20073" s="1"/>
      <c r="M20073" s="1"/>
    </row>
    <row r="20074" spans="1:13" x14ac:dyDescent="0.25">
      <c r="A20074" t="s">
        <v>94</v>
      </c>
      <c r="B20074">
        <v>626</v>
      </c>
      <c r="C20074">
        <v>1802</v>
      </c>
      <c r="D20074">
        <v>0</v>
      </c>
      <c r="E20074">
        <v>0</v>
      </c>
      <c r="F20074" s="1"/>
      <c r="G20074" s="1"/>
      <c r="H20074" s="1"/>
      <c r="I20074" s="1"/>
      <c r="J20074" s="1"/>
      <c r="K20074" s="1"/>
      <c r="L20074" s="1"/>
      <c r="M20074" s="1"/>
    </row>
    <row r="20075" spans="1:13" x14ac:dyDescent="0.25">
      <c r="A20075" t="s">
        <v>94</v>
      </c>
      <c r="B20075">
        <v>626</v>
      </c>
      <c r="C20075">
        <v>1803</v>
      </c>
      <c r="D20075">
        <v>0</v>
      </c>
      <c r="E20075">
        <v>0</v>
      </c>
      <c r="F20075" s="1"/>
      <c r="G20075" s="1"/>
      <c r="H20075" s="1"/>
      <c r="I20075" s="1"/>
      <c r="J20075" s="1"/>
      <c r="K20075" s="1"/>
      <c r="L20075" s="1"/>
      <c r="M20075" s="1"/>
    </row>
    <row r="20076" spans="1:13" x14ac:dyDescent="0.25">
      <c r="A20076" t="s">
        <v>94</v>
      </c>
      <c r="B20076">
        <v>626</v>
      </c>
      <c r="C20076">
        <v>1804</v>
      </c>
      <c r="D20076">
        <v>0</v>
      </c>
      <c r="E20076">
        <v>0</v>
      </c>
      <c r="F20076" s="1"/>
      <c r="G20076" s="1"/>
      <c r="H20076" s="1"/>
      <c r="I20076" s="1"/>
      <c r="J20076" s="1"/>
      <c r="K20076" s="1"/>
      <c r="L20076" s="1"/>
      <c r="M20076" s="1"/>
    </row>
    <row r="20077" spans="1:13" x14ac:dyDescent="0.25">
      <c r="A20077" t="s">
        <v>94</v>
      </c>
      <c r="B20077">
        <v>626</v>
      </c>
      <c r="C20077">
        <v>1805</v>
      </c>
      <c r="D20077">
        <v>0</v>
      </c>
      <c r="E20077">
        <v>0</v>
      </c>
      <c r="F20077" s="1"/>
      <c r="G20077" s="1"/>
      <c r="H20077" s="1"/>
      <c r="I20077" s="1"/>
      <c r="J20077" s="1"/>
      <c r="K20077" s="1"/>
      <c r="L20077" s="1"/>
      <c r="M20077" s="1"/>
    </row>
    <row r="20078" spans="1:13" x14ac:dyDescent="0.25">
      <c r="A20078" t="s">
        <v>94</v>
      </c>
      <c r="B20078">
        <v>626</v>
      </c>
      <c r="C20078">
        <v>1806</v>
      </c>
      <c r="D20078">
        <v>0</v>
      </c>
      <c r="E20078">
        <v>0</v>
      </c>
      <c r="F20078" s="1"/>
      <c r="G20078" s="1"/>
      <c r="H20078" s="1"/>
      <c r="I20078" s="1"/>
      <c r="J20078" s="1"/>
      <c r="K20078" s="1"/>
      <c r="L20078" s="1"/>
      <c r="M20078" s="1"/>
    </row>
    <row r="20079" spans="1:13" x14ac:dyDescent="0.25">
      <c r="A20079" t="s">
        <v>94</v>
      </c>
      <c r="B20079">
        <v>626</v>
      </c>
      <c r="C20079">
        <v>1807</v>
      </c>
      <c r="D20079">
        <v>0</v>
      </c>
      <c r="E20079">
        <v>0</v>
      </c>
      <c r="F20079" s="1"/>
      <c r="G20079" s="1"/>
      <c r="H20079" s="1"/>
      <c r="I20079" s="1"/>
      <c r="J20079" s="1"/>
      <c r="K20079" s="1"/>
      <c r="L20079" s="1"/>
      <c r="M20079" s="1"/>
    </row>
    <row r="20080" spans="1:13" x14ac:dyDescent="0.25">
      <c r="A20080" t="s">
        <v>94</v>
      </c>
      <c r="B20080">
        <v>626</v>
      </c>
      <c r="C20080">
        <v>1808</v>
      </c>
      <c r="D20080">
        <v>0</v>
      </c>
      <c r="E20080">
        <v>0</v>
      </c>
      <c r="F20080" s="1"/>
      <c r="G20080" s="1"/>
      <c r="H20080" s="1"/>
      <c r="I20080" s="1"/>
      <c r="J20080" s="1"/>
      <c r="K20080" s="1"/>
      <c r="L20080" s="1"/>
      <c r="M20080" s="1"/>
    </row>
    <row r="20081" spans="1:13" x14ac:dyDescent="0.25">
      <c r="A20081" t="s">
        <v>94</v>
      </c>
      <c r="B20081">
        <v>626</v>
      </c>
      <c r="C20081">
        <v>1809</v>
      </c>
      <c r="D20081">
        <v>0</v>
      </c>
      <c r="E20081">
        <v>0</v>
      </c>
      <c r="F20081" s="1"/>
      <c r="G20081" s="1"/>
      <c r="H20081" s="1"/>
      <c r="I20081" s="1"/>
      <c r="J20081" s="1"/>
      <c r="K20081" s="1"/>
      <c r="L20081" s="1"/>
      <c r="M20081" s="1"/>
    </row>
    <row r="20082" spans="1:13" x14ac:dyDescent="0.25">
      <c r="A20082" t="s">
        <v>94</v>
      </c>
      <c r="B20082">
        <v>626</v>
      </c>
      <c r="C20082">
        <v>1810</v>
      </c>
      <c r="D20082">
        <v>0</v>
      </c>
      <c r="E20082">
        <v>0</v>
      </c>
      <c r="F20082" s="1"/>
      <c r="G20082" s="1"/>
      <c r="H20082" s="1"/>
      <c r="I20082" s="1"/>
      <c r="J20082" s="1"/>
      <c r="K20082" s="1"/>
      <c r="L20082" s="1"/>
      <c r="M20082" s="1"/>
    </row>
    <row r="20083" spans="1:13" x14ac:dyDescent="0.25">
      <c r="A20083" t="s">
        <v>94</v>
      </c>
      <c r="B20083">
        <v>626</v>
      </c>
      <c r="C20083">
        <v>1811</v>
      </c>
      <c r="D20083">
        <v>0</v>
      </c>
      <c r="E20083">
        <v>0</v>
      </c>
      <c r="F20083" s="1"/>
      <c r="G20083" s="1"/>
      <c r="H20083" s="1"/>
      <c r="I20083" s="1"/>
      <c r="J20083" s="1"/>
      <c r="K20083" s="1"/>
      <c r="L20083" s="1"/>
      <c r="M20083" s="1"/>
    </row>
    <row r="20084" spans="1:13" x14ac:dyDescent="0.25">
      <c r="A20084" t="s">
        <v>94</v>
      </c>
      <c r="B20084">
        <v>626</v>
      </c>
      <c r="C20084">
        <v>1812</v>
      </c>
      <c r="D20084">
        <v>0</v>
      </c>
      <c r="E20084">
        <v>0</v>
      </c>
      <c r="F20084" s="1"/>
      <c r="G20084" s="1"/>
      <c r="H20084" s="1"/>
      <c r="I20084" s="1"/>
      <c r="J20084" s="1"/>
      <c r="K20084" s="1"/>
      <c r="L20084" s="1"/>
      <c r="M20084" s="1"/>
    </row>
    <row r="20085" spans="1:13" x14ac:dyDescent="0.25">
      <c r="A20085" t="s">
        <v>94</v>
      </c>
      <c r="B20085">
        <v>626</v>
      </c>
      <c r="C20085">
        <v>1813</v>
      </c>
      <c r="D20085">
        <v>0</v>
      </c>
      <c r="E20085">
        <v>0</v>
      </c>
      <c r="F20085" s="1"/>
      <c r="G20085" s="1"/>
      <c r="H20085" s="1"/>
      <c r="I20085" s="1"/>
      <c r="J20085" s="1"/>
      <c r="K20085" s="1"/>
      <c r="L20085" s="1"/>
      <c r="M20085" s="1"/>
    </row>
    <row r="20086" spans="1:13" x14ac:dyDescent="0.25">
      <c r="A20086" t="s">
        <v>94</v>
      </c>
      <c r="B20086">
        <v>626</v>
      </c>
      <c r="C20086">
        <v>1814</v>
      </c>
      <c r="D20086">
        <v>0</v>
      </c>
      <c r="E20086">
        <v>0</v>
      </c>
      <c r="F20086" s="1"/>
      <c r="G20086" s="1"/>
      <c r="H20086" s="1"/>
      <c r="I20086" s="1"/>
      <c r="J20086" s="1"/>
      <c r="K20086" s="1"/>
      <c r="L20086" s="1"/>
      <c r="M20086" s="1"/>
    </row>
    <row r="20087" spans="1:13" x14ac:dyDescent="0.25">
      <c r="A20087" t="s">
        <v>94</v>
      </c>
      <c r="B20087">
        <v>626</v>
      </c>
      <c r="C20087">
        <v>1815</v>
      </c>
      <c r="D20087">
        <v>0</v>
      </c>
      <c r="E20087">
        <v>0</v>
      </c>
      <c r="F20087" s="1"/>
      <c r="G20087" s="1"/>
      <c r="H20087" s="1"/>
      <c r="I20087" s="1"/>
      <c r="J20087" s="1"/>
      <c r="K20087" s="1"/>
      <c r="L20087" s="1"/>
      <c r="M20087" s="1"/>
    </row>
    <row r="20088" spans="1:13" x14ac:dyDescent="0.25">
      <c r="A20088" t="s">
        <v>94</v>
      </c>
      <c r="B20088">
        <v>626</v>
      </c>
      <c r="C20088">
        <v>1816</v>
      </c>
      <c r="D20088">
        <v>0</v>
      </c>
      <c r="E20088">
        <v>0</v>
      </c>
      <c r="F20088" s="1"/>
      <c r="G20088" s="1"/>
      <c r="H20088" s="1"/>
      <c r="I20088" s="1"/>
      <c r="J20088" s="1"/>
      <c r="K20088" s="1"/>
      <c r="L20088" s="1"/>
      <c r="M20088" s="1"/>
    </row>
    <row r="20089" spans="1:13" x14ac:dyDescent="0.25">
      <c r="A20089" t="s">
        <v>94</v>
      </c>
      <c r="B20089">
        <v>626</v>
      </c>
      <c r="C20089">
        <v>1817</v>
      </c>
      <c r="D20089">
        <v>0</v>
      </c>
      <c r="E20089">
        <v>0</v>
      </c>
      <c r="F20089" s="1"/>
      <c r="G20089" s="1"/>
      <c r="H20089" s="1"/>
      <c r="I20089" s="1"/>
      <c r="J20089" s="1"/>
      <c r="K20089" s="1"/>
      <c r="L20089" s="1"/>
      <c r="M20089" s="1"/>
    </row>
    <row r="20090" spans="1:13" x14ac:dyDescent="0.25">
      <c r="A20090" t="s">
        <v>94</v>
      </c>
      <c r="B20090">
        <v>626</v>
      </c>
      <c r="C20090">
        <v>1818</v>
      </c>
      <c r="D20090">
        <v>0</v>
      </c>
      <c r="E20090">
        <v>0</v>
      </c>
      <c r="F20090" s="1"/>
      <c r="G20090" s="1"/>
      <c r="H20090" s="1"/>
      <c r="I20090" s="1"/>
      <c r="J20090" s="1"/>
      <c r="K20090" s="1"/>
      <c r="L20090" s="1"/>
      <c r="M20090" s="1"/>
    </row>
    <row r="20091" spans="1:13" x14ac:dyDescent="0.25">
      <c r="A20091" t="s">
        <v>94</v>
      </c>
      <c r="B20091">
        <v>626</v>
      </c>
      <c r="C20091">
        <v>1819</v>
      </c>
      <c r="D20091">
        <v>0</v>
      </c>
      <c r="E20091">
        <v>0</v>
      </c>
      <c r="F20091" s="1"/>
      <c r="G20091" s="1"/>
      <c r="H20091" s="1"/>
      <c r="I20091" s="1"/>
      <c r="J20091" s="1"/>
      <c r="K20091" s="1"/>
      <c r="L20091" s="1"/>
      <c r="M20091" s="1"/>
    </row>
    <row r="20092" spans="1:13" x14ac:dyDescent="0.25">
      <c r="A20092" t="s">
        <v>94</v>
      </c>
      <c r="B20092">
        <v>626</v>
      </c>
      <c r="C20092">
        <v>1820</v>
      </c>
      <c r="D20092">
        <v>0</v>
      </c>
      <c r="E20092">
        <v>0</v>
      </c>
      <c r="F20092" s="1"/>
      <c r="G20092" s="1"/>
      <c r="H20092" s="1"/>
      <c r="I20092" s="1"/>
      <c r="J20092" s="1"/>
      <c r="K20092" s="1"/>
      <c r="L20092" s="1"/>
      <c r="M20092" s="1"/>
    </row>
    <row r="20093" spans="1:13" x14ac:dyDescent="0.25">
      <c r="A20093" t="s">
        <v>94</v>
      </c>
      <c r="B20093">
        <v>626</v>
      </c>
      <c r="C20093">
        <v>1821</v>
      </c>
      <c r="D20093">
        <v>0</v>
      </c>
      <c r="E20093">
        <v>0</v>
      </c>
      <c r="F20093" s="1"/>
      <c r="G20093" s="1"/>
      <c r="H20093" s="1"/>
      <c r="I20093" s="1"/>
      <c r="J20093" s="1"/>
      <c r="K20093" s="1"/>
      <c r="L20093" s="1"/>
      <c r="M20093" s="1"/>
    </row>
    <row r="20094" spans="1:13" x14ac:dyDescent="0.25">
      <c r="A20094" t="s">
        <v>94</v>
      </c>
      <c r="B20094">
        <v>626</v>
      </c>
      <c r="C20094">
        <v>1822</v>
      </c>
      <c r="D20094">
        <v>0</v>
      </c>
      <c r="E20094">
        <v>0</v>
      </c>
      <c r="F20094" s="1"/>
      <c r="G20094" s="1"/>
      <c r="H20094" s="1"/>
      <c r="I20094" s="1"/>
      <c r="J20094" s="1"/>
      <c r="K20094" s="1"/>
      <c r="L20094" s="1"/>
      <c r="M20094" s="1"/>
    </row>
    <row r="20095" spans="1:13" x14ac:dyDescent="0.25">
      <c r="A20095" t="s">
        <v>94</v>
      </c>
      <c r="B20095">
        <v>626</v>
      </c>
      <c r="C20095">
        <v>1823</v>
      </c>
      <c r="D20095">
        <v>0</v>
      </c>
      <c r="E20095">
        <v>0</v>
      </c>
      <c r="F20095" s="1"/>
      <c r="G20095" s="1"/>
      <c r="H20095" s="1"/>
      <c r="I20095" s="1"/>
      <c r="J20095" s="1"/>
      <c r="K20095" s="1"/>
      <c r="L20095" s="1"/>
      <c r="M20095" s="1"/>
    </row>
    <row r="20096" spans="1:13" x14ac:dyDescent="0.25">
      <c r="A20096" t="s">
        <v>94</v>
      </c>
      <c r="B20096">
        <v>626</v>
      </c>
      <c r="C20096">
        <v>1824</v>
      </c>
      <c r="D20096">
        <v>0</v>
      </c>
      <c r="E20096">
        <v>0</v>
      </c>
      <c r="F20096" s="1"/>
      <c r="G20096" s="1"/>
      <c r="H20096" s="1"/>
      <c r="I20096" s="1"/>
      <c r="J20096" s="1"/>
      <c r="K20096" s="1"/>
      <c r="L20096" s="1"/>
      <c r="M20096" s="1"/>
    </row>
    <row r="20097" spans="1:13" x14ac:dyDescent="0.25">
      <c r="A20097" t="s">
        <v>94</v>
      </c>
      <c r="B20097">
        <v>626</v>
      </c>
      <c r="C20097">
        <v>1825</v>
      </c>
      <c r="D20097">
        <v>0</v>
      </c>
      <c r="E20097">
        <v>0</v>
      </c>
      <c r="F20097" s="1"/>
      <c r="G20097" s="1"/>
      <c r="H20097" s="1"/>
      <c r="I20097" s="1"/>
      <c r="J20097" s="1"/>
      <c r="K20097" s="1"/>
      <c r="L20097" s="1"/>
      <c r="M20097" s="1"/>
    </row>
    <row r="20098" spans="1:13" x14ac:dyDescent="0.25">
      <c r="A20098" t="s">
        <v>94</v>
      </c>
      <c r="B20098">
        <v>626</v>
      </c>
      <c r="C20098">
        <v>1826</v>
      </c>
      <c r="D20098">
        <v>0</v>
      </c>
      <c r="E20098">
        <v>0</v>
      </c>
      <c r="F20098" s="1"/>
      <c r="G20098" s="1"/>
      <c r="H20098" s="1"/>
      <c r="I20098" s="1"/>
      <c r="J20098" s="1"/>
      <c r="K20098" s="1"/>
      <c r="L20098" s="1"/>
      <c r="M20098" s="1"/>
    </row>
    <row r="20099" spans="1:13" x14ac:dyDescent="0.25">
      <c r="A20099" t="s">
        <v>94</v>
      </c>
      <c r="B20099">
        <v>626</v>
      </c>
      <c r="C20099">
        <v>1827</v>
      </c>
      <c r="D20099">
        <v>0</v>
      </c>
      <c r="E20099">
        <v>0</v>
      </c>
      <c r="F20099" s="1"/>
      <c r="G20099" s="1"/>
      <c r="H20099" s="1"/>
      <c r="I20099" s="1"/>
      <c r="J20099" s="1"/>
      <c r="K20099" s="1"/>
      <c r="L20099" s="1"/>
      <c r="M20099" s="1"/>
    </row>
    <row r="20100" spans="1:13" x14ac:dyDescent="0.25">
      <c r="A20100" t="s">
        <v>94</v>
      </c>
      <c r="B20100">
        <v>626</v>
      </c>
      <c r="C20100">
        <v>1828</v>
      </c>
      <c r="D20100">
        <v>0</v>
      </c>
      <c r="E20100">
        <v>0</v>
      </c>
      <c r="F20100" s="1"/>
      <c r="G20100" s="1"/>
      <c r="H20100" s="1"/>
      <c r="I20100" s="1"/>
      <c r="J20100" s="1"/>
      <c r="K20100" s="1"/>
      <c r="L20100" s="1"/>
      <c r="M20100" s="1"/>
    </row>
    <row r="20101" spans="1:13" x14ac:dyDescent="0.25">
      <c r="A20101" t="s">
        <v>94</v>
      </c>
      <c r="B20101">
        <v>626</v>
      </c>
      <c r="C20101">
        <v>1829</v>
      </c>
      <c r="D20101">
        <v>0</v>
      </c>
      <c r="E20101">
        <v>0</v>
      </c>
      <c r="F20101" s="1"/>
      <c r="G20101" s="1"/>
      <c r="H20101" s="1"/>
      <c r="I20101" s="1"/>
      <c r="J20101" s="1"/>
      <c r="K20101" s="1"/>
      <c r="L20101" s="1"/>
      <c r="M20101" s="1"/>
    </row>
    <row r="20102" spans="1:13" x14ac:dyDescent="0.25">
      <c r="A20102" t="s">
        <v>94</v>
      </c>
      <c r="B20102">
        <v>626</v>
      </c>
      <c r="C20102">
        <v>1830</v>
      </c>
      <c r="D20102">
        <v>0</v>
      </c>
      <c r="E20102">
        <v>0</v>
      </c>
      <c r="F20102" s="1"/>
      <c r="G20102" s="1"/>
      <c r="H20102" s="1"/>
      <c r="I20102" s="1"/>
      <c r="J20102" s="1"/>
      <c r="K20102" s="1"/>
      <c r="L20102" s="1"/>
      <c r="M20102" s="1"/>
    </row>
    <row r="20103" spans="1:13" x14ac:dyDescent="0.25">
      <c r="A20103" t="s">
        <v>94</v>
      </c>
      <c r="B20103">
        <v>626</v>
      </c>
      <c r="C20103">
        <v>1831</v>
      </c>
      <c r="D20103">
        <v>0</v>
      </c>
      <c r="E20103">
        <v>0</v>
      </c>
      <c r="F20103" s="1"/>
      <c r="G20103" s="1"/>
      <c r="H20103" s="1"/>
      <c r="I20103" s="1"/>
      <c r="J20103" s="1"/>
      <c r="K20103" s="1"/>
      <c r="L20103" s="1"/>
      <c r="M20103" s="1"/>
    </row>
    <row r="20104" spans="1:13" x14ac:dyDescent="0.25">
      <c r="A20104" t="s">
        <v>94</v>
      </c>
      <c r="B20104">
        <v>626</v>
      </c>
      <c r="C20104">
        <v>1832</v>
      </c>
      <c r="D20104">
        <v>0</v>
      </c>
      <c r="E20104">
        <v>0</v>
      </c>
      <c r="F20104" s="1"/>
      <c r="G20104" s="1"/>
      <c r="H20104" s="1"/>
      <c r="I20104" s="1"/>
      <c r="J20104" s="1"/>
      <c r="K20104" s="1"/>
      <c r="L20104" s="1"/>
      <c r="M20104" s="1"/>
    </row>
    <row r="20105" spans="1:13" x14ac:dyDescent="0.25">
      <c r="A20105" t="s">
        <v>94</v>
      </c>
      <c r="B20105">
        <v>626</v>
      </c>
      <c r="C20105">
        <v>1833</v>
      </c>
      <c r="D20105">
        <v>0</v>
      </c>
      <c r="E20105">
        <v>0</v>
      </c>
      <c r="F20105" s="1"/>
      <c r="G20105" s="1"/>
      <c r="H20105" s="1"/>
      <c r="I20105" s="1"/>
      <c r="J20105" s="1"/>
      <c r="K20105" s="1"/>
      <c r="L20105" s="1"/>
      <c r="M20105" s="1"/>
    </row>
    <row r="20106" spans="1:13" x14ac:dyDescent="0.25">
      <c r="A20106" t="s">
        <v>94</v>
      </c>
      <c r="B20106">
        <v>626</v>
      </c>
      <c r="C20106">
        <v>1834</v>
      </c>
      <c r="D20106">
        <v>0</v>
      </c>
      <c r="E20106">
        <v>0</v>
      </c>
      <c r="F20106" s="1"/>
      <c r="G20106" s="1"/>
      <c r="H20106" s="1"/>
      <c r="I20106" s="1"/>
      <c r="J20106" s="1"/>
      <c r="K20106" s="1"/>
      <c r="L20106" s="1"/>
      <c r="M20106" s="1"/>
    </row>
    <row r="20107" spans="1:13" x14ac:dyDescent="0.25">
      <c r="A20107" t="s">
        <v>94</v>
      </c>
      <c r="B20107">
        <v>626</v>
      </c>
      <c r="C20107">
        <v>1835</v>
      </c>
      <c r="D20107">
        <v>0</v>
      </c>
      <c r="E20107">
        <v>0</v>
      </c>
      <c r="F20107" s="1"/>
      <c r="G20107" s="1"/>
      <c r="H20107" s="1"/>
      <c r="I20107" s="1"/>
      <c r="J20107" s="1"/>
      <c r="K20107" s="1"/>
      <c r="L20107" s="1"/>
      <c r="M20107" s="1"/>
    </row>
    <row r="20108" spans="1:13" x14ac:dyDescent="0.25">
      <c r="A20108" t="s">
        <v>94</v>
      </c>
      <c r="B20108">
        <v>626</v>
      </c>
      <c r="C20108">
        <v>1836</v>
      </c>
      <c r="D20108">
        <v>0</v>
      </c>
      <c r="E20108">
        <v>0</v>
      </c>
      <c r="F20108" s="1"/>
      <c r="G20108" s="1"/>
      <c r="H20108" s="1"/>
      <c r="I20108" s="1"/>
      <c r="J20108" s="1"/>
      <c r="K20108" s="1"/>
      <c r="L20108" s="1"/>
      <c r="M20108" s="1"/>
    </row>
    <row r="20109" spans="1:13" x14ac:dyDescent="0.25">
      <c r="A20109" t="s">
        <v>94</v>
      </c>
      <c r="B20109">
        <v>626</v>
      </c>
      <c r="C20109">
        <v>1837</v>
      </c>
      <c r="D20109">
        <v>0</v>
      </c>
      <c r="E20109">
        <v>0</v>
      </c>
      <c r="F20109" s="1"/>
      <c r="G20109" s="1"/>
      <c r="H20109" s="1"/>
      <c r="I20109" s="1"/>
      <c r="J20109" s="1"/>
      <c r="K20109" s="1"/>
      <c r="L20109" s="1"/>
      <c r="M20109" s="1"/>
    </row>
    <row r="20110" spans="1:13" x14ac:dyDescent="0.25">
      <c r="A20110" t="s">
        <v>94</v>
      </c>
      <c r="B20110">
        <v>626</v>
      </c>
      <c r="C20110">
        <v>1838</v>
      </c>
      <c r="D20110">
        <v>0</v>
      </c>
      <c r="E20110">
        <v>0</v>
      </c>
      <c r="F20110" s="1"/>
      <c r="G20110" s="1"/>
      <c r="H20110" s="1"/>
      <c r="I20110" s="1"/>
      <c r="J20110" s="1"/>
      <c r="K20110" s="1"/>
      <c r="L20110" s="1"/>
      <c r="M20110" s="1"/>
    </row>
    <row r="20111" spans="1:13" x14ac:dyDescent="0.25">
      <c r="A20111" t="s">
        <v>94</v>
      </c>
      <c r="B20111">
        <v>626</v>
      </c>
      <c r="C20111">
        <v>1839</v>
      </c>
      <c r="D20111">
        <v>0</v>
      </c>
      <c r="E20111">
        <v>0</v>
      </c>
      <c r="F20111" s="1"/>
      <c r="G20111" s="1"/>
      <c r="H20111" s="1"/>
      <c r="I20111" s="1"/>
      <c r="J20111" s="1"/>
      <c r="K20111" s="1"/>
      <c r="L20111" s="1"/>
      <c r="M20111" s="1"/>
    </row>
    <row r="20112" spans="1:13" x14ac:dyDescent="0.25">
      <c r="A20112" t="s">
        <v>94</v>
      </c>
      <c r="B20112">
        <v>626</v>
      </c>
      <c r="C20112">
        <v>1840</v>
      </c>
      <c r="D20112">
        <v>0</v>
      </c>
      <c r="E20112">
        <v>0</v>
      </c>
      <c r="F20112" s="1"/>
      <c r="G20112" s="1"/>
      <c r="H20112" s="1"/>
      <c r="I20112" s="1"/>
      <c r="J20112" s="1"/>
      <c r="K20112" s="1"/>
      <c r="L20112" s="1"/>
      <c r="M20112" s="1"/>
    </row>
    <row r="20113" spans="1:13" x14ac:dyDescent="0.25">
      <c r="A20113" t="s">
        <v>94</v>
      </c>
      <c r="B20113">
        <v>626</v>
      </c>
      <c r="C20113">
        <v>1841</v>
      </c>
      <c r="D20113">
        <v>0</v>
      </c>
      <c r="E20113">
        <v>0</v>
      </c>
      <c r="F20113" s="1"/>
      <c r="G20113" s="1"/>
      <c r="H20113" s="1"/>
      <c r="I20113" s="1"/>
      <c r="J20113" s="1"/>
      <c r="K20113" s="1"/>
      <c r="L20113" s="1"/>
      <c r="M20113" s="1"/>
    </row>
    <row r="20114" spans="1:13" x14ac:dyDescent="0.25">
      <c r="A20114" t="s">
        <v>94</v>
      </c>
      <c r="B20114">
        <v>626</v>
      </c>
      <c r="C20114">
        <v>1842</v>
      </c>
      <c r="D20114">
        <v>0</v>
      </c>
      <c r="E20114">
        <v>0</v>
      </c>
      <c r="F20114" s="1"/>
      <c r="G20114" s="1"/>
      <c r="H20114" s="1"/>
      <c r="I20114" s="1"/>
      <c r="J20114" s="1"/>
      <c r="K20114" s="1"/>
      <c r="L20114" s="1"/>
      <c r="M20114" s="1"/>
    </row>
    <row r="20115" spans="1:13" x14ac:dyDescent="0.25">
      <c r="A20115" t="s">
        <v>94</v>
      </c>
      <c r="B20115">
        <v>626</v>
      </c>
      <c r="C20115">
        <v>1843</v>
      </c>
      <c r="D20115">
        <v>0</v>
      </c>
      <c r="E20115">
        <v>0</v>
      </c>
      <c r="F20115" s="1"/>
      <c r="G20115" s="1"/>
      <c r="H20115" s="1"/>
      <c r="I20115" s="1"/>
      <c r="J20115" s="1"/>
      <c r="K20115" s="1"/>
      <c r="L20115" s="1"/>
      <c r="M20115" s="1"/>
    </row>
    <row r="20116" spans="1:13" x14ac:dyDescent="0.25">
      <c r="A20116" t="s">
        <v>94</v>
      </c>
      <c r="B20116">
        <v>626</v>
      </c>
      <c r="C20116">
        <v>1844</v>
      </c>
      <c r="D20116">
        <v>0</v>
      </c>
      <c r="E20116">
        <v>0</v>
      </c>
      <c r="F20116" s="1"/>
      <c r="G20116" s="1"/>
      <c r="H20116" s="1"/>
      <c r="I20116" s="1"/>
      <c r="J20116" s="1"/>
      <c r="K20116" s="1"/>
      <c r="L20116" s="1"/>
      <c r="M20116" s="1"/>
    </row>
    <row r="20117" spans="1:13" x14ac:dyDescent="0.25">
      <c r="A20117" t="s">
        <v>94</v>
      </c>
      <c r="B20117">
        <v>626</v>
      </c>
      <c r="C20117">
        <v>1845</v>
      </c>
      <c r="D20117">
        <v>0</v>
      </c>
      <c r="E20117">
        <v>0</v>
      </c>
      <c r="F20117" s="1"/>
      <c r="G20117" s="1"/>
      <c r="H20117" s="1"/>
      <c r="I20117" s="1"/>
      <c r="J20117" s="1"/>
      <c r="K20117" s="1"/>
      <c r="L20117" s="1"/>
      <c r="M20117" s="1"/>
    </row>
    <row r="20118" spans="1:13" x14ac:dyDescent="0.25">
      <c r="A20118" t="s">
        <v>94</v>
      </c>
      <c r="B20118">
        <v>626</v>
      </c>
      <c r="C20118">
        <v>1846</v>
      </c>
      <c r="D20118">
        <v>0</v>
      </c>
      <c r="E20118">
        <v>0</v>
      </c>
      <c r="F20118" s="1"/>
      <c r="G20118" s="1"/>
      <c r="H20118" s="1"/>
      <c r="I20118" s="1"/>
      <c r="J20118" s="1"/>
      <c r="K20118" s="1"/>
      <c r="L20118" s="1"/>
      <c r="M20118" s="1"/>
    </row>
    <row r="20119" spans="1:13" x14ac:dyDescent="0.25">
      <c r="A20119" t="s">
        <v>94</v>
      </c>
      <c r="B20119">
        <v>626</v>
      </c>
      <c r="C20119">
        <v>1847</v>
      </c>
      <c r="D20119">
        <v>0</v>
      </c>
      <c r="E20119">
        <v>0</v>
      </c>
      <c r="F20119" s="1"/>
      <c r="G20119" s="1"/>
      <c r="H20119" s="1"/>
      <c r="I20119" s="1"/>
      <c r="J20119" s="1"/>
      <c r="K20119" s="1"/>
      <c r="L20119" s="1"/>
      <c r="M20119" s="1"/>
    </row>
    <row r="20120" spans="1:13" x14ac:dyDescent="0.25">
      <c r="A20120" t="s">
        <v>94</v>
      </c>
      <c r="B20120">
        <v>626</v>
      </c>
      <c r="C20120">
        <v>1848</v>
      </c>
      <c r="D20120">
        <v>0</v>
      </c>
      <c r="E20120">
        <v>0</v>
      </c>
      <c r="F20120" s="1"/>
      <c r="G20120" s="1"/>
      <c r="H20120" s="1"/>
      <c r="I20120" s="1"/>
      <c r="J20120" s="1"/>
      <c r="K20120" s="1"/>
      <c r="L20120" s="1"/>
      <c r="M20120" s="1"/>
    </row>
    <row r="20121" spans="1:13" x14ac:dyDescent="0.25">
      <c r="A20121" t="s">
        <v>94</v>
      </c>
      <c r="B20121">
        <v>626</v>
      </c>
      <c r="C20121">
        <v>1849</v>
      </c>
      <c r="D20121">
        <v>0</v>
      </c>
      <c r="E20121">
        <v>0</v>
      </c>
      <c r="F20121" s="1"/>
      <c r="G20121" s="1"/>
      <c r="H20121" s="1"/>
      <c r="I20121" s="1"/>
      <c r="J20121" s="1"/>
      <c r="K20121" s="1"/>
      <c r="L20121" s="1"/>
      <c r="M20121" s="1"/>
    </row>
    <row r="20122" spans="1:13" x14ac:dyDescent="0.25">
      <c r="A20122" t="s">
        <v>94</v>
      </c>
      <c r="B20122">
        <v>626</v>
      </c>
      <c r="C20122">
        <v>1850</v>
      </c>
      <c r="D20122">
        <v>0</v>
      </c>
      <c r="E20122">
        <v>0</v>
      </c>
      <c r="F20122" s="1"/>
      <c r="G20122" s="1"/>
      <c r="H20122" s="1"/>
      <c r="I20122" s="1"/>
      <c r="J20122" s="1"/>
      <c r="K20122" s="1"/>
      <c r="L20122" s="1"/>
      <c r="M20122" s="1"/>
    </row>
    <row r="20123" spans="1:13" x14ac:dyDescent="0.25">
      <c r="A20123" t="s">
        <v>94</v>
      </c>
      <c r="B20123">
        <v>626</v>
      </c>
      <c r="C20123">
        <v>1851</v>
      </c>
      <c r="D20123">
        <v>0</v>
      </c>
      <c r="E20123">
        <v>0</v>
      </c>
      <c r="F20123" s="1"/>
      <c r="G20123" s="1"/>
      <c r="H20123" s="1"/>
      <c r="I20123" s="1"/>
      <c r="J20123" s="1"/>
      <c r="K20123" s="1"/>
      <c r="L20123" s="1"/>
      <c r="M20123" s="1"/>
    </row>
    <row r="20124" spans="1:13" x14ac:dyDescent="0.25">
      <c r="A20124" t="s">
        <v>94</v>
      </c>
      <c r="B20124">
        <v>626</v>
      </c>
      <c r="C20124">
        <v>1852</v>
      </c>
      <c r="D20124">
        <v>0</v>
      </c>
      <c r="E20124">
        <v>0</v>
      </c>
      <c r="F20124" s="1"/>
      <c r="G20124" s="1"/>
      <c r="H20124" s="1"/>
      <c r="I20124" s="1"/>
      <c r="J20124" s="1"/>
      <c r="K20124" s="1"/>
      <c r="L20124" s="1"/>
      <c r="M20124" s="1"/>
    </row>
    <row r="20125" spans="1:13" x14ac:dyDescent="0.25">
      <c r="A20125" t="s">
        <v>94</v>
      </c>
      <c r="B20125">
        <v>626</v>
      </c>
      <c r="C20125">
        <v>1853</v>
      </c>
      <c r="D20125">
        <v>0</v>
      </c>
      <c r="E20125">
        <v>0</v>
      </c>
      <c r="F20125" s="1"/>
      <c r="G20125" s="1"/>
      <c r="H20125" s="1"/>
      <c r="I20125" s="1"/>
      <c r="J20125" s="1"/>
      <c r="K20125" s="1"/>
      <c r="L20125" s="1"/>
      <c r="M20125" s="1"/>
    </row>
    <row r="20126" spans="1:13" x14ac:dyDescent="0.25">
      <c r="A20126" t="s">
        <v>94</v>
      </c>
      <c r="B20126">
        <v>626</v>
      </c>
      <c r="C20126">
        <v>1854</v>
      </c>
      <c r="D20126">
        <v>0</v>
      </c>
      <c r="E20126">
        <v>0</v>
      </c>
      <c r="F20126" s="1"/>
      <c r="G20126" s="1"/>
      <c r="H20126" s="1"/>
      <c r="I20126" s="1"/>
      <c r="J20126" s="1"/>
      <c r="K20126" s="1"/>
      <c r="L20126" s="1"/>
      <c r="M20126" s="1"/>
    </row>
    <row r="20127" spans="1:13" x14ac:dyDescent="0.25">
      <c r="A20127" t="s">
        <v>94</v>
      </c>
      <c r="B20127">
        <v>626</v>
      </c>
      <c r="C20127">
        <v>1855</v>
      </c>
      <c r="D20127">
        <v>0</v>
      </c>
      <c r="E20127">
        <v>0</v>
      </c>
      <c r="F20127" s="1"/>
      <c r="G20127" s="1"/>
      <c r="H20127" s="1"/>
      <c r="I20127" s="1"/>
      <c r="J20127" s="1"/>
      <c r="K20127" s="1"/>
      <c r="L20127" s="1"/>
      <c r="M20127" s="1"/>
    </row>
    <row r="20128" spans="1:13" x14ac:dyDescent="0.25">
      <c r="A20128" t="s">
        <v>94</v>
      </c>
      <c r="B20128">
        <v>626</v>
      </c>
      <c r="C20128">
        <v>1856</v>
      </c>
      <c r="D20128">
        <v>0</v>
      </c>
      <c r="E20128">
        <v>0</v>
      </c>
      <c r="F20128" s="1"/>
      <c r="G20128" s="1"/>
      <c r="H20128" s="1"/>
      <c r="I20128" s="1"/>
      <c r="J20128" s="1"/>
      <c r="K20128" s="1"/>
      <c r="L20128" s="1"/>
      <c r="M20128" s="1"/>
    </row>
    <row r="20129" spans="1:13" x14ac:dyDescent="0.25">
      <c r="A20129" t="s">
        <v>94</v>
      </c>
      <c r="B20129">
        <v>626</v>
      </c>
      <c r="C20129">
        <v>1857</v>
      </c>
      <c r="D20129">
        <v>0</v>
      </c>
      <c r="E20129">
        <v>0</v>
      </c>
      <c r="F20129" s="1"/>
      <c r="G20129" s="1"/>
      <c r="H20129" s="1"/>
      <c r="I20129" s="1"/>
      <c r="J20129" s="1"/>
      <c r="K20129" s="1"/>
      <c r="L20129" s="1"/>
      <c r="M20129" s="1"/>
    </row>
    <row r="20130" spans="1:13" x14ac:dyDescent="0.25">
      <c r="A20130" t="s">
        <v>94</v>
      </c>
      <c r="B20130">
        <v>626</v>
      </c>
      <c r="C20130">
        <v>1858</v>
      </c>
      <c r="D20130">
        <v>0</v>
      </c>
      <c r="E20130">
        <v>0</v>
      </c>
      <c r="F20130" s="1"/>
      <c r="G20130" s="1"/>
      <c r="H20130" s="1"/>
      <c r="I20130" s="1"/>
      <c r="J20130" s="1"/>
      <c r="K20130" s="1"/>
      <c r="L20130" s="1"/>
      <c r="M20130" s="1"/>
    </row>
    <row r="20131" spans="1:13" x14ac:dyDescent="0.25">
      <c r="A20131" t="s">
        <v>94</v>
      </c>
      <c r="B20131">
        <v>626</v>
      </c>
      <c r="C20131">
        <v>1859</v>
      </c>
      <c r="D20131">
        <v>0</v>
      </c>
      <c r="E20131">
        <v>0</v>
      </c>
      <c r="F20131" s="1"/>
      <c r="G20131" s="1"/>
      <c r="H20131" s="1"/>
      <c r="I20131" s="1"/>
      <c r="J20131" s="1"/>
      <c r="K20131" s="1"/>
      <c r="L20131" s="1"/>
      <c r="M20131" s="1"/>
    </row>
    <row r="20132" spans="1:13" x14ac:dyDescent="0.25">
      <c r="A20132" t="s">
        <v>94</v>
      </c>
      <c r="B20132">
        <v>626</v>
      </c>
      <c r="C20132">
        <v>1860</v>
      </c>
      <c r="D20132">
        <v>0</v>
      </c>
      <c r="E20132">
        <v>0</v>
      </c>
      <c r="F20132" s="1"/>
      <c r="G20132" s="1"/>
      <c r="H20132" s="1"/>
      <c r="I20132" s="1"/>
      <c r="J20132" s="1"/>
      <c r="K20132" s="1"/>
      <c r="L20132" s="1"/>
      <c r="M20132" s="1"/>
    </row>
    <row r="20133" spans="1:13" x14ac:dyDescent="0.25">
      <c r="A20133" t="s">
        <v>94</v>
      </c>
      <c r="B20133">
        <v>626</v>
      </c>
      <c r="C20133">
        <v>1861</v>
      </c>
      <c r="D20133">
        <v>0</v>
      </c>
      <c r="E20133">
        <v>0</v>
      </c>
      <c r="F20133" s="1"/>
      <c r="G20133" s="1"/>
      <c r="H20133" s="1"/>
      <c r="I20133" s="1"/>
      <c r="J20133" s="1"/>
      <c r="K20133" s="1"/>
      <c r="L20133" s="1"/>
      <c r="M20133" s="1"/>
    </row>
    <row r="20134" spans="1:13" x14ac:dyDescent="0.25">
      <c r="A20134" t="s">
        <v>94</v>
      </c>
      <c r="B20134">
        <v>626</v>
      </c>
      <c r="C20134">
        <v>1862</v>
      </c>
      <c r="D20134">
        <v>0</v>
      </c>
      <c r="E20134">
        <v>0</v>
      </c>
      <c r="F20134" s="1"/>
      <c r="G20134" s="1"/>
      <c r="H20134" s="1"/>
      <c r="I20134" s="1"/>
      <c r="J20134" s="1"/>
      <c r="K20134" s="1"/>
      <c r="L20134" s="1"/>
      <c r="M20134" s="1"/>
    </row>
    <row r="20135" spans="1:13" x14ac:dyDescent="0.25">
      <c r="A20135" t="s">
        <v>94</v>
      </c>
      <c r="B20135">
        <v>626</v>
      </c>
      <c r="C20135">
        <v>1863</v>
      </c>
      <c r="D20135">
        <v>0</v>
      </c>
      <c r="E20135">
        <v>0</v>
      </c>
      <c r="F20135" s="1"/>
      <c r="G20135" s="1"/>
      <c r="H20135" s="1"/>
      <c r="I20135" s="1"/>
      <c r="J20135" s="1"/>
      <c r="K20135" s="1"/>
      <c r="L20135" s="1"/>
      <c r="M20135" s="1"/>
    </row>
    <row r="20136" spans="1:13" x14ac:dyDescent="0.25">
      <c r="A20136" t="s">
        <v>94</v>
      </c>
      <c r="B20136">
        <v>626</v>
      </c>
      <c r="C20136">
        <v>1864</v>
      </c>
      <c r="D20136">
        <v>0</v>
      </c>
      <c r="E20136">
        <v>0</v>
      </c>
      <c r="F20136" s="1"/>
      <c r="G20136" s="1"/>
      <c r="H20136" s="1"/>
      <c r="I20136" s="1"/>
      <c r="J20136" s="1"/>
      <c r="K20136" s="1"/>
      <c r="L20136" s="1"/>
      <c r="M20136" s="1"/>
    </row>
    <row r="20137" spans="1:13" x14ac:dyDescent="0.25">
      <c r="A20137" t="s">
        <v>94</v>
      </c>
      <c r="B20137">
        <v>626</v>
      </c>
      <c r="C20137">
        <v>1865</v>
      </c>
      <c r="D20137">
        <v>0</v>
      </c>
      <c r="E20137">
        <v>0</v>
      </c>
      <c r="F20137" s="1"/>
      <c r="G20137" s="1"/>
      <c r="H20137" s="1"/>
      <c r="I20137" s="1"/>
      <c r="J20137" s="1"/>
      <c r="K20137" s="1"/>
      <c r="L20137" s="1"/>
      <c r="M20137" s="1"/>
    </row>
    <row r="20138" spans="1:13" x14ac:dyDescent="0.25">
      <c r="A20138" t="s">
        <v>94</v>
      </c>
      <c r="B20138">
        <v>626</v>
      </c>
      <c r="C20138">
        <v>1866</v>
      </c>
      <c r="D20138">
        <v>0</v>
      </c>
      <c r="E20138">
        <v>0</v>
      </c>
      <c r="F20138" s="1"/>
      <c r="G20138" s="1"/>
      <c r="H20138" s="1"/>
      <c r="I20138" s="1"/>
      <c r="J20138" s="1"/>
      <c r="K20138" s="1"/>
      <c r="L20138" s="1"/>
      <c r="M20138" s="1"/>
    </row>
    <row r="20139" spans="1:13" x14ac:dyDescent="0.25">
      <c r="A20139" t="s">
        <v>94</v>
      </c>
      <c r="B20139">
        <v>626</v>
      </c>
      <c r="C20139">
        <v>1867</v>
      </c>
      <c r="D20139">
        <v>0</v>
      </c>
      <c r="E20139">
        <v>0</v>
      </c>
      <c r="F20139" s="1"/>
      <c r="G20139" s="1"/>
      <c r="H20139" s="1"/>
      <c r="I20139" s="1"/>
      <c r="J20139" s="1"/>
      <c r="K20139" s="1"/>
      <c r="L20139" s="1"/>
      <c r="M20139" s="1"/>
    </row>
    <row r="20140" spans="1:13" x14ac:dyDescent="0.25">
      <c r="A20140" t="s">
        <v>94</v>
      </c>
      <c r="B20140">
        <v>626</v>
      </c>
      <c r="C20140">
        <v>1868</v>
      </c>
      <c r="D20140">
        <v>0</v>
      </c>
      <c r="E20140">
        <v>0</v>
      </c>
      <c r="F20140" s="1"/>
      <c r="G20140" s="1"/>
      <c r="H20140" s="1"/>
      <c r="I20140" s="1"/>
      <c r="J20140" s="1"/>
      <c r="K20140" s="1"/>
      <c r="L20140" s="1"/>
      <c r="M20140" s="1"/>
    </row>
    <row r="20141" spans="1:13" x14ac:dyDescent="0.25">
      <c r="A20141" t="s">
        <v>94</v>
      </c>
      <c r="B20141">
        <v>626</v>
      </c>
      <c r="C20141">
        <v>1869</v>
      </c>
      <c r="D20141">
        <v>0</v>
      </c>
      <c r="E20141">
        <v>0</v>
      </c>
      <c r="F20141" s="1"/>
      <c r="G20141" s="1"/>
      <c r="H20141" s="1"/>
      <c r="I20141" s="1"/>
      <c r="J20141" s="1"/>
      <c r="K20141" s="1"/>
      <c r="L20141" s="1"/>
      <c r="M20141" s="1"/>
    </row>
    <row r="20142" spans="1:13" x14ac:dyDescent="0.25">
      <c r="A20142" t="s">
        <v>94</v>
      </c>
      <c r="B20142">
        <v>626</v>
      </c>
      <c r="C20142">
        <v>1870</v>
      </c>
      <c r="D20142">
        <v>0</v>
      </c>
      <c r="E20142">
        <v>0</v>
      </c>
      <c r="F20142" s="1"/>
      <c r="G20142" s="1"/>
      <c r="H20142" s="1"/>
      <c r="I20142" s="1"/>
      <c r="J20142" s="1"/>
      <c r="K20142" s="1"/>
      <c r="L20142" s="1"/>
      <c r="M20142" s="1"/>
    </row>
    <row r="20143" spans="1:13" x14ac:dyDescent="0.25">
      <c r="A20143" t="s">
        <v>94</v>
      </c>
      <c r="B20143">
        <v>626</v>
      </c>
      <c r="C20143">
        <v>1871</v>
      </c>
      <c r="D20143">
        <v>0</v>
      </c>
      <c r="E20143">
        <v>0</v>
      </c>
      <c r="F20143" s="1"/>
      <c r="G20143" s="1"/>
      <c r="H20143" s="1"/>
      <c r="I20143" s="1"/>
      <c r="J20143" s="1"/>
      <c r="K20143" s="1"/>
      <c r="L20143" s="1"/>
      <c r="M20143" s="1"/>
    </row>
    <row r="20144" spans="1:13" x14ac:dyDescent="0.25">
      <c r="A20144" t="s">
        <v>94</v>
      </c>
      <c r="B20144">
        <v>626</v>
      </c>
      <c r="C20144">
        <v>1872</v>
      </c>
      <c r="D20144">
        <v>0</v>
      </c>
      <c r="E20144">
        <v>0</v>
      </c>
      <c r="F20144" s="1"/>
      <c r="G20144" s="1"/>
      <c r="H20144" s="1"/>
      <c r="I20144" s="1"/>
      <c r="J20144" s="1"/>
      <c r="K20144" s="1"/>
      <c r="L20144" s="1"/>
      <c r="M20144" s="1"/>
    </row>
    <row r="20145" spans="1:13" x14ac:dyDescent="0.25">
      <c r="A20145" t="s">
        <v>94</v>
      </c>
      <c r="B20145">
        <v>626</v>
      </c>
      <c r="C20145">
        <v>1873</v>
      </c>
      <c r="D20145">
        <v>0</v>
      </c>
      <c r="E20145">
        <v>0</v>
      </c>
      <c r="F20145" s="1"/>
      <c r="G20145" s="1"/>
      <c r="H20145" s="1"/>
      <c r="I20145" s="1"/>
      <c r="J20145" s="1"/>
      <c r="K20145" s="1"/>
      <c r="L20145" s="1"/>
      <c r="M20145" s="1"/>
    </row>
    <row r="20146" spans="1:13" x14ac:dyDescent="0.25">
      <c r="A20146" t="s">
        <v>94</v>
      </c>
      <c r="B20146">
        <v>626</v>
      </c>
      <c r="C20146">
        <v>1874</v>
      </c>
      <c r="D20146">
        <v>0</v>
      </c>
      <c r="E20146">
        <v>0</v>
      </c>
      <c r="F20146" s="1"/>
      <c r="G20146" s="1"/>
      <c r="H20146" s="1"/>
      <c r="I20146" s="1"/>
      <c r="J20146" s="1"/>
      <c r="K20146" s="1"/>
      <c r="L20146" s="1"/>
      <c r="M20146" s="1"/>
    </row>
    <row r="20147" spans="1:13" x14ac:dyDescent="0.25">
      <c r="A20147" t="s">
        <v>94</v>
      </c>
      <c r="B20147">
        <v>626</v>
      </c>
      <c r="C20147">
        <v>1875</v>
      </c>
      <c r="D20147">
        <v>0</v>
      </c>
      <c r="E20147">
        <v>0</v>
      </c>
      <c r="F20147" s="1"/>
      <c r="G20147" s="1"/>
      <c r="H20147" s="1"/>
      <c r="I20147" s="1"/>
      <c r="J20147" s="1"/>
      <c r="K20147" s="1"/>
      <c r="L20147" s="1"/>
      <c r="M20147" s="1"/>
    </row>
    <row r="20148" spans="1:13" x14ac:dyDescent="0.25">
      <c r="A20148" t="s">
        <v>94</v>
      </c>
      <c r="B20148">
        <v>626</v>
      </c>
      <c r="C20148">
        <v>1876</v>
      </c>
      <c r="D20148">
        <v>0</v>
      </c>
      <c r="E20148">
        <v>0</v>
      </c>
      <c r="F20148" s="1"/>
      <c r="G20148" s="1"/>
      <c r="H20148" s="1"/>
      <c r="I20148" s="1"/>
      <c r="J20148" s="1"/>
      <c r="K20148" s="1"/>
      <c r="L20148" s="1"/>
      <c r="M20148" s="1"/>
    </row>
    <row r="20149" spans="1:13" x14ac:dyDescent="0.25">
      <c r="A20149" t="s">
        <v>94</v>
      </c>
      <c r="B20149">
        <v>626</v>
      </c>
      <c r="C20149">
        <v>1877</v>
      </c>
      <c r="D20149">
        <v>0</v>
      </c>
      <c r="E20149">
        <v>0</v>
      </c>
      <c r="F20149" s="1"/>
      <c r="G20149" s="1"/>
      <c r="H20149" s="1"/>
      <c r="I20149" s="1"/>
      <c r="J20149" s="1"/>
      <c r="K20149" s="1"/>
      <c r="L20149" s="1"/>
      <c r="M20149" s="1"/>
    </row>
    <row r="20150" spans="1:13" x14ac:dyDescent="0.25">
      <c r="A20150" t="s">
        <v>94</v>
      </c>
      <c r="B20150">
        <v>626</v>
      </c>
      <c r="C20150">
        <v>1878</v>
      </c>
      <c r="D20150">
        <v>0</v>
      </c>
      <c r="E20150">
        <v>0</v>
      </c>
      <c r="F20150" s="1"/>
      <c r="G20150" s="1"/>
      <c r="H20150" s="1"/>
      <c r="I20150" s="1"/>
      <c r="J20150" s="1"/>
      <c r="K20150" s="1"/>
      <c r="L20150" s="1"/>
      <c r="M20150" s="1"/>
    </row>
    <row r="20151" spans="1:13" x14ac:dyDescent="0.25">
      <c r="A20151" t="s">
        <v>94</v>
      </c>
      <c r="B20151">
        <v>626</v>
      </c>
      <c r="C20151">
        <v>1879</v>
      </c>
      <c r="D20151">
        <v>0</v>
      </c>
      <c r="E20151">
        <v>0</v>
      </c>
      <c r="F20151" s="1"/>
      <c r="G20151" s="1"/>
      <c r="H20151" s="1"/>
      <c r="I20151" s="1"/>
      <c r="J20151" s="1"/>
      <c r="K20151" s="1"/>
      <c r="L20151" s="1"/>
      <c r="M20151" s="1"/>
    </row>
    <row r="20152" spans="1:13" x14ac:dyDescent="0.25">
      <c r="A20152" t="s">
        <v>94</v>
      </c>
      <c r="B20152">
        <v>626</v>
      </c>
      <c r="C20152">
        <v>1880</v>
      </c>
      <c r="D20152">
        <v>0</v>
      </c>
      <c r="E20152">
        <v>0</v>
      </c>
      <c r="F20152" s="1"/>
      <c r="G20152" s="1"/>
      <c r="H20152" s="1"/>
      <c r="I20152" s="1"/>
      <c r="J20152" s="1"/>
      <c r="K20152" s="1"/>
      <c r="L20152" s="1"/>
      <c r="M20152" s="1"/>
    </row>
    <row r="20153" spans="1:13" x14ac:dyDescent="0.25">
      <c r="A20153" t="s">
        <v>94</v>
      </c>
      <c r="B20153">
        <v>626</v>
      </c>
      <c r="C20153">
        <v>1881</v>
      </c>
      <c r="D20153">
        <v>0</v>
      </c>
      <c r="E20153">
        <v>0</v>
      </c>
      <c r="F20153" s="1"/>
      <c r="G20153" s="1"/>
      <c r="H20153" s="1"/>
      <c r="I20153" s="1"/>
      <c r="J20153" s="1"/>
      <c r="K20153" s="1"/>
      <c r="L20153" s="1"/>
      <c r="M20153" s="1"/>
    </row>
    <row r="20154" spans="1:13" x14ac:dyDescent="0.25">
      <c r="A20154" t="s">
        <v>94</v>
      </c>
      <c r="B20154">
        <v>626</v>
      </c>
      <c r="C20154">
        <v>1882</v>
      </c>
      <c r="D20154">
        <v>0</v>
      </c>
      <c r="E20154">
        <v>0</v>
      </c>
      <c r="F20154" s="1"/>
      <c r="G20154" s="1"/>
      <c r="H20154" s="1"/>
      <c r="I20154" s="1"/>
      <c r="J20154" s="1"/>
      <c r="K20154" s="1"/>
      <c r="L20154" s="1"/>
      <c r="M20154" s="1"/>
    </row>
    <row r="20155" spans="1:13" x14ac:dyDescent="0.25">
      <c r="A20155" t="s">
        <v>94</v>
      </c>
      <c r="B20155">
        <v>626</v>
      </c>
      <c r="C20155">
        <v>1883</v>
      </c>
      <c r="D20155">
        <v>0</v>
      </c>
      <c r="E20155">
        <v>0</v>
      </c>
      <c r="F20155" s="1"/>
      <c r="G20155" s="1"/>
      <c r="H20155" s="1"/>
      <c r="I20155" s="1"/>
      <c r="J20155" s="1"/>
      <c r="K20155" s="1"/>
      <c r="L20155" s="1"/>
      <c r="M20155" s="1"/>
    </row>
    <row r="20156" spans="1:13" x14ac:dyDescent="0.25">
      <c r="A20156" t="s">
        <v>94</v>
      </c>
      <c r="B20156">
        <v>626</v>
      </c>
      <c r="C20156">
        <v>1884</v>
      </c>
      <c r="D20156">
        <v>0</v>
      </c>
      <c r="E20156">
        <v>0</v>
      </c>
      <c r="F20156" s="1"/>
      <c r="G20156" s="1"/>
      <c r="H20156" s="1"/>
      <c r="I20156" s="1"/>
      <c r="J20156" s="1"/>
      <c r="K20156" s="1"/>
      <c r="L20156" s="1"/>
      <c r="M20156" s="1"/>
    </row>
    <row r="20157" spans="1:13" x14ac:dyDescent="0.25">
      <c r="A20157" t="s">
        <v>94</v>
      </c>
      <c r="B20157">
        <v>626</v>
      </c>
      <c r="C20157">
        <v>1885</v>
      </c>
      <c r="D20157">
        <v>0</v>
      </c>
      <c r="E20157">
        <v>0</v>
      </c>
      <c r="F20157" s="1"/>
      <c r="G20157" s="1"/>
      <c r="H20157" s="1"/>
      <c r="I20157" s="1"/>
      <c r="J20157" s="1"/>
      <c r="K20157" s="1"/>
      <c r="L20157" s="1"/>
      <c r="M20157" s="1"/>
    </row>
    <row r="20158" spans="1:13" x14ac:dyDescent="0.25">
      <c r="A20158" t="s">
        <v>94</v>
      </c>
      <c r="B20158">
        <v>626</v>
      </c>
      <c r="C20158">
        <v>1886</v>
      </c>
      <c r="D20158">
        <v>0</v>
      </c>
      <c r="E20158">
        <v>0</v>
      </c>
      <c r="F20158" s="1"/>
      <c r="G20158" s="1"/>
      <c r="H20158" s="1"/>
      <c r="I20158" s="1"/>
      <c r="J20158" s="1"/>
      <c r="K20158" s="1"/>
      <c r="L20158" s="1"/>
      <c r="M20158" s="1"/>
    </row>
    <row r="20159" spans="1:13" x14ac:dyDescent="0.25">
      <c r="A20159" t="s">
        <v>94</v>
      </c>
      <c r="B20159">
        <v>626</v>
      </c>
      <c r="C20159">
        <v>1887</v>
      </c>
      <c r="D20159">
        <v>0</v>
      </c>
      <c r="E20159">
        <v>0</v>
      </c>
      <c r="F20159" s="1"/>
      <c r="G20159" s="1"/>
      <c r="H20159" s="1"/>
      <c r="I20159" s="1"/>
      <c r="J20159" s="1"/>
      <c r="K20159" s="1"/>
      <c r="L20159" s="1"/>
      <c r="M20159" s="1"/>
    </row>
    <row r="20160" spans="1:13" x14ac:dyDescent="0.25">
      <c r="A20160" t="s">
        <v>94</v>
      </c>
      <c r="B20160">
        <v>626</v>
      </c>
      <c r="C20160">
        <v>1888</v>
      </c>
      <c r="D20160">
        <v>0</v>
      </c>
      <c r="E20160">
        <v>0</v>
      </c>
      <c r="F20160" s="1"/>
      <c r="G20160" s="1"/>
      <c r="H20160" s="1"/>
      <c r="I20160" s="1"/>
      <c r="J20160" s="1"/>
      <c r="K20160" s="1"/>
      <c r="L20160" s="1"/>
      <c r="M20160" s="1"/>
    </row>
    <row r="20161" spans="1:13" x14ac:dyDescent="0.25">
      <c r="A20161" t="s">
        <v>94</v>
      </c>
      <c r="B20161">
        <v>626</v>
      </c>
      <c r="C20161">
        <v>1889</v>
      </c>
      <c r="D20161">
        <v>0</v>
      </c>
      <c r="E20161">
        <v>0</v>
      </c>
      <c r="F20161" s="1"/>
      <c r="G20161" s="1"/>
      <c r="H20161" s="1"/>
      <c r="I20161" s="1"/>
      <c r="J20161" s="1"/>
      <c r="K20161" s="1"/>
      <c r="L20161" s="1"/>
      <c r="M20161" s="1"/>
    </row>
    <row r="20162" spans="1:13" x14ac:dyDescent="0.25">
      <c r="A20162" t="s">
        <v>94</v>
      </c>
      <c r="B20162">
        <v>626</v>
      </c>
      <c r="C20162">
        <v>1890</v>
      </c>
      <c r="D20162">
        <v>0</v>
      </c>
      <c r="E20162">
        <v>0</v>
      </c>
      <c r="F20162" s="1"/>
      <c r="G20162" s="1"/>
      <c r="H20162" s="1"/>
      <c r="I20162" s="1"/>
      <c r="J20162" s="1"/>
      <c r="K20162" s="1"/>
      <c r="L20162" s="1"/>
      <c r="M20162" s="1"/>
    </row>
    <row r="20163" spans="1:13" x14ac:dyDescent="0.25">
      <c r="A20163" t="s">
        <v>94</v>
      </c>
      <c r="B20163">
        <v>626</v>
      </c>
      <c r="C20163">
        <v>1891</v>
      </c>
      <c r="D20163">
        <v>0</v>
      </c>
      <c r="E20163">
        <v>0</v>
      </c>
      <c r="F20163" s="1"/>
      <c r="G20163" s="1"/>
      <c r="H20163" s="1"/>
      <c r="I20163" s="1"/>
      <c r="J20163" s="1"/>
      <c r="K20163" s="1"/>
      <c r="L20163" s="1"/>
      <c r="M20163" s="1"/>
    </row>
    <row r="20164" spans="1:13" x14ac:dyDescent="0.25">
      <c r="A20164" t="s">
        <v>94</v>
      </c>
      <c r="B20164">
        <v>626</v>
      </c>
      <c r="C20164">
        <v>1892</v>
      </c>
      <c r="D20164">
        <v>0</v>
      </c>
      <c r="E20164">
        <v>0</v>
      </c>
      <c r="F20164" s="1"/>
      <c r="G20164" s="1"/>
      <c r="H20164" s="1"/>
      <c r="I20164" s="1"/>
      <c r="J20164" s="1"/>
      <c r="K20164" s="1"/>
      <c r="L20164" s="1"/>
      <c r="M20164" s="1"/>
    </row>
    <row r="20165" spans="1:13" x14ac:dyDescent="0.25">
      <c r="A20165" t="s">
        <v>94</v>
      </c>
      <c r="B20165">
        <v>626</v>
      </c>
      <c r="C20165">
        <v>1893</v>
      </c>
      <c r="D20165">
        <v>0</v>
      </c>
      <c r="E20165">
        <v>0</v>
      </c>
      <c r="F20165" s="1"/>
      <c r="G20165" s="1"/>
      <c r="H20165" s="1"/>
      <c r="I20165" s="1"/>
      <c r="J20165" s="1"/>
      <c r="K20165" s="1"/>
      <c r="L20165" s="1"/>
      <c r="M20165" s="1"/>
    </row>
    <row r="20166" spans="1:13" x14ac:dyDescent="0.25">
      <c r="A20166" t="s">
        <v>94</v>
      </c>
      <c r="B20166">
        <v>626</v>
      </c>
      <c r="C20166">
        <v>1894</v>
      </c>
      <c r="D20166">
        <v>0</v>
      </c>
      <c r="E20166">
        <v>0</v>
      </c>
      <c r="F20166" s="1"/>
      <c r="G20166" s="1"/>
      <c r="H20166" s="1"/>
      <c r="I20166" s="1"/>
      <c r="J20166" s="1"/>
      <c r="K20166" s="1"/>
      <c r="L20166" s="1"/>
      <c r="M20166" s="1"/>
    </row>
    <row r="20167" spans="1:13" x14ac:dyDescent="0.25">
      <c r="A20167" t="s">
        <v>94</v>
      </c>
      <c r="B20167">
        <v>626</v>
      </c>
      <c r="C20167">
        <v>1895</v>
      </c>
      <c r="D20167">
        <v>0</v>
      </c>
      <c r="E20167">
        <v>0</v>
      </c>
      <c r="F20167" s="1"/>
      <c r="G20167" s="1"/>
      <c r="H20167" s="1"/>
      <c r="I20167" s="1"/>
      <c r="J20167" s="1"/>
      <c r="K20167" s="1"/>
      <c r="L20167" s="1"/>
      <c r="M20167" s="1"/>
    </row>
    <row r="20168" spans="1:13" x14ac:dyDescent="0.25">
      <c r="A20168" t="s">
        <v>94</v>
      </c>
      <c r="B20168">
        <v>626</v>
      </c>
      <c r="C20168">
        <v>1896</v>
      </c>
      <c r="D20168">
        <v>0</v>
      </c>
      <c r="E20168">
        <v>0</v>
      </c>
      <c r="F20168" s="1"/>
      <c r="G20168" s="1"/>
      <c r="H20168" s="1"/>
      <c r="I20168" s="1"/>
      <c r="J20168" s="1"/>
      <c r="K20168" s="1"/>
      <c r="L20168" s="1"/>
      <c r="M20168" s="1"/>
    </row>
    <row r="20169" spans="1:13" x14ac:dyDescent="0.25">
      <c r="A20169" t="s">
        <v>94</v>
      </c>
      <c r="B20169">
        <v>626</v>
      </c>
      <c r="C20169">
        <v>1897</v>
      </c>
      <c r="D20169">
        <v>0</v>
      </c>
      <c r="E20169">
        <v>0</v>
      </c>
      <c r="F20169" s="1"/>
      <c r="G20169" s="1"/>
      <c r="H20169" s="1"/>
      <c r="I20169" s="1"/>
      <c r="J20169" s="1"/>
      <c r="K20169" s="1"/>
      <c r="L20169" s="1"/>
      <c r="M20169" s="1"/>
    </row>
    <row r="20170" spans="1:13" x14ac:dyDescent="0.25">
      <c r="A20170" t="s">
        <v>94</v>
      </c>
      <c r="B20170">
        <v>626</v>
      </c>
      <c r="C20170">
        <v>1898</v>
      </c>
      <c r="D20170">
        <v>0</v>
      </c>
      <c r="E20170">
        <v>0</v>
      </c>
      <c r="F20170" s="1"/>
      <c r="G20170" s="1"/>
      <c r="H20170" s="1"/>
      <c r="I20170" s="1"/>
      <c r="J20170" s="1"/>
      <c r="K20170" s="1"/>
      <c r="L20170" s="1"/>
      <c r="M20170" s="1"/>
    </row>
    <row r="20171" spans="1:13" x14ac:dyDescent="0.25">
      <c r="A20171" t="s">
        <v>94</v>
      </c>
      <c r="B20171">
        <v>626</v>
      </c>
      <c r="C20171">
        <v>1899</v>
      </c>
      <c r="D20171">
        <v>0</v>
      </c>
      <c r="E20171">
        <v>0</v>
      </c>
      <c r="F20171" s="1"/>
      <c r="G20171" s="1"/>
      <c r="H20171" s="1"/>
      <c r="I20171" s="1"/>
      <c r="J20171" s="1"/>
      <c r="K20171" s="1"/>
      <c r="L20171" s="1"/>
      <c r="M20171" s="1"/>
    </row>
    <row r="20172" spans="1:13" x14ac:dyDescent="0.25">
      <c r="A20172" t="s">
        <v>94</v>
      </c>
      <c r="B20172">
        <v>626</v>
      </c>
      <c r="C20172">
        <v>1900</v>
      </c>
      <c r="D20172">
        <v>0</v>
      </c>
      <c r="E20172">
        <v>0</v>
      </c>
      <c r="F20172" s="1"/>
      <c r="G20172" s="1"/>
      <c r="H20172" s="1"/>
      <c r="I20172" s="1"/>
      <c r="J20172" s="1"/>
      <c r="K20172" s="1"/>
      <c r="L20172" s="1"/>
      <c r="M20172" s="1"/>
    </row>
    <row r="20173" spans="1:13" x14ac:dyDescent="0.25">
      <c r="A20173" t="s">
        <v>94</v>
      </c>
      <c r="B20173">
        <v>626</v>
      </c>
      <c r="C20173">
        <v>1901</v>
      </c>
      <c r="D20173">
        <v>0</v>
      </c>
      <c r="E20173">
        <v>0</v>
      </c>
      <c r="F20173" s="1"/>
      <c r="G20173" s="1"/>
      <c r="H20173" s="1"/>
      <c r="I20173" s="1"/>
      <c r="J20173" s="1"/>
      <c r="K20173" s="1"/>
      <c r="L20173" s="1"/>
      <c r="M20173" s="1"/>
    </row>
    <row r="20174" spans="1:13" x14ac:dyDescent="0.25">
      <c r="A20174" t="s">
        <v>94</v>
      </c>
      <c r="B20174">
        <v>626</v>
      </c>
      <c r="C20174">
        <v>1902</v>
      </c>
      <c r="D20174">
        <v>0</v>
      </c>
      <c r="E20174">
        <v>0</v>
      </c>
      <c r="F20174" s="1"/>
      <c r="G20174" s="1"/>
      <c r="H20174" s="1"/>
      <c r="I20174" s="1"/>
      <c r="J20174" s="1"/>
      <c r="K20174" s="1"/>
      <c r="L20174" s="1"/>
      <c r="M20174" s="1"/>
    </row>
    <row r="20175" spans="1:13" x14ac:dyDescent="0.25">
      <c r="A20175" t="s">
        <v>94</v>
      </c>
      <c r="B20175">
        <v>626</v>
      </c>
      <c r="C20175">
        <v>1903</v>
      </c>
      <c r="D20175">
        <v>0</v>
      </c>
      <c r="E20175">
        <v>0</v>
      </c>
      <c r="F20175" s="1"/>
      <c r="G20175" s="1"/>
      <c r="H20175" s="1"/>
      <c r="I20175" s="1"/>
      <c r="J20175" s="1"/>
      <c r="K20175" s="1"/>
      <c r="L20175" s="1"/>
      <c r="M20175" s="1"/>
    </row>
    <row r="20176" spans="1:13" x14ac:dyDescent="0.25">
      <c r="A20176" t="s">
        <v>94</v>
      </c>
      <c r="B20176">
        <v>626</v>
      </c>
      <c r="C20176">
        <v>1904</v>
      </c>
      <c r="D20176">
        <v>0</v>
      </c>
      <c r="E20176">
        <v>0</v>
      </c>
      <c r="F20176" s="1"/>
      <c r="G20176" s="1"/>
      <c r="H20176" s="1"/>
      <c r="I20176" s="1"/>
      <c r="J20176" s="1"/>
      <c r="K20176" s="1"/>
      <c r="L20176" s="1"/>
      <c r="M20176" s="1"/>
    </row>
    <row r="20177" spans="1:13" x14ac:dyDescent="0.25">
      <c r="A20177" t="s">
        <v>94</v>
      </c>
      <c r="B20177">
        <v>626</v>
      </c>
      <c r="C20177">
        <v>1905</v>
      </c>
      <c r="D20177">
        <v>0</v>
      </c>
      <c r="E20177">
        <v>0</v>
      </c>
      <c r="F20177" s="1"/>
      <c r="G20177" s="1"/>
      <c r="H20177" s="1"/>
      <c r="I20177" s="1"/>
      <c r="J20177" s="1"/>
      <c r="K20177" s="1"/>
      <c r="L20177" s="1"/>
      <c r="M20177" s="1"/>
    </row>
    <row r="20178" spans="1:13" x14ac:dyDescent="0.25">
      <c r="A20178" t="s">
        <v>94</v>
      </c>
      <c r="B20178">
        <v>626</v>
      </c>
      <c r="C20178">
        <v>1906</v>
      </c>
      <c r="D20178">
        <v>0</v>
      </c>
      <c r="E20178">
        <v>0</v>
      </c>
      <c r="F20178" s="1"/>
      <c r="G20178" s="1"/>
      <c r="H20178" s="1"/>
      <c r="I20178" s="1"/>
      <c r="J20178" s="1"/>
      <c r="K20178" s="1"/>
      <c r="L20178" s="1"/>
      <c r="M20178" s="1"/>
    </row>
    <row r="20179" spans="1:13" x14ac:dyDescent="0.25">
      <c r="A20179" t="s">
        <v>94</v>
      </c>
      <c r="B20179">
        <v>626</v>
      </c>
      <c r="C20179">
        <v>1907</v>
      </c>
      <c r="D20179">
        <v>0</v>
      </c>
      <c r="E20179">
        <v>0</v>
      </c>
      <c r="F20179" s="1"/>
      <c r="G20179" s="1"/>
      <c r="H20179" s="1"/>
      <c r="I20179" s="1"/>
      <c r="J20179" s="1"/>
      <c r="K20179" s="1"/>
      <c r="L20179" s="1"/>
      <c r="M20179" s="1"/>
    </row>
    <row r="20180" spans="1:13" x14ac:dyDescent="0.25">
      <c r="A20180" t="s">
        <v>94</v>
      </c>
      <c r="B20180">
        <v>626</v>
      </c>
      <c r="C20180">
        <v>1908</v>
      </c>
      <c r="D20180">
        <v>0</v>
      </c>
      <c r="E20180">
        <v>0</v>
      </c>
      <c r="F20180" s="1"/>
      <c r="G20180" s="1"/>
      <c r="H20180" s="1"/>
      <c r="I20180" s="1"/>
      <c r="J20180" s="1"/>
      <c r="K20180" s="1"/>
      <c r="L20180" s="1"/>
      <c r="M20180" s="1"/>
    </row>
    <row r="20181" spans="1:13" x14ac:dyDescent="0.25">
      <c r="A20181" t="s">
        <v>94</v>
      </c>
      <c r="B20181">
        <v>626</v>
      </c>
      <c r="C20181">
        <v>1909</v>
      </c>
      <c r="D20181">
        <v>0</v>
      </c>
      <c r="E20181">
        <v>0</v>
      </c>
      <c r="F20181" s="1"/>
      <c r="G20181" s="1"/>
      <c r="H20181" s="1"/>
      <c r="I20181" s="1"/>
      <c r="J20181" s="1"/>
      <c r="K20181" s="1"/>
      <c r="L20181" s="1"/>
      <c r="M20181" s="1"/>
    </row>
    <row r="20182" spans="1:13" x14ac:dyDescent="0.25">
      <c r="A20182" t="s">
        <v>94</v>
      </c>
      <c r="B20182">
        <v>626</v>
      </c>
      <c r="C20182">
        <v>1910</v>
      </c>
      <c r="D20182">
        <v>0</v>
      </c>
      <c r="E20182">
        <v>0</v>
      </c>
      <c r="F20182" s="1"/>
      <c r="G20182" s="1"/>
      <c r="H20182" s="1"/>
      <c r="I20182" s="1"/>
      <c r="J20182" s="1"/>
      <c r="K20182" s="1"/>
      <c r="L20182" s="1"/>
      <c r="M20182" s="1"/>
    </row>
    <row r="20183" spans="1:13" x14ac:dyDescent="0.25">
      <c r="A20183" t="s">
        <v>94</v>
      </c>
      <c r="B20183">
        <v>626</v>
      </c>
      <c r="C20183">
        <v>1911</v>
      </c>
      <c r="D20183">
        <v>0</v>
      </c>
      <c r="E20183">
        <v>0</v>
      </c>
      <c r="F20183" s="1"/>
      <c r="G20183" s="1"/>
      <c r="H20183" s="1"/>
      <c r="I20183" s="1"/>
      <c r="J20183" s="1"/>
      <c r="K20183" s="1"/>
      <c r="L20183" s="1"/>
      <c r="M20183" s="1"/>
    </row>
    <row r="20184" spans="1:13" x14ac:dyDescent="0.25">
      <c r="A20184" t="s">
        <v>94</v>
      </c>
      <c r="B20184">
        <v>626</v>
      </c>
      <c r="C20184">
        <v>1912</v>
      </c>
      <c r="D20184">
        <v>0</v>
      </c>
      <c r="E20184">
        <v>0</v>
      </c>
      <c r="F20184" s="1"/>
      <c r="G20184" s="1"/>
      <c r="H20184" s="1"/>
      <c r="I20184" s="1"/>
      <c r="J20184" s="1"/>
      <c r="K20184" s="1"/>
      <c r="L20184" s="1"/>
      <c r="M20184" s="1"/>
    </row>
    <row r="20185" spans="1:13" x14ac:dyDescent="0.25">
      <c r="A20185" t="s">
        <v>94</v>
      </c>
      <c r="B20185">
        <v>626</v>
      </c>
      <c r="C20185">
        <v>1913</v>
      </c>
      <c r="D20185">
        <v>0</v>
      </c>
      <c r="E20185">
        <v>0</v>
      </c>
      <c r="F20185" s="1"/>
      <c r="G20185" s="1"/>
      <c r="H20185" s="1"/>
      <c r="I20185" s="1"/>
      <c r="J20185" s="1"/>
      <c r="K20185" s="1"/>
      <c r="L20185" s="1"/>
      <c r="M20185" s="1"/>
    </row>
    <row r="20186" spans="1:13" x14ac:dyDescent="0.25">
      <c r="A20186" t="s">
        <v>94</v>
      </c>
      <c r="B20186">
        <v>626</v>
      </c>
      <c r="C20186">
        <v>1914</v>
      </c>
      <c r="D20186">
        <v>0</v>
      </c>
      <c r="E20186">
        <v>0</v>
      </c>
      <c r="F20186" s="1"/>
      <c r="G20186" s="1"/>
      <c r="H20186" s="1"/>
      <c r="I20186" s="1"/>
      <c r="J20186" s="1"/>
      <c r="K20186" s="1"/>
      <c r="L20186" s="1"/>
      <c r="M20186" s="1"/>
    </row>
    <row r="20187" spans="1:13" x14ac:dyDescent="0.25">
      <c r="A20187" t="s">
        <v>94</v>
      </c>
      <c r="B20187">
        <v>626</v>
      </c>
      <c r="C20187">
        <v>1915</v>
      </c>
      <c r="D20187">
        <v>0</v>
      </c>
      <c r="E20187">
        <v>0</v>
      </c>
      <c r="F20187" s="1"/>
      <c r="G20187" s="1"/>
      <c r="H20187" s="1"/>
      <c r="I20187" s="1"/>
      <c r="J20187" s="1"/>
      <c r="K20187" s="1"/>
      <c r="L20187" s="1"/>
      <c r="M20187" s="1"/>
    </row>
    <row r="20188" spans="1:13" x14ac:dyDescent="0.25">
      <c r="A20188" t="s">
        <v>94</v>
      </c>
      <c r="B20188">
        <v>626</v>
      </c>
      <c r="C20188">
        <v>1916</v>
      </c>
      <c r="D20188">
        <v>0</v>
      </c>
      <c r="E20188">
        <v>0</v>
      </c>
      <c r="F20188" s="1"/>
      <c r="G20188" s="1"/>
      <c r="H20188" s="1"/>
      <c r="I20188" s="1"/>
      <c r="J20188" s="1"/>
      <c r="K20188" s="1"/>
      <c r="L20188" s="1"/>
      <c r="M20188" s="1"/>
    </row>
    <row r="20189" spans="1:13" x14ac:dyDescent="0.25">
      <c r="A20189" t="s">
        <v>94</v>
      </c>
      <c r="B20189">
        <v>626</v>
      </c>
      <c r="C20189">
        <v>1917</v>
      </c>
      <c r="D20189">
        <v>0</v>
      </c>
      <c r="E20189">
        <v>0</v>
      </c>
      <c r="F20189" s="1"/>
      <c r="G20189" s="1"/>
      <c r="H20189" s="1"/>
      <c r="I20189" s="1"/>
      <c r="J20189" s="1"/>
      <c r="K20189" s="1"/>
      <c r="L20189" s="1"/>
      <c r="M20189" s="1"/>
    </row>
    <row r="20190" spans="1:13" x14ac:dyDescent="0.25">
      <c r="A20190" t="s">
        <v>94</v>
      </c>
      <c r="B20190">
        <v>626</v>
      </c>
      <c r="C20190">
        <v>1918</v>
      </c>
      <c r="D20190">
        <v>0</v>
      </c>
      <c r="E20190">
        <v>0</v>
      </c>
      <c r="F20190" s="1"/>
      <c r="G20190" s="1"/>
      <c r="H20190" s="1"/>
      <c r="I20190" s="1"/>
      <c r="J20190" s="1"/>
      <c r="K20190" s="1"/>
      <c r="L20190" s="1"/>
      <c r="M20190" s="1"/>
    </row>
    <row r="20191" spans="1:13" x14ac:dyDescent="0.25">
      <c r="A20191" t="s">
        <v>94</v>
      </c>
      <c r="B20191">
        <v>626</v>
      </c>
      <c r="C20191">
        <v>1919</v>
      </c>
      <c r="D20191">
        <v>0</v>
      </c>
      <c r="E20191">
        <v>0</v>
      </c>
      <c r="F20191" s="1"/>
      <c r="G20191" s="1"/>
      <c r="H20191" s="1"/>
      <c r="I20191" s="1"/>
      <c r="J20191" s="1"/>
      <c r="K20191" s="1"/>
      <c r="L20191" s="1"/>
      <c r="M20191" s="1"/>
    </row>
    <row r="20192" spans="1:13" x14ac:dyDescent="0.25">
      <c r="A20192" t="s">
        <v>94</v>
      </c>
      <c r="B20192">
        <v>626</v>
      </c>
      <c r="C20192">
        <v>1920</v>
      </c>
      <c r="D20192">
        <v>0</v>
      </c>
      <c r="E20192">
        <v>0</v>
      </c>
      <c r="F20192" s="1"/>
      <c r="G20192" s="1"/>
      <c r="H20192" s="1"/>
      <c r="I20192" s="1"/>
      <c r="J20192" s="1"/>
      <c r="K20192" s="1"/>
      <c r="L20192" s="1"/>
      <c r="M20192" s="1"/>
    </row>
    <row r="20193" spans="1:13" x14ac:dyDescent="0.25">
      <c r="A20193" t="s">
        <v>94</v>
      </c>
      <c r="B20193">
        <v>626</v>
      </c>
      <c r="C20193">
        <v>1921</v>
      </c>
      <c r="D20193">
        <v>0</v>
      </c>
      <c r="E20193">
        <v>0</v>
      </c>
      <c r="F20193" s="1"/>
      <c r="G20193" s="1"/>
      <c r="H20193" s="1"/>
      <c r="I20193" s="1"/>
      <c r="J20193" s="1"/>
      <c r="K20193" s="1"/>
      <c r="L20193" s="1"/>
      <c r="M20193" s="1"/>
    </row>
    <row r="20194" spans="1:13" x14ac:dyDescent="0.25">
      <c r="A20194" t="s">
        <v>94</v>
      </c>
      <c r="B20194">
        <v>626</v>
      </c>
      <c r="C20194">
        <v>1922</v>
      </c>
      <c r="D20194">
        <v>0</v>
      </c>
      <c r="E20194">
        <v>0</v>
      </c>
      <c r="F20194" s="1"/>
      <c r="G20194" s="1"/>
      <c r="H20194" s="1"/>
      <c r="I20194" s="1"/>
      <c r="J20194" s="1"/>
      <c r="K20194" s="1"/>
      <c r="L20194" s="1"/>
      <c r="M20194" s="1"/>
    </row>
    <row r="20195" spans="1:13" x14ac:dyDescent="0.25">
      <c r="A20195" t="s">
        <v>94</v>
      </c>
      <c r="B20195">
        <v>626</v>
      </c>
      <c r="C20195">
        <v>1923</v>
      </c>
      <c r="D20195">
        <v>0</v>
      </c>
      <c r="E20195">
        <v>0</v>
      </c>
      <c r="F20195" s="1"/>
      <c r="G20195" s="1"/>
      <c r="H20195" s="1"/>
      <c r="I20195" s="1"/>
      <c r="J20195" s="1"/>
      <c r="K20195" s="1"/>
      <c r="L20195" s="1"/>
      <c r="M20195" s="1"/>
    </row>
    <row r="20196" spans="1:13" x14ac:dyDescent="0.25">
      <c r="A20196" t="s">
        <v>94</v>
      </c>
      <c r="B20196">
        <v>626</v>
      </c>
      <c r="C20196">
        <v>1924</v>
      </c>
      <c r="D20196">
        <v>0</v>
      </c>
      <c r="E20196">
        <v>0</v>
      </c>
      <c r="F20196" s="1"/>
      <c r="G20196" s="1"/>
      <c r="H20196" s="1"/>
      <c r="I20196" s="1"/>
      <c r="J20196" s="1"/>
      <c r="K20196" s="1"/>
      <c r="L20196" s="1"/>
      <c r="M20196" s="1"/>
    </row>
    <row r="20197" spans="1:13" x14ac:dyDescent="0.25">
      <c r="A20197" t="s">
        <v>94</v>
      </c>
      <c r="B20197">
        <v>626</v>
      </c>
      <c r="C20197">
        <v>1925</v>
      </c>
      <c r="D20197">
        <v>0</v>
      </c>
      <c r="E20197">
        <v>0</v>
      </c>
      <c r="F20197" s="1"/>
      <c r="G20197" s="1"/>
      <c r="H20197" s="1"/>
      <c r="I20197" s="1"/>
      <c r="J20197" s="1"/>
      <c r="K20197" s="1"/>
      <c r="L20197" s="1"/>
      <c r="M20197" s="1"/>
    </row>
    <row r="20198" spans="1:13" x14ac:dyDescent="0.25">
      <c r="A20198" t="s">
        <v>94</v>
      </c>
      <c r="B20198">
        <v>626</v>
      </c>
      <c r="C20198">
        <v>1926</v>
      </c>
      <c r="D20198">
        <v>0</v>
      </c>
      <c r="E20198">
        <v>0</v>
      </c>
      <c r="F20198" s="1"/>
      <c r="G20198" s="1"/>
      <c r="H20198" s="1"/>
      <c r="I20198" s="1"/>
      <c r="J20198" s="1"/>
      <c r="K20198" s="1"/>
      <c r="L20198" s="1"/>
      <c r="M20198" s="1"/>
    </row>
    <row r="20199" spans="1:13" x14ac:dyDescent="0.25">
      <c r="A20199" t="s">
        <v>94</v>
      </c>
      <c r="B20199">
        <v>626</v>
      </c>
      <c r="C20199">
        <v>1927</v>
      </c>
      <c r="D20199">
        <v>0</v>
      </c>
      <c r="E20199">
        <v>0</v>
      </c>
      <c r="F20199" s="1"/>
      <c r="G20199" s="1"/>
      <c r="H20199" s="1"/>
      <c r="I20199" s="1"/>
      <c r="J20199" s="1"/>
      <c r="K20199" s="1"/>
      <c r="L20199" s="1"/>
      <c r="M20199" s="1"/>
    </row>
    <row r="20200" spans="1:13" x14ac:dyDescent="0.25">
      <c r="A20200" t="s">
        <v>94</v>
      </c>
      <c r="B20200">
        <v>626</v>
      </c>
      <c r="C20200">
        <v>1928</v>
      </c>
      <c r="D20200">
        <v>0</v>
      </c>
      <c r="E20200">
        <v>0</v>
      </c>
      <c r="F20200" s="1"/>
      <c r="G20200" s="1"/>
      <c r="H20200" s="1"/>
      <c r="I20200" s="1"/>
      <c r="J20200" s="1"/>
      <c r="K20200" s="1"/>
      <c r="L20200" s="1"/>
      <c r="M20200" s="1"/>
    </row>
    <row r="20201" spans="1:13" x14ac:dyDescent="0.25">
      <c r="A20201" t="s">
        <v>94</v>
      </c>
      <c r="B20201">
        <v>626</v>
      </c>
      <c r="C20201">
        <v>1929</v>
      </c>
      <c r="D20201">
        <v>0</v>
      </c>
      <c r="E20201">
        <v>0</v>
      </c>
      <c r="F20201" s="1"/>
      <c r="G20201" s="1"/>
      <c r="H20201" s="1"/>
      <c r="I20201" s="1"/>
      <c r="J20201" s="1"/>
      <c r="K20201" s="1"/>
      <c r="L20201" s="1"/>
      <c r="M20201" s="1"/>
    </row>
    <row r="20202" spans="1:13" x14ac:dyDescent="0.25">
      <c r="A20202" t="s">
        <v>94</v>
      </c>
      <c r="B20202">
        <v>626</v>
      </c>
      <c r="C20202">
        <v>1930</v>
      </c>
      <c r="D20202">
        <v>0</v>
      </c>
      <c r="E20202">
        <v>0</v>
      </c>
      <c r="F20202" s="1"/>
      <c r="G20202" s="1"/>
      <c r="H20202" s="1"/>
      <c r="I20202" s="1"/>
      <c r="J20202" s="1"/>
      <c r="K20202" s="1"/>
      <c r="L20202" s="1"/>
      <c r="M20202" s="1"/>
    </row>
    <row r="20203" spans="1:13" x14ac:dyDescent="0.25">
      <c r="A20203" t="s">
        <v>94</v>
      </c>
      <c r="B20203">
        <v>626</v>
      </c>
      <c r="C20203">
        <v>1931</v>
      </c>
      <c r="D20203">
        <v>0</v>
      </c>
      <c r="E20203">
        <v>0</v>
      </c>
      <c r="F20203" s="1"/>
      <c r="G20203" s="1"/>
      <c r="H20203" s="1"/>
      <c r="I20203" s="1"/>
      <c r="J20203" s="1"/>
      <c r="K20203" s="1"/>
      <c r="L20203" s="1"/>
      <c r="M20203" s="1"/>
    </row>
    <row r="20204" spans="1:13" x14ac:dyDescent="0.25">
      <c r="A20204" t="s">
        <v>94</v>
      </c>
      <c r="B20204">
        <v>626</v>
      </c>
      <c r="C20204">
        <v>1932</v>
      </c>
      <c r="D20204">
        <v>0</v>
      </c>
      <c r="E20204">
        <v>0</v>
      </c>
      <c r="F20204" s="1"/>
      <c r="G20204" s="1"/>
      <c r="H20204" s="1"/>
      <c r="I20204" s="1"/>
      <c r="J20204" s="1"/>
      <c r="K20204" s="1"/>
      <c r="L20204" s="1"/>
      <c r="M20204" s="1"/>
    </row>
    <row r="20205" spans="1:13" x14ac:dyDescent="0.25">
      <c r="A20205" t="s">
        <v>94</v>
      </c>
      <c r="B20205">
        <v>626</v>
      </c>
      <c r="C20205">
        <v>1933</v>
      </c>
      <c r="D20205">
        <v>0</v>
      </c>
      <c r="E20205">
        <v>0</v>
      </c>
      <c r="F20205" s="1"/>
      <c r="G20205" s="1"/>
      <c r="H20205" s="1"/>
      <c r="I20205" s="1"/>
      <c r="J20205" s="1"/>
      <c r="K20205" s="1"/>
      <c r="L20205" s="1"/>
      <c r="M20205" s="1"/>
    </row>
    <row r="20206" spans="1:13" x14ac:dyDescent="0.25">
      <c r="A20206" t="s">
        <v>94</v>
      </c>
      <c r="B20206">
        <v>626</v>
      </c>
      <c r="C20206">
        <v>1934</v>
      </c>
      <c r="D20206">
        <v>0</v>
      </c>
      <c r="E20206">
        <v>0</v>
      </c>
      <c r="F20206" s="1"/>
      <c r="G20206" s="1"/>
      <c r="H20206" s="1"/>
      <c r="I20206" s="1"/>
      <c r="J20206" s="1"/>
      <c r="K20206" s="1"/>
      <c r="L20206" s="1"/>
      <c r="M20206" s="1"/>
    </row>
    <row r="20207" spans="1:13" x14ac:dyDescent="0.25">
      <c r="A20207" t="s">
        <v>94</v>
      </c>
      <c r="B20207">
        <v>626</v>
      </c>
      <c r="C20207">
        <v>1935</v>
      </c>
      <c r="D20207">
        <v>0</v>
      </c>
      <c r="E20207">
        <v>0</v>
      </c>
      <c r="F20207" s="1"/>
      <c r="G20207" s="1"/>
      <c r="H20207" s="1"/>
      <c r="I20207" s="1"/>
      <c r="J20207" s="1"/>
      <c r="K20207" s="1"/>
      <c r="L20207" s="1"/>
      <c r="M20207" s="1"/>
    </row>
    <row r="20208" spans="1:13" x14ac:dyDescent="0.25">
      <c r="A20208" t="s">
        <v>94</v>
      </c>
      <c r="B20208">
        <v>626</v>
      </c>
      <c r="C20208">
        <v>1936</v>
      </c>
      <c r="D20208">
        <v>0</v>
      </c>
      <c r="E20208">
        <v>0</v>
      </c>
      <c r="F20208" s="1"/>
      <c r="G20208" s="1"/>
      <c r="H20208" s="1"/>
      <c r="I20208" s="1"/>
      <c r="J20208" s="1"/>
      <c r="K20208" s="1"/>
      <c r="L20208" s="1"/>
      <c r="M20208" s="1"/>
    </row>
    <row r="20209" spans="1:13" x14ac:dyDescent="0.25">
      <c r="A20209" t="s">
        <v>94</v>
      </c>
      <c r="B20209">
        <v>626</v>
      </c>
      <c r="C20209">
        <v>1937</v>
      </c>
      <c r="D20209">
        <v>0</v>
      </c>
      <c r="E20209">
        <v>0</v>
      </c>
      <c r="F20209" s="1"/>
      <c r="G20209" s="1"/>
      <c r="H20209" s="1"/>
      <c r="I20209" s="1"/>
      <c r="J20209" s="1"/>
      <c r="K20209" s="1"/>
      <c r="L20209" s="1"/>
      <c r="M20209" s="1"/>
    </row>
    <row r="20210" spans="1:13" x14ac:dyDescent="0.25">
      <c r="A20210" t="s">
        <v>94</v>
      </c>
      <c r="B20210">
        <v>626</v>
      </c>
      <c r="C20210">
        <v>1938</v>
      </c>
      <c r="D20210">
        <v>0</v>
      </c>
      <c r="E20210">
        <v>0</v>
      </c>
      <c r="F20210" s="1"/>
      <c r="G20210" s="1"/>
      <c r="H20210" s="1"/>
      <c r="I20210" s="1"/>
      <c r="J20210" s="1"/>
      <c r="K20210" s="1"/>
      <c r="L20210" s="1"/>
      <c r="M20210" s="1"/>
    </row>
    <row r="20211" spans="1:13" x14ac:dyDescent="0.25">
      <c r="A20211" t="s">
        <v>94</v>
      </c>
      <c r="B20211">
        <v>626</v>
      </c>
      <c r="C20211">
        <v>1939</v>
      </c>
      <c r="D20211">
        <v>0</v>
      </c>
      <c r="E20211">
        <v>0</v>
      </c>
      <c r="F20211" s="1"/>
      <c r="G20211" s="1"/>
      <c r="H20211" s="1"/>
      <c r="I20211" s="1"/>
      <c r="J20211" s="1"/>
      <c r="K20211" s="1"/>
      <c r="L20211" s="1"/>
      <c r="M20211" s="1"/>
    </row>
    <row r="20212" spans="1:13" x14ac:dyDescent="0.25">
      <c r="A20212" t="s">
        <v>94</v>
      </c>
      <c r="B20212">
        <v>626</v>
      </c>
      <c r="C20212">
        <v>1940</v>
      </c>
      <c r="D20212">
        <v>0</v>
      </c>
      <c r="E20212">
        <v>0</v>
      </c>
      <c r="F20212" s="1"/>
      <c r="G20212" s="1"/>
      <c r="H20212" s="1"/>
      <c r="I20212" s="1"/>
      <c r="J20212" s="1"/>
      <c r="K20212" s="1"/>
      <c r="L20212" s="1"/>
      <c r="M20212" s="1"/>
    </row>
    <row r="20213" spans="1:13" x14ac:dyDescent="0.25">
      <c r="A20213" t="s">
        <v>94</v>
      </c>
      <c r="B20213">
        <v>626</v>
      </c>
      <c r="C20213">
        <v>1941</v>
      </c>
      <c r="D20213">
        <v>0</v>
      </c>
      <c r="E20213">
        <v>0</v>
      </c>
      <c r="F20213" s="1"/>
      <c r="G20213" s="1"/>
      <c r="H20213" s="1"/>
      <c r="I20213" s="1"/>
      <c r="J20213" s="1"/>
      <c r="K20213" s="1"/>
      <c r="L20213" s="1"/>
      <c r="M20213" s="1"/>
    </row>
    <row r="20214" spans="1:13" x14ac:dyDescent="0.25">
      <c r="A20214" t="s">
        <v>94</v>
      </c>
      <c r="B20214">
        <v>626</v>
      </c>
      <c r="C20214">
        <v>1942</v>
      </c>
      <c r="D20214">
        <v>0</v>
      </c>
      <c r="E20214">
        <v>0</v>
      </c>
      <c r="F20214" s="1"/>
      <c r="G20214" s="1"/>
      <c r="H20214" s="1"/>
      <c r="I20214" s="1"/>
      <c r="J20214" s="1"/>
      <c r="K20214" s="1"/>
      <c r="L20214" s="1"/>
      <c r="M20214" s="1"/>
    </row>
    <row r="20215" spans="1:13" x14ac:dyDescent="0.25">
      <c r="A20215" t="s">
        <v>94</v>
      </c>
      <c r="B20215">
        <v>626</v>
      </c>
      <c r="C20215">
        <v>1943</v>
      </c>
      <c r="D20215">
        <v>0</v>
      </c>
      <c r="E20215">
        <v>0</v>
      </c>
      <c r="F20215" s="1"/>
      <c r="G20215" s="1"/>
      <c r="H20215" s="1"/>
      <c r="I20215" s="1"/>
      <c r="J20215" s="1"/>
      <c r="K20215" s="1"/>
      <c r="L20215" s="1"/>
      <c r="M20215" s="1"/>
    </row>
    <row r="20216" spans="1:13" x14ac:dyDescent="0.25">
      <c r="A20216" t="s">
        <v>94</v>
      </c>
      <c r="B20216">
        <v>626</v>
      </c>
      <c r="C20216">
        <v>1944</v>
      </c>
      <c r="D20216">
        <v>0</v>
      </c>
      <c r="E20216">
        <v>0</v>
      </c>
      <c r="F20216" s="1"/>
      <c r="G20216" s="1"/>
      <c r="H20216" s="1"/>
      <c r="I20216" s="1"/>
      <c r="J20216" s="1"/>
      <c r="K20216" s="1"/>
      <c r="L20216" s="1"/>
      <c r="M20216" s="1"/>
    </row>
    <row r="20217" spans="1:13" x14ac:dyDescent="0.25">
      <c r="A20217" t="s">
        <v>94</v>
      </c>
      <c r="B20217">
        <v>626</v>
      </c>
      <c r="C20217">
        <v>1945</v>
      </c>
      <c r="D20217">
        <v>0</v>
      </c>
      <c r="E20217">
        <v>0</v>
      </c>
      <c r="F20217" s="1"/>
      <c r="G20217" s="1"/>
      <c r="H20217" s="1"/>
      <c r="I20217" s="1"/>
      <c r="J20217" s="1"/>
      <c r="K20217" s="1"/>
      <c r="L20217" s="1"/>
      <c r="M20217" s="1"/>
    </row>
    <row r="20218" spans="1:13" x14ac:dyDescent="0.25">
      <c r="A20218" t="s">
        <v>94</v>
      </c>
      <c r="B20218">
        <v>626</v>
      </c>
      <c r="C20218">
        <v>1946</v>
      </c>
      <c r="D20218">
        <v>0</v>
      </c>
      <c r="E20218">
        <v>0</v>
      </c>
      <c r="F20218" s="1"/>
      <c r="G20218" s="1"/>
      <c r="H20218" s="1"/>
      <c r="I20218" s="1"/>
      <c r="J20218" s="1"/>
      <c r="K20218" s="1"/>
      <c r="L20218" s="1"/>
      <c r="M20218" s="1"/>
    </row>
    <row r="20219" spans="1:13" x14ac:dyDescent="0.25">
      <c r="A20219" t="s">
        <v>94</v>
      </c>
      <c r="B20219">
        <v>626</v>
      </c>
      <c r="C20219">
        <v>1947</v>
      </c>
      <c r="D20219">
        <v>0</v>
      </c>
      <c r="E20219">
        <v>0</v>
      </c>
      <c r="F20219" s="1"/>
      <c r="G20219" s="1"/>
      <c r="H20219" s="1"/>
      <c r="I20219" s="1"/>
      <c r="J20219" s="1"/>
      <c r="K20219" s="1"/>
      <c r="L20219" s="1"/>
      <c r="M20219" s="1"/>
    </row>
    <row r="20220" spans="1:13" x14ac:dyDescent="0.25">
      <c r="A20220" t="s">
        <v>94</v>
      </c>
      <c r="B20220">
        <v>626</v>
      </c>
      <c r="C20220">
        <v>1948</v>
      </c>
      <c r="D20220">
        <v>0</v>
      </c>
      <c r="E20220">
        <v>0</v>
      </c>
      <c r="F20220" s="1"/>
      <c r="G20220" s="1"/>
      <c r="H20220" s="1"/>
      <c r="I20220" s="1"/>
      <c r="J20220" s="1"/>
      <c r="K20220" s="1"/>
      <c r="L20220" s="1"/>
      <c r="M20220" s="1"/>
    </row>
    <row r="20221" spans="1:13" x14ac:dyDescent="0.25">
      <c r="A20221" t="s">
        <v>94</v>
      </c>
      <c r="B20221">
        <v>626</v>
      </c>
      <c r="C20221">
        <v>1949</v>
      </c>
      <c r="D20221">
        <v>0</v>
      </c>
      <c r="E20221">
        <v>0</v>
      </c>
      <c r="F20221" s="1"/>
      <c r="G20221" s="1"/>
      <c r="H20221" s="1"/>
      <c r="I20221" s="1"/>
      <c r="J20221" s="1"/>
      <c r="K20221" s="1"/>
      <c r="L20221" s="1"/>
      <c r="M20221" s="1"/>
    </row>
    <row r="20222" spans="1:13" x14ac:dyDescent="0.25">
      <c r="A20222" t="s">
        <v>94</v>
      </c>
      <c r="B20222">
        <v>626</v>
      </c>
      <c r="C20222">
        <v>1950</v>
      </c>
      <c r="D20222">
        <v>0</v>
      </c>
      <c r="E20222">
        <v>0</v>
      </c>
      <c r="F20222" s="1"/>
      <c r="G20222" s="1"/>
      <c r="H20222" s="1"/>
      <c r="I20222" s="1"/>
      <c r="J20222" s="1"/>
      <c r="K20222" s="1"/>
      <c r="L20222" s="1"/>
      <c r="M20222" s="1"/>
    </row>
    <row r="20223" spans="1:13" x14ac:dyDescent="0.25">
      <c r="A20223" t="s">
        <v>94</v>
      </c>
      <c r="B20223">
        <v>626</v>
      </c>
      <c r="C20223">
        <v>1951</v>
      </c>
      <c r="D20223">
        <v>0</v>
      </c>
      <c r="E20223">
        <v>0</v>
      </c>
      <c r="F20223" s="1"/>
      <c r="G20223" s="1"/>
      <c r="H20223" s="1"/>
      <c r="I20223" s="1"/>
      <c r="J20223" s="1"/>
      <c r="K20223" s="1"/>
      <c r="L20223" s="1"/>
      <c r="M20223" s="1"/>
    </row>
    <row r="20224" spans="1:13" x14ac:dyDescent="0.25">
      <c r="A20224" t="s">
        <v>94</v>
      </c>
      <c r="B20224">
        <v>626</v>
      </c>
      <c r="C20224">
        <v>1952</v>
      </c>
      <c r="D20224">
        <v>0</v>
      </c>
      <c r="E20224">
        <v>0</v>
      </c>
      <c r="F20224" s="1"/>
      <c r="G20224" s="1"/>
      <c r="H20224" s="1"/>
      <c r="I20224" s="1"/>
      <c r="J20224" s="1"/>
      <c r="K20224" s="1"/>
      <c r="L20224" s="1"/>
      <c r="M20224" s="1"/>
    </row>
    <row r="20225" spans="1:13" x14ac:dyDescent="0.25">
      <c r="A20225" t="s">
        <v>94</v>
      </c>
      <c r="B20225">
        <v>626</v>
      </c>
      <c r="C20225">
        <v>1953</v>
      </c>
      <c r="D20225">
        <v>0</v>
      </c>
      <c r="E20225">
        <v>0</v>
      </c>
      <c r="F20225" s="1"/>
      <c r="G20225" s="1"/>
      <c r="H20225" s="1"/>
      <c r="I20225" s="1"/>
      <c r="J20225" s="1"/>
      <c r="K20225" s="1"/>
      <c r="L20225" s="1"/>
      <c r="M20225" s="1"/>
    </row>
    <row r="20226" spans="1:13" x14ac:dyDescent="0.25">
      <c r="A20226" t="s">
        <v>94</v>
      </c>
      <c r="B20226">
        <v>626</v>
      </c>
      <c r="C20226">
        <v>1954</v>
      </c>
      <c r="D20226">
        <v>0</v>
      </c>
      <c r="E20226">
        <v>0</v>
      </c>
      <c r="F20226" s="1"/>
      <c r="G20226" s="1"/>
      <c r="H20226" s="1"/>
      <c r="I20226" s="1"/>
      <c r="J20226" s="1"/>
      <c r="K20226" s="1"/>
      <c r="L20226" s="1"/>
      <c r="M20226" s="1"/>
    </row>
    <row r="20227" spans="1:13" x14ac:dyDescent="0.25">
      <c r="A20227" t="s">
        <v>94</v>
      </c>
      <c r="B20227">
        <v>626</v>
      </c>
      <c r="C20227">
        <v>1955</v>
      </c>
      <c r="D20227">
        <v>0</v>
      </c>
      <c r="E20227">
        <v>0</v>
      </c>
      <c r="F20227" s="1"/>
      <c r="G20227" s="1"/>
      <c r="H20227" s="1"/>
      <c r="I20227" s="1"/>
      <c r="J20227" s="1"/>
      <c r="K20227" s="1"/>
      <c r="L20227" s="1"/>
      <c r="M20227" s="1"/>
    </row>
    <row r="20228" spans="1:13" x14ac:dyDescent="0.25">
      <c r="A20228" t="s">
        <v>94</v>
      </c>
      <c r="B20228">
        <v>626</v>
      </c>
      <c r="C20228">
        <v>1956</v>
      </c>
      <c r="D20228">
        <v>0</v>
      </c>
      <c r="E20228">
        <v>0</v>
      </c>
      <c r="F20228" s="1"/>
      <c r="G20228" s="1"/>
      <c r="H20228" s="1"/>
      <c r="I20228" s="1"/>
      <c r="J20228" s="1"/>
      <c r="K20228" s="1"/>
      <c r="L20228" s="1"/>
      <c r="M20228" s="1"/>
    </row>
    <row r="20229" spans="1:13" x14ac:dyDescent="0.25">
      <c r="A20229" t="s">
        <v>94</v>
      </c>
      <c r="B20229">
        <v>626</v>
      </c>
      <c r="C20229">
        <v>1957</v>
      </c>
      <c r="D20229">
        <v>0</v>
      </c>
      <c r="E20229">
        <v>0</v>
      </c>
      <c r="F20229" s="1"/>
      <c r="G20229" s="1"/>
      <c r="H20229" s="1"/>
      <c r="I20229" s="1"/>
      <c r="J20229" s="1"/>
      <c r="K20229" s="1"/>
      <c r="L20229" s="1"/>
      <c r="M20229" s="1"/>
    </row>
    <row r="20230" spans="1:13" x14ac:dyDescent="0.25">
      <c r="A20230" t="s">
        <v>94</v>
      </c>
      <c r="B20230">
        <v>626</v>
      </c>
      <c r="C20230">
        <v>1958</v>
      </c>
      <c r="D20230">
        <v>0</v>
      </c>
      <c r="E20230">
        <v>0</v>
      </c>
      <c r="F20230" s="1"/>
      <c r="G20230" s="1"/>
      <c r="H20230" s="1"/>
      <c r="I20230" s="1"/>
      <c r="J20230" s="1"/>
      <c r="K20230" s="1"/>
      <c r="L20230" s="1"/>
      <c r="M20230" s="1"/>
    </row>
    <row r="20231" spans="1:13" x14ac:dyDescent="0.25">
      <c r="A20231" t="s">
        <v>94</v>
      </c>
      <c r="B20231">
        <v>626</v>
      </c>
      <c r="C20231">
        <v>1959</v>
      </c>
      <c r="D20231">
        <v>0</v>
      </c>
      <c r="E20231">
        <v>0</v>
      </c>
      <c r="F20231" s="1"/>
      <c r="G20231" s="1"/>
      <c r="H20231" s="1"/>
      <c r="I20231" s="1"/>
      <c r="J20231" s="1"/>
      <c r="K20231" s="1"/>
      <c r="L20231" s="1"/>
      <c r="M20231" s="1"/>
    </row>
    <row r="20232" spans="1:13" x14ac:dyDescent="0.25">
      <c r="A20232" t="s">
        <v>94</v>
      </c>
      <c r="B20232">
        <v>626</v>
      </c>
      <c r="C20232">
        <v>1960</v>
      </c>
      <c r="D20232">
        <v>0</v>
      </c>
      <c r="E20232">
        <v>0</v>
      </c>
      <c r="F20232" s="1"/>
      <c r="G20232" s="1"/>
      <c r="H20232" s="1"/>
      <c r="I20232" s="1"/>
      <c r="J20232" s="1"/>
      <c r="K20232" s="1"/>
      <c r="L20232" s="1"/>
      <c r="M20232" s="1"/>
    </row>
    <row r="20233" spans="1:13" x14ac:dyDescent="0.25">
      <c r="A20233" t="s">
        <v>94</v>
      </c>
      <c r="B20233">
        <v>626</v>
      </c>
      <c r="C20233">
        <v>1961</v>
      </c>
      <c r="D20233">
        <v>0</v>
      </c>
      <c r="E20233">
        <v>0</v>
      </c>
      <c r="F20233" s="1"/>
      <c r="G20233" s="1"/>
      <c r="H20233" s="1"/>
      <c r="I20233" s="1"/>
      <c r="J20233" s="1"/>
      <c r="K20233" s="1"/>
      <c r="L20233" s="1"/>
      <c r="M20233" s="1"/>
    </row>
    <row r="20234" spans="1:13" x14ac:dyDescent="0.25">
      <c r="A20234" t="s">
        <v>94</v>
      </c>
      <c r="B20234">
        <v>626</v>
      </c>
      <c r="C20234">
        <v>1962</v>
      </c>
      <c r="D20234">
        <v>0</v>
      </c>
      <c r="E20234">
        <v>0</v>
      </c>
      <c r="F20234" s="1"/>
      <c r="G20234" s="1"/>
      <c r="H20234" s="1"/>
      <c r="I20234" s="1"/>
      <c r="J20234" s="1"/>
      <c r="K20234" s="1"/>
      <c r="L20234" s="1"/>
      <c r="M20234" s="1"/>
    </row>
    <row r="20235" spans="1:13" x14ac:dyDescent="0.25">
      <c r="A20235" t="s">
        <v>94</v>
      </c>
      <c r="B20235">
        <v>626</v>
      </c>
      <c r="C20235">
        <v>1963</v>
      </c>
      <c r="D20235">
        <v>0</v>
      </c>
      <c r="E20235">
        <v>0</v>
      </c>
      <c r="F20235" s="1"/>
      <c r="G20235" s="1"/>
      <c r="H20235" s="1"/>
      <c r="I20235" s="1"/>
      <c r="J20235" s="1"/>
      <c r="K20235" s="1"/>
      <c r="L20235" s="1"/>
      <c r="M20235" s="1"/>
    </row>
    <row r="20236" spans="1:13" x14ac:dyDescent="0.25">
      <c r="A20236" t="s">
        <v>94</v>
      </c>
      <c r="B20236">
        <v>626</v>
      </c>
      <c r="C20236">
        <v>1964</v>
      </c>
      <c r="D20236">
        <v>0</v>
      </c>
      <c r="E20236">
        <v>0</v>
      </c>
      <c r="F20236" s="1"/>
      <c r="G20236" s="1"/>
      <c r="H20236" s="1"/>
      <c r="I20236" s="1"/>
      <c r="J20236" s="1"/>
      <c r="K20236" s="1"/>
      <c r="L20236" s="1"/>
      <c r="M20236" s="1">
        <v>5.9544661000000003</v>
      </c>
    </row>
    <row r="20237" spans="1:13" x14ac:dyDescent="0.25">
      <c r="A20237" t="s">
        <v>94</v>
      </c>
      <c r="B20237">
        <v>626</v>
      </c>
      <c r="C20237">
        <v>1965</v>
      </c>
      <c r="D20237">
        <v>0</v>
      </c>
      <c r="E20237">
        <v>0</v>
      </c>
      <c r="F20237" s="1"/>
      <c r="G20237" s="1"/>
      <c r="H20237" s="1"/>
      <c r="I20237" s="1"/>
      <c r="J20237" s="1"/>
      <c r="K20237" s="1"/>
      <c r="L20237" s="1"/>
      <c r="M20237" s="1">
        <v>5.9544620000000004</v>
      </c>
    </row>
    <row r="20238" spans="1:13" x14ac:dyDescent="0.25">
      <c r="A20238" t="s">
        <v>94</v>
      </c>
      <c r="B20238">
        <v>626</v>
      </c>
      <c r="C20238">
        <v>1966</v>
      </c>
      <c r="D20238">
        <v>0</v>
      </c>
      <c r="E20238">
        <v>0</v>
      </c>
      <c r="F20238" s="1"/>
      <c r="G20238" s="1"/>
      <c r="H20238" s="1"/>
      <c r="I20238" s="1"/>
      <c r="J20238" s="1"/>
      <c r="K20238" s="1"/>
      <c r="L20238" s="1"/>
      <c r="M20238" s="1">
        <v>0.89928423999999996</v>
      </c>
    </row>
    <row r="20239" spans="1:13" x14ac:dyDescent="0.25">
      <c r="A20239" t="s">
        <v>94</v>
      </c>
      <c r="B20239">
        <v>626</v>
      </c>
      <c r="C20239">
        <v>1967</v>
      </c>
      <c r="D20239">
        <v>0</v>
      </c>
      <c r="E20239">
        <v>0</v>
      </c>
      <c r="F20239" s="1"/>
      <c r="G20239" s="1"/>
      <c r="H20239" s="1"/>
      <c r="I20239" s="1"/>
      <c r="J20239" s="1"/>
      <c r="K20239" s="1"/>
      <c r="L20239" s="1"/>
      <c r="M20239" s="1">
        <v>4.6345818999999997</v>
      </c>
    </row>
    <row r="20240" spans="1:13" x14ac:dyDescent="0.25">
      <c r="A20240" t="s">
        <v>94</v>
      </c>
      <c r="B20240">
        <v>626</v>
      </c>
      <c r="C20240">
        <v>1968</v>
      </c>
      <c r="D20240">
        <v>0</v>
      </c>
      <c r="E20240">
        <v>0</v>
      </c>
      <c r="F20240" s="1"/>
      <c r="G20240" s="1"/>
      <c r="H20240" s="1"/>
      <c r="I20240" s="1"/>
      <c r="J20240" s="1"/>
      <c r="K20240" s="1"/>
      <c r="L20240" s="1"/>
      <c r="M20240" s="1">
        <v>2.4701894000000002</v>
      </c>
    </row>
    <row r="20241" spans="1:13" x14ac:dyDescent="0.25">
      <c r="A20241" t="s">
        <v>94</v>
      </c>
      <c r="B20241">
        <v>626</v>
      </c>
      <c r="C20241">
        <v>1969</v>
      </c>
      <c r="D20241">
        <v>0</v>
      </c>
      <c r="E20241">
        <v>0</v>
      </c>
      <c r="F20241" s="1"/>
      <c r="G20241" s="1"/>
      <c r="H20241" s="1"/>
      <c r="I20241" s="1"/>
      <c r="J20241" s="1"/>
      <c r="K20241" s="1"/>
      <c r="L20241" s="1"/>
      <c r="M20241" s="1">
        <v>6.3175340000000002</v>
      </c>
    </row>
    <row r="20242" spans="1:13" x14ac:dyDescent="0.25">
      <c r="A20242" t="s">
        <v>94</v>
      </c>
      <c r="B20242">
        <v>626</v>
      </c>
      <c r="C20242">
        <v>1970</v>
      </c>
      <c r="D20242">
        <v>0</v>
      </c>
      <c r="E20242">
        <v>0</v>
      </c>
      <c r="F20242" s="1"/>
      <c r="G20242" s="1"/>
      <c r="H20242" s="1"/>
      <c r="I20242" s="1"/>
      <c r="J20242" s="1"/>
      <c r="K20242" s="1"/>
      <c r="L20242" s="1"/>
      <c r="M20242" s="1">
        <v>2.0328295000000001</v>
      </c>
    </row>
    <row r="20243" spans="1:13" x14ac:dyDescent="0.25">
      <c r="A20243" t="s">
        <v>94</v>
      </c>
      <c r="B20243">
        <v>626</v>
      </c>
      <c r="C20243">
        <v>1971</v>
      </c>
      <c r="D20243">
        <v>0</v>
      </c>
      <c r="E20243">
        <v>0</v>
      </c>
      <c r="F20243" s="1"/>
      <c r="G20243" s="1"/>
      <c r="H20243" s="1"/>
      <c r="I20243" s="1"/>
      <c r="J20243" s="1"/>
      <c r="K20243" s="1"/>
      <c r="L20243" s="1"/>
      <c r="M20243" s="1">
        <v>1.839081</v>
      </c>
    </row>
    <row r="20244" spans="1:13" x14ac:dyDescent="0.25">
      <c r="A20244" t="s">
        <v>94</v>
      </c>
      <c r="B20244">
        <v>626</v>
      </c>
      <c r="C20244">
        <v>1972</v>
      </c>
      <c r="D20244">
        <v>0</v>
      </c>
      <c r="E20244">
        <v>0</v>
      </c>
      <c r="F20244" s="1"/>
      <c r="G20244" s="1"/>
      <c r="H20244" s="1"/>
      <c r="I20244" s="1"/>
      <c r="J20244" s="1"/>
      <c r="K20244" s="1"/>
      <c r="L20244" s="1"/>
      <c r="M20244" s="1">
        <v>1.3544050999999999</v>
      </c>
    </row>
    <row r="20245" spans="1:13" x14ac:dyDescent="0.25">
      <c r="A20245" t="s">
        <v>94</v>
      </c>
      <c r="B20245">
        <v>626</v>
      </c>
      <c r="C20245">
        <v>1973</v>
      </c>
      <c r="D20245">
        <v>0</v>
      </c>
      <c r="E20245">
        <v>0</v>
      </c>
      <c r="F20245" s="1"/>
      <c r="G20245" s="1"/>
      <c r="H20245" s="1"/>
      <c r="I20245" s="1"/>
      <c r="J20245" s="1"/>
      <c r="K20245" s="1"/>
      <c r="L20245" s="1"/>
      <c r="M20245" s="1">
        <v>1.8559724</v>
      </c>
    </row>
    <row r="20246" spans="1:13" x14ac:dyDescent="0.25">
      <c r="A20246" t="s">
        <v>94</v>
      </c>
      <c r="B20246">
        <v>626</v>
      </c>
      <c r="C20246">
        <v>1974</v>
      </c>
      <c r="D20246">
        <v>0</v>
      </c>
      <c r="E20246">
        <v>0</v>
      </c>
      <c r="F20246" s="1"/>
      <c r="G20246" s="1"/>
      <c r="H20246" s="1"/>
      <c r="I20246" s="1"/>
      <c r="J20246" s="1"/>
      <c r="K20246" s="1"/>
      <c r="L20246" s="1"/>
      <c r="M20246" s="1">
        <v>6.1953272000000004</v>
      </c>
    </row>
    <row r="20247" spans="1:13" x14ac:dyDescent="0.25">
      <c r="A20247" t="s">
        <v>94</v>
      </c>
      <c r="B20247">
        <v>626</v>
      </c>
      <c r="C20247">
        <v>1975</v>
      </c>
      <c r="D20247">
        <v>0</v>
      </c>
      <c r="E20247">
        <v>0</v>
      </c>
      <c r="F20247" s="1"/>
      <c r="G20247" s="1"/>
      <c r="H20247" s="1"/>
      <c r="I20247" s="1"/>
      <c r="J20247" s="1"/>
      <c r="K20247" s="1"/>
      <c r="L20247" s="1"/>
      <c r="M20247" s="1">
        <v>0.34318295999999998</v>
      </c>
    </row>
    <row r="20248" spans="1:13" x14ac:dyDescent="0.25">
      <c r="A20248" t="s">
        <v>94</v>
      </c>
      <c r="B20248">
        <v>626</v>
      </c>
      <c r="C20248">
        <v>1976</v>
      </c>
      <c r="D20248">
        <v>0</v>
      </c>
      <c r="E20248">
        <v>0</v>
      </c>
      <c r="F20248" s="1"/>
      <c r="G20248" s="1"/>
      <c r="H20248" s="1"/>
      <c r="I20248" s="1"/>
      <c r="J20248" s="1"/>
      <c r="K20248" s="1"/>
      <c r="L20248" s="1"/>
      <c r="M20248" s="1">
        <v>4.9931466999999996</v>
      </c>
    </row>
    <row r="20249" spans="1:13" x14ac:dyDescent="0.25">
      <c r="A20249" t="s">
        <v>94</v>
      </c>
      <c r="B20249">
        <v>626</v>
      </c>
      <c r="C20249">
        <v>1977</v>
      </c>
      <c r="D20249">
        <v>0</v>
      </c>
      <c r="E20249">
        <v>0</v>
      </c>
      <c r="F20249" s="1"/>
      <c r="G20249" s="1"/>
      <c r="H20249" s="1"/>
      <c r="I20249" s="1"/>
      <c r="J20249" s="1"/>
      <c r="K20249" s="1"/>
      <c r="L20249" s="1"/>
      <c r="M20249" s="1">
        <v>5.6677784000000004</v>
      </c>
    </row>
    <row r="20250" spans="1:13" x14ac:dyDescent="0.25">
      <c r="A20250" t="s">
        <v>94</v>
      </c>
      <c r="B20250">
        <v>626</v>
      </c>
      <c r="C20250">
        <v>1978</v>
      </c>
      <c r="D20250">
        <v>0</v>
      </c>
      <c r="E20250">
        <v>0</v>
      </c>
      <c r="F20250" s="1"/>
      <c r="G20250" s="1"/>
      <c r="H20250" s="1"/>
      <c r="I20250" s="1"/>
      <c r="J20250" s="1"/>
      <c r="K20250" s="1"/>
      <c r="L20250" s="1"/>
      <c r="M20250" s="1">
        <v>4.4389551999999997</v>
      </c>
    </row>
    <row r="20251" spans="1:13" x14ac:dyDescent="0.25">
      <c r="A20251" t="s">
        <v>94</v>
      </c>
      <c r="B20251">
        <v>626</v>
      </c>
      <c r="C20251">
        <v>1979</v>
      </c>
      <c r="D20251">
        <v>0</v>
      </c>
      <c r="E20251">
        <v>0</v>
      </c>
      <c r="F20251" s="1"/>
      <c r="G20251" s="1"/>
      <c r="H20251" s="1"/>
      <c r="I20251" s="1"/>
      <c r="J20251" s="1"/>
      <c r="K20251" s="1"/>
      <c r="L20251" s="1"/>
      <c r="M20251" s="1">
        <v>2.4793324999999999</v>
      </c>
    </row>
    <row r="20252" spans="1:13" x14ac:dyDescent="0.25">
      <c r="A20252" t="s">
        <v>94</v>
      </c>
      <c r="B20252">
        <v>626</v>
      </c>
      <c r="C20252">
        <v>1980</v>
      </c>
      <c r="D20252">
        <v>0</v>
      </c>
      <c r="E20252">
        <v>0</v>
      </c>
      <c r="F20252" s="1"/>
      <c r="G20252" s="1"/>
      <c r="H20252" s="1"/>
      <c r="I20252" s="1"/>
      <c r="J20252" s="1"/>
      <c r="K20252" s="1"/>
      <c r="L20252" s="1"/>
      <c r="M20252" s="1">
        <v>-2.9953878999999999</v>
      </c>
    </row>
    <row r="20253" spans="1:13" x14ac:dyDescent="0.25">
      <c r="A20253" t="s">
        <v>94</v>
      </c>
      <c r="B20253">
        <v>626</v>
      </c>
      <c r="C20253">
        <v>1981</v>
      </c>
      <c r="D20253">
        <v>0</v>
      </c>
      <c r="E20253">
        <v>0</v>
      </c>
      <c r="F20253" s="1"/>
      <c r="G20253" s="1"/>
      <c r="H20253" s="1"/>
      <c r="I20253" s="1"/>
      <c r="J20253" s="1"/>
      <c r="K20253" s="1"/>
      <c r="L20253" s="1"/>
      <c r="M20253" s="1">
        <v>12.954316</v>
      </c>
    </row>
    <row r="20254" spans="1:13" x14ac:dyDescent="0.25">
      <c r="A20254" t="s">
        <v>94</v>
      </c>
      <c r="B20254">
        <v>626</v>
      </c>
      <c r="C20254">
        <v>1982</v>
      </c>
      <c r="D20254">
        <v>0</v>
      </c>
      <c r="E20254">
        <v>0</v>
      </c>
      <c r="F20254" s="1"/>
      <c r="G20254" s="1"/>
      <c r="H20254" s="1"/>
      <c r="I20254" s="1"/>
      <c r="J20254" s="1"/>
      <c r="K20254" s="1"/>
      <c r="L20254" s="1"/>
      <c r="M20254" s="1">
        <v>-3.5717622000000002</v>
      </c>
    </row>
    <row r="20255" spans="1:13" x14ac:dyDescent="0.25">
      <c r="A20255" t="s">
        <v>94</v>
      </c>
      <c r="B20255">
        <v>626</v>
      </c>
      <c r="C20255">
        <v>1983</v>
      </c>
      <c r="D20255">
        <v>0</v>
      </c>
      <c r="E20255">
        <v>0</v>
      </c>
      <c r="F20255" s="1"/>
      <c r="G20255" s="1"/>
      <c r="H20255" s="1"/>
      <c r="I20255" s="1"/>
      <c r="J20255" s="1"/>
      <c r="K20255" s="1"/>
      <c r="L20255" s="1"/>
      <c r="M20255" s="1">
        <v>-6.0270283999999998</v>
      </c>
    </row>
    <row r="20256" spans="1:13" x14ac:dyDescent="0.25">
      <c r="A20256" t="s">
        <v>94</v>
      </c>
      <c r="B20256">
        <v>626</v>
      </c>
      <c r="C20256">
        <v>1984</v>
      </c>
      <c r="D20256">
        <v>0</v>
      </c>
      <c r="E20256">
        <v>0</v>
      </c>
      <c r="F20256" s="1"/>
      <c r="G20256" s="1"/>
      <c r="H20256" s="1"/>
      <c r="I20256" s="1"/>
      <c r="J20256" s="1"/>
      <c r="K20256" s="1"/>
      <c r="L20256" s="1"/>
      <c r="M20256" s="1">
        <v>9.9118662999999998</v>
      </c>
    </row>
    <row r="20257" spans="1:13" x14ac:dyDescent="0.25">
      <c r="A20257" t="s">
        <v>94</v>
      </c>
      <c r="B20257">
        <v>626</v>
      </c>
      <c r="C20257">
        <v>1985</v>
      </c>
      <c r="D20257">
        <v>0</v>
      </c>
      <c r="E20257">
        <v>0</v>
      </c>
      <c r="F20257" s="1"/>
      <c r="G20257" s="1"/>
      <c r="H20257" s="1"/>
      <c r="I20257" s="1"/>
      <c r="J20257" s="1"/>
      <c r="K20257" s="1"/>
      <c r="L20257" s="1"/>
      <c r="M20257" s="1">
        <v>3.7330104</v>
      </c>
    </row>
    <row r="20258" spans="1:13" x14ac:dyDescent="0.25">
      <c r="A20258" t="s">
        <v>94</v>
      </c>
      <c r="B20258">
        <v>626</v>
      </c>
      <c r="C20258">
        <v>1986</v>
      </c>
      <c r="D20258">
        <v>0</v>
      </c>
      <c r="E20258">
        <v>0</v>
      </c>
      <c r="F20258" s="1"/>
      <c r="G20258" s="1"/>
      <c r="H20258" s="1"/>
      <c r="I20258" s="1"/>
      <c r="J20258" s="1"/>
      <c r="K20258" s="1"/>
      <c r="L20258" s="1"/>
      <c r="M20258" s="1">
        <v>7.1927922000000004</v>
      </c>
    </row>
    <row r="20259" spans="1:13" x14ac:dyDescent="0.25">
      <c r="A20259" t="s">
        <v>94</v>
      </c>
      <c r="B20259">
        <v>626</v>
      </c>
      <c r="C20259">
        <v>1987</v>
      </c>
      <c r="D20259">
        <v>0</v>
      </c>
      <c r="E20259">
        <v>0</v>
      </c>
      <c r="F20259" s="1"/>
      <c r="G20259" s="1"/>
      <c r="H20259" s="1"/>
      <c r="I20259" s="1"/>
      <c r="J20259" s="1"/>
      <c r="K20259" s="1"/>
      <c r="L20259" s="1"/>
      <c r="M20259" s="1">
        <v>0</v>
      </c>
    </row>
    <row r="20260" spans="1:13" x14ac:dyDescent="0.25">
      <c r="A20260" t="s">
        <v>94</v>
      </c>
      <c r="B20260">
        <v>626</v>
      </c>
      <c r="C20260">
        <v>1988</v>
      </c>
      <c r="D20260">
        <v>0</v>
      </c>
      <c r="E20260">
        <v>0</v>
      </c>
      <c r="F20260" s="1">
        <v>17.710635545679001</v>
      </c>
      <c r="G20260" s="1">
        <v>21.432710297910202</v>
      </c>
      <c r="H20260" s="1">
        <v>1.6467594593430399</v>
      </c>
      <c r="I20260" s="1">
        <v>19.78595083856716</v>
      </c>
      <c r="J20260" s="1">
        <v>-2.0753152928881597</v>
      </c>
      <c r="K20260" s="1">
        <v>48.756173091982717</v>
      </c>
      <c r="L20260" s="1"/>
      <c r="M20260" s="1">
        <v>1.7176821</v>
      </c>
    </row>
    <row r="20261" spans="1:13" x14ac:dyDescent="0.25">
      <c r="A20261" t="s">
        <v>94</v>
      </c>
      <c r="B20261">
        <v>626</v>
      </c>
      <c r="C20261">
        <v>1989</v>
      </c>
      <c r="D20261">
        <v>0</v>
      </c>
      <c r="E20261">
        <v>0</v>
      </c>
      <c r="F20261" s="1">
        <v>16.366515426938701</v>
      </c>
      <c r="G20261" s="1">
        <v>19.613768479647401</v>
      </c>
      <c r="H20261" s="1">
        <v>1.2213575309356</v>
      </c>
      <c r="I20261" s="1">
        <v>18.392410948711802</v>
      </c>
      <c r="J20261" s="1">
        <v>-2.0258955217731014</v>
      </c>
      <c r="K20261" s="1">
        <v>50.887760967997941</v>
      </c>
      <c r="L20261" s="1"/>
      <c r="M20261" s="1">
        <v>3.7895718</v>
      </c>
    </row>
    <row r="20262" spans="1:13" x14ac:dyDescent="0.25">
      <c r="A20262" t="s">
        <v>94</v>
      </c>
      <c r="B20262">
        <v>626</v>
      </c>
      <c r="C20262">
        <v>1990</v>
      </c>
      <c r="D20262">
        <v>0</v>
      </c>
      <c r="E20262">
        <v>0</v>
      </c>
      <c r="F20262" s="1">
        <v>15.4108055962076</v>
      </c>
      <c r="G20262" s="1">
        <v>22.008409076103199</v>
      </c>
      <c r="H20262" s="1">
        <v>1.02769249071721</v>
      </c>
      <c r="I20262" s="1">
        <v>20.980716585385988</v>
      </c>
      <c r="J20262" s="1">
        <v>-5.5699109891783873</v>
      </c>
      <c r="K20262" s="1">
        <v>44.566274509036816</v>
      </c>
      <c r="L20262" s="1"/>
      <c r="M20262" s="1">
        <v>1.3642481</v>
      </c>
    </row>
    <row r="20263" spans="1:13" x14ac:dyDescent="0.25">
      <c r="A20263" t="s">
        <v>94</v>
      </c>
      <c r="B20263">
        <v>626</v>
      </c>
      <c r="C20263">
        <v>1991</v>
      </c>
      <c r="D20263">
        <v>0</v>
      </c>
      <c r="E20263">
        <v>0</v>
      </c>
      <c r="F20263" s="1">
        <v>14.636972193614801</v>
      </c>
      <c r="G20263" s="1">
        <v>22.633166695811301</v>
      </c>
      <c r="H20263" s="1">
        <v>1.0842278617812899</v>
      </c>
      <c r="I20263" s="1">
        <v>21.548938834030011</v>
      </c>
      <c r="J20263" s="1">
        <v>-6.9119666404152103</v>
      </c>
      <c r="K20263" s="1">
        <v>55.776127860582051</v>
      </c>
      <c r="L20263" s="1"/>
      <c r="M20263" s="1">
        <v>-0.79899293000000005</v>
      </c>
    </row>
    <row r="20264" spans="1:13" x14ac:dyDescent="0.25">
      <c r="A20264" t="s">
        <v>94</v>
      </c>
      <c r="B20264">
        <v>626</v>
      </c>
      <c r="C20264">
        <v>1992</v>
      </c>
      <c r="D20264">
        <v>0</v>
      </c>
      <c r="E20264">
        <v>0</v>
      </c>
      <c r="F20264" s="1">
        <v>15.7649553635465</v>
      </c>
      <c r="G20264" s="1">
        <v>23.091609128290401</v>
      </c>
      <c r="H20264" s="1">
        <v>1.3460856621163899</v>
      </c>
      <c r="I20264" s="1">
        <v>21.74552346617401</v>
      </c>
      <c r="J20264" s="1">
        <v>-5.9805681026275099</v>
      </c>
      <c r="K20264" s="1">
        <v>57.416969179458398</v>
      </c>
      <c r="L20264" s="1"/>
      <c r="M20264" s="1">
        <v>-4.9229748999999998</v>
      </c>
    </row>
    <row r="20265" spans="1:13" x14ac:dyDescent="0.25">
      <c r="A20265" t="s">
        <v>94</v>
      </c>
      <c r="B20265">
        <v>626</v>
      </c>
      <c r="C20265">
        <v>1993</v>
      </c>
      <c r="D20265">
        <v>0</v>
      </c>
      <c r="E20265">
        <v>0</v>
      </c>
      <c r="F20265" s="1">
        <v>14.962669777154501</v>
      </c>
      <c r="G20265" s="1">
        <v>20.625738579097099</v>
      </c>
      <c r="H20265" s="1">
        <v>1.42601205738272</v>
      </c>
      <c r="I20265" s="1">
        <v>19.199726521714378</v>
      </c>
      <c r="J20265" s="1">
        <v>-4.2370567445598777</v>
      </c>
      <c r="K20265" s="1">
        <v>68.220388579359053</v>
      </c>
      <c r="L20265" s="1"/>
      <c r="M20265" s="1">
        <v>-1.1978126</v>
      </c>
    </row>
    <row r="20266" spans="1:13" x14ac:dyDescent="0.25">
      <c r="A20266" t="s">
        <v>94</v>
      </c>
      <c r="B20266">
        <v>626</v>
      </c>
      <c r="C20266">
        <v>1994</v>
      </c>
      <c r="D20266">
        <v>0</v>
      </c>
      <c r="E20266">
        <v>0</v>
      </c>
      <c r="F20266" s="1">
        <v>14.778334484047299</v>
      </c>
      <c r="G20266" s="1">
        <v>22.352225334677001</v>
      </c>
      <c r="H20266" s="1">
        <v>2.3495860824510801</v>
      </c>
      <c r="I20266" s="1">
        <v>20.002639252225922</v>
      </c>
      <c r="J20266" s="1">
        <v>-5.224304768178623</v>
      </c>
      <c r="K20266" s="1">
        <v>103.44408567447591</v>
      </c>
      <c r="L20266" s="1"/>
      <c r="M20266" s="1">
        <v>12.572179</v>
      </c>
    </row>
    <row r="20267" spans="1:13" x14ac:dyDescent="0.25">
      <c r="A20267" t="s">
        <v>94</v>
      </c>
      <c r="B20267">
        <v>626</v>
      </c>
      <c r="C20267">
        <v>1995</v>
      </c>
      <c r="D20267">
        <v>0</v>
      </c>
      <c r="E20267">
        <v>0</v>
      </c>
      <c r="F20267" s="1">
        <v>15.728825056618801</v>
      </c>
      <c r="G20267" s="1">
        <v>20.569161218946</v>
      </c>
      <c r="H20267" s="1">
        <v>2.2637739340222098</v>
      </c>
      <c r="I20267" s="1">
        <v>18.305387284923789</v>
      </c>
      <c r="J20267" s="1">
        <v>-2.5765622283049883</v>
      </c>
      <c r="K20267" s="1">
        <v>83.828781063131714</v>
      </c>
      <c r="L20267" s="1"/>
      <c r="M20267" s="1">
        <v>3.1664059</v>
      </c>
    </row>
    <row r="20268" spans="1:13" x14ac:dyDescent="0.25">
      <c r="A20268" t="s">
        <v>94</v>
      </c>
      <c r="B20268">
        <v>626</v>
      </c>
      <c r="C20268">
        <v>1996</v>
      </c>
      <c r="D20268">
        <v>0</v>
      </c>
      <c r="E20268">
        <v>0</v>
      </c>
      <c r="F20268" s="1">
        <v>10.6528120687281</v>
      </c>
      <c r="G20268" s="1">
        <v>11.7118407648406</v>
      </c>
      <c r="H20268" s="1">
        <v>2.0013429720376901</v>
      </c>
      <c r="I20268" s="1">
        <v>9.7104977928029097</v>
      </c>
      <c r="J20268" s="1">
        <v>0.9423142759251899</v>
      </c>
      <c r="K20268" s="1">
        <v>92.986684720567652</v>
      </c>
      <c r="L20268" s="1"/>
      <c r="M20268" s="1">
        <v>-6.1574505999999998</v>
      </c>
    </row>
    <row r="20269" spans="1:13" x14ac:dyDescent="0.25">
      <c r="A20269" t="s">
        <v>94</v>
      </c>
      <c r="B20269">
        <v>626</v>
      </c>
      <c r="C20269">
        <v>1997</v>
      </c>
      <c r="D20269">
        <v>0</v>
      </c>
      <c r="E20269">
        <v>0</v>
      </c>
      <c r="F20269" s="1">
        <v>12.894971090681</v>
      </c>
      <c r="G20269" s="1">
        <v>14.4603331959239</v>
      </c>
      <c r="H20269" s="1">
        <v>1.38041505801646</v>
      </c>
      <c r="I20269" s="1">
        <v>13.079918137907439</v>
      </c>
      <c r="J20269" s="1">
        <v>-0.18494704722643895</v>
      </c>
      <c r="K20269" s="1">
        <v>88.462827937624184</v>
      </c>
      <c r="L20269" s="1"/>
      <c r="M20269" s="1">
        <v>4.1047970999999999</v>
      </c>
    </row>
    <row r="20270" spans="1:13" x14ac:dyDescent="0.25">
      <c r="A20270" t="s">
        <v>94</v>
      </c>
      <c r="B20270">
        <v>626</v>
      </c>
      <c r="C20270">
        <v>1998</v>
      </c>
      <c r="D20270">
        <v>0</v>
      </c>
      <c r="E20270">
        <v>0</v>
      </c>
      <c r="F20270" s="1">
        <v>18.0512700948861</v>
      </c>
      <c r="G20270" s="1">
        <v>18.0503224482127</v>
      </c>
      <c r="H20270" s="1">
        <v>1.36415325599367</v>
      </c>
      <c r="I20270" s="1">
        <v>16.68616919221903</v>
      </c>
      <c r="J20270" s="1">
        <v>1.36510090266707</v>
      </c>
      <c r="K20270" s="1">
        <v>85.321398734902985</v>
      </c>
      <c r="L20270" s="1"/>
      <c r="M20270" s="1">
        <v>3.3402307000000002</v>
      </c>
    </row>
    <row r="20271" spans="1:13" x14ac:dyDescent="0.25">
      <c r="A20271" t="s">
        <v>94</v>
      </c>
      <c r="B20271">
        <v>626</v>
      </c>
      <c r="C20271">
        <v>1999</v>
      </c>
      <c r="D20271">
        <v>0</v>
      </c>
      <c r="E20271">
        <v>0</v>
      </c>
      <c r="F20271" s="1">
        <v>17.699681005192001</v>
      </c>
      <c r="G20271" s="1">
        <v>18.195643015206599</v>
      </c>
      <c r="H20271" s="1">
        <v>1.4440305905992801</v>
      </c>
      <c r="I20271" s="1">
        <v>16.75161242460732</v>
      </c>
      <c r="J20271" s="1">
        <v>0.9480685805846818</v>
      </c>
      <c r="K20271" s="1">
        <v>84.161825093393091</v>
      </c>
      <c r="L20271" s="1"/>
      <c r="M20271" s="1">
        <v>2.8870879</v>
      </c>
    </row>
    <row r="20272" spans="1:13" x14ac:dyDescent="0.25">
      <c r="A20272" t="s">
        <v>94</v>
      </c>
      <c r="B20272">
        <v>626</v>
      </c>
      <c r="C20272">
        <v>2000</v>
      </c>
      <c r="D20272">
        <v>0</v>
      </c>
      <c r="E20272">
        <v>0</v>
      </c>
      <c r="F20272" s="1">
        <v>15.1554505833923</v>
      </c>
      <c r="G20272" s="1">
        <v>17.163907888267399</v>
      </c>
      <c r="H20272" s="1">
        <v>1.8698245413979599</v>
      </c>
      <c r="I20272" s="1">
        <v>15.294083346869439</v>
      </c>
      <c r="J20272" s="1">
        <v>-0.13863276347713871</v>
      </c>
      <c r="K20272" s="1">
        <v>94.67912374100159</v>
      </c>
      <c r="L20272" s="1"/>
      <c r="M20272" s="1">
        <v>-3.5807302000000001</v>
      </c>
    </row>
    <row r="20273" spans="1:13" x14ac:dyDescent="0.25">
      <c r="A20273" t="s">
        <v>94</v>
      </c>
      <c r="B20273">
        <v>626</v>
      </c>
      <c r="C20273">
        <v>2001</v>
      </c>
      <c r="D20273">
        <v>0</v>
      </c>
      <c r="E20273">
        <v>0</v>
      </c>
      <c r="F20273" s="1">
        <v>13.265488467729201</v>
      </c>
      <c r="G20273" s="1">
        <v>14.146295376655999</v>
      </c>
      <c r="H20273" s="1">
        <v>1.4290923266648301</v>
      </c>
      <c r="I20273" s="1">
        <v>12.71720304999117</v>
      </c>
      <c r="J20273" s="1">
        <v>0.54828541773803074</v>
      </c>
      <c r="K20273" s="1">
        <v>103.11494936511596</v>
      </c>
      <c r="L20273" s="1"/>
      <c r="M20273" s="1">
        <v>2.6091098000000001</v>
      </c>
    </row>
    <row r="20274" spans="1:13" x14ac:dyDescent="0.25">
      <c r="A20274" t="s">
        <v>94</v>
      </c>
      <c r="B20274">
        <v>626</v>
      </c>
      <c r="C20274">
        <v>2002</v>
      </c>
      <c r="D20274">
        <v>0</v>
      </c>
      <c r="E20274">
        <v>0</v>
      </c>
      <c r="F20274" s="1">
        <v>15.4727466643876</v>
      </c>
      <c r="G20274" s="1">
        <v>16.635746366897202</v>
      </c>
      <c r="H20274" s="1">
        <v>1.5472561726712299</v>
      </c>
      <c r="I20274" s="1">
        <v>15.088490194225972</v>
      </c>
      <c r="J20274" s="1">
        <v>0.38425647016162756</v>
      </c>
      <c r="K20274" s="1">
        <v>98.51825601808541</v>
      </c>
      <c r="L20274" s="1"/>
      <c r="M20274" s="1">
        <v>2.0913480999999998</v>
      </c>
    </row>
    <row r="20275" spans="1:13" x14ac:dyDescent="0.25">
      <c r="A20275" t="s">
        <v>94</v>
      </c>
      <c r="B20275">
        <v>626</v>
      </c>
      <c r="C20275">
        <v>2003</v>
      </c>
      <c r="D20275">
        <v>0</v>
      </c>
      <c r="E20275">
        <v>0</v>
      </c>
      <c r="F20275" s="1">
        <v>9.2311055434827001</v>
      </c>
      <c r="G20275" s="1">
        <v>12.2783258694705</v>
      </c>
      <c r="H20275" s="1">
        <v>1.0443530492836799</v>
      </c>
      <c r="I20275" s="1">
        <v>11.233972820186819</v>
      </c>
      <c r="J20275" s="1">
        <v>-2.0028672767041193</v>
      </c>
      <c r="K20275" s="1">
        <v>95.88629037575096</v>
      </c>
      <c r="L20275" s="1"/>
      <c r="M20275" s="1">
        <v>-2.2492608000000001</v>
      </c>
    </row>
    <row r="20276" spans="1:13" x14ac:dyDescent="0.25">
      <c r="A20276" t="s">
        <v>94</v>
      </c>
      <c r="B20276">
        <v>626</v>
      </c>
      <c r="C20276">
        <v>2004</v>
      </c>
      <c r="D20276">
        <v>0</v>
      </c>
      <c r="E20276">
        <v>0</v>
      </c>
      <c r="F20276" s="1">
        <v>11.3377804719502</v>
      </c>
      <c r="G20276" s="1">
        <v>13.056690920730899</v>
      </c>
      <c r="H20276" s="1">
        <v>0.78520595654619696</v>
      </c>
      <c r="I20276" s="1">
        <v>12.271484964184703</v>
      </c>
      <c r="J20276" s="1">
        <v>-0.93370449223450258</v>
      </c>
      <c r="K20276" s="1">
        <v>99.723518468341936</v>
      </c>
      <c r="L20276" s="1"/>
      <c r="M20276" s="1">
        <v>-9.6456459999999994E-2</v>
      </c>
    </row>
    <row r="20277" spans="1:13" x14ac:dyDescent="0.25">
      <c r="A20277" t="s">
        <v>94</v>
      </c>
      <c r="B20277">
        <v>626</v>
      </c>
      <c r="C20277">
        <v>2005</v>
      </c>
      <c r="D20277">
        <v>0</v>
      </c>
      <c r="E20277">
        <v>0</v>
      </c>
      <c r="F20277" s="1">
        <v>11.812893721911699</v>
      </c>
      <c r="G20277" s="1">
        <v>16.156105195034701</v>
      </c>
      <c r="H20277" s="1">
        <v>0.88356538214073499</v>
      </c>
      <c r="I20277" s="1">
        <v>15.272539812893967</v>
      </c>
      <c r="J20277" s="1">
        <v>-3.4596460909822682</v>
      </c>
      <c r="K20277" s="1">
        <v>102.9624065190738</v>
      </c>
      <c r="L20277" s="1"/>
      <c r="M20277" s="1">
        <v>2.9310501000000002</v>
      </c>
    </row>
    <row r="20278" spans="1:13" x14ac:dyDescent="0.25">
      <c r="A20278" t="s">
        <v>94</v>
      </c>
      <c r="B20278">
        <v>626</v>
      </c>
      <c r="C20278">
        <v>2006</v>
      </c>
      <c r="D20278">
        <v>0</v>
      </c>
      <c r="E20278">
        <v>0</v>
      </c>
      <c r="F20278" s="1">
        <v>21.953647526645401</v>
      </c>
      <c r="G20278" s="1">
        <v>13.369922889588</v>
      </c>
      <c r="H20278" s="1">
        <v>0.90214509258450404</v>
      </c>
      <c r="I20278" s="1">
        <v>12.467777797003496</v>
      </c>
      <c r="J20278" s="1">
        <v>9.4858697296419052</v>
      </c>
      <c r="K20278" s="1">
        <v>46.749964238847177</v>
      </c>
      <c r="L20278" s="1"/>
      <c r="M20278" s="1">
        <v>4.7539619999999996</v>
      </c>
    </row>
    <row r="20279" spans="1:13" x14ac:dyDescent="0.25">
      <c r="A20279" t="s">
        <v>94</v>
      </c>
      <c r="B20279">
        <v>626</v>
      </c>
      <c r="C20279">
        <v>2007</v>
      </c>
      <c r="D20279">
        <v>0</v>
      </c>
      <c r="E20279">
        <v>0</v>
      </c>
      <c r="F20279" s="1">
        <v>13.915458595446999</v>
      </c>
      <c r="G20279" s="1">
        <v>12.871902110355901</v>
      </c>
      <c r="H20279" s="1">
        <v>1.4698816104979999</v>
      </c>
      <c r="I20279" s="1">
        <v>11.402020499857901</v>
      </c>
      <c r="J20279" s="1">
        <v>2.5134380955890983</v>
      </c>
      <c r="K20279" s="1">
        <v>47.850796417459009</v>
      </c>
      <c r="L20279" s="1"/>
      <c r="M20279" s="1">
        <v>4.0308107</v>
      </c>
    </row>
    <row r="20280" spans="1:13" x14ac:dyDescent="0.25">
      <c r="A20280" t="s">
        <v>94</v>
      </c>
      <c r="B20280">
        <v>626</v>
      </c>
      <c r="C20280">
        <v>2008</v>
      </c>
      <c r="D20280">
        <v>0</v>
      </c>
      <c r="E20280">
        <v>0</v>
      </c>
      <c r="F20280" s="1">
        <v>14.7958168250934</v>
      </c>
      <c r="G20280" s="1">
        <v>16.0266794534271</v>
      </c>
      <c r="H20280" s="1">
        <v>2.0776406740010001</v>
      </c>
      <c r="I20280" s="1">
        <v>13.9490387794261</v>
      </c>
      <c r="J20280" s="1">
        <v>0.84677804566729975</v>
      </c>
      <c r="K20280" s="1">
        <v>35.765994440154778</v>
      </c>
      <c r="L20280" s="1"/>
      <c r="M20280" s="1">
        <v>2.6133384999999998</v>
      </c>
    </row>
    <row r="20281" spans="1:13" x14ac:dyDescent="0.25">
      <c r="A20281" t="s">
        <v>94</v>
      </c>
      <c r="B20281">
        <v>626</v>
      </c>
      <c r="C20281">
        <v>2009</v>
      </c>
      <c r="D20281">
        <v>0</v>
      </c>
      <c r="E20281">
        <v>0</v>
      </c>
      <c r="F20281" s="1">
        <v>15.4552158117529</v>
      </c>
      <c r="G20281" s="1">
        <v>15.9987368909542</v>
      </c>
      <c r="H20281" s="1">
        <v>1.5128082121869599</v>
      </c>
      <c r="I20281" s="1">
        <v>14.485928678767241</v>
      </c>
      <c r="J20281" s="1">
        <v>0.96928713298565938</v>
      </c>
      <c r="K20281" s="1">
        <v>20.300304299835656</v>
      </c>
      <c r="L20281" s="1"/>
      <c r="M20281" s="1">
        <v>2.8118647000000001</v>
      </c>
    </row>
    <row r="20282" spans="1:13" x14ac:dyDescent="0.25">
      <c r="A20282" t="s">
        <v>94</v>
      </c>
      <c r="B20282">
        <v>626</v>
      </c>
      <c r="C20282">
        <v>2010</v>
      </c>
      <c r="D20282">
        <v>0</v>
      </c>
      <c r="E20282">
        <v>0</v>
      </c>
      <c r="F20282" s="1">
        <v>15.9123796903417</v>
      </c>
      <c r="G20282" s="1">
        <v>17.259408832581901</v>
      </c>
      <c r="H20282" s="1">
        <v>0.96077922579926101</v>
      </c>
      <c r="I20282" s="1">
        <v>16.29862960678264</v>
      </c>
      <c r="J20282" s="1">
        <v>-0.38624991644094031</v>
      </c>
      <c r="K20282" s="1">
        <v>19.883381103996083</v>
      </c>
      <c r="L20282" s="1"/>
      <c r="M20282" s="1">
        <v>4.6310627000000002</v>
      </c>
    </row>
    <row r="20283" spans="1:13" x14ac:dyDescent="0.25">
      <c r="A20283" t="s">
        <v>94</v>
      </c>
      <c r="B20283">
        <v>626</v>
      </c>
      <c r="C20283">
        <v>2011</v>
      </c>
      <c r="D20283">
        <v>0</v>
      </c>
      <c r="E20283">
        <v>0</v>
      </c>
      <c r="F20283" s="1">
        <v>12.0232116530761</v>
      </c>
      <c r="G20283" s="1">
        <v>14.157965057924001</v>
      </c>
      <c r="H20283" s="1">
        <v>0.60656492699614395</v>
      </c>
      <c r="I20283" s="1">
        <v>13.551400130927856</v>
      </c>
      <c r="J20283" s="1">
        <v>-1.5281884778517565</v>
      </c>
      <c r="K20283" s="1">
        <v>19.686290661714033</v>
      </c>
      <c r="L20283" s="1"/>
      <c r="M20283" s="1">
        <v>4.1947269</v>
      </c>
    </row>
    <row r="20284" spans="1:13" x14ac:dyDescent="0.25">
      <c r="A20284" t="s">
        <v>94</v>
      </c>
      <c r="B20284">
        <v>626</v>
      </c>
      <c r="C20284">
        <v>2012</v>
      </c>
      <c r="D20284">
        <v>0</v>
      </c>
      <c r="E20284">
        <v>0</v>
      </c>
      <c r="F20284" s="1">
        <v>14.8500477801358</v>
      </c>
      <c r="G20284" s="1">
        <v>14.497536257564599</v>
      </c>
      <c r="H20284" s="1">
        <v>0.62638109687851196</v>
      </c>
      <c r="I20284" s="1">
        <v>13.871155160686087</v>
      </c>
      <c r="J20284" s="1">
        <v>0.97889261944971295</v>
      </c>
      <c r="K20284" s="1">
        <v>31.532794771376473</v>
      </c>
      <c r="L20284" s="1"/>
      <c r="M20284" s="1">
        <v>5.0536488000000004</v>
      </c>
    </row>
    <row r="20285" spans="1:13" x14ac:dyDescent="0.25">
      <c r="A20285" t="s">
        <v>94</v>
      </c>
      <c r="B20285">
        <v>626</v>
      </c>
      <c r="C20285">
        <v>2013</v>
      </c>
      <c r="D20285">
        <v>0</v>
      </c>
      <c r="E20285">
        <v>0</v>
      </c>
      <c r="F20285" s="1">
        <v>7.4639718995113604</v>
      </c>
      <c r="G20285" s="1">
        <v>13.3990170598147</v>
      </c>
      <c r="H20285" s="1">
        <v>0.59399791536847402</v>
      </c>
      <c r="I20285" s="1">
        <v>12.805019144446225</v>
      </c>
      <c r="J20285" s="1">
        <v>-5.3410472449348649</v>
      </c>
      <c r="K20285" s="1">
        <v>51.789587524590495</v>
      </c>
      <c r="L20285" s="1"/>
      <c r="M20285" s="1">
        <v>-36.391976999999997</v>
      </c>
    </row>
    <row r="20286" spans="1:13" x14ac:dyDescent="0.25">
      <c r="A20286" t="s">
        <v>94</v>
      </c>
      <c r="B20286">
        <v>626</v>
      </c>
      <c r="C20286">
        <v>2014</v>
      </c>
      <c r="D20286">
        <v>0</v>
      </c>
      <c r="E20286">
        <v>0</v>
      </c>
      <c r="F20286" s="1">
        <v>14.081351975018199</v>
      </c>
      <c r="G20286" s="1">
        <v>18.0162693408306</v>
      </c>
      <c r="H20286" s="1">
        <v>0.59266774014102197</v>
      </c>
      <c r="I20286" s="1">
        <v>17.42360160068958</v>
      </c>
      <c r="J20286" s="1">
        <v>-3.3422496256713803</v>
      </c>
      <c r="K20286" s="1">
        <v>62.23995092387883</v>
      </c>
      <c r="L20286" s="1"/>
      <c r="M20286" s="1">
        <v>8.0429639999999997E-2</v>
      </c>
    </row>
    <row r="20287" spans="1:13" x14ac:dyDescent="0.25">
      <c r="A20287" t="s">
        <v>94</v>
      </c>
      <c r="B20287">
        <v>626</v>
      </c>
      <c r="C20287">
        <v>2015</v>
      </c>
      <c r="D20287">
        <v>0</v>
      </c>
      <c r="E20287">
        <v>0</v>
      </c>
      <c r="F20287" s="1">
        <v>13.3753291015763</v>
      </c>
      <c r="G20287" s="1">
        <v>13.9638036854637</v>
      </c>
      <c r="H20287" s="1">
        <v>0.53860385643931596</v>
      </c>
      <c r="I20287" s="1">
        <v>13.425199829024384</v>
      </c>
      <c r="J20287" s="1">
        <v>-4.9870727448084295E-2</v>
      </c>
      <c r="K20287" s="1">
        <v>59.790414103328423</v>
      </c>
      <c r="L20287" s="1"/>
      <c r="M20287" s="1">
        <v>4.3384295000000002</v>
      </c>
    </row>
    <row r="20288" spans="1:13" x14ac:dyDescent="0.25">
      <c r="A20288" t="s">
        <v>94</v>
      </c>
      <c r="B20288">
        <v>626</v>
      </c>
      <c r="C20288">
        <v>2016</v>
      </c>
      <c r="D20288">
        <v>0</v>
      </c>
      <c r="E20288">
        <v>0</v>
      </c>
      <c r="F20288" s="1">
        <v>13.172224809834301</v>
      </c>
      <c r="G20288" s="1">
        <v>12.1187812498019</v>
      </c>
      <c r="H20288" s="1">
        <v>0.55279873795063605</v>
      </c>
      <c r="I20288" s="1">
        <v>11.565982511851264</v>
      </c>
      <c r="J20288" s="1">
        <v>1.6062422979830373</v>
      </c>
      <c r="K20288" s="1">
        <v>53.887300203911835</v>
      </c>
      <c r="L20288" s="1"/>
      <c r="M20288" s="1">
        <v>4.7495205</v>
      </c>
    </row>
    <row r="20289" spans="1:13" x14ac:dyDescent="0.25">
      <c r="A20289" t="s">
        <v>94</v>
      </c>
      <c r="B20289">
        <v>626</v>
      </c>
      <c r="C20289">
        <v>2017</v>
      </c>
      <c r="D20289">
        <v>0</v>
      </c>
      <c r="E20289">
        <v>0</v>
      </c>
      <c r="F20289" s="1">
        <v>12.7996283627685</v>
      </c>
      <c r="G20289" s="1">
        <v>13.855916195471901</v>
      </c>
      <c r="H20289" s="1">
        <v>0.309273728438891</v>
      </c>
      <c r="I20289" s="1">
        <v>13.54664246703301</v>
      </c>
      <c r="J20289" s="1">
        <v>-0.74701410426450998</v>
      </c>
      <c r="K20289" s="1">
        <v>50.274732731359215</v>
      </c>
      <c r="L20289" s="1"/>
      <c r="M20289" s="1">
        <v>4.5275778000000004</v>
      </c>
    </row>
    <row r="20290" spans="1:13" x14ac:dyDescent="0.25">
      <c r="A20290" t="s">
        <v>94</v>
      </c>
      <c r="B20290">
        <v>626</v>
      </c>
      <c r="C20290">
        <v>2018</v>
      </c>
      <c r="D20290">
        <v>0</v>
      </c>
      <c r="E20290">
        <v>0</v>
      </c>
      <c r="F20290" s="1">
        <v>16.634826921174501</v>
      </c>
      <c r="G20290" s="1">
        <v>17.606661033022199</v>
      </c>
      <c r="H20290" s="1">
        <v>0.39978046804148998</v>
      </c>
      <c r="I20290" s="1">
        <v>17.206880564980708</v>
      </c>
      <c r="J20290" s="1">
        <v>-0.57205364380620694</v>
      </c>
      <c r="K20290" s="1">
        <v>50.039240172580065</v>
      </c>
      <c r="L20290" s="1"/>
      <c r="M20290" s="1">
        <v>3.8197890000000001</v>
      </c>
    </row>
    <row r="20291" spans="1:13" x14ac:dyDescent="0.25">
      <c r="A20291" t="s">
        <v>94</v>
      </c>
      <c r="B20291">
        <v>626</v>
      </c>
      <c r="C20291">
        <v>2019</v>
      </c>
      <c r="D20291">
        <v>0</v>
      </c>
      <c r="E20291">
        <v>0</v>
      </c>
      <c r="F20291" s="1">
        <v>18.3361692817695</v>
      </c>
      <c r="G20291" s="1">
        <v>16.913247852061399</v>
      </c>
      <c r="H20291" s="1">
        <v>0.34654887439589699</v>
      </c>
      <c r="I20291" s="1">
        <v>16.566698977665503</v>
      </c>
      <c r="J20291" s="1">
        <v>1.7694703041039972</v>
      </c>
      <c r="K20291" s="1">
        <v>47.146578389231699</v>
      </c>
      <c r="L20291" s="1"/>
      <c r="M20291" s="1">
        <v>2.9702826999999998</v>
      </c>
    </row>
    <row r="20292" spans="1:13" x14ac:dyDescent="0.25">
      <c r="A20292" t="s">
        <v>94</v>
      </c>
      <c r="B20292">
        <v>626</v>
      </c>
      <c r="C20292">
        <v>2020</v>
      </c>
      <c r="D20292">
        <v>0</v>
      </c>
      <c r="E20292">
        <v>0</v>
      </c>
      <c r="F20292" s="1">
        <v>21.751278403596899</v>
      </c>
      <c r="G20292" s="1">
        <v>25.112225935266899</v>
      </c>
      <c r="H20292" s="1">
        <v>0.30887313079150203</v>
      </c>
      <c r="I20292" s="1">
        <v>24.803352804475399</v>
      </c>
      <c r="J20292" s="1">
        <v>-3.0520744008784995</v>
      </c>
      <c r="K20292" s="1">
        <v>43.421665156525172</v>
      </c>
      <c r="L20292" s="1"/>
      <c r="M20292" s="1">
        <v>0.95937368999999995</v>
      </c>
    </row>
    <row r="20293" spans="1:13" x14ac:dyDescent="0.25">
      <c r="A20293" t="s">
        <v>94</v>
      </c>
      <c r="B20293">
        <v>626</v>
      </c>
      <c r="C20293">
        <v>2021</v>
      </c>
      <c r="D20293">
        <v>0</v>
      </c>
      <c r="E20293">
        <v>0</v>
      </c>
      <c r="F20293" s="1">
        <v>13.665350142567901</v>
      </c>
      <c r="G20293" s="1">
        <v>19.685857911710698</v>
      </c>
      <c r="H20293" s="1">
        <v>0.27702920974582701</v>
      </c>
      <c r="I20293" s="1">
        <v>19.408828701964872</v>
      </c>
      <c r="J20293" s="1">
        <v>-5.7434785593969711</v>
      </c>
      <c r="K20293" s="1">
        <v>47.597157255363626</v>
      </c>
      <c r="L20293" s="1"/>
      <c r="M20293" s="1">
        <v>0.98292343000000004</v>
      </c>
    </row>
    <row r="20294" spans="1:13" x14ac:dyDescent="0.25">
      <c r="A20294" t="s">
        <v>94</v>
      </c>
      <c r="B20294">
        <v>626</v>
      </c>
      <c r="C20294">
        <v>2022</v>
      </c>
      <c r="D20294">
        <v>0</v>
      </c>
      <c r="E20294">
        <v>0</v>
      </c>
      <c r="F20294" s="1">
        <v>12.2881714589419</v>
      </c>
      <c r="G20294" s="1">
        <v>17.621753176836201</v>
      </c>
      <c r="H20294" s="1">
        <v>0.40553517337765999</v>
      </c>
      <c r="I20294" s="1">
        <v>17.21621800345854</v>
      </c>
      <c r="J20294" s="1">
        <v>-4.9280465445166399</v>
      </c>
      <c r="K20294" s="1">
        <v>50.686882128933433</v>
      </c>
      <c r="L20294" s="1"/>
      <c r="M20294" s="1">
        <v>0.47222623000000002</v>
      </c>
    </row>
    <row r="20295" spans="1:13" x14ac:dyDescent="0.25">
      <c r="A20295" t="s">
        <v>95</v>
      </c>
      <c r="B20295">
        <v>628</v>
      </c>
      <c r="C20295">
        <v>1800</v>
      </c>
      <c r="D20295">
        <v>0</v>
      </c>
      <c r="E20295">
        <v>0</v>
      </c>
      <c r="F20295" s="1"/>
      <c r="G20295" s="1"/>
      <c r="H20295" s="1"/>
      <c r="I20295" s="1"/>
      <c r="J20295" s="1"/>
      <c r="K20295" s="1"/>
      <c r="L20295" s="1"/>
      <c r="M20295" s="1"/>
    </row>
    <row r="20296" spans="1:13" x14ac:dyDescent="0.25">
      <c r="A20296" t="s">
        <v>95</v>
      </c>
      <c r="B20296">
        <v>628</v>
      </c>
      <c r="C20296">
        <v>1801</v>
      </c>
      <c r="D20296">
        <v>0</v>
      </c>
      <c r="E20296">
        <v>0</v>
      </c>
      <c r="F20296" s="1"/>
      <c r="G20296" s="1"/>
      <c r="H20296" s="1"/>
      <c r="I20296" s="1"/>
      <c r="J20296" s="1"/>
      <c r="K20296" s="1"/>
      <c r="L20296" s="1"/>
      <c r="M20296" s="1"/>
    </row>
    <row r="20297" spans="1:13" x14ac:dyDescent="0.25">
      <c r="A20297" t="s">
        <v>95</v>
      </c>
      <c r="B20297">
        <v>628</v>
      </c>
      <c r="C20297">
        <v>1802</v>
      </c>
      <c r="D20297">
        <v>0</v>
      </c>
      <c r="E20297">
        <v>0</v>
      </c>
      <c r="F20297" s="1"/>
      <c r="G20297" s="1"/>
      <c r="H20297" s="1"/>
      <c r="I20297" s="1"/>
      <c r="J20297" s="1"/>
      <c r="K20297" s="1"/>
      <c r="L20297" s="1"/>
      <c r="M20297" s="1"/>
    </row>
    <row r="20298" spans="1:13" x14ac:dyDescent="0.25">
      <c r="A20298" t="s">
        <v>95</v>
      </c>
      <c r="B20298">
        <v>628</v>
      </c>
      <c r="C20298">
        <v>1803</v>
      </c>
      <c r="D20298">
        <v>0</v>
      </c>
      <c r="E20298">
        <v>0</v>
      </c>
      <c r="F20298" s="1"/>
      <c r="G20298" s="1"/>
      <c r="H20298" s="1"/>
      <c r="I20298" s="1"/>
      <c r="J20298" s="1"/>
      <c r="K20298" s="1"/>
      <c r="L20298" s="1"/>
      <c r="M20298" s="1"/>
    </row>
    <row r="20299" spans="1:13" x14ac:dyDescent="0.25">
      <c r="A20299" t="s">
        <v>95</v>
      </c>
      <c r="B20299">
        <v>628</v>
      </c>
      <c r="C20299">
        <v>1804</v>
      </c>
      <c r="D20299">
        <v>0</v>
      </c>
      <c r="E20299">
        <v>0</v>
      </c>
      <c r="F20299" s="1"/>
      <c r="G20299" s="1"/>
      <c r="H20299" s="1"/>
      <c r="I20299" s="1"/>
      <c r="J20299" s="1"/>
      <c r="K20299" s="1"/>
      <c r="L20299" s="1"/>
      <c r="M20299" s="1"/>
    </row>
    <row r="20300" spans="1:13" x14ac:dyDescent="0.25">
      <c r="A20300" t="s">
        <v>95</v>
      </c>
      <c r="B20300">
        <v>628</v>
      </c>
      <c r="C20300">
        <v>1805</v>
      </c>
      <c r="D20300">
        <v>0</v>
      </c>
      <c r="E20300">
        <v>0</v>
      </c>
      <c r="F20300" s="1"/>
      <c r="G20300" s="1"/>
      <c r="H20300" s="1"/>
      <c r="I20300" s="1"/>
      <c r="J20300" s="1"/>
      <c r="K20300" s="1"/>
      <c r="L20300" s="1"/>
      <c r="M20300" s="1"/>
    </row>
    <row r="20301" spans="1:13" x14ac:dyDescent="0.25">
      <c r="A20301" t="s">
        <v>95</v>
      </c>
      <c r="B20301">
        <v>628</v>
      </c>
      <c r="C20301">
        <v>1806</v>
      </c>
      <c r="D20301">
        <v>0</v>
      </c>
      <c r="E20301">
        <v>0</v>
      </c>
      <c r="F20301" s="1"/>
      <c r="G20301" s="1"/>
      <c r="H20301" s="1"/>
      <c r="I20301" s="1"/>
      <c r="J20301" s="1"/>
      <c r="K20301" s="1"/>
      <c r="L20301" s="1"/>
      <c r="M20301" s="1"/>
    </row>
    <row r="20302" spans="1:13" x14ac:dyDescent="0.25">
      <c r="A20302" t="s">
        <v>95</v>
      </c>
      <c r="B20302">
        <v>628</v>
      </c>
      <c r="C20302">
        <v>1807</v>
      </c>
      <c r="D20302">
        <v>0</v>
      </c>
      <c r="E20302">
        <v>0</v>
      </c>
      <c r="F20302" s="1"/>
      <c r="G20302" s="1"/>
      <c r="H20302" s="1"/>
      <c r="I20302" s="1"/>
      <c r="J20302" s="1"/>
      <c r="K20302" s="1"/>
      <c r="L20302" s="1"/>
      <c r="M20302" s="1"/>
    </row>
    <row r="20303" spans="1:13" x14ac:dyDescent="0.25">
      <c r="A20303" t="s">
        <v>95</v>
      </c>
      <c r="B20303">
        <v>628</v>
      </c>
      <c r="C20303">
        <v>1808</v>
      </c>
      <c r="D20303">
        <v>0</v>
      </c>
      <c r="E20303">
        <v>0</v>
      </c>
      <c r="F20303" s="1"/>
      <c r="G20303" s="1"/>
      <c r="H20303" s="1"/>
      <c r="I20303" s="1"/>
      <c r="J20303" s="1"/>
      <c r="K20303" s="1"/>
      <c r="L20303" s="1"/>
      <c r="M20303" s="1"/>
    </row>
    <row r="20304" spans="1:13" x14ac:dyDescent="0.25">
      <c r="A20304" t="s">
        <v>95</v>
      </c>
      <c r="B20304">
        <v>628</v>
      </c>
      <c r="C20304">
        <v>1809</v>
      </c>
      <c r="D20304">
        <v>0</v>
      </c>
      <c r="E20304">
        <v>0</v>
      </c>
      <c r="F20304" s="1"/>
      <c r="G20304" s="1"/>
      <c r="H20304" s="1"/>
      <c r="I20304" s="1"/>
      <c r="J20304" s="1"/>
      <c r="K20304" s="1"/>
      <c r="L20304" s="1"/>
      <c r="M20304" s="1"/>
    </row>
    <row r="20305" spans="1:13" x14ac:dyDescent="0.25">
      <c r="A20305" t="s">
        <v>95</v>
      </c>
      <c r="B20305">
        <v>628</v>
      </c>
      <c r="C20305">
        <v>1810</v>
      </c>
      <c r="D20305">
        <v>0</v>
      </c>
      <c r="E20305">
        <v>0</v>
      </c>
      <c r="F20305" s="1"/>
      <c r="G20305" s="1"/>
      <c r="H20305" s="1"/>
      <c r="I20305" s="1"/>
      <c r="J20305" s="1"/>
      <c r="K20305" s="1"/>
      <c r="L20305" s="1"/>
      <c r="M20305" s="1"/>
    </row>
    <row r="20306" spans="1:13" x14ac:dyDescent="0.25">
      <c r="A20306" t="s">
        <v>95</v>
      </c>
      <c r="B20306">
        <v>628</v>
      </c>
      <c r="C20306">
        <v>1811</v>
      </c>
      <c r="D20306">
        <v>0</v>
      </c>
      <c r="E20306">
        <v>0</v>
      </c>
      <c r="F20306" s="1"/>
      <c r="G20306" s="1"/>
      <c r="H20306" s="1"/>
      <c r="I20306" s="1"/>
      <c r="J20306" s="1"/>
      <c r="K20306" s="1"/>
      <c r="L20306" s="1"/>
      <c r="M20306" s="1"/>
    </row>
    <row r="20307" spans="1:13" x14ac:dyDescent="0.25">
      <c r="A20307" t="s">
        <v>95</v>
      </c>
      <c r="B20307">
        <v>628</v>
      </c>
      <c r="C20307">
        <v>1812</v>
      </c>
      <c r="D20307">
        <v>0</v>
      </c>
      <c r="E20307">
        <v>0</v>
      </c>
      <c r="F20307" s="1"/>
      <c r="G20307" s="1"/>
      <c r="H20307" s="1"/>
      <c r="I20307" s="1"/>
      <c r="J20307" s="1"/>
      <c r="K20307" s="1"/>
      <c r="L20307" s="1"/>
      <c r="M20307" s="1"/>
    </row>
    <row r="20308" spans="1:13" x14ac:dyDescent="0.25">
      <c r="A20308" t="s">
        <v>95</v>
      </c>
      <c r="B20308">
        <v>628</v>
      </c>
      <c r="C20308">
        <v>1813</v>
      </c>
      <c r="D20308">
        <v>0</v>
      </c>
      <c r="E20308">
        <v>0</v>
      </c>
      <c r="F20308" s="1"/>
      <c r="G20308" s="1"/>
      <c r="H20308" s="1"/>
      <c r="I20308" s="1"/>
      <c r="J20308" s="1"/>
      <c r="K20308" s="1"/>
      <c r="L20308" s="1"/>
      <c r="M20308" s="1"/>
    </row>
    <row r="20309" spans="1:13" x14ac:dyDescent="0.25">
      <c r="A20309" t="s">
        <v>95</v>
      </c>
      <c r="B20309">
        <v>628</v>
      </c>
      <c r="C20309">
        <v>1814</v>
      </c>
      <c r="D20309">
        <v>0</v>
      </c>
      <c r="E20309">
        <v>0</v>
      </c>
      <c r="F20309" s="1"/>
      <c r="G20309" s="1"/>
      <c r="H20309" s="1"/>
      <c r="I20309" s="1"/>
      <c r="J20309" s="1"/>
      <c r="K20309" s="1"/>
      <c r="L20309" s="1"/>
      <c r="M20309" s="1"/>
    </row>
    <row r="20310" spans="1:13" x14ac:dyDescent="0.25">
      <c r="A20310" t="s">
        <v>95</v>
      </c>
      <c r="B20310">
        <v>628</v>
      </c>
      <c r="C20310">
        <v>1815</v>
      </c>
      <c r="D20310">
        <v>0</v>
      </c>
      <c r="E20310">
        <v>0</v>
      </c>
      <c r="F20310" s="1"/>
      <c r="G20310" s="1"/>
      <c r="H20310" s="1"/>
      <c r="I20310" s="1"/>
      <c r="J20310" s="1"/>
      <c r="K20310" s="1"/>
      <c r="L20310" s="1"/>
      <c r="M20310" s="1"/>
    </row>
    <row r="20311" spans="1:13" x14ac:dyDescent="0.25">
      <c r="A20311" t="s">
        <v>95</v>
      </c>
      <c r="B20311">
        <v>628</v>
      </c>
      <c r="C20311">
        <v>1816</v>
      </c>
      <c r="D20311">
        <v>0</v>
      </c>
      <c r="E20311">
        <v>0</v>
      </c>
      <c r="F20311" s="1"/>
      <c r="G20311" s="1"/>
      <c r="H20311" s="1"/>
      <c r="I20311" s="1"/>
      <c r="J20311" s="1"/>
      <c r="K20311" s="1"/>
      <c r="L20311" s="1"/>
      <c r="M20311" s="1"/>
    </row>
    <row r="20312" spans="1:13" x14ac:dyDescent="0.25">
      <c r="A20312" t="s">
        <v>95</v>
      </c>
      <c r="B20312">
        <v>628</v>
      </c>
      <c r="C20312">
        <v>1817</v>
      </c>
      <c r="D20312">
        <v>0</v>
      </c>
      <c r="E20312">
        <v>0</v>
      </c>
      <c r="F20312" s="1"/>
      <c r="G20312" s="1"/>
      <c r="H20312" s="1"/>
      <c r="I20312" s="1"/>
      <c r="J20312" s="1"/>
      <c r="K20312" s="1"/>
      <c r="L20312" s="1"/>
      <c r="M20312" s="1"/>
    </row>
    <row r="20313" spans="1:13" x14ac:dyDescent="0.25">
      <c r="A20313" t="s">
        <v>95</v>
      </c>
      <c r="B20313">
        <v>628</v>
      </c>
      <c r="C20313">
        <v>1818</v>
      </c>
      <c r="D20313">
        <v>0</v>
      </c>
      <c r="E20313">
        <v>0</v>
      </c>
      <c r="F20313" s="1"/>
      <c r="G20313" s="1"/>
      <c r="H20313" s="1"/>
      <c r="I20313" s="1"/>
      <c r="J20313" s="1"/>
      <c r="K20313" s="1"/>
      <c r="L20313" s="1"/>
      <c r="M20313" s="1"/>
    </row>
    <row r="20314" spans="1:13" x14ac:dyDescent="0.25">
      <c r="A20314" t="s">
        <v>95</v>
      </c>
      <c r="B20314">
        <v>628</v>
      </c>
      <c r="C20314">
        <v>1819</v>
      </c>
      <c r="D20314">
        <v>0</v>
      </c>
      <c r="E20314">
        <v>0</v>
      </c>
      <c r="F20314" s="1"/>
      <c r="G20314" s="1"/>
      <c r="H20314" s="1"/>
      <c r="I20314" s="1"/>
      <c r="J20314" s="1"/>
      <c r="K20314" s="1"/>
      <c r="L20314" s="1"/>
      <c r="M20314" s="1"/>
    </row>
    <row r="20315" spans="1:13" x14ac:dyDescent="0.25">
      <c r="A20315" t="s">
        <v>95</v>
      </c>
      <c r="B20315">
        <v>628</v>
      </c>
      <c r="C20315">
        <v>1820</v>
      </c>
      <c r="D20315">
        <v>0</v>
      </c>
      <c r="E20315">
        <v>0</v>
      </c>
      <c r="F20315" s="1"/>
      <c r="G20315" s="1"/>
      <c r="H20315" s="1"/>
      <c r="I20315" s="1"/>
      <c r="J20315" s="1"/>
      <c r="K20315" s="1"/>
      <c r="L20315" s="1"/>
      <c r="M20315" s="1"/>
    </row>
    <row r="20316" spans="1:13" x14ac:dyDescent="0.25">
      <c r="A20316" t="s">
        <v>95</v>
      </c>
      <c r="B20316">
        <v>628</v>
      </c>
      <c r="C20316">
        <v>1821</v>
      </c>
      <c r="D20316">
        <v>0</v>
      </c>
      <c r="E20316">
        <v>0</v>
      </c>
      <c r="F20316" s="1"/>
      <c r="G20316" s="1"/>
      <c r="H20316" s="1"/>
      <c r="I20316" s="1"/>
      <c r="J20316" s="1"/>
      <c r="K20316" s="1"/>
      <c r="L20316" s="1"/>
      <c r="M20316" s="1"/>
    </row>
    <row r="20317" spans="1:13" x14ac:dyDescent="0.25">
      <c r="A20317" t="s">
        <v>95</v>
      </c>
      <c r="B20317">
        <v>628</v>
      </c>
      <c r="C20317">
        <v>1822</v>
      </c>
      <c r="D20317">
        <v>0</v>
      </c>
      <c r="E20317">
        <v>0</v>
      </c>
      <c r="F20317" s="1"/>
      <c r="G20317" s="1"/>
      <c r="H20317" s="1"/>
      <c r="I20317" s="1"/>
      <c r="J20317" s="1"/>
      <c r="K20317" s="1"/>
      <c r="L20317" s="1"/>
      <c r="M20317" s="1"/>
    </row>
    <row r="20318" spans="1:13" x14ac:dyDescent="0.25">
      <c r="A20318" t="s">
        <v>95</v>
      </c>
      <c r="B20318">
        <v>628</v>
      </c>
      <c r="C20318">
        <v>1823</v>
      </c>
      <c r="D20318">
        <v>0</v>
      </c>
      <c r="E20318">
        <v>0</v>
      </c>
      <c r="F20318" s="1"/>
      <c r="G20318" s="1"/>
      <c r="H20318" s="1"/>
      <c r="I20318" s="1"/>
      <c r="J20318" s="1"/>
      <c r="K20318" s="1"/>
      <c r="L20318" s="1"/>
      <c r="M20318" s="1"/>
    </row>
    <row r="20319" spans="1:13" x14ac:dyDescent="0.25">
      <c r="A20319" t="s">
        <v>95</v>
      </c>
      <c r="B20319">
        <v>628</v>
      </c>
      <c r="C20319">
        <v>1824</v>
      </c>
      <c r="D20319">
        <v>0</v>
      </c>
      <c r="E20319">
        <v>0</v>
      </c>
      <c r="F20319" s="1"/>
      <c r="G20319" s="1"/>
      <c r="H20319" s="1"/>
      <c r="I20319" s="1"/>
      <c r="J20319" s="1"/>
      <c r="K20319" s="1"/>
      <c r="L20319" s="1"/>
      <c r="M20319" s="1"/>
    </row>
    <row r="20320" spans="1:13" x14ac:dyDescent="0.25">
      <c r="A20320" t="s">
        <v>95</v>
      </c>
      <c r="B20320">
        <v>628</v>
      </c>
      <c r="C20320">
        <v>1825</v>
      </c>
      <c r="D20320">
        <v>0</v>
      </c>
      <c r="E20320">
        <v>0</v>
      </c>
      <c r="F20320" s="1"/>
      <c r="G20320" s="1"/>
      <c r="H20320" s="1"/>
      <c r="I20320" s="1"/>
      <c r="J20320" s="1"/>
      <c r="K20320" s="1"/>
      <c r="L20320" s="1"/>
      <c r="M20320" s="1"/>
    </row>
    <row r="20321" spans="1:13" x14ac:dyDescent="0.25">
      <c r="A20321" t="s">
        <v>95</v>
      </c>
      <c r="B20321">
        <v>628</v>
      </c>
      <c r="C20321">
        <v>1826</v>
      </c>
      <c r="D20321">
        <v>0</v>
      </c>
      <c r="E20321">
        <v>0</v>
      </c>
      <c r="F20321" s="1"/>
      <c r="G20321" s="1"/>
      <c r="H20321" s="1"/>
      <c r="I20321" s="1"/>
      <c r="J20321" s="1"/>
      <c r="K20321" s="1"/>
      <c r="L20321" s="1"/>
      <c r="M20321" s="1"/>
    </row>
    <row r="20322" spans="1:13" x14ac:dyDescent="0.25">
      <c r="A20322" t="s">
        <v>95</v>
      </c>
      <c r="B20322">
        <v>628</v>
      </c>
      <c r="C20322">
        <v>1827</v>
      </c>
      <c r="D20322">
        <v>0</v>
      </c>
      <c r="E20322">
        <v>0</v>
      </c>
      <c r="F20322" s="1"/>
      <c r="G20322" s="1"/>
      <c r="H20322" s="1"/>
      <c r="I20322" s="1"/>
      <c r="J20322" s="1"/>
      <c r="K20322" s="1"/>
      <c r="L20322" s="1"/>
      <c r="M20322" s="1"/>
    </row>
    <row r="20323" spans="1:13" x14ac:dyDescent="0.25">
      <c r="A20323" t="s">
        <v>95</v>
      </c>
      <c r="B20323">
        <v>628</v>
      </c>
      <c r="C20323">
        <v>1828</v>
      </c>
      <c r="D20323">
        <v>0</v>
      </c>
      <c r="E20323">
        <v>0</v>
      </c>
      <c r="F20323" s="1"/>
      <c r="G20323" s="1"/>
      <c r="H20323" s="1"/>
      <c r="I20323" s="1"/>
      <c r="J20323" s="1"/>
      <c r="K20323" s="1"/>
      <c r="L20323" s="1"/>
      <c r="M20323" s="1"/>
    </row>
    <row r="20324" spans="1:13" x14ac:dyDescent="0.25">
      <c r="A20324" t="s">
        <v>95</v>
      </c>
      <c r="B20324">
        <v>628</v>
      </c>
      <c r="C20324">
        <v>1829</v>
      </c>
      <c r="D20324">
        <v>0</v>
      </c>
      <c r="E20324">
        <v>0</v>
      </c>
      <c r="F20324" s="1"/>
      <c r="G20324" s="1"/>
      <c r="H20324" s="1"/>
      <c r="I20324" s="1"/>
      <c r="J20324" s="1"/>
      <c r="K20324" s="1"/>
      <c r="L20324" s="1"/>
      <c r="M20324" s="1"/>
    </row>
    <row r="20325" spans="1:13" x14ac:dyDescent="0.25">
      <c r="A20325" t="s">
        <v>95</v>
      </c>
      <c r="B20325">
        <v>628</v>
      </c>
      <c r="C20325">
        <v>1830</v>
      </c>
      <c r="D20325">
        <v>0</v>
      </c>
      <c r="E20325">
        <v>0</v>
      </c>
      <c r="F20325" s="1"/>
      <c r="G20325" s="1"/>
      <c r="H20325" s="1"/>
      <c r="I20325" s="1"/>
      <c r="J20325" s="1"/>
      <c r="K20325" s="1"/>
      <c r="L20325" s="1"/>
      <c r="M20325" s="1"/>
    </row>
    <row r="20326" spans="1:13" x14ac:dyDescent="0.25">
      <c r="A20326" t="s">
        <v>95</v>
      </c>
      <c r="B20326">
        <v>628</v>
      </c>
      <c r="C20326">
        <v>1831</v>
      </c>
      <c r="D20326">
        <v>0</v>
      </c>
      <c r="E20326">
        <v>0</v>
      </c>
      <c r="F20326" s="1"/>
      <c r="G20326" s="1"/>
      <c r="H20326" s="1"/>
      <c r="I20326" s="1"/>
      <c r="J20326" s="1"/>
      <c r="K20326" s="1"/>
      <c r="L20326" s="1"/>
      <c r="M20326" s="1"/>
    </row>
    <row r="20327" spans="1:13" x14ac:dyDescent="0.25">
      <c r="A20327" t="s">
        <v>95</v>
      </c>
      <c r="B20327">
        <v>628</v>
      </c>
      <c r="C20327">
        <v>1832</v>
      </c>
      <c r="D20327">
        <v>0</v>
      </c>
      <c r="E20327">
        <v>0</v>
      </c>
      <c r="F20327" s="1"/>
      <c r="G20327" s="1"/>
      <c r="H20327" s="1"/>
      <c r="I20327" s="1"/>
      <c r="J20327" s="1"/>
      <c r="K20327" s="1"/>
      <c r="L20327" s="1"/>
      <c r="M20327" s="1"/>
    </row>
    <row r="20328" spans="1:13" x14ac:dyDescent="0.25">
      <c r="A20328" t="s">
        <v>95</v>
      </c>
      <c r="B20328">
        <v>628</v>
      </c>
      <c r="C20328">
        <v>1833</v>
      </c>
      <c r="D20328">
        <v>0</v>
      </c>
      <c r="E20328">
        <v>0</v>
      </c>
      <c r="F20328" s="1"/>
      <c r="G20328" s="1"/>
      <c r="H20328" s="1"/>
      <c r="I20328" s="1"/>
      <c r="J20328" s="1"/>
      <c r="K20328" s="1"/>
      <c r="L20328" s="1"/>
      <c r="M20328" s="1"/>
    </row>
    <row r="20329" spans="1:13" x14ac:dyDescent="0.25">
      <c r="A20329" t="s">
        <v>95</v>
      </c>
      <c r="B20329">
        <v>628</v>
      </c>
      <c r="C20329">
        <v>1834</v>
      </c>
      <c r="D20329">
        <v>0</v>
      </c>
      <c r="E20329">
        <v>0</v>
      </c>
      <c r="F20329" s="1"/>
      <c r="G20329" s="1"/>
      <c r="H20329" s="1"/>
      <c r="I20329" s="1"/>
      <c r="J20329" s="1"/>
      <c r="K20329" s="1"/>
      <c r="L20329" s="1"/>
      <c r="M20329" s="1"/>
    </row>
    <row r="20330" spans="1:13" x14ac:dyDescent="0.25">
      <c r="A20330" t="s">
        <v>95</v>
      </c>
      <c r="B20330">
        <v>628</v>
      </c>
      <c r="C20330">
        <v>1835</v>
      </c>
      <c r="D20330">
        <v>0</v>
      </c>
      <c r="E20330">
        <v>0</v>
      </c>
      <c r="F20330" s="1"/>
      <c r="G20330" s="1"/>
      <c r="H20330" s="1"/>
      <c r="I20330" s="1"/>
      <c r="J20330" s="1"/>
      <c r="K20330" s="1"/>
      <c r="L20330" s="1"/>
      <c r="M20330" s="1"/>
    </row>
    <row r="20331" spans="1:13" x14ac:dyDescent="0.25">
      <c r="A20331" t="s">
        <v>95</v>
      </c>
      <c r="B20331">
        <v>628</v>
      </c>
      <c r="C20331">
        <v>1836</v>
      </c>
      <c r="D20331">
        <v>0</v>
      </c>
      <c r="E20331">
        <v>0</v>
      </c>
      <c r="F20331" s="1"/>
      <c r="G20331" s="1"/>
      <c r="H20331" s="1"/>
      <c r="I20331" s="1"/>
      <c r="J20331" s="1"/>
      <c r="K20331" s="1"/>
      <c r="L20331" s="1"/>
      <c r="M20331" s="1"/>
    </row>
    <row r="20332" spans="1:13" x14ac:dyDescent="0.25">
      <c r="A20332" t="s">
        <v>95</v>
      </c>
      <c r="B20332">
        <v>628</v>
      </c>
      <c r="C20332">
        <v>1837</v>
      </c>
      <c r="D20332">
        <v>0</v>
      </c>
      <c r="E20332">
        <v>0</v>
      </c>
      <c r="F20332" s="1"/>
      <c r="G20332" s="1"/>
      <c r="H20332" s="1"/>
      <c r="I20332" s="1"/>
      <c r="J20332" s="1"/>
      <c r="K20332" s="1"/>
      <c r="L20332" s="1"/>
      <c r="M20332" s="1"/>
    </row>
    <row r="20333" spans="1:13" x14ac:dyDescent="0.25">
      <c r="A20333" t="s">
        <v>95</v>
      </c>
      <c r="B20333">
        <v>628</v>
      </c>
      <c r="C20333">
        <v>1838</v>
      </c>
      <c r="D20333">
        <v>0</v>
      </c>
      <c r="E20333">
        <v>0</v>
      </c>
      <c r="F20333" s="1"/>
      <c r="G20333" s="1"/>
      <c r="H20333" s="1"/>
      <c r="I20333" s="1"/>
      <c r="J20333" s="1"/>
      <c r="K20333" s="1"/>
      <c r="L20333" s="1"/>
      <c r="M20333" s="1"/>
    </row>
    <row r="20334" spans="1:13" x14ac:dyDescent="0.25">
      <c r="A20334" t="s">
        <v>95</v>
      </c>
      <c r="B20334">
        <v>628</v>
      </c>
      <c r="C20334">
        <v>1839</v>
      </c>
      <c r="D20334">
        <v>0</v>
      </c>
      <c r="E20334">
        <v>0</v>
      </c>
      <c r="F20334" s="1"/>
      <c r="G20334" s="1"/>
      <c r="H20334" s="1"/>
      <c r="I20334" s="1"/>
      <c r="J20334" s="1"/>
      <c r="K20334" s="1"/>
      <c r="L20334" s="1"/>
      <c r="M20334" s="1"/>
    </row>
    <row r="20335" spans="1:13" x14ac:dyDescent="0.25">
      <c r="A20335" t="s">
        <v>95</v>
      </c>
      <c r="B20335">
        <v>628</v>
      </c>
      <c r="C20335">
        <v>1840</v>
      </c>
      <c r="D20335">
        <v>0</v>
      </c>
      <c r="E20335">
        <v>0</v>
      </c>
      <c r="F20335" s="1"/>
      <c r="G20335" s="1"/>
      <c r="H20335" s="1"/>
      <c r="I20335" s="1"/>
      <c r="J20335" s="1"/>
      <c r="K20335" s="1"/>
      <c r="L20335" s="1"/>
      <c r="M20335" s="1"/>
    </row>
    <row r="20336" spans="1:13" x14ac:dyDescent="0.25">
      <c r="A20336" t="s">
        <v>95</v>
      </c>
      <c r="B20336">
        <v>628</v>
      </c>
      <c r="C20336">
        <v>1841</v>
      </c>
      <c r="D20336">
        <v>0</v>
      </c>
      <c r="E20336">
        <v>0</v>
      </c>
      <c r="F20336" s="1"/>
      <c r="G20336" s="1"/>
      <c r="H20336" s="1"/>
      <c r="I20336" s="1"/>
      <c r="J20336" s="1"/>
      <c r="K20336" s="1"/>
      <c r="L20336" s="1"/>
      <c r="M20336" s="1"/>
    </row>
    <row r="20337" spans="1:13" x14ac:dyDescent="0.25">
      <c r="A20337" t="s">
        <v>95</v>
      </c>
      <c r="B20337">
        <v>628</v>
      </c>
      <c r="C20337">
        <v>1842</v>
      </c>
      <c r="D20337">
        <v>0</v>
      </c>
      <c r="E20337">
        <v>0</v>
      </c>
      <c r="F20337" s="1"/>
      <c r="G20337" s="1"/>
      <c r="H20337" s="1"/>
      <c r="I20337" s="1"/>
      <c r="J20337" s="1"/>
      <c r="K20337" s="1"/>
      <c r="L20337" s="1"/>
      <c r="M20337" s="1"/>
    </row>
    <row r="20338" spans="1:13" x14ac:dyDescent="0.25">
      <c r="A20338" t="s">
        <v>95</v>
      </c>
      <c r="B20338">
        <v>628</v>
      </c>
      <c r="C20338">
        <v>1843</v>
      </c>
      <c r="D20338">
        <v>0</v>
      </c>
      <c r="E20338">
        <v>0</v>
      </c>
      <c r="F20338" s="1"/>
      <c r="G20338" s="1"/>
      <c r="H20338" s="1"/>
      <c r="I20338" s="1"/>
      <c r="J20338" s="1"/>
      <c r="K20338" s="1"/>
      <c r="L20338" s="1"/>
      <c r="M20338" s="1"/>
    </row>
    <row r="20339" spans="1:13" x14ac:dyDescent="0.25">
      <c r="A20339" t="s">
        <v>95</v>
      </c>
      <c r="B20339">
        <v>628</v>
      </c>
      <c r="C20339">
        <v>1844</v>
      </c>
      <c r="D20339">
        <v>0</v>
      </c>
      <c r="E20339">
        <v>0</v>
      </c>
      <c r="F20339" s="1"/>
      <c r="G20339" s="1"/>
      <c r="H20339" s="1"/>
      <c r="I20339" s="1"/>
      <c r="J20339" s="1"/>
      <c r="K20339" s="1"/>
      <c r="L20339" s="1"/>
      <c r="M20339" s="1"/>
    </row>
    <row r="20340" spans="1:13" x14ac:dyDescent="0.25">
      <c r="A20340" t="s">
        <v>95</v>
      </c>
      <c r="B20340">
        <v>628</v>
      </c>
      <c r="C20340">
        <v>1845</v>
      </c>
      <c r="D20340">
        <v>0</v>
      </c>
      <c r="E20340">
        <v>0</v>
      </c>
      <c r="F20340" s="1"/>
      <c r="G20340" s="1"/>
      <c r="H20340" s="1"/>
      <c r="I20340" s="1"/>
      <c r="J20340" s="1"/>
      <c r="K20340" s="1"/>
      <c r="L20340" s="1"/>
      <c r="M20340" s="1"/>
    </row>
    <row r="20341" spans="1:13" x14ac:dyDescent="0.25">
      <c r="A20341" t="s">
        <v>95</v>
      </c>
      <c r="B20341">
        <v>628</v>
      </c>
      <c r="C20341">
        <v>1846</v>
      </c>
      <c r="D20341">
        <v>0</v>
      </c>
      <c r="E20341">
        <v>0</v>
      </c>
      <c r="F20341" s="1"/>
      <c r="G20341" s="1"/>
      <c r="H20341" s="1"/>
      <c r="I20341" s="1"/>
      <c r="J20341" s="1"/>
      <c r="K20341" s="1"/>
      <c r="L20341" s="1"/>
      <c r="M20341" s="1"/>
    </row>
    <row r="20342" spans="1:13" x14ac:dyDescent="0.25">
      <c r="A20342" t="s">
        <v>95</v>
      </c>
      <c r="B20342">
        <v>628</v>
      </c>
      <c r="C20342">
        <v>1847</v>
      </c>
      <c r="D20342">
        <v>0</v>
      </c>
      <c r="E20342">
        <v>0</v>
      </c>
      <c r="F20342" s="1"/>
      <c r="G20342" s="1"/>
      <c r="H20342" s="1"/>
      <c r="I20342" s="1"/>
      <c r="J20342" s="1"/>
      <c r="K20342" s="1"/>
      <c r="L20342" s="1"/>
      <c r="M20342" s="1"/>
    </row>
    <row r="20343" spans="1:13" x14ac:dyDescent="0.25">
      <c r="A20343" t="s">
        <v>95</v>
      </c>
      <c r="B20343">
        <v>628</v>
      </c>
      <c r="C20343">
        <v>1848</v>
      </c>
      <c r="D20343">
        <v>0</v>
      </c>
      <c r="E20343">
        <v>0</v>
      </c>
      <c r="F20343" s="1"/>
      <c r="G20343" s="1"/>
      <c r="H20343" s="1"/>
      <c r="I20343" s="1"/>
      <c r="J20343" s="1"/>
      <c r="K20343" s="1"/>
      <c r="L20343" s="1"/>
      <c r="M20343" s="1"/>
    </row>
    <row r="20344" spans="1:13" x14ac:dyDescent="0.25">
      <c r="A20344" t="s">
        <v>95</v>
      </c>
      <c r="B20344">
        <v>628</v>
      </c>
      <c r="C20344">
        <v>1849</v>
      </c>
      <c r="D20344">
        <v>0</v>
      </c>
      <c r="E20344">
        <v>0</v>
      </c>
      <c r="F20344" s="1"/>
      <c r="G20344" s="1"/>
      <c r="H20344" s="1"/>
      <c r="I20344" s="1"/>
      <c r="J20344" s="1"/>
      <c r="K20344" s="1"/>
      <c r="L20344" s="1"/>
      <c r="M20344" s="1"/>
    </row>
    <row r="20345" spans="1:13" x14ac:dyDescent="0.25">
      <c r="A20345" t="s">
        <v>95</v>
      </c>
      <c r="B20345">
        <v>628</v>
      </c>
      <c r="C20345">
        <v>1850</v>
      </c>
      <c r="D20345">
        <v>0</v>
      </c>
      <c r="E20345">
        <v>0</v>
      </c>
      <c r="F20345" s="1"/>
      <c r="G20345" s="1"/>
      <c r="H20345" s="1"/>
      <c r="I20345" s="1"/>
      <c r="J20345" s="1"/>
      <c r="K20345" s="1"/>
      <c r="L20345" s="1"/>
      <c r="M20345" s="1"/>
    </row>
    <row r="20346" spans="1:13" x14ac:dyDescent="0.25">
      <c r="A20346" t="s">
        <v>95</v>
      </c>
      <c r="B20346">
        <v>628</v>
      </c>
      <c r="C20346">
        <v>1851</v>
      </c>
      <c r="D20346">
        <v>0</v>
      </c>
      <c r="E20346">
        <v>0</v>
      </c>
      <c r="F20346" s="1"/>
      <c r="G20346" s="1"/>
      <c r="H20346" s="1"/>
      <c r="I20346" s="1"/>
      <c r="J20346" s="1"/>
      <c r="K20346" s="1"/>
      <c r="L20346" s="1"/>
      <c r="M20346" s="1"/>
    </row>
    <row r="20347" spans="1:13" x14ac:dyDescent="0.25">
      <c r="A20347" t="s">
        <v>95</v>
      </c>
      <c r="B20347">
        <v>628</v>
      </c>
      <c r="C20347">
        <v>1852</v>
      </c>
      <c r="D20347">
        <v>0</v>
      </c>
      <c r="E20347">
        <v>0</v>
      </c>
      <c r="F20347" s="1"/>
      <c r="G20347" s="1"/>
      <c r="H20347" s="1"/>
      <c r="I20347" s="1"/>
      <c r="J20347" s="1"/>
      <c r="K20347" s="1"/>
      <c r="L20347" s="1"/>
      <c r="M20347" s="1"/>
    </row>
    <row r="20348" spans="1:13" x14ac:dyDescent="0.25">
      <c r="A20348" t="s">
        <v>95</v>
      </c>
      <c r="B20348">
        <v>628</v>
      </c>
      <c r="C20348">
        <v>1853</v>
      </c>
      <c r="D20348">
        <v>0</v>
      </c>
      <c r="E20348">
        <v>0</v>
      </c>
      <c r="F20348" s="1"/>
      <c r="G20348" s="1"/>
      <c r="H20348" s="1"/>
      <c r="I20348" s="1"/>
      <c r="J20348" s="1"/>
      <c r="K20348" s="1"/>
      <c r="L20348" s="1"/>
      <c r="M20348" s="1"/>
    </row>
    <row r="20349" spans="1:13" x14ac:dyDescent="0.25">
      <c r="A20349" t="s">
        <v>95</v>
      </c>
      <c r="B20349">
        <v>628</v>
      </c>
      <c r="C20349">
        <v>1854</v>
      </c>
      <c r="D20349">
        <v>0</v>
      </c>
      <c r="E20349">
        <v>0</v>
      </c>
      <c r="F20349" s="1"/>
      <c r="G20349" s="1"/>
      <c r="H20349" s="1"/>
      <c r="I20349" s="1"/>
      <c r="J20349" s="1"/>
      <c r="K20349" s="1"/>
      <c r="L20349" s="1"/>
      <c r="M20349" s="1"/>
    </row>
    <row r="20350" spans="1:13" x14ac:dyDescent="0.25">
      <c r="A20350" t="s">
        <v>95</v>
      </c>
      <c r="B20350">
        <v>628</v>
      </c>
      <c r="C20350">
        <v>1855</v>
      </c>
      <c r="D20350">
        <v>0</v>
      </c>
      <c r="E20350">
        <v>0</v>
      </c>
      <c r="F20350" s="1"/>
      <c r="G20350" s="1"/>
      <c r="H20350" s="1"/>
      <c r="I20350" s="1"/>
      <c r="J20350" s="1"/>
      <c r="K20350" s="1"/>
      <c r="L20350" s="1"/>
      <c r="M20350" s="1"/>
    </row>
    <row r="20351" spans="1:13" x14ac:dyDescent="0.25">
      <c r="A20351" t="s">
        <v>95</v>
      </c>
      <c r="B20351">
        <v>628</v>
      </c>
      <c r="C20351">
        <v>1856</v>
      </c>
      <c r="D20351">
        <v>0</v>
      </c>
      <c r="E20351">
        <v>0</v>
      </c>
      <c r="F20351" s="1"/>
      <c r="G20351" s="1"/>
      <c r="H20351" s="1"/>
      <c r="I20351" s="1"/>
      <c r="J20351" s="1"/>
      <c r="K20351" s="1"/>
      <c r="L20351" s="1"/>
      <c r="M20351" s="1"/>
    </row>
    <row r="20352" spans="1:13" x14ac:dyDescent="0.25">
      <c r="A20352" t="s">
        <v>95</v>
      </c>
      <c r="B20352">
        <v>628</v>
      </c>
      <c r="C20352">
        <v>1857</v>
      </c>
      <c r="D20352">
        <v>0</v>
      </c>
      <c r="E20352">
        <v>0</v>
      </c>
      <c r="F20352" s="1"/>
      <c r="G20352" s="1"/>
      <c r="H20352" s="1"/>
      <c r="I20352" s="1"/>
      <c r="J20352" s="1"/>
      <c r="K20352" s="1"/>
      <c r="L20352" s="1"/>
      <c r="M20352" s="1"/>
    </row>
    <row r="20353" spans="1:13" x14ac:dyDescent="0.25">
      <c r="A20353" t="s">
        <v>95</v>
      </c>
      <c r="B20353">
        <v>628</v>
      </c>
      <c r="C20353">
        <v>1858</v>
      </c>
      <c r="D20353">
        <v>0</v>
      </c>
      <c r="E20353">
        <v>0</v>
      </c>
      <c r="F20353" s="1"/>
      <c r="G20353" s="1"/>
      <c r="H20353" s="1"/>
      <c r="I20353" s="1"/>
      <c r="J20353" s="1"/>
      <c r="K20353" s="1"/>
      <c r="L20353" s="1"/>
      <c r="M20353" s="1"/>
    </row>
    <row r="20354" spans="1:13" x14ac:dyDescent="0.25">
      <c r="A20354" t="s">
        <v>95</v>
      </c>
      <c r="B20354">
        <v>628</v>
      </c>
      <c r="C20354">
        <v>1859</v>
      </c>
      <c r="D20354">
        <v>0</v>
      </c>
      <c r="E20354">
        <v>0</v>
      </c>
      <c r="F20354" s="1"/>
      <c r="G20354" s="1"/>
      <c r="H20354" s="1"/>
      <c r="I20354" s="1"/>
      <c r="J20354" s="1"/>
      <c r="K20354" s="1"/>
      <c r="L20354" s="1"/>
      <c r="M20354" s="1"/>
    </row>
    <row r="20355" spans="1:13" x14ac:dyDescent="0.25">
      <c r="A20355" t="s">
        <v>95</v>
      </c>
      <c r="B20355">
        <v>628</v>
      </c>
      <c r="C20355">
        <v>1860</v>
      </c>
      <c r="D20355">
        <v>0</v>
      </c>
      <c r="E20355">
        <v>0</v>
      </c>
      <c r="F20355" s="1"/>
      <c r="G20355" s="1"/>
      <c r="H20355" s="1"/>
      <c r="I20355" s="1"/>
      <c r="J20355" s="1"/>
      <c r="K20355" s="1"/>
      <c r="L20355" s="1"/>
      <c r="M20355" s="1"/>
    </row>
    <row r="20356" spans="1:13" x14ac:dyDescent="0.25">
      <c r="A20356" t="s">
        <v>95</v>
      </c>
      <c r="B20356">
        <v>628</v>
      </c>
      <c r="C20356">
        <v>1861</v>
      </c>
      <c r="D20356">
        <v>0</v>
      </c>
      <c r="E20356">
        <v>0</v>
      </c>
      <c r="F20356" s="1"/>
      <c r="G20356" s="1"/>
      <c r="H20356" s="1"/>
      <c r="I20356" s="1"/>
      <c r="J20356" s="1"/>
      <c r="K20356" s="1"/>
      <c r="L20356" s="1"/>
      <c r="M20356" s="1"/>
    </row>
    <row r="20357" spans="1:13" x14ac:dyDescent="0.25">
      <c r="A20357" t="s">
        <v>95</v>
      </c>
      <c r="B20357">
        <v>628</v>
      </c>
      <c r="C20357">
        <v>1862</v>
      </c>
      <c r="D20357">
        <v>0</v>
      </c>
      <c r="E20357">
        <v>0</v>
      </c>
      <c r="F20357" s="1"/>
      <c r="G20357" s="1"/>
      <c r="H20357" s="1"/>
      <c r="I20357" s="1"/>
      <c r="J20357" s="1"/>
      <c r="K20357" s="1"/>
      <c r="L20357" s="1"/>
      <c r="M20357" s="1"/>
    </row>
    <row r="20358" spans="1:13" x14ac:dyDescent="0.25">
      <c r="A20358" t="s">
        <v>95</v>
      </c>
      <c r="B20358">
        <v>628</v>
      </c>
      <c r="C20358">
        <v>1863</v>
      </c>
      <c r="D20358">
        <v>0</v>
      </c>
      <c r="E20358">
        <v>0</v>
      </c>
      <c r="F20358" s="1"/>
      <c r="G20358" s="1"/>
      <c r="H20358" s="1"/>
      <c r="I20358" s="1"/>
      <c r="J20358" s="1"/>
      <c r="K20358" s="1"/>
      <c r="L20358" s="1"/>
      <c r="M20358" s="1"/>
    </row>
    <row r="20359" spans="1:13" x14ac:dyDescent="0.25">
      <c r="A20359" t="s">
        <v>95</v>
      </c>
      <c r="B20359">
        <v>628</v>
      </c>
      <c r="C20359">
        <v>1864</v>
      </c>
      <c r="D20359">
        <v>0</v>
      </c>
      <c r="E20359">
        <v>0</v>
      </c>
      <c r="F20359" s="1"/>
      <c r="G20359" s="1"/>
      <c r="H20359" s="1"/>
      <c r="I20359" s="1"/>
      <c r="J20359" s="1"/>
      <c r="K20359" s="1"/>
      <c r="L20359" s="1"/>
      <c r="M20359" s="1"/>
    </row>
    <row r="20360" spans="1:13" x14ac:dyDescent="0.25">
      <c r="A20360" t="s">
        <v>95</v>
      </c>
      <c r="B20360">
        <v>628</v>
      </c>
      <c r="C20360">
        <v>1865</v>
      </c>
      <c r="D20360">
        <v>0</v>
      </c>
      <c r="E20360">
        <v>0</v>
      </c>
      <c r="F20360" s="1"/>
      <c r="G20360" s="1"/>
      <c r="H20360" s="1"/>
      <c r="I20360" s="1"/>
      <c r="J20360" s="1"/>
      <c r="K20360" s="1"/>
      <c r="L20360" s="1"/>
      <c r="M20360" s="1"/>
    </row>
    <row r="20361" spans="1:13" x14ac:dyDescent="0.25">
      <c r="A20361" t="s">
        <v>95</v>
      </c>
      <c r="B20361">
        <v>628</v>
      </c>
      <c r="C20361">
        <v>1866</v>
      </c>
      <c r="D20361">
        <v>0</v>
      </c>
      <c r="E20361">
        <v>0</v>
      </c>
      <c r="F20361" s="1"/>
      <c r="G20361" s="1"/>
      <c r="H20361" s="1"/>
      <c r="I20361" s="1"/>
      <c r="J20361" s="1"/>
      <c r="K20361" s="1"/>
      <c r="L20361" s="1"/>
      <c r="M20361" s="1"/>
    </row>
    <row r="20362" spans="1:13" x14ac:dyDescent="0.25">
      <c r="A20362" t="s">
        <v>95</v>
      </c>
      <c r="B20362">
        <v>628</v>
      </c>
      <c r="C20362">
        <v>1867</v>
      </c>
      <c r="D20362">
        <v>0</v>
      </c>
      <c r="E20362">
        <v>0</v>
      </c>
      <c r="F20362" s="1"/>
      <c r="G20362" s="1"/>
      <c r="H20362" s="1"/>
      <c r="I20362" s="1"/>
      <c r="J20362" s="1"/>
      <c r="K20362" s="1"/>
      <c r="L20362" s="1"/>
      <c r="M20362" s="1"/>
    </row>
    <row r="20363" spans="1:13" x14ac:dyDescent="0.25">
      <c r="A20363" t="s">
        <v>95</v>
      </c>
      <c r="B20363">
        <v>628</v>
      </c>
      <c r="C20363">
        <v>1868</v>
      </c>
      <c r="D20363">
        <v>0</v>
      </c>
      <c r="E20363">
        <v>0</v>
      </c>
      <c r="F20363" s="1"/>
      <c r="G20363" s="1"/>
      <c r="H20363" s="1"/>
      <c r="I20363" s="1"/>
      <c r="J20363" s="1"/>
      <c r="K20363" s="1"/>
      <c r="L20363" s="1"/>
      <c r="M20363" s="1"/>
    </row>
    <row r="20364" spans="1:13" x14ac:dyDescent="0.25">
      <c r="A20364" t="s">
        <v>95</v>
      </c>
      <c r="B20364">
        <v>628</v>
      </c>
      <c r="C20364">
        <v>1869</v>
      </c>
      <c r="D20364">
        <v>0</v>
      </c>
      <c r="E20364">
        <v>0</v>
      </c>
      <c r="F20364" s="1"/>
      <c r="G20364" s="1"/>
      <c r="H20364" s="1"/>
      <c r="I20364" s="1"/>
      <c r="J20364" s="1"/>
      <c r="K20364" s="1"/>
      <c r="L20364" s="1"/>
      <c r="M20364" s="1"/>
    </row>
    <row r="20365" spans="1:13" x14ac:dyDescent="0.25">
      <c r="A20365" t="s">
        <v>95</v>
      </c>
      <c r="B20365">
        <v>628</v>
      </c>
      <c r="C20365">
        <v>1870</v>
      </c>
      <c r="D20365">
        <v>0</v>
      </c>
      <c r="E20365">
        <v>0</v>
      </c>
      <c r="F20365" s="1"/>
      <c r="G20365" s="1"/>
      <c r="H20365" s="1"/>
      <c r="I20365" s="1"/>
      <c r="J20365" s="1"/>
      <c r="K20365" s="1"/>
      <c r="L20365" s="1"/>
      <c r="M20365" s="1"/>
    </row>
    <row r="20366" spans="1:13" x14ac:dyDescent="0.25">
      <c r="A20366" t="s">
        <v>95</v>
      </c>
      <c r="B20366">
        <v>628</v>
      </c>
      <c r="C20366">
        <v>1871</v>
      </c>
      <c r="D20366">
        <v>0</v>
      </c>
      <c r="E20366">
        <v>0</v>
      </c>
      <c r="F20366" s="1"/>
      <c r="G20366" s="1"/>
      <c r="H20366" s="1"/>
      <c r="I20366" s="1"/>
      <c r="J20366" s="1"/>
      <c r="K20366" s="1"/>
      <c r="L20366" s="1"/>
      <c r="M20366" s="1"/>
    </row>
    <row r="20367" spans="1:13" x14ac:dyDescent="0.25">
      <c r="A20367" t="s">
        <v>95</v>
      </c>
      <c r="B20367">
        <v>628</v>
      </c>
      <c r="C20367">
        <v>1872</v>
      </c>
      <c r="D20367">
        <v>0</v>
      </c>
      <c r="E20367">
        <v>0</v>
      </c>
      <c r="F20367" s="1"/>
      <c r="G20367" s="1"/>
      <c r="H20367" s="1"/>
      <c r="I20367" s="1"/>
      <c r="J20367" s="1"/>
      <c r="K20367" s="1"/>
      <c r="L20367" s="1"/>
      <c r="M20367" s="1"/>
    </row>
    <row r="20368" spans="1:13" x14ac:dyDescent="0.25">
      <c r="A20368" t="s">
        <v>95</v>
      </c>
      <c r="B20368">
        <v>628</v>
      </c>
      <c r="C20368">
        <v>1873</v>
      </c>
      <c r="D20368">
        <v>0</v>
      </c>
      <c r="E20368">
        <v>0</v>
      </c>
      <c r="F20368" s="1"/>
      <c r="G20368" s="1"/>
      <c r="H20368" s="1"/>
      <c r="I20368" s="1"/>
      <c r="J20368" s="1"/>
      <c r="K20368" s="1"/>
      <c r="L20368" s="1"/>
      <c r="M20368" s="1"/>
    </row>
    <row r="20369" spans="1:13" x14ac:dyDescent="0.25">
      <c r="A20369" t="s">
        <v>95</v>
      </c>
      <c r="B20369">
        <v>628</v>
      </c>
      <c r="C20369">
        <v>1874</v>
      </c>
      <c r="D20369">
        <v>0</v>
      </c>
      <c r="E20369">
        <v>0</v>
      </c>
      <c r="F20369" s="1"/>
      <c r="G20369" s="1"/>
      <c r="H20369" s="1"/>
      <c r="I20369" s="1"/>
      <c r="J20369" s="1"/>
      <c r="K20369" s="1"/>
      <c r="L20369" s="1"/>
      <c r="M20369" s="1"/>
    </row>
    <row r="20370" spans="1:13" x14ac:dyDescent="0.25">
      <c r="A20370" t="s">
        <v>95</v>
      </c>
      <c r="B20370">
        <v>628</v>
      </c>
      <c r="C20370">
        <v>1875</v>
      </c>
      <c r="D20370">
        <v>0</v>
      </c>
      <c r="E20370">
        <v>0</v>
      </c>
      <c r="F20370" s="1"/>
      <c r="G20370" s="1"/>
      <c r="H20370" s="1"/>
      <c r="I20370" s="1"/>
      <c r="J20370" s="1"/>
      <c r="K20370" s="1"/>
      <c r="L20370" s="1"/>
      <c r="M20370" s="1"/>
    </row>
    <row r="20371" spans="1:13" x14ac:dyDescent="0.25">
      <c r="A20371" t="s">
        <v>95</v>
      </c>
      <c r="B20371">
        <v>628</v>
      </c>
      <c r="C20371">
        <v>1876</v>
      </c>
      <c r="D20371">
        <v>0</v>
      </c>
      <c r="E20371">
        <v>0</v>
      </c>
      <c r="F20371" s="1"/>
      <c r="G20371" s="1"/>
      <c r="H20371" s="1"/>
      <c r="I20371" s="1"/>
      <c r="J20371" s="1"/>
      <c r="K20371" s="1"/>
      <c r="L20371" s="1"/>
      <c r="M20371" s="1"/>
    </row>
    <row r="20372" spans="1:13" x14ac:dyDescent="0.25">
      <c r="A20372" t="s">
        <v>95</v>
      </c>
      <c r="B20372">
        <v>628</v>
      </c>
      <c r="C20372">
        <v>1877</v>
      </c>
      <c r="D20372">
        <v>0</v>
      </c>
      <c r="E20372">
        <v>0</v>
      </c>
      <c r="F20372" s="1"/>
      <c r="G20372" s="1"/>
      <c r="H20372" s="1"/>
      <c r="I20372" s="1"/>
      <c r="J20372" s="1"/>
      <c r="K20372" s="1"/>
      <c r="L20372" s="1"/>
      <c r="M20372" s="1"/>
    </row>
    <row r="20373" spans="1:13" x14ac:dyDescent="0.25">
      <c r="A20373" t="s">
        <v>95</v>
      </c>
      <c r="B20373">
        <v>628</v>
      </c>
      <c r="C20373">
        <v>1878</v>
      </c>
      <c r="D20373">
        <v>0</v>
      </c>
      <c r="E20373">
        <v>0</v>
      </c>
      <c r="F20373" s="1"/>
      <c r="G20373" s="1"/>
      <c r="H20373" s="1"/>
      <c r="I20373" s="1"/>
      <c r="J20373" s="1"/>
      <c r="K20373" s="1"/>
      <c r="L20373" s="1"/>
      <c r="M20373" s="1"/>
    </row>
    <row r="20374" spans="1:13" x14ac:dyDescent="0.25">
      <c r="A20374" t="s">
        <v>95</v>
      </c>
      <c r="B20374">
        <v>628</v>
      </c>
      <c r="C20374">
        <v>1879</v>
      </c>
      <c r="D20374">
        <v>0</v>
      </c>
      <c r="E20374">
        <v>0</v>
      </c>
      <c r="F20374" s="1"/>
      <c r="G20374" s="1"/>
      <c r="H20374" s="1"/>
      <c r="I20374" s="1"/>
      <c r="J20374" s="1"/>
      <c r="K20374" s="1"/>
      <c r="L20374" s="1"/>
      <c r="M20374" s="1"/>
    </row>
    <row r="20375" spans="1:13" x14ac:dyDescent="0.25">
      <c r="A20375" t="s">
        <v>95</v>
      </c>
      <c r="B20375">
        <v>628</v>
      </c>
      <c r="C20375">
        <v>1880</v>
      </c>
      <c r="D20375">
        <v>0</v>
      </c>
      <c r="E20375">
        <v>0</v>
      </c>
      <c r="F20375" s="1"/>
      <c r="G20375" s="1"/>
      <c r="H20375" s="1"/>
      <c r="I20375" s="1"/>
      <c r="J20375" s="1"/>
      <c r="K20375" s="1"/>
      <c r="L20375" s="1"/>
      <c r="M20375" s="1"/>
    </row>
    <row r="20376" spans="1:13" x14ac:dyDescent="0.25">
      <c r="A20376" t="s">
        <v>95</v>
      </c>
      <c r="B20376">
        <v>628</v>
      </c>
      <c r="C20376">
        <v>1881</v>
      </c>
      <c r="D20376">
        <v>0</v>
      </c>
      <c r="E20376">
        <v>0</v>
      </c>
      <c r="F20376" s="1"/>
      <c r="G20376" s="1"/>
      <c r="H20376" s="1"/>
      <c r="I20376" s="1"/>
      <c r="J20376" s="1"/>
      <c r="K20376" s="1"/>
      <c r="L20376" s="1"/>
      <c r="M20376" s="1"/>
    </row>
    <row r="20377" spans="1:13" x14ac:dyDescent="0.25">
      <c r="A20377" t="s">
        <v>95</v>
      </c>
      <c r="B20377">
        <v>628</v>
      </c>
      <c r="C20377">
        <v>1882</v>
      </c>
      <c r="D20377">
        <v>0</v>
      </c>
      <c r="E20377">
        <v>0</v>
      </c>
      <c r="F20377" s="1"/>
      <c r="G20377" s="1"/>
      <c r="H20377" s="1"/>
      <c r="I20377" s="1"/>
      <c r="J20377" s="1"/>
      <c r="K20377" s="1"/>
      <c r="L20377" s="1"/>
      <c r="M20377" s="1"/>
    </row>
    <row r="20378" spans="1:13" x14ac:dyDescent="0.25">
      <c r="A20378" t="s">
        <v>95</v>
      </c>
      <c r="B20378">
        <v>628</v>
      </c>
      <c r="C20378">
        <v>1883</v>
      </c>
      <c r="D20378">
        <v>0</v>
      </c>
      <c r="E20378">
        <v>0</v>
      </c>
      <c r="F20378" s="1"/>
      <c r="G20378" s="1"/>
      <c r="H20378" s="1"/>
      <c r="I20378" s="1"/>
      <c r="J20378" s="1"/>
      <c r="K20378" s="1"/>
      <c r="L20378" s="1"/>
      <c r="M20378" s="1"/>
    </row>
    <row r="20379" spans="1:13" x14ac:dyDescent="0.25">
      <c r="A20379" t="s">
        <v>95</v>
      </c>
      <c r="B20379">
        <v>628</v>
      </c>
      <c r="C20379">
        <v>1884</v>
      </c>
      <c r="D20379">
        <v>0</v>
      </c>
      <c r="E20379">
        <v>0</v>
      </c>
      <c r="F20379" s="1"/>
      <c r="G20379" s="1"/>
      <c r="H20379" s="1"/>
      <c r="I20379" s="1"/>
      <c r="J20379" s="1"/>
      <c r="K20379" s="1"/>
      <c r="L20379" s="1"/>
      <c r="M20379" s="1"/>
    </row>
    <row r="20380" spans="1:13" x14ac:dyDescent="0.25">
      <c r="A20380" t="s">
        <v>95</v>
      </c>
      <c r="B20380">
        <v>628</v>
      </c>
      <c r="C20380">
        <v>1885</v>
      </c>
      <c r="D20380">
        <v>0</v>
      </c>
      <c r="E20380">
        <v>0</v>
      </c>
      <c r="F20380" s="1"/>
      <c r="G20380" s="1"/>
      <c r="H20380" s="1"/>
      <c r="I20380" s="1"/>
      <c r="J20380" s="1"/>
      <c r="K20380" s="1"/>
      <c r="L20380" s="1"/>
      <c r="M20380" s="1"/>
    </row>
    <row r="20381" spans="1:13" x14ac:dyDescent="0.25">
      <c r="A20381" t="s">
        <v>95</v>
      </c>
      <c r="B20381">
        <v>628</v>
      </c>
      <c r="C20381">
        <v>1886</v>
      </c>
      <c r="D20381">
        <v>0</v>
      </c>
      <c r="E20381">
        <v>0</v>
      </c>
      <c r="F20381" s="1"/>
      <c r="G20381" s="1"/>
      <c r="H20381" s="1"/>
      <c r="I20381" s="1"/>
      <c r="J20381" s="1"/>
      <c r="K20381" s="1"/>
      <c r="L20381" s="1"/>
      <c r="M20381" s="1"/>
    </row>
    <row r="20382" spans="1:13" x14ac:dyDescent="0.25">
      <c r="A20382" t="s">
        <v>95</v>
      </c>
      <c r="B20382">
        <v>628</v>
      </c>
      <c r="C20382">
        <v>1887</v>
      </c>
      <c r="D20382">
        <v>0</v>
      </c>
      <c r="E20382">
        <v>0</v>
      </c>
      <c r="F20382" s="1"/>
      <c r="G20382" s="1"/>
      <c r="H20382" s="1"/>
      <c r="I20382" s="1"/>
      <c r="J20382" s="1"/>
      <c r="K20382" s="1"/>
      <c r="L20382" s="1"/>
      <c r="M20382" s="1"/>
    </row>
    <row r="20383" spans="1:13" x14ac:dyDescent="0.25">
      <c r="A20383" t="s">
        <v>95</v>
      </c>
      <c r="B20383">
        <v>628</v>
      </c>
      <c r="C20383">
        <v>1888</v>
      </c>
      <c r="D20383">
        <v>0</v>
      </c>
      <c r="E20383">
        <v>0</v>
      </c>
      <c r="F20383" s="1"/>
      <c r="G20383" s="1"/>
      <c r="H20383" s="1"/>
      <c r="I20383" s="1"/>
      <c r="J20383" s="1"/>
      <c r="K20383" s="1"/>
      <c r="L20383" s="1"/>
      <c r="M20383" s="1"/>
    </row>
    <row r="20384" spans="1:13" x14ac:dyDescent="0.25">
      <c r="A20384" t="s">
        <v>95</v>
      </c>
      <c r="B20384">
        <v>628</v>
      </c>
      <c r="C20384">
        <v>1889</v>
      </c>
      <c r="D20384">
        <v>0</v>
      </c>
      <c r="E20384">
        <v>0</v>
      </c>
      <c r="F20384" s="1"/>
      <c r="G20384" s="1"/>
      <c r="H20384" s="1"/>
      <c r="I20384" s="1"/>
      <c r="J20384" s="1"/>
      <c r="K20384" s="1"/>
      <c r="L20384" s="1"/>
      <c r="M20384" s="1"/>
    </row>
    <row r="20385" spans="1:13" x14ac:dyDescent="0.25">
      <c r="A20385" t="s">
        <v>95</v>
      </c>
      <c r="B20385">
        <v>628</v>
      </c>
      <c r="C20385">
        <v>1890</v>
      </c>
      <c r="D20385">
        <v>0</v>
      </c>
      <c r="E20385">
        <v>0</v>
      </c>
      <c r="F20385" s="1"/>
      <c r="G20385" s="1"/>
      <c r="H20385" s="1"/>
      <c r="I20385" s="1"/>
      <c r="J20385" s="1"/>
      <c r="K20385" s="1"/>
      <c r="L20385" s="1"/>
      <c r="M20385" s="1"/>
    </row>
    <row r="20386" spans="1:13" x14ac:dyDescent="0.25">
      <c r="A20386" t="s">
        <v>95</v>
      </c>
      <c r="B20386">
        <v>628</v>
      </c>
      <c r="C20386">
        <v>1891</v>
      </c>
      <c r="D20386">
        <v>0</v>
      </c>
      <c r="E20386">
        <v>0</v>
      </c>
      <c r="F20386" s="1"/>
      <c r="G20386" s="1"/>
      <c r="H20386" s="1"/>
      <c r="I20386" s="1"/>
      <c r="J20386" s="1"/>
      <c r="K20386" s="1"/>
      <c r="L20386" s="1"/>
      <c r="M20386" s="1"/>
    </row>
    <row r="20387" spans="1:13" x14ac:dyDescent="0.25">
      <c r="A20387" t="s">
        <v>95</v>
      </c>
      <c r="B20387">
        <v>628</v>
      </c>
      <c r="C20387">
        <v>1892</v>
      </c>
      <c r="D20387">
        <v>0</v>
      </c>
      <c r="E20387">
        <v>0</v>
      </c>
      <c r="F20387" s="1"/>
      <c r="G20387" s="1"/>
      <c r="H20387" s="1"/>
      <c r="I20387" s="1"/>
      <c r="J20387" s="1"/>
      <c r="K20387" s="1"/>
      <c r="L20387" s="1"/>
      <c r="M20387" s="1"/>
    </row>
    <row r="20388" spans="1:13" x14ac:dyDescent="0.25">
      <c r="A20388" t="s">
        <v>95</v>
      </c>
      <c r="B20388">
        <v>628</v>
      </c>
      <c r="C20388">
        <v>1893</v>
      </c>
      <c r="D20388">
        <v>0</v>
      </c>
      <c r="E20388">
        <v>0</v>
      </c>
      <c r="F20388" s="1"/>
      <c r="G20388" s="1"/>
      <c r="H20388" s="1"/>
      <c r="I20388" s="1"/>
      <c r="J20388" s="1"/>
      <c r="K20388" s="1"/>
      <c r="L20388" s="1"/>
      <c r="M20388" s="1"/>
    </row>
    <row r="20389" spans="1:13" x14ac:dyDescent="0.25">
      <c r="A20389" t="s">
        <v>95</v>
      </c>
      <c r="B20389">
        <v>628</v>
      </c>
      <c r="C20389">
        <v>1894</v>
      </c>
      <c r="D20389">
        <v>0</v>
      </c>
      <c r="E20389">
        <v>0</v>
      </c>
      <c r="F20389" s="1"/>
      <c r="G20389" s="1"/>
      <c r="H20389" s="1"/>
      <c r="I20389" s="1"/>
      <c r="J20389" s="1"/>
      <c r="K20389" s="1"/>
      <c r="L20389" s="1"/>
      <c r="M20389" s="1"/>
    </row>
    <row r="20390" spans="1:13" x14ac:dyDescent="0.25">
      <c r="A20390" t="s">
        <v>95</v>
      </c>
      <c r="B20390">
        <v>628</v>
      </c>
      <c r="C20390">
        <v>1895</v>
      </c>
      <c r="D20390">
        <v>0</v>
      </c>
      <c r="E20390">
        <v>0</v>
      </c>
      <c r="F20390" s="1"/>
      <c r="G20390" s="1"/>
      <c r="H20390" s="1"/>
      <c r="I20390" s="1"/>
      <c r="J20390" s="1"/>
      <c r="K20390" s="1"/>
      <c r="L20390" s="1"/>
      <c r="M20390" s="1"/>
    </row>
    <row r="20391" spans="1:13" x14ac:dyDescent="0.25">
      <c r="A20391" t="s">
        <v>95</v>
      </c>
      <c r="B20391">
        <v>628</v>
      </c>
      <c r="C20391">
        <v>1896</v>
      </c>
      <c r="D20391">
        <v>0</v>
      </c>
      <c r="E20391">
        <v>0</v>
      </c>
      <c r="F20391" s="1"/>
      <c r="G20391" s="1"/>
      <c r="H20391" s="1"/>
      <c r="I20391" s="1"/>
      <c r="J20391" s="1"/>
      <c r="K20391" s="1"/>
      <c r="L20391" s="1"/>
      <c r="M20391" s="1"/>
    </row>
    <row r="20392" spans="1:13" x14ac:dyDescent="0.25">
      <c r="A20392" t="s">
        <v>95</v>
      </c>
      <c r="B20392">
        <v>628</v>
      </c>
      <c r="C20392">
        <v>1897</v>
      </c>
      <c r="D20392">
        <v>0</v>
      </c>
      <c r="E20392">
        <v>0</v>
      </c>
      <c r="F20392" s="1"/>
      <c r="G20392" s="1"/>
      <c r="H20392" s="1"/>
      <c r="I20392" s="1"/>
      <c r="J20392" s="1"/>
      <c r="K20392" s="1"/>
      <c r="L20392" s="1"/>
      <c r="M20392" s="1"/>
    </row>
    <row r="20393" spans="1:13" x14ac:dyDescent="0.25">
      <c r="A20393" t="s">
        <v>95</v>
      </c>
      <c r="B20393">
        <v>628</v>
      </c>
      <c r="C20393">
        <v>1898</v>
      </c>
      <c r="D20393">
        <v>0</v>
      </c>
      <c r="E20393">
        <v>0</v>
      </c>
      <c r="F20393" s="1"/>
      <c r="G20393" s="1"/>
      <c r="H20393" s="1"/>
      <c r="I20393" s="1"/>
      <c r="J20393" s="1"/>
      <c r="K20393" s="1"/>
      <c r="L20393" s="1"/>
      <c r="M20393" s="1"/>
    </row>
    <row r="20394" spans="1:13" x14ac:dyDescent="0.25">
      <c r="A20394" t="s">
        <v>95</v>
      </c>
      <c r="B20394">
        <v>628</v>
      </c>
      <c r="C20394">
        <v>1899</v>
      </c>
      <c r="D20394">
        <v>0</v>
      </c>
      <c r="E20394">
        <v>0</v>
      </c>
      <c r="F20394" s="1"/>
      <c r="G20394" s="1"/>
      <c r="H20394" s="1"/>
      <c r="I20394" s="1"/>
      <c r="J20394" s="1"/>
      <c r="K20394" s="1"/>
      <c r="L20394" s="1"/>
      <c r="M20394" s="1"/>
    </row>
    <row r="20395" spans="1:13" x14ac:dyDescent="0.25">
      <c r="A20395" t="s">
        <v>95</v>
      </c>
      <c r="B20395">
        <v>628</v>
      </c>
      <c r="C20395">
        <v>1900</v>
      </c>
      <c r="D20395">
        <v>0</v>
      </c>
      <c r="E20395">
        <v>0</v>
      </c>
      <c r="F20395" s="1"/>
      <c r="G20395" s="1"/>
      <c r="H20395" s="1"/>
      <c r="I20395" s="1"/>
      <c r="J20395" s="1"/>
      <c r="K20395" s="1"/>
      <c r="L20395" s="1"/>
      <c r="M20395" s="1"/>
    </row>
    <row r="20396" spans="1:13" x14ac:dyDescent="0.25">
      <c r="A20396" t="s">
        <v>95</v>
      </c>
      <c r="B20396">
        <v>628</v>
      </c>
      <c r="C20396">
        <v>1901</v>
      </c>
      <c r="D20396">
        <v>0</v>
      </c>
      <c r="E20396">
        <v>0</v>
      </c>
      <c r="F20396" s="1"/>
      <c r="G20396" s="1"/>
      <c r="H20396" s="1"/>
      <c r="I20396" s="1"/>
      <c r="J20396" s="1"/>
      <c r="K20396" s="1"/>
      <c r="L20396" s="1"/>
      <c r="M20396" s="1"/>
    </row>
    <row r="20397" spans="1:13" x14ac:dyDescent="0.25">
      <c r="A20397" t="s">
        <v>95</v>
      </c>
      <c r="B20397">
        <v>628</v>
      </c>
      <c r="C20397">
        <v>1902</v>
      </c>
      <c r="D20397">
        <v>0</v>
      </c>
      <c r="E20397">
        <v>0</v>
      </c>
      <c r="F20397" s="1"/>
      <c r="G20397" s="1"/>
      <c r="H20397" s="1"/>
      <c r="I20397" s="1"/>
      <c r="J20397" s="1"/>
      <c r="K20397" s="1"/>
      <c r="L20397" s="1"/>
      <c r="M20397" s="1"/>
    </row>
    <row r="20398" spans="1:13" x14ac:dyDescent="0.25">
      <c r="A20398" t="s">
        <v>95</v>
      </c>
      <c r="B20398">
        <v>628</v>
      </c>
      <c r="C20398">
        <v>1903</v>
      </c>
      <c r="D20398">
        <v>0</v>
      </c>
      <c r="E20398">
        <v>0</v>
      </c>
      <c r="F20398" s="1"/>
      <c r="G20398" s="1"/>
      <c r="H20398" s="1"/>
      <c r="I20398" s="1"/>
      <c r="J20398" s="1"/>
      <c r="K20398" s="1"/>
      <c r="L20398" s="1"/>
      <c r="M20398" s="1"/>
    </row>
    <row r="20399" spans="1:13" x14ac:dyDescent="0.25">
      <c r="A20399" t="s">
        <v>95</v>
      </c>
      <c r="B20399">
        <v>628</v>
      </c>
      <c r="C20399">
        <v>1904</v>
      </c>
      <c r="D20399">
        <v>0</v>
      </c>
      <c r="E20399">
        <v>0</v>
      </c>
      <c r="F20399" s="1"/>
      <c r="G20399" s="1"/>
      <c r="H20399" s="1"/>
      <c r="I20399" s="1"/>
      <c r="J20399" s="1"/>
      <c r="K20399" s="1"/>
      <c r="L20399" s="1"/>
      <c r="M20399" s="1"/>
    </row>
    <row r="20400" spans="1:13" x14ac:dyDescent="0.25">
      <c r="A20400" t="s">
        <v>95</v>
      </c>
      <c r="B20400">
        <v>628</v>
      </c>
      <c r="C20400">
        <v>1905</v>
      </c>
      <c r="D20400">
        <v>0</v>
      </c>
      <c r="E20400">
        <v>0</v>
      </c>
      <c r="F20400" s="1"/>
      <c r="G20400" s="1"/>
      <c r="H20400" s="1"/>
      <c r="I20400" s="1"/>
      <c r="J20400" s="1"/>
      <c r="K20400" s="1"/>
      <c r="L20400" s="1"/>
      <c r="M20400" s="1"/>
    </row>
    <row r="20401" spans="1:13" x14ac:dyDescent="0.25">
      <c r="A20401" t="s">
        <v>95</v>
      </c>
      <c r="B20401">
        <v>628</v>
      </c>
      <c r="C20401">
        <v>1906</v>
      </c>
      <c r="D20401">
        <v>0</v>
      </c>
      <c r="E20401">
        <v>0</v>
      </c>
      <c r="F20401" s="1"/>
      <c r="G20401" s="1"/>
      <c r="H20401" s="1"/>
      <c r="I20401" s="1"/>
      <c r="J20401" s="1"/>
      <c r="K20401" s="1"/>
      <c r="L20401" s="1"/>
      <c r="M20401" s="1"/>
    </row>
    <row r="20402" spans="1:13" x14ac:dyDescent="0.25">
      <c r="A20402" t="s">
        <v>95</v>
      </c>
      <c r="B20402">
        <v>628</v>
      </c>
      <c r="C20402">
        <v>1907</v>
      </c>
      <c r="D20402">
        <v>0</v>
      </c>
      <c r="E20402">
        <v>0</v>
      </c>
      <c r="F20402" s="1"/>
      <c r="G20402" s="1"/>
      <c r="H20402" s="1"/>
      <c r="I20402" s="1"/>
      <c r="J20402" s="1"/>
      <c r="K20402" s="1"/>
      <c r="L20402" s="1"/>
      <c r="M20402" s="1"/>
    </row>
    <row r="20403" spans="1:13" x14ac:dyDescent="0.25">
      <c r="A20403" t="s">
        <v>95</v>
      </c>
      <c r="B20403">
        <v>628</v>
      </c>
      <c r="C20403">
        <v>1908</v>
      </c>
      <c r="D20403">
        <v>0</v>
      </c>
      <c r="E20403">
        <v>0</v>
      </c>
      <c r="F20403" s="1"/>
      <c r="G20403" s="1"/>
      <c r="H20403" s="1"/>
      <c r="I20403" s="1"/>
      <c r="J20403" s="1"/>
      <c r="K20403" s="1"/>
      <c r="L20403" s="1"/>
      <c r="M20403" s="1"/>
    </row>
    <row r="20404" spans="1:13" x14ac:dyDescent="0.25">
      <c r="A20404" t="s">
        <v>95</v>
      </c>
      <c r="B20404">
        <v>628</v>
      </c>
      <c r="C20404">
        <v>1909</v>
      </c>
      <c r="D20404">
        <v>0</v>
      </c>
      <c r="E20404">
        <v>0</v>
      </c>
      <c r="F20404" s="1"/>
      <c r="G20404" s="1"/>
      <c r="H20404" s="1"/>
      <c r="I20404" s="1"/>
      <c r="J20404" s="1"/>
      <c r="K20404" s="1"/>
      <c r="L20404" s="1"/>
      <c r="M20404" s="1"/>
    </row>
    <row r="20405" spans="1:13" x14ac:dyDescent="0.25">
      <c r="A20405" t="s">
        <v>95</v>
      </c>
      <c r="B20405">
        <v>628</v>
      </c>
      <c r="C20405">
        <v>1910</v>
      </c>
      <c r="D20405">
        <v>0</v>
      </c>
      <c r="E20405">
        <v>0</v>
      </c>
      <c r="F20405" s="1"/>
      <c r="G20405" s="1"/>
      <c r="H20405" s="1"/>
      <c r="I20405" s="1"/>
      <c r="J20405" s="1"/>
      <c r="K20405" s="1"/>
      <c r="L20405" s="1"/>
      <c r="M20405" s="1"/>
    </row>
    <row r="20406" spans="1:13" x14ac:dyDescent="0.25">
      <c r="A20406" t="s">
        <v>95</v>
      </c>
      <c r="B20406">
        <v>628</v>
      </c>
      <c r="C20406">
        <v>1911</v>
      </c>
      <c r="D20406">
        <v>0</v>
      </c>
      <c r="E20406">
        <v>0</v>
      </c>
      <c r="F20406" s="1"/>
      <c r="G20406" s="1"/>
      <c r="H20406" s="1"/>
      <c r="I20406" s="1"/>
      <c r="J20406" s="1"/>
      <c r="K20406" s="1"/>
      <c r="L20406" s="1"/>
      <c r="M20406" s="1"/>
    </row>
    <row r="20407" spans="1:13" x14ac:dyDescent="0.25">
      <c r="A20407" t="s">
        <v>95</v>
      </c>
      <c r="B20407">
        <v>628</v>
      </c>
      <c r="C20407">
        <v>1912</v>
      </c>
      <c r="D20407">
        <v>0</v>
      </c>
      <c r="E20407">
        <v>0</v>
      </c>
      <c r="F20407" s="1"/>
      <c r="G20407" s="1"/>
      <c r="H20407" s="1"/>
      <c r="I20407" s="1"/>
      <c r="J20407" s="1"/>
      <c r="K20407" s="1"/>
      <c r="L20407" s="1"/>
      <c r="M20407" s="1"/>
    </row>
    <row r="20408" spans="1:13" x14ac:dyDescent="0.25">
      <c r="A20408" t="s">
        <v>95</v>
      </c>
      <c r="B20408">
        <v>628</v>
      </c>
      <c r="C20408">
        <v>1913</v>
      </c>
      <c r="D20408">
        <v>0</v>
      </c>
      <c r="E20408">
        <v>0</v>
      </c>
      <c r="F20408" s="1"/>
      <c r="G20408" s="1"/>
      <c r="H20408" s="1"/>
      <c r="I20408" s="1"/>
      <c r="J20408" s="1"/>
      <c r="K20408" s="1"/>
      <c r="L20408" s="1"/>
      <c r="M20408" s="1"/>
    </row>
    <row r="20409" spans="1:13" x14ac:dyDescent="0.25">
      <c r="A20409" t="s">
        <v>95</v>
      </c>
      <c r="B20409">
        <v>628</v>
      </c>
      <c r="C20409">
        <v>1914</v>
      </c>
      <c r="D20409">
        <v>0</v>
      </c>
      <c r="E20409">
        <v>0</v>
      </c>
      <c r="F20409" s="1"/>
      <c r="G20409" s="1"/>
      <c r="H20409" s="1"/>
      <c r="I20409" s="1"/>
      <c r="J20409" s="1"/>
      <c r="K20409" s="1"/>
      <c r="L20409" s="1"/>
      <c r="M20409" s="1"/>
    </row>
    <row r="20410" spans="1:13" x14ac:dyDescent="0.25">
      <c r="A20410" t="s">
        <v>95</v>
      </c>
      <c r="B20410">
        <v>628</v>
      </c>
      <c r="C20410">
        <v>1915</v>
      </c>
      <c r="D20410">
        <v>0</v>
      </c>
      <c r="E20410">
        <v>0</v>
      </c>
      <c r="F20410" s="1"/>
      <c r="G20410" s="1"/>
      <c r="H20410" s="1"/>
      <c r="I20410" s="1"/>
      <c r="J20410" s="1"/>
      <c r="K20410" s="1"/>
      <c r="L20410" s="1"/>
      <c r="M20410" s="1"/>
    </row>
    <row r="20411" spans="1:13" x14ac:dyDescent="0.25">
      <c r="A20411" t="s">
        <v>95</v>
      </c>
      <c r="B20411">
        <v>628</v>
      </c>
      <c r="C20411">
        <v>1916</v>
      </c>
      <c r="D20411">
        <v>0</v>
      </c>
      <c r="E20411">
        <v>0</v>
      </c>
      <c r="F20411" s="1"/>
      <c r="G20411" s="1"/>
      <c r="H20411" s="1"/>
      <c r="I20411" s="1"/>
      <c r="J20411" s="1"/>
      <c r="K20411" s="1"/>
      <c r="L20411" s="1"/>
      <c r="M20411" s="1"/>
    </row>
    <row r="20412" spans="1:13" x14ac:dyDescent="0.25">
      <c r="A20412" t="s">
        <v>95</v>
      </c>
      <c r="B20412">
        <v>628</v>
      </c>
      <c r="C20412">
        <v>1917</v>
      </c>
      <c r="D20412">
        <v>0</v>
      </c>
      <c r="E20412">
        <v>0</v>
      </c>
      <c r="F20412" s="1"/>
      <c r="G20412" s="1"/>
      <c r="H20412" s="1"/>
      <c r="I20412" s="1"/>
      <c r="J20412" s="1"/>
      <c r="K20412" s="1"/>
      <c r="L20412" s="1"/>
      <c r="M20412" s="1"/>
    </row>
    <row r="20413" spans="1:13" x14ac:dyDescent="0.25">
      <c r="A20413" t="s">
        <v>95</v>
      </c>
      <c r="B20413">
        <v>628</v>
      </c>
      <c r="C20413">
        <v>1918</v>
      </c>
      <c r="D20413">
        <v>0</v>
      </c>
      <c r="E20413">
        <v>0</v>
      </c>
      <c r="F20413" s="1"/>
      <c r="G20413" s="1"/>
      <c r="H20413" s="1"/>
      <c r="I20413" s="1"/>
      <c r="J20413" s="1"/>
      <c r="K20413" s="1"/>
      <c r="L20413" s="1"/>
      <c r="M20413" s="1"/>
    </row>
    <row r="20414" spans="1:13" x14ac:dyDescent="0.25">
      <c r="A20414" t="s">
        <v>95</v>
      </c>
      <c r="B20414">
        <v>628</v>
      </c>
      <c r="C20414">
        <v>1919</v>
      </c>
      <c r="D20414">
        <v>0</v>
      </c>
      <c r="E20414">
        <v>0</v>
      </c>
      <c r="F20414" s="1"/>
      <c r="G20414" s="1"/>
      <c r="H20414" s="1"/>
      <c r="I20414" s="1"/>
      <c r="J20414" s="1"/>
      <c r="K20414" s="1"/>
      <c r="L20414" s="1"/>
      <c r="M20414" s="1"/>
    </row>
    <row r="20415" spans="1:13" x14ac:dyDescent="0.25">
      <c r="A20415" t="s">
        <v>95</v>
      </c>
      <c r="B20415">
        <v>628</v>
      </c>
      <c r="C20415">
        <v>1920</v>
      </c>
      <c r="D20415">
        <v>0</v>
      </c>
      <c r="E20415">
        <v>0</v>
      </c>
      <c r="F20415" s="1"/>
      <c r="G20415" s="1"/>
      <c r="H20415" s="1"/>
      <c r="I20415" s="1"/>
      <c r="J20415" s="1"/>
      <c r="K20415" s="1"/>
      <c r="L20415" s="1"/>
      <c r="M20415" s="1"/>
    </row>
    <row r="20416" spans="1:13" x14ac:dyDescent="0.25">
      <c r="A20416" t="s">
        <v>95</v>
      </c>
      <c r="B20416">
        <v>628</v>
      </c>
      <c r="C20416">
        <v>1921</v>
      </c>
      <c r="D20416">
        <v>0</v>
      </c>
      <c r="E20416">
        <v>0</v>
      </c>
      <c r="F20416" s="1"/>
      <c r="G20416" s="1"/>
      <c r="H20416" s="1"/>
      <c r="I20416" s="1"/>
      <c r="J20416" s="1"/>
      <c r="K20416" s="1"/>
      <c r="L20416" s="1"/>
      <c r="M20416" s="1"/>
    </row>
    <row r="20417" spans="1:13" x14ac:dyDescent="0.25">
      <c r="A20417" t="s">
        <v>95</v>
      </c>
      <c r="B20417">
        <v>628</v>
      </c>
      <c r="C20417">
        <v>1922</v>
      </c>
      <c r="D20417">
        <v>0</v>
      </c>
      <c r="E20417">
        <v>0</v>
      </c>
      <c r="F20417" s="1"/>
      <c r="G20417" s="1"/>
      <c r="H20417" s="1"/>
      <c r="I20417" s="1"/>
      <c r="J20417" s="1"/>
      <c r="K20417" s="1"/>
      <c r="L20417" s="1"/>
      <c r="M20417" s="1"/>
    </row>
    <row r="20418" spans="1:13" x14ac:dyDescent="0.25">
      <c r="A20418" t="s">
        <v>95</v>
      </c>
      <c r="B20418">
        <v>628</v>
      </c>
      <c r="C20418">
        <v>1923</v>
      </c>
      <c r="D20418">
        <v>0</v>
      </c>
      <c r="E20418">
        <v>0</v>
      </c>
      <c r="F20418" s="1"/>
      <c r="G20418" s="1"/>
      <c r="H20418" s="1"/>
      <c r="I20418" s="1"/>
      <c r="J20418" s="1"/>
      <c r="K20418" s="1"/>
      <c r="L20418" s="1"/>
      <c r="M20418" s="1"/>
    </row>
    <row r="20419" spans="1:13" x14ac:dyDescent="0.25">
      <c r="A20419" t="s">
        <v>95</v>
      </c>
      <c r="B20419">
        <v>628</v>
      </c>
      <c r="C20419">
        <v>1924</v>
      </c>
      <c r="D20419">
        <v>0</v>
      </c>
      <c r="E20419">
        <v>0</v>
      </c>
      <c r="F20419" s="1"/>
      <c r="G20419" s="1"/>
      <c r="H20419" s="1"/>
      <c r="I20419" s="1"/>
      <c r="J20419" s="1"/>
      <c r="K20419" s="1"/>
      <c r="L20419" s="1"/>
      <c r="M20419" s="1"/>
    </row>
    <row r="20420" spans="1:13" x14ac:dyDescent="0.25">
      <c r="A20420" t="s">
        <v>95</v>
      </c>
      <c r="B20420">
        <v>628</v>
      </c>
      <c r="C20420">
        <v>1925</v>
      </c>
      <c r="D20420">
        <v>0</v>
      </c>
      <c r="E20420">
        <v>0</v>
      </c>
      <c r="F20420" s="1"/>
      <c r="G20420" s="1"/>
      <c r="H20420" s="1"/>
      <c r="I20420" s="1"/>
      <c r="J20420" s="1"/>
      <c r="K20420" s="1"/>
      <c r="L20420" s="1"/>
      <c r="M20420" s="1"/>
    </row>
    <row r="20421" spans="1:13" x14ac:dyDescent="0.25">
      <c r="A20421" t="s">
        <v>95</v>
      </c>
      <c r="B20421">
        <v>628</v>
      </c>
      <c r="C20421">
        <v>1926</v>
      </c>
      <c r="D20421">
        <v>0</v>
      </c>
      <c r="E20421">
        <v>0</v>
      </c>
      <c r="F20421" s="1"/>
      <c r="G20421" s="1"/>
      <c r="H20421" s="1"/>
      <c r="I20421" s="1"/>
      <c r="J20421" s="1"/>
      <c r="K20421" s="1"/>
      <c r="L20421" s="1"/>
      <c r="M20421" s="1"/>
    </row>
    <row r="20422" spans="1:13" x14ac:dyDescent="0.25">
      <c r="A20422" t="s">
        <v>95</v>
      </c>
      <c r="B20422">
        <v>628</v>
      </c>
      <c r="C20422">
        <v>1927</v>
      </c>
      <c r="D20422">
        <v>0</v>
      </c>
      <c r="E20422">
        <v>0</v>
      </c>
      <c r="F20422" s="1"/>
      <c r="G20422" s="1"/>
      <c r="H20422" s="1"/>
      <c r="I20422" s="1"/>
      <c r="J20422" s="1"/>
      <c r="K20422" s="1"/>
      <c r="L20422" s="1"/>
      <c r="M20422" s="1"/>
    </row>
    <row r="20423" spans="1:13" x14ac:dyDescent="0.25">
      <c r="A20423" t="s">
        <v>95</v>
      </c>
      <c r="B20423">
        <v>628</v>
      </c>
      <c r="C20423">
        <v>1928</v>
      </c>
      <c r="D20423">
        <v>0</v>
      </c>
      <c r="E20423">
        <v>0</v>
      </c>
      <c r="F20423" s="1"/>
      <c r="G20423" s="1"/>
      <c r="H20423" s="1"/>
      <c r="I20423" s="1"/>
      <c r="J20423" s="1"/>
      <c r="K20423" s="1"/>
      <c r="L20423" s="1"/>
      <c r="M20423" s="1"/>
    </row>
    <row r="20424" spans="1:13" x14ac:dyDescent="0.25">
      <c r="A20424" t="s">
        <v>95</v>
      </c>
      <c r="B20424">
        <v>628</v>
      </c>
      <c r="C20424">
        <v>1929</v>
      </c>
      <c r="D20424">
        <v>0</v>
      </c>
      <c r="E20424">
        <v>0</v>
      </c>
      <c r="F20424" s="1"/>
      <c r="G20424" s="1"/>
      <c r="H20424" s="1"/>
      <c r="I20424" s="1"/>
      <c r="J20424" s="1"/>
      <c r="K20424" s="1"/>
      <c r="L20424" s="1"/>
      <c r="M20424" s="1"/>
    </row>
    <row r="20425" spans="1:13" x14ac:dyDescent="0.25">
      <c r="A20425" t="s">
        <v>95</v>
      </c>
      <c r="B20425">
        <v>628</v>
      </c>
      <c r="C20425">
        <v>1930</v>
      </c>
      <c r="D20425">
        <v>0</v>
      </c>
      <c r="E20425">
        <v>0</v>
      </c>
      <c r="F20425" s="1"/>
      <c r="G20425" s="1"/>
      <c r="H20425" s="1"/>
      <c r="I20425" s="1"/>
      <c r="J20425" s="1"/>
      <c r="K20425" s="1"/>
      <c r="L20425" s="1"/>
      <c r="M20425" s="1"/>
    </row>
    <row r="20426" spans="1:13" x14ac:dyDescent="0.25">
      <c r="A20426" t="s">
        <v>95</v>
      </c>
      <c r="B20426">
        <v>628</v>
      </c>
      <c r="C20426">
        <v>1931</v>
      </c>
      <c r="D20426">
        <v>0</v>
      </c>
      <c r="E20426">
        <v>0</v>
      </c>
      <c r="F20426" s="1"/>
      <c r="G20426" s="1"/>
      <c r="H20426" s="1"/>
      <c r="I20426" s="1"/>
      <c r="J20426" s="1"/>
      <c r="K20426" s="1"/>
      <c r="L20426" s="1"/>
      <c r="M20426" s="1"/>
    </row>
    <row r="20427" spans="1:13" x14ac:dyDescent="0.25">
      <c r="A20427" t="s">
        <v>95</v>
      </c>
      <c r="B20427">
        <v>628</v>
      </c>
      <c r="C20427">
        <v>1932</v>
      </c>
      <c r="D20427">
        <v>0</v>
      </c>
      <c r="E20427">
        <v>0</v>
      </c>
      <c r="F20427" s="1"/>
      <c r="G20427" s="1"/>
      <c r="H20427" s="1"/>
      <c r="I20427" s="1"/>
      <c r="J20427" s="1"/>
      <c r="K20427" s="1"/>
      <c r="L20427" s="1"/>
      <c r="M20427" s="1"/>
    </row>
    <row r="20428" spans="1:13" x14ac:dyDescent="0.25">
      <c r="A20428" t="s">
        <v>95</v>
      </c>
      <c r="B20428">
        <v>628</v>
      </c>
      <c r="C20428">
        <v>1933</v>
      </c>
      <c r="D20428">
        <v>0</v>
      </c>
      <c r="E20428">
        <v>0</v>
      </c>
      <c r="F20428" s="1"/>
      <c r="G20428" s="1"/>
      <c r="H20428" s="1"/>
      <c r="I20428" s="1"/>
      <c r="J20428" s="1"/>
      <c r="K20428" s="1"/>
      <c r="L20428" s="1"/>
      <c r="M20428" s="1"/>
    </row>
    <row r="20429" spans="1:13" x14ac:dyDescent="0.25">
      <c r="A20429" t="s">
        <v>95</v>
      </c>
      <c r="B20429">
        <v>628</v>
      </c>
      <c r="C20429">
        <v>1934</v>
      </c>
      <c r="D20429">
        <v>0</v>
      </c>
      <c r="E20429">
        <v>0</v>
      </c>
      <c r="F20429" s="1"/>
      <c r="G20429" s="1"/>
      <c r="H20429" s="1"/>
      <c r="I20429" s="1"/>
      <c r="J20429" s="1"/>
      <c r="K20429" s="1"/>
      <c r="L20429" s="1"/>
      <c r="M20429" s="1"/>
    </row>
    <row r="20430" spans="1:13" x14ac:dyDescent="0.25">
      <c r="A20430" t="s">
        <v>95</v>
      </c>
      <c r="B20430">
        <v>628</v>
      </c>
      <c r="C20430">
        <v>1935</v>
      </c>
      <c r="D20430">
        <v>0</v>
      </c>
      <c r="E20430">
        <v>0</v>
      </c>
      <c r="F20430" s="1"/>
      <c r="G20430" s="1"/>
      <c r="H20430" s="1"/>
      <c r="I20430" s="1"/>
      <c r="J20430" s="1"/>
      <c r="K20430" s="1"/>
      <c r="L20430" s="1"/>
      <c r="M20430" s="1"/>
    </row>
    <row r="20431" spans="1:13" x14ac:dyDescent="0.25">
      <c r="A20431" t="s">
        <v>95</v>
      </c>
      <c r="B20431">
        <v>628</v>
      </c>
      <c r="C20431">
        <v>1936</v>
      </c>
      <c r="D20431">
        <v>0</v>
      </c>
      <c r="E20431">
        <v>0</v>
      </c>
      <c r="F20431" s="1"/>
      <c r="G20431" s="1"/>
      <c r="H20431" s="1"/>
      <c r="I20431" s="1"/>
      <c r="J20431" s="1"/>
      <c r="K20431" s="1"/>
      <c r="L20431" s="1"/>
      <c r="M20431" s="1"/>
    </row>
    <row r="20432" spans="1:13" x14ac:dyDescent="0.25">
      <c r="A20432" t="s">
        <v>95</v>
      </c>
      <c r="B20432">
        <v>628</v>
      </c>
      <c r="C20432">
        <v>1937</v>
      </c>
      <c r="D20432">
        <v>0</v>
      </c>
      <c r="E20432">
        <v>0</v>
      </c>
      <c r="F20432" s="1"/>
      <c r="G20432" s="1"/>
      <c r="H20432" s="1"/>
      <c r="I20432" s="1"/>
      <c r="J20432" s="1"/>
      <c r="K20432" s="1"/>
      <c r="L20432" s="1"/>
      <c r="M20432" s="1"/>
    </row>
    <row r="20433" spans="1:13" x14ac:dyDescent="0.25">
      <c r="A20433" t="s">
        <v>95</v>
      </c>
      <c r="B20433">
        <v>628</v>
      </c>
      <c r="C20433">
        <v>1938</v>
      </c>
      <c r="D20433">
        <v>0</v>
      </c>
      <c r="E20433">
        <v>0</v>
      </c>
      <c r="F20433" s="1"/>
      <c r="G20433" s="1"/>
      <c r="H20433" s="1"/>
      <c r="I20433" s="1"/>
      <c r="J20433" s="1"/>
      <c r="K20433" s="1"/>
      <c r="L20433" s="1"/>
      <c r="M20433" s="1"/>
    </row>
    <row r="20434" spans="1:13" x14ac:dyDescent="0.25">
      <c r="A20434" t="s">
        <v>95</v>
      </c>
      <c r="B20434">
        <v>628</v>
      </c>
      <c r="C20434">
        <v>1939</v>
      </c>
      <c r="D20434">
        <v>0</v>
      </c>
      <c r="E20434">
        <v>0</v>
      </c>
      <c r="F20434" s="1"/>
      <c r="G20434" s="1"/>
      <c r="H20434" s="1"/>
      <c r="I20434" s="1"/>
      <c r="J20434" s="1"/>
      <c r="K20434" s="1"/>
      <c r="L20434" s="1"/>
      <c r="M20434" s="1"/>
    </row>
    <row r="20435" spans="1:13" x14ac:dyDescent="0.25">
      <c r="A20435" t="s">
        <v>95</v>
      </c>
      <c r="B20435">
        <v>628</v>
      </c>
      <c r="C20435">
        <v>1940</v>
      </c>
      <c r="D20435">
        <v>0</v>
      </c>
      <c r="E20435">
        <v>0</v>
      </c>
      <c r="F20435" s="1"/>
      <c r="G20435" s="1"/>
      <c r="H20435" s="1"/>
      <c r="I20435" s="1"/>
      <c r="J20435" s="1"/>
      <c r="K20435" s="1"/>
      <c r="L20435" s="1"/>
      <c r="M20435" s="1"/>
    </row>
    <row r="20436" spans="1:13" x14ac:dyDescent="0.25">
      <c r="A20436" t="s">
        <v>95</v>
      </c>
      <c r="B20436">
        <v>628</v>
      </c>
      <c r="C20436">
        <v>1941</v>
      </c>
      <c r="D20436">
        <v>0</v>
      </c>
      <c r="E20436">
        <v>0</v>
      </c>
      <c r="F20436" s="1"/>
      <c r="G20436" s="1"/>
      <c r="H20436" s="1"/>
      <c r="I20436" s="1"/>
      <c r="J20436" s="1"/>
      <c r="K20436" s="1"/>
      <c r="L20436" s="1"/>
      <c r="M20436" s="1"/>
    </row>
    <row r="20437" spans="1:13" x14ac:dyDescent="0.25">
      <c r="A20437" t="s">
        <v>95</v>
      </c>
      <c r="B20437">
        <v>628</v>
      </c>
      <c r="C20437">
        <v>1942</v>
      </c>
      <c r="D20437">
        <v>0</v>
      </c>
      <c r="E20437">
        <v>0</v>
      </c>
      <c r="F20437" s="1"/>
      <c r="G20437" s="1"/>
      <c r="H20437" s="1"/>
      <c r="I20437" s="1"/>
      <c r="J20437" s="1"/>
      <c r="K20437" s="1"/>
      <c r="L20437" s="1"/>
      <c r="M20437" s="1"/>
    </row>
    <row r="20438" spans="1:13" x14ac:dyDescent="0.25">
      <c r="A20438" t="s">
        <v>95</v>
      </c>
      <c r="B20438">
        <v>628</v>
      </c>
      <c r="C20438">
        <v>1943</v>
      </c>
      <c r="D20438">
        <v>0</v>
      </c>
      <c r="E20438">
        <v>0</v>
      </c>
      <c r="F20438" s="1"/>
      <c r="G20438" s="1"/>
      <c r="H20438" s="1"/>
      <c r="I20438" s="1"/>
      <c r="J20438" s="1"/>
      <c r="K20438" s="1"/>
      <c r="L20438" s="1"/>
      <c r="M20438" s="1"/>
    </row>
    <row r="20439" spans="1:13" x14ac:dyDescent="0.25">
      <c r="A20439" t="s">
        <v>95</v>
      </c>
      <c r="B20439">
        <v>628</v>
      </c>
      <c r="C20439">
        <v>1944</v>
      </c>
      <c r="D20439">
        <v>0</v>
      </c>
      <c r="E20439">
        <v>0</v>
      </c>
      <c r="F20439" s="1"/>
      <c r="G20439" s="1"/>
      <c r="H20439" s="1"/>
      <c r="I20439" s="1"/>
      <c r="J20439" s="1"/>
      <c r="K20439" s="1"/>
      <c r="L20439" s="1"/>
      <c r="M20439" s="1"/>
    </row>
    <row r="20440" spans="1:13" x14ac:dyDescent="0.25">
      <c r="A20440" t="s">
        <v>95</v>
      </c>
      <c r="B20440">
        <v>628</v>
      </c>
      <c r="C20440">
        <v>1945</v>
      </c>
      <c r="D20440">
        <v>0</v>
      </c>
      <c r="E20440">
        <v>0</v>
      </c>
      <c r="F20440" s="1"/>
      <c r="G20440" s="1"/>
      <c r="H20440" s="1"/>
      <c r="I20440" s="1"/>
      <c r="J20440" s="1"/>
      <c r="K20440" s="1"/>
      <c r="L20440" s="1"/>
      <c r="M20440" s="1"/>
    </row>
    <row r="20441" spans="1:13" x14ac:dyDescent="0.25">
      <c r="A20441" t="s">
        <v>95</v>
      </c>
      <c r="B20441">
        <v>628</v>
      </c>
      <c r="C20441">
        <v>1946</v>
      </c>
      <c r="D20441">
        <v>0</v>
      </c>
      <c r="E20441">
        <v>0</v>
      </c>
      <c r="F20441" s="1"/>
      <c r="G20441" s="1"/>
      <c r="H20441" s="1"/>
      <c r="I20441" s="1"/>
      <c r="J20441" s="1"/>
      <c r="K20441" s="1"/>
      <c r="L20441" s="1"/>
      <c r="M20441" s="1"/>
    </row>
    <row r="20442" spans="1:13" x14ac:dyDescent="0.25">
      <c r="A20442" t="s">
        <v>95</v>
      </c>
      <c r="B20442">
        <v>628</v>
      </c>
      <c r="C20442">
        <v>1947</v>
      </c>
      <c r="D20442">
        <v>0</v>
      </c>
      <c r="E20442">
        <v>0</v>
      </c>
      <c r="F20442" s="1"/>
      <c r="G20442" s="1"/>
      <c r="H20442" s="1"/>
      <c r="I20442" s="1"/>
      <c r="J20442" s="1"/>
      <c r="K20442" s="1"/>
      <c r="L20442" s="1"/>
      <c r="M20442" s="1"/>
    </row>
    <row r="20443" spans="1:13" x14ac:dyDescent="0.25">
      <c r="A20443" t="s">
        <v>95</v>
      </c>
      <c r="B20443">
        <v>628</v>
      </c>
      <c r="C20443">
        <v>1948</v>
      </c>
      <c r="D20443">
        <v>0</v>
      </c>
      <c r="E20443">
        <v>0</v>
      </c>
      <c r="F20443" s="1"/>
      <c r="G20443" s="1"/>
      <c r="H20443" s="1"/>
      <c r="I20443" s="1"/>
      <c r="J20443" s="1"/>
      <c r="K20443" s="1"/>
      <c r="L20443" s="1"/>
      <c r="M20443" s="1"/>
    </row>
    <row r="20444" spans="1:13" x14ac:dyDescent="0.25">
      <c r="A20444" t="s">
        <v>95</v>
      </c>
      <c r="B20444">
        <v>628</v>
      </c>
      <c r="C20444">
        <v>1949</v>
      </c>
      <c r="D20444">
        <v>0</v>
      </c>
      <c r="E20444">
        <v>0</v>
      </c>
      <c r="F20444" s="1"/>
      <c r="G20444" s="1"/>
      <c r="H20444" s="1"/>
      <c r="I20444" s="1"/>
      <c r="J20444" s="1"/>
      <c r="K20444" s="1"/>
      <c r="L20444" s="1"/>
      <c r="M20444" s="1"/>
    </row>
    <row r="20445" spans="1:13" x14ac:dyDescent="0.25">
      <c r="A20445" t="s">
        <v>95</v>
      </c>
      <c r="B20445">
        <v>628</v>
      </c>
      <c r="C20445">
        <v>1950</v>
      </c>
      <c r="D20445">
        <v>0</v>
      </c>
      <c r="E20445">
        <v>0</v>
      </c>
      <c r="F20445" s="1"/>
      <c r="G20445" s="1"/>
      <c r="H20445" s="1"/>
      <c r="I20445" s="1"/>
      <c r="J20445" s="1"/>
      <c r="K20445" s="1"/>
      <c r="L20445" s="1"/>
      <c r="M20445" s="1"/>
    </row>
    <row r="20446" spans="1:13" x14ac:dyDescent="0.25">
      <c r="A20446" t="s">
        <v>95</v>
      </c>
      <c r="B20446">
        <v>628</v>
      </c>
      <c r="C20446">
        <v>1951</v>
      </c>
      <c r="D20446">
        <v>0</v>
      </c>
      <c r="E20446">
        <v>0</v>
      </c>
      <c r="F20446" s="1"/>
      <c r="G20446" s="1"/>
      <c r="H20446" s="1"/>
      <c r="I20446" s="1"/>
      <c r="J20446" s="1"/>
      <c r="K20446" s="1"/>
      <c r="L20446" s="1"/>
      <c r="M20446" s="1"/>
    </row>
    <row r="20447" spans="1:13" x14ac:dyDescent="0.25">
      <c r="A20447" t="s">
        <v>95</v>
      </c>
      <c r="B20447">
        <v>628</v>
      </c>
      <c r="C20447">
        <v>1952</v>
      </c>
      <c r="D20447">
        <v>0</v>
      </c>
      <c r="E20447">
        <v>0</v>
      </c>
      <c r="F20447" s="1"/>
      <c r="G20447" s="1"/>
      <c r="H20447" s="1"/>
      <c r="I20447" s="1"/>
      <c r="J20447" s="1"/>
      <c r="K20447" s="1"/>
      <c r="L20447" s="1"/>
      <c r="M20447" s="1"/>
    </row>
    <row r="20448" spans="1:13" x14ac:dyDescent="0.25">
      <c r="A20448" t="s">
        <v>95</v>
      </c>
      <c r="B20448">
        <v>628</v>
      </c>
      <c r="C20448">
        <v>1953</v>
      </c>
      <c r="D20448">
        <v>0</v>
      </c>
      <c r="E20448">
        <v>0</v>
      </c>
      <c r="F20448" s="1"/>
      <c r="G20448" s="1"/>
      <c r="H20448" s="1"/>
      <c r="I20448" s="1"/>
      <c r="J20448" s="1"/>
      <c r="K20448" s="1"/>
      <c r="L20448" s="1"/>
      <c r="M20448" s="1"/>
    </row>
    <row r="20449" spans="1:13" x14ac:dyDescent="0.25">
      <c r="A20449" t="s">
        <v>95</v>
      </c>
      <c r="B20449">
        <v>628</v>
      </c>
      <c r="C20449">
        <v>1954</v>
      </c>
      <c r="D20449">
        <v>0</v>
      </c>
      <c r="E20449">
        <v>0</v>
      </c>
      <c r="F20449" s="1"/>
      <c r="G20449" s="1"/>
      <c r="H20449" s="1"/>
      <c r="I20449" s="1"/>
      <c r="J20449" s="1"/>
      <c r="K20449" s="1"/>
      <c r="L20449" s="1"/>
      <c r="M20449" s="1"/>
    </row>
    <row r="20450" spans="1:13" x14ac:dyDescent="0.25">
      <c r="A20450" t="s">
        <v>95</v>
      </c>
      <c r="B20450">
        <v>628</v>
      </c>
      <c r="C20450">
        <v>1955</v>
      </c>
      <c r="D20450">
        <v>0</v>
      </c>
      <c r="E20450">
        <v>0</v>
      </c>
      <c r="F20450" s="1"/>
      <c r="G20450" s="1"/>
      <c r="H20450" s="1"/>
      <c r="I20450" s="1"/>
      <c r="J20450" s="1"/>
      <c r="K20450" s="1"/>
      <c r="L20450" s="1"/>
      <c r="M20450" s="1"/>
    </row>
    <row r="20451" spans="1:13" x14ac:dyDescent="0.25">
      <c r="A20451" t="s">
        <v>95</v>
      </c>
      <c r="B20451">
        <v>628</v>
      </c>
      <c r="C20451">
        <v>1956</v>
      </c>
      <c r="D20451">
        <v>0</v>
      </c>
      <c r="E20451">
        <v>0</v>
      </c>
      <c r="F20451" s="1"/>
      <c r="G20451" s="1"/>
      <c r="H20451" s="1"/>
      <c r="I20451" s="1"/>
      <c r="J20451" s="1"/>
      <c r="K20451" s="1"/>
      <c r="L20451" s="1"/>
      <c r="M20451" s="1"/>
    </row>
    <row r="20452" spans="1:13" x14ac:dyDescent="0.25">
      <c r="A20452" t="s">
        <v>95</v>
      </c>
      <c r="B20452">
        <v>628</v>
      </c>
      <c r="C20452">
        <v>1957</v>
      </c>
      <c r="D20452">
        <v>0</v>
      </c>
      <c r="E20452">
        <v>0</v>
      </c>
      <c r="F20452" s="1"/>
      <c r="G20452" s="1"/>
      <c r="H20452" s="1"/>
      <c r="I20452" s="1"/>
      <c r="J20452" s="1"/>
      <c r="K20452" s="1"/>
      <c r="L20452" s="1"/>
      <c r="M20452" s="1"/>
    </row>
    <row r="20453" spans="1:13" x14ac:dyDescent="0.25">
      <c r="A20453" t="s">
        <v>95</v>
      </c>
      <c r="B20453">
        <v>628</v>
      </c>
      <c r="C20453">
        <v>1958</v>
      </c>
      <c r="D20453">
        <v>0</v>
      </c>
      <c r="E20453">
        <v>0</v>
      </c>
      <c r="F20453" s="1"/>
      <c r="G20453" s="1"/>
      <c r="H20453" s="1"/>
      <c r="I20453" s="1"/>
      <c r="J20453" s="1"/>
      <c r="K20453" s="1"/>
      <c r="L20453" s="1"/>
      <c r="M20453" s="1"/>
    </row>
    <row r="20454" spans="1:13" x14ac:dyDescent="0.25">
      <c r="A20454" t="s">
        <v>95</v>
      </c>
      <c r="B20454">
        <v>628</v>
      </c>
      <c r="C20454">
        <v>1959</v>
      </c>
      <c r="D20454">
        <v>0</v>
      </c>
      <c r="E20454">
        <v>0</v>
      </c>
      <c r="F20454" s="1"/>
      <c r="G20454" s="1"/>
      <c r="H20454" s="1"/>
      <c r="I20454" s="1"/>
      <c r="J20454" s="1"/>
      <c r="K20454" s="1"/>
      <c r="L20454" s="1"/>
      <c r="M20454" s="1"/>
    </row>
    <row r="20455" spans="1:13" x14ac:dyDescent="0.25">
      <c r="A20455" t="s">
        <v>95</v>
      </c>
      <c r="B20455">
        <v>628</v>
      </c>
      <c r="C20455">
        <v>1960</v>
      </c>
      <c r="D20455">
        <v>0</v>
      </c>
      <c r="E20455">
        <v>0</v>
      </c>
      <c r="F20455" s="1"/>
      <c r="G20455" s="1"/>
      <c r="H20455" s="1"/>
      <c r="I20455" s="1"/>
      <c r="J20455" s="1"/>
      <c r="K20455" s="1"/>
      <c r="L20455" s="1"/>
      <c r="M20455" s="1"/>
    </row>
    <row r="20456" spans="1:13" x14ac:dyDescent="0.25">
      <c r="A20456" t="s">
        <v>95</v>
      </c>
      <c r="B20456">
        <v>628</v>
      </c>
      <c r="C20456">
        <v>1961</v>
      </c>
      <c r="D20456">
        <v>0</v>
      </c>
      <c r="E20456">
        <v>0</v>
      </c>
      <c r="F20456" s="1"/>
      <c r="G20456" s="1"/>
      <c r="H20456" s="1"/>
      <c r="I20456" s="1"/>
      <c r="J20456" s="1"/>
      <c r="K20456" s="1"/>
      <c r="L20456" s="1"/>
      <c r="M20456" s="1"/>
    </row>
    <row r="20457" spans="1:13" x14ac:dyDescent="0.25">
      <c r="A20457" t="s">
        <v>95</v>
      </c>
      <c r="B20457">
        <v>628</v>
      </c>
      <c r="C20457">
        <v>1962</v>
      </c>
      <c r="D20457">
        <v>0</v>
      </c>
      <c r="E20457">
        <v>0</v>
      </c>
      <c r="F20457" s="1"/>
      <c r="G20457" s="1"/>
      <c r="H20457" s="1"/>
      <c r="I20457" s="1"/>
      <c r="J20457" s="1"/>
      <c r="K20457" s="1"/>
      <c r="L20457" s="1"/>
      <c r="M20457" s="1"/>
    </row>
    <row r="20458" spans="1:13" x14ac:dyDescent="0.25">
      <c r="A20458" t="s">
        <v>95</v>
      </c>
      <c r="B20458">
        <v>628</v>
      </c>
      <c r="C20458">
        <v>1963</v>
      </c>
      <c r="D20458">
        <v>0</v>
      </c>
      <c r="E20458">
        <v>0</v>
      </c>
      <c r="F20458" s="1"/>
      <c r="G20458" s="1"/>
      <c r="H20458" s="1"/>
      <c r="I20458" s="1"/>
      <c r="J20458" s="1"/>
      <c r="K20458" s="1"/>
      <c r="L20458" s="1"/>
      <c r="M20458" s="1"/>
    </row>
    <row r="20459" spans="1:13" x14ac:dyDescent="0.25">
      <c r="A20459" t="s">
        <v>95</v>
      </c>
      <c r="B20459">
        <v>628</v>
      </c>
      <c r="C20459">
        <v>1964</v>
      </c>
      <c r="D20459">
        <v>0</v>
      </c>
      <c r="E20459">
        <v>0</v>
      </c>
      <c r="F20459" s="1"/>
      <c r="G20459" s="1"/>
      <c r="H20459" s="1"/>
      <c r="I20459" s="1"/>
      <c r="J20459" s="1"/>
      <c r="K20459" s="1"/>
      <c r="L20459" s="1"/>
      <c r="M20459" s="1">
        <v>5.9544325000000002</v>
      </c>
    </row>
    <row r="20460" spans="1:13" x14ac:dyDescent="0.25">
      <c r="A20460" t="s">
        <v>95</v>
      </c>
      <c r="B20460">
        <v>628</v>
      </c>
      <c r="C20460">
        <v>1965</v>
      </c>
      <c r="D20460">
        <v>0</v>
      </c>
      <c r="E20460">
        <v>0</v>
      </c>
      <c r="F20460" s="1"/>
      <c r="G20460" s="1"/>
      <c r="H20460" s="1"/>
      <c r="I20460" s="1"/>
      <c r="J20460" s="1"/>
      <c r="K20460" s="1"/>
      <c r="L20460" s="1"/>
      <c r="M20460" s="1">
        <v>5.9544914999999996</v>
      </c>
    </row>
    <row r="20461" spans="1:13" x14ac:dyDescent="0.25">
      <c r="A20461" t="s">
        <v>95</v>
      </c>
      <c r="B20461">
        <v>628</v>
      </c>
      <c r="C20461">
        <v>1966</v>
      </c>
      <c r="D20461">
        <v>0</v>
      </c>
      <c r="E20461">
        <v>0</v>
      </c>
      <c r="F20461" s="1"/>
      <c r="G20461" s="1"/>
      <c r="H20461" s="1"/>
      <c r="I20461" s="1"/>
      <c r="J20461" s="1"/>
      <c r="K20461" s="1"/>
      <c r="L20461" s="1"/>
      <c r="M20461" s="1">
        <v>5.9544362</v>
      </c>
    </row>
    <row r="20462" spans="1:13" x14ac:dyDescent="0.25">
      <c r="A20462" t="s">
        <v>95</v>
      </c>
      <c r="B20462">
        <v>628</v>
      </c>
      <c r="C20462">
        <v>1967</v>
      </c>
      <c r="D20462">
        <v>0</v>
      </c>
      <c r="E20462">
        <v>0</v>
      </c>
      <c r="F20462" s="1"/>
      <c r="G20462" s="1"/>
      <c r="H20462" s="1"/>
      <c r="I20462" s="1"/>
      <c r="J20462" s="1"/>
      <c r="K20462" s="1"/>
      <c r="L20462" s="1"/>
      <c r="M20462" s="1">
        <v>1.0967077999999999</v>
      </c>
    </row>
    <row r="20463" spans="1:13" x14ac:dyDescent="0.25">
      <c r="A20463" t="s">
        <v>95</v>
      </c>
      <c r="B20463">
        <v>628</v>
      </c>
      <c r="C20463">
        <v>1968</v>
      </c>
      <c r="D20463">
        <v>0</v>
      </c>
      <c r="E20463">
        <v>0</v>
      </c>
      <c r="F20463" s="1"/>
      <c r="G20463" s="1"/>
      <c r="H20463" s="1"/>
      <c r="I20463" s="1"/>
      <c r="J20463" s="1"/>
      <c r="K20463" s="1"/>
      <c r="L20463" s="1"/>
      <c r="M20463" s="1">
        <v>1.9823052000000001</v>
      </c>
    </row>
    <row r="20464" spans="1:13" x14ac:dyDescent="0.25">
      <c r="A20464" t="s">
        <v>95</v>
      </c>
      <c r="B20464">
        <v>628</v>
      </c>
      <c r="C20464">
        <v>1969</v>
      </c>
      <c r="D20464">
        <v>0</v>
      </c>
      <c r="E20464">
        <v>0</v>
      </c>
      <c r="F20464" s="1"/>
      <c r="G20464" s="1"/>
      <c r="H20464" s="1"/>
      <c r="I20464" s="1"/>
      <c r="J20464" s="1"/>
      <c r="K20464" s="1"/>
      <c r="L20464" s="1"/>
      <c r="M20464" s="1">
        <v>8.3016822999999995</v>
      </c>
    </row>
    <row r="20465" spans="1:13" x14ac:dyDescent="0.25">
      <c r="A20465" t="s">
        <v>95</v>
      </c>
      <c r="B20465">
        <v>628</v>
      </c>
      <c r="C20465">
        <v>1970</v>
      </c>
      <c r="D20465">
        <v>0</v>
      </c>
      <c r="E20465">
        <v>0</v>
      </c>
      <c r="F20465" s="1"/>
      <c r="G20465" s="1"/>
      <c r="H20465" s="1"/>
      <c r="I20465" s="1"/>
      <c r="J20465" s="1"/>
      <c r="K20465" s="1"/>
      <c r="L20465" s="1"/>
      <c r="M20465" s="1">
        <v>9.7568798000000001</v>
      </c>
    </row>
    <row r="20466" spans="1:13" x14ac:dyDescent="0.25">
      <c r="A20466" t="s">
        <v>95</v>
      </c>
      <c r="B20466">
        <v>628</v>
      </c>
      <c r="C20466">
        <v>1971</v>
      </c>
      <c r="D20466">
        <v>0</v>
      </c>
      <c r="E20466">
        <v>0</v>
      </c>
      <c r="F20466" s="1"/>
      <c r="G20466" s="1"/>
      <c r="H20466" s="1"/>
      <c r="I20466" s="1"/>
      <c r="J20466" s="1"/>
      <c r="K20466" s="1"/>
      <c r="L20466" s="1"/>
      <c r="M20466" s="1">
        <v>4.2817588999999998</v>
      </c>
    </row>
    <row r="20467" spans="1:13" x14ac:dyDescent="0.25">
      <c r="A20467" t="s">
        <v>95</v>
      </c>
      <c r="B20467">
        <v>628</v>
      </c>
      <c r="C20467">
        <v>1972</v>
      </c>
      <c r="D20467">
        <v>0</v>
      </c>
      <c r="E20467">
        <v>0</v>
      </c>
      <c r="F20467" s="1"/>
      <c r="G20467" s="1"/>
      <c r="H20467" s="1"/>
      <c r="I20467" s="1"/>
      <c r="J20467" s="1"/>
      <c r="K20467" s="1"/>
      <c r="L20467" s="1"/>
      <c r="M20467" s="1">
        <v>2.2080867999999998</v>
      </c>
    </row>
    <row r="20468" spans="1:13" x14ac:dyDescent="0.25">
      <c r="A20468" t="s">
        <v>95</v>
      </c>
      <c r="B20468">
        <v>628</v>
      </c>
      <c r="C20468">
        <v>1973</v>
      </c>
      <c r="D20468">
        <v>0</v>
      </c>
      <c r="E20468">
        <v>0</v>
      </c>
      <c r="F20468" s="1"/>
      <c r="G20468" s="1"/>
      <c r="H20468" s="1"/>
      <c r="I20468" s="1"/>
      <c r="J20468" s="1"/>
      <c r="K20468" s="1"/>
      <c r="L20468" s="1"/>
      <c r="M20468" s="1">
        <v>7.3220786000000002</v>
      </c>
    </row>
    <row r="20469" spans="1:13" x14ac:dyDescent="0.25">
      <c r="A20469" t="s">
        <v>95</v>
      </c>
      <c r="B20469">
        <v>628</v>
      </c>
      <c r="C20469">
        <v>1974</v>
      </c>
      <c r="D20469">
        <v>0</v>
      </c>
      <c r="E20469">
        <v>0</v>
      </c>
      <c r="F20469" s="1"/>
      <c r="G20469" s="1"/>
      <c r="H20469" s="1"/>
      <c r="I20469" s="1"/>
      <c r="J20469" s="1"/>
      <c r="K20469" s="1"/>
      <c r="L20469" s="1"/>
      <c r="M20469" s="1">
        <v>3.0386421000000001</v>
      </c>
    </row>
    <row r="20470" spans="1:13" x14ac:dyDescent="0.25">
      <c r="A20470" t="s">
        <v>95</v>
      </c>
      <c r="B20470">
        <v>628</v>
      </c>
      <c r="C20470">
        <v>1975</v>
      </c>
      <c r="D20470">
        <v>0</v>
      </c>
      <c r="E20470">
        <v>0</v>
      </c>
      <c r="F20470" s="1"/>
      <c r="G20470" s="1"/>
      <c r="H20470" s="1"/>
      <c r="I20470" s="1"/>
      <c r="J20470" s="1"/>
      <c r="K20470" s="1"/>
      <c r="L20470" s="1"/>
      <c r="M20470" s="1">
        <v>6.5758267000000004</v>
      </c>
    </row>
    <row r="20471" spans="1:13" x14ac:dyDescent="0.25">
      <c r="A20471" t="s">
        <v>95</v>
      </c>
      <c r="B20471">
        <v>628</v>
      </c>
      <c r="C20471">
        <v>1976</v>
      </c>
      <c r="D20471">
        <v>0</v>
      </c>
      <c r="E20471">
        <v>0</v>
      </c>
      <c r="F20471" s="1"/>
      <c r="G20471" s="1"/>
      <c r="H20471" s="1"/>
      <c r="I20471" s="1"/>
      <c r="J20471" s="1"/>
      <c r="K20471" s="1"/>
      <c r="L20471" s="1"/>
      <c r="M20471" s="1">
        <v>0.29165190000000002</v>
      </c>
    </row>
    <row r="20472" spans="1:13" x14ac:dyDescent="0.25">
      <c r="A20472" t="s">
        <v>95</v>
      </c>
      <c r="B20472">
        <v>628</v>
      </c>
      <c r="C20472">
        <v>1977</v>
      </c>
      <c r="D20472">
        <v>0</v>
      </c>
      <c r="E20472">
        <v>0</v>
      </c>
      <c r="F20472" s="1"/>
      <c r="G20472" s="1"/>
      <c r="H20472" s="1"/>
      <c r="I20472" s="1"/>
      <c r="J20472" s="1"/>
      <c r="K20472" s="1"/>
      <c r="L20472" s="1"/>
      <c r="M20472" s="1">
        <v>1.5401590999999999</v>
      </c>
    </row>
    <row r="20473" spans="1:13" x14ac:dyDescent="0.25">
      <c r="A20473" t="s">
        <v>95</v>
      </c>
      <c r="B20473">
        <v>628</v>
      </c>
      <c r="C20473">
        <v>1978</v>
      </c>
      <c r="D20473">
        <v>0</v>
      </c>
      <c r="E20473">
        <v>0</v>
      </c>
      <c r="F20473" s="1"/>
      <c r="G20473" s="1"/>
      <c r="H20473" s="1"/>
      <c r="I20473" s="1"/>
      <c r="J20473" s="1"/>
      <c r="K20473" s="1"/>
      <c r="L20473" s="1"/>
      <c r="M20473" s="1">
        <v>-0.49442705999999997</v>
      </c>
    </row>
    <row r="20474" spans="1:13" x14ac:dyDescent="0.25">
      <c r="A20474" t="s">
        <v>95</v>
      </c>
      <c r="B20474">
        <v>628</v>
      </c>
      <c r="C20474">
        <v>1979</v>
      </c>
      <c r="D20474">
        <v>0</v>
      </c>
      <c r="E20474">
        <v>0</v>
      </c>
      <c r="F20474" s="1"/>
      <c r="G20474" s="1"/>
      <c r="H20474" s="1"/>
      <c r="I20474" s="1"/>
      <c r="J20474" s="1"/>
      <c r="K20474" s="1"/>
      <c r="L20474" s="1"/>
      <c r="M20474" s="1">
        <v>-21.428561999999999</v>
      </c>
    </row>
    <row r="20475" spans="1:13" x14ac:dyDescent="0.25">
      <c r="A20475" t="s">
        <v>95</v>
      </c>
      <c r="B20475">
        <v>628</v>
      </c>
      <c r="C20475">
        <v>1980</v>
      </c>
      <c r="D20475">
        <v>0</v>
      </c>
      <c r="E20475">
        <v>0</v>
      </c>
      <c r="F20475" s="1"/>
      <c r="G20475" s="1"/>
      <c r="H20475" s="1"/>
      <c r="I20475" s="1"/>
      <c r="J20475" s="1"/>
      <c r="K20475" s="1"/>
      <c r="L20475" s="1"/>
      <c r="M20475" s="1">
        <v>-6.0079202</v>
      </c>
    </row>
    <row r="20476" spans="1:13" x14ac:dyDescent="0.25">
      <c r="A20476" t="s">
        <v>95</v>
      </c>
      <c r="B20476">
        <v>628</v>
      </c>
      <c r="C20476">
        <v>1981</v>
      </c>
      <c r="D20476">
        <v>0</v>
      </c>
      <c r="E20476">
        <v>0</v>
      </c>
      <c r="F20476" s="1"/>
      <c r="G20476" s="1"/>
      <c r="H20476" s="1"/>
      <c r="I20476" s="1"/>
      <c r="J20476" s="1"/>
      <c r="K20476" s="1"/>
      <c r="L20476" s="1"/>
      <c r="M20476" s="1">
        <v>-10.805230999999999</v>
      </c>
    </row>
    <row r="20477" spans="1:13" x14ac:dyDescent="0.25">
      <c r="A20477" t="s">
        <v>95</v>
      </c>
      <c r="B20477">
        <v>628</v>
      </c>
      <c r="C20477">
        <v>1982</v>
      </c>
      <c r="D20477">
        <v>0</v>
      </c>
      <c r="E20477">
        <v>0</v>
      </c>
      <c r="F20477" s="1"/>
      <c r="G20477" s="1"/>
      <c r="H20477" s="1"/>
      <c r="I20477" s="1"/>
      <c r="J20477" s="1"/>
      <c r="K20477" s="1"/>
      <c r="L20477" s="1"/>
      <c r="M20477" s="1">
        <v>5.3763019999999999</v>
      </c>
    </row>
    <row r="20478" spans="1:13" x14ac:dyDescent="0.25">
      <c r="A20478" t="s">
        <v>95</v>
      </c>
      <c r="B20478">
        <v>628</v>
      </c>
      <c r="C20478">
        <v>1983</v>
      </c>
      <c r="D20478">
        <v>0</v>
      </c>
      <c r="E20478">
        <v>0</v>
      </c>
      <c r="F20478" s="1"/>
      <c r="G20478" s="1"/>
      <c r="H20478" s="1"/>
      <c r="I20478" s="1"/>
      <c r="J20478" s="1"/>
      <c r="K20478" s="1"/>
      <c r="L20478" s="1"/>
      <c r="M20478" s="1">
        <v>15.659024</v>
      </c>
    </row>
    <row r="20479" spans="1:13" x14ac:dyDescent="0.25">
      <c r="A20479" t="s">
        <v>95</v>
      </c>
      <c r="B20479">
        <v>628</v>
      </c>
      <c r="C20479">
        <v>1984</v>
      </c>
      <c r="D20479">
        <v>0</v>
      </c>
      <c r="E20479">
        <v>0</v>
      </c>
      <c r="F20479" s="1"/>
      <c r="G20479" s="1"/>
      <c r="H20479" s="1"/>
      <c r="I20479" s="1"/>
      <c r="J20479" s="1"/>
      <c r="K20479" s="1"/>
      <c r="L20479" s="1"/>
      <c r="M20479" s="1">
        <v>5.2562249000000003</v>
      </c>
    </row>
    <row r="20480" spans="1:13" x14ac:dyDescent="0.25">
      <c r="A20480" t="s">
        <v>95</v>
      </c>
      <c r="B20480">
        <v>628</v>
      </c>
      <c r="C20480">
        <v>1985</v>
      </c>
      <c r="D20480">
        <v>0</v>
      </c>
      <c r="E20480">
        <v>0</v>
      </c>
      <c r="F20480" s="1"/>
      <c r="G20480" s="1"/>
      <c r="H20480" s="1"/>
      <c r="I20480" s="1"/>
      <c r="J20480" s="1"/>
      <c r="K20480" s="1"/>
      <c r="L20480" s="1"/>
      <c r="M20480" s="1">
        <v>7.8965844000000001</v>
      </c>
    </row>
    <row r="20481" spans="1:13" x14ac:dyDescent="0.25">
      <c r="A20481" t="s">
        <v>95</v>
      </c>
      <c r="B20481">
        <v>628</v>
      </c>
      <c r="C20481">
        <v>1986</v>
      </c>
      <c r="D20481">
        <v>0</v>
      </c>
      <c r="E20481">
        <v>0</v>
      </c>
      <c r="F20481" s="1"/>
      <c r="G20481" s="1"/>
      <c r="H20481" s="1"/>
      <c r="I20481" s="1"/>
      <c r="J20481" s="1"/>
      <c r="K20481" s="1"/>
      <c r="L20481" s="1"/>
      <c r="M20481" s="1">
        <v>5.9663912999999997</v>
      </c>
    </row>
    <row r="20482" spans="1:13" x14ac:dyDescent="0.25">
      <c r="A20482" t="s">
        <v>95</v>
      </c>
      <c r="B20482">
        <v>628</v>
      </c>
      <c r="C20482">
        <v>1987</v>
      </c>
      <c r="D20482">
        <v>0</v>
      </c>
      <c r="E20482">
        <v>0</v>
      </c>
      <c r="F20482" s="1"/>
      <c r="G20482" s="1"/>
      <c r="H20482" s="1"/>
      <c r="I20482" s="1"/>
      <c r="J20482" s="1"/>
      <c r="K20482" s="1"/>
      <c r="L20482" s="1"/>
      <c r="M20482" s="1">
        <v>3.6468484000000001</v>
      </c>
    </row>
    <row r="20483" spans="1:13" x14ac:dyDescent="0.25">
      <c r="A20483" t="s">
        <v>95</v>
      </c>
      <c r="B20483">
        <v>628</v>
      </c>
      <c r="C20483">
        <v>1988</v>
      </c>
      <c r="D20483">
        <v>0</v>
      </c>
      <c r="E20483">
        <v>0</v>
      </c>
      <c r="F20483" s="1"/>
      <c r="G20483" s="1"/>
      <c r="H20483" s="1"/>
      <c r="I20483" s="1"/>
      <c r="J20483" s="1"/>
      <c r="K20483" s="1"/>
      <c r="L20483" s="1"/>
      <c r="M20483" s="1">
        <v>7.5444968000000001</v>
      </c>
    </row>
    <row r="20484" spans="1:13" x14ac:dyDescent="0.25">
      <c r="A20484" t="s">
        <v>95</v>
      </c>
      <c r="B20484">
        <v>628</v>
      </c>
      <c r="C20484">
        <v>1989</v>
      </c>
      <c r="D20484">
        <v>0</v>
      </c>
      <c r="E20484">
        <v>0</v>
      </c>
      <c r="F20484" s="1"/>
      <c r="G20484" s="1"/>
      <c r="H20484" s="1"/>
      <c r="I20484" s="1"/>
      <c r="J20484" s="1"/>
      <c r="K20484" s="1"/>
      <c r="L20484" s="1"/>
      <c r="M20484" s="1">
        <v>1.9520023</v>
      </c>
    </row>
    <row r="20485" spans="1:13" x14ac:dyDescent="0.25">
      <c r="A20485" t="s">
        <v>95</v>
      </c>
      <c r="B20485">
        <v>628</v>
      </c>
      <c r="C20485">
        <v>1990</v>
      </c>
      <c r="D20485">
        <v>0</v>
      </c>
      <c r="E20485">
        <v>0</v>
      </c>
      <c r="F20485" s="1"/>
      <c r="G20485" s="1"/>
      <c r="H20485" s="1"/>
      <c r="I20485" s="1"/>
      <c r="J20485" s="1"/>
      <c r="K20485" s="1"/>
      <c r="L20485" s="1"/>
      <c r="M20485" s="1">
        <v>3.2020108999999999</v>
      </c>
    </row>
    <row r="20486" spans="1:13" x14ac:dyDescent="0.25">
      <c r="A20486" t="s">
        <v>95</v>
      </c>
      <c r="B20486">
        <v>628</v>
      </c>
      <c r="C20486">
        <v>1991</v>
      </c>
      <c r="D20486">
        <v>0</v>
      </c>
      <c r="E20486">
        <v>0</v>
      </c>
      <c r="F20486" s="1"/>
      <c r="G20486" s="1"/>
      <c r="H20486" s="1"/>
      <c r="I20486" s="1"/>
      <c r="J20486" s="1"/>
      <c r="K20486" s="1"/>
      <c r="L20486" s="1"/>
      <c r="M20486" s="1">
        <v>10.402324</v>
      </c>
    </row>
    <row r="20487" spans="1:13" x14ac:dyDescent="0.25">
      <c r="A20487" t="s">
        <v>95</v>
      </c>
      <c r="B20487">
        <v>628</v>
      </c>
      <c r="C20487">
        <v>1992</v>
      </c>
      <c r="D20487">
        <v>0</v>
      </c>
      <c r="E20487">
        <v>0</v>
      </c>
      <c r="F20487" s="1"/>
      <c r="G20487" s="1"/>
      <c r="H20487" s="1"/>
      <c r="I20487" s="1"/>
      <c r="J20487" s="1"/>
      <c r="K20487" s="1"/>
      <c r="L20487" s="1"/>
      <c r="M20487" s="1">
        <v>2.3919999999999999</v>
      </c>
    </row>
    <row r="20488" spans="1:13" x14ac:dyDescent="0.25">
      <c r="A20488" t="s">
        <v>95</v>
      </c>
      <c r="B20488">
        <v>628</v>
      </c>
      <c r="C20488">
        <v>1993</v>
      </c>
      <c r="D20488">
        <v>0</v>
      </c>
      <c r="E20488">
        <v>0</v>
      </c>
      <c r="F20488" s="1"/>
      <c r="G20488" s="1"/>
      <c r="H20488" s="1"/>
      <c r="I20488" s="1"/>
      <c r="J20488" s="1"/>
      <c r="K20488" s="1"/>
      <c r="L20488" s="1"/>
      <c r="M20488" s="1">
        <v>-2.0740349</v>
      </c>
    </row>
    <row r="20489" spans="1:13" x14ac:dyDescent="0.25">
      <c r="A20489" t="s">
        <v>95</v>
      </c>
      <c r="B20489">
        <v>628</v>
      </c>
      <c r="C20489">
        <v>1994</v>
      </c>
      <c r="D20489">
        <v>0</v>
      </c>
      <c r="E20489">
        <v>0</v>
      </c>
      <c r="F20489" s="1"/>
      <c r="G20489" s="1"/>
      <c r="H20489" s="1"/>
      <c r="I20489" s="1"/>
      <c r="J20489" s="1"/>
      <c r="K20489" s="1"/>
      <c r="L20489" s="1"/>
      <c r="M20489" s="1">
        <v>5.4940331999999996</v>
      </c>
    </row>
    <row r="20490" spans="1:13" x14ac:dyDescent="0.25">
      <c r="A20490" t="s">
        <v>95</v>
      </c>
      <c r="B20490">
        <v>628</v>
      </c>
      <c r="C20490">
        <v>1995</v>
      </c>
      <c r="D20490">
        <v>1</v>
      </c>
      <c r="E20490">
        <v>0</v>
      </c>
      <c r="F20490" s="1">
        <v>11.900789835572199</v>
      </c>
      <c r="G20490" s="1">
        <v>15.953135293551099</v>
      </c>
      <c r="H20490" s="1">
        <v>0.88561458522061598</v>
      </c>
      <c r="I20490" s="1">
        <v>15.067520708330484</v>
      </c>
      <c r="J20490" s="1">
        <v>-3.1667308727582846</v>
      </c>
      <c r="K20490" s="1">
        <v>53.348583201331856</v>
      </c>
      <c r="L20490" s="1"/>
      <c r="M20490" s="1">
        <v>-0.77496951000000003</v>
      </c>
    </row>
    <row r="20491" spans="1:13" x14ac:dyDescent="0.25">
      <c r="A20491" t="s">
        <v>95</v>
      </c>
      <c r="B20491">
        <v>628</v>
      </c>
      <c r="C20491">
        <v>1996</v>
      </c>
      <c r="D20491">
        <v>1</v>
      </c>
      <c r="E20491">
        <v>0</v>
      </c>
      <c r="F20491" s="1">
        <v>11.841780791613999</v>
      </c>
      <c r="G20491" s="1">
        <v>15.552834365712499</v>
      </c>
      <c r="H20491" s="1">
        <v>0.14378608791096201</v>
      </c>
      <c r="I20491" s="1">
        <v>15.409048277801537</v>
      </c>
      <c r="J20491" s="1">
        <v>-3.5672674861875375</v>
      </c>
      <c r="K20491" s="1">
        <v>52.555769370630699</v>
      </c>
      <c r="L20491" s="1"/>
      <c r="M20491" s="1">
        <v>2.1153358999999998</v>
      </c>
    </row>
    <row r="20492" spans="1:13" x14ac:dyDescent="0.25">
      <c r="A20492" t="s">
        <v>95</v>
      </c>
      <c r="B20492">
        <v>628</v>
      </c>
      <c r="C20492">
        <v>1997</v>
      </c>
      <c r="D20492">
        <v>1</v>
      </c>
      <c r="E20492">
        <v>0</v>
      </c>
      <c r="F20492" s="1">
        <v>12.2284490301193</v>
      </c>
      <c r="G20492" s="1">
        <v>15.574100070274699</v>
      </c>
      <c r="H20492" s="1">
        <v>0.83204752809295002</v>
      </c>
      <c r="I20492" s="1">
        <v>14.742052542181749</v>
      </c>
      <c r="J20492" s="1">
        <v>-2.5136035120624491</v>
      </c>
      <c r="K20492" s="1">
        <v>53.597816559953344</v>
      </c>
      <c r="L20492" s="1"/>
      <c r="M20492" s="1">
        <v>5.6533923000000001</v>
      </c>
    </row>
    <row r="20493" spans="1:13" x14ac:dyDescent="0.25">
      <c r="A20493" t="s">
        <v>95</v>
      </c>
      <c r="B20493">
        <v>628</v>
      </c>
      <c r="C20493">
        <v>1998</v>
      </c>
      <c r="D20493">
        <v>1</v>
      </c>
      <c r="E20493">
        <v>0</v>
      </c>
      <c r="F20493" s="1">
        <v>10.9165859882064</v>
      </c>
      <c r="G20493" s="1">
        <v>13.1613744991723</v>
      </c>
      <c r="H20493" s="1">
        <v>0.71941363928950897</v>
      </c>
      <c r="I20493" s="1">
        <v>12.441960859882791</v>
      </c>
      <c r="J20493" s="1">
        <v>-1.5253748716763909</v>
      </c>
      <c r="K20493" s="1">
        <v>45.011345844835652</v>
      </c>
      <c r="L20493" s="1"/>
      <c r="M20493" s="1">
        <v>6.9515798999999996</v>
      </c>
    </row>
    <row r="20494" spans="1:13" x14ac:dyDescent="0.25">
      <c r="A20494" t="s">
        <v>95</v>
      </c>
      <c r="B20494">
        <v>628</v>
      </c>
      <c r="C20494">
        <v>1999</v>
      </c>
      <c r="D20494">
        <v>1</v>
      </c>
      <c r="E20494">
        <v>0</v>
      </c>
      <c r="F20494" s="1">
        <v>11.440758159772001</v>
      </c>
      <c r="G20494" s="1">
        <v>16.719348603386699</v>
      </c>
      <c r="H20494" s="1">
        <v>0.80636146944324905</v>
      </c>
      <c r="I20494" s="1">
        <v>15.912987133943449</v>
      </c>
      <c r="J20494" s="1">
        <v>-4.4722289741714487</v>
      </c>
      <c r="K20494" s="1">
        <v>57.96643346852035</v>
      </c>
      <c r="L20494" s="1"/>
      <c r="M20494" s="1">
        <v>-0.68285021999999995</v>
      </c>
    </row>
    <row r="20495" spans="1:13" x14ac:dyDescent="0.25">
      <c r="A20495" t="s">
        <v>95</v>
      </c>
      <c r="B20495">
        <v>628</v>
      </c>
      <c r="C20495">
        <v>2000</v>
      </c>
      <c r="D20495">
        <v>1</v>
      </c>
      <c r="E20495">
        <v>0</v>
      </c>
      <c r="F20495" s="1">
        <v>12.135644556176199</v>
      </c>
      <c r="G20495" s="1">
        <v>18.208395287713198</v>
      </c>
      <c r="H20495" s="1">
        <v>0.92296491861931995</v>
      </c>
      <c r="I20495" s="1">
        <v>17.285430369093877</v>
      </c>
      <c r="J20495" s="1">
        <v>-5.1497858129176777</v>
      </c>
      <c r="K20495" s="1">
        <v>67.984918434999884</v>
      </c>
      <c r="L20495" s="1"/>
      <c r="M20495" s="1">
        <v>-0.87968102000000004</v>
      </c>
    </row>
    <row r="20496" spans="1:13" x14ac:dyDescent="0.25">
      <c r="A20496" t="s">
        <v>95</v>
      </c>
      <c r="B20496">
        <v>628</v>
      </c>
      <c r="C20496">
        <v>2001</v>
      </c>
      <c r="D20496">
        <v>1</v>
      </c>
      <c r="E20496">
        <v>0</v>
      </c>
      <c r="F20496" s="1">
        <v>10.964752392434001</v>
      </c>
      <c r="G20496" s="1">
        <v>15.550089416849101</v>
      </c>
      <c r="H20496" s="1">
        <v>0.64880191671207199</v>
      </c>
      <c r="I20496" s="1">
        <v>14.901287500137029</v>
      </c>
      <c r="J20496" s="1">
        <v>-3.9365351077030279</v>
      </c>
      <c r="K20496" s="1">
        <v>56.448863104533885</v>
      </c>
      <c r="L20496" s="1"/>
      <c r="M20496" s="1">
        <v>11.658137999999999</v>
      </c>
    </row>
    <row r="20497" spans="1:13" x14ac:dyDescent="0.25">
      <c r="A20497" t="s">
        <v>95</v>
      </c>
      <c r="B20497">
        <v>628</v>
      </c>
      <c r="C20497">
        <v>2002</v>
      </c>
      <c r="D20497">
        <v>1</v>
      </c>
      <c r="E20497">
        <v>0</v>
      </c>
      <c r="F20497" s="1">
        <v>12.5874384407019</v>
      </c>
      <c r="G20497" s="1">
        <v>17.8790868294757</v>
      </c>
      <c r="H20497" s="1">
        <v>0.75904792461919801</v>
      </c>
      <c r="I20497" s="1">
        <v>17.1200389048565</v>
      </c>
      <c r="J20497" s="1">
        <v>-4.5326004641545996</v>
      </c>
      <c r="K20497" s="1">
        <v>54.431999999999988</v>
      </c>
      <c r="L20497" s="1"/>
      <c r="M20497" s="1">
        <v>8.4912053000000007</v>
      </c>
    </row>
    <row r="20498" spans="1:13" x14ac:dyDescent="0.25">
      <c r="A20498" t="s">
        <v>95</v>
      </c>
      <c r="B20498">
        <v>628</v>
      </c>
      <c r="C20498">
        <v>2003</v>
      </c>
      <c r="D20498">
        <v>1</v>
      </c>
      <c r="E20498">
        <v>0</v>
      </c>
      <c r="F20498" s="1">
        <v>13.745342310041901</v>
      </c>
      <c r="G20498" s="1">
        <v>19.343279665772901</v>
      </c>
      <c r="H20498" s="1">
        <v>0.52789760650630002</v>
      </c>
      <c r="I20498" s="1">
        <v>18.8153820592666</v>
      </c>
      <c r="J20498" s="1">
        <v>-5.0700397492246996</v>
      </c>
      <c r="K20498" s="1">
        <v>44.655999999999999</v>
      </c>
      <c r="L20498" s="1"/>
      <c r="M20498" s="1">
        <v>14.721672999999999</v>
      </c>
    </row>
    <row r="20499" spans="1:13" x14ac:dyDescent="0.25">
      <c r="A20499" t="s">
        <v>95</v>
      </c>
      <c r="B20499">
        <v>628</v>
      </c>
      <c r="C20499">
        <v>2004</v>
      </c>
      <c r="D20499">
        <v>1</v>
      </c>
      <c r="E20499">
        <v>0</v>
      </c>
      <c r="F20499" s="1">
        <v>10.3730642292509</v>
      </c>
      <c r="G20499" s="1">
        <v>12.760025440107</v>
      </c>
      <c r="H20499" s="1">
        <v>0.38506519257791499</v>
      </c>
      <c r="I20499" s="1">
        <v>12.374960247529085</v>
      </c>
      <c r="J20499" s="1">
        <v>-2.0018960182781846</v>
      </c>
      <c r="K20499" s="1">
        <v>32.635000000000019</v>
      </c>
      <c r="L20499" s="1"/>
      <c r="M20499" s="1">
        <v>33.629365</v>
      </c>
    </row>
    <row r="20500" spans="1:13" x14ac:dyDescent="0.25">
      <c r="A20500" t="s">
        <v>95</v>
      </c>
      <c r="B20500">
        <v>628</v>
      </c>
      <c r="C20500">
        <v>2005</v>
      </c>
      <c r="D20500">
        <v>1</v>
      </c>
      <c r="E20500">
        <v>0</v>
      </c>
      <c r="F20500" s="1">
        <v>11.4418246462768</v>
      </c>
      <c r="G20500" s="1">
        <v>11.510285389591401</v>
      </c>
      <c r="H20500" s="1">
        <v>0.29506367317563198</v>
      </c>
      <c r="I20500" s="1">
        <v>11.215221716415769</v>
      </c>
      <c r="J20500" s="1">
        <v>0.22660292986103059</v>
      </c>
      <c r="K20500" s="1">
        <v>28.483974103956033</v>
      </c>
      <c r="L20500" s="1"/>
      <c r="M20500" s="1">
        <v>8.3111245</v>
      </c>
    </row>
    <row r="20501" spans="1:13" x14ac:dyDescent="0.25">
      <c r="A20501" t="s">
        <v>95</v>
      </c>
      <c r="B20501">
        <v>628</v>
      </c>
      <c r="C20501">
        <v>2006</v>
      </c>
      <c r="D20501">
        <v>1</v>
      </c>
      <c r="E20501">
        <v>0</v>
      </c>
      <c r="F20501" s="1">
        <v>16.151619116794699</v>
      </c>
      <c r="G20501" s="1">
        <v>13.931974650336301</v>
      </c>
      <c r="H20501" s="1">
        <v>0.37504426394120299</v>
      </c>
      <c r="I20501" s="1">
        <v>13.556930386395099</v>
      </c>
      <c r="J20501" s="1">
        <v>2.5946887303996</v>
      </c>
      <c r="K20501" s="1">
        <v>26.165426918816792</v>
      </c>
      <c r="L20501" s="1"/>
      <c r="M20501" s="1">
        <v>0.64818673000000004</v>
      </c>
    </row>
    <row r="20502" spans="1:13" x14ac:dyDescent="0.25">
      <c r="A20502" t="s">
        <v>95</v>
      </c>
      <c r="B20502">
        <v>628</v>
      </c>
      <c r="C20502">
        <v>2007</v>
      </c>
      <c r="D20502">
        <v>1</v>
      </c>
      <c r="E20502">
        <v>0</v>
      </c>
      <c r="F20502" s="1">
        <v>19.585671286304599</v>
      </c>
      <c r="G20502" s="1">
        <v>17.060913717808699</v>
      </c>
      <c r="H20502" s="1">
        <v>0.312693483825698</v>
      </c>
      <c r="I20502" s="1">
        <v>16.748220233983002</v>
      </c>
      <c r="J20502" s="1">
        <v>2.8374510523215974</v>
      </c>
      <c r="K20502" s="1">
        <v>22.069533138578617</v>
      </c>
      <c r="L20502" s="1"/>
      <c r="M20502" s="1">
        <v>3.2715801999999998</v>
      </c>
    </row>
    <row r="20503" spans="1:13" x14ac:dyDescent="0.25">
      <c r="A20503" t="s">
        <v>95</v>
      </c>
      <c r="B20503">
        <v>628</v>
      </c>
      <c r="C20503">
        <v>2008</v>
      </c>
      <c r="D20503">
        <v>1</v>
      </c>
      <c r="E20503">
        <v>0</v>
      </c>
      <c r="F20503" s="1">
        <v>22.4091603297551</v>
      </c>
      <c r="G20503" s="1">
        <v>18.794844397980501</v>
      </c>
      <c r="H20503" s="1">
        <v>0.24694857041301899</v>
      </c>
      <c r="I20503" s="1">
        <v>18.547895827567483</v>
      </c>
      <c r="J20503" s="1">
        <v>3.8612645021876162</v>
      </c>
      <c r="K20503" s="1">
        <v>20.098645246993364</v>
      </c>
      <c r="L20503" s="1"/>
      <c r="M20503" s="1">
        <v>3.0631281000000001</v>
      </c>
    </row>
    <row r="20504" spans="1:13" x14ac:dyDescent="0.25">
      <c r="A20504" t="s">
        <v>95</v>
      </c>
      <c r="B20504">
        <v>628</v>
      </c>
      <c r="C20504">
        <v>2009</v>
      </c>
      <c r="D20504">
        <v>1</v>
      </c>
      <c r="E20504">
        <v>0</v>
      </c>
      <c r="F20504" s="1">
        <v>14.9354192912425</v>
      </c>
      <c r="G20504" s="1">
        <v>24.138648078363001</v>
      </c>
      <c r="H20504" s="1">
        <v>0.47402978512823002</v>
      </c>
      <c r="I20504" s="1">
        <v>23.664618293234771</v>
      </c>
      <c r="J20504" s="1">
        <v>-8.7291990019922707</v>
      </c>
      <c r="K20504" s="1">
        <v>31.525455866496237</v>
      </c>
      <c r="L20504" s="1"/>
      <c r="M20504" s="1">
        <v>4.1386034</v>
      </c>
    </row>
    <row r="20505" spans="1:13" x14ac:dyDescent="0.25">
      <c r="A20505" t="s">
        <v>95</v>
      </c>
      <c r="B20505">
        <v>628</v>
      </c>
      <c r="C20505">
        <v>2010</v>
      </c>
      <c r="D20505">
        <v>1</v>
      </c>
      <c r="E20505">
        <v>0</v>
      </c>
      <c r="F20505" s="1">
        <v>20.202610250902602</v>
      </c>
      <c r="G20505" s="1">
        <v>24.354490359308201</v>
      </c>
      <c r="H20505" s="1">
        <v>0.55352289048398795</v>
      </c>
      <c r="I20505" s="1">
        <v>23.800967468824211</v>
      </c>
      <c r="J20505" s="1">
        <v>-3.5983572179216097</v>
      </c>
      <c r="K20505" s="1">
        <v>30.050703287593073</v>
      </c>
      <c r="L20505" s="1"/>
      <c r="M20505" s="1">
        <v>13.59756</v>
      </c>
    </row>
    <row r="20506" spans="1:13" x14ac:dyDescent="0.25">
      <c r="A20506" t="s">
        <v>95</v>
      </c>
      <c r="B20506">
        <v>628</v>
      </c>
      <c r="C20506">
        <v>2011</v>
      </c>
      <c r="D20506">
        <v>1</v>
      </c>
      <c r="E20506">
        <v>0</v>
      </c>
      <c r="F20506" s="1">
        <v>24.7589949935116</v>
      </c>
      <c r="G20506" s="1">
        <v>22.3682612143174</v>
      </c>
      <c r="H20506" s="1">
        <v>0.60950218763293895</v>
      </c>
      <c r="I20506" s="1">
        <v>21.758759026684462</v>
      </c>
      <c r="J20506" s="1">
        <v>3.0002359668271374</v>
      </c>
      <c r="K20506" s="1">
        <v>30.565808559712202</v>
      </c>
      <c r="L20506" s="1"/>
      <c r="M20506" s="1">
        <v>0.11967199000000001</v>
      </c>
    </row>
    <row r="20507" spans="1:13" x14ac:dyDescent="0.25">
      <c r="A20507" t="s">
        <v>95</v>
      </c>
      <c r="B20507">
        <v>628</v>
      </c>
      <c r="C20507">
        <v>2012</v>
      </c>
      <c r="D20507">
        <v>1</v>
      </c>
      <c r="E20507">
        <v>0</v>
      </c>
      <c r="F20507" s="1">
        <v>24.352101379586099</v>
      </c>
      <c r="G20507" s="1">
        <v>23.878777271009501</v>
      </c>
      <c r="H20507" s="1">
        <v>0.44106170061542699</v>
      </c>
      <c r="I20507" s="1">
        <v>23.437715570394072</v>
      </c>
      <c r="J20507" s="1">
        <v>0.9143858091920265</v>
      </c>
      <c r="K20507" s="1">
        <v>28.764681637880322</v>
      </c>
      <c r="L20507" s="1"/>
      <c r="M20507" s="1">
        <v>8.8072026000000001</v>
      </c>
    </row>
    <row r="20508" spans="1:13" x14ac:dyDescent="0.25">
      <c r="A20508" t="s">
        <v>95</v>
      </c>
      <c r="B20508">
        <v>628</v>
      </c>
      <c r="C20508">
        <v>2013</v>
      </c>
      <c r="D20508">
        <v>1</v>
      </c>
      <c r="E20508">
        <v>0</v>
      </c>
      <c r="F20508" s="1">
        <v>20.7399088556372</v>
      </c>
      <c r="G20508" s="1">
        <v>22.804976605841901</v>
      </c>
      <c r="H20508" s="1">
        <v>0.52957913130850598</v>
      </c>
      <c r="I20508" s="1">
        <v>22.275397474533396</v>
      </c>
      <c r="J20508" s="1">
        <v>-1.5354886188961956</v>
      </c>
      <c r="K20508" s="1">
        <v>30.630878794926002</v>
      </c>
      <c r="L20508" s="1"/>
      <c r="M20508" s="1">
        <v>5.7533447000000004</v>
      </c>
    </row>
    <row r="20509" spans="1:13" x14ac:dyDescent="0.25">
      <c r="A20509" t="s">
        <v>95</v>
      </c>
      <c r="B20509">
        <v>628</v>
      </c>
      <c r="C20509">
        <v>2014</v>
      </c>
      <c r="D20509">
        <v>1</v>
      </c>
      <c r="E20509">
        <v>0</v>
      </c>
      <c r="F20509" s="1">
        <v>17.7955383336651</v>
      </c>
      <c r="G20509" s="1">
        <v>21.9778975837811</v>
      </c>
      <c r="H20509" s="1">
        <v>0.58562108982836003</v>
      </c>
      <c r="I20509" s="1">
        <v>21.392276493952739</v>
      </c>
      <c r="J20509" s="1">
        <v>-3.5967381602876394</v>
      </c>
      <c r="K20509" s="1">
        <v>38.237772937670009</v>
      </c>
      <c r="L20509" s="1"/>
      <c r="M20509" s="1">
        <v>6.8929799000000003</v>
      </c>
    </row>
    <row r="20510" spans="1:13" x14ac:dyDescent="0.25">
      <c r="A20510" t="s">
        <v>95</v>
      </c>
      <c r="B20510">
        <v>628</v>
      </c>
      <c r="C20510">
        <v>2015</v>
      </c>
      <c r="D20510">
        <v>1</v>
      </c>
      <c r="E20510">
        <v>0</v>
      </c>
      <c r="F20510" s="1">
        <v>13.9600923880156</v>
      </c>
      <c r="G20510" s="1">
        <v>18.3402670012977</v>
      </c>
      <c r="H20510" s="1">
        <v>1.6856045509595201</v>
      </c>
      <c r="I20510" s="1">
        <v>16.654662450338179</v>
      </c>
      <c r="J20510" s="1">
        <v>-2.6945700623225797</v>
      </c>
      <c r="K20510" s="1">
        <v>42.52741174694151</v>
      </c>
      <c r="L20510" s="1"/>
      <c r="M20510" s="1">
        <v>1.7695023000000001</v>
      </c>
    </row>
    <row r="20511" spans="1:13" x14ac:dyDescent="0.25">
      <c r="A20511" t="s">
        <v>95</v>
      </c>
      <c r="B20511">
        <v>628</v>
      </c>
      <c r="C20511">
        <v>2016</v>
      </c>
      <c r="D20511">
        <v>1</v>
      </c>
      <c r="E20511">
        <v>0</v>
      </c>
      <c r="F20511" s="1">
        <v>12.4294081764957</v>
      </c>
      <c r="G20511" s="1">
        <v>14.3660172977249</v>
      </c>
      <c r="H20511" s="1">
        <v>1.9958643195497401</v>
      </c>
      <c r="I20511" s="1">
        <v>12.37015297817516</v>
      </c>
      <c r="J20511" s="1">
        <v>5.9255198320540714E-2</v>
      </c>
      <c r="K20511" s="1">
        <v>50.046811128050805</v>
      </c>
      <c r="L20511" s="1"/>
      <c r="M20511" s="1">
        <v>-5.5575375999999999</v>
      </c>
    </row>
    <row r="20512" spans="1:13" x14ac:dyDescent="0.25">
      <c r="A20512" t="s">
        <v>95</v>
      </c>
      <c r="B20512">
        <v>628</v>
      </c>
      <c r="C20512">
        <v>2017</v>
      </c>
      <c r="D20512">
        <v>1</v>
      </c>
      <c r="E20512">
        <v>0</v>
      </c>
      <c r="F20512" s="1">
        <v>14.6486355632303</v>
      </c>
      <c r="G20512" s="1">
        <v>14.880079682912401</v>
      </c>
      <c r="H20512" s="1">
        <v>1.5762726706741801</v>
      </c>
      <c r="I20512" s="1">
        <v>13.30380701223822</v>
      </c>
      <c r="J20512" s="1">
        <v>1.3448285509920801</v>
      </c>
      <c r="K20512" s="1">
        <v>48.694687153319741</v>
      </c>
      <c r="L20512" s="1"/>
      <c r="M20512" s="1">
        <v>-2.3796955</v>
      </c>
    </row>
    <row r="20513" spans="1:13" x14ac:dyDescent="0.25">
      <c r="A20513" t="s">
        <v>95</v>
      </c>
      <c r="B20513">
        <v>628</v>
      </c>
      <c r="C20513">
        <v>2018</v>
      </c>
      <c r="D20513">
        <v>1</v>
      </c>
      <c r="E20513">
        <v>0</v>
      </c>
      <c r="F20513" s="1">
        <v>15.277271316619601</v>
      </c>
      <c r="G20513" s="1">
        <v>13.3423315824491</v>
      </c>
      <c r="H20513" s="1">
        <v>1.08844039984171</v>
      </c>
      <c r="I20513" s="1">
        <v>12.25389118260739</v>
      </c>
      <c r="J20513" s="1">
        <v>3.0233801340122106</v>
      </c>
      <c r="K20513" s="1">
        <v>48.407307905254271</v>
      </c>
      <c r="L20513" s="1"/>
      <c r="M20513" s="1">
        <v>2.3552566000000001</v>
      </c>
    </row>
    <row r="20514" spans="1:13" x14ac:dyDescent="0.25">
      <c r="A20514" t="s">
        <v>95</v>
      </c>
      <c r="B20514">
        <v>628</v>
      </c>
      <c r="C20514">
        <v>2019</v>
      </c>
      <c r="D20514">
        <v>1</v>
      </c>
      <c r="E20514">
        <v>0</v>
      </c>
      <c r="F20514" s="1">
        <v>14.173613866601</v>
      </c>
      <c r="G20514" s="1">
        <v>14.300461239163299</v>
      </c>
      <c r="H20514" s="1">
        <v>0.94504542968319005</v>
      </c>
      <c r="I20514" s="1">
        <v>13.355415809480109</v>
      </c>
      <c r="J20514" s="1">
        <v>0.81819805712089178</v>
      </c>
      <c r="K20514" s="1">
        <v>52.313600016568309</v>
      </c>
      <c r="L20514" s="1"/>
      <c r="M20514" s="1">
        <v>3.4191775</v>
      </c>
    </row>
    <row r="20515" spans="1:13" x14ac:dyDescent="0.25">
      <c r="A20515" t="s">
        <v>95</v>
      </c>
      <c r="B20515">
        <v>628</v>
      </c>
      <c r="C20515">
        <v>2020</v>
      </c>
      <c r="D20515">
        <v>1</v>
      </c>
      <c r="E20515">
        <v>0</v>
      </c>
      <c r="F20515" s="1">
        <v>21.0955920748514</v>
      </c>
      <c r="G20515" s="1">
        <v>19.4914166470409</v>
      </c>
      <c r="H20515" s="1">
        <v>1.05710793420591</v>
      </c>
      <c r="I20515" s="1">
        <v>18.434308712834991</v>
      </c>
      <c r="J20515" s="1">
        <v>2.6612833620164089</v>
      </c>
      <c r="K20515" s="1">
        <v>54.056716061593733</v>
      </c>
      <c r="L20515" s="1"/>
      <c r="M20515" s="1">
        <v>-2.1423532000000001</v>
      </c>
    </row>
    <row r="20516" spans="1:13" x14ac:dyDescent="0.25">
      <c r="A20516" t="s">
        <v>95</v>
      </c>
      <c r="B20516">
        <v>628</v>
      </c>
      <c r="C20516">
        <v>2021</v>
      </c>
      <c r="D20516">
        <v>1</v>
      </c>
      <c r="E20516">
        <v>0</v>
      </c>
      <c r="F20516" s="1">
        <v>16.827818345883799</v>
      </c>
      <c r="G20516" s="1">
        <v>18.7959828447813</v>
      </c>
      <c r="H20516" s="1">
        <v>1.15826087170092</v>
      </c>
      <c r="I20516" s="1">
        <v>17.637721973080378</v>
      </c>
      <c r="J20516" s="1">
        <v>-0.80990362719657938</v>
      </c>
      <c r="K20516" s="1">
        <v>55.913332442830608</v>
      </c>
      <c r="L20516" s="1"/>
      <c r="M20516" s="1">
        <v>-1.1868588</v>
      </c>
    </row>
    <row r="20517" spans="1:13" x14ac:dyDescent="0.25">
      <c r="A20517" t="s">
        <v>95</v>
      </c>
      <c r="B20517">
        <v>628</v>
      </c>
      <c r="C20517">
        <v>2022</v>
      </c>
      <c r="D20517">
        <v>1</v>
      </c>
      <c r="E20517">
        <v>0</v>
      </c>
      <c r="F20517" s="1">
        <v>23.916894169980999</v>
      </c>
      <c r="G20517" s="1">
        <v>18.828558543396301</v>
      </c>
      <c r="H20517" s="1">
        <v>1.5507494884534401</v>
      </c>
      <c r="I20517" s="1">
        <v>17.27780905494286</v>
      </c>
      <c r="J20517" s="1">
        <v>6.6390851150381387</v>
      </c>
      <c r="K20517" s="1">
        <v>50.367413254002436</v>
      </c>
      <c r="L20517" s="1"/>
      <c r="M20517" s="1">
        <v>3.3943248000000001</v>
      </c>
    </row>
    <row r="20518" spans="1:13" x14ac:dyDescent="0.25">
      <c r="A20518" t="s">
        <v>96</v>
      </c>
      <c r="B20518">
        <v>632</v>
      </c>
      <c r="C20518">
        <v>1800</v>
      </c>
      <c r="D20518">
        <v>0</v>
      </c>
      <c r="E20518">
        <v>0</v>
      </c>
      <c r="F20518" s="1"/>
      <c r="G20518" s="1"/>
      <c r="H20518" s="1"/>
      <c r="I20518" s="1"/>
      <c r="J20518" s="1"/>
      <c r="K20518" s="1"/>
      <c r="L20518" s="1"/>
      <c r="M20518" s="1"/>
    </row>
    <row r="20519" spans="1:13" x14ac:dyDescent="0.25">
      <c r="A20519" t="s">
        <v>96</v>
      </c>
      <c r="B20519">
        <v>632</v>
      </c>
      <c r="C20519">
        <v>1801</v>
      </c>
      <c r="D20519">
        <v>0</v>
      </c>
      <c r="E20519">
        <v>0</v>
      </c>
      <c r="F20519" s="1"/>
      <c r="G20519" s="1"/>
      <c r="H20519" s="1"/>
      <c r="I20519" s="1"/>
      <c r="J20519" s="1"/>
      <c r="K20519" s="1"/>
      <c r="L20519" s="1"/>
      <c r="M20519" s="1"/>
    </row>
    <row r="20520" spans="1:13" x14ac:dyDescent="0.25">
      <c r="A20520" t="s">
        <v>96</v>
      </c>
      <c r="B20520">
        <v>632</v>
      </c>
      <c r="C20520">
        <v>1802</v>
      </c>
      <c r="D20520">
        <v>0</v>
      </c>
      <c r="E20520">
        <v>0</v>
      </c>
      <c r="F20520" s="1"/>
      <c r="G20520" s="1"/>
      <c r="H20520" s="1"/>
      <c r="I20520" s="1"/>
      <c r="J20520" s="1"/>
      <c r="K20520" s="1"/>
      <c r="L20520" s="1"/>
      <c r="M20520" s="1"/>
    </row>
    <row r="20521" spans="1:13" x14ac:dyDescent="0.25">
      <c r="A20521" t="s">
        <v>96</v>
      </c>
      <c r="B20521">
        <v>632</v>
      </c>
      <c r="C20521">
        <v>1803</v>
      </c>
      <c r="D20521">
        <v>0</v>
      </c>
      <c r="E20521">
        <v>0</v>
      </c>
      <c r="F20521" s="1"/>
      <c r="G20521" s="1"/>
      <c r="H20521" s="1"/>
      <c r="I20521" s="1"/>
      <c r="J20521" s="1"/>
      <c r="K20521" s="1"/>
      <c r="L20521" s="1"/>
      <c r="M20521" s="1"/>
    </row>
    <row r="20522" spans="1:13" x14ac:dyDescent="0.25">
      <c r="A20522" t="s">
        <v>96</v>
      </c>
      <c r="B20522">
        <v>632</v>
      </c>
      <c r="C20522">
        <v>1804</v>
      </c>
      <c r="D20522">
        <v>0</v>
      </c>
      <c r="E20522">
        <v>0</v>
      </c>
      <c r="F20522" s="1"/>
      <c r="G20522" s="1"/>
      <c r="H20522" s="1"/>
      <c r="I20522" s="1"/>
      <c r="J20522" s="1"/>
      <c r="K20522" s="1"/>
      <c r="L20522" s="1"/>
      <c r="M20522" s="1"/>
    </row>
    <row r="20523" spans="1:13" x14ac:dyDescent="0.25">
      <c r="A20523" t="s">
        <v>96</v>
      </c>
      <c r="B20523">
        <v>632</v>
      </c>
      <c r="C20523">
        <v>1805</v>
      </c>
      <c r="D20523">
        <v>0</v>
      </c>
      <c r="E20523">
        <v>0</v>
      </c>
      <c r="F20523" s="1"/>
      <c r="G20523" s="1"/>
      <c r="H20523" s="1"/>
      <c r="I20523" s="1"/>
      <c r="J20523" s="1"/>
      <c r="K20523" s="1"/>
      <c r="L20523" s="1"/>
      <c r="M20523" s="1"/>
    </row>
    <row r="20524" spans="1:13" x14ac:dyDescent="0.25">
      <c r="A20524" t="s">
        <v>96</v>
      </c>
      <c r="B20524">
        <v>632</v>
      </c>
      <c r="C20524">
        <v>1806</v>
      </c>
      <c r="D20524">
        <v>0</v>
      </c>
      <c r="E20524">
        <v>0</v>
      </c>
      <c r="F20524" s="1"/>
      <c r="G20524" s="1"/>
      <c r="H20524" s="1"/>
      <c r="I20524" s="1"/>
      <c r="J20524" s="1"/>
      <c r="K20524" s="1"/>
      <c r="L20524" s="1"/>
      <c r="M20524" s="1"/>
    </row>
    <row r="20525" spans="1:13" x14ac:dyDescent="0.25">
      <c r="A20525" t="s">
        <v>96</v>
      </c>
      <c r="B20525">
        <v>632</v>
      </c>
      <c r="C20525">
        <v>1807</v>
      </c>
      <c r="D20525">
        <v>0</v>
      </c>
      <c r="E20525">
        <v>0</v>
      </c>
      <c r="F20525" s="1"/>
      <c r="G20525" s="1"/>
      <c r="H20525" s="1"/>
      <c r="I20525" s="1"/>
      <c r="J20525" s="1"/>
      <c r="K20525" s="1"/>
      <c r="L20525" s="1"/>
      <c r="M20525" s="1"/>
    </row>
    <row r="20526" spans="1:13" x14ac:dyDescent="0.25">
      <c r="A20526" t="s">
        <v>96</v>
      </c>
      <c r="B20526">
        <v>632</v>
      </c>
      <c r="C20526">
        <v>1808</v>
      </c>
      <c r="D20526">
        <v>0</v>
      </c>
      <c r="E20526">
        <v>0</v>
      </c>
      <c r="F20526" s="1"/>
      <c r="G20526" s="1"/>
      <c r="H20526" s="1"/>
      <c r="I20526" s="1"/>
      <c r="J20526" s="1"/>
      <c r="K20526" s="1"/>
      <c r="L20526" s="1"/>
      <c r="M20526" s="1"/>
    </row>
    <row r="20527" spans="1:13" x14ac:dyDescent="0.25">
      <c r="A20527" t="s">
        <v>96</v>
      </c>
      <c r="B20527">
        <v>632</v>
      </c>
      <c r="C20527">
        <v>1809</v>
      </c>
      <c r="D20527">
        <v>0</v>
      </c>
      <c r="E20527">
        <v>0</v>
      </c>
      <c r="F20527" s="1"/>
      <c r="G20527" s="1"/>
      <c r="H20527" s="1"/>
      <c r="I20527" s="1"/>
      <c r="J20527" s="1"/>
      <c r="K20527" s="1"/>
      <c r="L20527" s="1"/>
      <c r="M20527" s="1"/>
    </row>
    <row r="20528" spans="1:13" x14ac:dyDescent="0.25">
      <c r="A20528" t="s">
        <v>96</v>
      </c>
      <c r="B20528">
        <v>632</v>
      </c>
      <c r="C20528">
        <v>1810</v>
      </c>
      <c r="D20528">
        <v>0</v>
      </c>
      <c r="E20528">
        <v>0</v>
      </c>
      <c r="F20528" s="1"/>
      <c r="G20528" s="1"/>
      <c r="H20528" s="1"/>
      <c r="I20528" s="1"/>
      <c r="J20528" s="1"/>
      <c r="K20528" s="1"/>
      <c r="L20528" s="1"/>
      <c r="M20528" s="1"/>
    </row>
    <row r="20529" spans="1:13" x14ac:dyDescent="0.25">
      <c r="A20529" t="s">
        <v>96</v>
      </c>
      <c r="B20529">
        <v>632</v>
      </c>
      <c r="C20529">
        <v>1811</v>
      </c>
      <c r="D20529">
        <v>0</v>
      </c>
      <c r="E20529">
        <v>0</v>
      </c>
      <c r="F20529" s="1"/>
      <c r="G20529" s="1"/>
      <c r="H20529" s="1"/>
      <c r="I20529" s="1"/>
      <c r="J20529" s="1"/>
      <c r="K20529" s="1"/>
      <c r="L20529" s="1"/>
      <c r="M20529" s="1"/>
    </row>
    <row r="20530" spans="1:13" x14ac:dyDescent="0.25">
      <c r="A20530" t="s">
        <v>96</v>
      </c>
      <c r="B20530">
        <v>632</v>
      </c>
      <c r="C20530">
        <v>1812</v>
      </c>
      <c r="D20530">
        <v>0</v>
      </c>
      <c r="E20530">
        <v>0</v>
      </c>
      <c r="F20530" s="1"/>
      <c r="G20530" s="1"/>
      <c r="H20530" s="1"/>
      <c r="I20530" s="1"/>
      <c r="J20530" s="1"/>
      <c r="K20530" s="1"/>
      <c r="L20530" s="1"/>
      <c r="M20530" s="1"/>
    </row>
    <row r="20531" spans="1:13" x14ac:dyDescent="0.25">
      <c r="A20531" t="s">
        <v>96</v>
      </c>
      <c r="B20531">
        <v>632</v>
      </c>
      <c r="C20531">
        <v>1813</v>
      </c>
      <c r="D20531">
        <v>0</v>
      </c>
      <c r="E20531">
        <v>0</v>
      </c>
      <c r="F20531" s="1"/>
      <c r="G20531" s="1"/>
      <c r="H20531" s="1"/>
      <c r="I20531" s="1"/>
      <c r="J20531" s="1"/>
      <c r="K20531" s="1"/>
      <c r="L20531" s="1"/>
      <c r="M20531" s="1"/>
    </row>
    <row r="20532" spans="1:13" x14ac:dyDescent="0.25">
      <c r="A20532" t="s">
        <v>96</v>
      </c>
      <c r="B20532">
        <v>632</v>
      </c>
      <c r="C20532">
        <v>1814</v>
      </c>
      <c r="D20532">
        <v>0</v>
      </c>
      <c r="E20532">
        <v>0</v>
      </c>
      <c r="F20532" s="1"/>
      <c r="G20532" s="1"/>
      <c r="H20532" s="1"/>
      <c r="I20532" s="1"/>
      <c r="J20532" s="1"/>
      <c r="K20532" s="1"/>
      <c r="L20532" s="1"/>
      <c r="M20532" s="1"/>
    </row>
    <row r="20533" spans="1:13" x14ac:dyDescent="0.25">
      <c r="A20533" t="s">
        <v>96</v>
      </c>
      <c r="B20533">
        <v>632</v>
      </c>
      <c r="C20533">
        <v>1815</v>
      </c>
      <c r="D20533">
        <v>0</v>
      </c>
      <c r="E20533">
        <v>0</v>
      </c>
      <c r="F20533" s="1"/>
      <c r="G20533" s="1"/>
      <c r="H20533" s="1"/>
      <c r="I20533" s="1"/>
      <c r="J20533" s="1"/>
      <c r="K20533" s="1"/>
      <c r="L20533" s="1"/>
      <c r="M20533" s="1"/>
    </row>
    <row r="20534" spans="1:13" x14ac:dyDescent="0.25">
      <c r="A20534" t="s">
        <v>96</v>
      </c>
      <c r="B20534">
        <v>632</v>
      </c>
      <c r="C20534">
        <v>1816</v>
      </c>
      <c r="D20534">
        <v>0</v>
      </c>
      <c r="E20534">
        <v>0</v>
      </c>
      <c r="F20534" s="1"/>
      <c r="G20534" s="1"/>
      <c r="H20534" s="1"/>
      <c r="I20534" s="1"/>
      <c r="J20534" s="1"/>
      <c r="K20534" s="1"/>
      <c r="L20534" s="1"/>
      <c r="M20534" s="1"/>
    </row>
    <row r="20535" spans="1:13" x14ac:dyDescent="0.25">
      <c r="A20535" t="s">
        <v>96</v>
      </c>
      <c r="B20535">
        <v>632</v>
      </c>
      <c r="C20535">
        <v>1817</v>
      </c>
      <c r="D20535">
        <v>0</v>
      </c>
      <c r="E20535">
        <v>0</v>
      </c>
      <c r="F20535" s="1"/>
      <c r="G20535" s="1"/>
      <c r="H20535" s="1"/>
      <c r="I20535" s="1"/>
      <c r="J20535" s="1"/>
      <c r="K20535" s="1"/>
      <c r="L20535" s="1"/>
      <c r="M20535" s="1"/>
    </row>
    <row r="20536" spans="1:13" x14ac:dyDescent="0.25">
      <c r="A20536" t="s">
        <v>96</v>
      </c>
      <c r="B20536">
        <v>632</v>
      </c>
      <c r="C20536">
        <v>1818</v>
      </c>
      <c r="D20536">
        <v>0</v>
      </c>
      <c r="E20536">
        <v>0</v>
      </c>
      <c r="F20536" s="1"/>
      <c r="G20536" s="1"/>
      <c r="H20536" s="1"/>
      <c r="I20536" s="1"/>
      <c r="J20536" s="1"/>
      <c r="K20536" s="1"/>
      <c r="L20536" s="1"/>
      <c r="M20536" s="1"/>
    </row>
    <row r="20537" spans="1:13" x14ac:dyDescent="0.25">
      <c r="A20537" t="s">
        <v>96</v>
      </c>
      <c r="B20537">
        <v>632</v>
      </c>
      <c r="C20537">
        <v>1819</v>
      </c>
      <c r="D20537">
        <v>0</v>
      </c>
      <c r="E20537">
        <v>0</v>
      </c>
      <c r="F20537" s="1"/>
      <c r="G20537" s="1"/>
      <c r="H20537" s="1"/>
      <c r="I20537" s="1"/>
      <c r="J20537" s="1"/>
      <c r="K20537" s="1"/>
      <c r="L20537" s="1"/>
      <c r="M20537" s="1"/>
    </row>
    <row r="20538" spans="1:13" x14ac:dyDescent="0.25">
      <c r="A20538" t="s">
        <v>96</v>
      </c>
      <c r="B20538">
        <v>632</v>
      </c>
      <c r="C20538">
        <v>1820</v>
      </c>
      <c r="D20538">
        <v>0</v>
      </c>
      <c r="E20538">
        <v>0</v>
      </c>
      <c r="F20538" s="1"/>
      <c r="G20538" s="1"/>
      <c r="H20538" s="1"/>
      <c r="I20538" s="1"/>
      <c r="J20538" s="1"/>
      <c r="K20538" s="1"/>
      <c r="L20538" s="1"/>
      <c r="M20538" s="1"/>
    </row>
    <row r="20539" spans="1:13" x14ac:dyDescent="0.25">
      <c r="A20539" t="s">
        <v>96</v>
      </c>
      <c r="B20539">
        <v>632</v>
      </c>
      <c r="C20539">
        <v>1821</v>
      </c>
      <c r="D20539">
        <v>0</v>
      </c>
      <c r="E20539">
        <v>0</v>
      </c>
      <c r="F20539" s="1"/>
      <c r="G20539" s="1"/>
      <c r="H20539" s="1"/>
      <c r="I20539" s="1"/>
      <c r="J20539" s="1"/>
      <c r="K20539" s="1"/>
      <c r="L20539" s="1"/>
      <c r="M20539" s="1"/>
    </row>
    <row r="20540" spans="1:13" x14ac:dyDescent="0.25">
      <c r="A20540" t="s">
        <v>96</v>
      </c>
      <c r="B20540">
        <v>632</v>
      </c>
      <c r="C20540">
        <v>1822</v>
      </c>
      <c r="D20540">
        <v>0</v>
      </c>
      <c r="E20540">
        <v>0</v>
      </c>
      <c r="F20540" s="1"/>
      <c r="G20540" s="1"/>
      <c r="H20540" s="1"/>
      <c r="I20540" s="1"/>
      <c r="J20540" s="1"/>
      <c r="K20540" s="1"/>
      <c r="L20540" s="1"/>
      <c r="M20540" s="1"/>
    </row>
    <row r="20541" spans="1:13" x14ac:dyDescent="0.25">
      <c r="A20541" t="s">
        <v>96</v>
      </c>
      <c r="B20541">
        <v>632</v>
      </c>
      <c r="C20541">
        <v>1823</v>
      </c>
      <c r="D20541">
        <v>0</v>
      </c>
      <c r="E20541">
        <v>0</v>
      </c>
      <c r="F20541" s="1"/>
      <c r="G20541" s="1"/>
      <c r="H20541" s="1"/>
      <c r="I20541" s="1"/>
      <c r="J20541" s="1"/>
      <c r="K20541" s="1"/>
      <c r="L20541" s="1"/>
      <c r="M20541" s="1"/>
    </row>
    <row r="20542" spans="1:13" x14ac:dyDescent="0.25">
      <c r="A20542" t="s">
        <v>96</v>
      </c>
      <c r="B20542">
        <v>632</v>
      </c>
      <c r="C20542">
        <v>1824</v>
      </c>
      <c r="D20542">
        <v>0</v>
      </c>
      <c r="E20542">
        <v>0</v>
      </c>
      <c r="F20542" s="1"/>
      <c r="G20542" s="1"/>
      <c r="H20542" s="1"/>
      <c r="I20542" s="1"/>
      <c r="J20542" s="1"/>
      <c r="K20542" s="1"/>
      <c r="L20542" s="1"/>
      <c r="M20542" s="1"/>
    </row>
    <row r="20543" spans="1:13" x14ac:dyDescent="0.25">
      <c r="A20543" t="s">
        <v>96</v>
      </c>
      <c r="B20543">
        <v>632</v>
      </c>
      <c r="C20543">
        <v>1825</v>
      </c>
      <c r="D20543">
        <v>0</v>
      </c>
      <c r="E20543">
        <v>0</v>
      </c>
      <c r="F20543" s="1"/>
      <c r="G20543" s="1"/>
      <c r="H20543" s="1"/>
      <c r="I20543" s="1"/>
      <c r="J20543" s="1"/>
      <c r="K20543" s="1"/>
      <c r="L20543" s="1"/>
      <c r="M20543" s="1"/>
    </row>
    <row r="20544" spans="1:13" x14ac:dyDescent="0.25">
      <c r="A20544" t="s">
        <v>96</v>
      </c>
      <c r="B20544">
        <v>632</v>
      </c>
      <c r="C20544">
        <v>1826</v>
      </c>
      <c r="D20544">
        <v>0</v>
      </c>
      <c r="E20544">
        <v>0</v>
      </c>
      <c r="F20544" s="1"/>
      <c r="G20544" s="1"/>
      <c r="H20544" s="1"/>
      <c r="I20544" s="1"/>
      <c r="J20544" s="1"/>
      <c r="K20544" s="1"/>
      <c r="L20544" s="1"/>
      <c r="M20544" s="1"/>
    </row>
    <row r="20545" spans="1:13" x14ac:dyDescent="0.25">
      <c r="A20545" t="s">
        <v>96</v>
      </c>
      <c r="B20545">
        <v>632</v>
      </c>
      <c r="C20545">
        <v>1827</v>
      </c>
      <c r="D20545">
        <v>0</v>
      </c>
      <c r="E20545">
        <v>0</v>
      </c>
      <c r="F20545" s="1"/>
      <c r="G20545" s="1"/>
      <c r="H20545" s="1"/>
      <c r="I20545" s="1"/>
      <c r="J20545" s="1"/>
      <c r="K20545" s="1"/>
      <c r="L20545" s="1"/>
      <c r="M20545" s="1"/>
    </row>
    <row r="20546" spans="1:13" x14ac:dyDescent="0.25">
      <c r="A20546" t="s">
        <v>96</v>
      </c>
      <c r="B20546">
        <v>632</v>
      </c>
      <c r="C20546">
        <v>1828</v>
      </c>
      <c r="D20546">
        <v>0</v>
      </c>
      <c r="E20546">
        <v>0</v>
      </c>
      <c r="F20546" s="1"/>
      <c r="G20546" s="1"/>
      <c r="H20546" s="1"/>
      <c r="I20546" s="1"/>
      <c r="J20546" s="1"/>
      <c r="K20546" s="1"/>
      <c r="L20546" s="1"/>
      <c r="M20546" s="1"/>
    </row>
    <row r="20547" spans="1:13" x14ac:dyDescent="0.25">
      <c r="A20547" t="s">
        <v>96</v>
      </c>
      <c r="B20547">
        <v>632</v>
      </c>
      <c r="C20547">
        <v>1829</v>
      </c>
      <c r="D20547">
        <v>0</v>
      </c>
      <c r="E20547">
        <v>0</v>
      </c>
      <c r="F20547" s="1"/>
      <c r="G20547" s="1"/>
      <c r="H20547" s="1"/>
      <c r="I20547" s="1"/>
      <c r="J20547" s="1"/>
      <c r="K20547" s="1"/>
      <c r="L20547" s="1"/>
      <c r="M20547" s="1"/>
    </row>
    <row r="20548" spans="1:13" x14ac:dyDescent="0.25">
      <c r="A20548" t="s">
        <v>96</v>
      </c>
      <c r="B20548">
        <v>632</v>
      </c>
      <c r="C20548">
        <v>1830</v>
      </c>
      <c r="D20548">
        <v>0</v>
      </c>
      <c r="E20548">
        <v>0</v>
      </c>
      <c r="F20548" s="1"/>
      <c r="G20548" s="1"/>
      <c r="H20548" s="1"/>
      <c r="I20548" s="1"/>
      <c r="J20548" s="1"/>
      <c r="K20548" s="1"/>
      <c r="L20548" s="1"/>
      <c r="M20548" s="1"/>
    </row>
    <row r="20549" spans="1:13" x14ac:dyDescent="0.25">
      <c r="A20549" t="s">
        <v>96</v>
      </c>
      <c r="B20549">
        <v>632</v>
      </c>
      <c r="C20549">
        <v>1831</v>
      </c>
      <c r="D20549">
        <v>0</v>
      </c>
      <c r="E20549">
        <v>0</v>
      </c>
      <c r="F20549" s="1"/>
      <c r="G20549" s="1"/>
      <c r="H20549" s="1"/>
      <c r="I20549" s="1"/>
      <c r="J20549" s="1"/>
      <c r="K20549" s="1"/>
      <c r="L20549" s="1"/>
      <c r="M20549" s="1"/>
    </row>
    <row r="20550" spans="1:13" x14ac:dyDescent="0.25">
      <c r="A20550" t="s">
        <v>96</v>
      </c>
      <c r="B20550">
        <v>632</v>
      </c>
      <c r="C20550">
        <v>1832</v>
      </c>
      <c r="D20550">
        <v>0</v>
      </c>
      <c r="E20550">
        <v>0</v>
      </c>
      <c r="F20550" s="1"/>
      <c r="G20550" s="1"/>
      <c r="H20550" s="1"/>
      <c r="I20550" s="1"/>
      <c r="J20550" s="1"/>
      <c r="K20550" s="1"/>
      <c r="L20550" s="1"/>
      <c r="M20550" s="1"/>
    </row>
    <row r="20551" spans="1:13" x14ac:dyDescent="0.25">
      <c r="A20551" t="s">
        <v>96</v>
      </c>
      <c r="B20551">
        <v>632</v>
      </c>
      <c r="C20551">
        <v>1833</v>
      </c>
      <c r="D20551">
        <v>0</v>
      </c>
      <c r="E20551">
        <v>0</v>
      </c>
      <c r="F20551" s="1"/>
      <c r="G20551" s="1"/>
      <c r="H20551" s="1"/>
      <c r="I20551" s="1"/>
      <c r="J20551" s="1"/>
      <c r="K20551" s="1"/>
      <c r="L20551" s="1"/>
      <c r="M20551" s="1"/>
    </row>
    <row r="20552" spans="1:13" x14ac:dyDescent="0.25">
      <c r="A20552" t="s">
        <v>96</v>
      </c>
      <c r="B20552">
        <v>632</v>
      </c>
      <c r="C20552">
        <v>1834</v>
      </c>
      <c r="D20552">
        <v>0</v>
      </c>
      <c r="E20552">
        <v>0</v>
      </c>
      <c r="F20552" s="1"/>
      <c r="G20552" s="1"/>
      <c r="H20552" s="1"/>
      <c r="I20552" s="1"/>
      <c r="J20552" s="1"/>
      <c r="K20552" s="1"/>
      <c r="L20552" s="1"/>
      <c r="M20552" s="1"/>
    </row>
    <row r="20553" spans="1:13" x14ac:dyDescent="0.25">
      <c r="A20553" t="s">
        <v>96</v>
      </c>
      <c r="B20553">
        <v>632</v>
      </c>
      <c r="C20553">
        <v>1835</v>
      </c>
      <c r="D20553">
        <v>0</v>
      </c>
      <c r="E20553">
        <v>0</v>
      </c>
      <c r="F20553" s="1"/>
      <c r="G20553" s="1"/>
      <c r="H20553" s="1"/>
      <c r="I20553" s="1"/>
      <c r="J20553" s="1"/>
      <c r="K20553" s="1"/>
      <c r="L20553" s="1"/>
      <c r="M20553" s="1"/>
    </row>
    <row r="20554" spans="1:13" x14ac:dyDescent="0.25">
      <c r="A20554" t="s">
        <v>96</v>
      </c>
      <c r="B20554">
        <v>632</v>
      </c>
      <c r="C20554">
        <v>1836</v>
      </c>
      <c r="D20554">
        <v>0</v>
      </c>
      <c r="E20554">
        <v>0</v>
      </c>
      <c r="F20554" s="1"/>
      <c r="G20554" s="1"/>
      <c r="H20554" s="1"/>
      <c r="I20554" s="1"/>
      <c r="J20554" s="1"/>
      <c r="K20554" s="1"/>
      <c r="L20554" s="1"/>
      <c r="M20554" s="1"/>
    </row>
    <row r="20555" spans="1:13" x14ac:dyDescent="0.25">
      <c r="A20555" t="s">
        <v>96</v>
      </c>
      <c r="B20555">
        <v>632</v>
      </c>
      <c r="C20555">
        <v>1837</v>
      </c>
      <c r="D20555">
        <v>0</v>
      </c>
      <c r="E20555">
        <v>0</v>
      </c>
      <c r="F20555" s="1"/>
      <c r="G20555" s="1"/>
      <c r="H20555" s="1"/>
      <c r="I20555" s="1"/>
      <c r="J20555" s="1"/>
      <c r="K20555" s="1"/>
      <c r="L20555" s="1"/>
      <c r="M20555" s="1"/>
    </row>
    <row r="20556" spans="1:13" x14ac:dyDescent="0.25">
      <c r="A20556" t="s">
        <v>96</v>
      </c>
      <c r="B20556">
        <v>632</v>
      </c>
      <c r="C20556">
        <v>1838</v>
      </c>
      <c r="D20556">
        <v>0</v>
      </c>
      <c r="E20556">
        <v>0</v>
      </c>
      <c r="F20556" s="1"/>
      <c r="G20556" s="1"/>
      <c r="H20556" s="1"/>
      <c r="I20556" s="1"/>
      <c r="J20556" s="1"/>
      <c r="K20556" s="1"/>
      <c r="L20556" s="1"/>
      <c r="M20556" s="1"/>
    </row>
    <row r="20557" spans="1:13" x14ac:dyDescent="0.25">
      <c r="A20557" t="s">
        <v>96</v>
      </c>
      <c r="B20557">
        <v>632</v>
      </c>
      <c r="C20557">
        <v>1839</v>
      </c>
      <c r="D20557">
        <v>0</v>
      </c>
      <c r="E20557">
        <v>0</v>
      </c>
      <c r="F20557" s="1"/>
      <c r="G20557" s="1"/>
      <c r="H20557" s="1"/>
      <c r="I20557" s="1"/>
      <c r="J20557" s="1"/>
      <c r="K20557" s="1"/>
      <c r="L20557" s="1"/>
      <c r="M20557" s="1"/>
    </row>
    <row r="20558" spans="1:13" x14ac:dyDescent="0.25">
      <c r="A20558" t="s">
        <v>96</v>
      </c>
      <c r="B20558">
        <v>632</v>
      </c>
      <c r="C20558">
        <v>1840</v>
      </c>
      <c r="D20558">
        <v>0</v>
      </c>
      <c r="E20558">
        <v>0</v>
      </c>
      <c r="F20558" s="1"/>
      <c r="G20558" s="1"/>
      <c r="H20558" s="1"/>
      <c r="I20558" s="1"/>
      <c r="J20558" s="1"/>
      <c r="K20558" s="1"/>
      <c r="L20558" s="1"/>
      <c r="M20558" s="1"/>
    </row>
    <row r="20559" spans="1:13" x14ac:dyDescent="0.25">
      <c r="A20559" t="s">
        <v>96</v>
      </c>
      <c r="B20559">
        <v>632</v>
      </c>
      <c r="C20559">
        <v>1841</v>
      </c>
      <c r="D20559">
        <v>0</v>
      </c>
      <c r="E20559">
        <v>0</v>
      </c>
      <c r="F20559" s="1"/>
      <c r="G20559" s="1"/>
      <c r="H20559" s="1"/>
      <c r="I20559" s="1"/>
      <c r="J20559" s="1"/>
      <c r="K20559" s="1"/>
      <c r="L20559" s="1"/>
      <c r="M20559" s="1"/>
    </row>
    <row r="20560" spans="1:13" x14ac:dyDescent="0.25">
      <c r="A20560" t="s">
        <v>96</v>
      </c>
      <c r="B20560">
        <v>632</v>
      </c>
      <c r="C20560">
        <v>1842</v>
      </c>
      <c r="D20560">
        <v>0</v>
      </c>
      <c r="E20560">
        <v>0</v>
      </c>
      <c r="F20560" s="1"/>
      <c r="G20560" s="1"/>
      <c r="H20560" s="1"/>
      <c r="I20560" s="1"/>
      <c r="J20560" s="1"/>
      <c r="K20560" s="1"/>
      <c r="L20560" s="1"/>
      <c r="M20560" s="1"/>
    </row>
    <row r="20561" spans="1:13" x14ac:dyDescent="0.25">
      <c r="A20561" t="s">
        <v>96</v>
      </c>
      <c r="B20561">
        <v>632</v>
      </c>
      <c r="C20561">
        <v>1843</v>
      </c>
      <c r="D20561">
        <v>0</v>
      </c>
      <c r="E20561">
        <v>0</v>
      </c>
      <c r="F20561" s="1"/>
      <c r="G20561" s="1"/>
      <c r="H20561" s="1"/>
      <c r="I20561" s="1"/>
      <c r="J20561" s="1"/>
      <c r="K20561" s="1"/>
      <c r="L20561" s="1"/>
      <c r="M20561" s="1"/>
    </row>
    <row r="20562" spans="1:13" x14ac:dyDescent="0.25">
      <c r="A20562" t="s">
        <v>96</v>
      </c>
      <c r="B20562">
        <v>632</v>
      </c>
      <c r="C20562">
        <v>1844</v>
      </c>
      <c r="D20562">
        <v>0</v>
      </c>
      <c r="E20562">
        <v>0</v>
      </c>
      <c r="F20562" s="1"/>
      <c r="G20562" s="1"/>
      <c r="H20562" s="1"/>
      <c r="I20562" s="1"/>
      <c r="J20562" s="1"/>
      <c r="K20562" s="1"/>
      <c r="L20562" s="1"/>
      <c r="M20562" s="1"/>
    </row>
    <row r="20563" spans="1:13" x14ac:dyDescent="0.25">
      <c r="A20563" t="s">
        <v>96</v>
      </c>
      <c r="B20563">
        <v>632</v>
      </c>
      <c r="C20563">
        <v>1845</v>
      </c>
      <c r="D20563">
        <v>0</v>
      </c>
      <c r="E20563">
        <v>0</v>
      </c>
      <c r="F20563" s="1"/>
      <c r="G20563" s="1"/>
      <c r="H20563" s="1"/>
      <c r="I20563" s="1"/>
      <c r="J20563" s="1"/>
      <c r="K20563" s="1"/>
      <c r="L20563" s="1"/>
      <c r="M20563" s="1"/>
    </row>
    <row r="20564" spans="1:13" x14ac:dyDescent="0.25">
      <c r="A20564" t="s">
        <v>96</v>
      </c>
      <c r="B20564">
        <v>632</v>
      </c>
      <c r="C20564">
        <v>1846</v>
      </c>
      <c r="D20564">
        <v>0</v>
      </c>
      <c r="E20564">
        <v>0</v>
      </c>
      <c r="F20564" s="1"/>
      <c r="G20564" s="1"/>
      <c r="H20564" s="1"/>
      <c r="I20564" s="1"/>
      <c r="J20564" s="1"/>
      <c r="K20564" s="1"/>
      <c r="L20564" s="1"/>
      <c r="M20564" s="1"/>
    </row>
    <row r="20565" spans="1:13" x14ac:dyDescent="0.25">
      <c r="A20565" t="s">
        <v>96</v>
      </c>
      <c r="B20565">
        <v>632</v>
      </c>
      <c r="C20565">
        <v>1847</v>
      </c>
      <c r="D20565">
        <v>0</v>
      </c>
      <c r="E20565">
        <v>0</v>
      </c>
      <c r="F20565" s="1"/>
      <c r="G20565" s="1"/>
      <c r="H20565" s="1"/>
      <c r="I20565" s="1"/>
      <c r="J20565" s="1"/>
      <c r="K20565" s="1"/>
      <c r="L20565" s="1"/>
      <c r="M20565" s="1"/>
    </row>
    <row r="20566" spans="1:13" x14ac:dyDescent="0.25">
      <c r="A20566" t="s">
        <v>96</v>
      </c>
      <c r="B20566">
        <v>632</v>
      </c>
      <c r="C20566">
        <v>1848</v>
      </c>
      <c r="D20566">
        <v>0</v>
      </c>
      <c r="E20566">
        <v>0</v>
      </c>
      <c r="F20566" s="1"/>
      <c r="G20566" s="1"/>
      <c r="H20566" s="1"/>
      <c r="I20566" s="1"/>
      <c r="J20566" s="1"/>
      <c r="K20566" s="1"/>
      <c r="L20566" s="1"/>
      <c r="M20566" s="1"/>
    </row>
    <row r="20567" spans="1:13" x14ac:dyDescent="0.25">
      <c r="A20567" t="s">
        <v>96</v>
      </c>
      <c r="B20567">
        <v>632</v>
      </c>
      <c r="C20567">
        <v>1849</v>
      </c>
      <c r="D20567">
        <v>0</v>
      </c>
      <c r="E20567">
        <v>0</v>
      </c>
      <c r="F20567" s="1"/>
      <c r="G20567" s="1"/>
      <c r="H20567" s="1"/>
      <c r="I20567" s="1"/>
      <c r="J20567" s="1"/>
      <c r="K20567" s="1"/>
      <c r="L20567" s="1"/>
      <c r="M20567" s="1"/>
    </row>
    <row r="20568" spans="1:13" x14ac:dyDescent="0.25">
      <c r="A20568" t="s">
        <v>96</v>
      </c>
      <c r="B20568">
        <v>632</v>
      </c>
      <c r="C20568">
        <v>1850</v>
      </c>
      <c r="D20568">
        <v>0</v>
      </c>
      <c r="E20568">
        <v>0</v>
      </c>
      <c r="F20568" s="1"/>
      <c r="G20568" s="1"/>
      <c r="H20568" s="1"/>
      <c r="I20568" s="1"/>
      <c r="J20568" s="1"/>
      <c r="K20568" s="1"/>
      <c r="L20568" s="1"/>
      <c r="M20568" s="1"/>
    </row>
    <row r="20569" spans="1:13" x14ac:dyDescent="0.25">
      <c r="A20569" t="s">
        <v>96</v>
      </c>
      <c r="B20569">
        <v>632</v>
      </c>
      <c r="C20569">
        <v>1851</v>
      </c>
      <c r="D20569">
        <v>0</v>
      </c>
      <c r="E20569">
        <v>0</v>
      </c>
      <c r="F20569" s="1"/>
      <c r="G20569" s="1"/>
      <c r="H20569" s="1"/>
      <c r="I20569" s="1"/>
      <c r="J20569" s="1"/>
      <c r="K20569" s="1"/>
      <c r="L20569" s="1"/>
      <c r="M20569" s="1"/>
    </row>
    <row r="20570" spans="1:13" x14ac:dyDescent="0.25">
      <c r="A20570" t="s">
        <v>96</v>
      </c>
      <c r="B20570">
        <v>632</v>
      </c>
      <c r="C20570">
        <v>1852</v>
      </c>
      <c r="D20570">
        <v>0</v>
      </c>
      <c r="E20570">
        <v>0</v>
      </c>
      <c r="F20570" s="1"/>
      <c r="G20570" s="1"/>
      <c r="H20570" s="1"/>
      <c r="I20570" s="1"/>
      <c r="J20570" s="1"/>
      <c r="K20570" s="1"/>
      <c r="L20570" s="1"/>
      <c r="M20570" s="1"/>
    </row>
    <row r="20571" spans="1:13" x14ac:dyDescent="0.25">
      <c r="A20571" t="s">
        <v>96</v>
      </c>
      <c r="B20571">
        <v>632</v>
      </c>
      <c r="C20571">
        <v>1853</v>
      </c>
      <c r="D20571">
        <v>0</v>
      </c>
      <c r="E20571">
        <v>0</v>
      </c>
      <c r="F20571" s="1"/>
      <c r="G20571" s="1"/>
      <c r="H20571" s="1"/>
      <c r="I20571" s="1"/>
      <c r="J20571" s="1"/>
      <c r="K20571" s="1"/>
      <c r="L20571" s="1"/>
      <c r="M20571" s="1"/>
    </row>
    <row r="20572" spans="1:13" x14ac:dyDescent="0.25">
      <c r="A20572" t="s">
        <v>96</v>
      </c>
      <c r="B20572">
        <v>632</v>
      </c>
      <c r="C20572">
        <v>1854</v>
      </c>
      <c r="D20572">
        <v>0</v>
      </c>
      <c r="E20572">
        <v>0</v>
      </c>
      <c r="F20572" s="1"/>
      <c r="G20572" s="1"/>
      <c r="H20572" s="1"/>
      <c r="I20572" s="1"/>
      <c r="J20572" s="1"/>
      <c r="K20572" s="1"/>
      <c r="L20572" s="1"/>
      <c r="M20572" s="1"/>
    </row>
    <row r="20573" spans="1:13" x14ac:dyDescent="0.25">
      <c r="A20573" t="s">
        <v>96</v>
      </c>
      <c r="B20573">
        <v>632</v>
      </c>
      <c r="C20573">
        <v>1855</v>
      </c>
      <c r="D20573">
        <v>0</v>
      </c>
      <c r="E20573">
        <v>0</v>
      </c>
      <c r="F20573" s="1"/>
      <c r="G20573" s="1"/>
      <c r="H20573" s="1"/>
      <c r="I20573" s="1"/>
      <c r="J20573" s="1"/>
      <c r="K20573" s="1"/>
      <c r="L20573" s="1"/>
      <c r="M20573" s="1"/>
    </row>
    <row r="20574" spans="1:13" x14ac:dyDescent="0.25">
      <c r="A20574" t="s">
        <v>96</v>
      </c>
      <c r="B20574">
        <v>632</v>
      </c>
      <c r="C20574">
        <v>1856</v>
      </c>
      <c r="D20574">
        <v>0</v>
      </c>
      <c r="E20574">
        <v>0</v>
      </c>
      <c r="F20574" s="1"/>
      <c r="G20574" s="1"/>
      <c r="H20574" s="1"/>
      <c r="I20574" s="1"/>
      <c r="J20574" s="1"/>
      <c r="K20574" s="1"/>
      <c r="L20574" s="1"/>
      <c r="M20574" s="1"/>
    </row>
    <row r="20575" spans="1:13" x14ac:dyDescent="0.25">
      <c r="A20575" t="s">
        <v>96</v>
      </c>
      <c r="B20575">
        <v>632</v>
      </c>
      <c r="C20575">
        <v>1857</v>
      </c>
      <c r="D20575">
        <v>0</v>
      </c>
      <c r="E20575">
        <v>0</v>
      </c>
      <c r="F20575" s="1"/>
      <c r="G20575" s="1"/>
      <c r="H20575" s="1"/>
      <c r="I20575" s="1"/>
      <c r="J20575" s="1"/>
      <c r="K20575" s="1"/>
      <c r="L20575" s="1"/>
      <c r="M20575" s="1"/>
    </row>
    <row r="20576" spans="1:13" x14ac:dyDescent="0.25">
      <c r="A20576" t="s">
        <v>96</v>
      </c>
      <c r="B20576">
        <v>632</v>
      </c>
      <c r="C20576">
        <v>1858</v>
      </c>
      <c r="D20576">
        <v>0</v>
      </c>
      <c r="E20576">
        <v>0</v>
      </c>
      <c r="F20576" s="1"/>
      <c r="G20576" s="1"/>
      <c r="H20576" s="1"/>
      <c r="I20576" s="1"/>
      <c r="J20576" s="1"/>
      <c r="K20576" s="1"/>
      <c r="L20576" s="1"/>
      <c r="M20576" s="1"/>
    </row>
    <row r="20577" spans="1:13" x14ac:dyDescent="0.25">
      <c r="A20577" t="s">
        <v>96</v>
      </c>
      <c r="B20577">
        <v>632</v>
      </c>
      <c r="C20577">
        <v>1859</v>
      </c>
      <c r="D20577">
        <v>0</v>
      </c>
      <c r="E20577">
        <v>0</v>
      </c>
      <c r="F20577" s="1"/>
      <c r="G20577" s="1"/>
      <c r="H20577" s="1"/>
      <c r="I20577" s="1"/>
      <c r="J20577" s="1"/>
      <c r="K20577" s="1"/>
      <c r="L20577" s="1"/>
      <c r="M20577" s="1"/>
    </row>
    <row r="20578" spans="1:13" x14ac:dyDescent="0.25">
      <c r="A20578" t="s">
        <v>96</v>
      </c>
      <c r="B20578">
        <v>632</v>
      </c>
      <c r="C20578">
        <v>1860</v>
      </c>
      <c r="D20578">
        <v>0</v>
      </c>
      <c r="E20578">
        <v>0</v>
      </c>
      <c r="F20578" s="1"/>
      <c r="G20578" s="1"/>
      <c r="H20578" s="1"/>
      <c r="I20578" s="1"/>
      <c r="J20578" s="1"/>
      <c r="K20578" s="1"/>
      <c r="L20578" s="1"/>
      <c r="M20578" s="1"/>
    </row>
    <row r="20579" spans="1:13" x14ac:dyDescent="0.25">
      <c r="A20579" t="s">
        <v>96</v>
      </c>
      <c r="B20579">
        <v>632</v>
      </c>
      <c r="C20579">
        <v>1861</v>
      </c>
      <c r="D20579">
        <v>0</v>
      </c>
      <c r="E20579">
        <v>0</v>
      </c>
      <c r="F20579" s="1"/>
      <c r="G20579" s="1"/>
      <c r="H20579" s="1"/>
      <c r="I20579" s="1"/>
      <c r="J20579" s="1"/>
      <c r="K20579" s="1"/>
      <c r="L20579" s="1"/>
      <c r="M20579" s="1"/>
    </row>
    <row r="20580" spans="1:13" x14ac:dyDescent="0.25">
      <c r="A20580" t="s">
        <v>96</v>
      </c>
      <c r="B20580">
        <v>632</v>
      </c>
      <c r="C20580">
        <v>1862</v>
      </c>
      <c r="D20580">
        <v>0</v>
      </c>
      <c r="E20580">
        <v>0</v>
      </c>
      <c r="F20580" s="1"/>
      <c r="G20580" s="1"/>
      <c r="H20580" s="1"/>
      <c r="I20580" s="1"/>
      <c r="J20580" s="1"/>
      <c r="K20580" s="1"/>
      <c r="L20580" s="1"/>
      <c r="M20580" s="1"/>
    </row>
    <row r="20581" spans="1:13" x14ac:dyDescent="0.25">
      <c r="A20581" t="s">
        <v>96</v>
      </c>
      <c r="B20581">
        <v>632</v>
      </c>
      <c r="C20581">
        <v>1863</v>
      </c>
      <c r="D20581">
        <v>0</v>
      </c>
      <c r="E20581">
        <v>0</v>
      </c>
      <c r="F20581" s="1"/>
      <c r="G20581" s="1"/>
      <c r="H20581" s="1"/>
      <c r="I20581" s="1"/>
      <c r="J20581" s="1"/>
      <c r="K20581" s="1"/>
      <c r="L20581" s="1"/>
      <c r="M20581" s="1"/>
    </row>
    <row r="20582" spans="1:13" x14ac:dyDescent="0.25">
      <c r="A20582" t="s">
        <v>96</v>
      </c>
      <c r="B20582">
        <v>632</v>
      </c>
      <c r="C20582">
        <v>1864</v>
      </c>
      <c r="D20582">
        <v>0</v>
      </c>
      <c r="E20582">
        <v>0</v>
      </c>
      <c r="F20582" s="1"/>
      <c r="G20582" s="1"/>
      <c r="H20582" s="1"/>
      <c r="I20582" s="1"/>
      <c r="J20582" s="1"/>
      <c r="K20582" s="1"/>
      <c r="L20582" s="1"/>
      <c r="M20582" s="1"/>
    </row>
    <row r="20583" spans="1:13" x14ac:dyDescent="0.25">
      <c r="A20583" t="s">
        <v>96</v>
      </c>
      <c r="B20583">
        <v>632</v>
      </c>
      <c r="C20583">
        <v>1865</v>
      </c>
      <c r="D20583">
        <v>0</v>
      </c>
      <c r="E20583">
        <v>0</v>
      </c>
      <c r="F20583" s="1"/>
      <c r="G20583" s="1"/>
      <c r="H20583" s="1"/>
      <c r="I20583" s="1"/>
      <c r="J20583" s="1"/>
      <c r="K20583" s="1"/>
      <c r="L20583" s="1"/>
      <c r="M20583" s="1"/>
    </row>
    <row r="20584" spans="1:13" x14ac:dyDescent="0.25">
      <c r="A20584" t="s">
        <v>96</v>
      </c>
      <c r="B20584">
        <v>632</v>
      </c>
      <c r="C20584">
        <v>1866</v>
      </c>
      <c r="D20584">
        <v>0</v>
      </c>
      <c r="E20584">
        <v>0</v>
      </c>
      <c r="F20584" s="1"/>
      <c r="G20584" s="1"/>
      <c r="H20584" s="1"/>
      <c r="I20584" s="1"/>
      <c r="J20584" s="1"/>
      <c r="K20584" s="1"/>
      <c r="L20584" s="1"/>
      <c r="M20584" s="1"/>
    </row>
    <row r="20585" spans="1:13" x14ac:dyDescent="0.25">
      <c r="A20585" t="s">
        <v>96</v>
      </c>
      <c r="B20585">
        <v>632</v>
      </c>
      <c r="C20585">
        <v>1867</v>
      </c>
      <c r="D20585">
        <v>0</v>
      </c>
      <c r="E20585">
        <v>0</v>
      </c>
      <c r="F20585" s="1"/>
      <c r="G20585" s="1"/>
      <c r="H20585" s="1"/>
      <c r="I20585" s="1"/>
      <c r="J20585" s="1"/>
      <c r="K20585" s="1"/>
      <c r="L20585" s="1"/>
      <c r="M20585" s="1"/>
    </row>
    <row r="20586" spans="1:13" x14ac:dyDescent="0.25">
      <c r="A20586" t="s">
        <v>96</v>
      </c>
      <c r="B20586">
        <v>632</v>
      </c>
      <c r="C20586">
        <v>1868</v>
      </c>
      <c r="D20586">
        <v>0</v>
      </c>
      <c r="E20586">
        <v>0</v>
      </c>
      <c r="F20586" s="1"/>
      <c r="G20586" s="1"/>
      <c r="H20586" s="1"/>
      <c r="I20586" s="1"/>
      <c r="J20586" s="1"/>
      <c r="K20586" s="1"/>
      <c r="L20586" s="1"/>
      <c r="M20586" s="1"/>
    </row>
    <row r="20587" spans="1:13" x14ac:dyDescent="0.25">
      <c r="A20587" t="s">
        <v>96</v>
      </c>
      <c r="B20587">
        <v>632</v>
      </c>
      <c r="C20587">
        <v>1869</v>
      </c>
      <c r="D20587">
        <v>0</v>
      </c>
      <c r="E20587">
        <v>0</v>
      </c>
      <c r="F20587" s="1"/>
      <c r="G20587" s="1"/>
      <c r="H20587" s="1"/>
      <c r="I20587" s="1"/>
      <c r="J20587" s="1"/>
      <c r="K20587" s="1"/>
      <c r="L20587" s="1"/>
      <c r="M20587" s="1"/>
    </row>
    <row r="20588" spans="1:13" x14ac:dyDescent="0.25">
      <c r="A20588" t="s">
        <v>96</v>
      </c>
      <c r="B20588">
        <v>632</v>
      </c>
      <c r="C20588">
        <v>1870</v>
      </c>
      <c r="D20588">
        <v>0</v>
      </c>
      <c r="E20588">
        <v>0</v>
      </c>
      <c r="F20588" s="1"/>
      <c r="G20588" s="1"/>
      <c r="H20588" s="1"/>
      <c r="I20588" s="1"/>
      <c r="J20588" s="1"/>
      <c r="K20588" s="1"/>
      <c r="L20588" s="1"/>
      <c r="M20588" s="1"/>
    </row>
    <row r="20589" spans="1:13" x14ac:dyDescent="0.25">
      <c r="A20589" t="s">
        <v>96</v>
      </c>
      <c r="B20589">
        <v>632</v>
      </c>
      <c r="C20589">
        <v>1871</v>
      </c>
      <c r="D20589">
        <v>0</v>
      </c>
      <c r="E20589">
        <v>0</v>
      </c>
      <c r="F20589" s="1"/>
      <c r="G20589" s="1"/>
      <c r="H20589" s="1"/>
      <c r="I20589" s="1"/>
      <c r="J20589" s="1"/>
      <c r="K20589" s="1"/>
      <c r="L20589" s="1"/>
      <c r="M20589" s="1"/>
    </row>
    <row r="20590" spans="1:13" x14ac:dyDescent="0.25">
      <c r="A20590" t="s">
        <v>96</v>
      </c>
      <c r="B20590">
        <v>632</v>
      </c>
      <c r="C20590">
        <v>1872</v>
      </c>
      <c r="D20590">
        <v>0</v>
      </c>
      <c r="E20590">
        <v>0</v>
      </c>
      <c r="F20590" s="1"/>
      <c r="G20590" s="1"/>
      <c r="H20590" s="1"/>
      <c r="I20590" s="1"/>
      <c r="J20590" s="1"/>
      <c r="K20590" s="1"/>
      <c r="L20590" s="1"/>
      <c r="M20590" s="1"/>
    </row>
    <row r="20591" spans="1:13" x14ac:dyDescent="0.25">
      <c r="A20591" t="s">
        <v>96</v>
      </c>
      <c r="B20591">
        <v>632</v>
      </c>
      <c r="C20591">
        <v>1873</v>
      </c>
      <c r="D20591">
        <v>0</v>
      </c>
      <c r="E20591">
        <v>0</v>
      </c>
      <c r="F20591" s="1"/>
      <c r="G20591" s="1"/>
      <c r="H20591" s="1"/>
      <c r="I20591" s="1"/>
      <c r="J20591" s="1"/>
      <c r="K20591" s="1"/>
      <c r="L20591" s="1"/>
      <c r="M20591" s="1"/>
    </row>
    <row r="20592" spans="1:13" x14ac:dyDescent="0.25">
      <c r="A20592" t="s">
        <v>96</v>
      </c>
      <c r="B20592">
        <v>632</v>
      </c>
      <c r="C20592">
        <v>1874</v>
      </c>
      <c r="D20592">
        <v>0</v>
      </c>
      <c r="E20592">
        <v>0</v>
      </c>
      <c r="F20592" s="1"/>
      <c r="G20592" s="1"/>
      <c r="H20592" s="1"/>
      <c r="I20592" s="1"/>
      <c r="J20592" s="1"/>
      <c r="K20592" s="1"/>
      <c r="L20592" s="1"/>
      <c r="M20592" s="1"/>
    </row>
    <row r="20593" spans="1:13" x14ac:dyDescent="0.25">
      <c r="A20593" t="s">
        <v>96</v>
      </c>
      <c r="B20593">
        <v>632</v>
      </c>
      <c r="C20593">
        <v>1875</v>
      </c>
      <c r="D20593">
        <v>0</v>
      </c>
      <c r="E20593">
        <v>0</v>
      </c>
      <c r="F20593" s="1"/>
      <c r="G20593" s="1"/>
      <c r="H20593" s="1"/>
      <c r="I20593" s="1"/>
      <c r="J20593" s="1"/>
      <c r="K20593" s="1"/>
      <c r="L20593" s="1"/>
      <c r="M20593" s="1"/>
    </row>
    <row r="20594" spans="1:13" x14ac:dyDescent="0.25">
      <c r="A20594" t="s">
        <v>96</v>
      </c>
      <c r="B20594">
        <v>632</v>
      </c>
      <c r="C20594">
        <v>1876</v>
      </c>
      <c r="D20594">
        <v>0</v>
      </c>
      <c r="E20594">
        <v>0</v>
      </c>
      <c r="F20594" s="1"/>
      <c r="G20594" s="1"/>
      <c r="H20594" s="1"/>
      <c r="I20594" s="1"/>
      <c r="J20594" s="1"/>
      <c r="K20594" s="1"/>
      <c r="L20594" s="1"/>
      <c r="M20594" s="1"/>
    </row>
    <row r="20595" spans="1:13" x14ac:dyDescent="0.25">
      <c r="A20595" t="s">
        <v>96</v>
      </c>
      <c r="B20595">
        <v>632</v>
      </c>
      <c r="C20595">
        <v>1877</v>
      </c>
      <c r="D20595">
        <v>0</v>
      </c>
      <c r="E20595">
        <v>0</v>
      </c>
      <c r="F20595" s="1"/>
      <c r="G20595" s="1"/>
      <c r="H20595" s="1"/>
      <c r="I20595" s="1"/>
      <c r="J20595" s="1"/>
      <c r="K20595" s="1"/>
      <c r="L20595" s="1"/>
      <c r="M20595" s="1"/>
    </row>
    <row r="20596" spans="1:13" x14ac:dyDescent="0.25">
      <c r="A20596" t="s">
        <v>96</v>
      </c>
      <c r="B20596">
        <v>632</v>
      </c>
      <c r="C20596">
        <v>1878</v>
      </c>
      <c r="D20596">
        <v>0</v>
      </c>
      <c r="E20596">
        <v>0</v>
      </c>
      <c r="F20596" s="1"/>
      <c r="G20596" s="1"/>
      <c r="H20596" s="1"/>
      <c r="I20596" s="1"/>
      <c r="J20596" s="1"/>
      <c r="K20596" s="1"/>
      <c r="L20596" s="1"/>
      <c r="M20596" s="1"/>
    </row>
    <row r="20597" spans="1:13" x14ac:dyDescent="0.25">
      <c r="A20597" t="s">
        <v>96</v>
      </c>
      <c r="B20597">
        <v>632</v>
      </c>
      <c r="C20597">
        <v>1879</v>
      </c>
      <c r="D20597">
        <v>0</v>
      </c>
      <c r="E20597">
        <v>0</v>
      </c>
      <c r="F20597" s="1"/>
      <c r="G20597" s="1"/>
      <c r="H20597" s="1"/>
      <c r="I20597" s="1"/>
      <c r="J20597" s="1"/>
      <c r="K20597" s="1"/>
      <c r="L20597" s="1"/>
      <c r="M20597" s="1"/>
    </row>
    <row r="20598" spans="1:13" x14ac:dyDescent="0.25">
      <c r="A20598" t="s">
        <v>96</v>
      </c>
      <c r="B20598">
        <v>632</v>
      </c>
      <c r="C20598">
        <v>1880</v>
      </c>
      <c r="D20598">
        <v>0</v>
      </c>
      <c r="E20598">
        <v>0</v>
      </c>
      <c r="F20598" s="1"/>
      <c r="G20598" s="1"/>
      <c r="H20598" s="1"/>
      <c r="I20598" s="1"/>
      <c r="J20598" s="1"/>
      <c r="K20598" s="1"/>
      <c r="L20598" s="1"/>
      <c r="M20598" s="1"/>
    </row>
    <row r="20599" spans="1:13" x14ac:dyDescent="0.25">
      <c r="A20599" t="s">
        <v>96</v>
      </c>
      <c r="B20599">
        <v>632</v>
      </c>
      <c r="C20599">
        <v>1881</v>
      </c>
      <c r="D20599">
        <v>0</v>
      </c>
      <c r="E20599">
        <v>0</v>
      </c>
      <c r="F20599" s="1"/>
      <c r="G20599" s="1"/>
      <c r="H20599" s="1"/>
      <c r="I20599" s="1"/>
      <c r="J20599" s="1"/>
      <c r="K20599" s="1"/>
      <c r="L20599" s="1"/>
      <c r="M20599" s="1"/>
    </row>
    <row r="20600" spans="1:13" x14ac:dyDescent="0.25">
      <c r="A20600" t="s">
        <v>96</v>
      </c>
      <c r="B20600">
        <v>632</v>
      </c>
      <c r="C20600">
        <v>1882</v>
      </c>
      <c r="D20600">
        <v>0</v>
      </c>
      <c r="E20600">
        <v>0</v>
      </c>
      <c r="F20600" s="1"/>
      <c r="G20600" s="1"/>
      <c r="H20600" s="1"/>
      <c r="I20600" s="1"/>
      <c r="J20600" s="1"/>
      <c r="K20600" s="1"/>
      <c r="L20600" s="1"/>
      <c r="M20600" s="1"/>
    </row>
    <row r="20601" spans="1:13" x14ac:dyDescent="0.25">
      <c r="A20601" t="s">
        <v>96</v>
      </c>
      <c r="B20601">
        <v>632</v>
      </c>
      <c r="C20601">
        <v>1883</v>
      </c>
      <c r="D20601">
        <v>0</v>
      </c>
      <c r="E20601">
        <v>0</v>
      </c>
      <c r="F20601" s="1"/>
      <c r="G20601" s="1"/>
      <c r="H20601" s="1"/>
      <c r="I20601" s="1"/>
      <c r="J20601" s="1"/>
      <c r="K20601" s="1"/>
      <c r="L20601" s="1"/>
      <c r="M20601" s="1"/>
    </row>
    <row r="20602" spans="1:13" x14ac:dyDescent="0.25">
      <c r="A20602" t="s">
        <v>96</v>
      </c>
      <c r="B20602">
        <v>632</v>
      </c>
      <c r="C20602">
        <v>1884</v>
      </c>
      <c r="D20602">
        <v>0</v>
      </c>
      <c r="E20602">
        <v>0</v>
      </c>
      <c r="F20602" s="1"/>
      <c r="G20602" s="1"/>
      <c r="H20602" s="1"/>
      <c r="I20602" s="1"/>
      <c r="J20602" s="1"/>
      <c r="K20602" s="1"/>
      <c r="L20602" s="1"/>
      <c r="M20602" s="1"/>
    </row>
    <row r="20603" spans="1:13" x14ac:dyDescent="0.25">
      <c r="A20603" t="s">
        <v>96</v>
      </c>
      <c r="B20603">
        <v>632</v>
      </c>
      <c r="C20603">
        <v>1885</v>
      </c>
      <c r="D20603">
        <v>0</v>
      </c>
      <c r="E20603">
        <v>0</v>
      </c>
      <c r="F20603" s="1"/>
      <c r="G20603" s="1"/>
      <c r="H20603" s="1"/>
      <c r="I20603" s="1"/>
      <c r="J20603" s="1"/>
      <c r="K20603" s="1"/>
      <c r="L20603" s="1"/>
      <c r="M20603" s="1"/>
    </row>
    <row r="20604" spans="1:13" x14ac:dyDescent="0.25">
      <c r="A20604" t="s">
        <v>96</v>
      </c>
      <c r="B20604">
        <v>632</v>
      </c>
      <c r="C20604">
        <v>1886</v>
      </c>
      <c r="D20604">
        <v>0</v>
      </c>
      <c r="E20604">
        <v>0</v>
      </c>
      <c r="F20604" s="1"/>
      <c r="G20604" s="1"/>
      <c r="H20604" s="1"/>
      <c r="I20604" s="1"/>
      <c r="J20604" s="1"/>
      <c r="K20604" s="1"/>
      <c r="L20604" s="1"/>
      <c r="M20604" s="1"/>
    </row>
    <row r="20605" spans="1:13" x14ac:dyDescent="0.25">
      <c r="A20605" t="s">
        <v>96</v>
      </c>
      <c r="B20605">
        <v>632</v>
      </c>
      <c r="C20605">
        <v>1887</v>
      </c>
      <c r="D20605">
        <v>0</v>
      </c>
      <c r="E20605">
        <v>0</v>
      </c>
      <c r="F20605" s="1"/>
      <c r="G20605" s="1"/>
      <c r="H20605" s="1"/>
      <c r="I20605" s="1"/>
      <c r="J20605" s="1"/>
      <c r="K20605" s="1"/>
      <c r="L20605" s="1"/>
      <c r="M20605" s="1"/>
    </row>
    <row r="20606" spans="1:13" x14ac:dyDescent="0.25">
      <c r="A20606" t="s">
        <v>96</v>
      </c>
      <c r="B20606">
        <v>632</v>
      </c>
      <c r="C20606">
        <v>1888</v>
      </c>
      <c r="D20606">
        <v>0</v>
      </c>
      <c r="E20606">
        <v>0</v>
      </c>
      <c r="F20606" s="1"/>
      <c r="G20606" s="1"/>
      <c r="H20606" s="1"/>
      <c r="I20606" s="1"/>
      <c r="J20606" s="1"/>
      <c r="K20606" s="1"/>
      <c r="L20606" s="1"/>
      <c r="M20606" s="1"/>
    </row>
    <row r="20607" spans="1:13" x14ac:dyDescent="0.25">
      <c r="A20607" t="s">
        <v>96</v>
      </c>
      <c r="B20607">
        <v>632</v>
      </c>
      <c r="C20607">
        <v>1889</v>
      </c>
      <c r="D20607">
        <v>0</v>
      </c>
      <c r="E20607">
        <v>0</v>
      </c>
      <c r="F20607" s="1"/>
      <c r="G20607" s="1"/>
      <c r="H20607" s="1"/>
      <c r="I20607" s="1"/>
      <c r="J20607" s="1"/>
      <c r="K20607" s="1"/>
      <c r="L20607" s="1"/>
      <c r="M20607" s="1"/>
    </row>
    <row r="20608" spans="1:13" x14ac:dyDescent="0.25">
      <c r="A20608" t="s">
        <v>96</v>
      </c>
      <c r="B20608">
        <v>632</v>
      </c>
      <c r="C20608">
        <v>1890</v>
      </c>
      <c r="D20608">
        <v>0</v>
      </c>
      <c r="E20608">
        <v>0</v>
      </c>
      <c r="F20608" s="1"/>
      <c r="G20608" s="1"/>
      <c r="H20608" s="1"/>
      <c r="I20608" s="1"/>
      <c r="J20608" s="1"/>
      <c r="K20608" s="1"/>
      <c r="L20608" s="1"/>
      <c r="M20608" s="1"/>
    </row>
    <row r="20609" spans="1:13" x14ac:dyDescent="0.25">
      <c r="A20609" t="s">
        <v>96</v>
      </c>
      <c r="B20609">
        <v>632</v>
      </c>
      <c r="C20609">
        <v>1891</v>
      </c>
      <c r="D20609">
        <v>0</v>
      </c>
      <c r="E20609">
        <v>0</v>
      </c>
      <c r="F20609" s="1"/>
      <c r="G20609" s="1"/>
      <c r="H20609" s="1"/>
      <c r="I20609" s="1"/>
      <c r="J20609" s="1"/>
      <c r="K20609" s="1"/>
      <c r="L20609" s="1"/>
      <c r="M20609" s="1"/>
    </row>
    <row r="20610" spans="1:13" x14ac:dyDescent="0.25">
      <c r="A20610" t="s">
        <v>96</v>
      </c>
      <c r="B20610">
        <v>632</v>
      </c>
      <c r="C20610">
        <v>1892</v>
      </c>
      <c r="D20610">
        <v>0</v>
      </c>
      <c r="E20610">
        <v>0</v>
      </c>
      <c r="F20610" s="1"/>
      <c r="G20610" s="1"/>
      <c r="H20610" s="1"/>
      <c r="I20610" s="1"/>
      <c r="J20610" s="1"/>
      <c r="K20610" s="1"/>
      <c r="L20610" s="1"/>
      <c r="M20610" s="1"/>
    </row>
    <row r="20611" spans="1:13" x14ac:dyDescent="0.25">
      <c r="A20611" t="s">
        <v>96</v>
      </c>
      <c r="B20611">
        <v>632</v>
      </c>
      <c r="C20611">
        <v>1893</v>
      </c>
      <c r="D20611">
        <v>0</v>
      </c>
      <c r="E20611">
        <v>0</v>
      </c>
      <c r="F20611" s="1"/>
      <c r="G20611" s="1"/>
      <c r="H20611" s="1"/>
      <c r="I20611" s="1"/>
      <c r="J20611" s="1"/>
      <c r="K20611" s="1"/>
      <c r="L20611" s="1"/>
      <c r="M20611" s="1"/>
    </row>
    <row r="20612" spans="1:13" x14ac:dyDescent="0.25">
      <c r="A20612" t="s">
        <v>96</v>
      </c>
      <c r="B20612">
        <v>632</v>
      </c>
      <c r="C20612">
        <v>1894</v>
      </c>
      <c r="D20612">
        <v>0</v>
      </c>
      <c r="E20612">
        <v>0</v>
      </c>
      <c r="F20612" s="1"/>
      <c r="G20612" s="1"/>
      <c r="H20612" s="1"/>
      <c r="I20612" s="1"/>
      <c r="J20612" s="1"/>
      <c r="K20612" s="1"/>
      <c r="L20612" s="1"/>
      <c r="M20612" s="1"/>
    </row>
    <row r="20613" spans="1:13" x14ac:dyDescent="0.25">
      <c r="A20613" t="s">
        <v>96</v>
      </c>
      <c r="B20613">
        <v>632</v>
      </c>
      <c r="C20613">
        <v>1895</v>
      </c>
      <c r="D20613">
        <v>0</v>
      </c>
      <c r="E20613">
        <v>0</v>
      </c>
      <c r="F20613" s="1"/>
      <c r="G20613" s="1"/>
      <c r="H20613" s="1"/>
      <c r="I20613" s="1"/>
      <c r="J20613" s="1"/>
      <c r="K20613" s="1"/>
      <c r="L20613" s="1"/>
      <c r="M20613" s="1"/>
    </row>
    <row r="20614" spans="1:13" x14ac:dyDescent="0.25">
      <c r="A20614" t="s">
        <v>96</v>
      </c>
      <c r="B20614">
        <v>632</v>
      </c>
      <c r="C20614">
        <v>1896</v>
      </c>
      <c r="D20614">
        <v>0</v>
      </c>
      <c r="E20614">
        <v>0</v>
      </c>
      <c r="F20614" s="1"/>
      <c r="G20614" s="1"/>
      <c r="H20614" s="1"/>
      <c r="I20614" s="1"/>
      <c r="J20614" s="1"/>
      <c r="K20614" s="1"/>
      <c r="L20614" s="1"/>
      <c r="M20614" s="1"/>
    </row>
    <row r="20615" spans="1:13" x14ac:dyDescent="0.25">
      <c r="A20615" t="s">
        <v>96</v>
      </c>
      <c r="B20615">
        <v>632</v>
      </c>
      <c r="C20615">
        <v>1897</v>
      </c>
      <c r="D20615">
        <v>0</v>
      </c>
      <c r="E20615">
        <v>0</v>
      </c>
      <c r="F20615" s="1"/>
      <c r="G20615" s="1"/>
      <c r="H20615" s="1"/>
      <c r="I20615" s="1"/>
      <c r="J20615" s="1"/>
      <c r="K20615" s="1"/>
      <c r="L20615" s="1"/>
      <c r="M20615" s="1"/>
    </row>
    <row r="20616" spans="1:13" x14ac:dyDescent="0.25">
      <c r="A20616" t="s">
        <v>96</v>
      </c>
      <c r="B20616">
        <v>632</v>
      </c>
      <c r="C20616">
        <v>1898</v>
      </c>
      <c r="D20616">
        <v>0</v>
      </c>
      <c r="E20616">
        <v>0</v>
      </c>
      <c r="F20616" s="1"/>
      <c r="G20616" s="1"/>
      <c r="H20616" s="1"/>
      <c r="I20616" s="1"/>
      <c r="J20616" s="1"/>
      <c r="K20616" s="1"/>
      <c r="L20616" s="1"/>
      <c r="M20616" s="1"/>
    </row>
    <row r="20617" spans="1:13" x14ac:dyDescent="0.25">
      <c r="A20617" t="s">
        <v>96</v>
      </c>
      <c r="B20617">
        <v>632</v>
      </c>
      <c r="C20617">
        <v>1899</v>
      </c>
      <c r="D20617">
        <v>0</v>
      </c>
      <c r="E20617">
        <v>0</v>
      </c>
      <c r="F20617" s="1"/>
      <c r="G20617" s="1"/>
      <c r="H20617" s="1"/>
      <c r="I20617" s="1"/>
      <c r="J20617" s="1"/>
      <c r="K20617" s="1"/>
      <c r="L20617" s="1"/>
      <c r="M20617" s="1"/>
    </row>
    <row r="20618" spans="1:13" x14ac:dyDescent="0.25">
      <c r="A20618" t="s">
        <v>96</v>
      </c>
      <c r="B20618">
        <v>632</v>
      </c>
      <c r="C20618">
        <v>1900</v>
      </c>
      <c r="D20618">
        <v>0</v>
      </c>
      <c r="E20618">
        <v>0</v>
      </c>
      <c r="F20618" s="1"/>
      <c r="G20618" s="1"/>
      <c r="H20618" s="1"/>
      <c r="I20618" s="1"/>
      <c r="J20618" s="1"/>
      <c r="K20618" s="1"/>
      <c r="L20618" s="1"/>
      <c r="M20618" s="1"/>
    </row>
    <row r="20619" spans="1:13" x14ac:dyDescent="0.25">
      <c r="A20619" t="s">
        <v>96</v>
      </c>
      <c r="B20619">
        <v>632</v>
      </c>
      <c r="C20619">
        <v>1901</v>
      </c>
      <c r="D20619">
        <v>0</v>
      </c>
      <c r="E20619">
        <v>0</v>
      </c>
      <c r="F20619" s="1"/>
      <c r="G20619" s="1"/>
      <c r="H20619" s="1"/>
      <c r="I20619" s="1"/>
      <c r="J20619" s="1"/>
      <c r="K20619" s="1"/>
      <c r="L20619" s="1"/>
      <c r="M20619" s="1"/>
    </row>
    <row r="20620" spans="1:13" x14ac:dyDescent="0.25">
      <c r="A20620" t="s">
        <v>96</v>
      </c>
      <c r="B20620">
        <v>632</v>
      </c>
      <c r="C20620">
        <v>1902</v>
      </c>
      <c r="D20620">
        <v>0</v>
      </c>
      <c r="E20620">
        <v>0</v>
      </c>
      <c r="F20620" s="1"/>
      <c r="G20620" s="1"/>
      <c r="H20620" s="1"/>
      <c r="I20620" s="1"/>
      <c r="J20620" s="1"/>
      <c r="K20620" s="1"/>
      <c r="L20620" s="1"/>
      <c r="M20620" s="1"/>
    </row>
    <row r="20621" spans="1:13" x14ac:dyDescent="0.25">
      <c r="A20621" t="s">
        <v>96</v>
      </c>
      <c r="B20621">
        <v>632</v>
      </c>
      <c r="C20621">
        <v>1903</v>
      </c>
      <c r="D20621">
        <v>0</v>
      </c>
      <c r="E20621">
        <v>0</v>
      </c>
      <c r="F20621" s="1"/>
      <c r="G20621" s="1"/>
      <c r="H20621" s="1"/>
      <c r="I20621" s="1"/>
      <c r="J20621" s="1"/>
      <c r="K20621" s="1"/>
      <c r="L20621" s="1"/>
      <c r="M20621" s="1"/>
    </row>
    <row r="20622" spans="1:13" x14ac:dyDescent="0.25">
      <c r="A20622" t="s">
        <v>96</v>
      </c>
      <c r="B20622">
        <v>632</v>
      </c>
      <c r="C20622">
        <v>1904</v>
      </c>
      <c r="D20622">
        <v>0</v>
      </c>
      <c r="E20622">
        <v>0</v>
      </c>
      <c r="F20622" s="1"/>
      <c r="G20622" s="1"/>
      <c r="H20622" s="1"/>
      <c r="I20622" s="1"/>
      <c r="J20622" s="1"/>
      <c r="K20622" s="1"/>
      <c r="L20622" s="1"/>
      <c r="M20622" s="1"/>
    </row>
    <row r="20623" spans="1:13" x14ac:dyDescent="0.25">
      <c r="A20623" t="s">
        <v>96</v>
      </c>
      <c r="B20623">
        <v>632</v>
      </c>
      <c r="C20623">
        <v>1905</v>
      </c>
      <c r="D20623">
        <v>0</v>
      </c>
      <c r="E20623">
        <v>0</v>
      </c>
      <c r="F20623" s="1"/>
      <c r="G20623" s="1"/>
      <c r="H20623" s="1"/>
      <c r="I20623" s="1"/>
      <c r="J20623" s="1"/>
      <c r="K20623" s="1"/>
      <c r="L20623" s="1"/>
      <c r="M20623" s="1"/>
    </row>
    <row r="20624" spans="1:13" x14ac:dyDescent="0.25">
      <c r="A20624" t="s">
        <v>96</v>
      </c>
      <c r="B20624">
        <v>632</v>
      </c>
      <c r="C20624">
        <v>1906</v>
      </c>
      <c r="D20624">
        <v>0</v>
      </c>
      <c r="E20624">
        <v>0</v>
      </c>
      <c r="F20624" s="1"/>
      <c r="G20624" s="1"/>
      <c r="H20624" s="1"/>
      <c r="I20624" s="1"/>
      <c r="J20624" s="1"/>
      <c r="K20624" s="1"/>
      <c r="L20624" s="1"/>
      <c r="M20624" s="1"/>
    </row>
    <row r="20625" spans="1:13" x14ac:dyDescent="0.25">
      <c r="A20625" t="s">
        <v>96</v>
      </c>
      <c r="B20625">
        <v>632</v>
      </c>
      <c r="C20625">
        <v>1907</v>
      </c>
      <c r="D20625">
        <v>0</v>
      </c>
      <c r="E20625">
        <v>0</v>
      </c>
      <c r="F20625" s="1"/>
      <c r="G20625" s="1"/>
      <c r="H20625" s="1"/>
      <c r="I20625" s="1"/>
      <c r="J20625" s="1"/>
      <c r="K20625" s="1"/>
      <c r="L20625" s="1"/>
      <c r="M20625" s="1"/>
    </row>
    <row r="20626" spans="1:13" x14ac:dyDescent="0.25">
      <c r="A20626" t="s">
        <v>96</v>
      </c>
      <c r="B20626">
        <v>632</v>
      </c>
      <c r="C20626">
        <v>1908</v>
      </c>
      <c r="D20626">
        <v>0</v>
      </c>
      <c r="E20626">
        <v>0</v>
      </c>
      <c r="F20626" s="1"/>
      <c r="G20626" s="1"/>
      <c r="H20626" s="1"/>
      <c r="I20626" s="1"/>
      <c r="J20626" s="1"/>
      <c r="K20626" s="1"/>
      <c r="L20626" s="1"/>
      <c r="M20626" s="1"/>
    </row>
    <row r="20627" spans="1:13" x14ac:dyDescent="0.25">
      <c r="A20627" t="s">
        <v>96</v>
      </c>
      <c r="B20627">
        <v>632</v>
      </c>
      <c r="C20627">
        <v>1909</v>
      </c>
      <c r="D20627">
        <v>0</v>
      </c>
      <c r="E20627">
        <v>0</v>
      </c>
      <c r="F20627" s="1"/>
      <c r="G20627" s="1"/>
      <c r="H20627" s="1"/>
      <c r="I20627" s="1"/>
      <c r="J20627" s="1"/>
      <c r="K20627" s="1"/>
      <c r="L20627" s="1"/>
      <c r="M20627" s="1"/>
    </row>
    <row r="20628" spans="1:13" x14ac:dyDescent="0.25">
      <c r="A20628" t="s">
        <v>96</v>
      </c>
      <c r="B20628">
        <v>632</v>
      </c>
      <c r="C20628">
        <v>1910</v>
      </c>
      <c r="D20628">
        <v>0</v>
      </c>
      <c r="E20628">
        <v>0</v>
      </c>
      <c r="F20628" s="1"/>
      <c r="G20628" s="1"/>
      <c r="H20628" s="1"/>
      <c r="I20628" s="1"/>
      <c r="J20628" s="1"/>
      <c r="K20628" s="1"/>
      <c r="L20628" s="1"/>
      <c r="M20628" s="1"/>
    </row>
    <row r="20629" spans="1:13" x14ac:dyDescent="0.25">
      <c r="A20629" t="s">
        <v>96</v>
      </c>
      <c r="B20629">
        <v>632</v>
      </c>
      <c r="C20629">
        <v>1911</v>
      </c>
      <c r="D20629">
        <v>0</v>
      </c>
      <c r="E20629">
        <v>0</v>
      </c>
      <c r="F20629" s="1"/>
      <c r="G20629" s="1"/>
      <c r="H20629" s="1"/>
      <c r="I20629" s="1"/>
      <c r="J20629" s="1"/>
      <c r="K20629" s="1"/>
      <c r="L20629" s="1"/>
      <c r="M20629" s="1"/>
    </row>
    <row r="20630" spans="1:13" x14ac:dyDescent="0.25">
      <c r="A20630" t="s">
        <v>96</v>
      </c>
      <c r="B20630">
        <v>632</v>
      </c>
      <c r="C20630">
        <v>1912</v>
      </c>
      <c r="D20630">
        <v>0</v>
      </c>
      <c r="E20630">
        <v>0</v>
      </c>
      <c r="F20630" s="1"/>
      <c r="G20630" s="1"/>
      <c r="H20630" s="1"/>
      <c r="I20630" s="1"/>
      <c r="J20630" s="1"/>
      <c r="K20630" s="1"/>
      <c r="L20630" s="1"/>
      <c r="M20630" s="1"/>
    </row>
    <row r="20631" spans="1:13" x14ac:dyDescent="0.25">
      <c r="A20631" t="s">
        <v>96</v>
      </c>
      <c r="B20631">
        <v>632</v>
      </c>
      <c r="C20631">
        <v>1913</v>
      </c>
      <c r="D20631">
        <v>0</v>
      </c>
      <c r="E20631">
        <v>0</v>
      </c>
      <c r="F20631" s="1"/>
      <c r="G20631" s="1"/>
      <c r="H20631" s="1"/>
      <c r="I20631" s="1"/>
      <c r="J20631" s="1"/>
      <c r="K20631" s="1"/>
      <c r="L20631" s="1"/>
      <c r="M20631" s="1"/>
    </row>
    <row r="20632" spans="1:13" x14ac:dyDescent="0.25">
      <c r="A20632" t="s">
        <v>96</v>
      </c>
      <c r="B20632">
        <v>632</v>
      </c>
      <c r="C20632">
        <v>1914</v>
      </c>
      <c r="D20632">
        <v>0</v>
      </c>
      <c r="E20632">
        <v>0</v>
      </c>
      <c r="F20632" s="1"/>
      <c r="G20632" s="1"/>
      <c r="H20632" s="1"/>
      <c r="I20632" s="1"/>
      <c r="J20632" s="1"/>
      <c r="K20632" s="1"/>
      <c r="L20632" s="1"/>
      <c r="M20632" s="1"/>
    </row>
    <row r="20633" spans="1:13" x14ac:dyDescent="0.25">
      <c r="A20633" t="s">
        <v>96</v>
      </c>
      <c r="B20633">
        <v>632</v>
      </c>
      <c r="C20633">
        <v>1915</v>
      </c>
      <c r="D20633">
        <v>0</v>
      </c>
      <c r="E20633">
        <v>0</v>
      </c>
      <c r="F20633" s="1"/>
      <c r="G20633" s="1"/>
      <c r="H20633" s="1"/>
      <c r="I20633" s="1"/>
      <c r="J20633" s="1"/>
      <c r="K20633" s="1"/>
      <c r="L20633" s="1"/>
      <c r="M20633" s="1"/>
    </row>
    <row r="20634" spans="1:13" x14ac:dyDescent="0.25">
      <c r="A20634" t="s">
        <v>96</v>
      </c>
      <c r="B20634">
        <v>632</v>
      </c>
      <c r="C20634">
        <v>1916</v>
      </c>
      <c r="D20634">
        <v>0</v>
      </c>
      <c r="E20634">
        <v>0</v>
      </c>
      <c r="F20634" s="1"/>
      <c r="G20634" s="1"/>
      <c r="H20634" s="1"/>
      <c r="I20634" s="1"/>
      <c r="J20634" s="1"/>
      <c r="K20634" s="1"/>
      <c r="L20634" s="1"/>
      <c r="M20634" s="1"/>
    </row>
    <row r="20635" spans="1:13" x14ac:dyDescent="0.25">
      <c r="A20635" t="s">
        <v>96</v>
      </c>
      <c r="B20635">
        <v>632</v>
      </c>
      <c r="C20635">
        <v>1917</v>
      </c>
      <c r="D20635">
        <v>0</v>
      </c>
      <c r="E20635">
        <v>0</v>
      </c>
      <c r="F20635" s="1"/>
      <c r="G20635" s="1"/>
      <c r="H20635" s="1"/>
      <c r="I20635" s="1"/>
      <c r="J20635" s="1"/>
      <c r="K20635" s="1"/>
      <c r="L20635" s="1"/>
      <c r="M20635" s="1"/>
    </row>
    <row r="20636" spans="1:13" x14ac:dyDescent="0.25">
      <c r="A20636" t="s">
        <v>96</v>
      </c>
      <c r="B20636">
        <v>632</v>
      </c>
      <c r="C20636">
        <v>1918</v>
      </c>
      <c r="D20636">
        <v>0</v>
      </c>
      <c r="E20636">
        <v>0</v>
      </c>
      <c r="F20636" s="1"/>
      <c r="G20636" s="1"/>
      <c r="H20636" s="1"/>
      <c r="I20636" s="1"/>
      <c r="J20636" s="1"/>
      <c r="K20636" s="1"/>
      <c r="L20636" s="1"/>
      <c r="M20636" s="1"/>
    </row>
    <row r="20637" spans="1:13" x14ac:dyDescent="0.25">
      <c r="A20637" t="s">
        <v>96</v>
      </c>
      <c r="B20637">
        <v>632</v>
      </c>
      <c r="C20637">
        <v>1919</v>
      </c>
      <c r="D20637">
        <v>0</v>
      </c>
      <c r="E20637">
        <v>0</v>
      </c>
      <c r="F20637" s="1"/>
      <c r="G20637" s="1"/>
      <c r="H20637" s="1"/>
      <c r="I20637" s="1"/>
      <c r="J20637" s="1"/>
      <c r="K20637" s="1"/>
      <c r="L20637" s="1"/>
      <c r="M20637" s="1"/>
    </row>
    <row r="20638" spans="1:13" x14ac:dyDescent="0.25">
      <c r="A20638" t="s">
        <v>96</v>
      </c>
      <c r="B20638">
        <v>632</v>
      </c>
      <c r="C20638">
        <v>1920</v>
      </c>
      <c r="D20638">
        <v>0</v>
      </c>
      <c r="E20638">
        <v>0</v>
      </c>
      <c r="F20638" s="1"/>
      <c r="G20638" s="1"/>
      <c r="H20638" s="1"/>
      <c r="I20638" s="1"/>
      <c r="J20638" s="1"/>
      <c r="K20638" s="1"/>
      <c r="L20638" s="1"/>
      <c r="M20638" s="1"/>
    </row>
    <row r="20639" spans="1:13" x14ac:dyDescent="0.25">
      <c r="A20639" t="s">
        <v>96</v>
      </c>
      <c r="B20639">
        <v>632</v>
      </c>
      <c r="C20639">
        <v>1921</v>
      </c>
      <c r="D20639">
        <v>0</v>
      </c>
      <c r="E20639">
        <v>0</v>
      </c>
      <c r="F20639" s="1"/>
      <c r="G20639" s="1"/>
      <c r="H20639" s="1"/>
      <c r="I20639" s="1"/>
      <c r="J20639" s="1"/>
      <c r="K20639" s="1"/>
      <c r="L20639" s="1"/>
      <c r="M20639" s="1"/>
    </row>
    <row r="20640" spans="1:13" x14ac:dyDescent="0.25">
      <c r="A20640" t="s">
        <v>96</v>
      </c>
      <c r="B20640">
        <v>632</v>
      </c>
      <c r="C20640">
        <v>1922</v>
      </c>
      <c r="D20640">
        <v>0</v>
      </c>
      <c r="E20640">
        <v>0</v>
      </c>
      <c r="F20640" s="1"/>
      <c r="G20640" s="1"/>
      <c r="H20640" s="1"/>
      <c r="I20640" s="1"/>
      <c r="J20640" s="1"/>
      <c r="K20640" s="1"/>
      <c r="L20640" s="1"/>
      <c r="M20640" s="1"/>
    </row>
    <row r="20641" spans="1:13" x14ac:dyDescent="0.25">
      <c r="A20641" t="s">
        <v>96</v>
      </c>
      <c r="B20641">
        <v>632</v>
      </c>
      <c r="C20641">
        <v>1923</v>
      </c>
      <c r="D20641">
        <v>0</v>
      </c>
      <c r="E20641">
        <v>0</v>
      </c>
      <c r="F20641" s="1"/>
      <c r="G20641" s="1"/>
      <c r="H20641" s="1"/>
      <c r="I20641" s="1"/>
      <c r="J20641" s="1"/>
      <c r="K20641" s="1"/>
      <c r="L20641" s="1"/>
      <c r="M20641" s="1"/>
    </row>
    <row r="20642" spans="1:13" x14ac:dyDescent="0.25">
      <c r="A20642" t="s">
        <v>96</v>
      </c>
      <c r="B20642">
        <v>632</v>
      </c>
      <c r="C20642">
        <v>1924</v>
      </c>
      <c r="D20642">
        <v>0</v>
      </c>
      <c r="E20642">
        <v>0</v>
      </c>
      <c r="F20642" s="1"/>
      <c r="G20642" s="1"/>
      <c r="H20642" s="1"/>
      <c r="I20642" s="1"/>
      <c r="J20642" s="1"/>
      <c r="K20642" s="1"/>
      <c r="L20642" s="1"/>
      <c r="M20642" s="1"/>
    </row>
    <row r="20643" spans="1:13" x14ac:dyDescent="0.25">
      <c r="A20643" t="s">
        <v>96</v>
      </c>
      <c r="B20643">
        <v>632</v>
      </c>
      <c r="C20643">
        <v>1925</v>
      </c>
      <c r="D20643">
        <v>0</v>
      </c>
      <c r="E20643">
        <v>0</v>
      </c>
      <c r="F20643" s="1"/>
      <c r="G20643" s="1"/>
      <c r="H20643" s="1"/>
      <c r="I20643" s="1"/>
      <c r="J20643" s="1"/>
      <c r="K20643" s="1"/>
      <c r="L20643" s="1"/>
      <c r="M20643" s="1"/>
    </row>
    <row r="20644" spans="1:13" x14ac:dyDescent="0.25">
      <c r="A20644" t="s">
        <v>96</v>
      </c>
      <c r="B20644">
        <v>632</v>
      </c>
      <c r="C20644">
        <v>1926</v>
      </c>
      <c r="D20644">
        <v>0</v>
      </c>
      <c r="E20644">
        <v>0</v>
      </c>
      <c r="F20644" s="1"/>
      <c r="G20644" s="1"/>
      <c r="H20644" s="1"/>
      <c r="I20644" s="1"/>
      <c r="J20644" s="1"/>
      <c r="K20644" s="1"/>
      <c r="L20644" s="1"/>
      <c r="M20644" s="1"/>
    </row>
    <row r="20645" spans="1:13" x14ac:dyDescent="0.25">
      <c r="A20645" t="s">
        <v>96</v>
      </c>
      <c r="B20645">
        <v>632</v>
      </c>
      <c r="C20645">
        <v>1927</v>
      </c>
      <c r="D20645">
        <v>0</v>
      </c>
      <c r="E20645">
        <v>0</v>
      </c>
      <c r="F20645" s="1"/>
      <c r="G20645" s="1"/>
      <c r="H20645" s="1"/>
      <c r="I20645" s="1"/>
      <c r="J20645" s="1"/>
      <c r="K20645" s="1"/>
      <c r="L20645" s="1"/>
      <c r="M20645" s="1"/>
    </row>
    <row r="20646" spans="1:13" x14ac:dyDescent="0.25">
      <c r="A20646" t="s">
        <v>96</v>
      </c>
      <c r="B20646">
        <v>632</v>
      </c>
      <c r="C20646">
        <v>1928</v>
      </c>
      <c r="D20646">
        <v>0</v>
      </c>
      <c r="E20646">
        <v>0</v>
      </c>
      <c r="F20646" s="1"/>
      <c r="G20646" s="1"/>
      <c r="H20646" s="1"/>
      <c r="I20646" s="1"/>
      <c r="J20646" s="1"/>
      <c r="K20646" s="1"/>
      <c r="L20646" s="1"/>
      <c r="M20646" s="1"/>
    </row>
    <row r="20647" spans="1:13" x14ac:dyDescent="0.25">
      <c r="A20647" t="s">
        <v>96</v>
      </c>
      <c r="B20647">
        <v>632</v>
      </c>
      <c r="C20647">
        <v>1929</v>
      </c>
      <c r="D20647">
        <v>0</v>
      </c>
      <c r="E20647">
        <v>0</v>
      </c>
      <c r="F20647" s="1"/>
      <c r="G20647" s="1"/>
      <c r="H20647" s="1"/>
      <c r="I20647" s="1"/>
      <c r="J20647" s="1"/>
      <c r="K20647" s="1"/>
      <c r="L20647" s="1"/>
      <c r="M20647" s="1"/>
    </row>
    <row r="20648" spans="1:13" x14ac:dyDescent="0.25">
      <c r="A20648" t="s">
        <v>96</v>
      </c>
      <c r="B20648">
        <v>632</v>
      </c>
      <c r="C20648">
        <v>1930</v>
      </c>
      <c r="D20648">
        <v>0</v>
      </c>
      <c r="E20648">
        <v>0</v>
      </c>
      <c r="F20648" s="1"/>
      <c r="G20648" s="1"/>
      <c r="H20648" s="1"/>
      <c r="I20648" s="1"/>
      <c r="J20648" s="1"/>
      <c r="K20648" s="1"/>
      <c r="L20648" s="1"/>
      <c r="M20648" s="1"/>
    </row>
    <row r="20649" spans="1:13" x14ac:dyDescent="0.25">
      <c r="A20649" t="s">
        <v>96</v>
      </c>
      <c r="B20649">
        <v>632</v>
      </c>
      <c r="C20649">
        <v>1931</v>
      </c>
      <c r="D20649">
        <v>0</v>
      </c>
      <c r="E20649">
        <v>0</v>
      </c>
      <c r="F20649" s="1"/>
      <c r="G20649" s="1"/>
      <c r="H20649" s="1"/>
      <c r="I20649" s="1"/>
      <c r="J20649" s="1"/>
      <c r="K20649" s="1"/>
      <c r="L20649" s="1"/>
      <c r="M20649" s="1"/>
    </row>
    <row r="20650" spans="1:13" x14ac:dyDescent="0.25">
      <c r="A20650" t="s">
        <v>96</v>
      </c>
      <c r="B20650">
        <v>632</v>
      </c>
      <c r="C20650">
        <v>1932</v>
      </c>
      <c r="D20650">
        <v>0</v>
      </c>
      <c r="E20650">
        <v>0</v>
      </c>
      <c r="F20650" s="1"/>
      <c r="G20650" s="1"/>
      <c r="H20650" s="1"/>
      <c r="I20650" s="1"/>
      <c r="J20650" s="1"/>
      <c r="K20650" s="1"/>
      <c r="L20650" s="1"/>
      <c r="M20650" s="1"/>
    </row>
    <row r="20651" spans="1:13" x14ac:dyDescent="0.25">
      <c r="A20651" t="s">
        <v>96</v>
      </c>
      <c r="B20651">
        <v>632</v>
      </c>
      <c r="C20651">
        <v>1933</v>
      </c>
      <c r="D20651">
        <v>0</v>
      </c>
      <c r="E20651">
        <v>0</v>
      </c>
      <c r="F20651" s="1"/>
      <c r="G20651" s="1"/>
      <c r="H20651" s="1"/>
      <c r="I20651" s="1"/>
      <c r="J20651" s="1"/>
      <c r="K20651" s="1"/>
      <c r="L20651" s="1"/>
      <c r="M20651" s="1"/>
    </row>
    <row r="20652" spans="1:13" x14ac:dyDescent="0.25">
      <c r="A20652" t="s">
        <v>96</v>
      </c>
      <c r="B20652">
        <v>632</v>
      </c>
      <c r="C20652">
        <v>1934</v>
      </c>
      <c r="D20652">
        <v>0</v>
      </c>
      <c r="E20652">
        <v>0</v>
      </c>
      <c r="F20652" s="1"/>
      <c r="G20652" s="1"/>
      <c r="H20652" s="1"/>
      <c r="I20652" s="1"/>
      <c r="J20652" s="1"/>
      <c r="K20652" s="1"/>
      <c r="L20652" s="1"/>
      <c r="M20652" s="1"/>
    </row>
    <row r="20653" spans="1:13" x14ac:dyDescent="0.25">
      <c r="A20653" t="s">
        <v>96</v>
      </c>
      <c r="B20653">
        <v>632</v>
      </c>
      <c r="C20653">
        <v>1935</v>
      </c>
      <c r="D20653">
        <v>0</v>
      </c>
      <c r="E20653">
        <v>0</v>
      </c>
      <c r="F20653" s="1"/>
      <c r="G20653" s="1"/>
      <c r="H20653" s="1"/>
      <c r="I20653" s="1"/>
      <c r="J20653" s="1"/>
      <c r="K20653" s="1"/>
      <c r="L20653" s="1"/>
      <c r="M20653" s="1"/>
    </row>
    <row r="20654" spans="1:13" x14ac:dyDescent="0.25">
      <c r="A20654" t="s">
        <v>96</v>
      </c>
      <c r="B20654">
        <v>632</v>
      </c>
      <c r="C20654">
        <v>1936</v>
      </c>
      <c r="D20654">
        <v>0</v>
      </c>
      <c r="E20654">
        <v>0</v>
      </c>
      <c r="F20654" s="1"/>
      <c r="G20654" s="1"/>
      <c r="H20654" s="1"/>
      <c r="I20654" s="1"/>
      <c r="J20654" s="1"/>
      <c r="K20654" s="1"/>
      <c r="L20654" s="1"/>
      <c r="M20654" s="1"/>
    </row>
    <row r="20655" spans="1:13" x14ac:dyDescent="0.25">
      <c r="A20655" t="s">
        <v>96</v>
      </c>
      <c r="B20655">
        <v>632</v>
      </c>
      <c r="C20655">
        <v>1937</v>
      </c>
      <c r="D20655">
        <v>0</v>
      </c>
      <c r="E20655">
        <v>0</v>
      </c>
      <c r="F20655" s="1"/>
      <c r="G20655" s="1"/>
      <c r="H20655" s="1"/>
      <c r="I20655" s="1"/>
      <c r="J20655" s="1"/>
      <c r="K20655" s="1"/>
      <c r="L20655" s="1"/>
      <c r="M20655" s="1"/>
    </row>
    <row r="20656" spans="1:13" x14ac:dyDescent="0.25">
      <c r="A20656" t="s">
        <v>96</v>
      </c>
      <c r="B20656">
        <v>632</v>
      </c>
      <c r="C20656">
        <v>1938</v>
      </c>
      <c r="D20656">
        <v>0</v>
      </c>
      <c r="E20656">
        <v>0</v>
      </c>
      <c r="F20656" s="1"/>
      <c r="G20656" s="1"/>
      <c r="H20656" s="1"/>
      <c r="I20656" s="1"/>
      <c r="J20656" s="1"/>
      <c r="K20656" s="1"/>
      <c r="L20656" s="1"/>
      <c r="M20656" s="1"/>
    </row>
    <row r="20657" spans="1:13" x14ac:dyDescent="0.25">
      <c r="A20657" t="s">
        <v>96</v>
      </c>
      <c r="B20657">
        <v>632</v>
      </c>
      <c r="C20657">
        <v>1939</v>
      </c>
      <c r="D20657">
        <v>0</v>
      </c>
      <c r="E20657">
        <v>0</v>
      </c>
      <c r="F20657" s="1"/>
      <c r="G20657" s="1"/>
      <c r="H20657" s="1"/>
      <c r="I20657" s="1"/>
      <c r="J20657" s="1"/>
      <c r="K20657" s="1"/>
      <c r="L20657" s="1"/>
      <c r="M20657" s="1"/>
    </row>
    <row r="20658" spans="1:13" x14ac:dyDescent="0.25">
      <c r="A20658" t="s">
        <v>96</v>
      </c>
      <c r="B20658">
        <v>632</v>
      </c>
      <c r="C20658">
        <v>1940</v>
      </c>
      <c r="D20658">
        <v>0</v>
      </c>
      <c r="E20658">
        <v>0</v>
      </c>
      <c r="F20658" s="1"/>
      <c r="G20658" s="1"/>
      <c r="H20658" s="1"/>
      <c r="I20658" s="1"/>
      <c r="J20658" s="1"/>
      <c r="K20658" s="1"/>
      <c r="L20658" s="1"/>
      <c r="M20658" s="1"/>
    </row>
    <row r="20659" spans="1:13" x14ac:dyDescent="0.25">
      <c r="A20659" t="s">
        <v>96</v>
      </c>
      <c r="B20659">
        <v>632</v>
      </c>
      <c r="C20659">
        <v>1941</v>
      </c>
      <c r="D20659">
        <v>0</v>
      </c>
      <c r="E20659">
        <v>0</v>
      </c>
      <c r="F20659" s="1"/>
      <c r="G20659" s="1"/>
      <c r="H20659" s="1"/>
      <c r="I20659" s="1"/>
      <c r="J20659" s="1"/>
      <c r="K20659" s="1"/>
      <c r="L20659" s="1"/>
      <c r="M20659" s="1"/>
    </row>
    <row r="20660" spans="1:13" x14ac:dyDescent="0.25">
      <c r="A20660" t="s">
        <v>96</v>
      </c>
      <c r="B20660">
        <v>632</v>
      </c>
      <c r="C20660">
        <v>1942</v>
      </c>
      <c r="D20660">
        <v>0</v>
      </c>
      <c r="E20660">
        <v>0</v>
      </c>
      <c r="F20660" s="1"/>
      <c r="G20660" s="1"/>
      <c r="H20660" s="1"/>
      <c r="I20660" s="1"/>
      <c r="J20660" s="1"/>
      <c r="K20660" s="1"/>
      <c r="L20660" s="1"/>
      <c r="M20660" s="1"/>
    </row>
    <row r="20661" spans="1:13" x14ac:dyDescent="0.25">
      <c r="A20661" t="s">
        <v>96</v>
      </c>
      <c r="B20661">
        <v>632</v>
      </c>
      <c r="C20661">
        <v>1943</v>
      </c>
      <c r="D20661">
        <v>0</v>
      </c>
      <c r="E20661">
        <v>0</v>
      </c>
      <c r="F20661" s="1"/>
      <c r="G20661" s="1"/>
      <c r="H20661" s="1"/>
      <c r="I20661" s="1"/>
      <c r="J20661" s="1"/>
      <c r="K20661" s="1"/>
      <c r="L20661" s="1"/>
      <c r="M20661" s="1"/>
    </row>
    <row r="20662" spans="1:13" x14ac:dyDescent="0.25">
      <c r="A20662" t="s">
        <v>96</v>
      </c>
      <c r="B20662">
        <v>632</v>
      </c>
      <c r="C20662">
        <v>1944</v>
      </c>
      <c r="D20662">
        <v>0</v>
      </c>
      <c r="E20662">
        <v>0</v>
      </c>
      <c r="F20662" s="1"/>
      <c r="G20662" s="1"/>
      <c r="H20662" s="1"/>
      <c r="I20662" s="1"/>
      <c r="J20662" s="1"/>
      <c r="K20662" s="1"/>
      <c r="L20662" s="1"/>
      <c r="M20662" s="1"/>
    </row>
    <row r="20663" spans="1:13" x14ac:dyDescent="0.25">
      <c r="A20663" t="s">
        <v>96</v>
      </c>
      <c r="B20663">
        <v>632</v>
      </c>
      <c r="C20663">
        <v>1945</v>
      </c>
      <c r="D20663">
        <v>0</v>
      </c>
      <c r="E20663">
        <v>0</v>
      </c>
      <c r="F20663" s="1"/>
      <c r="G20663" s="1"/>
      <c r="H20663" s="1"/>
      <c r="I20663" s="1"/>
      <c r="J20663" s="1"/>
      <c r="K20663" s="1"/>
      <c r="L20663" s="1"/>
      <c r="M20663" s="1"/>
    </row>
    <row r="20664" spans="1:13" x14ac:dyDescent="0.25">
      <c r="A20664" t="s">
        <v>96</v>
      </c>
      <c r="B20664">
        <v>632</v>
      </c>
      <c r="C20664">
        <v>1946</v>
      </c>
      <c r="D20664">
        <v>0</v>
      </c>
      <c r="E20664">
        <v>0</v>
      </c>
      <c r="F20664" s="1"/>
      <c r="G20664" s="1"/>
      <c r="H20664" s="1"/>
      <c r="I20664" s="1"/>
      <c r="J20664" s="1"/>
      <c r="K20664" s="1"/>
      <c r="L20664" s="1"/>
      <c r="M20664" s="1"/>
    </row>
    <row r="20665" spans="1:13" x14ac:dyDescent="0.25">
      <c r="A20665" t="s">
        <v>96</v>
      </c>
      <c r="B20665">
        <v>632</v>
      </c>
      <c r="C20665">
        <v>1947</v>
      </c>
      <c r="D20665">
        <v>0</v>
      </c>
      <c r="E20665">
        <v>0</v>
      </c>
      <c r="F20665" s="1"/>
      <c r="G20665" s="1"/>
      <c r="H20665" s="1"/>
      <c r="I20665" s="1"/>
      <c r="J20665" s="1"/>
      <c r="K20665" s="1"/>
      <c r="L20665" s="1"/>
      <c r="M20665" s="1"/>
    </row>
    <row r="20666" spans="1:13" x14ac:dyDescent="0.25">
      <c r="A20666" t="s">
        <v>96</v>
      </c>
      <c r="B20666">
        <v>632</v>
      </c>
      <c r="C20666">
        <v>1948</v>
      </c>
      <c r="D20666">
        <v>0</v>
      </c>
      <c r="E20666">
        <v>0</v>
      </c>
      <c r="F20666" s="1"/>
      <c r="G20666" s="1"/>
      <c r="H20666" s="1"/>
      <c r="I20666" s="1"/>
      <c r="J20666" s="1"/>
      <c r="K20666" s="1"/>
      <c r="L20666" s="1"/>
      <c r="M20666" s="1"/>
    </row>
    <row r="20667" spans="1:13" x14ac:dyDescent="0.25">
      <c r="A20667" t="s">
        <v>96</v>
      </c>
      <c r="B20667">
        <v>632</v>
      </c>
      <c r="C20667">
        <v>1949</v>
      </c>
      <c r="D20667">
        <v>0</v>
      </c>
      <c r="E20667">
        <v>0</v>
      </c>
      <c r="F20667" s="1"/>
      <c r="G20667" s="1"/>
      <c r="H20667" s="1"/>
      <c r="I20667" s="1"/>
      <c r="J20667" s="1"/>
      <c r="K20667" s="1"/>
      <c r="L20667" s="1"/>
      <c r="M20667" s="1"/>
    </row>
    <row r="20668" spans="1:13" x14ac:dyDescent="0.25">
      <c r="A20668" t="s">
        <v>96</v>
      </c>
      <c r="B20668">
        <v>632</v>
      </c>
      <c r="C20668">
        <v>1950</v>
      </c>
      <c r="D20668">
        <v>0</v>
      </c>
      <c r="E20668">
        <v>0</v>
      </c>
      <c r="F20668" s="1"/>
      <c r="G20668" s="1"/>
      <c r="H20668" s="1"/>
      <c r="I20668" s="1"/>
      <c r="J20668" s="1"/>
      <c r="K20668" s="1"/>
      <c r="L20668" s="1"/>
      <c r="M20668" s="1"/>
    </row>
    <row r="20669" spans="1:13" x14ac:dyDescent="0.25">
      <c r="A20669" t="s">
        <v>96</v>
      </c>
      <c r="B20669">
        <v>632</v>
      </c>
      <c r="C20669">
        <v>1951</v>
      </c>
      <c r="D20669">
        <v>0</v>
      </c>
      <c r="E20669">
        <v>0</v>
      </c>
      <c r="F20669" s="1"/>
      <c r="G20669" s="1"/>
      <c r="H20669" s="1"/>
      <c r="I20669" s="1"/>
      <c r="J20669" s="1"/>
      <c r="K20669" s="1"/>
      <c r="L20669" s="1"/>
      <c r="M20669" s="1"/>
    </row>
    <row r="20670" spans="1:13" x14ac:dyDescent="0.25">
      <c r="A20670" t="s">
        <v>96</v>
      </c>
      <c r="B20670">
        <v>632</v>
      </c>
      <c r="C20670">
        <v>1952</v>
      </c>
      <c r="D20670">
        <v>0</v>
      </c>
      <c r="E20670">
        <v>0</v>
      </c>
      <c r="F20670" s="1"/>
      <c r="G20670" s="1"/>
      <c r="H20670" s="1"/>
      <c r="I20670" s="1"/>
      <c r="J20670" s="1"/>
      <c r="K20670" s="1"/>
      <c r="L20670" s="1"/>
      <c r="M20670" s="1"/>
    </row>
    <row r="20671" spans="1:13" x14ac:dyDescent="0.25">
      <c r="A20671" t="s">
        <v>96</v>
      </c>
      <c r="B20671">
        <v>632</v>
      </c>
      <c r="C20671">
        <v>1953</v>
      </c>
      <c r="D20671">
        <v>0</v>
      </c>
      <c r="E20671">
        <v>0</v>
      </c>
      <c r="F20671" s="1"/>
      <c r="G20671" s="1"/>
      <c r="H20671" s="1"/>
      <c r="I20671" s="1"/>
      <c r="J20671" s="1"/>
      <c r="K20671" s="1"/>
      <c r="L20671" s="1"/>
      <c r="M20671" s="1"/>
    </row>
    <row r="20672" spans="1:13" x14ac:dyDescent="0.25">
      <c r="A20672" t="s">
        <v>96</v>
      </c>
      <c r="B20672">
        <v>632</v>
      </c>
      <c r="C20672">
        <v>1954</v>
      </c>
      <c r="D20672">
        <v>0</v>
      </c>
      <c r="E20672">
        <v>0</v>
      </c>
      <c r="F20672" s="1"/>
      <c r="G20672" s="1"/>
      <c r="H20672" s="1"/>
      <c r="I20672" s="1"/>
      <c r="J20672" s="1"/>
      <c r="K20672" s="1"/>
      <c r="L20672" s="1"/>
      <c r="M20672" s="1"/>
    </row>
    <row r="20673" spans="1:13" x14ac:dyDescent="0.25">
      <c r="A20673" t="s">
        <v>96</v>
      </c>
      <c r="B20673">
        <v>632</v>
      </c>
      <c r="C20673">
        <v>1955</v>
      </c>
      <c r="D20673">
        <v>0</v>
      </c>
      <c r="E20673">
        <v>0</v>
      </c>
      <c r="F20673" s="1"/>
      <c r="G20673" s="1"/>
      <c r="H20673" s="1"/>
      <c r="I20673" s="1"/>
      <c r="J20673" s="1"/>
      <c r="K20673" s="1"/>
      <c r="L20673" s="1"/>
      <c r="M20673" s="1"/>
    </row>
    <row r="20674" spans="1:13" x14ac:dyDescent="0.25">
      <c r="A20674" t="s">
        <v>96</v>
      </c>
      <c r="B20674">
        <v>632</v>
      </c>
      <c r="C20674">
        <v>1956</v>
      </c>
      <c r="D20674">
        <v>0</v>
      </c>
      <c r="E20674">
        <v>0</v>
      </c>
      <c r="F20674" s="1"/>
      <c r="G20674" s="1"/>
      <c r="H20674" s="1"/>
      <c r="I20674" s="1"/>
      <c r="J20674" s="1"/>
      <c r="K20674" s="1"/>
      <c r="L20674" s="1"/>
      <c r="M20674" s="1"/>
    </row>
    <row r="20675" spans="1:13" x14ac:dyDescent="0.25">
      <c r="A20675" t="s">
        <v>96</v>
      </c>
      <c r="B20675">
        <v>632</v>
      </c>
      <c r="C20675">
        <v>1957</v>
      </c>
      <c r="D20675">
        <v>0</v>
      </c>
      <c r="E20675">
        <v>0</v>
      </c>
      <c r="F20675" s="1"/>
      <c r="G20675" s="1"/>
      <c r="H20675" s="1"/>
      <c r="I20675" s="1"/>
      <c r="J20675" s="1"/>
      <c r="K20675" s="1"/>
      <c r="L20675" s="1"/>
      <c r="M20675" s="1"/>
    </row>
    <row r="20676" spans="1:13" x14ac:dyDescent="0.25">
      <c r="A20676" t="s">
        <v>96</v>
      </c>
      <c r="B20676">
        <v>632</v>
      </c>
      <c r="C20676">
        <v>1958</v>
      </c>
      <c r="D20676">
        <v>0</v>
      </c>
      <c r="E20676">
        <v>0</v>
      </c>
      <c r="F20676" s="1"/>
      <c r="G20676" s="1"/>
      <c r="H20676" s="1"/>
      <c r="I20676" s="1"/>
      <c r="J20676" s="1"/>
      <c r="K20676" s="1"/>
      <c r="L20676" s="1"/>
      <c r="M20676" s="1"/>
    </row>
    <row r="20677" spans="1:13" x14ac:dyDescent="0.25">
      <c r="A20677" t="s">
        <v>96</v>
      </c>
      <c r="B20677">
        <v>632</v>
      </c>
      <c r="C20677">
        <v>1959</v>
      </c>
      <c r="D20677">
        <v>0</v>
      </c>
      <c r="E20677">
        <v>0</v>
      </c>
      <c r="F20677" s="1"/>
      <c r="G20677" s="1"/>
      <c r="H20677" s="1"/>
      <c r="I20677" s="1"/>
      <c r="J20677" s="1"/>
      <c r="K20677" s="1"/>
      <c r="L20677" s="1"/>
      <c r="M20677" s="1"/>
    </row>
    <row r="20678" spans="1:13" x14ac:dyDescent="0.25">
      <c r="A20678" t="s">
        <v>96</v>
      </c>
      <c r="B20678">
        <v>632</v>
      </c>
      <c r="C20678">
        <v>1960</v>
      </c>
      <c r="D20678">
        <v>0</v>
      </c>
      <c r="E20678">
        <v>0</v>
      </c>
      <c r="F20678" s="1"/>
      <c r="G20678" s="1"/>
      <c r="H20678" s="1"/>
      <c r="I20678" s="1"/>
      <c r="J20678" s="1"/>
      <c r="K20678" s="1"/>
      <c r="L20678" s="1"/>
      <c r="M20678" s="1"/>
    </row>
    <row r="20679" spans="1:13" x14ac:dyDescent="0.25">
      <c r="A20679" t="s">
        <v>96</v>
      </c>
      <c r="B20679">
        <v>632</v>
      </c>
      <c r="C20679">
        <v>1961</v>
      </c>
      <c r="D20679">
        <v>0</v>
      </c>
      <c r="E20679">
        <v>0</v>
      </c>
      <c r="F20679" s="1"/>
      <c r="G20679" s="1"/>
      <c r="H20679" s="1"/>
      <c r="I20679" s="1"/>
      <c r="J20679" s="1"/>
      <c r="K20679" s="1"/>
      <c r="L20679" s="1"/>
      <c r="M20679" s="1"/>
    </row>
    <row r="20680" spans="1:13" x14ac:dyDescent="0.25">
      <c r="A20680" t="s">
        <v>96</v>
      </c>
      <c r="B20680">
        <v>632</v>
      </c>
      <c r="C20680">
        <v>1962</v>
      </c>
      <c r="D20680">
        <v>0</v>
      </c>
      <c r="E20680">
        <v>0</v>
      </c>
      <c r="F20680" s="1"/>
      <c r="G20680" s="1"/>
      <c r="H20680" s="1"/>
      <c r="I20680" s="1"/>
      <c r="J20680" s="1"/>
      <c r="K20680" s="1"/>
      <c r="L20680" s="1"/>
      <c r="M20680" s="1"/>
    </row>
    <row r="20681" spans="1:13" x14ac:dyDescent="0.25">
      <c r="A20681" t="s">
        <v>96</v>
      </c>
      <c r="B20681">
        <v>632</v>
      </c>
      <c r="C20681">
        <v>1963</v>
      </c>
      <c r="D20681">
        <v>0</v>
      </c>
      <c r="E20681">
        <v>0</v>
      </c>
      <c r="F20681" s="1"/>
      <c r="G20681" s="1"/>
      <c r="H20681" s="1"/>
      <c r="I20681" s="1"/>
      <c r="J20681" s="1"/>
      <c r="K20681" s="1"/>
      <c r="L20681" s="1"/>
      <c r="M20681" s="1"/>
    </row>
    <row r="20682" spans="1:13" x14ac:dyDescent="0.25">
      <c r="A20682" t="s">
        <v>96</v>
      </c>
      <c r="B20682">
        <v>632</v>
      </c>
      <c r="C20682">
        <v>1964</v>
      </c>
      <c r="D20682">
        <v>0</v>
      </c>
      <c r="E20682">
        <v>0</v>
      </c>
      <c r="F20682" s="1"/>
      <c r="G20682" s="1"/>
      <c r="H20682" s="1"/>
      <c r="I20682" s="1"/>
      <c r="J20682" s="1"/>
      <c r="K20682" s="1"/>
      <c r="L20682" s="1"/>
      <c r="M20682" s="1">
        <v>5.9544673000000001</v>
      </c>
    </row>
    <row r="20683" spans="1:13" x14ac:dyDescent="0.25">
      <c r="A20683" t="s">
        <v>96</v>
      </c>
      <c r="B20683">
        <v>632</v>
      </c>
      <c r="C20683">
        <v>1965</v>
      </c>
      <c r="D20683">
        <v>0</v>
      </c>
      <c r="E20683">
        <v>0</v>
      </c>
      <c r="F20683" s="1"/>
      <c r="G20683" s="1"/>
      <c r="H20683" s="1"/>
      <c r="I20683" s="1"/>
      <c r="J20683" s="1"/>
      <c r="K20683" s="1"/>
      <c r="L20683" s="1"/>
      <c r="M20683" s="1">
        <v>5.9544582000000004</v>
      </c>
    </row>
    <row r="20684" spans="1:13" x14ac:dyDescent="0.25">
      <c r="A20684" t="s">
        <v>96</v>
      </c>
      <c r="B20684">
        <v>632</v>
      </c>
      <c r="C20684">
        <v>1966</v>
      </c>
      <c r="D20684">
        <v>0</v>
      </c>
      <c r="E20684">
        <v>0</v>
      </c>
      <c r="F20684" s="1"/>
      <c r="G20684" s="1"/>
      <c r="H20684" s="1"/>
      <c r="I20684" s="1"/>
      <c r="J20684" s="1"/>
      <c r="K20684" s="1"/>
      <c r="L20684" s="1"/>
      <c r="M20684" s="1">
        <v>5.9544568</v>
      </c>
    </row>
    <row r="20685" spans="1:13" x14ac:dyDescent="0.25">
      <c r="A20685" t="s">
        <v>96</v>
      </c>
      <c r="B20685">
        <v>632</v>
      </c>
      <c r="C20685">
        <v>1967</v>
      </c>
      <c r="D20685">
        <v>0</v>
      </c>
      <c r="E20685">
        <v>0</v>
      </c>
      <c r="F20685" s="1"/>
      <c r="G20685" s="1"/>
      <c r="H20685" s="1"/>
      <c r="I20685" s="1"/>
      <c r="J20685" s="1"/>
      <c r="K20685" s="1"/>
      <c r="L20685" s="1"/>
      <c r="M20685" s="1">
        <v>1.0967043999999999</v>
      </c>
    </row>
    <row r="20686" spans="1:13" x14ac:dyDescent="0.25">
      <c r="A20686" t="s">
        <v>96</v>
      </c>
      <c r="B20686">
        <v>632</v>
      </c>
      <c r="C20686">
        <v>1968</v>
      </c>
      <c r="D20686">
        <v>0</v>
      </c>
      <c r="E20686">
        <v>0</v>
      </c>
      <c r="F20686" s="1"/>
      <c r="G20686" s="1"/>
      <c r="H20686" s="1"/>
      <c r="I20686" s="1"/>
      <c r="J20686" s="1"/>
      <c r="K20686" s="1"/>
      <c r="L20686" s="1"/>
      <c r="M20686" s="1">
        <v>1.9822936</v>
      </c>
    </row>
    <row r="20687" spans="1:13" x14ac:dyDescent="0.25">
      <c r="A20687" t="s">
        <v>96</v>
      </c>
      <c r="B20687">
        <v>632</v>
      </c>
      <c r="C20687">
        <v>1969</v>
      </c>
      <c r="D20687">
        <v>0</v>
      </c>
      <c r="E20687">
        <v>0</v>
      </c>
      <c r="F20687" s="1"/>
      <c r="G20687" s="1"/>
      <c r="H20687" s="1"/>
      <c r="I20687" s="1"/>
      <c r="J20687" s="1"/>
      <c r="K20687" s="1"/>
      <c r="L20687" s="1"/>
      <c r="M20687" s="1">
        <v>8.3017009000000002</v>
      </c>
    </row>
    <row r="20688" spans="1:13" x14ac:dyDescent="0.25">
      <c r="A20688" t="s">
        <v>96</v>
      </c>
      <c r="B20688">
        <v>632</v>
      </c>
      <c r="C20688">
        <v>1970</v>
      </c>
      <c r="D20688">
        <v>0</v>
      </c>
      <c r="E20688">
        <v>0</v>
      </c>
      <c r="F20688" s="1"/>
      <c r="G20688" s="1"/>
      <c r="H20688" s="1"/>
      <c r="I20688" s="1"/>
      <c r="J20688" s="1"/>
      <c r="K20688" s="1"/>
      <c r="L20688" s="1"/>
      <c r="M20688" s="1">
        <v>9.7568670999999991</v>
      </c>
    </row>
    <row r="20689" spans="1:13" x14ac:dyDescent="0.25">
      <c r="A20689" t="s">
        <v>96</v>
      </c>
      <c r="B20689">
        <v>632</v>
      </c>
      <c r="C20689">
        <v>1971</v>
      </c>
      <c r="D20689">
        <v>0</v>
      </c>
      <c r="E20689">
        <v>0</v>
      </c>
      <c r="F20689" s="1"/>
      <c r="G20689" s="1"/>
      <c r="H20689" s="1"/>
      <c r="I20689" s="1"/>
      <c r="J20689" s="1"/>
      <c r="K20689" s="1"/>
      <c r="L20689" s="1"/>
      <c r="M20689" s="1">
        <v>4.2817632000000003</v>
      </c>
    </row>
    <row r="20690" spans="1:13" x14ac:dyDescent="0.25">
      <c r="A20690" t="s">
        <v>96</v>
      </c>
      <c r="B20690">
        <v>632</v>
      </c>
      <c r="C20690">
        <v>1972</v>
      </c>
      <c r="D20690">
        <v>0</v>
      </c>
      <c r="E20690">
        <v>0</v>
      </c>
      <c r="F20690" s="1"/>
      <c r="G20690" s="1"/>
      <c r="H20690" s="1"/>
      <c r="I20690" s="1"/>
      <c r="J20690" s="1"/>
      <c r="K20690" s="1"/>
      <c r="L20690" s="1"/>
      <c r="M20690" s="1">
        <v>2.2080693999999998</v>
      </c>
    </row>
    <row r="20691" spans="1:13" x14ac:dyDescent="0.25">
      <c r="A20691" t="s">
        <v>96</v>
      </c>
      <c r="B20691">
        <v>632</v>
      </c>
      <c r="C20691">
        <v>1973</v>
      </c>
      <c r="D20691">
        <v>0</v>
      </c>
      <c r="E20691">
        <v>0</v>
      </c>
      <c r="F20691" s="1"/>
      <c r="G20691" s="1"/>
      <c r="H20691" s="1"/>
      <c r="I20691" s="1"/>
      <c r="J20691" s="1"/>
      <c r="K20691" s="1"/>
      <c r="L20691" s="1"/>
      <c r="M20691" s="1">
        <v>7.3220755000000004</v>
      </c>
    </row>
    <row r="20692" spans="1:13" x14ac:dyDescent="0.25">
      <c r="A20692" t="s">
        <v>96</v>
      </c>
      <c r="B20692">
        <v>632</v>
      </c>
      <c r="C20692">
        <v>1974</v>
      </c>
      <c r="D20692">
        <v>0</v>
      </c>
      <c r="E20692">
        <v>0</v>
      </c>
      <c r="F20692" s="1"/>
      <c r="G20692" s="1"/>
      <c r="H20692" s="1"/>
      <c r="I20692" s="1"/>
      <c r="J20692" s="1"/>
      <c r="K20692" s="1"/>
      <c r="L20692" s="1"/>
      <c r="M20692" s="1">
        <v>3.0386745999999998</v>
      </c>
    </row>
    <row r="20693" spans="1:13" x14ac:dyDescent="0.25">
      <c r="A20693" t="s">
        <v>96</v>
      </c>
      <c r="B20693">
        <v>632</v>
      </c>
      <c r="C20693">
        <v>1975</v>
      </c>
      <c r="D20693">
        <v>0</v>
      </c>
      <c r="E20693">
        <v>0</v>
      </c>
      <c r="F20693" s="1"/>
      <c r="G20693" s="1"/>
      <c r="H20693" s="1"/>
      <c r="I20693" s="1"/>
      <c r="J20693" s="1"/>
      <c r="K20693" s="1"/>
      <c r="L20693" s="1"/>
      <c r="M20693" s="1">
        <v>6.5758109999999999</v>
      </c>
    </row>
    <row r="20694" spans="1:13" x14ac:dyDescent="0.25">
      <c r="A20694" t="s">
        <v>96</v>
      </c>
      <c r="B20694">
        <v>632</v>
      </c>
      <c r="C20694">
        <v>1976</v>
      </c>
      <c r="D20694">
        <v>0</v>
      </c>
      <c r="E20694">
        <v>0</v>
      </c>
      <c r="F20694" s="1"/>
      <c r="G20694" s="1"/>
      <c r="H20694" s="1"/>
      <c r="I20694" s="1"/>
      <c r="J20694" s="1"/>
      <c r="K20694" s="1"/>
      <c r="L20694" s="1"/>
      <c r="M20694" s="1">
        <v>0.29162976000000002</v>
      </c>
    </row>
    <row r="20695" spans="1:13" x14ac:dyDescent="0.25">
      <c r="A20695" t="s">
        <v>96</v>
      </c>
      <c r="B20695">
        <v>632</v>
      </c>
      <c r="C20695">
        <v>1977</v>
      </c>
      <c r="D20695">
        <v>0</v>
      </c>
      <c r="E20695">
        <v>0</v>
      </c>
      <c r="F20695" s="1"/>
      <c r="G20695" s="1"/>
      <c r="H20695" s="1"/>
      <c r="I20695" s="1"/>
      <c r="J20695" s="1"/>
      <c r="K20695" s="1"/>
      <c r="L20695" s="1"/>
      <c r="M20695" s="1">
        <v>3.9739032000000001</v>
      </c>
    </row>
    <row r="20696" spans="1:13" x14ac:dyDescent="0.25">
      <c r="A20696" t="s">
        <v>96</v>
      </c>
      <c r="B20696">
        <v>632</v>
      </c>
      <c r="C20696">
        <v>1978</v>
      </c>
      <c r="D20696">
        <v>0</v>
      </c>
      <c r="E20696">
        <v>0</v>
      </c>
      <c r="F20696" s="1"/>
      <c r="G20696" s="1"/>
      <c r="H20696" s="1"/>
      <c r="I20696" s="1"/>
      <c r="J20696" s="1"/>
      <c r="K20696" s="1"/>
      <c r="L20696" s="1"/>
      <c r="M20696" s="1">
        <v>3.0406928999999998</v>
      </c>
    </row>
    <row r="20697" spans="1:13" x14ac:dyDescent="0.25">
      <c r="A20697" t="s">
        <v>96</v>
      </c>
      <c r="B20697">
        <v>632</v>
      </c>
      <c r="C20697">
        <v>1979</v>
      </c>
      <c r="D20697">
        <v>0</v>
      </c>
      <c r="E20697">
        <v>0</v>
      </c>
      <c r="F20697" s="1"/>
      <c r="G20697" s="1"/>
      <c r="H20697" s="1"/>
      <c r="I20697" s="1"/>
      <c r="J20697" s="1"/>
      <c r="K20697" s="1"/>
      <c r="L20697" s="1"/>
      <c r="M20697" s="1">
        <v>9.5650452999999995</v>
      </c>
    </row>
    <row r="20698" spans="1:13" x14ac:dyDescent="0.25">
      <c r="A20698" t="s">
        <v>96</v>
      </c>
      <c r="B20698">
        <v>632</v>
      </c>
      <c r="C20698">
        <v>1980</v>
      </c>
      <c r="D20698">
        <v>0</v>
      </c>
      <c r="E20698">
        <v>0</v>
      </c>
      <c r="F20698" s="1"/>
      <c r="G20698" s="1"/>
      <c r="H20698" s="1"/>
      <c r="I20698" s="1"/>
      <c r="J20698" s="1"/>
      <c r="K20698" s="1"/>
      <c r="L20698" s="1"/>
      <c r="M20698" s="1">
        <v>7.3833117000000001</v>
      </c>
    </row>
    <row r="20699" spans="1:13" x14ac:dyDescent="0.25">
      <c r="A20699" t="s">
        <v>96</v>
      </c>
      <c r="B20699">
        <v>632</v>
      </c>
      <c r="C20699">
        <v>1981</v>
      </c>
      <c r="D20699">
        <v>0</v>
      </c>
      <c r="E20699">
        <v>0</v>
      </c>
      <c r="F20699" s="1"/>
      <c r="G20699" s="1"/>
      <c r="H20699" s="1"/>
      <c r="I20699" s="1"/>
      <c r="J20699" s="1"/>
      <c r="K20699" s="1"/>
      <c r="L20699" s="1"/>
      <c r="M20699" s="1">
        <v>5.4621456999999998</v>
      </c>
    </row>
    <row r="20700" spans="1:13" x14ac:dyDescent="0.25">
      <c r="A20700" t="s">
        <v>96</v>
      </c>
      <c r="B20700">
        <v>632</v>
      </c>
      <c r="C20700">
        <v>1982</v>
      </c>
      <c r="D20700">
        <v>0</v>
      </c>
      <c r="E20700">
        <v>0</v>
      </c>
      <c r="F20700" s="1"/>
      <c r="G20700" s="1"/>
      <c r="H20700" s="1"/>
      <c r="I20700" s="1"/>
      <c r="J20700" s="1"/>
      <c r="K20700" s="1"/>
      <c r="L20700" s="1"/>
      <c r="M20700" s="1">
        <v>4.0582725999999996</v>
      </c>
    </row>
    <row r="20701" spans="1:13" x14ac:dyDescent="0.25">
      <c r="A20701" t="s">
        <v>96</v>
      </c>
      <c r="B20701">
        <v>632</v>
      </c>
      <c r="C20701">
        <v>1983</v>
      </c>
      <c r="D20701">
        <v>0</v>
      </c>
      <c r="E20701">
        <v>0</v>
      </c>
      <c r="F20701" s="1"/>
      <c r="G20701" s="1"/>
      <c r="H20701" s="1"/>
      <c r="I20701" s="1"/>
      <c r="J20701" s="1"/>
      <c r="K20701" s="1"/>
      <c r="L20701" s="1"/>
      <c r="M20701" s="1">
        <v>3.0927834999999999</v>
      </c>
    </row>
    <row r="20702" spans="1:13" x14ac:dyDescent="0.25">
      <c r="A20702" t="s">
        <v>96</v>
      </c>
      <c r="B20702">
        <v>632</v>
      </c>
      <c r="C20702">
        <v>1984</v>
      </c>
      <c r="D20702">
        <v>0</v>
      </c>
      <c r="E20702">
        <v>0</v>
      </c>
      <c r="F20702" s="1">
        <v>17.7208449500875</v>
      </c>
      <c r="G20702" s="1">
        <v>23.463643219342298</v>
      </c>
      <c r="H20702" s="1">
        <v>0.87742037369342796</v>
      </c>
      <c r="I20702" s="1">
        <v>22.586222845648869</v>
      </c>
      <c r="J20702" s="1">
        <v>-4.8653778955613696</v>
      </c>
      <c r="K20702" s="1">
        <v>151.30993579958999</v>
      </c>
      <c r="L20702" s="1"/>
      <c r="M20702" s="1">
        <v>4.1666667000000004</v>
      </c>
    </row>
    <row r="20703" spans="1:13" x14ac:dyDescent="0.25">
      <c r="A20703" t="s">
        <v>96</v>
      </c>
      <c r="B20703">
        <v>632</v>
      </c>
      <c r="C20703">
        <v>1985</v>
      </c>
      <c r="D20703">
        <v>0</v>
      </c>
      <c r="E20703">
        <v>0</v>
      </c>
      <c r="F20703" s="1">
        <v>19.855210723230801</v>
      </c>
      <c r="G20703" s="1">
        <v>24.905513367310501</v>
      </c>
      <c r="H20703" s="1">
        <v>1.0484237926970601</v>
      </c>
      <c r="I20703" s="1">
        <v>23.85708957461344</v>
      </c>
      <c r="J20703" s="1">
        <v>-4.0018788513826387</v>
      </c>
      <c r="K20703" s="1">
        <v>143.75185744466199</v>
      </c>
      <c r="L20703" s="1"/>
      <c r="M20703" s="1">
        <v>2.8883459999999999</v>
      </c>
    </row>
    <row r="20704" spans="1:13" x14ac:dyDescent="0.25">
      <c r="A20704" t="s">
        <v>96</v>
      </c>
      <c r="B20704">
        <v>632</v>
      </c>
      <c r="C20704">
        <v>1986</v>
      </c>
      <c r="D20704">
        <v>0</v>
      </c>
      <c r="E20704">
        <v>0</v>
      </c>
      <c r="F20704" s="1">
        <v>20.836368136958299</v>
      </c>
      <c r="G20704" s="1">
        <v>25.687758935199199</v>
      </c>
      <c r="H20704" s="1">
        <v>1.11919573443118</v>
      </c>
      <c r="I20704" s="1">
        <v>24.568563200768018</v>
      </c>
      <c r="J20704" s="1">
        <v>-3.7321950638097192</v>
      </c>
      <c r="K20704" s="1">
        <v>137.39139975475501</v>
      </c>
      <c r="L20704" s="1"/>
      <c r="M20704" s="1">
        <v>2.1669284000000002</v>
      </c>
    </row>
    <row r="20705" spans="1:13" x14ac:dyDescent="0.25">
      <c r="A20705" t="s">
        <v>96</v>
      </c>
      <c r="B20705">
        <v>632</v>
      </c>
      <c r="C20705">
        <v>1987</v>
      </c>
      <c r="D20705">
        <v>0</v>
      </c>
      <c r="E20705">
        <v>0</v>
      </c>
      <c r="F20705" s="1">
        <v>19.379475027318399</v>
      </c>
      <c r="G20705" s="1">
        <v>22.501513136657302</v>
      </c>
      <c r="H20705" s="1">
        <v>0.92732920862898505</v>
      </c>
      <c r="I20705" s="1">
        <v>21.574183928028315</v>
      </c>
      <c r="J20705" s="1">
        <v>-2.1947089007099159</v>
      </c>
      <c r="K20705" s="1">
        <v>129.39760877731899</v>
      </c>
      <c r="L20705" s="1"/>
      <c r="M20705" s="1">
        <v>2.168148</v>
      </c>
    </row>
    <row r="20706" spans="1:13" x14ac:dyDescent="0.25">
      <c r="A20706" t="s">
        <v>96</v>
      </c>
      <c r="B20706">
        <v>632</v>
      </c>
      <c r="C20706">
        <v>1988</v>
      </c>
      <c r="D20706">
        <v>0</v>
      </c>
      <c r="E20706">
        <v>0</v>
      </c>
      <c r="F20706" s="1">
        <v>17.554105380278401</v>
      </c>
      <c r="G20706" s="1">
        <v>20.250229842418801</v>
      </c>
      <c r="H20706" s="1">
        <v>1.17961859248831</v>
      </c>
      <c r="I20706" s="1">
        <v>19.07061124993049</v>
      </c>
      <c r="J20706" s="1">
        <v>-1.5165058696520894</v>
      </c>
      <c r="K20706" s="1">
        <v>120.282084999017</v>
      </c>
      <c r="L20706" s="1"/>
      <c r="M20706" s="1">
        <v>5.0679245999999996</v>
      </c>
    </row>
    <row r="20707" spans="1:13" x14ac:dyDescent="0.25">
      <c r="A20707" t="s">
        <v>96</v>
      </c>
      <c r="B20707">
        <v>632</v>
      </c>
      <c r="C20707">
        <v>1989</v>
      </c>
      <c r="D20707">
        <v>0</v>
      </c>
      <c r="E20707">
        <v>0</v>
      </c>
      <c r="F20707" s="1">
        <v>18.378745104354199</v>
      </c>
      <c r="G20707" s="1">
        <v>19.695210022692201</v>
      </c>
      <c r="H20707" s="1">
        <v>0.89596501782050197</v>
      </c>
      <c r="I20707" s="1">
        <v>18.7992450048717</v>
      </c>
      <c r="J20707" s="1">
        <v>-0.42049990051750186</v>
      </c>
      <c r="K20707" s="1">
        <v>113.935619802538</v>
      </c>
      <c r="L20707" s="1"/>
      <c r="M20707" s="1">
        <v>-0.81565032000000004</v>
      </c>
    </row>
    <row r="20708" spans="1:13" x14ac:dyDescent="0.25">
      <c r="A20708" t="s">
        <v>96</v>
      </c>
      <c r="B20708">
        <v>632</v>
      </c>
      <c r="C20708">
        <v>1990</v>
      </c>
      <c r="D20708">
        <v>0</v>
      </c>
      <c r="E20708">
        <v>0</v>
      </c>
      <c r="F20708" s="1">
        <v>19.2474067255493</v>
      </c>
      <c r="G20708" s="1">
        <v>20.277612359957601</v>
      </c>
      <c r="H20708" s="1">
        <v>0.85877204934588403</v>
      </c>
      <c r="I20708" s="1">
        <v>19.418840310611717</v>
      </c>
      <c r="J20708" s="1">
        <v>-0.17143358506241668</v>
      </c>
      <c r="K20708" s="1">
        <v>108.368078543504</v>
      </c>
      <c r="L20708" s="1"/>
      <c r="M20708" s="1">
        <v>7.3628562999999998</v>
      </c>
    </row>
    <row r="20709" spans="1:13" x14ac:dyDescent="0.25">
      <c r="A20709" t="s">
        <v>96</v>
      </c>
      <c r="B20709">
        <v>632</v>
      </c>
      <c r="C20709">
        <v>1991</v>
      </c>
      <c r="D20709">
        <v>0</v>
      </c>
      <c r="E20709">
        <v>0</v>
      </c>
      <c r="F20709" s="1">
        <v>17.694998077077699</v>
      </c>
      <c r="G20709" s="1">
        <v>19.953098479883899</v>
      </c>
      <c r="H20709" s="1">
        <v>0.74686281203316596</v>
      </c>
      <c r="I20709" s="1">
        <v>19.206235667850734</v>
      </c>
      <c r="J20709" s="1">
        <v>-1.5112375907730353</v>
      </c>
      <c r="K20709" s="1">
        <v>104.075393413491</v>
      </c>
      <c r="L20709" s="1"/>
      <c r="M20709" s="1">
        <v>-6.1555270000000002</v>
      </c>
    </row>
    <row r="20710" spans="1:13" x14ac:dyDescent="0.25">
      <c r="A20710" t="s">
        <v>96</v>
      </c>
      <c r="B20710">
        <v>632</v>
      </c>
      <c r="C20710">
        <v>1992</v>
      </c>
      <c r="D20710">
        <v>0</v>
      </c>
      <c r="E20710">
        <v>0</v>
      </c>
      <c r="F20710" s="1">
        <v>18.377161989341101</v>
      </c>
      <c r="G20710" s="1">
        <v>20.3690513161695</v>
      </c>
      <c r="H20710" s="1">
        <v>0.58910204380932896</v>
      </c>
      <c r="I20710" s="1">
        <v>19.77994927236017</v>
      </c>
      <c r="J20710" s="1">
        <v>-1.4027872830190695</v>
      </c>
      <c r="K20710" s="1">
        <v>101.176868724434</v>
      </c>
      <c r="L20710" s="1"/>
      <c r="M20710" s="1">
        <v>7.3816918999999999</v>
      </c>
    </row>
    <row r="20711" spans="1:13" x14ac:dyDescent="0.25">
      <c r="A20711" t="s">
        <v>96</v>
      </c>
      <c r="B20711">
        <v>632</v>
      </c>
      <c r="C20711">
        <v>1993</v>
      </c>
      <c r="D20711">
        <v>0</v>
      </c>
      <c r="E20711">
        <v>0</v>
      </c>
      <c r="F20711" s="1">
        <v>17.559192332435501</v>
      </c>
      <c r="G20711" s="1">
        <v>16.284659095277998</v>
      </c>
      <c r="H20711" s="1">
        <v>0.60466316277983101</v>
      </c>
      <c r="I20711" s="1">
        <v>15.679995932498167</v>
      </c>
      <c r="J20711" s="1">
        <v>1.8791963999373333</v>
      </c>
      <c r="K20711" s="1">
        <v>95.917599901663294</v>
      </c>
      <c r="L20711" s="1"/>
      <c r="M20711" s="1">
        <v>2.5106576</v>
      </c>
    </row>
    <row r="20712" spans="1:13" x14ac:dyDescent="0.25">
      <c r="A20712" t="s">
        <v>96</v>
      </c>
      <c r="B20712">
        <v>632</v>
      </c>
      <c r="C20712">
        <v>1994</v>
      </c>
      <c r="D20712">
        <v>0</v>
      </c>
      <c r="E20712">
        <v>0</v>
      </c>
      <c r="F20712" s="1">
        <v>18.0989475836293</v>
      </c>
      <c r="G20712" s="1">
        <v>21.8029547468687</v>
      </c>
      <c r="H20712" s="1">
        <v>0.69504251967587605</v>
      </c>
      <c r="I20712" s="1">
        <v>21.107912227192823</v>
      </c>
      <c r="J20712" s="1">
        <v>-3.0089646435635231</v>
      </c>
      <c r="K20712" s="1">
        <v>87.962025050717997</v>
      </c>
      <c r="L20712" s="1"/>
      <c r="M20712" s="1">
        <v>-4.006831</v>
      </c>
    </row>
    <row r="20713" spans="1:13" x14ac:dyDescent="0.25">
      <c r="A20713" t="s">
        <v>96</v>
      </c>
      <c r="B20713">
        <v>632</v>
      </c>
      <c r="C20713">
        <v>1995</v>
      </c>
      <c r="D20713">
        <v>0</v>
      </c>
      <c r="E20713">
        <v>0</v>
      </c>
      <c r="F20713" s="1">
        <v>14.2638638939522</v>
      </c>
      <c r="G20713" s="1">
        <v>18.397476015280802</v>
      </c>
      <c r="H20713" s="1">
        <v>0.55305484584780196</v>
      </c>
      <c r="I20713" s="1">
        <v>17.844421169432998</v>
      </c>
      <c r="J20713" s="1">
        <v>-3.5805572754807979</v>
      </c>
      <c r="K20713" s="1">
        <v>77.864423251663496</v>
      </c>
      <c r="L20713" s="1"/>
      <c r="M20713" s="1">
        <v>5.6303359999999998</v>
      </c>
    </row>
    <row r="20714" spans="1:13" x14ac:dyDescent="0.25">
      <c r="A20714" t="s">
        <v>96</v>
      </c>
      <c r="B20714">
        <v>632</v>
      </c>
      <c r="C20714">
        <v>1996</v>
      </c>
      <c r="D20714">
        <v>0</v>
      </c>
      <c r="E20714">
        <v>0</v>
      </c>
      <c r="F20714" s="1">
        <v>12.097889219696</v>
      </c>
      <c r="G20714" s="1">
        <v>15.527836823093899</v>
      </c>
      <c r="H20714" s="1">
        <v>0.51695583147128299</v>
      </c>
      <c r="I20714" s="1">
        <v>15.010880991622617</v>
      </c>
      <c r="J20714" s="1">
        <v>-2.9129917719266167</v>
      </c>
      <c r="K20714" s="1">
        <v>75.525218665787307</v>
      </c>
      <c r="L20714" s="1"/>
      <c r="M20714" s="1">
        <v>-0.52466895999999996</v>
      </c>
    </row>
    <row r="20715" spans="1:13" x14ac:dyDescent="0.25">
      <c r="A20715" t="s">
        <v>96</v>
      </c>
      <c r="B20715">
        <v>632</v>
      </c>
      <c r="C20715">
        <v>1997</v>
      </c>
      <c r="D20715">
        <v>0</v>
      </c>
      <c r="E20715">
        <v>0</v>
      </c>
      <c r="F20715" s="1">
        <v>13.2464632694561</v>
      </c>
      <c r="G20715" s="1">
        <v>14.5483941480729</v>
      </c>
      <c r="H20715" s="1">
        <v>0.55913047878214694</v>
      </c>
      <c r="I20715" s="1">
        <v>13.989263669290754</v>
      </c>
      <c r="J20715" s="1">
        <v>-0.74280039983465329</v>
      </c>
      <c r="K20715" s="1">
        <v>71.0543248844386</v>
      </c>
      <c r="L20715" s="1"/>
      <c r="M20715" s="1">
        <v>4.4015588000000001</v>
      </c>
    </row>
    <row r="20716" spans="1:13" x14ac:dyDescent="0.25">
      <c r="A20716" t="s">
        <v>96</v>
      </c>
      <c r="B20716">
        <v>632</v>
      </c>
      <c r="C20716">
        <v>1998</v>
      </c>
      <c r="D20716">
        <v>0</v>
      </c>
      <c r="E20716">
        <v>0</v>
      </c>
      <c r="F20716" s="1">
        <v>11.0774393808549</v>
      </c>
      <c r="G20716" s="1">
        <v>13.0837822027817</v>
      </c>
      <c r="H20716" s="1">
        <v>0.59703257017840905</v>
      </c>
      <c r="I20716" s="1">
        <v>12.48674963260329</v>
      </c>
      <c r="J20716" s="1">
        <v>-1.4093102517483906</v>
      </c>
      <c r="K20716" s="1">
        <v>69.536408307557096</v>
      </c>
      <c r="L20716" s="1"/>
      <c r="M20716" s="1">
        <v>1.409121E-2</v>
      </c>
    </row>
    <row r="20717" spans="1:13" x14ac:dyDescent="0.25">
      <c r="A20717" t="s">
        <v>96</v>
      </c>
      <c r="B20717">
        <v>632</v>
      </c>
      <c r="C20717">
        <v>1999</v>
      </c>
      <c r="D20717">
        <v>0</v>
      </c>
      <c r="E20717">
        <v>0</v>
      </c>
      <c r="F20717" s="1">
        <v>11.008506239601701</v>
      </c>
      <c r="G20717" s="1">
        <v>11.465226633497799</v>
      </c>
      <c r="H20717" s="1">
        <v>0.55377712086955899</v>
      </c>
      <c r="I20717" s="1">
        <v>10.911449512628241</v>
      </c>
      <c r="J20717" s="1">
        <v>9.7056726973459462E-2</v>
      </c>
      <c r="K20717" s="1">
        <v>64.623598197541796</v>
      </c>
      <c r="L20717" s="1"/>
      <c r="M20717" s="1">
        <v>2.7236473999999999</v>
      </c>
    </row>
    <row r="20718" spans="1:13" x14ac:dyDescent="0.25">
      <c r="A20718" t="s">
        <v>96</v>
      </c>
      <c r="B20718">
        <v>632</v>
      </c>
      <c r="C20718">
        <v>2000</v>
      </c>
      <c r="D20718">
        <v>0</v>
      </c>
      <c r="E20718">
        <v>0</v>
      </c>
      <c r="F20718" s="1">
        <v>8.6087379566864595</v>
      </c>
      <c r="G20718" s="1">
        <v>9.7476468722255394</v>
      </c>
      <c r="H20718" s="1">
        <v>0.53125371838711699</v>
      </c>
      <c r="I20718" s="1">
        <v>9.2163931538384229</v>
      </c>
      <c r="J20718" s="1">
        <v>-0.60765519715196348</v>
      </c>
      <c r="K20718" s="1">
        <v>60.818169156691198</v>
      </c>
      <c r="L20718" s="1"/>
      <c r="M20718" s="1">
        <v>-0.96687486</v>
      </c>
    </row>
    <row r="20719" spans="1:13" x14ac:dyDescent="0.25">
      <c r="A20719" t="s">
        <v>96</v>
      </c>
      <c r="B20719">
        <v>632</v>
      </c>
      <c r="C20719">
        <v>2001</v>
      </c>
      <c r="D20719">
        <v>0</v>
      </c>
      <c r="E20719">
        <v>0</v>
      </c>
      <c r="F20719" s="1">
        <v>10.8652254257221</v>
      </c>
      <c r="G20719" s="1">
        <v>12.9944803049895</v>
      </c>
      <c r="H20719" s="1">
        <v>0.65723735406845696</v>
      </c>
      <c r="I20719" s="1">
        <v>12.337242950921043</v>
      </c>
      <c r="J20719" s="1">
        <v>-1.4720175251989431</v>
      </c>
      <c r="K20719" s="1">
        <v>53.046257194608202</v>
      </c>
      <c r="L20719" s="1"/>
      <c r="M20719" s="1">
        <v>5.4442624000000004</v>
      </c>
    </row>
    <row r="20720" spans="1:13" x14ac:dyDescent="0.25">
      <c r="A20720" t="s">
        <v>96</v>
      </c>
      <c r="B20720">
        <v>632</v>
      </c>
      <c r="C20720">
        <v>2002</v>
      </c>
      <c r="D20720">
        <v>0</v>
      </c>
      <c r="E20720">
        <v>0</v>
      </c>
      <c r="F20720" s="1">
        <v>12.115193455288701</v>
      </c>
      <c r="G20720" s="1">
        <v>14.261521009234301</v>
      </c>
      <c r="H20720" s="1">
        <v>0.60061485540192505</v>
      </c>
      <c r="I20720" s="1">
        <v>13.660906153832375</v>
      </c>
      <c r="J20720" s="1">
        <v>-1.5457126985436744</v>
      </c>
      <c r="K20720" s="1">
        <v>48.238703776579896</v>
      </c>
      <c r="L20720" s="1"/>
      <c r="M20720" s="1">
        <v>4.6157953999999997</v>
      </c>
    </row>
    <row r="20721" spans="1:13" x14ac:dyDescent="0.25">
      <c r="A20721" t="s">
        <v>96</v>
      </c>
      <c r="B20721">
        <v>632</v>
      </c>
      <c r="C20721">
        <v>2003</v>
      </c>
      <c r="D20721">
        <v>0</v>
      </c>
      <c r="E20721">
        <v>0</v>
      </c>
      <c r="F20721" s="1">
        <v>10.7144887950076</v>
      </c>
      <c r="G20721" s="1">
        <v>12.7598858940003</v>
      </c>
      <c r="H20721" s="1">
        <v>0.601567306646002</v>
      </c>
      <c r="I20721" s="1">
        <v>12.158318587354298</v>
      </c>
      <c r="J20721" s="1">
        <v>-1.4438297923466976</v>
      </c>
      <c r="K20721" s="1">
        <v>44.497791121249101</v>
      </c>
      <c r="L20721" s="1"/>
      <c r="M20721" s="1">
        <v>1.9710699</v>
      </c>
    </row>
    <row r="20722" spans="1:13" x14ac:dyDescent="0.25">
      <c r="A20722" t="s">
        <v>96</v>
      </c>
      <c r="B20722">
        <v>632</v>
      </c>
      <c r="C20722">
        <v>2004</v>
      </c>
      <c r="D20722">
        <v>0</v>
      </c>
      <c r="E20722">
        <v>0</v>
      </c>
      <c r="F20722" s="1">
        <v>10.7335947102289</v>
      </c>
      <c r="G20722" s="1">
        <v>11.713494458678101</v>
      </c>
      <c r="H20722" s="1">
        <v>0.52056365986151998</v>
      </c>
      <c r="I20722" s="1">
        <v>11.192930798816581</v>
      </c>
      <c r="J20722" s="1">
        <v>-0.4593360885876816</v>
      </c>
      <c r="K20722" s="1">
        <v>42.446460332332002</v>
      </c>
      <c r="L20722" s="1"/>
      <c r="M20722" s="1">
        <v>3.1003278999999999</v>
      </c>
    </row>
    <row r="20723" spans="1:13" x14ac:dyDescent="0.25">
      <c r="A20723" t="s">
        <v>96</v>
      </c>
      <c r="B20723">
        <v>632</v>
      </c>
      <c r="C20723">
        <v>2005</v>
      </c>
      <c r="D20723">
        <v>0</v>
      </c>
      <c r="E20723">
        <v>0</v>
      </c>
      <c r="F20723" s="1">
        <v>11.763226454799099</v>
      </c>
      <c r="G20723" s="1">
        <v>11.730868690123399</v>
      </c>
      <c r="H20723" s="1">
        <v>0.45552744316507798</v>
      </c>
      <c r="I20723" s="1">
        <v>11.275341246958321</v>
      </c>
      <c r="J20723" s="1">
        <v>0.48788520784077782</v>
      </c>
      <c r="K20723" s="1">
        <v>39.864599666024802</v>
      </c>
      <c r="L20723" s="1"/>
      <c r="M20723" s="1">
        <v>5.7452269999999999</v>
      </c>
    </row>
    <row r="20724" spans="1:13" x14ac:dyDescent="0.25">
      <c r="A20724" t="s">
        <v>96</v>
      </c>
      <c r="B20724">
        <v>632</v>
      </c>
      <c r="C20724">
        <v>2006</v>
      </c>
      <c r="D20724">
        <v>0</v>
      </c>
      <c r="E20724">
        <v>0</v>
      </c>
      <c r="F20724" s="1">
        <v>10.9478635222483</v>
      </c>
      <c r="G20724" s="1">
        <v>12.4546574484619</v>
      </c>
      <c r="H20724" s="1">
        <v>0.42420699588722299</v>
      </c>
      <c r="I20724" s="1">
        <v>12.030450452574676</v>
      </c>
      <c r="J20724" s="1">
        <v>-1.0825869303263769</v>
      </c>
      <c r="K20724" s="1">
        <v>38.478976932329402</v>
      </c>
      <c r="L20724" s="1"/>
      <c r="M20724" s="1">
        <v>-1.8287921</v>
      </c>
    </row>
    <row r="20725" spans="1:13" x14ac:dyDescent="0.25">
      <c r="A20725" t="s">
        <v>96</v>
      </c>
      <c r="B20725">
        <v>632</v>
      </c>
      <c r="C20725">
        <v>2007</v>
      </c>
      <c r="D20725">
        <v>0</v>
      </c>
      <c r="E20725">
        <v>0</v>
      </c>
      <c r="F20725" s="1">
        <v>11.884415688993</v>
      </c>
      <c r="G20725" s="1">
        <v>13.0637753876444</v>
      </c>
      <c r="H20725" s="1">
        <v>0.287182138406751</v>
      </c>
      <c r="I20725" s="1">
        <v>12.776593249237649</v>
      </c>
      <c r="J20725" s="1">
        <v>-0.89217756024464911</v>
      </c>
      <c r="K20725" s="1">
        <v>35.615571167923498</v>
      </c>
      <c r="L20725" s="1"/>
      <c r="M20725" s="1">
        <v>0.80369950000000001</v>
      </c>
    </row>
    <row r="20726" spans="1:13" x14ac:dyDescent="0.25">
      <c r="A20726" t="s">
        <v>96</v>
      </c>
      <c r="B20726">
        <v>632</v>
      </c>
      <c r="C20726">
        <v>2008</v>
      </c>
      <c r="D20726">
        <v>0</v>
      </c>
      <c r="E20726">
        <v>0</v>
      </c>
      <c r="F20726" s="1">
        <v>13.6644922425952</v>
      </c>
      <c r="G20726" s="1">
        <v>15.1289486130835</v>
      </c>
      <c r="H20726" s="1">
        <v>0.41577016665398903</v>
      </c>
      <c r="I20726" s="1">
        <v>14.713178446429511</v>
      </c>
      <c r="J20726" s="1">
        <v>-1.0486862038343112</v>
      </c>
      <c r="K20726" s="1">
        <v>33.2170321174072</v>
      </c>
      <c r="L20726" s="1"/>
      <c r="M20726" s="1">
        <v>3.9646111999999998</v>
      </c>
    </row>
    <row r="20727" spans="1:13" x14ac:dyDescent="0.25">
      <c r="A20727" t="s">
        <v>96</v>
      </c>
      <c r="B20727">
        <v>632</v>
      </c>
      <c r="C20727">
        <v>2009</v>
      </c>
      <c r="D20727">
        <v>0</v>
      </c>
      <c r="E20727">
        <v>0</v>
      </c>
      <c r="F20727" s="1">
        <v>14.021637042325899</v>
      </c>
      <c r="G20727" s="1">
        <v>13.6619991481941</v>
      </c>
      <c r="H20727" s="1">
        <v>0.334916676033435</v>
      </c>
      <c r="I20727" s="1">
        <v>13.327082472160665</v>
      </c>
      <c r="J20727" s="1">
        <v>0.69455457016523425</v>
      </c>
      <c r="K20727" s="1">
        <v>31.729574093374001</v>
      </c>
      <c r="L20727" s="1"/>
      <c r="M20727" s="1">
        <v>3.2407406999999999</v>
      </c>
    </row>
    <row r="20728" spans="1:13" x14ac:dyDescent="0.25">
      <c r="A20728" t="s">
        <v>96</v>
      </c>
      <c r="B20728">
        <v>632</v>
      </c>
      <c r="C20728">
        <v>2010</v>
      </c>
      <c r="D20728">
        <v>0</v>
      </c>
      <c r="E20728">
        <v>0</v>
      </c>
      <c r="F20728" s="1">
        <v>17.471201508667502</v>
      </c>
      <c r="G20728" s="1">
        <v>13.267162107963101</v>
      </c>
      <c r="H20728" s="1">
        <v>0.30754303486670298</v>
      </c>
      <c r="I20728" s="1">
        <v>12.959619073096398</v>
      </c>
      <c r="J20728" s="1">
        <v>4.5115824355711034</v>
      </c>
      <c r="K20728" s="1">
        <v>30.458621703529101</v>
      </c>
      <c r="L20728" s="1"/>
      <c r="M20728" s="1">
        <v>3.7777666999999999</v>
      </c>
    </row>
    <row r="20729" spans="1:13" x14ac:dyDescent="0.25">
      <c r="A20729" t="s">
        <v>96</v>
      </c>
      <c r="B20729">
        <v>632</v>
      </c>
      <c r="C20729">
        <v>2011</v>
      </c>
      <c r="D20729">
        <v>0</v>
      </c>
      <c r="E20729">
        <v>0</v>
      </c>
      <c r="F20729" s="1">
        <v>14.0783881544997</v>
      </c>
      <c r="G20729" s="1">
        <v>13.217160967483901</v>
      </c>
      <c r="H20729" s="1">
        <v>0.26318622559768601</v>
      </c>
      <c r="I20729" s="1">
        <v>12.953974741886215</v>
      </c>
      <c r="J20729" s="1">
        <v>1.1244134126134853</v>
      </c>
      <c r="K20729" s="1">
        <v>27.668202887281002</v>
      </c>
      <c r="L20729" s="1"/>
      <c r="M20729" s="1">
        <v>4.1435066999999997</v>
      </c>
    </row>
    <row r="20730" spans="1:13" x14ac:dyDescent="0.25">
      <c r="A20730" t="s">
        <v>96</v>
      </c>
      <c r="B20730">
        <v>632</v>
      </c>
      <c r="C20730">
        <v>2012</v>
      </c>
      <c r="D20730">
        <v>0</v>
      </c>
      <c r="E20730">
        <v>0</v>
      </c>
      <c r="F20730" s="1">
        <v>16.8215102902852</v>
      </c>
      <c r="G20730" s="1">
        <v>14.8599319387178</v>
      </c>
      <c r="H20730" s="1">
        <v>0.25127342722296903</v>
      </c>
      <c r="I20730" s="1">
        <v>14.608658511494831</v>
      </c>
      <c r="J20730" s="1">
        <v>2.2128517787903697</v>
      </c>
      <c r="K20730" s="1">
        <v>25.0731598175486</v>
      </c>
      <c r="L20730" s="1"/>
      <c r="M20730" s="1">
        <v>3.1684098999999999</v>
      </c>
    </row>
    <row r="20731" spans="1:13" x14ac:dyDescent="0.25">
      <c r="A20731" t="s">
        <v>96</v>
      </c>
      <c r="B20731">
        <v>632</v>
      </c>
      <c r="C20731">
        <v>2013</v>
      </c>
      <c r="D20731">
        <v>0</v>
      </c>
      <c r="E20731">
        <v>0</v>
      </c>
      <c r="F20731" s="1">
        <v>25.3151818553537</v>
      </c>
      <c r="G20731" s="1">
        <v>14.826640041384699</v>
      </c>
      <c r="H20731" s="1">
        <v>0.110595814676107</v>
      </c>
      <c r="I20731" s="1">
        <v>14.716044226708593</v>
      </c>
      <c r="J20731" s="1">
        <v>10.599137628645106</v>
      </c>
      <c r="K20731" s="1">
        <v>10.2771461627483</v>
      </c>
      <c r="L20731" s="1"/>
      <c r="M20731" s="1">
        <v>4.4662473</v>
      </c>
    </row>
    <row r="20732" spans="1:13" x14ac:dyDescent="0.25">
      <c r="A20732" t="s">
        <v>96</v>
      </c>
      <c r="B20732">
        <v>632</v>
      </c>
      <c r="C20732">
        <v>2014</v>
      </c>
      <c r="D20732">
        <v>0</v>
      </c>
      <c r="E20732">
        <v>0</v>
      </c>
      <c r="F20732" s="1">
        <v>14.199788207689</v>
      </c>
      <c r="G20732" s="1">
        <v>14.5278068087535</v>
      </c>
      <c r="H20732" s="1">
        <v>6.04867975276593E-2</v>
      </c>
      <c r="I20732" s="1">
        <v>14.467320011225841</v>
      </c>
      <c r="J20732" s="1">
        <v>-0.26753180353684058</v>
      </c>
      <c r="K20732" s="1">
        <v>11.823492637394599</v>
      </c>
      <c r="L20732" s="1"/>
      <c r="M20732" s="1">
        <v>2.1066576000000001</v>
      </c>
    </row>
    <row r="20733" spans="1:13" x14ac:dyDescent="0.25">
      <c r="A20733" t="s">
        <v>96</v>
      </c>
      <c r="B20733">
        <v>632</v>
      </c>
      <c r="C20733">
        <v>2015</v>
      </c>
      <c r="D20733">
        <v>0</v>
      </c>
      <c r="E20733">
        <v>0</v>
      </c>
      <c r="F20733" s="1">
        <v>21.6571403488818</v>
      </c>
      <c r="G20733" s="1">
        <v>19.0588360531946</v>
      </c>
      <c r="H20733" s="1">
        <v>8.4608340969155996E-2</v>
      </c>
      <c r="I20733" s="1">
        <v>18.974227712225446</v>
      </c>
      <c r="J20733" s="1">
        <v>2.6829126366563543</v>
      </c>
      <c r="K20733" s="1">
        <v>14.268453443652399</v>
      </c>
      <c r="L20733" s="1"/>
      <c r="M20733" s="1">
        <v>1.1473507999999999</v>
      </c>
    </row>
    <row r="20734" spans="1:13" x14ac:dyDescent="0.25">
      <c r="A20734" t="s">
        <v>96</v>
      </c>
      <c r="B20734">
        <v>632</v>
      </c>
      <c r="C20734">
        <v>2016</v>
      </c>
      <c r="D20734">
        <v>0</v>
      </c>
      <c r="E20734">
        <v>0</v>
      </c>
      <c r="F20734" s="1">
        <v>13.385545514295099</v>
      </c>
      <c r="G20734" s="1">
        <v>18.905817488167301</v>
      </c>
      <c r="H20734" s="1">
        <v>8.7274586107940796E-2</v>
      </c>
      <c r="I20734" s="1">
        <v>18.81854290205936</v>
      </c>
      <c r="J20734" s="1">
        <v>-5.4329973877642601</v>
      </c>
      <c r="K20734" s="1">
        <v>16.153174024116598</v>
      </c>
      <c r="L20734" s="1"/>
      <c r="M20734" s="1">
        <v>3.3204465999999999</v>
      </c>
    </row>
    <row r="20735" spans="1:13" x14ac:dyDescent="0.25">
      <c r="A20735" t="s">
        <v>96</v>
      </c>
      <c r="B20735">
        <v>632</v>
      </c>
      <c r="C20735">
        <v>2017</v>
      </c>
      <c r="D20735">
        <v>0</v>
      </c>
      <c r="E20735">
        <v>0</v>
      </c>
      <c r="F20735" s="1">
        <v>18.751722429068</v>
      </c>
      <c r="G20735" s="1">
        <v>18.849403688013599</v>
      </c>
      <c r="H20735" s="1">
        <v>6.7358311567339804E-2</v>
      </c>
      <c r="I20735" s="1">
        <v>18.782045376446259</v>
      </c>
      <c r="J20735" s="1">
        <v>-3.0322947378259357E-2</v>
      </c>
      <c r="K20735" s="1">
        <v>18.813588271380699</v>
      </c>
      <c r="L20735" s="1"/>
      <c r="M20735" s="1">
        <v>3.8157629000000002</v>
      </c>
    </row>
    <row r="20736" spans="1:13" x14ac:dyDescent="0.25">
      <c r="A20736" t="s">
        <v>96</v>
      </c>
      <c r="B20736">
        <v>632</v>
      </c>
      <c r="C20736">
        <v>2018</v>
      </c>
      <c r="D20736">
        <v>0</v>
      </c>
      <c r="E20736">
        <v>0</v>
      </c>
      <c r="F20736" s="1">
        <v>17.8205895627408</v>
      </c>
      <c r="G20736" s="1">
        <v>19.167540033555799</v>
      </c>
      <c r="H20736" s="1">
        <v>9.5306523164914295E-2</v>
      </c>
      <c r="I20736" s="1">
        <v>19.072233510390884</v>
      </c>
      <c r="J20736" s="1">
        <v>-1.2516439476500842</v>
      </c>
      <c r="K20736" s="1">
        <v>16.9114805160355</v>
      </c>
      <c r="L20736" s="1"/>
      <c r="M20736" s="1">
        <v>3.6424511000000002</v>
      </c>
    </row>
    <row r="20737" spans="1:13" x14ac:dyDescent="0.25">
      <c r="A20737" t="s">
        <v>96</v>
      </c>
      <c r="B20737">
        <v>632</v>
      </c>
      <c r="C20737">
        <v>2019</v>
      </c>
      <c r="D20737">
        <v>0</v>
      </c>
      <c r="E20737">
        <v>0</v>
      </c>
      <c r="F20737" s="1">
        <v>15.8442009781305</v>
      </c>
      <c r="G20737" s="1">
        <v>20.1392546515997</v>
      </c>
      <c r="H20737" s="1">
        <v>0.163721048580208</v>
      </c>
      <c r="I20737" s="1">
        <v>19.975533603019493</v>
      </c>
      <c r="J20737" s="1">
        <v>-4.1313326248889926</v>
      </c>
      <c r="K20737" s="1">
        <v>21.119276981669302</v>
      </c>
      <c r="L20737" s="1"/>
      <c r="M20737" s="1">
        <v>1.7607801999999999</v>
      </c>
    </row>
    <row r="20738" spans="1:13" x14ac:dyDescent="0.25">
      <c r="A20738" t="s">
        <v>96</v>
      </c>
      <c r="B20738">
        <v>632</v>
      </c>
      <c r="C20738">
        <v>2020</v>
      </c>
      <c r="D20738">
        <v>0</v>
      </c>
      <c r="E20738">
        <v>0</v>
      </c>
      <c r="F20738" s="1">
        <v>18.250767093377899</v>
      </c>
      <c r="G20738" s="1">
        <v>18.7623688298034</v>
      </c>
      <c r="H20738" s="1">
        <v>0.246099439240688</v>
      </c>
      <c r="I20738" s="1">
        <v>18.516269390562712</v>
      </c>
      <c r="J20738" s="1">
        <v>-0.26550229718481333</v>
      </c>
      <c r="K20738" s="1">
        <v>24.039331272189699</v>
      </c>
      <c r="L20738" s="1"/>
      <c r="M20738" s="1">
        <v>-0.19555684000000001</v>
      </c>
    </row>
    <row r="20739" spans="1:13" x14ac:dyDescent="0.25">
      <c r="A20739" t="s">
        <v>96</v>
      </c>
      <c r="B20739">
        <v>632</v>
      </c>
      <c r="C20739">
        <v>2021</v>
      </c>
      <c r="D20739">
        <v>0</v>
      </c>
      <c r="E20739">
        <v>0</v>
      </c>
      <c r="F20739" s="1">
        <v>17.0415727887756</v>
      </c>
      <c r="G20739" s="1">
        <v>19.824092184606702</v>
      </c>
      <c r="H20739" s="1">
        <v>0.29187539538555601</v>
      </c>
      <c r="I20739" s="1">
        <v>19.532216789221145</v>
      </c>
      <c r="J20739" s="1">
        <v>-2.4906440004455455</v>
      </c>
      <c r="K20739" s="1">
        <v>25.512978453752201</v>
      </c>
      <c r="L20739" s="1"/>
      <c r="M20739" s="1">
        <v>2.1121956000000002</v>
      </c>
    </row>
    <row r="20740" spans="1:13" x14ac:dyDescent="0.25">
      <c r="A20740" t="s">
        <v>96</v>
      </c>
      <c r="B20740">
        <v>632</v>
      </c>
      <c r="C20740">
        <v>2022</v>
      </c>
      <c r="D20740">
        <v>0</v>
      </c>
      <c r="E20740">
        <v>0</v>
      </c>
      <c r="F20740" s="1">
        <v>14.2247967114634</v>
      </c>
      <c r="G20740" s="1">
        <v>18.1600137420231</v>
      </c>
      <c r="H20740" s="1">
        <v>0.19650398117835199</v>
      </c>
      <c r="I20740" s="1">
        <v>17.963509760844747</v>
      </c>
      <c r="J20740" s="1">
        <v>-3.7387130493813476</v>
      </c>
      <c r="K20740" s="1">
        <v>27.885782935256401</v>
      </c>
      <c r="L20740" s="1"/>
      <c r="M20740" s="1">
        <v>2.5984883999999999</v>
      </c>
    </row>
    <row r="20741" spans="1:13" x14ac:dyDescent="0.25">
      <c r="A20741" t="s">
        <v>148</v>
      </c>
      <c r="B20741">
        <v>634</v>
      </c>
      <c r="C20741">
        <v>1800</v>
      </c>
      <c r="D20741">
        <v>0</v>
      </c>
      <c r="E20741">
        <v>0</v>
      </c>
      <c r="F20741" s="1"/>
      <c r="G20741" s="1"/>
      <c r="H20741" s="1"/>
      <c r="I20741" s="1"/>
      <c r="J20741" s="1"/>
      <c r="K20741" s="1"/>
      <c r="L20741" s="1"/>
      <c r="M20741" s="1"/>
    </row>
    <row r="20742" spans="1:13" x14ac:dyDescent="0.25">
      <c r="A20742" t="s">
        <v>148</v>
      </c>
      <c r="B20742">
        <v>634</v>
      </c>
      <c r="C20742">
        <v>1801</v>
      </c>
      <c r="D20742">
        <v>0</v>
      </c>
      <c r="E20742">
        <v>0</v>
      </c>
      <c r="F20742" s="1"/>
      <c r="G20742" s="1"/>
      <c r="H20742" s="1"/>
      <c r="I20742" s="1"/>
      <c r="J20742" s="1"/>
      <c r="K20742" s="1"/>
      <c r="L20742" s="1"/>
      <c r="M20742" s="1"/>
    </row>
    <row r="20743" spans="1:13" x14ac:dyDescent="0.25">
      <c r="A20743" t="s">
        <v>148</v>
      </c>
      <c r="B20743">
        <v>634</v>
      </c>
      <c r="C20743">
        <v>1802</v>
      </c>
      <c r="D20743">
        <v>0</v>
      </c>
      <c r="E20743">
        <v>0</v>
      </c>
      <c r="F20743" s="1"/>
      <c r="G20743" s="1"/>
      <c r="H20743" s="1"/>
      <c r="I20743" s="1"/>
      <c r="J20743" s="1"/>
      <c r="K20743" s="1"/>
      <c r="L20743" s="1"/>
      <c r="M20743" s="1"/>
    </row>
    <row r="20744" spans="1:13" x14ac:dyDescent="0.25">
      <c r="A20744" t="s">
        <v>148</v>
      </c>
      <c r="B20744">
        <v>634</v>
      </c>
      <c r="C20744">
        <v>1803</v>
      </c>
      <c r="D20744">
        <v>0</v>
      </c>
      <c r="E20744">
        <v>0</v>
      </c>
      <c r="F20744" s="1"/>
      <c r="G20744" s="1"/>
      <c r="H20744" s="1"/>
      <c r="I20744" s="1"/>
      <c r="J20744" s="1"/>
      <c r="K20744" s="1"/>
      <c r="L20744" s="1"/>
      <c r="M20744" s="1"/>
    </row>
    <row r="20745" spans="1:13" x14ac:dyDescent="0.25">
      <c r="A20745" t="s">
        <v>148</v>
      </c>
      <c r="B20745">
        <v>634</v>
      </c>
      <c r="C20745">
        <v>1804</v>
      </c>
      <c r="D20745">
        <v>0</v>
      </c>
      <c r="E20745">
        <v>0</v>
      </c>
      <c r="F20745" s="1"/>
      <c r="G20745" s="1"/>
      <c r="H20745" s="1"/>
      <c r="I20745" s="1"/>
      <c r="J20745" s="1"/>
      <c r="K20745" s="1"/>
      <c r="L20745" s="1"/>
      <c r="M20745" s="1"/>
    </row>
    <row r="20746" spans="1:13" x14ac:dyDescent="0.25">
      <c r="A20746" t="s">
        <v>148</v>
      </c>
      <c r="B20746">
        <v>634</v>
      </c>
      <c r="C20746">
        <v>1805</v>
      </c>
      <c r="D20746">
        <v>0</v>
      </c>
      <c r="E20746">
        <v>0</v>
      </c>
      <c r="F20746" s="1"/>
      <c r="G20746" s="1"/>
      <c r="H20746" s="1"/>
      <c r="I20746" s="1"/>
      <c r="J20746" s="1"/>
      <c r="K20746" s="1"/>
      <c r="L20746" s="1"/>
      <c r="M20746" s="1"/>
    </row>
    <row r="20747" spans="1:13" x14ac:dyDescent="0.25">
      <c r="A20747" t="s">
        <v>148</v>
      </c>
      <c r="B20747">
        <v>634</v>
      </c>
      <c r="C20747">
        <v>1806</v>
      </c>
      <c r="D20747">
        <v>0</v>
      </c>
      <c r="E20747">
        <v>0</v>
      </c>
      <c r="F20747" s="1"/>
      <c r="G20747" s="1"/>
      <c r="H20747" s="1"/>
      <c r="I20747" s="1"/>
      <c r="J20747" s="1"/>
      <c r="K20747" s="1"/>
      <c r="L20747" s="1"/>
      <c r="M20747" s="1"/>
    </row>
    <row r="20748" spans="1:13" x14ac:dyDescent="0.25">
      <c r="A20748" t="s">
        <v>148</v>
      </c>
      <c r="B20748">
        <v>634</v>
      </c>
      <c r="C20748">
        <v>1807</v>
      </c>
      <c r="D20748">
        <v>0</v>
      </c>
      <c r="E20748">
        <v>0</v>
      </c>
      <c r="F20748" s="1"/>
      <c r="G20748" s="1"/>
      <c r="H20748" s="1"/>
      <c r="I20748" s="1"/>
      <c r="J20748" s="1"/>
      <c r="K20748" s="1"/>
      <c r="L20748" s="1"/>
      <c r="M20748" s="1"/>
    </row>
    <row r="20749" spans="1:13" x14ac:dyDescent="0.25">
      <c r="A20749" t="s">
        <v>148</v>
      </c>
      <c r="B20749">
        <v>634</v>
      </c>
      <c r="C20749">
        <v>1808</v>
      </c>
      <c r="D20749">
        <v>0</v>
      </c>
      <c r="E20749">
        <v>0</v>
      </c>
      <c r="F20749" s="1"/>
      <c r="G20749" s="1"/>
      <c r="H20749" s="1"/>
      <c r="I20749" s="1"/>
      <c r="J20749" s="1"/>
      <c r="K20749" s="1"/>
      <c r="L20749" s="1"/>
      <c r="M20749" s="1"/>
    </row>
    <row r="20750" spans="1:13" x14ac:dyDescent="0.25">
      <c r="A20750" t="s">
        <v>148</v>
      </c>
      <c r="B20750">
        <v>634</v>
      </c>
      <c r="C20750">
        <v>1809</v>
      </c>
      <c r="D20750">
        <v>0</v>
      </c>
      <c r="E20750">
        <v>0</v>
      </c>
      <c r="F20750" s="1"/>
      <c r="G20750" s="1"/>
      <c r="H20750" s="1"/>
      <c r="I20750" s="1"/>
      <c r="J20750" s="1"/>
      <c r="K20750" s="1"/>
      <c r="L20750" s="1"/>
      <c r="M20750" s="1"/>
    </row>
    <row r="20751" spans="1:13" x14ac:dyDescent="0.25">
      <c r="A20751" t="s">
        <v>148</v>
      </c>
      <c r="B20751">
        <v>634</v>
      </c>
      <c r="C20751">
        <v>1810</v>
      </c>
      <c r="D20751">
        <v>0</v>
      </c>
      <c r="E20751">
        <v>0</v>
      </c>
      <c r="F20751" s="1"/>
      <c r="G20751" s="1"/>
      <c r="H20751" s="1"/>
      <c r="I20751" s="1"/>
      <c r="J20751" s="1"/>
      <c r="K20751" s="1"/>
      <c r="L20751" s="1"/>
      <c r="M20751" s="1"/>
    </row>
    <row r="20752" spans="1:13" x14ac:dyDescent="0.25">
      <c r="A20752" t="s">
        <v>148</v>
      </c>
      <c r="B20752">
        <v>634</v>
      </c>
      <c r="C20752">
        <v>1811</v>
      </c>
      <c r="D20752">
        <v>0</v>
      </c>
      <c r="E20752">
        <v>0</v>
      </c>
      <c r="F20752" s="1"/>
      <c r="G20752" s="1"/>
      <c r="H20752" s="1"/>
      <c r="I20752" s="1"/>
      <c r="J20752" s="1"/>
      <c r="K20752" s="1"/>
      <c r="L20752" s="1"/>
      <c r="M20752" s="1"/>
    </row>
    <row r="20753" spans="1:13" x14ac:dyDescent="0.25">
      <c r="A20753" t="s">
        <v>148</v>
      </c>
      <c r="B20753">
        <v>634</v>
      </c>
      <c r="C20753">
        <v>1812</v>
      </c>
      <c r="D20753">
        <v>0</v>
      </c>
      <c r="E20753">
        <v>0</v>
      </c>
      <c r="F20753" s="1"/>
      <c r="G20753" s="1"/>
      <c r="H20753" s="1"/>
      <c r="I20753" s="1"/>
      <c r="J20753" s="1"/>
      <c r="K20753" s="1"/>
      <c r="L20753" s="1"/>
      <c r="M20753" s="1"/>
    </row>
    <row r="20754" spans="1:13" x14ac:dyDescent="0.25">
      <c r="A20754" t="s">
        <v>148</v>
      </c>
      <c r="B20754">
        <v>634</v>
      </c>
      <c r="C20754">
        <v>1813</v>
      </c>
      <c r="D20754">
        <v>0</v>
      </c>
      <c r="E20754">
        <v>0</v>
      </c>
      <c r="F20754" s="1"/>
      <c r="G20754" s="1"/>
      <c r="H20754" s="1"/>
      <c r="I20754" s="1"/>
      <c r="J20754" s="1"/>
      <c r="K20754" s="1"/>
      <c r="L20754" s="1"/>
      <c r="M20754" s="1"/>
    </row>
    <row r="20755" spans="1:13" x14ac:dyDescent="0.25">
      <c r="A20755" t="s">
        <v>148</v>
      </c>
      <c r="B20755">
        <v>634</v>
      </c>
      <c r="C20755">
        <v>1814</v>
      </c>
      <c r="D20755">
        <v>0</v>
      </c>
      <c r="E20755">
        <v>0</v>
      </c>
      <c r="F20755" s="1"/>
      <c r="G20755" s="1"/>
      <c r="H20755" s="1"/>
      <c r="I20755" s="1"/>
      <c r="J20755" s="1"/>
      <c r="K20755" s="1"/>
      <c r="L20755" s="1"/>
      <c r="M20755" s="1"/>
    </row>
    <row r="20756" spans="1:13" x14ac:dyDescent="0.25">
      <c r="A20756" t="s">
        <v>148</v>
      </c>
      <c r="B20756">
        <v>634</v>
      </c>
      <c r="C20756">
        <v>1815</v>
      </c>
      <c r="D20756">
        <v>0</v>
      </c>
      <c r="E20756">
        <v>0</v>
      </c>
      <c r="F20756" s="1"/>
      <c r="G20756" s="1"/>
      <c r="H20756" s="1"/>
      <c r="I20756" s="1"/>
      <c r="J20756" s="1"/>
      <c r="K20756" s="1"/>
      <c r="L20756" s="1"/>
      <c r="M20756" s="1"/>
    </row>
    <row r="20757" spans="1:13" x14ac:dyDescent="0.25">
      <c r="A20757" t="s">
        <v>148</v>
      </c>
      <c r="B20757">
        <v>634</v>
      </c>
      <c r="C20757">
        <v>1816</v>
      </c>
      <c r="D20757">
        <v>0</v>
      </c>
      <c r="E20757">
        <v>0</v>
      </c>
      <c r="F20757" s="1"/>
      <c r="G20757" s="1"/>
      <c r="H20757" s="1"/>
      <c r="I20757" s="1"/>
      <c r="J20757" s="1"/>
      <c r="K20757" s="1"/>
      <c r="L20757" s="1"/>
      <c r="M20757" s="1"/>
    </row>
    <row r="20758" spans="1:13" x14ac:dyDescent="0.25">
      <c r="A20758" t="s">
        <v>148</v>
      </c>
      <c r="B20758">
        <v>634</v>
      </c>
      <c r="C20758">
        <v>1817</v>
      </c>
      <c r="D20758">
        <v>0</v>
      </c>
      <c r="E20758">
        <v>0</v>
      </c>
      <c r="F20758" s="1"/>
      <c r="G20758" s="1"/>
      <c r="H20758" s="1"/>
      <c r="I20758" s="1"/>
      <c r="J20758" s="1"/>
      <c r="K20758" s="1"/>
      <c r="L20758" s="1"/>
      <c r="M20758" s="1"/>
    </row>
    <row r="20759" spans="1:13" x14ac:dyDescent="0.25">
      <c r="A20759" t="s">
        <v>148</v>
      </c>
      <c r="B20759">
        <v>634</v>
      </c>
      <c r="C20759">
        <v>1818</v>
      </c>
      <c r="D20759">
        <v>0</v>
      </c>
      <c r="E20759">
        <v>0</v>
      </c>
      <c r="F20759" s="1"/>
      <c r="G20759" s="1"/>
      <c r="H20759" s="1"/>
      <c r="I20759" s="1"/>
      <c r="J20759" s="1"/>
      <c r="K20759" s="1"/>
      <c r="L20759" s="1"/>
      <c r="M20759" s="1"/>
    </row>
    <row r="20760" spans="1:13" x14ac:dyDescent="0.25">
      <c r="A20760" t="s">
        <v>148</v>
      </c>
      <c r="B20760">
        <v>634</v>
      </c>
      <c r="C20760">
        <v>1819</v>
      </c>
      <c r="D20760">
        <v>0</v>
      </c>
      <c r="E20760">
        <v>0</v>
      </c>
      <c r="F20760" s="1"/>
      <c r="G20760" s="1"/>
      <c r="H20760" s="1"/>
      <c r="I20760" s="1"/>
      <c r="J20760" s="1"/>
      <c r="K20760" s="1"/>
      <c r="L20760" s="1"/>
      <c r="M20760" s="1"/>
    </row>
    <row r="20761" spans="1:13" x14ac:dyDescent="0.25">
      <c r="A20761" t="s">
        <v>148</v>
      </c>
      <c r="B20761">
        <v>634</v>
      </c>
      <c r="C20761">
        <v>1820</v>
      </c>
      <c r="D20761">
        <v>0</v>
      </c>
      <c r="E20761">
        <v>0</v>
      </c>
      <c r="F20761" s="1"/>
      <c r="G20761" s="1"/>
      <c r="H20761" s="1"/>
      <c r="I20761" s="1"/>
      <c r="J20761" s="1"/>
      <c r="K20761" s="1"/>
      <c r="L20761" s="1"/>
      <c r="M20761" s="1"/>
    </row>
    <row r="20762" spans="1:13" x14ac:dyDescent="0.25">
      <c r="A20762" t="s">
        <v>148</v>
      </c>
      <c r="B20762">
        <v>634</v>
      </c>
      <c r="C20762">
        <v>1821</v>
      </c>
      <c r="D20762">
        <v>0</v>
      </c>
      <c r="E20762">
        <v>0</v>
      </c>
      <c r="F20762" s="1"/>
      <c r="G20762" s="1"/>
      <c r="H20762" s="1"/>
      <c r="I20762" s="1"/>
      <c r="J20762" s="1"/>
      <c r="K20762" s="1"/>
      <c r="L20762" s="1"/>
      <c r="M20762" s="1"/>
    </row>
    <row r="20763" spans="1:13" x14ac:dyDescent="0.25">
      <c r="A20763" t="s">
        <v>148</v>
      </c>
      <c r="B20763">
        <v>634</v>
      </c>
      <c r="C20763">
        <v>1822</v>
      </c>
      <c r="D20763">
        <v>0</v>
      </c>
      <c r="E20763">
        <v>0</v>
      </c>
      <c r="F20763" s="1"/>
      <c r="G20763" s="1"/>
      <c r="H20763" s="1"/>
      <c r="I20763" s="1"/>
      <c r="J20763" s="1"/>
      <c r="K20763" s="1"/>
      <c r="L20763" s="1"/>
      <c r="M20763" s="1"/>
    </row>
    <row r="20764" spans="1:13" x14ac:dyDescent="0.25">
      <c r="A20764" t="s">
        <v>148</v>
      </c>
      <c r="B20764">
        <v>634</v>
      </c>
      <c r="C20764">
        <v>1823</v>
      </c>
      <c r="D20764">
        <v>0</v>
      </c>
      <c r="E20764">
        <v>0</v>
      </c>
      <c r="F20764" s="1"/>
      <c r="G20764" s="1"/>
      <c r="H20764" s="1"/>
      <c r="I20764" s="1"/>
      <c r="J20764" s="1"/>
      <c r="K20764" s="1"/>
      <c r="L20764" s="1"/>
      <c r="M20764" s="1"/>
    </row>
    <row r="20765" spans="1:13" x14ac:dyDescent="0.25">
      <c r="A20765" t="s">
        <v>148</v>
      </c>
      <c r="B20765">
        <v>634</v>
      </c>
      <c r="C20765">
        <v>1824</v>
      </c>
      <c r="D20765">
        <v>0</v>
      </c>
      <c r="E20765">
        <v>0</v>
      </c>
      <c r="F20765" s="1"/>
      <c r="G20765" s="1"/>
      <c r="H20765" s="1"/>
      <c r="I20765" s="1"/>
      <c r="J20765" s="1"/>
      <c r="K20765" s="1"/>
      <c r="L20765" s="1"/>
      <c r="M20765" s="1"/>
    </row>
    <row r="20766" spans="1:13" x14ac:dyDescent="0.25">
      <c r="A20766" t="s">
        <v>148</v>
      </c>
      <c r="B20766">
        <v>634</v>
      </c>
      <c r="C20766">
        <v>1825</v>
      </c>
      <c r="D20766">
        <v>0</v>
      </c>
      <c r="E20766">
        <v>0</v>
      </c>
      <c r="F20766" s="1"/>
      <c r="G20766" s="1"/>
      <c r="H20766" s="1"/>
      <c r="I20766" s="1"/>
      <c r="J20766" s="1"/>
      <c r="K20766" s="1"/>
      <c r="L20766" s="1"/>
      <c r="M20766" s="1"/>
    </row>
    <row r="20767" spans="1:13" x14ac:dyDescent="0.25">
      <c r="A20767" t="s">
        <v>148</v>
      </c>
      <c r="B20767">
        <v>634</v>
      </c>
      <c r="C20767">
        <v>1826</v>
      </c>
      <c r="D20767">
        <v>0</v>
      </c>
      <c r="E20767">
        <v>0</v>
      </c>
      <c r="F20767" s="1"/>
      <c r="G20767" s="1"/>
      <c r="H20767" s="1"/>
      <c r="I20767" s="1"/>
      <c r="J20767" s="1"/>
      <c r="K20767" s="1"/>
      <c r="L20767" s="1"/>
      <c r="M20767" s="1"/>
    </row>
    <row r="20768" spans="1:13" x14ac:dyDescent="0.25">
      <c r="A20768" t="s">
        <v>148</v>
      </c>
      <c r="B20768">
        <v>634</v>
      </c>
      <c r="C20768">
        <v>1827</v>
      </c>
      <c r="D20768">
        <v>0</v>
      </c>
      <c r="E20768">
        <v>0</v>
      </c>
      <c r="F20768" s="1"/>
      <c r="G20768" s="1"/>
      <c r="H20768" s="1"/>
      <c r="I20768" s="1"/>
      <c r="J20768" s="1"/>
      <c r="K20768" s="1"/>
      <c r="L20768" s="1"/>
      <c r="M20768" s="1"/>
    </row>
    <row r="20769" spans="1:13" x14ac:dyDescent="0.25">
      <c r="A20769" t="s">
        <v>148</v>
      </c>
      <c r="B20769">
        <v>634</v>
      </c>
      <c r="C20769">
        <v>1828</v>
      </c>
      <c r="D20769">
        <v>0</v>
      </c>
      <c r="E20769">
        <v>0</v>
      </c>
      <c r="F20769" s="1"/>
      <c r="G20769" s="1"/>
      <c r="H20769" s="1"/>
      <c r="I20769" s="1"/>
      <c r="J20769" s="1"/>
      <c r="K20769" s="1"/>
      <c r="L20769" s="1"/>
      <c r="M20769" s="1"/>
    </row>
    <row r="20770" spans="1:13" x14ac:dyDescent="0.25">
      <c r="A20770" t="s">
        <v>148</v>
      </c>
      <c r="B20770">
        <v>634</v>
      </c>
      <c r="C20770">
        <v>1829</v>
      </c>
      <c r="D20770">
        <v>0</v>
      </c>
      <c r="E20770">
        <v>0</v>
      </c>
      <c r="F20770" s="1"/>
      <c r="G20770" s="1"/>
      <c r="H20770" s="1"/>
      <c r="I20770" s="1"/>
      <c r="J20770" s="1"/>
      <c r="K20770" s="1"/>
      <c r="L20770" s="1"/>
      <c r="M20770" s="1"/>
    </row>
    <row r="20771" spans="1:13" x14ac:dyDescent="0.25">
      <c r="A20771" t="s">
        <v>148</v>
      </c>
      <c r="B20771">
        <v>634</v>
      </c>
      <c r="C20771">
        <v>1830</v>
      </c>
      <c r="D20771">
        <v>0</v>
      </c>
      <c r="E20771">
        <v>0</v>
      </c>
      <c r="F20771" s="1"/>
      <c r="G20771" s="1"/>
      <c r="H20771" s="1"/>
      <c r="I20771" s="1"/>
      <c r="J20771" s="1"/>
      <c r="K20771" s="1"/>
      <c r="L20771" s="1"/>
      <c r="M20771" s="1"/>
    </row>
    <row r="20772" spans="1:13" x14ac:dyDescent="0.25">
      <c r="A20772" t="s">
        <v>148</v>
      </c>
      <c r="B20772">
        <v>634</v>
      </c>
      <c r="C20772">
        <v>1831</v>
      </c>
      <c r="D20772">
        <v>0</v>
      </c>
      <c r="E20772">
        <v>0</v>
      </c>
      <c r="F20772" s="1"/>
      <c r="G20772" s="1"/>
      <c r="H20772" s="1"/>
      <c r="I20772" s="1"/>
      <c r="J20772" s="1"/>
      <c r="K20772" s="1"/>
      <c r="L20772" s="1"/>
      <c r="M20772" s="1"/>
    </row>
    <row r="20773" spans="1:13" x14ac:dyDescent="0.25">
      <c r="A20773" t="s">
        <v>148</v>
      </c>
      <c r="B20773">
        <v>634</v>
      </c>
      <c r="C20773">
        <v>1832</v>
      </c>
      <c r="D20773">
        <v>0</v>
      </c>
      <c r="E20773">
        <v>0</v>
      </c>
      <c r="F20773" s="1"/>
      <c r="G20773" s="1"/>
      <c r="H20773" s="1"/>
      <c r="I20773" s="1"/>
      <c r="J20773" s="1"/>
      <c r="K20773" s="1"/>
      <c r="L20773" s="1"/>
      <c r="M20773" s="1"/>
    </row>
    <row r="20774" spans="1:13" x14ac:dyDescent="0.25">
      <c r="A20774" t="s">
        <v>148</v>
      </c>
      <c r="B20774">
        <v>634</v>
      </c>
      <c r="C20774">
        <v>1833</v>
      </c>
      <c r="D20774">
        <v>0</v>
      </c>
      <c r="E20774">
        <v>0</v>
      </c>
      <c r="F20774" s="1"/>
      <c r="G20774" s="1"/>
      <c r="H20774" s="1"/>
      <c r="I20774" s="1"/>
      <c r="J20774" s="1"/>
      <c r="K20774" s="1"/>
      <c r="L20774" s="1"/>
      <c r="M20774" s="1"/>
    </row>
    <row r="20775" spans="1:13" x14ac:dyDescent="0.25">
      <c r="A20775" t="s">
        <v>148</v>
      </c>
      <c r="B20775">
        <v>634</v>
      </c>
      <c r="C20775">
        <v>1834</v>
      </c>
      <c r="D20775">
        <v>0</v>
      </c>
      <c r="E20775">
        <v>0</v>
      </c>
      <c r="F20775" s="1"/>
      <c r="G20775" s="1"/>
      <c r="H20775" s="1"/>
      <c r="I20775" s="1"/>
      <c r="J20775" s="1"/>
      <c r="K20775" s="1"/>
      <c r="L20775" s="1"/>
      <c r="M20775" s="1"/>
    </row>
    <row r="20776" spans="1:13" x14ac:dyDescent="0.25">
      <c r="A20776" t="s">
        <v>148</v>
      </c>
      <c r="B20776">
        <v>634</v>
      </c>
      <c r="C20776">
        <v>1835</v>
      </c>
      <c r="D20776">
        <v>0</v>
      </c>
      <c r="E20776">
        <v>0</v>
      </c>
      <c r="F20776" s="1"/>
      <c r="G20776" s="1"/>
      <c r="H20776" s="1"/>
      <c r="I20776" s="1"/>
      <c r="J20776" s="1"/>
      <c r="K20776" s="1"/>
      <c r="L20776" s="1"/>
      <c r="M20776" s="1"/>
    </row>
    <row r="20777" spans="1:13" x14ac:dyDescent="0.25">
      <c r="A20777" t="s">
        <v>148</v>
      </c>
      <c r="B20777">
        <v>634</v>
      </c>
      <c r="C20777">
        <v>1836</v>
      </c>
      <c r="D20777">
        <v>0</v>
      </c>
      <c r="E20777">
        <v>0</v>
      </c>
      <c r="F20777" s="1"/>
      <c r="G20777" s="1"/>
      <c r="H20777" s="1"/>
      <c r="I20777" s="1"/>
      <c r="J20777" s="1"/>
      <c r="K20777" s="1"/>
      <c r="L20777" s="1"/>
      <c r="M20777" s="1"/>
    </row>
    <row r="20778" spans="1:13" x14ac:dyDescent="0.25">
      <c r="A20778" t="s">
        <v>148</v>
      </c>
      <c r="B20778">
        <v>634</v>
      </c>
      <c r="C20778">
        <v>1837</v>
      </c>
      <c r="D20778">
        <v>0</v>
      </c>
      <c r="E20778">
        <v>0</v>
      </c>
      <c r="F20778" s="1"/>
      <c r="G20778" s="1"/>
      <c r="H20778" s="1"/>
      <c r="I20778" s="1"/>
      <c r="J20778" s="1"/>
      <c r="K20778" s="1"/>
      <c r="L20778" s="1"/>
      <c r="M20778" s="1"/>
    </row>
    <row r="20779" spans="1:13" x14ac:dyDescent="0.25">
      <c r="A20779" t="s">
        <v>148</v>
      </c>
      <c r="B20779">
        <v>634</v>
      </c>
      <c r="C20779">
        <v>1838</v>
      </c>
      <c r="D20779">
        <v>0</v>
      </c>
      <c r="E20779">
        <v>0</v>
      </c>
      <c r="F20779" s="1"/>
      <c r="G20779" s="1"/>
      <c r="H20779" s="1"/>
      <c r="I20779" s="1"/>
      <c r="J20779" s="1"/>
      <c r="K20779" s="1"/>
      <c r="L20779" s="1"/>
      <c r="M20779" s="1"/>
    </row>
    <row r="20780" spans="1:13" x14ac:dyDescent="0.25">
      <c r="A20780" t="s">
        <v>148</v>
      </c>
      <c r="B20780">
        <v>634</v>
      </c>
      <c r="C20780">
        <v>1839</v>
      </c>
      <c r="D20780">
        <v>0</v>
      </c>
      <c r="E20780">
        <v>0</v>
      </c>
      <c r="F20780" s="1"/>
      <c r="G20780" s="1"/>
      <c r="H20780" s="1"/>
      <c r="I20780" s="1"/>
      <c r="J20780" s="1"/>
      <c r="K20780" s="1"/>
      <c r="L20780" s="1"/>
      <c r="M20780" s="1"/>
    </row>
    <row r="20781" spans="1:13" x14ac:dyDescent="0.25">
      <c r="A20781" t="s">
        <v>148</v>
      </c>
      <c r="B20781">
        <v>634</v>
      </c>
      <c r="C20781">
        <v>1840</v>
      </c>
      <c r="D20781">
        <v>0</v>
      </c>
      <c r="E20781">
        <v>0</v>
      </c>
      <c r="F20781" s="1"/>
      <c r="G20781" s="1"/>
      <c r="H20781" s="1"/>
      <c r="I20781" s="1"/>
      <c r="J20781" s="1"/>
      <c r="K20781" s="1"/>
      <c r="L20781" s="1"/>
      <c r="M20781" s="1"/>
    </row>
    <row r="20782" spans="1:13" x14ac:dyDescent="0.25">
      <c r="A20782" t="s">
        <v>148</v>
      </c>
      <c r="B20782">
        <v>634</v>
      </c>
      <c r="C20782">
        <v>1841</v>
      </c>
      <c r="D20782">
        <v>0</v>
      </c>
      <c r="E20782">
        <v>0</v>
      </c>
      <c r="F20782" s="1"/>
      <c r="G20782" s="1"/>
      <c r="H20782" s="1"/>
      <c r="I20782" s="1"/>
      <c r="J20782" s="1"/>
      <c r="K20782" s="1"/>
      <c r="L20782" s="1"/>
      <c r="M20782" s="1"/>
    </row>
    <row r="20783" spans="1:13" x14ac:dyDescent="0.25">
      <c r="A20783" t="s">
        <v>148</v>
      </c>
      <c r="B20783">
        <v>634</v>
      </c>
      <c r="C20783">
        <v>1842</v>
      </c>
      <c r="D20783">
        <v>0</v>
      </c>
      <c r="E20783">
        <v>0</v>
      </c>
      <c r="F20783" s="1"/>
      <c r="G20783" s="1"/>
      <c r="H20783" s="1"/>
      <c r="I20783" s="1"/>
      <c r="J20783" s="1"/>
      <c r="K20783" s="1"/>
      <c r="L20783" s="1"/>
      <c r="M20783" s="1"/>
    </row>
    <row r="20784" spans="1:13" x14ac:dyDescent="0.25">
      <c r="A20784" t="s">
        <v>148</v>
      </c>
      <c r="B20784">
        <v>634</v>
      </c>
      <c r="C20784">
        <v>1843</v>
      </c>
      <c r="D20784">
        <v>0</v>
      </c>
      <c r="E20784">
        <v>0</v>
      </c>
      <c r="F20784" s="1"/>
      <c r="G20784" s="1"/>
      <c r="H20784" s="1"/>
      <c r="I20784" s="1"/>
      <c r="J20784" s="1"/>
      <c r="K20784" s="1"/>
      <c r="L20784" s="1"/>
      <c r="M20784" s="1"/>
    </row>
    <row r="20785" spans="1:13" x14ac:dyDescent="0.25">
      <c r="A20785" t="s">
        <v>148</v>
      </c>
      <c r="B20785">
        <v>634</v>
      </c>
      <c r="C20785">
        <v>1844</v>
      </c>
      <c r="D20785">
        <v>0</v>
      </c>
      <c r="E20785">
        <v>0</v>
      </c>
      <c r="F20785" s="1"/>
      <c r="G20785" s="1"/>
      <c r="H20785" s="1"/>
      <c r="I20785" s="1"/>
      <c r="J20785" s="1"/>
      <c r="K20785" s="1"/>
      <c r="L20785" s="1"/>
      <c r="M20785" s="1"/>
    </row>
    <row r="20786" spans="1:13" x14ac:dyDescent="0.25">
      <c r="A20786" t="s">
        <v>148</v>
      </c>
      <c r="B20786">
        <v>634</v>
      </c>
      <c r="C20786">
        <v>1845</v>
      </c>
      <c r="D20786">
        <v>0</v>
      </c>
      <c r="E20786">
        <v>0</v>
      </c>
      <c r="F20786" s="1"/>
      <c r="G20786" s="1"/>
      <c r="H20786" s="1"/>
      <c r="I20786" s="1"/>
      <c r="J20786" s="1"/>
      <c r="K20786" s="1"/>
      <c r="L20786" s="1"/>
      <c r="M20786" s="1"/>
    </row>
    <row r="20787" spans="1:13" x14ac:dyDescent="0.25">
      <c r="A20787" t="s">
        <v>148</v>
      </c>
      <c r="B20787">
        <v>634</v>
      </c>
      <c r="C20787">
        <v>1846</v>
      </c>
      <c r="D20787">
        <v>0</v>
      </c>
      <c r="E20787">
        <v>0</v>
      </c>
      <c r="F20787" s="1"/>
      <c r="G20787" s="1"/>
      <c r="H20787" s="1"/>
      <c r="I20787" s="1"/>
      <c r="J20787" s="1"/>
      <c r="K20787" s="1"/>
      <c r="L20787" s="1"/>
      <c r="M20787" s="1"/>
    </row>
    <row r="20788" spans="1:13" x14ac:dyDescent="0.25">
      <c r="A20788" t="s">
        <v>148</v>
      </c>
      <c r="B20788">
        <v>634</v>
      </c>
      <c r="C20788">
        <v>1847</v>
      </c>
      <c r="D20788">
        <v>0</v>
      </c>
      <c r="E20788">
        <v>0</v>
      </c>
      <c r="F20788" s="1"/>
      <c r="G20788" s="1"/>
      <c r="H20788" s="1"/>
      <c r="I20788" s="1"/>
      <c r="J20788" s="1"/>
      <c r="K20788" s="1"/>
      <c r="L20788" s="1"/>
      <c r="M20788" s="1"/>
    </row>
    <row r="20789" spans="1:13" x14ac:dyDescent="0.25">
      <c r="A20789" t="s">
        <v>148</v>
      </c>
      <c r="B20789">
        <v>634</v>
      </c>
      <c r="C20789">
        <v>1848</v>
      </c>
      <c r="D20789">
        <v>0</v>
      </c>
      <c r="E20789">
        <v>0</v>
      </c>
      <c r="F20789" s="1"/>
      <c r="G20789" s="1"/>
      <c r="H20789" s="1"/>
      <c r="I20789" s="1"/>
      <c r="J20789" s="1"/>
      <c r="K20789" s="1"/>
      <c r="L20789" s="1"/>
      <c r="M20789" s="1"/>
    </row>
    <row r="20790" spans="1:13" x14ac:dyDescent="0.25">
      <c r="A20790" t="s">
        <v>148</v>
      </c>
      <c r="B20790">
        <v>634</v>
      </c>
      <c r="C20790">
        <v>1849</v>
      </c>
      <c r="D20790">
        <v>0</v>
      </c>
      <c r="E20790">
        <v>0</v>
      </c>
      <c r="F20790" s="1"/>
      <c r="G20790" s="1"/>
      <c r="H20790" s="1"/>
      <c r="I20790" s="1"/>
      <c r="J20790" s="1"/>
      <c r="K20790" s="1"/>
      <c r="L20790" s="1"/>
      <c r="M20790" s="1"/>
    </row>
    <row r="20791" spans="1:13" x14ac:dyDescent="0.25">
      <c r="A20791" t="s">
        <v>148</v>
      </c>
      <c r="B20791">
        <v>634</v>
      </c>
      <c r="C20791">
        <v>1850</v>
      </c>
      <c r="D20791">
        <v>0</v>
      </c>
      <c r="E20791">
        <v>0</v>
      </c>
      <c r="F20791" s="1"/>
      <c r="G20791" s="1"/>
      <c r="H20791" s="1"/>
      <c r="I20791" s="1"/>
      <c r="J20791" s="1"/>
      <c r="K20791" s="1"/>
      <c r="L20791" s="1"/>
      <c r="M20791" s="1"/>
    </row>
    <row r="20792" spans="1:13" x14ac:dyDescent="0.25">
      <c r="A20792" t="s">
        <v>148</v>
      </c>
      <c r="B20792">
        <v>634</v>
      </c>
      <c r="C20792">
        <v>1851</v>
      </c>
      <c r="D20792">
        <v>0</v>
      </c>
      <c r="E20792">
        <v>0</v>
      </c>
      <c r="F20792" s="1"/>
      <c r="G20792" s="1"/>
      <c r="H20792" s="1"/>
      <c r="I20792" s="1"/>
      <c r="J20792" s="1"/>
      <c r="K20792" s="1"/>
      <c r="L20792" s="1"/>
      <c r="M20792" s="1"/>
    </row>
    <row r="20793" spans="1:13" x14ac:dyDescent="0.25">
      <c r="A20793" t="s">
        <v>148</v>
      </c>
      <c r="B20793">
        <v>634</v>
      </c>
      <c r="C20793">
        <v>1852</v>
      </c>
      <c r="D20793">
        <v>0</v>
      </c>
      <c r="E20793">
        <v>0</v>
      </c>
      <c r="F20793" s="1"/>
      <c r="G20793" s="1"/>
      <c r="H20793" s="1"/>
      <c r="I20793" s="1"/>
      <c r="J20793" s="1"/>
      <c r="K20793" s="1"/>
      <c r="L20793" s="1"/>
      <c r="M20793" s="1"/>
    </row>
    <row r="20794" spans="1:13" x14ac:dyDescent="0.25">
      <c r="A20794" t="s">
        <v>148</v>
      </c>
      <c r="B20794">
        <v>634</v>
      </c>
      <c r="C20794">
        <v>1853</v>
      </c>
      <c r="D20794">
        <v>0</v>
      </c>
      <c r="E20794">
        <v>0</v>
      </c>
      <c r="F20794" s="1"/>
      <c r="G20794" s="1"/>
      <c r="H20794" s="1"/>
      <c r="I20794" s="1"/>
      <c r="J20794" s="1"/>
      <c r="K20794" s="1"/>
      <c r="L20794" s="1"/>
      <c r="M20794" s="1"/>
    </row>
    <row r="20795" spans="1:13" x14ac:dyDescent="0.25">
      <c r="A20795" t="s">
        <v>148</v>
      </c>
      <c r="B20795">
        <v>634</v>
      </c>
      <c r="C20795">
        <v>1854</v>
      </c>
      <c r="D20795">
        <v>0</v>
      </c>
      <c r="E20795">
        <v>0</v>
      </c>
      <c r="F20795" s="1"/>
      <c r="G20795" s="1"/>
      <c r="H20795" s="1"/>
      <c r="I20795" s="1"/>
      <c r="J20795" s="1"/>
      <c r="K20795" s="1"/>
      <c r="L20795" s="1"/>
      <c r="M20795" s="1"/>
    </row>
    <row r="20796" spans="1:13" x14ac:dyDescent="0.25">
      <c r="A20796" t="s">
        <v>148</v>
      </c>
      <c r="B20796">
        <v>634</v>
      </c>
      <c r="C20796">
        <v>1855</v>
      </c>
      <c r="D20796">
        <v>0</v>
      </c>
      <c r="E20796">
        <v>0</v>
      </c>
      <c r="F20796" s="1"/>
      <c r="G20796" s="1"/>
      <c r="H20796" s="1"/>
      <c r="I20796" s="1"/>
      <c r="J20796" s="1"/>
      <c r="K20796" s="1"/>
      <c r="L20796" s="1"/>
      <c r="M20796" s="1"/>
    </row>
    <row r="20797" spans="1:13" x14ac:dyDescent="0.25">
      <c r="A20797" t="s">
        <v>148</v>
      </c>
      <c r="B20797">
        <v>634</v>
      </c>
      <c r="C20797">
        <v>1856</v>
      </c>
      <c r="D20797">
        <v>0</v>
      </c>
      <c r="E20797">
        <v>0</v>
      </c>
      <c r="F20797" s="1"/>
      <c r="G20797" s="1"/>
      <c r="H20797" s="1"/>
      <c r="I20797" s="1"/>
      <c r="J20797" s="1"/>
      <c r="K20797" s="1"/>
      <c r="L20797" s="1"/>
      <c r="M20797" s="1"/>
    </row>
    <row r="20798" spans="1:13" x14ac:dyDescent="0.25">
      <c r="A20798" t="s">
        <v>148</v>
      </c>
      <c r="B20798">
        <v>634</v>
      </c>
      <c r="C20798">
        <v>1857</v>
      </c>
      <c r="D20798">
        <v>0</v>
      </c>
      <c r="E20798">
        <v>0</v>
      </c>
      <c r="F20798" s="1"/>
      <c r="G20798" s="1"/>
      <c r="H20798" s="1"/>
      <c r="I20798" s="1"/>
      <c r="J20798" s="1"/>
      <c r="K20798" s="1"/>
      <c r="L20798" s="1"/>
      <c r="M20798" s="1"/>
    </row>
    <row r="20799" spans="1:13" x14ac:dyDescent="0.25">
      <c r="A20799" t="s">
        <v>148</v>
      </c>
      <c r="B20799">
        <v>634</v>
      </c>
      <c r="C20799">
        <v>1858</v>
      </c>
      <c r="D20799">
        <v>0</v>
      </c>
      <c r="E20799">
        <v>0</v>
      </c>
      <c r="F20799" s="1"/>
      <c r="G20799" s="1"/>
      <c r="H20799" s="1"/>
      <c r="I20799" s="1"/>
      <c r="J20799" s="1"/>
      <c r="K20799" s="1"/>
      <c r="L20799" s="1"/>
      <c r="M20799" s="1"/>
    </row>
    <row r="20800" spans="1:13" x14ac:dyDescent="0.25">
      <c r="A20800" t="s">
        <v>148</v>
      </c>
      <c r="B20800">
        <v>634</v>
      </c>
      <c r="C20800">
        <v>1859</v>
      </c>
      <c r="D20800">
        <v>0</v>
      </c>
      <c r="E20800">
        <v>0</v>
      </c>
      <c r="F20800" s="1"/>
      <c r="G20800" s="1"/>
      <c r="H20800" s="1"/>
      <c r="I20800" s="1"/>
      <c r="J20800" s="1"/>
      <c r="K20800" s="1"/>
      <c r="L20800" s="1"/>
      <c r="M20800" s="1"/>
    </row>
    <row r="20801" spans="1:13" x14ac:dyDescent="0.25">
      <c r="A20801" t="s">
        <v>148</v>
      </c>
      <c r="B20801">
        <v>634</v>
      </c>
      <c r="C20801">
        <v>1860</v>
      </c>
      <c r="D20801">
        <v>0</v>
      </c>
      <c r="E20801">
        <v>0</v>
      </c>
      <c r="F20801" s="1"/>
      <c r="G20801" s="1"/>
      <c r="H20801" s="1"/>
      <c r="I20801" s="1"/>
      <c r="J20801" s="1"/>
      <c r="K20801" s="1"/>
      <c r="L20801" s="1"/>
      <c r="M20801" s="1"/>
    </row>
    <row r="20802" spans="1:13" x14ac:dyDescent="0.25">
      <c r="A20802" t="s">
        <v>148</v>
      </c>
      <c r="B20802">
        <v>634</v>
      </c>
      <c r="C20802">
        <v>1861</v>
      </c>
      <c r="D20802">
        <v>0</v>
      </c>
      <c r="E20802">
        <v>0</v>
      </c>
      <c r="F20802" s="1"/>
      <c r="G20802" s="1"/>
      <c r="H20802" s="1"/>
      <c r="I20802" s="1"/>
      <c r="J20802" s="1"/>
      <c r="K20802" s="1"/>
      <c r="L20802" s="1"/>
      <c r="M20802" s="1"/>
    </row>
    <row r="20803" spans="1:13" x14ac:dyDescent="0.25">
      <c r="A20803" t="s">
        <v>148</v>
      </c>
      <c r="B20803">
        <v>634</v>
      </c>
      <c r="C20803">
        <v>1862</v>
      </c>
      <c r="D20803">
        <v>0</v>
      </c>
      <c r="E20803">
        <v>0</v>
      </c>
      <c r="F20803" s="1"/>
      <c r="G20803" s="1"/>
      <c r="H20803" s="1"/>
      <c r="I20803" s="1"/>
      <c r="J20803" s="1"/>
      <c r="K20803" s="1"/>
      <c r="L20803" s="1"/>
      <c r="M20803" s="1"/>
    </row>
    <row r="20804" spans="1:13" x14ac:dyDescent="0.25">
      <c r="A20804" t="s">
        <v>148</v>
      </c>
      <c r="B20804">
        <v>634</v>
      </c>
      <c r="C20804">
        <v>1863</v>
      </c>
      <c r="D20804">
        <v>0</v>
      </c>
      <c r="E20804">
        <v>0</v>
      </c>
      <c r="F20804" s="1"/>
      <c r="G20804" s="1"/>
      <c r="H20804" s="1"/>
      <c r="I20804" s="1"/>
      <c r="J20804" s="1"/>
      <c r="K20804" s="1"/>
      <c r="L20804" s="1"/>
      <c r="M20804" s="1"/>
    </row>
    <row r="20805" spans="1:13" x14ac:dyDescent="0.25">
      <c r="A20805" t="s">
        <v>148</v>
      </c>
      <c r="B20805">
        <v>634</v>
      </c>
      <c r="C20805">
        <v>1864</v>
      </c>
      <c r="D20805">
        <v>0</v>
      </c>
      <c r="E20805">
        <v>0</v>
      </c>
      <c r="F20805" s="1"/>
      <c r="G20805" s="1"/>
      <c r="H20805" s="1"/>
      <c r="I20805" s="1"/>
      <c r="J20805" s="1"/>
      <c r="K20805" s="1"/>
      <c r="L20805" s="1"/>
      <c r="M20805" s="1"/>
    </row>
    <row r="20806" spans="1:13" x14ac:dyDescent="0.25">
      <c r="A20806" t="s">
        <v>148</v>
      </c>
      <c r="B20806">
        <v>634</v>
      </c>
      <c r="C20806">
        <v>1865</v>
      </c>
      <c r="D20806">
        <v>0</v>
      </c>
      <c r="E20806">
        <v>0</v>
      </c>
      <c r="F20806" s="1"/>
      <c r="G20806" s="1"/>
      <c r="H20806" s="1"/>
      <c r="I20806" s="1"/>
      <c r="J20806" s="1"/>
      <c r="K20806" s="1"/>
      <c r="L20806" s="1"/>
      <c r="M20806" s="1"/>
    </row>
    <row r="20807" spans="1:13" x14ac:dyDescent="0.25">
      <c r="A20807" t="s">
        <v>148</v>
      </c>
      <c r="B20807">
        <v>634</v>
      </c>
      <c r="C20807">
        <v>1866</v>
      </c>
      <c r="D20807">
        <v>0</v>
      </c>
      <c r="E20807">
        <v>0</v>
      </c>
      <c r="F20807" s="1"/>
      <c r="G20807" s="1"/>
      <c r="H20807" s="1"/>
      <c r="I20807" s="1"/>
      <c r="J20807" s="1"/>
      <c r="K20807" s="1"/>
      <c r="L20807" s="1"/>
      <c r="M20807" s="1"/>
    </row>
    <row r="20808" spans="1:13" x14ac:dyDescent="0.25">
      <c r="A20808" t="s">
        <v>148</v>
      </c>
      <c r="B20808">
        <v>634</v>
      </c>
      <c r="C20808">
        <v>1867</v>
      </c>
      <c r="D20808">
        <v>0</v>
      </c>
      <c r="E20808">
        <v>0</v>
      </c>
      <c r="F20808" s="1"/>
      <c r="G20808" s="1"/>
      <c r="H20808" s="1"/>
      <c r="I20808" s="1"/>
      <c r="J20808" s="1"/>
      <c r="K20808" s="1"/>
      <c r="L20808" s="1"/>
      <c r="M20808" s="1"/>
    </row>
    <row r="20809" spans="1:13" x14ac:dyDescent="0.25">
      <c r="A20809" t="s">
        <v>148</v>
      </c>
      <c r="B20809">
        <v>634</v>
      </c>
      <c r="C20809">
        <v>1868</v>
      </c>
      <c r="D20809">
        <v>0</v>
      </c>
      <c r="E20809">
        <v>0</v>
      </c>
      <c r="F20809" s="1"/>
      <c r="G20809" s="1"/>
      <c r="H20809" s="1"/>
      <c r="I20809" s="1"/>
      <c r="J20809" s="1"/>
      <c r="K20809" s="1"/>
      <c r="L20809" s="1"/>
      <c r="M20809" s="1"/>
    </row>
    <row r="20810" spans="1:13" x14ac:dyDescent="0.25">
      <c r="A20810" t="s">
        <v>148</v>
      </c>
      <c r="B20810">
        <v>634</v>
      </c>
      <c r="C20810">
        <v>1869</v>
      </c>
      <c r="D20810">
        <v>0</v>
      </c>
      <c r="E20810">
        <v>0</v>
      </c>
      <c r="F20810" s="1"/>
      <c r="G20810" s="1"/>
      <c r="H20810" s="1"/>
      <c r="I20810" s="1"/>
      <c r="J20810" s="1"/>
      <c r="K20810" s="1"/>
      <c r="L20810" s="1"/>
      <c r="M20810" s="1"/>
    </row>
    <row r="20811" spans="1:13" x14ac:dyDescent="0.25">
      <c r="A20811" t="s">
        <v>148</v>
      </c>
      <c r="B20811">
        <v>634</v>
      </c>
      <c r="C20811">
        <v>1870</v>
      </c>
      <c r="D20811">
        <v>0</v>
      </c>
      <c r="E20811">
        <v>0</v>
      </c>
      <c r="F20811" s="1"/>
      <c r="G20811" s="1"/>
      <c r="H20811" s="1"/>
      <c r="I20811" s="1"/>
      <c r="J20811" s="1"/>
      <c r="K20811" s="1"/>
      <c r="L20811" s="1"/>
      <c r="M20811" s="1"/>
    </row>
    <row r="20812" spans="1:13" x14ac:dyDescent="0.25">
      <c r="A20812" t="s">
        <v>148</v>
      </c>
      <c r="B20812">
        <v>634</v>
      </c>
      <c r="C20812">
        <v>1871</v>
      </c>
      <c r="D20812">
        <v>0</v>
      </c>
      <c r="E20812">
        <v>0</v>
      </c>
      <c r="F20812" s="1"/>
      <c r="G20812" s="1"/>
      <c r="H20812" s="1"/>
      <c r="I20812" s="1"/>
      <c r="J20812" s="1"/>
      <c r="K20812" s="1"/>
      <c r="L20812" s="1"/>
      <c r="M20812" s="1"/>
    </row>
    <row r="20813" spans="1:13" x14ac:dyDescent="0.25">
      <c r="A20813" t="s">
        <v>148</v>
      </c>
      <c r="B20813">
        <v>634</v>
      </c>
      <c r="C20813">
        <v>1872</v>
      </c>
      <c r="D20813">
        <v>0</v>
      </c>
      <c r="E20813">
        <v>0</v>
      </c>
      <c r="F20813" s="1"/>
      <c r="G20813" s="1"/>
      <c r="H20813" s="1"/>
      <c r="I20813" s="1"/>
      <c r="J20813" s="1"/>
      <c r="K20813" s="1"/>
      <c r="L20813" s="1"/>
      <c r="M20813" s="1"/>
    </row>
    <row r="20814" spans="1:13" x14ac:dyDescent="0.25">
      <c r="A20814" t="s">
        <v>148</v>
      </c>
      <c r="B20814">
        <v>634</v>
      </c>
      <c r="C20814">
        <v>1873</v>
      </c>
      <c r="D20814">
        <v>0</v>
      </c>
      <c r="E20814">
        <v>0</v>
      </c>
      <c r="F20814" s="1"/>
      <c r="G20814" s="1"/>
      <c r="H20814" s="1"/>
      <c r="I20814" s="1"/>
      <c r="J20814" s="1"/>
      <c r="K20814" s="1"/>
      <c r="L20814" s="1"/>
      <c r="M20814" s="1"/>
    </row>
    <row r="20815" spans="1:13" x14ac:dyDescent="0.25">
      <c r="A20815" t="s">
        <v>148</v>
      </c>
      <c r="B20815">
        <v>634</v>
      </c>
      <c r="C20815">
        <v>1874</v>
      </c>
      <c r="D20815">
        <v>0</v>
      </c>
      <c r="E20815">
        <v>0</v>
      </c>
      <c r="F20815" s="1"/>
      <c r="G20815" s="1"/>
      <c r="H20815" s="1"/>
      <c r="I20815" s="1"/>
      <c r="J20815" s="1"/>
      <c r="K20815" s="1"/>
      <c r="L20815" s="1"/>
      <c r="M20815" s="1"/>
    </row>
    <row r="20816" spans="1:13" x14ac:dyDescent="0.25">
      <c r="A20816" t="s">
        <v>148</v>
      </c>
      <c r="B20816">
        <v>634</v>
      </c>
      <c r="C20816">
        <v>1875</v>
      </c>
      <c r="D20816">
        <v>0</v>
      </c>
      <c r="E20816">
        <v>0</v>
      </c>
      <c r="F20816" s="1"/>
      <c r="G20816" s="1"/>
      <c r="H20816" s="1"/>
      <c r="I20816" s="1"/>
      <c r="J20816" s="1"/>
      <c r="K20816" s="1"/>
      <c r="L20816" s="1"/>
      <c r="M20816" s="1"/>
    </row>
    <row r="20817" spans="1:13" x14ac:dyDescent="0.25">
      <c r="A20817" t="s">
        <v>148</v>
      </c>
      <c r="B20817">
        <v>634</v>
      </c>
      <c r="C20817">
        <v>1876</v>
      </c>
      <c r="D20817">
        <v>0</v>
      </c>
      <c r="E20817">
        <v>0</v>
      </c>
      <c r="F20817" s="1"/>
      <c r="G20817" s="1"/>
      <c r="H20817" s="1"/>
      <c r="I20817" s="1"/>
      <c r="J20817" s="1"/>
      <c r="K20817" s="1"/>
      <c r="L20817" s="1"/>
      <c r="M20817" s="1"/>
    </row>
    <row r="20818" spans="1:13" x14ac:dyDescent="0.25">
      <c r="A20818" t="s">
        <v>148</v>
      </c>
      <c r="B20818">
        <v>634</v>
      </c>
      <c r="C20818">
        <v>1877</v>
      </c>
      <c r="D20818">
        <v>0</v>
      </c>
      <c r="E20818">
        <v>0</v>
      </c>
      <c r="F20818" s="1"/>
      <c r="G20818" s="1"/>
      <c r="H20818" s="1"/>
      <c r="I20818" s="1"/>
      <c r="J20818" s="1"/>
      <c r="K20818" s="1"/>
      <c r="L20818" s="1"/>
      <c r="M20818" s="1"/>
    </row>
    <row r="20819" spans="1:13" x14ac:dyDescent="0.25">
      <c r="A20819" t="s">
        <v>148</v>
      </c>
      <c r="B20819">
        <v>634</v>
      </c>
      <c r="C20819">
        <v>1878</v>
      </c>
      <c r="D20819">
        <v>0</v>
      </c>
      <c r="E20819">
        <v>0</v>
      </c>
      <c r="F20819" s="1"/>
      <c r="G20819" s="1"/>
      <c r="H20819" s="1"/>
      <c r="I20819" s="1"/>
      <c r="J20819" s="1"/>
      <c r="K20819" s="1"/>
      <c r="L20819" s="1"/>
      <c r="M20819" s="1"/>
    </row>
    <row r="20820" spans="1:13" x14ac:dyDescent="0.25">
      <c r="A20820" t="s">
        <v>148</v>
      </c>
      <c r="B20820">
        <v>634</v>
      </c>
      <c r="C20820">
        <v>1879</v>
      </c>
      <c r="D20820">
        <v>0</v>
      </c>
      <c r="E20820">
        <v>0</v>
      </c>
      <c r="F20820" s="1"/>
      <c r="G20820" s="1"/>
      <c r="H20820" s="1"/>
      <c r="I20820" s="1"/>
      <c r="J20820" s="1"/>
      <c r="K20820" s="1"/>
      <c r="L20820" s="1"/>
      <c r="M20820" s="1"/>
    </row>
    <row r="20821" spans="1:13" x14ac:dyDescent="0.25">
      <c r="A20821" t="s">
        <v>148</v>
      </c>
      <c r="B20821">
        <v>634</v>
      </c>
      <c r="C20821">
        <v>1880</v>
      </c>
      <c r="D20821">
        <v>0</v>
      </c>
      <c r="E20821">
        <v>0</v>
      </c>
      <c r="F20821" s="1"/>
      <c r="G20821" s="1"/>
      <c r="H20821" s="1"/>
      <c r="I20821" s="1"/>
      <c r="J20821" s="1"/>
      <c r="K20821" s="1"/>
      <c r="L20821" s="1"/>
      <c r="M20821" s="1"/>
    </row>
    <row r="20822" spans="1:13" x14ac:dyDescent="0.25">
      <c r="A20822" t="s">
        <v>148</v>
      </c>
      <c r="B20822">
        <v>634</v>
      </c>
      <c r="C20822">
        <v>1881</v>
      </c>
      <c r="D20822">
        <v>0</v>
      </c>
      <c r="E20822">
        <v>0</v>
      </c>
      <c r="F20822" s="1"/>
      <c r="G20822" s="1"/>
      <c r="H20822" s="1"/>
      <c r="I20822" s="1"/>
      <c r="J20822" s="1"/>
      <c r="K20822" s="1"/>
      <c r="L20822" s="1"/>
      <c r="M20822" s="1"/>
    </row>
    <row r="20823" spans="1:13" x14ac:dyDescent="0.25">
      <c r="A20823" t="s">
        <v>148</v>
      </c>
      <c r="B20823">
        <v>634</v>
      </c>
      <c r="C20823">
        <v>1882</v>
      </c>
      <c r="D20823">
        <v>0</v>
      </c>
      <c r="E20823">
        <v>0</v>
      </c>
      <c r="F20823" s="1"/>
      <c r="G20823" s="1"/>
      <c r="H20823" s="1"/>
      <c r="I20823" s="1"/>
      <c r="J20823" s="1"/>
      <c r="K20823" s="1"/>
      <c r="L20823" s="1"/>
      <c r="M20823" s="1"/>
    </row>
    <row r="20824" spans="1:13" x14ac:dyDescent="0.25">
      <c r="A20824" t="s">
        <v>148</v>
      </c>
      <c r="B20824">
        <v>634</v>
      </c>
      <c r="C20824">
        <v>1883</v>
      </c>
      <c r="D20824">
        <v>0</v>
      </c>
      <c r="E20824">
        <v>0</v>
      </c>
      <c r="F20824" s="1"/>
      <c r="G20824" s="1"/>
      <c r="H20824" s="1"/>
      <c r="I20824" s="1"/>
      <c r="J20824" s="1"/>
      <c r="K20824" s="1"/>
      <c r="L20824" s="1"/>
      <c r="M20824" s="1"/>
    </row>
    <row r="20825" spans="1:13" x14ac:dyDescent="0.25">
      <c r="A20825" t="s">
        <v>148</v>
      </c>
      <c r="B20825">
        <v>634</v>
      </c>
      <c r="C20825">
        <v>1884</v>
      </c>
      <c r="D20825">
        <v>0</v>
      </c>
      <c r="E20825">
        <v>0</v>
      </c>
      <c r="F20825" s="1"/>
      <c r="G20825" s="1"/>
      <c r="H20825" s="1"/>
      <c r="I20825" s="1"/>
      <c r="J20825" s="1"/>
      <c r="K20825" s="1"/>
      <c r="L20825" s="1"/>
      <c r="M20825" s="1"/>
    </row>
    <row r="20826" spans="1:13" x14ac:dyDescent="0.25">
      <c r="A20826" t="s">
        <v>148</v>
      </c>
      <c r="B20826">
        <v>634</v>
      </c>
      <c r="C20826">
        <v>1885</v>
      </c>
      <c r="D20826">
        <v>0</v>
      </c>
      <c r="E20826">
        <v>0</v>
      </c>
      <c r="F20826" s="1"/>
      <c r="G20826" s="1"/>
      <c r="H20826" s="1"/>
      <c r="I20826" s="1"/>
      <c r="J20826" s="1"/>
      <c r="K20826" s="1"/>
      <c r="L20826" s="1"/>
      <c r="M20826" s="1"/>
    </row>
    <row r="20827" spans="1:13" x14ac:dyDescent="0.25">
      <c r="A20827" t="s">
        <v>148</v>
      </c>
      <c r="B20827">
        <v>634</v>
      </c>
      <c r="C20827">
        <v>1886</v>
      </c>
      <c r="D20827">
        <v>0</v>
      </c>
      <c r="E20827">
        <v>0</v>
      </c>
      <c r="F20827" s="1"/>
      <c r="G20827" s="1"/>
      <c r="H20827" s="1"/>
      <c r="I20827" s="1"/>
      <c r="J20827" s="1"/>
      <c r="K20827" s="1"/>
      <c r="L20827" s="1"/>
      <c r="M20827" s="1"/>
    </row>
    <row r="20828" spans="1:13" x14ac:dyDescent="0.25">
      <c r="A20828" t="s">
        <v>148</v>
      </c>
      <c r="B20828">
        <v>634</v>
      </c>
      <c r="C20828">
        <v>1887</v>
      </c>
      <c r="D20828">
        <v>0</v>
      </c>
      <c r="E20828">
        <v>0</v>
      </c>
      <c r="F20828" s="1"/>
      <c r="G20828" s="1"/>
      <c r="H20828" s="1"/>
      <c r="I20828" s="1"/>
      <c r="J20828" s="1"/>
      <c r="K20828" s="1"/>
      <c r="L20828" s="1"/>
      <c r="M20828" s="1"/>
    </row>
    <row r="20829" spans="1:13" x14ac:dyDescent="0.25">
      <c r="A20829" t="s">
        <v>148</v>
      </c>
      <c r="B20829">
        <v>634</v>
      </c>
      <c r="C20829">
        <v>1888</v>
      </c>
      <c r="D20829">
        <v>0</v>
      </c>
      <c r="E20829">
        <v>0</v>
      </c>
      <c r="F20829" s="1"/>
      <c r="G20829" s="1"/>
      <c r="H20829" s="1"/>
      <c r="I20829" s="1"/>
      <c r="J20829" s="1"/>
      <c r="K20829" s="1"/>
      <c r="L20829" s="1"/>
      <c r="M20829" s="1"/>
    </row>
    <row r="20830" spans="1:13" x14ac:dyDescent="0.25">
      <c r="A20830" t="s">
        <v>148</v>
      </c>
      <c r="B20830">
        <v>634</v>
      </c>
      <c r="C20830">
        <v>1889</v>
      </c>
      <c r="D20830">
        <v>0</v>
      </c>
      <c r="E20830">
        <v>0</v>
      </c>
      <c r="F20830" s="1"/>
      <c r="G20830" s="1"/>
      <c r="H20830" s="1"/>
      <c r="I20830" s="1"/>
      <c r="J20830" s="1"/>
      <c r="K20830" s="1"/>
      <c r="L20830" s="1"/>
      <c r="M20830" s="1"/>
    </row>
    <row r="20831" spans="1:13" x14ac:dyDescent="0.25">
      <c r="A20831" t="s">
        <v>148</v>
      </c>
      <c r="B20831">
        <v>634</v>
      </c>
      <c r="C20831">
        <v>1890</v>
      </c>
      <c r="D20831">
        <v>0</v>
      </c>
      <c r="E20831">
        <v>0</v>
      </c>
      <c r="F20831" s="1"/>
      <c r="G20831" s="1"/>
      <c r="H20831" s="1"/>
      <c r="I20831" s="1"/>
      <c r="J20831" s="1"/>
      <c r="K20831" s="1"/>
      <c r="L20831" s="1"/>
      <c r="M20831" s="1"/>
    </row>
    <row r="20832" spans="1:13" x14ac:dyDescent="0.25">
      <c r="A20832" t="s">
        <v>148</v>
      </c>
      <c r="B20832">
        <v>634</v>
      </c>
      <c r="C20832">
        <v>1891</v>
      </c>
      <c r="D20832">
        <v>0</v>
      </c>
      <c r="E20832">
        <v>0</v>
      </c>
      <c r="F20832" s="1"/>
      <c r="G20832" s="1"/>
      <c r="H20832" s="1"/>
      <c r="I20832" s="1"/>
      <c r="J20832" s="1"/>
      <c r="K20832" s="1"/>
      <c r="L20832" s="1"/>
      <c r="M20832" s="1"/>
    </row>
    <row r="20833" spans="1:13" x14ac:dyDescent="0.25">
      <c r="A20833" t="s">
        <v>148</v>
      </c>
      <c r="B20833">
        <v>634</v>
      </c>
      <c r="C20833">
        <v>1892</v>
      </c>
      <c r="D20833">
        <v>0</v>
      </c>
      <c r="E20833">
        <v>0</v>
      </c>
      <c r="F20833" s="1"/>
      <c r="G20833" s="1"/>
      <c r="H20833" s="1"/>
      <c r="I20833" s="1"/>
      <c r="J20833" s="1"/>
      <c r="K20833" s="1"/>
      <c r="L20833" s="1"/>
      <c r="M20833" s="1"/>
    </row>
    <row r="20834" spans="1:13" x14ac:dyDescent="0.25">
      <c r="A20834" t="s">
        <v>148</v>
      </c>
      <c r="B20834">
        <v>634</v>
      </c>
      <c r="C20834">
        <v>1893</v>
      </c>
      <c r="D20834">
        <v>0</v>
      </c>
      <c r="E20834">
        <v>0</v>
      </c>
      <c r="F20834" s="1"/>
      <c r="G20834" s="1"/>
      <c r="H20834" s="1"/>
      <c r="I20834" s="1"/>
      <c r="J20834" s="1"/>
      <c r="K20834" s="1"/>
      <c r="L20834" s="1"/>
      <c r="M20834" s="1"/>
    </row>
    <row r="20835" spans="1:13" x14ac:dyDescent="0.25">
      <c r="A20835" t="s">
        <v>148</v>
      </c>
      <c r="B20835">
        <v>634</v>
      </c>
      <c r="C20835">
        <v>1894</v>
      </c>
      <c r="D20835">
        <v>0</v>
      </c>
      <c r="E20835">
        <v>0</v>
      </c>
      <c r="F20835" s="1"/>
      <c r="G20835" s="1"/>
      <c r="H20835" s="1"/>
      <c r="I20835" s="1"/>
      <c r="J20835" s="1"/>
      <c r="K20835" s="1"/>
      <c r="L20835" s="1"/>
      <c r="M20835" s="1"/>
    </row>
    <row r="20836" spans="1:13" x14ac:dyDescent="0.25">
      <c r="A20836" t="s">
        <v>148</v>
      </c>
      <c r="B20836">
        <v>634</v>
      </c>
      <c r="C20836">
        <v>1895</v>
      </c>
      <c r="D20836">
        <v>0</v>
      </c>
      <c r="E20836">
        <v>0</v>
      </c>
      <c r="F20836" s="1"/>
      <c r="G20836" s="1"/>
      <c r="H20836" s="1"/>
      <c r="I20836" s="1"/>
      <c r="J20836" s="1"/>
      <c r="K20836" s="1"/>
      <c r="L20836" s="1"/>
      <c r="M20836" s="1"/>
    </row>
    <row r="20837" spans="1:13" x14ac:dyDescent="0.25">
      <c r="A20837" t="s">
        <v>148</v>
      </c>
      <c r="B20837">
        <v>634</v>
      </c>
      <c r="C20837">
        <v>1896</v>
      </c>
      <c r="D20837">
        <v>0</v>
      </c>
      <c r="E20837">
        <v>0</v>
      </c>
      <c r="F20837" s="1"/>
      <c r="G20837" s="1"/>
      <c r="H20837" s="1"/>
      <c r="I20837" s="1"/>
      <c r="J20837" s="1"/>
      <c r="K20837" s="1"/>
      <c r="L20837" s="1"/>
      <c r="M20837" s="1"/>
    </row>
    <row r="20838" spans="1:13" x14ac:dyDescent="0.25">
      <c r="A20838" t="s">
        <v>148</v>
      </c>
      <c r="B20838">
        <v>634</v>
      </c>
      <c r="C20838">
        <v>1897</v>
      </c>
      <c r="D20838">
        <v>0</v>
      </c>
      <c r="E20838">
        <v>0</v>
      </c>
      <c r="F20838" s="1"/>
      <c r="G20838" s="1"/>
      <c r="H20838" s="1"/>
      <c r="I20838" s="1"/>
      <c r="J20838" s="1"/>
      <c r="K20838" s="1"/>
      <c r="L20838" s="1"/>
      <c r="M20838" s="1"/>
    </row>
    <row r="20839" spans="1:13" x14ac:dyDescent="0.25">
      <c r="A20839" t="s">
        <v>148</v>
      </c>
      <c r="B20839">
        <v>634</v>
      </c>
      <c r="C20839">
        <v>1898</v>
      </c>
      <c r="D20839">
        <v>0</v>
      </c>
      <c r="E20839">
        <v>0</v>
      </c>
      <c r="F20839" s="1"/>
      <c r="G20839" s="1"/>
      <c r="H20839" s="1"/>
      <c r="I20839" s="1"/>
      <c r="J20839" s="1"/>
      <c r="K20839" s="1"/>
      <c r="L20839" s="1"/>
      <c r="M20839" s="1"/>
    </row>
    <row r="20840" spans="1:13" x14ac:dyDescent="0.25">
      <c r="A20840" t="s">
        <v>148</v>
      </c>
      <c r="B20840">
        <v>634</v>
      </c>
      <c r="C20840">
        <v>1899</v>
      </c>
      <c r="D20840">
        <v>0</v>
      </c>
      <c r="E20840">
        <v>0</v>
      </c>
      <c r="F20840" s="1"/>
      <c r="G20840" s="1"/>
      <c r="H20840" s="1"/>
      <c r="I20840" s="1"/>
      <c r="J20840" s="1"/>
      <c r="K20840" s="1"/>
      <c r="L20840" s="1"/>
      <c r="M20840" s="1"/>
    </row>
    <row r="20841" spans="1:13" x14ac:dyDescent="0.25">
      <c r="A20841" t="s">
        <v>148</v>
      </c>
      <c r="B20841">
        <v>634</v>
      </c>
      <c r="C20841">
        <v>1900</v>
      </c>
      <c r="D20841">
        <v>0</v>
      </c>
      <c r="E20841">
        <v>0</v>
      </c>
      <c r="F20841" s="1"/>
      <c r="G20841" s="1"/>
      <c r="H20841" s="1"/>
      <c r="I20841" s="1"/>
      <c r="J20841" s="1"/>
      <c r="K20841" s="1"/>
      <c r="L20841" s="1"/>
      <c r="M20841" s="1"/>
    </row>
    <row r="20842" spans="1:13" x14ac:dyDescent="0.25">
      <c r="A20842" t="s">
        <v>148</v>
      </c>
      <c r="B20842">
        <v>634</v>
      </c>
      <c r="C20842">
        <v>1901</v>
      </c>
      <c r="D20842">
        <v>0</v>
      </c>
      <c r="E20842">
        <v>0</v>
      </c>
      <c r="F20842" s="1"/>
      <c r="G20842" s="1"/>
      <c r="H20842" s="1"/>
      <c r="I20842" s="1"/>
      <c r="J20842" s="1"/>
      <c r="K20842" s="1"/>
      <c r="L20842" s="1"/>
      <c r="M20842" s="1"/>
    </row>
    <row r="20843" spans="1:13" x14ac:dyDescent="0.25">
      <c r="A20843" t="s">
        <v>148</v>
      </c>
      <c r="B20843">
        <v>634</v>
      </c>
      <c r="C20843">
        <v>1902</v>
      </c>
      <c r="D20843">
        <v>0</v>
      </c>
      <c r="E20843">
        <v>0</v>
      </c>
      <c r="F20843" s="1"/>
      <c r="G20843" s="1"/>
      <c r="H20843" s="1"/>
      <c r="I20843" s="1"/>
      <c r="J20843" s="1"/>
      <c r="K20843" s="1"/>
      <c r="L20843" s="1"/>
      <c r="M20843" s="1"/>
    </row>
    <row r="20844" spans="1:13" x14ac:dyDescent="0.25">
      <c r="A20844" t="s">
        <v>148</v>
      </c>
      <c r="B20844">
        <v>634</v>
      </c>
      <c r="C20844">
        <v>1903</v>
      </c>
      <c r="D20844">
        <v>0</v>
      </c>
      <c r="E20844">
        <v>0</v>
      </c>
      <c r="F20844" s="1"/>
      <c r="G20844" s="1"/>
      <c r="H20844" s="1"/>
      <c r="I20844" s="1"/>
      <c r="J20844" s="1"/>
      <c r="K20844" s="1"/>
      <c r="L20844" s="1"/>
      <c r="M20844" s="1"/>
    </row>
    <row r="20845" spans="1:13" x14ac:dyDescent="0.25">
      <c r="A20845" t="s">
        <v>148</v>
      </c>
      <c r="B20845">
        <v>634</v>
      </c>
      <c r="C20845">
        <v>1904</v>
      </c>
      <c r="D20845">
        <v>0</v>
      </c>
      <c r="E20845">
        <v>0</v>
      </c>
      <c r="F20845" s="1"/>
      <c r="G20845" s="1"/>
      <c r="H20845" s="1"/>
      <c r="I20845" s="1"/>
      <c r="J20845" s="1"/>
      <c r="K20845" s="1"/>
      <c r="L20845" s="1"/>
      <c r="M20845" s="1"/>
    </row>
    <row r="20846" spans="1:13" x14ac:dyDescent="0.25">
      <c r="A20846" t="s">
        <v>148</v>
      </c>
      <c r="B20846">
        <v>634</v>
      </c>
      <c r="C20846">
        <v>1905</v>
      </c>
      <c r="D20846">
        <v>0</v>
      </c>
      <c r="E20846">
        <v>0</v>
      </c>
      <c r="F20846" s="1"/>
      <c r="G20846" s="1"/>
      <c r="H20846" s="1"/>
      <c r="I20846" s="1"/>
      <c r="J20846" s="1"/>
      <c r="K20846" s="1"/>
      <c r="L20846" s="1"/>
      <c r="M20846" s="1"/>
    </row>
    <row r="20847" spans="1:13" x14ac:dyDescent="0.25">
      <c r="A20847" t="s">
        <v>148</v>
      </c>
      <c r="B20847">
        <v>634</v>
      </c>
      <c r="C20847">
        <v>1906</v>
      </c>
      <c r="D20847">
        <v>0</v>
      </c>
      <c r="E20847">
        <v>0</v>
      </c>
      <c r="F20847" s="1"/>
      <c r="G20847" s="1"/>
      <c r="H20847" s="1"/>
      <c r="I20847" s="1"/>
      <c r="J20847" s="1"/>
      <c r="K20847" s="1"/>
      <c r="L20847" s="1"/>
      <c r="M20847" s="1"/>
    </row>
    <row r="20848" spans="1:13" x14ac:dyDescent="0.25">
      <c r="A20848" t="s">
        <v>148</v>
      </c>
      <c r="B20848">
        <v>634</v>
      </c>
      <c r="C20848">
        <v>1907</v>
      </c>
      <c r="D20848">
        <v>0</v>
      </c>
      <c r="E20848">
        <v>0</v>
      </c>
      <c r="F20848" s="1"/>
      <c r="G20848" s="1"/>
      <c r="H20848" s="1"/>
      <c r="I20848" s="1"/>
      <c r="J20848" s="1"/>
      <c r="K20848" s="1"/>
      <c r="L20848" s="1"/>
      <c r="M20848" s="1"/>
    </row>
    <row r="20849" spans="1:13" x14ac:dyDescent="0.25">
      <c r="A20849" t="s">
        <v>148</v>
      </c>
      <c r="B20849">
        <v>634</v>
      </c>
      <c r="C20849">
        <v>1908</v>
      </c>
      <c r="D20849">
        <v>0</v>
      </c>
      <c r="E20849">
        <v>0</v>
      </c>
      <c r="F20849" s="1"/>
      <c r="G20849" s="1"/>
      <c r="H20849" s="1"/>
      <c r="I20849" s="1"/>
      <c r="J20849" s="1"/>
      <c r="K20849" s="1"/>
      <c r="L20849" s="1"/>
      <c r="M20849" s="1"/>
    </row>
    <row r="20850" spans="1:13" x14ac:dyDescent="0.25">
      <c r="A20850" t="s">
        <v>148</v>
      </c>
      <c r="B20850">
        <v>634</v>
      </c>
      <c r="C20850">
        <v>1909</v>
      </c>
      <c r="D20850">
        <v>0</v>
      </c>
      <c r="E20850">
        <v>0</v>
      </c>
      <c r="F20850" s="1"/>
      <c r="G20850" s="1"/>
      <c r="H20850" s="1"/>
      <c r="I20850" s="1"/>
      <c r="J20850" s="1"/>
      <c r="K20850" s="1"/>
      <c r="L20850" s="1"/>
      <c r="M20850" s="1"/>
    </row>
    <row r="20851" spans="1:13" x14ac:dyDescent="0.25">
      <c r="A20851" t="s">
        <v>148</v>
      </c>
      <c r="B20851">
        <v>634</v>
      </c>
      <c r="C20851">
        <v>1910</v>
      </c>
      <c r="D20851">
        <v>0</v>
      </c>
      <c r="E20851">
        <v>0</v>
      </c>
      <c r="F20851" s="1"/>
      <c r="G20851" s="1"/>
      <c r="H20851" s="1"/>
      <c r="I20851" s="1"/>
      <c r="J20851" s="1"/>
      <c r="K20851" s="1"/>
      <c r="L20851" s="1"/>
      <c r="M20851" s="1"/>
    </row>
    <row r="20852" spans="1:13" x14ac:dyDescent="0.25">
      <c r="A20852" t="s">
        <v>148</v>
      </c>
      <c r="B20852">
        <v>634</v>
      </c>
      <c r="C20852">
        <v>1911</v>
      </c>
      <c r="D20852">
        <v>0</v>
      </c>
      <c r="E20852">
        <v>0</v>
      </c>
      <c r="F20852" s="1"/>
      <c r="G20852" s="1"/>
      <c r="H20852" s="1"/>
      <c r="I20852" s="1"/>
      <c r="J20852" s="1"/>
      <c r="K20852" s="1"/>
      <c r="L20852" s="1"/>
      <c r="M20852" s="1"/>
    </row>
    <row r="20853" spans="1:13" x14ac:dyDescent="0.25">
      <c r="A20853" t="s">
        <v>148</v>
      </c>
      <c r="B20853">
        <v>634</v>
      </c>
      <c r="C20853">
        <v>1912</v>
      </c>
      <c r="D20853">
        <v>0</v>
      </c>
      <c r="E20853">
        <v>0</v>
      </c>
      <c r="F20853" s="1"/>
      <c r="G20853" s="1"/>
      <c r="H20853" s="1"/>
      <c r="I20853" s="1"/>
      <c r="J20853" s="1"/>
      <c r="K20853" s="1"/>
      <c r="L20853" s="1"/>
      <c r="M20853" s="1"/>
    </row>
    <row r="20854" spans="1:13" x14ac:dyDescent="0.25">
      <c r="A20854" t="s">
        <v>148</v>
      </c>
      <c r="B20854">
        <v>634</v>
      </c>
      <c r="C20854">
        <v>1913</v>
      </c>
      <c r="D20854">
        <v>0</v>
      </c>
      <c r="E20854">
        <v>0</v>
      </c>
      <c r="F20854" s="1"/>
      <c r="G20854" s="1"/>
      <c r="H20854" s="1"/>
      <c r="I20854" s="1"/>
      <c r="J20854" s="1"/>
      <c r="K20854" s="1"/>
      <c r="L20854" s="1"/>
      <c r="M20854" s="1"/>
    </row>
    <row r="20855" spans="1:13" x14ac:dyDescent="0.25">
      <c r="A20855" t="s">
        <v>148</v>
      </c>
      <c r="B20855">
        <v>634</v>
      </c>
      <c r="C20855">
        <v>1914</v>
      </c>
      <c r="D20855">
        <v>0</v>
      </c>
      <c r="E20855">
        <v>0</v>
      </c>
      <c r="F20855" s="1"/>
      <c r="G20855" s="1"/>
      <c r="H20855" s="1"/>
      <c r="I20855" s="1"/>
      <c r="J20855" s="1"/>
      <c r="K20855" s="1"/>
      <c r="L20855" s="1"/>
      <c r="M20855" s="1"/>
    </row>
    <row r="20856" spans="1:13" x14ac:dyDescent="0.25">
      <c r="A20856" t="s">
        <v>148</v>
      </c>
      <c r="B20856">
        <v>634</v>
      </c>
      <c r="C20856">
        <v>1915</v>
      </c>
      <c r="D20856">
        <v>0</v>
      </c>
      <c r="E20856">
        <v>0</v>
      </c>
      <c r="F20856" s="1"/>
      <c r="G20856" s="1"/>
      <c r="H20856" s="1"/>
      <c r="I20856" s="1"/>
      <c r="J20856" s="1"/>
      <c r="K20856" s="1"/>
      <c r="L20856" s="1"/>
      <c r="M20856" s="1"/>
    </row>
    <row r="20857" spans="1:13" x14ac:dyDescent="0.25">
      <c r="A20857" t="s">
        <v>148</v>
      </c>
      <c r="B20857">
        <v>634</v>
      </c>
      <c r="C20857">
        <v>1916</v>
      </c>
      <c r="D20857">
        <v>0</v>
      </c>
      <c r="E20857">
        <v>0</v>
      </c>
      <c r="F20857" s="1"/>
      <c r="G20857" s="1"/>
      <c r="H20857" s="1"/>
      <c r="I20857" s="1"/>
      <c r="J20857" s="1"/>
      <c r="K20857" s="1"/>
      <c r="L20857" s="1"/>
      <c r="M20857" s="1"/>
    </row>
    <row r="20858" spans="1:13" x14ac:dyDescent="0.25">
      <c r="A20858" t="s">
        <v>148</v>
      </c>
      <c r="B20858">
        <v>634</v>
      </c>
      <c r="C20858">
        <v>1917</v>
      </c>
      <c r="D20858">
        <v>0</v>
      </c>
      <c r="E20858">
        <v>0</v>
      </c>
      <c r="F20858" s="1"/>
      <c r="G20858" s="1"/>
      <c r="H20858" s="1"/>
      <c r="I20858" s="1"/>
      <c r="J20858" s="1"/>
      <c r="K20858" s="1"/>
      <c r="L20858" s="1"/>
      <c r="M20858" s="1"/>
    </row>
    <row r="20859" spans="1:13" x14ac:dyDescent="0.25">
      <c r="A20859" t="s">
        <v>148</v>
      </c>
      <c r="B20859">
        <v>634</v>
      </c>
      <c r="C20859">
        <v>1918</v>
      </c>
      <c r="D20859">
        <v>0</v>
      </c>
      <c r="E20859">
        <v>0</v>
      </c>
      <c r="F20859" s="1"/>
      <c r="G20859" s="1"/>
      <c r="H20859" s="1"/>
      <c r="I20859" s="1"/>
      <c r="J20859" s="1"/>
      <c r="K20859" s="1"/>
      <c r="L20859" s="1"/>
      <c r="M20859" s="1"/>
    </row>
    <row r="20860" spans="1:13" x14ac:dyDescent="0.25">
      <c r="A20860" t="s">
        <v>148</v>
      </c>
      <c r="B20860">
        <v>634</v>
      </c>
      <c r="C20860">
        <v>1919</v>
      </c>
      <c r="D20860">
        <v>0</v>
      </c>
      <c r="E20860">
        <v>0</v>
      </c>
      <c r="F20860" s="1"/>
      <c r="G20860" s="1"/>
      <c r="H20860" s="1"/>
      <c r="I20860" s="1"/>
      <c r="J20860" s="1"/>
      <c r="K20860" s="1"/>
      <c r="L20860" s="1"/>
      <c r="M20860" s="1"/>
    </row>
    <row r="20861" spans="1:13" x14ac:dyDescent="0.25">
      <c r="A20861" t="s">
        <v>148</v>
      </c>
      <c r="B20861">
        <v>634</v>
      </c>
      <c r="C20861">
        <v>1920</v>
      </c>
      <c r="D20861">
        <v>0</v>
      </c>
      <c r="E20861">
        <v>0</v>
      </c>
      <c r="F20861" s="1"/>
      <c r="G20861" s="1"/>
      <c r="H20861" s="1"/>
      <c r="I20861" s="1"/>
      <c r="J20861" s="1"/>
      <c r="K20861" s="1"/>
      <c r="L20861" s="1"/>
      <c r="M20861" s="1"/>
    </row>
    <row r="20862" spans="1:13" x14ac:dyDescent="0.25">
      <c r="A20862" t="s">
        <v>148</v>
      </c>
      <c r="B20862">
        <v>634</v>
      </c>
      <c r="C20862">
        <v>1921</v>
      </c>
      <c r="D20862">
        <v>0</v>
      </c>
      <c r="E20862">
        <v>0</v>
      </c>
      <c r="F20862" s="1"/>
      <c r="G20862" s="1"/>
      <c r="H20862" s="1"/>
      <c r="I20862" s="1"/>
      <c r="J20862" s="1"/>
      <c r="K20862" s="1"/>
      <c r="L20862" s="1"/>
      <c r="M20862" s="1"/>
    </row>
    <row r="20863" spans="1:13" x14ac:dyDescent="0.25">
      <c r="A20863" t="s">
        <v>148</v>
      </c>
      <c r="B20863">
        <v>634</v>
      </c>
      <c r="C20863">
        <v>1922</v>
      </c>
      <c r="D20863">
        <v>0</v>
      </c>
      <c r="E20863">
        <v>0</v>
      </c>
      <c r="F20863" s="1"/>
      <c r="G20863" s="1"/>
      <c r="H20863" s="1"/>
      <c r="I20863" s="1"/>
      <c r="J20863" s="1"/>
      <c r="K20863" s="1"/>
      <c r="L20863" s="1"/>
      <c r="M20863" s="1"/>
    </row>
    <row r="20864" spans="1:13" x14ac:dyDescent="0.25">
      <c r="A20864" t="s">
        <v>148</v>
      </c>
      <c r="B20864">
        <v>634</v>
      </c>
      <c r="C20864">
        <v>1923</v>
      </c>
      <c r="D20864">
        <v>0</v>
      </c>
      <c r="E20864">
        <v>0</v>
      </c>
      <c r="F20864" s="1"/>
      <c r="G20864" s="1"/>
      <c r="H20864" s="1"/>
      <c r="I20864" s="1"/>
      <c r="J20864" s="1"/>
      <c r="K20864" s="1"/>
      <c r="L20864" s="1"/>
      <c r="M20864" s="1"/>
    </row>
    <row r="20865" spans="1:13" x14ac:dyDescent="0.25">
      <c r="A20865" t="s">
        <v>148</v>
      </c>
      <c r="B20865">
        <v>634</v>
      </c>
      <c r="C20865">
        <v>1924</v>
      </c>
      <c r="D20865">
        <v>0</v>
      </c>
      <c r="E20865">
        <v>0</v>
      </c>
      <c r="F20865" s="1"/>
      <c r="G20865" s="1"/>
      <c r="H20865" s="1"/>
      <c r="I20865" s="1"/>
      <c r="J20865" s="1"/>
      <c r="K20865" s="1"/>
      <c r="L20865" s="1"/>
      <c r="M20865" s="1"/>
    </row>
    <row r="20866" spans="1:13" x14ac:dyDescent="0.25">
      <c r="A20866" t="s">
        <v>148</v>
      </c>
      <c r="B20866">
        <v>634</v>
      </c>
      <c r="C20866">
        <v>1925</v>
      </c>
      <c r="D20866">
        <v>0</v>
      </c>
      <c r="E20866">
        <v>0</v>
      </c>
      <c r="F20866" s="1"/>
      <c r="G20866" s="1"/>
      <c r="H20866" s="1"/>
      <c r="I20866" s="1"/>
      <c r="J20866" s="1"/>
      <c r="K20866" s="1"/>
      <c r="L20866" s="1"/>
      <c r="M20866" s="1"/>
    </row>
    <row r="20867" spans="1:13" x14ac:dyDescent="0.25">
      <c r="A20867" t="s">
        <v>148</v>
      </c>
      <c r="B20867">
        <v>634</v>
      </c>
      <c r="C20867">
        <v>1926</v>
      </c>
      <c r="D20867">
        <v>0</v>
      </c>
      <c r="E20867">
        <v>0</v>
      </c>
      <c r="F20867" s="1"/>
      <c r="G20867" s="1"/>
      <c r="H20867" s="1"/>
      <c r="I20867" s="1"/>
      <c r="J20867" s="1"/>
      <c r="K20867" s="1"/>
      <c r="L20867" s="1"/>
      <c r="M20867" s="1"/>
    </row>
    <row r="20868" spans="1:13" x14ac:dyDescent="0.25">
      <c r="A20868" t="s">
        <v>148</v>
      </c>
      <c r="B20868">
        <v>634</v>
      </c>
      <c r="C20868">
        <v>1927</v>
      </c>
      <c r="D20868">
        <v>0</v>
      </c>
      <c r="E20868">
        <v>0</v>
      </c>
      <c r="F20868" s="1"/>
      <c r="G20868" s="1"/>
      <c r="H20868" s="1"/>
      <c r="I20868" s="1"/>
      <c r="J20868" s="1"/>
      <c r="K20868" s="1"/>
      <c r="L20868" s="1"/>
      <c r="M20868" s="1"/>
    </row>
    <row r="20869" spans="1:13" x14ac:dyDescent="0.25">
      <c r="A20869" t="s">
        <v>148</v>
      </c>
      <c r="B20869">
        <v>634</v>
      </c>
      <c r="C20869">
        <v>1928</v>
      </c>
      <c r="D20869">
        <v>0</v>
      </c>
      <c r="E20869">
        <v>0</v>
      </c>
      <c r="F20869" s="1"/>
      <c r="G20869" s="1"/>
      <c r="H20869" s="1"/>
      <c r="I20869" s="1"/>
      <c r="J20869" s="1"/>
      <c r="K20869" s="1"/>
      <c r="L20869" s="1"/>
      <c r="M20869" s="1"/>
    </row>
    <row r="20870" spans="1:13" x14ac:dyDescent="0.25">
      <c r="A20870" t="s">
        <v>148</v>
      </c>
      <c r="B20870">
        <v>634</v>
      </c>
      <c r="C20870">
        <v>1929</v>
      </c>
      <c r="D20870">
        <v>0</v>
      </c>
      <c r="E20870">
        <v>0</v>
      </c>
      <c r="F20870" s="1"/>
      <c r="G20870" s="1"/>
      <c r="H20870" s="1"/>
      <c r="I20870" s="1"/>
      <c r="J20870" s="1"/>
      <c r="K20870" s="1"/>
      <c r="L20870" s="1"/>
      <c r="M20870" s="1"/>
    </row>
    <row r="20871" spans="1:13" x14ac:dyDescent="0.25">
      <c r="A20871" t="s">
        <v>148</v>
      </c>
      <c r="B20871">
        <v>634</v>
      </c>
      <c r="C20871">
        <v>1930</v>
      </c>
      <c r="D20871">
        <v>0</v>
      </c>
      <c r="E20871">
        <v>0</v>
      </c>
      <c r="F20871" s="1"/>
      <c r="G20871" s="1"/>
      <c r="H20871" s="1"/>
      <c r="I20871" s="1"/>
      <c r="J20871" s="1"/>
      <c r="K20871" s="1"/>
      <c r="L20871" s="1"/>
      <c r="M20871" s="1"/>
    </row>
    <row r="20872" spans="1:13" x14ac:dyDescent="0.25">
      <c r="A20872" t="s">
        <v>148</v>
      </c>
      <c r="B20872">
        <v>634</v>
      </c>
      <c r="C20872">
        <v>1931</v>
      </c>
      <c r="D20872">
        <v>0</v>
      </c>
      <c r="E20872">
        <v>0</v>
      </c>
      <c r="F20872" s="1"/>
      <c r="G20872" s="1"/>
      <c r="H20872" s="1"/>
      <c r="I20872" s="1"/>
      <c r="J20872" s="1"/>
      <c r="K20872" s="1"/>
      <c r="L20872" s="1"/>
      <c r="M20872" s="1"/>
    </row>
    <row r="20873" spans="1:13" x14ac:dyDescent="0.25">
      <c r="A20873" t="s">
        <v>148</v>
      </c>
      <c r="B20873">
        <v>634</v>
      </c>
      <c r="C20873">
        <v>1932</v>
      </c>
      <c r="D20873">
        <v>0</v>
      </c>
      <c r="E20873">
        <v>0</v>
      </c>
      <c r="F20873" s="1"/>
      <c r="G20873" s="1"/>
      <c r="H20873" s="1"/>
      <c r="I20873" s="1"/>
      <c r="J20873" s="1"/>
      <c r="K20873" s="1"/>
      <c r="L20873" s="1"/>
      <c r="M20873" s="1"/>
    </row>
    <row r="20874" spans="1:13" x14ac:dyDescent="0.25">
      <c r="A20874" t="s">
        <v>148</v>
      </c>
      <c r="B20874">
        <v>634</v>
      </c>
      <c r="C20874">
        <v>1933</v>
      </c>
      <c r="D20874">
        <v>0</v>
      </c>
      <c r="E20874">
        <v>0</v>
      </c>
      <c r="F20874" s="1"/>
      <c r="G20874" s="1"/>
      <c r="H20874" s="1"/>
      <c r="I20874" s="1"/>
      <c r="J20874" s="1"/>
      <c r="K20874" s="1"/>
      <c r="L20874" s="1"/>
      <c r="M20874" s="1"/>
    </row>
    <row r="20875" spans="1:13" x14ac:dyDescent="0.25">
      <c r="A20875" t="s">
        <v>148</v>
      </c>
      <c r="B20875">
        <v>634</v>
      </c>
      <c r="C20875">
        <v>1934</v>
      </c>
      <c r="D20875">
        <v>0</v>
      </c>
      <c r="E20875">
        <v>0</v>
      </c>
      <c r="F20875" s="1"/>
      <c r="G20875" s="1"/>
      <c r="H20875" s="1"/>
      <c r="I20875" s="1"/>
      <c r="J20875" s="1"/>
      <c r="K20875" s="1"/>
      <c r="L20875" s="1"/>
      <c r="M20875" s="1"/>
    </row>
    <row r="20876" spans="1:13" x14ac:dyDescent="0.25">
      <c r="A20876" t="s">
        <v>148</v>
      </c>
      <c r="B20876">
        <v>634</v>
      </c>
      <c r="C20876">
        <v>1935</v>
      </c>
      <c r="D20876">
        <v>0</v>
      </c>
      <c r="E20876">
        <v>0</v>
      </c>
      <c r="F20876" s="1"/>
      <c r="G20876" s="1"/>
      <c r="H20876" s="1"/>
      <c r="I20876" s="1"/>
      <c r="J20876" s="1"/>
      <c r="K20876" s="1"/>
      <c r="L20876" s="1"/>
      <c r="M20876" s="1"/>
    </row>
    <row r="20877" spans="1:13" x14ac:dyDescent="0.25">
      <c r="A20877" t="s">
        <v>148</v>
      </c>
      <c r="B20877">
        <v>634</v>
      </c>
      <c r="C20877">
        <v>1936</v>
      </c>
      <c r="D20877">
        <v>0</v>
      </c>
      <c r="E20877">
        <v>0</v>
      </c>
      <c r="F20877" s="1"/>
      <c r="G20877" s="1"/>
      <c r="H20877" s="1"/>
      <c r="I20877" s="1"/>
      <c r="J20877" s="1"/>
      <c r="K20877" s="1"/>
      <c r="L20877" s="1"/>
      <c r="M20877" s="1"/>
    </row>
    <row r="20878" spans="1:13" x14ac:dyDescent="0.25">
      <c r="A20878" t="s">
        <v>148</v>
      </c>
      <c r="B20878">
        <v>634</v>
      </c>
      <c r="C20878">
        <v>1937</v>
      </c>
      <c r="D20878">
        <v>0</v>
      </c>
      <c r="E20878">
        <v>0</v>
      </c>
      <c r="F20878" s="1"/>
      <c r="G20878" s="1"/>
      <c r="H20878" s="1"/>
      <c r="I20878" s="1"/>
      <c r="J20878" s="1"/>
      <c r="K20878" s="1"/>
      <c r="L20878" s="1"/>
      <c r="M20878" s="1"/>
    </row>
    <row r="20879" spans="1:13" x14ac:dyDescent="0.25">
      <c r="A20879" t="s">
        <v>148</v>
      </c>
      <c r="B20879">
        <v>634</v>
      </c>
      <c r="C20879">
        <v>1938</v>
      </c>
      <c r="D20879">
        <v>0</v>
      </c>
      <c r="E20879">
        <v>0</v>
      </c>
      <c r="F20879" s="1"/>
      <c r="G20879" s="1"/>
      <c r="H20879" s="1"/>
      <c r="I20879" s="1"/>
      <c r="J20879" s="1"/>
      <c r="K20879" s="1"/>
      <c r="L20879" s="1"/>
      <c r="M20879" s="1"/>
    </row>
    <row r="20880" spans="1:13" x14ac:dyDescent="0.25">
      <c r="A20880" t="s">
        <v>148</v>
      </c>
      <c r="B20880">
        <v>634</v>
      </c>
      <c r="C20880">
        <v>1939</v>
      </c>
      <c r="D20880">
        <v>0</v>
      </c>
      <c r="E20880">
        <v>0</v>
      </c>
      <c r="F20880" s="1"/>
      <c r="G20880" s="1"/>
      <c r="H20880" s="1"/>
      <c r="I20880" s="1"/>
      <c r="J20880" s="1"/>
      <c r="K20880" s="1"/>
      <c r="L20880" s="1"/>
      <c r="M20880" s="1"/>
    </row>
    <row r="20881" spans="1:13" x14ac:dyDescent="0.25">
      <c r="A20881" t="s">
        <v>148</v>
      </c>
      <c r="B20881">
        <v>634</v>
      </c>
      <c r="C20881">
        <v>1940</v>
      </c>
      <c r="D20881">
        <v>0</v>
      </c>
      <c r="E20881">
        <v>0</v>
      </c>
      <c r="F20881" s="1"/>
      <c r="G20881" s="1"/>
      <c r="H20881" s="1"/>
      <c r="I20881" s="1"/>
      <c r="J20881" s="1"/>
      <c r="K20881" s="1"/>
      <c r="L20881" s="1"/>
      <c r="M20881" s="1"/>
    </row>
    <row r="20882" spans="1:13" x14ac:dyDescent="0.25">
      <c r="A20882" t="s">
        <v>148</v>
      </c>
      <c r="B20882">
        <v>634</v>
      </c>
      <c r="C20882">
        <v>1941</v>
      </c>
      <c r="D20882">
        <v>0</v>
      </c>
      <c r="E20882">
        <v>0</v>
      </c>
      <c r="F20882" s="1"/>
      <c r="G20882" s="1"/>
      <c r="H20882" s="1"/>
      <c r="I20882" s="1"/>
      <c r="J20882" s="1"/>
      <c r="K20882" s="1"/>
      <c r="L20882" s="1"/>
      <c r="M20882" s="1"/>
    </row>
    <row r="20883" spans="1:13" x14ac:dyDescent="0.25">
      <c r="A20883" t="s">
        <v>148</v>
      </c>
      <c r="B20883">
        <v>634</v>
      </c>
      <c r="C20883">
        <v>1942</v>
      </c>
      <c r="D20883">
        <v>0</v>
      </c>
      <c r="E20883">
        <v>0</v>
      </c>
      <c r="F20883" s="1"/>
      <c r="G20883" s="1"/>
      <c r="H20883" s="1"/>
      <c r="I20883" s="1"/>
      <c r="J20883" s="1"/>
      <c r="K20883" s="1"/>
      <c r="L20883" s="1"/>
      <c r="M20883" s="1"/>
    </row>
    <row r="20884" spans="1:13" x14ac:dyDescent="0.25">
      <c r="A20884" t="s">
        <v>148</v>
      </c>
      <c r="B20884">
        <v>634</v>
      </c>
      <c r="C20884">
        <v>1943</v>
      </c>
      <c r="D20884">
        <v>0</v>
      </c>
      <c r="E20884">
        <v>0</v>
      </c>
      <c r="F20884" s="1"/>
      <c r="G20884" s="1"/>
      <c r="H20884" s="1"/>
      <c r="I20884" s="1"/>
      <c r="J20884" s="1"/>
      <c r="K20884" s="1"/>
      <c r="L20884" s="1"/>
      <c r="M20884" s="1"/>
    </row>
    <row r="20885" spans="1:13" x14ac:dyDescent="0.25">
      <c r="A20885" t="s">
        <v>148</v>
      </c>
      <c r="B20885">
        <v>634</v>
      </c>
      <c r="C20885">
        <v>1944</v>
      </c>
      <c r="D20885">
        <v>0</v>
      </c>
      <c r="E20885">
        <v>0</v>
      </c>
      <c r="F20885" s="1"/>
      <c r="G20885" s="1"/>
      <c r="H20885" s="1"/>
      <c r="I20885" s="1"/>
      <c r="J20885" s="1"/>
      <c r="K20885" s="1"/>
      <c r="L20885" s="1"/>
      <c r="M20885" s="1"/>
    </row>
    <row r="20886" spans="1:13" x14ac:dyDescent="0.25">
      <c r="A20886" t="s">
        <v>148</v>
      </c>
      <c r="B20886">
        <v>634</v>
      </c>
      <c r="C20886">
        <v>1945</v>
      </c>
      <c r="D20886">
        <v>0</v>
      </c>
      <c r="E20886">
        <v>0</v>
      </c>
      <c r="F20886" s="1"/>
      <c r="G20886" s="1"/>
      <c r="H20886" s="1"/>
      <c r="I20886" s="1"/>
      <c r="J20886" s="1"/>
      <c r="K20886" s="1"/>
      <c r="L20886" s="1"/>
      <c r="M20886" s="1"/>
    </row>
    <row r="20887" spans="1:13" x14ac:dyDescent="0.25">
      <c r="A20887" t="s">
        <v>148</v>
      </c>
      <c r="B20887">
        <v>634</v>
      </c>
      <c r="C20887">
        <v>1946</v>
      </c>
      <c r="D20887">
        <v>0</v>
      </c>
      <c r="E20887">
        <v>0</v>
      </c>
      <c r="F20887" s="1"/>
      <c r="G20887" s="1"/>
      <c r="H20887" s="1"/>
      <c r="I20887" s="1"/>
      <c r="J20887" s="1"/>
      <c r="K20887" s="1"/>
      <c r="L20887" s="1"/>
      <c r="M20887" s="1"/>
    </row>
    <row r="20888" spans="1:13" x14ac:dyDescent="0.25">
      <c r="A20888" t="s">
        <v>148</v>
      </c>
      <c r="B20888">
        <v>634</v>
      </c>
      <c r="C20888">
        <v>1947</v>
      </c>
      <c r="D20888">
        <v>0</v>
      </c>
      <c r="E20888">
        <v>0</v>
      </c>
      <c r="F20888" s="1"/>
      <c r="G20888" s="1"/>
      <c r="H20888" s="1"/>
      <c r="I20888" s="1"/>
      <c r="J20888" s="1"/>
      <c r="K20888" s="1"/>
      <c r="L20888" s="1"/>
      <c r="M20888" s="1"/>
    </row>
    <row r="20889" spans="1:13" x14ac:dyDescent="0.25">
      <c r="A20889" t="s">
        <v>148</v>
      </c>
      <c r="B20889">
        <v>634</v>
      </c>
      <c r="C20889">
        <v>1948</v>
      </c>
      <c r="D20889">
        <v>0</v>
      </c>
      <c r="E20889">
        <v>0</v>
      </c>
      <c r="F20889" s="1"/>
      <c r="G20889" s="1"/>
      <c r="H20889" s="1"/>
      <c r="I20889" s="1"/>
      <c r="J20889" s="1"/>
      <c r="K20889" s="1"/>
      <c r="L20889" s="1"/>
      <c r="M20889" s="1"/>
    </row>
    <row r="20890" spans="1:13" x14ac:dyDescent="0.25">
      <c r="A20890" t="s">
        <v>148</v>
      </c>
      <c r="B20890">
        <v>634</v>
      </c>
      <c r="C20890">
        <v>1949</v>
      </c>
      <c r="D20890">
        <v>0</v>
      </c>
      <c r="E20890">
        <v>0</v>
      </c>
      <c r="F20890" s="1"/>
      <c r="G20890" s="1"/>
      <c r="H20890" s="1"/>
      <c r="I20890" s="1"/>
      <c r="J20890" s="1"/>
      <c r="K20890" s="1"/>
      <c r="L20890" s="1"/>
      <c r="M20890" s="1"/>
    </row>
    <row r="20891" spans="1:13" x14ac:dyDescent="0.25">
      <c r="A20891" t="s">
        <v>148</v>
      </c>
      <c r="B20891">
        <v>634</v>
      </c>
      <c r="C20891">
        <v>1950</v>
      </c>
      <c r="D20891">
        <v>0</v>
      </c>
      <c r="E20891">
        <v>0</v>
      </c>
      <c r="F20891" s="1"/>
      <c r="G20891" s="1"/>
      <c r="H20891" s="1"/>
      <c r="I20891" s="1"/>
      <c r="J20891" s="1"/>
      <c r="K20891" s="1"/>
      <c r="L20891" s="1"/>
      <c r="M20891" s="1"/>
    </row>
    <row r="20892" spans="1:13" x14ac:dyDescent="0.25">
      <c r="A20892" t="s">
        <v>148</v>
      </c>
      <c r="B20892">
        <v>634</v>
      </c>
      <c r="C20892">
        <v>1951</v>
      </c>
      <c r="D20892">
        <v>0</v>
      </c>
      <c r="E20892">
        <v>0</v>
      </c>
      <c r="F20892" s="1"/>
      <c r="G20892" s="1"/>
      <c r="H20892" s="1"/>
      <c r="I20892" s="1"/>
      <c r="J20892" s="1"/>
      <c r="K20892" s="1"/>
      <c r="L20892" s="1"/>
      <c r="M20892" s="1"/>
    </row>
    <row r="20893" spans="1:13" x14ac:dyDescent="0.25">
      <c r="A20893" t="s">
        <v>148</v>
      </c>
      <c r="B20893">
        <v>634</v>
      </c>
      <c r="C20893">
        <v>1952</v>
      </c>
      <c r="D20893">
        <v>0</v>
      </c>
      <c r="E20893">
        <v>0</v>
      </c>
      <c r="F20893" s="1"/>
      <c r="G20893" s="1"/>
      <c r="H20893" s="1"/>
      <c r="I20893" s="1"/>
      <c r="J20893" s="1"/>
      <c r="K20893" s="1"/>
      <c r="L20893" s="1"/>
      <c r="M20893" s="1"/>
    </row>
    <row r="20894" spans="1:13" x14ac:dyDescent="0.25">
      <c r="A20894" t="s">
        <v>148</v>
      </c>
      <c r="B20894">
        <v>634</v>
      </c>
      <c r="C20894">
        <v>1953</v>
      </c>
      <c r="D20894">
        <v>0</v>
      </c>
      <c r="E20894">
        <v>0</v>
      </c>
      <c r="F20894" s="1"/>
      <c r="G20894" s="1"/>
      <c r="H20894" s="1"/>
      <c r="I20894" s="1"/>
      <c r="J20894" s="1"/>
      <c r="K20894" s="1"/>
      <c r="L20894" s="1"/>
      <c r="M20894" s="1"/>
    </row>
    <row r="20895" spans="1:13" x14ac:dyDescent="0.25">
      <c r="A20895" t="s">
        <v>148</v>
      </c>
      <c r="B20895">
        <v>634</v>
      </c>
      <c r="C20895">
        <v>1954</v>
      </c>
      <c r="D20895">
        <v>0</v>
      </c>
      <c r="E20895">
        <v>0</v>
      </c>
      <c r="F20895" s="1"/>
      <c r="G20895" s="1"/>
      <c r="H20895" s="1"/>
      <c r="I20895" s="1"/>
      <c r="J20895" s="1"/>
      <c r="K20895" s="1"/>
      <c r="L20895" s="1"/>
      <c r="M20895" s="1"/>
    </row>
    <row r="20896" spans="1:13" x14ac:dyDescent="0.25">
      <c r="A20896" t="s">
        <v>148</v>
      </c>
      <c r="B20896">
        <v>634</v>
      </c>
      <c r="C20896">
        <v>1955</v>
      </c>
      <c r="D20896">
        <v>0</v>
      </c>
      <c r="E20896">
        <v>0</v>
      </c>
      <c r="F20896" s="1"/>
      <c r="G20896" s="1"/>
      <c r="H20896" s="1"/>
      <c r="I20896" s="1"/>
      <c r="J20896" s="1"/>
      <c r="K20896" s="1"/>
      <c r="L20896" s="1"/>
      <c r="M20896" s="1"/>
    </row>
    <row r="20897" spans="1:13" x14ac:dyDescent="0.25">
      <c r="A20897" t="s">
        <v>148</v>
      </c>
      <c r="B20897">
        <v>634</v>
      </c>
      <c r="C20897">
        <v>1956</v>
      </c>
      <c r="D20897">
        <v>0</v>
      </c>
      <c r="E20897">
        <v>0</v>
      </c>
      <c r="F20897" s="1"/>
      <c r="G20897" s="1"/>
      <c r="H20897" s="1"/>
      <c r="I20897" s="1"/>
      <c r="J20897" s="1"/>
      <c r="K20897" s="1"/>
      <c r="L20897" s="1"/>
      <c r="M20897" s="1"/>
    </row>
    <row r="20898" spans="1:13" x14ac:dyDescent="0.25">
      <c r="A20898" t="s">
        <v>148</v>
      </c>
      <c r="B20898">
        <v>634</v>
      </c>
      <c r="C20898">
        <v>1957</v>
      </c>
      <c r="D20898">
        <v>0</v>
      </c>
      <c r="E20898">
        <v>0</v>
      </c>
      <c r="F20898" s="1"/>
      <c r="G20898" s="1"/>
      <c r="H20898" s="1"/>
      <c r="I20898" s="1"/>
      <c r="J20898" s="1"/>
      <c r="K20898" s="1"/>
      <c r="L20898" s="1"/>
      <c r="M20898" s="1"/>
    </row>
    <row r="20899" spans="1:13" x14ac:dyDescent="0.25">
      <c r="A20899" t="s">
        <v>148</v>
      </c>
      <c r="B20899">
        <v>634</v>
      </c>
      <c r="C20899">
        <v>1958</v>
      </c>
      <c r="D20899">
        <v>0</v>
      </c>
      <c r="E20899">
        <v>0</v>
      </c>
      <c r="F20899" s="1"/>
      <c r="G20899" s="1"/>
      <c r="H20899" s="1"/>
      <c r="I20899" s="1"/>
      <c r="J20899" s="1"/>
      <c r="K20899" s="1"/>
      <c r="L20899" s="1"/>
      <c r="M20899" s="1"/>
    </row>
    <row r="20900" spans="1:13" x14ac:dyDescent="0.25">
      <c r="A20900" t="s">
        <v>148</v>
      </c>
      <c r="B20900">
        <v>634</v>
      </c>
      <c r="C20900">
        <v>1959</v>
      </c>
      <c r="D20900">
        <v>0</v>
      </c>
      <c r="E20900">
        <v>0</v>
      </c>
      <c r="F20900" s="1"/>
      <c r="G20900" s="1"/>
      <c r="H20900" s="1"/>
      <c r="I20900" s="1"/>
      <c r="J20900" s="1"/>
      <c r="K20900" s="1"/>
      <c r="L20900" s="1"/>
      <c r="M20900" s="1"/>
    </row>
    <row r="20901" spans="1:13" x14ac:dyDescent="0.25">
      <c r="A20901" t="s">
        <v>148</v>
      </c>
      <c r="B20901">
        <v>634</v>
      </c>
      <c r="C20901">
        <v>1960</v>
      </c>
      <c r="D20901">
        <v>0</v>
      </c>
      <c r="E20901">
        <v>0</v>
      </c>
      <c r="F20901" s="1"/>
      <c r="G20901" s="1"/>
      <c r="H20901" s="1"/>
      <c r="I20901" s="1"/>
      <c r="J20901" s="1"/>
      <c r="K20901" s="1"/>
      <c r="L20901" s="1"/>
      <c r="M20901" s="1"/>
    </row>
    <row r="20902" spans="1:13" x14ac:dyDescent="0.25">
      <c r="A20902" t="s">
        <v>148</v>
      </c>
      <c r="B20902">
        <v>634</v>
      </c>
      <c r="C20902">
        <v>1961</v>
      </c>
      <c r="D20902">
        <v>0</v>
      </c>
      <c r="E20902">
        <v>0</v>
      </c>
      <c r="F20902" s="1"/>
      <c r="G20902" s="1"/>
      <c r="H20902" s="1"/>
      <c r="I20902" s="1"/>
      <c r="J20902" s="1"/>
      <c r="K20902" s="1"/>
      <c r="L20902" s="1"/>
      <c r="M20902" s="1"/>
    </row>
    <row r="20903" spans="1:13" x14ac:dyDescent="0.25">
      <c r="A20903" t="s">
        <v>148</v>
      </c>
      <c r="B20903">
        <v>634</v>
      </c>
      <c r="C20903">
        <v>1962</v>
      </c>
      <c r="D20903">
        <v>0</v>
      </c>
      <c r="E20903">
        <v>0</v>
      </c>
      <c r="F20903" s="1"/>
      <c r="G20903" s="1"/>
      <c r="H20903" s="1"/>
      <c r="I20903" s="1"/>
      <c r="J20903" s="1"/>
      <c r="K20903" s="1"/>
      <c r="L20903" s="1"/>
      <c r="M20903" s="1"/>
    </row>
    <row r="20904" spans="1:13" x14ac:dyDescent="0.25">
      <c r="A20904" t="s">
        <v>148</v>
      </c>
      <c r="B20904">
        <v>634</v>
      </c>
      <c r="C20904">
        <v>1963</v>
      </c>
      <c r="D20904">
        <v>0</v>
      </c>
      <c r="E20904">
        <v>0</v>
      </c>
      <c r="F20904" s="1"/>
      <c r="G20904" s="1"/>
      <c r="H20904" s="1"/>
      <c r="I20904" s="1"/>
      <c r="J20904" s="1"/>
      <c r="K20904" s="1"/>
      <c r="L20904" s="1"/>
      <c r="M20904" s="1"/>
    </row>
    <row r="20905" spans="1:13" x14ac:dyDescent="0.25">
      <c r="A20905" t="s">
        <v>148</v>
      </c>
      <c r="B20905">
        <v>634</v>
      </c>
      <c r="C20905">
        <v>1964</v>
      </c>
      <c r="D20905">
        <v>0</v>
      </c>
      <c r="E20905">
        <v>0</v>
      </c>
      <c r="F20905" s="1"/>
      <c r="G20905" s="1"/>
      <c r="H20905" s="1"/>
      <c r="I20905" s="1"/>
      <c r="J20905" s="1"/>
      <c r="K20905" s="1"/>
      <c r="L20905" s="1"/>
      <c r="M20905" s="1">
        <v>7.0161308</v>
      </c>
    </row>
    <row r="20906" spans="1:13" x14ac:dyDescent="0.25">
      <c r="A20906" t="s">
        <v>148</v>
      </c>
      <c r="B20906">
        <v>634</v>
      </c>
      <c r="C20906">
        <v>1965</v>
      </c>
      <c r="D20906">
        <v>0</v>
      </c>
      <c r="E20906">
        <v>0</v>
      </c>
      <c r="F20906" s="1"/>
      <c r="G20906" s="1"/>
      <c r="H20906" s="1"/>
      <c r="I20906" s="1"/>
      <c r="J20906" s="1"/>
      <c r="K20906" s="1"/>
      <c r="L20906" s="1"/>
      <c r="M20906" s="1">
        <v>7.0161318000000001</v>
      </c>
    </row>
    <row r="20907" spans="1:13" x14ac:dyDescent="0.25">
      <c r="A20907" t="s">
        <v>148</v>
      </c>
      <c r="B20907">
        <v>634</v>
      </c>
      <c r="C20907">
        <v>1966</v>
      </c>
      <c r="D20907">
        <v>0</v>
      </c>
      <c r="E20907">
        <v>0</v>
      </c>
      <c r="F20907" s="1"/>
      <c r="G20907" s="1"/>
      <c r="H20907" s="1"/>
      <c r="I20907" s="1"/>
      <c r="J20907" s="1"/>
      <c r="K20907" s="1"/>
      <c r="L20907" s="1"/>
      <c r="M20907" s="1">
        <v>0.95573436000000001</v>
      </c>
    </row>
    <row r="20908" spans="1:13" x14ac:dyDescent="0.25">
      <c r="A20908" t="s">
        <v>148</v>
      </c>
      <c r="B20908">
        <v>634</v>
      </c>
      <c r="C20908">
        <v>1967</v>
      </c>
      <c r="D20908">
        <v>0</v>
      </c>
      <c r="E20908">
        <v>0</v>
      </c>
      <c r="F20908" s="1"/>
      <c r="G20908" s="1"/>
      <c r="H20908" s="1"/>
      <c r="I20908" s="1"/>
      <c r="J20908" s="1"/>
      <c r="K20908" s="1"/>
      <c r="L20908" s="1"/>
      <c r="M20908" s="1">
        <v>1.5445986</v>
      </c>
    </row>
    <row r="20909" spans="1:13" x14ac:dyDescent="0.25">
      <c r="A20909" t="s">
        <v>148</v>
      </c>
      <c r="B20909">
        <v>634</v>
      </c>
      <c r="C20909">
        <v>1968</v>
      </c>
      <c r="D20909">
        <v>0</v>
      </c>
      <c r="E20909">
        <v>0</v>
      </c>
      <c r="F20909" s="1"/>
      <c r="G20909" s="1"/>
      <c r="H20909" s="1"/>
      <c r="I20909" s="1"/>
      <c r="J20909" s="1"/>
      <c r="K20909" s="1"/>
      <c r="L20909" s="1"/>
      <c r="M20909" s="1">
        <v>3.9744619000000001</v>
      </c>
    </row>
    <row r="20910" spans="1:13" x14ac:dyDescent="0.25">
      <c r="A20910" t="s">
        <v>148</v>
      </c>
      <c r="B20910">
        <v>634</v>
      </c>
      <c r="C20910">
        <v>1969</v>
      </c>
      <c r="D20910">
        <v>0</v>
      </c>
      <c r="E20910">
        <v>0</v>
      </c>
      <c r="F20910" s="1"/>
      <c r="G20910" s="1"/>
      <c r="H20910" s="1"/>
      <c r="I20910" s="1"/>
      <c r="J20910" s="1"/>
      <c r="K20910" s="1"/>
      <c r="L20910" s="1"/>
      <c r="M20910" s="1">
        <v>6.1349720000000003</v>
      </c>
    </row>
    <row r="20911" spans="1:13" x14ac:dyDescent="0.25">
      <c r="A20911" t="s">
        <v>148</v>
      </c>
      <c r="B20911">
        <v>634</v>
      </c>
      <c r="C20911">
        <v>1970</v>
      </c>
      <c r="D20911">
        <v>0</v>
      </c>
      <c r="E20911">
        <v>0</v>
      </c>
      <c r="F20911" s="1"/>
      <c r="G20911" s="1"/>
      <c r="H20911" s="1"/>
      <c r="I20911" s="1"/>
      <c r="J20911" s="1"/>
      <c r="K20911" s="1"/>
      <c r="L20911" s="1"/>
      <c r="M20911" s="1">
        <v>3.7794698000000002</v>
      </c>
    </row>
    <row r="20912" spans="1:13" x14ac:dyDescent="0.25">
      <c r="A20912" t="s">
        <v>148</v>
      </c>
      <c r="B20912">
        <v>634</v>
      </c>
      <c r="C20912">
        <v>1971</v>
      </c>
      <c r="D20912">
        <v>0</v>
      </c>
      <c r="E20912">
        <v>0</v>
      </c>
      <c r="F20912" s="1"/>
      <c r="G20912" s="1"/>
      <c r="H20912" s="1"/>
      <c r="I20912" s="1"/>
      <c r="J20912" s="1"/>
      <c r="K20912" s="1"/>
      <c r="L20912" s="1"/>
      <c r="M20912" s="1">
        <v>5.6126887999999999</v>
      </c>
    </row>
    <row r="20913" spans="1:13" x14ac:dyDescent="0.25">
      <c r="A20913" t="s">
        <v>148</v>
      </c>
      <c r="B20913">
        <v>634</v>
      </c>
      <c r="C20913">
        <v>1972</v>
      </c>
      <c r="D20913">
        <v>0</v>
      </c>
      <c r="E20913">
        <v>0</v>
      </c>
      <c r="F20913" s="1"/>
      <c r="G20913" s="1"/>
      <c r="H20913" s="1"/>
      <c r="I20913" s="1"/>
      <c r="J20913" s="1"/>
      <c r="K20913" s="1"/>
      <c r="L20913" s="1"/>
      <c r="M20913" s="1">
        <v>5.1115652999999996</v>
      </c>
    </row>
    <row r="20914" spans="1:13" x14ac:dyDescent="0.25">
      <c r="A20914" t="s">
        <v>148</v>
      </c>
      <c r="B20914">
        <v>634</v>
      </c>
      <c r="C20914">
        <v>1973</v>
      </c>
      <c r="D20914">
        <v>0</v>
      </c>
      <c r="E20914">
        <v>0</v>
      </c>
      <c r="F20914" s="1"/>
      <c r="G20914" s="1"/>
      <c r="H20914" s="1"/>
      <c r="I20914" s="1"/>
      <c r="J20914" s="1"/>
      <c r="K20914" s="1"/>
      <c r="L20914" s="1"/>
      <c r="M20914" s="1">
        <v>6.2523961000000003</v>
      </c>
    </row>
    <row r="20915" spans="1:13" x14ac:dyDescent="0.25">
      <c r="A20915" t="s">
        <v>148</v>
      </c>
      <c r="B20915">
        <v>634</v>
      </c>
      <c r="C20915">
        <v>1974</v>
      </c>
      <c r="D20915">
        <v>0</v>
      </c>
      <c r="E20915">
        <v>0</v>
      </c>
      <c r="F20915" s="1"/>
      <c r="G20915" s="1"/>
      <c r="H20915" s="1"/>
      <c r="I20915" s="1"/>
      <c r="J20915" s="1"/>
      <c r="K20915" s="1"/>
      <c r="L20915" s="1"/>
      <c r="M20915" s="1">
        <v>15.147109</v>
      </c>
    </row>
    <row r="20916" spans="1:13" x14ac:dyDescent="0.25">
      <c r="A20916" t="s">
        <v>148</v>
      </c>
      <c r="B20916">
        <v>634</v>
      </c>
      <c r="C20916">
        <v>1975</v>
      </c>
      <c r="D20916">
        <v>0</v>
      </c>
      <c r="E20916">
        <v>0</v>
      </c>
      <c r="F20916" s="1"/>
      <c r="G20916" s="1"/>
      <c r="H20916" s="1"/>
      <c r="I20916" s="1"/>
      <c r="J20916" s="1"/>
      <c r="K20916" s="1"/>
      <c r="L20916" s="1"/>
      <c r="M20916" s="1">
        <v>-3.2807534</v>
      </c>
    </row>
    <row r="20917" spans="1:13" x14ac:dyDescent="0.25">
      <c r="A20917" t="s">
        <v>148</v>
      </c>
      <c r="B20917">
        <v>634</v>
      </c>
      <c r="C20917">
        <v>1976</v>
      </c>
      <c r="D20917">
        <v>0</v>
      </c>
      <c r="E20917">
        <v>0</v>
      </c>
      <c r="F20917" s="1"/>
      <c r="G20917" s="1"/>
      <c r="H20917" s="1"/>
      <c r="I20917" s="1"/>
      <c r="J20917" s="1"/>
      <c r="K20917" s="1"/>
      <c r="L20917" s="1"/>
      <c r="M20917" s="1">
        <v>-0.13045286</v>
      </c>
    </row>
    <row r="20918" spans="1:13" x14ac:dyDescent="0.25">
      <c r="A20918" t="s">
        <v>148</v>
      </c>
      <c r="B20918">
        <v>634</v>
      </c>
      <c r="C20918">
        <v>1977</v>
      </c>
      <c r="D20918">
        <v>0</v>
      </c>
      <c r="E20918">
        <v>0</v>
      </c>
      <c r="F20918" s="1"/>
      <c r="G20918" s="1"/>
      <c r="H20918" s="1"/>
      <c r="I20918" s="1"/>
      <c r="J20918" s="1"/>
      <c r="K20918" s="1"/>
      <c r="L20918" s="1"/>
      <c r="M20918" s="1">
        <v>-5.3314719000000004</v>
      </c>
    </row>
    <row r="20919" spans="1:13" x14ac:dyDescent="0.25">
      <c r="A20919" t="s">
        <v>148</v>
      </c>
      <c r="B20919">
        <v>634</v>
      </c>
      <c r="C20919">
        <v>1978</v>
      </c>
      <c r="D20919">
        <v>0</v>
      </c>
      <c r="E20919">
        <v>0</v>
      </c>
      <c r="F20919" s="1"/>
      <c r="G20919" s="1"/>
      <c r="H20919" s="1"/>
      <c r="I20919" s="1"/>
      <c r="J20919" s="1"/>
      <c r="K20919" s="1"/>
      <c r="L20919" s="1"/>
      <c r="M20919" s="1">
        <v>7.4101476000000002</v>
      </c>
    </row>
    <row r="20920" spans="1:13" x14ac:dyDescent="0.25">
      <c r="A20920" t="s">
        <v>148</v>
      </c>
      <c r="B20920">
        <v>634</v>
      </c>
      <c r="C20920">
        <v>1979</v>
      </c>
      <c r="D20920">
        <v>0</v>
      </c>
      <c r="E20920">
        <v>0</v>
      </c>
      <c r="F20920" s="1"/>
      <c r="G20920" s="1"/>
      <c r="H20920" s="1"/>
      <c r="I20920" s="1"/>
      <c r="J20920" s="1"/>
      <c r="K20920" s="1"/>
      <c r="L20920" s="1"/>
      <c r="M20920" s="1">
        <v>11.257358</v>
      </c>
    </row>
    <row r="20921" spans="1:13" x14ac:dyDescent="0.25">
      <c r="A20921" t="s">
        <v>148</v>
      </c>
      <c r="B20921">
        <v>634</v>
      </c>
      <c r="C20921">
        <v>1980</v>
      </c>
      <c r="D20921">
        <v>0</v>
      </c>
      <c r="E20921">
        <v>0</v>
      </c>
      <c r="F20921" s="1"/>
      <c r="G20921" s="1"/>
      <c r="H20921" s="1"/>
      <c r="I20921" s="1"/>
      <c r="J20921" s="1"/>
      <c r="K20921" s="1"/>
      <c r="L20921" s="1"/>
      <c r="M20921" s="1">
        <v>12.678246</v>
      </c>
    </row>
    <row r="20922" spans="1:13" x14ac:dyDescent="0.25">
      <c r="A20922" t="s">
        <v>148</v>
      </c>
      <c r="B20922">
        <v>634</v>
      </c>
      <c r="C20922">
        <v>1981</v>
      </c>
      <c r="D20922">
        <v>0</v>
      </c>
      <c r="E20922">
        <v>0</v>
      </c>
      <c r="F20922" s="1"/>
      <c r="G20922" s="1"/>
      <c r="H20922" s="1"/>
      <c r="I20922" s="1"/>
      <c r="J20922" s="1"/>
      <c r="K20922" s="1"/>
      <c r="L20922" s="1"/>
      <c r="M20922" s="1">
        <v>2.6126958999999998</v>
      </c>
    </row>
    <row r="20923" spans="1:13" x14ac:dyDescent="0.25">
      <c r="A20923" t="s">
        <v>148</v>
      </c>
      <c r="B20923">
        <v>634</v>
      </c>
      <c r="C20923">
        <v>1982</v>
      </c>
      <c r="D20923">
        <v>0</v>
      </c>
      <c r="E20923">
        <v>0</v>
      </c>
      <c r="F20923" s="1"/>
      <c r="G20923" s="1"/>
      <c r="H20923" s="1"/>
      <c r="I20923" s="1"/>
      <c r="J20923" s="1"/>
      <c r="K20923" s="1"/>
      <c r="L20923" s="1"/>
      <c r="M20923" s="1">
        <v>2.4101425999999999</v>
      </c>
    </row>
    <row r="20924" spans="1:13" x14ac:dyDescent="0.25">
      <c r="A20924" t="s">
        <v>148</v>
      </c>
      <c r="B20924">
        <v>634</v>
      </c>
      <c r="C20924">
        <v>1983</v>
      </c>
      <c r="D20924">
        <v>0</v>
      </c>
      <c r="E20924">
        <v>0</v>
      </c>
      <c r="F20924" s="1"/>
      <c r="G20924" s="1"/>
      <c r="H20924" s="1"/>
      <c r="I20924" s="1"/>
      <c r="J20924" s="1"/>
      <c r="K20924" s="1"/>
      <c r="L20924" s="1"/>
      <c r="M20924" s="1">
        <v>2.3925127000000002</v>
      </c>
    </row>
    <row r="20925" spans="1:13" x14ac:dyDescent="0.25">
      <c r="A20925" t="s">
        <v>148</v>
      </c>
      <c r="B20925">
        <v>634</v>
      </c>
      <c r="C20925">
        <v>1984</v>
      </c>
      <c r="D20925">
        <v>0</v>
      </c>
      <c r="E20925">
        <v>0</v>
      </c>
      <c r="F20925" s="1"/>
      <c r="G20925" s="1"/>
      <c r="H20925" s="1"/>
      <c r="I20925" s="1"/>
      <c r="J20925" s="1"/>
      <c r="K20925" s="1"/>
      <c r="L20925" s="1"/>
      <c r="M20925" s="1">
        <v>2.3754206999999998</v>
      </c>
    </row>
    <row r="20926" spans="1:13" x14ac:dyDescent="0.25">
      <c r="A20926" t="s">
        <v>148</v>
      </c>
      <c r="B20926">
        <v>634</v>
      </c>
      <c r="C20926">
        <v>1985</v>
      </c>
      <c r="D20926">
        <v>0</v>
      </c>
      <c r="E20926">
        <v>0</v>
      </c>
      <c r="F20926" s="1"/>
      <c r="G20926" s="1"/>
      <c r="H20926" s="1"/>
      <c r="I20926" s="1"/>
      <c r="J20926" s="1"/>
      <c r="K20926" s="1"/>
      <c r="L20926" s="1"/>
      <c r="M20926" s="1">
        <v>2.3588445</v>
      </c>
    </row>
    <row r="20927" spans="1:13" x14ac:dyDescent="0.25">
      <c r="A20927" t="s">
        <v>148</v>
      </c>
      <c r="B20927">
        <v>634</v>
      </c>
      <c r="C20927">
        <v>1986</v>
      </c>
      <c r="D20927">
        <v>0</v>
      </c>
      <c r="E20927">
        <v>0</v>
      </c>
      <c r="F20927" s="1"/>
      <c r="G20927" s="1"/>
      <c r="H20927" s="1"/>
      <c r="I20927" s="1"/>
      <c r="J20927" s="1"/>
      <c r="K20927" s="1"/>
      <c r="L20927" s="1"/>
      <c r="M20927" s="1">
        <v>2.3427633000000001</v>
      </c>
    </row>
    <row r="20928" spans="1:13" x14ac:dyDescent="0.25">
      <c r="A20928" t="s">
        <v>148</v>
      </c>
      <c r="B20928">
        <v>634</v>
      </c>
      <c r="C20928">
        <v>1987</v>
      </c>
      <c r="D20928">
        <v>0</v>
      </c>
      <c r="E20928">
        <v>0</v>
      </c>
      <c r="F20928" s="1"/>
      <c r="G20928" s="1"/>
      <c r="H20928" s="1"/>
      <c r="I20928" s="1"/>
      <c r="J20928" s="1"/>
      <c r="K20928" s="1"/>
      <c r="L20928" s="1"/>
      <c r="M20928" s="1">
        <v>2.3271573999999999</v>
      </c>
    </row>
    <row r="20929" spans="1:13" x14ac:dyDescent="0.25">
      <c r="A20929" t="s">
        <v>148</v>
      </c>
      <c r="B20929">
        <v>634</v>
      </c>
      <c r="C20929">
        <v>1988</v>
      </c>
      <c r="D20929">
        <v>0</v>
      </c>
      <c r="E20929">
        <v>0</v>
      </c>
      <c r="F20929" s="1"/>
      <c r="G20929" s="1"/>
      <c r="H20929" s="1"/>
      <c r="I20929" s="1"/>
      <c r="J20929" s="1"/>
      <c r="K20929" s="1"/>
      <c r="L20929" s="1"/>
      <c r="M20929" s="1">
        <v>21.907858000000001</v>
      </c>
    </row>
    <row r="20930" spans="1:13" x14ac:dyDescent="0.25">
      <c r="A20930" t="s">
        <v>148</v>
      </c>
      <c r="B20930">
        <v>634</v>
      </c>
      <c r="C20930">
        <v>1989</v>
      </c>
      <c r="D20930">
        <v>0</v>
      </c>
      <c r="E20930">
        <v>0</v>
      </c>
      <c r="F20930" s="1">
        <v>21.0691468649377</v>
      </c>
      <c r="G20930" s="1">
        <v>20.2894452410846</v>
      </c>
      <c r="H20930" s="1">
        <v>0.78425536468032697</v>
      </c>
      <c r="I20930" s="1">
        <v>19.505189876404273</v>
      </c>
      <c r="J20930" s="1">
        <v>1.5639569885334268</v>
      </c>
      <c r="K20930" s="1">
        <v>151.66516999283311</v>
      </c>
      <c r="L20930" s="1"/>
      <c r="M20930" s="1">
        <v>21.269424000000001</v>
      </c>
    </row>
    <row r="20931" spans="1:13" x14ac:dyDescent="0.25">
      <c r="A20931" t="s">
        <v>148</v>
      </c>
      <c r="B20931">
        <v>634</v>
      </c>
      <c r="C20931">
        <v>1990</v>
      </c>
      <c r="D20931">
        <v>0</v>
      </c>
      <c r="E20931">
        <v>0</v>
      </c>
      <c r="F20931" s="1">
        <v>26.3337709326164</v>
      </c>
      <c r="G20931" s="1">
        <v>30.4370863113319</v>
      </c>
      <c r="H20931" s="1">
        <v>9.8951945571501501</v>
      </c>
      <c r="I20931" s="1">
        <v>20.541891754181748</v>
      </c>
      <c r="J20931" s="1">
        <v>5.7918791784346517</v>
      </c>
      <c r="K20931" s="1">
        <v>155.44705874534341</v>
      </c>
      <c r="L20931" s="1"/>
      <c r="M20931" s="1">
        <v>1.0034141000000001</v>
      </c>
    </row>
    <row r="20932" spans="1:13" x14ac:dyDescent="0.25">
      <c r="A20932" t="s">
        <v>148</v>
      </c>
      <c r="B20932">
        <v>634</v>
      </c>
      <c r="C20932">
        <v>1991</v>
      </c>
      <c r="D20932">
        <v>0</v>
      </c>
      <c r="E20932">
        <v>0</v>
      </c>
      <c r="F20932" s="1">
        <v>22.884910028571799</v>
      </c>
      <c r="G20932" s="1">
        <v>34.080362077744603</v>
      </c>
      <c r="H20932" s="1">
        <v>7.8804655922771003</v>
      </c>
      <c r="I20932" s="1">
        <v>26.199896485467502</v>
      </c>
      <c r="J20932" s="1">
        <v>-3.3149864568957028</v>
      </c>
      <c r="K20932" s="1">
        <v>142.30598215663167</v>
      </c>
      <c r="L20932" s="1"/>
      <c r="M20932" s="1">
        <v>3.4022166</v>
      </c>
    </row>
    <row r="20933" spans="1:13" x14ac:dyDescent="0.25">
      <c r="A20933" t="s">
        <v>148</v>
      </c>
      <c r="B20933">
        <v>634</v>
      </c>
      <c r="C20933">
        <v>1992</v>
      </c>
      <c r="D20933">
        <v>0</v>
      </c>
      <c r="E20933">
        <v>0</v>
      </c>
      <c r="F20933" s="1">
        <v>20.082056291553901</v>
      </c>
      <c r="G20933" s="1">
        <v>32.766469533680898</v>
      </c>
      <c r="H20933" s="1">
        <v>7.1075870302937698</v>
      </c>
      <c r="I20933" s="1">
        <v>25.658882503387126</v>
      </c>
      <c r="J20933" s="1">
        <v>-5.5768262118332252</v>
      </c>
      <c r="K20933" s="1">
        <v>129.84222203892787</v>
      </c>
      <c r="L20933" s="1"/>
      <c r="M20933" s="1">
        <v>4.1806485000000002</v>
      </c>
    </row>
    <row r="20934" spans="1:13" x14ac:dyDescent="0.25">
      <c r="A20934" t="s">
        <v>148</v>
      </c>
      <c r="B20934">
        <v>634</v>
      </c>
      <c r="C20934">
        <v>1993</v>
      </c>
      <c r="D20934">
        <v>0</v>
      </c>
      <c r="E20934">
        <v>0</v>
      </c>
      <c r="F20934" s="1">
        <v>21.537413984192298</v>
      </c>
      <c r="G20934" s="1">
        <v>32.843843278617001</v>
      </c>
      <c r="H20934" s="1">
        <v>6.6417022944090602</v>
      </c>
      <c r="I20934" s="1">
        <v>26.20214098420794</v>
      </c>
      <c r="J20934" s="1">
        <v>-4.6647270000156418</v>
      </c>
      <c r="K20934" s="1">
        <v>148.47944588313888</v>
      </c>
      <c r="L20934" s="1"/>
      <c r="M20934" s="1">
        <v>1.3155292999999999</v>
      </c>
    </row>
    <row r="20935" spans="1:13" x14ac:dyDescent="0.25">
      <c r="A20935" t="s">
        <v>148</v>
      </c>
      <c r="B20935">
        <v>634</v>
      </c>
      <c r="C20935">
        <v>1994</v>
      </c>
      <c r="D20935">
        <v>0</v>
      </c>
      <c r="E20935">
        <v>0</v>
      </c>
      <c r="F20935" s="1">
        <v>20.0809316106753</v>
      </c>
      <c r="G20935" s="1">
        <v>30.707920829643001</v>
      </c>
      <c r="H20935" s="1">
        <v>10.4571749294832</v>
      </c>
      <c r="I20935" s="1">
        <v>20.250745900159799</v>
      </c>
      <c r="J20935" s="1">
        <v>-0.16981428948449917</v>
      </c>
      <c r="K20935" s="1">
        <v>231.13605818666599</v>
      </c>
      <c r="L20935" s="1"/>
      <c r="M20935" s="1">
        <v>-1.4014835999999999</v>
      </c>
    </row>
    <row r="20936" spans="1:13" x14ac:dyDescent="0.25">
      <c r="A20936" t="s">
        <v>148</v>
      </c>
      <c r="B20936">
        <v>634</v>
      </c>
      <c r="C20936">
        <v>1995</v>
      </c>
      <c r="D20936">
        <v>0</v>
      </c>
      <c r="E20936">
        <v>0</v>
      </c>
      <c r="F20936" s="1">
        <v>21.200972424312202</v>
      </c>
      <c r="G20936" s="1">
        <v>27.580511380122498</v>
      </c>
      <c r="H20936" s="1">
        <v>12.263785738829901</v>
      </c>
      <c r="I20936" s="1">
        <v>15.316725641292598</v>
      </c>
      <c r="J20936" s="1">
        <v>5.8842467830196039</v>
      </c>
      <c r="K20936" s="1">
        <v>226.32242099197589</v>
      </c>
      <c r="L20936" s="1"/>
      <c r="M20936" s="1">
        <v>3.9650723999999999</v>
      </c>
    </row>
    <row r="20937" spans="1:13" x14ac:dyDescent="0.25">
      <c r="A20937" t="s">
        <v>148</v>
      </c>
      <c r="B20937">
        <v>634</v>
      </c>
      <c r="C20937">
        <v>1996</v>
      </c>
      <c r="D20937">
        <v>0</v>
      </c>
      <c r="E20937">
        <v>0</v>
      </c>
      <c r="F20937" s="1">
        <v>24.914090037595699</v>
      </c>
      <c r="G20937" s="1">
        <v>15.7190296384937</v>
      </c>
      <c r="H20937" s="1">
        <v>0.69074041029099997</v>
      </c>
      <c r="I20937" s="1">
        <v>15.0282892282027</v>
      </c>
      <c r="J20937" s="1">
        <v>9.8858008093929985</v>
      </c>
      <c r="K20937" s="1">
        <v>189.8200390557229</v>
      </c>
      <c r="L20937" s="1"/>
      <c r="M20937" s="1">
        <v>3.4954201999999999</v>
      </c>
    </row>
    <row r="20938" spans="1:13" x14ac:dyDescent="0.25">
      <c r="A20938" t="s">
        <v>148</v>
      </c>
      <c r="B20938">
        <v>634</v>
      </c>
      <c r="C20938">
        <v>1997</v>
      </c>
      <c r="D20938">
        <v>0</v>
      </c>
      <c r="E20938">
        <v>0</v>
      </c>
      <c r="F20938" s="1">
        <v>25.864750052851601</v>
      </c>
      <c r="G20938" s="1">
        <v>22.197039956154399</v>
      </c>
      <c r="H20938" s="1">
        <v>0.44714895920801601</v>
      </c>
      <c r="I20938" s="1">
        <v>21.749890996946384</v>
      </c>
      <c r="J20938" s="1">
        <v>4.1148590559052174</v>
      </c>
      <c r="K20938" s="1">
        <v>198.98717624328765</v>
      </c>
      <c r="L20938" s="1"/>
      <c r="M20938" s="1">
        <v>-1.0039690999999999</v>
      </c>
    </row>
    <row r="20939" spans="1:13" x14ac:dyDescent="0.25">
      <c r="A20939" t="s">
        <v>148</v>
      </c>
      <c r="B20939">
        <v>634</v>
      </c>
      <c r="C20939">
        <v>1998</v>
      </c>
      <c r="D20939">
        <v>0</v>
      </c>
      <c r="E20939">
        <v>0</v>
      </c>
      <c r="F20939" s="1">
        <v>19.907566003498602</v>
      </c>
      <c r="G20939" s="1">
        <v>25.067557401280698</v>
      </c>
      <c r="H20939" s="1">
        <v>0.18372301308174899</v>
      </c>
      <c r="I20939" s="1">
        <v>24.883834388198949</v>
      </c>
      <c r="J20939" s="1">
        <v>-4.9762683847003473</v>
      </c>
      <c r="K20939" s="1">
        <v>230.18182174197955</v>
      </c>
      <c r="L20939" s="1"/>
      <c r="M20939" s="1">
        <v>8.9496479999999998</v>
      </c>
    </row>
    <row r="20940" spans="1:13" x14ac:dyDescent="0.25">
      <c r="A20940" t="s">
        <v>148</v>
      </c>
      <c r="B20940">
        <v>634</v>
      </c>
      <c r="C20940">
        <v>1999</v>
      </c>
      <c r="D20940">
        <v>0</v>
      </c>
      <c r="E20940">
        <v>0</v>
      </c>
      <c r="F20940" s="1">
        <v>24.006393073700998</v>
      </c>
      <c r="G20940" s="1">
        <v>28.752390933140699</v>
      </c>
      <c r="H20940" s="1">
        <v>10.3062473756484</v>
      </c>
      <c r="I20940" s="1">
        <v>18.446143557492299</v>
      </c>
      <c r="J20940" s="1">
        <v>5.5602495162086996</v>
      </c>
      <c r="K20940" s="1">
        <v>206.3208319961154</v>
      </c>
      <c r="L20940" s="1"/>
      <c r="M20940" s="1">
        <v>-3.6775171000000002</v>
      </c>
    </row>
    <row r="20941" spans="1:13" x14ac:dyDescent="0.25">
      <c r="A20941" t="s">
        <v>148</v>
      </c>
      <c r="B20941">
        <v>634</v>
      </c>
      <c r="C20941">
        <v>2000</v>
      </c>
      <c r="D20941">
        <v>0</v>
      </c>
      <c r="E20941">
        <v>0</v>
      </c>
      <c r="F20941" s="1">
        <v>23.691686407240901</v>
      </c>
      <c r="G20941" s="1">
        <v>22.644822372384802</v>
      </c>
      <c r="H20941" s="1">
        <v>6.1892352220231999</v>
      </c>
      <c r="I20941" s="1">
        <v>16.455587150361602</v>
      </c>
      <c r="J20941" s="1">
        <v>7.2360992568792994</v>
      </c>
      <c r="K20941" s="1">
        <v>145.01978857926031</v>
      </c>
      <c r="L20941" s="1"/>
      <c r="M20941" s="1">
        <v>11.752389000000001</v>
      </c>
    </row>
    <row r="20942" spans="1:13" x14ac:dyDescent="0.25">
      <c r="A20942" t="s">
        <v>148</v>
      </c>
      <c r="B20942">
        <v>634</v>
      </c>
      <c r="C20942">
        <v>2001</v>
      </c>
      <c r="D20942">
        <v>0</v>
      </c>
      <c r="E20942">
        <v>0</v>
      </c>
      <c r="F20942" s="1">
        <v>28.3725403561589</v>
      </c>
      <c r="G20942" s="1">
        <v>29.078398623428299</v>
      </c>
      <c r="H20942" s="1">
        <v>6.8967291410436404</v>
      </c>
      <c r="I20942" s="1">
        <v>22.18166948238466</v>
      </c>
      <c r="J20942" s="1">
        <v>6.1908708737742408</v>
      </c>
      <c r="K20942" s="1">
        <v>180.08247420129052</v>
      </c>
      <c r="L20942" s="1"/>
      <c r="M20942" s="1">
        <v>-4.8225373999999999</v>
      </c>
    </row>
    <row r="20943" spans="1:13" x14ac:dyDescent="0.25">
      <c r="A20943" t="s">
        <v>148</v>
      </c>
      <c r="B20943">
        <v>634</v>
      </c>
      <c r="C20943">
        <v>2002</v>
      </c>
      <c r="D20943">
        <v>0</v>
      </c>
      <c r="E20943">
        <v>0</v>
      </c>
      <c r="F20943" s="1">
        <v>24.793133659233298</v>
      </c>
      <c r="G20943" s="1">
        <v>32.135115355037001</v>
      </c>
      <c r="H20943" s="1">
        <v>7.6553140523958696</v>
      </c>
      <c r="I20943" s="1">
        <v>24.479801302641132</v>
      </c>
      <c r="J20943" s="1">
        <v>0.31333235659216641</v>
      </c>
      <c r="K20943" s="1">
        <v>163.51317107024337</v>
      </c>
      <c r="L20943" s="1"/>
      <c r="M20943" s="1">
        <v>0.98515372000000001</v>
      </c>
    </row>
    <row r="20944" spans="1:13" x14ac:dyDescent="0.25">
      <c r="A20944" t="s">
        <v>148</v>
      </c>
      <c r="B20944">
        <v>634</v>
      </c>
      <c r="C20944">
        <v>2003</v>
      </c>
      <c r="D20944">
        <v>0</v>
      </c>
      <c r="E20944">
        <v>0</v>
      </c>
      <c r="F20944" s="1">
        <v>27.378529622449701</v>
      </c>
      <c r="G20944" s="1">
        <v>27.012947039455199</v>
      </c>
      <c r="H20944" s="1">
        <v>5.2573917159927497</v>
      </c>
      <c r="I20944" s="1">
        <v>21.755555323462449</v>
      </c>
      <c r="J20944" s="1">
        <v>5.622974298987252</v>
      </c>
      <c r="K20944" s="1">
        <v>185.30958070113908</v>
      </c>
      <c r="L20944" s="1"/>
      <c r="M20944" s="1">
        <v>0.45861574999999999</v>
      </c>
    </row>
    <row r="20945" spans="1:13" x14ac:dyDescent="0.25">
      <c r="A20945" t="s">
        <v>148</v>
      </c>
      <c r="B20945">
        <v>634</v>
      </c>
      <c r="C20945">
        <v>2004</v>
      </c>
      <c r="D20945">
        <v>0</v>
      </c>
      <c r="E20945">
        <v>0</v>
      </c>
      <c r="F20945" s="1">
        <v>27.714706030404098</v>
      </c>
      <c r="G20945" s="1">
        <v>24.389164273014899</v>
      </c>
      <c r="H20945" s="1">
        <v>4.7532690377433404</v>
      </c>
      <c r="I20945" s="1">
        <v>19.635895235271558</v>
      </c>
      <c r="J20945" s="1">
        <v>8.0788107951325401</v>
      </c>
      <c r="K20945" s="1">
        <v>122.5910750068774</v>
      </c>
      <c r="L20945" s="1"/>
      <c r="M20945" s="1">
        <v>-0.19716188000000001</v>
      </c>
    </row>
    <row r="20946" spans="1:13" x14ac:dyDescent="0.25">
      <c r="A20946" t="s">
        <v>148</v>
      </c>
      <c r="B20946">
        <v>634</v>
      </c>
      <c r="C20946">
        <v>2005</v>
      </c>
      <c r="D20946">
        <v>0</v>
      </c>
      <c r="E20946">
        <v>0</v>
      </c>
      <c r="F20946" s="1">
        <v>35.5277932183754</v>
      </c>
      <c r="G20946" s="1">
        <v>22.124999536544401</v>
      </c>
      <c r="H20946" s="1">
        <v>4.5062144404779003</v>
      </c>
      <c r="I20946" s="1">
        <v>17.6187850960665</v>
      </c>
      <c r="J20946" s="1">
        <v>17.909008122308901</v>
      </c>
      <c r="K20946" s="1">
        <v>99.751538292832365</v>
      </c>
      <c r="L20946" s="1"/>
      <c r="M20946" s="1">
        <v>9.2113748999999991</v>
      </c>
    </row>
    <row r="20947" spans="1:13" x14ac:dyDescent="0.25">
      <c r="A20947" t="s">
        <v>148</v>
      </c>
      <c r="B20947">
        <v>634</v>
      </c>
      <c r="C20947">
        <v>2006</v>
      </c>
      <c r="D20947">
        <v>0</v>
      </c>
      <c r="E20947">
        <v>0</v>
      </c>
      <c r="F20947" s="1">
        <v>42.5877108844562</v>
      </c>
      <c r="G20947" s="1">
        <v>26.630432334031799</v>
      </c>
      <c r="H20947" s="1">
        <v>4.2421723147156003</v>
      </c>
      <c r="I20947" s="1">
        <v>22.388260019316199</v>
      </c>
      <c r="J20947" s="1">
        <v>20.199450865140001</v>
      </c>
      <c r="K20947" s="1">
        <v>94.724866820268488</v>
      </c>
      <c r="L20947" s="1"/>
      <c r="M20947" s="1">
        <v>7.9862384000000004</v>
      </c>
    </row>
    <row r="20948" spans="1:13" x14ac:dyDescent="0.25">
      <c r="A20948" t="s">
        <v>148</v>
      </c>
      <c r="B20948">
        <v>634</v>
      </c>
      <c r="C20948">
        <v>2007</v>
      </c>
      <c r="D20948">
        <v>0</v>
      </c>
      <c r="E20948">
        <v>0</v>
      </c>
      <c r="F20948" s="1">
        <v>37.568099134190902</v>
      </c>
      <c r="G20948" s="1">
        <v>28.581667855302602</v>
      </c>
      <c r="H20948" s="1">
        <v>2.4002675739313299</v>
      </c>
      <c r="I20948" s="1">
        <v>26.181400281371271</v>
      </c>
      <c r="J20948" s="1">
        <v>11.386698852819631</v>
      </c>
      <c r="K20948" s="1">
        <v>93.757445437013303</v>
      </c>
      <c r="L20948" s="1"/>
      <c r="M20948" s="1">
        <v>-6.6139948000000004</v>
      </c>
    </row>
    <row r="20949" spans="1:13" x14ac:dyDescent="0.25">
      <c r="A20949" t="s">
        <v>148</v>
      </c>
      <c r="B20949">
        <v>634</v>
      </c>
      <c r="C20949">
        <v>2008</v>
      </c>
      <c r="D20949">
        <v>0</v>
      </c>
      <c r="E20949">
        <v>0</v>
      </c>
      <c r="F20949" s="1">
        <v>48.062639378410097</v>
      </c>
      <c r="G20949" s="1">
        <v>24.165873563778099</v>
      </c>
      <c r="H20949" s="1">
        <v>2.8907758268783299</v>
      </c>
      <c r="I20949" s="1">
        <v>21.27509773689977</v>
      </c>
      <c r="J20949" s="1">
        <v>26.787541641510327</v>
      </c>
      <c r="K20949" s="1">
        <v>69.598021501858113</v>
      </c>
      <c r="L20949" s="1"/>
      <c r="M20949" s="1">
        <v>6.3063760000000002</v>
      </c>
    </row>
    <row r="20950" spans="1:13" x14ac:dyDescent="0.25">
      <c r="A20950" t="s">
        <v>148</v>
      </c>
      <c r="B20950">
        <v>634</v>
      </c>
      <c r="C20950">
        <v>2009</v>
      </c>
      <c r="D20950">
        <v>0</v>
      </c>
      <c r="E20950">
        <v>0</v>
      </c>
      <c r="F20950" s="1">
        <v>29.1891082600131</v>
      </c>
      <c r="G20950" s="1">
        <v>24.433129137650798</v>
      </c>
      <c r="H20950" s="1">
        <v>1.6029548626750101</v>
      </c>
      <c r="I20950" s="1">
        <v>22.830174274975789</v>
      </c>
      <c r="J20950" s="1">
        <v>6.3589339850373108</v>
      </c>
      <c r="K20950" s="1">
        <v>83.835524523283752</v>
      </c>
      <c r="L20950" s="1"/>
      <c r="M20950" s="1">
        <v>11.637289000000001</v>
      </c>
    </row>
    <row r="20951" spans="1:13" x14ac:dyDescent="0.25">
      <c r="A20951" t="s">
        <v>148</v>
      </c>
      <c r="B20951">
        <v>634</v>
      </c>
      <c r="C20951">
        <v>2010</v>
      </c>
      <c r="D20951">
        <v>0</v>
      </c>
      <c r="E20951">
        <v>0</v>
      </c>
      <c r="F20951" s="1">
        <v>38.514453550334899</v>
      </c>
      <c r="G20951" s="1">
        <v>22.997346125311601</v>
      </c>
      <c r="H20951" s="1">
        <v>0.90074146885774298</v>
      </c>
      <c r="I20951" s="1">
        <v>22.096604656453859</v>
      </c>
      <c r="J20951" s="1">
        <v>16.41784889388104</v>
      </c>
      <c r="K20951" s="1">
        <v>43.487010209379932</v>
      </c>
      <c r="L20951" s="1"/>
      <c r="M20951" s="1">
        <v>9.9312653999999991</v>
      </c>
    </row>
    <row r="20952" spans="1:13" x14ac:dyDescent="0.25">
      <c r="A20952" t="s">
        <v>148</v>
      </c>
      <c r="B20952">
        <v>634</v>
      </c>
      <c r="C20952">
        <v>2011</v>
      </c>
      <c r="D20952">
        <v>0</v>
      </c>
      <c r="E20952">
        <v>0</v>
      </c>
      <c r="F20952" s="1">
        <v>43.937863810603503</v>
      </c>
      <c r="G20952" s="1">
        <v>27.872768779139498</v>
      </c>
      <c r="H20952" s="1">
        <v>0.14503405562280999</v>
      </c>
      <c r="I20952" s="1">
        <v>27.72773472351669</v>
      </c>
      <c r="J20952" s="1">
        <v>16.210129087086813</v>
      </c>
      <c r="K20952" s="1">
        <v>34.389938001294354</v>
      </c>
      <c r="L20952" s="1"/>
      <c r="M20952" s="1">
        <v>2.2059194</v>
      </c>
    </row>
    <row r="20953" spans="1:13" x14ac:dyDescent="0.25">
      <c r="A20953" t="s">
        <v>148</v>
      </c>
      <c r="B20953">
        <v>634</v>
      </c>
      <c r="C20953">
        <v>2012</v>
      </c>
      <c r="D20953">
        <v>0</v>
      </c>
      <c r="E20953">
        <v>0</v>
      </c>
      <c r="F20953" s="1">
        <v>37.892737984938101</v>
      </c>
      <c r="G20953" s="1">
        <v>30.656742138650198</v>
      </c>
      <c r="H20953" s="1">
        <v>0.14391311721568401</v>
      </c>
      <c r="I20953" s="1">
        <v>30.512829021434513</v>
      </c>
      <c r="J20953" s="1">
        <v>7.3799089635035884</v>
      </c>
      <c r="K20953" s="1">
        <v>30.197580879629964</v>
      </c>
      <c r="L20953" s="1"/>
      <c r="M20953" s="1">
        <v>9.9471530999999995</v>
      </c>
    </row>
    <row r="20954" spans="1:13" x14ac:dyDescent="0.25">
      <c r="A20954" t="s">
        <v>148</v>
      </c>
      <c r="B20954">
        <v>634</v>
      </c>
      <c r="C20954">
        <v>2013</v>
      </c>
      <c r="D20954">
        <v>0</v>
      </c>
      <c r="E20954">
        <v>0</v>
      </c>
      <c r="F20954" s="1">
        <v>39.542358102251001</v>
      </c>
      <c r="G20954" s="1">
        <v>42.391631806723403</v>
      </c>
      <c r="H20954" s="1">
        <v>0.204063101524456</v>
      </c>
      <c r="I20954" s="1">
        <v>42.187568705198949</v>
      </c>
      <c r="J20954" s="1">
        <v>-2.6452106029479481</v>
      </c>
      <c r="K20954" s="1">
        <v>33.936933094216819</v>
      </c>
      <c r="L20954" s="1"/>
      <c r="M20954" s="1">
        <v>-0.71243445000000005</v>
      </c>
    </row>
    <row r="20955" spans="1:13" x14ac:dyDescent="0.25">
      <c r="A20955" t="s">
        <v>148</v>
      </c>
      <c r="B20955">
        <v>634</v>
      </c>
      <c r="C20955">
        <v>2014</v>
      </c>
      <c r="D20955">
        <v>0</v>
      </c>
      <c r="E20955">
        <v>0</v>
      </c>
      <c r="F20955" s="1">
        <v>37.830126409059602</v>
      </c>
      <c r="G20955" s="1">
        <v>48.562332991932799</v>
      </c>
      <c r="H20955" s="1">
        <v>0.19446829359494999</v>
      </c>
      <c r="I20955" s="1">
        <v>48.367864698337847</v>
      </c>
      <c r="J20955" s="1">
        <v>-10.537738289278245</v>
      </c>
      <c r="K20955" s="1">
        <v>42.32297044428455</v>
      </c>
      <c r="L20955" s="1"/>
      <c r="M20955" s="1">
        <v>6.7166793</v>
      </c>
    </row>
    <row r="20956" spans="1:13" x14ac:dyDescent="0.25">
      <c r="A20956" t="s">
        <v>148</v>
      </c>
      <c r="B20956">
        <v>634</v>
      </c>
      <c r="C20956">
        <v>2015</v>
      </c>
      <c r="D20956">
        <v>0</v>
      </c>
      <c r="E20956">
        <v>0</v>
      </c>
      <c r="F20956" s="1">
        <v>23.483034597280099</v>
      </c>
      <c r="G20956" s="1">
        <v>41.2881824472978</v>
      </c>
      <c r="H20956" s="1">
        <v>0.65152507991090802</v>
      </c>
      <c r="I20956" s="1">
        <v>40.636657367386888</v>
      </c>
      <c r="J20956" s="1">
        <v>-17.153622770106789</v>
      </c>
      <c r="K20956" s="1">
        <v>74.184097099622718</v>
      </c>
      <c r="L20956" s="1"/>
      <c r="M20956" s="1">
        <v>-3.5505817999999998</v>
      </c>
    </row>
    <row r="20957" spans="1:13" x14ac:dyDescent="0.25">
      <c r="A20957" t="s">
        <v>148</v>
      </c>
      <c r="B20957">
        <v>634</v>
      </c>
      <c r="C20957">
        <v>2016</v>
      </c>
      <c r="D20957">
        <v>0</v>
      </c>
      <c r="E20957">
        <v>0</v>
      </c>
      <c r="F20957" s="1">
        <v>24.2643651135654</v>
      </c>
      <c r="G20957" s="1">
        <v>38.806617789911002</v>
      </c>
      <c r="H20957" s="1">
        <v>1.89102554179208</v>
      </c>
      <c r="I20957" s="1">
        <v>36.915592248118919</v>
      </c>
      <c r="J20957" s="1">
        <v>-12.651227134553519</v>
      </c>
      <c r="K20957" s="1">
        <v>90.531874176915821</v>
      </c>
      <c r="L20957" s="1"/>
      <c r="M20957" s="1">
        <v>-4.9935008999999999</v>
      </c>
    </row>
    <row r="20958" spans="1:13" x14ac:dyDescent="0.25">
      <c r="A20958" t="s">
        <v>148</v>
      </c>
      <c r="B20958">
        <v>634</v>
      </c>
      <c r="C20958">
        <v>2017</v>
      </c>
      <c r="D20958">
        <v>0</v>
      </c>
      <c r="E20958">
        <v>0</v>
      </c>
      <c r="F20958" s="1">
        <v>21.028693255559102</v>
      </c>
      <c r="G20958" s="1">
        <v>26.599689362247599</v>
      </c>
      <c r="H20958" s="1">
        <v>1.6158376012445701</v>
      </c>
      <c r="I20958" s="1">
        <v>24.983851761003027</v>
      </c>
      <c r="J20958" s="1">
        <v>-3.9551585054439258</v>
      </c>
      <c r="K20958" s="1">
        <v>94.377419947454726</v>
      </c>
      <c r="L20958" s="1"/>
      <c r="M20958" s="1">
        <v>-5.5947737000000002</v>
      </c>
    </row>
    <row r="20959" spans="1:13" x14ac:dyDescent="0.25">
      <c r="A20959" t="s">
        <v>148</v>
      </c>
      <c r="B20959">
        <v>634</v>
      </c>
      <c r="C20959">
        <v>2018</v>
      </c>
      <c r="D20959">
        <v>0</v>
      </c>
      <c r="E20959">
        <v>0</v>
      </c>
      <c r="F20959" s="1">
        <v>23.008463999891699</v>
      </c>
      <c r="G20959" s="1">
        <v>17.786590017658298</v>
      </c>
      <c r="H20959" s="1">
        <v>1.7745489147564699</v>
      </c>
      <c r="I20959" s="1">
        <v>16.012041102901829</v>
      </c>
      <c r="J20959" s="1">
        <v>6.9964228969898699</v>
      </c>
      <c r="K20959" s="1">
        <v>76.974391522410485</v>
      </c>
      <c r="L20959" s="1"/>
      <c r="M20959" s="1">
        <v>-2.3043178000000002</v>
      </c>
    </row>
    <row r="20960" spans="1:13" x14ac:dyDescent="0.25">
      <c r="A20960" t="s">
        <v>148</v>
      </c>
      <c r="B20960">
        <v>634</v>
      </c>
      <c r="C20960">
        <v>2019</v>
      </c>
      <c r="D20960">
        <v>0</v>
      </c>
      <c r="E20960">
        <v>0</v>
      </c>
      <c r="F20960" s="1">
        <v>24.456595302588699</v>
      </c>
      <c r="G20960" s="1">
        <v>20.152762944500601</v>
      </c>
      <c r="H20960" s="1">
        <v>2.96398897453046</v>
      </c>
      <c r="I20960" s="1">
        <v>17.188773969970143</v>
      </c>
      <c r="J20960" s="1">
        <v>7.2678213326185563</v>
      </c>
      <c r="K20960" s="1">
        <v>84.019043534772891</v>
      </c>
      <c r="L20960" s="1"/>
      <c r="M20960" s="1">
        <v>1.1244771</v>
      </c>
    </row>
    <row r="20961" spans="1:13" x14ac:dyDescent="0.25">
      <c r="A20961" t="s">
        <v>148</v>
      </c>
      <c r="B20961">
        <v>634</v>
      </c>
      <c r="C20961">
        <v>2020</v>
      </c>
      <c r="D20961">
        <v>0</v>
      </c>
      <c r="E20961">
        <v>0</v>
      </c>
      <c r="F20961" s="1">
        <v>20.003586054433299</v>
      </c>
      <c r="G20961" s="1">
        <v>21.1084714962467</v>
      </c>
      <c r="H20961" s="1">
        <v>1.20808460396439</v>
      </c>
      <c r="I20961" s="1">
        <v>19.90038689228231</v>
      </c>
      <c r="J20961" s="1">
        <v>0.10319916215098957</v>
      </c>
      <c r="K20961" s="1">
        <v>112.10937079176644</v>
      </c>
      <c r="L20961" s="1"/>
      <c r="M20961" s="1">
        <v>-6.2677779999999998</v>
      </c>
    </row>
    <row r="20962" spans="1:13" x14ac:dyDescent="0.25">
      <c r="A20962" t="s">
        <v>148</v>
      </c>
      <c r="B20962">
        <v>634</v>
      </c>
      <c r="C20962">
        <v>2021</v>
      </c>
      <c r="D20962">
        <v>0</v>
      </c>
      <c r="E20962">
        <v>0</v>
      </c>
      <c r="F20962" s="1">
        <v>22.5645118224041</v>
      </c>
      <c r="G20962" s="1">
        <v>20.935116944882399</v>
      </c>
      <c r="H20962" s="1">
        <v>2.0568082934943801</v>
      </c>
      <c r="I20962" s="1">
        <v>18.878308651388018</v>
      </c>
      <c r="J20962" s="1">
        <v>3.6862031710160821</v>
      </c>
      <c r="K20962" s="1">
        <v>107.92134935726658</v>
      </c>
      <c r="L20962" s="1"/>
      <c r="M20962" s="1">
        <v>1.0568177000000001</v>
      </c>
    </row>
    <row r="20963" spans="1:13" x14ac:dyDescent="0.25">
      <c r="A20963" t="s">
        <v>148</v>
      </c>
      <c r="B20963">
        <v>634</v>
      </c>
      <c r="C20963">
        <v>2022</v>
      </c>
      <c r="D20963">
        <v>0</v>
      </c>
      <c r="E20963">
        <v>0</v>
      </c>
      <c r="F20963" s="1">
        <v>31.7944591269729</v>
      </c>
      <c r="G20963" s="1">
        <v>22.8464277036589</v>
      </c>
      <c r="H20963" s="1">
        <v>2.6524167226663899</v>
      </c>
      <c r="I20963" s="1">
        <v>20.194010980992509</v>
      </c>
      <c r="J20963" s="1">
        <v>11.600448145980391</v>
      </c>
      <c r="K20963" s="1">
        <v>99.564504829348891</v>
      </c>
      <c r="L20963" s="1"/>
      <c r="M20963" s="1">
        <v>1.7499441</v>
      </c>
    </row>
    <row r="20964" spans="1:13" x14ac:dyDescent="0.25">
      <c r="A20964" t="s">
        <v>172</v>
      </c>
      <c r="B20964">
        <v>636</v>
      </c>
      <c r="C20964">
        <v>1800</v>
      </c>
      <c r="D20964">
        <v>0</v>
      </c>
      <c r="E20964">
        <v>0</v>
      </c>
      <c r="F20964" s="1"/>
      <c r="G20964" s="1"/>
      <c r="H20964" s="1"/>
      <c r="I20964" s="1"/>
      <c r="J20964" s="1"/>
      <c r="K20964" s="1"/>
      <c r="L20964" s="1"/>
      <c r="M20964" s="1"/>
    </row>
    <row r="20965" spans="1:13" x14ac:dyDescent="0.25">
      <c r="A20965" t="s">
        <v>172</v>
      </c>
      <c r="B20965">
        <v>636</v>
      </c>
      <c r="C20965">
        <v>1801</v>
      </c>
      <c r="D20965">
        <v>0</v>
      </c>
      <c r="E20965">
        <v>0</v>
      </c>
      <c r="F20965" s="1"/>
      <c r="G20965" s="1"/>
      <c r="H20965" s="1"/>
      <c r="I20965" s="1"/>
      <c r="J20965" s="1"/>
      <c r="K20965" s="1"/>
      <c r="L20965" s="1"/>
      <c r="M20965" s="1"/>
    </row>
    <row r="20966" spans="1:13" x14ac:dyDescent="0.25">
      <c r="A20966" t="s">
        <v>172</v>
      </c>
      <c r="B20966">
        <v>636</v>
      </c>
      <c r="C20966">
        <v>1802</v>
      </c>
      <c r="D20966">
        <v>0</v>
      </c>
      <c r="E20966">
        <v>0</v>
      </c>
      <c r="F20966" s="1"/>
      <c r="G20966" s="1"/>
      <c r="H20966" s="1"/>
      <c r="I20966" s="1"/>
      <c r="J20966" s="1"/>
      <c r="K20966" s="1"/>
      <c r="L20966" s="1"/>
      <c r="M20966" s="1"/>
    </row>
    <row r="20967" spans="1:13" x14ac:dyDescent="0.25">
      <c r="A20967" t="s">
        <v>172</v>
      </c>
      <c r="B20967">
        <v>636</v>
      </c>
      <c r="C20967">
        <v>1803</v>
      </c>
      <c r="D20967">
        <v>0</v>
      </c>
      <c r="E20967">
        <v>0</v>
      </c>
      <c r="F20967" s="1"/>
      <c r="G20967" s="1"/>
      <c r="H20967" s="1"/>
      <c r="I20967" s="1"/>
      <c r="J20967" s="1"/>
      <c r="K20967" s="1"/>
      <c r="L20967" s="1"/>
      <c r="M20967" s="1"/>
    </row>
    <row r="20968" spans="1:13" x14ac:dyDescent="0.25">
      <c r="A20968" t="s">
        <v>172</v>
      </c>
      <c r="B20968">
        <v>636</v>
      </c>
      <c r="C20968">
        <v>1804</v>
      </c>
      <c r="D20968">
        <v>0</v>
      </c>
      <c r="E20968">
        <v>0</v>
      </c>
      <c r="F20968" s="1"/>
      <c r="G20968" s="1"/>
      <c r="H20968" s="1"/>
      <c r="I20968" s="1"/>
      <c r="J20968" s="1"/>
      <c r="K20968" s="1"/>
      <c r="L20968" s="1"/>
      <c r="M20968" s="1"/>
    </row>
    <row r="20969" spans="1:13" x14ac:dyDescent="0.25">
      <c r="A20969" t="s">
        <v>172</v>
      </c>
      <c r="B20969">
        <v>636</v>
      </c>
      <c r="C20969">
        <v>1805</v>
      </c>
      <c r="D20969">
        <v>0</v>
      </c>
      <c r="E20969">
        <v>0</v>
      </c>
      <c r="F20969" s="1"/>
      <c r="G20969" s="1"/>
      <c r="H20969" s="1"/>
      <c r="I20969" s="1"/>
      <c r="J20969" s="1"/>
      <c r="K20969" s="1"/>
      <c r="L20969" s="1"/>
      <c r="M20969" s="1"/>
    </row>
    <row r="20970" spans="1:13" x14ac:dyDescent="0.25">
      <c r="A20970" t="s">
        <v>172</v>
      </c>
      <c r="B20970">
        <v>636</v>
      </c>
      <c r="C20970">
        <v>1806</v>
      </c>
      <c r="D20970">
        <v>0</v>
      </c>
      <c r="E20970">
        <v>0</v>
      </c>
      <c r="F20970" s="1"/>
      <c r="G20970" s="1"/>
      <c r="H20970" s="1"/>
      <c r="I20970" s="1"/>
      <c r="J20970" s="1"/>
      <c r="K20970" s="1"/>
      <c r="L20970" s="1"/>
      <c r="M20970" s="1"/>
    </row>
    <row r="20971" spans="1:13" x14ac:dyDescent="0.25">
      <c r="A20971" t="s">
        <v>172</v>
      </c>
      <c r="B20971">
        <v>636</v>
      </c>
      <c r="C20971">
        <v>1807</v>
      </c>
      <c r="D20971">
        <v>0</v>
      </c>
      <c r="E20971">
        <v>0</v>
      </c>
      <c r="F20971" s="1"/>
      <c r="G20971" s="1"/>
      <c r="H20971" s="1"/>
      <c r="I20971" s="1"/>
      <c r="J20971" s="1"/>
      <c r="K20971" s="1"/>
      <c r="L20971" s="1"/>
      <c r="M20971" s="1"/>
    </row>
    <row r="20972" spans="1:13" x14ac:dyDescent="0.25">
      <c r="A20972" t="s">
        <v>172</v>
      </c>
      <c r="B20972">
        <v>636</v>
      </c>
      <c r="C20972">
        <v>1808</v>
      </c>
      <c r="D20972">
        <v>0</v>
      </c>
      <c r="E20972">
        <v>0</v>
      </c>
      <c r="F20972" s="1"/>
      <c r="G20972" s="1"/>
      <c r="H20972" s="1"/>
      <c r="I20972" s="1"/>
      <c r="J20972" s="1"/>
      <c r="K20972" s="1"/>
      <c r="L20972" s="1"/>
      <c r="M20972" s="1"/>
    </row>
    <row r="20973" spans="1:13" x14ac:dyDescent="0.25">
      <c r="A20973" t="s">
        <v>172</v>
      </c>
      <c r="B20973">
        <v>636</v>
      </c>
      <c r="C20973">
        <v>1809</v>
      </c>
      <c r="D20973">
        <v>0</v>
      </c>
      <c r="E20973">
        <v>0</v>
      </c>
      <c r="F20973" s="1"/>
      <c r="G20973" s="1"/>
      <c r="H20973" s="1"/>
      <c r="I20973" s="1"/>
      <c r="J20973" s="1"/>
      <c r="K20973" s="1"/>
      <c r="L20973" s="1"/>
      <c r="M20973" s="1"/>
    </row>
    <row r="20974" spans="1:13" x14ac:dyDescent="0.25">
      <c r="A20974" t="s">
        <v>172</v>
      </c>
      <c r="B20974">
        <v>636</v>
      </c>
      <c r="C20974">
        <v>1810</v>
      </c>
      <c r="D20974">
        <v>0</v>
      </c>
      <c r="E20974">
        <v>0</v>
      </c>
      <c r="F20974" s="1"/>
      <c r="G20974" s="1"/>
      <c r="H20974" s="1"/>
      <c r="I20974" s="1"/>
      <c r="J20974" s="1"/>
      <c r="K20974" s="1"/>
      <c r="L20974" s="1"/>
      <c r="M20974" s="1"/>
    </row>
    <row r="20975" spans="1:13" x14ac:dyDescent="0.25">
      <c r="A20975" t="s">
        <v>172</v>
      </c>
      <c r="B20975">
        <v>636</v>
      </c>
      <c r="C20975">
        <v>1811</v>
      </c>
      <c r="D20975">
        <v>0</v>
      </c>
      <c r="E20975">
        <v>0</v>
      </c>
      <c r="F20975" s="1"/>
      <c r="G20975" s="1"/>
      <c r="H20975" s="1"/>
      <c r="I20975" s="1"/>
      <c r="J20975" s="1"/>
      <c r="K20975" s="1"/>
      <c r="L20975" s="1"/>
      <c r="M20975" s="1"/>
    </row>
    <row r="20976" spans="1:13" x14ac:dyDescent="0.25">
      <c r="A20976" t="s">
        <v>172</v>
      </c>
      <c r="B20976">
        <v>636</v>
      </c>
      <c r="C20976">
        <v>1812</v>
      </c>
      <c r="D20976">
        <v>0</v>
      </c>
      <c r="E20976">
        <v>0</v>
      </c>
      <c r="F20976" s="1"/>
      <c r="G20976" s="1"/>
      <c r="H20976" s="1"/>
      <c r="I20976" s="1"/>
      <c r="J20976" s="1"/>
      <c r="K20976" s="1"/>
      <c r="L20976" s="1"/>
      <c r="M20976" s="1"/>
    </row>
    <row r="20977" spans="1:13" x14ac:dyDescent="0.25">
      <c r="A20977" t="s">
        <v>172</v>
      </c>
      <c r="B20977">
        <v>636</v>
      </c>
      <c r="C20977">
        <v>1813</v>
      </c>
      <c r="D20977">
        <v>0</v>
      </c>
      <c r="E20977">
        <v>0</v>
      </c>
      <c r="F20977" s="1"/>
      <c r="G20977" s="1"/>
      <c r="H20977" s="1"/>
      <c r="I20977" s="1"/>
      <c r="J20977" s="1"/>
      <c r="K20977" s="1"/>
      <c r="L20977" s="1"/>
      <c r="M20977" s="1"/>
    </row>
    <row r="20978" spans="1:13" x14ac:dyDescent="0.25">
      <c r="A20978" t="s">
        <v>172</v>
      </c>
      <c r="B20978">
        <v>636</v>
      </c>
      <c r="C20978">
        <v>1814</v>
      </c>
      <c r="D20978">
        <v>0</v>
      </c>
      <c r="E20978">
        <v>0</v>
      </c>
      <c r="F20978" s="1"/>
      <c r="G20978" s="1"/>
      <c r="H20978" s="1"/>
      <c r="I20978" s="1"/>
      <c r="J20978" s="1"/>
      <c r="K20978" s="1"/>
      <c r="L20978" s="1"/>
      <c r="M20978" s="1"/>
    </row>
    <row r="20979" spans="1:13" x14ac:dyDescent="0.25">
      <c r="A20979" t="s">
        <v>172</v>
      </c>
      <c r="B20979">
        <v>636</v>
      </c>
      <c r="C20979">
        <v>1815</v>
      </c>
      <c r="D20979">
        <v>0</v>
      </c>
      <c r="E20979">
        <v>0</v>
      </c>
      <c r="F20979" s="1"/>
      <c r="G20979" s="1"/>
      <c r="H20979" s="1"/>
      <c r="I20979" s="1"/>
      <c r="J20979" s="1"/>
      <c r="K20979" s="1"/>
      <c r="L20979" s="1"/>
      <c r="M20979" s="1"/>
    </row>
    <row r="20980" spans="1:13" x14ac:dyDescent="0.25">
      <c r="A20980" t="s">
        <v>172</v>
      </c>
      <c r="B20980">
        <v>636</v>
      </c>
      <c r="C20980">
        <v>1816</v>
      </c>
      <c r="D20980">
        <v>0</v>
      </c>
      <c r="E20980">
        <v>0</v>
      </c>
      <c r="F20980" s="1"/>
      <c r="G20980" s="1"/>
      <c r="H20980" s="1"/>
      <c r="I20980" s="1"/>
      <c r="J20980" s="1"/>
      <c r="K20980" s="1"/>
      <c r="L20980" s="1"/>
      <c r="M20980" s="1"/>
    </row>
    <row r="20981" spans="1:13" x14ac:dyDescent="0.25">
      <c r="A20981" t="s">
        <v>172</v>
      </c>
      <c r="B20981">
        <v>636</v>
      </c>
      <c r="C20981">
        <v>1817</v>
      </c>
      <c r="D20981">
        <v>0</v>
      </c>
      <c r="E20981">
        <v>0</v>
      </c>
      <c r="F20981" s="1"/>
      <c r="G20981" s="1"/>
      <c r="H20981" s="1"/>
      <c r="I20981" s="1"/>
      <c r="J20981" s="1"/>
      <c r="K20981" s="1"/>
      <c r="L20981" s="1"/>
      <c r="M20981" s="1"/>
    </row>
    <row r="20982" spans="1:13" x14ac:dyDescent="0.25">
      <c r="A20982" t="s">
        <v>172</v>
      </c>
      <c r="B20982">
        <v>636</v>
      </c>
      <c r="C20982">
        <v>1818</v>
      </c>
      <c r="D20982">
        <v>0</v>
      </c>
      <c r="E20982">
        <v>0</v>
      </c>
      <c r="F20982" s="1"/>
      <c r="G20982" s="1"/>
      <c r="H20982" s="1"/>
      <c r="I20982" s="1"/>
      <c r="J20982" s="1"/>
      <c r="K20982" s="1"/>
      <c r="L20982" s="1"/>
      <c r="M20982" s="1"/>
    </row>
    <row r="20983" spans="1:13" x14ac:dyDescent="0.25">
      <c r="A20983" t="s">
        <v>172</v>
      </c>
      <c r="B20983">
        <v>636</v>
      </c>
      <c r="C20983">
        <v>1819</v>
      </c>
      <c r="D20983">
        <v>0</v>
      </c>
      <c r="E20983">
        <v>0</v>
      </c>
      <c r="F20983" s="1"/>
      <c r="G20983" s="1"/>
      <c r="H20983" s="1"/>
      <c r="I20983" s="1"/>
      <c r="J20983" s="1"/>
      <c r="K20983" s="1"/>
      <c r="L20983" s="1"/>
      <c r="M20983" s="1"/>
    </row>
    <row r="20984" spans="1:13" x14ac:dyDescent="0.25">
      <c r="A20984" t="s">
        <v>172</v>
      </c>
      <c r="B20984">
        <v>636</v>
      </c>
      <c r="C20984">
        <v>1820</v>
      </c>
      <c r="D20984">
        <v>0</v>
      </c>
      <c r="E20984">
        <v>0</v>
      </c>
      <c r="F20984" s="1"/>
      <c r="G20984" s="1"/>
      <c r="H20984" s="1"/>
      <c r="I20984" s="1"/>
      <c r="J20984" s="1"/>
      <c r="K20984" s="1"/>
      <c r="L20984" s="1"/>
      <c r="M20984" s="1"/>
    </row>
    <row r="20985" spans="1:13" x14ac:dyDescent="0.25">
      <c r="A20985" t="s">
        <v>172</v>
      </c>
      <c r="B20985">
        <v>636</v>
      </c>
      <c r="C20985">
        <v>1821</v>
      </c>
      <c r="D20985">
        <v>0</v>
      </c>
      <c r="E20985">
        <v>0</v>
      </c>
      <c r="F20985" s="1"/>
      <c r="G20985" s="1"/>
      <c r="H20985" s="1"/>
      <c r="I20985" s="1"/>
      <c r="J20985" s="1"/>
      <c r="K20985" s="1"/>
      <c r="L20985" s="1"/>
      <c r="M20985" s="1"/>
    </row>
    <row r="20986" spans="1:13" x14ac:dyDescent="0.25">
      <c r="A20986" t="s">
        <v>172</v>
      </c>
      <c r="B20986">
        <v>636</v>
      </c>
      <c r="C20986">
        <v>1822</v>
      </c>
      <c r="D20986">
        <v>0</v>
      </c>
      <c r="E20986">
        <v>0</v>
      </c>
      <c r="F20986" s="1"/>
      <c r="G20986" s="1"/>
      <c r="H20986" s="1"/>
      <c r="I20986" s="1"/>
      <c r="J20986" s="1"/>
      <c r="K20986" s="1"/>
      <c r="L20986" s="1"/>
      <c r="M20986" s="1"/>
    </row>
    <row r="20987" spans="1:13" x14ac:dyDescent="0.25">
      <c r="A20987" t="s">
        <v>172</v>
      </c>
      <c r="B20987">
        <v>636</v>
      </c>
      <c r="C20987">
        <v>1823</v>
      </c>
      <c r="D20987">
        <v>0</v>
      </c>
      <c r="E20987">
        <v>0</v>
      </c>
      <c r="F20987" s="1"/>
      <c r="G20987" s="1"/>
      <c r="H20987" s="1"/>
      <c r="I20987" s="1"/>
      <c r="J20987" s="1"/>
      <c r="K20987" s="1"/>
      <c r="L20987" s="1"/>
      <c r="M20987" s="1"/>
    </row>
    <row r="20988" spans="1:13" x14ac:dyDescent="0.25">
      <c r="A20988" t="s">
        <v>172</v>
      </c>
      <c r="B20988">
        <v>636</v>
      </c>
      <c r="C20988">
        <v>1824</v>
      </c>
      <c r="D20988">
        <v>0</v>
      </c>
      <c r="E20988">
        <v>0</v>
      </c>
      <c r="F20988" s="1"/>
      <c r="G20988" s="1"/>
      <c r="H20988" s="1"/>
      <c r="I20988" s="1"/>
      <c r="J20988" s="1"/>
      <c r="K20988" s="1"/>
      <c r="L20988" s="1"/>
      <c r="M20988" s="1"/>
    </row>
    <row r="20989" spans="1:13" x14ac:dyDescent="0.25">
      <c r="A20989" t="s">
        <v>172</v>
      </c>
      <c r="B20989">
        <v>636</v>
      </c>
      <c r="C20989">
        <v>1825</v>
      </c>
      <c r="D20989">
        <v>0</v>
      </c>
      <c r="E20989">
        <v>0</v>
      </c>
      <c r="F20989" s="1"/>
      <c r="G20989" s="1"/>
      <c r="H20989" s="1"/>
      <c r="I20989" s="1"/>
      <c r="J20989" s="1"/>
      <c r="K20989" s="1"/>
      <c r="L20989" s="1"/>
      <c r="M20989" s="1"/>
    </row>
    <row r="20990" spans="1:13" x14ac:dyDescent="0.25">
      <c r="A20990" t="s">
        <v>172</v>
      </c>
      <c r="B20990">
        <v>636</v>
      </c>
      <c r="C20990">
        <v>1826</v>
      </c>
      <c r="D20990">
        <v>0</v>
      </c>
      <c r="E20990">
        <v>0</v>
      </c>
      <c r="F20990" s="1"/>
      <c r="G20990" s="1"/>
      <c r="H20990" s="1"/>
      <c r="I20990" s="1"/>
      <c r="J20990" s="1"/>
      <c r="K20990" s="1"/>
      <c r="L20990" s="1"/>
      <c r="M20990" s="1"/>
    </row>
    <row r="20991" spans="1:13" x14ac:dyDescent="0.25">
      <c r="A20991" t="s">
        <v>172</v>
      </c>
      <c r="B20991">
        <v>636</v>
      </c>
      <c r="C20991">
        <v>1827</v>
      </c>
      <c r="D20991">
        <v>0</v>
      </c>
      <c r="E20991">
        <v>0</v>
      </c>
      <c r="F20991" s="1"/>
      <c r="G20991" s="1"/>
      <c r="H20991" s="1"/>
      <c r="I20991" s="1"/>
      <c r="J20991" s="1"/>
      <c r="K20991" s="1"/>
      <c r="L20991" s="1"/>
      <c r="M20991" s="1"/>
    </row>
    <row r="20992" spans="1:13" x14ac:dyDescent="0.25">
      <c r="A20992" t="s">
        <v>172</v>
      </c>
      <c r="B20992">
        <v>636</v>
      </c>
      <c r="C20992">
        <v>1828</v>
      </c>
      <c r="D20992">
        <v>0</v>
      </c>
      <c r="E20992">
        <v>0</v>
      </c>
      <c r="F20992" s="1"/>
      <c r="G20992" s="1"/>
      <c r="H20992" s="1"/>
      <c r="I20992" s="1"/>
      <c r="J20992" s="1"/>
      <c r="K20992" s="1"/>
      <c r="L20992" s="1"/>
      <c r="M20992" s="1"/>
    </row>
    <row r="20993" spans="1:13" x14ac:dyDescent="0.25">
      <c r="A20993" t="s">
        <v>172</v>
      </c>
      <c r="B20993">
        <v>636</v>
      </c>
      <c r="C20993">
        <v>1829</v>
      </c>
      <c r="D20993">
        <v>0</v>
      </c>
      <c r="E20993">
        <v>0</v>
      </c>
      <c r="F20993" s="1"/>
      <c r="G20993" s="1"/>
      <c r="H20993" s="1"/>
      <c r="I20993" s="1"/>
      <c r="J20993" s="1"/>
      <c r="K20993" s="1"/>
      <c r="L20993" s="1"/>
      <c r="M20993" s="1"/>
    </row>
    <row r="20994" spans="1:13" x14ac:dyDescent="0.25">
      <c r="A20994" t="s">
        <v>172</v>
      </c>
      <c r="B20994">
        <v>636</v>
      </c>
      <c r="C20994">
        <v>1830</v>
      </c>
      <c r="D20994">
        <v>0</v>
      </c>
      <c r="E20994">
        <v>0</v>
      </c>
      <c r="F20994" s="1"/>
      <c r="G20994" s="1"/>
      <c r="H20994" s="1"/>
      <c r="I20994" s="1"/>
      <c r="J20994" s="1"/>
      <c r="K20994" s="1"/>
      <c r="L20994" s="1"/>
      <c r="M20994" s="1"/>
    </row>
    <row r="20995" spans="1:13" x14ac:dyDescent="0.25">
      <c r="A20995" t="s">
        <v>172</v>
      </c>
      <c r="B20995">
        <v>636</v>
      </c>
      <c r="C20995">
        <v>1831</v>
      </c>
      <c r="D20995">
        <v>0</v>
      </c>
      <c r="E20995">
        <v>0</v>
      </c>
      <c r="F20995" s="1"/>
      <c r="G20995" s="1"/>
      <c r="H20995" s="1"/>
      <c r="I20995" s="1"/>
      <c r="J20995" s="1"/>
      <c r="K20995" s="1"/>
      <c r="L20995" s="1"/>
      <c r="M20995" s="1"/>
    </row>
    <row r="20996" spans="1:13" x14ac:dyDescent="0.25">
      <c r="A20996" t="s">
        <v>172</v>
      </c>
      <c r="B20996">
        <v>636</v>
      </c>
      <c r="C20996">
        <v>1832</v>
      </c>
      <c r="D20996">
        <v>0</v>
      </c>
      <c r="E20996">
        <v>0</v>
      </c>
      <c r="F20996" s="1"/>
      <c r="G20996" s="1"/>
      <c r="H20996" s="1"/>
      <c r="I20996" s="1"/>
      <c r="J20996" s="1"/>
      <c r="K20996" s="1"/>
      <c r="L20996" s="1"/>
      <c r="M20996" s="1"/>
    </row>
    <row r="20997" spans="1:13" x14ac:dyDescent="0.25">
      <c r="A20997" t="s">
        <v>172</v>
      </c>
      <c r="B20997">
        <v>636</v>
      </c>
      <c r="C20997">
        <v>1833</v>
      </c>
      <c r="D20997">
        <v>0</v>
      </c>
      <c r="E20997">
        <v>0</v>
      </c>
      <c r="F20997" s="1"/>
      <c r="G20997" s="1"/>
      <c r="H20997" s="1"/>
      <c r="I20997" s="1"/>
      <c r="J20997" s="1"/>
      <c r="K20997" s="1"/>
      <c r="L20997" s="1"/>
      <c r="M20997" s="1"/>
    </row>
    <row r="20998" spans="1:13" x14ac:dyDescent="0.25">
      <c r="A20998" t="s">
        <v>172</v>
      </c>
      <c r="B20998">
        <v>636</v>
      </c>
      <c r="C20998">
        <v>1834</v>
      </c>
      <c r="D20998">
        <v>0</v>
      </c>
      <c r="E20998">
        <v>0</v>
      </c>
      <c r="F20998" s="1"/>
      <c r="G20998" s="1"/>
      <c r="H20998" s="1"/>
      <c r="I20998" s="1"/>
      <c r="J20998" s="1"/>
      <c r="K20998" s="1"/>
      <c r="L20998" s="1"/>
      <c r="M20998" s="1"/>
    </row>
    <row r="20999" spans="1:13" x14ac:dyDescent="0.25">
      <c r="A20999" t="s">
        <v>172</v>
      </c>
      <c r="B20999">
        <v>636</v>
      </c>
      <c r="C20999">
        <v>1835</v>
      </c>
      <c r="D20999">
        <v>0</v>
      </c>
      <c r="E20999">
        <v>0</v>
      </c>
      <c r="F20999" s="1"/>
      <c r="G20999" s="1"/>
      <c r="H20999" s="1"/>
      <c r="I20999" s="1"/>
      <c r="J20999" s="1"/>
      <c r="K20999" s="1"/>
      <c r="L20999" s="1"/>
      <c r="M20999" s="1"/>
    </row>
    <row r="21000" spans="1:13" x14ac:dyDescent="0.25">
      <c r="A21000" t="s">
        <v>172</v>
      </c>
      <c r="B21000">
        <v>636</v>
      </c>
      <c r="C21000">
        <v>1836</v>
      </c>
      <c r="D21000">
        <v>0</v>
      </c>
      <c r="E21000">
        <v>0</v>
      </c>
      <c r="F21000" s="1"/>
      <c r="G21000" s="1"/>
      <c r="H21000" s="1"/>
      <c r="I21000" s="1"/>
      <c r="J21000" s="1"/>
      <c r="K21000" s="1"/>
      <c r="L21000" s="1"/>
      <c r="M21000" s="1"/>
    </row>
    <row r="21001" spans="1:13" x14ac:dyDescent="0.25">
      <c r="A21001" t="s">
        <v>172</v>
      </c>
      <c r="B21001">
        <v>636</v>
      </c>
      <c r="C21001">
        <v>1837</v>
      </c>
      <c r="D21001">
        <v>0</v>
      </c>
      <c r="E21001">
        <v>0</v>
      </c>
      <c r="F21001" s="1"/>
      <c r="G21001" s="1"/>
      <c r="H21001" s="1"/>
      <c r="I21001" s="1"/>
      <c r="J21001" s="1"/>
      <c r="K21001" s="1"/>
      <c r="L21001" s="1"/>
      <c r="M21001" s="1"/>
    </row>
    <row r="21002" spans="1:13" x14ac:dyDescent="0.25">
      <c r="A21002" t="s">
        <v>172</v>
      </c>
      <c r="B21002">
        <v>636</v>
      </c>
      <c r="C21002">
        <v>1838</v>
      </c>
      <c r="D21002">
        <v>0</v>
      </c>
      <c r="E21002">
        <v>0</v>
      </c>
      <c r="F21002" s="1"/>
      <c r="G21002" s="1"/>
      <c r="H21002" s="1"/>
      <c r="I21002" s="1"/>
      <c r="J21002" s="1"/>
      <c r="K21002" s="1"/>
      <c r="L21002" s="1"/>
      <c r="M21002" s="1"/>
    </row>
    <row r="21003" spans="1:13" x14ac:dyDescent="0.25">
      <c r="A21003" t="s">
        <v>172</v>
      </c>
      <c r="B21003">
        <v>636</v>
      </c>
      <c r="C21003">
        <v>1839</v>
      </c>
      <c r="D21003">
        <v>0</v>
      </c>
      <c r="E21003">
        <v>0</v>
      </c>
      <c r="F21003" s="1"/>
      <c r="G21003" s="1"/>
      <c r="H21003" s="1"/>
      <c r="I21003" s="1"/>
      <c r="J21003" s="1"/>
      <c r="K21003" s="1"/>
      <c r="L21003" s="1"/>
      <c r="M21003" s="1"/>
    </row>
    <row r="21004" spans="1:13" x14ac:dyDescent="0.25">
      <c r="A21004" t="s">
        <v>172</v>
      </c>
      <c r="B21004">
        <v>636</v>
      </c>
      <c r="C21004">
        <v>1840</v>
      </c>
      <c r="D21004">
        <v>0</v>
      </c>
      <c r="E21004">
        <v>0</v>
      </c>
      <c r="F21004" s="1"/>
      <c r="G21004" s="1"/>
      <c r="H21004" s="1"/>
      <c r="I21004" s="1"/>
      <c r="J21004" s="1"/>
      <c r="K21004" s="1"/>
      <c r="L21004" s="1"/>
      <c r="M21004" s="1"/>
    </row>
    <row r="21005" spans="1:13" x14ac:dyDescent="0.25">
      <c r="A21005" t="s">
        <v>172</v>
      </c>
      <c r="B21005">
        <v>636</v>
      </c>
      <c r="C21005">
        <v>1841</v>
      </c>
      <c r="D21005">
        <v>0</v>
      </c>
      <c r="E21005">
        <v>0</v>
      </c>
      <c r="F21005" s="1"/>
      <c r="G21005" s="1"/>
      <c r="H21005" s="1"/>
      <c r="I21005" s="1"/>
      <c r="J21005" s="1"/>
      <c r="K21005" s="1"/>
      <c r="L21005" s="1"/>
      <c r="M21005" s="1"/>
    </row>
    <row r="21006" spans="1:13" x14ac:dyDescent="0.25">
      <c r="A21006" t="s">
        <v>172</v>
      </c>
      <c r="B21006">
        <v>636</v>
      </c>
      <c r="C21006">
        <v>1842</v>
      </c>
      <c r="D21006">
        <v>0</v>
      </c>
      <c r="E21006">
        <v>0</v>
      </c>
      <c r="F21006" s="1"/>
      <c r="G21006" s="1"/>
      <c r="H21006" s="1"/>
      <c r="I21006" s="1"/>
      <c r="J21006" s="1"/>
      <c r="K21006" s="1"/>
      <c r="L21006" s="1"/>
      <c r="M21006" s="1"/>
    </row>
    <row r="21007" spans="1:13" x14ac:dyDescent="0.25">
      <c r="A21007" t="s">
        <v>172</v>
      </c>
      <c r="B21007">
        <v>636</v>
      </c>
      <c r="C21007">
        <v>1843</v>
      </c>
      <c r="D21007">
        <v>0</v>
      </c>
      <c r="E21007">
        <v>0</v>
      </c>
      <c r="F21007" s="1"/>
      <c r="G21007" s="1"/>
      <c r="H21007" s="1"/>
      <c r="I21007" s="1"/>
      <c r="J21007" s="1"/>
      <c r="K21007" s="1"/>
      <c r="L21007" s="1"/>
      <c r="M21007" s="1"/>
    </row>
    <row r="21008" spans="1:13" x14ac:dyDescent="0.25">
      <c r="A21008" t="s">
        <v>172</v>
      </c>
      <c r="B21008">
        <v>636</v>
      </c>
      <c r="C21008">
        <v>1844</v>
      </c>
      <c r="D21008">
        <v>0</v>
      </c>
      <c r="E21008">
        <v>0</v>
      </c>
      <c r="F21008" s="1"/>
      <c r="G21008" s="1"/>
      <c r="H21008" s="1"/>
      <c r="I21008" s="1"/>
      <c r="J21008" s="1"/>
      <c r="K21008" s="1"/>
      <c r="L21008" s="1"/>
      <c r="M21008" s="1"/>
    </row>
    <row r="21009" spans="1:13" x14ac:dyDescent="0.25">
      <c r="A21009" t="s">
        <v>172</v>
      </c>
      <c r="B21009">
        <v>636</v>
      </c>
      <c r="C21009">
        <v>1845</v>
      </c>
      <c r="D21009">
        <v>0</v>
      </c>
      <c r="E21009">
        <v>0</v>
      </c>
      <c r="F21009" s="1"/>
      <c r="G21009" s="1"/>
      <c r="H21009" s="1"/>
      <c r="I21009" s="1"/>
      <c r="J21009" s="1"/>
      <c r="K21009" s="1"/>
      <c r="L21009" s="1"/>
      <c r="M21009" s="1"/>
    </row>
    <row r="21010" spans="1:13" x14ac:dyDescent="0.25">
      <c r="A21010" t="s">
        <v>172</v>
      </c>
      <c r="B21010">
        <v>636</v>
      </c>
      <c r="C21010">
        <v>1846</v>
      </c>
      <c r="D21010">
        <v>0</v>
      </c>
      <c r="E21010">
        <v>0</v>
      </c>
      <c r="F21010" s="1"/>
      <c r="G21010" s="1"/>
      <c r="H21010" s="1"/>
      <c r="I21010" s="1"/>
      <c r="J21010" s="1"/>
      <c r="K21010" s="1"/>
      <c r="L21010" s="1"/>
      <c r="M21010" s="1"/>
    </row>
    <row r="21011" spans="1:13" x14ac:dyDescent="0.25">
      <c r="A21011" t="s">
        <v>172</v>
      </c>
      <c r="B21011">
        <v>636</v>
      </c>
      <c r="C21011">
        <v>1847</v>
      </c>
      <c r="D21011">
        <v>0</v>
      </c>
      <c r="E21011">
        <v>0</v>
      </c>
      <c r="F21011" s="1"/>
      <c r="G21011" s="1"/>
      <c r="H21011" s="1"/>
      <c r="I21011" s="1"/>
      <c r="J21011" s="1"/>
      <c r="K21011" s="1"/>
      <c r="L21011" s="1"/>
      <c r="M21011" s="1"/>
    </row>
    <row r="21012" spans="1:13" x14ac:dyDescent="0.25">
      <c r="A21012" t="s">
        <v>172</v>
      </c>
      <c r="B21012">
        <v>636</v>
      </c>
      <c r="C21012">
        <v>1848</v>
      </c>
      <c r="D21012">
        <v>0</v>
      </c>
      <c r="E21012">
        <v>0</v>
      </c>
      <c r="F21012" s="1"/>
      <c r="G21012" s="1"/>
      <c r="H21012" s="1"/>
      <c r="I21012" s="1"/>
      <c r="J21012" s="1"/>
      <c r="K21012" s="1"/>
      <c r="L21012" s="1"/>
      <c r="M21012" s="1"/>
    </row>
    <row r="21013" spans="1:13" x14ac:dyDescent="0.25">
      <c r="A21013" t="s">
        <v>172</v>
      </c>
      <c r="B21013">
        <v>636</v>
      </c>
      <c r="C21013">
        <v>1849</v>
      </c>
      <c r="D21013">
        <v>0</v>
      </c>
      <c r="E21013">
        <v>0</v>
      </c>
      <c r="F21013" s="1"/>
      <c r="G21013" s="1"/>
      <c r="H21013" s="1"/>
      <c r="I21013" s="1"/>
      <c r="J21013" s="1"/>
      <c r="K21013" s="1"/>
      <c r="L21013" s="1"/>
      <c r="M21013" s="1"/>
    </row>
    <row r="21014" spans="1:13" x14ac:dyDescent="0.25">
      <c r="A21014" t="s">
        <v>172</v>
      </c>
      <c r="B21014">
        <v>636</v>
      </c>
      <c r="C21014">
        <v>1850</v>
      </c>
      <c r="D21014">
        <v>0</v>
      </c>
      <c r="E21014">
        <v>0</v>
      </c>
      <c r="F21014" s="1"/>
      <c r="G21014" s="1"/>
      <c r="H21014" s="1"/>
      <c r="I21014" s="1"/>
      <c r="J21014" s="1"/>
      <c r="K21014" s="1"/>
      <c r="L21014" s="1"/>
      <c r="M21014" s="1"/>
    </row>
    <row r="21015" spans="1:13" x14ac:dyDescent="0.25">
      <c r="A21015" t="s">
        <v>172</v>
      </c>
      <c r="B21015">
        <v>636</v>
      </c>
      <c r="C21015">
        <v>1851</v>
      </c>
      <c r="D21015">
        <v>0</v>
      </c>
      <c r="E21015">
        <v>0</v>
      </c>
      <c r="F21015" s="1"/>
      <c r="G21015" s="1"/>
      <c r="H21015" s="1"/>
      <c r="I21015" s="1"/>
      <c r="J21015" s="1"/>
      <c r="K21015" s="1"/>
      <c r="L21015" s="1"/>
      <c r="M21015" s="1"/>
    </row>
    <row r="21016" spans="1:13" x14ac:dyDescent="0.25">
      <c r="A21016" t="s">
        <v>172</v>
      </c>
      <c r="B21016">
        <v>636</v>
      </c>
      <c r="C21016">
        <v>1852</v>
      </c>
      <c r="D21016">
        <v>0</v>
      </c>
      <c r="E21016">
        <v>0</v>
      </c>
      <c r="F21016" s="1"/>
      <c r="G21016" s="1"/>
      <c r="H21016" s="1"/>
      <c r="I21016" s="1"/>
      <c r="J21016" s="1"/>
      <c r="K21016" s="1"/>
      <c r="L21016" s="1"/>
      <c r="M21016" s="1"/>
    </row>
    <row r="21017" spans="1:13" x14ac:dyDescent="0.25">
      <c r="A21017" t="s">
        <v>172</v>
      </c>
      <c r="B21017">
        <v>636</v>
      </c>
      <c r="C21017">
        <v>1853</v>
      </c>
      <c r="D21017">
        <v>0</v>
      </c>
      <c r="E21017">
        <v>0</v>
      </c>
      <c r="F21017" s="1"/>
      <c r="G21017" s="1"/>
      <c r="H21017" s="1"/>
      <c r="I21017" s="1"/>
      <c r="J21017" s="1"/>
      <c r="K21017" s="1"/>
      <c r="L21017" s="1"/>
      <c r="M21017" s="1"/>
    </row>
    <row r="21018" spans="1:13" x14ac:dyDescent="0.25">
      <c r="A21018" t="s">
        <v>172</v>
      </c>
      <c r="B21018">
        <v>636</v>
      </c>
      <c r="C21018">
        <v>1854</v>
      </c>
      <c r="D21018">
        <v>0</v>
      </c>
      <c r="E21018">
        <v>0</v>
      </c>
      <c r="F21018" s="1"/>
      <c r="G21018" s="1"/>
      <c r="H21018" s="1"/>
      <c r="I21018" s="1"/>
      <c r="J21018" s="1"/>
      <c r="K21018" s="1"/>
      <c r="L21018" s="1"/>
      <c r="M21018" s="1"/>
    </row>
    <row r="21019" spans="1:13" x14ac:dyDescent="0.25">
      <c r="A21019" t="s">
        <v>172</v>
      </c>
      <c r="B21019">
        <v>636</v>
      </c>
      <c r="C21019">
        <v>1855</v>
      </c>
      <c r="D21019">
        <v>0</v>
      </c>
      <c r="E21019">
        <v>0</v>
      </c>
      <c r="F21019" s="1"/>
      <c r="G21019" s="1"/>
      <c r="H21019" s="1"/>
      <c r="I21019" s="1"/>
      <c r="J21019" s="1"/>
      <c r="K21019" s="1"/>
      <c r="L21019" s="1"/>
      <c r="M21019" s="1"/>
    </row>
    <row r="21020" spans="1:13" x14ac:dyDescent="0.25">
      <c r="A21020" t="s">
        <v>172</v>
      </c>
      <c r="B21020">
        <v>636</v>
      </c>
      <c r="C21020">
        <v>1856</v>
      </c>
      <c r="D21020">
        <v>0</v>
      </c>
      <c r="E21020">
        <v>0</v>
      </c>
      <c r="F21020" s="1"/>
      <c r="G21020" s="1"/>
      <c r="H21020" s="1"/>
      <c r="I21020" s="1"/>
      <c r="J21020" s="1"/>
      <c r="K21020" s="1"/>
      <c r="L21020" s="1"/>
      <c r="M21020" s="1"/>
    </row>
    <row r="21021" spans="1:13" x14ac:dyDescent="0.25">
      <c r="A21021" t="s">
        <v>172</v>
      </c>
      <c r="B21021">
        <v>636</v>
      </c>
      <c r="C21021">
        <v>1857</v>
      </c>
      <c r="D21021">
        <v>0</v>
      </c>
      <c r="E21021">
        <v>0</v>
      </c>
      <c r="F21021" s="1"/>
      <c r="G21021" s="1"/>
      <c r="H21021" s="1"/>
      <c r="I21021" s="1"/>
      <c r="J21021" s="1"/>
      <c r="K21021" s="1"/>
      <c r="L21021" s="1"/>
      <c r="M21021" s="1"/>
    </row>
    <row r="21022" spans="1:13" x14ac:dyDescent="0.25">
      <c r="A21022" t="s">
        <v>172</v>
      </c>
      <c r="B21022">
        <v>636</v>
      </c>
      <c r="C21022">
        <v>1858</v>
      </c>
      <c r="D21022">
        <v>0</v>
      </c>
      <c r="E21022">
        <v>0</v>
      </c>
      <c r="F21022" s="1"/>
      <c r="G21022" s="1"/>
      <c r="H21022" s="1"/>
      <c r="I21022" s="1"/>
      <c r="J21022" s="1"/>
      <c r="K21022" s="1"/>
      <c r="L21022" s="1"/>
      <c r="M21022" s="1"/>
    </row>
    <row r="21023" spans="1:13" x14ac:dyDescent="0.25">
      <c r="A21023" t="s">
        <v>172</v>
      </c>
      <c r="B21023">
        <v>636</v>
      </c>
      <c r="C21023">
        <v>1859</v>
      </c>
      <c r="D21023">
        <v>0</v>
      </c>
      <c r="E21023">
        <v>0</v>
      </c>
      <c r="F21023" s="1"/>
      <c r="G21023" s="1"/>
      <c r="H21023" s="1"/>
      <c r="I21023" s="1"/>
      <c r="J21023" s="1"/>
      <c r="K21023" s="1"/>
      <c r="L21023" s="1"/>
      <c r="M21023" s="1"/>
    </row>
    <row r="21024" spans="1:13" x14ac:dyDescent="0.25">
      <c r="A21024" t="s">
        <v>172</v>
      </c>
      <c r="B21024">
        <v>636</v>
      </c>
      <c r="C21024">
        <v>1860</v>
      </c>
      <c r="D21024">
        <v>0</v>
      </c>
      <c r="E21024">
        <v>0</v>
      </c>
      <c r="F21024" s="1"/>
      <c r="G21024" s="1"/>
      <c r="H21024" s="1"/>
      <c r="I21024" s="1"/>
      <c r="J21024" s="1"/>
      <c r="K21024" s="1"/>
      <c r="L21024" s="1"/>
      <c r="M21024" s="1"/>
    </row>
    <row r="21025" spans="1:13" x14ac:dyDescent="0.25">
      <c r="A21025" t="s">
        <v>172</v>
      </c>
      <c r="B21025">
        <v>636</v>
      </c>
      <c r="C21025">
        <v>1861</v>
      </c>
      <c r="D21025">
        <v>0</v>
      </c>
      <c r="E21025">
        <v>0</v>
      </c>
      <c r="F21025" s="1"/>
      <c r="G21025" s="1"/>
      <c r="H21025" s="1"/>
      <c r="I21025" s="1"/>
      <c r="J21025" s="1"/>
      <c r="K21025" s="1"/>
      <c r="L21025" s="1"/>
      <c r="M21025" s="1"/>
    </row>
    <row r="21026" spans="1:13" x14ac:dyDescent="0.25">
      <c r="A21026" t="s">
        <v>172</v>
      </c>
      <c r="B21026">
        <v>636</v>
      </c>
      <c r="C21026">
        <v>1862</v>
      </c>
      <c r="D21026">
        <v>0</v>
      </c>
      <c r="E21026">
        <v>0</v>
      </c>
      <c r="F21026" s="1"/>
      <c r="G21026" s="1"/>
      <c r="H21026" s="1"/>
      <c r="I21026" s="1"/>
      <c r="J21026" s="1"/>
      <c r="K21026" s="1"/>
      <c r="L21026" s="1"/>
      <c r="M21026" s="1"/>
    </row>
    <row r="21027" spans="1:13" x14ac:dyDescent="0.25">
      <c r="A21027" t="s">
        <v>172</v>
      </c>
      <c r="B21027">
        <v>636</v>
      </c>
      <c r="C21027">
        <v>1863</v>
      </c>
      <c r="D21027">
        <v>0</v>
      </c>
      <c r="E21027">
        <v>0</v>
      </c>
      <c r="F21027" s="1"/>
      <c r="G21027" s="1"/>
      <c r="H21027" s="1"/>
      <c r="I21027" s="1"/>
      <c r="J21027" s="1"/>
      <c r="K21027" s="1"/>
      <c r="L21027" s="1"/>
      <c r="M21027" s="1"/>
    </row>
    <row r="21028" spans="1:13" x14ac:dyDescent="0.25">
      <c r="A21028" t="s">
        <v>172</v>
      </c>
      <c r="B21028">
        <v>636</v>
      </c>
      <c r="C21028">
        <v>1864</v>
      </c>
      <c r="D21028">
        <v>0</v>
      </c>
      <c r="E21028">
        <v>0</v>
      </c>
      <c r="F21028" s="1"/>
      <c r="G21028" s="1"/>
      <c r="H21028" s="1"/>
      <c r="I21028" s="1"/>
      <c r="J21028" s="1"/>
      <c r="K21028" s="1"/>
      <c r="L21028" s="1"/>
      <c r="M21028" s="1"/>
    </row>
    <row r="21029" spans="1:13" x14ac:dyDescent="0.25">
      <c r="A21029" t="s">
        <v>172</v>
      </c>
      <c r="B21029">
        <v>636</v>
      </c>
      <c r="C21029">
        <v>1865</v>
      </c>
      <c r="D21029">
        <v>0</v>
      </c>
      <c r="E21029">
        <v>0</v>
      </c>
      <c r="F21029" s="1"/>
      <c r="G21029" s="1"/>
      <c r="H21029" s="1"/>
      <c r="I21029" s="1"/>
      <c r="J21029" s="1"/>
      <c r="K21029" s="1"/>
      <c r="L21029" s="1"/>
      <c r="M21029" s="1"/>
    </row>
    <row r="21030" spans="1:13" x14ac:dyDescent="0.25">
      <c r="A21030" t="s">
        <v>172</v>
      </c>
      <c r="B21030">
        <v>636</v>
      </c>
      <c r="C21030">
        <v>1866</v>
      </c>
      <c r="D21030">
        <v>0</v>
      </c>
      <c r="E21030">
        <v>0</v>
      </c>
      <c r="F21030" s="1"/>
      <c r="G21030" s="1"/>
      <c r="H21030" s="1"/>
      <c r="I21030" s="1"/>
      <c r="J21030" s="1"/>
      <c r="K21030" s="1"/>
      <c r="L21030" s="1"/>
      <c r="M21030" s="1"/>
    </row>
    <row r="21031" spans="1:13" x14ac:dyDescent="0.25">
      <c r="A21031" t="s">
        <v>172</v>
      </c>
      <c r="B21031">
        <v>636</v>
      </c>
      <c r="C21031">
        <v>1867</v>
      </c>
      <c r="D21031">
        <v>0</v>
      </c>
      <c r="E21031">
        <v>0</v>
      </c>
      <c r="F21031" s="1"/>
      <c r="G21031" s="1"/>
      <c r="H21031" s="1"/>
      <c r="I21031" s="1"/>
      <c r="J21031" s="1"/>
      <c r="K21031" s="1"/>
      <c r="L21031" s="1"/>
      <c r="M21031" s="1"/>
    </row>
    <row r="21032" spans="1:13" x14ac:dyDescent="0.25">
      <c r="A21032" t="s">
        <v>172</v>
      </c>
      <c r="B21032">
        <v>636</v>
      </c>
      <c r="C21032">
        <v>1868</v>
      </c>
      <c r="D21032">
        <v>0</v>
      </c>
      <c r="E21032">
        <v>0</v>
      </c>
      <c r="F21032" s="1"/>
      <c r="G21032" s="1"/>
      <c r="H21032" s="1"/>
      <c r="I21032" s="1"/>
      <c r="J21032" s="1"/>
      <c r="K21032" s="1"/>
      <c r="L21032" s="1"/>
      <c r="M21032" s="1"/>
    </row>
    <row r="21033" spans="1:13" x14ac:dyDescent="0.25">
      <c r="A21033" t="s">
        <v>172</v>
      </c>
      <c r="B21033">
        <v>636</v>
      </c>
      <c r="C21033">
        <v>1869</v>
      </c>
      <c r="D21033">
        <v>0</v>
      </c>
      <c r="E21033">
        <v>0</v>
      </c>
      <c r="F21033" s="1"/>
      <c r="G21033" s="1"/>
      <c r="H21033" s="1"/>
      <c r="I21033" s="1"/>
      <c r="J21033" s="1"/>
      <c r="K21033" s="1"/>
      <c r="L21033" s="1"/>
      <c r="M21033" s="1"/>
    </row>
    <row r="21034" spans="1:13" x14ac:dyDescent="0.25">
      <c r="A21034" t="s">
        <v>172</v>
      </c>
      <c r="B21034">
        <v>636</v>
      </c>
      <c r="C21034">
        <v>1870</v>
      </c>
      <c r="D21034">
        <v>0</v>
      </c>
      <c r="E21034">
        <v>0</v>
      </c>
      <c r="F21034" s="1"/>
      <c r="G21034" s="1"/>
      <c r="H21034" s="1"/>
      <c r="I21034" s="1"/>
      <c r="J21034" s="1"/>
      <c r="K21034" s="1"/>
      <c r="L21034" s="1"/>
      <c r="M21034" s="1"/>
    </row>
    <row r="21035" spans="1:13" x14ac:dyDescent="0.25">
      <c r="A21035" t="s">
        <v>172</v>
      </c>
      <c r="B21035">
        <v>636</v>
      </c>
      <c r="C21035">
        <v>1871</v>
      </c>
      <c r="D21035">
        <v>0</v>
      </c>
      <c r="E21035">
        <v>0</v>
      </c>
      <c r="F21035" s="1"/>
      <c r="G21035" s="1"/>
      <c r="H21035" s="1"/>
      <c r="I21035" s="1"/>
      <c r="J21035" s="1"/>
      <c r="K21035" s="1"/>
      <c r="L21035" s="1"/>
      <c r="M21035" s="1"/>
    </row>
    <row r="21036" spans="1:13" x14ac:dyDescent="0.25">
      <c r="A21036" t="s">
        <v>172</v>
      </c>
      <c r="B21036">
        <v>636</v>
      </c>
      <c r="C21036">
        <v>1872</v>
      </c>
      <c r="D21036">
        <v>0</v>
      </c>
      <c r="E21036">
        <v>0</v>
      </c>
      <c r="F21036" s="1"/>
      <c r="G21036" s="1"/>
      <c r="H21036" s="1"/>
      <c r="I21036" s="1"/>
      <c r="J21036" s="1"/>
      <c r="K21036" s="1"/>
      <c r="L21036" s="1"/>
      <c r="M21036" s="1"/>
    </row>
    <row r="21037" spans="1:13" x14ac:dyDescent="0.25">
      <c r="A21037" t="s">
        <v>172</v>
      </c>
      <c r="B21037">
        <v>636</v>
      </c>
      <c r="C21037">
        <v>1873</v>
      </c>
      <c r="D21037">
        <v>0</v>
      </c>
      <c r="E21037">
        <v>0</v>
      </c>
      <c r="F21037" s="1"/>
      <c r="G21037" s="1"/>
      <c r="H21037" s="1"/>
      <c r="I21037" s="1"/>
      <c r="J21037" s="1"/>
      <c r="K21037" s="1"/>
      <c r="L21037" s="1"/>
      <c r="M21037" s="1"/>
    </row>
    <row r="21038" spans="1:13" x14ac:dyDescent="0.25">
      <c r="A21038" t="s">
        <v>172</v>
      </c>
      <c r="B21038">
        <v>636</v>
      </c>
      <c r="C21038">
        <v>1874</v>
      </c>
      <c r="D21038">
        <v>0</v>
      </c>
      <c r="E21038">
        <v>0</v>
      </c>
      <c r="F21038" s="1"/>
      <c r="G21038" s="1"/>
      <c r="H21038" s="1"/>
      <c r="I21038" s="1"/>
      <c r="J21038" s="1"/>
      <c r="K21038" s="1"/>
      <c r="L21038" s="1"/>
      <c r="M21038" s="1"/>
    </row>
    <row r="21039" spans="1:13" x14ac:dyDescent="0.25">
      <c r="A21039" t="s">
        <v>172</v>
      </c>
      <c r="B21039">
        <v>636</v>
      </c>
      <c r="C21039">
        <v>1875</v>
      </c>
      <c r="D21039">
        <v>0</v>
      </c>
      <c r="E21039">
        <v>0</v>
      </c>
      <c r="F21039" s="1"/>
      <c r="G21039" s="1"/>
      <c r="H21039" s="1"/>
      <c r="I21039" s="1"/>
      <c r="J21039" s="1"/>
      <c r="K21039" s="1"/>
      <c r="L21039" s="1"/>
      <c r="M21039" s="1"/>
    </row>
    <row r="21040" spans="1:13" x14ac:dyDescent="0.25">
      <c r="A21040" t="s">
        <v>172</v>
      </c>
      <c r="B21040">
        <v>636</v>
      </c>
      <c r="C21040">
        <v>1876</v>
      </c>
      <c r="D21040">
        <v>0</v>
      </c>
      <c r="E21040">
        <v>0</v>
      </c>
      <c r="F21040" s="1"/>
      <c r="G21040" s="1"/>
      <c r="H21040" s="1"/>
      <c r="I21040" s="1"/>
      <c r="J21040" s="1"/>
      <c r="K21040" s="1"/>
      <c r="L21040" s="1"/>
      <c r="M21040" s="1"/>
    </row>
    <row r="21041" spans="1:13" x14ac:dyDescent="0.25">
      <c r="A21041" t="s">
        <v>172</v>
      </c>
      <c r="B21041">
        <v>636</v>
      </c>
      <c r="C21041">
        <v>1877</v>
      </c>
      <c r="D21041">
        <v>0</v>
      </c>
      <c r="E21041">
        <v>0</v>
      </c>
      <c r="F21041" s="1"/>
      <c r="G21041" s="1"/>
      <c r="H21041" s="1"/>
      <c r="I21041" s="1"/>
      <c r="J21041" s="1"/>
      <c r="K21041" s="1"/>
      <c r="L21041" s="1"/>
      <c r="M21041" s="1"/>
    </row>
    <row r="21042" spans="1:13" x14ac:dyDescent="0.25">
      <c r="A21042" t="s">
        <v>172</v>
      </c>
      <c r="B21042">
        <v>636</v>
      </c>
      <c r="C21042">
        <v>1878</v>
      </c>
      <c r="D21042">
        <v>0</v>
      </c>
      <c r="E21042">
        <v>0</v>
      </c>
      <c r="F21042" s="1"/>
      <c r="G21042" s="1"/>
      <c r="H21042" s="1"/>
      <c r="I21042" s="1"/>
      <c r="J21042" s="1"/>
      <c r="K21042" s="1"/>
      <c r="L21042" s="1"/>
      <c r="M21042" s="1"/>
    </row>
    <row r="21043" spans="1:13" x14ac:dyDescent="0.25">
      <c r="A21043" t="s">
        <v>172</v>
      </c>
      <c r="B21043">
        <v>636</v>
      </c>
      <c r="C21043">
        <v>1879</v>
      </c>
      <c r="D21043">
        <v>0</v>
      </c>
      <c r="E21043">
        <v>0</v>
      </c>
      <c r="F21043" s="1"/>
      <c r="G21043" s="1"/>
      <c r="H21043" s="1"/>
      <c r="I21043" s="1"/>
      <c r="J21043" s="1"/>
      <c r="K21043" s="1"/>
      <c r="L21043" s="1"/>
      <c r="M21043" s="1"/>
    </row>
    <row r="21044" spans="1:13" x14ac:dyDescent="0.25">
      <c r="A21044" t="s">
        <v>172</v>
      </c>
      <c r="B21044">
        <v>636</v>
      </c>
      <c r="C21044">
        <v>1880</v>
      </c>
      <c r="D21044">
        <v>0</v>
      </c>
      <c r="E21044">
        <v>0</v>
      </c>
      <c r="F21044" s="1"/>
      <c r="G21044" s="1"/>
      <c r="H21044" s="1"/>
      <c r="I21044" s="1"/>
      <c r="J21044" s="1"/>
      <c r="K21044" s="1"/>
      <c r="L21044" s="1"/>
      <c r="M21044" s="1"/>
    </row>
    <row r="21045" spans="1:13" x14ac:dyDescent="0.25">
      <c r="A21045" t="s">
        <v>172</v>
      </c>
      <c r="B21045">
        <v>636</v>
      </c>
      <c r="C21045">
        <v>1881</v>
      </c>
      <c r="D21045">
        <v>0</v>
      </c>
      <c r="E21045">
        <v>0</v>
      </c>
      <c r="F21045" s="1"/>
      <c r="G21045" s="1"/>
      <c r="H21045" s="1"/>
      <c r="I21045" s="1"/>
      <c r="J21045" s="1"/>
      <c r="K21045" s="1"/>
      <c r="L21045" s="1"/>
      <c r="M21045" s="1"/>
    </row>
    <row r="21046" spans="1:13" x14ac:dyDescent="0.25">
      <c r="A21046" t="s">
        <v>172</v>
      </c>
      <c r="B21046">
        <v>636</v>
      </c>
      <c r="C21046">
        <v>1882</v>
      </c>
      <c r="D21046">
        <v>0</v>
      </c>
      <c r="E21046">
        <v>0</v>
      </c>
      <c r="F21046" s="1"/>
      <c r="G21046" s="1"/>
      <c r="H21046" s="1"/>
      <c r="I21046" s="1"/>
      <c r="J21046" s="1"/>
      <c r="K21046" s="1"/>
      <c r="L21046" s="1"/>
      <c r="M21046" s="1"/>
    </row>
    <row r="21047" spans="1:13" x14ac:dyDescent="0.25">
      <c r="A21047" t="s">
        <v>172</v>
      </c>
      <c r="B21047">
        <v>636</v>
      </c>
      <c r="C21047">
        <v>1883</v>
      </c>
      <c r="D21047">
        <v>0</v>
      </c>
      <c r="E21047">
        <v>0</v>
      </c>
      <c r="F21047" s="1"/>
      <c r="G21047" s="1"/>
      <c r="H21047" s="1"/>
      <c r="I21047" s="1"/>
      <c r="J21047" s="1"/>
      <c r="K21047" s="1"/>
      <c r="L21047" s="1"/>
      <c r="M21047" s="1"/>
    </row>
    <row r="21048" spans="1:13" x14ac:dyDescent="0.25">
      <c r="A21048" t="s">
        <v>172</v>
      </c>
      <c r="B21048">
        <v>636</v>
      </c>
      <c r="C21048">
        <v>1884</v>
      </c>
      <c r="D21048">
        <v>0</v>
      </c>
      <c r="E21048">
        <v>0</v>
      </c>
      <c r="F21048" s="1"/>
      <c r="G21048" s="1"/>
      <c r="H21048" s="1"/>
      <c r="I21048" s="1"/>
      <c r="J21048" s="1"/>
      <c r="K21048" s="1"/>
      <c r="L21048" s="1"/>
      <c r="M21048" s="1"/>
    </row>
    <row r="21049" spans="1:13" x14ac:dyDescent="0.25">
      <c r="A21049" t="s">
        <v>172</v>
      </c>
      <c r="B21049">
        <v>636</v>
      </c>
      <c r="C21049">
        <v>1885</v>
      </c>
      <c r="D21049">
        <v>0</v>
      </c>
      <c r="E21049">
        <v>0</v>
      </c>
      <c r="F21049" s="1"/>
      <c r="G21049" s="1"/>
      <c r="H21049" s="1"/>
      <c r="I21049" s="1"/>
      <c r="J21049" s="1"/>
      <c r="K21049" s="1"/>
      <c r="L21049" s="1"/>
      <c r="M21049" s="1"/>
    </row>
    <row r="21050" spans="1:13" x14ac:dyDescent="0.25">
      <c r="A21050" t="s">
        <v>172</v>
      </c>
      <c r="B21050">
        <v>636</v>
      </c>
      <c r="C21050">
        <v>1886</v>
      </c>
      <c r="D21050">
        <v>0</v>
      </c>
      <c r="E21050">
        <v>0</v>
      </c>
      <c r="F21050" s="1"/>
      <c r="G21050" s="1"/>
      <c r="H21050" s="1"/>
      <c r="I21050" s="1"/>
      <c r="J21050" s="1"/>
      <c r="K21050" s="1"/>
      <c r="L21050" s="1"/>
      <c r="M21050" s="1"/>
    </row>
    <row r="21051" spans="1:13" x14ac:dyDescent="0.25">
      <c r="A21051" t="s">
        <v>172</v>
      </c>
      <c r="B21051">
        <v>636</v>
      </c>
      <c r="C21051">
        <v>1887</v>
      </c>
      <c r="D21051">
        <v>0</v>
      </c>
      <c r="E21051">
        <v>0</v>
      </c>
      <c r="F21051" s="1"/>
      <c r="G21051" s="1"/>
      <c r="H21051" s="1"/>
      <c r="I21051" s="1"/>
      <c r="J21051" s="1"/>
      <c r="K21051" s="1"/>
      <c r="L21051" s="1"/>
      <c r="M21051" s="1"/>
    </row>
    <row r="21052" spans="1:13" x14ac:dyDescent="0.25">
      <c r="A21052" t="s">
        <v>172</v>
      </c>
      <c r="B21052">
        <v>636</v>
      </c>
      <c r="C21052">
        <v>1888</v>
      </c>
      <c r="D21052">
        <v>0</v>
      </c>
      <c r="E21052">
        <v>0</v>
      </c>
      <c r="F21052" s="1"/>
      <c r="G21052" s="1"/>
      <c r="H21052" s="1"/>
      <c r="I21052" s="1"/>
      <c r="J21052" s="1"/>
      <c r="K21052" s="1"/>
      <c r="L21052" s="1"/>
      <c r="M21052" s="1"/>
    </row>
    <row r="21053" spans="1:13" x14ac:dyDescent="0.25">
      <c r="A21053" t="s">
        <v>172</v>
      </c>
      <c r="B21053">
        <v>636</v>
      </c>
      <c r="C21053">
        <v>1889</v>
      </c>
      <c r="D21053">
        <v>0</v>
      </c>
      <c r="E21053">
        <v>0</v>
      </c>
      <c r="F21053" s="1"/>
      <c r="G21053" s="1"/>
      <c r="H21053" s="1"/>
      <c r="I21053" s="1"/>
      <c r="J21053" s="1"/>
      <c r="K21053" s="1"/>
      <c r="L21053" s="1"/>
      <c r="M21053" s="1"/>
    </row>
    <row r="21054" spans="1:13" x14ac:dyDescent="0.25">
      <c r="A21054" t="s">
        <v>172</v>
      </c>
      <c r="B21054">
        <v>636</v>
      </c>
      <c r="C21054">
        <v>1890</v>
      </c>
      <c r="D21054">
        <v>0</v>
      </c>
      <c r="E21054">
        <v>0</v>
      </c>
      <c r="F21054" s="1"/>
      <c r="G21054" s="1"/>
      <c r="H21054" s="1"/>
      <c r="I21054" s="1"/>
      <c r="J21054" s="1"/>
      <c r="K21054" s="1"/>
      <c r="L21054" s="1"/>
      <c r="M21054" s="1"/>
    </row>
    <row r="21055" spans="1:13" x14ac:dyDescent="0.25">
      <c r="A21055" t="s">
        <v>172</v>
      </c>
      <c r="B21055">
        <v>636</v>
      </c>
      <c r="C21055">
        <v>1891</v>
      </c>
      <c r="D21055">
        <v>0</v>
      </c>
      <c r="E21055">
        <v>0</v>
      </c>
      <c r="F21055" s="1"/>
      <c r="G21055" s="1"/>
      <c r="H21055" s="1"/>
      <c r="I21055" s="1"/>
      <c r="J21055" s="1"/>
      <c r="K21055" s="1"/>
      <c r="L21055" s="1"/>
      <c r="M21055" s="1"/>
    </row>
    <row r="21056" spans="1:13" x14ac:dyDescent="0.25">
      <c r="A21056" t="s">
        <v>172</v>
      </c>
      <c r="B21056">
        <v>636</v>
      </c>
      <c r="C21056">
        <v>1892</v>
      </c>
      <c r="D21056">
        <v>0</v>
      </c>
      <c r="E21056">
        <v>0</v>
      </c>
      <c r="F21056" s="1"/>
      <c r="G21056" s="1"/>
      <c r="H21056" s="1"/>
      <c r="I21056" s="1"/>
      <c r="J21056" s="1"/>
      <c r="K21056" s="1"/>
      <c r="L21056" s="1"/>
      <c r="M21056" s="1"/>
    </row>
    <row r="21057" spans="1:13" x14ac:dyDescent="0.25">
      <c r="A21057" t="s">
        <v>172</v>
      </c>
      <c r="B21057">
        <v>636</v>
      </c>
      <c r="C21057">
        <v>1893</v>
      </c>
      <c r="D21057">
        <v>0</v>
      </c>
      <c r="E21057">
        <v>0</v>
      </c>
      <c r="F21057" s="1"/>
      <c r="G21057" s="1"/>
      <c r="H21057" s="1"/>
      <c r="I21057" s="1"/>
      <c r="J21057" s="1"/>
      <c r="K21057" s="1"/>
      <c r="L21057" s="1"/>
      <c r="M21057" s="1"/>
    </row>
    <row r="21058" spans="1:13" x14ac:dyDescent="0.25">
      <c r="A21058" t="s">
        <v>172</v>
      </c>
      <c r="B21058">
        <v>636</v>
      </c>
      <c r="C21058">
        <v>1894</v>
      </c>
      <c r="D21058">
        <v>0</v>
      </c>
      <c r="E21058">
        <v>0</v>
      </c>
      <c r="F21058" s="1"/>
      <c r="G21058" s="1"/>
      <c r="H21058" s="1"/>
      <c r="I21058" s="1"/>
      <c r="J21058" s="1"/>
      <c r="K21058" s="1"/>
      <c r="L21058" s="1"/>
      <c r="M21058" s="1"/>
    </row>
    <row r="21059" spans="1:13" x14ac:dyDescent="0.25">
      <c r="A21059" t="s">
        <v>172</v>
      </c>
      <c r="B21059">
        <v>636</v>
      </c>
      <c r="C21059">
        <v>1895</v>
      </c>
      <c r="D21059">
        <v>0</v>
      </c>
      <c r="E21059">
        <v>0</v>
      </c>
      <c r="F21059" s="1"/>
      <c r="G21059" s="1"/>
      <c r="H21059" s="1"/>
      <c r="I21059" s="1"/>
      <c r="J21059" s="1"/>
      <c r="K21059" s="1"/>
      <c r="L21059" s="1"/>
      <c r="M21059" s="1"/>
    </row>
    <row r="21060" spans="1:13" x14ac:dyDescent="0.25">
      <c r="A21060" t="s">
        <v>172</v>
      </c>
      <c r="B21060">
        <v>636</v>
      </c>
      <c r="C21060">
        <v>1896</v>
      </c>
      <c r="D21060">
        <v>0</v>
      </c>
      <c r="E21060">
        <v>0</v>
      </c>
      <c r="F21060" s="1"/>
      <c r="G21060" s="1"/>
      <c r="H21060" s="1"/>
      <c r="I21060" s="1"/>
      <c r="J21060" s="1"/>
      <c r="K21060" s="1"/>
      <c r="L21060" s="1"/>
      <c r="M21060" s="1"/>
    </row>
    <row r="21061" spans="1:13" x14ac:dyDescent="0.25">
      <c r="A21061" t="s">
        <v>172</v>
      </c>
      <c r="B21061">
        <v>636</v>
      </c>
      <c r="C21061">
        <v>1897</v>
      </c>
      <c r="D21061">
        <v>0</v>
      </c>
      <c r="E21061">
        <v>0</v>
      </c>
      <c r="F21061" s="1"/>
      <c r="G21061" s="1"/>
      <c r="H21061" s="1"/>
      <c r="I21061" s="1"/>
      <c r="J21061" s="1"/>
      <c r="K21061" s="1"/>
      <c r="L21061" s="1"/>
      <c r="M21061" s="1"/>
    </row>
    <row r="21062" spans="1:13" x14ac:dyDescent="0.25">
      <c r="A21062" t="s">
        <v>172</v>
      </c>
      <c r="B21062">
        <v>636</v>
      </c>
      <c r="C21062">
        <v>1898</v>
      </c>
      <c r="D21062">
        <v>0</v>
      </c>
      <c r="E21062">
        <v>0</v>
      </c>
      <c r="F21062" s="1"/>
      <c r="G21062" s="1"/>
      <c r="H21062" s="1"/>
      <c r="I21062" s="1"/>
      <c r="J21062" s="1"/>
      <c r="K21062" s="1"/>
      <c r="L21062" s="1"/>
      <c r="M21062" s="1"/>
    </row>
    <row r="21063" spans="1:13" x14ac:dyDescent="0.25">
      <c r="A21063" t="s">
        <v>172</v>
      </c>
      <c r="B21063">
        <v>636</v>
      </c>
      <c r="C21063">
        <v>1899</v>
      </c>
      <c r="D21063">
        <v>0</v>
      </c>
      <c r="E21063">
        <v>0</v>
      </c>
      <c r="F21063" s="1"/>
      <c r="G21063" s="1"/>
      <c r="H21063" s="1"/>
      <c r="I21063" s="1"/>
      <c r="J21063" s="1"/>
      <c r="K21063" s="1"/>
      <c r="L21063" s="1"/>
      <c r="M21063" s="1"/>
    </row>
    <row r="21064" spans="1:13" x14ac:dyDescent="0.25">
      <c r="A21064" t="s">
        <v>172</v>
      </c>
      <c r="B21064">
        <v>636</v>
      </c>
      <c r="C21064">
        <v>1900</v>
      </c>
      <c r="D21064">
        <v>0</v>
      </c>
      <c r="E21064">
        <v>0</v>
      </c>
      <c r="F21064" s="1"/>
      <c r="G21064" s="1"/>
      <c r="H21064" s="1"/>
      <c r="I21064" s="1"/>
      <c r="J21064" s="1"/>
      <c r="K21064" s="1"/>
      <c r="L21064" s="1"/>
      <c r="M21064" s="1"/>
    </row>
    <row r="21065" spans="1:13" x14ac:dyDescent="0.25">
      <c r="A21065" t="s">
        <v>172</v>
      </c>
      <c r="B21065">
        <v>636</v>
      </c>
      <c r="C21065">
        <v>1901</v>
      </c>
      <c r="D21065">
        <v>0</v>
      </c>
      <c r="E21065">
        <v>0</v>
      </c>
      <c r="F21065" s="1"/>
      <c r="G21065" s="1"/>
      <c r="H21065" s="1"/>
      <c r="I21065" s="1"/>
      <c r="J21065" s="1"/>
      <c r="K21065" s="1"/>
      <c r="L21065" s="1"/>
      <c r="M21065" s="1"/>
    </row>
    <row r="21066" spans="1:13" x14ac:dyDescent="0.25">
      <c r="A21066" t="s">
        <v>172</v>
      </c>
      <c r="B21066">
        <v>636</v>
      </c>
      <c r="C21066">
        <v>1902</v>
      </c>
      <c r="D21066">
        <v>0</v>
      </c>
      <c r="E21066">
        <v>0</v>
      </c>
      <c r="F21066" s="1"/>
      <c r="G21066" s="1"/>
      <c r="H21066" s="1"/>
      <c r="I21066" s="1"/>
      <c r="J21066" s="1"/>
      <c r="K21066" s="1"/>
      <c r="L21066" s="1"/>
      <c r="M21066" s="1"/>
    </row>
    <row r="21067" spans="1:13" x14ac:dyDescent="0.25">
      <c r="A21067" t="s">
        <v>172</v>
      </c>
      <c r="B21067">
        <v>636</v>
      </c>
      <c r="C21067">
        <v>1903</v>
      </c>
      <c r="D21067">
        <v>0</v>
      </c>
      <c r="E21067">
        <v>0</v>
      </c>
      <c r="F21067" s="1"/>
      <c r="G21067" s="1"/>
      <c r="H21067" s="1"/>
      <c r="I21067" s="1"/>
      <c r="J21067" s="1"/>
      <c r="K21067" s="1"/>
      <c r="L21067" s="1"/>
      <c r="M21067" s="1"/>
    </row>
    <row r="21068" spans="1:13" x14ac:dyDescent="0.25">
      <c r="A21068" t="s">
        <v>172</v>
      </c>
      <c r="B21068">
        <v>636</v>
      </c>
      <c r="C21068">
        <v>1904</v>
      </c>
      <c r="D21068">
        <v>0</v>
      </c>
      <c r="E21068">
        <v>0</v>
      </c>
      <c r="F21068" s="1"/>
      <c r="G21068" s="1"/>
      <c r="H21068" s="1"/>
      <c r="I21068" s="1"/>
      <c r="J21068" s="1"/>
      <c r="K21068" s="1"/>
      <c r="L21068" s="1"/>
      <c r="M21068" s="1"/>
    </row>
    <row r="21069" spans="1:13" x14ac:dyDescent="0.25">
      <c r="A21069" t="s">
        <v>172</v>
      </c>
      <c r="B21069">
        <v>636</v>
      </c>
      <c r="C21069">
        <v>1905</v>
      </c>
      <c r="D21069">
        <v>0</v>
      </c>
      <c r="E21069">
        <v>0</v>
      </c>
      <c r="F21069" s="1"/>
      <c r="G21069" s="1"/>
      <c r="H21069" s="1"/>
      <c r="I21069" s="1"/>
      <c r="J21069" s="1"/>
      <c r="K21069" s="1"/>
      <c r="L21069" s="1"/>
      <c r="M21069" s="1"/>
    </row>
    <row r="21070" spans="1:13" x14ac:dyDescent="0.25">
      <c r="A21070" t="s">
        <v>172</v>
      </c>
      <c r="B21070">
        <v>636</v>
      </c>
      <c r="C21070">
        <v>1906</v>
      </c>
      <c r="D21070">
        <v>0</v>
      </c>
      <c r="E21070">
        <v>0</v>
      </c>
      <c r="F21070" s="1"/>
      <c r="G21070" s="1"/>
      <c r="H21070" s="1"/>
      <c r="I21070" s="1"/>
      <c r="J21070" s="1"/>
      <c r="K21070" s="1"/>
      <c r="L21070" s="1"/>
      <c r="M21070" s="1"/>
    </row>
    <row r="21071" spans="1:13" x14ac:dyDescent="0.25">
      <c r="A21071" t="s">
        <v>172</v>
      </c>
      <c r="B21071">
        <v>636</v>
      </c>
      <c r="C21071">
        <v>1907</v>
      </c>
      <c r="D21071">
        <v>0</v>
      </c>
      <c r="E21071">
        <v>0</v>
      </c>
      <c r="F21071" s="1"/>
      <c r="G21071" s="1"/>
      <c r="H21071" s="1"/>
      <c r="I21071" s="1"/>
      <c r="J21071" s="1"/>
      <c r="K21071" s="1"/>
      <c r="L21071" s="1"/>
      <c r="M21071" s="1"/>
    </row>
    <row r="21072" spans="1:13" x14ac:dyDescent="0.25">
      <c r="A21072" t="s">
        <v>172</v>
      </c>
      <c r="B21072">
        <v>636</v>
      </c>
      <c r="C21072">
        <v>1908</v>
      </c>
      <c r="D21072">
        <v>0</v>
      </c>
      <c r="E21072">
        <v>0</v>
      </c>
      <c r="F21072" s="1"/>
      <c r="G21072" s="1"/>
      <c r="H21072" s="1"/>
      <c r="I21072" s="1"/>
      <c r="J21072" s="1"/>
      <c r="K21072" s="1"/>
      <c r="L21072" s="1"/>
      <c r="M21072" s="1"/>
    </row>
    <row r="21073" spans="1:13" x14ac:dyDescent="0.25">
      <c r="A21073" t="s">
        <v>172</v>
      </c>
      <c r="B21073">
        <v>636</v>
      </c>
      <c r="C21073">
        <v>1909</v>
      </c>
      <c r="D21073">
        <v>0</v>
      </c>
      <c r="E21073">
        <v>0</v>
      </c>
      <c r="F21073" s="1"/>
      <c r="G21073" s="1"/>
      <c r="H21073" s="1"/>
      <c r="I21073" s="1"/>
      <c r="J21073" s="1"/>
      <c r="K21073" s="1"/>
      <c r="L21073" s="1"/>
      <c r="M21073" s="1"/>
    </row>
    <row r="21074" spans="1:13" x14ac:dyDescent="0.25">
      <c r="A21074" t="s">
        <v>172</v>
      </c>
      <c r="B21074">
        <v>636</v>
      </c>
      <c r="C21074">
        <v>1910</v>
      </c>
      <c r="D21074">
        <v>0</v>
      </c>
      <c r="E21074">
        <v>0</v>
      </c>
      <c r="F21074" s="1"/>
      <c r="G21074" s="1"/>
      <c r="H21074" s="1"/>
      <c r="I21074" s="1"/>
      <c r="J21074" s="1"/>
      <c r="K21074" s="1"/>
      <c r="L21074" s="1"/>
      <c r="M21074" s="1"/>
    </row>
    <row r="21075" spans="1:13" x14ac:dyDescent="0.25">
      <c r="A21075" t="s">
        <v>172</v>
      </c>
      <c r="B21075">
        <v>636</v>
      </c>
      <c r="C21075">
        <v>1911</v>
      </c>
      <c r="D21075">
        <v>0</v>
      </c>
      <c r="E21075">
        <v>0</v>
      </c>
      <c r="F21075" s="1"/>
      <c r="G21075" s="1"/>
      <c r="H21075" s="1"/>
      <c r="I21075" s="1"/>
      <c r="J21075" s="1"/>
      <c r="K21075" s="1"/>
      <c r="L21075" s="1"/>
      <c r="M21075" s="1"/>
    </row>
    <row r="21076" spans="1:13" x14ac:dyDescent="0.25">
      <c r="A21076" t="s">
        <v>172</v>
      </c>
      <c r="B21076">
        <v>636</v>
      </c>
      <c r="C21076">
        <v>1912</v>
      </c>
      <c r="D21076">
        <v>0</v>
      </c>
      <c r="E21076">
        <v>0</v>
      </c>
      <c r="F21076" s="1"/>
      <c r="G21076" s="1"/>
      <c r="H21076" s="1"/>
      <c r="I21076" s="1"/>
      <c r="J21076" s="1"/>
      <c r="K21076" s="1"/>
      <c r="L21076" s="1"/>
      <c r="M21076" s="1"/>
    </row>
    <row r="21077" spans="1:13" x14ac:dyDescent="0.25">
      <c r="A21077" t="s">
        <v>172</v>
      </c>
      <c r="B21077">
        <v>636</v>
      </c>
      <c r="C21077">
        <v>1913</v>
      </c>
      <c r="D21077">
        <v>0</v>
      </c>
      <c r="E21077">
        <v>0</v>
      </c>
      <c r="F21077" s="1"/>
      <c r="G21077" s="1"/>
      <c r="H21077" s="1"/>
      <c r="I21077" s="1"/>
      <c r="J21077" s="1"/>
      <c r="K21077" s="1"/>
      <c r="L21077" s="1"/>
      <c r="M21077" s="1"/>
    </row>
    <row r="21078" spans="1:13" x14ac:dyDescent="0.25">
      <c r="A21078" t="s">
        <v>172</v>
      </c>
      <c r="B21078">
        <v>636</v>
      </c>
      <c r="C21078">
        <v>1914</v>
      </c>
      <c r="D21078">
        <v>0</v>
      </c>
      <c r="E21078">
        <v>0</v>
      </c>
      <c r="F21078" s="1"/>
      <c r="G21078" s="1"/>
      <c r="H21078" s="1"/>
      <c r="I21078" s="1"/>
      <c r="J21078" s="1"/>
      <c r="K21078" s="1"/>
      <c r="L21078" s="1"/>
      <c r="M21078" s="1"/>
    </row>
    <row r="21079" spans="1:13" x14ac:dyDescent="0.25">
      <c r="A21079" t="s">
        <v>172</v>
      </c>
      <c r="B21079">
        <v>636</v>
      </c>
      <c r="C21079">
        <v>1915</v>
      </c>
      <c r="D21079">
        <v>0</v>
      </c>
      <c r="E21079">
        <v>0</v>
      </c>
      <c r="F21079" s="1"/>
      <c r="G21079" s="1"/>
      <c r="H21079" s="1"/>
      <c r="I21079" s="1"/>
      <c r="J21079" s="1"/>
      <c r="K21079" s="1"/>
      <c r="L21079" s="1"/>
      <c r="M21079" s="1"/>
    </row>
    <row r="21080" spans="1:13" x14ac:dyDescent="0.25">
      <c r="A21080" t="s">
        <v>172</v>
      </c>
      <c r="B21080">
        <v>636</v>
      </c>
      <c r="C21080">
        <v>1916</v>
      </c>
      <c r="D21080">
        <v>0</v>
      </c>
      <c r="E21080">
        <v>0</v>
      </c>
      <c r="F21080" s="1"/>
      <c r="G21080" s="1"/>
      <c r="H21080" s="1"/>
      <c r="I21080" s="1"/>
      <c r="J21080" s="1"/>
      <c r="K21080" s="1"/>
      <c r="L21080" s="1"/>
      <c r="M21080" s="1"/>
    </row>
    <row r="21081" spans="1:13" x14ac:dyDescent="0.25">
      <c r="A21081" t="s">
        <v>172</v>
      </c>
      <c r="B21081">
        <v>636</v>
      </c>
      <c r="C21081">
        <v>1917</v>
      </c>
      <c r="D21081">
        <v>0</v>
      </c>
      <c r="E21081">
        <v>0</v>
      </c>
      <c r="F21081" s="1"/>
      <c r="G21081" s="1"/>
      <c r="H21081" s="1"/>
      <c r="I21081" s="1"/>
      <c r="J21081" s="1"/>
      <c r="K21081" s="1"/>
      <c r="L21081" s="1"/>
      <c r="M21081" s="1"/>
    </row>
    <row r="21082" spans="1:13" x14ac:dyDescent="0.25">
      <c r="A21082" t="s">
        <v>172</v>
      </c>
      <c r="B21082">
        <v>636</v>
      </c>
      <c r="C21082">
        <v>1918</v>
      </c>
      <c r="D21082">
        <v>0</v>
      </c>
      <c r="E21082">
        <v>0</v>
      </c>
      <c r="F21082" s="1"/>
      <c r="G21082" s="1"/>
      <c r="H21082" s="1"/>
      <c r="I21082" s="1"/>
      <c r="J21082" s="1"/>
      <c r="K21082" s="1"/>
      <c r="L21082" s="1"/>
      <c r="M21082" s="1"/>
    </row>
    <row r="21083" spans="1:13" x14ac:dyDescent="0.25">
      <c r="A21083" t="s">
        <v>172</v>
      </c>
      <c r="B21083">
        <v>636</v>
      </c>
      <c r="C21083">
        <v>1919</v>
      </c>
      <c r="D21083">
        <v>0</v>
      </c>
      <c r="E21083">
        <v>0</v>
      </c>
      <c r="F21083" s="1"/>
      <c r="G21083" s="1"/>
      <c r="H21083" s="1"/>
      <c r="I21083" s="1"/>
      <c r="J21083" s="1"/>
      <c r="K21083" s="1"/>
      <c r="L21083" s="1"/>
      <c r="M21083" s="1"/>
    </row>
    <row r="21084" spans="1:13" x14ac:dyDescent="0.25">
      <c r="A21084" t="s">
        <v>172</v>
      </c>
      <c r="B21084">
        <v>636</v>
      </c>
      <c r="C21084">
        <v>1920</v>
      </c>
      <c r="D21084">
        <v>0</v>
      </c>
      <c r="E21084">
        <v>0</v>
      </c>
      <c r="F21084" s="1"/>
      <c r="G21084" s="1"/>
      <c r="H21084" s="1"/>
      <c r="I21084" s="1"/>
      <c r="J21084" s="1"/>
      <c r="K21084" s="1"/>
      <c r="L21084" s="1"/>
      <c r="M21084" s="1"/>
    </row>
    <row r="21085" spans="1:13" x14ac:dyDescent="0.25">
      <c r="A21085" t="s">
        <v>172</v>
      </c>
      <c r="B21085">
        <v>636</v>
      </c>
      <c r="C21085">
        <v>1921</v>
      </c>
      <c r="D21085">
        <v>0</v>
      </c>
      <c r="E21085">
        <v>0</v>
      </c>
      <c r="F21085" s="1"/>
      <c r="G21085" s="1"/>
      <c r="H21085" s="1"/>
      <c r="I21085" s="1"/>
      <c r="J21085" s="1"/>
      <c r="K21085" s="1"/>
      <c r="L21085" s="1"/>
      <c r="M21085" s="1"/>
    </row>
    <row r="21086" spans="1:13" x14ac:dyDescent="0.25">
      <c r="A21086" t="s">
        <v>172</v>
      </c>
      <c r="B21086">
        <v>636</v>
      </c>
      <c r="C21086">
        <v>1922</v>
      </c>
      <c r="D21086">
        <v>0</v>
      </c>
      <c r="E21086">
        <v>0</v>
      </c>
      <c r="F21086" s="1"/>
      <c r="G21086" s="1"/>
      <c r="H21086" s="1"/>
      <c r="I21086" s="1"/>
      <c r="J21086" s="1"/>
      <c r="K21086" s="1"/>
      <c r="L21086" s="1"/>
      <c r="M21086" s="1"/>
    </row>
    <row r="21087" spans="1:13" x14ac:dyDescent="0.25">
      <c r="A21087" t="s">
        <v>172</v>
      </c>
      <c r="B21087">
        <v>636</v>
      </c>
      <c r="C21087">
        <v>1923</v>
      </c>
      <c r="D21087">
        <v>0</v>
      </c>
      <c r="E21087">
        <v>0</v>
      </c>
      <c r="F21087" s="1"/>
      <c r="G21087" s="1"/>
      <c r="H21087" s="1"/>
      <c r="I21087" s="1"/>
      <c r="J21087" s="1"/>
      <c r="K21087" s="1"/>
      <c r="L21087" s="1"/>
      <c r="M21087" s="1"/>
    </row>
    <row r="21088" spans="1:13" x14ac:dyDescent="0.25">
      <c r="A21088" t="s">
        <v>172</v>
      </c>
      <c r="B21088">
        <v>636</v>
      </c>
      <c r="C21088">
        <v>1924</v>
      </c>
      <c r="D21088">
        <v>0</v>
      </c>
      <c r="E21088">
        <v>0</v>
      </c>
      <c r="F21088" s="1"/>
      <c r="G21088" s="1"/>
      <c r="H21088" s="1"/>
      <c r="I21088" s="1"/>
      <c r="J21088" s="1"/>
      <c r="K21088" s="1"/>
      <c r="L21088" s="1"/>
      <c r="M21088" s="1"/>
    </row>
    <row r="21089" spans="1:13" x14ac:dyDescent="0.25">
      <c r="A21089" t="s">
        <v>172</v>
      </c>
      <c r="B21089">
        <v>636</v>
      </c>
      <c r="C21089">
        <v>1925</v>
      </c>
      <c r="D21089">
        <v>0</v>
      </c>
      <c r="E21089">
        <v>0</v>
      </c>
      <c r="F21089" s="1"/>
      <c r="G21089" s="1"/>
      <c r="H21089" s="1"/>
      <c r="I21089" s="1"/>
      <c r="J21089" s="1"/>
      <c r="K21089" s="1"/>
      <c r="L21089" s="1"/>
      <c r="M21089" s="1"/>
    </row>
    <row r="21090" spans="1:13" x14ac:dyDescent="0.25">
      <c r="A21090" t="s">
        <v>172</v>
      </c>
      <c r="B21090">
        <v>636</v>
      </c>
      <c r="C21090">
        <v>1926</v>
      </c>
      <c r="D21090">
        <v>0</v>
      </c>
      <c r="E21090">
        <v>0</v>
      </c>
      <c r="F21090" s="1"/>
      <c r="G21090" s="1"/>
      <c r="H21090" s="1"/>
      <c r="I21090" s="1"/>
      <c r="J21090" s="1"/>
      <c r="K21090" s="1"/>
      <c r="L21090" s="1"/>
      <c r="M21090" s="1"/>
    </row>
    <row r="21091" spans="1:13" x14ac:dyDescent="0.25">
      <c r="A21091" t="s">
        <v>172</v>
      </c>
      <c r="B21091">
        <v>636</v>
      </c>
      <c r="C21091">
        <v>1927</v>
      </c>
      <c r="D21091">
        <v>0</v>
      </c>
      <c r="E21091">
        <v>0</v>
      </c>
      <c r="F21091" s="1"/>
      <c r="G21091" s="1"/>
      <c r="H21091" s="1"/>
      <c r="I21091" s="1"/>
      <c r="J21091" s="1"/>
      <c r="K21091" s="1"/>
      <c r="L21091" s="1"/>
      <c r="M21091" s="1"/>
    </row>
    <row r="21092" spans="1:13" x14ac:dyDescent="0.25">
      <c r="A21092" t="s">
        <v>172</v>
      </c>
      <c r="B21092">
        <v>636</v>
      </c>
      <c r="C21092">
        <v>1928</v>
      </c>
      <c r="D21092">
        <v>0</v>
      </c>
      <c r="E21092">
        <v>0</v>
      </c>
      <c r="F21092" s="1"/>
      <c r="G21092" s="1"/>
      <c r="H21092" s="1"/>
      <c r="I21092" s="1"/>
      <c r="J21092" s="1"/>
      <c r="K21092" s="1"/>
      <c r="L21092" s="1"/>
      <c r="M21092" s="1"/>
    </row>
    <row r="21093" spans="1:13" x14ac:dyDescent="0.25">
      <c r="A21093" t="s">
        <v>172</v>
      </c>
      <c r="B21093">
        <v>636</v>
      </c>
      <c r="C21093">
        <v>1929</v>
      </c>
      <c r="D21093">
        <v>0</v>
      </c>
      <c r="E21093">
        <v>0</v>
      </c>
      <c r="F21093" s="1"/>
      <c r="G21093" s="1"/>
      <c r="H21093" s="1"/>
      <c r="I21093" s="1"/>
      <c r="J21093" s="1"/>
      <c r="K21093" s="1"/>
      <c r="L21093" s="1"/>
      <c r="M21093" s="1"/>
    </row>
    <row r="21094" spans="1:13" x14ac:dyDescent="0.25">
      <c r="A21094" t="s">
        <v>172</v>
      </c>
      <c r="B21094">
        <v>636</v>
      </c>
      <c r="C21094">
        <v>1930</v>
      </c>
      <c r="D21094">
        <v>0</v>
      </c>
      <c r="E21094">
        <v>0</v>
      </c>
      <c r="F21094" s="1"/>
      <c r="G21094" s="1"/>
      <c r="H21094" s="1"/>
      <c r="I21094" s="1"/>
      <c r="J21094" s="1"/>
      <c r="K21094" s="1"/>
      <c r="L21094" s="1"/>
      <c r="M21094" s="1"/>
    </row>
    <row r="21095" spans="1:13" x14ac:dyDescent="0.25">
      <c r="A21095" t="s">
        <v>172</v>
      </c>
      <c r="B21095">
        <v>636</v>
      </c>
      <c r="C21095">
        <v>1931</v>
      </c>
      <c r="D21095">
        <v>0</v>
      </c>
      <c r="E21095">
        <v>0</v>
      </c>
      <c r="F21095" s="1"/>
      <c r="G21095" s="1"/>
      <c r="H21095" s="1"/>
      <c r="I21095" s="1"/>
      <c r="J21095" s="1"/>
      <c r="K21095" s="1"/>
      <c r="L21095" s="1"/>
      <c r="M21095" s="1"/>
    </row>
    <row r="21096" spans="1:13" x14ac:dyDescent="0.25">
      <c r="A21096" t="s">
        <v>172</v>
      </c>
      <c r="B21096">
        <v>636</v>
      </c>
      <c r="C21096">
        <v>1932</v>
      </c>
      <c r="D21096">
        <v>0</v>
      </c>
      <c r="E21096">
        <v>0</v>
      </c>
      <c r="F21096" s="1"/>
      <c r="G21096" s="1"/>
      <c r="H21096" s="1"/>
      <c r="I21096" s="1"/>
      <c r="J21096" s="1"/>
      <c r="K21096" s="1"/>
      <c r="L21096" s="1"/>
      <c r="M21096" s="1"/>
    </row>
    <row r="21097" spans="1:13" x14ac:dyDescent="0.25">
      <c r="A21097" t="s">
        <v>172</v>
      </c>
      <c r="B21097">
        <v>636</v>
      </c>
      <c r="C21097">
        <v>1933</v>
      </c>
      <c r="D21097">
        <v>0</v>
      </c>
      <c r="E21097">
        <v>0</v>
      </c>
      <c r="F21097" s="1"/>
      <c r="G21097" s="1"/>
      <c r="H21097" s="1"/>
      <c r="I21097" s="1"/>
      <c r="J21097" s="1"/>
      <c r="K21097" s="1"/>
      <c r="L21097" s="1"/>
      <c r="M21097" s="1"/>
    </row>
    <row r="21098" spans="1:13" x14ac:dyDescent="0.25">
      <c r="A21098" t="s">
        <v>172</v>
      </c>
      <c r="B21098">
        <v>636</v>
      </c>
      <c r="C21098">
        <v>1934</v>
      </c>
      <c r="D21098">
        <v>0</v>
      </c>
      <c r="E21098">
        <v>0</v>
      </c>
      <c r="F21098" s="1"/>
      <c r="G21098" s="1"/>
      <c r="H21098" s="1"/>
      <c r="I21098" s="1"/>
      <c r="J21098" s="1"/>
      <c r="K21098" s="1"/>
      <c r="L21098" s="1"/>
      <c r="M21098" s="1"/>
    </row>
    <row r="21099" spans="1:13" x14ac:dyDescent="0.25">
      <c r="A21099" t="s">
        <v>172</v>
      </c>
      <c r="B21099">
        <v>636</v>
      </c>
      <c r="C21099">
        <v>1935</v>
      </c>
      <c r="D21099">
        <v>0</v>
      </c>
      <c r="E21099">
        <v>0</v>
      </c>
      <c r="F21099" s="1"/>
      <c r="G21099" s="1"/>
      <c r="H21099" s="1"/>
      <c r="I21099" s="1"/>
      <c r="J21099" s="1"/>
      <c r="K21099" s="1"/>
      <c r="L21099" s="1"/>
      <c r="M21099" s="1"/>
    </row>
    <row r="21100" spans="1:13" x14ac:dyDescent="0.25">
      <c r="A21100" t="s">
        <v>172</v>
      </c>
      <c r="B21100">
        <v>636</v>
      </c>
      <c r="C21100">
        <v>1936</v>
      </c>
      <c r="D21100">
        <v>0</v>
      </c>
      <c r="E21100">
        <v>0</v>
      </c>
      <c r="F21100" s="1"/>
      <c r="G21100" s="1"/>
      <c r="H21100" s="1"/>
      <c r="I21100" s="1"/>
      <c r="J21100" s="1"/>
      <c r="K21100" s="1"/>
      <c r="L21100" s="1"/>
      <c r="M21100" s="1"/>
    </row>
    <row r="21101" spans="1:13" x14ac:dyDescent="0.25">
      <c r="A21101" t="s">
        <v>172</v>
      </c>
      <c r="B21101">
        <v>636</v>
      </c>
      <c r="C21101">
        <v>1937</v>
      </c>
      <c r="D21101">
        <v>0</v>
      </c>
      <c r="E21101">
        <v>0</v>
      </c>
      <c r="F21101" s="1"/>
      <c r="G21101" s="1"/>
      <c r="H21101" s="1"/>
      <c r="I21101" s="1"/>
      <c r="J21101" s="1"/>
      <c r="K21101" s="1"/>
      <c r="L21101" s="1"/>
      <c r="M21101" s="1"/>
    </row>
    <row r="21102" spans="1:13" x14ac:dyDescent="0.25">
      <c r="A21102" t="s">
        <v>172</v>
      </c>
      <c r="B21102">
        <v>636</v>
      </c>
      <c r="C21102">
        <v>1938</v>
      </c>
      <c r="D21102">
        <v>0</v>
      </c>
      <c r="E21102">
        <v>0</v>
      </c>
      <c r="F21102" s="1"/>
      <c r="G21102" s="1"/>
      <c r="H21102" s="1"/>
      <c r="I21102" s="1"/>
      <c r="J21102" s="1"/>
      <c r="K21102" s="1"/>
      <c r="L21102" s="1"/>
      <c r="M21102" s="1"/>
    </row>
    <row r="21103" spans="1:13" x14ac:dyDescent="0.25">
      <c r="A21103" t="s">
        <v>172</v>
      </c>
      <c r="B21103">
        <v>636</v>
      </c>
      <c r="C21103">
        <v>1939</v>
      </c>
      <c r="D21103">
        <v>0</v>
      </c>
      <c r="E21103">
        <v>0</v>
      </c>
      <c r="F21103" s="1"/>
      <c r="G21103" s="1"/>
      <c r="H21103" s="1"/>
      <c r="I21103" s="1"/>
      <c r="J21103" s="1"/>
      <c r="K21103" s="1"/>
      <c r="L21103" s="1"/>
      <c r="M21103" s="1"/>
    </row>
    <row r="21104" spans="1:13" x14ac:dyDescent="0.25">
      <c r="A21104" t="s">
        <v>172</v>
      </c>
      <c r="B21104">
        <v>636</v>
      </c>
      <c r="C21104">
        <v>1940</v>
      </c>
      <c r="D21104">
        <v>0</v>
      </c>
      <c r="E21104">
        <v>0</v>
      </c>
      <c r="F21104" s="1"/>
      <c r="G21104" s="1"/>
      <c r="H21104" s="1"/>
      <c r="I21104" s="1"/>
      <c r="J21104" s="1"/>
      <c r="K21104" s="1"/>
      <c r="L21104" s="1"/>
      <c r="M21104" s="1"/>
    </row>
    <row r="21105" spans="1:13" x14ac:dyDescent="0.25">
      <c r="A21105" t="s">
        <v>172</v>
      </c>
      <c r="B21105">
        <v>636</v>
      </c>
      <c r="C21105">
        <v>1941</v>
      </c>
      <c r="D21105">
        <v>0</v>
      </c>
      <c r="E21105">
        <v>0</v>
      </c>
      <c r="F21105" s="1"/>
      <c r="G21105" s="1"/>
      <c r="H21105" s="1"/>
      <c r="I21105" s="1"/>
      <c r="J21105" s="1"/>
      <c r="K21105" s="1"/>
      <c r="L21105" s="1"/>
      <c r="M21105" s="1"/>
    </row>
    <row r="21106" spans="1:13" x14ac:dyDescent="0.25">
      <c r="A21106" t="s">
        <v>172</v>
      </c>
      <c r="B21106">
        <v>636</v>
      </c>
      <c r="C21106">
        <v>1942</v>
      </c>
      <c r="D21106">
        <v>0</v>
      </c>
      <c r="E21106">
        <v>0</v>
      </c>
      <c r="F21106" s="1"/>
      <c r="G21106" s="1"/>
      <c r="H21106" s="1"/>
      <c r="I21106" s="1"/>
      <c r="J21106" s="1"/>
      <c r="K21106" s="1"/>
      <c r="L21106" s="1"/>
      <c r="M21106" s="1"/>
    </row>
    <row r="21107" spans="1:13" x14ac:dyDescent="0.25">
      <c r="A21107" t="s">
        <v>172</v>
      </c>
      <c r="B21107">
        <v>636</v>
      </c>
      <c r="C21107">
        <v>1943</v>
      </c>
      <c r="D21107">
        <v>0</v>
      </c>
      <c r="E21107">
        <v>0</v>
      </c>
      <c r="F21107" s="1"/>
      <c r="G21107" s="1"/>
      <c r="H21107" s="1"/>
      <c r="I21107" s="1"/>
      <c r="J21107" s="1"/>
      <c r="K21107" s="1"/>
      <c r="L21107" s="1"/>
      <c r="M21107" s="1"/>
    </row>
    <row r="21108" spans="1:13" x14ac:dyDescent="0.25">
      <c r="A21108" t="s">
        <v>172</v>
      </c>
      <c r="B21108">
        <v>636</v>
      </c>
      <c r="C21108">
        <v>1944</v>
      </c>
      <c r="D21108">
        <v>0</v>
      </c>
      <c r="E21108">
        <v>0</v>
      </c>
      <c r="F21108" s="1"/>
      <c r="G21108" s="1"/>
      <c r="H21108" s="1"/>
      <c r="I21108" s="1"/>
      <c r="J21108" s="1"/>
      <c r="K21108" s="1"/>
      <c r="L21108" s="1"/>
      <c r="M21108" s="1"/>
    </row>
    <row r="21109" spans="1:13" x14ac:dyDescent="0.25">
      <c r="A21109" t="s">
        <v>172</v>
      </c>
      <c r="B21109">
        <v>636</v>
      </c>
      <c r="C21109">
        <v>1945</v>
      </c>
      <c r="D21109">
        <v>0</v>
      </c>
      <c r="E21109">
        <v>0</v>
      </c>
      <c r="F21109" s="1"/>
      <c r="G21109" s="1"/>
      <c r="H21109" s="1"/>
      <c r="I21109" s="1"/>
      <c r="J21109" s="1"/>
      <c r="K21109" s="1"/>
      <c r="L21109" s="1"/>
      <c r="M21109" s="1"/>
    </row>
    <row r="21110" spans="1:13" x14ac:dyDescent="0.25">
      <c r="A21110" t="s">
        <v>172</v>
      </c>
      <c r="B21110">
        <v>636</v>
      </c>
      <c r="C21110">
        <v>1946</v>
      </c>
      <c r="D21110">
        <v>0</v>
      </c>
      <c r="E21110">
        <v>0</v>
      </c>
      <c r="F21110" s="1"/>
      <c r="G21110" s="1"/>
      <c r="H21110" s="1"/>
      <c r="I21110" s="1"/>
      <c r="J21110" s="1"/>
      <c r="K21110" s="1"/>
      <c r="L21110" s="1"/>
      <c r="M21110" s="1"/>
    </row>
    <row r="21111" spans="1:13" x14ac:dyDescent="0.25">
      <c r="A21111" t="s">
        <v>172</v>
      </c>
      <c r="B21111">
        <v>636</v>
      </c>
      <c r="C21111">
        <v>1947</v>
      </c>
      <c r="D21111">
        <v>0</v>
      </c>
      <c r="E21111">
        <v>0</v>
      </c>
      <c r="F21111" s="1"/>
      <c r="G21111" s="1"/>
      <c r="H21111" s="1"/>
      <c r="I21111" s="1"/>
      <c r="J21111" s="1"/>
      <c r="K21111" s="1"/>
      <c r="L21111" s="1"/>
      <c r="M21111" s="1"/>
    </row>
    <row r="21112" spans="1:13" x14ac:dyDescent="0.25">
      <c r="A21112" t="s">
        <v>172</v>
      </c>
      <c r="B21112">
        <v>636</v>
      </c>
      <c r="C21112">
        <v>1948</v>
      </c>
      <c r="D21112">
        <v>0</v>
      </c>
      <c r="E21112">
        <v>0</v>
      </c>
      <c r="F21112" s="1"/>
      <c r="G21112" s="1"/>
      <c r="H21112" s="1"/>
      <c r="I21112" s="1"/>
      <c r="J21112" s="1"/>
      <c r="K21112" s="1"/>
      <c r="L21112" s="1"/>
      <c r="M21112" s="1"/>
    </row>
    <row r="21113" spans="1:13" x14ac:dyDescent="0.25">
      <c r="A21113" t="s">
        <v>172</v>
      </c>
      <c r="B21113">
        <v>636</v>
      </c>
      <c r="C21113">
        <v>1949</v>
      </c>
      <c r="D21113">
        <v>0</v>
      </c>
      <c r="E21113">
        <v>0</v>
      </c>
      <c r="F21113" s="1"/>
      <c r="G21113" s="1"/>
      <c r="H21113" s="1"/>
      <c r="I21113" s="1"/>
      <c r="J21113" s="1"/>
      <c r="K21113" s="1"/>
      <c r="L21113" s="1"/>
      <c r="M21113" s="1"/>
    </row>
    <row r="21114" spans="1:13" x14ac:dyDescent="0.25">
      <c r="A21114" t="s">
        <v>172</v>
      </c>
      <c r="B21114">
        <v>636</v>
      </c>
      <c r="C21114">
        <v>1950</v>
      </c>
      <c r="D21114">
        <v>0</v>
      </c>
      <c r="E21114">
        <v>0</v>
      </c>
      <c r="F21114" s="1"/>
      <c r="G21114" s="1"/>
      <c r="H21114" s="1"/>
      <c r="I21114" s="1"/>
      <c r="J21114" s="1"/>
      <c r="K21114" s="1"/>
      <c r="L21114" s="1"/>
      <c r="M21114" s="1"/>
    </row>
    <row r="21115" spans="1:13" x14ac:dyDescent="0.25">
      <c r="A21115" t="s">
        <v>172</v>
      </c>
      <c r="B21115">
        <v>636</v>
      </c>
      <c r="C21115">
        <v>1951</v>
      </c>
      <c r="D21115">
        <v>0</v>
      </c>
      <c r="E21115">
        <v>0</v>
      </c>
      <c r="F21115" s="1"/>
      <c r="G21115" s="1"/>
      <c r="H21115" s="1"/>
      <c r="I21115" s="1"/>
      <c r="J21115" s="1"/>
      <c r="K21115" s="1"/>
      <c r="L21115" s="1"/>
      <c r="M21115" s="1"/>
    </row>
    <row r="21116" spans="1:13" x14ac:dyDescent="0.25">
      <c r="A21116" t="s">
        <v>172</v>
      </c>
      <c r="B21116">
        <v>636</v>
      </c>
      <c r="C21116">
        <v>1952</v>
      </c>
      <c r="D21116">
        <v>0</v>
      </c>
      <c r="E21116">
        <v>0</v>
      </c>
      <c r="F21116" s="1"/>
      <c r="G21116" s="1"/>
      <c r="H21116" s="1"/>
      <c r="I21116" s="1"/>
      <c r="J21116" s="1"/>
      <c r="K21116" s="1"/>
      <c r="L21116" s="1"/>
      <c r="M21116" s="1"/>
    </row>
    <row r="21117" spans="1:13" x14ac:dyDescent="0.25">
      <c r="A21117" t="s">
        <v>172</v>
      </c>
      <c r="B21117">
        <v>636</v>
      </c>
      <c r="C21117">
        <v>1953</v>
      </c>
      <c r="D21117">
        <v>0</v>
      </c>
      <c r="E21117">
        <v>0</v>
      </c>
      <c r="F21117" s="1"/>
      <c r="G21117" s="1"/>
      <c r="H21117" s="1"/>
      <c r="I21117" s="1"/>
      <c r="J21117" s="1"/>
      <c r="K21117" s="1"/>
      <c r="L21117" s="1"/>
      <c r="M21117" s="1"/>
    </row>
    <row r="21118" spans="1:13" x14ac:dyDescent="0.25">
      <c r="A21118" t="s">
        <v>172</v>
      </c>
      <c r="B21118">
        <v>636</v>
      </c>
      <c r="C21118">
        <v>1954</v>
      </c>
      <c r="D21118">
        <v>0</v>
      </c>
      <c r="E21118">
        <v>0</v>
      </c>
      <c r="F21118" s="1"/>
      <c r="G21118" s="1"/>
      <c r="H21118" s="1"/>
      <c r="I21118" s="1"/>
      <c r="J21118" s="1"/>
      <c r="K21118" s="1"/>
      <c r="L21118" s="1"/>
      <c r="M21118" s="1"/>
    </row>
    <row r="21119" spans="1:13" x14ac:dyDescent="0.25">
      <c r="A21119" t="s">
        <v>172</v>
      </c>
      <c r="B21119">
        <v>636</v>
      </c>
      <c r="C21119">
        <v>1955</v>
      </c>
      <c r="D21119">
        <v>0</v>
      </c>
      <c r="E21119">
        <v>0</v>
      </c>
      <c r="F21119" s="1"/>
      <c r="G21119" s="1"/>
      <c r="H21119" s="1"/>
      <c r="I21119" s="1"/>
      <c r="J21119" s="1"/>
      <c r="K21119" s="1"/>
      <c r="L21119" s="1"/>
      <c r="M21119" s="1"/>
    </row>
    <row r="21120" spans="1:13" x14ac:dyDescent="0.25">
      <c r="A21120" t="s">
        <v>172</v>
      </c>
      <c r="B21120">
        <v>636</v>
      </c>
      <c r="C21120">
        <v>1956</v>
      </c>
      <c r="D21120">
        <v>0</v>
      </c>
      <c r="E21120">
        <v>0</v>
      </c>
      <c r="F21120" s="1"/>
      <c r="G21120" s="1"/>
      <c r="H21120" s="1"/>
      <c r="I21120" s="1"/>
      <c r="J21120" s="1"/>
      <c r="K21120" s="1"/>
      <c r="L21120" s="1"/>
      <c r="M21120" s="1"/>
    </row>
    <row r="21121" spans="1:13" x14ac:dyDescent="0.25">
      <c r="A21121" t="s">
        <v>172</v>
      </c>
      <c r="B21121">
        <v>636</v>
      </c>
      <c r="C21121">
        <v>1957</v>
      </c>
      <c r="D21121">
        <v>0</v>
      </c>
      <c r="E21121">
        <v>0</v>
      </c>
      <c r="F21121" s="1"/>
      <c r="G21121" s="1"/>
      <c r="H21121" s="1"/>
      <c r="I21121" s="1"/>
      <c r="J21121" s="1"/>
      <c r="K21121" s="1"/>
      <c r="L21121" s="1"/>
      <c r="M21121" s="1"/>
    </row>
    <row r="21122" spans="1:13" x14ac:dyDescent="0.25">
      <c r="A21122" t="s">
        <v>172</v>
      </c>
      <c r="B21122">
        <v>636</v>
      </c>
      <c r="C21122">
        <v>1958</v>
      </c>
      <c r="D21122">
        <v>0</v>
      </c>
      <c r="E21122">
        <v>0</v>
      </c>
      <c r="F21122" s="1"/>
      <c r="G21122" s="1"/>
      <c r="H21122" s="1"/>
      <c r="I21122" s="1"/>
      <c r="J21122" s="1"/>
      <c r="K21122" s="1"/>
      <c r="L21122" s="1"/>
      <c r="M21122" s="1"/>
    </row>
    <row r="21123" spans="1:13" x14ac:dyDescent="0.25">
      <c r="A21123" t="s">
        <v>172</v>
      </c>
      <c r="B21123">
        <v>636</v>
      </c>
      <c r="C21123">
        <v>1959</v>
      </c>
      <c r="D21123">
        <v>0</v>
      </c>
      <c r="E21123">
        <v>0</v>
      </c>
      <c r="F21123" s="1"/>
      <c r="G21123" s="1"/>
      <c r="H21123" s="1"/>
      <c r="I21123" s="1"/>
      <c r="J21123" s="1"/>
      <c r="K21123" s="1"/>
      <c r="L21123" s="1"/>
      <c r="M21123" s="1"/>
    </row>
    <row r="21124" spans="1:13" x14ac:dyDescent="0.25">
      <c r="A21124" t="s">
        <v>172</v>
      </c>
      <c r="B21124">
        <v>636</v>
      </c>
      <c r="C21124">
        <v>1960</v>
      </c>
      <c r="D21124">
        <v>0</v>
      </c>
      <c r="E21124">
        <v>0</v>
      </c>
      <c r="F21124" s="1"/>
      <c r="G21124" s="1"/>
      <c r="H21124" s="1"/>
      <c r="I21124" s="1"/>
      <c r="J21124" s="1"/>
      <c r="K21124" s="1"/>
      <c r="L21124" s="1"/>
      <c r="M21124" s="1"/>
    </row>
    <row r="21125" spans="1:13" x14ac:dyDescent="0.25">
      <c r="A21125" t="s">
        <v>172</v>
      </c>
      <c r="B21125">
        <v>636</v>
      </c>
      <c r="C21125">
        <v>1961</v>
      </c>
      <c r="D21125">
        <v>0</v>
      </c>
      <c r="E21125">
        <v>0</v>
      </c>
      <c r="F21125" s="1"/>
      <c r="G21125" s="1"/>
      <c r="H21125" s="1"/>
      <c r="I21125" s="1"/>
      <c r="J21125" s="1"/>
      <c r="K21125" s="1"/>
      <c r="L21125" s="1"/>
      <c r="M21125" s="1"/>
    </row>
    <row r="21126" spans="1:13" x14ac:dyDescent="0.25">
      <c r="A21126" t="s">
        <v>172</v>
      </c>
      <c r="B21126">
        <v>636</v>
      </c>
      <c r="C21126">
        <v>1962</v>
      </c>
      <c r="D21126">
        <v>0</v>
      </c>
      <c r="E21126">
        <v>0</v>
      </c>
      <c r="F21126" s="1"/>
      <c r="G21126" s="1"/>
      <c r="H21126" s="1"/>
      <c r="I21126" s="1"/>
      <c r="J21126" s="1"/>
      <c r="K21126" s="1"/>
      <c r="L21126" s="1"/>
      <c r="M21126" s="1"/>
    </row>
    <row r="21127" spans="1:13" x14ac:dyDescent="0.25">
      <c r="A21127" t="s">
        <v>172</v>
      </c>
      <c r="B21127">
        <v>636</v>
      </c>
      <c r="C21127">
        <v>1963</v>
      </c>
      <c r="D21127">
        <v>0</v>
      </c>
      <c r="E21127">
        <v>0</v>
      </c>
      <c r="F21127" s="1"/>
      <c r="G21127" s="1"/>
      <c r="H21127" s="1"/>
      <c r="I21127" s="1"/>
      <c r="J21127" s="1"/>
      <c r="K21127" s="1"/>
      <c r="L21127" s="1"/>
      <c r="M21127" s="1">
        <v>5.0467573000000003</v>
      </c>
    </row>
    <row r="21128" spans="1:13" x14ac:dyDescent="0.25">
      <c r="A21128" t="s">
        <v>172</v>
      </c>
      <c r="B21128">
        <v>636</v>
      </c>
      <c r="C21128">
        <v>1964</v>
      </c>
      <c r="D21128">
        <v>0</v>
      </c>
      <c r="E21128">
        <v>0</v>
      </c>
      <c r="F21128" s="1"/>
      <c r="G21128" s="1"/>
      <c r="H21128" s="1"/>
      <c r="I21128" s="1"/>
      <c r="J21128" s="1"/>
      <c r="K21128" s="1"/>
      <c r="L21128" s="1"/>
      <c r="M21128" s="1">
        <v>3.9207081000000001</v>
      </c>
    </row>
    <row r="21129" spans="1:13" x14ac:dyDescent="0.25">
      <c r="A21129" t="s">
        <v>172</v>
      </c>
      <c r="B21129">
        <v>636</v>
      </c>
      <c r="C21129">
        <v>1965</v>
      </c>
      <c r="D21129">
        <v>0</v>
      </c>
      <c r="E21129">
        <v>0</v>
      </c>
      <c r="F21129" s="1"/>
      <c r="G21129" s="1"/>
      <c r="H21129" s="1"/>
      <c r="I21129" s="1"/>
      <c r="J21129" s="1"/>
      <c r="K21129" s="1"/>
      <c r="L21129" s="1"/>
      <c r="M21129" s="1">
        <v>3.3535941999999999</v>
      </c>
    </row>
    <row r="21130" spans="1:13" x14ac:dyDescent="0.25">
      <c r="A21130" t="s">
        <v>172</v>
      </c>
      <c r="B21130">
        <v>636</v>
      </c>
      <c r="C21130">
        <v>1966</v>
      </c>
      <c r="D21130">
        <v>0</v>
      </c>
      <c r="E21130">
        <v>0</v>
      </c>
      <c r="F21130" s="1"/>
      <c r="G21130" s="1"/>
      <c r="H21130" s="1"/>
      <c r="I21130" s="1"/>
      <c r="J21130" s="1"/>
      <c r="K21130" s="1"/>
      <c r="L21130" s="1"/>
      <c r="M21130" s="1">
        <v>12.131402</v>
      </c>
    </row>
    <row r="21131" spans="1:13" x14ac:dyDescent="0.25">
      <c r="A21131" t="s">
        <v>172</v>
      </c>
      <c r="B21131">
        <v>636</v>
      </c>
      <c r="C21131">
        <v>1967</v>
      </c>
      <c r="D21131">
        <v>0</v>
      </c>
      <c r="E21131">
        <v>0</v>
      </c>
      <c r="F21131" s="1"/>
      <c r="G21131" s="1"/>
      <c r="H21131" s="1"/>
      <c r="I21131" s="1"/>
      <c r="J21131" s="1"/>
      <c r="K21131" s="1"/>
      <c r="L21131" s="1"/>
      <c r="M21131" s="1">
        <v>2.3678121999999999</v>
      </c>
    </row>
    <row r="21132" spans="1:13" x14ac:dyDescent="0.25">
      <c r="A21132" t="s">
        <v>172</v>
      </c>
      <c r="B21132">
        <v>636</v>
      </c>
      <c r="C21132">
        <v>1968</v>
      </c>
      <c r="D21132">
        <v>0</v>
      </c>
      <c r="E21132">
        <v>0</v>
      </c>
      <c r="F21132" s="1"/>
      <c r="G21132" s="1"/>
      <c r="H21132" s="1"/>
      <c r="I21132" s="1"/>
      <c r="J21132" s="1"/>
      <c r="K21132" s="1"/>
      <c r="L21132" s="1"/>
      <c r="M21132" s="1">
        <v>4.2719636999999997</v>
      </c>
    </row>
    <row r="21133" spans="1:13" x14ac:dyDescent="0.25">
      <c r="A21133" t="s">
        <v>172</v>
      </c>
      <c r="B21133">
        <v>636</v>
      </c>
      <c r="C21133">
        <v>1969</v>
      </c>
      <c r="D21133">
        <v>0</v>
      </c>
      <c r="E21133">
        <v>0</v>
      </c>
      <c r="F21133" s="1"/>
      <c r="G21133" s="1"/>
      <c r="H21133" s="1"/>
      <c r="I21133" s="1"/>
      <c r="J21133" s="1"/>
      <c r="K21133" s="1"/>
      <c r="L21133" s="1"/>
      <c r="M21133" s="1">
        <v>9.0733648999999996</v>
      </c>
    </row>
    <row r="21134" spans="1:13" x14ac:dyDescent="0.25">
      <c r="A21134" t="s">
        <v>172</v>
      </c>
      <c r="B21134">
        <v>636</v>
      </c>
      <c r="C21134">
        <v>1970</v>
      </c>
      <c r="D21134">
        <v>0</v>
      </c>
      <c r="E21134">
        <v>0</v>
      </c>
      <c r="F21134" s="1"/>
      <c r="G21134" s="1"/>
      <c r="H21134" s="1"/>
      <c r="I21134" s="1"/>
      <c r="J21134" s="1"/>
      <c r="K21134" s="1"/>
      <c r="L21134" s="1"/>
      <c r="M21134" s="1">
        <v>9.6254889000000006</v>
      </c>
    </row>
    <row r="21135" spans="1:13" x14ac:dyDescent="0.25">
      <c r="A21135" t="s">
        <v>172</v>
      </c>
      <c r="B21135">
        <v>636</v>
      </c>
      <c r="C21135">
        <v>1971</v>
      </c>
      <c r="D21135">
        <v>0</v>
      </c>
      <c r="E21135">
        <v>0</v>
      </c>
      <c r="F21135" s="1"/>
      <c r="G21135" s="1"/>
      <c r="H21135" s="1"/>
      <c r="I21135" s="1"/>
      <c r="J21135" s="1"/>
      <c r="K21135" s="1"/>
      <c r="L21135" s="1"/>
      <c r="M21135" s="1">
        <v>6.0046989999999996</v>
      </c>
    </row>
    <row r="21136" spans="1:13" x14ac:dyDescent="0.25">
      <c r="A21136" t="s">
        <v>172</v>
      </c>
      <c r="B21136">
        <v>636</v>
      </c>
      <c r="C21136">
        <v>1972</v>
      </c>
      <c r="D21136">
        <v>0</v>
      </c>
      <c r="E21136">
        <v>0</v>
      </c>
      <c r="F21136" s="1"/>
      <c r="G21136" s="1"/>
      <c r="H21136" s="1"/>
      <c r="I21136" s="1"/>
      <c r="J21136" s="1"/>
      <c r="K21136" s="1"/>
      <c r="L21136" s="1"/>
      <c r="M21136" s="1">
        <v>0.15090724999999999</v>
      </c>
    </row>
    <row r="21137" spans="1:13" x14ac:dyDescent="0.25">
      <c r="A21137" t="s">
        <v>172</v>
      </c>
      <c r="B21137">
        <v>636</v>
      </c>
      <c r="C21137">
        <v>1973</v>
      </c>
      <c r="D21137">
        <v>0</v>
      </c>
      <c r="E21137">
        <v>0</v>
      </c>
      <c r="F21137" s="1"/>
      <c r="G21137" s="1"/>
      <c r="H21137" s="1"/>
      <c r="I21137" s="1"/>
      <c r="J21137" s="1"/>
      <c r="K21137" s="1"/>
      <c r="L21137" s="1"/>
      <c r="M21137" s="1">
        <v>8.1374428000000005</v>
      </c>
    </row>
    <row r="21138" spans="1:13" x14ac:dyDescent="0.25">
      <c r="A21138" t="s">
        <v>172</v>
      </c>
      <c r="B21138">
        <v>636</v>
      </c>
      <c r="C21138">
        <v>1974</v>
      </c>
      <c r="D21138">
        <v>0</v>
      </c>
      <c r="E21138">
        <v>0</v>
      </c>
      <c r="F21138" s="1"/>
      <c r="G21138" s="1"/>
      <c r="H21138" s="1"/>
      <c r="I21138" s="1"/>
      <c r="J21138" s="1"/>
      <c r="K21138" s="1"/>
      <c r="L21138" s="1"/>
      <c r="M21138" s="1">
        <v>3.1307966</v>
      </c>
    </row>
    <row r="21139" spans="1:13" x14ac:dyDescent="0.25">
      <c r="A21139" t="s">
        <v>172</v>
      </c>
      <c r="B21139">
        <v>636</v>
      </c>
      <c r="C21139">
        <v>1975</v>
      </c>
      <c r="D21139">
        <v>0</v>
      </c>
      <c r="E21139">
        <v>0</v>
      </c>
      <c r="F21139" s="1"/>
      <c r="G21139" s="1"/>
      <c r="H21139" s="1"/>
      <c r="I21139" s="1"/>
      <c r="J21139" s="1"/>
      <c r="K21139" s="1"/>
      <c r="L21139" s="1"/>
      <c r="M21139" s="1">
        <v>-5.044581</v>
      </c>
    </row>
    <row r="21140" spans="1:13" x14ac:dyDescent="0.25">
      <c r="A21140" t="s">
        <v>172</v>
      </c>
      <c r="B21140">
        <v>636</v>
      </c>
      <c r="C21140">
        <v>1976</v>
      </c>
      <c r="D21140">
        <v>0</v>
      </c>
      <c r="E21140">
        <v>0</v>
      </c>
      <c r="F21140" s="1"/>
      <c r="G21140" s="1"/>
      <c r="H21140" s="1"/>
      <c r="I21140" s="1"/>
      <c r="J21140" s="1"/>
      <c r="K21140" s="1"/>
      <c r="L21140" s="1"/>
      <c r="M21140" s="1">
        <v>-5.2461919000000004</v>
      </c>
    </row>
    <row r="21141" spans="1:13" x14ac:dyDescent="0.25">
      <c r="A21141" t="s">
        <v>172</v>
      </c>
      <c r="B21141">
        <v>636</v>
      </c>
      <c r="C21141">
        <v>1977</v>
      </c>
      <c r="D21141">
        <v>0</v>
      </c>
      <c r="E21141">
        <v>0</v>
      </c>
      <c r="F21141" s="1"/>
      <c r="G21141" s="1"/>
      <c r="H21141" s="1"/>
      <c r="I21141" s="1"/>
      <c r="J21141" s="1"/>
      <c r="K21141" s="1"/>
      <c r="L21141" s="1"/>
      <c r="M21141" s="1">
        <v>0.76091025999999995</v>
      </c>
    </row>
    <row r="21142" spans="1:13" x14ac:dyDescent="0.25">
      <c r="A21142" t="s">
        <v>172</v>
      </c>
      <c r="B21142">
        <v>636</v>
      </c>
      <c r="C21142">
        <v>1978</v>
      </c>
      <c r="D21142">
        <v>0</v>
      </c>
      <c r="E21142">
        <v>0</v>
      </c>
      <c r="F21142" s="1"/>
      <c r="G21142" s="1"/>
      <c r="H21142" s="1"/>
      <c r="I21142" s="1"/>
      <c r="J21142" s="1"/>
      <c r="K21142" s="1"/>
      <c r="L21142" s="1"/>
      <c r="M21142" s="1">
        <v>-5.3004800999999997</v>
      </c>
    </row>
    <row r="21143" spans="1:13" x14ac:dyDescent="0.25">
      <c r="A21143" t="s">
        <v>172</v>
      </c>
      <c r="B21143">
        <v>636</v>
      </c>
      <c r="C21143">
        <v>1979</v>
      </c>
      <c r="D21143">
        <v>0</v>
      </c>
      <c r="E21143">
        <v>0</v>
      </c>
      <c r="F21143" s="1"/>
      <c r="G21143" s="1"/>
      <c r="H21143" s="1"/>
      <c r="I21143" s="1"/>
      <c r="J21143" s="1"/>
      <c r="K21143" s="1"/>
      <c r="L21143" s="1"/>
      <c r="M21143" s="1">
        <v>0.29972959999999998</v>
      </c>
    </row>
    <row r="21144" spans="1:13" x14ac:dyDescent="0.25">
      <c r="A21144" t="s">
        <v>172</v>
      </c>
      <c r="B21144">
        <v>636</v>
      </c>
      <c r="C21144">
        <v>1980</v>
      </c>
      <c r="D21144">
        <v>0</v>
      </c>
      <c r="E21144">
        <v>0</v>
      </c>
      <c r="F21144" s="1"/>
      <c r="G21144" s="1"/>
      <c r="H21144" s="1"/>
      <c r="I21144" s="1"/>
      <c r="J21144" s="1"/>
      <c r="K21144" s="1"/>
      <c r="L21144" s="1"/>
      <c r="M21144" s="1">
        <v>2.4054076000000002</v>
      </c>
    </row>
    <row r="21145" spans="1:13" x14ac:dyDescent="0.25">
      <c r="A21145" t="s">
        <v>172</v>
      </c>
      <c r="B21145">
        <v>636</v>
      </c>
      <c r="C21145">
        <v>1981</v>
      </c>
      <c r="D21145">
        <v>0</v>
      </c>
      <c r="E21145">
        <v>0</v>
      </c>
      <c r="F21145" s="1"/>
      <c r="G21145" s="1"/>
      <c r="H21145" s="1"/>
      <c r="I21145" s="1"/>
      <c r="J21145" s="1"/>
      <c r="K21145" s="1"/>
      <c r="L21145" s="1"/>
      <c r="M21145" s="1">
        <v>0.94454190000000005</v>
      </c>
    </row>
    <row r="21146" spans="1:13" x14ac:dyDescent="0.25">
      <c r="A21146" t="s">
        <v>172</v>
      </c>
      <c r="B21146">
        <v>636</v>
      </c>
      <c r="C21146">
        <v>1982</v>
      </c>
      <c r="D21146">
        <v>0</v>
      </c>
      <c r="E21146">
        <v>0</v>
      </c>
      <c r="F21146" s="1"/>
      <c r="G21146" s="1"/>
      <c r="H21146" s="1"/>
      <c r="I21146" s="1"/>
      <c r="J21146" s="1"/>
      <c r="K21146" s="1"/>
      <c r="L21146" s="1"/>
      <c r="M21146" s="1">
        <v>-0.45448469000000002</v>
      </c>
    </row>
    <row r="21147" spans="1:13" x14ac:dyDescent="0.25">
      <c r="A21147" t="s">
        <v>172</v>
      </c>
      <c r="B21147">
        <v>636</v>
      </c>
      <c r="C21147">
        <v>1983</v>
      </c>
      <c r="D21147">
        <v>0</v>
      </c>
      <c r="E21147">
        <v>0</v>
      </c>
      <c r="F21147" s="1"/>
      <c r="G21147" s="1"/>
      <c r="H21147" s="1"/>
      <c r="I21147" s="1"/>
      <c r="J21147" s="1"/>
      <c r="K21147" s="1"/>
      <c r="L21147" s="1"/>
      <c r="M21147" s="1">
        <v>1.4099637</v>
      </c>
    </row>
    <row r="21148" spans="1:13" x14ac:dyDescent="0.25">
      <c r="A21148" t="s">
        <v>172</v>
      </c>
      <c r="B21148">
        <v>636</v>
      </c>
      <c r="C21148">
        <v>1984</v>
      </c>
      <c r="D21148">
        <v>0</v>
      </c>
      <c r="E21148">
        <v>0</v>
      </c>
      <c r="F21148" s="1"/>
      <c r="G21148" s="1"/>
      <c r="H21148" s="1"/>
      <c r="I21148" s="1"/>
      <c r="J21148" s="1"/>
      <c r="K21148" s="1"/>
      <c r="L21148" s="1"/>
      <c r="M21148" s="1">
        <v>4.8444566</v>
      </c>
    </row>
    <row r="21149" spans="1:13" x14ac:dyDescent="0.25">
      <c r="A21149" t="s">
        <v>172</v>
      </c>
      <c r="B21149">
        <v>636</v>
      </c>
      <c r="C21149">
        <v>1985</v>
      </c>
      <c r="D21149">
        <v>0</v>
      </c>
      <c r="E21149">
        <v>0</v>
      </c>
      <c r="F21149" s="1"/>
      <c r="G21149" s="1"/>
      <c r="H21149" s="1"/>
      <c r="I21149" s="1"/>
      <c r="J21149" s="1"/>
      <c r="K21149" s="1"/>
      <c r="L21149" s="1"/>
      <c r="M21149" s="1">
        <v>0.46418266000000002</v>
      </c>
    </row>
    <row r="21150" spans="1:13" x14ac:dyDescent="0.25">
      <c r="A21150" t="s">
        <v>172</v>
      </c>
      <c r="B21150">
        <v>636</v>
      </c>
      <c r="C21150">
        <v>1986</v>
      </c>
      <c r="D21150">
        <v>0</v>
      </c>
      <c r="E21150">
        <v>0</v>
      </c>
      <c r="F21150" s="1"/>
      <c r="G21150" s="1"/>
      <c r="H21150" s="1"/>
      <c r="I21150" s="1"/>
      <c r="J21150" s="1"/>
      <c r="K21150" s="1"/>
      <c r="L21150" s="1"/>
      <c r="M21150" s="1">
        <v>4.7202796999999999</v>
      </c>
    </row>
    <row r="21151" spans="1:13" x14ac:dyDescent="0.25">
      <c r="A21151" t="s">
        <v>172</v>
      </c>
      <c r="B21151">
        <v>636</v>
      </c>
      <c r="C21151">
        <v>1987</v>
      </c>
      <c r="D21151">
        <v>0</v>
      </c>
      <c r="E21151">
        <v>0</v>
      </c>
      <c r="F21151" s="1"/>
      <c r="G21151" s="1"/>
      <c r="H21151" s="1"/>
      <c r="I21151" s="1"/>
      <c r="J21151" s="1"/>
      <c r="K21151" s="1"/>
      <c r="L21151" s="1"/>
      <c r="M21151" s="1">
        <v>2.6711185</v>
      </c>
    </row>
    <row r="21152" spans="1:13" x14ac:dyDescent="0.25">
      <c r="A21152" t="s">
        <v>172</v>
      </c>
      <c r="B21152">
        <v>636</v>
      </c>
      <c r="C21152">
        <v>1988</v>
      </c>
      <c r="D21152">
        <v>0</v>
      </c>
      <c r="E21152">
        <v>0</v>
      </c>
      <c r="F21152" s="1"/>
      <c r="G21152" s="1"/>
      <c r="H21152" s="1"/>
      <c r="I21152" s="1"/>
      <c r="J21152" s="1"/>
      <c r="K21152" s="1"/>
      <c r="L21152" s="1"/>
      <c r="M21152" s="1">
        <v>0.46457607000000001</v>
      </c>
    </row>
    <row r="21153" spans="1:13" x14ac:dyDescent="0.25">
      <c r="A21153" t="s">
        <v>172</v>
      </c>
      <c r="B21153">
        <v>636</v>
      </c>
      <c r="C21153">
        <v>1989</v>
      </c>
      <c r="D21153">
        <v>0</v>
      </c>
      <c r="E21153">
        <v>0</v>
      </c>
      <c r="F21153" s="1"/>
      <c r="G21153" s="1"/>
      <c r="H21153" s="1"/>
      <c r="I21153" s="1"/>
      <c r="J21153" s="1"/>
      <c r="K21153" s="1"/>
      <c r="L21153" s="1"/>
      <c r="M21153" s="1">
        <v>-1.2601156</v>
      </c>
    </row>
    <row r="21154" spans="1:13" x14ac:dyDescent="0.25">
      <c r="A21154" t="s">
        <v>172</v>
      </c>
      <c r="B21154">
        <v>636</v>
      </c>
      <c r="C21154">
        <v>1990</v>
      </c>
      <c r="D21154">
        <v>0</v>
      </c>
      <c r="E21154">
        <v>0</v>
      </c>
      <c r="F21154" s="1"/>
      <c r="G21154" s="1"/>
      <c r="H21154" s="1"/>
      <c r="I21154" s="1"/>
      <c r="J21154" s="1"/>
      <c r="K21154" s="1"/>
      <c r="L21154" s="1"/>
      <c r="M21154" s="1">
        <v>-6.5683175</v>
      </c>
    </row>
    <row r="21155" spans="1:13" x14ac:dyDescent="0.25">
      <c r="A21155" t="s">
        <v>172</v>
      </c>
      <c r="B21155">
        <v>636</v>
      </c>
      <c r="C21155">
        <v>1991</v>
      </c>
      <c r="D21155">
        <v>0</v>
      </c>
      <c r="E21155">
        <v>0</v>
      </c>
      <c r="F21155" s="1"/>
      <c r="G21155" s="1"/>
      <c r="H21155" s="1"/>
      <c r="I21155" s="1"/>
      <c r="J21155" s="1"/>
      <c r="K21155" s="1"/>
      <c r="L21155" s="1"/>
      <c r="M21155" s="1">
        <v>-8.4454930000000008</v>
      </c>
    </row>
    <row r="21156" spans="1:13" x14ac:dyDescent="0.25">
      <c r="A21156" t="s">
        <v>172</v>
      </c>
      <c r="B21156">
        <v>636</v>
      </c>
      <c r="C21156">
        <v>1992</v>
      </c>
      <c r="D21156">
        <v>0</v>
      </c>
      <c r="E21156">
        <v>0</v>
      </c>
      <c r="F21156" s="1"/>
      <c r="G21156" s="1"/>
      <c r="H21156" s="1"/>
      <c r="I21156" s="1"/>
      <c r="J21156" s="1"/>
      <c r="K21156" s="1"/>
      <c r="L21156" s="1"/>
      <c r="M21156" s="1">
        <v>-10.461687</v>
      </c>
    </row>
    <row r="21157" spans="1:13" x14ac:dyDescent="0.25">
      <c r="A21157" t="s">
        <v>172</v>
      </c>
      <c r="B21157">
        <v>636</v>
      </c>
      <c r="C21157">
        <v>1993</v>
      </c>
      <c r="D21157">
        <v>0</v>
      </c>
      <c r="E21157">
        <v>0</v>
      </c>
      <c r="F21157" s="1"/>
      <c r="G21157" s="1"/>
      <c r="H21157" s="1"/>
      <c r="I21157" s="1"/>
      <c r="J21157" s="1"/>
      <c r="K21157" s="1"/>
      <c r="L21157" s="1"/>
      <c r="M21157" s="1">
        <v>-13.468294999999999</v>
      </c>
    </row>
    <row r="21158" spans="1:13" x14ac:dyDescent="0.25">
      <c r="A21158" t="s">
        <v>172</v>
      </c>
      <c r="B21158">
        <v>636</v>
      </c>
      <c r="C21158">
        <v>1994</v>
      </c>
      <c r="D21158">
        <v>0</v>
      </c>
      <c r="E21158">
        <v>0</v>
      </c>
      <c r="F21158" s="1"/>
      <c r="G21158" s="1"/>
      <c r="H21158" s="1"/>
      <c r="I21158" s="1"/>
      <c r="J21158" s="1"/>
      <c r="K21158" s="1"/>
      <c r="L21158" s="1"/>
      <c r="M21158" s="1">
        <v>-6.1439576999999996</v>
      </c>
    </row>
    <row r="21159" spans="1:13" x14ac:dyDescent="0.25">
      <c r="A21159" t="s">
        <v>172</v>
      </c>
      <c r="B21159">
        <v>636</v>
      </c>
      <c r="C21159">
        <v>1995</v>
      </c>
      <c r="D21159">
        <v>0</v>
      </c>
      <c r="E21159">
        <v>0</v>
      </c>
      <c r="F21159" s="1"/>
      <c r="G21159" s="1"/>
      <c r="H21159" s="1"/>
      <c r="I21159" s="1"/>
      <c r="J21159" s="1"/>
      <c r="K21159" s="1"/>
      <c r="L21159" s="1"/>
      <c r="M21159" s="1">
        <v>2.7624089000000001</v>
      </c>
    </row>
    <row r="21160" spans="1:13" x14ac:dyDescent="0.25">
      <c r="A21160" t="s">
        <v>172</v>
      </c>
      <c r="B21160">
        <v>636</v>
      </c>
      <c r="C21160">
        <v>1996</v>
      </c>
      <c r="D21160">
        <v>0</v>
      </c>
      <c r="E21160">
        <v>0</v>
      </c>
      <c r="F21160" s="1">
        <v>1.6112763423733201</v>
      </c>
      <c r="G21160" s="1">
        <v>2.1732572932280498</v>
      </c>
      <c r="H21160" s="1">
        <v>0.67758280865837095</v>
      </c>
      <c r="I21160" s="1">
        <v>1.4956744845696788</v>
      </c>
      <c r="J21160" s="1">
        <v>0.11560185780364129</v>
      </c>
      <c r="K21160" s="1"/>
      <c r="L21160" s="1"/>
      <c r="M21160" s="1">
        <v>-1.934741</v>
      </c>
    </row>
    <row r="21161" spans="1:13" x14ac:dyDescent="0.25">
      <c r="A21161" t="s">
        <v>172</v>
      </c>
      <c r="B21161">
        <v>636</v>
      </c>
      <c r="C21161">
        <v>1997</v>
      </c>
      <c r="D21161">
        <v>0</v>
      </c>
      <c r="E21161">
        <v>0</v>
      </c>
      <c r="F21161" s="1">
        <v>1.45634358479885</v>
      </c>
      <c r="G21161" s="1">
        <v>2.5120738365920898</v>
      </c>
      <c r="H21161" s="1">
        <v>0.58989844113400602</v>
      </c>
      <c r="I21161" s="1">
        <v>1.9221753954580838</v>
      </c>
      <c r="J21161" s="1">
        <v>-0.46583181065923385</v>
      </c>
      <c r="K21161" s="1"/>
      <c r="L21161" s="1"/>
      <c r="M21161" s="1">
        <v>-7.8399682000000004</v>
      </c>
    </row>
    <row r="21162" spans="1:13" x14ac:dyDescent="0.25">
      <c r="A21162" t="s">
        <v>172</v>
      </c>
      <c r="B21162">
        <v>636</v>
      </c>
      <c r="C21162">
        <v>1998</v>
      </c>
      <c r="D21162">
        <v>0</v>
      </c>
      <c r="E21162">
        <v>0</v>
      </c>
      <c r="F21162" s="1">
        <v>1.23628600374457</v>
      </c>
      <c r="G21162" s="1">
        <v>2.7847640394107498</v>
      </c>
      <c r="H21162" s="1">
        <v>0.90951346393793098</v>
      </c>
      <c r="I21162" s="1">
        <v>1.8752505754728188</v>
      </c>
      <c r="J21162" s="1">
        <v>-0.63896457172824883</v>
      </c>
      <c r="K21162" s="1"/>
      <c r="L21162" s="1"/>
      <c r="M21162" s="1">
        <v>-3.8751077</v>
      </c>
    </row>
    <row r="21163" spans="1:13" x14ac:dyDescent="0.25">
      <c r="A21163" t="s">
        <v>172</v>
      </c>
      <c r="B21163">
        <v>636</v>
      </c>
      <c r="C21163">
        <v>1999</v>
      </c>
      <c r="D21163">
        <v>0</v>
      </c>
      <c r="E21163">
        <v>0</v>
      </c>
      <c r="F21163" s="1">
        <v>0.79912924993701295</v>
      </c>
      <c r="G21163" s="1">
        <v>2.1473784976541599</v>
      </c>
      <c r="H21163" s="1">
        <v>0.48570783667047501</v>
      </c>
      <c r="I21163" s="1">
        <v>1.6616706609836849</v>
      </c>
      <c r="J21163" s="1">
        <v>-0.86254141104667192</v>
      </c>
      <c r="K21163" s="1"/>
      <c r="L21163" s="1"/>
      <c r="M21163" s="1">
        <v>-3.8024455000000001</v>
      </c>
    </row>
    <row r="21164" spans="1:13" x14ac:dyDescent="0.25">
      <c r="A21164" t="s">
        <v>172</v>
      </c>
      <c r="B21164">
        <v>636</v>
      </c>
      <c r="C21164">
        <v>2000</v>
      </c>
      <c r="D21164">
        <v>0</v>
      </c>
      <c r="E21164">
        <v>0</v>
      </c>
      <c r="F21164" s="1">
        <v>0.63687725653433402</v>
      </c>
      <c r="G21164" s="1">
        <v>2.48942208637347</v>
      </c>
      <c r="H21164" s="1">
        <v>0.475284268010918</v>
      </c>
      <c r="I21164" s="1">
        <v>2.0141378183625518</v>
      </c>
      <c r="J21164" s="1">
        <v>-1.3772605618282179</v>
      </c>
      <c r="K21164" s="1">
        <v>134.98225856283599</v>
      </c>
      <c r="L21164" s="1"/>
      <c r="M21164" s="1">
        <v>-8.1358975000000004</v>
      </c>
    </row>
    <row r="21165" spans="1:13" x14ac:dyDescent="0.25">
      <c r="A21165" t="s">
        <v>172</v>
      </c>
      <c r="B21165">
        <v>636</v>
      </c>
      <c r="C21165">
        <v>2001</v>
      </c>
      <c r="D21165">
        <v>0</v>
      </c>
      <c r="E21165">
        <v>0</v>
      </c>
      <c r="F21165" s="1">
        <v>2.9854374053409098</v>
      </c>
      <c r="G21165" s="1">
        <v>4.2582940184806803</v>
      </c>
      <c r="H21165" s="1">
        <v>0.87528962566287005</v>
      </c>
      <c r="I21165" s="1">
        <v>3.3830043928178104</v>
      </c>
      <c r="J21165" s="1">
        <v>-0.39756698747690056</v>
      </c>
      <c r="K21165" s="1">
        <v>181.61671699799601</v>
      </c>
      <c r="L21165" s="1"/>
      <c r="M21165" s="1">
        <v>-2.1001729999999998</v>
      </c>
    </row>
    <row r="21166" spans="1:13" x14ac:dyDescent="0.25">
      <c r="A21166" t="s">
        <v>172</v>
      </c>
      <c r="B21166">
        <v>636</v>
      </c>
      <c r="C21166">
        <v>2002</v>
      </c>
      <c r="D21166">
        <v>0</v>
      </c>
      <c r="E21166">
        <v>0</v>
      </c>
      <c r="F21166" s="1">
        <v>4.8921084323488699</v>
      </c>
      <c r="G21166" s="1">
        <v>4.1734459496828098</v>
      </c>
      <c r="H21166" s="1">
        <v>0.50682946747799895</v>
      </c>
      <c r="I21166" s="1">
        <v>3.6666164822048106</v>
      </c>
      <c r="J21166" s="1">
        <v>1.2254919501440593</v>
      </c>
      <c r="K21166" s="1">
        <v>136.04228507514</v>
      </c>
      <c r="L21166" s="1"/>
      <c r="M21166" s="1">
        <v>2.9477652000000001</v>
      </c>
    </row>
    <row r="21167" spans="1:13" x14ac:dyDescent="0.25">
      <c r="A21167" t="s">
        <v>172</v>
      </c>
      <c r="B21167">
        <v>636</v>
      </c>
      <c r="C21167">
        <v>2003</v>
      </c>
      <c r="D21167">
        <v>0</v>
      </c>
      <c r="E21167">
        <v>0</v>
      </c>
      <c r="F21167" s="1">
        <v>4.9440740020237799</v>
      </c>
      <c r="G21167" s="1">
        <v>9.1859483718875907</v>
      </c>
      <c r="H21167" s="1">
        <v>3.0396115244442701</v>
      </c>
      <c r="I21167" s="1">
        <v>6.1463368474433207</v>
      </c>
      <c r="J21167" s="1">
        <v>-1.2022628454195408</v>
      </c>
      <c r="K21167" s="1">
        <v>114.464042118154</v>
      </c>
      <c r="L21167" s="1"/>
      <c r="M21167" s="1">
        <v>6.6325358000000003</v>
      </c>
    </row>
    <row r="21168" spans="1:13" x14ac:dyDescent="0.25">
      <c r="A21168" t="s">
        <v>172</v>
      </c>
      <c r="B21168">
        <v>636</v>
      </c>
      <c r="C21168">
        <v>2004</v>
      </c>
      <c r="D21168">
        <v>0</v>
      </c>
      <c r="E21168">
        <v>0</v>
      </c>
      <c r="F21168" s="1">
        <v>7.01737452538132</v>
      </c>
      <c r="G21168" s="1">
        <v>7.4508205961770502</v>
      </c>
      <c r="H21168" s="1">
        <v>0.15385278753172099</v>
      </c>
      <c r="I21168" s="1">
        <v>7.2969678086453289</v>
      </c>
      <c r="J21168" s="1">
        <v>-0.2795932832640089</v>
      </c>
      <c r="K21168" s="1">
        <v>141.75897336407201</v>
      </c>
      <c r="L21168" s="1"/>
      <c r="M21168" s="1">
        <v>7.6608343000000003</v>
      </c>
    </row>
    <row r="21169" spans="1:13" x14ac:dyDescent="0.25">
      <c r="A21169" t="s">
        <v>172</v>
      </c>
      <c r="B21169">
        <v>636</v>
      </c>
      <c r="C21169">
        <v>2005</v>
      </c>
      <c r="D21169">
        <v>0</v>
      </c>
      <c r="E21169">
        <v>0</v>
      </c>
      <c r="F21169" s="1">
        <v>8.8864800314786905</v>
      </c>
      <c r="G21169" s="1">
        <v>8.2797901105203309</v>
      </c>
      <c r="H21169" s="1">
        <v>0.42149992504321498</v>
      </c>
      <c r="I21169" s="1">
        <v>7.8582901854771157</v>
      </c>
      <c r="J21169" s="1">
        <v>1.0281898460015748</v>
      </c>
      <c r="K21169" s="1">
        <v>96.279976551074895</v>
      </c>
      <c r="L21169" s="1"/>
      <c r="M21169" s="1">
        <v>9.8036545999999998</v>
      </c>
    </row>
    <row r="21170" spans="1:13" x14ac:dyDescent="0.25">
      <c r="A21170" t="s">
        <v>172</v>
      </c>
      <c r="B21170">
        <v>636</v>
      </c>
      <c r="C21170">
        <v>2006</v>
      </c>
      <c r="D21170">
        <v>0</v>
      </c>
      <c r="E21170">
        <v>0</v>
      </c>
      <c r="F21170" s="1">
        <v>9.4392140709055905</v>
      </c>
      <c r="G21170" s="1">
        <v>8.4533153792949101</v>
      </c>
      <c r="H21170" s="1">
        <v>0.409097718087924</v>
      </c>
      <c r="I21170" s="1">
        <v>8.0442176612069858</v>
      </c>
      <c r="J21170" s="1">
        <v>1.3949964096986047</v>
      </c>
      <c r="K21170" s="1">
        <v>96.302872101640105</v>
      </c>
      <c r="L21170" s="1"/>
      <c r="M21170" s="1">
        <v>5.1089443000000001</v>
      </c>
    </row>
    <row r="21171" spans="1:13" x14ac:dyDescent="0.25">
      <c r="A21171" t="s">
        <v>172</v>
      </c>
      <c r="B21171">
        <v>636</v>
      </c>
      <c r="C21171">
        <v>2007</v>
      </c>
      <c r="D21171">
        <v>0</v>
      </c>
      <c r="E21171">
        <v>0</v>
      </c>
      <c r="F21171" s="1">
        <v>9.1912041049498701</v>
      </c>
      <c r="G21171" s="1">
        <v>8.78126261495993</v>
      </c>
      <c r="H21171" s="1">
        <v>0.38478533282785998</v>
      </c>
      <c r="I21171" s="1">
        <v>8.3964772821320697</v>
      </c>
      <c r="J21171" s="1">
        <v>0.79472682281780038</v>
      </c>
      <c r="K21171" s="1">
        <v>76.633975295274197</v>
      </c>
      <c r="L21171" s="1"/>
      <c r="M21171" s="1">
        <v>8.5299297000000003</v>
      </c>
    </row>
    <row r="21172" spans="1:13" x14ac:dyDescent="0.25">
      <c r="A21172" t="s">
        <v>172</v>
      </c>
      <c r="B21172">
        <v>636</v>
      </c>
      <c r="C21172">
        <v>2008</v>
      </c>
      <c r="D21172">
        <v>0</v>
      </c>
      <c r="E21172">
        <v>0</v>
      </c>
      <c r="F21172" s="1">
        <v>9.6545049673569707</v>
      </c>
      <c r="G21172" s="1">
        <v>10.066137195102501</v>
      </c>
      <c r="H21172" s="1">
        <v>0.33534125666174502</v>
      </c>
      <c r="I21172" s="1">
        <v>9.730795938440755</v>
      </c>
      <c r="J21172" s="1">
        <v>-7.6290971083784243E-2</v>
      </c>
      <c r="K21172" s="1">
        <v>75.760609417281898</v>
      </c>
      <c r="L21172" s="1"/>
      <c r="M21172" s="1">
        <v>7.4017233999999998</v>
      </c>
    </row>
    <row r="21173" spans="1:13" x14ac:dyDescent="0.25">
      <c r="A21173" t="s">
        <v>172</v>
      </c>
      <c r="B21173">
        <v>636</v>
      </c>
      <c r="C21173">
        <v>2009</v>
      </c>
      <c r="D21173">
        <v>0</v>
      </c>
      <c r="E21173">
        <v>0</v>
      </c>
      <c r="F21173" s="1">
        <v>13.300379684091499</v>
      </c>
      <c r="G21173" s="1">
        <v>12.381803057664101</v>
      </c>
      <c r="H21173" s="1">
        <v>0.31865853504765002</v>
      </c>
      <c r="I21173" s="1">
        <v>12.063144522616451</v>
      </c>
      <c r="J21173" s="1">
        <v>1.2372351614750485</v>
      </c>
      <c r="K21173" s="1">
        <v>90.616666605503099</v>
      </c>
      <c r="L21173" s="1"/>
      <c r="M21173" s="1">
        <v>0.56548156000000005</v>
      </c>
    </row>
    <row r="21174" spans="1:13" x14ac:dyDescent="0.25">
      <c r="A21174" t="s">
        <v>172</v>
      </c>
      <c r="B21174">
        <v>636</v>
      </c>
      <c r="C21174">
        <v>2010</v>
      </c>
      <c r="D21174">
        <v>0</v>
      </c>
      <c r="E21174">
        <v>0</v>
      </c>
      <c r="F21174" s="1">
        <v>14.385703752500699</v>
      </c>
      <c r="G21174" s="1">
        <v>15.3512377805423</v>
      </c>
      <c r="H21174" s="1">
        <v>0.27724899854518897</v>
      </c>
      <c r="I21174" s="1">
        <v>15.073988781997111</v>
      </c>
      <c r="J21174" s="1">
        <v>-0.68828502949641113</v>
      </c>
      <c r="K21174" s="1">
        <v>29.478619587512</v>
      </c>
      <c r="L21174" s="1"/>
      <c r="M21174" s="1">
        <v>7.8430077999999996</v>
      </c>
    </row>
    <row r="21175" spans="1:13" x14ac:dyDescent="0.25">
      <c r="A21175" t="s">
        <v>172</v>
      </c>
      <c r="B21175">
        <v>636</v>
      </c>
      <c r="C21175">
        <v>2011</v>
      </c>
      <c r="D21175">
        <v>0</v>
      </c>
      <c r="E21175">
        <v>0</v>
      </c>
      <c r="F21175" s="1">
        <v>12.727562012116399</v>
      </c>
      <c r="G21175" s="1">
        <v>13.691777043422301</v>
      </c>
      <c r="H21175" s="1">
        <v>0.69702752330181195</v>
      </c>
      <c r="I21175" s="1">
        <v>12.994749520120489</v>
      </c>
      <c r="J21175" s="1">
        <v>-0.26718750800409019</v>
      </c>
      <c r="K21175" s="1">
        <v>24.439855803881699</v>
      </c>
      <c r="L21175" s="1"/>
      <c r="M21175" s="1">
        <v>7.5933172000000004</v>
      </c>
    </row>
    <row r="21176" spans="1:13" x14ac:dyDescent="0.25">
      <c r="A21176" t="s">
        <v>172</v>
      </c>
      <c r="B21176">
        <v>636</v>
      </c>
      <c r="C21176">
        <v>2012</v>
      </c>
      <c r="D21176">
        <v>0</v>
      </c>
      <c r="E21176">
        <v>0</v>
      </c>
      <c r="F21176" s="1">
        <v>15.1132150104337</v>
      </c>
      <c r="G21176" s="1">
        <v>13.404912368647899</v>
      </c>
      <c r="H21176" s="1">
        <v>0.57192217314017302</v>
      </c>
      <c r="I21176" s="1">
        <v>12.832990195507726</v>
      </c>
      <c r="J21176" s="1">
        <v>2.2802248149259743</v>
      </c>
      <c r="K21176" s="1">
        <v>21.2597030811298</v>
      </c>
      <c r="L21176" s="1"/>
      <c r="M21176" s="1">
        <v>8.6685935999999995</v>
      </c>
    </row>
    <row r="21177" spans="1:13" x14ac:dyDescent="0.25">
      <c r="A21177" t="s">
        <v>172</v>
      </c>
      <c r="B21177">
        <v>636</v>
      </c>
      <c r="C21177">
        <v>2013</v>
      </c>
      <c r="D21177">
        <v>0</v>
      </c>
      <c r="E21177">
        <v>0</v>
      </c>
      <c r="F21177" s="1">
        <v>13.697052178229599</v>
      </c>
      <c r="G21177" s="1">
        <v>11.941464642927199</v>
      </c>
      <c r="H21177" s="1">
        <v>0.48346027940638697</v>
      </c>
      <c r="I21177" s="1">
        <v>11.458004363520812</v>
      </c>
      <c r="J21177" s="1">
        <v>2.2390478147087869</v>
      </c>
      <c r="K21177" s="1">
        <v>17.907395876852402</v>
      </c>
      <c r="L21177" s="1"/>
      <c r="M21177" s="1">
        <v>9.6244888</v>
      </c>
    </row>
    <row r="21178" spans="1:13" x14ac:dyDescent="0.25">
      <c r="A21178" t="s">
        <v>172</v>
      </c>
      <c r="B21178">
        <v>636</v>
      </c>
      <c r="C21178">
        <v>2014</v>
      </c>
      <c r="D21178">
        <v>0</v>
      </c>
      <c r="E21178">
        <v>0</v>
      </c>
      <c r="F21178" s="1">
        <v>17.295591633129799</v>
      </c>
      <c r="G21178" s="1">
        <v>17.3118922407414</v>
      </c>
      <c r="H21178" s="1">
        <v>0.28020425484579098</v>
      </c>
      <c r="I21178" s="1">
        <v>17.031687985895609</v>
      </c>
      <c r="J21178" s="1">
        <v>0.26390364723419069</v>
      </c>
      <c r="K21178" s="1">
        <v>15.732087867993799</v>
      </c>
      <c r="L21178" s="1"/>
      <c r="M21178" s="1">
        <v>7.3022774999999998</v>
      </c>
    </row>
    <row r="21179" spans="1:13" x14ac:dyDescent="0.25">
      <c r="A21179" t="s">
        <v>172</v>
      </c>
      <c r="B21179">
        <v>636</v>
      </c>
      <c r="C21179">
        <v>2015</v>
      </c>
      <c r="D21179">
        <v>0</v>
      </c>
      <c r="E21179">
        <v>0</v>
      </c>
      <c r="F21179" s="1">
        <v>15.8873464798646</v>
      </c>
      <c r="G21179" s="1">
        <v>16.270679293439802</v>
      </c>
      <c r="H21179" s="1">
        <v>0.25475056337651703</v>
      </c>
      <c r="I21179" s="1">
        <v>16.015928730063283</v>
      </c>
      <c r="J21179" s="1">
        <v>-0.12858225019868286</v>
      </c>
      <c r="K21179" s="1">
        <v>16.046869679294801</v>
      </c>
      <c r="L21179" s="1"/>
      <c r="M21179" s="1">
        <v>6.3597375999999999</v>
      </c>
    </row>
    <row r="21180" spans="1:13" x14ac:dyDescent="0.25">
      <c r="A21180" t="s">
        <v>172</v>
      </c>
      <c r="B21180">
        <v>636</v>
      </c>
      <c r="C21180">
        <v>2016</v>
      </c>
      <c r="D21180">
        <v>0</v>
      </c>
      <c r="E21180">
        <v>0</v>
      </c>
      <c r="F21180" s="1">
        <v>13.450978481420901</v>
      </c>
      <c r="G21180" s="1">
        <v>13.9268607906372</v>
      </c>
      <c r="H21180" s="1">
        <v>0.25899321854957302</v>
      </c>
      <c r="I21180" s="1">
        <v>13.667867572087626</v>
      </c>
      <c r="J21180" s="1">
        <v>-0.21688909066672579</v>
      </c>
      <c r="K21180" s="1">
        <v>18.792008563172999</v>
      </c>
      <c r="L21180" s="1"/>
      <c r="M21180" s="1">
        <v>0.39383279999999998</v>
      </c>
    </row>
    <row r="21181" spans="1:13" x14ac:dyDescent="0.25">
      <c r="A21181" t="s">
        <v>172</v>
      </c>
      <c r="B21181">
        <v>636</v>
      </c>
      <c r="C21181">
        <v>2017</v>
      </c>
      <c r="D21181">
        <v>0</v>
      </c>
      <c r="E21181">
        <v>0</v>
      </c>
      <c r="F21181" s="1">
        <v>11.302109794331299</v>
      </c>
      <c r="G21181" s="1">
        <v>9.9894999796882598</v>
      </c>
      <c r="H21181" s="1">
        <v>0.25399535770131398</v>
      </c>
      <c r="I21181" s="1">
        <v>9.7355046219869461</v>
      </c>
      <c r="J21181" s="1">
        <v>1.566605172344353</v>
      </c>
      <c r="K21181" s="1">
        <v>18.469600424823899</v>
      </c>
      <c r="L21181" s="1"/>
      <c r="M21181" s="1">
        <v>3.6583416</v>
      </c>
    </row>
    <row r="21182" spans="1:13" x14ac:dyDescent="0.25">
      <c r="A21182" t="s">
        <v>172</v>
      </c>
      <c r="B21182">
        <v>636</v>
      </c>
      <c r="C21182">
        <v>2018</v>
      </c>
      <c r="D21182">
        <v>0</v>
      </c>
      <c r="E21182">
        <v>0</v>
      </c>
      <c r="F21182" s="1">
        <v>10.878250062188499</v>
      </c>
      <c r="G21182" s="1">
        <v>12.0181565318609</v>
      </c>
      <c r="H21182" s="1">
        <v>0.399797217322306</v>
      </c>
      <c r="I21182" s="1">
        <v>11.618359314538594</v>
      </c>
      <c r="J21182" s="1">
        <v>-0.74010925235009495</v>
      </c>
      <c r="K21182" s="1">
        <v>14.777764383320701</v>
      </c>
      <c r="L21182" s="1"/>
      <c r="M21182" s="1">
        <v>4.8254866999999999</v>
      </c>
    </row>
    <row r="21183" spans="1:13" x14ac:dyDescent="0.25">
      <c r="A21183" t="s">
        <v>172</v>
      </c>
      <c r="B21183">
        <v>636</v>
      </c>
      <c r="C21183">
        <v>2019</v>
      </c>
      <c r="D21183">
        <v>0</v>
      </c>
      <c r="E21183">
        <v>0</v>
      </c>
      <c r="F21183" s="1">
        <v>10.9599374875315</v>
      </c>
      <c r="G21183" s="1">
        <v>13.3231450244052</v>
      </c>
      <c r="H21183" s="1">
        <v>0.20047400144067401</v>
      </c>
      <c r="I21183" s="1">
        <v>13.122671022964527</v>
      </c>
      <c r="J21183" s="1">
        <v>-2.162733535433027</v>
      </c>
      <c r="K21183" s="1">
        <v>14.8471167128654</v>
      </c>
      <c r="L21183" s="1"/>
      <c r="M21183" s="1">
        <v>4.4853740999999996</v>
      </c>
    </row>
    <row r="21184" spans="1:13" x14ac:dyDescent="0.25">
      <c r="A21184" t="s">
        <v>172</v>
      </c>
      <c r="B21184">
        <v>636</v>
      </c>
      <c r="C21184">
        <v>2020</v>
      </c>
      <c r="D21184">
        <v>0</v>
      </c>
      <c r="E21184">
        <v>0</v>
      </c>
      <c r="F21184" s="1">
        <v>9.5300809008853502</v>
      </c>
      <c r="G21184" s="1">
        <v>12.7986817952384</v>
      </c>
      <c r="H21184" s="1">
        <v>0.23899641105817701</v>
      </c>
      <c r="I21184" s="1">
        <v>12.559685384180224</v>
      </c>
      <c r="J21184" s="1">
        <v>-3.0296044832948734</v>
      </c>
      <c r="K21184" s="1">
        <v>16.547094849407099</v>
      </c>
      <c r="L21184" s="1"/>
      <c r="M21184" s="1">
        <v>1.6710354000000001</v>
      </c>
    </row>
    <row r="21185" spans="1:13" x14ac:dyDescent="0.25">
      <c r="A21185" t="s">
        <v>172</v>
      </c>
      <c r="B21185">
        <v>636</v>
      </c>
      <c r="C21185">
        <v>2021</v>
      </c>
      <c r="D21185">
        <v>0</v>
      </c>
      <c r="E21185">
        <v>0</v>
      </c>
      <c r="F21185" s="1">
        <v>13.6442683588504</v>
      </c>
      <c r="G21185" s="1">
        <v>15.624730691846301</v>
      </c>
      <c r="H21185" s="1">
        <v>0.26380044517800699</v>
      </c>
      <c r="I21185" s="1">
        <v>15.360930246668294</v>
      </c>
      <c r="J21185" s="1">
        <v>-1.7166618878178941</v>
      </c>
      <c r="K21185" s="1">
        <v>15.936656860435599</v>
      </c>
      <c r="L21185" s="1"/>
      <c r="M21185" s="1">
        <v>6.2265221999999998</v>
      </c>
    </row>
    <row r="21186" spans="1:13" x14ac:dyDescent="0.25">
      <c r="A21186" t="s">
        <v>172</v>
      </c>
      <c r="B21186">
        <v>636</v>
      </c>
      <c r="C21186">
        <v>2022</v>
      </c>
      <c r="D21186">
        <v>0</v>
      </c>
      <c r="E21186">
        <v>0</v>
      </c>
      <c r="F21186" s="1">
        <v>16.626616996588499</v>
      </c>
      <c r="G21186" s="1">
        <v>17.4280258403952</v>
      </c>
      <c r="H21186" s="1">
        <v>0.355441686219789</v>
      </c>
      <c r="I21186" s="1">
        <v>17.072584154175413</v>
      </c>
      <c r="J21186" s="1">
        <v>-0.44596715758691374</v>
      </c>
      <c r="K21186" s="1">
        <v>14.5379427880812</v>
      </c>
      <c r="L21186" s="1"/>
      <c r="M21186" s="1">
        <v>8.9172943999999994</v>
      </c>
    </row>
    <row r="21187" spans="1:13" x14ac:dyDescent="0.25">
      <c r="A21187" t="s">
        <v>97</v>
      </c>
      <c r="B21187">
        <v>638</v>
      </c>
      <c r="C21187">
        <v>1800</v>
      </c>
      <c r="D21187">
        <v>0</v>
      </c>
      <c r="E21187">
        <v>0</v>
      </c>
      <c r="F21187" s="1"/>
      <c r="G21187" s="1"/>
      <c r="H21187" s="1"/>
      <c r="I21187" s="1"/>
      <c r="J21187" s="1"/>
      <c r="K21187" s="1"/>
      <c r="L21187" s="1"/>
      <c r="M21187" s="1"/>
    </row>
    <row r="21188" spans="1:13" x14ac:dyDescent="0.25">
      <c r="A21188" t="s">
        <v>97</v>
      </c>
      <c r="B21188">
        <v>638</v>
      </c>
      <c r="C21188">
        <v>1801</v>
      </c>
      <c r="D21188">
        <v>0</v>
      </c>
      <c r="E21188">
        <v>0</v>
      </c>
      <c r="F21188" s="1"/>
      <c r="G21188" s="1"/>
      <c r="H21188" s="1"/>
      <c r="I21188" s="1"/>
      <c r="J21188" s="1"/>
      <c r="K21188" s="1"/>
      <c r="L21188" s="1"/>
      <c r="M21188" s="1"/>
    </row>
    <row r="21189" spans="1:13" x14ac:dyDescent="0.25">
      <c r="A21189" t="s">
        <v>97</v>
      </c>
      <c r="B21189">
        <v>638</v>
      </c>
      <c r="C21189">
        <v>1802</v>
      </c>
      <c r="D21189">
        <v>0</v>
      </c>
      <c r="E21189">
        <v>0</v>
      </c>
      <c r="F21189" s="1"/>
      <c r="G21189" s="1"/>
      <c r="H21189" s="1"/>
      <c r="I21189" s="1"/>
      <c r="J21189" s="1"/>
      <c r="K21189" s="1"/>
      <c r="L21189" s="1"/>
      <c r="M21189" s="1"/>
    </row>
    <row r="21190" spans="1:13" x14ac:dyDescent="0.25">
      <c r="A21190" t="s">
        <v>97</v>
      </c>
      <c r="B21190">
        <v>638</v>
      </c>
      <c r="C21190">
        <v>1803</v>
      </c>
      <c r="D21190">
        <v>0</v>
      </c>
      <c r="E21190">
        <v>0</v>
      </c>
      <c r="F21190" s="1"/>
      <c r="G21190" s="1"/>
      <c r="H21190" s="1"/>
      <c r="I21190" s="1"/>
      <c r="J21190" s="1"/>
      <c r="K21190" s="1"/>
      <c r="L21190" s="1"/>
      <c r="M21190" s="1"/>
    </row>
    <row r="21191" spans="1:13" x14ac:dyDescent="0.25">
      <c r="A21191" t="s">
        <v>97</v>
      </c>
      <c r="B21191">
        <v>638</v>
      </c>
      <c r="C21191">
        <v>1804</v>
      </c>
      <c r="D21191">
        <v>0</v>
      </c>
      <c r="E21191">
        <v>0</v>
      </c>
      <c r="F21191" s="1"/>
      <c r="G21191" s="1"/>
      <c r="H21191" s="1"/>
      <c r="I21191" s="1"/>
      <c r="J21191" s="1"/>
      <c r="K21191" s="1"/>
      <c r="L21191" s="1"/>
      <c r="M21191" s="1"/>
    </row>
    <row r="21192" spans="1:13" x14ac:dyDescent="0.25">
      <c r="A21192" t="s">
        <v>97</v>
      </c>
      <c r="B21192">
        <v>638</v>
      </c>
      <c r="C21192">
        <v>1805</v>
      </c>
      <c r="D21192">
        <v>0</v>
      </c>
      <c r="E21192">
        <v>0</v>
      </c>
      <c r="F21192" s="1"/>
      <c r="G21192" s="1"/>
      <c r="H21192" s="1"/>
      <c r="I21192" s="1"/>
      <c r="J21192" s="1"/>
      <c r="K21192" s="1"/>
      <c r="L21192" s="1"/>
      <c r="M21192" s="1"/>
    </row>
    <row r="21193" spans="1:13" x14ac:dyDescent="0.25">
      <c r="A21193" t="s">
        <v>97</v>
      </c>
      <c r="B21193">
        <v>638</v>
      </c>
      <c r="C21193">
        <v>1806</v>
      </c>
      <c r="D21193">
        <v>0</v>
      </c>
      <c r="E21193">
        <v>0</v>
      </c>
      <c r="F21193" s="1"/>
      <c r="G21193" s="1"/>
      <c r="H21193" s="1"/>
      <c r="I21193" s="1"/>
      <c r="J21193" s="1"/>
      <c r="K21193" s="1"/>
      <c r="L21193" s="1"/>
      <c r="M21193" s="1"/>
    </row>
    <row r="21194" spans="1:13" x14ac:dyDescent="0.25">
      <c r="A21194" t="s">
        <v>97</v>
      </c>
      <c r="B21194">
        <v>638</v>
      </c>
      <c r="C21194">
        <v>1807</v>
      </c>
      <c r="D21194">
        <v>0</v>
      </c>
      <c r="E21194">
        <v>0</v>
      </c>
      <c r="F21194" s="1"/>
      <c r="G21194" s="1"/>
      <c r="H21194" s="1"/>
      <c r="I21194" s="1"/>
      <c r="J21194" s="1"/>
      <c r="K21194" s="1"/>
      <c r="L21194" s="1"/>
      <c r="M21194" s="1"/>
    </row>
    <row r="21195" spans="1:13" x14ac:dyDescent="0.25">
      <c r="A21195" t="s">
        <v>97</v>
      </c>
      <c r="B21195">
        <v>638</v>
      </c>
      <c r="C21195">
        <v>1808</v>
      </c>
      <c r="D21195">
        <v>0</v>
      </c>
      <c r="E21195">
        <v>0</v>
      </c>
      <c r="F21195" s="1"/>
      <c r="G21195" s="1"/>
      <c r="H21195" s="1"/>
      <c r="I21195" s="1"/>
      <c r="J21195" s="1"/>
      <c r="K21195" s="1"/>
      <c r="L21195" s="1"/>
      <c r="M21195" s="1"/>
    </row>
    <row r="21196" spans="1:13" x14ac:dyDescent="0.25">
      <c r="A21196" t="s">
        <v>97</v>
      </c>
      <c r="B21196">
        <v>638</v>
      </c>
      <c r="C21196">
        <v>1809</v>
      </c>
      <c r="D21196">
        <v>0</v>
      </c>
      <c r="E21196">
        <v>0</v>
      </c>
      <c r="F21196" s="1"/>
      <c r="G21196" s="1"/>
      <c r="H21196" s="1"/>
      <c r="I21196" s="1"/>
      <c r="J21196" s="1"/>
      <c r="K21196" s="1"/>
      <c r="L21196" s="1"/>
      <c r="M21196" s="1"/>
    </row>
    <row r="21197" spans="1:13" x14ac:dyDescent="0.25">
      <c r="A21197" t="s">
        <v>97</v>
      </c>
      <c r="B21197">
        <v>638</v>
      </c>
      <c r="C21197">
        <v>1810</v>
      </c>
      <c r="D21197">
        <v>0</v>
      </c>
      <c r="E21197">
        <v>0</v>
      </c>
      <c r="F21197" s="1"/>
      <c r="G21197" s="1"/>
      <c r="H21197" s="1"/>
      <c r="I21197" s="1"/>
      <c r="J21197" s="1"/>
      <c r="K21197" s="1"/>
      <c r="L21197" s="1"/>
      <c r="M21197" s="1"/>
    </row>
    <row r="21198" spans="1:13" x14ac:dyDescent="0.25">
      <c r="A21198" t="s">
        <v>97</v>
      </c>
      <c r="B21198">
        <v>638</v>
      </c>
      <c r="C21198">
        <v>1811</v>
      </c>
      <c r="D21198">
        <v>0</v>
      </c>
      <c r="E21198">
        <v>0</v>
      </c>
      <c r="F21198" s="1"/>
      <c r="G21198" s="1"/>
      <c r="H21198" s="1"/>
      <c r="I21198" s="1"/>
      <c r="J21198" s="1"/>
      <c r="K21198" s="1"/>
      <c r="L21198" s="1"/>
      <c r="M21198" s="1"/>
    </row>
    <row r="21199" spans="1:13" x14ac:dyDescent="0.25">
      <c r="A21199" t="s">
        <v>97</v>
      </c>
      <c r="B21199">
        <v>638</v>
      </c>
      <c r="C21199">
        <v>1812</v>
      </c>
      <c r="D21199">
        <v>0</v>
      </c>
      <c r="E21199">
        <v>0</v>
      </c>
      <c r="F21199" s="1"/>
      <c r="G21199" s="1"/>
      <c r="H21199" s="1"/>
      <c r="I21199" s="1"/>
      <c r="J21199" s="1"/>
      <c r="K21199" s="1"/>
      <c r="L21199" s="1"/>
      <c r="M21199" s="1"/>
    </row>
    <row r="21200" spans="1:13" x14ac:dyDescent="0.25">
      <c r="A21200" t="s">
        <v>97</v>
      </c>
      <c r="B21200">
        <v>638</v>
      </c>
      <c r="C21200">
        <v>1813</v>
      </c>
      <c r="D21200">
        <v>0</v>
      </c>
      <c r="E21200">
        <v>0</v>
      </c>
      <c r="F21200" s="1"/>
      <c r="G21200" s="1"/>
      <c r="H21200" s="1"/>
      <c r="I21200" s="1"/>
      <c r="J21200" s="1"/>
      <c r="K21200" s="1"/>
      <c r="L21200" s="1"/>
      <c r="M21200" s="1"/>
    </row>
    <row r="21201" spans="1:13" x14ac:dyDescent="0.25">
      <c r="A21201" t="s">
        <v>97</v>
      </c>
      <c r="B21201">
        <v>638</v>
      </c>
      <c r="C21201">
        <v>1814</v>
      </c>
      <c r="D21201">
        <v>0</v>
      </c>
      <c r="E21201">
        <v>0</v>
      </c>
      <c r="F21201" s="1"/>
      <c r="G21201" s="1"/>
      <c r="H21201" s="1"/>
      <c r="I21201" s="1"/>
      <c r="J21201" s="1"/>
      <c r="K21201" s="1"/>
      <c r="L21201" s="1"/>
      <c r="M21201" s="1"/>
    </row>
    <row r="21202" spans="1:13" x14ac:dyDescent="0.25">
      <c r="A21202" t="s">
        <v>97</v>
      </c>
      <c r="B21202">
        <v>638</v>
      </c>
      <c r="C21202">
        <v>1815</v>
      </c>
      <c r="D21202">
        <v>0</v>
      </c>
      <c r="E21202">
        <v>0</v>
      </c>
      <c r="F21202" s="1"/>
      <c r="G21202" s="1"/>
      <c r="H21202" s="1"/>
      <c r="I21202" s="1"/>
      <c r="J21202" s="1"/>
      <c r="K21202" s="1"/>
      <c r="L21202" s="1"/>
      <c r="M21202" s="1"/>
    </row>
    <row r="21203" spans="1:13" x14ac:dyDescent="0.25">
      <c r="A21203" t="s">
        <v>97</v>
      </c>
      <c r="B21203">
        <v>638</v>
      </c>
      <c r="C21203">
        <v>1816</v>
      </c>
      <c r="D21203">
        <v>0</v>
      </c>
      <c r="E21203">
        <v>0</v>
      </c>
      <c r="F21203" s="1"/>
      <c r="G21203" s="1"/>
      <c r="H21203" s="1"/>
      <c r="I21203" s="1"/>
      <c r="J21203" s="1"/>
      <c r="K21203" s="1"/>
      <c r="L21203" s="1"/>
      <c r="M21203" s="1"/>
    </row>
    <row r="21204" spans="1:13" x14ac:dyDescent="0.25">
      <c r="A21204" t="s">
        <v>97</v>
      </c>
      <c r="B21204">
        <v>638</v>
      </c>
      <c r="C21204">
        <v>1817</v>
      </c>
      <c r="D21204">
        <v>0</v>
      </c>
      <c r="E21204">
        <v>0</v>
      </c>
      <c r="F21204" s="1"/>
      <c r="G21204" s="1"/>
      <c r="H21204" s="1"/>
      <c r="I21204" s="1"/>
      <c r="J21204" s="1"/>
      <c r="K21204" s="1"/>
      <c r="L21204" s="1"/>
      <c r="M21204" s="1"/>
    </row>
    <row r="21205" spans="1:13" x14ac:dyDescent="0.25">
      <c r="A21205" t="s">
        <v>97</v>
      </c>
      <c r="B21205">
        <v>638</v>
      </c>
      <c r="C21205">
        <v>1818</v>
      </c>
      <c r="D21205">
        <v>0</v>
      </c>
      <c r="E21205">
        <v>0</v>
      </c>
      <c r="F21205" s="1"/>
      <c r="G21205" s="1"/>
      <c r="H21205" s="1"/>
      <c r="I21205" s="1"/>
      <c r="J21205" s="1"/>
      <c r="K21205" s="1"/>
      <c r="L21205" s="1"/>
      <c r="M21205" s="1"/>
    </row>
    <row r="21206" spans="1:13" x14ac:dyDescent="0.25">
      <c r="A21206" t="s">
        <v>97</v>
      </c>
      <c r="B21206">
        <v>638</v>
      </c>
      <c r="C21206">
        <v>1819</v>
      </c>
      <c r="D21206">
        <v>0</v>
      </c>
      <c r="E21206">
        <v>0</v>
      </c>
      <c r="F21206" s="1"/>
      <c r="G21206" s="1"/>
      <c r="H21206" s="1"/>
      <c r="I21206" s="1"/>
      <c r="J21206" s="1"/>
      <c r="K21206" s="1"/>
      <c r="L21206" s="1"/>
      <c r="M21206" s="1"/>
    </row>
    <row r="21207" spans="1:13" x14ac:dyDescent="0.25">
      <c r="A21207" t="s">
        <v>97</v>
      </c>
      <c r="B21207">
        <v>638</v>
      </c>
      <c r="C21207">
        <v>1820</v>
      </c>
      <c r="D21207">
        <v>0</v>
      </c>
      <c r="E21207">
        <v>0</v>
      </c>
      <c r="F21207" s="1"/>
      <c r="G21207" s="1"/>
      <c r="H21207" s="1"/>
      <c r="I21207" s="1"/>
      <c r="J21207" s="1"/>
      <c r="K21207" s="1"/>
      <c r="L21207" s="1"/>
      <c r="M21207" s="1"/>
    </row>
    <row r="21208" spans="1:13" x14ac:dyDescent="0.25">
      <c r="A21208" t="s">
        <v>97</v>
      </c>
      <c r="B21208">
        <v>638</v>
      </c>
      <c r="C21208">
        <v>1821</v>
      </c>
      <c r="D21208">
        <v>0</v>
      </c>
      <c r="E21208">
        <v>0</v>
      </c>
      <c r="F21208" s="1"/>
      <c r="G21208" s="1"/>
      <c r="H21208" s="1"/>
      <c r="I21208" s="1"/>
      <c r="J21208" s="1"/>
      <c r="K21208" s="1"/>
      <c r="L21208" s="1"/>
      <c r="M21208" s="1"/>
    </row>
    <row r="21209" spans="1:13" x14ac:dyDescent="0.25">
      <c r="A21209" t="s">
        <v>97</v>
      </c>
      <c r="B21209">
        <v>638</v>
      </c>
      <c r="C21209">
        <v>1822</v>
      </c>
      <c r="D21209">
        <v>0</v>
      </c>
      <c r="E21209">
        <v>0</v>
      </c>
      <c r="F21209" s="1"/>
      <c r="G21209" s="1"/>
      <c r="H21209" s="1"/>
      <c r="I21209" s="1"/>
      <c r="J21209" s="1"/>
      <c r="K21209" s="1"/>
      <c r="L21209" s="1"/>
      <c r="M21209" s="1"/>
    </row>
    <row r="21210" spans="1:13" x14ac:dyDescent="0.25">
      <c r="A21210" t="s">
        <v>97</v>
      </c>
      <c r="B21210">
        <v>638</v>
      </c>
      <c r="C21210">
        <v>1823</v>
      </c>
      <c r="D21210">
        <v>0</v>
      </c>
      <c r="E21210">
        <v>0</v>
      </c>
      <c r="F21210" s="1"/>
      <c r="G21210" s="1"/>
      <c r="H21210" s="1"/>
      <c r="I21210" s="1"/>
      <c r="J21210" s="1"/>
      <c r="K21210" s="1"/>
      <c r="L21210" s="1"/>
      <c r="M21210" s="1"/>
    </row>
    <row r="21211" spans="1:13" x14ac:dyDescent="0.25">
      <c r="A21211" t="s">
        <v>97</v>
      </c>
      <c r="B21211">
        <v>638</v>
      </c>
      <c r="C21211">
        <v>1824</v>
      </c>
      <c r="D21211">
        <v>0</v>
      </c>
      <c r="E21211">
        <v>0</v>
      </c>
      <c r="F21211" s="1"/>
      <c r="G21211" s="1"/>
      <c r="H21211" s="1"/>
      <c r="I21211" s="1"/>
      <c r="J21211" s="1"/>
      <c r="K21211" s="1"/>
      <c r="L21211" s="1"/>
      <c r="M21211" s="1"/>
    </row>
    <row r="21212" spans="1:13" x14ac:dyDescent="0.25">
      <c r="A21212" t="s">
        <v>97</v>
      </c>
      <c r="B21212">
        <v>638</v>
      </c>
      <c r="C21212">
        <v>1825</v>
      </c>
      <c r="D21212">
        <v>0</v>
      </c>
      <c r="E21212">
        <v>0</v>
      </c>
      <c r="F21212" s="1"/>
      <c r="G21212" s="1"/>
      <c r="H21212" s="1"/>
      <c r="I21212" s="1"/>
      <c r="J21212" s="1"/>
      <c r="K21212" s="1"/>
      <c r="L21212" s="1"/>
      <c r="M21212" s="1"/>
    </row>
    <row r="21213" spans="1:13" x14ac:dyDescent="0.25">
      <c r="A21213" t="s">
        <v>97</v>
      </c>
      <c r="B21213">
        <v>638</v>
      </c>
      <c r="C21213">
        <v>1826</v>
      </c>
      <c r="D21213">
        <v>0</v>
      </c>
      <c r="E21213">
        <v>0</v>
      </c>
      <c r="F21213" s="1"/>
      <c r="G21213" s="1"/>
      <c r="H21213" s="1"/>
      <c r="I21213" s="1"/>
      <c r="J21213" s="1"/>
      <c r="K21213" s="1"/>
      <c r="L21213" s="1"/>
      <c r="M21213" s="1"/>
    </row>
    <row r="21214" spans="1:13" x14ac:dyDescent="0.25">
      <c r="A21214" t="s">
        <v>97</v>
      </c>
      <c r="B21214">
        <v>638</v>
      </c>
      <c r="C21214">
        <v>1827</v>
      </c>
      <c r="D21214">
        <v>0</v>
      </c>
      <c r="E21214">
        <v>0</v>
      </c>
      <c r="F21214" s="1"/>
      <c r="G21214" s="1"/>
      <c r="H21214" s="1"/>
      <c r="I21214" s="1"/>
      <c r="J21214" s="1"/>
      <c r="K21214" s="1"/>
      <c r="L21214" s="1"/>
      <c r="M21214" s="1"/>
    </row>
    <row r="21215" spans="1:13" x14ac:dyDescent="0.25">
      <c r="A21215" t="s">
        <v>97</v>
      </c>
      <c r="B21215">
        <v>638</v>
      </c>
      <c r="C21215">
        <v>1828</v>
      </c>
      <c r="D21215">
        <v>0</v>
      </c>
      <c r="E21215">
        <v>0</v>
      </c>
      <c r="F21215" s="1"/>
      <c r="G21215" s="1"/>
      <c r="H21215" s="1"/>
      <c r="I21215" s="1"/>
      <c r="J21215" s="1"/>
      <c r="K21215" s="1"/>
      <c r="L21215" s="1"/>
      <c r="M21215" s="1"/>
    </row>
    <row r="21216" spans="1:13" x14ac:dyDescent="0.25">
      <c r="A21216" t="s">
        <v>97</v>
      </c>
      <c r="B21216">
        <v>638</v>
      </c>
      <c r="C21216">
        <v>1829</v>
      </c>
      <c r="D21216">
        <v>0</v>
      </c>
      <c r="E21216">
        <v>0</v>
      </c>
      <c r="F21216" s="1"/>
      <c r="G21216" s="1"/>
      <c r="H21216" s="1"/>
      <c r="I21216" s="1"/>
      <c r="J21216" s="1"/>
      <c r="K21216" s="1"/>
      <c r="L21216" s="1"/>
      <c r="M21216" s="1"/>
    </row>
    <row r="21217" spans="1:13" x14ac:dyDescent="0.25">
      <c r="A21217" t="s">
        <v>97</v>
      </c>
      <c r="B21217">
        <v>638</v>
      </c>
      <c r="C21217">
        <v>1830</v>
      </c>
      <c r="D21217">
        <v>0</v>
      </c>
      <c r="E21217">
        <v>0</v>
      </c>
      <c r="F21217" s="1"/>
      <c r="G21217" s="1"/>
      <c r="H21217" s="1"/>
      <c r="I21217" s="1"/>
      <c r="J21217" s="1"/>
      <c r="K21217" s="1"/>
      <c r="L21217" s="1"/>
      <c r="M21217" s="1"/>
    </row>
    <row r="21218" spans="1:13" x14ac:dyDescent="0.25">
      <c r="A21218" t="s">
        <v>97</v>
      </c>
      <c r="B21218">
        <v>638</v>
      </c>
      <c r="C21218">
        <v>1831</v>
      </c>
      <c r="D21218">
        <v>0</v>
      </c>
      <c r="E21218">
        <v>0</v>
      </c>
      <c r="F21218" s="1"/>
      <c r="G21218" s="1"/>
      <c r="H21218" s="1"/>
      <c r="I21218" s="1"/>
      <c r="J21218" s="1"/>
      <c r="K21218" s="1"/>
      <c r="L21218" s="1"/>
      <c r="M21218" s="1"/>
    </row>
    <row r="21219" spans="1:13" x14ac:dyDescent="0.25">
      <c r="A21219" t="s">
        <v>97</v>
      </c>
      <c r="B21219">
        <v>638</v>
      </c>
      <c r="C21219">
        <v>1832</v>
      </c>
      <c r="D21219">
        <v>0</v>
      </c>
      <c r="E21219">
        <v>0</v>
      </c>
      <c r="F21219" s="1"/>
      <c r="G21219" s="1"/>
      <c r="H21219" s="1"/>
      <c r="I21219" s="1"/>
      <c r="J21219" s="1"/>
      <c r="K21219" s="1"/>
      <c r="L21219" s="1"/>
      <c r="M21219" s="1"/>
    </row>
    <row r="21220" spans="1:13" x14ac:dyDescent="0.25">
      <c r="A21220" t="s">
        <v>97</v>
      </c>
      <c r="B21220">
        <v>638</v>
      </c>
      <c r="C21220">
        <v>1833</v>
      </c>
      <c r="D21220">
        <v>0</v>
      </c>
      <c r="E21220">
        <v>0</v>
      </c>
      <c r="F21220" s="1"/>
      <c r="G21220" s="1"/>
      <c r="H21220" s="1"/>
      <c r="I21220" s="1"/>
      <c r="J21220" s="1"/>
      <c r="K21220" s="1"/>
      <c r="L21220" s="1"/>
      <c r="M21220" s="1"/>
    </row>
    <row r="21221" spans="1:13" x14ac:dyDescent="0.25">
      <c r="A21221" t="s">
        <v>97</v>
      </c>
      <c r="B21221">
        <v>638</v>
      </c>
      <c r="C21221">
        <v>1834</v>
      </c>
      <c r="D21221">
        <v>0</v>
      </c>
      <c r="E21221">
        <v>0</v>
      </c>
      <c r="F21221" s="1"/>
      <c r="G21221" s="1"/>
      <c r="H21221" s="1"/>
      <c r="I21221" s="1"/>
      <c r="J21221" s="1"/>
      <c r="K21221" s="1"/>
      <c r="L21221" s="1"/>
      <c r="M21221" s="1"/>
    </row>
    <row r="21222" spans="1:13" x14ac:dyDescent="0.25">
      <c r="A21222" t="s">
        <v>97</v>
      </c>
      <c r="B21222">
        <v>638</v>
      </c>
      <c r="C21222">
        <v>1835</v>
      </c>
      <c r="D21222">
        <v>0</v>
      </c>
      <c r="E21222">
        <v>0</v>
      </c>
      <c r="F21222" s="1"/>
      <c r="G21222" s="1"/>
      <c r="H21222" s="1"/>
      <c r="I21222" s="1"/>
      <c r="J21222" s="1"/>
      <c r="K21222" s="1"/>
      <c r="L21222" s="1"/>
      <c r="M21222" s="1"/>
    </row>
    <row r="21223" spans="1:13" x14ac:dyDescent="0.25">
      <c r="A21223" t="s">
        <v>97</v>
      </c>
      <c r="B21223">
        <v>638</v>
      </c>
      <c r="C21223">
        <v>1836</v>
      </c>
      <c r="D21223">
        <v>0</v>
      </c>
      <c r="E21223">
        <v>0</v>
      </c>
      <c r="F21223" s="1"/>
      <c r="G21223" s="1"/>
      <c r="H21223" s="1"/>
      <c r="I21223" s="1"/>
      <c r="J21223" s="1"/>
      <c r="K21223" s="1"/>
      <c r="L21223" s="1"/>
      <c r="M21223" s="1"/>
    </row>
    <row r="21224" spans="1:13" x14ac:dyDescent="0.25">
      <c r="A21224" t="s">
        <v>97</v>
      </c>
      <c r="B21224">
        <v>638</v>
      </c>
      <c r="C21224">
        <v>1837</v>
      </c>
      <c r="D21224">
        <v>0</v>
      </c>
      <c r="E21224">
        <v>0</v>
      </c>
      <c r="F21224" s="1"/>
      <c r="G21224" s="1"/>
      <c r="H21224" s="1"/>
      <c r="I21224" s="1"/>
      <c r="J21224" s="1"/>
      <c r="K21224" s="1"/>
      <c r="L21224" s="1"/>
      <c r="M21224" s="1"/>
    </row>
    <row r="21225" spans="1:13" x14ac:dyDescent="0.25">
      <c r="A21225" t="s">
        <v>97</v>
      </c>
      <c r="B21225">
        <v>638</v>
      </c>
      <c r="C21225">
        <v>1838</v>
      </c>
      <c r="D21225">
        <v>0</v>
      </c>
      <c r="E21225">
        <v>0</v>
      </c>
      <c r="F21225" s="1"/>
      <c r="G21225" s="1"/>
      <c r="H21225" s="1"/>
      <c r="I21225" s="1"/>
      <c r="J21225" s="1"/>
      <c r="K21225" s="1"/>
      <c r="L21225" s="1"/>
      <c r="M21225" s="1"/>
    </row>
    <row r="21226" spans="1:13" x14ac:dyDescent="0.25">
      <c r="A21226" t="s">
        <v>97</v>
      </c>
      <c r="B21226">
        <v>638</v>
      </c>
      <c r="C21226">
        <v>1839</v>
      </c>
      <c r="D21226">
        <v>0</v>
      </c>
      <c r="E21226">
        <v>0</v>
      </c>
      <c r="F21226" s="1"/>
      <c r="G21226" s="1"/>
      <c r="H21226" s="1"/>
      <c r="I21226" s="1"/>
      <c r="J21226" s="1"/>
      <c r="K21226" s="1"/>
      <c r="L21226" s="1"/>
      <c r="M21226" s="1"/>
    </row>
    <row r="21227" spans="1:13" x14ac:dyDescent="0.25">
      <c r="A21227" t="s">
        <v>97</v>
      </c>
      <c r="B21227">
        <v>638</v>
      </c>
      <c r="C21227">
        <v>1840</v>
      </c>
      <c r="D21227">
        <v>0</v>
      </c>
      <c r="E21227">
        <v>0</v>
      </c>
      <c r="F21227" s="1"/>
      <c r="G21227" s="1"/>
      <c r="H21227" s="1"/>
      <c r="I21227" s="1"/>
      <c r="J21227" s="1"/>
      <c r="K21227" s="1"/>
      <c r="L21227" s="1"/>
      <c r="M21227" s="1"/>
    </row>
    <row r="21228" spans="1:13" x14ac:dyDescent="0.25">
      <c r="A21228" t="s">
        <v>97</v>
      </c>
      <c r="B21228">
        <v>638</v>
      </c>
      <c r="C21228">
        <v>1841</v>
      </c>
      <c r="D21228">
        <v>0</v>
      </c>
      <c r="E21228">
        <v>0</v>
      </c>
      <c r="F21228" s="1"/>
      <c r="G21228" s="1"/>
      <c r="H21228" s="1"/>
      <c r="I21228" s="1"/>
      <c r="J21228" s="1"/>
      <c r="K21228" s="1"/>
      <c r="L21228" s="1"/>
      <c r="M21228" s="1"/>
    </row>
    <row r="21229" spans="1:13" x14ac:dyDescent="0.25">
      <c r="A21229" t="s">
        <v>97</v>
      </c>
      <c r="B21229">
        <v>638</v>
      </c>
      <c r="C21229">
        <v>1842</v>
      </c>
      <c r="D21229">
        <v>0</v>
      </c>
      <c r="E21229">
        <v>0</v>
      </c>
      <c r="F21229" s="1"/>
      <c r="G21229" s="1"/>
      <c r="H21229" s="1"/>
      <c r="I21229" s="1"/>
      <c r="J21229" s="1"/>
      <c r="K21229" s="1"/>
      <c r="L21229" s="1"/>
      <c r="M21229" s="1"/>
    </row>
    <row r="21230" spans="1:13" x14ac:dyDescent="0.25">
      <c r="A21230" t="s">
        <v>97</v>
      </c>
      <c r="B21230">
        <v>638</v>
      </c>
      <c r="C21230">
        <v>1843</v>
      </c>
      <c r="D21230">
        <v>0</v>
      </c>
      <c r="E21230">
        <v>0</v>
      </c>
      <c r="F21230" s="1"/>
      <c r="G21230" s="1"/>
      <c r="H21230" s="1"/>
      <c r="I21230" s="1"/>
      <c r="J21230" s="1"/>
      <c r="K21230" s="1"/>
      <c r="L21230" s="1"/>
      <c r="M21230" s="1"/>
    </row>
    <row r="21231" spans="1:13" x14ac:dyDescent="0.25">
      <c r="A21231" t="s">
        <v>97</v>
      </c>
      <c r="B21231">
        <v>638</v>
      </c>
      <c r="C21231">
        <v>1844</v>
      </c>
      <c r="D21231">
        <v>0</v>
      </c>
      <c r="E21231">
        <v>0</v>
      </c>
      <c r="F21231" s="1"/>
      <c r="G21231" s="1"/>
      <c r="H21231" s="1"/>
      <c r="I21231" s="1"/>
      <c r="J21231" s="1"/>
      <c r="K21231" s="1"/>
      <c r="L21231" s="1"/>
      <c r="M21231" s="1"/>
    </row>
    <row r="21232" spans="1:13" x14ac:dyDescent="0.25">
      <c r="A21232" t="s">
        <v>97</v>
      </c>
      <c r="B21232">
        <v>638</v>
      </c>
      <c r="C21232">
        <v>1845</v>
      </c>
      <c r="D21232">
        <v>0</v>
      </c>
      <c r="E21232">
        <v>0</v>
      </c>
      <c r="F21232" s="1"/>
      <c r="G21232" s="1"/>
      <c r="H21232" s="1"/>
      <c r="I21232" s="1"/>
      <c r="J21232" s="1"/>
      <c r="K21232" s="1"/>
      <c r="L21232" s="1"/>
      <c r="M21232" s="1"/>
    </row>
    <row r="21233" spans="1:13" x14ac:dyDescent="0.25">
      <c r="A21233" t="s">
        <v>97</v>
      </c>
      <c r="B21233">
        <v>638</v>
      </c>
      <c r="C21233">
        <v>1846</v>
      </c>
      <c r="D21233">
        <v>0</v>
      </c>
      <c r="E21233">
        <v>0</v>
      </c>
      <c r="F21233" s="1"/>
      <c r="G21233" s="1"/>
      <c r="H21233" s="1"/>
      <c r="I21233" s="1"/>
      <c r="J21233" s="1"/>
      <c r="K21233" s="1"/>
      <c r="L21233" s="1"/>
      <c r="M21233" s="1"/>
    </row>
    <row r="21234" spans="1:13" x14ac:dyDescent="0.25">
      <c r="A21234" t="s">
        <v>97</v>
      </c>
      <c r="B21234">
        <v>638</v>
      </c>
      <c r="C21234">
        <v>1847</v>
      </c>
      <c r="D21234">
        <v>0</v>
      </c>
      <c r="E21234">
        <v>0</v>
      </c>
      <c r="F21234" s="1"/>
      <c r="G21234" s="1"/>
      <c r="H21234" s="1"/>
      <c r="I21234" s="1"/>
      <c r="J21234" s="1"/>
      <c r="K21234" s="1"/>
      <c r="L21234" s="1"/>
      <c r="M21234" s="1"/>
    </row>
    <row r="21235" spans="1:13" x14ac:dyDescent="0.25">
      <c r="A21235" t="s">
        <v>97</v>
      </c>
      <c r="B21235">
        <v>638</v>
      </c>
      <c r="C21235">
        <v>1848</v>
      </c>
      <c r="D21235">
        <v>0</v>
      </c>
      <c r="E21235">
        <v>0</v>
      </c>
      <c r="F21235" s="1"/>
      <c r="G21235" s="1"/>
      <c r="H21235" s="1"/>
      <c r="I21235" s="1"/>
      <c r="J21235" s="1"/>
      <c r="K21235" s="1"/>
      <c r="L21235" s="1"/>
      <c r="M21235" s="1"/>
    </row>
    <row r="21236" spans="1:13" x14ac:dyDescent="0.25">
      <c r="A21236" t="s">
        <v>97</v>
      </c>
      <c r="B21236">
        <v>638</v>
      </c>
      <c r="C21236">
        <v>1849</v>
      </c>
      <c r="D21236">
        <v>0</v>
      </c>
      <c r="E21236">
        <v>0</v>
      </c>
      <c r="F21236" s="1"/>
      <c r="G21236" s="1"/>
      <c r="H21236" s="1"/>
      <c r="I21236" s="1"/>
      <c r="J21236" s="1"/>
      <c r="K21236" s="1"/>
      <c r="L21236" s="1"/>
      <c r="M21236" s="1"/>
    </row>
    <row r="21237" spans="1:13" x14ac:dyDescent="0.25">
      <c r="A21237" t="s">
        <v>97</v>
      </c>
      <c r="B21237">
        <v>638</v>
      </c>
      <c r="C21237">
        <v>1850</v>
      </c>
      <c r="D21237">
        <v>0</v>
      </c>
      <c r="E21237">
        <v>0</v>
      </c>
      <c r="F21237" s="1"/>
      <c r="G21237" s="1"/>
      <c r="H21237" s="1"/>
      <c r="I21237" s="1"/>
      <c r="J21237" s="1"/>
      <c r="K21237" s="1"/>
      <c r="L21237" s="1"/>
      <c r="M21237" s="1"/>
    </row>
    <row r="21238" spans="1:13" x14ac:dyDescent="0.25">
      <c r="A21238" t="s">
        <v>97</v>
      </c>
      <c r="B21238">
        <v>638</v>
      </c>
      <c r="C21238">
        <v>1851</v>
      </c>
      <c r="D21238">
        <v>0</v>
      </c>
      <c r="E21238">
        <v>0</v>
      </c>
      <c r="F21238" s="1"/>
      <c r="G21238" s="1"/>
      <c r="H21238" s="1"/>
      <c r="I21238" s="1"/>
      <c r="J21238" s="1"/>
      <c r="K21238" s="1"/>
      <c r="L21238" s="1"/>
      <c r="M21238" s="1"/>
    </row>
    <row r="21239" spans="1:13" x14ac:dyDescent="0.25">
      <c r="A21239" t="s">
        <v>97</v>
      </c>
      <c r="B21239">
        <v>638</v>
      </c>
      <c r="C21239">
        <v>1852</v>
      </c>
      <c r="D21239">
        <v>0</v>
      </c>
      <c r="E21239">
        <v>0</v>
      </c>
      <c r="F21239" s="1"/>
      <c r="G21239" s="1"/>
      <c r="H21239" s="1"/>
      <c r="I21239" s="1"/>
      <c r="J21239" s="1"/>
      <c r="K21239" s="1"/>
      <c r="L21239" s="1"/>
      <c r="M21239" s="1"/>
    </row>
    <row r="21240" spans="1:13" x14ac:dyDescent="0.25">
      <c r="A21240" t="s">
        <v>97</v>
      </c>
      <c r="B21240">
        <v>638</v>
      </c>
      <c r="C21240">
        <v>1853</v>
      </c>
      <c r="D21240">
        <v>0</v>
      </c>
      <c r="E21240">
        <v>0</v>
      </c>
      <c r="F21240" s="1"/>
      <c r="G21240" s="1"/>
      <c r="H21240" s="1"/>
      <c r="I21240" s="1"/>
      <c r="J21240" s="1"/>
      <c r="K21240" s="1"/>
      <c r="L21240" s="1"/>
      <c r="M21240" s="1"/>
    </row>
    <row r="21241" spans="1:13" x14ac:dyDescent="0.25">
      <c r="A21241" t="s">
        <v>97</v>
      </c>
      <c r="B21241">
        <v>638</v>
      </c>
      <c r="C21241">
        <v>1854</v>
      </c>
      <c r="D21241">
        <v>0</v>
      </c>
      <c r="E21241">
        <v>0</v>
      </c>
      <c r="F21241" s="1"/>
      <c r="G21241" s="1"/>
      <c r="H21241" s="1"/>
      <c r="I21241" s="1"/>
      <c r="J21241" s="1"/>
      <c r="K21241" s="1"/>
      <c r="L21241" s="1"/>
      <c r="M21241" s="1"/>
    </row>
    <row r="21242" spans="1:13" x14ac:dyDescent="0.25">
      <c r="A21242" t="s">
        <v>97</v>
      </c>
      <c r="B21242">
        <v>638</v>
      </c>
      <c r="C21242">
        <v>1855</v>
      </c>
      <c r="D21242">
        <v>0</v>
      </c>
      <c r="E21242">
        <v>0</v>
      </c>
      <c r="F21242" s="1"/>
      <c r="G21242" s="1"/>
      <c r="H21242" s="1"/>
      <c r="I21242" s="1"/>
      <c r="J21242" s="1"/>
      <c r="K21242" s="1"/>
      <c r="L21242" s="1"/>
      <c r="M21242" s="1"/>
    </row>
    <row r="21243" spans="1:13" x14ac:dyDescent="0.25">
      <c r="A21243" t="s">
        <v>97</v>
      </c>
      <c r="B21243">
        <v>638</v>
      </c>
      <c r="C21243">
        <v>1856</v>
      </c>
      <c r="D21243">
        <v>0</v>
      </c>
      <c r="E21243">
        <v>0</v>
      </c>
      <c r="F21243" s="1"/>
      <c r="G21243" s="1"/>
      <c r="H21243" s="1"/>
      <c r="I21243" s="1"/>
      <c r="J21243" s="1"/>
      <c r="K21243" s="1"/>
      <c r="L21243" s="1"/>
      <c r="M21243" s="1"/>
    </row>
    <row r="21244" spans="1:13" x14ac:dyDescent="0.25">
      <c r="A21244" t="s">
        <v>97</v>
      </c>
      <c r="B21244">
        <v>638</v>
      </c>
      <c r="C21244">
        <v>1857</v>
      </c>
      <c r="D21244">
        <v>0</v>
      </c>
      <c r="E21244">
        <v>0</v>
      </c>
      <c r="F21244" s="1"/>
      <c r="G21244" s="1"/>
      <c r="H21244" s="1"/>
      <c r="I21244" s="1"/>
      <c r="J21244" s="1"/>
      <c r="K21244" s="1"/>
      <c r="L21244" s="1"/>
      <c r="M21244" s="1"/>
    </row>
    <row r="21245" spans="1:13" x14ac:dyDescent="0.25">
      <c r="A21245" t="s">
        <v>97</v>
      </c>
      <c r="B21245">
        <v>638</v>
      </c>
      <c r="C21245">
        <v>1858</v>
      </c>
      <c r="D21245">
        <v>0</v>
      </c>
      <c r="E21245">
        <v>0</v>
      </c>
      <c r="F21245" s="1"/>
      <c r="G21245" s="1"/>
      <c r="H21245" s="1"/>
      <c r="I21245" s="1"/>
      <c r="J21245" s="1"/>
      <c r="K21245" s="1"/>
      <c r="L21245" s="1"/>
      <c r="M21245" s="1"/>
    </row>
    <row r="21246" spans="1:13" x14ac:dyDescent="0.25">
      <c r="A21246" t="s">
        <v>97</v>
      </c>
      <c r="B21246">
        <v>638</v>
      </c>
      <c r="C21246">
        <v>1859</v>
      </c>
      <c r="D21246">
        <v>0</v>
      </c>
      <c r="E21246">
        <v>0</v>
      </c>
      <c r="F21246" s="1"/>
      <c r="G21246" s="1"/>
      <c r="H21246" s="1"/>
      <c r="I21246" s="1"/>
      <c r="J21246" s="1"/>
      <c r="K21246" s="1"/>
      <c r="L21246" s="1"/>
      <c r="M21246" s="1"/>
    </row>
    <row r="21247" spans="1:13" x14ac:dyDescent="0.25">
      <c r="A21247" t="s">
        <v>97</v>
      </c>
      <c r="B21247">
        <v>638</v>
      </c>
      <c r="C21247">
        <v>1860</v>
      </c>
      <c r="D21247">
        <v>0</v>
      </c>
      <c r="E21247">
        <v>0</v>
      </c>
      <c r="F21247" s="1"/>
      <c r="G21247" s="1"/>
      <c r="H21247" s="1"/>
      <c r="I21247" s="1"/>
      <c r="J21247" s="1"/>
      <c r="K21247" s="1"/>
      <c r="L21247" s="1"/>
      <c r="M21247" s="1"/>
    </row>
    <row r="21248" spans="1:13" x14ac:dyDescent="0.25">
      <c r="A21248" t="s">
        <v>97</v>
      </c>
      <c r="B21248">
        <v>638</v>
      </c>
      <c r="C21248">
        <v>1861</v>
      </c>
      <c r="D21248">
        <v>0</v>
      </c>
      <c r="E21248">
        <v>0</v>
      </c>
      <c r="F21248" s="1"/>
      <c r="G21248" s="1"/>
      <c r="H21248" s="1"/>
      <c r="I21248" s="1"/>
      <c r="J21248" s="1"/>
      <c r="K21248" s="1"/>
      <c r="L21248" s="1"/>
      <c r="M21248" s="1"/>
    </row>
    <row r="21249" spans="1:13" x14ac:dyDescent="0.25">
      <c r="A21249" t="s">
        <v>97</v>
      </c>
      <c r="B21249">
        <v>638</v>
      </c>
      <c r="C21249">
        <v>1862</v>
      </c>
      <c r="D21249">
        <v>0</v>
      </c>
      <c r="E21249">
        <v>0</v>
      </c>
      <c r="F21249" s="1"/>
      <c r="G21249" s="1"/>
      <c r="H21249" s="1"/>
      <c r="I21249" s="1"/>
      <c r="J21249" s="1"/>
      <c r="K21249" s="1"/>
      <c r="L21249" s="1"/>
      <c r="M21249" s="1"/>
    </row>
    <row r="21250" spans="1:13" x14ac:dyDescent="0.25">
      <c r="A21250" t="s">
        <v>97</v>
      </c>
      <c r="B21250">
        <v>638</v>
      </c>
      <c r="C21250">
        <v>1863</v>
      </c>
      <c r="D21250">
        <v>0</v>
      </c>
      <c r="E21250">
        <v>0</v>
      </c>
      <c r="F21250" s="1"/>
      <c r="G21250" s="1"/>
      <c r="H21250" s="1"/>
      <c r="I21250" s="1"/>
      <c r="J21250" s="1"/>
      <c r="K21250" s="1"/>
      <c r="L21250" s="1"/>
      <c r="M21250" s="1"/>
    </row>
    <row r="21251" spans="1:13" x14ac:dyDescent="0.25">
      <c r="A21251" t="s">
        <v>97</v>
      </c>
      <c r="B21251">
        <v>638</v>
      </c>
      <c r="C21251">
        <v>1864</v>
      </c>
      <c r="D21251">
        <v>0</v>
      </c>
      <c r="E21251">
        <v>0</v>
      </c>
      <c r="F21251" s="1"/>
      <c r="G21251" s="1"/>
      <c r="H21251" s="1"/>
      <c r="I21251" s="1"/>
      <c r="J21251" s="1"/>
      <c r="K21251" s="1"/>
      <c r="L21251" s="1"/>
      <c r="M21251" s="1"/>
    </row>
    <row r="21252" spans="1:13" x14ac:dyDescent="0.25">
      <c r="A21252" t="s">
        <v>97</v>
      </c>
      <c r="B21252">
        <v>638</v>
      </c>
      <c r="C21252">
        <v>1865</v>
      </c>
      <c r="D21252">
        <v>0</v>
      </c>
      <c r="E21252">
        <v>0</v>
      </c>
      <c r="F21252" s="1"/>
      <c r="G21252" s="1"/>
      <c r="H21252" s="1"/>
      <c r="I21252" s="1"/>
      <c r="J21252" s="1"/>
      <c r="K21252" s="1"/>
      <c r="L21252" s="1"/>
      <c r="M21252" s="1"/>
    </row>
    <row r="21253" spans="1:13" x14ac:dyDescent="0.25">
      <c r="A21253" t="s">
        <v>97</v>
      </c>
      <c r="B21253">
        <v>638</v>
      </c>
      <c r="C21253">
        <v>1866</v>
      </c>
      <c r="D21253">
        <v>0</v>
      </c>
      <c r="E21253">
        <v>0</v>
      </c>
      <c r="F21253" s="1"/>
      <c r="G21253" s="1"/>
      <c r="H21253" s="1"/>
      <c r="I21253" s="1"/>
      <c r="J21253" s="1"/>
      <c r="K21253" s="1"/>
      <c r="L21253" s="1"/>
      <c r="M21253" s="1"/>
    </row>
    <row r="21254" spans="1:13" x14ac:dyDescent="0.25">
      <c r="A21254" t="s">
        <v>97</v>
      </c>
      <c r="B21254">
        <v>638</v>
      </c>
      <c r="C21254">
        <v>1867</v>
      </c>
      <c r="D21254">
        <v>0</v>
      </c>
      <c r="E21254">
        <v>0</v>
      </c>
      <c r="F21254" s="1"/>
      <c r="G21254" s="1"/>
      <c r="H21254" s="1"/>
      <c r="I21254" s="1"/>
      <c r="J21254" s="1"/>
      <c r="K21254" s="1"/>
      <c r="L21254" s="1"/>
      <c r="M21254" s="1"/>
    </row>
    <row r="21255" spans="1:13" x14ac:dyDescent="0.25">
      <c r="A21255" t="s">
        <v>97</v>
      </c>
      <c r="B21255">
        <v>638</v>
      </c>
      <c r="C21255">
        <v>1868</v>
      </c>
      <c r="D21255">
        <v>0</v>
      </c>
      <c r="E21255">
        <v>0</v>
      </c>
      <c r="F21255" s="1"/>
      <c r="G21255" s="1"/>
      <c r="H21255" s="1"/>
      <c r="I21255" s="1"/>
      <c r="J21255" s="1"/>
      <c r="K21255" s="1"/>
      <c r="L21255" s="1"/>
      <c r="M21255" s="1"/>
    </row>
    <row r="21256" spans="1:13" x14ac:dyDescent="0.25">
      <c r="A21256" t="s">
        <v>97</v>
      </c>
      <c r="B21256">
        <v>638</v>
      </c>
      <c r="C21256">
        <v>1869</v>
      </c>
      <c r="D21256">
        <v>0</v>
      </c>
      <c r="E21256">
        <v>0</v>
      </c>
      <c r="F21256" s="1"/>
      <c r="G21256" s="1"/>
      <c r="H21256" s="1"/>
      <c r="I21256" s="1"/>
      <c r="J21256" s="1"/>
      <c r="K21256" s="1"/>
      <c r="L21256" s="1"/>
      <c r="M21256" s="1"/>
    </row>
    <row r="21257" spans="1:13" x14ac:dyDescent="0.25">
      <c r="A21257" t="s">
        <v>97</v>
      </c>
      <c r="B21257">
        <v>638</v>
      </c>
      <c r="C21257">
        <v>1870</v>
      </c>
      <c r="D21257">
        <v>0</v>
      </c>
      <c r="E21257">
        <v>0</v>
      </c>
      <c r="F21257" s="1"/>
      <c r="G21257" s="1"/>
      <c r="H21257" s="1"/>
      <c r="I21257" s="1"/>
      <c r="J21257" s="1"/>
      <c r="K21257" s="1"/>
      <c r="L21257" s="1"/>
      <c r="M21257" s="1"/>
    </row>
    <row r="21258" spans="1:13" x14ac:dyDescent="0.25">
      <c r="A21258" t="s">
        <v>97</v>
      </c>
      <c r="B21258">
        <v>638</v>
      </c>
      <c r="C21258">
        <v>1871</v>
      </c>
      <c r="D21258">
        <v>0</v>
      </c>
      <c r="E21258">
        <v>0</v>
      </c>
      <c r="F21258" s="1"/>
      <c r="G21258" s="1"/>
      <c r="H21258" s="1"/>
      <c r="I21258" s="1"/>
      <c r="J21258" s="1"/>
      <c r="K21258" s="1"/>
      <c r="L21258" s="1"/>
      <c r="M21258" s="1"/>
    </row>
    <row r="21259" spans="1:13" x14ac:dyDescent="0.25">
      <c r="A21259" t="s">
        <v>97</v>
      </c>
      <c r="B21259">
        <v>638</v>
      </c>
      <c r="C21259">
        <v>1872</v>
      </c>
      <c r="D21259">
        <v>0</v>
      </c>
      <c r="E21259">
        <v>0</v>
      </c>
      <c r="F21259" s="1"/>
      <c r="G21259" s="1"/>
      <c r="H21259" s="1"/>
      <c r="I21259" s="1"/>
      <c r="J21259" s="1"/>
      <c r="K21259" s="1"/>
      <c r="L21259" s="1"/>
      <c r="M21259" s="1"/>
    </row>
    <row r="21260" spans="1:13" x14ac:dyDescent="0.25">
      <c r="A21260" t="s">
        <v>97</v>
      </c>
      <c r="B21260">
        <v>638</v>
      </c>
      <c r="C21260">
        <v>1873</v>
      </c>
      <c r="D21260">
        <v>0</v>
      </c>
      <c r="E21260">
        <v>0</v>
      </c>
      <c r="F21260" s="1"/>
      <c r="G21260" s="1"/>
      <c r="H21260" s="1"/>
      <c r="I21260" s="1"/>
      <c r="J21260" s="1"/>
      <c r="K21260" s="1"/>
      <c r="L21260" s="1"/>
      <c r="M21260" s="1"/>
    </row>
    <row r="21261" spans="1:13" x14ac:dyDescent="0.25">
      <c r="A21261" t="s">
        <v>97</v>
      </c>
      <c r="B21261">
        <v>638</v>
      </c>
      <c r="C21261">
        <v>1874</v>
      </c>
      <c r="D21261">
        <v>0</v>
      </c>
      <c r="E21261">
        <v>0</v>
      </c>
      <c r="F21261" s="1"/>
      <c r="G21261" s="1"/>
      <c r="H21261" s="1"/>
      <c r="I21261" s="1"/>
      <c r="J21261" s="1"/>
      <c r="K21261" s="1"/>
      <c r="L21261" s="1"/>
      <c r="M21261" s="1"/>
    </row>
    <row r="21262" spans="1:13" x14ac:dyDescent="0.25">
      <c r="A21262" t="s">
        <v>97</v>
      </c>
      <c r="B21262">
        <v>638</v>
      </c>
      <c r="C21262">
        <v>1875</v>
      </c>
      <c r="D21262">
        <v>0</v>
      </c>
      <c r="E21262">
        <v>0</v>
      </c>
      <c r="F21262" s="1"/>
      <c r="G21262" s="1"/>
      <c r="H21262" s="1"/>
      <c r="I21262" s="1"/>
      <c r="J21262" s="1"/>
      <c r="K21262" s="1"/>
      <c r="L21262" s="1"/>
      <c r="M21262" s="1"/>
    </row>
    <row r="21263" spans="1:13" x14ac:dyDescent="0.25">
      <c r="A21263" t="s">
        <v>97</v>
      </c>
      <c r="B21263">
        <v>638</v>
      </c>
      <c r="C21263">
        <v>1876</v>
      </c>
      <c r="D21263">
        <v>0</v>
      </c>
      <c r="E21263">
        <v>0</v>
      </c>
      <c r="F21263" s="1"/>
      <c r="G21263" s="1"/>
      <c r="H21263" s="1"/>
      <c r="I21263" s="1"/>
      <c r="J21263" s="1"/>
      <c r="K21263" s="1"/>
      <c r="L21263" s="1"/>
      <c r="M21263" s="1"/>
    </row>
    <row r="21264" spans="1:13" x14ac:dyDescent="0.25">
      <c r="A21264" t="s">
        <v>97</v>
      </c>
      <c r="B21264">
        <v>638</v>
      </c>
      <c r="C21264">
        <v>1877</v>
      </c>
      <c r="D21264">
        <v>0</v>
      </c>
      <c r="E21264">
        <v>0</v>
      </c>
      <c r="F21264" s="1"/>
      <c r="G21264" s="1"/>
      <c r="H21264" s="1"/>
      <c r="I21264" s="1"/>
      <c r="J21264" s="1"/>
      <c r="K21264" s="1"/>
      <c r="L21264" s="1"/>
      <c r="M21264" s="1"/>
    </row>
    <row r="21265" spans="1:13" x14ac:dyDescent="0.25">
      <c r="A21265" t="s">
        <v>97</v>
      </c>
      <c r="B21265">
        <v>638</v>
      </c>
      <c r="C21265">
        <v>1878</v>
      </c>
      <c r="D21265">
        <v>0</v>
      </c>
      <c r="E21265">
        <v>0</v>
      </c>
      <c r="F21265" s="1"/>
      <c r="G21265" s="1"/>
      <c r="H21265" s="1"/>
      <c r="I21265" s="1"/>
      <c r="J21265" s="1"/>
      <c r="K21265" s="1"/>
      <c r="L21265" s="1"/>
      <c r="M21265" s="1"/>
    </row>
    <row r="21266" spans="1:13" x14ac:dyDescent="0.25">
      <c r="A21266" t="s">
        <v>97</v>
      </c>
      <c r="B21266">
        <v>638</v>
      </c>
      <c r="C21266">
        <v>1879</v>
      </c>
      <c r="D21266">
        <v>0</v>
      </c>
      <c r="E21266">
        <v>0</v>
      </c>
      <c r="F21266" s="1"/>
      <c r="G21266" s="1"/>
      <c r="H21266" s="1"/>
      <c r="I21266" s="1"/>
      <c r="J21266" s="1"/>
      <c r="K21266" s="1"/>
      <c r="L21266" s="1"/>
      <c r="M21266" s="1"/>
    </row>
    <row r="21267" spans="1:13" x14ac:dyDescent="0.25">
      <c r="A21267" t="s">
        <v>97</v>
      </c>
      <c r="B21267">
        <v>638</v>
      </c>
      <c r="C21267">
        <v>1880</v>
      </c>
      <c r="D21267">
        <v>0</v>
      </c>
      <c r="E21267">
        <v>0</v>
      </c>
      <c r="F21267" s="1"/>
      <c r="G21267" s="1"/>
      <c r="H21267" s="1"/>
      <c r="I21267" s="1"/>
      <c r="J21267" s="1"/>
      <c r="K21267" s="1"/>
      <c r="L21267" s="1"/>
      <c r="M21267" s="1"/>
    </row>
    <row r="21268" spans="1:13" x14ac:dyDescent="0.25">
      <c r="A21268" t="s">
        <v>97</v>
      </c>
      <c r="B21268">
        <v>638</v>
      </c>
      <c r="C21268">
        <v>1881</v>
      </c>
      <c r="D21268">
        <v>0</v>
      </c>
      <c r="E21268">
        <v>0</v>
      </c>
      <c r="F21268" s="1"/>
      <c r="G21268" s="1"/>
      <c r="H21268" s="1"/>
      <c r="I21268" s="1"/>
      <c r="J21268" s="1"/>
      <c r="K21268" s="1"/>
      <c r="L21268" s="1"/>
      <c r="M21268" s="1"/>
    </row>
    <row r="21269" spans="1:13" x14ac:dyDescent="0.25">
      <c r="A21269" t="s">
        <v>97</v>
      </c>
      <c r="B21269">
        <v>638</v>
      </c>
      <c r="C21269">
        <v>1882</v>
      </c>
      <c r="D21269">
        <v>0</v>
      </c>
      <c r="E21269">
        <v>0</v>
      </c>
      <c r="F21269" s="1"/>
      <c r="G21269" s="1"/>
      <c r="H21269" s="1"/>
      <c r="I21269" s="1"/>
      <c r="J21269" s="1"/>
      <c r="K21269" s="1"/>
      <c r="L21269" s="1"/>
      <c r="M21269" s="1"/>
    </row>
    <row r="21270" spans="1:13" x14ac:dyDescent="0.25">
      <c r="A21270" t="s">
        <v>97</v>
      </c>
      <c r="B21270">
        <v>638</v>
      </c>
      <c r="C21270">
        <v>1883</v>
      </c>
      <c r="D21270">
        <v>0</v>
      </c>
      <c r="E21270">
        <v>0</v>
      </c>
      <c r="F21270" s="1"/>
      <c r="G21270" s="1"/>
      <c r="H21270" s="1"/>
      <c r="I21270" s="1"/>
      <c r="J21270" s="1"/>
      <c r="K21270" s="1"/>
      <c r="L21270" s="1"/>
      <c r="M21270" s="1"/>
    </row>
    <row r="21271" spans="1:13" x14ac:dyDescent="0.25">
      <c r="A21271" t="s">
        <v>97</v>
      </c>
      <c r="B21271">
        <v>638</v>
      </c>
      <c r="C21271">
        <v>1884</v>
      </c>
      <c r="D21271">
        <v>0</v>
      </c>
      <c r="E21271">
        <v>0</v>
      </c>
      <c r="F21271" s="1"/>
      <c r="G21271" s="1"/>
      <c r="H21271" s="1"/>
      <c r="I21271" s="1"/>
      <c r="J21271" s="1"/>
      <c r="K21271" s="1"/>
      <c r="L21271" s="1"/>
      <c r="M21271" s="1"/>
    </row>
    <row r="21272" spans="1:13" x14ac:dyDescent="0.25">
      <c r="A21272" t="s">
        <v>97</v>
      </c>
      <c r="B21272">
        <v>638</v>
      </c>
      <c r="C21272">
        <v>1885</v>
      </c>
      <c r="D21272">
        <v>0</v>
      </c>
      <c r="E21272">
        <v>0</v>
      </c>
      <c r="F21272" s="1"/>
      <c r="G21272" s="1"/>
      <c r="H21272" s="1"/>
      <c r="I21272" s="1"/>
      <c r="J21272" s="1"/>
      <c r="K21272" s="1"/>
      <c r="L21272" s="1"/>
      <c r="M21272" s="1"/>
    </row>
    <row r="21273" spans="1:13" x14ac:dyDescent="0.25">
      <c r="A21273" t="s">
        <v>97</v>
      </c>
      <c r="B21273">
        <v>638</v>
      </c>
      <c r="C21273">
        <v>1886</v>
      </c>
      <c r="D21273">
        <v>0</v>
      </c>
      <c r="E21273">
        <v>0</v>
      </c>
      <c r="F21273" s="1"/>
      <c r="G21273" s="1"/>
      <c r="H21273" s="1"/>
      <c r="I21273" s="1"/>
      <c r="J21273" s="1"/>
      <c r="K21273" s="1"/>
      <c r="L21273" s="1"/>
      <c r="M21273" s="1"/>
    </row>
    <row r="21274" spans="1:13" x14ac:dyDescent="0.25">
      <c r="A21274" t="s">
        <v>97</v>
      </c>
      <c r="B21274">
        <v>638</v>
      </c>
      <c r="C21274">
        <v>1887</v>
      </c>
      <c r="D21274">
        <v>0</v>
      </c>
      <c r="E21274">
        <v>0</v>
      </c>
      <c r="F21274" s="1"/>
      <c r="G21274" s="1"/>
      <c r="H21274" s="1"/>
      <c r="I21274" s="1"/>
      <c r="J21274" s="1"/>
      <c r="K21274" s="1"/>
      <c r="L21274" s="1"/>
      <c r="M21274" s="1"/>
    </row>
    <row r="21275" spans="1:13" x14ac:dyDescent="0.25">
      <c r="A21275" t="s">
        <v>97</v>
      </c>
      <c r="B21275">
        <v>638</v>
      </c>
      <c r="C21275">
        <v>1888</v>
      </c>
      <c r="D21275">
        <v>0</v>
      </c>
      <c r="E21275">
        <v>0</v>
      </c>
      <c r="F21275" s="1"/>
      <c r="G21275" s="1"/>
      <c r="H21275" s="1"/>
      <c r="I21275" s="1"/>
      <c r="J21275" s="1"/>
      <c r="K21275" s="1"/>
      <c r="L21275" s="1"/>
      <c r="M21275" s="1"/>
    </row>
    <row r="21276" spans="1:13" x14ac:dyDescent="0.25">
      <c r="A21276" t="s">
        <v>97</v>
      </c>
      <c r="B21276">
        <v>638</v>
      </c>
      <c r="C21276">
        <v>1889</v>
      </c>
      <c r="D21276">
        <v>0</v>
      </c>
      <c r="E21276">
        <v>0</v>
      </c>
      <c r="F21276" s="1"/>
      <c r="G21276" s="1"/>
      <c r="H21276" s="1"/>
      <c r="I21276" s="1"/>
      <c r="J21276" s="1"/>
      <c r="K21276" s="1"/>
      <c r="L21276" s="1"/>
      <c r="M21276" s="1"/>
    </row>
    <row r="21277" spans="1:13" x14ac:dyDescent="0.25">
      <c r="A21277" t="s">
        <v>97</v>
      </c>
      <c r="B21277">
        <v>638</v>
      </c>
      <c r="C21277">
        <v>1890</v>
      </c>
      <c r="D21277">
        <v>0</v>
      </c>
      <c r="E21277">
        <v>0</v>
      </c>
      <c r="F21277" s="1"/>
      <c r="G21277" s="1"/>
      <c r="H21277" s="1"/>
      <c r="I21277" s="1"/>
      <c r="J21277" s="1"/>
      <c r="K21277" s="1"/>
      <c r="L21277" s="1"/>
      <c r="M21277" s="1"/>
    </row>
    <row r="21278" spans="1:13" x14ac:dyDescent="0.25">
      <c r="A21278" t="s">
        <v>97</v>
      </c>
      <c r="B21278">
        <v>638</v>
      </c>
      <c r="C21278">
        <v>1891</v>
      </c>
      <c r="D21278">
        <v>0</v>
      </c>
      <c r="E21278">
        <v>0</v>
      </c>
      <c r="F21278" s="1"/>
      <c r="G21278" s="1"/>
      <c r="H21278" s="1"/>
      <c r="I21278" s="1"/>
      <c r="J21278" s="1"/>
      <c r="K21278" s="1"/>
      <c r="L21278" s="1"/>
      <c r="M21278" s="1"/>
    </row>
    <row r="21279" spans="1:13" x14ac:dyDescent="0.25">
      <c r="A21279" t="s">
        <v>97</v>
      </c>
      <c r="B21279">
        <v>638</v>
      </c>
      <c r="C21279">
        <v>1892</v>
      </c>
      <c r="D21279">
        <v>0</v>
      </c>
      <c r="E21279">
        <v>0</v>
      </c>
      <c r="F21279" s="1"/>
      <c r="G21279" s="1"/>
      <c r="H21279" s="1"/>
      <c r="I21279" s="1"/>
      <c r="J21279" s="1"/>
      <c r="K21279" s="1"/>
      <c r="L21279" s="1"/>
      <c r="M21279" s="1"/>
    </row>
    <row r="21280" spans="1:13" x14ac:dyDescent="0.25">
      <c r="A21280" t="s">
        <v>97</v>
      </c>
      <c r="B21280">
        <v>638</v>
      </c>
      <c r="C21280">
        <v>1893</v>
      </c>
      <c r="D21280">
        <v>0</v>
      </c>
      <c r="E21280">
        <v>0</v>
      </c>
      <c r="F21280" s="1"/>
      <c r="G21280" s="1"/>
      <c r="H21280" s="1"/>
      <c r="I21280" s="1"/>
      <c r="J21280" s="1"/>
      <c r="K21280" s="1"/>
      <c r="L21280" s="1"/>
      <c r="M21280" s="1"/>
    </row>
    <row r="21281" spans="1:13" x14ac:dyDescent="0.25">
      <c r="A21281" t="s">
        <v>97</v>
      </c>
      <c r="B21281">
        <v>638</v>
      </c>
      <c r="C21281">
        <v>1894</v>
      </c>
      <c r="D21281">
        <v>0</v>
      </c>
      <c r="E21281">
        <v>0</v>
      </c>
      <c r="F21281" s="1"/>
      <c r="G21281" s="1"/>
      <c r="H21281" s="1"/>
      <c r="I21281" s="1"/>
      <c r="J21281" s="1"/>
      <c r="K21281" s="1"/>
      <c r="L21281" s="1"/>
      <c r="M21281" s="1"/>
    </row>
    <row r="21282" spans="1:13" x14ac:dyDescent="0.25">
      <c r="A21282" t="s">
        <v>97</v>
      </c>
      <c r="B21282">
        <v>638</v>
      </c>
      <c r="C21282">
        <v>1895</v>
      </c>
      <c r="D21282">
        <v>0</v>
      </c>
      <c r="E21282">
        <v>0</v>
      </c>
      <c r="F21282" s="1"/>
      <c r="G21282" s="1"/>
      <c r="H21282" s="1"/>
      <c r="I21282" s="1"/>
      <c r="J21282" s="1"/>
      <c r="K21282" s="1"/>
      <c r="L21282" s="1"/>
      <c r="M21282" s="1"/>
    </row>
    <row r="21283" spans="1:13" x14ac:dyDescent="0.25">
      <c r="A21283" t="s">
        <v>97</v>
      </c>
      <c r="B21283">
        <v>638</v>
      </c>
      <c r="C21283">
        <v>1896</v>
      </c>
      <c r="D21283">
        <v>0</v>
      </c>
      <c r="E21283">
        <v>0</v>
      </c>
      <c r="F21283" s="1"/>
      <c r="G21283" s="1"/>
      <c r="H21283" s="1"/>
      <c r="I21283" s="1"/>
      <c r="J21283" s="1"/>
      <c r="K21283" s="1"/>
      <c r="L21283" s="1"/>
      <c r="M21283" s="1"/>
    </row>
    <row r="21284" spans="1:13" x14ac:dyDescent="0.25">
      <c r="A21284" t="s">
        <v>97</v>
      </c>
      <c r="B21284">
        <v>638</v>
      </c>
      <c r="C21284">
        <v>1897</v>
      </c>
      <c r="D21284">
        <v>0</v>
      </c>
      <c r="E21284">
        <v>0</v>
      </c>
      <c r="F21284" s="1"/>
      <c r="G21284" s="1"/>
      <c r="H21284" s="1"/>
      <c r="I21284" s="1"/>
      <c r="J21284" s="1"/>
      <c r="K21284" s="1"/>
      <c r="L21284" s="1"/>
      <c r="M21284" s="1"/>
    </row>
    <row r="21285" spans="1:13" x14ac:dyDescent="0.25">
      <c r="A21285" t="s">
        <v>97</v>
      </c>
      <c r="B21285">
        <v>638</v>
      </c>
      <c r="C21285">
        <v>1898</v>
      </c>
      <c r="D21285">
        <v>0</v>
      </c>
      <c r="E21285">
        <v>0</v>
      </c>
      <c r="F21285" s="1"/>
      <c r="G21285" s="1"/>
      <c r="H21285" s="1"/>
      <c r="I21285" s="1"/>
      <c r="J21285" s="1"/>
      <c r="K21285" s="1"/>
      <c r="L21285" s="1"/>
      <c r="M21285" s="1"/>
    </row>
    <row r="21286" spans="1:13" x14ac:dyDescent="0.25">
      <c r="A21286" t="s">
        <v>97</v>
      </c>
      <c r="B21286">
        <v>638</v>
      </c>
      <c r="C21286">
        <v>1899</v>
      </c>
      <c r="D21286">
        <v>0</v>
      </c>
      <c r="E21286">
        <v>0</v>
      </c>
      <c r="F21286" s="1"/>
      <c r="G21286" s="1"/>
      <c r="H21286" s="1"/>
      <c r="I21286" s="1"/>
      <c r="J21286" s="1"/>
      <c r="K21286" s="1"/>
      <c r="L21286" s="1"/>
      <c r="M21286" s="1"/>
    </row>
    <row r="21287" spans="1:13" x14ac:dyDescent="0.25">
      <c r="A21287" t="s">
        <v>97</v>
      </c>
      <c r="B21287">
        <v>638</v>
      </c>
      <c r="C21287">
        <v>1900</v>
      </c>
      <c r="D21287">
        <v>0</v>
      </c>
      <c r="E21287">
        <v>0</v>
      </c>
      <c r="F21287" s="1"/>
      <c r="G21287" s="1"/>
      <c r="H21287" s="1"/>
      <c r="I21287" s="1"/>
      <c r="J21287" s="1"/>
      <c r="K21287" s="1"/>
      <c r="L21287" s="1"/>
      <c r="M21287" s="1"/>
    </row>
    <row r="21288" spans="1:13" x14ac:dyDescent="0.25">
      <c r="A21288" t="s">
        <v>97</v>
      </c>
      <c r="B21288">
        <v>638</v>
      </c>
      <c r="C21288">
        <v>1901</v>
      </c>
      <c r="D21288">
        <v>0</v>
      </c>
      <c r="E21288">
        <v>0</v>
      </c>
      <c r="F21288" s="1"/>
      <c r="G21288" s="1"/>
      <c r="H21288" s="1"/>
      <c r="I21288" s="1"/>
      <c r="J21288" s="1"/>
      <c r="K21288" s="1"/>
      <c r="L21288" s="1"/>
      <c r="M21288" s="1"/>
    </row>
    <row r="21289" spans="1:13" x14ac:dyDescent="0.25">
      <c r="A21289" t="s">
        <v>97</v>
      </c>
      <c r="B21289">
        <v>638</v>
      </c>
      <c r="C21289">
        <v>1902</v>
      </c>
      <c r="D21289">
        <v>0</v>
      </c>
      <c r="E21289">
        <v>0</v>
      </c>
      <c r="F21289" s="1"/>
      <c r="G21289" s="1"/>
      <c r="H21289" s="1"/>
      <c r="I21289" s="1"/>
      <c r="J21289" s="1"/>
      <c r="K21289" s="1"/>
      <c r="L21289" s="1"/>
      <c r="M21289" s="1"/>
    </row>
    <row r="21290" spans="1:13" x14ac:dyDescent="0.25">
      <c r="A21290" t="s">
        <v>97</v>
      </c>
      <c r="B21290">
        <v>638</v>
      </c>
      <c r="C21290">
        <v>1903</v>
      </c>
      <c r="D21290">
        <v>0</v>
      </c>
      <c r="E21290">
        <v>0</v>
      </c>
      <c r="F21290" s="1"/>
      <c r="G21290" s="1"/>
      <c r="H21290" s="1"/>
      <c r="I21290" s="1"/>
      <c r="J21290" s="1"/>
      <c r="K21290" s="1"/>
      <c r="L21290" s="1"/>
      <c r="M21290" s="1"/>
    </row>
    <row r="21291" spans="1:13" x14ac:dyDescent="0.25">
      <c r="A21291" t="s">
        <v>97</v>
      </c>
      <c r="B21291">
        <v>638</v>
      </c>
      <c r="C21291">
        <v>1904</v>
      </c>
      <c r="D21291">
        <v>0</v>
      </c>
      <c r="E21291">
        <v>0</v>
      </c>
      <c r="F21291" s="1"/>
      <c r="G21291" s="1"/>
      <c r="H21291" s="1"/>
      <c r="I21291" s="1"/>
      <c r="J21291" s="1"/>
      <c r="K21291" s="1"/>
      <c r="L21291" s="1"/>
      <c r="M21291" s="1"/>
    </row>
    <row r="21292" spans="1:13" x14ac:dyDescent="0.25">
      <c r="A21292" t="s">
        <v>97</v>
      </c>
      <c r="B21292">
        <v>638</v>
      </c>
      <c r="C21292">
        <v>1905</v>
      </c>
      <c r="D21292">
        <v>0</v>
      </c>
      <c r="E21292">
        <v>0</v>
      </c>
      <c r="F21292" s="1"/>
      <c r="G21292" s="1"/>
      <c r="H21292" s="1"/>
      <c r="I21292" s="1"/>
      <c r="J21292" s="1"/>
      <c r="K21292" s="1"/>
      <c r="L21292" s="1"/>
      <c r="M21292" s="1"/>
    </row>
    <row r="21293" spans="1:13" x14ac:dyDescent="0.25">
      <c r="A21293" t="s">
        <v>97</v>
      </c>
      <c r="B21293">
        <v>638</v>
      </c>
      <c r="C21293">
        <v>1906</v>
      </c>
      <c r="D21293">
        <v>0</v>
      </c>
      <c r="E21293">
        <v>0</v>
      </c>
      <c r="F21293" s="1"/>
      <c r="G21293" s="1"/>
      <c r="H21293" s="1"/>
      <c r="I21293" s="1"/>
      <c r="J21293" s="1"/>
      <c r="K21293" s="1"/>
      <c r="L21293" s="1"/>
      <c r="M21293" s="1"/>
    </row>
    <row r="21294" spans="1:13" x14ac:dyDescent="0.25">
      <c r="A21294" t="s">
        <v>97</v>
      </c>
      <c r="B21294">
        <v>638</v>
      </c>
      <c r="C21294">
        <v>1907</v>
      </c>
      <c r="D21294">
        <v>0</v>
      </c>
      <c r="E21294">
        <v>0</v>
      </c>
      <c r="F21294" s="1"/>
      <c r="G21294" s="1"/>
      <c r="H21294" s="1"/>
      <c r="I21294" s="1"/>
      <c r="J21294" s="1"/>
      <c r="K21294" s="1"/>
      <c r="L21294" s="1"/>
      <c r="M21294" s="1"/>
    </row>
    <row r="21295" spans="1:13" x14ac:dyDescent="0.25">
      <c r="A21295" t="s">
        <v>97</v>
      </c>
      <c r="B21295">
        <v>638</v>
      </c>
      <c r="C21295">
        <v>1908</v>
      </c>
      <c r="D21295">
        <v>0</v>
      </c>
      <c r="E21295">
        <v>0</v>
      </c>
      <c r="F21295" s="1"/>
      <c r="G21295" s="1"/>
      <c r="H21295" s="1"/>
      <c r="I21295" s="1"/>
      <c r="J21295" s="1"/>
      <c r="K21295" s="1"/>
      <c r="L21295" s="1"/>
      <c r="M21295" s="1"/>
    </row>
    <row r="21296" spans="1:13" x14ac:dyDescent="0.25">
      <c r="A21296" t="s">
        <v>97</v>
      </c>
      <c r="B21296">
        <v>638</v>
      </c>
      <c r="C21296">
        <v>1909</v>
      </c>
      <c r="D21296">
        <v>0</v>
      </c>
      <c r="E21296">
        <v>0</v>
      </c>
      <c r="F21296" s="1"/>
      <c r="G21296" s="1"/>
      <c r="H21296" s="1"/>
      <c r="I21296" s="1"/>
      <c r="J21296" s="1"/>
      <c r="K21296" s="1"/>
      <c r="L21296" s="1"/>
      <c r="M21296" s="1"/>
    </row>
    <row r="21297" spans="1:13" x14ac:dyDescent="0.25">
      <c r="A21297" t="s">
        <v>97</v>
      </c>
      <c r="B21297">
        <v>638</v>
      </c>
      <c r="C21297">
        <v>1910</v>
      </c>
      <c r="D21297">
        <v>0</v>
      </c>
      <c r="E21297">
        <v>0</v>
      </c>
      <c r="F21297" s="1"/>
      <c r="G21297" s="1"/>
      <c r="H21297" s="1"/>
      <c r="I21297" s="1"/>
      <c r="J21297" s="1"/>
      <c r="K21297" s="1"/>
      <c r="L21297" s="1"/>
      <c r="M21297" s="1"/>
    </row>
    <row r="21298" spans="1:13" x14ac:dyDescent="0.25">
      <c r="A21298" t="s">
        <v>97</v>
      </c>
      <c r="B21298">
        <v>638</v>
      </c>
      <c r="C21298">
        <v>1911</v>
      </c>
      <c r="D21298">
        <v>0</v>
      </c>
      <c r="E21298">
        <v>0</v>
      </c>
      <c r="F21298" s="1"/>
      <c r="G21298" s="1"/>
      <c r="H21298" s="1"/>
      <c r="I21298" s="1"/>
      <c r="J21298" s="1"/>
      <c r="K21298" s="1"/>
      <c r="L21298" s="1"/>
      <c r="M21298" s="1"/>
    </row>
    <row r="21299" spans="1:13" x14ac:dyDescent="0.25">
      <c r="A21299" t="s">
        <v>97</v>
      </c>
      <c r="B21299">
        <v>638</v>
      </c>
      <c r="C21299">
        <v>1912</v>
      </c>
      <c r="D21299">
        <v>0</v>
      </c>
      <c r="E21299">
        <v>0</v>
      </c>
      <c r="F21299" s="1"/>
      <c r="G21299" s="1"/>
      <c r="H21299" s="1"/>
      <c r="I21299" s="1"/>
      <c r="J21299" s="1"/>
      <c r="K21299" s="1"/>
      <c r="L21299" s="1"/>
      <c r="M21299" s="1"/>
    </row>
    <row r="21300" spans="1:13" x14ac:dyDescent="0.25">
      <c r="A21300" t="s">
        <v>97</v>
      </c>
      <c r="B21300">
        <v>638</v>
      </c>
      <c r="C21300">
        <v>1913</v>
      </c>
      <c r="D21300">
        <v>0</v>
      </c>
      <c r="E21300">
        <v>0</v>
      </c>
      <c r="F21300" s="1"/>
      <c r="G21300" s="1"/>
      <c r="H21300" s="1"/>
      <c r="I21300" s="1"/>
      <c r="J21300" s="1"/>
      <c r="K21300" s="1"/>
      <c r="L21300" s="1"/>
      <c r="M21300" s="1"/>
    </row>
    <row r="21301" spans="1:13" x14ac:dyDescent="0.25">
      <c r="A21301" t="s">
        <v>97</v>
      </c>
      <c r="B21301">
        <v>638</v>
      </c>
      <c r="C21301">
        <v>1914</v>
      </c>
      <c r="D21301">
        <v>0</v>
      </c>
      <c r="E21301">
        <v>0</v>
      </c>
      <c r="F21301" s="1"/>
      <c r="G21301" s="1"/>
      <c r="H21301" s="1"/>
      <c r="I21301" s="1"/>
      <c r="J21301" s="1"/>
      <c r="K21301" s="1"/>
      <c r="L21301" s="1"/>
      <c r="M21301" s="1"/>
    </row>
    <row r="21302" spans="1:13" x14ac:dyDescent="0.25">
      <c r="A21302" t="s">
        <v>97</v>
      </c>
      <c r="B21302">
        <v>638</v>
      </c>
      <c r="C21302">
        <v>1915</v>
      </c>
      <c r="D21302">
        <v>0</v>
      </c>
      <c r="E21302">
        <v>0</v>
      </c>
      <c r="F21302" s="1"/>
      <c r="G21302" s="1"/>
      <c r="H21302" s="1"/>
      <c r="I21302" s="1"/>
      <c r="J21302" s="1"/>
      <c r="K21302" s="1"/>
      <c r="L21302" s="1"/>
      <c r="M21302" s="1"/>
    </row>
    <row r="21303" spans="1:13" x14ac:dyDescent="0.25">
      <c r="A21303" t="s">
        <v>97</v>
      </c>
      <c r="B21303">
        <v>638</v>
      </c>
      <c r="C21303">
        <v>1916</v>
      </c>
      <c r="D21303">
        <v>0</v>
      </c>
      <c r="E21303">
        <v>0</v>
      </c>
      <c r="F21303" s="1"/>
      <c r="G21303" s="1"/>
      <c r="H21303" s="1"/>
      <c r="I21303" s="1"/>
      <c r="J21303" s="1"/>
      <c r="K21303" s="1"/>
      <c r="L21303" s="1"/>
      <c r="M21303" s="1"/>
    </row>
    <row r="21304" spans="1:13" x14ac:dyDescent="0.25">
      <c r="A21304" t="s">
        <v>97</v>
      </c>
      <c r="B21304">
        <v>638</v>
      </c>
      <c r="C21304">
        <v>1917</v>
      </c>
      <c r="D21304">
        <v>0</v>
      </c>
      <c r="E21304">
        <v>0</v>
      </c>
      <c r="F21304" s="1"/>
      <c r="G21304" s="1"/>
      <c r="H21304" s="1"/>
      <c r="I21304" s="1"/>
      <c r="J21304" s="1"/>
      <c r="K21304" s="1"/>
      <c r="L21304" s="1"/>
      <c r="M21304" s="1"/>
    </row>
    <row r="21305" spans="1:13" x14ac:dyDescent="0.25">
      <c r="A21305" t="s">
        <v>97</v>
      </c>
      <c r="B21305">
        <v>638</v>
      </c>
      <c r="C21305">
        <v>1918</v>
      </c>
      <c r="D21305">
        <v>0</v>
      </c>
      <c r="E21305">
        <v>0</v>
      </c>
      <c r="F21305" s="1"/>
      <c r="G21305" s="1"/>
      <c r="H21305" s="1"/>
      <c r="I21305" s="1"/>
      <c r="J21305" s="1"/>
      <c r="K21305" s="1"/>
      <c r="L21305" s="1"/>
      <c r="M21305" s="1"/>
    </row>
    <row r="21306" spans="1:13" x14ac:dyDescent="0.25">
      <c r="A21306" t="s">
        <v>97</v>
      </c>
      <c r="B21306">
        <v>638</v>
      </c>
      <c r="C21306">
        <v>1919</v>
      </c>
      <c r="D21306">
        <v>0</v>
      </c>
      <c r="E21306">
        <v>0</v>
      </c>
      <c r="F21306" s="1"/>
      <c r="G21306" s="1"/>
      <c r="H21306" s="1"/>
      <c r="I21306" s="1"/>
      <c r="J21306" s="1"/>
      <c r="K21306" s="1"/>
      <c r="L21306" s="1"/>
      <c r="M21306" s="1"/>
    </row>
    <row r="21307" spans="1:13" x14ac:dyDescent="0.25">
      <c r="A21307" t="s">
        <v>97</v>
      </c>
      <c r="B21307">
        <v>638</v>
      </c>
      <c r="C21307">
        <v>1920</v>
      </c>
      <c r="D21307">
        <v>0</v>
      </c>
      <c r="E21307">
        <v>0</v>
      </c>
      <c r="F21307" s="1"/>
      <c r="G21307" s="1"/>
      <c r="H21307" s="1"/>
      <c r="I21307" s="1"/>
      <c r="J21307" s="1"/>
      <c r="K21307" s="1"/>
      <c r="L21307" s="1"/>
      <c r="M21307" s="1"/>
    </row>
    <row r="21308" spans="1:13" x14ac:dyDescent="0.25">
      <c r="A21308" t="s">
        <v>97</v>
      </c>
      <c r="B21308">
        <v>638</v>
      </c>
      <c r="C21308">
        <v>1921</v>
      </c>
      <c r="D21308">
        <v>0</v>
      </c>
      <c r="E21308">
        <v>0</v>
      </c>
      <c r="F21308" s="1"/>
      <c r="G21308" s="1"/>
      <c r="H21308" s="1"/>
      <c r="I21308" s="1"/>
      <c r="J21308" s="1"/>
      <c r="K21308" s="1"/>
      <c r="L21308" s="1"/>
      <c r="M21308" s="1"/>
    </row>
    <row r="21309" spans="1:13" x14ac:dyDescent="0.25">
      <c r="A21309" t="s">
        <v>97</v>
      </c>
      <c r="B21309">
        <v>638</v>
      </c>
      <c r="C21309">
        <v>1922</v>
      </c>
      <c r="D21309">
        <v>0</v>
      </c>
      <c r="E21309">
        <v>0</v>
      </c>
      <c r="F21309" s="1"/>
      <c r="G21309" s="1"/>
      <c r="H21309" s="1"/>
      <c r="I21309" s="1"/>
      <c r="J21309" s="1"/>
      <c r="K21309" s="1"/>
      <c r="L21309" s="1"/>
      <c r="M21309" s="1"/>
    </row>
    <row r="21310" spans="1:13" x14ac:dyDescent="0.25">
      <c r="A21310" t="s">
        <v>97</v>
      </c>
      <c r="B21310">
        <v>638</v>
      </c>
      <c r="C21310">
        <v>1923</v>
      </c>
      <c r="D21310">
        <v>0</v>
      </c>
      <c r="E21310">
        <v>0</v>
      </c>
      <c r="F21310" s="1"/>
      <c r="G21310" s="1"/>
      <c r="H21310" s="1"/>
      <c r="I21310" s="1"/>
      <c r="J21310" s="1"/>
      <c r="K21310" s="1"/>
      <c r="L21310" s="1"/>
      <c r="M21310" s="1"/>
    </row>
    <row r="21311" spans="1:13" x14ac:dyDescent="0.25">
      <c r="A21311" t="s">
        <v>97</v>
      </c>
      <c r="B21311">
        <v>638</v>
      </c>
      <c r="C21311">
        <v>1924</v>
      </c>
      <c r="D21311">
        <v>0</v>
      </c>
      <c r="E21311">
        <v>0</v>
      </c>
      <c r="F21311" s="1"/>
      <c r="G21311" s="1"/>
      <c r="H21311" s="1"/>
      <c r="I21311" s="1"/>
      <c r="J21311" s="1"/>
      <c r="K21311" s="1"/>
      <c r="L21311" s="1"/>
      <c r="M21311" s="1"/>
    </row>
    <row r="21312" spans="1:13" x14ac:dyDescent="0.25">
      <c r="A21312" t="s">
        <v>97</v>
      </c>
      <c r="B21312">
        <v>638</v>
      </c>
      <c r="C21312">
        <v>1925</v>
      </c>
      <c r="D21312">
        <v>0</v>
      </c>
      <c r="E21312">
        <v>0</v>
      </c>
      <c r="F21312" s="1"/>
      <c r="G21312" s="1"/>
      <c r="H21312" s="1"/>
      <c r="I21312" s="1"/>
      <c r="J21312" s="1"/>
      <c r="K21312" s="1"/>
      <c r="L21312" s="1"/>
      <c r="M21312" s="1"/>
    </row>
    <row r="21313" spans="1:13" x14ac:dyDescent="0.25">
      <c r="A21313" t="s">
        <v>97</v>
      </c>
      <c r="B21313">
        <v>638</v>
      </c>
      <c r="C21313">
        <v>1926</v>
      </c>
      <c r="D21313">
        <v>0</v>
      </c>
      <c r="E21313">
        <v>0</v>
      </c>
      <c r="F21313" s="1"/>
      <c r="G21313" s="1"/>
      <c r="H21313" s="1"/>
      <c r="I21313" s="1"/>
      <c r="J21313" s="1"/>
      <c r="K21313" s="1"/>
      <c r="L21313" s="1"/>
      <c r="M21313" s="1"/>
    </row>
    <row r="21314" spans="1:13" x14ac:dyDescent="0.25">
      <c r="A21314" t="s">
        <v>97</v>
      </c>
      <c r="B21314">
        <v>638</v>
      </c>
      <c r="C21314">
        <v>1927</v>
      </c>
      <c r="D21314">
        <v>0</v>
      </c>
      <c r="E21314">
        <v>0</v>
      </c>
      <c r="F21314" s="1"/>
      <c r="G21314" s="1"/>
      <c r="H21314" s="1"/>
      <c r="I21314" s="1"/>
      <c r="J21314" s="1"/>
      <c r="K21314" s="1"/>
      <c r="L21314" s="1"/>
      <c r="M21314" s="1"/>
    </row>
    <row r="21315" spans="1:13" x14ac:dyDescent="0.25">
      <c r="A21315" t="s">
        <v>97</v>
      </c>
      <c r="B21315">
        <v>638</v>
      </c>
      <c r="C21315">
        <v>1928</v>
      </c>
      <c r="D21315">
        <v>0</v>
      </c>
      <c r="E21315">
        <v>0</v>
      </c>
      <c r="F21315" s="1"/>
      <c r="G21315" s="1"/>
      <c r="H21315" s="1"/>
      <c r="I21315" s="1"/>
      <c r="J21315" s="1"/>
      <c r="K21315" s="1"/>
      <c r="L21315" s="1"/>
      <c r="M21315" s="1"/>
    </row>
    <row r="21316" spans="1:13" x14ac:dyDescent="0.25">
      <c r="A21316" t="s">
        <v>97</v>
      </c>
      <c r="B21316">
        <v>638</v>
      </c>
      <c r="C21316">
        <v>1929</v>
      </c>
      <c r="D21316">
        <v>0</v>
      </c>
      <c r="E21316">
        <v>0</v>
      </c>
      <c r="F21316" s="1"/>
      <c r="G21316" s="1"/>
      <c r="H21316" s="1"/>
      <c r="I21316" s="1"/>
      <c r="J21316" s="1"/>
      <c r="K21316" s="1"/>
      <c r="L21316" s="1"/>
      <c r="M21316" s="1"/>
    </row>
    <row r="21317" spans="1:13" x14ac:dyDescent="0.25">
      <c r="A21317" t="s">
        <v>97</v>
      </c>
      <c r="B21317">
        <v>638</v>
      </c>
      <c r="C21317">
        <v>1930</v>
      </c>
      <c r="D21317">
        <v>0</v>
      </c>
      <c r="E21317">
        <v>0</v>
      </c>
      <c r="F21317" s="1"/>
      <c r="G21317" s="1"/>
      <c r="H21317" s="1"/>
      <c r="I21317" s="1"/>
      <c r="J21317" s="1"/>
      <c r="K21317" s="1"/>
      <c r="L21317" s="1"/>
      <c r="M21317" s="1"/>
    </row>
    <row r="21318" spans="1:13" x14ac:dyDescent="0.25">
      <c r="A21318" t="s">
        <v>97</v>
      </c>
      <c r="B21318">
        <v>638</v>
      </c>
      <c r="C21318">
        <v>1931</v>
      </c>
      <c r="D21318">
        <v>0</v>
      </c>
      <c r="E21318">
        <v>0</v>
      </c>
      <c r="F21318" s="1"/>
      <c r="G21318" s="1"/>
      <c r="H21318" s="1"/>
      <c r="I21318" s="1"/>
      <c r="J21318" s="1"/>
      <c r="K21318" s="1"/>
      <c r="L21318" s="1"/>
      <c r="M21318" s="1"/>
    </row>
    <row r="21319" spans="1:13" x14ac:dyDescent="0.25">
      <c r="A21319" t="s">
        <v>97</v>
      </c>
      <c r="B21319">
        <v>638</v>
      </c>
      <c r="C21319">
        <v>1932</v>
      </c>
      <c r="D21319">
        <v>0</v>
      </c>
      <c r="E21319">
        <v>0</v>
      </c>
      <c r="F21319" s="1"/>
      <c r="G21319" s="1"/>
      <c r="H21319" s="1"/>
      <c r="I21319" s="1"/>
      <c r="J21319" s="1"/>
      <c r="K21319" s="1"/>
      <c r="L21319" s="1"/>
      <c r="M21319" s="1"/>
    </row>
    <row r="21320" spans="1:13" x14ac:dyDescent="0.25">
      <c r="A21320" t="s">
        <v>97</v>
      </c>
      <c r="B21320">
        <v>638</v>
      </c>
      <c r="C21320">
        <v>1933</v>
      </c>
      <c r="D21320">
        <v>0</v>
      </c>
      <c r="E21320">
        <v>0</v>
      </c>
      <c r="F21320" s="1"/>
      <c r="G21320" s="1"/>
      <c r="H21320" s="1"/>
      <c r="I21320" s="1"/>
      <c r="J21320" s="1"/>
      <c r="K21320" s="1"/>
      <c r="L21320" s="1"/>
      <c r="M21320" s="1"/>
    </row>
    <row r="21321" spans="1:13" x14ac:dyDescent="0.25">
      <c r="A21321" t="s">
        <v>97</v>
      </c>
      <c r="B21321">
        <v>638</v>
      </c>
      <c r="C21321">
        <v>1934</v>
      </c>
      <c r="D21321">
        <v>0</v>
      </c>
      <c r="E21321">
        <v>0</v>
      </c>
      <c r="F21321" s="1"/>
      <c r="G21321" s="1"/>
      <c r="H21321" s="1"/>
      <c r="I21321" s="1"/>
      <c r="J21321" s="1"/>
      <c r="K21321" s="1"/>
      <c r="L21321" s="1"/>
      <c r="M21321" s="1"/>
    </row>
    <row r="21322" spans="1:13" x14ac:dyDescent="0.25">
      <c r="A21322" t="s">
        <v>97</v>
      </c>
      <c r="B21322">
        <v>638</v>
      </c>
      <c r="C21322">
        <v>1935</v>
      </c>
      <c r="D21322">
        <v>0</v>
      </c>
      <c r="E21322">
        <v>0</v>
      </c>
      <c r="F21322" s="1"/>
      <c r="G21322" s="1"/>
      <c r="H21322" s="1"/>
      <c r="I21322" s="1"/>
      <c r="J21322" s="1"/>
      <c r="K21322" s="1"/>
      <c r="L21322" s="1"/>
      <c r="M21322" s="1"/>
    </row>
    <row r="21323" spans="1:13" x14ac:dyDescent="0.25">
      <c r="A21323" t="s">
        <v>97</v>
      </c>
      <c r="B21323">
        <v>638</v>
      </c>
      <c r="C21323">
        <v>1936</v>
      </c>
      <c r="D21323">
        <v>0</v>
      </c>
      <c r="E21323">
        <v>0</v>
      </c>
      <c r="F21323" s="1"/>
      <c r="G21323" s="1"/>
      <c r="H21323" s="1"/>
      <c r="I21323" s="1"/>
      <c r="J21323" s="1"/>
      <c r="K21323" s="1"/>
      <c r="L21323" s="1"/>
      <c r="M21323" s="1"/>
    </row>
    <row r="21324" spans="1:13" x14ac:dyDescent="0.25">
      <c r="A21324" t="s">
        <v>97</v>
      </c>
      <c r="B21324">
        <v>638</v>
      </c>
      <c r="C21324">
        <v>1937</v>
      </c>
      <c r="D21324">
        <v>0</v>
      </c>
      <c r="E21324">
        <v>0</v>
      </c>
      <c r="F21324" s="1"/>
      <c r="G21324" s="1"/>
      <c r="H21324" s="1"/>
      <c r="I21324" s="1"/>
      <c r="J21324" s="1"/>
      <c r="K21324" s="1"/>
      <c r="L21324" s="1"/>
      <c r="M21324" s="1"/>
    </row>
    <row r="21325" spans="1:13" x14ac:dyDescent="0.25">
      <c r="A21325" t="s">
        <v>97</v>
      </c>
      <c r="B21325">
        <v>638</v>
      </c>
      <c r="C21325">
        <v>1938</v>
      </c>
      <c r="D21325">
        <v>0</v>
      </c>
      <c r="E21325">
        <v>0</v>
      </c>
      <c r="F21325" s="1"/>
      <c r="G21325" s="1"/>
      <c r="H21325" s="1"/>
      <c r="I21325" s="1"/>
      <c r="J21325" s="1"/>
      <c r="K21325" s="1"/>
      <c r="L21325" s="1"/>
      <c r="M21325" s="1"/>
    </row>
    <row r="21326" spans="1:13" x14ac:dyDescent="0.25">
      <c r="A21326" t="s">
        <v>97</v>
      </c>
      <c r="B21326">
        <v>638</v>
      </c>
      <c r="C21326">
        <v>1939</v>
      </c>
      <c r="D21326">
        <v>0</v>
      </c>
      <c r="E21326">
        <v>0</v>
      </c>
      <c r="F21326" s="1"/>
      <c r="G21326" s="1"/>
      <c r="H21326" s="1"/>
      <c r="I21326" s="1"/>
      <c r="J21326" s="1"/>
      <c r="K21326" s="1"/>
      <c r="L21326" s="1"/>
      <c r="M21326" s="1"/>
    </row>
    <row r="21327" spans="1:13" x14ac:dyDescent="0.25">
      <c r="A21327" t="s">
        <v>97</v>
      </c>
      <c r="B21327">
        <v>638</v>
      </c>
      <c r="C21327">
        <v>1940</v>
      </c>
      <c r="D21327">
        <v>0</v>
      </c>
      <c r="E21327">
        <v>0</v>
      </c>
      <c r="F21327" s="1"/>
      <c r="G21327" s="1"/>
      <c r="H21327" s="1"/>
      <c r="I21327" s="1"/>
      <c r="J21327" s="1"/>
      <c r="K21327" s="1"/>
      <c r="L21327" s="1"/>
      <c r="M21327" s="1"/>
    </row>
    <row r="21328" spans="1:13" x14ac:dyDescent="0.25">
      <c r="A21328" t="s">
        <v>97</v>
      </c>
      <c r="B21328">
        <v>638</v>
      </c>
      <c r="C21328">
        <v>1941</v>
      </c>
      <c r="D21328">
        <v>0</v>
      </c>
      <c r="E21328">
        <v>0</v>
      </c>
      <c r="F21328" s="1"/>
      <c r="G21328" s="1"/>
      <c r="H21328" s="1"/>
      <c r="I21328" s="1"/>
      <c r="J21328" s="1"/>
      <c r="K21328" s="1"/>
      <c r="L21328" s="1"/>
      <c r="M21328" s="1"/>
    </row>
    <row r="21329" spans="1:13" x14ac:dyDescent="0.25">
      <c r="A21329" t="s">
        <v>97</v>
      </c>
      <c r="B21329">
        <v>638</v>
      </c>
      <c r="C21329">
        <v>1942</v>
      </c>
      <c r="D21329">
        <v>0</v>
      </c>
      <c r="E21329">
        <v>0</v>
      </c>
      <c r="F21329" s="1"/>
      <c r="G21329" s="1"/>
      <c r="H21329" s="1"/>
      <c r="I21329" s="1"/>
      <c r="J21329" s="1"/>
      <c r="K21329" s="1"/>
      <c r="L21329" s="1"/>
      <c r="M21329" s="1"/>
    </row>
    <row r="21330" spans="1:13" x14ac:dyDescent="0.25">
      <c r="A21330" t="s">
        <v>97</v>
      </c>
      <c r="B21330">
        <v>638</v>
      </c>
      <c r="C21330">
        <v>1943</v>
      </c>
      <c r="D21330">
        <v>0</v>
      </c>
      <c r="E21330">
        <v>0</v>
      </c>
      <c r="F21330" s="1"/>
      <c r="G21330" s="1"/>
      <c r="H21330" s="1"/>
      <c r="I21330" s="1"/>
      <c r="J21330" s="1"/>
      <c r="K21330" s="1"/>
      <c r="L21330" s="1"/>
      <c r="M21330" s="1"/>
    </row>
    <row r="21331" spans="1:13" x14ac:dyDescent="0.25">
      <c r="A21331" t="s">
        <v>97</v>
      </c>
      <c r="B21331">
        <v>638</v>
      </c>
      <c r="C21331">
        <v>1944</v>
      </c>
      <c r="D21331">
        <v>0</v>
      </c>
      <c r="E21331">
        <v>0</v>
      </c>
      <c r="F21331" s="1"/>
      <c r="G21331" s="1"/>
      <c r="H21331" s="1"/>
      <c r="I21331" s="1"/>
      <c r="J21331" s="1"/>
      <c r="K21331" s="1"/>
      <c r="L21331" s="1"/>
      <c r="M21331" s="1"/>
    </row>
    <row r="21332" spans="1:13" x14ac:dyDescent="0.25">
      <c r="A21332" t="s">
        <v>97</v>
      </c>
      <c r="B21332">
        <v>638</v>
      </c>
      <c r="C21332">
        <v>1945</v>
      </c>
      <c r="D21332">
        <v>0</v>
      </c>
      <c r="E21332">
        <v>0</v>
      </c>
      <c r="F21332" s="1"/>
      <c r="G21332" s="1"/>
      <c r="H21332" s="1"/>
      <c r="I21332" s="1"/>
      <c r="J21332" s="1"/>
      <c r="K21332" s="1"/>
      <c r="L21332" s="1"/>
      <c r="M21332" s="1"/>
    </row>
    <row r="21333" spans="1:13" x14ac:dyDescent="0.25">
      <c r="A21333" t="s">
        <v>97</v>
      </c>
      <c r="B21333">
        <v>638</v>
      </c>
      <c r="C21333">
        <v>1946</v>
      </c>
      <c r="D21333">
        <v>0</v>
      </c>
      <c r="E21333">
        <v>0</v>
      </c>
      <c r="F21333" s="1"/>
      <c r="G21333" s="1"/>
      <c r="H21333" s="1"/>
      <c r="I21333" s="1"/>
      <c r="J21333" s="1"/>
      <c r="K21333" s="1"/>
      <c r="L21333" s="1"/>
      <c r="M21333" s="1"/>
    </row>
    <row r="21334" spans="1:13" x14ac:dyDescent="0.25">
      <c r="A21334" t="s">
        <v>97</v>
      </c>
      <c r="B21334">
        <v>638</v>
      </c>
      <c r="C21334">
        <v>1947</v>
      </c>
      <c r="D21334">
        <v>0</v>
      </c>
      <c r="E21334">
        <v>0</v>
      </c>
      <c r="F21334" s="1"/>
      <c r="G21334" s="1"/>
      <c r="H21334" s="1"/>
      <c r="I21334" s="1"/>
      <c r="J21334" s="1"/>
      <c r="K21334" s="1"/>
      <c r="L21334" s="1"/>
      <c r="M21334" s="1"/>
    </row>
    <row r="21335" spans="1:13" x14ac:dyDescent="0.25">
      <c r="A21335" t="s">
        <v>97</v>
      </c>
      <c r="B21335">
        <v>638</v>
      </c>
      <c r="C21335">
        <v>1948</v>
      </c>
      <c r="D21335">
        <v>0</v>
      </c>
      <c r="E21335">
        <v>0</v>
      </c>
      <c r="F21335" s="1"/>
      <c r="G21335" s="1"/>
      <c r="H21335" s="1"/>
      <c r="I21335" s="1"/>
      <c r="J21335" s="1"/>
      <c r="K21335" s="1"/>
      <c r="L21335" s="1"/>
      <c r="M21335" s="1"/>
    </row>
    <row r="21336" spans="1:13" x14ac:dyDescent="0.25">
      <c r="A21336" t="s">
        <v>97</v>
      </c>
      <c r="B21336">
        <v>638</v>
      </c>
      <c r="C21336">
        <v>1949</v>
      </c>
      <c r="D21336">
        <v>0</v>
      </c>
      <c r="E21336">
        <v>0</v>
      </c>
      <c r="F21336" s="1"/>
      <c r="G21336" s="1"/>
      <c r="H21336" s="1"/>
      <c r="I21336" s="1"/>
      <c r="J21336" s="1"/>
      <c r="K21336" s="1"/>
      <c r="L21336" s="1"/>
      <c r="M21336" s="1"/>
    </row>
    <row r="21337" spans="1:13" x14ac:dyDescent="0.25">
      <c r="A21337" t="s">
        <v>97</v>
      </c>
      <c r="B21337">
        <v>638</v>
      </c>
      <c r="C21337">
        <v>1950</v>
      </c>
      <c r="D21337">
        <v>0</v>
      </c>
      <c r="E21337">
        <v>0</v>
      </c>
      <c r="F21337" s="1"/>
      <c r="G21337" s="1"/>
      <c r="H21337" s="1"/>
      <c r="I21337" s="1"/>
      <c r="J21337" s="1"/>
      <c r="K21337" s="1"/>
      <c r="L21337" s="1"/>
      <c r="M21337" s="1"/>
    </row>
    <row r="21338" spans="1:13" x14ac:dyDescent="0.25">
      <c r="A21338" t="s">
        <v>97</v>
      </c>
      <c r="B21338">
        <v>638</v>
      </c>
      <c r="C21338">
        <v>1951</v>
      </c>
      <c r="D21338">
        <v>0</v>
      </c>
      <c r="E21338">
        <v>0</v>
      </c>
      <c r="F21338" s="1"/>
      <c r="G21338" s="1"/>
      <c r="H21338" s="1"/>
      <c r="I21338" s="1"/>
      <c r="J21338" s="1"/>
      <c r="K21338" s="1"/>
      <c r="L21338" s="1"/>
      <c r="M21338" s="1"/>
    </row>
    <row r="21339" spans="1:13" x14ac:dyDescent="0.25">
      <c r="A21339" t="s">
        <v>97</v>
      </c>
      <c r="B21339">
        <v>638</v>
      </c>
      <c r="C21339">
        <v>1952</v>
      </c>
      <c r="D21339">
        <v>0</v>
      </c>
      <c r="E21339">
        <v>0</v>
      </c>
      <c r="F21339" s="1"/>
      <c r="G21339" s="1"/>
      <c r="H21339" s="1"/>
      <c r="I21339" s="1"/>
      <c r="J21339" s="1"/>
      <c r="K21339" s="1"/>
      <c r="L21339" s="1"/>
      <c r="M21339" s="1"/>
    </row>
    <row r="21340" spans="1:13" x14ac:dyDescent="0.25">
      <c r="A21340" t="s">
        <v>97</v>
      </c>
      <c r="B21340">
        <v>638</v>
      </c>
      <c r="C21340">
        <v>1953</v>
      </c>
      <c r="D21340">
        <v>0</v>
      </c>
      <c r="E21340">
        <v>0</v>
      </c>
      <c r="F21340" s="1"/>
      <c r="G21340" s="1"/>
      <c r="H21340" s="1"/>
      <c r="I21340" s="1"/>
      <c r="J21340" s="1"/>
      <c r="K21340" s="1"/>
      <c r="L21340" s="1"/>
      <c r="M21340" s="1"/>
    </row>
    <row r="21341" spans="1:13" x14ac:dyDescent="0.25">
      <c r="A21341" t="s">
        <v>97</v>
      </c>
      <c r="B21341">
        <v>638</v>
      </c>
      <c r="C21341">
        <v>1954</v>
      </c>
      <c r="D21341">
        <v>0</v>
      </c>
      <c r="E21341">
        <v>0</v>
      </c>
      <c r="F21341" s="1"/>
      <c r="G21341" s="1"/>
      <c r="H21341" s="1"/>
      <c r="I21341" s="1"/>
      <c r="J21341" s="1"/>
      <c r="K21341" s="1"/>
      <c r="L21341" s="1"/>
      <c r="M21341" s="1"/>
    </row>
    <row r="21342" spans="1:13" x14ac:dyDescent="0.25">
      <c r="A21342" t="s">
        <v>97</v>
      </c>
      <c r="B21342">
        <v>638</v>
      </c>
      <c r="C21342">
        <v>1955</v>
      </c>
      <c r="D21342">
        <v>0</v>
      </c>
      <c r="E21342">
        <v>0</v>
      </c>
      <c r="F21342" s="1"/>
      <c r="G21342" s="1"/>
      <c r="H21342" s="1"/>
      <c r="I21342" s="1"/>
      <c r="J21342" s="1"/>
      <c r="K21342" s="1"/>
      <c r="L21342" s="1"/>
      <c r="M21342" s="1"/>
    </row>
    <row r="21343" spans="1:13" x14ac:dyDescent="0.25">
      <c r="A21343" t="s">
        <v>97</v>
      </c>
      <c r="B21343">
        <v>638</v>
      </c>
      <c r="C21343">
        <v>1956</v>
      </c>
      <c r="D21343">
        <v>0</v>
      </c>
      <c r="E21343">
        <v>0</v>
      </c>
      <c r="F21343" s="1"/>
      <c r="G21343" s="1"/>
      <c r="H21343" s="1"/>
      <c r="I21343" s="1"/>
      <c r="J21343" s="1"/>
      <c r="K21343" s="1"/>
      <c r="L21343" s="1"/>
      <c r="M21343" s="1"/>
    </row>
    <row r="21344" spans="1:13" x14ac:dyDescent="0.25">
      <c r="A21344" t="s">
        <v>97</v>
      </c>
      <c r="B21344">
        <v>638</v>
      </c>
      <c r="C21344">
        <v>1957</v>
      </c>
      <c r="D21344">
        <v>0</v>
      </c>
      <c r="E21344">
        <v>0</v>
      </c>
      <c r="F21344" s="1"/>
      <c r="G21344" s="1"/>
      <c r="H21344" s="1"/>
      <c r="I21344" s="1"/>
      <c r="J21344" s="1"/>
      <c r="K21344" s="1"/>
      <c r="L21344" s="1"/>
      <c r="M21344" s="1"/>
    </row>
    <row r="21345" spans="1:13" x14ac:dyDescent="0.25">
      <c r="A21345" t="s">
        <v>97</v>
      </c>
      <c r="B21345">
        <v>638</v>
      </c>
      <c r="C21345">
        <v>1958</v>
      </c>
      <c r="D21345">
        <v>0</v>
      </c>
      <c r="E21345">
        <v>0</v>
      </c>
      <c r="F21345" s="1"/>
      <c r="G21345" s="1"/>
      <c r="H21345" s="1"/>
      <c r="I21345" s="1"/>
      <c r="J21345" s="1"/>
      <c r="K21345" s="1"/>
      <c r="L21345" s="1"/>
      <c r="M21345" s="1"/>
    </row>
    <row r="21346" spans="1:13" x14ac:dyDescent="0.25">
      <c r="A21346" t="s">
        <v>97</v>
      </c>
      <c r="B21346">
        <v>638</v>
      </c>
      <c r="C21346">
        <v>1959</v>
      </c>
      <c r="D21346">
        <v>0</v>
      </c>
      <c r="E21346">
        <v>0</v>
      </c>
      <c r="F21346" s="1"/>
      <c r="G21346" s="1"/>
      <c r="H21346" s="1"/>
      <c r="I21346" s="1"/>
      <c r="J21346" s="1"/>
      <c r="K21346" s="1"/>
      <c r="L21346" s="1"/>
      <c r="M21346" s="1"/>
    </row>
    <row r="21347" spans="1:13" x14ac:dyDescent="0.25">
      <c r="A21347" t="s">
        <v>97</v>
      </c>
      <c r="B21347">
        <v>638</v>
      </c>
      <c r="C21347">
        <v>1960</v>
      </c>
      <c r="D21347">
        <v>0</v>
      </c>
      <c r="E21347">
        <v>0</v>
      </c>
      <c r="F21347" s="1"/>
      <c r="G21347" s="1"/>
      <c r="H21347" s="1"/>
      <c r="I21347" s="1"/>
      <c r="J21347" s="1"/>
      <c r="K21347" s="1"/>
      <c r="L21347" s="1"/>
      <c r="M21347" s="1"/>
    </row>
    <row r="21348" spans="1:13" x14ac:dyDescent="0.25">
      <c r="A21348" t="s">
        <v>97</v>
      </c>
      <c r="B21348">
        <v>638</v>
      </c>
      <c r="C21348">
        <v>1961</v>
      </c>
      <c r="D21348">
        <v>0</v>
      </c>
      <c r="E21348">
        <v>0</v>
      </c>
      <c r="F21348" s="1"/>
      <c r="G21348" s="1"/>
      <c r="H21348" s="1"/>
      <c r="I21348" s="1"/>
      <c r="J21348" s="1"/>
      <c r="K21348" s="1"/>
      <c r="L21348" s="1"/>
      <c r="M21348" s="1"/>
    </row>
    <row r="21349" spans="1:13" x14ac:dyDescent="0.25">
      <c r="A21349" t="s">
        <v>97</v>
      </c>
      <c r="B21349">
        <v>638</v>
      </c>
      <c r="C21349">
        <v>1962</v>
      </c>
      <c r="D21349">
        <v>0</v>
      </c>
      <c r="E21349">
        <v>0</v>
      </c>
      <c r="F21349" s="1"/>
      <c r="G21349" s="1"/>
      <c r="H21349" s="1"/>
      <c r="I21349" s="1"/>
      <c r="J21349" s="1"/>
      <c r="K21349" s="1"/>
      <c r="L21349" s="1"/>
      <c r="M21349" s="1"/>
    </row>
    <row r="21350" spans="1:13" x14ac:dyDescent="0.25">
      <c r="A21350" t="s">
        <v>97</v>
      </c>
      <c r="B21350">
        <v>638</v>
      </c>
      <c r="C21350">
        <v>1963</v>
      </c>
      <c r="D21350">
        <v>0</v>
      </c>
      <c r="E21350">
        <v>0</v>
      </c>
      <c r="F21350" s="1"/>
      <c r="G21350" s="1"/>
      <c r="H21350" s="1"/>
      <c r="I21350" s="1"/>
      <c r="J21350" s="1"/>
      <c r="K21350" s="1"/>
      <c r="L21350" s="1"/>
      <c r="M21350" s="1">
        <v>11.474007</v>
      </c>
    </row>
    <row r="21351" spans="1:13" x14ac:dyDescent="0.25">
      <c r="A21351" t="s">
        <v>97</v>
      </c>
      <c r="B21351">
        <v>638</v>
      </c>
      <c r="C21351">
        <v>1964</v>
      </c>
      <c r="D21351">
        <v>0</v>
      </c>
      <c r="E21351">
        <v>0</v>
      </c>
      <c r="F21351" s="1"/>
      <c r="G21351" s="1"/>
      <c r="H21351" s="1"/>
      <c r="I21351" s="1"/>
      <c r="J21351" s="1"/>
      <c r="K21351" s="1"/>
      <c r="L21351" s="1"/>
      <c r="M21351" s="1">
        <v>7.8873986</v>
      </c>
    </row>
    <row r="21352" spans="1:13" x14ac:dyDescent="0.25">
      <c r="A21352" t="s">
        <v>97</v>
      </c>
      <c r="B21352">
        <v>638</v>
      </c>
      <c r="C21352">
        <v>1965</v>
      </c>
      <c r="D21352">
        <v>0</v>
      </c>
      <c r="E21352">
        <v>0</v>
      </c>
      <c r="F21352" s="1"/>
      <c r="G21352" s="1"/>
      <c r="H21352" s="1"/>
      <c r="I21352" s="1"/>
      <c r="J21352" s="1"/>
      <c r="K21352" s="1"/>
      <c r="L21352" s="1"/>
      <c r="M21352" s="1">
        <v>5.0714563999999998</v>
      </c>
    </row>
    <row r="21353" spans="1:13" x14ac:dyDescent="0.25">
      <c r="A21353" t="s">
        <v>97</v>
      </c>
      <c r="B21353">
        <v>638</v>
      </c>
      <c r="C21353">
        <v>1966</v>
      </c>
      <c r="D21353">
        <v>0</v>
      </c>
      <c r="E21353">
        <v>0</v>
      </c>
      <c r="F21353" s="1"/>
      <c r="G21353" s="1"/>
      <c r="H21353" s="1"/>
      <c r="I21353" s="1"/>
      <c r="J21353" s="1"/>
      <c r="K21353" s="1"/>
      <c r="L21353" s="1"/>
      <c r="M21353" s="1">
        <v>4.0403342999999996</v>
      </c>
    </row>
    <row r="21354" spans="1:13" x14ac:dyDescent="0.25">
      <c r="A21354" t="s">
        <v>97</v>
      </c>
      <c r="B21354">
        <v>638</v>
      </c>
      <c r="C21354">
        <v>1967</v>
      </c>
      <c r="D21354">
        <v>0</v>
      </c>
      <c r="E21354">
        <v>0</v>
      </c>
      <c r="F21354" s="1"/>
      <c r="G21354" s="1"/>
      <c r="H21354" s="1"/>
      <c r="I21354" s="1"/>
      <c r="J21354" s="1"/>
      <c r="K21354" s="1"/>
      <c r="L21354" s="1"/>
      <c r="M21354" s="1">
        <v>1.2949609</v>
      </c>
    </row>
    <row r="21355" spans="1:13" x14ac:dyDescent="0.25">
      <c r="A21355" t="s">
        <v>97</v>
      </c>
      <c r="B21355">
        <v>638</v>
      </c>
      <c r="C21355">
        <v>1968</v>
      </c>
      <c r="D21355">
        <v>0</v>
      </c>
      <c r="E21355">
        <v>0</v>
      </c>
      <c r="F21355" s="1"/>
      <c r="G21355" s="1"/>
      <c r="H21355" s="1"/>
      <c r="I21355" s="1"/>
      <c r="J21355" s="1"/>
      <c r="K21355" s="1"/>
      <c r="L21355" s="1"/>
      <c r="M21355" s="1">
        <v>2.9815140000000002</v>
      </c>
    </row>
    <row r="21356" spans="1:13" x14ac:dyDescent="0.25">
      <c r="A21356" t="s">
        <v>97</v>
      </c>
      <c r="B21356">
        <v>638</v>
      </c>
      <c r="C21356">
        <v>1969</v>
      </c>
      <c r="D21356">
        <v>0</v>
      </c>
      <c r="E21356">
        <v>0</v>
      </c>
      <c r="F21356" s="1"/>
      <c r="G21356" s="1"/>
      <c r="H21356" s="1"/>
      <c r="I21356" s="1"/>
      <c r="J21356" s="1"/>
      <c r="K21356" s="1"/>
      <c r="L21356" s="1"/>
      <c r="M21356" s="1">
        <v>2.0682984000000002</v>
      </c>
    </row>
    <row r="21357" spans="1:13" x14ac:dyDescent="0.25">
      <c r="A21357" t="s">
        <v>97</v>
      </c>
      <c r="B21357">
        <v>638</v>
      </c>
      <c r="C21357">
        <v>1970</v>
      </c>
      <c r="D21357">
        <v>0</v>
      </c>
      <c r="E21357">
        <v>0</v>
      </c>
      <c r="F21357" s="1"/>
      <c r="G21357" s="1"/>
      <c r="H21357" s="1"/>
      <c r="I21357" s="1"/>
      <c r="J21357" s="1"/>
      <c r="K21357" s="1"/>
      <c r="L21357" s="1"/>
      <c r="M21357" s="1">
        <v>2.0263867000000002</v>
      </c>
    </row>
    <row r="21358" spans="1:13" x14ac:dyDescent="0.25">
      <c r="A21358" t="s">
        <v>97</v>
      </c>
      <c r="B21358">
        <v>638</v>
      </c>
      <c r="C21358">
        <v>1971</v>
      </c>
      <c r="D21358">
        <v>0</v>
      </c>
      <c r="E21358">
        <v>0</v>
      </c>
      <c r="F21358" s="1"/>
      <c r="G21358" s="1"/>
      <c r="H21358" s="1"/>
      <c r="I21358" s="1"/>
      <c r="J21358" s="1"/>
      <c r="K21358" s="1"/>
      <c r="L21358" s="1"/>
      <c r="M21358" s="1">
        <v>1.9466402</v>
      </c>
    </row>
    <row r="21359" spans="1:13" x14ac:dyDescent="0.25">
      <c r="A21359" t="s">
        <v>97</v>
      </c>
      <c r="B21359">
        <v>638</v>
      </c>
      <c r="C21359">
        <v>1972</v>
      </c>
      <c r="D21359">
        <v>0</v>
      </c>
      <c r="E21359">
        <v>0</v>
      </c>
      <c r="F21359" s="1"/>
      <c r="G21359" s="1"/>
      <c r="H21359" s="1"/>
      <c r="I21359" s="1"/>
      <c r="J21359" s="1"/>
      <c r="K21359" s="1"/>
      <c r="L21359" s="1"/>
      <c r="M21359" s="1">
        <v>8.9322820000000007</v>
      </c>
    </row>
    <row r="21360" spans="1:13" x14ac:dyDescent="0.25">
      <c r="A21360" t="s">
        <v>97</v>
      </c>
      <c r="B21360">
        <v>638</v>
      </c>
      <c r="C21360">
        <v>1973</v>
      </c>
      <c r="D21360">
        <v>0</v>
      </c>
      <c r="E21360">
        <v>0</v>
      </c>
      <c r="F21360" s="1"/>
      <c r="G21360" s="1"/>
      <c r="H21360" s="1"/>
      <c r="I21360" s="1"/>
      <c r="J21360" s="1"/>
      <c r="K21360" s="1"/>
      <c r="L21360" s="1"/>
      <c r="M21360" s="1">
        <v>2.2837440999999998</v>
      </c>
    </row>
    <row r="21361" spans="1:13" x14ac:dyDescent="0.25">
      <c r="A21361" t="s">
        <v>97</v>
      </c>
      <c r="B21361">
        <v>638</v>
      </c>
      <c r="C21361">
        <v>1974</v>
      </c>
      <c r="D21361">
        <v>0</v>
      </c>
      <c r="E21361">
        <v>0</v>
      </c>
      <c r="F21361" s="1"/>
      <c r="G21361" s="1"/>
      <c r="H21361" s="1"/>
      <c r="I21361" s="1"/>
      <c r="J21361" s="1"/>
      <c r="K21361" s="1"/>
      <c r="L21361" s="1"/>
      <c r="M21361" s="1">
        <v>-7.5393990000000004</v>
      </c>
    </row>
    <row r="21362" spans="1:13" x14ac:dyDescent="0.25">
      <c r="A21362" t="s">
        <v>97</v>
      </c>
      <c r="B21362">
        <v>638</v>
      </c>
      <c r="C21362">
        <v>1975</v>
      </c>
      <c r="D21362">
        <v>0</v>
      </c>
      <c r="E21362">
        <v>0</v>
      </c>
      <c r="F21362" s="1"/>
      <c r="G21362" s="1"/>
      <c r="H21362" s="1"/>
      <c r="I21362" s="1"/>
      <c r="J21362" s="1"/>
      <c r="K21362" s="1"/>
      <c r="L21362" s="1"/>
      <c r="M21362" s="1">
        <v>4.3707517999999999</v>
      </c>
    </row>
    <row r="21363" spans="1:13" x14ac:dyDescent="0.25">
      <c r="A21363" t="s">
        <v>97</v>
      </c>
      <c r="B21363">
        <v>638</v>
      </c>
      <c r="C21363">
        <v>1976</v>
      </c>
      <c r="D21363">
        <v>0</v>
      </c>
      <c r="E21363">
        <v>0</v>
      </c>
      <c r="F21363" s="1"/>
      <c r="G21363" s="1"/>
      <c r="H21363" s="1"/>
      <c r="I21363" s="1"/>
      <c r="J21363" s="1"/>
      <c r="K21363" s="1"/>
      <c r="L21363" s="1"/>
      <c r="M21363" s="1">
        <v>4.2714683999999998</v>
      </c>
    </row>
    <row r="21364" spans="1:13" x14ac:dyDescent="0.25">
      <c r="A21364" t="s">
        <v>97</v>
      </c>
      <c r="B21364">
        <v>638</v>
      </c>
      <c r="C21364">
        <v>1977</v>
      </c>
      <c r="D21364">
        <v>0</v>
      </c>
      <c r="E21364">
        <v>0</v>
      </c>
      <c r="F21364" s="1"/>
      <c r="G21364" s="1"/>
      <c r="H21364" s="1"/>
      <c r="I21364" s="1"/>
      <c r="J21364" s="1"/>
      <c r="K21364" s="1"/>
      <c r="L21364" s="1"/>
      <c r="M21364" s="1">
        <v>5.6766135999999996</v>
      </c>
    </row>
    <row r="21365" spans="1:13" x14ac:dyDescent="0.25">
      <c r="A21365" t="s">
        <v>97</v>
      </c>
      <c r="B21365">
        <v>638</v>
      </c>
      <c r="C21365">
        <v>1978</v>
      </c>
      <c r="D21365">
        <v>0</v>
      </c>
      <c r="E21365">
        <v>0</v>
      </c>
      <c r="F21365" s="1"/>
      <c r="G21365" s="1"/>
      <c r="H21365" s="1"/>
      <c r="I21365" s="1"/>
      <c r="J21365" s="1"/>
      <c r="K21365" s="1"/>
      <c r="L21365" s="1"/>
      <c r="M21365" s="1">
        <v>2.8048573999999999</v>
      </c>
    </row>
    <row r="21366" spans="1:13" x14ac:dyDescent="0.25">
      <c r="A21366" t="s">
        <v>97</v>
      </c>
      <c r="B21366">
        <v>638</v>
      </c>
      <c r="C21366">
        <v>1979</v>
      </c>
      <c r="D21366">
        <v>0</v>
      </c>
      <c r="E21366">
        <v>0</v>
      </c>
      <c r="F21366" s="1"/>
      <c r="G21366" s="1"/>
      <c r="H21366" s="1"/>
      <c r="I21366" s="1"/>
      <c r="J21366" s="1"/>
      <c r="K21366" s="1"/>
      <c r="L21366" s="1"/>
      <c r="M21366" s="1">
        <v>4.9171135000000001</v>
      </c>
    </row>
    <row r="21367" spans="1:13" x14ac:dyDescent="0.25">
      <c r="A21367" t="s">
        <v>97</v>
      </c>
      <c r="B21367">
        <v>638</v>
      </c>
      <c r="C21367">
        <v>1980</v>
      </c>
      <c r="D21367">
        <v>0</v>
      </c>
      <c r="E21367">
        <v>0</v>
      </c>
      <c r="F21367" s="1"/>
      <c r="G21367" s="1"/>
      <c r="H21367" s="1"/>
      <c r="I21367" s="1"/>
      <c r="J21367" s="1"/>
      <c r="K21367" s="1"/>
      <c r="L21367" s="1"/>
      <c r="M21367" s="1">
        <v>9.2545669000000004</v>
      </c>
    </row>
    <row r="21368" spans="1:13" x14ac:dyDescent="0.25">
      <c r="A21368" t="s">
        <v>97</v>
      </c>
      <c r="B21368">
        <v>638</v>
      </c>
      <c r="C21368">
        <v>1981</v>
      </c>
      <c r="D21368">
        <v>0</v>
      </c>
      <c r="E21368">
        <v>0</v>
      </c>
      <c r="F21368" s="1"/>
      <c r="G21368" s="1"/>
      <c r="H21368" s="1"/>
      <c r="I21368" s="1"/>
      <c r="J21368" s="1"/>
      <c r="K21368" s="1"/>
      <c r="L21368" s="1"/>
      <c r="M21368" s="1">
        <v>1.9288301999999999</v>
      </c>
    </row>
    <row r="21369" spans="1:13" x14ac:dyDescent="0.25">
      <c r="A21369" t="s">
        <v>97</v>
      </c>
      <c r="B21369">
        <v>638</v>
      </c>
      <c r="C21369">
        <v>1982</v>
      </c>
      <c r="D21369">
        <v>0</v>
      </c>
      <c r="E21369">
        <v>0</v>
      </c>
      <c r="F21369" s="1"/>
      <c r="G21369" s="1"/>
      <c r="H21369" s="1"/>
      <c r="I21369" s="1"/>
      <c r="J21369" s="1"/>
      <c r="K21369" s="1"/>
      <c r="L21369" s="1"/>
      <c r="M21369" s="1">
        <v>1.6820714000000001</v>
      </c>
    </row>
    <row r="21370" spans="1:13" x14ac:dyDescent="0.25">
      <c r="A21370" t="s">
        <v>97</v>
      </c>
      <c r="B21370">
        <v>638</v>
      </c>
      <c r="C21370">
        <v>1983</v>
      </c>
      <c r="D21370">
        <v>0</v>
      </c>
      <c r="E21370">
        <v>0</v>
      </c>
      <c r="F21370" s="1"/>
      <c r="G21370" s="1"/>
      <c r="H21370" s="1"/>
      <c r="I21370" s="1"/>
      <c r="J21370" s="1"/>
      <c r="K21370" s="1"/>
      <c r="L21370" s="1"/>
      <c r="M21370" s="1">
        <v>-1.9999897</v>
      </c>
    </row>
    <row r="21371" spans="1:13" x14ac:dyDescent="0.25">
      <c r="A21371" t="s">
        <v>97</v>
      </c>
      <c r="B21371">
        <v>638</v>
      </c>
      <c r="C21371">
        <v>1984</v>
      </c>
      <c r="D21371">
        <v>0</v>
      </c>
      <c r="E21371">
        <v>0</v>
      </c>
      <c r="F21371" s="1"/>
      <c r="G21371" s="1"/>
      <c r="H21371" s="1"/>
      <c r="I21371" s="1"/>
      <c r="J21371" s="1"/>
      <c r="K21371" s="1"/>
      <c r="L21371" s="1"/>
      <c r="M21371" s="1">
        <v>0.39999692999999997</v>
      </c>
    </row>
    <row r="21372" spans="1:13" x14ac:dyDescent="0.25">
      <c r="A21372" t="s">
        <v>97</v>
      </c>
      <c r="B21372">
        <v>638</v>
      </c>
      <c r="C21372">
        <v>1985</v>
      </c>
      <c r="D21372">
        <v>0</v>
      </c>
      <c r="E21372">
        <v>0</v>
      </c>
      <c r="F21372" s="1"/>
      <c r="G21372" s="1"/>
      <c r="H21372" s="1"/>
      <c r="I21372" s="1"/>
      <c r="J21372" s="1"/>
      <c r="K21372" s="1"/>
      <c r="L21372" s="1"/>
      <c r="M21372" s="1">
        <v>4.3272392000000002</v>
      </c>
    </row>
    <row r="21373" spans="1:13" x14ac:dyDescent="0.25">
      <c r="A21373" t="s">
        <v>97</v>
      </c>
      <c r="B21373">
        <v>638</v>
      </c>
      <c r="C21373">
        <v>1986</v>
      </c>
      <c r="D21373">
        <v>0</v>
      </c>
      <c r="E21373">
        <v>0</v>
      </c>
      <c r="F21373" s="1"/>
      <c r="G21373" s="1"/>
      <c r="H21373" s="1"/>
      <c r="I21373" s="1"/>
      <c r="J21373" s="1"/>
      <c r="K21373" s="1"/>
      <c r="L21373" s="1"/>
      <c r="M21373" s="1">
        <v>2.7476595000000001</v>
      </c>
    </row>
    <row r="21374" spans="1:13" x14ac:dyDescent="0.25">
      <c r="A21374" t="s">
        <v>97</v>
      </c>
      <c r="B21374">
        <v>638</v>
      </c>
      <c r="C21374">
        <v>1987</v>
      </c>
      <c r="D21374">
        <v>0</v>
      </c>
      <c r="E21374">
        <v>0</v>
      </c>
      <c r="F21374" s="1"/>
      <c r="G21374" s="1"/>
      <c r="H21374" s="1"/>
      <c r="I21374" s="1"/>
      <c r="J21374" s="1"/>
      <c r="K21374" s="1"/>
      <c r="L21374" s="1"/>
      <c r="M21374" s="1">
        <v>-2.0744132</v>
      </c>
    </row>
    <row r="21375" spans="1:13" x14ac:dyDescent="0.25">
      <c r="A21375" t="s">
        <v>97</v>
      </c>
      <c r="B21375">
        <v>638</v>
      </c>
      <c r="C21375">
        <v>1988</v>
      </c>
      <c r="D21375">
        <v>0</v>
      </c>
      <c r="E21375">
        <v>0</v>
      </c>
      <c r="F21375" s="1"/>
      <c r="G21375" s="1"/>
      <c r="H21375" s="1"/>
      <c r="I21375" s="1"/>
      <c r="J21375" s="1"/>
      <c r="K21375" s="1"/>
      <c r="L21375" s="1"/>
      <c r="M21375" s="1">
        <v>3.4275704</v>
      </c>
    </row>
    <row r="21376" spans="1:13" x14ac:dyDescent="0.25">
      <c r="A21376" t="s">
        <v>97</v>
      </c>
      <c r="B21376">
        <v>638</v>
      </c>
      <c r="C21376">
        <v>1989</v>
      </c>
      <c r="D21376">
        <v>0</v>
      </c>
      <c r="E21376">
        <v>0</v>
      </c>
      <c r="F21376" s="1">
        <v>17.9663218668185</v>
      </c>
      <c r="G21376" s="1">
        <v>17.080056391148801</v>
      </c>
      <c r="H21376" s="1">
        <v>2.94636128879571</v>
      </c>
      <c r="I21376" s="1">
        <v>14.133695102353091</v>
      </c>
      <c r="J21376" s="1">
        <v>3.8326267644654095</v>
      </c>
      <c r="K21376" s="1">
        <v>50.327737386934977</v>
      </c>
      <c r="L21376" s="1"/>
      <c r="M21376" s="1">
        <v>-2.8490356000000001</v>
      </c>
    </row>
    <row r="21377" spans="1:13" x14ac:dyDescent="0.25">
      <c r="A21377" t="s">
        <v>97</v>
      </c>
      <c r="B21377">
        <v>638</v>
      </c>
      <c r="C21377">
        <v>1990</v>
      </c>
      <c r="D21377">
        <v>0</v>
      </c>
      <c r="E21377">
        <v>0</v>
      </c>
      <c r="F21377" s="1">
        <v>14.878673927940699</v>
      </c>
      <c r="G21377" s="1">
        <v>18.122309921979902</v>
      </c>
      <c r="H21377" s="1">
        <v>2.8671575890461001</v>
      </c>
      <c r="I21377" s="1">
        <v>15.255152332933802</v>
      </c>
      <c r="J21377" s="1">
        <v>-0.3764784049931027</v>
      </c>
      <c r="K21377" s="1">
        <v>45.271476764623003</v>
      </c>
      <c r="L21377" s="1"/>
      <c r="M21377" s="1">
        <v>8.9761369000000002</v>
      </c>
    </row>
    <row r="21378" spans="1:13" x14ac:dyDescent="0.25">
      <c r="A21378" t="s">
        <v>97</v>
      </c>
      <c r="B21378">
        <v>638</v>
      </c>
      <c r="C21378">
        <v>1991</v>
      </c>
      <c r="D21378">
        <v>0</v>
      </c>
      <c r="E21378">
        <v>0</v>
      </c>
      <c r="F21378" s="1">
        <v>14.148772729944101</v>
      </c>
      <c r="G21378" s="1">
        <v>17.2262842638536</v>
      </c>
      <c r="H21378" s="1">
        <v>2.48042504472585</v>
      </c>
      <c r="I21378" s="1">
        <v>14.74585921912775</v>
      </c>
      <c r="J21378" s="1">
        <v>-0.59708648918364915</v>
      </c>
      <c r="K21378" s="1">
        <v>44.031655260975796</v>
      </c>
      <c r="L21378" s="1"/>
      <c r="M21378" s="1">
        <v>4.2257993999999997</v>
      </c>
    </row>
    <row r="21379" spans="1:13" x14ac:dyDescent="0.25">
      <c r="A21379" t="s">
        <v>97</v>
      </c>
      <c r="B21379">
        <v>638</v>
      </c>
      <c r="C21379">
        <v>1992</v>
      </c>
      <c r="D21379">
        <v>0</v>
      </c>
      <c r="E21379">
        <v>0</v>
      </c>
      <c r="F21379" s="1">
        <v>15.690348529437101</v>
      </c>
      <c r="G21379" s="1">
        <v>18.401747616445601</v>
      </c>
      <c r="H21379" s="1">
        <v>3.4992306886999698</v>
      </c>
      <c r="I21379" s="1">
        <v>14.90251692774563</v>
      </c>
      <c r="J21379" s="1">
        <v>0.7878316016914706</v>
      </c>
      <c r="K21379" s="1">
        <v>41.7954133458976</v>
      </c>
      <c r="L21379" s="1"/>
      <c r="M21379" s="1">
        <v>2.9577108000000001</v>
      </c>
    </row>
    <row r="21380" spans="1:13" x14ac:dyDescent="0.25">
      <c r="A21380" t="s">
        <v>97</v>
      </c>
      <c r="B21380">
        <v>638</v>
      </c>
      <c r="C21380">
        <v>1993</v>
      </c>
      <c r="D21380">
        <v>0</v>
      </c>
      <c r="E21380">
        <v>0</v>
      </c>
      <c r="F21380" s="1">
        <v>15.8134907933105</v>
      </c>
      <c r="G21380" s="1">
        <v>16.3784436123216</v>
      </c>
      <c r="H21380" s="1">
        <v>2.4714740793899201</v>
      </c>
      <c r="I21380" s="1">
        <v>13.906969532931679</v>
      </c>
      <c r="J21380" s="1">
        <v>1.9065212603788204</v>
      </c>
      <c r="K21380" s="1">
        <v>41.87636357449383</v>
      </c>
      <c r="L21380" s="1"/>
      <c r="M21380" s="1">
        <v>5.8361720999999998</v>
      </c>
    </row>
    <row r="21381" spans="1:13" x14ac:dyDescent="0.25">
      <c r="A21381" t="s">
        <v>97</v>
      </c>
      <c r="B21381">
        <v>638</v>
      </c>
      <c r="C21381">
        <v>1994</v>
      </c>
      <c r="D21381">
        <v>0</v>
      </c>
      <c r="E21381">
        <v>0</v>
      </c>
      <c r="F21381" s="1">
        <v>16.390873382271899</v>
      </c>
      <c r="G21381" s="1">
        <v>18.531431406908901</v>
      </c>
      <c r="H21381" s="1">
        <v>2.9550399672755199</v>
      </c>
      <c r="I21381" s="1">
        <v>15.576391439633381</v>
      </c>
      <c r="J21381" s="1">
        <v>0.81448194263851725</v>
      </c>
      <c r="K21381" s="1">
        <v>64.607327429432559</v>
      </c>
      <c r="L21381" s="1"/>
      <c r="M21381" s="1">
        <v>2.0204004000000002</v>
      </c>
    </row>
    <row r="21382" spans="1:13" x14ac:dyDescent="0.25">
      <c r="A21382" t="s">
        <v>97</v>
      </c>
      <c r="B21382">
        <v>638</v>
      </c>
      <c r="C21382">
        <v>1995</v>
      </c>
      <c r="D21382">
        <v>0</v>
      </c>
      <c r="E21382">
        <v>0</v>
      </c>
      <c r="F21382" s="1">
        <v>17.581411154233798</v>
      </c>
      <c r="G21382" s="1">
        <v>20.196016022853801</v>
      </c>
      <c r="H21382" s="1">
        <v>2.5717401791944998</v>
      </c>
      <c r="I21382" s="1">
        <v>17.624275843659301</v>
      </c>
      <c r="J21382" s="1">
        <v>-4.2864689425503144E-2</v>
      </c>
      <c r="K21382" s="1">
        <v>48.253134303614182</v>
      </c>
      <c r="L21382" s="1"/>
      <c r="M21382" s="1">
        <v>6.0451986</v>
      </c>
    </row>
    <row r="21383" spans="1:13" x14ac:dyDescent="0.25">
      <c r="A21383" t="s">
        <v>97</v>
      </c>
      <c r="B21383">
        <v>638</v>
      </c>
      <c r="C21383">
        <v>1996</v>
      </c>
      <c r="D21383">
        <v>0</v>
      </c>
      <c r="E21383">
        <v>0</v>
      </c>
      <c r="F21383" s="1">
        <v>18.0028252153426</v>
      </c>
      <c r="G21383" s="1">
        <v>18.1507848114673</v>
      </c>
      <c r="H21383" s="1">
        <v>2.26636815392036</v>
      </c>
      <c r="I21383" s="1">
        <v>15.884416657546939</v>
      </c>
      <c r="J21383" s="1">
        <v>2.1184085577956608</v>
      </c>
      <c r="K21383" s="1">
        <v>43.431141318243753</v>
      </c>
      <c r="L21383" s="1"/>
      <c r="M21383" s="1">
        <v>4.3242839999999996</v>
      </c>
    </row>
    <row r="21384" spans="1:13" x14ac:dyDescent="0.25">
      <c r="A21384" t="s">
        <v>97</v>
      </c>
      <c r="B21384">
        <v>638</v>
      </c>
      <c r="C21384">
        <v>1997</v>
      </c>
      <c r="D21384">
        <v>0</v>
      </c>
      <c r="E21384">
        <v>0</v>
      </c>
      <c r="F21384" s="1">
        <v>17.989157193512899</v>
      </c>
      <c r="G21384" s="1">
        <v>17.349238110743499</v>
      </c>
      <c r="H21384" s="1">
        <v>1.5920518549666001</v>
      </c>
      <c r="I21384" s="1">
        <v>15.757186255776899</v>
      </c>
      <c r="J21384" s="1">
        <v>2.2319709377359995</v>
      </c>
      <c r="K21384" s="1">
        <v>42.941272207888744</v>
      </c>
      <c r="L21384" s="1"/>
      <c r="M21384" s="1">
        <v>5.7346883999999996</v>
      </c>
    </row>
    <row r="21385" spans="1:13" x14ac:dyDescent="0.25">
      <c r="A21385" t="s">
        <v>97</v>
      </c>
      <c r="B21385">
        <v>638</v>
      </c>
      <c r="C21385">
        <v>1998</v>
      </c>
      <c r="D21385">
        <v>0</v>
      </c>
      <c r="E21385">
        <v>0</v>
      </c>
      <c r="F21385" s="1">
        <v>17.388211521156901</v>
      </c>
      <c r="G21385" s="1">
        <v>14.8842348889359</v>
      </c>
      <c r="H21385" s="1">
        <v>0.98770343372634595</v>
      </c>
      <c r="I21385" s="1">
        <v>13.896531455209555</v>
      </c>
      <c r="J21385" s="1">
        <v>3.4916800659473459</v>
      </c>
      <c r="K21385" s="1">
        <v>41.570580822503302</v>
      </c>
      <c r="L21385" s="1"/>
      <c r="M21385" s="1">
        <v>3.9610121</v>
      </c>
    </row>
    <row r="21386" spans="1:13" x14ac:dyDescent="0.25">
      <c r="A21386" t="s">
        <v>97</v>
      </c>
      <c r="B21386">
        <v>638</v>
      </c>
      <c r="C21386">
        <v>1999</v>
      </c>
      <c r="D21386">
        <v>0</v>
      </c>
      <c r="E21386">
        <v>0</v>
      </c>
      <c r="F21386" s="1">
        <v>12.690116989879501</v>
      </c>
      <c r="G21386" s="1">
        <v>10.745970046197501</v>
      </c>
      <c r="H21386" s="1">
        <v>0.61287216996787297</v>
      </c>
      <c r="I21386" s="1">
        <v>10.133097876229627</v>
      </c>
      <c r="J21386" s="1">
        <v>2.5570191136498739</v>
      </c>
      <c r="K21386" s="1">
        <v>39.408922248123247</v>
      </c>
      <c r="L21386" s="1"/>
      <c r="M21386" s="1">
        <v>4.3580332000000004</v>
      </c>
    </row>
    <row r="21387" spans="1:13" x14ac:dyDescent="0.25">
      <c r="A21387" t="s">
        <v>97</v>
      </c>
      <c r="B21387">
        <v>638</v>
      </c>
      <c r="C21387">
        <v>2000</v>
      </c>
      <c r="D21387">
        <v>0</v>
      </c>
      <c r="E21387">
        <v>0</v>
      </c>
      <c r="F21387" s="1">
        <v>11.949254974315201</v>
      </c>
      <c r="G21387" s="1">
        <v>15.641454230414499</v>
      </c>
      <c r="H21387" s="1">
        <v>0.56250854835055797</v>
      </c>
      <c r="I21387" s="1">
        <v>15.078945682063942</v>
      </c>
      <c r="J21387" s="1">
        <v>-3.1296907077487415</v>
      </c>
      <c r="K21387" s="1">
        <v>39.591941137866051</v>
      </c>
      <c r="L21387" s="1"/>
      <c r="M21387" s="1">
        <v>5.8577237000000002</v>
      </c>
    </row>
    <row r="21388" spans="1:13" x14ac:dyDescent="0.25">
      <c r="A21388" t="s">
        <v>97</v>
      </c>
      <c r="B21388">
        <v>638</v>
      </c>
      <c r="C21388">
        <v>2001</v>
      </c>
      <c r="D21388">
        <v>0</v>
      </c>
      <c r="E21388">
        <v>0</v>
      </c>
      <c r="F21388" s="1">
        <v>12.1780312396913</v>
      </c>
      <c r="G21388" s="1">
        <v>15.4474579038373</v>
      </c>
      <c r="H21388" s="1">
        <v>0.56763332174500603</v>
      </c>
      <c r="I21388" s="1">
        <v>14.879824582092294</v>
      </c>
      <c r="J21388" s="1">
        <v>-2.7017933424009932</v>
      </c>
      <c r="K21388" s="1">
        <v>37.986511179043021</v>
      </c>
      <c r="L21388" s="1"/>
      <c r="M21388" s="1">
        <v>5.3331385999999998</v>
      </c>
    </row>
    <row r="21389" spans="1:13" x14ac:dyDescent="0.25">
      <c r="A21389" t="s">
        <v>97</v>
      </c>
      <c r="B21389">
        <v>638</v>
      </c>
      <c r="C21389">
        <v>2002</v>
      </c>
      <c r="D21389">
        <v>0</v>
      </c>
      <c r="E21389">
        <v>0</v>
      </c>
      <c r="F21389" s="1">
        <v>11.954102715215001</v>
      </c>
      <c r="G21389" s="1">
        <v>15.283995111821</v>
      </c>
      <c r="H21389" s="1">
        <v>0.533578838799044</v>
      </c>
      <c r="I21389" s="1">
        <v>14.750416273021955</v>
      </c>
      <c r="J21389" s="1">
        <v>-2.796313557806954</v>
      </c>
      <c r="K21389" s="1">
        <v>30.768041757581109</v>
      </c>
      <c r="L21389" s="1"/>
      <c r="M21389" s="1">
        <v>4.6430419000000001</v>
      </c>
    </row>
    <row r="21390" spans="1:13" x14ac:dyDescent="0.25">
      <c r="A21390" t="s">
        <v>97</v>
      </c>
      <c r="B21390">
        <v>638</v>
      </c>
      <c r="C21390">
        <v>2003</v>
      </c>
      <c r="D21390">
        <v>0</v>
      </c>
      <c r="E21390">
        <v>0</v>
      </c>
      <c r="F21390" s="1">
        <v>12.6138699976245</v>
      </c>
      <c r="G21390" s="1">
        <v>13.6859103627413</v>
      </c>
      <c r="H21390" s="1">
        <v>0.39651569904605799</v>
      </c>
      <c r="I21390" s="1">
        <v>13.289394663695242</v>
      </c>
      <c r="J21390" s="1">
        <v>-0.6755246660707428</v>
      </c>
      <c r="K21390" s="1">
        <v>23.380852042289778</v>
      </c>
      <c r="L21390" s="1"/>
      <c r="M21390" s="1">
        <v>3.4435756999999998</v>
      </c>
    </row>
    <row r="21391" spans="1:13" x14ac:dyDescent="0.25">
      <c r="A21391" t="s">
        <v>97</v>
      </c>
      <c r="B21391">
        <v>638</v>
      </c>
      <c r="C21391">
        <v>2004</v>
      </c>
      <c r="D21391">
        <v>0</v>
      </c>
      <c r="E21391">
        <v>0</v>
      </c>
      <c r="F21391" s="1">
        <v>12.654779468830499</v>
      </c>
      <c r="G21391" s="1">
        <v>13.359552125310501</v>
      </c>
      <c r="H21391" s="1">
        <v>0.48586471139776</v>
      </c>
      <c r="I21391" s="1">
        <v>12.873687413912741</v>
      </c>
      <c r="J21391" s="1">
        <v>-0.21890794508224154</v>
      </c>
      <c r="K21391" s="1">
        <v>21.509530253929753</v>
      </c>
      <c r="L21391" s="1"/>
      <c r="M21391" s="1">
        <v>4.4296775000000004</v>
      </c>
    </row>
    <row r="21392" spans="1:13" x14ac:dyDescent="0.25">
      <c r="A21392" t="s">
        <v>97</v>
      </c>
      <c r="B21392">
        <v>638</v>
      </c>
      <c r="C21392">
        <v>2005</v>
      </c>
      <c r="D21392">
        <v>0</v>
      </c>
      <c r="E21392">
        <v>0</v>
      </c>
      <c r="F21392" s="1">
        <v>12.6152413637493</v>
      </c>
      <c r="G21392" s="1">
        <v>14.1385248796</v>
      </c>
      <c r="H21392" s="1">
        <v>0.19960520808711699</v>
      </c>
      <c r="I21392" s="1">
        <v>13.938919671512883</v>
      </c>
      <c r="J21392" s="1">
        <v>-1.3236783077635828</v>
      </c>
      <c r="K21392" s="1">
        <v>26.978138976201976</v>
      </c>
      <c r="L21392" s="1"/>
      <c r="M21392" s="1">
        <v>1.7131540000000001</v>
      </c>
    </row>
    <row r="21393" spans="1:13" x14ac:dyDescent="0.25">
      <c r="A21393" t="s">
        <v>97</v>
      </c>
      <c r="B21393">
        <v>638</v>
      </c>
      <c r="C21393">
        <v>2006</v>
      </c>
      <c r="D21393">
        <v>0</v>
      </c>
      <c r="E21393">
        <v>0</v>
      </c>
      <c r="F21393" s="1">
        <v>12.859280068545701</v>
      </c>
      <c r="G21393" s="1">
        <v>13.0058229835057</v>
      </c>
      <c r="H21393" s="1">
        <v>0.14687078970185699</v>
      </c>
      <c r="I21393" s="1">
        <v>12.858952193803843</v>
      </c>
      <c r="J21393" s="1">
        <v>3.2787474185802523E-4</v>
      </c>
      <c r="K21393" s="1">
        <v>8.366122298085747</v>
      </c>
      <c r="L21393" s="1"/>
      <c r="M21393" s="1">
        <v>3.9437560999999999</v>
      </c>
    </row>
    <row r="21394" spans="1:13" x14ac:dyDescent="0.25">
      <c r="A21394" t="s">
        <v>97</v>
      </c>
      <c r="B21394">
        <v>638</v>
      </c>
      <c r="C21394">
        <v>2007</v>
      </c>
      <c r="D21394">
        <v>0</v>
      </c>
      <c r="E21394">
        <v>0</v>
      </c>
      <c r="F21394" s="1">
        <v>16.0314697405746</v>
      </c>
      <c r="G21394" s="1">
        <v>15.8094655077411</v>
      </c>
      <c r="H21394" s="1">
        <v>1.0784499719253999</v>
      </c>
      <c r="I21394" s="1">
        <v>14.7310155358157</v>
      </c>
      <c r="J21394" s="1">
        <v>1.3004542047588998</v>
      </c>
      <c r="K21394" s="1">
        <v>14.28590370887766</v>
      </c>
      <c r="L21394" s="1"/>
      <c r="M21394" s="1">
        <v>5.9863302999999997</v>
      </c>
    </row>
    <row r="21395" spans="1:13" x14ac:dyDescent="0.25">
      <c r="A21395" t="s">
        <v>97</v>
      </c>
      <c r="B21395">
        <v>638</v>
      </c>
      <c r="C21395">
        <v>2008</v>
      </c>
      <c r="D21395">
        <v>0</v>
      </c>
      <c r="E21395">
        <v>0</v>
      </c>
      <c r="F21395" s="1">
        <v>14.508512457780199</v>
      </c>
      <c r="G21395" s="1">
        <v>14.549417068679301</v>
      </c>
      <c r="H21395" s="1">
        <v>0.237038402172255</v>
      </c>
      <c r="I21395" s="1">
        <v>14.312378666507046</v>
      </c>
      <c r="J21395" s="1">
        <v>0.19613379127315334</v>
      </c>
      <c r="K21395" s="1">
        <v>18.306655524936936</v>
      </c>
      <c r="L21395" s="1"/>
      <c r="M21395" s="1">
        <v>4.8965869</v>
      </c>
    </row>
    <row r="21396" spans="1:13" x14ac:dyDescent="0.25">
      <c r="A21396" t="s">
        <v>97</v>
      </c>
      <c r="B21396">
        <v>638</v>
      </c>
      <c r="C21396">
        <v>2009</v>
      </c>
      <c r="D21396">
        <v>0</v>
      </c>
      <c r="E21396">
        <v>0</v>
      </c>
      <c r="F21396" s="1">
        <v>14.7557937852257</v>
      </c>
      <c r="G21396" s="1">
        <v>16.996796490607199</v>
      </c>
      <c r="H21396" s="1">
        <v>0.34059872047389</v>
      </c>
      <c r="I21396" s="1">
        <v>16.656197770133311</v>
      </c>
      <c r="J21396" s="1">
        <v>-1.9004039849076104</v>
      </c>
      <c r="K21396" s="1">
        <v>18.747680497192466</v>
      </c>
      <c r="L21396" s="1"/>
      <c r="M21396" s="1">
        <v>2.319299</v>
      </c>
    </row>
    <row r="21397" spans="1:13" x14ac:dyDescent="0.25">
      <c r="A21397" t="s">
        <v>97</v>
      </c>
      <c r="B21397">
        <v>638</v>
      </c>
      <c r="C21397">
        <v>2010</v>
      </c>
      <c r="D21397">
        <v>0</v>
      </c>
      <c r="E21397">
        <v>0</v>
      </c>
      <c r="F21397" s="1">
        <v>13.8002404694259</v>
      </c>
      <c r="G21397" s="1">
        <v>14.0757789828686</v>
      </c>
      <c r="H21397" s="1">
        <v>0.37515628368735798</v>
      </c>
      <c r="I21397" s="1">
        <v>13.700622699181242</v>
      </c>
      <c r="J21397" s="1">
        <v>9.9617770244657677E-2</v>
      </c>
      <c r="K21397" s="1">
        <v>20.999765091899754</v>
      </c>
      <c r="L21397" s="1"/>
      <c r="M21397" s="1">
        <v>2.1140501999999999</v>
      </c>
    </row>
    <row r="21398" spans="1:13" x14ac:dyDescent="0.25">
      <c r="A21398" t="s">
        <v>97</v>
      </c>
      <c r="B21398">
        <v>638</v>
      </c>
      <c r="C21398">
        <v>2011</v>
      </c>
      <c r="D21398">
        <v>0</v>
      </c>
      <c r="E21398">
        <v>0</v>
      </c>
      <c r="F21398" s="1">
        <v>13.7464742113886</v>
      </c>
      <c r="G21398" s="1">
        <v>14.7277832157011</v>
      </c>
      <c r="H21398" s="1">
        <v>0.29568111964970101</v>
      </c>
      <c r="I21398" s="1">
        <v>14.432102096051398</v>
      </c>
      <c r="J21398" s="1">
        <v>-0.68562788466279834</v>
      </c>
      <c r="K21398" s="1">
        <v>21.860410541195293</v>
      </c>
      <c r="L21398" s="1"/>
      <c r="M21398" s="1">
        <v>2.9637585999999998</v>
      </c>
    </row>
    <row r="21399" spans="1:13" x14ac:dyDescent="0.25">
      <c r="A21399" t="s">
        <v>97</v>
      </c>
      <c r="B21399">
        <v>638</v>
      </c>
      <c r="C21399">
        <v>2012</v>
      </c>
      <c r="D21399">
        <v>0</v>
      </c>
      <c r="E21399">
        <v>0</v>
      </c>
      <c r="F21399" s="1">
        <v>14.020367494355799</v>
      </c>
      <c r="G21399" s="1">
        <v>14.235933160072401</v>
      </c>
      <c r="H21399" s="1">
        <v>0.40685634971182899</v>
      </c>
      <c r="I21399" s="1">
        <v>13.829076810360572</v>
      </c>
      <c r="J21399" s="1">
        <v>0.19129068399522708</v>
      </c>
      <c r="K21399" s="1">
        <v>19.540206385867425</v>
      </c>
      <c r="L21399" s="1"/>
      <c r="M21399" s="1">
        <v>4.8112225999999998</v>
      </c>
    </row>
    <row r="21400" spans="1:13" x14ac:dyDescent="0.25">
      <c r="A21400" t="s">
        <v>97</v>
      </c>
      <c r="B21400">
        <v>638</v>
      </c>
      <c r="C21400">
        <v>2013</v>
      </c>
      <c r="D21400">
        <v>0</v>
      </c>
      <c r="E21400">
        <v>0</v>
      </c>
      <c r="F21400" s="1">
        <v>13.528994313061499</v>
      </c>
      <c r="G21400" s="1">
        <v>14.894028300512501</v>
      </c>
      <c r="H21400" s="1">
        <v>0.32112735549582899</v>
      </c>
      <c r="I21400" s="1">
        <v>14.572900945016672</v>
      </c>
      <c r="J21400" s="1">
        <v>-1.0439066319551724</v>
      </c>
      <c r="K21400" s="1">
        <v>18.503745998756187</v>
      </c>
      <c r="L21400" s="1"/>
      <c r="M21400" s="1">
        <v>7.1914309000000003</v>
      </c>
    </row>
    <row r="21401" spans="1:13" x14ac:dyDescent="0.25">
      <c r="A21401" t="s">
        <v>97</v>
      </c>
      <c r="B21401">
        <v>638</v>
      </c>
      <c r="C21401">
        <v>2014</v>
      </c>
      <c r="D21401">
        <v>0</v>
      </c>
      <c r="E21401">
        <v>0</v>
      </c>
      <c r="F21401" s="1">
        <v>12.574012129004</v>
      </c>
      <c r="G21401" s="1">
        <v>14.224556525098301</v>
      </c>
      <c r="H21401" s="1">
        <v>0.279371995805058</v>
      </c>
      <c r="I21401" s="1">
        <v>13.945184529293243</v>
      </c>
      <c r="J21401" s="1">
        <v>-1.3711724002892431</v>
      </c>
      <c r="K21401" s="1">
        <v>22.282074662420342</v>
      </c>
      <c r="L21401" s="1"/>
      <c r="M21401" s="1">
        <v>6.3576778999999997</v>
      </c>
    </row>
    <row r="21402" spans="1:13" x14ac:dyDescent="0.25">
      <c r="A21402" t="s">
        <v>97</v>
      </c>
      <c r="B21402">
        <v>638</v>
      </c>
      <c r="C21402">
        <v>2015</v>
      </c>
      <c r="D21402">
        <v>0</v>
      </c>
      <c r="E21402">
        <v>0</v>
      </c>
      <c r="F21402" s="1">
        <v>12.599727087811999</v>
      </c>
      <c r="G21402" s="1">
        <v>18.152562984526199</v>
      </c>
      <c r="H21402" s="1">
        <v>0.53898875366228705</v>
      </c>
      <c r="I21402" s="1">
        <v>17.613574230863911</v>
      </c>
      <c r="J21402" s="1">
        <v>-5.0138471430519118</v>
      </c>
      <c r="K21402" s="1">
        <v>30.900229829607646</v>
      </c>
      <c r="L21402" s="1">
        <v>6.0312140999999997</v>
      </c>
      <c r="M21402" s="1">
        <v>1.7781583000000001</v>
      </c>
    </row>
    <row r="21403" spans="1:13" x14ac:dyDescent="0.25">
      <c r="A21403" t="s">
        <v>97</v>
      </c>
      <c r="B21403">
        <v>638</v>
      </c>
      <c r="C21403">
        <v>2016</v>
      </c>
      <c r="D21403">
        <v>0</v>
      </c>
      <c r="E21403">
        <v>0</v>
      </c>
      <c r="F21403" s="1">
        <v>11.1391557572842</v>
      </c>
      <c r="G21403" s="1">
        <v>15.427786422187401</v>
      </c>
      <c r="H21403" s="1">
        <v>0.90421214506875602</v>
      </c>
      <c r="I21403" s="1">
        <v>14.523574277118644</v>
      </c>
      <c r="J21403" s="1">
        <v>-3.3844185198344441</v>
      </c>
      <c r="K21403" s="1">
        <v>35.923349756933895</v>
      </c>
      <c r="L21403" s="1"/>
      <c r="M21403" s="1">
        <v>3.3396734000000001</v>
      </c>
    </row>
    <row r="21404" spans="1:13" x14ac:dyDescent="0.25">
      <c r="A21404" t="s">
        <v>97</v>
      </c>
      <c r="B21404">
        <v>638</v>
      </c>
      <c r="C21404">
        <v>2017</v>
      </c>
      <c r="D21404">
        <v>0</v>
      </c>
      <c r="E21404">
        <v>0</v>
      </c>
      <c r="F21404" s="1">
        <v>13.5812270492201</v>
      </c>
      <c r="G21404" s="1">
        <v>17.784971731280098</v>
      </c>
      <c r="H21404" s="1">
        <v>1.4428424367042501</v>
      </c>
      <c r="I21404" s="1">
        <v>16.342129294575848</v>
      </c>
      <c r="J21404" s="1">
        <v>-2.7609022453557479</v>
      </c>
      <c r="K21404" s="1">
        <v>39.59846315929687</v>
      </c>
      <c r="L21404" s="1"/>
      <c r="M21404" s="1">
        <v>5.6715619999999998</v>
      </c>
    </row>
    <row r="21405" spans="1:13" x14ac:dyDescent="0.25">
      <c r="A21405" t="s">
        <v>97</v>
      </c>
      <c r="B21405">
        <v>638</v>
      </c>
      <c r="C21405">
        <v>2018</v>
      </c>
      <c r="D21405">
        <v>0</v>
      </c>
      <c r="E21405">
        <v>0</v>
      </c>
      <c r="F21405" s="1">
        <v>13.5910718103276</v>
      </c>
      <c r="G21405" s="1">
        <v>16.567508011920602</v>
      </c>
      <c r="H21405" s="1">
        <v>1.59117998129422</v>
      </c>
      <c r="I21405" s="1">
        <v>14.976328030626382</v>
      </c>
      <c r="J21405" s="1">
        <v>-1.3852562202987819</v>
      </c>
      <c r="K21405" s="1">
        <v>41.080350699003127</v>
      </c>
      <c r="L21405" s="1"/>
      <c r="M21405" s="1">
        <v>6.6972535999999998</v>
      </c>
    </row>
    <row r="21406" spans="1:13" x14ac:dyDescent="0.25">
      <c r="A21406" t="s">
        <v>97</v>
      </c>
      <c r="B21406">
        <v>638</v>
      </c>
      <c r="C21406">
        <v>2019</v>
      </c>
      <c r="D21406">
        <v>0</v>
      </c>
      <c r="E21406">
        <v>0</v>
      </c>
      <c r="F21406" s="1">
        <v>14.0615334141975</v>
      </c>
      <c r="G21406" s="1">
        <v>14.601111698042599</v>
      </c>
      <c r="H21406" s="1">
        <v>1.596541092879</v>
      </c>
      <c r="I21406" s="1">
        <v>13.004570605163599</v>
      </c>
      <c r="J21406" s="1">
        <v>1.0569628090339016</v>
      </c>
      <c r="K21406" s="1">
        <v>41.229642352024939</v>
      </c>
      <c r="L21406" s="1"/>
      <c r="M21406" s="1">
        <v>6.8656866000000001</v>
      </c>
    </row>
    <row r="21407" spans="1:13" x14ac:dyDescent="0.25">
      <c r="A21407" t="s">
        <v>97</v>
      </c>
      <c r="B21407">
        <v>638</v>
      </c>
      <c r="C21407">
        <v>2020</v>
      </c>
      <c r="D21407">
        <v>0</v>
      </c>
      <c r="E21407">
        <v>0</v>
      </c>
      <c r="F21407" s="1">
        <v>14.389201622895801</v>
      </c>
      <c r="G21407" s="1">
        <v>19.070971653629702</v>
      </c>
      <c r="H21407" s="1">
        <v>1.9567829955929801</v>
      </c>
      <c r="I21407" s="1">
        <v>17.114188658036721</v>
      </c>
      <c r="J21407" s="1">
        <v>-2.72498703514092</v>
      </c>
      <c r="K21407" s="1">
        <v>46.142076683369375</v>
      </c>
      <c r="L21407" s="1"/>
      <c r="M21407" s="1">
        <v>3.8487923999999998</v>
      </c>
    </row>
    <row r="21408" spans="1:13" x14ac:dyDescent="0.25">
      <c r="A21408" t="s">
        <v>97</v>
      </c>
      <c r="B21408">
        <v>638</v>
      </c>
      <c r="C21408">
        <v>2021</v>
      </c>
      <c r="D21408">
        <v>0</v>
      </c>
      <c r="E21408">
        <v>0</v>
      </c>
      <c r="F21408" s="1">
        <v>14.1461351892211</v>
      </c>
      <c r="G21408" s="1">
        <v>19.854932156226699</v>
      </c>
      <c r="H21408" s="1">
        <v>2.2413663579399499</v>
      </c>
      <c r="I21408" s="1">
        <v>17.61356579828675</v>
      </c>
      <c r="J21408" s="1">
        <v>-3.4674306090656497</v>
      </c>
      <c r="K21408" s="1">
        <v>50.288956150632899</v>
      </c>
      <c r="L21408" s="1"/>
      <c r="M21408" s="1">
        <v>7.1554516000000001</v>
      </c>
    </row>
    <row r="21409" spans="1:13" x14ac:dyDescent="0.25">
      <c r="A21409" t="s">
        <v>97</v>
      </c>
      <c r="B21409">
        <v>638</v>
      </c>
      <c r="C21409">
        <v>2022</v>
      </c>
      <c r="D21409">
        <v>0</v>
      </c>
      <c r="E21409">
        <v>0</v>
      </c>
      <c r="F21409" s="1">
        <v>14.309341886496499</v>
      </c>
      <c r="G21409" s="1">
        <v>19.863939314690398</v>
      </c>
      <c r="H21409" s="1">
        <v>1.64593463891526</v>
      </c>
      <c r="I21409" s="1">
        <v>18.218004675775138</v>
      </c>
      <c r="J21409" s="1">
        <v>-3.9086627892786385</v>
      </c>
      <c r="K21409" s="1">
        <v>52.386366936556826</v>
      </c>
      <c r="L21409" s="1"/>
      <c r="M21409" s="1">
        <v>6.2532449000000003</v>
      </c>
    </row>
    <row r="21410" spans="1:13" x14ac:dyDescent="0.25">
      <c r="A21410" t="s">
        <v>98</v>
      </c>
      <c r="B21410">
        <v>642</v>
      </c>
      <c r="C21410">
        <v>1800</v>
      </c>
      <c r="D21410">
        <v>0</v>
      </c>
      <c r="E21410">
        <v>0</v>
      </c>
      <c r="F21410" s="1"/>
      <c r="G21410" s="1"/>
      <c r="H21410" s="1"/>
      <c r="I21410" s="1"/>
      <c r="J21410" s="1"/>
      <c r="K21410" s="1"/>
      <c r="L21410" s="1"/>
      <c r="M21410" s="1"/>
    </row>
    <row r="21411" spans="1:13" x14ac:dyDescent="0.25">
      <c r="A21411" t="s">
        <v>98</v>
      </c>
      <c r="B21411">
        <v>642</v>
      </c>
      <c r="C21411">
        <v>1801</v>
      </c>
      <c r="D21411">
        <v>0</v>
      </c>
      <c r="E21411">
        <v>0</v>
      </c>
      <c r="F21411" s="1"/>
      <c r="G21411" s="1"/>
      <c r="H21411" s="1"/>
      <c r="I21411" s="1"/>
      <c r="J21411" s="1"/>
      <c r="K21411" s="1"/>
      <c r="L21411" s="1"/>
      <c r="M21411" s="1"/>
    </row>
    <row r="21412" spans="1:13" x14ac:dyDescent="0.25">
      <c r="A21412" t="s">
        <v>98</v>
      </c>
      <c r="B21412">
        <v>642</v>
      </c>
      <c r="C21412">
        <v>1802</v>
      </c>
      <c r="D21412">
        <v>0</v>
      </c>
      <c r="E21412">
        <v>0</v>
      </c>
      <c r="F21412" s="1"/>
      <c r="G21412" s="1"/>
      <c r="H21412" s="1"/>
      <c r="I21412" s="1"/>
      <c r="J21412" s="1"/>
      <c r="K21412" s="1"/>
      <c r="L21412" s="1"/>
      <c r="M21412" s="1"/>
    </row>
    <row r="21413" spans="1:13" x14ac:dyDescent="0.25">
      <c r="A21413" t="s">
        <v>98</v>
      </c>
      <c r="B21413">
        <v>642</v>
      </c>
      <c r="C21413">
        <v>1803</v>
      </c>
      <c r="D21413">
        <v>0</v>
      </c>
      <c r="E21413">
        <v>0</v>
      </c>
      <c r="F21413" s="1"/>
      <c r="G21413" s="1"/>
      <c r="H21413" s="1"/>
      <c r="I21413" s="1"/>
      <c r="J21413" s="1"/>
      <c r="K21413" s="1"/>
      <c r="L21413" s="1"/>
      <c r="M21413" s="1"/>
    </row>
    <row r="21414" spans="1:13" x14ac:dyDescent="0.25">
      <c r="A21414" t="s">
        <v>98</v>
      </c>
      <c r="B21414">
        <v>642</v>
      </c>
      <c r="C21414">
        <v>1804</v>
      </c>
      <c r="D21414">
        <v>0</v>
      </c>
      <c r="E21414">
        <v>0</v>
      </c>
      <c r="F21414" s="1"/>
      <c r="G21414" s="1"/>
      <c r="H21414" s="1"/>
      <c r="I21414" s="1"/>
      <c r="J21414" s="1"/>
      <c r="K21414" s="1"/>
      <c r="L21414" s="1"/>
      <c r="M21414" s="1"/>
    </row>
    <row r="21415" spans="1:13" x14ac:dyDescent="0.25">
      <c r="A21415" t="s">
        <v>98</v>
      </c>
      <c r="B21415">
        <v>642</v>
      </c>
      <c r="C21415">
        <v>1805</v>
      </c>
      <c r="D21415">
        <v>0</v>
      </c>
      <c r="E21415">
        <v>0</v>
      </c>
      <c r="F21415" s="1"/>
      <c r="G21415" s="1"/>
      <c r="H21415" s="1"/>
      <c r="I21415" s="1"/>
      <c r="J21415" s="1"/>
      <c r="K21415" s="1"/>
      <c r="L21415" s="1"/>
      <c r="M21415" s="1"/>
    </row>
    <row r="21416" spans="1:13" x14ac:dyDescent="0.25">
      <c r="A21416" t="s">
        <v>98</v>
      </c>
      <c r="B21416">
        <v>642</v>
      </c>
      <c r="C21416">
        <v>1806</v>
      </c>
      <c r="D21416">
        <v>0</v>
      </c>
      <c r="E21416">
        <v>0</v>
      </c>
      <c r="F21416" s="1"/>
      <c r="G21416" s="1"/>
      <c r="H21416" s="1"/>
      <c r="I21416" s="1"/>
      <c r="J21416" s="1"/>
      <c r="K21416" s="1"/>
      <c r="L21416" s="1"/>
      <c r="M21416" s="1"/>
    </row>
    <row r="21417" spans="1:13" x14ac:dyDescent="0.25">
      <c r="A21417" t="s">
        <v>98</v>
      </c>
      <c r="B21417">
        <v>642</v>
      </c>
      <c r="C21417">
        <v>1807</v>
      </c>
      <c r="D21417">
        <v>0</v>
      </c>
      <c r="E21417">
        <v>0</v>
      </c>
      <c r="F21417" s="1"/>
      <c r="G21417" s="1"/>
      <c r="H21417" s="1"/>
      <c r="I21417" s="1"/>
      <c r="J21417" s="1"/>
      <c r="K21417" s="1"/>
      <c r="L21417" s="1"/>
      <c r="M21417" s="1"/>
    </row>
    <row r="21418" spans="1:13" x14ac:dyDescent="0.25">
      <c r="A21418" t="s">
        <v>98</v>
      </c>
      <c r="B21418">
        <v>642</v>
      </c>
      <c r="C21418">
        <v>1808</v>
      </c>
      <c r="D21418">
        <v>0</v>
      </c>
      <c r="E21418">
        <v>0</v>
      </c>
      <c r="F21418" s="1"/>
      <c r="G21418" s="1"/>
      <c r="H21418" s="1"/>
      <c r="I21418" s="1"/>
      <c r="J21418" s="1"/>
      <c r="K21418" s="1"/>
      <c r="L21418" s="1"/>
      <c r="M21418" s="1"/>
    </row>
    <row r="21419" spans="1:13" x14ac:dyDescent="0.25">
      <c r="A21419" t="s">
        <v>98</v>
      </c>
      <c r="B21419">
        <v>642</v>
      </c>
      <c r="C21419">
        <v>1809</v>
      </c>
      <c r="D21419">
        <v>0</v>
      </c>
      <c r="E21419">
        <v>0</v>
      </c>
      <c r="F21419" s="1"/>
      <c r="G21419" s="1"/>
      <c r="H21419" s="1"/>
      <c r="I21419" s="1"/>
      <c r="J21419" s="1"/>
      <c r="K21419" s="1"/>
      <c r="L21419" s="1"/>
      <c r="M21419" s="1"/>
    </row>
    <row r="21420" spans="1:13" x14ac:dyDescent="0.25">
      <c r="A21420" t="s">
        <v>98</v>
      </c>
      <c r="B21420">
        <v>642</v>
      </c>
      <c r="C21420">
        <v>1810</v>
      </c>
      <c r="D21420">
        <v>0</v>
      </c>
      <c r="E21420">
        <v>0</v>
      </c>
      <c r="F21420" s="1"/>
      <c r="G21420" s="1"/>
      <c r="H21420" s="1"/>
      <c r="I21420" s="1"/>
      <c r="J21420" s="1"/>
      <c r="K21420" s="1"/>
      <c r="L21420" s="1"/>
      <c r="M21420" s="1"/>
    </row>
    <row r="21421" spans="1:13" x14ac:dyDescent="0.25">
      <c r="A21421" t="s">
        <v>98</v>
      </c>
      <c r="B21421">
        <v>642</v>
      </c>
      <c r="C21421">
        <v>1811</v>
      </c>
      <c r="D21421">
        <v>0</v>
      </c>
      <c r="E21421">
        <v>0</v>
      </c>
      <c r="F21421" s="1"/>
      <c r="G21421" s="1"/>
      <c r="H21421" s="1"/>
      <c r="I21421" s="1"/>
      <c r="J21421" s="1"/>
      <c r="K21421" s="1"/>
      <c r="L21421" s="1"/>
      <c r="M21421" s="1"/>
    </row>
    <row r="21422" spans="1:13" x14ac:dyDescent="0.25">
      <c r="A21422" t="s">
        <v>98</v>
      </c>
      <c r="B21422">
        <v>642</v>
      </c>
      <c r="C21422">
        <v>1812</v>
      </c>
      <c r="D21422">
        <v>0</v>
      </c>
      <c r="E21422">
        <v>0</v>
      </c>
      <c r="F21422" s="1"/>
      <c r="G21422" s="1"/>
      <c r="H21422" s="1"/>
      <c r="I21422" s="1"/>
      <c r="J21422" s="1"/>
      <c r="K21422" s="1"/>
      <c r="L21422" s="1"/>
      <c r="M21422" s="1"/>
    </row>
    <row r="21423" spans="1:13" x14ac:dyDescent="0.25">
      <c r="A21423" t="s">
        <v>98</v>
      </c>
      <c r="B21423">
        <v>642</v>
      </c>
      <c r="C21423">
        <v>1813</v>
      </c>
      <c r="D21423">
        <v>0</v>
      </c>
      <c r="E21423">
        <v>0</v>
      </c>
      <c r="F21423" s="1"/>
      <c r="G21423" s="1"/>
      <c r="H21423" s="1"/>
      <c r="I21423" s="1"/>
      <c r="J21423" s="1"/>
      <c r="K21423" s="1"/>
      <c r="L21423" s="1"/>
      <c r="M21423" s="1"/>
    </row>
    <row r="21424" spans="1:13" x14ac:dyDescent="0.25">
      <c r="A21424" t="s">
        <v>98</v>
      </c>
      <c r="B21424">
        <v>642</v>
      </c>
      <c r="C21424">
        <v>1814</v>
      </c>
      <c r="D21424">
        <v>0</v>
      </c>
      <c r="E21424">
        <v>0</v>
      </c>
      <c r="F21424" s="1"/>
      <c r="G21424" s="1"/>
      <c r="H21424" s="1"/>
      <c r="I21424" s="1"/>
      <c r="J21424" s="1"/>
      <c r="K21424" s="1"/>
      <c r="L21424" s="1"/>
      <c r="M21424" s="1"/>
    </row>
    <row r="21425" spans="1:13" x14ac:dyDescent="0.25">
      <c r="A21425" t="s">
        <v>98</v>
      </c>
      <c r="B21425">
        <v>642</v>
      </c>
      <c r="C21425">
        <v>1815</v>
      </c>
      <c r="D21425">
        <v>0</v>
      </c>
      <c r="E21425">
        <v>0</v>
      </c>
      <c r="F21425" s="1"/>
      <c r="G21425" s="1"/>
      <c r="H21425" s="1"/>
      <c r="I21425" s="1"/>
      <c r="J21425" s="1"/>
      <c r="K21425" s="1"/>
      <c r="L21425" s="1"/>
      <c r="M21425" s="1"/>
    </row>
    <row r="21426" spans="1:13" x14ac:dyDescent="0.25">
      <c r="A21426" t="s">
        <v>98</v>
      </c>
      <c r="B21426">
        <v>642</v>
      </c>
      <c r="C21426">
        <v>1816</v>
      </c>
      <c r="D21426">
        <v>0</v>
      </c>
      <c r="E21426">
        <v>0</v>
      </c>
      <c r="F21426" s="1"/>
      <c r="G21426" s="1"/>
      <c r="H21426" s="1"/>
      <c r="I21426" s="1"/>
      <c r="J21426" s="1"/>
      <c r="K21426" s="1"/>
      <c r="L21426" s="1"/>
      <c r="M21426" s="1"/>
    </row>
    <row r="21427" spans="1:13" x14ac:dyDescent="0.25">
      <c r="A21427" t="s">
        <v>98</v>
      </c>
      <c r="B21427">
        <v>642</v>
      </c>
      <c r="C21427">
        <v>1817</v>
      </c>
      <c r="D21427">
        <v>0</v>
      </c>
      <c r="E21427">
        <v>0</v>
      </c>
      <c r="F21427" s="1"/>
      <c r="G21427" s="1"/>
      <c r="H21427" s="1"/>
      <c r="I21427" s="1"/>
      <c r="J21427" s="1"/>
      <c r="K21427" s="1"/>
      <c r="L21427" s="1"/>
      <c r="M21427" s="1"/>
    </row>
    <row r="21428" spans="1:13" x14ac:dyDescent="0.25">
      <c r="A21428" t="s">
        <v>98</v>
      </c>
      <c r="B21428">
        <v>642</v>
      </c>
      <c r="C21428">
        <v>1818</v>
      </c>
      <c r="D21428">
        <v>0</v>
      </c>
      <c r="E21428">
        <v>0</v>
      </c>
      <c r="F21428" s="1"/>
      <c r="G21428" s="1"/>
      <c r="H21428" s="1"/>
      <c r="I21428" s="1"/>
      <c r="J21428" s="1"/>
      <c r="K21428" s="1"/>
      <c r="L21428" s="1"/>
      <c r="M21428" s="1"/>
    </row>
    <row r="21429" spans="1:13" x14ac:dyDescent="0.25">
      <c r="A21429" t="s">
        <v>98</v>
      </c>
      <c r="B21429">
        <v>642</v>
      </c>
      <c r="C21429">
        <v>1819</v>
      </c>
      <c r="D21429">
        <v>0</v>
      </c>
      <c r="E21429">
        <v>0</v>
      </c>
      <c r="F21429" s="1"/>
      <c r="G21429" s="1"/>
      <c r="H21429" s="1"/>
      <c r="I21429" s="1"/>
      <c r="J21429" s="1"/>
      <c r="K21429" s="1"/>
      <c r="L21429" s="1"/>
      <c r="M21429" s="1"/>
    </row>
    <row r="21430" spans="1:13" x14ac:dyDescent="0.25">
      <c r="A21430" t="s">
        <v>98</v>
      </c>
      <c r="B21430">
        <v>642</v>
      </c>
      <c r="C21430">
        <v>1820</v>
      </c>
      <c r="D21430">
        <v>0</v>
      </c>
      <c r="E21430">
        <v>0</v>
      </c>
      <c r="F21430" s="1"/>
      <c r="G21430" s="1"/>
      <c r="H21430" s="1"/>
      <c r="I21430" s="1"/>
      <c r="J21430" s="1"/>
      <c r="K21430" s="1"/>
      <c r="L21430" s="1"/>
      <c r="M21430" s="1"/>
    </row>
    <row r="21431" spans="1:13" x14ac:dyDescent="0.25">
      <c r="A21431" t="s">
        <v>98</v>
      </c>
      <c r="B21431">
        <v>642</v>
      </c>
      <c r="C21431">
        <v>1821</v>
      </c>
      <c r="D21431">
        <v>0</v>
      </c>
      <c r="E21431">
        <v>0</v>
      </c>
      <c r="F21431" s="1"/>
      <c r="G21431" s="1"/>
      <c r="H21431" s="1"/>
      <c r="I21431" s="1"/>
      <c r="J21431" s="1"/>
      <c r="K21431" s="1"/>
      <c r="L21431" s="1"/>
      <c r="M21431" s="1"/>
    </row>
    <row r="21432" spans="1:13" x14ac:dyDescent="0.25">
      <c r="A21432" t="s">
        <v>98</v>
      </c>
      <c r="B21432">
        <v>642</v>
      </c>
      <c r="C21432">
        <v>1822</v>
      </c>
      <c r="D21432">
        <v>0</v>
      </c>
      <c r="E21432">
        <v>0</v>
      </c>
      <c r="F21432" s="1"/>
      <c r="G21432" s="1"/>
      <c r="H21432" s="1"/>
      <c r="I21432" s="1"/>
      <c r="J21432" s="1"/>
      <c r="K21432" s="1"/>
      <c r="L21432" s="1"/>
      <c r="M21432" s="1"/>
    </row>
    <row r="21433" spans="1:13" x14ac:dyDescent="0.25">
      <c r="A21433" t="s">
        <v>98</v>
      </c>
      <c r="B21433">
        <v>642</v>
      </c>
      <c r="C21433">
        <v>1823</v>
      </c>
      <c r="D21433">
        <v>0</v>
      </c>
      <c r="E21433">
        <v>0</v>
      </c>
      <c r="F21433" s="1"/>
      <c r="G21433" s="1"/>
      <c r="H21433" s="1"/>
      <c r="I21433" s="1"/>
      <c r="J21433" s="1"/>
      <c r="K21433" s="1"/>
      <c r="L21433" s="1"/>
      <c r="M21433" s="1"/>
    </row>
    <row r="21434" spans="1:13" x14ac:dyDescent="0.25">
      <c r="A21434" t="s">
        <v>98</v>
      </c>
      <c r="B21434">
        <v>642</v>
      </c>
      <c r="C21434">
        <v>1824</v>
      </c>
      <c r="D21434">
        <v>0</v>
      </c>
      <c r="E21434">
        <v>0</v>
      </c>
      <c r="F21434" s="1"/>
      <c r="G21434" s="1"/>
      <c r="H21434" s="1"/>
      <c r="I21434" s="1"/>
      <c r="J21434" s="1"/>
      <c r="K21434" s="1"/>
      <c r="L21434" s="1"/>
      <c r="M21434" s="1"/>
    </row>
    <row r="21435" spans="1:13" x14ac:dyDescent="0.25">
      <c r="A21435" t="s">
        <v>98</v>
      </c>
      <c r="B21435">
        <v>642</v>
      </c>
      <c r="C21435">
        <v>1825</v>
      </c>
      <c r="D21435">
        <v>0</v>
      </c>
      <c r="E21435">
        <v>0</v>
      </c>
      <c r="F21435" s="1"/>
      <c r="G21435" s="1"/>
      <c r="H21435" s="1"/>
      <c r="I21435" s="1"/>
      <c r="J21435" s="1"/>
      <c r="K21435" s="1"/>
      <c r="L21435" s="1"/>
      <c r="M21435" s="1"/>
    </row>
    <row r="21436" spans="1:13" x14ac:dyDescent="0.25">
      <c r="A21436" t="s">
        <v>98</v>
      </c>
      <c r="B21436">
        <v>642</v>
      </c>
      <c r="C21436">
        <v>1826</v>
      </c>
      <c r="D21436">
        <v>0</v>
      </c>
      <c r="E21436">
        <v>0</v>
      </c>
      <c r="F21436" s="1"/>
      <c r="G21436" s="1"/>
      <c r="H21436" s="1"/>
      <c r="I21436" s="1"/>
      <c r="J21436" s="1"/>
      <c r="K21436" s="1"/>
      <c r="L21436" s="1"/>
      <c r="M21436" s="1"/>
    </row>
    <row r="21437" spans="1:13" x14ac:dyDescent="0.25">
      <c r="A21437" t="s">
        <v>98</v>
      </c>
      <c r="B21437">
        <v>642</v>
      </c>
      <c r="C21437">
        <v>1827</v>
      </c>
      <c r="D21437">
        <v>0</v>
      </c>
      <c r="E21437">
        <v>0</v>
      </c>
      <c r="F21437" s="1"/>
      <c r="G21437" s="1"/>
      <c r="H21437" s="1"/>
      <c r="I21437" s="1"/>
      <c r="J21437" s="1"/>
      <c r="K21437" s="1"/>
      <c r="L21437" s="1"/>
      <c r="M21437" s="1"/>
    </row>
    <row r="21438" spans="1:13" x14ac:dyDescent="0.25">
      <c r="A21438" t="s">
        <v>98</v>
      </c>
      <c r="B21438">
        <v>642</v>
      </c>
      <c r="C21438">
        <v>1828</v>
      </c>
      <c r="D21438">
        <v>0</v>
      </c>
      <c r="E21438">
        <v>0</v>
      </c>
      <c r="F21438" s="1"/>
      <c r="G21438" s="1"/>
      <c r="H21438" s="1"/>
      <c r="I21438" s="1"/>
      <c r="J21438" s="1"/>
      <c r="K21438" s="1"/>
      <c r="L21438" s="1"/>
      <c r="M21438" s="1"/>
    </row>
    <row r="21439" spans="1:13" x14ac:dyDescent="0.25">
      <c r="A21439" t="s">
        <v>98</v>
      </c>
      <c r="B21439">
        <v>642</v>
      </c>
      <c r="C21439">
        <v>1829</v>
      </c>
      <c r="D21439">
        <v>0</v>
      </c>
      <c r="E21439">
        <v>0</v>
      </c>
      <c r="F21439" s="1"/>
      <c r="G21439" s="1"/>
      <c r="H21439" s="1"/>
      <c r="I21439" s="1"/>
      <c r="J21439" s="1"/>
      <c r="K21439" s="1"/>
      <c r="L21439" s="1"/>
      <c r="M21439" s="1"/>
    </row>
    <row r="21440" spans="1:13" x14ac:dyDescent="0.25">
      <c r="A21440" t="s">
        <v>98</v>
      </c>
      <c r="B21440">
        <v>642</v>
      </c>
      <c r="C21440">
        <v>1830</v>
      </c>
      <c r="D21440">
        <v>0</v>
      </c>
      <c r="E21440">
        <v>0</v>
      </c>
      <c r="F21440" s="1"/>
      <c r="G21440" s="1"/>
      <c r="H21440" s="1"/>
      <c r="I21440" s="1"/>
      <c r="J21440" s="1"/>
      <c r="K21440" s="1"/>
      <c r="L21440" s="1"/>
      <c r="M21440" s="1"/>
    </row>
    <row r="21441" spans="1:13" x14ac:dyDescent="0.25">
      <c r="A21441" t="s">
        <v>98</v>
      </c>
      <c r="B21441">
        <v>642</v>
      </c>
      <c r="C21441">
        <v>1831</v>
      </c>
      <c r="D21441">
        <v>0</v>
      </c>
      <c r="E21441">
        <v>0</v>
      </c>
      <c r="F21441" s="1"/>
      <c r="G21441" s="1"/>
      <c r="H21441" s="1"/>
      <c r="I21441" s="1"/>
      <c r="J21441" s="1"/>
      <c r="K21441" s="1"/>
      <c r="L21441" s="1"/>
      <c r="M21441" s="1"/>
    </row>
    <row r="21442" spans="1:13" x14ac:dyDescent="0.25">
      <c r="A21442" t="s">
        <v>98</v>
      </c>
      <c r="B21442">
        <v>642</v>
      </c>
      <c r="C21442">
        <v>1832</v>
      </c>
      <c r="D21442">
        <v>0</v>
      </c>
      <c r="E21442">
        <v>0</v>
      </c>
      <c r="F21442" s="1"/>
      <c r="G21442" s="1"/>
      <c r="H21442" s="1"/>
      <c r="I21442" s="1"/>
      <c r="J21442" s="1"/>
      <c r="K21442" s="1"/>
      <c r="L21442" s="1"/>
      <c r="M21442" s="1"/>
    </row>
    <row r="21443" spans="1:13" x14ac:dyDescent="0.25">
      <c r="A21443" t="s">
        <v>98</v>
      </c>
      <c r="B21443">
        <v>642</v>
      </c>
      <c r="C21443">
        <v>1833</v>
      </c>
      <c r="D21443">
        <v>0</v>
      </c>
      <c r="E21443">
        <v>0</v>
      </c>
      <c r="F21443" s="1"/>
      <c r="G21443" s="1"/>
      <c r="H21443" s="1"/>
      <c r="I21443" s="1"/>
      <c r="J21443" s="1"/>
      <c r="K21443" s="1"/>
      <c r="L21443" s="1"/>
      <c r="M21443" s="1"/>
    </row>
    <row r="21444" spans="1:13" x14ac:dyDescent="0.25">
      <c r="A21444" t="s">
        <v>98</v>
      </c>
      <c r="B21444">
        <v>642</v>
      </c>
      <c r="C21444">
        <v>1834</v>
      </c>
      <c r="D21444">
        <v>0</v>
      </c>
      <c r="E21444">
        <v>0</v>
      </c>
      <c r="F21444" s="1"/>
      <c r="G21444" s="1"/>
      <c r="H21444" s="1"/>
      <c r="I21444" s="1"/>
      <c r="J21444" s="1"/>
      <c r="K21444" s="1"/>
      <c r="L21444" s="1"/>
      <c r="M21444" s="1"/>
    </row>
    <row r="21445" spans="1:13" x14ac:dyDescent="0.25">
      <c r="A21445" t="s">
        <v>98</v>
      </c>
      <c r="B21445">
        <v>642</v>
      </c>
      <c r="C21445">
        <v>1835</v>
      </c>
      <c r="D21445">
        <v>0</v>
      </c>
      <c r="E21445">
        <v>0</v>
      </c>
      <c r="F21445" s="1"/>
      <c r="G21445" s="1"/>
      <c r="H21445" s="1"/>
      <c r="I21445" s="1"/>
      <c r="J21445" s="1"/>
      <c r="K21445" s="1"/>
      <c r="L21445" s="1"/>
      <c r="M21445" s="1"/>
    </row>
    <row r="21446" spans="1:13" x14ac:dyDescent="0.25">
      <c r="A21446" t="s">
        <v>98</v>
      </c>
      <c r="B21446">
        <v>642</v>
      </c>
      <c r="C21446">
        <v>1836</v>
      </c>
      <c r="D21446">
        <v>0</v>
      </c>
      <c r="E21446">
        <v>0</v>
      </c>
      <c r="F21446" s="1"/>
      <c r="G21446" s="1"/>
      <c r="H21446" s="1"/>
      <c r="I21446" s="1"/>
      <c r="J21446" s="1"/>
      <c r="K21446" s="1"/>
      <c r="L21446" s="1"/>
      <c r="M21446" s="1"/>
    </row>
    <row r="21447" spans="1:13" x14ac:dyDescent="0.25">
      <c r="A21447" t="s">
        <v>98</v>
      </c>
      <c r="B21447">
        <v>642</v>
      </c>
      <c r="C21447">
        <v>1837</v>
      </c>
      <c r="D21447">
        <v>0</v>
      </c>
      <c r="E21447">
        <v>0</v>
      </c>
      <c r="F21447" s="1"/>
      <c r="G21447" s="1"/>
      <c r="H21447" s="1"/>
      <c r="I21447" s="1"/>
      <c r="J21447" s="1"/>
      <c r="K21447" s="1"/>
      <c r="L21447" s="1"/>
      <c r="M21447" s="1"/>
    </row>
    <row r="21448" spans="1:13" x14ac:dyDescent="0.25">
      <c r="A21448" t="s">
        <v>98</v>
      </c>
      <c r="B21448">
        <v>642</v>
      </c>
      <c r="C21448">
        <v>1838</v>
      </c>
      <c r="D21448">
        <v>0</v>
      </c>
      <c r="E21448">
        <v>0</v>
      </c>
      <c r="F21448" s="1"/>
      <c r="G21448" s="1"/>
      <c r="H21448" s="1"/>
      <c r="I21448" s="1"/>
      <c r="J21448" s="1"/>
      <c r="K21448" s="1"/>
      <c r="L21448" s="1"/>
      <c r="M21448" s="1"/>
    </row>
    <row r="21449" spans="1:13" x14ac:dyDescent="0.25">
      <c r="A21449" t="s">
        <v>98</v>
      </c>
      <c r="B21449">
        <v>642</v>
      </c>
      <c r="C21449">
        <v>1839</v>
      </c>
      <c r="D21449">
        <v>0</v>
      </c>
      <c r="E21449">
        <v>0</v>
      </c>
      <c r="F21449" s="1"/>
      <c r="G21449" s="1"/>
      <c r="H21449" s="1"/>
      <c r="I21449" s="1"/>
      <c r="J21449" s="1"/>
      <c r="K21449" s="1"/>
      <c r="L21449" s="1"/>
      <c r="M21449" s="1"/>
    </row>
    <row r="21450" spans="1:13" x14ac:dyDescent="0.25">
      <c r="A21450" t="s">
        <v>98</v>
      </c>
      <c r="B21450">
        <v>642</v>
      </c>
      <c r="C21450">
        <v>1840</v>
      </c>
      <c r="D21450">
        <v>0</v>
      </c>
      <c r="E21450">
        <v>0</v>
      </c>
      <c r="F21450" s="1"/>
      <c r="G21450" s="1"/>
      <c r="H21450" s="1"/>
      <c r="I21450" s="1"/>
      <c r="J21450" s="1"/>
      <c r="K21450" s="1"/>
      <c r="L21450" s="1"/>
      <c r="M21450" s="1"/>
    </row>
    <row r="21451" spans="1:13" x14ac:dyDescent="0.25">
      <c r="A21451" t="s">
        <v>98</v>
      </c>
      <c r="B21451">
        <v>642</v>
      </c>
      <c r="C21451">
        <v>1841</v>
      </c>
      <c r="D21451">
        <v>0</v>
      </c>
      <c r="E21451">
        <v>0</v>
      </c>
      <c r="F21451" s="1"/>
      <c r="G21451" s="1"/>
      <c r="H21451" s="1"/>
      <c r="I21451" s="1"/>
      <c r="J21451" s="1"/>
      <c r="K21451" s="1"/>
      <c r="L21451" s="1"/>
      <c r="M21451" s="1"/>
    </row>
    <row r="21452" spans="1:13" x14ac:dyDescent="0.25">
      <c r="A21452" t="s">
        <v>98</v>
      </c>
      <c r="B21452">
        <v>642</v>
      </c>
      <c r="C21452">
        <v>1842</v>
      </c>
      <c r="D21452">
        <v>0</v>
      </c>
      <c r="E21452">
        <v>0</v>
      </c>
      <c r="F21452" s="1"/>
      <c r="G21452" s="1"/>
      <c r="H21452" s="1"/>
      <c r="I21452" s="1"/>
      <c r="J21452" s="1"/>
      <c r="K21452" s="1"/>
      <c r="L21452" s="1"/>
      <c r="M21452" s="1"/>
    </row>
    <row r="21453" spans="1:13" x14ac:dyDescent="0.25">
      <c r="A21453" t="s">
        <v>98</v>
      </c>
      <c r="B21453">
        <v>642</v>
      </c>
      <c r="C21453">
        <v>1843</v>
      </c>
      <c r="D21453">
        <v>0</v>
      </c>
      <c r="E21453">
        <v>0</v>
      </c>
      <c r="F21453" s="1"/>
      <c r="G21453" s="1"/>
      <c r="H21453" s="1"/>
      <c r="I21453" s="1"/>
      <c r="J21453" s="1"/>
      <c r="K21453" s="1"/>
      <c r="L21453" s="1"/>
      <c r="M21453" s="1"/>
    </row>
    <row r="21454" spans="1:13" x14ac:dyDescent="0.25">
      <c r="A21454" t="s">
        <v>98</v>
      </c>
      <c r="B21454">
        <v>642</v>
      </c>
      <c r="C21454">
        <v>1844</v>
      </c>
      <c r="D21454">
        <v>0</v>
      </c>
      <c r="E21454">
        <v>0</v>
      </c>
      <c r="F21454" s="1"/>
      <c r="G21454" s="1"/>
      <c r="H21454" s="1"/>
      <c r="I21454" s="1"/>
      <c r="J21454" s="1"/>
      <c r="K21454" s="1"/>
      <c r="L21454" s="1"/>
      <c r="M21454" s="1"/>
    </row>
    <row r="21455" spans="1:13" x14ac:dyDescent="0.25">
      <c r="A21455" t="s">
        <v>98</v>
      </c>
      <c r="B21455">
        <v>642</v>
      </c>
      <c r="C21455">
        <v>1845</v>
      </c>
      <c r="D21455">
        <v>0</v>
      </c>
      <c r="E21455">
        <v>0</v>
      </c>
      <c r="F21455" s="1"/>
      <c r="G21455" s="1"/>
      <c r="H21455" s="1"/>
      <c r="I21455" s="1"/>
      <c r="J21455" s="1"/>
      <c r="K21455" s="1"/>
      <c r="L21455" s="1"/>
      <c r="M21455" s="1"/>
    </row>
    <row r="21456" spans="1:13" x14ac:dyDescent="0.25">
      <c r="A21456" t="s">
        <v>98</v>
      </c>
      <c r="B21456">
        <v>642</v>
      </c>
      <c r="C21456">
        <v>1846</v>
      </c>
      <c r="D21456">
        <v>0</v>
      </c>
      <c r="E21456">
        <v>0</v>
      </c>
      <c r="F21456" s="1"/>
      <c r="G21456" s="1"/>
      <c r="H21456" s="1"/>
      <c r="I21456" s="1"/>
      <c r="J21456" s="1"/>
      <c r="K21456" s="1"/>
      <c r="L21456" s="1"/>
      <c r="M21456" s="1"/>
    </row>
    <row r="21457" spans="1:13" x14ac:dyDescent="0.25">
      <c r="A21457" t="s">
        <v>98</v>
      </c>
      <c r="B21457">
        <v>642</v>
      </c>
      <c r="C21457">
        <v>1847</v>
      </c>
      <c r="D21457">
        <v>0</v>
      </c>
      <c r="E21457">
        <v>0</v>
      </c>
      <c r="F21457" s="1"/>
      <c r="G21457" s="1"/>
      <c r="H21457" s="1"/>
      <c r="I21457" s="1"/>
      <c r="J21457" s="1"/>
      <c r="K21457" s="1"/>
      <c r="L21457" s="1"/>
      <c r="M21457" s="1"/>
    </row>
    <row r="21458" spans="1:13" x14ac:dyDescent="0.25">
      <c r="A21458" t="s">
        <v>98</v>
      </c>
      <c r="B21458">
        <v>642</v>
      </c>
      <c r="C21458">
        <v>1848</v>
      </c>
      <c r="D21458">
        <v>0</v>
      </c>
      <c r="E21458">
        <v>0</v>
      </c>
      <c r="F21458" s="1"/>
      <c r="G21458" s="1"/>
      <c r="H21458" s="1"/>
      <c r="I21458" s="1"/>
      <c r="J21458" s="1"/>
      <c r="K21458" s="1"/>
      <c r="L21458" s="1"/>
      <c r="M21458" s="1"/>
    </row>
    <row r="21459" spans="1:13" x14ac:dyDescent="0.25">
      <c r="A21459" t="s">
        <v>98</v>
      </c>
      <c r="B21459">
        <v>642</v>
      </c>
      <c r="C21459">
        <v>1849</v>
      </c>
      <c r="D21459">
        <v>0</v>
      </c>
      <c r="E21459">
        <v>0</v>
      </c>
      <c r="F21459" s="1"/>
      <c r="G21459" s="1"/>
      <c r="H21459" s="1"/>
      <c r="I21459" s="1"/>
      <c r="J21459" s="1"/>
      <c r="K21459" s="1"/>
      <c r="L21459" s="1"/>
      <c r="M21459" s="1"/>
    </row>
    <row r="21460" spans="1:13" x14ac:dyDescent="0.25">
      <c r="A21460" t="s">
        <v>98</v>
      </c>
      <c r="B21460">
        <v>642</v>
      </c>
      <c r="C21460">
        <v>1850</v>
      </c>
      <c r="D21460">
        <v>0</v>
      </c>
      <c r="E21460">
        <v>0</v>
      </c>
      <c r="F21460" s="1"/>
      <c r="G21460" s="1"/>
      <c r="H21460" s="1"/>
      <c r="I21460" s="1"/>
      <c r="J21460" s="1"/>
      <c r="K21460" s="1"/>
      <c r="L21460" s="1"/>
      <c r="M21460" s="1"/>
    </row>
    <row r="21461" spans="1:13" x14ac:dyDescent="0.25">
      <c r="A21461" t="s">
        <v>98</v>
      </c>
      <c r="B21461">
        <v>642</v>
      </c>
      <c r="C21461">
        <v>1851</v>
      </c>
      <c r="D21461">
        <v>0</v>
      </c>
      <c r="E21461">
        <v>0</v>
      </c>
      <c r="F21461" s="1"/>
      <c r="G21461" s="1"/>
      <c r="H21461" s="1"/>
      <c r="I21461" s="1"/>
      <c r="J21461" s="1"/>
      <c r="K21461" s="1"/>
      <c r="L21461" s="1"/>
      <c r="M21461" s="1"/>
    </row>
    <row r="21462" spans="1:13" x14ac:dyDescent="0.25">
      <c r="A21462" t="s">
        <v>98</v>
      </c>
      <c r="B21462">
        <v>642</v>
      </c>
      <c r="C21462">
        <v>1852</v>
      </c>
      <c r="D21462">
        <v>0</v>
      </c>
      <c r="E21462">
        <v>0</v>
      </c>
      <c r="F21462" s="1"/>
      <c r="G21462" s="1"/>
      <c r="H21462" s="1"/>
      <c r="I21462" s="1"/>
      <c r="J21462" s="1"/>
      <c r="K21462" s="1"/>
      <c r="L21462" s="1"/>
      <c r="M21462" s="1"/>
    </row>
    <row r="21463" spans="1:13" x14ac:dyDescent="0.25">
      <c r="A21463" t="s">
        <v>98</v>
      </c>
      <c r="B21463">
        <v>642</v>
      </c>
      <c r="C21463">
        <v>1853</v>
      </c>
      <c r="D21463">
        <v>0</v>
      </c>
      <c r="E21463">
        <v>0</v>
      </c>
      <c r="F21463" s="1"/>
      <c r="G21463" s="1"/>
      <c r="H21463" s="1"/>
      <c r="I21463" s="1"/>
      <c r="J21463" s="1"/>
      <c r="K21463" s="1"/>
      <c r="L21463" s="1"/>
      <c r="M21463" s="1"/>
    </row>
    <row r="21464" spans="1:13" x14ac:dyDescent="0.25">
      <c r="A21464" t="s">
        <v>98</v>
      </c>
      <c r="B21464">
        <v>642</v>
      </c>
      <c r="C21464">
        <v>1854</v>
      </c>
      <c r="D21464">
        <v>0</v>
      </c>
      <c r="E21464">
        <v>0</v>
      </c>
      <c r="F21464" s="1"/>
      <c r="G21464" s="1"/>
      <c r="H21464" s="1"/>
      <c r="I21464" s="1"/>
      <c r="J21464" s="1"/>
      <c r="K21464" s="1"/>
      <c r="L21464" s="1"/>
      <c r="M21464" s="1"/>
    </row>
    <row r="21465" spans="1:13" x14ac:dyDescent="0.25">
      <c r="A21465" t="s">
        <v>98</v>
      </c>
      <c r="B21465">
        <v>642</v>
      </c>
      <c r="C21465">
        <v>1855</v>
      </c>
      <c r="D21465">
        <v>0</v>
      </c>
      <c r="E21465">
        <v>0</v>
      </c>
      <c r="F21465" s="1"/>
      <c r="G21465" s="1"/>
      <c r="H21465" s="1"/>
      <c r="I21465" s="1"/>
      <c r="J21465" s="1"/>
      <c r="K21465" s="1"/>
      <c r="L21465" s="1"/>
      <c r="M21465" s="1"/>
    </row>
    <row r="21466" spans="1:13" x14ac:dyDescent="0.25">
      <c r="A21466" t="s">
        <v>98</v>
      </c>
      <c r="B21466">
        <v>642</v>
      </c>
      <c r="C21466">
        <v>1856</v>
      </c>
      <c r="D21466">
        <v>0</v>
      </c>
      <c r="E21466">
        <v>0</v>
      </c>
      <c r="F21466" s="1"/>
      <c r="G21466" s="1"/>
      <c r="H21466" s="1"/>
      <c r="I21466" s="1"/>
      <c r="J21466" s="1"/>
      <c r="K21466" s="1"/>
      <c r="L21466" s="1"/>
      <c r="M21466" s="1"/>
    </row>
    <row r="21467" spans="1:13" x14ac:dyDescent="0.25">
      <c r="A21467" t="s">
        <v>98</v>
      </c>
      <c r="B21467">
        <v>642</v>
      </c>
      <c r="C21467">
        <v>1857</v>
      </c>
      <c r="D21467">
        <v>0</v>
      </c>
      <c r="E21467">
        <v>0</v>
      </c>
      <c r="F21467" s="1"/>
      <c r="G21467" s="1"/>
      <c r="H21467" s="1"/>
      <c r="I21467" s="1"/>
      <c r="J21467" s="1"/>
      <c r="K21467" s="1"/>
      <c r="L21467" s="1"/>
      <c r="M21467" s="1"/>
    </row>
    <row r="21468" spans="1:13" x14ac:dyDescent="0.25">
      <c r="A21468" t="s">
        <v>98</v>
      </c>
      <c r="B21468">
        <v>642</v>
      </c>
      <c r="C21468">
        <v>1858</v>
      </c>
      <c r="D21468">
        <v>0</v>
      </c>
      <c r="E21468">
        <v>0</v>
      </c>
      <c r="F21468" s="1"/>
      <c r="G21468" s="1"/>
      <c r="H21468" s="1"/>
      <c r="I21468" s="1"/>
      <c r="J21468" s="1"/>
      <c r="K21468" s="1"/>
      <c r="L21468" s="1"/>
      <c r="M21468" s="1"/>
    </row>
    <row r="21469" spans="1:13" x14ac:dyDescent="0.25">
      <c r="A21469" t="s">
        <v>98</v>
      </c>
      <c r="B21469">
        <v>642</v>
      </c>
      <c r="C21469">
        <v>1859</v>
      </c>
      <c r="D21469">
        <v>0</v>
      </c>
      <c r="E21469">
        <v>0</v>
      </c>
      <c r="F21469" s="1"/>
      <c r="G21469" s="1"/>
      <c r="H21469" s="1"/>
      <c r="I21469" s="1"/>
      <c r="J21469" s="1"/>
      <c r="K21469" s="1"/>
      <c r="L21469" s="1"/>
      <c r="M21469" s="1"/>
    </row>
    <row r="21470" spans="1:13" x14ac:dyDescent="0.25">
      <c r="A21470" t="s">
        <v>98</v>
      </c>
      <c r="B21470">
        <v>642</v>
      </c>
      <c r="C21470">
        <v>1860</v>
      </c>
      <c r="D21470">
        <v>0</v>
      </c>
      <c r="E21470">
        <v>0</v>
      </c>
      <c r="F21470" s="1"/>
      <c r="G21470" s="1"/>
      <c r="H21470" s="1"/>
      <c r="I21470" s="1"/>
      <c r="J21470" s="1"/>
      <c r="K21470" s="1"/>
      <c r="L21470" s="1"/>
      <c r="M21470" s="1"/>
    </row>
    <row r="21471" spans="1:13" x14ac:dyDescent="0.25">
      <c r="A21471" t="s">
        <v>98</v>
      </c>
      <c r="B21471">
        <v>642</v>
      </c>
      <c r="C21471">
        <v>1861</v>
      </c>
      <c r="D21471">
        <v>0</v>
      </c>
      <c r="E21471">
        <v>0</v>
      </c>
      <c r="F21471" s="1"/>
      <c r="G21471" s="1"/>
      <c r="H21471" s="1"/>
      <c r="I21471" s="1"/>
      <c r="J21471" s="1"/>
      <c r="K21471" s="1"/>
      <c r="L21471" s="1"/>
      <c r="M21471" s="1"/>
    </row>
    <row r="21472" spans="1:13" x14ac:dyDescent="0.25">
      <c r="A21472" t="s">
        <v>98</v>
      </c>
      <c r="B21472">
        <v>642</v>
      </c>
      <c r="C21472">
        <v>1862</v>
      </c>
      <c r="D21472">
        <v>0</v>
      </c>
      <c r="E21472">
        <v>0</v>
      </c>
      <c r="F21472" s="1"/>
      <c r="G21472" s="1"/>
      <c r="H21472" s="1"/>
      <c r="I21472" s="1"/>
      <c r="J21472" s="1"/>
      <c r="K21472" s="1"/>
      <c r="L21472" s="1"/>
      <c r="M21472" s="1"/>
    </row>
    <row r="21473" spans="1:13" x14ac:dyDescent="0.25">
      <c r="A21473" t="s">
        <v>98</v>
      </c>
      <c r="B21473">
        <v>642</v>
      </c>
      <c r="C21473">
        <v>1863</v>
      </c>
      <c r="D21473">
        <v>0</v>
      </c>
      <c r="E21473">
        <v>0</v>
      </c>
      <c r="F21473" s="1"/>
      <c r="G21473" s="1"/>
      <c r="H21473" s="1"/>
      <c r="I21473" s="1"/>
      <c r="J21473" s="1"/>
      <c r="K21473" s="1"/>
      <c r="L21473" s="1"/>
      <c r="M21473" s="1"/>
    </row>
    <row r="21474" spans="1:13" x14ac:dyDescent="0.25">
      <c r="A21474" t="s">
        <v>98</v>
      </c>
      <c r="B21474">
        <v>642</v>
      </c>
      <c r="C21474">
        <v>1864</v>
      </c>
      <c r="D21474">
        <v>0</v>
      </c>
      <c r="E21474">
        <v>0</v>
      </c>
      <c r="F21474" s="1"/>
      <c r="G21474" s="1"/>
      <c r="H21474" s="1"/>
      <c r="I21474" s="1"/>
      <c r="J21474" s="1"/>
      <c r="K21474" s="1"/>
      <c r="L21474" s="1"/>
      <c r="M21474" s="1"/>
    </row>
    <row r="21475" spans="1:13" x14ac:dyDescent="0.25">
      <c r="A21475" t="s">
        <v>98</v>
      </c>
      <c r="B21475">
        <v>642</v>
      </c>
      <c r="C21475">
        <v>1865</v>
      </c>
      <c r="D21475">
        <v>0</v>
      </c>
      <c r="E21475">
        <v>0</v>
      </c>
      <c r="F21475" s="1"/>
      <c r="G21475" s="1"/>
      <c r="H21475" s="1"/>
      <c r="I21475" s="1"/>
      <c r="J21475" s="1"/>
      <c r="K21475" s="1"/>
      <c r="L21475" s="1"/>
      <c r="M21475" s="1"/>
    </row>
    <row r="21476" spans="1:13" x14ac:dyDescent="0.25">
      <c r="A21476" t="s">
        <v>98</v>
      </c>
      <c r="B21476">
        <v>642</v>
      </c>
      <c r="C21476">
        <v>1866</v>
      </c>
      <c r="D21476">
        <v>0</v>
      </c>
      <c r="E21476">
        <v>0</v>
      </c>
      <c r="F21476" s="1"/>
      <c r="G21476" s="1"/>
      <c r="H21476" s="1"/>
      <c r="I21476" s="1"/>
      <c r="J21476" s="1"/>
      <c r="K21476" s="1"/>
      <c r="L21476" s="1"/>
      <c r="M21476" s="1"/>
    </row>
    <row r="21477" spans="1:13" x14ac:dyDescent="0.25">
      <c r="A21477" t="s">
        <v>98</v>
      </c>
      <c r="B21477">
        <v>642</v>
      </c>
      <c r="C21477">
        <v>1867</v>
      </c>
      <c r="D21477">
        <v>0</v>
      </c>
      <c r="E21477">
        <v>0</v>
      </c>
      <c r="F21477" s="1"/>
      <c r="G21477" s="1"/>
      <c r="H21477" s="1"/>
      <c r="I21477" s="1"/>
      <c r="J21477" s="1"/>
      <c r="K21477" s="1"/>
      <c r="L21477" s="1"/>
      <c r="M21477" s="1"/>
    </row>
    <row r="21478" spans="1:13" x14ac:dyDescent="0.25">
      <c r="A21478" t="s">
        <v>98</v>
      </c>
      <c r="B21478">
        <v>642</v>
      </c>
      <c r="C21478">
        <v>1868</v>
      </c>
      <c r="D21478">
        <v>0</v>
      </c>
      <c r="E21478">
        <v>0</v>
      </c>
      <c r="F21478" s="1"/>
      <c r="G21478" s="1"/>
      <c r="H21478" s="1"/>
      <c r="I21478" s="1"/>
      <c r="J21478" s="1"/>
      <c r="K21478" s="1"/>
      <c r="L21478" s="1"/>
      <c r="M21478" s="1"/>
    </row>
    <row r="21479" spans="1:13" x14ac:dyDescent="0.25">
      <c r="A21479" t="s">
        <v>98</v>
      </c>
      <c r="B21479">
        <v>642</v>
      </c>
      <c r="C21479">
        <v>1869</v>
      </c>
      <c r="D21479">
        <v>0</v>
      </c>
      <c r="E21479">
        <v>0</v>
      </c>
      <c r="F21479" s="1"/>
      <c r="G21479" s="1"/>
      <c r="H21479" s="1"/>
      <c r="I21479" s="1"/>
      <c r="J21479" s="1"/>
      <c r="K21479" s="1"/>
      <c r="L21479" s="1"/>
      <c r="M21479" s="1"/>
    </row>
    <row r="21480" spans="1:13" x14ac:dyDescent="0.25">
      <c r="A21480" t="s">
        <v>98</v>
      </c>
      <c r="B21480">
        <v>642</v>
      </c>
      <c r="C21480">
        <v>1870</v>
      </c>
      <c r="D21480">
        <v>0</v>
      </c>
      <c r="E21480">
        <v>0</v>
      </c>
      <c r="F21480" s="1"/>
      <c r="G21480" s="1"/>
      <c r="H21480" s="1"/>
      <c r="I21480" s="1"/>
      <c r="J21480" s="1"/>
      <c r="K21480" s="1"/>
      <c r="L21480" s="1"/>
      <c r="M21480" s="1"/>
    </row>
    <row r="21481" spans="1:13" x14ac:dyDescent="0.25">
      <c r="A21481" t="s">
        <v>98</v>
      </c>
      <c r="B21481">
        <v>642</v>
      </c>
      <c r="C21481">
        <v>1871</v>
      </c>
      <c r="D21481">
        <v>0</v>
      </c>
      <c r="E21481">
        <v>0</v>
      </c>
      <c r="F21481" s="1"/>
      <c r="G21481" s="1"/>
      <c r="H21481" s="1"/>
      <c r="I21481" s="1"/>
      <c r="J21481" s="1"/>
      <c r="K21481" s="1"/>
      <c r="L21481" s="1"/>
      <c r="M21481" s="1"/>
    </row>
    <row r="21482" spans="1:13" x14ac:dyDescent="0.25">
      <c r="A21482" t="s">
        <v>98</v>
      </c>
      <c r="B21482">
        <v>642</v>
      </c>
      <c r="C21482">
        <v>1872</v>
      </c>
      <c r="D21482">
        <v>0</v>
      </c>
      <c r="E21482">
        <v>0</v>
      </c>
      <c r="F21482" s="1"/>
      <c r="G21482" s="1"/>
      <c r="H21482" s="1"/>
      <c r="I21482" s="1"/>
      <c r="J21482" s="1"/>
      <c r="K21482" s="1"/>
      <c r="L21482" s="1"/>
      <c r="M21482" s="1"/>
    </row>
    <row r="21483" spans="1:13" x14ac:dyDescent="0.25">
      <c r="A21483" t="s">
        <v>98</v>
      </c>
      <c r="B21483">
        <v>642</v>
      </c>
      <c r="C21483">
        <v>1873</v>
      </c>
      <c r="D21483">
        <v>0</v>
      </c>
      <c r="E21483">
        <v>0</v>
      </c>
      <c r="F21483" s="1"/>
      <c r="G21483" s="1"/>
      <c r="H21483" s="1"/>
      <c r="I21483" s="1"/>
      <c r="J21483" s="1"/>
      <c r="K21483" s="1"/>
      <c r="L21483" s="1"/>
      <c r="M21483" s="1"/>
    </row>
    <row r="21484" spans="1:13" x14ac:dyDescent="0.25">
      <c r="A21484" t="s">
        <v>98</v>
      </c>
      <c r="B21484">
        <v>642</v>
      </c>
      <c r="C21484">
        <v>1874</v>
      </c>
      <c r="D21484">
        <v>0</v>
      </c>
      <c r="E21484">
        <v>0</v>
      </c>
      <c r="F21484" s="1"/>
      <c r="G21484" s="1"/>
      <c r="H21484" s="1"/>
      <c r="I21484" s="1"/>
      <c r="J21484" s="1"/>
      <c r="K21484" s="1"/>
      <c r="L21484" s="1"/>
      <c r="M21484" s="1"/>
    </row>
    <row r="21485" spans="1:13" x14ac:dyDescent="0.25">
      <c r="A21485" t="s">
        <v>98</v>
      </c>
      <c r="B21485">
        <v>642</v>
      </c>
      <c r="C21485">
        <v>1875</v>
      </c>
      <c r="D21485">
        <v>0</v>
      </c>
      <c r="E21485">
        <v>0</v>
      </c>
      <c r="F21485" s="1"/>
      <c r="G21485" s="1"/>
      <c r="H21485" s="1"/>
      <c r="I21485" s="1"/>
      <c r="J21485" s="1"/>
      <c r="K21485" s="1"/>
      <c r="L21485" s="1"/>
      <c r="M21485" s="1"/>
    </row>
    <row r="21486" spans="1:13" x14ac:dyDescent="0.25">
      <c r="A21486" t="s">
        <v>98</v>
      </c>
      <c r="B21486">
        <v>642</v>
      </c>
      <c r="C21486">
        <v>1876</v>
      </c>
      <c r="D21486">
        <v>0</v>
      </c>
      <c r="E21486">
        <v>0</v>
      </c>
      <c r="F21486" s="1"/>
      <c r="G21486" s="1"/>
      <c r="H21486" s="1"/>
      <c r="I21486" s="1"/>
      <c r="J21486" s="1"/>
      <c r="K21486" s="1"/>
      <c r="L21486" s="1"/>
      <c r="M21486" s="1"/>
    </row>
    <row r="21487" spans="1:13" x14ac:dyDescent="0.25">
      <c r="A21487" t="s">
        <v>98</v>
      </c>
      <c r="B21487">
        <v>642</v>
      </c>
      <c r="C21487">
        <v>1877</v>
      </c>
      <c r="D21487">
        <v>0</v>
      </c>
      <c r="E21487">
        <v>0</v>
      </c>
      <c r="F21487" s="1"/>
      <c r="G21487" s="1"/>
      <c r="H21487" s="1"/>
      <c r="I21487" s="1"/>
      <c r="J21487" s="1"/>
      <c r="K21487" s="1"/>
      <c r="L21487" s="1"/>
      <c r="M21487" s="1"/>
    </row>
    <row r="21488" spans="1:13" x14ac:dyDescent="0.25">
      <c r="A21488" t="s">
        <v>98</v>
      </c>
      <c r="B21488">
        <v>642</v>
      </c>
      <c r="C21488">
        <v>1878</v>
      </c>
      <c r="D21488">
        <v>0</v>
      </c>
      <c r="E21488">
        <v>0</v>
      </c>
      <c r="F21488" s="1"/>
      <c r="G21488" s="1"/>
      <c r="H21488" s="1"/>
      <c r="I21488" s="1"/>
      <c r="J21488" s="1"/>
      <c r="K21488" s="1"/>
      <c r="L21488" s="1"/>
      <c r="M21488" s="1"/>
    </row>
    <row r="21489" spans="1:13" x14ac:dyDescent="0.25">
      <c r="A21489" t="s">
        <v>98</v>
      </c>
      <c r="B21489">
        <v>642</v>
      </c>
      <c r="C21489">
        <v>1879</v>
      </c>
      <c r="D21489">
        <v>0</v>
      </c>
      <c r="E21489">
        <v>0</v>
      </c>
      <c r="F21489" s="1"/>
      <c r="G21489" s="1"/>
      <c r="H21489" s="1"/>
      <c r="I21489" s="1"/>
      <c r="J21489" s="1"/>
      <c r="K21489" s="1"/>
      <c r="L21489" s="1"/>
      <c r="M21489" s="1"/>
    </row>
    <row r="21490" spans="1:13" x14ac:dyDescent="0.25">
      <c r="A21490" t="s">
        <v>98</v>
      </c>
      <c r="B21490">
        <v>642</v>
      </c>
      <c r="C21490">
        <v>1880</v>
      </c>
      <c r="D21490">
        <v>0</v>
      </c>
      <c r="E21490">
        <v>0</v>
      </c>
      <c r="F21490" s="1"/>
      <c r="G21490" s="1"/>
      <c r="H21490" s="1"/>
      <c r="I21490" s="1"/>
      <c r="J21490" s="1"/>
      <c r="K21490" s="1"/>
      <c r="L21490" s="1"/>
      <c r="M21490" s="1"/>
    </row>
    <row r="21491" spans="1:13" x14ac:dyDescent="0.25">
      <c r="A21491" t="s">
        <v>98</v>
      </c>
      <c r="B21491">
        <v>642</v>
      </c>
      <c r="C21491">
        <v>1881</v>
      </c>
      <c r="D21491">
        <v>0</v>
      </c>
      <c r="E21491">
        <v>0</v>
      </c>
      <c r="F21491" s="1"/>
      <c r="G21491" s="1"/>
      <c r="H21491" s="1"/>
      <c r="I21491" s="1"/>
      <c r="J21491" s="1"/>
      <c r="K21491" s="1"/>
      <c r="L21491" s="1"/>
      <c r="M21491" s="1"/>
    </row>
    <row r="21492" spans="1:13" x14ac:dyDescent="0.25">
      <c r="A21492" t="s">
        <v>98</v>
      </c>
      <c r="B21492">
        <v>642</v>
      </c>
      <c r="C21492">
        <v>1882</v>
      </c>
      <c r="D21492">
        <v>0</v>
      </c>
      <c r="E21492">
        <v>0</v>
      </c>
      <c r="F21492" s="1"/>
      <c r="G21492" s="1"/>
      <c r="H21492" s="1"/>
      <c r="I21492" s="1"/>
      <c r="J21492" s="1"/>
      <c r="K21492" s="1"/>
      <c r="L21492" s="1"/>
      <c r="M21492" s="1"/>
    </row>
    <row r="21493" spans="1:13" x14ac:dyDescent="0.25">
      <c r="A21493" t="s">
        <v>98</v>
      </c>
      <c r="B21493">
        <v>642</v>
      </c>
      <c r="C21493">
        <v>1883</v>
      </c>
      <c r="D21493">
        <v>0</v>
      </c>
      <c r="E21493">
        <v>0</v>
      </c>
      <c r="F21493" s="1"/>
      <c r="G21493" s="1"/>
      <c r="H21493" s="1"/>
      <c r="I21493" s="1"/>
      <c r="J21493" s="1"/>
      <c r="K21493" s="1"/>
      <c r="L21493" s="1"/>
      <c r="M21493" s="1"/>
    </row>
    <row r="21494" spans="1:13" x14ac:dyDescent="0.25">
      <c r="A21494" t="s">
        <v>98</v>
      </c>
      <c r="B21494">
        <v>642</v>
      </c>
      <c r="C21494">
        <v>1884</v>
      </c>
      <c r="D21494">
        <v>0</v>
      </c>
      <c r="E21494">
        <v>0</v>
      </c>
      <c r="F21494" s="1"/>
      <c r="G21494" s="1"/>
      <c r="H21494" s="1"/>
      <c r="I21494" s="1"/>
      <c r="J21494" s="1"/>
      <c r="K21494" s="1"/>
      <c r="L21494" s="1"/>
      <c r="M21494" s="1"/>
    </row>
    <row r="21495" spans="1:13" x14ac:dyDescent="0.25">
      <c r="A21495" t="s">
        <v>98</v>
      </c>
      <c r="B21495">
        <v>642</v>
      </c>
      <c r="C21495">
        <v>1885</v>
      </c>
      <c r="D21495">
        <v>0</v>
      </c>
      <c r="E21495">
        <v>0</v>
      </c>
      <c r="F21495" s="1"/>
      <c r="G21495" s="1"/>
      <c r="H21495" s="1"/>
      <c r="I21495" s="1"/>
      <c r="J21495" s="1"/>
      <c r="K21495" s="1"/>
      <c r="L21495" s="1"/>
      <c r="M21495" s="1"/>
    </row>
    <row r="21496" spans="1:13" x14ac:dyDescent="0.25">
      <c r="A21496" t="s">
        <v>98</v>
      </c>
      <c r="B21496">
        <v>642</v>
      </c>
      <c r="C21496">
        <v>1886</v>
      </c>
      <c r="D21496">
        <v>0</v>
      </c>
      <c r="E21496">
        <v>0</v>
      </c>
      <c r="F21496" s="1"/>
      <c r="G21496" s="1"/>
      <c r="H21496" s="1"/>
      <c r="I21496" s="1"/>
      <c r="J21496" s="1"/>
      <c r="K21496" s="1"/>
      <c r="L21496" s="1"/>
      <c r="M21496" s="1"/>
    </row>
    <row r="21497" spans="1:13" x14ac:dyDescent="0.25">
      <c r="A21497" t="s">
        <v>98</v>
      </c>
      <c r="B21497">
        <v>642</v>
      </c>
      <c r="C21497">
        <v>1887</v>
      </c>
      <c r="D21497">
        <v>0</v>
      </c>
      <c r="E21497">
        <v>0</v>
      </c>
      <c r="F21497" s="1"/>
      <c r="G21497" s="1"/>
      <c r="H21497" s="1"/>
      <c r="I21497" s="1"/>
      <c r="J21497" s="1"/>
      <c r="K21497" s="1"/>
      <c r="L21497" s="1"/>
      <c r="M21497" s="1"/>
    </row>
    <row r="21498" spans="1:13" x14ac:dyDescent="0.25">
      <c r="A21498" t="s">
        <v>98</v>
      </c>
      <c r="B21498">
        <v>642</v>
      </c>
      <c r="C21498">
        <v>1888</v>
      </c>
      <c r="D21498">
        <v>0</v>
      </c>
      <c r="E21498">
        <v>0</v>
      </c>
      <c r="F21498" s="1"/>
      <c r="G21498" s="1"/>
      <c r="H21498" s="1"/>
      <c r="I21498" s="1"/>
      <c r="J21498" s="1"/>
      <c r="K21498" s="1"/>
      <c r="L21498" s="1"/>
      <c r="M21498" s="1"/>
    </row>
    <row r="21499" spans="1:13" x14ac:dyDescent="0.25">
      <c r="A21499" t="s">
        <v>98</v>
      </c>
      <c r="B21499">
        <v>642</v>
      </c>
      <c r="C21499">
        <v>1889</v>
      </c>
      <c r="D21499">
        <v>0</v>
      </c>
      <c r="E21499">
        <v>0</v>
      </c>
      <c r="F21499" s="1"/>
      <c r="G21499" s="1"/>
      <c r="H21499" s="1"/>
      <c r="I21499" s="1"/>
      <c r="J21499" s="1"/>
      <c r="K21499" s="1"/>
      <c r="L21499" s="1"/>
      <c r="M21499" s="1"/>
    </row>
    <row r="21500" spans="1:13" x14ac:dyDescent="0.25">
      <c r="A21500" t="s">
        <v>98</v>
      </c>
      <c r="B21500">
        <v>642</v>
      </c>
      <c r="C21500">
        <v>1890</v>
      </c>
      <c r="D21500">
        <v>0</v>
      </c>
      <c r="E21500">
        <v>0</v>
      </c>
      <c r="F21500" s="1"/>
      <c r="G21500" s="1"/>
      <c r="H21500" s="1"/>
      <c r="I21500" s="1"/>
      <c r="J21500" s="1"/>
      <c r="K21500" s="1"/>
      <c r="L21500" s="1"/>
      <c r="M21500" s="1"/>
    </row>
    <row r="21501" spans="1:13" x14ac:dyDescent="0.25">
      <c r="A21501" t="s">
        <v>98</v>
      </c>
      <c r="B21501">
        <v>642</v>
      </c>
      <c r="C21501">
        <v>1891</v>
      </c>
      <c r="D21501">
        <v>0</v>
      </c>
      <c r="E21501">
        <v>0</v>
      </c>
      <c r="F21501" s="1"/>
      <c r="G21501" s="1"/>
      <c r="H21501" s="1"/>
      <c r="I21501" s="1"/>
      <c r="J21501" s="1"/>
      <c r="K21501" s="1"/>
      <c r="L21501" s="1"/>
      <c r="M21501" s="1"/>
    </row>
    <row r="21502" spans="1:13" x14ac:dyDescent="0.25">
      <c r="A21502" t="s">
        <v>98</v>
      </c>
      <c r="B21502">
        <v>642</v>
      </c>
      <c r="C21502">
        <v>1892</v>
      </c>
      <c r="D21502">
        <v>0</v>
      </c>
      <c r="E21502">
        <v>0</v>
      </c>
      <c r="F21502" s="1"/>
      <c r="G21502" s="1"/>
      <c r="H21502" s="1"/>
      <c r="I21502" s="1"/>
      <c r="J21502" s="1"/>
      <c r="K21502" s="1"/>
      <c r="L21502" s="1"/>
      <c r="M21502" s="1"/>
    </row>
    <row r="21503" spans="1:13" x14ac:dyDescent="0.25">
      <c r="A21503" t="s">
        <v>98</v>
      </c>
      <c r="B21503">
        <v>642</v>
      </c>
      <c r="C21503">
        <v>1893</v>
      </c>
      <c r="D21503">
        <v>0</v>
      </c>
      <c r="E21503">
        <v>0</v>
      </c>
      <c r="F21503" s="1"/>
      <c r="G21503" s="1"/>
      <c r="H21503" s="1"/>
      <c r="I21503" s="1"/>
      <c r="J21503" s="1"/>
      <c r="K21503" s="1"/>
      <c r="L21503" s="1"/>
      <c r="M21503" s="1"/>
    </row>
    <row r="21504" spans="1:13" x14ac:dyDescent="0.25">
      <c r="A21504" t="s">
        <v>98</v>
      </c>
      <c r="B21504">
        <v>642</v>
      </c>
      <c r="C21504">
        <v>1894</v>
      </c>
      <c r="D21504">
        <v>0</v>
      </c>
      <c r="E21504">
        <v>0</v>
      </c>
      <c r="F21504" s="1"/>
      <c r="G21504" s="1"/>
      <c r="H21504" s="1"/>
      <c r="I21504" s="1"/>
      <c r="J21504" s="1"/>
      <c r="K21504" s="1"/>
      <c r="L21504" s="1"/>
      <c r="M21504" s="1"/>
    </row>
    <row r="21505" spans="1:13" x14ac:dyDescent="0.25">
      <c r="A21505" t="s">
        <v>98</v>
      </c>
      <c r="B21505">
        <v>642</v>
      </c>
      <c r="C21505">
        <v>1895</v>
      </c>
      <c r="D21505">
        <v>0</v>
      </c>
      <c r="E21505">
        <v>0</v>
      </c>
      <c r="F21505" s="1"/>
      <c r="G21505" s="1"/>
      <c r="H21505" s="1"/>
      <c r="I21505" s="1"/>
      <c r="J21505" s="1"/>
      <c r="K21505" s="1"/>
      <c r="L21505" s="1"/>
      <c r="M21505" s="1"/>
    </row>
    <row r="21506" spans="1:13" x14ac:dyDescent="0.25">
      <c r="A21506" t="s">
        <v>98</v>
      </c>
      <c r="B21506">
        <v>642</v>
      </c>
      <c r="C21506">
        <v>1896</v>
      </c>
      <c r="D21506">
        <v>0</v>
      </c>
      <c r="E21506">
        <v>0</v>
      </c>
      <c r="F21506" s="1"/>
      <c r="G21506" s="1"/>
      <c r="H21506" s="1"/>
      <c r="I21506" s="1"/>
      <c r="J21506" s="1"/>
      <c r="K21506" s="1"/>
      <c r="L21506" s="1"/>
      <c r="M21506" s="1"/>
    </row>
    <row r="21507" spans="1:13" x14ac:dyDescent="0.25">
      <c r="A21507" t="s">
        <v>98</v>
      </c>
      <c r="B21507">
        <v>642</v>
      </c>
      <c r="C21507">
        <v>1897</v>
      </c>
      <c r="D21507">
        <v>0</v>
      </c>
      <c r="E21507">
        <v>0</v>
      </c>
      <c r="F21507" s="1"/>
      <c r="G21507" s="1"/>
      <c r="H21507" s="1"/>
      <c r="I21507" s="1"/>
      <c r="J21507" s="1"/>
      <c r="K21507" s="1"/>
      <c r="L21507" s="1"/>
      <c r="M21507" s="1"/>
    </row>
    <row r="21508" spans="1:13" x14ac:dyDescent="0.25">
      <c r="A21508" t="s">
        <v>98</v>
      </c>
      <c r="B21508">
        <v>642</v>
      </c>
      <c r="C21508">
        <v>1898</v>
      </c>
      <c r="D21508">
        <v>0</v>
      </c>
      <c r="E21508">
        <v>0</v>
      </c>
      <c r="F21508" s="1"/>
      <c r="G21508" s="1"/>
      <c r="H21508" s="1"/>
      <c r="I21508" s="1"/>
      <c r="J21508" s="1"/>
      <c r="K21508" s="1"/>
      <c r="L21508" s="1"/>
      <c r="M21508" s="1"/>
    </row>
    <row r="21509" spans="1:13" x14ac:dyDescent="0.25">
      <c r="A21509" t="s">
        <v>98</v>
      </c>
      <c r="B21509">
        <v>642</v>
      </c>
      <c r="C21509">
        <v>1899</v>
      </c>
      <c r="D21509">
        <v>0</v>
      </c>
      <c r="E21509">
        <v>0</v>
      </c>
      <c r="F21509" s="1"/>
      <c r="G21509" s="1"/>
      <c r="H21509" s="1"/>
      <c r="I21509" s="1"/>
      <c r="J21509" s="1"/>
      <c r="K21509" s="1"/>
      <c r="L21509" s="1"/>
      <c r="M21509" s="1"/>
    </row>
    <row r="21510" spans="1:13" x14ac:dyDescent="0.25">
      <c r="A21510" t="s">
        <v>98</v>
      </c>
      <c r="B21510">
        <v>642</v>
      </c>
      <c r="C21510">
        <v>1900</v>
      </c>
      <c r="D21510">
        <v>0</v>
      </c>
      <c r="E21510">
        <v>0</v>
      </c>
      <c r="F21510" s="1"/>
      <c r="G21510" s="1"/>
      <c r="H21510" s="1"/>
      <c r="I21510" s="1"/>
      <c r="J21510" s="1"/>
      <c r="K21510" s="1"/>
      <c r="L21510" s="1"/>
      <c r="M21510" s="1"/>
    </row>
    <row r="21511" spans="1:13" x14ac:dyDescent="0.25">
      <c r="A21511" t="s">
        <v>98</v>
      </c>
      <c r="B21511">
        <v>642</v>
      </c>
      <c r="C21511">
        <v>1901</v>
      </c>
      <c r="D21511">
        <v>0</v>
      </c>
      <c r="E21511">
        <v>0</v>
      </c>
      <c r="F21511" s="1"/>
      <c r="G21511" s="1"/>
      <c r="H21511" s="1"/>
      <c r="I21511" s="1"/>
      <c r="J21511" s="1"/>
      <c r="K21511" s="1"/>
      <c r="L21511" s="1"/>
      <c r="M21511" s="1"/>
    </row>
    <row r="21512" spans="1:13" x14ac:dyDescent="0.25">
      <c r="A21512" t="s">
        <v>98</v>
      </c>
      <c r="B21512">
        <v>642</v>
      </c>
      <c r="C21512">
        <v>1902</v>
      </c>
      <c r="D21512">
        <v>0</v>
      </c>
      <c r="E21512">
        <v>0</v>
      </c>
      <c r="F21512" s="1"/>
      <c r="G21512" s="1"/>
      <c r="H21512" s="1"/>
      <c r="I21512" s="1"/>
      <c r="J21512" s="1"/>
      <c r="K21512" s="1"/>
      <c r="L21512" s="1"/>
      <c r="M21512" s="1"/>
    </row>
    <row r="21513" spans="1:13" x14ac:dyDescent="0.25">
      <c r="A21513" t="s">
        <v>98</v>
      </c>
      <c r="B21513">
        <v>642</v>
      </c>
      <c r="C21513">
        <v>1903</v>
      </c>
      <c r="D21513">
        <v>0</v>
      </c>
      <c r="E21513">
        <v>0</v>
      </c>
      <c r="F21513" s="1"/>
      <c r="G21513" s="1"/>
      <c r="H21513" s="1"/>
      <c r="I21513" s="1"/>
      <c r="J21513" s="1"/>
      <c r="K21513" s="1"/>
      <c r="L21513" s="1"/>
      <c r="M21513" s="1"/>
    </row>
    <row r="21514" spans="1:13" x14ac:dyDescent="0.25">
      <c r="A21514" t="s">
        <v>98</v>
      </c>
      <c r="B21514">
        <v>642</v>
      </c>
      <c r="C21514">
        <v>1904</v>
      </c>
      <c r="D21514">
        <v>0</v>
      </c>
      <c r="E21514">
        <v>0</v>
      </c>
      <c r="F21514" s="1"/>
      <c r="G21514" s="1"/>
      <c r="H21514" s="1"/>
      <c r="I21514" s="1"/>
      <c r="J21514" s="1"/>
      <c r="K21514" s="1"/>
      <c r="L21514" s="1"/>
      <c r="M21514" s="1"/>
    </row>
    <row r="21515" spans="1:13" x14ac:dyDescent="0.25">
      <c r="A21515" t="s">
        <v>98</v>
      </c>
      <c r="B21515">
        <v>642</v>
      </c>
      <c r="C21515">
        <v>1905</v>
      </c>
      <c r="D21515">
        <v>0</v>
      </c>
      <c r="E21515">
        <v>0</v>
      </c>
      <c r="F21515" s="1"/>
      <c r="G21515" s="1"/>
      <c r="H21515" s="1"/>
      <c r="I21515" s="1"/>
      <c r="J21515" s="1"/>
      <c r="K21515" s="1"/>
      <c r="L21515" s="1"/>
      <c r="M21515" s="1"/>
    </row>
    <row r="21516" spans="1:13" x14ac:dyDescent="0.25">
      <c r="A21516" t="s">
        <v>98</v>
      </c>
      <c r="B21516">
        <v>642</v>
      </c>
      <c r="C21516">
        <v>1906</v>
      </c>
      <c r="D21516">
        <v>0</v>
      </c>
      <c r="E21516">
        <v>0</v>
      </c>
      <c r="F21516" s="1"/>
      <c r="G21516" s="1"/>
      <c r="H21516" s="1"/>
      <c r="I21516" s="1"/>
      <c r="J21516" s="1"/>
      <c r="K21516" s="1"/>
      <c r="L21516" s="1"/>
      <c r="M21516" s="1"/>
    </row>
    <row r="21517" spans="1:13" x14ac:dyDescent="0.25">
      <c r="A21517" t="s">
        <v>98</v>
      </c>
      <c r="B21517">
        <v>642</v>
      </c>
      <c r="C21517">
        <v>1907</v>
      </c>
      <c r="D21517">
        <v>0</v>
      </c>
      <c r="E21517">
        <v>0</v>
      </c>
      <c r="F21517" s="1"/>
      <c r="G21517" s="1"/>
      <c r="H21517" s="1"/>
      <c r="I21517" s="1"/>
      <c r="J21517" s="1"/>
      <c r="K21517" s="1"/>
      <c r="L21517" s="1"/>
      <c r="M21517" s="1"/>
    </row>
    <row r="21518" spans="1:13" x14ac:dyDescent="0.25">
      <c r="A21518" t="s">
        <v>98</v>
      </c>
      <c r="B21518">
        <v>642</v>
      </c>
      <c r="C21518">
        <v>1908</v>
      </c>
      <c r="D21518">
        <v>0</v>
      </c>
      <c r="E21518">
        <v>0</v>
      </c>
      <c r="F21518" s="1"/>
      <c r="G21518" s="1"/>
      <c r="H21518" s="1"/>
      <c r="I21518" s="1"/>
      <c r="J21518" s="1"/>
      <c r="K21518" s="1"/>
      <c r="L21518" s="1"/>
      <c r="M21518" s="1"/>
    </row>
    <row r="21519" spans="1:13" x14ac:dyDescent="0.25">
      <c r="A21519" t="s">
        <v>98</v>
      </c>
      <c r="B21519">
        <v>642</v>
      </c>
      <c r="C21519">
        <v>1909</v>
      </c>
      <c r="D21519">
        <v>0</v>
      </c>
      <c r="E21519">
        <v>0</v>
      </c>
      <c r="F21519" s="1"/>
      <c r="G21519" s="1"/>
      <c r="H21519" s="1"/>
      <c r="I21519" s="1"/>
      <c r="J21519" s="1"/>
      <c r="K21519" s="1"/>
      <c r="L21519" s="1"/>
      <c r="M21519" s="1"/>
    </row>
    <row r="21520" spans="1:13" x14ac:dyDescent="0.25">
      <c r="A21520" t="s">
        <v>98</v>
      </c>
      <c r="B21520">
        <v>642</v>
      </c>
      <c r="C21520">
        <v>1910</v>
      </c>
      <c r="D21520">
        <v>0</v>
      </c>
      <c r="E21520">
        <v>0</v>
      </c>
      <c r="F21520" s="1"/>
      <c r="G21520" s="1"/>
      <c r="H21520" s="1"/>
      <c r="I21520" s="1"/>
      <c r="J21520" s="1"/>
      <c r="K21520" s="1"/>
      <c r="L21520" s="1"/>
      <c r="M21520" s="1"/>
    </row>
    <row r="21521" spans="1:13" x14ac:dyDescent="0.25">
      <c r="A21521" t="s">
        <v>98</v>
      </c>
      <c r="B21521">
        <v>642</v>
      </c>
      <c r="C21521">
        <v>1911</v>
      </c>
      <c r="D21521">
        <v>0</v>
      </c>
      <c r="E21521">
        <v>0</v>
      </c>
      <c r="F21521" s="1"/>
      <c r="G21521" s="1"/>
      <c r="H21521" s="1"/>
      <c r="I21521" s="1"/>
      <c r="J21521" s="1"/>
      <c r="K21521" s="1"/>
      <c r="L21521" s="1"/>
      <c r="M21521" s="1"/>
    </row>
    <row r="21522" spans="1:13" x14ac:dyDescent="0.25">
      <c r="A21522" t="s">
        <v>98</v>
      </c>
      <c r="B21522">
        <v>642</v>
      </c>
      <c r="C21522">
        <v>1912</v>
      </c>
      <c r="D21522">
        <v>0</v>
      </c>
      <c r="E21522">
        <v>0</v>
      </c>
      <c r="F21522" s="1"/>
      <c r="G21522" s="1"/>
      <c r="H21522" s="1"/>
      <c r="I21522" s="1"/>
      <c r="J21522" s="1"/>
      <c r="K21522" s="1"/>
      <c r="L21522" s="1"/>
      <c r="M21522" s="1"/>
    </row>
    <row r="21523" spans="1:13" x14ac:dyDescent="0.25">
      <c r="A21523" t="s">
        <v>98</v>
      </c>
      <c r="B21523">
        <v>642</v>
      </c>
      <c r="C21523">
        <v>1913</v>
      </c>
      <c r="D21523">
        <v>0</v>
      </c>
      <c r="E21523">
        <v>0</v>
      </c>
      <c r="F21523" s="1"/>
      <c r="G21523" s="1"/>
      <c r="H21523" s="1"/>
      <c r="I21523" s="1"/>
      <c r="J21523" s="1"/>
      <c r="K21523" s="1"/>
      <c r="L21523" s="1"/>
      <c r="M21523" s="1"/>
    </row>
    <row r="21524" spans="1:13" x14ac:dyDescent="0.25">
      <c r="A21524" t="s">
        <v>98</v>
      </c>
      <c r="B21524">
        <v>642</v>
      </c>
      <c r="C21524">
        <v>1914</v>
      </c>
      <c r="D21524">
        <v>0</v>
      </c>
      <c r="E21524">
        <v>0</v>
      </c>
      <c r="F21524" s="1"/>
      <c r="G21524" s="1"/>
      <c r="H21524" s="1"/>
      <c r="I21524" s="1"/>
      <c r="J21524" s="1"/>
      <c r="K21524" s="1"/>
      <c r="L21524" s="1"/>
      <c r="M21524" s="1"/>
    </row>
    <row r="21525" spans="1:13" x14ac:dyDescent="0.25">
      <c r="A21525" t="s">
        <v>98</v>
      </c>
      <c r="B21525">
        <v>642</v>
      </c>
      <c r="C21525">
        <v>1915</v>
      </c>
      <c r="D21525">
        <v>0</v>
      </c>
      <c r="E21525">
        <v>0</v>
      </c>
      <c r="F21525" s="1"/>
      <c r="G21525" s="1"/>
      <c r="H21525" s="1"/>
      <c r="I21525" s="1"/>
      <c r="J21525" s="1"/>
      <c r="K21525" s="1"/>
      <c r="L21525" s="1"/>
      <c r="M21525" s="1"/>
    </row>
    <row r="21526" spans="1:13" x14ac:dyDescent="0.25">
      <c r="A21526" t="s">
        <v>98</v>
      </c>
      <c r="B21526">
        <v>642</v>
      </c>
      <c r="C21526">
        <v>1916</v>
      </c>
      <c r="D21526">
        <v>0</v>
      </c>
      <c r="E21526">
        <v>0</v>
      </c>
      <c r="F21526" s="1"/>
      <c r="G21526" s="1"/>
      <c r="H21526" s="1"/>
      <c r="I21526" s="1"/>
      <c r="J21526" s="1"/>
      <c r="K21526" s="1"/>
      <c r="L21526" s="1"/>
      <c r="M21526" s="1"/>
    </row>
    <row r="21527" spans="1:13" x14ac:dyDescent="0.25">
      <c r="A21527" t="s">
        <v>98</v>
      </c>
      <c r="B21527">
        <v>642</v>
      </c>
      <c r="C21527">
        <v>1917</v>
      </c>
      <c r="D21527">
        <v>0</v>
      </c>
      <c r="E21527">
        <v>0</v>
      </c>
      <c r="F21527" s="1"/>
      <c r="G21527" s="1"/>
      <c r="H21527" s="1"/>
      <c r="I21527" s="1"/>
      <c r="J21527" s="1"/>
      <c r="K21527" s="1"/>
      <c r="L21527" s="1"/>
      <c r="M21527" s="1"/>
    </row>
    <row r="21528" spans="1:13" x14ac:dyDescent="0.25">
      <c r="A21528" t="s">
        <v>98</v>
      </c>
      <c r="B21528">
        <v>642</v>
      </c>
      <c r="C21528">
        <v>1918</v>
      </c>
      <c r="D21528">
        <v>0</v>
      </c>
      <c r="E21528">
        <v>0</v>
      </c>
      <c r="F21528" s="1"/>
      <c r="G21528" s="1"/>
      <c r="H21528" s="1"/>
      <c r="I21528" s="1"/>
      <c r="J21528" s="1"/>
      <c r="K21528" s="1"/>
      <c r="L21528" s="1"/>
      <c r="M21528" s="1"/>
    </row>
    <row r="21529" spans="1:13" x14ac:dyDescent="0.25">
      <c r="A21529" t="s">
        <v>98</v>
      </c>
      <c r="B21529">
        <v>642</v>
      </c>
      <c r="C21529">
        <v>1919</v>
      </c>
      <c r="D21529">
        <v>0</v>
      </c>
      <c r="E21529">
        <v>0</v>
      </c>
      <c r="F21529" s="1"/>
      <c r="G21529" s="1"/>
      <c r="H21529" s="1"/>
      <c r="I21529" s="1"/>
      <c r="J21529" s="1"/>
      <c r="K21529" s="1"/>
      <c r="L21529" s="1"/>
      <c r="M21529" s="1"/>
    </row>
    <row r="21530" spans="1:13" x14ac:dyDescent="0.25">
      <c r="A21530" t="s">
        <v>98</v>
      </c>
      <c r="B21530">
        <v>642</v>
      </c>
      <c r="C21530">
        <v>1920</v>
      </c>
      <c r="D21530">
        <v>0</v>
      </c>
      <c r="E21530">
        <v>0</v>
      </c>
      <c r="F21530" s="1"/>
      <c r="G21530" s="1"/>
      <c r="H21530" s="1"/>
      <c r="I21530" s="1"/>
      <c r="J21530" s="1"/>
      <c r="K21530" s="1"/>
      <c r="L21530" s="1"/>
      <c r="M21530" s="1"/>
    </row>
    <row r="21531" spans="1:13" x14ac:dyDescent="0.25">
      <c r="A21531" t="s">
        <v>98</v>
      </c>
      <c r="B21531">
        <v>642</v>
      </c>
      <c r="C21531">
        <v>1921</v>
      </c>
      <c r="D21531">
        <v>0</v>
      </c>
      <c r="E21531">
        <v>0</v>
      </c>
      <c r="F21531" s="1"/>
      <c r="G21531" s="1"/>
      <c r="H21531" s="1"/>
      <c r="I21531" s="1"/>
      <c r="J21531" s="1"/>
      <c r="K21531" s="1"/>
      <c r="L21531" s="1"/>
      <c r="M21531" s="1"/>
    </row>
    <row r="21532" spans="1:13" x14ac:dyDescent="0.25">
      <c r="A21532" t="s">
        <v>98</v>
      </c>
      <c r="B21532">
        <v>642</v>
      </c>
      <c r="C21532">
        <v>1922</v>
      </c>
      <c r="D21532">
        <v>0</v>
      </c>
      <c r="E21532">
        <v>0</v>
      </c>
      <c r="F21532" s="1"/>
      <c r="G21532" s="1"/>
      <c r="H21532" s="1"/>
      <c r="I21532" s="1"/>
      <c r="J21532" s="1"/>
      <c r="K21532" s="1"/>
      <c r="L21532" s="1"/>
      <c r="M21532" s="1"/>
    </row>
    <row r="21533" spans="1:13" x14ac:dyDescent="0.25">
      <c r="A21533" t="s">
        <v>98</v>
      </c>
      <c r="B21533">
        <v>642</v>
      </c>
      <c r="C21533">
        <v>1923</v>
      </c>
      <c r="D21533">
        <v>0</v>
      </c>
      <c r="E21533">
        <v>0</v>
      </c>
      <c r="F21533" s="1"/>
      <c r="G21533" s="1"/>
      <c r="H21533" s="1"/>
      <c r="I21533" s="1"/>
      <c r="J21533" s="1"/>
      <c r="K21533" s="1"/>
      <c r="L21533" s="1"/>
      <c r="M21533" s="1"/>
    </row>
    <row r="21534" spans="1:13" x14ac:dyDescent="0.25">
      <c r="A21534" t="s">
        <v>98</v>
      </c>
      <c r="B21534">
        <v>642</v>
      </c>
      <c r="C21534">
        <v>1924</v>
      </c>
      <c r="D21534">
        <v>0</v>
      </c>
      <c r="E21534">
        <v>0</v>
      </c>
      <c r="F21534" s="1"/>
      <c r="G21534" s="1"/>
      <c r="H21534" s="1"/>
      <c r="I21534" s="1"/>
      <c r="J21534" s="1"/>
      <c r="K21534" s="1"/>
      <c r="L21534" s="1"/>
      <c r="M21534" s="1"/>
    </row>
    <row r="21535" spans="1:13" x14ac:dyDescent="0.25">
      <c r="A21535" t="s">
        <v>98</v>
      </c>
      <c r="B21535">
        <v>642</v>
      </c>
      <c r="C21535">
        <v>1925</v>
      </c>
      <c r="D21535">
        <v>0</v>
      </c>
      <c r="E21535">
        <v>0</v>
      </c>
      <c r="F21535" s="1"/>
      <c r="G21535" s="1"/>
      <c r="H21535" s="1"/>
      <c r="I21535" s="1"/>
      <c r="J21535" s="1"/>
      <c r="K21535" s="1"/>
      <c r="L21535" s="1"/>
      <c r="M21535" s="1"/>
    </row>
    <row r="21536" spans="1:13" x14ac:dyDescent="0.25">
      <c r="A21536" t="s">
        <v>98</v>
      </c>
      <c r="B21536">
        <v>642</v>
      </c>
      <c r="C21536">
        <v>1926</v>
      </c>
      <c r="D21536">
        <v>0</v>
      </c>
      <c r="E21536">
        <v>0</v>
      </c>
      <c r="F21536" s="1"/>
      <c r="G21536" s="1"/>
      <c r="H21536" s="1"/>
      <c r="I21536" s="1"/>
      <c r="J21536" s="1"/>
      <c r="K21536" s="1"/>
      <c r="L21536" s="1"/>
      <c r="M21536" s="1"/>
    </row>
    <row r="21537" spans="1:13" x14ac:dyDescent="0.25">
      <c r="A21537" t="s">
        <v>98</v>
      </c>
      <c r="B21537">
        <v>642</v>
      </c>
      <c r="C21537">
        <v>1927</v>
      </c>
      <c r="D21537">
        <v>0</v>
      </c>
      <c r="E21537">
        <v>0</v>
      </c>
      <c r="F21537" s="1"/>
      <c r="G21537" s="1"/>
      <c r="H21537" s="1"/>
      <c r="I21537" s="1"/>
      <c r="J21537" s="1"/>
      <c r="K21537" s="1"/>
      <c r="L21537" s="1"/>
      <c r="M21537" s="1"/>
    </row>
    <row r="21538" spans="1:13" x14ac:dyDescent="0.25">
      <c r="A21538" t="s">
        <v>98</v>
      </c>
      <c r="B21538">
        <v>642</v>
      </c>
      <c r="C21538">
        <v>1928</v>
      </c>
      <c r="D21538">
        <v>0</v>
      </c>
      <c r="E21538">
        <v>0</v>
      </c>
      <c r="F21538" s="1"/>
      <c r="G21538" s="1"/>
      <c r="H21538" s="1"/>
      <c r="I21538" s="1"/>
      <c r="J21538" s="1"/>
      <c r="K21538" s="1"/>
      <c r="L21538" s="1"/>
      <c r="M21538" s="1"/>
    </row>
    <row r="21539" spans="1:13" x14ac:dyDescent="0.25">
      <c r="A21539" t="s">
        <v>98</v>
      </c>
      <c r="B21539">
        <v>642</v>
      </c>
      <c r="C21539">
        <v>1929</v>
      </c>
      <c r="D21539">
        <v>0</v>
      </c>
      <c r="E21539">
        <v>0</v>
      </c>
      <c r="F21539" s="1"/>
      <c r="G21539" s="1"/>
      <c r="H21539" s="1"/>
      <c r="I21539" s="1"/>
      <c r="J21539" s="1"/>
      <c r="K21539" s="1"/>
      <c r="L21539" s="1"/>
      <c r="M21539" s="1"/>
    </row>
    <row r="21540" spans="1:13" x14ac:dyDescent="0.25">
      <c r="A21540" t="s">
        <v>98</v>
      </c>
      <c r="B21540">
        <v>642</v>
      </c>
      <c r="C21540">
        <v>1930</v>
      </c>
      <c r="D21540">
        <v>0</v>
      </c>
      <c r="E21540">
        <v>0</v>
      </c>
      <c r="F21540" s="1"/>
      <c r="G21540" s="1"/>
      <c r="H21540" s="1"/>
      <c r="I21540" s="1"/>
      <c r="J21540" s="1"/>
      <c r="K21540" s="1"/>
      <c r="L21540" s="1"/>
      <c r="M21540" s="1"/>
    </row>
    <row r="21541" spans="1:13" x14ac:dyDescent="0.25">
      <c r="A21541" t="s">
        <v>98</v>
      </c>
      <c r="B21541">
        <v>642</v>
      </c>
      <c r="C21541">
        <v>1931</v>
      </c>
      <c r="D21541">
        <v>0</v>
      </c>
      <c r="E21541">
        <v>0</v>
      </c>
      <c r="F21541" s="1"/>
      <c r="G21541" s="1"/>
      <c r="H21541" s="1"/>
      <c r="I21541" s="1"/>
      <c r="J21541" s="1"/>
      <c r="K21541" s="1"/>
      <c r="L21541" s="1"/>
      <c r="M21541" s="1"/>
    </row>
    <row r="21542" spans="1:13" x14ac:dyDescent="0.25">
      <c r="A21542" t="s">
        <v>98</v>
      </c>
      <c r="B21542">
        <v>642</v>
      </c>
      <c r="C21542">
        <v>1932</v>
      </c>
      <c r="D21542">
        <v>0</v>
      </c>
      <c r="E21542">
        <v>0</v>
      </c>
      <c r="F21542" s="1"/>
      <c r="G21542" s="1"/>
      <c r="H21542" s="1"/>
      <c r="I21542" s="1"/>
      <c r="J21542" s="1"/>
      <c r="K21542" s="1"/>
      <c r="L21542" s="1"/>
      <c r="M21542" s="1"/>
    </row>
    <row r="21543" spans="1:13" x14ac:dyDescent="0.25">
      <c r="A21543" t="s">
        <v>98</v>
      </c>
      <c r="B21543">
        <v>642</v>
      </c>
      <c r="C21543">
        <v>1933</v>
      </c>
      <c r="D21543">
        <v>0</v>
      </c>
      <c r="E21543">
        <v>0</v>
      </c>
      <c r="F21543" s="1"/>
      <c r="G21543" s="1"/>
      <c r="H21543" s="1"/>
      <c r="I21543" s="1"/>
      <c r="J21543" s="1"/>
      <c r="K21543" s="1"/>
      <c r="L21543" s="1"/>
      <c r="M21543" s="1"/>
    </row>
    <row r="21544" spans="1:13" x14ac:dyDescent="0.25">
      <c r="A21544" t="s">
        <v>98</v>
      </c>
      <c r="B21544">
        <v>642</v>
      </c>
      <c r="C21544">
        <v>1934</v>
      </c>
      <c r="D21544">
        <v>0</v>
      </c>
      <c r="E21544">
        <v>0</v>
      </c>
      <c r="F21544" s="1"/>
      <c r="G21544" s="1"/>
      <c r="H21544" s="1"/>
      <c r="I21544" s="1"/>
      <c r="J21544" s="1"/>
      <c r="K21544" s="1"/>
      <c r="L21544" s="1"/>
      <c r="M21544" s="1"/>
    </row>
    <row r="21545" spans="1:13" x14ac:dyDescent="0.25">
      <c r="A21545" t="s">
        <v>98</v>
      </c>
      <c r="B21545">
        <v>642</v>
      </c>
      <c r="C21545">
        <v>1935</v>
      </c>
      <c r="D21545">
        <v>0</v>
      </c>
      <c r="E21545">
        <v>0</v>
      </c>
      <c r="F21545" s="1"/>
      <c r="G21545" s="1"/>
      <c r="H21545" s="1"/>
      <c r="I21545" s="1"/>
      <c r="J21545" s="1"/>
      <c r="K21545" s="1"/>
      <c r="L21545" s="1"/>
      <c r="M21545" s="1"/>
    </row>
    <row r="21546" spans="1:13" x14ac:dyDescent="0.25">
      <c r="A21546" t="s">
        <v>98</v>
      </c>
      <c r="B21546">
        <v>642</v>
      </c>
      <c r="C21546">
        <v>1936</v>
      </c>
      <c r="D21546">
        <v>0</v>
      </c>
      <c r="E21546">
        <v>0</v>
      </c>
      <c r="F21546" s="1"/>
      <c r="G21546" s="1"/>
      <c r="H21546" s="1"/>
      <c r="I21546" s="1"/>
      <c r="J21546" s="1"/>
      <c r="K21546" s="1"/>
      <c r="L21546" s="1"/>
      <c r="M21546" s="1"/>
    </row>
    <row r="21547" spans="1:13" x14ac:dyDescent="0.25">
      <c r="A21547" t="s">
        <v>98</v>
      </c>
      <c r="B21547">
        <v>642</v>
      </c>
      <c r="C21547">
        <v>1937</v>
      </c>
      <c r="D21547">
        <v>0</v>
      </c>
      <c r="E21547">
        <v>0</v>
      </c>
      <c r="F21547" s="1"/>
      <c r="G21547" s="1"/>
      <c r="H21547" s="1"/>
      <c r="I21547" s="1"/>
      <c r="J21547" s="1"/>
      <c r="K21547" s="1"/>
      <c r="L21547" s="1"/>
      <c r="M21547" s="1"/>
    </row>
    <row r="21548" spans="1:13" x14ac:dyDescent="0.25">
      <c r="A21548" t="s">
        <v>98</v>
      </c>
      <c r="B21548">
        <v>642</v>
      </c>
      <c r="C21548">
        <v>1938</v>
      </c>
      <c r="D21548">
        <v>0</v>
      </c>
      <c r="E21548">
        <v>0</v>
      </c>
      <c r="F21548" s="1"/>
      <c r="G21548" s="1"/>
      <c r="H21548" s="1"/>
      <c r="I21548" s="1"/>
      <c r="J21548" s="1"/>
      <c r="K21548" s="1"/>
      <c r="L21548" s="1"/>
      <c r="M21548" s="1"/>
    </row>
    <row r="21549" spans="1:13" x14ac:dyDescent="0.25">
      <c r="A21549" t="s">
        <v>98</v>
      </c>
      <c r="B21549">
        <v>642</v>
      </c>
      <c r="C21549">
        <v>1939</v>
      </c>
      <c r="D21549">
        <v>0</v>
      </c>
      <c r="E21549">
        <v>0</v>
      </c>
      <c r="F21549" s="1"/>
      <c r="G21549" s="1"/>
      <c r="H21549" s="1"/>
      <c r="I21549" s="1"/>
      <c r="J21549" s="1"/>
      <c r="K21549" s="1"/>
      <c r="L21549" s="1"/>
      <c r="M21549" s="1"/>
    </row>
    <row r="21550" spans="1:13" x14ac:dyDescent="0.25">
      <c r="A21550" t="s">
        <v>98</v>
      </c>
      <c r="B21550">
        <v>642</v>
      </c>
      <c r="C21550">
        <v>1940</v>
      </c>
      <c r="D21550">
        <v>0</v>
      </c>
      <c r="E21550">
        <v>0</v>
      </c>
      <c r="F21550" s="1"/>
      <c r="G21550" s="1"/>
      <c r="H21550" s="1"/>
      <c r="I21550" s="1"/>
      <c r="J21550" s="1"/>
      <c r="K21550" s="1"/>
      <c r="L21550" s="1"/>
      <c r="M21550" s="1"/>
    </row>
    <row r="21551" spans="1:13" x14ac:dyDescent="0.25">
      <c r="A21551" t="s">
        <v>98</v>
      </c>
      <c r="B21551">
        <v>642</v>
      </c>
      <c r="C21551">
        <v>1941</v>
      </c>
      <c r="D21551">
        <v>0</v>
      </c>
      <c r="E21551">
        <v>0</v>
      </c>
      <c r="F21551" s="1"/>
      <c r="G21551" s="1"/>
      <c r="H21551" s="1"/>
      <c r="I21551" s="1"/>
      <c r="J21551" s="1"/>
      <c r="K21551" s="1"/>
      <c r="L21551" s="1"/>
      <c r="M21551" s="1"/>
    </row>
    <row r="21552" spans="1:13" x14ac:dyDescent="0.25">
      <c r="A21552" t="s">
        <v>98</v>
      </c>
      <c r="B21552">
        <v>642</v>
      </c>
      <c r="C21552">
        <v>1942</v>
      </c>
      <c r="D21552">
        <v>0</v>
      </c>
      <c r="E21552">
        <v>0</v>
      </c>
      <c r="F21552" s="1"/>
      <c r="G21552" s="1"/>
      <c r="H21552" s="1"/>
      <c r="I21552" s="1"/>
      <c r="J21552" s="1"/>
      <c r="K21552" s="1"/>
      <c r="L21552" s="1"/>
      <c r="M21552" s="1"/>
    </row>
    <row r="21553" spans="1:13" x14ac:dyDescent="0.25">
      <c r="A21553" t="s">
        <v>98</v>
      </c>
      <c r="B21553">
        <v>642</v>
      </c>
      <c r="C21553">
        <v>1943</v>
      </c>
      <c r="D21553">
        <v>0</v>
      </c>
      <c r="E21553">
        <v>0</v>
      </c>
      <c r="F21553" s="1"/>
      <c r="G21553" s="1"/>
      <c r="H21553" s="1"/>
      <c r="I21553" s="1"/>
      <c r="J21553" s="1"/>
      <c r="K21553" s="1"/>
      <c r="L21553" s="1"/>
      <c r="M21553" s="1"/>
    </row>
    <row r="21554" spans="1:13" x14ac:dyDescent="0.25">
      <c r="A21554" t="s">
        <v>98</v>
      </c>
      <c r="B21554">
        <v>642</v>
      </c>
      <c r="C21554">
        <v>1944</v>
      </c>
      <c r="D21554">
        <v>0</v>
      </c>
      <c r="E21554">
        <v>0</v>
      </c>
      <c r="F21554" s="1"/>
      <c r="G21554" s="1"/>
      <c r="H21554" s="1"/>
      <c r="I21554" s="1"/>
      <c r="J21554" s="1"/>
      <c r="K21554" s="1"/>
      <c r="L21554" s="1"/>
      <c r="M21554" s="1"/>
    </row>
    <row r="21555" spans="1:13" x14ac:dyDescent="0.25">
      <c r="A21555" t="s">
        <v>98</v>
      </c>
      <c r="B21555">
        <v>642</v>
      </c>
      <c r="C21555">
        <v>1945</v>
      </c>
      <c r="D21555">
        <v>0</v>
      </c>
      <c r="E21555">
        <v>0</v>
      </c>
      <c r="F21555" s="1"/>
      <c r="G21555" s="1"/>
      <c r="H21555" s="1"/>
      <c r="I21555" s="1"/>
      <c r="J21555" s="1"/>
      <c r="K21555" s="1"/>
      <c r="L21555" s="1"/>
      <c r="M21555" s="1"/>
    </row>
    <row r="21556" spans="1:13" x14ac:dyDescent="0.25">
      <c r="A21556" t="s">
        <v>98</v>
      </c>
      <c r="B21556">
        <v>642</v>
      </c>
      <c r="C21556">
        <v>1946</v>
      </c>
      <c r="D21556">
        <v>0</v>
      </c>
      <c r="E21556">
        <v>0</v>
      </c>
      <c r="F21556" s="1"/>
      <c r="G21556" s="1"/>
      <c r="H21556" s="1"/>
      <c r="I21556" s="1"/>
      <c r="J21556" s="1"/>
      <c r="K21556" s="1"/>
      <c r="L21556" s="1"/>
      <c r="M21556" s="1"/>
    </row>
    <row r="21557" spans="1:13" x14ac:dyDescent="0.25">
      <c r="A21557" t="s">
        <v>98</v>
      </c>
      <c r="B21557">
        <v>642</v>
      </c>
      <c r="C21557">
        <v>1947</v>
      </c>
      <c r="D21557">
        <v>0</v>
      </c>
      <c r="E21557">
        <v>0</v>
      </c>
      <c r="F21557" s="1"/>
      <c r="G21557" s="1"/>
      <c r="H21557" s="1"/>
      <c r="I21557" s="1"/>
      <c r="J21557" s="1"/>
      <c r="K21557" s="1"/>
      <c r="L21557" s="1"/>
      <c r="M21557" s="1"/>
    </row>
    <row r="21558" spans="1:13" x14ac:dyDescent="0.25">
      <c r="A21558" t="s">
        <v>98</v>
      </c>
      <c r="B21558">
        <v>642</v>
      </c>
      <c r="C21558">
        <v>1948</v>
      </c>
      <c r="D21558">
        <v>0</v>
      </c>
      <c r="E21558">
        <v>0</v>
      </c>
      <c r="F21558" s="1"/>
      <c r="G21558" s="1"/>
      <c r="H21558" s="1"/>
      <c r="I21558" s="1"/>
      <c r="J21558" s="1"/>
      <c r="K21558" s="1"/>
      <c r="L21558" s="1"/>
      <c r="M21558" s="1"/>
    </row>
    <row r="21559" spans="1:13" x14ac:dyDescent="0.25">
      <c r="A21559" t="s">
        <v>98</v>
      </c>
      <c r="B21559">
        <v>642</v>
      </c>
      <c r="C21559">
        <v>1949</v>
      </c>
      <c r="D21559">
        <v>0</v>
      </c>
      <c r="E21559">
        <v>0</v>
      </c>
      <c r="F21559" s="1"/>
      <c r="G21559" s="1"/>
      <c r="H21559" s="1"/>
      <c r="I21559" s="1"/>
      <c r="J21559" s="1"/>
      <c r="K21559" s="1"/>
      <c r="L21559" s="1"/>
      <c r="M21559" s="1"/>
    </row>
    <row r="21560" spans="1:13" x14ac:dyDescent="0.25">
      <c r="A21560" t="s">
        <v>98</v>
      </c>
      <c r="B21560">
        <v>642</v>
      </c>
      <c r="C21560">
        <v>1950</v>
      </c>
      <c r="D21560">
        <v>0</v>
      </c>
      <c r="E21560">
        <v>0</v>
      </c>
      <c r="F21560" s="1"/>
      <c r="G21560" s="1"/>
      <c r="H21560" s="1"/>
      <c r="I21560" s="1"/>
      <c r="J21560" s="1"/>
      <c r="K21560" s="1"/>
      <c r="L21560" s="1"/>
      <c r="M21560" s="1"/>
    </row>
    <row r="21561" spans="1:13" x14ac:dyDescent="0.25">
      <c r="A21561" t="s">
        <v>98</v>
      </c>
      <c r="B21561">
        <v>642</v>
      </c>
      <c r="C21561">
        <v>1951</v>
      </c>
      <c r="D21561">
        <v>0</v>
      </c>
      <c r="E21561">
        <v>0</v>
      </c>
      <c r="F21561" s="1"/>
      <c r="G21561" s="1"/>
      <c r="H21561" s="1"/>
      <c r="I21561" s="1"/>
      <c r="J21561" s="1"/>
      <c r="K21561" s="1"/>
      <c r="L21561" s="1"/>
      <c r="M21561" s="1"/>
    </row>
    <row r="21562" spans="1:13" x14ac:dyDescent="0.25">
      <c r="A21562" t="s">
        <v>98</v>
      </c>
      <c r="B21562">
        <v>642</v>
      </c>
      <c r="C21562">
        <v>1952</v>
      </c>
      <c r="D21562">
        <v>0</v>
      </c>
      <c r="E21562">
        <v>0</v>
      </c>
      <c r="F21562" s="1"/>
      <c r="G21562" s="1"/>
      <c r="H21562" s="1"/>
      <c r="I21562" s="1"/>
      <c r="J21562" s="1"/>
      <c r="K21562" s="1"/>
      <c r="L21562" s="1"/>
      <c r="M21562" s="1"/>
    </row>
    <row r="21563" spans="1:13" x14ac:dyDescent="0.25">
      <c r="A21563" t="s">
        <v>98</v>
      </c>
      <c r="B21563">
        <v>642</v>
      </c>
      <c r="C21563">
        <v>1953</v>
      </c>
      <c r="D21563">
        <v>0</v>
      </c>
      <c r="E21563">
        <v>0</v>
      </c>
      <c r="F21563" s="1"/>
      <c r="G21563" s="1"/>
      <c r="H21563" s="1"/>
      <c r="I21563" s="1"/>
      <c r="J21563" s="1"/>
      <c r="K21563" s="1"/>
      <c r="L21563" s="1"/>
      <c r="M21563" s="1"/>
    </row>
    <row r="21564" spans="1:13" x14ac:dyDescent="0.25">
      <c r="A21564" t="s">
        <v>98</v>
      </c>
      <c r="B21564">
        <v>642</v>
      </c>
      <c r="C21564">
        <v>1954</v>
      </c>
      <c r="D21564">
        <v>0</v>
      </c>
      <c r="E21564">
        <v>0</v>
      </c>
      <c r="F21564" s="1"/>
      <c r="G21564" s="1"/>
      <c r="H21564" s="1"/>
      <c r="I21564" s="1"/>
      <c r="J21564" s="1"/>
      <c r="K21564" s="1"/>
      <c r="L21564" s="1"/>
      <c r="M21564" s="1"/>
    </row>
    <row r="21565" spans="1:13" x14ac:dyDescent="0.25">
      <c r="A21565" t="s">
        <v>98</v>
      </c>
      <c r="B21565">
        <v>642</v>
      </c>
      <c r="C21565">
        <v>1955</v>
      </c>
      <c r="D21565">
        <v>0</v>
      </c>
      <c r="E21565">
        <v>0</v>
      </c>
      <c r="F21565" s="1"/>
      <c r="G21565" s="1"/>
      <c r="H21565" s="1"/>
      <c r="I21565" s="1"/>
      <c r="J21565" s="1"/>
      <c r="K21565" s="1"/>
      <c r="L21565" s="1"/>
      <c r="M21565" s="1"/>
    </row>
    <row r="21566" spans="1:13" x14ac:dyDescent="0.25">
      <c r="A21566" t="s">
        <v>98</v>
      </c>
      <c r="B21566">
        <v>642</v>
      </c>
      <c r="C21566">
        <v>1956</v>
      </c>
      <c r="D21566">
        <v>0</v>
      </c>
      <c r="E21566">
        <v>0</v>
      </c>
      <c r="F21566" s="1"/>
      <c r="G21566" s="1"/>
      <c r="H21566" s="1"/>
      <c r="I21566" s="1"/>
      <c r="J21566" s="1"/>
      <c r="K21566" s="1"/>
      <c r="L21566" s="1"/>
      <c r="M21566" s="1"/>
    </row>
    <row r="21567" spans="1:13" x14ac:dyDescent="0.25">
      <c r="A21567" t="s">
        <v>98</v>
      </c>
      <c r="B21567">
        <v>642</v>
      </c>
      <c r="C21567">
        <v>1957</v>
      </c>
      <c r="D21567">
        <v>0</v>
      </c>
      <c r="E21567">
        <v>0</v>
      </c>
      <c r="F21567" s="1"/>
      <c r="G21567" s="1"/>
      <c r="H21567" s="1"/>
      <c r="I21567" s="1"/>
      <c r="J21567" s="1"/>
      <c r="K21567" s="1"/>
      <c r="L21567" s="1"/>
      <c r="M21567" s="1"/>
    </row>
    <row r="21568" spans="1:13" x14ac:dyDescent="0.25">
      <c r="A21568" t="s">
        <v>98</v>
      </c>
      <c r="B21568">
        <v>642</v>
      </c>
      <c r="C21568">
        <v>1958</v>
      </c>
      <c r="D21568">
        <v>0</v>
      </c>
      <c r="E21568">
        <v>0</v>
      </c>
      <c r="F21568" s="1"/>
      <c r="G21568" s="1"/>
      <c r="H21568" s="1"/>
      <c r="I21568" s="1"/>
      <c r="J21568" s="1"/>
      <c r="K21568" s="1"/>
      <c r="L21568" s="1"/>
      <c r="M21568" s="1"/>
    </row>
    <row r="21569" spans="1:13" x14ac:dyDescent="0.25">
      <c r="A21569" t="s">
        <v>98</v>
      </c>
      <c r="B21569">
        <v>642</v>
      </c>
      <c r="C21569">
        <v>1959</v>
      </c>
      <c r="D21569">
        <v>0</v>
      </c>
      <c r="E21569">
        <v>0</v>
      </c>
      <c r="F21569" s="1"/>
      <c r="G21569" s="1"/>
      <c r="H21569" s="1"/>
      <c r="I21569" s="1"/>
      <c r="J21569" s="1"/>
      <c r="K21569" s="1"/>
      <c r="L21569" s="1"/>
      <c r="M21569" s="1"/>
    </row>
    <row r="21570" spans="1:13" x14ac:dyDescent="0.25">
      <c r="A21570" t="s">
        <v>98</v>
      </c>
      <c r="B21570">
        <v>642</v>
      </c>
      <c r="C21570">
        <v>1960</v>
      </c>
      <c r="D21570">
        <v>0</v>
      </c>
      <c r="E21570">
        <v>0</v>
      </c>
      <c r="F21570" s="1"/>
      <c r="G21570" s="1"/>
      <c r="H21570" s="1"/>
      <c r="I21570" s="1"/>
      <c r="J21570" s="1"/>
      <c r="K21570" s="1"/>
      <c r="L21570" s="1"/>
      <c r="M21570" s="1"/>
    </row>
    <row r="21571" spans="1:13" x14ac:dyDescent="0.25">
      <c r="A21571" t="s">
        <v>98</v>
      </c>
      <c r="B21571">
        <v>642</v>
      </c>
      <c r="C21571">
        <v>1961</v>
      </c>
      <c r="D21571">
        <v>0</v>
      </c>
      <c r="E21571">
        <v>0</v>
      </c>
      <c r="F21571" s="1"/>
      <c r="G21571" s="1"/>
      <c r="H21571" s="1"/>
      <c r="I21571" s="1"/>
      <c r="J21571" s="1"/>
      <c r="K21571" s="1"/>
      <c r="L21571" s="1"/>
      <c r="M21571" s="1"/>
    </row>
    <row r="21572" spans="1:13" x14ac:dyDescent="0.25">
      <c r="A21572" t="s">
        <v>98</v>
      </c>
      <c r="B21572">
        <v>642</v>
      </c>
      <c r="C21572">
        <v>1962</v>
      </c>
      <c r="D21572">
        <v>0</v>
      </c>
      <c r="E21572">
        <v>0</v>
      </c>
      <c r="F21572" s="1"/>
      <c r="G21572" s="1"/>
      <c r="H21572" s="1"/>
      <c r="I21572" s="1"/>
      <c r="J21572" s="1"/>
      <c r="K21572" s="1"/>
      <c r="L21572" s="1"/>
      <c r="M21572" s="1"/>
    </row>
    <row r="21573" spans="1:13" x14ac:dyDescent="0.25">
      <c r="A21573" t="s">
        <v>98</v>
      </c>
      <c r="B21573">
        <v>642</v>
      </c>
      <c r="C21573">
        <v>1963</v>
      </c>
      <c r="D21573">
        <v>0</v>
      </c>
      <c r="E21573">
        <v>0</v>
      </c>
      <c r="F21573" s="1"/>
      <c r="G21573" s="1"/>
      <c r="H21573" s="1"/>
      <c r="I21573" s="1"/>
      <c r="J21573" s="1"/>
      <c r="K21573" s="1"/>
      <c r="L21573" s="1"/>
      <c r="M21573" s="1"/>
    </row>
    <row r="21574" spans="1:13" x14ac:dyDescent="0.25">
      <c r="A21574" t="s">
        <v>98</v>
      </c>
      <c r="B21574">
        <v>642</v>
      </c>
      <c r="C21574">
        <v>1964</v>
      </c>
      <c r="D21574">
        <v>0</v>
      </c>
      <c r="E21574">
        <v>0</v>
      </c>
      <c r="F21574" s="1"/>
      <c r="G21574" s="1"/>
      <c r="H21574" s="1"/>
      <c r="I21574" s="1"/>
      <c r="J21574" s="1"/>
      <c r="K21574" s="1"/>
      <c r="L21574" s="1"/>
      <c r="M21574" s="1">
        <v>5.954466</v>
      </c>
    </row>
    <row r="21575" spans="1:13" x14ac:dyDescent="0.25">
      <c r="A21575" t="s">
        <v>98</v>
      </c>
      <c r="B21575">
        <v>642</v>
      </c>
      <c r="C21575">
        <v>1965</v>
      </c>
      <c r="D21575">
        <v>0</v>
      </c>
      <c r="E21575">
        <v>0</v>
      </c>
      <c r="F21575" s="1"/>
      <c r="G21575" s="1"/>
      <c r="H21575" s="1"/>
      <c r="I21575" s="1"/>
      <c r="J21575" s="1"/>
      <c r="K21575" s="1"/>
      <c r="L21575" s="1"/>
      <c r="M21575" s="1">
        <v>5.9544658999999998</v>
      </c>
    </row>
    <row r="21576" spans="1:13" x14ac:dyDescent="0.25">
      <c r="A21576" t="s">
        <v>98</v>
      </c>
      <c r="B21576">
        <v>642</v>
      </c>
      <c r="C21576">
        <v>1966</v>
      </c>
      <c r="D21576">
        <v>0</v>
      </c>
      <c r="E21576">
        <v>0</v>
      </c>
      <c r="F21576" s="1"/>
      <c r="G21576" s="1"/>
      <c r="H21576" s="1"/>
      <c r="I21576" s="1"/>
      <c r="J21576" s="1"/>
      <c r="K21576" s="1"/>
      <c r="L21576" s="1"/>
      <c r="M21576" s="1">
        <v>5.9544560999999998</v>
      </c>
    </row>
    <row r="21577" spans="1:13" x14ac:dyDescent="0.25">
      <c r="A21577" t="s">
        <v>98</v>
      </c>
      <c r="B21577">
        <v>642</v>
      </c>
      <c r="C21577">
        <v>1967</v>
      </c>
      <c r="D21577">
        <v>0</v>
      </c>
      <c r="E21577">
        <v>0</v>
      </c>
      <c r="F21577" s="1"/>
      <c r="G21577" s="1"/>
      <c r="H21577" s="1"/>
      <c r="I21577" s="1"/>
      <c r="J21577" s="1"/>
      <c r="K21577" s="1"/>
      <c r="L21577" s="1"/>
      <c r="M21577" s="1">
        <v>1.0966944999999999</v>
      </c>
    </row>
    <row r="21578" spans="1:13" x14ac:dyDescent="0.25">
      <c r="A21578" t="s">
        <v>98</v>
      </c>
      <c r="B21578">
        <v>642</v>
      </c>
      <c r="C21578">
        <v>1968</v>
      </c>
      <c r="D21578">
        <v>0</v>
      </c>
      <c r="E21578">
        <v>0</v>
      </c>
      <c r="F21578" s="1"/>
      <c r="G21578" s="1"/>
      <c r="H21578" s="1"/>
      <c r="I21578" s="1"/>
      <c r="J21578" s="1"/>
      <c r="K21578" s="1"/>
      <c r="L21578" s="1"/>
      <c r="M21578" s="1">
        <v>1.982315</v>
      </c>
    </row>
    <row r="21579" spans="1:13" x14ac:dyDescent="0.25">
      <c r="A21579" t="s">
        <v>98</v>
      </c>
      <c r="B21579">
        <v>642</v>
      </c>
      <c r="C21579">
        <v>1969</v>
      </c>
      <c r="D21579">
        <v>0</v>
      </c>
      <c r="E21579">
        <v>0</v>
      </c>
      <c r="F21579" s="1"/>
      <c r="G21579" s="1"/>
      <c r="H21579" s="1"/>
      <c r="I21579" s="1"/>
      <c r="J21579" s="1"/>
      <c r="K21579" s="1"/>
      <c r="L21579" s="1"/>
      <c r="M21579" s="1">
        <v>8.3016770999999991</v>
      </c>
    </row>
    <row r="21580" spans="1:13" x14ac:dyDescent="0.25">
      <c r="A21580" t="s">
        <v>98</v>
      </c>
      <c r="B21580">
        <v>642</v>
      </c>
      <c r="C21580">
        <v>1970</v>
      </c>
      <c r="D21580">
        <v>0</v>
      </c>
      <c r="E21580">
        <v>0</v>
      </c>
      <c r="F21580" s="1"/>
      <c r="G21580" s="1"/>
      <c r="H21580" s="1"/>
      <c r="I21580" s="1"/>
      <c r="J21580" s="1"/>
      <c r="K21580" s="1"/>
      <c r="L21580" s="1"/>
      <c r="M21580" s="1">
        <v>9.7568663999999998</v>
      </c>
    </row>
    <row r="21581" spans="1:13" x14ac:dyDescent="0.25">
      <c r="A21581" t="s">
        <v>98</v>
      </c>
      <c r="B21581">
        <v>642</v>
      </c>
      <c r="C21581">
        <v>1971</v>
      </c>
      <c r="D21581">
        <v>0</v>
      </c>
      <c r="E21581">
        <v>0</v>
      </c>
      <c r="F21581" s="1"/>
      <c r="G21581" s="1"/>
      <c r="H21581" s="1"/>
      <c r="I21581" s="1"/>
      <c r="J21581" s="1"/>
      <c r="K21581" s="1"/>
      <c r="L21581" s="1"/>
      <c r="M21581" s="1">
        <v>4.2817826999999999</v>
      </c>
    </row>
    <row r="21582" spans="1:13" x14ac:dyDescent="0.25">
      <c r="A21582" t="s">
        <v>98</v>
      </c>
      <c r="B21582">
        <v>642</v>
      </c>
      <c r="C21582">
        <v>1972</v>
      </c>
      <c r="D21582">
        <v>0</v>
      </c>
      <c r="E21582">
        <v>0</v>
      </c>
      <c r="F21582" s="1"/>
      <c r="G21582" s="1"/>
      <c r="H21582" s="1"/>
      <c r="I21582" s="1"/>
      <c r="J21582" s="1"/>
      <c r="K21582" s="1"/>
      <c r="L21582" s="1"/>
      <c r="M21582" s="1">
        <v>2.2080655999999999</v>
      </c>
    </row>
    <row r="21583" spans="1:13" x14ac:dyDescent="0.25">
      <c r="A21583" t="s">
        <v>98</v>
      </c>
      <c r="B21583">
        <v>642</v>
      </c>
      <c r="C21583">
        <v>1973</v>
      </c>
      <c r="D21583">
        <v>0</v>
      </c>
      <c r="E21583">
        <v>0</v>
      </c>
      <c r="F21583" s="1"/>
      <c r="G21583" s="1"/>
      <c r="H21583" s="1"/>
      <c r="I21583" s="1"/>
      <c r="J21583" s="1"/>
      <c r="K21583" s="1"/>
      <c r="L21583" s="1"/>
      <c r="M21583" s="1">
        <v>7.3220871000000001</v>
      </c>
    </row>
    <row r="21584" spans="1:13" x14ac:dyDescent="0.25">
      <c r="A21584" t="s">
        <v>98</v>
      </c>
      <c r="B21584">
        <v>642</v>
      </c>
      <c r="C21584">
        <v>1974</v>
      </c>
      <c r="D21584">
        <v>0</v>
      </c>
      <c r="E21584">
        <v>0</v>
      </c>
      <c r="F21584" s="1"/>
      <c r="G21584" s="1"/>
      <c r="H21584" s="1"/>
      <c r="I21584" s="1"/>
      <c r="J21584" s="1"/>
      <c r="K21584" s="1"/>
      <c r="L21584" s="1"/>
      <c r="M21584" s="1">
        <v>3.0386427</v>
      </c>
    </row>
    <row r="21585" spans="1:13" x14ac:dyDescent="0.25">
      <c r="A21585" t="s">
        <v>98</v>
      </c>
      <c r="B21585">
        <v>642</v>
      </c>
      <c r="C21585">
        <v>1975</v>
      </c>
      <c r="D21585">
        <v>0</v>
      </c>
      <c r="E21585">
        <v>0</v>
      </c>
      <c r="F21585" s="1"/>
      <c r="G21585" s="1"/>
      <c r="H21585" s="1"/>
      <c r="I21585" s="1"/>
      <c r="J21585" s="1"/>
      <c r="K21585" s="1"/>
      <c r="L21585" s="1"/>
      <c r="M21585" s="1">
        <v>6.5758485000000002</v>
      </c>
    </row>
    <row r="21586" spans="1:13" x14ac:dyDescent="0.25">
      <c r="A21586" t="s">
        <v>98</v>
      </c>
      <c r="B21586">
        <v>642</v>
      </c>
      <c r="C21586">
        <v>1976</v>
      </c>
      <c r="D21586">
        <v>0</v>
      </c>
      <c r="E21586">
        <v>0</v>
      </c>
      <c r="F21586" s="1"/>
      <c r="G21586" s="1"/>
      <c r="H21586" s="1"/>
      <c r="I21586" s="1"/>
      <c r="J21586" s="1"/>
      <c r="K21586" s="1"/>
      <c r="L21586" s="1"/>
      <c r="M21586" s="1">
        <v>0.29163500999999997</v>
      </c>
    </row>
    <row r="21587" spans="1:13" x14ac:dyDescent="0.25">
      <c r="A21587" t="s">
        <v>98</v>
      </c>
      <c r="B21587">
        <v>642</v>
      </c>
      <c r="C21587">
        <v>1977</v>
      </c>
      <c r="D21587">
        <v>0</v>
      </c>
      <c r="E21587">
        <v>0</v>
      </c>
      <c r="F21587" s="1"/>
      <c r="G21587" s="1"/>
      <c r="H21587" s="1"/>
      <c r="I21587" s="1"/>
      <c r="J21587" s="1"/>
      <c r="K21587" s="1"/>
      <c r="L21587" s="1"/>
      <c r="M21587" s="1">
        <v>7.3165946999999996</v>
      </c>
    </row>
    <row r="21588" spans="1:13" x14ac:dyDescent="0.25">
      <c r="A21588" t="s">
        <v>98</v>
      </c>
      <c r="B21588">
        <v>642</v>
      </c>
      <c r="C21588">
        <v>1978</v>
      </c>
      <c r="D21588">
        <v>0</v>
      </c>
      <c r="E21588">
        <v>0</v>
      </c>
      <c r="F21588" s="1"/>
      <c r="G21588" s="1"/>
      <c r="H21588" s="1"/>
      <c r="I21588" s="1"/>
      <c r="J21588" s="1"/>
      <c r="K21588" s="1"/>
      <c r="L21588" s="1"/>
      <c r="M21588" s="1">
        <v>-5.0039410999999996</v>
      </c>
    </row>
    <row r="21589" spans="1:13" x14ac:dyDescent="0.25">
      <c r="A21589" t="s">
        <v>98</v>
      </c>
      <c r="B21589">
        <v>642</v>
      </c>
      <c r="C21589">
        <v>1979</v>
      </c>
      <c r="D21589">
        <v>0</v>
      </c>
      <c r="E21589">
        <v>0</v>
      </c>
      <c r="F21589" s="1"/>
      <c r="G21589" s="1"/>
      <c r="H21589" s="1"/>
      <c r="I21589" s="1"/>
      <c r="J21589" s="1"/>
      <c r="K21589" s="1"/>
      <c r="L21589" s="1"/>
      <c r="M21589" s="1">
        <v>-4.9940287999999997</v>
      </c>
    </row>
    <row r="21590" spans="1:13" x14ac:dyDescent="0.25">
      <c r="A21590" t="s">
        <v>98</v>
      </c>
      <c r="B21590">
        <v>642</v>
      </c>
      <c r="C21590">
        <v>1980</v>
      </c>
      <c r="D21590">
        <v>0</v>
      </c>
      <c r="E21590">
        <v>0</v>
      </c>
      <c r="F21590" s="1"/>
      <c r="G21590" s="1"/>
      <c r="H21590" s="1"/>
      <c r="I21590" s="1"/>
      <c r="J21590" s="1"/>
      <c r="K21590" s="1"/>
      <c r="L21590" s="1"/>
      <c r="M21590" s="1">
        <v>4.8387131999999999</v>
      </c>
    </row>
    <row r="21591" spans="1:13" x14ac:dyDescent="0.25">
      <c r="A21591" t="s">
        <v>98</v>
      </c>
      <c r="B21591">
        <v>642</v>
      </c>
      <c r="C21591">
        <v>1981</v>
      </c>
      <c r="D21591">
        <v>0</v>
      </c>
      <c r="E21591">
        <v>0</v>
      </c>
      <c r="F21591" s="1"/>
      <c r="G21591" s="1"/>
      <c r="H21591" s="1"/>
      <c r="I21591" s="1"/>
      <c r="J21591" s="1"/>
      <c r="K21591" s="1"/>
      <c r="L21591" s="1"/>
      <c r="M21591" s="1">
        <v>5.7694203999999996</v>
      </c>
    </row>
    <row r="21592" spans="1:13" x14ac:dyDescent="0.25">
      <c r="A21592" t="s">
        <v>98</v>
      </c>
      <c r="B21592">
        <v>642</v>
      </c>
      <c r="C21592">
        <v>1982</v>
      </c>
      <c r="D21592">
        <v>0</v>
      </c>
      <c r="E21592">
        <v>0</v>
      </c>
      <c r="F21592" s="1"/>
      <c r="G21592" s="1"/>
      <c r="H21592" s="1"/>
      <c r="I21592" s="1"/>
      <c r="J21592" s="1"/>
      <c r="K21592" s="1"/>
      <c r="L21592" s="1"/>
      <c r="M21592" s="1">
        <v>2.201676</v>
      </c>
    </row>
    <row r="21593" spans="1:13" x14ac:dyDescent="0.25">
      <c r="A21593" t="s">
        <v>98</v>
      </c>
      <c r="B21593">
        <v>642</v>
      </c>
      <c r="C21593">
        <v>1983</v>
      </c>
      <c r="D21593">
        <v>0</v>
      </c>
      <c r="E21593">
        <v>0</v>
      </c>
      <c r="F21593" s="1"/>
      <c r="G21593" s="1"/>
      <c r="H21593" s="1"/>
      <c r="I21593" s="1"/>
      <c r="J21593" s="1"/>
      <c r="K21593" s="1"/>
      <c r="L21593" s="1"/>
      <c r="M21593" s="1">
        <v>5.0043872</v>
      </c>
    </row>
    <row r="21594" spans="1:13" x14ac:dyDescent="0.25">
      <c r="A21594" t="s">
        <v>98</v>
      </c>
      <c r="B21594">
        <v>642</v>
      </c>
      <c r="C21594">
        <v>1984</v>
      </c>
      <c r="D21594">
        <v>0</v>
      </c>
      <c r="E21594">
        <v>0</v>
      </c>
      <c r="F21594" s="1"/>
      <c r="G21594" s="1"/>
      <c r="H21594" s="1"/>
      <c r="I21594" s="1"/>
      <c r="J21594" s="1"/>
      <c r="K21594" s="1"/>
      <c r="L21594" s="1"/>
      <c r="M21594" s="1">
        <v>1.0113816</v>
      </c>
    </row>
    <row r="21595" spans="1:13" x14ac:dyDescent="0.25">
      <c r="A21595" t="s">
        <v>98</v>
      </c>
      <c r="B21595">
        <v>642</v>
      </c>
      <c r="C21595">
        <v>1985</v>
      </c>
      <c r="D21595">
        <v>0</v>
      </c>
      <c r="E21595">
        <v>0</v>
      </c>
      <c r="F21595" s="1">
        <v>26.0315861038702</v>
      </c>
      <c r="G21595" s="1">
        <v>115.359629947218</v>
      </c>
      <c r="H21595" s="1">
        <v>5.8263666934117104</v>
      </c>
      <c r="I21595" s="1">
        <v>109.53326325380628</v>
      </c>
      <c r="J21595" s="1">
        <v>-83.501677149936086</v>
      </c>
      <c r="K21595" s="1">
        <v>183.75746796714901</v>
      </c>
      <c r="L21595" s="1"/>
      <c r="M21595" s="1">
        <v>12.905179</v>
      </c>
    </row>
    <row r="21596" spans="1:13" x14ac:dyDescent="0.25">
      <c r="A21596" t="s">
        <v>98</v>
      </c>
      <c r="B21596">
        <v>642</v>
      </c>
      <c r="C21596">
        <v>1986</v>
      </c>
      <c r="D21596">
        <v>0</v>
      </c>
      <c r="E21596">
        <v>0</v>
      </c>
      <c r="F21596" s="1">
        <v>21.6844784703136</v>
      </c>
      <c r="G21596" s="1">
        <v>118.985687565097</v>
      </c>
      <c r="H21596" s="1">
        <v>6.4790076631114699</v>
      </c>
      <c r="I21596" s="1">
        <v>112.50667990198552</v>
      </c>
      <c r="J21596" s="1">
        <v>-90.822201431671914</v>
      </c>
      <c r="K21596" s="1">
        <v>152.46515493302999</v>
      </c>
      <c r="L21596" s="1"/>
      <c r="M21596" s="1">
        <v>-2.3305563999999999</v>
      </c>
    </row>
    <row r="21597" spans="1:13" x14ac:dyDescent="0.25">
      <c r="A21597" t="s">
        <v>98</v>
      </c>
      <c r="B21597">
        <v>642</v>
      </c>
      <c r="C21597">
        <v>1987</v>
      </c>
      <c r="D21597">
        <v>0</v>
      </c>
      <c r="E21597">
        <v>0</v>
      </c>
      <c r="F21597" s="1">
        <v>25.0379499241002</v>
      </c>
      <c r="G21597" s="1">
        <v>182.99963400073199</v>
      </c>
      <c r="H21597" s="1">
        <v>5.6429887140225699</v>
      </c>
      <c r="I21597" s="1">
        <v>177.35664528670941</v>
      </c>
      <c r="J21597" s="1">
        <v>-152.31869536260922</v>
      </c>
      <c r="K21597" s="1">
        <v>141.31786087915199</v>
      </c>
      <c r="L21597" s="1"/>
      <c r="M21597" s="1">
        <v>4.4367374000000002</v>
      </c>
    </row>
    <row r="21598" spans="1:13" x14ac:dyDescent="0.25">
      <c r="A21598" t="s">
        <v>98</v>
      </c>
      <c r="B21598">
        <v>642</v>
      </c>
      <c r="C21598">
        <v>1988</v>
      </c>
      <c r="D21598">
        <v>0</v>
      </c>
      <c r="E21598">
        <v>0</v>
      </c>
      <c r="F21598" s="1">
        <v>19.452292872065399</v>
      </c>
      <c r="G21598" s="1">
        <v>227.946807760475</v>
      </c>
      <c r="H21598" s="1">
        <v>6.3604303958219797</v>
      </c>
      <c r="I21598" s="1">
        <v>221.586377364653</v>
      </c>
      <c r="J21598" s="1">
        <v>-202.13408449258759</v>
      </c>
      <c r="K21598" s="1">
        <v>154.50371796411699</v>
      </c>
      <c r="L21598" s="1"/>
      <c r="M21598" s="1">
        <v>2.6552620999999998</v>
      </c>
    </row>
    <row r="21599" spans="1:13" x14ac:dyDescent="0.25">
      <c r="A21599" t="s">
        <v>98</v>
      </c>
      <c r="B21599">
        <v>642</v>
      </c>
      <c r="C21599">
        <v>1989</v>
      </c>
      <c r="D21599">
        <v>0</v>
      </c>
      <c r="E21599">
        <v>0</v>
      </c>
      <c r="F21599" s="1">
        <v>40.625674113117</v>
      </c>
      <c r="G21599" s="1">
        <v>116.796735301879</v>
      </c>
      <c r="H21599" s="1">
        <v>6.9732011480952396</v>
      </c>
      <c r="I21599" s="1">
        <v>109.82353415378375</v>
      </c>
      <c r="J21599" s="1">
        <v>-69.197860040666754</v>
      </c>
      <c r="K21599" s="1">
        <v>187.02501518609699</v>
      </c>
      <c r="L21599" s="1"/>
      <c r="M21599" s="1">
        <v>-1.2291780000000001</v>
      </c>
    </row>
    <row r="21600" spans="1:13" x14ac:dyDescent="0.25">
      <c r="A21600" t="s">
        <v>98</v>
      </c>
      <c r="B21600">
        <v>642</v>
      </c>
      <c r="C21600">
        <v>1990</v>
      </c>
      <c r="D21600">
        <v>0</v>
      </c>
      <c r="E21600">
        <v>0</v>
      </c>
      <c r="F21600" s="1">
        <v>52.746071241487698</v>
      </c>
      <c r="G21600" s="1">
        <v>212.931322544181</v>
      </c>
      <c r="H21600" s="1">
        <v>6.5021366932259896</v>
      </c>
      <c r="I21600" s="1">
        <v>206.42918585095501</v>
      </c>
      <c r="J21600" s="1">
        <v>-153.68311460946731</v>
      </c>
      <c r="K21600" s="1">
        <v>157.004475088634</v>
      </c>
      <c r="L21600" s="1"/>
      <c r="M21600" s="1">
        <v>2.5365250000000001</v>
      </c>
    </row>
    <row r="21601" spans="1:13" x14ac:dyDescent="0.25">
      <c r="A21601" t="s">
        <v>98</v>
      </c>
      <c r="B21601">
        <v>642</v>
      </c>
      <c r="C21601">
        <v>1991</v>
      </c>
      <c r="D21601">
        <v>0</v>
      </c>
      <c r="E21601">
        <v>0</v>
      </c>
      <c r="F21601" s="1">
        <v>48.480932572687799</v>
      </c>
      <c r="G21601" s="1">
        <v>284.51647108951499</v>
      </c>
      <c r="H21601" s="1">
        <v>6.8755070551955804</v>
      </c>
      <c r="I21601" s="1">
        <v>277.64096403431944</v>
      </c>
      <c r="J21601" s="1">
        <v>-229.16003146163163</v>
      </c>
      <c r="K21601" s="1">
        <v>169.465368176402</v>
      </c>
      <c r="L21601" s="1"/>
      <c r="M21601" s="1">
        <v>-1.2452067</v>
      </c>
    </row>
    <row r="21602" spans="1:13" x14ac:dyDescent="0.25">
      <c r="A21602" t="s">
        <v>98</v>
      </c>
      <c r="B21602">
        <v>642</v>
      </c>
      <c r="C21602">
        <v>1992</v>
      </c>
      <c r="D21602">
        <v>0</v>
      </c>
      <c r="E21602">
        <v>0</v>
      </c>
      <c r="F21602" s="1">
        <v>37.2711838002554</v>
      </c>
      <c r="G21602" s="1">
        <v>594.769786905096</v>
      </c>
      <c r="H21602" s="1">
        <v>7.6588656732623503</v>
      </c>
      <c r="I21602" s="1">
        <v>587.11092123183369</v>
      </c>
      <c r="J21602" s="1">
        <v>-549.83973743157833</v>
      </c>
      <c r="K21602" s="1">
        <v>136.87049820693801</v>
      </c>
      <c r="L21602" s="1"/>
      <c r="M21602" s="1">
        <v>33.002358000000001</v>
      </c>
    </row>
    <row r="21603" spans="1:13" x14ac:dyDescent="0.25">
      <c r="A21603" t="s">
        <v>98</v>
      </c>
      <c r="B21603">
        <v>642</v>
      </c>
      <c r="C21603">
        <v>1993</v>
      </c>
      <c r="D21603">
        <v>0</v>
      </c>
      <c r="E21603">
        <v>0</v>
      </c>
      <c r="F21603" s="1">
        <v>38.371338142425401</v>
      </c>
      <c r="G21603" s="1">
        <v>256.30741074055197</v>
      </c>
      <c r="H21603" s="1">
        <v>7.1989800091859504</v>
      </c>
      <c r="I21603" s="1">
        <v>249.10843073136601</v>
      </c>
      <c r="J21603" s="1">
        <v>-210.73709258894061</v>
      </c>
      <c r="K21603" s="1">
        <v>152.575267523843</v>
      </c>
      <c r="L21603" s="1"/>
      <c r="M21603" s="1">
        <v>10.460523999999999</v>
      </c>
    </row>
    <row r="21604" spans="1:13" x14ac:dyDescent="0.25">
      <c r="A21604" t="s">
        <v>98</v>
      </c>
      <c r="B21604">
        <v>642</v>
      </c>
      <c r="C21604">
        <v>1994</v>
      </c>
      <c r="D21604">
        <v>0</v>
      </c>
      <c r="E21604">
        <v>0</v>
      </c>
      <c r="F21604" s="1">
        <v>22.531841661259602</v>
      </c>
      <c r="G21604" s="1">
        <v>509.844269637504</v>
      </c>
      <c r="H21604" s="1">
        <v>7.4130721450665602</v>
      </c>
      <c r="I21604" s="1">
        <v>502.43119749243743</v>
      </c>
      <c r="J21604" s="1">
        <v>-479.89935583117784</v>
      </c>
      <c r="K21604" s="1">
        <v>215.97341504193099</v>
      </c>
      <c r="L21604" s="1"/>
      <c r="M21604" s="1">
        <v>16.807683000000001</v>
      </c>
    </row>
    <row r="21605" spans="1:13" x14ac:dyDescent="0.25">
      <c r="A21605" t="s">
        <v>98</v>
      </c>
      <c r="B21605">
        <v>642</v>
      </c>
      <c r="C21605">
        <v>1995</v>
      </c>
      <c r="D21605">
        <v>0</v>
      </c>
      <c r="E21605">
        <v>0</v>
      </c>
      <c r="F21605" s="1">
        <v>18.0854620149167</v>
      </c>
      <c r="G21605" s="1">
        <v>141.501386846271</v>
      </c>
      <c r="H21605" s="1">
        <v>5.7363755962871599</v>
      </c>
      <c r="I21605" s="1">
        <v>135.76501124998384</v>
      </c>
      <c r="J21605" s="1">
        <v>-117.67954923506714</v>
      </c>
      <c r="K21605" s="1">
        <v>136.87449237073599</v>
      </c>
      <c r="L21605" s="1"/>
      <c r="M21605" s="1">
        <v>26.510162999999999</v>
      </c>
    </row>
    <row r="21606" spans="1:13" x14ac:dyDescent="0.25">
      <c r="A21606" t="s">
        <v>98</v>
      </c>
      <c r="B21606">
        <v>642</v>
      </c>
      <c r="C21606">
        <v>1996</v>
      </c>
      <c r="D21606">
        <v>0</v>
      </c>
      <c r="E21606">
        <v>0</v>
      </c>
      <c r="F21606" s="1">
        <v>16.587535438497</v>
      </c>
      <c r="G21606" s="1">
        <v>22.9429141535764</v>
      </c>
      <c r="H21606" s="1">
        <v>3.6271256068154201</v>
      </c>
      <c r="I21606" s="1">
        <v>19.315788546760981</v>
      </c>
      <c r="J21606" s="1">
        <v>-2.7282531082639814</v>
      </c>
      <c r="K21606" s="1">
        <v>91.185503063000397</v>
      </c>
      <c r="L21606" s="1"/>
      <c r="M21606" s="1">
        <v>52.677709999999998</v>
      </c>
    </row>
    <row r="21607" spans="1:13" x14ac:dyDescent="0.25">
      <c r="A21607" t="s">
        <v>98</v>
      </c>
      <c r="B21607">
        <v>642</v>
      </c>
      <c r="C21607">
        <v>1997</v>
      </c>
      <c r="D21607">
        <v>0</v>
      </c>
      <c r="E21607">
        <v>0</v>
      </c>
      <c r="F21607" s="1">
        <v>17.966205655938399</v>
      </c>
      <c r="G21607" s="1">
        <v>14.7525950900392</v>
      </c>
      <c r="H21607" s="1">
        <v>1.3648806980231301</v>
      </c>
      <c r="I21607" s="1">
        <v>13.38771439201607</v>
      </c>
      <c r="J21607" s="1">
        <v>4.578491263922329</v>
      </c>
      <c r="K21607" s="1">
        <v>46.261472796159602</v>
      </c>
      <c r="L21607" s="1"/>
      <c r="M21607" s="1">
        <v>147.97254000000001</v>
      </c>
    </row>
    <row r="21608" spans="1:13" x14ac:dyDescent="0.25">
      <c r="A21608" t="s">
        <v>98</v>
      </c>
      <c r="B21608">
        <v>642</v>
      </c>
      <c r="C21608">
        <v>1998</v>
      </c>
      <c r="D21608">
        <v>0</v>
      </c>
      <c r="E21608">
        <v>0</v>
      </c>
      <c r="F21608" s="1">
        <v>27.435641543185099</v>
      </c>
      <c r="G21608" s="1">
        <v>35.087127067061097</v>
      </c>
      <c r="H21608" s="1">
        <v>1.7156480918729</v>
      </c>
      <c r="I21608" s="1">
        <v>33.371478975188197</v>
      </c>
      <c r="J21608" s="1">
        <v>-5.9358374320030975</v>
      </c>
      <c r="K21608" s="1">
        <v>59.233167506050499</v>
      </c>
      <c r="L21608" s="1"/>
      <c r="M21608" s="1">
        <v>24.814888</v>
      </c>
    </row>
    <row r="21609" spans="1:13" x14ac:dyDescent="0.25">
      <c r="A21609" t="s">
        <v>98</v>
      </c>
      <c r="B21609">
        <v>642</v>
      </c>
      <c r="C21609">
        <v>1999</v>
      </c>
      <c r="D21609">
        <v>0</v>
      </c>
      <c r="E21609">
        <v>0</v>
      </c>
      <c r="F21609" s="1">
        <v>18.4948613711409</v>
      </c>
      <c r="G21609" s="1">
        <v>18.685989359480399</v>
      </c>
      <c r="H21609" s="1">
        <v>1.08981012993836</v>
      </c>
      <c r="I21609" s="1">
        <v>17.596179229542038</v>
      </c>
      <c r="J21609" s="1">
        <v>0.89868214159886151</v>
      </c>
      <c r="K21609" s="1">
        <v>60.477907217854202</v>
      </c>
      <c r="L21609" s="1"/>
      <c r="M21609" s="1">
        <v>26.394852</v>
      </c>
    </row>
    <row r="21610" spans="1:13" x14ac:dyDescent="0.25">
      <c r="A21610" t="s">
        <v>98</v>
      </c>
      <c r="B21610">
        <v>642</v>
      </c>
      <c r="C21610">
        <v>2000</v>
      </c>
      <c r="D21610">
        <v>0</v>
      </c>
      <c r="E21610">
        <v>0</v>
      </c>
      <c r="F21610" s="1">
        <v>19.978006615618199</v>
      </c>
      <c r="G21610" s="1">
        <v>22.645321881235599</v>
      </c>
      <c r="H21610" s="1">
        <v>0.448319938712538</v>
      </c>
      <c r="I21610" s="1">
        <v>22.197001942523062</v>
      </c>
      <c r="J21610" s="1">
        <v>-2.2189953269048637</v>
      </c>
      <c r="K21610" s="1">
        <v>36.627469128777001</v>
      </c>
      <c r="L21610" s="1"/>
      <c r="M21610" s="1">
        <v>110.50521999999999</v>
      </c>
    </row>
    <row r="21611" spans="1:13" x14ac:dyDescent="0.25">
      <c r="A21611" t="s">
        <v>98</v>
      </c>
      <c r="B21611">
        <v>642</v>
      </c>
      <c r="C21611">
        <v>2001</v>
      </c>
      <c r="D21611">
        <v>0</v>
      </c>
      <c r="E21611">
        <v>0</v>
      </c>
      <c r="F21611" s="1">
        <v>28.385416105185602</v>
      </c>
      <c r="G21611" s="1">
        <v>13.4764899251473</v>
      </c>
      <c r="H21611" s="1">
        <v>0.57717012747210805</v>
      </c>
      <c r="I21611" s="1">
        <v>12.899319797675192</v>
      </c>
      <c r="J21611" s="1">
        <v>15.48609630751041</v>
      </c>
      <c r="K21611" s="1">
        <v>25.477074956079999</v>
      </c>
      <c r="L21611" s="1"/>
      <c r="M21611" s="1">
        <v>60.023147000000002</v>
      </c>
    </row>
    <row r="21612" spans="1:13" x14ac:dyDescent="0.25">
      <c r="A21612" t="s">
        <v>98</v>
      </c>
      <c r="B21612">
        <v>642</v>
      </c>
      <c r="C21612">
        <v>2002</v>
      </c>
      <c r="D21612">
        <v>0</v>
      </c>
      <c r="E21612">
        <v>0</v>
      </c>
      <c r="F21612" s="1">
        <v>28.848652516611899</v>
      </c>
      <c r="G21612" s="1">
        <v>11.2545255602985</v>
      </c>
      <c r="H21612" s="1">
        <v>0.272977873997307</v>
      </c>
      <c r="I21612" s="1">
        <v>10.981547686301193</v>
      </c>
      <c r="J21612" s="1">
        <v>17.867104830310709</v>
      </c>
      <c r="K21612" s="1">
        <v>19.4467113191632</v>
      </c>
      <c r="L21612" s="1"/>
      <c r="M21612" s="1">
        <v>19.621047000000001</v>
      </c>
    </row>
    <row r="21613" spans="1:13" x14ac:dyDescent="0.25">
      <c r="A21613" t="s">
        <v>98</v>
      </c>
      <c r="B21613">
        <v>642</v>
      </c>
      <c r="C21613">
        <v>2003</v>
      </c>
      <c r="D21613">
        <v>0</v>
      </c>
      <c r="E21613">
        <v>0</v>
      </c>
      <c r="F21613" s="1">
        <v>21.564893647142299</v>
      </c>
      <c r="G21613" s="1">
        <v>13.7816718548446</v>
      </c>
      <c r="H21613" s="1">
        <v>2.3479801938577401E-2</v>
      </c>
      <c r="I21613" s="1">
        <v>13.758192052906022</v>
      </c>
      <c r="J21613" s="1">
        <v>7.8067015942362765</v>
      </c>
      <c r="K21613" s="1">
        <v>6.7131316765309901</v>
      </c>
      <c r="L21613" s="1"/>
      <c r="M21613" s="1">
        <v>14.45542</v>
      </c>
    </row>
    <row r="21614" spans="1:13" x14ac:dyDescent="0.25">
      <c r="A21614" t="s">
        <v>98</v>
      </c>
      <c r="B21614">
        <v>642</v>
      </c>
      <c r="C21614">
        <v>2004</v>
      </c>
      <c r="D21614">
        <v>0</v>
      </c>
      <c r="E21614">
        <v>0</v>
      </c>
      <c r="F21614" s="1">
        <v>24.637595745089001</v>
      </c>
      <c r="G21614" s="1">
        <v>10.763582491466201</v>
      </c>
      <c r="H21614" s="1">
        <v>8.1156515896043002E-2</v>
      </c>
      <c r="I21614" s="1">
        <v>10.682425975570158</v>
      </c>
      <c r="J21614" s="1">
        <v>13.955169769518843</v>
      </c>
      <c r="K21614" s="1">
        <v>4.5259437691644804</v>
      </c>
      <c r="L21614" s="1"/>
      <c r="M21614" s="1">
        <v>30.391221000000002</v>
      </c>
    </row>
    <row r="21615" spans="1:13" x14ac:dyDescent="0.25">
      <c r="A21615" t="s">
        <v>98</v>
      </c>
      <c r="B21615">
        <v>642</v>
      </c>
      <c r="C21615">
        <v>2005</v>
      </c>
      <c r="D21615">
        <v>0</v>
      </c>
      <c r="E21615">
        <v>0</v>
      </c>
      <c r="F21615" s="1">
        <v>32.668753708921599</v>
      </c>
      <c r="G21615" s="1">
        <v>14.1218287528554</v>
      </c>
      <c r="H21615" s="1">
        <v>5.0456035026532703E-2</v>
      </c>
      <c r="I21615" s="1">
        <v>14.071372717828867</v>
      </c>
      <c r="J21615" s="1">
        <v>18.597380991092734</v>
      </c>
      <c r="K21615" s="1">
        <v>2.8488714655734402</v>
      </c>
      <c r="L21615" s="1"/>
      <c r="M21615" s="1">
        <v>8.2101278000000004</v>
      </c>
    </row>
    <row r="21616" spans="1:13" x14ac:dyDescent="0.25">
      <c r="A21616" t="s">
        <v>98</v>
      </c>
      <c r="B21616">
        <v>642</v>
      </c>
      <c r="C21616">
        <v>2006</v>
      </c>
      <c r="D21616">
        <v>0</v>
      </c>
      <c r="E21616">
        <v>0</v>
      </c>
      <c r="F21616" s="1">
        <v>39.8875950722638</v>
      </c>
      <c r="G21616" s="1">
        <v>18.0929386482665</v>
      </c>
      <c r="H21616" s="1">
        <v>2.1539032101121201E-2</v>
      </c>
      <c r="I21616" s="1">
        <v>18.07139961616538</v>
      </c>
      <c r="J21616" s="1">
        <v>21.81619545609842</v>
      </c>
      <c r="K21616" s="1">
        <v>1.2201328308808299</v>
      </c>
      <c r="L21616" s="1"/>
      <c r="M21616" s="1">
        <v>6.5011476999999998</v>
      </c>
    </row>
    <row r="21617" spans="1:13" x14ac:dyDescent="0.25">
      <c r="A21617" t="s">
        <v>98</v>
      </c>
      <c r="B21617">
        <v>642</v>
      </c>
      <c r="C21617">
        <v>2007</v>
      </c>
      <c r="D21617">
        <v>0</v>
      </c>
      <c r="E21617">
        <v>0</v>
      </c>
      <c r="F21617" s="1">
        <v>36.848916037933002</v>
      </c>
      <c r="G21617" s="1">
        <v>19.6889434225067</v>
      </c>
      <c r="H21617" s="1">
        <v>1.39189486213617E-2</v>
      </c>
      <c r="I21617" s="1">
        <v>19.675024473885337</v>
      </c>
      <c r="J21617" s="1">
        <v>17.173891564047665</v>
      </c>
      <c r="K21617" s="1">
        <v>0.75386535987231795</v>
      </c>
      <c r="L21617" s="1"/>
      <c r="M21617" s="1">
        <v>15.282111</v>
      </c>
    </row>
    <row r="21618" spans="1:13" x14ac:dyDescent="0.25">
      <c r="A21618" t="s">
        <v>98</v>
      </c>
      <c r="B21618">
        <v>642</v>
      </c>
      <c r="C21618">
        <v>2008</v>
      </c>
      <c r="D21618">
        <v>0</v>
      </c>
      <c r="E21618">
        <v>0</v>
      </c>
      <c r="F21618" s="1">
        <v>34.506434623642598</v>
      </c>
      <c r="G21618" s="1">
        <v>19.892692388276199</v>
      </c>
      <c r="H21618" s="1">
        <v>2.8742302642878501E-2</v>
      </c>
      <c r="I21618" s="1">
        <v>19.86395008563332</v>
      </c>
      <c r="J21618" s="1">
        <v>14.642484538009278</v>
      </c>
      <c r="K21618" s="1">
        <v>0.48808586643143598</v>
      </c>
      <c r="L21618" s="1"/>
      <c r="M21618" s="1">
        <v>17.799112000000001</v>
      </c>
    </row>
    <row r="21619" spans="1:13" x14ac:dyDescent="0.25">
      <c r="A21619" t="s">
        <v>98</v>
      </c>
      <c r="B21619">
        <v>642</v>
      </c>
      <c r="C21619">
        <v>2009</v>
      </c>
      <c r="D21619">
        <v>0</v>
      </c>
      <c r="E21619">
        <v>0</v>
      </c>
      <c r="F21619" s="1">
        <v>33.372520176738199</v>
      </c>
      <c r="G21619" s="1">
        <v>39.847157218113701</v>
      </c>
      <c r="H21619" s="1">
        <v>4.83517356948409E-2</v>
      </c>
      <c r="I21619" s="1">
        <v>39.798805482418857</v>
      </c>
      <c r="J21619" s="1">
        <v>-6.4262853056806577</v>
      </c>
      <c r="K21619" s="1">
        <v>4.3369923355158404</v>
      </c>
      <c r="L21619" s="1"/>
      <c r="M21619" s="1">
        <v>1.3433562999999999</v>
      </c>
    </row>
    <row r="21620" spans="1:13" x14ac:dyDescent="0.25">
      <c r="A21620" t="s">
        <v>98</v>
      </c>
      <c r="B21620">
        <v>642</v>
      </c>
      <c r="C21620">
        <v>2010</v>
      </c>
      <c r="D21620">
        <v>0</v>
      </c>
      <c r="E21620">
        <v>0</v>
      </c>
      <c r="F21620" s="1">
        <v>26.645853910406899</v>
      </c>
      <c r="G21620" s="1">
        <v>31.178907158102401</v>
      </c>
      <c r="H21620" s="1">
        <v>0.24218645185450999</v>
      </c>
      <c r="I21620" s="1">
        <v>30.93672070624789</v>
      </c>
      <c r="J21620" s="1">
        <v>-4.2908667958409907</v>
      </c>
      <c r="K21620" s="1">
        <v>7.8941110933530698</v>
      </c>
      <c r="L21620" s="1"/>
      <c r="M21620" s="1">
        <v>-8.9241621000000002</v>
      </c>
    </row>
    <row r="21621" spans="1:13" x14ac:dyDescent="0.25">
      <c r="A21621" t="s">
        <v>98</v>
      </c>
      <c r="B21621">
        <v>642</v>
      </c>
      <c r="C21621">
        <v>2011</v>
      </c>
      <c r="D21621">
        <v>0</v>
      </c>
      <c r="E21621">
        <v>0</v>
      </c>
      <c r="F21621" s="1">
        <v>28.327076573887201</v>
      </c>
      <c r="G21621" s="1">
        <v>27.4925276058637</v>
      </c>
      <c r="H21621" s="1">
        <v>0.275842523199338</v>
      </c>
      <c r="I21621" s="1">
        <v>27.216685082664362</v>
      </c>
      <c r="J21621" s="1">
        <v>1.1103914912228383</v>
      </c>
      <c r="K21621" s="1">
        <v>7.1704248620746496</v>
      </c>
      <c r="L21621" s="1"/>
      <c r="M21621" s="1">
        <v>6.5239225999999997</v>
      </c>
    </row>
    <row r="21622" spans="1:13" x14ac:dyDescent="0.25">
      <c r="A21622" t="s">
        <v>98</v>
      </c>
      <c r="B21622">
        <v>642</v>
      </c>
      <c r="C21622">
        <v>2012</v>
      </c>
      <c r="D21622">
        <v>0</v>
      </c>
      <c r="E21622">
        <v>0</v>
      </c>
      <c r="F21622" s="1">
        <v>27.960910933903101</v>
      </c>
      <c r="G21622" s="1">
        <v>35.199633682168702</v>
      </c>
      <c r="H21622" s="1">
        <v>0.27860521721207399</v>
      </c>
      <c r="I21622" s="1">
        <v>34.921028464956628</v>
      </c>
      <c r="J21622" s="1">
        <v>-6.9601175310535268</v>
      </c>
      <c r="K21622" s="1">
        <v>7.0972396176319901</v>
      </c>
      <c r="L21622" s="1"/>
      <c r="M21622" s="1">
        <v>8.3128422999999998</v>
      </c>
    </row>
    <row r="21623" spans="1:13" x14ac:dyDescent="0.25">
      <c r="A21623" t="s">
        <v>98</v>
      </c>
      <c r="B21623">
        <v>642</v>
      </c>
      <c r="C21623">
        <v>2013</v>
      </c>
      <c r="D21623">
        <v>0</v>
      </c>
      <c r="E21623">
        <v>0</v>
      </c>
      <c r="F21623" s="1">
        <v>24.8703131931249</v>
      </c>
      <c r="G21623" s="1">
        <v>29.273596765191801</v>
      </c>
      <c r="H21623" s="1">
        <v>0.34815784135802602</v>
      </c>
      <c r="I21623" s="1">
        <v>28.925438923833774</v>
      </c>
      <c r="J21623" s="1">
        <v>-4.0551257307088733</v>
      </c>
      <c r="K21623" s="1">
        <v>6.2720553010549898</v>
      </c>
      <c r="L21623" s="1"/>
      <c r="M21623" s="1">
        <v>-4.1331791000000004</v>
      </c>
    </row>
    <row r="21624" spans="1:13" x14ac:dyDescent="0.25">
      <c r="A21624" t="s">
        <v>98</v>
      </c>
      <c r="B21624">
        <v>642</v>
      </c>
      <c r="C21624">
        <v>2014</v>
      </c>
      <c r="D21624">
        <v>0</v>
      </c>
      <c r="E21624">
        <v>0</v>
      </c>
      <c r="F21624" s="1">
        <v>24.056932595601001</v>
      </c>
      <c r="G21624" s="1">
        <v>31.597901830759401</v>
      </c>
      <c r="H21624" s="1">
        <v>0.46543862332895197</v>
      </c>
      <c r="I21624" s="1">
        <v>31.132463207430447</v>
      </c>
      <c r="J21624" s="1">
        <v>-7.0755306118294463</v>
      </c>
      <c r="K21624" s="1">
        <v>12.5599332666227</v>
      </c>
      <c r="L21624" s="1"/>
      <c r="M21624" s="1">
        <v>0.41506094999999998</v>
      </c>
    </row>
    <row r="21625" spans="1:13" x14ac:dyDescent="0.25">
      <c r="A21625" t="s">
        <v>98</v>
      </c>
      <c r="B21625">
        <v>642</v>
      </c>
      <c r="C21625">
        <v>2015</v>
      </c>
      <c r="D21625">
        <v>0</v>
      </c>
      <c r="E21625">
        <v>0</v>
      </c>
      <c r="F21625" s="1">
        <v>26.473691787054001</v>
      </c>
      <c r="G21625" s="1">
        <v>41.570782638832398</v>
      </c>
      <c r="H21625" s="1">
        <v>0.39047244799061598</v>
      </c>
      <c r="I21625" s="1">
        <v>41.18031019084178</v>
      </c>
      <c r="J21625" s="1">
        <v>-14.706618403787779</v>
      </c>
      <c r="K21625" s="1">
        <v>31.656702956370399</v>
      </c>
      <c r="L21625" s="1"/>
      <c r="M21625" s="1">
        <v>-9.1100425999999999</v>
      </c>
    </row>
    <row r="21626" spans="1:13" x14ac:dyDescent="0.25">
      <c r="A21626" t="s">
        <v>98</v>
      </c>
      <c r="B21626">
        <v>642</v>
      </c>
      <c r="C21626">
        <v>2016</v>
      </c>
      <c r="D21626">
        <v>0</v>
      </c>
      <c r="E21626">
        <v>0</v>
      </c>
      <c r="F21626" s="1">
        <v>16.901558882647802</v>
      </c>
      <c r="G21626" s="1">
        <v>27.818496649161698</v>
      </c>
      <c r="H21626" s="1">
        <v>0.40999095672813601</v>
      </c>
      <c r="I21626" s="1">
        <v>27.408505692433561</v>
      </c>
      <c r="J21626" s="1">
        <v>-10.506946809785759</v>
      </c>
      <c r="K21626" s="1">
        <v>41.139413823730699</v>
      </c>
      <c r="L21626" s="1"/>
      <c r="M21626" s="1">
        <v>-8.8164177000000006</v>
      </c>
    </row>
    <row r="21627" spans="1:13" x14ac:dyDescent="0.25">
      <c r="A21627" t="s">
        <v>98</v>
      </c>
      <c r="B21627">
        <v>642</v>
      </c>
      <c r="C21627">
        <v>2017</v>
      </c>
      <c r="D21627">
        <v>0</v>
      </c>
      <c r="E21627">
        <v>0</v>
      </c>
      <c r="F21627" s="1">
        <v>17.479566422237799</v>
      </c>
      <c r="G21627" s="1">
        <v>20.069603950067101</v>
      </c>
      <c r="H21627" s="1">
        <v>0.42296047889045202</v>
      </c>
      <c r="I21627" s="1">
        <v>19.646643471176649</v>
      </c>
      <c r="J21627" s="1">
        <v>-2.1670770489388502</v>
      </c>
      <c r="K21627" s="1">
        <v>36.235134309411201</v>
      </c>
      <c r="L21627" s="1"/>
      <c r="M21627" s="1">
        <v>-5.6675028000000003</v>
      </c>
    </row>
    <row r="21628" spans="1:13" x14ac:dyDescent="0.25">
      <c r="A21628" t="s">
        <v>98</v>
      </c>
      <c r="B21628">
        <v>642</v>
      </c>
      <c r="C21628">
        <v>2018</v>
      </c>
      <c r="D21628">
        <v>0</v>
      </c>
      <c r="E21628">
        <v>0</v>
      </c>
      <c r="F21628" s="1">
        <v>19.884121332383</v>
      </c>
      <c r="G21628" s="1">
        <v>19.3534276864542</v>
      </c>
      <c r="H21628" s="1">
        <v>0.65405180628370096</v>
      </c>
      <c r="I21628" s="1">
        <v>18.6993758801705</v>
      </c>
      <c r="J21628" s="1">
        <v>1.1847454522124998</v>
      </c>
      <c r="K21628" s="1">
        <v>41.207373311336802</v>
      </c>
      <c r="L21628" s="1"/>
      <c r="M21628" s="1">
        <v>-6.2365510000000004</v>
      </c>
    </row>
    <row r="21629" spans="1:13" x14ac:dyDescent="0.25">
      <c r="A21629" t="s">
        <v>98</v>
      </c>
      <c r="B21629">
        <v>642</v>
      </c>
      <c r="C21629">
        <v>2019</v>
      </c>
      <c r="D21629">
        <v>0</v>
      </c>
      <c r="E21629">
        <v>0</v>
      </c>
      <c r="F21629" s="1">
        <v>18.622916846726898</v>
      </c>
      <c r="G21629" s="1">
        <v>16.799363443836999</v>
      </c>
      <c r="H21629" s="1">
        <v>0.86196699751042605</v>
      </c>
      <c r="I21629" s="1">
        <v>15.937396446326574</v>
      </c>
      <c r="J21629" s="1">
        <v>2.6855204004003248</v>
      </c>
      <c r="K21629" s="1">
        <v>43.189439512895099</v>
      </c>
      <c r="L21629" s="1"/>
      <c r="M21629" s="1">
        <v>-5.4818233999999997</v>
      </c>
    </row>
    <row r="21630" spans="1:13" x14ac:dyDescent="0.25">
      <c r="A21630" t="s">
        <v>98</v>
      </c>
      <c r="B21630">
        <v>642</v>
      </c>
      <c r="C21630">
        <v>2020</v>
      </c>
      <c r="D21630">
        <v>0</v>
      </c>
      <c r="E21630">
        <v>0</v>
      </c>
      <c r="F21630" s="1">
        <v>14.3945622502787</v>
      </c>
      <c r="G21630" s="1">
        <v>16.165601763701101</v>
      </c>
      <c r="H21630" s="1">
        <v>1.3384090536062601</v>
      </c>
      <c r="I21630" s="1">
        <v>14.827192710094842</v>
      </c>
      <c r="J21630" s="1">
        <v>-0.43263045981614212</v>
      </c>
      <c r="K21630" s="1">
        <v>49.385525732402201</v>
      </c>
      <c r="L21630" s="1"/>
      <c r="M21630" s="1">
        <v>-4.7875049000000001</v>
      </c>
    </row>
    <row r="21631" spans="1:13" x14ac:dyDescent="0.25">
      <c r="A21631" t="s">
        <v>98</v>
      </c>
      <c r="B21631">
        <v>642</v>
      </c>
      <c r="C21631">
        <v>2021</v>
      </c>
      <c r="D21631">
        <v>0</v>
      </c>
      <c r="E21631">
        <v>0</v>
      </c>
      <c r="F21631" s="1">
        <v>15.300364506398999</v>
      </c>
      <c r="G21631" s="1">
        <v>12.659415363745399</v>
      </c>
      <c r="H21631" s="1">
        <v>1.0314814545936</v>
      </c>
      <c r="I21631" s="1">
        <v>11.6279339091518</v>
      </c>
      <c r="J21631" s="1">
        <v>3.6724305972471996</v>
      </c>
      <c r="K21631" s="1">
        <v>42.108635665473201</v>
      </c>
      <c r="L21631" s="1"/>
      <c r="M21631" s="1">
        <v>-0.37732621</v>
      </c>
    </row>
    <row r="21632" spans="1:13" x14ac:dyDescent="0.25">
      <c r="A21632" t="s">
        <v>98</v>
      </c>
      <c r="B21632">
        <v>642</v>
      </c>
      <c r="C21632">
        <v>2022</v>
      </c>
      <c r="D21632">
        <v>0</v>
      </c>
      <c r="E21632">
        <v>0</v>
      </c>
      <c r="F21632" s="1">
        <v>30.7880792716572</v>
      </c>
      <c r="G21632" s="1">
        <v>17.198721273374499</v>
      </c>
      <c r="H21632" s="1">
        <v>1.1867389844284799</v>
      </c>
      <c r="I21632" s="1">
        <v>16.011982288946019</v>
      </c>
      <c r="J21632" s="1">
        <v>14.776096982711181</v>
      </c>
      <c r="K21632" s="1">
        <v>34.6151937661879</v>
      </c>
      <c r="L21632" s="1"/>
      <c r="M21632" s="1">
        <v>3.2458292000000002</v>
      </c>
    </row>
    <row r="21633" spans="1:13" x14ac:dyDescent="0.25">
      <c r="A21633" t="s">
        <v>99</v>
      </c>
      <c r="B21633">
        <v>644</v>
      </c>
      <c r="C21633">
        <v>1800</v>
      </c>
      <c r="D21633">
        <v>0</v>
      </c>
      <c r="E21633">
        <v>0</v>
      </c>
      <c r="F21633" s="1"/>
      <c r="G21633" s="1"/>
      <c r="H21633" s="1"/>
      <c r="I21633" s="1"/>
      <c r="J21633" s="1"/>
      <c r="K21633" s="1"/>
      <c r="L21633" s="1"/>
      <c r="M21633" s="1"/>
    </row>
    <row r="21634" spans="1:13" x14ac:dyDescent="0.25">
      <c r="A21634" t="s">
        <v>99</v>
      </c>
      <c r="B21634">
        <v>644</v>
      </c>
      <c r="C21634">
        <v>1801</v>
      </c>
      <c r="D21634">
        <v>0</v>
      </c>
      <c r="E21634">
        <v>0</v>
      </c>
      <c r="F21634" s="1"/>
      <c r="G21634" s="1"/>
      <c r="H21634" s="1"/>
      <c r="I21634" s="1"/>
      <c r="J21634" s="1"/>
      <c r="K21634" s="1"/>
      <c r="L21634" s="1"/>
      <c r="M21634" s="1"/>
    </row>
    <row r="21635" spans="1:13" x14ac:dyDescent="0.25">
      <c r="A21635" t="s">
        <v>99</v>
      </c>
      <c r="B21635">
        <v>644</v>
      </c>
      <c r="C21635">
        <v>1802</v>
      </c>
      <c r="D21635">
        <v>0</v>
      </c>
      <c r="E21635">
        <v>0</v>
      </c>
      <c r="F21635" s="1"/>
      <c r="G21635" s="1"/>
      <c r="H21635" s="1"/>
      <c r="I21635" s="1"/>
      <c r="J21635" s="1"/>
      <c r="K21635" s="1"/>
      <c r="L21635" s="1"/>
      <c r="M21635" s="1"/>
    </row>
    <row r="21636" spans="1:13" x14ac:dyDescent="0.25">
      <c r="A21636" t="s">
        <v>99</v>
      </c>
      <c r="B21636">
        <v>644</v>
      </c>
      <c r="C21636">
        <v>1803</v>
      </c>
      <c r="D21636">
        <v>0</v>
      </c>
      <c r="E21636">
        <v>0</v>
      </c>
      <c r="F21636" s="1"/>
      <c r="G21636" s="1"/>
      <c r="H21636" s="1"/>
      <c r="I21636" s="1"/>
      <c r="J21636" s="1"/>
      <c r="K21636" s="1"/>
      <c r="L21636" s="1"/>
      <c r="M21636" s="1"/>
    </row>
    <row r="21637" spans="1:13" x14ac:dyDescent="0.25">
      <c r="A21637" t="s">
        <v>99</v>
      </c>
      <c r="B21637">
        <v>644</v>
      </c>
      <c r="C21637">
        <v>1804</v>
      </c>
      <c r="D21637">
        <v>0</v>
      </c>
      <c r="E21637">
        <v>0</v>
      </c>
      <c r="F21637" s="1"/>
      <c r="G21637" s="1"/>
      <c r="H21637" s="1"/>
      <c r="I21637" s="1"/>
      <c r="J21637" s="1"/>
      <c r="K21637" s="1"/>
      <c r="L21637" s="1"/>
      <c r="M21637" s="1"/>
    </row>
    <row r="21638" spans="1:13" x14ac:dyDescent="0.25">
      <c r="A21638" t="s">
        <v>99</v>
      </c>
      <c r="B21638">
        <v>644</v>
      </c>
      <c r="C21638">
        <v>1805</v>
      </c>
      <c r="D21638">
        <v>0</v>
      </c>
      <c r="E21638">
        <v>0</v>
      </c>
      <c r="F21638" s="1"/>
      <c r="G21638" s="1"/>
      <c r="H21638" s="1"/>
      <c r="I21638" s="1"/>
      <c r="J21638" s="1"/>
      <c r="K21638" s="1"/>
      <c r="L21638" s="1"/>
      <c r="M21638" s="1"/>
    </row>
    <row r="21639" spans="1:13" x14ac:dyDescent="0.25">
      <c r="A21639" t="s">
        <v>99</v>
      </c>
      <c r="B21639">
        <v>644</v>
      </c>
      <c r="C21639">
        <v>1806</v>
      </c>
      <c r="D21639">
        <v>0</v>
      </c>
      <c r="E21639">
        <v>0</v>
      </c>
      <c r="F21639" s="1"/>
      <c r="G21639" s="1"/>
      <c r="H21639" s="1"/>
      <c r="I21639" s="1"/>
      <c r="J21639" s="1"/>
      <c r="K21639" s="1"/>
      <c r="L21639" s="1"/>
      <c r="M21639" s="1"/>
    </row>
    <row r="21640" spans="1:13" x14ac:dyDescent="0.25">
      <c r="A21640" t="s">
        <v>99</v>
      </c>
      <c r="B21640">
        <v>644</v>
      </c>
      <c r="C21640">
        <v>1807</v>
      </c>
      <c r="D21640">
        <v>0</v>
      </c>
      <c r="E21640">
        <v>0</v>
      </c>
      <c r="F21640" s="1"/>
      <c r="G21640" s="1"/>
      <c r="H21640" s="1"/>
      <c r="I21640" s="1"/>
      <c r="J21640" s="1"/>
      <c r="K21640" s="1"/>
      <c r="L21640" s="1"/>
      <c r="M21640" s="1"/>
    </row>
    <row r="21641" spans="1:13" x14ac:dyDescent="0.25">
      <c r="A21641" t="s">
        <v>99</v>
      </c>
      <c r="B21641">
        <v>644</v>
      </c>
      <c r="C21641">
        <v>1808</v>
      </c>
      <c r="D21641">
        <v>0</v>
      </c>
      <c r="E21641">
        <v>0</v>
      </c>
      <c r="F21641" s="1"/>
      <c r="G21641" s="1"/>
      <c r="H21641" s="1"/>
      <c r="I21641" s="1"/>
      <c r="J21641" s="1"/>
      <c r="K21641" s="1"/>
      <c r="L21641" s="1"/>
      <c r="M21641" s="1"/>
    </row>
    <row r="21642" spans="1:13" x14ac:dyDescent="0.25">
      <c r="A21642" t="s">
        <v>99</v>
      </c>
      <c r="B21642">
        <v>644</v>
      </c>
      <c r="C21642">
        <v>1809</v>
      </c>
      <c r="D21642">
        <v>0</v>
      </c>
      <c r="E21642">
        <v>0</v>
      </c>
      <c r="F21642" s="1"/>
      <c r="G21642" s="1"/>
      <c r="H21642" s="1"/>
      <c r="I21642" s="1"/>
      <c r="J21642" s="1"/>
      <c r="K21642" s="1"/>
      <c r="L21642" s="1"/>
      <c r="M21642" s="1"/>
    </row>
    <row r="21643" spans="1:13" x14ac:dyDescent="0.25">
      <c r="A21643" t="s">
        <v>99</v>
      </c>
      <c r="B21643">
        <v>644</v>
      </c>
      <c r="C21643">
        <v>1810</v>
      </c>
      <c r="D21643">
        <v>0</v>
      </c>
      <c r="E21643">
        <v>0</v>
      </c>
      <c r="F21643" s="1"/>
      <c r="G21643" s="1"/>
      <c r="H21643" s="1"/>
      <c r="I21643" s="1"/>
      <c r="J21643" s="1"/>
      <c r="K21643" s="1"/>
      <c r="L21643" s="1"/>
      <c r="M21643" s="1"/>
    </row>
    <row r="21644" spans="1:13" x14ac:dyDescent="0.25">
      <c r="A21644" t="s">
        <v>99</v>
      </c>
      <c r="B21644">
        <v>644</v>
      </c>
      <c r="C21644">
        <v>1811</v>
      </c>
      <c r="D21644">
        <v>0</v>
      </c>
      <c r="E21644">
        <v>0</v>
      </c>
      <c r="F21644" s="1"/>
      <c r="G21644" s="1"/>
      <c r="H21644" s="1"/>
      <c r="I21644" s="1"/>
      <c r="J21644" s="1"/>
      <c r="K21644" s="1"/>
      <c r="L21644" s="1"/>
      <c r="M21644" s="1"/>
    </row>
    <row r="21645" spans="1:13" x14ac:dyDescent="0.25">
      <c r="A21645" t="s">
        <v>99</v>
      </c>
      <c r="B21645">
        <v>644</v>
      </c>
      <c r="C21645">
        <v>1812</v>
      </c>
      <c r="D21645">
        <v>0</v>
      </c>
      <c r="E21645">
        <v>0</v>
      </c>
      <c r="F21645" s="1"/>
      <c r="G21645" s="1"/>
      <c r="H21645" s="1"/>
      <c r="I21645" s="1"/>
      <c r="J21645" s="1"/>
      <c r="K21645" s="1"/>
      <c r="L21645" s="1"/>
      <c r="M21645" s="1"/>
    </row>
    <row r="21646" spans="1:13" x14ac:dyDescent="0.25">
      <c r="A21646" t="s">
        <v>99</v>
      </c>
      <c r="B21646">
        <v>644</v>
      </c>
      <c r="C21646">
        <v>1813</v>
      </c>
      <c r="D21646">
        <v>0</v>
      </c>
      <c r="E21646">
        <v>0</v>
      </c>
      <c r="F21646" s="1"/>
      <c r="G21646" s="1"/>
      <c r="H21646" s="1"/>
      <c r="I21646" s="1"/>
      <c r="J21646" s="1"/>
      <c r="K21646" s="1"/>
      <c r="L21646" s="1"/>
      <c r="M21646" s="1"/>
    </row>
    <row r="21647" spans="1:13" x14ac:dyDescent="0.25">
      <c r="A21647" t="s">
        <v>99</v>
      </c>
      <c r="B21647">
        <v>644</v>
      </c>
      <c r="C21647">
        <v>1814</v>
      </c>
      <c r="D21647">
        <v>0</v>
      </c>
      <c r="E21647">
        <v>0</v>
      </c>
      <c r="F21647" s="1"/>
      <c r="G21647" s="1"/>
      <c r="H21647" s="1"/>
      <c r="I21647" s="1"/>
      <c r="J21647" s="1"/>
      <c r="K21647" s="1"/>
      <c r="L21647" s="1"/>
      <c r="M21647" s="1"/>
    </row>
    <row r="21648" spans="1:13" x14ac:dyDescent="0.25">
      <c r="A21648" t="s">
        <v>99</v>
      </c>
      <c r="B21648">
        <v>644</v>
      </c>
      <c r="C21648">
        <v>1815</v>
      </c>
      <c r="D21648">
        <v>0</v>
      </c>
      <c r="E21648">
        <v>0</v>
      </c>
      <c r="F21648" s="1"/>
      <c r="G21648" s="1"/>
      <c r="H21648" s="1"/>
      <c r="I21648" s="1"/>
      <c r="J21648" s="1"/>
      <c r="K21648" s="1"/>
      <c r="L21648" s="1"/>
      <c r="M21648" s="1"/>
    </row>
    <row r="21649" spans="1:13" x14ac:dyDescent="0.25">
      <c r="A21649" t="s">
        <v>99</v>
      </c>
      <c r="B21649">
        <v>644</v>
      </c>
      <c r="C21649">
        <v>1816</v>
      </c>
      <c r="D21649">
        <v>0</v>
      </c>
      <c r="E21649">
        <v>0</v>
      </c>
      <c r="F21649" s="1"/>
      <c r="G21649" s="1"/>
      <c r="H21649" s="1"/>
      <c r="I21649" s="1"/>
      <c r="J21649" s="1"/>
      <c r="K21649" s="1"/>
      <c r="L21649" s="1"/>
      <c r="M21649" s="1"/>
    </row>
    <row r="21650" spans="1:13" x14ac:dyDescent="0.25">
      <c r="A21650" t="s">
        <v>99</v>
      </c>
      <c r="B21650">
        <v>644</v>
      </c>
      <c r="C21650">
        <v>1817</v>
      </c>
      <c r="D21650">
        <v>0</v>
      </c>
      <c r="E21650">
        <v>0</v>
      </c>
      <c r="F21650" s="1"/>
      <c r="G21650" s="1"/>
      <c r="H21650" s="1"/>
      <c r="I21650" s="1"/>
      <c r="J21650" s="1"/>
      <c r="K21650" s="1"/>
      <c r="L21650" s="1"/>
      <c r="M21650" s="1"/>
    </row>
    <row r="21651" spans="1:13" x14ac:dyDescent="0.25">
      <c r="A21651" t="s">
        <v>99</v>
      </c>
      <c r="B21651">
        <v>644</v>
      </c>
      <c r="C21651">
        <v>1818</v>
      </c>
      <c r="D21651">
        <v>0</v>
      </c>
      <c r="E21651">
        <v>0</v>
      </c>
      <c r="F21651" s="1"/>
      <c r="G21651" s="1"/>
      <c r="H21651" s="1"/>
      <c r="I21651" s="1"/>
      <c r="J21651" s="1"/>
      <c r="K21651" s="1"/>
      <c r="L21651" s="1"/>
      <c r="M21651" s="1"/>
    </row>
    <row r="21652" spans="1:13" x14ac:dyDescent="0.25">
      <c r="A21652" t="s">
        <v>99</v>
      </c>
      <c r="B21652">
        <v>644</v>
      </c>
      <c r="C21652">
        <v>1819</v>
      </c>
      <c r="D21652">
        <v>0</v>
      </c>
      <c r="E21652">
        <v>0</v>
      </c>
      <c r="F21652" s="1"/>
      <c r="G21652" s="1"/>
      <c r="H21652" s="1"/>
      <c r="I21652" s="1"/>
      <c r="J21652" s="1"/>
      <c r="K21652" s="1"/>
      <c r="L21652" s="1"/>
      <c r="M21652" s="1"/>
    </row>
    <row r="21653" spans="1:13" x14ac:dyDescent="0.25">
      <c r="A21653" t="s">
        <v>99</v>
      </c>
      <c r="B21653">
        <v>644</v>
      </c>
      <c r="C21653">
        <v>1820</v>
      </c>
      <c r="D21653">
        <v>0</v>
      </c>
      <c r="E21653">
        <v>0</v>
      </c>
      <c r="F21653" s="1"/>
      <c r="G21653" s="1"/>
      <c r="H21653" s="1"/>
      <c r="I21653" s="1"/>
      <c r="J21653" s="1"/>
      <c r="K21653" s="1"/>
      <c r="L21653" s="1"/>
      <c r="M21653" s="1"/>
    </row>
    <row r="21654" spans="1:13" x14ac:dyDescent="0.25">
      <c r="A21654" t="s">
        <v>99</v>
      </c>
      <c r="B21654">
        <v>644</v>
      </c>
      <c r="C21654">
        <v>1821</v>
      </c>
      <c r="D21654">
        <v>0</v>
      </c>
      <c r="E21654">
        <v>0</v>
      </c>
      <c r="F21654" s="1"/>
      <c r="G21654" s="1"/>
      <c r="H21654" s="1"/>
      <c r="I21654" s="1"/>
      <c r="J21654" s="1"/>
      <c r="K21654" s="1"/>
      <c r="L21654" s="1"/>
      <c r="M21654" s="1"/>
    </row>
    <row r="21655" spans="1:13" x14ac:dyDescent="0.25">
      <c r="A21655" t="s">
        <v>99</v>
      </c>
      <c r="B21655">
        <v>644</v>
      </c>
      <c r="C21655">
        <v>1822</v>
      </c>
      <c r="D21655">
        <v>0</v>
      </c>
      <c r="E21655">
        <v>0</v>
      </c>
      <c r="F21655" s="1"/>
      <c r="G21655" s="1"/>
      <c r="H21655" s="1"/>
      <c r="I21655" s="1"/>
      <c r="J21655" s="1"/>
      <c r="K21655" s="1"/>
      <c r="L21655" s="1"/>
      <c r="M21655" s="1"/>
    </row>
    <row r="21656" spans="1:13" x14ac:dyDescent="0.25">
      <c r="A21656" t="s">
        <v>99</v>
      </c>
      <c r="B21656">
        <v>644</v>
      </c>
      <c r="C21656">
        <v>1823</v>
      </c>
      <c r="D21656">
        <v>0</v>
      </c>
      <c r="E21656">
        <v>0</v>
      </c>
      <c r="F21656" s="1"/>
      <c r="G21656" s="1"/>
      <c r="H21656" s="1"/>
      <c r="I21656" s="1"/>
      <c r="J21656" s="1"/>
      <c r="K21656" s="1"/>
      <c r="L21656" s="1"/>
      <c r="M21656" s="1"/>
    </row>
    <row r="21657" spans="1:13" x14ac:dyDescent="0.25">
      <c r="A21657" t="s">
        <v>99</v>
      </c>
      <c r="B21657">
        <v>644</v>
      </c>
      <c r="C21657">
        <v>1824</v>
      </c>
      <c r="D21657">
        <v>0</v>
      </c>
      <c r="E21657">
        <v>0</v>
      </c>
      <c r="F21657" s="1"/>
      <c r="G21657" s="1"/>
      <c r="H21657" s="1"/>
      <c r="I21657" s="1"/>
      <c r="J21657" s="1"/>
      <c r="K21657" s="1"/>
      <c r="L21657" s="1"/>
      <c r="M21657" s="1"/>
    </row>
    <row r="21658" spans="1:13" x14ac:dyDescent="0.25">
      <c r="A21658" t="s">
        <v>99</v>
      </c>
      <c r="B21658">
        <v>644</v>
      </c>
      <c r="C21658">
        <v>1825</v>
      </c>
      <c r="D21658">
        <v>0</v>
      </c>
      <c r="E21658">
        <v>0</v>
      </c>
      <c r="F21658" s="1"/>
      <c r="G21658" s="1"/>
      <c r="H21658" s="1"/>
      <c r="I21658" s="1"/>
      <c r="J21658" s="1"/>
      <c r="K21658" s="1"/>
      <c r="L21658" s="1"/>
      <c r="M21658" s="1"/>
    </row>
    <row r="21659" spans="1:13" x14ac:dyDescent="0.25">
      <c r="A21659" t="s">
        <v>99</v>
      </c>
      <c r="B21659">
        <v>644</v>
      </c>
      <c r="C21659">
        <v>1826</v>
      </c>
      <c r="D21659">
        <v>0</v>
      </c>
      <c r="E21659">
        <v>0</v>
      </c>
      <c r="F21659" s="1"/>
      <c r="G21659" s="1"/>
      <c r="H21659" s="1"/>
      <c r="I21659" s="1"/>
      <c r="J21659" s="1"/>
      <c r="K21659" s="1"/>
      <c r="L21659" s="1"/>
      <c r="M21659" s="1"/>
    </row>
    <row r="21660" spans="1:13" x14ac:dyDescent="0.25">
      <c r="A21660" t="s">
        <v>99</v>
      </c>
      <c r="B21660">
        <v>644</v>
      </c>
      <c r="C21660">
        <v>1827</v>
      </c>
      <c r="D21660">
        <v>0</v>
      </c>
      <c r="E21660">
        <v>0</v>
      </c>
      <c r="F21660" s="1"/>
      <c r="G21660" s="1"/>
      <c r="H21660" s="1"/>
      <c r="I21660" s="1"/>
      <c r="J21660" s="1"/>
      <c r="K21660" s="1"/>
      <c r="L21660" s="1"/>
      <c r="M21660" s="1"/>
    </row>
    <row r="21661" spans="1:13" x14ac:dyDescent="0.25">
      <c r="A21661" t="s">
        <v>99</v>
      </c>
      <c r="B21661">
        <v>644</v>
      </c>
      <c r="C21661">
        <v>1828</v>
      </c>
      <c r="D21661">
        <v>0</v>
      </c>
      <c r="E21661">
        <v>0</v>
      </c>
      <c r="F21661" s="1"/>
      <c r="G21661" s="1"/>
      <c r="H21661" s="1"/>
      <c r="I21661" s="1"/>
      <c r="J21661" s="1"/>
      <c r="K21661" s="1"/>
      <c r="L21661" s="1"/>
      <c r="M21661" s="1"/>
    </row>
    <row r="21662" spans="1:13" x14ac:dyDescent="0.25">
      <c r="A21662" t="s">
        <v>99</v>
      </c>
      <c r="B21662">
        <v>644</v>
      </c>
      <c r="C21662">
        <v>1829</v>
      </c>
      <c r="D21662">
        <v>0</v>
      </c>
      <c r="E21662">
        <v>0</v>
      </c>
      <c r="F21662" s="1"/>
      <c r="G21662" s="1"/>
      <c r="H21662" s="1"/>
      <c r="I21662" s="1"/>
      <c r="J21662" s="1"/>
      <c r="K21662" s="1"/>
      <c r="L21662" s="1"/>
      <c r="M21662" s="1"/>
    </row>
    <row r="21663" spans="1:13" x14ac:dyDescent="0.25">
      <c r="A21663" t="s">
        <v>99</v>
      </c>
      <c r="B21663">
        <v>644</v>
      </c>
      <c r="C21663">
        <v>1830</v>
      </c>
      <c r="D21663">
        <v>0</v>
      </c>
      <c r="E21663">
        <v>0</v>
      </c>
      <c r="F21663" s="1"/>
      <c r="G21663" s="1"/>
      <c r="H21663" s="1"/>
      <c r="I21663" s="1"/>
      <c r="J21663" s="1"/>
      <c r="K21663" s="1"/>
      <c r="L21663" s="1"/>
      <c r="M21663" s="1"/>
    </row>
    <row r="21664" spans="1:13" x14ac:dyDescent="0.25">
      <c r="A21664" t="s">
        <v>99</v>
      </c>
      <c r="B21664">
        <v>644</v>
      </c>
      <c r="C21664">
        <v>1831</v>
      </c>
      <c r="D21664">
        <v>0</v>
      </c>
      <c r="E21664">
        <v>0</v>
      </c>
      <c r="F21664" s="1"/>
      <c r="G21664" s="1"/>
      <c r="H21664" s="1"/>
      <c r="I21664" s="1"/>
      <c r="J21664" s="1"/>
      <c r="K21664" s="1"/>
      <c r="L21664" s="1"/>
      <c r="M21664" s="1"/>
    </row>
    <row r="21665" spans="1:13" x14ac:dyDescent="0.25">
      <c r="A21665" t="s">
        <v>99</v>
      </c>
      <c r="B21665">
        <v>644</v>
      </c>
      <c r="C21665">
        <v>1832</v>
      </c>
      <c r="D21665">
        <v>0</v>
      </c>
      <c r="E21665">
        <v>0</v>
      </c>
      <c r="F21665" s="1"/>
      <c r="G21665" s="1"/>
      <c r="H21665" s="1"/>
      <c r="I21665" s="1"/>
      <c r="J21665" s="1"/>
      <c r="K21665" s="1"/>
      <c r="L21665" s="1"/>
      <c r="M21665" s="1"/>
    </row>
    <row r="21666" spans="1:13" x14ac:dyDescent="0.25">
      <c r="A21666" t="s">
        <v>99</v>
      </c>
      <c r="B21666">
        <v>644</v>
      </c>
      <c r="C21666">
        <v>1833</v>
      </c>
      <c r="D21666">
        <v>0</v>
      </c>
      <c r="E21666">
        <v>0</v>
      </c>
      <c r="F21666" s="1"/>
      <c r="G21666" s="1"/>
      <c r="H21666" s="1"/>
      <c r="I21666" s="1"/>
      <c r="J21666" s="1"/>
      <c r="K21666" s="1"/>
      <c r="L21666" s="1"/>
      <c r="M21666" s="1"/>
    </row>
    <row r="21667" spans="1:13" x14ac:dyDescent="0.25">
      <c r="A21667" t="s">
        <v>99</v>
      </c>
      <c r="B21667">
        <v>644</v>
      </c>
      <c r="C21667">
        <v>1834</v>
      </c>
      <c r="D21667">
        <v>0</v>
      </c>
      <c r="E21667">
        <v>0</v>
      </c>
      <c r="F21667" s="1"/>
      <c r="G21667" s="1"/>
      <c r="H21667" s="1"/>
      <c r="I21667" s="1"/>
      <c r="J21667" s="1"/>
      <c r="K21667" s="1"/>
      <c r="L21667" s="1"/>
      <c r="M21667" s="1"/>
    </row>
    <row r="21668" spans="1:13" x14ac:dyDescent="0.25">
      <c r="A21668" t="s">
        <v>99</v>
      </c>
      <c r="B21668">
        <v>644</v>
      </c>
      <c r="C21668">
        <v>1835</v>
      </c>
      <c r="D21668">
        <v>0</v>
      </c>
      <c r="E21668">
        <v>0</v>
      </c>
      <c r="F21668" s="1"/>
      <c r="G21668" s="1"/>
      <c r="H21668" s="1"/>
      <c r="I21668" s="1"/>
      <c r="J21668" s="1"/>
      <c r="K21668" s="1"/>
      <c r="L21668" s="1"/>
      <c r="M21668" s="1"/>
    </row>
    <row r="21669" spans="1:13" x14ac:dyDescent="0.25">
      <c r="A21669" t="s">
        <v>99</v>
      </c>
      <c r="B21669">
        <v>644</v>
      </c>
      <c r="C21669">
        <v>1836</v>
      </c>
      <c r="D21669">
        <v>0</v>
      </c>
      <c r="E21669">
        <v>0</v>
      </c>
      <c r="F21669" s="1"/>
      <c r="G21669" s="1"/>
      <c r="H21669" s="1"/>
      <c r="I21669" s="1"/>
      <c r="J21669" s="1"/>
      <c r="K21669" s="1"/>
      <c r="L21669" s="1"/>
      <c r="M21669" s="1"/>
    </row>
    <row r="21670" spans="1:13" x14ac:dyDescent="0.25">
      <c r="A21670" t="s">
        <v>99</v>
      </c>
      <c r="B21670">
        <v>644</v>
      </c>
      <c r="C21670">
        <v>1837</v>
      </c>
      <c r="D21670">
        <v>0</v>
      </c>
      <c r="E21670">
        <v>0</v>
      </c>
      <c r="F21670" s="1"/>
      <c r="G21670" s="1"/>
      <c r="H21670" s="1"/>
      <c r="I21670" s="1"/>
      <c r="J21670" s="1"/>
      <c r="K21670" s="1"/>
      <c r="L21670" s="1"/>
      <c r="M21670" s="1"/>
    </row>
    <row r="21671" spans="1:13" x14ac:dyDescent="0.25">
      <c r="A21671" t="s">
        <v>99</v>
      </c>
      <c r="B21671">
        <v>644</v>
      </c>
      <c r="C21671">
        <v>1838</v>
      </c>
      <c r="D21671">
        <v>0</v>
      </c>
      <c r="E21671">
        <v>0</v>
      </c>
      <c r="F21671" s="1"/>
      <c r="G21671" s="1"/>
      <c r="H21671" s="1"/>
      <c r="I21671" s="1"/>
      <c r="J21671" s="1"/>
      <c r="K21671" s="1"/>
      <c r="L21671" s="1"/>
      <c r="M21671" s="1"/>
    </row>
    <row r="21672" spans="1:13" x14ac:dyDescent="0.25">
      <c r="A21672" t="s">
        <v>99</v>
      </c>
      <c r="B21672">
        <v>644</v>
      </c>
      <c r="C21672">
        <v>1839</v>
      </c>
      <c r="D21672">
        <v>0</v>
      </c>
      <c r="E21672">
        <v>0</v>
      </c>
      <c r="F21672" s="1"/>
      <c r="G21672" s="1"/>
      <c r="H21672" s="1"/>
      <c r="I21672" s="1"/>
      <c r="J21672" s="1"/>
      <c r="K21672" s="1"/>
      <c r="L21672" s="1"/>
      <c r="M21672" s="1"/>
    </row>
    <row r="21673" spans="1:13" x14ac:dyDescent="0.25">
      <c r="A21673" t="s">
        <v>99</v>
      </c>
      <c r="B21673">
        <v>644</v>
      </c>
      <c r="C21673">
        <v>1840</v>
      </c>
      <c r="D21673">
        <v>0</v>
      </c>
      <c r="E21673">
        <v>0</v>
      </c>
      <c r="F21673" s="1"/>
      <c r="G21673" s="1"/>
      <c r="H21673" s="1"/>
      <c r="I21673" s="1"/>
      <c r="J21673" s="1"/>
      <c r="K21673" s="1"/>
      <c r="L21673" s="1"/>
      <c r="M21673" s="1"/>
    </row>
    <row r="21674" spans="1:13" x14ac:dyDescent="0.25">
      <c r="A21674" t="s">
        <v>99</v>
      </c>
      <c r="B21674">
        <v>644</v>
      </c>
      <c r="C21674">
        <v>1841</v>
      </c>
      <c r="D21674">
        <v>0</v>
      </c>
      <c r="E21674">
        <v>0</v>
      </c>
      <c r="F21674" s="1"/>
      <c r="G21674" s="1"/>
      <c r="H21674" s="1"/>
      <c r="I21674" s="1"/>
      <c r="J21674" s="1"/>
      <c r="K21674" s="1"/>
      <c r="L21674" s="1"/>
      <c r="M21674" s="1"/>
    </row>
    <row r="21675" spans="1:13" x14ac:dyDescent="0.25">
      <c r="A21675" t="s">
        <v>99</v>
      </c>
      <c r="B21675">
        <v>644</v>
      </c>
      <c r="C21675">
        <v>1842</v>
      </c>
      <c r="D21675">
        <v>0</v>
      </c>
      <c r="E21675">
        <v>0</v>
      </c>
      <c r="F21675" s="1"/>
      <c r="G21675" s="1"/>
      <c r="H21675" s="1"/>
      <c r="I21675" s="1"/>
      <c r="J21675" s="1"/>
      <c r="K21675" s="1"/>
      <c r="L21675" s="1"/>
      <c r="M21675" s="1"/>
    </row>
    <row r="21676" spans="1:13" x14ac:dyDescent="0.25">
      <c r="A21676" t="s">
        <v>99</v>
      </c>
      <c r="B21676">
        <v>644</v>
      </c>
      <c r="C21676">
        <v>1843</v>
      </c>
      <c r="D21676">
        <v>0</v>
      </c>
      <c r="E21676">
        <v>0</v>
      </c>
      <c r="F21676" s="1"/>
      <c r="G21676" s="1"/>
      <c r="H21676" s="1"/>
      <c r="I21676" s="1"/>
      <c r="J21676" s="1"/>
      <c r="K21676" s="1"/>
      <c r="L21676" s="1"/>
      <c r="M21676" s="1"/>
    </row>
    <row r="21677" spans="1:13" x14ac:dyDescent="0.25">
      <c r="A21677" t="s">
        <v>99</v>
      </c>
      <c r="B21677">
        <v>644</v>
      </c>
      <c r="C21677">
        <v>1844</v>
      </c>
      <c r="D21677">
        <v>0</v>
      </c>
      <c r="E21677">
        <v>0</v>
      </c>
      <c r="F21677" s="1"/>
      <c r="G21677" s="1"/>
      <c r="H21677" s="1"/>
      <c r="I21677" s="1"/>
      <c r="J21677" s="1"/>
      <c r="K21677" s="1"/>
      <c r="L21677" s="1"/>
      <c r="M21677" s="1"/>
    </row>
    <row r="21678" spans="1:13" x14ac:dyDescent="0.25">
      <c r="A21678" t="s">
        <v>99</v>
      </c>
      <c r="B21678">
        <v>644</v>
      </c>
      <c r="C21678">
        <v>1845</v>
      </c>
      <c r="D21678">
        <v>0</v>
      </c>
      <c r="E21678">
        <v>0</v>
      </c>
      <c r="F21678" s="1"/>
      <c r="G21678" s="1"/>
      <c r="H21678" s="1"/>
      <c r="I21678" s="1"/>
      <c r="J21678" s="1"/>
      <c r="K21678" s="1"/>
      <c r="L21678" s="1"/>
      <c r="M21678" s="1"/>
    </row>
    <row r="21679" spans="1:13" x14ac:dyDescent="0.25">
      <c r="A21679" t="s">
        <v>99</v>
      </c>
      <c r="B21679">
        <v>644</v>
      </c>
      <c r="C21679">
        <v>1846</v>
      </c>
      <c r="D21679">
        <v>0</v>
      </c>
      <c r="E21679">
        <v>0</v>
      </c>
      <c r="F21679" s="1"/>
      <c r="G21679" s="1"/>
      <c r="H21679" s="1"/>
      <c r="I21679" s="1"/>
      <c r="J21679" s="1"/>
      <c r="K21679" s="1"/>
      <c r="L21679" s="1"/>
      <c r="M21679" s="1"/>
    </row>
    <row r="21680" spans="1:13" x14ac:dyDescent="0.25">
      <c r="A21680" t="s">
        <v>99</v>
      </c>
      <c r="B21680">
        <v>644</v>
      </c>
      <c r="C21680">
        <v>1847</v>
      </c>
      <c r="D21680">
        <v>0</v>
      </c>
      <c r="E21680">
        <v>0</v>
      </c>
      <c r="F21680" s="1"/>
      <c r="G21680" s="1"/>
      <c r="H21680" s="1"/>
      <c r="I21680" s="1"/>
      <c r="J21680" s="1"/>
      <c r="K21680" s="1"/>
      <c r="L21680" s="1"/>
      <c r="M21680" s="1"/>
    </row>
    <row r="21681" spans="1:13" x14ac:dyDescent="0.25">
      <c r="A21681" t="s">
        <v>99</v>
      </c>
      <c r="B21681">
        <v>644</v>
      </c>
      <c r="C21681">
        <v>1848</v>
      </c>
      <c r="D21681">
        <v>0</v>
      </c>
      <c r="E21681">
        <v>0</v>
      </c>
      <c r="F21681" s="1"/>
      <c r="G21681" s="1"/>
      <c r="H21681" s="1"/>
      <c r="I21681" s="1"/>
      <c r="J21681" s="1"/>
      <c r="K21681" s="1"/>
      <c r="L21681" s="1"/>
      <c r="M21681" s="1"/>
    </row>
    <row r="21682" spans="1:13" x14ac:dyDescent="0.25">
      <c r="A21682" t="s">
        <v>99</v>
      </c>
      <c r="B21682">
        <v>644</v>
      </c>
      <c r="C21682">
        <v>1849</v>
      </c>
      <c r="D21682">
        <v>0</v>
      </c>
      <c r="E21682">
        <v>0</v>
      </c>
      <c r="F21682" s="1"/>
      <c r="G21682" s="1"/>
      <c r="H21682" s="1"/>
      <c r="I21682" s="1"/>
      <c r="J21682" s="1"/>
      <c r="K21682" s="1"/>
      <c r="L21682" s="1"/>
      <c r="M21682" s="1"/>
    </row>
    <row r="21683" spans="1:13" x14ac:dyDescent="0.25">
      <c r="A21683" t="s">
        <v>99</v>
      </c>
      <c r="B21683">
        <v>644</v>
      </c>
      <c r="C21683">
        <v>1850</v>
      </c>
      <c r="D21683">
        <v>0</v>
      </c>
      <c r="E21683">
        <v>0</v>
      </c>
      <c r="F21683" s="1"/>
      <c r="G21683" s="1"/>
      <c r="H21683" s="1"/>
      <c r="I21683" s="1"/>
      <c r="J21683" s="1"/>
      <c r="K21683" s="1"/>
      <c r="L21683" s="1"/>
      <c r="M21683" s="1"/>
    </row>
    <row r="21684" spans="1:13" x14ac:dyDescent="0.25">
      <c r="A21684" t="s">
        <v>99</v>
      </c>
      <c r="B21684">
        <v>644</v>
      </c>
      <c r="C21684">
        <v>1851</v>
      </c>
      <c r="D21684">
        <v>0</v>
      </c>
      <c r="E21684">
        <v>0</v>
      </c>
      <c r="F21684" s="1"/>
      <c r="G21684" s="1"/>
      <c r="H21684" s="1"/>
      <c r="I21684" s="1"/>
      <c r="J21684" s="1"/>
      <c r="K21684" s="1"/>
      <c r="L21684" s="1"/>
      <c r="M21684" s="1"/>
    </row>
    <row r="21685" spans="1:13" x14ac:dyDescent="0.25">
      <c r="A21685" t="s">
        <v>99</v>
      </c>
      <c r="B21685">
        <v>644</v>
      </c>
      <c r="C21685">
        <v>1852</v>
      </c>
      <c r="D21685">
        <v>0</v>
      </c>
      <c r="E21685">
        <v>0</v>
      </c>
      <c r="F21685" s="1"/>
      <c r="G21685" s="1"/>
      <c r="H21685" s="1"/>
      <c r="I21685" s="1"/>
      <c r="J21685" s="1"/>
      <c r="K21685" s="1"/>
      <c r="L21685" s="1"/>
      <c r="M21685" s="1"/>
    </row>
    <row r="21686" spans="1:13" x14ac:dyDescent="0.25">
      <c r="A21686" t="s">
        <v>99</v>
      </c>
      <c r="B21686">
        <v>644</v>
      </c>
      <c r="C21686">
        <v>1853</v>
      </c>
      <c r="D21686">
        <v>0</v>
      </c>
      <c r="E21686">
        <v>0</v>
      </c>
      <c r="F21686" s="1"/>
      <c r="G21686" s="1"/>
      <c r="H21686" s="1"/>
      <c r="I21686" s="1"/>
      <c r="J21686" s="1"/>
      <c r="K21686" s="1"/>
      <c r="L21686" s="1"/>
      <c r="M21686" s="1"/>
    </row>
    <row r="21687" spans="1:13" x14ac:dyDescent="0.25">
      <c r="A21687" t="s">
        <v>99</v>
      </c>
      <c r="B21687">
        <v>644</v>
      </c>
      <c r="C21687">
        <v>1854</v>
      </c>
      <c r="D21687">
        <v>0</v>
      </c>
      <c r="E21687">
        <v>0</v>
      </c>
      <c r="F21687" s="1"/>
      <c r="G21687" s="1"/>
      <c r="H21687" s="1"/>
      <c r="I21687" s="1"/>
      <c r="J21687" s="1"/>
      <c r="K21687" s="1"/>
      <c r="L21687" s="1"/>
      <c r="M21687" s="1"/>
    </row>
    <row r="21688" spans="1:13" x14ac:dyDescent="0.25">
      <c r="A21688" t="s">
        <v>99</v>
      </c>
      <c r="B21688">
        <v>644</v>
      </c>
      <c r="C21688">
        <v>1855</v>
      </c>
      <c r="D21688">
        <v>0</v>
      </c>
      <c r="E21688">
        <v>0</v>
      </c>
      <c r="F21688" s="1"/>
      <c r="G21688" s="1"/>
      <c r="H21688" s="1"/>
      <c r="I21688" s="1"/>
      <c r="J21688" s="1"/>
      <c r="K21688" s="1"/>
      <c r="L21688" s="1"/>
      <c r="M21688" s="1"/>
    </row>
    <row r="21689" spans="1:13" x14ac:dyDescent="0.25">
      <c r="A21689" t="s">
        <v>99</v>
      </c>
      <c r="B21689">
        <v>644</v>
      </c>
      <c r="C21689">
        <v>1856</v>
      </c>
      <c r="D21689">
        <v>0</v>
      </c>
      <c r="E21689">
        <v>0</v>
      </c>
      <c r="F21689" s="1"/>
      <c r="G21689" s="1"/>
      <c r="H21689" s="1"/>
      <c r="I21689" s="1"/>
      <c r="J21689" s="1"/>
      <c r="K21689" s="1"/>
      <c r="L21689" s="1"/>
      <c r="M21689" s="1"/>
    </row>
    <row r="21690" spans="1:13" x14ac:dyDescent="0.25">
      <c r="A21690" t="s">
        <v>99</v>
      </c>
      <c r="B21690">
        <v>644</v>
      </c>
      <c r="C21690">
        <v>1857</v>
      </c>
      <c r="D21690">
        <v>0</v>
      </c>
      <c r="E21690">
        <v>0</v>
      </c>
      <c r="F21690" s="1"/>
      <c r="G21690" s="1"/>
      <c r="H21690" s="1"/>
      <c r="I21690" s="1"/>
      <c r="J21690" s="1"/>
      <c r="K21690" s="1"/>
      <c r="L21690" s="1"/>
      <c r="M21690" s="1"/>
    </row>
    <row r="21691" spans="1:13" x14ac:dyDescent="0.25">
      <c r="A21691" t="s">
        <v>99</v>
      </c>
      <c r="B21691">
        <v>644</v>
      </c>
      <c r="C21691">
        <v>1858</v>
      </c>
      <c r="D21691">
        <v>0</v>
      </c>
      <c r="E21691">
        <v>0</v>
      </c>
      <c r="F21691" s="1"/>
      <c r="G21691" s="1"/>
      <c r="H21691" s="1"/>
      <c r="I21691" s="1"/>
      <c r="J21691" s="1"/>
      <c r="K21691" s="1"/>
      <c r="L21691" s="1"/>
      <c r="M21691" s="1"/>
    </row>
    <row r="21692" spans="1:13" x14ac:dyDescent="0.25">
      <c r="A21692" t="s">
        <v>99</v>
      </c>
      <c r="B21692">
        <v>644</v>
      </c>
      <c r="C21692">
        <v>1859</v>
      </c>
      <c r="D21692">
        <v>0</v>
      </c>
      <c r="E21692">
        <v>0</v>
      </c>
      <c r="F21692" s="1"/>
      <c r="G21692" s="1"/>
      <c r="H21692" s="1"/>
      <c r="I21692" s="1"/>
      <c r="J21692" s="1"/>
      <c r="K21692" s="1"/>
      <c r="L21692" s="1"/>
      <c r="M21692" s="1"/>
    </row>
    <row r="21693" spans="1:13" x14ac:dyDescent="0.25">
      <c r="A21693" t="s">
        <v>99</v>
      </c>
      <c r="B21693">
        <v>644</v>
      </c>
      <c r="C21693">
        <v>1860</v>
      </c>
      <c r="D21693">
        <v>0</v>
      </c>
      <c r="E21693">
        <v>0</v>
      </c>
      <c r="F21693" s="1"/>
      <c r="G21693" s="1"/>
      <c r="H21693" s="1"/>
      <c r="I21693" s="1"/>
      <c r="J21693" s="1"/>
      <c r="K21693" s="1"/>
      <c r="L21693" s="1"/>
      <c r="M21693" s="1"/>
    </row>
    <row r="21694" spans="1:13" x14ac:dyDescent="0.25">
      <c r="A21694" t="s">
        <v>99</v>
      </c>
      <c r="B21694">
        <v>644</v>
      </c>
      <c r="C21694">
        <v>1861</v>
      </c>
      <c r="D21694">
        <v>0</v>
      </c>
      <c r="E21694">
        <v>0</v>
      </c>
      <c r="F21694" s="1"/>
      <c r="G21694" s="1"/>
      <c r="H21694" s="1"/>
      <c r="I21694" s="1"/>
      <c r="J21694" s="1"/>
      <c r="K21694" s="1"/>
      <c r="L21694" s="1"/>
      <c r="M21694" s="1"/>
    </row>
    <row r="21695" spans="1:13" x14ac:dyDescent="0.25">
      <c r="A21695" t="s">
        <v>99</v>
      </c>
      <c r="B21695">
        <v>644</v>
      </c>
      <c r="C21695">
        <v>1862</v>
      </c>
      <c r="D21695">
        <v>0</v>
      </c>
      <c r="E21695">
        <v>0</v>
      </c>
      <c r="F21695" s="1"/>
      <c r="G21695" s="1"/>
      <c r="H21695" s="1"/>
      <c r="I21695" s="1"/>
      <c r="J21695" s="1"/>
      <c r="K21695" s="1"/>
      <c r="L21695" s="1"/>
      <c r="M21695" s="1"/>
    </row>
    <row r="21696" spans="1:13" x14ac:dyDescent="0.25">
      <c r="A21696" t="s">
        <v>99</v>
      </c>
      <c r="B21696">
        <v>644</v>
      </c>
      <c r="C21696">
        <v>1863</v>
      </c>
      <c r="D21696">
        <v>0</v>
      </c>
      <c r="E21696">
        <v>0</v>
      </c>
      <c r="F21696" s="1"/>
      <c r="G21696" s="1"/>
      <c r="H21696" s="1"/>
      <c r="I21696" s="1"/>
      <c r="J21696" s="1"/>
      <c r="K21696" s="1"/>
      <c r="L21696" s="1"/>
      <c r="M21696" s="1"/>
    </row>
    <row r="21697" spans="1:13" x14ac:dyDescent="0.25">
      <c r="A21697" t="s">
        <v>99</v>
      </c>
      <c r="B21697">
        <v>644</v>
      </c>
      <c r="C21697">
        <v>1864</v>
      </c>
      <c r="D21697">
        <v>0</v>
      </c>
      <c r="E21697">
        <v>0</v>
      </c>
      <c r="F21697" s="1"/>
      <c r="G21697" s="1"/>
      <c r="H21697" s="1"/>
      <c r="I21697" s="1"/>
      <c r="J21697" s="1"/>
      <c r="K21697" s="1"/>
      <c r="L21697" s="1"/>
      <c r="M21697" s="1"/>
    </row>
    <row r="21698" spans="1:13" x14ac:dyDescent="0.25">
      <c r="A21698" t="s">
        <v>99</v>
      </c>
      <c r="B21698">
        <v>644</v>
      </c>
      <c r="C21698">
        <v>1865</v>
      </c>
      <c r="D21698">
        <v>0</v>
      </c>
      <c r="E21698">
        <v>0</v>
      </c>
      <c r="F21698" s="1"/>
      <c r="G21698" s="1"/>
      <c r="H21698" s="1"/>
      <c r="I21698" s="1"/>
      <c r="J21698" s="1"/>
      <c r="K21698" s="1"/>
      <c r="L21698" s="1"/>
      <c r="M21698" s="1"/>
    </row>
    <row r="21699" spans="1:13" x14ac:dyDescent="0.25">
      <c r="A21699" t="s">
        <v>99</v>
      </c>
      <c r="B21699">
        <v>644</v>
      </c>
      <c r="C21699">
        <v>1866</v>
      </c>
      <c r="D21699">
        <v>0</v>
      </c>
      <c r="E21699">
        <v>0</v>
      </c>
      <c r="F21699" s="1"/>
      <c r="G21699" s="1"/>
      <c r="H21699" s="1"/>
      <c r="I21699" s="1"/>
      <c r="J21699" s="1"/>
      <c r="K21699" s="1"/>
      <c r="L21699" s="1"/>
      <c r="M21699" s="1"/>
    </row>
    <row r="21700" spans="1:13" x14ac:dyDescent="0.25">
      <c r="A21700" t="s">
        <v>99</v>
      </c>
      <c r="B21700">
        <v>644</v>
      </c>
      <c r="C21700">
        <v>1867</v>
      </c>
      <c r="D21700">
        <v>0</v>
      </c>
      <c r="E21700">
        <v>0</v>
      </c>
      <c r="F21700" s="1"/>
      <c r="G21700" s="1"/>
      <c r="H21700" s="1"/>
      <c r="I21700" s="1"/>
      <c r="J21700" s="1"/>
      <c r="K21700" s="1"/>
      <c r="L21700" s="1"/>
      <c r="M21700" s="1"/>
    </row>
    <row r="21701" spans="1:13" x14ac:dyDescent="0.25">
      <c r="A21701" t="s">
        <v>99</v>
      </c>
      <c r="B21701">
        <v>644</v>
      </c>
      <c r="C21701">
        <v>1868</v>
      </c>
      <c r="D21701">
        <v>0</v>
      </c>
      <c r="E21701">
        <v>0</v>
      </c>
      <c r="F21701" s="1"/>
      <c r="G21701" s="1"/>
      <c r="H21701" s="1"/>
      <c r="I21701" s="1"/>
      <c r="J21701" s="1"/>
      <c r="K21701" s="1"/>
      <c r="L21701" s="1"/>
      <c r="M21701" s="1"/>
    </row>
    <row r="21702" spans="1:13" x14ac:dyDescent="0.25">
      <c r="A21702" t="s">
        <v>99</v>
      </c>
      <c r="B21702">
        <v>644</v>
      </c>
      <c r="C21702">
        <v>1869</v>
      </c>
      <c r="D21702">
        <v>0</v>
      </c>
      <c r="E21702">
        <v>0</v>
      </c>
      <c r="F21702" s="1"/>
      <c r="G21702" s="1"/>
      <c r="H21702" s="1"/>
      <c r="I21702" s="1"/>
      <c r="J21702" s="1"/>
      <c r="K21702" s="1"/>
      <c r="L21702" s="1"/>
      <c r="M21702" s="1"/>
    </row>
    <row r="21703" spans="1:13" x14ac:dyDescent="0.25">
      <c r="A21703" t="s">
        <v>99</v>
      </c>
      <c r="B21703">
        <v>644</v>
      </c>
      <c r="C21703">
        <v>1870</v>
      </c>
      <c r="D21703">
        <v>0</v>
      </c>
      <c r="E21703">
        <v>0</v>
      </c>
      <c r="F21703" s="1"/>
      <c r="G21703" s="1"/>
      <c r="H21703" s="1"/>
      <c r="I21703" s="1"/>
      <c r="J21703" s="1"/>
      <c r="K21703" s="1"/>
      <c r="L21703" s="1"/>
      <c r="M21703" s="1"/>
    </row>
    <row r="21704" spans="1:13" x14ac:dyDescent="0.25">
      <c r="A21704" t="s">
        <v>99</v>
      </c>
      <c r="B21704">
        <v>644</v>
      </c>
      <c r="C21704">
        <v>1871</v>
      </c>
      <c r="D21704">
        <v>0</v>
      </c>
      <c r="E21704">
        <v>0</v>
      </c>
      <c r="F21704" s="1"/>
      <c r="G21704" s="1"/>
      <c r="H21704" s="1"/>
      <c r="I21704" s="1"/>
      <c r="J21704" s="1"/>
      <c r="K21704" s="1"/>
      <c r="L21704" s="1"/>
      <c r="M21704" s="1"/>
    </row>
    <row r="21705" spans="1:13" x14ac:dyDescent="0.25">
      <c r="A21705" t="s">
        <v>99</v>
      </c>
      <c r="B21705">
        <v>644</v>
      </c>
      <c r="C21705">
        <v>1872</v>
      </c>
      <c r="D21705">
        <v>0</v>
      </c>
      <c r="E21705">
        <v>0</v>
      </c>
      <c r="F21705" s="1"/>
      <c r="G21705" s="1"/>
      <c r="H21705" s="1"/>
      <c r="I21705" s="1"/>
      <c r="J21705" s="1"/>
      <c r="K21705" s="1"/>
      <c r="L21705" s="1"/>
      <c r="M21705" s="1"/>
    </row>
    <row r="21706" spans="1:13" x14ac:dyDescent="0.25">
      <c r="A21706" t="s">
        <v>99</v>
      </c>
      <c r="B21706">
        <v>644</v>
      </c>
      <c r="C21706">
        <v>1873</v>
      </c>
      <c r="D21706">
        <v>0</v>
      </c>
      <c r="E21706">
        <v>0</v>
      </c>
      <c r="F21706" s="1"/>
      <c r="G21706" s="1"/>
      <c r="H21706" s="1"/>
      <c r="I21706" s="1"/>
      <c r="J21706" s="1"/>
      <c r="K21706" s="1"/>
      <c r="L21706" s="1"/>
      <c r="M21706" s="1"/>
    </row>
    <row r="21707" spans="1:13" x14ac:dyDescent="0.25">
      <c r="A21707" t="s">
        <v>99</v>
      </c>
      <c r="B21707">
        <v>644</v>
      </c>
      <c r="C21707">
        <v>1874</v>
      </c>
      <c r="D21707">
        <v>0</v>
      </c>
      <c r="E21707">
        <v>0</v>
      </c>
      <c r="F21707" s="1"/>
      <c r="G21707" s="1"/>
      <c r="H21707" s="1"/>
      <c r="I21707" s="1"/>
      <c r="J21707" s="1"/>
      <c r="K21707" s="1"/>
      <c r="L21707" s="1"/>
      <c r="M21707" s="1"/>
    </row>
    <row r="21708" spans="1:13" x14ac:dyDescent="0.25">
      <c r="A21708" t="s">
        <v>99</v>
      </c>
      <c r="B21708">
        <v>644</v>
      </c>
      <c r="C21708">
        <v>1875</v>
      </c>
      <c r="D21708">
        <v>0</v>
      </c>
      <c r="E21708">
        <v>0</v>
      </c>
      <c r="F21708" s="1"/>
      <c r="G21708" s="1"/>
      <c r="H21708" s="1"/>
      <c r="I21708" s="1"/>
      <c r="J21708" s="1"/>
      <c r="K21708" s="1"/>
      <c r="L21708" s="1"/>
      <c r="M21708" s="1"/>
    </row>
    <row r="21709" spans="1:13" x14ac:dyDescent="0.25">
      <c r="A21709" t="s">
        <v>99</v>
      </c>
      <c r="B21709">
        <v>644</v>
      </c>
      <c r="C21709">
        <v>1876</v>
      </c>
      <c r="D21709">
        <v>0</v>
      </c>
      <c r="E21709">
        <v>0</v>
      </c>
      <c r="F21709" s="1"/>
      <c r="G21709" s="1"/>
      <c r="H21709" s="1"/>
      <c r="I21709" s="1"/>
      <c r="J21709" s="1"/>
      <c r="K21709" s="1"/>
      <c r="L21709" s="1"/>
      <c r="M21709" s="1"/>
    </row>
    <row r="21710" spans="1:13" x14ac:dyDescent="0.25">
      <c r="A21710" t="s">
        <v>99</v>
      </c>
      <c r="B21710">
        <v>644</v>
      </c>
      <c r="C21710">
        <v>1877</v>
      </c>
      <c r="D21710">
        <v>0</v>
      </c>
      <c r="E21710">
        <v>0</v>
      </c>
      <c r="F21710" s="1"/>
      <c r="G21710" s="1"/>
      <c r="H21710" s="1"/>
      <c r="I21710" s="1"/>
      <c r="J21710" s="1"/>
      <c r="K21710" s="1"/>
      <c r="L21710" s="1"/>
      <c r="M21710" s="1"/>
    </row>
    <row r="21711" spans="1:13" x14ac:dyDescent="0.25">
      <c r="A21711" t="s">
        <v>99</v>
      </c>
      <c r="B21711">
        <v>644</v>
      </c>
      <c r="C21711">
        <v>1878</v>
      </c>
      <c r="D21711">
        <v>0</v>
      </c>
      <c r="E21711">
        <v>0</v>
      </c>
      <c r="F21711" s="1"/>
      <c r="G21711" s="1"/>
      <c r="H21711" s="1"/>
      <c r="I21711" s="1"/>
      <c r="J21711" s="1"/>
      <c r="K21711" s="1"/>
      <c r="L21711" s="1"/>
      <c r="M21711" s="1"/>
    </row>
    <row r="21712" spans="1:13" x14ac:dyDescent="0.25">
      <c r="A21712" t="s">
        <v>99</v>
      </c>
      <c r="B21712">
        <v>644</v>
      </c>
      <c r="C21712">
        <v>1879</v>
      </c>
      <c r="D21712">
        <v>0</v>
      </c>
      <c r="E21712">
        <v>0</v>
      </c>
      <c r="F21712" s="1"/>
      <c r="G21712" s="1"/>
      <c r="H21712" s="1"/>
      <c r="I21712" s="1"/>
      <c r="J21712" s="1"/>
      <c r="K21712" s="1"/>
      <c r="L21712" s="1"/>
      <c r="M21712" s="1"/>
    </row>
    <row r="21713" spans="1:13" x14ac:dyDescent="0.25">
      <c r="A21713" t="s">
        <v>99</v>
      </c>
      <c r="B21713">
        <v>644</v>
      </c>
      <c r="C21713">
        <v>1880</v>
      </c>
      <c r="D21713">
        <v>0</v>
      </c>
      <c r="E21713">
        <v>0</v>
      </c>
      <c r="F21713" s="1"/>
      <c r="G21713" s="1"/>
      <c r="H21713" s="1"/>
      <c r="I21713" s="1"/>
      <c r="J21713" s="1"/>
      <c r="K21713" s="1"/>
      <c r="L21713" s="1"/>
      <c r="M21713" s="1"/>
    </row>
    <row r="21714" spans="1:13" x14ac:dyDescent="0.25">
      <c r="A21714" t="s">
        <v>99</v>
      </c>
      <c r="B21714">
        <v>644</v>
      </c>
      <c r="C21714">
        <v>1881</v>
      </c>
      <c r="D21714">
        <v>0</v>
      </c>
      <c r="E21714">
        <v>0</v>
      </c>
      <c r="F21714" s="1"/>
      <c r="G21714" s="1"/>
      <c r="H21714" s="1"/>
      <c r="I21714" s="1"/>
      <c r="J21714" s="1"/>
      <c r="K21714" s="1"/>
      <c r="L21714" s="1"/>
      <c r="M21714" s="1"/>
    </row>
    <row r="21715" spans="1:13" x14ac:dyDescent="0.25">
      <c r="A21715" t="s">
        <v>99</v>
      </c>
      <c r="B21715">
        <v>644</v>
      </c>
      <c r="C21715">
        <v>1882</v>
      </c>
      <c r="D21715">
        <v>0</v>
      </c>
      <c r="E21715">
        <v>0</v>
      </c>
      <c r="F21715" s="1"/>
      <c r="G21715" s="1"/>
      <c r="H21715" s="1"/>
      <c r="I21715" s="1"/>
      <c r="J21715" s="1"/>
      <c r="K21715" s="1"/>
      <c r="L21715" s="1"/>
      <c r="M21715" s="1"/>
    </row>
    <row r="21716" spans="1:13" x14ac:dyDescent="0.25">
      <c r="A21716" t="s">
        <v>99</v>
      </c>
      <c r="B21716">
        <v>644</v>
      </c>
      <c r="C21716">
        <v>1883</v>
      </c>
      <c r="D21716">
        <v>0</v>
      </c>
      <c r="E21716">
        <v>0</v>
      </c>
      <c r="F21716" s="1"/>
      <c r="G21716" s="1"/>
      <c r="H21716" s="1"/>
      <c r="I21716" s="1"/>
      <c r="J21716" s="1"/>
      <c r="K21716" s="1"/>
      <c r="L21716" s="1"/>
      <c r="M21716" s="1"/>
    </row>
    <row r="21717" spans="1:13" x14ac:dyDescent="0.25">
      <c r="A21717" t="s">
        <v>99</v>
      </c>
      <c r="B21717">
        <v>644</v>
      </c>
      <c r="C21717">
        <v>1884</v>
      </c>
      <c r="D21717">
        <v>0</v>
      </c>
      <c r="E21717">
        <v>0</v>
      </c>
      <c r="F21717" s="1"/>
      <c r="G21717" s="1"/>
      <c r="H21717" s="1"/>
      <c r="I21717" s="1"/>
      <c r="J21717" s="1"/>
      <c r="K21717" s="1"/>
      <c r="L21717" s="1"/>
      <c r="M21717" s="1"/>
    </row>
    <row r="21718" spans="1:13" x14ac:dyDescent="0.25">
      <c r="A21718" t="s">
        <v>99</v>
      </c>
      <c r="B21718">
        <v>644</v>
      </c>
      <c r="C21718">
        <v>1885</v>
      </c>
      <c r="D21718">
        <v>0</v>
      </c>
      <c r="E21718">
        <v>0</v>
      </c>
      <c r="F21718" s="1"/>
      <c r="G21718" s="1"/>
      <c r="H21718" s="1"/>
      <c r="I21718" s="1"/>
      <c r="J21718" s="1"/>
      <c r="K21718" s="1"/>
      <c r="L21718" s="1"/>
      <c r="M21718" s="1"/>
    </row>
    <row r="21719" spans="1:13" x14ac:dyDescent="0.25">
      <c r="A21719" t="s">
        <v>99</v>
      </c>
      <c r="B21719">
        <v>644</v>
      </c>
      <c r="C21719">
        <v>1886</v>
      </c>
      <c r="D21719">
        <v>0</v>
      </c>
      <c r="E21719">
        <v>0</v>
      </c>
      <c r="F21719" s="1"/>
      <c r="G21719" s="1"/>
      <c r="H21719" s="1"/>
      <c r="I21719" s="1"/>
      <c r="J21719" s="1"/>
      <c r="K21719" s="1"/>
      <c r="L21719" s="1"/>
      <c r="M21719" s="1"/>
    </row>
    <row r="21720" spans="1:13" x14ac:dyDescent="0.25">
      <c r="A21720" t="s">
        <v>99</v>
      </c>
      <c r="B21720">
        <v>644</v>
      </c>
      <c r="C21720">
        <v>1887</v>
      </c>
      <c r="D21720">
        <v>0</v>
      </c>
      <c r="E21720">
        <v>0</v>
      </c>
      <c r="F21720" s="1"/>
      <c r="G21720" s="1"/>
      <c r="H21720" s="1"/>
      <c r="I21720" s="1"/>
      <c r="J21720" s="1"/>
      <c r="K21720" s="1"/>
      <c r="L21720" s="1"/>
      <c r="M21720" s="1"/>
    </row>
    <row r="21721" spans="1:13" x14ac:dyDescent="0.25">
      <c r="A21721" t="s">
        <v>99</v>
      </c>
      <c r="B21721">
        <v>644</v>
      </c>
      <c r="C21721">
        <v>1888</v>
      </c>
      <c r="D21721">
        <v>0</v>
      </c>
      <c r="E21721">
        <v>0</v>
      </c>
      <c r="F21721" s="1"/>
      <c r="G21721" s="1"/>
      <c r="H21721" s="1"/>
      <c r="I21721" s="1"/>
      <c r="J21721" s="1"/>
      <c r="K21721" s="1"/>
      <c r="L21721" s="1"/>
      <c r="M21721" s="1"/>
    </row>
    <row r="21722" spans="1:13" x14ac:dyDescent="0.25">
      <c r="A21722" t="s">
        <v>99</v>
      </c>
      <c r="B21722">
        <v>644</v>
      </c>
      <c r="C21722">
        <v>1889</v>
      </c>
      <c r="D21722">
        <v>0</v>
      </c>
      <c r="E21722">
        <v>0</v>
      </c>
      <c r="F21722" s="1"/>
      <c r="G21722" s="1"/>
      <c r="H21722" s="1"/>
      <c r="I21722" s="1"/>
      <c r="J21722" s="1"/>
      <c r="K21722" s="1"/>
      <c r="L21722" s="1"/>
      <c r="M21722" s="1"/>
    </row>
    <row r="21723" spans="1:13" x14ac:dyDescent="0.25">
      <c r="A21723" t="s">
        <v>99</v>
      </c>
      <c r="B21723">
        <v>644</v>
      </c>
      <c r="C21723">
        <v>1890</v>
      </c>
      <c r="D21723">
        <v>0</v>
      </c>
      <c r="E21723">
        <v>0</v>
      </c>
      <c r="F21723" s="1"/>
      <c r="G21723" s="1"/>
      <c r="H21723" s="1"/>
      <c r="I21723" s="1"/>
      <c r="J21723" s="1"/>
      <c r="K21723" s="1"/>
      <c r="L21723" s="1"/>
      <c r="M21723" s="1"/>
    </row>
    <row r="21724" spans="1:13" x14ac:dyDescent="0.25">
      <c r="A21724" t="s">
        <v>99</v>
      </c>
      <c r="B21724">
        <v>644</v>
      </c>
      <c r="C21724">
        <v>1891</v>
      </c>
      <c r="D21724">
        <v>0</v>
      </c>
      <c r="E21724">
        <v>0</v>
      </c>
      <c r="F21724" s="1"/>
      <c r="G21724" s="1"/>
      <c r="H21724" s="1"/>
      <c r="I21724" s="1"/>
      <c r="J21724" s="1"/>
      <c r="K21724" s="1"/>
      <c r="L21724" s="1"/>
      <c r="M21724" s="1"/>
    </row>
    <row r="21725" spans="1:13" x14ac:dyDescent="0.25">
      <c r="A21725" t="s">
        <v>99</v>
      </c>
      <c r="B21725">
        <v>644</v>
      </c>
      <c r="C21725">
        <v>1892</v>
      </c>
      <c r="D21725">
        <v>0</v>
      </c>
      <c r="E21725">
        <v>0</v>
      </c>
      <c r="F21725" s="1"/>
      <c r="G21725" s="1"/>
      <c r="H21725" s="1"/>
      <c r="I21725" s="1"/>
      <c r="J21725" s="1"/>
      <c r="K21725" s="1"/>
      <c r="L21725" s="1"/>
      <c r="M21725" s="1"/>
    </row>
    <row r="21726" spans="1:13" x14ac:dyDescent="0.25">
      <c r="A21726" t="s">
        <v>99</v>
      </c>
      <c r="B21726">
        <v>644</v>
      </c>
      <c r="C21726">
        <v>1893</v>
      </c>
      <c r="D21726">
        <v>0</v>
      </c>
      <c r="E21726">
        <v>0</v>
      </c>
      <c r="F21726" s="1"/>
      <c r="G21726" s="1"/>
      <c r="H21726" s="1"/>
      <c r="I21726" s="1"/>
      <c r="J21726" s="1"/>
      <c r="K21726" s="1"/>
      <c r="L21726" s="1"/>
      <c r="M21726" s="1"/>
    </row>
    <row r="21727" spans="1:13" x14ac:dyDescent="0.25">
      <c r="A21727" t="s">
        <v>99</v>
      </c>
      <c r="B21727">
        <v>644</v>
      </c>
      <c r="C21727">
        <v>1894</v>
      </c>
      <c r="D21727">
        <v>0</v>
      </c>
      <c r="E21727">
        <v>0</v>
      </c>
      <c r="F21727" s="1"/>
      <c r="G21727" s="1"/>
      <c r="H21727" s="1"/>
      <c r="I21727" s="1"/>
      <c r="J21727" s="1"/>
      <c r="K21727" s="1"/>
      <c r="L21727" s="1"/>
      <c r="M21727" s="1"/>
    </row>
    <row r="21728" spans="1:13" x14ac:dyDescent="0.25">
      <c r="A21728" t="s">
        <v>99</v>
      </c>
      <c r="B21728">
        <v>644</v>
      </c>
      <c r="C21728">
        <v>1895</v>
      </c>
      <c r="D21728">
        <v>0</v>
      </c>
      <c r="E21728">
        <v>0</v>
      </c>
      <c r="F21728" s="1"/>
      <c r="G21728" s="1"/>
      <c r="H21728" s="1"/>
      <c r="I21728" s="1"/>
      <c r="J21728" s="1"/>
      <c r="K21728" s="1"/>
      <c r="L21728" s="1"/>
      <c r="M21728" s="1"/>
    </row>
    <row r="21729" spans="1:13" x14ac:dyDescent="0.25">
      <c r="A21729" t="s">
        <v>99</v>
      </c>
      <c r="B21729">
        <v>644</v>
      </c>
      <c r="C21729">
        <v>1896</v>
      </c>
      <c r="D21729">
        <v>0</v>
      </c>
      <c r="E21729">
        <v>0</v>
      </c>
      <c r="F21729" s="1"/>
      <c r="G21729" s="1"/>
      <c r="H21729" s="1"/>
      <c r="I21729" s="1"/>
      <c r="J21729" s="1"/>
      <c r="K21729" s="1"/>
      <c r="L21729" s="1"/>
      <c r="M21729" s="1"/>
    </row>
    <row r="21730" spans="1:13" x14ac:dyDescent="0.25">
      <c r="A21730" t="s">
        <v>99</v>
      </c>
      <c r="B21730">
        <v>644</v>
      </c>
      <c r="C21730">
        <v>1897</v>
      </c>
      <c r="D21730">
        <v>0</v>
      </c>
      <c r="E21730">
        <v>0</v>
      </c>
      <c r="F21730" s="1"/>
      <c r="G21730" s="1"/>
      <c r="H21730" s="1"/>
      <c r="I21730" s="1"/>
      <c r="J21730" s="1"/>
      <c r="K21730" s="1"/>
      <c r="L21730" s="1"/>
      <c r="M21730" s="1"/>
    </row>
    <row r="21731" spans="1:13" x14ac:dyDescent="0.25">
      <c r="A21731" t="s">
        <v>99</v>
      </c>
      <c r="B21731">
        <v>644</v>
      </c>
      <c r="C21731">
        <v>1898</v>
      </c>
      <c r="D21731">
        <v>0</v>
      </c>
      <c r="E21731">
        <v>0</v>
      </c>
      <c r="F21731" s="1"/>
      <c r="G21731" s="1"/>
      <c r="H21731" s="1"/>
      <c r="I21731" s="1"/>
      <c r="J21731" s="1"/>
      <c r="K21731" s="1"/>
      <c r="L21731" s="1"/>
      <c r="M21731" s="1"/>
    </row>
    <row r="21732" spans="1:13" x14ac:dyDescent="0.25">
      <c r="A21732" t="s">
        <v>99</v>
      </c>
      <c r="B21732">
        <v>644</v>
      </c>
      <c r="C21732">
        <v>1899</v>
      </c>
      <c r="D21732">
        <v>0</v>
      </c>
      <c r="E21732">
        <v>0</v>
      </c>
      <c r="F21732" s="1"/>
      <c r="G21732" s="1"/>
      <c r="H21732" s="1"/>
      <c r="I21732" s="1"/>
      <c r="J21732" s="1"/>
      <c r="K21732" s="1"/>
      <c r="L21732" s="1"/>
      <c r="M21732" s="1"/>
    </row>
    <row r="21733" spans="1:13" x14ac:dyDescent="0.25">
      <c r="A21733" t="s">
        <v>99</v>
      </c>
      <c r="B21733">
        <v>644</v>
      </c>
      <c r="C21733">
        <v>1900</v>
      </c>
      <c r="D21733">
        <v>0</v>
      </c>
      <c r="E21733">
        <v>0</v>
      </c>
      <c r="F21733" s="1"/>
      <c r="G21733" s="1"/>
      <c r="H21733" s="1"/>
      <c r="I21733" s="1"/>
      <c r="J21733" s="1"/>
      <c r="K21733" s="1"/>
      <c r="L21733" s="1"/>
      <c r="M21733" s="1"/>
    </row>
    <row r="21734" spans="1:13" x14ac:dyDescent="0.25">
      <c r="A21734" t="s">
        <v>99</v>
      </c>
      <c r="B21734">
        <v>644</v>
      </c>
      <c r="C21734">
        <v>1901</v>
      </c>
      <c r="D21734">
        <v>0</v>
      </c>
      <c r="E21734">
        <v>0</v>
      </c>
      <c r="F21734" s="1"/>
      <c r="G21734" s="1"/>
      <c r="H21734" s="1"/>
      <c r="I21734" s="1"/>
      <c r="J21734" s="1"/>
      <c r="K21734" s="1"/>
      <c r="L21734" s="1"/>
      <c r="M21734" s="1"/>
    </row>
    <row r="21735" spans="1:13" x14ac:dyDescent="0.25">
      <c r="A21735" t="s">
        <v>99</v>
      </c>
      <c r="B21735">
        <v>644</v>
      </c>
      <c r="C21735">
        <v>1902</v>
      </c>
      <c r="D21735">
        <v>0</v>
      </c>
      <c r="E21735">
        <v>0</v>
      </c>
      <c r="F21735" s="1"/>
      <c r="G21735" s="1"/>
      <c r="H21735" s="1"/>
      <c r="I21735" s="1"/>
      <c r="J21735" s="1"/>
      <c r="K21735" s="1"/>
      <c r="L21735" s="1"/>
      <c r="M21735" s="1"/>
    </row>
    <row r="21736" spans="1:13" x14ac:dyDescent="0.25">
      <c r="A21736" t="s">
        <v>99</v>
      </c>
      <c r="B21736">
        <v>644</v>
      </c>
      <c r="C21736">
        <v>1903</v>
      </c>
      <c r="D21736">
        <v>0</v>
      </c>
      <c r="E21736">
        <v>0</v>
      </c>
      <c r="F21736" s="1"/>
      <c r="G21736" s="1"/>
      <c r="H21736" s="1"/>
      <c r="I21736" s="1"/>
      <c r="J21736" s="1"/>
      <c r="K21736" s="1"/>
      <c r="L21736" s="1"/>
      <c r="M21736" s="1"/>
    </row>
    <row r="21737" spans="1:13" x14ac:dyDescent="0.25">
      <c r="A21737" t="s">
        <v>99</v>
      </c>
      <c r="B21737">
        <v>644</v>
      </c>
      <c r="C21737">
        <v>1904</v>
      </c>
      <c r="D21737">
        <v>0</v>
      </c>
      <c r="E21737">
        <v>0</v>
      </c>
      <c r="F21737" s="1"/>
      <c r="G21737" s="1"/>
      <c r="H21737" s="1"/>
      <c r="I21737" s="1"/>
      <c r="J21737" s="1"/>
      <c r="K21737" s="1"/>
      <c r="L21737" s="1"/>
      <c r="M21737" s="1"/>
    </row>
    <row r="21738" spans="1:13" x14ac:dyDescent="0.25">
      <c r="A21738" t="s">
        <v>99</v>
      </c>
      <c r="B21738">
        <v>644</v>
      </c>
      <c r="C21738">
        <v>1905</v>
      </c>
      <c r="D21738">
        <v>0</v>
      </c>
      <c r="E21738">
        <v>0</v>
      </c>
      <c r="F21738" s="1"/>
      <c r="G21738" s="1"/>
      <c r="H21738" s="1"/>
      <c r="I21738" s="1"/>
      <c r="J21738" s="1"/>
      <c r="K21738" s="1"/>
      <c r="L21738" s="1"/>
      <c r="M21738" s="1"/>
    </row>
    <row r="21739" spans="1:13" x14ac:dyDescent="0.25">
      <c r="A21739" t="s">
        <v>99</v>
      </c>
      <c r="B21739">
        <v>644</v>
      </c>
      <c r="C21739">
        <v>1906</v>
      </c>
      <c r="D21739">
        <v>0</v>
      </c>
      <c r="E21739">
        <v>0</v>
      </c>
      <c r="F21739" s="1"/>
      <c r="G21739" s="1"/>
      <c r="H21739" s="1"/>
      <c r="I21739" s="1"/>
      <c r="J21739" s="1"/>
      <c r="K21739" s="1"/>
      <c r="L21739" s="1"/>
      <c r="M21739" s="1"/>
    </row>
    <row r="21740" spans="1:13" x14ac:dyDescent="0.25">
      <c r="A21740" t="s">
        <v>99</v>
      </c>
      <c r="B21740">
        <v>644</v>
      </c>
      <c r="C21740">
        <v>1907</v>
      </c>
      <c r="D21740">
        <v>0</v>
      </c>
      <c r="E21740">
        <v>0</v>
      </c>
      <c r="F21740" s="1"/>
      <c r="G21740" s="1"/>
      <c r="H21740" s="1"/>
      <c r="I21740" s="1"/>
      <c r="J21740" s="1"/>
      <c r="K21740" s="1"/>
      <c r="L21740" s="1"/>
      <c r="M21740" s="1"/>
    </row>
    <row r="21741" spans="1:13" x14ac:dyDescent="0.25">
      <c r="A21741" t="s">
        <v>99</v>
      </c>
      <c r="B21741">
        <v>644</v>
      </c>
      <c r="C21741">
        <v>1908</v>
      </c>
      <c r="D21741">
        <v>0</v>
      </c>
      <c r="E21741">
        <v>0</v>
      </c>
      <c r="F21741" s="1"/>
      <c r="G21741" s="1"/>
      <c r="H21741" s="1"/>
      <c r="I21741" s="1"/>
      <c r="J21741" s="1"/>
      <c r="K21741" s="1"/>
      <c r="L21741" s="1"/>
      <c r="M21741" s="1"/>
    </row>
    <row r="21742" spans="1:13" x14ac:dyDescent="0.25">
      <c r="A21742" t="s">
        <v>99</v>
      </c>
      <c r="B21742">
        <v>644</v>
      </c>
      <c r="C21742">
        <v>1909</v>
      </c>
      <c r="D21742">
        <v>0</v>
      </c>
      <c r="E21742">
        <v>0</v>
      </c>
      <c r="F21742" s="1"/>
      <c r="G21742" s="1"/>
      <c r="H21742" s="1"/>
      <c r="I21742" s="1"/>
      <c r="J21742" s="1"/>
      <c r="K21742" s="1"/>
      <c r="L21742" s="1"/>
      <c r="M21742" s="1"/>
    </row>
    <row r="21743" spans="1:13" x14ac:dyDescent="0.25">
      <c r="A21743" t="s">
        <v>99</v>
      </c>
      <c r="B21743">
        <v>644</v>
      </c>
      <c r="C21743">
        <v>1910</v>
      </c>
      <c r="D21743">
        <v>0</v>
      </c>
      <c r="E21743">
        <v>0</v>
      </c>
      <c r="F21743" s="1"/>
      <c r="G21743" s="1"/>
      <c r="H21743" s="1"/>
      <c r="I21743" s="1"/>
      <c r="J21743" s="1"/>
      <c r="K21743" s="1"/>
      <c r="L21743" s="1"/>
      <c r="M21743" s="1"/>
    </row>
    <row r="21744" spans="1:13" x14ac:dyDescent="0.25">
      <c r="A21744" t="s">
        <v>99</v>
      </c>
      <c r="B21744">
        <v>644</v>
      </c>
      <c r="C21744">
        <v>1911</v>
      </c>
      <c r="D21744">
        <v>0</v>
      </c>
      <c r="E21744">
        <v>0</v>
      </c>
      <c r="F21744" s="1"/>
      <c r="G21744" s="1"/>
      <c r="H21744" s="1"/>
      <c r="I21744" s="1"/>
      <c r="J21744" s="1"/>
      <c r="K21744" s="1"/>
      <c r="L21744" s="1"/>
      <c r="M21744" s="1"/>
    </row>
    <row r="21745" spans="1:13" x14ac:dyDescent="0.25">
      <c r="A21745" t="s">
        <v>99</v>
      </c>
      <c r="B21745">
        <v>644</v>
      </c>
      <c r="C21745">
        <v>1912</v>
      </c>
      <c r="D21745">
        <v>0</v>
      </c>
      <c r="E21745">
        <v>0</v>
      </c>
      <c r="F21745" s="1"/>
      <c r="G21745" s="1"/>
      <c r="H21745" s="1"/>
      <c r="I21745" s="1"/>
      <c r="J21745" s="1"/>
      <c r="K21745" s="1"/>
      <c r="L21745" s="1"/>
      <c r="M21745" s="1"/>
    </row>
    <row r="21746" spans="1:13" x14ac:dyDescent="0.25">
      <c r="A21746" t="s">
        <v>99</v>
      </c>
      <c r="B21746">
        <v>644</v>
      </c>
      <c r="C21746">
        <v>1913</v>
      </c>
      <c r="D21746">
        <v>0</v>
      </c>
      <c r="E21746">
        <v>0</v>
      </c>
      <c r="F21746" s="1"/>
      <c r="G21746" s="1"/>
      <c r="H21746" s="1"/>
      <c r="I21746" s="1"/>
      <c r="J21746" s="1"/>
      <c r="K21746" s="1"/>
      <c r="L21746" s="1"/>
      <c r="M21746" s="1"/>
    </row>
    <row r="21747" spans="1:13" x14ac:dyDescent="0.25">
      <c r="A21747" t="s">
        <v>99</v>
      </c>
      <c r="B21747">
        <v>644</v>
      </c>
      <c r="C21747">
        <v>1914</v>
      </c>
      <c r="D21747">
        <v>0</v>
      </c>
      <c r="E21747">
        <v>0</v>
      </c>
      <c r="F21747" s="1"/>
      <c r="G21747" s="1"/>
      <c r="H21747" s="1"/>
      <c r="I21747" s="1"/>
      <c r="J21747" s="1"/>
      <c r="K21747" s="1"/>
      <c r="L21747" s="1"/>
      <c r="M21747" s="1"/>
    </row>
    <row r="21748" spans="1:13" x14ac:dyDescent="0.25">
      <c r="A21748" t="s">
        <v>99</v>
      </c>
      <c r="B21748">
        <v>644</v>
      </c>
      <c r="C21748">
        <v>1915</v>
      </c>
      <c r="D21748">
        <v>0</v>
      </c>
      <c r="E21748">
        <v>0</v>
      </c>
      <c r="F21748" s="1"/>
      <c r="G21748" s="1"/>
      <c r="H21748" s="1"/>
      <c r="I21748" s="1"/>
      <c r="J21748" s="1"/>
      <c r="K21748" s="1"/>
      <c r="L21748" s="1"/>
      <c r="M21748" s="1"/>
    </row>
    <row r="21749" spans="1:13" x14ac:dyDescent="0.25">
      <c r="A21749" t="s">
        <v>99</v>
      </c>
      <c r="B21749">
        <v>644</v>
      </c>
      <c r="C21749">
        <v>1916</v>
      </c>
      <c r="D21749">
        <v>0</v>
      </c>
      <c r="E21749">
        <v>0</v>
      </c>
      <c r="F21749" s="1"/>
      <c r="G21749" s="1"/>
      <c r="H21749" s="1"/>
      <c r="I21749" s="1"/>
      <c r="J21749" s="1"/>
      <c r="K21749" s="1"/>
      <c r="L21749" s="1"/>
      <c r="M21749" s="1"/>
    </row>
    <row r="21750" spans="1:13" x14ac:dyDescent="0.25">
      <c r="A21750" t="s">
        <v>99</v>
      </c>
      <c r="B21750">
        <v>644</v>
      </c>
      <c r="C21750">
        <v>1917</v>
      </c>
      <c r="D21750">
        <v>0</v>
      </c>
      <c r="E21750">
        <v>0</v>
      </c>
      <c r="F21750" s="1"/>
      <c r="G21750" s="1"/>
      <c r="H21750" s="1"/>
      <c r="I21750" s="1"/>
      <c r="J21750" s="1"/>
      <c r="K21750" s="1"/>
      <c r="L21750" s="1"/>
      <c r="M21750" s="1"/>
    </row>
    <row r="21751" spans="1:13" x14ac:dyDescent="0.25">
      <c r="A21751" t="s">
        <v>99</v>
      </c>
      <c r="B21751">
        <v>644</v>
      </c>
      <c r="C21751">
        <v>1918</v>
      </c>
      <c r="D21751">
        <v>0</v>
      </c>
      <c r="E21751">
        <v>0</v>
      </c>
      <c r="F21751" s="1"/>
      <c r="G21751" s="1"/>
      <c r="H21751" s="1"/>
      <c r="I21751" s="1"/>
      <c r="J21751" s="1"/>
      <c r="K21751" s="1"/>
      <c r="L21751" s="1"/>
      <c r="M21751" s="1"/>
    </row>
    <row r="21752" spans="1:13" x14ac:dyDescent="0.25">
      <c r="A21752" t="s">
        <v>99</v>
      </c>
      <c r="B21752">
        <v>644</v>
      </c>
      <c r="C21752">
        <v>1919</v>
      </c>
      <c r="D21752">
        <v>0</v>
      </c>
      <c r="E21752">
        <v>0</v>
      </c>
      <c r="F21752" s="1"/>
      <c r="G21752" s="1"/>
      <c r="H21752" s="1"/>
      <c r="I21752" s="1"/>
      <c r="J21752" s="1"/>
      <c r="K21752" s="1"/>
      <c r="L21752" s="1"/>
      <c r="M21752" s="1"/>
    </row>
    <row r="21753" spans="1:13" x14ac:dyDescent="0.25">
      <c r="A21753" t="s">
        <v>99</v>
      </c>
      <c r="B21753">
        <v>644</v>
      </c>
      <c r="C21753">
        <v>1920</v>
      </c>
      <c r="D21753">
        <v>0</v>
      </c>
      <c r="E21753">
        <v>0</v>
      </c>
      <c r="F21753" s="1"/>
      <c r="G21753" s="1"/>
      <c r="H21753" s="1"/>
      <c r="I21753" s="1"/>
      <c r="J21753" s="1"/>
      <c r="K21753" s="1"/>
      <c r="L21753" s="1"/>
      <c r="M21753" s="1"/>
    </row>
    <row r="21754" spans="1:13" x14ac:dyDescent="0.25">
      <c r="A21754" t="s">
        <v>99</v>
      </c>
      <c r="B21754">
        <v>644</v>
      </c>
      <c r="C21754">
        <v>1921</v>
      </c>
      <c r="D21754">
        <v>0</v>
      </c>
      <c r="E21754">
        <v>0</v>
      </c>
      <c r="F21754" s="1"/>
      <c r="G21754" s="1"/>
      <c r="H21754" s="1"/>
      <c r="I21754" s="1"/>
      <c r="J21754" s="1"/>
      <c r="K21754" s="1"/>
      <c r="L21754" s="1"/>
      <c r="M21754" s="1"/>
    </row>
    <row r="21755" spans="1:13" x14ac:dyDescent="0.25">
      <c r="A21755" t="s">
        <v>99</v>
      </c>
      <c r="B21755">
        <v>644</v>
      </c>
      <c r="C21755">
        <v>1922</v>
      </c>
      <c r="D21755">
        <v>0</v>
      </c>
      <c r="E21755">
        <v>0</v>
      </c>
      <c r="F21755" s="1"/>
      <c r="G21755" s="1"/>
      <c r="H21755" s="1"/>
      <c r="I21755" s="1"/>
      <c r="J21755" s="1"/>
      <c r="K21755" s="1"/>
      <c r="L21755" s="1"/>
      <c r="M21755" s="1"/>
    </row>
    <row r="21756" spans="1:13" x14ac:dyDescent="0.25">
      <c r="A21756" t="s">
        <v>99</v>
      </c>
      <c r="B21756">
        <v>644</v>
      </c>
      <c r="C21756">
        <v>1923</v>
      </c>
      <c r="D21756">
        <v>0</v>
      </c>
      <c r="E21756">
        <v>0</v>
      </c>
      <c r="F21756" s="1"/>
      <c r="G21756" s="1"/>
      <c r="H21756" s="1"/>
      <c r="I21756" s="1"/>
      <c r="J21756" s="1"/>
      <c r="K21756" s="1"/>
      <c r="L21756" s="1"/>
      <c r="M21756" s="1"/>
    </row>
    <row r="21757" spans="1:13" x14ac:dyDescent="0.25">
      <c r="A21757" t="s">
        <v>99</v>
      </c>
      <c r="B21757">
        <v>644</v>
      </c>
      <c r="C21757">
        <v>1924</v>
      </c>
      <c r="D21757">
        <v>0</v>
      </c>
      <c r="E21757">
        <v>0</v>
      </c>
      <c r="F21757" s="1"/>
      <c r="G21757" s="1"/>
      <c r="H21757" s="1"/>
      <c r="I21757" s="1"/>
      <c r="J21757" s="1"/>
      <c r="K21757" s="1"/>
      <c r="L21757" s="1"/>
      <c r="M21757" s="1"/>
    </row>
    <row r="21758" spans="1:13" x14ac:dyDescent="0.25">
      <c r="A21758" t="s">
        <v>99</v>
      </c>
      <c r="B21758">
        <v>644</v>
      </c>
      <c r="C21758">
        <v>1925</v>
      </c>
      <c r="D21758">
        <v>0</v>
      </c>
      <c r="E21758">
        <v>0</v>
      </c>
      <c r="F21758" s="1"/>
      <c r="G21758" s="1"/>
      <c r="H21758" s="1"/>
      <c r="I21758" s="1"/>
      <c r="J21758" s="1"/>
      <c r="K21758" s="1"/>
      <c r="L21758" s="1"/>
      <c r="M21758" s="1"/>
    </row>
    <row r="21759" spans="1:13" x14ac:dyDescent="0.25">
      <c r="A21759" t="s">
        <v>99</v>
      </c>
      <c r="B21759">
        <v>644</v>
      </c>
      <c r="C21759">
        <v>1926</v>
      </c>
      <c r="D21759">
        <v>0</v>
      </c>
      <c r="E21759">
        <v>0</v>
      </c>
      <c r="F21759" s="1"/>
      <c r="G21759" s="1"/>
      <c r="H21759" s="1"/>
      <c r="I21759" s="1"/>
      <c r="J21759" s="1"/>
      <c r="K21759" s="1"/>
      <c r="L21759" s="1"/>
      <c r="M21759" s="1"/>
    </row>
    <row r="21760" spans="1:13" x14ac:dyDescent="0.25">
      <c r="A21760" t="s">
        <v>99</v>
      </c>
      <c r="B21760">
        <v>644</v>
      </c>
      <c r="C21760">
        <v>1927</v>
      </c>
      <c r="D21760">
        <v>0</v>
      </c>
      <c r="E21760">
        <v>0</v>
      </c>
      <c r="F21760" s="1"/>
      <c r="G21760" s="1"/>
      <c r="H21760" s="1"/>
      <c r="I21760" s="1"/>
      <c r="J21760" s="1"/>
      <c r="K21760" s="1"/>
      <c r="L21760" s="1"/>
      <c r="M21760" s="1"/>
    </row>
    <row r="21761" spans="1:13" x14ac:dyDescent="0.25">
      <c r="A21761" t="s">
        <v>99</v>
      </c>
      <c r="B21761">
        <v>644</v>
      </c>
      <c r="C21761">
        <v>1928</v>
      </c>
      <c r="D21761">
        <v>0</v>
      </c>
      <c r="E21761">
        <v>0</v>
      </c>
      <c r="F21761" s="1"/>
      <c r="G21761" s="1"/>
      <c r="H21761" s="1"/>
      <c r="I21761" s="1"/>
      <c r="J21761" s="1"/>
      <c r="K21761" s="1"/>
      <c r="L21761" s="1"/>
      <c r="M21761" s="1"/>
    </row>
    <row r="21762" spans="1:13" x14ac:dyDescent="0.25">
      <c r="A21762" t="s">
        <v>99</v>
      </c>
      <c r="B21762">
        <v>644</v>
      </c>
      <c r="C21762">
        <v>1929</v>
      </c>
      <c r="D21762">
        <v>0</v>
      </c>
      <c r="E21762">
        <v>0</v>
      </c>
      <c r="F21762" s="1"/>
      <c r="G21762" s="1"/>
      <c r="H21762" s="1"/>
      <c r="I21762" s="1"/>
      <c r="J21762" s="1"/>
      <c r="K21762" s="1"/>
      <c r="L21762" s="1"/>
      <c r="M21762" s="1"/>
    </row>
    <row r="21763" spans="1:13" x14ac:dyDescent="0.25">
      <c r="A21763" t="s">
        <v>99</v>
      </c>
      <c r="B21763">
        <v>644</v>
      </c>
      <c r="C21763">
        <v>1930</v>
      </c>
      <c r="D21763">
        <v>0</v>
      </c>
      <c r="E21763">
        <v>0</v>
      </c>
      <c r="F21763" s="1"/>
      <c r="G21763" s="1"/>
      <c r="H21763" s="1"/>
      <c r="I21763" s="1"/>
      <c r="J21763" s="1"/>
      <c r="K21763" s="1"/>
      <c r="L21763" s="1"/>
      <c r="M21763" s="1"/>
    </row>
    <row r="21764" spans="1:13" x14ac:dyDescent="0.25">
      <c r="A21764" t="s">
        <v>99</v>
      </c>
      <c r="B21764">
        <v>644</v>
      </c>
      <c r="C21764">
        <v>1931</v>
      </c>
      <c r="D21764">
        <v>0</v>
      </c>
      <c r="E21764">
        <v>0</v>
      </c>
      <c r="F21764" s="1"/>
      <c r="G21764" s="1"/>
      <c r="H21764" s="1"/>
      <c r="I21764" s="1"/>
      <c r="J21764" s="1"/>
      <c r="K21764" s="1"/>
      <c r="L21764" s="1"/>
      <c r="M21764" s="1"/>
    </row>
    <row r="21765" spans="1:13" x14ac:dyDescent="0.25">
      <c r="A21765" t="s">
        <v>99</v>
      </c>
      <c r="B21765">
        <v>644</v>
      </c>
      <c r="C21765">
        <v>1932</v>
      </c>
      <c r="D21765">
        <v>0</v>
      </c>
      <c r="E21765">
        <v>0</v>
      </c>
      <c r="F21765" s="1"/>
      <c r="G21765" s="1"/>
      <c r="H21765" s="1"/>
      <c r="I21765" s="1"/>
      <c r="J21765" s="1"/>
      <c r="K21765" s="1"/>
      <c r="L21765" s="1"/>
      <c r="M21765" s="1"/>
    </row>
    <row r="21766" spans="1:13" x14ac:dyDescent="0.25">
      <c r="A21766" t="s">
        <v>99</v>
      </c>
      <c r="B21766">
        <v>644</v>
      </c>
      <c r="C21766">
        <v>1933</v>
      </c>
      <c r="D21766">
        <v>0</v>
      </c>
      <c r="E21766">
        <v>0</v>
      </c>
      <c r="F21766" s="1"/>
      <c r="G21766" s="1"/>
      <c r="H21766" s="1"/>
      <c r="I21766" s="1"/>
      <c r="J21766" s="1"/>
      <c r="K21766" s="1"/>
      <c r="L21766" s="1"/>
      <c r="M21766" s="1"/>
    </row>
    <row r="21767" spans="1:13" x14ac:dyDescent="0.25">
      <c r="A21767" t="s">
        <v>99</v>
      </c>
      <c r="B21767">
        <v>644</v>
      </c>
      <c r="C21767">
        <v>1934</v>
      </c>
      <c r="D21767">
        <v>0</v>
      </c>
      <c r="E21767">
        <v>0</v>
      </c>
      <c r="F21767" s="1"/>
      <c r="G21767" s="1"/>
      <c r="H21767" s="1"/>
      <c r="I21767" s="1"/>
      <c r="J21767" s="1"/>
      <c r="K21767" s="1"/>
      <c r="L21767" s="1"/>
      <c r="M21767" s="1"/>
    </row>
    <row r="21768" spans="1:13" x14ac:dyDescent="0.25">
      <c r="A21768" t="s">
        <v>99</v>
      </c>
      <c r="B21768">
        <v>644</v>
      </c>
      <c r="C21768">
        <v>1935</v>
      </c>
      <c r="D21768">
        <v>0</v>
      </c>
      <c r="E21768">
        <v>0</v>
      </c>
      <c r="F21768" s="1"/>
      <c r="G21768" s="1"/>
      <c r="H21768" s="1"/>
      <c r="I21768" s="1"/>
      <c r="J21768" s="1"/>
      <c r="K21768" s="1"/>
      <c r="L21768" s="1"/>
      <c r="M21768" s="1"/>
    </row>
    <row r="21769" spans="1:13" x14ac:dyDescent="0.25">
      <c r="A21769" t="s">
        <v>99</v>
      </c>
      <c r="B21769">
        <v>644</v>
      </c>
      <c r="C21769">
        <v>1936</v>
      </c>
      <c r="D21769">
        <v>0</v>
      </c>
      <c r="E21769">
        <v>0</v>
      </c>
      <c r="F21769" s="1"/>
      <c r="G21769" s="1"/>
      <c r="H21769" s="1"/>
      <c r="I21769" s="1"/>
      <c r="J21769" s="1"/>
      <c r="K21769" s="1"/>
      <c r="L21769" s="1"/>
      <c r="M21769" s="1"/>
    </row>
    <row r="21770" spans="1:13" x14ac:dyDescent="0.25">
      <c r="A21770" t="s">
        <v>99</v>
      </c>
      <c r="B21770">
        <v>644</v>
      </c>
      <c r="C21770">
        <v>1937</v>
      </c>
      <c r="D21770">
        <v>0</v>
      </c>
      <c r="E21770">
        <v>0</v>
      </c>
      <c r="F21770" s="1"/>
      <c r="G21770" s="1"/>
      <c r="H21770" s="1"/>
      <c r="I21770" s="1"/>
      <c r="J21770" s="1"/>
      <c r="K21770" s="1"/>
      <c r="L21770" s="1"/>
      <c r="M21770" s="1"/>
    </row>
    <row r="21771" spans="1:13" x14ac:dyDescent="0.25">
      <c r="A21771" t="s">
        <v>99</v>
      </c>
      <c r="B21771">
        <v>644</v>
      </c>
      <c r="C21771">
        <v>1938</v>
      </c>
      <c r="D21771">
        <v>0</v>
      </c>
      <c r="E21771">
        <v>0</v>
      </c>
      <c r="F21771" s="1"/>
      <c r="G21771" s="1"/>
      <c r="H21771" s="1"/>
      <c r="I21771" s="1"/>
      <c r="J21771" s="1"/>
      <c r="K21771" s="1"/>
      <c r="L21771" s="1"/>
      <c r="M21771" s="1"/>
    </row>
    <row r="21772" spans="1:13" x14ac:dyDescent="0.25">
      <c r="A21772" t="s">
        <v>99</v>
      </c>
      <c r="B21772">
        <v>644</v>
      </c>
      <c r="C21772">
        <v>1939</v>
      </c>
      <c r="D21772">
        <v>0</v>
      </c>
      <c r="E21772">
        <v>0</v>
      </c>
      <c r="F21772" s="1"/>
      <c r="G21772" s="1"/>
      <c r="H21772" s="1"/>
      <c r="I21772" s="1"/>
      <c r="J21772" s="1"/>
      <c r="K21772" s="1"/>
      <c r="L21772" s="1"/>
      <c r="M21772" s="1"/>
    </row>
    <row r="21773" spans="1:13" x14ac:dyDescent="0.25">
      <c r="A21773" t="s">
        <v>99</v>
      </c>
      <c r="B21773">
        <v>644</v>
      </c>
      <c r="C21773">
        <v>1940</v>
      </c>
      <c r="D21773">
        <v>0</v>
      </c>
      <c r="E21773">
        <v>0</v>
      </c>
      <c r="F21773" s="1"/>
      <c r="G21773" s="1"/>
      <c r="H21773" s="1"/>
      <c r="I21773" s="1"/>
      <c r="J21773" s="1"/>
      <c r="K21773" s="1"/>
      <c r="L21773" s="1"/>
      <c r="M21773" s="1"/>
    </row>
    <row r="21774" spans="1:13" x14ac:dyDescent="0.25">
      <c r="A21774" t="s">
        <v>99</v>
      </c>
      <c r="B21774">
        <v>644</v>
      </c>
      <c r="C21774">
        <v>1941</v>
      </c>
      <c r="D21774">
        <v>0</v>
      </c>
      <c r="E21774">
        <v>0</v>
      </c>
      <c r="F21774" s="1"/>
      <c r="G21774" s="1"/>
      <c r="H21774" s="1"/>
      <c r="I21774" s="1"/>
      <c r="J21774" s="1"/>
      <c r="K21774" s="1"/>
      <c r="L21774" s="1"/>
      <c r="M21774" s="1"/>
    </row>
    <row r="21775" spans="1:13" x14ac:dyDescent="0.25">
      <c r="A21775" t="s">
        <v>99</v>
      </c>
      <c r="B21775">
        <v>644</v>
      </c>
      <c r="C21775">
        <v>1942</v>
      </c>
      <c r="D21775">
        <v>0</v>
      </c>
      <c r="E21775">
        <v>0</v>
      </c>
      <c r="F21775" s="1"/>
      <c r="G21775" s="1"/>
      <c r="H21775" s="1"/>
      <c r="I21775" s="1"/>
      <c r="J21775" s="1"/>
      <c r="K21775" s="1"/>
      <c r="L21775" s="1"/>
      <c r="M21775" s="1"/>
    </row>
    <row r="21776" spans="1:13" x14ac:dyDescent="0.25">
      <c r="A21776" t="s">
        <v>99</v>
      </c>
      <c r="B21776">
        <v>644</v>
      </c>
      <c r="C21776">
        <v>1943</v>
      </c>
      <c r="D21776">
        <v>0</v>
      </c>
      <c r="E21776">
        <v>0</v>
      </c>
      <c r="F21776" s="1"/>
      <c r="G21776" s="1"/>
      <c r="H21776" s="1"/>
      <c r="I21776" s="1"/>
      <c r="J21776" s="1"/>
      <c r="K21776" s="1"/>
      <c r="L21776" s="1"/>
      <c r="M21776" s="1"/>
    </row>
    <row r="21777" spans="1:13" x14ac:dyDescent="0.25">
      <c r="A21777" t="s">
        <v>99</v>
      </c>
      <c r="B21777">
        <v>644</v>
      </c>
      <c r="C21777">
        <v>1944</v>
      </c>
      <c r="D21777">
        <v>0</v>
      </c>
      <c r="E21777">
        <v>0</v>
      </c>
      <c r="F21777" s="1"/>
      <c r="G21777" s="1"/>
      <c r="H21777" s="1"/>
      <c r="I21777" s="1"/>
      <c r="J21777" s="1"/>
      <c r="K21777" s="1"/>
      <c r="L21777" s="1"/>
      <c r="M21777" s="1"/>
    </row>
    <row r="21778" spans="1:13" x14ac:dyDescent="0.25">
      <c r="A21778" t="s">
        <v>99</v>
      </c>
      <c r="B21778">
        <v>644</v>
      </c>
      <c r="C21778">
        <v>1945</v>
      </c>
      <c r="D21778">
        <v>0</v>
      </c>
      <c r="E21778">
        <v>0</v>
      </c>
      <c r="F21778" s="1"/>
      <c r="G21778" s="1"/>
      <c r="H21778" s="1"/>
      <c r="I21778" s="1"/>
      <c r="J21778" s="1"/>
      <c r="K21778" s="1"/>
      <c r="L21778" s="1"/>
      <c r="M21778" s="1"/>
    </row>
    <row r="21779" spans="1:13" x14ac:dyDescent="0.25">
      <c r="A21779" t="s">
        <v>99</v>
      </c>
      <c r="B21779">
        <v>644</v>
      </c>
      <c r="C21779">
        <v>1946</v>
      </c>
      <c r="D21779">
        <v>0</v>
      </c>
      <c r="E21779">
        <v>0</v>
      </c>
      <c r="F21779" s="1"/>
      <c r="G21779" s="1"/>
      <c r="H21779" s="1"/>
      <c r="I21779" s="1"/>
      <c r="J21779" s="1"/>
      <c r="K21779" s="1"/>
      <c r="L21779" s="1"/>
      <c r="M21779" s="1"/>
    </row>
    <row r="21780" spans="1:13" x14ac:dyDescent="0.25">
      <c r="A21780" t="s">
        <v>99</v>
      </c>
      <c r="B21780">
        <v>644</v>
      </c>
      <c r="C21780">
        <v>1947</v>
      </c>
      <c r="D21780">
        <v>0</v>
      </c>
      <c r="E21780">
        <v>0</v>
      </c>
      <c r="F21780" s="1"/>
      <c r="G21780" s="1"/>
      <c r="H21780" s="1"/>
      <c r="I21780" s="1"/>
      <c r="J21780" s="1"/>
      <c r="K21780" s="1"/>
      <c r="L21780" s="1"/>
      <c r="M21780" s="1"/>
    </row>
    <row r="21781" spans="1:13" x14ac:dyDescent="0.25">
      <c r="A21781" t="s">
        <v>99</v>
      </c>
      <c r="B21781">
        <v>644</v>
      </c>
      <c r="C21781">
        <v>1948</v>
      </c>
      <c r="D21781">
        <v>0</v>
      </c>
      <c r="E21781">
        <v>0</v>
      </c>
      <c r="F21781" s="1"/>
      <c r="G21781" s="1"/>
      <c r="H21781" s="1"/>
      <c r="I21781" s="1"/>
      <c r="J21781" s="1"/>
      <c r="K21781" s="1"/>
      <c r="L21781" s="1"/>
      <c r="M21781" s="1"/>
    </row>
    <row r="21782" spans="1:13" x14ac:dyDescent="0.25">
      <c r="A21782" t="s">
        <v>99</v>
      </c>
      <c r="B21782">
        <v>644</v>
      </c>
      <c r="C21782">
        <v>1949</v>
      </c>
      <c r="D21782">
        <v>0</v>
      </c>
      <c r="E21782">
        <v>0</v>
      </c>
      <c r="F21782" s="1"/>
      <c r="G21782" s="1"/>
      <c r="H21782" s="1"/>
      <c r="I21782" s="1"/>
      <c r="J21782" s="1"/>
      <c r="K21782" s="1"/>
      <c r="L21782" s="1"/>
      <c r="M21782" s="1"/>
    </row>
    <row r="21783" spans="1:13" x14ac:dyDescent="0.25">
      <c r="A21783" t="s">
        <v>99</v>
      </c>
      <c r="B21783">
        <v>644</v>
      </c>
      <c r="C21783">
        <v>1950</v>
      </c>
      <c r="D21783">
        <v>0</v>
      </c>
      <c r="E21783">
        <v>0</v>
      </c>
      <c r="F21783" s="1"/>
      <c r="G21783" s="1"/>
      <c r="H21783" s="1"/>
      <c r="I21783" s="1"/>
      <c r="J21783" s="1"/>
      <c r="K21783" s="1"/>
      <c r="L21783" s="1"/>
      <c r="M21783" s="1"/>
    </row>
    <row r="21784" spans="1:13" x14ac:dyDescent="0.25">
      <c r="A21784" t="s">
        <v>99</v>
      </c>
      <c r="B21784">
        <v>644</v>
      </c>
      <c r="C21784">
        <v>1951</v>
      </c>
      <c r="D21784">
        <v>0</v>
      </c>
      <c r="E21784">
        <v>0</v>
      </c>
      <c r="F21784" s="1"/>
      <c r="G21784" s="1"/>
      <c r="H21784" s="1"/>
      <c r="I21784" s="1"/>
      <c r="J21784" s="1"/>
      <c r="K21784" s="1"/>
      <c r="L21784" s="1"/>
      <c r="M21784" s="1"/>
    </row>
    <row r="21785" spans="1:13" x14ac:dyDescent="0.25">
      <c r="A21785" t="s">
        <v>99</v>
      </c>
      <c r="B21785">
        <v>644</v>
      </c>
      <c r="C21785">
        <v>1952</v>
      </c>
      <c r="D21785">
        <v>0</v>
      </c>
      <c r="E21785">
        <v>0</v>
      </c>
      <c r="F21785" s="1"/>
      <c r="G21785" s="1"/>
      <c r="H21785" s="1"/>
      <c r="I21785" s="1"/>
      <c r="J21785" s="1"/>
      <c r="K21785" s="1"/>
      <c r="L21785" s="1"/>
      <c r="M21785" s="1"/>
    </row>
    <row r="21786" spans="1:13" x14ac:dyDescent="0.25">
      <c r="A21786" t="s">
        <v>99</v>
      </c>
      <c r="B21786">
        <v>644</v>
      </c>
      <c r="C21786">
        <v>1953</v>
      </c>
      <c r="D21786">
        <v>0</v>
      </c>
      <c r="E21786">
        <v>0</v>
      </c>
      <c r="F21786" s="1"/>
      <c r="G21786" s="1"/>
      <c r="H21786" s="1"/>
      <c r="I21786" s="1"/>
      <c r="J21786" s="1"/>
      <c r="K21786" s="1"/>
      <c r="L21786" s="1"/>
      <c r="M21786" s="1"/>
    </row>
    <row r="21787" spans="1:13" x14ac:dyDescent="0.25">
      <c r="A21787" t="s">
        <v>99</v>
      </c>
      <c r="B21787">
        <v>644</v>
      </c>
      <c r="C21787">
        <v>1954</v>
      </c>
      <c r="D21787">
        <v>0</v>
      </c>
      <c r="E21787">
        <v>0</v>
      </c>
      <c r="F21787" s="1"/>
      <c r="G21787" s="1"/>
      <c r="H21787" s="1"/>
      <c r="I21787" s="1"/>
      <c r="J21787" s="1"/>
      <c r="K21787" s="1"/>
      <c r="L21787" s="1"/>
      <c r="M21787" s="1"/>
    </row>
    <row r="21788" spans="1:13" x14ac:dyDescent="0.25">
      <c r="A21788" t="s">
        <v>99</v>
      </c>
      <c r="B21788">
        <v>644</v>
      </c>
      <c r="C21788">
        <v>1955</v>
      </c>
      <c r="D21788">
        <v>0</v>
      </c>
      <c r="E21788">
        <v>0</v>
      </c>
      <c r="F21788" s="1"/>
      <c r="G21788" s="1"/>
      <c r="H21788" s="1"/>
      <c r="I21788" s="1"/>
      <c r="J21788" s="1"/>
      <c r="K21788" s="1"/>
      <c r="L21788" s="1"/>
      <c r="M21788" s="1"/>
    </row>
    <row r="21789" spans="1:13" x14ac:dyDescent="0.25">
      <c r="A21789" t="s">
        <v>99</v>
      </c>
      <c r="B21789">
        <v>644</v>
      </c>
      <c r="C21789">
        <v>1956</v>
      </c>
      <c r="D21789">
        <v>0</v>
      </c>
      <c r="E21789">
        <v>0</v>
      </c>
      <c r="F21789" s="1"/>
      <c r="G21789" s="1"/>
      <c r="H21789" s="1"/>
      <c r="I21789" s="1"/>
      <c r="J21789" s="1"/>
      <c r="K21789" s="1"/>
      <c r="L21789" s="1"/>
      <c r="M21789" s="1"/>
    </row>
    <row r="21790" spans="1:13" x14ac:dyDescent="0.25">
      <c r="A21790" t="s">
        <v>99</v>
      </c>
      <c r="B21790">
        <v>644</v>
      </c>
      <c r="C21790">
        <v>1957</v>
      </c>
      <c r="D21790">
        <v>0</v>
      </c>
      <c r="E21790">
        <v>0</v>
      </c>
      <c r="F21790" s="1"/>
      <c r="G21790" s="1"/>
      <c r="H21790" s="1"/>
      <c r="I21790" s="1"/>
      <c r="J21790" s="1"/>
      <c r="K21790" s="1"/>
      <c r="L21790" s="1"/>
      <c r="M21790" s="1"/>
    </row>
    <row r="21791" spans="1:13" x14ac:dyDescent="0.25">
      <c r="A21791" t="s">
        <v>99</v>
      </c>
      <c r="B21791">
        <v>644</v>
      </c>
      <c r="C21791">
        <v>1958</v>
      </c>
      <c r="D21791">
        <v>0</v>
      </c>
      <c r="E21791">
        <v>0</v>
      </c>
      <c r="F21791" s="1"/>
      <c r="G21791" s="1"/>
      <c r="H21791" s="1"/>
      <c r="I21791" s="1"/>
      <c r="J21791" s="1"/>
      <c r="K21791" s="1"/>
      <c r="L21791" s="1"/>
      <c r="M21791" s="1"/>
    </row>
    <row r="21792" spans="1:13" x14ac:dyDescent="0.25">
      <c r="A21792" t="s">
        <v>99</v>
      </c>
      <c r="B21792">
        <v>644</v>
      </c>
      <c r="C21792">
        <v>1959</v>
      </c>
      <c r="D21792">
        <v>0</v>
      </c>
      <c r="E21792">
        <v>0</v>
      </c>
      <c r="F21792" s="1"/>
      <c r="G21792" s="1"/>
      <c r="H21792" s="1"/>
      <c r="I21792" s="1"/>
      <c r="J21792" s="1"/>
      <c r="K21792" s="1"/>
      <c r="L21792" s="1"/>
      <c r="M21792" s="1"/>
    </row>
    <row r="21793" spans="1:13" x14ac:dyDescent="0.25">
      <c r="A21793" t="s">
        <v>99</v>
      </c>
      <c r="B21793">
        <v>644</v>
      </c>
      <c r="C21793">
        <v>1960</v>
      </c>
      <c r="D21793">
        <v>0</v>
      </c>
      <c r="E21793">
        <v>0</v>
      </c>
      <c r="F21793" s="1"/>
      <c r="G21793" s="1"/>
      <c r="H21793" s="1"/>
      <c r="I21793" s="1"/>
      <c r="J21793" s="1"/>
      <c r="K21793" s="1"/>
      <c r="L21793" s="1"/>
      <c r="M21793" s="1"/>
    </row>
    <row r="21794" spans="1:13" x14ac:dyDescent="0.25">
      <c r="A21794" t="s">
        <v>99</v>
      </c>
      <c r="B21794">
        <v>644</v>
      </c>
      <c r="C21794">
        <v>1961</v>
      </c>
      <c r="D21794">
        <v>0</v>
      </c>
      <c r="E21794">
        <v>0</v>
      </c>
      <c r="F21794" s="1"/>
      <c r="G21794" s="1"/>
      <c r="H21794" s="1"/>
      <c r="I21794" s="1"/>
      <c r="J21794" s="1"/>
      <c r="K21794" s="1"/>
      <c r="L21794" s="1"/>
      <c r="M21794" s="1"/>
    </row>
    <row r="21795" spans="1:13" x14ac:dyDescent="0.25">
      <c r="A21795" t="s">
        <v>99</v>
      </c>
      <c r="B21795">
        <v>644</v>
      </c>
      <c r="C21795">
        <v>1962</v>
      </c>
      <c r="D21795">
        <v>0</v>
      </c>
      <c r="E21795">
        <v>0</v>
      </c>
      <c r="F21795" s="1"/>
      <c r="G21795" s="1"/>
      <c r="H21795" s="1"/>
      <c r="I21795" s="1"/>
      <c r="J21795" s="1"/>
      <c r="K21795" s="1"/>
      <c r="L21795" s="1"/>
      <c r="M21795" s="1"/>
    </row>
    <row r="21796" spans="1:13" x14ac:dyDescent="0.25">
      <c r="A21796" t="s">
        <v>99</v>
      </c>
      <c r="B21796">
        <v>644</v>
      </c>
      <c r="C21796">
        <v>1963</v>
      </c>
      <c r="D21796">
        <v>0</v>
      </c>
      <c r="E21796">
        <v>0</v>
      </c>
      <c r="F21796" s="1"/>
      <c r="G21796" s="1"/>
      <c r="H21796" s="1"/>
      <c r="I21796" s="1"/>
      <c r="J21796" s="1"/>
      <c r="K21796" s="1"/>
      <c r="L21796" s="1"/>
      <c r="M21796" s="1"/>
    </row>
    <row r="21797" spans="1:13" x14ac:dyDescent="0.25">
      <c r="A21797" t="s">
        <v>99</v>
      </c>
      <c r="B21797">
        <v>644</v>
      </c>
      <c r="C21797">
        <v>1964</v>
      </c>
      <c r="D21797">
        <v>0</v>
      </c>
      <c r="E21797">
        <v>0</v>
      </c>
      <c r="F21797" s="1"/>
      <c r="G21797" s="1"/>
      <c r="H21797" s="1"/>
      <c r="I21797" s="1"/>
      <c r="J21797" s="1"/>
      <c r="K21797" s="1"/>
      <c r="L21797" s="1"/>
      <c r="M21797" s="1">
        <v>4.9050523000000004</v>
      </c>
    </row>
    <row r="21798" spans="1:13" x14ac:dyDescent="0.25">
      <c r="A21798" t="s">
        <v>99</v>
      </c>
      <c r="B21798">
        <v>644</v>
      </c>
      <c r="C21798">
        <v>1965</v>
      </c>
      <c r="D21798">
        <v>0</v>
      </c>
      <c r="E21798">
        <v>0</v>
      </c>
      <c r="F21798" s="1"/>
      <c r="G21798" s="1"/>
      <c r="H21798" s="1"/>
      <c r="I21798" s="1"/>
      <c r="J21798" s="1"/>
      <c r="K21798" s="1"/>
      <c r="L21798" s="1"/>
      <c r="M21798" s="1">
        <v>5.8823802000000001</v>
      </c>
    </row>
    <row r="21799" spans="1:13" x14ac:dyDescent="0.25">
      <c r="A21799" t="s">
        <v>99</v>
      </c>
      <c r="B21799">
        <v>644</v>
      </c>
      <c r="C21799">
        <v>1966</v>
      </c>
      <c r="D21799">
        <v>0</v>
      </c>
      <c r="E21799">
        <v>0</v>
      </c>
      <c r="F21799" s="1"/>
      <c r="G21799" s="1"/>
      <c r="H21799" s="1"/>
      <c r="I21799" s="1"/>
      <c r="J21799" s="1"/>
      <c r="K21799" s="1"/>
      <c r="L21799" s="1"/>
      <c r="M21799" s="1">
        <v>3.9173773999999999</v>
      </c>
    </row>
    <row r="21800" spans="1:13" x14ac:dyDescent="0.25">
      <c r="A21800" t="s">
        <v>99</v>
      </c>
      <c r="B21800">
        <v>644</v>
      </c>
      <c r="C21800">
        <v>1967</v>
      </c>
      <c r="D21800">
        <v>0</v>
      </c>
      <c r="E21800">
        <v>0</v>
      </c>
      <c r="F21800" s="1"/>
      <c r="G21800" s="1"/>
      <c r="H21800" s="1"/>
      <c r="I21800" s="1"/>
      <c r="J21800" s="1"/>
      <c r="K21800" s="1"/>
      <c r="L21800" s="1"/>
      <c r="M21800" s="1">
        <v>4.5236258999999999</v>
      </c>
    </row>
    <row r="21801" spans="1:13" x14ac:dyDescent="0.25">
      <c r="A21801" t="s">
        <v>99</v>
      </c>
      <c r="B21801">
        <v>644</v>
      </c>
      <c r="C21801">
        <v>1968</v>
      </c>
      <c r="D21801">
        <v>0</v>
      </c>
      <c r="E21801">
        <v>0</v>
      </c>
      <c r="F21801" s="1"/>
      <c r="G21801" s="1"/>
      <c r="H21801" s="1"/>
      <c r="I21801" s="1"/>
      <c r="J21801" s="1"/>
      <c r="K21801" s="1"/>
      <c r="L21801" s="1"/>
      <c r="M21801" s="1">
        <v>2.9836113000000002</v>
      </c>
    </row>
    <row r="21802" spans="1:13" x14ac:dyDescent="0.25">
      <c r="A21802" t="s">
        <v>99</v>
      </c>
      <c r="B21802">
        <v>644</v>
      </c>
      <c r="C21802">
        <v>1969</v>
      </c>
      <c r="D21802">
        <v>0</v>
      </c>
      <c r="E21802">
        <v>0</v>
      </c>
      <c r="F21802" s="1"/>
      <c r="G21802" s="1"/>
      <c r="H21802" s="1"/>
      <c r="I21802" s="1"/>
      <c r="J21802" s="1"/>
      <c r="K21802" s="1"/>
      <c r="L21802" s="1"/>
      <c r="M21802" s="1">
        <v>6.0490544999999996</v>
      </c>
    </row>
    <row r="21803" spans="1:13" x14ac:dyDescent="0.25">
      <c r="A21803" t="s">
        <v>99</v>
      </c>
      <c r="B21803">
        <v>644</v>
      </c>
      <c r="C21803">
        <v>1970</v>
      </c>
      <c r="D21803">
        <v>0</v>
      </c>
      <c r="E21803">
        <v>0</v>
      </c>
      <c r="F21803" s="1"/>
      <c r="G21803" s="1"/>
      <c r="H21803" s="1"/>
      <c r="I21803" s="1"/>
      <c r="J21803" s="1"/>
      <c r="K21803" s="1"/>
      <c r="L21803" s="1"/>
      <c r="M21803" s="1">
        <v>3.6025171</v>
      </c>
    </row>
    <row r="21804" spans="1:13" x14ac:dyDescent="0.25">
      <c r="A21804" t="s">
        <v>99</v>
      </c>
      <c r="B21804">
        <v>644</v>
      </c>
      <c r="C21804">
        <v>1971</v>
      </c>
      <c r="D21804">
        <v>0</v>
      </c>
      <c r="E21804">
        <v>0</v>
      </c>
      <c r="F21804" s="1"/>
      <c r="G21804" s="1"/>
      <c r="H21804" s="1"/>
      <c r="I21804" s="1"/>
      <c r="J21804" s="1"/>
      <c r="K21804" s="1"/>
      <c r="L21804" s="1"/>
      <c r="M21804" s="1">
        <v>4.4914566999999996</v>
      </c>
    </row>
    <row r="21805" spans="1:13" x14ac:dyDescent="0.25">
      <c r="A21805" t="s">
        <v>99</v>
      </c>
      <c r="B21805">
        <v>644</v>
      </c>
      <c r="C21805">
        <v>1972</v>
      </c>
      <c r="D21805">
        <v>0</v>
      </c>
      <c r="E21805">
        <v>0</v>
      </c>
      <c r="F21805" s="1"/>
      <c r="G21805" s="1"/>
      <c r="H21805" s="1"/>
      <c r="I21805" s="1"/>
      <c r="J21805" s="1"/>
      <c r="K21805" s="1"/>
      <c r="L21805" s="1"/>
      <c r="M21805" s="1">
        <v>4.7697995999999998</v>
      </c>
    </row>
    <row r="21806" spans="1:13" x14ac:dyDescent="0.25">
      <c r="A21806" t="s">
        <v>99</v>
      </c>
      <c r="B21806">
        <v>644</v>
      </c>
      <c r="C21806">
        <v>1973</v>
      </c>
      <c r="D21806">
        <v>0</v>
      </c>
      <c r="E21806">
        <v>0</v>
      </c>
      <c r="F21806" s="1"/>
      <c r="G21806" s="1"/>
      <c r="H21806" s="1"/>
      <c r="I21806" s="1"/>
      <c r="J21806" s="1"/>
      <c r="K21806" s="1"/>
      <c r="L21806" s="1"/>
      <c r="M21806" s="1">
        <v>2.6998557999999999</v>
      </c>
    </row>
    <row r="21807" spans="1:13" x14ac:dyDescent="0.25">
      <c r="A21807" t="s">
        <v>99</v>
      </c>
      <c r="B21807">
        <v>644</v>
      </c>
      <c r="C21807">
        <v>1974</v>
      </c>
      <c r="D21807">
        <v>0</v>
      </c>
      <c r="E21807">
        <v>0</v>
      </c>
      <c r="F21807" s="1"/>
      <c r="G21807" s="1"/>
      <c r="H21807" s="1"/>
      <c r="I21807" s="1"/>
      <c r="J21807" s="1"/>
      <c r="K21807" s="1"/>
      <c r="L21807" s="1"/>
      <c r="M21807" s="1">
        <v>1.4432940000000001</v>
      </c>
    </row>
    <row r="21808" spans="1:13" x14ac:dyDescent="0.25">
      <c r="A21808" t="s">
        <v>99</v>
      </c>
      <c r="B21808">
        <v>644</v>
      </c>
      <c r="C21808">
        <v>1975</v>
      </c>
      <c r="D21808">
        <v>0</v>
      </c>
      <c r="E21808">
        <v>0</v>
      </c>
      <c r="F21808" s="1"/>
      <c r="G21808" s="1"/>
      <c r="H21808" s="1"/>
      <c r="I21808" s="1"/>
      <c r="J21808" s="1"/>
      <c r="K21808" s="1"/>
      <c r="L21808" s="1"/>
      <c r="M21808" s="1">
        <v>0.10163609</v>
      </c>
    </row>
    <row r="21809" spans="1:13" x14ac:dyDescent="0.25">
      <c r="A21809" t="s">
        <v>99</v>
      </c>
      <c r="B21809">
        <v>644</v>
      </c>
      <c r="C21809">
        <v>1976</v>
      </c>
      <c r="D21809">
        <v>0</v>
      </c>
      <c r="E21809">
        <v>0</v>
      </c>
      <c r="F21809" s="1"/>
      <c r="G21809" s="1"/>
      <c r="H21809" s="1"/>
      <c r="I21809" s="1"/>
      <c r="J21809" s="1"/>
      <c r="K21809" s="1"/>
      <c r="L21809" s="1"/>
      <c r="M21809" s="1">
        <v>2.3096478999999999</v>
      </c>
    </row>
    <row r="21810" spans="1:13" x14ac:dyDescent="0.25">
      <c r="A21810" t="s">
        <v>99</v>
      </c>
      <c r="B21810">
        <v>644</v>
      </c>
      <c r="C21810">
        <v>1977</v>
      </c>
      <c r="D21810">
        <v>0</v>
      </c>
      <c r="E21810">
        <v>0</v>
      </c>
      <c r="F21810" s="1"/>
      <c r="G21810" s="1"/>
      <c r="H21810" s="1"/>
      <c r="I21810" s="1"/>
      <c r="J21810" s="1"/>
      <c r="K21810" s="1"/>
      <c r="L21810" s="1"/>
      <c r="M21810" s="1">
        <v>0.59537688</v>
      </c>
    </row>
    <row r="21811" spans="1:13" x14ac:dyDescent="0.25">
      <c r="A21811" t="s">
        <v>99</v>
      </c>
      <c r="B21811">
        <v>644</v>
      </c>
      <c r="C21811">
        <v>1978</v>
      </c>
      <c r="D21811">
        <v>0</v>
      </c>
      <c r="E21811">
        <v>0</v>
      </c>
      <c r="F21811" s="1"/>
      <c r="G21811" s="1"/>
      <c r="H21811" s="1"/>
      <c r="I21811" s="1"/>
      <c r="J21811" s="1"/>
      <c r="K21811" s="1"/>
      <c r="L21811" s="1"/>
      <c r="M21811" s="1">
        <v>-1.1268852</v>
      </c>
    </row>
    <row r="21812" spans="1:13" x14ac:dyDescent="0.25">
      <c r="A21812" t="s">
        <v>99</v>
      </c>
      <c r="B21812">
        <v>644</v>
      </c>
      <c r="C21812">
        <v>1979</v>
      </c>
      <c r="D21812">
        <v>0</v>
      </c>
      <c r="E21812">
        <v>0</v>
      </c>
      <c r="F21812" s="1"/>
      <c r="G21812" s="1"/>
      <c r="H21812" s="1"/>
      <c r="I21812" s="1"/>
      <c r="J21812" s="1"/>
      <c r="K21812" s="1"/>
      <c r="L21812" s="1"/>
      <c r="M21812" s="1">
        <v>7.2366852000000002</v>
      </c>
    </row>
    <row r="21813" spans="1:13" x14ac:dyDescent="0.25">
      <c r="A21813" t="s">
        <v>99</v>
      </c>
      <c r="B21813">
        <v>644</v>
      </c>
      <c r="C21813">
        <v>1980</v>
      </c>
      <c r="D21813">
        <v>1</v>
      </c>
      <c r="E21813">
        <v>1</v>
      </c>
      <c r="F21813" s="1">
        <v>10.933071427364901</v>
      </c>
      <c r="G21813" s="1">
        <v>13.4964053027586</v>
      </c>
      <c r="H21813" s="1">
        <v>0.532799451074635</v>
      </c>
      <c r="I21813" s="1">
        <v>12.963605851683965</v>
      </c>
      <c r="J21813" s="1">
        <v>-2.0305344243190646</v>
      </c>
      <c r="K21813" s="1">
        <v>18.543546679071383</v>
      </c>
      <c r="L21813" s="1"/>
      <c r="M21813" s="1">
        <v>3.9974162</v>
      </c>
    </row>
    <row r="21814" spans="1:13" x14ac:dyDescent="0.25">
      <c r="A21814" t="s">
        <v>99</v>
      </c>
      <c r="B21814">
        <v>644</v>
      </c>
      <c r="C21814">
        <v>1981</v>
      </c>
      <c r="D21814">
        <v>1</v>
      </c>
      <c r="E21814">
        <v>1</v>
      </c>
      <c r="F21814" s="1">
        <v>11.9880831931386</v>
      </c>
      <c r="G21814" s="1">
        <v>14.1828810236357</v>
      </c>
      <c r="H21814" s="1">
        <v>0.64461484163527505</v>
      </c>
      <c r="I21814" s="1">
        <v>13.538266182000424</v>
      </c>
      <c r="J21814" s="1">
        <v>-1.5501829888618239</v>
      </c>
      <c r="K21814" s="1">
        <v>30.648862331909182</v>
      </c>
      <c r="L21814" s="1"/>
      <c r="M21814" s="1">
        <v>4.947E-7</v>
      </c>
    </row>
    <row r="21815" spans="1:13" x14ac:dyDescent="0.25">
      <c r="A21815" t="s">
        <v>99</v>
      </c>
      <c r="B21815">
        <v>644</v>
      </c>
      <c r="C21815">
        <v>1982</v>
      </c>
      <c r="D21815">
        <v>1</v>
      </c>
      <c r="E21815">
        <v>1</v>
      </c>
      <c r="F21815" s="1">
        <v>12.808453189915101</v>
      </c>
      <c r="G21815" s="1">
        <v>16.4074162659007</v>
      </c>
      <c r="H21815" s="1">
        <v>0.862809050218455</v>
      </c>
      <c r="I21815" s="1">
        <v>15.544607215682245</v>
      </c>
      <c r="J21815" s="1">
        <v>-2.7361540257671439</v>
      </c>
      <c r="K21815" s="1">
        <v>48.806333836457846</v>
      </c>
      <c r="L21815" s="1"/>
      <c r="M21815" s="1">
        <v>0.96114387000000001</v>
      </c>
    </row>
    <row r="21816" spans="1:13" x14ac:dyDescent="0.25">
      <c r="A21816" t="s">
        <v>99</v>
      </c>
      <c r="B21816">
        <v>644</v>
      </c>
      <c r="C21816">
        <v>1983</v>
      </c>
      <c r="D21816">
        <v>1</v>
      </c>
      <c r="E21816">
        <v>1</v>
      </c>
      <c r="F21816" s="1">
        <v>13.6602922378689</v>
      </c>
      <c r="G21816" s="1">
        <v>21.2506531881114</v>
      </c>
      <c r="H21816" s="1">
        <v>0.85362659802851204</v>
      </c>
      <c r="I21816" s="1">
        <v>20.397026590082888</v>
      </c>
      <c r="J21816" s="1">
        <v>-6.736734352213988</v>
      </c>
      <c r="K21816" s="1">
        <v>55.217894360287104</v>
      </c>
      <c r="L21816" s="1"/>
      <c r="M21816" s="1">
        <v>7.8453922</v>
      </c>
    </row>
    <row r="21817" spans="1:13" x14ac:dyDescent="0.25">
      <c r="A21817" t="s">
        <v>99</v>
      </c>
      <c r="B21817">
        <v>644</v>
      </c>
      <c r="C21817">
        <v>1984</v>
      </c>
      <c r="D21817">
        <v>1</v>
      </c>
      <c r="E21817">
        <v>1</v>
      </c>
      <c r="F21817" s="1">
        <v>15.131923525035999</v>
      </c>
      <c r="G21817" s="1">
        <v>18.823799299675802</v>
      </c>
      <c r="H21817" s="1">
        <v>1.1332401071737499</v>
      </c>
      <c r="I21817" s="1">
        <v>17.69055919250205</v>
      </c>
      <c r="J21817" s="1">
        <v>-2.5586356674660511</v>
      </c>
      <c r="K21817" s="1">
        <v>65.355375105801102</v>
      </c>
      <c r="L21817" s="1"/>
      <c r="M21817" s="1">
        <v>-2.3048936000000002</v>
      </c>
    </row>
    <row r="21818" spans="1:13" x14ac:dyDescent="0.25">
      <c r="A21818" t="s">
        <v>99</v>
      </c>
      <c r="B21818">
        <v>644</v>
      </c>
      <c r="C21818">
        <v>1985</v>
      </c>
      <c r="D21818">
        <v>1</v>
      </c>
      <c r="E21818">
        <v>1</v>
      </c>
      <c r="F21818" s="1">
        <v>14.986519490851199</v>
      </c>
      <c r="G21818" s="1">
        <v>19.697872185590501</v>
      </c>
      <c r="H21818" s="1">
        <v>1.3790338227819401</v>
      </c>
      <c r="I21818" s="1">
        <v>18.318838362808563</v>
      </c>
      <c r="J21818" s="1">
        <v>-3.332318871957364</v>
      </c>
      <c r="K21818" s="1">
        <v>67.69498858956662</v>
      </c>
      <c r="L21818" s="1"/>
      <c r="M21818" s="1">
        <v>-11.413022</v>
      </c>
    </row>
    <row r="21819" spans="1:13" x14ac:dyDescent="0.25">
      <c r="A21819" t="s">
        <v>99</v>
      </c>
      <c r="B21819">
        <v>644</v>
      </c>
      <c r="C21819">
        <v>1986</v>
      </c>
      <c r="D21819">
        <v>1</v>
      </c>
      <c r="E21819">
        <v>1</v>
      </c>
      <c r="F21819" s="1">
        <v>15.8653443322114</v>
      </c>
      <c r="G21819" s="1">
        <v>19.8480268610632</v>
      </c>
      <c r="H21819" s="1">
        <v>1.25869234722613</v>
      </c>
      <c r="I21819" s="1">
        <v>18.58933451383707</v>
      </c>
      <c r="J21819" s="1">
        <v>-2.7239901816256697</v>
      </c>
      <c r="K21819" s="1">
        <v>75.708571430189636</v>
      </c>
      <c r="L21819" s="1">
        <v>15.808764999999999</v>
      </c>
      <c r="M21819" s="1">
        <v>9.6925991000000007</v>
      </c>
    </row>
    <row r="21820" spans="1:13" x14ac:dyDescent="0.25">
      <c r="A21820" t="s">
        <v>99</v>
      </c>
      <c r="B21820">
        <v>644</v>
      </c>
      <c r="C21820">
        <v>1987</v>
      </c>
      <c r="D21820">
        <v>1</v>
      </c>
      <c r="E21820">
        <v>1</v>
      </c>
      <c r="F21820" s="1">
        <v>14.8367054752817</v>
      </c>
      <c r="G21820" s="1">
        <v>18.380846947364802</v>
      </c>
      <c r="H21820" s="1">
        <v>1.0181423814186299</v>
      </c>
      <c r="I21820" s="1">
        <v>17.362704565946171</v>
      </c>
      <c r="J21820" s="1">
        <v>-2.5259990906644703</v>
      </c>
      <c r="K21820" s="1">
        <v>82.286974638194181</v>
      </c>
      <c r="L21820" s="1">
        <v>7.4286725000000002</v>
      </c>
      <c r="M21820" s="1">
        <v>13.870217</v>
      </c>
    </row>
    <row r="21821" spans="1:13" x14ac:dyDescent="0.25">
      <c r="A21821" t="s">
        <v>99</v>
      </c>
      <c r="B21821">
        <v>644</v>
      </c>
      <c r="C21821">
        <v>1988</v>
      </c>
      <c r="D21821">
        <v>1</v>
      </c>
      <c r="E21821">
        <v>1</v>
      </c>
      <c r="F21821" s="1">
        <v>18.087195463692701</v>
      </c>
      <c r="G21821" s="1">
        <v>21.5699942916883</v>
      </c>
      <c r="H21821" s="1">
        <v>1.1293081475076501</v>
      </c>
      <c r="I21821" s="1">
        <v>20.440686144180649</v>
      </c>
      <c r="J21821" s="1">
        <v>-2.3534906804879476</v>
      </c>
      <c r="K21821" s="1">
        <v>84.317615261548568</v>
      </c>
      <c r="L21821" s="1">
        <v>-2.0807153</v>
      </c>
      <c r="M21821" s="1">
        <v>0.57432006000000002</v>
      </c>
    </row>
    <row r="21822" spans="1:13" x14ac:dyDescent="0.25">
      <c r="A21822" t="s">
        <v>99</v>
      </c>
      <c r="B21822">
        <v>644</v>
      </c>
      <c r="C21822">
        <v>1989</v>
      </c>
      <c r="D21822">
        <v>1</v>
      </c>
      <c r="E21822">
        <v>1</v>
      </c>
      <c r="F21822" s="1">
        <v>19.686559914457</v>
      </c>
      <c r="G21822" s="1">
        <v>24.0166112641698</v>
      </c>
      <c r="H21822" s="1">
        <v>1.0420240405757399</v>
      </c>
      <c r="I21822" s="1">
        <v>22.97458722359406</v>
      </c>
      <c r="J21822" s="1">
        <v>-3.2880273091370604</v>
      </c>
      <c r="K21822" s="1">
        <v>84.703650403797283</v>
      </c>
      <c r="L21822" s="1">
        <v>-2.8173012000000002</v>
      </c>
      <c r="M21822" s="1">
        <v>-0.45726287999999998</v>
      </c>
    </row>
    <row r="21823" spans="1:13" x14ac:dyDescent="0.25">
      <c r="A21823" t="s">
        <v>99</v>
      </c>
      <c r="B21823">
        <v>644</v>
      </c>
      <c r="C21823">
        <v>1990</v>
      </c>
      <c r="D21823">
        <v>1</v>
      </c>
      <c r="E21823">
        <v>1</v>
      </c>
      <c r="F21823" s="1">
        <v>13.998077776834901</v>
      </c>
      <c r="G21823" s="1">
        <v>20.858723738536298</v>
      </c>
      <c r="H21823" s="1">
        <v>0.89889831801587705</v>
      </c>
      <c r="I21823" s="1">
        <v>19.959825420520421</v>
      </c>
      <c r="J21823" s="1">
        <v>-5.9617476436855199</v>
      </c>
      <c r="K21823" s="1">
        <v>91.614546017907855</v>
      </c>
      <c r="L21823" s="1">
        <v>-0.15248127</v>
      </c>
      <c r="M21823" s="1">
        <v>2.6016433000000001</v>
      </c>
    </row>
    <row r="21824" spans="1:13" x14ac:dyDescent="0.25">
      <c r="A21824" t="s">
        <v>99</v>
      </c>
      <c r="B21824">
        <v>644</v>
      </c>
      <c r="C21824">
        <v>1991</v>
      </c>
      <c r="D21824">
        <v>1</v>
      </c>
      <c r="E21824">
        <v>1</v>
      </c>
      <c r="F21824" s="1">
        <v>11.321011499471799</v>
      </c>
      <c r="G21824" s="1">
        <v>17.321036661686701</v>
      </c>
      <c r="H21824" s="1">
        <v>0.94000525034823701</v>
      </c>
      <c r="I21824" s="1">
        <v>16.381031411338466</v>
      </c>
      <c r="J21824" s="1">
        <v>-5.0600199118666662</v>
      </c>
      <c r="K21824" s="1">
        <v>89.256378248404999</v>
      </c>
      <c r="L21824" s="1">
        <v>-30.722598000000001</v>
      </c>
      <c r="M21824" s="1">
        <v>-7.2178953999999997</v>
      </c>
    </row>
    <row r="21825" spans="1:13" x14ac:dyDescent="0.25">
      <c r="A21825" t="s">
        <v>99</v>
      </c>
      <c r="B21825">
        <v>644</v>
      </c>
      <c r="C21825">
        <v>1992</v>
      </c>
      <c r="D21825">
        <v>1</v>
      </c>
      <c r="E21825">
        <v>1</v>
      </c>
      <c r="F21825" s="1">
        <v>9.3128530579794795</v>
      </c>
      <c r="G21825" s="1">
        <v>14.235349323755299</v>
      </c>
      <c r="H21825" s="1">
        <v>1.04016576313678</v>
      </c>
      <c r="I21825" s="1">
        <v>13.195183560618519</v>
      </c>
      <c r="J21825" s="1">
        <v>-3.8823305026390393</v>
      </c>
      <c r="K21825" s="1">
        <v>88.934282944064464</v>
      </c>
      <c r="L21825" s="1">
        <v>-3.527444</v>
      </c>
      <c r="M21825" s="1">
        <v>-8.9073791</v>
      </c>
    </row>
    <row r="21826" spans="1:13" x14ac:dyDescent="0.25">
      <c r="A21826" t="s">
        <v>99</v>
      </c>
      <c r="B21826">
        <v>644</v>
      </c>
      <c r="C21826">
        <v>1993</v>
      </c>
      <c r="D21826">
        <v>1</v>
      </c>
      <c r="E21826">
        <v>1</v>
      </c>
      <c r="F21826" s="1">
        <v>9.6515994052747693</v>
      </c>
      <c r="G21826" s="1">
        <v>13.7734960011528</v>
      </c>
      <c r="H21826" s="1">
        <v>1.39930400003872</v>
      </c>
      <c r="I21826" s="1">
        <v>12.37419200111408</v>
      </c>
      <c r="J21826" s="1">
        <v>-2.7225925958393109</v>
      </c>
      <c r="K21826" s="1">
        <v>129.89762374580891</v>
      </c>
      <c r="L21826" s="1">
        <v>9.4569340000000004</v>
      </c>
      <c r="M21826" s="1">
        <v>13.363096000000001</v>
      </c>
    </row>
    <row r="21827" spans="1:13" x14ac:dyDescent="0.25">
      <c r="A21827" t="s">
        <v>99</v>
      </c>
      <c r="B21827">
        <v>644</v>
      </c>
      <c r="C21827">
        <v>1994</v>
      </c>
      <c r="D21827">
        <v>1</v>
      </c>
      <c r="E21827">
        <v>1</v>
      </c>
      <c r="F21827" s="1">
        <v>12.239006137127999</v>
      </c>
      <c r="G21827" s="1">
        <v>17.625160898843099</v>
      </c>
      <c r="H21827" s="1">
        <v>2.3772404117221702</v>
      </c>
      <c r="I21827" s="1">
        <v>15.247920487120929</v>
      </c>
      <c r="J21827" s="1">
        <v>-3.0089143499929296</v>
      </c>
      <c r="K21827" s="1">
        <v>144.7920129134919</v>
      </c>
      <c r="L21827" s="1">
        <v>5.4061240000000002</v>
      </c>
      <c r="M21827" s="1">
        <v>3.4864307999999999</v>
      </c>
    </row>
    <row r="21828" spans="1:13" x14ac:dyDescent="0.25">
      <c r="A21828" t="s">
        <v>99</v>
      </c>
      <c r="B21828">
        <v>644</v>
      </c>
      <c r="C21828">
        <v>1995</v>
      </c>
      <c r="D21828">
        <v>1</v>
      </c>
      <c r="E21828">
        <v>1</v>
      </c>
      <c r="F21828" s="1">
        <v>14.632530056593399</v>
      </c>
      <c r="G21828" s="1">
        <v>17.389497420789201</v>
      </c>
      <c r="H21828" s="1">
        <v>1.7417329406872599</v>
      </c>
      <c r="I21828" s="1">
        <v>15.647764480101941</v>
      </c>
      <c r="J21828" s="1">
        <v>-1.0152344235085415</v>
      </c>
      <c r="K21828" s="1">
        <v>138.21097987159249</v>
      </c>
      <c r="L21828" s="1">
        <v>2.9778267</v>
      </c>
      <c r="M21828" s="1">
        <v>6.1210448</v>
      </c>
    </row>
    <row r="21829" spans="1:13" x14ac:dyDescent="0.25">
      <c r="A21829" t="s">
        <v>99</v>
      </c>
      <c r="B21829">
        <v>644</v>
      </c>
      <c r="C21829">
        <v>1996</v>
      </c>
      <c r="D21829">
        <v>1</v>
      </c>
      <c r="E21829">
        <v>1</v>
      </c>
      <c r="F21829" s="1">
        <v>14.8613641263105</v>
      </c>
      <c r="G21829" s="1">
        <v>18.789349470295601</v>
      </c>
      <c r="H21829" s="1">
        <v>1.7001686792406501</v>
      </c>
      <c r="I21829" s="1">
        <v>17.08918079105495</v>
      </c>
      <c r="J21829" s="1">
        <v>-2.2278166647444504</v>
      </c>
      <c r="K21829" s="1">
        <v>128.95956170540722</v>
      </c>
      <c r="L21829" s="1">
        <v>21.484248999999998</v>
      </c>
      <c r="M21829" s="1">
        <v>13.532662999999999</v>
      </c>
    </row>
    <row r="21830" spans="1:13" x14ac:dyDescent="0.25">
      <c r="A21830" t="s">
        <v>99</v>
      </c>
      <c r="B21830">
        <v>644</v>
      </c>
      <c r="C21830">
        <v>1997</v>
      </c>
      <c r="D21830">
        <v>1</v>
      </c>
      <c r="E21830">
        <v>1</v>
      </c>
      <c r="F21830" s="1">
        <v>16.1761782026364</v>
      </c>
      <c r="G21830" s="1">
        <v>17.940310302520199</v>
      </c>
      <c r="H21830" s="1">
        <v>1.6452384487353799</v>
      </c>
      <c r="I21830" s="1">
        <v>16.295071853784819</v>
      </c>
      <c r="J21830" s="1">
        <v>-0.11889365114841866</v>
      </c>
      <c r="K21830" s="1">
        <v>77.433019756734581</v>
      </c>
      <c r="L21830" s="1">
        <v>10.42479</v>
      </c>
      <c r="M21830" s="1">
        <v>2.8404430999999999</v>
      </c>
    </row>
    <row r="21831" spans="1:13" x14ac:dyDescent="0.25">
      <c r="A21831" t="s">
        <v>99</v>
      </c>
      <c r="B21831">
        <v>644</v>
      </c>
      <c r="C21831">
        <v>1998</v>
      </c>
      <c r="D21831">
        <v>1</v>
      </c>
      <c r="E21831">
        <v>1</v>
      </c>
      <c r="F21831" s="1">
        <v>17.4843684846185</v>
      </c>
      <c r="G21831" s="1">
        <v>21.1296313877362</v>
      </c>
      <c r="H21831" s="1">
        <v>1.5586704926460699</v>
      </c>
      <c r="I21831" s="1">
        <v>19.570960895090131</v>
      </c>
      <c r="J21831" s="1">
        <v>-2.0865924104716314</v>
      </c>
      <c r="K21831" s="1">
        <v>86.010233037279534</v>
      </c>
      <c r="L21831" s="1"/>
      <c r="M21831" s="1">
        <v>-4.1852258000000004</v>
      </c>
    </row>
    <row r="21832" spans="1:13" x14ac:dyDescent="0.25">
      <c r="A21832" t="s">
        <v>99</v>
      </c>
      <c r="B21832">
        <v>644</v>
      </c>
      <c r="C21832">
        <v>1999</v>
      </c>
      <c r="D21832">
        <v>1</v>
      </c>
      <c r="E21832">
        <v>1</v>
      </c>
      <c r="F21832" s="1">
        <v>18.270160821435098</v>
      </c>
      <c r="G21832" s="1">
        <v>26.8088385681651</v>
      </c>
      <c r="H21832" s="1">
        <v>1.7390486321562699</v>
      </c>
      <c r="I21832" s="1">
        <v>25.069789936008831</v>
      </c>
      <c r="J21832" s="1">
        <v>-6.7996291145737331</v>
      </c>
      <c r="K21832" s="1">
        <v>94.255795316132094</v>
      </c>
      <c r="L21832" s="1"/>
      <c r="M21832" s="1">
        <v>6.2936883999999997</v>
      </c>
    </row>
    <row r="21833" spans="1:13" x14ac:dyDescent="0.25">
      <c r="A21833" t="s">
        <v>99</v>
      </c>
      <c r="B21833">
        <v>644</v>
      </c>
      <c r="C21833">
        <v>2000</v>
      </c>
      <c r="D21833">
        <v>1</v>
      </c>
      <c r="E21833">
        <v>1</v>
      </c>
      <c r="F21833" s="1">
        <v>16.717930930507801</v>
      </c>
      <c r="G21833" s="1">
        <v>25.5982945902118</v>
      </c>
      <c r="H21833" s="1">
        <v>1.67130522097824</v>
      </c>
      <c r="I21833" s="1">
        <v>23.92698936923356</v>
      </c>
      <c r="J21833" s="1">
        <v>-7.2090584387257586</v>
      </c>
      <c r="K21833" s="1">
        <v>93.632600639421952</v>
      </c>
      <c r="L21833" s="1"/>
      <c r="M21833" s="1">
        <v>9.8376290999999991</v>
      </c>
    </row>
    <row r="21834" spans="1:13" x14ac:dyDescent="0.25">
      <c r="A21834" t="s">
        <v>99</v>
      </c>
      <c r="B21834">
        <v>644</v>
      </c>
      <c r="C21834">
        <v>2001</v>
      </c>
      <c r="D21834">
        <v>1</v>
      </c>
      <c r="E21834">
        <v>1</v>
      </c>
      <c r="F21834" s="1">
        <v>18.6776668088179</v>
      </c>
      <c r="G21834" s="1">
        <v>22.438067252933099</v>
      </c>
      <c r="H21834" s="1">
        <v>1.5750776177996799</v>
      </c>
      <c r="I21834" s="1">
        <v>20.86298963513342</v>
      </c>
      <c r="J21834" s="1">
        <v>-2.1853228263155202</v>
      </c>
      <c r="K21834" s="1">
        <v>97.324757533794653</v>
      </c>
      <c r="L21834" s="1"/>
      <c r="M21834" s="1">
        <v>7.4</v>
      </c>
    </row>
    <row r="21835" spans="1:13" x14ac:dyDescent="0.25">
      <c r="A21835" t="s">
        <v>99</v>
      </c>
      <c r="B21835">
        <v>644</v>
      </c>
      <c r="C21835">
        <v>2002</v>
      </c>
      <c r="D21835">
        <v>1</v>
      </c>
      <c r="E21835">
        <v>1</v>
      </c>
      <c r="F21835" s="1">
        <v>19.105315077530701</v>
      </c>
      <c r="G21835" s="1">
        <v>24.8695455810936</v>
      </c>
      <c r="H21835" s="1">
        <v>1.4980773604402799</v>
      </c>
      <c r="I21835" s="1">
        <v>23.37146822065332</v>
      </c>
      <c r="J21835" s="1">
        <v>-4.2661531431226187</v>
      </c>
      <c r="K21835" s="1">
        <v>107.36277591799353</v>
      </c>
      <c r="L21835" s="1"/>
      <c r="M21835" s="1">
        <v>1.6</v>
      </c>
    </row>
    <row r="21836" spans="1:13" x14ac:dyDescent="0.25">
      <c r="A21836" t="s">
        <v>99</v>
      </c>
      <c r="B21836">
        <v>644</v>
      </c>
      <c r="C21836">
        <v>2003</v>
      </c>
      <c r="D21836">
        <v>1</v>
      </c>
      <c r="E21836">
        <v>1</v>
      </c>
      <c r="F21836" s="1">
        <v>21.4494775873344</v>
      </c>
      <c r="G21836" s="1">
        <v>27.041481136761998</v>
      </c>
      <c r="H21836" s="1">
        <v>1.6467890139352901</v>
      </c>
      <c r="I21836" s="1">
        <v>25.394692122826708</v>
      </c>
      <c r="J21836" s="1">
        <v>-3.9452145354923083</v>
      </c>
      <c r="K21836" s="1">
        <v>103.6907277822642</v>
      </c>
      <c r="L21836" s="1">
        <v>-10.624045000000001</v>
      </c>
      <c r="M21836" s="1">
        <v>-2.1</v>
      </c>
    </row>
    <row r="21837" spans="1:13" x14ac:dyDescent="0.25">
      <c r="A21837" t="s">
        <v>99</v>
      </c>
      <c r="B21837">
        <v>644</v>
      </c>
      <c r="C21837">
        <v>2004</v>
      </c>
      <c r="D21837">
        <v>1</v>
      </c>
      <c r="E21837">
        <v>1</v>
      </c>
      <c r="F21837" s="1">
        <v>20.497794999790301</v>
      </c>
      <c r="G21837" s="1">
        <v>23.1490736148418</v>
      </c>
      <c r="H21837" s="1">
        <v>1.2351116595092499</v>
      </c>
      <c r="I21837" s="1">
        <v>21.91396195533255</v>
      </c>
      <c r="J21837" s="1">
        <v>-1.4161669555422485</v>
      </c>
      <c r="K21837" s="1">
        <v>103.10411256360803</v>
      </c>
      <c r="L21837" s="1">
        <v>0.58750950999999996</v>
      </c>
      <c r="M21837" s="1">
        <v>11.7</v>
      </c>
    </row>
    <row r="21838" spans="1:13" x14ac:dyDescent="0.25">
      <c r="A21838" t="s">
        <v>99</v>
      </c>
      <c r="B21838">
        <v>644</v>
      </c>
      <c r="C21838">
        <v>2005</v>
      </c>
      <c r="D21838">
        <v>1</v>
      </c>
      <c r="E21838">
        <v>1</v>
      </c>
      <c r="F21838" s="1">
        <v>18.767739556326401</v>
      </c>
      <c r="G21838" s="1">
        <v>22.890029276235101</v>
      </c>
      <c r="H21838" s="1">
        <v>0.94196430970398703</v>
      </c>
      <c r="I21838" s="1">
        <v>21.948064966531113</v>
      </c>
      <c r="J21838" s="1">
        <v>-3.1803254102047127</v>
      </c>
      <c r="K21838" s="1">
        <v>78.238784528046494</v>
      </c>
      <c r="L21838" s="1">
        <v>-5.9937811999999999</v>
      </c>
      <c r="M21838" s="1">
        <v>12.6</v>
      </c>
    </row>
    <row r="21839" spans="1:13" x14ac:dyDescent="0.25">
      <c r="A21839" t="s">
        <v>99</v>
      </c>
      <c r="B21839">
        <v>644</v>
      </c>
      <c r="C21839">
        <v>2006</v>
      </c>
      <c r="D21839">
        <v>1</v>
      </c>
      <c r="E21839">
        <v>1</v>
      </c>
      <c r="F21839" s="1">
        <v>18.279095420364399</v>
      </c>
      <c r="G21839" s="1">
        <v>22.067016165237099</v>
      </c>
      <c r="H21839" s="1">
        <v>0.79441717104562504</v>
      </c>
      <c r="I21839" s="1">
        <v>21.272598994191473</v>
      </c>
      <c r="J21839" s="1">
        <v>-2.9935035738270734</v>
      </c>
      <c r="K21839" s="1">
        <v>67.536614253846651</v>
      </c>
      <c r="L21839" s="1">
        <v>-8.2994763000000003</v>
      </c>
      <c r="M21839" s="1">
        <v>11.5</v>
      </c>
    </row>
    <row r="21840" spans="1:13" x14ac:dyDescent="0.25">
      <c r="A21840" t="s">
        <v>99</v>
      </c>
      <c r="B21840">
        <v>644</v>
      </c>
      <c r="C21840">
        <v>2007</v>
      </c>
      <c r="D21840">
        <v>1</v>
      </c>
      <c r="E21840">
        <v>1</v>
      </c>
      <c r="F21840" s="1">
        <v>16.9539891153448</v>
      </c>
      <c r="G21840" s="1">
        <v>20.521424217477598</v>
      </c>
      <c r="H21840" s="1">
        <v>0.69625512518313704</v>
      </c>
      <c r="I21840" s="1">
        <v>19.825169092294463</v>
      </c>
      <c r="J21840" s="1">
        <v>-2.8711799769496622</v>
      </c>
      <c r="K21840" s="1">
        <v>39.312239207655288</v>
      </c>
      <c r="L21840" s="1">
        <v>-13.240401</v>
      </c>
      <c r="M21840" s="1">
        <v>11.8</v>
      </c>
    </row>
    <row r="21841" spans="1:13" x14ac:dyDescent="0.25">
      <c r="A21841" t="s">
        <v>99</v>
      </c>
      <c r="B21841">
        <v>644</v>
      </c>
      <c r="C21841">
        <v>2008</v>
      </c>
      <c r="D21841">
        <v>1</v>
      </c>
      <c r="E21841">
        <v>1</v>
      </c>
      <c r="F21841" s="1">
        <v>15.873680653909201</v>
      </c>
      <c r="G21841" s="1">
        <v>18.7560307176755</v>
      </c>
      <c r="H21841" s="1">
        <v>0.45301154385834902</v>
      </c>
      <c r="I21841" s="1">
        <v>18.303019173817152</v>
      </c>
      <c r="J21841" s="1">
        <v>-2.4293385199079509</v>
      </c>
      <c r="K21841" s="1">
        <v>32.251020616632587</v>
      </c>
      <c r="L21841" s="1">
        <v>-40.356686000000003</v>
      </c>
      <c r="M21841" s="1">
        <v>11.2</v>
      </c>
    </row>
    <row r="21842" spans="1:13" x14ac:dyDescent="0.25">
      <c r="A21842" t="s">
        <v>99</v>
      </c>
      <c r="B21842">
        <v>644</v>
      </c>
      <c r="C21842">
        <v>2009</v>
      </c>
      <c r="D21842">
        <v>1</v>
      </c>
      <c r="E21842">
        <v>1</v>
      </c>
      <c r="F21842" s="1">
        <v>16.1806583035474</v>
      </c>
      <c r="G21842" s="1">
        <v>17.1127750880759</v>
      </c>
      <c r="H21842" s="1">
        <v>0.38094365475408098</v>
      </c>
      <c r="I21842" s="1">
        <v>16.731831433321819</v>
      </c>
      <c r="J21842" s="1">
        <v>-0.55117312977441912</v>
      </c>
      <c r="K21842" s="1">
        <v>29.960088074847835</v>
      </c>
      <c r="L21842" s="1"/>
      <c r="M21842" s="1">
        <v>10</v>
      </c>
    </row>
    <row r="21843" spans="1:13" x14ac:dyDescent="0.25">
      <c r="A21843" t="s">
        <v>99</v>
      </c>
      <c r="B21843">
        <v>644</v>
      </c>
      <c r="C21843">
        <v>2010</v>
      </c>
      <c r="D21843">
        <v>1</v>
      </c>
      <c r="E21843">
        <v>1</v>
      </c>
      <c r="F21843" s="1">
        <v>17.162484265519101</v>
      </c>
      <c r="G21843" s="1">
        <v>18.483235596090498</v>
      </c>
      <c r="H21843" s="1">
        <v>0.411304042718106</v>
      </c>
      <c r="I21843" s="1">
        <v>18.071931553372391</v>
      </c>
      <c r="J21843" s="1">
        <v>-0.90944728785328977</v>
      </c>
      <c r="K21843" s="1">
        <v>39.43600081557237</v>
      </c>
      <c r="L21843" s="1"/>
      <c r="M21843" s="1">
        <v>10.6</v>
      </c>
    </row>
    <row r="21844" spans="1:13" x14ac:dyDescent="0.25">
      <c r="A21844" t="s">
        <v>99</v>
      </c>
      <c r="B21844">
        <v>644</v>
      </c>
      <c r="C21844">
        <v>2011</v>
      </c>
      <c r="D21844">
        <v>1</v>
      </c>
      <c r="E21844">
        <v>1</v>
      </c>
      <c r="F21844" s="1">
        <v>16.621002398993401</v>
      </c>
      <c r="G21844" s="1">
        <v>18.2281301934926</v>
      </c>
      <c r="H21844" s="1">
        <v>0.371335601085863</v>
      </c>
      <c r="I21844" s="1">
        <v>17.856794592406736</v>
      </c>
      <c r="J21844" s="1">
        <v>-1.2357921934133351</v>
      </c>
      <c r="K21844" s="1">
        <v>44.827811127572467</v>
      </c>
      <c r="L21844" s="1"/>
      <c r="M21844" s="1">
        <v>11.4</v>
      </c>
    </row>
    <row r="21845" spans="1:13" x14ac:dyDescent="0.25">
      <c r="A21845" t="s">
        <v>99</v>
      </c>
      <c r="B21845">
        <v>644</v>
      </c>
      <c r="C21845">
        <v>2012</v>
      </c>
      <c r="D21845">
        <v>1</v>
      </c>
      <c r="E21845">
        <v>1</v>
      </c>
      <c r="F21845" s="1">
        <v>15.476301832211901</v>
      </c>
      <c r="G21845" s="1">
        <v>16.6482406188948</v>
      </c>
      <c r="H21845" s="1">
        <v>0.29844519175606699</v>
      </c>
      <c r="I21845" s="1">
        <v>16.349795427138734</v>
      </c>
      <c r="J21845" s="1">
        <v>-0.87349359492683298</v>
      </c>
      <c r="K21845" s="1">
        <v>39.324369307509158</v>
      </c>
      <c r="L21845" s="1"/>
      <c r="M21845" s="1">
        <v>8.6999999999999993</v>
      </c>
    </row>
    <row r="21846" spans="1:13" x14ac:dyDescent="0.25">
      <c r="A21846" t="s">
        <v>99</v>
      </c>
      <c r="B21846">
        <v>644</v>
      </c>
      <c r="C21846">
        <v>2013</v>
      </c>
      <c r="D21846">
        <v>1</v>
      </c>
      <c r="E21846">
        <v>1</v>
      </c>
      <c r="F21846" s="1">
        <v>15.8252577490902</v>
      </c>
      <c r="G21846" s="1">
        <v>17.755788910804299</v>
      </c>
      <c r="H21846" s="1">
        <v>0.33813573817322401</v>
      </c>
      <c r="I21846" s="1">
        <v>17.417653172631073</v>
      </c>
      <c r="J21846" s="1">
        <v>-1.5923954235408733</v>
      </c>
      <c r="K21846" s="1">
        <v>44.099799540453787</v>
      </c>
      <c r="L21846" s="1"/>
      <c r="M21846" s="1">
        <v>9.9</v>
      </c>
    </row>
    <row r="21847" spans="1:13" x14ac:dyDescent="0.25">
      <c r="A21847" t="s">
        <v>99</v>
      </c>
      <c r="B21847">
        <v>644</v>
      </c>
      <c r="C21847">
        <v>2014</v>
      </c>
      <c r="D21847">
        <v>1</v>
      </c>
      <c r="E21847">
        <v>1</v>
      </c>
      <c r="F21847" s="1">
        <v>14.9014156837912</v>
      </c>
      <c r="G21847" s="1">
        <v>17.483706835472699</v>
      </c>
      <c r="H21847" s="1">
        <v>0.35764604248727699</v>
      </c>
      <c r="I21847" s="1">
        <v>17.12606079298542</v>
      </c>
      <c r="J21847" s="1">
        <v>-2.2246451091942205</v>
      </c>
      <c r="K21847" s="1">
        <v>44.166291258973295</v>
      </c>
      <c r="L21847" s="1"/>
      <c r="M21847" s="1">
        <v>10.3</v>
      </c>
    </row>
    <row r="21848" spans="1:13" x14ac:dyDescent="0.25">
      <c r="A21848" t="s">
        <v>99</v>
      </c>
      <c r="B21848">
        <v>644</v>
      </c>
      <c r="C21848">
        <v>2015</v>
      </c>
      <c r="D21848">
        <v>1</v>
      </c>
      <c r="E21848">
        <v>1</v>
      </c>
      <c r="F21848" s="1">
        <v>15.3786676481699</v>
      </c>
      <c r="G21848" s="1">
        <v>17.3257346535657</v>
      </c>
      <c r="H21848" s="1">
        <v>0.41123717820153399</v>
      </c>
      <c r="I21848" s="1">
        <v>16.914497475364165</v>
      </c>
      <c r="J21848" s="1">
        <v>-1.5358298271942648</v>
      </c>
      <c r="K21848" s="1">
        <v>50.67115488577226</v>
      </c>
      <c r="L21848" s="1"/>
      <c r="M21848" s="1">
        <v>10.4</v>
      </c>
    </row>
    <row r="21849" spans="1:13" x14ac:dyDescent="0.25">
      <c r="A21849" t="s">
        <v>99</v>
      </c>
      <c r="B21849">
        <v>644</v>
      </c>
      <c r="C21849">
        <v>2016</v>
      </c>
      <c r="D21849">
        <v>1</v>
      </c>
      <c r="E21849">
        <v>1</v>
      </c>
      <c r="F21849" s="1">
        <v>15.612514465057799</v>
      </c>
      <c r="G21849" s="1">
        <v>17.9129687283734</v>
      </c>
      <c r="H21849" s="1">
        <v>0.46118307222476301</v>
      </c>
      <c r="I21849" s="1">
        <v>17.451785656148637</v>
      </c>
      <c r="J21849" s="1">
        <v>-1.8392711910908375</v>
      </c>
      <c r="K21849" s="1">
        <v>53.125894792349996</v>
      </c>
      <c r="L21849" s="1"/>
      <c r="M21849" s="1">
        <v>8</v>
      </c>
    </row>
    <row r="21850" spans="1:13" x14ac:dyDescent="0.25">
      <c r="A21850" t="s">
        <v>99</v>
      </c>
      <c r="B21850">
        <v>644</v>
      </c>
      <c r="C21850">
        <v>2017</v>
      </c>
      <c r="D21850">
        <v>1</v>
      </c>
      <c r="E21850">
        <v>1</v>
      </c>
      <c r="F21850" s="1">
        <v>14.7433502751266</v>
      </c>
      <c r="G21850" s="1">
        <v>17.986719787776899</v>
      </c>
      <c r="H21850" s="1">
        <v>0.45002854512260798</v>
      </c>
      <c r="I21850" s="1">
        <v>17.536691242654292</v>
      </c>
      <c r="J21850" s="1">
        <v>-2.7933409675276923</v>
      </c>
      <c r="K21850" s="1">
        <v>55.211186740844319</v>
      </c>
      <c r="L21850" s="1"/>
      <c r="M21850" s="1">
        <v>10.209695</v>
      </c>
    </row>
    <row r="21851" spans="1:13" x14ac:dyDescent="0.25">
      <c r="A21851" t="s">
        <v>99</v>
      </c>
      <c r="B21851">
        <v>644</v>
      </c>
      <c r="C21851">
        <v>2018</v>
      </c>
      <c r="D21851">
        <v>1</v>
      </c>
      <c r="E21851">
        <v>1</v>
      </c>
      <c r="F21851" s="1">
        <v>13.0702898124232</v>
      </c>
      <c r="G21851" s="1">
        <v>16.099359257584499</v>
      </c>
      <c r="H21851" s="1">
        <v>0.525909809812661</v>
      </c>
      <c r="I21851" s="1">
        <v>15.573449447771837</v>
      </c>
      <c r="J21851" s="1">
        <v>-2.5031596353486378</v>
      </c>
      <c r="K21851" s="1">
        <v>58.386171444008127</v>
      </c>
      <c r="L21851" s="1"/>
      <c r="M21851" s="1">
        <v>7.7026997000000001</v>
      </c>
    </row>
    <row r="21852" spans="1:13" x14ac:dyDescent="0.25">
      <c r="A21852" t="s">
        <v>99</v>
      </c>
      <c r="B21852">
        <v>644</v>
      </c>
      <c r="C21852">
        <v>2019</v>
      </c>
      <c r="D21852">
        <v>1</v>
      </c>
      <c r="E21852">
        <v>1</v>
      </c>
      <c r="F21852" s="1">
        <v>12.819356194759701</v>
      </c>
      <c r="G21852" s="1">
        <v>15.352768720868299</v>
      </c>
      <c r="H21852" s="1">
        <v>0.50267818299053202</v>
      </c>
      <c r="I21852" s="1">
        <v>14.850090537877767</v>
      </c>
      <c r="J21852" s="1">
        <v>-2.0307343431180662</v>
      </c>
      <c r="K21852" s="1">
        <v>55.782959976088854</v>
      </c>
      <c r="L21852" s="1"/>
      <c r="M21852" s="1">
        <v>9.0370516999999992</v>
      </c>
    </row>
    <row r="21853" spans="1:13" x14ac:dyDescent="0.25">
      <c r="A21853" t="s">
        <v>99</v>
      </c>
      <c r="B21853">
        <v>644</v>
      </c>
      <c r="C21853">
        <v>2020</v>
      </c>
      <c r="D21853">
        <v>1</v>
      </c>
      <c r="E21853">
        <v>1</v>
      </c>
      <c r="F21853" s="1">
        <v>11.704948365339201</v>
      </c>
      <c r="G21853" s="1">
        <v>14.469255160063399</v>
      </c>
      <c r="H21853" s="1">
        <v>0.39951806870893602</v>
      </c>
      <c r="I21853" s="1">
        <v>14.069737091354463</v>
      </c>
      <c r="J21853" s="1">
        <v>-2.3647887260152629</v>
      </c>
      <c r="K21853" s="1">
        <v>53.899752064947094</v>
      </c>
      <c r="L21853" s="1"/>
      <c r="M21853" s="1">
        <v>6.0571884000000003</v>
      </c>
    </row>
    <row r="21854" spans="1:13" x14ac:dyDescent="0.25">
      <c r="A21854" t="s">
        <v>99</v>
      </c>
      <c r="B21854">
        <v>644</v>
      </c>
      <c r="C21854">
        <v>2021</v>
      </c>
      <c r="D21854">
        <v>1</v>
      </c>
      <c r="E21854">
        <v>1</v>
      </c>
      <c r="F21854" s="1">
        <v>11.0307630824447</v>
      </c>
      <c r="G21854" s="1">
        <v>13.797586755708901</v>
      </c>
      <c r="H21854" s="1">
        <v>0.55284196804065699</v>
      </c>
      <c r="I21854" s="1">
        <v>13.244744787668244</v>
      </c>
      <c r="J21854" s="1">
        <v>-2.213981705223544</v>
      </c>
      <c r="K21854" s="1">
        <v>53.787937107347858</v>
      </c>
      <c r="L21854" s="1"/>
      <c r="M21854" s="1">
        <v>6.2650427999999998</v>
      </c>
    </row>
    <row r="21855" spans="1:13" x14ac:dyDescent="0.25">
      <c r="A21855" t="s">
        <v>99</v>
      </c>
      <c r="B21855">
        <v>644</v>
      </c>
      <c r="C21855">
        <v>2022</v>
      </c>
      <c r="D21855">
        <v>1</v>
      </c>
      <c r="E21855">
        <v>1</v>
      </c>
      <c r="F21855" s="1">
        <v>8.5380852682052097</v>
      </c>
      <c r="G21855" s="1">
        <v>12.696459956198799</v>
      </c>
      <c r="H21855" s="1">
        <v>0.62545775425973704</v>
      </c>
      <c r="I21855" s="1">
        <v>12.071002201939063</v>
      </c>
      <c r="J21855" s="1">
        <v>-3.5329169337338531</v>
      </c>
      <c r="K21855" s="1">
        <v>46.371822624791811</v>
      </c>
      <c r="L21855" s="1"/>
      <c r="M21855" s="1">
        <v>6.3575204000000003</v>
      </c>
    </row>
    <row r="21856" spans="1:13" x14ac:dyDescent="0.25">
      <c r="A21856" t="s">
        <v>100</v>
      </c>
      <c r="B21856">
        <v>646</v>
      </c>
      <c r="C21856">
        <v>1800</v>
      </c>
      <c r="D21856">
        <v>0</v>
      </c>
      <c r="E21856">
        <v>0</v>
      </c>
      <c r="F21856" s="1"/>
      <c r="G21856" s="1"/>
      <c r="H21856" s="1"/>
      <c r="I21856" s="1"/>
      <c r="J21856" s="1"/>
      <c r="K21856" s="1"/>
      <c r="L21856" s="1"/>
      <c r="M21856" s="1"/>
    </row>
    <row r="21857" spans="1:13" x14ac:dyDescent="0.25">
      <c r="A21857" t="s">
        <v>100</v>
      </c>
      <c r="B21857">
        <v>646</v>
      </c>
      <c r="C21857">
        <v>1801</v>
      </c>
      <c r="D21857">
        <v>0</v>
      </c>
      <c r="E21857">
        <v>0</v>
      </c>
      <c r="F21857" s="1"/>
      <c r="G21857" s="1"/>
      <c r="H21857" s="1"/>
      <c r="I21857" s="1"/>
      <c r="J21857" s="1"/>
      <c r="K21857" s="1"/>
      <c r="L21857" s="1"/>
      <c r="M21857" s="1"/>
    </row>
    <row r="21858" spans="1:13" x14ac:dyDescent="0.25">
      <c r="A21858" t="s">
        <v>100</v>
      </c>
      <c r="B21858">
        <v>646</v>
      </c>
      <c r="C21858">
        <v>1802</v>
      </c>
      <c r="D21858">
        <v>0</v>
      </c>
      <c r="E21858">
        <v>0</v>
      </c>
      <c r="F21858" s="1"/>
      <c r="G21858" s="1"/>
      <c r="H21858" s="1"/>
      <c r="I21858" s="1"/>
      <c r="J21858" s="1"/>
      <c r="K21858" s="1"/>
      <c r="L21858" s="1"/>
      <c r="M21858" s="1"/>
    </row>
    <row r="21859" spans="1:13" x14ac:dyDescent="0.25">
      <c r="A21859" t="s">
        <v>100</v>
      </c>
      <c r="B21859">
        <v>646</v>
      </c>
      <c r="C21859">
        <v>1803</v>
      </c>
      <c r="D21859">
        <v>0</v>
      </c>
      <c r="E21859">
        <v>0</v>
      </c>
      <c r="F21859" s="1"/>
      <c r="G21859" s="1"/>
      <c r="H21859" s="1"/>
      <c r="I21859" s="1"/>
      <c r="J21859" s="1"/>
      <c r="K21859" s="1"/>
      <c r="L21859" s="1"/>
      <c r="M21859" s="1"/>
    </row>
    <row r="21860" spans="1:13" x14ac:dyDescent="0.25">
      <c r="A21860" t="s">
        <v>100</v>
      </c>
      <c r="B21860">
        <v>646</v>
      </c>
      <c r="C21860">
        <v>1804</v>
      </c>
      <c r="D21860">
        <v>0</v>
      </c>
      <c r="E21860">
        <v>0</v>
      </c>
      <c r="F21860" s="1"/>
      <c r="G21860" s="1"/>
      <c r="H21860" s="1"/>
      <c r="I21860" s="1"/>
      <c r="J21860" s="1"/>
      <c r="K21860" s="1"/>
      <c r="L21860" s="1"/>
      <c r="M21860" s="1"/>
    </row>
    <row r="21861" spans="1:13" x14ac:dyDescent="0.25">
      <c r="A21861" t="s">
        <v>100</v>
      </c>
      <c r="B21861">
        <v>646</v>
      </c>
      <c r="C21861">
        <v>1805</v>
      </c>
      <c r="D21861">
        <v>0</v>
      </c>
      <c r="E21861">
        <v>0</v>
      </c>
      <c r="F21861" s="1"/>
      <c r="G21861" s="1"/>
      <c r="H21861" s="1"/>
      <c r="I21861" s="1"/>
      <c r="J21861" s="1"/>
      <c r="K21861" s="1"/>
      <c r="L21861" s="1"/>
      <c r="M21861" s="1"/>
    </row>
    <row r="21862" spans="1:13" x14ac:dyDescent="0.25">
      <c r="A21862" t="s">
        <v>100</v>
      </c>
      <c r="B21862">
        <v>646</v>
      </c>
      <c r="C21862">
        <v>1806</v>
      </c>
      <c r="D21862">
        <v>0</v>
      </c>
      <c r="E21862">
        <v>0</v>
      </c>
      <c r="F21862" s="1"/>
      <c r="G21862" s="1"/>
      <c r="H21862" s="1"/>
      <c r="I21862" s="1"/>
      <c r="J21862" s="1"/>
      <c r="K21862" s="1"/>
      <c r="L21862" s="1"/>
      <c r="M21862" s="1"/>
    </row>
    <row r="21863" spans="1:13" x14ac:dyDescent="0.25">
      <c r="A21863" t="s">
        <v>100</v>
      </c>
      <c r="B21863">
        <v>646</v>
      </c>
      <c r="C21863">
        <v>1807</v>
      </c>
      <c r="D21863">
        <v>0</v>
      </c>
      <c r="E21863">
        <v>0</v>
      </c>
      <c r="F21863" s="1"/>
      <c r="G21863" s="1"/>
      <c r="H21863" s="1"/>
      <c r="I21863" s="1"/>
      <c r="J21863" s="1"/>
      <c r="K21863" s="1"/>
      <c r="L21863" s="1"/>
      <c r="M21863" s="1"/>
    </row>
    <row r="21864" spans="1:13" x14ac:dyDescent="0.25">
      <c r="A21864" t="s">
        <v>100</v>
      </c>
      <c r="B21864">
        <v>646</v>
      </c>
      <c r="C21864">
        <v>1808</v>
      </c>
      <c r="D21864">
        <v>0</v>
      </c>
      <c r="E21864">
        <v>0</v>
      </c>
      <c r="F21864" s="1"/>
      <c r="G21864" s="1"/>
      <c r="H21864" s="1"/>
      <c r="I21864" s="1"/>
      <c r="J21864" s="1"/>
      <c r="K21864" s="1"/>
      <c r="L21864" s="1"/>
      <c r="M21864" s="1"/>
    </row>
    <row r="21865" spans="1:13" x14ac:dyDescent="0.25">
      <c r="A21865" t="s">
        <v>100</v>
      </c>
      <c r="B21865">
        <v>646</v>
      </c>
      <c r="C21865">
        <v>1809</v>
      </c>
      <c r="D21865">
        <v>0</v>
      </c>
      <c r="E21865">
        <v>0</v>
      </c>
      <c r="F21865" s="1"/>
      <c r="G21865" s="1"/>
      <c r="H21865" s="1"/>
      <c r="I21865" s="1"/>
      <c r="J21865" s="1"/>
      <c r="K21865" s="1"/>
      <c r="L21865" s="1"/>
      <c r="M21865" s="1"/>
    </row>
    <row r="21866" spans="1:13" x14ac:dyDescent="0.25">
      <c r="A21866" t="s">
        <v>100</v>
      </c>
      <c r="B21866">
        <v>646</v>
      </c>
      <c r="C21866">
        <v>1810</v>
      </c>
      <c r="D21866">
        <v>0</v>
      </c>
      <c r="E21866">
        <v>0</v>
      </c>
      <c r="F21866" s="1"/>
      <c r="G21866" s="1"/>
      <c r="H21866" s="1"/>
      <c r="I21866" s="1"/>
      <c r="J21866" s="1"/>
      <c r="K21866" s="1"/>
      <c r="L21866" s="1"/>
      <c r="M21866" s="1"/>
    </row>
    <row r="21867" spans="1:13" x14ac:dyDescent="0.25">
      <c r="A21867" t="s">
        <v>100</v>
      </c>
      <c r="B21867">
        <v>646</v>
      </c>
      <c r="C21867">
        <v>1811</v>
      </c>
      <c r="D21867">
        <v>0</v>
      </c>
      <c r="E21867">
        <v>0</v>
      </c>
      <c r="F21867" s="1"/>
      <c r="G21867" s="1"/>
      <c r="H21867" s="1"/>
      <c r="I21867" s="1"/>
      <c r="J21867" s="1"/>
      <c r="K21867" s="1"/>
      <c r="L21867" s="1"/>
      <c r="M21867" s="1"/>
    </row>
    <row r="21868" spans="1:13" x14ac:dyDescent="0.25">
      <c r="A21868" t="s">
        <v>100</v>
      </c>
      <c r="B21868">
        <v>646</v>
      </c>
      <c r="C21868">
        <v>1812</v>
      </c>
      <c r="D21868">
        <v>0</v>
      </c>
      <c r="E21868">
        <v>0</v>
      </c>
      <c r="F21868" s="1"/>
      <c r="G21868" s="1"/>
      <c r="H21868" s="1"/>
      <c r="I21868" s="1"/>
      <c r="J21868" s="1"/>
      <c r="K21868" s="1"/>
      <c r="L21868" s="1"/>
      <c r="M21868" s="1"/>
    </row>
    <row r="21869" spans="1:13" x14ac:dyDescent="0.25">
      <c r="A21869" t="s">
        <v>100</v>
      </c>
      <c r="B21869">
        <v>646</v>
      </c>
      <c r="C21869">
        <v>1813</v>
      </c>
      <c r="D21869">
        <v>0</v>
      </c>
      <c r="E21869">
        <v>0</v>
      </c>
      <c r="F21869" s="1"/>
      <c r="G21869" s="1"/>
      <c r="H21869" s="1"/>
      <c r="I21869" s="1"/>
      <c r="J21869" s="1"/>
      <c r="K21869" s="1"/>
      <c r="L21869" s="1"/>
      <c r="M21869" s="1"/>
    </row>
    <row r="21870" spans="1:13" x14ac:dyDescent="0.25">
      <c r="A21870" t="s">
        <v>100</v>
      </c>
      <c r="B21870">
        <v>646</v>
      </c>
      <c r="C21870">
        <v>1814</v>
      </c>
      <c r="D21870">
        <v>0</v>
      </c>
      <c r="E21870">
        <v>0</v>
      </c>
      <c r="F21870" s="1"/>
      <c r="G21870" s="1"/>
      <c r="H21870" s="1"/>
      <c r="I21870" s="1"/>
      <c r="J21870" s="1"/>
      <c r="K21870" s="1"/>
      <c r="L21870" s="1"/>
      <c r="M21870" s="1"/>
    </row>
    <row r="21871" spans="1:13" x14ac:dyDescent="0.25">
      <c r="A21871" t="s">
        <v>100</v>
      </c>
      <c r="B21871">
        <v>646</v>
      </c>
      <c r="C21871">
        <v>1815</v>
      </c>
      <c r="D21871">
        <v>0</v>
      </c>
      <c r="E21871">
        <v>0</v>
      </c>
      <c r="F21871" s="1"/>
      <c r="G21871" s="1"/>
      <c r="H21871" s="1"/>
      <c r="I21871" s="1"/>
      <c r="J21871" s="1"/>
      <c r="K21871" s="1"/>
      <c r="L21871" s="1"/>
      <c r="M21871" s="1"/>
    </row>
    <row r="21872" spans="1:13" x14ac:dyDescent="0.25">
      <c r="A21872" t="s">
        <v>100</v>
      </c>
      <c r="B21872">
        <v>646</v>
      </c>
      <c r="C21872">
        <v>1816</v>
      </c>
      <c r="D21872">
        <v>0</v>
      </c>
      <c r="E21872">
        <v>0</v>
      </c>
      <c r="F21872" s="1"/>
      <c r="G21872" s="1"/>
      <c r="H21872" s="1"/>
      <c r="I21872" s="1"/>
      <c r="J21872" s="1"/>
      <c r="K21872" s="1"/>
      <c r="L21872" s="1"/>
      <c r="M21872" s="1"/>
    </row>
    <row r="21873" spans="1:13" x14ac:dyDescent="0.25">
      <c r="A21873" t="s">
        <v>100</v>
      </c>
      <c r="B21873">
        <v>646</v>
      </c>
      <c r="C21873">
        <v>1817</v>
      </c>
      <c r="D21873">
        <v>0</v>
      </c>
      <c r="E21873">
        <v>0</v>
      </c>
      <c r="F21873" s="1"/>
      <c r="G21873" s="1"/>
      <c r="H21873" s="1"/>
      <c r="I21873" s="1"/>
      <c r="J21873" s="1"/>
      <c r="K21873" s="1"/>
      <c r="L21873" s="1"/>
      <c r="M21873" s="1"/>
    </row>
    <row r="21874" spans="1:13" x14ac:dyDescent="0.25">
      <c r="A21874" t="s">
        <v>100</v>
      </c>
      <c r="B21874">
        <v>646</v>
      </c>
      <c r="C21874">
        <v>1818</v>
      </c>
      <c r="D21874">
        <v>0</v>
      </c>
      <c r="E21874">
        <v>0</v>
      </c>
      <c r="F21874" s="1"/>
      <c r="G21874" s="1"/>
      <c r="H21874" s="1"/>
      <c r="I21874" s="1"/>
      <c r="J21874" s="1"/>
      <c r="K21874" s="1"/>
      <c r="L21874" s="1"/>
      <c r="M21874" s="1"/>
    </row>
    <row r="21875" spans="1:13" x14ac:dyDescent="0.25">
      <c r="A21875" t="s">
        <v>100</v>
      </c>
      <c r="B21875">
        <v>646</v>
      </c>
      <c r="C21875">
        <v>1819</v>
      </c>
      <c r="D21875">
        <v>0</v>
      </c>
      <c r="E21875">
        <v>0</v>
      </c>
      <c r="F21875" s="1"/>
      <c r="G21875" s="1"/>
      <c r="H21875" s="1"/>
      <c r="I21875" s="1"/>
      <c r="J21875" s="1"/>
      <c r="K21875" s="1"/>
      <c r="L21875" s="1"/>
      <c r="M21875" s="1"/>
    </row>
    <row r="21876" spans="1:13" x14ac:dyDescent="0.25">
      <c r="A21876" t="s">
        <v>100</v>
      </c>
      <c r="B21876">
        <v>646</v>
      </c>
      <c r="C21876">
        <v>1820</v>
      </c>
      <c r="D21876">
        <v>0</v>
      </c>
      <c r="E21876">
        <v>0</v>
      </c>
      <c r="F21876" s="1"/>
      <c r="G21876" s="1"/>
      <c r="H21876" s="1"/>
      <c r="I21876" s="1"/>
      <c r="J21876" s="1"/>
      <c r="K21876" s="1"/>
      <c r="L21876" s="1"/>
      <c r="M21876" s="1"/>
    </row>
    <row r="21877" spans="1:13" x14ac:dyDescent="0.25">
      <c r="A21877" t="s">
        <v>100</v>
      </c>
      <c r="B21877">
        <v>646</v>
      </c>
      <c r="C21877">
        <v>1821</v>
      </c>
      <c r="D21877">
        <v>0</v>
      </c>
      <c r="E21877">
        <v>0</v>
      </c>
      <c r="F21877" s="1"/>
      <c r="G21877" s="1"/>
      <c r="H21877" s="1"/>
      <c r="I21877" s="1"/>
      <c r="J21877" s="1"/>
      <c r="K21877" s="1"/>
      <c r="L21877" s="1"/>
      <c r="M21877" s="1"/>
    </row>
    <row r="21878" spans="1:13" x14ac:dyDescent="0.25">
      <c r="A21878" t="s">
        <v>100</v>
      </c>
      <c r="B21878">
        <v>646</v>
      </c>
      <c r="C21878">
        <v>1822</v>
      </c>
      <c r="D21878">
        <v>0</v>
      </c>
      <c r="E21878">
        <v>0</v>
      </c>
      <c r="F21878" s="1"/>
      <c r="G21878" s="1"/>
      <c r="H21878" s="1"/>
      <c r="I21878" s="1"/>
      <c r="J21878" s="1"/>
      <c r="K21878" s="1"/>
      <c r="L21878" s="1"/>
      <c r="M21878" s="1"/>
    </row>
    <row r="21879" spans="1:13" x14ac:dyDescent="0.25">
      <c r="A21879" t="s">
        <v>100</v>
      </c>
      <c r="B21879">
        <v>646</v>
      </c>
      <c r="C21879">
        <v>1823</v>
      </c>
      <c r="D21879">
        <v>0</v>
      </c>
      <c r="E21879">
        <v>0</v>
      </c>
      <c r="F21879" s="1"/>
      <c r="G21879" s="1"/>
      <c r="H21879" s="1"/>
      <c r="I21879" s="1"/>
      <c r="J21879" s="1"/>
      <c r="K21879" s="1"/>
      <c r="L21879" s="1"/>
      <c r="M21879" s="1"/>
    </row>
    <row r="21880" spans="1:13" x14ac:dyDescent="0.25">
      <c r="A21880" t="s">
        <v>100</v>
      </c>
      <c r="B21880">
        <v>646</v>
      </c>
      <c r="C21880">
        <v>1824</v>
      </c>
      <c r="D21880">
        <v>0</v>
      </c>
      <c r="E21880">
        <v>0</v>
      </c>
      <c r="F21880" s="1"/>
      <c r="G21880" s="1"/>
      <c r="H21880" s="1"/>
      <c r="I21880" s="1"/>
      <c r="J21880" s="1"/>
      <c r="K21880" s="1"/>
      <c r="L21880" s="1"/>
      <c r="M21880" s="1"/>
    </row>
    <row r="21881" spans="1:13" x14ac:dyDescent="0.25">
      <c r="A21881" t="s">
        <v>100</v>
      </c>
      <c r="B21881">
        <v>646</v>
      </c>
      <c r="C21881">
        <v>1825</v>
      </c>
      <c r="D21881">
        <v>0</v>
      </c>
      <c r="E21881">
        <v>0</v>
      </c>
      <c r="F21881" s="1"/>
      <c r="G21881" s="1"/>
      <c r="H21881" s="1"/>
      <c r="I21881" s="1"/>
      <c r="J21881" s="1"/>
      <c r="K21881" s="1"/>
      <c r="L21881" s="1"/>
      <c r="M21881" s="1"/>
    </row>
    <row r="21882" spans="1:13" x14ac:dyDescent="0.25">
      <c r="A21882" t="s">
        <v>100</v>
      </c>
      <c r="B21882">
        <v>646</v>
      </c>
      <c r="C21882">
        <v>1826</v>
      </c>
      <c r="D21882">
        <v>0</v>
      </c>
      <c r="E21882">
        <v>0</v>
      </c>
      <c r="F21882" s="1"/>
      <c r="G21882" s="1"/>
      <c r="H21882" s="1"/>
      <c r="I21882" s="1"/>
      <c r="J21882" s="1"/>
      <c r="K21882" s="1"/>
      <c r="L21882" s="1"/>
      <c r="M21882" s="1"/>
    </row>
    <row r="21883" spans="1:13" x14ac:dyDescent="0.25">
      <c r="A21883" t="s">
        <v>100</v>
      </c>
      <c r="B21883">
        <v>646</v>
      </c>
      <c r="C21883">
        <v>1827</v>
      </c>
      <c r="D21883">
        <v>0</v>
      </c>
      <c r="E21883">
        <v>0</v>
      </c>
      <c r="F21883" s="1"/>
      <c r="G21883" s="1"/>
      <c r="H21883" s="1"/>
      <c r="I21883" s="1"/>
      <c r="J21883" s="1"/>
      <c r="K21883" s="1"/>
      <c r="L21883" s="1"/>
      <c r="M21883" s="1"/>
    </row>
    <row r="21884" spans="1:13" x14ac:dyDescent="0.25">
      <c r="A21884" t="s">
        <v>100</v>
      </c>
      <c r="B21884">
        <v>646</v>
      </c>
      <c r="C21884">
        <v>1828</v>
      </c>
      <c r="D21884">
        <v>0</v>
      </c>
      <c r="E21884">
        <v>0</v>
      </c>
      <c r="F21884" s="1"/>
      <c r="G21884" s="1"/>
      <c r="H21884" s="1"/>
      <c r="I21884" s="1"/>
      <c r="J21884" s="1"/>
      <c r="K21884" s="1"/>
      <c r="L21884" s="1"/>
      <c r="M21884" s="1"/>
    </row>
    <row r="21885" spans="1:13" x14ac:dyDescent="0.25">
      <c r="A21885" t="s">
        <v>100</v>
      </c>
      <c r="B21885">
        <v>646</v>
      </c>
      <c r="C21885">
        <v>1829</v>
      </c>
      <c r="D21885">
        <v>0</v>
      </c>
      <c r="E21885">
        <v>0</v>
      </c>
      <c r="F21885" s="1"/>
      <c r="G21885" s="1"/>
      <c r="H21885" s="1"/>
      <c r="I21885" s="1"/>
      <c r="J21885" s="1"/>
      <c r="K21885" s="1"/>
      <c r="L21885" s="1"/>
      <c r="M21885" s="1"/>
    </row>
    <row r="21886" spans="1:13" x14ac:dyDescent="0.25">
      <c r="A21886" t="s">
        <v>100</v>
      </c>
      <c r="B21886">
        <v>646</v>
      </c>
      <c r="C21886">
        <v>1830</v>
      </c>
      <c r="D21886">
        <v>0</v>
      </c>
      <c r="E21886">
        <v>0</v>
      </c>
      <c r="F21886" s="1"/>
      <c r="G21886" s="1"/>
      <c r="H21886" s="1"/>
      <c r="I21886" s="1"/>
      <c r="J21886" s="1"/>
      <c r="K21886" s="1"/>
      <c r="L21886" s="1"/>
      <c r="M21886" s="1"/>
    </row>
    <row r="21887" spans="1:13" x14ac:dyDescent="0.25">
      <c r="A21887" t="s">
        <v>100</v>
      </c>
      <c r="B21887">
        <v>646</v>
      </c>
      <c r="C21887">
        <v>1831</v>
      </c>
      <c r="D21887">
        <v>0</v>
      </c>
      <c r="E21887">
        <v>0</v>
      </c>
      <c r="F21887" s="1"/>
      <c r="G21887" s="1"/>
      <c r="H21887" s="1"/>
      <c r="I21887" s="1"/>
      <c r="J21887" s="1"/>
      <c r="K21887" s="1"/>
      <c r="L21887" s="1"/>
      <c r="M21887" s="1"/>
    </row>
    <row r="21888" spans="1:13" x14ac:dyDescent="0.25">
      <c r="A21888" t="s">
        <v>100</v>
      </c>
      <c r="B21888">
        <v>646</v>
      </c>
      <c r="C21888">
        <v>1832</v>
      </c>
      <c r="D21888">
        <v>0</v>
      </c>
      <c r="E21888">
        <v>0</v>
      </c>
      <c r="F21888" s="1"/>
      <c r="G21888" s="1"/>
      <c r="H21888" s="1"/>
      <c r="I21888" s="1"/>
      <c r="J21888" s="1"/>
      <c r="K21888" s="1"/>
      <c r="L21888" s="1"/>
      <c r="M21888" s="1"/>
    </row>
    <row r="21889" spans="1:13" x14ac:dyDescent="0.25">
      <c r="A21889" t="s">
        <v>100</v>
      </c>
      <c r="B21889">
        <v>646</v>
      </c>
      <c r="C21889">
        <v>1833</v>
      </c>
      <c r="D21889">
        <v>0</v>
      </c>
      <c r="E21889">
        <v>0</v>
      </c>
      <c r="F21889" s="1"/>
      <c r="G21889" s="1"/>
      <c r="H21889" s="1"/>
      <c r="I21889" s="1"/>
      <c r="J21889" s="1"/>
      <c r="K21889" s="1"/>
      <c r="L21889" s="1"/>
      <c r="M21889" s="1"/>
    </row>
    <row r="21890" spans="1:13" x14ac:dyDescent="0.25">
      <c r="A21890" t="s">
        <v>100</v>
      </c>
      <c r="B21890">
        <v>646</v>
      </c>
      <c r="C21890">
        <v>1834</v>
      </c>
      <c r="D21890">
        <v>0</v>
      </c>
      <c r="E21890">
        <v>0</v>
      </c>
      <c r="F21890" s="1"/>
      <c r="G21890" s="1"/>
      <c r="H21890" s="1"/>
      <c r="I21890" s="1"/>
      <c r="J21890" s="1"/>
      <c r="K21890" s="1"/>
      <c r="L21890" s="1"/>
      <c r="M21890" s="1"/>
    </row>
    <row r="21891" spans="1:13" x14ac:dyDescent="0.25">
      <c r="A21891" t="s">
        <v>100</v>
      </c>
      <c r="B21891">
        <v>646</v>
      </c>
      <c r="C21891">
        <v>1835</v>
      </c>
      <c r="D21891">
        <v>0</v>
      </c>
      <c r="E21891">
        <v>0</v>
      </c>
      <c r="F21891" s="1"/>
      <c r="G21891" s="1"/>
      <c r="H21891" s="1"/>
      <c r="I21891" s="1"/>
      <c r="J21891" s="1"/>
      <c r="K21891" s="1"/>
      <c r="L21891" s="1"/>
      <c r="M21891" s="1"/>
    </row>
    <row r="21892" spans="1:13" x14ac:dyDescent="0.25">
      <c r="A21892" t="s">
        <v>100</v>
      </c>
      <c r="B21892">
        <v>646</v>
      </c>
      <c r="C21892">
        <v>1836</v>
      </c>
      <c r="D21892">
        <v>0</v>
      </c>
      <c r="E21892">
        <v>0</v>
      </c>
      <c r="F21892" s="1"/>
      <c r="G21892" s="1"/>
      <c r="H21892" s="1"/>
      <c r="I21892" s="1"/>
      <c r="J21892" s="1"/>
      <c r="K21892" s="1"/>
      <c r="L21892" s="1"/>
      <c r="M21892" s="1"/>
    </row>
    <row r="21893" spans="1:13" x14ac:dyDescent="0.25">
      <c r="A21893" t="s">
        <v>100</v>
      </c>
      <c r="B21893">
        <v>646</v>
      </c>
      <c r="C21893">
        <v>1837</v>
      </c>
      <c r="D21893">
        <v>0</v>
      </c>
      <c r="E21893">
        <v>0</v>
      </c>
      <c r="F21893" s="1"/>
      <c r="G21893" s="1"/>
      <c r="H21893" s="1"/>
      <c r="I21893" s="1"/>
      <c r="J21893" s="1"/>
      <c r="K21893" s="1"/>
      <c r="L21893" s="1"/>
      <c r="M21893" s="1"/>
    </row>
    <row r="21894" spans="1:13" x14ac:dyDescent="0.25">
      <c r="A21894" t="s">
        <v>100</v>
      </c>
      <c r="B21894">
        <v>646</v>
      </c>
      <c r="C21894">
        <v>1838</v>
      </c>
      <c r="D21894">
        <v>0</v>
      </c>
      <c r="E21894">
        <v>0</v>
      </c>
      <c r="F21894" s="1"/>
      <c r="G21894" s="1"/>
      <c r="H21894" s="1"/>
      <c r="I21894" s="1"/>
      <c r="J21894" s="1"/>
      <c r="K21894" s="1"/>
      <c r="L21894" s="1"/>
      <c r="M21894" s="1"/>
    </row>
    <row r="21895" spans="1:13" x14ac:dyDescent="0.25">
      <c r="A21895" t="s">
        <v>100</v>
      </c>
      <c r="B21895">
        <v>646</v>
      </c>
      <c r="C21895">
        <v>1839</v>
      </c>
      <c r="D21895">
        <v>0</v>
      </c>
      <c r="E21895">
        <v>0</v>
      </c>
      <c r="F21895" s="1"/>
      <c r="G21895" s="1"/>
      <c r="H21895" s="1"/>
      <c r="I21895" s="1"/>
      <c r="J21895" s="1"/>
      <c r="K21895" s="1"/>
      <c r="L21895" s="1"/>
      <c r="M21895" s="1"/>
    </row>
    <row r="21896" spans="1:13" x14ac:dyDescent="0.25">
      <c r="A21896" t="s">
        <v>100</v>
      </c>
      <c r="B21896">
        <v>646</v>
      </c>
      <c r="C21896">
        <v>1840</v>
      </c>
      <c r="D21896">
        <v>0</v>
      </c>
      <c r="E21896">
        <v>0</v>
      </c>
      <c r="F21896" s="1"/>
      <c r="G21896" s="1"/>
      <c r="H21896" s="1"/>
      <c r="I21896" s="1"/>
      <c r="J21896" s="1"/>
      <c r="K21896" s="1"/>
      <c r="L21896" s="1"/>
      <c r="M21896" s="1"/>
    </row>
    <row r="21897" spans="1:13" x14ac:dyDescent="0.25">
      <c r="A21897" t="s">
        <v>100</v>
      </c>
      <c r="B21897">
        <v>646</v>
      </c>
      <c r="C21897">
        <v>1841</v>
      </c>
      <c r="D21897">
        <v>0</v>
      </c>
      <c r="E21897">
        <v>0</v>
      </c>
      <c r="F21897" s="1"/>
      <c r="G21897" s="1"/>
      <c r="H21897" s="1"/>
      <c r="I21897" s="1"/>
      <c r="J21897" s="1"/>
      <c r="K21897" s="1"/>
      <c r="L21897" s="1"/>
      <c r="M21897" s="1"/>
    </row>
    <row r="21898" spans="1:13" x14ac:dyDescent="0.25">
      <c r="A21898" t="s">
        <v>100</v>
      </c>
      <c r="B21898">
        <v>646</v>
      </c>
      <c r="C21898">
        <v>1842</v>
      </c>
      <c r="D21898">
        <v>0</v>
      </c>
      <c r="E21898">
        <v>0</v>
      </c>
      <c r="F21898" s="1"/>
      <c r="G21898" s="1"/>
      <c r="H21898" s="1"/>
      <c r="I21898" s="1"/>
      <c r="J21898" s="1"/>
      <c r="K21898" s="1"/>
      <c r="L21898" s="1"/>
      <c r="M21898" s="1"/>
    </row>
    <row r="21899" spans="1:13" x14ac:dyDescent="0.25">
      <c r="A21899" t="s">
        <v>100</v>
      </c>
      <c r="B21899">
        <v>646</v>
      </c>
      <c r="C21899">
        <v>1843</v>
      </c>
      <c r="D21899">
        <v>0</v>
      </c>
      <c r="E21899">
        <v>0</v>
      </c>
      <c r="F21899" s="1"/>
      <c r="G21899" s="1"/>
      <c r="H21899" s="1"/>
      <c r="I21899" s="1"/>
      <c r="J21899" s="1"/>
      <c r="K21899" s="1"/>
      <c r="L21899" s="1"/>
      <c r="M21899" s="1"/>
    </row>
    <row r="21900" spans="1:13" x14ac:dyDescent="0.25">
      <c r="A21900" t="s">
        <v>100</v>
      </c>
      <c r="B21900">
        <v>646</v>
      </c>
      <c r="C21900">
        <v>1844</v>
      </c>
      <c r="D21900">
        <v>0</v>
      </c>
      <c r="E21900">
        <v>0</v>
      </c>
      <c r="F21900" s="1"/>
      <c r="G21900" s="1"/>
      <c r="H21900" s="1"/>
      <c r="I21900" s="1"/>
      <c r="J21900" s="1"/>
      <c r="K21900" s="1"/>
      <c r="L21900" s="1"/>
      <c r="M21900" s="1"/>
    </row>
    <row r="21901" spans="1:13" x14ac:dyDescent="0.25">
      <c r="A21901" t="s">
        <v>100</v>
      </c>
      <c r="B21901">
        <v>646</v>
      </c>
      <c r="C21901">
        <v>1845</v>
      </c>
      <c r="D21901">
        <v>0</v>
      </c>
      <c r="E21901">
        <v>0</v>
      </c>
      <c r="F21901" s="1"/>
      <c r="G21901" s="1"/>
      <c r="H21901" s="1"/>
      <c r="I21901" s="1"/>
      <c r="J21901" s="1"/>
      <c r="K21901" s="1"/>
      <c r="L21901" s="1"/>
      <c r="M21901" s="1"/>
    </row>
    <row r="21902" spans="1:13" x14ac:dyDescent="0.25">
      <c r="A21902" t="s">
        <v>100</v>
      </c>
      <c r="B21902">
        <v>646</v>
      </c>
      <c r="C21902">
        <v>1846</v>
      </c>
      <c r="D21902">
        <v>0</v>
      </c>
      <c r="E21902">
        <v>0</v>
      </c>
      <c r="F21902" s="1"/>
      <c r="G21902" s="1"/>
      <c r="H21902" s="1"/>
      <c r="I21902" s="1"/>
      <c r="J21902" s="1"/>
      <c r="K21902" s="1"/>
      <c r="L21902" s="1"/>
      <c r="M21902" s="1"/>
    </row>
    <row r="21903" spans="1:13" x14ac:dyDescent="0.25">
      <c r="A21903" t="s">
        <v>100</v>
      </c>
      <c r="B21903">
        <v>646</v>
      </c>
      <c r="C21903">
        <v>1847</v>
      </c>
      <c r="D21903">
        <v>0</v>
      </c>
      <c r="E21903">
        <v>0</v>
      </c>
      <c r="F21903" s="1"/>
      <c r="G21903" s="1"/>
      <c r="H21903" s="1"/>
      <c r="I21903" s="1"/>
      <c r="J21903" s="1"/>
      <c r="K21903" s="1"/>
      <c r="L21903" s="1"/>
      <c r="M21903" s="1"/>
    </row>
    <row r="21904" spans="1:13" x14ac:dyDescent="0.25">
      <c r="A21904" t="s">
        <v>100</v>
      </c>
      <c r="B21904">
        <v>646</v>
      </c>
      <c r="C21904">
        <v>1848</v>
      </c>
      <c r="D21904">
        <v>0</v>
      </c>
      <c r="E21904">
        <v>0</v>
      </c>
      <c r="F21904" s="1"/>
      <c r="G21904" s="1"/>
      <c r="H21904" s="1"/>
      <c r="I21904" s="1"/>
      <c r="J21904" s="1"/>
      <c r="K21904" s="1"/>
      <c r="L21904" s="1"/>
      <c r="M21904" s="1"/>
    </row>
    <row r="21905" spans="1:13" x14ac:dyDescent="0.25">
      <c r="A21905" t="s">
        <v>100</v>
      </c>
      <c r="B21905">
        <v>646</v>
      </c>
      <c r="C21905">
        <v>1849</v>
      </c>
      <c r="D21905">
        <v>0</v>
      </c>
      <c r="E21905">
        <v>0</v>
      </c>
      <c r="F21905" s="1"/>
      <c r="G21905" s="1"/>
      <c r="H21905" s="1"/>
      <c r="I21905" s="1"/>
      <c r="J21905" s="1"/>
      <c r="K21905" s="1"/>
      <c r="L21905" s="1"/>
      <c r="M21905" s="1"/>
    </row>
    <row r="21906" spans="1:13" x14ac:dyDescent="0.25">
      <c r="A21906" t="s">
        <v>100</v>
      </c>
      <c r="B21906">
        <v>646</v>
      </c>
      <c r="C21906">
        <v>1850</v>
      </c>
      <c r="D21906">
        <v>0</v>
      </c>
      <c r="E21906">
        <v>0</v>
      </c>
      <c r="F21906" s="1"/>
      <c r="G21906" s="1"/>
      <c r="H21906" s="1"/>
      <c r="I21906" s="1"/>
      <c r="J21906" s="1"/>
      <c r="K21906" s="1"/>
      <c r="L21906" s="1"/>
      <c r="M21906" s="1"/>
    </row>
    <row r="21907" spans="1:13" x14ac:dyDescent="0.25">
      <c r="A21907" t="s">
        <v>100</v>
      </c>
      <c r="B21907">
        <v>646</v>
      </c>
      <c r="C21907">
        <v>1851</v>
      </c>
      <c r="D21907">
        <v>0</v>
      </c>
      <c r="E21907">
        <v>0</v>
      </c>
      <c r="F21907" s="1"/>
      <c r="G21907" s="1"/>
      <c r="H21907" s="1"/>
      <c r="I21907" s="1"/>
      <c r="J21907" s="1"/>
      <c r="K21907" s="1"/>
      <c r="L21907" s="1"/>
      <c r="M21907" s="1"/>
    </row>
    <row r="21908" spans="1:13" x14ac:dyDescent="0.25">
      <c r="A21908" t="s">
        <v>100</v>
      </c>
      <c r="B21908">
        <v>646</v>
      </c>
      <c r="C21908">
        <v>1852</v>
      </c>
      <c r="D21908">
        <v>0</v>
      </c>
      <c r="E21908">
        <v>0</v>
      </c>
      <c r="F21908" s="1"/>
      <c r="G21908" s="1"/>
      <c r="H21908" s="1"/>
      <c r="I21908" s="1"/>
      <c r="J21908" s="1"/>
      <c r="K21908" s="1"/>
      <c r="L21908" s="1"/>
      <c r="M21908" s="1"/>
    </row>
    <row r="21909" spans="1:13" x14ac:dyDescent="0.25">
      <c r="A21909" t="s">
        <v>100</v>
      </c>
      <c r="B21909">
        <v>646</v>
      </c>
      <c r="C21909">
        <v>1853</v>
      </c>
      <c r="D21909">
        <v>0</v>
      </c>
      <c r="E21909">
        <v>0</v>
      </c>
      <c r="F21909" s="1"/>
      <c r="G21909" s="1"/>
      <c r="H21909" s="1"/>
      <c r="I21909" s="1"/>
      <c r="J21909" s="1"/>
      <c r="K21909" s="1"/>
      <c r="L21909" s="1"/>
      <c r="M21909" s="1"/>
    </row>
    <row r="21910" spans="1:13" x14ac:dyDescent="0.25">
      <c r="A21910" t="s">
        <v>100</v>
      </c>
      <c r="B21910">
        <v>646</v>
      </c>
      <c r="C21910">
        <v>1854</v>
      </c>
      <c r="D21910">
        <v>0</v>
      </c>
      <c r="E21910">
        <v>0</v>
      </c>
      <c r="F21910" s="1"/>
      <c r="G21910" s="1"/>
      <c r="H21910" s="1"/>
      <c r="I21910" s="1"/>
      <c r="J21910" s="1"/>
      <c r="K21910" s="1"/>
      <c r="L21910" s="1"/>
      <c r="M21910" s="1"/>
    </row>
    <row r="21911" spans="1:13" x14ac:dyDescent="0.25">
      <c r="A21911" t="s">
        <v>100</v>
      </c>
      <c r="B21911">
        <v>646</v>
      </c>
      <c r="C21911">
        <v>1855</v>
      </c>
      <c r="D21911">
        <v>0</v>
      </c>
      <c r="E21911">
        <v>0</v>
      </c>
      <c r="F21911" s="1"/>
      <c r="G21911" s="1"/>
      <c r="H21911" s="1"/>
      <c r="I21911" s="1"/>
      <c r="J21911" s="1"/>
      <c r="K21911" s="1"/>
      <c r="L21911" s="1"/>
      <c r="M21911" s="1"/>
    </row>
    <row r="21912" spans="1:13" x14ac:dyDescent="0.25">
      <c r="A21912" t="s">
        <v>100</v>
      </c>
      <c r="B21912">
        <v>646</v>
      </c>
      <c r="C21912">
        <v>1856</v>
      </c>
      <c r="D21912">
        <v>0</v>
      </c>
      <c r="E21912">
        <v>0</v>
      </c>
      <c r="F21912" s="1"/>
      <c r="G21912" s="1"/>
      <c r="H21912" s="1"/>
      <c r="I21912" s="1"/>
      <c r="J21912" s="1"/>
      <c r="K21912" s="1"/>
      <c r="L21912" s="1"/>
      <c r="M21912" s="1"/>
    </row>
    <row r="21913" spans="1:13" x14ac:dyDescent="0.25">
      <c r="A21913" t="s">
        <v>100</v>
      </c>
      <c r="B21913">
        <v>646</v>
      </c>
      <c r="C21913">
        <v>1857</v>
      </c>
      <c r="D21913">
        <v>0</v>
      </c>
      <c r="E21913">
        <v>0</v>
      </c>
      <c r="F21913" s="1"/>
      <c r="G21913" s="1"/>
      <c r="H21913" s="1"/>
      <c r="I21913" s="1"/>
      <c r="J21913" s="1"/>
      <c r="K21913" s="1"/>
      <c r="L21913" s="1"/>
      <c r="M21913" s="1"/>
    </row>
    <row r="21914" spans="1:13" x14ac:dyDescent="0.25">
      <c r="A21914" t="s">
        <v>100</v>
      </c>
      <c r="B21914">
        <v>646</v>
      </c>
      <c r="C21914">
        <v>1858</v>
      </c>
      <c r="D21914">
        <v>0</v>
      </c>
      <c r="E21914">
        <v>0</v>
      </c>
      <c r="F21914" s="1"/>
      <c r="G21914" s="1"/>
      <c r="H21914" s="1"/>
      <c r="I21914" s="1"/>
      <c r="J21914" s="1"/>
      <c r="K21914" s="1"/>
      <c r="L21914" s="1"/>
      <c r="M21914" s="1"/>
    </row>
    <row r="21915" spans="1:13" x14ac:dyDescent="0.25">
      <c r="A21915" t="s">
        <v>100</v>
      </c>
      <c r="B21915">
        <v>646</v>
      </c>
      <c r="C21915">
        <v>1859</v>
      </c>
      <c r="D21915">
        <v>0</v>
      </c>
      <c r="E21915">
        <v>0</v>
      </c>
      <c r="F21915" s="1"/>
      <c r="G21915" s="1"/>
      <c r="H21915" s="1"/>
      <c r="I21915" s="1"/>
      <c r="J21915" s="1"/>
      <c r="K21915" s="1"/>
      <c r="L21915" s="1"/>
      <c r="M21915" s="1"/>
    </row>
    <row r="21916" spans="1:13" x14ac:dyDescent="0.25">
      <c r="A21916" t="s">
        <v>100</v>
      </c>
      <c r="B21916">
        <v>646</v>
      </c>
      <c r="C21916">
        <v>1860</v>
      </c>
      <c r="D21916">
        <v>0</v>
      </c>
      <c r="E21916">
        <v>0</v>
      </c>
      <c r="F21916" s="1"/>
      <c r="G21916" s="1"/>
      <c r="H21916" s="1"/>
      <c r="I21916" s="1"/>
      <c r="J21916" s="1"/>
      <c r="K21916" s="1"/>
      <c r="L21916" s="1"/>
      <c r="M21916" s="1"/>
    </row>
    <row r="21917" spans="1:13" x14ac:dyDescent="0.25">
      <c r="A21917" t="s">
        <v>100</v>
      </c>
      <c r="B21917">
        <v>646</v>
      </c>
      <c r="C21917">
        <v>1861</v>
      </c>
      <c r="D21917">
        <v>0</v>
      </c>
      <c r="E21917">
        <v>0</v>
      </c>
      <c r="F21917" s="1"/>
      <c r="G21917" s="1"/>
      <c r="H21917" s="1"/>
      <c r="I21917" s="1"/>
      <c r="J21917" s="1"/>
      <c r="K21917" s="1"/>
      <c r="L21917" s="1"/>
      <c r="M21917" s="1"/>
    </row>
    <row r="21918" spans="1:13" x14ac:dyDescent="0.25">
      <c r="A21918" t="s">
        <v>100</v>
      </c>
      <c r="B21918">
        <v>646</v>
      </c>
      <c r="C21918">
        <v>1862</v>
      </c>
      <c r="D21918">
        <v>0</v>
      </c>
      <c r="E21918">
        <v>0</v>
      </c>
      <c r="F21918" s="1"/>
      <c r="G21918" s="1"/>
      <c r="H21918" s="1"/>
      <c r="I21918" s="1"/>
      <c r="J21918" s="1"/>
      <c r="K21918" s="1"/>
      <c r="L21918" s="1"/>
      <c r="M21918" s="1"/>
    </row>
    <row r="21919" spans="1:13" x14ac:dyDescent="0.25">
      <c r="A21919" t="s">
        <v>100</v>
      </c>
      <c r="B21919">
        <v>646</v>
      </c>
      <c r="C21919">
        <v>1863</v>
      </c>
      <c r="D21919">
        <v>0</v>
      </c>
      <c r="E21919">
        <v>0</v>
      </c>
      <c r="F21919" s="1"/>
      <c r="G21919" s="1"/>
      <c r="H21919" s="1"/>
      <c r="I21919" s="1"/>
      <c r="J21919" s="1"/>
      <c r="K21919" s="1"/>
      <c r="L21919" s="1"/>
      <c r="M21919" s="1"/>
    </row>
    <row r="21920" spans="1:13" x14ac:dyDescent="0.25">
      <c r="A21920" t="s">
        <v>100</v>
      </c>
      <c r="B21920">
        <v>646</v>
      </c>
      <c r="C21920">
        <v>1864</v>
      </c>
      <c r="D21920">
        <v>0</v>
      </c>
      <c r="E21920">
        <v>0</v>
      </c>
      <c r="F21920" s="1"/>
      <c r="G21920" s="1"/>
      <c r="H21920" s="1"/>
      <c r="I21920" s="1"/>
      <c r="J21920" s="1"/>
      <c r="K21920" s="1"/>
      <c r="L21920" s="1"/>
      <c r="M21920" s="1"/>
    </row>
    <row r="21921" spans="1:13" x14ac:dyDescent="0.25">
      <c r="A21921" t="s">
        <v>100</v>
      </c>
      <c r="B21921">
        <v>646</v>
      </c>
      <c r="C21921">
        <v>1865</v>
      </c>
      <c r="D21921">
        <v>0</v>
      </c>
      <c r="E21921">
        <v>0</v>
      </c>
      <c r="F21921" s="1"/>
      <c r="G21921" s="1"/>
      <c r="H21921" s="1"/>
      <c r="I21921" s="1"/>
      <c r="J21921" s="1"/>
      <c r="K21921" s="1"/>
      <c r="L21921" s="1"/>
      <c r="M21921" s="1"/>
    </row>
    <row r="21922" spans="1:13" x14ac:dyDescent="0.25">
      <c r="A21922" t="s">
        <v>100</v>
      </c>
      <c r="B21922">
        <v>646</v>
      </c>
      <c r="C21922">
        <v>1866</v>
      </c>
      <c r="D21922">
        <v>0</v>
      </c>
      <c r="E21922">
        <v>0</v>
      </c>
      <c r="F21922" s="1"/>
      <c r="G21922" s="1"/>
      <c r="H21922" s="1"/>
      <c r="I21922" s="1"/>
      <c r="J21922" s="1"/>
      <c r="K21922" s="1"/>
      <c r="L21922" s="1"/>
      <c r="M21922" s="1"/>
    </row>
    <row r="21923" spans="1:13" x14ac:dyDescent="0.25">
      <c r="A21923" t="s">
        <v>100</v>
      </c>
      <c r="B21923">
        <v>646</v>
      </c>
      <c r="C21923">
        <v>1867</v>
      </c>
      <c r="D21923">
        <v>0</v>
      </c>
      <c r="E21923">
        <v>0</v>
      </c>
      <c r="F21923" s="1"/>
      <c r="G21923" s="1"/>
      <c r="H21923" s="1"/>
      <c r="I21923" s="1"/>
      <c r="J21923" s="1"/>
      <c r="K21923" s="1"/>
      <c r="L21923" s="1"/>
      <c r="M21923" s="1"/>
    </row>
    <row r="21924" spans="1:13" x14ac:dyDescent="0.25">
      <c r="A21924" t="s">
        <v>100</v>
      </c>
      <c r="B21924">
        <v>646</v>
      </c>
      <c r="C21924">
        <v>1868</v>
      </c>
      <c r="D21924">
        <v>0</v>
      </c>
      <c r="E21924">
        <v>0</v>
      </c>
      <c r="F21924" s="1"/>
      <c r="G21924" s="1"/>
      <c r="H21924" s="1"/>
      <c r="I21924" s="1"/>
      <c r="J21924" s="1"/>
      <c r="K21924" s="1"/>
      <c r="L21924" s="1"/>
      <c r="M21924" s="1"/>
    </row>
    <row r="21925" spans="1:13" x14ac:dyDescent="0.25">
      <c r="A21925" t="s">
        <v>100</v>
      </c>
      <c r="B21925">
        <v>646</v>
      </c>
      <c r="C21925">
        <v>1869</v>
      </c>
      <c r="D21925">
        <v>0</v>
      </c>
      <c r="E21925">
        <v>0</v>
      </c>
      <c r="F21925" s="1"/>
      <c r="G21925" s="1"/>
      <c r="H21925" s="1"/>
      <c r="I21925" s="1"/>
      <c r="J21925" s="1"/>
      <c r="K21925" s="1"/>
      <c r="L21925" s="1"/>
      <c r="M21925" s="1"/>
    </row>
    <row r="21926" spans="1:13" x14ac:dyDescent="0.25">
      <c r="A21926" t="s">
        <v>100</v>
      </c>
      <c r="B21926">
        <v>646</v>
      </c>
      <c r="C21926">
        <v>1870</v>
      </c>
      <c r="D21926">
        <v>0</v>
      </c>
      <c r="E21926">
        <v>0</v>
      </c>
      <c r="F21926" s="1"/>
      <c r="G21926" s="1"/>
      <c r="H21926" s="1"/>
      <c r="I21926" s="1"/>
      <c r="J21926" s="1"/>
      <c r="K21926" s="1"/>
      <c r="L21926" s="1"/>
      <c r="M21926" s="1"/>
    </row>
    <row r="21927" spans="1:13" x14ac:dyDescent="0.25">
      <c r="A21927" t="s">
        <v>100</v>
      </c>
      <c r="B21927">
        <v>646</v>
      </c>
      <c r="C21927">
        <v>1871</v>
      </c>
      <c r="D21927">
        <v>0</v>
      </c>
      <c r="E21927">
        <v>0</v>
      </c>
      <c r="F21927" s="1"/>
      <c r="G21927" s="1"/>
      <c r="H21927" s="1"/>
      <c r="I21927" s="1"/>
      <c r="J21927" s="1"/>
      <c r="K21927" s="1"/>
      <c r="L21927" s="1"/>
      <c r="M21927" s="1"/>
    </row>
    <row r="21928" spans="1:13" x14ac:dyDescent="0.25">
      <c r="A21928" t="s">
        <v>100</v>
      </c>
      <c r="B21928">
        <v>646</v>
      </c>
      <c r="C21928">
        <v>1872</v>
      </c>
      <c r="D21928">
        <v>0</v>
      </c>
      <c r="E21928">
        <v>0</v>
      </c>
      <c r="F21928" s="1"/>
      <c r="G21928" s="1"/>
      <c r="H21928" s="1"/>
      <c r="I21928" s="1"/>
      <c r="J21928" s="1"/>
      <c r="K21928" s="1"/>
      <c r="L21928" s="1"/>
      <c r="M21928" s="1"/>
    </row>
    <row r="21929" spans="1:13" x14ac:dyDescent="0.25">
      <c r="A21929" t="s">
        <v>100</v>
      </c>
      <c r="B21929">
        <v>646</v>
      </c>
      <c r="C21929">
        <v>1873</v>
      </c>
      <c r="D21929">
        <v>0</v>
      </c>
      <c r="E21929">
        <v>0</v>
      </c>
      <c r="F21929" s="1"/>
      <c r="G21929" s="1"/>
      <c r="H21929" s="1"/>
      <c r="I21929" s="1"/>
      <c r="J21929" s="1"/>
      <c r="K21929" s="1"/>
      <c r="L21929" s="1"/>
      <c r="M21929" s="1"/>
    </row>
    <row r="21930" spans="1:13" x14ac:dyDescent="0.25">
      <c r="A21930" t="s">
        <v>100</v>
      </c>
      <c r="B21930">
        <v>646</v>
      </c>
      <c r="C21930">
        <v>1874</v>
      </c>
      <c r="D21930">
        <v>0</v>
      </c>
      <c r="E21930">
        <v>0</v>
      </c>
      <c r="F21930" s="1"/>
      <c r="G21930" s="1"/>
      <c r="H21930" s="1"/>
      <c r="I21930" s="1"/>
      <c r="J21930" s="1"/>
      <c r="K21930" s="1"/>
      <c r="L21930" s="1"/>
      <c r="M21930" s="1"/>
    </row>
    <row r="21931" spans="1:13" x14ac:dyDescent="0.25">
      <c r="A21931" t="s">
        <v>100</v>
      </c>
      <c r="B21931">
        <v>646</v>
      </c>
      <c r="C21931">
        <v>1875</v>
      </c>
      <c r="D21931">
        <v>0</v>
      </c>
      <c r="E21931">
        <v>0</v>
      </c>
      <c r="F21931" s="1"/>
      <c r="G21931" s="1"/>
      <c r="H21931" s="1"/>
      <c r="I21931" s="1"/>
      <c r="J21931" s="1"/>
      <c r="K21931" s="1"/>
      <c r="L21931" s="1"/>
      <c r="M21931" s="1"/>
    </row>
    <row r="21932" spans="1:13" x14ac:dyDescent="0.25">
      <c r="A21932" t="s">
        <v>100</v>
      </c>
      <c r="B21932">
        <v>646</v>
      </c>
      <c r="C21932">
        <v>1876</v>
      </c>
      <c r="D21932">
        <v>0</v>
      </c>
      <c r="E21932">
        <v>0</v>
      </c>
      <c r="F21932" s="1"/>
      <c r="G21932" s="1"/>
      <c r="H21932" s="1"/>
      <c r="I21932" s="1"/>
      <c r="J21932" s="1"/>
      <c r="K21932" s="1"/>
      <c r="L21932" s="1"/>
      <c r="M21932" s="1"/>
    </row>
    <row r="21933" spans="1:13" x14ac:dyDescent="0.25">
      <c r="A21933" t="s">
        <v>100</v>
      </c>
      <c r="B21933">
        <v>646</v>
      </c>
      <c r="C21933">
        <v>1877</v>
      </c>
      <c r="D21933">
        <v>0</v>
      </c>
      <c r="E21933">
        <v>0</v>
      </c>
      <c r="F21933" s="1"/>
      <c r="G21933" s="1"/>
      <c r="H21933" s="1"/>
      <c r="I21933" s="1"/>
      <c r="J21933" s="1"/>
      <c r="K21933" s="1"/>
      <c r="L21933" s="1"/>
      <c r="M21933" s="1"/>
    </row>
    <row r="21934" spans="1:13" x14ac:dyDescent="0.25">
      <c r="A21934" t="s">
        <v>100</v>
      </c>
      <c r="B21934">
        <v>646</v>
      </c>
      <c r="C21934">
        <v>1878</v>
      </c>
      <c r="D21934">
        <v>0</v>
      </c>
      <c r="E21934">
        <v>0</v>
      </c>
      <c r="F21934" s="1"/>
      <c r="G21934" s="1"/>
      <c r="H21934" s="1"/>
      <c r="I21934" s="1"/>
      <c r="J21934" s="1"/>
      <c r="K21934" s="1"/>
      <c r="L21934" s="1"/>
      <c r="M21934" s="1"/>
    </row>
    <row r="21935" spans="1:13" x14ac:dyDescent="0.25">
      <c r="A21935" t="s">
        <v>100</v>
      </c>
      <c r="B21935">
        <v>646</v>
      </c>
      <c r="C21935">
        <v>1879</v>
      </c>
      <c r="D21935">
        <v>0</v>
      </c>
      <c r="E21935">
        <v>0</v>
      </c>
      <c r="F21935" s="1"/>
      <c r="G21935" s="1"/>
      <c r="H21935" s="1"/>
      <c r="I21935" s="1"/>
      <c r="J21935" s="1"/>
      <c r="K21935" s="1"/>
      <c r="L21935" s="1"/>
      <c r="M21935" s="1"/>
    </row>
    <row r="21936" spans="1:13" x14ac:dyDescent="0.25">
      <c r="A21936" t="s">
        <v>100</v>
      </c>
      <c r="B21936">
        <v>646</v>
      </c>
      <c r="C21936">
        <v>1880</v>
      </c>
      <c r="D21936">
        <v>0</v>
      </c>
      <c r="E21936">
        <v>0</v>
      </c>
      <c r="F21936" s="1"/>
      <c r="G21936" s="1"/>
      <c r="H21936" s="1"/>
      <c r="I21936" s="1"/>
      <c r="J21936" s="1"/>
      <c r="K21936" s="1"/>
      <c r="L21936" s="1"/>
      <c r="M21936" s="1"/>
    </row>
    <row r="21937" spans="1:13" x14ac:dyDescent="0.25">
      <c r="A21937" t="s">
        <v>100</v>
      </c>
      <c r="B21937">
        <v>646</v>
      </c>
      <c r="C21937">
        <v>1881</v>
      </c>
      <c r="D21937">
        <v>0</v>
      </c>
      <c r="E21937">
        <v>0</v>
      </c>
      <c r="F21937" s="1"/>
      <c r="G21937" s="1"/>
      <c r="H21937" s="1"/>
      <c r="I21937" s="1"/>
      <c r="J21937" s="1"/>
      <c r="K21937" s="1"/>
      <c r="L21937" s="1"/>
      <c r="M21937" s="1"/>
    </row>
    <row r="21938" spans="1:13" x14ac:dyDescent="0.25">
      <c r="A21938" t="s">
        <v>100</v>
      </c>
      <c r="B21938">
        <v>646</v>
      </c>
      <c r="C21938">
        <v>1882</v>
      </c>
      <c r="D21938">
        <v>0</v>
      </c>
      <c r="E21938">
        <v>0</v>
      </c>
      <c r="F21938" s="1"/>
      <c r="G21938" s="1"/>
      <c r="H21938" s="1"/>
      <c r="I21938" s="1"/>
      <c r="J21938" s="1"/>
      <c r="K21938" s="1"/>
      <c r="L21938" s="1"/>
      <c r="M21938" s="1"/>
    </row>
    <row r="21939" spans="1:13" x14ac:dyDescent="0.25">
      <c r="A21939" t="s">
        <v>100</v>
      </c>
      <c r="B21939">
        <v>646</v>
      </c>
      <c r="C21939">
        <v>1883</v>
      </c>
      <c r="D21939">
        <v>0</v>
      </c>
      <c r="E21939">
        <v>0</v>
      </c>
      <c r="F21939" s="1"/>
      <c r="G21939" s="1"/>
      <c r="H21939" s="1"/>
      <c r="I21939" s="1"/>
      <c r="J21939" s="1"/>
      <c r="K21939" s="1"/>
      <c r="L21939" s="1"/>
      <c r="M21939" s="1"/>
    </row>
    <row r="21940" spans="1:13" x14ac:dyDescent="0.25">
      <c r="A21940" t="s">
        <v>100</v>
      </c>
      <c r="B21940">
        <v>646</v>
      </c>
      <c r="C21940">
        <v>1884</v>
      </c>
      <c r="D21940">
        <v>0</v>
      </c>
      <c r="E21940">
        <v>0</v>
      </c>
      <c r="F21940" s="1"/>
      <c r="G21940" s="1"/>
      <c r="H21940" s="1"/>
      <c r="I21940" s="1"/>
      <c r="J21940" s="1"/>
      <c r="K21940" s="1"/>
      <c r="L21940" s="1"/>
      <c r="M21940" s="1"/>
    </row>
    <row r="21941" spans="1:13" x14ac:dyDescent="0.25">
      <c r="A21941" t="s">
        <v>100</v>
      </c>
      <c r="B21941">
        <v>646</v>
      </c>
      <c r="C21941">
        <v>1885</v>
      </c>
      <c r="D21941">
        <v>0</v>
      </c>
      <c r="E21941">
        <v>0</v>
      </c>
      <c r="F21941" s="1"/>
      <c r="G21941" s="1"/>
      <c r="H21941" s="1"/>
      <c r="I21941" s="1"/>
      <c r="J21941" s="1"/>
      <c r="K21941" s="1"/>
      <c r="L21941" s="1"/>
      <c r="M21941" s="1"/>
    </row>
    <row r="21942" spans="1:13" x14ac:dyDescent="0.25">
      <c r="A21942" t="s">
        <v>100</v>
      </c>
      <c r="B21942">
        <v>646</v>
      </c>
      <c r="C21942">
        <v>1886</v>
      </c>
      <c r="D21942">
        <v>0</v>
      </c>
      <c r="E21942">
        <v>0</v>
      </c>
      <c r="F21942" s="1"/>
      <c r="G21942" s="1"/>
      <c r="H21942" s="1"/>
      <c r="I21942" s="1"/>
      <c r="J21942" s="1"/>
      <c r="K21942" s="1"/>
      <c r="L21942" s="1"/>
      <c r="M21942" s="1"/>
    </row>
    <row r="21943" spans="1:13" x14ac:dyDescent="0.25">
      <c r="A21943" t="s">
        <v>100</v>
      </c>
      <c r="B21943">
        <v>646</v>
      </c>
      <c r="C21943">
        <v>1887</v>
      </c>
      <c r="D21943">
        <v>0</v>
      </c>
      <c r="E21943">
        <v>0</v>
      </c>
      <c r="F21943" s="1"/>
      <c r="G21943" s="1"/>
      <c r="H21943" s="1"/>
      <c r="I21943" s="1"/>
      <c r="J21943" s="1"/>
      <c r="K21943" s="1"/>
      <c r="L21943" s="1"/>
      <c r="M21943" s="1"/>
    </row>
    <row r="21944" spans="1:13" x14ac:dyDescent="0.25">
      <c r="A21944" t="s">
        <v>100</v>
      </c>
      <c r="B21944">
        <v>646</v>
      </c>
      <c r="C21944">
        <v>1888</v>
      </c>
      <c r="D21944">
        <v>0</v>
      </c>
      <c r="E21944">
        <v>0</v>
      </c>
      <c r="F21944" s="1"/>
      <c r="G21944" s="1"/>
      <c r="H21944" s="1"/>
      <c r="I21944" s="1"/>
      <c r="J21944" s="1"/>
      <c r="K21944" s="1"/>
      <c r="L21944" s="1"/>
      <c r="M21944" s="1"/>
    </row>
    <row r="21945" spans="1:13" x14ac:dyDescent="0.25">
      <c r="A21945" t="s">
        <v>100</v>
      </c>
      <c r="B21945">
        <v>646</v>
      </c>
      <c r="C21945">
        <v>1889</v>
      </c>
      <c r="D21945">
        <v>0</v>
      </c>
      <c r="E21945">
        <v>0</v>
      </c>
      <c r="F21945" s="1"/>
      <c r="G21945" s="1"/>
      <c r="H21945" s="1"/>
      <c r="I21945" s="1"/>
      <c r="J21945" s="1"/>
      <c r="K21945" s="1"/>
      <c r="L21945" s="1"/>
      <c r="M21945" s="1"/>
    </row>
    <row r="21946" spans="1:13" x14ac:dyDescent="0.25">
      <c r="A21946" t="s">
        <v>100</v>
      </c>
      <c r="B21946">
        <v>646</v>
      </c>
      <c r="C21946">
        <v>1890</v>
      </c>
      <c r="D21946">
        <v>0</v>
      </c>
      <c r="E21946">
        <v>0</v>
      </c>
      <c r="F21946" s="1"/>
      <c r="G21946" s="1"/>
      <c r="H21946" s="1"/>
      <c r="I21946" s="1"/>
      <c r="J21946" s="1"/>
      <c r="K21946" s="1"/>
      <c r="L21946" s="1"/>
      <c r="M21946" s="1"/>
    </row>
    <row r="21947" spans="1:13" x14ac:dyDescent="0.25">
      <c r="A21947" t="s">
        <v>100</v>
      </c>
      <c r="B21947">
        <v>646</v>
      </c>
      <c r="C21947">
        <v>1891</v>
      </c>
      <c r="D21947">
        <v>0</v>
      </c>
      <c r="E21947">
        <v>0</v>
      </c>
      <c r="F21947" s="1"/>
      <c r="G21947" s="1"/>
      <c r="H21947" s="1"/>
      <c r="I21947" s="1"/>
      <c r="J21947" s="1"/>
      <c r="K21947" s="1"/>
      <c r="L21947" s="1"/>
      <c r="M21947" s="1"/>
    </row>
    <row r="21948" spans="1:13" x14ac:dyDescent="0.25">
      <c r="A21948" t="s">
        <v>100</v>
      </c>
      <c r="B21948">
        <v>646</v>
      </c>
      <c r="C21948">
        <v>1892</v>
      </c>
      <c r="D21948">
        <v>0</v>
      </c>
      <c r="E21948">
        <v>0</v>
      </c>
      <c r="F21948" s="1"/>
      <c r="G21948" s="1"/>
      <c r="H21948" s="1"/>
      <c r="I21948" s="1"/>
      <c r="J21948" s="1"/>
      <c r="K21948" s="1"/>
      <c r="L21948" s="1"/>
      <c r="M21948" s="1"/>
    </row>
    <row r="21949" spans="1:13" x14ac:dyDescent="0.25">
      <c r="A21949" t="s">
        <v>100</v>
      </c>
      <c r="B21949">
        <v>646</v>
      </c>
      <c r="C21949">
        <v>1893</v>
      </c>
      <c r="D21949">
        <v>0</v>
      </c>
      <c r="E21949">
        <v>0</v>
      </c>
      <c r="F21949" s="1"/>
      <c r="G21949" s="1"/>
      <c r="H21949" s="1"/>
      <c r="I21949" s="1"/>
      <c r="J21949" s="1"/>
      <c r="K21949" s="1"/>
      <c r="L21949" s="1"/>
      <c r="M21949" s="1"/>
    </row>
    <row r="21950" spans="1:13" x14ac:dyDescent="0.25">
      <c r="A21950" t="s">
        <v>100</v>
      </c>
      <c r="B21950">
        <v>646</v>
      </c>
      <c r="C21950">
        <v>1894</v>
      </c>
      <c r="D21950">
        <v>0</v>
      </c>
      <c r="E21950">
        <v>0</v>
      </c>
      <c r="F21950" s="1"/>
      <c r="G21950" s="1"/>
      <c r="H21950" s="1"/>
      <c r="I21950" s="1"/>
      <c r="J21950" s="1"/>
      <c r="K21950" s="1"/>
      <c r="L21950" s="1"/>
      <c r="M21950" s="1"/>
    </row>
    <row r="21951" spans="1:13" x14ac:dyDescent="0.25">
      <c r="A21951" t="s">
        <v>100</v>
      </c>
      <c r="B21951">
        <v>646</v>
      </c>
      <c r="C21951">
        <v>1895</v>
      </c>
      <c r="D21951">
        <v>0</v>
      </c>
      <c r="E21951">
        <v>0</v>
      </c>
      <c r="F21951" s="1"/>
      <c r="G21951" s="1"/>
      <c r="H21951" s="1"/>
      <c r="I21951" s="1"/>
      <c r="J21951" s="1"/>
      <c r="K21951" s="1"/>
      <c r="L21951" s="1"/>
      <c r="M21951" s="1"/>
    </row>
    <row r="21952" spans="1:13" x14ac:dyDescent="0.25">
      <c r="A21952" t="s">
        <v>100</v>
      </c>
      <c r="B21952">
        <v>646</v>
      </c>
      <c r="C21952">
        <v>1896</v>
      </c>
      <c r="D21952">
        <v>0</v>
      </c>
      <c r="E21952">
        <v>0</v>
      </c>
      <c r="F21952" s="1"/>
      <c r="G21952" s="1"/>
      <c r="H21952" s="1"/>
      <c r="I21952" s="1"/>
      <c r="J21952" s="1"/>
      <c r="K21952" s="1"/>
      <c r="L21952" s="1"/>
      <c r="M21952" s="1"/>
    </row>
    <row r="21953" spans="1:13" x14ac:dyDescent="0.25">
      <c r="A21953" t="s">
        <v>100</v>
      </c>
      <c r="B21953">
        <v>646</v>
      </c>
      <c r="C21953">
        <v>1897</v>
      </c>
      <c r="D21953">
        <v>0</v>
      </c>
      <c r="E21953">
        <v>0</v>
      </c>
      <c r="F21953" s="1"/>
      <c r="G21953" s="1"/>
      <c r="H21953" s="1"/>
      <c r="I21953" s="1"/>
      <c r="J21953" s="1"/>
      <c r="K21953" s="1"/>
      <c r="L21953" s="1"/>
      <c r="M21953" s="1"/>
    </row>
    <row r="21954" spans="1:13" x14ac:dyDescent="0.25">
      <c r="A21954" t="s">
        <v>100</v>
      </c>
      <c r="B21954">
        <v>646</v>
      </c>
      <c r="C21954">
        <v>1898</v>
      </c>
      <c r="D21954">
        <v>0</v>
      </c>
      <c r="E21954">
        <v>0</v>
      </c>
      <c r="F21954" s="1"/>
      <c r="G21954" s="1"/>
      <c r="H21954" s="1"/>
      <c r="I21954" s="1"/>
      <c r="J21954" s="1"/>
      <c r="K21954" s="1"/>
      <c r="L21954" s="1"/>
      <c r="M21954" s="1"/>
    </row>
    <row r="21955" spans="1:13" x14ac:dyDescent="0.25">
      <c r="A21955" t="s">
        <v>100</v>
      </c>
      <c r="B21955">
        <v>646</v>
      </c>
      <c r="C21955">
        <v>1899</v>
      </c>
      <c r="D21955">
        <v>0</v>
      </c>
      <c r="E21955">
        <v>0</v>
      </c>
      <c r="F21955" s="1"/>
      <c r="G21955" s="1"/>
      <c r="H21955" s="1"/>
      <c r="I21955" s="1"/>
      <c r="J21955" s="1"/>
      <c r="K21955" s="1"/>
      <c r="L21955" s="1"/>
      <c r="M21955" s="1"/>
    </row>
    <row r="21956" spans="1:13" x14ac:dyDescent="0.25">
      <c r="A21956" t="s">
        <v>100</v>
      </c>
      <c r="B21956">
        <v>646</v>
      </c>
      <c r="C21956">
        <v>1900</v>
      </c>
      <c r="D21956">
        <v>0</v>
      </c>
      <c r="E21956">
        <v>0</v>
      </c>
      <c r="F21956" s="1"/>
      <c r="G21956" s="1"/>
      <c r="H21956" s="1"/>
      <c r="I21956" s="1"/>
      <c r="J21956" s="1"/>
      <c r="K21956" s="1"/>
      <c r="L21956" s="1"/>
      <c r="M21956" s="1"/>
    </row>
    <row r="21957" spans="1:13" x14ac:dyDescent="0.25">
      <c r="A21957" t="s">
        <v>100</v>
      </c>
      <c r="B21957">
        <v>646</v>
      </c>
      <c r="C21957">
        <v>1901</v>
      </c>
      <c r="D21957">
        <v>0</v>
      </c>
      <c r="E21957">
        <v>0</v>
      </c>
      <c r="F21957" s="1"/>
      <c r="G21957" s="1"/>
      <c r="H21957" s="1"/>
      <c r="I21957" s="1"/>
      <c r="J21957" s="1"/>
      <c r="K21957" s="1"/>
      <c r="L21957" s="1"/>
      <c r="M21957" s="1"/>
    </row>
    <row r="21958" spans="1:13" x14ac:dyDescent="0.25">
      <c r="A21958" t="s">
        <v>100</v>
      </c>
      <c r="B21958">
        <v>646</v>
      </c>
      <c r="C21958">
        <v>1902</v>
      </c>
      <c r="D21958">
        <v>0</v>
      </c>
      <c r="E21958">
        <v>0</v>
      </c>
      <c r="F21958" s="1"/>
      <c r="G21958" s="1"/>
      <c r="H21958" s="1"/>
      <c r="I21958" s="1"/>
      <c r="J21958" s="1"/>
      <c r="K21958" s="1"/>
      <c r="L21958" s="1"/>
      <c r="M21958" s="1"/>
    </row>
    <row r="21959" spans="1:13" x14ac:dyDescent="0.25">
      <c r="A21959" t="s">
        <v>100</v>
      </c>
      <c r="B21959">
        <v>646</v>
      </c>
      <c r="C21959">
        <v>1903</v>
      </c>
      <c r="D21959">
        <v>0</v>
      </c>
      <c r="E21959">
        <v>0</v>
      </c>
      <c r="F21959" s="1"/>
      <c r="G21959" s="1"/>
      <c r="H21959" s="1"/>
      <c r="I21959" s="1"/>
      <c r="J21959" s="1"/>
      <c r="K21959" s="1"/>
      <c r="L21959" s="1"/>
      <c r="M21959" s="1"/>
    </row>
    <row r="21960" spans="1:13" x14ac:dyDescent="0.25">
      <c r="A21960" t="s">
        <v>100</v>
      </c>
      <c r="B21960">
        <v>646</v>
      </c>
      <c r="C21960">
        <v>1904</v>
      </c>
      <c r="D21960">
        <v>0</v>
      </c>
      <c r="E21960">
        <v>0</v>
      </c>
      <c r="F21960" s="1"/>
      <c r="G21960" s="1"/>
      <c r="H21960" s="1"/>
      <c r="I21960" s="1"/>
      <c r="J21960" s="1"/>
      <c r="K21960" s="1"/>
      <c r="L21960" s="1"/>
      <c r="M21960" s="1"/>
    </row>
    <row r="21961" spans="1:13" x14ac:dyDescent="0.25">
      <c r="A21961" t="s">
        <v>100</v>
      </c>
      <c r="B21961">
        <v>646</v>
      </c>
      <c r="C21961">
        <v>1905</v>
      </c>
      <c r="D21961">
        <v>0</v>
      </c>
      <c r="E21961">
        <v>0</v>
      </c>
      <c r="F21961" s="1"/>
      <c r="G21961" s="1"/>
      <c r="H21961" s="1"/>
      <c r="I21961" s="1"/>
      <c r="J21961" s="1"/>
      <c r="K21961" s="1"/>
      <c r="L21961" s="1"/>
      <c r="M21961" s="1"/>
    </row>
    <row r="21962" spans="1:13" x14ac:dyDescent="0.25">
      <c r="A21962" t="s">
        <v>100</v>
      </c>
      <c r="B21962">
        <v>646</v>
      </c>
      <c r="C21962">
        <v>1906</v>
      </c>
      <c r="D21962">
        <v>0</v>
      </c>
      <c r="E21962">
        <v>0</v>
      </c>
      <c r="F21962" s="1"/>
      <c r="G21962" s="1"/>
      <c r="H21962" s="1"/>
      <c r="I21962" s="1"/>
      <c r="J21962" s="1"/>
      <c r="K21962" s="1"/>
      <c r="L21962" s="1"/>
      <c r="M21962" s="1"/>
    </row>
    <row r="21963" spans="1:13" x14ac:dyDescent="0.25">
      <c r="A21963" t="s">
        <v>100</v>
      </c>
      <c r="B21963">
        <v>646</v>
      </c>
      <c r="C21963">
        <v>1907</v>
      </c>
      <c r="D21963">
        <v>0</v>
      </c>
      <c r="E21963">
        <v>0</v>
      </c>
      <c r="F21963" s="1"/>
      <c r="G21963" s="1"/>
      <c r="H21963" s="1"/>
      <c r="I21963" s="1"/>
      <c r="J21963" s="1"/>
      <c r="K21963" s="1"/>
      <c r="L21963" s="1"/>
      <c r="M21963" s="1"/>
    </row>
    <row r="21964" spans="1:13" x14ac:dyDescent="0.25">
      <c r="A21964" t="s">
        <v>100</v>
      </c>
      <c r="B21964">
        <v>646</v>
      </c>
      <c r="C21964">
        <v>1908</v>
      </c>
      <c r="D21964">
        <v>0</v>
      </c>
      <c r="E21964">
        <v>0</v>
      </c>
      <c r="F21964" s="1"/>
      <c r="G21964" s="1"/>
      <c r="H21964" s="1"/>
      <c r="I21964" s="1"/>
      <c r="J21964" s="1"/>
      <c r="K21964" s="1"/>
      <c r="L21964" s="1"/>
      <c r="M21964" s="1"/>
    </row>
    <row r="21965" spans="1:13" x14ac:dyDescent="0.25">
      <c r="A21965" t="s">
        <v>100</v>
      </c>
      <c r="B21965">
        <v>646</v>
      </c>
      <c r="C21965">
        <v>1909</v>
      </c>
      <c r="D21965">
        <v>0</v>
      </c>
      <c r="E21965">
        <v>0</v>
      </c>
      <c r="F21965" s="1"/>
      <c r="G21965" s="1"/>
      <c r="H21965" s="1"/>
      <c r="I21965" s="1"/>
      <c r="J21965" s="1"/>
      <c r="K21965" s="1"/>
      <c r="L21965" s="1"/>
      <c r="M21965" s="1"/>
    </row>
    <row r="21966" spans="1:13" x14ac:dyDescent="0.25">
      <c r="A21966" t="s">
        <v>100</v>
      </c>
      <c r="B21966">
        <v>646</v>
      </c>
      <c r="C21966">
        <v>1910</v>
      </c>
      <c r="D21966">
        <v>0</v>
      </c>
      <c r="E21966">
        <v>0</v>
      </c>
      <c r="F21966" s="1"/>
      <c r="G21966" s="1"/>
      <c r="H21966" s="1"/>
      <c r="I21966" s="1"/>
      <c r="J21966" s="1"/>
      <c r="K21966" s="1"/>
      <c r="L21966" s="1"/>
      <c r="M21966" s="1"/>
    </row>
    <row r="21967" spans="1:13" x14ac:dyDescent="0.25">
      <c r="A21967" t="s">
        <v>100</v>
      </c>
      <c r="B21967">
        <v>646</v>
      </c>
      <c r="C21967">
        <v>1911</v>
      </c>
      <c r="D21967">
        <v>0</v>
      </c>
      <c r="E21967">
        <v>0</v>
      </c>
      <c r="F21967" s="1"/>
      <c r="G21967" s="1"/>
      <c r="H21967" s="1"/>
      <c r="I21967" s="1"/>
      <c r="J21967" s="1"/>
      <c r="K21967" s="1"/>
      <c r="L21967" s="1"/>
      <c r="M21967" s="1"/>
    </row>
    <row r="21968" spans="1:13" x14ac:dyDescent="0.25">
      <c r="A21968" t="s">
        <v>100</v>
      </c>
      <c r="B21968">
        <v>646</v>
      </c>
      <c r="C21968">
        <v>1912</v>
      </c>
      <c r="D21968">
        <v>0</v>
      </c>
      <c r="E21968">
        <v>0</v>
      </c>
      <c r="F21968" s="1"/>
      <c r="G21968" s="1"/>
      <c r="H21968" s="1"/>
      <c r="I21968" s="1"/>
      <c r="J21968" s="1"/>
      <c r="K21968" s="1"/>
      <c r="L21968" s="1"/>
      <c r="M21968" s="1"/>
    </row>
    <row r="21969" spans="1:13" x14ac:dyDescent="0.25">
      <c r="A21969" t="s">
        <v>100</v>
      </c>
      <c r="B21969">
        <v>646</v>
      </c>
      <c r="C21969">
        <v>1913</v>
      </c>
      <c r="D21969">
        <v>0</v>
      </c>
      <c r="E21969">
        <v>0</v>
      </c>
      <c r="F21969" s="1"/>
      <c r="G21969" s="1"/>
      <c r="H21969" s="1"/>
      <c r="I21969" s="1"/>
      <c r="J21969" s="1"/>
      <c r="K21969" s="1"/>
      <c r="L21969" s="1"/>
      <c r="M21969" s="1"/>
    </row>
    <row r="21970" spans="1:13" x14ac:dyDescent="0.25">
      <c r="A21970" t="s">
        <v>100</v>
      </c>
      <c r="B21970">
        <v>646</v>
      </c>
      <c r="C21970">
        <v>1914</v>
      </c>
      <c r="D21970">
        <v>0</v>
      </c>
      <c r="E21970">
        <v>0</v>
      </c>
      <c r="F21970" s="1"/>
      <c r="G21970" s="1"/>
      <c r="H21970" s="1"/>
      <c r="I21970" s="1"/>
      <c r="J21970" s="1"/>
      <c r="K21970" s="1"/>
      <c r="L21970" s="1"/>
      <c r="M21970" s="1"/>
    </row>
    <row r="21971" spans="1:13" x14ac:dyDescent="0.25">
      <c r="A21971" t="s">
        <v>100</v>
      </c>
      <c r="B21971">
        <v>646</v>
      </c>
      <c r="C21971">
        <v>1915</v>
      </c>
      <c r="D21971">
        <v>0</v>
      </c>
      <c r="E21971">
        <v>0</v>
      </c>
      <c r="F21971" s="1"/>
      <c r="G21971" s="1"/>
      <c r="H21971" s="1"/>
      <c r="I21971" s="1"/>
      <c r="J21971" s="1"/>
      <c r="K21971" s="1"/>
      <c r="L21971" s="1"/>
      <c r="M21971" s="1"/>
    </row>
    <row r="21972" spans="1:13" x14ac:dyDescent="0.25">
      <c r="A21972" t="s">
        <v>100</v>
      </c>
      <c r="B21972">
        <v>646</v>
      </c>
      <c r="C21972">
        <v>1916</v>
      </c>
      <c r="D21972">
        <v>0</v>
      </c>
      <c r="E21972">
        <v>0</v>
      </c>
      <c r="F21972" s="1"/>
      <c r="G21972" s="1"/>
      <c r="H21972" s="1"/>
      <c r="I21972" s="1"/>
      <c r="J21972" s="1"/>
      <c r="K21972" s="1"/>
      <c r="L21972" s="1"/>
      <c r="M21972" s="1"/>
    </row>
    <row r="21973" spans="1:13" x14ac:dyDescent="0.25">
      <c r="A21973" t="s">
        <v>100</v>
      </c>
      <c r="B21973">
        <v>646</v>
      </c>
      <c r="C21973">
        <v>1917</v>
      </c>
      <c r="D21973">
        <v>0</v>
      </c>
      <c r="E21973">
        <v>0</v>
      </c>
      <c r="F21973" s="1"/>
      <c r="G21973" s="1"/>
      <c r="H21973" s="1"/>
      <c r="I21973" s="1"/>
      <c r="J21973" s="1"/>
      <c r="K21973" s="1"/>
      <c r="L21973" s="1"/>
      <c r="M21973" s="1"/>
    </row>
    <row r="21974" spans="1:13" x14ac:dyDescent="0.25">
      <c r="A21974" t="s">
        <v>100</v>
      </c>
      <c r="B21974">
        <v>646</v>
      </c>
      <c r="C21974">
        <v>1918</v>
      </c>
      <c r="D21974">
        <v>0</v>
      </c>
      <c r="E21974">
        <v>0</v>
      </c>
      <c r="F21974" s="1"/>
      <c r="G21974" s="1"/>
      <c r="H21974" s="1"/>
      <c r="I21974" s="1"/>
      <c r="J21974" s="1"/>
      <c r="K21974" s="1"/>
      <c r="L21974" s="1"/>
      <c r="M21974" s="1"/>
    </row>
    <row r="21975" spans="1:13" x14ac:dyDescent="0.25">
      <c r="A21975" t="s">
        <v>100</v>
      </c>
      <c r="B21975">
        <v>646</v>
      </c>
      <c r="C21975">
        <v>1919</v>
      </c>
      <c r="D21975">
        <v>0</v>
      </c>
      <c r="E21975">
        <v>0</v>
      </c>
      <c r="F21975" s="1"/>
      <c r="G21975" s="1"/>
      <c r="H21975" s="1"/>
      <c r="I21975" s="1"/>
      <c r="J21975" s="1"/>
      <c r="K21975" s="1"/>
      <c r="L21975" s="1"/>
      <c r="M21975" s="1"/>
    </row>
    <row r="21976" spans="1:13" x14ac:dyDescent="0.25">
      <c r="A21976" t="s">
        <v>100</v>
      </c>
      <c r="B21976">
        <v>646</v>
      </c>
      <c r="C21976">
        <v>1920</v>
      </c>
      <c r="D21976">
        <v>0</v>
      </c>
      <c r="E21976">
        <v>0</v>
      </c>
      <c r="F21976" s="1"/>
      <c r="G21976" s="1"/>
      <c r="H21976" s="1"/>
      <c r="I21976" s="1"/>
      <c r="J21976" s="1"/>
      <c r="K21976" s="1"/>
      <c r="L21976" s="1"/>
      <c r="M21976" s="1"/>
    </row>
    <row r="21977" spans="1:13" x14ac:dyDescent="0.25">
      <c r="A21977" t="s">
        <v>100</v>
      </c>
      <c r="B21977">
        <v>646</v>
      </c>
      <c r="C21977">
        <v>1921</v>
      </c>
      <c r="D21977">
        <v>0</v>
      </c>
      <c r="E21977">
        <v>0</v>
      </c>
      <c r="F21977" s="1"/>
      <c r="G21977" s="1"/>
      <c r="H21977" s="1"/>
      <c r="I21977" s="1"/>
      <c r="J21977" s="1"/>
      <c r="K21977" s="1"/>
      <c r="L21977" s="1"/>
      <c r="M21977" s="1"/>
    </row>
    <row r="21978" spans="1:13" x14ac:dyDescent="0.25">
      <c r="A21978" t="s">
        <v>100</v>
      </c>
      <c r="B21978">
        <v>646</v>
      </c>
      <c r="C21978">
        <v>1922</v>
      </c>
      <c r="D21978">
        <v>0</v>
      </c>
      <c r="E21978">
        <v>0</v>
      </c>
      <c r="F21978" s="1"/>
      <c r="G21978" s="1"/>
      <c r="H21978" s="1"/>
      <c r="I21978" s="1"/>
      <c r="J21978" s="1"/>
      <c r="K21978" s="1"/>
      <c r="L21978" s="1"/>
      <c r="M21978" s="1"/>
    </row>
    <row r="21979" spans="1:13" x14ac:dyDescent="0.25">
      <c r="A21979" t="s">
        <v>100</v>
      </c>
      <c r="B21979">
        <v>646</v>
      </c>
      <c r="C21979">
        <v>1923</v>
      </c>
      <c r="D21979">
        <v>0</v>
      </c>
      <c r="E21979">
        <v>0</v>
      </c>
      <c r="F21979" s="1"/>
      <c r="G21979" s="1"/>
      <c r="H21979" s="1"/>
      <c r="I21979" s="1"/>
      <c r="J21979" s="1"/>
      <c r="K21979" s="1"/>
      <c r="L21979" s="1"/>
      <c r="M21979" s="1"/>
    </row>
    <row r="21980" spans="1:13" x14ac:dyDescent="0.25">
      <c r="A21980" t="s">
        <v>100</v>
      </c>
      <c r="B21980">
        <v>646</v>
      </c>
      <c r="C21980">
        <v>1924</v>
      </c>
      <c r="D21980">
        <v>0</v>
      </c>
      <c r="E21980">
        <v>0</v>
      </c>
      <c r="F21980" s="1"/>
      <c r="G21980" s="1"/>
      <c r="H21980" s="1"/>
      <c r="I21980" s="1"/>
      <c r="J21980" s="1"/>
      <c r="K21980" s="1"/>
      <c r="L21980" s="1"/>
      <c r="M21980" s="1"/>
    </row>
    <row r="21981" spans="1:13" x14ac:dyDescent="0.25">
      <c r="A21981" t="s">
        <v>100</v>
      </c>
      <c r="B21981">
        <v>646</v>
      </c>
      <c r="C21981">
        <v>1925</v>
      </c>
      <c r="D21981">
        <v>0</v>
      </c>
      <c r="E21981">
        <v>0</v>
      </c>
      <c r="F21981" s="1"/>
      <c r="G21981" s="1"/>
      <c r="H21981" s="1"/>
      <c r="I21981" s="1"/>
      <c r="J21981" s="1"/>
      <c r="K21981" s="1"/>
      <c r="L21981" s="1"/>
      <c r="M21981" s="1"/>
    </row>
    <row r="21982" spans="1:13" x14ac:dyDescent="0.25">
      <c r="A21982" t="s">
        <v>100</v>
      </c>
      <c r="B21982">
        <v>646</v>
      </c>
      <c r="C21982">
        <v>1926</v>
      </c>
      <c r="D21982">
        <v>0</v>
      </c>
      <c r="E21982">
        <v>0</v>
      </c>
      <c r="F21982" s="1"/>
      <c r="G21982" s="1"/>
      <c r="H21982" s="1"/>
      <c r="I21982" s="1"/>
      <c r="J21982" s="1"/>
      <c r="K21982" s="1"/>
      <c r="L21982" s="1"/>
      <c r="M21982" s="1"/>
    </row>
    <row r="21983" spans="1:13" x14ac:dyDescent="0.25">
      <c r="A21983" t="s">
        <v>100</v>
      </c>
      <c r="B21983">
        <v>646</v>
      </c>
      <c r="C21983">
        <v>1927</v>
      </c>
      <c r="D21983">
        <v>0</v>
      </c>
      <c r="E21983">
        <v>0</v>
      </c>
      <c r="F21983" s="1"/>
      <c r="G21983" s="1"/>
      <c r="H21983" s="1"/>
      <c r="I21983" s="1"/>
      <c r="J21983" s="1"/>
      <c r="K21983" s="1"/>
      <c r="L21983" s="1"/>
      <c r="M21983" s="1"/>
    </row>
    <row r="21984" spans="1:13" x14ac:dyDescent="0.25">
      <c r="A21984" t="s">
        <v>100</v>
      </c>
      <c r="B21984">
        <v>646</v>
      </c>
      <c r="C21984">
        <v>1928</v>
      </c>
      <c r="D21984">
        <v>0</v>
      </c>
      <c r="E21984">
        <v>0</v>
      </c>
      <c r="F21984" s="1"/>
      <c r="G21984" s="1"/>
      <c r="H21984" s="1"/>
      <c r="I21984" s="1"/>
      <c r="J21984" s="1"/>
      <c r="K21984" s="1"/>
      <c r="L21984" s="1"/>
      <c r="M21984" s="1"/>
    </row>
    <row r="21985" spans="1:13" x14ac:dyDescent="0.25">
      <c r="A21985" t="s">
        <v>100</v>
      </c>
      <c r="B21985">
        <v>646</v>
      </c>
      <c r="C21985">
        <v>1929</v>
      </c>
      <c r="D21985">
        <v>0</v>
      </c>
      <c r="E21985">
        <v>0</v>
      </c>
      <c r="F21985" s="1"/>
      <c r="G21985" s="1"/>
      <c r="H21985" s="1"/>
      <c r="I21985" s="1"/>
      <c r="J21985" s="1"/>
      <c r="K21985" s="1"/>
      <c r="L21985" s="1"/>
      <c r="M21985" s="1"/>
    </row>
    <row r="21986" spans="1:13" x14ac:dyDescent="0.25">
      <c r="A21986" t="s">
        <v>100</v>
      </c>
      <c r="B21986">
        <v>646</v>
      </c>
      <c r="C21986">
        <v>1930</v>
      </c>
      <c r="D21986">
        <v>0</v>
      </c>
      <c r="E21986">
        <v>0</v>
      </c>
      <c r="F21986" s="1"/>
      <c r="G21986" s="1"/>
      <c r="H21986" s="1"/>
      <c r="I21986" s="1"/>
      <c r="J21986" s="1"/>
      <c r="K21986" s="1"/>
      <c r="L21986" s="1"/>
      <c r="M21986" s="1"/>
    </row>
    <row r="21987" spans="1:13" x14ac:dyDescent="0.25">
      <c r="A21987" t="s">
        <v>100</v>
      </c>
      <c r="B21987">
        <v>646</v>
      </c>
      <c r="C21987">
        <v>1931</v>
      </c>
      <c r="D21987">
        <v>0</v>
      </c>
      <c r="E21987">
        <v>0</v>
      </c>
      <c r="F21987" s="1"/>
      <c r="G21987" s="1"/>
      <c r="H21987" s="1"/>
      <c r="I21987" s="1"/>
      <c r="J21987" s="1"/>
      <c r="K21987" s="1"/>
      <c r="L21987" s="1"/>
      <c r="M21987" s="1"/>
    </row>
    <row r="21988" spans="1:13" x14ac:dyDescent="0.25">
      <c r="A21988" t="s">
        <v>100</v>
      </c>
      <c r="B21988">
        <v>646</v>
      </c>
      <c r="C21988">
        <v>1932</v>
      </c>
      <c r="D21988">
        <v>0</v>
      </c>
      <c r="E21988">
        <v>0</v>
      </c>
      <c r="F21988" s="1"/>
      <c r="G21988" s="1"/>
      <c r="H21988" s="1"/>
      <c r="I21988" s="1"/>
      <c r="J21988" s="1"/>
      <c r="K21988" s="1"/>
      <c r="L21988" s="1"/>
      <c r="M21988" s="1"/>
    </row>
    <row r="21989" spans="1:13" x14ac:dyDescent="0.25">
      <c r="A21989" t="s">
        <v>100</v>
      </c>
      <c r="B21989">
        <v>646</v>
      </c>
      <c r="C21989">
        <v>1933</v>
      </c>
      <c r="D21989">
        <v>0</v>
      </c>
      <c r="E21989">
        <v>0</v>
      </c>
      <c r="F21989" s="1"/>
      <c r="G21989" s="1"/>
      <c r="H21989" s="1"/>
      <c r="I21989" s="1"/>
      <c r="J21989" s="1"/>
      <c r="K21989" s="1"/>
      <c r="L21989" s="1"/>
      <c r="M21989" s="1"/>
    </row>
    <row r="21990" spans="1:13" x14ac:dyDescent="0.25">
      <c r="A21990" t="s">
        <v>100</v>
      </c>
      <c r="B21990">
        <v>646</v>
      </c>
      <c r="C21990">
        <v>1934</v>
      </c>
      <c r="D21990">
        <v>0</v>
      </c>
      <c r="E21990">
        <v>0</v>
      </c>
      <c r="F21990" s="1"/>
      <c r="G21990" s="1"/>
      <c r="H21990" s="1"/>
      <c r="I21990" s="1"/>
      <c r="J21990" s="1"/>
      <c r="K21990" s="1"/>
      <c r="L21990" s="1"/>
      <c r="M21990" s="1"/>
    </row>
    <row r="21991" spans="1:13" x14ac:dyDescent="0.25">
      <c r="A21991" t="s">
        <v>100</v>
      </c>
      <c r="B21991">
        <v>646</v>
      </c>
      <c r="C21991">
        <v>1935</v>
      </c>
      <c r="D21991">
        <v>0</v>
      </c>
      <c r="E21991">
        <v>0</v>
      </c>
      <c r="F21991" s="1"/>
      <c r="G21991" s="1"/>
      <c r="H21991" s="1"/>
      <c r="I21991" s="1"/>
      <c r="J21991" s="1"/>
      <c r="K21991" s="1"/>
      <c r="L21991" s="1"/>
      <c r="M21991" s="1"/>
    </row>
    <row r="21992" spans="1:13" x14ac:dyDescent="0.25">
      <c r="A21992" t="s">
        <v>100</v>
      </c>
      <c r="B21992">
        <v>646</v>
      </c>
      <c r="C21992">
        <v>1936</v>
      </c>
      <c r="D21992">
        <v>0</v>
      </c>
      <c r="E21992">
        <v>0</v>
      </c>
      <c r="F21992" s="1"/>
      <c r="G21992" s="1"/>
      <c r="H21992" s="1"/>
      <c r="I21992" s="1"/>
      <c r="J21992" s="1"/>
      <c r="K21992" s="1"/>
      <c r="L21992" s="1"/>
      <c r="M21992" s="1"/>
    </row>
    <row r="21993" spans="1:13" x14ac:dyDescent="0.25">
      <c r="A21993" t="s">
        <v>100</v>
      </c>
      <c r="B21993">
        <v>646</v>
      </c>
      <c r="C21993">
        <v>1937</v>
      </c>
      <c r="D21993">
        <v>0</v>
      </c>
      <c r="E21993">
        <v>0</v>
      </c>
      <c r="F21993" s="1"/>
      <c r="G21993" s="1"/>
      <c r="H21993" s="1"/>
      <c r="I21993" s="1"/>
      <c r="J21993" s="1"/>
      <c r="K21993" s="1"/>
      <c r="L21993" s="1"/>
      <c r="M21993" s="1"/>
    </row>
    <row r="21994" spans="1:13" x14ac:dyDescent="0.25">
      <c r="A21994" t="s">
        <v>100</v>
      </c>
      <c r="B21994">
        <v>646</v>
      </c>
      <c r="C21994">
        <v>1938</v>
      </c>
      <c r="D21994">
        <v>0</v>
      </c>
      <c r="E21994">
        <v>0</v>
      </c>
      <c r="F21994" s="1"/>
      <c r="G21994" s="1"/>
      <c r="H21994" s="1"/>
      <c r="I21994" s="1"/>
      <c r="J21994" s="1"/>
      <c r="K21994" s="1"/>
      <c r="L21994" s="1"/>
      <c r="M21994" s="1"/>
    </row>
    <row r="21995" spans="1:13" x14ac:dyDescent="0.25">
      <c r="A21995" t="s">
        <v>100</v>
      </c>
      <c r="B21995">
        <v>646</v>
      </c>
      <c r="C21995">
        <v>1939</v>
      </c>
      <c r="D21995">
        <v>0</v>
      </c>
      <c r="E21995">
        <v>0</v>
      </c>
      <c r="F21995" s="1"/>
      <c r="G21995" s="1"/>
      <c r="H21995" s="1"/>
      <c r="I21995" s="1"/>
      <c r="J21995" s="1"/>
      <c r="K21995" s="1"/>
      <c r="L21995" s="1"/>
      <c r="M21995" s="1"/>
    </row>
    <row r="21996" spans="1:13" x14ac:dyDescent="0.25">
      <c r="A21996" t="s">
        <v>100</v>
      </c>
      <c r="B21996">
        <v>646</v>
      </c>
      <c r="C21996">
        <v>1940</v>
      </c>
      <c r="D21996">
        <v>0</v>
      </c>
      <c r="E21996">
        <v>0</v>
      </c>
      <c r="F21996" s="1"/>
      <c r="G21996" s="1"/>
      <c r="H21996" s="1"/>
      <c r="I21996" s="1"/>
      <c r="J21996" s="1"/>
      <c r="K21996" s="1"/>
      <c r="L21996" s="1"/>
      <c r="M21996" s="1"/>
    </row>
    <row r="21997" spans="1:13" x14ac:dyDescent="0.25">
      <c r="A21997" t="s">
        <v>100</v>
      </c>
      <c r="B21997">
        <v>646</v>
      </c>
      <c r="C21997">
        <v>1941</v>
      </c>
      <c r="D21997">
        <v>0</v>
      </c>
      <c r="E21997">
        <v>0</v>
      </c>
      <c r="F21997" s="1"/>
      <c r="G21997" s="1"/>
      <c r="H21997" s="1"/>
      <c r="I21997" s="1"/>
      <c r="J21997" s="1"/>
      <c r="K21997" s="1"/>
      <c r="L21997" s="1"/>
      <c r="M21997" s="1"/>
    </row>
    <row r="21998" spans="1:13" x14ac:dyDescent="0.25">
      <c r="A21998" t="s">
        <v>100</v>
      </c>
      <c r="B21998">
        <v>646</v>
      </c>
      <c r="C21998">
        <v>1942</v>
      </c>
      <c r="D21998">
        <v>0</v>
      </c>
      <c r="E21998">
        <v>0</v>
      </c>
      <c r="F21998" s="1"/>
      <c r="G21998" s="1"/>
      <c r="H21998" s="1"/>
      <c r="I21998" s="1"/>
      <c r="J21998" s="1"/>
      <c r="K21998" s="1"/>
      <c r="L21998" s="1"/>
      <c r="M21998" s="1"/>
    </row>
    <row r="21999" spans="1:13" x14ac:dyDescent="0.25">
      <c r="A21999" t="s">
        <v>100</v>
      </c>
      <c r="B21999">
        <v>646</v>
      </c>
      <c r="C21999">
        <v>1943</v>
      </c>
      <c r="D21999">
        <v>0</v>
      </c>
      <c r="E21999">
        <v>0</v>
      </c>
      <c r="F21999" s="1"/>
      <c r="G21999" s="1"/>
      <c r="H21999" s="1"/>
      <c r="I21999" s="1"/>
      <c r="J21999" s="1"/>
      <c r="K21999" s="1"/>
      <c r="L21999" s="1"/>
      <c r="M21999" s="1"/>
    </row>
    <row r="22000" spans="1:13" x14ac:dyDescent="0.25">
      <c r="A22000" t="s">
        <v>100</v>
      </c>
      <c r="B22000">
        <v>646</v>
      </c>
      <c r="C22000">
        <v>1944</v>
      </c>
      <c r="D22000">
        <v>0</v>
      </c>
      <c r="E22000">
        <v>0</v>
      </c>
      <c r="F22000" s="1"/>
      <c r="G22000" s="1"/>
      <c r="H22000" s="1"/>
      <c r="I22000" s="1"/>
      <c r="J22000" s="1"/>
      <c r="K22000" s="1"/>
      <c r="L22000" s="1"/>
      <c r="M22000" s="1"/>
    </row>
    <row r="22001" spans="1:13" x14ac:dyDescent="0.25">
      <c r="A22001" t="s">
        <v>100</v>
      </c>
      <c r="B22001">
        <v>646</v>
      </c>
      <c r="C22001">
        <v>1945</v>
      </c>
      <c r="D22001">
        <v>0</v>
      </c>
      <c r="E22001">
        <v>0</v>
      </c>
      <c r="F22001" s="1"/>
      <c r="G22001" s="1"/>
      <c r="H22001" s="1"/>
      <c r="I22001" s="1"/>
      <c r="J22001" s="1"/>
      <c r="K22001" s="1"/>
      <c r="L22001" s="1"/>
      <c r="M22001" s="1"/>
    </row>
    <row r="22002" spans="1:13" x14ac:dyDescent="0.25">
      <c r="A22002" t="s">
        <v>100</v>
      </c>
      <c r="B22002">
        <v>646</v>
      </c>
      <c r="C22002">
        <v>1946</v>
      </c>
      <c r="D22002">
        <v>0</v>
      </c>
      <c r="E22002">
        <v>0</v>
      </c>
      <c r="F22002" s="1"/>
      <c r="G22002" s="1"/>
      <c r="H22002" s="1"/>
      <c r="I22002" s="1"/>
      <c r="J22002" s="1"/>
      <c r="K22002" s="1"/>
      <c r="L22002" s="1"/>
      <c r="M22002" s="1"/>
    </row>
    <row r="22003" spans="1:13" x14ac:dyDescent="0.25">
      <c r="A22003" t="s">
        <v>100</v>
      </c>
      <c r="B22003">
        <v>646</v>
      </c>
      <c r="C22003">
        <v>1947</v>
      </c>
      <c r="D22003">
        <v>0</v>
      </c>
      <c r="E22003">
        <v>0</v>
      </c>
      <c r="F22003" s="1"/>
      <c r="G22003" s="1"/>
      <c r="H22003" s="1"/>
      <c r="I22003" s="1"/>
      <c r="J22003" s="1"/>
      <c r="K22003" s="1"/>
      <c r="L22003" s="1"/>
      <c r="M22003" s="1"/>
    </row>
    <row r="22004" spans="1:13" x14ac:dyDescent="0.25">
      <c r="A22004" t="s">
        <v>100</v>
      </c>
      <c r="B22004">
        <v>646</v>
      </c>
      <c r="C22004">
        <v>1948</v>
      </c>
      <c r="D22004">
        <v>0</v>
      </c>
      <c r="E22004">
        <v>0</v>
      </c>
      <c r="F22004" s="1"/>
      <c r="G22004" s="1"/>
      <c r="H22004" s="1"/>
      <c r="I22004" s="1"/>
      <c r="J22004" s="1"/>
      <c r="K22004" s="1"/>
      <c r="L22004" s="1"/>
      <c r="M22004" s="1"/>
    </row>
    <row r="22005" spans="1:13" x14ac:dyDescent="0.25">
      <c r="A22005" t="s">
        <v>100</v>
      </c>
      <c r="B22005">
        <v>646</v>
      </c>
      <c r="C22005">
        <v>1949</v>
      </c>
      <c r="D22005">
        <v>0</v>
      </c>
      <c r="E22005">
        <v>0</v>
      </c>
      <c r="F22005" s="1"/>
      <c r="G22005" s="1"/>
      <c r="H22005" s="1"/>
      <c r="I22005" s="1"/>
      <c r="J22005" s="1"/>
      <c r="K22005" s="1"/>
      <c r="L22005" s="1"/>
      <c r="M22005" s="1"/>
    </row>
    <row r="22006" spans="1:13" x14ac:dyDescent="0.25">
      <c r="A22006" t="s">
        <v>100</v>
      </c>
      <c r="B22006">
        <v>646</v>
      </c>
      <c r="C22006">
        <v>1950</v>
      </c>
      <c r="D22006">
        <v>0</v>
      </c>
      <c r="E22006">
        <v>0</v>
      </c>
      <c r="F22006" s="1"/>
      <c r="G22006" s="1"/>
      <c r="H22006" s="1"/>
      <c r="I22006" s="1"/>
      <c r="J22006" s="1"/>
      <c r="K22006" s="1"/>
      <c r="L22006" s="1"/>
      <c r="M22006" s="1"/>
    </row>
    <row r="22007" spans="1:13" x14ac:dyDescent="0.25">
      <c r="A22007" t="s">
        <v>100</v>
      </c>
      <c r="B22007">
        <v>646</v>
      </c>
      <c r="C22007">
        <v>1951</v>
      </c>
      <c r="D22007">
        <v>0</v>
      </c>
      <c r="E22007">
        <v>0</v>
      </c>
      <c r="F22007" s="1"/>
      <c r="G22007" s="1"/>
      <c r="H22007" s="1"/>
      <c r="I22007" s="1"/>
      <c r="J22007" s="1"/>
      <c r="K22007" s="1"/>
      <c r="L22007" s="1"/>
      <c r="M22007" s="1"/>
    </row>
    <row r="22008" spans="1:13" x14ac:dyDescent="0.25">
      <c r="A22008" t="s">
        <v>100</v>
      </c>
      <c r="B22008">
        <v>646</v>
      </c>
      <c r="C22008">
        <v>1952</v>
      </c>
      <c r="D22008">
        <v>0</v>
      </c>
      <c r="E22008">
        <v>0</v>
      </c>
      <c r="F22008" s="1"/>
      <c r="G22008" s="1"/>
      <c r="H22008" s="1"/>
      <c r="I22008" s="1"/>
      <c r="J22008" s="1"/>
      <c r="K22008" s="1"/>
      <c r="L22008" s="1"/>
      <c r="M22008" s="1"/>
    </row>
    <row r="22009" spans="1:13" x14ac:dyDescent="0.25">
      <c r="A22009" t="s">
        <v>100</v>
      </c>
      <c r="B22009">
        <v>646</v>
      </c>
      <c r="C22009">
        <v>1953</v>
      </c>
      <c r="D22009">
        <v>0</v>
      </c>
      <c r="E22009">
        <v>0</v>
      </c>
      <c r="F22009" s="1"/>
      <c r="G22009" s="1"/>
      <c r="H22009" s="1"/>
      <c r="I22009" s="1"/>
      <c r="J22009" s="1"/>
      <c r="K22009" s="1"/>
      <c r="L22009" s="1"/>
      <c r="M22009" s="1"/>
    </row>
    <row r="22010" spans="1:13" x14ac:dyDescent="0.25">
      <c r="A22010" t="s">
        <v>100</v>
      </c>
      <c r="B22010">
        <v>646</v>
      </c>
      <c r="C22010">
        <v>1954</v>
      </c>
      <c r="D22010">
        <v>0</v>
      </c>
      <c r="E22010">
        <v>0</v>
      </c>
      <c r="F22010" s="1"/>
      <c r="G22010" s="1"/>
      <c r="H22010" s="1"/>
      <c r="I22010" s="1"/>
      <c r="J22010" s="1"/>
      <c r="K22010" s="1"/>
      <c r="L22010" s="1"/>
      <c r="M22010" s="1"/>
    </row>
    <row r="22011" spans="1:13" x14ac:dyDescent="0.25">
      <c r="A22011" t="s">
        <v>100</v>
      </c>
      <c r="B22011">
        <v>646</v>
      </c>
      <c r="C22011">
        <v>1955</v>
      </c>
      <c r="D22011">
        <v>0</v>
      </c>
      <c r="E22011">
        <v>0</v>
      </c>
      <c r="F22011" s="1"/>
      <c r="G22011" s="1"/>
      <c r="H22011" s="1"/>
      <c r="I22011" s="1"/>
      <c r="J22011" s="1"/>
      <c r="K22011" s="1"/>
      <c r="L22011" s="1"/>
      <c r="M22011" s="1"/>
    </row>
    <row r="22012" spans="1:13" x14ac:dyDescent="0.25">
      <c r="A22012" t="s">
        <v>100</v>
      </c>
      <c r="B22012">
        <v>646</v>
      </c>
      <c r="C22012">
        <v>1956</v>
      </c>
      <c r="D22012">
        <v>0</v>
      </c>
      <c r="E22012">
        <v>0</v>
      </c>
      <c r="F22012" s="1"/>
      <c r="G22012" s="1"/>
      <c r="H22012" s="1"/>
      <c r="I22012" s="1"/>
      <c r="J22012" s="1"/>
      <c r="K22012" s="1"/>
      <c r="L22012" s="1"/>
      <c r="M22012" s="1"/>
    </row>
    <row r="22013" spans="1:13" x14ac:dyDescent="0.25">
      <c r="A22013" t="s">
        <v>100</v>
      </c>
      <c r="B22013">
        <v>646</v>
      </c>
      <c r="C22013">
        <v>1957</v>
      </c>
      <c r="D22013">
        <v>0</v>
      </c>
      <c r="E22013">
        <v>0</v>
      </c>
      <c r="F22013" s="1"/>
      <c r="G22013" s="1"/>
      <c r="H22013" s="1"/>
      <c r="I22013" s="1"/>
      <c r="J22013" s="1"/>
      <c r="K22013" s="1"/>
      <c r="L22013" s="1"/>
      <c r="M22013" s="1"/>
    </row>
    <row r="22014" spans="1:13" x14ac:dyDescent="0.25">
      <c r="A22014" t="s">
        <v>100</v>
      </c>
      <c r="B22014">
        <v>646</v>
      </c>
      <c r="C22014">
        <v>1958</v>
      </c>
      <c r="D22014">
        <v>0</v>
      </c>
      <c r="E22014">
        <v>0</v>
      </c>
      <c r="F22014" s="1"/>
      <c r="G22014" s="1"/>
      <c r="H22014" s="1"/>
      <c r="I22014" s="1"/>
      <c r="J22014" s="1"/>
      <c r="K22014" s="1"/>
      <c r="L22014" s="1"/>
      <c r="M22014" s="1"/>
    </row>
    <row r="22015" spans="1:13" x14ac:dyDescent="0.25">
      <c r="A22015" t="s">
        <v>100</v>
      </c>
      <c r="B22015">
        <v>646</v>
      </c>
      <c r="C22015">
        <v>1959</v>
      </c>
      <c r="D22015">
        <v>0</v>
      </c>
      <c r="E22015">
        <v>0</v>
      </c>
      <c r="F22015" s="1"/>
      <c r="G22015" s="1"/>
      <c r="H22015" s="1"/>
      <c r="I22015" s="1"/>
      <c r="J22015" s="1"/>
      <c r="K22015" s="1"/>
      <c r="L22015" s="1"/>
      <c r="M22015" s="1"/>
    </row>
    <row r="22016" spans="1:13" x14ac:dyDescent="0.25">
      <c r="A22016" t="s">
        <v>100</v>
      </c>
      <c r="B22016">
        <v>646</v>
      </c>
      <c r="C22016">
        <v>1960</v>
      </c>
      <c r="D22016">
        <v>0</v>
      </c>
      <c r="E22016">
        <v>0</v>
      </c>
      <c r="F22016" s="1"/>
      <c r="G22016" s="1"/>
      <c r="H22016" s="1"/>
      <c r="I22016" s="1"/>
      <c r="J22016" s="1"/>
      <c r="K22016" s="1"/>
      <c r="L22016" s="1"/>
      <c r="M22016" s="1"/>
    </row>
    <row r="22017" spans="1:13" x14ac:dyDescent="0.25">
      <c r="A22017" t="s">
        <v>100</v>
      </c>
      <c r="B22017">
        <v>646</v>
      </c>
      <c r="C22017">
        <v>1961</v>
      </c>
      <c r="D22017">
        <v>0</v>
      </c>
      <c r="E22017">
        <v>0</v>
      </c>
      <c r="F22017" s="1"/>
      <c r="G22017" s="1"/>
      <c r="H22017" s="1"/>
      <c r="I22017" s="1"/>
      <c r="J22017" s="1"/>
      <c r="K22017" s="1"/>
      <c r="L22017" s="1"/>
      <c r="M22017" s="1"/>
    </row>
    <row r="22018" spans="1:13" x14ac:dyDescent="0.25">
      <c r="A22018" t="s">
        <v>100</v>
      </c>
      <c r="B22018">
        <v>646</v>
      </c>
      <c r="C22018">
        <v>1962</v>
      </c>
      <c r="D22018">
        <v>0</v>
      </c>
      <c r="E22018">
        <v>0</v>
      </c>
      <c r="F22018" s="1"/>
      <c r="G22018" s="1"/>
      <c r="H22018" s="1"/>
      <c r="I22018" s="1"/>
      <c r="J22018" s="1"/>
      <c r="K22018" s="1"/>
      <c r="L22018" s="1"/>
      <c r="M22018" s="1"/>
    </row>
    <row r="22019" spans="1:13" x14ac:dyDescent="0.25">
      <c r="A22019" t="s">
        <v>100</v>
      </c>
      <c r="B22019">
        <v>646</v>
      </c>
      <c r="C22019">
        <v>1963</v>
      </c>
      <c r="D22019">
        <v>0</v>
      </c>
      <c r="E22019">
        <v>0</v>
      </c>
      <c r="F22019" s="1"/>
      <c r="G22019" s="1"/>
      <c r="H22019" s="1"/>
      <c r="I22019" s="1"/>
      <c r="J22019" s="1"/>
      <c r="K22019" s="1"/>
      <c r="L22019" s="1"/>
      <c r="M22019" s="1"/>
    </row>
    <row r="22020" spans="1:13" x14ac:dyDescent="0.25">
      <c r="A22020" t="s">
        <v>100</v>
      </c>
      <c r="B22020">
        <v>646</v>
      </c>
      <c r="C22020">
        <v>1964</v>
      </c>
      <c r="D22020">
        <v>0</v>
      </c>
      <c r="E22020">
        <v>0</v>
      </c>
      <c r="F22020" s="1"/>
      <c r="G22020" s="1"/>
      <c r="H22020" s="1"/>
      <c r="I22020" s="1"/>
      <c r="J22020" s="1"/>
      <c r="K22020" s="1"/>
      <c r="L22020" s="1"/>
      <c r="M22020" s="1">
        <v>7.0161556999999997</v>
      </c>
    </row>
    <row r="22021" spans="1:13" x14ac:dyDescent="0.25">
      <c r="A22021" t="s">
        <v>100</v>
      </c>
      <c r="B22021">
        <v>646</v>
      </c>
      <c r="C22021">
        <v>1965</v>
      </c>
      <c r="D22021">
        <v>0</v>
      </c>
      <c r="E22021">
        <v>0</v>
      </c>
      <c r="F22021" s="1"/>
      <c r="G22021" s="1"/>
      <c r="H22021" s="1"/>
      <c r="I22021" s="1"/>
      <c r="J22021" s="1"/>
      <c r="K22021" s="1"/>
      <c r="L22021" s="1"/>
      <c r="M22021" s="1">
        <v>7.0161293000000002</v>
      </c>
    </row>
    <row r="22022" spans="1:13" x14ac:dyDescent="0.25">
      <c r="A22022" t="s">
        <v>100</v>
      </c>
      <c r="B22022">
        <v>646</v>
      </c>
      <c r="C22022">
        <v>1966</v>
      </c>
      <c r="D22022">
        <v>0</v>
      </c>
      <c r="E22022">
        <v>0</v>
      </c>
      <c r="F22022" s="1"/>
      <c r="G22022" s="1"/>
      <c r="H22022" s="1"/>
      <c r="I22022" s="1"/>
      <c r="J22022" s="1"/>
      <c r="K22022" s="1"/>
      <c r="L22022" s="1"/>
      <c r="M22022" s="1">
        <v>7.0161509999999998</v>
      </c>
    </row>
    <row r="22023" spans="1:13" x14ac:dyDescent="0.25">
      <c r="A22023" t="s">
        <v>100</v>
      </c>
      <c r="B22023">
        <v>646</v>
      </c>
      <c r="C22023">
        <v>1967</v>
      </c>
      <c r="D22023">
        <v>0</v>
      </c>
      <c r="E22023">
        <v>0</v>
      </c>
      <c r="F22023" s="1"/>
      <c r="G22023" s="1"/>
      <c r="H22023" s="1"/>
      <c r="I22023" s="1"/>
      <c r="J22023" s="1"/>
      <c r="K22023" s="1"/>
      <c r="L22023" s="1"/>
      <c r="M22023" s="1">
        <v>5.4184409000000002</v>
      </c>
    </row>
    <row r="22024" spans="1:13" x14ac:dyDescent="0.25">
      <c r="A22024" t="s">
        <v>100</v>
      </c>
      <c r="B22024">
        <v>646</v>
      </c>
      <c r="C22024">
        <v>1968</v>
      </c>
      <c r="D22024">
        <v>0</v>
      </c>
      <c r="E22024">
        <v>0</v>
      </c>
      <c r="F22024" s="1"/>
      <c r="G22024" s="1"/>
      <c r="H22024" s="1"/>
      <c r="I22024" s="1"/>
      <c r="J22024" s="1"/>
      <c r="K22024" s="1"/>
      <c r="L22024" s="1"/>
      <c r="M22024" s="1">
        <v>5.3904636999999997</v>
      </c>
    </row>
    <row r="22025" spans="1:13" x14ac:dyDescent="0.25">
      <c r="A22025" t="s">
        <v>100</v>
      </c>
      <c r="B22025">
        <v>646</v>
      </c>
      <c r="C22025">
        <v>1969</v>
      </c>
      <c r="D22025">
        <v>0</v>
      </c>
      <c r="E22025">
        <v>0</v>
      </c>
      <c r="F22025" s="1"/>
      <c r="G22025" s="1"/>
      <c r="H22025" s="1"/>
      <c r="I22025" s="1"/>
      <c r="J22025" s="1"/>
      <c r="K22025" s="1"/>
      <c r="L22025" s="1"/>
      <c r="M22025" s="1">
        <v>6.1728674999999997</v>
      </c>
    </row>
    <row r="22026" spans="1:13" x14ac:dyDescent="0.25">
      <c r="A22026" t="s">
        <v>100</v>
      </c>
      <c r="B22026">
        <v>646</v>
      </c>
      <c r="C22026">
        <v>1970</v>
      </c>
      <c r="D22026">
        <v>0</v>
      </c>
      <c r="E22026">
        <v>0</v>
      </c>
      <c r="F22026" s="1"/>
      <c r="G22026" s="1"/>
      <c r="H22026" s="1"/>
      <c r="I22026" s="1"/>
      <c r="J22026" s="1"/>
      <c r="K22026" s="1"/>
      <c r="L22026" s="1"/>
      <c r="M22026" s="1">
        <v>5.7493411999999999</v>
      </c>
    </row>
    <row r="22027" spans="1:13" x14ac:dyDescent="0.25">
      <c r="A22027" t="s">
        <v>100</v>
      </c>
      <c r="B22027">
        <v>646</v>
      </c>
      <c r="C22027">
        <v>1971</v>
      </c>
      <c r="D22027">
        <v>0</v>
      </c>
      <c r="E22027">
        <v>0</v>
      </c>
      <c r="F22027" s="1"/>
      <c r="G22027" s="1"/>
      <c r="H22027" s="1"/>
      <c r="I22027" s="1"/>
      <c r="J22027" s="1"/>
      <c r="K22027" s="1"/>
      <c r="L22027" s="1"/>
      <c r="M22027" s="1">
        <v>4.9697320999999999</v>
      </c>
    </row>
    <row r="22028" spans="1:13" x14ac:dyDescent="0.25">
      <c r="A22028" t="s">
        <v>100</v>
      </c>
      <c r="B22028">
        <v>646</v>
      </c>
      <c r="C22028">
        <v>1972</v>
      </c>
      <c r="D22028">
        <v>0</v>
      </c>
      <c r="E22028">
        <v>0</v>
      </c>
      <c r="F22028" s="1"/>
      <c r="G22028" s="1"/>
      <c r="H22028" s="1"/>
      <c r="I22028" s="1"/>
      <c r="J22028" s="1"/>
      <c r="K22028" s="1"/>
      <c r="L22028" s="1"/>
      <c r="M22028" s="1">
        <v>8.3911017999999995</v>
      </c>
    </row>
    <row r="22029" spans="1:13" x14ac:dyDescent="0.25">
      <c r="A22029" t="s">
        <v>100</v>
      </c>
      <c r="B22029">
        <v>646</v>
      </c>
      <c r="C22029">
        <v>1973</v>
      </c>
      <c r="D22029">
        <v>0</v>
      </c>
      <c r="E22029">
        <v>0</v>
      </c>
      <c r="F22029" s="1"/>
      <c r="G22029" s="1"/>
      <c r="H22029" s="1"/>
      <c r="I22029" s="1"/>
      <c r="J22029" s="1"/>
      <c r="K22029" s="1"/>
      <c r="L22029" s="1"/>
      <c r="M22029" s="1">
        <v>7.0432569999999997</v>
      </c>
    </row>
    <row r="22030" spans="1:13" x14ac:dyDescent="0.25">
      <c r="A22030" t="s">
        <v>100</v>
      </c>
      <c r="B22030">
        <v>646</v>
      </c>
      <c r="C22030">
        <v>1974</v>
      </c>
      <c r="D22030">
        <v>0</v>
      </c>
      <c r="E22030">
        <v>0</v>
      </c>
      <c r="F22030" s="1"/>
      <c r="G22030" s="1"/>
      <c r="H22030" s="1"/>
      <c r="I22030" s="1"/>
      <c r="J22030" s="1"/>
      <c r="K22030" s="1"/>
      <c r="L22030" s="1"/>
      <c r="M22030" s="1">
        <v>6.6471891000000003</v>
      </c>
    </row>
    <row r="22031" spans="1:13" x14ac:dyDescent="0.25">
      <c r="A22031" t="s">
        <v>100</v>
      </c>
      <c r="B22031">
        <v>646</v>
      </c>
      <c r="C22031">
        <v>1975</v>
      </c>
      <c r="D22031">
        <v>0</v>
      </c>
      <c r="E22031">
        <v>0</v>
      </c>
      <c r="F22031" s="1"/>
      <c r="G22031" s="1"/>
      <c r="H22031" s="1"/>
      <c r="I22031" s="1"/>
      <c r="J22031" s="1"/>
      <c r="K22031" s="1"/>
      <c r="L22031" s="1"/>
      <c r="M22031" s="1">
        <v>6.9000031999999996</v>
      </c>
    </row>
    <row r="22032" spans="1:13" x14ac:dyDescent="0.25">
      <c r="A22032" t="s">
        <v>100</v>
      </c>
      <c r="B22032">
        <v>646</v>
      </c>
      <c r="C22032">
        <v>1976</v>
      </c>
      <c r="D22032">
        <v>0</v>
      </c>
      <c r="E22032">
        <v>0</v>
      </c>
      <c r="F22032" s="1"/>
      <c r="G22032" s="1"/>
      <c r="H22032" s="1"/>
      <c r="I22032" s="1"/>
      <c r="J22032" s="1"/>
      <c r="K22032" s="1"/>
      <c r="L22032" s="1"/>
      <c r="M22032" s="1">
        <v>39.4</v>
      </c>
    </row>
    <row r="22033" spans="1:13" x14ac:dyDescent="0.25">
      <c r="A22033" t="s">
        <v>100</v>
      </c>
      <c r="B22033">
        <v>646</v>
      </c>
      <c r="C22033">
        <v>1977</v>
      </c>
      <c r="D22033">
        <v>0</v>
      </c>
      <c r="E22033">
        <v>0</v>
      </c>
      <c r="F22033" s="1"/>
      <c r="G22033" s="1"/>
      <c r="H22033" s="1"/>
      <c r="I22033" s="1"/>
      <c r="J22033" s="1"/>
      <c r="K22033" s="1"/>
      <c r="L22033" s="1"/>
      <c r="M22033" s="1">
        <v>-20.699998999999998</v>
      </c>
    </row>
    <row r="22034" spans="1:13" x14ac:dyDescent="0.25">
      <c r="A22034" t="s">
        <v>100</v>
      </c>
      <c r="B22034">
        <v>646</v>
      </c>
      <c r="C22034">
        <v>1978</v>
      </c>
      <c r="D22034">
        <v>0</v>
      </c>
      <c r="E22034">
        <v>0</v>
      </c>
      <c r="F22034" s="1"/>
      <c r="G22034" s="1"/>
      <c r="H22034" s="1"/>
      <c r="I22034" s="1"/>
      <c r="J22034" s="1"/>
      <c r="K22034" s="1"/>
      <c r="L22034" s="1"/>
      <c r="M22034" s="1">
        <v>-27.499932999999999</v>
      </c>
    </row>
    <row r="22035" spans="1:13" x14ac:dyDescent="0.25">
      <c r="A22035" t="s">
        <v>100</v>
      </c>
      <c r="B22035">
        <v>646</v>
      </c>
      <c r="C22035">
        <v>1979</v>
      </c>
      <c r="D22035">
        <v>0</v>
      </c>
      <c r="E22035">
        <v>0</v>
      </c>
      <c r="F22035" s="1"/>
      <c r="G22035" s="1"/>
      <c r="H22035" s="1"/>
      <c r="I22035" s="1"/>
      <c r="J22035" s="1"/>
      <c r="K22035" s="1"/>
      <c r="L22035" s="1"/>
      <c r="M22035" s="1">
        <v>-0.70000368999999996</v>
      </c>
    </row>
    <row r="22036" spans="1:13" x14ac:dyDescent="0.25">
      <c r="A22036" t="s">
        <v>100</v>
      </c>
      <c r="B22036">
        <v>646</v>
      </c>
      <c r="C22036">
        <v>1980</v>
      </c>
      <c r="D22036">
        <v>0</v>
      </c>
      <c r="E22036">
        <v>0</v>
      </c>
      <c r="F22036" s="1"/>
      <c r="G22036" s="1"/>
      <c r="H22036" s="1"/>
      <c r="I22036" s="1"/>
      <c r="J22036" s="1"/>
      <c r="K22036" s="1"/>
      <c r="L22036" s="1"/>
      <c r="M22036" s="1">
        <v>3.7850000000000001E-7</v>
      </c>
    </row>
    <row r="22037" spans="1:13" x14ac:dyDescent="0.25">
      <c r="A22037" t="s">
        <v>100</v>
      </c>
      <c r="B22037">
        <v>646</v>
      </c>
      <c r="C22037">
        <v>1981</v>
      </c>
      <c r="D22037">
        <v>0</v>
      </c>
      <c r="E22037">
        <v>0</v>
      </c>
      <c r="F22037" s="1"/>
      <c r="G22037" s="1"/>
      <c r="H22037" s="1"/>
      <c r="I22037" s="1"/>
      <c r="J22037" s="1"/>
      <c r="K22037" s="1"/>
      <c r="L22037" s="1"/>
      <c r="M22037" s="1">
        <v>-3.9999997999999999</v>
      </c>
    </row>
    <row r="22038" spans="1:13" x14ac:dyDescent="0.25">
      <c r="A22038" t="s">
        <v>100</v>
      </c>
      <c r="B22038">
        <v>646</v>
      </c>
      <c r="C22038">
        <v>1982</v>
      </c>
      <c r="D22038">
        <v>0</v>
      </c>
      <c r="E22038">
        <v>0</v>
      </c>
      <c r="F22038" s="1"/>
      <c r="G22038" s="1"/>
      <c r="H22038" s="1"/>
      <c r="I22038" s="1"/>
      <c r="J22038" s="1"/>
      <c r="K22038" s="1"/>
      <c r="L22038" s="1"/>
      <c r="M22038" s="1">
        <v>4.0999999999999996</v>
      </c>
    </row>
    <row r="22039" spans="1:13" x14ac:dyDescent="0.25">
      <c r="A22039" t="s">
        <v>100</v>
      </c>
      <c r="B22039">
        <v>646</v>
      </c>
      <c r="C22039">
        <v>1983</v>
      </c>
      <c r="D22039">
        <v>0</v>
      </c>
      <c r="E22039">
        <v>0</v>
      </c>
      <c r="F22039" s="1"/>
      <c r="G22039" s="1"/>
      <c r="H22039" s="1"/>
      <c r="I22039" s="1"/>
      <c r="J22039" s="1"/>
      <c r="K22039" s="1"/>
      <c r="L22039" s="1"/>
      <c r="M22039" s="1">
        <v>2</v>
      </c>
    </row>
    <row r="22040" spans="1:13" x14ac:dyDescent="0.25">
      <c r="A22040" t="s">
        <v>100</v>
      </c>
      <c r="B22040">
        <v>646</v>
      </c>
      <c r="C22040">
        <v>1984</v>
      </c>
      <c r="D22040">
        <v>0</v>
      </c>
      <c r="E22040">
        <v>0</v>
      </c>
      <c r="F22040" s="1"/>
      <c r="G22040" s="1"/>
      <c r="H22040" s="1"/>
      <c r="I22040" s="1"/>
      <c r="J22040" s="1"/>
      <c r="K22040" s="1"/>
      <c r="L22040" s="1"/>
      <c r="M22040" s="1">
        <v>4.9000000000000004</v>
      </c>
    </row>
    <row r="22041" spans="1:13" x14ac:dyDescent="0.25">
      <c r="A22041" t="s">
        <v>100</v>
      </c>
      <c r="B22041">
        <v>646</v>
      </c>
      <c r="C22041">
        <v>1985</v>
      </c>
      <c r="D22041">
        <v>0</v>
      </c>
      <c r="E22041">
        <v>0</v>
      </c>
      <c r="F22041" s="1"/>
      <c r="G22041" s="1"/>
      <c r="H22041" s="1"/>
      <c r="I22041" s="1"/>
      <c r="J22041" s="1"/>
      <c r="K22041" s="1"/>
      <c r="L22041" s="1"/>
      <c r="M22041" s="1">
        <v>5.8</v>
      </c>
    </row>
    <row r="22042" spans="1:13" x14ac:dyDescent="0.25">
      <c r="A22042" t="s">
        <v>100</v>
      </c>
      <c r="B22042">
        <v>646</v>
      </c>
      <c r="C22042">
        <v>1986</v>
      </c>
      <c r="D22042">
        <v>0</v>
      </c>
      <c r="E22042">
        <v>0</v>
      </c>
      <c r="F22042" s="1"/>
      <c r="G22042" s="1"/>
      <c r="H22042" s="1"/>
      <c r="I22042" s="1"/>
      <c r="J22042" s="1"/>
      <c r="K22042" s="1"/>
      <c r="L22042" s="1"/>
      <c r="M22042" s="1">
        <v>-2.1</v>
      </c>
    </row>
    <row r="22043" spans="1:13" x14ac:dyDescent="0.25">
      <c r="A22043" t="s">
        <v>100</v>
      </c>
      <c r="B22043">
        <v>646</v>
      </c>
      <c r="C22043">
        <v>1987</v>
      </c>
      <c r="D22043">
        <v>0</v>
      </c>
      <c r="E22043">
        <v>0</v>
      </c>
      <c r="F22043" s="1"/>
      <c r="G22043" s="1"/>
      <c r="H22043" s="1"/>
      <c r="I22043" s="1"/>
      <c r="J22043" s="1"/>
      <c r="K22043" s="1"/>
      <c r="L22043" s="1"/>
      <c r="M22043" s="1">
        <v>-15.4</v>
      </c>
    </row>
    <row r="22044" spans="1:13" x14ac:dyDescent="0.25">
      <c r="A22044" t="s">
        <v>100</v>
      </c>
      <c r="B22044">
        <v>646</v>
      </c>
      <c r="C22044">
        <v>1988</v>
      </c>
      <c r="D22044">
        <v>0</v>
      </c>
      <c r="E22044">
        <v>0</v>
      </c>
      <c r="F22044" s="1"/>
      <c r="G22044" s="1"/>
      <c r="H22044" s="1"/>
      <c r="I22044" s="1"/>
      <c r="J22044" s="1"/>
      <c r="K22044" s="1"/>
      <c r="L22044" s="1"/>
      <c r="M22044" s="1">
        <v>3.5</v>
      </c>
    </row>
    <row r="22045" spans="1:13" x14ac:dyDescent="0.25">
      <c r="A22045" t="s">
        <v>100</v>
      </c>
      <c r="B22045">
        <v>646</v>
      </c>
      <c r="C22045">
        <v>1989</v>
      </c>
      <c r="D22045">
        <v>0</v>
      </c>
      <c r="E22045">
        <v>0</v>
      </c>
      <c r="F22045" s="1"/>
      <c r="G22045" s="1"/>
      <c r="H22045" s="1"/>
      <c r="I22045" s="1"/>
      <c r="J22045" s="1"/>
      <c r="K22045" s="1"/>
      <c r="L22045" s="1"/>
      <c r="M22045" s="1">
        <v>15.430548</v>
      </c>
    </row>
    <row r="22046" spans="1:13" x14ac:dyDescent="0.25">
      <c r="A22046" t="s">
        <v>100</v>
      </c>
      <c r="B22046">
        <v>646</v>
      </c>
      <c r="C22046">
        <v>1990</v>
      </c>
      <c r="D22046">
        <v>0</v>
      </c>
      <c r="E22046">
        <v>0</v>
      </c>
      <c r="F22046" s="1">
        <v>18.7582750450986</v>
      </c>
      <c r="G22046" s="1">
        <v>22.592699335492799</v>
      </c>
      <c r="H22046" s="1">
        <v>5.2314311544795604</v>
      </c>
      <c r="I22046" s="1">
        <v>17.361268181013237</v>
      </c>
      <c r="J22046" s="1">
        <v>1.3970068640853626</v>
      </c>
      <c r="K22046" s="1">
        <v>89.994189931171306</v>
      </c>
      <c r="L22046" s="1"/>
      <c r="M22046" s="1">
        <v>5.1465845000000003</v>
      </c>
    </row>
    <row r="22047" spans="1:13" x14ac:dyDescent="0.25">
      <c r="A22047" t="s">
        <v>100</v>
      </c>
      <c r="B22047">
        <v>646</v>
      </c>
      <c r="C22047">
        <v>1991</v>
      </c>
      <c r="D22047">
        <v>0</v>
      </c>
      <c r="E22047">
        <v>0</v>
      </c>
      <c r="F22047" s="1">
        <v>23.052913732547999</v>
      </c>
      <c r="G22047" s="1">
        <v>25.083685564275701</v>
      </c>
      <c r="H22047" s="1">
        <v>5.6672100513716899</v>
      </c>
      <c r="I22047" s="1">
        <v>19.416475512904011</v>
      </c>
      <c r="J22047" s="1">
        <v>3.6364382196439884</v>
      </c>
      <c r="K22047" s="1">
        <v>89.348446490882097</v>
      </c>
      <c r="L22047" s="1"/>
      <c r="M22047" s="1">
        <v>6.1235423999999998</v>
      </c>
    </row>
    <row r="22048" spans="1:13" x14ac:dyDescent="0.25">
      <c r="A22048" t="s">
        <v>100</v>
      </c>
      <c r="B22048">
        <v>646</v>
      </c>
      <c r="C22048">
        <v>1992</v>
      </c>
      <c r="D22048">
        <v>0</v>
      </c>
      <c r="E22048">
        <v>0</v>
      </c>
      <c r="F22048" s="1">
        <v>21.640784563728801</v>
      </c>
      <c r="G22048" s="1">
        <v>26.537463197171899</v>
      </c>
      <c r="H22048" s="1">
        <v>5.9695478494973404</v>
      </c>
      <c r="I22048" s="1">
        <v>20.567915347674557</v>
      </c>
      <c r="J22048" s="1">
        <v>1.0728692160542437</v>
      </c>
      <c r="K22048" s="1">
        <v>87.870370439973897</v>
      </c>
      <c r="L22048" s="1"/>
      <c r="M22048" s="1">
        <v>-3.0867757999999998</v>
      </c>
    </row>
    <row r="22049" spans="1:13" x14ac:dyDescent="0.25">
      <c r="A22049" t="s">
        <v>100</v>
      </c>
      <c r="B22049">
        <v>646</v>
      </c>
      <c r="C22049">
        <v>1993</v>
      </c>
      <c r="D22049">
        <v>0</v>
      </c>
      <c r="E22049">
        <v>0</v>
      </c>
      <c r="F22049" s="1">
        <v>21.525624540263099</v>
      </c>
      <c r="G22049" s="1">
        <v>26.879395971685799</v>
      </c>
      <c r="H22049" s="1">
        <v>6.5628280547408897</v>
      </c>
      <c r="I22049" s="1">
        <v>20.316567916944908</v>
      </c>
      <c r="J22049" s="1">
        <v>1.2090566233181903</v>
      </c>
      <c r="K22049" s="1">
        <v>90.135371650953303</v>
      </c>
      <c r="L22049" s="1"/>
      <c r="M22049" s="1">
        <v>3.946555</v>
      </c>
    </row>
    <row r="22050" spans="1:13" x14ac:dyDescent="0.25">
      <c r="A22050" t="s">
        <v>100</v>
      </c>
      <c r="B22050">
        <v>646</v>
      </c>
      <c r="C22050">
        <v>1994</v>
      </c>
      <c r="D22050">
        <v>0</v>
      </c>
      <c r="E22050">
        <v>0</v>
      </c>
      <c r="F22050" s="1">
        <v>22.379926530673799</v>
      </c>
      <c r="G22050" s="1">
        <v>23.909007063375999</v>
      </c>
      <c r="H22050" s="1">
        <v>6.3064110531262303</v>
      </c>
      <c r="I22050" s="1">
        <v>17.602596010249769</v>
      </c>
      <c r="J22050" s="1">
        <v>4.7773305204240302</v>
      </c>
      <c r="K22050" s="1">
        <v>71.265785174373505</v>
      </c>
      <c r="L22050" s="1"/>
      <c r="M22050" s="1">
        <v>3.7127547999999999</v>
      </c>
    </row>
    <row r="22051" spans="1:13" x14ac:dyDescent="0.25">
      <c r="A22051" t="s">
        <v>100</v>
      </c>
      <c r="B22051">
        <v>646</v>
      </c>
      <c r="C22051">
        <v>1995</v>
      </c>
      <c r="D22051">
        <v>0</v>
      </c>
      <c r="E22051">
        <v>0</v>
      </c>
      <c r="F22051" s="1">
        <v>27.716838781572001</v>
      </c>
      <c r="G22051" s="1">
        <v>25.073728969412599</v>
      </c>
      <c r="H22051" s="1">
        <v>8.0032803039718594</v>
      </c>
      <c r="I22051" s="1">
        <v>17.07044866544074</v>
      </c>
      <c r="J22051" s="1">
        <v>10.646390116131261</v>
      </c>
      <c r="K22051" s="1">
        <v>73.359856754584499</v>
      </c>
      <c r="L22051" s="1"/>
      <c r="M22051" s="1">
        <v>4.9738477999999997</v>
      </c>
    </row>
    <row r="22052" spans="1:13" x14ac:dyDescent="0.25">
      <c r="A22052" t="s">
        <v>100</v>
      </c>
      <c r="B22052">
        <v>646</v>
      </c>
      <c r="C22052">
        <v>1996</v>
      </c>
      <c r="D22052">
        <v>0</v>
      </c>
      <c r="E22052">
        <v>0</v>
      </c>
      <c r="F22052" s="1">
        <v>24.343208180971999</v>
      </c>
      <c r="G22052" s="1">
        <v>22.228004645538899</v>
      </c>
      <c r="H22052" s="1">
        <v>6.0009486849145199</v>
      </c>
      <c r="I22052" s="1">
        <v>16.22705596062438</v>
      </c>
      <c r="J22052" s="1">
        <v>8.1161522203476189</v>
      </c>
      <c r="K22052" s="1">
        <v>64.549107917414503</v>
      </c>
      <c r="L22052" s="1"/>
      <c r="M22052" s="1">
        <v>3.6250490000000002</v>
      </c>
    </row>
    <row r="22053" spans="1:13" x14ac:dyDescent="0.25">
      <c r="A22053" t="s">
        <v>100</v>
      </c>
      <c r="B22053">
        <v>646</v>
      </c>
      <c r="C22053">
        <v>1997</v>
      </c>
      <c r="D22053">
        <v>0</v>
      </c>
      <c r="E22053">
        <v>0</v>
      </c>
      <c r="F22053" s="1">
        <v>31.104290667312199</v>
      </c>
      <c r="G22053" s="1">
        <v>29.696819081295299</v>
      </c>
      <c r="H22053" s="1">
        <v>5.8905379687406496</v>
      </c>
      <c r="I22053" s="1">
        <v>23.80628111255465</v>
      </c>
      <c r="J22053" s="1">
        <v>7.2980095547575488</v>
      </c>
      <c r="K22053" s="1">
        <v>57.039821708050098</v>
      </c>
      <c r="L22053" s="1"/>
      <c r="M22053" s="1">
        <v>5.7383673999999996</v>
      </c>
    </row>
    <row r="22054" spans="1:13" x14ac:dyDescent="0.25">
      <c r="A22054" t="s">
        <v>100</v>
      </c>
      <c r="B22054">
        <v>646</v>
      </c>
      <c r="C22054">
        <v>1998</v>
      </c>
      <c r="D22054">
        <v>0</v>
      </c>
      <c r="E22054">
        <v>0</v>
      </c>
      <c r="F22054" s="1">
        <v>32.383773863339101</v>
      </c>
      <c r="G22054" s="1">
        <v>45.497145803790602</v>
      </c>
      <c r="H22054" s="1">
        <v>7.1539862299849899</v>
      </c>
      <c r="I22054" s="1">
        <v>38.343159573805615</v>
      </c>
      <c r="J22054" s="1">
        <v>-5.9593857104665133</v>
      </c>
      <c r="K22054" s="1">
        <v>87.585215722638793</v>
      </c>
      <c r="L22054" s="1"/>
      <c r="M22054" s="1">
        <v>3.4778335999999999</v>
      </c>
    </row>
    <row r="22055" spans="1:13" x14ac:dyDescent="0.25">
      <c r="A22055" t="s">
        <v>100</v>
      </c>
      <c r="B22055">
        <v>646</v>
      </c>
      <c r="C22055">
        <v>1999</v>
      </c>
      <c r="D22055">
        <v>0</v>
      </c>
      <c r="E22055">
        <v>0</v>
      </c>
      <c r="F22055" s="1">
        <v>26.611033007731301</v>
      </c>
      <c r="G22055" s="1">
        <v>25.496917802117999</v>
      </c>
      <c r="H22055" s="1">
        <v>6.4084131298733098</v>
      </c>
      <c r="I22055" s="1">
        <v>19.088504672244689</v>
      </c>
      <c r="J22055" s="1">
        <v>7.5225283354866121</v>
      </c>
      <c r="K22055" s="1">
        <v>73.085980809791295</v>
      </c>
      <c r="L22055" s="1"/>
      <c r="M22055" s="1">
        <v>-8.9431752000000007</v>
      </c>
    </row>
    <row r="22056" spans="1:13" x14ac:dyDescent="0.25">
      <c r="A22056" t="s">
        <v>100</v>
      </c>
      <c r="B22056">
        <v>646</v>
      </c>
      <c r="C22056">
        <v>2000</v>
      </c>
      <c r="D22056">
        <v>0</v>
      </c>
      <c r="E22056">
        <v>0</v>
      </c>
      <c r="F22056" s="1">
        <v>31.429222480400799</v>
      </c>
      <c r="G22056" s="1">
        <v>20.297271533699298</v>
      </c>
      <c r="H22056" s="1">
        <v>5.5183292639616504</v>
      </c>
      <c r="I22056" s="1">
        <v>14.778942269737648</v>
      </c>
      <c r="J22056" s="1">
        <v>16.650280210663151</v>
      </c>
      <c r="K22056" s="1">
        <v>72.496906968280697</v>
      </c>
      <c r="L22056" s="1"/>
      <c r="M22056" s="1">
        <v>-1.8831846000000001</v>
      </c>
    </row>
    <row r="22057" spans="1:13" x14ac:dyDescent="0.25">
      <c r="A22057" t="s">
        <v>100</v>
      </c>
      <c r="B22057">
        <v>646</v>
      </c>
      <c r="C22057">
        <v>2001</v>
      </c>
      <c r="D22057">
        <v>0</v>
      </c>
      <c r="E22057">
        <v>0</v>
      </c>
      <c r="F22057" s="1">
        <v>31.9005454701622</v>
      </c>
      <c r="G22057" s="1">
        <v>27.833093414891099</v>
      </c>
      <c r="H22057" s="1">
        <v>8.2550336665010402</v>
      </c>
      <c r="I22057" s="1">
        <v>19.578059748390061</v>
      </c>
      <c r="J22057" s="1">
        <v>12.322485721772139</v>
      </c>
      <c r="K22057" s="1">
        <v>80.979437220889295</v>
      </c>
      <c r="L22057" s="1"/>
      <c r="M22057" s="1">
        <v>2.1496485999999999</v>
      </c>
    </row>
    <row r="22058" spans="1:13" x14ac:dyDescent="0.25">
      <c r="A22058" t="s">
        <v>100</v>
      </c>
      <c r="B22058">
        <v>646</v>
      </c>
      <c r="C22058">
        <v>2002</v>
      </c>
      <c r="D22058">
        <v>0</v>
      </c>
      <c r="E22058">
        <v>0</v>
      </c>
      <c r="F22058" s="1">
        <v>29.4466113415574</v>
      </c>
      <c r="G22058" s="1">
        <v>25.722348331857699</v>
      </c>
      <c r="H22058" s="1">
        <v>4.0872424163254104</v>
      </c>
      <c r="I22058" s="1">
        <v>21.635105915532289</v>
      </c>
      <c r="J22058" s="1">
        <v>7.8115054260251107</v>
      </c>
      <c r="K22058" s="1">
        <v>81.070061566458307</v>
      </c>
      <c r="L22058" s="1"/>
      <c r="M22058" s="1">
        <v>0.18670795000000001</v>
      </c>
    </row>
    <row r="22059" spans="1:13" x14ac:dyDescent="0.25">
      <c r="A22059" t="s">
        <v>100</v>
      </c>
      <c r="B22059">
        <v>646</v>
      </c>
      <c r="C22059">
        <v>2003</v>
      </c>
      <c r="D22059">
        <v>0</v>
      </c>
      <c r="E22059">
        <v>0</v>
      </c>
      <c r="F22059" s="1">
        <v>29.002106859846698</v>
      </c>
      <c r="G22059" s="1">
        <v>21.249731213833002</v>
      </c>
      <c r="H22059" s="1">
        <v>3.7471175000715</v>
      </c>
      <c r="I22059" s="1">
        <v>17.502613713761502</v>
      </c>
      <c r="J22059" s="1">
        <v>11.499493146085197</v>
      </c>
      <c r="K22059" s="1">
        <v>70.241028629573506</v>
      </c>
      <c r="L22059" s="1"/>
      <c r="M22059" s="1">
        <v>1.7009116</v>
      </c>
    </row>
    <row r="22060" spans="1:13" x14ac:dyDescent="0.25">
      <c r="A22060" t="s">
        <v>100</v>
      </c>
      <c r="B22060">
        <v>646</v>
      </c>
      <c r="C22060">
        <v>2004</v>
      </c>
      <c r="D22060">
        <v>0</v>
      </c>
      <c r="E22060">
        <v>0</v>
      </c>
      <c r="F22060" s="1">
        <v>27.8666747906057</v>
      </c>
      <c r="G22060" s="1">
        <v>20.8740285615829</v>
      </c>
      <c r="H22060" s="1">
        <v>3.6802641199629398</v>
      </c>
      <c r="I22060" s="1">
        <v>17.193764441619962</v>
      </c>
      <c r="J22060" s="1">
        <v>10.672910348985738</v>
      </c>
      <c r="K22060" s="1">
        <v>60.301268604652499</v>
      </c>
      <c r="L22060" s="1"/>
      <c r="M22060" s="1">
        <v>1.1197866000000001</v>
      </c>
    </row>
    <row r="22061" spans="1:13" x14ac:dyDescent="0.25">
      <c r="A22061" t="s">
        <v>100</v>
      </c>
      <c r="B22061">
        <v>646</v>
      </c>
      <c r="C22061">
        <v>2005</v>
      </c>
      <c r="D22061">
        <v>0</v>
      </c>
      <c r="E22061">
        <v>0</v>
      </c>
      <c r="F22061" s="1">
        <v>28.7449195167219</v>
      </c>
      <c r="G22061" s="1">
        <v>20.767639060501999</v>
      </c>
      <c r="H22061" s="1">
        <v>2.5889610884179199</v>
      </c>
      <c r="I22061" s="1">
        <v>18.178677972084078</v>
      </c>
      <c r="J22061" s="1">
        <v>10.566241544637823</v>
      </c>
      <c r="K22061" s="1">
        <v>41.700365549222298</v>
      </c>
      <c r="L22061" s="1"/>
      <c r="M22061" s="1">
        <v>-0.78642803999999999</v>
      </c>
    </row>
    <row r="22062" spans="1:13" x14ac:dyDescent="0.25">
      <c r="A22062" t="s">
        <v>100</v>
      </c>
      <c r="B22062">
        <v>646</v>
      </c>
      <c r="C22062">
        <v>2006</v>
      </c>
      <c r="D22062">
        <v>0</v>
      </c>
      <c r="E22062">
        <v>0</v>
      </c>
      <c r="F22062" s="1">
        <v>29.806719769409199</v>
      </c>
      <c r="G22062" s="1">
        <v>21.134833602287799</v>
      </c>
      <c r="H22062" s="1">
        <v>2.1964618544149999</v>
      </c>
      <c r="I22062" s="1">
        <v>18.9383717478728</v>
      </c>
      <c r="J22062" s="1">
        <v>10.868348021536399</v>
      </c>
      <c r="K22062" s="1">
        <v>34.8839239859049</v>
      </c>
      <c r="L22062" s="1"/>
      <c r="M22062" s="1">
        <v>-1.9080992000000001</v>
      </c>
    </row>
    <row r="22063" spans="1:13" x14ac:dyDescent="0.25">
      <c r="A22063" t="s">
        <v>100</v>
      </c>
      <c r="B22063">
        <v>646</v>
      </c>
      <c r="C22063">
        <v>2007</v>
      </c>
      <c r="D22063">
        <v>0</v>
      </c>
      <c r="E22063">
        <v>0</v>
      </c>
      <c r="F22063" s="1">
        <v>27.450761045655899</v>
      </c>
      <c r="G22063" s="1">
        <v>19.3883743634124</v>
      </c>
      <c r="H22063" s="1">
        <v>1.9921923202443499</v>
      </c>
      <c r="I22063" s="1">
        <v>17.39618204316805</v>
      </c>
      <c r="J22063" s="1">
        <v>10.054579002487849</v>
      </c>
      <c r="K22063" s="1">
        <v>39.237099439497001</v>
      </c>
      <c r="L22063" s="1"/>
      <c r="M22063" s="1">
        <v>6.3327944</v>
      </c>
    </row>
    <row r="22064" spans="1:13" x14ac:dyDescent="0.25">
      <c r="A22064" t="s">
        <v>100</v>
      </c>
      <c r="B22064">
        <v>646</v>
      </c>
      <c r="C22064">
        <v>2008</v>
      </c>
      <c r="D22064">
        <v>0</v>
      </c>
      <c r="E22064">
        <v>0</v>
      </c>
      <c r="F22064" s="1">
        <v>29.923436744239101</v>
      </c>
      <c r="G22064" s="1">
        <v>18.929100780509401</v>
      </c>
      <c r="H22064" s="1">
        <v>1.64721021047995</v>
      </c>
      <c r="I22064" s="1">
        <v>17.28189057002945</v>
      </c>
      <c r="J22064" s="1">
        <v>12.641546174209651</v>
      </c>
      <c r="K22064" s="1">
        <v>20.0531915144837</v>
      </c>
      <c r="L22064" s="1"/>
      <c r="M22064" s="1">
        <v>1.7325105000000001</v>
      </c>
    </row>
    <row r="22065" spans="1:13" x14ac:dyDescent="0.25">
      <c r="A22065" t="s">
        <v>100</v>
      </c>
      <c r="B22065">
        <v>646</v>
      </c>
      <c r="C22065">
        <v>2009</v>
      </c>
      <c r="D22065">
        <v>0</v>
      </c>
      <c r="E22065">
        <v>0</v>
      </c>
      <c r="F22065" s="1">
        <v>29.368333837124499</v>
      </c>
      <c r="G22065" s="1">
        <v>22.5982830738381</v>
      </c>
      <c r="H22065" s="1">
        <v>1.4323858866733701</v>
      </c>
      <c r="I22065" s="1">
        <v>21.165897187164731</v>
      </c>
      <c r="J22065" s="1">
        <v>8.2024366499597683</v>
      </c>
      <c r="K22065" s="1">
        <v>25.991748986075201</v>
      </c>
      <c r="L22065" s="1"/>
      <c r="M22065" s="1">
        <v>-2.2791448000000001</v>
      </c>
    </row>
    <row r="22066" spans="1:13" x14ac:dyDescent="0.25">
      <c r="A22066" t="s">
        <v>100</v>
      </c>
      <c r="B22066">
        <v>646</v>
      </c>
      <c r="C22066">
        <v>2010</v>
      </c>
      <c r="D22066">
        <v>0</v>
      </c>
      <c r="E22066">
        <v>0</v>
      </c>
      <c r="F22066" s="1">
        <v>25.7882731585687</v>
      </c>
      <c r="G22066" s="1">
        <v>23.090720420727902</v>
      </c>
      <c r="H22066" s="1">
        <v>1.36118004792418</v>
      </c>
      <c r="I22066" s="1">
        <v>21.729540372803722</v>
      </c>
      <c r="J22066" s="1">
        <v>4.0587327857649775</v>
      </c>
      <c r="K22066" s="1">
        <v>21.2952133955405</v>
      </c>
      <c r="L22066" s="1"/>
      <c r="M22066" s="1">
        <v>6.2704105999999999</v>
      </c>
    </row>
    <row r="22067" spans="1:13" x14ac:dyDescent="0.25">
      <c r="A22067" t="s">
        <v>100</v>
      </c>
      <c r="B22067">
        <v>646</v>
      </c>
      <c r="C22067">
        <v>2011</v>
      </c>
      <c r="D22067">
        <v>0</v>
      </c>
      <c r="E22067">
        <v>0</v>
      </c>
      <c r="F22067" s="1">
        <v>23.483414126842401</v>
      </c>
      <c r="G22067" s="1">
        <v>22.0736037822032</v>
      </c>
      <c r="H22067" s="1">
        <v>1.10187881972471</v>
      </c>
      <c r="I22067" s="1">
        <v>20.97172496247849</v>
      </c>
      <c r="J22067" s="1">
        <v>2.5116891643639114</v>
      </c>
      <c r="K22067" s="1">
        <v>21.424997268711198</v>
      </c>
      <c r="L22067" s="1"/>
      <c r="M22067" s="1">
        <v>7.0917532999999997</v>
      </c>
    </row>
    <row r="22068" spans="1:13" x14ac:dyDescent="0.25">
      <c r="A22068" t="s">
        <v>100</v>
      </c>
      <c r="B22068">
        <v>646</v>
      </c>
      <c r="C22068">
        <v>2012</v>
      </c>
      <c r="D22068">
        <v>0</v>
      </c>
      <c r="E22068">
        <v>0</v>
      </c>
      <c r="F22068" s="1">
        <v>30.153758599316198</v>
      </c>
      <c r="G22068" s="1">
        <v>23.949580373112699</v>
      </c>
      <c r="H22068" s="1">
        <v>1.0690756760531199</v>
      </c>
      <c r="I22068" s="1">
        <v>22.880504697059578</v>
      </c>
      <c r="J22068" s="1">
        <v>7.2732539022566201</v>
      </c>
      <c r="K22068" s="1">
        <v>21.442436249267601</v>
      </c>
      <c r="L22068" s="1"/>
      <c r="M22068" s="1">
        <v>5.2510769000000002</v>
      </c>
    </row>
    <row r="22069" spans="1:13" x14ac:dyDescent="0.25">
      <c r="A22069" t="s">
        <v>100</v>
      </c>
      <c r="B22069">
        <v>646</v>
      </c>
      <c r="C22069">
        <v>2013</v>
      </c>
      <c r="D22069">
        <v>0</v>
      </c>
      <c r="E22069">
        <v>0</v>
      </c>
      <c r="F22069" s="1">
        <v>31.6054581050313</v>
      </c>
      <c r="G22069" s="1">
        <v>34.674568725042597</v>
      </c>
      <c r="H22069" s="1">
        <v>1.5553576627638199</v>
      </c>
      <c r="I22069" s="1">
        <v>33.119211062278779</v>
      </c>
      <c r="J22069" s="1">
        <v>-1.5137529572474797</v>
      </c>
      <c r="K22069" s="1">
        <v>31.112810728679499</v>
      </c>
      <c r="L22069" s="1"/>
      <c r="M22069" s="1">
        <v>5.5169942000000001</v>
      </c>
    </row>
    <row r="22070" spans="1:13" x14ac:dyDescent="0.25">
      <c r="A22070" t="s">
        <v>100</v>
      </c>
      <c r="B22070">
        <v>646</v>
      </c>
      <c r="C22070">
        <v>2014</v>
      </c>
      <c r="D22070">
        <v>0</v>
      </c>
      <c r="E22070">
        <v>0</v>
      </c>
      <c r="F22070" s="1">
        <v>29.735110105475702</v>
      </c>
      <c r="G22070" s="1">
        <v>23.755484007780399</v>
      </c>
      <c r="H22070" s="1">
        <v>1.6157783779014501</v>
      </c>
      <c r="I22070" s="1">
        <v>22.13970562987895</v>
      </c>
      <c r="J22070" s="1">
        <v>7.5954044755967516</v>
      </c>
      <c r="K22070" s="1">
        <v>34.062797546339297</v>
      </c>
      <c r="L22070" s="1"/>
      <c r="M22070" s="1">
        <v>4.4352828000000004</v>
      </c>
    </row>
    <row r="22071" spans="1:13" x14ac:dyDescent="0.25">
      <c r="A22071" t="s">
        <v>100</v>
      </c>
      <c r="B22071">
        <v>646</v>
      </c>
      <c r="C22071">
        <v>2015</v>
      </c>
      <c r="D22071">
        <v>0</v>
      </c>
      <c r="E22071">
        <v>0</v>
      </c>
      <c r="F22071" s="1">
        <v>21.1361397094837</v>
      </c>
      <c r="G22071" s="1">
        <v>22.253333985565</v>
      </c>
      <c r="H22071" s="1">
        <v>2.02623761861906</v>
      </c>
      <c r="I22071" s="1">
        <v>20.22709636694594</v>
      </c>
      <c r="J22071" s="1">
        <v>0.90904334253776042</v>
      </c>
      <c r="K22071" s="1">
        <v>44.703209601972503</v>
      </c>
      <c r="L22071" s="1"/>
      <c r="M22071" s="1">
        <v>3.8788993999999999</v>
      </c>
    </row>
    <row r="22072" spans="1:13" x14ac:dyDescent="0.25">
      <c r="A22072" t="s">
        <v>100</v>
      </c>
      <c r="B22072">
        <v>646</v>
      </c>
      <c r="C22072">
        <v>2016</v>
      </c>
      <c r="D22072">
        <v>0</v>
      </c>
      <c r="E22072">
        <v>0</v>
      </c>
      <c r="F22072" s="1">
        <v>17.137665245342799</v>
      </c>
      <c r="G22072" s="1">
        <v>21.8477354493996</v>
      </c>
      <c r="H22072" s="1">
        <v>2.3244239293561701</v>
      </c>
      <c r="I22072" s="1">
        <v>19.523311520043428</v>
      </c>
      <c r="J22072" s="1">
        <v>-2.3856462747006297</v>
      </c>
      <c r="K22072" s="1">
        <v>64.198722406031706</v>
      </c>
      <c r="L22072" s="1"/>
      <c r="M22072" s="1">
        <v>2.0914421999999999</v>
      </c>
    </row>
    <row r="22073" spans="1:13" x14ac:dyDescent="0.25">
      <c r="A22073" t="s">
        <v>100</v>
      </c>
      <c r="B22073">
        <v>646</v>
      </c>
      <c r="C22073">
        <v>2017</v>
      </c>
      <c r="D22073">
        <v>0</v>
      </c>
      <c r="E22073">
        <v>0</v>
      </c>
      <c r="F22073" s="1">
        <v>16.414487092343801</v>
      </c>
      <c r="G22073" s="1">
        <v>18.113731989520499</v>
      </c>
      <c r="H22073" s="1">
        <v>2.5263022819723302</v>
      </c>
      <c r="I22073" s="1">
        <v>15.587429707548168</v>
      </c>
      <c r="J22073" s="1">
        <v>0.82705738479563351</v>
      </c>
      <c r="K22073" s="1">
        <v>62.885535970695301</v>
      </c>
      <c r="L22073" s="1"/>
      <c r="M22073" s="1">
        <v>0.47264991000000001</v>
      </c>
    </row>
    <row r="22074" spans="1:13" x14ac:dyDescent="0.25">
      <c r="A22074" t="s">
        <v>100</v>
      </c>
      <c r="B22074">
        <v>646</v>
      </c>
      <c r="C22074">
        <v>2018</v>
      </c>
      <c r="D22074">
        <v>0</v>
      </c>
      <c r="E22074">
        <v>0</v>
      </c>
      <c r="F22074" s="1">
        <v>16.918170611995599</v>
      </c>
      <c r="G22074" s="1">
        <v>17.1301665211314</v>
      </c>
      <c r="H22074" s="1">
        <v>2.408447771404</v>
      </c>
      <c r="I22074" s="1">
        <v>14.721718749727401</v>
      </c>
      <c r="J22074" s="1">
        <v>2.1964518622681979</v>
      </c>
      <c r="K22074" s="1">
        <v>61.0770052244619</v>
      </c>
      <c r="L22074" s="1"/>
      <c r="M22074" s="1">
        <v>0.90874491000000002</v>
      </c>
    </row>
    <row r="22075" spans="1:13" x14ac:dyDescent="0.25">
      <c r="A22075" t="s">
        <v>100</v>
      </c>
      <c r="B22075">
        <v>646</v>
      </c>
      <c r="C22075">
        <v>2019</v>
      </c>
      <c r="D22075">
        <v>0</v>
      </c>
      <c r="E22075">
        <v>0</v>
      </c>
      <c r="F22075" s="1">
        <v>19.594142222684098</v>
      </c>
      <c r="G22075" s="1">
        <v>17.460653494238901</v>
      </c>
      <c r="H22075" s="1">
        <v>2.2816554204432502</v>
      </c>
      <c r="I22075" s="1">
        <v>15.17899807379565</v>
      </c>
      <c r="J22075" s="1">
        <v>4.415144148888448</v>
      </c>
      <c r="K22075" s="1">
        <v>59.961965895479103</v>
      </c>
      <c r="L22075" s="1"/>
      <c r="M22075" s="1">
        <v>3.8234400000000002</v>
      </c>
    </row>
    <row r="22076" spans="1:13" x14ac:dyDescent="0.25">
      <c r="A22076" t="s">
        <v>100</v>
      </c>
      <c r="B22076">
        <v>646</v>
      </c>
      <c r="C22076">
        <v>2020</v>
      </c>
      <c r="D22076">
        <v>0</v>
      </c>
      <c r="E22076">
        <v>0</v>
      </c>
      <c r="F22076" s="1">
        <v>17.617421294785501</v>
      </c>
      <c r="G22076" s="1">
        <v>19.811343551179402</v>
      </c>
      <c r="H22076" s="1">
        <v>3.3685526652282798</v>
      </c>
      <c r="I22076" s="1">
        <v>16.442790885951123</v>
      </c>
      <c r="J22076" s="1">
        <v>1.1746304088343784</v>
      </c>
      <c r="K22076" s="1">
        <v>78.293256652779206</v>
      </c>
      <c r="L22076" s="1"/>
      <c r="M22076" s="1">
        <v>-1.8150054</v>
      </c>
    </row>
    <row r="22077" spans="1:13" x14ac:dyDescent="0.25">
      <c r="A22077" t="s">
        <v>100</v>
      </c>
      <c r="B22077">
        <v>646</v>
      </c>
      <c r="C22077">
        <v>2021</v>
      </c>
      <c r="D22077">
        <v>0</v>
      </c>
      <c r="E22077">
        <v>0</v>
      </c>
      <c r="F22077" s="1">
        <v>14.741368123293899</v>
      </c>
      <c r="G22077" s="1">
        <v>16.594241603391499</v>
      </c>
      <c r="H22077" s="1">
        <v>2.7517967322927799</v>
      </c>
      <c r="I22077" s="1">
        <v>13.842444871098719</v>
      </c>
      <c r="J22077" s="1">
        <v>0.89892325219518021</v>
      </c>
      <c r="K22077" s="1">
        <v>65.815819467519205</v>
      </c>
      <c r="L22077" s="1"/>
      <c r="M22077" s="1">
        <v>1.4680002000000001</v>
      </c>
    </row>
    <row r="22078" spans="1:13" x14ac:dyDescent="0.25">
      <c r="A22078" t="s">
        <v>100</v>
      </c>
      <c r="B22078">
        <v>646</v>
      </c>
      <c r="C22078">
        <v>2022</v>
      </c>
      <c r="D22078">
        <v>0</v>
      </c>
      <c r="E22078">
        <v>0</v>
      </c>
      <c r="F22078" s="1">
        <v>18.098167112826399</v>
      </c>
      <c r="G22078" s="1">
        <v>16.205968410051799</v>
      </c>
      <c r="H22078" s="1">
        <v>2.5169766238812898</v>
      </c>
      <c r="I22078" s="1">
        <v>13.68899178617051</v>
      </c>
      <c r="J22078" s="1">
        <v>4.4091753266558893</v>
      </c>
      <c r="K22078" s="1">
        <v>57.686234206898099</v>
      </c>
      <c r="L22078" s="1"/>
      <c r="M22078" s="1">
        <v>3.0369739999999998</v>
      </c>
    </row>
    <row r="22079" spans="1:13" x14ac:dyDescent="0.25">
      <c r="A22079" t="s">
        <v>101</v>
      </c>
      <c r="B22079">
        <v>652</v>
      </c>
      <c r="C22079">
        <v>1800</v>
      </c>
      <c r="D22079">
        <v>0</v>
      </c>
      <c r="E22079">
        <v>0</v>
      </c>
      <c r="F22079" s="1"/>
      <c r="G22079" s="1"/>
      <c r="H22079" s="1"/>
      <c r="I22079" s="1"/>
      <c r="J22079" s="1"/>
      <c r="K22079" s="1"/>
      <c r="L22079" s="1"/>
      <c r="M22079" s="1"/>
    </row>
    <row r="22080" spans="1:13" x14ac:dyDescent="0.25">
      <c r="A22080" t="s">
        <v>101</v>
      </c>
      <c r="B22080">
        <v>652</v>
      </c>
      <c r="C22080">
        <v>1801</v>
      </c>
      <c r="D22080">
        <v>0</v>
      </c>
      <c r="E22080">
        <v>0</v>
      </c>
      <c r="F22080" s="1"/>
      <c r="G22080" s="1"/>
      <c r="H22080" s="1"/>
      <c r="I22080" s="1"/>
      <c r="J22080" s="1"/>
      <c r="K22080" s="1"/>
      <c r="L22080" s="1"/>
      <c r="M22080" s="1"/>
    </row>
    <row r="22081" spans="1:13" x14ac:dyDescent="0.25">
      <c r="A22081" t="s">
        <v>101</v>
      </c>
      <c r="B22081">
        <v>652</v>
      </c>
      <c r="C22081">
        <v>1802</v>
      </c>
      <c r="D22081">
        <v>0</v>
      </c>
      <c r="E22081">
        <v>0</v>
      </c>
      <c r="F22081" s="1"/>
      <c r="G22081" s="1"/>
      <c r="H22081" s="1"/>
      <c r="I22081" s="1"/>
      <c r="J22081" s="1"/>
      <c r="K22081" s="1"/>
      <c r="L22081" s="1"/>
      <c r="M22081" s="1"/>
    </row>
    <row r="22082" spans="1:13" x14ac:dyDescent="0.25">
      <c r="A22082" t="s">
        <v>101</v>
      </c>
      <c r="B22082">
        <v>652</v>
      </c>
      <c r="C22082">
        <v>1803</v>
      </c>
      <c r="D22082">
        <v>0</v>
      </c>
      <c r="E22082">
        <v>0</v>
      </c>
      <c r="F22082" s="1"/>
      <c r="G22082" s="1"/>
      <c r="H22082" s="1"/>
      <c r="I22082" s="1"/>
      <c r="J22082" s="1"/>
      <c r="K22082" s="1"/>
      <c r="L22082" s="1"/>
      <c r="M22082" s="1"/>
    </row>
    <row r="22083" spans="1:13" x14ac:dyDescent="0.25">
      <c r="A22083" t="s">
        <v>101</v>
      </c>
      <c r="B22083">
        <v>652</v>
      </c>
      <c r="C22083">
        <v>1804</v>
      </c>
      <c r="D22083">
        <v>0</v>
      </c>
      <c r="E22083">
        <v>0</v>
      </c>
      <c r="F22083" s="1"/>
      <c r="G22083" s="1"/>
      <c r="H22083" s="1"/>
      <c r="I22083" s="1"/>
      <c r="J22083" s="1"/>
      <c r="K22083" s="1"/>
      <c r="L22083" s="1"/>
      <c r="M22083" s="1"/>
    </row>
    <row r="22084" spans="1:13" x14ac:dyDescent="0.25">
      <c r="A22084" t="s">
        <v>101</v>
      </c>
      <c r="B22084">
        <v>652</v>
      </c>
      <c r="C22084">
        <v>1805</v>
      </c>
      <c r="D22084">
        <v>0</v>
      </c>
      <c r="E22084">
        <v>0</v>
      </c>
      <c r="F22084" s="1"/>
      <c r="G22084" s="1"/>
      <c r="H22084" s="1"/>
      <c r="I22084" s="1"/>
      <c r="J22084" s="1"/>
      <c r="K22084" s="1"/>
      <c r="L22084" s="1"/>
      <c r="M22084" s="1"/>
    </row>
    <row r="22085" spans="1:13" x14ac:dyDescent="0.25">
      <c r="A22085" t="s">
        <v>101</v>
      </c>
      <c r="B22085">
        <v>652</v>
      </c>
      <c r="C22085">
        <v>1806</v>
      </c>
      <c r="D22085">
        <v>0</v>
      </c>
      <c r="E22085">
        <v>0</v>
      </c>
      <c r="F22085" s="1"/>
      <c r="G22085" s="1"/>
      <c r="H22085" s="1"/>
      <c r="I22085" s="1"/>
      <c r="J22085" s="1"/>
      <c r="K22085" s="1"/>
      <c r="L22085" s="1"/>
      <c r="M22085" s="1"/>
    </row>
    <row r="22086" spans="1:13" x14ac:dyDescent="0.25">
      <c r="A22086" t="s">
        <v>101</v>
      </c>
      <c r="B22086">
        <v>652</v>
      </c>
      <c r="C22086">
        <v>1807</v>
      </c>
      <c r="D22086">
        <v>0</v>
      </c>
      <c r="E22086">
        <v>0</v>
      </c>
      <c r="F22086" s="1"/>
      <c r="G22086" s="1"/>
      <c r="H22086" s="1"/>
      <c r="I22086" s="1"/>
      <c r="J22086" s="1"/>
      <c r="K22086" s="1"/>
      <c r="L22086" s="1"/>
      <c r="M22086" s="1"/>
    </row>
    <row r="22087" spans="1:13" x14ac:dyDescent="0.25">
      <c r="A22087" t="s">
        <v>101</v>
      </c>
      <c r="B22087">
        <v>652</v>
      </c>
      <c r="C22087">
        <v>1808</v>
      </c>
      <c r="D22087">
        <v>0</v>
      </c>
      <c r="E22087">
        <v>0</v>
      </c>
      <c r="F22087" s="1"/>
      <c r="G22087" s="1"/>
      <c r="H22087" s="1"/>
      <c r="I22087" s="1"/>
      <c r="J22087" s="1"/>
      <c r="K22087" s="1"/>
      <c r="L22087" s="1"/>
      <c r="M22087" s="1"/>
    </row>
    <row r="22088" spans="1:13" x14ac:dyDescent="0.25">
      <c r="A22088" t="s">
        <v>101</v>
      </c>
      <c r="B22088">
        <v>652</v>
      </c>
      <c r="C22088">
        <v>1809</v>
      </c>
      <c r="D22088">
        <v>0</v>
      </c>
      <c r="E22088">
        <v>0</v>
      </c>
      <c r="F22088" s="1"/>
      <c r="G22088" s="1"/>
      <c r="H22088" s="1"/>
      <c r="I22088" s="1"/>
      <c r="J22088" s="1"/>
      <c r="K22088" s="1"/>
      <c r="L22088" s="1"/>
      <c r="M22088" s="1"/>
    </row>
    <row r="22089" spans="1:13" x14ac:dyDescent="0.25">
      <c r="A22089" t="s">
        <v>101</v>
      </c>
      <c r="B22089">
        <v>652</v>
      </c>
      <c r="C22089">
        <v>1810</v>
      </c>
      <c r="D22089">
        <v>0</v>
      </c>
      <c r="E22089">
        <v>0</v>
      </c>
      <c r="F22089" s="1"/>
      <c r="G22089" s="1"/>
      <c r="H22089" s="1"/>
      <c r="I22089" s="1"/>
      <c r="J22089" s="1"/>
      <c r="K22089" s="1"/>
      <c r="L22089" s="1"/>
      <c r="M22089" s="1"/>
    </row>
    <row r="22090" spans="1:13" x14ac:dyDescent="0.25">
      <c r="A22090" t="s">
        <v>101</v>
      </c>
      <c r="B22090">
        <v>652</v>
      </c>
      <c r="C22090">
        <v>1811</v>
      </c>
      <c r="D22090">
        <v>0</v>
      </c>
      <c r="E22090">
        <v>0</v>
      </c>
      <c r="F22090" s="1"/>
      <c r="G22090" s="1"/>
      <c r="H22090" s="1"/>
      <c r="I22090" s="1"/>
      <c r="J22090" s="1"/>
      <c r="K22090" s="1"/>
      <c r="L22090" s="1"/>
      <c r="M22090" s="1"/>
    </row>
    <row r="22091" spans="1:13" x14ac:dyDescent="0.25">
      <c r="A22091" t="s">
        <v>101</v>
      </c>
      <c r="B22091">
        <v>652</v>
      </c>
      <c r="C22091">
        <v>1812</v>
      </c>
      <c r="D22091">
        <v>0</v>
      </c>
      <c r="E22091">
        <v>0</v>
      </c>
      <c r="F22091" s="1"/>
      <c r="G22091" s="1"/>
      <c r="H22091" s="1"/>
      <c r="I22091" s="1"/>
      <c r="J22091" s="1"/>
      <c r="K22091" s="1"/>
      <c r="L22091" s="1"/>
      <c r="M22091" s="1"/>
    </row>
    <row r="22092" spans="1:13" x14ac:dyDescent="0.25">
      <c r="A22092" t="s">
        <v>101</v>
      </c>
      <c r="B22092">
        <v>652</v>
      </c>
      <c r="C22092">
        <v>1813</v>
      </c>
      <c r="D22092">
        <v>0</v>
      </c>
      <c r="E22092">
        <v>0</v>
      </c>
      <c r="F22092" s="1"/>
      <c r="G22092" s="1"/>
      <c r="H22092" s="1"/>
      <c r="I22092" s="1"/>
      <c r="J22092" s="1"/>
      <c r="K22092" s="1"/>
      <c r="L22092" s="1"/>
      <c r="M22092" s="1"/>
    </row>
    <row r="22093" spans="1:13" x14ac:dyDescent="0.25">
      <c r="A22093" t="s">
        <v>101</v>
      </c>
      <c r="B22093">
        <v>652</v>
      </c>
      <c r="C22093">
        <v>1814</v>
      </c>
      <c r="D22093">
        <v>0</v>
      </c>
      <c r="E22093">
        <v>0</v>
      </c>
      <c r="F22093" s="1"/>
      <c r="G22093" s="1"/>
      <c r="H22093" s="1"/>
      <c r="I22093" s="1"/>
      <c r="J22093" s="1"/>
      <c r="K22093" s="1"/>
      <c r="L22093" s="1"/>
      <c r="M22093" s="1"/>
    </row>
    <row r="22094" spans="1:13" x14ac:dyDescent="0.25">
      <c r="A22094" t="s">
        <v>101</v>
      </c>
      <c r="B22094">
        <v>652</v>
      </c>
      <c r="C22094">
        <v>1815</v>
      </c>
      <c r="D22094">
        <v>0</v>
      </c>
      <c r="E22094">
        <v>0</v>
      </c>
      <c r="F22094" s="1"/>
      <c r="G22094" s="1"/>
      <c r="H22094" s="1"/>
      <c r="I22094" s="1"/>
      <c r="J22094" s="1"/>
      <c r="K22094" s="1"/>
      <c r="L22094" s="1"/>
      <c r="M22094" s="1"/>
    </row>
    <row r="22095" spans="1:13" x14ac:dyDescent="0.25">
      <c r="A22095" t="s">
        <v>101</v>
      </c>
      <c r="B22095">
        <v>652</v>
      </c>
      <c r="C22095">
        <v>1816</v>
      </c>
      <c r="D22095">
        <v>0</v>
      </c>
      <c r="E22095">
        <v>0</v>
      </c>
      <c r="F22095" s="1"/>
      <c r="G22095" s="1"/>
      <c r="H22095" s="1"/>
      <c r="I22095" s="1"/>
      <c r="J22095" s="1"/>
      <c r="K22095" s="1"/>
      <c r="L22095" s="1"/>
      <c r="M22095" s="1"/>
    </row>
    <row r="22096" spans="1:13" x14ac:dyDescent="0.25">
      <c r="A22096" t="s">
        <v>101</v>
      </c>
      <c r="B22096">
        <v>652</v>
      </c>
      <c r="C22096">
        <v>1817</v>
      </c>
      <c r="D22096">
        <v>0</v>
      </c>
      <c r="E22096">
        <v>0</v>
      </c>
      <c r="F22096" s="1"/>
      <c r="G22096" s="1"/>
      <c r="H22096" s="1"/>
      <c r="I22096" s="1"/>
      <c r="J22096" s="1"/>
      <c r="K22096" s="1"/>
      <c r="L22096" s="1"/>
      <c r="M22096" s="1"/>
    </row>
    <row r="22097" spans="1:13" x14ac:dyDescent="0.25">
      <c r="A22097" t="s">
        <v>101</v>
      </c>
      <c r="B22097">
        <v>652</v>
      </c>
      <c r="C22097">
        <v>1818</v>
      </c>
      <c r="D22097">
        <v>0</v>
      </c>
      <c r="E22097">
        <v>0</v>
      </c>
      <c r="F22097" s="1"/>
      <c r="G22097" s="1"/>
      <c r="H22097" s="1"/>
      <c r="I22097" s="1"/>
      <c r="J22097" s="1"/>
      <c r="K22097" s="1"/>
      <c r="L22097" s="1"/>
      <c r="M22097" s="1"/>
    </row>
    <row r="22098" spans="1:13" x14ac:dyDescent="0.25">
      <c r="A22098" t="s">
        <v>101</v>
      </c>
      <c r="B22098">
        <v>652</v>
      </c>
      <c r="C22098">
        <v>1819</v>
      </c>
      <c r="D22098">
        <v>0</v>
      </c>
      <c r="E22098">
        <v>0</v>
      </c>
      <c r="F22098" s="1"/>
      <c r="G22098" s="1"/>
      <c r="H22098" s="1"/>
      <c r="I22098" s="1"/>
      <c r="J22098" s="1"/>
      <c r="K22098" s="1"/>
      <c r="L22098" s="1"/>
      <c r="M22098" s="1"/>
    </row>
    <row r="22099" spans="1:13" x14ac:dyDescent="0.25">
      <c r="A22099" t="s">
        <v>101</v>
      </c>
      <c r="B22099">
        <v>652</v>
      </c>
      <c r="C22099">
        <v>1820</v>
      </c>
      <c r="D22099">
        <v>0</v>
      </c>
      <c r="E22099">
        <v>0</v>
      </c>
      <c r="F22099" s="1"/>
      <c r="G22099" s="1"/>
      <c r="H22099" s="1"/>
      <c r="I22099" s="1"/>
      <c r="J22099" s="1"/>
      <c r="K22099" s="1"/>
      <c r="L22099" s="1"/>
      <c r="M22099" s="1"/>
    </row>
    <row r="22100" spans="1:13" x14ac:dyDescent="0.25">
      <c r="A22100" t="s">
        <v>101</v>
      </c>
      <c r="B22100">
        <v>652</v>
      </c>
      <c r="C22100">
        <v>1821</v>
      </c>
      <c r="D22100">
        <v>0</v>
      </c>
      <c r="E22100">
        <v>0</v>
      </c>
      <c r="F22100" s="1"/>
      <c r="G22100" s="1"/>
      <c r="H22100" s="1"/>
      <c r="I22100" s="1"/>
      <c r="J22100" s="1"/>
      <c r="K22100" s="1"/>
      <c r="L22100" s="1"/>
      <c r="M22100" s="1"/>
    </row>
    <row r="22101" spans="1:13" x14ac:dyDescent="0.25">
      <c r="A22101" t="s">
        <v>101</v>
      </c>
      <c r="B22101">
        <v>652</v>
      </c>
      <c r="C22101">
        <v>1822</v>
      </c>
      <c r="D22101">
        <v>0</v>
      </c>
      <c r="E22101">
        <v>0</v>
      </c>
      <c r="F22101" s="1"/>
      <c r="G22101" s="1"/>
      <c r="H22101" s="1"/>
      <c r="I22101" s="1"/>
      <c r="J22101" s="1"/>
      <c r="K22101" s="1"/>
      <c r="L22101" s="1"/>
      <c r="M22101" s="1"/>
    </row>
    <row r="22102" spans="1:13" x14ac:dyDescent="0.25">
      <c r="A22102" t="s">
        <v>101</v>
      </c>
      <c r="B22102">
        <v>652</v>
      </c>
      <c r="C22102">
        <v>1823</v>
      </c>
      <c r="D22102">
        <v>0</v>
      </c>
      <c r="E22102">
        <v>0</v>
      </c>
      <c r="F22102" s="1"/>
      <c r="G22102" s="1"/>
      <c r="H22102" s="1"/>
      <c r="I22102" s="1"/>
      <c r="J22102" s="1"/>
      <c r="K22102" s="1"/>
      <c r="L22102" s="1"/>
      <c r="M22102" s="1"/>
    </row>
    <row r="22103" spans="1:13" x14ac:dyDescent="0.25">
      <c r="A22103" t="s">
        <v>101</v>
      </c>
      <c r="B22103">
        <v>652</v>
      </c>
      <c r="C22103">
        <v>1824</v>
      </c>
      <c r="D22103">
        <v>0</v>
      </c>
      <c r="E22103">
        <v>0</v>
      </c>
      <c r="F22103" s="1"/>
      <c r="G22103" s="1"/>
      <c r="H22103" s="1"/>
      <c r="I22103" s="1"/>
      <c r="J22103" s="1"/>
      <c r="K22103" s="1"/>
      <c r="L22103" s="1"/>
      <c r="M22103" s="1"/>
    </row>
    <row r="22104" spans="1:13" x14ac:dyDescent="0.25">
      <c r="A22104" t="s">
        <v>101</v>
      </c>
      <c r="B22104">
        <v>652</v>
      </c>
      <c r="C22104">
        <v>1825</v>
      </c>
      <c r="D22104">
        <v>0</v>
      </c>
      <c r="E22104">
        <v>0</v>
      </c>
      <c r="F22104" s="1"/>
      <c r="G22104" s="1"/>
      <c r="H22104" s="1"/>
      <c r="I22104" s="1"/>
      <c r="J22104" s="1"/>
      <c r="K22104" s="1"/>
      <c r="L22104" s="1"/>
      <c r="M22104" s="1"/>
    </row>
    <row r="22105" spans="1:13" x14ac:dyDescent="0.25">
      <c r="A22105" t="s">
        <v>101</v>
      </c>
      <c r="B22105">
        <v>652</v>
      </c>
      <c r="C22105">
        <v>1826</v>
      </c>
      <c r="D22105">
        <v>0</v>
      </c>
      <c r="E22105">
        <v>0</v>
      </c>
      <c r="F22105" s="1"/>
      <c r="G22105" s="1"/>
      <c r="H22105" s="1"/>
      <c r="I22105" s="1"/>
      <c r="J22105" s="1"/>
      <c r="K22105" s="1"/>
      <c r="L22105" s="1"/>
      <c r="M22105" s="1"/>
    </row>
    <row r="22106" spans="1:13" x14ac:dyDescent="0.25">
      <c r="A22106" t="s">
        <v>101</v>
      </c>
      <c r="B22106">
        <v>652</v>
      </c>
      <c r="C22106">
        <v>1827</v>
      </c>
      <c r="D22106">
        <v>0</v>
      </c>
      <c r="E22106">
        <v>0</v>
      </c>
      <c r="F22106" s="1"/>
      <c r="G22106" s="1"/>
      <c r="H22106" s="1"/>
      <c r="I22106" s="1"/>
      <c r="J22106" s="1"/>
      <c r="K22106" s="1"/>
      <c r="L22106" s="1"/>
      <c r="M22106" s="1"/>
    </row>
    <row r="22107" spans="1:13" x14ac:dyDescent="0.25">
      <c r="A22107" t="s">
        <v>101</v>
      </c>
      <c r="B22107">
        <v>652</v>
      </c>
      <c r="C22107">
        <v>1828</v>
      </c>
      <c r="D22107">
        <v>0</v>
      </c>
      <c r="E22107">
        <v>0</v>
      </c>
      <c r="F22107" s="1"/>
      <c r="G22107" s="1"/>
      <c r="H22107" s="1"/>
      <c r="I22107" s="1"/>
      <c r="J22107" s="1"/>
      <c r="K22107" s="1"/>
      <c r="L22107" s="1"/>
      <c r="M22107" s="1"/>
    </row>
    <row r="22108" spans="1:13" x14ac:dyDescent="0.25">
      <c r="A22108" t="s">
        <v>101</v>
      </c>
      <c r="B22108">
        <v>652</v>
      </c>
      <c r="C22108">
        <v>1829</v>
      </c>
      <c r="D22108">
        <v>0</v>
      </c>
      <c r="E22108">
        <v>0</v>
      </c>
      <c r="F22108" s="1"/>
      <c r="G22108" s="1"/>
      <c r="H22108" s="1"/>
      <c r="I22108" s="1"/>
      <c r="J22108" s="1"/>
      <c r="K22108" s="1"/>
      <c r="L22108" s="1"/>
      <c r="M22108" s="1"/>
    </row>
    <row r="22109" spans="1:13" x14ac:dyDescent="0.25">
      <c r="A22109" t="s">
        <v>101</v>
      </c>
      <c r="B22109">
        <v>652</v>
      </c>
      <c r="C22109">
        <v>1830</v>
      </c>
      <c r="D22109">
        <v>0</v>
      </c>
      <c r="E22109">
        <v>0</v>
      </c>
      <c r="F22109" s="1"/>
      <c r="G22109" s="1"/>
      <c r="H22109" s="1"/>
      <c r="I22109" s="1"/>
      <c r="J22109" s="1"/>
      <c r="K22109" s="1"/>
      <c r="L22109" s="1"/>
      <c r="M22109" s="1"/>
    </row>
    <row r="22110" spans="1:13" x14ac:dyDescent="0.25">
      <c r="A22110" t="s">
        <v>101</v>
      </c>
      <c r="B22110">
        <v>652</v>
      </c>
      <c r="C22110">
        <v>1831</v>
      </c>
      <c r="D22110">
        <v>0</v>
      </c>
      <c r="E22110">
        <v>0</v>
      </c>
      <c r="F22110" s="1"/>
      <c r="G22110" s="1"/>
      <c r="H22110" s="1"/>
      <c r="I22110" s="1"/>
      <c r="J22110" s="1"/>
      <c r="K22110" s="1"/>
      <c r="L22110" s="1"/>
      <c r="M22110" s="1"/>
    </row>
    <row r="22111" spans="1:13" x14ac:dyDescent="0.25">
      <c r="A22111" t="s">
        <v>101</v>
      </c>
      <c r="B22111">
        <v>652</v>
      </c>
      <c r="C22111">
        <v>1832</v>
      </c>
      <c r="D22111">
        <v>0</v>
      </c>
      <c r="E22111">
        <v>0</v>
      </c>
      <c r="F22111" s="1"/>
      <c r="G22111" s="1"/>
      <c r="H22111" s="1"/>
      <c r="I22111" s="1"/>
      <c r="J22111" s="1"/>
      <c r="K22111" s="1"/>
      <c r="L22111" s="1"/>
      <c r="M22111" s="1"/>
    </row>
    <row r="22112" spans="1:13" x14ac:dyDescent="0.25">
      <c r="A22112" t="s">
        <v>101</v>
      </c>
      <c r="B22112">
        <v>652</v>
      </c>
      <c r="C22112">
        <v>1833</v>
      </c>
      <c r="D22112">
        <v>0</v>
      </c>
      <c r="E22112">
        <v>0</v>
      </c>
      <c r="F22112" s="1"/>
      <c r="G22112" s="1"/>
      <c r="H22112" s="1"/>
      <c r="I22112" s="1"/>
      <c r="J22112" s="1"/>
      <c r="K22112" s="1"/>
      <c r="L22112" s="1"/>
      <c r="M22112" s="1"/>
    </row>
    <row r="22113" spans="1:13" x14ac:dyDescent="0.25">
      <c r="A22113" t="s">
        <v>101</v>
      </c>
      <c r="B22113">
        <v>652</v>
      </c>
      <c r="C22113">
        <v>1834</v>
      </c>
      <c r="D22113">
        <v>0</v>
      </c>
      <c r="E22113">
        <v>0</v>
      </c>
      <c r="F22113" s="1"/>
      <c r="G22113" s="1"/>
      <c r="H22113" s="1"/>
      <c r="I22113" s="1"/>
      <c r="J22113" s="1"/>
      <c r="K22113" s="1"/>
      <c r="L22113" s="1"/>
      <c r="M22113" s="1"/>
    </row>
    <row r="22114" spans="1:13" x14ac:dyDescent="0.25">
      <c r="A22114" t="s">
        <v>101</v>
      </c>
      <c r="B22114">
        <v>652</v>
      </c>
      <c r="C22114">
        <v>1835</v>
      </c>
      <c r="D22114">
        <v>0</v>
      </c>
      <c r="E22114">
        <v>0</v>
      </c>
      <c r="F22114" s="1"/>
      <c r="G22114" s="1"/>
      <c r="H22114" s="1"/>
      <c r="I22114" s="1"/>
      <c r="J22114" s="1"/>
      <c r="K22114" s="1"/>
      <c r="L22114" s="1"/>
      <c r="M22114" s="1"/>
    </row>
    <row r="22115" spans="1:13" x14ac:dyDescent="0.25">
      <c r="A22115" t="s">
        <v>101</v>
      </c>
      <c r="B22115">
        <v>652</v>
      </c>
      <c r="C22115">
        <v>1836</v>
      </c>
      <c r="D22115">
        <v>0</v>
      </c>
      <c r="E22115">
        <v>0</v>
      </c>
      <c r="F22115" s="1"/>
      <c r="G22115" s="1"/>
      <c r="H22115" s="1"/>
      <c r="I22115" s="1"/>
      <c r="J22115" s="1"/>
      <c r="K22115" s="1"/>
      <c r="L22115" s="1"/>
      <c r="M22115" s="1"/>
    </row>
    <row r="22116" spans="1:13" x14ac:dyDescent="0.25">
      <c r="A22116" t="s">
        <v>101</v>
      </c>
      <c r="B22116">
        <v>652</v>
      </c>
      <c r="C22116">
        <v>1837</v>
      </c>
      <c r="D22116">
        <v>0</v>
      </c>
      <c r="E22116">
        <v>0</v>
      </c>
      <c r="F22116" s="1"/>
      <c r="G22116" s="1"/>
      <c r="H22116" s="1"/>
      <c r="I22116" s="1"/>
      <c r="J22116" s="1"/>
      <c r="K22116" s="1"/>
      <c r="L22116" s="1"/>
      <c r="M22116" s="1"/>
    </row>
    <row r="22117" spans="1:13" x14ac:dyDescent="0.25">
      <c r="A22117" t="s">
        <v>101</v>
      </c>
      <c r="B22117">
        <v>652</v>
      </c>
      <c r="C22117">
        <v>1838</v>
      </c>
      <c r="D22117">
        <v>0</v>
      </c>
      <c r="E22117">
        <v>0</v>
      </c>
      <c r="F22117" s="1"/>
      <c r="G22117" s="1"/>
      <c r="H22117" s="1"/>
      <c r="I22117" s="1"/>
      <c r="J22117" s="1"/>
      <c r="K22117" s="1"/>
      <c r="L22117" s="1"/>
      <c r="M22117" s="1"/>
    </row>
    <row r="22118" spans="1:13" x14ac:dyDescent="0.25">
      <c r="A22118" t="s">
        <v>101</v>
      </c>
      <c r="B22118">
        <v>652</v>
      </c>
      <c r="C22118">
        <v>1839</v>
      </c>
      <c r="D22118">
        <v>0</v>
      </c>
      <c r="E22118">
        <v>0</v>
      </c>
      <c r="F22118" s="1"/>
      <c r="G22118" s="1"/>
      <c r="H22118" s="1"/>
      <c r="I22118" s="1"/>
      <c r="J22118" s="1"/>
      <c r="K22118" s="1"/>
      <c r="L22118" s="1"/>
      <c r="M22118" s="1"/>
    </row>
    <row r="22119" spans="1:13" x14ac:dyDescent="0.25">
      <c r="A22119" t="s">
        <v>101</v>
      </c>
      <c r="B22119">
        <v>652</v>
      </c>
      <c r="C22119">
        <v>1840</v>
      </c>
      <c r="D22119">
        <v>0</v>
      </c>
      <c r="E22119">
        <v>0</v>
      </c>
      <c r="F22119" s="1"/>
      <c r="G22119" s="1"/>
      <c r="H22119" s="1"/>
      <c r="I22119" s="1"/>
      <c r="J22119" s="1"/>
      <c r="K22119" s="1"/>
      <c r="L22119" s="1"/>
      <c r="M22119" s="1"/>
    </row>
    <row r="22120" spans="1:13" x14ac:dyDescent="0.25">
      <c r="A22120" t="s">
        <v>101</v>
      </c>
      <c r="B22120">
        <v>652</v>
      </c>
      <c r="C22120">
        <v>1841</v>
      </c>
      <c r="D22120">
        <v>0</v>
      </c>
      <c r="E22120">
        <v>0</v>
      </c>
      <c r="F22120" s="1"/>
      <c r="G22120" s="1"/>
      <c r="H22120" s="1"/>
      <c r="I22120" s="1"/>
      <c r="J22120" s="1"/>
      <c r="K22120" s="1"/>
      <c r="L22120" s="1"/>
      <c r="M22120" s="1"/>
    </row>
    <row r="22121" spans="1:13" x14ac:dyDescent="0.25">
      <c r="A22121" t="s">
        <v>101</v>
      </c>
      <c r="B22121">
        <v>652</v>
      </c>
      <c r="C22121">
        <v>1842</v>
      </c>
      <c r="D22121">
        <v>0</v>
      </c>
      <c r="E22121">
        <v>0</v>
      </c>
      <c r="F22121" s="1"/>
      <c r="G22121" s="1"/>
      <c r="H22121" s="1"/>
      <c r="I22121" s="1"/>
      <c r="J22121" s="1"/>
      <c r="K22121" s="1"/>
      <c r="L22121" s="1"/>
      <c r="M22121" s="1"/>
    </row>
    <row r="22122" spans="1:13" x14ac:dyDescent="0.25">
      <c r="A22122" t="s">
        <v>101</v>
      </c>
      <c r="B22122">
        <v>652</v>
      </c>
      <c r="C22122">
        <v>1843</v>
      </c>
      <c r="D22122">
        <v>0</v>
      </c>
      <c r="E22122">
        <v>0</v>
      </c>
      <c r="F22122" s="1"/>
      <c r="G22122" s="1"/>
      <c r="H22122" s="1"/>
      <c r="I22122" s="1"/>
      <c r="J22122" s="1"/>
      <c r="K22122" s="1"/>
      <c r="L22122" s="1"/>
      <c r="M22122" s="1"/>
    </row>
    <row r="22123" spans="1:13" x14ac:dyDescent="0.25">
      <c r="A22123" t="s">
        <v>101</v>
      </c>
      <c r="B22123">
        <v>652</v>
      </c>
      <c r="C22123">
        <v>1844</v>
      </c>
      <c r="D22123">
        <v>0</v>
      </c>
      <c r="E22123">
        <v>0</v>
      </c>
      <c r="F22123" s="1"/>
      <c r="G22123" s="1"/>
      <c r="H22123" s="1"/>
      <c r="I22123" s="1"/>
      <c r="J22123" s="1"/>
      <c r="K22123" s="1"/>
      <c r="L22123" s="1"/>
      <c r="M22123" s="1"/>
    </row>
    <row r="22124" spans="1:13" x14ac:dyDescent="0.25">
      <c r="A22124" t="s">
        <v>101</v>
      </c>
      <c r="B22124">
        <v>652</v>
      </c>
      <c r="C22124">
        <v>1845</v>
      </c>
      <c r="D22124">
        <v>0</v>
      </c>
      <c r="E22124">
        <v>0</v>
      </c>
      <c r="F22124" s="1"/>
      <c r="G22124" s="1"/>
      <c r="H22124" s="1"/>
      <c r="I22124" s="1"/>
      <c r="J22124" s="1"/>
      <c r="K22124" s="1"/>
      <c r="L22124" s="1"/>
      <c r="M22124" s="1"/>
    </row>
    <row r="22125" spans="1:13" x14ac:dyDescent="0.25">
      <c r="A22125" t="s">
        <v>101</v>
      </c>
      <c r="B22125">
        <v>652</v>
      </c>
      <c r="C22125">
        <v>1846</v>
      </c>
      <c r="D22125">
        <v>0</v>
      </c>
      <c r="E22125">
        <v>0</v>
      </c>
      <c r="F22125" s="1"/>
      <c r="G22125" s="1"/>
      <c r="H22125" s="1"/>
      <c r="I22125" s="1"/>
      <c r="J22125" s="1"/>
      <c r="K22125" s="1"/>
      <c r="L22125" s="1"/>
      <c r="M22125" s="1"/>
    </row>
    <row r="22126" spans="1:13" x14ac:dyDescent="0.25">
      <c r="A22126" t="s">
        <v>101</v>
      </c>
      <c r="B22126">
        <v>652</v>
      </c>
      <c r="C22126">
        <v>1847</v>
      </c>
      <c r="D22126">
        <v>0</v>
      </c>
      <c r="E22126">
        <v>0</v>
      </c>
      <c r="F22126" s="1"/>
      <c r="G22126" s="1"/>
      <c r="H22126" s="1"/>
      <c r="I22126" s="1"/>
      <c r="J22126" s="1"/>
      <c r="K22126" s="1"/>
      <c r="L22126" s="1"/>
      <c r="M22126" s="1"/>
    </row>
    <row r="22127" spans="1:13" x14ac:dyDescent="0.25">
      <c r="A22127" t="s">
        <v>101</v>
      </c>
      <c r="B22127">
        <v>652</v>
      </c>
      <c r="C22127">
        <v>1848</v>
      </c>
      <c r="D22127">
        <v>0</v>
      </c>
      <c r="E22127">
        <v>0</v>
      </c>
      <c r="F22127" s="1"/>
      <c r="G22127" s="1"/>
      <c r="H22127" s="1"/>
      <c r="I22127" s="1"/>
      <c r="J22127" s="1"/>
      <c r="K22127" s="1"/>
      <c r="L22127" s="1"/>
      <c r="M22127" s="1"/>
    </row>
    <row r="22128" spans="1:13" x14ac:dyDescent="0.25">
      <c r="A22128" t="s">
        <v>101</v>
      </c>
      <c r="B22128">
        <v>652</v>
      </c>
      <c r="C22128">
        <v>1849</v>
      </c>
      <c r="D22128">
        <v>0</v>
      </c>
      <c r="E22128">
        <v>0</v>
      </c>
      <c r="F22128" s="1"/>
      <c r="G22128" s="1"/>
      <c r="H22128" s="1"/>
      <c r="I22128" s="1"/>
      <c r="J22128" s="1"/>
      <c r="K22128" s="1"/>
      <c r="L22128" s="1"/>
      <c r="M22128" s="1"/>
    </row>
    <row r="22129" spans="1:13" x14ac:dyDescent="0.25">
      <c r="A22129" t="s">
        <v>101</v>
      </c>
      <c r="B22129">
        <v>652</v>
      </c>
      <c r="C22129">
        <v>1850</v>
      </c>
      <c r="D22129">
        <v>0</v>
      </c>
      <c r="E22129">
        <v>0</v>
      </c>
      <c r="F22129" s="1"/>
      <c r="G22129" s="1"/>
      <c r="H22129" s="1"/>
      <c r="I22129" s="1"/>
      <c r="J22129" s="1"/>
      <c r="K22129" s="1"/>
      <c r="L22129" s="1"/>
      <c r="M22129" s="1"/>
    </row>
    <row r="22130" spans="1:13" x14ac:dyDescent="0.25">
      <c r="A22130" t="s">
        <v>101</v>
      </c>
      <c r="B22130">
        <v>652</v>
      </c>
      <c r="C22130">
        <v>1851</v>
      </c>
      <c r="D22130">
        <v>0</v>
      </c>
      <c r="E22130">
        <v>0</v>
      </c>
      <c r="F22130" s="1"/>
      <c r="G22130" s="1"/>
      <c r="H22130" s="1"/>
      <c r="I22130" s="1"/>
      <c r="J22130" s="1"/>
      <c r="K22130" s="1"/>
      <c r="L22130" s="1"/>
      <c r="M22130" s="1"/>
    </row>
    <row r="22131" spans="1:13" x14ac:dyDescent="0.25">
      <c r="A22131" t="s">
        <v>101</v>
      </c>
      <c r="B22131">
        <v>652</v>
      </c>
      <c r="C22131">
        <v>1852</v>
      </c>
      <c r="D22131">
        <v>0</v>
      </c>
      <c r="E22131">
        <v>0</v>
      </c>
      <c r="F22131" s="1"/>
      <c r="G22131" s="1"/>
      <c r="H22131" s="1"/>
      <c r="I22131" s="1"/>
      <c r="J22131" s="1"/>
      <c r="K22131" s="1"/>
      <c r="L22131" s="1"/>
      <c r="M22131" s="1"/>
    </row>
    <row r="22132" spans="1:13" x14ac:dyDescent="0.25">
      <c r="A22132" t="s">
        <v>101</v>
      </c>
      <c r="B22132">
        <v>652</v>
      </c>
      <c r="C22132">
        <v>1853</v>
      </c>
      <c r="D22132">
        <v>0</v>
      </c>
      <c r="E22132">
        <v>0</v>
      </c>
      <c r="F22132" s="1"/>
      <c r="G22132" s="1"/>
      <c r="H22132" s="1"/>
      <c r="I22132" s="1"/>
      <c r="J22132" s="1"/>
      <c r="K22132" s="1"/>
      <c r="L22132" s="1"/>
      <c r="M22132" s="1"/>
    </row>
    <row r="22133" spans="1:13" x14ac:dyDescent="0.25">
      <c r="A22133" t="s">
        <v>101</v>
      </c>
      <c r="B22133">
        <v>652</v>
      </c>
      <c r="C22133">
        <v>1854</v>
      </c>
      <c r="D22133">
        <v>0</v>
      </c>
      <c r="E22133">
        <v>0</v>
      </c>
      <c r="F22133" s="1"/>
      <c r="G22133" s="1"/>
      <c r="H22133" s="1"/>
      <c r="I22133" s="1"/>
      <c r="J22133" s="1"/>
      <c r="K22133" s="1"/>
      <c r="L22133" s="1"/>
      <c r="M22133" s="1"/>
    </row>
    <row r="22134" spans="1:13" x14ac:dyDescent="0.25">
      <c r="A22134" t="s">
        <v>101</v>
      </c>
      <c r="B22134">
        <v>652</v>
      </c>
      <c r="C22134">
        <v>1855</v>
      </c>
      <c r="D22134">
        <v>0</v>
      </c>
      <c r="E22134">
        <v>0</v>
      </c>
      <c r="F22134" s="1"/>
      <c r="G22134" s="1"/>
      <c r="H22134" s="1"/>
      <c r="I22134" s="1"/>
      <c r="J22134" s="1"/>
      <c r="K22134" s="1"/>
      <c r="L22134" s="1"/>
      <c r="M22134" s="1"/>
    </row>
    <row r="22135" spans="1:13" x14ac:dyDescent="0.25">
      <c r="A22135" t="s">
        <v>101</v>
      </c>
      <c r="B22135">
        <v>652</v>
      </c>
      <c r="C22135">
        <v>1856</v>
      </c>
      <c r="D22135">
        <v>0</v>
      </c>
      <c r="E22135">
        <v>0</v>
      </c>
      <c r="F22135" s="1"/>
      <c r="G22135" s="1"/>
      <c r="H22135" s="1"/>
      <c r="I22135" s="1"/>
      <c r="J22135" s="1"/>
      <c r="K22135" s="1"/>
      <c r="L22135" s="1"/>
      <c r="M22135" s="1"/>
    </row>
    <row r="22136" spans="1:13" x14ac:dyDescent="0.25">
      <c r="A22136" t="s">
        <v>101</v>
      </c>
      <c r="B22136">
        <v>652</v>
      </c>
      <c r="C22136">
        <v>1857</v>
      </c>
      <c r="D22136">
        <v>0</v>
      </c>
      <c r="E22136">
        <v>0</v>
      </c>
      <c r="F22136" s="1"/>
      <c r="G22136" s="1"/>
      <c r="H22136" s="1"/>
      <c r="I22136" s="1"/>
      <c r="J22136" s="1"/>
      <c r="K22136" s="1"/>
      <c r="L22136" s="1"/>
      <c r="M22136" s="1"/>
    </row>
    <row r="22137" spans="1:13" x14ac:dyDescent="0.25">
      <c r="A22137" t="s">
        <v>101</v>
      </c>
      <c r="B22137">
        <v>652</v>
      </c>
      <c r="C22137">
        <v>1858</v>
      </c>
      <c r="D22137">
        <v>0</v>
      </c>
      <c r="E22137">
        <v>0</v>
      </c>
      <c r="F22137" s="1"/>
      <c r="G22137" s="1"/>
      <c r="H22137" s="1"/>
      <c r="I22137" s="1"/>
      <c r="J22137" s="1"/>
      <c r="K22137" s="1"/>
      <c r="L22137" s="1"/>
      <c r="M22137" s="1"/>
    </row>
    <row r="22138" spans="1:13" x14ac:dyDescent="0.25">
      <c r="A22138" t="s">
        <v>101</v>
      </c>
      <c r="B22138">
        <v>652</v>
      </c>
      <c r="C22138">
        <v>1859</v>
      </c>
      <c r="D22138">
        <v>0</v>
      </c>
      <c r="E22138">
        <v>0</v>
      </c>
      <c r="F22138" s="1"/>
      <c r="G22138" s="1"/>
      <c r="H22138" s="1"/>
      <c r="I22138" s="1"/>
      <c r="J22138" s="1"/>
      <c r="K22138" s="1"/>
      <c r="L22138" s="1"/>
      <c r="M22138" s="1"/>
    </row>
    <row r="22139" spans="1:13" x14ac:dyDescent="0.25">
      <c r="A22139" t="s">
        <v>101</v>
      </c>
      <c r="B22139">
        <v>652</v>
      </c>
      <c r="C22139">
        <v>1860</v>
      </c>
      <c r="D22139">
        <v>0</v>
      </c>
      <c r="E22139">
        <v>0</v>
      </c>
      <c r="F22139" s="1"/>
      <c r="G22139" s="1"/>
      <c r="H22139" s="1"/>
      <c r="I22139" s="1"/>
      <c r="J22139" s="1"/>
      <c r="K22139" s="1"/>
      <c r="L22139" s="1"/>
      <c r="M22139" s="1"/>
    </row>
    <row r="22140" spans="1:13" x14ac:dyDescent="0.25">
      <c r="A22140" t="s">
        <v>101</v>
      </c>
      <c r="B22140">
        <v>652</v>
      </c>
      <c r="C22140">
        <v>1861</v>
      </c>
      <c r="D22140">
        <v>0</v>
      </c>
      <c r="E22140">
        <v>0</v>
      </c>
      <c r="F22140" s="1"/>
      <c r="G22140" s="1"/>
      <c r="H22140" s="1"/>
      <c r="I22140" s="1"/>
      <c r="J22140" s="1"/>
      <c r="K22140" s="1"/>
      <c r="L22140" s="1"/>
      <c r="M22140" s="1"/>
    </row>
    <row r="22141" spans="1:13" x14ac:dyDescent="0.25">
      <c r="A22141" t="s">
        <v>101</v>
      </c>
      <c r="B22141">
        <v>652</v>
      </c>
      <c r="C22141">
        <v>1862</v>
      </c>
      <c r="D22141">
        <v>0</v>
      </c>
      <c r="E22141">
        <v>0</v>
      </c>
      <c r="F22141" s="1"/>
      <c r="G22141" s="1"/>
      <c r="H22141" s="1"/>
      <c r="I22141" s="1"/>
      <c r="J22141" s="1"/>
      <c r="K22141" s="1"/>
      <c r="L22141" s="1"/>
      <c r="M22141" s="1"/>
    </row>
    <row r="22142" spans="1:13" x14ac:dyDescent="0.25">
      <c r="A22142" t="s">
        <v>101</v>
      </c>
      <c r="B22142">
        <v>652</v>
      </c>
      <c r="C22142">
        <v>1863</v>
      </c>
      <c r="D22142">
        <v>0</v>
      </c>
      <c r="E22142">
        <v>0</v>
      </c>
      <c r="F22142" s="1"/>
      <c r="G22142" s="1"/>
      <c r="H22142" s="1"/>
      <c r="I22142" s="1"/>
      <c r="J22142" s="1"/>
      <c r="K22142" s="1"/>
      <c r="L22142" s="1"/>
      <c r="M22142" s="1"/>
    </row>
    <row r="22143" spans="1:13" x14ac:dyDescent="0.25">
      <c r="A22143" t="s">
        <v>101</v>
      </c>
      <c r="B22143">
        <v>652</v>
      </c>
      <c r="C22143">
        <v>1864</v>
      </c>
      <c r="D22143">
        <v>0</v>
      </c>
      <c r="E22143">
        <v>0</v>
      </c>
      <c r="F22143" s="1"/>
      <c r="G22143" s="1"/>
      <c r="H22143" s="1"/>
      <c r="I22143" s="1"/>
      <c r="J22143" s="1"/>
      <c r="K22143" s="1"/>
      <c r="L22143" s="1"/>
      <c r="M22143" s="1"/>
    </row>
    <row r="22144" spans="1:13" x14ac:dyDescent="0.25">
      <c r="A22144" t="s">
        <v>101</v>
      </c>
      <c r="B22144">
        <v>652</v>
      </c>
      <c r="C22144">
        <v>1865</v>
      </c>
      <c r="D22144">
        <v>0</v>
      </c>
      <c r="E22144">
        <v>0</v>
      </c>
      <c r="F22144" s="1"/>
      <c r="G22144" s="1"/>
      <c r="H22144" s="1"/>
      <c r="I22144" s="1"/>
      <c r="J22144" s="1"/>
      <c r="K22144" s="1"/>
      <c r="L22144" s="1"/>
      <c r="M22144" s="1"/>
    </row>
    <row r="22145" spans="1:13" x14ac:dyDescent="0.25">
      <c r="A22145" t="s">
        <v>101</v>
      </c>
      <c r="B22145">
        <v>652</v>
      </c>
      <c r="C22145">
        <v>1866</v>
      </c>
      <c r="D22145">
        <v>0</v>
      </c>
      <c r="E22145">
        <v>0</v>
      </c>
      <c r="F22145" s="1"/>
      <c r="G22145" s="1"/>
      <c r="H22145" s="1"/>
      <c r="I22145" s="1"/>
      <c r="J22145" s="1"/>
      <c r="K22145" s="1"/>
      <c r="L22145" s="1"/>
      <c r="M22145" s="1"/>
    </row>
    <row r="22146" spans="1:13" x14ac:dyDescent="0.25">
      <c r="A22146" t="s">
        <v>101</v>
      </c>
      <c r="B22146">
        <v>652</v>
      </c>
      <c r="C22146">
        <v>1867</v>
      </c>
      <c r="D22146">
        <v>0</v>
      </c>
      <c r="E22146">
        <v>0</v>
      </c>
      <c r="F22146" s="1"/>
      <c r="G22146" s="1"/>
      <c r="H22146" s="1"/>
      <c r="I22146" s="1"/>
      <c r="J22146" s="1"/>
      <c r="K22146" s="1"/>
      <c r="L22146" s="1"/>
      <c r="M22146" s="1"/>
    </row>
    <row r="22147" spans="1:13" x14ac:dyDescent="0.25">
      <c r="A22147" t="s">
        <v>101</v>
      </c>
      <c r="B22147">
        <v>652</v>
      </c>
      <c r="C22147">
        <v>1868</v>
      </c>
      <c r="D22147">
        <v>0</v>
      </c>
      <c r="E22147">
        <v>0</v>
      </c>
      <c r="F22147" s="1"/>
      <c r="G22147" s="1"/>
      <c r="H22147" s="1"/>
      <c r="I22147" s="1"/>
      <c r="J22147" s="1"/>
      <c r="K22147" s="1"/>
      <c r="L22147" s="1"/>
      <c r="M22147" s="1"/>
    </row>
    <row r="22148" spans="1:13" x14ac:dyDescent="0.25">
      <c r="A22148" t="s">
        <v>101</v>
      </c>
      <c r="B22148">
        <v>652</v>
      </c>
      <c r="C22148">
        <v>1869</v>
      </c>
      <c r="D22148">
        <v>0</v>
      </c>
      <c r="E22148">
        <v>0</v>
      </c>
      <c r="F22148" s="1"/>
      <c r="G22148" s="1"/>
      <c r="H22148" s="1"/>
      <c r="I22148" s="1"/>
      <c r="J22148" s="1"/>
      <c r="K22148" s="1"/>
      <c r="L22148" s="1"/>
      <c r="M22148" s="1"/>
    </row>
    <row r="22149" spans="1:13" x14ac:dyDescent="0.25">
      <c r="A22149" t="s">
        <v>101</v>
      </c>
      <c r="B22149">
        <v>652</v>
      </c>
      <c r="C22149">
        <v>1870</v>
      </c>
      <c r="D22149">
        <v>0</v>
      </c>
      <c r="E22149">
        <v>0</v>
      </c>
      <c r="F22149" s="1"/>
      <c r="G22149" s="1"/>
      <c r="H22149" s="1"/>
      <c r="I22149" s="1"/>
      <c r="J22149" s="1"/>
      <c r="K22149" s="1"/>
      <c r="L22149" s="1"/>
      <c r="M22149" s="1"/>
    </row>
    <row r="22150" spans="1:13" x14ac:dyDescent="0.25">
      <c r="A22150" t="s">
        <v>101</v>
      </c>
      <c r="B22150">
        <v>652</v>
      </c>
      <c r="C22150">
        <v>1871</v>
      </c>
      <c r="D22150">
        <v>0</v>
      </c>
      <c r="E22150">
        <v>0</v>
      </c>
      <c r="F22150" s="1"/>
      <c r="G22150" s="1"/>
      <c r="H22150" s="1"/>
      <c r="I22150" s="1"/>
      <c r="J22150" s="1"/>
      <c r="K22150" s="1"/>
      <c r="L22150" s="1"/>
      <c r="M22150" s="1"/>
    </row>
    <row r="22151" spans="1:13" x14ac:dyDescent="0.25">
      <c r="A22151" t="s">
        <v>101</v>
      </c>
      <c r="B22151">
        <v>652</v>
      </c>
      <c r="C22151">
        <v>1872</v>
      </c>
      <c r="D22151">
        <v>0</v>
      </c>
      <c r="E22151">
        <v>0</v>
      </c>
      <c r="F22151" s="1"/>
      <c r="G22151" s="1"/>
      <c r="H22151" s="1"/>
      <c r="I22151" s="1"/>
      <c r="J22151" s="1"/>
      <c r="K22151" s="1"/>
      <c r="L22151" s="1"/>
      <c r="M22151" s="1"/>
    </row>
    <row r="22152" spans="1:13" x14ac:dyDescent="0.25">
      <c r="A22152" t="s">
        <v>101</v>
      </c>
      <c r="B22152">
        <v>652</v>
      </c>
      <c r="C22152">
        <v>1873</v>
      </c>
      <c r="D22152">
        <v>0</v>
      </c>
      <c r="E22152">
        <v>0</v>
      </c>
      <c r="F22152" s="1"/>
      <c r="G22152" s="1"/>
      <c r="H22152" s="1"/>
      <c r="I22152" s="1"/>
      <c r="J22152" s="1"/>
      <c r="K22152" s="1"/>
      <c r="L22152" s="1"/>
      <c r="M22152" s="1"/>
    </row>
    <row r="22153" spans="1:13" x14ac:dyDescent="0.25">
      <c r="A22153" t="s">
        <v>101</v>
      </c>
      <c r="B22153">
        <v>652</v>
      </c>
      <c r="C22153">
        <v>1874</v>
      </c>
      <c r="D22153">
        <v>0</v>
      </c>
      <c r="E22153">
        <v>0</v>
      </c>
      <c r="F22153" s="1"/>
      <c r="G22153" s="1"/>
      <c r="H22153" s="1"/>
      <c r="I22153" s="1"/>
      <c r="J22153" s="1"/>
      <c r="K22153" s="1"/>
      <c r="L22153" s="1"/>
      <c r="M22153" s="1"/>
    </row>
    <row r="22154" spans="1:13" x14ac:dyDescent="0.25">
      <c r="A22154" t="s">
        <v>101</v>
      </c>
      <c r="B22154">
        <v>652</v>
      </c>
      <c r="C22154">
        <v>1875</v>
      </c>
      <c r="D22154">
        <v>0</v>
      </c>
      <c r="E22154">
        <v>0</v>
      </c>
      <c r="F22154" s="1"/>
      <c r="G22154" s="1"/>
      <c r="H22154" s="1"/>
      <c r="I22154" s="1"/>
      <c r="J22154" s="1"/>
      <c r="K22154" s="1"/>
      <c r="L22154" s="1"/>
      <c r="M22154" s="1"/>
    </row>
    <row r="22155" spans="1:13" x14ac:dyDescent="0.25">
      <c r="A22155" t="s">
        <v>101</v>
      </c>
      <c r="B22155">
        <v>652</v>
      </c>
      <c r="C22155">
        <v>1876</v>
      </c>
      <c r="D22155">
        <v>0</v>
      </c>
      <c r="E22155">
        <v>0</v>
      </c>
      <c r="F22155" s="1"/>
      <c r="G22155" s="1"/>
      <c r="H22155" s="1"/>
      <c r="I22155" s="1"/>
      <c r="J22155" s="1"/>
      <c r="K22155" s="1"/>
      <c r="L22155" s="1"/>
      <c r="M22155" s="1"/>
    </row>
    <row r="22156" spans="1:13" x14ac:dyDescent="0.25">
      <c r="A22156" t="s">
        <v>101</v>
      </c>
      <c r="B22156">
        <v>652</v>
      </c>
      <c r="C22156">
        <v>1877</v>
      </c>
      <c r="D22156">
        <v>0</v>
      </c>
      <c r="E22156">
        <v>0</v>
      </c>
      <c r="F22156" s="1"/>
      <c r="G22156" s="1"/>
      <c r="H22156" s="1"/>
      <c r="I22156" s="1"/>
      <c r="J22156" s="1"/>
      <c r="K22156" s="1"/>
      <c r="L22156" s="1"/>
      <c r="M22156" s="1"/>
    </row>
    <row r="22157" spans="1:13" x14ac:dyDescent="0.25">
      <c r="A22157" t="s">
        <v>101</v>
      </c>
      <c r="B22157">
        <v>652</v>
      </c>
      <c r="C22157">
        <v>1878</v>
      </c>
      <c r="D22157">
        <v>0</v>
      </c>
      <c r="E22157">
        <v>0</v>
      </c>
      <c r="F22157" s="1"/>
      <c r="G22157" s="1"/>
      <c r="H22157" s="1"/>
      <c r="I22157" s="1"/>
      <c r="J22157" s="1"/>
      <c r="K22157" s="1"/>
      <c r="L22157" s="1"/>
      <c r="M22157" s="1"/>
    </row>
    <row r="22158" spans="1:13" x14ac:dyDescent="0.25">
      <c r="A22158" t="s">
        <v>101</v>
      </c>
      <c r="B22158">
        <v>652</v>
      </c>
      <c r="C22158">
        <v>1879</v>
      </c>
      <c r="D22158">
        <v>0</v>
      </c>
      <c r="E22158">
        <v>0</v>
      </c>
      <c r="F22158" s="1"/>
      <c r="G22158" s="1"/>
      <c r="H22158" s="1"/>
      <c r="I22158" s="1"/>
      <c r="J22158" s="1"/>
      <c r="K22158" s="1"/>
      <c r="L22158" s="1"/>
      <c r="M22158" s="1"/>
    </row>
    <row r="22159" spans="1:13" x14ac:dyDescent="0.25">
      <c r="A22159" t="s">
        <v>101</v>
      </c>
      <c r="B22159">
        <v>652</v>
      </c>
      <c r="C22159">
        <v>1880</v>
      </c>
      <c r="D22159">
        <v>0</v>
      </c>
      <c r="E22159">
        <v>0</v>
      </c>
      <c r="F22159" s="1"/>
      <c r="G22159" s="1"/>
      <c r="H22159" s="1"/>
      <c r="I22159" s="1"/>
      <c r="J22159" s="1"/>
      <c r="K22159" s="1"/>
      <c r="L22159" s="1"/>
      <c r="M22159" s="1"/>
    </row>
    <row r="22160" spans="1:13" x14ac:dyDescent="0.25">
      <c r="A22160" t="s">
        <v>101</v>
      </c>
      <c r="B22160">
        <v>652</v>
      </c>
      <c r="C22160">
        <v>1881</v>
      </c>
      <c r="D22160">
        <v>0</v>
      </c>
      <c r="E22160">
        <v>0</v>
      </c>
      <c r="F22160" s="1"/>
      <c r="G22160" s="1"/>
      <c r="H22160" s="1"/>
      <c r="I22160" s="1"/>
      <c r="J22160" s="1"/>
      <c r="K22160" s="1"/>
      <c r="L22160" s="1"/>
      <c r="M22160" s="1"/>
    </row>
    <row r="22161" spans="1:13" x14ac:dyDescent="0.25">
      <c r="A22161" t="s">
        <v>101</v>
      </c>
      <c r="B22161">
        <v>652</v>
      </c>
      <c r="C22161">
        <v>1882</v>
      </c>
      <c r="D22161">
        <v>0</v>
      </c>
      <c r="E22161">
        <v>0</v>
      </c>
      <c r="F22161" s="1"/>
      <c r="G22161" s="1"/>
      <c r="H22161" s="1"/>
      <c r="I22161" s="1"/>
      <c r="J22161" s="1"/>
      <c r="K22161" s="1"/>
      <c r="L22161" s="1"/>
      <c r="M22161" s="1"/>
    </row>
    <row r="22162" spans="1:13" x14ac:dyDescent="0.25">
      <c r="A22162" t="s">
        <v>101</v>
      </c>
      <c r="B22162">
        <v>652</v>
      </c>
      <c r="C22162">
        <v>1883</v>
      </c>
      <c r="D22162">
        <v>0</v>
      </c>
      <c r="E22162">
        <v>0</v>
      </c>
      <c r="F22162" s="1"/>
      <c r="G22162" s="1"/>
      <c r="H22162" s="1"/>
      <c r="I22162" s="1"/>
      <c r="J22162" s="1"/>
      <c r="K22162" s="1"/>
      <c r="L22162" s="1"/>
      <c r="M22162" s="1"/>
    </row>
    <row r="22163" spans="1:13" x14ac:dyDescent="0.25">
      <c r="A22163" t="s">
        <v>101</v>
      </c>
      <c r="B22163">
        <v>652</v>
      </c>
      <c r="C22163">
        <v>1884</v>
      </c>
      <c r="D22163">
        <v>0</v>
      </c>
      <c r="E22163">
        <v>0</v>
      </c>
      <c r="F22163" s="1"/>
      <c r="G22163" s="1"/>
      <c r="H22163" s="1"/>
      <c r="I22163" s="1"/>
      <c r="J22163" s="1"/>
      <c r="K22163" s="1"/>
      <c r="L22163" s="1"/>
      <c r="M22163" s="1"/>
    </row>
    <row r="22164" spans="1:13" x14ac:dyDescent="0.25">
      <c r="A22164" t="s">
        <v>101</v>
      </c>
      <c r="B22164">
        <v>652</v>
      </c>
      <c r="C22164">
        <v>1885</v>
      </c>
      <c r="D22164">
        <v>0</v>
      </c>
      <c r="E22164">
        <v>0</v>
      </c>
      <c r="F22164" s="1"/>
      <c r="G22164" s="1"/>
      <c r="H22164" s="1"/>
      <c r="I22164" s="1"/>
      <c r="J22164" s="1"/>
      <c r="K22164" s="1"/>
      <c r="L22164" s="1"/>
      <c r="M22164" s="1"/>
    </row>
    <row r="22165" spans="1:13" x14ac:dyDescent="0.25">
      <c r="A22165" t="s">
        <v>101</v>
      </c>
      <c r="B22165">
        <v>652</v>
      </c>
      <c r="C22165">
        <v>1886</v>
      </c>
      <c r="D22165">
        <v>0</v>
      </c>
      <c r="E22165">
        <v>0</v>
      </c>
      <c r="F22165" s="1"/>
      <c r="G22165" s="1"/>
      <c r="H22165" s="1"/>
      <c r="I22165" s="1"/>
      <c r="J22165" s="1"/>
      <c r="K22165" s="1"/>
      <c r="L22165" s="1"/>
      <c r="M22165" s="1"/>
    </row>
    <row r="22166" spans="1:13" x14ac:dyDescent="0.25">
      <c r="A22166" t="s">
        <v>101</v>
      </c>
      <c r="B22166">
        <v>652</v>
      </c>
      <c r="C22166">
        <v>1887</v>
      </c>
      <c r="D22166">
        <v>0</v>
      </c>
      <c r="E22166">
        <v>0</v>
      </c>
      <c r="F22166" s="1"/>
      <c r="G22166" s="1"/>
      <c r="H22166" s="1"/>
      <c r="I22166" s="1"/>
      <c r="J22166" s="1"/>
      <c r="K22166" s="1"/>
      <c r="L22166" s="1"/>
      <c r="M22166" s="1"/>
    </row>
    <row r="22167" spans="1:13" x14ac:dyDescent="0.25">
      <c r="A22167" t="s">
        <v>101</v>
      </c>
      <c r="B22167">
        <v>652</v>
      </c>
      <c r="C22167">
        <v>1888</v>
      </c>
      <c r="D22167">
        <v>0</v>
      </c>
      <c r="E22167">
        <v>0</v>
      </c>
      <c r="F22167" s="1"/>
      <c r="G22167" s="1"/>
      <c r="H22167" s="1"/>
      <c r="I22167" s="1"/>
      <c r="J22167" s="1"/>
      <c r="K22167" s="1"/>
      <c r="L22167" s="1"/>
      <c r="M22167" s="1"/>
    </row>
    <row r="22168" spans="1:13" x14ac:dyDescent="0.25">
      <c r="A22168" t="s">
        <v>101</v>
      </c>
      <c r="B22168">
        <v>652</v>
      </c>
      <c r="C22168">
        <v>1889</v>
      </c>
      <c r="D22168">
        <v>0</v>
      </c>
      <c r="E22168">
        <v>0</v>
      </c>
      <c r="F22168" s="1"/>
      <c r="G22168" s="1"/>
      <c r="H22168" s="1"/>
      <c r="I22168" s="1"/>
      <c r="J22168" s="1"/>
      <c r="K22168" s="1"/>
      <c r="L22168" s="1"/>
      <c r="M22168" s="1"/>
    </row>
    <row r="22169" spans="1:13" x14ac:dyDescent="0.25">
      <c r="A22169" t="s">
        <v>101</v>
      </c>
      <c r="B22169">
        <v>652</v>
      </c>
      <c r="C22169">
        <v>1890</v>
      </c>
      <c r="D22169">
        <v>0</v>
      </c>
      <c r="E22169">
        <v>0</v>
      </c>
      <c r="F22169" s="1"/>
      <c r="G22169" s="1"/>
      <c r="H22169" s="1"/>
      <c r="I22169" s="1"/>
      <c r="J22169" s="1"/>
      <c r="K22169" s="1"/>
      <c r="L22169" s="1"/>
      <c r="M22169" s="1"/>
    </row>
    <row r="22170" spans="1:13" x14ac:dyDescent="0.25">
      <c r="A22170" t="s">
        <v>101</v>
      </c>
      <c r="B22170">
        <v>652</v>
      </c>
      <c r="C22170">
        <v>1891</v>
      </c>
      <c r="D22170">
        <v>0</v>
      </c>
      <c r="E22170">
        <v>0</v>
      </c>
      <c r="F22170" s="1"/>
      <c r="G22170" s="1"/>
      <c r="H22170" s="1"/>
      <c r="I22170" s="1"/>
      <c r="J22170" s="1"/>
      <c r="K22170" s="1"/>
      <c r="L22170" s="1"/>
      <c r="M22170" s="1"/>
    </row>
    <row r="22171" spans="1:13" x14ac:dyDescent="0.25">
      <c r="A22171" t="s">
        <v>101</v>
      </c>
      <c r="B22171">
        <v>652</v>
      </c>
      <c r="C22171">
        <v>1892</v>
      </c>
      <c r="D22171">
        <v>0</v>
      </c>
      <c r="E22171">
        <v>0</v>
      </c>
      <c r="F22171" s="1"/>
      <c r="G22171" s="1"/>
      <c r="H22171" s="1"/>
      <c r="I22171" s="1"/>
      <c r="J22171" s="1"/>
      <c r="K22171" s="1"/>
      <c r="L22171" s="1"/>
      <c r="M22171" s="1"/>
    </row>
    <row r="22172" spans="1:13" x14ac:dyDescent="0.25">
      <c r="A22172" t="s">
        <v>101</v>
      </c>
      <c r="B22172">
        <v>652</v>
      </c>
      <c r="C22172">
        <v>1893</v>
      </c>
      <c r="D22172">
        <v>0</v>
      </c>
      <c r="E22172">
        <v>0</v>
      </c>
      <c r="F22172" s="1"/>
      <c r="G22172" s="1"/>
      <c r="H22172" s="1"/>
      <c r="I22172" s="1"/>
      <c r="J22172" s="1"/>
      <c r="K22172" s="1"/>
      <c r="L22172" s="1"/>
      <c r="M22172" s="1"/>
    </row>
    <row r="22173" spans="1:13" x14ac:dyDescent="0.25">
      <c r="A22173" t="s">
        <v>101</v>
      </c>
      <c r="B22173">
        <v>652</v>
      </c>
      <c r="C22173">
        <v>1894</v>
      </c>
      <c r="D22173">
        <v>0</v>
      </c>
      <c r="E22173">
        <v>0</v>
      </c>
      <c r="F22173" s="1"/>
      <c r="G22173" s="1"/>
      <c r="H22173" s="1"/>
      <c r="I22173" s="1"/>
      <c r="J22173" s="1"/>
      <c r="K22173" s="1"/>
      <c r="L22173" s="1"/>
      <c r="M22173" s="1"/>
    </row>
    <row r="22174" spans="1:13" x14ac:dyDescent="0.25">
      <c r="A22174" t="s">
        <v>101</v>
      </c>
      <c r="B22174">
        <v>652</v>
      </c>
      <c r="C22174">
        <v>1895</v>
      </c>
      <c r="D22174">
        <v>0</v>
      </c>
      <c r="E22174">
        <v>0</v>
      </c>
      <c r="F22174" s="1"/>
      <c r="G22174" s="1"/>
      <c r="H22174" s="1"/>
      <c r="I22174" s="1"/>
      <c r="J22174" s="1"/>
      <c r="K22174" s="1"/>
      <c r="L22174" s="1"/>
      <c r="M22174" s="1"/>
    </row>
    <row r="22175" spans="1:13" x14ac:dyDescent="0.25">
      <c r="A22175" t="s">
        <v>101</v>
      </c>
      <c r="B22175">
        <v>652</v>
      </c>
      <c r="C22175">
        <v>1896</v>
      </c>
      <c r="D22175">
        <v>0</v>
      </c>
      <c r="E22175">
        <v>0</v>
      </c>
      <c r="F22175" s="1"/>
      <c r="G22175" s="1"/>
      <c r="H22175" s="1"/>
      <c r="I22175" s="1"/>
      <c r="J22175" s="1"/>
      <c r="K22175" s="1"/>
      <c r="L22175" s="1"/>
      <c r="M22175" s="1"/>
    </row>
    <row r="22176" spans="1:13" x14ac:dyDescent="0.25">
      <c r="A22176" t="s">
        <v>101</v>
      </c>
      <c r="B22176">
        <v>652</v>
      </c>
      <c r="C22176">
        <v>1897</v>
      </c>
      <c r="D22176">
        <v>0</v>
      </c>
      <c r="E22176">
        <v>0</v>
      </c>
      <c r="F22176" s="1"/>
      <c r="G22176" s="1"/>
      <c r="H22176" s="1"/>
      <c r="I22176" s="1"/>
      <c r="J22176" s="1"/>
      <c r="K22176" s="1"/>
      <c r="L22176" s="1"/>
      <c r="M22176" s="1"/>
    </row>
    <row r="22177" spans="1:13" x14ac:dyDescent="0.25">
      <c r="A22177" t="s">
        <v>101</v>
      </c>
      <c r="B22177">
        <v>652</v>
      </c>
      <c r="C22177">
        <v>1898</v>
      </c>
      <c r="D22177">
        <v>0</v>
      </c>
      <c r="E22177">
        <v>0</v>
      </c>
      <c r="F22177" s="1"/>
      <c r="G22177" s="1"/>
      <c r="H22177" s="1"/>
      <c r="I22177" s="1"/>
      <c r="J22177" s="1"/>
      <c r="K22177" s="1"/>
      <c r="L22177" s="1"/>
      <c r="M22177" s="1"/>
    </row>
    <row r="22178" spans="1:13" x14ac:dyDescent="0.25">
      <c r="A22178" t="s">
        <v>101</v>
      </c>
      <c r="B22178">
        <v>652</v>
      </c>
      <c r="C22178">
        <v>1899</v>
      </c>
      <c r="D22178">
        <v>0</v>
      </c>
      <c r="E22178">
        <v>0</v>
      </c>
      <c r="F22178" s="1"/>
      <c r="G22178" s="1"/>
      <c r="H22178" s="1"/>
      <c r="I22178" s="1"/>
      <c r="J22178" s="1"/>
      <c r="K22178" s="1"/>
      <c r="L22178" s="1"/>
      <c r="M22178" s="1"/>
    </row>
    <row r="22179" spans="1:13" x14ac:dyDescent="0.25">
      <c r="A22179" t="s">
        <v>101</v>
      </c>
      <c r="B22179">
        <v>652</v>
      </c>
      <c r="C22179">
        <v>1900</v>
      </c>
      <c r="D22179">
        <v>0</v>
      </c>
      <c r="E22179">
        <v>0</v>
      </c>
      <c r="F22179" s="1"/>
      <c r="G22179" s="1"/>
      <c r="H22179" s="1"/>
      <c r="I22179" s="1"/>
      <c r="J22179" s="1"/>
      <c r="K22179" s="1"/>
      <c r="L22179" s="1"/>
      <c r="M22179" s="1"/>
    </row>
    <row r="22180" spans="1:13" x14ac:dyDescent="0.25">
      <c r="A22180" t="s">
        <v>101</v>
      </c>
      <c r="B22180">
        <v>652</v>
      </c>
      <c r="C22180">
        <v>1901</v>
      </c>
      <c r="D22180">
        <v>0</v>
      </c>
      <c r="E22180">
        <v>0</v>
      </c>
      <c r="F22180" s="1"/>
      <c r="G22180" s="1"/>
      <c r="H22180" s="1"/>
      <c r="I22180" s="1"/>
      <c r="J22180" s="1"/>
      <c r="K22180" s="1"/>
      <c r="L22180" s="1"/>
      <c r="M22180" s="1"/>
    </row>
    <row r="22181" spans="1:13" x14ac:dyDescent="0.25">
      <c r="A22181" t="s">
        <v>101</v>
      </c>
      <c r="B22181">
        <v>652</v>
      </c>
      <c r="C22181">
        <v>1902</v>
      </c>
      <c r="D22181">
        <v>0</v>
      </c>
      <c r="E22181">
        <v>0</v>
      </c>
      <c r="F22181" s="1"/>
      <c r="G22181" s="1"/>
      <c r="H22181" s="1"/>
      <c r="I22181" s="1"/>
      <c r="J22181" s="1"/>
      <c r="K22181" s="1"/>
      <c r="L22181" s="1"/>
      <c r="M22181" s="1"/>
    </row>
    <row r="22182" spans="1:13" x14ac:dyDescent="0.25">
      <c r="A22182" t="s">
        <v>101</v>
      </c>
      <c r="B22182">
        <v>652</v>
      </c>
      <c r="C22182">
        <v>1903</v>
      </c>
      <c r="D22182">
        <v>0</v>
      </c>
      <c r="E22182">
        <v>0</v>
      </c>
      <c r="F22182" s="1"/>
      <c r="G22182" s="1"/>
      <c r="H22182" s="1"/>
      <c r="I22182" s="1"/>
      <c r="J22182" s="1"/>
      <c r="K22182" s="1"/>
      <c r="L22182" s="1"/>
      <c r="M22182" s="1"/>
    </row>
    <row r="22183" spans="1:13" x14ac:dyDescent="0.25">
      <c r="A22183" t="s">
        <v>101</v>
      </c>
      <c r="B22183">
        <v>652</v>
      </c>
      <c r="C22183">
        <v>1904</v>
      </c>
      <c r="D22183">
        <v>0</v>
      </c>
      <c r="E22183">
        <v>0</v>
      </c>
      <c r="F22183" s="1"/>
      <c r="G22183" s="1"/>
      <c r="H22183" s="1"/>
      <c r="I22183" s="1"/>
      <c r="J22183" s="1"/>
      <c r="K22183" s="1"/>
      <c r="L22183" s="1"/>
      <c r="M22183" s="1"/>
    </row>
    <row r="22184" spans="1:13" x14ac:dyDescent="0.25">
      <c r="A22184" t="s">
        <v>101</v>
      </c>
      <c r="B22184">
        <v>652</v>
      </c>
      <c r="C22184">
        <v>1905</v>
      </c>
      <c r="D22184">
        <v>0</v>
      </c>
      <c r="E22184">
        <v>0</v>
      </c>
      <c r="F22184" s="1"/>
      <c r="G22184" s="1"/>
      <c r="H22184" s="1"/>
      <c r="I22184" s="1"/>
      <c r="J22184" s="1"/>
      <c r="K22184" s="1"/>
      <c r="L22184" s="1"/>
      <c r="M22184" s="1"/>
    </row>
    <row r="22185" spans="1:13" x14ac:dyDescent="0.25">
      <c r="A22185" t="s">
        <v>101</v>
      </c>
      <c r="B22185">
        <v>652</v>
      </c>
      <c r="C22185">
        <v>1906</v>
      </c>
      <c r="D22185">
        <v>0</v>
      </c>
      <c r="E22185">
        <v>0</v>
      </c>
      <c r="F22185" s="1"/>
      <c r="G22185" s="1"/>
      <c r="H22185" s="1"/>
      <c r="I22185" s="1"/>
      <c r="J22185" s="1"/>
      <c r="K22185" s="1"/>
      <c r="L22185" s="1"/>
      <c r="M22185" s="1"/>
    </row>
    <row r="22186" spans="1:13" x14ac:dyDescent="0.25">
      <c r="A22186" t="s">
        <v>101</v>
      </c>
      <c r="B22186">
        <v>652</v>
      </c>
      <c r="C22186">
        <v>1907</v>
      </c>
      <c r="D22186">
        <v>0</v>
      </c>
      <c r="E22186">
        <v>0</v>
      </c>
      <c r="F22186" s="1"/>
      <c r="G22186" s="1"/>
      <c r="H22186" s="1"/>
      <c r="I22186" s="1"/>
      <c r="J22186" s="1"/>
      <c r="K22186" s="1"/>
      <c r="L22186" s="1"/>
      <c r="M22186" s="1"/>
    </row>
    <row r="22187" spans="1:13" x14ac:dyDescent="0.25">
      <c r="A22187" t="s">
        <v>101</v>
      </c>
      <c r="B22187">
        <v>652</v>
      </c>
      <c r="C22187">
        <v>1908</v>
      </c>
      <c r="D22187">
        <v>0</v>
      </c>
      <c r="E22187">
        <v>0</v>
      </c>
      <c r="F22187" s="1"/>
      <c r="G22187" s="1"/>
      <c r="H22187" s="1"/>
      <c r="I22187" s="1"/>
      <c r="J22187" s="1"/>
      <c r="K22187" s="1"/>
      <c r="L22187" s="1"/>
      <c r="M22187" s="1"/>
    </row>
    <row r="22188" spans="1:13" x14ac:dyDescent="0.25">
      <c r="A22188" t="s">
        <v>101</v>
      </c>
      <c r="B22188">
        <v>652</v>
      </c>
      <c r="C22188">
        <v>1909</v>
      </c>
      <c r="D22188">
        <v>0</v>
      </c>
      <c r="E22188">
        <v>0</v>
      </c>
      <c r="F22188" s="1"/>
      <c r="G22188" s="1"/>
      <c r="H22188" s="1"/>
      <c r="I22188" s="1"/>
      <c r="J22188" s="1"/>
      <c r="K22188" s="1"/>
      <c r="L22188" s="1"/>
      <c r="M22188" s="1"/>
    </row>
    <row r="22189" spans="1:13" x14ac:dyDescent="0.25">
      <c r="A22189" t="s">
        <v>101</v>
      </c>
      <c r="B22189">
        <v>652</v>
      </c>
      <c r="C22189">
        <v>1910</v>
      </c>
      <c r="D22189">
        <v>0</v>
      </c>
      <c r="E22189">
        <v>0</v>
      </c>
      <c r="F22189" s="1"/>
      <c r="G22189" s="1"/>
      <c r="H22189" s="1"/>
      <c r="I22189" s="1"/>
      <c r="J22189" s="1"/>
      <c r="K22189" s="1"/>
      <c r="L22189" s="1"/>
      <c r="M22189" s="1"/>
    </row>
    <row r="22190" spans="1:13" x14ac:dyDescent="0.25">
      <c r="A22190" t="s">
        <v>101</v>
      </c>
      <c r="B22190">
        <v>652</v>
      </c>
      <c r="C22190">
        <v>1911</v>
      </c>
      <c r="D22190">
        <v>0</v>
      </c>
      <c r="E22190">
        <v>0</v>
      </c>
      <c r="F22190" s="1"/>
      <c r="G22190" s="1"/>
      <c r="H22190" s="1"/>
      <c r="I22190" s="1"/>
      <c r="J22190" s="1"/>
      <c r="K22190" s="1"/>
      <c r="L22190" s="1"/>
      <c r="M22190" s="1"/>
    </row>
    <row r="22191" spans="1:13" x14ac:dyDescent="0.25">
      <c r="A22191" t="s">
        <v>101</v>
      </c>
      <c r="B22191">
        <v>652</v>
      </c>
      <c r="C22191">
        <v>1912</v>
      </c>
      <c r="D22191">
        <v>0</v>
      </c>
      <c r="E22191">
        <v>0</v>
      </c>
      <c r="F22191" s="1"/>
      <c r="G22191" s="1"/>
      <c r="H22191" s="1"/>
      <c r="I22191" s="1"/>
      <c r="J22191" s="1"/>
      <c r="K22191" s="1"/>
      <c r="L22191" s="1"/>
      <c r="M22191" s="1"/>
    </row>
    <row r="22192" spans="1:13" x14ac:dyDescent="0.25">
      <c r="A22192" t="s">
        <v>101</v>
      </c>
      <c r="B22192">
        <v>652</v>
      </c>
      <c r="C22192">
        <v>1913</v>
      </c>
      <c r="D22192">
        <v>0</v>
      </c>
      <c r="E22192">
        <v>0</v>
      </c>
      <c r="F22192" s="1"/>
      <c r="G22192" s="1"/>
      <c r="H22192" s="1"/>
      <c r="I22192" s="1"/>
      <c r="J22192" s="1"/>
      <c r="K22192" s="1"/>
      <c r="L22192" s="1"/>
      <c r="M22192" s="1"/>
    </row>
    <row r="22193" spans="1:13" x14ac:dyDescent="0.25">
      <c r="A22193" t="s">
        <v>101</v>
      </c>
      <c r="B22193">
        <v>652</v>
      </c>
      <c r="C22193">
        <v>1914</v>
      </c>
      <c r="D22193">
        <v>0</v>
      </c>
      <c r="E22193">
        <v>0</v>
      </c>
      <c r="F22193" s="1"/>
      <c r="G22193" s="1"/>
      <c r="H22193" s="1"/>
      <c r="I22193" s="1"/>
      <c r="J22193" s="1"/>
      <c r="K22193" s="1"/>
      <c r="L22193" s="1"/>
      <c r="M22193" s="1"/>
    </row>
    <row r="22194" spans="1:13" x14ac:dyDescent="0.25">
      <c r="A22194" t="s">
        <v>101</v>
      </c>
      <c r="B22194">
        <v>652</v>
      </c>
      <c r="C22194">
        <v>1915</v>
      </c>
      <c r="D22194">
        <v>0</v>
      </c>
      <c r="E22194">
        <v>0</v>
      </c>
      <c r="F22194" s="1"/>
      <c r="G22194" s="1"/>
      <c r="H22194" s="1"/>
      <c r="I22194" s="1"/>
      <c r="J22194" s="1"/>
      <c r="K22194" s="1"/>
      <c r="L22194" s="1"/>
      <c r="M22194" s="1"/>
    </row>
    <row r="22195" spans="1:13" x14ac:dyDescent="0.25">
      <c r="A22195" t="s">
        <v>101</v>
      </c>
      <c r="B22195">
        <v>652</v>
      </c>
      <c r="C22195">
        <v>1916</v>
      </c>
      <c r="D22195">
        <v>0</v>
      </c>
      <c r="E22195">
        <v>0</v>
      </c>
      <c r="F22195" s="1"/>
      <c r="G22195" s="1"/>
      <c r="H22195" s="1"/>
      <c r="I22195" s="1"/>
      <c r="J22195" s="1"/>
      <c r="K22195" s="1"/>
      <c r="L22195" s="1"/>
      <c r="M22195" s="1"/>
    </row>
    <row r="22196" spans="1:13" x14ac:dyDescent="0.25">
      <c r="A22196" t="s">
        <v>101</v>
      </c>
      <c r="B22196">
        <v>652</v>
      </c>
      <c r="C22196">
        <v>1917</v>
      </c>
      <c r="D22196">
        <v>0</v>
      </c>
      <c r="E22196">
        <v>0</v>
      </c>
      <c r="F22196" s="1"/>
      <c r="G22196" s="1"/>
      <c r="H22196" s="1"/>
      <c r="I22196" s="1"/>
      <c r="J22196" s="1"/>
      <c r="K22196" s="1"/>
      <c r="L22196" s="1"/>
      <c r="M22196" s="1"/>
    </row>
    <row r="22197" spans="1:13" x14ac:dyDescent="0.25">
      <c r="A22197" t="s">
        <v>101</v>
      </c>
      <c r="B22197">
        <v>652</v>
      </c>
      <c r="C22197">
        <v>1918</v>
      </c>
      <c r="D22197">
        <v>0</v>
      </c>
      <c r="E22197">
        <v>0</v>
      </c>
      <c r="F22197" s="1"/>
      <c r="G22197" s="1"/>
      <c r="H22197" s="1"/>
      <c r="I22197" s="1"/>
      <c r="J22197" s="1"/>
      <c r="K22197" s="1"/>
      <c r="L22197" s="1"/>
      <c r="M22197" s="1"/>
    </row>
    <row r="22198" spans="1:13" x14ac:dyDescent="0.25">
      <c r="A22198" t="s">
        <v>101</v>
      </c>
      <c r="B22198">
        <v>652</v>
      </c>
      <c r="C22198">
        <v>1919</v>
      </c>
      <c r="D22198">
        <v>0</v>
      </c>
      <c r="E22198">
        <v>0</v>
      </c>
      <c r="F22198" s="1"/>
      <c r="G22198" s="1"/>
      <c r="H22198" s="1"/>
      <c r="I22198" s="1"/>
      <c r="J22198" s="1"/>
      <c r="K22198" s="1"/>
      <c r="L22198" s="1"/>
      <c r="M22198" s="1"/>
    </row>
    <row r="22199" spans="1:13" x14ac:dyDescent="0.25">
      <c r="A22199" t="s">
        <v>101</v>
      </c>
      <c r="B22199">
        <v>652</v>
      </c>
      <c r="C22199">
        <v>1920</v>
      </c>
      <c r="D22199">
        <v>0</v>
      </c>
      <c r="E22199">
        <v>0</v>
      </c>
      <c r="F22199" s="1"/>
      <c r="G22199" s="1"/>
      <c r="H22199" s="1"/>
      <c r="I22199" s="1"/>
      <c r="J22199" s="1"/>
      <c r="K22199" s="1"/>
      <c r="L22199" s="1"/>
      <c r="M22199" s="1"/>
    </row>
    <row r="22200" spans="1:13" x14ac:dyDescent="0.25">
      <c r="A22200" t="s">
        <v>101</v>
      </c>
      <c r="B22200">
        <v>652</v>
      </c>
      <c r="C22200">
        <v>1921</v>
      </c>
      <c r="D22200">
        <v>0</v>
      </c>
      <c r="E22200">
        <v>0</v>
      </c>
      <c r="F22200" s="1"/>
      <c r="G22200" s="1"/>
      <c r="H22200" s="1"/>
      <c r="I22200" s="1"/>
      <c r="J22200" s="1"/>
      <c r="K22200" s="1"/>
      <c r="L22200" s="1"/>
      <c r="M22200" s="1"/>
    </row>
    <row r="22201" spans="1:13" x14ac:dyDescent="0.25">
      <c r="A22201" t="s">
        <v>101</v>
      </c>
      <c r="B22201">
        <v>652</v>
      </c>
      <c r="C22201">
        <v>1922</v>
      </c>
      <c r="D22201">
        <v>0</v>
      </c>
      <c r="E22201">
        <v>0</v>
      </c>
      <c r="F22201" s="1"/>
      <c r="G22201" s="1"/>
      <c r="H22201" s="1"/>
      <c r="I22201" s="1"/>
      <c r="J22201" s="1"/>
      <c r="K22201" s="1"/>
      <c r="L22201" s="1"/>
      <c r="M22201" s="1"/>
    </row>
    <row r="22202" spans="1:13" x14ac:dyDescent="0.25">
      <c r="A22202" t="s">
        <v>101</v>
      </c>
      <c r="B22202">
        <v>652</v>
      </c>
      <c r="C22202">
        <v>1923</v>
      </c>
      <c r="D22202">
        <v>0</v>
      </c>
      <c r="E22202">
        <v>0</v>
      </c>
      <c r="F22202" s="1"/>
      <c r="G22202" s="1"/>
      <c r="H22202" s="1"/>
      <c r="I22202" s="1"/>
      <c r="J22202" s="1"/>
      <c r="K22202" s="1"/>
      <c r="L22202" s="1"/>
      <c r="M22202" s="1"/>
    </row>
    <row r="22203" spans="1:13" x14ac:dyDescent="0.25">
      <c r="A22203" t="s">
        <v>101</v>
      </c>
      <c r="B22203">
        <v>652</v>
      </c>
      <c r="C22203">
        <v>1924</v>
      </c>
      <c r="D22203">
        <v>0</v>
      </c>
      <c r="E22203">
        <v>0</v>
      </c>
      <c r="F22203" s="1"/>
      <c r="G22203" s="1"/>
      <c r="H22203" s="1"/>
      <c r="I22203" s="1"/>
      <c r="J22203" s="1"/>
      <c r="K22203" s="1"/>
      <c r="L22203" s="1"/>
      <c r="M22203" s="1"/>
    </row>
    <row r="22204" spans="1:13" x14ac:dyDescent="0.25">
      <c r="A22204" t="s">
        <v>101</v>
      </c>
      <c r="B22204">
        <v>652</v>
      </c>
      <c r="C22204">
        <v>1925</v>
      </c>
      <c r="D22204">
        <v>0</v>
      </c>
      <c r="E22204">
        <v>0</v>
      </c>
      <c r="F22204" s="1"/>
      <c r="G22204" s="1"/>
      <c r="H22204" s="1"/>
      <c r="I22204" s="1"/>
      <c r="J22204" s="1"/>
      <c r="K22204" s="1"/>
      <c r="L22204" s="1"/>
      <c r="M22204" s="1"/>
    </row>
    <row r="22205" spans="1:13" x14ac:dyDescent="0.25">
      <c r="A22205" t="s">
        <v>101</v>
      </c>
      <c r="B22205">
        <v>652</v>
      </c>
      <c r="C22205">
        <v>1926</v>
      </c>
      <c r="D22205">
        <v>0</v>
      </c>
      <c r="E22205">
        <v>0</v>
      </c>
      <c r="F22205" s="1"/>
      <c r="G22205" s="1"/>
      <c r="H22205" s="1"/>
      <c r="I22205" s="1"/>
      <c r="J22205" s="1"/>
      <c r="K22205" s="1"/>
      <c r="L22205" s="1"/>
      <c r="M22205" s="1"/>
    </row>
    <row r="22206" spans="1:13" x14ac:dyDescent="0.25">
      <c r="A22206" t="s">
        <v>101</v>
      </c>
      <c r="B22206">
        <v>652</v>
      </c>
      <c r="C22206">
        <v>1927</v>
      </c>
      <c r="D22206">
        <v>0</v>
      </c>
      <c r="E22206">
        <v>0</v>
      </c>
      <c r="F22206" s="1"/>
      <c r="G22206" s="1"/>
      <c r="H22206" s="1"/>
      <c r="I22206" s="1"/>
      <c r="J22206" s="1"/>
      <c r="K22206" s="1"/>
      <c r="L22206" s="1"/>
      <c r="M22206" s="1"/>
    </row>
    <row r="22207" spans="1:13" x14ac:dyDescent="0.25">
      <c r="A22207" t="s">
        <v>101</v>
      </c>
      <c r="B22207">
        <v>652</v>
      </c>
      <c r="C22207">
        <v>1928</v>
      </c>
      <c r="D22207">
        <v>0</v>
      </c>
      <c r="E22207">
        <v>0</v>
      </c>
      <c r="F22207" s="1"/>
      <c r="G22207" s="1"/>
      <c r="H22207" s="1"/>
      <c r="I22207" s="1"/>
      <c r="J22207" s="1"/>
      <c r="K22207" s="1"/>
      <c r="L22207" s="1"/>
      <c r="M22207" s="1"/>
    </row>
    <row r="22208" spans="1:13" x14ac:dyDescent="0.25">
      <c r="A22208" t="s">
        <v>101</v>
      </c>
      <c r="B22208">
        <v>652</v>
      </c>
      <c r="C22208">
        <v>1929</v>
      </c>
      <c r="D22208">
        <v>0</v>
      </c>
      <c r="E22208">
        <v>0</v>
      </c>
      <c r="F22208" s="1"/>
      <c r="G22208" s="1"/>
      <c r="H22208" s="1"/>
      <c r="I22208" s="1"/>
      <c r="J22208" s="1"/>
      <c r="K22208" s="1"/>
      <c r="L22208" s="1"/>
      <c r="M22208" s="1"/>
    </row>
    <row r="22209" spans="1:13" x14ac:dyDescent="0.25">
      <c r="A22209" t="s">
        <v>101</v>
      </c>
      <c r="B22209">
        <v>652</v>
      </c>
      <c r="C22209">
        <v>1930</v>
      </c>
      <c r="D22209">
        <v>0</v>
      </c>
      <c r="E22209">
        <v>0</v>
      </c>
      <c r="F22209" s="1"/>
      <c r="G22209" s="1"/>
      <c r="H22209" s="1"/>
      <c r="I22209" s="1"/>
      <c r="J22209" s="1"/>
      <c r="K22209" s="1"/>
      <c r="L22209" s="1"/>
      <c r="M22209" s="1"/>
    </row>
    <row r="22210" spans="1:13" x14ac:dyDescent="0.25">
      <c r="A22210" t="s">
        <v>101</v>
      </c>
      <c r="B22210">
        <v>652</v>
      </c>
      <c r="C22210">
        <v>1931</v>
      </c>
      <c r="D22210">
        <v>0</v>
      </c>
      <c r="E22210">
        <v>0</v>
      </c>
      <c r="F22210" s="1"/>
      <c r="G22210" s="1"/>
      <c r="H22210" s="1"/>
      <c r="I22210" s="1"/>
      <c r="J22210" s="1"/>
      <c r="K22210" s="1"/>
      <c r="L22210" s="1"/>
      <c r="M22210" s="1"/>
    </row>
    <row r="22211" spans="1:13" x14ac:dyDescent="0.25">
      <c r="A22211" t="s">
        <v>101</v>
      </c>
      <c r="B22211">
        <v>652</v>
      </c>
      <c r="C22211">
        <v>1932</v>
      </c>
      <c r="D22211">
        <v>0</v>
      </c>
      <c r="E22211">
        <v>0</v>
      </c>
      <c r="F22211" s="1"/>
      <c r="G22211" s="1"/>
      <c r="H22211" s="1"/>
      <c r="I22211" s="1"/>
      <c r="J22211" s="1"/>
      <c r="K22211" s="1"/>
      <c r="L22211" s="1"/>
      <c r="M22211" s="1"/>
    </row>
    <row r="22212" spans="1:13" x14ac:dyDescent="0.25">
      <c r="A22212" t="s">
        <v>101</v>
      </c>
      <c r="B22212">
        <v>652</v>
      </c>
      <c r="C22212">
        <v>1933</v>
      </c>
      <c r="D22212">
        <v>0</v>
      </c>
      <c r="E22212">
        <v>0</v>
      </c>
      <c r="F22212" s="1"/>
      <c r="G22212" s="1"/>
      <c r="H22212" s="1"/>
      <c r="I22212" s="1"/>
      <c r="J22212" s="1"/>
      <c r="K22212" s="1"/>
      <c r="L22212" s="1"/>
      <c r="M22212" s="1"/>
    </row>
    <row r="22213" spans="1:13" x14ac:dyDescent="0.25">
      <c r="A22213" t="s">
        <v>101</v>
      </c>
      <c r="B22213">
        <v>652</v>
      </c>
      <c r="C22213">
        <v>1934</v>
      </c>
      <c r="D22213">
        <v>0</v>
      </c>
      <c r="E22213">
        <v>0</v>
      </c>
      <c r="F22213" s="1"/>
      <c r="G22213" s="1"/>
      <c r="H22213" s="1"/>
      <c r="I22213" s="1"/>
      <c r="J22213" s="1"/>
      <c r="K22213" s="1"/>
      <c r="L22213" s="1"/>
      <c r="M22213" s="1"/>
    </row>
    <row r="22214" spans="1:13" x14ac:dyDescent="0.25">
      <c r="A22214" t="s">
        <v>101</v>
      </c>
      <c r="B22214">
        <v>652</v>
      </c>
      <c r="C22214">
        <v>1935</v>
      </c>
      <c r="D22214">
        <v>0</v>
      </c>
      <c r="E22214">
        <v>0</v>
      </c>
      <c r="F22214" s="1"/>
      <c r="G22214" s="1"/>
      <c r="H22214" s="1"/>
      <c r="I22214" s="1"/>
      <c r="J22214" s="1"/>
      <c r="K22214" s="1"/>
      <c r="L22214" s="1"/>
      <c r="M22214" s="1"/>
    </row>
    <row r="22215" spans="1:13" x14ac:dyDescent="0.25">
      <c r="A22215" t="s">
        <v>101</v>
      </c>
      <c r="B22215">
        <v>652</v>
      </c>
      <c r="C22215">
        <v>1936</v>
      </c>
      <c r="D22215">
        <v>0</v>
      </c>
      <c r="E22215">
        <v>0</v>
      </c>
      <c r="F22215" s="1"/>
      <c r="G22215" s="1"/>
      <c r="H22215" s="1"/>
      <c r="I22215" s="1"/>
      <c r="J22215" s="1"/>
      <c r="K22215" s="1"/>
      <c r="L22215" s="1"/>
      <c r="M22215" s="1"/>
    </row>
    <row r="22216" spans="1:13" x14ac:dyDescent="0.25">
      <c r="A22216" t="s">
        <v>101</v>
      </c>
      <c r="B22216">
        <v>652</v>
      </c>
      <c r="C22216">
        <v>1937</v>
      </c>
      <c r="D22216">
        <v>0</v>
      </c>
      <c r="E22216">
        <v>0</v>
      </c>
      <c r="F22216" s="1"/>
      <c r="G22216" s="1"/>
      <c r="H22216" s="1"/>
      <c r="I22216" s="1"/>
      <c r="J22216" s="1"/>
      <c r="K22216" s="1"/>
      <c r="L22216" s="1"/>
      <c r="M22216" s="1"/>
    </row>
    <row r="22217" spans="1:13" x14ac:dyDescent="0.25">
      <c r="A22217" t="s">
        <v>101</v>
      </c>
      <c r="B22217">
        <v>652</v>
      </c>
      <c r="C22217">
        <v>1938</v>
      </c>
      <c r="D22217">
        <v>0</v>
      </c>
      <c r="E22217">
        <v>0</v>
      </c>
      <c r="F22217" s="1"/>
      <c r="G22217" s="1"/>
      <c r="H22217" s="1"/>
      <c r="I22217" s="1"/>
      <c r="J22217" s="1"/>
      <c r="K22217" s="1"/>
      <c r="L22217" s="1"/>
      <c r="M22217" s="1"/>
    </row>
    <row r="22218" spans="1:13" x14ac:dyDescent="0.25">
      <c r="A22218" t="s">
        <v>101</v>
      </c>
      <c r="B22218">
        <v>652</v>
      </c>
      <c r="C22218">
        <v>1939</v>
      </c>
      <c r="D22218">
        <v>0</v>
      </c>
      <c r="E22218">
        <v>0</v>
      </c>
      <c r="F22218" s="1"/>
      <c r="G22218" s="1"/>
      <c r="H22218" s="1"/>
      <c r="I22218" s="1"/>
      <c r="J22218" s="1"/>
      <c r="K22218" s="1"/>
      <c r="L22218" s="1"/>
      <c r="M22218" s="1"/>
    </row>
    <row r="22219" spans="1:13" x14ac:dyDescent="0.25">
      <c r="A22219" t="s">
        <v>101</v>
      </c>
      <c r="B22219">
        <v>652</v>
      </c>
      <c r="C22219">
        <v>1940</v>
      </c>
      <c r="D22219">
        <v>0</v>
      </c>
      <c r="E22219">
        <v>0</v>
      </c>
      <c r="F22219" s="1"/>
      <c r="G22219" s="1"/>
      <c r="H22219" s="1"/>
      <c r="I22219" s="1"/>
      <c r="J22219" s="1"/>
      <c r="K22219" s="1"/>
      <c r="L22219" s="1"/>
      <c r="M22219" s="1"/>
    </row>
    <row r="22220" spans="1:13" x14ac:dyDescent="0.25">
      <c r="A22220" t="s">
        <v>101</v>
      </c>
      <c r="B22220">
        <v>652</v>
      </c>
      <c r="C22220">
        <v>1941</v>
      </c>
      <c r="D22220">
        <v>0</v>
      </c>
      <c r="E22220">
        <v>0</v>
      </c>
      <c r="F22220" s="1"/>
      <c r="G22220" s="1"/>
      <c r="H22220" s="1"/>
      <c r="I22220" s="1"/>
      <c r="J22220" s="1"/>
      <c r="K22220" s="1"/>
      <c r="L22220" s="1"/>
      <c r="M22220" s="1"/>
    </row>
    <row r="22221" spans="1:13" x14ac:dyDescent="0.25">
      <c r="A22221" t="s">
        <v>101</v>
      </c>
      <c r="B22221">
        <v>652</v>
      </c>
      <c r="C22221">
        <v>1942</v>
      </c>
      <c r="D22221">
        <v>0</v>
      </c>
      <c r="E22221">
        <v>0</v>
      </c>
      <c r="F22221" s="1"/>
      <c r="G22221" s="1"/>
      <c r="H22221" s="1"/>
      <c r="I22221" s="1"/>
      <c r="J22221" s="1"/>
      <c r="K22221" s="1"/>
      <c r="L22221" s="1"/>
      <c r="M22221" s="1"/>
    </row>
    <row r="22222" spans="1:13" x14ac:dyDescent="0.25">
      <c r="A22222" t="s">
        <v>101</v>
      </c>
      <c r="B22222">
        <v>652</v>
      </c>
      <c r="C22222">
        <v>1943</v>
      </c>
      <c r="D22222">
        <v>0</v>
      </c>
      <c r="E22222">
        <v>0</v>
      </c>
      <c r="F22222" s="1"/>
      <c r="G22222" s="1"/>
      <c r="H22222" s="1"/>
      <c r="I22222" s="1"/>
      <c r="J22222" s="1"/>
      <c r="K22222" s="1"/>
      <c r="L22222" s="1"/>
      <c r="M22222" s="1"/>
    </row>
    <row r="22223" spans="1:13" x14ac:dyDescent="0.25">
      <c r="A22223" t="s">
        <v>101</v>
      </c>
      <c r="B22223">
        <v>652</v>
      </c>
      <c r="C22223">
        <v>1944</v>
      </c>
      <c r="D22223">
        <v>0</v>
      </c>
      <c r="E22223">
        <v>0</v>
      </c>
      <c r="F22223" s="1"/>
      <c r="G22223" s="1"/>
      <c r="H22223" s="1"/>
      <c r="I22223" s="1"/>
      <c r="J22223" s="1"/>
      <c r="K22223" s="1"/>
      <c r="L22223" s="1"/>
      <c r="M22223" s="1"/>
    </row>
    <row r="22224" spans="1:13" x14ac:dyDescent="0.25">
      <c r="A22224" t="s">
        <v>101</v>
      </c>
      <c r="B22224">
        <v>652</v>
      </c>
      <c r="C22224">
        <v>1945</v>
      </c>
      <c r="D22224">
        <v>0</v>
      </c>
      <c r="E22224">
        <v>0</v>
      </c>
      <c r="F22224" s="1"/>
      <c r="G22224" s="1"/>
      <c r="H22224" s="1"/>
      <c r="I22224" s="1"/>
      <c r="J22224" s="1"/>
      <c r="K22224" s="1"/>
      <c r="L22224" s="1"/>
      <c r="M22224" s="1"/>
    </row>
    <row r="22225" spans="1:13" x14ac:dyDescent="0.25">
      <c r="A22225" t="s">
        <v>101</v>
      </c>
      <c r="B22225">
        <v>652</v>
      </c>
      <c r="C22225">
        <v>1946</v>
      </c>
      <c r="D22225">
        <v>0</v>
      </c>
      <c r="E22225">
        <v>0</v>
      </c>
      <c r="F22225" s="1"/>
      <c r="G22225" s="1"/>
      <c r="H22225" s="1"/>
      <c r="I22225" s="1"/>
      <c r="J22225" s="1"/>
      <c r="K22225" s="1"/>
      <c r="L22225" s="1"/>
      <c r="M22225" s="1"/>
    </row>
    <row r="22226" spans="1:13" x14ac:dyDescent="0.25">
      <c r="A22226" t="s">
        <v>101</v>
      </c>
      <c r="B22226">
        <v>652</v>
      </c>
      <c r="C22226">
        <v>1947</v>
      </c>
      <c r="D22226">
        <v>0</v>
      </c>
      <c r="E22226">
        <v>0</v>
      </c>
      <c r="F22226" s="1"/>
      <c r="G22226" s="1"/>
      <c r="H22226" s="1"/>
      <c r="I22226" s="1"/>
      <c r="J22226" s="1"/>
      <c r="K22226" s="1"/>
      <c r="L22226" s="1"/>
      <c r="M22226" s="1"/>
    </row>
    <row r="22227" spans="1:13" x14ac:dyDescent="0.25">
      <c r="A22227" t="s">
        <v>101</v>
      </c>
      <c r="B22227">
        <v>652</v>
      </c>
      <c r="C22227">
        <v>1948</v>
      </c>
      <c r="D22227">
        <v>0</v>
      </c>
      <c r="E22227">
        <v>0</v>
      </c>
      <c r="F22227" s="1"/>
      <c r="G22227" s="1"/>
      <c r="H22227" s="1"/>
      <c r="I22227" s="1"/>
      <c r="J22227" s="1"/>
      <c r="K22227" s="1"/>
      <c r="L22227" s="1"/>
      <c r="M22227" s="1"/>
    </row>
    <row r="22228" spans="1:13" x14ac:dyDescent="0.25">
      <c r="A22228" t="s">
        <v>101</v>
      </c>
      <c r="B22228">
        <v>652</v>
      </c>
      <c r="C22228">
        <v>1949</v>
      </c>
      <c r="D22228">
        <v>0</v>
      </c>
      <c r="E22228">
        <v>0</v>
      </c>
      <c r="F22228" s="1"/>
      <c r="G22228" s="1"/>
      <c r="H22228" s="1"/>
      <c r="I22228" s="1"/>
      <c r="J22228" s="1"/>
      <c r="K22228" s="1"/>
      <c r="L22228" s="1"/>
      <c r="M22228" s="1"/>
    </row>
    <row r="22229" spans="1:13" x14ac:dyDescent="0.25">
      <c r="A22229" t="s">
        <v>101</v>
      </c>
      <c r="B22229">
        <v>652</v>
      </c>
      <c r="C22229">
        <v>1950</v>
      </c>
      <c r="D22229">
        <v>0</v>
      </c>
      <c r="E22229">
        <v>0</v>
      </c>
      <c r="F22229" s="1"/>
      <c r="G22229" s="1"/>
      <c r="H22229" s="1"/>
      <c r="I22229" s="1"/>
      <c r="J22229" s="1"/>
      <c r="K22229" s="1"/>
      <c r="L22229" s="1"/>
      <c r="M22229" s="1"/>
    </row>
    <row r="22230" spans="1:13" x14ac:dyDescent="0.25">
      <c r="A22230" t="s">
        <v>101</v>
      </c>
      <c r="B22230">
        <v>652</v>
      </c>
      <c r="C22230">
        <v>1951</v>
      </c>
      <c r="D22230">
        <v>0</v>
      </c>
      <c r="E22230">
        <v>0</v>
      </c>
      <c r="F22230" s="1"/>
      <c r="G22230" s="1"/>
      <c r="H22230" s="1"/>
      <c r="I22230" s="1"/>
      <c r="J22230" s="1"/>
      <c r="K22230" s="1"/>
      <c r="L22230" s="1"/>
      <c r="M22230" s="1">
        <v>3.7</v>
      </c>
    </row>
    <row r="22231" spans="1:13" x14ac:dyDescent="0.25">
      <c r="A22231" t="s">
        <v>101</v>
      </c>
      <c r="B22231">
        <v>652</v>
      </c>
      <c r="C22231">
        <v>1952</v>
      </c>
      <c r="D22231">
        <v>0</v>
      </c>
      <c r="E22231">
        <v>0</v>
      </c>
      <c r="F22231" s="1"/>
      <c r="G22231" s="1"/>
      <c r="H22231" s="1"/>
      <c r="I22231" s="1"/>
      <c r="J22231" s="1"/>
      <c r="K22231" s="1"/>
      <c r="L22231" s="1"/>
      <c r="M22231" s="1">
        <v>-1.8322099000000001</v>
      </c>
    </row>
    <row r="22232" spans="1:13" x14ac:dyDescent="0.25">
      <c r="A22232" t="s">
        <v>101</v>
      </c>
      <c r="B22232">
        <v>652</v>
      </c>
      <c r="C22232">
        <v>1953</v>
      </c>
      <c r="D22232">
        <v>0</v>
      </c>
      <c r="E22232">
        <v>0</v>
      </c>
      <c r="F22232" s="1"/>
      <c r="G22232" s="1"/>
      <c r="H22232" s="1"/>
      <c r="I22232" s="1"/>
      <c r="J22232" s="1"/>
      <c r="K22232" s="1"/>
      <c r="L22232" s="1"/>
      <c r="M22232" s="1">
        <v>13.8507</v>
      </c>
    </row>
    <row r="22233" spans="1:13" x14ac:dyDescent="0.25">
      <c r="A22233" t="s">
        <v>101</v>
      </c>
      <c r="B22233">
        <v>652</v>
      </c>
      <c r="C22233">
        <v>1954</v>
      </c>
      <c r="D22233">
        <v>0</v>
      </c>
      <c r="E22233">
        <v>0</v>
      </c>
      <c r="F22233" s="1"/>
      <c r="G22233" s="1"/>
      <c r="H22233" s="1"/>
      <c r="I22233" s="1"/>
      <c r="J22233" s="1"/>
      <c r="K22233" s="1"/>
      <c r="L22233" s="1"/>
      <c r="M22233" s="1">
        <v>12.597099999999999</v>
      </c>
    </row>
    <row r="22234" spans="1:13" x14ac:dyDescent="0.25">
      <c r="A22234" t="s">
        <v>101</v>
      </c>
      <c r="B22234">
        <v>652</v>
      </c>
      <c r="C22234">
        <v>1955</v>
      </c>
      <c r="D22234">
        <v>0</v>
      </c>
      <c r="E22234">
        <v>0</v>
      </c>
      <c r="F22234" s="1"/>
      <c r="G22234" s="1"/>
      <c r="H22234" s="1"/>
      <c r="I22234" s="1"/>
      <c r="J22234" s="1"/>
      <c r="K22234" s="1"/>
      <c r="L22234" s="1"/>
      <c r="M22234" s="1">
        <v>-6.4367799999999997</v>
      </c>
    </row>
    <row r="22235" spans="1:13" x14ac:dyDescent="0.25">
      <c r="A22235" t="s">
        <v>101</v>
      </c>
      <c r="B22235">
        <v>652</v>
      </c>
      <c r="C22235">
        <v>1956</v>
      </c>
      <c r="D22235">
        <v>0</v>
      </c>
      <c r="E22235">
        <v>0</v>
      </c>
      <c r="F22235" s="1"/>
      <c r="G22235" s="1"/>
      <c r="H22235" s="1"/>
      <c r="I22235" s="1"/>
      <c r="J22235" s="1"/>
      <c r="K22235" s="1"/>
      <c r="L22235" s="1"/>
      <c r="M22235" s="1">
        <v>5.8968100999999997</v>
      </c>
    </row>
    <row r="22236" spans="1:13" x14ac:dyDescent="0.25">
      <c r="A22236" t="s">
        <v>101</v>
      </c>
      <c r="B22236">
        <v>652</v>
      </c>
      <c r="C22236">
        <v>1957</v>
      </c>
      <c r="D22236">
        <v>0</v>
      </c>
      <c r="E22236">
        <v>0</v>
      </c>
      <c r="F22236" s="1"/>
      <c r="G22236" s="1"/>
      <c r="H22236" s="1"/>
      <c r="I22236" s="1"/>
      <c r="J22236" s="1"/>
      <c r="K22236" s="1"/>
      <c r="L22236" s="1"/>
      <c r="M22236" s="1">
        <v>3.2482600000000001</v>
      </c>
    </row>
    <row r="22237" spans="1:13" x14ac:dyDescent="0.25">
      <c r="A22237" t="s">
        <v>101</v>
      </c>
      <c r="B22237">
        <v>652</v>
      </c>
      <c r="C22237">
        <v>1958</v>
      </c>
      <c r="D22237">
        <v>0</v>
      </c>
      <c r="E22237">
        <v>0</v>
      </c>
      <c r="F22237" s="1"/>
      <c r="G22237" s="1"/>
      <c r="H22237" s="1"/>
      <c r="I22237" s="1"/>
      <c r="J22237" s="1"/>
      <c r="K22237" s="1"/>
      <c r="L22237" s="1"/>
      <c r="M22237" s="1">
        <v>-1.64794</v>
      </c>
    </row>
    <row r="22238" spans="1:13" x14ac:dyDescent="0.25">
      <c r="A22238" t="s">
        <v>101</v>
      </c>
      <c r="B22238">
        <v>652</v>
      </c>
      <c r="C22238">
        <v>1959</v>
      </c>
      <c r="D22238">
        <v>0</v>
      </c>
      <c r="E22238">
        <v>0</v>
      </c>
      <c r="F22238" s="1"/>
      <c r="G22238" s="1"/>
      <c r="H22238" s="1"/>
      <c r="I22238" s="1"/>
      <c r="J22238" s="1"/>
      <c r="K22238" s="1"/>
      <c r="L22238" s="1"/>
      <c r="M22238" s="1">
        <v>14.470700000000001</v>
      </c>
    </row>
    <row r="22239" spans="1:13" x14ac:dyDescent="0.25">
      <c r="A22239" t="s">
        <v>101</v>
      </c>
      <c r="B22239">
        <v>652</v>
      </c>
      <c r="C22239">
        <v>1960</v>
      </c>
      <c r="D22239">
        <v>0</v>
      </c>
      <c r="E22239">
        <v>0</v>
      </c>
      <c r="F22239" s="1"/>
      <c r="G22239" s="1"/>
      <c r="H22239" s="1"/>
      <c r="I22239" s="1"/>
      <c r="J22239" s="1"/>
      <c r="K22239" s="1"/>
      <c r="L22239" s="1"/>
      <c r="M22239" s="1">
        <v>7.3852301000000002</v>
      </c>
    </row>
    <row r="22240" spans="1:13" x14ac:dyDescent="0.25">
      <c r="A22240" t="s">
        <v>101</v>
      </c>
      <c r="B22240">
        <v>652</v>
      </c>
      <c r="C22240">
        <v>1961</v>
      </c>
      <c r="D22240">
        <v>0</v>
      </c>
      <c r="E22240">
        <v>0</v>
      </c>
      <c r="F22240" s="1"/>
      <c r="G22240" s="1"/>
      <c r="H22240" s="1"/>
      <c r="I22240" s="1"/>
      <c r="J22240" s="1"/>
      <c r="K22240" s="1"/>
      <c r="L22240" s="1"/>
      <c r="M22240" s="1">
        <v>3.4296801000000001</v>
      </c>
    </row>
    <row r="22241" spans="1:13" x14ac:dyDescent="0.25">
      <c r="A22241" t="s">
        <v>101</v>
      </c>
      <c r="B22241">
        <v>652</v>
      </c>
      <c r="C22241">
        <v>1962</v>
      </c>
      <c r="D22241">
        <v>0</v>
      </c>
      <c r="E22241">
        <v>0</v>
      </c>
      <c r="F22241" s="1">
        <v>7.4655699729919434</v>
      </c>
      <c r="G22241" s="1">
        <v>12.501500129699707</v>
      </c>
      <c r="H22241" s="1">
        <v>0.20726999640464783</v>
      </c>
      <c r="I22241" s="1">
        <v>12.294230133295059</v>
      </c>
      <c r="J22241" s="1">
        <v>-4.8286601603031158</v>
      </c>
      <c r="K22241" s="1">
        <v>11.772199630737305</v>
      </c>
      <c r="L22241" s="1"/>
      <c r="M22241" s="1">
        <v>4.1091598999999999</v>
      </c>
    </row>
    <row r="22242" spans="1:13" x14ac:dyDescent="0.25">
      <c r="A22242" t="s">
        <v>101</v>
      </c>
      <c r="B22242">
        <v>652</v>
      </c>
      <c r="C22242">
        <v>1963</v>
      </c>
      <c r="D22242">
        <v>0</v>
      </c>
      <c r="E22242">
        <v>0</v>
      </c>
      <c r="F22242" s="1">
        <v>9.6513204574584961</v>
      </c>
      <c r="G22242" s="1">
        <v>15.31309986114502</v>
      </c>
      <c r="H22242" s="1">
        <v>0.30249598622322083</v>
      </c>
      <c r="I22242" s="1">
        <v>15.010603874921799</v>
      </c>
      <c r="J22242" s="1">
        <v>-5.3592834174633026</v>
      </c>
      <c r="K22242" s="1">
        <v>30.512100219726562</v>
      </c>
      <c r="L22242" s="1"/>
      <c r="M22242" s="1">
        <v>3.3492489999999999</v>
      </c>
    </row>
    <row r="22243" spans="1:13" x14ac:dyDescent="0.25">
      <c r="A22243" t="s">
        <v>101</v>
      </c>
      <c r="B22243">
        <v>652</v>
      </c>
      <c r="C22243">
        <v>1964</v>
      </c>
      <c r="D22243">
        <v>0</v>
      </c>
      <c r="E22243">
        <v>0</v>
      </c>
      <c r="F22243" s="1">
        <v>12.07610034942627</v>
      </c>
      <c r="G22243" s="1">
        <v>15.799400329589844</v>
      </c>
      <c r="H22243" s="1">
        <v>0.58115100860595703</v>
      </c>
      <c r="I22243" s="1">
        <v>15.218249320983887</v>
      </c>
      <c r="J22243" s="1">
        <v>-3.1421489715576172</v>
      </c>
      <c r="K22243" s="1">
        <v>30.766599655151367</v>
      </c>
      <c r="L22243" s="1"/>
      <c r="M22243" s="1">
        <v>2.1531463999999998</v>
      </c>
    </row>
    <row r="22244" spans="1:13" x14ac:dyDescent="0.25">
      <c r="A22244" t="s">
        <v>101</v>
      </c>
      <c r="B22244">
        <v>652</v>
      </c>
      <c r="C22244">
        <v>1965</v>
      </c>
      <c r="D22244">
        <v>0</v>
      </c>
      <c r="E22244">
        <v>0</v>
      </c>
      <c r="F22244" s="1">
        <v>10.91670036315918</v>
      </c>
      <c r="G22244" s="1">
        <v>14.203300476074219</v>
      </c>
      <c r="H22244" s="1">
        <v>0.54199200868606567</v>
      </c>
      <c r="I22244" s="1">
        <v>13.661308467388153</v>
      </c>
      <c r="J22244" s="1">
        <v>-2.7446081042289734</v>
      </c>
      <c r="K22244" s="1">
        <v>30.194000244140625</v>
      </c>
      <c r="L22244" s="1"/>
      <c r="M22244" s="1">
        <v>1.3653014999999999</v>
      </c>
    </row>
    <row r="22245" spans="1:13" x14ac:dyDescent="0.25">
      <c r="A22245" t="s">
        <v>101</v>
      </c>
      <c r="B22245">
        <v>652</v>
      </c>
      <c r="C22245">
        <v>1966</v>
      </c>
      <c r="D22245">
        <v>0</v>
      </c>
      <c r="E22245">
        <v>0</v>
      </c>
      <c r="F22245" s="1">
        <v>7.8273801803588867</v>
      </c>
      <c r="G22245" s="1">
        <v>9.1155500411987305</v>
      </c>
      <c r="H22245" s="1">
        <v>0.64747899770736694</v>
      </c>
      <c r="I22245" s="1">
        <v>8.4680710434913635</v>
      </c>
      <c r="J22245" s="1">
        <v>-0.64069086313247681</v>
      </c>
      <c r="K22245" s="1">
        <v>29.811100006103516</v>
      </c>
      <c r="L22245" s="1"/>
      <c r="M22245" s="1">
        <v>9.4490920000000006E-2</v>
      </c>
    </row>
    <row r="22246" spans="1:13" x14ac:dyDescent="0.25">
      <c r="A22246" t="s">
        <v>101</v>
      </c>
      <c r="B22246">
        <v>652</v>
      </c>
      <c r="C22246">
        <v>1967</v>
      </c>
      <c r="D22246">
        <v>0</v>
      </c>
      <c r="E22246">
        <v>0</v>
      </c>
      <c r="F22246" s="1">
        <v>9.2196998596191406</v>
      </c>
      <c r="G22246" s="1">
        <v>11.540800094604492</v>
      </c>
      <c r="H22246" s="1">
        <v>0.85134297609329224</v>
      </c>
      <c r="I22246" s="1">
        <v>10.6894571185112</v>
      </c>
      <c r="J22246" s="1">
        <v>-1.4697572588920593</v>
      </c>
      <c r="K22246" s="1">
        <v>33.912498474121094</v>
      </c>
      <c r="L22246" s="1"/>
      <c r="M22246" s="1">
        <v>-2.9981091000000002</v>
      </c>
    </row>
    <row r="22247" spans="1:13" x14ac:dyDescent="0.25">
      <c r="A22247" t="s">
        <v>101</v>
      </c>
      <c r="B22247">
        <v>652</v>
      </c>
      <c r="C22247">
        <v>1968</v>
      </c>
      <c r="D22247">
        <v>0</v>
      </c>
      <c r="E22247">
        <v>0</v>
      </c>
      <c r="F22247" s="1">
        <v>9.980839729309082</v>
      </c>
      <c r="G22247" s="1">
        <v>12.318099975585937</v>
      </c>
      <c r="H22247" s="1">
        <v>0.18618500232696533</v>
      </c>
      <c r="I22247" s="1">
        <v>12.131914973258972</v>
      </c>
      <c r="J22247" s="1">
        <v>-2.1510752439498901</v>
      </c>
      <c r="K22247" s="1">
        <v>34.480800628662109</v>
      </c>
      <c r="L22247" s="1"/>
      <c r="M22247" s="1">
        <v>6.4249479000000003</v>
      </c>
    </row>
    <row r="22248" spans="1:13" x14ac:dyDescent="0.25">
      <c r="A22248" t="s">
        <v>101</v>
      </c>
      <c r="B22248">
        <v>652</v>
      </c>
      <c r="C22248">
        <v>1969</v>
      </c>
      <c r="D22248">
        <v>0</v>
      </c>
      <c r="E22248">
        <v>0</v>
      </c>
      <c r="F22248" s="1">
        <v>8.5207500457763672</v>
      </c>
      <c r="G22248" s="1">
        <v>11.189299583435059</v>
      </c>
      <c r="H22248" s="1">
        <v>0.82222902774810791</v>
      </c>
      <c r="I22248" s="1">
        <v>10.367070555686951</v>
      </c>
      <c r="J22248" s="1">
        <v>-1.8463205099105835</v>
      </c>
      <c r="K22248" s="1">
        <v>31.449499130249023</v>
      </c>
      <c r="L22248" s="1"/>
      <c r="M22248" s="1">
        <v>5.8769508999999998</v>
      </c>
    </row>
    <row r="22249" spans="1:13" x14ac:dyDescent="0.25">
      <c r="A22249" t="s">
        <v>101</v>
      </c>
      <c r="B22249">
        <v>652</v>
      </c>
      <c r="C22249">
        <v>1970</v>
      </c>
      <c r="D22249">
        <v>0</v>
      </c>
      <c r="E22249">
        <v>0</v>
      </c>
      <c r="F22249" s="1">
        <v>9.8213996887207031</v>
      </c>
      <c r="G22249" s="1">
        <v>12.170299530029297</v>
      </c>
      <c r="H22249" s="1">
        <v>0.83529800176620483</v>
      </c>
      <c r="I22249" s="1">
        <v>11.335001528263092</v>
      </c>
      <c r="J22249" s="1">
        <v>-1.5136018395423889</v>
      </c>
      <c r="K22249" s="1">
        <v>31.900899887084961</v>
      </c>
      <c r="L22249" s="1"/>
      <c r="M22249" s="1">
        <v>6.7602872999999999</v>
      </c>
    </row>
    <row r="22250" spans="1:13" x14ac:dyDescent="0.25">
      <c r="A22250" t="s">
        <v>101</v>
      </c>
      <c r="B22250">
        <v>652</v>
      </c>
      <c r="C22250">
        <v>1971</v>
      </c>
      <c r="D22250">
        <v>0</v>
      </c>
      <c r="E22250">
        <v>0</v>
      </c>
      <c r="F22250" s="1">
        <v>11.818900108337402</v>
      </c>
      <c r="G22250" s="1">
        <v>11.684499740600586</v>
      </c>
      <c r="H22250" s="1">
        <v>0.7658420205116272</v>
      </c>
      <c r="I22250" s="1">
        <v>10.918657720088959</v>
      </c>
      <c r="J22250" s="1">
        <v>0.9002423882484436</v>
      </c>
      <c r="K22250" s="1">
        <v>29.474100112915039</v>
      </c>
      <c r="L22250" s="1"/>
      <c r="M22250" s="1">
        <v>1.9255888000000001</v>
      </c>
    </row>
    <row r="22251" spans="1:13" x14ac:dyDescent="0.25">
      <c r="A22251" t="s">
        <v>101</v>
      </c>
      <c r="B22251">
        <v>652</v>
      </c>
      <c r="C22251">
        <v>1972</v>
      </c>
      <c r="D22251">
        <v>0</v>
      </c>
      <c r="E22251">
        <v>0</v>
      </c>
      <c r="F22251" s="1">
        <v>9.2552404403686523</v>
      </c>
      <c r="G22251" s="1">
        <v>11.448100090026855</v>
      </c>
      <c r="H22251" s="1">
        <v>0.96149998903274536</v>
      </c>
      <c r="I22251" s="1">
        <v>10.48660010099411</v>
      </c>
      <c r="J22251" s="1">
        <v>-1.2313596606254578</v>
      </c>
      <c r="K22251" s="1">
        <v>29.761499404907227</v>
      </c>
      <c r="L22251" s="1"/>
      <c r="M22251" s="1">
        <v>-2.9163614999999998</v>
      </c>
    </row>
    <row r="22252" spans="1:13" x14ac:dyDescent="0.25">
      <c r="A22252" t="s">
        <v>101</v>
      </c>
      <c r="B22252">
        <v>652</v>
      </c>
      <c r="C22252">
        <v>1973</v>
      </c>
      <c r="D22252">
        <v>0</v>
      </c>
      <c r="E22252">
        <v>0</v>
      </c>
      <c r="F22252" s="1">
        <v>6.7135701179504395</v>
      </c>
      <c r="G22252" s="1">
        <v>9.352330207824707</v>
      </c>
      <c r="H22252" s="1">
        <v>0.9556499719619751</v>
      </c>
      <c r="I22252" s="1">
        <v>8.3966802358627319</v>
      </c>
      <c r="J22252" s="1">
        <v>-1.6831101179122925</v>
      </c>
      <c r="K22252" s="1">
        <v>25.380500793457031</v>
      </c>
      <c r="L22252" s="1"/>
      <c r="M22252" s="1">
        <v>2.8528254</v>
      </c>
    </row>
    <row r="22253" spans="1:13" x14ac:dyDescent="0.25">
      <c r="A22253" t="s">
        <v>101</v>
      </c>
      <c r="B22253">
        <v>652</v>
      </c>
      <c r="C22253">
        <v>1974</v>
      </c>
      <c r="D22253">
        <v>0</v>
      </c>
      <c r="E22253">
        <v>0</v>
      </c>
      <c r="F22253" s="1">
        <v>7.460360050201416</v>
      </c>
      <c r="G22253" s="1">
        <v>9.5171499252319336</v>
      </c>
      <c r="H22253" s="1">
        <v>0.87117099761962891</v>
      </c>
      <c r="I22253" s="1">
        <v>8.6459789276123047</v>
      </c>
      <c r="J22253" s="1">
        <v>-1.1856188774108887</v>
      </c>
      <c r="K22253" s="1">
        <v>21.833400726318359</v>
      </c>
      <c r="L22253" s="1"/>
      <c r="M22253" s="1">
        <v>10.121233</v>
      </c>
    </row>
    <row r="22254" spans="1:13" x14ac:dyDescent="0.25">
      <c r="A22254" t="s">
        <v>101</v>
      </c>
      <c r="B22254">
        <v>652</v>
      </c>
      <c r="C22254">
        <v>1975</v>
      </c>
      <c r="D22254">
        <v>0</v>
      </c>
      <c r="E22254">
        <v>0</v>
      </c>
      <c r="F22254" s="1">
        <v>9.1487302780151367</v>
      </c>
      <c r="G22254" s="1">
        <v>13.20359992980957</v>
      </c>
      <c r="H22254" s="1">
        <v>0.8412100076675415</v>
      </c>
      <c r="I22254" s="1">
        <v>12.362389922142029</v>
      </c>
      <c r="J22254" s="1">
        <v>-3.2136596441268921</v>
      </c>
      <c r="K22254" s="1">
        <v>21.795299530029297</v>
      </c>
      <c r="L22254" s="1"/>
      <c r="M22254" s="1">
        <v>-11.859882000000001</v>
      </c>
    </row>
    <row r="22255" spans="1:13" x14ac:dyDescent="0.25">
      <c r="A22255" t="s">
        <v>101</v>
      </c>
      <c r="B22255">
        <v>652</v>
      </c>
      <c r="C22255">
        <v>1976</v>
      </c>
      <c r="D22255">
        <v>0</v>
      </c>
      <c r="E22255">
        <v>0</v>
      </c>
      <c r="F22255" s="1">
        <v>7.3122701644897461</v>
      </c>
      <c r="G22255" s="1">
        <v>12.838000297546387</v>
      </c>
      <c r="H22255" s="1">
        <v>0.89239299297332764</v>
      </c>
      <c r="I22255" s="1">
        <v>11.945607304573059</v>
      </c>
      <c r="J22255" s="1">
        <v>-4.633337140083313</v>
      </c>
      <c r="K22255" s="1">
        <v>25.953500747680664</v>
      </c>
      <c r="L22255" s="1"/>
      <c r="M22255" s="1">
        <v>-3.5389849</v>
      </c>
    </row>
    <row r="22256" spans="1:13" x14ac:dyDescent="0.25">
      <c r="A22256" t="s">
        <v>101</v>
      </c>
      <c r="B22256">
        <v>652</v>
      </c>
      <c r="C22256">
        <v>1977</v>
      </c>
      <c r="D22256">
        <v>0</v>
      </c>
      <c r="E22256">
        <v>0</v>
      </c>
      <c r="F22256" s="1">
        <v>5.7817897796630859</v>
      </c>
      <c r="G22256" s="1">
        <v>10.465999603271484</v>
      </c>
      <c r="H22256" s="1">
        <v>0.95071899890899658</v>
      </c>
      <c r="I22256" s="1">
        <v>9.5152806043624878</v>
      </c>
      <c r="J22256" s="1">
        <v>-3.7334908246994019</v>
      </c>
      <c r="K22256" s="1">
        <v>20.717300415039063</v>
      </c>
      <c r="L22256" s="1"/>
      <c r="M22256" s="1">
        <v>2.2758511000000001</v>
      </c>
    </row>
    <row r="22257" spans="1:13" x14ac:dyDescent="0.25">
      <c r="A22257" t="s">
        <v>101</v>
      </c>
      <c r="B22257">
        <v>652</v>
      </c>
      <c r="C22257">
        <v>1978</v>
      </c>
      <c r="D22257">
        <v>0</v>
      </c>
      <c r="E22257">
        <v>0</v>
      </c>
      <c r="F22257" s="1">
        <v>5.3243398666381836</v>
      </c>
      <c r="G22257" s="1">
        <v>6.5353498458862305</v>
      </c>
      <c r="H22257" s="1">
        <v>0.7736629843711853</v>
      </c>
      <c r="I22257" s="1">
        <v>5.7616868615150452</v>
      </c>
      <c r="J22257" s="1">
        <v>-0.43734699487686157</v>
      </c>
      <c r="K22257" s="1">
        <v>11.36620044708252</v>
      </c>
      <c r="L22257" s="1"/>
      <c r="M22257" s="1">
        <v>8.4787979999999994</v>
      </c>
    </row>
    <row r="22258" spans="1:13" x14ac:dyDescent="0.25">
      <c r="A22258" t="s">
        <v>101</v>
      </c>
      <c r="B22258">
        <v>652</v>
      </c>
      <c r="C22258">
        <v>1979</v>
      </c>
      <c r="D22258">
        <v>0</v>
      </c>
      <c r="E22258">
        <v>0</v>
      </c>
      <c r="F22258" s="1">
        <v>5.5318098068237305</v>
      </c>
      <c r="G22258" s="1">
        <v>9.1402502059936523</v>
      </c>
      <c r="H22258" s="1">
        <v>0.8949589729309082</v>
      </c>
      <c r="I22258" s="1">
        <v>8.2452912330627441</v>
      </c>
      <c r="J22258" s="1">
        <v>-2.7134814262390137</v>
      </c>
      <c r="K22258" s="1">
        <v>11.865385</v>
      </c>
      <c r="L22258" s="1"/>
      <c r="M22258" s="1">
        <v>-2.5110462</v>
      </c>
    </row>
    <row r="22259" spans="1:13" x14ac:dyDescent="0.25">
      <c r="A22259" t="s">
        <v>101</v>
      </c>
      <c r="B22259">
        <v>652</v>
      </c>
      <c r="C22259">
        <v>1980</v>
      </c>
      <c r="D22259">
        <v>0</v>
      </c>
      <c r="E22259">
        <v>0</v>
      </c>
      <c r="F22259" s="1">
        <v>2.8745974038094402</v>
      </c>
      <c r="G22259" s="1">
        <v>7.7733945382579801</v>
      </c>
      <c r="H22259" s="1">
        <v>0.70622945366378898</v>
      </c>
      <c r="I22259" s="1">
        <v>7.0671650845941913</v>
      </c>
      <c r="J22259" s="1">
        <v>-4.1925676807847516</v>
      </c>
      <c r="K22259" s="1">
        <v>10.093761000000001</v>
      </c>
      <c r="L22259" s="1"/>
      <c r="M22259" s="1">
        <v>0.45346522</v>
      </c>
    </row>
    <row r="22260" spans="1:13" x14ac:dyDescent="0.25">
      <c r="A22260" t="s">
        <v>101</v>
      </c>
      <c r="B22260">
        <v>652</v>
      </c>
      <c r="C22260">
        <v>1981</v>
      </c>
      <c r="D22260">
        <v>0</v>
      </c>
      <c r="E22260">
        <v>0</v>
      </c>
      <c r="F22260" s="1">
        <v>1.9655977147242201</v>
      </c>
      <c r="G22260" s="1">
        <v>5.8164667965748897</v>
      </c>
      <c r="H22260" s="1">
        <v>0.61263826302169799</v>
      </c>
      <c r="I22260" s="1">
        <v>5.2038285335531915</v>
      </c>
      <c r="J22260" s="1">
        <v>-3.2382308188289715</v>
      </c>
      <c r="K22260" s="1">
        <v>8.8795918999999994</v>
      </c>
      <c r="L22260" s="1"/>
      <c r="M22260" s="1">
        <v>-3.7536489999999998</v>
      </c>
    </row>
    <row r="22261" spans="1:13" x14ac:dyDescent="0.25">
      <c r="A22261" t="s">
        <v>101</v>
      </c>
      <c r="B22261">
        <v>652</v>
      </c>
      <c r="C22261">
        <v>1982</v>
      </c>
      <c r="D22261">
        <v>0</v>
      </c>
      <c r="E22261">
        <v>0</v>
      </c>
      <c r="F22261" s="1">
        <v>2.7150598493840601</v>
      </c>
      <c r="G22261" s="1">
        <v>4.7645321300572903</v>
      </c>
      <c r="H22261" s="1">
        <v>1.0200852955241999</v>
      </c>
      <c r="I22261" s="1">
        <v>3.7444468345330906</v>
      </c>
      <c r="J22261" s="1">
        <v>-1.0293869851490305</v>
      </c>
      <c r="K22261" s="1">
        <v>8.5787641000000008</v>
      </c>
      <c r="L22261" s="1"/>
      <c r="M22261" s="1">
        <v>-8.3031430999999998</v>
      </c>
    </row>
    <row r="22262" spans="1:13" x14ac:dyDescent="0.25">
      <c r="A22262" t="s">
        <v>101</v>
      </c>
      <c r="B22262">
        <v>652</v>
      </c>
      <c r="C22262">
        <v>1983</v>
      </c>
      <c r="D22262">
        <v>0</v>
      </c>
      <c r="E22262">
        <v>0</v>
      </c>
      <c r="F22262" s="1">
        <v>2.4524512657741102</v>
      </c>
      <c r="G22262" s="1">
        <v>3.6347334549281798</v>
      </c>
      <c r="H22262" s="1">
        <v>0.52780027241149696</v>
      </c>
      <c r="I22262" s="1">
        <v>3.1069331825166828</v>
      </c>
      <c r="J22262" s="1">
        <v>-0.65448191674257261</v>
      </c>
      <c r="K22262" s="1">
        <v>9.6027301999999999</v>
      </c>
      <c r="L22262" s="1"/>
      <c r="M22262" s="1">
        <v>-6.2224573999999997</v>
      </c>
    </row>
    <row r="22263" spans="1:13" x14ac:dyDescent="0.25">
      <c r="A22263" t="s">
        <v>101</v>
      </c>
      <c r="B22263">
        <v>652</v>
      </c>
      <c r="C22263">
        <v>1984</v>
      </c>
      <c r="D22263">
        <v>0</v>
      </c>
      <c r="E22263">
        <v>0</v>
      </c>
      <c r="F22263" s="1">
        <v>3.8540111673459299</v>
      </c>
      <c r="G22263" s="1">
        <v>4.8808376324033098</v>
      </c>
      <c r="H22263" s="1">
        <v>0.55646845614264995</v>
      </c>
      <c r="I22263" s="1">
        <v>4.3243691762606602</v>
      </c>
      <c r="J22263" s="1">
        <v>-0.47035800891473034</v>
      </c>
      <c r="K22263" s="1">
        <v>13.654515999999999</v>
      </c>
      <c r="L22263" s="1"/>
      <c r="M22263" s="1">
        <v>9.3779956000000002</v>
      </c>
    </row>
    <row r="22264" spans="1:13" x14ac:dyDescent="0.25">
      <c r="A22264" t="s">
        <v>101</v>
      </c>
      <c r="B22264">
        <v>652</v>
      </c>
      <c r="C22264">
        <v>1985</v>
      </c>
      <c r="D22264">
        <v>0</v>
      </c>
      <c r="E22264">
        <v>0</v>
      </c>
      <c r="F22264" s="1">
        <v>5.1151536780935096</v>
      </c>
      <c r="G22264" s="1">
        <v>6.3611866793518201</v>
      </c>
      <c r="H22264" s="1">
        <v>0.61360610422150996</v>
      </c>
      <c r="I22264" s="1">
        <v>5.7475805751303106</v>
      </c>
      <c r="J22264" s="1">
        <v>-0.63242689703680099</v>
      </c>
      <c r="K22264" s="1">
        <v>15.066004</v>
      </c>
      <c r="L22264" s="1"/>
      <c r="M22264" s="1">
        <v>6.4331484999999997</v>
      </c>
    </row>
    <row r="22265" spans="1:13" x14ac:dyDescent="0.25">
      <c r="A22265" t="s">
        <v>101</v>
      </c>
      <c r="B22265">
        <v>652</v>
      </c>
      <c r="C22265">
        <v>1986</v>
      </c>
      <c r="D22265">
        <v>0</v>
      </c>
      <c r="E22265">
        <v>0</v>
      </c>
      <c r="F22265" s="1">
        <v>6.4654434667093499</v>
      </c>
      <c r="G22265" s="1">
        <v>7.8169872037959403</v>
      </c>
      <c r="H22265" s="1">
        <v>0.90392507650522402</v>
      </c>
      <c r="I22265" s="1">
        <v>6.9130621272907167</v>
      </c>
      <c r="J22265" s="1">
        <v>-0.44761866058136679</v>
      </c>
      <c r="K22265" s="1">
        <v>19.499207999999999</v>
      </c>
      <c r="L22265" s="1"/>
      <c r="M22265" s="1">
        <v>6.1890783000000003</v>
      </c>
    </row>
    <row r="22266" spans="1:13" x14ac:dyDescent="0.25">
      <c r="A22266" t="s">
        <v>101</v>
      </c>
      <c r="B22266">
        <v>652</v>
      </c>
      <c r="C22266">
        <v>1987</v>
      </c>
      <c r="D22266">
        <v>0</v>
      </c>
      <c r="E22266">
        <v>0</v>
      </c>
      <c r="F22266" s="1">
        <v>6.8969779677584802</v>
      </c>
      <c r="G22266" s="1">
        <v>7.8935661110335698</v>
      </c>
      <c r="H22266" s="1">
        <v>0.58508726628145302</v>
      </c>
      <c r="I22266" s="1">
        <v>7.3084788447521163</v>
      </c>
      <c r="J22266" s="1">
        <v>-0.41150087699363613</v>
      </c>
      <c r="K22266" s="1">
        <v>28.89847</v>
      </c>
      <c r="L22266" s="1"/>
      <c r="M22266" s="1">
        <v>6.6595019999999998</v>
      </c>
    </row>
    <row r="22267" spans="1:13" x14ac:dyDescent="0.25">
      <c r="A22267" t="s">
        <v>101</v>
      </c>
      <c r="B22267">
        <v>652</v>
      </c>
      <c r="C22267">
        <v>1988</v>
      </c>
      <c r="D22267">
        <v>0</v>
      </c>
      <c r="E22267">
        <v>0</v>
      </c>
      <c r="F22267" s="1">
        <v>6.6673076146204098</v>
      </c>
      <c r="G22267" s="1">
        <v>7.8323037129360102</v>
      </c>
      <c r="H22267" s="1">
        <v>0.47227650675996802</v>
      </c>
      <c r="I22267" s="1">
        <v>7.3600272061760421</v>
      </c>
      <c r="J22267" s="1">
        <v>-0.69271959155563234</v>
      </c>
      <c r="K22267" s="1">
        <v>25.420770000000001</v>
      </c>
      <c r="L22267" s="1"/>
      <c r="M22267" s="1">
        <v>6.4682414000000001</v>
      </c>
    </row>
    <row r="22268" spans="1:13" x14ac:dyDescent="0.25">
      <c r="A22268" t="s">
        <v>101</v>
      </c>
      <c r="B22268">
        <v>652</v>
      </c>
      <c r="C22268">
        <v>1989</v>
      </c>
      <c r="D22268">
        <v>0</v>
      </c>
      <c r="E22268">
        <v>0</v>
      </c>
      <c r="F22268" s="1">
        <v>6.9298535529082397</v>
      </c>
      <c r="G22268" s="1">
        <v>7.8049654397274004</v>
      </c>
      <c r="H22268" s="1">
        <v>0.54551522187430201</v>
      </c>
      <c r="I22268" s="1">
        <v>7.2594502178530984</v>
      </c>
      <c r="J22268" s="1">
        <v>-0.32959666494485873</v>
      </c>
      <c r="K22268" s="1">
        <v>24.820772000000002</v>
      </c>
      <c r="L22268" s="1"/>
      <c r="M22268" s="1">
        <v>4.5411403000000004</v>
      </c>
    </row>
    <row r="22269" spans="1:13" x14ac:dyDescent="0.25">
      <c r="A22269" t="s">
        <v>101</v>
      </c>
      <c r="B22269">
        <v>652</v>
      </c>
      <c r="C22269">
        <v>1990</v>
      </c>
      <c r="D22269">
        <v>0</v>
      </c>
      <c r="E22269">
        <v>0</v>
      </c>
      <c r="F22269" s="1">
        <v>5.0214768819647801</v>
      </c>
      <c r="G22269" s="1">
        <v>7.0963661674841996</v>
      </c>
      <c r="H22269" s="1">
        <v>0.56787472916433301</v>
      </c>
      <c r="I22269" s="1">
        <v>6.5284914383198664</v>
      </c>
      <c r="J22269" s="1">
        <v>-1.5070145563550863</v>
      </c>
      <c r="K22269" s="1">
        <v>24.146819000000001</v>
      </c>
      <c r="L22269" s="1"/>
      <c r="M22269" s="1">
        <v>3.5950378000000001</v>
      </c>
    </row>
    <row r="22270" spans="1:13" x14ac:dyDescent="0.25">
      <c r="A22270" t="s">
        <v>101</v>
      </c>
      <c r="B22270">
        <v>652</v>
      </c>
      <c r="C22270">
        <v>1991</v>
      </c>
      <c r="D22270">
        <v>0</v>
      </c>
      <c r="E22270">
        <v>0</v>
      </c>
      <c r="F22270" s="1">
        <v>6.0510400337499801</v>
      </c>
      <c r="G22270" s="1">
        <v>7.6386799816874298</v>
      </c>
      <c r="H22270" s="1">
        <v>0.70578767747353899</v>
      </c>
      <c r="I22270" s="1">
        <v>6.9328923042138904</v>
      </c>
      <c r="J22270" s="1">
        <v>-0.88185227046391024</v>
      </c>
      <c r="K22270" s="1">
        <v>24.561779000000001</v>
      </c>
      <c r="L22270" s="1"/>
      <c r="M22270" s="1">
        <v>4.7743827000000003</v>
      </c>
    </row>
    <row r="22271" spans="1:13" x14ac:dyDescent="0.25">
      <c r="A22271" t="s">
        <v>101</v>
      </c>
      <c r="B22271">
        <v>652</v>
      </c>
      <c r="C22271">
        <v>1992</v>
      </c>
      <c r="D22271">
        <v>0</v>
      </c>
      <c r="E22271">
        <v>0</v>
      </c>
      <c r="F22271" s="1">
        <v>5.0937577298885701</v>
      </c>
      <c r="G22271" s="1">
        <v>9.9676205816061305</v>
      </c>
      <c r="H22271" s="1">
        <v>0.85606186378767601</v>
      </c>
      <c r="I22271" s="1">
        <v>9.1115587178184541</v>
      </c>
      <c r="J22271" s="1">
        <v>-4.0178009879298839</v>
      </c>
      <c r="K22271" s="1">
        <v>27.120578999999999</v>
      </c>
      <c r="L22271" s="1"/>
      <c r="M22271" s="1">
        <v>4.4732294000000001</v>
      </c>
    </row>
    <row r="22272" spans="1:13" x14ac:dyDescent="0.25">
      <c r="A22272" t="s">
        <v>101</v>
      </c>
      <c r="B22272">
        <v>652</v>
      </c>
      <c r="C22272">
        <v>1993</v>
      </c>
      <c r="D22272">
        <v>0</v>
      </c>
      <c r="E22272">
        <v>0</v>
      </c>
      <c r="F22272" s="1">
        <v>7.3045675817848403</v>
      </c>
      <c r="G22272" s="1">
        <v>13.170861677266</v>
      </c>
      <c r="H22272" s="1">
        <v>1.5564602034867401</v>
      </c>
      <c r="I22272" s="1">
        <v>11.61440147377926</v>
      </c>
      <c r="J22272" s="1">
        <v>-4.3098338919944199</v>
      </c>
      <c r="K22272" s="1">
        <v>37.155313</v>
      </c>
      <c r="L22272" s="1"/>
      <c r="M22272" s="1">
        <v>4.7724411</v>
      </c>
    </row>
    <row r="22273" spans="1:13" x14ac:dyDescent="0.25">
      <c r="A22273" t="s">
        <v>101</v>
      </c>
      <c r="B22273">
        <v>652</v>
      </c>
      <c r="C22273">
        <v>1994</v>
      </c>
      <c r="D22273">
        <v>0</v>
      </c>
      <c r="E22273">
        <v>0</v>
      </c>
      <c r="F22273" s="1">
        <v>8.4054771558507593</v>
      </c>
      <c r="G22273" s="1">
        <v>13.8505512784423</v>
      </c>
      <c r="H22273" s="1">
        <v>1.9575877255910099</v>
      </c>
      <c r="I22273" s="1">
        <v>11.89296355285129</v>
      </c>
      <c r="J22273" s="1">
        <v>-3.4874863970005308</v>
      </c>
      <c r="K22273" s="1">
        <v>55.155107999999998</v>
      </c>
      <c r="L22273" s="1"/>
      <c r="M22273" s="1">
        <v>3.5078116000000001</v>
      </c>
    </row>
    <row r="22274" spans="1:13" x14ac:dyDescent="0.25">
      <c r="A22274" t="s">
        <v>101</v>
      </c>
      <c r="B22274">
        <v>652</v>
      </c>
      <c r="C22274">
        <v>1995</v>
      </c>
      <c r="D22274">
        <v>0</v>
      </c>
      <c r="E22274">
        <v>0</v>
      </c>
      <c r="F22274" s="1">
        <v>9.0740370929925405</v>
      </c>
      <c r="G22274" s="1">
        <v>13.9298095898341</v>
      </c>
      <c r="H22274" s="1">
        <v>1.87664587637618</v>
      </c>
      <c r="I22274" s="1">
        <v>12.05316371345792</v>
      </c>
      <c r="J22274" s="1">
        <v>-2.9791266204653795</v>
      </c>
      <c r="K22274" s="1">
        <v>51.076881</v>
      </c>
      <c r="L22274" s="1"/>
      <c r="M22274" s="1">
        <v>4.2325420999999999</v>
      </c>
    </row>
    <row r="22275" spans="1:13" x14ac:dyDescent="0.25">
      <c r="A22275" t="s">
        <v>101</v>
      </c>
      <c r="B22275">
        <v>652</v>
      </c>
      <c r="C22275">
        <v>1996</v>
      </c>
      <c r="D22275">
        <v>0</v>
      </c>
      <c r="E22275">
        <v>0</v>
      </c>
      <c r="F22275" s="1">
        <v>7.3275619334236604</v>
      </c>
      <c r="G22275" s="1">
        <v>13.356247463318001</v>
      </c>
      <c r="H22275" s="1">
        <v>2.2877782044015</v>
      </c>
      <c r="I22275" s="1">
        <v>11.068469258916501</v>
      </c>
      <c r="J22275" s="1">
        <v>-3.7409073254928407</v>
      </c>
      <c r="K22275" s="1">
        <v>46.047376999999997</v>
      </c>
      <c r="L22275" s="1"/>
      <c r="M22275" s="1">
        <v>4.7649150999999996</v>
      </c>
    </row>
    <row r="22276" spans="1:13" x14ac:dyDescent="0.25">
      <c r="A22276" t="s">
        <v>101</v>
      </c>
      <c r="B22276">
        <v>652</v>
      </c>
      <c r="C22276">
        <v>1997</v>
      </c>
      <c r="D22276">
        <v>0</v>
      </c>
      <c r="E22276">
        <v>0</v>
      </c>
      <c r="F22276" s="1">
        <v>6.2792064568355999</v>
      </c>
      <c r="G22276" s="1">
        <v>12.8992738130707</v>
      </c>
      <c r="H22276" s="1">
        <v>2.7368238870449302</v>
      </c>
      <c r="I22276" s="1">
        <v>10.162449926025769</v>
      </c>
      <c r="J22276" s="1">
        <v>-3.8832434691901687</v>
      </c>
      <c r="K22276" s="1">
        <v>48.665970999999999</v>
      </c>
      <c r="L22276" s="1"/>
      <c r="M22276" s="1">
        <v>5.7973743999999998</v>
      </c>
    </row>
    <row r="22277" spans="1:13" x14ac:dyDescent="0.25">
      <c r="A22277" t="s">
        <v>101</v>
      </c>
      <c r="B22277">
        <v>652</v>
      </c>
      <c r="C22277">
        <v>1998</v>
      </c>
      <c r="D22277">
        <v>0</v>
      </c>
      <c r="E22277">
        <v>0</v>
      </c>
      <c r="F22277" s="1">
        <v>7.0332979227388703</v>
      </c>
      <c r="G22277" s="1">
        <v>12.722022272770101</v>
      </c>
      <c r="H22277" s="1">
        <v>3.0329071943465902</v>
      </c>
      <c r="I22277" s="1">
        <v>9.6891150784235105</v>
      </c>
      <c r="J22277" s="1">
        <v>-2.6558171556846402</v>
      </c>
      <c r="K22277" s="1">
        <v>40.571778999999999</v>
      </c>
      <c r="L22277" s="1"/>
      <c r="M22277" s="1">
        <v>5.0099736999999998</v>
      </c>
    </row>
    <row r="22278" spans="1:13" x14ac:dyDescent="0.25">
      <c r="A22278" t="s">
        <v>101</v>
      </c>
      <c r="B22278">
        <v>652</v>
      </c>
      <c r="C22278">
        <v>1999</v>
      </c>
      <c r="D22278">
        <v>0</v>
      </c>
      <c r="E22278">
        <v>0</v>
      </c>
      <c r="F22278" s="1">
        <v>5.8912660903949101</v>
      </c>
      <c r="G22278" s="1">
        <v>11.9802394783257</v>
      </c>
      <c r="H22278" s="1">
        <v>2.4279980216964798</v>
      </c>
      <c r="I22278" s="1">
        <v>9.5522414566292202</v>
      </c>
      <c r="J22278" s="1">
        <v>-3.6609753662343101</v>
      </c>
      <c r="K22278" s="1">
        <v>55.729787000000002</v>
      </c>
      <c r="L22278" s="1"/>
      <c r="M22278" s="1">
        <v>4.5286897000000002</v>
      </c>
    </row>
    <row r="22279" spans="1:13" x14ac:dyDescent="0.25">
      <c r="A22279" t="s">
        <v>101</v>
      </c>
      <c r="B22279">
        <v>652</v>
      </c>
      <c r="C22279">
        <v>2000</v>
      </c>
      <c r="D22279">
        <v>0</v>
      </c>
      <c r="E22279">
        <v>0</v>
      </c>
      <c r="F22279" s="1">
        <v>8.6155632796748698</v>
      </c>
      <c r="G22279" s="1">
        <v>12.901004514173501</v>
      </c>
      <c r="H22279" s="1">
        <v>3.2532532311209299</v>
      </c>
      <c r="I22279" s="1">
        <v>9.6477512830525711</v>
      </c>
      <c r="J22279" s="1">
        <v>-1.0321880033777013</v>
      </c>
      <c r="K22279" s="1">
        <v>80.170389</v>
      </c>
      <c r="L22279" s="1"/>
      <c r="M22279" s="1">
        <v>3.5961484000000001</v>
      </c>
    </row>
    <row r="22280" spans="1:13" x14ac:dyDescent="0.25">
      <c r="A22280" t="s">
        <v>101</v>
      </c>
      <c r="B22280">
        <v>652</v>
      </c>
      <c r="C22280">
        <v>2001</v>
      </c>
      <c r="D22280">
        <v>0</v>
      </c>
      <c r="E22280">
        <v>0</v>
      </c>
      <c r="F22280" s="1">
        <v>10.876702202031399</v>
      </c>
      <c r="G22280" s="1">
        <v>14.7745889242338</v>
      </c>
      <c r="H22280" s="1">
        <v>2.6355653576465898</v>
      </c>
      <c r="I22280" s="1">
        <v>12.139023566587211</v>
      </c>
      <c r="J22280" s="1">
        <v>-1.2623213645558113</v>
      </c>
      <c r="K22280" s="1">
        <v>61.919483</v>
      </c>
      <c r="L22280" s="1"/>
      <c r="M22280" s="1">
        <v>3.8276935000000001</v>
      </c>
    </row>
    <row r="22281" spans="1:13" x14ac:dyDescent="0.25">
      <c r="A22281" t="s">
        <v>101</v>
      </c>
      <c r="B22281">
        <v>652</v>
      </c>
      <c r="C22281">
        <v>2002</v>
      </c>
      <c r="D22281">
        <v>0</v>
      </c>
      <c r="E22281">
        <v>0</v>
      </c>
      <c r="F22281" s="1">
        <v>8.49983621409406</v>
      </c>
      <c r="G22281" s="1">
        <v>11.4221111256083</v>
      </c>
      <c r="H22281" s="1">
        <v>1.96536636924068</v>
      </c>
      <c r="I22281" s="1">
        <v>9.4567447563676197</v>
      </c>
      <c r="J22281" s="1">
        <v>-0.9569085422735597</v>
      </c>
      <c r="K22281" s="1">
        <v>57.959885</v>
      </c>
      <c r="L22281" s="1"/>
      <c r="M22281" s="1">
        <v>4.6174898999999998</v>
      </c>
    </row>
    <row r="22282" spans="1:13" x14ac:dyDescent="0.25">
      <c r="A22282" t="s">
        <v>101</v>
      </c>
      <c r="B22282">
        <v>652</v>
      </c>
      <c r="C22282">
        <v>2003</v>
      </c>
      <c r="D22282">
        <v>0</v>
      </c>
      <c r="E22282">
        <v>0</v>
      </c>
      <c r="F22282" s="1">
        <v>10.859205821817101</v>
      </c>
      <c r="G22282" s="1">
        <v>12.9963536491376</v>
      </c>
      <c r="H22282" s="1">
        <v>2.6929779993756902</v>
      </c>
      <c r="I22282" s="1">
        <v>10.303375649761909</v>
      </c>
      <c r="J22282" s="1">
        <v>0.5558301720551917</v>
      </c>
      <c r="K22282" s="1">
        <v>52.847284999999999</v>
      </c>
      <c r="L22282" s="1"/>
      <c r="M22282" s="1">
        <v>5.1121881</v>
      </c>
    </row>
    <row r="22283" spans="1:13" x14ac:dyDescent="0.25">
      <c r="A22283" t="s">
        <v>101</v>
      </c>
      <c r="B22283">
        <v>652</v>
      </c>
      <c r="C22283">
        <v>2004</v>
      </c>
      <c r="D22283">
        <v>0</v>
      </c>
      <c r="E22283">
        <v>0</v>
      </c>
      <c r="F22283" s="1">
        <v>12.5598815952842</v>
      </c>
      <c r="G22283" s="1">
        <v>14.729007374676801</v>
      </c>
      <c r="H22283" s="1">
        <v>1.90166148455712</v>
      </c>
      <c r="I22283" s="1">
        <v>12.82734589011968</v>
      </c>
      <c r="J22283" s="1">
        <v>-0.26746429483548084</v>
      </c>
      <c r="K22283" s="1">
        <v>41.107362000000002</v>
      </c>
      <c r="L22283" s="1">
        <v>8.8336316999999998</v>
      </c>
      <c r="M22283" s="1">
        <v>5.4037845000000004</v>
      </c>
    </row>
    <row r="22284" spans="1:13" x14ac:dyDescent="0.25">
      <c r="A22284" t="s">
        <v>101</v>
      </c>
      <c r="B22284">
        <v>652</v>
      </c>
      <c r="C22284">
        <v>2005</v>
      </c>
      <c r="D22284">
        <v>0</v>
      </c>
      <c r="E22284">
        <v>0</v>
      </c>
      <c r="F22284" s="1">
        <v>11.8088314989265</v>
      </c>
      <c r="G22284" s="1">
        <v>13.818453149572701</v>
      </c>
      <c r="H22284" s="1">
        <v>1.58805214987659</v>
      </c>
      <c r="I22284" s="1">
        <v>12.23040099969611</v>
      </c>
      <c r="J22284" s="1">
        <v>-0.42156950076961053</v>
      </c>
      <c r="K22284" s="1">
        <v>33.99259</v>
      </c>
      <c r="L22284" s="1">
        <v>2.4046677999999999</v>
      </c>
      <c r="M22284" s="1">
        <v>6.2302891999999996</v>
      </c>
    </row>
    <row r="22285" spans="1:13" x14ac:dyDescent="0.25">
      <c r="A22285" t="s">
        <v>101</v>
      </c>
      <c r="B22285">
        <v>652</v>
      </c>
      <c r="C22285">
        <v>2006</v>
      </c>
      <c r="D22285">
        <v>0</v>
      </c>
      <c r="E22285">
        <v>0</v>
      </c>
      <c r="F22285" s="1">
        <v>12.0583021617866</v>
      </c>
      <c r="G22285" s="1">
        <v>15.3850504145648</v>
      </c>
      <c r="H22285" s="1">
        <v>1.48613737919397</v>
      </c>
      <c r="I22285" s="1">
        <v>13.89891303537083</v>
      </c>
      <c r="J22285" s="1">
        <v>-1.8406108735842306</v>
      </c>
      <c r="K22285" s="1">
        <v>18.508804000000001</v>
      </c>
      <c r="L22285" s="1">
        <v>3.8173862999999999</v>
      </c>
      <c r="M22285" s="1">
        <v>5.8163796000000003</v>
      </c>
    </row>
    <row r="22286" spans="1:13" x14ac:dyDescent="0.25">
      <c r="A22286" t="s">
        <v>101</v>
      </c>
      <c r="B22286">
        <v>652</v>
      </c>
      <c r="C22286">
        <v>2007</v>
      </c>
      <c r="D22286">
        <v>0</v>
      </c>
      <c r="E22286">
        <v>0</v>
      </c>
      <c r="F22286" s="1">
        <v>12.7261870458759</v>
      </c>
      <c r="G22286" s="1">
        <v>17.9881233759567</v>
      </c>
      <c r="H22286" s="1">
        <v>1.38195110633451</v>
      </c>
      <c r="I22286" s="1">
        <v>16.606172269622192</v>
      </c>
      <c r="J22286" s="1">
        <v>-3.8799852237462922</v>
      </c>
      <c r="K22286" s="1">
        <v>22.548597000000001</v>
      </c>
      <c r="L22286" s="1">
        <v>1.3511366</v>
      </c>
      <c r="M22286" s="1">
        <v>4.0757589999999997</v>
      </c>
    </row>
    <row r="22287" spans="1:13" x14ac:dyDescent="0.25">
      <c r="A22287" t="s">
        <v>101</v>
      </c>
      <c r="B22287">
        <v>652</v>
      </c>
      <c r="C22287">
        <v>2008</v>
      </c>
      <c r="D22287">
        <v>0</v>
      </c>
      <c r="E22287">
        <v>0</v>
      </c>
      <c r="F22287" s="1">
        <v>11.7696613250457</v>
      </c>
      <c r="G22287" s="1">
        <v>17.6758003587769</v>
      </c>
      <c r="H22287" s="1">
        <v>1.6607710458151499</v>
      </c>
      <c r="I22287" s="1">
        <v>16.015029312961751</v>
      </c>
      <c r="J22287" s="1">
        <v>-4.2453679879160511</v>
      </c>
      <c r="K22287" s="1">
        <v>24.64368</v>
      </c>
      <c r="L22287" s="1">
        <v>-0.50461635000000005</v>
      </c>
      <c r="M22287" s="1">
        <v>9.0084833999999994</v>
      </c>
    </row>
    <row r="22288" spans="1:13" x14ac:dyDescent="0.25">
      <c r="A22288" t="s">
        <v>101</v>
      </c>
      <c r="B22288">
        <v>652</v>
      </c>
      <c r="C22288">
        <v>2009</v>
      </c>
      <c r="D22288">
        <v>0</v>
      </c>
      <c r="E22288">
        <v>0</v>
      </c>
      <c r="F22288" s="1">
        <v>12.157961764657999</v>
      </c>
      <c r="G22288" s="1">
        <v>17.482311512618299</v>
      </c>
      <c r="H22288" s="1">
        <v>2.0860882928275801</v>
      </c>
      <c r="I22288" s="1">
        <v>15.39622321979072</v>
      </c>
      <c r="J22288" s="1">
        <v>-3.2382614551327205</v>
      </c>
      <c r="K22288" s="1">
        <v>26.791682999999999</v>
      </c>
      <c r="L22288" s="1">
        <v>2.8608528999999998</v>
      </c>
      <c r="M22288" s="1">
        <v>5.6826298</v>
      </c>
    </row>
    <row r="22289" spans="1:13" x14ac:dyDescent="0.25">
      <c r="A22289" t="s">
        <v>101</v>
      </c>
      <c r="B22289">
        <v>652</v>
      </c>
      <c r="C22289">
        <v>2010</v>
      </c>
      <c r="D22289">
        <v>0</v>
      </c>
      <c r="E22289">
        <v>0</v>
      </c>
      <c r="F22289" s="1">
        <v>12.4091202288449</v>
      </c>
      <c r="G22289" s="1">
        <v>19.880333536668601</v>
      </c>
      <c r="H22289" s="1">
        <v>2.32148879707559</v>
      </c>
      <c r="I22289" s="1">
        <v>17.558844739593013</v>
      </c>
      <c r="J22289" s="1">
        <v>-5.1497245107481131</v>
      </c>
      <c r="K22289" s="1">
        <v>34.507106</v>
      </c>
      <c r="L22289" s="1">
        <v>6.6016075000000001</v>
      </c>
      <c r="M22289" s="1">
        <v>7.7684750999999999</v>
      </c>
    </row>
    <row r="22290" spans="1:13" x14ac:dyDescent="0.25">
      <c r="A22290" t="s">
        <v>101</v>
      </c>
      <c r="B22290">
        <v>652</v>
      </c>
      <c r="C22290">
        <v>2011</v>
      </c>
      <c r="D22290">
        <v>0</v>
      </c>
      <c r="E22290">
        <v>0</v>
      </c>
      <c r="F22290" s="1">
        <v>14.053016491983</v>
      </c>
      <c r="G22290" s="1">
        <v>19.525899956239499</v>
      </c>
      <c r="H22290" s="1">
        <v>1.97904450797315</v>
      </c>
      <c r="I22290" s="1">
        <v>17.546855448266349</v>
      </c>
      <c r="J22290" s="1">
        <v>-3.4938389562833496</v>
      </c>
      <c r="K22290" s="1">
        <v>31.264324999999999</v>
      </c>
      <c r="L22290" s="1">
        <v>6.3240299999999996</v>
      </c>
      <c r="M22290" s="1">
        <v>13.949472999999999</v>
      </c>
    </row>
    <row r="22291" spans="1:13" x14ac:dyDescent="0.25">
      <c r="A22291" t="s">
        <v>101</v>
      </c>
      <c r="B22291">
        <v>652</v>
      </c>
      <c r="C22291">
        <v>2012</v>
      </c>
      <c r="D22291">
        <v>0</v>
      </c>
      <c r="E22291">
        <v>0</v>
      </c>
      <c r="F22291" s="1">
        <v>13.648660614839001</v>
      </c>
      <c r="G22291" s="1">
        <v>21.976976832447001</v>
      </c>
      <c r="H22291" s="1">
        <v>2.6048729694776198</v>
      </c>
      <c r="I22291" s="1">
        <v>19.372103862969382</v>
      </c>
      <c r="J22291" s="1">
        <v>-5.7234432481303816</v>
      </c>
      <c r="K22291" s="1">
        <v>35.351356000000003</v>
      </c>
      <c r="L22291" s="1">
        <v>16.928014000000001</v>
      </c>
      <c r="M22291" s="1">
        <v>8.4276120999999993</v>
      </c>
    </row>
    <row r="22292" spans="1:13" x14ac:dyDescent="0.25">
      <c r="A22292" t="s">
        <v>101</v>
      </c>
      <c r="B22292">
        <v>652</v>
      </c>
      <c r="C22292">
        <v>2013</v>
      </c>
      <c r="D22292">
        <v>0</v>
      </c>
      <c r="E22292">
        <v>0</v>
      </c>
      <c r="F22292" s="1">
        <v>12.447525492938899</v>
      </c>
      <c r="G22292" s="1">
        <v>21.564451689607999</v>
      </c>
      <c r="H22292" s="1">
        <v>3.53234119983343</v>
      </c>
      <c r="I22292" s="1">
        <v>18.032110489774571</v>
      </c>
      <c r="J22292" s="1">
        <v>-5.5845849968356713</v>
      </c>
      <c r="K22292" s="1">
        <v>42.930087</v>
      </c>
      <c r="L22292" s="1">
        <v>7.5738076999999997</v>
      </c>
      <c r="M22292" s="1">
        <v>7.2420922000000001</v>
      </c>
    </row>
    <row r="22293" spans="1:13" x14ac:dyDescent="0.25">
      <c r="A22293" t="s">
        <v>101</v>
      </c>
      <c r="B22293">
        <v>652</v>
      </c>
      <c r="C22293">
        <v>2014</v>
      </c>
      <c r="D22293">
        <v>0</v>
      </c>
      <c r="E22293">
        <v>0</v>
      </c>
      <c r="F22293" s="1">
        <v>13.1543405407728</v>
      </c>
      <c r="G22293" s="1">
        <v>20.966335030745299</v>
      </c>
      <c r="H22293" s="1">
        <v>4.46224530702509</v>
      </c>
      <c r="I22293" s="1">
        <v>16.50408972372021</v>
      </c>
      <c r="J22293" s="1">
        <v>-3.3497491829474093</v>
      </c>
      <c r="K22293" s="1">
        <v>50.110816999999997</v>
      </c>
      <c r="L22293" s="1">
        <v>9.9135717999999997</v>
      </c>
      <c r="M22293" s="1">
        <v>2.8562401999999998</v>
      </c>
    </row>
    <row r="22294" spans="1:13" x14ac:dyDescent="0.25">
      <c r="A22294" t="s">
        <v>101</v>
      </c>
      <c r="B22294">
        <v>652</v>
      </c>
      <c r="C22294">
        <v>2015</v>
      </c>
      <c r="D22294">
        <v>0</v>
      </c>
      <c r="E22294">
        <v>0</v>
      </c>
      <c r="F22294" s="1">
        <v>14.6159534174739</v>
      </c>
      <c r="G22294" s="1">
        <v>18.623336308996301</v>
      </c>
      <c r="H22294" s="1">
        <v>4.9449975286315402</v>
      </c>
      <c r="I22294" s="1">
        <v>13.678338780364761</v>
      </c>
      <c r="J22294" s="1">
        <v>0.93761463710913873</v>
      </c>
      <c r="K22294" s="1">
        <v>53.895738000000001</v>
      </c>
      <c r="L22294" s="1">
        <v>6.3367966999999998</v>
      </c>
      <c r="M22294" s="1">
        <v>2.1207593</v>
      </c>
    </row>
    <row r="22295" spans="1:13" x14ac:dyDescent="0.25">
      <c r="A22295" t="s">
        <v>101</v>
      </c>
      <c r="B22295">
        <v>652</v>
      </c>
      <c r="C22295">
        <v>2016</v>
      </c>
      <c r="D22295">
        <v>0</v>
      </c>
      <c r="E22295">
        <v>0</v>
      </c>
      <c r="F22295" s="1">
        <v>13.144770780286301</v>
      </c>
      <c r="G22295" s="1">
        <v>19.8905783873278</v>
      </c>
      <c r="H22295" s="1">
        <v>5.2501107635904596</v>
      </c>
      <c r="I22295" s="1">
        <v>14.64046762373734</v>
      </c>
      <c r="J22295" s="1">
        <v>-1.4956968434510394</v>
      </c>
      <c r="K22295" s="1">
        <v>55.942374000000001</v>
      </c>
      <c r="L22295" s="1">
        <v>6.5453653000000003</v>
      </c>
      <c r="M22295" s="1">
        <v>3.3734657000000001</v>
      </c>
    </row>
    <row r="22296" spans="1:13" x14ac:dyDescent="0.25">
      <c r="A22296" t="s">
        <v>101</v>
      </c>
      <c r="B22296">
        <v>652</v>
      </c>
      <c r="C22296">
        <v>2017</v>
      </c>
      <c r="D22296">
        <v>0</v>
      </c>
      <c r="E22296">
        <v>0</v>
      </c>
      <c r="F22296" s="1">
        <v>13.6158918804212</v>
      </c>
      <c r="G22296" s="1">
        <v>17.5822051969627</v>
      </c>
      <c r="H22296" s="1">
        <v>5.1644696439501701</v>
      </c>
      <c r="I22296" s="1">
        <v>12.41773555301253</v>
      </c>
      <c r="J22296" s="1">
        <v>1.19815632740867</v>
      </c>
      <c r="K22296" s="1">
        <v>56.983905</v>
      </c>
      <c r="L22296" s="1">
        <v>5.8780783999999997</v>
      </c>
      <c r="M22296" s="1">
        <v>8.1288949000000006</v>
      </c>
    </row>
    <row r="22297" spans="1:13" x14ac:dyDescent="0.25">
      <c r="A22297" t="s">
        <v>101</v>
      </c>
      <c r="B22297">
        <v>652</v>
      </c>
      <c r="C22297">
        <v>2018</v>
      </c>
      <c r="D22297">
        <v>0</v>
      </c>
      <c r="E22297">
        <v>0</v>
      </c>
      <c r="F22297" s="1">
        <v>14.1039954679463</v>
      </c>
      <c r="G22297" s="1">
        <v>20.895237733240101</v>
      </c>
      <c r="H22297" s="1">
        <v>5.4402164228550101</v>
      </c>
      <c r="I22297" s="1">
        <v>15.455021310385092</v>
      </c>
      <c r="J22297" s="1">
        <v>-1.3510258424387924</v>
      </c>
      <c r="K22297" s="1">
        <v>61.976162000000002</v>
      </c>
      <c r="L22297" s="1">
        <v>9.6629070000000006</v>
      </c>
      <c r="M22297" s="1">
        <v>6.2000776999999996</v>
      </c>
    </row>
    <row r="22298" spans="1:13" x14ac:dyDescent="0.25">
      <c r="A22298" t="s">
        <v>101</v>
      </c>
      <c r="B22298">
        <v>652</v>
      </c>
      <c r="C22298">
        <v>2019</v>
      </c>
      <c r="D22298">
        <v>0</v>
      </c>
      <c r="E22298">
        <v>0</v>
      </c>
      <c r="F22298" s="1">
        <v>14.971383708788199</v>
      </c>
      <c r="G22298" s="1">
        <v>22.4905827598187</v>
      </c>
      <c r="H22298" s="1">
        <v>5.5446851346295096</v>
      </c>
      <c r="I22298" s="1">
        <v>16.94589762518919</v>
      </c>
      <c r="J22298" s="1">
        <v>-1.9745139164009906</v>
      </c>
      <c r="K22298" s="1">
        <v>58.343857</v>
      </c>
      <c r="L22298" s="1">
        <v>12.55636</v>
      </c>
      <c r="M22298" s="1">
        <v>6.5077748</v>
      </c>
    </row>
    <row r="22299" spans="1:13" x14ac:dyDescent="0.25">
      <c r="A22299" t="s">
        <v>101</v>
      </c>
      <c r="B22299">
        <v>652</v>
      </c>
      <c r="C22299">
        <v>2020</v>
      </c>
      <c r="D22299">
        <v>0</v>
      </c>
      <c r="E22299">
        <v>0</v>
      </c>
      <c r="F22299" s="1">
        <v>14.0679979715968</v>
      </c>
      <c r="G22299" s="1">
        <v>31.510901231133001</v>
      </c>
      <c r="H22299" s="1">
        <v>6.2762700604933199</v>
      </c>
      <c r="I22299" s="1">
        <v>25.23463117063968</v>
      </c>
      <c r="J22299" s="1">
        <v>-11.166633199042881</v>
      </c>
      <c r="K22299" s="1">
        <v>72.337427000000005</v>
      </c>
      <c r="L22299" s="1">
        <v>9.1148562999999996</v>
      </c>
      <c r="M22299" s="1">
        <v>0.51394165999999997</v>
      </c>
    </row>
    <row r="22300" spans="1:13" x14ac:dyDescent="0.25">
      <c r="A22300" t="s">
        <v>101</v>
      </c>
      <c r="B22300">
        <v>652</v>
      </c>
      <c r="C22300">
        <v>2021</v>
      </c>
      <c r="D22300">
        <v>0</v>
      </c>
      <c r="E22300">
        <v>0</v>
      </c>
      <c r="F22300" s="1">
        <v>15.1824335519689</v>
      </c>
      <c r="G22300" s="1">
        <v>27.2119793418744</v>
      </c>
      <c r="H22300" s="1">
        <v>7.2607653031591797</v>
      </c>
      <c r="I22300" s="1">
        <v>19.951214038715221</v>
      </c>
      <c r="J22300" s="1">
        <v>-4.768780486746321</v>
      </c>
      <c r="K22300" s="1">
        <v>79.601112000000001</v>
      </c>
      <c r="L22300" s="1">
        <v>8.1784808000000009</v>
      </c>
      <c r="M22300" s="1">
        <v>5.0764665000000004</v>
      </c>
    </row>
    <row r="22301" spans="1:13" x14ac:dyDescent="0.25">
      <c r="A22301" t="s">
        <v>101</v>
      </c>
      <c r="B22301">
        <v>652</v>
      </c>
      <c r="C22301">
        <v>2022</v>
      </c>
      <c r="D22301">
        <v>0</v>
      </c>
      <c r="E22301">
        <v>0</v>
      </c>
      <c r="F22301" s="1">
        <v>15.838694278476</v>
      </c>
      <c r="G22301" s="1">
        <v>27.056199348233001</v>
      </c>
      <c r="H22301" s="1">
        <v>7.4870047943179303</v>
      </c>
      <c r="I22301" s="1">
        <v>19.569194553915072</v>
      </c>
      <c r="J22301" s="1">
        <v>-3.7305002754390717</v>
      </c>
      <c r="K22301" s="1">
        <v>88.766744000000003</v>
      </c>
      <c r="L22301" s="1">
        <v>-8.4554004000000003</v>
      </c>
      <c r="M22301" s="1">
        <v>3.0777306000000002</v>
      </c>
    </row>
    <row r="22302" spans="1:13" x14ac:dyDescent="0.25">
      <c r="A22302" t="s">
        <v>102</v>
      </c>
      <c r="B22302">
        <v>654</v>
      </c>
      <c r="C22302">
        <v>1800</v>
      </c>
      <c r="D22302">
        <v>0</v>
      </c>
      <c r="E22302">
        <v>0</v>
      </c>
      <c r="F22302" s="1"/>
      <c r="G22302" s="1"/>
      <c r="H22302" s="1"/>
      <c r="I22302" s="1"/>
      <c r="J22302" s="1"/>
      <c r="K22302" s="1"/>
      <c r="L22302" s="1"/>
      <c r="M22302" s="1"/>
    </row>
    <row r="22303" spans="1:13" x14ac:dyDescent="0.25">
      <c r="A22303" t="s">
        <v>102</v>
      </c>
      <c r="B22303">
        <v>654</v>
      </c>
      <c r="C22303">
        <v>1801</v>
      </c>
      <c r="D22303">
        <v>0</v>
      </c>
      <c r="E22303">
        <v>0</v>
      </c>
      <c r="F22303" s="1"/>
      <c r="G22303" s="1"/>
      <c r="H22303" s="1"/>
      <c r="I22303" s="1"/>
      <c r="J22303" s="1"/>
      <c r="K22303" s="1"/>
      <c r="L22303" s="1"/>
      <c r="M22303" s="1"/>
    </row>
    <row r="22304" spans="1:13" x14ac:dyDescent="0.25">
      <c r="A22304" t="s">
        <v>102</v>
      </c>
      <c r="B22304">
        <v>654</v>
      </c>
      <c r="C22304">
        <v>1802</v>
      </c>
      <c r="D22304">
        <v>0</v>
      </c>
      <c r="E22304">
        <v>0</v>
      </c>
      <c r="F22304" s="1"/>
      <c r="G22304" s="1"/>
      <c r="H22304" s="1"/>
      <c r="I22304" s="1"/>
      <c r="J22304" s="1"/>
      <c r="K22304" s="1"/>
      <c r="L22304" s="1"/>
      <c r="M22304" s="1"/>
    </row>
    <row r="22305" spans="1:13" x14ac:dyDescent="0.25">
      <c r="A22305" t="s">
        <v>102</v>
      </c>
      <c r="B22305">
        <v>654</v>
      </c>
      <c r="C22305">
        <v>1803</v>
      </c>
      <c r="D22305">
        <v>0</v>
      </c>
      <c r="E22305">
        <v>0</v>
      </c>
      <c r="F22305" s="1"/>
      <c r="G22305" s="1"/>
      <c r="H22305" s="1"/>
      <c r="I22305" s="1"/>
      <c r="J22305" s="1"/>
      <c r="K22305" s="1"/>
      <c r="L22305" s="1"/>
      <c r="M22305" s="1"/>
    </row>
    <row r="22306" spans="1:13" x14ac:dyDescent="0.25">
      <c r="A22306" t="s">
        <v>102</v>
      </c>
      <c r="B22306">
        <v>654</v>
      </c>
      <c r="C22306">
        <v>1804</v>
      </c>
      <c r="D22306">
        <v>0</v>
      </c>
      <c r="E22306">
        <v>0</v>
      </c>
      <c r="F22306" s="1"/>
      <c r="G22306" s="1"/>
      <c r="H22306" s="1"/>
      <c r="I22306" s="1"/>
      <c r="J22306" s="1"/>
      <c r="K22306" s="1"/>
      <c r="L22306" s="1"/>
      <c r="M22306" s="1"/>
    </row>
    <row r="22307" spans="1:13" x14ac:dyDescent="0.25">
      <c r="A22307" t="s">
        <v>102</v>
      </c>
      <c r="B22307">
        <v>654</v>
      </c>
      <c r="C22307">
        <v>1805</v>
      </c>
      <c r="D22307">
        <v>0</v>
      </c>
      <c r="E22307">
        <v>0</v>
      </c>
      <c r="F22307" s="1"/>
      <c r="G22307" s="1"/>
      <c r="H22307" s="1"/>
      <c r="I22307" s="1"/>
      <c r="J22307" s="1"/>
      <c r="K22307" s="1"/>
      <c r="L22307" s="1"/>
      <c r="M22307" s="1"/>
    </row>
    <row r="22308" spans="1:13" x14ac:dyDescent="0.25">
      <c r="A22308" t="s">
        <v>102</v>
      </c>
      <c r="B22308">
        <v>654</v>
      </c>
      <c r="C22308">
        <v>1806</v>
      </c>
      <c r="D22308">
        <v>0</v>
      </c>
      <c r="E22308">
        <v>0</v>
      </c>
      <c r="F22308" s="1"/>
      <c r="G22308" s="1"/>
      <c r="H22308" s="1"/>
      <c r="I22308" s="1"/>
      <c r="J22308" s="1"/>
      <c r="K22308" s="1"/>
      <c r="L22308" s="1"/>
      <c r="M22308" s="1"/>
    </row>
    <row r="22309" spans="1:13" x14ac:dyDescent="0.25">
      <c r="A22309" t="s">
        <v>102</v>
      </c>
      <c r="B22309">
        <v>654</v>
      </c>
      <c r="C22309">
        <v>1807</v>
      </c>
      <c r="D22309">
        <v>0</v>
      </c>
      <c r="E22309">
        <v>0</v>
      </c>
      <c r="F22309" s="1"/>
      <c r="G22309" s="1"/>
      <c r="H22309" s="1"/>
      <c r="I22309" s="1"/>
      <c r="J22309" s="1"/>
      <c r="K22309" s="1"/>
      <c r="L22309" s="1"/>
      <c r="M22309" s="1"/>
    </row>
    <row r="22310" spans="1:13" x14ac:dyDescent="0.25">
      <c r="A22310" t="s">
        <v>102</v>
      </c>
      <c r="B22310">
        <v>654</v>
      </c>
      <c r="C22310">
        <v>1808</v>
      </c>
      <c r="D22310">
        <v>0</v>
      </c>
      <c r="E22310">
        <v>0</v>
      </c>
      <c r="F22310" s="1"/>
      <c r="G22310" s="1"/>
      <c r="H22310" s="1"/>
      <c r="I22310" s="1"/>
      <c r="J22310" s="1"/>
      <c r="K22310" s="1"/>
      <c r="L22310" s="1"/>
      <c r="M22310" s="1"/>
    </row>
    <row r="22311" spans="1:13" x14ac:dyDescent="0.25">
      <c r="A22311" t="s">
        <v>102</v>
      </c>
      <c r="B22311">
        <v>654</v>
      </c>
      <c r="C22311">
        <v>1809</v>
      </c>
      <c r="D22311">
        <v>0</v>
      </c>
      <c r="E22311">
        <v>0</v>
      </c>
      <c r="F22311" s="1"/>
      <c r="G22311" s="1"/>
      <c r="H22311" s="1"/>
      <c r="I22311" s="1"/>
      <c r="J22311" s="1"/>
      <c r="K22311" s="1"/>
      <c r="L22311" s="1"/>
      <c r="M22311" s="1"/>
    </row>
    <row r="22312" spans="1:13" x14ac:dyDescent="0.25">
      <c r="A22312" t="s">
        <v>102</v>
      </c>
      <c r="B22312">
        <v>654</v>
      </c>
      <c r="C22312">
        <v>1810</v>
      </c>
      <c r="D22312">
        <v>0</v>
      </c>
      <c r="E22312">
        <v>0</v>
      </c>
      <c r="F22312" s="1"/>
      <c r="G22312" s="1"/>
      <c r="H22312" s="1"/>
      <c r="I22312" s="1"/>
      <c r="J22312" s="1"/>
      <c r="K22312" s="1"/>
      <c r="L22312" s="1"/>
      <c r="M22312" s="1"/>
    </row>
    <row r="22313" spans="1:13" x14ac:dyDescent="0.25">
      <c r="A22313" t="s">
        <v>102</v>
      </c>
      <c r="B22313">
        <v>654</v>
      </c>
      <c r="C22313">
        <v>1811</v>
      </c>
      <c r="D22313">
        <v>0</v>
      </c>
      <c r="E22313">
        <v>0</v>
      </c>
      <c r="F22313" s="1"/>
      <c r="G22313" s="1"/>
      <c r="H22313" s="1"/>
      <c r="I22313" s="1"/>
      <c r="J22313" s="1"/>
      <c r="K22313" s="1"/>
      <c r="L22313" s="1"/>
      <c r="M22313" s="1"/>
    </row>
    <row r="22314" spans="1:13" x14ac:dyDescent="0.25">
      <c r="A22314" t="s">
        <v>102</v>
      </c>
      <c r="B22314">
        <v>654</v>
      </c>
      <c r="C22314">
        <v>1812</v>
      </c>
      <c r="D22314">
        <v>0</v>
      </c>
      <c r="E22314">
        <v>0</v>
      </c>
      <c r="F22314" s="1"/>
      <c r="G22314" s="1"/>
      <c r="H22314" s="1"/>
      <c r="I22314" s="1"/>
      <c r="J22314" s="1"/>
      <c r="K22314" s="1"/>
      <c r="L22314" s="1"/>
      <c r="M22314" s="1"/>
    </row>
    <row r="22315" spans="1:13" x14ac:dyDescent="0.25">
      <c r="A22315" t="s">
        <v>102</v>
      </c>
      <c r="B22315">
        <v>654</v>
      </c>
      <c r="C22315">
        <v>1813</v>
      </c>
      <c r="D22315">
        <v>0</v>
      </c>
      <c r="E22315">
        <v>0</v>
      </c>
      <c r="F22315" s="1"/>
      <c r="G22315" s="1"/>
      <c r="H22315" s="1"/>
      <c r="I22315" s="1"/>
      <c r="J22315" s="1"/>
      <c r="K22315" s="1"/>
      <c r="L22315" s="1"/>
      <c r="M22315" s="1"/>
    </row>
    <row r="22316" spans="1:13" x14ac:dyDescent="0.25">
      <c r="A22316" t="s">
        <v>102</v>
      </c>
      <c r="B22316">
        <v>654</v>
      </c>
      <c r="C22316">
        <v>1814</v>
      </c>
      <c r="D22316">
        <v>0</v>
      </c>
      <c r="E22316">
        <v>0</v>
      </c>
      <c r="F22316" s="1"/>
      <c r="G22316" s="1"/>
      <c r="H22316" s="1"/>
      <c r="I22316" s="1"/>
      <c r="J22316" s="1"/>
      <c r="K22316" s="1"/>
      <c r="L22316" s="1"/>
      <c r="M22316" s="1"/>
    </row>
    <row r="22317" spans="1:13" x14ac:dyDescent="0.25">
      <c r="A22317" t="s">
        <v>102</v>
      </c>
      <c r="B22317">
        <v>654</v>
      </c>
      <c r="C22317">
        <v>1815</v>
      </c>
      <c r="D22317">
        <v>0</v>
      </c>
      <c r="E22317">
        <v>0</v>
      </c>
      <c r="F22317" s="1"/>
      <c r="G22317" s="1"/>
      <c r="H22317" s="1"/>
      <c r="I22317" s="1"/>
      <c r="J22317" s="1"/>
      <c r="K22317" s="1"/>
      <c r="L22317" s="1"/>
      <c r="M22317" s="1"/>
    </row>
    <row r="22318" spans="1:13" x14ac:dyDescent="0.25">
      <c r="A22318" t="s">
        <v>102</v>
      </c>
      <c r="B22318">
        <v>654</v>
      </c>
      <c r="C22318">
        <v>1816</v>
      </c>
      <c r="D22318">
        <v>0</v>
      </c>
      <c r="E22318">
        <v>0</v>
      </c>
      <c r="F22318" s="1"/>
      <c r="G22318" s="1"/>
      <c r="H22318" s="1"/>
      <c r="I22318" s="1"/>
      <c r="J22318" s="1"/>
      <c r="K22318" s="1"/>
      <c r="L22318" s="1"/>
      <c r="M22318" s="1"/>
    </row>
    <row r="22319" spans="1:13" x14ac:dyDescent="0.25">
      <c r="A22319" t="s">
        <v>102</v>
      </c>
      <c r="B22319">
        <v>654</v>
      </c>
      <c r="C22319">
        <v>1817</v>
      </c>
      <c r="D22319">
        <v>0</v>
      </c>
      <c r="E22319">
        <v>0</v>
      </c>
      <c r="F22319" s="1"/>
      <c r="G22319" s="1"/>
      <c r="H22319" s="1"/>
      <c r="I22319" s="1"/>
      <c r="J22319" s="1"/>
      <c r="K22319" s="1"/>
      <c r="L22319" s="1"/>
      <c r="M22319" s="1"/>
    </row>
    <row r="22320" spans="1:13" x14ac:dyDescent="0.25">
      <c r="A22320" t="s">
        <v>102</v>
      </c>
      <c r="B22320">
        <v>654</v>
      </c>
      <c r="C22320">
        <v>1818</v>
      </c>
      <c r="D22320">
        <v>0</v>
      </c>
      <c r="E22320">
        <v>0</v>
      </c>
      <c r="F22320" s="1"/>
      <c r="G22320" s="1"/>
      <c r="H22320" s="1"/>
      <c r="I22320" s="1"/>
      <c r="J22320" s="1"/>
      <c r="K22320" s="1"/>
      <c r="L22320" s="1"/>
      <c r="M22320" s="1"/>
    </row>
    <row r="22321" spans="1:13" x14ac:dyDescent="0.25">
      <c r="A22321" t="s">
        <v>102</v>
      </c>
      <c r="B22321">
        <v>654</v>
      </c>
      <c r="C22321">
        <v>1819</v>
      </c>
      <c r="D22321">
        <v>0</v>
      </c>
      <c r="E22321">
        <v>0</v>
      </c>
      <c r="F22321" s="1"/>
      <c r="G22321" s="1"/>
      <c r="H22321" s="1"/>
      <c r="I22321" s="1"/>
      <c r="J22321" s="1"/>
      <c r="K22321" s="1"/>
      <c r="L22321" s="1"/>
      <c r="M22321" s="1"/>
    </row>
    <row r="22322" spans="1:13" x14ac:dyDescent="0.25">
      <c r="A22322" t="s">
        <v>102</v>
      </c>
      <c r="B22322">
        <v>654</v>
      </c>
      <c r="C22322">
        <v>1820</v>
      </c>
      <c r="D22322">
        <v>0</v>
      </c>
      <c r="E22322">
        <v>0</v>
      </c>
      <c r="F22322" s="1"/>
      <c r="G22322" s="1"/>
      <c r="H22322" s="1"/>
      <c r="I22322" s="1"/>
      <c r="J22322" s="1"/>
      <c r="K22322" s="1"/>
      <c r="L22322" s="1"/>
      <c r="M22322" s="1"/>
    </row>
    <row r="22323" spans="1:13" x14ac:dyDescent="0.25">
      <c r="A22323" t="s">
        <v>102</v>
      </c>
      <c r="B22323">
        <v>654</v>
      </c>
      <c r="C22323">
        <v>1821</v>
      </c>
      <c r="D22323">
        <v>0</v>
      </c>
      <c r="E22323">
        <v>0</v>
      </c>
      <c r="F22323" s="1"/>
      <c r="G22323" s="1"/>
      <c r="H22323" s="1"/>
      <c r="I22323" s="1"/>
      <c r="J22323" s="1"/>
      <c r="K22323" s="1"/>
      <c r="L22323" s="1"/>
      <c r="M22323" s="1"/>
    </row>
    <row r="22324" spans="1:13" x14ac:dyDescent="0.25">
      <c r="A22324" t="s">
        <v>102</v>
      </c>
      <c r="B22324">
        <v>654</v>
      </c>
      <c r="C22324">
        <v>1822</v>
      </c>
      <c r="D22324">
        <v>0</v>
      </c>
      <c r="E22324">
        <v>0</v>
      </c>
      <c r="F22324" s="1"/>
      <c r="G22324" s="1"/>
      <c r="H22324" s="1"/>
      <c r="I22324" s="1"/>
      <c r="J22324" s="1"/>
      <c r="K22324" s="1"/>
      <c r="L22324" s="1"/>
      <c r="M22324" s="1"/>
    </row>
    <row r="22325" spans="1:13" x14ac:dyDescent="0.25">
      <c r="A22325" t="s">
        <v>102</v>
      </c>
      <c r="B22325">
        <v>654</v>
      </c>
      <c r="C22325">
        <v>1823</v>
      </c>
      <c r="D22325">
        <v>0</v>
      </c>
      <c r="E22325">
        <v>0</v>
      </c>
      <c r="F22325" s="1"/>
      <c r="G22325" s="1"/>
      <c r="H22325" s="1"/>
      <c r="I22325" s="1"/>
      <c r="J22325" s="1"/>
      <c r="K22325" s="1"/>
      <c r="L22325" s="1"/>
      <c r="M22325" s="1"/>
    </row>
    <row r="22326" spans="1:13" x14ac:dyDescent="0.25">
      <c r="A22326" t="s">
        <v>102</v>
      </c>
      <c r="B22326">
        <v>654</v>
      </c>
      <c r="C22326">
        <v>1824</v>
      </c>
      <c r="D22326">
        <v>0</v>
      </c>
      <c r="E22326">
        <v>0</v>
      </c>
      <c r="F22326" s="1"/>
      <c r="G22326" s="1"/>
      <c r="H22326" s="1"/>
      <c r="I22326" s="1"/>
      <c r="J22326" s="1"/>
      <c r="K22326" s="1"/>
      <c r="L22326" s="1"/>
      <c r="M22326" s="1"/>
    </row>
    <row r="22327" spans="1:13" x14ac:dyDescent="0.25">
      <c r="A22327" t="s">
        <v>102</v>
      </c>
      <c r="B22327">
        <v>654</v>
      </c>
      <c r="C22327">
        <v>1825</v>
      </c>
      <c r="D22327">
        <v>0</v>
      </c>
      <c r="E22327">
        <v>0</v>
      </c>
      <c r="F22327" s="1"/>
      <c r="G22327" s="1"/>
      <c r="H22327" s="1"/>
      <c r="I22327" s="1"/>
      <c r="J22327" s="1"/>
      <c r="K22327" s="1"/>
      <c r="L22327" s="1"/>
      <c r="M22327" s="1"/>
    </row>
    <row r="22328" spans="1:13" x14ac:dyDescent="0.25">
      <c r="A22328" t="s">
        <v>102</v>
      </c>
      <c r="B22328">
        <v>654</v>
      </c>
      <c r="C22328">
        <v>1826</v>
      </c>
      <c r="D22328">
        <v>0</v>
      </c>
      <c r="E22328">
        <v>0</v>
      </c>
      <c r="F22328" s="1"/>
      <c r="G22328" s="1"/>
      <c r="H22328" s="1"/>
      <c r="I22328" s="1"/>
      <c r="J22328" s="1"/>
      <c r="K22328" s="1"/>
      <c r="L22328" s="1"/>
      <c r="M22328" s="1"/>
    </row>
    <row r="22329" spans="1:13" x14ac:dyDescent="0.25">
      <c r="A22329" t="s">
        <v>102</v>
      </c>
      <c r="B22329">
        <v>654</v>
      </c>
      <c r="C22329">
        <v>1827</v>
      </c>
      <c r="D22329">
        <v>0</v>
      </c>
      <c r="E22329">
        <v>0</v>
      </c>
      <c r="F22329" s="1"/>
      <c r="G22329" s="1"/>
      <c r="H22329" s="1"/>
      <c r="I22329" s="1"/>
      <c r="J22329" s="1"/>
      <c r="K22329" s="1"/>
      <c r="L22329" s="1"/>
      <c r="M22329" s="1"/>
    </row>
    <row r="22330" spans="1:13" x14ac:dyDescent="0.25">
      <c r="A22330" t="s">
        <v>102</v>
      </c>
      <c r="B22330">
        <v>654</v>
      </c>
      <c r="C22330">
        <v>1828</v>
      </c>
      <c r="D22330">
        <v>0</v>
      </c>
      <c r="E22330">
        <v>0</v>
      </c>
      <c r="F22330" s="1"/>
      <c r="G22330" s="1"/>
      <c r="H22330" s="1"/>
      <c r="I22330" s="1"/>
      <c r="J22330" s="1"/>
      <c r="K22330" s="1"/>
      <c r="L22330" s="1"/>
      <c r="M22330" s="1"/>
    </row>
    <row r="22331" spans="1:13" x14ac:dyDescent="0.25">
      <c r="A22331" t="s">
        <v>102</v>
      </c>
      <c r="B22331">
        <v>654</v>
      </c>
      <c r="C22331">
        <v>1829</v>
      </c>
      <c r="D22331">
        <v>0</v>
      </c>
      <c r="E22331">
        <v>0</v>
      </c>
      <c r="F22331" s="1"/>
      <c r="G22331" s="1"/>
      <c r="H22331" s="1"/>
      <c r="I22331" s="1"/>
      <c r="J22331" s="1"/>
      <c r="K22331" s="1"/>
      <c r="L22331" s="1"/>
      <c r="M22331" s="1"/>
    </row>
    <row r="22332" spans="1:13" x14ac:dyDescent="0.25">
      <c r="A22332" t="s">
        <v>102</v>
      </c>
      <c r="B22332">
        <v>654</v>
      </c>
      <c r="C22332">
        <v>1830</v>
      </c>
      <c r="D22332">
        <v>0</v>
      </c>
      <c r="E22332">
        <v>0</v>
      </c>
      <c r="F22332" s="1"/>
      <c r="G22332" s="1"/>
      <c r="H22332" s="1"/>
      <c r="I22332" s="1"/>
      <c r="J22332" s="1"/>
      <c r="K22332" s="1"/>
      <c r="L22332" s="1"/>
      <c r="M22332" s="1"/>
    </row>
    <row r="22333" spans="1:13" x14ac:dyDescent="0.25">
      <c r="A22333" t="s">
        <v>102</v>
      </c>
      <c r="B22333">
        <v>654</v>
      </c>
      <c r="C22333">
        <v>1831</v>
      </c>
      <c r="D22333">
        <v>0</v>
      </c>
      <c r="E22333">
        <v>0</v>
      </c>
      <c r="F22333" s="1"/>
      <c r="G22333" s="1"/>
      <c r="H22333" s="1"/>
      <c r="I22333" s="1"/>
      <c r="J22333" s="1"/>
      <c r="K22333" s="1"/>
      <c r="L22333" s="1"/>
      <c r="M22333" s="1"/>
    </row>
    <row r="22334" spans="1:13" x14ac:dyDescent="0.25">
      <c r="A22334" t="s">
        <v>102</v>
      </c>
      <c r="B22334">
        <v>654</v>
      </c>
      <c r="C22334">
        <v>1832</v>
      </c>
      <c r="D22334">
        <v>0</v>
      </c>
      <c r="E22334">
        <v>0</v>
      </c>
      <c r="F22334" s="1"/>
      <c r="G22334" s="1"/>
      <c r="H22334" s="1"/>
      <c r="I22334" s="1"/>
      <c r="J22334" s="1"/>
      <c r="K22334" s="1"/>
      <c r="L22334" s="1"/>
      <c r="M22334" s="1"/>
    </row>
    <row r="22335" spans="1:13" x14ac:dyDescent="0.25">
      <c r="A22335" t="s">
        <v>102</v>
      </c>
      <c r="B22335">
        <v>654</v>
      </c>
      <c r="C22335">
        <v>1833</v>
      </c>
      <c r="D22335">
        <v>0</v>
      </c>
      <c r="E22335">
        <v>0</v>
      </c>
      <c r="F22335" s="1"/>
      <c r="G22335" s="1"/>
      <c r="H22335" s="1"/>
      <c r="I22335" s="1"/>
      <c r="J22335" s="1"/>
      <c r="K22335" s="1"/>
      <c r="L22335" s="1"/>
      <c r="M22335" s="1"/>
    </row>
    <row r="22336" spans="1:13" x14ac:dyDescent="0.25">
      <c r="A22336" t="s">
        <v>102</v>
      </c>
      <c r="B22336">
        <v>654</v>
      </c>
      <c r="C22336">
        <v>1834</v>
      </c>
      <c r="D22336">
        <v>0</v>
      </c>
      <c r="E22336">
        <v>0</v>
      </c>
      <c r="F22336" s="1"/>
      <c r="G22336" s="1"/>
      <c r="H22336" s="1"/>
      <c r="I22336" s="1"/>
      <c r="J22336" s="1"/>
      <c r="K22336" s="1"/>
      <c r="L22336" s="1"/>
      <c r="M22336" s="1"/>
    </row>
    <row r="22337" spans="1:13" x14ac:dyDescent="0.25">
      <c r="A22337" t="s">
        <v>102</v>
      </c>
      <c r="B22337">
        <v>654</v>
      </c>
      <c r="C22337">
        <v>1835</v>
      </c>
      <c r="D22337">
        <v>0</v>
      </c>
      <c r="E22337">
        <v>0</v>
      </c>
      <c r="F22337" s="1"/>
      <c r="G22337" s="1"/>
      <c r="H22337" s="1"/>
      <c r="I22337" s="1"/>
      <c r="J22337" s="1"/>
      <c r="K22337" s="1"/>
      <c r="L22337" s="1"/>
      <c r="M22337" s="1"/>
    </row>
    <row r="22338" spans="1:13" x14ac:dyDescent="0.25">
      <c r="A22338" t="s">
        <v>102</v>
      </c>
      <c r="B22338">
        <v>654</v>
      </c>
      <c r="C22338">
        <v>1836</v>
      </c>
      <c r="D22338">
        <v>0</v>
      </c>
      <c r="E22338">
        <v>0</v>
      </c>
      <c r="F22338" s="1"/>
      <c r="G22338" s="1"/>
      <c r="H22338" s="1"/>
      <c r="I22338" s="1"/>
      <c r="J22338" s="1"/>
      <c r="K22338" s="1"/>
      <c r="L22338" s="1"/>
      <c r="M22338" s="1"/>
    </row>
    <row r="22339" spans="1:13" x14ac:dyDescent="0.25">
      <c r="A22339" t="s">
        <v>102</v>
      </c>
      <c r="B22339">
        <v>654</v>
      </c>
      <c r="C22339">
        <v>1837</v>
      </c>
      <c r="D22339">
        <v>0</v>
      </c>
      <c r="E22339">
        <v>0</v>
      </c>
      <c r="F22339" s="1"/>
      <c r="G22339" s="1"/>
      <c r="H22339" s="1"/>
      <c r="I22339" s="1"/>
      <c r="J22339" s="1"/>
      <c r="K22339" s="1"/>
      <c r="L22339" s="1"/>
      <c r="M22339" s="1"/>
    </row>
    <row r="22340" spans="1:13" x14ac:dyDescent="0.25">
      <c r="A22340" t="s">
        <v>102</v>
      </c>
      <c r="B22340">
        <v>654</v>
      </c>
      <c r="C22340">
        <v>1838</v>
      </c>
      <c r="D22340">
        <v>0</v>
      </c>
      <c r="E22340">
        <v>0</v>
      </c>
      <c r="F22340" s="1"/>
      <c r="G22340" s="1"/>
      <c r="H22340" s="1"/>
      <c r="I22340" s="1"/>
      <c r="J22340" s="1"/>
      <c r="K22340" s="1"/>
      <c r="L22340" s="1"/>
      <c r="M22340" s="1"/>
    </row>
    <row r="22341" spans="1:13" x14ac:dyDescent="0.25">
      <c r="A22341" t="s">
        <v>102</v>
      </c>
      <c r="B22341">
        <v>654</v>
      </c>
      <c r="C22341">
        <v>1839</v>
      </c>
      <c r="D22341">
        <v>0</v>
      </c>
      <c r="E22341">
        <v>0</v>
      </c>
      <c r="F22341" s="1"/>
      <c r="G22341" s="1"/>
      <c r="H22341" s="1"/>
      <c r="I22341" s="1"/>
      <c r="J22341" s="1"/>
      <c r="K22341" s="1"/>
      <c r="L22341" s="1"/>
      <c r="M22341" s="1"/>
    </row>
    <row r="22342" spans="1:13" x14ac:dyDescent="0.25">
      <c r="A22342" t="s">
        <v>102</v>
      </c>
      <c r="B22342">
        <v>654</v>
      </c>
      <c r="C22342">
        <v>1840</v>
      </c>
      <c r="D22342">
        <v>0</v>
      </c>
      <c r="E22342">
        <v>0</v>
      </c>
      <c r="F22342" s="1"/>
      <c r="G22342" s="1"/>
      <c r="H22342" s="1"/>
      <c r="I22342" s="1"/>
      <c r="J22342" s="1"/>
      <c r="K22342" s="1"/>
      <c r="L22342" s="1"/>
      <c r="M22342" s="1"/>
    </row>
    <row r="22343" spans="1:13" x14ac:dyDescent="0.25">
      <c r="A22343" t="s">
        <v>102</v>
      </c>
      <c r="B22343">
        <v>654</v>
      </c>
      <c r="C22343">
        <v>1841</v>
      </c>
      <c r="D22343">
        <v>0</v>
      </c>
      <c r="E22343">
        <v>0</v>
      </c>
      <c r="F22343" s="1"/>
      <c r="G22343" s="1"/>
      <c r="H22343" s="1"/>
      <c r="I22343" s="1"/>
      <c r="J22343" s="1"/>
      <c r="K22343" s="1"/>
      <c r="L22343" s="1"/>
      <c r="M22343" s="1"/>
    </row>
    <row r="22344" spans="1:13" x14ac:dyDescent="0.25">
      <c r="A22344" t="s">
        <v>102</v>
      </c>
      <c r="B22344">
        <v>654</v>
      </c>
      <c r="C22344">
        <v>1842</v>
      </c>
      <c r="D22344">
        <v>0</v>
      </c>
      <c r="E22344">
        <v>0</v>
      </c>
      <c r="F22344" s="1"/>
      <c r="G22344" s="1"/>
      <c r="H22344" s="1"/>
      <c r="I22344" s="1"/>
      <c r="J22344" s="1"/>
      <c r="K22344" s="1"/>
      <c r="L22344" s="1"/>
      <c r="M22344" s="1"/>
    </row>
    <row r="22345" spans="1:13" x14ac:dyDescent="0.25">
      <c r="A22345" t="s">
        <v>102</v>
      </c>
      <c r="B22345">
        <v>654</v>
      </c>
      <c r="C22345">
        <v>1843</v>
      </c>
      <c r="D22345">
        <v>0</v>
      </c>
      <c r="E22345">
        <v>0</v>
      </c>
      <c r="F22345" s="1"/>
      <c r="G22345" s="1"/>
      <c r="H22345" s="1"/>
      <c r="I22345" s="1"/>
      <c r="J22345" s="1"/>
      <c r="K22345" s="1"/>
      <c r="L22345" s="1"/>
      <c r="M22345" s="1"/>
    </row>
    <row r="22346" spans="1:13" x14ac:dyDescent="0.25">
      <c r="A22346" t="s">
        <v>102</v>
      </c>
      <c r="B22346">
        <v>654</v>
      </c>
      <c r="C22346">
        <v>1844</v>
      </c>
      <c r="D22346">
        <v>0</v>
      </c>
      <c r="E22346">
        <v>0</v>
      </c>
      <c r="F22346" s="1"/>
      <c r="G22346" s="1"/>
      <c r="H22346" s="1"/>
      <c r="I22346" s="1"/>
      <c r="J22346" s="1"/>
      <c r="K22346" s="1"/>
      <c r="L22346" s="1"/>
      <c r="M22346" s="1"/>
    </row>
    <row r="22347" spans="1:13" x14ac:dyDescent="0.25">
      <c r="A22347" t="s">
        <v>102</v>
      </c>
      <c r="B22347">
        <v>654</v>
      </c>
      <c r="C22347">
        <v>1845</v>
      </c>
      <c r="D22347">
        <v>0</v>
      </c>
      <c r="E22347">
        <v>0</v>
      </c>
      <c r="F22347" s="1"/>
      <c r="G22347" s="1"/>
      <c r="H22347" s="1"/>
      <c r="I22347" s="1"/>
      <c r="J22347" s="1"/>
      <c r="K22347" s="1"/>
      <c r="L22347" s="1"/>
      <c r="M22347" s="1"/>
    </row>
    <row r="22348" spans="1:13" x14ac:dyDescent="0.25">
      <c r="A22348" t="s">
        <v>102</v>
      </c>
      <c r="B22348">
        <v>654</v>
      </c>
      <c r="C22348">
        <v>1846</v>
      </c>
      <c r="D22348">
        <v>0</v>
      </c>
      <c r="E22348">
        <v>0</v>
      </c>
      <c r="F22348" s="1"/>
      <c r="G22348" s="1"/>
      <c r="H22348" s="1"/>
      <c r="I22348" s="1"/>
      <c r="J22348" s="1"/>
      <c r="K22348" s="1"/>
      <c r="L22348" s="1"/>
      <c r="M22348" s="1"/>
    </row>
    <row r="22349" spans="1:13" x14ac:dyDescent="0.25">
      <c r="A22349" t="s">
        <v>102</v>
      </c>
      <c r="B22349">
        <v>654</v>
      </c>
      <c r="C22349">
        <v>1847</v>
      </c>
      <c r="D22349">
        <v>0</v>
      </c>
      <c r="E22349">
        <v>0</v>
      </c>
      <c r="F22349" s="1"/>
      <c r="G22349" s="1"/>
      <c r="H22349" s="1"/>
      <c r="I22349" s="1"/>
      <c r="J22349" s="1"/>
      <c r="K22349" s="1"/>
      <c r="L22349" s="1"/>
      <c r="M22349" s="1"/>
    </row>
    <row r="22350" spans="1:13" x14ac:dyDescent="0.25">
      <c r="A22350" t="s">
        <v>102</v>
      </c>
      <c r="B22350">
        <v>654</v>
      </c>
      <c r="C22350">
        <v>1848</v>
      </c>
      <c r="D22350">
        <v>0</v>
      </c>
      <c r="E22350">
        <v>0</v>
      </c>
      <c r="F22350" s="1"/>
      <c r="G22350" s="1"/>
      <c r="H22350" s="1"/>
      <c r="I22350" s="1"/>
      <c r="J22350" s="1"/>
      <c r="K22350" s="1"/>
      <c r="L22350" s="1"/>
      <c r="M22350" s="1"/>
    </row>
    <row r="22351" spans="1:13" x14ac:dyDescent="0.25">
      <c r="A22351" t="s">
        <v>102</v>
      </c>
      <c r="B22351">
        <v>654</v>
      </c>
      <c r="C22351">
        <v>1849</v>
      </c>
      <c r="D22351">
        <v>0</v>
      </c>
      <c r="E22351">
        <v>0</v>
      </c>
      <c r="F22351" s="1"/>
      <c r="G22351" s="1"/>
      <c r="H22351" s="1"/>
      <c r="I22351" s="1"/>
      <c r="J22351" s="1"/>
      <c r="K22351" s="1"/>
      <c r="L22351" s="1"/>
      <c r="M22351" s="1"/>
    </row>
    <row r="22352" spans="1:13" x14ac:dyDescent="0.25">
      <c r="A22352" t="s">
        <v>102</v>
      </c>
      <c r="B22352">
        <v>654</v>
      </c>
      <c r="C22352">
        <v>1850</v>
      </c>
      <c r="D22352">
        <v>0</v>
      </c>
      <c r="E22352">
        <v>0</v>
      </c>
      <c r="F22352" s="1"/>
      <c r="G22352" s="1"/>
      <c r="H22352" s="1"/>
      <c r="I22352" s="1"/>
      <c r="J22352" s="1"/>
      <c r="K22352" s="1"/>
      <c r="L22352" s="1"/>
      <c r="M22352" s="1"/>
    </row>
    <row r="22353" spans="1:13" x14ac:dyDescent="0.25">
      <c r="A22353" t="s">
        <v>102</v>
      </c>
      <c r="B22353">
        <v>654</v>
      </c>
      <c r="C22353">
        <v>1851</v>
      </c>
      <c r="D22353">
        <v>0</v>
      </c>
      <c r="E22353">
        <v>0</v>
      </c>
      <c r="F22353" s="1"/>
      <c r="G22353" s="1"/>
      <c r="H22353" s="1"/>
      <c r="I22353" s="1"/>
      <c r="J22353" s="1"/>
      <c r="K22353" s="1"/>
      <c r="L22353" s="1"/>
      <c r="M22353" s="1"/>
    </row>
    <row r="22354" spans="1:13" x14ac:dyDescent="0.25">
      <c r="A22354" t="s">
        <v>102</v>
      </c>
      <c r="B22354">
        <v>654</v>
      </c>
      <c r="C22354">
        <v>1852</v>
      </c>
      <c r="D22354">
        <v>0</v>
      </c>
      <c r="E22354">
        <v>0</v>
      </c>
      <c r="F22354" s="1"/>
      <c r="G22354" s="1"/>
      <c r="H22354" s="1"/>
      <c r="I22354" s="1"/>
      <c r="J22354" s="1"/>
      <c r="K22354" s="1"/>
      <c r="L22354" s="1"/>
      <c r="M22354" s="1"/>
    </row>
    <row r="22355" spans="1:13" x14ac:dyDescent="0.25">
      <c r="A22355" t="s">
        <v>102</v>
      </c>
      <c r="B22355">
        <v>654</v>
      </c>
      <c r="C22355">
        <v>1853</v>
      </c>
      <c r="D22355">
        <v>0</v>
      </c>
      <c r="E22355">
        <v>0</v>
      </c>
      <c r="F22355" s="1"/>
      <c r="G22355" s="1"/>
      <c r="H22355" s="1"/>
      <c r="I22355" s="1"/>
      <c r="J22355" s="1"/>
      <c r="K22355" s="1"/>
      <c r="L22355" s="1"/>
      <c r="M22355" s="1"/>
    </row>
    <row r="22356" spans="1:13" x14ac:dyDescent="0.25">
      <c r="A22356" t="s">
        <v>102</v>
      </c>
      <c r="B22356">
        <v>654</v>
      </c>
      <c r="C22356">
        <v>1854</v>
      </c>
      <c r="D22356">
        <v>0</v>
      </c>
      <c r="E22356">
        <v>0</v>
      </c>
      <c r="F22356" s="1"/>
      <c r="G22356" s="1"/>
      <c r="H22356" s="1"/>
      <c r="I22356" s="1"/>
      <c r="J22356" s="1"/>
      <c r="K22356" s="1"/>
      <c r="L22356" s="1"/>
      <c r="M22356" s="1"/>
    </row>
    <row r="22357" spans="1:13" x14ac:dyDescent="0.25">
      <c r="A22357" t="s">
        <v>102</v>
      </c>
      <c r="B22357">
        <v>654</v>
      </c>
      <c r="C22357">
        <v>1855</v>
      </c>
      <c r="D22357">
        <v>0</v>
      </c>
      <c r="E22357">
        <v>0</v>
      </c>
      <c r="F22357" s="1"/>
      <c r="G22357" s="1"/>
      <c r="H22357" s="1"/>
      <c r="I22357" s="1"/>
      <c r="J22357" s="1"/>
      <c r="K22357" s="1"/>
      <c r="L22357" s="1"/>
      <c r="M22357" s="1"/>
    </row>
    <row r="22358" spans="1:13" x14ac:dyDescent="0.25">
      <c r="A22358" t="s">
        <v>102</v>
      </c>
      <c r="B22358">
        <v>654</v>
      </c>
      <c r="C22358">
        <v>1856</v>
      </c>
      <c r="D22358">
        <v>0</v>
      </c>
      <c r="E22358">
        <v>0</v>
      </c>
      <c r="F22358" s="1"/>
      <c r="G22358" s="1"/>
      <c r="H22358" s="1"/>
      <c r="I22358" s="1"/>
      <c r="J22358" s="1"/>
      <c r="K22358" s="1"/>
      <c r="L22358" s="1"/>
      <c r="M22358" s="1"/>
    </row>
    <row r="22359" spans="1:13" x14ac:dyDescent="0.25">
      <c r="A22359" t="s">
        <v>102</v>
      </c>
      <c r="B22359">
        <v>654</v>
      </c>
      <c r="C22359">
        <v>1857</v>
      </c>
      <c r="D22359">
        <v>0</v>
      </c>
      <c r="E22359">
        <v>0</v>
      </c>
      <c r="F22359" s="1"/>
      <c r="G22359" s="1"/>
      <c r="H22359" s="1"/>
      <c r="I22359" s="1"/>
      <c r="J22359" s="1"/>
      <c r="K22359" s="1"/>
      <c r="L22359" s="1"/>
      <c r="M22359" s="1"/>
    </row>
    <row r="22360" spans="1:13" x14ac:dyDescent="0.25">
      <c r="A22360" t="s">
        <v>102</v>
      </c>
      <c r="B22360">
        <v>654</v>
      </c>
      <c r="C22360">
        <v>1858</v>
      </c>
      <c r="D22360">
        <v>0</v>
      </c>
      <c r="E22360">
        <v>0</v>
      </c>
      <c r="F22360" s="1"/>
      <c r="G22360" s="1"/>
      <c r="H22360" s="1"/>
      <c r="I22360" s="1"/>
      <c r="J22360" s="1"/>
      <c r="K22360" s="1"/>
      <c r="L22360" s="1"/>
      <c r="M22360" s="1"/>
    </row>
    <row r="22361" spans="1:13" x14ac:dyDescent="0.25">
      <c r="A22361" t="s">
        <v>102</v>
      </c>
      <c r="B22361">
        <v>654</v>
      </c>
      <c r="C22361">
        <v>1859</v>
      </c>
      <c r="D22361">
        <v>0</v>
      </c>
      <c r="E22361">
        <v>0</v>
      </c>
      <c r="F22361" s="1"/>
      <c r="G22361" s="1"/>
      <c r="H22361" s="1"/>
      <c r="I22361" s="1"/>
      <c r="J22361" s="1"/>
      <c r="K22361" s="1"/>
      <c r="L22361" s="1"/>
      <c r="M22361" s="1"/>
    </row>
    <row r="22362" spans="1:13" x14ac:dyDescent="0.25">
      <c r="A22362" t="s">
        <v>102</v>
      </c>
      <c r="B22362">
        <v>654</v>
      </c>
      <c r="C22362">
        <v>1860</v>
      </c>
      <c r="D22362">
        <v>0</v>
      </c>
      <c r="E22362">
        <v>0</v>
      </c>
      <c r="F22362" s="1"/>
      <c r="G22362" s="1"/>
      <c r="H22362" s="1"/>
      <c r="I22362" s="1"/>
      <c r="J22362" s="1"/>
      <c r="K22362" s="1"/>
      <c r="L22362" s="1"/>
      <c r="M22362" s="1"/>
    </row>
    <row r="22363" spans="1:13" x14ac:dyDescent="0.25">
      <c r="A22363" t="s">
        <v>102</v>
      </c>
      <c r="B22363">
        <v>654</v>
      </c>
      <c r="C22363">
        <v>1861</v>
      </c>
      <c r="D22363">
        <v>0</v>
      </c>
      <c r="E22363">
        <v>0</v>
      </c>
      <c r="F22363" s="1"/>
      <c r="G22363" s="1"/>
      <c r="H22363" s="1"/>
      <c r="I22363" s="1"/>
      <c r="J22363" s="1"/>
      <c r="K22363" s="1"/>
      <c r="L22363" s="1"/>
      <c r="M22363" s="1"/>
    </row>
    <row r="22364" spans="1:13" x14ac:dyDescent="0.25">
      <c r="A22364" t="s">
        <v>102</v>
      </c>
      <c r="B22364">
        <v>654</v>
      </c>
      <c r="C22364">
        <v>1862</v>
      </c>
      <c r="D22364">
        <v>0</v>
      </c>
      <c r="E22364">
        <v>0</v>
      </c>
      <c r="F22364" s="1"/>
      <c r="G22364" s="1"/>
      <c r="H22364" s="1"/>
      <c r="I22364" s="1"/>
      <c r="J22364" s="1"/>
      <c r="K22364" s="1"/>
      <c r="L22364" s="1"/>
      <c r="M22364" s="1"/>
    </row>
    <row r="22365" spans="1:13" x14ac:dyDescent="0.25">
      <c r="A22365" t="s">
        <v>102</v>
      </c>
      <c r="B22365">
        <v>654</v>
      </c>
      <c r="C22365">
        <v>1863</v>
      </c>
      <c r="D22365">
        <v>0</v>
      </c>
      <c r="E22365">
        <v>0</v>
      </c>
      <c r="F22365" s="1"/>
      <c r="G22365" s="1"/>
      <c r="H22365" s="1"/>
      <c r="I22365" s="1"/>
      <c r="J22365" s="1"/>
      <c r="K22365" s="1"/>
      <c r="L22365" s="1"/>
      <c r="M22365" s="1"/>
    </row>
    <row r="22366" spans="1:13" x14ac:dyDescent="0.25">
      <c r="A22366" t="s">
        <v>102</v>
      </c>
      <c r="B22366">
        <v>654</v>
      </c>
      <c r="C22366">
        <v>1864</v>
      </c>
      <c r="D22366">
        <v>0</v>
      </c>
      <c r="E22366">
        <v>0</v>
      </c>
      <c r="F22366" s="1"/>
      <c r="G22366" s="1"/>
      <c r="H22366" s="1"/>
      <c r="I22366" s="1"/>
      <c r="J22366" s="1"/>
      <c r="K22366" s="1"/>
      <c r="L22366" s="1"/>
      <c r="M22366" s="1"/>
    </row>
    <row r="22367" spans="1:13" x14ac:dyDescent="0.25">
      <c r="A22367" t="s">
        <v>102</v>
      </c>
      <c r="B22367">
        <v>654</v>
      </c>
      <c r="C22367">
        <v>1865</v>
      </c>
      <c r="D22367">
        <v>0</v>
      </c>
      <c r="E22367">
        <v>0</v>
      </c>
      <c r="F22367" s="1"/>
      <c r="G22367" s="1"/>
      <c r="H22367" s="1"/>
      <c r="I22367" s="1"/>
      <c r="J22367" s="1"/>
      <c r="K22367" s="1"/>
      <c r="L22367" s="1"/>
      <c r="M22367" s="1"/>
    </row>
    <row r="22368" spans="1:13" x14ac:dyDescent="0.25">
      <c r="A22368" t="s">
        <v>102</v>
      </c>
      <c r="B22368">
        <v>654</v>
      </c>
      <c r="C22368">
        <v>1866</v>
      </c>
      <c r="D22368">
        <v>0</v>
      </c>
      <c r="E22368">
        <v>0</v>
      </c>
      <c r="F22368" s="1"/>
      <c r="G22368" s="1"/>
      <c r="H22368" s="1"/>
      <c r="I22368" s="1"/>
      <c r="J22368" s="1"/>
      <c r="K22368" s="1"/>
      <c r="L22368" s="1"/>
      <c r="M22368" s="1"/>
    </row>
    <row r="22369" spans="1:13" x14ac:dyDescent="0.25">
      <c r="A22369" t="s">
        <v>102</v>
      </c>
      <c r="B22369">
        <v>654</v>
      </c>
      <c r="C22369">
        <v>1867</v>
      </c>
      <c r="D22369">
        <v>0</v>
      </c>
      <c r="E22369">
        <v>0</v>
      </c>
      <c r="F22369" s="1"/>
      <c r="G22369" s="1"/>
      <c r="H22369" s="1"/>
      <c r="I22369" s="1"/>
      <c r="J22369" s="1"/>
      <c r="K22369" s="1"/>
      <c r="L22369" s="1"/>
      <c r="M22369" s="1"/>
    </row>
    <row r="22370" spans="1:13" x14ac:dyDescent="0.25">
      <c r="A22370" t="s">
        <v>102</v>
      </c>
      <c r="B22370">
        <v>654</v>
      </c>
      <c r="C22370">
        <v>1868</v>
      </c>
      <c r="D22370">
        <v>0</v>
      </c>
      <c r="E22370">
        <v>0</v>
      </c>
      <c r="F22370" s="1"/>
      <c r="G22370" s="1"/>
      <c r="H22370" s="1"/>
      <c r="I22370" s="1"/>
      <c r="J22370" s="1"/>
      <c r="K22370" s="1"/>
      <c r="L22370" s="1"/>
      <c r="M22370" s="1"/>
    </row>
    <row r="22371" spans="1:13" x14ac:dyDescent="0.25">
      <c r="A22371" t="s">
        <v>102</v>
      </c>
      <c r="B22371">
        <v>654</v>
      </c>
      <c r="C22371">
        <v>1869</v>
      </c>
      <c r="D22371">
        <v>0</v>
      </c>
      <c r="E22371">
        <v>0</v>
      </c>
      <c r="F22371" s="1"/>
      <c r="G22371" s="1"/>
      <c r="H22371" s="1"/>
      <c r="I22371" s="1"/>
      <c r="J22371" s="1"/>
      <c r="K22371" s="1"/>
      <c r="L22371" s="1"/>
      <c r="M22371" s="1"/>
    </row>
    <row r="22372" spans="1:13" x14ac:dyDescent="0.25">
      <c r="A22372" t="s">
        <v>102</v>
      </c>
      <c r="B22372">
        <v>654</v>
      </c>
      <c r="C22372">
        <v>1870</v>
      </c>
      <c r="D22372">
        <v>0</v>
      </c>
      <c r="E22372">
        <v>0</v>
      </c>
      <c r="F22372" s="1"/>
      <c r="G22372" s="1"/>
      <c r="H22372" s="1"/>
      <c r="I22372" s="1"/>
      <c r="J22372" s="1"/>
      <c r="K22372" s="1"/>
      <c r="L22372" s="1"/>
      <c r="M22372" s="1"/>
    </row>
    <row r="22373" spans="1:13" x14ac:dyDescent="0.25">
      <c r="A22373" t="s">
        <v>102</v>
      </c>
      <c r="B22373">
        <v>654</v>
      </c>
      <c r="C22373">
        <v>1871</v>
      </c>
      <c r="D22373">
        <v>0</v>
      </c>
      <c r="E22373">
        <v>0</v>
      </c>
      <c r="F22373" s="1"/>
      <c r="G22373" s="1"/>
      <c r="H22373" s="1"/>
      <c r="I22373" s="1"/>
      <c r="J22373" s="1"/>
      <c r="K22373" s="1"/>
      <c r="L22373" s="1"/>
      <c r="M22373" s="1"/>
    </row>
    <row r="22374" spans="1:13" x14ac:dyDescent="0.25">
      <c r="A22374" t="s">
        <v>102</v>
      </c>
      <c r="B22374">
        <v>654</v>
      </c>
      <c r="C22374">
        <v>1872</v>
      </c>
      <c r="D22374">
        <v>0</v>
      </c>
      <c r="E22374">
        <v>0</v>
      </c>
      <c r="F22374" s="1"/>
      <c r="G22374" s="1"/>
      <c r="H22374" s="1"/>
      <c r="I22374" s="1"/>
      <c r="J22374" s="1"/>
      <c r="K22374" s="1"/>
      <c r="L22374" s="1"/>
      <c r="M22374" s="1"/>
    </row>
    <row r="22375" spans="1:13" x14ac:dyDescent="0.25">
      <c r="A22375" t="s">
        <v>102</v>
      </c>
      <c r="B22375">
        <v>654</v>
      </c>
      <c r="C22375">
        <v>1873</v>
      </c>
      <c r="D22375">
        <v>0</v>
      </c>
      <c r="E22375">
        <v>0</v>
      </c>
      <c r="F22375" s="1"/>
      <c r="G22375" s="1"/>
      <c r="H22375" s="1"/>
      <c r="I22375" s="1"/>
      <c r="J22375" s="1"/>
      <c r="K22375" s="1"/>
      <c r="L22375" s="1"/>
      <c r="M22375" s="1"/>
    </row>
    <row r="22376" spans="1:13" x14ac:dyDescent="0.25">
      <c r="A22376" t="s">
        <v>102</v>
      </c>
      <c r="B22376">
        <v>654</v>
      </c>
      <c r="C22376">
        <v>1874</v>
      </c>
      <c r="D22376">
        <v>0</v>
      </c>
      <c r="E22376">
        <v>0</v>
      </c>
      <c r="F22376" s="1"/>
      <c r="G22376" s="1"/>
      <c r="H22376" s="1"/>
      <c r="I22376" s="1"/>
      <c r="J22376" s="1"/>
      <c r="K22376" s="1"/>
      <c r="L22376" s="1"/>
      <c r="M22376" s="1"/>
    </row>
    <row r="22377" spans="1:13" x14ac:dyDescent="0.25">
      <c r="A22377" t="s">
        <v>102</v>
      </c>
      <c r="B22377">
        <v>654</v>
      </c>
      <c r="C22377">
        <v>1875</v>
      </c>
      <c r="D22377">
        <v>0</v>
      </c>
      <c r="E22377">
        <v>0</v>
      </c>
      <c r="F22377" s="1"/>
      <c r="G22377" s="1"/>
      <c r="H22377" s="1"/>
      <c r="I22377" s="1"/>
      <c r="J22377" s="1"/>
      <c r="K22377" s="1"/>
      <c r="L22377" s="1"/>
      <c r="M22377" s="1"/>
    </row>
    <row r="22378" spans="1:13" x14ac:dyDescent="0.25">
      <c r="A22378" t="s">
        <v>102</v>
      </c>
      <c r="B22378">
        <v>654</v>
      </c>
      <c r="C22378">
        <v>1876</v>
      </c>
      <c r="D22378">
        <v>0</v>
      </c>
      <c r="E22378">
        <v>0</v>
      </c>
      <c r="F22378" s="1"/>
      <c r="G22378" s="1"/>
      <c r="H22378" s="1"/>
      <c r="I22378" s="1"/>
      <c r="J22378" s="1"/>
      <c r="K22378" s="1"/>
      <c r="L22378" s="1"/>
      <c r="M22378" s="1"/>
    </row>
    <row r="22379" spans="1:13" x14ac:dyDescent="0.25">
      <c r="A22379" t="s">
        <v>102</v>
      </c>
      <c r="B22379">
        <v>654</v>
      </c>
      <c r="C22379">
        <v>1877</v>
      </c>
      <c r="D22379">
        <v>0</v>
      </c>
      <c r="E22379">
        <v>0</v>
      </c>
      <c r="F22379" s="1"/>
      <c r="G22379" s="1"/>
      <c r="H22379" s="1"/>
      <c r="I22379" s="1"/>
      <c r="J22379" s="1"/>
      <c r="K22379" s="1"/>
      <c r="L22379" s="1"/>
      <c r="M22379" s="1"/>
    </row>
    <row r="22380" spans="1:13" x14ac:dyDescent="0.25">
      <c r="A22380" t="s">
        <v>102</v>
      </c>
      <c r="B22380">
        <v>654</v>
      </c>
      <c r="C22380">
        <v>1878</v>
      </c>
      <c r="D22380">
        <v>0</v>
      </c>
      <c r="E22380">
        <v>0</v>
      </c>
      <c r="F22380" s="1"/>
      <c r="G22380" s="1"/>
      <c r="H22380" s="1"/>
      <c r="I22380" s="1"/>
      <c r="J22380" s="1"/>
      <c r="K22380" s="1"/>
      <c r="L22380" s="1"/>
      <c r="M22380" s="1"/>
    </row>
    <row r="22381" spans="1:13" x14ac:dyDescent="0.25">
      <c r="A22381" t="s">
        <v>102</v>
      </c>
      <c r="B22381">
        <v>654</v>
      </c>
      <c r="C22381">
        <v>1879</v>
      </c>
      <c r="D22381">
        <v>0</v>
      </c>
      <c r="E22381">
        <v>0</v>
      </c>
      <c r="F22381" s="1"/>
      <c r="G22381" s="1"/>
      <c r="H22381" s="1"/>
      <c r="I22381" s="1"/>
      <c r="J22381" s="1"/>
      <c r="K22381" s="1"/>
      <c r="L22381" s="1"/>
      <c r="M22381" s="1"/>
    </row>
    <row r="22382" spans="1:13" x14ac:dyDescent="0.25">
      <c r="A22382" t="s">
        <v>102</v>
      </c>
      <c r="B22382">
        <v>654</v>
      </c>
      <c r="C22382">
        <v>1880</v>
      </c>
      <c r="D22382">
        <v>0</v>
      </c>
      <c r="E22382">
        <v>0</v>
      </c>
      <c r="F22382" s="1"/>
      <c r="G22382" s="1"/>
      <c r="H22382" s="1"/>
      <c r="I22382" s="1"/>
      <c r="J22382" s="1"/>
      <c r="K22382" s="1"/>
      <c r="L22382" s="1"/>
      <c r="M22382" s="1"/>
    </row>
    <row r="22383" spans="1:13" x14ac:dyDescent="0.25">
      <c r="A22383" t="s">
        <v>102</v>
      </c>
      <c r="B22383">
        <v>654</v>
      </c>
      <c r="C22383">
        <v>1881</v>
      </c>
      <c r="D22383">
        <v>0</v>
      </c>
      <c r="E22383">
        <v>0</v>
      </c>
      <c r="F22383" s="1"/>
      <c r="G22383" s="1"/>
      <c r="H22383" s="1"/>
      <c r="I22383" s="1"/>
      <c r="J22383" s="1"/>
      <c r="K22383" s="1"/>
      <c r="L22383" s="1"/>
      <c r="M22383" s="1"/>
    </row>
    <row r="22384" spans="1:13" x14ac:dyDescent="0.25">
      <c r="A22384" t="s">
        <v>102</v>
      </c>
      <c r="B22384">
        <v>654</v>
      </c>
      <c r="C22384">
        <v>1882</v>
      </c>
      <c r="D22384">
        <v>0</v>
      </c>
      <c r="E22384">
        <v>0</v>
      </c>
      <c r="F22384" s="1"/>
      <c r="G22384" s="1"/>
      <c r="H22384" s="1"/>
      <c r="I22384" s="1"/>
      <c r="J22384" s="1"/>
      <c r="K22384" s="1"/>
      <c r="L22384" s="1"/>
      <c r="M22384" s="1"/>
    </row>
    <row r="22385" spans="1:13" x14ac:dyDescent="0.25">
      <c r="A22385" t="s">
        <v>102</v>
      </c>
      <c r="B22385">
        <v>654</v>
      </c>
      <c r="C22385">
        <v>1883</v>
      </c>
      <c r="D22385">
        <v>0</v>
      </c>
      <c r="E22385">
        <v>0</v>
      </c>
      <c r="F22385" s="1"/>
      <c r="G22385" s="1"/>
      <c r="H22385" s="1"/>
      <c r="I22385" s="1"/>
      <c r="J22385" s="1"/>
      <c r="K22385" s="1"/>
      <c r="L22385" s="1"/>
      <c r="M22385" s="1"/>
    </row>
    <row r="22386" spans="1:13" x14ac:dyDescent="0.25">
      <c r="A22386" t="s">
        <v>102</v>
      </c>
      <c r="B22386">
        <v>654</v>
      </c>
      <c r="C22386">
        <v>1884</v>
      </c>
      <c r="D22386">
        <v>0</v>
      </c>
      <c r="E22386">
        <v>0</v>
      </c>
      <c r="F22386" s="1"/>
      <c r="G22386" s="1"/>
      <c r="H22386" s="1"/>
      <c r="I22386" s="1"/>
      <c r="J22386" s="1"/>
      <c r="K22386" s="1"/>
      <c r="L22386" s="1"/>
      <c r="M22386" s="1"/>
    </row>
    <row r="22387" spans="1:13" x14ac:dyDescent="0.25">
      <c r="A22387" t="s">
        <v>102</v>
      </c>
      <c r="B22387">
        <v>654</v>
      </c>
      <c r="C22387">
        <v>1885</v>
      </c>
      <c r="D22387">
        <v>0</v>
      </c>
      <c r="E22387">
        <v>0</v>
      </c>
      <c r="F22387" s="1"/>
      <c r="G22387" s="1"/>
      <c r="H22387" s="1"/>
      <c r="I22387" s="1"/>
      <c r="J22387" s="1"/>
      <c r="K22387" s="1"/>
      <c r="L22387" s="1"/>
      <c r="M22387" s="1"/>
    </row>
    <row r="22388" spans="1:13" x14ac:dyDescent="0.25">
      <c r="A22388" t="s">
        <v>102</v>
      </c>
      <c r="B22388">
        <v>654</v>
      </c>
      <c r="C22388">
        <v>1886</v>
      </c>
      <c r="D22388">
        <v>0</v>
      </c>
      <c r="E22388">
        <v>0</v>
      </c>
      <c r="F22388" s="1"/>
      <c r="G22388" s="1"/>
      <c r="H22388" s="1"/>
      <c r="I22388" s="1"/>
      <c r="J22388" s="1"/>
      <c r="K22388" s="1"/>
      <c r="L22388" s="1"/>
      <c r="M22388" s="1"/>
    </row>
    <row r="22389" spans="1:13" x14ac:dyDescent="0.25">
      <c r="A22389" t="s">
        <v>102</v>
      </c>
      <c r="B22389">
        <v>654</v>
      </c>
      <c r="C22389">
        <v>1887</v>
      </c>
      <c r="D22389">
        <v>0</v>
      </c>
      <c r="E22389">
        <v>0</v>
      </c>
      <c r="F22389" s="1"/>
      <c r="G22389" s="1"/>
      <c r="H22389" s="1"/>
      <c r="I22389" s="1"/>
      <c r="J22389" s="1"/>
      <c r="K22389" s="1"/>
      <c r="L22389" s="1"/>
      <c r="M22389" s="1"/>
    </row>
    <row r="22390" spans="1:13" x14ac:dyDescent="0.25">
      <c r="A22390" t="s">
        <v>102</v>
      </c>
      <c r="B22390">
        <v>654</v>
      </c>
      <c r="C22390">
        <v>1888</v>
      </c>
      <c r="D22390">
        <v>0</v>
      </c>
      <c r="E22390">
        <v>0</v>
      </c>
      <c r="F22390" s="1"/>
      <c r="G22390" s="1"/>
      <c r="H22390" s="1"/>
      <c r="I22390" s="1"/>
      <c r="J22390" s="1"/>
      <c r="K22390" s="1"/>
      <c r="L22390" s="1"/>
      <c r="M22390" s="1"/>
    </row>
    <row r="22391" spans="1:13" x14ac:dyDescent="0.25">
      <c r="A22391" t="s">
        <v>102</v>
      </c>
      <c r="B22391">
        <v>654</v>
      </c>
      <c r="C22391">
        <v>1889</v>
      </c>
      <c r="D22391">
        <v>0</v>
      </c>
      <c r="E22391">
        <v>0</v>
      </c>
      <c r="F22391" s="1"/>
      <c r="G22391" s="1"/>
      <c r="H22391" s="1"/>
      <c r="I22391" s="1"/>
      <c r="J22391" s="1"/>
      <c r="K22391" s="1"/>
      <c r="L22391" s="1"/>
      <c r="M22391" s="1"/>
    </row>
    <row r="22392" spans="1:13" x14ac:dyDescent="0.25">
      <c r="A22392" t="s">
        <v>102</v>
      </c>
      <c r="B22392">
        <v>654</v>
      </c>
      <c r="C22392">
        <v>1890</v>
      </c>
      <c r="D22392">
        <v>0</v>
      </c>
      <c r="E22392">
        <v>0</v>
      </c>
      <c r="F22392" s="1"/>
      <c r="G22392" s="1"/>
      <c r="H22392" s="1"/>
      <c r="I22392" s="1"/>
      <c r="J22392" s="1"/>
      <c r="K22392" s="1"/>
      <c r="L22392" s="1"/>
      <c r="M22392" s="1"/>
    </row>
    <row r="22393" spans="1:13" x14ac:dyDescent="0.25">
      <c r="A22393" t="s">
        <v>102</v>
      </c>
      <c r="B22393">
        <v>654</v>
      </c>
      <c r="C22393">
        <v>1891</v>
      </c>
      <c r="D22393">
        <v>0</v>
      </c>
      <c r="E22393">
        <v>0</v>
      </c>
      <c r="F22393" s="1"/>
      <c r="G22393" s="1"/>
      <c r="H22393" s="1"/>
      <c r="I22393" s="1"/>
      <c r="J22393" s="1"/>
      <c r="K22393" s="1"/>
      <c r="L22393" s="1"/>
      <c r="M22393" s="1"/>
    </row>
    <row r="22394" spans="1:13" x14ac:dyDescent="0.25">
      <c r="A22394" t="s">
        <v>102</v>
      </c>
      <c r="B22394">
        <v>654</v>
      </c>
      <c r="C22394">
        <v>1892</v>
      </c>
      <c r="D22394">
        <v>0</v>
      </c>
      <c r="E22394">
        <v>0</v>
      </c>
      <c r="F22394" s="1"/>
      <c r="G22394" s="1"/>
      <c r="H22394" s="1"/>
      <c r="I22394" s="1"/>
      <c r="J22394" s="1"/>
      <c r="K22394" s="1"/>
      <c r="L22394" s="1"/>
      <c r="M22394" s="1"/>
    </row>
    <row r="22395" spans="1:13" x14ac:dyDescent="0.25">
      <c r="A22395" t="s">
        <v>102</v>
      </c>
      <c r="B22395">
        <v>654</v>
      </c>
      <c r="C22395">
        <v>1893</v>
      </c>
      <c r="D22395">
        <v>0</v>
      </c>
      <c r="E22395">
        <v>0</v>
      </c>
      <c r="F22395" s="1"/>
      <c r="G22395" s="1"/>
      <c r="H22395" s="1"/>
      <c r="I22395" s="1"/>
      <c r="J22395" s="1"/>
      <c r="K22395" s="1"/>
      <c r="L22395" s="1"/>
      <c r="M22395" s="1"/>
    </row>
    <row r="22396" spans="1:13" x14ac:dyDescent="0.25">
      <c r="A22396" t="s">
        <v>102</v>
      </c>
      <c r="B22396">
        <v>654</v>
      </c>
      <c r="C22396">
        <v>1894</v>
      </c>
      <c r="D22396">
        <v>0</v>
      </c>
      <c r="E22396">
        <v>0</v>
      </c>
      <c r="F22396" s="1"/>
      <c r="G22396" s="1"/>
      <c r="H22396" s="1"/>
      <c r="I22396" s="1"/>
      <c r="J22396" s="1"/>
      <c r="K22396" s="1"/>
      <c r="L22396" s="1"/>
      <c r="M22396" s="1"/>
    </row>
    <row r="22397" spans="1:13" x14ac:dyDescent="0.25">
      <c r="A22397" t="s">
        <v>102</v>
      </c>
      <c r="B22397">
        <v>654</v>
      </c>
      <c r="C22397">
        <v>1895</v>
      </c>
      <c r="D22397">
        <v>0</v>
      </c>
      <c r="E22397">
        <v>0</v>
      </c>
      <c r="F22397" s="1"/>
      <c r="G22397" s="1"/>
      <c r="H22397" s="1"/>
      <c r="I22397" s="1"/>
      <c r="J22397" s="1"/>
      <c r="K22397" s="1"/>
      <c r="L22397" s="1"/>
      <c r="M22397" s="1"/>
    </row>
    <row r="22398" spans="1:13" x14ac:dyDescent="0.25">
      <c r="A22398" t="s">
        <v>102</v>
      </c>
      <c r="B22398">
        <v>654</v>
      </c>
      <c r="C22398">
        <v>1896</v>
      </c>
      <c r="D22398">
        <v>0</v>
      </c>
      <c r="E22398">
        <v>0</v>
      </c>
      <c r="F22398" s="1"/>
      <c r="G22398" s="1"/>
      <c r="H22398" s="1"/>
      <c r="I22398" s="1"/>
      <c r="J22398" s="1"/>
      <c r="K22398" s="1"/>
      <c r="L22398" s="1"/>
      <c r="M22398" s="1"/>
    </row>
    <row r="22399" spans="1:13" x14ac:dyDescent="0.25">
      <c r="A22399" t="s">
        <v>102</v>
      </c>
      <c r="B22399">
        <v>654</v>
      </c>
      <c r="C22399">
        <v>1897</v>
      </c>
      <c r="D22399">
        <v>0</v>
      </c>
      <c r="E22399">
        <v>0</v>
      </c>
      <c r="F22399" s="1"/>
      <c r="G22399" s="1"/>
      <c r="H22399" s="1"/>
      <c r="I22399" s="1"/>
      <c r="J22399" s="1"/>
      <c r="K22399" s="1"/>
      <c r="L22399" s="1"/>
      <c r="M22399" s="1"/>
    </row>
    <row r="22400" spans="1:13" x14ac:dyDescent="0.25">
      <c r="A22400" t="s">
        <v>102</v>
      </c>
      <c r="B22400">
        <v>654</v>
      </c>
      <c r="C22400">
        <v>1898</v>
      </c>
      <c r="D22400">
        <v>0</v>
      </c>
      <c r="E22400">
        <v>0</v>
      </c>
      <c r="F22400" s="1"/>
      <c r="G22400" s="1"/>
      <c r="H22400" s="1"/>
      <c r="I22400" s="1"/>
      <c r="J22400" s="1"/>
      <c r="K22400" s="1"/>
      <c r="L22400" s="1"/>
      <c r="M22400" s="1"/>
    </row>
    <row r="22401" spans="1:13" x14ac:dyDescent="0.25">
      <c r="A22401" t="s">
        <v>102</v>
      </c>
      <c r="B22401">
        <v>654</v>
      </c>
      <c r="C22401">
        <v>1899</v>
      </c>
      <c r="D22401">
        <v>0</v>
      </c>
      <c r="E22401">
        <v>0</v>
      </c>
      <c r="F22401" s="1"/>
      <c r="G22401" s="1"/>
      <c r="H22401" s="1"/>
      <c r="I22401" s="1"/>
      <c r="J22401" s="1"/>
      <c r="K22401" s="1"/>
      <c r="L22401" s="1"/>
      <c r="M22401" s="1"/>
    </row>
    <row r="22402" spans="1:13" x14ac:dyDescent="0.25">
      <c r="A22402" t="s">
        <v>102</v>
      </c>
      <c r="B22402">
        <v>654</v>
      </c>
      <c r="C22402">
        <v>1900</v>
      </c>
      <c r="D22402">
        <v>0</v>
      </c>
      <c r="E22402">
        <v>0</v>
      </c>
      <c r="F22402" s="1"/>
      <c r="G22402" s="1"/>
      <c r="H22402" s="1"/>
      <c r="I22402" s="1"/>
      <c r="J22402" s="1"/>
      <c r="K22402" s="1"/>
      <c r="L22402" s="1"/>
      <c r="M22402" s="1"/>
    </row>
    <row r="22403" spans="1:13" x14ac:dyDescent="0.25">
      <c r="A22403" t="s">
        <v>102</v>
      </c>
      <c r="B22403">
        <v>654</v>
      </c>
      <c r="C22403">
        <v>1901</v>
      </c>
      <c r="D22403">
        <v>0</v>
      </c>
      <c r="E22403">
        <v>0</v>
      </c>
      <c r="F22403" s="1"/>
      <c r="G22403" s="1"/>
      <c r="H22403" s="1"/>
      <c r="I22403" s="1"/>
      <c r="J22403" s="1"/>
      <c r="K22403" s="1"/>
      <c r="L22403" s="1"/>
      <c r="M22403" s="1"/>
    </row>
    <row r="22404" spans="1:13" x14ac:dyDescent="0.25">
      <c r="A22404" t="s">
        <v>102</v>
      </c>
      <c r="B22404">
        <v>654</v>
      </c>
      <c r="C22404">
        <v>1902</v>
      </c>
      <c r="D22404">
        <v>0</v>
      </c>
      <c r="E22404">
        <v>0</v>
      </c>
      <c r="F22404" s="1"/>
      <c r="G22404" s="1"/>
      <c r="H22404" s="1"/>
      <c r="I22404" s="1"/>
      <c r="J22404" s="1"/>
      <c r="K22404" s="1"/>
      <c r="L22404" s="1"/>
      <c r="M22404" s="1"/>
    </row>
    <row r="22405" spans="1:13" x14ac:dyDescent="0.25">
      <c r="A22405" t="s">
        <v>102</v>
      </c>
      <c r="B22405">
        <v>654</v>
      </c>
      <c r="C22405">
        <v>1903</v>
      </c>
      <c r="D22405">
        <v>0</v>
      </c>
      <c r="E22405">
        <v>0</v>
      </c>
      <c r="F22405" s="1"/>
      <c r="G22405" s="1"/>
      <c r="H22405" s="1"/>
      <c r="I22405" s="1"/>
      <c r="J22405" s="1"/>
      <c r="K22405" s="1"/>
      <c r="L22405" s="1"/>
      <c r="M22405" s="1"/>
    </row>
    <row r="22406" spans="1:13" x14ac:dyDescent="0.25">
      <c r="A22406" t="s">
        <v>102</v>
      </c>
      <c r="B22406">
        <v>654</v>
      </c>
      <c r="C22406">
        <v>1904</v>
      </c>
      <c r="D22406">
        <v>0</v>
      </c>
      <c r="E22406">
        <v>0</v>
      </c>
      <c r="F22406" s="1"/>
      <c r="G22406" s="1"/>
      <c r="H22406" s="1"/>
      <c r="I22406" s="1"/>
      <c r="J22406" s="1"/>
      <c r="K22406" s="1"/>
      <c r="L22406" s="1"/>
      <c r="M22406" s="1"/>
    </row>
    <row r="22407" spans="1:13" x14ac:dyDescent="0.25">
      <c r="A22407" t="s">
        <v>102</v>
      </c>
      <c r="B22407">
        <v>654</v>
      </c>
      <c r="C22407">
        <v>1905</v>
      </c>
      <c r="D22407">
        <v>0</v>
      </c>
      <c r="E22407">
        <v>0</v>
      </c>
      <c r="F22407" s="1"/>
      <c r="G22407" s="1"/>
      <c r="H22407" s="1"/>
      <c r="I22407" s="1"/>
      <c r="J22407" s="1"/>
      <c r="K22407" s="1"/>
      <c r="L22407" s="1"/>
      <c r="M22407" s="1"/>
    </row>
    <row r="22408" spans="1:13" x14ac:dyDescent="0.25">
      <c r="A22408" t="s">
        <v>102</v>
      </c>
      <c r="B22408">
        <v>654</v>
      </c>
      <c r="C22408">
        <v>1906</v>
      </c>
      <c r="D22408">
        <v>0</v>
      </c>
      <c r="E22408">
        <v>0</v>
      </c>
      <c r="F22408" s="1"/>
      <c r="G22408" s="1"/>
      <c r="H22408" s="1"/>
      <c r="I22408" s="1"/>
      <c r="J22408" s="1"/>
      <c r="K22408" s="1"/>
      <c r="L22408" s="1"/>
      <c r="M22408" s="1"/>
    </row>
    <row r="22409" spans="1:13" x14ac:dyDescent="0.25">
      <c r="A22409" t="s">
        <v>102</v>
      </c>
      <c r="B22409">
        <v>654</v>
      </c>
      <c r="C22409">
        <v>1907</v>
      </c>
      <c r="D22409">
        <v>0</v>
      </c>
      <c r="E22409">
        <v>0</v>
      </c>
      <c r="F22409" s="1"/>
      <c r="G22409" s="1"/>
      <c r="H22409" s="1"/>
      <c r="I22409" s="1"/>
      <c r="J22409" s="1"/>
      <c r="K22409" s="1"/>
      <c r="L22409" s="1"/>
      <c r="M22409" s="1"/>
    </row>
    <row r="22410" spans="1:13" x14ac:dyDescent="0.25">
      <c r="A22410" t="s">
        <v>102</v>
      </c>
      <c r="B22410">
        <v>654</v>
      </c>
      <c r="C22410">
        <v>1908</v>
      </c>
      <c r="D22410">
        <v>0</v>
      </c>
      <c r="E22410">
        <v>0</v>
      </c>
      <c r="F22410" s="1"/>
      <c r="G22410" s="1"/>
      <c r="H22410" s="1"/>
      <c r="I22410" s="1"/>
      <c r="J22410" s="1"/>
      <c r="K22410" s="1"/>
      <c r="L22410" s="1"/>
      <c r="M22410" s="1"/>
    </row>
    <row r="22411" spans="1:13" x14ac:dyDescent="0.25">
      <c r="A22411" t="s">
        <v>102</v>
      </c>
      <c r="B22411">
        <v>654</v>
      </c>
      <c r="C22411">
        <v>1909</v>
      </c>
      <c r="D22411">
        <v>0</v>
      </c>
      <c r="E22411">
        <v>0</v>
      </c>
      <c r="F22411" s="1"/>
      <c r="G22411" s="1"/>
      <c r="H22411" s="1"/>
      <c r="I22411" s="1"/>
      <c r="J22411" s="1"/>
      <c r="K22411" s="1"/>
      <c r="L22411" s="1"/>
      <c r="M22411" s="1"/>
    </row>
    <row r="22412" spans="1:13" x14ac:dyDescent="0.25">
      <c r="A22412" t="s">
        <v>102</v>
      </c>
      <c r="B22412">
        <v>654</v>
      </c>
      <c r="C22412">
        <v>1910</v>
      </c>
      <c r="D22412">
        <v>0</v>
      </c>
      <c r="E22412">
        <v>0</v>
      </c>
      <c r="F22412" s="1"/>
      <c r="G22412" s="1"/>
      <c r="H22412" s="1"/>
      <c r="I22412" s="1"/>
      <c r="J22412" s="1"/>
      <c r="K22412" s="1"/>
      <c r="L22412" s="1"/>
      <c r="M22412" s="1"/>
    </row>
    <row r="22413" spans="1:13" x14ac:dyDescent="0.25">
      <c r="A22413" t="s">
        <v>102</v>
      </c>
      <c r="B22413">
        <v>654</v>
      </c>
      <c r="C22413">
        <v>1911</v>
      </c>
      <c r="D22413">
        <v>0</v>
      </c>
      <c r="E22413">
        <v>0</v>
      </c>
      <c r="F22413" s="1"/>
      <c r="G22413" s="1"/>
      <c r="H22413" s="1"/>
      <c r="I22413" s="1"/>
      <c r="J22413" s="1"/>
      <c r="K22413" s="1"/>
      <c r="L22413" s="1"/>
      <c r="M22413" s="1"/>
    </row>
    <row r="22414" spans="1:13" x14ac:dyDescent="0.25">
      <c r="A22414" t="s">
        <v>102</v>
      </c>
      <c r="B22414">
        <v>654</v>
      </c>
      <c r="C22414">
        <v>1912</v>
      </c>
      <c r="D22414">
        <v>0</v>
      </c>
      <c r="E22414">
        <v>0</v>
      </c>
      <c r="F22414" s="1"/>
      <c r="G22414" s="1"/>
      <c r="H22414" s="1"/>
      <c r="I22414" s="1"/>
      <c r="J22414" s="1"/>
      <c r="K22414" s="1"/>
      <c r="L22414" s="1"/>
      <c r="M22414" s="1"/>
    </row>
    <row r="22415" spans="1:13" x14ac:dyDescent="0.25">
      <c r="A22415" t="s">
        <v>102</v>
      </c>
      <c r="B22415">
        <v>654</v>
      </c>
      <c r="C22415">
        <v>1913</v>
      </c>
      <c r="D22415">
        <v>0</v>
      </c>
      <c r="E22415">
        <v>0</v>
      </c>
      <c r="F22415" s="1"/>
      <c r="G22415" s="1"/>
      <c r="H22415" s="1"/>
      <c r="I22415" s="1"/>
      <c r="J22415" s="1"/>
      <c r="K22415" s="1"/>
      <c r="L22415" s="1"/>
      <c r="M22415" s="1"/>
    </row>
    <row r="22416" spans="1:13" x14ac:dyDescent="0.25">
      <c r="A22416" t="s">
        <v>102</v>
      </c>
      <c r="B22416">
        <v>654</v>
      </c>
      <c r="C22416">
        <v>1914</v>
      </c>
      <c r="D22416">
        <v>0</v>
      </c>
      <c r="E22416">
        <v>0</v>
      </c>
      <c r="F22416" s="1"/>
      <c r="G22416" s="1"/>
      <c r="H22416" s="1"/>
      <c r="I22416" s="1"/>
      <c r="J22416" s="1"/>
      <c r="K22416" s="1"/>
      <c r="L22416" s="1"/>
      <c r="M22416" s="1"/>
    </row>
    <row r="22417" spans="1:13" x14ac:dyDescent="0.25">
      <c r="A22417" t="s">
        <v>102</v>
      </c>
      <c r="B22417">
        <v>654</v>
      </c>
      <c r="C22417">
        <v>1915</v>
      </c>
      <c r="D22417">
        <v>0</v>
      </c>
      <c r="E22417">
        <v>0</v>
      </c>
      <c r="F22417" s="1"/>
      <c r="G22417" s="1"/>
      <c r="H22417" s="1"/>
      <c r="I22417" s="1"/>
      <c r="J22417" s="1"/>
      <c r="K22417" s="1"/>
      <c r="L22417" s="1"/>
      <c r="M22417" s="1"/>
    </row>
    <row r="22418" spans="1:13" x14ac:dyDescent="0.25">
      <c r="A22418" t="s">
        <v>102</v>
      </c>
      <c r="B22418">
        <v>654</v>
      </c>
      <c r="C22418">
        <v>1916</v>
      </c>
      <c r="D22418">
        <v>0</v>
      </c>
      <c r="E22418">
        <v>0</v>
      </c>
      <c r="F22418" s="1"/>
      <c r="G22418" s="1"/>
      <c r="H22418" s="1"/>
      <c r="I22418" s="1"/>
      <c r="J22418" s="1"/>
      <c r="K22418" s="1"/>
      <c r="L22418" s="1"/>
      <c r="M22418" s="1"/>
    </row>
    <row r="22419" spans="1:13" x14ac:dyDescent="0.25">
      <c r="A22419" t="s">
        <v>102</v>
      </c>
      <c r="B22419">
        <v>654</v>
      </c>
      <c r="C22419">
        <v>1917</v>
      </c>
      <c r="D22419">
        <v>0</v>
      </c>
      <c r="E22419">
        <v>0</v>
      </c>
      <c r="F22419" s="1"/>
      <c r="G22419" s="1"/>
      <c r="H22419" s="1"/>
      <c r="I22419" s="1"/>
      <c r="J22419" s="1"/>
      <c r="K22419" s="1"/>
      <c r="L22419" s="1"/>
      <c r="M22419" s="1"/>
    </row>
    <row r="22420" spans="1:13" x14ac:dyDescent="0.25">
      <c r="A22420" t="s">
        <v>102</v>
      </c>
      <c r="B22420">
        <v>654</v>
      </c>
      <c r="C22420">
        <v>1918</v>
      </c>
      <c r="D22420">
        <v>0</v>
      </c>
      <c r="E22420">
        <v>0</v>
      </c>
      <c r="F22420" s="1"/>
      <c r="G22420" s="1"/>
      <c r="H22420" s="1"/>
      <c r="I22420" s="1"/>
      <c r="J22420" s="1"/>
      <c r="K22420" s="1"/>
      <c r="L22420" s="1"/>
      <c r="M22420" s="1"/>
    </row>
    <row r="22421" spans="1:13" x14ac:dyDescent="0.25">
      <c r="A22421" t="s">
        <v>102</v>
      </c>
      <c r="B22421">
        <v>654</v>
      </c>
      <c r="C22421">
        <v>1919</v>
      </c>
      <c r="D22421">
        <v>0</v>
      </c>
      <c r="E22421">
        <v>0</v>
      </c>
      <c r="F22421" s="1"/>
      <c r="G22421" s="1"/>
      <c r="H22421" s="1"/>
      <c r="I22421" s="1"/>
      <c r="J22421" s="1"/>
      <c r="K22421" s="1"/>
      <c r="L22421" s="1"/>
      <c r="M22421" s="1"/>
    </row>
    <row r="22422" spans="1:13" x14ac:dyDescent="0.25">
      <c r="A22422" t="s">
        <v>102</v>
      </c>
      <c r="B22422">
        <v>654</v>
      </c>
      <c r="C22422">
        <v>1920</v>
      </c>
      <c r="D22422">
        <v>0</v>
      </c>
      <c r="E22422">
        <v>0</v>
      </c>
      <c r="F22422" s="1"/>
      <c r="G22422" s="1"/>
      <c r="H22422" s="1"/>
      <c r="I22422" s="1"/>
      <c r="J22422" s="1"/>
      <c r="K22422" s="1"/>
      <c r="L22422" s="1"/>
      <c r="M22422" s="1"/>
    </row>
    <row r="22423" spans="1:13" x14ac:dyDescent="0.25">
      <c r="A22423" t="s">
        <v>102</v>
      </c>
      <c r="B22423">
        <v>654</v>
      </c>
      <c r="C22423">
        <v>1921</v>
      </c>
      <c r="D22423">
        <v>0</v>
      </c>
      <c r="E22423">
        <v>0</v>
      </c>
      <c r="F22423" s="1"/>
      <c r="G22423" s="1"/>
      <c r="H22423" s="1"/>
      <c r="I22423" s="1"/>
      <c r="J22423" s="1"/>
      <c r="K22423" s="1"/>
      <c r="L22423" s="1"/>
      <c r="M22423" s="1"/>
    </row>
    <row r="22424" spans="1:13" x14ac:dyDescent="0.25">
      <c r="A22424" t="s">
        <v>102</v>
      </c>
      <c r="B22424">
        <v>654</v>
      </c>
      <c r="C22424">
        <v>1922</v>
      </c>
      <c r="D22424">
        <v>0</v>
      </c>
      <c r="E22424">
        <v>0</v>
      </c>
      <c r="F22424" s="1"/>
      <c r="G22424" s="1"/>
      <c r="H22424" s="1"/>
      <c r="I22424" s="1"/>
      <c r="J22424" s="1"/>
      <c r="K22424" s="1"/>
      <c r="L22424" s="1"/>
      <c r="M22424" s="1"/>
    </row>
    <row r="22425" spans="1:13" x14ac:dyDescent="0.25">
      <c r="A22425" t="s">
        <v>102</v>
      </c>
      <c r="B22425">
        <v>654</v>
      </c>
      <c r="C22425">
        <v>1923</v>
      </c>
      <c r="D22425">
        <v>0</v>
      </c>
      <c r="E22425">
        <v>0</v>
      </c>
      <c r="F22425" s="1"/>
      <c r="G22425" s="1"/>
      <c r="H22425" s="1"/>
      <c r="I22425" s="1"/>
      <c r="J22425" s="1"/>
      <c r="K22425" s="1"/>
      <c r="L22425" s="1"/>
      <c r="M22425" s="1"/>
    </row>
    <row r="22426" spans="1:13" x14ac:dyDescent="0.25">
      <c r="A22426" t="s">
        <v>102</v>
      </c>
      <c r="B22426">
        <v>654</v>
      </c>
      <c r="C22426">
        <v>1924</v>
      </c>
      <c r="D22426">
        <v>0</v>
      </c>
      <c r="E22426">
        <v>0</v>
      </c>
      <c r="F22426" s="1"/>
      <c r="G22426" s="1"/>
      <c r="H22426" s="1"/>
      <c r="I22426" s="1"/>
      <c r="J22426" s="1"/>
      <c r="K22426" s="1"/>
      <c r="L22426" s="1"/>
      <c r="M22426" s="1"/>
    </row>
    <row r="22427" spans="1:13" x14ac:dyDescent="0.25">
      <c r="A22427" t="s">
        <v>102</v>
      </c>
      <c r="B22427">
        <v>654</v>
      </c>
      <c r="C22427">
        <v>1925</v>
      </c>
      <c r="D22427">
        <v>0</v>
      </c>
      <c r="E22427">
        <v>0</v>
      </c>
      <c r="F22427" s="1"/>
      <c r="G22427" s="1"/>
      <c r="H22427" s="1"/>
      <c r="I22427" s="1"/>
      <c r="J22427" s="1"/>
      <c r="K22427" s="1"/>
      <c r="L22427" s="1"/>
      <c r="M22427" s="1"/>
    </row>
    <row r="22428" spans="1:13" x14ac:dyDescent="0.25">
      <c r="A22428" t="s">
        <v>102</v>
      </c>
      <c r="B22428">
        <v>654</v>
      </c>
      <c r="C22428">
        <v>1926</v>
      </c>
      <c r="D22428">
        <v>0</v>
      </c>
      <c r="E22428">
        <v>0</v>
      </c>
      <c r="F22428" s="1"/>
      <c r="G22428" s="1"/>
      <c r="H22428" s="1"/>
      <c r="I22428" s="1"/>
      <c r="J22428" s="1"/>
      <c r="K22428" s="1"/>
      <c r="L22428" s="1"/>
      <c r="M22428" s="1"/>
    </row>
    <row r="22429" spans="1:13" x14ac:dyDescent="0.25">
      <c r="A22429" t="s">
        <v>102</v>
      </c>
      <c r="B22429">
        <v>654</v>
      </c>
      <c r="C22429">
        <v>1927</v>
      </c>
      <c r="D22429">
        <v>0</v>
      </c>
      <c r="E22429">
        <v>0</v>
      </c>
      <c r="F22429" s="1"/>
      <c r="G22429" s="1"/>
      <c r="H22429" s="1"/>
      <c r="I22429" s="1"/>
      <c r="J22429" s="1"/>
      <c r="K22429" s="1"/>
      <c r="L22429" s="1"/>
      <c r="M22429" s="1"/>
    </row>
    <row r="22430" spans="1:13" x14ac:dyDescent="0.25">
      <c r="A22430" t="s">
        <v>102</v>
      </c>
      <c r="B22430">
        <v>654</v>
      </c>
      <c r="C22430">
        <v>1928</v>
      </c>
      <c r="D22430">
        <v>0</v>
      </c>
      <c r="E22430">
        <v>0</v>
      </c>
      <c r="F22430" s="1"/>
      <c r="G22430" s="1"/>
      <c r="H22430" s="1"/>
      <c r="I22430" s="1"/>
      <c r="J22430" s="1"/>
      <c r="K22430" s="1"/>
      <c r="L22430" s="1"/>
      <c r="M22430" s="1"/>
    </row>
    <row r="22431" spans="1:13" x14ac:dyDescent="0.25">
      <c r="A22431" t="s">
        <v>102</v>
      </c>
      <c r="B22431">
        <v>654</v>
      </c>
      <c r="C22431">
        <v>1929</v>
      </c>
      <c r="D22431">
        <v>0</v>
      </c>
      <c r="E22431">
        <v>0</v>
      </c>
      <c r="F22431" s="1"/>
      <c r="G22431" s="1"/>
      <c r="H22431" s="1"/>
      <c r="I22431" s="1"/>
      <c r="J22431" s="1"/>
      <c r="K22431" s="1"/>
      <c r="L22431" s="1"/>
      <c r="M22431" s="1"/>
    </row>
    <row r="22432" spans="1:13" x14ac:dyDescent="0.25">
      <c r="A22432" t="s">
        <v>102</v>
      </c>
      <c r="B22432">
        <v>654</v>
      </c>
      <c r="C22432">
        <v>1930</v>
      </c>
      <c r="D22432">
        <v>0</v>
      </c>
      <c r="E22432">
        <v>0</v>
      </c>
      <c r="F22432" s="1"/>
      <c r="G22432" s="1"/>
      <c r="H22432" s="1"/>
      <c r="I22432" s="1"/>
      <c r="J22432" s="1"/>
      <c r="K22432" s="1"/>
      <c r="L22432" s="1"/>
      <c r="M22432" s="1"/>
    </row>
    <row r="22433" spans="1:13" x14ac:dyDescent="0.25">
      <c r="A22433" t="s">
        <v>102</v>
      </c>
      <c r="B22433">
        <v>654</v>
      </c>
      <c r="C22433">
        <v>1931</v>
      </c>
      <c r="D22433">
        <v>0</v>
      </c>
      <c r="E22433">
        <v>0</v>
      </c>
      <c r="F22433" s="1"/>
      <c r="G22433" s="1"/>
      <c r="H22433" s="1"/>
      <c r="I22433" s="1"/>
      <c r="J22433" s="1"/>
      <c r="K22433" s="1"/>
      <c r="L22433" s="1"/>
      <c r="M22433" s="1"/>
    </row>
    <row r="22434" spans="1:13" x14ac:dyDescent="0.25">
      <c r="A22434" t="s">
        <v>102</v>
      </c>
      <c r="B22434">
        <v>654</v>
      </c>
      <c r="C22434">
        <v>1932</v>
      </c>
      <c r="D22434">
        <v>0</v>
      </c>
      <c r="E22434">
        <v>0</v>
      </c>
      <c r="F22434" s="1"/>
      <c r="G22434" s="1"/>
      <c r="H22434" s="1"/>
      <c r="I22434" s="1"/>
      <c r="J22434" s="1"/>
      <c r="K22434" s="1"/>
      <c r="L22434" s="1"/>
      <c r="M22434" s="1"/>
    </row>
    <row r="22435" spans="1:13" x14ac:dyDescent="0.25">
      <c r="A22435" t="s">
        <v>102</v>
      </c>
      <c r="B22435">
        <v>654</v>
      </c>
      <c r="C22435">
        <v>1933</v>
      </c>
      <c r="D22435">
        <v>0</v>
      </c>
      <c r="E22435">
        <v>0</v>
      </c>
      <c r="F22435" s="1"/>
      <c r="G22435" s="1"/>
      <c r="H22435" s="1"/>
      <c r="I22435" s="1"/>
      <c r="J22435" s="1"/>
      <c r="K22435" s="1"/>
      <c r="L22435" s="1"/>
      <c r="M22435" s="1"/>
    </row>
    <row r="22436" spans="1:13" x14ac:dyDescent="0.25">
      <c r="A22436" t="s">
        <v>102</v>
      </c>
      <c r="B22436">
        <v>654</v>
      </c>
      <c r="C22436">
        <v>1934</v>
      </c>
      <c r="D22436">
        <v>0</v>
      </c>
      <c r="E22436">
        <v>0</v>
      </c>
      <c r="F22436" s="1"/>
      <c r="G22436" s="1"/>
      <c r="H22436" s="1"/>
      <c r="I22436" s="1"/>
      <c r="J22436" s="1"/>
      <c r="K22436" s="1"/>
      <c r="L22436" s="1"/>
      <c r="M22436" s="1"/>
    </row>
    <row r="22437" spans="1:13" x14ac:dyDescent="0.25">
      <c r="A22437" t="s">
        <v>102</v>
      </c>
      <c r="B22437">
        <v>654</v>
      </c>
      <c r="C22437">
        <v>1935</v>
      </c>
      <c r="D22437">
        <v>0</v>
      </c>
      <c r="E22437">
        <v>0</v>
      </c>
      <c r="F22437" s="1"/>
      <c r="G22437" s="1"/>
      <c r="H22437" s="1"/>
      <c r="I22437" s="1"/>
      <c r="J22437" s="1"/>
      <c r="K22437" s="1"/>
      <c r="L22437" s="1"/>
      <c r="M22437" s="1"/>
    </row>
    <row r="22438" spans="1:13" x14ac:dyDescent="0.25">
      <c r="A22438" t="s">
        <v>102</v>
      </c>
      <c r="B22438">
        <v>654</v>
      </c>
      <c r="C22438">
        <v>1936</v>
      </c>
      <c r="D22438">
        <v>0</v>
      </c>
      <c r="E22438">
        <v>0</v>
      </c>
      <c r="F22438" s="1"/>
      <c r="G22438" s="1"/>
      <c r="H22438" s="1"/>
      <c r="I22438" s="1"/>
      <c r="J22438" s="1"/>
      <c r="K22438" s="1"/>
      <c r="L22438" s="1"/>
      <c r="M22438" s="1"/>
    </row>
    <row r="22439" spans="1:13" x14ac:dyDescent="0.25">
      <c r="A22439" t="s">
        <v>102</v>
      </c>
      <c r="B22439">
        <v>654</v>
      </c>
      <c r="C22439">
        <v>1937</v>
      </c>
      <c r="D22439">
        <v>0</v>
      </c>
      <c r="E22439">
        <v>0</v>
      </c>
      <c r="F22439" s="1"/>
      <c r="G22439" s="1"/>
      <c r="H22439" s="1"/>
      <c r="I22439" s="1"/>
      <c r="J22439" s="1"/>
      <c r="K22439" s="1"/>
      <c r="L22439" s="1"/>
      <c r="M22439" s="1"/>
    </row>
    <row r="22440" spans="1:13" x14ac:dyDescent="0.25">
      <c r="A22440" t="s">
        <v>102</v>
      </c>
      <c r="B22440">
        <v>654</v>
      </c>
      <c r="C22440">
        <v>1938</v>
      </c>
      <c r="D22440">
        <v>0</v>
      </c>
      <c r="E22440">
        <v>0</v>
      </c>
      <c r="F22440" s="1"/>
      <c r="G22440" s="1"/>
      <c r="H22440" s="1"/>
      <c r="I22440" s="1"/>
      <c r="J22440" s="1"/>
      <c r="K22440" s="1"/>
      <c r="L22440" s="1"/>
      <c r="M22440" s="1"/>
    </row>
    <row r="22441" spans="1:13" x14ac:dyDescent="0.25">
      <c r="A22441" t="s">
        <v>102</v>
      </c>
      <c r="B22441">
        <v>654</v>
      </c>
      <c r="C22441">
        <v>1939</v>
      </c>
      <c r="D22441">
        <v>0</v>
      </c>
      <c r="E22441">
        <v>0</v>
      </c>
      <c r="F22441" s="1"/>
      <c r="G22441" s="1"/>
      <c r="H22441" s="1"/>
      <c r="I22441" s="1"/>
      <c r="J22441" s="1"/>
      <c r="K22441" s="1"/>
      <c r="L22441" s="1"/>
      <c r="M22441" s="1"/>
    </row>
    <row r="22442" spans="1:13" x14ac:dyDescent="0.25">
      <c r="A22442" t="s">
        <v>102</v>
      </c>
      <c r="B22442">
        <v>654</v>
      </c>
      <c r="C22442">
        <v>1940</v>
      </c>
      <c r="D22442">
        <v>0</v>
      </c>
      <c r="E22442">
        <v>0</v>
      </c>
      <c r="F22442" s="1"/>
      <c r="G22442" s="1"/>
      <c r="H22442" s="1"/>
      <c r="I22442" s="1"/>
      <c r="J22442" s="1"/>
      <c r="K22442" s="1"/>
      <c r="L22442" s="1"/>
      <c r="M22442" s="1"/>
    </row>
    <row r="22443" spans="1:13" x14ac:dyDescent="0.25">
      <c r="A22443" t="s">
        <v>102</v>
      </c>
      <c r="B22443">
        <v>654</v>
      </c>
      <c r="C22443">
        <v>1941</v>
      </c>
      <c r="D22443">
        <v>0</v>
      </c>
      <c r="E22443">
        <v>0</v>
      </c>
      <c r="F22443" s="1"/>
      <c r="G22443" s="1"/>
      <c r="H22443" s="1"/>
      <c r="I22443" s="1"/>
      <c r="J22443" s="1"/>
      <c r="K22443" s="1"/>
      <c r="L22443" s="1"/>
      <c r="M22443" s="1"/>
    </row>
    <row r="22444" spans="1:13" x14ac:dyDescent="0.25">
      <c r="A22444" t="s">
        <v>102</v>
      </c>
      <c r="B22444">
        <v>654</v>
      </c>
      <c r="C22444">
        <v>1942</v>
      </c>
      <c r="D22444">
        <v>0</v>
      </c>
      <c r="E22444">
        <v>0</v>
      </c>
      <c r="F22444" s="1"/>
      <c r="G22444" s="1"/>
      <c r="H22444" s="1"/>
      <c r="I22444" s="1"/>
      <c r="J22444" s="1"/>
      <c r="K22444" s="1"/>
      <c r="L22444" s="1"/>
      <c r="M22444" s="1"/>
    </row>
    <row r="22445" spans="1:13" x14ac:dyDescent="0.25">
      <c r="A22445" t="s">
        <v>102</v>
      </c>
      <c r="B22445">
        <v>654</v>
      </c>
      <c r="C22445">
        <v>1943</v>
      </c>
      <c r="D22445">
        <v>0</v>
      </c>
      <c r="E22445">
        <v>0</v>
      </c>
      <c r="F22445" s="1"/>
      <c r="G22445" s="1"/>
      <c r="H22445" s="1"/>
      <c r="I22445" s="1"/>
      <c r="J22445" s="1"/>
      <c r="K22445" s="1"/>
      <c r="L22445" s="1"/>
      <c r="M22445" s="1"/>
    </row>
    <row r="22446" spans="1:13" x14ac:dyDescent="0.25">
      <c r="A22446" t="s">
        <v>102</v>
      </c>
      <c r="B22446">
        <v>654</v>
      </c>
      <c r="C22446">
        <v>1944</v>
      </c>
      <c r="D22446">
        <v>0</v>
      </c>
      <c r="E22446">
        <v>0</v>
      </c>
      <c r="F22446" s="1"/>
      <c r="G22446" s="1"/>
      <c r="H22446" s="1"/>
      <c r="I22446" s="1"/>
      <c r="J22446" s="1"/>
      <c r="K22446" s="1"/>
      <c r="L22446" s="1"/>
      <c r="M22446" s="1"/>
    </row>
    <row r="22447" spans="1:13" x14ac:dyDescent="0.25">
      <c r="A22447" t="s">
        <v>102</v>
      </c>
      <c r="B22447">
        <v>654</v>
      </c>
      <c r="C22447">
        <v>1945</v>
      </c>
      <c r="D22447">
        <v>0</v>
      </c>
      <c r="E22447">
        <v>0</v>
      </c>
      <c r="F22447" s="1"/>
      <c r="G22447" s="1"/>
      <c r="H22447" s="1"/>
      <c r="I22447" s="1"/>
      <c r="J22447" s="1"/>
      <c r="K22447" s="1"/>
      <c r="L22447" s="1"/>
      <c r="M22447" s="1"/>
    </row>
    <row r="22448" spans="1:13" x14ac:dyDescent="0.25">
      <c r="A22448" t="s">
        <v>102</v>
      </c>
      <c r="B22448">
        <v>654</v>
      </c>
      <c r="C22448">
        <v>1946</v>
      </c>
      <c r="D22448">
        <v>0</v>
      </c>
      <c r="E22448">
        <v>0</v>
      </c>
      <c r="F22448" s="1"/>
      <c r="G22448" s="1"/>
      <c r="H22448" s="1"/>
      <c r="I22448" s="1"/>
      <c r="J22448" s="1"/>
      <c r="K22448" s="1"/>
      <c r="L22448" s="1"/>
      <c r="M22448" s="1"/>
    </row>
    <row r="22449" spans="1:13" x14ac:dyDescent="0.25">
      <c r="A22449" t="s">
        <v>102</v>
      </c>
      <c r="B22449">
        <v>654</v>
      </c>
      <c r="C22449">
        <v>1947</v>
      </c>
      <c r="D22449">
        <v>0</v>
      </c>
      <c r="E22449">
        <v>0</v>
      </c>
      <c r="F22449" s="1"/>
      <c r="G22449" s="1"/>
      <c r="H22449" s="1"/>
      <c r="I22449" s="1"/>
      <c r="J22449" s="1"/>
      <c r="K22449" s="1"/>
      <c r="L22449" s="1"/>
      <c r="M22449" s="1"/>
    </row>
    <row r="22450" spans="1:13" x14ac:dyDescent="0.25">
      <c r="A22450" t="s">
        <v>102</v>
      </c>
      <c r="B22450">
        <v>654</v>
      </c>
      <c r="C22450">
        <v>1948</v>
      </c>
      <c r="D22450">
        <v>0</v>
      </c>
      <c r="E22450">
        <v>0</v>
      </c>
      <c r="F22450" s="1"/>
      <c r="G22450" s="1"/>
      <c r="H22450" s="1"/>
      <c r="I22450" s="1"/>
      <c r="J22450" s="1"/>
      <c r="K22450" s="1"/>
      <c r="L22450" s="1"/>
      <c r="M22450" s="1"/>
    </row>
    <row r="22451" spans="1:13" x14ac:dyDescent="0.25">
      <c r="A22451" t="s">
        <v>102</v>
      </c>
      <c r="B22451">
        <v>654</v>
      </c>
      <c r="C22451">
        <v>1949</v>
      </c>
      <c r="D22451">
        <v>0</v>
      </c>
      <c r="E22451">
        <v>0</v>
      </c>
      <c r="F22451" s="1"/>
      <c r="G22451" s="1"/>
      <c r="H22451" s="1"/>
      <c r="I22451" s="1"/>
      <c r="J22451" s="1"/>
      <c r="K22451" s="1"/>
      <c r="L22451" s="1"/>
      <c r="M22451" s="1"/>
    </row>
    <row r="22452" spans="1:13" x14ac:dyDescent="0.25">
      <c r="A22452" t="s">
        <v>102</v>
      </c>
      <c r="B22452">
        <v>654</v>
      </c>
      <c r="C22452">
        <v>1950</v>
      </c>
      <c r="D22452">
        <v>0</v>
      </c>
      <c r="E22452">
        <v>0</v>
      </c>
      <c r="F22452" s="1"/>
      <c r="G22452" s="1"/>
      <c r="H22452" s="1"/>
      <c r="I22452" s="1"/>
      <c r="J22452" s="1"/>
      <c r="K22452" s="1"/>
      <c r="L22452" s="1"/>
      <c r="M22452" s="1"/>
    </row>
    <row r="22453" spans="1:13" x14ac:dyDescent="0.25">
      <c r="A22453" t="s">
        <v>102</v>
      </c>
      <c r="B22453">
        <v>654</v>
      </c>
      <c r="C22453">
        <v>1951</v>
      </c>
      <c r="D22453">
        <v>0</v>
      </c>
      <c r="E22453">
        <v>0</v>
      </c>
      <c r="F22453" s="1"/>
      <c r="G22453" s="1"/>
      <c r="H22453" s="1"/>
      <c r="I22453" s="1"/>
      <c r="J22453" s="1"/>
      <c r="K22453" s="1"/>
      <c r="L22453" s="1"/>
      <c r="M22453" s="1"/>
    </row>
    <row r="22454" spans="1:13" x14ac:dyDescent="0.25">
      <c r="A22454" t="s">
        <v>102</v>
      </c>
      <c r="B22454">
        <v>654</v>
      </c>
      <c r="C22454">
        <v>1952</v>
      </c>
      <c r="D22454">
        <v>0</v>
      </c>
      <c r="E22454">
        <v>0</v>
      </c>
      <c r="F22454" s="1"/>
      <c r="G22454" s="1"/>
      <c r="H22454" s="1"/>
      <c r="I22454" s="1"/>
      <c r="J22454" s="1"/>
      <c r="K22454" s="1"/>
      <c r="L22454" s="1"/>
      <c r="M22454" s="1"/>
    </row>
    <row r="22455" spans="1:13" x14ac:dyDescent="0.25">
      <c r="A22455" t="s">
        <v>102</v>
      </c>
      <c r="B22455">
        <v>654</v>
      </c>
      <c r="C22455">
        <v>1953</v>
      </c>
      <c r="D22455">
        <v>0</v>
      </c>
      <c r="E22455">
        <v>0</v>
      </c>
      <c r="F22455" s="1"/>
      <c r="G22455" s="1"/>
      <c r="H22455" s="1"/>
      <c r="I22455" s="1"/>
      <c r="J22455" s="1"/>
      <c r="K22455" s="1"/>
      <c r="L22455" s="1"/>
      <c r="M22455" s="1"/>
    </row>
    <row r="22456" spans="1:13" x14ac:dyDescent="0.25">
      <c r="A22456" t="s">
        <v>102</v>
      </c>
      <c r="B22456">
        <v>654</v>
      </c>
      <c r="C22456">
        <v>1954</v>
      </c>
      <c r="D22456">
        <v>0</v>
      </c>
      <c r="E22456">
        <v>0</v>
      </c>
      <c r="F22456" s="1"/>
      <c r="G22456" s="1"/>
      <c r="H22456" s="1"/>
      <c r="I22456" s="1"/>
      <c r="J22456" s="1"/>
      <c r="K22456" s="1"/>
      <c r="L22456" s="1"/>
      <c r="M22456" s="1"/>
    </row>
    <row r="22457" spans="1:13" x14ac:dyDescent="0.25">
      <c r="A22457" t="s">
        <v>102</v>
      </c>
      <c r="B22457">
        <v>654</v>
      </c>
      <c r="C22457">
        <v>1955</v>
      </c>
      <c r="D22457">
        <v>0</v>
      </c>
      <c r="E22457">
        <v>0</v>
      </c>
      <c r="F22457" s="1"/>
      <c r="G22457" s="1"/>
      <c r="H22457" s="1"/>
      <c r="I22457" s="1"/>
      <c r="J22457" s="1"/>
      <c r="K22457" s="1"/>
      <c r="L22457" s="1"/>
      <c r="M22457" s="1"/>
    </row>
    <row r="22458" spans="1:13" x14ac:dyDescent="0.25">
      <c r="A22458" t="s">
        <v>102</v>
      </c>
      <c r="B22458">
        <v>654</v>
      </c>
      <c r="C22458">
        <v>1956</v>
      </c>
      <c r="D22458">
        <v>0</v>
      </c>
      <c r="E22458">
        <v>0</v>
      </c>
      <c r="F22458" s="1"/>
      <c r="G22458" s="1"/>
      <c r="H22458" s="1"/>
      <c r="I22458" s="1"/>
      <c r="J22458" s="1"/>
      <c r="K22458" s="1"/>
      <c r="L22458" s="1"/>
      <c r="M22458" s="1"/>
    </row>
    <row r="22459" spans="1:13" x14ac:dyDescent="0.25">
      <c r="A22459" t="s">
        <v>102</v>
      </c>
      <c r="B22459">
        <v>654</v>
      </c>
      <c r="C22459">
        <v>1957</v>
      </c>
      <c r="D22459">
        <v>0</v>
      </c>
      <c r="E22459">
        <v>0</v>
      </c>
      <c r="F22459" s="1"/>
      <c r="G22459" s="1"/>
      <c r="H22459" s="1"/>
      <c r="I22459" s="1"/>
      <c r="J22459" s="1"/>
      <c r="K22459" s="1"/>
      <c r="L22459" s="1"/>
      <c r="M22459" s="1"/>
    </row>
    <row r="22460" spans="1:13" x14ac:dyDescent="0.25">
      <c r="A22460" t="s">
        <v>102</v>
      </c>
      <c r="B22460">
        <v>654</v>
      </c>
      <c r="C22460">
        <v>1958</v>
      </c>
      <c r="D22460">
        <v>0</v>
      </c>
      <c r="E22460">
        <v>0</v>
      </c>
      <c r="F22460" s="1"/>
      <c r="G22460" s="1"/>
      <c r="H22460" s="1"/>
      <c r="I22460" s="1"/>
      <c r="J22460" s="1"/>
      <c r="K22460" s="1"/>
      <c r="L22460" s="1"/>
      <c r="M22460" s="1"/>
    </row>
    <row r="22461" spans="1:13" x14ac:dyDescent="0.25">
      <c r="A22461" t="s">
        <v>102</v>
      </c>
      <c r="B22461">
        <v>654</v>
      </c>
      <c r="C22461">
        <v>1959</v>
      </c>
      <c r="D22461">
        <v>0</v>
      </c>
      <c r="E22461">
        <v>0</v>
      </c>
      <c r="F22461" s="1"/>
      <c r="G22461" s="1"/>
      <c r="H22461" s="1"/>
      <c r="I22461" s="1"/>
      <c r="J22461" s="1"/>
      <c r="K22461" s="1"/>
      <c r="L22461" s="1"/>
      <c r="M22461" s="1"/>
    </row>
    <row r="22462" spans="1:13" x14ac:dyDescent="0.25">
      <c r="A22462" t="s">
        <v>102</v>
      </c>
      <c r="B22462">
        <v>654</v>
      </c>
      <c r="C22462">
        <v>1960</v>
      </c>
      <c r="D22462">
        <v>0</v>
      </c>
      <c r="E22462">
        <v>0</v>
      </c>
      <c r="F22462" s="1"/>
      <c r="G22462" s="1"/>
      <c r="H22462" s="1"/>
      <c r="I22462" s="1"/>
      <c r="J22462" s="1"/>
      <c r="K22462" s="1"/>
      <c r="L22462" s="1"/>
      <c r="M22462" s="1"/>
    </row>
    <row r="22463" spans="1:13" x14ac:dyDescent="0.25">
      <c r="A22463" t="s">
        <v>102</v>
      </c>
      <c r="B22463">
        <v>654</v>
      </c>
      <c r="C22463">
        <v>1961</v>
      </c>
      <c r="D22463">
        <v>0</v>
      </c>
      <c r="E22463">
        <v>0</v>
      </c>
      <c r="F22463" s="1"/>
      <c r="G22463" s="1"/>
      <c r="H22463" s="1"/>
      <c r="I22463" s="1"/>
      <c r="J22463" s="1"/>
      <c r="K22463" s="1"/>
      <c r="L22463" s="1"/>
      <c r="M22463" s="1"/>
    </row>
    <row r="22464" spans="1:13" x14ac:dyDescent="0.25">
      <c r="A22464" t="s">
        <v>102</v>
      </c>
      <c r="B22464">
        <v>654</v>
      </c>
      <c r="C22464">
        <v>1962</v>
      </c>
      <c r="D22464">
        <v>0</v>
      </c>
      <c r="E22464">
        <v>0</v>
      </c>
      <c r="F22464" s="1"/>
      <c r="G22464" s="1"/>
      <c r="H22464" s="1"/>
      <c r="I22464" s="1"/>
      <c r="J22464" s="1"/>
      <c r="K22464" s="1"/>
      <c r="L22464" s="1"/>
      <c r="M22464" s="1"/>
    </row>
    <row r="22465" spans="1:13" x14ac:dyDescent="0.25">
      <c r="A22465" t="s">
        <v>102</v>
      </c>
      <c r="B22465">
        <v>654</v>
      </c>
      <c r="C22465">
        <v>1963</v>
      </c>
      <c r="D22465">
        <v>0</v>
      </c>
      <c r="E22465">
        <v>0</v>
      </c>
      <c r="F22465" s="1"/>
      <c r="G22465" s="1"/>
      <c r="H22465" s="1"/>
      <c r="I22465" s="1"/>
      <c r="J22465" s="1"/>
      <c r="K22465" s="1"/>
      <c r="L22465" s="1"/>
      <c r="M22465" s="1"/>
    </row>
    <row r="22466" spans="1:13" x14ac:dyDescent="0.25">
      <c r="A22466" t="s">
        <v>102</v>
      </c>
      <c r="B22466">
        <v>654</v>
      </c>
      <c r="C22466">
        <v>1964</v>
      </c>
      <c r="D22466">
        <v>0</v>
      </c>
      <c r="E22466">
        <v>0</v>
      </c>
      <c r="F22466" s="1"/>
      <c r="G22466" s="1"/>
      <c r="H22466" s="1"/>
      <c r="I22466" s="1"/>
      <c r="J22466" s="1"/>
      <c r="K22466" s="1"/>
      <c r="L22466" s="1"/>
      <c r="M22466" s="1"/>
    </row>
    <row r="22467" spans="1:13" x14ac:dyDescent="0.25">
      <c r="A22467" t="s">
        <v>102</v>
      </c>
      <c r="B22467">
        <v>654</v>
      </c>
      <c r="C22467">
        <v>1965</v>
      </c>
      <c r="D22467">
        <v>0</v>
      </c>
      <c r="E22467">
        <v>0</v>
      </c>
      <c r="F22467" s="1"/>
      <c r="G22467" s="1"/>
      <c r="H22467" s="1"/>
      <c r="I22467" s="1"/>
      <c r="J22467" s="1"/>
      <c r="K22467" s="1"/>
      <c r="L22467" s="1"/>
      <c r="M22467" s="1"/>
    </row>
    <row r="22468" spans="1:13" x14ac:dyDescent="0.25">
      <c r="A22468" t="s">
        <v>102</v>
      </c>
      <c r="B22468">
        <v>654</v>
      </c>
      <c r="C22468">
        <v>1966</v>
      </c>
      <c r="D22468">
        <v>0</v>
      </c>
      <c r="E22468">
        <v>0</v>
      </c>
      <c r="F22468" s="1"/>
      <c r="G22468" s="1"/>
      <c r="H22468" s="1"/>
      <c r="I22468" s="1"/>
      <c r="J22468" s="1"/>
      <c r="K22468" s="1"/>
      <c r="L22468" s="1"/>
      <c r="M22468" s="1"/>
    </row>
    <row r="22469" spans="1:13" x14ac:dyDescent="0.25">
      <c r="A22469" t="s">
        <v>102</v>
      </c>
      <c r="B22469">
        <v>654</v>
      </c>
      <c r="C22469">
        <v>1967</v>
      </c>
      <c r="D22469">
        <v>0</v>
      </c>
      <c r="E22469">
        <v>0</v>
      </c>
      <c r="F22469" s="1"/>
      <c r="G22469" s="1"/>
      <c r="H22469" s="1"/>
      <c r="I22469" s="1"/>
      <c r="J22469" s="1"/>
      <c r="K22469" s="1"/>
      <c r="L22469" s="1"/>
      <c r="M22469" s="1"/>
    </row>
    <row r="22470" spans="1:13" x14ac:dyDescent="0.25">
      <c r="A22470" t="s">
        <v>102</v>
      </c>
      <c r="B22470">
        <v>654</v>
      </c>
      <c r="C22470">
        <v>1968</v>
      </c>
      <c r="D22470">
        <v>0</v>
      </c>
      <c r="E22470">
        <v>0</v>
      </c>
      <c r="F22470" s="1"/>
      <c r="G22470" s="1"/>
      <c r="H22470" s="1"/>
      <c r="I22470" s="1"/>
      <c r="J22470" s="1"/>
      <c r="K22470" s="1"/>
      <c r="L22470" s="1"/>
      <c r="M22470" s="1"/>
    </row>
    <row r="22471" spans="1:13" x14ac:dyDescent="0.25">
      <c r="A22471" t="s">
        <v>102</v>
      </c>
      <c r="B22471">
        <v>654</v>
      </c>
      <c r="C22471">
        <v>1969</v>
      </c>
      <c r="D22471">
        <v>0</v>
      </c>
      <c r="E22471">
        <v>0</v>
      </c>
      <c r="F22471" s="1"/>
      <c r="G22471" s="1"/>
      <c r="H22471" s="1"/>
      <c r="I22471" s="1"/>
      <c r="J22471" s="1"/>
      <c r="K22471" s="1"/>
      <c r="L22471" s="1"/>
      <c r="M22471" s="1"/>
    </row>
    <row r="22472" spans="1:13" x14ac:dyDescent="0.25">
      <c r="A22472" t="s">
        <v>102</v>
      </c>
      <c r="B22472">
        <v>654</v>
      </c>
      <c r="C22472">
        <v>1970</v>
      </c>
      <c r="D22472">
        <v>0</v>
      </c>
      <c r="E22472">
        <v>0</v>
      </c>
      <c r="F22472" s="1"/>
      <c r="G22472" s="1"/>
      <c r="H22472" s="1"/>
      <c r="I22472" s="1"/>
      <c r="J22472" s="1"/>
      <c r="K22472" s="1"/>
      <c r="L22472" s="1"/>
      <c r="M22472" s="1"/>
    </row>
    <row r="22473" spans="1:13" x14ac:dyDescent="0.25">
      <c r="A22473" t="s">
        <v>102</v>
      </c>
      <c r="B22473">
        <v>654</v>
      </c>
      <c r="C22473">
        <v>1971</v>
      </c>
      <c r="D22473">
        <v>0</v>
      </c>
      <c r="E22473">
        <v>0</v>
      </c>
      <c r="F22473" s="1"/>
      <c r="G22473" s="1"/>
      <c r="H22473" s="1"/>
      <c r="I22473" s="1"/>
      <c r="J22473" s="1"/>
      <c r="K22473" s="1"/>
      <c r="L22473" s="1"/>
      <c r="M22473" s="1"/>
    </row>
    <row r="22474" spans="1:13" x14ac:dyDescent="0.25">
      <c r="A22474" t="s">
        <v>102</v>
      </c>
      <c r="B22474">
        <v>654</v>
      </c>
      <c r="C22474">
        <v>1972</v>
      </c>
      <c r="D22474">
        <v>0</v>
      </c>
      <c r="E22474">
        <v>0</v>
      </c>
      <c r="F22474" s="1"/>
      <c r="G22474" s="1"/>
      <c r="H22474" s="1"/>
      <c r="I22474" s="1"/>
      <c r="J22474" s="1"/>
      <c r="K22474" s="1"/>
      <c r="L22474" s="1"/>
      <c r="M22474" s="1"/>
    </row>
    <row r="22475" spans="1:13" x14ac:dyDescent="0.25">
      <c r="A22475" t="s">
        <v>102</v>
      </c>
      <c r="B22475">
        <v>654</v>
      </c>
      <c r="C22475">
        <v>1973</v>
      </c>
      <c r="D22475">
        <v>0</v>
      </c>
      <c r="E22475">
        <v>0</v>
      </c>
      <c r="F22475" s="1"/>
      <c r="G22475" s="1"/>
      <c r="H22475" s="1"/>
      <c r="I22475" s="1"/>
      <c r="J22475" s="1"/>
      <c r="K22475" s="1"/>
      <c r="L22475" s="1"/>
      <c r="M22475" s="1"/>
    </row>
    <row r="22476" spans="1:13" x14ac:dyDescent="0.25">
      <c r="A22476" t="s">
        <v>102</v>
      </c>
      <c r="B22476">
        <v>654</v>
      </c>
      <c r="C22476">
        <v>1974</v>
      </c>
      <c r="D22476">
        <v>0</v>
      </c>
      <c r="E22476">
        <v>0</v>
      </c>
      <c r="F22476" s="1"/>
      <c r="G22476" s="1"/>
      <c r="H22476" s="1"/>
      <c r="I22476" s="1"/>
      <c r="J22476" s="1"/>
      <c r="K22476" s="1"/>
      <c r="L22476" s="1"/>
      <c r="M22476" s="1"/>
    </row>
    <row r="22477" spans="1:13" x14ac:dyDescent="0.25">
      <c r="A22477" t="s">
        <v>102</v>
      </c>
      <c r="B22477">
        <v>654</v>
      </c>
      <c r="C22477">
        <v>1975</v>
      </c>
      <c r="D22477">
        <v>0</v>
      </c>
      <c r="E22477">
        <v>0</v>
      </c>
      <c r="F22477" s="1"/>
      <c r="G22477" s="1"/>
      <c r="H22477" s="1"/>
      <c r="I22477" s="1"/>
      <c r="J22477" s="1"/>
      <c r="K22477" s="1"/>
      <c r="L22477" s="1"/>
      <c r="M22477" s="1"/>
    </row>
    <row r="22478" spans="1:13" x14ac:dyDescent="0.25">
      <c r="A22478" t="s">
        <v>102</v>
      </c>
      <c r="B22478">
        <v>654</v>
      </c>
      <c r="C22478">
        <v>1976</v>
      </c>
      <c r="D22478">
        <v>0</v>
      </c>
      <c r="E22478">
        <v>0</v>
      </c>
      <c r="F22478" s="1"/>
      <c r="G22478" s="1"/>
      <c r="H22478" s="1"/>
      <c r="I22478" s="1"/>
      <c r="J22478" s="1"/>
      <c r="K22478" s="1"/>
      <c r="L22478" s="1"/>
      <c r="M22478" s="1"/>
    </row>
    <row r="22479" spans="1:13" x14ac:dyDescent="0.25">
      <c r="A22479" t="s">
        <v>102</v>
      </c>
      <c r="B22479">
        <v>654</v>
      </c>
      <c r="C22479">
        <v>1977</v>
      </c>
      <c r="D22479">
        <v>0</v>
      </c>
      <c r="E22479">
        <v>0</v>
      </c>
      <c r="F22479" s="1"/>
      <c r="G22479" s="1"/>
      <c r="H22479" s="1"/>
      <c r="I22479" s="1"/>
      <c r="J22479" s="1"/>
      <c r="K22479" s="1"/>
      <c r="L22479" s="1"/>
      <c r="M22479" s="1"/>
    </row>
    <row r="22480" spans="1:13" x14ac:dyDescent="0.25">
      <c r="A22480" t="s">
        <v>102</v>
      </c>
      <c r="B22480">
        <v>654</v>
      </c>
      <c r="C22480">
        <v>1978</v>
      </c>
      <c r="D22480">
        <v>0</v>
      </c>
      <c r="E22480">
        <v>0</v>
      </c>
      <c r="F22480" s="1"/>
      <c r="G22480" s="1"/>
      <c r="H22480" s="1"/>
      <c r="I22480" s="1"/>
      <c r="J22480" s="1"/>
      <c r="K22480" s="1"/>
      <c r="L22480" s="1"/>
      <c r="M22480" s="1"/>
    </row>
    <row r="22481" spans="1:13" x14ac:dyDescent="0.25">
      <c r="A22481" t="s">
        <v>102</v>
      </c>
      <c r="B22481">
        <v>654</v>
      </c>
      <c r="C22481">
        <v>1979</v>
      </c>
      <c r="D22481">
        <v>0</v>
      </c>
      <c r="E22481">
        <v>0</v>
      </c>
      <c r="F22481" s="1"/>
      <c r="G22481" s="1"/>
      <c r="H22481" s="1"/>
      <c r="I22481" s="1"/>
      <c r="J22481" s="1"/>
      <c r="K22481" s="1"/>
      <c r="L22481" s="1"/>
      <c r="M22481" s="1"/>
    </row>
    <row r="22482" spans="1:13" x14ac:dyDescent="0.25">
      <c r="A22482" t="s">
        <v>102</v>
      </c>
      <c r="B22482">
        <v>654</v>
      </c>
      <c r="C22482">
        <v>1980</v>
      </c>
      <c r="D22482">
        <v>0</v>
      </c>
      <c r="E22482">
        <v>0</v>
      </c>
      <c r="F22482" s="1"/>
      <c r="G22482" s="1"/>
      <c r="H22482" s="1"/>
      <c r="I22482" s="1"/>
      <c r="J22482" s="1"/>
      <c r="K22482" s="1"/>
      <c r="L22482" s="1"/>
      <c r="M22482" s="1"/>
    </row>
    <row r="22483" spans="1:13" x14ac:dyDescent="0.25">
      <c r="A22483" t="s">
        <v>102</v>
      </c>
      <c r="B22483">
        <v>654</v>
      </c>
      <c r="C22483">
        <v>1981</v>
      </c>
      <c r="D22483">
        <v>0</v>
      </c>
      <c r="E22483">
        <v>0</v>
      </c>
      <c r="F22483" s="1"/>
      <c r="G22483" s="1"/>
      <c r="H22483" s="1"/>
      <c r="I22483" s="1"/>
      <c r="J22483" s="1"/>
      <c r="K22483" s="1"/>
      <c r="L22483" s="1"/>
      <c r="M22483" s="1">
        <v>-0.49751178000000001</v>
      </c>
    </row>
    <row r="22484" spans="1:13" x14ac:dyDescent="0.25">
      <c r="A22484" t="s">
        <v>102</v>
      </c>
      <c r="B22484">
        <v>654</v>
      </c>
      <c r="C22484">
        <v>1982</v>
      </c>
      <c r="D22484">
        <v>0</v>
      </c>
      <c r="E22484">
        <v>0</v>
      </c>
      <c r="F22484" s="1"/>
      <c r="G22484" s="1"/>
      <c r="H22484" s="1"/>
      <c r="I22484" s="1"/>
      <c r="J22484" s="1"/>
      <c r="K22484" s="1"/>
      <c r="L22484" s="1"/>
      <c r="M22484" s="1">
        <v>4.199999</v>
      </c>
    </row>
    <row r="22485" spans="1:13" x14ac:dyDescent="0.25">
      <c r="A22485" t="s">
        <v>102</v>
      </c>
      <c r="B22485">
        <v>654</v>
      </c>
      <c r="C22485">
        <v>1983</v>
      </c>
      <c r="D22485">
        <v>0</v>
      </c>
      <c r="E22485">
        <v>0</v>
      </c>
      <c r="F22485" s="1"/>
      <c r="G22485" s="1"/>
      <c r="H22485" s="1"/>
      <c r="I22485" s="1"/>
      <c r="J22485" s="1"/>
      <c r="K22485" s="1"/>
      <c r="L22485" s="1"/>
      <c r="M22485" s="1">
        <v>-3.4000002999999999</v>
      </c>
    </row>
    <row r="22486" spans="1:13" x14ac:dyDescent="0.25">
      <c r="A22486" t="s">
        <v>102</v>
      </c>
      <c r="B22486">
        <v>654</v>
      </c>
      <c r="C22486">
        <v>1984</v>
      </c>
      <c r="D22486">
        <v>0</v>
      </c>
      <c r="E22486">
        <v>0</v>
      </c>
      <c r="F22486" s="1"/>
      <c r="G22486" s="1"/>
      <c r="H22486" s="1"/>
      <c r="I22486" s="1"/>
      <c r="J22486" s="1"/>
      <c r="K22486" s="1"/>
      <c r="L22486" s="1"/>
      <c r="M22486" s="1">
        <v>5.5000020999999997</v>
      </c>
    </row>
    <row r="22487" spans="1:13" x14ac:dyDescent="0.25">
      <c r="A22487" t="s">
        <v>102</v>
      </c>
      <c r="B22487">
        <v>654</v>
      </c>
      <c r="C22487">
        <v>1985</v>
      </c>
      <c r="D22487">
        <v>0</v>
      </c>
      <c r="E22487">
        <v>0</v>
      </c>
      <c r="F22487" s="1"/>
      <c r="G22487" s="1"/>
      <c r="H22487" s="1"/>
      <c r="I22487" s="1"/>
      <c r="J22487" s="1"/>
      <c r="K22487" s="1"/>
      <c r="L22487" s="1"/>
      <c r="M22487" s="1">
        <v>4.2999966000000001</v>
      </c>
    </row>
    <row r="22488" spans="1:13" x14ac:dyDescent="0.25">
      <c r="A22488" t="s">
        <v>102</v>
      </c>
      <c r="B22488">
        <v>654</v>
      </c>
      <c r="C22488">
        <v>1986</v>
      </c>
      <c r="D22488">
        <v>0</v>
      </c>
      <c r="E22488">
        <v>0</v>
      </c>
      <c r="F22488" s="1"/>
      <c r="G22488" s="1"/>
      <c r="H22488" s="1"/>
      <c r="I22488" s="1"/>
      <c r="J22488" s="1"/>
      <c r="K22488" s="1"/>
      <c r="L22488" s="1"/>
      <c r="M22488" s="1">
        <v>-0.99999864999999999</v>
      </c>
    </row>
    <row r="22489" spans="1:13" x14ac:dyDescent="0.25">
      <c r="A22489" t="s">
        <v>102</v>
      </c>
      <c r="B22489">
        <v>654</v>
      </c>
      <c r="C22489">
        <v>1987</v>
      </c>
      <c r="D22489">
        <v>0</v>
      </c>
      <c r="E22489">
        <v>0</v>
      </c>
      <c r="F22489" s="1"/>
      <c r="G22489" s="1"/>
      <c r="H22489" s="1"/>
      <c r="I22489" s="1"/>
      <c r="J22489" s="1"/>
      <c r="K22489" s="1"/>
      <c r="L22489" s="1"/>
      <c r="M22489" s="1">
        <v>5.5999949999999998</v>
      </c>
    </row>
    <row r="22490" spans="1:13" x14ac:dyDescent="0.25">
      <c r="A22490" t="s">
        <v>102</v>
      </c>
      <c r="B22490">
        <v>654</v>
      </c>
      <c r="C22490">
        <v>1988</v>
      </c>
      <c r="D22490">
        <v>0</v>
      </c>
      <c r="E22490">
        <v>0</v>
      </c>
      <c r="F22490" s="1"/>
      <c r="G22490" s="1"/>
      <c r="H22490" s="1"/>
      <c r="I22490" s="1"/>
      <c r="J22490" s="1"/>
      <c r="K22490" s="1"/>
      <c r="L22490" s="1"/>
      <c r="M22490" s="1">
        <v>1.9583695999999999</v>
      </c>
    </row>
    <row r="22491" spans="1:13" x14ac:dyDescent="0.25">
      <c r="A22491" t="s">
        <v>102</v>
      </c>
      <c r="B22491">
        <v>654</v>
      </c>
      <c r="C22491">
        <v>1989</v>
      </c>
      <c r="D22491">
        <v>0</v>
      </c>
      <c r="E22491">
        <v>0</v>
      </c>
      <c r="F22491" s="1"/>
      <c r="G22491" s="1"/>
      <c r="H22491" s="1"/>
      <c r="I22491" s="1"/>
      <c r="J22491" s="1"/>
      <c r="K22491" s="1"/>
      <c r="L22491" s="1"/>
      <c r="M22491" s="1">
        <v>2.9253673999999998</v>
      </c>
    </row>
    <row r="22492" spans="1:13" x14ac:dyDescent="0.25">
      <c r="A22492" t="s">
        <v>102</v>
      </c>
      <c r="B22492">
        <v>654</v>
      </c>
      <c r="C22492">
        <v>1990</v>
      </c>
      <c r="D22492">
        <v>0</v>
      </c>
      <c r="E22492">
        <v>0</v>
      </c>
      <c r="F22492" s="1"/>
      <c r="G22492" s="1"/>
      <c r="H22492" s="1"/>
      <c r="I22492" s="1"/>
      <c r="J22492" s="1"/>
      <c r="K22492" s="1"/>
      <c r="L22492" s="1"/>
      <c r="M22492" s="1">
        <v>4.5797154999999998</v>
      </c>
    </row>
    <row r="22493" spans="1:13" x14ac:dyDescent="0.25">
      <c r="A22493" t="s">
        <v>102</v>
      </c>
      <c r="B22493">
        <v>654</v>
      </c>
      <c r="C22493">
        <v>1991</v>
      </c>
      <c r="D22493">
        <v>0</v>
      </c>
      <c r="E22493">
        <v>0</v>
      </c>
      <c r="F22493" s="1">
        <v>10.7925028663022</v>
      </c>
      <c r="G22493" s="1">
        <v>9.1859661458628405</v>
      </c>
      <c r="H22493" s="1">
        <v>1.1986917120255101</v>
      </c>
      <c r="I22493" s="1">
        <v>7.9872744338373307</v>
      </c>
      <c r="J22493" s="1">
        <v>2.8052284324648697</v>
      </c>
      <c r="K22493" s="1">
        <v>88.857068486635086</v>
      </c>
      <c r="L22493" s="1"/>
      <c r="M22493" s="1">
        <v>7.3049776</v>
      </c>
    </row>
    <row r="22494" spans="1:13" x14ac:dyDescent="0.25">
      <c r="A22494" t="s">
        <v>102</v>
      </c>
      <c r="B22494">
        <v>654</v>
      </c>
      <c r="C22494">
        <v>1992</v>
      </c>
      <c r="D22494">
        <v>0</v>
      </c>
      <c r="E22494">
        <v>0</v>
      </c>
      <c r="F22494" s="1">
        <v>9.8937181349983092</v>
      </c>
      <c r="G22494" s="1">
        <v>10.1461001333571</v>
      </c>
      <c r="H22494" s="1">
        <v>1.0627165225887001</v>
      </c>
      <c r="I22494" s="1">
        <v>9.0833836107684007</v>
      </c>
      <c r="J22494" s="1">
        <v>0.81033452422990848</v>
      </c>
      <c r="K22494" s="1">
        <v>85.297371464253573</v>
      </c>
      <c r="L22494" s="1"/>
      <c r="M22494" s="1">
        <v>3.0953480999999998</v>
      </c>
    </row>
    <row r="22495" spans="1:13" x14ac:dyDescent="0.25">
      <c r="A22495" t="s">
        <v>102</v>
      </c>
      <c r="B22495">
        <v>654</v>
      </c>
      <c r="C22495">
        <v>1993</v>
      </c>
      <c r="D22495">
        <v>0</v>
      </c>
      <c r="E22495">
        <v>0</v>
      </c>
      <c r="F22495" s="1">
        <v>12.7635442788078</v>
      </c>
      <c r="G22495" s="1">
        <v>13.101291941519399</v>
      </c>
      <c r="H22495" s="1">
        <v>1.9341544136292701</v>
      </c>
      <c r="I22495" s="1">
        <v>11.167137527890128</v>
      </c>
      <c r="J22495" s="1">
        <v>1.5964067509176711</v>
      </c>
      <c r="K22495" s="1">
        <v>112.38140147634321</v>
      </c>
      <c r="L22495" s="1"/>
      <c r="M22495" s="1">
        <v>2.276011</v>
      </c>
    </row>
    <row r="22496" spans="1:13" x14ac:dyDescent="0.25">
      <c r="A22496" t="s">
        <v>102</v>
      </c>
      <c r="B22496">
        <v>654</v>
      </c>
      <c r="C22496">
        <v>1994</v>
      </c>
      <c r="D22496">
        <v>0</v>
      </c>
      <c r="E22496">
        <v>0</v>
      </c>
      <c r="F22496" s="1">
        <v>12.9055848321927</v>
      </c>
      <c r="G22496" s="1">
        <v>18.446984607045099</v>
      </c>
      <c r="H22496" s="1">
        <v>2.85124554610967</v>
      </c>
      <c r="I22496" s="1">
        <v>15.595739060935429</v>
      </c>
      <c r="J22496" s="1">
        <v>-2.6901542287427294</v>
      </c>
      <c r="K22496" s="1">
        <v>105.49376919366777</v>
      </c>
      <c r="L22496" s="1"/>
      <c r="M22496" s="1">
        <v>2.9627610999999998</v>
      </c>
    </row>
    <row r="22497" spans="1:13" x14ac:dyDescent="0.25">
      <c r="A22497" t="s">
        <v>102</v>
      </c>
      <c r="B22497">
        <v>654</v>
      </c>
      <c r="C22497">
        <v>1995</v>
      </c>
      <c r="D22497">
        <v>0</v>
      </c>
      <c r="E22497">
        <v>0</v>
      </c>
      <c r="F22497" s="1">
        <v>10.586404671907401</v>
      </c>
      <c r="G22497" s="1">
        <v>8.1367604459256402</v>
      </c>
      <c r="H22497" s="1">
        <v>1.7792529447391801</v>
      </c>
      <c r="I22497" s="1">
        <v>6.3575075011864604</v>
      </c>
      <c r="J22497" s="1">
        <v>4.2288971707209404</v>
      </c>
      <c r="K22497" s="1">
        <v>103.33062892938258</v>
      </c>
      <c r="L22497" s="1"/>
      <c r="M22497" s="1">
        <v>4.0157248000000001</v>
      </c>
    </row>
    <row r="22498" spans="1:13" x14ac:dyDescent="0.25">
      <c r="A22498" t="s">
        <v>102</v>
      </c>
      <c r="B22498">
        <v>654</v>
      </c>
      <c r="C22498">
        <v>1996</v>
      </c>
      <c r="D22498">
        <v>0</v>
      </c>
      <c r="E22498">
        <v>0</v>
      </c>
      <c r="F22498" s="1">
        <v>12.404110022947799</v>
      </c>
      <c r="G22498" s="1">
        <v>8.9260574573989597</v>
      </c>
      <c r="H22498" s="1">
        <v>1.93315403062796</v>
      </c>
      <c r="I22498" s="1">
        <v>6.992903426771</v>
      </c>
      <c r="J22498" s="1">
        <v>5.4112065961767994</v>
      </c>
      <c r="K22498" s="1">
        <v>117.34324490317482</v>
      </c>
      <c r="L22498" s="1"/>
      <c r="M22498" s="1">
        <v>3.7466086000000001</v>
      </c>
    </row>
    <row r="22499" spans="1:13" x14ac:dyDescent="0.25">
      <c r="A22499" t="s">
        <v>102</v>
      </c>
      <c r="B22499">
        <v>654</v>
      </c>
      <c r="C22499">
        <v>1997</v>
      </c>
      <c r="D22499">
        <v>0</v>
      </c>
      <c r="E22499">
        <v>0</v>
      </c>
      <c r="F22499" s="1">
        <v>10.1815178619867</v>
      </c>
      <c r="G22499" s="1">
        <v>12.737327701805601</v>
      </c>
      <c r="H22499" s="1">
        <v>2.1106169216864799</v>
      </c>
      <c r="I22499" s="1">
        <v>10.626710780119121</v>
      </c>
      <c r="J22499" s="1">
        <v>-0.44519291813242035</v>
      </c>
      <c r="K22499" s="1">
        <v>118.98979350614711</v>
      </c>
      <c r="L22499" s="1"/>
      <c r="M22499" s="1">
        <v>5.9938010000000004</v>
      </c>
    </row>
    <row r="22500" spans="1:13" x14ac:dyDescent="0.25">
      <c r="A22500" t="s">
        <v>102</v>
      </c>
      <c r="B22500">
        <v>654</v>
      </c>
      <c r="C22500">
        <v>1998</v>
      </c>
      <c r="D22500">
        <v>0</v>
      </c>
      <c r="E22500">
        <v>0</v>
      </c>
      <c r="F22500" s="1">
        <v>2.76412602225244</v>
      </c>
      <c r="G22500" s="1">
        <v>8.7185547910846992</v>
      </c>
      <c r="H22500" s="1">
        <v>2.38039489361852</v>
      </c>
      <c r="I22500" s="1">
        <v>6.3381598974661788</v>
      </c>
      <c r="J22500" s="1">
        <v>-3.5740338752137388</v>
      </c>
      <c r="K22500" s="1">
        <v>152.62890260293403</v>
      </c>
      <c r="L22500" s="1"/>
      <c r="M22500" s="1">
        <v>-22.445727000000002</v>
      </c>
    </row>
    <row r="22501" spans="1:13" x14ac:dyDescent="0.25">
      <c r="A22501" t="s">
        <v>102</v>
      </c>
      <c r="B22501">
        <v>654</v>
      </c>
      <c r="C22501">
        <v>1999</v>
      </c>
      <c r="D22501">
        <v>0</v>
      </c>
      <c r="E22501">
        <v>0</v>
      </c>
      <c r="F22501" s="1">
        <v>8.0739528348160494</v>
      </c>
      <c r="G22501" s="1">
        <v>12.1385423335139</v>
      </c>
      <c r="H22501" s="1">
        <v>2.4669554857949798</v>
      </c>
      <c r="I22501" s="1">
        <v>9.6715868477189204</v>
      </c>
      <c r="J22501" s="1">
        <v>-1.597634012902871</v>
      </c>
      <c r="K22501" s="1">
        <v>145.14877815390452</v>
      </c>
      <c r="L22501" s="1"/>
      <c r="M22501" s="1">
        <v>16.815021000000002</v>
      </c>
    </row>
    <row r="22502" spans="1:13" x14ac:dyDescent="0.25">
      <c r="A22502" t="s">
        <v>102</v>
      </c>
      <c r="B22502">
        <v>654</v>
      </c>
      <c r="C22502">
        <v>2000</v>
      </c>
      <c r="D22502">
        <v>0</v>
      </c>
      <c r="E22502">
        <v>0</v>
      </c>
      <c r="F22502" s="1">
        <v>20.7135335198581</v>
      </c>
      <c r="G22502" s="1">
        <v>23.514364155369702</v>
      </c>
      <c r="H22502" s="1">
        <v>3.16618781876232</v>
      </c>
      <c r="I22502" s="1">
        <v>20.348176336607381</v>
      </c>
      <c r="J22502" s="1">
        <v>0.36535718325071898</v>
      </c>
      <c r="K22502" s="1">
        <v>217.138595939032</v>
      </c>
      <c r="L22502" s="1"/>
      <c r="M22502" s="1">
        <v>1.1002780999999999</v>
      </c>
    </row>
    <row r="22503" spans="1:13" x14ac:dyDescent="0.25">
      <c r="A22503" t="s">
        <v>102</v>
      </c>
      <c r="B22503">
        <v>654</v>
      </c>
      <c r="C22503">
        <v>2001</v>
      </c>
      <c r="D22503">
        <v>0</v>
      </c>
      <c r="E22503">
        <v>0</v>
      </c>
      <c r="F22503" s="1">
        <v>17.248864882408299</v>
      </c>
      <c r="G22503" s="1">
        <v>19.074526730616899</v>
      </c>
      <c r="H22503" s="1">
        <v>4.0458379092116497</v>
      </c>
      <c r="I22503" s="1">
        <v>15.02868882140525</v>
      </c>
      <c r="J22503" s="1">
        <v>2.2201760610030483</v>
      </c>
      <c r="K22503" s="1">
        <v>204.44157456366435</v>
      </c>
      <c r="L22503" s="1"/>
      <c r="M22503" s="1">
        <v>4.7859715999999999</v>
      </c>
    </row>
    <row r="22504" spans="1:13" x14ac:dyDescent="0.25">
      <c r="A22504" t="s">
        <v>102</v>
      </c>
      <c r="B22504">
        <v>654</v>
      </c>
      <c r="C22504">
        <v>2002</v>
      </c>
      <c r="D22504">
        <v>0</v>
      </c>
      <c r="E22504">
        <v>0</v>
      </c>
      <c r="F22504" s="1">
        <v>10.3510726784202</v>
      </c>
      <c r="G22504" s="1">
        <v>14.0547375185365</v>
      </c>
      <c r="H22504" s="1">
        <v>2.1160459711331399</v>
      </c>
      <c r="I22504" s="1">
        <v>11.93869154740336</v>
      </c>
      <c r="J22504" s="1">
        <v>-1.5876188689831601</v>
      </c>
      <c r="K22504" s="1">
        <v>197.47118148910511</v>
      </c>
      <c r="L22504" s="1"/>
      <c r="M22504" s="1">
        <v>3.6539359999999999</v>
      </c>
    </row>
    <row r="22505" spans="1:13" x14ac:dyDescent="0.25">
      <c r="A22505" t="s">
        <v>102</v>
      </c>
      <c r="B22505">
        <v>654</v>
      </c>
      <c r="C22505">
        <v>2003</v>
      </c>
      <c r="D22505">
        <v>0</v>
      </c>
      <c r="E22505">
        <v>0</v>
      </c>
      <c r="F22505" s="1">
        <v>11.4048710928777</v>
      </c>
      <c r="G22505" s="1">
        <v>17.032424489722999</v>
      </c>
      <c r="H22505" s="1">
        <v>2.1330157693587299</v>
      </c>
      <c r="I22505" s="1">
        <v>14.899408720364269</v>
      </c>
      <c r="J22505" s="1">
        <v>-3.4945376274865687</v>
      </c>
      <c r="K22505" s="1">
        <v>183.38435970626099</v>
      </c>
      <c r="L22505" s="1"/>
      <c r="M22505" s="1">
        <v>-0.28593105000000002</v>
      </c>
    </row>
    <row r="22506" spans="1:13" x14ac:dyDescent="0.25">
      <c r="A22506" t="s">
        <v>102</v>
      </c>
      <c r="B22506">
        <v>654</v>
      </c>
      <c r="C22506">
        <v>2004</v>
      </c>
      <c r="D22506">
        <v>0</v>
      </c>
      <c r="E22506">
        <v>0</v>
      </c>
      <c r="F22506" s="1">
        <v>17.0530516820074</v>
      </c>
      <c r="G22506" s="1">
        <v>22.972567741610899</v>
      </c>
      <c r="H22506" s="1">
        <v>2.6463622500575901</v>
      </c>
      <c r="I22506" s="1">
        <v>20.32620549155331</v>
      </c>
      <c r="J22506" s="1">
        <v>-3.2731538095459101</v>
      </c>
      <c r="K22506" s="1">
        <v>201.95932454981312</v>
      </c>
      <c r="L22506" s="1"/>
      <c r="M22506" s="1">
        <v>1.1718915000000001</v>
      </c>
    </row>
    <row r="22507" spans="1:13" x14ac:dyDescent="0.25">
      <c r="A22507" t="s">
        <v>102</v>
      </c>
      <c r="B22507">
        <v>654</v>
      </c>
      <c r="C22507">
        <v>2005</v>
      </c>
      <c r="D22507">
        <v>0</v>
      </c>
      <c r="E22507">
        <v>0</v>
      </c>
      <c r="F22507" s="1">
        <v>15.206353923147001</v>
      </c>
      <c r="G22507" s="1">
        <v>20.166623719634401</v>
      </c>
      <c r="H22507" s="1">
        <v>1.9061230320047899</v>
      </c>
      <c r="I22507" s="1">
        <v>18.260500687629612</v>
      </c>
      <c r="J22507" s="1">
        <v>-3.0541467644826117</v>
      </c>
      <c r="K22507" s="1">
        <v>203.6514242534833</v>
      </c>
      <c r="L22507" s="1"/>
      <c r="M22507" s="1">
        <v>6.5597710999999999</v>
      </c>
    </row>
    <row r="22508" spans="1:13" x14ac:dyDescent="0.25">
      <c r="A22508" t="s">
        <v>102</v>
      </c>
      <c r="B22508">
        <v>654</v>
      </c>
      <c r="C22508">
        <v>2006</v>
      </c>
      <c r="D22508">
        <v>0</v>
      </c>
      <c r="E22508">
        <v>0</v>
      </c>
      <c r="F22508" s="1">
        <v>15.2329886178315</v>
      </c>
      <c r="G22508" s="1">
        <v>19.807459691245501</v>
      </c>
      <c r="H22508" s="1">
        <v>0.92157516737100698</v>
      </c>
      <c r="I22508" s="1">
        <v>18.885884523874495</v>
      </c>
      <c r="J22508" s="1">
        <v>-3.6528959060429944</v>
      </c>
      <c r="K22508" s="1">
        <v>190.40658846314847</v>
      </c>
      <c r="L22508" s="1"/>
      <c r="M22508" s="1">
        <v>2.6665049000000001</v>
      </c>
    </row>
    <row r="22509" spans="1:13" x14ac:dyDescent="0.25">
      <c r="A22509" t="s">
        <v>102</v>
      </c>
      <c r="B22509">
        <v>654</v>
      </c>
      <c r="C22509">
        <v>2007</v>
      </c>
      <c r="D22509">
        <v>0</v>
      </c>
      <c r="E22509">
        <v>0</v>
      </c>
      <c r="F22509" s="1">
        <v>14.914914970605</v>
      </c>
      <c r="G22509" s="1">
        <v>23.689372635086901</v>
      </c>
      <c r="H22509" s="1">
        <v>1.70396000270245</v>
      </c>
      <c r="I22509" s="1">
        <v>21.985412632384453</v>
      </c>
      <c r="J22509" s="1">
        <v>-7.0704976617794522</v>
      </c>
      <c r="K22509" s="1">
        <v>163.9703177720246</v>
      </c>
      <c r="L22509" s="1"/>
      <c r="M22509" s="1">
        <v>2.5598264999999998</v>
      </c>
    </row>
    <row r="22510" spans="1:13" x14ac:dyDescent="0.25">
      <c r="A22510" t="s">
        <v>102</v>
      </c>
      <c r="B22510">
        <v>654</v>
      </c>
      <c r="C22510">
        <v>2008</v>
      </c>
      <c r="D22510">
        <v>0</v>
      </c>
      <c r="E22510">
        <v>0</v>
      </c>
      <c r="F22510" s="1">
        <v>21.0198672267537</v>
      </c>
      <c r="G22510" s="1">
        <v>21.754677275994499</v>
      </c>
      <c r="H22510" s="1">
        <v>1.7222351885957901</v>
      </c>
      <c r="I22510" s="1">
        <v>20.03244208739871</v>
      </c>
      <c r="J22510" s="1">
        <v>0.98742513935498977</v>
      </c>
      <c r="K22510" s="1">
        <v>148.81517130343548</v>
      </c>
      <c r="L22510" s="1"/>
      <c r="M22510" s="1">
        <v>4.5245750999999998</v>
      </c>
    </row>
    <row r="22511" spans="1:13" x14ac:dyDescent="0.25">
      <c r="A22511" t="s">
        <v>102</v>
      </c>
      <c r="B22511">
        <v>654</v>
      </c>
      <c r="C22511">
        <v>2009</v>
      </c>
      <c r="D22511">
        <v>0</v>
      </c>
      <c r="E22511">
        <v>0</v>
      </c>
      <c r="F22511" s="1">
        <v>23.286660358436901</v>
      </c>
      <c r="G22511" s="1">
        <v>20.607308142170002</v>
      </c>
      <c r="H22511" s="1">
        <v>1.15937320602877</v>
      </c>
      <c r="I22511" s="1">
        <v>19.44793493614123</v>
      </c>
      <c r="J22511" s="1">
        <v>3.8387254222956706</v>
      </c>
      <c r="K22511" s="1">
        <v>148.25820535727738</v>
      </c>
      <c r="L22511" s="1"/>
      <c r="M22511" s="1">
        <v>2.4479511</v>
      </c>
    </row>
    <row r="22512" spans="1:13" x14ac:dyDescent="0.25">
      <c r="A22512" t="s">
        <v>102</v>
      </c>
      <c r="B22512">
        <v>654</v>
      </c>
      <c r="C22512">
        <v>2010</v>
      </c>
      <c r="D22512">
        <v>0</v>
      </c>
      <c r="E22512">
        <v>0</v>
      </c>
      <c r="F22512" s="1">
        <v>18.323521628506999</v>
      </c>
      <c r="G22512" s="1">
        <v>18.5485979562106</v>
      </c>
      <c r="H22512" s="1">
        <v>0.146078049475168</v>
      </c>
      <c r="I22512" s="1">
        <v>18.402519906735431</v>
      </c>
      <c r="J22512" s="1">
        <v>-7.8998278228432639E-2</v>
      </c>
      <c r="K22512" s="1">
        <v>61.725944942274189</v>
      </c>
      <c r="L22512" s="1"/>
      <c r="M22512" s="1">
        <v>5.6053630999999999</v>
      </c>
    </row>
    <row r="22513" spans="1:13" x14ac:dyDescent="0.25">
      <c r="A22513" t="s">
        <v>102</v>
      </c>
      <c r="B22513">
        <v>654</v>
      </c>
      <c r="C22513">
        <v>2011</v>
      </c>
      <c r="D22513">
        <v>0</v>
      </c>
      <c r="E22513">
        <v>0</v>
      </c>
      <c r="F22513" s="1">
        <v>15.9597149144829</v>
      </c>
      <c r="G22513" s="1">
        <v>17.313391130011599</v>
      </c>
      <c r="H22513" s="1">
        <v>0.117306541436954</v>
      </c>
      <c r="I22513" s="1">
        <v>17.196084588574646</v>
      </c>
      <c r="J22513" s="1">
        <v>-1.2363696740917458</v>
      </c>
      <c r="K22513" s="1">
        <v>46.341054499423436</v>
      </c>
      <c r="L22513" s="1"/>
      <c r="M22513" s="1">
        <v>8.0850416999999997</v>
      </c>
    </row>
    <row r="22514" spans="1:13" x14ac:dyDescent="0.25">
      <c r="A22514" t="s">
        <v>102</v>
      </c>
      <c r="B22514">
        <v>654</v>
      </c>
      <c r="C22514">
        <v>2012</v>
      </c>
      <c r="D22514">
        <v>0</v>
      </c>
      <c r="E22514">
        <v>0</v>
      </c>
      <c r="F22514" s="1">
        <v>10.851094483993601</v>
      </c>
      <c r="G22514" s="1">
        <v>12.9739272804898</v>
      </c>
      <c r="H22514" s="1">
        <v>2.4636624469552899E-2</v>
      </c>
      <c r="I22514" s="1">
        <v>12.949290656020247</v>
      </c>
      <c r="J22514" s="1">
        <v>-2.0981961720266469</v>
      </c>
      <c r="K22514" s="1">
        <v>48.122927971609606</v>
      </c>
      <c r="L22514" s="1"/>
      <c r="M22514" s="1">
        <v>-1.7128011999999999</v>
      </c>
    </row>
    <row r="22515" spans="1:13" x14ac:dyDescent="0.25">
      <c r="A22515" t="s">
        <v>102</v>
      </c>
      <c r="B22515">
        <v>654</v>
      </c>
      <c r="C22515">
        <v>2013</v>
      </c>
      <c r="D22515">
        <v>0</v>
      </c>
      <c r="E22515">
        <v>0</v>
      </c>
      <c r="F22515" s="1">
        <v>10.742847744797</v>
      </c>
      <c r="G22515" s="1">
        <v>12.415690000692599</v>
      </c>
      <c r="H22515" s="1">
        <v>6.8737328013619106E-2</v>
      </c>
      <c r="I22515" s="1">
        <v>12.346952672678981</v>
      </c>
      <c r="J22515" s="1">
        <v>-1.6041049278819806</v>
      </c>
      <c r="K22515" s="1">
        <v>50.363217635101734</v>
      </c>
      <c r="L22515" s="1"/>
      <c r="M22515" s="1">
        <v>3.2559999999999998</v>
      </c>
    </row>
    <row r="22516" spans="1:13" x14ac:dyDescent="0.25">
      <c r="A22516" t="s">
        <v>102</v>
      </c>
      <c r="B22516">
        <v>654</v>
      </c>
      <c r="C22516">
        <v>2014</v>
      </c>
      <c r="D22516">
        <v>0</v>
      </c>
      <c r="E22516">
        <v>0</v>
      </c>
      <c r="F22516" s="1">
        <v>20.523235732995499</v>
      </c>
      <c r="G22516" s="1">
        <v>22.959052390353801</v>
      </c>
      <c r="H22516" s="1">
        <v>0.47971738749933002</v>
      </c>
      <c r="I22516" s="1">
        <v>22.479335002854469</v>
      </c>
      <c r="J22516" s="1">
        <v>-1.9560992698589708</v>
      </c>
      <c r="K22516" s="1">
        <v>61.057769171529827</v>
      </c>
      <c r="L22516" s="1"/>
      <c r="M22516" s="1">
        <v>0.96452574999999996</v>
      </c>
    </row>
    <row r="22517" spans="1:13" x14ac:dyDescent="0.25">
      <c r="A22517" t="s">
        <v>102</v>
      </c>
      <c r="B22517">
        <v>654</v>
      </c>
      <c r="C22517">
        <v>2015</v>
      </c>
      <c r="D22517">
        <v>0</v>
      </c>
      <c r="E22517">
        <v>0</v>
      </c>
      <c r="F22517" s="1">
        <v>18.341746342114899</v>
      </c>
      <c r="G22517" s="1">
        <v>21.503208978035499</v>
      </c>
      <c r="H22517" s="1">
        <v>0.67517683027962605</v>
      </c>
      <c r="I22517" s="1">
        <v>20.828032147755874</v>
      </c>
      <c r="J22517" s="1">
        <v>-2.4862858056409749</v>
      </c>
      <c r="K22517" s="1">
        <v>57.149432574274591</v>
      </c>
      <c r="L22517" s="1"/>
      <c r="M22517" s="1">
        <v>6.1340893999999997</v>
      </c>
    </row>
    <row r="22518" spans="1:13" x14ac:dyDescent="0.25">
      <c r="A22518" t="s">
        <v>102</v>
      </c>
      <c r="B22518">
        <v>654</v>
      </c>
      <c r="C22518">
        <v>2016</v>
      </c>
      <c r="D22518">
        <v>0</v>
      </c>
      <c r="E22518">
        <v>0</v>
      </c>
      <c r="F22518" s="1">
        <v>15.174567551639701</v>
      </c>
      <c r="G22518" s="1">
        <v>20.515569193486002</v>
      </c>
      <c r="H22518" s="1">
        <v>0.68669545347352701</v>
      </c>
      <c r="I22518" s="1">
        <v>19.828873740012476</v>
      </c>
      <c r="J22518" s="1">
        <v>-4.6543061883727752</v>
      </c>
      <c r="K22518" s="1">
        <v>59.842758182257903</v>
      </c>
      <c r="L22518" s="1"/>
      <c r="M22518" s="1">
        <v>5.3065962999999998</v>
      </c>
    </row>
    <row r="22519" spans="1:13" x14ac:dyDescent="0.25">
      <c r="A22519" t="s">
        <v>102</v>
      </c>
      <c r="B22519">
        <v>654</v>
      </c>
      <c r="C22519">
        <v>2017</v>
      </c>
      <c r="D22519">
        <v>0</v>
      </c>
      <c r="E22519">
        <v>0</v>
      </c>
      <c r="F22519" s="1">
        <v>16.787503691744998</v>
      </c>
      <c r="G22519" s="1">
        <v>18.108159115075502</v>
      </c>
      <c r="H22519" s="1">
        <v>0.47521360712222899</v>
      </c>
      <c r="I22519" s="1">
        <v>17.632945507953274</v>
      </c>
      <c r="J22519" s="1">
        <v>-0.8454418162082753</v>
      </c>
      <c r="K22519" s="1">
        <v>52.409152439934012</v>
      </c>
      <c r="L22519" s="1"/>
      <c r="M22519" s="1">
        <v>4.7889888000000003</v>
      </c>
    </row>
    <row r="22520" spans="1:13" x14ac:dyDescent="0.25">
      <c r="A22520" t="s">
        <v>102</v>
      </c>
      <c r="B22520">
        <v>654</v>
      </c>
      <c r="C22520">
        <v>2018</v>
      </c>
      <c r="D22520">
        <v>0</v>
      </c>
      <c r="E22520">
        <v>0</v>
      </c>
      <c r="F22520" s="1">
        <v>14.7121740191002</v>
      </c>
      <c r="G22520" s="1">
        <v>19.4762973009761</v>
      </c>
      <c r="H22520" s="1">
        <v>0.62571214427539101</v>
      </c>
      <c r="I22520" s="1">
        <v>18.85058515670071</v>
      </c>
      <c r="J22520" s="1">
        <v>-4.1384111376005102</v>
      </c>
      <c r="K22520" s="1">
        <v>59.693481222273114</v>
      </c>
      <c r="L22520" s="1"/>
      <c r="M22520" s="1">
        <v>3.7614996999999999</v>
      </c>
    </row>
    <row r="22521" spans="1:13" x14ac:dyDescent="0.25">
      <c r="A22521" t="s">
        <v>102</v>
      </c>
      <c r="B22521">
        <v>654</v>
      </c>
      <c r="C22521">
        <v>2019</v>
      </c>
      <c r="D22521">
        <v>0</v>
      </c>
      <c r="E22521">
        <v>0</v>
      </c>
      <c r="F22521" s="1">
        <v>14.935341368055299</v>
      </c>
      <c r="G22521" s="1">
        <v>18.796798766420899</v>
      </c>
      <c r="H22521" s="1">
        <v>1.0603454477918799</v>
      </c>
      <c r="I22521" s="1">
        <v>17.736453318629017</v>
      </c>
      <c r="J22521" s="1">
        <v>-2.8011119505737181</v>
      </c>
      <c r="K22521" s="1">
        <v>65.752810467076557</v>
      </c>
      <c r="L22521" s="1"/>
      <c r="M22521" s="1">
        <v>4.5</v>
      </c>
    </row>
    <row r="22522" spans="1:13" x14ac:dyDescent="0.25">
      <c r="A22522" t="s">
        <v>102</v>
      </c>
      <c r="B22522">
        <v>654</v>
      </c>
      <c r="C22522">
        <v>2020</v>
      </c>
      <c r="D22522">
        <v>0</v>
      </c>
      <c r="E22522">
        <v>0</v>
      </c>
      <c r="F22522" s="1">
        <v>15.396775299893299</v>
      </c>
      <c r="G22522" s="1">
        <v>25.034355305657201</v>
      </c>
      <c r="H22522" s="1">
        <v>1.5125931291385799</v>
      </c>
      <c r="I22522" s="1">
        <v>23.521762176518621</v>
      </c>
      <c r="J22522" s="1">
        <v>-8.1249868766253215</v>
      </c>
      <c r="K22522" s="1">
        <v>78.198876042664239</v>
      </c>
      <c r="L22522" s="1"/>
      <c r="M22522" s="1">
        <v>1.5</v>
      </c>
    </row>
    <row r="22523" spans="1:13" x14ac:dyDescent="0.25">
      <c r="A22523" t="s">
        <v>102</v>
      </c>
      <c r="B22523">
        <v>654</v>
      </c>
      <c r="C22523">
        <v>2021</v>
      </c>
      <c r="D22523">
        <v>0</v>
      </c>
      <c r="E22523">
        <v>0</v>
      </c>
      <c r="F22523" s="1">
        <v>19.0864298157089</v>
      </c>
      <c r="G22523" s="1">
        <v>24.956970800943399</v>
      </c>
      <c r="H22523" s="1">
        <v>1.6030045079893001</v>
      </c>
      <c r="I22523" s="1">
        <v>23.353966292954098</v>
      </c>
      <c r="J22523" s="1">
        <v>-4.2675364772451978</v>
      </c>
      <c r="K22523" s="1">
        <v>78.891458517053721</v>
      </c>
      <c r="L22523" s="1"/>
      <c r="M22523" s="1">
        <v>6.4</v>
      </c>
    </row>
    <row r="22524" spans="1:13" x14ac:dyDescent="0.25">
      <c r="A22524" t="s">
        <v>102</v>
      </c>
      <c r="B22524">
        <v>654</v>
      </c>
      <c r="C22524">
        <v>2022</v>
      </c>
      <c r="D22524">
        <v>0</v>
      </c>
      <c r="E22524">
        <v>0</v>
      </c>
      <c r="F22524" s="1">
        <v>15.2488071106263</v>
      </c>
      <c r="G22524" s="1">
        <v>21.153624601572901</v>
      </c>
      <c r="H22524" s="1">
        <v>1.36097231750071</v>
      </c>
      <c r="I22524" s="1">
        <v>19.79265228407219</v>
      </c>
      <c r="J22524" s="1">
        <v>-4.5438451734458898</v>
      </c>
      <c r="K22524" s="1">
        <v>79.529267503786755</v>
      </c>
      <c r="L22524" s="1"/>
      <c r="M22524" s="1">
        <v>4.2</v>
      </c>
    </row>
    <row r="22525" spans="1:13" x14ac:dyDescent="0.25">
      <c r="A22525" t="s">
        <v>103</v>
      </c>
      <c r="B22525">
        <v>656</v>
      </c>
      <c r="C22525">
        <v>1800</v>
      </c>
      <c r="D22525">
        <v>0</v>
      </c>
      <c r="E22525">
        <v>0</v>
      </c>
      <c r="F22525" s="1"/>
      <c r="G22525" s="1"/>
      <c r="H22525" s="1"/>
      <c r="I22525" s="1"/>
      <c r="J22525" s="1"/>
      <c r="K22525" s="1"/>
      <c r="L22525" s="1"/>
      <c r="M22525" s="1"/>
    </row>
    <row r="22526" spans="1:13" x14ac:dyDescent="0.25">
      <c r="A22526" t="s">
        <v>103</v>
      </c>
      <c r="B22526">
        <v>656</v>
      </c>
      <c r="C22526">
        <v>1801</v>
      </c>
      <c r="D22526">
        <v>0</v>
      </c>
      <c r="E22526">
        <v>0</v>
      </c>
      <c r="F22526" s="1"/>
      <c r="G22526" s="1"/>
      <c r="H22526" s="1"/>
      <c r="I22526" s="1"/>
      <c r="J22526" s="1"/>
      <c r="K22526" s="1"/>
      <c r="L22526" s="1"/>
      <c r="M22526" s="1"/>
    </row>
    <row r="22527" spans="1:13" x14ac:dyDescent="0.25">
      <c r="A22527" t="s">
        <v>103</v>
      </c>
      <c r="B22527">
        <v>656</v>
      </c>
      <c r="C22527">
        <v>1802</v>
      </c>
      <c r="D22527">
        <v>0</v>
      </c>
      <c r="E22527">
        <v>0</v>
      </c>
      <c r="F22527" s="1"/>
      <c r="G22527" s="1"/>
      <c r="H22527" s="1"/>
      <c r="I22527" s="1"/>
      <c r="J22527" s="1"/>
      <c r="K22527" s="1"/>
      <c r="L22527" s="1"/>
      <c r="M22527" s="1"/>
    </row>
    <row r="22528" spans="1:13" x14ac:dyDescent="0.25">
      <c r="A22528" t="s">
        <v>103</v>
      </c>
      <c r="B22528">
        <v>656</v>
      </c>
      <c r="C22528">
        <v>1803</v>
      </c>
      <c r="D22528">
        <v>0</v>
      </c>
      <c r="E22528">
        <v>0</v>
      </c>
      <c r="F22528" s="1"/>
      <c r="G22528" s="1"/>
      <c r="H22528" s="1"/>
      <c r="I22528" s="1"/>
      <c r="J22528" s="1"/>
      <c r="K22528" s="1"/>
      <c r="L22528" s="1"/>
      <c r="M22528" s="1"/>
    </row>
    <row r="22529" spans="1:13" x14ac:dyDescent="0.25">
      <c r="A22529" t="s">
        <v>103</v>
      </c>
      <c r="B22529">
        <v>656</v>
      </c>
      <c r="C22529">
        <v>1804</v>
      </c>
      <c r="D22529">
        <v>0</v>
      </c>
      <c r="E22529">
        <v>0</v>
      </c>
      <c r="F22529" s="1"/>
      <c r="G22529" s="1"/>
      <c r="H22529" s="1"/>
      <c r="I22529" s="1"/>
      <c r="J22529" s="1"/>
      <c r="K22529" s="1"/>
      <c r="L22529" s="1"/>
      <c r="M22529" s="1"/>
    </row>
    <row r="22530" spans="1:13" x14ac:dyDescent="0.25">
      <c r="A22530" t="s">
        <v>103</v>
      </c>
      <c r="B22530">
        <v>656</v>
      </c>
      <c r="C22530">
        <v>1805</v>
      </c>
      <c r="D22530">
        <v>0</v>
      </c>
      <c r="E22530">
        <v>0</v>
      </c>
      <c r="F22530" s="1"/>
      <c r="G22530" s="1"/>
      <c r="H22530" s="1"/>
      <c r="I22530" s="1"/>
      <c r="J22530" s="1"/>
      <c r="K22530" s="1"/>
      <c r="L22530" s="1"/>
      <c r="M22530" s="1"/>
    </row>
    <row r="22531" spans="1:13" x14ac:dyDescent="0.25">
      <c r="A22531" t="s">
        <v>103</v>
      </c>
      <c r="B22531">
        <v>656</v>
      </c>
      <c r="C22531">
        <v>1806</v>
      </c>
      <c r="D22531">
        <v>0</v>
      </c>
      <c r="E22531">
        <v>0</v>
      </c>
      <c r="F22531" s="1"/>
      <c r="G22531" s="1"/>
      <c r="H22531" s="1"/>
      <c r="I22531" s="1"/>
      <c r="J22531" s="1"/>
      <c r="K22531" s="1"/>
      <c r="L22531" s="1"/>
      <c r="M22531" s="1"/>
    </row>
    <row r="22532" spans="1:13" x14ac:dyDescent="0.25">
      <c r="A22532" t="s">
        <v>103</v>
      </c>
      <c r="B22532">
        <v>656</v>
      </c>
      <c r="C22532">
        <v>1807</v>
      </c>
      <c r="D22532">
        <v>0</v>
      </c>
      <c r="E22532">
        <v>0</v>
      </c>
      <c r="F22532" s="1"/>
      <c r="G22532" s="1"/>
      <c r="H22532" s="1"/>
      <c r="I22532" s="1"/>
      <c r="J22532" s="1"/>
      <c r="K22532" s="1"/>
      <c r="L22532" s="1"/>
      <c r="M22532" s="1"/>
    </row>
    <row r="22533" spans="1:13" x14ac:dyDescent="0.25">
      <c r="A22533" t="s">
        <v>103</v>
      </c>
      <c r="B22533">
        <v>656</v>
      </c>
      <c r="C22533">
        <v>1808</v>
      </c>
      <c r="D22533">
        <v>0</v>
      </c>
      <c r="E22533">
        <v>0</v>
      </c>
      <c r="F22533" s="1"/>
      <c r="G22533" s="1"/>
      <c r="H22533" s="1"/>
      <c r="I22533" s="1"/>
      <c r="J22533" s="1"/>
      <c r="K22533" s="1"/>
      <c r="L22533" s="1"/>
      <c r="M22533" s="1"/>
    </row>
    <row r="22534" spans="1:13" x14ac:dyDescent="0.25">
      <c r="A22534" t="s">
        <v>103</v>
      </c>
      <c r="B22534">
        <v>656</v>
      </c>
      <c r="C22534">
        <v>1809</v>
      </c>
      <c r="D22534">
        <v>0</v>
      </c>
      <c r="E22534">
        <v>0</v>
      </c>
      <c r="F22534" s="1"/>
      <c r="G22534" s="1"/>
      <c r="H22534" s="1"/>
      <c r="I22534" s="1"/>
      <c r="J22534" s="1"/>
      <c r="K22534" s="1"/>
      <c r="L22534" s="1"/>
      <c r="M22534" s="1"/>
    </row>
    <row r="22535" spans="1:13" x14ac:dyDescent="0.25">
      <c r="A22535" t="s">
        <v>103</v>
      </c>
      <c r="B22535">
        <v>656</v>
      </c>
      <c r="C22535">
        <v>1810</v>
      </c>
      <c r="D22535">
        <v>0</v>
      </c>
      <c r="E22535">
        <v>0</v>
      </c>
      <c r="F22535" s="1"/>
      <c r="G22535" s="1"/>
      <c r="H22535" s="1"/>
      <c r="I22535" s="1"/>
      <c r="J22535" s="1"/>
      <c r="K22535" s="1"/>
      <c r="L22535" s="1"/>
      <c r="M22535" s="1"/>
    </row>
    <row r="22536" spans="1:13" x14ac:dyDescent="0.25">
      <c r="A22536" t="s">
        <v>103</v>
      </c>
      <c r="B22536">
        <v>656</v>
      </c>
      <c r="C22536">
        <v>1811</v>
      </c>
      <c r="D22536">
        <v>0</v>
      </c>
      <c r="E22536">
        <v>0</v>
      </c>
      <c r="F22536" s="1"/>
      <c r="G22536" s="1"/>
      <c r="H22536" s="1"/>
      <c r="I22536" s="1"/>
      <c r="J22536" s="1"/>
      <c r="K22536" s="1"/>
      <c r="L22536" s="1"/>
      <c r="M22536" s="1"/>
    </row>
    <row r="22537" spans="1:13" x14ac:dyDescent="0.25">
      <c r="A22537" t="s">
        <v>103</v>
      </c>
      <c r="B22537">
        <v>656</v>
      </c>
      <c r="C22537">
        <v>1812</v>
      </c>
      <c r="D22537">
        <v>0</v>
      </c>
      <c r="E22537">
        <v>0</v>
      </c>
      <c r="F22537" s="1"/>
      <c r="G22537" s="1"/>
      <c r="H22537" s="1"/>
      <c r="I22537" s="1"/>
      <c r="J22537" s="1"/>
      <c r="K22537" s="1"/>
      <c r="L22537" s="1"/>
      <c r="M22537" s="1"/>
    </row>
    <row r="22538" spans="1:13" x14ac:dyDescent="0.25">
      <c r="A22538" t="s">
        <v>103</v>
      </c>
      <c r="B22538">
        <v>656</v>
      </c>
      <c r="C22538">
        <v>1813</v>
      </c>
      <c r="D22538">
        <v>0</v>
      </c>
      <c r="E22538">
        <v>0</v>
      </c>
      <c r="F22538" s="1"/>
      <c r="G22538" s="1"/>
      <c r="H22538" s="1"/>
      <c r="I22538" s="1"/>
      <c r="J22538" s="1"/>
      <c r="K22538" s="1"/>
      <c r="L22538" s="1"/>
      <c r="M22538" s="1"/>
    </row>
    <row r="22539" spans="1:13" x14ac:dyDescent="0.25">
      <c r="A22539" t="s">
        <v>103</v>
      </c>
      <c r="B22539">
        <v>656</v>
      </c>
      <c r="C22539">
        <v>1814</v>
      </c>
      <c r="D22539">
        <v>0</v>
      </c>
      <c r="E22539">
        <v>0</v>
      </c>
      <c r="F22539" s="1"/>
      <c r="G22539" s="1"/>
      <c r="H22539" s="1"/>
      <c r="I22539" s="1"/>
      <c r="J22539" s="1"/>
      <c r="K22539" s="1"/>
      <c r="L22539" s="1"/>
      <c r="M22539" s="1"/>
    </row>
    <row r="22540" spans="1:13" x14ac:dyDescent="0.25">
      <c r="A22540" t="s">
        <v>103</v>
      </c>
      <c r="B22540">
        <v>656</v>
      </c>
      <c r="C22540">
        <v>1815</v>
      </c>
      <c r="D22540">
        <v>0</v>
      </c>
      <c r="E22540">
        <v>0</v>
      </c>
      <c r="F22540" s="1"/>
      <c r="G22540" s="1"/>
      <c r="H22540" s="1"/>
      <c r="I22540" s="1"/>
      <c r="J22540" s="1"/>
      <c r="K22540" s="1"/>
      <c r="L22540" s="1"/>
      <c r="M22540" s="1"/>
    </row>
    <row r="22541" spans="1:13" x14ac:dyDescent="0.25">
      <c r="A22541" t="s">
        <v>103</v>
      </c>
      <c r="B22541">
        <v>656</v>
      </c>
      <c r="C22541">
        <v>1816</v>
      </c>
      <c r="D22541">
        <v>0</v>
      </c>
      <c r="E22541">
        <v>0</v>
      </c>
      <c r="F22541" s="1"/>
      <c r="G22541" s="1"/>
      <c r="H22541" s="1"/>
      <c r="I22541" s="1"/>
      <c r="J22541" s="1"/>
      <c r="K22541" s="1"/>
      <c r="L22541" s="1"/>
      <c r="M22541" s="1"/>
    </row>
    <row r="22542" spans="1:13" x14ac:dyDescent="0.25">
      <c r="A22542" t="s">
        <v>103</v>
      </c>
      <c r="B22542">
        <v>656</v>
      </c>
      <c r="C22542">
        <v>1817</v>
      </c>
      <c r="D22542">
        <v>0</v>
      </c>
      <c r="E22542">
        <v>0</v>
      </c>
      <c r="F22542" s="1"/>
      <c r="G22542" s="1"/>
      <c r="H22542" s="1"/>
      <c r="I22542" s="1"/>
      <c r="J22542" s="1"/>
      <c r="K22542" s="1"/>
      <c r="L22542" s="1"/>
      <c r="M22542" s="1"/>
    </row>
    <row r="22543" spans="1:13" x14ac:dyDescent="0.25">
      <c r="A22543" t="s">
        <v>103</v>
      </c>
      <c r="B22543">
        <v>656</v>
      </c>
      <c r="C22543">
        <v>1818</v>
      </c>
      <c r="D22543">
        <v>0</v>
      </c>
      <c r="E22543">
        <v>0</v>
      </c>
      <c r="F22543" s="1"/>
      <c r="G22543" s="1"/>
      <c r="H22543" s="1"/>
      <c r="I22543" s="1"/>
      <c r="J22543" s="1"/>
      <c r="K22543" s="1"/>
      <c r="L22543" s="1"/>
      <c r="M22543" s="1"/>
    </row>
    <row r="22544" spans="1:13" x14ac:dyDescent="0.25">
      <c r="A22544" t="s">
        <v>103</v>
      </c>
      <c r="B22544">
        <v>656</v>
      </c>
      <c r="C22544">
        <v>1819</v>
      </c>
      <c r="D22544">
        <v>0</v>
      </c>
      <c r="E22544">
        <v>0</v>
      </c>
      <c r="F22544" s="1"/>
      <c r="G22544" s="1"/>
      <c r="H22544" s="1"/>
      <c r="I22544" s="1"/>
      <c r="J22544" s="1"/>
      <c r="K22544" s="1"/>
      <c r="L22544" s="1"/>
      <c r="M22544" s="1"/>
    </row>
    <row r="22545" spans="1:13" x14ac:dyDescent="0.25">
      <c r="A22545" t="s">
        <v>103</v>
      </c>
      <c r="B22545">
        <v>656</v>
      </c>
      <c r="C22545">
        <v>1820</v>
      </c>
      <c r="D22545">
        <v>0</v>
      </c>
      <c r="E22545">
        <v>0</v>
      </c>
      <c r="F22545" s="1"/>
      <c r="G22545" s="1"/>
      <c r="H22545" s="1"/>
      <c r="I22545" s="1"/>
      <c r="J22545" s="1"/>
      <c r="K22545" s="1"/>
      <c r="L22545" s="1"/>
      <c r="M22545" s="1"/>
    </row>
    <row r="22546" spans="1:13" x14ac:dyDescent="0.25">
      <c r="A22546" t="s">
        <v>103</v>
      </c>
      <c r="B22546">
        <v>656</v>
      </c>
      <c r="C22546">
        <v>1821</v>
      </c>
      <c r="D22546">
        <v>0</v>
      </c>
      <c r="E22546">
        <v>0</v>
      </c>
      <c r="F22546" s="1"/>
      <c r="G22546" s="1"/>
      <c r="H22546" s="1"/>
      <c r="I22546" s="1"/>
      <c r="J22546" s="1"/>
      <c r="K22546" s="1"/>
      <c r="L22546" s="1"/>
      <c r="M22546" s="1"/>
    </row>
    <row r="22547" spans="1:13" x14ac:dyDescent="0.25">
      <c r="A22547" t="s">
        <v>103</v>
      </c>
      <c r="B22547">
        <v>656</v>
      </c>
      <c r="C22547">
        <v>1822</v>
      </c>
      <c r="D22547">
        <v>0</v>
      </c>
      <c r="E22547">
        <v>0</v>
      </c>
      <c r="F22547" s="1"/>
      <c r="G22547" s="1"/>
      <c r="H22547" s="1"/>
      <c r="I22547" s="1"/>
      <c r="J22547" s="1"/>
      <c r="K22547" s="1"/>
      <c r="L22547" s="1"/>
      <c r="M22547" s="1"/>
    </row>
    <row r="22548" spans="1:13" x14ac:dyDescent="0.25">
      <c r="A22548" t="s">
        <v>103</v>
      </c>
      <c r="B22548">
        <v>656</v>
      </c>
      <c r="C22548">
        <v>1823</v>
      </c>
      <c r="D22548">
        <v>0</v>
      </c>
      <c r="E22548">
        <v>0</v>
      </c>
      <c r="F22548" s="1"/>
      <c r="G22548" s="1"/>
      <c r="H22548" s="1"/>
      <c r="I22548" s="1"/>
      <c r="J22548" s="1"/>
      <c r="K22548" s="1"/>
      <c r="L22548" s="1"/>
      <c r="M22548" s="1"/>
    </row>
    <row r="22549" spans="1:13" x14ac:dyDescent="0.25">
      <c r="A22549" t="s">
        <v>103</v>
      </c>
      <c r="B22549">
        <v>656</v>
      </c>
      <c r="C22549">
        <v>1824</v>
      </c>
      <c r="D22549">
        <v>0</v>
      </c>
      <c r="E22549">
        <v>0</v>
      </c>
      <c r="F22549" s="1"/>
      <c r="G22549" s="1"/>
      <c r="H22549" s="1"/>
      <c r="I22549" s="1"/>
      <c r="J22549" s="1"/>
      <c r="K22549" s="1"/>
      <c r="L22549" s="1"/>
      <c r="M22549" s="1"/>
    </row>
    <row r="22550" spans="1:13" x14ac:dyDescent="0.25">
      <c r="A22550" t="s">
        <v>103</v>
      </c>
      <c r="B22550">
        <v>656</v>
      </c>
      <c r="C22550">
        <v>1825</v>
      </c>
      <c r="D22550">
        <v>0</v>
      </c>
      <c r="E22550">
        <v>0</v>
      </c>
      <c r="F22550" s="1"/>
      <c r="G22550" s="1"/>
      <c r="H22550" s="1"/>
      <c r="I22550" s="1"/>
      <c r="J22550" s="1"/>
      <c r="K22550" s="1"/>
      <c r="L22550" s="1"/>
      <c r="M22550" s="1"/>
    </row>
    <row r="22551" spans="1:13" x14ac:dyDescent="0.25">
      <c r="A22551" t="s">
        <v>103</v>
      </c>
      <c r="B22551">
        <v>656</v>
      </c>
      <c r="C22551">
        <v>1826</v>
      </c>
      <c r="D22551">
        <v>0</v>
      </c>
      <c r="E22551">
        <v>0</v>
      </c>
      <c r="F22551" s="1"/>
      <c r="G22551" s="1"/>
      <c r="H22551" s="1"/>
      <c r="I22551" s="1"/>
      <c r="J22551" s="1"/>
      <c r="K22551" s="1"/>
      <c r="L22551" s="1"/>
      <c r="M22551" s="1"/>
    </row>
    <row r="22552" spans="1:13" x14ac:dyDescent="0.25">
      <c r="A22552" t="s">
        <v>103</v>
      </c>
      <c r="B22552">
        <v>656</v>
      </c>
      <c r="C22552">
        <v>1827</v>
      </c>
      <c r="D22552">
        <v>0</v>
      </c>
      <c r="E22552">
        <v>0</v>
      </c>
      <c r="F22552" s="1"/>
      <c r="G22552" s="1"/>
      <c r="H22552" s="1"/>
      <c r="I22552" s="1"/>
      <c r="J22552" s="1"/>
      <c r="K22552" s="1"/>
      <c r="L22552" s="1"/>
      <c r="M22552" s="1"/>
    </row>
    <row r="22553" spans="1:13" x14ac:dyDescent="0.25">
      <c r="A22553" t="s">
        <v>103</v>
      </c>
      <c r="B22553">
        <v>656</v>
      </c>
      <c r="C22553">
        <v>1828</v>
      </c>
      <c r="D22553">
        <v>0</v>
      </c>
      <c r="E22553">
        <v>0</v>
      </c>
      <c r="F22553" s="1"/>
      <c r="G22553" s="1"/>
      <c r="H22553" s="1"/>
      <c r="I22553" s="1"/>
      <c r="J22553" s="1"/>
      <c r="K22553" s="1"/>
      <c r="L22553" s="1"/>
      <c r="M22553" s="1"/>
    </row>
    <row r="22554" spans="1:13" x14ac:dyDescent="0.25">
      <c r="A22554" t="s">
        <v>103</v>
      </c>
      <c r="B22554">
        <v>656</v>
      </c>
      <c r="C22554">
        <v>1829</v>
      </c>
      <c r="D22554">
        <v>0</v>
      </c>
      <c r="E22554">
        <v>0</v>
      </c>
      <c r="F22554" s="1"/>
      <c r="G22554" s="1"/>
      <c r="H22554" s="1"/>
      <c r="I22554" s="1"/>
      <c r="J22554" s="1"/>
      <c r="K22554" s="1"/>
      <c r="L22554" s="1"/>
      <c r="M22554" s="1"/>
    </row>
    <row r="22555" spans="1:13" x14ac:dyDescent="0.25">
      <c r="A22555" t="s">
        <v>103</v>
      </c>
      <c r="B22555">
        <v>656</v>
      </c>
      <c r="C22555">
        <v>1830</v>
      </c>
      <c r="D22555">
        <v>0</v>
      </c>
      <c r="E22555">
        <v>0</v>
      </c>
      <c r="F22555" s="1"/>
      <c r="G22555" s="1"/>
      <c r="H22555" s="1"/>
      <c r="I22555" s="1"/>
      <c r="J22555" s="1"/>
      <c r="K22555" s="1"/>
      <c r="L22555" s="1"/>
      <c r="M22555" s="1"/>
    </row>
    <row r="22556" spans="1:13" x14ac:dyDescent="0.25">
      <c r="A22556" t="s">
        <v>103</v>
      </c>
      <c r="B22556">
        <v>656</v>
      </c>
      <c r="C22556">
        <v>1831</v>
      </c>
      <c r="D22556">
        <v>0</v>
      </c>
      <c r="E22556">
        <v>0</v>
      </c>
      <c r="F22556" s="1"/>
      <c r="G22556" s="1"/>
      <c r="H22556" s="1"/>
      <c r="I22556" s="1"/>
      <c r="J22556" s="1"/>
      <c r="K22556" s="1"/>
      <c r="L22556" s="1"/>
      <c r="M22556" s="1"/>
    </row>
    <row r="22557" spans="1:13" x14ac:dyDescent="0.25">
      <c r="A22557" t="s">
        <v>103</v>
      </c>
      <c r="B22557">
        <v>656</v>
      </c>
      <c r="C22557">
        <v>1832</v>
      </c>
      <c r="D22557">
        <v>0</v>
      </c>
      <c r="E22557">
        <v>0</v>
      </c>
      <c r="F22557" s="1"/>
      <c r="G22557" s="1"/>
      <c r="H22557" s="1"/>
      <c r="I22557" s="1"/>
      <c r="J22557" s="1"/>
      <c r="K22557" s="1"/>
      <c r="L22557" s="1"/>
      <c r="M22557" s="1"/>
    </row>
    <row r="22558" spans="1:13" x14ac:dyDescent="0.25">
      <c r="A22558" t="s">
        <v>103</v>
      </c>
      <c r="B22558">
        <v>656</v>
      </c>
      <c r="C22558">
        <v>1833</v>
      </c>
      <c r="D22558">
        <v>0</v>
      </c>
      <c r="E22558">
        <v>0</v>
      </c>
      <c r="F22558" s="1"/>
      <c r="G22558" s="1"/>
      <c r="H22558" s="1"/>
      <c r="I22558" s="1"/>
      <c r="J22558" s="1"/>
      <c r="K22558" s="1"/>
      <c r="L22558" s="1"/>
      <c r="M22558" s="1"/>
    </row>
    <row r="22559" spans="1:13" x14ac:dyDescent="0.25">
      <c r="A22559" t="s">
        <v>103</v>
      </c>
      <c r="B22559">
        <v>656</v>
      </c>
      <c r="C22559">
        <v>1834</v>
      </c>
      <c r="D22559">
        <v>0</v>
      </c>
      <c r="E22559">
        <v>0</v>
      </c>
      <c r="F22559" s="1"/>
      <c r="G22559" s="1"/>
      <c r="H22559" s="1"/>
      <c r="I22559" s="1"/>
      <c r="J22559" s="1"/>
      <c r="K22559" s="1"/>
      <c r="L22559" s="1"/>
      <c r="M22559" s="1"/>
    </row>
    <row r="22560" spans="1:13" x14ac:dyDescent="0.25">
      <c r="A22560" t="s">
        <v>103</v>
      </c>
      <c r="B22560">
        <v>656</v>
      </c>
      <c r="C22560">
        <v>1835</v>
      </c>
      <c r="D22560">
        <v>0</v>
      </c>
      <c r="E22560">
        <v>0</v>
      </c>
      <c r="F22560" s="1"/>
      <c r="G22560" s="1"/>
      <c r="H22560" s="1"/>
      <c r="I22560" s="1"/>
      <c r="J22560" s="1"/>
      <c r="K22560" s="1"/>
      <c r="L22560" s="1"/>
      <c r="M22560" s="1"/>
    </row>
    <row r="22561" spans="1:13" x14ac:dyDescent="0.25">
      <c r="A22561" t="s">
        <v>103</v>
      </c>
      <c r="B22561">
        <v>656</v>
      </c>
      <c r="C22561">
        <v>1836</v>
      </c>
      <c r="D22561">
        <v>0</v>
      </c>
      <c r="E22561">
        <v>0</v>
      </c>
      <c r="F22561" s="1"/>
      <c r="G22561" s="1"/>
      <c r="H22561" s="1"/>
      <c r="I22561" s="1"/>
      <c r="J22561" s="1"/>
      <c r="K22561" s="1"/>
      <c r="L22561" s="1"/>
      <c r="M22561" s="1"/>
    </row>
    <row r="22562" spans="1:13" x14ac:dyDescent="0.25">
      <c r="A22562" t="s">
        <v>103</v>
      </c>
      <c r="B22562">
        <v>656</v>
      </c>
      <c r="C22562">
        <v>1837</v>
      </c>
      <c r="D22562">
        <v>0</v>
      </c>
      <c r="E22562">
        <v>0</v>
      </c>
      <c r="F22562" s="1"/>
      <c r="G22562" s="1"/>
      <c r="H22562" s="1"/>
      <c r="I22562" s="1"/>
      <c r="J22562" s="1"/>
      <c r="K22562" s="1"/>
      <c r="L22562" s="1"/>
      <c r="M22562" s="1"/>
    </row>
    <row r="22563" spans="1:13" x14ac:dyDescent="0.25">
      <c r="A22563" t="s">
        <v>103</v>
      </c>
      <c r="B22563">
        <v>656</v>
      </c>
      <c r="C22563">
        <v>1838</v>
      </c>
      <c r="D22563">
        <v>0</v>
      </c>
      <c r="E22563">
        <v>0</v>
      </c>
      <c r="F22563" s="1"/>
      <c r="G22563" s="1"/>
      <c r="H22563" s="1"/>
      <c r="I22563" s="1"/>
      <c r="J22563" s="1"/>
      <c r="K22563" s="1"/>
      <c r="L22563" s="1"/>
      <c r="M22563" s="1"/>
    </row>
    <row r="22564" spans="1:13" x14ac:dyDescent="0.25">
      <c r="A22564" t="s">
        <v>103</v>
      </c>
      <c r="B22564">
        <v>656</v>
      </c>
      <c r="C22564">
        <v>1839</v>
      </c>
      <c r="D22564">
        <v>0</v>
      </c>
      <c r="E22564">
        <v>0</v>
      </c>
      <c r="F22564" s="1"/>
      <c r="G22564" s="1"/>
      <c r="H22564" s="1"/>
      <c r="I22564" s="1"/>
      <c r="J22564" s="1"/>
      <c r="K22564" s="1"/>
      <c r="L22564" s="1"/>
      <c r="M22564" s="1"/>
    </row>
    <row r="22565" spans="1:13" x14ac:dyDescent="0.25">
      <c r="A22565" t="s">
        <v>103</v>
      </c>
      <c r="B22565">
        <v>656</v>
      </c>
      <c r="C22565">
        <v>1840</v>
      </c>
      <c r="D22565">
        <v>0</v>
      </c>
      <c r="E22565">
        <v>0</v>
      </c>
      <c r="F22565" s="1"/>
      <c r="G22565" s="1"/>
      <c r="H22565" s="1"/>
      <c r="I22565" s="1"/>
      <c r="J22565" s="1"/>
      <c r="K22565" s="1"/>
      <c r="L22565" s="1"/>
      <c r="M22565" s="1"/>
    </row>
    <row r="22566" spans="1:13" x14ac:dyDescent="0.25">
      <c r="A22566" t="s">
        <v>103</v>
      </c>
      <c r="B22566">
        <v>656</v>
      </c>
      <c r="C22566">
        <v>1841</v>
      </c>
      <c r="D22566">
        <v>0</v>
      </c>
      <c r="E22566">
        <v>0</v>
      </c>
      <c r="F22566" s="1"/>
      <c r="G22566" s="1"/>
      <c r="H22566" s="1"/>
      <c r="I22566" s="1"/>
      <c r="J22566" s="1"/>
      <c r="K22566" s="1"/>
      <c r="L22566" s="1"/>
      <c r="M22566" s="1"/>
    </row>
    <row r="22567" spans="1:13" x14ac:dyDescent="0.25">
      <c r="A22567" t="s">
        <v>103</v>
      </c>
      <c r="B22567">
        <v>656</v>
      </c>
      <c r="C22567">
        <v>1842</v>
      </c>
      <c r="D22567">
        <v>0</v>
      </c>
      <c r="E22567">
        <v>0</v>
      </c>
      <c r="F22567" s="1"/>
      <c r="G22567" s="1"/>
      <c r="H22567" s="1"/>
      <c r="I22567" s="1"/>
      <c r="J22567" s="1"/>
      <c r="K22567" s="1"/>
      <c r="L22567" s="1"/>
      <c r="M22567" s="1"/>
    </row>
    <row r="22568" spans="1:13" x14ac:dyDescent="0.25">
      <c r="A22568" t="s">
        <v>103</v>
      </c>
      <c r="B22568">
        <v>656</v>
      </c>
      <c r="C22568">
        <v>1843</v>
      </c>
      <c r="D22568">
        <v>0</v>
      </c>
      <c r="E22568">
        <v>0</v>
      </c>
      <c r="F22568" s="1"/>
      <c r="G22568" s="1"/>
      <c r="H22568" s="1"/>
      <c r="I22568" s="1"/>
      <c r="J22568" s="1"/>
      <c r="K22568" s="1"/>
      <c r="L22568" s="1"/>
      <c r="M22568" s="1"/>
    </row>
    <row r="22569" spans="1:13" x14ac:dyDescent="0.25">
      <c r="A22569" t="s">
        <v>103</v>
      </c>
      <c r="B22569">
        <v>656</v>
      </c>
      <c r="C22569">
        <v>1844</v>
      </c>
      <c r="D22569">
        <v>0</v>
      </c>
      <c r="E22569">
        <v>0</v>
      </c>
      <c r="F22569" s="1"/>
      <c r="G22569" s="1"/>
      <c r="H22569" s="1"/>
      <c r="I22569" s="1"/>
      <c r="J22569" s="1"/>
      <c r="K22569" s="1"/>
      <c r="L22569" s="1"/>
      <c r="M22569" s="1"/>
    </row>
    <row r="22570" spans="1:13" x14ac:dyDescent="0.25">
      <c r="A22570" t="s">
        <v>103</v>
      </c>
      <c r="B22570">
        <v>656</v>
      </c>
      <c r="C22570">
        <v>1845</v>
      </c>
      <c r="D22570">
        <v>0</v>
      </c>
      <c r="E22570">
        <v>0</v>
      </c>
      <c r="F22570" s="1"/>
      <c r="G22570" s="1"/>
      <c r="H22570" s="1"/>
      <c r="I22570" s="1"/>
      <c r="J22570" s="1"/>
      <c r="K22570" s="1"/>
      <c r="L22570" s="1"/>
      <c r="M22570" s="1"/>
    </row>
    <row r="22571" spans="1:13" x14ac:dyDescent="0.25">
      <c r="A22571" t="s">
        <v>103</v>
      </c>
      <c r="B22571">
        <v>656</v>
      </c>
      <c r="C22571">
        <v>1846</v>
      </c>
      <c r="D22571">
        <v>0</v>
      </c>
      <c r="E22571">
        <v>0</v>
      </c>
      <c r="F22571" s="1"/>
      <c r="G22571" s="1"/>
      <c r="H22571" s="1"/>
      <c r="I22571" s="1"/>
      <c r="J22571" s="1"/>
      <c r="K22571" s="1"/>
      <c r="L22571" s="1"/>
      <c r="M22571" s="1"/>
    </row>
    <row r="22572" spans="1:13" x14ac:dyDescent="0.25">
      <c r="A22572" t="s">
        <v>103</v>
      </c>
      <c r="B22572">
        <v>656</v>
      </c>
      <c r="C22572">
        <v>1847</v>
      </c>
      <c r="D22572">
        <v>0</v>
      </c>
      <c r="E22572">
        <v>0</v>
      </c>
      <c r="F22572" s="1"/>
      <c r="G22572" s="1"/>
      <c r="H22572" s="1"/>
      <c r="I22572" s="1"/>
      <c r="J22572" s="1"/>
      <c r="K22572" s="1"/>
      <c r="L22572" s="1"/>
      <c r="M22572" s="1"/>
    </row>
    <row r="22573" spans="1:13" x14ac:dyDescent="0.25">
      <c r="A22573" t="s">
        <v>103</v>
      </c>
      <c r="B22573">
        <v>656</v>
      </c>
      <c r="C22573">
        <v>1848</v>
      </c>
      <c r="D22573">
        <v>0</v>
      </c>
      <c r="E22573">
        <v>0</v>
      </c>
      <c r="F22573" s="1"/>
      <c r="G22573" s="1"/>
      <c r="H22573" s="1"/>
      <c r="I22573" s="1"/>
      <c r="J22573" s="1"/>
      <c r="K22573" s="1"/>
      <c r="L22573" s="1"/>
      <c r="M22573" s="1"/>
    </row>
    <row r="22574" spans="1:13" x14ac:dyDescent="0.25">
      <c r="A22574" t="s">
        <v>103</v>
      </c>
      <c r="B22574">
        <v>656</v>
      </c>
      <c r="C22574">
        <v>1849</v>
      </c>
      <c r="D22574">
        <v>0</v>
      </c>
      <c r="E22574">
        <v>0</v>
      </c>
      <c r="F22574" s="1"/>
      <c r="G22574" s="1"/>
      <c r="H22574" s="1"/>
      <c r="I22574" s="1"/>
      <c r="J22574" s="1"/>
      <c r="K22574" s="1"/>
      <c r="L22574" s="1"/>
      <c r="M22574" s="1"/>
    </row>
    <row r="22575" spans="1:13" x14ac:dyDescent="0.25">
      <c r="A22575" t="s">
        <v>103</v>
      </c>
      <c r="B22575">
        <v>656</v>
      </c>
      <c r="C22575">
        <v>1850</v>
      </c>
      <c r="D22575">
        <v>0</v>
      </c>
      <c r="E22575">
        <v>0</v>
      </c>
      <c r="F22575" s="1"/>
      <c r="G22575" s="1"/>
      <c r="H22575" s="1"/>
      <c r="I22575" s="1"/>
      <c r="J22575" s="1"/>
      <c r="K22575" s="1"/>
      <c r="L22575" s="1"/>
      <c r="M22575" s="1"/>
    </row>
    <row r="22576" spans="1:13" x14ac:dyDescent="0.25">
      <c r="A22576" t="s">
        <v>103</v>
      </c>
      <c r="B22576">
        <v>656</v>
      </c>
      <c r="C22576">
        <v>1851</v>
      </c>
      <c r="D22576">
        <v>0</v>
      </c>
      <c r="E22576">
        <v>0</v>
      </c>
      <c r="F22576" s="1"/>
      <c r="G22576" s="1"/>
      <c r="H22576" s="1"/>
      <c r="I22576" s="1"/>
      <c r="J22576" s="1"/>
      <c r="K22576" s="1"/>
      <c r="L22576" s="1"/>
      <c r="M22576" s="1"/>
    </row>
    <row r="22577" spans="1:13" x14ac:dyDescent="0.25">
      <c r="A22577" t="s">
        <v>103</v>
      </c>
      <c r="B22577">
        <v>656</v>
      </c>
      <c r="C22577">
        <v>1852</v>
      </c>
      <c r="D22577">
        <v>0</v>
      </c>
      <c r="E22577">
        <v>0</v>
      </c>
      <c r="F22577" s="1"/>
      <c r="G22577" s="1"/>
      <c r="H22577" s="1"/>
      <c r="I22577" s="1"/>
      <c r="J22577" s="1"/>
      <c r="K22577" s="1"/>
      <c r="L22577" s="1"/>
      <c r="M22577" s="1"/>
    </row>
    <row r="22578" spans="1:13" x14ac:dyDescent="0.25">
      <c r="A22578" t="s">
        <v>103</v>
      </c>
      <c r="B22578">
        <v>656</v>
      </c>
      <c r="C22578">
        <v>1853</v>
      </c>
      <c r="D22578">
        <v>0</v>
      </c>
      <c r="E22578">
        <v>0</v>
      </c>
      <c r="F22578" s="1"/>
      <c r="G22578" s="1"/>
      <c r="H22578" s="1"/>
      <c r="I22578" s="1"/>
      <c r="J22578" s="1"/>
      <c r="K22578" s="1"/>
      <c r="L22578" s="1"/>
      <c r="M22578" s="1"/>
    </row>
    <row r="22579" spans="1:13" x14ac:dyDescent="0.25">
      <c r="A22579" t="s">
        <v>103</v>
      </c>
      <c r="B22579">
        <v>656</v>
      </c>
      <c r="C22579">
        <v>1854</v>
      </c>
      <c r="D22579">
        <v>0</v>
      </c>
      <c r="E22579">
        <v>0</v>
      </c>
      <c r="F22579" s="1"/>
      <c r="G22579" s="1"/>
      <c r="H22579" s="1"/>
      <c r="I22579" s="1"/>
      <c r="J22579" s="1"/>
      <c r="K22579" s="1"/>
      <c r="L22579" s="1"/>
      <c r="M22579" s="1"/>
    </row>
    <row r="22580" spans="1:13" x14ac:dyDescent="0.25">
      <c r="A22580" t="s">
        <v>103</v>
      </c>
      <c r="B22580">
        <v>656</v>
      </c>
      <c r="C22580">
        <v>1855</v>
      </c>
      <c r="D22580">
        <v>0</v>
      </c>
      <c r="E22580">
        <v>0</v>
      </c>
      <c r="F22580" s="1"/>
      <c r="G22580" s="1"/>
      <c r="H22580" s="1"/>
      <c r="I22580" s="1"/>
      <c r="J22580" s="1"/>
      <c r="K22580" s="1"/>
      <c r="L22580" s="1"/>
      <c r="M22580" s="1"/>
    </row>
    <row r="22581" spans="1:13" x14ac:dyDescent="0.25">
      <c r="A22581" t="s">
        <v>103</v>
      </c>
      <c r="B22581">
        <v>656</v>
      </c>
      <c r="C22581">
        <v>1856</v>
      </c>
      <c r="D22581">
        <v>0</v>
      </c>
      <c r="E22581">
        <v>0</v>
      </c>
      <c r="F22581" s="1"/>
      <c r="G22581" s="1"/>
      <c r="H22581" s="1"/>
      <c r="I22581" s="1"/>
      <c r="J22581" s="1"/>
      <c r="K22581" s="1"/>
      <c r="L22581" s="1"/>
      <c r="M22581" s="1"/>
    </row>
    <row r="22582" spans="1:13" x14ac:dyDescent="0.25">
      <c r="A22582" t="s">
        <v>103</v>
      </c>
      <c r="B22582">
        <v>656</v>
      </c>
      <c r="C22582">
        <v>1857</v>
      </c>
      <c r="D22582">
        <v>0</v>
      </c>
      <c r="E22582">
        <v>0</v>
      </c>
      <c r="F22582" s="1"/>
      <c r="G22582" s="1"/>
      <c r="H22582" s="1"/>
      <c r="I22582" s="1"/>
      <c r="J22582" s="1"/>
      <c r="K22582" s="1"/>
      <c r="L22582" s="1"/>
      <c r="M22582" s="1"/>
    </row>
    <row r="22583" spans="1:13" x14ac:dyDescent="0.25">
      <c r="A22583" t="s">
        <v>103</v>
      </c>
      <c r="B22583">
        <v>656</v>
      </c>
      <c r="C22583">
        <v>1858</v>
      </c>
      <c r="D22583">
        <v>0</v>
      </c>
      <c r="E22583">
        <v>0</v>
      </c>
      <c r="F22583" s="1"/>
      <c r="G22583" s="1"/>
      <c r="H22583" s="1"/>
      <c r="I22583" s="1"/>
      <c r="J22583" s="1"/>
      <c r="K22583" s="1"/>
      <c r="L22583" s="1"/>
      <c r="M22583" s="1"/>
    </row>
    <row r="22584" spans="1:13" x14ac:dyDescent="0.25">
      <c r="A22584" t="s">
        <v>103</v>
      </c>
      <c r="B22584">
        <v>656</v>
      </c>
      <c r="C22584">
        <v>1859</v>
      </c>
      <c r="D22584">
        <v>0</v>
      </c>
      <c r="E22584">
        <v>0</v>
      </c>
      <c r="F22584" s="1"/>
      <c r="G22584" s="1"/>
      <c r="H22584" s="1"/>
      <c r="I22584" s="1"/>
      <c r="J22584" s="1"/>
      <c r="K22584" s="1"/>
      <c r="L22584" s="1"/>
      <c r="M22584" s="1"/>
    </row>
    <row r="22585" spans="1:13" x14ac:dyDescent="0.25">
      <c r="A22585" t="s">
        <v>103</v>
      </c>
      <c r="B22585">
        <v>656</v>
      </c>
      <c r="C22585">
        <v>1860</v>
      </c>
      <c r="D22585">
        <v>0</v>
      </c>
      <c r="E22585">
        <v>0</v>
      </c>
      <c r="F22585" s="1"/>
      <c r="G22585" s="1"/>
      <c r="H22585" s="1"/>
      <c r="I22585" s="1"/>
      <c r="J22585" s="1"/>
      <c r="K22585" s="1"/>
      <c r="L22585" s="1"/>
      <c r="M22585" s="1"/>
    </row>
    <row r="22586" spans="1:13" x14ac:dyDescent="0.25">
      <c r="A22586" t="s">
        <v>103</v>
      </c>
      <c r="B22586">
        <v>656</v>
      </c>
      <c r="C22586">
        <v>1861</v>
      </c>
      <c r="D22586">
        <v>0</v>
      </c>
      <c r="E22586">
        <v>0</v>
      </c>
      <c r="F22586" s="1"/>
      <c r="G22586" s="1"/>
      <c r="H22586" s="1"/>
      <c r="I22586" s="1"/>
      <c r="J22586" s="1"/>
      <c r="K22586" s="1"/>
      <c r="L22586" s="1"/>
      <c r="M22586" s="1"/>
    </row>
    <row r="22587" spans="1:13" x14ac:dyDescent="0.25">
      <c r="A22587" t="s">
        <v>103</v>
      </c>
      <c r="B22587">
        <v>656</v>
      </c>
      <c r="C22587">
        <v>1862</v>
      </c>
      <c r="D22587">
        <v>0</v>
      </c>
      <c r="E22587">
        <v>0</v>
      </c>
      <c r="F22587" s="1"/>
      <c r="G22587" s="1"/>
      <c r="H22587" s="1"/>
      <c r="I22587" s="1"/>
      <c r="J22587" s="1"/>
      <c r="K22587" s="1"/>
      <c r="L22587" s="1"/>
      <c r="M22587" s="1"/>
    </row>
    <row r="22588" spans="1:13" x14ac:dyDescent="0.25">
      <c r="A22588" t="s">
        <v>103</v>
      </c>
      <c r="B22588">
        <v>656</v>
      </c>
      <c r="C22588">
        <v>1863</v>
      </c>
      <c r="D22588">
        <v>0</v>
      </c>
      <c r="E22588">
        <v>0</v>
      </c>
      <c r="F22588" s="1"/>
      <c r="G22588" s="1"/>
      <c r="H22588" s="1"/>
      <c r="I22588" s="1"/>
      <c r="J22588" s="1"/>
      <c r="K22588" s="1"/>
      <c r="L22588" s="1"/>
      <c r="M22588" s="1"/>
    </row>
    <row r="22589" spans="1:13" x14ac:dyDescent="0.25">
      <c r="A22589" t="s">
        <v>103</v>
      </c>
      <c r="B22589">
        <v>656</v>
      </c>
      <c r="C22589">
        <v>1864</v>
      </c>
      <c r="D22589">
        <v>0</v>
      </c>
      <c r="E22589">
        <v>0</v>
      </c>
      <c r="F22589" s="1"/>
      <c r="G22589" s="1"/>
      <c r="H22589" s="1"/>
      <c r="I22589" s="1"/>
      <c r="J22589" s="1"/>
      <c r="K22589" s="1"/>
      <c r="L22589" s="1"/>
      <c r="M22589" s="1"/>
    </row>
    <row r="22590" spans="1:13" x14ac:dyDescent="0.25">
      <c r="A22590" t="s">
        <v>103</v>
      </c>
      <c r="B22590">
        <v>656</v>
      </c>
      <c r="C22590">
        <v>1865</v>
      </c>
      <c r="D22590">
        <v>0</v>
      </c>
      <c r="E22590">
        <v>0</v>
      </c>
      <c r="F22590" s="1"/>
      <c r="G22590" s="1"/>
      <c r="H22590" s="1"/>
      <c r="I22590" s="1"/>
      <c r="J22590" s="1"/>
      <c r="K22590" s="1"/>
      <c r="L22590" s="1"/>
      <c r="M22590" s="1"/>
    </row>
    <row r="22591" spans="1:13" x14ac:dyDescent="0.25">
      <c r="A22591" t="s">
        <v>103</v>
      </c>
      <c r="B22591">
        <v>656</v>
      </c>
      <c r="C22591">
        <v>1866</v>
      </c>
      <c r="D22591">
        <v>0</v>
      </c>
      <c r="E22591">
        <v>0</v>
      </c>
      <c r="F22591" s="1"/>
      <c r="G22591" s="1"/>
      <c r="H22591" s="1"/>
      <c r="I22591" s="1"/>
      <c r="J22591" s="1"/>
      <c r="K22591" s="1"/>
      <c r="L22591" s="1"/>
      <c r="M22591" s="1"/>
    </row>
    <row r="22592" spans="1:13" x14ac:dyDescent="0.25">
      <c r="A22592" t="s">
        <v>103</v>
      </c>
      <c r="B22592">
        <v>656</v>
      </c>
      <c r="C22592">
        <v>1867</v>
      </c>
      <c r="D22592">
        <v>0</v>
      </c>
      <c r="E22592">
        <v>0</v>
      </c>
      <c r="F22592" s="1"/>
      <c r="G22592" s="1"/>
      <c r="H22592" s="1"/>
      <c r="I22592" s="1"/>
      <c r="J22592" s="1"/>
      <c r="K22592" s="1"/>
      <c r="L22592" s="1"/>
      <c r="M22592" s="1"/>
    </row>
    <row r="22593" spans="1:13" x14ac:dyDescent="0.25">
      <c r="A22593" t="s">
        <v>103</v>
      </c>
      <c r="B22593">
        <v>656</v>
      </c>
      <c r="C22593">
        <v>1868</v>
      </c>
      <c r="D22593">
        <v>0</v>
      </c>
      <c r="E22593">
        <v>0</v>
      </c>
      <c r="F22593" s="1"/>
      <c r="G22593" s="1"/>
      <c r="H22593" s="1"/>
      <c r="I22593" s="1"/>
      <c r="J22593" s="1"/>
      <c r="K22593" s="1"/>
      <c r="L22593" s="1"/>
      <c r="M22593" s="1"/>
    </row>
    <row r="22594" spans="1:13" x14ac:dyDescent="0.25">
      <c r="A22594" t="s">
        <v>103</v>
      </c>
      <c r="B22594">
        <v>656</v>
      </c>
      <c r="C22594">
        <v>1869</v>
      </c>
      <c r="D22594">
        <v>0</v>
      </c>
      <c r="E22594">
        <v>0</v>
      </c>
      <c r="F22594" s="1"/>
      <c r="G22594" s="1"/>
      <c r="H22594" s="1"/>
      <c r="I22594" s="1"/>
      <c r="J22594" s="1"/>
      <c r="K22594" s="1"/>
      <c r="L22594" s="1"/>
      <c r="M22594" s="1"/>
    </row>
    <row r="22595" spans="1:13" x14ac:dyDescent="0.25">
      <c r="A22595" t="s">
        <v>103</v>
      </c>
      <c r="B22595">
        <v>656</v>
      </c>
      <c r="C22595">
        <v>1870</v>
      </c>
      <c r="D22595">
        <v>0</v>
      </c>
      <c r="E22595">
        <v>0</v>
      </c>
      <c r="F22595" s="1"/>
      <c r="G22595" s="1"/>
      <c r="H22595" s="1"/>
      <c r="I22595" s="1"/>
      <c r="J22595" s="1"/>
      <c r="K22595" s="1"/>
      <c r="L22595" s="1"/>
      <c r="M22595" s="1"/>
    </row>
    <row r="22596" spans="1:13" x14ac:dyDescent="0.25">
      <c r="A22596" t="s">
        <v>103</v>
      </c>
      <c r="B22596">
        <v>656</v>
      </c>
      <c r="C22596">
        <v>1871</v>
      </c>
      <c r="D22596">
        <v>0</v>
      </c>
      <c r="E22596">
        <v>0</v>
      </c>
      <c r="F22596" s="1"/>
      <c r="G22596" s="1"/>
      <c r="H22596" s="1"/>
      <c r="I22596" s="1"/>
      <c r="J22596" s="1"/>
      <c r="K22596" s="1"/>
      <c r="L22596" s="1"/>
      <c r="M22596" s="1"/>
    </row>
    <row r="22597" spans="1:13" x14ac:dyDescent="0.25">
      <c r="A22597" t="s">
        <v>103</v>
      </c>
      <c r="B22597">
        <v>656</v>
      </c>
      <c r="C22597">
        <v>1872</v>
      </c>
      <c r="D22597">
        <v>0</v>
      </c>
      <c r="E22597">
        <v>0</v>
      </c>
      <c r="F22597" s="1"/>
      <c r="G22597" s="1"/>
      <c r="H22597" s="1"/>
      <c r="I22597" s="1"/>
      <c r="J22597" s="1"/>
      <c r="K22597" s="1"/>
      <c r="L22597" s="1"/>
      <c r="M22597" s="1"/>
    </row>
    <row r="22598" spans="1:13" x14ac:dyDescent="0.25">
      <c r="A22598" t="s">
        <v>103</v>
      </c>
      <c r="B22598">
        <v>656</v>
      </c>
      <c r="C22598">
        <v>1873</v>
      </c>
      <c r="D22598">
        <v>0</v>
      </c>
      <c r="E22598">
        <v>0</v>
      </c>
      <c r="F22598" s="1"/>
      <c r="G22598" s="1"/>
      <c r="H22598" s="1"/>
      <c r="I22598" s="1"/>
      <c r="J22598" s="1"/>
      <c r="K22598" s="1"/>
      <c r="L22598" s="1"/>
      <c r="M22598" s="1"/>
    </row>
    <row r="22599" spans="1:13" x14ac:dyDescent="0.25">
      <c r="A22599" t="s">
        <v>103</v>
      </c>
      <c r="B22599">
        <v>656</v>
      </c>
      <c r="C22599">
        <v>1874</v>
      </c>
      <c r="D22599">
        <v>0</v>
      </c>
      <c r="E22599">
        <v>0</v>
      </c>
      <c r="F22599" s="1"/>
      <c r="G22599" s="1"/>
      <c r="H22599" s="1"/>
      <c r="I22599" s="1"/>
      <c r="J22599" s="1"/>
      <c r="K22599" s="1"/>
      <c r="L22599" s="1"/>
      <c r="M22599" s="1"/>
    </row>
    <row r="22600" spans="1:13" x14ac:dyDescent="0.25">
      <c r="A22600" t="s">
        <v>103</v>
      </c>
      <c r="B22600">
        <v>656</v>
      </c>
      <c r="C22600">
        <v>1875</v>
      </c>
      <c r="D22600">
        <v>0</v>
      </c>
      <c r="E22600">
        <v>0</v>
      </c>
      <c r="F22600" s="1"/>
      <c r="G22600" s="1"/>
      <c r="H22600" s="1"/>
      <c r="I22600" s="1"/>
      <c r="J22600" s="1"/>
      <c r="K22600" s="1"/>
      <c r="L22600" s="1"/>
      <c r="M22600" s="1"/>
    </row>
    <row r="22601" spans="1:13" x14ac:dyDescent="0.25">
      <c r="A22601" t="s">
        <v>103</v>
      </c>
      <c r="B22601">
        <v>656</v>
      </c>
      <c r="C22601">
        <v>1876</v>
      </c>
      <c r="D22601">
        <v>0</v>
      </c>
      <c r="E22601">
        <v>0</v>
      </c>
      <c r="F22601" s="1"/>
      <c r="G22601" s="1"/>
      <c r="H22601" s="1"/>
      <c r="I22601" s="1"/>
      <c r="J22601" s="1"/>
      <c r="K22601" s="1"/>
      <c r="L22601" s="1"/>
      <c r="M22601" s="1"/>
    </row>
    <row r="22602" spans="1:13" x14ac:dyDescent="0.25">
      <c r="A22602" t="s">
        <v>103</v>
      </c>
      <c r="B22602">
        <v>656</v>
      </c>
      <c r="C22602">
        <v>1877</v>
      </c>
      <c r="D22602">
        <v>0</v>
      </c>
      <c r="E22602">
        <v>0</v>
      </c>
      <c r="F22602" s="1"/>
      <c r="G22602" s="1"/>
      <c r="H22602" s="1"/>
      <c r="I22602" s="1"/>
      <c r="J22602" s="1"/>
      <c r="K22602" s="1"/>
      <c r="L22602" s="1"/>
      <c r="M22602" s="1"/>
    </row>
    <row r="22603" spans="1:13" x14ac:dyDescent="0.25">
      <c r="A22603" t="s">
        <v>103</v>
      </c>
      <c r="B22603">
        <v>656</v>
      </c>
      <c r="C22603">
        <v>1878</v>
      </c>
      <c r="D22603">
        <v>0</v>
      </c>
      <c r="E22603">
        <v>0</v>
      </c>
      <c r="F22603" s="1"/>
      <c r="G22603" s="1"/>
      <c r="H22603" s="1"/>
      <c r="I22603" s="1"/>
      <c r="J22603" s="1"/>
      <c r="K22603" s="1"/>
      <c r="L22603" s="1"/>
      <c r="M22603" s="1"/>
    </row>
    <row r="22604" spans="1:13" x14ac:dyDescent="0.25">
      <c r="A22604" t="s">
        <v>103</v>
      </c>
      <c r="B22604">
        <v>656</v>
      </c>
      <c r="C22604">
        <v>1879</v>
      </c>
      <c r="D22604">
        <v>0</v>
      </c>
      <c r="E22604">
        <v>0</v>
      </c>
      <c r="F22604" s="1"/>
      <c r="G22604" s="1"/>
      <c r="H22604" s="1"/>
      <c r="I22604" s="1"/>
      <c r="J22604" s="1"/>
      <c r="K22604" s="1"/>
      <c r="L22604" s="1"/>
      <c r="M22604" s="1"/>
    </row>
    <row r="22605" spans="1:13" x14ac:dyDescent="0.25">
      <c r="A22605" t="s">
        <v>103</v>
      </c>
      <c r="B22605">
        <v>656</v>
      </c>
      <c r="C22605">
        <v>1880</v>
      </c>
      <c r="D22605">
        <v>0</v>
      </c>
      <c r="E22605">
        <v>0</v>
      </c>
      <c r="F22605" s="1"/>
      <c r="G22605" s="1"/>
      <c r="H22605" s="1"/>
      <c r="I22605" s="1"/>
      <c r="J22605" s="1"/>
      <c r="K22605" s="1"/>
      <c r="L22605" s="1"/>
      <c r="M22605" s="1"/>
    </row>
    <row r="22606" spans="1:13" x14ac:dyDescent="0.25">
      <c r="A22606" t="s">
        <v>103</v>
      </c>
      <c r="B22606">
        <v>656</v>
      </c>
      <c r="C22606">
        <v>1881</v>
      </c>
      <c r="D22606">
        <v>0</v>
      </c>
      <c r="E22606">
        <v>0</v>
      </c>
      <c r="F22606" s="1"/>
      <c r="G22606" s="1"/>
      <c r="H22606" s="1"/>
      <c r="I22606" s="1"/>
      <c r="J22606" s="1"/>
      <c r="K22606" s="1"/>
      <c r="L22606" s="1"/>
      <c r="M22606" s="1"/>
    </row>
    <row r="22607" spans="1:13" x14ac:dyDescent="0.25">
      <c r="A22607" t="s">
        <v>103</v>
      </c>
      <c r="B22607">
        <v>656</v>
      </c>
      <c r="C22607">
        <v>1882</v>
      </c>
      <c r="D22607">
        <v>0</v>
      </c>
      <c r="E22607">
        <v>0</v>
      </c>
      <c r="F22607" s="1"/>
      <c r="G22607" s="1"/>
      <c r="H22607" s="1"/>
      <c r="I22607" s="1"/>
      <c r="J22607" s="1"/>
      <c r="K22607" s="1"/>
      <c r="L22607" s="1"/>
      <c r="M22607" s="1"/>
    </row>
    <row r="22608" spans="1:13" x14ac:dyDescent="0.25">
      <c r="A22608" t="s">
        <v>103</v>
      </c>
      <c r="B22608">
        <v>656</v>
      </c>
      <c r="C22608">
        <v>1883</v>
      </c>
      <c r="D22608">
        <v>0</v>
      </c>
      <c r="E22608">
        <v>0</v>
      </c>
      <c r="F22608" s="1"/>
      <c r="G22608" s="1"/>
      <c r="H22608" s="1"/>
      <c r="I22608" s="1"/>
      <c r="J22608" s="1"/>
      <c r="K22608" s="1"/>
      <c r="L22608" s="1"/>
      <c r="M22608" s="1"/>
    </row>
    <row r="22609" spans="1:13" x14ac:dyDescent="0.25">
      <c r="A22609" t="s">
        <v>103</v>
      </c>
      <c r="B22609">
        <v>656</v>
      </c>
      <c r="C22609">
        <v>1884</v>
      </c>
      <c r="D22609">
        <v>0</v>
      </c>
      <c r="E22609">
        <v>0</v>
      </c>
      <c r="F22609" s="1"/>
      <c r="G22609" s="1"/>
      <c r="H22609" s="1"/>
      <c r="I22609" s="1"/>
      <c r="J22609" s="1"/>
      <c r="K22609" s="1"/>
      <c r="L22609" s="1"/>
      <c r="M22609" s="1"/>
    </row>
    <row r="22610" spans="1:13" x14ac:dyDescent="0.25">
      <c r="A22610" t="s">
        <v>103</v>
      </c>
      <c r="B22610">
        <v>656</v>
      </c>
      <c r="C22610">
        <v>1885</v>
      </c>
      <c r="D22610">
        <v>0</v>
      </c>
      <c r="E22610">
        <v>0</v>
      </c>
      <c r="F22610" s="1"/>
      <c r="G22610" s="1"/>
      <c r="H22610" s="1"/>
      <c r="I22610" s="1"/>
      <c r="J22610" s="1"/>
      <c r="K22610" s="1"/>
      <c r="L22610" s="1"/>
      <c r="M22610" s="1"/>
    </row>
    <row r="22611" spans="1:13" x14ac:dyDescent="0.25">
      <c r="A22611" t="s">
        <v>103</v>
      </c>
      <c r="B22611">
        <v>656</v>
      </c>
      <c r="C22611">
        <v>1886</v>
      </c>
      <c r="D22611">
        <v>0</v>
      </c>
      <c r="E22611">
        <v>0</v>
      </c>
      <c r="F22611" s="1"/>
      <c r="G22611" s="1"/>
      <c r="H22611" s="1"/>
      <c r="I22611" s="1"/>
      <c r="J22611" s="1"/>
      <c r="K22611" s="1"/>
      <c r="L22611" s="1"/>
      <c r="M22611" s="1"/>
    </row>
    <row r="22612" spans="1:13" x14ac:dyDescent="0.25">
      <c r="A22612" t="s">
        <v>103</v>
      </c>
      <c r="B22612">
        <v>656</v>
      </c>
      <c r="C22612">
        <v>1887</v>
      </c>
      <c r="D22612">
        <v>0</v>
      </c>
      <c r="E22612">
        <v>0</v>
      </c>
      <c r="F22612" s="1"/>
      <c r="G22612" s="1"/>
      <c r="H22612" s="1"/>
      <c r="I22612" s="1"/>
      <c r="J22612" s="1"/>
      <c r="K22612" s="1"/>
      <c r="L22612" s="1"/>
      <c r="M22612" s="1"/>
    </row>
    <row r="22613" spans="1:13" x14ac:dyDescent="0.25">
      <c r="A22613" t="s">
        <v>103</v>
      </c>
      <c r="B22613">
        <v>656</v>
      </c>
      <c r="C22613">
        <v>1888</v>
      </c>
      <c r="D22613">
        <v>0</v>
      </c>
      <c r="E22613">
        <v>0</v>
      </c>
      <c r="F22613" s="1"/>
      <c r="G22613" s="1"/>
      <c r="H22613" s="1"/>
      <c r="I22613" s="1"/>
      <c r="J22613" s="1"/>
      <c r="K22613" s="1"/>
      <c r="L22613" s="1"/>
      <c r="M22613" s="1"/>
    </row>
    <row r="22614" spans="1:13" x14ac:dyDescent="0.25">
      <c r="A22614" t="s">
        <v>103</v>
      </c>
      <c r="B22614">
        <v>656</v>
      </c>
      <c r="C22614">
        <v>1889</v>
      </c>
      <c r="D22614">
        <v>0</v>
      </c>
      <c r="E22614">
        <v>0</v>
      </c>
      <c r="F22614" s="1"/>
      <c r="G22614" s="1"/>
      <c r="H22614" s="1"/>
      <c r="I22614" s="1"/>
      <c r="J22614" s="1"/>
      <c r="K22614" s="1"/>
      <c r="L22614" s="1"/>
      <c r="M22614" s="1"/>
    </row>
    <row r="22615" spans="1:13" x14ac:dyDescent="0.25">
      <c r="A22615" t="s">
        <v>103</v>
      </c>
      <c r="B22615">
        <v>656</v>
      </c>
      <c r="C22615">
        <v>1890</v>
      </c>
      <c r="D22615">
        <v>0</v>
      </c>
      <c r="E22615">
        <v>0</v>
      </c>
      <c r="F22615" s="1"/>
      <c r="G22615" s="1"/>
      <c r="H22615" s="1"/>
      <c r="I22615" s="1"/>
      <c r="J22615" s="1"/>
      <c r="K22615" s="1"/>
      <c r="L22615" s="1"/>
      <c r="M22615" s="1"/>
    </row>
    <row r="22616" spans="1:13" x14ac:dyDescent="0.25">
      <c r="A22616" t="s">
        <v>103</v>
      </c>
      <c r="B22616">
        <v>656</v>
      </c>
      <c r="C22616">
        <v>1891</v>
      </c>
      <c r="D22616">
        <v>0</v>
      </c>
      <c r="E22616">
        <v>0</v>
      </c>
      <c r="F22616" s="1"/>
      <c r="G22616" s="1"/>
      <c r="H22616" s="1"/>
      <c r="I22616" s="1"/>
      <c r="J22616" s="1"/>
      <c r="K22616" s="1"/>
      <c r="L22616" s="1"/>
      <c r="M22616" s="1"/>
    </row>
    <row r="22617" spans="1:13" x14ac:dyDescent="0.25">
      <c r="A22617" t="s">
        <v>103</v>
      </c>
      <c r="B22617">
        <v>656</v>
      </c>
      <c r="C22617">
        <v>1892</v>
      </c>
      <c r="D22617">
        <v>0</v>
      </c>
      <c r="E22617">
        <v>0</v>
      </c>
      <c r="F22617" s="1"/>
      <c r="G22617" s="1"/>
      <c r="H22617" s="1"/>
      <c r="I22617" s="1"/>
      <c r="J22617" s="1"/>
      <c r="K22617" s="1"/>
      <c r="L22617" s="1"/>
      <c r="M22617" s="1"/>
    </row>
    <row r="22618" spans="1:13" x14ac:dyDescent="0.25">
      <c r="A22618" t="s">
        <v>103</v>
      </c>
      <c r="B22618">
        <v>656</v>
      </c>
      <c r="C22618">
        <v>1893</v>
      </c>
      <c r="D22618">
        <v>0</v>
      </c>
      <c r="E22618">
        <v>0</v>
      </c>
      <c r="F22618" s="1"/>
      <c r="G22618" s="1"/>
      <c r="H22618" s="1"/>
      <c r="I22618" s="1"/>
      <c r="J22618" s="1"/>
      <c r="K22618" s="1"/>
      <c r="L22618" s="1"/>
      <c r="M22618" s="1"/>
    </row>
    <row r="22619" spans="1:13" x14ac:dyDescent="0.25">
      <c r="A22619" t="s">
        <v>103</v>
      </c>
      <c r="B22619">
        <v>656</v>
      </c>
      <c r="C22619">
        <v>1894</v>
      </c>
      <c r="D22619">
        <v>0</v>
      </c>
      <c r="E22619">
        <v>0</v>
      </c>
      <c r="F22619" s="1"/>
      <c r="G22619" s="1"/>
      <c r="H22619" s="1"/>
      <c r="I22619" s="1"/>
      <c r="J22619" s="1"/>
      <c r="K22619" s="1"/>
      <c r="L22619" s="1"/>
      <c r="M22619" s="1"/>
    </row>
    <row r="22620" spans="1:13" x14ac:dyDescent="0.25">
      <c r="A22620" t="s">
        <v>103</v>
      </c>
      <c r="B22620">
        <v>656</v>
      </c>
      <c r="C22620">
        <v>1895</v>
      </c>
      <c r="D22620">
        <v>0</v>
      </c>
      <c r="E22620">
        <v>0</v>
      </c>
      <c r="F22620" s="1"/>
      <c r="G22620" s="1"/>
      <c r="H22620" s="1"/>
      <c r="I22620" s="1"/>
      <c r="J22620" s="1"/>
      <c r="K22620" s="1"/>
      <c r="L22620" s="1"/>
      <c r="M22620" s="1"/>
    </row>
    <row r="22621" spans="1:13" x14ac:dyDescent="0.25">
      <c r="A22621" t="s">
        <v>103</v>
      </c>
      <c r="B22621">
        <v>656</v>
      </c>
      <c r="C22621">
        <v>1896</v>
      </c>
      <c r="D22621">
        <v>0</v>
      </c>
      <c r="E22621">
        <v>0</v>
      </c>
      <c r="F22621" s="1"/>
      <c r="G22621" s="1"/>
      <c r="H22621" s="1"/>
      <c r="I22621" s="1"/>
      <c r="J22621" s="1"/>
      <c r="K22621" s="1"/>
      <c r="L22621" s="1"/>
      <c r="M22621" s="1"/>
    </row>
    <row r="22622" spans="1:13" x14ac:dyDescent="0.25">
      <c r="A22622" t="s">
        <v>103</v>
      </c>
      <c r="B22622">
        <v>656</v>
      </c>
      <c r="C22622">
        <v>1897</v>
      </c>
      <c r="D22622">
        <v>0</v>
      </c>
      <c r="E22622">
        <v>0</v>
      </c>
      <c r="F22622" s="1"/>
      <c r="G22622" s="1"/>
      <c r="H22622" s="1"/>
      <c r="I22622" s="1"/>
      <c r="J22622" s="1"/>
      <c r="K22622" s="1"/>
      <c r="L22622" s="1"/>
      <c r="M22622" s="1"/>
    </row>
    <row r="22623" spans="1:13" x14ac:dyDescent="0.25">
      <c r="A22623" t="s">
        <v>103</v>
      </c>
      <c r="B22623">
        <v>656</v>
      </c>
      <c r="C22623">
        <v>1898</v>
      </c>
      <c r="D22623">
        <v>0</v>
      </c>
      <c r="E22623">
        <v>0</v>
      </c>
      <c r="F22623" s="1"/>
      <c r="G22623" s="1"/>
      <c r="H22623" s="1"/>
      <c r="I22623" s="1"/>
      <c r="J22623" s="1"/>
      <c r="K22623" s="1"/>
      <c r="L22623" s="1"/>
      <c r="M22623" s="1"/>
    </row>
    <row r="22624" spans="1:13" x14ac:dyDescent="0.25">
      <c r="A22624" t="s">
        <v>103</v>
      </c>
      <c r="B22624">
        <v>656</v>
      </c>
      <c r="C22624">
        <v>1899</v>
      </c>
      <c r="D22624">
        <v>0</v>
      </c>
      <c r="E22624">
        <v>0</v>
      </c>
      <c r="F22624" s="1"/>
      <c r="G22624" s="1"/>
      <c r="H22624" s="1"/>
      <c r="I22624" s="1"/>
      <c r="J22624" s="1"/>
      <c r="K22624" s="1"/>
      <c r="L22624" s="1"/>
      <c r="M22624" s="1"/>
    </row>
    <row r="22625" spans="1:13" x14ac:dyDescent="0.25">
      <c r="A22625" t="s">
        <v>103</v>
      </c>
      <c r="B22625">
        <v>656</v>
      </c>
      <c r="C22625">
        <v>1900</v>
      </c>
      <c r="D22625">
        <v>0</v>
      </c>
      <c r="E22625">
        <v>0</v>
      </c>
      <c r="F22625" s="1"/>
      <c r="G22625" s="1"/>
      <c r="H22625" s="1"/>
      <c r="I22625" s="1"/>
      <c r="J22625" s="1"/>
      <c r="K22625" s="1"/>
      <c r="L22625" s="1"/>
      <c r="M22625" s="1"/>
    </row>
    <row r="22626" spans="1:13" x14ac:dyDescent="0.25">
      <c r="A22626" t="s">
        <v>103</v>
      </c>
      <c r="B22626">
        <v>656</v>
      </c>
      <c r="C22626">
        <v>1901</v>
      </c>
      <c r="D22626">
        <v>0</v>
      </c>
      <c r="E22626">
        <v>0</v>
      </c>
      <c r="F22626" s="1"/>
      <c r="G22626" s="1"/>
      <c r="H22626" s="1"/>
      <c r="I22626" s="1"/>
      <c r="J22626" s="1"/>
      <c r="K22626" s="1"/>
      <c r="L22626" s="1"/>
      <c r="M22626" s="1"/>
    </row>
    <row r="22627" spans="1:13" x14ac:dyDescent="0.25">
      <c r="A22627" t="s">
        <v>103</v>
      </c>
      <c r="B22627">
        <v>656</v>
      </c>
      <c r="C22627">
        <v>1902</v>
      </c>
      <c r="D22627">
        <v>0</v>
      </c>
      <c r="E22627">
        <v>0</v>
      </c>
      <c r="F22627" s="1"/>
      <c r="G22627" s="1"/>
      <c r="H22627" s="1"/>
      <c r="I22627" s="1"/>
      <c r="J22627" s="1"/>
      <c r="K22627" s="1"/>
      <c r="L22627" s="1"/>
      <c r="M22627" s="1"/>
    </row>
    <row r="22628" spans="1:13" x14ac:dyDescent="0.25">
      <c r="A22628" t="s">
        <v>103</v>
      </c>
      <c r="B22628">
        <v>656</v>
      </c>
      <c r="C22628">
        <v>1903</v>
      </c>
      <c r="D22628">
        <v>0</v>
      </c>
      <c r="E22628">
        <v>0</v>
      </c>
      <c r="F22628" s="1"/>
      <c r="G22628" s="1"/>
      <c r="H22628" s="1"/>
      <c r="I22628" s="1"/>
      <c r="J22628" s="1"/>
      <c r="K22628" s="1"/>
      <c r="L22628" s="1"/>
      <c r="M22628" s="1"/>
    </row>
    <row r="22629" spans="1:13" x14ac:dyDescent="0.25">
      <c r="A22629" t="s">
        <v>103</v>
      </c>
      <c r="B22629">
        <v>656</v>
      </c>
      <c r="C22629">
        <v>1904</v>
      </c>
      <c r="D22629">
        <v>0</v>
      </c>
      <c r="E22629">
        <v>0</v>
      </c>
      <c r="F22629" s="1"/>
      <c r="G22629" s="1"/>
      <c r="H22629" s="1"/>
      <c r="I22629" s="1"/>
      <c r="J22629" s="1"/>
      <c r="K22629" s="1"/>
      <c r="L22629" s="1"/>
      <c r="M22629" s="1"/>
    </row>
    <row r="22630" spans="1:13" x14ac:dyDescent="0.25">
      <c r="A22630" t="s">
        <v>103</v>
      </c>
      <c r="B22630">
        <v>656</v>
      </c>
      <c r="C22630">
        <v>1905</v>
      </c>
      <c r="D22630">
        <v>0</v>
      </c>
      <c r="E22630">
        <v>0</v>
      </c>
      <c r="F22630" s="1"/>
      <c r="G22630" s="1"/>
      <c r="H22630" s="1"/>
      <c r="I22630" s="1"/>
      <c r="J22630" s="1"/>
      <c r="K22630" s="1"/>
      <c r="L22630" s="1"/>
      <c r="M22630" s="1"/>
    </row>
    <row r="22631" spans="1:13" x14ac:dyDescent="0.25">
      <c r="A22631" t="s">
        <v>103</v>
      </c>
      <c r="B22631">
        <v>656</v>
      </c>
      <c r="C22631">
        <v>1906</v>
      </c>
      <c r="D22631">
        <v>0</v>
      </c>
      <c r="E22631">
        <v>0</v>
      </c>
      <c r="F22631" s="1"/>
      <c r="G22631" s="1"/>
      <c r="H22631" s="1"/>
      <c r="I22631" s="1"/>
      <c r="J22631" s="1"/>
      <c r="K22631" s="1"/>
      <c r="L22631" s="1"/>
      <c r="M22631" s="1"/>
    </row>
    <row r="22632" spans="1:13" x14ac:dyDescent="0.25">
      <c r="A22632" t="s">
        <v>103</v>
      </c>
      <c r="B22632">
        <v>656</v>
      </c>
      <c r="C22632">
        <v>1907</v>
      </c>
      <c r="D22632">
        <v>0</v>
      </c>
      <c r="E22632">
        <v>0</v>
      </c>
      <c r="F22632" s="1"/>
      <c r="G22632" s="1"/>
      <c r="H22632" s="1"/>
      <c r="I22632" s="1"/>
      <c r="J22632" s="1"/>
      <c r="K22632" s="1"/>
      <c r="L22632" s="1"/>
      <c r="M22632" s="1"/>
    </row>
    <row r="22633" spans="1:13" x14ac:dyDescent="0.25">
      <c r="A22633" t="s">
        <v>103</v>
      </c>
      <c r="B22633">
        <v>656</v>
      </c>
      <c r="C22633">
        <v>1908</v>
      </c>
      <c r="D22633">
        <v>0</v>
      </c>
      <c r="E22633">
        <v>0</v>
      </c>
      <c r="F22633" s="1"/>
      <c r="G22633" s="1"/>
      <c r="H22633" s="1"/>
      <c r="I22633" s="1"/>
      <c r="J22633" s="1"/>
      <c r="K22633" s="1"/>
      <c r="L22633" s="1"/>
      <c r="M22633" s="1"/>
    </row>
    <row r="22634" spans="1:13" x14ac:dyDescent="0.25">
      <c r="A22634" t="s">
        <v>103</v>
      </c>
      <c r="B22634">
        <v>656</v>
      </c>
      <c r="C22634">
        <v>1909</v>
      </c>
      <c r="D22634">
        <v>0</v>
      </c>
      <c r="E22634">
        <v>0</v>
      </c>
      <c r="F22634" s="1"/>
      <c r="G22634" s="1"/>
      <c r="H22634" s="1"/>
      <c r="I22634" s="1"/>
      <c r="J22634" s="1"/>
      <c r="K22634" s="1"/>
      <c r="L22634" s="1"/>
      <c r="M22634" s="1"/>
    </row>
    <row r="22635" spans="1:13" x14ac:dyDescent="0.25">
      <c r="A22635" t="s">
        <v>103</v>
      </c>
      <c r="B22635">
        <v>656</v>
      </c>
      <c r="C22635">
        <v>1910</v>
      </c>
      <c r="D22635">
        <v>0</v>
      </c>
      <c r="E22635">
        <v>0</v>
      </c>
      <c r="F22635" s="1"/>
      <c r="G22635" s="1"/>
      <c r="H22635" s="1"/>
      <c r="I22635" s="1"/>
      <c r="J22635" s="1"/>
      <c r="K22635" s="1"/>
      <c r="L22635" s="1"/>
      <c r="M22635" s="1"/>
    </row>
    <row r="22636" spans="1:13" x14ac:dyDescent="0.25">
      <c r="A22636" t="s">
        <v>103</v>
      </c>
      <c r="B22636">
        <v>656</v>
      </c>
      <c r="C22636">
        <v>1911</v>
      </c>
      <c r="D22636">
        <v>0</v>
      </c>
      <c r="E22636">
        <v>0</v>
      </c>
      <c r="F22636" s="1"/>
      <c r="G22636" s="1"/>
      <c r="H22636" s="1"/>
      <c r="I22636" s="1"/>
      <c r="J22636" s="1"/>
      <c r="K22636" s="1"/>
      <c r="L22636" s="1"/>
      <c r="M22636" s="1"/>
    </row>
    <row r="22637" spans="1:13" x14ac:dyDescent="0.25">
      <c r="A22637" t="s">
        <v>103</v>
      </c>
      <c r="B22637">
        <v>656</v>
      </c>
      <c r="C22637">
        <v>1912</v>
      </c>
      <c r="D22637">
        <v>0</v>
      </c>
      <c r="E22637">
        <v>0</v>
      </c>
      <c r="F22637" s="1"/>
      <c r="G22637" s="1"/>
      <c r="H22637" s="1"/>
      <c r="I22637" s="1"/>
      <c r="J22637" s="1"/>
      <c r="K22637" s="1"/>
      <c r="L22637" s="1"/>
      <c r="M22637" s="1"/>
    </row>
    <row r="22638" spans="1:13" x14ac:dyDescent="0.25">
      <c r="A22638" t="s">
        <v>103</v>
      </c>
      <c r="B22638">
        <v>656</v>
      </c>
      <c r="C22638">
        <v>1913</v>
      </c>
      <c r="D22638">
        <v>0</v>
      </c>
      <c r="E22638">
        <v>0</v>
      </c>
      <c r="F22638" s="1"/>
      <c r="G22638" s="1"/>
      <c r="H22638" s="1"/>
      <c r="I22638" s="1"/>
      <c r="J22638" s="1"/>
      <c r="K22638" s="1"/>
      <c r="L22638" s="1"/>
      <c r="M22638" s="1"/>
    </row>
    <row r="22639" spans="1:13" x14ac:dyDescent="0.25">
      <c r="A22639" t="s">
        <v>103</v>
      </c>
      <c r="B22639">
        <v>656</v>
      </c>
      <c r="C22639">
        <v>1914</v>
      </c>
      <c r="D22639">
        <v>0</v>
      </c>
      <c r="E22639">
        <v>0</v>
      </c>
      <c r="F22639" s="1"/>
      <c r="G22639" s="1"/>
      <c r="H22639" s="1"/>
      <c r="I22639" s="1"/>
      <c r="J22639" s="1"/>
      <c r="K22639" s="1"/>
      <c r="L22639" s="1"/>
      <c r="M22639" s="1"/>
    </row>
    <row r="22640" spans="1:13" x14ac:dyDescent="0.25">
      <c r="A22640" t="s">
        <v>103</v>
      </c>
      <c r="B22640">
        <v>656</v>
      </c>
      <c r="C22640">
        <v>1915</v>
      </c>
      <c r="D22640">
        <v>0</v>
      </c>
      <c r="E22640">
        <v>0</v>
      </c>
      <c r="F22640" s="1"/>
      <c r="G22640" s="1"/>
      <c r="H22640" s="1"/>
      <c r="I22640" s="1"/>
      <c r="J22640" s="1"/>
      <c r="K22640" s="1"/>
      <c r="L22640" s="1"/>
      <c r="M22640" s="1"/>
    </row>
    <row r="22641" spans="1:13" x14ac:dyDescent="0.25">
      <c r="A22641" t="s">
        <v>103</v>
      </c>
      <c r="B22641">
        <v>656</v>
      </c>
      <c r="C22641">
        <v>1916</v>
      </c>
      <c r="D22641">
        <v>0</v>
      </c>
      <c r="E22641">
        <v>0</v>
      </c>
      <c r="F22641" s="1"/>
      <c r="G22641" s="1"/>
      <c r="H22641" s="1"/>
      <c r="I22641" s="1"/>
      <c r="J22641" s="1"/>
      <c r="K22641" s="1"/>
      <c r="L22641" s="1"/>
      <c r="M22641" s="1"/>
    </row>
    <row r="22642" spans="1:13" x14ac:dyDescent="0.25">
      <c r="A22642" t="s">
        <v>103</v>
      </c>
      <c r="B22642">
        <v>656</v>
      </c>
      <c r="C22642">
        <v>1917</v>
      </c>
      <c r="D22642">
        <v>0</v>
      </c>
      <c r="E22642">
        <v>0</v>
      </c>
      <c r="F22642" s="1"/>
      <c r="G22642" s="1"/>
      <c r="H22642" s="1"/>
      <c r="I22642" s="1"/>
      <c r="J22642" s="1"/>
      <c r="K22642" s="1"/>
      <c r="L22642" s="1"/>
      <c r="M22642" s="1"/>
    </row>
    <row r="22643" spans="1:13" x14ac:dyDescent="0.25">
      <c r="A22643" t="s">
        <v>103</v>
      </c>
      <c r="B22643">
        <v>656</v>
      </c>
      <c r="C22643">
        <v>1918</v>
      </c>
      <c r="D22643">
        <v>0</v>
      </c>
      <c r="E22643">
        <v>0</v>
      </c>
      <c r="F22643" s="1"/>
      <c r="G22643" s="1"/>
      <c r="H22643" s="1"/>
      <c r="I22643" s="1"/>
      <c r="J22643" s="1"/>
      <c r="K22643" s="1"/>
      <c r="L22643" s="1"/>
      <c r="M22643" s="1"/>
    </row>
    <row r="22644" spans="1:13" x14ac:dyDescent="0.25">
      <c r="A22644" t="s">
        <v>103</v>
      </c>
      <c r="B22644">
        <v>656</v>
      </c>
      <c r="C22644">
        <v>1919</v>
      </c>
      <c r="D22644">
        <v>0</v>
      </c>
      <c r="E22644">
        <v>0</v>
      </c>
      <c r="F22644" s="1"/>
      <c r="G22644" s="1"/>
      <c r="H22644" s="1"/>
      <c r="I22644" s="1"/>
      <c r="J22644" s="1"/>
      <c r="K22644" s="1"/>
      <c r="L22644" s="1"/>
      <c r="M22644" s="1"/>
    </row>
    <row r="22645" spans="1:13" x14ac:dyDescent="0.25">
      <c r="A22645" t="s">
        <v>103</v>
      </c>
      <c r="B22645">
        <v>656</v>
      </c>
      <c r="C22645">
        <v>1920</v>
      </c>
      <c r="D22645">
        <v>0</v>
      </c>
      <c r="E22645">
        <v>0</v>
      </c>
      <c r="F22645" s="1"/>
      <c r="G22645" s="1"/>
      <c r="H22645" s="1"/>
      <c r="I22645" s="1"/>
      <c r="J22645" s="1"/>
      <c r="K22645" s="1"/>
      <c r="L22645" s="1"/>
      <c r="M22645" s="1"/>
    </row>
    <row r="22646" spans="1:13" x14ac:dyDescent="0.25">
      <c r="A22646" t="s">
        <v>103</v>
      </c>
      <c r="B22646">
        <v>656</v>
      </c>
      <c r="C22646">
        <v>1921</v>
      </c>
      <c r="D22646">
        <v>0</v>
      </c>
      <c r="E22646">
        <v>0</v>
      </c>
      <c r="F22646" s="1"/>
      <c r="G22646" s="1"/>
      <c r="H22646" s="1"/>
      <c r="I22646" s="1"/>
      <c r="J22646" s="1"/>
      <c r="K22646" s="1"/>
      <c r="L22646" s="1"/>
      <c r="M22646" s="1"/>
    </row>
    <row r="22647" spans="1:13" x14ac:dyDescent="0.25">
      <c r="A22647" t="s">
        <v>103</v>
      </c>
      <c r="B22647">
        <v>656</v>
      </c>
      <c r="C22647">
        <v>1922</v>
      </c>
      <c r="D22647">
        <v>0</v>
      </c>
      <c r="E22647">
        <v>0</v>
      </c>
      <c r="F22647" s="1"/>
      <c r="G22647" s="1"/>
      <c r="H22647" s="1"/>
      <c r="I22647" s="1"/>
      <c r="J22647" s="1"/>
      <c r="K22647" s="1"/>
      <c r="L22647" s="1"/>
      <c r="M22647" s="1"/>
    </row>
    <row r="22648" spans="1:13" x14ac:dyDescent="0.25">
      <c r="A22648" t="s">
        <v>103</v>
      </c>
      <c r="B22648">
        <v>656</v>
      </c>
      <c r="C22648">
        <v>1923</v>
      </c>
      <c r="D22648">
        <v>0</v>
      </c>
      <c r="E22648">
        <v>0</v>
      </c>
      <c r="F22648" s="1"/>
      <c r="G22648" s="1"/>
      <c r="H22648" s="1"/>
      <c r="I22648" s="1"/>
      <c r="J22648" s="1"/>
      <c r="K22648" s="1"/>
      <c r="L22648" s="1"/>
      <c r="M22648" s="1"/>
    </row>
    <row r="22649" spans="1:13" x14ac:dyDescent="0.25">
      <c r="A22649" t="s">
        <v>103</v>
      </c>
      <c r="B22649">
        <v>656</v>
      </c>
      <c r="C22649">
        <v>1924</v>
      </c>
      <c r="D22649">
        <v>0</v>
      </c>
      <c r="E22649">
        <v>0</v>
      </c>
      <c r="F22649" s="1"/>
      <c r="G22649" s="1"/>
      <c r="H22649" s="1"/>
      <c r="I22649" s="1"/>
      <c r="J22649" s="1"/>
      <c r="K22649" s="1"/>
      <c r="L22649" s="1"/>
      <c r="M22649" s="1"/>
    </row>
    <row r="22650" spans="1:13" x14ac:dyDescent="0.25">
      <c r="A22650" t="s">
        <v>103</v>
      </c>
      <c r="B22650">
        <v>656</v>
      </c>
      <c r="C22650">
        <v>1925</v>
      </c>
      <c r="D22650">
        <v>0</v>
      </c>
      <c r="E22650">
        <v>0</v>
      </c>
      <c r="F22650" s="1"/>
      <c r="G22650" s="1"/>
      <c r="H22650" s="1"/>
      <c r="I22650" s="1"/>
      <c r="J22650" s="1"/>
      <c r="K22650" s="1"/>
      <c r="L22650" s="1"/>
      <c r="M22650" s="1"/>
    </row>
    <row r="22651" spans="1:13" x14ac:dyDescent="0.25">
      <c r="A22651" t="s">
        <v>103</v>
      </c>
      <c r="B22651">
        <v>656</v>
      </c>
      <c r="C22651">
        <v>1926</v>
      </c>
      <c r="D22651">
        <v>0</v>
      </c>
      <c r="E22651">
        <v>0</v>
      </c>
      <c r="F22651" s="1"/>
      <c r="G22651" s="1"/>
      <c r="H22651" s="1"/>
      <c r="I22651" s="1"/>
      <c r="J22651" s="1"/>
      <c r="K22651" s="1"/>
      <c r="L22651" s="1"/>
      <c r="M22651" s="1"/>
    </row>
    <row r="22652" spans="1:13" x14ac:dyDescent="0.25">
      <c r="A22652" t="s">
        <v>103</v>
      </c>
      <c r="B22652">
        <v>656</v>
      </c>
      <c r="C22652">
        <v>1927</v>
      </c>
      <c r="D22652">
        <v>0</v>
      </c>
      <c r="E22652">
        <v>0</v>
      </c>
      <c r="F22652" s="1"/>
      <c r="G22652" s="1"/>
      <c r="H22652" s="1"/>
      <c r="I22652" s="1"/>
      <c r="J22652" s="1"/>
      <c r="K22652" s="1"/>
      <c r="L22652" s="1"/>
      <c r="M22652" s="1"/>
    </row>
    <row r="22653" spans="1:13" x14ac:dyDescent="0.25">
      <c r="A22653" t="s">
        <v>103</v>
      </c>
      <c r="B22653">
        <v>656</v>
      </c>
      <c r="C22653">
        <v>1928</v>
      </c>
      <c r="D22653">
        <v>0</v>
      </c>
      <c r="E22653">
        <v>0</v>
      </c>
      <c r="F22653" s="1"/>
      <c r="G22653" s="1"/>
      <c r="H22653" s="1"/>
      <c r="I22653" s="1"/>
      <c r="J22653" s="1"/>
      <c r="K22653" s="1"/>
      <c r="L22653" s="1"/>
      <c r="M22653" s="1"/>
    </row>
    <row r="22654" spans="1:13" x14ac:dyDescent="0.25">
      <c r="A22654" t="s">
        <v>103</v>
      </c>
      <c r="B22654">
        <v>656</v>
      </c>
      <c r="C22654">
        <v>1929</v>
      </c>
      <c r="D22654">
        <v>0</v>
      </c>
      <c r="E22654">
        <v>0</v>
      </c>
      <c r="F22654" s="1"/>
      <c r="G22654" s="1"/>
      <c r="H22654" s="1"/>
      <c r="I22654" s="1"/>
      <c r="J22654" s="1"/>
      <c r="K22654" s="1"/>
      <c r="L22654" s="1"/>
      <c r="M22654" s="1"/>
    </row>
    <row r="22655" spans="1:13" x14ac:dyDescent="0.25">
      <c r="A22655" t="s">
        <v>103</v>
      </c>
      <c r="B22655">
        <v>656</v>
      </c>
      <c r="C22655">
        <v>1930</v>
      </c>
      <c r="D22655">
        <v>0</v>
      </c>
      <c r="E22655">
        <v>0</v>
      </c>
      <c r="F22655" s="1"/>
      <c r="G22655" s="1"/>
      <c r="H22655" s="1"/>
      <c r="I22655" s="1"/>
      <c r="J22655" s="1"/>
      <c r="K22655" s="1"/>
      <c r="L22655" s="1"/>
      <c r="M22655" s="1"/>
    </row>
    <row r="22656" spans="1:13" x14ac:dyDescent="0.25">
      <c r="A22656" t="s">
        <v>103</v>
      </c>
      <c r="B22656">
        <v>656</v>
      </c>
      <c r="C22656">
        <v>1931</v>
      </c>
      <c r="D22656">
        <v>0</v>
      </c>
      <c r="E22656">
        <v>0</v>
      </c>
      <c r="F22656" s="1"/>
      <c r="G22656" s="1"/>
      <c r="H22656" s="1"/>
      <c r="I22656" s="1"/>
      <c r="J22656" s="1"/>
      <c r="K22656" s="1"/>
      <c r="L22656" s="1"/>
      <c r="M22656" s="1"/>
    </row>
    <row r="22657" spans="1:13" x14ac:dyDescent="0.25">
      <c r="A22657" t="s">
        <v>103</v>
      </c>
      <c r="B22657">
        <v>656</v>
      </c>
      <c r="C22657">
        <v>1932</v>
      </c>
      <c r="D22657">
        <v>0</v>
      </c>
      <c r="E22657">
        <v>0</v>
      </c>
      <c r="F22657" s="1"/>
      <c r="G22657" s="1"/>
      <c r="H22657" s="1"/>
      <c r="I22657" s="1"/>
      <c r="J22657" s="1"/>
      <c r="K22657" s="1"/>
      <c r="L22657" s="1"/>
      <c r="M22657" s="1"/>
    </row>
    <row r="22658" spans="1:13" x14ac:dyDescent="0.25">
      <c r="A22658" t="s">
        <v>103</v>
      </c>
      <c r="B22658">
        <v>656</v>
      </c>
      <c r="C22658">
        <v>1933</v>
      </c>
      <c r="D22658">
        <v>0</v>
      </c>
      <c r="E22658">
        <v>0</v>
      </c>
      <c r="F22658" s="1"/>
      <c r="G22658" s="1"/>
      <c r="H22658" s="1"/>
      <c r="I22658" s="1"/>
      <c r="J22658" s="1"/>
      <c r="K22658" s="1"/>
      <c r="L22658" s="1"/>
      <c r="M22658" s="1"/>
    </row>
    <row r="22659" spans="1:13" x14ac:dyDescent="0.25">
      <c r="A22659" t="s">
        <v>103</v>
      </c>
      <c r="B22659">
        <v>656</v>
      </c>
      <c r="C22659">
        <v>1934</v>
      </c>
      <c r="D22659">
        <v>0</v>
      </c>
      <c r="E22659">
        <v>0</v>
      </c>
      <c r="F22659" s="1"/>
      <c r="G22659" s="1"/>
      <c r="H22659" s="1"/>
      <c r="I22659" s="1"/>
      <c r="J22659" s="1"/>
      <c r="K22659" s="1"/>
      <c r="L22659" s="1"/>
      <c r="M22659" s="1"/>
    </row>
    <row r="22660" spans="1:13" x14ac:dyDescent="0.25">
      <c r="A22660" t="s">
        <v>103</v>
      </c>
      <c r="B22660">
        <v>656</v>
      </c>
      <c r="C22660">
        <v>1935</v>
      </c>
      <c r="D22660">
        <v>0</v>
      </c>
      <c r="E22660">
        <v>0</v>
      </c>
      <c r="F22660" s="1"/>
      <c r="G22660" s="1"/>
      <c r="H22660" s="1"/>
      <c r="I22660" s="1"/>
      <c r="J22660" s="1"/>
      <c r="K22660" s="1"/>
      <c r="L22660" s="1"/>
      <c r="M22660" s="1"/>
    </row>
    <row r="22661" spans="1:13" x14ac:dyDescent="0.25">
      <c r="A22661" t="s">
        <v>103</v>
      </c>
      <c r="B22661">
        <v>656</v>
      </c>
      <c r="C22661">
        <v>1936</v>
      </c>
      <c r="D22661">
        <v>0</v>
      </c>
      <c r="E22661">
        <v>0</v>
      </c>
      <c r="F22661" s="1"/>
      <c r="G22661" s="1"/>
      <c r="H22661" s="1"/>
      <c r="I22661" s="1"/>
      <c r="J22661" s="1"/>
      <c r="K22661" s="1"/>
      <c r="L22661" s="1"/>
      <c r="M22661" s="1"/>
    </row>
    <row r="22662" spans="1:13" x14ac:dyDescent="0.25">
      <c r="A22662" t="s">
        <v>103</v>
      </c>
      <c r="B22662">
        <v>656</v>
      </c>
      <c r="C22662">
        <v>1937</v>
      </c>
      <c r="D22662">
        <v>0</v>
      </c>
      <c r="E22662">
        <v>0</v>
      </c>
      <c r="F22662" s="1"/>
      <c r="G22662" s="1"/>
      <c r="H22662" s="1"/>
      <c r="I22662" s="1"/>
      <c r="J22662" s="1"/>
      <c r="K22662" s="1"/>
      <c r="L22662" s="1"/>
      <c r="M22662" s="1"/>
    </row>
    <row r="22663" spans="1:13" x14ac:dyDescent="0.25">
      <c r="A22663" t="s">
        <v>103</v>
      </c>
      <c r="B22663">
        <v>656</v>
      </c>
      <c r="C22663">
        <v>1938</v>
      </c>
      <c r="D22663">
        <v>0</v>
      </c>
      <c r="E22663">
        <v>0</v>
      </c>
      <c r="F22663" s="1"/>
      <c r="G22663" s="1"/>
      <c r="H22663" s="1"/>
      <c r="I22663" s="1"/>
      <c r="J22663" s="1"/>
      <c r="K22663" s="1"/>
      <c r="L22663" s="1"/>
      <c r="M22663" s="1"/>
    </row>
    <row r="22664" spans="1:13" x14ac:dyDescent="0.25">
      <c r="A22664" t="s">
        <v>103</v>
      </c>
      <c r="B22664">
        <v>656</v>
      </c>
      <c r="C22664">
        <v>1939</v>
      </c>
      <c r="D22664">
        <v>0</v>
      </c>
      <c r="E22664">
        <v>0</v>
      </c>
      <c r="F22664" s="1"/>
      <c r="G22664" s="1"/>
      <c r="H22664" s="1"/>
      <c r="I22664" s="1"/>
      <c r="J22664" s="1"/>
      <c r="K22664" s="1"/>
      <c r="L22664" s="1"/>
      <c r="M22664" s="1"/>
    </row>
    <row r="22665" spans="1:13" x14ac:dyDescent="0.25">
      <c r="A22665" t="s">
        <v>103</v>
      </c>
      <c r="B22665">
        <v>656</v>
      </c>
      <c r="C22665">
        <v>1940</v>
      </c>
      <c r="D22665">
        <v>0</v>
      </c>
      <c r="E22665">
        <v>0</v>
      </c>
      <c r="F22665" s="1"/>
      <c r="G22665" s="1"/>
      <c r="H22665" s="1"/>
      <c r="I22665" s="1"/>
      <c r="J22665" s="1"/>
      <c r="K22665" s="1"/>
      <c r="L22665" s="1"/>
      <c r="M22665" s="1"/>
    </row>
    <row r="22666" spans="1:13" x14ac:dyDescent="0.25">
      <c r="A22666" t="s">
        <v>103</v>
      </c>
      <c r="B22666">
        <v>656</v>
      </c>
      <c r="C22666">
        <v>1941</v>
      </c>
      <c r="D22666">
        <v>0</v>
      </c>
      <c r="E22666">
        <v>0</v>
      </c>
      <c r="F22666" s="1"/>
      <c r="G22666" s="1"/>
      <c r="H22666" s="1"/>
      <c r="I22666" s="1"/>
      <c r="J22666" s="1"/>
      <c r="K22666" s="1"/>
      <c r="L22666" s="1"/>
      <c r="M22666" s="1"/>
    </row>
    <row r="22667" spans="1:13" x14ac:dyDescent="0.25">
      <c r="A22667" t="s">
        <v>103</v>
      </c>
      <c r="B22667">
        <v>656</v>
      </c>
      <c r="C22667">
        <v>1942</v>
      </c>
      <c r="D22667">
        <v>0</v>
      </c>
      <c r="E22667">
        <v>0</v>
      </c>
      <c r="F22667" s="1"/>
      <c r="G22667" s="1"/>
      <c r="H22667" s="1"/>
      <c r="I22667" s="1"/>
      <c r="J22667" s="1"/>
      <c r="K22667" s="1"/>
      <c r="L22667" s="1"/>
      <c r="M22667" s="1"/>
    </row>
    <row r="22668" spans="1:13" x14ac:dyDescent="0.25">
      <c r="A22668" t="s">
        <v>103</v>
      </c>
      <c r="B22668">
        <v>656</v>
      </c>
      <c r="C22668">
        <v>1943</v>
      </c>
      <c r="D22668">
        <v>0</v>
      </c>
      <c r="E22668">
        <v>0</v>
      </c>
      <c r="F22668" s="1"/>
      <c r="G22668" s="1"/>
      <c r="H22668" s="1"/>
      <c r="I22668" s="1"/>
      <c r="J22668" s="1"/>
      <c r="K22668" s="1"/>
      <c r="L22668" s="1"/>
      <c r="M22668" s="1"/>
    </row>
    <row r="22669" spans="1:13" x14ac:dyDescent="0.25">
      <c r="A22669" t="s">
        <v>103</v>
      </c>
      <c r="B22669">
        <v>656</v>
      </c>
      <c r="C22669">
        <v>1944</v>
      </c>
      <c r="D22669">
        <v>0</v>
      </c>
      <c r="E22669">
        <v>0</v>
      </c>
      <c r="F22669" s="1"/>
      <c r="G22669" s="1"/>
      <c r="H22669" s="1"/>
      <c r="I22669" s="1"/>
      <c r="J22669" s="1"/>
      <c r="K22669" s="1"/>
      <c r="L22669" s="1"/>
      <c r="M22669" s="1"/>
    </row>
    <row r="22670" spans="1:13" x14ac:dyDescent="0.25">
      <c r="A22670" t="s">
        <v>103</v>
      </c>
      <c r="B22670">
        <v>656</v>
      </c>
      <c r="C22670">
        <v>1945</v>
      </c>
      <c r="D22670">
        <v>0</v>
      </c>
      <c r="E22670">
        <v>0</v>
      </c>
      <c r="F22670" s="1"/>
      <c r="G22670" s="1"/>
      <c r="H22670" s="1"/>
      <c r="I22670" s="1"/>
      <c r="J22670" s="1"/>
      <c r="K22670" s="1"/>
      <c r="L22670" s="1"/>
      <c r="M22670" s="1"/>
    </row>
    <row r="22671" spans="1:13" x14ac:dyDescent="0.25">
      <c r="A22671" t="s">
        <v>103</v>
      </c>
      <c r="B22671">
        <v>656</v>
      </c>
      <c r="C22671">
        <v>1946</v>
      </c>
      <c r="D22671">
        <v>0</v>
      </c>
      <c r="E22671">
        <v>0</v>
      </c>
      <c r="F22671" s="1"/>
      <c r="G22671" s="1"/>
      <c r="H22671" s="1"/>
      <c r="I22671" s="1"/>
      <c r="J22671" s="1"/>
      <c r="K22671" s="1"/>
      <c r="L22671" s="1"/>
      <c r="M22671" s="1"/>
    </row>
    <row r="22672" spans="1:13" x14ac:dyDescent="0.25">
      <c r="A22672" t="s">
        <v>103</v>
      </c>
      <c r="B22672">
        <v>656</v>
      </c>
      <c r="C22672">
        <v>1947</v>
      </c>
      <c r="D22672">
        <v>0</v>
      </c>
      <c r="E22672">
        <v>0</v>
      </c>
      <c r="F22672" s="1"/>
      <c r="G22672" s="1"/>
      <c r="H22672" s="1"/>
      <c r="I22672" s="1"/>
      <c r="J22672" s="1"/>
      <c r="K22672" s="1"/>
      <c r="L22672" s="1"/>
      <c r="M22672" s="1"/>
    </row>
    <row r="22673" spans="1:13" x14ac:dyDescent="0.25">
      <c r="A22673" t="s">
        <v>103</v>
      </c>
      <c r="B22673">
        <v>656</v>
      </c>
      <c r="C22673">
        <v>1948</v>
      </c>
      <c r="D22673">
        <v>0</v>
      </c>
      <c r="E22673">
        <v>0</v>
      </c>
      <c r="F22673" s="1"/>
      <c r="G22673" s="1"/>
      <c r="H22673" s="1"/>
      <c r="I22673" s="1"/>
      <c r="J22673" s="1"/>
      <c r="K22673" s="1"/>
      <c r="L22673" s="1"/>
      <c r="M22673" s="1"/>
    </row>
    <row r="22674" spans="1:13" x14ac:dyDescent="0.25">
      <c r="A22674" t="s">
        <v>103</v>
      </c>
      <c r="B22674">
        <v>656</v>
      </c>
      <c r="C22674">
        <v>1949</v>
      </c>
      <c r="D22674">
        <v>0</v>
      </c>
      <c r="E22674">
        <v>0</v>
      </c>
      <c r="F22674" s="1"/>
      <c r="G22674" s="1"/>
      <c r="H22674" s="1"/>
      <c r="I22674" s="1"/>
      <c r="J22674" s="1"/>
      <c r="K22674" s="1"/>
      <c r="L22674" s="1"/>
      <c r="M22674" s="1"/>
    </row>
    <row r="22675" spans="1:13" x14ac:dyDescent="0.25">
      <c r="A22675" t="s">
        <v>103</v>
      </c>
      <c r="B22675">
        <v>656</v>
      </c>
      <c r="C22675">
        <v>1950</v>
      </c>
      <c r="D22675">
        <v>0</v>
      </c>
      <c r="E22675">
        <v>0</v>
      </c>
      <c r="F22675" s="1"/>
      <c r="G22675" s="1"/>
      <c r="H22675" s="1"/>
      <c r="I22675" s="1"/>
      <c r="J22675" s="1"/>
      <c r="K22675" s="1"/>
      <c r="L22675" s="1"/>
      <c r="M22675" s="1"/>
    </row>
    <row r="22676" spans="1:13" x14ac:dyDescent="0.25">
      <c r="A22676" t="s">
        <v>103</v>
      </c>
      <c r="B22676">
        <v>656</v>
      </c>
      <c r="C22676">
        <v>1951</v>
      </c>
      <c r="D22676">
        <v>0</v>
      </c>
      <c r="E22676">
        <v>0</v>
      </c>
      <c r="F22676" s="1"/>
      <c r="G22676" s="1"/>
      <c r="H22676" s="1"/>
      <c r="I22676" s="1"/>
      <c r="J22676" s="1"/>
      <c r="K22676" s="1"/>
      <c r="L22676" s="1"/>
      <c r="M22676" s="1"/>
    </row>
    <row r="22677" spans="1:13" x14ac:dyDescent="0.25">
      <c r="A22677" t="s">
        <v>103</v>
      </c>
      <c r="B22677">
        <v>656</v>
      </c>
      <c r="C22677">
        <v>1952</v>
      </c>
      <c r="D22677">
        <v>0</v>
      </c>
      <c r="E22677">
        <v>0</v>
      </c>
      <c r="F22677" s="1"/>
      <c r="G22677" s="1"/>
      <c r="H22677" s="1"/>
      <c r="I22677" s="1"/>
      <c r="J22677" s="1"/>
      <c r="K22677" s="1"/>
      <c r="L22677" s="1"/>
      <c r="M22677" s="1"/>
    </row>
    <row r="22678" spans="1:13" x14ac:dyDescent="0.25">
      <c r="A22678" t="s">
        <v>103</v>
      </c>
      <c r="B22678">
        <v>656</v>
      </c>
      <c r="C22678">
        <v>1953</v>
      </c>
      <c r="D22678">
        <v>0</v>
      </c>
      <c r="E22678">
        <v>0</v>
      </c>
      <c r="F22678" s="1"/>
      <c r="G22678" s="1"/>
      <c r="H22678" s="1"/>
      <c r="I22678" s="1"/>
      <c r="J22678" s="1"/>
      <c r="K22678" s="1"/>
      <c r="L22678" s="1"/>
      <c r="M22678" s="1"/>
    </row>
    <row r="22679" spans="1:13" x14ac:dyDescent="0.25">
      <c r="A22679" t="s">
        <v>103</v>
      </c>
      <c r="B22679">
        <v>656</v>
      </c>
      <c r="C22679">
        <v>1954</v>
      </c>
      <c r="D22679">
        <v>0</v>
      </c>
      <c r="E22679">
        <v>0</v>
      </c>
      <c r="F22679" s="1"/>
      <c r="G22679" s="1"/>
      <c r="H22679" s="1"/>
      <c r="I22679" s="1"/>
      <c r="J22679" s="1"/>
      <c r="K22679" s="1"/>
      <c r="L22679" s="1"/>
      <c r="M22679" s="1"/>
    </row>
    <row r="22680" spans="1:13" x14ac:dyDescent="0.25">
      <c r="A22680" t="s">
        <v>103</v>
      </c>
      <c r="B22680">
        <v>656</v>
      </c>
      <c r="C22680">
        <v>1955</v>
      </c>
      <c r="D22680">
        <v>0</v>
      </c>
      <c r="E22680">
        <v>0</v>
      </c>
      <c r="F22680" s="1"/>
      <c r="G22680" s="1"/>
      <c r="H22680" s="1"/>
      <c r="I22680" s="1"/>
      <c r="J22680" s="1"/>
      <c r="K22680" s="1"/>
      <c r="L22680" s="1"/>
      <c r="M22680" s="1"/>
    </row>
    <row r="22681" spans="1:13" x14ac:dyDescent="0.25">
      <c r="A22681" t="s">
        <v>103</v>
      </c>
      <c r="B22681">
        <v>656</v>
      </c>
      <c r="C22681">
        <v>1956</v>
      </c>
      <c r="D22681">
        <v>0</v>
      </c>
      <c r="E22681">
        <v>0</v>
      </c>
      <c r="F22681" s="1"/>
      <c r="G22681" s="1"/>
      <c r="H22681" s="1"/>
      <c r="I22681" s="1"/>
      <c r="J22681" s="1"/>
      <c r="K22681" s="1"/>
      <c r="L22681" s="1"/>
      <c r="M22681" s="1"/>
    </row>
    <row r="22682" spans="1:13" x14ac:dyDescent="0.25">
      <c r="A22682" t="s">
        <v>103</v>
      </c>
      <c r="B22682">
        <v>656</v>
      </c>
      <c r="C22682">
        <v>1957</v>
      </c>
      <c r="D22682">
        <v>0</v>
      </c>
      <c r="E22682">
        <v>0</v>
      </c>
      <c r="F22682" s="1"/>
      <c r="G22682" s="1"/>
      <c r="H22682" s="1"/>
      <c r="I22682" s="1"/>
      <c r="J22682" s="1"/>
      <c r="K22682" s="1"/>
      <c r="L22682" s="1"/>
      <c r="M22682" s="1"/>
    </row>
    <row r="22683" spans="1:13" x14ac:dyDescent="0.25">
      <c r="A22683" t="s">
        <v>103</v>
      </c>
      <c r="B22683">
        <v>656</v>
      </c>
      <c r="C22683">
        <v>1958</v>
      </c>
      <c r="D22683">
        <v>0</v>
      </c>
      <c r="E22683">
        <v>0</v>
      </c>
      <c r="F22683" s="1"/>
      <c r="G22683" s="1"/>
      <c r="H22683" s="1"/>
      <c r="I22683" s="1"/>
      <c r="J22683" s="1"/>
      <c r="K22683" s="1"/>
      <c r="L22683" s="1"/>
      <c r="M22683" s="1"/>
    </row>
    <row r="22684" spans="1:13" x14ac:dyDescent="0.25">
      <c r="A22684" t="s">
        <v>103</v>
      </c>
      <c r="B22684">
        <v>656</v>
      </c>
      <c r="C22684">
        <v>1959</v>
      </c>
      <c r="D22684">
        <v>0</v>
      </c>
      <c r="E22684">
        <v>0</v>
      </c>
      <c r="F22684" s="1"/>
      <c r="G22684" s="1"/>
      <c r="H22684" s="1"/>
      <c r="I22684" s="1"/>
      <c r="J22684" s="1"/>
      <c r="K22684" s="1"/>
      <c r="L22684" s="1"/>
      <c r="M22684" s="1"/>
    </row>
    <row r="22685" spans="1:13" x14ac:dyDescent="0.25">
      <c r="A22685" t="s">
        <v>103</v>
      </c>
      <c r="B22685">
        <v>656</v>
      </c>
      <c r="C22685">
        <v>1960</v>
      </c>
      <c r="D22685">
        <v>0</v>
      </c>
      <c r="E22685">
        <v>0</v>
      </c>
      <c r="F22685" s="1"/>
      <c r="G22685" s="1"/>
      <c r="H22685" s="1"/>
      <c r="I22685" s="1"/>
      <c r="J22685" s="1"/>
      <c r="K22685" s="1"/>
      <c r="L22685" s="1"/>
      <c r="M22685" s="1"/>
    </row>
    <row r="22686" spans="1:13" x14ac:dyDescent="0.25">
      <c r="A22686" t="s">
        <v>103</v>
      </c>
      <c r="B22686">
        <v>656</v>
      </c>
      <c r="C22686">
        <v>1961</v>
      </c>
      <c r="D22686">
        <v>0</v>
      </c>
      <c r="E22686">
        <v>0</v>
      </c>
      <c r="F22686" s="1"/>
      <c r="G22686" s="1"/>
      <c r="H22686" s="1"/>
      <c r="I22686" s="1"/>
      <c r="J22686" s="1"/>
      <c r="K22686" s="1"/>
      <c r="L22686" s="1"/>
      <c r="M22686" s="1"/>
    </row>
    <row r="22687" spans="1:13" x14ac:dyDescent="0.25">
      <c r="A22687" t="s">
        <v>103</v>
      </c>
      <c r="B22687">
        <v>656</v>
      </c>
      <c r="C22687">
        <v>1962</v>
      </c>
      <c r="D22687">
        <v>0</v>
      </c>
      <c r="E22687">
        <v>0</v>
      </c>
      <c r="F22687" s="1"/>
      <c r="G22687" s="1"/>
      <c r="H22687" s="1"/>
      <c r="I22687" s="1"/>
      <c r="J22687" s="1"/>
      <c r="K22687" s="1"/>
      <c r="L22687" s="1"/>
      <c r="M22687" s="1"/>
    </row>
    <row r="22688" spans="1:13" x14ac:dyDescent="0.25">
      <c r="A22688" t="s">
        <v>103</v>
      </c>
      <c r="B22688">
        <v>656</v>
      </c>
      <c r="C22688">
        <v>1963</v>
      </c>
      <c r="D22688">
        <v>0</v>
      </c>
      <c r="E22688">
        <v>0</v>
      </c>
      <c r="F22688" s="1"/>
      <c r="G22688" s="1"/>
      <c r="H22688" s="1"/>
      <c r="I22688" s="1"/>
      <c r="J22688" s="1"/>
      <c r="K22688" s="1"/>
      <c r="L22688" s="1"/>
      <c r="M22688" s="1"/>
    </row>
    <row r="22689" spans="1:13" x14ac:dyDescent="0.25">
      <c r="A22689" t="s">
        <v>103</v>
      </c>
      <c r="B22689">
        <v>656</v>
      </c>
      <c r="C22689">
        <v>1964</v>
      </c>
      <c r="D22689">
        <v>0</v>
      </c>
      <c r="E22689">
        <v>0</v>
      </c>
      <c r="F22689" s="1"/>
      <c r="G22689" s="1"/>
      <c r="H22689" s="1"/>
      <c r="I22689" s="1"/>
      <c r="J22689" s="1"/>
      <c r="K22689" s="1"/>
      <c r="L22689" s="1"/>
      <c r="M22689" s="1">
        <v>2.5889055999999999</v>
      </c>
    </row>
    <row r="22690" spans="1:13" x14ac:dyDescent="0.25">
      <c r="A22690" t="s">
        <v>103</v>
      </c>
      <c r="B22690">
        <v>656</v>
      </c>
      <c r="C22690">
        <v>1965</v>
      </c>
      <c r="D22690">
        <v>0</v>
      </c>
      <c r="E22690">
        <v>0</v>
      </c>
      <c r="F22690" s="1"/>
      <c r="G22690" s="1"/>
      <c r="H22690" s="1"/>
      <c r="I22690" s="1"/>
      <c r="J22690" s="1"/>
      <c r="K22690" s="1"/>
      <c r="L22690" s="1"/>
      <c r="M22690" s="1">
        <v>4.1011150000000001</v>
      </c>
    </row>
    <row r="22691" spans="1:13" x14ac:dyDescent="0.25">
      <c r="A22691" t="s">
        <v>103</v>
      </c>
      <c r="B22691">
        <v>656</v>
      </c>
      <c r="C22691">
        <v>1966</v>
      </c>
      <c r="D22691">
        <v>0</v>
      </c>
      <c r="E22691">
        <v>0</v>
      </c>
      <c r="F22691" s="1"/>
      <c r="G22691" s="1"/>
      <c r="H22691" s="1"/>
      <c r="I22691" s="1"/>
      <c r="J22691" s="1"/>
      <c r="K22691" s="1"/>
      <c r="L22691" s="1"/>
      <c r="M22691" s="1">
        <v>5.4548993000000001</v>
      </c>
    </row>
    <row r="22692" spans="1:13" x14ac:dyDescent="0.25">
      <c r="A22692" t="s">
        <v>103</v>
      </c>
      <c r="B22692">
        <v>656</v>
      </c>
      <c r="C22692">
        <v>1967</v>
      </c>
      <c r="D22692">
        <v>0</v>
      </c>
      <c r="E22692">
        <v>0</v>
      </c>
      <c r="F22692" s="1"/>
      <c r="G22692" s="1"/>
      <c r="H22692" s="1"/>
      <c r="I22692" s="1"/>
      <c r="J22692" s="1"/>
      <c r="K22692" s="1"/>
      <c r="L22692" s="1"/>
      <c r="M22692" s="1">
        <v>4.8847506000000003</v>
      </c>
    </row>
    <row r="22693" spans="1:13" x14ac:dyDescent="0.25">
      <c r="A22693" t="s">
        <v>103</v>
      </c>
      <c r="B22693">
        <v>656</v>
      </c>
      <c r="C22693">
        <v>1968</v>
      </c>
      <c r="D22693">
        <v>0</v>
      </c>
      <c r="E22693">
        <v>0</v>
      </c>
      <c r="F22693" s="1"/>
      <c r="G22693" s="1"/>
      <c r="H22693" s="1"/>
      <c r="I22693" s="1"/>
      <c r="J22693" s="1"/>
      <c r="K22693" s="1"/>
      <c r="L22693" s="1"/>
      <c r="M22693" s="1">
        <v>1.5070250999999999</v>
      </c>
    </row>
    <row r="22694" spans="1:13" x14ac:dyDescent="0.25">
      <c r="A22694" t="s">
        <v>103</v>
      </c>
      <c r="B22694">
        <v>656</v>
      </c>
      <c r="C22694">
        <v>1969</v>
      </c>
      <c r="D22694">
        <v>0</v>
      </c>
      <c r="E22694">
        <v>0</v>
      </c>
      <c r="F22694" s="1"/>
      <c r="G22694" s="1"/>
      <c r="H22694" s="1"/>
      <c r="I22694" s="1"/>
      <c r="J22694" s="1"/>
      <c r="K22694" s="1"/>
      <c r="L22694" s="1"/>
      <c r="M22694" s="1">
        <v>6.6123763999999996</v>
      </c>
    </row>
    <row r="22695" spans="1:13" x14ac:dyDescent="0.25">
      <c r="A22695" t="s">
        <v>103</v>
      </c>
      <c r="B22695">
        <v>656</v>
      </c>
      <c r="C22695">
        <v>1970</v>
      </c>
      <c r="D22695">
        <v>0</v>
      </c>
      <c r="E22695">
        <v>0</v>
      </c>
      <c r="F22695" s="1"/>
      <c r="G22695" s="1"/>
      <c r="H22695" s="1"/>
      <c r="I22695" s="1"/>
      <c r="J22695" s="1"/>
      <c r="K22695" s="1"/>
      <c r="L22695" s="1"/>
      <c r="M22695" s="1">
        <v>3.7974174999999999</v>
      </c>
    </row>
    <row r="22696" spans="1:13" x14ac:dyDescent="0.25">
      <c r="A22696" t="s">
        <v>103</v>
      </c>
      <c r="B22696">
        <v>656</v>
      </c>
      <c r="C22696">
        <v>1971</v>
      </c>
      <c r="D22696">
        <v>0</v>
      </c>
      <c r="E22696">
        <v>0</v>
      </c>
      <c r="F22696" s="1"/>
      <c r="G22696" s="1"/>
      <c r="H22696" s="1"/>
      <c r="I22696" s="1"/>
      <c r="J22696" s="1"/>
      <c r="K22696" s="1"/>
      <c r="L22696" s="1"/>
      <c r="M22696" s="1">
        <v>5.3658089999999996</v>
      </c>
    </row>
    <row r="22697" spans="1:13" x14ac:dyDescent="0.25">
      <c r="A22697" t="s">
        <v>103</v>
      </c>
      <c r="B22697">
        <v>656</v>
      </c>
      <c r="C22697">
        <v>1972</v>
      </c>
      <c r="D22697">
        <v>0</v>
      </c>
      <c r="E22697">
        <v>0</v>
      </c>
      <c r="F22697" s="1"/>
      <c r="G22697" s="1"/>
      <c r="H22697" s="1"/>
      <c r="I22697" s="1"/>
      <c r="J22697" s="1"/>
      <c r="K22697" s="1"/>
      <c r="L22697" s="1"/>
      <c r="M22697" s="1">
        <v>2.3151894</v>
      </c>
    </row>
    <row r="22698" spans="1:13" x14ac:dyDescent="0.25">
      <c r="A22698" t="s">
        <v>103</v>
      </c>
      <c r="B22698">
        <v>656</v>
      </c>
      <c r="C22698">
        <v>1973</v>
      </c>
      <c r="D22698">
        <v>0</v>
      </c>
      <c r="E22698">
        <v>0</v>
      </c>
      <c r="F22698" s="1"/>
      <c r="G22698" s="1"/>
      <c r="H22698" s="1"/>
      <c r="I22698" s="1"/>
      <c r="J22698" s="1"/>
      <c r="K22698" s="1"/>
      <c r="L22698" s="1"/>
      <c r="M22698" s="1">
        <v>1.5672759999999999</v>
      </c>
    </row>
    <row r="22699" spans="1:13" x14ac:dyDescent="0.25">
      <c r="A22699" t="s">
        <v>103</v>
      </c>
      <c r="B22699">
        <v>656</v>
      </c>
      <c r="C22699">
        <v>1974</v>
      </c>
      <c r="D22699">
        <v>0</v>
      </c>
      <c r="E22699">
        <v>0</v>
      </c>
      <c r="F22699" s="1"/>
      <c r="G22699" s="1"/>
      <c r="H22699" s="1"/>
      <c r="I22699" s="1"/>
      <c r="J22699" s="1"/>
      <c r="K22699" s="1"/>
      <c r="L22699" s="1"/>
      <c r="M22699" s="1">
        <v>5.2502041000000004</v>
      </c>
    </row>
    <row r="22700" spans="1:13" x14ac:dyDescent="0.25">
      <c r="A22700" t="s">
        <v>103</v>
      </c>
      <c r="B22700">
        <v>656</v>
      </c>
      <c r="C22700">
        <v>1975</v>
      </c>
      <c r="D22700">
        <v>0</v>
      </c>
      <c r="E22700">
        <v>0</v>
      </c>
      <c r="F22700" s="1"/>
      <c r="G22700" s="1"/>
      <c r="H22700" s="1"/>
      <c r="I22700" s="1"/>
      <c r="J22700" s="1"/>
      <c r="K22700" s="1"/>
      <c r="L22700" s="1"/>
      <c r="M22700" s="1">
        <v>2.8769670999999999</v>
      </c>
    </row>
    <row r="22701" spans="1:13" x14ac:dyDescent="0.25">
      <c r="A22701" t="s">
        <v>103</v>
      </c>
      <c r="B22701">
        <v>656</v>
      </c>
      <c r="C22701">
        <v>1976</v>
      </c>
      <c r="D22701">
        <v>0</v>
      </c>
      <c r="E22701">
        <v>0</v>
      </c>
      <c r="F22701" s="1"/>
      <c r="G22701" s="1"/>
      <c r="H22701" s="1"/>
      <c r="I22701" s="1"/>
      <c r="J22701" s="1"/>
      <c r="K22701" s="1"/>
      <c r="L22701" s="1"/>
      <c r="M22701" s="1">
        <v>7.9233228000000002</v>
      </c>
    </row>
    <row r="22702" spans="1:13" x14ac:dyDescent="0.25">
      <c r="A22702" t="s">
        <v>103</v>
      </c>
      <c r="B22702">
        <v>656</v>
      </c>
      <c r="C22702">
        <v>1977</v>
      </c>
      <c r="D22702">
        <v>0</v>
      </c>
      <c r="E22702">
        <v>0</v>
      </c>
      <c r="F22702" s="1"/>
      <c r="G22702" s="1"/>
      <c r="H22702" s="1"/>
      <c r="I22702" s="1"/>
      <c r="J22702" s="1"/>
      <c r="K22702" s="1"/>
      <c r="L22702" s="1"/>
      <c r="M22702" s="1">
        <v>-3.3530677999999998</v>
      </c>
    </row>
    <row r="22703" spans="1:13" x14ac:dyDescent="0.25">
      <c r="A22703" t="s">
        <v>103</v>
      </c>
      <c r="B22703">
        <v>656</v>
      </c>
      <c r="C22703">
        <v>1978</v>
      </c>
      <c r="D22703">
        <v>0</v>
      </c>
      <c r="E22703">
        <v>0</v>
      </c>
      <c r="F22703" s="1"/>
      <c r="G22703" s="1"/>
      <c r="H22703" s="1"/>
      <c r="I22703" s="1"/>
      <c r="J22703" s="1"/>
      <c r="K22703" s="1"/>
      <c r="L22703" s="1"/>
      <c r="M22703" s="1">
        <v>6.7963233000000001</v>
      </c>
    </row>
    <row r="22704" spans="1:13" x14ac:dyDescent="0.25">
      <c r="A22704" t="s">
        <v>103</v>
      </c>
      <c r="B22704">
        <v>656</v>
      </c>
      <c r="C22704">
        <v>1979</v>
      </c>
      <c r="D22704">
        <v>0</v>
      </c>
      <c r="E22704">
        <v>0</v>
      </c>
      <c r="F22704" s="1"/>
      <c r="G22704" s="1"/>
      <c r="H22704" s="1"/>
      <c r="I22704" s="1"/>
      <c r="J22704" s="1"/>
      <c r="K22704" s="1"/>
      <c r="L22704" s="1"/>
      <c r="M22704" s="1">
        <v>-1.2078936</v>
      </c>
    </row>
    <row r="22705" spans="1:13" x14ac:dyDescent="0.25">
      <c r="A22705" t="s">
        <v>103</v>
      </c>
      <c r="B22705">
        <v>656</v>
      </c>
      <c r="C22705">
        <v>1980</v>
      </c>
      <c r="D22705">
        <v>0</v>
      </c>
      <c r="E22705">
        <v>0</v>
      </c>
      <c r="F22705" s="1"/>
      <c r="G22705" s="1"/>
      <c r="H22705" s="1"/>
      <c r="I22705" s="1"/>
      <c r="J22705" s="1"/>
      <c r="K22705" s="1"/>
      <c r="L22705" s="1"/>
      <c r="M22705" s="1">
        <v>2.6013592999999999</v>
      </c>
    </row>
    <row r="22706" spans="1:13" x14ac:dyDescent="0.25">
      <c r="A22706" t="s">
        <v>103</v>
      </c>
      <c r="B22706">
        <v>656</v>
      </c>
      <c r="C22706">
        <v>1981</v>
      </c>
      <c r="D22706">
        <v>0</v>
      </c>
      <c r="E22706">
        <v>0</v>
      </c>
      <c r="F22706" s="1"/>
      <c r="G22706" s="1"/>
      <c r="H22706" s="1"/>
      <c r="I22706" s="1"/>
      <c r="J22706" s="1"/>
      <c r="K22706" s="1"/>
      <c r="L22706" s="1"/>
      <c r="M22706" s="1">
        <v>0.60973716</v>
      </c>
    </row>
    <row r="22707" spans="1:13" x14ac:dyDescent="0.25">
      <c r="A22707" t="s">
        <v>103</v>
      </c>
      <c r="B22707">
        <v>656</v>
      </c>
      <c r="C22707">
        <v>1982</v>
      </c>
      <c r="D22707">
        <v>0</v>
      </c>
      <c r="E22707">
        <v>0</v>
      </c>
      <c r="F22707" s="1"/>
      <c r="G22707" s="1"/>
      <c r="H22707" s="1"/>
      <c r="I22707" s="1"/>
      <c r="J22707" s="1"/>
      <c r="K22707" s="1"/>
      <c r="L22707" s="1"/>
      <c r="M22707" s="1">
        <v>1.8000048</v>
      </c>
    </row>
    <row r="22708" spans="1:13" x14ac:dyDescent="0.25">
      <c r="A22708" t="s">
        <v>103</v>
      </c>
      <c r="B22708">
        <v>656</v>
      </c>
      <c r="C22708">
        <v>1983</v>
      </c>
      <c r="D22708">
        <v>0</v>
      </c>
      <c r="E22708">
        <v>0</v>
      </c>
      <c r="F22708" s="1"/>
      <c r="G22708" s="1"/>
      <c r="H22708" s="1"/>
      <c r="I22708" s="1"/>
      <c r="J22708" s="1"/>
      <c r="K22708" s="1"/>
      <c r="L22708" s="1"/>
      <c r="M22708" s="1">
        <v>1.3000118000000001</v>
      </c>
    </row>
    <row r="22709" spans="1:13" x14ac:dyDescent="0.25">
      <c r="A22709" t="s">
        <v>103</v>
      </c>
      <c r="B22709">
        <v>656</v>
      </c>
      <c r="C22709">
        <v>1984</v>
      </c>
      <c r="D22709">
        <v>0</v>
      </c>
      <c r="E22709">
        <v>0</v>
      </c>
      <c r="F22709" s="1"/>
      <c r="G22709" s="1"/>
      <c r="H22709" s="1"/>
      <c r="I22709" s="1"/>
      <c r="J22709" s="1"/>
      <c r="K22709" s="1"/>
      <c r="L22709" s="1"/>
      <c r="M22709" s="1">
        <v>1.4000094999999999</v>
      </c>
    </row>
    <row r="22710" spans="1:13" x14ac:dyDescent="0.25">
      <c r="A22710" t="s">
        <v>103</v>
      </c>
      <c r="B22710">
        <v>656</v>
      </c>
      <c r="C22710">
        <v>1985</v>
      </c>
      <c r="D22710">
        <v>0</v>
      </c>
      <c r="E22710">
        <v>0</v>
      </c>
      <c r="F22710" s="1"/>
      <c r="G22710" s="1"/>
      <c r="H22710" s="1"/>
      <c r="I22710" s="1"/>
      <c r="J22710" s="1"/>
      <c r="K22710" s="1"/>
      <c r="L22710" s="1"/>
      <c r="M22710" s="1">
        <v>4.9999305999999999</v>
      </c>
    </row>
    <row r="22711" spans="1:13" x14ac:dyDescent="0.25">
      <c r="A22711" t="s">
        <v>103</v>
      </c>
      <c r="B22711">
        <v>656</v>
      </c>
      <c r="C22711">
        <v>1986</v>
      </c>
      <c r="D22711">
        <v>0</v>
      </c>
      <c r="E22711">
        <v>0</v>
      </c>
      <c r="F22711" s="1"/>
      <c r="G22711" s="1"/>
      <c r="H22711" s="1"/>
      <c r="I22711" s="1"/>
      <c r="J22711" s="1"/>
      <c r="K22711" s="1"/>
      <c r="L22711" s="1"/>
      <c r="M22711" s="1">
        <v>3.1140400000000001</v>
      </c>
    </row>
    <row r="22712" spans="1:13" x14ac:dyDescent="0.25">
      <c r="A22712" t="s">
        <v>103</v>
      </c>
      <c r="B22712">
        <v>656</v>
      </c>
      <c r="C22712">
        <v>1987</v>
      </c>
      <c r="D22712">
        <v>0</v>
      </c>
      <c r="E22712">
        <v>0</v>
      </c>
      <c r="F22712" s="1"/>
      <c r="G22712" s="1"/>
      <c r="H22712" s="1"/>
      <c r="I22712" s="1"/>
      <c r="J22712" s="1"/>
      <c r="K22712" s="1"/>
      <c r="L22712" s="1"/>
      <c r="M22712" s="1">
        <v>3.2999372</v>
      </c>
    </row>
    <row r="22713" spans="1:13" x14ac:dyDescent="0.25">
      <c r="A22713" t="s">
        <v>103</v>
      </c>
      <c r="B22713">
        <v>656</v>
      </c>
      <c r="C22713">
        <v>1988</v>
      </c>
      <c r="D22713">
        <v>0</v>
      </c>
      <c r="E22713">
        <v>0</v>
      </c>
      <c r="F22713" s="1"/>
      <c r="G22713" s="1"/>
      <c r="H22713" s="1"/>
      <c r="I22713" s="1"/>
      <c r="J22713" s="1"/>
      <c r="K22713" s="1"/>
      <c r="L22713" s="1"/>
      <c r="M22713" s="1">
        <v>6.3081170999999996</v>
      </c>
    </row>
    <row r="22714" spans="1:13" x14ac:dyDescent="0.25">
      <c r="A22714" t="s">
        <v>103</v>
      </c>
      <c r="B22714">
        <v>656</v>
      </c>
      <c r="C22714">
        <v>1989</v>
      </c>
      <c r="D22714">
        <v>0</v>
      </c>
      <c r="E22714">
        <v>0</v>
      </c>
      <c r="F22714" s="1"/>
      <c r="G22714" s="1"/>
      <c r="H22714" s="1"/>
      <c r="I22714" s="1"/>
      <c r="J22714" s="1"/>
      <c r="K22714" s="1"/>
      <c r="L22714" s="1"/>
      <c r="M22714" s="1">
        <v>4.0034764000000003</v>
      </c>
    </row>
    <row r="22715" spans="1:13" x14ac:dyDescent="0.25">
      <c r="A22715" t="s">
        <v>103</v>
      </c>
      <c r="B22715">
        <v>656</v>
      </c>
      <c r="C22715">
        <v>1990</v>
      </c>
      <c r="D22715">
        <v>0</v>
      </c>
      <c r="E22715">
        <v>0</v>
      </c>
      <c r="F22715" s="1">
        <v>14.9616945324151</v>
      </c>
      <c r="G22715" s="1">
        <v>18.717171884781798</v>
      </c>
      <c r="H22715" s="1">
        <v>1.9432866495809999</v>
      </c>
      <c r="I22715" s="1">
        <v>16.773885235200797</v>
      </c>
      <c r="J22715" s="1">
        <v>-1.8121907027856974</v>
      </c>
      <c r="K22715" s="1">
        <v>71.604621181217681</v>
      </c>
      <c r="L22715" s="1"/>
      <c r="M22715" s="1">
        <v>4.3240615</v>
      </c>
    </row>
    <row r="22716" spans="1:13" x14ac:dyDescent="0.25">
      <c r="A22716" t="s">
        <v>103</v>
      </c>
      <c r="B22716">
        <v>656</v>
      </c>
      <c r="C22716">
        <v>1991</v>
      </c>
      <c r="D22716">
        <v>0</v>
      </c>
      <c r="E22716">
        <v>0</v>
      </c>
      <c r="F22716" s="1">
        <v>13.0432887583226</v>
      </c>
      <c r="G22716" s="1">
        <v>16.2916141147007</v>
      </c>
      <c r="H22716" s="1">
        <v>1.68225674967394</v>
      </c>
      <c r="I22716" s="1">
        <v>14.60935736502676</v>
      </c>
      <c r="J22716" s="1">
        <v>-1.5660686067041603</v>
      </c>
      <c r="K22716" s="1">
        <v>70.85671919075439</v>
      </c>
      <c r="L22716" s="1"/>
      <c r="M22716" s="1">
        <v>2.4965424000000001</v>
      </c>
    </row>
    <row r="22717" spans="1:13" x14ac:dyDescent="0.25">
      <c r="A22717" t="s">
        <v>103</v>
      </c>
      <c r="B22717">
        <v>656</v>
      </c>
      <c r="C22717">
        <v>1992</v>
      </c>
      <c r="D22717">
        <v>0</v>
      </c>
      <c r="E22717">
        <v>0</v>
      </c>
      <c r="F22717" s="1">
        <v>12.905766007025401</v>
      </c>
      <c r="G22717" s="1">
        <v>13.8652843887547</v>
      </c>
      <c r="H22717" s="1">
        <v>1.1862669601448601</v>
      </c>
      <c r="I22717" s="1">
        <v>12.679017428609841</v>
      </c>
      <c r="J22717" s="1">
        <v>0.22674857841555962</v>
      </c>
      <c r="K22717" s="1">
        <v>62.001051737318782</v>
      </c>
      <c r="L22717" s="1"/>
      <c r="M22717" s="1">
        <v>3.2725023000000002</v>
      </c>
    </row>
    <row r="22718" spans="1:13" x14ac:dyDescent="0.25">
      <c r="A22718" t="s">
        <v>103</v>
      </c>
      <c r="B22718">
        <v>656</v>
      </c>
      <c r="C22718">
        <v>1993</v>
      </c>
      <c r="D22718">
        <v>0</v>
      </c>
      <c r="E22718">
        <v>0</v>
      </c>
      <c r="F22718" s="1">
        <v>10.9639414118329</v>
      </c>
      <c r="G22718" s="1">
        <v>13.2961567723139</v>
      </c>
      <c r="H22718" s="1">
        <v>0.951564802694982</v>
      </c>
      <c r="I22718" s="1">
        <v>12.344591969618918</v>
      </c>
      <c r="J22718" s="1">
        <v>-1.3806505577860175</v>
      </c>
      <c r="K22718" s="1">
        <v>68.912009170686588</v>
      </c>
      <c r="L22718" s="1"/>
      <c r="M22718" s="1">
        <v>5.0484958999999998</v>
      </c>
    </row>
    <row r="22719" spans="1:13" x14ac:dyDescent="0.25">
      <c r="A22719" t="s">
        <v>103</v>
      </c>
      <c r="B22719">
        <v>656</v>
      </c>
      <c r="C22719">
        <v>1994</v>
      </c>
      <c r="D22719">
        <v>0</v>
      </c>
      <c r="E22719">
        <v>0</v>
      </c>
      <c r="F22719" s="1">
        <v>10.037153542377601</v>
      </c>
      <c r="G22719" s="1">
        <v>12.6282388606775</v>
      </c>
      <c r="H22719" s="1">
        <v>1.1405096845748901</v>
      </c>
      <c r="I22719" s="1">
        <v>11.48772917610261</v>
      </c>
      <c r="J22719" s="1">
        <v>-1.4505756337250091</v>
      </c>
      <c r="K22719" s="1">
        <v>71.280065513451632</v>
      </c>
      <c r="L22719" s="1"/>
      <c r="M22719" s="1">
        <v>4.0006630999999997</v>
      </c>
    </row>
    <row r="22720" spans="1:13" x14ac:dyDescent="0.25">
      <c r="A22720" t="s">
        <v>103</v>
      </c>
      <c r="B22720">
        <v>656</v>
      </c>
      <c r="C22720">
        <v>1995</v>
      </c>
      <c r="D22720">
        <v>0</v>
      </c>
      <c r="E22720">
        <v>0</v>
      </c>
      <c r="F22720" s="1">
        <v>11.6223327578357</v>
      </c>
      <c r="G22720" s="1">
        <v>12.6970554280394</v>
      </c>
      <c r="H22720" s="1">
        <v>1.03112801500824</v>
      </c>
      <c r="I22720" s="1">
        <v>11.665927413031159</v>
      </c>
      <c r="J22720" s="1">
        <v>-4.3594655195459353E-2</v>
      </c>
      <c r="K22720" s="1">
        <v>66.533736281030542</v>
      </c>
      <c r="L22720" s="1"/>
      <c r="M22720" s="1">
        <v>4.6800473</v>
      </c>
    </row>
    <row r="22721" spans="1:13" x14ac:dyDescent="0.25">
      <c r="A22721" t="s">
        <v>103</v>
      </c>
      <c r="B22721">
        <v>656</v>
      </c>
      <c r="C22721">
        <v>1996</v>
      </c>
      <c r="D22721">
        <v>0</v>
      </c>
      <c r="E22721">
        <v>0</v>
      </c>
      <c r="F22721" s="1">
        <v>9.7778928017740601</v>
      </c>
      <c r="G22721" s="1">
        <v>11.979173286812699</v>
      </c>
      <c r="H22721" s="1">
        <v>0.97465327206044305</v>
      </c>
      <c r="I22721" s="1">
        <v>11.004520014752256</v>
      </c>
      <c r="J22721" s="1">
        <v>-1.2266272129781957</v>
      </c>
      <c r="K22721" s="1">
        <v>67.676707571064384</v>
      </c>
      <c r="L22721" s="1"/>
      <c r="M22721" s="1">
        <v>4.4615751000000001</v>
      </c>
    </row>
    <row r="22722" spans="1:13" x14ac:dyDescent="0.25">
      <c r="A22722" t="s">
        <v>103</v>
      </c>
      <c r="B22722">
        <v>656</v>
      </c>
      <c r="C22722">
        <v>1997</v>
      </c>
      <c r="D22722">
        <v>0</v>
      </c>
      <c r="E22722">
        <v>0</v>
      </c>
      <c r="F22722" s="1">
        <v>12.658893102410801</v>
      </c>
      <c r="G22722" s="1">
        <v>12.7243326061001</v>
      </c>
      <c r="H22722" s="1">
        <v>1.1816522203774</v>
      </c>
      <c r="I22722" s="1">
        <v>11.542680385722701</v>
      </c>
      <c r="J22722" s="1">
        <v>1.1162127166881</v>
      </c>
      <c r="K22722" s="1">
        <v>67.867955506903499</v>
      </c>
      <c r="L22722" s="1"/>
      <c r="M22722" s="1">
        <v>5.1816034999999996</v>
      </c>
    </row>
    <row r="22723" spans="1:13" x14ac:dyDescent="0.25">
      <c r="A22723" t="s">
        <v>103</v>
      </c>
      <c r="B22723">
        <v>656</v>
      </c>
      <c r="C22723">
        <v>1998</v>
      </c>
      <c r="D22723">
        <v>0</v>
      </c>
      <c r="E22723">
        <v>0</v>
      </c>
      <c r="F22723" s="1">
        <v>12.7739050264759</v>
      </c>
      <c r="G22723" s="1">
        <v>10.5953667969621</v>
      </c>
      <c r="H22723" s="1">
        <v>1.03598986247179</v>
      </c>
      <c r="I22723" s="1">
        <v>9.5593769344903095</v>
      </c>
      <c r="J22723" s="1">
        <v>3.2145280919855903</v>
      </c>
      <c r="K22723" s="1">
        <v>75.938286589118491</v>
      </c>
      <c r="L22723" s="1"/>
      <c r="M22723" s="1">
        <v>3.6441211999999998</v>
      </c>
    </row>
    <row r="22724" spans="1:13" x14ac:dyDescent="0.25">
      <c r="A22724" t="s">
        <v>103</v>
      </c>
      <c r="B22724">
        <v>656</v>
      </c>
      <c r="C22724">
        <v>1999</v>
      </c>
      <c r="D22724">
        <v>0</v>
      </c>
      <c r="E22724">
        <v>0</v>
      </c>
      <c r="F22724" s="1">
        <v>10.319932000087899</v>
      </c>
      <c r="G22724" s="1">
        <v>11.6217786436758</v>
      </c>
      <c r="H22724" s="1">
        <v>1.1191976693086301</v>
      </c>
      <c r="I22724" s="1">
        <v>10.50258097436717</v>
      </c>
      <c r="J22724" s="1">
        <v>-0.18264897427927096</v>
      </c>
      <c r="K22724" s="1">
        <v>92.250913028240632</v>
      </c>
      <c r="L22724" s="1"/>
      <c r="M22724" s="1">
        <v>3.8120039999999999</v>
      </c>
    </row>
    <row r="22725" spans="1:13" x14ac:dyDescent="0.25">
      <c r="A22725" t="s">
        <v>103</v>
      </c>
      <c r="B22725">
        <v>656</v>
      </c>
      <c r="C22725">
        <v>2000</v>
      </c>
      <c r="D22725">
        <v>0</v>
      </c>
      <c r="E22725">
        <v>0</v>
      </c>
      <c r="F22725" s="1">
        <v>10.2022535874483</v>
      </c>
      <c r="G22725" s="1">
        <v>12.657144281177199</v>
      </c>
      <c r="H22725" s="1">
        <v>1.27280129501648</v>
      </c>
      <c r="I22725" s="1">
        <v>11.384342986160719</v>
      </c>
      <c r="J22725" s="1">
        <v>-1.182089398712419</v>
      </c>
      <c r="K22725" s="1">
        <v>91.491823695583889</v>
      </c>
      <c r="L22725" s="1"/>
      <c r="M22725" s="1">
        <v>2.5030606</v>
      </c>
    </row>
    <row r="22726" spans="1:13" x14ac:dyDescent="0.25">
      <c r="A22726" t="s">
        <v>103</v>
      </c>
      <c r="B22726">
        <v>656</v>
      </c>
      <c r="C22726">
        <v>2001</v>
      </c>
      <c r="D22726">
        <v>0</v>
      </c>
      <c r="E22726">
        <v>0</v>
      </c>
      <c r="F22726" s="1">
        <v>11.694489893800201</v>
      </c>
      <c r="G22726" s="1">
        <v>15.0029192307068</v>
      </c>
      <c r="H22726" s="1">
        <v>1.2071523378914399</v>
      </c>
      <c r="I22726" s="1">
        <v>13.79576689281536</v>
      </c>
      <c r="J22726" s="1">
        <v>-2.101276999015159</v>
      </c>
      <c r="K22726" s="1">
        <v>90.436484195783692</v>
      </c>
      <c r="L22726" s="1"/>
      <c r="M22726" s="1">
        <v>3.6583464999999999</v>
      </c>
    </row>
    <row r="22727" spans="1:13" x14ac:dyDescent="0.25">
      <c r="A22727" t="s">
        <v>103</v>
      </c>
      <c r="B22727">
        <v>656</v>
      </c>
      <c r="C22727">
        <v>2002</v>
      </c>
      <c r="D22727">
        <v>0</v>
      </c>
      <c r="E22727">
        <v>0</v>
      </c>
      <c r="F22727" s="1">
        <v>11.0338879437674</v>
      </c>
      <c r="G22727" s="1">
        <v>14.562524456822899</v>
      </c>
      <c r="H22727" s="1">
        <v>1.32457404818989</v>
      </c>
      <c r="I22727" s="1">
        <v>13.23795040863301</v>
      </c>
      <c r="J22727" s="1">
        <v>-2.2040624648656095</v>
      </c>
      <c r="K22727" s="1">
        <v>82.610227888133792</v>
      </c>
      <c r="L22727" s="1"/>
      <c r="M22727" s="1">
        <v>5.1646095000000001</v>
      </c>
    </row>
    <row r="22728" spans="1:13" x14ac:dyDescent="0.25">
      <c r="A22728" t="s">
        <v>103</v>
      </c>
      <c r="B22728">
        <v>656</v>
      </c>
      <c r="C22728">
        <v>2003</v>
      </c>
      <c r="D22728">
        <v>0</v>
      </c>
      <c r="E22728">
        <v>0</v>
      </c>
      <c r="F22728" s="1">
        <v>10.0850560821629</v>
      </c>
      <c r="G22728" s="1">
        <v>14.7707470984026</v>
      </c>
      <c r="H22728" s="1">
        <v>1.61608908974865</v>
      </c>
      <c r="I22728" s="1">
        <v>13.15465800865395</v>
      </c>
      <c r="J22728" s="1">
        <v>-3.0696019264910497</v>
      </c>
      <c r="K22728" s="1">
        <v>81.572275946962208</v>
      </c>
      <c r="L22728" s="1"/>
      <c r="M22728" s="1">
        <v>1.2486013</v>
      </c>
    </row>
    <row r="22729" spans="1:13" x14ac:dyDescent="0.25">
      <c r="A22729" t="s">
        <v>103</v>
      </c>
      <c r="B22729">
        <v>656</v>
      </c>
      <c r="C22729">
        <v>2004</v>
      </c>
      <c r="D22729">
        <v>0</v>
      </c>
      <c r="E22729">
        <v>0</v>
      </c>
      <c r="F22729" s="1">
        <v>9.1351667456613903</v>
      </c>
      <c r="G22729" s="1">
        <v>13.0188828852838</v>
      </c>
      <c r="H22729" s="1">
        <v>2.0000254942368598</v>
      </c>
      <c r="I22729" s="1">
        <v>11.018857391046939</v>
      </c>
      <c r="J22729" s="1">
        <v>-1.8836906453855491</v>
      </c>
      <c r="K22729" s="1">
        <v>86.866168176001665</v>
      </c>
      <c r="L22729" s="1"/>
      <c r="M22729" s="1">
        <v>2.3401173000000002</v>
      </c>
    </row>
    <row r="22730" spans="1:13" x14ac:dyDescent="0.25">
      <c r="A22730" t="s">
        <v>103</v>
      </c>
      <c r="B22730">
        <v>656</v>
      </c>
      <c r="C22730">
        <v>2005</v>
      </c>
      <c r="D22730">
        <v>0</v>
      </c>
      <c r="E22730">
        <v>0</v>
      </c>
      <c r="F22730" s="1">
        <v>9.9343090636141191</v>
      </c>
      <c r="G22730" s="1">
        <v>11.008500720164401</v>
      </c>
      <c r="H22730" s="1">
        <v>2.0043133930622199</v>
      </c>
      <c r="I22730" s="1">
        <v>9.0041873271021799</v>
      </c>
      <c r="J22730" s="1">
        <v>0.93012173651193919</v>
      </c>
      <c r="K22730" s="1">
        <v>97.915279991437657</v>
      </c>
      <c r="L22730" s="1"/>
      <c r="M22730" s="1">
        <v>2.9972726000000001</v>
      </c>
    </row>
    <row r="22731" spans="1:13" x14ac:dyDescent="0.25">
      <c r="A22731" t="s">
        <v>103</v>
      </c>
      <c r="B22731">
        <v>656</v>
      </c>
      <c r="C22731">
        <v>2006</v>
      </c>
      <c r="D22731">
        <v>0</v>
      </c>
      <c r="E22731">
        <v>0</v>
      </c>
      <c r="F22731" s="1">
        <v>11.0353000736377</v>
      </c>
      <c r="G22731" s="1">
        <v>13.2152522091311</v>
      </c>
      <c r="H22731" s="1">
        <v>2.4689340942562601</v>
      </c>
      <c r="I22731" s="1">
        <v>10.746318114874839</v>
      </c>
      <c r="J22731" s="1">
        <v>0.28898195876286081</v>
      </c>
      <c r="K22731" s="1">
        <v>95.221798072270332</v>
      </c>
      <c r="L22731" s="1"/>
      <c r="M22731" s="1">
        <v>2.4967286</v>
      </c>
    </row>
    <row r="22732" spans="1:13" x14ac:dyDescent="0.25">
      <c r="A22732" t="s">
        <v>103</v>
      </c>
      <c r="B22732">
        <v>656</v>
      </c>
      <c r="C22732">
        <v>2007</v>
      </c>
      <c r="D22732">
        <v>0</v>
      </c>
      <c r="E22732">
        <v>0</v>
      </c>
      <c r="F22732" s="1">
        <v>9.9370102355038092</v>
      </c>
      <c r="G22732" s="1">
        <v>8.6738208074645602</v>
      </c>
      <c r="H22732" s="1">
        <v>1.5666317392898199</v>
      </c>
      <c r="I22732" s="1">
        <v>7.1071890681747405</v>
      </c>
      <c r="J22732" s="1">
        <v>2.8298211673290687</v>
      </c>
      <c r="K22732" s="1">
        <v>60.800095610261295</v>
      </c>
      <c r="L22732" s="1"/>
      <c r="M22732" s="1">
        <v>6.5115873999999998</v>
      </c>
    </row>
    <row r="22733" spans="1:13" x14ac:dyDescent="0.25">
      <c r="A22733" t="s">
        <v>103</v>
      </c>
      <c r="B22733">
        <v>656</v>
      </c>
      <c r="C22733">
        <v>2008</v>
      </c>
      <c r="D22733">
        <v>0</v>
      </c>
      <c r="E22733">
        <v>0</v>
      </c>
      <c r="F22733" s="1">
        <v>10.459306456584301</v>
      </c>
      <c r="G22733" s="1">
        <v>10.085133445032101</v>
      </c>
      <c r="H22733" s="1">
        <v>1.7170892404668301</v>
      </c>
      <c r="I22733" s="1">
        <v>8.3680442045652708</v>
      </c>
      <c r="J22733" s="1">
        <v>2.09126225201903</v>
      </c>
      <c r="K22733" s="1">
        <v>58.463416827773194</v>
      </c>
      <c r="L22733" s="1"/>
      <c r="M22733" s="1">
        <v>4.1419313000000004</v>
      </c>
    </row>
    <row r="22734" spans="1:13" x14ac:dyDescent="0.25">
      <c r="A22734" t="s">
        <v>103</v>
      </c>
      <c r="B22734">
        <v>656</v>
      </c>
      <c r="C22734">
        <v>2009</v>
      </c>
      <c r="D22734">
        <v>0</v>
      </c>
      <c r="E22734">
        <v>0</v>
      </c>
      <c r="F22734" s="1">
        <v>11.3572624658894</v>
      </c>
      <c r="G22734" s="1">
        <v>16.249844951624901</v>
      </c>
      <c r="H22734" s="1">
        <v>1.4279955346068001</v>
      </c>
      <c r="I22734" s="1">
        <v>14.8218494170181</v>
      </c>
      <c r="J22734" s="1">
        <v>-3.4645869511287</v>
      </c>
      <c r="K22734" s="1">
        <v>61.306074557169133</v>
      </c>
      <c r="L22734" s="1"/>
      <c r="M22734" s="1">
        <v>-1.5375363</v>
      </c>
    </row>
    <row r="22735" spans="1:13" x14ac:dyDescent="0.25">
      <c r="A22735" t="s">
        <v>103</v>
      </c>
      <c r="B22735">
        <v>656</v>
      </c>
      <c r="C22735">
        <v>2010</v>
      </c>
      <c r="D22735">
        <v>0</v>
      </c>
      <c r="E22735">
        <v>0</v>
      </c>
      <c r="F22735" s="1">
        <v>10.849414552728501</v>
      </c>
      <c r="G22735" s="1">
        <v>20.510657815944001</v>
      </c>
      <c r="H22735" s="1">
        <v>1.3934536929682599</v>
      </c>
      <c r="I22735" s="1">
        <v>19.117204122975739</v>
      </c>
      <c r="J22735" s="1">
        <v>-8.2677895702472384</v>
      </c>
      <c r="K22735" s="1">
        <v>68.853016499212345</v>
      </c>
      <c r="L22735" s="1"/>
      <c r="M22735" s="1">
        <v>4.2185632999999996</v>
      </c>
    </row>
    <row r="22736" spans="1:13" x14ac:dyDescent="0.25">
      <c r="A22736" t="s">
        <v>103</v>
      </c>
      <c r="B22736">
        <v>656</v>
      </c>
      <c r="C22736">
        <v>2011</v>
      </c>
      <c r="D22736">
        <v>0</v>
      </c>
      <c r="E22736">
        <v>0</v>
      </c>
      <c r="F22736" s="1">
        <v>15.105764122542899</v>
      </c>
      <c r="G22736" s="1">
        <v>16.041482202939601</v>
      </c>
      <c r="H22736" s="1">
        <v>1.4689879582079</v>
      </c>
      <c r="I22736" s="1">
        <v>14.572494244731701</v>
      </c>
      <c r="J22736" s="1">
        <v>0.53326987781119861</v>
      </c>
      <c r="K22736" s="1">
        <v>58.082232679901281</v>
      </c>
      <c r="L22736" s="1"/>
      <c r="M22736" s="1">
        <v>5.6139232999999997</v>
      </c>
    </row>
    <row r="22737" spans="1:13" x14ac:dyDescent="0.25">
      <c r="A22737" t="s">
        <v>103</v>
      </c>
      <c r="B22737">
        <v>656</v>
      </c>
      <c r="C22737">
        <v>2012</v>
      </c>
      <c r="D22737">
        <v>0</v>
      </c>
      <c r="E22737">
        <v>0</v>
      </c>
      <c r="F22737" s="1">
        <v>43.272784258758001</v>
      </c>
      <c r="G22737" s="1">
        <v>20.040980491002401</v>
      </c>
      <c r="H22737" s="1">
        <v>1.30524148550587</v>
      </c>
      <c r="I22737" s="1">
        <v>18.73573900549653</v>
      </c>
      <c r="J22737" s="1">
        <v>24.537045253261471</v>
      </c>
      <c r="K22737" s="1">
        <v>27.185401119666775</v>
      </c>
      <c r="L22737" s="1"/>
      <c r="M22737" s="1">
        <v>5.9133161999999997</v>
      </c>
    </row>
    <row r="22738" spans="1:13" x14ac:dyDescent="0.25">
      <c r="A22738" t="s">
        <v>103</v>
      </c>
      <c r="B22738">
        <v>656</v>
      </c>
      <c r="C22738">
        <v>2013</v>
      </c>
      <c r="D22738">
        <v>0</v>
      </c>
      <c r="E22738">
        <v>0</v>
      </c>
      <c r="F22738" s="1">
        <v>14.7653554800136</v>
      </c>
      <c r="G22738" s="1">
        <v>18.638990821929799</v>
      </c>
      <c r="H22738" s="1">
        <v>0.85236874899659199</v>
      </c>
      <c r="I22738" s="1">
        <v>17.786622072933206</v>
      </c>
      <c r="J22738" s="1">
        <v>-3.0212665929196056</v>
      </c>
      <c r="K22738" s="1">
        <v>33.966962090670229</v>
      </c>
      <c r="L22738" s="1"/>
      <c r="M22738" s="1">
        <v>3.9456837999999999</v>
      </c>
    </row>
    <row r="22739" spans="1:13" x14ac:dyDescent="0.25">
      <c r="A22739" t="s">
        <v>103</v>
      </c>
      <c r="B22739">
        <v>656</v>
      </c>
      <c r="C22739">
        <v>2014</v>
      </c>
      <c r="D22739">
        <v>0</v>
      </c>
      <c r="E22739">
        <v>0</v>
      </c>
      <c r="F22739" s="1">
        <v>17.049808213764301</v>
      </c>
      <c r="G22739" s="1">
        <v>20.207717836593599</v>
      </c>
      <c r="H22739" s="1">
        <v>0.96782277050788301</v>
      </c>
      <c r="I22739" s="1">
        <v>19.239895066085715</v>
      </c>
      <c r="J22739" s="1">
        <v>-2.1900868523214143</v>
      </c>
      <c r="K22739" s="1">
        <v>35.158097783471177</v>
      </c>
      <c r="L22739" s="1"/>
      <c r="M22739" s="1">
        <v>3.6965417999999999</v>
      </c>
    </row>
    <row r="22740" spans="1:13" x14ac:dyDescent="0.25">
      <c r="A22740" t="s">
        <v>103</v>
      </c>
      <c r="B22740">
        <v>656</v>
      </c>
      <c r="C22740">
        <v>2015</v>
      </c>
      <c r="D22740">
        <v>0</v>
      </c>
      <c r="E22740">
        <v>0</v>
      </c>
      <c r="F22740" s="1">
        <v>15.150966378866499</v>
      </c>
      <c r="G22740" s="1">
        <v>21.701738761030001</v>
      </c>
      <c r="H22740" s="1">
        <v>0.82344980321330596</v>
      </c>
      <c r="I22740" s="1">
        <v>20.878288957816693</v>
      </c>
      <c r="J22740" s="1">
        <v>-5.7273225789501936</v>
      </c>
      <c r="K22740" s="1">
        <v>44.389274835827827</v>
      </c>
      <c r="L22740" s="1"/>
      <c r="M22740" s="1">
        <v>3.8259216999999999</v>
      </c>
    </row>
    <row r="22741" spans="1:13" x14ac:dyDescent="0.25">
      <c r="A22741" t="s">
        <v>103</v>
      </c>
      <c r="B22741">
        <v>656</v>
      </c>
      <c r="C22741">
        <v>2016</v>
      </c>
      <c r="D22741">
        <v>0</v>
      </c>
      <c r="E22741">
        <v>0</v>
      </c>
      <c r="F22741" s="1">
        <v>15.988838091569701</v>
      </c>
      <c r="G22741" s="1">
        <v>16.136228272866301</v>
      </c>
      <c r="H22741" s="1">
        <v>1.0958139565965499</v>
      </c>
      <c r="I22741" s="1">
        <v>15.040414316269752</v>
      </c>
      <c r="J22741" s="1">
        <v>0.9484237752999487</v>
      </c>
      <c r="K22741" s="1">
        <v>43.009276160201637</v>
      </c>
      <c r="L22741" s="1"/>
      <c r="M22741" s="1">
        <v>10.820620999999999</v>
      </c>
    </row>
    <row r="22742" spans="1:13" x14ac:dyDescent="0.25">
      <c r="A22742" t="s">
        <v>103</v>
      </c>
      <c r="B22742">
        <v>656</v>
      </c>
      <c r="C22742">
        <v>2017</v>
      </c>
      <c r="D22742">
        <v>0</v>
      </c>
      <c r="E22742">
        <v>0</v>
      </c>
      <c r="F22742" s="1">
        <v>15.284352002595501</v>
      </c>
      <c r="G22742" s="1">
        <v>17.3460149587725</v>
      </c>
      <c r="H22742" s="1">
        <v>0.91051286274360899</v>
      </c>
      <c r="I22742" s="1">
        <v>16.435502096028891</v>
      </c>
      <c r="J22742" s="1">
        <v>-1.1511500934333903</v>
      </c>
      <c r="K22742" s="1">
        <v>41.883957418653296</v>
      </c>
      <c r="L22742" s="1"/>
      <c r="M22742" s="1">
        <v>10.3</v>
      </c>
    </row>
    <row r="22743" spans="1:13" x14ac:dyDescent="0.25">
      <c r="A22743" t="s">
        <v>103</v>
      </c>
      <c r="B22743">
        <v>656</v>
      </c>
      <c r="C22743">
        <v>2018</v>
      </c>
      <c r="D22743">
        <v>0</v>
      </c>
      <c r="E22743">
        <v>0</v>
      </c>
      <c r="F22743" s="1">
        <v>14.942081143235001</v>
      </c>
      <c r="G22743" s="1">
        <v>16.034283298844599</v>
      </c>
      <c r="H22743" s="1">
        <v>0.82262895601821895</v>
      </c>
      <c r="I22743" s="1">
        <v>15.21165434282638</v>
      </c>
      <c r="J22743" s="1">
        <v>-0.26957319959137926</v>
      </c>
      <c r="K22743" s="1">
        <v>39.266744138577117</v>
      </c>
      <c r="L22743" s="1"/>
      <c r="M22743" s="1">
        <v>6.3584918999999998</v>
      </c>
    </row>
    <row r="22744" spans="1:13" x14ac:dyDescent="0.25">
      <c r="A22744" t="s">
        <v>103</v>
      </c>
      <c r="B22744">
        <v>656</v>
      </c>
      <c r="C22744">
        <v>2019</v>
      </c>
      <c r="D22744">
        <v>0</v>
      </c>
      <c r="E22744">
        <v>0</v>
      </c>
      <c r="F22744" s="1">
        <v>14.7145124106198</v>
      </c>
      <c r="G22744" s="1">
        <v>14.9784252308111</v>
      </c>
      <c r="H22744" s="1">
        <v>0.46736704294711401</v>
      </c>
      <c r="I22744" s="1">
        <v>14.511058187863986</v>
      </c>
      <c r="J22744" s="1">
        <v>0.20345422275581448</v>
      </c>
      <c r="K22744" s="1">
        <v>38.575854048102698</v>
      </c>
      <c r="L22744" s="1"/>
      <c r="M22744" s="1">
        <v>5.6169145</v>
      </c>
    </row>
    <row r="22745" spans="1:13" x14ac:dyDescent="0.25">
      <c r="A22745" t="s">
        <v>103</v>
      </c>
      <c r="B22745">
        <v>656</v>
      </c>
      <c r="C22745">
        <v>2020</v>
      </c>
      <c r="D22745">
        <v>0</v>
      </c>
      <c r="E22745">
        <v>0</v>
      </c>
      <c r="F22745" s="1">
        <v>13.9949807442585</v>
      </c>
      <c r="G22745" s="1">
        <v>17.131205986374901</v>
      </c>
      <c r="H22745" s="1">
        <v>0.75220201054037095</v>
      </c>
      <c r="I22745" s="1">
        <v>16.379003975834529</v>
      </c>
      <c r="J22745" s="1">
        <v>-2.3840232315760286</v>
      </c>
      <c r="K22745" s="1">
        <v>47.492483115472432</v>
      </c>
      <c r="L22745" s="1"/>
      <c r="M22745" s="1">
        <v>4.7044911000000003</v>
      </c>
    </row>
    <row r="22746" spans="1:13" x14ac:dyDescent="0.25">
      <c r="A22746" t="s">
        <v>103</v>
      </c>
      <c r="B22746">
        <v>656</v>
      </c>
      <c r="C22746">
        <v>2021</v>
      </c>
      <c r="D22746">
        <v>0</v>
      </c>
      <c r="E22746">
        <v>0</v>
      </c>
      <c r="F22746" s="1">
        <v>13.873670510902199</v>
      </c>
      <c r="G22746" s="1">
        <v>15.626639488855</v>
      </c>
      <c r="H22746" s="1">
        <v>0.57605838295414802</v>
      </c>
      <c r="I22746" s="1">
        <v>15.050581105900852</v>
      </c>
      <c r="J22746" s="1">
        <v>-1.1769105949986525</v>
      </c>
      <c r="K22746" s="1">
        <v>40.647045345692661</v>
      </c>
      <c r="L22746" s="1"/>
      <c r="M22746" s="1">
        <v>5.0475016999999998</v>
      </c>
    </row>
    <row r="22747" spans="1:13" x14ac:dyDescent="0.25">
      <c r="A22747" t="s">
        <v>103</v>
      </c>
      <c r="B22747">
        <v>656</v>
      </c>
      <c r="C22747">
        <v>2022</v>
      </c>
      <c r="D22747">
        <v>0</v>
      </c>
      <c r="E22747">
        <v>0</v>
      </c>
      <c r="F22747" s="1">
        <v>13.203626937617599</v>
      </c>
      <c r="G22747" s="1">
        <v>13.9418567169154</v>
      </c>
      <c r="H22747" s="1">
        <v>0.81772209423452202</v>
      </c>
      <c r="I22747" s="1">
        <v>13.124134622680877</v>
      </c>
      <c r="J22747" s="1">
        <v>7.9492314936722153E-2</v>
      </c>
      <c r="K22747" s="1">
        <v>33.404277219754995</v>
      </c>
      <c r="L22747" s="1"/>
      <c r="M22747" s="1">
        <v>4.2869431999999996</v>
      </c>
    </row>
    <row r="22748" spans="1:13" x14ac:dyDescent="0.25">
      <c r="A22748" t="s">
        <v>149</v>
      </c>
      <c r="B22748">
        <v>662</v>
      </c>
      <c r="C22748">
        <v>1800</v>
      </c>
      <c r="D22748">
        <v>0</v>
      </c>
      <c r="E22748">
        <v>0</v>
      </c>
      <c r="F22748" s="1"/>
      <c r="G22748" s="1"/>
      <c r="H22748" s="1"/>
      <c r="I22748" s="1"/>
      <c r="J22748" s="1"/>
      <c r="K22748" s="1"/>
      <c r="L22748" s="1"/>
      <c r="M22748" s="1"/>
    </row>
    <row r="22749" spans="1:13" x14ac:dyDescent="0.25">
      <c r="A22749" t="s">
        <v>149</v>
      </c>
      <c r="B22749">
        <v>662</v>
      </c>
      <c r="C22749">
        <v>1801</v>
      </c>
      <c r="D22749">
        <v>0</v>
      </c>
      <c r="E22749">
        <v>0</v>
      </c>
      <c r="F22749" s="1"/>
      <c r="G22749" s="1"/>
      <c r="H22749" s="1"/>
      <c r="I22749" s="1"/>
      <c r="J22749" s="1"/>
      <c r="K22749" s="1"/>
      <c r="L22749" s="1"/>
      <c r="M22749" s="1"/>
    </row>
    <row r="22750" spans="1:13" x14ac:dyDescent="0.25">
      <c r="A22750" t="s">
        <v>149</v>
      </c>
      <c r="B22750">
        <v>662</v>
      </c>
      <c r="C22750">
        <v>1802</v>
      </c>
      <c r="D22750">
        <v>0</v>
      </c>
      <c r="E22750">
        <v>0</v>
      </c>
      <c r="F22750" s="1"/>
      <c r="G22750" s="1"/>
      <c r="H22750" s="1"/>
      <c r="I22750" s="1"/>
      <c r="J22750" s="1"/>
      <c r="K22750" s="1"/>
      <c r="L22750" s="1"/>
      <c r="M22750" s="1"/>
    </row>
    <row r="22751" spans="1:13" x14ac:dyDescent="0.25">
      <c r="A22751" t="s">
        <v>149</v>
      </c>
      <c r="B22751">
        <v>662</v>
      </c>
      <c r="C22751">
        <v>1803</v>
      </c>
      <c r="D22751">
        <v>0</v>
      </c>
      <c r="E22751">
        <v>0</v>
      </c>
      <c r="F22751" s="1"/>
      <c r="G22751" s="1"/>
      <c r="H22751" s="1"/>
      <c r="I22751" s="1"/>
      <c r="J22751" s="1"/>
      <c r="K22751" s="1"/>
      <c r="L22751" s="1"/>
      <c r="M22751" s="1"/>
    </row>
    <row r="22752" spans="1:13" x14ac:dyDescent="0.25">
      <c r="A22752" t="s">
        <v>149</v>
      </c>
      <c r="B22752">
        <v>662</v>
      </c>
      <c r="C22752">
        <v>1804</v>
      </c>
      <c r="D22752">
        <v>0</v>
      </c>
      <c r="E22752">
        <v>0</v>
      </c>
      <c r="F22752" s="1"/>
      <c r="G22752" s="1"/>
      <c r="H22752" s="1"/>
      <c r="I22752" s="1"/>
      <c r="J22752" s="1"/>
      <c r="K22752" s="1"/>
      <c r="L22752" s="1"/>
      <c r="M22752" s="1"/>
    </row>
    <row r="22753" spans="1:13" x14ac:dyDescent="0.25">
      <c r="A22753" t="s">
        <v>149</v>
      </c>
      <c r="B22753">
        <v>662</v>
      </c>
      <c r="C22753">
        <v>1805</v>
      </c>
      <c r="D22753">
        <v>0</v>
      </c>
      <c r="E22753">
        <v>0</v>
      </c>
      <c r="F22753" s="1"/>
      <c r="G22753" s="1"/>
      <c r="H22753" s="1"/>
      <c r="I22753" s="1"/>
      <c r="J22753" s="1"/>
      <c r="K22753" s="1"/>
      <c r="L22753" s="1"/>
      <c r="M22753" s="1"/>
    </row>
    <row r="22754" spans="1:13" x14ac:dyDescent="0.25">
      <c r="A22754" t="s">
        <v>149</v>
      </c>
      <c r="B22754">
        <v>662</v>
      </c>
      <c r="C22754">
        <v>1806</v>
      </c>
      <c r="D22754">
        <v>0</v>
      </c>
      <c r="E22754">
        <v>0</v>
      </c>
      <c r="F22754" s="1"/>
      <c r="G22754" s="1"/>
      <c r="H22754" s="1"/>
      <c r="I22754" s="1"/>
      <c r="J22754" s="1"/>
      <c r="K22754" s="1"/>
      <c r="L22754" s="1"/>
      <c r="M22754" s="1"/>
    </row>
    <row r="22755" spans="1:13" x14ac:dyDescent="0.25">
      <c r="A22755" t="s">
        <v>149</v>
      </c>
      <c r="B22755">
        <v>662</v>
      </c>
      <c r="C22755">
        <v>1807</v>
      </c>
      <c r="D22755">
        <v>0</v>
      </c>
      <c r="E22755">
        <v>0</v>
      </c>
      <c r="F22755" s="1"/>
      <c r="G22755" s="1"/>
      <c r="H22755" s="1"/>
      <c r="I22755" s="1"/>
      <c r="J22755" s="1"/>
      <c r="K22755" s="1"/>
      <c r="L22755" s="1"/>
      <c r="M22755" s="1"/>
    </row>
    <row r="22756" spans="1:13" x14ac:dyDescent="0.25">
      <c r="A22756" t="s">
        <v>149</v>
      </c>
      <c r="B22756">
        <v>662</v>
      </c>
      <c r="C22756">
        <v>1808</v>
      </c>
      <c r="D22756">
        <v>0</v>
      </c>
      <c r="E22756">
        <v>0</v>
      </c>
      <c r="F22756" s="1"/>
      <c r="G22756" s="1"/>
      <c r="H22756" s="1"/>
      <c r="I22756" s="1"/>
      <c r="J22756" s="1"/>
      <c r="K22756" s="1"/>
      <c r="L22756" s="1"/>
      <c r="M22756" s="1"/>
    </row>
    <row r="22757" spans="1:13" x14ac:dyDescent="0.25">
      <c r="A22757" t="s">
        <v>149</v>
      </c>
      <c r="B22757">
        <v>662</v>
      </c>
      <c r="C22757">
        <v>1809</v>
      </c>
      <c r="D22757">
        <v>0</v>
      </c>
      <c r="E22757">
        <v>0</v>
      </c>
      <c r="F22757" s="1"/>
      <c r="G22757" s="1"/>
      <c r="H22757" s="1"/>
      <c r="I22757" s="1"/>
      <c r="J22757" s="1"/>
      <c r="K22757" s="1"/>
      <c r="L22757" s="1"/>
      <c r="M22757" s="1"/>
    </row>
    <row r="22758" spans="1:13" x14ac:dyDescent="0.25">
      <c r="A22758" t="s">
        <v>149</v>
      </c>
      <c r="B22758">
        <v>662</v>
      </c>
      <c r="C22758">
        <v>1810</v>
      </c>
      <c r="D22758">
        <v>0</v>
      </c>
      <c r="E22758">
        <v>0</v>
      </c>
      <c r="F22758" s="1"/>
      <c r="G22758" s="1"/>
      <c r="H22758" s="1"/>
      <c r="I22758" s="1"/>
      <c r="J22758" s="1"/>
      <c r="K22758" s="1"/>
      <c r="L22758" s="1"/>
      <c r="M22758" s="1"/>
    </row>
    <row r="22759" spans="1:13" x14ac:dyDescent="0.25">
      <c r="A22759" t="s">
        <v>149</v>
      </c>
      <c r="B22759">
        <v>662</v>
      </c>
      <c r="C22759">
        <v>1811</v>
      </c>
      <c r="D22759">
        <v>0</v>
      </c>
      <c r="E22759">
        <v>0</v>
      </c>
      <c r="F22759" s="1"/>
      <c r="G22759" s="1"/>
      <c r="H22759" s="1"/>
      <c r="I22759" s="1"/>
      <c r="J22759" s="1"/>
      <c r="K22759" s="1"/>
      <c r="L22759" s="1"/>
      <c r="M22759" s="1"/>
    </row>
    <row r="22760" spans="1:13" x14ac:dyDescent="0.25">
      <c r="A22760" t="s">
        <v>149</v>
      </c>
      <c r="B22760">
        <v>662</v>
      </c>
      <c r="C22760">
        <v>1812</v>
      </c>
      <c r="D22760">
        <v>0</v>
      </c>
      <c r="E22760">
        <v>0</v>
      </c>
      <c r="F22760" s="1"/>
      <c r="G22760" s="1"/>
      <c r="H22760" s="1"/>
      <c r="I22760" s="1"/>
      <c r="J22760" s="1"/>
      <c r="K22760" s="1"/>
      <c r="L22760" s="1"/>
      <c r="M22760" s="1"/>
    </row>
    <row r="22761" spans="1:13" x14ac:dyDescent="0.25">
      <c r="A22761" t="s">
        <v>149</v>
      </c>
      <c r="B22761">
        <v>662</v>
      </c>
      <c r="C22761">
        <v>1813</v>
      </c>
      <c r="D22761">
        <v>0</v>
      </c>
      <c r="E22761">
        <v>0</v>
      </c>
      <c r="F22761" s="1"/>
      <c r="G22761" s="1"/>
      <c r="H22761" s="1"/>
      <c r="I22761" s="1"/>
      <c r="J22761" s="1"/>
      <c r="K22761" s="1"/>
      <c r="L22761" s="1"/>
      <c r="M22761" s="1"/>
    </row>
    <row r="22762" spans="1:13" x14ac:dyDescent="0.25">
      <c r="A22762" t="s">
        <v>149</v>
      </c>
      <c r="B22762">
        <v>662</v>
      </c>
      <c r="C22762">
        <v>1814</v>
      </c>
      <c r="D22762">
        <v>0</v>
      </c>
      <c r="E22762">
        <v>0</v>
      </c>
      <c r="F22762" s="1"/>
      <c r="G22762" s="1"/>
      <c r="H22762" s="1"/>
      <c r="I22762" s="1"/>
      <c r="J22762" s="1"/>
      <c r="K22762" s="1"/>
      <c r="L22762" s="1"/>
      <c r="M22762" s="1"/>
    </row>
    <row r="22763" spans="1:13" x14ac:dyDescent="0.25">
      <c r="A22763" t="s">
        <v>149</v>
      </c>
      <c r="B22763">
        <v>662</v>
      </c>
      <c r="C22763">
        <v>1815</v>
      </c>
      <c r="D22763">
        <v>0</v>
      </c>
      <c r="E22763">
        <v>0</v>
      </c>
      <c r="F22763" s="1"/>
      <c r="G22763" s="1"/>
      <c r="H22763" s="1"/>
      <c r="I22763" s="1"/>
      <c r="J22763" s="1"/>
      <c r="K22763" s="1"/>
      <c r="L22763" s="1"/>
      <c r="M22763" s="1"/>
    </row>
    <row r="22764" spans="1:13" x14ac:dyDescent="0.25">
      <c r="A22764" t="s">
        <v>149</v>
      </c>
      <c r="B22764">
        <v>662</v>
      </c>
      <c r="C22764">
        <v>1816</v>
      </c>
      <c r="D22764">
        <v>0</v>
      </c>
      <c r="E22764">
        <v>0</v>
      </c>
      <c r="F22764" s="1"/>
      <c r="G22764" s="1"/>
      <c r="H22764" s="1"/>
      <c r="I22764" s="1"/>
      <c r="J22764" s="1"/>
      <c r="K22764" s="1"/>
      <c r="L22764" s="1"/>
      <c r="M22764" s="1"/>
    </row>
    <row r="22765" spans="1:13" x14ac:dyDescent="0.25">
      <c r="A22765" t="s">
        <v>149</v>
      </c>
      <c r="B22765">
        <v>662</v>
      </c>
      <c r="C22765">
        <v>1817</v>
      </c>
      <c r="D22765">
        <v>0</v>
      </c>
      <c r="E22765">
        <v>0</v>
      </c>
      <c r="F22765" s="1"/>
      <c r="G22765" s="1"/>
      <c r="H22765" s="1"/>
      <c r="I22765" s="1"/>
      <c r="J22765" s="1"/>
      <c r="K22765" s="1"/>
      <c r="L22765" s="1"/>
      <c r="M22765" s="1"/>
    </row>
    <row r="22766" spans="1:13" x14ac:dyDescent="0.25">
      <c r="A22766" t="s">
        <v>149</v>
      </c>
      <c r="B22766">
        <v>662</v>
      </c>
      <c r="C22766">
        <v>1818</v>
      </c>
      <c r="D22766">
        <v>0</v>
      </c>
      <c r="E22766">
        <v>0</v>
      </c>
      <c r="F22766" s="1"/>
      <c r="G22766" s="1"/>
      <c r="H22766" s="1"/>
      <c r="I22766" s="1"/>
      <c r="J22766" s="1"/>
      <c r="K22766" s="1"/>
      <c r="L22766" s="1"/>
      <c r="M22766" s="1"/>
    </row>
    <row r="22767" spans="1:13" x14ac:dyDescent="0.25">
      <c r="A22767" t="s">
        <v>149</v>
      </c>
      <c r="B22767">
        <v>662</v>
      </c>
      <c r="C22767">
        <v>1819</v>
      </c>
      <c r="D22767">
        <v>0</v>
      </c>
      <c r="E22767">
        <v>0</v>
      </c>
      <c r="F22767" s="1"/>
      <c r="G22767" s="1"/>
      <c r="H22767" s="1"/>
      <c r="I22767" s="1"/>
      <c r="J22767" s="1"/>
      <c r="K22767" s="1"/>
      <c r="L22767" s="1"/>
      <c r="M22767" s="1"/>
    </row>
    <row r="22768" spans="1:13" x14ac:dyDescent="0.25">
      <c r="A22768" t="s">
        <v>149</v>
      </c>
      <c r="B22768">
        <v>662</v>
      </c>
      <c r="C22768">
        <v>1820</v>
      </c>
      <c r="D22768">
        <v>0</v>
      </c>
      <c r="E22768">
        <v>0</v>
      </c>
      <c r="F22768" s="1"/>
      <c r="G22768" s="1"/>
      <c r="H22768" s="1"/>
      <c r="I22768" s="1"/>
      <c r="J22768" s="1"/>
      <c r="K22768" s="1"/>
      <c r="L22768" s="1"/>
      <c r="M22768" s="1"/>
    </row>
    <row r="22769" spans="1:13" x14ac:dyDescent="0.25">
      <c r="A22769" t="s">
        <v>149</v>
      </c>
      <c r="B22769">
        <v>662</v>
      </c>
      <c r="C22769">
        <v>1821</v>
      </c>
      <c r="D22769">
        <v>0</v>
      </c>
      <c r="E22769">
        <v>0</v>
      </c>
      <c r="F22769" s="1"/>
      <c r="G22769" s="1"/>
      <c r="H22769" s="1"/>
      <c r="I22769" s="1"/>
      <c r="J22769" s="1"/>
      <c r="K22769" s="1"/>
      <c r="L22769" s="1"/>
      <c r="M22769" s="1"/>
    </row>
    <row r="22770" spans="1:13" x14ac:dyDescent="0.25">
      <c r="A22770" t="s">
        <v>149</v>
      </c>
      <c r="B22770">
        <v>662</v>
      </c>
      <c r="C22770">
        <v>1822</v>
      </c>
      <c r="D22770">
        <v>0</v>
      </c>
      <c r="E22770">
        <v>0</v>
      </c>
      <c r="F22770" s="1"/>
      <c r="G22770" s="1"/>
      <c r="H22770" s="1"/>
      <c r="I22770" s="1"/>
      <c r="J22770" s="1"/>
      <c r="K22770" s="1"/>
      <c r="L22770" s="1"/>
      <c r="M22770" s="1"/>
    </row>
    <row r="22771" spans="1:13" x14ac:dyDescent="0.25">
      <c r="A22771" t="s">
        <v>149</v>
      </c>
      <c r="B22771">
        <v>662</v>
      </c>
      <c r="C22771">
        <v>1823</v>
      </c>
      <c r="D22771">
        <v>0</v>
      </c>
      <c r="E22771">
        <v>0</v>
      </c>
      <c r="F22771" s="1"/>
      <c r="G22771" s="1"/>
      <c r="H22771" s="1"/>
      <c r="I22771" s="1"/>
      <c r="J22771" s="1"/>
      <c r="K22771" s="1"/>
      <c r="L22771" s="1"/>
      <c r="M22771" s="1"/>
    </row>
    <row r="22772" spans="1:13" x14ac:dyDescent="0.25">
      <c r="A22772" t="s">
        <v>149</v>
      </c>
      <c r="B22772">
        <v>662</v>
      </c>
      <c r="C22772">
        <v>1824</v>
      </c>
      <c r="D22772">
        <v>0</v>
      </c>
      <c r="E22772">
        <v>0</v>
      </c>
      <c r="F22772" s="1"/>
      <c r="G22772" s="1"/>
      <c r="H22772" s="1"/>
      <c r="I22772" s="1"/>
      <c r="J22772" s="1"/>
      <c r="K22772" s="1"/>
      <c r="L22772" s="1"/>
      <c r="M22772" s="1"/>
    </row>
    <row r="22773" spans="1:13" x14ac:dyDescent="0.25">
      <c r="A22773" t="s">
        <v>149</v>
      </c>
      <c r="B22773">
        <v>662</v>
      </c>
      <c r="C22773">
        <v>1825</v>
      </c>
      <c r="D22773">
        <v>0</v>
      </c>
      <c r="E22773">
        <v>0</v>
      </c>
      <c r="F22773" s="1"/>
      <c r="G22773" s="1"/>
      <c r="H22773" s="1"/>
      <c r="I22773" s="1"/>
      <c r="J22773" s="1"/>
      <c r="K22773" s="1"/>
      <c r="L22773" s="1"/>
      <c r="M22773" s="1"/>
    </row>
    <row r="22774" spans="1:13" x14ac:dyDescent="0.25">
      <c r="A22774" t="s">
        <v>149</v>
      </c>
      <c r="B22774">
        <v>662</v>
      </c>
      <c r="C22774">
        <v>1826</v>
      </c>
      <c r="D22774">
        <v>0</v>
      </c>
      <c r="E22774">
        <v>0</v>
      </c>
      <c r="F22774" s="1"/>
      <c r="G22774" s="1"/>
      <c r="H22774" s="1"/>
      <c r="I22774" s="1"/>
      <c r="J22774" s="1"/>
      <c r="K22774" s="1"/>
      <c r="L22774" s="1"/>
      <c r="M22774" s="1"/>
    </row>
    <row r="22775" spans="1:13" x14ac:dyDescent="0.25">
      <c r="A22775" t="s">
        <v>149</v>
      </c>
      <c r="B22775">
        <v>662</v>
      </c>
      <c r="C22775">
        <v>1827</v>
      </c>
      <c r="D22775">
        <v>0</v>
      </c>
      <c r="E22775">
        <v>0</v>
      </c>
      <c r="F22775" s="1"/>
      <c r="G22775" s="1"/>
      <c r="H22775" s="1"/>
      <c r="I22775" s="1"/>
      <c r="J22775" s="1"/>
      <c r="K22775" s="1"/>
      <c r="L22775" s="1"/>
      <c r="M22775" s="1"/>
    </row>
    <row r="22776" spans="1:13" x14ac:dyDescent="0.25">
      <c r="A22776" t="s">
        <v>149</v>
      </c>
      <c r="B22776">
        <v>662</v>
      </c>
      <c r="C22776">
        <v>1828</v>
      </c>
      <c r="D22776">
        <v>0</v>
      </c>
      <c r="E22776">
        <v>0</v>
      </c>
      <c r="F22776" s="1"/>
      <c r="G22776" s="1"/>
      <c r="H22776" s="1"/>
      <c r="I22776" s="1"/>
      <c r="J22776" s="1"/>
      <c r="K22776" s="1"/>
      <c r="L22776" s="1"/>
      <c r="M22776" s="1"/>
    </row>
    <row r="22777" spans="1:13" x14ac:dyDescent="0.25">
      <c r="A22777" t="s">
        <v>149</v>
      </c>
      <c r="B22777">
        <v>662</v>
      </c>
      <c r="C22777">
        <v>1829</v>
      </c>
      <c r="D22777">
        <v>0</v>
      </c>
      <c r="E22777">
        <v>0</v>
      </c>
      <c r="F22777" s="1"/>
      <c r="G22777" s="1"/>
      <c r="H22777" s="1"/>
      <c r="I22777" s="1"/>
      <c r="J22777" s="1"/>
      <c r="K22777" s="1"/>
      <c r="L22777" s="1"/>
      <c r="M22777" s="1"/>
    </row>
    <row r="22778" spans="1:13" x14ac:dyDescent="0.25">
      <c r="A22778" t="s">
        <v>149</v>
      </c>
      <c r="B22778">
        <v>662</v>
      </c>
      <c r="C22778">
        <v>1830</v>
      </c>
      <c r="D22778">
        <v>0</v>
      </c>
      <c r="E22778">
        <v>0</v>
      </c>
      <c r="F22778" s="1"/>
      <c r="G22778" s="1"/>
      <c r="H22778" s="1"/>
      <c r="I22778" s="1"/>
      <c r="J22778" s="1"/>
      <c r="K22778" s="1"/>
      <c r="L22778" s="1"/>
      <c r="M22778" s="1"/>
    </row>
    <row r="22779" spans="1:13" x14ac:dyDescent="0.25">
      <c r="A22779" t="s">
        <v>149</v>
      </c>
      <c r="B22779">
        <v>662</v>
      </c>
      <c r="C22779">
        <v>1831</v>
      </c>
      <c r="D22779">
        <v>0</v>
      </c>
      <c r="E22779">
        <v>0</v>
      </c>
      <c r="F22779" s="1"/>
      <c r="G22779" s="1"/>
      <c r="H22779" s="1"/>
      <c r="I22779" s="1"/>
      <c r="J22779" s="1"/>
      <c r="K22779" s="1"/>
      <c r="L22779" s="1"/>
      <c r="M22779" s="1"/>
    </row>
    <row r="22780" spans="1:13" x14ac:dyDescent="0.25">
      <c r="A22780" t="s">
        <v>149</v>
      </c>
      <c r="B22780">
        <v>662</v>
      </c>
      <c r="C22780">
        <v>1832</v>
      </c>
      <c r="D22780">
        <v>0</v>
      </c>
      <c r="E22780">
        <v>0</v>
      </c>
      <c r="F22780" s="1"/>
      <c r="G22780" s="1"/>
      <c r="H22780" s="1"/>
      <c r="I22780" s="1"/>
      <c r="J22780" s="1"/>
      <c r="K22780" s="1"/>
      <c r="L22780" s="1"/>
      <c r="M22780" s="1"/>
    </row>
    <row r="22781" spans="1:13" x14ac:dyDescent="0.25">
      <c r="A22781" t="s">
        <v>149</v>
      </c>
      <c r="B22781">
        <v>662</v>
      </c>
      <c r="C22781">
        <v>1833</v>
      </c>
      <c r="D22781">
        <v>0</v>
      </c>
      <c r="E22781">
        <v>0</v>
      </c>
      <c r="F22781" s="1"/>
      <c r="G22781" s="1"/>
      <c r="H22781" s="1"/>
      <c r="I22781" s="1"/>
      <c r="J22781" s="1"/>
      <c r="K22781" s="1"/>
      <c r="L22781" s="1"/>
      <c r="M22781" s="1"/>
    </row>
    <row r="22782" spans="1:13" x14ac:dyDescent="0.25">
      <c r="A22782" t="s">
        <v>149</v>
      </c>
      <c r="B22782">
        <v>662</v>
      </c>
      <c r="C22782">
        <v>1834</v>
      </c>
      <c r="D22782">
        <v>0</v>
      </c>
      <c r="E22782">
        <v>0</v>
      </c>
      <c r="F22782" s="1"/>
      <c r="G22782" s="1"/>
      <c r="H22782" s="1"/>
      <c r="I22782" s="1"/>
      <c r="J22782" s="1"/>
      <c r="K22782" s="1"/>
      <c r="L22782" s="1"/>
      <c r="M22782" s="1"/>
    </row>
    <row r="22783" spans="1:13" x14ac:dyDescent="0.25">
      <c r="A22783" t="s">
        <v>149</v>
      </c>
      <c r="B22783">
        <v>662</v>
      </c>
      <c r="C22783">
        <v>1835</v>
      </c>
      <c r="D22783">
        <v>0</v>
      </c>
      <c r="E22783">
        <v>0</v>
      </c>
      <c r="F22783" s="1"/>
      <c r="G22783" s="1"/>
      <c r="H22783" s="1"/>
      <c r="I22783" s="1"/>
      <c r="J22783" s="1"/>
      <c r="K22783" s="1"/>
      <c r="L22783" s="1"/>
      <c r="M22783" s="1"/>
    </row>
    <row r="22784" spans="1:13" x14ac:dyDescent="0.25">
      <c r="A22784" t="s">
        <v>149</v>
      </c>
      <c r="B22784">
        <v>662</v>
      </c>
      <c r="C22784">
        <v>1836</v>
      </c>
      <c r="D22784">
        <v>0</v>
      </c>
      <c r="E22784">
        <v>0</v>
      </c>
      <c r="F22784" s="1"/>
      <c r="G22784" s="1"/>
      <c r="H22784" s="1"/>
      <c r="I22784" s="1"/>
      <c r="J22784" s="1"/>
      <c r="K22784" s="1"/>
      <c r="L22784" s="1"/>
      <c r="M22784" s="1"/>
    </row>
    <row r="22785" spans="1:13" x14ac:dyDescent="0.25">
      <c r="A22785" t="s">
        <v>149</v>
      </c>
      <c r="B22785">
        <v>662</v>
      </c>
      <c r="C22785">
        <v>1837</v>
      </c>
      <c r="D22785">
        <v>0</v>
      </c>
      <c r="E22785">
        <v>0</v>
      </c>
      <c r="F22785" s="1"/>
      <c r="G22785" s="1"/>
      <c r="H22785" s="1"/>
      <c r="I22785" s="1"/>
      <c r="J22785" s="1"/>
      <c r="K22785" s="1"/>
      <c r="L22785" s="1"/>
      <c r="M22785" s="1"/>
    </row>
    <row r="22786" spans="1:13" x14ac:dyDescent="0.25">
      <c r="A22786" t="s">
        <v>149</v>
      </c>
      <c r="B22786">
        <v>662</v>
      </c>
      <c r="C22786">
        <v>1838</v>
      </c>
      <c r="D22786">
        <v>0</v>
      </c>
      <c r="E22786">
        <v>0</v>
      </c>
      <c r="F22786" s="1"/>
      <c r="G22786" s="1"/>
      <c r="H22786" s="1"/>
      <c r="I22786" s="1"/>
      <c r="J22786" s="1"/>
      <c r="K22786" s="1"/>
      <c r="L22786" s="1"/>
      <c r="M22786" s="1"/>
    </row>
    <row r="22787" spans="1:13" x14ac:dyDescent="0.25">
      <c r="A22787" t="s">
        <v>149</v>
      </c>
      <c r="B22787">
        <v>662</v>
      </c>
      <c r="C22787">
        <v>1839</v>
      </c>
      <c r="D22787">
        <v>0</v>
      </c>
      <c r="E22787">
        <v>0</v>
      </c>
      <c r="F22787" s="1"/>
      <c r="G22787" s="1"/>
      <c r="H22787" s="1"/>
      <c r="I22787" s="1"/>
      <c r="J22787" s="1"/>
      <c r="K22787" s="1"/>
      <c r="L22787" s="1"/>
      <c r="M22787" s="1"/>
    </row>
    <row r="22788" spans="1:13" x14ac:dyDescent="0.25">
      <c r="A22788" t="s">
        <v>149</v>
      </c>
      <c r="B22788">
        <v>662</v>
      </c>
      <c r="C22788">
        <v>1840</v>
      </c>
      <c r="D22788">
        <v>0</v>
      </c>
      <c r="E22788">
        <v>0</v>
      </c>
      <c r="F22788" s="1"/>
      <c r="G22788" s="1"/>
      <c r="H22788" s="1"/>
      <c r="I22788" s="1"/>
      <c r="J22788" s="1"/>
      <c r="K22788" s="1"/>
      <c r="L22788" s="1"/>
      <c r="M22788" s="1"/>
    </row>
    <row r="22789" spans="1:13" x14ac:dyDescent="0.25">
      <c r="A22789" t="s">
        <v>149</v>
      </c>
      <c r="B22789">
        <v>662</v>
      </c>
      <c r="C22789">
        <v>1841</v>
      </c>
      <c r="D22789">
        <v>0</v>
      </c>
      <c r="E22789">
        <v>0</v>
      </c>
      <c r="F22789" s="1"/>
      <c r="G22789" s="1"/>
      <c r="H22789" s="1"/>
      <c r="I22789" s="1"/>
      <c r="J22789" s="1"/>
      <c r="K22789" s="1"/>
      <c r="L22789" s="1"/>
      <c r="M22789" s="1"/>
    </row>
    <row r="22790" spans="1:13" x14ac:dyDescent="0.25">
      <c r="A22790" t="s">
        <v>149</v>
      </c>
      <c r="B22790">
        <v>662</v>
      </c>
      <c r="C22790">
        <v>1842</v>
      </c>
      <c r="D22790">
        <v>0</v>
      </c>
      <c r="E22790">
        <v>0</v>
      </c>
      <c r="F22790" s="1"/>
      <c r="G22790" s="1"/>
      <c r="H22790" s="1"/>
      <c r="I22790" s="1"/>
      <c r="J22790" s="1"/>
      <c r="K22790" s="1"/>
      <c r="L22790" s="1"/>
      <c r="M22790" s="1"/>
    </row>
    <row r="22791" spans="1:13" x14ac:dyDescent="0.25">
      <c r="A22791" t="s">
        <v>149</v>
      </c>
      <c r="B22791">
        <v>662</v>
      </c>
      <c r="C22791">
        <v>1843</v>
      </c>
      <c r="D22791">
        <v>0</v>
      </c>
      <c r="E22791">
        <v>0</v>
      </c>
      <c r="F22791" s="1"/>
      <c r="G22791" s="1"/>
      <c r="H22791" s="1"/>
      <c r="I22791" s="1"/>
      <c r="J22791" s="1"/>
      <c r="K22791" s="1"/>
      <c r="L22791" s="1"/>
      <c r="M22791" s="1"/>
    </row>
    <row r="22792" spans="1:13" x14ac:dyDescent="0.25">
      <c r="A22792" t="s">
        <v>149</v>
      </c>
      <c r="B22792">
        <v>662</v>
      </c>
      <c r="C22792">
        <v>1844</v>
      </c>
      <c r="D22792">
        <v>0</v>
      </c>
      <c r="E22792">
        <v>0</v>
      </c>
      <c r="F22792" s="1"/>
      <c r="G22792" s="1"/>
      <c r="H22792" s="1"/>
      <c r="I22792" s="1"/>
      <c r="J22792" s="1"/>
      <c r="K22792" s="1"/>
      <c r="L22792" s="1"/>
      <c r="M22792" s="1"/>
    </row>
    <row r="22793" spans="1:13" x14ac:dyDescent="0.25">
      <c r="A22793" t="s">
        <v>149</v>
      </c>
      <c r="B22793">
        <v>662</v>
      </c>
      <c r="C22793">
        <v>1845</v>
      </c>
      <c r="D22793">
        <v>0</v>
      </c>
      <c r="E22793">
        <v>0</v>
      </c>
      <c r="F22793" s="1"/>
      <c r="G22793" s="1"/>
      <c r="H22793" s="1"/>
      <c r="I22793" s="1"/>
      <c r="J22793" s="1"/>
      <c r="K22793" s="1"/>
      <c r="L22793" s="1"/>
      <c r="M22793" s="1"/>
    </row>
    <row r="22794" spans="1:13" x14ac:dyDescent="0.25">
      <c r="A22794" t="s">
        <v>149</v>
      </c>
      <c r="B22794">
        <v>662</v>
      </c>
      <c r="C22794">
        <v>1846</v>
      </c>
      <c r="D22794">
        <v>0</v>
      </c>
      <c r="E22794">
        <v>0</v>
      </c>
      <c r="F22794" s="1"/>
      <c r="G22794" s="1"/>
      <c r="H22794" s="1"/>
      <c r="I22794" s="1"/>
      <c r="J22794" s="1"/>
      <c r="K22794" s="1"/>
      <c r="L22794" s="1"/>
      <c r="M22794" s="1"/>
    </row>
    <row r="22795" spans="1:13" x14ac:dyDescent="0.25">
      <c r="A22795" t="s">
        <v>149</v>
      </c>
      <c r="B22795">
        <v>662</v>
      </c>
      <c r="C22795">
        <v>1847</v>
      </c>
      <c r="D22795">
        <v>0</v>
      </c>
      <c r="E22795">
        <v>0</v>
      </c>
      <c r="F22795" s="1"/>
      <c r="G22795" s="1"/>
      <c r="H22795" s="1"/>
      <c r="I22795" s="1"/>
      <c r="J22795" s="1"/>
      <c r="K22795" s="1"/>
      <c r="L22795" s="1"/>
      <c r="M22795" s="1"/>
    </row>
    <row r="22796" spans="1:13" x14ac:dyDescent="0.25">
      <c r="A22796" t="s">
        <v>149</v>
      </c>
      <c r="B22796">
        <v>662</v>
      </c>
      <c r="C22796">
        <v>1848</v>
      </c>
      <c r="D22796">
        <v>0</v>
      </c>
      <c r="E22796">
        <v>0</v>
      </c>
      <c r="F22796" s="1"/>
      <c r="G22796" s="1"/>
      <c r="H22796" s="1"/>
      <c r="I22796" s="1"/>
      <c r="J22796" s="1"/>
      <c r="K22796" s="1"/>
      <c r="L22796" s="1"/>
      <c r="M22796" s="1"/>
    </row>
    <row r="22797" spans="1:13" x14ac:dyDescent="0.25">
      <c r="A22797" t="s">
        <v>149</v>
      </c>
      <c r="B22797">
        <v>662</v>
      </c>
      <c r="C22797">
        <v>1849</v>
      </c>
      <c r="D22797">
        <v>0</v>
      </c>
      <c r="E22797">
        <v>0</v>
      </c>
      <c r="F22797" s="1"/>
      <c r="G22797" s="1"/>
      <c r="H22797" s="1"/>
      <c r="I22797" s="1"/>
      <c r="J22797" s="1"/>
      <c r="K22797" s="1"/>
      <c r="L22797" s="1"/>
      <c r="M22797" s="1"/>
    </row>
    <row r="22798" spans="1:13" x14ac:dyDescent="0.25">
      <c r="A22798" t="s">
        <v>149</v>
      </c>
      <c r="B22798">
        <v>662</v>
      </c>
      <c r="C22798">
        <v>1850</v>
      </c>
      <c r="D22798">
        <v>0</v>
      </c>
      <c r="E22798">
        <v>0</v>
      </c>
      <c r="F22798" s="1"/>
      <c r="G22798" s="1"/>
      <c r="H22798" s="1"/>
      <c r="I22798" s="1"/>
      <c r="J22798" s="1"/>
      <c r="K22798" s="1"/>
      <c r="L22798" s="1"/>
      <c r="M22798" s="1"/>
    </row>
    <row r="22799" spans="1:13" x14ac:dyDescent="0.25">
      <c r="A22799" t="s">
        <v>149</v>
      </c>
      <c r="B22799">
        <v>662</v>
      </c>
      <c r="C22799">
        <v>1851</v>
      </c>
      <c r="D22799">
        <v>0</v>
      </c>
      <c r="E22799">
        <v>0</v>
      </c>
      <c r="F22799" s="1"/>
      <c r="G22799" s="1"/>
      <c r="H22799" s="1"/>
      <c r="I22799" s="1"/>
      <c r="J22799" s="1"/>
      <c r="K22799" s="1"/>
      <c r="L22799" s="1"/>
      <c r="M22799" s="1"/>
    </row>
    <row r="22800" spans="1:13" x14ac:dyDescent="0.25">
      <c r="A22800" t="s">
        <v>149</v>
      </c>
      <c r="B22800">
        <v>662</v>
      </c>
      <c r="C22800">
        <v>1852</v>
      </c>
      <c r="D22800">
        <v>0</v>
      </c>
      <c r="E22800">
        <v>0</v>
      </c>
      <c r="F22800" s="1"/>
      <c r="G22800" s="1"/>
      <c r="H22800" s="1"/>
      <c r="I22800" s="1"/>
      <c r="J22800" s="1"/>
      <c r="K22800" s="1"/>
      <c r="L22800" s="1"/>
      <c r="M22800" s="1"/>
    </row>
    <row r="22801" spans="1:13" x14ac:dyDescent="0.25">
      <c r="A22801" t="s">
        <v>149</v>
      </c>
      <c r="B22801">
        <v>662</v>
      </c>
      <c r="C22801">
        <v>1853</v>
      </c>
      <c r="D22801">
        <v>0</v>
      </c>
      <c r="E22801">
        <v>0</v>
      </c>
      <c r="F22801" s="1"/>
      <c r="G22801" s="1"/>
      <c r="H22801" s="1"/>
      <c r="I22801" s="1"/>
      <c r="J22801" s="1"/>
      <c r="K22801" s="1"/>
      <c r="L22801" s="1"/>
      <c r="M22801" s="1"/>
    </row>
    <row r="22802" spans="1:13" x14ac:dyDescent="0.25">
      <c r="A22802" t="s">
        <v>149</v>
      </c>
      <c r="B22802">
        <v>662</v>
      </c>
      <c r="C22802">
        <v>1854</v>
      </c>
      <c r="D22802">
        <v>0</v>
      </c>
      <c r="E22802">
        <v>0</v>
      </c>
      <c r="F22802" s="1"/>
      <c r="G22802" s="1"/>
      <c r="H22802" s="1"/>
      <c r="I22802" s="1"/>
      <c r="J22802" s="1"/>
      <c r="K22802" s="1"/>
      <c r="L22802" s="1"/>
      <c r="M22802" s="1"/>
    </row>
    <row r="22803" spans="1:13" x14ac:dyDescent="0.25">
      <c r="A22803" t="s">
        <v>149</v>
      </c>
      <c r="B22803">
        <v>662</v>
      </c>
      <c r="C22803">
        <v>1855</v>
      </c>
      <c r="D22803">
        <v>0</v>
      </c>
      <c r="E22803">
        <v>0</v>
      </c>
      <c r="F22803" s="1"/>
      <c r="G22803" s="1"/>
      <c r="H22803" s="1"/>
      <c r="I22803" s="1"/>
      <c r="J22803" s="1"/>
      <c r="K22803" s="1"/>
      <c r="L22803" s="1"/>
      <c r="M22803" s="1"/>
    </row>
    <row r="22804" spans="1:13" x14ac:dyDescent="0.25">
      <c r="A22804" t="s">
        <v>149</v>
      </c>
      <c r="B22804">
        <v>662</v>
      </c>
      <c r="C22804">
        <v>1856</v>
      </c>
      <c r="D22804">
        <v>0</v>
      </c>
      <c r="E22804">
        <v>0</v>
      </c>
      <c r="F22804" s="1"/>
      <c r="G22804" s="1"/>
      <c r="H22804" s="1"/>
      <c r="I22804" s="1"/>
      <c r="J22804" s="1"/>
      <c r="K22804" s="1"/>
      <c r="L22804" s="1"/>
      <c r="M22804" s="1"/>
    </row>
    <row r="22805" spans="1:13" x14ac:dyDescent="0.25">
      <c r="A22805" t="s">
        <v>149</v>
      </c>
      <c r="B22805">
        <v>662</v>
      </c>
      <c r="C22805">
        <v>1857</v>
      </c>
      <c r="D22805">
        <v>0</v>
      </c>
      <c r="E22805">
        <v>0</v>
      </c>
      <c r="F22805" s="1"/>
      <c r="G22805" s="1"/>
      <c r="H22805" s="1"/>
      <c r="I22805" s="1"/>
      <c r="J22805" s="1"/>
      <c r="K22805" s="1"/>
      <c r="L22805" s="1"/>
      <c r="M22805" s="1"/>
    </row>
    <row r="22806" spans="1:13" x14ac:dyDescent="0.25">
      <c r="A22806" t="s">
        <v>149</v>
      </c>
      <c r="B22806">
        <v>662</v>
      </c>
      <c r="C22806">
        <v>1858</v>
      </c>
      <c r="D22806">
        <v>0</v>
      </c>
      <c r="E22806">
        <v>0</v>
      </c>
      <c r="F22806" s="1"/>
      <c r="G22806" s="1"/>
      <c r="H22806" s="1"/>
      <c r="I22806" s="1"/>
      <c r="J22806" s="1"/>
      <c r="K22806" s="1"/>
      <c r="L22806" s="1"/>
      <c r="M22806" s="1"/>
    </row>
    <row r="22807" spans="1:13" x14ac:dyDescent="0.25">
      <c r="A22807" t="s">
        <v>149</v>
      </c>
      <c r="B22807">
        <v>662</v>
      </c>
      <c r="C22807">
        <v>1859</v>
      </c>
      <c r="D22807">
        <v>0</v>
      </c>
      <c r="E22807">
        <v>0</v>
      </c>
      <c r="F22807" s="1"/>
      <c r="G22807" s="1"/>
      <c r="H22807" s="1"/>
      <c r="I22807" s="1"/>
      <c r="J22807" s="1"/>
      <c r="K22807" s="1"/>
      <c r="L22807" s="1"/>
      <c r="M22807" s="1"/>
    </row>
    <row r="22808" spans="1:13" x14ac:dyDescent="0.25">
      <c r="A22808" t="s">
        <v>149</v>
      </c>
      <c r="B22808">
        <v>662</v>
      </c>
      <c r="C22808">
        <v>1860</v>
      </c>
      <c r="D22808">
        <v>0</v>
      </c>
      <c r="E22808">
        <v>0</v>
      </c>
      <c r="F22808" s="1"/>
      <c r="G22808" s="1"/>
      <c r="H22808" s="1"/>
      <c r="I22808" s="1"/>
      <c r="J22808" s="1"/>
      <c r="K22808" s="1"/>
      <c r="L22808" s="1"/>
      <c r="M22808" s="1"/>
    </row>
    <row r="22809" spans="1:13" x14ac:dyDescent="0.25">
      <c r="A22809" t="s">
        <v>149</v>
      </c>
      <c r="B22809">
        <v>662</v>
      </c>
      <c r="C22809">
        <v>1861</v>
      </c>
      <c r="D22809">
        <v>0</v>
      </c>
      <c r="E22809">
        <v>0</v>
      </c>
      <c r="F22809" s="1"/>
      <c r="G22809" s="1"/>
      <c r="H22809" s="1"/>
      <c r="I22809" s="1"/>
      <c r="J22809" s="1"/>
      <c r="K22809" s="1"/>
      <c r="L22809" s="1"/>
      <c r="M22809" s="1"/>
    </row>
    <row r="22810" spans="1:13" x14ac:dyDescent="0.25">
      <c r="A22810" t="s">
        <v>149</v>
      </c>
      <c r="B22810">
        <v>662</v>
      </c>
      <c r="C22810">
        <v>1862</v>
      </c>
      <c r="D22810">
        <v>0</v>
      </c>
      <c r="E22810">
        <v>0</v>
      </c>
      <c r="F22810" s="1"/>
      <c r="G22810" s="1"/>
      <c r="H22810" s="1"/>
      <c r="I22810" s="1"/>
      <c r="J22810" s="1"/>
      <c r="K22810" s="1"/>
      <c r="L22810" s="1"/>
      <c r="M22810" s="1"/>
    </row>
    <row r="22811" spans="1:13" x14ac:dyDescent="0.25">
      <c r="A22811" t="s">
        <v>149</v>
      </c>
      <c r="B22811">
        <v>662</v>
      </c>
      <c r="C22811">
        <v>1863</v>
      </c>
      <c r="D22811">
        <v>0</v>
      </c>
      <c r="E22811">
        <v>0</v>
      </c>
      <c r="F22811" s="1"/>
      <c r="G22811" s="1"/>
      <c r="H22811" s="1"/>
      <c r="I22811" s="1"/>
      <c r="J22811" s="1"/>
      <c r="K22811" s="1"/>
      <c r="L22811" s="1"/>
      <c r="M22811" s="1"/>
    </row>
    <row r="22812" spans="1:13" x14ac:dyDescent="0.25">
      <c r="A22812" t="s">
        <v>149</v>
      </c>
      <c r="B22812">
        <v>662</v>
      </c>
      <c r="C22812">
        <v>1864</v>
      </c>
      <c r="D22812">
        <v>0</v>
      </c>
      <c r="E22812">
        <v>0</v>
      </c>
      <c r="F22812" s="1"/>
      <c r="G22812" s="1"/>
      <c r="H22812" s="1"/>
      <c r="I22812" s="1"/>
      <c r="J22812" s="1"/>
      <c r="K22812" s="1"/>
      <c r="L22812" s="1"/>
      <c r="M22812" s="1"/>
    </row>
    <row r="22813" spans="1:13" x14ac:dyDescent="0.25">
      <c r="A22813" t="s">
        <v>149</v>
      </c>
      <c r="B22813">
        <v>662</v>
      </c>
      <c r="C22813">
        <v>1865</v>
      </c>
      <c r="D22813">
        <v>0</v>
      </c>
      <c r="E22813">
        <v>0</v>
      </c>
      <c r="F22813" s="1"/>
      <c r="G22813" s="1"/>
      <c r="H22813" s="1"/>
      <c r="I22813" s="1"/>
      <c r="J22813" s="1"/>
      <c r="K22813" s="1"/>
      <c r="L22813" s="1"/>
      <c r="M22813" s="1"/>
    </row>
    <row r="22814" spans="1:13" x14ac:dyDescent="0.25">
      <c r="A22814" t="s">
        <v>149</v>
      </c>
      <c r="B22814">
        <v>662</v>
      </c>
      <c r="C22814">
        <v>1866</v>
      </c>
      <c r="D22814">
        <v>0</v>
      </c>
      <c r="E22814">
        <v>0</v>
      </c>
      <c r="F22814" s="1"/>
      <c r="G22814" s="1"/>
      <c r="H22814" s="1"/>
      <c r="I22814" s="1"/>
      <c r="J22814" s="1"/>
      <c r="K22814" s="1"/>
      <c r="L22814" s="1"/>
      <c r="M22814" s="1"/>
    </row>
    <row r="22815" spans="1:13" x14ac:dyDescent="0.25">
      <c r="A22815" t="s">
        <v>149</v>
      </c>
      <c r="B22815">
        <v>662</v>
      </c>
      <c r="C22815">
        <v>1867</v>
      </c>
      <c r="D22815">
        <v>0</v>
      </c>
      <c r="E22815">
        <v>0</v>
      </c>
      <c r="F22815" s="1"/>
      <c r="G22815" s="1"/>
      <c r="H22815" s="1"/>
      <c r="I22815" s="1"/>
      <c r="J22815" s="1"/>
      <c r="K22815" s="1"/>
      <c r="L22815" s="1"/>
      <c r="M22815" s="1"/>
    </row>
    <row r="22816" spans="1:13" x14ac:dyDescent="0.25">
      <c r="A22816" t="s">
        <v>149</v>
      </c>
      <c r="B22816">
        <v>662</v>
      </c>
      <c r="C22816">
        <v>1868</v>
      </c>
      <c r="D22816">
        <v>0</v>
      </c>
      <c r="E22816">
        <v>0</v>
      </c>
      <c r="F22816" s="1"/>
      <c r="G22816" s="1"/>
      <c r="H22816" s="1"/>
      <c r="I22816" s="1"/>
      <c r="J22816" s="1"/>
      <c r="K22816" s="1"/>
      <c r="L22816" s="1"/>
      <c r="M22816" s="1"/>
    </row>
    <row r="22817" spans="1:13" x14ac:dyDescent="0.25">
      <c r="A22817" t="s">
        <v>149</v>
      </c>
      <c r="B22817">
        <v>662</v>
      </c>
      <c r="C22817">
        <v>1869</v>
      </c>
      <c r="D22817">
        <v>0</v>
      </c>
      <c r="E22817">
        <v>0</v>
      </c>
      <c r="F22817" s="1"/>
      <c r="G22817" s="1"/>
      <c r="H22817" s="1"/>
      <c r="I22817" s="1"/>
      <c r="J22817" s="1"/>
      <c r="K22817" s="1"/>
      <c r="L22817" s="1"/>
      <c r="M22817" s="1"/>
    </row>
    <row r="22818" spans="1:13" x14ac:dyDescent="0.25">
      <c r="A22818" t="s">
        <v>149</v>
      </c>
      <c r="B22818">
        <v>662</v>
      </c>
      <c r="C22818">
        <v>1870</v>
      </c>
      <c r="D22818">
        <v>0</v>
      </c>
      <c r="E22818">
        <v>0</v>
      </c>
      <c r="F22818" s="1"/>
      <c r="G22818" s="1"/>
      <c r="H22818" s="1"/>
      <c r="I22818" s="1"/>
      <c r="J22818" s="1"/>
      <c r="K22818" s="1"/>
      <c r="L22818" s="1"/>
      <c r="M22818" s="1"/>
    </row>
    <row r="22819" spans="1:13" x14ac:dyDescent="0.25">
      <c r="A22819" t="s">
        <v>149</v>
      </c>
      <c r="B22819">
        <v>662</v>
      </c>
      <c r="C22819">
        <v>1871</v>
      </c>
      <c r="D22819">
        <v>0</v>
      </c>
      <c r="E22819">
        <v>0</v>
      </c>
      <c r="F22819" s="1"/>
      <c r="G22819" s="1"/>
      <c r="H22819" s="1"/>
      <c r="I22819" s="1"/>
      <c r="J22819" s="1"/>
      <c r="K22819" s="1"/>
      <c r="L22819" s="1"/>
      <c r="M22819" s="1"/>
    </row>
    <row r="22820" spans="1:13" x14ac:dyDescent="0.25">
      <c r="A22820" t="s">
        <v>149</v>
      </c>
      <c r="B22820">
        <v>662</v>
      </c>
      <c r="C22820">
        <v>1872</v>
      </c>
      <c r="D22820">
        <v>0</v>
      </c>
      <c r="E22820">
        <v>0</v>
      </c>
      <c r="F22820" s="1"/>
      <c r="G22820" s="1"/>
      <c r="H22820" s="1"/>
      <c r="I22820" s="1"/>
      <c r="J22820" s="1"/>
      <c r="K22820" s="1"/>
      <c r="L22820" s="1"/>
      <c r="M22820" s="1"/>
    </row>
    <row r="22821" spans="1:13" x14ac:dyDescent="0.25">
      <c r="A22821" t="s">
        <v>149</v>
      </c>
      <c r="B22821">
        <v>662</v>
      </c>
      <c r="C22821">
        <v>1873</v>
      </c>
      <c r="D22821">
        <v>0</v>
      </c>
      <c r="E22821">
        <v>0</v>
      </c>
      <c r="F22821" s="1"/>
      <c r="G22821" s="1"/>
      <c r="H22821" s="1"/>
      <c r="I22821" s="1"/>
      <c r="J22821" s="1"/>
      <c r="K22821" s="1"/>
      <c r="L22821" s="1"/>
      <c r="M22821" s="1"/>
    </row>
    <row r="22822" spans="1:13" x14ac:dyDescent="0.25">
      <c r="A22822" t="s">
        <v>149</v>
      </c>
      <c r="B22822">
        <v>662</v>
      </c>
      <c r="C22822">
        <v>1874</v>
      </c>
      <c r="D22822">
        <v>0</v>
      </c>
      <c r="E22822">
        <v>0</v>
      </c>
      <c r="F22822" s="1"/>
      <c r="G22822" s="1"/>
      <c r="H22822" s="1"/>
      <c r="I22822" s="1"/>
      <c r="J22822" s="1"/>
      <c r="K22822" s="1"/>
      <c r="L22822" s="1"/>
      <c r="M22822" s="1"/>
    </row>
    <row r="22823" spans="1:13" x14ac:dyDescent="0.25">
      <c r="A22823" t="s">
        <v>149</v>
      </c>
      <c r="B22823">
        <v>662</v>
      </c>
      <c r="C22823">
        <v>1875</v>
      </c>
      <c r="D22823">
        <v>0</v>
      </c>
      <c r="E22823">
        <v>0</v>
      </c>
      <c r="F22823" s="1"/>
      <c r="G22823" s="1"/>
      <c r="H22823" s="1"/>
      <c r="I22823" s="1"/>
      <c r="J22823" s="1"/>
      <c r="K22823" s="1"/>
      <c r="L22823" s="1"/>
      <c r="M22823" s="1"/>
    </row>
    <row r="22824" spans="1:13" x14ac:dyDescent="0.25">
      <c r="A22824" t="s">
        <v>149</v>
      </c>
      <c r="B22824">
        <v>662</v>
      </c>
      <c r="C22824">
        <v>1876</v>
      </c>
      <c r="D22824">
        <v>0</v>
      </c>
      <c r="E22824">
        <v>0</v>
      </c>
      <c r="F22824" s="1"/>
      <c r="G22824" s="1"/>
      <c r="H22824" s="1"/>
      <c r="I22824" s="1"/>
      <c r="J22824" s="1"/>
      <c r="K22824" s="1"/>
      <c r="L22824" s="1"/>
      <c r="M22824" s="1"/>
    </row>
    <row r="22825" spans="1:13" x14ac:dyDescent="0.25">
      <c r="A22825" t="s">
        <v>149</v>
      </c>
      <c r="B22825">
        <v>662</v>
      </c>
      <c r="C22825">
        <v>1877</v>
      </c>
      <c r="D22825">
        <v>0</v>
      </c>
      <c r="E22825">
        <v>0</v>
      </c>
      <c r="F22825" s="1"/>
      <c r="G22825" s="1"/>
      <c r="H22825" s="1"/>
      <c r="I22825" s="1"/>
      <c r="J22825" s="1"/>
      <c r="K22825" s="1"/>
      <c r="L22825" s="1"/>
      <c r="M22825" s="1"/>
    </row>
    <row r="22826" spans="1:13" x14ac:dyDescent="0.25">
      <c r="A22826" t="s">
        <v>149</v>
      </c>
      <c r="B22826">
        <v>662</v>
      </c>
      <c r="C22826">
        <v>1878</v>
      </c>
      <c r="D22826">
        <v>0</v>
      </c>
      <c r="E22826">
        <v>0</v>
      </c>
      <c r="F22826" s="1"/>
      <c r="G22826" s="1"/>
      <c r="H22826" s="1"/>
      <c r="I22826" s="1"/>
      <c r="J22826" s="1"/>
      <c r="K22826" s="1"/>
      <c r="L22826" s="1"/>
      <c r="M22826" s="1"/>
    </row>
    <row r="22827" spans="1:13" x14ac:dyDescent="0.25">
      <c r="A22827" t="s">
        <v>149</v>
      </c>
      <c r="B22827">
        <v>662</v>
      </c>
      <c r="C22827">
        <v>1879</v>
      </c>
      <c r="D22827">
        <v>0</v>
      </c>
      <c r="E22827">
        <v>0</v>
      </c>
      <c r="F22827" s="1"/>
      <c r="G22827" s="1"/>
      <c r="H22827" s="1"/>
      <c r="I22827" s="1"/>
      <c r="J22827" s="1"/>
      <c r="K22827" s="1"/>
      <c r="L22827" s="1"/>
      <c r="M22827" s="1"/>
    </row>
    <row r="22828" spans="1:13" x14ac:dyDescent="0.25">
      <c r="A22828" t="s">
        <v>149</v>
      </c>
      <c r="B22828">
        <v>662</v>
      </c>
      <c r="C22828">
        <v>1880</v>
      </c>
      <c r="D22828">
        <v>0</v>
      </c>
      <c r="E22828">
        <v>0</v>
      </c>
      <c r="F22828" s="1"/>
      <c r="G22828" s="1"/>
      <c r="H22828" s="1"/>
      <c r="I22828" s="1"/>
      <c r="J22828" s="1"/>
      <c r="K22828" s="1"/>
      <c r="L22828" s="1"/>
      <c r="M22828" s="1"/>
    </row>
    <row r="22829" spans="1:13" x14ac:dyDescent="0.25">
      <c r="A22829" t="s">
        <v>149</v>
      </c>
      <c r="B22829">
        <v>662</v>
      </c>
      <c r="C22829">
        <v>1881</v>
      </c>
      <c r="D22829">
        <v>0</v>
      </c>
      <c r="E22829">
        <v>0</v>
      </c>
      <c r="F22829" s="1"/>
      <c r="G22829" s="1"/>
      <c r="H22829" s="1"/>
      <c r="I22829" s="1"/>
      <c r="J22829" s="1"/>
      <c r="K22829" s="1"/>
      <c r="L22829" s="1"/>
      <c r="M22829" s="1"/>
    </row>
    <row r="22830" spans="1:13" x14ac:dyDescent="0.25">
      <c r="A22830" t="s">
        <v>149</v>
      </c>
      <c r="B22830">
        <v>662</v>
      </c>
      <c r="C22830">
        <v>1882</v>
      </c>
      <c r="D22830">
        <v>0</v>
      </c>
      <c r="E22830">
        <v>0</v>
      </c>
      <c r="F22830" s="1"/>
      <c r="G22830" s="1"/>
      <c r="H22830" s="1"/>
      <c r="I22830" s="1"/>
      <c r="J22830" s="1"/>
      <c r="K22830" s="1"/>
      <c r="L22830" s="1"/>
      <c r="M22830" s="1"/>
    </row>
    <row r="22831" spans="1:13" x14ac:dyDescent="0.25">
      <c r="A22831" t="s">
        <v>149</v>
      </c>
      <c r="B22831">
        <v>662</v>
      </c>
      <c r="C22831">
        <v>1883</v>
      </c>
      <c r="D22831">
        <v>0</v>
      </c>
      <c r="E22831">
        <v>0</v>
      </c>
      <c r="F22831" s="1"/>
      <c r="G22831" s="1"/>
      <c r="H22831" s="1"/>
      <c r="I22831" s="1"/>
      <c r="J22831" s="1"/>
      <c r="K22831" s="1"/>
      <c r="L22831" s="1"/>
      <c r="M22831" s="1"/>
    </row>
    <row r="22832" spans="1:13" x14ac:dyDescent="0.25">
      <c r="A22832" t="s">
        <v>149</v>
      </c>
      <c r="B22832">
        <v>662</v>
      </c>
      <c r="C22832">
        <v>1884</v>
      </c>
      <c r="D22832">
        <v>0</v>
      </c>
      <c r="E22832">
        <v>0</v>
      </c>
      <c r="F22832" s="1"/>
      <c r="G22832" s="1"/>
      <c r="H22832" s="1"/>
      <c r="I22832" s="1"/>
      <c r="J22832" s="1"/>
      <c r="K22832" s="1"/>
      <c r="L22832" s="1"/>
      <c r="M22832" s="1"/>
    </row>
    <row r="22833" spans="1:13" x14ac:dyDescent="0.25">
      <c r="A22833" t="s">
        <v>149</v>
      </c>
      <c r="B22833">
        <v>662</v>
      </c>
      <c r="C22833">
        <v>1885</v>
      </c>
      <c r="D22833">
        <v>0</v>
      </c>
      <c r="E22833">
        <v>0</v>
      </c>
      <c r="F22833" s="1"/>
      <c r="G22833" s="1"/>
      <c r="H22833" s="1"/>
      <c r="I22833" s="1"/>
      <c r="J22833" s="1"/>
      <c r="K22833" s="1"/>
      <c r="L22833" s="1"/>
      <c r="M22833" s="1"/>
    </row>
    <row r="22834" spans="1:13" x14ac:dyDescent="0.25">
      <c r="A22834" t="s">
        <v>149</v>
      </c>
      <c r="B22834">
        <v>662</v>
      </c>
      <c r="C22834">
        <v>1886</v>
      </c>
      <c r="D22834">
        <v>0</v>
      </c>
      <c r="E22834">
        <v>0</v>
      </c>
      <c r="F22834" s="1"/>
      <c r="G22834" s="1"/>
      <c r="H22834" s="1"/>
      <c r="I22834" s="1"/>
      <c r="J22834" s="1"/>
      <c r="K22834" s="1"/>
      <c r="L22834" s="1"/>
      <c r="M22834" s="1"/>
    </row>
    <row r="22835" spans="1:13" x14ac:dyDescent="0.25">
      <c r="A22835" t="s">
        <v>149</v>
      </c>
      <c r="B22835">
        <v>662</v>
      </c>
      <c r="C22835">
        <v>1887</v>
      </c>
      <c r="D22835">
        <v>0</v>
      </c>
      <c r="E22835">
        <v>0</v>
      </c>
      <c r="F22835" s="1"/>
      <c r="G22835" s="1"/>
      <c r="H22835" s="1"/>
      <c r="I22835" s="1"/>
      <c r="J22835" s="1"/>
      <c r="K22835" s="1"/>
      <c r="L22835" s="1"/>
      <c r="M22835" s="1"/>
    </row>
    <row r="22836" spans="1:13" x14ac:dyDescent="0.25">
      <c r="A22836" t="s">
        <v>149</v>
      </c>
      <c r="B22836">
        <v>662</v>
      </c>
      <c r="C22836">
        <v>1888</v>
      </c>
      <c r="D22836">
        <v>0</v>
      </c>
      <c r="E22836">
        <v>0</v>
      </c>
      <c r="F22836" s="1"/>
      <c r="G22836" s="1"/>
      <c r="H22836" s="1"/>
      <c r="I22836" s="1"/>
      <c r="J22836" s="1"/>
      <c r="K22836" s="1"/>
      <c r="L22836" s="1"/>
      <c r="M22836" s="1"/>
    </row>
    <row r="22837" spans="1:13" x14ac:dyDescent="0.25">
      <c r="A22837" t="s">
        <v>149</v>
      </c>
      <c r="B22837">
        <v>662</v>
      </c>
      <c r="C22837">
        <v>1889</v>
      </c>
      <c r="D22837">
        <v>0</v>
      </c>
      <c r="E22837">
        <v>0</v>
      </c>
      <c r="F22837" s="1"/>
      <c r="G22837" s="1"/>
      <c r="H22837" s="1"/>
      <c r="I22837" s="1"/>
      <c r="J22837" s="1"/>
      <c r="K22837" s="1"/>
      <c r="L22837" s="1"/>
      <c r="M22837" s="1"/>
    </row>
    <row r="22838" spans="1:13" x14ac:dyDescent="0.25">
      <c r="A22838" t="s">
        <v>149</v>
      </c>
      <c r="B22838">
        <v>662</v>
      </c>
      <c r="C22838">
        <v>1890</v>
      </c>
      <c r="D22838">
        <v>0</v>
      </c>
      <c r="E22838">
        <v>0</v>
      </c>
      <c r="F22838" s="1"/>
      <c r="G22838" s="1"/>
      <c r="H22838" s="1"/>
      <c r="I22838" s="1"/>
      <c r="J22838" s="1"/>
      <c r="K22838" s="1"/>
      <c r="L22838" s="1"/>
      <c r="M22838" s="1"/>
    </row>
    <row r="22839" spans="1:13" x14ac:dyDescent="0.25">
      <c r="A22839" t="s">
        <v>149</v>
      </c>
      <c r="B22839">
        <v>662</v>
      </c>
      <c r="C22839">
        <v>1891</v>
      </c>
      <c r="D22839">
        <v>0</v>
      </c>
      <c r="E22839">
        <v>0</v>
      </c>
      <c r="F22839" s="1"/>
      <c r="G22839" s="1"/>
      <c r="H22839" s="1"/>
      <c r="I22839" s="1"/>
      <c r="J22839" s="1"/>
      <c r="K22839" s="1"/>
      <c r="L22839" s="1"/>
      <c r="M22839" s="1"/>
    </row>
    <row r="22840" spans="1:13" x14ac:dyDescent="0.25">
      <c r="A22840" t="s">
        <v>149</v>
      </c>
      <c r="B22840">
        <v>662</v>
      </c>
      <c r="C22840">
        <v>1892</v>
      </c>
      <c r="D22840">
        <v>0</v>
      </c>
      <c r="E22840">
        <v>0</v>
      </c>
      <c r="F22840" s="1"/>
      <c r="G22840" s="1"/>
      <c r="H22840" s="1"/>
      <c r="I22840" s="1"/>
      <c r="J22840" s="1"/>
      <c r="K22840" s="1"/>
      <c r="L22840" s="1"/>
      <c r="M22840" s="1"/>
    </row>
    <row r="22841" spans="1:13" x14ac:dyDescent="0.25">
      <c r="A22841" t="s">
        <v>149</v>
      </c>
      <c r="B22841">
        <v>662</v>
      </c>
      <c r="C22841">
        <v>1893</v>
      </c>
      <c r="D22841">
        <v>0</v>
      </c>
      <c r="E22841">
        <v>0</v>
      </c>
      <c r="F22841" s="1"/>
      <c r="G22841" s="1"/>
      <c r="H22841" s="1"/>
      <c r="I22841" s="1"/>
      <c r="J22841" s="1"/>
      <c r="K22841" s="1"/>
      <c r="L22841" s="1"/>
      <c r="M22841" s="1"/>
    </row>
    <row r="22842" spans="1:13" x14ac:dyDescent="0.25">
      <c r="A22842" t="s">
        <v>149</v>
      </c>
      <c r="B22842">
        <v>662</v>
      </c>
      <c r="C22842">
        <v>1894</v>
      </c>
      <c r="D22842">
        <v>0</v>
      </c>
      <c r="E22842">
        <v>0</v>
      </c>
      <c r="F22842" s="1"/>
      <c r="G22842" s="1"/>
      <c r="H22842" s="1"/>
      <c r="I22842" s="1"/>
      <c r="J22842" s="1"/>
      <c r="K22842" s="1"/>
      <c r="L22842" s="1"/>
      <c r="M22842" s="1"/>
    </row>
    <row r="22843" spans="1:13" x14ac:dyDescent="0.25">
      <c r="A22843" t="s">
        <v>149</v>
      </c>
      <c r="B22843">
        <v>662</v>
      </c>
      <c r="C22843">
        <v>1895</v>
      </c>
      <c r="D22843">
        <v>0</v>
      </c>
      <c r="E22843">
        <v>0</v>
      </c>
      <c r="F22843" s="1"/>
      <c r="G22843" s="1"/>
      <c r="H22843" s="1"/>
      <c r="I22843" s="1"/>
      <c r="J22843" s="1"/>
      <c r="K22843" s="1"/>
      <c r="L22843" s="1"/>
      <c r="M22843" s="1"/>
    </row>
    <row r="22844" spans="1:13" x14ac:dyDescent="0.25">
      <c r="A22844" t="s">
        <v>149</v>
      </c>
      <c r="B22844">
        <v>662</v>
      </c>
      <c r="C22844">
        <v>1896</v>
      </c>
      <c r="D22844">
        <v>0</v>
      </c>
      <c r="E22844">
        <v>0</v>
      </c>
      <c r="F22844" s="1"/>
      <c r="G22844" s="1"/>
      <c r="H22844" s="1"/>
      <c r="I22844" s="1"/>
      <c r="J22844" s="1"/>
      <c r="K22844" s="1"/>
      <c r="L22844" s="1"/>
      <c r="M22844" s="1"/>
    </row>
    <row r="22845" spans="1:13" x14ac:dyDescent="0.25">
      <c r="A22845" t="s">
        <v>149</v>
      </c>
      <c r="B22845">
        <v>662</v>
      </c>
      <c r="C22845">
        <v>1897</v>
      </c>
      <c r="D22845">
        <v>0</v>
      </c>
      <c r="E22845">
        <v>0</v>
      </c>
      <c r="F22845" s="1"/>
      <c r="G22845" s="1"/>
      <c r="H22845" s="1"/>
      <c r="I22845" s="1"/>
      <c r="J22845" s="1"/>
      <c r="K22845" s="1"/>
      <c r="L22845" s="1"/>
      <c r="M22845" s="1"/>
    </row>
    <row r="22846" spans="1:13" x14ac:dyDescent="0.25">
      <c r="A22846" t="s">
        <v>149</v>
      </c>
      <c r="B22846">
        <v>662</v>
      </c>
      <c r="C22846">
        <v>1898</v>
      </c>
      <c r="D22846">
        <v>0</v>
      </c>
      <c r="E22846">
        <v>0</v>
      </c>
      <c r="F22846" s="1"/>
      <c r="G22846" s="1"/>
      <c r="H22846" s="1"/>
      <c r="I22846" s="1"/>
      <c r="J22846" s="1"/>
      <c r="K22846" s="1"/>
      <c r="L22846" s="1"/>
      <c r="M22846" s="1"/>
    </row>
    <row r="22847" spans="1:13" x14ac:dyDescent="0.25">
      <c r="A22847" t="s">
        <v>149</v>
      </c>
      <c r="B22847">
        <v>662</v>
      </c>
      <c r="C22847">
        <v>1899</v>
      </c>
      <c r="D22847">
        <v>0</v>
      </c>
      <c r="E22847">
        <v>0</v>
      </c>
      <c r="F22847" s="1"/>
      <c r="G22847" s="1"/>
      <c r="H22847" s="1"/>
      <c r="I22847" s="1"/>
      <c r="J22847" s="1"/>
      <c r="K22847" s="1"/>
      <c r="L22847" s="1"/>
      <c r="M22847" s="1"/>
    </row>
    <row r="22848" spans="1:13" x14ac:dyDescent="0.25">
      <c r="A22848" t="s">
        <v>149</v>
      </c>
      <c r="B22848">
        <v>662</v>
      </c>
      <c r="C22848">
        <v>1900</v>
      </c>
      <c r="D22848">
        <v>0</v>
      </c>
      <c r="E22848">
        <v>0</v>
      </c>
      <c r="F22848" s="1"/>
      <c r="G22848" s="1"/>
      <c r="H22848" s="1"/>
      <c r="I22848" s="1"/>
      <c r="J22848" s="1"/>
      <c r="K22848" s="1"/>
      <c r="L22848" s="1"/>
      <c r="M22848" s="1"/>
    </row>
    <row r="22849" spans="1:13" x14ac:dyDescent="0.25">
      <c r="A22849" t="s">
        <v>149</v>
      </c>
      <c r="B22849">
        <v>662</v>
      </c>
      <c r="C22849">
        <v>1901</v>
      </c>
      <c r="D22849">
        <v>0</v>
      </c>
      <c r="E22849">
        <v>0</v>
      </c>
      <c r="F22849" s="1"/>
      <c r="G22849" s="1"/>
      <c r="H22849" s="1"/>
      <c r="I22849" s="1"/>
      <c r="J22849" s="1"/>
      <c r="K22849" s="1"/>
      <c r="L22849" s="1"/>
      <c r="M22849" s="1"/>
    </row>
    <row r="22850" spans="1:13" x14ac:dyDescent="0.25">
      <c r="A22850" t="s">
        <v>149</v>
      </c>
      <c r="B22850">
        <v>662</v>
      </c>
      <c r="C22850">
        <v>1902</v>
      </c>
      <c r="D22850">
        <v>0</v>
      </c>
      <c r="E22850">
        <v>0</v>
      </c>
      <c r="F22850" s="1"/>
      <c r="G22850" s="1"/>
      <c r="H22850" s="1"/>
      <c r="I22850" s="1"/>
      <c r="J22850" s="1"/>
      <c r="K22850" s="1"/>
      <c r="L22850" s="1"/>
      <c r="M22850" s="1"/>
    </row>
    <row r="22851" spans="1:13" x14ac:dyDescent="0.25">
      <c r="A22851" t="s">
        <v>149</v>
      </c>
      <c r="B22851">
        <v>662</v>
      </c>
      <c r="C22851">
        <v>1903</v>
      </c>
      <c r="D22851">
        <v>0</v>
      </c>
      <c r="E22851">
        <v>0</v>
      </c>
      <c r="F22851" s="1"/>
      <c r="G22851" s="1"/>
      <c r="H22851" s="1"/>
      <c r="I22851" s="1"/>
      <c r="J22851" s="1"/>
      <c r="K22851" s="1"/>
      <c r="L22851" s="1"/>
      <c r="M22851" s="1"/>
    </row>
    <row r="22852" spans="1:13" x14ac:dyDescent="0.25">
      <c r="A22852" t="s">
        <v>149</v>
      </c>
      <c r="B22852">
        <v>662</v>
      </c>
      <c r="C22852">
        <v>1904</v>
      </c>
      <c r="D22852">
        <v>0</v>
      </c>
      <c r="E22852">
        <v>0</v>
      </c>
      <c r="F22852" s="1"/>
      <c r="G22852" s="1"/>
      <c r="H22852" s="1"/>
      <c r="I22852" s="1"/>
      <c r="J22852" s="1"/>
      <c r="K22852" s="1"/>
      <c r="L22852" s="1"/>
      <c r="M22852" s="1"/>
    </row>
    <row r="22853" spans="1:13" x14ac:dyDescent="0.25">
      <c r="A22853" t="s">
        <v>149</v>
      </c>
      <c r="B22853">
        <v>662</v>
      </c>
      <c r="C22853">
        <v>1905</v>
      </c>
      <c r="D22853">
        <v>0</v>
      </c>
      <c r="E22853">
        <v>0</v>
      </c>
      <c r="F22853" s="1"/>
      <c r="G22853" s="1"/>
      <c r="H22853" s="1"/>
      <c r="I22853" s="1"/>
      <c r="J22853" s="1"/>
      <c r="K22853" s="1"/>
      <c r="L22853" s="1"/>
      <c r="M22853" s="1"/>
    </row>
    <row r="22854" spans="1:13" x14ac:dyDescent="0.25">
      <c r="A22854" t="s">
        <v>149</v>
      </c>
      <c r="B22854">
        <v>662</v>
      </c>
      <c r="C22854">
        <v>1906</v>
      </c>
      <c r="D22854">
        <v>0</v>
      </c>
      <c r="E22854">
        <v>0</v>
      </c>
      <c r="F22854" s="1"/>
      <c r="G22854" s="1"/>
      <c r="H22854" s="1"/>
      <c r="I22854" s="1"/>
      <c r="J22854" s="1"/>
      <c r="K22854" s="1"/>
      <c r="L22854" s="1"/>
      <c r="M22854" s="1"/>
    </row>
    <row r="22855" spans="1:13" x14ac:dyDescent="0.25">
      <c r="A22855" t="s">
        <v>149</v>
      </c>
      <c r="B22855">
        <v>662</v>
      </c>
      <c r="C22855">
        <v>1907</v>
      </c>
      <c r="D22855">
        <v>0</v>
      </c>
      <c r="E22855">
        <v>0</v>
      </c>
      <c r="F22855" s="1"/>
      <c r="G22855" s="1"/>
      <c r="H22855" s="1"/>
      <c r="I22855" s="1"/>
      <c r="J22855" s="1"/>
      <c r="K22855" s="1"/>
      <c r="L22855" s="1"/>
      <c r="M22855" s="1"/>
    </row>
    <row r="22856" spans="1:13" x14ac:dyDescent="0.25">
      <c r="A22856" t="s">
        <v>149</v>
      </c>
      <c r="B22856">
        <v>662</v>
      </c>
      <c r="C22856">
        <v>1908</v>
      </c>
      <c r="D22856">
        <v>0</v>
      </c>
      <c r="E22856">
        <v>0</v>
      </c>
      <c r="F22856" s="1"/>
      <c r="G22856" s="1"/>
      <c r="H22856" s="1"/>
      <c r="I22856" s="1"/>
      <c r="J22856" s="1"/>
      <c r="K22856" s="1"/>
      <c r="L22856" s="1"/>
      <c r="M22856" s="1"/>
    </row>
    <row r="22857" spans="1:13" x14ac:dyDescent="0.25">
      <c r="A22857" t="s">
        <v>149</v>
      </c>
      <c r="B22857">
        <v>662</v>
      </c>
      <c r="C22857">
        <v>1909</v>
      </c>
      <c r="D22857">
        <v>0</v>
      </c>
      <c r="E22857">
        <v>0</v>
      </c>
      <c r="F22857" s="1"/>
      <c r="G22857" s="1"/>
      <c r="H22857" s="1"/>
      <c r="I22857" s="1"/>
      <c r="J22857" s="1"/>
      <c r="K22857" s="1"/>
      <c r="L22857" s="1"/>
      <c r="M22857" s="1"/>
    </row>
    <row r="22858" spans="1:13" x14ac:dyDescent="0.25">
      <c r="A22858" t="s">
        <v>149</v>
      </c>
      <c r="B22858">
        <v>662</v>
      </c>
      <c r="C22858">
        <v>1910</v>
      </c>
      <c r="D22858">
        <v>0</v>
      </c>
      <c r="E22858">
        <v>0</v>
      </c>
      <c r="F22858" s="1"/>
      <c r="G22858" s="1"/>
      <c r="H22858" s="1"/>
      <c r="I22858" s="1"/>
      <c r="J22858" s="1"/>
      <c r="K22858" s="1"/>
      <c r="L22858" s="1"/>
      <c r="M22858" s="1"/>
    </row>
    <row r="22859" spans="1:13" x14ac:dyDescent="0.25">
      <c r="A22859" t="s">
        <v>149</v>
      </c>
      <c r="B22859">
        <v>662</v>
      </c>
      <c r="C22859">
        <v>1911</v>
      </c>
      <c r="D22859">
        <v>0</v>
      </c>
      <c r="E22859">
        <v>0</v>
      </c>
      <c r="F22859" s="1"/>
      <c r="G22859" s="1"/>
      <c r="H22859" s="1"/>
      <c r="I22859" s="1"/>
      <c r="J22859" s="1"/>
      <c r="K22859" s="1"/>
      <c r="L22859" s="1"/>
      <c r="M22859" s="1"/>
    </row>
    <row r="22860" spans="1:13" x14ac:dyDescent="0.25">
      <c r="A22860" t="s">
        <v>149</v>
      </c>
      <c r="B22860">
        <v>662</v>
      </c>
      <c r="C22860">
        <v>1912</v>
      </c>
      <c r="D22860">
        <v>0</v>
      </c>
      <c r="E22860">
        <v>0</v>
      </c>
      <c r="F22860" s="1"/>
      <c r="G22860" s="1"/>
      <c r="H22860" s="1"/>
      <c r="I22860" s="1"/>
      <c r="J22860" s="1"/>
      <c r="K22860" s="1"/>
      <c r="L22860" s="1"/>
      <c r="M22860" s="1"/>
    </row>
    <row r="22861" spans="1:13" x14ac:dyDescent="0.25">
      <c r="A22861" t="s">
        <v>149</v>
      </c>
      <c r="B22861">
        <v>662</v>
      </c>
      <c r="C22861">
        <v>1913</v>
      </c>
      <c r="D22861">
        <v>0</v>
      </c>
      <c r="E22861">
        <v>0</v>
      </c>
      <c r="F22861" s="1"/>
      <c r="G22861" s="1"/>
      <c r="H22861" s="1"/>
      <c r="I22861" s="1"/>
      <c r="J22861" s="1"/>
      <c r="K22861" s="1"/>
      <c r="L22861" s="1"/>
      <c r="M22861" s="1"/>
    </row>
    <row r="22862" spans="1:13" x14ac:dyDescent="0.25">
      <c r="A22862" t="s">
        <v>149</v>
      </c>
      <c r="B22862">
        <v>662</v>
      </c>
      <c r="C22862">
        <v>1914</v>
      </c>
      <c r="D22862">
        <v>0</v>
      </c>
      <c r="E22862">
        <v>0</v>
      </c>
      <c r="F22862" s="1"/>
      <c r="G22862" s="1"/>
      <c r="H22862" s="1"/>
      <c r="I22862" s="1"/>
      <c r="J22862" s="1"/>
      <c r="K22862" s="1"/>
      <c r="L22862" s="1"/>
      <c r="M22862" s="1"/>
    </row>
    <row r="22863" spans="1:13" x14ac:dyDescent="0.25">
      <c r="A22863" t="s">
        <v>149</v>
      </c>
      <c r="B22863">
        <v>662</v>
      </c>
      <c r="C22863">
        <v>1915</v>
      </c>
      <c r="D22863">
        <v>0</v>
      </c>
      <c r="E22863">
        <v>0</v>
      </c>
      <c r="F22863" s="1"/>
      <c r="G22863" s="1"/>
      <c r="H22863" s="1"/>
      <c r="I22863" s="1"/>
      <c r="J22863" s="1"/>
      <c r="K22863" s="1"/>
      <c r="L22863" s="1"/>
      <c r="M22863" s="1"/>
    </row>
    <row r="22864" spans="1:13" x14ac:dyDescent="0.25">
      <c r="A22864" t="s">
        <v>149</v>
      </c>
      <c r="B22864">
        <v>662</v>
      </c>
      <c r="C22864">
        <v>1916</v>
      </c>
      <c r="D22864">
        <v>0</v>
      </c>
      <c r="E22864">
        <v>0</v>
      </c>
      <c r="F22864" s="1"/>
      <c r="G22864" s="1"/>
      <c r="H22864" s="1"/>
      <c r="I22864" s="1"/>
      <c r="J22864" s="1"/>
      <c r="K22864" s="1"/>
      <c r="L22864" s="1"/>
      <c r="M22864" s="1"/>
    </row>
    <row r="22865" spans="1:13" x14ac:dyDescent="0.25">
      <c r="A22865" t="s">
        <v>149</v>
      </c>
      <c r="B22865">
        <v>662</v>
      </c>
      <c r="C22865">
        <v>1917</v>
      </c>
      <c r="D22865">
        <v>0</v>
      </c>
      <c r="E22865">
        <v>0</v>
      </c>
      <c r="F22865" s="1"/>
      <c r="G22865" s="1"/>
      <c r="H22865" s="1"/>
      <c r="I22865" s="1"/>
      <c r="J22865" s="1"/>
      <c r="K22865" s="1"/>
      <c r="L22865" s="1"/>
      <c r="M22865" s="1"/>
    </row>
    <row r="22866" spans="1:13" x14ac:dyDescent="0.25">
      <c r="A22866" t="s">
        <v>149</v>
      </c>
      <c r="B22866">
        <v>662</v>
      </c>
      <c r="C22866">
        <v>1918</v>
      </c>
      <c r="D22866">
        <v>0</v>
      </c>
      <c r="E22866">
        <v>0</v>
      </c>
      <c r="F22866" s="1"/>
      <c r="G22866" s="1"/>
      <c r="H22866" s="1"/>
      <c r="I22866" s="1"/>
      <c r="J22866" s="1"/>
      <c r="K22866" s="1"/>
      <c r="L22866" s="1"/>
      <c r="M22866" s="1"/>
    </row>
    <row r="22867" spans="1:13" x14ac:dyDescent="0.25">
      <c r="A22867" t="s">
        <v>149</v>
      </c>
      <c r="B22867">
        <v>662</v>
      </c>
      <c r="C22867">
        <v>1919</v>
      </c>
      <c r="D22867">
        <v>0</v>
      </c>
      <c r="E22867">
        <v>0</v>
      </c>
      <c r="F22867" s="1"/>
      <c r="G22867" s="1"/>
      <c r="H22867" s="1"/>
      <c r="I22867" s="1"/>
      <c r="J22867" s="1"/>
      <c r="K22867" s="1"/>
      <c r="L22867" s="1"/>
      <c r="M22867" s="1"/>
    </row>
    <row r="22868" spans="1:13" x14ac:dyDescent="0.25">
      <c r="A22868" t="s">
        <v>149</v>
      </c>
      <c r="B22868">
        <v>662</v>
      </c>
      <c r="C22868">
        <v>1920</v>
      </c>
      <c r="D22868">
        <v>0</v>
      </c>
      <c r="E22868">
        <v>0</v>
      </c>
      <c r="F22868" s="1"/>
      <c r="G22868" s="1"/>
      <c r="H22868" s="1"/>
      <c r="I22868" s="1"/>
      <c r="J22868" s="1"/>
      <c r="K22868" s="1"/>
      <c r="L22868" s="1"/>
      <c r="M22868" s="1"/>
    </row>
    <row r="22869" spans="1:13" x14ac:dyDescent="0.25">
      <c r="A22869" t="s">
        <v>149</v>
      </c>
      <c r="B22869">
        <v>662</v>
      </c>
      <c r="C22869">
        <v>1921</v>
      </c>
      <c r="D22869">
        <v>0</v>
      </c>
      <c r="E22869">
        <v>0</v>
      </c>
      <c r="F22869" s="1"/>
      <c r="G22869" s="1"/>
      <c r="H22869" s="1"/>
      <c r="I22869" s="1"/>
      <c r="J22869" s="1"/>
      <c r="K22869" s="1"/>
      <c r="L22869" s="1"/>
      <c r="M22869" s="1"/>
    </row>
    <row r="22870" spans="1:13" x14ac:dyDescent="0.25">
      <c r="A22870" t="s">
        <v>149</v>
      </c>
      <c r="B22870">
        <v>662</v>
      </c>
      <c r="C22870">
        <v>1922</v>
      </c>
      <c r="D22870">
        <v>0</v>
      </c>
      <c r="E22870">
        <v>0</v>
      </c>
      <c r="F22870" s="1"/>
      <c r="G22870" s="1"/>
      <c r="H22870" s="1"/>
      <c r="I22870" s="1"/>
      <c r="J22870" s="1"/>
      <c r="K22870" s="1"/>
      <c r="L22870" s="1"/>
      <c r="M22870" s="1"/>
    </row>
    <row r="22871" spans="1:13" x14ac:dyDescent="0.25">
      <c r="A22871" t="s">
        <v>149</v>
      </c>
      <c r="B22871">
        <v>662</v>
      </c>
      <c r="C22871">
        <v>1923</v>
      </c>
      <c r="D22871">
        <v>0</v>
      </c>
      <c r="E22871">
        <v>0</v>
      </c>
      <c r="F22871" s="1"/>
      <c r="G22871" s="1"/>
      <c r="H22871" s="1"/>
      <c r="I22871" s="1"/>
      <c r="J22871" s="1"/>
      <c r="K22871" s="1"/>
      <c r="L22871" s="1"/>
      <c r="M22871" s="1"/>
    </row>
    <row r="22872" spans="1:13" x14ac:dyDescent="0.25">
      <c r="A22872" t="s">
        <v>149</v>
      </c>
      <c r="B22872">
        <v>662</v>
      </c>
      <c r="C22872">
        <v>1924</v>
      </c>
      <c r="D22872">
        <v>0</v>
      </c>
      <c r="E22872">
        <v>0</v>
      </c>
      <c r="F22872" s="1"/>
      <c r="G22872" s="1"/>
      <c r="H22872" s="1"/>
      <c r="I22872" s="1"/>
      <c r="J22872" s="1"/>
      <c r="K22872" s="1"/>
      <c r="L22872" s="1"/>
      <c r="M22872" s="1"/>
    </row>
    <row r="22873" spans="1:13" x14ac:dyDescent="0.25">
      <c r="A22873" t="s">
        <v>149</v>
      </c>
      <c r="B22873">
        <v>662</v>
      </c>
      <c r="C22873">
        <v>1925</v>
      </c>
      <c r="D22873">
        <v>0</v>
      </c>
      <c r="E22873">
        <v>0</v>
      </c>
      <c r="F22873" s="1"/>
      <c r="G22873" s="1"/>
      <c r="H22873" s="1"/>
      <c r="I22873" s="1"/>
      <c r="J22873" s="1"/>
      <c r="K22873" s="1"/>
      <c r="L22873" s="1"/>
      <c r="M22873" s="1"/>
    </row>
    <row r="22874" spans="1:13" x14ac:dyDescent="0.25">
      <c r="A22874" t="s">
        <v>149</v>
      </c>
      <c r="B22874">
        <v>662</v>
      </c>
      <c r="C22874">
        <v>1926</v>
      </c>
      <c r="D22874">
        <v>0</v>
      </c>
      <c r="E22874">
        <v>0</v>
      </c>
      <c r="F22874" s="1"/>
      <c r="G22874" s="1"/>
      <c r="H22874" s="1"/>
      <c r="I22874" s="1"/>
      <c r="J22874" s="1"/>
      <c r="K22874" s="1"/>
      <c r="L22874" s="1"/>
      <c r="M22874" s="1"/>
    </row>
    <row r="22875" spans="1:13" x14ac:dyDescent="0.25">
      <c r="A22875" t="s">
        <v>149</v>
      </c>
      <c r="B22875">
        <v>662</v>
      </c>
      <c r="C22875">
        <v>1927</v>
      </c>
      <c r="D22875">
        <v>0</v>
      </c>
      <c r="E22875">
        <v>0</v>
      </c>
      <c r="F22875" s="1"/>
      <c r="G22875" s="1"/>
      <c r="H22875" s="1"/>
      <c r="I22875" s="1"/>
      <c r="J22875" s="1"/>
      <c r="K22875" s="1"/>
      <c r="L22875" s="1"/>
      <c r="M22875" s="1"/>
    </row>
    <row r="22876" spans="1:13" x14ac:dyDescent="0.25">
      <c r="A22876" t="s">
        <v>149</v>
      </c>
      <c r="B22876">
        <v>662</v>
      </c>
      <c r="C22876">
        <v>1928</v>
      </c>
      <c r="D22876">
        <v>0</v>
      </c>
      <c r="E22876">
        <v>0</v>
      </c>
      <c r="F22876" s="1"/>
      <c r="G22876" s="1"/>
      <c r="H22876" s="1"/>
      <c r="I22876" s="1"/>
      <c r="J22876" s="1"/>
      <c r="K22876" s="1"/>
      <c r="L22876" s="1"/>
      <c r="M22876" s="1"/>
    </row>
    <row r="22877" spans="1:13" x14ac:dyDescent="0.25">
      <c r="A22877" t="s">
        <v>149</v>
      </c>
      <c r="B22877">
        <v>662</v>
      </c>
      <c r="C22877">
        <v>1929</v>
      </c>
      <c r="D22877">
        <v>0</v>
      </c>
      <c r="E22877">
        <v>0</v>
      </c>
      <c r="F22877" s="1"/>
      <c r="G22877" s="1"/>
      <c r="H22877" s="1"/>
      <c r="I22877" s="1"/>
      <c r="J22877" s="1"/>
      <c r="K22877" s="1"/>
      <c r="L22877" s="1"/>
      <c r="M22877" s="1"/>
    </row>
    <row r="22878" spans="1:13" x14ac:dyDescent="0.25">
      <c r="A22878" t="s">
        <v>149</v>
      </c>
      <c r="B22878">
        <v>662</v>
      </c>
      <c r="C22878">
        <v>1930</v>
      </c>
      <c r="D22878">
        <v>0</v>
      </c>
      <c r="E22878">
        <v>0</v>
      </c>
      <c r="F22878" s="1"/>
      <c r="G22878" s="1"/>
      <c r="H22878" s="1"/>
      <c r="I22878" s="1"/>
      <c r="J22878" s="1"/>
      <c r="K22878" s="1"/>
      <c r="L22878" s="1"/>
      <c r="M22878" s="1"/>
    </row>
    <row r="22879" spans="1:13" x14ac:dyDescent="0.25">
      <c r="A22879" t="s">
        <v>149</v>
      </c>
      <c r="B22879">
        <v>662</v>
      </c>
      <c r="C22879">
        <v>1931</v>
      </c>
      <c r="D22879">
        <v>0</v>
      </c>
      <c r="E22879">
        <v>0</v>
      </c>
      <c r="F22879" s="1"/>
      <c r="G22879" s="1"/>
      <c r="H22879" s="1"/>
      <c r="I22879" s="1"/>
      <c r="J22879" s="1"/>
      <c r="K22879" s="1"/>
      <c r="L22879" s="1"/>
      <c r="M22879" s="1"/>
    </row>
    <row r="22880" spans="1:13" x14ac:dyDescent="0.25">
      <c r="A22880" t="s">
        <v>149</v>
      </c>
      <c r="B22880">
        <v>662</v>
      </c>
      <c r="C22880">
        <v>1932</v>
      </c>
      <c r="D22880">
        <v>0</v>
      </c>
      <c r="E22880">
        <v>0</v>
      </c>
      <c r="F22880" s="1"/>
      <c r="G22880" s="1"/>
      <c r="H22880" s="1"/>
      <c r="I22880" s="1"/>
      <c r="J22880" s="1"/>
      <c r="K22880" s="1"/>
      <c r="L22880" s="1"/>
      <c r="M22880" s="1"/>
    </row>
    <row r="22881" spans="1:13" x14ac:dyDescent="0.25">
      <c r="A22881" t="s">
        <v>149</v>
      </c>
      <c r="B22881">
        <v>662</v>
      </c>
      <c r="C22881">
        <v>1933</v>
      </c>
      <c r="D22881">
        <v>0</v>
      </c>
      <c r="E22881">
        <v>0</v>
      </c>
      <c r="F22881" s="1"/>
      <c r="G22881" s="1"/>
      <c r="H22881" s="1"/>
      <c r="I22881" s="1"/>
      <c r="J22881" s="1"/>
      <c r="K22881" s="1"/>
      <c r="L22881" s="1"/>
      <c r="M22881" s="1"/>
    </row>
    <row r="22882" spans="1:13" x14ac:dyDescent="0.25">
      <c r="A22882" t="s">
        <v>149</v>
      </c>
      <c r="B22882">
        <v>662</v>
      </c>
      <c r="C22882">
        <v>1934</v>
      </c>
      <c r="D22882">
        <v>0</v>
      </c>
      <c r="E22882">
        <v>0</v>
      </c>
      <c r="F22882" s="1"/>
      <c r="G22882" s="1"/>
      <c r="H22882" s="1"/>
      <c r="I22882" s="1"/>
      <c r="J22882" s="1"/>
      <c r="K22882" s="1"/>
      <c r="L22882" s="1"/>
      <c r="M22882" s="1"/>
    </row>
    <row r="22883" spans="1:13" x14ac:dyDescent="0.25">
      <c r="A22883" t="s">
        <v>149</v>
      </c>
      <c r="B22883">
        <v>662</v>
      </c>
      <c r="C22883">
        <v>1935</v>
      </c>
      <c r="D22883">
        <v>0</v>
      </c>
      <c r="E22883">
        <v>0</v>
      </c>
      <c r="F22883" s="1"/>
      <c r="G22883" s="1"/>
      <c r="H22883" s="1"/>
      <c r="I22883" s="1"/>
      <c r="J22883" s="1"/>
      <c r="K22883" s="1"/>
      <c r="L22883" s="1"/>
      <c r="M22883" s="1"/>
    </row>
    <row r="22884" spans="1:13" x14ac:dyDescent="0.25">
      <c r="A22884" t="s">
        <v>149</v>
      </c>
      <c r="B22884">
        <v>662</v>
      </c>
      <c r="C22884">
        <v>1936</v>
      </c>
      <c r="D22884">
        <v>0</v>
      </c>
      <c r="E22884">
        <v>0</v>
      </c>
      <c r="F22884" s="1"/>
      <c r="G22884" s="1"/>
      <c r="H22884" s="1"/>
      <c r="I22884" s="1"/>
      <c r="J22884" s="1"/>
      <c r="K22884" s="1"/>
      <c r="L22884" s="1"/>
      <c r="M22884" s="1"/>
    </row>
    <row r="22885" spans="1:13" x14ac:dyDescent="0.25">
      <c r="A22885" t="s">
        <v>149</v>
      </c>
      <c r="B22885">
        <v>662</v>
      </c>
      <c r="C22885">
        <v>1937</v>
      </c>
      <c r="D22885">
        <v>0</v>
      </c>
      <c r="E22885">
        <v>0</v>
      </c>
      <c r="F22885" s="1"/>
      <c r="G22885" s="1"/>
      <c r="H22885" s="1"/>
      <c r="I22885" s="1"/>
      <c r="J22885" s="1"/>
      <c r="K22885" s="1"/>
      <c r="L22885" s="1"/>
      <c r="M22885" s="1"/>
    </row>
    <row r="22886" spans="1:13" x14ac:dyDescent="0.25">
      <c r="A22886" t="s">
        <v>149</v>
      </c>
      <c r="B22886">
        <v>662</v>
      </c>
      <c r="C22886">
        <v>1938</v>
      </c>
      <c r="D22886">
        <v>0</v>
      </c>
      <c r="E22886">
        <v>0</v>
      </c>
      <c r="F22886" s="1"/>
      <c r="G22886" s="1"/>
      <c r="H22886" s="1"/>
      <c r="I22886" s="1"/>
      <c r="J22886" s="1"/>
      <c r="K22886" s="1"/>
      <c r="L22886" s="1"/>
      <c r="M22886" s="1"/>
    </row>
    <row r="22887" spans="1:13" x14ac:dyDescent="0.25">
      <c r="A22887" t="s">
        <v>149</v>
      </c>
      <c r="B22887">
        <v>662</v>
      </c>
      <c r="C22887">
        <v>1939</v>
      </c>
      <c r="D22887">
        <v>0</v>
      </c>
      <c r="E22887">
        <v>0</v>
      </c>
      <c r="F22887" s="1"/>
      <c r="G22887" s="1"/>
      <c r="H22887" s="1"/>
      <c r="I22887" s="1"/>
      <c r="J22887" s="1"/>
      <c r="K22887" s="1"/>
      <c r="L22887" s="1"/>
      <c r="M22887" s="1"/>
    </row>
    <row r="22888" spans="1:13" x14ac:dyDescent="0.25">
      <c r="A22888" t="s">
        <v>149</v>
      </c>
      <c r="B22888">
        <v>662</v>
      </c>
      <c r="C22888">
        <v>1940</v>
      </c>
      <c r="D22888">
        <v>0</v>
      </c>
      <c r="E22888">
        <v>0</v>
      </c>
      <c r="F22888" s="1"/>
      <c r="G22888" s="1"/>
      <c r="H22888" s="1"/>
      <c r="I22888" s="1"/>
      <c r="J22888" s="1"/>
      <c r="K22888" s="1"/>
      <c r="L22888" s="1"/>
      <c r="M22888" s="1"/>
    </row>
    <row r="22889" spans="1:13" x14ac:dyDescent="0.25">
      <c r="A22889" t="s">
        <v>149</v>
      </c>
      <c r="B22889">
        <v>662</v>
      </c>
      <c r="C22889">
        <v>1941</v>
      </c>
      <c r="D22889">
        <v>0</v>
      </c>
      <c r="E22889">
        <v>0</v>
      </c>
      <c r="F22889" s="1"/>
      <c r="G22889" s="1"/>
      <c r="H22889" s="1"/>
      <c r="I22889" s="1"/>
      <c r="J22889" s="1"/>
      <c r="K22889" s="1"/>
      <c r="L22889" s="1"/>
      <c r="M22889" s="1"/>
    </row>
    <row r="22890" spans="1:13" x14ac:dyDescent="0.25">
      <c r="A22890" t="s">
        <v>149</v>
      </c>
      <c r="B22890">
        <v>662</v>
      </c>
      <c r="C22890">
        <v>1942</v>
      </c>
      <c r="D22890">
        <v>0</v>
      </c>
      <c r="E22890">
        <v>0</v>
      </c>
      <c r="F22890" s="1"/>
      <c r="G22890" s="1"/>
      <c r="H22890" s="1"/>
      <c r="I22890" s="1"/>
      <c r="J22890" s="1"/>
      <c r="K22890" s="1"/>
      <c r="L22890" s="1"/>
      <c r="M22890" s="1"/>
    </row>
    <row r="22891" spans="1:13" x14ac:dyDescent="0.25">
      <c r="A22891" t="s">
        <v>149</v>
      </c>
      <c r="B22891">
        <v>662</v>
      </c>
      <c r="C22891">
        <v>1943</v>
      </c>
      <c r="D22891">
        <v>0</v>
      </c>
      <c r="E22891">
        <v>0</v>
      </c>
      <c r="F22891" s="1"/>
      <c r="G22891" s="1"/>
      <c r="H22891" s="1"/>
      <c r="I22891" s="1"/>
      <c r="J22891" s="1"/>
      <c r="K22891" s="1"/>
      <c r="L22891" s="1"/>
      <c r="M22891" s="1"/>
    </row>
    <row r="22892" spans="1:13" x14ac:dyDescent="0.25">
      <c r="A22892" t="s">
        <v>149</v>
      </c>
      <c r="B22892">
        <v>662</v>
      </c>
      <c r="C22892">
        <v>1944</v>
      </c>
      <c r="D22892">
        <v>0</v>
      </c>
      <c r="E22892">
        <v>0</v>
      </c>
      <c r="F22892" s="1"/>
      <c r="G22892" s="1"/>
      <c r="H22892" s="1"/>
      <c r="I22892" s="1"/>
      <c r="J22892" s="1"/>
      <c r="K22892" s="1"/>
      <c r="L22892" s="1"/>
      <c r="M22892" s="1"/>
    </row>
    <row r="22893" spans="1:13" x14ac:dyDescent="0.25">
      <c r="A22893" t="s">
        <v>149</v>
      </c>
      <c r="B22893">
        <v>662</v>
      </c>
      <c r="C22893">
        <v>1945</v>
      </c>
      <c r="D22893">
        <v>0</v>
      </c>
      <c r="E22893">
        <v>0</v>
      </c>
      <c r="F22893" s="1"/>
      <c r="G22893" s="1"/>
      <c r="H22893" s="1"/>
      <c r="I22893" s="1"/>
      <c r="J22893" s="1"/>
      <c r="K22893" s="1"/>
      <c r="L22893" s="1"/>
      <c r="M22893" s="1"/>
    </row>
    <row r="22894" spans="1:13" x14ac:dyDescent="0.25">
      <c r="A22894" t="s">
        <v>149</v>
      </c>
      <c r="B22894">
        <v>662</v>
      </c>
      <c r="C22894">
        <v>1946</v>
      </c>
      <c r="D22894">
        <v>0</v>
      </c>
      <c r="E22894">
        <v>0</v>
      </c>
      <c r="F22894" s="1"/>
      <c r="G22894" s="1"/>
      <c r="H22894" s="1"/>
      <c r="I22894" s="1"/>
      <c r="J22894" s="1"/>
      <c r="K22894" s="1"/>
      <c r="L22894" s="1"/>
      <c r="M22894" s="1"/>
    </row>
    <row r="22895" spans="1:13" x14ac:dyDescent="0.25">
      <c r="A22895" t="s">
        <v>149</v>
      </c>
      <c r="B22895">
        <v>662</v>
      </c>
      <c r="C22895">
        <v>1947</v>
      </c>
      <c r="D22895">
        <v>0</v>
      </c>
      <c r="E22895">
        <v>0</v>
      </c>
      <c r="F22895" s="1"/>
      <c r="G22895" s="1"/>
      <c r="H22895" s="1"/>
      <c r="I22895" s="1"/>
      <c r="J22895" s="1"/>
      <c r="K22895" s="1"/>
      <c r="L22895" s="1"/>
      <c r="M22895" s="1"/>
    </row>
    <row r="22896" spans="1:13" x14ac:dyDescent="0.25">
      <c r="A22896" t="s">
        <v>149</v>
      </c>
      <c r="B22896">
        <v>662</v>
      </c>
      <c r="C22896">
        <v>1948</v>
      </c>
      <c r="D22896">
        <v>0</v>
      </c>
      <c r="E22896">
        <v>0</v>
      </c>
      <c r="F22896" s="1"/>
      <c r="G22896" s="1"/>
      <c r="H22896" s="1"/>
      <c r="I22896" s="1"/>
      <c r="J22896" s="1"/>
      <c r="K22896" s="1"/>
      <c r="L22896" s="1"/>
      <c r="M22896" s="1"/>
    </row>
    <row r="22897" spans="1:13" x14ac:dyDescent="0.25">
      <c r="A22897" t="s">
        <v>149</v>
      </c>
      <c r="B22897">
        <v>662</v>
      </c>
      <c r="C22897">
        <v>1949</v>
      </c>
      <c r="D22897">
        <v>0</v>
      </c>
      <c r="E22897">
        <v>0</v>
      </c>
      <c r="F22897" s="1"/>
      <c r="G22897" s="1"/>
      <c r="H22897" s="1"/>
      <c r="I22897" s="1"/>
      <c r="J22897" s="1"/>
      <c r="K22897" s="1"/>
      <c r="L22897" s="1"/>
      <c r="M22897" s="1"/>
    </row>
    <row r="22898" spans="1:13" x14ac:dyDescent="0.25">
      <c r="A22898" t="s">
        <v>149</v>
      </c>
      <c r="B22898">
        <v>662</v>
      </c>
      <c r="C22898">
        <v>1950</v>
      </c>
      <c r="D22898">
        <v>0</v>
      </c>
      <c r="E22898">
        <v>0</v>
      </c>
      <c r="F22898" s="1"/>
      <c r="G22898" s="1"/>
      <c r="H22898" s="1"/>
      <c r="I22898" s="1"/>
      <c r="J22898" s="1"/>
      <c r="K22898" s="1"/>
      <c r="L22898" s="1"/>
      <c r="M22898" s="1"/>
    </row>
    <row r="22899" spans="1:13" x14ac:dyDescent="0.25">
      <c r="A22899" t="s">
        <v>149</v>
      </c>
      <c r="B22899">
        <v>662</v>
      </c>
      <c r="C22899">
        <v>1951</v>
      </c>
      <c r="D22899">
        <v>0</v>
      </c>
      <c r="E22899">
        <v>0</v>
      </c>
      <c r="F22899" s="1"/>
      <c r="G22899" s="1"/>
      <c r="H22899" s="1"/>
      <c r="I22899" s="1"/>
      <c r="J22899" s="1"/>
      <c r="K22899" s="1"/>
      <c r="L22899" s="1"/>
      <c r="M22899" s="1"/>
    </row>
    <row r="22900" spans="1:13" x14ac:dyDescent="0.25">
      <c r="A22900" t="s">
        <v>149</v>
      </c>
      <c r="B22900">
        <v>662</v>
      </c>
      <c r="C22900">
        <v>1952</v>
      </c>
      <c r="D22900">
        <v>0</v>
      </c>
      <c r="E22900">
        <v>0</v>
      </c>
      <c r="F22900" s="1"/>
      <c r="G22900" s="1"/>
      <c r="H22900" s="1"/>
      <c r="I22900" s="1"/>
      <c r="J22900" s="1"/>
      <c r="K22900" s="1"/>
      <c r="L22900" s="1"/>
      <c r="M22900" s="1"/>
    </row>
    <row r="22901" spans="1:13" x14ac:dyDescent="0.25">
      <c r="A22901" t="s">
        <v>149</v>
      </c>
      <c r="B22901">
        <v>662</v>
      </c>
      <c r="C22901">
        <v>1953</v>
      </c>
      <c r="D22901">
        <v>0</v>
      </c>
      <c r="E22901">
        <v>0</v>
      </c>
      <c r="F22901" s="1"/>
      <c r="G22901" s="1"/>
      <c r="H22901" s="1"/>
      <c r="I22901" s="1"/>
      <c r="J22901" s="1"/>
      <c r="K22901" s="1"/>
      <c r="L22901" s="1"/>
      <c r="M22901" s="1"/>
    </row>
    <row r="22902" spans="1:13" x14ac:dyDescent="0.25">
      <c r="A22902" t="s">
        <v>149</v>
      </c>
      <c r="B22902">
        <v>662</v>
      </c>
      <c r="C22902">
        <v>1954</v>
      </c>
      <c r="D22902">
        <v>0</v>
      </c>
      <c r="E22902">
        <v>0</v>
      </c>
      <c r="F22902" s="1"/>
      <c r="G22902" s="1"/>
      <c r="H22902" s="1"/>
      <c r="I22902" s="1"/>
      <c r="J22902" s="1"/>
      <c r="K22902" s="1"/>
      <c r="L22902" s="1"/>
      <c r="M22902" s="1"/>
    </row>
    <row r="22903" spans="1:13" x14ac:dyDescent="0.25">
      <c r="A22903" t="s">
        <v>149</v>
      </c>
      <c r="B22903">
        <v>662</v>
      </c>
      <c r="C22903">
        <v>1955</v>
      </c>
      <c r="D22903">
        <v>0</v>
      </c>
      <c r="E22903">
        <v>0</v>
      </c>
      <c r="F22903" s="1"/>
      <c r="G22903" s="1"/>
      <c r="H22903" s="1"/>
      <c r="I22903" s="1"/>
      <c r="J22903" s="1"/>
      <c r="K22903" s="1"/>
      <c r="L22903" s="1"/>
      <c r="M22903" s="1"/>
    </row>
    <row r="22904" spans="1:13" x14ac:dyDescent="0.25">
      <c r="A22904" t="s">
        <v>149</v>
      </c>
      <c r="B22904">
        <v>662</v>
      </c>
      <c r="C22904">
        <v>1956</v>
      </c>
      <c r="D22904">
        <v>0</v>
      </c>
      <c r="E22904">
        <v>0</v>
      </c>
      <c r="F22904" s="1"/>
      <c r="G22904" s="1"/>
      <c r="H22904" s="1"/>
      <c r="I22904" s="1"/>
      <c r="J22904" s="1"/>
      <c r="K22904" s="1"/>
      <c r="L22904" s="1"/>
      <c r="M22904" s="1"/>
    </row>
    <row r="22905" spans="1:13" x14ac:dyDescent="0.25">
      <c r="A22905" t="s">
        <v>149</v>
      </c>
      <c r="B22905">
        <v>662</v>
      </c>
      <c r="C22905">
        <v>1957</v>
      </c>
      <c r="D22905">
        <v>0</v>
      </c>
      <c r="E22905">
        <v>0</v>
      </c>
      <c r="F22905" s="1"/>
      <c r="G22905" s="1"/>
      <c r="H22905" s="1"/>
      <c r="I22905" s="1"/>
      <c r="J22905" s="1"/>
      <c r="K22905" s="1"/>
      <c r="L22905" s="1"/>
      <c r="M22905" s="1"/>
    </row>
    <row r="22906" spans="1:13" x14ac:dyDescent="0.25">
      <c r="A22906" t="s">
        <v>149</v>
      </c>
      <c r="B22906">
        <v>662</v>
      </c>
      <c r="C22906">
        <v>1958</v>
      </c>
      <c r="D22906">
        <v>0</v>
      </c>
      <c r="E22906">
        <v>0</v>
      </c>
      <c r="F22906" s="1"/>
      <c r="G22906" s="1"/>
      <c r="H22906" s="1"/>
      <c r="I22906" s="1"/>
      <c r="J22906" s="1"/>
      <c r="K22906" s="1"/>
      <c r="L22906" s="1"/>
      <c r="M22906" s="1"/>
    </row>
    <row r="22907" spans="1:13" x14ac:dyDescent="0.25">
      <c r="A22907" t="s">
        <v>149</v>
      </c>
      <c r="B22907">
        <v>662</v>
      </c>
      <c r="C22907">
        <v>1959</v>
      </c>
      <c r="D22907">
        <v>0</v>
      </c>
      <c r="E22907">
        <v>0</v>
      </c>
      <c r="F22907" s="1"/>
      <c r="G22907" s="1"/>
      <c r="H22907" s="1"/>
      <c r="I22907" s="1"/>
      <c r="J22907" s="1"/>
      <c r="K22907" s="1"/>
      <c r="L22907" s="1"/>
      <c r="M22907" s="1"/>
    </row>
    <row r="22908" spans="1:13" x14ac:dyDescent="0.25">
      <c r="A22908" t="s">
        <v>149</v>
      </c>
      <c r="B22908">
        <v>662</v>
      </c>
      <c r="C22908">
        <v>1960</v>
      </c>
      <c r="D22908">
        <v>0</v>
      </c>
      <c r="E22908">
        <v>0</v>
      </c>
      <c r="F22908" s="1"/>
      <c r="G22908" s="1"/>
      <c r="H22908" s="1"/>
      <c r="I22908" s="1"/>
      <c r="J22908" s="1"/>
      <c r="K22908" s="1"/>
      <c r="L22908" s="1"/>
      <c r="M22908" s="1"/>
    </row>
    <row r="22909" spans="1:13" x14ac:dyDescent="0.25">
      <c r="A22909" t="s">
        <v>149</v>
      </c>
      <c r="B22909">
        <v>662</v>
      </c>
      <c r="C22909">
        <v>1961</v>
      </c>
      <c r="D22909">
        <v>0</v>
      </c>
      <c r="E22909">
        <v>0</v>
      </c>
      <c r="F22909" s="1"/>
      <c r="G22909" s="1"/>
      <c r="H22909" s="1"/>
      <c r="I22909" s="1"/>
      <c r="J22909" s="1"/>
      <c r="K22909" s="1"/>
      <c r="L22909" s="1"/>
      <c r="M22909" s="1"/>
    </row>
    <row r="22910" spans="1:13" x14ac:dyDescent="0.25">
      <c r="A22910" t="s">
        <v>149</v>
      </c>
      <c r="B22910">
        <v>662</v>
      </c>
      <c r="C22910">
        <v>1962</v>
      </c>
      <c r="D22910">
        <v>0</v>
      </c>
      <c r="E22910">
        <v>0</v>
      </c>
      <c r="F22910" s="1"/>
      <c r="G22910" s="1"/>
      <c r="H22910" s="1"/>
      <c r="I22910" s="1"/>
      <c r="J22910" s="1"/>
      <c r="K22910" s="1"/>
      <c r="L22910" s="1"/>
      <c r="M22910" s="1"/>
    </row>
    <row r="22911" spans="1:13" x14ac:dyDescent="0.25">
      <c r="A22911" t="s">
        <v>149</v>
      </c>
      <c r="B22911">
        <v>662</v>
      </c>
      <c r="C22911">
        <v>1963</v>
      </c>
      <c r="D22911">
        <v>0</v>
      </c>
      <c r="E22911">
        <v>0</v>
      </c>
      <c r="F22911" s="1"/>
      <c r="G22911" s="1"/>
      <c r="H22911" s="1"/>
      <c r="I22911" s="1"/>
      <c r="J22911" s="1"/>
      <c r="K22911" s="1"/>
      <c r="L22911" s="1"/>
      <c r="M22911" s="1">
        <v>0.46135606000000001</v>
      </c>
    </row>
    <row r="22912" spans="1:13" x14ac:dyDescent="0.25">
      <c r="A22912" t="s">
        <v>149</v>
      </c>
      <c r="B22912">
        <v>662</v>
      </c>
      <c r="C22912">
        <v>1964</v>
      </c>
      <c r="D22912">
        <v>0</v>
      </c>
      <c r="E22912">
        <v>0</v>
      </c>
      <c r="F22912" s="1"/>
      <c r="G22912" s="1"/>
      <c r="H22912" s="1"/>
      <c r="I22912" s="1"/>
      <c r="J22912" s="1"/>
      <c r="K22912" s="1"/>
      <c r="L22912" s="1"/>
      <c r="M22912" s="1">
        <v>6.8466179</v>
      </c>
    </row>
    <row r="22913" spans="1:13" x14ac:dyDescent="0.25">
      <c r="A22913" t="s">
        <v>149</v>
      </c>
      <c r="B22913">
        <v>662</v>
      </c>
      <c r="C22913">
        <v>1965</v>
      </c>
      <c r="D22913">
        <v>0</v>
      </c>
      <c r="E22913">
        <v>0</v>
      </c>
      <c r="F22913" s="1"/>
      <c r="G22913" s="1"/>
      <c r="H22913" s="1"/>
      <c r="I22913" s="1"/>
      <c r="J22913" s="1"/>
      <c r="K22913" s="1"/>
      <c r="L22913" s="1"/>
      <c r="M22913" s="1">
        <v>6.8466057999999999</v>
      </c>
    </row>
    <row r="22914" spans="1:13" x14ac:dyDescent="0.25">
      <c r="A22914" t="s">
        <v>149</v>
      </c>
      <c r="B22914">
        <v>662</v>
      </c>
      <c r="C22914">
        <v>1966</v>
      </c>
      <c r="D22914">
        <v>0</v>
      </c>
      <c r="E22914">
        <v>0</v>
      </c>
      <c r="F22914" s="1"/>
      <c r="G22914" s="1"/>
      <c r="H22914" s="1"/>
      <c r="I22914" s="1"/>
      <c r="J22914" s="1"/>
      <c r="K22914" s="1"/>
      <c r="L22914" s="1"/>
      <c r="M22914" s="1">
        <v>6.8466221000000003</v>
      </c>
    </row>
    <row r="22915" spans="1:13" x14ac:dyDescent="0.25">
      <c r="A22915" t="s">
        <v>149</v>
      </c>
      <c r="B22915">
        <v>662</v>
      </c>
      <c r="C22915">
        <v>1967</v>
      </c>
      <c r="D22915">
        <v>0</v>
      </c>
      <c r="E22915">
        <v>0</v>
      </c>
      <c r="F22915" s="1"/>
      <c r="G22915" s="1"/>
      <c r="H22915" s="1"/>
      <c r="I22915" s="1"/>
      <c r="J22915" s="1"/>
      <c r="K22915" s="1"/>
      <c r="L22915" s="1"/>
      <c r="M22915" s="1">
        <v>5.0029195</v>
      </c>
    </row>
    <row r="22916" spans="1:13" x14ac:dyDescent="0.25">
      <c r="A22916" t="s">
        <v>149</v>
      </c>
      <c r="B22916">
        <v>662</v>
      </c>
      <c r="C22916">
        <v>1968</v>
      </c>
      <c r="D22916">
        <v>0</v>
      </c>
      <c r="E22916">
        <v>0</v>
      </c>
      <c r="F22916" s="1"/>
      <c r="G22916" s="1"/>
      <c r="H22916" s="1"/>
      <c r="I22916" s="1"/>
      <c r="J22916" s="1"/>
      <c r="K22916" s="1"/>
      <c r="L22916" s="1"/>
      <c r="M22916" s="1">
        <v>5.3978522</v>
      </c>
    </row>
    <row r="22917" spans="1:13" x14ac:dyDescent="0.25">
      <c r="A22917" t="s">
        <v>149</v>
      </c>
      <c r="B22917">
        <v>662</v>
      </c>
      <c r="C22917">
        <v>1969</v>
      </c>
      <c r="D22917">
        <v>0</v>
      </c>
      <c r="E22917">
        <v>0</v>
      </c>
      <c r="F22917" s="1"/>
      <c r="G22917" s="1"/>
      <c r="H22917" s="1"/>
      <c r="I22917" s="1"/>
      <c r="J22917" s="1"/>
      <c r="K22917" s="1"/>
      <c r="L22917" s="1"/>
      <c r="M22917" s="1">
        <v>5.6470063000000001</v>
      </c>
    </row>
    <row r="22918" spans="1:13" x14ac:dyDescent="0.25">
      <c r="A22918" t="s">
        <v>149</v>
      </c>
      <c r="B22918">
        <v>662</v>
      </c>
      <c r="C22918">
        <v>1970</v>
      </c>
      <c r="D22918">
        <v>0</v>
      </c>
      <c r="E22918">
        <v>0</v>
      </c>
      <c r="F22918" s="1"/>
      <c r="G22918" s="1"/>
      <c r="H22918" s="1"/>
      <c r="I22918" s="1"/>
      <c r="J22918" s="1"/>
      <c r="K22918" s="1"/>
      <c r="L22918" s="1"/>
      <c r="M22918" s="1">
        <v>5.8756176</v>
      </c>
    </row>
    <row r="22919" spans="1:13" x14ac:dyDescent="0.25">
      <c r="A22919" t="s">
        <v>149</v>
      </c>
      <c r="B22919">
        <v>662</v>
      </c>
      <c r="C22919">
        <v>1971</v>
      </c>
      <c r="D22919">
        <v>0</v>
      </c>
      <c r="E22919">
        <v>0</v>
      </c>
      <c r="F22919" s="1"/>
      <c r="G22919" s="1"/>
      <c r="H22919" s="1"/>
      <c r="I22919" s="1"/>
      <c r="J22919" s="1"/>
      <c r="K22919" s="1"/>
      <c r="L22919" s="1"/>
      <c r="M22919" s="1">
        <v>6.3981498999999999</v>
      </c>
    </row>
    <row r="22920" spans="1:13" x14ac:dyDescent="0.25">
      <c r="A22920" t="s">
        <v>149</v>
      </c>
      <c r="B22920">
        <v>662</v>
      </c>
      <c r="C22920">
        <v>1972</v>
      </c>
      <c r="D22920">
        <v>0</v>
      </c>
      <c r="E22920">
        <v>0</v>
      </c>
      <c r="F22920" s="1"/>
      <c r="G22920" s="1"/>
      <c r="H22920" s="1"/>
      <c r="I22920" s="1"/>
      <c r="J22920" s="1"/>
      <c r="K22920" s="1"/>
      <c r="L22920" s="1"/>
      <c r="M22920" s="1">
        <v>4.6664808000000004</v>
      </c>
    </row>
    <row r="22921" spans="1:13" x14ac:dyDescent="0.25">
      <c r="A22921" t="s">
        <v>149</v>
      </c>
      <c r="B22921">
        <v>662</v>
      </c>
      <c r="C22921">
        <v>1973</v>
      </c>
      <c r="D22921">
        <v>0</v>
      </c>
      <c r="E22921">
        <v>0</v>
      </c>
      <c r="F22921" s="1"/>
      <c r="G22921" s="1"/>
      <c r="H22921" s="1"/>
      <c r="I22921" s="1"/>
      <c r="J22921" s="1"/>
      <c r="K22921" s="1"/>
      <c r="L22921" s="1"/>
      <c r="M22921" s="1">
        <v>3.9348706</v>
      </c>
    </row>
    <row r="22922" spans="1:13" x14ac:dyDescent="0.25">
      <c r="A22922" t="s">
        <v>149</v>
      </c>
      <c r="B22922">
        <v>662</v>
      </c>
      <c r="C22922">
        <v>1974</v>
      </c>
      <c r="D22922">
        <v>0</v>
      </c>
      <c r="E22922">
        <v>0</v>
      </c>
      <c r="F22922" s="1"/>
      <c r="G22922" s="1"/>
      <c r="H22922" s="1"/>
      <c r="I22922" s="1"/>
      <c r="J22922" s="1"/>
      <c r="K22922" s="1"/>
      <c r="L22922" s="1"/>
      <c r="M22922" s="1">
        <v>5.6587154999999996</v>
      </c>
    </row>
    <row r="22923" spans="1:13" x14ac:dyDescent="0.25">
      <c r="A22923" t="s">
        <v>149</v>
      </c>
      <c r="B22923">
        <v>662</v>
      </c>
      <c r="C22923">
        <v>1975</v>
      </c>
      <c r="D22923">
        <v>0</v>
      </c>
      <c r="E22923">
        <v>0</v>
      </c>
      <c r="F22923" s="1"/>
      <c r="G22923" s="1"/>
      <c r="H22923" s="1"/>
      <c r="I22923" s="1"/>
      <c r="J22923" s="1"/>
      <c r="K22923" s="1"/>
      <c r="L22923" s="1"/>
      <c r="M22923" s="1">
        <v>9.2187535999999994</v>
      </c>
    </row>
    <row r="22924" spans="1:13" x14ac:dyDescent="0.25">
      <c r="A22924" t="s">
        <v>149</v>
      </c>
      <c r="B22924">
        <v>662</v>
      </c>
      <c r="C22924">
        <v>1976</v>
      </c>
      <c r="D22924">
        <v>0</v>
      </c>
      <c r="E22924">
        <v>0</v>
      </c>
      <c r="F22924" s="1"/>
      <c r="G22924" s="1"/>
      <c r="H22924" s="1"/>
      <c r="I22924" s="1"/>
      <c r="J22924" s="1"/>
      <c r="K22924" s="1"/>
      <c r="L22924" s="1"/>
      <c r="M22924" s="1">
        <v>11.989051</v>
      </c>
    </row>
    <row r="22925" spans="1:13" x14ac:dyDescent="0.25">
      <c r="A22925" t="s">
        <v>149</v>
      </c>
      <c r="B22925">
        <v>662</v>
      </c>
      <c r="C22925">
        <v>1977</v>
      </c>
      <c r="D22925">
        <v>0</v>
      </c>
      <c r="E22925">
        <v>0</v>
      </c>
      <c r="F22925" s="1"/>
      <c r="G22925" s="1"/>
      <c r="H22925" s="1"/>
      <c r="I22925" s="1"/>
      <c r="J22925" s="1"/>
      <c r="K22925" s="1"/>
      <c r="L22925" s="1"/>
      <c r="M22925" s="1">
        <v>4.7111270000000003</v>
      </c>
    </row>
    <row r="22926" spans="1:13" x14ac:dyDescent="0.25">
      <c r="A22926" t="s">
        <v>149</v>
      </c>
      <c r="B22926">
        <v>662</v>
      </c>
      <c r="C22926">
        <v>1978</v>
      </c>
      <c r="D22926">
        <v>0</v>
      </c>
      <c r="E22926">
        <v>0</v>
      </c>
      <c r="F22926" s="1"/>
      <c r="G22926" s="1"/>
      <c r="H22926" s="1"/>
      <c r="I22926" s="1"/>
      <c r="J22926" s="1"/>
      <c r="K22926" s="1"/>
      <c r="L22926" s="1"/>
      <c r="M22926" s="1">
        <v>9.8999770999999992</v>
      </c>
    </row>
    <row r="22927" spans="1:13" x14ac:dyDescent="0.25">
      <c r="A22927" t="s">
        <v>149</v>
      </c>
      <c r="B22927">
        <v>662</v>
      </c>
      <c r="C22927">
        <v>1979</v>
      </c>
      <c r="D22927">
        <v>0</v>
      </c>
      <c r="E22927">
        <v>0</v>
      </c>
      <c r="F22927" s="1"/>
      <c r="G22927" s="1"/>
      <c r="H22927" s="1"/>
      <c r="I22927" s="1"/>
      <c r="J22927" s="1"/>
      <c r="K22927" s="1"/>
      <c r="L22927" s="1"/>
      <c r="M22927" s="1">
        <v>1.9948994</v>
      </c>
    </row>
    <row r="22928" spans="1:13" x14ac:dyDescent="0.25">
      <c r="A22928" t="s">
        <v>149</v>
      </c>
      <c r="B22928">
        <v>662</v>
      </c>
      <c r="C22928">
        <v>1980</v>
      </c>
      <c r="D22928">
        <v>0</v>
      </c>
      <c r="E22928">
        <v>0</v>
      </c>
      <c r="F22928" s="1"/>
      <c r="G22928" s="1"/>
      <c r="H22928" s="1"/>
      <c r="I22928" s="1"/>
      <c r="J22928" s="1"/>
      <c r="K22928" s="1"/>
      <c r="L22928" s="1"/>
      <c r="M22928" s="1">
        <v>5.1964556000000002</v>
      </c>
    </row>
    <row r="22929" spans="1:13" x14ac:dyDescent="0.25">
      <c r="A22929" t="s">
        <v>149</v>
      </c>
      <c r="B22929">
        <v>662</v>
      </c>
      <c r="C22929">
        <v>1981</v>
      </c>
      <c r="D22929">
        <v>0</v>
      </c>
      <c r="E22929">
        <v>0</v>
      </c>
      <c r="F22929" s="1"/>
      <c r="G22929" s="1"/>
      <c r="H22929" s="1"/>
      <c r="I22929" s="1"/>
      <c r="J22929" s="1"/>
      <c r="K22929" s="1"/>
      <c r="L22929" s="1"/>
      <c r="M22929" s="1">
        <v>3.4975939</v>
      </c>
    </row>
    <row r="22930" spans="1:13" x14ac:dyDescent="0.25">
      <c r="A22930" t="s">
        <v>149</v>
      </c>
      <c r="B22930">
        <v>662</v>
      </c>
      <c r="C22930">
        <v>1982</v>
      </c>
      <c r="D22930">
        <v>0</v>
      </c>
      <c r="E22930">
        <v>0</v>
      </c>
      <c r="F22930" s="1"/>
      <c r="G22930" s="1"/>
      <c r="H22930" s="1"/>
      <c r="I22930" s="1"/>
      <c r="J22930" s="1"/>
      <c r="K22930" s="1"/>
      <c r="L22930" s="1"/>
      <c r="M22930" s="1">
        <v>0.2</v>
      </c>
    </row>
    <row r="22931" spans="1:13" x14ac:dyDescent="0.25">
      <c r="A22931" t="s">
        <v>149</v>
      </c>
      <c r="B22931">
        <v>662</v>
      </c>
      <c r="C22931">
        <v>1983</v>
      </c>
      <c r="D22931">
        <v>0</v>
      </c>
      <c r="E22931">
        <v>0</v>
      </c>
      <c r="F22931" s="1"/>
      <c r="G22931" s="1"/>
      <c r="H22931" s="1"/>
      <c r="I22931" s="1"/>
      <c r="J22931" s="1"/>
      <c r="K22931" s="1"/>
      <c r="L22931" s="1"/>
      <c r="M22931" s="1">
        <v>-2.5</v>
      </c>
    </row>
    <row r="22932" spans="1:13" x14ac:dyDescent="0.25">
      <c r="A22932" t="s">
        <v>149</v>
      </c>
      <c r="B22932">
        <v>662</v>
      </c>
      <c r="C22932">
        <v>1984</v>
      </c>
      <c r="D22932">
        <v>0</v>
      </c>
      <c r="E22932">
        <v>0</v>
      </c>
      <c r="F22932" s="1"/>
      <c r="G22932" s="1"/>
      <c r="H22932" s="1"/>
      <c r="I22932" s="1"/>
      <c r="J22932" s="1"/>
      <c r="K22932" s="1"/>
      <c r="L22932" s="1"/>
      <c r="M22932" s="1">
        <v>-2</v>
      </c>
    </row>
    <row r="22933" spans="1:13" x14ac:dyDescent="0.25">
      <c r="A22933" t="s">
        <v>149</v>
      </c>
      <c r="B22933">
        <v>662</v>
      </c>
      <c r="C22933">
        <v>1985</v>
      </c>
      <c r="D22933">
        <v>0</v>
      </c>
      <c r="E22933">
        <v>0</v>
      </c>
      <c r="F22933" s="1"/>
      <c r="G22933" s="1"/>
      <c r="H22933" s="1"/>
      <c r="I22933" s="1"/>
      <c r="J22933" s="1"/>
      <c r="K22933" s="1"/>
      <c r="L22933" s="1"/>
      <c r="M22933" s="1">
        <v>3.6</v>
      </c>
    </row>
    <row r="22934" spans="1:13" x14ac:dyDescent="0.25">
      <c r="A22934" t="s">
        <v>149</v>
      </c>
      <c r="B22934">
        <v>662</v>
      </c>
      <c r="C22934">
        <v>1986</v>
      </c>
      <c r="D22934">
        <v>0</v>
      </c>
      <c r="E22934">
        <v>0</v>
      </c>
      <c r="F22934" s="1"/>
      <c r="G22934" s="1"/>
      <c r="H22934" s="1"/>
      <c r="I22934" s="1"/>
      <c r="J22934" s="1"/>
      <c r="K22934" s="1"/>
      <c r="L22934" s="1"/>
      <c r="M22934" s="1">
        <v>4.8</v>
      </c>
    </row>
    <row r="22935" spans="1:13" x14ac:dyDescent="0.25">
      <c r="A22935" t="s">
        <v>149</v>
      </c>
      <c r="B22935">
        <v>662</v>
      </c>
      <c r="C22935">
        <v>1987</v>
      </c>
      <c r="D22935">
        <v>0</v>
      </c>
      <c r="E22935">
        <v>0</v>
      </c>
      <c r="F22935" s="1"/>
      <c r="G22935" s="1"/>
      <c r="H22935" s="1"/>
      <c r="I22935" s="1"/>
      <c r="J22935" s="1"/>
      <c r="K22935" s="1"/>
      <c r="L22935" s="1"/>
      <c r="M22935" s="1">
        <v>-0.5</v>
      </c>
    </row>
    <row r="22936" spans="1:13" x14ac:dyDescent="0.25">
      <c r="A22936" t="s">
        <v>149</v>
      </c>
      <c r="B22936">
        <v>662</v>
      </c>
      <c r="C22936">
        <v>1988</v>
      </c>
      <c r="D22936">
        <v>0</v>
      </c>
      <c r="E22936">
        <v>0</v>
      </c>
      <c r="F22936" s="1"/>
      <c r="G22936" s="1"/>
      <c r="H22936" s="1"/>
      <c r="I22936" s="1"/>
      <c r="J22936" s="1"/>
      <c r="K22936" s="1"/>
      <c r="L22936" s="1"/>
      <c r="M22936" s="1">
        <v>1.1399999999999999</v>
      </c>
    </row>
    <row r="22937" spans="1:13" x14ac:dyDescent="0.25">
      <c r="A22937" t="s">
        <v>149</v>
      </c>
      <c r="B22937">
        <v>662</v>
      </c>
      <c r="C22937">
        <v>1989</v>
      </c>
      <c r="D22937">
        <v>0</v>
      </c>
      <c r="E22937">
        <v>0</v>
      </c>
      <c r="F22937" s="1"/>
      <c r="G22937" s="1"/>
      <c r="H22937" s="1"/>
      <c r="I22937" s="1"/>
      <c r="J22937" s="1"/>
      <c r="K22937" s="1"/>
      <c r="L22937" s="1"/>
      <c r="M22937" s="1">
        <v>2.95</v>
      </c>
    </row>
    <row r="22938" spans="1:13" x14ac:dyDescent="0.25">
      <c r="A22938" t="s">
        <v>149</v>
      </c>
      <c r="B22938">
        <v>662</v>
      </c>
      <c r="C22938">
        <v>1990</v>
      </c>
      <c r="D22938">
        <v>0</v>
      </c>
      <c r="E22938">
        <v>0</v>
      </c>
      <c r="F22938" s="1"/>
      <c r="G22938" s="1"/>
      <c r="H22938" s="1"/>
      <c r="I22938" s="1"/>
      <c r="J22938" s="1"/>
      <c r="K22938" s="1"/>
      <c r="L22938" s="1"/>
      <c r="M22938" s="1">
        <v>-1.0900000000000001</v>
      </c>
    </row>
    <row r="22939" spans="1:13" x14ac:dyDescent="0.25">
      <c r="A22939" t="s">
        <v>149</v>
      </c>
      <c r="B22939">
        <v>662</v>
      </c>
      <c r="C22939">
        <v>1991</v>
      </c>
      <c r="D22939">
        <v>0</v>
      </c>
      <c r="E22939">
        <v>0</v>
      </c>
      <c r="F22939" s="1"/>
      <c r="G22939" s="1"/>
      <c r="H22939" s="1"/>
      <c r="I22939" s="1"/>
      <c r="J22939" s="1"/>
      <c r="K22939" s="1"/>
      <c r="L22939" s="1"/>
      <c r="M22939" s="1">
        <v>0.04</v>
      </c>
    </row>
    <row r="22940" spans="1:13" x14ac:dyDescent="0.25">
      <c r="A22940" t="s">
        <v>149</v>
      </c>
      <c r="B22940">
        <v>662</v>
      </c>
      <c r="C22940">
        <v>1992</v>
      </c>
      <c r="D22940">
        <v>0</v>
      </c>
      <c r="E22940">
        <v>0</v>
      </c>
      <c r="F22940" s="1"/>
      <c r="G22940" s="1"/>
      <c r="H22940" s="1"/>
      <c r="I22940" s="1"/>
      <c r="J22940" s="1"/>
      <c r="K22940" s="1"/>
      <c r="L22940" s="1"/>
      <c r="M22940" s="1">
        <v>-0.25</v>
      </c>
    </row>
    <row r="22941" spans="1:13" x14ac:dyDescent="0.25">
      <c r="A22941" t="s">
        <v>149</v>
      </c>
      <c r="B22941">
        <v>662</v>
      </c>
      <c r="C22941">
        <v>1993</v>
      </c>
      <c r="D22941">
        <v>0</v>
      </c>
      <c r="E22941">
        <v>0</v>
      </c>
      <c r="F22941" s="1"/>
      <c r="G22941" s="1"/>
      <c r="H22941" s="1"/>
      <c r="I22941" s="1"/>
      <c r="J22941" s="1"/>
      <c r="K22941" s="1"/>
      <c r="L22941" s="1"/>
      <c r="M22941" s="1">
        <v>-0.18</v>
      </c>
    </row>
    <row r="22942" spans="1:13" x14ac:dyDescent="0.25">
      <c r="A22942" t="s">
        <v>149</v>
      </c>
      <c r="B22942">
        <v>662</v>
      </c>
      <c r="C22942">
        <v>1994</v>
      </c>
      <c r="D22942">
        <v>0</v>
      </c>
      <c r="E22942">
        <v>0</v>
      </c>
      <c r="F22942" s="1"/>
      <c r="G22942" s="1"/>
      <c r="H22942" s="1"/>
      <c r="I22942" s="1"/>
      <c r="J22942" s="1"/>
      <c r="K22942" s="1"/>
      <c r="L22942" s="1"/>
      <c r="M22942" s="1">
        <v>0.17139879</v>
      </c>
    </row>
    <row r="22943" spans="1:13" x14ac:dyDescent="0.25">
      <c r="A22943" t="s">
        <v>149</v>
      </c>
      <c r="B22943">
        <v>662</v>
      </c>
      <c r="C22943">
        <v>1995</v>
      </c>
      <c r="D22943">
        <v>0</v>
      </c>
      <c r="E22943">
        <v>0</v>
      </c>
      <c r="F22943" s="1"/>
      <c r="G22943" s="1"/>
      <c r="H22943" s="1"/>
      <c r="I22943" s="1"/>
      <c r="J22943" s="1"/>
      <c r="K22943" s="1"/>
      <c r="L22943" s="1"/>
      <c r="M22943" s="1">
        <v>5.5717055999999996</v>
      </c>
    </row>
    <row r="22944" spans="1:13" x14ac:dyDescent="0.25">
      <c r="A22944" t="s">
        <v>149</v>
      </c>
      <c r="B22944">
        <v>662</v>
      </c>
      <c r="C22944">
        <v>1996</v>
      </c>
      <c r="D22944">
        <v>0</v>
      </c>
      <c r="E22944">
        <v>0</v>
      </c>
      <c r="F22944" s="1"/>
      <c r="G22944" s="1"/>
      <c r="H22944" s="1"/>
      <c r="I22944" s="1"/>
      <c r="J22944" s="1"/>
      <c r="K22944" s="1"/>
      <c r="L22944" s="1"/>
      <c r="M22944" s="1">
        <v>8.1356967000000004</v>
      </c>
    </row>
    <row r="22945" spans="1:13" x14ac:dyDescent="0.25">
      <c r="A22945" t="s">
        <v>149</v>
      </c>
      <c r="B22945">
        <v>662</v>
      </c>
      <c r="C22945">
        <v>1997</v>
      </c>
      <c r="D22945">
        <v>0</v>
      </c>
      <c r="E22945">
        <v>0</v>
      </c>
      <c r="F22945" s="1">
        <v>14.422997897092699</v>
      </c>
      <c r="G22945" s="1">
        <v>15.172167653771901</v>
      </c>
      <c r="H22945" s="1">
        <v>3.2056754065447501</v>
      </c>
      <c r="I22945" s="1">
        <v>11.966492247227151</v>
      </c>
      <c r="J22945" s="1">
        <v>2.456505649865548</v>
      </c>
      <c r="K22945" s="1">
        <v>84.181576309778507</v>
      </c>
      <c r="L22945" s="1"/>
      <c r="M22945" s="1">
        <v>5.7226549999999996</v>
      </c>
    </row>
    <row r="22946" spans="1:13" x14ac:dyDescent="0.25">
      <c r="A22946" t="s">
        <v>149</v>
      </c>
      <c r="B22946">
        <v>662</v>
      </c>
      <c r="C22946">
        <v>1998</v>
      </c>
      <c r="D22946">
        <v>0</v>
      </c>
      <c r="E22946">
        <v>0</v>
      </c>
      <c r="F22946" s="1">
        <v>13.868020792991899</v>
      </c>
      <c r="G22946" s="1">
        <v>14.564912981799001</v>
      </c>
      <c r="H22946" s="1">
        <v>2.7836236132244498</v>
      </c>
      <c r="I22946" s="1">
        <v>11.781289368574551</v>
      </c>
      <c r="J22946" s="1">
        <v>2.0867314244173478</v>
      </c>
      <c r="K22946" s="1">
        <v>75.159967500273893</v>
      </c>
      <c r="L22946" s="1"/>
      <c r="M22946" s="1">
        <v>4.9306796000000004</v>
      </c>
    </row>
    <row r="22947" spans="1:13" x14ac:dyDescent="0.25">
      <c r="A22947" t="s">
        <v>149</v>
      </c>
      <c r="B22947">
        <v>662</v>
      </c>
      <c r="C22947">
        <v>1999</v>
      </c>
      <c r="D22947">
        <v>0</v>
      </c>
      <c r="E22947">
        <v>0</v>
      </c>
      <c r="F22947" s="1">
        <v>12.3999905101675</v>
      </c>
      <c r="G22947" s="1">
        <v>13.6679596125452</v>
      </c>
      <c r="H22947" s="1">
        <v>2.8347938739362402</v>
      </c>
      <c r="I22947" s="1">
        <v>10.83316573860896</v>
      </c>
      <c r="J22947" s="1">
        <v>1.5668247715585402</v>
      </c>
      <c r="K22947" s="1">
        <v>78.0178632365635</v>
      </c>
      <c r="L22947" s="1"/>
      <c r="M22947" s="1">
        <v>1.6175273999999999</v>
      </c>
    </row>
    <row r="22948" spans="1:13" x14ac:dyDescent="0.25">
      <c r="A22948" t="s">
        <v>149</v>
      </c>
      <c r="B22948">
        <v>662</v>
      </c>
      <c r="C22948">
        <v>2000</v>
      </c>
      <c r="D22948">
        <v>0</v>
      </c>
      <c r="E22948">
        <v>0</v>
      </c>
      <c r="F22948" s="1">
        <v>12.046811816503901</v>
      </c>
      <c r="G22948" s="1">
        <v>12.8773648742134</v>
      </c>
      <c r="H22948" s="1">
        <v>2.9211575009167698</v>
      </c>
      <c r="I22948" s="1">
        <v>9.9562073732966301</v>
      </c>
      <c r="J22948" s="1">
        <v>2.0906044432072708</v>
      </c>
      <c r="K22948" s="1">
        <v>73.986538651100204</v>
      </c>
      <c r="L22948" s="1"/>
      <c r="M22948" s="1">
        <v>-2.0684000999999999</v>
      </c>
    </row>
    <row r="22949" spans="1:13" x14ac:dyDescent="0.25">
      <c r="A22949" t="s">
        <v>149</v>
      </c>
      <c r="B22949">
        <v>662</v>
      </c>
      <c r="C22949">
        <v>2001</v>
      </c>
      <c r="D22949">
        <v>0</v>
      </c>
      <c r="E22949">
        <v>0</v>
      </c>
      <c r="F22949" s="1">
        <v>12.138205073393999</v>
      </c>
      <c r="G22949" s="1">
        <v>11.438975331769599</v>
      </c>
      <c r="H22949" s="1">
        <v>2.28991127238154</v>
      </c>
      <c r="I22949" s="1">
        <v>9.1490640593880599</v>
      </c>
      <c r="J22949" s="1">
        <v>2.9891410140059396</v>
      </c>
      <c r="K22949" s="1">
        <v>71.1715357187325</v>
      </c>
      <c r="L22949" s="1"/>
      <c r="M22949" s="1">
        <v>0.12137191999999999</v>
      </c>
    </row>
    <row r="22950" spans="1:13" x14ac:dyDescent="0.25">
      <c r="A22950" t="s">
        <v>149</v>
      </c>
      <c r="B22950">
        <v>662</v>
      </c>
      <c r="C22950">
        <v>2002</v>
      </c>
      <c r="D22950">
        <v>0</v>
      </c>
      <c r="E22950">
        <v>0</v>
      </c>
      <c r="F22950" s="1">
        <v>12.460603068855599</v>
      </c>
      <c r="G22950" s="1">
        <v>13.097886817354899</v>
      </c>
      <c r="H22950" s="1">
        <v>2.05911759137499</v>
      </c>
      <c r="I22950" s="1">
        <v>11.038769225979909</v>
      </c>
      <c r="J22950" s="1">
        <v>1.4218338428756905</v>
      </c>
      <c r="K22950" s="1">
        <v>62.981548101720598</v>
      </c>
      <c r="L22950" s="1"/>
      <c r="M22950" s="1">
        <v>-1.6676420999999999</v>
      </c>
    </row>
    <row r="22951" spans="1:13" x14ac:dyDescent="0.25">
      <c r="A22951" t="s">
        <v>149</v>
      </c>
      <c r="B22951">
        <v>662</v>
      </c>
      <c r="C22951">
        <v>2003</v>
      </c>
      <c r="D22951">
        <v>0</v>
      </c>
      <c r="E22951">
        <v>0</v>
      </c>
      <c r="F22951" s="1">
        <v>11.4135146089214</v>
      </c>
      <c r="G22951" s="1">
        <v>12.6747302083752</v>
      </c>
      <c r="H22951" s="1">
        <v>1.4158619776604</v>
      </c>
      <c r="I22951" s="1">
        <v>11.2588682307148</v>
      </c>
      <c r="J22951" s="1">
        <v>0.15464637820659988</v>
      </c>
      <c r="K22951" s="1">
        <v>56.3807923716817</v>
      </c>
      <c r="L22951" s="1"/>
      <c r="M22951" s="1">
        <v>-1.3595359</v>
      </c>
    </row>
    <row r="22952" spans="1:13" x14ac:dyDescent="0.25">
      <c r="A22952" t="s">
        <v>149</v>
      </c>
      <c r="B22952">
        <v>662</v>
      </c>
      <c r="C22952">
        <v>2004</v>
      </c>
      <c r="D22952">
        <v>0</v>
      </c>
      <c r="E22952">
        <v>0</v>
      </c>
      <c r="F22952" s="1">
        <v>12.4702378106812</v>
      </c>
      <c r="G22952" s="1">
        <v>13.508107638618499</v>
      </c>
      <c r="H22952" s="1">
        <v>1.5005745569506801</v>
      </c>
      <c r="I22952" s="1">
        <v>12.00753308166782</v>
      </c>
      <c r="J22952" s="1">
        <v>0.46270472901337989</v>
      </c>
      <c r="K22952" s="1">
        <v>56.717581247997899</v>
      </c>
      <c r="L22952" s="1"/>
      <c r="M22952" s="1">
        <v>1.2317727999999999</v>
      </c>
    </row>
    <row r="22953" spans="1:13" x14ac:dyDescent="0.25">
      <c r="A22953" t="s">
        <v>149</v>
      </c>
      <c r="B22953">
        <v>662</v>
      </c>
      <c r="C22953">
        <v>2005</v>
      </c>
      <c r="D22953">
        <v>0</v>
      </c>
      <c r="E22953">
        <v>0</v>
      </c>
      <c r="F22953" s="1">
        <v>12.571448918670599</v>
      </c>
      <c r="G22953" s="1">
        <v>13.5965759199582</v>
      </c>
      <c r="H22953" s="1">
        <v>1.4249247656858499</v>
      </c>
      <c r="I22953" s="1">
        <v>12.17165115427235</v>
      </c>
      <c r="J22953" s="1">
        <v>0.3997977643982491</v>
      </c>
      <c r="K22953" s="1">
        <v>58.163900736724898</v>
      </c>
      <c r="L22953" s="1"/>
      <c r="M22953" s="1">
        <v>1.7212474</v>
      </c>
    </row>
    <row r="22954" spans="1:13" x14ac:dyDescent="0.25">
      <c r="A22954" t="s">
        <v>149</v>
      </c>
      <c r="B22954">
        <v>662</v>
      </c>
      <c r="C22954">
        <v>2006</v>
      </c>
      <c r="D22954">
        <v>0</v>
      </c>
      <c r="E22954">
        <v>0</v>
      </c>
      <c r="F22954" s="1">
        <v>13.426947910872199</v>
      </c>
      <c r="G22954" s="1">
        <v>14.4612965015707</v>
      </c>
      <c r="H22954" s="1">
        <v>1.2596604781637699</v>
      </c>
      <c r="I22954" s="1">
        <v>13.20163602340693</v>
      </c>
      <c r="J22954" s="1">
        <v>0.22531188746526887</v>
      </c>
      <c r="K22954" s="1">
        <v>57.470572177681497</v>
      </c>
      <c r="L22954" s="1"/>
      <c r="M22954" s="1">
        <v>1.5158423999999999</v>
      </c>
    </row>
    <row r="22955" spans="1:13" x14ac:dyDescent="0.25">
      <c r="A22955" t="s">
        <v>149</v>
      </c>
      <c r="B22955">
        <v>662</v>
      </c>
      <c r="C22955">
        <v>2007</v>
      </c>
      <c r="D22955">
        <v>0</v>
      </c>
      <c r="E22955">
        <v>0</v>
      </c>
      <c r="F22955" s="1">
        <v>14.453783316100299</v>
      </c>
      <c r="G22955" s="1">
        <v>14.842288380028499</v>
      </c>
      <c r="H22955" s="1">
        <v>1.23318452301146</v>
      </c>
      <c r="I22955" s="1">
        <v>13.60910385701704</v>
      </c>
      <c r="J22955" s="1">
        <v>0.84467945908325959</v>
      </c>
      <c r="K22955" s="1">
        <v>53.532537682127199</v>
      </c>
      <c r="L22955" s="1"/>
      <c r="M22955" s="1">
        <v>1.7650368000000001</v>
      </c>
    </row>
    <row r="22956" spans="1:13" x14ac:dyDescent="0.25">
      <c r="A22956" t="s">
        <v>149</v>
      </c>
      <c r="B22956">
        <v>662</v>
      </c>
      <c r="C22956">
        <v>2008</v>
      </c>
      <c r="D22956">
        <v>0</v>
      </c>
      <c r="E22956">
        <v>0</v>
      </c>
      <c r="F22956" s="1">
        <v>14.379531801541701</v>
      </c>
      <c r="G22956" s="1">
        <v>14.5894008621173</v>
      </c>
      <c r="H22956" s="1">
        <v>1.2546795378681399</v>
      </c>
      <c r="I22956" s="1">
        <v>13.334721324249159</v>
      </c>
      <c r="J22956" s="1">
        <v>1.0448104772925415</v>
      </c>
      <c r="K22956" s="1">
        <v>51.239845713904302</v>
      </c>
      <c r="L22956" s="1"/>
      <c r="M22956" s="1">
        <v>2.5428415000000002</v>
      </c>
    </row>
    <row r="22957" spans="1:13" x14ac:dyDescent="0.25">
      <c r="A22957" t="s">
        <v>149</v>
      </c>
      <c r="B22957">
        <v>662</v>
      </c>
      <c r="C22957">
        <v>2009</v>
      </c>
      <c r="D22957">
        <v>0</v>
      </c>
      <c r="E22957">
        <v>0</v>
      </c>
      <c r="F22957" s="1">
        <v>13.383984744087201</v>
      </c>
      <c r="G22957" s="1">
        <v>14.385827246031599</v>
      </c>
      <c r="H22957" s="1">
        <v>1.06362541907226</v>
      </c>
      <c r="I22957" s="1">
        <v>13.32220182695934</v>
      </c>
      <c r="J22957" s="1">
        <v>6.178291712786077E-2</v>
      </c>
      <c r="K22957" s="1">
        <v>46.475523056210903</v>
      </c>
      <c r="L22957" s="1"/>
      <c r="M22957" s="1">
        <v>3.2514536999999999</v>
      </c>
    </row>
    <row r="22958" spans="1:13" x14ac:dyDescent="0.25">
      <c r="A22958" t="s">
        <v>149</v>
      </c>
      <c r="B22958">
        <v>662</v>
      </c>
      <c r="C22958">
        <v>2010</v>
      </c>
      <c r="D22958">
        <v>0</v>
      </c>
      <c r="E22958">
        <v>0</v>
      </c>
      <c r="F22958" s="1">
        <v>13.1284697204028</v>
      </c>
      <c r="G22958" s="1">
        <v>14.465363429430599</v>
      </c>
      <c r="H22958" s="1">
        <v>1.14142825177588</v>
      </c>
      <c r="I22958" s="1">
        <v>13.32393517765472</v>
      </c>
      <c r="J22958" s="1">
        <v>-0.19546545725192033</v>
      </c>
      <c r="K22958" s="1">
        <v>45.611781231085402</v>
      </c>
      <c r="L22958" s="1"/>
      <c r="M22958" s="1">
        <v>2.0176386000000002</v>
      </c>
    </row>
    <row r="22959" spans="1:13" x14ac:dyDescent="0.25">
      <c r="A22959" t="s">
        <v>149</v>
      </c>
      <c r="B22959">
        <v>662</v>
      </c>
      <c r="C22959">
        <v>2011</v>
      </c>
      <c r="D22959">
        <v>0</v>
      </c>
      <c r="E22959">
        <v>0</v>
      </c>
      <c r="F22959" s="1">
        <v>10.307848381756401</v>
      </c>
      <c r="G22959" s="1">
        <v>13.196999503177301</v>
      </c>
      <c r="H22959" s="1">
        <v>1.30970058397554</v>
      </c>
      <c r="I22959" s="1">
        <v>11.887298919201761</v>
      </c>
      <c r="J22959" s="1">
        <v>-1.5794505374453607</v>
      </c>
      <c r="K22959" s="1">
        <v>50.028433931837696</v>
      </c>
      <c r="L22959" s="1"/>
      <c r="M22959" s="1">
        <v>-4.8573380999999998</v>
      </c>
    </row>
    <row r="22960" spans="1:13" x14ac:dyDescent="0.25">
      <c r="A22960" t="s">
        <v>149</v>
      </c>
      <c r="B22960">
        <v>662</v>
      </c>
      <c r="C22960">
        <v>2012</v>
      </c>
      <c r="D22960">
        <v>0</v>
      </c>
      <c r="E22960">
        <v>0</v>
      </c>
      <c r="F22960" s="1">
        <v>13.865282063816</v>
      </c>
      <c r="G22960" s="1">
        <v>16.141770424640502</v>
      </c>
      <c r="H22960" s="1">
        <v>1.23215973344031</v>
      </c>
      <c r="I22960" s="1">
        <v>14.909610691200191</v>
      </c>
      <c r="J22960" s="1">
        <v>-1.044328627384191</v>
      </c>
      <c r="K22960" s="1">
        <v>24.692807900104299</v>
      </c>
      <c r="L22960" s="1">
        <v>4.9454887999999997</v>
      </c>
      <c r="M22960" s="1">
        <v>10.864027999999999</v>
      </c>
    </row>
    <row r="22961" spans="1:13" x14ac:dyDescent="0.25">
      <c r="A22961" t="s">
        <v>149</v>
      </c>
      <c r="B22961">
        <v>662</v>
      </c>
      <c r="C22961">
        <v>2013</v>
      </c>
      <c r="D22961">
        <v>0</v>
      </c>
      <c r="E22961">
        <v>0</v>
      </c>
      <c r="F22961" s="1">
        <v>14.2362979840986</v>
      </c>
      <c r="G22961" s="1">
        <v>15.857231127104599</v>
      </c>
      <c r="H22961" s="1">
        <v>1.00597245783942</v>
      </c>
      <c r="I22961" s="1">
        <v>14.85125866926518</v>
      </c>
      <c r="J22961" s="1">
        <v>-0.61496068516657942</v>
      </c>
      <c r="K22961" s="1">
        <v>24.6236587865078</v>
      </c>
      <c r="L22961" s="1">
        <v>3.7688296000000001</v>
      </c>
      <c r="M22961" s="1">
        <v>9.2719427000000003</v>
      </c>
    </row>
    <row r="22962" spans="1:13" x14ac:dyDescent="0.25">
      <c r="A22962" t="s">
        <v>149</v>
      </c>
      <c r="B22962">
        <v>662</v>
      </c>
      <c r="C22962">
        <v>2014</v>
      </c>
      <c r="D22962">
        <v>0</v>
      </c>
      <c r="E22962">
        <v>0</v>
      </c>
      <c r="F22962" s="1">
        <v>13.645379892317701</v>
      </c>
      <c r="G22962" s="1">
        <v>15.213547547772</v>
      </c>
      <c r="H22962" s="1">
        <v>0.88498317660766701</v>
      </c>
      <c r="I22962" s="1">
        <v>14.328564371164333</v>
      </c>
      <c r="J22962" s="1">
        <v>-0.68318447884663236</v>
      </c>
      <c r="K22962" s="1">
        <v>26.709960842447099</v>
      </c>
      <c r="L22962" s="1"/>
      <c r="M22962" s="1">
        <v>8.7940774000000008</v>
      </c>
    </row>
    <row r="22963" spans="1:13" x14ac:dyDescent="0.25">
      <c r="A22963" t="s">
        <v>149</v>
      </c>
      <c r="B22963">
        <v>662</v>
      </c>
      <c r="C22963">
        <v>2015</v>
      </c>
      <c r="D22963">
        <v>0</v>
      </c>
      <c r="E22963">
        <v>0</v>
      </c>
      <c r="F22963" s="1">
        <v>14.4604562278383</v>
      </c>
      <c r="G22963" s="1">
        <v>16.502596602032298</v>
      </c>
      <c r="H22963" s="1">
        <v>1.0983569705010601</v>
      </c>
      <c r="I22963" s="1">
        <v>15.404239631531238</v>
      </c>
      <c r="J22963" s="1">
        <v>-0.94378340369293845</v>
      </c>
      <c r="K22963" s="1">
        <v>29.171964549596701</v>
      </c>
      <c r="L22963" s="1">
        <v>4.4985004999999996</v>
      </c>
      <c r="M22963" s="1">
        <v>8.8428654000000009</v>
      </c>
    </row>
    <row r="22964" spans="1:13" x14ac:dyDescent="0.25">
      <c r="A22964" t="s">
        <v>149</v>
      </c>
      <c r="B22964">
        <v>662</v>
      </c>
      <c r="C22964">
        <v>2016</v>
      </c>
      <c r="D22964">
        <v>0</v>
      </c>
      <c r="E22964">
        <v>0</v>
      </c>
      <c r="F22964" s="1">
        <v>14.602188645402601</v>
      </c>
      <c r="G22964" s="1">
        <v>17.580832197431398</v>
      </c>
      <c r="H22964" s="1">
        <v>1.2554070768168599</v>
      </c>
      <c r="I22964" s="1">
        <v>16.32542512061454</v>
      </c>
      <c r="J22964" s="1">
        <v>-1.7232364752119391</v>
      </c>
      <c r="K22964" s="1">
        <v>31.1178638062201</v>
      </c>
      <c r="L22964" s="1"/>
      <c r="M22964" s="1">
        <v>7.1727596</v>
      </c>
    </row>
    <row r="22965" spans="1:13" x14ac:dyDescent="0.25">
      <c r="A22965" t="s">
        <v>149</v>
      </c>
      <c r="B22965">
        <v>662</v>
      </c>
      <c r="C22965">
        <v>2017</v>
      </c>
      <c r="D22965">
        <v>0</v>
      </c>
      <c r="E22965">
        <v>0</v>
      </c>
      <c r="F22965" s="1">
        <v>14.834974328584</v>
      </c>
      <c r="G22965" s="1">
        <v>18.1090888581925</v>
      </c>
      <c r="H22965" s="1">
        <v>1.2444694870041</v>
      </c>
      <c r="I22965" s="1">
        <v>16.8646193711884</v>
      </c>
      <c r="J22965" s="1">
        <v>-2.0296450426044004</v>
      </c>
      <c r="K22965" s="1">
        <v>32.595287489718103</v>
      </c>
      <c r="L22965" s="1"/>
      <c r="M22965" s="1">
        <v>7.4107624000000003</v>
      </c>
    </row>
    <row r="22966" spans="1:13" x14ac:dyDescent="0.25">
      <c r="A22966" t="s">
        <v>149</v>
      </c>
      <c r="B22966">
        <v>662</v>
      </c>
      <c r="C22966">
        <v>2018</v>
      </c>
      <c r="D22966">
        <v>0</v>
      </c>
      <c r="E22966">
        <v>0</v>
      </c>
      <c r="F22966" s="1">
        <v>14.6559117142515</v>
      </c>
      <c r="G22966" s="1">
        <v>17.560628306486901</v>
      </c>
      <c r="H22966" s="1">
        <v>1.3356565595644201</v>
      </c>
      <c r="I22966" s="1">
        <v>16.224971746922481</v>
      </c>
      <c r="J22966" s="1">
        <v>-1.5690600326709809</v>
      </c>
      <c r="K22966" s="1">
        <v>35.316552223212398</v>
      </c>
      <c r="L22966" s="1"/>
      <c r="M22966" s="1">
        <v>4.8431461000000002</v>
      </c>
    </row>
    <row r="22967" spans="1:13" x14ac:dyDescent="0.25">
      <c r="A22967" t="s">
        <v>149</v>
      </c>
      <c r="B22967">
        <v>662</v>
      </c>
      <c r="C22967">
        <v>2019</v>
      </c>
      <c r="D22967">
        <v>0</v>
      </c>
      <c r="E22967">
        <v>0</v>
      </c>
      <c r="F22967" s="1">
        <v>15.099128002737899</v>
      </c>
      <c r="G22967" s="1">
        <v>17.336771526368299</v>
      </c>
      <c r="H22967" s="1">
        <v>1.48453438576279</v>
      </c>
      <c r="I22967" s="1">
        <v>15.852237140605508</v>
      </c>
      <c r="J22967" s="1">
        <v>-0.75310913786760914</v>
      </c>
      <c r="K22967" s="1">
        <v>37.516630041960497</v>
      </c>
      <c r="L22967" s="1"/>
      <c r="M22967" s="1">
        <v>6.5182867</v>
      </c>
    </row>
    <row r="22968" spans="1:13" x14ac:dyDescent="0.25">
      <c r="A22968" t="s">
        <v>149</v>
      </c>
      <c r="B22968">
        <v>662</v>
      </c>
      <c r="C22968">
        <v>2020</v>
      </c>
      <c r="D22968">
        <v>0</v>
      </c>
      <c r="E22968">
        <v>0</v>
      </c>
      <c r="F22968" s="1">
        <v>14.961322099387599</v>
      </c>
      <c r="G22968" s="1">
        <v>20.3840951824094</v>
      </c>
      <c r="H22968" s="1">
        <v>1.83112600963576</v>
      </c>
      <c r="I22968" s="1">
        <v>18.55296917277364</v>
      </c>
      <c r="J22968" s="1">
        <v>-3.5916470733860404</v>
      </c>
      <c r="K22968" s="1">
        <v>46.348643569180702</v>
      </c>
      <c r="L22968" s="1"/>
      <c r="M22968" s="1">
        <v>1.7376204</v>
      </c>
    </row>
    <row r="22969" spans="1:13" x14ac:dyDescent="0.25">
      <c r="A22969" t="s">
        <v>149</v>
      </c>
      <c r="B22969">
        <v>662</v>
      </c>
      <c r="C22969">
        <v>2021</v>
      </c>
      <c r="D22969">
        <v>0</v>
      </c>
      <c r="E22969">
        <v>0</v>
      </c>
      <c r="F22969" s="1">
        <v>15.808236700625599</v>
      </c>
      <c r="G22969" s="1">
        <v>20.734653251546</v>
      </c>
      <c r="H22969" s="1">
        <v>1.97010811995683</v>
      </c>
      <c r="I22969" s="1">
        <v>18.76454513158917</v>
      </c>
      <c r="J22969" s="1">
        <v>-2.9563084309635705</v>
      </c>
      <c r="K22969" s="1">
        <v>50.852288537898602</v>
      </c>
      <c r="L22969" s="1"/>
      <c r="M22969" s="1">
        <v>7</v>
      </c>
    </row>
    <row r="22970" spans="1:13" x14ac:dyDescent="0.25">
      <c r="A22970" t="s">
        <v>149</v>
      </c>
      <c r="B22970">
        <v>662</v>
      </c>
      <c r="C22970">
        <v>2022</v>
      </c>
      <c r="D22970">
        <v>0</v>
      </c>
      <c r="E22970">
        <v>0</v>
      </c>
      <c r="F22970" s="1">
        <v>15.3027942276681</v>
      </c>
      <c r="G22970" s="1">
        <v>22.129028137325001</v>
      </c>
      <c r="H22970" s="1">
        <v>2.22130751980015</v>
      </c>
      <c r="I22970" s="1">
        <v>19.907720617524852</v>
      </c>
      <c r="J22970" s="1">
        <v>-4.6049263898567521</v>
      </c>
      <c r="K22970" s="1">
        <v>56.750247972662798</v>
      </c>
      <c r="L22970" s="1"/>
      <c r="M22970" s="1">
        <v>6.7</v>
      </c>
    </row>
    <row r="22971" spans="1:13" x14ac:dyDescent="0.25">
      <c r="A22971" t="s">
        <v>104</v>
      </c>
      <c r="B22971">
        <v>664</v>
      </c>
      <c r="C22971">
        <v>1800</v>
      </c>
      <c r="D22971">
        <v>0</v>
      </c>
      <c r="E22971">
        <v>0</v>
      </c>
      <c r="F22971" s="1"/>
      <c r="G22971" s="1"/>
      <c r="H22971" s="1"/>
      <c r="I22971" s="1"/>
      <c r="J22971" s="1"/>
      <c r="K22971" s="1"/>
      <c r="L22971" s="1"/>
      <c r="M22971" s="1"/>
    </row>
    <row r="22972" spans="1:13" x14ac:dyDescent="0.25">
      <c r="A22972" t="s">
        <v>104</v>
      </c>
      <c r="B22972">
        <v>664</v>
      </c>
      <c r="C22972">
        <v>1801</v>
      </c>
      <c r="D22972">
        <v>0</v>
      </c>
      <c r="E22972">
        <v>0</v>
      </c>
      <c r="F22972" s="1"/>
      <c r="G22972" s="1"/>
      <c r="H22972" s="1"/>
      <c r="I22972" s="1"/>
      <c r="J22972" s="1"/>
      <c r="K22972" s="1"/>
      <c r="L22972" s="1"/>
      <c r="M22972" s="1"/>
    </row>
    <row r="22973" spans="1:13" x14ac:dyDescent="0.25">
      <c r="A22973" t="s">
        <v>104</v>
      </c>
      <c r="B22973">
        <v>664</v>
      </c>
      <c r="C22973">
        <v>1802</v>
      </c>
      <c r="D22973">
        <v>0</v>
      </c>
      <c r="E22973">
        <v>0</v>
      </c>
      <c r="F22973" s="1"/>
      <c r="G22973" s="1"/>
      <c r="H22973" s="1"/>
      <c r="I22973" s="1"/>
      <c r="J22973" s="1"/>
      <c r="K22973" s="1"/>
      <c r="L22973" s="1"/>
      <c r="M22973" s="1"/>
    </row>
    <row r="22974" spans="1:13" x14ac:dyDescent="0.25">
      <c r="A22974" t="s">
        <v>104</v>
      </c>
      <c r="B22974">
        <v>664</v>
      </c>
      <c r="C22974">
        <v>1803</v>
      </c>
      <c r="D22974">
        <v>0</v>
      </c>
      <c r="E22974">
        <v>0</v>
      </c>
      <c r="F22974" s="1"/>
      <c r="G22974" s="1"/>
      <c r="H22974" s="1"/>
      <c r="I22974" s="1"/>
      <c r="J22974" s="1"/>
      <c r="K22974" s="1"/>
      <c r="L22974" s="1"/>
      <c r="M22974" s="1"/>
    </row>
    <row r="22975" spans="1:13" x14ac:dyDescent="0.25">
      <c r="A22975" t="s">
        <v>104</v>
      </c>
      <c r="B22975">
        <v>664</v>
      </c>
      <c r="C22975">
        <v>1804</v>
      </c>
      <c r="D22975">
        <v>0</v>
      </c>
      <c r="E22975">
        <v>0</v>
      </c>
      <c r="F22975" s="1"/>
      <c r="G22975" s="1"/>
      <c r="H22975" s="1"/>
      <c r="I22975" s="1"/>
      <c r="J22975" s="1"/>
      <c r="K22975" s="1"/>
      <c r="L22975" s="1"/>
      <c r="M22975" s="1"/>
    </row>
    <row r="22976" spans="1:13" x14ac:dyDescent="0.25">
      <c r="A22976" t="s">
        <v>104</v>
      </c>
      <c r="B22976">
        <v>664</v>
      </c>
      <c r="C22976">
        <v>1805</v>
      </c>
      <c r="D22976">
        <v>0</v>
      </c>
      <c r="E22976">
        <v>0</v>
      </c>
      <c r="F22976" s="1"/>
      <c r="G22976" s="1"/>
      <c r="H22976" s="1"/>
      <c r="I22976" s="1"/>
      <c r="J22976" s="1"/>
      <c r="K22976" s="1"/>
      <c r="L22976" s="1"/>
      <c r="M22976" s="1"/>
    </row>
    <row r="22977" spans="1:13" x14ac:dyDescent="0.25">
      <c r="A22977" t="s">
        <v>104</v>
      </c>
      <c r="B22977">
        <v>664</v>
      </c>
      <c r="C22977">
        <v>1806</v>
      </c>
      <c r="D22977">
        <v>0</v>
      </c>
      <c r="E22977">
        <v>0</v>
      </c>
      <c r="F22977" s="1"/>
      <c r="G22977" s="1"/>
      <c r="H22977" s="1"/>
      <c r="I22977" s="1"/>
      <c r="J22977" s="1"/>
      <c r="K22977" s="1"/>
      <c r="L22977" s="1"/>
      <c r="M22977" s="1"/>
    </row>
    <row r="22978" spans="1:13" x14ac:dyDescent="0.25">
      <c r="A22978" t="s">
        <v>104</v>
      </c>
      <c r="B22978">
        <v>664</v>
      </c>
      <c r="C22978">
        <v>1807</v>
      </c>
      <c r="D22978">
        <v>0</v>
      </c>
      <c r="E22978">
        <v>0</v>
      </c>
      <c r="F22978" s="1"/>
      <c r="G22978" s="1"/>
      <c r="H22978" s="1"/>
      <c r="I22978" s="1"/>
      <c r="J22978" s="1"/>
      <c r="K22978" s="1"/>
      <c r="L22978" s="1"/>
      <c r="M22978" s="1"/>
    </row>
    <row r="22979" spans="1:13" x14ac:dyDescent="0.25">
      <c r="A22979" t="s">
        <v>104</v>
      </c>
      <c r="B22979">
        <v>664</v>
      </c>
      <c r="C22979">
        <v>1808</v>
      </c>
      <c r="D22979">
        <v>0</v>
      </c>
      <c r="E22979">
        <v>0</v>
      </c>
      <c r="F22979" s="1"/>
      <c r="G22979" s="1"/>
      <c r="H22979" s="1"/>
      <c r="I22979" s="1"/>
      <c r="J22979" s="1"/>
      <c r="K22979" s="1"/>
      <c r="L22979" s="1"/>
      <c r="M22979" s="1"/>
    </row>
    <row r="22980" spans="1:13" x14ac:dyDescent="0.25">
      <c r="A22980" t="s">
        <v>104</v>
      </c>
      <c r="B22980">
        <v>664</v>
      </c>
      <c r="C22980">
        <v>1809</v>
      </c>
      <c r="D22980">
        <v>0</v>
      </c>
      <c r="E22980">
        <v>0</v>
      </c>
      <c r="F22980" s="1"/>
      <c r="G22980" s="1"/>
      <c r="H22980" s="1"/>
      <c r="I22980" s="1"/>
      <c r="J22980" s="1"/>
      <c r="K22980" s="1"/>
      <c r="L22980" s="1"/>
      <c r="M22980" s="1"/>
    </row>
    <row r="22981" spans="1:13" x14ac:dyDescent="0.25">
      <c r="A22981" t="s">
        <v>104</v>
      </c>
      <c r="B22981">
        <v>664</v>
      </c>
      <c r="C22981">
        <v>1810</v>
      </c>
      <c r="D22981">
        <v>0</v>
      </c>
      <c r="E22981">
        <v>0</v>
      </c>
      <c r="F22981" s="1"/>
      <c r="G22981" s="1"/>
      <c r="H22981" s="1"/>
      <c r="I22981" s="1"/>
      <c r="J22981" s="1"/>
      <c r="K22981" s="1"/>
      <c r="L22981" s="1"/>
      <c r="M22981" s="1"/>
    </row>
    <row r="22982" spans="1:13" x14ac:dyDescent="0.25">
      <c r="A22982" t="s">
        <v>104</v>
      </c>
      <c r="B22982">
        <v>664</v>
      </c>
      <c r="C22982">
        <v>1811</v>
      </c>
      <c r="D22982">
        <v>0</v>
      </c>
      <c r="E22982">
        <v>0</v>
      </c>
      <c r="F22982" s="1"/>
      <c r="G22982" s="1"/>
      <c r="H22982" s="1"/>
      <c r="I22982" s="1"/>
      <c r="J22982" s="1"/>
      <c r="K22982" s="1"/>
      <c r="L22982" s="1"/>
      <c r="M22982" s="1"/>
    </row>
    <row r="22983" spans="1:13" x14ac:dyDescent="0.25">
      <c r="A22983" t="s">
        <v>104</v>
      </c>
      <c r="B22983">
        <v>664</v>
      </c>
      <c r="C22983">
        <v>1812</v>
      </c>
      <c r="D22983">
        <v>0</v>
      </c>
      <c r="E22983">
        <v>0</v>
      </c>
      <c r="F22983" s="1"/>
      <c r="G22983" s="1"/>
      <c r="H22983" s="1"/>
      <c r="I22983" s="1"/>
      <c r="J22983" s="1"/>
      <c r="K22983" s="1"/>
      <c r="L22983" s="1"/>
      <c r="M22983" s="1"/>
    </row>
    <row r="22984" spans="1:13" x14ac:dyDescent="0.25">
      <c r="A22984" t="s">
        <v>104</v>
      </c>
      <c r="B22984">
        <v>664</v>
      </c>
      <c r="C22984">
        <v>1813</v>
      </c>
      <c r="D22984">
        <v>0</v>
      </c>
      <c r="E22984">
        <v>0</v>
      </c>
      <c r="F22984" s="1"/>
      <c r="G22984" s="1"/>
      <c r="H22984" s="1"/>
      <c r="I22984" s="1"/>
      <c r="J22984" s="1"/>
      <c r="K22984" s="1"/>
      <c r="L22984" s="1"/>
      <c r="M22984" s="1"/>
    </row>
    <row r="22985" spans="1:13" x14ac:dyDescent="0.25">
      <c r="A22985" t="s">
        <v>104</v>
      </c>
      <c r="B22985">
        <v>664</v>
      </c>
      <c r="C22985">
        <v>1814</v>
      </c>
      <c r="D22985">
        <v>0</v>
      </c>
      <c r="E22985">
        <v>0</v>
      </c>
      <c r="F22985" s="1"/>
      <c r="G22985" s="1"/>
      <c r="H22985" s="1"/>
      <c r="I22985" s="1"/>
      <c r="J22985" s="1"/>
      <c r="K22985" s="1"/>
      <c r="L22985" s="1"/>
      <c r="M22985" s="1"/>
    </row>
    <row r="22986" spans="1:13" x14ac:dyDescent="0.25">
      <c r="A22986" t="s">
        <v>104</v>
      </c>
      <c r="B22986">
        <v>664</v>
      </c>
      <c r="C22986">
        <v>1815</v>
      </c>
      <c r="D22986">
        <v>0</v>
      </c>
      <c r="E22986">
        <v>0</v>
      </c>
      <c r="F22986" s="1"/>
      <c r="G22986" s="1"/>
      <c r="H22986" s="1"/>
      <c r="I22986" s="1"/>
      <c r="J22986" s="1"/>
      <c r="K22986" s="1"/>
      <c r="L22986" s="1"/>
      <c r="M22986" s="1"/>
    </row>
    <row r="22987" spans="1:13" x14ac:dyDescent="0.25">
      <c r="A22987" t="s">
        <v>104</v>
      </c>
      <c r="B22987">
        <v>664</v>
      </c>
      <c r="C22987">
        <v>1816</v>
      </c>
      <c r="D22987">
        <v>0</v>
      </c>
      <c r="E22987">
        <v>0</v>
      </c>
      <c r="F22987" s="1"/>
      <c r="G22987" s="1"/>
      <c r="H22987" s="1"/>
      <c r="I22987" s="1"/>
      <c r="J22987" s="1"/>
      <c r="K22987" s="1"/>
      <c r="L22987" s="1"/>
      <c r="M22987" s="1"/>
    </row>
    <row r="22988" spans="1:13" x14ac:dyDescent="0.25">
      <c r="A22988" t="s">
        <v>104</v>
      </c>
      <c r="B22988">
        <v>664</v>
      </c>
      <c r="C22988">
        <v>1817</v>
      </c>
      <c r="D22988">
        <v>0</v>
      </c>
      <c r="E22988">
        <v>0</v>
      </c>
      <c r="F22988" s="1"/>
      <c r="G22988" s="1"/>
      <c r="H22988" s="1"/>
      <c r="I22988" s="1"/>
      <c r="J22988" s="1"/>
      <c r="K22988" s="1"/>
      <c r="L22988" s="1"/>
      <c r="M22988" s="1"/>
    </row>
    <row r="22989" spans="1:13" x14ac:dyDescent="0.25">
      <c r="A22989" t="s">
        <v>104</v>
      </c>
      <c r="B22989">
        <v>664</v>
      </c>
      <c r="C22989">
        <v>1818</v>
      </c>
      <c r="D22989">
        <v>0</v>
      </c>
      <c r="E22989">
        <v>0</v>
      </c>
      <c r="F22989" s="1"/>
      <c r="G22989" s="1"/>
      <c r="H22989" s="1"/>
      <c r="I22989" s="1"/>
      <c r="J22989" s="1"/>
      <c r="K22989" s="1"/>
      <c r="L22989" s="1"/>
      <c r="M22989" s="1"/>
    </row>
    <row r="22990" spans="1:13" x14ac:dyDescent="0.25">
      <c r="A22990" t="s">
        <v>104</v>
      </c>
      <c r="B22990">
        <v>664</v>
      </c>
      <c r="C22990">
        <v>1819</v>
      </c>
      <c r="D22990">
        <v>0</v>
      </c>
      <c r="E22990">
        <v>0</v>
      </c>
      <c r="F22990" s="1"/>
      <c r="G22990" s="1"/>
      <c r="H22990" s="1"/>
      <c r="I22990" s="1"/>
      <c r="J22990" s="1"/>
      <c r="K22990" s="1"/>
      <c r="L22990" s="1"/>
      <c r="M22990" s="1"/>
    </row>
    <row r="22991" spans="1:13" x14ac:dyDescent="0.25">
      <c r="A22991" t="s">
        <v>104</v>
      </c>
      <c r="B22991">
        <v>664</v>
      </c>
      <c r="C22991">
        <v>1820</v>
      </c>
      <c r="D22991">
        <v>0</v>
      </c>
      <c r="E22991">
        <v>0</v>
      </c>
      <c r="F22991" s="1"/>
      <c r="G22991" s="1"/>
      <c r="H22991" s="1"/>
      <c r="I22991" s="1"/>
      <c r="J22991" s="1"/>
      <c r="K22991" s="1"/>
      <c r="L22991" s="1"/>
      <c r="M22991" s="1"/>
    </row>
    <row r="22992" spans="1:13" x14ac:dyDescent="0.25">
      <c r="A22992" t="s">
        <v>104</v>
      </c>
      <c r="B22992">
        <v>664</v>
      </c>
      <c r="C22992">
        <v>1821</v>
      </c>
      <c r="D22992">
        <v>0</v>
      </c>
      <c r="E22992">
        <v>0</v>
      </c>
      <c r="F22992" s="1"/>
      <c r="G22992" s="1"/>
      <c r="H22992" s="1"/>
      <c r="I22992" s="1"/>
      <c r="J22992" s="1"/>
      <c r="K22992" s="1"/>
      <c r="L22992" s="1"/>
      <c r="M22992" s="1"/>
    </row>
    <row r="22993" spans="1:13" x14ac:dyDescent="0.25">
      <c r="A22993" t="s">
        <v>104</v>
      </c>
      <c r="B22993">
        <v>664</v>
      </c>
      <c r="C22993">
        <v>1822</v>
      </c>
      <c r="D22993">
        <v>0</v>
      </c>
      <c r="E22993">
        <v>0</v>
      </c>
      <c r="F22993" s="1"/>
      <c r="G22993" s="1"/>
      <c r="H22993" s="1"/>
      <c r="I22993" s="1"/>
      <c r="J22993" s="1"/>
      <c r="K22993" s="1"/>
      <c r="L22993" s="1"/>
      <c r="M22993" s="1"/>
    </row>
    <row r="22994" spans="1:13" x14ac:dyDescent="0.25">
      <c r="A22994" t="s">
        <v>104</v>
      </c>
      <c r="B22994">
        <v>664</v>
      </c>
      <c r="C22994">
        <v>1823</v>
      </c>
      <c r="D22994">
        <v>0</v>
      </c>
      <c r="E22994">
        <v>0</v>
      </c>
      <c r="F22994" s="1"/>
      <c r="G22994" s="1"/>
      <c r="H22994" s="1"/>
      <c r="I22994" s="1"/>
      <c r="J22994" s="1"/>
      <c r="K22994" s="1"/>
      <c r="L22994" s="1"/>
      <c r="M22994" s="1"/>
    </row>
    <row r="22995" spans="1:13" x14ac:dyDescent="0.25">
      <c r="A22995" t="s">
        <v>104</v>
      </c>
      <c r="B22995">
        <v>664</v>
      </c>
      <c r="C22995">
        <v>1824</v>
      </c>
      <c r="D22995">
        <v>0</v>
      </c>
      <c r="E22995">
        <v>0</v>
      </c>
      <c r="F22995" s="1"/>
      <c r="G22995" s="1"/>
      <c r="H22995" s="1"/>
      <c r="I22995" s="1"/>
      <c r="J22995" s="1"/>
      <c r="K22995" s="1"/>
      <c r="L22995" s="1"/>
      <c r="M22995" s="1"/>
    </row>
    <row r="22996" spans="1:13" x14ac:dyDescent="0.25">
      <c r="A22996" t="s">
        <v>104</v>
      </c>
      <c r="B22996">
        <v>664</v>
      </c>
      <c r="C22996">
        <v>1825</v>
      </c>
      <c r="D22996">
        <v>0</v>
      </c>
      <c r="E22996">
        <v>0</v>
      </c>
      <c r="F22996" s="1"/>
      <c r="G22996" s="1"/>
      <c r="H22996" s="1"/>
      <c r="I22996" s="1"/>
      <c r="J22996" s="1"/>
      <c r="K22996" s="1"/>
      <c r="L22996" s="1"/>
      <c r="M22996" s="1"/>
    </row>
    <row r="22997" spans="1:13" x14ac:dyDescent="0.25">
      <c r="A22997" t="s">
        <v>104</v>
      </c>
      <c r="B22997">
        <v>664</v>
      </c>
      <c r="C22997">
        <v>1826</v>
      </c>
      <c r="D22997">
        <v>0</v>
      </c>
      <c r="E22997">
        <v>0</v>
      </c>
      <c r="F22997" s="1"/>
      <c r="G22997" s="1"/>
      <c r="H22997" s="1"/>
      <c r="I22997" s="1"/>
      <c r="J22997" s="1"/>
      <c r="K22997" s="1"/>
      <c r="L22997" s="1"/>
      <c r="M22997" s="1"/>
    </row>
    <row r="22998" spans="1:13" x14ac:dyDescent="0.25">
      <c r="A22998" t="s">
        <v>104</v>
      </c>
      <c r="B22998">
        <v>664</v>
      </c>
      <c r="C22998">
        <v>1827</v>
      </c>
      <c r="D22998">
        <v>0</v>
      </c>
      <c r="E22998">
        <v>0</v>
      </c>
      <c r="F22998" s="1"/>
      <c r="G22998" s="1"/>
      <c r="H22998" s="1"/>
      <c r="I22998" s="1"/>
      <c r="J22998" s="1"/>
      <c r="K22998" s="1"/>
      <c r="L22998" s="1"/>
      <c r="M22998" s="1"/>
    </row>
    <row r="22999" spans="1:13" x14ac:dyDescent="0.25">
      <c r="A22999" t="s">
        <v>104</v>
      </c>
      <c r="B22999">
        <v>664</v>
      </c>
      <c r="C22999">
        <v>1828</v>
      </c>
      <c r="D22999">
        <v>0</v>
      </c>
      <c r="E22999">
        <v>0</v>
      </c>
      <c r="F22999" s="1"/>
      <c r="G22999" s="1"/>
      <c r="H22999" s="1"/>
      <c r="I22999" s="1"/>
      <c r="J22999" s="1"/>
      <c r="K22999" s="1"/>
      <c r="L22999" s="1"/>
      <c r="M22999" s="1"/>
    </row>
    <row r="23000" spans="1:13" x14ac:dyDescent="0.25">
      <c r="A23000" t="s">
        <v>104</v>
      </c>
      <c r="B23000">
        <v>664</v>
      </c>
      <c r="C23000">
        <v>1829</v>
      </c>
      <c r="D23000">
        <v>0</v>
      </c>
      <c r="E23000">
        <v>0</v>
      </c>
      <c r="F23000" s="1"/>
      <c r="G23000" s="1"/>
      <c r="H23000" s="1"/>
      <c r="I23000" s="1"/>
      <c r="J23000" s="1"/>
      <c r="K23000" s="1"/>
      <c r="L23000" s="1"/>
      <c r="M23000" s="1"/>
    </row>
    <row r="23001" spans="1:13" x14ac:dyDescent="0.25">
      <c r="A23001" t="s">
        <v>104</v>
      </c>
      <c r="B23001">
        <v>664</v>
      </c>
      <c r="C23001">
        <v>1830</v>
      </c>
      <c r="D23001">
        <v>0</v>
      </c>
      <c r="E23001">
        <v>0</v>
      </c>
      <c r="F23001" s="1"/>
      <c r="G23001" s="1"/>
      <c r="H23001" s="1"/>
      <c r="I23001" s="1"/>
      <c r="J23001" s="1"/>
      <c r="K23001" s="1"/>
      <c r="L23001" s="1"/>
      <c r="M23001" s="1"/>
    </row>
    <row r="23002" spans="1:13" x14ac:dyDescent="0.25">
      <c r="A23002" t="s">
        <v>104</v>
      </c>
      <c r="B23002">
        <v>664</v>
      </c>
      <c r="C23002">
        <v>1831</v>
      </c>
      <c r="D23002">
        <v>0</v>
      </c>
      <c r="E23002">
        <v>0</v>
      </c>
      <c r="F23002" s="1"/>
      <c r="G23002" s="1"/>
      <c r="H23002" s="1"/>
      <c r="I23002" s="1"/>
      <c r="J23002" s="1"/>
      <c r="K23002" s="1"/>
      <c r="L23002" s="1"/>
      <c r="M23002" s="1"/>
    </row>
    <row r="23003" spans="1:13" x14ac:dyDescent="0.25">
      <c r="A23003" t="s">
        <v>104</v>
      </c>
      <c r="B23003">
        <v>664</v>
      </c>
      <c r="C23003">
        <v>1832</v>
      </c>
      <c r="D23003">
        <v>0</v>
      </c>
      <c r="E23003">
        <v>0</v>
      </c>
      <c r="F23003" s="1"/>
      <c r="G23003" s="1"/>
      <c r="H23003" s="1"/>
      <c r="I23003" s="1"/>
      <c r="J23003" s="1"/>
      <c r="K23003" s="1"/>
      <c r="L23003" s="1"/>
      <c r="M23003" s="1"/>
    </row>
    <row r="23004" spans="1:13" x14ac:dyDescent="0.25">
      <c r="A23004" t="s">
        <v>104</v>
      </c>
      <c r="B23004">
        <v>664</v>
      </c>
      <c r="C23004">
        <v>1833</v>
      </c>
      <c r="D23004">
        <v>0</v>
      </c>
      <c r="E23004">
        <v>0</v>
      </c>
      <c r="F23004" s="1"/>
      <c r="G23004" s="1"/>
      <c r="H23004" s="1"/>
      <c r="I23004" s="1"/>
      <c r="J23004" s="1"/>
      <c r="K23004" s="1"/>
      <c r="L23004" s="1"/>
      <c r="M23004" s="1"/>
    </row>
    <row r="23005" spans="1:13" x14ac:dyDescent="0.25">
      <c r="A23005" t="s">
        <v>104</v>
      </c>
      <c r="B23005">
        <v>664</v>
      </c>
      <c r="C23005">
        <v>1834</v>
      </c>
      <c r="D23005">
        <v>0</v>
      </c>
      <c r="E23005">
        <v>0</v>
      </c>
      <c r="F23005" s="1"/>
      <c r="G23005" s="1"/>
      <c r="H23005" s="1"/>
      <c r="I23005" s="1"/>
      <c r="J23005" s="1"/>
      <c r="K23005" s="1"/>
      <c r="L23005" s="1"/>
      <c r="M23005" s="1"/>
    </row>
    <row r="23006" spans="1:13" x14ac:dyDescent="0.25">
      <c r="A23006" t="s">
        <v>104</v>
      </c>
      <c r="B23006">
        <v>664</v>
      </c>
      <c r="C23006">
        <v>1835</v>
      </c>
      <c r="D23006">
        <v>0</v>
      </c>
      <c r="E23006">
        <v>0</v>
      </c>
      <c r="F23006" s="1"/>
      <c r="G23006" s="1"/>
      <c r="H23006" s="1"/>
      <c r="I23006" s="1"/>
      <c r="J23006" s="1"/>
      <c r="K23006" s="1"/>
      <c r="L23006" s="1"/>
      <c r="M23006" s="1"/>
    </row>
    <row r="23007" spans="1:13" x14ac:dyDescent="0.25">
      <c r="A23007" t="s">
        <v>104</v>
      </c>
      <c r="B23007">
        <v>664</v>
      </c>
      <c r="C23007">
        <v>1836</v>
      </c>
      <c r="D23007">
        <v>0</v>
      </c>
      <c r="E23007">
        <v>0</v>
      </c>
      <c r="F23007" s="1"/>
      <c r="G23007" s="1"/>
      <c r="H23007" s="1"/>
      <c r="I23007" s="1"/>
      <c r="J23007" s="1"/>
      <c r="K23007" s="1"/>
      <c r="L23007" s="1"/>
      <c r="M23007" s="1"/>
    </row>
    <row r="23008" spans="1:13" x14ac:dyDescent="0.25">
      <c r="A23008" t="s">
        <v>104</v>
      </c>
      <c r="B23008">
        <v>664</v>
      </c>
      <c r="C23008">
        <v>1837</v>
      </c>
      <c r="D23008">
        <v>0</v>
      </c>
      <c r="E23008">
        <v>0</v>
      </c>
      <c r="F23008" s="1"/>
      <c r="G23008" s="1"/>
      <c r="H23008" s="1"/>
      <c r="I23008" s="1"/>
      <c r="J23008" s="1"/>
      <c r="K23008" s="1"/>
      <c r="L23008" s="1"/>
      <c r="M23008" s="1"/>
    </row>
    <row r="23009" spans="1:13" x14ac:dyDescent="0.25">
      <c r="A23009" t="s">
        <v>104</v>
      </c>
      <c r="B23009">
        <v>664</v>
      </c>
      <c r="C23009">
        <v>1838</v>
      </c>
      <c r="D23009">
        <v>0</v>
      </c>
      <c r="E23009">
        <v>0</v>
      </c>
      <c r="F23009" s="1"/>
      <c r="G23009" s="1"/>
      <c r="H23009" s="1"/>
      <c r="I23009" s="1"/>
      <c r="J23009" s="1"/>
      <c r="K23009" s="1"/>
      <c r="L23009" s="1"/>
      <c r="M23009" s="1"/>
    </row>
    <row r="23010" spans="1:13" x14ac:dyDescent="0.25">
      <c r="A23010" t="s">
        <v>104</v>
      </c>
      <c r="B23010">
        <v>664</v>
      </c>
      <c r="C23010">
        <v>1839</v>
      </c>
      <c r="D23010">
        <v>0</v>
      </c>
      <c r="E23010">
        <v>0</v>
      </c>
      <c r="F23010" s="1"/>
      <c r="G23010" s="1"/>
      <c r="H23010" s="1"/>
      <c r="I23010" s="1"/>
      <c r="J23010" s="1"/>
      <c r="K23010" s="1"/>
      <c r="L23010" s="1"/>
      <c r="M23010" s="1"/>
    </row>
    <row r="23011" spans="1:13" x14ac:dyDescent="0.25">
      <c r="A23011" t="s">
        <v>104</v>
      </c>
      <c r="B23011">
        <v>664</v>
      </c>
      <c r="C23011">
        <v>1840</v>
      </c>
      <c r="D23011">
        <v>0</v>
      </c>
      <c r="E23011">
        <v>0</v>
      </c>
      <c r="F23011" s="1"/>
      <c r="G23011" s="1"/>
      <c r="H23011" s="1"/>
      <c r="I23011" s="1"/>
      <c r="J23011" s="1"/>
      <c r="K23011" s="1"/>
      <c r="L23011" s="1"/>
      <c r="M23011" s="1"/>
    </row>
    <row r="23012" spans="1:13" x14ac:dyDescent="0.25">
      <c r="A23012" t="s">
        <v>104</v>
      </c>
      <c r="B23012">
        <v>664</v>
      </c>
      <c r="C23012">
        <v>1841</v>
      </c>
      <c r="D23012">
        <v>0</v>
      </c>
      <c r="E23012">
        <v>0</v>
      </c>
      <c r="F23012" s="1"/>
      <c r="G23012" s="1"/>
      <c r="H23012" s="1"/>
      <c r="I23012" s="1"/>
      <c r="J23012" s="1"/>
      <c r="K23012" s="1"/>
      <c r="L23012" s="1"/>
      <c r="M23012" s="1"/>
    </row>
    <row r="23013" spans="1:13" x14ac:dyDescent="0.25">
      <c r="A23013" t="s">
        <v>104</v>
      </c>
      <c r="B23013">
        <v>664</v>
      </c>
      <c r="C23013">
        <v>1842</v>
      </c>
      <c r="D23013">
        <v>0</v>
      </c>
      <c r="E23013">
        <v>0</v>
      </c>
      <c r="F23013" s="1"/>
      <c r="G23013" s="1"/>
      <c r="H23013" s="1"/>
      <c r="I23013" s="1"/>
      <c r="J23013" s="1"/>
      <c r="K23013" s="1"/>
      <c r="L23013" s="1"/>
      <c r="M23013" s="1"/>
    </row>
    <row r="23014" spans="1:13" x14ac:dyDescent="0.25">
      <c r="A23014" t="s">
        <v>104</v>
      </c>
      <c r="B23014">
        <v>664</v>
      </c>
      <c r="C23014">
        <v>1843</v>
      </c>
      <c r="D23014">
        <v>0</v>
      </c>
      <c r="E23014">
        <v>0</v>
      </c>
      <c r="F23014" s="1"/>
      <c r="G23014" s="1"/>
      <c r="H23014" s="1"/>
      <c r="I23014" s="1"/>
      <c r="J23014" s="1"/>
      <c r="K23014" s="1"/>
      <c r="L23014" s="1"/>
      <c r="M23014" s="1"/>
    </row>
    <row r="23015" spans="1:13" x14ac:dyDescent="0.25">
      <c r="A23015" t="s">
        <v>104</v>
      </c>
      <c r="B23015">
        <v>664</v>
      </c>
      <c r="C23015">
        <v>1844</v>
      </c>
      <c r="D23015">
        <v>0</v>
      </c>
      <c r="E23015">
        <v>0</v>
      </c>
      <c r="F23015" s="1"/>
      <c r="G23015" s="1"/>
      <c r="H23015" s="1"/>
      <c r="I23015" s="1"/>
      <c r="J23015" s="1"/>
      <c r="K23015" s="1"/>
      <c r="L23015" s="1"/>
      <c r="M23015" s="1"/>
    </row>
    <row r="23016" spans="1:13" x14ac:dyDescent="0.25">
      <c r="A23016" t="s">
        <v>104</v>
      </c>
      <c r="B23016">
        <v>664</v>
      </c>
      <c r="C23016">
        <v>1845</v>
      </c>
      <c r="D23016">
        <v>0</v>
      </c>
      <c r="E23016">
        <v>0</v>
      </c>
      <c r="F23016" s="1"/>
      <c r="G23016" s="1"/>
      <c r="H23016" s="1"/>
      <c r="I23016" s="1"/>
      <c r="J23016" s="1"/>
      <c r="K23016" s="1"/>
      <c r="L23016" s="1"/>
      <c r="M23016" s="1"/>
    </row>
    <row r="23017" spans="1:13" x14ac:dyDescent="0.25">
      <c r="A23017" t="s">
        <v>104</v>
      </c>
      <c r="B23017">
        <v>664</v>
      </c>
      <c r="C23017">
        <v>1846</v>
      </c>
      <c r="D23017">
        <v>0</v>
      </c>
      <c r="E23017">
        <v>0</v>
      </c>
      <c r="F23017" s="1"/>
      <c r="G23017" s="1"/>
      <c r="H23017" s="1"/>
      <c r="I23017" s="1"/>
      <c r="J23017" s="1"/>
      <c r="K23017" s="1"/>
      <c r="L23017" s="1"/>
      <c r="M23017" s="1"/>
    </row>
    <row r="23018" spans="1:13" x14ac:dyDescent="0.25">
      <c r="A23018" t="s">
        <v>104</v>
      </c>
      <c r="B23018">
        <v>664</v>
      </c>
      <c r="C23018">
        <v>1847</v>
      </c>
      <c r="D23018">
        <v>0</v>
      </c>
      <c r="E23018">
        <v>0</v>
      </c>
      <c r="F23018" s="1"/>
      <c r="G23018" s="1"/>
      <c r="H23018" s="1"/>
      <c r="I23018" s="1"/>
      <c r="J23018" s="1"/>
      <c r="K23018" s="1"/>
      <c r="L23018" s="1"/>
      <c r="M23018" s="1"/>
    </row>
    <row r="23019" spans="1:13" x14ac:dyDescent="0.25">
      <c r="A23019" t="s">
        <v>104</v>
      </c>
      <c r="B23019">
        <v>664</v>
      </c>
      <c r="C23019">
        <v>1848</v>
      </c>
      <c r="D23019">
        <v>0</v>
      </c>
      <c r="E23019">
        <v>0</v>
      </c>
      <c r="F23019" s="1"/>
      <c r="G23019" s="1"/>
      <c r="H23019" s="1"/>
      <c r="I23019" s="1"/>
      <c r="J23019" s="1"/>
      <c r="K23019" s="1"/>
      <c r="L23019" s="1"/>
      <c r="M23019" s="1"/>
    </row>
    <row r="23020" spans="1:13" x14ac:dyDescent="0.25">
      <c r="A23020" t="s">
        <v>104</v>
      </c>
      <c r="B23020">
        <v>664</v>
      </c>
      <c r="C23020">
        <v>1849</v>
      </c>
      <c r="D23020">
        <v>0</v>
      </c>
      <c r="E23020">
        <v>0</v>
      </c>
      <c r="F23020" s="1"/>
      <c r="G23020" s="1"/>
      <c r="H23020" s="1"/>
      <c r="I23020" s="1"/>
      <c r="J23020" s="1"/>
      <c r="K23020" s="1"/>
      <c r="L23020" s="1"/>
      <c r="M23020" s="1"/>
    </row>
    <row r="23021" spans="1:13" x14ac:dyDescent="0.25">
      <c r="A23021" t="s">
        <v>104</v>
      </c>
      <c r="B23021">
        <v>664</v>
      </c>
      <c r="C23021">
        <v>1850</v>
      </c>
      <c r="D23021">
        <v>0</v>
      </c>
      <c r="E23021">
        <v>0</v>
      </c>
      <c r="F23021" s="1"/>
      <c r="G23021" s="1"/>
      <c r="H23021" s="1"/>
      <c r="I23021" s="1"/>
      <c r="J23021" s="1"/>
      <c r="K23021" s="1"/>
      <c r="L23021" s="1"/>
      <c r="M23021" s="1"/>
    </row>
    <row r="23022" spans="1:13" x14ac:dyDescent="0.25">
      <c r="A23022" t="s">
        <v>104</v>
      </c>
      <c r="B23022">
        <v>664</v>
      </c>
      <c r="C23022">
        <v>1851</v>
      </c>
      <c r="D23022">
        <v>0</v>
      </c>
      <c r="E23022">
        <v>0</v>
      </c>
      <c r="F23022" s="1"/>
      <c r="G23022" s="1"/>
      <c r="H23022" s="1"/>
      <c r="I23022" s="1"/>
      <c r="J23022" s="1"/>
      <c r="K23022" s="1"/>
      <c r="L23022" s="1"/>
      <c r="M23022" s="1"/>
    </row>
    <row r="23023" spans="1:13" x14ac:dyDescent="0.25">
      <c r="A23023" t="s">
        <v>104</v>
      </c>
      <c r="B23023">
        <v>664</v>
      </c>
      <c r="C23023">
        <v>1852</v>
      </c>
      <c r="D23023">
        <v>0</v>
      </c>
      <c r="E23023">
        <v>0</v>
      </c>
      <c r="F23023" s="1"/>
      <c r="G23023" s="1"/>
      <c r="H23023" s="1"/>
      <c r="I23023" s="1"/>
      <c r="J23023" s="1"/>
      <c r="K23023" s="1"/>
      <c r="L23023" s="1"/>
      <c r="M23023" s="1"/>
    </row>
    <row r="23024" spans="1:13" x14ac:dyDescent="0.25">
      <c r="A23024" t="s">
        <v>104</v>
      </c>
      <c r="B23024">
        <v>664</v>
      </c>
      <c r="C23024">
        <v>1853</v>
      </c>
      <c r="D23024">
        <v>0</v>
      </c>
      <c r="E23024">
        <v>0</v>
      </c>
      <c r="F23024" s="1"/>
      <c r="G23024" s="1"/>
      <c r="H23024" s="1"/>
      <c r="I23024" s="1"/>
      <c r="J23024" s="1"/>
      <c r="K23024" s="1"/>
      <c r="L23024" s="1"/>
      <c r="M23024" s="1"/>
    </row>
    <row r="23025" spans="1:13" x14ac:dyDescent="0.25">
      <c r="A23025" t="s">
        <v>104</v>
      </c>
      <c r="B23025">
        <v>664</v>
      </c>
      <c r="C23025">
        <v>1854</v>
      </c>
      <c r="D23025">
        <v>0</v>
      </c>
      <c r="E23025">
        <v>0</v>
      </c>
      <c r="F23025" s="1"/>
      <c r="G23025" s="1"/>
      <c r="H23025" s="1"/>
      <c r="I23025" s="1"/>
      <c r="J23025" s="1"/>
      <c r="K23025" s="1"/>
      <c r="L23025" s="1"/>
      <c r="M23025" s="1"/>
    </row>
    <row r="23026" spans="1:13" x14ac:dyDescent="0.25">
      <c r="A23026" t="s">
        <v>104</v>
      </c>
      <c r="B23026">
        <v>664</v>
      </c>
      <c r="C23026">
        <v>1855</v>
      </c>
      <c r="D23026">
        <v>0</v>
      </c>
      <c r="E23026">
        <v>0</v>
      </c>
      <c r="F23026" s="1"/>
      <c r="G23026" s="1"/>
      <c r="H23026" s="1"/>
      <c r="I23026" s="1"/>
      <c r="J23026" s="1"/>
      <c r="K23026" s="1"/>
      <c r="L23026" s="1"/>
      <c r="M23026" s="1"/>
    </row>
    <row r="23027" spans="1:13" x14ac:dyDescent="0.25">
      <c r="A23027" t="s">
        <v>104</v>
      </c>
      <c r="B23027">
        <v>664</v>
      </c>
      <c r="C23027">
        <v>1856</v>
      </c>
      <c r="D23027">
        <v>0</v>
      </c>
      <c r="E23027">
        <v>0</v>
      </c>
      <c r="F23027" s="1"/>
      <c r="G23027" s="1"/>
      <c r="H23027" s="1"/>
      <c r="I23027" s="1"/>
      <c r="J23027" s="1"/>
      <c r="K23027" s="1"/>
      <c r="L23027" s="1"/>
      <c r="M23027" s="1"/>
    </row>
    <row r="23028" spans="1:13" x14ac:dyDescent="0.25">
      <c r="A23028" t="s">
        <v>104</v>
      </c>
      <c r="B23028">
        <v>664</v>
      </c>
      <c r="C23028">
        <v>1857</v>
      </c>
      <c r="D23028">
        <v>0</v>
      </c>
      <c r="E23028">
        <v>0</v>
      </c>
      <c r="F23028" s="1"/>
      <c r="G23028" s="1"/>
      <c r="H23028" s="1"/>
      <c r="I23028" s="1"/>
      <c r="J23028" s="1"/>
      <c r="K23028" s="1"/>
      <c r="L23028" s="1"/>
      <c r="M23028" s="1"/>
    </row>
    <row r="23029" spans="1:13" x14ac:dyDescent="0.25">
      <c r="A23029" t="s">
        <v>104</v>
      </c>
      <c r="B23029">
        <v>664</v>
      </c>
      <c r="C23029">
        <v>1858</v>
      </c>
      <c r="D23029">
        <v>0</v>
      </c>
      <c r="E23029">
        <v>0</v>
      </c>
      <c r="F23029" s="1"/>
      <c r="G23029" s="1"/>
      <c r="H23029" s="1"/>
      <c r="I23029" s="1"/>
      <c r="J23029" s="1"/>
      <c r="K23029" s="1"/>
      <c r="L23029" s="1"/>
      <c r="M23029" s="1"/>
    </row>
    <row r="23030" spans="1:13" x14ac:dyDescent="0.25">
      <c r="A23030" t="s">
        <v>104</v>
      </c>
      <c r="B23030">
        <v>664</v>
      </c>
      <c r="C23030">
        <v>1859</v>
      </c>
      <c r="D23030">
        <v>0</v>
      </c>
      <c r="E23030">
        <v>0</v>
      </c>
      <c r="F23030" s="1"/>
      <c r="G23030" s="1"/>
      <c r="H23030" s="1"/>
      <c r="I23030" s="1"/>
      <c r="J23030" s="1"/>
      <c r="K23030" s="1"/>
      <c r="L23030" s="1"/>
      <c r="M23030" s="1"/>
    </row>
    <row r="23031" spans="1:13" x14ac:dyDescent="0.25">
      <c r="A23031" t="s">
        <v>104</v>
      </c>
      <c r="B23031">
        <v>664</v>
      </c>
      <c r="C23031">
        <v>1860</v>
      </c>
      <c r="D23031">
        <v>0</v>
      </c>
      <c r="E23031">
        <v>0</v>
      </c>
      <c r="F23031" s="1"/>
      <c r="G23031" s="1"/>
      <c r="H23031" s="1"/>
      <c r="I23031" s="1"/>
      <c r="J23031" s="1"/>
      <c r="K23031" s="1"/>
      <c r="L23031" s="1"/>
      <c r="M23031" s="1"/>
    </row>
    <row r="23032" spans="1:13" x14ac:dyDescent="0.25">
      <c r="A23032" t="s">
        <v>104</v>
      </c>
      <c r="B23032">
        <v>664</v>
      </c>
      <c r="C23032">
        <v>1861</v>
      </c>
      <c r="D23032">
        <v>0</v>
      </c>
      <c r="E23032">
        <v>0</v>
      </c>
      <c r="F23032" s="1"/>
      <c r="G23032" s="1"/>
      <c r="H23032" s="1"/>
      <c r="I23032" s="1"/>
      <c r="J23032" s="1"/>
      <c r="K23032" s="1"/>
      <c r="L23032" s="1"/>
      <c r="M23032" s="1"/>
    </row>
    <row r="23033" spans="1:13" x14ac:dyDescent="0.25">
      <c r="A23033" t="s">
        <v>104</v>
      </c>
      <c r="B23033">
        <v>664</v>
      </c>
      <c r="C23033">
        <v>1862</v>
      </c>
      <c r="D23033">
        <v>0</v>
      </c>
      <c r="E23033">
        <v>0</v>
      </c>
      <c r="F23033" s="1"/>
      <c r="G23033" s="1"/>
      <c r="H23033" s="1"/>
      <c r="I23033" s="1"/>
      <c r="J23033" s="1"/>
      <c r="K23033" s="1"/>
      <c r="L23033" s="1"/>
      <c r="M23033" s="1"/>
    </row>
    <row r="23034" spans="1:13" x14ac:dyDescent="0.25">
      <c r="A23034" t="s">
        <v>104</v>
      </c>
      <c r="B23034">
        <v>664</v>
      </c>
      <c r="C23034">
        <v>1863</v>
      </c>
      <c r="D23034">
        <v>0</v>
      </c>
      <c r="E23034">
        <v>0</v>
      </c>
      <c r="F23034" s="1"/>
      <c r="G23034" s="1"/>
      <c r="H23034" s="1"/>
      <c r="I23034" s="1"/>
      <c r="J23034" s="1"/>
      <c r="K23034" s="1"/>
      <c r="L23034" s="1"/>
      <c r="M23034" s="1"/>
    </row>
    <row r="23035" spans="1:13" x14ac:dyDescent="0.25">
      <c r="A23035" t="s">
        <v>104</v>
      </c>
      <c r="B23035">
        <v>664</v>
      </c>
      <c r="C23035">
        <v>1864</v>
      </c>
      <c r="D23035">
        <v>0</v>
      </c>
      <c r="E23035">
        <v>0</v>
      </c>
      <c r="F23035" s="1"/>
      <c r="G23035" s="1"/>
      <c r="H23035" s="1"/>
      <c r="I23035" s="1"/>
      <c r="J23035" s="1"/>
      <c r="K23035" s="1"/>
      <c r="L23035" s="1"/>
      <c r="M23035" s="1"/>
    </row>
    <row r="23036" spans="1:13" x14ac:dyDescent="0.25">
      <c r="A23036" t="s">
        <v>104</v>
      </c>
      <c r="B23036">
        <v>664</v>
      </c>
      <c r="C23036">
        <v>1865</v>
      </c>
      <c r="D23036">
        <v>0</v>
      </c>
      <c r="E23036">
        <v>0</v>
      </c>
      <c r="F23036" s="1"/>
      <c r="G23036" s="1"/>
      <c r="H23036" s="1"/>
      <c r="I23036" s="1"/>
      <c r="J23036" s="1"/>
      <c r="K23036" s="1"/>
      <c r="L23036" s="1"/>
      <c r="M23036" s="1"/>
    </row>
    <row r="23037" spans="1:13" x14ac:dyDescent="0.25">
      <c r="A23037" t="s">
        <v>104</v>
      </c>
      <c r="B23037">
        <v>664</v>
      </c>
      <c r="C23037">
        <v>1866</v>
      </c>
      <c r="D23037">
        <v>0</v>
      </c>
      <c r="E23037">
        <v>0</v>
      </c>
      <c r="F23037" s="1"/>
      <c r="G23037" s="1"/>
      <c r="H23037" s="1"/>
      <c r="I23037" s="1"/>
      <c r="J23037" s="1"/>
      <c r="K23037" s="1"/>
      <c r="L23037" s="1"/>
      <c r="M23037" s="1"/>
    </row>
    <row r="23038" spans="1:13" x14ac:dyDescent="0.25">
      <c r="A23038" t="s">
        <v>104</v>
      </c>
      <c r="B23038">
        <v>664</v>
      </c>
      <c r="C23038">
        <v>1867</v>
      </c>
      <c r="D23038">
        <v>0</v>
      </c>
      <c r="E23038">
        <v>0</v>
      </c>
      <c r="F23038" s="1"/>
      <c r="G23038" s="1"/>
      <c r="H23038" s="1"/>
      <c r="I23038" s="1"/>
      <c r="J23038" s="1"/>
      <c r="K23038" s="1"/>
      <c r="L23038" s="1"/>
      <c r="M23038" s="1"/>
    </row>
    <row r="23039" spans="1:13" x14ac:dyDescent="0.25">
      <c r="A23039" t="s">
        <v>104</v>
      </c>
      <c r="B23039">
        <v>664</v>
      </c>
      <c r="C23039">
        <v>1868</v>
      </c>
      <c r="D23039">
        <v>0</v>
      </c>
      <c r="E23039">
        <v>0</v>
      </c>
      <c r="F23039" s="1"/>
      <c r="G23039" s="1"/>
      <c r="H23039" s="1"/>
      <c r="I23039" s="1"/>
      <c r="J23039" s="1"/>
      <c r="K23039" s="1"/>
      <c r="L23039" s="1"/>
      <c r="M23039" s="1"/>
    </row>
    <row r="23040" spans="1:13" x14ac:dyDescent="0.25">
      <c r="A23040" t="s">
        <v>104</v>
      </c>
      <c r="B23040">
        <v>664</v>
      </c>
      <c r="C23040">
        <v>1869</v>
      </c>
      <c r="D23040">
        <v>0</v>
      </c>
      <c r="E23040">
        <v>0</v>
      </c>
      <c r="F23040" s="1"/>
      <c r="G23040" s="1"/>
      <c r="H23040" s="1"/>
      <c r="I23040" s="1"/>
      <c r="J23040" s="1"/>
      <c r="K23040" s="1"/>
      <c r="L23040" s="1"/>
      <c r="M23040" s="1"/>
    </row>
    <row r="23041" spans="1:13" x14ac:dyDescent="0.25">
      <c r="A23041" t="s">
        <v>104</v>
      </c>
      <c r="B23041">
        <v>664</v>
      </c>
      <c r="C23041">
        <v>1870</v>
      </c>
      <c r="D23041">
        <v>0</v>
      </c>
      <c r="E23041">
        <v>0</v>
      </c>
      <c r="F23041" s="1"/>
      <c r="G23041" s="1"/>
      <c r="H23041" s="1"/>
      <c r="I23041" s="1"/>
      <c r="J23041" s="1"/>
      <c r="K23041" s="1"/>
      <c r="L23041" s="1"/>
      <c r="M23041" s="1"/>
    </row>
    <row r="23042" spans="1:13" x14ac:dyDescent="0.25">
      <c r="A23042" t="s">
        <v>104</v>
      </c>
      <c r="B23042">
        <v>664</v>
      </c>
      <c r="C23042">
        <v>1871</v>
      </c>
      <c r="D23042">
        <v>0</v>
      </c>
      <c r="E23042">
        <v>0</v>
      </c>
      <c r="F23042" s="1"/>
      <c r="G23042" s="1"/>
      <c r="H23042" s="1"/>
      <c r="I23042" s="1"/>
      <c r="J23042" s="1"/>
      <c r="K23042" s="1"/>
      <c r="L23042" s="1"/>
      <c r="M23042" s="1"/>
    </row>
    <row r="23043" spans="1:13" x14ac:dyDescent="0.25">
      <c r="A23043" t="s">
        <v>104</v>
      </c>
      <c r="B23043">
        <v>664</v>
      </c>
      <c r="C23043">
        <v>1872</v>
      </c>
      <c r="D23043">
        <v>0</v>
      </c>
      <c r="E23043">
        <v>0</v>
      </c>
      <c r="F23043" s="1"/>
      <c r="G23043" s="1"/>
      <c r="H23043" s="1"/>
      <c r="I23043" s="1"/>
      <c r="J23043" s="1"/>
      <c r="K23043" s="1"/>
      <c r="L23043" s="1"/>
      <c r="M23043" s="1"/>
    </row>
    <row r="23044" spans="1:13" x14ac:dyDescent="0.25">
      <c r="A23044" t="s">
        <v>104</v>
      </c>
      <c r="B23044">
        <v>664</v>
      </c>
      <c r="C23044">
        <v>1873</v>
      </c>
      <c r="D23044">
        <v>0</v>
      </c>
      <c r="E23044">
        <v>0</v>
      </c>
      <c r="F23044" s="1"/>
      <c r="G23044" s="1"/>
      <c r="H23044" s="1"/>
      <c r="I23044" s="1"/>
      <c r="J23044" s="1"/>
      <c r="K23044" s="1"/>
      <c r="L23044" s="1"/>
      <c r="M23044" s="1"/>
    </row>
    <row r="23045" spans="1:13" x14ac:dyDescent="0.25">
      <c r="A23045" t="s">
        <v>104</v>
      </c>
      <c r="B23045">
        <v>664</v>
      </c>
      <c r="C23045">
        <v>1874</v>
      </c>
      <c r="D23045">
        <v>0</v>
      </c>
      <c r="E23045">
        <v>0</v>
      </c>
      <c r="F23045" s="1"/>
      <c r="G23045" s="1"/>
      <c r="H23045" s="1"/>
      <c r="I23045" s="1"/>
      <c r="J23045" s="1"/>
      <c r="K23045" s="1"/>
      <c r="L23045" s="1"/>
      <c r="M23045" s="1"/>
    </row>
    <row r="23046" spans="1:13" x14ac:dyDescent="0.25">
      <c r="A23046" t="s">
        <v>104</v>
      </c>
      <c r="B23046">
        <v>664</v>
      </c>
      <c r="C23046">
        <v>1875</v>
      </c>
      <c r="D23046">
        <v>0</v>
      </c>
      <c r="E23046">
        <v>0</v>
      </c>
      <c r="F23046" s="1"/>
      <c r="G23046" s="1"/>
      <c r="H23046" s="1"/>
      <c r="I23046" s="1"/>
      <c r="J23046" s="1"/>
      <c r="K23046" s="1"/>
      <c r="L23046" s="1"/>
      <c r="M23046" s="1"/>
    </row>
    <row r="23047" spans="1:13" x14ac:dyDescent="0.25">
      <c r="A23047" t="s">
        <v>104</v>
      </c>
      <c r="B23047">
        <v>664</v>
      </c>
      <c r="C23047">
        <v>1876</v>
      </c>
      <c r="D23047">
        <v>0</v>
      </c>
      <c r="E23047">
        <v>0</v>
      </c>
      <c r="F23047" s="1"/>
      <c r="G23047" s="1"/>
      <c r="H23047" s="1"/>
      <c r="I23047" s="1"/>
      <c r="J23047" s="1"/>
      <c r="K23047" s="1"/>
      <c r="L23047" s="1"/>
      <c r="M23047" s="1"/>
    </row>
    <row r="23048" spans="1:13" x14ac:dyDescent="0.25">
      <c r="A23048" t="s">
        <v>104</v>
      </c>
      <c r="B23048">
        <v>664</v>
      </c>
      <c r="C23048">
        <v>1877</v>
      </c>
      <c r="D23048">
        <v>0</v>
      </c>
      <c r="E23048">
        <v>0</v>
      </c>
      <c r="F23048" s="1"/>
      <c r="G23048" s="1"/>
      <c r="H23048" s="1"/>
      <c r="I23048" s="1"/>
      <c r="J23048" s="1"/>
      <c r="K23048" s="1"/>
      <c r="L23048" s="1"/>
      <c r="M23048" s="1"/>
    </row>
    <row r="23049" spans="1:13" x14ac:dyDescent="0.25">
      <c r="A23049" t="s">
        <v>104</v>
      </c>
      <c r="B23049">
        <v>664</v>
      </c>
      <c r="C23049">
        <v>1878</v>
      </c>
      <c r="D23049">
        <v>0</v>
      </c>
      <c r="E23049">
        <v>0</v>
      </c>
      <c r="F23049" s="1"/>
      <c r="G23049" s="1"/>
      <c r="H23049" s="1"/>
      <c r="I23049" s="1"/>
      <c r="J23049" s="1"/>
      <c r="K23049" s="1"/>
      <c r="L23049" s="1"/>
      <c r="M23049" s="1"/>
    </row>
    <row r="23050" spans="1:13" x14ac:dyDescent="0.25">
      <c r="A23050" t="s">
        <v>104</v>
      </c>
      <c r="B23050">
        <v>664</v>
      </c>
      <c r="C23050">
        <v>1879</v>
      </c>
      <c r="D23050">
        <v>0</v>
      </c>
      <c r="E23050">
        <v>0</v>
      </c>
      <c r="F23050" s="1"/>
      <c r="G23050" s="1"/>
      <c r="H23050" s="1"/>
      <c r="I23050" s="1"/>
      <c r="J23050" s="1"/>
      <c r="K23050" s="1"/>
      <c r="L23050" s="1"/>
      <c r="M23050" s="1"/>
    </row>
    <row r="23051" spans="1:13" x14ac:dyDescent="0.25">
      <c r="A23051" t="s">
        <v>104</v>
      </c>
      <c r="B23051">
        <v>664</v>
      </c>
      <c r="C23051">
        <v>1880</v>
      </c>
      <c r="D23051">
        <v>0</v>
      </c>
      <c r="E23051">
        <v>0</v>
      </c>
      <c r="F23051" s="1"/>
      <c r="G23051" s="1"/>
      <c r="H23051" s="1"/>
      <c r="I23051" s="1"/>
      <c r="J23051" s="1"/>
      <c r="K23051" s="1"/>
      <c r="L23051" s="1"/>
      <c r="M23051" s="1"/>
    </row>
    <row r="23052" spans="1:13" x14ac:dyDescent="0.25">
      <c r="A23052" t="s">
        <v>104</v>
      </c>
      <c r="B23052">
        <v>664</v>
      </c>
      <c r="C23052">
        <v>1881</v>
      </c>
      <c r="D23052">
        <v>0</v>
      </c>
      <c r="E23052">
        <v>0</v>
      </c>
      <c r="F23052" s="1"/>
      <c r="G23052" s="1"/>
      <c r="H23052" s="1"/>
      <c r="I23052" s="1"/>
      <c r="J23052" s="1"/>
      <c r="K23052" s="1"/>
      <c r="L23052" s="1"/>
      <c r="M23052" s="1"/>
    </row>
    <row r="23053" spans="1:13" x14ac:dyDescent="0.25">
      <c r="A23053" t="s">
        <v>104</v>
      </c>
      <c r="B23053">
        <v>664</v>
      </c>
      <c r="C23053">
        <v>1882</v>
      </c>
      <c r="D23053">
        <v>0</v>
      </c>
      <c r="E23053">
        <v>0</v>
      </c>
      <c r="F23053" s="1"/>
      <c r="G23053" s="1"/>
      <c r="H23053" s="1"/>
      <c r="I23053" s="1"/>
      <c r="J23053" s="1"/>
      <c r="K23053" s="1"/>
      <c r="L23053" s="1"/>
      <c r="M23053" s="1"/>
    </row>
    <row r="23054" spans="1:13" x14ac:dyDescent="0.25">
      <c r="A23054" t="s">
        <v>104</v>
      </c>
      <c r="B23054">
        <v>664</v>
      </c>
      <c r="C23054">
        <v>1883</v>
      </c>
      <c r="D23054">
        <v>0</v>
      </c>
      <c r="E23054">
        <v>0</v>
      </c>
      <c r="F23054" s="1"/>
      <c r="G23054" s="1"/>
      <c r="H23054" s="1"/>
      <c r="I23054" s="1"/>
      <c r="J23054" s="1"/>
      <c r="K23054" s="1"/>
      <c r="L23054" s="1"/>
      <c r="M23054" s="1"/>
    </row>
    <row r="23055" spans="1:13" x14ac:dyDescent="0.25">
      <c r="A23055" t="s">
        <v>104</v>
      </c>
      <c r="B23055">
        <v>664</v>
      </c>
      <c r="C23055">
        <v>1884</v>
      </c>
      <c r="D23055">
        <v>0</v>
      </c>
      <c r="E23055">
        <v>0</v>
      </c>
      <c r="F23055" s="1"/>
      <c r="G23055" s="1"/>
      <c r="H23055" s="1"/>
      <c r="I23055" s="1"/>
      <c r="J23055" s="1"/>
      <c r="K23055" s="1"/>
      <c r="L23055" s="1"/>
      <c r="M23055" s="1"/>
    </row>
    <row r="23056" spans="1:13" x14ac:dyDescent="0.25">
      <c r="A23056" t="s">
        <v>104</v>
      </c>
      <c r="B23056">
        <v>664</v>
      </c>
      <c r="C23056">
        <v>1885</v>
      </c>
      <c r="D23056">
        <v>0</v>
      </c>
      <c r="E23056">
        <v>0</v>
      </c>
      <c r="F23056" s="1"/>
      <c r="G23056" s="1"/>
      <c r="H23056" s="1"/>
      <c r="I23056" s="1"/>
      <c r="J23056" s="1"/>
      <c r="K23056" s="1"/>
      <c r="L23056" s="1"/>
      <c r="M23056" s="1"/>
    </row>
    <row r="23057" spans="1:13" x14ac:dyDescent="0.25">
      <c r="A23057" t="s">
        <v>104</v>
      </c>
      <c r="B23057">
        <v>664</v>
      </c>
      <c r="C23057">
        <v>1886</v>
      </c>
      <c r="D23057">
        <v>0</v>
      </c>
      <c r="E23057">
        <v>0</v>
      </c>
      <c r="F23057" s="1"/>
      <c r="G23057" s="1"/>
      <c r="H23057" s="1"/>
      <c r="I23057" s="1"/>
      <c r="J23057" s="1"/>
      <c r="K23057" s="1"/>
      <c r="L23057" s="1"/>
      <c r="M23057" s="1"/>
    </row>
    <row r="23058" spans="1:13" x14ac:dyDescent="0.25">
      <c r="A23058" t="s">
        <v>104</v>
      </c>
      <c r="B23058">
        <v>664</v>
      </c>
      <c r="C23058">
        <v>1887</v>
      </c>
      <c r="D23058">
        <v>0</v>
      </c>
      <c r="E23058">
        <v>0</v>
      </c>
      <c r="F23058" s="1"/>
      <c r="G23058" s="1"/>
      <c r="H23058" s="1"/>
      <c r="I23058" s="1"/>
      <c r="J23058" s="1"/>
      <c r="K23058" s="1"/>
      <c r="L23058" s="1"/>
      <c r="M23058" s="1"/>
    </row>
    <row r="23059" spans="1:13" x14ac:dyDescent="0.25">
      <c r="A23059" t="s">
        <v>104</v>
      </c>
      <c r="B23059">
        <v>664</v>
      </c>
      <c r="C23059">
        <v>1888</v>
      </c>
      <c r="D23059">
        <v>0</v>
      </c>
      <c r="E23059">
        <v>0</v>
      </c>
      <c r="F23059" s="1"/>
      <c r="G23059" s="1"/>
      <c r="H23059" s="1"/>
      <c r="I23059" s="1"/>
      <c r="J23059" s="1"/>
      <c r="K23059" s="1"/>
      <c r="L23059" s="1"/>
      <c r="M23059" s="1"/>
    </row>
    <row r="23060" spans="1:13" x14ac:dyDescent="0.25">
      <c r="A23060" t="s">
        <v>104</v>
      </c>
      <c r="B23060">
        <v>664</v>
      </c>
      <c r="C23060">
        <v>1889</v>
      </c>
      <c r="D23060">
        <v>0</v>
      </c>
      <c r="E23060">
        <v>0</v>
      </c>
      <c r="F23060" s="1"/>
      <c r="G23060" s="1"/>
      <c r="H23060" s="1"/>
      <c r="I23060" s="1"/>
      <c r="J23060" s="1"/>
      <c r="K23060" s="1"/>
      <c r="L23060" s="1"/>
      <c r="M23060" s="1"/>
    </row>
    <row r="23061" spans="1:13" x14ac:dyDescent="0.25">
      <c r="A23061" t="s">
        <v>104</v>
      </c>
      <c r="B23061">
        <v>664</v>
      </c>
      <c r="C23061">
        <v>1890</v>
      </c>
      <c r="D23061">
        <v>0</v>
      </c>
      <c r="E23061">
        <v>0</v>
      </c>
      <c r="F23061" s="1"/>
      <c r="G23061" s="1"/>
      <c r="H23061" s="1"/>
      <c r="I23061" s="1"/>
      <c r="J23061" s="1"/>
      <c r="K23061" s="1"/>
      <c r="L23061" s="1"/>
      <c r="M23061" s="1"/>
    </row>
    <row r="23062" spans="1:13" x14ac:dyDescent="0.25">
      <c r="A23062" t="s">
        <v>104</v>
      </c>
      <c r="B23062">
        <v>664</v>
      </c>
      <c r="C23062">
        <v>1891</v>
      </c>
      <c r="D23062">
        <v>0</v>
      </c>
      <c r="E23062">
        <v>0</v>
      </c>
      <c r="F23062" s="1"/>
      <c r="G23062" s="1"/>
      <c r="H23062" s="1"/>
      <c r="I23062" s="1"/>
      <c r="J23062" s="1"/>
      <c r="K23062" s="1"/>
      <c r="L23062" s="1"/>
      <c r="M23062" s="1"/>
    </row>
    <row r="23063" spans="1:13" x14ac:dyDescent="0.25">
      <c r="A23063" t="s">
        <v>104</v>
      </c>
      <c r="B23063">
        <v>664</v>
      </c>
      <c r="C23063">
        <v>1892</v>
      </c>
      <c r="D23063">
        <v>0</v>
      </c>
      <c r="E23063">
        <v>0</v>
      </c>
      <c r="F23063" s="1"/>
      <c r="G23063" s="1"/>
      <c r="H23063" s="1"/>
      <c r="I23063" s="1"/>
      <c r="J23063" s="1"/>
      <c r="K23063" s="1"/>
      <c r="L23063" s="1"/>
      <c r="M23063" s="1"/>
    </row>
    <row r="23064" spans="1:13" x14ac:dyDescent="0.25">
      <c r="A23064" t="s">
        <v>104</v>
      </c>
      <c r="B23064">
        <v>664</v>
      </c>
      <c r="C23064">
        <v>1893</v>
      </c>
      <c r="D23064">
        <v>0</v>
      </c>
      <c r="E23064">
        <v>0</v>
      </c>
      <c r="F23064" s="1"/>
      <c r="G23064" s="1"/>
      <c r="H23064" s="1"/>
      <c r="I23064" s="1"/>
      <c r="J23064" s="1"/>
      <c r="K23064" s="1"/>
      <c r="L23064" s="1"/>
      <c r="M23064" s="1"/>
    </row>
    <row r="23065" spans="1:13" x14ac:dyDescent="0.25">
      <c r="A23065" t="s">
        <v>104</v>
      </c>
      <c r="B23065">
        <v>664</v>
      </c>
      <c r="C23065">
        <v>1894</v>
      </c>
      <c r="D23065">
        <v>0</v>
      </c>
      <c r="E23065">
        <v>0</v>
      </c>
      <c r="F23065" s="1"/>
      <c r="G23065" s="1"/>
      <c r="H23065" s="1"/>
      <c r="I23065" s="1"/>
      <c r="J23065" s="1"/>
      <c r="K23065" s="1"/>
      <c r="L23065" s="1"/>
      <c r="M23065" s="1"/>
    </row>
    <row r="23066" spans="1:13" x14ac:dyDescent="0.25">
      <c r="A23066" t="s">
        <v>104</v>
      </c>
      <c r="B23066">
        <v>664</v>
      </c>
      <c r="C23066">
        <v>1895</v>
      </c>
      <c r="D23066">
        <v>0</v>
      </c>
      <c r="E23066">
        <v>0</v>
      </c>
      <c r="F23066" s="1"/>
      <c r="G23066" s="1"/>
      <c r="H23066" s="1"/>
      <c r="I23066" s="1"/>
      <c r="J23066" s="1"/>
      <c r="K23066" s="1"/>
      <c r="L23066" s="1"/>
      <c r="M23066" s="1"/>
    </row>
    <row r="23067" spans="1:13" x14ac:dyDescent="0.25">
      <c r="A23067" t="s">
        <v>104</v>
      </c>
      <c r="B23067">
        <v>664</v>
      </c>
      <c r="C23067">
        <v>1896</v>
      </c>
      <c r="D23067">
        <v>0</v>
      </c>
      <c r="E23067">
        <v>0</v>
      </c>
      <c r="F23067" s="1"/>
      <c r="G23067" s="1"/>
      <c r="H23067" s="1"/>
      <c r="I23067" s="1"/>
      <c r="J23067" s="1"/>
      <c r="K23067" s="1"/>
      <c r="L23067" s="1"/>
      <c r="M23067" s="1"/>
    </row>
    <row r="23068" spans="1:13" x14ac:dyDescent="0.25">
      <c r="A23068" t="s">
        <v>104</v>
      </c>
      <c r="B23068">
        <v>664</v>
      </c>
      <c r="C23068">
        <v>1897</v>
      </c>
      <c r="D23068">
        <v>0</v>
      </c>
      <c r="E23068">
        <v>0</v>
      </c>
      <c r="F23068" s="1"/>
      <c r="G23068" s="1"/>
      <c r="H23068" s="1"/>
      <c r="I23068" s="1"/>
      <c r="J23068" s="1"/>
      <c r="K23068" s="1"/>
      <c r="L23068" s="1"/>
      <c r="M23068" s="1"/>
    </row>
    <row r="23069" spans="1:13" x14ac:dyDescent="0.25">
      <c r="A23069" t="s">
        <v>104</v>
      </c>
      <c r="B23069">
        <v>664</v>
      </c>
      <c r="C23069">
        <v>1898</v>
      </c>
      <c r="D23069">
        <v>0</v>
      </c>
      <c r="E23069">
        <v>0</v>
      </c>
      <c r="F23069" s="1"/>
      <c r="G23069" s="1"/>
      <c r="H23069" s="1"/>
      <c r="I23069" s="1"/>
      <c r="J23069" s="1"/>
      <c r="K23069" s="1"/>
      <c r="L23069" s="1"/>
      <c r="M23069" s="1"/>
    </row>
    <row r="23070" spans="1:13" x14ac:dyDescent="0.25">
      <c r="A23070" t="s">
        <v>104</v>
      </c>
      <c r="B23070">
        <v>664</v>
      </c>
      <c r="C23070">
        <v>1899</v>
      </c>
      <c r="D23070">
        <v>0</v>
      </c>
      <c r="E23070">
        <v>0</v>
      </c>
      <c r="F23070" s="1"/>
      <c r="G23070" s="1"/>
      <c r="H23070" s="1"/>
      <c r="I23070" s="1"/>
      <c r="J23070" s="1"/>
      <c r="K23070" s="1"/>
      <c r="L23070" s="1"/>
      <c r="M23070" s="1"/>
    </row>
    <row r="23071" spans="1:13" x14ac:dyDescent="0.25">
      <c r="A23071" t="s">
        <v>104</v>
      </c>
      <c r="B23071">
        <v>664</v>
      </c>
      <c r="C23071">
        <v>1900</v>
      </c>
      <c r="D23071">
        <v>0</v>
      </c>
      <c r="E23071">
        <v>0</v>
      </c>
      <c r="F23071" s="1"/>
      <c r="G23071" s="1"/>
      <c r="H23071" s="1"/>
      <c r="I23071" s="1"/>
      <c r="J23071" s="1"/>
      <c r="K23071" s="1"/>
      <c r="L23071" s="1"/>
      <c r="M23071" s="1"/>
    </row>
    <row r="23072" spans="1:13" x14ac:dyDescent="0.25">
      <c r="A23072" t="s">
        <v>104</v>
      </c>
      <c r="B23072">
        <v>664</v>
      </c>
      <c r="C23072">
        <v>1901</v>
      </c>
      <c r="D23072">
        <v>0</v>
      </c>
      <c r="E23072">
        <v>0</v>
      </c>
      <c r="F23072" s="1"/>
      <c r="G23072" s="1"/>
      <c r="H23072" s="1"/>
      <c r="I23072" s="1"/>
      <c r="J23072" s="1"/>
      <c r="K23072" s="1"/>
      <c r="L23072" s="1"/>
      <c r="M23072" s="1"/>
    </row>
    <row r="23073" spans="1:13" x14ac:dyDescent="0.25">
      <c r="A23073" t="s">
        <v>104</v>
      </c>
      <c r="B23073">
        <v>664</v>
      </c>
      <c r="C23073">
        <v>1902</v>
      </c>
      <c r="D23073">
        <v>0</v>
      </c>
      <c r="E23073">
        <v>0</v>
      </c>
      <c r="F23073" s="1"/>
      <c r="G23073" s="1"/>
      <c r="H23073" s="1"/>
      <c r="I23073" s="1"/>
      <c r="J23073" s="1"/>
      <c r="K23073" s="1"/>
      <c r="L23073" s="1"/>
      <c r="M23073" s="1"/>
    </row>
    <row r="23074" spans="1:13" x14ac:dyDescent="0.25">
      <c r="A23074" t="s">
        <v>104</v>
      </c>
      <c r="B23074">
        <v>664</v>
      </c>
      <c r="C23074">
        <v>1903</v>
      </c>
      <c r="D23074">
        <v>0</v>
      </c>
      <c r="E23074">
        <v>0</v>
      </c>
      <c r="F23074" s="1"/>
      <c r="G23074" s="1"/>
      <c r="H23074" s="1"/>
      <c r="I23074" s="1"/>
      <c r="J23074" s="1"/>
      <c r="K23074" s="1"/>
      <c r="L23074" s="1"/>
      <c r="M23074" s="1"/>
    </row>
    <row r="23075" spans="1:13" x14ac:dyDescent="0.25">
      <c r="A23075" t="s">
        <v>104</v>
      </c>
      <c r="B23075">
        <v>664</v>
      </c>
      <c r="C23075">
        <v>1904</v>
      </c>
      <c r="D23075">
        <v>0</v>
      </c>
      <c r="E23075">
        <v>0</v>
      </c>
      <c r="F23075" s="1"/>
      <c r="G23075" s="1"/>
      <c r="H23075" s="1"/>
      <c r="I23075" s="1"/>
      <c r="J23075" s="1"/>
      <c r="K23075" s="1"/>
      <c r="L23075" s="1"/>
      <c r="M23075" s="1"/>
    </row>
    <row r="23076" spans="1:13" x14ac:dyDescent="0.25">
      <c r="A23076" t="s">
        <v>104</v>
      </c>
      <c r="B23076">
        <v>664</v>
      </c>
      <c r="C23076">
        <v>1905</v>
      </c>
      <c r="D23076">
        <v>0</v>
      </c>
      <c r="E23076">
        <v>0</v>
      </c>
      <c r="F23076" s="1"/>
      <c r="G23076" s="1"/>
      <c r="H23076" s="1"/>
      <c r="I23076" s="1"/>
      <c r="J23076" s="1"/>
      <c r="K23076" s="1"/>
      <c r="L23076" s="1"/>
      <c r="M23076" s="1"/>
    </row>
    <row r="23077" spans="1:13" x14ac:dyDescent="0.25">
      <c r="A23077" t="s">
        <v>104</v>
      </c>
      <c r="B23077">
        <v>664</v>
      </c>
      <c r="C23077">
        <v>1906</v>
      </c>
      <c r="D23077">
        <v>0</v>
      </c>
      <c r="E23077">
        <v>0</v>
      </c>
      <c r="F23077" s="1"/>
      <c r="G23077" s="1"/>
      <c r="H23077" s="1"/>
      <c r="I23077" s="1"/>
      <c r="J23077" s="1"/>
      <c r="K23077" s="1"/>
      <c r="L23077" s="1"/>
      <c r="M23077" s="1"/>
    </row>
    <row r="23078" spans="1:13" x14ac:dyDescent="0.25">
      <c r="A23078" t="s">
        <v>104</v>
      </c>
      <c r="B23078">
        <v>664</v>
      </c>
      <c r="C23078">
        <v>1907</v>
      </c>
      <c r="D23078">
        <v>0</v>
      </c>
      <c r="E23078">
        <v>0</v>
      </c>
      <c r="F23078" s="1"/>
      <c r="G23078" s="1"/>
      <c r="H23078" s="1"/>
      <c r="I23078" s="1"/>
      <c r="J23078" s="1"/>
      <c r="K23078" s="1"/>
      <c r="L23078" s="1"/>
      <c r="M23078" s="1"/>
    </row>
    <row r="23079" spans="1:13" x14ac:dyDescent="0.25">
      <c r="A23079" t="s">
        <v>104</v>
      </c>
      <c r="B23079">
        <v>664</v>
      </c>
      <c r="C23079">
        <v>1908</v>
      </c>
      <c r="D23079">
        <v>0</v>
      </c>
      <c r="E23079">
        <v>0</v>
      </c>
      <c r="F23079" s="1"/>
      <c r="G23079" s="1"/>
      <c r="H23079" s="1"/>
      <c r="I23079" s="1"/>
      <c r="J23079" s="1"/>
      <c r="K23079" s="1"/>
      <c r="L23079" s="1"/>
      <c r="M23079" s="1"/>
    </row>
    <row r="23080" spans="1:13" x14ac:dyDescent="0.25">
      <c r="A23080" t="s">
        <v>104</v>
      </c>
      <c r="B23080">
        <v>664</v>
      </c>
      <c r="C23080">
        <v>1909</v>
      </c>
      <c r="D23080">
        <v>0</v>
      </c>
      <c r="E23080">
        <v>0</v>
      </c>
      <c r="F23080" s="1"/>
      <c r="G23080" s="1"/>
      <c r="H23080" s="1"/>
      <c r="I23080" s="1"/>
      <c r="J23080" s="1"/>
      <c r="K23080" s="1"/>
      <c r="L23080" s="1"/>
      <c r="M23080" s="1"/>
    </row>
    <row r="23081" spans="1:13" x14ac:dyDescent="0.25">
      <c r="A23081" t="s">
        <v>104</v>
      </c>
      <c r="B23081">
        <v>664</v>
      </c>
      <c r="C23081">
        <v>1910</v>
      </c>
      <c r="D23081">
        <v>0</v>
      </c>
      <c r="E23081">
        <v>0</v>
      </c>
      <c r="F23081" s="1"/>
      <c r="G23081" s="1"/>
      <c r="H23081" s="1"/>
      <c r="I23081" s="1"/>
      <c r="J23081" s="1"/>
      <c r="K23081" s="1"/>
      <c r="L23081" s="1"/>
      <c r="M23081" s="1"/>
    </row>
    <row r="23082" spans="1:13" x14ac:dyDescent="0.25">
      <c r="A23082" t="s">
        <v>104</v>
      </c>
      <c r="B23082">
        <v>664</v>
      </c>
      <c r="C23082">
        <v>1911</v>
      </c>
      <c r="D23082">
        <v>0</v>
      </c>
      <c r="E23082">
        <v>0</v>
      </c>
      <c r="F23082" s="1"/>
      <c r="G23082" s="1"/>
      <c r="H23082" s="1"/>
      <c r="I23082" s="1"/>
      <c r="J23082" s="1"/>
      <c r="K23082" s="1"/>
      <c r="L23082" s="1"/>
      <c r="M23082" s="1"/>
    </row>
    <row r="23083" spans="1:13" x14ac:dyDescent="0.25">
      <c r="A23083" t="s">
        <v>104</v>
      </c>
      <c r="B23083">
        <v>664</v>
      </c>
      <c r="C23083">
        <v>1912</v>
      </c>
      <c r="D23083">
        <v>0</v>
      </c>
      <c r="E23083">
        <v>0</v>
      </c>
      <c r="F23083" s="1"/>
      <c r="G23083" s="1"/>
      <c r="H23083" s="1"/>
      <c r="I23083" s="1"/>
      <c r="J23083" s="1"/>
      <c r="K23083" s="1"/>
      <c r="L23083" s="1"/>
      <c r="M23083" s="1"/>
    </row>
    <row r="23084" spans="1:13" x14ac:dyDescent="0.25">
      <c r="A23084" t="s">
        <v>104</v>
      </c>
      <c r="B23084">
        <v>664</v>
      </c>
      <c r="C23084">
        <v>1913</v>
      </c>
      <c r="D23084">
        <v>0</v>
      </c>
      <c r="E23084">
        <v>0</v>
      </c>
      <c r="F23084" s="1"/>
      <c r="G23084" s="1"/>
      <c r="H23084" s="1"/>
      <c r="I23084" s="1"/>
      <c r="J23084" s="1"/>
      <c r="K23084" s="1"/>
      <c r="L23084" s="1"/>
      <c r="M23084" s="1"/>
    </row>
    <row r="23085" spans="1:13" x14ac:dyDescent="0.25">
      <c r="A23085" t="s">
        <v>104</v>
      </c>
      <c r="B23085">
        <v>664</v>
      </c>
      <c r="C23085">
        <v>1914</v>
      </c>
      <c r="D23085">
        <v>0</v>
      </c>
      <c r="E23085">
        <v>0</v>
      </c>
      <c r="F23085" s="1"/>
      <c r="G23085" s="1"/>
      <c r="H23085" s="1"/>
      <c r="I23085" s="1"/>
      <c r="J23085" s="1"/>
      <c r="K23085" s="1"/>
      <c r="L23085" s="1"/>
      <c r="M23085" s="1"/>
    </row>
    <row r="23086" spans="1:13" x14ac:dyDescent="0.25">
      <c r="A23086" t="s">
        <v>104</v>
      </c>
      <c r="B23086">
        <v>664</v>
      </c>
      <c r="C23086">
        <v>1915</v>
      </c>
      <c r="D23086">
        <v>0</v>
      </c>
      <c r="E23086">
        <v>0</v>
      </c>
      <c r="F23086" s="1"/>
      <c r="G23086" s="1"/>
      <c r="H23086" s="1"/>
      <c r="I23086" s="1"/>
      <c r="J23086" s="1"/>
      <c r="K23086" s="1"/>
      <c r="L23086" s="1"/>
      <c r="M23086" s="1"/>
    </row>
    <row r="23087" spans="1:13" x14ac:dyDescent="0.25">
      <c r="A23087" t="s">
        <v>104</v>
      </c>
      <c r="B23087">
        <v>664</v>
      </c>
      <c r="C23087">
        <v>1916</v>
      </c>
      <c r="D23087">
        <v>0</v>
      </c>
      <c r="E23087">
        <v>0</v>
      </c>
      <c r="F23087" s="1"/>
      <c r="G23087" s="1"/>
      <c r="H23087" s="1"/>
      <c r="I23087" s="1"/>
      <c r="J23087" s="1"/>
      <c r="K23087" s="1"/>
      <c r="L23087" s="1"/>
      <c r="M23087" s="1"/>
    </row>
    <row r="23088" spans="1:13" x14ac:dyDescent="0.25">
      <c r="A23088" t="s">
        <v>104</v>
      </c>
      <c r="B23088">
        <v>664</v>
      </c>
      <c r="C23088">
        <v>1917</v>
      </c>
      <c r="D23088">
        <v>0</v>
      </c>
      <c r="E23088">
        <v>0</v>
      </c>
      <c r="F23088" s="1"/>
      <c r="G23088" s="1"/>
      <c r="H23088" s="1"/>
      <c r="I23088" s="1"/>
      <c r="J23088" s="1"/>
      <c r="K23088" s="1"/>
      <c r="L23088" s="1"/>
      <c r="M23088" s="1"/>
    </row>
    <row r="23089" spans="1:13" x14ac:dyDescent="0.25">
      <c r="A23089" t="s">
        <v>104</v>
      </c>
      <c r="B23089">
        <v>664</v>
      </c>
      <c r="C23089">
        <v>1918</v>
      </c>
      <c r="D23089">
        <v>0</v>
      </c>
      <c r="E23089">
        <v>0</v>
      </c>
      <c r="F23089" s="1"/>
      <c r="G23089" s="1"/>
      <c r="H23089" s="1"/>
      <c r="I23089" s="1"/>
      <c r="J23089" s="1"/>
      <c r="K23089" s="1"/>
      <c r="L23089" s="1"/>
      <c r="M23089" s="1"/>
    </row>
    <row r="23090" spans="1:13" x14ac:dyDescent="0.25">
      <c r="A23090" t="s">
        <v>104</v>
      </c>
      <c r="B23090">
        <v>664</v>
      </c>
      <c r="C23090">
        <v>1919</v>
      </c>
      <c r="D23090">
        <v>0</v>
      </c>
      <c r="E23090">
        <v>0</v>
      </c>
      <c r="F23090" s="1"/>
      <c r="G23090" s="1"/>
      <c r="H23090" s="1"/>
      <c r="I23090" s="1"/>
      <c r="J23090" s="1"/>
      <c r="K23090" s="1"/>
      <c r="L23090" s="1"/>
      <c r="M23090" s="1"/>
    </row>
    <row r="23091" spans="1:13" x14ac:dyDescent="0.25">
      <c r="A23091" t="s">
        <v>104</v>
      </c>
      <c r="B23091">
        <v>664</v>
      </c>
      <c r="C23091">
        <v>1920</v>
      </c>
      <c r="D23091">
        <v>0</v>
      </c>
      <c r="E23091">
        <v>0</v>
      </c>
      <c r="F23091" s="1"/>
      <c r="G23091" s="1"/>
      <c r="H23091" s="1"/>
      <c r="I23091" s="1"/>
      <c r="J23091" s="1"/>
      <c r="K23091" s="1"/>
      <c r="L23091" s="1"/>
      <c r="M23091" s="1"/>
    </row>
    <row r="23092" spans="1:13" x14ac:dyDescent="0.25">
      <c r="A23092" t="s">
        <v>104</v>
      </c>
      <c r="B23092">
        <v>664</v>
      </c>
      <c r="C23092">
        <v>1921</v>
      </c>
      <c r="D23092">
        <v>0</v>
      </c>
      <c r="E23092">
        <v>0</v>
      </c>
      <c r="F23092" s="1"/>
      <c r="G23092" s="1"/>
      <c r="H23092" s="1"/>
      <c r="I23092" s="1"/>
      <c r="J23092" s="1"/>
      <c r="K23092" s="1"/>
      <c r="L23092" s="1"/>
      <c r="M23092" s="1"/>
    </row>
    <row r="23093" spans="1:13" x14ac:dyDescent="0.25">
      <c r="A23093" t="s">
        <v>104</v>
      </c>
      <c r="B23093">
        <v>664</v>
      </c>
      <c r="C23093">
        <v>1922</v>
      </c>
      <c r="D23093">
        <v>0</v>
      </c>
      <c r="E23093">
        <v>0</v>
      </c>
      <c r="F23093" s="1"/>
      <c r="G23093" s="1"/>
      <c r="H23093" s="1"/>
      <c r="I23093" s="1"/>
      <c r="J23093" s="1"/>
      <c r="K23093" s="1"/>
      <c r="L23093" s="1"/>
      <c r="M23093" s="1"/>
    </row>
    <row r="23094" spans="1:13" x14ac:dyDescent="0.25">
      <c r="A23094" t="s">
        <v>104</v>
      </c>
      <c r="B23094">
        <v>664</v>
      </c>
      <c r="C23094">
        <v>1923</v>
      </c>
      <c r="D23094">
        <v>0</v>
      </c>
      <c r="E23094">
        <v>0</v>
      </c>
      <c r="F23094" s="1"/>
      <c r="G23094" s="1"/>
      <c r="H23094" s="1"/>
      <c r="I23094" s="1"/>
      <c r="J23094" s="1"/>
      <c r="K23094" s="1"/>
      <c r="L23094" s="1"/>
      <c r="M23094" s="1"/>
    </row>
    <row r="23095" spans="1:13" x14ac:dyDescent="0.25">
      <c r="A23095" t="s">
        <v>104</v>
      </c>
      <c r="B23095">
        <v>664</v>
      </c>
      <c r="C23095">
        <v>1924</v>
      </c>
      <c r="D23095">
        <v>0</v>
      </c>
      <c r="E23095">
        <v>0</v>
      </c>
      <c r="F23095" s="1"/>
      <c r="G23095" s="1"/>
      <c r="H23095" s="1"/>
      <c r="I23095" s="1"/>
      <c r="J23095" s="1"/>
      <c r="K23095" s="1"/>
      <c r="L23095" s="1"/>
      <c r="M23095" s="1"/>
    </row>
    <row r="23096" spans="1:13" x14ac:dyDescent="0.25">
      <c r="A23096" t="s">
        <v>104</v>
      </c>
      <c r="B23096">
        <v>664</v>
      </c>
      <c r="C23096">
        <v>1925</v>
      </c>
      <c r="D23096">
        <v>0</v>
      </c>
      <c r="E23096">
        <v>0</v>
      </c>
      <c r="F23096" s="1"/>
      <c r="G23096" s="1"/>
      <c r="H23096" s="1"/>
      <c r="I23096" s="1"/>
      <c r="J23096" s="1"/>
      <c r="K23096" s="1"/>
      <c r="L23096" s="1"/>
      <c r="M23096" s="1"/>
    </row>
    <row r="23097" spans="1:13" x14ac:dyDescent="0.25">
      <c r="A23097" t="s">
        <v>104</v>
      </c>
      <c r="B23097">
        <v>664</v>
      </c>
      <c r="C23097">
        <v>1926</v>
      </c>
      <c r="D23097">
        <v>0</v>
      </c>
      <c r="E23097">
        <v>0</v>
      </c>
      <c r="F23097" s="1"/>
      <c r="G23097" s="1"/>
      <c r="H23097" s="1"/>
      <c r="I23097" s="1"/>
      <c r="J23097" s="1"/>
      <c r="K23097" s="1"/>
      <c r="L23097" s="1"/>
      <c r="M23097" s="1"/>
    </row>
    <row r="23098" spans="1:13" x14ac:dyDescent="0.25">
      <c r="A23098" t="s">
        <v>104</v>
      </c>
      <c r="B23098">
        <v>664</v>
      </c>
      <c r="C23098">
        <v>1927</v>
      </c>
      <c r="D23098">
        <v>0</v>
      </c>
      <c r="E23098">
        <v>0</v>
      </c>
      <c r="F23098" s="1"/>
      <c r="G23098" s="1"/>
      <c r="H23098" s="1"/>
      <c r="I23098" s="1"/>
      <c r="J23098" s="1"/>
      <c r="K23098" s="1"/>
      <c r="L23098" s="1"/>
      <c r="M23098" s="1"/>
    </row>
    <row r="23099" spans="1:13" x14ac:dyDescent="0.25">
      <c r="A23099" t="s">
        <v>104</v>
      </c>
      <c r="B23099">
        <v>664</v>
      </c>
      <c r="C23099">
        <v>1928</v>
      </c>
      <c r="D23099">
        <v>0</v>
      </c>
      <c r="E23099">
        <v>0</v>
      </c>
      <c r="F23099" s="1"/>
      <c r="G23099" s="1"/>
      <c r="H23099" s="1"/>
      <c r="I23099" s="1"/>
      <c r="J23099" s="1"/>
      <c r="K23099" s="1"/>
      <c r="L23099" s="1"/>
      <c r="M23099" s="1"/>
    </row>
    <row r="23100" spans="1:13" x14ac:dyDescent="0.25">
      <c r="A23100" t="s">
        <v>104</v>
      </c>
      <c r="B23100">
        <v>664</v>
      </c>
      <c r="C23100">
        <v>1929</v>
      </c>
      <c r="D23100">
        <v>0</v>
      </c>
      <c r="E23100">
        <v>0</v>
      </c>
      <c r="F23100" s="1"/>
      <c r="G23100" s="1"/>
      <c r="H23100" s="1"/>
      <c r="I23100" s="1"/>
      <c r="J23100" s="1"/>
      <c r="K23100" s="1"/>
      <c r="L23100" s="1"/>
      <c r="M23100" s="1"/>
    </row>
    <row r="23101" spans="1:13" x14ac:dyDescent="0.25">
      <c r="A23101" t="s">
        <v>104</v>
      </c>
      <c r="B23101">
        <v>664</v>
      </c>
      <c r="C23101">
        <v>1930</v>
      </c>
      <c r="D23101">
        <v>0</v>
      </c>
      <c r="E23101">
        <v>0</v>
      </c>
      <c r="F23101" s="1"/>
      <c r="G23101" s="1"/>
      <c r="H23101" s="1"/>
      <c r="I23101" s="1"/>
      <c r="J23101" s="1"/>
      <c r="K23101" s="1"/>
      <c r="L23101" s="1"/>
      <c r="M23101" s="1"/>
    </row>
    <row r="23102" spans="1:13" x14ac:dyDescent="0.25">
      <c r="A23102" t="s">
        <v>104</v>
      </c>
      <c r="B23102">
        <v>664</v>
      </c>
      <c r="C23102">
        <v>1931</v>
      </c>
      <c r="D23102">
        <v>0</v>
      </c>
      <c r="E23102">
        <v>0</v>
      </c>
      <c r="F23102" s="1"/>
      <c r="G23102" s="1"/>
      <c r="H23102" s="1"/>
      <c r="I23102" s="1"/>
      <c r="J23102" s="1"/>
      <c r="K23102" s="1"/>
      <c r="L23102" s="1"/>
      <c r="M23102" s="1"/>
    </row>
    <row r="23103" spans="1:13" x14ac:dyDescent="0.25">
      <c r="A23103" t="s">
        <v>104</v>
      </c>
      <c r="B23103">
        <v>664</v>
      </c>
      <c r="C23103">
        <v>1932</v>
      </c>
      <c r="D23103">
        <v>0</v>
      </c>
      <c r="E23103">
        <v>0</v>
      </c>
      <c r="F23103" s="1"/>
      <c r="G23103" s="1"/>
      <c r="H23103" s="1"/>
      <c r="I23103" s="1"/>
      <c r="J23103" s="1"/>
      <c r="K23103" s="1"/>
      <c r="L23103" s="1"/>
      <c r="M23103" s="1"/>
    </row>
    <row r="23104" spans="1:13" x14ac:dyDescent="0.25">
      <c r="A23104" t="s">
        <v>104</v>
      </c>
      <c r="B23104">
        <v>664</v>
      </c>
      <c r="C23104">
        <v>1933</v>
      </c>
      <c r="D23104">
        <v>0</v>
      </c>
      <c r="E23104">
        <v>0</v>
      </c>
      <c r="F23104" s="1"/>
      <c r="G23104" s="1"/>
      <c r="H23104" s="1"/>
      <c r="I23104" s="1"/>
      <c r="J23104" s="1"/>
      <c r="K23104" s="1"/>
      <c r="L23104" s="1"/>
      <c r="M23104" s="1"/>
    </row>
    <row r="23105" spans="1:13" x14ac:dyDescent="0.25">
      <c r="A23105" t="s">
        <v>104</v>
      </c>
      <c r="B23105">
        <v>664</v>
      </c>
      <c r="C23105">
        <v>1934</v>
      </c>
      <c r="D23105">
        <v>0</v>
      </c>
      <c r="E23105">
        <v>0</v>
      </c>
      <c r="F23105" s="1"/>
      <c r="G23105" s="1"/>
      <c r="H23105" s="1"/>
      <c r="I23105" s="1"/>
      <c r="J23105" s="1"/>
      <c r="K23105" s="1"/>
      <c r="L23105" s="1"/>
      <c r="M23105" s="1"/>
    </row>
    <row r="23106" spans="1:13" x14ac:dyDescent="0.25">
      <c r="A23106" t="s">
        <v>104</v>
      </c>
      <c r="B23106">
        <v>664</v>
      </c>
      <c r="C23106">
        <v>1935</v>
      </c>
      <c r="D23106">
        <v>0</v>
      </c>
      <c r="E23106">
        <v>0</v>
      </c>
      <c r="F23106" s="1"/>
      <c r="G23106" s="1"/>
      <c r="H23106" s="1"/>
      <c r="I23106" s="1"/>
      <c r="J23106" s="1"/>
      <c r="K23106" s="1"/>
      <c r="L23106" s="1"/>
      <c r="M23106" s="1"/>
    </row>
    <row r="23107" spans="1:13" x14ac:dyDescent="0.25">
      <c r="A23107" t="s">
        <v>104</v>
      </c>
      <c r="B23107">
        <v>664</v>
      </c>
      <c r="C23107">
        <v>1936</v>
      </c>
      <c r="D23107">
        <v>0</v>
      </c>
      <c r="E23107">
        <v>0</v>
      </c>
      <c r="F23107" s="1"/>
      <c r="G23107" s="1"/>
      <c r="H23107" s="1"/>
      <c r="I23107" s="1"/>
      <c r="J23107" s="1"/>
      <c r="K23107" s="1"/>
      <c r="L23107" s="1"/>
      <c r="M23107" s="1"/>
    </row>
    <row r="23108" spans="1:13" x14ac:dyDescent="0.25">
      <c r="A23108" t="s">
        <v>104</v>
      </c>
      <c r="B23108">
        <v>664</v>
      </c>
      <c r="C23108">
        <v>1937</v>
      </c>
      <c r="D23108">
        <v>0</v>
      </c>
      <c r="E23108">
        <v>0</v>
      </c>
      <c r="F23108" s="1"/>
      <c r="G23108" s="1"/>
      <c r="H23108" s="1"/>
      <c r="I23108" s="1"/>
      <c r="J23108" s="1"/>
      <c r="K23108" s="1"/>
      <c r="L23108" s="1"/>
      <c r="M23108" s="1"/>
    </row>
    <row r="23109" spans="1:13" x14ac:dyDescent="0.25">
      <c r="A23109" t="s">
        <v>104</v>
      </c>
      <c r="B23109">
        <v>664</v>
      </c>
      <c r="C23109">
        <v>1938</v>
      </c>
      <c r="D23109">
        <v>0</v>
      </c>
      <c r="E23109">
        <v>0</v>
      </c>
      <c r="F23109" s="1"/>
      <c r="G23109" s="1"/>
      <c r="H23109" s="1"/>
      <c r="I23109" s="1"/>
      <c r="J23109" s="1"/>
      <c r="K23109" s="1"/>
      <c r="L23109" s="1"/>
      <c r="M23109" s="1"/>
    </row>
    <row r="23110" spans="1:13" x14ac:dyDescent="0.25">
      <c r="A23110" t="s">
        <v>104</v>
      </c>
      <c r="B23110">
        <v>664</v>
      </c>
      <c r="C23110">
        <v>1939</v>
      </c>
      <c r="D23110">
        <v>0</v>
      </c>
      <c r="E23110">
        <v>0</v>
      </c>
      <c r="F23110" s="1"/>
      <c r="G23110" s="1"/>
      <c r="H23110" s="1"/>
      <c r="I23110" s="1"/>
      <c r="J23110" s="1"/>
      <c r="K23110" s="1"/>
      <c r="L23110" s="1"/>
      <c r="M23110" s="1"/>
    </row>
    <row r="23111" spans="1:13" x14ac:dyDescent="0.25">
      <c r="A23111" t="s">
        <v>104</v>
      </c>
      <c r="B23111">
        <v>664</v>
      </c>
      <c r="C23111">
        <v>1940</v>
      </c>
      <c r="D23111">
        <v>0</v>
      </c>
      <c r="E23111">
        <v>0</v>
      </c>
      <c r="F23111" s="1"/>
      <c r="G23111" s="1"/>
      <c r="H23111" s="1"/>
      <c r="I23111" s="1"/>
      <c r="J23111" s="1"/>
      <c r="K23111" s="1"/>
      <c r="L23111" s="1"/>
      <c r="M23111" s="1"/>
    </row>
    <row r="23112" spans="1:13" x14ac:dyDescent="0.25">
      <c r="A23112" t="s">
        <v>104</v>
      </c>
      <c r="B23112">
        <v>664</v>
      </c>
      <c r="C23112">
        <v>1941</v>
      </c>
      <c r="D23112">
        <v>0</v>
      </c>
      <c r="E23112">
        <v>0</v>
      </c>
      <c r="F23112" s="1"/>
      <c r="G23112" s="1"/>
      <c r="H23112" s="1"/>
      <c r="I23112" s="1"/>
      <c r="J23112" s="1"/>
      <c r="K23112" s="1"/>
      <c r="L23112" s="1"/>
      <c r="M23112" s="1"/>
    </row>
    <row r="23113" spans="1:13" x14ac:dyDescent="0.25">
      <c r="A23113" t="s">
        <v>104</v>
      </c>
      <c r="B23113">
        <v>664</v>
      </c>
      <c r="C23113">
        <v>1942</v>
      </c>
      <c r="D23113">
        <v>0</v>
      </c>
      <c r="E23113">
        <v>0</v>
      </c>
      <c r="F23113" s="1"/>
      <c r="G23113" s="1"/>
      <c r="H23113" s="1"/>
      <c r="I23113" s="1"/>
      <c r="J23113" s="1"/>
      <c r="K23113" s="1"/>
      <c r="L23113" s="1"/>
      <c r="M23113" s="1"/>
    </row>
    <row r="23114" spans="1:13" x14ac:dyDescent="0.25">
      <c r="A23114" t="s">
        <v>104</v>
      </c>
      <c r="B23114">
        <v>664</v>
      </c>
      <c r="C23114">
        <v>1943</v>
      </c>
      <c r="D23114">
        <v>0</v>
      </c>
      <c r="E23114">
        <v>0</v>
      </c>
      <c r="F23114" s="1"/>
      <c r="G23114" s="1"/>
      <c r="H23114" s="1"/>
      <c r="I23114" s="1"/>
      <c r="J23114" s="1"/>
      <c r="K23114" s="1"/>
      <c r="L23114" s="1"/>
      <c r="M23114" s="1"/>
    </row>
    <row r="23115" spans="1:13" x14ac:dyDescent="0.25">
      <c r="A23115" t="s">
        <v>104</v>
      </c>
      <c r="B23115">
        <v>664</v>
      </c>
      <c r="C23115">
        <v>1944</v>
      </c>
      <c r="D23115">
        <v>0</v>
      </c>
      <c r="E23115">
        <v>0</v>
      </c>
      <c r="F23115" s="1"/>
      <c r="G23115" s="1"/>
      <c r="H23115" s="1"/>
      <c r="I23115" s="1"/>
      <c r="J23115" s="1"/>
      <c r="K23115" s="1"/>
      <c r="L23115" s="1"/>
      <c r="M23115" s="1"/>
    </row>
    <row r="23116" spans="1:13" x14ac:dyDescent="0.25">
      <c r="A23116" t="s">
        <v>104</v>
      </c>
      <c r="B23116">
        <v>664</v>
      </c>
      <c r="C23116">
        <v>1945</v>
      </c>
      <c r="D23116">
        <v>0</v>
      </c>
      <c r="E23116">
        <v>0</v>
      </c>
      <c r="F23116" s="1"/>
      <c r="G23116" s="1"/>
      <c r="H23116" s="1"/>
      <c r="I23116" s="1"/>
      <c r="J23116" s="1"/>
      <c r="K23116" s="1"/>
      <c r="L23116" s="1"/>
      <c r="M23116" s="1"/>
    </row>
    <row r="23117" spans="1:13" x14ac:dyDescent="0.25">
      <c r="A23117" t="s">
        <v>104</v>
      </c>
      <c r="B23117">
        <v>664</v>
      </c>
      <c r="C23117">
        <v>1946</v>
      </c>
      <c r="D23117">
        <v>0</v>
      </c>
      <c r="E23117">
        <v>0</v>
      </c>
      <c r="F23117" s="1"/>
      <c r="G23117" s="1"/>
      <c r="H23117" s="1"/>
      <c r="I23117" s="1"/>
      <c r="J23117" s="1"/>
      <c r="K23117" s="1"/>
      <c r="L23117" s="1"/>
      <c r="M23117" s="1"/>
    </row>
    <row r="23118" spans="1:13" x14ac:dyDescent="0.25">
      <c r="A23118" t="s">
        <v>104</v>
      </c>
      <c r="B23118">
        <v>664</v>
      </c>
      <c r="C23118">
        <v>1947</v>
      </c>
      <c r="D23118">
        <v>0</v>
      </c>
      <c r="E23118">
        <v>0</v>
      </c>
      <c r="F23118" s="1"/>
      <c r="G23118" s="1"/>
      <c r="H23118" s="1"/>
      <c r="I23118" s="1"/>
      <c r="J23118" s="1"/>
      <c r="K23118" s="1"/>
      <c r="L23118" s="1"/>
      <c r="M23118" s="1"/>
    </row>
    <row r="23119" spans="1:13" x14ac:dyDescent="0.25">
      <c r="A23119" t="s">
        <v>104</v>
      </c>
      <c r="B23119">
        <v>664</v>
      </c>
      <c r="C23119">
        <v>1948</v>
      </c>
      <c r="D23119">
        <v>0</v>
      </c>
      <c r="E23119">
        <v>0</v>
      </c>
      <c r="F23119" s="1"/>
      <c r="G23119" s="1"/>
      <c r="H23119" s="1"/>
      <c r="I23119" s="1"/>
      <c r="J23119" s="1"/>
      <c r="K23119" s="1"/>
      <c r="L23119" s="1"/>
      <c r="M23119" s="1"/>
    </row>
    <row r="23120" spans="1:13" x14ac:dyDescent="0.25">
      <c r="A23120" t="s">
        <v>104</v>
      </c>
      <c r="B23120">
        <v>664</v>
      </c>
      <c r="C23120">
        <v>1949</v>
      </c>
      <c r="D23120">
        <v>0</v>
      </c>
      <c r="E23120">
        <v>0</v>
      </c>
      <c r="F23120" s="1"/>
      <c r="G23120" s="1"/>
      <c r="H23120" s="1"/>
      <c r="I23120" s="1"/>
      <c r="J23120" s="1"/>
      <c r="K23120" s="1"/>
      <c r="L23120" s="1"/>
      <c r="M23120" s="1"/>
    </row>
    <row r="23121" spans="1:13" x14ac:dyDescent="0.25">
      <c r="A23121" t="s">
        <v>104</v>
      </c>
      <c r="B23121">
        <v>664</v>
      </c>
      <c r="C23121">
        <v>1950</v>
      </c>
      <c r="D23121">
        <v>0</v>
      </c>
      <c r="E23121">
        <v>0</v>
      </c>
      <c r="F23121" s="1"/>
      <c r="G23121" s="1"/>
      <c r="H23121" s="1"/>
      <c r="I23121" s="1"/>
      <c r="J23121" s="1"/>
      <c r="K23121" s="1"/>
      <c r="L23121" s="1"/>
      <c r="M23121" s="1"/>
    </row>
    <row r="23122" spans="1:13" x14ac:dyDescent="0.25">
      <c r="A23122" t="s">
        <v>104</v>
      </c>
      <c r="B23122">
        <v>664</v>
      </c>
      <c r="C23122">
        <v>1951</v>
      </c>
      <c r="D23122">
        <v>0</v>
      </c>
      <c r="E23122">
        <v>0</v>
      </c>
      <c r="F23122" s="1"/>
      <c r="G23122" s="1"/>
      <c r="H23122" s="1"/>
      <c r="I23122" s="1"/>
      <c r="J23122" s="1"/>
      <c r="K23122" s="1"/>
      <c r="L23122" s="1"/>
      <c r="M23122" s="1"/>
    </row>
    <row r="23123" spans="1:13" x14ac:dyDescent="0.25">
      <c r="A23123" t="s">
        <v>104</v>
      </c>
      <c r="B23123">
        <v>664</v>
      </c>
      <c r="C23123">
        <v>1952</v>
      </c>
      <c r="D23123">
        <v>0</v>
      </c>
      <c r="E23123">
        <v>0</v>
      </c>
      <c r="F23123" s="1"/>
      <c r="G23123" s="1"/>
      <c r="H23123" s="1"/>
      <c r="I23123" s="1"/>
      <c r="J23123" s="1"/>
      <c r="K23123" s="1"/>
      <c r="L23123" s="1"/>
      <c r="M23123" s="1"/>
    </row>
    <row r="23124" spans="1:13" x14ac:dyDescent="0.25">
      <c r="A23124" t="s">
        <v>104</v>
      </c>
      <c r="B23124">
        <v>664</v>
      </c>
      <c r="C23124">
        <v>1953</v>
      </c>
      <c r="D23124">
        <v>0</v>
      </c>
      <c r="E23124">
        <v>0</v>
      </c>
      <c r="F23124" s="1"/>
      <c r="G23124" s="1"/>
      <c r="H23124" s="1"/>
      <c r="I23124" s="1"/>
      <c r="J23124" s="1"/>
      <c r="K23124" s="1"/>
      <c r="L23124" s="1"/>
      <c r="M23124" s="1"/>
    </row>
    <row r="23125" spans="1:13" x14ac:dyDescent="0.25">
      <c r="A23125" t="s">
        <v>104</v>
      </c>
      <c r="B23125">
        <v>664</v>
      </c>
      <c r="C23125">
        <v>1954</v>
      </c>
      <c r="D23125">
        <v>0</v>
      </c>
      <c r="E23125">
        <v>0</v>
      </c>
      <c r="F23125" s="1"/>
      <c r="G23125" s="1"/>
      <c r="H23125" s="1"/>
      <c r="I23125" s="1"/>
      <c r="J23125" s="1"/>
      <c r="K23125" s="1"/>
      <c r="L23125" s="1"/>
      <c r="M23125" s="1"/>
    </row>
    <row r="23126" spans="1:13" x14ac:dyDescent="0.25">
      <c r="A23126" t="s">
        <v>104</v>
      </c>
      <c r="B23126">
        <v>664</v>
      </c>
      <c r="C23126">
        <v>1955</v>
      </c>
      <c r="D23126">
        <v>0</v>
      </c>
      <c r="E23126">
        <v>0</v>
      </c>
      <c r="F23126" s="1"/>
      <c r="G23126" s="1"/>
      <c r="H23126" s="1"/>
      <c r="I23126" s="1"/>
      <c r="J23126" s="1"/>
      <c r="K23126" s="1"/>
      <c r="L23126" s="1"/>
      <c r="M23126" s="1"/>
    </row>
    <row r="23127" spans="1:13" x14ac:dyDescent="0.25">
      <c r="A23127" t="s">
        <v>104</v>
      </c>
      <c r="B23127">
        <v>664</v>
      </c>
      <c r="C23127">
        <v>1956</v>
      </c>
      <c r="D23127">
        <v>0</v>
      </c>
      <c r="E23127">
        <v>0</v>
      </c>
      <c r="F23127" s="1"/>
      <c r="G23127" s="1"/>
      <c r="H23127" s="1"/>
      <c r="I23127" s="1"/>
      <c r="J23127" s="1"/>
      <c r="K23127" s="1"/>
      <c r="L23127" s="1"/>
      <c r="M23127" s="1"/>
    </row>
    <row r="23128" spans="1:13" x14ac:dyDescent="0.25">
      <c r="A23128" t="s">
        <v>104</v>
      </c>
      <c r="B23128">
        <v>664</v>
      </c>
      <c r="C23128">
        <v>1957</v>
      </c>
      <c r="D23128">
        <v>0</v>
      </c>
      <c r="E23128">
        <v>0</v>
      </c>
      <c r="F23128" s="1"/>
      <c r="G23128" s="1"/>
      <c r="H23128" s="1"/>
      <c r="I23128" s="1"/>
      <c r="J23128" s="1"/>
      <c r="K23128" s="1"/>
      <c r="L23128" s="1"/>
      <c r="M23128" s="1"/>
    </row>
    <row r="23129" spans="1:13" x14ac:dyDescent="0.25">
      <c r="A23129" t="s">
        <v>104</v>
      </c>
      <c r="B23129">
        <v>664</v>
      </c>
      <c r="C23129">
        <v>1958</v>
      </c>
      <c r="D23129">
        <v>0</v>
      </c>
      <c r="E23129">
        <v>0</v>
      </c>
      <c r="F23129" s="1"/>
      <c r="G23129" s="1"/>
      <c r="H23129" s="1"/>
      <c r="I23129" s="1"/>
      <c r="J23129" s="1"/>
      <c r="K23129" s="1"/>
      <c r="L23129" s="1"/>
      <c r="M23129" s="1"/>
    </row>
    <row r="23130" spans="1:13" x14ac:dyDescent="0.25">
      <c r="A23130" t="s">
        <v>104</v>
      </c>
      <c r="B23130">
        <v>664</v>
      </c>
      <c r="C23130">
        <v>1959</v>
      </c>
      <c r="D23130">
        <v>0</v>
      </c>
      <c r="E23130">
        <v>0</v>
      </c>
      <c r="F23130" s="1"/>
      <c r="G23130" s="1"/>
      <c r="H23130" s="1"/>
      <c r="I23130" s="1"/>
      <c r="J23130" s="1"/>
      <c r="K23130" s="1"/>
      <c r="L23130" s="1"/>
      <c r="M23130" s="1"/>
    </row>
    <row r="23131" spans="1:13" x14ac:dyDescent="0.25">
      <c r="A23131" t="s">
        <v>104</v>
      </c>
      <c r="B23131">
        <v>664</v>
      </c>
      <c r="C23131">
        <v>1960</v>
      </c>
      <c r="D23131">
        <v>0</v>
      </c>
      <c r="E23131">
        <v>0</v>
      </c>
      <c r="F23131" s="1"/>
      <c r="G23131" s="1"/>
      <c r="H23131" s="1"/>
      <c r="I23131" s="1"/>
      <c r="J23131" s="1"/>
      <c r="K23131" s="1"/>
      <c r="L23131" s="1"/>
      <c r="M23131" s="1"/>
    </row>
    <row r="23132" spans="1:13" x14ac:dyDescent="0.25">
      <c r="A23132" t="s">
        <v>104</v>
      </c>
      <c r="B23132">
        <v>664</v>
      </c>
      <c r="C23132">
        <v>1961</v>
      </c>
      <c r="D23132">
        <v>0</v>
      </c>
      <c r="E23132">
        <v>0</v>
      </c>
      <c r="F23132" s="1"/>
      <c r="G23132" s="1"/>
      <c r="H23132" s="1"/>
      <c r="I23132" s="1"/>
      <c r="J23132" s="1"/>
      <c r="K23132" s="1"/>
      <c r="L23132" s="1"/>
      <c r="M23132" s="1"/>
    </row>
    <row r="23133" spans="1:13" x14ac:dyDescent="0.25">
      <c r="A23133" t="s">
        <v>104</v>
      </c>
      <c r="B23133">
        <v>664</v>
      </c>
      <c r="C23133">
        <v>1962</v>
      </c>
      <c r="D23133">
        <v>0</v>
      </c>
      <c r="E23133">
        <v>0</v>
      </c>
      <c r="F23133" s="1"/>
      <c r="G23133" s="1"/>
      <c r="H23133" s="1"/>
      <c r="I23133" s="1"/>
      <c r="J23133" s="1"/>
      <c r="K23133" s="1"/>
      <c r="L23133" s="1"/>
      <c r="M23133" s="1"/>
    </row>
    <row r="23134" spans="1:13" x14ac:dyDescent="0.25">
      <c r="A23134" t="s">
        <v>104</v>
      </c>
      <c r="B23134">
        <v>664</v>
      </c>
      <c r="C23134">
        <v>1963</v>
      </c>
      <c r="D23134">
        <v>0</v>
      </c>
      <c r="E23134">
        <v>0</v>
      </c>
      <c r="F23134" s="1"/>
      <c r="G23134" s="1"/>
      <c r="H23134" s="1"/>
      <c r="I23134" s="1"/>
      <c r="J23134" s="1"/>
      <c r="K23134" s="1"/>
      <c r="L23134" s="1"/>
      <c r="M23134" s="1">
        <v>5.7053672000000004</v>
      </c>
    </row>
    <row r="23135" spans="1:13" x14ac:dyDescent="0.25">
      <c r="A23135" t="s">
        <v>104</v>
      </c>
      <c r="B23135">
        <v>664</v>
      </c>
      <c r="C23135">
        <v>1964</v>
      </c>
      <c r="D23135">
        <v>0</v>
      </c>
      <c r="E23135">
        <v>0</v>
      </c>
      <c r="F23135" s="1"/>
      <c r="G23135" s="1"/>
      <c r="H23135" s="1"/>
      <c r="I23135" s="1"/>
      <c r="J23135" s="1"/>
      <c r="K23135" s="1"/>
      <c r="L23135" s="1"/>
      <c r="M23135" s="1">
        <v>5.9544708000000002</v>
      </c>
    </row>
    <row r="23136" spans="1:13" x14ac:dyDescent="0.25">
      <c r="A23136" t="s">
        <v>104</v>
      </c>
      <c r="B23136">
        <v>664</v>
      </c>
      <c r="C23136">
        <v>1965</v>
      </c>
      <c r="D23136">
        <v>0</v>
      </c>
      <c r="E23136">
        <v>0</v>
      </c>
      <c r="F23136" s="1"/>
      <c r="G23136" s="1"/>
      <c r="H23136" s="1"/>
      <c r="I23136" s="1"/>
      <c r="J23136" s="1"/>
      <c r="K23136" s="1"/>
      <c r="L23136" s="1"/>
      <c r="M23136" s="1">
        <v>-0.28823495999999998</v>
      </c>
    </row>
    <row r="23137" spans="1:13" x14ac:dyDescent="0.25">
      <c r="A23137" t="s">
        <v>104</v>
      </c>
      <c r="B23137">
        <v>664</v>
      </c>
      <c r="C23137">
        <v>1966</v>
      </c>
      <c r="D23137">
        <v>0</v>
      </c>
      <c r="E23137">
        <v>0</v>
      </c>
      <c r="F23137" s="1"/>
      <c r="G23137" s="1"/>
      <c r="H23137" s="1"/>
      <c r="I23137" s="1"/>
      <c r="J23137" s="1"/>
      <c r="K23137" s="1"/>
      <c r="L23137" s="1"/>
      <c r="M23137" s="1">
        <v>10.937507</v>
      </c>
    </row>
    <row r="23138" spans="1:13" x14ac:dyDescent="0.25">
      <c r="A23138" t="s">
        <v>104</v>
      </c>
      <c r="B23138">
        <v>664</v>
      </c>
      <c r="C23138">
        <v>1967</v>
      </c>
      <c r="D23138">
        <v>0</v>
      </c>
      <c r="E23138">
        <v>0</v>
      </c>
      <c r="F23138" s="1"/>
      <c r="G23138" s="1"/>
      <c r="H23138" s="1"/>
      <c r="I23138" s="1"/>
      <c r="J23138" s="1"/>
      <c r="K23138" s="1"/>
      <c r="L23138" s="1"/>
      <c r="M23138" s="1">
        <v>1.1999616</v>
      </c>
    </row>
    <row r="23139" spans="1:13" x14ac:dyDescent="0.25">
      <c r="A23139" t="s">
        <v>104</v>
      </c>
      <c r="B23139">
        <v>664</v>
      </c>
      <c r="C23139">
        <v>1968</v>
      </c>
      <c r="D23139">
        <v>0</v>
      </c>
      <c r="E23139">
        <v>0</v>
      </c>
      <c r="F23139" s="1"/>
      <c r="G23139" s="1"/>
      <c r="H23139" s="1"/>
      <c r="I23139" s="1"/>
      <c r="J23139" s="1"/>
      <c r="K23139" s="1"/>
      <c r="L23139" s="1"/>
      <c r="M23139" s="1">
        <v>8.5985095000000005</v>
      </c>
    </row>
    <row r="23140" spans="1:13" x14ac:dyDescent="0.25">
      <c r="A23140" t="s">
        <v>104</v>
      </c>
      <c r="B23140">
        <v>664</v>
      </c>
      <c r="C23140">
        <v>1969</v>
      </c>
      <c r="D23140">
        <v>0</v>
      </c>
      <c r="E23140">
        <v>0</v>
      </c>
      <c r="F23140" s="1"/>
      <c r="G23140" s="1"/>
      <c r="H23140" s="1"/>
      <c r="I23140" s="1"/>
      <c r="J23140" s="1"/>
      <c r="K23140" s="1"/>
      <c r="L23140" s="1"/>
      <c r="M23140" s="1">
        <v>5.5111673000000003</v>
      </c>
    </row>
    <row r="23141" spans="1:13" x14ac:dyDescent="0.25">
      <c r="A23141" t="s">
        <v>104</v>
      </c>
      <c r="B23141">
        <v>664</v>
      </c>
      <c r="C23141">
        <v>1970</v>
      </c>
      <c r="D23141">
        <v>0</v>
      </c>
      <c r="E23141">
        <v>0</v>
      </c>
      <c r="F23141" s="1"/>
      <c r="G23141" s="1"/>
      <c r="H23141" s="1"/>
      <c r="I23141" s="1"/>
      <c r="J23141" s="1"/>
      <c r="K23141" s="1"/>
      <c r="L23141" s="1"/>
      <c r="M23141" s="1">
        <v>7.3822307</v>
      </c>
    </row>
    <row r="23142" spans="1:13" x14ac:dyDescent="0.25">
      <c r="A23142" t="s">
        <v>104</v>
      </c>
      <c r="B23142">
        <v>664</v>
      </c>
      <c r="C23142">
        <v>1971</v>
      </c>
      <c r="D23142">
        <v>0</v>
      </c>
      <c r="E23142">
        <v>0</v>
      </c>
      <c r="F23142" s="1"/>
      <c r="G23142" s="1"/>
      <c r="H23142" s="1"/>
      <c r="I23142" s="1"/>
      <c r="J23142" s="1"/>
      <c r="K23142" s="1"/>
      <c r="L23142" s="1"/>
      <c r="M23142" s="1">
        <v>6.8504478999999998</v>
      </c>
    </row>
    <row r="23143" spans="1:13" x14ac:dyDescent="0.25">
      <c r="A23143" t="s">
        <v>104</v>
      </c>
      <c r="B23143">
        <v>664</v>
      </c>
      <c r="C23143">
        <v>1972</v>
      </c>
      <c r="D23143">
        <v>0</v>
      </c>
      <c r="E23143">
        <v>0</v>
      </c>
      <c r="F23143" s="1"/>
      <c r="G23143" s="1"/>
      <c r="H23143" s="1"/>
      <c r="I23143" s="1"/>
      <c r="J23143" s="1"/>
      <c r="K23143" s="1"/>
      <c r="L23143" s="1"/>
      <c r="M23143" s="1">
        <v>16.120940999999998</v>
      </c>
    </row>
    <row r="23144" spans="1:13" x14ac:dyDescent="0.25">
      <c r="A23144" t="s">
        <v>104</v>
      </c>
      <c r="B23144">
        <v>664</v>
      </c>
      <c r="C23144">
        <v>1973</v>
      </c>
      <c r="D23144">
        <v>0</v>
      </c>
      <c r="E23144">
        <v>0</v>
      </c>
      <c r="F23144" s="1"/>
      <c r="G23144" s="1"/>
      <c r="H23144" s="1"/>
      <c r="I23144" s="1"/>
      <c r="J23144" s="1"/>
      <c r="K23144" s="1"/>
      <c r="L23144" s="1"/>
      <c r="M23144" s="1">
        <v>5.9374856999999999</v>
      </c>
    </row>
    <row r="23145" spans="1:13" x14ac:dyDescent="0.25">
      <c r="A23145" t="s">
        <v>104</v>
      </c>
      <c r="B23145">
        <v>664</v>
      </c>
      <c r="C23145">
        <v>1974</v>
      </c>
      <c r="D23145">
        <v>0</v>
      </c>
      <c r="E23145">
        <v>0</v>
      </c>
      <c r="F23145" s="1"/>
      <c r="G23145" s="1"/>
      <c r="H23145" s="1"/>
      <c r="I23145" s="1"/>
      <c r="J23145" s="1"/>
      <c r="K23145" s="1"/>
      <c r="L23145" s="1"/>
      <c r="M23145" s="1">
        <v>2.1386611000000002</v>
      </c>
    </row>
    <row r="23146" spans="1:13" x14ac:dyDescent="0.25">
      <c r="A23146" t="s">
        <v>104</v>
      </c>
      <c r="B23146">
        <v>664</v>
      </c>
      <c r="C23146">
        <v>1975</v>
      </c>
      <c r="D23146">
        <v>0</v>
      </c>
      <c r="E23146">
        <v>0</v>
      </c>
      <c r="F23146" s="1"/>
      <c r="G23146" s="1"/>
      <c r="H23146" s="1"/>
      <c r="I23146" s="1"/>
      <c r="J23146" s="1"/>
      <c r="K23146" s="1"/>
      <c r="L23146" s="1"/>
      <c r="M23146" s="1">
        <v>1.4715296</v>
      </c>
    </row>
    <row r="23147" spans="1:13" x14ac:dyDescent="0.25">
      <c r="A23147" t="s">
        <v>104</v>
      </c>
      <c r="B23147">
        <v>664</v>
      </c>
      <c r="C23147">
        <v>1976</v>
      </c>
      <c r="D23147">
        <v>0</v>
      </c>
      <c r="E23147">
        <v>0</v>
      </c>
      <c r="F23147" s="1"/>
      <c r="G23147" s="1"/>
      <c r="H23147" s="1"/>
      <c r="I23147" s="1"/>
      <c r="J23147" s="1"/>
      <c r="K23147" s="1"/>
      <c r="L23147" s="1"/>
      <c r="M23147" s="1">
        <v>4.5661775999999996</v>
      </c>
    </row>
    <row r="23148" spans="1:13" x14ac:dyDescent="0.25">
      <c r="A23148" t="s">
        <v>104</v>
      </c>
      <c r="B23148">
        <v>664</v>
      </c>
      <c r="C23148">
        <v>1977</v>
      </c>
      <c r="D23148">
        <v>0</v>
      </c>
      <c r="E23148">
        <v>0</v>
      </c>
      <c r="F23148" s="1"/>
      <c r="G23148" s="1"/>
      <c r="H23148" s="1"/>
      <c r="I23148" s="1"/>
      <c r="J23148" s="1"/>
      <c r="K23148" s="1"/>
      <c r="L23148" s="1"/>
      <c r="M23148" s="1">
        <v>10.114342000000001</v>
      </c>
    </row>
    <row r="23149" spans="1:13" x14ac:dyDescent="0.25">
      <c r="A23149" t="s">
        <v>104</v>
      </c>
      <c r="B23149">
        <v>664</v>
      </c>
      <c r="C23149">
        <v>1978</v>
      </c>
      <c r="D23149">
        <v>0</v>
      </c>
      <c r="E23149">
        <v>0</v>
      </c>
      <c r="F23149" s="1"/>
      <c r="G23149" s="1"/>
      <c r="H23149" s="1"/>
      <c r="I23149" s="1"/>
      <c r="J23149" s="1"/>
      <c r="K23149" s="1"/>
      <c r="L23149" s="1"/>
      <c r="M23149" s="1">
        <v>7.9707511000000002</v>
      </c>
    </row>
    <row r="23150" spans="1:13" x14ac:dyDescent="0.25">
      <c r="A23150" t="s">
        <v>104</v>
      </c>
      <c r="B23150">
        <v>664</v>
      </c>
      <c r="C23150">
        <v>1979</v>
      </c>
      <c r="D23150">
        <v>0</v>
      </c>
      <c r="E23150">
        <v>0</v>
      </c>
      <c r="F23150" s="1"/>
      <c r="G23150" s="1"/>
      <c r="H23150" s="1"/>
      <c r="I23150" s="1"/>
      <c r="J23150" s="1"/>
      <c r="K23150" s="1"/>
      <c r="L23150" s="1"/>
      <c r="M23150" s="1">
        <v>5.4539773</v>
      </c>
    </row>
    <row r="23151" spans="1:13" x14ac:dyDescent="0.25">
      <c r="A23151" t="s">
        <v>104</v>
      </c>
      <c r="B23151">
        <v>664</v>
      </c>
      <c r="C23151">
        <v>1980</v>
      </c>
      <c r="D23151">
        <v>0</v>
      </c>
      <c r="E23151">
        <v>0</v>
      </c>
      <c r="F23151" s="1"/>
      <c r="G23151" s="1"/>
      <c r="H23151" s="1"/>
      <c r="I23151" s="1"/>
      <c r="J23151" s="1"/>
      <c r="K23151" s="1"/>
      <c r="L23151" s="1"/>
      <c r="M23151" s="1">
        <v>5.5718028000000004</v>
      </c>
    </row>
    <row r="23152" spans="1:13" x14ac:dyDescent="0.25">
      <c r="A23152" t="s">
        <v>104</v>
      </c>
      <c r="B23152">
        <v>664</v>
      </c>
      <c r="C23152">
        <v>1981</v>
      </c>
      <c r="D23152">
        <v>0</v>
      </c>
      <c r="E23152">
        <v>0</v>
      </c>
      <c r="F23152" s="1"/>
      <c r="G23152" s="1"/>
      <c r="H23152" s="1"/>
      <c r="I23152" s="1"/>
      <c r="J23152" s="1"/>
      <c r="K23152" s="1"/>
      <c r="L23152" s="1"/>
      <c r="M23152" s="1">
        <v>4.0999999999999996</v>
      </c>
    </row>
    <row r="23153" spans="1:13" x14ac:dyDescent="0.25">
      <c r="A23153" t="s">
        <v>104</v>
      </c>
      <c r="B23153">
        <v>664</v>
      </c>
      <c r="C23153">
        <v>1982</v>
      </c>
      <c r="D23153">
        <v>0</v>
      </c>
      <c r="E23153">
        <v>0</v>
      </c>
      <c r="F23153" s="1">
        <v>13.109830763904499</v>
      </c>
      <c r="G23153" s="1">
        <v>16.180731346291999</v>
      </c>
      <c r="H23153" s="1">
        <v>1.9518300113701199</v>
      </c>
      <c r="I23153" s="1">
        <v>14.228901334921879</v>
      </c>
      <c r="J23153" s="1">
        <v>-1.1190705710173798</v>
      </c>
      <c r="K23153" s="1">
        <v>26.90822929954572</v>
      </c>
      <c r="L23153" s="1"/>
      <c r="M23153" s="1">
        <v>5.0523556000000003</v>
      </c>
    </row>
    <row r="23154" spans="1:13" x14ac:dyDescent="0.25">
      <c r="A23154" t="s">
        <v>104</v>
      </c>
      <c r="B23154">
        <v>664</v>
      </c>
      <c r="C23154">
        <v>1983</v>
      </c>
      <c r="D23154">
        <v>0</v>
      </c>
      <c r="E23154">
        <v>0</v>
      </c>
      <c r="F23154" s="1">
        <v>12.4609103083103</v>
      </c>
      <c r="G23154" s="1">
        <v>14.6267138872263</v>
      </c>
      <c r="H23154" s="1">
        <v>2.06476274008486</v>
      </c>
      <c r="I23154" s="1">
        <v>12.561951147141439</v>
      </c>
      <c r="J23154" s="1">
        <v>-0.10104083883113901</v>
      </c>
      <c r="K23154" s="1">
        <v>26.117795113988652</v>
      </c>
      <c r="L23154" s="1"/>
      <c r="M23154" s="1">
        <v>1.5930549000000001</v>
      </c>
    </row>
    <row r="23155" spans="1:13" x14ac:dyDescent="0.25">
      <c r="A23155" t="s">
        <v>104</v>
      </c>
      <c r="B23155">
        <v>664</v>
      </c>
      <c r="C23155">
        <v>1984</v>
      </c>
      <c r="D23155">
        <v>0</v>
      </c>
      <c r="E23155">
        <v>0</v>
      </c>
      <c r="F23155" s="1">
        <v>12.321247853721699</v>
      </c>
      <c r="G23155" s="1">
        <v>14.872801439432701</v>
      </c>
      <c r="H23155" s="1">
        <v>2.1341694696002902</v>
      </c>
      <c r="I23155" s="1">
        <v>12.738631969832412</v>
      </c>
      <c r="J23155" s="1">
        <v>-0.41738411611071236</v>
      </c>
      <c r="K23155" s="1">
        <v>25.581639742277346</v>
      </c>
      <c r="L23155" s="1"/>
      <c r="M23155" s="1">
        <v>1.6001240999999999</v>
      </c>
    </row>
    <row r="23156" spans="1:13" x14ac:dyDescent="0.25">
      <c r="A23156" t="s">
        <v>104</v>
      </c>
      <c r="B23156">
        <v>664</v>
      </c>
      <c r="C23156">
        <v>1985</v>
      </c>
      <c r="D23156">
        <v>0</v>
      </c>
      <c r="E23156">
        <v>0</v>
      </c>
      <c r="F23156" s="1">
        <v>12.537227670445001</v>
      </c>
      <c r="G23156" s="1">
        <v>15.5877375676054</v>
      </c>
      <c r="H23156" s="1">
        <v>2.40365235885452</v>
      </c>
      <c r="I23156" s="1">
        <v>13.184085208750879</v>
      </c>
      <c r="J23156" s="1">
        <v>-0.64685753830587878</v>
      </c>
      <c r="K23156" s="1">
        <v>28.830031660663636</v>
      </c>
      <c r="L23156" s="1"/>
      <c r="M23156" s="1">
        <v>4.0728853999999997</v>
      </c>
    </row>
    <row r="23157" spans="1:13" x14ac:dyDescent="0.25">
      <c r="A23157" t="s">
        <v>104</v>
      </c>
      <c r="B23157">
        <v>664</v>
      </c>
      <c r="C23157">
        <v>1986</v>
      </c>
      <c r="D23157">
        <v>0</v>
      </c>
      <c r="E23157">
        <v>0</v>
      </c>
      <c r="F23157" s="1">
        <v>12.3143620313424</v>
      </c>
      <c r="G23157" s="1">
        <v>15.2954506681194</v>
      </c>
      <c r="H23157" s="1">
        <v>2.4951574442873499</v>
      </c>
      <c r="I23157" s="1">
        <v>12.80029322383205</v>
      </c>
      <c r="J23157" s="1">
        <v>-0.48593119248964989</v>
      </c>
      <c r="K23157" s="1">
        <v>31.285626144075096</v>
      </c>
      <c r="L23157" s="1"/>
      <c r="M23157" s="1">
        <v>6.9821039000000003</v>
      </c>
    </row>
    <row r="23158" spans="1:13" x14ac:dyDescent="0.25">
      <c r="A23158" t="s">
        <v>104</v>
      </c>
      <c r="B23158">
        <v>664</v>
      </c>
      <c r="C23158">
        <v>1987</v>
      </c>
      <c r="D23158">
        <v>0</v>
      </c>
      <c r="E23158">
        <v>0</v>
      </c>
      <c r="F23158" s="1">
        <v>13.207195327018701</v>
      </c>
      <c r="G23158" s="1">
        <v>15.475581207090601</v>
      </c>
      <c r="H23158" s="1">
        <v>2.6452346383783598</v>
      </c>
      <c r="I23158" s="1">
        <v>12.83034656871224</v>
      </c>
      <c r="J23158" s="1">
        <v>0.37684875830646014</v>
      </c>
      <c r="K23158" s="1">
        <v>36.314696459546887</v>
      </c>
      <c r="L23158" s="1"/>
      <c r="M23158" s="1">
        <v>5.8106859999999996</v>
      </c>
    </row>
    <row r="23159" spans="1:13" x14ac:dyDescent="0.25">
      <c r="A23159" t="s">
        <v>104</v>
      </c>
      <c r="B23159">
        <v>664</v>
      </c>
      <c r="C23159">
        <v>1988</v>
      </c>
      <c r="D23159">
        <v>0</v>
      </c>
      <c r="E23159">
        <v>0</v>
      </c>
      <c r="F23159" s="1">
        <v>13.965278483367801</v>
      </c>
      <c r="G23159" s="1">
        <v>15.9346284167246</v>
      </c>
      <c r="H23159" s="1">
        <v>3.00973885188544</v>
      </c>
      <c r="I23159" s="1">
        <v>12.924889564839159</v>
      </c>
      <c r="J23159" s="1">
        <v>1.0403889185286417</v>
      </c>
      <c r="K23159" s="1">
        <v>33.868920772329226</v>
      </c>
      <c r="L23159" s="1"/>
      <c r="M23159" s="1">
        <v>6.0908480000000003</v>
      </c>
    </row>
    <row r="23160" spans="1:13" x14ac:dyDescent="0.25">
      <c r="A23160" t="s">
        <v>104</v>
      </c>
      <c r="B23160">
        <v>664</v>
      </c>
      <c r="C23160">
        <v>1989</v>
      </c>
      <c r="D23160">
        <v>0</v>
      </c>
      <c r="E23160">
        <v>0</v>
      </c>
      <c r="F23160" s="1">
        <v>13.920079828320601</v>
      </c>
      <c r="G23160" s="1">
        <v>16.312313603843599</v>
      </c>
      <c r="H23160" s="1">
        <v>3.0209491125505901</v>
      </c>
      <c r="I23160" s="1">
        <v>13.29136449129301</v>
      </c>
      <c r="J23160" s="1">
        <v>0.6287153370275913</v>
      </c>
      <c r="K23160" s="1">
        <v>33.435424106492768</v>
      </c>
      <c r="L23160" s="1"/>
      <c r="M23160" s="1">
        <v>4.5542261999999996</v>
      </c>
    </row>
    <row r="23161" spans="1:13" x14ac:dyDescent="0.25">
      <c r="A23161" t="s">
        <v>104</v>
      </c>
      <c r="B23161">
        <v>664</v>
      </c>
      <c r="C23161">
        <v>1990</v>
      </c>
      <c r="D23161">
        <v>0</v>
      </c>
      <c r="E23161">
        <v>0</v>
      </c>
      <c r="F23161" s="1">
        <v>13.9030433444665</v>
      </c>
      <c r="G23161" s="1">
        <v>17.182703590890402</v>
      </c>
      <c r="H23161" s="1">
        <v>3.2896394421075699</v>
      </c>
      <c r="I23161" s="1">
        <v>13.893064148782832</v>
      </c>
      <c r="J23161" s="1">
        <v>9.9791956836678963E-3</v>
      </c>
      <c r="K23161" s="1">
        <v>37.567921791498442</v>
      </c>
      <c r="L23161" s="1"/>
      <c r="M23161" s="1">
        <v>4.1336871999999998</v>
      </c>
    </row>
    <row r="23162" spans="1:13" x14ac:dyDescent="0.25">
      <c r="A23162" t="s">
        <v>104</v>
      </c>
      <c r="B23162">
        <v>664</v>
      </c>
      <c r="C23162">
        <v>1991</v>
      </c>
      <c r="D23162">
        <v>0</v>
      </c>
      <c r="E23162">
        <v>0</v>
      </c>
      <c r="F23162" s="1">
        <v>9.8760160491420308</v>
      </c>
      <c r="G23162" s="1">
        <v>16.437007281787899</v>
      </c>
      <c r="H23162" s="1">
        <v>3.4895080664079101</v>
      </c>
      <c r="I23162" s="1">
        <v>12.947499215379988</v>
      </c>
      <c r="J23162" s="1">
        <v>-3.0714831662379574</v>
      </c>
      <c r="K23162" s="1">
        <v>43.036650596231546</v>
      </c>
      <c r="L23162" s="1"/>
      <c r="M23162" s="1">
        <v>1.3393001</v>
      </c>
    </row>
    <row r="23163" spans="1:13" x14ac:dyDescent="0.25">
      <c r="A23163" t="s">
        <v>104</v>
      </c>
      <c r="B23163">
        <v>664</v>
      </c>
      <c r="C23163">
        <v>1992</v>
      </c>
      <c r="D23163">
        <v>0</v>
      </c>
      <c r="E23163">
        <v>0</v>
      </c>
      <c r="F23163" s="1">
        <v>9.3252477194373604</v>
      </c>
      <c r="G23163" s="1">
        <v>17.6014194715294</v>
      </c>
      <c r="H23163" s="1">
        <v>5.0986591178745897</v>
      </c>
      <c r="I23163" s="1">
        <v>12.502760353654811</v>
      </c>
      <c r="J23163" s="1">
        <v>-3.1775126342174502</v>
      </c>
      <c r="K23163" s="1">
        <v>41.160661170219406</v>
      </c>
      <c r="L23163" s="1"/>
      <c r="M23163" s="1">
        <v>-1.0801867000000001</v>
      </c>
    </row>
    <row r="23164" spans="1:13" x14ac:dyDescent="0.25">
      <c r="A23164" t="s">
        <v>104</v>
      </c>
      <c r="B23164">
        <v>664</v>
      </c>
      <c r="C23164">
        <v>1993</v>
      </c>
      <c r="D23164">
        <v>0</v>
      </c>
      <c r="E23164">
        <v>0</v>
      </c>
      <c r="F23164" s="1">
        <v>10.3476633846882</v>
      </c>
      <c r="G23164" s="1">
        <v>18.922148816836</v>
      </c>
      <c r="H23164" s="1">
        <v>6.6697000218357498</v>
      </c>
      <c r="I23164" s="1">
        <v>12.25244879500025</v>
      </c>
      <c r="J23164" s="1">
        <v>-1.9047854103120496</v>
      </c>
      <c r="K23164" s="1">
        <v>61.643870137096933</v>
      </c>
      <c r="L23164" s="1"/>
      <c r="M23164" s="1">
        <v>-9.4759469999999998E-2</v>
      </c>
    </row>
    <row r="23165" spans="1:13" x14ac:dyDescent="0.25">
      <c r="A23165" t="s">
        <v>104</v>
      </c>
      <c r="B23165">
        <v>664</v>
      </c>
      <c r="C23165">
        <v>1994</v>
      </c>
      <c r="D23165">
        <v>0</v>
      </c>
      <c r="E23165">
        <v>0</v>
      </c>
      <c r="F23165" s="1">
        <v>14.654334979521</v>
      </c>
      <c r="G23165" s="1">
        <v>18.796348290761799</v>
      </c>
      <c r="H23165" s="1">
        <v>5.5795225216827804</v>
      </c>
      <c r="I23165" s="1">
        <v>13.216825769079019</v>
      </c>
      <c r="J23165" s="1">
        <v>1.4375092104419807</v>
      </c>
      <c r="K23165" s="1">
        <v>57.011298148227226</v>
      </c>
      <c r="L23165" s="1"/>
      <c r="M23165" s="1">
        <v>2.5311821000000001</v>
      </c>
    </row>
    <row r="23166" spans="1:13" x14ac:dyDescent="0.25">
      <c r="A23166" t="s">
        <v>104</v>
      </c>
      <c r="B23166">
        <v>664</v>
      </c>
      <c r="C23166">
        <v>1995</v>
      </c>
      <c r="D23166">
        <v>0</v>
      </c>
      <c r="E23166">
        <v>0</v>
      </c>
      <c r="F23166" s="1">
        <v>17.098632730213101</v>
      </c>
      <c r="G23166" s="1">
        <v>17.3282694082441</v>
      </c>
      <c r="H23166" s="1">
        <v>4.2218861340406404</v>
      </c>
      <c r="I23166" s="1">
        <v>13.106383274203459</v>
      </c>
      <c r="J23166" s="1">
        <v>3.9922494560096418</v>
      </c>
      <c r="K23166" s="1">
        <v>52.084281273709877</v>
      </c>
      <c r="L23166" s="1"/>
      <c r="M23166" s="1">
        <v>4.2868715999999996</v>
      </c>
    </row>
    <row r="23167" spans="1:13" x14ac:dyDescent="0.25">
      <c r="A23167" t="s">
        <v>104</v>
      </c>
      <c r="B23167">
        <v>664</v>
      </c>
      <c r="C23167">
        <v>1996</v>
      </c>
      <c r="D23167">
        <v>0</v>
      </c>
      <c r="E23167">
        <v>0</v>
      </c>
      <c r="F23167" s="1">
        <v>14.7280952178858</v>
      </c>
      <c r="G23167" s="1">
        <v>15.2185040857185</v>
      </c>
      <c r="H23167" s="1">
        <v>3.49078793385877</v>
      </c>
      <c r="I23167" s="1">
        <v>11.727716151859731</v>
      </c>
      <c r="J23167" s="1">
        <v>3.0003790660260687</v>
      </c>
      <c r="K23167" s="1">
        <v>40.534863601920172</v>
      </c>
      <c r="L23167" s="1"/>
      <c r="M23167" s="1">
        <v>4.4793438999999999</v>
      </c>
    </row>
    <row r="23168" spans="1:13" x14ac:dyDescent="0.25">
      <c r="A23168" t="s">
        <v>104</v>
      </c>
      <c r="B23168">
        <v>664</v>
      </c>
      <c r="C23168">
        <v>1997</v>
      </c>
      <c r="D23168">
        <v>0</v>
      </c>
      <c r="E23168">
        <v>0</v>
      </c>
      <c r="F23168" s="1">
        <v>14.6448297228877</v>
      </c>
      <c r="G23168" s="1">
        <v>15.5515885312482</v>
      </c>
      <c r="H23168" s="1">
        <v>3.1528556604137301</v>
      </c>
      <c r="I23168" s="1">
        <v>12.39873287083447</v>
      </c>
      <c r="J23168" s="1">
        <v>2.2460968520532294</v>
      </c>
      <c r="K23168" s="1">
        <v>35.980982108877924</v>
      </c>
      <c r="L23168" s="1"/>
      <c r="M23168" s="1">
        <v>0.41103450000000002</v>
      </c>
    </row>
    <row r="23169" spans="1:13" x14ac:dyDescent="0.25">
      <c r="A23169" t="s">
        <v>104</v>
      </c>
      <c r="B23169">
        <v>664</v>
      </c>
      <c r="C23169">
        <v>1998</v>
      </c>
      <c r="D23169">
        <v>0</v>
      </c>
      <c r="E23169">
        <v>0</v>
      </c>
      <c r="F23169" s="1">
        <v>15.3148575794457</v>
      </c>
      <c r="G23169" s="1">
        <v>15.3425166908875</v>
      </c>
      <c r="H23169" s="1">
        <v>3.1326456404690202</v>
      </c>
      <c r="I23169" s="1">
        <v>12.20987105041848</v>
      </c>
      <c r="J23169" s="1">
        <v>3.1049865290272205</v>
      </c>
      <c r="K23169" s="1">
        <v>35.891765820772861</v>
      </c>
      <c r="L23169" s="1"/>
      <c r="M23169" s="1">
        <v>2.9826150999999999</v>
      </c>
    </row>
    <row r="23170" spans="1:13" x14ac:dyDescent="0.25">
      <c r="A23170" t="s">
        <v>104</v>
      </c>
      <c r="B23170">
        <v>664</v>
      </c>
      <c r="C23170">
        <v>1999</v>
      </c>
      <c r="D23170">
        <v>0</v>
      </c>
      <c r="E23170">
        <v>0</v>
      </c>
      <c r="F23170" s="1">
        <v>14.5248565866154</v>
      </c>
      <c r="G23170" s="1">
        <v>13.682217448886799</v>
      </c>
      <c r="H23170" s="1">
        <v>2.65516929494822</v>
      </c>
      <c r="I23170" s="1">
        <v>11.02704815393858</v>
      </c>
      <c r="J23170" s="1">
        <v>3.4978084326768197</v>
      </c>
      <c r="K23170" s="1">
        <v>38.408071310900297</v>
      </c>
      <c r="L23170" s="1"/>
      <c r="M23170" s="1">
        <v>2.1992693999999999</v>
      </c>
    </row>
    <row r="23171" spans="1:13" x14ac:dyDescent="0.25">
      <c r="A23171" t="s">
        <v>104</v>
      </c>
      <c r="B23171">
        <v>664</v>
      </c>
      <c r="C23171">
        <v>2000</v>
      </c>
      <c r="D23171">
        <v>0</v>
      </c>
      <c r="E23171">
        <v>0</v>
      </c>
      <c r="F23171" s="1">
        <v>14.474754212490399</v>
      </c>
      <c r="G23171" s="1">
        <v>14.093996174819701</v>
      </c>
      <c r="H23171" s="1">
        <v>2.1784075515702801</v>
      </c>
      <c r="I23171" s="1">
        <v>11.91558862324942</v>
      </c>
      <c r="J23171" s="1">
        <v>2.5591655892409797</v>
      </c>
      <c r="K23171" s="1">
        <v>43.121135110346145</v>
      </c>
      <c r="L23171" s="1"/>
      <c r="M23171" s="1">
        <v>0.34695350000000003</v>
      </c>
    </row>
    <row r="23172" spans="1:13" x14ac:dyDescent="0.25">
      <c r="A23172" t="s">
        <v>104</v>
      </c>
      <c r="B23172">
        <v>664</v>
      </c>
      <c r="C23172">
        <v>2001</v>
      </c>
      <c r="D23172">
        <v>0</v>
      </c>
      <c r="E23172">
        <v>0</v>
      </c>
      <c r="F23172" s="1">
        <v>14.411828877096401</v>
      </c>
      <c r="G23172" s="1">
        <v>14.9395110078637</v>
      </c>
      <c r="H23172" s="1">
        <v>2.0906791891105598</v>
      </c>
      <c r="I23172" s="1">
        <v>12.848831818753141</v>
      </c>
      <c r="J23172" s="1">
        <v>1.5629970583432602</v>
      </c>
      <c r="K23172" s="1">
        <v>41.275525014833022</v>
      </c>
      <c r="L23172" s="1"/>
      <c r="M23172" s="1">
        <v>3.9788782999999999</v>
      </c>
    </row>
    <row r="23173" spans="1:13" x14ac:dyDescent="0.25">
      <c r="A23173" t="s">
        <v>104</v>
      </c>
      <c r="B23173">
        <v>664</v>
      </c>
      <c r="C23173">
        <v>2002</v>
      </c>
      <c r="D23173">
        <v>0</v>
      </c>
      <c r="E23173">
        <v>0</v>
      </c>
      <c r="F23173" s="1">
        <v>14.356122458967899</v>
      </c>
      <c r="G23173" s="1">
        <v>15.650660126986301</v>
      </c>
      <c r="H23173" s="1">
        <v>2.2157280034304301</v>
      </c>
      <c r="I23173" s="1">
        <v>13.434932123555871</v>
      </c>
      <c r="J23173" s="1">
        <v>0.92119033541202811</v>
      </c>
      <c r="K23173" s="1">
        <v>42.009619735802929</v>
      </c>
      <c r="L23173" s="1"/>
      <c r="M23173" s="1">
        <v>0.48144385000000001</v>
      </c>
    </row>
    <row r="23174" spans="1:13" x14ac:dyDescent="0.25">
      <c r="A23174" t="s">
        <v>104</v>
      </c>
      <c r="B23174">
        <v>664</v>
      </c>
      <c r="C23174">
        <v>2003</v>
      </c>
      <c r="D23174">
        <v>0</v>
      </c>
      <c r="E23174">
        <v>0</v>
      </c>
      <c r="F23174" s="1">
        <v>15.2858063887988</v>
      </c>
      <c r="G23174" s="1">
        <v>16.013317900143601</v>
      </c>
      <c r="H23174" s="1">
        <v>2.0231191704947702</v>
      </c>
      <c r="I23174" s="1">
        <v>13.990198729648831</v>
      </c>
      <c r="J23174" s="1">
        <v>1.2956076591499688</v>
      </c>
      <c r="K23174" s="1">
        <v>43.791642303797595</v>
      </c>
      <c r="L23174" s="1"/>
      <c r="M23174" s="1">
        <v>2.9489535999999998</v>
      </c>
    </row>
    <row r="23175" spans="1:13" x14ac:dyDescent="0.25">
      <c r="A23175" t="s">
        <v>104</v>
      </c>
      <c r="B23175">
        <v>664</v>
      </c>
      <c r="C23175">
        <v>2004</v>
      </c>
      <c r="D23175">
        <v>0</v>
      </c>
      <c r="E23175">
        <v>0</v>
      </c>
      <c r="F23175" s="1">
        <v>15.9501826595971</v>
      </c>
      <c r="G23175" s="1">
        <v>15.4478565940301</v>
      </c>
      <c r="H23175" s="1">
        <v>1.67650770183899</v>
      </c>
      <c r="I23175" s="1">
        <v>13.77134889219111</v>
      </c>
      <c r="J23175" s="1">
        <v>2.1788337674059903</v>
      </c>
      <c r="K23175" s="1">
        <v>40.753994678398591</v>
      </c>
      <c r="L23175" s="1"/>
      <c r="M23175" s="1">
        <v>4.6350423999999997</v>
      </c>
    </row>
    <row r="23176" spans="1:13" x14ac:dyDescent="0.25">
      <c r="A23176" t="s">
        <v>104</v>
      </c>
      <c r="B23176">
        <v>664</v>
      </c>
      <c r="C23176">
        <v>2005</v>
      </c>
      <c r="D23176">
        <v>0</v>
      </c>
      <c r="E23176">
        <v>0</v>
      </c>
      <c r="F23176" s="1">
        <v>16.055772513219399</v>
      </c>
      <c r="G23176" s="1">
        <v>16.2491276028592</v>
      </c>
      <c r="H23176" s="1">
        <v>1.8089440315212399</v>
      </c>
      <c r="I23176" s="1">
        <v>14.440183571337961</v>
      </c>
      <c r="J23176" s="1">
        <v>1.6155889418814375</v>
      </c>
      <c r="K23176" s="1">
        <v>37.411179761537298</v>
      </c>
      <c r="L23176" s="1"/>
      <c r="M23176" s="1">
        <v>5.6646853999999998</v>
      </c>
    </row>
    <row r="23177" spans="1:13" x14ac:dyDescent="0.25">
      <c r="A23177" t="s">
        <v>104</v>
      </c>
      <c r="B23177">
        <v>664</v>
      </c>
      <c r="C23177">
        <v>2006</v>
      </c>
      <c r="D23177">
        <v>0</v>
      </c>
      <c r="E23177">
        <v>0</v>
      </c>
      <c r="F23177" s="1">
        <v>16.878151016139999</v>
      </c>
      <c r="G23177" s="1">
        <v>17.310342399515701</v>
      </c>
      <c r="H23177" s="1">
        <v>1.95516401815283</v>
      </c>
      <c r="I23177" s="1">
        <v>15.355178381362871</v>
      </c>
      <c r="J23177" s="1">
        <v>1.522972634777128</v>
      </c>
      <c r="K23177" s="1">
        <v>37.065220438538709</v>
      </c>
      <c r="L23177" s="1"/>
      <c r="M23177" s="1">
        <v>5.8542781000000002</v>
      </c>
    </row>
    <row r="23178" spans="1:13" x14ac:dyDescent="0.25">
      <c r="A23178" t="s">
        <v>104</v>
      </c>
      <c r="B23178">
        <v>664</v>
      </c>
      <c r="C23178">
        <v>2007</v>
      </c>
      <c r="D23178">
        <v>0</v>
      </c>
      <c r="E23178">
        <v>0</v>
      </c>
      <c r="F23178" s="1">
        <v>17.1217388919626</v>
      </c>
      <c r="G23178" s="1">
        <v>18.0759398720127</v>
      </c>
      <c r="H23178" s="1">
        <v>1.8294251188594399</v>
      </c>
      <c r="I23178" s="1">
        <v>16.24651475315326</v>
      </c>
      <c r="J23178" s="1">
        <v>0.87522413880934025</v>
      </c>
      <c r="K23178" s="1">
        <v>34.19451627006557</v>
      </c>
      <c r="L23178" s="1"/>
      <c r="M23178" s="1">
        <v>6.8507534999999997</v>
      </c>
    </row>
    <row r="23179" spans="1:13" x14ac:dyDescent="0.25">
      <c r="A23179" t="s">
        <v>104</v>
      </c>
      <c r="B23179">
        <v>664</v>
      </c>
      <c r="C23179">
        <v>2008</v>
      </c>
      <c r="D23179">
        <v>0</v>
      </c>
      <c r="E23179">
        <v>0</v>
      </c>
      <c r="F23179" s="1">
        <v>16.963712670881801</v>
      </c>
      <c r="G23179" s="1">
        <v>18.9153196631386</v>
      </c>
      <c r="H23179" s="1">
        <v>1.7592599470796499</v>
      </c>
      <c r="I23179" s="1">
        <v>17.156059716058952</v>
      </c>
      <c r="J23179" s="1">
        <v>-0.19234704517715073</v>
      </c>
      <c r="K23179" s="1">
        <v>34.253918708537171</v>
      </c>
      <c r="L23179" s="1"/>
      <c r="M23179" s="1">
        <v>0.23225378999999999</v>
      </c>
    </row>
    <row r="23180" spans="1:13" x14ac:dyDescent="0.25">
      <c r="A23180" t="s">
        <v>104</v>
      </c>
      <c r="B23180">
        <v>664</v>
      </c>
      <c r="C23180">
        <v>2009</v>
      </c>
      <c r="D23180">
        <v>0</v>
      </c>
      <c r="E23180">
        <v>0</v>
      </c>
      <c r="F23180" s="1">
        <v>17.149689357424801</v>
      </c>
      <c r="G23180" s="1">
        <v>20.2741192183341</v>
      </c>
      <c r="H23180" s="1">
        <v>1.78342115703117</v>
      </c>
      <c r="I23180" s="1">
        <v>18.490698061302929</v>
      </c>
      <c r="J23180" s="1">
        <v>-1.3410087038781278</v>
      </c>
      <c r="K23180" s="1">
        <v>35.96059880463585</v>
      </c>
      <c r="L23180" s="1"/>
      <c r="M23180" s="1">
        <v>3.3069396000000002</v>
      </c>
    </row>
    <row r="23181" spans="1:13" x14ac:dyDescent="0.25">
      <c r="A23181" t="s">
        <v>104</v>
      </c>
      <c r="B23181">
        <v>664</v>
      </c>
      <c r="C23181">
        <v>2010</v>
      </c>
      <c r="D23181">
        <v>0</v>
      </c>
      <c r="E23181">
        <v>0</v>
      </c>
      <c r="F23181" s="1">
        <v>17.8700840404674</v>
      </c>
      <c r="G23181" s="1">
        <v>21.543349521292601</v>
      </c>
      <c r="H23181" s="1">
        <v>1.9593037774745301</v>
      </c>
      <c r="I23181" s="1">
        <v>19.58404574381807</v>
      </c>
      <c r="J23181" s="1">
        <v>-1.7139617033506696</v>
      </c>
      <c r="K23181" s="1">
        <v>36.694669523231383</v>
      </c>
      <c r="L23181" s="1"/>
      <c r="M23181" s="1">
        <v>8.0584673999999996</v>
      </c>
    </row>
    <row r="23182" spans="1:13" x14ac:dyDescent="0.25">
      <c r="A23182" t="s">
        <v>104</v>
      </c>
      <c r="B23182">
        <v>664</v>
      </c>
      <c r="C23182">
        <v>2011</v>
      </c>
      <c r="D23182">
        <v>0</v>
      </c>
      <c r="E23182">
        <v>0</v>
      </c>
      <c r="F23182" s="1">
        <v>16.479583550683401</v>
      </c>
      <c r="G23182" s="1">
        <v>20.1183099048638</v>
      </c>
      <c r="H23182" s="1">
        <v>2.0110081704640601</v>
      </c>
      <c r="I23182" s="1">
        <v>18.107301734399741</v>
      </c>
      <c r="J23182" s="1">
        <v>-1.6277181837163397</v>
      </c>
      <c r="K23182" s="1">
        <v>35.687277455767926</v>
      </c>
      <c r="L23182" s="1"/>
      <c r="M23182" s="1">
        <v>5.1211114999999996</v>
      </c>
    </row>
    <row r="23183" spans="1:13" x14ac:dyDescent="0.25">
      <c r="A23183" t="s">
        <v>104</v>
      </c>
      <c r="B23183">
        <v>664</v>
      </c>
      <c r="C23183">
        <v>2012</v>
      </c>
      <c r="D23183">
        <v>0</v>
      </c>
      <c r="E23183">
        <v>0</v>
      </c>
      <c r="F23183" s="1">
        <v>16.8100897252721</v>
      </c>
      <c r="G23183" s="1">
        <v>22.097876653340801</v>
      </c>
      <c r="H23183" s="1">
        <v>2.0669169364690498</v>
      </c>
      <c r="I23183" s="1">
        <v>20.030959716871752</v>
      </c>
      <c r="J23183" s="1">
        <v>-3.2208699915996526</v>
      </c>
      <c r="K23183" s="1">
        <v>37.616242683603694</v>
      </c>
      <c r="L23183" s="1"/>
      <c r="M23183" s="1">
        <v>4.5686722</v>
      </c>
    </row>
    <row r="23184" spans="1:13" x14ac:dyDescent="0.25">
      <c r="A23184" t="s">
        <v>104</v>
      </c>
      <c r="B23184">
        <v>664</v>
      </c>
      <c r="C23184">
        <v>2013</v>
      </c>
      <c r="D23184">
        <v>0</v>
      </c>
      <c r="E23184">
        <v>0</v>
      </c>
      <c r="F23184" s="1">
        <v>17.9845289788875</v>
      </c>
      <c r="G23184" s="1">
        <v>23.230469039244898</v>
      </c>
      <c r="H23184" s="1">
        <v>2.2590999693569702</v>
      </c>
      <c r="I23184" s="1">
        <v>20.971369069887928</v>
      </c>
      <c r="J23184" s="1">
        <v>-2.9868400910004276</v>
      </c>
      <c r="K23184" s="1">
        <v>39.755672969234837</v>
      </c>
      <c r="L23184" s="1"/>
      <c r="M23184" s="1">
        <v>3.7978443</v>
      </c>
    </row>
    <row r="23185" spans="1:13" x14ac:dyDescent="0.25">
      <c r="A23185" t="s">
        <v>104</v>
      </c>
      <c r="B23185">
        <v>664</v>
      </c>
      <c r="C23185">
        <v>2014</v>
      </c>
      <c r="D23185">
        <v>0</v>
      </c>
      <c r="E23185">
        <v>0</v>
      </c>
      <c r="F23185" s="1">
        <v>17.6715207308308</v>
      </c>
      <c r="G23185" s="1">
        <v>23.424853957273601</v>
      </c>
      <c r="H23185" s="1">
        <v>2.5245891921455401</v>
      </c>
      <c r="I23185" s="1">
        <v>20.90026476512806</v>
      </c>
      <c r="J23185" s="1">
        <v>-3.2287440342972609</v>
      </c>
      <c r="K23185" s="1">
        <v>41.281030911421695</v>
      </c>
      <c r="L23185" s="1"/>
      <c r="M23185" s="1">
        <v>5.0201206999999997</v>
      </c>
    </row>
    <row r="23186" spans="1:13" x14ac:dyDescent="0.25">
      <c r="A23186" t="s">
        <v>104</v>
      </c>
      <c r="B23186">
        <v>664</v>
      </c>
      <c r="C23186">
        <v>2015</v>
      </c>
      <c r="D23186">
        <v>0</v>
      </c>
      <c r="E23186">
        <v>0</v>
      </c>
      <c r="F23186" s="1">
        <v>17.1445171532914</v>
      </c>
      <c r="G23186" s="1">
        <v>23.8267379881251</v>
      </c>
      <c r="H23186" s="1">
        <v>2.7045821011662898</v>
      </c>
      <c r="I23186" s="1">
        <v>21.122155886958808</v>
      </c>
      <c r="J23186" s="1">
        <v>-3.9776387336674084</v>
      </c>
      <c r="K23186" s="1">
        <v>45.831722112779183</v>
      </c>
      <c r="L23186" s="1"/>
      <c r="M23186" s="1">
        <v>4.9677195999999997</v>
      </c>
    </row>
    <row r="23187" spans="1:13" x14ac:dyDescent="0.25">
      <c r="A23187" t="s">
        <v>104</v>
      </c>
      <c r="B23187">
        <v>664</v>
      </c>
      <c r="C23187">
        <v>2016</v>
      </c>
      <c r="D23187">
        <v>0</v>
      </c>
      <c r="E23187">
        <v>0</v>
      </c>
      <c r="F23187" s="1">
        <v>17.891411511137601</v>
      </c>
      <c r="G23187" s="1">
        <v>25.34441872611</v>
      </c>
      <c r="H23187" s="1">
        <v>3.1248084447431399</v>
      </c>
      <c r="I23187" s="1">
        <v>22.219610281366862</v>
      </c>
      <c r="J23187" s="1">
        <v>-4.3281987702292604</v>
      </c>
      <c r="K23187" s="1">
        <v>50.398551266669898</v>
      </c>
      <c r="L23187" s="1"/>
      <c r="M23187" s="1">
        <v>4.2135087999999996</v>
      </c>
    </row>
    <row r="23188" spans="1:13" x14ac:dyDescent="0.25">
      <c r="A23188" t="s">
        <v>104</v>
      </c>
      <c r="B23188">
        <v>664</v>
      </c>
      <c r="C23188">
        <v>2017</v>
      </c>
      <c r="D23188">
        <v>0</v>
      </c>
      <c r="E23188">
        <v>0</v>
      </c>
      <c r="F23188" s="1">
        <v>17.8024588406013</v>
      </c>
      <c r="G23188" s="1">
        <v>25.168903428315801</v>
      </c>
      <c r="H23188" s="1">
        <v>3.50757486903849</v>
      </c>
      <c r="I23188" s="1">
        <v>21.661328559277312</v>
      </c>
      <c r="J23188" s="1">
        <v>-3.8588697186760115</v>
      </c>
      <c r="K23188" s="1">
        <v>53.865569167939697</v>
      </c>
      <c r="L23188" s="1"/>
      <c r="M23188" s="1">
        <v>3.8155109</v>
      </c>
    </row>
    <row r="23189" spans="1:13" x14ac:dyDescent="0.25">
      <c r="A23189" t="s">
        <v>104</v>
      </c>
      <c r="B23189">
        <v>664</v>
      </c>
      <c r="C23189">
        <v>2018</v>
      </c>
      <c r="D23189">
        <v>0</v>
      </c>
      <c r="E23189">
        <v>0</v>
      </c>
      <c r="F23189" s="1">
        <v>17.543430891747601</v>
      </c>
      <c r="G23189" s="1">
        <v>24.4520984329953</v>
      </c>
      <c r="H23189" s="1">
        <v>3.7451302239186499</v>
      </c>
      <c r="I23189" s="1">
        <v>20.706968209076649</v>
      </c>
      <c r="J23189" s="1">
        <v>-3.1635373173290482</v>
      </c>
      <c r="K23189" s="1">
        <v>56.448928367419114</v>
      </c>
      <c r="L23189" s="1"/>
      <c r="M23189" s="1">
        <v>5.6707961999999998</v>
      </c>
    </row>
    <row r="23190" spans="1:13" x14ac:dyDescent="0.25">
      <c r="A23190" t="s">
        <v>104</v>
      </c>
      <c r="B23190">
        <v>664</v>
      </c>
      <c r="C23190">
        <v>2019</v>
      </c>
      <c r="D23190">
        <v>0</v>
      </c>
      <c r="E23190">
        <v>0</v>
      </c>
      <c r="F23190" s="1">
        <v>17.000185079777101</v>
      </c>
      <c r="G23190" s="1">
        <v>24.399959528220698</v>
      </c>
      <c r="H23190" s="1">
        <v>3.9702414023774701</v>
      </c>
      <c r="I23190" s="1">
        <v>20.429718125843227</v>
      </c>
      <c r="J23190" s="1">
        <v>-3.4295330460661262</v>
      </c>
      <c r="K23190" s="1">
        <v>59.08464571736117</v>
      </c>
      <c r="L23190" s="1"/>
      <c r="M23190" s="1">
        <v>5.1141588999999996</v>
      </c>
    </row>
    <row r="23191" spans="1:13" x14ac:dyDescent="0.25">
      <c r="A23191" t="s">
        <v>104</v>
      </c>
      <c r="B23191">
        <v>664</v>
      </c>
      <c r="C23191">
        <v>2020</v>
      </c>
      <c r="D23191">
        <v>0</v>
      </c>
      <c r="E23191">
        <v>0</v>
      </c>
      <c r="F23191" s="1">
        <v>16.669089001345601</v>
      </c>
      <c r="G23191" s="1">
        <v>24.800270780897701</v>
      </c>
      <c r="H23191" s="1">
        <v>4.3510181504801597</v>
      </c>
      <c r="I23191" s="1">
        <v>20.44925263041754</v>
      </c>
      <c r="J23191" s="1">
        <v>-3.7801636290719394</v>
      </c>
      <c r="K23191" s="1">
        <v>67.834733761454657</v>
      </c>
      <c r="L23191" s="1"/>
      <c r="M23191" s="1">
        <v>-0.27275491000000002</v>
      </c>
    </row>
    <row r="23192" spans="1:13" x14ac:dyDescent="0.25">
      <c r="A23192" t="s">
        <v>104</v>
      </c>
      <c r="B23192">
        <v>664</v>
      </c>
      <c r="C23192">
        <v>2021</v>
      </c>
      <c r="D23192">
        <v>0</v>
      </c>
      <c r="E23192">
        <v>0</v>
      </c>
      <c r="F23192" s="1">
        <v>16.819225669018198</v>
      </c>
      <c r="G23192" s="1">
        <v>24.015398281687499</v>
      </c>
      <c r="H23192" s="1">
        <v>4.4597289368200297</v>
      </c>
      <c r="I23192" s="1">
        <v>19.555669344867468</v>
      </c>
      <c r="J23192" s="1">
        <v>-2.7364436758492694</v>
      </c>
      <c r="K23192" s="1">
        <v>66.967592072165601</v>
      </c>
      <c r="L23192" s="1"/>
      <c r="M23192" s="1">
        <v>7.5904771999999996</v>
      </c>
    </row>
    <row r="23193" spans="1:13" x14ac:dyDescent="0.25">
      <c r="A23193" t="s">
        <v>104</v>
      </c>
      <c r="B23193">
        <v>664</v>
      </c>
      <c r="C23193">
        <v>2022</v>
      </c>
      <c r="D23193">
        <v>0</v>
      </c>
      <c r="E23193">
        <v>0</v>
      </c>
      <c r="F23193" s="1">
        <v>17.1786524160003</v>
      </c>
      <c r="G23193" s="1">
        <v>22.997949115476299</v>
      </c>
      <c r="H23193" s="1">
        <v>4.7207361804432102</v>
      </c>
      <c r="I23193" s="1">
        <v>18.277212935033088</v>
      </c>
      <c r="J23193" s="1">
        <v>-1.0985605190327874</v>
      </c>
      <c r="K23193" s="1">
        <v>67.936192584948458</v>
      </c>
      <c r="L23193" s="1"/>
      <c r="M23193" s="1">
        <v>4.8466455000000002</v>
      </c>
    </row>
    <row r="23194" spans="1:13" x14ac:dyDescent="0.25">
      <c r="A23194" t="s">
        <v>105</v>
      </c>
      <c r="B23194">
        <v>666</v>
      </c>
      <c r="C23194">
        <v>1800</v>
      </c>
      <c r="D23194">
        <v>0</v>
      </c>
      <c r="E23194">
        <v>0</v>
      </c>
      <c r="F23194" s="1"/>
      <c r="G23194" s="1"/>
      <c r="H23194" s="1"/>
      <c r="I23194" s="1"/>
      <c r="J23194" s="1"/>
      <c r="K23194" s="1"/>
      <c r="L23194" s="1"/>
      <c r="M23194" s="1"/>
    </row>
    <row r="23195" spans="1:13" x14ac:dyDescent="0.25">
      <c r="A23195" t="s">
        <v>105</v>
      </c>
      <c r="B23195">
        <v>666</v>
      </c>
      <c r="C23195">
        <v>1801</v>
      </c>
      <c r="D23195">
        <v>0</v>
      </c>
      <c r="E23195">
        <v>0</v>
      </c>
      <c r="F23195" s="1"/>
      <c r="G23195" s="1"/>
      <c r="H23195" s="1"/>
      <c r="I23195" s="1"/>
      <c r="J23195" s="1"/>
      <c r="K23195" s="1"/>
      <c r="L23195" s="1"/>
      <c r="M23195" s="1"/>
    </row>
    <row r="23196" spans="1:13" x14ac:dyDescent="0.25">
      <c r="A23196" t="s">
        <v>105</v>
      </c>
      <c r="B23196">
        <v>666</v>
      </c>
      <c r="C23196">
        <v>1802</v>
      </c>
      <c r="D23196">
        <v>0</v>
      </c>
      <c r="E23196">
        <v>0</v>
      </c>
      <c r="F23196" s="1"/>
      <c r="G23196" s="1"/>
      <c r="H23196" s="1"/>
      <c r="I23196" s="1"/>
      <c r="J23196" s="1"/>
      <c r="K23196" s="1"/>
      <c r="L23196" s="1"/>
      <c r="M23196" s="1"/>
    </row>
    <row r="23197" spans="1:13" x14ac:dyDescent="0.25">
      <c r="A23197" t="s">
        <v>105</v>
      </c>
      <c r="B23197">
        <v>666</v>
      </c>
      <c r="C23197">
        <v>1803</v>
      </c>
      <c r="D23197">
        <v>0</v>
      </c>
      <c r="E23197">
        <v>0</v>
      </c>
      <c r="F23197" s="1"/>
      <c r="G23197" s="1"/>
      <c r="H23197" s="1"/>
      <c r="I23197" s="1"/>
      <c r="J23197" s="1"/>
      <c r="K23197" s="1"/>
      <c r="L23197" s="1"/>
      <c r="M23197" s="1"/>
    </row>
    <row r="23198" spans="1:13" x14ac:dyDescent="0.25">
      <c r="A23198" t="s">
        <v>105</v>
      </c>
      <c r="B23198">
        <v>666</v>
      </c>
      <c r="C23198">
        <v>1804</v>
      </c>
      <c r="D23198">
        <v>0</v>
      </c>
      <c r="E23198">
        <v>0</v>
      </c>
      <c r="F23198" s="1"/>
      <c r="G23198" s="1"/>
      <c r="H23198" s="1"/>
      <c r="I23198" s="1"/>
      <c r="J23198" s="1"/>
      <c r="K23198" s="1"/>
      <c r="L23198" s="1"/>
      <c r="M23198" s="1"/>
    </row>
    <row r="23199" spans="1:13" x14ac:dyDescent="0.25">
      <c r="A23199" t="s">
        <v>105</v>
      </c>
      <c r="B23199">
        <v>666</v>
      </c>
      <c r="C23199">
        <v>1805</v>
      </c>
      <c r="D23199">
        <v>0</v>
      </c>
      <c r="E23199">
        <v>0</v>
      </c>
      <c r="F23199" s="1"/>
      <c r="G23199" s="1"/>
      <c r="H23199" s="1"/>
      <c r="I23199" s="1"/>
      <c r="J23199" s="1"/>
      <c r="K23199" s="1"/>
      <c r="L23199" s="1"/>
      <c r="M23199" s="1"/>
    </row>
    <row r="23200" spans="1:13" x14ac:dyDescent="0.25">
      <c r="A23200" t="s">
        <v>105</v>
      </c>
      <c r="B23200">
        <v>666</v>
      </c>
      <c r="C23200">
        <v>1806</v>
      </c>
      <c r="D23200">
        <v>0</v>
      </c>
      <c r="E23200">
        <v>0</v>
      </c>
      <c r="F23200" s="1"/>
      <c r="G23200" s="1"/>
      <c r="H23200" s="1"/>
      <c r="I23200" s="1"/>
      <c r="J23200" s="1"/>
      <c r="K23200" s="1"/>
      <c r="L23200" s="1"/>
      <c r="M23200" s="1"/>
    </row>
    <row r="23201" spans="1:13" x14ac:dyDescent="0.25">
      <c r="A23201" t="s">
        <v>105</v>
      </c>
      <c r="B23201">
        <v>666</v>
      </c>
      <c r="C23201">
        <v>1807</v>
      </c>
      <c r="D23201">
        <v>0</v>
      </c>
      <c r="E23201">
        <v>0</v>
      </c>
      <c r="F23201" s="1"/>
      <c r="G23201" s="1"/>
      <c r="H23201" s="1"/>
      <c r="I23201" s="1"/>
      <c r="J23201" s="1"/>
      <c r="K23201" s="1"/>
      <c r="L23201" s="1"/>
      <c r="M23201" s="1"/>
    </row>
    <row r="23202" spans="1:13" x14ac:dyDescent="0.25">
      <c r="A23202" t="s">
        <v>105</v>
      </c>
      <c r="B23202">
        <v>666</v>
      </c>
      <c r="C23202">
        <v>1808</v>
      </c>
      <c r="D23202">
        <v>0</v>
      </c>
      <c r="E23202">
        <v>0</v>
      </c>
      <c r="F23202" s="1"/>
      <c r="G23202" s="1"/>
      <c r="H23202" s="1"/>
      <c r="I23202" s="1"/>
      <c r="J23202" s="1"/>
      <c r="K23202" s="1"/>
      <c r="L23202" s="1"/>
      <c r="M23202" s="1"/>
    </row>
    <row r="23203" spans="1:13" x14ac:dyDescent="0.25">
      <c r="A23203" t="s">
        <v>105</v>
      </c>
      <c r="B23203">
        <v>666</v>
      </c>
      <c r="C23203">
        <v>1809</v>
      </c>
      <c r="D23203">
        <v>0</v>
      </c>
      <c r="E23203">
        <v>0</v>
      </c>
      <c r="F23203" s="1"/>
      <c r="G23203" s="1"/>
      <c r="H23203" s="1"/>
      <c r="I23203" s="1"/>
      <c r="J23203" s="1"/>
      <c r="K23203" s="1"/>
      <c r="L23203" s="1"/>
      <c r="M23203" s="1"/>
    </row>
    <row r="23204" spans="1:13" x14ac:dyDescent="0.25">
      <c r="A23204" t="s">
        <v>105</v>
      </c>
      <c r="B23204">
        <v>666</v>
      </c>
      <c r="C23204">
        <v>1810</v>
      </c>
      <c r="D23204">
        <v>0</v>
      </c>
      <c r="E23204">
        <v>0</v>
      </c>
      <c r="F23204" s="1"/>
      <c r="G23204" s="1"/>
      <c r="H23204" s="1"/>
      <c r="I23204" s="1"/>
      <c r="J23204" s="1"/>
      <c r="K23204" s="1"/>
      <c r="L23204" s="1"/>
      <c r="M23204" s="1"/>
    </row>
    <row r="23205" spans="1:13" x14ac:dyDescent="0.25">
      <c r="A23205" t="s">
        <v>105</v>
      </c>
      <c r="B23205">
        <v>666</v>
      </c>
      <c r="C23205">
        <v>1811</v>
      </c>
      <c r="D23205">
        <v>0</v>
      </c>
      <c r="E23205">
        <v>0</v>
      </c>
      <c r="F23205" s="1"/>
      <c r="G23205" s="1"/>
      <c r="H23205" s="1"/>
      <c r="I23205" s="1"/>
      <c r="J23205" s="1"/>
      <c r="K23205" s="1"/>
      <c r="L23205" s="1"/>
      <c r="M23205" s="1"/>
    </row>
    <row r="23206" spans="1:13" x14ac:dyDescent="0.25">
      <c r="A23206" t="s">
        <v>105</v>
      </c>
      <c r="B23206">
        <v>666</v>
      </c>
      <c r="C23206">
        <v>1812</v>
      </c>
      <c r="D23206">
        <v>0</v>
      </c>
      <c r="E23206">
        <v>0</v>
      </c>
      <c r="F23206" s="1"/>
      <c r="G23206" s="1"/>
      <c r="H23206" s="1"/>
      <c r="I23206" s="1"/>
      <c r="J23206" s="1"/>
      <c r="K23206" s="1"/>
      <c r="L23206" s="1"/>
      <c r="M23206" s="1"/>
    </row>
    <row r="23207" spans="1:13" x14ac:dyDescent="0.25">
      <c r="A23207" t="s">
        <v>105</v>
      </c>
      <c r="B23207">
        <v>666</v>
      </c>
      <c r="C23207">
        <v>1813</v>
      </c>
      <c r="D23207">
        <v>0</v>
      </c>
      <c r="E23207">
        <v>0</v>
      </c>
      <c r="F23207" s="1"/>
      <c r="G23207" s="1"/>
      <c r="H23207" s="1"/>
      <c r="I23207" s="1"/>
      <c r="J23207" s="1"/>
      <c r="K23207" s="1"/>
      <c r="L23207" s="1"/>
      <c r="M23207" s="1"/>
    </row>
    <row r="23208" spans="1:13" x14ac:dyDescent="0.25">
      <c r="A23208" t="s">
        <v>105</v>
      </c>
      <c r="B23208">
        <v>666</v>
      </c>
      <c r="C23208">
        <v>1814</v>
      </c>
      <c r="D23208">
        <v>0</v>
      </c>
      <c r="E23208">
        <v>0</v>
      </c>
      <c r="F23208" s="1"/>
      <c r="G23208" s="1"/>
      <c r="H23208" s="1"/>
      <c r="I23208" s="1"/>
      <c r="J23208" s="1"/>
      <c r="K23208" s="1"/>
      <c r="L23208" s="1"/>
      <c r="M23208" s="1"/>
    </row>
    <row r="23209" spans="1:13" x14ac:dyDescent="0.25">
      <c r="A23209" t="s">
        <v>105</v>
      </c>
      <c r="B23209">
        <v>666</v>
      </c>
      <c r="C23209">
        <v>1815</v>
      </c>
      <c r="D23209">
        <v>0</v>
      </c>
      <c r="E23209">
        <v>0</v>
      </c>
      <c r="F23209" s="1"/>
      <c r="G23209" s="1"/>
      <c r="H23209" s="1"/>
      <c r="I23209" s="1"/>
      <c r="J23209" s="1"/>
      <c r="K23209" s="1"/>
      <c r="L23209" s="1"/>
      <c r="M23209" s="1"/>
    </row>
    <row r="23210" spans="1:13" x14ac:dyDescent="0.25">
      <c r="A23210" t="s">
        <v>105</v>
      </c>
      <c r="B23210">
        <v>666</v>
      </c>
      <c r="C23210">
        <v>1816</v>
      </c>
      <c r="D23210">
        <v>0</v>
      </c>
      <c r="E23210">
        <v>0</v>
      </c>
      <c r="F23210" s="1"/>
      <c r="G23210" s="1"/>
      <c r="H23210" s="1"/>
      <c r="I23210" s="1"/>
      <c r="J23210" s="1"/>
      <c r="K23210" s="1"/>
      <c r="L23210" s="1"/>
      <c r="M23210" s="1"/>
    </row>
    <row r="23211" spans="1:13" x14ac:dyDescent="0.25">
      <c r="A23211" t="s">
        <v>105</v>
      </c>
      <c r="B23211">
        <v>666</v>
      </c>
      <c r="C23211">
        <v>1817</v>
      </c>
      <c r="D23211">
        <v>0</v>
      </c>
      <c r="E23211">
        <v>0</v>
      </c>
      <c r="F23211" s="1"/>
      <c r="G23211" s="1"/>
      <c r="H23211" s="1"/>
      <c r="I23211" s="1"/>
      <c r="J23211" s="1"/>
      <c r="K23211" s="1"/>
      <c r="L23211" s="1"/>
      <c r="M23211" s="1"/>
    </row>
    <row r="23212" spans="1:13" x14ac:dyDescent="0.25">
      <c r="A23212" t="s">
        <v>105</v>
      </c>
      <c r="B23212">
        <v>666</v>
      </c>
      <c r="C23212">
        <v>1818</v>
      </c>
      <c r="D23212">
        <v>0</v>
      </c>
      <c r="E23212">
        <v>0</v>
      </c>
      <c r="F23212" s="1"/>
      <c r="G23212" s="1"/>
      <c r="H23212" s="1"/>
      <c r="I23212" s="1"/>
      <c r="J23212" s="1"/>
      <c r="K23212" s="1"/>
      <c r="L23212" s="1"/>
      <c r="M23212" s="1"/>
    </row>
    <row r="23213" spans="1:13" x14ac:dyDescent="0.25">
      <c r="A23213" t="s">
        <v>105</v>
      </c>
      <c r="B23213">
        <v>666</v>
      </c>
      <c r="C23213">
        <v>1819</v>
      </c>
      <c r="D23213">
        <v>0</v>
      </c>
      <c r="E23213">
        <v>0</v>
      </c>
      <c r="F23213" s="1"/>
      <c r="G23213" s="1"/>
      <c r="H23213" s="1"/>
      <c r="I23213" s="1"/>
      <c r="J23213" s="1"/>
      <c r="K23213" s="1"/>
      <c r="L23213" s="1"/>
      <c r="M23213" s="1"/>
    </row>
    <row r="23214" spans="1:13" x14ac:dyDescent="0.25">
      <c r="A23214" t="s">
        <v>105</v>
      </c>
      <c r="B23214">
        <v>666</v>
      </c>
      <c r="C23214">
        <v>1820</v>
      </c>
      <c r="D23214">
        <v>0</v>
      </c>
      <c r="E23214">
        <v>0</v>
      </c>
      <c r="F23214" s="1"/>
      <c r="G23214" s="1"/>
      <c r="H23214" s="1"/>
      <c r="I23214" s="1"/>
      <c r="J23214" s="1"/>
      <c r="K23214" s="1"/>
      <c r="L23214" s="1"/>
      <c r="M23214" s="1"/>
    </row>
    <row r="23215" spans="1:13" x14ac:dyDescent="0.25">
      <c r="A23215" t="s">
        <v>105</v>
      </c>
      <c r="B23215">
        <v>666</v>
      </c>
      <c r="C23215">
        <v>1821</v>
      </c>
      <c r="D23215">
        <v>0</v>
      </c>
      <c r="E23215">
        <v>0</v>
      </c>
      <c r="F23215" s="1"/>
      <c r="G23215" s="1"/>
      <c r="H23215" s="1"/>
      <c r="I23215" s="1"/>
      <c r="J23215" s="1"/>
      <c r="K23215" s="1"/>
      <c r="L23215" s="1"/>
      <c r="M23215" s="1"/>
    </row>
    <row r="23216" spans="1:13" x14ac:dyDescent="0.25">
      <c r="A23216" t="s">
        <v>105</v>
      </c>
      <c r="B23216">
        <v>666</v>
      </c>
      <c r="C23216">
        <v>1822</v>
      </c>
      <c r="D23216">
        <v>0</v>
      </c>
      <c r="E23216">
        <v>0</v>
      </c>
      <c r="F23216" s="1"/>
      <c r="G23216" s="1"/>
      <c r="H23216" s="1"/>
      <c r="I23216" s="1"/>
      <c r="J23216" s="1"/>
      <c r="K23216" s="1"/>
      <c r="L23216" s="1"/>
      <c r="M23216" s="1"/>
    </row>
    <row r="23217" spans="1:13" x14ac:dyDescent="0.25">
      <c r="A23217" t="s">
        <v>105</v>
      </c>
      <c r="B23217">
        <v>666</v>
      </c>
      <c r="C23217">
        <v>1823</v>
      </c>
      <c r="D23217">
        <v>0</v>
      </c>
      <c r="E23217">
        <v>0</v>
      </c>
      <c r="F23217" s="1"/>
      <c r="G23217" s="1"/>
      <c r="H23217" s="1"/>
      <c r="I23217" s="1"/>
      <c r="J23217" s="1"/>
      <c r="K23217" s="1"/>
      <c r="L23217" s="1"/>
      <c r="M23217" s="1"/>
    </row>
    <row r="23218" spans="1:13" x14ac:dyDescent="0.25">
      <c r="A23218" t="s">
        <v>105</v>
      </c>
      <c r="B23218">
        <v>666</v>
      </c>
      <c r="C23218">
        <v>1824</v>
      </c>
      <c r="D23218">
        <v>0</v>
      </c>
      <c r="E23218">
        <v>0</v>
      </c>
      <c r="F23218" s="1"/>
      <c r="G23218" s="1"/>
      <c r="H23218" s="1"/>
      <c r="I23218" s="1"/>
      <c r="J23218" s="1"/>
      <c r="K23218" s="1"/>
      <c r="L23218" s="1"/>
      <c r="M23218" s="1"/>
    </row>
    <row r="23219" spans="1:13" x14ac:dyDescent="0.25">
      <c r="A23219" t="s">
        <v>105</v>
      </c>
      <c r="B23219">
        <v>666</v>
      </c>
      <c r="C23219">
        <v>1825</v>
      </c>
      <c r="D23219">
        <v>0</v>
      </c>
      <c r="E23219">
        <v>0</v>
      </c>
      <c r="F23219" s="1"/>
      <c r="G23219" s="1"/>
      <c r="H23219" s="1"/>
      <c r="I23219" s="1"/>
      <c r="J23219" s="1"/>
      <c r="K23219" s="1"/>
      <c r="L23219" s="1"/>
      <c r="M23219" s="1"/>
    </row>
    <row r="23220" spans="1:13" x14ac:dyDescent="0.25">
      <c r="A23220" t="s">
        <v>105</v>
      </c>
      <c r="B23220">
        <v>666</v>
      </c>
      <c r="C23220">
        <v>1826</v>
      </c>
      <c r="D23220">
        <v>0</v>
      </c>
      <c r="E23220">
        <v>0</v>
      </c>
      <c r="F23220" s="1"/>
      <c r="G23220" s="1"/>
      <c r="H23220" s="1"/>
      <c r="I23220" s="1"/>
      <c r="J23220" s="1"/>
      <c r="K23220" s="1"/>
      <c r="L23220" s="1"/>
      <c r="M23220" s="1"/>
    </row>
    <row r="23221" spans="1:13" x14ac:dyDescent="0.25">
      <c r="A23221" t="s">
        <v>105</v>
      </c>
      <c r="B23221">
        <v>666</v>
      </c>
      <c r="C23221">
        <v>1827</v>
      </c>
      <c r="D23221">
        <v>0</v>
      </c>
      <c r="E23221">
        <v>0</v>
      </c>
      <c r="F23221" s="1"/>
      <c r="G23221" s="1"/>
      <c r="H23221" s="1"/>
      <c r="I23221" s="1"/>
      <c r="J23221" s="1"/>
      <c r="K23221" s="1"/>
      <c r="L23221" s="1"/>
      <c r="M23221" s="1"/>
    </row>
    <row r="23222" spans="1:13" x14ac:dyDescent="0.25">
      <c r="A23222" t="s">
        <v>105</v>
      </c>
      <c r="B23222">
        <v>666</v>
      </c>
      <c r="C23222">
        <v>1828</v>
      </c>
      <c r="D23222">
        <v>0</v>
      </c>
      <c r="E23222">
        <v>0</v>
      </c>
      <c r="F23222" s="1"/>
      <c r="G23222" s="1"/>
      <c r="H23222" s="1"/>
      <c r="I23222" s="1"/>
      <c r="J23222" s="1"/>
      <c r="K23222" s="1"/>
      <c r="L23222" s="1"/>
      <c r="M23222" s="1"/>
    </row>
    <row r="23223" spans="1:13" x14ac:dyDescent="0.25">
      <c r="A23223" t="s">
        <v>105</v>
      </c>
      <c r="B23223">
        <v>666</v>
      </c>
      <c r="C23223">
        <v>1829</v>
      </c>
      <c r="D23223">
        <v>0</v>
      </c>
      <c r="E23223">
        <v>0</v>
      </c>
      <c r="F23223" s="1"/>
      <c r="G23223" s="1"/>
      <c r="H23223" s="1"/>
      <c r="I23223" s="1"/>
      <c r="J23223" s="1"/>
      <c r="K23223" s="1"/>
      <c r="L23223" s="1"/>
      <c r="M23223" s="1"/>
    </row>
    <row r="23224" spans="1:13" x14ac:dyDescent="0.25">
      <c r="A23224" t="s">
        <v>105</v>
      </c>
      <c r="B23224">
        <v>666</v>
      </c>
      <c r="C23224">
        <v>1830</v>
      </c>
      <c r="D23224">
        <v>0</v>
      </c>
      <c r="E23224">
        <v>0</v>
      </c>
      <c r="F23224" s="1"/>
      <c r="G23224" s="1"/>
      <c r="H23224" s="1"/>
      <c r="I23224" s="1"/>
      <c r="J23224" s="1"/>
      <c r="K23224" s="1"/>
      <c r="L23224" s="1"/>
      <c r="M23224" s="1"/>
    </row>
    <row r="23225" spans="1:13" x14ac:dyDescent="0.25">
      <c r="A23225" t="s">
        <v>105</v>
      </c>
      <c r="B23225">
        <v>666</v>
      </c>
      <c r="C23225">
        <v>1831</v>
      </c>
      <c r="D23225">
        <v>0</v>
      </c>
      <c r="E23225">
        <v>0</v>
      </c>
      <c r="F23225" s="1"/>
      <c r="G23225" s="1"/>
      <c r="H23225" s="1"/>
      <c r="I23225" s="1"/>
      <c r="J23225" s="1"/>
      <c r="K23225" s="1"/>
      <c r="L23225" s="1"/>
      <c r="M23225" s="1"/>
    </row>
    <row r="23226" spans="1:13" x14ac:dyDescent="0.25">
      <c r="A23226" t="s">
        <v>105</v>
      </c>
      <c r="B23226">
        <v>666</v>
      </c>
      <c r="C23226">
        <v>1832</v>
      </c>
      <c r="D23226">
        <v>0</v>
      </c>
      <c r="E23226">
        <v>0</v>
      </c>
      <c r="F23226" s="1"/>
      <c r="G23226" s="1"/>
      <c r="H23226" s="1"/>
      <c r="I23226" s="1"/>
      <c r="J23226" s="1"/>
      <c r="K23226" s="1"/>
      <c r="L23226" s="1"/>
      <c r="M23226" s="1"/>
    </row>
    <row r="23227" spans="1:13" x14ac:dyDescent="0.25">
      <c r="A23227" t="s">
        <v>105</v>
      </c>
      <c r="B23227">
        <v>666</v>
      </c>
      <c r="C23227">
        <v>1833</v>
      </c>
      <c r="D23227">
        <v>0</v>
      </c>
      <c r="E23227">
        <v>0</v>
      </c>
      <c r="F23227" s="1"/>
      <c r="G23227" s="1"/>
      <c r="H23227" s="1"/>
      <c r="I23227" s="1"/>
      <c r="J23227" s="1"/>
      <c r="K23227" s="1"/>
      <c r="L23227" s="1"/>
      <c r="M23227" s="1"/>
    </row>
    <row r="23228" spans="1:13" x14ac:dyDescent="0.25">
      <c r="A23228" t="s">
        <v>105</v>
      </c>
      <c r="B23228">
        <v>666</v>
      </c>
      <c r="C23228">
        <v>1834</v>
      </c>
      <c r="D23228">
        <v>0</v>
      </c>
      <c r="E23228">
        <v>0</v>
      </c>
      <c r="F23228" s="1"/>
      <c r="G23228" s="1"/>
      <c r="H23228" s="1"/>
      <c r="I23228" s="1"/>
      <c r="J23228" s="1"/>
      <c r="K23228" s="1"/>
      <c r="L23228" s="1"/>
      <c r="M23228" s="1"/>
    </row>
    <row r="23229" spans="1:13" x14ac:dyDescent="0.25">
      <c r="A23229" t="s">
        <v>105</v>
      </c>
      <c r="B23229">
        <v>666</v>
      </c>
      <c r="C23229">
        <v>1835</v>
      </c>
      <c r="D23229">
        <v>0</v>
      </c>
      <c r="E23229">
        <v>0</v>
      </c>
      <c r="F23229" s="1"/>
      <c r="G23229" s="1"/>
      <c r="H23229" s="1"/>
      <c r="I23229" s="1"/>
      <c r="J23229" s="1"/>
      <c r="K23229" s="1"/>
      <c r="L23229" s="1"/>
      <c r="M23229" s="1"/>
    </row>
    <row r="23230" spans="1:13" x14ac:dyDescent="0.25">
      <c r="A23230" t="s">
        <v>105</v>
      </c>
      <c r="B23230">
        <v>666</v>
      </c>
      <c r="C23230">
        <v>1836</v>
      </c>
      <c r="D23230">
        <v>0</v>
      </c>
      <c r="E23230">
        <v>0</v>
      </c>
      <c r="F23230" s="1"/>
      <c r="G23230" s="1"/>
      <c r="H23230" s="1"/>
      <c r="I23230" s="1"/>
      <c r="J23230" s="1"/>
      <c r="K23230" s="1"/>
      <c r="L23230" s="1"/>
      <c r="M23230" s="1"/>
    </row>
    <row r="23231" spans="1:13" x14ac:dyDescent="0.25">
      <c r="A23231" t="s">
        <v>105</v>
      </c>
      <c r="B23231">
        <v>666</v>
      </c>
      <c r="C23231">
        <v>1837</v>
      </c>
      <c r="D23231">
        <v>0</v>
      </c>
      <c r="E23231">
        <v>0</v>
      </c>
      <c r="F23231" s="1"/>
      <c r="G23231" s="1"/>
      <c r="H23231" s="1"/>
      <c r="I23231" s="1"/>
      <c r="J23231" s="1"/>
      <c r="K23231" s="1"/>
      <c r="L23231" s="1"/>
      <c r="M23231" s="1"/>
    </row>
    <row r="23232" spans="1:13" x14ac:dyDescent="0.25">
      <c r="A23232" t="s">
        <v>105</v>
      </c>
      <c r="B23232">
        <v>666</v>
      </c>
      <c r="C23232">
        <v>1838</v>
      </c>
      <c r="D23232">
        <v>0</v>
      </c>
      <c r="E23232">
        <v>0</v>
      </c>
      <c r="F23232" s="1"/>
      <c r="G23232" s="1"/>
      <c r="H23232" s="1"/>
      <c r="I23232" s="1"/>
      <c r="J23232" s="1"/>
      <c r="K23232" s="1"/>
      <c r="L23232" s="1"/>
      <c r="M23232" s="1"/>
    </row>
    <row r="23233" spans="1:13" x14ac:dyDescent="0.25">
      <c r="A23233" t="s">
        <v>105</v>
      </c>
      <c r="B23233">
        <v>666</v>
      </c>
      <c r="C23233">
        <v>1839</v>
      </c>
      <c r="D23233">
        <v>0</v>
      </c>
      <c r="E23233">
        <v>0</v>
      </c>
      <c r="F23233" s="1"/>
      <c r="G23233" s="1"/>
      <c r="H23233" s="1"/>
      <c r="I23233" s="1"/>
      <c r="J23233" s="1"/>
      <c r="K23233" s="1"/>
      <c r="L23233" s="1"/>
      <c r="M23233" s="1"/>
    </row>
    <row r="23234" spans="1:13" x14ac:dyDescent="0.25">
      <c r="A23234" t="s">
        <v>105</v>
      </c>
      <c r="B23234">
        <v>666</v>
      </c>
      <c r="C23234">
        <v>1840</v>
      </c>
      <c r="D23234">
        <v>0</v>
      </c>
      <c r="E23234">
        <v>0</v>
      </c>
      <c r="F23234" s="1"/>
      <c r="G23234" s="1"/>
      <c r="H23234" s="1"/>
      <c r="I23234" s="1"/>
      <c r="J23234" s="1"/>
      <c r="K23234" s="1"/>
      <c r="L23234" s="1"/>
      <c r="M23234" s="1"/>
    </row>
    <row r="23235" spans="1:13" x14ac:dyDescent="0.25">
      <c r="A23235" t="s">
        <v>105</v>
      </c>
      <c r="B23235">
        <v>666</v>
      </c>
      <c r="C23235">
        <v>1841</v>
      </c>
      <c r="D23235">
        <v>0</v>
      </c>
      <c r="E23235">
        <v>0</v>
      </c>
      <c r="F23235" s="1"/>
      <c r="G23235" s="1"/>
      <c r="H23235" s="1"/>
      <c r="I23235" s="1"/>
      <c r="J23235" s="1"/>
      <c r="K23235" s="1"/>
      <c r="L23235" s="1"/>
      <c r="M23235" s="1"/>
    </row>
    <row r="23236" spans="1:13" x14ac:dyDescent="0.25">
      <c r="A23236" t="s">
        <v>105</v>
      </c>
      <c r="B23236">
        <v>666</v>
      </c>
      <c r="C23236">
        <v>1842</v>
      </c>
      <c r="D23236">
        <v>0</v>
      </c>
      <c r="E23236">
        <v>0</v>
      </c>
      <c r="F23236" s="1"/>
      <c r="G23236" s="1"/>
      <c r="H23236" s="1"/>
      <c r="I23236" s="1"/>
      <c r="J23236" s="1"/>
      <c r="K23236" s="1"/>
      <c r="L23236" s="1"/>
      <c r="M23236" s="1"/>
    </row>
    <row r="23237" spans="1:13" x14ac:dyDescent="0.25">
      <c r="A23237" t="s">
        <v>105</v>
      </c>
      <c r="B23237">
        <v>666</v>
      </c>
      <c r="C23237">
        <v>1843</v>
      </c>
      <c r="D23237">
        <v>0</v>
      </c>
      <c r="E23237">
        <v>0</v>
      </c>
      <c r="F23237" s="1"/>
      <c r="G23237" s="1"/>
      <c r="H23237" s="1"/>
      <c r="I23237" s="1"/>
      <c r="J23237" s="1"/>
      <c r="K23237" s="1"/>
      <c r="L23237" s="1"/>
      <c r="M23237" s="1"/>
    </row>
    <row r="23238" spans="1:13" x14ac:dyDescent="0.25">
      <c r="A23238" t="s">
        <v>105</v>
      </c>
      <c r="B23238">
        <v>666</v>
      </c>
      <c r="C23238">
        <v>1844</v>
      </c>
      <c r="D23238">
        <v>0</v>
      </c>
      <c r="E23238">
        <v>0</v>
      </c>
      <c r="F23238" s="1"/>
      <c r="G23238" s="1"/>
      <c r="H23238" s="1"/>
      <c r="I23238" s="1"/>
      <c r="J23238" s="1"/>
      <c r="K23238" s="1"/>
      <c r="L23238" s="1"/>
      <c r="M23238" s="1"/>
    </row>
    <row r="23239" spans="1:13" x14ac:dyDescent="0.25">
      <c r="A23239" t="s">
        <v>105</v>
      </c>
      <c r="B23239">
        <v>666</v>
      </c>
      <c r="C23239">
        <v>1845</v>
      </c>
      <c r="D23239">
        <v>0</v>
      </c>
      <c r="E23239">
        <v>0</v>
      </c>
      <c r="F23239" s="1"/>
      <c r="G23239" s="1"/>
      <c r="H23239" s="1"/>
      <c r="I23239" s="1"/>
      <c r="J23239" s="1"/>
      <c r="K23239" s="1"/>
      <c r="L23239" s="1"/>
      <c r="M23239" s="1"/>
    </row>
    <row r="23240" spans="1:13" x14ac:dyDescent="0.25">
      <c r="A23240" t="s">
        <v>105</v>
      </c>
      <c r="B23240">
        <v>666</v>
      </c>
      <c r="C23240">
        <v>1846</v>
      </c>
      <c r="D23240">
        <v>0</v>
      </c>
      <c r="E23240">
        <v>0</v>
      </c>
      <c r="F23240" s="1"/>
      <c r="G23240" s="1"/>
      <c r="H23240" s="1"/>
      <c r="I23240" s="1"/>
      <c r="J23240" s="1"/>
      <c r="K23240" s="1"/>
      <c r="L23240" s="1"/>
      <c r="M23240" s="1"/>
    </row>
    <row r="23241" spans="1:13" x14ac:dyDescent="0.25">
      <c r="A23241" t="s">
        <v>105</v>
      </c>
      <c r="B23241">
        <v>666</v>
      </c>
      <c r="C23241">
        <v>1847</v>
      </c>
      <c r="D23241">
        <v>0</v>
      </c>
      <c r="E23241">
        <v>0</v>
      </c>
      <c r="F23241" s="1"/>
      <c r="G23241" s="1"/>
      <c r="H23241" s="1"/>
      <c r="I23241" s="1"/>
      <c r="J23241" s="1"/>
      <c r="K23241" s="1"/>
      <c r="L23241" s="1"/>
      <c r="M23241" s="1"/>
    </row>
    <row r="23242" spans="1:13" x14ac:dyDescent="0.25">
      <c r="A23242" t="s">
        <v>105</v>
      </c>
      <c r="B23242">
        <v>666</v>
      </c>
      <c r="C23242">
        <v>1848</v>
      </c>
      <c r="D23242">
        <v>0</v>
      </c>
      <c r="E23242">
        <v>0</v>
      </c>
      <c r="F23242" s="1"/>
      <c r="G23242" s="1"/>
      <c r="H23242" s="1"/>
      <c r="I23242" s="1"/>
      <c r="J23242" s="1"/>
      <c r="K23242" s="1"/>
      <c r="L23242" s="1"/>
      <c r="M23242" s="1"/>
    </row>
    <row r="23243" spans="1:13" x14ac:dyDescent="0.25">
      <c r="A23243" t="s">
        <v>105</v>
      </c>
      <c r="B23243">
        <v>666</v>
      </c>
      <c r="C23243">
        <v>1849</v>
      </c>
      <c r="D23243">
        <v>0</v>
      </c>
      <c r="E23243">
        <v>0</v>
      </c>
      <c r="F23243" s="1"/>
      <c r="G23243" s="1"/>
      <c r="H23243" s="1"/>
      <c r="I23243" s="1"/>
      <c r="J23243" s="1"/>
      <c r="K23243" s="1"/>
      <c r="L23243" s="1"/>
      <c r="M23243" s="1"/>
    </row>
    <row r="23244" spans="1:13" x14ac:dyDescent="0.25">
      <c r="A23244" t="s">
        <v>105</v>
      </c>
      <c r="B23244">
        <v>666</v>
      </c>
      <c r="C23244">
        <v>1850</v>
      </c>
      <c r="D23244">
        <v>0</v>
      </c>
      <c r="E23244">
        <v>0</v>
      </c>
      <c r="F23244" s="1"/>
      <c r="G23244" s="1"/>
      <c r="H23244" s="1"/>
      <c r="I23244" s="1"/>
      <c r="J23244" s="1"/>
      <c r="K23244" s="1"/>
      <c r="L23244" s="1"/>
      <c r="M23244" s="1"/>
    </row>
    <row r="23245" spans="1:13" x14ac:dyDescent="0.25">
      <c r="A23245" t="s">
        <v>105</v>
      </c>
      <c r="B23245">
        <v>666</v>
      </c>
      <c r="C23245">
        <v>1851</v>
      </c>
      <c r="D23245">
        <v>0</v>
      </c>
      <c r="E23245">
        <v>0</v>
      </c>
      <c r="F23245" s="1"/>
      <c r="G23245" s="1"/>
      <c r="H23245" s="1"/>
      <c r="I23245" s="1"/>
      <c r="J23245" s="1"/>
      <c r="K23245" s="1"/>
      <c r="L23245" s="1"/>
      <c r="M23245" s="1"/>
    </row>
    <row r="23246" spans="1:13" x14ac:dyDescent="0.25">
      <c r="A23246" t="s">
        <v>105</v>
      </c>
      <c r="B23246">
        <v>666</v>
      </c>
      <c r="C23246">
        <v>1852</v>
      </c>
      <c r="D23246">
        <v>0</v>
      </c>
      <c r="E23246">
        <v>0</v>
      </c>
      <c r="F23246" s="1"/>
      <c r="G23246" s="1"/>
      <c r="H23246" s="1"/>
      <c r="I23246" s="1"/>
      <c r="J23246" s="1"/>
      <c r="K23246" s="1"/>
      <c r="L23246" s="1"/>
      <c r="M23246" s="1"/>
    </row>
    <row r="23247" spans="1:13" x14ac:dyDescent="0.25">
      <c r="A23247" t="s">
        <v>105</v>
      </c>
      <c r="B23247">
        <v>666</v>
      </c>
      <c r="C23247">
        <v>1853</v>
      </c>
      <c r="D23247">
        <v>0</v>
      </c>
      <c r="E23247">
        <v>0</v>
      </c>
      <c r="F23247" s="1"/>
      <c r="G23247" s="1"/>
      <c r="H23247" s="1"/>
      <c r="I23247" s="1"/>
      <c r="J23247" s="1"/>
      <c r="K23247" s="1"/>
      <c r="L23247" s="1"/>
      <c r="M23247" s="1"/>
    </row>
    <row r="23248" spans="1:13" x14ac:dyDescent="0.25">
      <c r="A23248" t="s">
        <v>105</v>
      </c>
      <c r="B23248">
        <v>666</v>
      </c>
      <c r="C23248">
        <v>1854</v>
      </c>
      <c r="D23248">
        <v>0</v>
      </c>
      <c r="E23248">
        <v>0</v>
      </c>
      <c r="F23248" s="1"/>
      <c r="G23248" s="1"/>
      <c r="H23248" s="1"/>
      <c r="I23248" s="1"/>
      <c r="J23248" s="1"/>
      <c r="K23248" s="1"/>
      <c r="L23248" s="1"/>
      <c r="M23248" s="1"/>
    </row>
    <row r="23249" spans="1:13" x14ac:dyDescent="0.25">
      <c r="A23249" t="s">
        <v>105</v>
      </c>
      <c r="B23249">
        <v>666</v>
      </c>
      <c r="C23249">
        <v>1855</v>
      </c>
      <c r="D23249">
        <v>0</v>
      </c>
      <c r="E23249">
        <v>0</v>
      </c>
      <c r="F23249" s="1"/>
      <c r="G23249" s="1"/>
      <c r="H23249" s="1"/>
      <c r="I23249" s="1"/>
      <c r="J23249" s="1"/>
      <c r="K23249" s="1"/>
      <c r="L23249" s="1"/>
      <c r="M23249" s="1"/>
    </row>
    <row r="23250" spans="1:13" x14ac:dyDescent="0.25">
      <c r="A23250" t="s">
        <v>105</v>
      </c>
      <c r="B23250">
        <v>666</v>
      </c>
      <c r="C23250">
        <v>1856</v>
      </c>
      <c r="D23250">
        <v>0</v>
      </c>
      <c r="E23250">
        <v>0</v>
      </c>
      <c r="F23250" s="1"/>
      <c r="G23250" s="1"/>
      <c r="H23250" s="1"/>
      <c r="I23250" s="1"/>
      <c r="J23250" s="1"/>
      <c r="K23250" s="1"/>
      <c r="L23250" s="1"/>
      <c r="M23250" s="1"/>
    </row>
    <row r="23251" spans="1:13" x14ac:dyDescent="0.25">
      <c r="A23251" t="s">
        <v>105</v>
      </c>
      <c r="B23251">
        <v>666</v>
      </c>
      <c r="C23251">
        <v>1857</v>
      </c>
      <c r="D23251">
        <v>0</v>
      </c>
      <c r="E23251">
        <v>0</v>
      </c>
      <c r="F23251" s="1"/>
      <c r="G23251" s="1"/>
      <c r="H23251" s="1"/>
      <c r="I23251" s="1"/>
      <c r="J23251" s="1"/>
      <c r="K23251" s="1"/>
      <c r="L23251" s="1"/>
      <c r="M23251" s="1"/>
    </row>
    <row r="23252" spans="1:13" x14ac:dyDescent="0.25">
      <c r="A23252" t="s">
        <v>105</v>
      </c>
      <c r="B23252">
        <v>666</v>
      </c>
      <c r="C23252">
        <v>1858</v>
      </c>
      <c r="D23252">
        <v>0</v>
      </c>
      <c r="E23252">
        <v>0</v>
      </c>
      <c r="F23252" s="1"/>
      <c r="G23252" s="1"/>
      <c r="H23252" s="1"/>
      <c r="I23252" s="1"/>
      <c r="J23252" s="1"/>
      <c r="K23252" s="1"/>
      <c r="L23252" s="1"/>
      <c r="M23252" s="1"/>
    </row>
    <row r="23253" spans="1:13" x14ac:dyDescent="0.25">
      <c r="A23253" t="s">
        <v>105</v>
      </c>
      <c r="B23253">
        <v>666</v>
      </c>
      <c r="C23253">
        <v>1859</v>
      </c>
      <c r="D23253">
        <v>0</v>
      </c>
      <c r="E23253">
        <v>0</v>
      </c>
      <c r="F23253" s="1"/>
      <c r="G23253" s="1"/>
      <c r="H23253" s="1"/>
      <c r="I23253" s="1"/>
      <c r="J23253" s="1"/>
      <c r="K23253" s="1"/>
      <c r="L23253" s="1"/>
      <c r="M23253" s="1"/>
    </row>
    <row r="23254" spans="1:13" x14ac:dyDescent="0.25">
      <c r="A23254" t="s">
        <v>105</v>
      </c>
      <c r="B23254">
        <v>666</v>
      </c>
      <c r="C23254">
        <v>1860</v>
      </c>
      <c r="D23254">
        <v>0</v>
      </c>
      <c r="E23254">
        <v>0</v>
      </c>
      <c r="F23254" s="1"/>
      <c r="G23254" s="1"/>
      <c r="H23254" s="1"/>
      <c r="I23254" s="1"/>
      <c r="J23254" s="1"/>
      <c r="K23254" s="1"/>
      <c r="L23254" s="1"/>
      <c r="M23254" s="1"/>
    </row>
    <row r="23255" spans="1:13" x14ac:dyDescent="0.25">
      <c r="A23255" t="s">
        <v>105</v>
      </c>
      <c r="B23255">
        <v>666</v>
      </c>
      <c r="C23255">
        <v>1861</v>
      </c>
      <c r="D23255">
        <v>0</v>
      </c>
      <c r="E23255">
        <v>0</v>
      </c>
      <c r="F23255" s="1"/>
      <c r="G23255" s="1"/>
      <c r="H23255" s="1"/>
      <c r="I23255" s="1"/>
      <c r="J23255" s="1"/>
      <c r="K23255" s="1"/>
      <c r="L23255" s="1"/>
      <c r="M23255" s="1"/>
    </row>
    <row r="23256" spans="1:13" x14ac:dyDescent="0.25">
      <c r="A23256" t="s">
        <v>105</v>
      </c>
      <c r="B23256">
        <v>666</v>
      </c>
      <c r="C23256">
        <v>1862</v>
      </c>
      <c r="D23256">
        <v>0</v>
      </c>
      <c r="E23256">
        <v>0</v>
      </c>
      <c r="F23256" s="1"/>
      <c r="G23256" s="1"/>
      <c r="H23256" s="1"/>
      <c r="I23256" s="1"/>
      <c r="J23256" s="1"/>
      <c r="K23256" s="1"/>
      <c r="L23256" s="1"/>
      <c r="M23256" s="1"/>
    </row>
    <row r="23257" spans="1:13" x14ac:dyDescent="0.25">
      <c r="A23257" t="s">
        <v>105</v>
      </c>
      <c r="B23257">
        <v>666</v>
      </c>
      <c r="C23257">
        <v>1863</v>
      </c>
      <c r="D23257">
        <v>0</v>
      </c>
      <c r="E23257">
        <v>0</v>
      </c>
      <c r="F23257" s="1"/>
      <c r="G23257" s="1"/>
      <c r="H23257" s="1"/>
      <c r="I23257" s="1"/>
      <c r="J23257" s="1"/>
      <c r="K23257" s="1"/>
      <c r="L23257" s="1"/>
      <c r="M23257" s="1"/>
    </row>
    <row r="23258" spans="1:13" x14ac:dyDescent="0.25">
      <c r="A23258" t="s">
        <v>105</v>
      </c>
      <c r="B23258">
        <v>666</v>
      </c>
      <c r="C23258">
        <v>1864</v>
      </c>
      <c r="D23258">
        <v>0</v>
      </c>
      <c r="E23258">
        <v>0</v>
      </c>
      <c r="F23258" s="1"/>
      <c r="G23258" s="1"/>
      <c r="H23258" s="1"/>
      <c r="I23258" s="1"/>
      <c r="J23258" s="1"/>
      <c r="K23258" s="1"/>
      <c r="L23258" s="1"/>
      <c r="M23258" s="1"/>
    </row>
    <row r="23259" spans="1:13" x14ac:dyDescent="0.25">
      <c r="A23259" t="s">
        <v>105</v>
      </c>
      <c r="B23259">
        <v>666</v>
      </c>
      <c r="C23259">
        <v>1865</v>
      </c>
      <c r="D23259">
        <v>0</v>
      </c>
      <c r="E23259">
        <v>0</v>
      </c>
      <c r="F23259" s="1"/>
      <c r="G23259" s="1"/>
      <c r="H23259" s="1"/>
      <c r="I23259" s="1"/>
      <c r="J23259" s="1"/>
      <c r="K23259" s="1"/>
      <c r="L23259" s="1"/>
      <c r="M23259" s="1"/>
    </row>
    <row r="23260" spans="1:13" x14ac:dyDescent="0.25">
      <c r="A23260" t="s">
        <v>105</v>
      </c>
      <c r="B23260">
        <v>666</v>
      </c>
      <c r="C23260">
        <v>1866</v>
      </c>
      <c r="D23260">
        <v>0</v>
      </c>
      <c r="E23260">
        <v>0</v>
      </c>
      <c r="F23260" s="1"/>
      <c r="G23260" s="1"/>
      <c r="H23260" s="1"/>
      <c r="I23260" s="1"/>
      <c r="J23260" s="1"/>
      <c r="K23260" s="1"/>
      <c r="L23260" s="1"/>
      <c r="M23260" s="1"/>
    </row>
    <row r="23261" spans="1:13" x14ac:dyDescent="0.25">
      <c r="A23261" t="s">
        <v>105</v>
      </c>
      <c r="B23261">
        <v>666</v>
      </c>
      <c r="C23261">
        <v>1867</v>
      </c>
      <c r="D23261">
        <v>0</v>
      </c>
      <c r="E23261">
        <v>0</v>
      </c>
      <c r="F23261" s="1"/>
      <c r="G23261" s="1"/>
      <c r="H23261" s="1"/>
      <c r="I23261" s="1"/>
      <c r="J23261" s="1"/>
      <c r="K23261" s="1"/>
      <c r="L23261" s="1"/>
      <c r="M23261" s="1"/>
    </row>
    <row r="23262" spans="1:13" x14ac:dyDescent="0.25">
      <c r="A23262" t="s">
        <v>105</v>
      </c>
      <c r="B23262">
        <v>666</v>
      </c>
      <c r="C23262">
        <v>1868</v>
      </c>
      <c r="D23262">
        <v>0</v>
      </c>
      <c r="E23262">
        <v>0</v>
      </c>
      <c r="F23262" s="1"/>
      <c r="G23262" s="1"/>
      <c r="H23262" s="1"/>
      <c r="I23262" s="1"/>
      <c r="J23262" s="1"/>
      <c r="K23262" s="1"/>
      <c r="L23262" s="1"/>
      <c r="M23262" s="1"/>
    </row>
    <row r="23263" spans="1:13" x14ac:dyDescent="0.25">
      <c r="A23263" t="s">
        <v>105</v>
      </c>
      <c r="B23263">
        <v>666</v>
      </c>
      <c r="C23263">
        <v>1869</v>
      </c>
      <c r="D23263">
        <v>0</v>
      </c>
      <c r="E23263">
        <v>0</v>
      </c>
      <c r="F23263" s="1"/>
      <c r="G23263" s="1"/>
      <c r="H23263" s="1"/>
      <c r="I23263" s="1"/>
      <c r="J23263" s="1"/>
      <c r="K23263" s="1"/>
      <c r="L23263" s="1"/>
      <c r="M23263" s="1"/>
    </row>
    <row r="23264" spans="1:13" x14ac:dyDescent="0.25">
      <c r="A23264" t="s">
        <v>105</v>
      </c>
      <c r="B23264">
        <v>666</v>
      </c>
      <c r="C23264">
        <v>1870</v>
      </c>
      <c r="D23264">
        <v>0</v>
      </c>
      <c r="E23264">
        <v>0</v>
      </c>
      <c r="F23264" s="1"/>
      <c r="G23264" s="1"/>
      <c r="H23264" s="1"/>
      <c r="I23264" s="1"/>
      <c r="J23264" s="1"/>
      <c r="K23264" s="1"/>
      <c r="L23264" s="1"/>
      <c r="M23264" s="1"/>
    </row>
    <row r="23265" spans="1:13" x14ac:dyDescent="0.25">
      <c r="A23265" t="s">
        <v>105</v>
      </c>
      <c r="B23265">
        <v>666</v>
      </c>
      <c r="C23265">
        <v>1871</v>
      </c>
      <c r="D23265">
        <v>0</v>
      </c>
      <c r="E23265">
        <v>0</v>
      </c>
      <c r="F23265" s="1"/>
      <c r="G23265" s="1"/>
      <c r="H23265" s="1"/>
      <c r="I23265" s="1"/>
      <c r="J23265" s="1"/>
      <c r="K23265" s="1"/>
      <c r="L23265" s="1"/>
      <c r="M23265" s="1"/>
    </row>
    <row r="23266" spans="1:13" x14ac:dyDescent="0.25">
      <c r="A23266" t="s">
        <v>105</v>
      </c>
      <c r="B23266">
        <v>666</v>
      </c>
      <c r="C23266">
        <v>1872</v>
      </c>
      <c r="D23266">
        <v>0</v>
      </c>
      <c r="E23266">
        <v>0</v>
      </c>
      <c r="F23266" s="1"/>
      <c r="G23266" s="1"/>
      <c r="H23266" s="1"/>
      <c r="I23266" s="1"/>
      <c r="J23266" s="1"/>
      <c r="K23266" s="1"/>
      <c r="L23266" s="1"/>
      <c r="M23266" s="1"/>
    </row>
    <row r="23267" spans="1:13" x14ac:dyDescent="0.25">
      <c r="A23267" t="s">
        <v>105</v>
      </c>
      <c r="B23267">
        <v>666</v>
      </c>
      <c r="C23267">
        <v>1873</v>
      </c>
      <c r="D23267">
        <v>0</v>
      </c>
      <c r="E23267">
        <v>0</v>
      </c>
      <c r="F23267" s="1"/>
      <c r="G23267" s="1"/>
      <c r="H23267" s="1"/>
      <c r="I23267" s="1"/>
      <c r="J23267" s="1"/>
      <c r="K23267" s="1"/>
      <c r="L23267" s="1"/>
      <c r="M23267" s="1"/>
    </row>
    <row r="23268" spans="1:13" x14ac:dyDescent="0.25">
      <c r="A23268" t="s">
        <v>105</v>
      </c>
      <c r="B23268">
        <v>666</v>
      </c>
      <c r="C23268">
        <v>1874</v>
      </c>
      <c r="D23268">
        <v>0</v>
      </c>
      <c r="E23268">
        <v>0</v>
      </c>
      <c r="F23268" s="1"/>
      <c r="G23268" s="1"/>
      <c r="H23268" s="1"/>
      <c r="I23268" s="1"/>
      <c r="J23268" s="1"/>
      <c r="K23268" s="1"/>
      <c r="L23268" s="1"/>
      <c r="M23268" s="1"/>
    </row>
    <row r="23269" spans="1:13" x14ac:dyDescent="0.25">
      <c r="A23269" t="s">
        <v>105</v>
      </c>
      <c r="B23269">
        <v>666</v>
      </c>
      <c r="C23269">
        <v>1875</v>
      </c>
      <c r="D23269">
        <v>0</v>
      </c>
      <c r="E23269">
        <v>0</v>
      </c>
      <c r="F23269" s="1"/>
      <c r="G23269" s="1"/>
      <c r="H23269" s="1"/>
      <c r="I23269" s="1"/>
      <c r="J23269" s="1"/>
      <c r="K23269" s="1"/>
      <c r="L23269" s="1"/>
      <c r="M23269" s="1"/>
    </row>
    <row r="23270" spans="1:13" x14ac:dyDescent="0.25">
      <c r="A23270" t="s">
        <v>105</v>
      </c>
      <c r="B23270">
        <v>666</v>
      </c>
      <c r="C23270">
        <v>1876</v>
      </c>
      <c r="D23270">
        <v>0</v>
      </c>
      <c r="E23270">
        <v>0</v>
      </c>
      <c r="F23270" s="1"/>
      <c r="G23270" s="1"/>
      <c r="H23270" s="1"/>
      <c r="I23270" s="1"/>
      <c r="J23270" s="1"/>
      <c r="K23270" s="1"/>
      <c r="L23270" s="1"/>
      <c r="M23270" s="1"/>
    </row>
    <row r="23271" spans="1:13" x14ac:dyDescent="0.25">
      <c r="A23271" t="s">
        <v>105</v>
      </c>
      <c r="B23271">
        <v>666</v>
      </c>
      <c r="C23271">
        <v>1877</v>
      </c>
      <c r="D23271">
        <v>0</v>
      </c>
      <c r="E23271">
        <v>0</v>
      </c>
      <c r="F23271" s="1"/>
      <c r="G23271" s="1"/>
      <c r="H23271" s="1"/>
      <c r="I23271" s="1"/>
      <c r="J23271" s="1"/>
      <c r="K23271" s="1"/>
      <c r="L23271" s="1"/>
      <c r="M23271" s="1"/>
    </row>
    <row r="23272" spans="1:13" x14ac:dyDescent="0.25">
      <c r="A23272" t="s">
        <v>105</v>
      </c>
      <c r="B23272">
        <v>666</v>
      </c>
      <c r="C23272">
        <v>1878</v>
      </c>
      <c r="D23272">
        <v>0</v>
      </c>
      <c r="E23272">
        <v>0</v>
      </c>
      <c r="F23272" s="1"/>
      <c r="G23272" s="1"/>
      <c r="H23272" s="1"/>
      <c r="I23272" s="1"/>
      <c r="J23272" s="1"/>
      <c r="K23272" s="1"/>
      <c r="L23272" s="1"/>
      <c r="M23272" s="1"/>
    </row>
    <row r="23273" spans="1:13" x14ac:dyDescent="0.25">
      <c r="A23273" t="s">
        <v>105</v>
      </c>
      <c r="B23273">
        <v>666</v>
      </c>
      <c r="C23273">
        <v>1879</v>
      </c>
      <c r="D23273">
        <v>0</v>
      </c>
      <c r="E23273">
        <v>0</v>
      </c>
      <c r="F23273" s="1"/>
      <c r="G23273" s="1"/>
      <c r="H23273" s="1"/>
      <c r="I23273" s="1"/>
      <c r="J23273" s="1"/>
      <c r="K23273" s="1"/>
      <c r="L23273" s="1"/>
      <c r="M23273" s="1"/>
    </row>
    <row r="23274" spans="1:13" x14ac:dyDescent="0.25">
      <c r="A23274" t="s">
        <v>105</v>
      </c>
      <c r="B23274">
        <v>666</v>
      </c>
      <c r="C23274">
        <v>1880</v>
      </c>
      <c r="D23274">
        <v>0</v>
      </c>
      <c r="E23274">
        <v>0</v>
      </c>
      <c r="F23274" s="1"/>
      <c r="G23274" s="1"/>
      <c r="H23274" s="1"/>
      <c r="I23274" s="1"/>
      <c r="J23274" s="1"/>
      <c r="K23274" s="1"/>
      <c r="L23274" s="1"/>
      <c r="M23274" s="1"/>
    </row>
    <row r="23275" spans="1:13" x14ac:dyDescent="0.25">
      <c r="A23275" t="s">
        <v>105</v>
      </c>
      <c r="B23275">
        <v>666</v>
      </c>
      <c r="C23275">
        <v>1881</v>
      </c>
      <c r="D23275">
        <v>0</v>
      </c>
      <c r="E23275">
        <v>0</v>
      </c>
      <c r="F23275" s="1"/>
      <c r="G23275" s="1"/>
      <c r="H23275" s="1"/>
      <c r="I23275" s="1"/>
      <c r="J23275" s="1"/>
      <c r="K23275" s="1"/>
      <c r="L23275" s="1"/>
      <c r="M23275" s="1"/>
    </row>
    <row r="23276" spans="1:13" x14ac:dyDescent="0.25">
      <c r="A23276" t="s">
        <v>105</v>
      </c>
      <c r="B23276">
        <v>666</v>
      </c>
      <c r="C23276">
        <v>1882</v>
      </c>
      <c r="D23276">
        <v>0</v>
      </c>
      <c r="E23276">
        <v>0</v>
      </c>
      <c r="F23276" s="1"/>
      <c r="G23276" s="1"/>
      <c r="H23276" s="1"/>
      <c r="I23276" s="1"/>
      <c r="J23276" s="1"/>
      <c r="K23276" s="1"/>
      <c r="L23276" s="1"/>
      <c r="M23276" s="1"/>
    </row>
    <row r="23277" spans="1:13" x14ac:dyDescent="0.25">
      <c r="A23277" t="s">
        <v>105</v>
      </c>
      <c r="B23277">
        <v>666</v>
      </c>
      <c r="C23277">
        <v>1883</v>
      </c>
      <c r="D23277">
        <v>0</v>
      </c>
      <c r="E23277">
        <v>0</v>
      </c>
      <c r="F23277" s="1"/>
      <c r="G23277" s="1"/>
      <c r="H23277" s="1"/>
      <c r="I23277" s="1"/>
      <c r="J23277" s="1"/>
      <c r="K23277" s="1"/>
      <c r="L23277" s="1"/>
      <c r="M23277" s="1"/>
    </row>
    <row r="23278" spans="1:13" x14ac:dyDescent="0.25">
      <c r="A23278" t="s">
        <v>105</v>
      </c>
      <c r="B23278">
        <v>666</v>
      </c>
      <c r="C23278">
        <v>1884</v>
      </c>
      <c r="D23278">
        <v>0</v>
      </c>
      <c r="E23278">
        <v>0</v>
      </c>
      <c r="F23278" s="1"/>
      <c r="G23278" s="1"/>
      <c r="H23278" s="1"/>
      <c r="I23278" s="1"/>
      <c r="J23278" s="1"/>
      <c r="K23278" s="1"/>
      <c r="L23278" s="1"/>
      <c r="M23278" s="1"/>
    </row>
    <row r="23279" spans="1:13" x14ac:dyDescent="0.25">
      <c r="A23279" t="s">
        <v>105</v>
      </c>
      <c r="B23279">
        <v>666</v>
      </c>
      <c r="C23279">
        <v>1885</v>
      </c>
      <c r="D23279">
        <v>0</v>
      </c>
      <c r="E23279">
        <v>0</v>
      </c>
      <c r="F23279" s="1"/>
      <c r="G23279" s="1"/>
      <c r="H23279" s="1"/>
      <c r="I23279" s="1"/>
      <c r="J23279" s="1"/>
      <c r="K23279" s="1"/>
      <c r="L23279" s="1"/>
      <c r="M23279" s="1"/>
    </row>
    <row r="23280" spans="1:13" x14ac:dyDescent="0.25">
      <c r="A23280" t="s">
        <v>105</v>
      </c>
      <c r="B23280">
        <v>666</v>
      </c>
      <c r="C23280">
        <v>1886</v>
      </c>
      <c r="D23280">
        <v>0</v>
      </c>
      <c r="E23280">
        <v>0</v>
      </c>
      <c r="F23280" s="1"/>
      <c r="G23280" s="1"/>
      <c r="H23280" s="1"/>
      <c r="I23280" s="1"/>
      <c r="J23280" s="1"/>
      <c r="K23280" s="1"/>
      <c r="L23280" s="1"/>
      <c r="M23280" s="1"/>
    </row>
    <row r="23281" spans="1:13" x14ac:dyDescent="0.25">
      <c r="A23281" t="s">
        <v>105</v>
      </c>
      <c r="B23281">
        <v>666</v>
      </c>
      <c r="C23281">
        <v>1887</v>
      </c>
      <c r="D23281">
        <v>0</v>
      </c>
      <c r="E23281">
        <v>0</v>
      </c>
      <c r="F23281" s="1"/>
      <c r="G23281" s="1"/>
      <c r="H23281" s="1"/>
      <c r="I23281" s="1"/>
      <c r="J23281" s="1"/>
      <c r="K23281" s="1"/>
      <c r="L23281" s="1"/>
      <c r="M23281" s="1"/>
    </row>
    <row r="23282" spans="1:13" x14ac:dyDescent="0.25">
      <c r="A23282" t="s">
        <v>105</v>
      </c>
      <c r="B23282">
        <v>666</v>
      </c>
      <c r="C23282">
        <v>1888</v>
      </c>
      <c r="D23282">
        <v>0</v>
      </c>
      <c r="E23282">
        <v>0</v>
      </c>
      <c r="F23282" s="1"/>
      <c r="G23282" s="1"/>
      <c r="H23282" s="1"/>
      <c r="I23282" s="1"/>
      <c r="J23282" s="1"/>
      <c r="K23282" s="1"/>
      <c r="L23282" s="1"/>
      <c r="M23282" s="1"/>
    </row>
    <row r="23283" spans="1:13" x14ac:dyDescent="0.25">
      <c r="A23283" t="s">
        <v>105</v>
      </c>
      <c r="B23283">
        <v>666</v>
      </c>
      <c r="C23283">
        <v>1889</v>
      </c>
      <c r="D23283">
        <v>0</v>
      </c>
      <c r="E23283">
        <v>0</v>
      </c>
      <c r="F23283" s="1"/>
      <c r="G23283" s="1"/>
      <c r="H23283" s="1"/>
      <c r="I23283" s="1"/>
      <c r="J23283" s="1"/>
      <c r="K23283" s="1"/>
      <c r="L23283" s="1"/>
      <c r="M23283" s="1"/>
    </row>
    <row r="23284" spans="1:13" x14ac:dyDescent="0.25">
      <c r="A23284" t="s">
        <v>105</v>
      </c>
      <c r="B23284">
        <v>666</v>
      </c>
      <c r="C23284">
        <v>1890</v>
      </c>
      <c r="D23284">
        <v>0</v>
      </c>
      <c r="E23284">
        <v>0</v>
      </c>
      <c r="F23284" s="1"/>
      <c r="G23284" s="1"/>
      <c r="H23284" s="1"/>
      <c r="I23284" s="1"/>
      <c r="J23284" s="1"/>
      <c r="K23284" s="1"/>
      <c r="L23284" s="1"/>
      <c r="M23284" s="1"/>
    </row>
    <row r="23285" spans="1:13" x14ac:dyDescent="0.25">
      <c r="A23285" t="s">
        <v>105</v>
      </c>
      <c r="B23285">
        <v>666</v>
      </c>
      <c r="C23285">
        <v>1891</v>
      </c>
      <c r="D23285">
        <v>0</v>
      </c>
      <c r="E23285">
        <v>0</v>
      </c>
      <c r="F23285" s="1"/>
      <c r="G23285" s="1"/>
      <c r="H23285" s="1"/>
      <c r="I23285" s="1"/>
      <c r="J23285" s="1"/>
      <c r="K23285" s="1"/>
      <c r="L23285" s="1"/>
      <c r="M23285" s="1"/>
    </row>
    <row r="23286" spans="1:13" x14ac:dyDescent="0.25">
      <c r="A23286" t="s">
        <v>105</v>
      </c>
      <c r="B23286">
        <v>666</v>
      </c>
      <c r="C23286">
        <v>1892</v>
      </c>
      <c r="D23286">
        <v>0</v>
      </c>
      <c r="E23286">
        <v>0</v>
      </c>
      <c r="F23286" s="1"/>
      <c r="G23286" s="1"/>
      <c r="H23286" s="1"/>
      <c r="I23286" s="1"/>
      <c r="J23286" s="1"/>
      <c r="K23286" s="1"/>
      <c r="L23286" s="1"/>
      <c r="M23286" s="1"/>
    </row>
    <row r="23287" spans="1:13" x14ac:dyDescent="0.25">
      <c r="A23287" t="s">
        <v>105</v>
      </c>
      <c r="B23287">
        <v>666</v>
      </c>
      <c r="C23287">
        <v>1893</v>
      </c>
      <c r="D23287">
        <v>0</v>
      </c>
      <c r="E23287">
        <v>0</v>
      </c>
      <c r="F23287" s="1"/>
      <c r="G23287" s="1"/>
      <c r="H23287" s="1"/>
      <c r="I23287" s="1"/>
      <c r="J23287" s="1"/>
      <c r="K23287" s="1"/>
      <c r="L23287" s="1"/>
      <c r="M23287" s="1"/>
    </row>
    <row r="23288" spans="1:13" x14ac:dyDescent="0.25">
      <c r="A23288" t="s">
        <v>105</v>
      </c>
      <c r="B23288">
        <v>666</v>
      </c>
      <c r="C23288">
        <v>1894</v>
      </c>
      <c r="D23288">
        <v>0</v>
      </c>
      <c r="E23288">
        <v>0</v>
      </c>
      <c r="F23288" s="1"/>
      <c r="G23288" s="1"/>
      <c r="H23288" s="1"/>
      <c r="I23288" s="1"/>
      <c r="J23288" s="1"/>
      <c r="K23288" s="1"/>
      <c r="L23288" s="1"/>
      <c r="M23288" s="1"/>
    </row>
    <row r="23289" spans="1:13" x14ac:dyDescent="0.25">
      <c r="A23289" t="s">
        <v>105</v>
      </c>
      <c r="B23289">
        <v>666</v>
      </c>
      <c r="C23289">
        <v>1895</v>
      </c>
      <c r="D23289">
        <v>0</v>
      </c>
      <c r="E23289">
        <v>0</v>
      </c>
      <c r="F23289" s="1"/>
      <c r="G23289" s="1"/>
      <c r="H23289" s="1"/>
      <c r="I23289" s="1"/>
      <c r="J23289" s="1"/>
      <c r="K23289" s="1"/>
      <c r="L23289" s="1"/>
      <c r="M23289" s="1"/>
    </row>
    <row r="23290" spans="1:13" x14ac:dyDescent="0.25">
      <c r="A23290" t="s">
        <v>105</v>
      </c>
      <c r="B23290">
        <v>666</v>
      </c>
      <c r="C23290">
        <v>1896</v>
      </c>
      <c r="D23290">
        <v>0</v>
      </c>
      <c r="E23290">
        <v>0</v>
      </c>
      <c r="F23290" s="1"/>
      <c r="G23290" s="1"/>
      <c r="H23290" s="1"/>
      <c r="I23290" s="1"/>
      <c r="J23290" s="1"/>
      <c r="K23290" s="1"/>
      <c r="L23290" s="1"/>
      <c r="M23290" s="1"/>
    </row>
    <row r="23291" spans="1:13" x14ac:dyDescent="0.25">
      <c r="A23291" t="s">
        <v>105</v>
      </c>
      <c r="B23291">
        <v>666</v>
      </c>
      <c r="C23291">
        <v>1897</v>
      </c>
      <c r="D23291">
        <v>0</v>
      </c>
      <c r="E23291">
        <v>0</v>
      </c>
      <c r="F23291" s="1"/>
      <c r="G23291" s="1"/>
      <c r="H23291" s="1"/>
      <c r="I23291" s="1"/>
      <c r="J23291" s="1"/>
      <c r="K23291" s="1"/>
      <c r="L23291" s="1"/>
      <c r="M23291" s="1"/>
    </row>
    <row r="23292" spans="1:13" x14ac:dyDescent="0.25">
      <c r="A23292" t="s">
        <v>105</v>
      </c>
      <c r="B23292">
        <v>666</v>
      </c>
      <c r="C23292">
        <v>1898</v>
      </c>
      <c r="D23292">
        <v>0</v>
      </c>
      <c r="E23292">
        <v>0</v>
      </c>
      <c r="F23292" s="1"/>
      <c r="G23292" s="1"/>
      <c r="H23292" s="1"/>
      <c r="I23292" s="1"/>
      <c r="J23292" s="1"/>
      <c r="K23292" s="1"/>
      <c r="L23292" s="1"/>
      <c r="M23292" s="1"/>
    </row>
    <row r="23293" spans="1:13" x14ac:dyDescent="0.25">
      <c r="A23293" t="s">
        <v>105</v>
      </c>
      <c r="B23293">
        <v>666</v>
      </c>
      <c r="C23293">
        <v>1899</v>
      </c>
      <c r="D23293">
        <v>0</v>
      </c>
      <c r="E23293">
        <v>0</v>
      </c>
      <c r="F23293" s="1"/>
      <c r="G23293" s="1"/>
      <c r="H23293" s="1"/>
      <c r="I23293" s="1"/>
      <c r="J23293" s="1"/>
      <c r="K23293" s="1"/>
      <c r="L23293" s="1"/>
      <c r="M23293" s="1"/>
    </row>
    <row r="23294" spans="1:13" x14ac:dyDescent="0.25">
      <c r="A23294" t="s">
        <v>105</v>
      </c>
      <c r="B23294">
        <v>666</v>
      </c>
      <c r="C23294">
        <v>1900</v>
      </c>
      <c r="D23294">
        <v>0</v>
      </c>
      <c r="E23294">
        <v>0</v>
      </c>
      <c r="F23294" s="1"/>
      <c r="G23294" s="1"/>
      <c r="H23294" s="1"/>
      <c r="I23294" s="1"/>
      <c r="J23294" s="1"/>
      <c r="K23294" s="1"/>
      <c r="L23294" s="1"/>
      <c r="M23294" s="1"/>
    </row>
    <row r="23295" spans="1:13" x14ac:dyDescent="0.25">
      <c r="A23295" t="s">
        <v>105</v>
      </c>
      <c r="B23295">
        <v>666</v>
      </c>
      <c r="C23295">
        <v>1901</v>
      </c>
      <c r="D23295">
        <v>0</v>
      </c>
      <c r="E23295">
        <v>0</v>
      </c>
      <c r="F23295" s="1"/>
      <c r="G23295" s="1"/>
      <c r="H23295" s="1"/>
      <c r="I23295" s="1"/>
      <c r="J23295" s="1"/>
      <c r="K23295" s="1"/>
      <c r="L23295" s="1"/>
      <c r="M23295" s="1"/>
    </row>
    <row r="23296" spans="1:13" x14ac:dyDescent="0.25">
      <c r="A23296" t="s">
        <v>105</v>
      </c>
      <c r="B23296">
        <v>666</v>
      </c>
      <c r="C23296">
        <v>1902</v>
      </c>
      <c r="D23296">
        <v>0</v>
      </c>
      <c r="E23296">
        <v>0</v>
      </c>
      <c r="F23296" s="1"/>
      <c r="G23296" s="1"/>
      <c r="H23296" s="1"/>
      <c r="I23296" s="1"/>
      <c r="J23296" s="1"/>
      <c r="K23296" s="1"/>
      <c r="L23296" s="1"/>
      <c r="M23296" s="1"/>
    </row>
    <row r="23297" spans="1:13" x14ac:dyDescent="0.25">
      <c r="A23297" t="s">
        <v>105</v>
      </c>
      <c r="B23297">
        <v>666</v>
      </c>
      <c r="C23297">
        <v>1903</v>
      </c>
      <c r="D23297">
        <v>0</v>
      </c>
      <c r="E23297">
        <v>0</v>
      </c>
      <c r="F23297" s="1"/>
      <c r="G23297" s="1"/>
      <c r="H23297" s="1"/>
      <c r="I23297" s="1"/>
      <c r="J23297" s="1"/>
      <c r="K23297" s="1"/>
      <c r="L23297" s="1"/>
      <c r="M23297" s="1"/>
    </row>
    <row r="23298" spans="1:13" x14ac:dyDescent="0.25">
      <c r="A23298" t="s">
        <v>105</v>
      </c>
      <c r="B23298">
        <v>666</v>
      </c>
      <c r="C23298">
        <v>1904</v>
      </c>
      <c r="D23298">
        <v>0</v>
      </c>
      <c r="E23298">
        <v>0</v>
      </c>
      <c r="F23298" s="1"/>
      <c r="G23298" s="1"/>
      <c r="H23298" s="1"/>
      <c r="I23298" s="1"/>
      <c r="J23298" s="1"/>
      <c r="K23298" s="1"/>
      <c r="L23298" s="1"/>
      <c r="M23298" s="1"/>
    </row>
    <row r="23299" spans="1:13" x14ac:dyDescent="0.25">
      <c r="A23299" t="s">
        <v>105</v>
      </c>
      <c r="B23299">
        <v>666</v>
      </c>
      <c r="C23299">
        <v>1905</v>
      </c>
      <c r="D23299">
        <v>0</v>
      </c>
      <c r="E23299">
        <v>0</v>
      </c>
      <c r="F23299" s="1"/>
      <c r="G23299" s="1"/>
      <c r="H23299" s="1"/>
      <c r="I23299" s="1"/>
      <c r="J23299" s="1"/>
      <c r="K23299" s="1"/>
      <c r="L23299" s="1"/>
      <c r="M23299" s="1"/>
    </row>
    <row r="23300" spans="1:13" x14ac:dyDescent="0.25">
      <c r="A23300" t="s">
        <v>105</v>
      </c>
      <c r="B23300">
        <v>666</v>
      </c>
      <c r="C23300">
        <v>1906</v>
      </c>
      <c r="D23300">
        <v>0</v>
      </c>
      <c r="E23300">
        <v>0</v>
      </c>
      <c r="F23300" s="1"/>
      <c r="G23300" s="1"/>
      <c r="H23300" s="1"/>
      <c r="I23300" s="1"/>
      <c r="J23300" s="1"/>
      <c r="K23300" s="1"/>
      <c r="L23300" s="1"/>
      <c r="M23300" s="1"/>
    </row>
    <row r="23301" spans="1:13" x14ac:dyDescent="0.25">
      <c r="A23301" t="s">
        <v>105</v>
      </c>
      <c r="B23301">
        <v>666</v>
      </c>
      <c r="C23301">
        <v>1907</v>
      </c>
      <c r="D23301">
        <v>0</v>
      </c>
      <c r="E23301">
        <v>0</v>
      </c>
      <c r="F23301" s="1"/>
      <c r="G23301" s="1"/>
      <c r="H23301" s="1"/>
      <c r="I23301" s="1"/>
      <c r="J23301" s="1"/>
      <c r="K23301" s="1"/>
      <c r="L23301" s="1"/>
      <c r="M23301" s="1"/>
    </row>
    <row r="23302" spans="1:13" x14ac:dyDescent="0.25">
      <c r="A23302" t="s">
        <v>105</v>
      </c>
      <c r="B23302">
        <v>666</v>
      </c>
      <c r="C23302">
        <v>1908</v>
      </c>
      <c r="D23302">
        <v>0</v>
      </c>
      <c r="E23302">
        <v>0</v>
      </c>
      <c r="F23302" s="1"/>
      <c r="G23302" s="1"/>
      <c r="H23302" s="1"/>
      <c r="I23302" s="1"/>
      <c r="J23302" s="1"/>
      <c r="K23302" s="1"/>
      <c r="L23302" s="1"/>
      <c r="M23302" s="1"/>
    </row>
    <row r="23303" spans="1:13" x14ac:dyDescent="0.25">
      <c r="A23303" t="s">
        <v>105</v>
      </c>
      <c r="B23303">
        <v>666</v>
      </c>
      <c r="C23303">
        <v>1909</v>
      </c>
      <c r="D23303">
        <v>0</v>
      </c>
      <c r="E23303">
        <v>0</v>
      </c>
      <c r="F23303" s="1"/>
      <c r="G23303" s="1"/>
      <c r="H23303" s="1"/>
      <c r="I23303" s="1"/>
      <c r="J23303" s="1"/>
      <c r="K23303" s="1"/>
      <c r="L23303" s="1"/>
      <c r="M23303" s="1"/>
    </row>
    <row r="23304" spans="1:13" x14ac:dyDescent="0.25">
      <c r="A23304" t="s">
        <v>105</v>
      </c>
      <c r="B23304">
        <v>666</v>
      </c>
      <c r="C23304">
        <v>1910</v>
      </c>
      <c r="D23304">
        <v>0</v>
      </c>
      <c r="E23304">
        <v>0</v>
      </c>
      <c r="F23304" s="1"/>
      <c r="G23304" s="1"/>
      <c r="H23304" s="1"/>
      <c r="I23304" s="1"/>
      <c r="J23304" s="1"/>
      <c r="K23304" s="1"/>
      <c r="L23304" s="1"/>
      <c r="M23304" s="1"/>
    </row>
    <row r="23305" spans="1:13" x14ac:dyDescent="0.25">
      <c r="A23305" t="s">
        <v>105</v>
      </c>
      <c r="B23305">
        <v>666</v>
      </c>
      <c r="C23305">
        <v>1911</v>
      </c>
      <c r="D23305">
        <v>0</v>
      </c>
      <c r="E23305">
        <v>0</v>
      </c>
      <c r="F23305" s="1"/>
      <c r="G23305" s="1"/>
      <c r="H23305" s="1"/>
      <c r="I23305" s="1"/>
      <c r="J23305" s="1"/>
      <c r="K23305" s="1"/>
      <c r="L23305" s="1"/>
      <c r="M23305" s="1"/>
    </row>
    <row r="23306" spans="1:13" x14ac:dyDescent="0.25">
      <c r="A23306" t="s">
        <v>105</v>
      </c>
      <c r="B23306">
        <v>666</v>
      </c>
      <c r="C23306">
        <v>1912</v>
      </c>
      <c r="D23306">
        <v>0</v>
      </c>
      <c r="E23306">
        <v>0</v>
      </c>
      <c r="F23306" s="1"/>
      <c r="G23306" s="1"/>
      <c r="H23306" s="1"/>
      <c r="I23306" s="1"/>
      <c r="J23306" s="1"/>
      <c r="K23306" s="1"/>
      <c r="L23306" s="1"/>
      <c r="M23306" s="1"/>
    </row>
    <row r="23307" spans="1:13" x14ac:dyDescent="0.25">
      <c r="A23307" t="s">
        <v>105</v>
      </c>
      <c r="B23307">
        <v>666</v>
      </c>
      <c r="C23307">
        <v>1913</v>
      </c>
      <c r="D23307">
        <v>0</v>
      </c>
      <c r="E23307">
        <v>0</v>
      </c>
      <c r="F23307" s="1"/>
      <c r="G23307" s="1"/>
      <c r="H23307" s="1"/>
      <c r="I23307" s="1"/>
      <c r="J23307" s="1"/>
      <c r="K23307" s="1"/>
      <c r="L23307" s="1"/>
      <c r="M23307" s="1"/>
    </row>
    <row r="23308" spans="1:13" x14ac:dyDescent="0.25">
      <c r="A23308" t="s">
        <v>105</v>
      </c>
      <c r="B23308">
        <v>666</v>
      </c>
      <c r="C23308">
        <v>1914</v>
      </c>
      <c r="D23308">
        <v>0</v>
      </c>
      <c r="E23308">
        <v>0</v>
      </c>
      <c r="F23308" s="1"/>
      <c r="G23308" s="1"/>
      <c r="H23308" s="1"/>
      <c r="I23308" s="1"/>
      <c r="J23308" s="1"/>
      <c r="K23308" s="1"/>
      <c r="L23308" s="1"/>
      <c r="M23308" s="1"/>
    </row>
    <row r="23309" spans="1:13" x14ac:dyDescent="0.25">
      <c r="A23309" t="s">
        <v>105</v>
      </c>
      <c r="B23309">
        <v>666</v>
      </c>
      <c r="C23309">
        <v>1915</v>
      </c>
      <c r="D23309">
        <v>0</v>
      </c>
      <c r="E23309">
        <v>0</v>
      </c>
      <c r="F23309" s="1"/>
      <c r="G23309" s="1"/>
      <c r="H23309" s="1"/>
      <c r="I23309" s="1"/>
      <c r="J23309" s="1"/>
      <c r="K23309" s="1"/>
      <c r="L23309" s="1"/>
      <c r="M23309" s="1"/>
    </row>
    <row r="23310" spans="1:13" x14ac:dyDescent="0.25">
      <c r="A23310" t="s">
        <v>105</v>
      </c>
      <c r="B23310">
        <v>666</v>
      </c>
      <c r="C23310">
        <v>1916</v>
      </c>
      <c r="D23310">
        <v>0</v>
      </c>
      <c r="E23310">
        <v>0</v>
      </c>
      <c r="F23310" s="1"/>
      <c r="G23310" s="1"/>
      <c r="H23310" s="1"/>
      <c r="I23310" s="1"/>
      <c r="J23310" s="1"/>
      <c r="K23310" s="1"/>
      <c r="L23310" s="1"/>
      <c r="M23310" s="1"/>
    </row>
    <row r="23311" spans="1:13" x14ac:dyDescent="0.25">
      <c r="A23311" t="s">
        <v>105</v>
      </c>
      <c r="B23311">
        <v>666</v>
      </c>
      <c r="C23311">
        <v>1917</v>
      </c>
      <c r="D23311">
        <v>0</v>
      </c>
      <c r="E23311">
        <v>0</v>
      </c>
      <c r="F23311" s="1"/>
      <c r="G23311" s="1"/>
      <c r="H23311" s="1"/>
      <c r="I23311" s="1"/>
      <c r="J23311" s="1"/>
      <c r="K23311" s="1"/>
      <c r="L23311" s="1"/>
      <c r="M23311" s="1"/>
    </row>
    <row r="23312" spans="1:13" x14ac:dyDescent="0.25">
      <c r="A23312" t="s">
        <v>105</v>
      </c>
      <c r="B23312">
        <v>666</v>
      </c>
      <c r="C23312">
        <v>1918</v>
      </c>
      <c r="D23312">
        <v>0</v>
      </c>
      <c r="E23312">
        <v>0</v>
      </c>
      <c r="F23312" s="1"/>
      <c r="G23312" s="1"/>
      <c r="H23312" s="1"/>
      <c r="I23312" s="1"/>
      <c r="J23312" s="1"/>
      <c r="K23312" s="1"/>
      <c r="L23312" s="1"/>
      <c r="M23312" s="1"/>
    </row>
    <row r="23313" spans="1:13" x14ac:dyDescent="0.25">
      <c r="A23313" t="s">
        <v>105</v>
      </c>
      <c r="B23313">
        <v>666</v>
      </c>
      <c r="C23313">
        <v>1919</v>
      </c>
      <c r="D23313">
        <v>0</v>
      </c>
      <c r="E23313">
        <v>0</v>
      </c>
      <c r="F23313" s="1"/>
      <c r="G23313" s="1"/>
      <c r="H23313" s="1"/>
      <c r="I23313" s="1"/>
      <c r="J23313" s="1"/>
      <c r="K23313" s="1"/>
      <c r="L23313" s="1"/>
      <c r="M23313" s="1"/>
    </row>
    <row r="23314" spans="1:13" x14ac:dyDescent="0.25">
      <c r="A23314" t="s">
        <v>105</v>
      </c>
      <c r="B23314">
        <v>666</v>
      </c>
      <c r="C23314">
        <v>1920</v>
      </c>
      <c r="D23314">
        <v>0</v>
      </c>
      <c r="E23314">
        <v>0</v>
      </c>
      <c r="F23314" s="1"/>
      <c r="G23314" s="1"/>
      <c r="H23314" s="1"/>
      <c r="I23314" s="1"/>
      <c r="J23314" s="1"/>
      <c r="K23314" s="1"/>
      <c r="L23314" s="1"/>
      <c r="M23314" s="1"/>
    </row>
    <row r="23315" spans="1:13" x14ac:dyDescent="0.25">
      <c r="A23315" t="s">
        <v>105</v>
      </c>
      <c r="B23315">
        <v>666</v>
      </c>
      <c r="C23315">
        <v>1921</v>
      </c>
      <c r="D23315">
        <v>0</v>
      </c>
      <c r="E23315">
        <v>0</v>
      </c>
      <c r="F23315" s="1"/>
      <c r="G23315" s="1"/>
      <c r="H23315" s="1"/>
      <c r="I23315" s="1"/>
      <c r="J23315" s="1"/>
      <c r="K23315" s="1"/>
      <c r="L23315" s="1"/>
      <c r="M23315" s="1"/>
    </row>
    <row r="23316" spans="1:13" x14ac:dyDescent="0.25">
      <c r="A23316" t="s">
        <v>105</v>
      </c>
      <c r="B23316">
        <v>666</v>
      </c>
      <c r="C23316">
        <v>1922</v>
      </c>
      <c r="D23316">
        <v>0</v>
      </c>
      <c r="E23316">
        <v>0</v>
      </c>
      <c r="F23316" s="1"/>
      <c r="G23316" s="1"/>
      <c r="H23316" s="1"/>
      <c r="I23316" s="1"/>
      <c r="J23316" s="1"/>
      <c r="K23316" s="1"/>
      <c r="L23316" s="1"/>
      <c r="M23316" s="1"/>
    </row>
    <row r="23317" spans="1:13" x14ac:dyDescent="0.25">
      <c r="A23317" t="s">
        <v>105</v>
      </c>
      <c r="B23317">
        <v>666</v>
      </c>
      <c r="C23317">
        <v>1923</v>
      </c>
      <c r="D23317">
        <v>0</v>
      </c>
      <c r="E23317">
        <v>0</v>
      </c>
      <c r="F23317" s="1"/>
      <c r="G23317" s="1"/>
      <c r="H23317" s="1"/>
      <c r="I23317" s="1"/>
      <c r="J23317" s="1"/>
      <c r="K23317" s="1"/>
      <c r="L23317" s="1"/>
      <c r="M23317" s="1"/>
    </row>
    <row r="23318" spans="1:13" x14ac:dyDescent="0.25">
      <c r="A23318" t="s">
        <v>105</v>
      </c>
      <c r="B23318">
        <v>666</v>
      </c>
      <c r="C23318">
        <v>1924</v>
      </c>
      <c r="D23318">
        <v>0</v>
      </c>
      <c r="E23318">
        <v>0</v>
      </c>
      <c r="F23318" s="1"/>
      <c r="G23318" s="1"/>
      <c r="H23318" s="1"/>
      <c r="I23318" s="1"/>
      <c r="J23318" s="1"/>
      <c r="K23318" s="1"/>
      <c r="L23318" s="1"/>
      <c r="M23318" s="1"/>
    </row>
    <row r="23319" spans="1:13" x14ac:dyDescent="0.25">
      <c r="A23319" t="s">
        <v>105</v>
      </c>
      <c r="B23319">
        <v>666</v>
      </c>
      <c r="C23319">
        <v>1925</v>
      </c>
      <c r="D23319">
        <v>0</v>
      </c>
      <c r="E23319">
        <v>0</v>
      </c>
      <c r="F23319" s="1"/>
      <c r="G23319" s="1"/>
      <c r="H23319" s="1"/>
      <c r="I23319" s="1"/>
      <c r="J23319" s="1"/>
      <c r="K23319" s="1"/>
      <c r="L23319" s="1"/>
      <c r="M23319" s="1"/>
    </row>
    <row r="23320" spans="1:13" x14ac:dyDescent="0.25">
      <c r="A23320" t="s">
        <v>105</v>
      </c>
      <c r="B23320">
        <v>666</v>
      </c>
      <c r="C23320">
        <v>1926</v>
      </c>
      <c r="D23320">
        <v>0</v>
      </c>
      <c r="E23320">
        <v>0</v>
      </c>
      <c r="F23320" s="1"/>
      <c r="G23320" s="1"/>
      <c r="H23320" s="1"/>
      <c r="I23320" s="1"/>
      <c r="J23320" s="1"/>
      <c r="K23320" s="1"/>
      <c r="L23320" s="1"/>
      <c r="M23320" s="1"/>
    </row>
    <row r="23321" spans="1:13" x14ac:dyDescent="0.25">
      <c r="A23321" t="s">
        <v>105</v>
      </c>
      <c r="B23321">
        <v>666</v>
      </c>
      <c r="C23321">
        <v>1927</v>
      </c>
      <c r="D23321">
        <v>0</v>
      </c>
      <c r="E23321">
        <v>0</v>
      </c>
      <c r="F23321" s="1"/>
      <c r="G23321" s="1"/>
      <c r="H23321" s="1"/>
      <c r="I23321" s="1"/>
      <c r="J23321" s="1"/>
      <c r="K23321" s="1"/>
      <c r="L23321" s="1"/>
      <c r="M23321" s="1"/>
    </row>
    <row r="23322" spans="1:13" x14ac:dyDescent="0.25">
      <c r="A23322" t="s">
        <v>105</v>
      </c>
      <c r="B23322">
        <v>666</v>
      </c>
      <c r="C23322">
        <v>1928</v>
      </c>
      <c r="D23322">
        <v>0</v>
      </c>
      <c r="E23322">
        <v>0</v>
      </c>
      <c r="F23322" s="1"/>
      <c r="G23322" s="1"/>
      <c r="H23322" s="1"/>
      <c r="I23322" s="1"/>
      <c r="J23322" s="1"/>
      <c r="K23322" s="1"/>
      <c r="L23322" s="1"/>
      <c r="M23322" s="1"/>
    </row>
    <row r="23323" spans="1:13" x14ac:dyDescent="0.25">
      <c r="A23323" t="s">
        <v>105</v>
      </c>
      <c r="B23323">
        <v>666</v>
      </c>
      <c r="C23323">
        <v>1929</v>
      </c>
      <c r="D23323">
        <v>0</v>
      </c>
      <c r="E23323">
        <v>0</v>
      </c>
      <c r="F23323" s="1"/>
      <c r="G23323" s="1"/>
      <c r="H23323" s="1"/>
      <c r="I23323" s="1"/>
      <c r="J23323" s="1"/>
      <c r="K23323" s="1"/>
      <c r="L23323" s="1"/>
      <c r="M23323" s="1"/>
    </row>
    <row r="23324" spans="1:13" x14ac:dyDescent="0.25">
      <c r="A23324" t="s">
        <v>105</v>
      </c>
      <c r="B23324">
        <v>666</v>
      </c>
      <c r="C23324">
        <v>1930</v>
      </c>
      <c r="D23324">
        <v>0</v>
      </c>
      <c r="E23324">
        <v>0</v>
      </c>
      <c r="F23324" s="1"/>
      <c r="G23324" s="1"/>
      <c r="H23324" s="1"/>
      <c r="I23324" s="1"/>
      <c r="J23324" s="1"/>
      <c r="K23324" s="1"/>
      <c r="L23324" s="1"/>
      <c r="M23324" s="1"/>
    </row>
    <row r="23325" spans="1:13" x14ac:dyDescent="0.25">
      <c r="A23325" t="s">
        <v>105</v>
      </c>
      <c r="B23325">
        <v>666</v>
      </c>
      <c r="C23325">
        <v>1931</v>
      </c>
      <c r="D23325">
        <v>0</v>
      </c>
      <c r="E23325">
        <v>0</v>
      </c>
      <c r="F23325" s="1"/>
      <c r="G23325" s="1"/>
      <c r="H23325" s="1"/>
      <c r="I23325" s="1"/>
      <c r="J23325" s="1"/>
      <c r="K23325" s="1"/>
      <c r="L23325" s="1"/>
      <c r="M23325" s="1"/>
    </row>
    <row r="23326" spans="1:13" x14ac:dyDescent="0.25">
      <c r="A23326" t="s">
        <v>105</v>
      </c>
      <c r="B23326">
        <v>666</v>
      </c>
      <c r="C23326">
        <v>1932</v>
      </c>
      <c r="D23326">
        <v>0</v>
      </c>
      <c r="E23326">
        <v>0</v>
      </c>
      <c r="F23326" s="1"/>
      <c r="G23326" s="1"/>
      <c r="H23326" s="1"/>
      <c r="I23326" s="1"/>
      <c r="J23326" s="1"/>
      <c r="K23326" s="1"/>
      <c r="L23326" s="1"/>
      <c r="M23326" s="1"/>
    </row>
    <row r="23327" spans="1:13" x14ac:dyDescent="0.25">
      <c r="A23327" t="s">
        <v>105</v>
      </c>
      <c r="B23327">
        <v>666</v>
      </c>
      <c r="C23327">
        <v>1933</v>
      </c>
      <c r="D23327">
        <v>0</v>
      </c>
      <c r="E23327">
        <v>0</v>
      </c>
      <c r="F23327" s="1"/>
      <c r="G23327" s="1"/>
      <c r="H23327" s="1"/>
      <c r="I23327" s="1"/>
      <c r="J23327" s="1"/>
      <c r="K23327" s="1"/>
      <c r="L23327" s="1"/>
      <c r="M23327" s="1"/>
    </row>
    <row r="23328" spans="1:13" x14ac:dyDescent="0.25">
      <c r="A23328" t="s">
        <v>105</v>
      </c>
      <c r="B23328">
        <v>666</v>
      </c>
      <c r="C23328">
        <v>1934</v>
      </c>
      <c r="D23328">
        <v>0</v>
      </c>
      <c r="E23328">
        <v>0</v>
      </c>
      <c r="F23328" s="1"/>
      <c r="G23328" s="1"/>
      <c r="H23328" s="1"/>
      <c r="I23328" s="1"/>
      <c r="J23328" s="1"/>
      <c r="K23328" s="1"/>
      <c r="L23328" s="1"/>
      <c r="M23328" s="1"/>
    </row>
    <row r="23329" spans="1:13" x14ac:dyDescent="0.25">
      <c r="A23329" t="s">
        <v>105</v>
      </c>
      <c r="B23329">
        <v>666</v>
      </c>
      <c r="C23329">
        <v>1935</v>
      </c>
      <c r="D23329">
        <v>0</v>
      </c>
      <c r="E23329">
        <v>0</v>
      </c>
      <c r="F23329" s="1"/>
      <c r="G23329" s="1"/>
      <c r="H23329" s="1"/>
      <c r="I23329" s="1"/>
      <c r="J23329" s="1"/>
      <c r="K23329" s="1"/>
      <c r="L23329" s="1"/>
      <c r="M23329" s="1"/>
    </row>
    <row r="23330" spans="1:13" x14ac:dyDescent="0.25">
      <c r="A23330" t="s">
        <v>105</v>
      </c>
      <c r="B23330">
        <v>666</v>
      </c>
      <c r="C23330">
        <v>1936</v>
      </c>
      <c r="D23330">
        <v>0</v>
      </c>
      <c r="E23330">
        <v>0</v>
      </c>
      <c r="F23330" s="1"/>
      <c r="G23330" s="1"/>
      <c r="H23330" s="1"/>
      <c r="I23330" s="1"/>
      <c r="J23330" s="1"/>
      <c r="K23330" s="1"/>
      <c r="L23330" s="1"/>
      <c r="M23330" s="1"/>
    </row>
    <row r="23331" spans="1:13" x14ac:dyDescent="0.25">
      <c r="A23331" t="s">
        <v>105</v>
      </c>
      <c r="B23331">
        <v>666</v>
      </c>
      <c r="C23331">
        <v>1937</v>
      </c>
      <c r="D23331">
        <v>0</v>
      </c>
      <c r="E23331">
        <v>0</v>
      </c>
      <c r="F23331" s="1"/>
      <c r="G23331" s="1"/>
      <c r="H23331" s="1"/>
      <c r="I23331" s="1"/>
      <c r="J23331" s="1"/>
      <c r="K23331" s="1"/>
      <c r="L23331" s="1"/>
      <c r="M23331" s="1"/>
    </row>
    <row r="23332" spans="1:13" x14ac:dyDescent="0.25">
      <c r="A23332" t="s">
        <v>105</v>
      </c>
      <c r="B23332">
        <v>666</v>
      </c>
      <c r="C23332">
        <v>1938</v>
      </c>
      <c r="D23332">
        <v>0</v>
      </c>
      <c r="E23332">
        <v>0</v>
      </c>
      <c r="F23332" s="1"/>
      <c r="G23332" s="1"/>
      <c r="H23332" s="1"/>
      <c r="I23332" s="1"/>
      <c r="J23332" s="1"/>
      <c r="K23332" s="1"/>
      <c r="L23332" s="1"/>
      <c r="M23332" s="1"/>
    </row>
    <row r="23333" spans="1:13" x14ac:dyDescent="0.25">
      <c r="A23333" t="s">
        <v>105</v>
      </c>
      <c r="B23333">
        <v>666</v>
      </c>
      <c r="C23333">
        <v>1939</v>
      </c>
      <c r="D23333">
        <v>0</v>
      </c>
      <c r="E23333">
        <v>0</v>
      </c>
      <c r="F23333" s="1"/>
      <c r="G23333" s="1"/>
      <c r="H23333" s="1"/>
      <c r="I23333" s="1"/>
      <c r="J23333" s="1"/>
      <c r="K23333" s="1"/>
      <c r="L23333" s="1"/>
      <c r="M23333" s="1"/>
    </row>
    <row r="23334" spans="1:13" x14ac:dyDescent="0.25">
      <c r="A23334" t="s">
        <v>105</v>
      </c>
      <c r="B23334">
        <v>666</v>
      </c>
      <c r="C23334">
        <v>1940</v>
      </c>
      <c r="D23334">
        <v>0</v>
      </c>
      <c r="E23334">
        <v>0</v>
      </c>
      <c r="F23334" s="1"/>
      <c r="G23334" s="1"/>
      <c r="H23334" s="1"/>
      <c r="I23334" s="1"/>
      <c r="J23334" s="1"/>
      <c r="K23334" s="1"/>
      <c r="L23334" s="1"/>
      <c r="M23334" s="1"/>
    </row>
    <row r="23335" spans="1:13" x14ac:dyDescent="0.25">
      <c r="A23335" t="s">
        <v>105</v>
      </c>
      <c r="B23335">
        <v>666</v>
      </c>
      <c r="C23335">
        <v>1941</v>
      </c>
      <c r="D23335">
        <v>0</v>
      </c>
      <c r="E23335">
        <v>0</v>
      </c>
      <c r="F23335" s="1"/>
      <c r="G23335" s="1"/>
      <c r="H23335" s="1"/>
      <c r="I23335" s="1"/>
      <c r="J23335" s="1"/>
      <c r="K23335" s="1"/>
      <c r="L23335" s="1"/>
      <c r="M23335" s="1"/>
    </row>
    <row r="23336" spans="1:13" x14ac:dyDescent="0.25">
      <c r="A23336" t="s">
        <v>105</v>
      </c>
      <c r="B23336">
        <v>666</v>
      </c>
      <c r="C23336">
        <v>1942</v>
      </c>
      <c r="D23336">
        <v>0</v>
      </c>
      <c r="E23336">
        <v>0</v>
      </c>
      <c r="F23336" s="1"/>
      <c r="G23336" s="1"/>
      <c r="H23336" s="1"/>
      <c r="I23336" s="1"/>
      <c r="J23336" s="1"/>
      <c r="K23336" s="1"/>
      <c r="L23336" s="1"/>
      <c r="M23336" s="1"/>
    </row>
    <row r="23337" spans="1:13" x14ac:dyDescent="0.25">
      <c r="A23337" t="s">
        <v>105</v>
      </c>
      <c r="B23337">
        <v>666</v>
      </c>
      <c r="C23337">
        <v>1943</v>
      </c>
      <c r="D23337">
        <v>0</v>
      </c>
      <c r="E23337">
        <v>0</v>
      </c>
      <c r="F23337" s="1"/>
      <c r="G23337" s="1"/>
      <c r="H23337" s="1"/>
      <c r="I23337" s="1"/>
      <c r="J23337" s="1"/>
      <c r="K23337" s="1"/>
      <c r="L23337" s="1"/>
      <c r="M23337" s="1"/>
    </row>
    <row r="23338" spans="1:13" x14ac:dyDescent="0.25">
      <c r="A23338" t="s">
        <v>105</v>
      </c>
      <c r="B23338">
        <v>666</v>
      </c>
      <c r="C23338">
        <v>1944</v>
      </c>
      <c r="D23338">
        <v>0</v>
      </c>
      <c r="E23338">
        <v>0</v>
      </c>
      <c r="F23338" s="1"/>
      <c r="G23338" s="1"/>
      <c r="H23338" s="1"/>
      <c r="I23338" s="1"/>
      <c r="J23338" s="1"/>
      <c r="K23338" s="1"/>
      <c r="L23338" s="1"/>
      <c r="M23338" s="1"/>
    </row>
    <row r="23339" spans="1:13" x14ac:dyDescent="0.25">
      <c r="A23339" t="s">
        <v>105</v>
      </c>
      <c r="B23339">
        <v>666</v>
      </c>
      <c r="C23339">
        <v>1945</v>
      </c>
      <c r="D23339">
        <v>0</v>
      </c>
      <c r="E23339">
        <v>0</v>
      </c>
      <c r="F23339" s="1"/>
      <c r="G23339" s="1"/>
      <c r="H23339" s="1"/>
      <c r="I23339" s="1"/>
      <c r="J23339" s="1"/>
      <c r="K23339" s="1"/>
      <c r="L23339" s="1"/>
      <c r="M23339" s="1"/>
    </row>
    <row r="23340" spans="1:13" x14ac:dyDescent="0.25">
      <c r="A23340" t="s">
        <v>105</v>
      </c>
      <c r="B23340">
        <v>666</v>
      </c>
      <c r="C23340">
        <v>1946</v>
      </c>
      <c r="D23340">
        <v>0</v>
      </c>
      <c r="E23340">
        <v>0</v>
      </c>
      <c r="F23340" s="1"/>
      <c r="G23340" s="1"/>
      <c r="H23340" s="1"/>
      <c r="I23340" s="1"/>
      <c r="J23340" s="1"/>
      <c r="K23340" s="1"/>
      <c r="L23340" s="1"/>
      <c r="M23340" s="1"/>
    </row>
    <row r="23341" spans="1:13" x14ac:dyDescent="0.25">
      <c r="A23341" t="s">
        <v>105</v>
      </c>
      <c r="B23341">
        <v>666</v>
      </c>
      <c r="C23341">
        <v>1947</v>
      </c>
      <c r="D23341">
        <v>0</v>
      </c>
      <c r="E23341">
        <v>0</v>
      </c>
      <c r="F23341" s="1"/>
      <c r="G23341" s="1"/>
      <c r="H23341" s="1"/>
      <c r="I23341" s="1"/>
      <c r="J23341" s="1"/>
      <c r="K23341" s="1"/>
      <c r="L23341" s="1"/>
      <c r="M23341" s="1"/>
    </row>
    <row r="23342" spans="1:13" x14ac:dyDescent="0.25">
      <c r="A23342" t="s">
        <v>105</v>
      </c>
      <c r="B23342">
        <v>666</v>
      </c>
      <c r="C23342">
        <v>1948</v>
      </c>
      <c r="D23342">
        <v>0</v>
      </c>
      <c r="E23342">
        <v>0</v>
      </c>
      <c r="F23342" s="1"/>
      <c r="G23342" s="1"/>
      <c r="H23342" s="1"/>
      <c r="I23342" s="1"/>
      <c r="J23342" s="1"/>
      <c r="K23342" s="1"/>
      <c r="L23342" s="1"/>
      <c r="M23342" s="1"/>
    </row>
    <row r="23343" spans="1:13" x14ac:dyDescent="0.25">
      <c r="A23343" t="s">
        <v>105</v>
      </c>
      <c r="B23343">
        <v>666</v>
      </c>
      <c r="C23343">
        <v>1949</v>
      </c>
      <c r="D23343">
        <v>0</v>
      </c>
      <c r="E23343">
        <v>0</v>
      </c>
      <c r="F23343" s="1"/>
      <c r="G23343" s="1"/>
      <c r="H23343" s="1"/>
      <c r="I23343" s="1"/>
      <c r="J23343" s="1"/>
      <c r="K23343" s="1"/>
      <c r="L23343" s="1"/>
      <c r="M23343" s="1"/>
    </row>
    <row r="23344" spans="1:13" x14ac:dyDescent="0.25">
      <c r="A23344" t="s">
        <v>105</v>
      </c>
      <c r="B23344">
        <v>666</v>
      </c>
      <c r="C23344">
        <v>1950</v>
      </c>
      <c r="D23344">
        <v>0</v>
      </c>
      <c r="E23344">
        <v>0</v>
      </c>
      <c r="F23344" s="1"/>
      <c r="G23344" s="1"/>
      <c r="H23344" s="1"/>
      <c r="I23344" s="1"/>
      <c r="J23344" s="1"/>
      <c r="K23344" s="1"/>
      <c r="L23344" s="1"/>
      <c r="M23344" s="1"/>
    </row>
    <row r="23345" spans="1:13" x14ac:dyDescent="0.25">
      <c r="A23345" t="s">
        <v>105</v>
      </c>
      <c r="B23345">
        <v>666</v>
      </c>
      <c r="C23345">
        <v>1951</v>
      </c>
      <c r="D23345">
        <v>0</v>
      </c>
      <c r="E23345">
        <v>0</v>
      </c>
      <c r="F23345" s="1"/>
      <c r="G23345" s="1"/>
      <c r="H23345" s="1"/>
      <c r="I23345" s="1"/>
      <c r="J23345" s="1"/>
      <c r="K23345" s="1"/>
      <c r="L23345" s="1"/>
      <c r="M23345" s="1"/>
    </row>
    <row r="23346" spans="1:13" x14ac:dyDescent="0.25">
      <c r="A23346" t="s">
        <v>105</v>
      </c>
      <c r="B23346">
        <v>666</v>
      </c>
      <c r="C23346">
        <v>1952</v>
      </c>
      <c r="D23346">
        <v>0</v>
      </c>
      <c r="E23346">
        <v>0</v>
      </c>
      <c r="F23346" s="1"/>
      <c r="G23346" s="1"/>
      <c r="H23346" s="1"/>
      <c r="I23346" s="1"/>
      <c r="J23346" s="1"/>
      <c r="K23346" s="1"/>
      <c r="L23346" s="1"/>
      <c r="M23346" s="1"/>
    </row>
    <row r="23347" spans="1:13" x14ac:dyDescent="0.25">
      <c r="A23347" t="s">
        <v>105</v>
      </c>
      <c r="B23347">
        <v>666</v>
      </c>
      <c r="C23347">
        <v>1953</v>
      </c>
      <c r="D23347">
        <v>0</v>
      </c>
      <c r="E23347">
        <v>0</v>
      </c>
      <c r="F23347" s="1"/>
      <c r="G23347" s="1"/>
      <c r="H23347" s="1"/>
      <c r="I23347" s="1"/>
      <c r="J23347" s="1"/>
      <c r="K23347" s="1"/>
      <c r="L23347" s="1"/>
      <c r="M23347" s="1"/>
    </row>
    <row r="23348" spans="1:13" x14ac:dyDescent="0.25">
      <c r="A23348" t="s">
        <v>105</v>
      </c>
      <c r="B23348">
        <v>666</v>
      </c>
      <c r="C23348">
        <v>1954</v>
      </c>
      <c r="D23348">
        <v>0</v>
      </c>
      <c r="E23348">
        <v>0</v>
      </c>
      <c r="F23348" s="1"/>
      <c r="G23348" s="1"/>
      <c r="H23348" s="1"/>
      <c r="I23348" s="1"/>
      <c r="J23348" s="1"/>
      <c r="K23348" s="1"/>
      <c r="L23348" s="1"/>
      <c r="M23348" s="1"/>
    </row>
    <row r="23349" spans="1:13" x14ac:dyDescent="0.25">
      <c r="A23349" t="s">
        <v>105</v>
      </c>
      <c r="B23349">
        <v>666</v>
      </c>
      <c r="C23349">
        <v>1955</v>
      </c>
      <c r="D23349">
        <v>0</v>
      </c>
      <c r="E23349">
        <v>0</v>
      </c>
      <c r="F23349" s="1"/>
      <c r="G23349" s="1"/>
      <c r="H23349" s="1"/>
      <c r="I23349" s="1"/>
      <c r="J23349" s="1"/>
      <c r="K23349" s="1"/>
      <c r="L23349" s="1"/>
      <c r="M23349" s="1"/>
    </row>
    <row r="23350" spans="1:13" x14ac:dyDescent="0.25">
      <c r="A23350" t="s">
        <v>105</v>
      </c>
      <c r="B23350">
        <v>666</v>
      </c>
      <c r="C23350">
        <v>1956</v>
      </c>
      <c r="D23350">
        <v>0</v>
      </c>
      <c r="E23350">
        <v>0</v>
      </c>
      <c r="F23350" s="1"/>
      <c r="G23350" s="1"/>
      <c r="H23350" s="1"/>
      <c r="I23350" s="1"/>
      <c r="J23350" s="1"/>
      <c r="K23350" s="1"/>
      <c r="L23350" s="1"/>
      <c r="M23350" s="1"/>
    </row>
    <row r="23351" spans="1:13" x14ac:dyDescent="0.25">
      <c r="A23351" t="s">
        <v>105</v>
      </c>
      <c r="B23351">
        <v>666</v>
      </c>
      <c r="C23351">
        <v>1957</v>
      </c>
      <c r="D23351">
        <v>0</v>
      </c>
      <c r="E23351">
        <v>0</v>
      </c>
      <c r="F23351" s="1"/>
      <c r="G23351" s="1"/>
      <c r="H23351" s="1"/>
      <c r="I23351" s="1"/>
      <c r="J23351" s="1"/>
      <c r="K23351" s="1"/>
      <c r="L23351" s="1"/>
      <c r="M23351" s="1"/>
    </row>
    <row r="23352" spans="1:13" x14ac:dyDescent="0.25">
      <c r="A23352" t="s">
        <v>105</v>
      </c>
      <c r="B23352">
        <v>666</v>
      </c>
      <c r="C23352">
        <v>1958</v>
      </c>
      <c r="D23352">
        <v>0</v>
      </c>
      <c r="E23352">
        <v>0</v>
      </c>
      <c r="F23352" s="1"/>
      <c r="G23352" s="1"/>
      <c r="H23352" s="1"/>
      <c r="I23352" s="1"/>
      <c r="J23352" s="1"/>
      <c r="K23352" s="1"/>
      <c r="L23352" s="1"/>
      <c r="M23352" s="1"/>
    </row>
    <row r="23353" spans="1:13" x14ac:dyDescent="0.25">
      <c r="A23353" t="s">
        <v>105</v>
      </c>
      <c r="B23353">
        <v>666</v>
      </c>
      <c r="C23353">
        <v>1959</v>
      </c>
      <c r="D23353">
        <v>0</v>
      </c>
      <c r="E23353">
        <v>0</v>
      </c>
      <c r="F23353" s="1"/>
      <c r="G23353" s="1"/>
      <c r="H23353" s="1"/>
      <c r="I23353" s="1"/>
      <c r="J23353" s="1"/>
      <c r="K23353" s="1"/>
      <c r="L23353" s="1"/>
      <c r="M23353" s="1"/>
    </row>
    <row r="23354" spans="1:13" x14ac:dyDescent="0.25">
      <c r="A23354" t="s">
        <v>105</v>
      </c>
      <c r="B23354">
        <v>666</v>
      </c>
      <c r="C23354">
        <v>1960</v>
      </c>
      <c r="D23354">
        <v>0</v>
      </c>
      <c r="E23354">
        <v>0</v>
      </c>
      <c r="F23354" s="1"/>
      <c r="G23354" s="1"/>
      <c r="H23354" s="1"/>
      <c r="I23354" s="1"/>
      <c r="J23354" s="1"/>
      <c r="K23354" s="1"/>
      <c r="L23354" s="1"/>
      <c r="M23354" s="1"/>
    </row>
    <row r="23355" spans="1:13" x14ac:dyDescent="0.25">
      <c r="A23355" t="s">
        <v>105</v>
      </c>
      <c r="B23355">
        <v>666</v>
      </c>
      <c r="C23355">
        <v>1961</v>
      </c>
      <c r="D23355">
        <v>0</v>
      </c>
      <c r="E23355">
        <v>0</v>
      </c>
      <c r="F23355" s="1"/>
      <c r="G23355" s="1"/>
      <c r="H23355" s="1"/>
      <c r="I23355" s="1"/>
      <c r="J23355" s="1"/>
      <c r="K23355" s="1"/>
      <c r="L23355" s="1"/>
      <c r="M23355" s="1"/>
    </row>
    <row r="23356" spans="1:13" x14ac:dyDescent="0.25">
      <c r="A23356" t="s">
        <v>105</v>
      </c>
      <c r="B23356">
        <v>666</v>
      </c>
      <c r="C23356">
        <v>1962</v>
      </c>
      <c r="D23356">
        <v>0</v>
      </c>
      <c r="E23356">
        <v>0</v>
      </c>
      <c r="F23356" s="1"/>
      <c r="G23356" s="1"/>
      <c r="H23356" s="1"/>
      <c r="I23356" s="1"/>
      <c r="J23356" s="1"/>
      <c r="K23356" s="1"/>
      <c r="L23356" s="1"/>
      <c r="M23356" s="1"/>
    </row>
    <row r="23357" spans="1:13" x14ac:dyDescent="0.25">
      <c r="A23357" t="s">
        <v>105</v>
      </c>
      <c r="B23357">
        <v>666</v>
      </c>
      <c r="C23357">
        <v>1963</v>
      </c>
      <c r="D23357">
        <v>0</v>
      </c>
      <c r="E23357">
        <v>0</v>
      </c>
      <c r="F23357" s="1"/>
      <c r="G23357" s="1"/>
      <c r="H23357" s="1"/>
      <c r="I23357" s="1"/>
      <c r="J23357" s="1"/>
      <c r="K23357" s="1"/>
      <c r="L23357" s="1"/>
      <c r="M23357" s="1"/>
    </row>
    <row r="23358" spans="1:13" x14ac:dyDescent="0.25">
      <c r="A23358" t="s">
        <v>105</v>
      </c>
      <c r="B23358">
        <v>666</v>
      </c>
      <c r="C23358">
        <v>1964</v>
      </c>
      <c r="D23358">
        <v>0</v>
      </c>
      <c r="E23358">
        <v>0</v>
      </c>
      <c r="F23358" s="1"/>
      <c r="G23358" s="1"/>
      <c r="H23358" s="1"/>
      <c r="I23358" s="1"/>
      <c r="J23358" s="1"/>
      <c r="K23358" s="1"/>
      <c r="L23358" s="1"/>
      <c r="M23358" s="1">
        <v>-2.2058838000000001</v>
      </c>
    </row>
    <row r="23359" spans="1:13" x14ac:dyDescent="0.25">
      <c r="A23359" t="s">
        <v>105</v>
      </c>
      <c r="B23359">
        <v>666</v>
      </c>
      <c r="C23359">
        <v>1965</v>
      </c>
      <c r="D23359">
        <v>0</v>
      </c>
      <c r="E23359">
        <v>0</v>
      </c>
      <c r="F23359" s="1"/>
      <c r="G23359" s="1"/>
      <c r="H23359" s="1"/>
      <c r="I23359" s="1"/>
      <c r="J23359" s="1"/>
      <c r="K23359" s="1"/>
      <c r="L23359" s="1"/>
      <c r="M23359" s="1">
        <v>-2.1616689</v>
      </c>
    </row>
    <row r="23360" spans="1:13" x14ac:dyDescent="0.25">
      <c r="A23360" t="s">
        <v>105</v>
      </c>
      <c r="B23360">
        <v>666</v>
      </c>
      <c r="C23360">
        <v>1966</v>
      </c>
      <c r="D23360">
        <v>0</v>
      </c>
      <c r="E23360">
        <v>0</v>
      </c>
      <c r="F23360" s="1"/>
      <c r="G23360" s="1"/>
      <c r="H23360" s="1"/>
      <c r="I23360" s="1"/>
      <c r="J23360" s="1"/>
      <c r="K23360" s="1"/>
      <c r="L23360" s="1"/>
      <c r="M23360" s="1">
        <v>-2.1613706000000001</v>
      </c>
    </row>
    <row r="23361" spans="1:13" x14ac:dyDescent="0.25">
      <c r="A23361" t="s">
        <v>105</v>
      </c>
      <c r="B23361">
        <v>666</v>
      </c>
      <c r="C23361">
        <v>1967</v>
      </c>
      <c r="D23361">
        <v>0</v>
      </c>
      <c r="E23361">
        <v>0</v>
      </c>
      <c r="F23361" s="1"/>
      <c r="G23361" s="1"/>
      <c r="H23361" s="1"/>
      <c r="I23361" s="1"/>
      <c r="J23361" s="1"/>
      <c r="K23361" s="1"/>
      <c r="L23361" s="1"/>
      <c r="M23361" s="1">
        <v>-2.1600367999999999</v>
      </c>
    </row>
    <row r="23362" spans="1:13" x14ac:dyDescent="0.25">
      <c r="A23362" t="s">
        <v>105</v>
      </c>
      <c r="B23362">
        <v>666</v>
      </c>
      <c r="C23362">
        <v>1968</v>
      </c>
      <c r="D23362">
        <v>0</v>
      </c>
      <c r="E23362">
        <v>0</v>
      </c>
      <c r="F23362" s="1"/>
      <c r="G23362" s="1"/>
      <c r="H23362" s="1"/>
      <c r="I23362" s="1"/>
      <c r="J23362" s="1"/>
      <c r="K23362" s="1"/>
      <c r="L23362" s="1"/>
      <c r="M23362" s="1">
        <v>7.1751046000000001</v>
      </c>
    </row>
    <row r="23363" spans="1:13" x14ac:dyDescent="0.25">
      <c r="A23363" t="s">
        <v>105</v>
      </c>
      <c r="B23363">
        <v>666</v>
      </c>
      <c r="C23363">
        <v>1969</v>
      </c>
      <c r="D23363">
        <v>0</v>
      </c>
      <c r="E23363">
        <v>0</v>
      </c>
      <c r="F23363" s="1"/>
      <c r="G23363" s="1"/>
      <c r="H23363" s="1"/>
      <c r="I23363" s="1"/>
      <c r="J23363" s="1"/>
      <c r="K23363" s="1"/>
      <c r="L23363" s="1"/>
      <c r="M23363" s="1">
        <v>10.627355</v>
      </c>
    </row>
    <row r="23364" spans="1:13" x14ac:dyDescent="0.25">
      <c r="A23364" t="s">
        <v>105</v>
      </c>
      <c r="B23364">
        <v>666</v>
      </c>
      <c r="C23364">
        <v>1970</v>
      </c>
      <c r="D23364">
        <v>0</v>
      </c>
      <c r="E23364">
        <v>0</v>
      </c>
      <c r="F23364" s="1"/>
      <c r="G23364" s="1"/>
      <c r="H23364" s="1"/>
      <c r="I23364" s="1"/>
      <c r="J23364" s="1"/>
      <c r="K23364" s="1"/>
      <c r="L23364" s="1"/>
      <c r="M23364" s="1">
        <v>9.9026467</v>
      </c>
    </row>
    <row r="23365" spans="1:13" x14ac:dyDescent="0.25">
      <c r="A23365" t="s">
        <v>105</v>
      </c>
      <c r="B23365">
        <v>666</v>
      </c>
      <c r="C23365">
        <v>1971</v>
      </c>
      <c r="D23365">
        <v>0</v>
      </c>
      <c r="E23365">
        <v>0</v>
      </c>
      <c r="F23365" s="1"/>
      <c r="G23365" s="1"/>
      <c r="H23365" s="1"/>
      <c r="I23365" s="1"/>
      <c r="J23365" s="1"/>
      <c r="K23365" s="1"/>
      <c r="L23365" s="1"/>
      <c r="M23365" s="1">
        <v>7.5086690999999997</v>
      </c>
    </row>
    <row r="23366" spans="1:13" x14ac:dyDescent="0.25">
      <c r="A23366" t="s">
        <v>105</v>
      </c>
      <c r="B23366">
        <v>666</v>
      </c>
      <c r="C23366">
        <v>1972</v>
      </c>
      <c r="D23366">
        <v>0</v>
      </c>
      <c r="E23366">
        <v>0</v>
      </c>
      <c r="F23366" s="1"/>
      <c r="G23366" s="1"/>
      <c r="H23366" s="1"/>
      <c r="I23366" s="1"/>
      <c r="J23366" s="1"/>
      <c r="K23366" s="1"/>
      <c r="L23366" s="1"/>
      <c r="M23366" s="1">
        <v>4.8710580999999999</v>
      </c>
    </row>
    <row r="23367" spans="1:13" x14ac:dyDescent="0.25">
      <c r="A23367" t="s">
        <v>105</v>
      </c>
      <c r="B23367">
        <v>666</v>
      </c>
      <c r="C23367">
        <v>1973</v>
      </c>
      <c r="D23367">
        <v>0</v>
      </c>
      <c r="E23367">
        <v>0</v>
      </c>
      <c r="F23367" s="1"/>
      <c r="G23367" s="1"/>
      <c r="H23367" s="1"/>
      <c r="I23367" s="1"/>
      <c r="J23367" s="1"/>
      <c r="K23367" s="1"/>
      <c r="L23367" s="1"/>
      <c r="M23367" s="1">
        <v>4.6106724000000003</v>
      </c>
    </row>
    <row r="23368" spans="1:13" x14ac:dyDescent="0.25">
      <c r="A23368" t="s">
        <v>105</v>
      </c>
      <c r="B23368">
        <v>666</v>
      </c>
      <c r="C23368">
        <v>1974</v>
      </c>
      <c r="D23368">
        <v>0</v>
      </c>
      <c r="E23368">
        <v>0</v>
      </c>
      <c r="F23368" s="1"/>
      <c r="G23368" s="1"/>
      <c r="H23368" s="1"/>
      <c r="I23368" s="1"/>
      <c r="J23368" s="1"/>
      <c r="K23368" s="1"/>
      <c r="L23368" s="1"/>
      <c r="M23368" s="1">
        <v>6.2683577000000001</v>
      </c>
    </row>
    <row r="23369" spans="1:13" x14ac:dyDescent="0.25">
      <c r="A23369" t="s">
        <v>105</v>
      </c>
      <c r="B23369">
        <v>666</v>
      </c>
      <c r="C23369">
        <v>1975</v>
      </c>
      <c r="D23369">
        <v>0</v>
      </c>
      <c r="E23369">
        <v>0</v>
      </c>
      <c r="F23369" s="1"/>
      <c r="G23369" s="1"/>
      <c r="H23369" s="1"/>
      <c r="I23369" s="1"/>
      <c r="J23369" s="1"/>
      <c r="K23369" s="1"/>
      <c r="L23369" s="1"/>
      <c r="M23369" s="1">
        <v>2.0890876999999999</v>
      </c>
    </row>
    <row r="23370" spans="1:13" x14ac:dyDescent="0.25">
      <c r="A23370" t="s">
        <v>105</v>
      </c>
      <c r="B23370">
        <v>666</v>
      </c>
      <c r="C23370">
        <v>1976</v>
      </c>
      <c r="D23370">
        <v>0</v>
      </c>
      <c r="E23370">
        <v>0</v>
      </c>
      <c r="F23370" s="1"/>
      <c r="G23370" s="1"/>
      <c r="H23370" s="1"/>
      <c r="I23370" s="1"/>
      <c r="J23370" s="1"/>
      <c r="K23370" s="1"/>
      <c r="L23370" s="1"/>
      <c r="M23370" s="1">
        <v>5.6274438</v>
      </c>
    </row>
    <row r="23371" spans="1:13" x14ac:dyDescent="0.25">
      <c r="A23371" t="s">
        <v>105</v>
      </c>
      <c r="B23371">
        <v>666</v>
      </c>
      <c r="C23371">
        <v>1977</v>
      </c>
      <c r="D23371">
        <v>0</v>
      </c>
      <c r="E23371">
        <v>0</v>
      </c>
      <c r="F23371" s="1"/>
      <c r="G23371" s="1"/>
      <c r="H23371" s="1"/>
      <c r="I23371" s="1"/>
      <c r="J23371" s="1"/>
      <c r="K23371" s="1"/>
      <c r="L23371" s="1"/>
      <c r="M23371" s="1">
        <v>-30.427343</v>
      </c>
    </row>
    <row r="23372" spans="1:13" x14ac:dyDescent="0.25">
      <c r="A23372" t="s">
        <v>105</v>
      </c>
      <c r="B23372">
        <v>666</v>
      </c>
      <c r="C23372">
        <v>1978</v>
      </c>
      <c r="D23372">
        <v>0</v>
      </c>
      <c r="E23372">
        <v>0</v>
      </c>
      <c r="F23372" s="1"/>
      <c r="G23372" s="1"/>
      <c r="H23372" s="1"/>
      <c r="I23372" s="1"/>
      <c r="J23372" s="1"/>
      <c r="K23372" s="1"/>
      <c r="L23372" s="1"/>
      <c r="M23372" s="1">
        <v>24.651928999999999</v>
      </c>
    </row>
    <row r="23373" spans="1:13" x14ac:dyDescent="0.25">
      <c r="A23373" t="s">
        <v>105</v>
      </c>
      <c r="B23373">
        <v>666</v>
      </c>
      <c r="C23373">
        <v>1979</v>
      </c>
      <c r="D23373">
        <v>0</v>
      </c>
      <c r="E23373">
        <v>0</v>
      </c>
      <c r="F23373" s="1"/>
      <c r="G23373" s="1"/>
      <c r="H23373" s="1"/>
      <c r="I23373" s="1"/>
      <c r="J23373" s="1"/>
      <c r="K23373" s="1"/>
      <c r="L23373" s="1"/>
      <c r="M23373" s="1">
        <v>-6.4060585000000003</v>
      </c>
    </row>
    <row r="23374" spans="1:13" x14ac:dyDescent="0.25">
      <c r="A23374" t="s">
        <v>105</v>
      </c>
      <c r="B23374">
        <v>666</v>
      </c>
      <c r="C23374">
        <v>1980</v>
      </c>
      <c r="D23374">
        <v>0</v>
      </c>
      <c r="E23374">
        <v>0</v>
      </c>
      <c r="F23374" s="1"/>
      <c r="G23374" s="1"/>
      <c r="H23374" s="1"/>
      <c r="I23374" s="1"/>
      <c r="J23374" s="1"/>
      <c r="K23374" s="1"/>
      <c r="L23374" s="1"/>
      <c r="M23374" s="1">
        <v>-0.82493293000000001</v>
      </c>
    </row>
    <row r="23375" spans="1:13" x14ac:dyDescent="0.25">
      <c r="A23375" t="s">
        <v>105</v>
      </c>
      <c r="B23375">
        <v>666</v>
      </c>
      <c r="C23375">
        <v>1981</v>
      </c>
      <c r="D23375">
        <v>0</v>
      </c>
      <c r="E23375">
        <v>0</v>
      </c>
      <c r="F23375" s="1"/>
      <c r="G23375" s="1"/>
      <c r="H23375" s="1"/>
      <c r="I23375" s="1"/>
      <c r="J23375" s="1"/>
      <c r="K23375" s="1"/>
      <c r="L23375" s="1"/>
      <c r="M23375" s="1">
        <v>3.0787127000000001</v>
      </c>
    </row>
    <row r="23376" spans="1:13" x14ac:dyDescent="0.25">
      <c r="A23376" t="s">
        <v>105</v>
      </c>
      <c r="B23376">
        <v>666</v>
      </c>
      <c r="C23376">
        <v>1982</v>
      </c>
      <c r="D23376">
        <v>0</v>
      </c>
      <c r="E23376">
        <v>0</v>
      </c>
      <c r="F23376" s="1">
        <v>27.868803473096801</v>
      </c>
      <c r="G23376" s="1">
        <v>29.902170405177198</v>
      </c>
      <c r="H23376" s="1">
        <v>2.9936655421751901</v>
      </c>
      <c r="I23376" s="1">
        <v>26.908504863002008</v>
      </c>
      <c r="J23376" s="1">
        <v>0.96029861009479234</v>
      </c>
      <c r="K23376" s="1">
        <v>60.267396891041535</v>
      </c>
      <c r="L23376" s="1"/>
      <c r="M23376" s="1">
        <v>5.5563143999999998</v>
      </c>
    </row>
    <row r="23377" spans="1:13" x14ac:dyDescent="0.25">
      <c r="A23377" t="s">
        <v>105</v>
      </c>
      <c r="B23377">
        <v>666</v>
      </c>
      <c r="C23377">
        <v>1983</v>
      </c>
      <c r="D23377">
        <v>0</v>
      </c>
      <c r="E23377">
        <v>0</v>
      </c>
      <c r="F23377" s="1">
        <v>29.025286143497901</v>
      </c>
      <c r="G23377" s="1">
        <v>27.1765731415123</v>
      </c>
      <c r="H23377" s="1">
        <v>3.3114896341801998</v>
      </c>
      <c r="I23377" s="1">
        <v>23.865083507332102</v>
      </c>
      <c r="J23377" s="1">
        <v>5.1602026361657991</v>
      </c>
      <c r="K23377" s="1">
        <v>56.070752775183017</v>
      </c>
      <c r="L23377" s="1"/>
      <c r="M23377" s="1">
        <v>3.048673</v>
      </c>
    </row>
    <row r="23378" spans="1:13" x14ac:dyDescent="0.25">
      <c r="A23378" t="s">
        <v>105</v>
      </c>
      <c r="B23378">
        <v>666</v>
      </c>
      <c r="C23378">
        <v>1984</v>
      </c>
      <c r="D23378">
        <v>0</v>
      </c>
      <c r="E23378">
        <v>0</v>
      </c>
      <c r="F23378" s="1">
        <v>31.633940116930301</v>
      </c>
      <c r="G23378" s="1">
        <v>26.817094723339601</v>
      </c>
      <c r="H23378" s="1">
        <v>2.57499748652201</v>
      </c>
      <c r="I23378" s="1">
        <v>24.242097236817592</v>
      </c>
      <c r="J23378" s="1">
        <v>7.3918428801127085</v>
      </c>
      <c r="K23378" s="1">
        <v>56.805663772534366</v>
      </c>
      <c r="L23378" s="1"/>
      <c r="M23378" s="1">
        <v>4.7688514</v>
      </c>
    </row>
    <row r="23379" spans="1:13" x14ac:dyDescent="0.25">
      <c r="A23379" t="s">
        <v>105</v>
      </c>
      <c r="B23379">
        <v>666</v>
      </c>
      <c r="C23379">
        <v>1985</v>
      </c>
      <c r="D23379">
        <v>0</v>
      </c>
      <c r="E23379">
        <v>0</v>
      </c>
      <c r="F23379" s="1">
        <v>34.470586722204203</v>
      </c>
      <c r="G23379" s="1">
        <v>32.791950187964503</v>
      </c>
      <c r="H23379" s="1">
        <v>2.2329070062579102</v>
      </c>
      <c r="I23379" s="1">
        <v>30.559043181706592</v>
      </c>
      <c r="J23379" s="1">
        <v>3.9115435404976111</v>
      </c>
      <c r="K23379" s="1">
        <v>85.707849229278395</v>
      </c>
      <c r="L23379" s="1"/>
      <c r="M23379" s="1">
        <v>2.9555079000000002</v>
      </c>
    </row>
    <row r="23380" spans="1:13" x14ac:dyDescent="0.25">
      <c r="A23380" t="s">
        <v>105</v>
      </c>
      <c r="B23380">
        <v>666</v>
      </c>
      <c r="C23380">
        <v>1986</v>
      </c>
      <c r="D23380">
        <v>0</v>
      </c>
      <c r="E23380">
        <v>0</v>
      </c>
      <c r="F23380" s="1">
        <v>34.075631293635404</v>
      </c>
      <c r="G23380" s="1">
        <v>33.203436070779702</v>
      </c>
      <c r="H23380" s="1">
        <v>2.4701637762016699</v>
      </c>
      <c r="I23380" s="1">
        <v>30.733272294578033</v>
      </c>
      <c r="J23380" s="1">
        <v>3.342358999057371</v>
      </c>
      <c r="K23380" s="1">
        <v>91.902406196359621</v>
      </c>
      <c r="L23380" s="1"/>
      <c r="M23380" s="1">
        <v>3.7691024</v>
      </c>
    </row>
    <row r="23381" spans="1:13" x14ac:dyDescent="0.25">
      <c r="A23381" t="s">
        <v>105</v>
      </c>
      <c r="B23381">
        <v>666</v>
      </c>
      <c r="C23381">
        <v>1987</v>
      </c>
      <c r="D23381">
        <v>0</v>
      </c>
      <c r="E23381">
        <v>0</v>
      </c>
      <c r="F23381" s="1">
        <v>37.450181353155997</v>
      </c>
      <c r="G23381" s="1">
        <v>40.298526465429802</v>
      </c>
      <c r="H23381" s="1">
        <v>2.8049194100749002</v>
      </c>
      <c r="I23381" s="1">
        <v>37.4936070553549</v>
      </c>
      <c r="J23381" s="1">
        <v>-4.3425702198902627E-2</v>
      </c>
      <c r="K23381" s="1">
        <v>96.947092105855987</v>
      </c>
      <c r="L23381" s="1"/>
      <c r="M23381" s="1">
        <v>2.6864542999999999</v>
      </c>
    </row>
    <row r="23382" spans="1:13" x14ac:dyDescent="0.25">
      <c r="A23382" t="s">
        <v>105</v>
      </c>
      <c r="B23382">
        <v>666</v>
      </c>
      <c r="C23382">
        <v>1988</v>
      </c>
      <c r="D23382">
        <v>0</v>
      </c>
      <c r="E23382">
        <v>0</v>
      </c>
      <c r="F23382" s="1">
        <v>33.4679373501192</v>
      </c>
      <c r="G23382" s="1">
        <v>35.340119433056998</v>
      </c>
      <c r="H23382" s="1">
        <v>2.6615543488142199</v>
      </c>
      <c r="I23382" s="1">
        <v>32.678565084242777</v>
      </c>
      <c r="J23382" s="1">
        <v>0.78937226587642328</v>
      </c>
      <c r="K23382" s="1">
        <v>105.53913339305625</v>
      </c>
      <c r="L23382" s="1"/>
      <c r="M23382" s="1">
        <v>7.8544556999999999</v>
      </c>
    </row>
    <row r="23383" spans="1:13" x14ac:dyDescent="0.25">
      <c r="A23383" t="s">
        <v>105</v>
      </c>
      <c r="B23383">
        <v>666</v>
      </c>
      <c r="C23383">
        <v>1989</v>
      </c>
      <c r="D23383">
        <v>0</v>
      </c>
      <c r="E23383">
        <v>0</v>
      </c>
      <c r="F23383" s="1">
        <v>39.652357970937103</v>
      </c>
      <c r="G23383" s="1">
        <v>35.774290714143099</v>
      </c>
      <c r="H23383" s="1">
        <v>4.6601361204590503</v>
      </c>
      <c r="I23383" s="1">
        <v>31.114154593684049</v>
      </c>
      <c r="J23383" s="1">
        <v>8.5382033772530548</v>
      </c>
      <c r="K23383" s="1">
        <v>113.57104449299096</v>
      </c>
      <c r="L23383" s="1"/>
      <c r="M23383" s="1">
        <v>5.9916676999999998</v>
      </c>
    </row>
    <row r="23384" spans="1:13" x14ac:dyDescent="0.25">
      <c r="A23384" t="s">
        <v>105</v>
      </c>
      <c r="B23384">
        <v>666</v>
      </c>
      <c r="C23384">
        <v>1990</v>
      </c>
      <c r="D23384">
        <v>0</v>
      </c>
      <c r="E23384">
        <v>0</v>
      </c>
      <c r="F23384" s="1">
        <v>41.7233770673839</v>
      </c>
      <c r="G23384" s="1">
        <v>32.945513016385298</v>
      </c>
      <c r="H23384" s="1">
        <v>4.2158487892979402</v>
      </c>
      <c r="I23384" s="1">
        <v>28.729664227087358</v>
      </c>
      <c r="J23384" s="1">
        <v>12.993712840296542</v>
      </c>
      <c r="K23384" s="1">
        <v>103.76537859743169</v>
      </c>
      <c r="L23384" s="1"/>
      <c r="M23384" s="1">
        <v>6.4289854000000002</v>
      </c>
    </row>
    <row r="23385" spans="1:13" x14ac:dyDescent="0.25">
      <c r="A23385" t="s">
        <v>105</v>
      </c>
      <c r="B23385">
        <v>666</v>
      </c>
      <c r="C23385">
        <v>1991</v>
      </c>
      <c r="D23385">
        <v>0</v>
      </c>
      <c r="E23385">
        <v>0</v>
      </c>
      <c r="F23385" s="1">
        <v>41.053637822710499</v>
      </c>
      <c r="G23385" s="1">
        <v>31.313068269376402</v>
      </c>
      <c r="H23385" s="1">
        <v>3.0555393361095402</v>
      </c>
      <c r="I23385" s="1">
        <v>28.257528933266862</v>
      </c>
      <c r="J23385" s="1">
        <v>12.796108889443637</v>
      </c>
      <c r="K23385" s="1">
        <v>114.13759211641144</v>
      </c>
      <c r="L23385" s="1"/>
      <c r="M23385" s="1">
        <v>7.5499216999999996</v>
      </c>
    </row>
    <row r="23386" spans="1:13" x14ac:dyDescent="0.25">
      <c r="A23386" t="s">
        <v>105</v>
      </c>
      <c r="B23386">
        <v>666</v>
      </c>
      <c r="C23386">
        <v>1992</v>
      </c>
      <c r="D23386">
        <v>0</v>
      </c>
      <c r="E23386">
        <v>0</v>
      </c>
      <c r="F23386" s="1">
        <v>39.984707131633101</v>
      </c>
      <c r="G23386" s="1">
        <v>35.330800927467699</v>
      </c>
      <c r="H23386" s="1">
        <v>2.66037461393825</v>
      </c>
      <c r="I23386" s="1">
        <v>32.670426313529447</v>
      </c>
      <c r="J23386" s="1">
        <v>7.3142808181036543</v>
      </c>
      <c r="K23386" s="1">
        <v>78.818862823515843</v>
      </c>
      <c r="L23386" s="1"/>
      <c r="M23386" s="1">
        <v>6.0579545000000001</v>
      </c>
    </row>
    <row r="23387" spans="1:13" x14ac:dyDescent="0.25">
      <c r="A23387" t="s">
        <v>105</v>
      </c>
      <c r="B23387">
        <v>666</v>
      </c>
      <c r="C23387">
        <v>1993</v>
      </c>
      <c r="D23387">
        <v>0</v>
      </c>
      <c r="E23387">
        <v>0</v>
      </c>
      <c r="F23387" s="1">
        <v>43.578400656514297</v>
      </c>
      <c r="G23387" s="1">
        <v>36.025217077009003</v>
      </c>
      <c r="H23387" s="1">
        <v>2.1417388146459899</v>
      </c>
      <c r="I23387" s="1">
        <v>33.883478262363013</v>
      </c>
      <c r="J23387" s="1">
        <v>9.6949223941512841</v>
      </c>
      <c r="K23387" s="1">
        <v>77.501256152932712</v>
      </c>
      <c r="L23387" s="1"/>
      <c r="M23387" s="1">
        <v>3.9823673999999998</v>
      </c>
    </row>
    <row r="23388" spans="1:13" x14ac:dyDescent="0.25">
      <c r="A23388" t="s">
        <v>105</v>
      </c>
      <c r="B23388">
        <v>666</v>
      </c>
      <c r="C23388">
        <v>1994</v>
      </c>
      <c r="D23388">
        <v>0</v>
      </c>
      <c r="E23388">
        <v>0</v>
      </c>
      <c r="F23388" s="1">
        <v>45.8932005494527</v>
      </c>
      <c r="G23388" s="1">
        <v>40.199081640368597</v>
      </c>
      <c r="H23388" s="1">
        <v>1.9530492203498599</v>
      </c>
      <c r="I23388" s="1">
        <v>38.246032420018736</v>
      </c>
      <c r="J23388" s="1">
        <v>7.6471681294339646</v>
      </c>
      <c r="K23388" s="1">
        <v>72.910970933224533</v>
      </c>
      <c r="L23388" s="1"/>
      <c r="M23388" s="1">
        <v>5.2023891999999998</v>
      </c>
    </row>
    <row r="23389" spans="1:13" x14ac:dyDescent="0.25">
      <c r="A23389" t="s">
        <v>105</v>
      </c>
      <c r="B23389">
        <v>666</v>
      </c>
      <c r="C23389">
        <v>1995</v>
      </c>
      <c r="D23389">
        <v>0</v>
      </c>
      <c r="E23389">
        <v>0</v>
      </c>
      <c r="F23389" s="1">
        <v>47.192197848719502</v>
      </c>
      <c r="G23389" s="1">
        <v>42.0604497153887</v>
      </c>
      <c r="H23389" s="1">
        <v>2.23015719803902</v>
      </c>
      <c r="I23389" s="1">
        <v>39.830292517349676</v>
      </c>
      <c r="J23389" s="1">
        <v>7.3619053313698259</v>
      </c>
      <c r="K23389" s="1">
        <v>68.383610072767652</v>
      </c>
      <c r="L23389" s="1"/>
      <c r="M23389" s="1">
        <v>4.0665158000000003</v>
      </c>
    </row>
    <row r="23390" spans="1:13" x14ac:dyDescent="0.25">
      <c r="A23390" t="s">
        <v>105</v>
      </c>
      <c r="B23390">
        <v>666</v>
      </c>
      <c r="C23390">
        <v>1996</v>
      </c>
      <c r="D23390">
        <v>0</v>
      </c>
      <c r="E23390">
        <v>0</v>
      </c>
      <c r="F23390" s="1">
        <v>43.615144387097899</v>
      </c>
      <c r="G23390" s="1">
        <v>41.501338805402703</v>
      </c>
      <c r="H23390" s="1">
        <v>0.67976324575955405</v>
      </c>
      <c r="I23390" s="1">
        <v>40.821575559643151</v>
      </c>
      <c r="J23390" s="1">
        <v>2.7935688274547488</v>
      </c>
      <c r="K23390" s="1">
        <v>77.96741932364057</v>
      </c>
      <c r="L23390" s="1"/>
      <c r="M23390" s="1">
        <v>4.7672315999999997</v>
      </c>
    </row>
    <row r="23391" spans="1:13" x14ac:dyDescent="0.25">
      <c r="A23391" t="s">
        <v>105</v>
      </c>
      <c r="B23391">
        <v>666</v>
      </c>
      <c r="C23391">
        <v>1997</v>
      </c>
      <c r="D23391">
        <v>0</v>
      </c>
      <c r="E23391">
        <v>0</v>
      </c>
      <c r="F23391" s="1">
        <v>44.849326767594</v>
      </c>
      <c r="G23391" s="1">
        <v>44.582553729867001</v>
      </c>
      <c r="H23391" s="1">
        <v>1.1070360490692699</v>
      </c>
      <c r="I23391" s="1">
        <v>43.475517680797729</v>
      </c>
      <c r="J23391" s="1">
        <v>1.3738090867962711</v>
      </c>
      <c r="K23391" s="1">
        <v>71.473911545840025</v>
      </c>
      <c r="L23391" s="1"/>
      <c r="M23391" s="1">
        <v>3.2694404000000001</v>
      </c>
    </row>
    <row r="23392" spans="1:13" x14ac:dyDescent="0.25">
      <c r="A23392" t="s">
        <v>105</v>
      </c>
      <c r="B23392">
        <v>666</v>
      </c>
      <c r="C23392">
        <v>1998</v>
      </c>
      <c r="D23392">
        <v>0</v>
      </c>
      <c r="E23392">
        <v>0</v>
      </c>
      <c r="F23392" s="1">
        <v>39.5983305038569</v>
      </c>
      <c r="G23392" s="1">
        <v>51.386272194899703</v>
      </c>
      <c r="H23392" s="1">
        <v>2.49132145324573</v>
      </c>
      <c r="I23392" s="1">
        <v>48.894950741653972</v>
      </c>
      <c r="J23392" s="1">
        <v>-9.2966202377970717</v>
      </c>
      <c r="K23392" s="1">
        <v>86.432427360302498</v>
      </c>
      <c r="L23392" s="1"/>
      <c r="M23392" s="1">
        <v>1.3326876000000001</v>
      </c>
    </row>
    <row r="23393" spans="1:13" x14ac:dyDescent="0.25">
      <c r="A23393" t="s">
        <v>105</v>
      </c>
      <c r="B23393">
        <v>666</v>
      </c>
      <c r="C23393">
        <v>1999</v>
      </c>
      <c r="D23393">
        <v>0</v>
      </c>
      <c r="E23393">
        <v>0</v>
      </c>
      <c r="F23393" s="1">
        <v>35.477363936856797</v>
      </c>
      <c r="G23393" s="1">
        <v>50.779481726665502</v>
      </c>
      <c r="H23393" s="1">
        <v>1.59797807708508</v>
      </c>
      <c r="I23393" s="1">
        <v>49.181503649580421</v>
      </c>
      <c r="J23393" s="1">
        <v>-13.704139712723624</v>
      </c>
      <c r="K23393" s="1">
        <v>90.299488143649697</v>
      </c>
      <c r="L23393" s="1"/>
      <c r="M23393" s="1">
        <v>1.4382596999999999</v>
      </c>
    </row>
    <row r="23394" spans="1:13" x14ac:dyDescent="0.25">
      <c r="A23394" t="s">
        <v>105</v>
      </c>
      <c r="B23394">
        <v>666</v>
      </c>
      <c r="C23394">
        <v>2000</v>
      </c>
      <c r="D23394">
        <v>0</v>
      </c>
      <c r="E23394">
        <v>0</v>
      </c>
      <c r="F23394" s="1">
        <v>38.316298302979597</v>
      </c>
      <c r="G23394" s="1">
        <v>39.264761117924699</v>
      </c>
      <c r="H23394" s="1">
        <v>2.5396226488563398</v>
      </c>
      <c r="I23394" s="1">
        <v>36.725138469068362</v>
      </c>
      <c r="J23394" s="1">
        <v>1.5911598339112345</v>
      </c>
      <c r="K23394" s="1">
        <v>96.297915891193384</v>
      </c>
      <c r="L23394" s="1"/>
      <c r="M23394" s="1">
        <v>3.9529654999999999</v>
      </c>
    </row>
    <row r="23395" spans="1:13" x14ac:dyDescent="0.25">
      <c r="A23395" t="s">
        <v>105</v>
      </c>
      <c r="B23395">
        <v>666</v>
      </c>
      <c r="C23395">
        <v>2001</v>
      </c>
      <c r="D23395">
        <v>0</v>
      </c>
      <c r="E23395">
        <v>0</v>
      </c>
      <c r="F23395" s="1">
        <v>38.6839300798474</v>
      </c>
      <c r="G23395" s="1">
        <v>41.446294764786899</v>
      </c>
      <c r="H23395" s="1">
        <v>1.99722808757768</v>
      </c>
      <c r="I23395" s="1">
        <v>39.449066677209217</v>
      </c>
      <c r="J23395" s="1">
        <v>-0.76513659736181694</v>
      </c>
      <c r="K23395" s="1">
        <v>119.99818912926175</v>
      </c>
      <c r="L23395" s="1"/>
      <c r="M23395" s="1">
        <v>3.2961165000000001</v>
      </c>
    </row>
    <row r="23396" spans="1:13" x14ac:dyDescent="0.25">
      <c r="A23396" t="s">
        <v>105</v>
      </c>
      <c r="B23396">
        <v>666</v>
      </c>
      <c r="C23396">
        <v>2002</v>
      </c>
      <c r="D23396">
        <v>0</v>
      </c>
      <c r="E23396">
        <v>0</v>
      </c>
      <c r="F23396" s="1">
        <v>38.790683840438398</v>
      </c>
      <c r="G23396" s="1">
        <v>41.228141769880501</v>
      </c>
      <c r="H23396" s="1">
        <v>2.5721751223550702</v>
      </c>
      <c r="I23396" s="1">
        <v>38.655966647525432</v>
      </c>
      <c r="J23396" s="1">
        <v>0.1347171929129658</v>
      </c>
      <c r="K23396" s="1">
        <v>88.847337115733453</v>
      </c>
      <c r="L23396" s="1"/>
      <c r="M23396" s="1">
        <v>2.4189934000000002</v>
      </c>
    </row>
    <row r="23397" spans="1:13" x14ac:dyDescent="0.25">
      <c r="A23397" t="s">
        <v>105</v>
      </c>
      <c r="B23397">
        <v>666</v>
      </c>
      <c r="C23397">
        <v>2003</v>
      </c>
      <c r="D23397">
        <v>0</v>
      </c>
      <c r="E23397">
        <v>0</v>
      </c>
      <c r="F23397" s="1">
        <v>40.646563566065502</v>
      </c>
      <c r="G23397" s="1">
        <v>39.7576681435865</v>
      </c>
      <c r="H23397" s="1">
        <v>2.4961456818368601</v>
      </c>
      <c r="I23397" s="1">
        <v>37.261522461749642</v>
      </c>
      <c r="J23397" s="1">
        <v>3.3850411043158601</v>
      </c>
      <c r="K23397" s="1">
        <v>59.61705844142783</v>
      </c>
      <c r="L23397" s="1"/>
      <c r="M23397" s="1">
        <v>4.2446811000000002</v>
      </c>
    </row>
    <row r="23398" spans="1:13" x14ac:dyDescent="0.25">
      <c r="A23398" t="s">
        <v>105</v>
      </c>
      <c r="B23398">
        <v>666</v>
      </c>
      <c r="C23398">
        <v>2004</v>
      </c>
      <c r="D23398">
        <v>0</v>
      </c>
      <c r="E23398">
        <v>0</v>
      </c>
      <c r="F23398" s="1">
        <v>42.3083409321559</v>
      </c>
      <c r="G23398" s="1">
        <v>36.253514713865897</v>
      </c>
      <c r="H23398" s="1">
        <v>1.5636758741890699</v>
      </c>
      <c r="I23398" s="1">
        <v>34.689838839676824</v>
      </c>
      <c r="J23398" s="1">
        <v>7.6185020924790763</v>
      </c>
      <c r="K23398" s="1">
        <v>57.072519072807516</v>
      </c>
      <c r="L23398" s="1"/>
      <c r="M23398" s="1">
        <v>2.0689196999999999</v>
      </c>
    </row>
    <row r="23399" spans="1:13" x14ac:dyDescent="0.25">
      <c r="A23399" t="s">
        <v>105</v>
      </c>
      <c r="B23399">
        <v>666</v>
      </c>
      <c r="C23399">
        <v>2005</v>
      </c>
      <c r="D23399">
        <v>0</v>
      </c>
      <c r="E23399">
        <v>0</v>
      </c>
      <c r="F23399" s="1">
        <v>42.0302453341979</v>
      </c>
      <c r="G23399" s="1">
        <v>37.614556509030599</v>
      </c>
      <c r="H23399" s="1">
        <v>1.0648937437577499</v>
      </c>
      <c r="I23399" s="1">
        <v>36.549662765272849</v>
      </c>
      <c r="J23399" s="1">
        <v>5.4805825689250511</v>
      </c>
      <c r="K23399" s="1">
        <v>47.758860616348414</v>
      </c>
      <c r="L23399" s="1"/>
      <c r="M23399" s="1">
        <v>3.3259246999999998</v>
      </c>
    </row>
    <row r="23400" spans="1:13" x14ac:dyDescent="0.25">
      <c r="A23400" t="s">
        <v>105</v>
      </c>
      <c r="B23400">
        <v>666</v>
      </c>
      <c r="C23400">
        <v>2006</v>
      </c>
      <c r="D23400">
        <v>0</v>
      </c>
      <c r="E23400">
        <v>0</v>
      </c>
      <c r="F23400" s="1">
        <v>54.7711264383436</v>
      </c>
      <c r="G23400" s="1">
        <v>43.218434302952403</v>
      </c>
      <c r="H23400" s="1">
        <v>2.5874999144321702</v>
      </c>
      <c r="I23400" s="1">
        <v>40.630934388520231</v>
      </c>
      <c r="J23400" s="1">
        <v>14.140192049823369</v>
      </c>
      <c r="K23400" s="1">
        <v>49.5089928486289</v>
      </c>
      <c r="L23400" s="1"/>
      <c r="M23400" s="1">
        <v>4.2007190999999997</v>
      </c>
    </row>
    <row r="23401" spans="1:13" x14ac:dyDescent="0.25">
      <c r="A23401" t="s">
        <v>105</v>
      </c>
      <c r="B23401">
        <v>666</v>
      </c>
      <c r="C23401">
        <v>2007</v>
      </c>
      <c r="D23401">
        <v>0</v>
      </c>
      <c r="E23401">
        <v>0</v>
      </c>
      <c r="F23401" s="1">
        <v>58.107750955881798</v>
      </c>
      <c r="G23401" s="1">
        <v>48.117436799728502</v>
      </c>
      <c r="H23401" s="1">
        <v>2.4421719513086102</v>
      </c>
      <c r="I23401" s="1">
        <v>45.675264848419893</v>
      </c>
      <c r="J23401" s="1">
        <v>12.432486107461905</v>
      </c>
      <c r="K23401" s="1">
        <v>44.294376061857683</v>
      </c>
      <c r="L23401" s="1"/>
      <c r="M23401" s="1">
        <v>4.2008454999999998</v>
      </c>
    </row>
    <row r="23402" spans="1:13" x14ac:dyDescent="0.25">
      <c r="A23402" t="s">
        <v>105</v>
      </c>
      <c r="B23402">
        <v>666</v>
      </c>
      <c r="C23402">
        <v>2008</v>
      </c>
      <c r="D23402">
        <v>0</v>
      </c>
      <c r="E23402">
        <v>0</v>
      </c>
      <c r="F23402" s="1">
        <v>62.136478631868698</v>
      </c>
      <c r="G23402" s="1">
        <v>54.070956281852297</v>
      </c>
      <c r="H23402" s="1">
        <v>0.81274739444812705</v>
      </c>
      <c r="I23402" s="1">
        <v>53.258208887404173</v>
      </c>
      <c r="J23402" s="1">
        <v>8.8782697444645251</v>
      </c>
      <c r="K23402" s="1">
        <v>44.187927611896342</v>
      </c>
      <c r="L23402" s="1"/>
      <c r="M23402" s="1">
        <v>3.7598942000000002</v>
      </c>
    </row>
    <row r="23403" spans="1:13" x14ac:dyDescent="0.25">
      <c r="A23403" t="s">
        <v>105</v>
      </c>
      <c r="B23403">
        <v>666</v>
      </c>
      <c r="C23403">
        <v>2009</v>
      </c>
      <c r="D23403">
        <v>0</v>
      </c>
      <c r="E23403">
        <v>0</v>
      </c>
      <c r="F23403" s="1">
        <v>62.231945105996999</v>
      </c>
      <c r="G23403" s="1">
        <v>66.442103304643993</v>
      </c>
      <c r="H23403" s="1">
        <v>0.834500703928863</v>
      </c>
      <c r="I23403" s="1">
        <v>65.607602600715126</v>
      </c>
      <c r="J23403" s="1">
        <v>-3.3756574947181264</v>
      </c>
      <c r="K23403" s="1">
        <v>38.035606761666955</v>
      </c>
      <c r="L23403" s="1"/>
      <c r="M23403" s="1">
        <v>0.36171557999999998</v>
      </c>
    </row>
    <row r="23404" spans="1:13" x14ac:dyDescent="0.25">
      <c r="A23404" t="s">
        <v>105</v>
      </c>
      <c r="B23404">
        <v>666</v>
      </c>
      <c r="C23404">
        <v>2010</v>
      </c>
      <c r="D23404">
        <v>0</v>
      </c>
      <c r="E23404">
        <v>0</v>
      </c>
      <c r="F23404" s="1">
        <v>53.723223135689103</v>
      </c>
      <c r="G23404" s="1">
        <v>55.317904138873402</v>
      </c>
      <c r="H23404" s="1">
        <v>0.55560721632561305</v>
      </c>
      <c r="I23404" s="1">
        <v>54.76229692254779</v>
      </c>
      <c r="J23404" s="1">
        <v>-1.0390737868586868</v>
      </c>
      <c r="K23404" s="1">
        <v>35.542823849416536</v>
      </c>
      <c r="L23404" s="1"/>
      <c r="M23404" s="1">
        <v>5.0999857999999998</v>
      </c>
    </row>
    <row r="23405" spans="1:13" x14ac:dyDescent="0.25">
      <c r="A23405" t="s">
        <v>105</v>
      </c>
      <c r="B23405">
        <v>666</v>
      </c>
      <c r="C23405">
        <v>2011</v>
      </c>
      <c r="D23405">
        <v>0</v>
      </c>
      <c r="E23405">
        <v>0</v>
      </c>
      <c r="F23405" s="1">
        <v>50.293902213629103</v>
      </c>
      <c r="G23405" s="1">
        <v>60.172478610996002</v>
      </c>
      <c r="H23405" s="1">
        <v>0.72634318517476204</v>
      </c>
      <c r="I23405" s="1">
        <v>59.44613542582124</v>
      </c>
      <c r="J23405" s="1">
        <v>-9.1522332121921366</v>
      </c>
      <c r="K23405" s="1">
        <v>35.252177273784064</v>
      </c>
      <c r="L23405" s="1"/>
      <c r="M23405" s="1">
        <v>5.0605297</v>
      </c>
    </row>
    <row r="23406" spans="1:13" x14ac:dyDescent="0.25">
      <c r="A23406" t="s">
        <v>105</v>
      </c>
      <c r="B23406">
        <v>666</v>
      </c>
      <c r="C23406">
        <v>2012</v>
      </c>
      <c r="D23406">
        <v>0</v>
      </c>
      <c r="E23406">
        <v>0</v>
      </c>
      <c r="F23406" s="1">
        <v>62.681485854106</v>
      </c>
      <c r="G23406" s="1">
        <v>58.148009527090601</v>
      </c>
      <c r="H23406" s="1">
        <v>0.7834173490502</v>
      </c>
      <c r="I23406" s="1">
        <v>57.364592178040404</v>
      </c>
      <c r="J23406" s="1">
        <v>5.3168936760655967</v>
      </c>
      <c r="K23406" s="1">
        <v>37.275789205111096</v>
      </c>
      <c r="L23406" s="1"/>
      <c r="M23406" s="1">
        <v>5.1455979000000003</v>
      </c>
    </row>
    <row r="23407" spans="1:13" x14ac:dyDescent="0.25">
      <c r="A23407" t="s">
        <v>105</v>
      </c>
      <c r="B23407">
        <v>666</v>
      </c>
      <c r="C23407">
        <v>2013</v>
      </c>
      <c r="D23407">
        <v>0</v>
      </c>
      <c r="E23407">
        <v>0</v>
      </c>
      <c r="F23407" s="1">
        <v>55.783175240414003</v>
      </c>
      <c r="G23407" s="1">
        <v>58.357149604574502</v>
      </c>
      <c r="H23407" s="1">
        <v>0.79900851087603597</v>
      </c>
      <c r="I23407" s="1">
        <v>57.558141093698467</v>
      </c>
      <c r="J23407" s="1">
        <v>-1.7749658532844634</v>
      </c>
      <c r="K23407" s="1">
        <v>39.627902215607754</v>
      </c>
      <c r="L23407" s="1"/>
      <c r="M23407" s="1">
        <v>1.7717573</v>
      </c>
    </row>
    <row r="23408" spans="1:13" x14ac:dyDescent="0.25">
      <c r="A23408" t="s">
        <v>105</v>
      </c>
      <c r="B23408">
        <v>666</v>
      </c>
      <c r="C23408">
        <v>2014</v>
      </c>
      <c r="D23408">
        <v>0</v>
      </c>
      <c r="E23408">
        <v>0</v>
      </c>
      <c r="F23408" s="1">
        <v>53.229155847337601</v>
      </c>
      <c r="G23408" s="1">
        <v>50.102903676226397</v>
      </c>
      <c r="H23408" s="1">
        <v>0.63810185325857505</v>
      </c>
      <c r="I23408" s="1">
        <v>49.464801822967821</v>
      </c>
      <c r="J23408" s="1">
        <v>3.7643540243697799</v>
      </c>
      <c r="K23408" s="1">
        <v>38.14581854169576</v>
      </c>
      <c r="L23408" s="1"/>
      <c r="M23408" s="1">
        <v>2.0684434</v>
      </c>
    </row>
    <row r="23409" spans="1:13" x14ac:dyDescent="0.25">
      <c r="A23409" t="s">
        <v>105</v>
      </c>
      <c r="B23409">
        <v>666</v>
      </c>
      <c r="C23409">
        <v>2015</v>
      </c>
      <c r="D23409">
        <v>0</v>
      </c>
      <c r="E23409">
        <v>0</v>
      </c>
      <c r="F23409" s="1">
        <v>50.471458014061803</v>
      </c>
      <c r="G23409" s="1">
        <v>51.748851429115597</v>
      </c>
      <c r="H23409" s="1">
        <v>0.87989463389059297</v>
      </c>
      <c r="I23409" s="1">
        <v>50.868956795225003</v>
      </c>
      <c r="J23409" s="1">
        <v>-0.39749878116320048</v>
      </c>
      <c r="K23409" s="1">
        <v>43.186420572298104</v>
      </c>
      <c r="L23409" s="1"/>
      <c r="M23409" s="1">
        <v>3.2480946999999998</v>
      </c>
    </row>
    <row r="23410" spans="1:13" x14ac:dyDescent="0.25">
      <c r="A23410" t="s">
        <v>105</v>
      </c>
      <c r="B23410">
        <v>666</v>
      </c>
      <c r="C23410">
        <v>2016</v>
      </c>
      <c r="D23410">
        <v>0</v>
      </c>
      <c r="E23410">
        <v>0</v>
      </c>
      <c r="F23410" s="1">
        <v>44.717644869389098</v>
      </c>
      <c r="G23410" s="1">
        <v>54.113056514741601</v>
      </c>
      <c r="H23410" s="1">
        <v>0.79625600693771603</v>
      </c>
      <c r="I23410" s="1">
        <v>53.316800507803883</v>
      </c>
      <c r="J23410" s="1">
        <v>-8.5991556384147856</v>
      </c>
      <c r="K23410" s="1">
        <v>43.600742169850541</v>
      </c>
      <c r="L23410" s="1"/>
      <c r="M23410" s="1">
        <v>1.8768895000000001</v>
      </c>
    </row>
    <row r="23411" spans="1:13" x14ac:dyDescent="0.25">
      <c r="A23411" t="s">
        <v>105</v>
      </c>
      <c r="B23411">
        <v>666</v>
      </c>
      <c r="C23411">
        <v>2017</v>
      </c>
      <c r="D23411">
        <v>0</v>
      </c>
      <c r="E23411">
        <v>0</v>
      </c>
      <c r="F23411" s="1">
        <v>48.3905739317536</v>
      </c>
      <c r="G23411" s="1">
        <v>50.440061498098302</v>
      </c>
      <c r="H23411" s="1">
        <v>1.0444892757800199</v>
      </c>
      <c r="I23411" s="1">
        <v>49.395572222318279</v>
      </c>
      <c r="J23411" s="1">
        <v>-1.0049982905646786</v>
      </c>
      <c r="K23411" s="1">
        <v>44.060378350849895</v>
      </c>
      <c r="L23411" s="1"/>
      <c r="M23411" s="1">
        <v>-2.7336195999999999</v>
      </c>
    </row>
    <row r="23412" spans="1:13" x14ac:dyDescent="0.25">
      <c r="A23412" t="s">
        <v>105</v>
      </c>
      <c r="B23412">
        <v>666</v>
      </c>
      <c r="C23412">
        <v>2018</v>
      </c>
      <c r="D23412">
        <v>0</v>
      </c>
      <c r="E23412">
        <v>0</v>
      </c>
      <c r="F23412" s="1">
        <v>47.1612710176788</v>
      </c>
      <c r="G23412" s="1">
        <v>51.667217475475503</v>
      </c>
      <c r="H23412" s="1">
        <v>1.1846183751200401</v>
      </c>
      <c r="I23412" s="1">
        <v>50.482599100355465</v>
      </c>
      <c r="J23412" s="1">
        <v>-3.3213280826766649</v>
      </c>
      <c r="K23412" s="1">
        <v>45.875106504942117</v>
      </c>
      <c r="L23412" s="1"/>
      <c r="M23412" s="1">
        <v>-1.3035275</v>
      </c>
    </row>
    <row r="23413" spans="1:13" x14ac:dyDescent="0.25">
      <c r="A23413" t="s">
        <v>105</v>
      </c>
      <c r="B23413">
        <v>666</v>
      </c>
      <c r="C23413">
        <v>2019</v>
      </c>
      <c r="D23413">
        <v>0</v>
      </c>
      <c r="E23413">
        <v>0</v>
      </c>
      <c r="F23413" s="1">
        <v>46.756070971594497</v>
      </c>
      <c r="G23413" s="1">
        <v>52.362191047756099</v>
      </c>
      <c r="H23413" s="1">
        <v>1.43001383436994</v>
      </c>
      <c r="I23413" s="1">
        <v>50.932177213386161</v>
      </c>
      <c r="J23413" s="1">
        <v>-4.1761062417916648</v>
      </c>
      <c r="K23413" s="1">
        <v>48.926215231303587</v>
      </c>
      <c r="L23413" s="1"/>
      <c r="M23413" s="1">
        <v>-1.9710494999999999</v>
      </c>
    </row>
    <row r="23414" spans="1:13" x14ac:dyDescent="0.25">
      <c r="A23414" t="s">
        <v>105</v>
      </c>
      <c r="B23414">
        <v>666</v>
      </c>
      <c r="C23414">
        <v>2020</v>
      </c>
      <c r="D23414">
        <v>0</v>
      </c>
      <c r="E23414">
        <v>0</v>
      </c>
      <c r="F23414" s="1">
        <v>53.378742119595998</v>
      </c>
      <c r="G23414" s="1">
        <v>53.388826293615999</v>
      </c>
      <c r="H23414" s="1">
        <v>1.55858882245051</v>
      </c>
      <c r="I23414" s="1">
        <v>51.830237471165489</v>
      </c>
      <c r="J23414" s="1">
        <v>1.5485046484305087</v>
      </c>
      <c r="K23414" s="1">
        <v>59.972337141624621</v>
      </c>
      <c r="L23414" s="1"/>
      <c r="M23414" s="1">
        <v>-3.9018297999999998</v>
      </c>
    </row>
    <row r="23415" spans="1:13" x14ac:dyDescent="0.25">
      <c r="A23415" t="s">
        <v>105</v>
      </c>
      <c r="B23415">
        <v>666</v>
      </c>
      <c r="C23415">
        <v>2021</v>
      </c>
      <c r="D23415">
        <v>0</v>
      </c>
      <c r="E23415">
        <v>0</v>
      </c>
      <c r="F23415" s="1">
        <v>44.909208224760199</v>
      </c>
      <c r="G23415" s="1">
        <v>50.045805603039497</v>
      </c>
      <c r="H23415" s="1">
        <v>1.33616333455624</v>
      </c>
      <c r="I23415" s="1">
        <v>48.709642268483258</v>
      </c>
      <c r="J23415" s="1">
        <v>-3.8004340437230582</v>
      </c>
      <c r="K23415" s="1">
        <v>56.352125698972209</v>
      </c>
      <c r="L23415" s="1"/>
      <c r="M23415" s="1">
        <v>1.7926713000000001</v>
      </c>
    </row>
    <row r="23416" spans="1:13" x14ac:dyDescent="0.25">
      <c r="A23416" t="s">
        <v>105</v>
      </c>
      <c r="B23416">
        <v>666</v>
      </c>
      <c r="C23416">
        <v>2022</v>
      </c>
      <c r="D23416">
        <v>0</v>
      </c>
      <c r="E23416">
        <v>0</v>
      </c>
      <c r="F23416" s="1">
        <v>41.456929591650997</v>
      </c>
      <c r="G23416" s="1">
        <v>49.113042279925303</v>
      </c>
      <c r="H23416" s="1">
        <v>1.4804077797069499</v>
      </c>
      <c r="I23416" s="1">
        <v>47.632634500218352</v>
      </c>
      <c r="J23416" s="1">
        <v>-6.1757049085673543</v>
      </c>
      <c r="K23416" s="1">
        <v>57.90697277354505</v>
      </c>
      <c r="L23416" s="1"/>
      <c r="M23416" s="1">
        <v>2.1204063999999998</v>
      </c>
    </row>
    <row r="23417" spans="1:13" x14ac:dyDescent="0.25">
      <c r="A23417" t="s">
        <v>106</v>
      </c>
      <c r="B23417">
        <v>674</v>
      </c>
      <c r="C23417">
        <v>1800</v>
      </c>
      <c r="D23417">
        <v>0</v>
      </c>
      <c r="E23417">
        <v>0</v>
      </c>
      <c r="F23417" s="1"/>
      <c r="G23417" s="1"/>
      <c r="H23417" s="1"/>
      <c r="I23417" s="1"/>
      <c r="J23417" s="1"/>
      <c r="K23417" s="1"/>
      <c r="L23417" s="1"/>
      <c r="M23417" s="1"/>
    </row>
    <row r="23418" spans="1:13" x14ac:dyDescent="0.25">
      <c r="A23418" t="s">
        <v>106</v>
      </c>
      <c r="B23418">
        <v>674</v>
      </c>
      <c r="C23418">
        <v>1801</v>
      </c>
      <c r="D23418">
        <v>0</v>
      </c>
      <c r="E23418">
        <v>0</v>
      </c>
      <c r="F23418" s="1"/>
      <c r="G23418" s="1"/>
      <c r="H23418" s="1"/>
      <c r="I23418" s="1"/>
      <c r="J23418" s="1"/>
      <c r="K23418" s="1"/>
      <c r="L23418" s="1"/>
      <c r="M23418" s="1"/>
    </row>
    <row r="23419" spans="1:13" x14ac:dyDescent="0.25">
      <c r="A23419" t="s">
        <v>106</v>
      </c>
      <c r="B23419">
        <v>674</v>
      </c>
      <c r="C23419">
        <v>1802</v>
      </c>
      <c r="D23419">
        <v>0</v>
      </c>
      <c r="E23419">
        <v>0</v>
      </c>
      <c r="F23419" s="1"/>
      <c r="G23419" s="1"/>
      <c r="H23419" s="1"/>
      <c r="I23419" s="1"/>
      <c r="J23419" s="1"/>
      <c r="K23419" s="1"/>
      <c r="L23419" s="1"/>
      <c r="M23419" s="1"/>
    </row>
    <row r="23420" spans="1:13" x14ac:dyDescent="0.25">
      <c r="A23420" t="s">
        <v>106</v>
      </c>
      <c r="B23420">
        <v>674</v>
      </c>
      <c r="C23420">
        <v>1803</v>
      </c>
      <c r="D23420">
        <v>0</v>
      </c>
      <c r="E23420">
        <v>0</v>
      </c>
      <c r="F23420" s="1"/>
      <c r="G23420" s="1"/>
      <c r="H23420" s="1"/>
      <c r="I23420" s="1"/>
      <c r="J23420" s="1"/>
      <c r="K23420" s="1"/>
      <c r="L23420" s="1"/>
      <c r="M23420" s="1"/>
    </row>
    <row r="23421" spans="1:13" x14ac:dyDescent="0.25">
      <c r="A23421" t="s">
        <v>106</v>
      </c>
      <c r="B23421">
        <v>674</v>
      </c>
      <c r="C23421">
        <v>1804</v>
      </c>
      <c r="D23421">
        <v>0</v>
      </c>
      <c r="E23421">
        <v>0</v>
      </c>
      <c r="F23421" s="1"/>
      <c r="G23421" s="1"/>
      <c r="H23421" s="1"/>
      <c r="I23421" s="1"/>
      <c r="J23421" s="1"/>
      <c r="K23421" s="1"/>
      <c r="L23421" s="1"/>
      <c r="M23421" s="1"/>
    </row>
    <row r="23422" spans="1:13" x14ac:dyDescent="0.25">
      <c r="A23422" t="s">
        <v>106</v>
      </c>
      <c r="B23422">
        <v>674</v>
      </c>
      <c r="C23422">
        <v>1805</v>
      </c>
      <c r="D23422">
        <v>0</v>
      </c>
      <c r="E23422">
        <v>0</v>
      </c>
      <c r="F23422" s="1"/>
      <c r="G23422" s="1"/>
      <c r="H23422" s="1"/>
      <c r="I23422" s="1"/>
      <c r="J23422" s="1"/>
      <c r="K23422" s="1"/>
      <c r="L23422" s="1"/>
      <c r="M23422" s="1"/>
    </row>
    <row r="23423" spans="1:13" x14ac:dyDescent="0.25">
      <c r="A23423" t="s">
        <v>106</v>
      </c>
      <c r="B23423">
        <v>674</v>
      </c>
      <c r="C23423">
        <v>1806</v>
      </c>
      <c r="D23423">
        <v>0</v>
      </c>
      <c r="E23423">
        <v>0</v>
      </c>
      <c r="F23423" s="1"/>
      <c r="G23423" s="1"/>
      <c r="H23423" s="1"/>
      <c r="I23423" s="1"/>
      <c r="J23423" s="1"/>
      <c r="K23423" s="1"/>
      <c r="L23423" s="1"/>
      <c r="M23423" s="1"/>
    </row>
    <row r="23424" spans="1:13" x14ac:dyDescent="0.25">
      <c r="A23424" t="s">
        <v>106</v>
      </c>
      <c r="B23424">
        <v>674</v>
      </c>
      <c r="C23424">
        <v>1807</v>
      </c>
      <c r="D23424">
        <v>0</v>
      </c>
      <c r="E23424">
        <v>0</v>
      </c>
      <c r="F23424" s="1"/>
      <c r="G23424" s="1"/>
      <c r="H23424" s="1"/>
      <c r="I23424" s="1"/>
      <c r="J23424" s="1"/>
      <c r="K23424" s="1"/>
      <c r="L23424" s="1"/>
      <c r="M23424" s="1"/>
    </row>
    <row r="23425" spans="1:13" x14ac:dyDescent="0.25">
      <c r="A23425" t="s">
        <v>106</v>
      </c>
      <c r="B23425">
        <v>674</v>
      </c>
      <c r="C23425">
        <v>1808</v>
      </c>
      <c r="D23425">
        <v>0</v>
      </c>
      <c r="E23425">
        <v>0</v>
      </c>
      <c r="F23425" s="1"/>
      <c r="G23425" s="1"/>
      <c r="H23425" s="1"/>
      <c r="I23425" s="1"/>
      <c r="J23425" s="1"/>
      <c r="K23425" s="1"/>
      <c r="L23425" s="1"/>
      <c r="M23425" s="1"/>
    </row>
    <row r="23426" spans="1:13" x14ac:dyDescent="0.25">
      <c r="A23426" t="s">
        <v>106</v>
      </c>
      <c r="B23426">
        <v>674</v>
      </c>
      <c r="C23426">
        <v>1809</v>
      </c>
      <c r="D23426">
        <v>0</v>
      </c>
      <c r="E23426">
        <v>0</v>
      </c>
      <c r="F23426" s="1"/>
      <c r="G23426" s="1"/>
      <c r="H23426" s="1"/>
      <c r="I23426" s="1"/>
      <c r="J23426" s="1"/>
      <c r="K23426" s="1"/>
      <c r="L23426" s="1"/>
      <c r="M23426" s="1"/>
    </row>
    <row r="23427" spans="1:13" x14ac:dyDescent="0.25">
      <c r="A23427" t="s">
        <v>106</v>
      </c>
      <c r="B23427">
        <v>674</v>
      </c>
      <c r="C23427">
        <v>1810</v>
      </c>
      <c r="D23427">
        <v>0</v>
      </c>
      <c r="E23427">
        <v>0</v>
      </c>
      <c r="F23427" s="1"/>
      <c r="G23427" s="1"/>
      <c r="H23427" s="1"/>
      <c r="I23427" s="1"/>
      <c r="J23427" s="1"/>
      <c r="K23427" s="1"/>
      <c r="L23427" s="1"/>
      <c r="M23427" s="1"/>
    </row>
    <row r="23428" spans="1:13" x14ac:dyDescent="0.25">
      <c r="A23428" t="s">
        <v>106</v>
      </c>
      <c r="B23428">
        <v>674</v>
      </c>
      <c r="C23428">
        <v>1811</v>
      </c>
      <c r="D23428">
        <v>0</v>
      </c>
      <c r="E23428">
        <v>0</v>
      </c>
      <c r="F23428" s="1"/>
      <c r="G23428" s="1"/>
      <c r="H23428" s="1"/>
      <c r="I23428" s="1"/>
      <c r="J23428" s="1"/>
      <c r="K23428" s="1"/>
      <c r="L23428" s="1"/>
      <c r="M23428" s="1"/>
    </row>
    <row r="23429" spans="1:13" x14ac:dyDescent="0.25">
      <c r="A23429" t="s">
        <v>106</v>
      </c>
      <c r="B23429">
        <v>674</v>
      </c>
      <c r="C23429">
        <v>1812</v>
      </c>
      <c r="D23429">
        <v>0</v>
      </c>
      <c r="E23429">
        <v>0</v>
      </c>
      <c r="F23429" s="1"/>
      <c r="G23429" s="1"/>
      <c r="H23429" s="1"/>
      <c r="I23429" s="1"/>
      <c r="J23429" s="1"/>
      <c r="K23429" s="1"/>
      <c r="L23429" s="1"/>
      <c r="M23429" s="1"/>
    </row>
    <row r="23430" spans="1:13" x14ac:dyDescent="0.25">
      <c r="A23430" t="s">
        <v>106</v>
      </c>
      <c r="B23430">
        <v>674</v>
      </c>
      <c r="C23430">
        <v>1813</v>
      </c>
      <c r="D23430">
        <v>0</v>
      </c>
      <c r="E23430">
        <v>0</v>
      </c>
      <c r="F23430" s="1"/>
      <c r="G23430" s="1"/>
      <c r="H23430" s="1"/>
      <c r="I23430" s="1"/>
      <c r="J23430" s="1"/>
      <c r="K23430" s="1"/>
      <c r="L23430" s="1"/>
      <c r="M23430" s="1"/>
    </row>
    <row r="23431" spans="1:13" x14ac:dyDescent="0.25">
      <c r="A23431" t="s">
        <v>106</v>
      </c>
      <c r="B23431">
        <v>674</v>
      </c>
      <c r="C23431">
        <v>1814</v>
      </c>
      <c r="D23431">
        <v>0</v>
      </c>
      <c r="E23431">
        <v>0</v>
      </c>
      <c r="F23431" s="1"/>
      <c r="G23431" s="1"/>
      <c r="H23431" s="1"/>
      <c r="I23431" s="1"/>
      <c r="J23431" s="1"/>
      <c r="K23431" s="1"/>
      <c r="L23431" s="1"/>
      <c r="M23431" s="1"/>
    </row>
    <row r="23432" spans="1:13" x14ac:dyDescent="0.25">
      <c r="A23432" t="s">
        <v>106</v>
      </c>
      <c r="B23432">
        <v>674</v>
      </c>
      <c r="C23432">
        <v>1815</v>
      </c>
      <c r="D23432">
        <v>0</v>
      </c>
      <c r="E23432">
        <v>0</v>
      </c>
      <c r="F23432" s="1"/>
      <c r="G23432" s="1"/>
      <c r="H23432" s="1"/>
      <c r="I23432" s="1"/>
      <c r="J23432" s="1"/>
      <c r="K23432" s="1"/>
      <c r="L23432" s="1"/>
      <c r="M23432" s="1"/>
    </row>
    <row r="23433" spans="1:13" x14ac:dyDescent="0.25">
      <c r="A23433" t="s">
        <v>106</v>
      </c>
      <c r="B23433">
        <v>674</v>
      </c>
      <c r="C23433">
        <v>1816</v>
      </c>
      <c r="D23433">
        <v>0</v>
      </c>
      <c r="E23433">
        <v>0</v>
      </c>
      <c r="F23433" s="1"/>
      <c r="G23433" s="1"/>
      <c r="H23433" s="1"/>
      <c r="I23433" s="1"/>
      <c r="J23433" s="1"/>
      <c r="K23433" s="1"/>
      <c r="L23433" s="1"/>
      <c r="M23433" s="1"/>
    </row>
    <row r="23434" spans="1:13" x14ac:dyDescent="0.25">
      <c r="A23434" t="s">
        <v>106</v>
      </c>
      <c r="B23434">
        <v>674</v>
      </c>
      <c r="C23434">
        <v>1817</v>
      </c>
      <c r="D23434">
        <v>0</v>
      </c>
      <c r="E23434">
        <v>0</v>
      </c>
      <c r="F23434" s="1"/>
      <c r="G23434" s="1"/>
      <c r="H23434" s="1"/>
      <c r="I23434" s="1"/>
      <c r="J23434" s="1"/>
      <c r="K23434" s="1"/>
      <c r="L23434" s="1"/>
      <c r="M23434" s="1"/>
    </row>
    <row r="23435" spans="1:13" x14ac:dyDescent="0.25">
      <c r="A23435" t="s">
        <v>106</v>
      </c>
      <c r="B23435">
        <v>674</v>
      </c>
      <c r="C23435">
        <v>1818</v>
      </c>
      <c r="D23435">
        <v>0</v>
      </c>
      <c r="E23435">
        <v>0</v>
      </c>
      <c r="F23435" s="1"/>
      <c r="G23435" s="1"/>
      <c r="H23435" s="1"/>
      <c r="I23435" s="1"/>
      <c r="J23435" s="1"/>
      <c r="K23435" s="1"/>
      <c r="L23435" s="1"/>
      <c r="M23435" s="1"/>
    </row>
    <row r="23436" spans="1:13" x14ac:dyDescent="0.25">
      <c r="A23436" t="s">
        <v>106</v>
      </c>
      <c r="B23436">
        <v>674</v>
      </c>
      <c r="C23436">
        <v>1819</v>
      </c>
      <c r="D23436">
        <v>0</v>
      </c>
      <c r="E23436">
        <v>0</v>
      </c>
      <c r="F23436" s="1"/>
      <c r="G23436" s="1"/>
      <c r="H23436" s="1"/>
      <c r="I23436" s="1"/>
      <c r="J23436" s="1"/>
      <c r="K23436" s="1"/>
      <c r="L23436" s="1"/>
      <c r="M23436" s="1"/>
    </row>
    <row r="23437" spans="1:13" x14ac:dyDescent="0.25">
      <c r="A23437" t="s">
        <v>106</v>
      </c>
      <c r="B23437">
        <v>674</v>
      </c>
      <c r="C23437">
        <v>1820</v>
      </c>
      <c r="D23437">
        <v>0</v>
      </c>
      <c r="E23437">
        <v>0</v>
      </c>
      <c r="F23437" s="1"/>
      <c r="G23437" s="1"/>
      <c r="H23437" s="1"/>
      <c r="I23437" s="1"/>
      <c r="J23437" s="1"/>
      <c r="K23437" s="1"/>
      <c r="L23437" s="1"/>
      <c r="M23437" s="1"/>
    </row>
    <row r="23438" spans="1:13" x14ac:dyDescent="0.25">
      <c r="A23438" t="s">
        <v>106</v>
      </c>
      <c r="B23438">
        <v>674</v>
      </c>
      <c r="C23438">
        <v>1821</v>
      </c>
      <c r="D23438">
        <v>0</v>
      </c>
      <c r="E23438">
        <v>0</v>
      </c>
      <c r="F23438" s="1"/>
      <c r="G23438" s="1"/>
      <c r="H23438" s="1"/>
      <c r="I23438" s="1"/>
      <c r="J23438" s="1"/>
      <c r="K23438" s="1"/>
      <c r="L23438" s="1"/>
      <c r="M23438" s="1"/>
    </row>
    <row r="23439" spans="1:13" x14ac:dyDescent="0.25">
      <c r="A23439" t="s">
        <v>106</v>
      </c>
      <c r="B23439">
        <v>674</v>
      </c>
      <c r="C23439">
        <v>1822</v>
      </c>
      <c r="D23439">
        <v>0</v>
      </c>
      <c r="E23439">
        <v>0</v>
      </c>
      <c r="F23439" s="1"/>
      <c r="G23439" s="1"/>
      <c r="H23439" s="1"/>
      <c r="I23439" s="1"/>
      <c r="J23439" s="1"/>
      <c r="K23439" s="1"/>
      <c r="L23439" s="1"/>
      <c r="M23439" s="1"/>
    </row>
    <row r="23440" spans="1:13" x14ac:dyDescent="0.25">
      <c r="A23440" t="s">
        <v>106</v>
      </c>
      <c r="B23440">
        <v>674</v>
      </c>
      <c r="C23440">
        <v>1823</v>
      </c>
      <c r="D23440">
        <v>0</v>
      </c>
      <c r="E23440">
        <v>0</v>
      </c>
      <c r="F23440" s="1"/>
      <c r="G23440" s="1"/>
      <c r="H23440" s="1"/>
      <c r="I23440" s="1"/>
      <c r="J23440" s="1"/>
      <c r="K23440" s="1"/>
      <c r="L23440" s="1"/>
      <c r="M23440" s="1"/>
    </row>
    <row r="23441" spans="1:13" x14ac:dyDescent="0.25">
      <c r="A23441" t="s">
        <v>106</v>
      </c>
      <c r="B23441">
        <v>674</v>
      </c>
      <c r="C23441">
        <v>1824</v>
      </c>
      <c r="D23441">
        <v>0</v>
      </c>
      <c r="E23441">
        <v>0</v>
      </c>
      <c r="F23441" s="1"/>
      <c r="G23441" s="1"/>
      <c r="H23441" s="1"/>
      <c r="I23441" s="1"/>
      <c r="J23441" s="1"/>
      <c r="K23441" s="1"/>
      <c r="L23441" s="1"/>
      <c r="M23441" s="1"/>
    </row>
    <row r="23442" spans="1:13" x14ac:dyDescent="0.25">
      <c r="A23442" t="s">
        <v>106</v>
      </c>
      <c r="B23442">
        <v>674</v>
      </c>
      <c r="C23442">
        <v>1825</v>
      </c>
      <c r="D23442">
        <v>0</v>
      </c>
      <c r="E23442">
        <v>0</v>
      </c>
      <c r="F23442" s="1"/>
      <c r="G23442" s="1"/>
      <c r="H23442" s="1"/>
      <c r="I23442" s="1"/>
      <c r="J23442" s="1"/>
      <c r="K23442" s="1"/>
      <c r="L23442" s="1"/>
      <c r="M23442" s="1"/>
    </row>
    <row r="23443" spans="1:13" x14ac:dyDescent="0.25">
      <c r="A23443" t="s">
        <v>106</v>
      </c>
      <c r="B23443">
        <v>674</v>
      </c>
      <c r="C23443">
        <v>1826</v>
      </c>
      <c r="D23443">
        <v>0</v>
      </c>
      <c r="E23443">
        <v>0</v>
      </c>
      <c r="F23443" s="1"/>
      <c r="G23443" s="1"/>
      <c r="H23443" s="1"/>
      <c r="I23443" s="1"/>
      <c r="J23443" s="1"/>
      <c r="K23443" s="1"/>
      <c r="L23443" s="1"/>
      <c r="M23443" s="1"/>
    </row>
    <row r="23444" spans="1:13" x14ac:dyDescent="0.25">
      <c r="A23444" t="s">
        <v>106</v>
      </c>
      <c r="B23444">
        <v>674</v>
      </c>
      <c r="C23444">
        <v>1827</v>
      </c>
      <c r="D23444">
        <v>0</v>
      </c>
      <c r="E23444">
        <v>0</v>
      </c>
      <c r="F23444" s="1"/>
      <c r="G23444" s="1"/>
      <c r="H23444" s="1"/>
      <c r="I23444" s="1"/>
      <c r="J23444" s="1"/>
      <c r="K23444" s="1"/>
      <c r="L23444" s="1"/>
      <c r="M23444" s="1"/>
    </row>
    <row r="23445" spans="1:13" x14ac:dyDescent="0.25">
      <c r="A23445" t="s">
        <v>106</v>
      </c>
      <c r="B23445">
        <v>674</v>
      </c>
      <c r="C23445">
        <v>1828</v>
      </c>
      <c r="D23445">
        <v>0</v>
      </c>
      <c r="E23445">
        <v>0</v>
      </c>
      <c r="F23445" s="1"/>
      <c r="G23445" s="1"/>
      <c r="H23445" s="1"/>
      <c r="I23445" s="1"/>
      <c r="J23445" s="1"/>
      <c r="K23445" s="1"/>
      <c r="L23445" s="1"/>
      <c r="M23445" s="1"/>
    </row>
    <row r="23446" spans="1:13" x14ac:dyDescent="0.25">
      <c r="A23446" t="s">
        <v>106</v>
      </c>
      <c r="B23446">
        <v>674</v>
      </c>
      <c r="C23446">
        <v>1829</v>
      </c>
      <c r="D23446">
        <v>0</v>
      </c>
      <c r="E23446">
        <v>0</v>
      </c>
      <c r="F23446" s="1"/>
      <c r="G23446" s="1"/>
      <c r="H23446" s="1"/>
      <c r="I23446" s="1"/>
      <c r="J23446" s="1"/>
      <c r="K23446" s="1"/>
      <c r="L23446" s="1"/>
      <c r="M23446" s="1"/>
    </row>
    <row r="23447" spans="1:13" x14ac:dyDescent="0.25">
      <c r="A23447" t="s">
        <v>106</v>
      </c>
      <c r="B23447">
        <v>674</v>
      </c>
      <c r="C23447">
        <v>1830</v>
      </c>
      <c r="D23447">
        <v>0</v>
      </c>
      <c r="E23447">
        <v>0</v>
      </c>
      <c r="F23447" s="1"/>
      <c r="G23447" s="1"/>
      <c r="H23447" s="1"/>
      <c r="I23447" s="1"/>
      <c r="J23447" s="1"/>
      <c r="K23447" s="1"/>
      <c r="L23447" s="1"/>
      <c r="M23447" s="1"/>
    </row>
    <row r="23448" spans="1:13" x14ac:dyDescent="0.25">
      <c r="A23448" t="s">
        <v>106</v>
      </c>
      <c r="B23448">
        <v>674</v>
      </c>
      <c r="C23448">
        <v>1831</v>
      </c>
      <c r="D23448">
        <v>0</v>
      </c>
      <c r="E23448">
        <v>0</v>
      </c>
      <c r="F23448" s="1"/>
      <c r="G23448" s="1"/>
      <c r="H23448" s="1"/>
      <c r="I23448" s="1"/>
      <c r="J23448" s="1"/>
      <c r="K23448" s="1"/>
      <c r="L23448" s="1"/>
      <c r="M23448" s="1"/>
    </row>
    <row r="23449" spans="1:13" x14ac:dyDescent="0.25">
      <c r="A23449" t="s">
        <v>106</v>
      </c>
      <c r="B23449">
        <v>674</v>
      </c>
      <c r="C23449">
        <v>1832</v>
      </c>
      <c r="D23449">
        <v>0</v>
      </c>
      <c r="E23449">
        <v>0</v>
      </c>
      <c r="F23449" s="1"/>
      <c r="G23449" s="1"/>
      <c r="H23449" s="1"/>
      <c r="I23449" s="1"/>
      <c r="J23449" s="1"/>
      <c r="K23449" s="1"/>
      <c r="L23449" s="1"/>
      <c r="M23449" s="1"/>
    </row>
    <row r="23450" spans="1:13" x14ac:dyDescent="0.25">
      <c r="A23450" t="s">
        <v>106</v>
      </c>
      <c r="B23450">
        <v>674</v>
      </c>
      <c r="C23450">
        <v>1833</v>
      </c>
      <c r="D23450">
        <v>0</v>
      </c>
      <c r="E23450">
        <v>0</v>
      </c>
      <c r="F23450" s="1"/>
      <c r="G23450" s="1"/>
      <c r="H23450" s="1"/>
      <c r="I23450" s="1"/>
      <c r="J23450" s="1"/>
      <c r="K23450" s="1"/>
      <c r="L23450" s="1"/>
      <c r="M23450" s="1"/>
    </row>
    <row r="23451" spans="1:13" x14ac:dyDescent="0.25">
      <c r="A23451" t="s">
        <v>106</v>
      </c>
      <c r="B23451">
        <v>674</v>
      </c>
      <c r="C23451">
        <v>1834</v>
      </c>
      <c r="D23451">
        <v>0</v>
      </c>
      <c r="E23451">
        <v>0</v>
      </c>
      <c r="F23451" s="1"/>
      <c r="G23451" s="1"/>
      <c r="H23451" s="1"/>
      <c r="I23451" s="1"/>
      <c r="J23451" s="1"/>
      <c r="K23451" s="1"/>
      <c r="L23451" s="1"/>
      <c r="M23451" s="1"/>
    </row>
    <row r="23452" spans="1:13" x14ac:dyDescent="0.25">
      <c r="A23452" t="s">
        <v>106</v>
      </c>
      <c r="B23452">
        <v>674</v>
      </c>
      <c r="C23452">
        <v>1835</v>
      </c>
      <c r="D23452">
        <v>0</v>
      </c>
      <c r="E23452">
        <v>0</v>
      </c>
      <c r="F23452" s="1"/>
      <c r="G23452" s="1"/>
      <c r="H23452" s="1"/>
      <c r="I23452" s="1"/>
      <c r="J23452" s="1"/>
      <c r="K23452" s="1"/>
      <c r="L23452" s="1"/>
      <c r="M23452" s="1"/>
    </row>
    <row r="23453" spans="1:13" x14ac:dyDescent="0.25">
      <c r="A23453" t="s">
        <v>106</v>
      </c>
      <c r="B23453">
        <v>674</v>
      </c>
      <c r="C23453">
        <v>1836</v>
      </c>
      <c r="D23453">
        <v>0</v>
      </c>
      <c r="E23453">
        <v>0</v>
      </c>
      <c r="F23453" s="1"/>
      <c r="G23453" s="1"/>
      <c r="H23453" s="1"/>
      <c r="I23453" s="1"/>
      <c r="J23453" s="1"/>
      <c r="K23453" s="1"/>
      <c r="L23453" s="1"/>
      <c r="M23453" s="1"/>
    </row>
    <row r="23454" spans="1:13" x14ac:dyDescent="0.25">
      <c r="A23454" t="s">
        <v>106</v>
      </c>
      <c r="B23454">
        <v>674</v>
      </c>
      <c r="C23454">
        <v>1837</v>
      </c>
      <c r="D23454">
        <v>0</v>
      </c>
      <c r="E23454">
        <v>0</v>
      </c>
      <c r="F23454" s="1"/>
      <c r="G23454" s="1"/>
      <c r="H23454" s="1"/>
      <c r="I23454" s="1"/>
      <c r="J23454" s="1"/>
      <c r="K23454" s="1"/>
      <c r="L23454" s="1"/>
      <c r="M23454" s="1"/>
    </row>
    <row r="23455" spans="1:13" x14ac:dyDescent="0.25">
      <c r="A23455" t="s">
        <v>106</v>
      </c>
      <c r="B23455">
        <v>674</v>
      </c>
      <c r="C23455">
        <v>1838</v>
      </c>
      <c r="D23455">
        <v>0</v>
      </c>
      <c r="E23455">
        <v>0</v>
      </c>
      <c r="F23455" s="1"/>
      <c r="G23455" s="1"/>
      <c r="H23455" s="1"/>
      <c r="I23455" s="1"/>
      <c r="J23455" s="1"/>
      <c r="K23455" s="1"/>
      <c r="L23455" s="1"/>
      <c r="M23455" s="1"/>
    </row>
    <row r="23456" spans="1:13" x14ac:dyDescent="0.25">
      <c r="A23456" t="s">
        <v>106</v>
      </c>
      <c r="B23456">
        <v>674</v>
      </c>
      <c r="C23456">
        <v>1839</v>
      </c>
      <c r="D23456">
        <v>0</v>
      </c>
      <c r="E23456">
        <v>0</v>
      </c>
      <c r="F23456" s="1"/>
      <c r="G23456" s="1"/>
      <c r="H23456" s="1"/>
      <c r="I23456" s="1"/>
      <c r="J23456" s="1"/>
      <c r="K23456" s="1"/>
      <c r="L23456" s="1"/>
      <c r="M23456" s="1"/>
    </row>
    <row r="23457" spans="1:13" x14ac:dyDescent="0.25">
      <c r="A23457" t="s">
        <v>106</v>
      </c>
      <c r="B23457">
        <v>674</v>
      </c>
      <c r="C23457">
        <v>1840</v>
      </c>
      <c r="D23457">
        <v>0</v>
      </c>
      <c r="E23457">
        <v>0</v>
      </c>
      <c r="F23457" s="1"/>
      <c r="G23457" s="1"/>
      <c r="H23457" s="1"/>
      <c r="I23457" s="1"/>
      <c r="J23457" s="1"/>
      <c r="K23457" s="1"/>
      <c r="L23457" s="1"/>
      <c r="M23457" s="1"/>
    </row>
    <row r="23458" spans="1:13" x14ac:dyDescent="0.25">
      <c r="A23458" t="s">
        <v>106</v>
      </c>
      <c r="B23458">
        <v>674</v>
      </c>
      <c r="C23458">
        <v>1841</v>
      </c>
      <c r="D23458">
        <v>0</v>
      </c>
      <c r="E23458">
        <v>0</v>
      </c>
      <c r="F23458" s="1"/>
      <c r="G23458" s="1"/>
      <c r="H23458" s="1"/>
      <c r="I23458" s="1"/>
      <c r="J23458" s="1"/>
      <c r="K23458" s="1"/>
      <c r="L23458" s="1"/>
      <c r="M23458" s="1"/>
    </row>
    <row r="23459" spans="1:13" x14ac:dyDescent="0.25">
      <c r="A23459" t="s">
        <v>106</v>
      </c>
      <c r="B23459">
        <v>674</v>
      </c>
      <c r="C23459">
        <v>1842</v>
      </c>
      <c r="D23459">
        <v>0</v>
      </c>
      <c r="E23459">
        <v>0</v>
      </c>
      <c r="F23459" s="1"/>
      <c r="G23459" s="1"/>
      <c r="H23459" s="1"/>
      <c r="I23459" s="1"/>
      <c r="J23459" s="1"/>
      <c r="K23459" s="1"/>
      <c r="L23459" s="1"/>
      <c r="M23459" s="1"/>
    </row>
    <row r="23460" spans="1:13" x14ac:dyDescent="0.25">
      <c r="A23460" t="s">
        <v>106</v>
      </c>
      <c r="B23460">
        <v>674</v>
      </c>
      <c r="C23460">
        <v>1843</v>
      </c>
      <c r="D23460">
        <v>0</v>
      </c>
      <c r="E23460">
        <v>0</v>
      </c>
      <c r="F23460" s="1"/>
      <c r="G23460" s="1"/>
      <c r="H23460" s="1"/>
      <c r="I23460" s="1"/>
      <c r="J23460" s="1"/>
      <c r="K23460" s="1"/>
      <c r="L23460" s="1"/>
      <c r="M23460" s="1"/>
    </row>
    <row r="23461" spans="1:13" x14ac:dyDescent="0.25">
      <c r="A23461" t="s">
        <v>106</v>
      </c>
      <c r="B23461">
        <v>674</v>
      </c>
      <c r="C23461">
        <v>1844</v>
      </c>
      <c r="D23461">
        <v>0</v>
      </c>
      <c r="E23461">
        <v>0</v>
      </c>
      <c r="F23461" s="1"/>
      <c r="G23461" s="1"/>
      <c r="H23461" s="1"/>
      <c r="I23461" s="1"/>
      <c r="J23461" s="1"/>
      <c r="K23461" s="1"/>
      <c r="L23461" s="1"/>
      <c r="M23461" s="1"/>
    </row>
    <row r="23462" spans="1:13" x14ac:dyDescent="0.25">
      <c r="A23462" t="s">
        <v>106</v>
      </c>
      <c r="B23462">
        <v>674</v>
      </c>
      <c r="C23462">
        <v>1845</v>
      </c>
      <c r="D23462">
        <v>0</v>
      </c>
      <c r="E23462">
        <v>0</v>
      </c>
      <c r="F23462" s="1"/>
      <c r="G23462" s="1"/>
      <c r="H23462" s="1"/>
      <c r="I23462" s="1"/>
      <c r="J23462" s="1"/>
      <c r="K23462" s="1"/>
      <c r="L23462" s="1"/>
      <c r="M23462" s="1"/>
    </row>
    <row r="23463" spans="1:13" x14ac:dyDescent="0.25">
      <c r="A23463" t="s">
        <v>106</v>
      </c>
      <c r="B23463">
        <v>674</v>
      </c>
      <c r="C23463">
        <v>1846</v>
      </c>
      <c r="D23463">
        <v>0</v>
      </c>
      <c r="E23463">
        <v>0</v>
      </c>
      <c r="F23463" s="1"/>
      <c r="G23463" s="1"/>
      <c r="H23463" s="1"/>
      <c r="I23463" s="1"/>
      <c r="J23463" s="1"/>
      <c r="K23463" s="1"/>
      <c r="L23463" s="1"/>
      <c r="M23463" s="1"/>
    </row>
    <row r="23464" spans="1:13" x14ac:dyDescent="0.25">
      <c r="A23464" t="s">
        <v>106</v>
      </c>
      <c r="B23464">
        <v>674</v>
      </c>
      <c r="C23464">
        <v>1847</v>
      </c>
      <c r="D23464">
        <v>0</v>
      </c>
      <c r="E23464">
        <v>0</v>
      </c>
      <c r="F23464" s="1"/>
      <c r="G23464" s="1"/>
      <c r="H23464" s="1"/>
      <c r="I23464" s="1"/>
      <c r="J23464" s="1"/>
      <c r="K23464" s="1"/>
      <c r="L23464" s="1"/>
      <c r="M23464" s="1"/>
    </row>
    <row r="23465" spans="1:13" x14ac:dyDescent="0.25">
      <c r="A23465" t="s">
        <v>106</v>
      </c>
      <c r="B23465">
        <v>674</v>
      </c>
      <c r="C23465">
        <v>1848</v>
      </c>
      <c r="D23465">
        <v>0</v>
      </c>
      <c r="E23465">
        <v>0</v>
      </c>
      <c r="F23465" s="1"/>
      <c r="G23465" s="1"/>
      <c r="H23465" s="1"/>
      <c r="I23465" s="1"/>
      <c r="J23465" s="1"/>
      <c r="K23465" s="1"/>
      <c r="L23465" s="1"/>
      <c r="M23465" s="1"/>
    </row>
    <row r="23466" spans="1:13" x14ac:dyDescent="0.25">
      <c r="A23466" t="s">
        <v>106</v>
      </c>
      <c r="B23466">
        <v>674</v>
      </c>
      <c r="C23466">
        <v>1849</v>
      </c>
      <c r="D23466">
        <v>0</v>
      </c>
      <c r="E23466">
        <v>0</v>
      </c>
      <c r="F23466" s="1"/>
      <c r="G23466" s="1"/>
      <c r="H23466" s="1"/>
      <c r="I23466" s="1"/>
      <c r="J23466" s="1"/>
      <c r="K23466" s="1"/>
      <c r="L23466" s="1"/>
      <c r="M23466" s="1"/>
    </row>
    <row r="23467" spans="1:13" x14ac:dyDescent="0.25">
      <c r="A23467" t="s">
        <v>106</v>
      </c>
      <c r="B23467">
        <v>674</v>
      </c>
      <c r="C23467">
        <v>1850</v>
      </c>
      <c r="D23467">
        <v>0</v>
      </c>
      <c r="E23467">
        <v>0</v>
      </c>
      <c r="F23467" s="1"/>
      <c r="G23467" s="1"/>
      <c r="H23467" s="1"/>
      <c r="I23467" s="1"/>
      <c r="J23467" s="1"/>
      <c r="K23467" s="1"/>
      <c r="L23467" s="1"/>
      <c r="M23467" s="1"/>
    </row>
    <row r="23468" spans="1:13" x14ac:dyDescent="0.25">
      <c r="A23468" t="s">
        <v>106</v>
      </c>
      <c r="B23468">
        <v>674</v>
      </c>
      <c r="C23468">
        <v>1851</v>
      </c>
      <c r="D23468">
        <v>0</v>
      </c>
      <c r="E23468">
        <v>0</v>
      </c>
      <c r="F23468" s="1"/>
      <c r="G23468" s="1"/>
      <c r="H23468" s="1"/>
      <c r="I23468" s="1"/>
      <c r="J23468" s="1"/>
      <c r="K23468" s="1"/>
      <c r="L23468" s="1"/>
      <c r="M23468" s="1"/>
    </row>
    <row r="23469" spans="1:13" x14ac:dyDescent="0.25">
      <c r="A23469" t="s">
        <v>106</v>
      </c>
      <c r="B23469">
        <v>674</v>
      </c>
      <c r="C23469">
        <v>1852</v>
      </c>
      <c r="D23469">
        <v>0</v>
      </c>
      <c r="E23469">
        <v>0</v>
      </c>
      <c r="F23469" s="1"/>
      <c r="G23469" s="1"/>
      <c r="H23469" s="1"/>
      <c r="I23469" s="1"/>
      <c r="J23469" s="1"/>
      <c r="K23469" s="1"/>
      <c r="L23469" s="1"/>
      <c r="M23469" s="1"/>
    </row>
    <row r="23470" spans="1:13" x14ac:dyDescent="0.25">
      <c r="A23470" t="s">
        <v>106</v>
      </c>
      <c r="B23470">
        <v>674</v>
      </c>
      <c r="C23470">
        <v>1853</v>
      </c>
      <c r="D23470">
        <v>0</v>
      </c>
      <c r="E23470">
        <v>0</v>
      </c>
      <c r="F23470" s="1"/>
      <c r="G23470" s="1"/>
      <c r="H23470" s="1"/>
      <c r="I23470" s="1"/>
      <c r="J23470" s="1"/>
      <c r="K23470" s="1"/>
      <c r="L23470" s="1"/>
      <c r="M23470" s="1"/>
    </row>
    <row r="23471" spans="1:13" x14ac:dyDescent="0.25">
      <c r="A23471" t="s">
        <v>106</v>
      </c>
      <c r="B23471">
        <v>674</v>
      </c>
      <c r="C23471">
        <v>1854</v>
      </c>
      <c r="D23471">
        <v>0</v>
      </c>
      <c r="E23471">
        <v>0</v>
      </c>
      <c r="F23471" s="1"/>
      <c r="G23471" s="1"/>
      <c r="H23471" s="1"/>
      <c r="I23471" s="1"/>
      <c r="J23471" s="1"/>
      <c r="K23471" s="1"/>
      <c r="L23471" s="1"/>
      <c r="M23471" s="1"/>
    </row>
    <row r="23472" spans="1:13" x14ac:dyDescent="0.25">
      <c r="A23472" t="s">
        <v>106</v>
      </c>
      <c r="B23472">
        <v>674</v>
      </c>
      <c r="C23472">
        <v>1855</v>
      </c>
      <c r="D23472">
        <v>0</v>
      </c>
      <c r="E23472">
        <v>0</v>
      </c>
      <c r="F23472" s="1"/>
      <c r="G23472" s="1"/>
      <c r="H23472" s="1"/>
      <c r="I23472" s="1"/>
      <c r="J23472" s="1"/>
      <c r="K23472" s="1"/>
      <c r="L23472" s="1"/>
      <c r="M23472" s="1"/>
    </row>
    <row r="23473" spans="1:13" x14ac:dyDescent="0.25">
      <c r="A23473" t="s">
        <v>106</v>
      </c>
      <c r="B23473">
        <v>674</v>
      </c>
      <c r="C23473">
        <v>1856</v>
      </c>
      <c r="D23473">
        <v>0</v>
      </c>
      <c r="E23473">
        <v>0</v>
      </c>
      <c r="F23473" s="1"/>
      <c r="G23473" s="1"/>
      <c r="H23473" s="1"/>
      <c r="I23473" s="1"/>
      <c r="J23473" s="1"/>
      <c r="K23473" s="1"/>
      <c r="L23473" s="1"/>
      <c r="M23473" s="1"/>
    </row>
    <row r="23474" spans="1:13" x14ac:dyDescent="0.25">
      <c r="A23474" t="s">
        <v>106</v>
      </c>
      <c r="B23474">
        <v>674</v>
      </c>
      <c r="C23474">
        <v>1857</v>
      </c>
      <c r="D23474">
        <v>0</v>
      </c>
      <c r="E23474">
        <v>0</v>
      </c>
      <c r="F23474" s="1"/>
      <c r="G23474" s="1"/>
      <c r="H23474" s="1"/>
      <c r="I23474" s="1"/>
      <c r="J23474" s="1"/>
      <c r="K23474" s="1"/>
      <c r="L23474" s="1"/>
      <c r="M23474" s="1"/>
    </row>
    <row r="23475" spans="1:13" x14ac:dyDescent="0.25">
      <c r="A23475" t="s">
        <v>106</v>
      </c>
      <c r="B23475">
        <v>674</v>
      </c>
      <c r="C23475">
        <v>1858</v>
      </c>
      <c r="D23475">
        <v>0</v>
      </c>
      <c r="E23475">
        <v>0</v>
      </c>
      <c r="F23475" s="1"/>
      <c r="G23475" s="1"/>
      <c r="H23475" s="1"/>
      <c r="I23475" s="1"/>
      <c r="J23475" s="1"/>
      <c r="K23475" s="1"/>
      <c r="L23475" s="1"/>
      <c r="M23475" s="1"/>
    </row>
    <row r="23476" spans="1:13" x14ac:dyDescent="0.25">
      <c r="A23476" t="s">
        <v>106</v>
      </c>
      <c r="B23476">
        <v>674</v>
      </c>
      <c r="C23476">
        <v>1859</v>
      </c>
      <c r="D23476">
        <v>0</v>
      </c>
      <c r="E23476">
        <v>0</v>
      </c>
      <c r="F23476" s="1"/>
      <c r="G23476" s="1"/>
      <c r="H23476" s="1"/>
      <c r="I23476" s="1"/>
      <c r="J23476" s="1"/>
      <c r="K23476" s="1"/>
      <c r="L23476" s="1"/>
      <c r="M23476" s="1"/>
    </row>
    <row r="23477" spans="1:13" x14ac:dyDescent="0.25">
      <c r="A23477" t="s">
        <v>106</v>
      </c>
      <c r="B23477">
        <v>674</v>
      </c>
      <c r="C23477">
        <v>1860</v>
      </c>
      <c r="D23477">
        <v>0</v>
      </c>
      <c r="E23477">
        <v>0</v>
      </c>
      <c r="F23477" s="1"/>
      <c r="G23477" s="1"/>
      <c r="H23477" s="1"/>
      <c r="I23477" s="1"/>
      <c r="J23477" s="1"/>
      <c r="K23477" s="1"/>
      <c r="L23477" s="1"/>
      <c r="M23477" s="1"/>
    </row>
    <row r="23478" spans="1:13" x14ac:dyDescent="0.25">
      <c r="A23478" t="s">
        <v>106</v>
      </c>
      <c r="B23478">
        <v>674</v>
      </c>
      <c r="C23478">
        <v>1861</v>
      </c>
      <c r="D23478">
        <v>0</v>
      </c>
      <c r="E23478">
        <v>0</v>
      </c>
      <c r="F23478" s="1"/>
      <c r="G23478" s="1"/>
      <c r="H23478" s="1"/>
      <c r="I23478" s="1"/>
      <c r="J23478" s="1"/>
      <c r="K23478" s="1"/>
      <c r="L23478" s="1"/>
      <c r="M23478" s="1"/>
    </row>
    <row r="23479" spans="1:13" x14ac:dyDescent="0.25">
      <c r="A23479" t="s">
        <v>106</v>
      </c>
      <c r="B23479">
        <v>674</v>
      </c>
      <c r="C23479">
        <v>1862</v>
      </c>
      <c r="D23479">
        <v>0</v>
      </c>
      <c r="E23479">
        <v>0</v>
      </c>
      <c r="F23479" s="1"/>
      <c r="G23479" s="1"/>
      <c r="H23479" s="1"/>
      <c r="I23479" s="1"/>
      <c r="J23479" s="1"/>
      <c r="K23479" s="1"/>
      <c r="L23479" s="1"/>
      <c r="M23479" s="1"/>
    </row>
    <row r="23480" spans="1:13" x14ac:dyDescent="0.25">
      <c r="A23480" t="s">
        <v>106</v>
      </c>
      <c r="B23480">
        <v>674</v>
      </c>
      <c r="C23480">
        <v>1863</v>
      </c>
      <c r="D23480">
        <v>0</v>
      </c>
      <c r="E23480">
        <v>0</v>
      </c>
      <c r="F23480" s="1"/>
      <c r="G23480" s="1"/>
      <c r="H23480" s="1"/>
      <c r="I23480" s="1"/>
      <c r="J23480" s="1"/>
      <c r="K23480" s="1"/>
      <c r="L23480" s="1"/>
      <c r="M23480" s="1"/>
    </row>
    <row r="23481" spans="1:13" x14ac:dyDescent="0.25">
      <c r="A23481" t="s">
        <v>106</v>
      </c>
      <c r="B23481">
        <v>674</v>
      </c>
      <c r="C23481">
        <v>1864</v>
      </c>
      <c r="D23481">
        <v>0</v>
      </c>
      <c r="E23481">
        <v>0</v>
      </c>
      <c r="F23481" s="1"/>
      <c r="G23481" s="1"/>
      <c r="H23481" s="1"/>
      <c r="I23481" s="1"/>
      <c r="J23481" s="1"/>
      <c r="K23481" s="1"/>
      <c r="L23481" s="1"/>
      <c r="M23481" s="1"/>
    </row>
    <row r="23482" spans="1:13" x14ac:dyDescent="0.25">
      <c r="A23482" t="s">
        <v>106</v>
      </c>
      <c r="B23482">
        <v>674</v>
      </c>
      <c r="C23482">
        <v>1865</v>
      </c>
      <c r="D23482">
        <v>0</v>
      </c>
      <c r="E23482">
        <v>0</v>
      </c>
      <c r="F23482" s="1"/>
      <c r="G23482" s="1"/>
      <c r="H23482" s="1"/>
      <c r="I23482" s="1"/>
      <c r="J23482" s="1"/>
      <c r="K23482" s="1"/>
      <c r="L23482" s="1"/>
      <c r="M23482" s="1"/>
    </row>
    <row r="23483" spans="1:13" x14ac:dyDescent="0.25">
      <c r="A23483" t="s">
        <v>106</v>
      </c>
      <c r="B23483">
        <v>674</v>
      </c>
      <c r="C23483">
        <v>1866</v>
      </c>
      <c r="D23483">
        <v>0</v>
      </c>
      <c r="E23483">
        <v>0</v>
      </c>
      <c r="F23483" s="1"/>
      <c r="G23483" s="1"/>
      <c r="H23483" s="1"/>
      <c r="I23483" s="1"/>
      <c r="J23483" s="1"/>
      <c r="K23483" s="1"/>
      <c r="L23483" s="1"/>
      <c r="M23483" s="1"/>
    </row>
    <row r="23484" spans="1:13" x14ac:dyDescent="0.25">
      <c r="A23484" t="s">
        <v>106</v>
      </c>
      <c r="B23484">
        <v>674</v>
      </c>
      <c r="C23484">
        <v>1867</v>
      </c>
      <c r="D23484">
        <v>0</v>
      </c>
      <c r="E23484">
        <v>0</v>
      </c>
      <c r="F23484" s="1"/>
      <c r="G23484" s="1"/>
      <c r="H23484" s="1"/>
      <c r="I23484" s="1"/>
      <c r="J23484" s="1"/>
      <c r="K23484" s="1"/>
      <c r="L23484" s="1"/>
      <c r="M23484" s="1"/>
    </row>
    <row r="23485" spans="1:13" x14ac:dyDescent="0.25">
      <c r="A23485" t="s">
        <v>106</v>
      </c>
      <c r="B23485">
        <v>674</v>
      </c>
      <c r="C23485">
        <v>1868</v>
      </c>
      <c r="D23485">
        <v>0</v>
      </c>
      <c r="E23485">
        <v>0</v>
      </c>
      <c r="F23485" s="1"/>
      <c r="G23485" s="1"/>
      <c r="H23485" s="1"/>
      <c r="I23485" s="1"/>
      <c r="J23485" s="1"/>
      <c r="K23485" s="1"/>
      <c r="L23485" s="1"/>
      <c r="M23485" s="1"/>
    </row>
    <row r="23486" spans="1:13" x14ac:dyDescent="0.25">
      <c r="A23486" t="s">
        <v>106</v>
      </c>
      <c r="B23486">
        <v>674</v>
      </c>
      <c r="C23486">
        <v>1869</v>
      </c>
      <c r="D23486">
        <v>0</v>
      </c>
      <c r="E23486">
        <v>0</v>
      </c>
      <c r="F23486" s="1"/>
      <c r="G23486" s="1"/>
      <c r="H23486" s="1"/>
      <c r="I23486" s="1"/>
      <c r="J23486" s="1"/>
      <c r="K23486" s="1"/>
      <c r="L23486" s="1"/>
      <c r="M23486" s="1"/>
    </row>
    <row r="23487" spans="1:13" x14ac:dyDescent="0.25">
      <c r="A23487" t="s">
        <v>106</v>
      </c>
      <c r="B23487">
        <v>674</v>
      </c>
      <c r="C23487">
        <v>1870</v>
      </c>
      <c r="D23487">
        <v>0</v>
      </c>
      <c r="E23487">
        <v>0</v>
      </c>
      <c r="F23487" s="1"/>
      <c r="G23487" s="1"/>
      <c r="H23487" s="1"/>
      <c r="I23487" s="1"/>
      <c r="J23487" s="1"/>
      <c r="K23487" s="1"/>
      <c r="L23487" s="1"/>
      <c r="M23487" s="1"/>
    </row>
    <row r="23488" spans="1:13" x14ac:dyDescent="0.25">
      <c r="A23488" t="s">
        <v>106</v>
      </c>
      <c r="B23488">
        <v>674</v>
      </c>
      <c r="C23488">
        <v>1871</v>
      </c>
      <c r="D23488">
        <v>0</v>
      </c>
      <c r="E23488">
        <v>0</v>
      </c>
      <c r="F23488" s="1"/>
      <c r="G23488" s="1"/>
      <c r="H23488" s="1"/>
      <c r="I23488" s="1"/>
      <c r="J23488" s="1"/>
      <c r="K23488" s="1"/>
      <c r="L23488" s="1"/>
      <c r="M23488" s="1"/>
    </row>
    <row r="23489" spans="1:13" x14ac:dyDescent="0.25">
      <c r="A23489" t="s">
        <v>106</v>
      </c>
      <c r="B23489">
        <v>674</v>
      </c>
      <c r="C23489">
        <v>1872</v>
      </c>
      <c r="D23489">
        <v>0</v>
      </c>
      <c r="E23489">
        <v>0</v>
      </c>
      <c r="F23489" s="1"/>
      <c r="G23489" s="1"/>
      <c r="H23489" s="1"/>
      <c r="I23489" s="1"/>
      <c r="J23489" s="1"/>
      <c r="K23489" s="1"/>
      <c r="L23489" s="1"/>
      <c r="M23489" s="1"/>
    </row>
    <row r="23490" spans="1:13" x14ac:dyDescent="0.25">
      <c r="A23490" t="s">
        <v>106</v>
      </c>
      <c r="B23490">
        <v>674</v>
      </c>
      <c r="C23490">
        <v>1873</v>
      </c>
      <c r="D23490">
        <v>0</v>
      </c>
      <c r="E23490">
        <v>0</v>
      </c>
      <c r="F23490" s="1"/>
      <c r="G23490" s="1"/>
      <c r="H23490" s="1"/>
      <c r="I23490" s="1"/>
      <c r="J23490" s="1"/>
      <c r="K23490" s="1"/>
      <c r="L23490" s="1"/>
      <c r="M23490" s="1"/>
    </row>
    <row r="23491" spans="1:13" x14ac:dyDescent="0.25">
      <c r="A23491" t="s">
        <v>106</v>
      </c>
      <c r="B23491">
        <v>674</v>
      </c>
      <c r="C23491">
        <v>1874</v>
      </c>
      <c r="D23491">
        <v>0</v>
      </c>
      <c r="E23491">
        <v>0</v>
      </c>
      <c r="F23491" s="1"/>
      <c r="G23491" s="1"/>
      <c r="H23491" s="1"/>
      <c r="I23491" s="1"/>
      <c r="J23491" s="1"/>
      <c r="K23491" s="1"/>
      <c r="L23491" s="1"/>
      <c r="M23491" s="1"/>
    </row>
    <row r="23492" spans="1:13" x14ac:dyDescent="0.25">
      <c r="A23492" t="s">
        <v>106</v>
      </c>
      <c r="B23492">
        <v>674</v>
      </c>
      <c r="C23492">
        <v>1875</v>
      </c>
      <c r="D23492">
        <v>0</v>
      </c>
      <c r="E23492">
        <v>0</v>
      </c>
      <c r="F23492" s="1"/>
      <c r="G23492" s="1"/>
      <c r="H23492" s="1"/>
      <c r="I23492" s="1"/>
      <c r="J23492" s="1"/>
      <c r="K23492" s="1"/>
      <c r="L23492" s="1"/>
      <c r="M23492" s="1"/>
    </row>
    <row r="23493" spans="1:13" x14ac:dyDescent="0.25">
      <c r="A23493" t="s">
        <v>106</v>
      </c>
      <c r="B23493">
        <v>674</v>
      </c>
      <c r="C23493">
        <v>1876</v>
      </c>
      <c r="D23493">
        <v>0</v>
      </c>
      <c r="E23493">
        <v>0</v>
      </c>
      <c r="F23493" s="1"/>
      <c r="G23493" s="1"/>
      <c r="H23493" s="1"/>
      <c r="I23493" s="1"/>
      <c r="J23493" s="1"/>
      <c r="K23493" s="1"/>
      <c r="L23493" s="1"/>
      <c r="M23493" s="1"/>
    </row>
    <row r="23494" spans="1:13" x14ac:dyDescent="0.25">
      <c r="A23494" t="s">
        <v>106</v>
      </c>
      <c r="B23494">
        <v>674</v>
      </c>
      <c r="C23494">
        <v>1877</v>
      </c>
      <c r="D23494">
        <v>0</v>
      </c>
      <c r="E23494">
        <v>0</v>
      </c>
      <c r="F23494" s="1"/>
      <c r="G23494" s="1"/>
      <c r="H23494" s="1"/>
      <c r="I23494" s="1"/>
      <c r="J23494" s="1"/>
      <c r="K23494" s="1"/>
      <c r="L23494" s="1"/>
      <c r="M23494" s="1"/>
    </row>
    <row r="23495" spans="1:13" x14ac:dyDescent="0.25">
      <c r="A23495" t="s">
        <v>106</v>
      </c>
      <c r="B23495">
        <v>674</v>
      </c>
      <c r="C23495">
        <v>1878</v>
      </c>
      <c r="D23495">
        <v>0</v>
      </c>
      <c r="E23495">
        <v>0</v>
      </c>
      <c r="F23495" s="1"/>
      <c r="G23495" s="1"/>
      <c r="H23495" s="1"/>
      <c r="I23495" s="1"/>
      <c r="J23495" s="1"/>
      <c r="K23495" s="1"/>
      <c r="L23495" s="1"/>
      <c r="M23495" s="1"/>
    </row>
    <row r="23496" spans="1:13" x14ac:dyDescent="0.25">
      <c r="A23496" t="s">
        <v>106</v>
      </c>
      <c r="B23496">
        <v>674</v>
      </c>
      <c r="C23496">
        <v>1879</v>
      </c>
      <c r="D23496">
        <v>0</v>
      </c>
      <c r="E23496">
        <v>0</v>
      </c>
      <c r="F23496" s="1"/>
      <c r="G23496" s="1"/>
      <c r="H23496" s="1"/>
      <c r="I23496" s="1"/>
      <c r="J23496" s="1"/>
      <c r="K23496" s="1"/>
      <c r="L23496" s="1"/>
      <c r="M23496" s="1"/>
    </row>
    <row r="23497" spans="1:13" x14ac:dyDescent="0.25">
      <c r="A23497" t="s">
        <v>106</v>
      </c>
      <c r="B23497">
        <v>674</v>
      </c>
      <c r="C23497">
        <v>1880</v>
      </c>
      <c r="D23497">
        <v>0</v>
      </c>
      <c r="E23497">
        <v>0</v>
      </c>
      <c r="F23497" s="1"/>
      <c r="G23497" s="1"/>
      <c r="H23497" s="1"/>
      <c r="I23497" s="1"/>
      <c r="J23497" s="1"/>
      <c r="K23497" s="1"/>
      <c r="L23497" s="1"/>
      <c r="M23497" s="1"/>
    </row>
    <row r="23498" spans="1:13" x14ac:dyDescent="0.25">
      <c r="A23498" t="s">
        <v>106</v>
      </c>
      <c r="B23498">
        <v>674</v>
      </c>
      <c r="C23498">
        <v>1881</v>
      </c>
      <c r="D23498">
        <v>0</v>
      </c>
      <c r="E23498">
        <v>0</v>
      </c>
      <c r="F23498" s="1"/>
      <c r="G23498" s="1"/>
      <c r="H23498" s="1"/>
      <c r="I23498" s="1"/>
      <c r="J23498" s="1"/>
      <c r="K23498" s="1"/>
      <c r="L23498" s="1"/>
      <c r="M23498" s="1"/>
    </row>
    <row r="23499" spans="1:13" x14ac:dyDescent="0.25">
      <c r="A23499" t="s">
        <v>106</v>
      </c>
      <c r="B23499">
        <v>674</v>
      </c>
      <c r="C23499">
        <v>1882</v>
      </c>
      <c r="D23499">
        <v>0</v>
      </c>
      <c r="E23499">
        <v>0</v>
      </c>
      <c r="F23499" s="1"/>
      <c r="G23499" s="1"/>
      <c r="H23499" s="1"/>
      <c r="I23499" s="1"/>
      <c r="J23499" s="1"/>
      <c r="K23499" s="1"/>
      <c r="L23499" s="1"/>
      <c r="M23499" s="1"/>
    </row>
    <row r="23500" spans="1:13" x14ac:dyDescent="0.25">
      <c r="A23500" t="s">
        <v>106</v>
      </c>
      <c r="B23500">
        <v>674</v>
      </c>
      <c r="C23500">
        <v>1883</v>
      </c>
      <c r="D23500">
        <v>0</v>
      </c>
      <c r="E23500">
        <v>0</v>
      </c>
      <c r="F23500" s="1"/>
      <c r="G23500" s="1"/>
      <c r="H23500" s="1"/>
      <c r="I23500" s="1"/>
      <c r="J23500" s="1"/>
      <c r="K23500" s="1"/>
      <c r="L23500" s="1"/>
      <c r="M23500" s="1"/>
    </row>
    <row r="23501" spans="1:13" x14ac:dyDescent="0.25">
      <c r="A23501" t="s">
        <v>106</v>
      </c>
      <c r="B23501">
        <v>674</v>
      </c>
      <c r="C23501">
        <v>1884</v>
      </c>
      <c r="D23501">
        <v>0</v>
      </c>
      <c r="E23501">
        <v>0</v>
      </c>
      <c r="F23501" s="1"/>
      <c r="G23501" s="1"/>
      <c r="H23501" s="1"/>
      <c r="I23501" s="1"/>
      <c r="J23501" s="1"/>
      <c r="K23501" s="1"/>
      <c r="L23501" s="1"/>
      <c r="M23501" s="1"/>
    </row>
    <row r="23502" spans="1:13" x14ac:dyDescent="0.25">
      <c r="A23502" t="s">
        <v>106</v>
      </c>
      <c r="B23502">
        <v>674</v>
      </c>
      <c r="C23502">
        <v>1885</v>
      </c>
      <c r="D23502">
        <v>0</v>
      </c>
      <c r="E23502">
        <v>0</v>
      </c>
      <c r="F23502" s="1"/>
      <c r="G23502" s="1"/>
      <c r="H23502" s="1"/>
      <c r="I23502" s="1"/>
      <c r="J23502" s="1"/>
      <c r="K23502" s="1"/>
      <c r="L23502" s="1"/>
      <c r="M23502" s="1"/>
    </row>
    <row r="23503" spans="1:13" x14ac:dyDescent="0.25">
      <c r="A23503" t="s">
        <v>106</v>
      </c>
      <c r="B23503">
        <v>674</v>
      </c>
      <c r="C23503">
        <v>1886</v>
      </c>
      <c r="D23503">
        <v>0</v>
      </c>
      <c r="E23503">
        <v>0</v>
      </c>
      <c r="F23503" s="1"/>
      <c r="G23503" s="1"/>
      <c r="H23503" s="1"/>
      <c r="I23503" s="1"/>
      <c r="J23503" s="1"/>
      <c r="K23503" s="1"/>
      <c r="L23503" s="1"/>
      <c r="M23503" s="1"/>
    </row>
    <row r="23504" spans="1:13" x14ac:dyDescent="0.25">
      <c r="A23504" t="s">
        <v>106</v>
      </c>
      <c r="B23504">
        <v>674</v>
      </c>
      <c r="C23504">
        <v>1887</v>
      </c>
      <c r="D23504">
        <v>0</v>
      </c>
      <c r="E23504">
        <v>0</v>
      </c>
      <c r="F23504" s="1"/>
      <c r="G23504" s="1"/>
      <c r="H23504" s="1"/>
      <c r="I23504" s="1"/>
      <c r="J23504" s="1"/>
      <c r="K23504" s="1"/>
      <c r="L23504" s="1"/>
      <c r="M23504" s="1"/>
    </row>
    <row r="23505" spans="1:13" x14ac:dyDescent="0.25">
      <c r="A23505" t="s">
        <v>106</v>
      </c>
      <c r="B23505">
        <v>674</v>
      </c>
      <c r="C23505">
        <v>1888</v>
      </c>
      <c r="D23505">
        <v>0</v>
      </c>
      <c r="E23505">
        <v>0</v>
      </c>
      <c r="F23505" s="1"/>
      <c r="G23505" s="1"/>
      <c r="H23505" s="1"/>
      <c r="I23505" s="1"/>
      <c r="J23505" s="1"/>
      <c r="K23505" s="1"/>
      <c r="L23505" s="1"/>
      <c r="M23505" s="1"/>
    </row>
    <row r="23506" spans="1:13" x14ac:dyDescent="0.25">
      <c r="A23506" t="s">
        <v>106</v>
      </c>
      <c r="B23506">
        <v>674</v>
      </c>
      <c r="C23506">
        <v>1889</v>
      </c>
      <c r="D23506">
        <v>0</v>
      </c>
      <c r="E23506">
        <v>0</v>
      </c>
      <c r="F23506" s="1"/>
      <c r="G23506" s="1"/>
      <c r="H23506" s="1"/>
      <c r="I23506" s="1"/>
      <c r="J23506" s="1"/>
      <c r="K23506" s="1"/>
      <c r="L23506" s="1"/>
      <c r="M23506" s="1"/>
    </row>
    <row r="23507" spans="1:13" x14ac:dyDescent="0.25">
      <c r="A23507" t="s">
        <v>106</v>
      </c>
      <c r="B23507">
        <v>674</v>
      </c>
      <c r="C23507">
        <v>1890</v>
      </c>
      <c r="D23507">
        <v>0</v>
      </c>
      <c r="E23507">
        <v>0</v>
      </c>
      <c r="F23507" s="1"/>
      <c r="G23507" s="1"/>
      <c r="H23507" s="1"/>
      <c r="I23507" s="1"/>
      <c r="J23507" s="1"/>
      <c r="K23507" s="1"/>
      <c r="L23507" s="1"/>
      <c r="M23507" s="1"/>
    </row>
    <row r="23508" spans="1:13" x14ac:dyDescent="0.25">
      <c r="A23508" t="s">
        <v>106</v>
      </c>
      <c r="B23508">
        <v>674</v>
      </c>
      <c r="C23508">
        <v>1891</v>
      </c>
      <c r="D23508">
        <v>0</v>
      </c>
      <c r="E23508">
        <v>0</v>
      </c>
      <c r="F23508" s="1"/>
      <c r="G23508" s="1"/>
      <c r="H23508" s="1"/>
      <c r="I23508" s="1"/>
      <c r="J23508" s="1"/>
      <c r="K23508" s="1"/>
      <c r="L23508" s="1"/>
      <c r="M23508" s="1"/>
    </row>
    <row r="23509" spans="1:13" x14ac:dyDescent="0.25">
      <c r="A23509" t="s">
        <v>106</v>
      </c>
      <c r="B23509">
        <v>674</v>
      </c>
      <c r="C23509">
        <v>1892</v>
      </c>
      <c r="D23509">
        <v>0</v>
      </c>
      <c r="E23509">
        <v>0</v>
      </c>
      <c r="F23509" s="1"/>
      <c r="G23509" s="1"/>
      <c r="H23509" s="1"/>
      <c r="I23509" s="1"/>
      <c r="J23509" s="1"/>
      <c r="K23509" s="1"/>
      <c r="L23509" s="1"/>
      <c r="M23509" s="1"/>
    </row>
    <row r="23510" spans="1:13" x14ac:dyDescent="0.25">
      <c r="A23510" t="s">
        <v>106</v>
      </c>
      <c r="B23510">
        <v>674</v>
      </c>
      <c r="C23510">
        <v>1893</v>
      </c>
      <c r="D23510">
        <v>0</v>
      </c>
      <c r="E23510">
        <v>0</v>
      </c>
      <c r="F23510" s="1"/>
      <c r="G23510" s="1"/>
      <c r="H23510" s="1"/>
      <c r="I23510" s="1"/>
      <c r="J23510" s="1"/>
      <c r="K23510" s="1"/>
      <c r="L23510" s="1"/>
      <c r="M23510" s="1"/>
    </row>
    <row r="23511" spans="1:13" x14ac:dyDescent="0.25">
      <c r="A23511" t="s">
        <v>106</v>
      </c>
      <c r="B23511">
        <v>674</v>
      </c>
      <c r="C23511">
        <v>1894</v>
      </c>
      <c r="D23511">
        <v>0</v>
      </c>
      <c r="E23511">
        <v>0</v>
      </c>
      <c r="F23511" s="1"/>
      <c r="G23511" s="1"/>
      <c r="H23511" s="1"/>
      <c r="I23511" s="1"/>
      <c r="J23511" s="1"/>
      <c r="K23511" s="1"/>
      <c r="L23511" s="1"/>
      <c r="M23511" s="1"/>
    </row>
    <row r="23512" spans="1:13" x14ac:dyDescent="0.25">
      <c r="A23512" t="s">
        <v>106</v>
      </c>
      <c r="B23512">
        <v>674</v>
      </c>
      <c r="C23512">
        <v>1895</v>
      </c>
      <c r="D23512">
        <v>0</v>
      </c>
      <c r="E23512">
        <v>0</v>
      </c>
      <c r="F23512" s="1"/>
      <c r="G23512" s="1"/>
      <c r="H23512" s="1"/>
      <c r="I23512" s="1"/>
      <c r="J23512" s="1"/>
      <c r="K23512" s="1"/>
      <c r="L23512" s="1"/>
      <c r="M23512" s="1"/>
    </row>
    <row r="23513" spans="1:13" x14ac:dyDescent="0.25">
      <c r="A23513" t="s">
        <v>106</v>
      </c>
      <c r="B23513">
        <v>674</v>
      </c>
      <c r="C23513">
        <v>1896</v>
      </c>
      <c r="D23513">
        <v>0</v>
      </c>
      <c r="E23513">
        <v>0</v>
      </c>
      <c r="F23513" s="1"/>
      <c r="G23513" s="1"/>
      <c r="H23513" s="1"/>
      <c r="I23513" s="1"/>
      <c r="J23513" s="1"/>
      <c r="K23513" s="1"/>
      <c r="L23513" s="1"/>
      <c r="M23513" s="1"/>
    </row>
    <row r="23514" spans="1:13" x14ac:dyDescent="0.25">
      <c r="A23514" t="s">
        <v>106</v>
      </c>
      <c r="B23514">
        <v>674</v>
      </c>
      <c r="C23514">
        <v>1897</v>
      </c>
      <c r="D23514">
        <v>0</v>
      </c>
      <c r="E23514">
        <v>0</v>
      </c>
      <c r="F23514" s="1"/>
      <c r="G23514" s="1"/>
      <c r="H23514" s="1"/>
      <c r="I23514" s="1"/>
      <c r="J23514" s="1"/>
      <c r="K23514" s="1"/>
      <c r="L23514" s="1"/>
      <c r="M23514" s="1"/>
    </row>
    <row r="23515" spans="1:13" x14ac:dyDescent="0.25">
      <c r="A23515" t="s">
        <v>106</v>
      </c>
      <c r="B23515">
        <v>674</v>
      </c>
      <c r="C23515">
        <v>1898</v>
      </c>
      <c r="D23515">
        <v>0</v>
      </c>
      <c r="E23515">
        <v>0</v>
      </c>
      <c r="F23515" s="1"/>
      <c r="G23515" s="1"/>
      <c r="H23515" s="1"/>
      <c r="I23515" s="1"/>
      <c r="J23515" s="1"/>
      <c r="K23515" s="1"/>
      <c r="L23515" s="1"/>
      <c r="M23515" s="1"/>
    </row>
    <row r="23516" spans="1:13" x14ac:dyDescent="0.25">
      <c r="A23516" t="s">
        <v>106</v>
      </c>
      <c r="B23516">
        <v>674</v>
      </c>
      <c r="C23516">
        <v>1899</v>
      </c>
      <c r="D23516">
        <v>0</v>
      </c>
      <c r="E23516">
        <v>0</v>
      </c>
      <c r="F23516" s="1"/>
      <c r="G23516" s="1"/>
      <c r="H23516" s="1"/>
      <c r="I23516" s="1"/>
      <c r="J23516" s="1"/>
      <c r="K23516" s="1"/>
      <c r="L23516" s="1"/>
      <c r="M23516" s="1"/>
    </row>
    <row r="23517" spans="1:13" x14ac:dyDescent="0.25">
      <c r="A23517" t="s">
        <v>106</v>
      </c>
      <c r="B23517">
        <v>674</v>
      </c>
      <c r="C23517">
        <v>1900</v>
      </c>
      <c r="D23517">
        <v>0</v>
      </c>
      <c r="E23517">
        <v>0</v>
      </c>
      <c r="F23517" s="1"/>
      <c r="G23517" s="1"/>
      <c r="H23517" s="1"/>
      <c r="I23517" s="1"/>
      <c r="J23517" s="1"/>
      <c r="K23517" s="1"/>
      <c r="L23517" s="1"/>
      <c r="M23517" s="1"/>
    </row>
    <row r="23518" spans="1:13" x14ac:dyDescent="0.25">
      <c r="A23518" t="s">
        <v>106</v>
      </c>
      <c r="B23518">
        <v>674</v>
      </c>
      <c r="C23518">
        <v>1901</v>
      </c>
      <c r="D23518">
        <v>0</v>
      </c>
      <c r="E23518">
        <v>0</v>
      </c>
      <c r="F23518" s="1"/>
      <c r="G23518" s="1"/>
      <c r="H23518" s="1"/>
      <c r="I23518" s="1"/>
      <c r="J23518" s="1"/>
      <c r="K23518" s="1"/>
      <c r="L23518" s="1"/>
      <c r="M23518" s="1"/>
    </row>
    <row r="23519" spans="1:13" x14ac:dyDescent="0.25">
      <c r="A23519" t="s">
        <v>106</v>
      </c>
      <c r="B23519">
        <v>674</v>
      </c>
      <c r="C23519">
        <v>1902</v>
      </c>
      <c r="D23519">
        <v>0</v>
      </c>
      <c r="E23519">
        <v>0</v>
      </c>
      <c r="F23519" s="1"/>
      <c r="G23519" s="1"/>
      <c r="H23519" s="1"/>
      <c r="I23519" s="1"/>
      <c r="J23519" s="1"/>
      <c r="K23519" s="1"/>
      <c r="L23519" s="1"/>
      <c r="M23519" s="1"/>
    </row>
    <row r="23520" spans="1:13" x14ac:dyDescent="0.25">
      <c r="A23520" t="s">
        <v>106</v>
      </c>
      <c r="B23520">
        <v>674</v>
      </c>
      <c r="C23520">
        <v>1903</v>
      </c>
      <c r="D23520">
        <v>0</v>
      </c>
      <c r="E23520">
        <v>0</v>
      </c>
      <c r="F23520" s="1"/>
      <c r="G23520" s="1"/>
      <c r="H23520" s="1"/>
      <c r="I23520" s="1"/>
      <c r="J23520" s="1"/>
      <c r="K23520" s="1"/>
      <c r="L23520" s="1"/>
      <c r="M23520" s="1"/>
    </row>
    <row r="23521" spans="1:13" x14ac:dyDescent="0.25">
      <c r="A23521" t="s">
        <v>106</v>
      </c>
      <c r="B23521">
        <v>674</v>
      </c>
      <c r="C23521">
        <v>1904</v>
      </c>
      <c r="D23521">
        <v>0</v>
      </c>
      <c r="E23521">
        <v>0</v>
      </c>
      <c r="F23521" s="1"/>
      <c r="G23521" s="1"/>
      <c r="H23521" s="1"/>
      <c r="I23521" s="1"/>
      <c r="J23521" s="1"/>
      <c r="K23521" s="1"/>
      <c r="L23521" s="1"/>
      <c r="M23521" s="1"/>
    </row>
    <row r="23522" spans="1:13" x14ac:dyDescent="0.25">
      <c r="A23522" t="s">
        <v>106</v>
      </c>
      <c r="B23522">
        <v>674</v>
      </c>
      <c r="C23522">
        <v>1905</v>
      </c>
      <c r="D23522">
        <v>0</v>
      </c>
      <c r="E23522">
        <v>0</v>
      </c>
      <c r="F23522" s="1"/>
      <c r="G23522" s="1"/>
      <c r="H23522" s="1"/>
      <c r="I23522" s="1"/>
      <c r="J23522" s="1"/>
      <c r="K23522" s="1"/>
      <c r="L23522" s="1"/>
      <c r="M23522" s="1"/>
    </row>
    <row r="23523" spans="1:13" x14ac:dyDescent="0.25">
      <c r="A23523" t="s">
        <v>106</v>
      </c>
      <c r="B23523">
        <v>674</v>
      </c>
      <c r="C23523">
        <v>1906</v>
      </c>
      <c r="D23523">
        <v>0</v>
      </c>
      <c r="E23523">
        <v>0</v>
      </c>
      <c r="F23523" s="1"/>
      <c r="G23523" s="1"/>
      <c r="H23523" s="1"/>
      <c r="I23523" s="1"/>
      <c r="J23523" s="1"/>
      <c r="K23523" s="1"/>
      <c r="L23523" s="1"/>
      <c r="M23523" s="1"/>
    </row>
    <row r="23524" spans="1:13" x14ac:dyDescent="0.25">
      <c r="A23524" t="s">
        <v>106</v>
      </c>
      <c r="B23524">
        <v>674</v>
      </c>
      <c r="C23524">
        <v>1907</v>
      </c>
      <c r="D23524">
        <v>0</v>
      </c>
      <c r="E23524">
        <v>0</v>
      </c>
      <c r="F23524" s="1"/>
      <c r="G23524" s="1"/>
      <c r="H23524" s="1"/>
      <c r="I23524" s="1"/>
      <c r="J23524" s="1"/>
      <c r="K23524" s="1"/>
      <c r="L23524" s="1"/>
      <c r="M23524" s="1"/>
    </row>
    <row r="23525" spans="1:13" x14ac:dyDescent="0.25">
      <c r="A23525" t="s">
        <v>106</v>
      </c>
      <c r="B23525">
        <v>674</v>
      </c>
      <c r="C23525">
        <v>1908</v>
      </c>
      <c r="D23525">
        <v>0</v>
      </c>
      <c r="E23525">
        <v>0</v>
      </c>
      <c r="F23525" s="1"/>
      <c r="G23525" s="1"/>
      <c r="H23525" s="1"/>
      <c r="I23525" s="1"/>
      <c r="J23525" s="1"/>
      <c r="K23525" s="1"/>
      <c r="L23525" s="1"/>
      <c r="M23525" s="1"/>
    </row>
    <row r="23526" spans="1:13" x14ac:dyDescent="0.25">
      <c r="A23526" t="s">
        <v>106</v>
      </c>
      <c r="B23526">
        <v>674</v>
      </c>
      <c r="C23526">
        <v>1909</v>
      </c>
      <c r="D23526">
        <v>0</v>
      </c>
      <c r="E23526">
        <v>0</v>
      </c>
      <c r="F23526" s="1"/>
      <c r="G23526" s="1"/>
      <c r="H23526" s="1"/>
      <c r="I23526" s="1"/>
      <c r="J23526" s="1"/>
      <c r="K23526" s="1"/>
      <c r="L23526" s="1"/>
      <c r="M23526" s="1"/>
    </row>
    <row r="23527" spans="1:13" x14ac:dyDescent="0.25">
      <c r="A23527" t="s">
        <v>106</v>
      </c>
      <c r="B23527">
        <v>674</v>
      </c>
      <c r="C23527">
        <v>1910</v>
      </c>
      <c r="D23527">
        <v>0</v>
      </c>
      <c r="E23527">
        <v>0</v>
      </c>
      <c r="F23527" s="1"/>
      <c r="G23527" s="1"/>
      <c r="H23527" s="1"/>
      <c r="I23527" s="1"/>
      <c r="J23527" s="1"/>
      <c r="K23527" s="1"/>
      <c r="L23527" s="1"/>
      <c r="M23527" s="1"/>
    </row>
    <row r="23528" spans="1:13" x14ac:dyDescent="0.25">
      <c r="A23528" t="s">
        <v>106</v>
      </c>
      <c r="B23528">
        <v>674</v>
      </c>
      <c r="C23528">
        <v>1911</v>
      </c>
      <c r="D23528">
        <v>0</v>
      </c>
      <c r="E23528">
        <v>0</v>
      </c>
      <c r="F23528" s="1"/>
      <c r="G23528" s="1"/>
      <c r="H23528" s="1"/>
      <c r="I23528" s="1"/>
      <c r="J23528" s="1"/>
      <c r="K23528" s="1"/>
      <c r="L23528" s="1"/>
      <c r="M23528" s="1"/>
    </row>
    <row r="23529" spans="1:13" x14ac:dyDescent="0.25">
      <c r="A23529" t="s">
        <v>106</v>
      </c>
      <c r="B23529">
        <v>674</v>
      </c>
      <c r="C23529">
        <v>1912</v>
      </c>
      <c r="D23529">
        <v>0</v>
      </c>
      <c r="E23529">
        <v>0</v>
      </c>
      <c r="F23529" s="1"/>
      <c r="G23529" s="1"/>
      <c r="H23529" s="1"/>
      <c r="I23529" s="1"/>
      <c r="J23529" s="1"/>
      <c r="K23529" s="1"/>
      <c r="L23529" s="1"/>
      <c r="M23529" s="1"/>
    </row>
    <row r="23530" spans="1:13" x14ac:dyDescent="0.25">
      <c r="A23530" t="s">
        <v>106</v>
      </c>
      <c r="B23530">
        <v>674</v>
      </c>
      <c r="C23530">
        <v>1913</v>
      </c>
      <c r="D23530">
        <v>0</v>
      </c>
      <c r="E23530">
        <v>0</v>
      </c>
      <c r="F23530" s="1"/>
      <c r="G23530" s="1"/>
      <c r="H23530" s="1"/>
      <c r="I23530" s="1"/>
      <c r="J23530" s="1"/>
      <c r="K23530" s="1"/>
      <c r="L23530" s="1"/>
      <c r="M23530" s="1"/>
    </row>
    <row r="23531" spans="1:13" x14ac:dyDescent="0.25">
      <c r="A23531" t="s">
        <v>106</v>
      </c>
      <c r="B23531">
        <v>674</v>
      </c>
      <c r="C23531">
        <v>1914</v>
      </c>
      <c r="D23531">
        <v>0</v>
      </c>
      <c r="E23531">
        <v>0</v>
      </c>
      <c r="F23531" s="1"/>
      <c r="G23531" s="1"/>
      <c r="H23531" s="1"/>
      <c r="I23531" s="1"/>
      <c r="J23531" s="1"/>
      <c r="K23531" s="1"/>
      <c r="L23531" s="1"/>
      <c r="M23531" s="1"/>
    </row>
    <row r="23532" spans="1:13" x14ac:dyDescent="0.25">
      <c r="A23532" t="s">
        <v>106</v>
      </c>
      <c r="B23532">
        <v>674</v>
      </c>
      <c r="C23532">
        <v>1915</v>
      </c>
      <c r="D23532">
        <v>0</v>
      </c>
      <c r="E23532">
        <v>0</v>
      </c>
      <c r="F23532" s="1"/>
      <c r="G23532" s="1"/>
      <c r="H23532" s="1"/>
      <c r="I23532" s="1"/>
      <c r="J23532" s="1"/>
      <c r="K23532" s="1"/>
      <c r="L23532" s="1"/>
      <c r="M23532" s="1"/>
    </row>
    <row r="23533" spans="1:13" x14ac:dyDescent="0.25">
      <c r="A23533" t="s">
        <v>106</v>
      </c>
      <c r="B23533">
        <v>674</v>
      </c>
      <c r="C23533">
        <v>1916</v>
      </c>
      <c r="D23533">
        <v>0</v>
      </c>
      <c r="E23533">
        <v>0</v>
      </c>
      <c r="F23533" s="1"/>
      <c r="G23533" s="1"/>
      <c r="H23533" s="1"/>
      <c r="I23533" s="1"/>
      <c r="J23533" s="1"/>
      <c r="K23533" s="1"/>
      <c r="L23533" s="1"/>
      <c r="M23533" s="1"/>
    </row>
    <row r="23534" spans="1:13" x14ac:dyDescent="0.25">
      <c r="A23534" t="s">
        <v>106</v>
      </c>
      <c r="B23534">
        <v>674</v>
      </c>
      <c r="C23534">
        <v>1917</v>
      </c>
      <c r="D23534">
        <v>0</v>
      </c>
      <c r="E23534">
        <v>0</v>
      </c>
      <c r="F23534" s="1"/>
      <c r="G23534" s="1"/>
      <c r="H23534" s="1"/>
      <c r="I23534" s="1"/>
      <c r="J23534" s="1"/>
      <c r="K23534" s="1"/>
      <c r="L23534" s="1"/>
      <c r="M23534" s="1"/>
    </row>
    <row r="23535" spans="1:13" x14ac:dyDescent="0.25">
      <c r="A23535" t="s">
        <v>106</v>
      </c>
      <c r="B23535">
        <v>674</v>
      </c>
      <c r="C23535">
        <v>1918</v>
      </c>
      <c r="D23535">
        <v>0</v>
      </c>
      <c r="E23535">
        <v>0</v>
      </c>
      <c r="F23535" s="1"/>
      <c r="G23535" s="1"/>
      <c r="H23535" s="1"/>
      <c r="I23535" s="1"/>
      <c r="J23535" s="1"/>
      <c r="K23535" s="1"/>
      <c r="L23535" s="1"/>
      <c r="M23535" s="1"/>
    </row>
    <row r="23536" spans="1:13" x14ac:dyDescent="0.25">
      <c r="A23536" t="s">
        <v>106</v>
      </c>
      <c r="B23536">
        <v>674</v>
      </c>
      <c r="C23536">
        <v>1919</v>
      </c>
      <c r="D23536">
        <v>0</v>
      </c>
      <c r="E23536">
        <v>0</v>
      </c>
      <c r="F23536" s="1"/>
      <c r="G23536" s="1"/>
      <c r="H23536" s="1"/>
      <c r="I23536" s="1"/>
      <c r="J23536" s="1"/>
      <c r="K23536" s="1"/>
      <c r="L23536" s="1"/>
      <c r="M23536" s="1"/>
    </row>
    <row r="23537" spans="1:13" x14ac:dyDescent="0.25">
      <c r="A23537" t="s">
        <v>106</v>
      </c>
      <c r="B23537">
        <v>674</v>
      </c>
      <c r="C23537">
        <v>1920</v>
      </c>
      <c r="D23537">
        <v>0</v>
      </c>
      <c r="E23537">
        <v>0</v>
      </c>
      <c r="F23537" s="1"/>
      <c r="G23537" s="1"/>
      <c r="H23537" s="1"/>
      <c r="I23537" s="1"/>
      <c r="J23537" s="1"/>
      <c r="K23537" s="1"/>
      <c r="L23537" s="1"/>
      <c r="M23537" s="1"/>
    </row>
    <row r="23538" spans="1:13" x14ac:dyDescent="0.25">
      <c r="A23538" t="s">
        <v>106</v>
      </c>
      <c r="B23538">
        <v>674</v>
      </c>
      <c r="C23538">
        <v>1921</v>
      </c>
      <c r="D23538">
        <v>0</v>
      </c>
      <c r="E23538">
        <v>0</v>
      </c>
      <c r="F23538" s="1"/>
      <c r="G23538" s="1"/>
      <c r="H23538" s="1"/>
      <c r="I23538" s="1"/>
      <c r="J23538" s="1"/>
      <c r="K23538" s="1"/>
      <c r="L23538" s="1"/>
      <c r="M23538" s="1"/>
    </row>
    <row r="23539" spans="1:13" x14ac:dyDescent="0.25">
      <c r="A23539" t="s">
        <v>106</v>
      </c>
      <c r="B23539">
        <v>674</v>
      </c>
      <c r="C23539">
        <v>1922</v>
      </c>
      <c r="D23539">
        <v>0</v>
      </c>
      <c r="E23539">
        <v>0</v>
      </c>
      <c r="F23539" s="1"/>
      <c r="G23539" s="1"/>
      <c r="H23539" s="1"/>
      <c r="I23539" s="1"/>
      <c r="J23539" s="1"/>
      <c r="K23539" s="1"/>
      <c r="L23539" s="1"/>
      <c r="M23539" s="1"/>
    </row>
    <row r="23540" spans="1:13" x14ac:dyDescent="0.25">
      <c r="A23540" t="s">
        <v>106</v>
      </c>
      <c r="B23540">
        <v>674</v>
      </c>
      <c r="C23540">
        <v>1923</v>
      </c>
      <c r="D23540">
        <v>0</v>
      </c>
      <c r="E23540">
        <v>0</v>
      </c>
      <c r="F23540" s="1"/>
      <c r="G23540" s="1"/>
      <c r="H23540" s="1"/>
      <c r="I23540" s="1"/>
      <c r="J23540" s="1"/>
      <c r="K23540" s="1"/>
      <c r="L23540" s="1"/>
      <c r="M23540" s="1"/>
    </row>
    <row r="23541" spans="1:13" x14ac:dyDescent="0.25">
      <c r="A23541" t="s">
        <v>106</v>
      </c>
      <c r="B23541">
        <v>674</v>
      </c>
      <c r="C23541">
        <v>1924</v>
      </c>
      <c r="D23541">
        <v>0</v>
      </c>
      <c r="E23541">
        <v>0</v>
      </c>
      <c r="F23541" s="1"/>
      <c r="G23541" s="1"/>
      <c r="H23541" s="1"/>
      <c r="I23541" s="1"/>
      <c r="J23541" s="1"/>
      <c r="K23541" s="1"/>
      <c r="L23541" s="1"/>
      <c r="M23541" s="1"/>
    </row>
    <row r="23542" spans="1:13" x14ac:dyDescent="0.25">
      <c r="A23542" t="s">
        <v>106</v>
      </c>
      <c r="B23542">
        <v>674</v>
      </c>
      <c r="C23542">
        <v>1925</v>
      </c>
      <c r="D23542">
        <v>0</v>
      </c>
      <c r="E23542">
        <v>0</v>
      </c>
      <c r="F23542" s="1"/>
      <c r="G23542" s="1"/>
      <c r="H23542" s="1"/>
      <c r="I23542" s="1"/>
      <c r="J23542" s="1"/>
      <c r="K23542" s="1"/>
      <c r="L23542" s="1"/>
      <c r="M23542" s="1"/>
    </row>
    <row r="23543" spans="1:13" x14ac:dyDescent="0.25">
      <c r="A23543" t="s">
        <v>106</v>
      </c>
      <c r="B23543">
        <v>674</v>
      </c>
      <c r="C23543">
        <v>1926</v>
      </c>
      <c r="D23543">
        <v>0</v>
      </c>
      <c r="E23543">
        <v>0</v>
      </c>
      <c r="F23543" s="1"/>
      <c r="G23543" s="1"/>
      <c r="H23543" s="1"/>
      <c r="I23543" s="1"/>
      <c r="J23543" s="1"/>
      <c r="K23543" s="1"/>
      <c r="L23543" s="1"/>
      <c r="M23543" s="1"/>
    </row>
    <row r="23544" spans="1:13" x14ac:dyDescent="0.25">
      <c r="A23544" t="s">
        <v>106</v>
      </c>
      <c r="B23544">
        <v>674</v>
      </c>
      <c r="C23544">
        <v>1927</v>
      </c>
      <c r="D23544">
        <v>0</v>
      </c>
      <c r="E23544">
        <v>0</v>
      </c>
      <c r="F23544" s="1"/>
      <c r="G23544" s="1"/>
      <c r="H23544" s="1"/>
      <c r="I23544" s="1"/>
      <c r="J23544" s="1"/>
      <c r="K23544" s="1"/>
      <c r="L23544" s="1"/>
      <c r="M23544" s="1"/>
    </row>
    <row r="23545" spans="1:13" x14ac:dyDescent="0.25">
      <c r="A23545" t="s">
        <v>106</v>
      </c>
      <c r="B23545">
        <v>674</v>
      </c>
      <c r="C23545">
        <v>1928</v>
      </c>
      <c r="D23545">
        <v>0</v>
      </c>
      <c r="E23545">
        <v>0</v>
      </c>
      <c r="F23545" s="1"/>
      <c r="G23545" s="1"/>
      <c r="H23545" s="1"/>
      <c r="I23545" s="1"/>
      <c r="J23545" s="1"/>
      <c r="K23545" s="1"/>
      <c r="L23545" s="1"/>
      <c r="M23545" s="1"/>
    </row>
    <row r="23546" spans="1:13" x14ac:dyDescent="0.25">
      <c r="A23546" t="s">
        <v>106</v>
      </c>
      <c r="B23546">
        <v>674</v>
      </c>
      <c r="C23546">
        <v>1929</v>
      </c>
      <c r="D23546">
        <v>0</v>
      </c>
      <c r="E23546">
        <v>0</v>
      </c>
      <c r="F23546" s="1"/>
      <c r="G23546" s="1"/>
      <c r="H23546" s="1"/>
      <c r="I23546" s="1"/>
      <c r="J23546" s="1"/>
      <c r="K23546" s="1"/>
      <c r="L23546" s="1"/>
      <c r="M23546" s="1"/>
    </row>
    <row r="23547" spans="1:13" x14ac:dyDescent="0.25">
      <c r="A23547" t="s">
        <v>106</v>
      </c>
      <c r="B23547">
        <v>674</v>
      </c>
      <c r="C23547">
        <v>1930</v>
      </c>
      <c r="D23547">
        <v>0</v>
      </c>
      <c r="E23547">
        <v>0</v>
      </c>
      <c r="F23547" s="1"/>
      <c r="G23547" s="1"/>
      <c r="H23547" s="1"/>
      <c r="I23547" s="1"/>
      <c r="J23547" s="1"/>
      <c r="K23547" s="1"/>
      <c r="L23547" s="1"/>
      <c r="M23547" s="1"/>
    </row>
    <row r="23548" spans="1:13" x14ac:dyDescent="0.25">
      <c r="A23548" t="s">
        <v>106</v>
      </c>
      <c r="B23548">
        <v>674</v>
      </c>
      <c r="C23548">
        <v>1931</v>
      </c>
      <c r="D23548">
        <v>0</v>
      </c>
      <c r="E23548">
        <v>0</v>
      </c>
      <c r="F23548" s="1"/>
      <c r="G23548" s="1"/>
      <c r="H23548" s="1"/>
      <c r="I23548" s="1"/>
      <c r="J23548" s="1"/>
      <c r="K23548" s="1"/>
      <c r="L23548" s="1"/>
      <c r="M23548" s="1"/>
    </row>
    <row r="23549" spans="1:13" x14ac:dyDescent="0.25">
      <c r="A23549" t="s">
        <v>106</v>
      </c>
      <c r="B23549">
        <v>674</v>
      </c>
      <c r="C23549">
        <v>1932</v>
      </c>
      <c r="D23549">
        <v>0</v>
      </c>
      <c r="E23549">
        <v>0</v>
      </c>
      <c r="F23549" s="1"/>
      <c r="G23549" s="1"/>
      <c r="H23549" s="1"/>
      <c r="I23549" s="1"/>
      <c r="J23549" s="1"/>
      <c r="K23549" s="1"/>
      <c r="L23549" s="1"/>
      <c r="M23549" s="1"/>
    </row>
    <row r="23550" spans="1:13" x14ac:dyDescent="0.25">
      <c r="A23550" t="s">
        <v>106</v>
      </c>
      <c r="B23550">
        <v>674</v>
      </c>
      <c r="C23550">
        <v>1933</v>
      </c>
      <c r="D23550">
        <v>0</v>
      </c>
      <c r="E23550">
        <v>0</v>
      </c>
      <c r="F23550" s="1"/>
      <c r="G23550" s="1"/>
      <c r="H23550" s="1"/>
      <c r="I23550" s="1"/>
      <c r="J23550" s="1"/>
      <c r="K23550" s="1"/>
      <c r="L23550" s="1"/>
      <c r="M23550" s="1"/>
    </row>
    <row r="23551" spans="1:13" x14ac:dyDescent="0.25">
      <c r="A23551" t="s">
        <v>106</v>
      </c>
      <c r="B23551">
        <v>674</v>
      </c>
      <c r="C23551">
        <v>1934</v>
      </c>
      <c r="D23551">
        <v>0</v>
      </c>
      <c r="E23551">
        <v>0</v>
      </c>
      <c r="F23551" s="1"/>
      <c r="G23551" s="1"/>
      <c r="H23551" s="1"/>
      <c r="I23551" s="1"/>
      <c r="J23551" s="1"/>
      <c r="K23551" s="1"/>
      <c r="L23551" s="1"/>
      <c r="M23551" s="1"/>
    </row>
    <row r="23552" spans="1:13" x14ac:dyDescent="0.25">
      <c r="A23552" t="s">
        <v>106</v>
      </c>
      <c r="B23552">
        <v>674</v>
      </c>
      <c r="C23552">
        <v>1935</v>
      </c>
      <c r="D23552">
        <v>0</v>
      </c>
      <c r="E23552">
        <v>0</v>
      </c>
      <c r="F23552" s="1"/>
      <c r="G23552" s="1"/>
      <c r="H23552" s="1"/>
      <c r="I23552" s="1"/>
      <c r="J23552" s="1"/>
      <c r="K23552" s="1"/>
      <c r="L23552" s="1"/>
      <c r="M23552" s="1"/>
    </row>
    <row r="23553" spans="1:13" x14ac:dyDescent="0.25">
      <c r="A23553" t="s">
        <v>106</v>
      </c>
      <c r="B23553">
        <v>674</v>
      </c>
      <c r="C23553">
        <v>1936</v>
      </c>
      <c r="D23553">
        <v>0</v>
      </c>
      <c r="E23553">
        <v>0</v>
      </c>
      <c r="F23553" s="1"/>
      <c r="G23553" s="1"/>
      <c r="H23553" s="1"/>
      <c r="I23553" s="1"/>
      <c r="J23553" s="1"/>
      <c r="K23553" s="1"/>
      <c r="L23553" s="1"/>
      <c r="M23553" s="1"/>
    </row>
    <row r="23554" spans="1:13" x14ac:dyDescent="0.25">
      <c r="A23554" t="s">
        <v>106</v>
      </c>
      <c r="B23554">
        <v>674</v>
      </c>
      <c r="C23554">
        <v>1937</v>
      </c>
      <c r="D23554">
        <v>0</v>
      </c>
      <c r="E23554">
        <v>0</v>
      </c>
      <c r="F23554" s="1"/>
      <c r="G23554" s="1"/>
      <c r="H23554" s="1"/>
      <c r="I23554" s="1"/>
      <c r="J23554" s="1"/>
      <c r="K23554" s="1"/>
      <c r="L23554" s="1"/>
      <c r="M23554" s="1"/>
    </row>
    <row r="23555" spans="1:13" x14ac:dyDescent="0.25">
      <c r="A23555" t="s">
        <v>106</v>
      </c>
      <c r="B23555">
        <v>674</v>
      </c>
      <c r="C23555">
        <v>1938</v>
      </c>
      <c r="D23555">
        <v>0</v>
      </c>
      <c r="E23555">
        <v>0</v>
      </c>
      <c r="F23555" s="1"/>
      <c r="G23555" s="1"/>
      <c r="H23555" s="1"/>
      <c r="I23555" s="1"/>
      <c r="J23555" s="1"/>
      <c r="K23555" s="1"/>
      <c r="L23555" s="1"/>
      <c r="M23555" s="1"/>
    </row>
    <row r="23556" spans="1:13" x14ac:dyDescent="0.25">
      <c r="A23556" t="s">
        <v>106</v>
      </c>
      <c r="B23556">
        <v>674</v>
      </c>
      <c r="C23556">
        <v>1939</v>
      </c>
      <c r="D23556">
        <v>0</v>
      </c>
      <c r="E23556">
        <v>0</v>
      </c>
      <c r="F23556" s="1"/>
      <c r="G23556" s="1"/>
      <c r="H23556" s="1"/>
      <c r="I23556" s="1"/>
      <c r="J23556" s="1"/>
      <c r="K23556" s="1"/>
      <c r="L23556" s="1"/>
      <c r="M23556" s="1"/>
    </row>
    <row r="23557" spans="1:13" x14ac:dyDescent="0.25">
      <c r="A23557" t="s">
        <v>106</v>
      </c>
      <c r="B23557">
        <v>674</v>
      </c>
      <c r="C23557">
        <v>1940</v>
      </c>
      <c r="D23557">
        <v>0</v>
      </c>
      <c r="E23557">
        <v>0</v>
      </c>
      <c r="F23557" s="1"/>
      <c r="G23557" s="1"/>
      <c r="H23557" s="1"/>
      <c r="I23557" s="1"/>
      <c r="J23557" s="1"/>
      <c r="K23557" s="1"/>
      <c r="L23557" s="1"/>
      <c r="M23557" s="1"/>
    </row>
    <row r="23558" spans="1:13" x14ac:dyDescent="0.25">
      <c r="A23558" t="s">
        <v>106</v>
      </c>
      <c r="B23558">
        <v>674</v>
      </c>
      <c r="C23558">
        <v>1941</v>
      </c>
      <c r="D23558">
        <v>0</v>
      </c>
      <c r="E23558">
        <v>0</v>
      </c>
      <c r="F23558" s="1"/>
      <c r="G23558" s="1"/>
      <c r="H23558" s="1"/>
      <c r="I23558" s="1"/>
      <c r="J23558" s="1"/>
      <c r="K23558" s="1"/>
      <c r="L23558" s="1"/>
      <c r="M23558" s="1"/>
    </row>
    <row r="23559" spans="1:13" x14ac:dyDescent="0.25">
      <c r="A23559" t="s">
        <v>106</v>
      </c>
      <c r="B23559">
        <v>674</v>
      </c>
      <c r="C23559">
        <v>1942</v>
      </c>
      <c r="D23559">
        <v>0</v>
      </c>
      <c r="E23559">
        <v>0</v>
      </c>
      <c r="F23559" s="1"/>
      <c r="G23559" s="1"/>
      <c r="H23559" s="1"/>
      <c r="I23559" s="1"/>
      <c r="J23559" s="1"/>
      <c r="K23559" s="1"/>
      <c r="L23559" s="1"/>
      <c r="M23559" s="1"/>
    </row>
    <row r="23560" spans="1:13" x14ac:dyDescent="0.25">
      <c r="A23560" t="s">
        <v>106</v>
      </c>
      <c r="B23560">
        <v>674</v>
      </c>
      <c r="C23560">
        <v>1943</v>
      </c>
      <c r="D23560">
        <v>0</v>
      </c>
      <c r="E23560">
        <v>0</v>
      </c>
      <c r="F23560" s="1"/>
      <c r="G23560" s="1"/>
      <c r="H23560" s="1"/>
      <c r="I23560" s="1"/>
      <c r="J23560" s="1"/>
      <c r="K23560" s="1"/>
      <c r="L23560" s="1"/>
      <c r="M23560" s="1"/>
    </row>
    <row r="23561" spans="1:13" x14ac:dyDescent="0.25">
      <c r="A23561" t="s">
        <v>106</v>
      </c>
      <c r="B23561">
        <v>674</v>
      </c>
      <c r="C23561">
        <v>1944</v>
      </c>
      <c r="D23561">
        <v>0</v>
      </c>
      <c r="E23561">
        <v>0</v>
      </c>
      <c r="F23561" s="1"/>
      <c r="G23561" s="1"/>
      <c r="H23561" s="1"/>
      <c r="I23561" s="1"/>
      <c r="J23561" s="1"/>
      <c r="K23561" s="1"/>
      <c r="L23561" s="1"/>
      <c r="M23561" s="1"/>
    </row>
    <row r="23562" spans="1:13" x14ac:dyDescent="0.25">
      <c r="A23562" t="s">
        <v>106</v>
      </c>
      <c r="B23562">
        <v>674</v>
      </c>
      <c r="C23562">
        <v>1945</v>
      </c>
      <c r="D23562">
        <v>0</v>
      </c>
      <c r="E23562">
        <v>0</v>
      </c>
      <c r="F23562" s="1"/>
      <c r="G23562" s="1"/>
      <c r="H23562" s="1"/>
      <c r="I23562" s="1"/>
      <c r="J23562" s="1"/>
      <c r="K23562" s="1"/>
      <c r="L23562" s="1"/>
      <c r="M23562" s="1"/>
    </row>
    <row r="23563" spans="1:13" x14ac:dyDescent="0.25">
      <c r="A23563" t="s">
        <v>106</v>
      </c>
      <c r="B23563">
        <v>674</v>
      </c>
      <c r="C23563">
        <v>1946</v>
      </c>
      <c r="D23563">
        <v>0</v>
      </c>
      <c r="E23563">
        <v>0</v>
      </c>
      <c r="F23563" s="1"/>
      <c r="G23563" s="1"/>
      <c r="H23563" s="1"/>
      <c r="I23563" s="1"/>
      <c r="J23563" s="1"/>
      <c r="K23563" s="1"/>
      <c r="L23563" s="1"/>
      <c r="M23563" s="1"/>
    </row>
    <row r="23564" spans="1:13" x14ac:dyDescent="0.25">
      <c r="A23564" t="s">
        <v>106</v>
      </c>
      <c r="B23564">
        <v>674</v>
      </c>
      <c r="C23564">
        <v>1947</v>
      </c>
      <c r="D23564">
        <v>0</v>
      </c>
      <c r="E23564">
        <v>0</v>
      </c>
      <c r="F23564" s="1"/>
      <c r="G23564" s="1"/>
      <c r="H23564" s="1"/>
      <c r="I23564" s="1"/>
      <c r="J23564" s="1"/>
      <c r="K23564" s="1"/>
      <c r="L23564" s="1"/>
      <c r="M23564" s="1"/>
    </row>
    <row r="23565" spans="1:13" x14ac:dyDescent="0.25">
      <c r="A23565" t="s">
        <v>106</v>
      </c>
      <c r="B23565">
        <v>674</v>
      </c>
      <c r="C23565">
        <v>1948</v>
      </c>
      <c r="D23565">
        <v>0</v>
      </c>
      <c r="E23565">
        <v>0</v>
      </c>
      <c r="F23565" s="1"/>
      <c r="G23565" s="1"/>
      <c r="H23565" s="1"/>
      <c r="I23565" s="1"/>
      <c r="J23565" s="1"/>
      <c r="K23565" s="1"/>
      <c r="L23565" s="1"/>
      <c r="M23565" s="1"/>
    </row>
    <row r="23566" spans="1:13" x14ac:dyDescent="0.25">
      <c r="A23566" t="s">
        <v>106</v>
      </c>
      <c r="B23566">
        <v>674</v>
      </c>
      <c r="C23566">
        <v>1949</v>
      </c>
      <c r="D23566">
        <v>0</v>
      </c>
      <c r="E23566">
        <v>0</v>
      </c>
      <c r="F23566" s="1"/>
      <c r="G23566" s="1"/>
      <c r="H23566" s="1"/>
      <c r="I23566" s="1"/>
      <c r="J23566" s="1"/>
      <c r="K23566" s="1"/>
      <c r="L23566" s="1"/>
      <c r="M23566" s="1"/>
    </row>
    <row r="23567" spans="1:13" x14ac:dyDescent="0.25">
      <c r="A23567" t="s">
        <v>106</v>
      </c>
      <c r="B23567">
        <v>674</v>
      </c>
      <c r="C23567">
        <v>1950</v>
      </c>
      <c r="D23567">
        <v>0</v>
      </c>
      <c r="E23567">
        <v>0</v>
      </c>
      <c r="F23567" s="1"/>
      <c r="G23567" s="1"/>
      <c r="H23567" s="1"/>
      <c r="I23567" s="1"/>
      <c r="J23567" s="1"/>
      <c r="K23567" s="1"/>
      <c r="L23567" s="1"/>
      <c r="M23567" s="1"/>
    </row>
    <row r="23568" spans="1:13" x14ac:dyDescent="0.25">
      <c r="A23568" t="s">
        <v>106</v>
      </c>
      <c r="B23568">
        <v>674</v>
      </c>
      <c r="C23568">
        <v>1951</v>
      </c>
      <c r="D23568">
        <v>0</v>
      </c>
      <c r="E23568">
        <v>0</v>
      </c>
      <c r="F23568" s="1"/>
      <c r="G23568" s="1"/>
      <c r="H23568" s="1"/>
      <c r="I23568" s="1"/>
      <c r="J23568" s="1"/>
      <c r="K23568" s="1"/>
      <c r="L23568" s="1"/>
      <c r="M23568" s="1"/>
    </row>
    <row r="23569" spans="1:13" x14ac:dyDescent="0.25">
      <c r="A23569" t="s">
        <v>106</v>
      </c>
      <c r="B23569">
        <v>674</v>
      </c>
      <c r="C23569">
        <v>1952</v>
      </c>
      <c r="D23569">
        <v>0</v>
      </c>
      <c r="E23569">
        <v>0</v>
      </c>
      <c r="F23569" s="1"/>
      <c r="G23569" s="1"/>
      <c r="H23569" s="1"/>
      <c r="I23569" s="1"/>
      <c r="J23569" s="1"/>
      <c r="K23569" s="1"/>
      <c r="L23569" s="1"/>
      <c r="M23569" s="1"/>
    </row>
    <row r="23570" spans="1:13" x14ac:dyDescent="0.25">
      <c r="A23570" t="s">
        <v>106</v>
      </c>
      <c r="B23570">
        <v>674</v>
      </c>
      <c r="C23570">
        <v>1953</v>
      </c>
      <c r="D23570">
        <v>0</v>
      </c>
      <c r="E23570">
        <v>0</v>
      </c>
      <c r="F23570" s="1"/>
      <c r="G23570" s="1"/>
      <c r="H23570" s="1"/>
      <c r="I23570" s="1"/>
      <c r="J23570" s="1"/>
      <c r="K23570" s="1"/>
      <c r="L23570" s="1"/>
      <c r="M23570" s="1"/>
    </row>
    <row r="23571" spans="1:13" x14ac:dyDescent="0.25">
      <c r="A23571" t="s">
        <v>106</v>
      </c>
      <c r="B23571">
        <v>674</v>
      </c>
      <c r="C23571">
        <v>1954</v>
      </c>
      <c r="D23571">
        <v>0</v>
      </c>
      <c r="E23571">
        <v>0</v>
      </c>
      <c r="F23571" s="1"/>
      <c r="G23571" s="1"/>
      <c r="H23571" s="1"/>
      <c r="I23571" s="1"/>
      <c r="J23571" s="1"/>
      <c r="K23571" s="1"/>
      <c r="L23571" s="1"/>
      <c r="M23571" s="1"/>
    </row>
    <row r="23572" spans="1:13" x14ac:dyDescent="0.25">
      <c r="A23572" t="s">
        <v>106</v>
      </c>
      <c r="B23572">
        <v>674</v>
      </c>
      <c r="C23572">
        <v>1955</v>
      </c>
      <c r="D23572">
        <v>0</v>
      </c>
      <c r="E23572">
        <v>0</v>
      </c>
      <c r="F23572" s="1"/>
      <c r="G23572" s="1"/>
      <c r="H23572" s="1"/>
      <c r="I23572" s="1"/>
      <c r="J23572" s="1"/>
      <c r="K23572" s="1"/>
      <c r="L23572" s="1"/>
      <c r="M23572" s="1"/>
    </row>
    <row r="23573" spans="1:13" x14ac:dyDescent="0.25">
      <c r="A23573" t="s">
        <v>106</v>
      </c>
      <c r="B23573">
        <v>674</v>
      </c>
      <c r="C23573">
        <v>1956</v>
      </c>
      <c r="D23573">
        <v>0</v>
      </c>
      <c r="E23573">
        <v>0</v>
      </c>
      <c r="F23573" s="1"/>
      <c r="G23573" s="1"/>
      <c r="H23573" s="1"/>
      <c r="I23573" s="1"/>
      <c r="J23573" s="1"/>
      <c r="K23573" s="1"/>
      <c r="L23573" s="1"/>
      <c r="M23573" s="1"/>
    </row>
    <row r="23574" spans="1:13" x14ac:dyDescent="0.25">
      <c r="A23574" t="s">
        <v>106</v>
      </c>
      <c r="B23574">
        <v>674</v>
      </c>
      <c r="C23574">
        <v>1957</v>
      </c>
      <c r="D23574">
        <v>0</v>
      </c>
      <c r="E23574">
        <v>0</v>
      </c>
      <c r="F23574" s="1"/>
      <c r="G23574" s="1"/>
      <c r="H23574" s="1"/>
      <c r="I23574" s="1"/>
      <c r="J23574" s="1"/>
      <c r="K23574" s="1"/>
      <c r="L23574" s="1"/>
      <c r="M23574" s="1"/>
    </row>
    <row r="23575" spans="1:13" x14ac:dyDescent="0.25">
      <c r="A23575" t="s">
        <v>106</v>
      </c>
      <c r="B23575">
        <v>674</v>
      </c>
      <c r="C23575">
        <v>1958</v>
      </c>
      <c r="D23575">
        <v>0</v>
      </c>
      <c r="E23575">
        <v>0</v>
      </c>
      <c r="F23575" s="1"/>
      <c r="G23575" s="1"/>
      <c r="H23575" s="1"/>
      <c r="I23575" s="1"/>
      <c r="J23575" s="1"/>
      <c r="K23575" s="1"/>
      <c r="L23575" s="1"/>
      <c r="M23575" s="1"/>
    </row>
    <row r="23576" spans="1:13" x14ac:dyDescent="0.25">
      <c r="A23576" t="s">
        <v>106</v>
      </c>
      <c r="B23576">
        <v>674</v>
      </c>
      <c r="C23576">
        <v>1959</v>
      </c>
      <c r="D23576">
        <v>0</v>
      </c>
      <c r="E23576">
        <v>0</v>
      </c>
      <c r="F23576" s="1"/>
      <c r="G23576" s="1"/>
      <c r="H23576" s="1"/>
      <c r="I23576" s="1"/>
      <c r="J23576" s="1"/>
      <c r="K23576" s="1"/>
      <c r="L23576" s="1"/>
      <c r="M23576" s="1"/>
    </row>
    <row r="23577" spans="1:13" x14ac:dyDescent="0.25">
      <c r="A23577" t="s">
        <v>106</v>
      </c>
      <c r="B23577">
        <v>674</v>
      </c>
      <c r="C23577">
        <v>1960</v>
      </c>
      <c r="D23577">
        <v>0</v>
      </c>
      <c r="E23577">
        <v>0</v>
      </c>
      <c r="F23577" s="1"/>
      <c r="G23577" s="1"/>
      <c r="H23577" s="1"/>
      <c r="I23577" s="1"/>
      <c r="J23577" s="1"/>
      <c r="K23577" s="1"/>
      <c r="L23577" s="1"/>
      <c r="M23577" s="1"/>
    </row>
    <row r="23578" spans="1:13" x14ac:dyDescent="0.25">
      <c r="A23578" t="s">
        <v>106</v>
      </c>
      <c r="B23578">
        <v>674</v>
      </c>
      <c r="C23578">
        <v>1961</v>
      </c>
      <c r="D23578">
        <v>0</v>
      </c>
      <c r="E23578">
        <v>0</v>
      </c>
      <c r="F23578" s="1"/>
      <c r="G23578" s="1"/>
      <c r="H23578" s="1"/>
      <c r="I23578" s="1"/>
      <c r="J23578" s="1"/>
      <c r="K23578" s="1"/>
      <c r="L23578" s="1"/>
      <c r="M23578" s="1">
        <v>1.9659808999999999</v>
      </c>
    </row>
    <row r="23579" spans="1:13" x14ac:dyDescent="0.25">
      <c r="A23579" t="s">
        <v>106</v>
      </c>
      <c r="B23579">
        <v>674</v>
      </c>
      <c r="C23579">
        <v>1962</v>
      </c>
      <c r="D23579">
        <v>0</v>
      </c>
      <c r="E23579">
        <v>0</v>
      </c>
      <c r="F23579" s="1"/>
      <c r="G23579" s="1"/>
      <c r="H23579" s="1"/>
      <c r="I23579" s="1"/>
      <c r="J23579" s="1"/>
      <c r="K23579" s="1"/>
      <c r="L23579" s="1"/>
      <c r="M23579" s="1">
        <v>2.2407368000000001</v>
      </c>
    </row>
    <row r="23580" spans="1:13" x14ac:dyDescent="0.25">
      <c r="A23580" t="s">
        <v>106</v>
      </c>
      <c r="B23580">
        <v>674</v>
      </c>
      <c r="C23580">
        <v>1963</v>
      </c>
      <c r="D23580">
        <v>0</v>
      </c>
      <c r="E23580">
        <v>0</v>
      </c>
      <c r="F23580" s="1"/>
      <c r="G23580" s="1"/>
      <c r="H23580" s="1"/>
      <c r="I23580" s="1"/>
      <c r="J23580" s="1"/>
      <c r="K23580" s="1"/>
      <c r="L23580" s="1"/>
      <c r="M23580" s="1">
        <v>-0.91047146999999995</v>
      </c>
    </row>
    <row r="23581" spans="1:13" x14ac:dyDescent="0.25">
      <c r="A23581" t="s">
        <v>106</v>
      </c>
      <c r="B23581">
        <v>674</v>
      </c>
      <c r="C23581">
        <v>1964</v>
      </c>
      <c r="D23581">
        <v>0</v>
      </c>
      <c r="E23581">
        <v>0</v>
      </c>
      <c r="F23581" s="1"/>
      <c r="G23581" s="1"/>
      <c r="H23581" s="1"/>
      <c r="I23581" s="1"/>
      <c r="J23581" s="1"/>
      <c r="K23581" s="1"/>
      <c r="L23581" s="1"/>
      <c r="M23581" s="1">
        <v>3.8680734000000001</v>
      </c>
    </row>
    <row r="23582" spans="1:13" x14ac:dyDescent="0.25">
      <c r="A23582" t="s">
        <v>106</v>
      </c>
      <c r="B23582">
        <v>674</v>
      </c>
      <c r="C23582">
        <v>1965</v>
      </c>
      <c r="D23582">
        <v>0</v>
      </c>
      <c r="E23582">
        <v>0</v>
      </c>
      <c r="F23582" s="1"/>
      <c r="G23582" s="1"/>
      <c r="H23582" s="1"/>
      <c r="I23582" s="1"/>
      <c r="J23582" s="1"/>
      <c r="K23582" s="1"/>
      <c r="L23582" s="1"/>
      <c r="M23582" s="1">
        <v>-0.35278723000000001</v>
      </c>
    </row>
    <row r="23583" spans="1:13" x14ac:dyDescent="0.25">
      <c r="A23583" t="s">
        <v>106</v>
      </c>
      <c r="B23583">
        <v>674</v>
      </c>
      <c r="C23583">
        <v>1966</v>
      </c>
      <c r="D23583">
        <v>0</v>
      </c>
      <c r="E23583">
        <v>0</v>
      </c>
      <c r="F23583" s="1"/>
      <c r="G23583" s="1"/>
      <c r="H23583" s="1"/>
      <c r="I23583" s="1"/>
      <c r="J23583" s="1"/>
      <c r="K23583" s="1"/>
      <c r="L23583" s="1"/>
      <c r="M23583" s="1">
        <v>2.0259478</v>
      </c>
    </row>
    <row r="23584" spans="1:13" x14ac:dyDescent="0.25">
      <c r="A23584" t="s">
        <v>106</v>
      </c>
      <c r="B23584">
        <v>674</v>
      </c>
      <c r="C23584">
        <v>1967</v>
      </c>
      <c r="D23584">
        <v>0</v>
      </c>
      <c r="E23584">
        <v>0</v>
      </c>
      <c r="F23584" s="1"/>
      <c r="G23584" s="1"/>
      <c r="H23584" s="1"/>
      <c r="I23584" s="1"/>
      <c r="J23584" s="1"/>
      <c r="K23584" s="1"/>
      <c r="L23584" s="1"/>
      <c r="M23584" s="1">
        <v>5.5137798</v>
      </c>
    </row>
    <row r="23585" spans="1:13" x14ac:dyDescent="0.25">
      <c r="A23585" t="s">
        <v>106</v>
      </c>
      <c r="B23585">
        <v>674</v>
      </c>
      <c r="C23585">
        <v>1968</v>
      </c>
      <c r="D23585">
        <v>0</v>
      </c>
      <c r="E23585">
        <v>0</v>
      </c>
      <c r="F23585" s="1"/>
      <c r="G23585" s="1"/>
      <c r="H23585" s="1"/>
      <c r="I23585" s="1"/>
      <c r="J23585" s="1"/>
      <c r="K23585" s="1"/>
      <c r="L23585" s="1"/>
      <c r="M23585" s="1">
        <v>6.8335683999999999</v>
      </c>
    </row>
    <row r="23586" spans="1:13" x14ac:dyDescent="0.25">
      <c r="A23586" t="s">
        <v>106</v>
      </c>
      <c r="B23586">
        <v>674</v>
      </c>
      <c r="C23586">
        <v>1969</v>
      </c>
      <c r="D23586">
        <v>0</v>
      </c>
      <c r="E23586">
        <v>0</v>
      </c>
      <c r="F23586" s="1"/>
      <c r="G23586" s="1"/>
      <c r="H23586" s="1"/>
      <c r="I23586" s="1"/>
      <c r="J23586" s="1"/>
      <c r="K23586" s="1"/>
      <c r="L23586" s="1"/>
      <c r="M23586" s="1">
        <v>3.6599761000000002</v>
      </c>
    </row>
    <row r="23587" spans="1:13" x14ac:dyDescent="0.25">
      <c r="A23587" t="s">
        <v>106</v>
      </c>
      <c r="B23587">
        <v>674</v>
      </c>
      <c r="C23587">
        <v>1970</v>
      </c>
      <c r="D23587">
        <v>0</v>
      </c>
      <c r="E23587">
        <v>0</v>
      </c>
      <c r="F23587" s="1"/>
      <c r="G23587" s="1"/>
      <c r="H23587" s="1"/>
      <c r="I23587" s="1"/>
      <c r="J23587" s="1"/>
      <c r="K23587" s="1"/>
      <c r="L23587" s="1"/>
      <c r="M23587" s="1">
        <v>4.1412548999999999</v>
      </c>
    </row>
    <row r="23588" spans="1:13" x14ac:dyDescent="0.25">
      <c r="A23588" t="s">
        <v>106</v>
      </c>
      <c r="B23588">
        <v>674</v>
      </c>
      <c r="C23588">
        <v>1971</v>
      </c>
      <c r="D23588">
        <v>0</v>
      </c>
      <c r="E23588">
        <v>0</v>
      </c>
      <c r="F23588" s="1"/>
      <c r="G23588" s="1"/>
      <c r="H23588" s="1"/>
      <c r="I23588" s="1"/>
      <c r="J23588" s="1"/>
      <c r="K23588" s="1"/>
      <c r="L23588" s="1"/>
      <c r="M23588" s="1">
        <v>2.1862955999999998</v>
      </c>
    </row>
    <row r="23589" spans="1:13" x14ac:dyDescent="0.25">
      <c r="A23589" t="s">
        <v>106</v>
      </c>
      <c r="B23589">
        <v>674</v>
      </c>
      <c r="C23589">
        <v>1972</v>
      </c>
      <c r="D23589">
        <v>0</v>
      </c>
      <c r="E23589">
        <v>0</v>
      </c>
      <c r="F23589" s="1"/>
      <c r="G23589" s="1"/>
      <c r="H23589" s="1"/>
      <c r="I23589" s="1"/>
      <c r="J23589" s="1"/>
      <c r="K23589" s="1"/>
      <c r="L23589" s="1"/>
      <c r="M23589" s="1">
        <v>-3.2093079000000002</v>
      </c>
    </row>
    <row r="23590" spans="1:13" x14ac:dyDescent="0.25">
      <c r="A23590" t="s">
        <v>106</v>
      </c>
      <c r="B23590">
        <v>674</v>
      </c>
      <c r="C23590">
        <v>1973</v>
      </c>
      <c r="D23590">
        <v>0</v>
      </c>
      <c r="E23590">
        <v>0</v>
      </c>
      <c r="F23590" s="1"/>
      <c r="G23590" s="1"/>
      <c r="H23590" s="1"/>
      <c r="I23590" s="1"/>
      <c r="J23590" s="1"/>
      <c r="K23590" s="1"/>
      <c r="L23590" s="1"/>
      <c r="M23590" s="1">
        <v>-2.0182609999999999</v>
      </c>
    </row>
    <row r="23591" spans="1:13" x14ac:dyDescent="0.25">
      <c r="A23591" t="s">
        <v>106</v>
      </c>
      <c r="B23591">
        <v>674</v>
      </c>
      <c r="C23591">
        <v>1974</v>
      </c>
      <c r="D23591">
        <v>0</v>
      </c>
      <c r="E23591">
        <v>0</v>
      </c>
      <c r="F23591" s="1"/>
      <c r="G23591" s="1"/>
      <c r="H23591" s="1"/>
      <c r="I23591" s="1"/>
      <c r="J23591" s="1"/>
      <c r="K23591" s="1"/>
      <c r="L23591" s="1"/>
      <c r="M23591" s="1">
        <v>1.6184452</v>
      </c>
    </row>
    <row r="23592" spans="1:13" x14ac:dyDescent="0.25">
      <c r="A23592" t="s">
        <v>106</v>
      </c>
      <c r="B23592">
        <v>674</v>
      </c>
      <c r="C23592">
        <v>1975</v>
      </c>
      <c r="D23592">
        <v>0</v>
      </c>
      <c r="E23592">
        <v>0</v>
      </c>
      <c r="F23592" s="1"/>
      <c r="G23592" s="1"/>
      <c r="H23592" s="1"/>
      <c r="I23592" s="1"/>
      <c r="J23592" s="1"/>
      <c r="K23592" s="1"/>
      <c r="L23592" s="1"/>
      <c r="M23592" s="1">
        <v>1.2869930999999999</v>
      </c>
    </row>
    <row r="23593" spans="1:13" x14ac:dyDescent="0.25">
      <c r="A23593" t="s">
        <v>106</v>
      </c>
      <c r="B23593">
        <v>674</v>
      </c>
      <c r="C23593">
        <v>1976</v>
      </c>
      <c r="D23593">
        <v>0</v>
      </c>
      <c r="E23593">
        <v>0</v>
      </c>
      <c r="F23593" s="1"/>
      <c r="G23593" s="1"/>
      <c r="H23593" s="1"/>
      <c r="I23593" s="1"/>
      <c r="J23593" s="1"/>
      <c r="K23593" s="1"/>
      <c r="L23593" s="1"/>
      <c r="M23593" s="1">
        <v>-3.9866459000000001</v>
      </c>
    </row>
    <row r="23594" spans="1:13" x14ac:dyDescent="0.25">
      <c r="A23594" t="s">
        <v>106</v>
      </c>
      <c r="B23594">
        <v>674</v>
      </c>
      <c r="C23594">
        <v>1977</v>
      </c>
      <c r="D23594">
        <v>0</v>
      </c>
      <c r="E23594">
        <v>0</v>
      </c>
      <c r="F23594" s="1"/>
      <c r="G23594" s="1"/>
      <c r="H23594" s="1"/>
      <c r="I23594" s="1"/>
      <c r="J23594" s="1"/>
      <c r="K23594" s="1"/>
      <c r="L23594" s="1"/>
      <c r="M23594" s="1">
        <v>2.3821397000000002</v>
      </c>
    </row>
    <row r="23595" spans="1:13" x14ac:dyDescent="0.25">
      <c r="A23595" t="s">
        <v>106</v>
      </c>
      <c r="B23595">
        <v>674</v>
      </c>
      <c r="C23595">
        <v>1978</v>
      </c>
      <c r="D23595">
        <v>0</v>
      </c>
      <c r="E23595">
        <v>0</v>
      </c>
      <c r="F23595" s="1"/>
      <c r="G23595" s="1"/>
      <c r="H23595" s="1"/>
      <c r="I23595" s="1"/>
      <c r="J23595" s="1"/>
      <c r="K23595" s="1"/>
      <c r="L23595" s="1"/>
      <c r="M23595" s="1">
        <v>-2.4699773999999999</v>
      </c>
    </row>
    <row r="23596" spans="1:13" x14ac:dyDescent="0.25">
      <c r="A23596" t="s">
        <v>106</v>
      </c>
      <c r="B23596">
        <v>674</v>
      </c>
      <c r="C23596">
        <v>1979</v>
      </c>
      <c r="D23596">
        <v>0</v>
      </c>
      <c r="E23596">
        <v>0</v>
      </c>
      <c r="F23596" s="1"/>
      <c r="G23596" s="1"/>
      <c r="H23596" s="1"/>
      <c r="I23596" s="1"/>
      <c r="J23596" s="1"/>
      <c r="K23596" s="1"/>
      <c r="L23596" s="1"/>
      <c r="M23596" s="1">
        <v>9.9234346999999996</v>
      </c>
    </row>
    <row r="23597" spans="1:13" x14ac:dyDescent="0.25">
      <c r="A23597" t="s">
        <v>106</v>
      </c>
      <c r="B23597">
        <v>674</v>
      </c>
      <c r="C23597">
        <v>1980</v>
      </c>
      <c r="D23597">
        <v>0</v>
      </c>
      <c r="E23597">
        <v>0</v>
      </c>
      <c r="F23597" s="1">
        <v>11.728484990876501</v>
      </c>
      <c r="G23597" s="1">
        <v>22.745147503445899</v>
      </c>
      <c r="H23597" s="1">
        <v>0.36395608970912502</v>
      </c>
      <c r="I23597" s="1">
        <v>22.381191413736776</v>
      </c>
      <c r="J23597" s="1">
        <v>-10.652706422860275</v>
      </c>
      <c r="K23597" s="1">
        <v>37.699053331472307</v>
      </c>
      <c r="L23597" s="1"/>
      <c r="M23597" s="1">
        <v>0.78829698999999998</v>
      </c>
    </row>
    <row r="23598" spans="1:13" x14ac:dyDescent="0.25">
      <c r="A23598" t="s">
        <v>106</v>
      </c>
      <c r="B23598">
        <v>674</v>
      </c>
      <c r="C23598">
        <v>1981</v>
      </c>
      <c r="D23598">
        <v>0</v>
      </c>
      <c r="E23598">
        <v>0</v>
      </c>
      <c r="F23598" s="1">
        <v>8.2041000546486504</v>
      </c>
      <c r="G23598" s="1">
        <v>18.169508376060801</v>
      </c>
      <c r="H23598" s="1">
        <v>0.51807229374312802</v>
      </c>
      <c r="I23598" s="1">
        <v>17.651436082317673</v>
      </c>
      <c r="J23598" s="1">
        <v>-9.4473360276690226</v>
      </c>
      <c r="K23598" s="1">
        <v>51.476433510747732</v>
      </c>
      <c r="L23598" s="1"/>
      <c r="M23598" s="1">
        <v>-9.8000000000000007</v>
      </c>
    </row>
    <row r="23599" spans="1:13" x14ac:dyDescent="0.25">
      <c r="A23599" t="s">
        <v>106</v>
      </c>
      <c r="B23599">
        <v>674</v>
      </c>
      <c r="C23599">
        <v>1982</v>
      </c>
      <c r="D23599">
        <v>0</v>
      </c>
      <c r="E23599">
        <v>0</v>
      </c>
      <c r="F23599" s="1">
        <v>7.3141085232721696</v>
      </c>
      <c r="G23599" s="1">
        <v>14.280309921429801</v>
      </c>
      <c r="H23599" s="1">
        <v>0.65731367447707301</v>
      </c>
      <c r="I23599" s="1">
        <v>13.622996246952727</v>
      </c>
      <c r="J23599" s="1">
        <v>-6.3088877236805576</v>
      </c>
      <c r="K23599" s="1">
        <v>56.055167899525706</v>
      </c>
      <c r="L23599" s="1"/>
      <c r="M23599" s="1">
        <v>-1.9</v>
      </c>
    </row>
    <row r="23600" spans="1:13" x14ac:dyDescent="0.25">
      <c r="A23600" t="s">
        <v>106</v>
      </c>
      <c r="B23600">
        <v>674</v>
      </c>
      <c r="C23600">
        <v>1983</v>
      </c>
      <c r="D23600">
        <v>0</v>
      </c>
      <c r="E23600">
        <v>0</v>
      </c>
      <c r="F23600" s="1">
        <v>7.3960921579279102</v>
      </c>
      <c r="G23600" s="1">
        <v>13.4326757531494</v>
      </c>
      <c r="H23600" s="1">
        <v>0.73861778252765298</v>
      </c>
      <c r="I23600" s="1">
        <v>12.694057970621747</v>
      </c>
      <c r="J23600" s="1">
        <v>-5.2979658126938372</v>
      </c>
      <c r="K23600" s="1">
        <v>57.548901631032678</v>
      </c>
      <c r="L23600" s="1"/>
      <c r="M23600" s="1">
        <v>0.9</v>
      </c>
    </row>
    <row r="23601" spans="1:13" x14ac:dyDescent="0.25">
      <c r="A23601" t="s">
        <v>106</v>
      </c>
      <c r="B23601">
        <v>674</v>
      </c>
      <c r="C23601">
        <v>1984</v>
      </c>
      <c r="D23601">
        <v>0</v>
      </c>
      <c r="E23601">
        <v>0</v>
      </c>
      <c r="F23601" s="1">
        <v>7.8496485755568104</v>
      </c>
      <c r="G23601" s="1">
        <v>13.939825951275299</v>
      </c>
      <c r="H23601" s="1">
        <v>0.99896545786215096</v>
      </c>
      <c r="I23601" s="1">
        <v>12.940860493413147</v>
      </c>
      <c r="J23601" s="1">
        <v>-5.0912119178563371</v>
      </c>
      <c r="K23601" s="1">
        <v>70.9453014277195</v>
      </c>
      <c r="L23601" s="1"/>
      <c r="M23601" s="1">
        <v>1.7601819000000001</v>
      </c>
    </row>
    <row r="23602" spans="1:13" x14ac:dyDescent="0.25">
      <c r="A23602" t="s">
        <v>106</v>
      </c>
      <c r="B23602">
        <v>674</v>
      </c>
      <c r="C23602">
        <v>1985</v>
      </c>
      <c r="D23602">
        <v>0</v>
      </c>
      <c r="E23602">
        <v>0</v>
      </c>
      <c r="F23602" s="1">
        <v>9.4596937042470604</v>
      </c>
      <c r="G23602" s="1">
        <v>11.84832934292</v>
      </c>
      <c r="H23602" s="1">
        <v>1.0082929923956201</v>
      </c>
      <c r="I23602" s="1">
        <v>10.840036350524379</v>
      </c>
      <c r="J23602" s="1">
        <v>-1.3803426462773185</v>
      </c>
      <c r="K23602" s="1">
        <v>82.741244270460783</v>
      </c>
      <c r="L23602" s="1"/>
      <c r="M23602" s="1">
        <v>1.1563441000000001</v>
      </c>
    </row>
    <row r="23603" spans="1:13" x14ac:dyDescent="0.25">
      <c r="A23603" t="s">
        <v>106</v>
      </c>
      <c r="B23603">
        <v>674</v>
      </c>
      <c r="C23603">
        <v>1986</v>
      </c>
      <c r="D23603">
        <v>0</v>
      </c>
      <c r="E23603">
        <v>0</v>
      </c>
      <c r="F23603" s="1">
        <v>8.8277609325098894</v>
      </c>
      <c r="G23603" s="1">
        <v>11.067680614981199</v>
      </c>
      <c r="H23603" s="1">
        <v>0.935144166579437</v>
      </c>
      <c r="I23603" s="1">
        <v>10.132536448401762</v>
      </c>
      <c r="J23603" s="1">
        <v>-1.3047755158918726</v>
      </c>
      <c r="K23603" s="1">
        <v>84.905918186287948</v>
      </c>
      <c r="L23603" s="1"/>
      <c r="M23603" s="1">
        <v>1.9602249</v>
      </c>
    </row>
    <row r="23604" spans="1:13" x14ac:dyDescent="0.25">
      <c r="A23604" t="s">
        <v>106</v>
      </c>
      <c r="B23604">
        <v>674</v>
      </c>
      <c r="C23604">
        <v>1987</v>
      </c>
      <c r="D23604">
        <v>0</v>
      </c>
      <c r="E23604">
        <v>0</v>
      </c>
      <c r="F23604" s="1">
        <v>8.2671666038056504</v>
      </c>
      <c r="G23604" s="1">
        <v>10.391214642143099</v>
      </c>
      <c r="H23604" s="1">
        <v>1.0042860839130101</v>
      </c>
      <c r="I23604" s="1">
        <v>9.386928558230089</v>
      </c>
      <c r="J23604" s="1">
        <v>-1.1197619544244386</v>
      </c>
      <c r="K23604" s="1">
        <v>127.5447960696394</v>
      </c>
      <c r="L23604" s="1"/>
      <c r="M23604" s="1">
        <v>1.1749133</v>
      </c>
    </row>
    <row r="23605" spans="1:13" x14ac:dyDescent="0.25">
      <c r="A23605" t="s">
        <v>106</v>
      </c>
      <c r="B23605">
        <v>674</v>
      </c>
      <c r="C23605">
        <v>1988</v>
      </c>
      <c r="D23605">
        <v>0</v>
      </c>
      <c r="E23605">
        <v>0</v>
      </c>
      <c r="F23605" s="1">
        <v>10.858070185931799</v>
      </c>
      <c r="G23605" s="1">
        <v>11.4296609638138</v>
      </c>
      <c r="H23605" s="1">
        <v>1.2589389811310201</v>
      </c>
      <c r="I23605" s="1">
        <v>10.17072198268278</v>
      </c>
      <c r="J23605" s="1">
        <v>0.68734820324901946</v>
      </c>
      <c r="K23605" s="1">
        <v>126.57437930825799</v>
      </c>
      <c r="L23605" s="1"/>
      <c r="M23605" s="1">
        <v>3.4069292</v>
      </c>
    </row>
    <row r="23606" spans="1:13" x14ac:dyDescent="0.25">
      <c r="A23606" t="s">
        <v>106</v>
      </c>
      <c r="B23606">
        <v>674</v>
      </c>
      <c r="C23606">
        <v>1989</v>
      </c>
      <c r="D23606">
        <v>0</v>
      </c>
      <c r="E23606">
        <v>0</v>
      </c>
      <c r="F23606" s="1">
        <v>12.1289781978961</v>
      </c>
      <c r="G23606" s="1">
        <v>15.474010792618699</v>
      </c>
      <c r="H23606" s="1">
        <v>1.2784917109505101</v>
      </c>
      <c r="I23606" s="1">
        <v>14.19551908166819</v>
      </c>
      <c r="J23606" s="1">
        <v>-2.06654088377209</v>
      </c>
      <c r="K23606" s="1">
        <v>121.98021963185167</v>
      </c>
      <c r="L23606" s="1"/>
      <c r="M23606" s="1">
        <v>4.0748806999999996</v>
      </c>
    </row>
    <row r="23607" spans="1:13" x14ac:dyDescent="0.25">
      <c r="A23607" t="s">
        <v>106</v>
      </c>
      <c r="B23607">
        <v>674</v>
      </c>
      <c r="C23607">
        <v>1990</v>
      </c>
      <c r="D23607">
        <v>0</v>
      </c>
      <c r="E23607">
        <v>0</v>
      </c>
      <c r="F23607" s="1">
        <v>12.8515691255274</v>
      </c>
      <c r="G23607" s="1">
        <v>13.3457364349425</v>
      </c>
      <c r="H23607" s="1">
        <v>1.1831819502240799</v>
      </c>
      <c r="I23607" s="1">
        <v>12.16255448471842</v>
      </c>
      <c r="J23607" s="1">
        <v>0.68901464080897945</v>
      </c>
      <c r="K23607" s="1">
        <v>104.39875885305889</v>
      </c>
      <c r="L23607" s="1"/>
      <c r="M23607" s="1">
        <v>3.1289050999999999</v>
      </c>
    </row>
    <row r="23608" spans="1:13" x14ac:dyDescent="0.25">
      <c r="A23608" t="s">
        <v>106</v>
      </c>
      <c r="B23608">
        <v>674</v>
      </c>
      <c r="C23608">
        <v>1991</v>
      </c>
      <c r="D23608">
        <v>0</v>
      </c>
      <c r="E23608">
        <v>0</v>
      </c>
      <c r="F23608" s="1">
        <v>9.0850192758925505</v>
      </c>
      <c r="G23608" s="1">
        <v>13.483148760243999</v>
      </c>
      <c r="H23608" s="1">
        <v>1.66399652851247</v>
      </c>
      <c r="I23608" s="1">
        <v>11.819152231731529</v>
      </c>
      <c r="J23608" s="1">
        <v>-2.7341329558389784</v>
      </c>
      <c r="K23608" s="1">
        <v>126.68691795162734</v>
      </c>
      <c r="L23608" s="1"/>
      <c r="M23608" s="1">
        <v>-6.3063516000000002</v>
      </c>
    </row>
    <row r="23609" spans="1:13" x14ac:dyDescent="0.25">
      <c r="A23609" t="s">
        <v>106</v>
      </c>
      <c r="B23609">
        <v>674</v>
      </c>
      <c r="C23609">
        <v>1992</v>
      </c>
      <c r="D23609">
        <v>0</v>
      </c>
      <c r="E23609">
        <v>0</v>
      </c>
      <c r="F23609" s="1">
        <v>11.183359358049</v>
      </c>
      <c r="G23609" s="1">
        <v>16.187221093985102</v>
      </c>
      <c r="H23609" s="1">
        <v>2.7684013286906</v>
      </c>
      <c r="I23609" s="1">
        <v>13.418819765294501</v>
      </c>
      <c r="J23609" s="1">
        <v>-2.2354604072455011</v>
      </c>
      <c r="K23609" s="1">
        <v>109.75431882801495</v>
      </c>
      <c r="L23609" s="1"/>
      <c r="M23609" s="1">
        <v>1.1808848999999999</v>
      </c>
    </row>
    <row r="23610" spans="1:13" x14ac:dyDescent="0.25">
      <c r="A23610" t="s">
        <v>106</v>
      </c>
      <c r="B23610">
        <v>674</v>
      </c>
      <c r="C23610">
        <v>1993</v>
      </c>
      <c r="D23610">
        <v>0</v>
      </c>
      <c r="E23610">
        <v>0</v>
      </c>
      <c r="F23610" s="1">
        <v>10.737795381370599</v>
      </c>
      <c r="G23610" s="1">
        <v>17.0760128614324</v>
      </c>
      <c r="H23610" s="1">
        <v>3.3216437688718901</v>
      </c>
      <c r="I23610" s="1">
        <v>13.754369092560509</v>
      </c>
      <c r="J23610" s="1">
        <v>-3.0165737111899098</v>
      </c>
      <c r="K23610" s="1">
        <v>105.19201183347874</v>
      </c>
      <c r="L23610" s="1"/>
      <c r="M23610" s="1">
        <v>2.0999232000000001</v>
      </c>
    </row>
    <row r="23611" spans="1:13" x14ac:dyDescent="0.25">
      <c r="A23611" t="s">
        <v>106</v>
      </c>
      <c r="B23611">
        <v>674</v>
      </c>
      <c r="C23611">
        <v>1994</v>
      </c>
      <c r="D23611">
        <v>0</v>
      </c>
      <c r="E23611">
        <v>0</v>
      </c>
      <c r="F23611" s="1">
        <v>9.4632902181791092</v>
      </c>
      <c r="G23611" s="1">
        <v>16.696198577561798</v>
      </c>
      <c r="H23611" s="1">
        <v>4.5539307387951098</v>
      </c>
      <c r="I23611" s="1">
        <v>12.142267838766688</v>
      </c>
      <c r="J23611" s="1">
        <v>-2.6789776205875793</v>
      </c>
      <c r="K23611" s="1">
        <v>95.963095964812311</v>
      </c>
      <c r="L23611" s="1"/>
      <c r="M23611" s="1">
        <v>-4.2101300000000001E-2</v>
      </c>
    </row>
    <row r="23612" spans="1:13" x14ac:dyDescent="0.25">
      <c r="A23612" t="s">
        <v>106</v>
      </c>
      <c r="B23612">
        <v>674</v>
      </c>
      <c r="C23612">
        <v>1995</v>
      </c>
      <c r="D23612">
        <v>0</v>
      </c>
      <c r="E23612">
        <v>0</v>
      </c>
      <c r="F23612" s="1">
        <v>9.4115385225974997</v>
      </c>
      <c r="G23612" s="1">
        <v>14.499089300071001</v>
      </c>
      <c r="H23612" s="1">
        <v>4.2017050430437903</v>
      </c>
      <c r="I23612" s="1">
        <v>10.297384257027211</v>
      </c>
      <c r="J23612" s="1">
        <v>-0.88584573442971148</v>
      </c>
      <c r="K23612" s="1">
        <v>95.836839971584226</v>
      </c>
      <c r="L23612" s="1"/>
      <c r="M23612" s="1">
        <v>1.6785923</v>
      </c>
    </row>
    <row r="23613" spans="1:13" x14ac:dyDescent="0.25">
      <c r="A23613" t="s">
        <v>106</v>
      </c>
      <c r="B23613">
        <v>674</v>
      </c>
      <c r="C23613">
        <v>1996</v>
      </c>
      <c r="D23613">
        <v>0</v>
      </c>
      <c r="E23613">
        <v>0</v>
      </c>
      <c r="F23613" s="1">
        <v>10.4251079248889</v>
      </c>
      <c r="G23613" s="1">
        <v>14.395745505782701</v>
      </c>
      <c r="H23613" s="1">
        <v>3.79040368592293</v>
      </c>
      <c r="I23613" s="1">
        <v>10.60534181985977</v>
      </c>
      <c r="J23613" s="1">
        <v>-0.18023389497087017</v>
      </c>
      <c r="K23613" s="1">
        <v>98.716245986537459</v>
      </c>
      <c r="L23613" s="1"/>
      <c r="M23613" s="1">
        <v>2.1542045000000001</v>
      </c>
    </row>
    <row r="23614" spans="1:13" x14ac:dyDescent="0.25">
      <c r="A23614" t="s">
        <v>106</v>
      </c>
      <c r="B23614">
        <v>674</v>
      </c>
      <c r="C23614">
        <v>1997</v>
      </c>
      <c r="D23614">
        <v>0</v>
      </c>
      <c r="E23614">
        <v>0</v>
      </c>
      <c r="F23614" s="1">
        <v>12.4559779520234</v>
      </c>
      <c r="G23614" s="1">
        <v>14.453229355358401</v>
      </c>
      <c r="H23614" s="1">
        <v>2.5294247549384199</v>
      </c>
      <c r="I23614" s="1">
        <v>11.923804600419981</v>
      </c>
      <c r="J23614" s="1">
        <v>0.53217335160341861</v>
      </c>
      <c r="K23614" s="1">
        <v>89.739565308220705</v>
      </c>
      <c r="L23614" s="1"/>
      <c r="M23614" s="1">
        <v>3.6934925999999999</v>
      </c>
    </row>
    <row r="23615" spans="1:13" x14ac:dyDescent="0.25">
      <c r="A23615" t="s">
        <v>106</v>
      </c>
      <c r="B23615">
        <v>674</v>
      </c>
      <c r="C23615">
        <v>1998</v>
      </c>
      <c r="D23615">
        <v>0</v>
      </c>
      <c r="E23615">
        <v>0</v>
      </c>
      <c r="F23615" s="1">
        <v>11.625334410507399</v>
      </c>
      <c r="G23615" s="1">
        <v>16.933073589229998</v>
      </c>
      <c r="H23615" s="1">
        <v>2.3121391562082798</v>
      </c>
      <c r="I23615" s="1">
        <v>14.620934433021718</v>
      </c>
      <c r="J23615" s="1">
        <v>-2.9956000225143189</v>
      </c>
      <c r="K23615" s="1">
        <v>108.45950980203243</v>
      </c>
      <c r="L23615" s="1"/>
      <c r="M23615" s="1">
        <v>3.9170745999999999</v>
      </c>
    </row>
    <row r="23616" spans="1:13" x14ac:dyDescent="0.25">
      <c r="A23616" t="s">
        <v>106</v>
      </c>
      <c r="B23616">
        <v>674</v>
      </c>
      <c r="C23616">
        <v>1999</v>
      </c>
      <c r="D23616">
        <v>0</v>
      </c>
      <c r="E23616">
        <v>0</v>
      </c>
      <c r="F23616" s="1">
        <v>13.056991009083699</v>
      </c>
      <c r="G23616" s="1">
        <v>15.477554580781799</v>
      </c>
      <c r="H23616" s="1">
        <v>1.8331235978451099</v>
      </c>
      <c r="I23616" s="1">
        <v>13.64443098293669</v>
      </c>
      <c r="J23616" s="1">
        <v>-0.58743997385299096</v>
      </c>
      <c r="K23616" s="1">
        <v>104.11468783859932</v>
      </c>
      <c r="L23616" s="1"/>
      <c r="M23616" s="1">
        <v>4.6992269999999996</v>
      </c>
    </row>
    <row r="23617" spans="1:13" x14ac:dyDescent="0.25">
      <c r="A23617" t="s">
        <v>106</v>
      </c>
      <c r="B23617">
        <v>674</v>
      </c>
      <c r="C23617">
        <v>2000</v>
      </c>
      <c r="D23617">
        <v>0</v>
      </c>
      <c r="E23617">
        <v>0</v>
      </c>
      <c r="F23617" s="1">
        <v>12.9942753905885</v>
      </c>
      <c r="G23617" s="1">
        <v>15.346812930869801</v>
      </c>
      <c r="H23617" s="1">
        <v>1.9543517663072001</v>
      </c>
      <c r="I23617" s="1">
        <v>13.392461164562601</v>
      </c>
      <c r="J23617" s="1">
        <v>-0.3981857739741006</v>
      </c>
      <c r="K23617" s="1">
        <v>90.211596909919095</v>
      </c>
      <c r="L23617" s="1"/>
      <c r="M23617" s="1">
        <v>4.4568589000000003</v>
      </c>
    </row>
    <row r="23618" spans="1:13" x14ac:dyDescent="0.25">
      <c r="A23618" t="s">
        <v>106</v>
      </c>
      <c r="B23618">
        <v>674</v>
      </c>
      <c r="C23618">
        <v>2001</v>
      </c>
      <c r="D23618">
        <v>0</v>
      </c>
      <c r="E23618">
        <v>0</v>
      </c>
      <c r="F23618" s="1">
        <v>11.695661658911799</v>
      </c>
      <c r="G23618" s="1">
        <v>15.310067812917101</v>
      </c>
      <c r="H23618" s="1">
        <v>1.65191743999534</v>
      </c>
      <c r="I23618" s="1">
        <v>13.65815037292176</v>
      </c>
      <c r="J23618" s="1">
        <v>-1.9624887140099609</v>
      </c>
      <c r="K23618" s="1">
        <v>82.143741612212168</v>
      </c>
      <c r="L23618" s="1"/>
      <c r="M23618" s="1">
        <v>5.9802358</v>
      </c>
    </row>
    <row r="23619" spans="1:13" x14ac:dyDescent="0.25">
      <c r="A23619" t="s">
        <v>106</v>
      </c>
      <c r="B23619">
        <v>674</v>
      </c>
      <c r="C23619">
        <v>2002</v>
      </c>
      <c r="D23619">
        <v>0</v>
      </c>
      <c r="E23619">
        <v>0</v>
      </c>
      <c r="F23619" s="1">
        <v>8.3504753070169997</v>
      </c>
      <c r="G23619" s="1">
        <v>12.4425213690827</v>
      </c>
      <c r="H23619" s="1">
        <v>1.8036988372652101</v>
      </c>
      <c r="I23619" s="1">
        <v>10.638822531817489</v>
      </c>
      <c r="J23619" s="1">
        <v>-2.2883472248004892</v>
      </c>
      <c r="K23619" s="1">
        <v>86.69275890740515</v>
      </c>
      <c r="L23619" s="1"/>
      <c r="M23619" s="1">
        <v>-12.407971</v>
      </c>
    </row>
    <row r="23620" spans="1:13" x14ac:dyDescent="0.25">
      <c r="A23620" t="s">
        <v>106</v>
      </c>
      <c r="B23620">
        <v>674</v>
      </c>
      <c r="C23620">
        <v>2003</v>
      </c>
      <c r="D23620">
        <v>0</v>
      </c>
      <c r="E23620">
        <v>0</v>
      </c>
      <c r="F23620" s="1">
        <v>13.241984850999099</v>
      </c>
      <c r="G23620" s="1">
        <v>16.5636290523993</v>
      </c>
      <c r="H23620" s="1">
        <v>1.901769151531</v>
      </c>
      <c r="I23620" s="1">
        <v>14.661859900868301</v>
      </c>
      <c r="J23620" s="1">
        <v>-1.4198750498692014</v>
      </c>
      <c r="K23620" s="1">
        <v>85.861909204364679</v>
      </c>
      <c r="L23620" s="1"/>
      <c r="M23620" s="1">
        <v>9.7848921000000004</v>
      </c>
    </row>
    <row r="23621" spans="1:13" x14ac:dyDescent="0.25">
      <c r="A23621" t="s">
        <v>106</v>
      </c>
      <c r="B23621">
        <v>674</v>
      </c>
      <c r="C23621">
        <v>2004</v>
      </c>
      <c r="D23621">
        <v>0</v>
      </c>
      <c r="E23621">
        <v>0</v>
      </c>
      <c r="F23621" s="1">
        <v>17.4686155956616</v>
      </c>
      <c r="G23621" s="1">
        <v>21.701029477517299</v>
      </c>
      <c r="H23621" s="1">
        <v>2.53009285964181</v>
      </c>
      <c r="I23621" s="1">
        <v>19.170936617875491</v>
      </c>
      <c r="J23621" s="1">
        <v>-1.7023210222138907</v>
      </c>
      <c r="K23621" s="1">
        <v>81.895638133768117</v>
      </c>
      <c r="L23621" s="1"/>
      <c r="M23621" s="1">
        <v>5.2570036</v>
      </c>
    </row>
    <row r="23622" spans="1:13" x14ac:dyDescent="0.25">
      <c r="A23622" t="s">
        <v>106</v>
      </c>
      <c r="B23622">
        <v>674</v>
      </c>
      <c r="C23622">
        <v>2005</v>
      </c>
      <c r="D23622">
        <v>0</v>
      </c>
      <c r="E23622">
        <v>0</v>
      </c>
      <c r="F23622" s="1">
        <v>15.8784367611624</v>
      </c>
      <c r="G23622" s="1">
        <v>18.353192648174499</v>
      </c>
      <c r="H23622" s="1">
        <v>2.2715908040015802</v>
      </c>
      <c r="I23622" s="1">
        <v>16.081601844172919</v>
      </c>
      <c r="J23622" s="1">
        <v>-0.20316508301051961</v>
      </c>
      <c r="K23622" s="1">
        <v>74.366379688999245</v>
      </c>
      <c r="L23622" s="1"/>
      <c r="M23622" s="1">
        <v>4.7558451000000002</v>
      </c>
    </row>
    <row r="23623" spans="1:13" x14ac:dyDescent="0.25">
      <c r="A23623" t="s">
        <v>106</v>
      </c>
      <c r="B23623">
        <v>674</v>
      </c>
      <c r="C23623">
        <v>2006</v>
      </c>
      <c r="D23623">
        <v>0</v>
      </c>
      <c r="E23623">
        <v>0</v>
      </c>
      <c r="F23623" s="1">
        <v>12.762832833253499</v>
      </c>
      <c r="G23623" s="1">
        <v>18.4738283308834</v>
      </c>
      <c r="H23623" s="1">
        <v>2.07859762509307</v>
      </c>
      <c r="I23623" s="1">
        <v>16.395230705790329</v>
      </c>
      <c r="J23623" s="1">
        <v>-3.6323978725368296</v>
      </c>
      <c r="K23623" s="1">
        <v>32.226284822058076</v>
      </c>
      <c r="L23623" s="1"/>
      <c r="M23623" s="1">
        <v>5.3985083999999999</v>
      </c>
    </row>
    <row r="23624" spans="1:13" x14ac:dyDescent="0.25">
      <c r="A23624" t="s">
        <v>106</v>
      </c>
      <c r="B23624">
        <v>674</v>
      </c>
      <c r="C23624">
        <v>2007</v>
      </c>
      <c r="D23624">
        <v>0</v>
      </c>
      <c r="E23624">
        <v>0</v>
      </c>
      <c r="F23624" s="1">
        <v>13.778932326253001</v>
      </c>
      <c r="G23624" s="1">
        <v>16.086514429569899</v>
      </c>
      <c r="H23624" s="1">
        <v>0.97407750759087497</v>
      </c>
      <c r="I23624" s="1">
        <v>15.112436921979024</v>
      </c>
      <c r="J23624" s="1">
        <v>-1.3335045957260228</v>
      </c>
      <c r="K23624" s="1">
        <v>28.210230764473987</v>
      </c>
      <c r="L23624" s="1"/>
      <c r="M23624" s="1">
        <v>5.7105642000000003</v>
      </c>
    </row>
    <row r="23625" spans="1:13" x14ac:dyDescent="0.25">
      <c r="A23625" t="s">
        <v>106</v>
      </c>
      <c r="B23625">
        <v>674</v>
      </c>
      <c r="C23625">
        <v>2008</v>
      </c>
      <c r="D23625">
        <v>0</v>
      </c>
      <c r="E23625">
        <v>0</v>
      </c>
      <c r="F23625" s="1">
        <v>13.987951231152699</v>
      </c>
      <c r="G23625" s="1">
        <v>15.711153842687301</v>
      </c>
      <c r="H23625" s="1">
        <v>0.69495930541892503</v>
      </c>
      <c r="I23625" s="1">
        <v>15.016194537268376</v>
      </c>
      <c r="J23625" s="1">
        <v>-1.0282433061156766</v>
      </c>
      <c r="K23625" s="1">
        <v>31.0101038044528</v>
      </c>
      <c r="L23625" s="1"/>
      <c r="M23625" s="1">
        <v>6.7126390000000002</v>
      </c>
    </row>
    <row r="23626" spans="1:13" x14ac:dyDescent="0.25">
      <c r="A23626" t="s">
        <v>106</v>
      </c>
      <c r="B23626">
        <v>674</v>
      </c>
      <c r="C23626">
        <v>2009</v>
      </c>
      <c r="D23626">
        <v>0</v>
      </c>
      <c r="E23626">
        <v>0</v>
      </c>
      <c r="F23626" s="1">
        <v>10.247077769938</v>
      </c>
      <c r="G23626" s="1">
        <v>12.508401100929801</v>
      </c>
      <c r="H23626" s="1">
        <v>0.68301045798541604</v>
      </c>
      <c r="I23626" s="1">
        <v>11.825390642944384</v>
      </c>
      <c r="J23626" s="1">
        <v>-1.578312873006384</v>
      </c>
      <c r="K23626" s="1">
        <v>34.856574201082154</v>
      </c>
      <c r="L23626" s="1"/>
      <c r="M23626" s="1">
        <v>-3.9787086</v>
      </c>
    </row>
    <row r="23627" spans="1:13" x14ac:dyDescent="0.25">
      <c r="A23627" t="s">
        <v>106</v>
      </c>
      <c r="B23627">
        <v>674</v>
      </c>
      <c r="C23627">
        <v>2010</v>
      </c>
      <c r="D23627">
        <v>0</v>
      </c>
      <c r="E23627">
        <v>0</v>
      </c>
      <c r="F23627" s="1">
        <v>11.520139627892799</v>
      </c>
      <c r="G23627" s="1">
        <v>12.2805154609292</v>
      </c>
      <c r="H23627" s="1">
        <v>0.70890763021782</v>
      </c>
      <c r="I23627" s="1">
        <v>11.571607830711381</v>
      </c>
      <c r="J23627" s="1">
        <v>-5.1468202818581332E-2</v>
      </c>
      <c r="K23627" s="1">
        <v>32.341353420129238</v>
      </c>
      <c r="L23627" s="1"/>
      <c r="M23627" s="1">
        <v>0.61922975000000002</v>
      </c>
    </row>
    <row r="23628" spans="1:13" x14ac:dyDescent="0.25">
      <c r="A23628" t="s">
        <v>106</v>
      </c>
      <c r="B23628">
        <v>674</v>
      </c>
      <c r="C23628">
        <v>2011</v>
      </c>
      <c r="D23628">
        <v>0</v>
      </c>
      <c r="E23628">
        <v>0</v>
      </c>
      <c r="F23628" s="1">
        <v>9.9978861958022307</v>
      </c>
      <c r="G23628" s="1">
        <v>12.041043367180899</v>
      </c>
      <c r="H23628" s="1">
        <v>0.72784257565431698</v>
      </c>
      <c r="I23628" s="1">
        <v>11.313200791526583</v>
      </c>
      <c r="J23628" s="1">
        <v>-1.3153145957243524</v>
      </c>
      <c r="K23628" s="1">
        <v>29.946805171729896</v>
      </c>
      <c r="L23628" s="1"/>
      <c r="M23628" s="1">
        <v>1.5784294000000001</v>
      </c>
    </row>
    <row r="23629" spans="1:13" x14ac:dyDescent="0.25">
      <c r="A23629" t="s">
        <v>106</v>
      </c>
      <c r="B23629">
        <v>674</v>
      </c>
      <c r="C23629">
        <v>2012</v>
      </c>
      <c r="D23629">
        <v>0</v>
      </c>
      <c r="E23629">
        <v>0</v>
      </c>
      <c r="F23629" s="1">
        <v>9.2784390152058496</v>
      </c>
      <c r="G23629" s="1">
        <v>11.515750668777599</v>
      </c>
      <c r="H23629" s="1">
        <v>0.61007328370339398</v>
      </c>
      <c r="I23629" s="1">
        <v>10.905677385074206</v>
      </c>
      <c r="J23629" s="1">
        <v>-1.6272383698683566</v>
      </c>
      <c r="K23629" s="1">
        <v>30.435145606160614</v>
      </c>
      <c r="L23629" s="1"/>
      <c r="M23629" s="1">
        <v>3.0111463999999999</v>
      </c>
    </row>
    <row r="23630" spans="1:13" x14ac:dyDescent="0.25">
      <c r="A23630" t="s">
        <v>106</v>
      </c>
      <c r="B23630">
        <v>674</v>
      </c>
      <c r="C23630">
        <v>2013</v>
      </c>
      <c r="D23630">
        <v>0</v>
      </c>
      <c r="E23630">
        <v>0</v>
      </c>
      <c r="F23630" s="1">
        <v>9.2991262900107898</v>
      </c>
      <c r="G23630" s="1">
        <v>12.702090809291001</v>
      </c>
      <c r="H23630" s="1">
        <v>0.57866213237714104</v>
      </c>
      <c r="I23630" s="1">
        <v>12.123428676913859</v>
      </c>
      <c r="J23630" s="1">
        <v>-2.824302386903069</v>
      </c>
      <c r="K23630" s="1">
        <v>36.242923590013589</v>
      </c>
      <c r="L23630" s="1"/>
      <c r="M23630" s="1">
        <v>2.3003868999999999</v>
      </c>
    </row>
    <row r="23631" spans="1:13" x14ac:dyDescent="0.25">
      <c r="A23631" t="s">
        <v>106</v>
      </c>
      <c r="B23631">
        <v>674</v>
      </c>
      <c r="C23631">
        <v>2014</v>
      </c>
      <c r="D23631">
        <v>0</v>
      </c>
      <c r="E23631">
        <v>0</v>
      </c>
      <c r="F23631" s="1">
        <v>10.5940630820904</v>
      </c>
      <c r="G23631" s="1">
        <v>12.5547491450862</v>
      </c>
      <c r="H23631" s="1">
        <v>0.47089031015934701</v>
      </c>
      <c r="I23631" s="1">
        <v>12.083858834926852</v>
      </c>
      <c r="J23631" s="1">
        <v>-1.4897957528364518</v>
      </c>
      <c r="K23631" s="1">
        <v>37.848493933255931</v>
      </c>
      <c r="L23631" s="1"/>
      <c r="M23631" s="1">
        <v>3.3392021999999999</v>
      </c>
    </row>
    <row r="23632" spans="1:13" x14ac:dyDescent="0.25">
      <c r="A23632" t="s">
        <v>106</v>
      </c>
      <c r="B23632">
        <v>674</v>
      </c>
      <c r="C23632">
        <v>2015</v>
      </c>
      <c r="D23632">
        <v>0</v>
      </c>
      <c r="E23632">
        <v>0</v>
      </c>
      <c r="F23632" s="1">
        <v>10.178884264712501</v>
      </c>
      <c r="G23632" s="1">
        <v>13.0291571154493</v>
      </c>
      <c r="H23632" s="1">
        <v>0.69333094109517102</v>
      </c>
      <c r="I23632" s="1">
        <v>12.335826174354128</v>
      </c>
      <c r="J23632" s="1">
        <v>-2.1569419096416276</v>
      </c>
      <c r="K23632" s="1">
        <v>44.062298751656733</v>
      </c>
      <c r="L23632" s="1"/>
      <c r="M23632" s="1">
        <v>3.1322958999999999</v>
      </c>
    </row>
    <row r="23633" spans="1:13" x14ac:dyDescent="0.25">
      <c r="A23633" t="s">
        <v>106</v>
      </c>
      <c r="B23633">
        <v>674</v>
      </c>
      <c r="C23633">
        <v>2016</v>
      </c>
      <c r="D23633">
        <v>0</v>
      </c>
      <c r="E23633">
        <v>0</v>
      </c>
      <c r="F23633" s="1">
        <v>12.4383311630113</v>
      </c>
      <c r="G23633" s="1">
        <v>13.545565021572999</v>
      </c>
      <c r="H23633" s="1">
        <v>0.739432476136067</v>
      </c>
      <c r="I23633" s="1">
        <v>12.806132545436933</v>
      </c>
      <c r="J23633" s="1">
        <v>-0.36780138242563254</v>
      </c>
      <c r="K23633" s="1">
        <v>40.28076562895361</v>
      </c>
      <c r="L23633" s="1"/>
      <c r="M23633" s="1">
        <v>3.9931461000000001</v>
      </c>
    </row>
    <row r="23634" spans="1:13" x14ac:dyDescent="0.25">
      <c r="A23634" t="s">
        <v>106</v>
      </c>
      <c r="B23634">
        <v>674</v>
      </c>
      <c r="C23634">
        <v>2017</v>
      </c>
      <c r="D23634">
        <v>0</v>
      </c>
      <c r="E23634">
        <v>0</v>
      </c>
      <c r="F23634" s="1">
        <v>12.8394901589371</v>
      </c>
      <c r="G23634" s="1">
        <v>14.942376712687</v>
      </c>
      <c r="H23634" s="1">
        <v>0.69530456794050899</v>
      </c>
      <c r="I23634" s="1">
        <v>14.247072144746491</v>
      </c>
      <c r="J23634" s="1">
        <v>-1.4075819858093919</v>
      </c>
      <c r="K23634" s="1">
        <v>40.135992613961882</v>
      </c>
      <c r="L23634" s="1"/>
      <c r="M23634" s="1">
        <v>3.9333162000000002</v>
      </c>
    </row>
    <row r="23635" spans="1:13" x14ac:dyDescent="0.25">
      <c r="A23635" t="s">
        <v>106</v>
      </c>
      <c r="B23635">
        <v>674</v>
      </c>
      <c r="C23635">
        <v>2018</v>
      </c>
      <c r="D23635">
        <v>0</v>
      </c>
      <c r="E23635">
        <v>0</v>
      </c>
      <c r="F23635" s="1">
        <v>13.013231402229501</v>
      </c>
      <c r="G23635" s="1">
        <v>14.351074087002999</v>
      </c>
      <c r="H23635" s="1">
        <v>0.768958818313772</v>
      </c>
      <c r="I23635" s="1">
        <v>13.582115268689227</v>
      </c>
      <c r="J23635" s="1">
        <v>-0.56888386645972666</v>
      </c>
      <c r="K23635" s="1">
        <v>42.892784412323159</v>
      </c>
      <c r="L23635" s="1"/>
      <c r="M23635" s="1">
        <v>3.1943435999999998</v>
      </c>
    </row>
    <row r="23636" spans="1:13" x14ac:dyDescent="0.25">
      <c r="A23636" t="s">
        <v>106</v>
      </c>
      <c r="B23636">
        <v>674</v>
      </c>
      <c r="C23636">
        <v>2019</v>
      </c>
      <c r="D23636">
        <v>0</v>
      </c>
      <c r="E23636">
        <v>0</v>
      </c>
      <c r="F23636" s="1">
        <v>13.9407442653501</v>
      </c>
      <c r="G23636" s="1">
        <v>15.3615298154582</v>
      </c>
      <c r="H23636" s="1">
        <v>0.69755753844211499</v>
      </c>
      <c r="I23636" s="1">
        <v>14.663972277016084</v>
      </c>
      <c r="J23636" s="1">
        <v>-0.72322801166598438</v>
      </c>
      <c r="K23636" s="1">
        <v>40.955362931161474</v>
      </c>
      <c r="L23636" s="1"/>
      <c r="M23636" s="1">
        <v>4.4112321000000003</v>
      </c>
    </row>
    <row r="23637" spans="1:13" x14ac:dyDescent="0.25">
      <c r="A23637" t="s">
        <v>106</v>
      </c>
      <c r="B23637">
        <v>674</v>
      </c>
      <c r="C23637">
        <v>2020</v>
      </c>
      <c r="D23637">
        <v>0</v>
      </c>
      <c r="E23637">
        <v>0</v>
      </c>
      <c r="F23637" s="1">
        <v>12.4400761691618</v>
      </c>
      <c r="G23637" s="1">
        <v>16.355058754075099</v>
      </c>
      <c r="H23637" s="1">
        <v>0.73135974283710103</v>
      </c>
      <c r="I23637" s="1">
        <v>15.623699011237997</v>
      </c>
      <c r="J23637" s="1">
        <v>-3.1836228420761969</v>
      </c>
      <c r="K23637" s="1">
        <v>51.177039213863054</v>
      </c>
      <c r="L23637" s="1"/>
      <c r="M23637" s="1">
        <v>-7.1376716</v>
      </c>
    </row>
    <row r="23638" spans="1:13" x14ac:dyDescent="0.25">
      <c r="A23638" t="s">
        <v>106</v>
      </c>
      <c r="B23638">
        <v>674</v>
      </c>
      <c r="C23638">
        <v>2021</v>
      </c>
      <c r="D23638">
        <v>0</v>
      </c>
      <c r="E23638">
        <v>0</v>
      </c>
      <c r="F23638" s="1">
        <v>11.0569809653348</v>
      </c>
      <c r="G23638" s="1">
        <v>13.706894159192901</v>
      </c>
      <c r="H23638" s="1">
        <v>0.63485299034602805</v>
      </c>
      <c r="I23638" s="1">
        <v>13.072041168846873</v>
      </c>
      <c r="J23638" s="1">
        <v>-2.015060203512073</v>
      </c>
      <c r="K23638" s="1">
        <v>52.323485548539409</v>
      </c>
      <c r="L23638" s="1"/>
      <c r="M23638" s="1">
        <v>5.7396156999999999</v>
      </c>
    </row>
    <row r="23639" spans="1:13" x14ac:dyDescent="0.25">
      <c r="A23639" t="s">
        <v>106</v>
      </c>
      <c r="B23639">
        <v>674</v>
      </c>
      <c r="C23639">
        <v>2022</v>
      </c>
      <c r="D23639">
        <v>0</v>
      </c>
      <c r="E23639">
        <v>0</v>
      </c>
      <c r="F23639" s="1">
        <v>10.9145165907146</v>
      </c>
      <c r="G23639" s="1">
        <v>17.327414729021299</v>
      </c>
      <c r="H23639" s="1">
        <v>0.55801041621910996</v>
      </c>
      <c r="I23639" s="1">
        <v>16.769404312802191</v>
      </c>
      <c r="J23639" s="1">
        <v>-5.8548877220875912</v>
      </c>
      <c r="K23639" s="1">
        <v>56.988736654937554</v>
      </c>
      <c r="L23639" s="1"/>
      <c r="M23639" s="1">
        <v>3.9998746999999999</v>
      </c>
    </row>
    <row r="23640" spans="1:13" x14ac:dyDescent="0.25">
      <c r="A23640" t="s">
        <v>107</v>
      </c>
      <c r="B23640">
        <v>686</v>
      </c>
      <c r="C23640">
        <v>1800</v>
      </c>
      <c r="D23640">
        <v>0</v>
      </c>
      <c r="E23640">
        <v>0</v>
      </c>
      <c r="F23640" s="1"/>
      <c r="G23640" s="1"/>
      <c r="H23640" s="1"/>
      <c r="I23640" s="1"/>
      <c r="J23640" s="1"/>
      <c r="K23640" s="1"/>
      <c r="L23640" s="1"/>
      <c r="M23640" s="1"/>
    </row>
    <row r="23641" spans="1:13" x14ac:dyDescent="0.25">
      <c r="A23641" t="s">
        <v>107</v>
      </c>
      <c r="B23641">
        <v>686</v>
      </c>
      <c r="C23641">
        <v>1801</v>
      </c>
      <c r="D23641">
        <v>0</v>
      </c>
      <c r="E23641">
        <v>0</v>
      </c>
      <c r="F23641" s="1"/>
      <c r="G23641" s="1"/>
      <c r="H23641" s="1"/>
      <c r="I23641" s="1"/>
      <c r="J23641" s="1"/>
      <c r="K23641" s="1"/>
      <c r="L23641" s="1"/>
      <c r="M23641" s="1"/>
    </row>
    <row r="23642" spans="1:13" x14ac:dyDescent="0.25">
      <c r="A23642" t="s">
        <v>107</v>
      </c>
      <c r="B23642">
        <v>686</v>
      </c>
      <c r="C23642">
        <v>1802</v>
      </c>
      <c r="D23642">
        <v>0</v>
      </c>
      <c r="E23642">
        <v>0</v>
      </c>
      <c r="F23642" s="1"/>
      <c r="G23642" s="1"/>
      <c r="H23642" s="1"/>
      <c r="I23642" s="1"/>
      <c r="J23642" s="1"/>
      <c r="K23642" s="1"/>
      <c r="L23642" s="1"/>
      <c r="M23642" s="1"/>
    </row>
    <row r="23643" spans="1:13" x14ac:dyDescent="0.25">
      <c r="A23643" t="s">
        <v>107</v>
      </c>
      <c r="B23643">
        <v>686</v>
      </c>
      <c r="C23643">
        <v>1803</v>
      </c>
      <c r="D23643">
        <v>0</v>
      </c>
      <c r="E23643">
        <v>0</v>
      </c>
      <c r="F23643" s="1"/>
      <c r="G23643" s="1"/>
      <c r="H23643" s="1"/>
      <c r="I23643" s="1"/>
      <c r="J23643" s="1"/>
      <c r="K23643" s="1"/>
      <c r="L23643" s="1"/>
      <c r="M23643" s="1"/>
    </row>
    <row r="23644" spans="1:13" x14ac:dyDescent="0.25">
      <c r="A23644" t="s">
        <v>107</v>
      </c>
      <c r="B23644">
        <v>686</v>
      </c>
      <c r="C23644">
        <v>1804</v>
      </c>
      <c r="D23644">
        <v>0</v>
      </c>
      <c r="E23644">
        <v>0</v>
      </c>
      <c r="F23644" s="1"/>
      <c r="G23644" s="1"/>
      <c r="H23644" s="1"/>
      <c r="I23644" s="1"/>
      <c r="J23644" s="1"/>
      <c r="K23644" s="1"/>
      <c r="L23644" s="1"/>
      <c r="M23644" s="1"/>
    </row>
    <row r="23645" spans="1:13" x14ac:dyDescent="0.25">
      <c r="A23645" t="s">
        <v>107</v>
      </c>
      <c r="B23645">
        <v>686</v>
      </c>
      <c r="C23645">
        <v>1805</v>
      </c>
      <c r="D23645">
        <v>0</v>
      </c>
      <c r="E23645">
        <v>0</v>
      </c>
      <c r="F23645" s="1"/>
      <c r="G23645" s="1"/>
      <c r="H23645" s="1"/>
      <c r="I23645" s="1"/>
      <c r="J23645" s="1"/>
      <c r="K23645" s="1"/>
      <c r="L23645" s="1"/>
      <c r="M23645" s="1"/>
    </row>
    <row r="23646" spans="1:13" x14ac:dyDescent="0.25">
      <c r="A23646" t="s">
        <v>107</v>
      </c>
      <c r="B23646">
        <v>686</v>
      </c>
      <c r="C23646">
        <v>1806</v>
      </c>
      <c r="D23646">
        <v>0</v>
      </c>
      <c r="E23646">
        <v>0</v>
      </c>
      <c r="F23646" s="1"/>
      <c r="G23646" s="1"/>
      <c r="H23646" s="1"/>
      <c r="I23646" s="1"/>
      <c r="J23646" s="1"/>
      <c r="K23646" s="1"/>
      <c r="L23646" s="1"/>
      <c r="M23646" s="1"/>
    </row>
    <row r="23647" spans="1:13" x14ac:dyDescent="0.25">
      <c r="A23647" t="s">
        <v>107</v>
      </c>
      <c r="B23647">
        <v>686</v>
      </c>
      <c r="C23647">
        <v>1807</v>
      </c>
      <c r="D23647">
        <v>0</v>
      </c>
      <c r="E23647">
        <v>0</v>
      </c>
      <c r="F23647" s="1"/>
      <c r="G23647" s="1"/>
      <c r="H23647" s="1"/>
      <c r="I23647" s="1"/>
      <c r="J23647" s="1"/>
      <c r="K23647" s="1"/>
      <c r="L23647" s="1"/>
      <c r="M23647" s="1"/>
    </row>
    <row r="23648" spans="1:13" x14ac:dyDescent="0.25">
      <c r="A23648" t="s">
        <v>107</v>
      </c>
      <c r="B23648">
        <v>686</v>
      </c>
      <c r="C23648">
        <v>1808</v>
      </c>
      <c r="D23648">
        <v>0</v>
      </c>
      <c r="E23648">
        <v>0</v>
      </c>
      <c r="F23648" s="1"/>
      <c r="G23648" s="1"/>
      <c r="H23648" s="1"/>
      <c r="I23648" s="1"/>
      <c r="J23648" s="1"/>
      <c r="K23648" s="1"/>
      <c r="L23648" s="1"/>
      <c r="M23648" s="1"/>
    </row>
    <row r="23649" spans="1:13" x14ac:dyDescent="0.25">
      <c r="A23649" t="s">
        <v>107</v>
      </c>
      <c r="B23649">
        <v>686</v>
      </c>
      <c r="C23649">
        <v>1809</v>
      </c>
      <c r="D23649">
        <v>0</v>
      </c>
      <c r="E23649">
        <v>0</v>
      </c>
      <c r="F23649" s="1"/>
      <c r="G23649" s="1"/>
      <c r="H23649" s="1"/>
      <c r="I23649" s="1"/>
      <c r="J23649" s="1"/>
      <c r="K23649" s="1"/>
      <c r="L23649" s="1"/>
      <c r="M23649" s="1"/>
    </row>
    <row r="23650" spans="1:13" x14ac:dyDescent="0.25">
      <c r="A23650" t="s">
        <v>107</v>
      </c>
      <c r="B23650">
        <v>686</v>
      </c>
      <c r="C23650">
        <v>1810</v>
      </c>
      <c r="D23650">
        <v>0</v>
      </c>
      <c r="E23650">
        <v>0</v>
      </c>
      <c r="F23650" s="1"/>
      <c r="G23650" s="1"/>
      <c r="H23650" s="1"/>
      <c r="I23650" s="1"/>
      <c r="J23650" s="1"/>
      <c r="K23650" s="1"/>
      <c r="L23650" s="1"/>
      <c r="M23650" s="1"/>
    </row>
    <row r="23651" spans="1:13" x14ac:dyDescent="0.25">
      <c r="A23651" t="s">
        <v>107</v>
      </c>
      <c r="B23651">
        <v>686</v>
      </c>
      <c r="C23651">
        <v>1811</v>
      </c>
      <c r="D23651">
        <v>0</v>
      </c>
      <c r="E23651">
        <v>0</v>
      </c>
      <c r="F23651" s="1"/>
      <c r="G23651" s="1"/>
      <c r="H23651" s="1"/>
      <c r="I23651" s="1"/>
      <c r="J23651" s="1"/>
      <c r="K23651" s="1"/>
      <c r="L23651" s="1"/>
      <c r="M23651" s="1"/>
    </row>
    <row r="23652" spans="1:13" x14ac:dyDescent="0.25">
      <c r="A23652" t="s">
        <v>107</v>
      </c>
      <c r="B23652">
        <v>686</v>
      </c>
      <c r="C23652">
        <v>1812</v>
      </c>
      <c r="D23652">
        <v>0</v>
      </c>
      <c r="E23652">
        <v>0</v>
      </c>
      <c r="F23652" s="1"/>
      <c r="G23652" s="1"/>
      <c r="H23652" s="1"/>
      <c r="I23652" s="1"/>
      <c r="J23652" s="1"/>
      <c r="K23652" s="1"/>
      <c r="L23652" s="1"/>
      <c r="M23652" s="1"/>
    </row>
    <row r="23653" spans="1:13" x14ac:dyDescent="0.25">
      <c r="A23653" t="s">
        <v>107</v>
      </c>
      <c r="B23653">
        <v>686</v>
      </c>
      <c r="C23653">
        <v>1813</v>
      </c>
      <c r="D23653">
        <v>0</v>
      </c>
      <c r="E23653">
        <v>0</v>
      </c>
      <c r="F23653" s="1"/>
      <c r="G23653" s="1"/>
      <c r="H23653" s="1"/>
      <c r="I23653" s="1"/>
      <c r="J23653" s="1"/>
      <c r="K23653" s="1"/>
      <c r="L23653" s="1"/>
      <c r="M23653" s="1"/>
    </row>
    <row r="23654" spans="1:13" x14ac:dyDescent="0.25">
      <c r="A23654" t="s">
        <v>107</v>
      </c>
      <c r="B23654">
        <v>686</v>
      </c>
      <c r="C23654">
        <v>1814</v>
      </c>
      <c r="D23654">
        <v>0</v>
      </c>
      <c r="E23654">
        <v>0</v>
      </c>
      <c r="F23654" s="1"/>
      <c r="G23654" s="1"/>
      <c r="H23654" s="1"/>
      <c r="I23654" s="1"/>
      <c r="J23654" s="1"/>
      <c r="K23654" s="1"/>
      <c r="L23654" s="1"/>
      <c r="M23654" s="1"/>
    </row>
    <row r="23655" spans="1:13" x14ac:dyDescent="0.25">
      <c r="A23655" t="s">
        <v>107</v>
      </c>
      <c r="B23655">
        <v>686</v>
      </c>
      <c r="C23655">
        <v>1815</v>
      </c>
      <c r="D23655">
        <v>0</v>
      </c>
      <c r="E23655">
        <v>0</v>
      </c>
      <c r="F23655" s="1"/>
      <c r="G23655" s="1"/>
      <c r="H23655" s="1"/>
      <c r="I23655" s="1"/>
      <c r="J23655" s="1"/>
      <c r="K23655" s="1"/>
      <c r="L23655" s="1"/>
      <c r="M23655" s="1"/>
    </row>
    <row r="23656" spans="1:13" x14ac:dyDescent="0.25">
      <c r="A23656" t="s">
        <v>107</v>
      </c>
      <c r="B23656">
        <v>686</v>
      </c>
      <c r="C23656">
        <v>1816</v>
      </c>
      <c r="D23656">
        <v>0</v>
      </c>
      <c r="E23656">
        <v>0</v>
      </c>
      <c r="F23656" s="1"/>
      <c r="G23656" s="1"/>
      <c r="H23656" s="1"/>
      <c r="I23656" s="1"/>
      <c r="J23656" s="1"/>
      <c r="K23656" s="1"/>
      <c r="L23656" s="1"/>
      <c r="M23656" s="1"/>
    </row>
    <row r="23657" spans="1:13" x14ac:dyDescent="0.25">
      <c r="A23657" t="s">
        <v>107</v>
      </c>
      <c r="B23657">
        <v>686</v>
      </c>
      <c r="C23657">
        <v>1817</v>
      </c>
      <c r="D23657">
        <v>0</v>
      </c>
      <c r="E23657">
        <v>0</v>
      </c>
      <c r="F23657" s="1"/>
      <c r="G23657" s="1"/>
      <c r="H23657" s="1"/>
      <c r="I23657" s="1"/>
      <c r="J23657" s="1"/>
      <c r="K23657" s="1"/>
      <c r="L23657" s="1"/>
      <c r="M23657" s="1"/>
    </row>
    <row r="23658" spans="1:13" x14ac:dyDescent="0.25">
      <c r="A23658" t="s">
        <v>107</v>
      </c>
      <c r="B23658">
        <v>686</v>
      </c>
      <c r="C23658">
        <v>1818</v>
      </c>
      <c r="D23658">
        <v>0</v>
      </c>
      <c r="E23658">
        <v>0</v>
      </c>
      <c r="F23658" s="1"/>
      <c r="G23658" s="1"/>
      <c r="H23658" s="1"/>
      <c r="I23658" s="1"/>
      <c r="J23658" s="1"/>
      <c r="K23658" s="1"/>
      <c r="L23658" s="1"/>
      <c r="M23658" s="1"/>
    </row>
    <row r="23659" spans="1:13" x14ac:dyDescent="0.25">
      <c r="A23659" t="s">
        <v>107</v>
      </c>
      <c r="B23659">
        <v>686</v>
      </c>
      <c r="C23659">
        <v>1819</v>
      </c>
      <c r="D23659">
        <v>0</v>
      </c>
      <c r="E23659">
        <v>0</v>
      </c>
      <c r="F23659" s="1"/>
      <c r="G23659" s="1"/>
      <c r="H23659" s="1"/>
      <c r="I23659" s="1"/>
      <c r="J23659" s="1"/>
      <c r="K23659" s="1"/>
      <c r="L23659" s="1"/>
      <c r="M23659" s="1"/>
    </row>
    <row r="23660" spans="1:13" x14ac:dyDescent="0.25">
      <c r="A23660" t="s">
        <v>107</v>
      </c>
      <c r="B23660">
        <v>686</v>
      </c>
      <c r="C23660">
        <v>1820</v>
      </c>
      <c r="D23660">
        <v>0</v>
      </c>
      <c r="E23660">
        <v>0</v>
      </c>
      <c r="F23660" s="1"/>
      <c r="G23660" s="1"/>
      <c r="H23660" s="1"/>
      <c r="I23660" s="1"/>
      <c r="J23660" s="1"/>
      <c r="K23660" s="1"/>
      <c r="L23660" s="1"/>
      <c r="M23660" s="1"/>
    </row>
    <row r="23661" spans="1:13" x14ac:dyDescent="0.25">
      <c r="A23661" t="s">
        <v>107</v>
      </c>
      <c r="B23661">
        <v>686</v>
      </c>
      <c r="C23661">
        <v>1821</v>
      </c>
      <c r="D23661">
        <v>0</v>
      </c>
      <c r="E23661">
        <v>0</v>
      </c>
      <c r="F23661" s="1"/>
      <c r="G23661" s="1"/>
      <c r="H23661" s="1"/>
      <c r="I23661" s="1"/>
      <c r="J23661" s="1"/>
      <c r="K23661" s="1"/>
      <c r="L23661" s="1"/>
      <c r="M23661" s="1"/>
    </row>
    <row r="23662" spans="1:13" x14ac:dyDescent="0.25">
      <c r="A23662" t="s">
        <v>107</v>
      </c>
      <c r="B23662">
        <v>686</v>
      </c>
      <c r="C23662">
        <v>1822</v>
      </c>
      <c r="D23662">
        <v>0</v>
      </c>
      <c r="E23662">
        <v>0</v>
      </c>
      <c r="F23662" s="1"/>
      <c r="G23662" s="1"/>
      <c r="H23662" s="1"/>
      <c r="I23662" s="1"/>
      <c r="J23662" s="1"/>
      <c r="K23662" s="1"/>
      <c r="L23662" s="1"/>
      <c r="M23662" s="1"/>
    </row>
    <row r="23663" spans="1:13" x14ac:dyDescent="0.25">
      <c r="A23663" t="s">
        <v>107</v>
      </c>
      <c r="B23663">
        <v>686</v>
      </c>
      <c r="C23663">
        <v>1823</v>
      </c>
      <c r="D23663">
        <v>0</v>
      </c>
      <c r="E23663">
        <v>0</v>
      </c>
      <c r="F23663" s="1"/>
      <c r="G23663" s="1"/>
      <c r="H23663" s="1"/>
      <c r="I23663" s="1"/>
      <c r="J23663" s="1"/>
      <c r="K23663" s="1"/>
      <c r="L23663" s="1"/>
      <c r="M23663" s="1"/>
    </row>
    <row r="23664" spans="1:13" x14ac:dyDescent="0.25">
      <c r="A23664" t="s">
        <v>107</v>
      </c>
      <c r="B23664">
        <v>686</v>
      </c>
      <c r="C23664">
        <v>1824</v>
      </c>
      <c r="D23664">
        <v>0</v>
      </c>
      <c r="E23664">
        <v>0</v>
      </c>
      <c r="F23664" s="1"/>
      <c r="G23664" s="1"/>
      <c r="H23664" s="1"/>
      <c r="I23664" s="1"/>
      <c r="J23664" s="1"/>
      <c r="K23664" s="1"/>
      <c r="L23664" s="1"/>
      <c r="M23664" s="1"/>
    </row>
    <row r="23665" spans="1:13" x14ac:dyDescent="0.25">
      <c r="A23665" t="s">
        <v>107</v>
      </c>
      <c r="B23665">
        <v>686</v>
      </c>
      <c r="C23665">
        <v>1825</v>
      </c>
      <c r="D23665">
        <v>0</v>
      </c>
      <c r="E23665">
        <v>0</v>
      </c>
      <c r="F23665" s="1"/>
      <c r="G23665" s="1"/>
      <c r="H23665" s="1"/>
      <c r="I23665" s="1"/>
      <c r="J23665" s="1"/>
      <c r="K23665" s="1"/>
      <c r="L23665" s="1"/>
      <c r="M23665" s="1"/>
    </row>
    <row r="23666" spans="1:13" x14ac:dyDescent="0.25">
      <c r="A23666" t="s">
        <v>107</v>
      </c>
      <c r="B23666">
        <v>686</v>
      </c>
      <c r="C23666">
        <v>1826</v>
      </c>
      <c r="D23666">
        <v>0</v>
      </c>
      <c r="E23666">
        <v>0</v>
      </c>
      <c r="F23666" s="1"/>
      <c r="G23666" s="1"/>
      <c r="H23666" s="1"/>
      <c r="I23666" s="1"/>
      <c r="J23666" s="1"/>
      <c r="K23666" s="1"/>
      <c r="L23666" s="1"/>
      <c r="M23666" s="1"/>
    </row>
    <row r="23667" spans="1:13" x14ac:dyDescent="0.25">
      <c r="A23667" t="s">
        <v>107</v>
      </c>
      <c r="B23667">
        <v>686</v>
      </c>
      <c r="C23667">
        <v>1827</v>
      </c>
      <c r="D23667">
        <v>0</v>
      </c>
      <c r="E23667">
        <v>0</v>
      </c>
      <c r="F23667" s="1"/>
      <c r="G23667" s="1"/>
      <c r="H23667" s="1"/>
      <c r="I23667" s="1"/>
      <c r="J23667" s="1"/>
      <c r="K23667" s="1"/>
      <c r="L23667" s="1"/>
      <c r="M23667" s="1"/>
    </row>
    <row r="23668" spans="1:13" x14ac:dyDescent="0.25">
      <c r="A23668" t="s">
        <v>107</v>
      </c>
      <c r="B23668">
        <v>686</v>
      </c>
      <c r="C23668">
        <v>1828</v>
      </c>
      <c r="D23668">
        <v>0</v>
      </c>
      <c r="E23668">
        <v>0</v>
      </c>
      <c r="F23668" s="1"/>
      <c r="G23668" s="1"/>
      <c r="H23668" s="1"/>
      <c r="I23668" s="1"/>
      <c r="J23668" s="1"/>
      <c r="K23668" s="1"/>
      <c r="L23668" s="1"/>
      <c r="M23668" s="1"/>
    </row>
    <row r="23669" spans="1:13" x14ac:dyDescent="0.25">
      <c r="A23669" t="s">
        <v>107</v>
      </c>
      <c r="B23669">
        <v>686</v>
      </c>
      <c r="C23669">
        <v>1829</v>
      </c>
      <c r="D23669">
        <v>0</v>
      </c>
      <c r="E23669">
        <v>0</v>
      </c>
      <c r="F23669" s="1"/>
      <c r="G23669" s="1"/>
      <c r="H23669" s="1"/>
      <c r="I23669" s="1"/>
      <c r="J23669" s="1"/>
      <c r="K23669" s="1"/>
      <c r="L23669" s="1"/>
      <c r="M23669" s="1"/>
    </row>
    <row r="23670" spans="1:13" x14ac:dyDescent="0.25">
      <c r="A23670" t="s">
        <v>107</v>
      </c>
      <c r="B23670">
        <v>686</v>
      </c>
      <c r="C23670">
        <v>1830</v>
      </c>
      <c r="D23670">
        <v>0</v>
      </c>
      <c r="E23670">
        <v>0</v>
      </c>
      <c r="F23670" s="1"/>
      <c r="G23670" s="1"/>
      <c r="H23670" s="1"/>
      <c r="I23670" s="1"/>
      <c r="J23670" s="1"/>
      <c r="K23670" s="1"/>
      <c r="L23670" s="1"/>
      <c r="M23670" s="1"/>
    </row>
    <row r="23671" spans="1:13" x14ac:dyDescent="0.25">
      <c r="A23671" t="s">
        <v>107</v>
      </c>
      <c r="B23671">
        <v>686</v>
      </c>
      <c r="C23671">
        <v>1831</v>
      </c>
      <c r="D23671">
        <v>0</v>
      </c>
      <c r="E23671">
        <v>0</v>
      </c>
      <c r="F23671" s="1"/>
      <c r="G23671" s="1"/>
      <c r="H23671" s="1"/>
      <c r="I23671" s="1"/>
      <c r="J23671" s="1"/>
      <c r="K23671" s="1"/>
      <c r="L23671" s="1"/>
      <c r="M23671" s="1"/>
    </row>
    <row r="23672" spans="1:13" x14ac:dyDescent="0.25">
      <c r="A23672" t="s">
        <v>107</v>
      </c>
      <c r="B23672">
        <v>686</v>
      </c>
      <c r="C23672">
        <v>1832</v>
      </c>
      <c r="D23672">
        <v>0</v>
      </c>
      <c r="E23672">
        <v>0</v>
      </c>
      <c r="F23672" s="1"/>
      <c r="G23672" s="1"/>
      <c r="H23672" s="1"/>
      <c r="I23672" s="1"/>
      <c r="J23672" s="1"/>
      <c r="K23672" s="1"/>
      <c r="L23672" s="1"/>
      <c r="M23672" s="1"/>
    </row>
    <row r="23673" spans="1:13" x14ac:dyDescent="0.25">
      <c r="A23673" t="s">
        <v>107</v>
      </c>
      <c r="B23673">
        <v>686</v>
      </c>
      <c r="C23673">
        <v>1833</v>
      </c>
      <c r="D23673">
        <v>0</v>
      </c>
      <c r="E23673">
        <v>0</v>
      </c>
      <c r="F23673" s="1"/>
      <c r="G23673" s="1"/>
      <c r="H23673" s="1"/>
      <c r="I23673" s="1"/>
      <c r="J23673" s="1"/>
      <c r="K23673" s="1"/>
      <c r="L23673" s="1"/>
      <c r="M23673" s="1"/>
    </row>
    <row r="23674" spans="1:13" x14ac:dyDescent="0.25">
      <c r="A23674" t="s">
        <v>107</v>
      </c>
      <c r="B23674">
        <v>686</v>
      </c>
      <c r="C23674">
        <v>1834</v>
      </c>
      <c r="D23674">
        <v>0</v>
      </c>
      <c r="E23674">
        <v>0</v>
      </c>
      <c r="F23674" s="1"/>
      <c r="G23674" s="1"/>
      <c r="H23674" s="1"/>
      <c r="I23674" s="1"/>
      <c r="J23674" s="1"/>
      <c r="K23674" s="1"/>
      <c r="L23674" s="1"/>
      <c r="M23674" s="1"/>
    </row>
    <row r="23675" spans="1:13" x14ac:dyDescent="0.25">
      <c r="A23675" t="s">
        <v>107</v>
      </c>
      <c r="B23675">
        <v>686</v>
      </c>
      <c r="C23675">
        <v>1835</v>
      </c>
      <c r="D23675">
        <v>0</v>
      </c>
      <c r="E23675">
        <v>0</v>
      </c>
      <c r="F23675" s="1"/>
      <c r="G23675" s="1"/>
      <c r="H23675" s="1"/>
      <c r="I23675" s="1"/>
      <c r="J23675" s="1"/>
      <c r="K23675" s="1"/>
      <c r="L23675" s="1"/>
      <c r="M23675" s="1"/>
    </row>
    <row r="23676" spans="1:13" x14ac:dyDescent="0.25">
      <c r="A23676" t="s">
        <v>107</v>
      </c>
      <c r="B23676">
        <v>686</v>
      </c>
      <c r="C23676">
        <v>1836</v>
      </c>
      <c r="D23676">
        <v>0</v>
      </c>
      <c r="E23676">
        <v>0</v>
      </c>
      <c r="F23676" s="1"/>
      <c r="G23676" s="1"/>
      <c r="H23676" s="1"/>
      <c r="I23676" s="1"/>
      <c r="J23676" s="1"/>
      <c r="K23676" s="1"/>
      <c r="L23676" s="1"/>
      <c r="M23676" s="1"/>
    </row>
    <row r="23677" spans="1:13" x14ac:dyDescent="0.25">
      <c r="A23677" t="s">
        <v>107</v>
      </c>
      <c r="B23677">
        <v>686</v>
      </c>
      <c r="C23677">
        <v>1837</v>
      </c>
      <c r="D23677">
        <v>0</v>
      </c>
      <c r="E23677">
        <v>0</v>
      </c>
      <c r="F23677" s="1"/>
      <c r="G23677" s="1"/>
      <c r="H23677" s="1"/>
      <c r="I23677" s="1"/>
      <c r="J23677" s="1"/>
      <c r="K23677" s="1"/>
      <c r="L23677" s="1"/>
      <c r="M23677" s="1"/>
    </row>
    <row r="23678" spans="1:13" x14ac:dyDescent="0.25">
      <c r="A23678" t="s">
        <v>107</v>
      </c>
      <c r="B23678">
        <v>686</v>
      </c>
      <c r="C23678">
        <v>1838</v>
      </c>
      <c r="D23678">
        <v>0</v>
      </c>
      <c r="E23678">
        <v>0</v>
      </c>
      <c r="F23678" s="1"/>
      <c r="G23678" s="1"/>
      <c r="H23678" s="1"/>
      <c r="I23678" s="1"/>
      <c r="J23678" s="1"/>
      <c r="K23678" s="1"/>
      <c r="L23678" s="1"/>
      <c r="M23678" s="1"/>
    </row>
    <row r="23679" spans="1:13" x14ac:dyDescent="0.25">
      <c r="A23679" t="s">
        <v>107</v>
      </c>
      <c r="B23679">
        <v>686</v>
      </c>
      <c r="C23679">
        <v>1839</v>
      </c>
      <c r="D23679">
        <v>0</v>
      </c>
      <c r="E23679">
        <v>0</v>
      </c>
      <c r="F23679" s="1"/>
      <c r="G23679" s="1"/>
      <c r="H23679" s="1"/>
      <c r="I23679" s="1"/>
      <c r="J23679" s="1"/>
      <c r="K23679" s="1"/>
      <c r="L23679" s="1"/>
      <c r="M23679" s="1"/>
    </row>
    <row r="23680" spans="1:13" x14ac:dyDescent="0.25">
      <c r="A23680" t="s">
        <v>107</v>
      </c>
      <c r="B23680">
        <v>686</v>
      </c>
      <c r="C23680">
        <v>1840</v>
      </c>
      <c r="D23680">
        <v>0</v>
      </c>
      <c r="E23680">
        <v>0</v>
      </c>
      <c r="F23680" s="1"/>
      <c r="G23680" s="1"/>
      <c r="H23680" s="1"/>
      <c r="I23680" s="1"/>
      <c r="J23680" s="1"/>
      <c r="K23680" s="1"/>
      <c r="L23680" s="1"/>
      <c r="M23680" s="1"/>
    </row>
    <row r="23681" spans="1:13" x14ac:dyDescent="0.25">
      <c r="A23681" t="s">
        <v>107</v>
      </c>
      <c r="B23681">
        <v>686</v>
      </c>
      <c r="C23681">
        <v>1841</v>
      </c>
      <c r="D23681">
        <v>0</v>
      </c>
      <c r="E23681">
        <v>0</v>
      </c>
      <c r="F23681" s="1"/>
      <c r="G23681" s="1"/>
      <c r="H23681" s="1"/>
      <c r="I23681" s="1"/>
      <c r="J23681" s="1"/>
      <c r="K23681" s="1"/>
      <c r="L23681" s="1"/>
      <c r="M23681" s="1"/>
    </row>
    <row r="23682" spans="1:13" x14ac:dyDescent="0.25">
      <c r="A23682" t="s">
        <v>107</v>
      </c>
      <c r="B23682">
        <v>686</v>
      </c>
      <c r="C23682">
        <v>1842</v>
      </c>
      <c r="D23682">
        <v>0</v>
      </c>
      <c r="E23682">
        <v>0</v>
      </c>
      <c r="F23682" s="1"/>
      <c r="G23682" s="1"/>
      <c r="H23682" s="1"/>
      <c r="I23682" s="1"/>
      <c r="J23682" s="1"/>
      <c r="K23682" s="1"/>
      <c r="L23682" s="1"/>
      <c r="M23682" s="1"/>
    </row>
    <row r="23683" spans="1:13" x14ac:dyDescent="0.25">
      <c r="A23683" t="s">
        <v>107</v>
      </c>
      <c r="B23683">
        <v>686</v>
      </c>
      <c r="C23683">
        <v>1843</v>
      </c>
      <c r="D23683">
        <v>0</v>
      </c>
      <c r="E23683">
        <v>0</v>
      </c>
      <c r="F23683" s="1"/>
      <c r="G23683" s="1"/>
      <c r="H23683" s="1"/>
      <c r="I23683" s="1"/>
      <c r="J23683" s="1"/>
      <c r="K23683" s="1"/>
      <c r="L23683" s="1"/>
      <c r="M23683" s="1"/>
    </row>
    <row r="23684" spans="1:13" x14ac:dyDescent="0.25">
      <c r="A23684" t="s">
        <v>107</v>
      </c>
      <c r="B23684">
        <v>686</v>
      </c>
      <c r="C23684">
        <v>1844</v>
      </c>
      <c r="D23684">
        <v>0</v>
      </c>
      <c r="E23684">
        <v>0</v>
      </c>
      <c r="F23684" s="1"/>
      <c r="G23684" s="1"/>
      <c r="H23684" s="1"/>
      <c r="I23684" s="1"/>
      <c r="J23684" s="1"/>
      <c r="K23684" s="1"/>
      <c r="L23684" s="1"/>
      <c r="M23684" s="1"/>
    </row>
    <row r="23685" spans="1:13" x14ac:dyDescent="0.25">
      <c r="A23685" t="s">
        <v>107</v>
      </c>
      <c r="B23685">
        <v>686</v>
      </c>
      <c r="C23685">
        <v>1845</v>
      </c>
      <c r="D23685">
        <v>0</v>
      </c>
      <c r="E23685">
        <v>0</v>
      </c>
      <c r="F23685" s="1"/>
      <c r="G23685" s="1"/>
      <c r="H23685" s="1"/>
      <c r="I23685" s="1"/>
      <c r="J23685" s="1"/>
      <c r="K23685" s="1"/>
      <c r="L23685" s="1"/>
      <c r="M23685" s="1"/>
    </row>
    <row r="23686" spans="1:13" x14ac:dyDescent="0.25">
      <c r="A23686" t="s">
        <v>107</v>
      </c>
      <c r="B23686">
        <v>686</v>
      </c>
      <c r="C23686">
        <v>1846</v>
      </c>
      <c r="D23686">
        <v>0</v>
      </c>
      <c r="E23686">
        <v>0</v>
      </c>
      <c r="F23686" s="1"/>
      <c r="G23686" s="1"/>
      <c r="H23686" s="1"/>
      <c r="I23686" s="1"/>
      <c r="J23686" s="1"/>
      <c r="K23686" s="1"/>
      <c r="L23686" s="1"/>
      <c r="M23686" s="1"/>
    </row>
    <row r="23687" spans="1:13" x14ac:dyDescent="0.25">
      <c r="A23687" t="s">
        <v>107</v>
      </c>
      <c r="B23687">
        <v>686</v>
      </c>
      <c r="C23687">
        <v>1847</v>
      </c>
      <c r="D23687">
        <v>0</v>
      </c>
      <c r="E23687">
        <v>0</v>
      </c>
      <c r="F23687" s="1"/>
      <c r="G23687" s="1"/>
      <c r="H23687" s="1"/>
      <c r="I23687" s="1"/>
      <c r="J23687" s="1"/>
      <c r="K23687" s="1"/>
      <c r="L23687" s="1"/>
      <c r="M23687" s="1"/>
    </row>
    <row r="23688" spans="1:13" x14ac:dyDescent="0.25">
      <c r="A23688" t="s">
        <v>107</v>
      </c>
      <c r="B23688">
        <v>686</v>
      </c>
      <c r="C23688">
        <v>1848</v>
      </c>
      <c r="D23688">
        <v>0</v>
      </c>
      <c r="E23688">
        <v>0</v>
      </c>
      <c r="F23688" s="1"/>
      <c r="G23688" s="1"/>
      <c r="H23688" s="1"/>
      <c r="I23688" s="1"/>
      <c r="J23688" s="1"/>
      <c r="K23688" s="1"/>
      <c r="L23688" s="1"/>
      <c r="M23688" s="1"/>
    </row>
    <row r="23689" spans="1:13" x14ac:dyDescent="0.25">
      <c r="A23689" t="s">
        <v>107</v>
      </c>
      <c r="B23689">
        <v>686</v>
      </c>
      <c r="C23689">
        <v>1849</v>
      </c>
      <c r="D23689">
        <v>0</v>
      </c>
      <c r="E23689">
        <v>0</v>
      </c>
      <c r="F23689" s="1"/>
      <c r="G23689" s="1"/>
      <c r="H23689" s="1"/>
      <c r="I23689" s="1"/>
      <c r="J23689" s="1"/>
      <c r="K23689" s="1"/>
      <c r="L23689" s="1"/>
      <c r="M23689" s="1"/>
    </row>
    <row r="23690" spans="1:13" x14ac:dyDescent="0.25">
      <c r="A23690" t="s">
        <v>107</v>
      </c>
      <c r="B23690">
        <v>686</v>
      </c>
      <c r="C23690">
        <v>1850</v>
      </c>
      <c r="D23690">
        <v>0</v>
      </c>
      <c r="E23690">
        <v>0</v>
      </c>
      <c r="F23690" s="1"/>
      <c r="G23690" s="1"/>
      <c r="H23690" s="1"/>
      <c r="I23690" s="1"/>
      <c r="J23690" s="1"/>
      <c r="K23690" s="1"/>
      <c r="L23690" s="1"/>
      <c r="M23690" s="1"/>
    </row>
    <row r="23691" spans="1:13" x14ac:dyDescent="0.25">
      <c r="A23691" t="s">
        <v>107</v>
      </c>
      <c r="B23691">
        <v>686</v>
      </c>
      <c r="C23691">
        <v>1851</v>
      </c>
      <c r="D23691">
        <v>0</v>
      </c>
      <c r="E23691">
        <v>0</v>
      </c>
      <c r="F23691" s="1"/>
      <c r="G23691" s="1"/>
      <c r="H23691" s="1"/>
      <c r="I23691" s="1"/>
      <c r="J23691" s="1"/>
      <c r="K23691" s="1"/>
      <c r="L23691" s="1"/>
      <c r="M23691" s="1"/>
    </row>
    <row r="23692" spans="1:13" x14ac:dyDescent="0.25">
      <c r="A23692" t="s">
        <v>107</v>
      </c>
      <c r="B23692">
        <v>686</v>
      </c>
      <c r="C23692">
        <v>1852</v>
      </c>
      <c r="D23692">
        <v>0</v>
      </c>
      <c r="E23692">
        <v>0</v>
      </c>
      <c r="F23692" s="1"/>
      <c r="G23692" s="1"/>
      <c r="H23692" s="1"/>
      <c r="I23692" s="1"/>
      <c r="J23692" s="1"/>
      <c r="K23692" s="1"/>
      <c r="L23692" s="1"/>
      <c r="M23692" s="1"/>
    </row>
    <row r="23693" spans="1:13" x14ac:dyDescent="0.25">
      <c r="A23693" t="s">
        <v>107</v>
      </c>
      <c r="B23693">
        <v>686</v>
      </c>
      <c r="C23693">
        <v>1853</v>
      </c>
      <c r="D23693">
        <v>0</v>
      </c>
      <c r="E23693">
        <v>0</v>
      </c>
      <c r="F23693" s="1"/>
      <c r="G23693" s="1"/>
      <c r="H23693" s="1"/>
      <c r="I23693" s="1"/>
      <c r="J23693" s="1"/>
      <c r="K23693" s="1"/>
      <c r="L23693" s="1"/>
      <c r="M23693" s="1"/>
    </row>
    <row r="23694" spans="1:13" x14ac:dyDescent="0.25">
      <c r="A23694" t="s">
        <v>107</v>
      </c>
      <c r="B23694">
        <v>686</v>
      </c>
      <c r="C23694">
        <v>1854</v>
      </c>
      <c r="D23694">
        <v>0</v>
      </c>
      <c r="E23694">
        <v>0</v>
      </c>
      <c r="F23694" s="1"/>
      <c r="G23694" s="1"/>
      <c r="H23694" s="1"/>
      <c r="I23694" s="1"/>
      <c r="J23694" s="1"/>
      <c r="K23694" s="1"/>
      <c r="L23694" s="1"/>
      <c r="M23694" s="1"/>
    </row>
    <row r="23695" spans="1:13" x14ac:dyDescent="0.25">
      <c r="A23695" t="s">
        <v>107</v>
      </c>
      <c r="B23695">
        <v>686</v>
      </c>
      <c r="C23695">
        <v>1855</v>
      </c>
      <c r="D23695">
        <v>0</v>
      </c>
      <c r="E23695">
        <v>0</v>
      </c>
      <c r="F23695" s="1"/>
      <c r="G23695" s="1"/>
      <c r="H23695" s="1"/>
      <c r="I23695" s="1"/>
      <c r="J23695" s="1"/>
      <c r="K23695" s="1"/>
      <c r="L23695" s="1"/>
      <c r="M23695" s="1"/>
    </row>
    <row r="23696" spans="1:13" x14ac:dyDescent="0.25">
      <c r="A23696" t="s">
        <v>107</v>
      </c>
      <c r="B23696">
        <v>686</v>
      </c>
      <c r="C23696">
        <v>1856</v>
      </c>
      <c r="D23696">
        <v>0</v>
      </c>
      <c r="E23696">
        <v>0</v>
      </c>
      <c r="F23696" s="1"/>
      <c r="G23696" s="1"/>
      <c r="H23696" s="1"/>
      <c r="I23696" s="1"/>
      <c r="J23696" s="1"/>
      <c r="K23696" s="1"/>
      <c r="L23696" s="1"/>
      <c r="M23696" s="1"/>
    </row>
    <row r="23697" spans="1:13" x14ac:dyDescent="0.25">
      <c r="A23697" t="s">
        <v>107</v>
      </c>
      <c r="B23697">
        <v>686</v>
      </c>
      <c r="C23697">
        <v>1857</v>
      </c>
      <c r="D23697">
        <v>0</v>
      </c>
      <c r="E23697">
        <v>0</v>
      </c>
      <c r="F23697" s="1"/>
      <c r="G23697" s="1"/>
      <c r="H23697" s="1"/>
      <c r="I23697" s="1"/>
      <c r="J23697" s="1"/>
      <c r="K23697" s="1"/>
      <c r="L23697" s="1"/>
      <c r="M23697" s="1"/>
    </row>
    <row r="23698" spans="1:13" x14ac:dyDescent="0.25">
      <c r="A23698" t="s">
        <v>107</v>
      </c>
      <c r="B23698">
        <v>686</v>
      </c>
      <c r="C23698">
        <v>1858</v>
      </c>
      <c r="D23698">
        <v>0</v>
      </c>
      <c r="E23698">
        <v>0</v>
      </c>
      <c r="F23698" s="1"/>
      <c r="G23698" s="1"/>
      <c r="H23698" s="1"/>
      <c r="I23698" s="1"/>
      <c r="J23698" s="1"/>
      <c r="K23698" s="1"/>
      <c r="L23698" s="1"/>
      <c r="M23698" s="1"/>
    </row>
    <row r="23699" spans="1:13" x14ac:dyDescent="0.25">
      <c r="A23699" t="s">
        <v>107</v>
      </c>
      <c r="B23699">
        <v>686</v>
      </c>
      <c r="C23699">
        <v>1859</v>
      </c>
      <c r="D23699">
        <v>0</v>
      </c>
      <c r="E23699">
        <v>0</v>
      </c>
      <c r="F23699" s="1"/>
      <c r="G23699" s="1"/>
      <c r="H23699" s="1"/>
      <c r="I23699" s="1"/>
      <c r="J23699" s="1"/>
      <c r="K23699" s="1"/>
      <c r="L23699" s="1"/>
      <c r="M23699" s="1"/>
    </row>
    <row r="23700" spans="1:13" x14ac:dyDescent="0.25">
      <c r="A23700" t="s">
        <v>107</v>
      </c>
      <c r="B23700">
        <v>686</v>
      </c>
      <c r="C23700">
        <v>1860</v>
      </c>
      <c r="D23700">
        <v>0</v>
      </c>
      <c r="E23700">
        <v>0</v>
      </c>
      <c r="F23700" s="1"/>
      <c r="G23700" s="1"/>
      <c r="H23700" s="1"/>
      <c r="I23700" s="1"/>
      <c r="J23700" s="1"/>
      <c r="K23700" s="1"/>
      <c r="L23700" s="1"/>
      <c r="M23700" s="1"/>
    </row>
    <row r="23701" spans="1:13" x14ac:dyDescent="0.25">
      <c r="A23701" t="s">
        <v>107</v>
      </c>
      <c r="B23701">
        <v>686</v>
      </c>
      <c r="C23701">
        <v>1861</v>
      </c>
      <c r="D23701">
        <v>0</v>
      </c>
      <c r="E23701">
        <v>0</v>
      </c>
      <c r="F23701" s="1"/>
      <c r="G23701" s="1"/>
      <c r="H23701" s="1"/>
      <c r="I23701" s="1"/>
      <c r="J23701" s="1"/>
      <c r="K23701" s="1"/>
      <c r="L23701" s="1"/>
      <c r="M23701" s="1"/>
    </row>
    <row r="23702" spans="1:13" x14ac:dyDescent="0.25">
      <c r="A23702" t="s">
        <v>107</v>
      </c>
      <c r="B23702">
        <v>686</v>
      </c>
      <c r="C23702">
        <v>1862</v>
      </c>
      <c r="D23702">
        <v>0</v>
      </c>
      <c r="E23702">
        <v>0</v>
      </c>
      <c r="F23702" s="1"/>
      <c r="G23702" s="1"/>
      <c r="H23702" s="1"/>
      <c r="I23702" s="1"/>
      <c r="J23702" s="1"/>
      <c r="K23702" s="1"/>
      <c r="L23702" s="1"/>
      <c r="M23702" s="1"/>
    </row>
    <row r="23703" spans="1:13" x14ac:dyDescent="0.25">
      <c r="A23703" t="s">
        <v>107</v>
      </c>
      <c r="B23703">
        <v>686</v>
      </c>
      <c r="C23703">
        <v>1863</v>
      </c>
      <c r="D23703">
        <v>0</v>
      </c>
      <c r="E23703">
        <v>0</v>
      </c>
      <c r="F23703" s="1"/>
      <c r="G23703" s="1"/>
      <c r="H23703" s="1"/>
      <c r="I23703" s="1"/>
      <c r="J23703" s="1"/>
      <c r="K23703" s="1"/>
      <c r="L23703" s="1"/>
      <c r="M23703" s="1"/>
    </row>
    <row r="23704" spans="1:13" x14ac:dyDescent="0.25">
      <c r="A23704" t="s">
        <v>107</v>
      </c>
      <c r="B23704">
        <v>686</v>
      </c>
      <c r="C23704">
        <v>1864</v>
      </c>
      <c r="D23704">
        <v>0</v>
      </c>
      <c r="E23704">
        <v>0</v>
      </c>
      <c r="F23704" s="1"/>
      <c r="G23704" s="1"/>
      <c r="H23704" s="1"/>
      <c r="I23704" s="1"/>
      <c r="J23704" s="1"/>
      <c r="K23704" s="1"/>
      <c r="L23704" s="1"/>
      <c r="M23704" s="1"/>
    </row>
    <row r="23705" spans="1:13" x14ac:dyDescent="0.25">
      <c r="A23705" t="s">
        <v>107</v>
      </c>
      <c r="B23705">
        <v>686</v>
      </c>
      <c r="C23705">
        <v>1865</v>
      </c>
      <c r="D23705">
        <v>0</v>
      </c>
      <c r="E23705">
        <v>0</v>
      </c>
      <c r="F23705" s="1"/>
      <c r="G23705" s="1"/>
      <c r="H23705" s="1"/>
      <c r="I23705" s="1"/>
      <c r="J23705" s="1"/>
      <c r="K23705" s="1"/>
      <c r="L23705" s="1"/>
      <c r="M23705" s="1"/>
    </row>
    <row r="23706" spans="1:13" x14ac:dyDescent="0.25">
      <c r="A23706" t="s">
        <v>107</v>
      </c>
      <c r="B23706">
        <v>686</v>
      </c>
      <c r="C23706">
        <v>1866</v>
      </c>
      <c r="D23706">
        <v>0</v>
      </c>
      <c r="E23706">
        <v>0</v>
      </c>
      <c r="F23706" s="1"/>
      <c r="G23706" s="1"/>
      <c r="H23706" s="1"/>
      <c r="I23706" s="1"/>
      <c r="J23706" s="1"/>
      <c r="K23706" s="1"/>
      <c r="L23706" s="1"/>
      <c r="M23706" s="1"/>
    </row>
    <row r="23707" spans="1:13" x14ac:dyDescent="0.25">
      <c r="A23707" t="s">
        <v>107</v>
      </c>
      <c r="B23707">
        <v>686</v>
      </c>
      <c r="C23707">
        <v>1867</v>
      </c>
      <c r="D23707">
        <v>0</v>
      </c>
      <c r="E23707">
        <v>0</v>
      </c>
      <c r="F23707" s="1"/>
      <c r="G23707" s="1"/>
      <c r="H23707" s="1"/>
      <c r="I23707" s="1"/>
      <c r="J23707" s="1"/>
      <c r="K23707" s="1"/>
      <c r="L23707" s="1"/>
      <c r="M23707" s="1"/>
    </row>
    <row r="23708" spans="1:13" x14ac:dyDescent="0.25">
      <c r="A23708" t="s">
        <v>107</v>
      </c>
      <c r="B23708">
        <v>686</v>
      </c>
      <c r="C23708">
        <v>1868</v>
      </c>
      <c r="D23708">
        <v>0</v>
      </c>
      <c r="E23708">
        <v>0</v>
      </c>
      <c r="F23708" s="1"/>
      <c r="G23708" s="1"/>
      <c r="H23708" s="1"/>
      <c r="I23708" s="1"/>
      <c r="J23708" s="1"/>
      <c r="K23708" s="1"/>
      <c r="L23708" s="1"/>
      <c r="M23708" s="1"/>
    </row>
    <row r="23709" spans="1:13" x14ac:dyDescent="0.25">
      <c r="A23709" t="s">
        <v>107</v>
      </c>
      <c r="B23709">
        <v>686</v>
      </c>
      <c r="C23709">
        <v>1869</v>
      </c>
      <c r="D23709">
        <v>0</v>
      </c>
      <c r="E23709">
        <v>0</v>
      </c>
      <c r="F23709" s="1"/>
      <c r="G23709" s="1"/>
      <c r="H23709" s="1"/>
      <c r="I23709" s="1"/>
      <c r="J23709" s="1"/>
      <c r="K23709" s="1"/>
      <c r="L23709" s="1"/>
      <c r="M23709" s="1"/>
    </row>
    <row r="23710" spans="1:13" x14ac:dyDescent="0.25">
      <c r="A23710" t="s">
        <v>107</v>
      </c>
      <c r="B23710">
        <v>686</v>
      </c>
      <c r="C23710">
        <v>1870</v>
      </c>
      <c r="D23710">
        <v>0</v>
      </c>
      <c r="E23710">
        <v>0</v>
      </c>
      <c r="F23710" s="1"/>
      <c r="G23710" s="1"/>
      <c r="H23710" s="1"/>
      <c r="I23710" s="1"/>
      <c r="J23710" s="1"/>
      <c r="K23710" s="1"/>
      <c r="L23710" s="1"/>
      <c r="M23710" s="1"/>
    </row>
    <row r="23711" spans="1:13" x14ac:dyDescent="0.25">
      <c r="A23711" t="s">
        <v>107</v>
      </c>
      <c r="B23711">
        <v>686</v>
      </c>
      <c r="C23711">
        <v>1871</v>
      </c>
      <c r="D23711">
        <v>0</v>
      </c>
      <c r="E23711">
        <v>0</v>
      </c>
      <c r="F23711" s="1"/>
      <c r="G23711" s="1"/>
      <c r="H23711" s="1"/>
      <c r="I23711" s="1"/>
      <c r="J23711" s="1"/>
      <c r="K23711" s="1"/>
      <c r="L23711" s="1"/>
      <c r="M23711" s="1"/>
    </row>
    <row r="23712" spans="1:13" x14ac:dyDescent="0.25">
      <c r="A23712" t="s">
        <v>107</v>
      </c>
      <c r="B23712">
        <v>686</v>
      </c>
      <c r="C23712">
        <v>1872</v>
      </c>
      <c r="D23712">
        <v>0</v>
      </c>
      <c r="E23712">
        <v>0</v>
      </c>
      <c r="F23712" s="1"/>
      <c r="G23712" s="1"/>
      <c r="H23712" s="1"/>
      <c r="I23712" s="1"/>
      <c r="J23712" s="1"/>
      <c r="K23712" s="1"/>
      <c r="L23712" s="1"/>
      <c r="M23712" s="1"/>
    </row>
    <row r="23713" spans="1:13" x14ac:dyDescent="0.25">
      <c r="A23713" t="s">
        <v>107</v>
      </c>
      <c r="B23713">
        <v>686</v>
      </c>
      <c r="C23713">
        <v>1873</v>
      </c>
      <c r="D23713">
        <v>0</v>
      </c>
      <c r="E23713">
        <v>0</v>
      </c>
      <c r="F23713" s="1"/>
      <c r="G23713" s="1"/>
      <c r="H23713" s="1"/>
      <c r="I23713" s="1"/>
      <c r="J23713" s="1"/>
      <c r="K23713" s="1"/>
      <c r="L23713" s="1"/>
      <c r="M23713" s="1"/>
    </row>
    <row r="23714" spans="1:13" x14ac:dyDescent="0.25">
      <c r="A23714" t="s">
        <v>107</v>
      </c>
      <c r="B23714">
        <v>686</v>
      </c>
      <c r="C23714">
        <v>1874</v>
      </c>
      <c r="D23714">
        <v>0</v>
      </c>
      <c r="E23714">
        <v>0</v>
      </c>
      <c r="F23714" s="1"/>
      <c r="G23714" s="1"/>
      <c r="H23714" s="1"/>
      <c r="I23714" s="1"/>
      <c r="J23714" s="1"/>
      <c r="K23714" s="1"/>
      <c r="L23714" s="1"/>
      <c r="M23714" s="1"/>
    </row>
    <row r="23715" spans="1:13" x14ac:dyDescent="0.25">
      <c r="A23715" t="s">
        <v>107</v>
      </c>
      <c r="B23715">
        <v>686</v>
      </c>
      <c r="C23715">
        <v>1875</v>
      </c>
      <c r="D23715">
        <v>0</v>
      </c>
      <c r="E23715">
        <v>0</v>
      </c>
      <c r="F23715" s="1"/>
      <c r="G23715" s="1"/>
      <c r="H23715" s="1"/>
      <c r="I23715" s="1"/>
      <c r="J23715" s="1"/>
      <c r="K23715" s="1"/>
      <c r="L23715" s="1"/>
      <c r="M23715" s="1"/>
    </row>
    <row r="23716" spans="1:13" x14ac:dyDescent="0.25">
      <c r="A23716" t="s">
        <v>107</v>
      </c>
      <c r="B23716">
        <v>686</v>
      </c>
      <c r="C23716">
        <v>1876</v>
      </c>
      <c r="D23716">
        <v>0</v>
      </c>
      <c r="E23716">
        <v>0</v>
      </c>
      <c r="F23716" s="1"/>
      <c r="G23716" s="1"/>
      <c r="H23716" s="1"/>
      <c r="I23716" s="1"/>
      <c r="J23716" s="1"/>
      <c r="K23716" s="1"/>
      <c r="L23716" s="1"/>
      <c r="M23716" s="1"/>
    </row>
    <row r="23717" spans="1:13" x14ac:dyDescent="0.25">
      <c r="A23717" t="s">
        <v>107</v>
      </c>
      <c r="B23717">
        <v>686</v>
      </c>
      <c r="C23717">
        <v>1877</v>
      </c>
      <c r="D23717">
        <v>0</v>
      </c>
      <c r="E23717">
        <v>0</v>
      </c>
      <c r="F23717" s="1"/>
      <c r="G23717" s="1"/>
      <c r="H23717" s="1"/>
      <c r="I23717" s="1"/>
      <c r="J23717" s="1"/>
      <c r="K23717" s="1"/>
      <c r="L23717" s="1"/>
      <c r="M23717" s="1"/>
    </row>
    <row r="23718" spans="1:13" x14ac:dyDescent="0.25">
      <c r="A23718" t="s">
        <v>107</v>
      </c>
      <c r="B23718">
        <v>686</v>
      </c>
      <c r="C23718">
        <v>1878</v>
      </c>
      <c r="D23718">
        <v>0</v>
      </c>
      <c r="E23718">
        <v>0</v>
      </c>
      <c r="F23718" s="1"/>
      <c r="G23718" s="1"/>
      <c r="H23718" s="1"/>
      <c r="I23718" s="1"/>
      <c r="J23718" s="1"/>
      <c r="K23718" s="1"/>
      <c r="L23718" s="1"/>
      <c r="M23718" s="1"/>
    </row>
    <row r="23719" spans="1:13" x14ac:dyDescent="0.25">
      <c r="A23719" t="s">
        <v>107</v>
      </c>
      <c r="B23719">
        <v>686</v>
      </c>
      <c r="C23719">
        <v>1879</v>
      </c>
      <c r="D23719">
        <v>0</v>
      </c>
      <c r="E23719">
        <v>0</v>
      </c>
      <c r="F23719" s="1"/>
      <c r="G23719" s="1"/>
      <c r="H23719" s="1"/>
      <c r="I23719" s="1"/>
      <c r="J23719" s="1"/>
      <c r="K23719" s="1"/>
      <c r="L23719" s="1"/>
      <c r="M23719" s="1"/>
    </row>
    <row r="23720" spans="1:13" x14ac:dyDescent="0.25">
      <c r="A23720" t="s">
        <v>107</v>
      </c>
      <c r="B23720">
        <v>686</v>
      </c>
      <c r="C23720">
        <v>1880</v>
      </c>
      <c r="D23720">
        <v>0</v>
      </c>
      <c r="E23720">
        <v>0</v>
      </c>
      <c r="F23720" s="1"/>
      <c r="G23720" s="1"/>
      <c r="H23720" s="1"/>
      <c r="I23720" s="1"/>
      <c r="J23720" s="1"/>
      <c r="K23720" s="1"/>
      <c r="L23720" s="1"/>
      <c r="M23720" s="1"/>
    </row>
    <row r="23721" spans="1:13" x14ac:dyDescent="0.25">
      <c r="A23721" t="s">
        <v>107</v>
      </c>
      <c r="B23721">
        <v>686</v>
      </c>
      <c r="C23721">
        <v>1881</v>
      </c>
      <c r="D23721">
        <v>0</v>
      </c>
      <c r="E23721">
        <v>0</v>
      </c>
      <c r="F23721" s="1"/>
      <c r="G23721" s="1"/>
      <c r="H23721" s="1"/>
      <c r="I23721" s="1"/>
      <c r="J23721" s="1"/>
      <c r="K23721" s="1"/>
      <c r="L23721" s="1"/>
      <c r="M23721" s="1"/>
    </row>
    <row r="23722" spans="1:13" x14ac:dyDescent="0.25">
      <c r="A23722" t="s">
        <v>107</v>
      </c>
      <c r="B23722">
        <v>686</v>
      </c>
      <c r="C23722">
        <v>1882</v>
      </c>
      <c r="D23722">
        <v>0</v>
      </c>
      <c r="E23722">
        <v>0</v>
      </c>
      <c r="F23722" s="1"/>
      <c r="G23722" s="1"/>
      <c r="H23722" s="1"/>
      <c r="I23722" s="1"/>
      <c r="J23722" s="1"/>
      <c r="K23722" s="1"/>
      <c r="L23722" s="1"/>
      <c r="M23722" s="1"/>
    </row>
    <row r="23723" spans="1:13" x14ac:dyDescent="0.25">
      <c r="A23723" t="s">
        <v>107</v>
      </c>
      <c r="B23723">
        <v>686</v>
      </c>
      <c r="C23723">
        <v>1883</v>
      </c>
      <c r="D23723">
        <v>0</v>
      </c>
      <c r="E23723">
        <v>0</v>
      </c>
      <c r="F23723" s="1"/>
      <c r="G23723" s="1"/>
      <c r="H23723" s="1"/>
      <c r="I23723" s="1"/>
      <c r="J23723" s="1"/>
      <c r="K23723" s="1"/>
      <c r="L23723" s="1"/>
      <c r="M23723" s="1"/>
    </row>
    <row r="23724" spans="1:13" x14ac:dyDescent="0.25">
      <c r="A23724" t="s">
        <v>107</v>
      </c>
      <c r="B23724">
        <v>686</v>
      </c>
      <c r="C23724">
        <v>1884</v>
      </c>
      <c r="D23724">
        <v>0</v>
      </c>
      <c r="E23724">
        <v>0</v>
      </c>
      <c r="F23724" s="1"/>
      <c r="G23724" s="1"/>
      <c r="H23724" s="1"/>
      <c r="I23724" s="1"/>
      <c r="J23724" s="1"/>
      <c r="K23724" s="1"/>
      <c r="L23724" s="1"/>
      <c r="M23724" s="1"/>
    </row>
    <row r="23725" spans="1:13" x14ac:dyDescent="0.25">
      <c r="A23725" t="s">
        <v>107</v>
      </c>
      <c r="B23725">
        <v>686</v>
      </c>
      <c r="C23725">
        <v>1885</v>
      </c>
      <c r="D23725">
        <v>0</v>
      </c>
      <c r="E23725">
        <v>0</v>
      </c>
      <c r="F23725" s="1"/>
      <c r="G23725" s="1"/>
      <c r="H23725" s="1"/>
      <c r="I23725" s="1"/>
      <c r="J23725" s="1"/>
      <c r="K23725" s="1"/>
      <c r="L23725" s="1"/>
      <c r="M23725" s="1"/>
    </row>
    <row r="23726" spans="1:13" x14ac:dyDescent="0.25">
      <c r="A23726" t="s">
        <v>107</v>
      </c>
      <c r="B23726">
        <v>686</v>
      </c>
      <c r="C23726">
        <v>1886</v>
      </c>
      <c r="D23726">
        <v>0</v>
      </c>
      <c r="E23726">
        <v>0</v>
      </c>
      <c r="F23726" s="1"/>
      <c r="G23726" s="1"/>
      <c r="H23726" s="1"/>
      <c r="I23726" s="1"/>
      <c r="J23726" s="1"/>
      <c r="K23726" s="1"/>
      <c r="L23726" s="1"/>
      <c r="M23726" s="1"/>
    </row>
    <row r="23727" spans="1:13" x14ac:dyDescent="0.25">
      <c r="A23727" t="s">
        <v>107</v>
      </c>
      <c r="B23727">
        <v>686</v>
      </c>
      <c r="C23727">
        <v>1887</v>
      </c>
      <c r="D23727">
        <v>0</v>
      </c>
      <c r="E23727">
        <v>0</v>
      </c>
      <c r="F23727" s="1"/>
      <c r="G23727" s="1"/>
      <c r="H23727" s="1"/>
      <c r="I23727" s="1"/>
      <c r="J23727" s="1"/>
      <c r="K23727" s="1"/>
      <c r="L23727" s="1"/>
      <c r="M23727" s="1"/>
    </row>
    <row r="23728" spans="1:13" x14ac:dyDescent="0.25">
      <c r="A23728" t="s">
        <v>107</v>
      </c>
      <c r="B23728">
        <v>686</v>
      </c>
      <c r="C23728">
        <v>1888</v>
      </c>
      <c r="D23728">
        <v>0</v>
      </c>
      <c r="E23728">
        <v>0</v>
      </c>
      <c r="F23728" s="1"/>
      <c r="G23728" s="1"/>
      <c r="H23728" s="1"/>
      <c r="I23728" s="1"/>
      <c r="J23728" s="1"/>
      <c r="K23728" s="1"/>
      <c r="L23728" s="1"/>
      <c r="M23728" s="1"/>
    </row>
    <row r="23729" spans="1:13" x14ac:dyDescent="0.25">
      <c r="A23729" t="s">
        <v>107</v>
      </c>
      <c r="B23729">
        <v>686</v>
      </c>
      <c r="C23729">
        <v>1889</v>
      </c>
      <c r="D23729">
        <v>0</v>
      </c>
      <c r="E23729">
        <v>0</v>
      </c>
      <c r="F23729" s="1"/>
      <c r="G23729" s="1"/>
      <c r="H23729" s="1"/>
      <c r="I23729" s="1"/>
      <c r="J23729" s="1"/>
      <c r="K23729" s="1"/>
      <c r="L23729" s="1"/>
      <c r="M23729" s="1"/>
    </row>
    <row r="23730" spans="1:13" x14ac:dyDescent="0.25">
      <c r="A23730" t="s">
        <v>107</v>
      </c>
      <c r="B23730">
        <v>686</v>
      </c>
      <c r="C23730">
        <v>1890</v>
      </c>
      <c r="D23730">
        <v>0</v>
      </c>
      <c r="E23730">
        <v>0</v>
      </c>
      <c r="F23730" s="1"/>
      <c r="G23730" s="1"/>
      <c r="H23730" s="1"/>
      <c r="I23730" s="1"/>
      <c r="J23730" s="1"/>
      <c r="K23730" s="1"/>
      <c r="L23730" s="1"/>
      <c r="M23730" s="1"/>
    </row>
    <row r="23731" spans="1:13" x14ac:dyDescent="0.25">
      <c r="A23731" t="s">
        <v>107</v>
      </c>
      <c r="B23731">
        <v>686</v>
      </c>
      <c r="C23731">
        <v>1891</v>
      </c>
      <c r="D23731">
        <v>0</v>
      </c>
      <c r="E23731">
        <v>0</v>
      </c>
      <c r="F23731" s="1"/>
      <c r="G23731" s="1"/>
      <c r="H23731" s="1"/>
      <c r="I23731" s="1"/>
      <c r="J23731" s="1"/>
      <c r="K23731" s="1"/>
      <c r="L23731" s="1"/>
      <c r="M23731" s="1"/>
    </row>
    <row r="23732" spans="1:13" x14ac:dyDescent="0.25">
      <c r="A23732" t="s">
        <v>107</v>
      </c>
      <c r="B23732">
        <v>686</v>
      </c>
      <c r="C23732">
        <v>1892</v>
      </c>
      <c r="D23732">
        <v>0</v>
      </c>
      <c r="E23732">
        <v>0</v>
      </c>
      <c r="F23732" s="1"/>
      <c r="G23732" s="1"/>
      <c r="H23732" s="1"/>
      <c r="I23732" s="1"/>
      <c r="J23732" s="1"/>
      <c r="K23732" s="1"/>
      <c r="L23732" s="1"/>
      <c r="M23732" s="1"/>
    </row>
    <row r="23733" spans="1:13" x14ac:dyDescent="0.25">
      <c r="A23733" t="s">
        <v>107</v>
      </c>
      <c r="B23733">
        <v>686</v>
      </c>
      <c r="C23733">
        <v>1893</v>
      </c>
      <c r="D23733">
        <v>0</v>
      </c>
      <c r="E23733">
        <v>0</v>
      </c>
      <c r="F23733" s="1"/>
      <c r="G23733" s="1"/>
      <c r="H23733" s="1"/>
      <c r="I23733" s="1"/>
      <c r="J23733" s="1"/>
      <c r="K23733" s="1"/>
      <c r="L23733" s="1"/>
      <c r="M23733" s="1"/>
    </row>
    <row r="23734" spans="1:13" x14ac:dyDescent="0.25">
      <c r="A23734" t="s">
        <v>107</v>
      </c>
      <c r="B23734">
        <v>686</v>
      </c>
      <c r="C23734">
        <v>1894</v>
      </c>
      <c r="D23734">
        <v>0</v>
      </c>
      <c r="E23734">
        <v>0</v>
      </c>
      <c r="F23734" s="1"/>
      <c r="G23734" s="1"/>
      <c r="H23734" s="1"/>
      <c r="I23734" s="1"/>
      <c r="J23734" s="1"/>
      <c r="K23734" s="1"/>
      <c r="L23734" s="1"/>
      <c r="M23734" s="1"/>
    </row>
    <row r="23735" spans="1:13" x14ac:dyDescent="0.25">
      <c r="A23735" t="s">
        <v>107</v>
      </c>
      <c r="B23735">
        <v>686</v>
      </c>
      <c r="C23735">
        <v>1895</v>
      </c>
      <c r="D23735">
        <v>0</v>
      </c>
      <c r="E23735">
        <v>0</v>
      </c>
      <c r="F23735" s="1"/>
      <c r="G23735" s="1"/>
      <c r="H23735" s="1"/>
      <c r="I23735" s="1"/>
      <c r="J23735" s="1"/>
      <c r="K23735" s="1"/>
      <c r="L23735" s="1"/>
      <c r="M23735" s="1"/>
    </row>
    <row r="23736" spans="1:13" x14ac:dyDescent="0.25">
      <c r="A23736" t="s">
        <v>107</v>
      </c>
      <c r="B23736">
        <v>686</v>
      </c>
      <c r="C23736">
        <v>1896</v>
      </c>
      <c r="D23736">
        <v>0</v>
      </c>
      <c r="E23736">
        <v>0</v>
      </c>
      <c r="F23736" s="1"/>
      <c r="G23736" s="1"/>
      <c r="H23736" s="1"/>
      <c r="I23736" s="1"/>
      <c r="J23736" s="1"/>
      <c r="K23736" s="1"/>
      <c r="L23736" s="1"/>
      <c r="M23736" s="1"/>
    </row>
    <row r="23737" spans="1:13" x14ac:dyDescent="0.25">
      <c r="A23737" t="s">
        <v>107</v>
      </c>
      <c r="B23737">
        <v>686</v>
      </c>
      <c r="C23737">
        <v>1897</v>
      </c>
      <c r="D23737">
        <v>0</v>
      </c>
      <c r="E23737">
        <v>0</v>
      </c>
      <c r="F23737" s="1"/>
      <c r="G23737" s="1"/>
      <c r="H23737" s="1"/>
      <c r="I23737" s="1"/>
      <c r="J23737" s="1"/>
      <c r="K23737" s="1"/>
      <c r="L23737" s="1"/>
      <c r="M23737" s="1"/>
    </row>
    <row r="23738" spans="1:13" x14ac:dyDescent="0.25">
      <c r="A23738" t="s">
        <v>107</v>
      </c>
      <c r="B23738">
        <v>686</v>
      </c>
      <c r="C23738">
        <v>1898</v>
      </c>
      <c r="D23738">
        <v>0</v>
      </c>
      <c r="E23738">
        <v>0</v>
      </c>
      <c r="F23738" s="1"/>
      <c r="G23738" s="1"/>
      <c r="H23738" s="1"/>
      <c r="I23738" s="1"/>
      <c r="J23738" s="1"/>
      <c r="K23738" s="1"/>
      <c r="L23738" s="1"/>
      <c r="M23738" s="1"/>
    </row>
    <row r="23739" spans="1:13" x14ac:dyDescent="0.25">
      <c r="A23739" t="s">
        <v>107</v>
      </c>
      <c r="B23739">
        <v>686</v>
      </c>
      <c r="C23739">
        <v>1899</v>
      </c>
      <c r="D23739">
        <v>0</v>
      </c>
      <c r="E23739">
        <v>0</v>
      </c>
      <c r="F23739" s="1"/>
      <c r="G23739" s="1"/>
      <c r="H23739" s="1"/>
      <c r="I23739" s="1"/>
      <c r="J23739" s="1"/>
      <c r="K23739" s="1"/>
      <c r="L23739" s="1"/>
      <c r="M23739" s="1"/>
    </row>
    <row r="23740" spans="1:13" x14ac:dyDescent="0.25">
      <c r="A23740" t="s">
        <v>107</v>
      </c>
      <c r="B23740">
        <v>686</v>
      </c>
      <c r="C23740">
        <v>1900</v>
      </c>
      <c r="D23740">
        <v>0</v>
      </c>
      <c r="E23740">
        <v>0</v>
      </c>
      <c r="F23740" s="1"/>
      <c r="G23740" s="1"/>
      <c r="H23740" s="1"/>
      <c r="I23740" s="1"/>
      <c r="J23740" s="1"/>
      <c r="K23740" s="1"/>
      <c r="L23740" s="1"/>
      <c r="M23740" s="1"/>
    </row>
    <row r="23741" spans="1:13" x14ac:dyDescent="0.25">
      <c r="A23741" t="s">
        <v>107</v>
      </c>
      <c r="B23741">
        <v>686</v>
      </c>
      <c r="C23741">
        <v>1901</v>
      </c>
      <c r="D23741">
        <v>0</v>
      </c>
      <c r="E23741">
        <v>0</v>
      </c>
      <c r="F23741" s="1"/>
      <c r="G23741" s="1"/>
      <c r="H23741" s="1"/>
      <c r="I23741" s="1"/>
      <c r="J23741" s="1"/>
      <c r="K23741" s="1"/>
      <c r="L23741" s="1"/>
      <c r="M23741" s="1"/>
    </row>
    <row r="23742" spans="1:13" x14ac:dyDescent="0.25">
      <c r="A23742" t="s">
        <v>107</v>
      </c>
      <c r="B23742">
        <v>686</v>
      </c>
      <c r="C23742">
        <v>1902</v>
      </c>
      <c r="D23742">
        <v>0</v>
      </c>
      <c r="E23742">
        <v>0</v>
      </c>
      <c r="F23742" s="1"/>
      <c r="G23742" s="1"/>
      <c r="H23742" s="1"/>
      <c r="I23742" s="1"/>
      <c r="J23742" s="1"/>
      <c r="K23742" s="1"/>
      <c r="L23742" s="1"/>
      <c r="M23742" s="1"/>
    </row>
    <row r="23743" spans="1:13" x14ac:dyDescent="0.25">
      <c r="A23743" t="s">
        <v>107</v>
      </c>
      <c r="B23743">
        <v>686</v>
      </c>
      <c r="C23743">
        <v>1903</v>
      </c>
      <c r="D23743">
        <v>0</v>
      </c>
      <c r="E23743">
        <v>0</v>
      </c>
      <c r="F23743" s="1"/>
      <c r="G23743" s="1"/>
      <c r="H23743" s="1"/>
      <c r="I23743" s="1"/>
      <c r="J23743" s="1"/>
      <c r="K23743" s="1"/>
      <c r="L23743" s="1"/>
      <c r="M23743" s="1"/>
    </row>
    <row r="23744" spans="1:13" x14ac:dyDescent="0.25">
      <c r="A23744" t="s">
        <v>107</v>
      </c>
      <c r="B23744">
        <v>686</v>
      </c>
      <c r="C23744">
        <v>1904</v>
      </c>
      <c r="D23744">
        <v>0</v>
      </c>
      <c r="E23744">
        <v>0</v>
      </c>
      <c r="F23744" s="1"/>
      <c r="G23744" s="1"/>
      <c r="H23744" s="1"/>
      <c r="I23744" s="1"/>
      <c r="J23744" s="1"/>
      <c r="K23744" s="1"/>
      <c r="L23744" s="1"/>
      <c r="M23744" s="1"/>
    </row>
    <row r="23745" spans="1:13" x14ac:dyDescent="0.25">
      <c r="A23745" t="s">
        <v>107</v>
      </c>
      <c r="B23745">
        <v>686</v>
      </c>
      <c r="C23745">
        <v>1905</v>
      </c>
      <c r="D23745">
        <v>0</v>
      </c>
      <c r="E23745">
        <v>0</v>
      </c>
      <c r="F23745" s="1"/>
      <c r="G23745" s="1"/>
      <c r="H23745" s="1"/>
      <c r="I23745" s="1"/>
      <c r="J23745" s="1"/>
      <c r="K23745" s="1"/>
      <c r="L23745" s="1"/>
      <c r="M23745" s="1"/>
    </row>
    <row r="23746" spans="1:13" x14ac:dyDescent="0.25">
      <c r="A23746" t="s">
        <v>107</v>
      </c>
      <c r="B23746">
        <v>686</v>
      </c>
      <c r="C23746">
        <v>1906</v>
      </c>
      <c r="D23746">
        <v>0</v>
      </c>
      <c r="E23746">
        <v>0</v>
      </c>
      <c r="F23746" s="1"/>
      <c r="G23746" s="1"/>
      <c r="H23746" s="1"/>
      <c r="I23746" s="1"/>
      <c r="J23746" s="1"/>
      <c r="K23746" s="1"/>
      <c r="L23746" s="1"/>
      <c r="M23746" s="1"/>
    </row>
    <row r="23747" spans="1:13" x14ac:dyDescent="0.25">
      <c r="A23747" t="s">
        <v>107</v>
      </c>
      <c r="B23747">
        <v>686</v>
      </c>
      <c r="C23747">
        <v>1907</v>
      </c>
      <c r="D23747">
        <v>0</v>
      </c>
      <c r="E23747">
        <v>0</v>
      </c>
      <c r="F23747" s="1"/>
      <c r="G23747" s="1"/>
      <c r="H23747" s="1"/>
      <c r="I23747" s="1"/>
      <c r="J23747" s="1"/>
      <c r="K23747" s="1"/>
      <c r="L23747" s="1"/>
      <c r="M23747" s="1"/>
    </row>
    <row r="23748" spans="1:13" x14ac:dyDescent="0.25">
      <c r="A23748" t="s">
        <v>107</v>
      </c>
      <c r="B23748">
        <v>686</v>
      </c>
      <c r="C23748">
        <v>1908</v>
      </c>
      <c r="D23748">
        <v>0</v>
      </c>
      <c r="E23748">
        <v>0</v>
      </c>
      <c r="F23748" s="1"/>
      <c r="G23748" s="1"/>
      <c r="H23748" s="1"/>
      <c r="I23748" s="1"/>
      <c r="J23748" s="1"/>
      <c r="K23748" s="1"/>
      <c r="L23748" s="1"/>
      <c r="M23748" s="1"/>
    </row>
    <row r="23749" spans="1:13" x14ac:dyDescent="0.25">
      <c r="A23749" t="s">
        <v>107</v>
      </c>
      <c r="B23749">
        <v>686</v>
      </c>
      <c r="C23749">
        <v>1909</v>
      </c>
      <c r="D23749">
        <v>0</v>
      </c>
      <c r="E23749">
        <v>0</v>
      </c>
      <c r="F23749" s="1"/>
      <c r="G23749" s="1"/>
      <c r="H23749" s="1"/>
      <c r="I23749" s="1"/>
      <c r="J23749" s="1"/>
      <c r="K23749" s="1"/>
      <c r="L23749" s="1"/>
      <c r="M23749" s="1"/>
    </row>
    <row r="23750" spans="1:13" x14ac:dyDescent="0.25">
      <c r="A23750" t="s">
        <v>107</v>
      </c>
      <c r="B23750">
        <v>686</v>
      </c>
      <c r="C23750">
        <v>1910</v>
      </c>
      <c r="D23750">
        <v>0</v>
      </c>
      <c r="E23750">
        <v>0</v>
      </c>
      <c r="F23750" s="1"/>
      <c r="G23750" s="1"/>
      <c r="H23750" s="1"/>
      <c r="I23750" s="1"/>
      <c r="J23750" s="1"/>
      <c r="K23750" s="1"/>
      <c r="L23750" s="1"/>
      <c r="M23750" s="1"/>
    </row>
    <row r="23751" spans="1:13" x14ac:dyDescent="0.25">
      <c r="A23751" t="s">
        <v>107</v>
      </c>
      <c r="B23751">
        <v>686</v>
      </c>
      <c r="C23751">
        <v>1911</v>
      </c>
      <c r="D23751">
        <v>0</v>
      </c>
      <c r="E23751">
        <v>0</v>
      </c>
      <c r="F23751" s="1"/>
      <c r="G23751" s="1"/>
      <c r="H23751" s="1"/>
      <c r="I23751" s="1"/>
      <c r="J23751" s="1"/>
      <c r="K23751" s="1"/>
      <c r="L23751" s="1"/>
      <c r="M23751" s="1"/>
    </row>
    <row r="23752" spans="1:13" x14ac:dyDescent="0.25">
      <c r="A23752" t="s">
        <v>107</v>
      </c>
      <c r="B23752">
        <v>686</v>
      </c>
      <c r="C23752">
        <v>1912</v>
      </c>
      <c r="D23752">
        <v>0</v>
      </c>
      <c r="E23752">
        <v>0</v>
      </c>
      <c r="F23752" s="1"/>
      <c r="G23752" s="1"/>
      <c r="H23752" s="1"/>
      <c r="I23752" s="1"/>
      <c r="J23752" s="1"/>
      <c r="K23752" s="1"/>
      <c r="L23752" s="1"/>
      <c r="M23752" s="1"/>
    </row>
    <row r="23753" spans="1:13" x14ac:dyDescent="0.25">
      <c r="A23753" t="s">
        <v>107</v>
      </c>
      <c r="B23753">
        <v>686</v>
      </c>
      <c r="C23753">
        <v>1913</v>
      </c>
      <c r="D23753">
        <v>0</v>
      </c>
      <c r="E23753">
        <v>0</v>
      </c>
      <c r="F23753" s="1"/>
      <c r="G23753" s="1"/>
      <c r="H23753" s="1"/>
      <c r="I23753" s="1"/>
      <c r="J23753" s="1"/>
      <c r="K23753" s="1"/>
      <c r="L23753" s="1"/>
      <c r="M23753" s="1"/>
    </row>
    <row r="23754" spans="1:13" x14ac:dyDescent="0.25">
      <c r="A23754" t="s">
        <v>107</v>
      </c>
      <c r="B23754">
        <v>686</v>
      </c>
      <c r="C23754">
        <v>1914</v>
      </c>
      <c r="D23754">
        <v>0</v>
      </c>
      <c r="E23754">
        <v>0</v>
      </c>
      <c r="F23754" s="1"/>
      <c r="G23754" s="1"/>
      <c r="H23754" s="1"/>
      <c r="I23754" s="1"/>
      <c r="J23754" s="1"/>
      <c r="K23754" s="1"/>
      <c r="L23754" s="1"/>
      <c r="M23754" s="1"/>
    </row>
    <row r="23755" spans="1:13" x14ac:dyDescent="0.25">
      <c r="A23755" t="s">
        <v>107</v>
      </c>
      <c r="B23755">
        <v>686</v>
      </c>
      <c r="C23755">
        <v>1915</v>
      </c>
      <c r="D23755">
        <v>0</v>
      </c>
      <c r="E23755">
        <v>0</v>
      </c>
      <c r="F23755" s="1"/>
      <c r="G23755" s="1"/>
      <c r="H23755" s="1"/>
      <c r="I23755" s="1"/>
      <c r="J23755" s="1"/>
      <c r="K23755" s="1"/>
      <c r="L23755" s="1"/>
      <c r="M23755" s="1"/>
    </row>
    <row r="23756" spans="1:13" x14ac:dyDescent="0.25">
      <c r="A23756" t="s">
        <v>107</v>
      </c>
      <c r="B23756">
        <v>686</v>
      </c>
      <c r="C23756">
        <v>1916</v>
      </c>
      <c r="D23756">
        <v>0</v>
      </c>
      <c r="E23756">
        <v>0</v>
      </c>
      <c r="F23756" s="1"/>
      <c r="G23756" s="1"/>
      <c r="H23756" s="1"/>
      <c r="I23756" s="1"/>
      <c r="J23756" s="1"/>
      <c r="K23756" s="1"/>
      <c r="L23756" s="1"/>
      <c r="M23756" s="1"/>
    </row>
    <row r="23757" spans="1:13" x14ac:dyDescent="0.25">
      <c r="A23757" t="s">
        <v>107</v>
      </c>
      <c r="B23757">
        <v>686</v>
      </c>
      <c r="C23757">
        <v>1917</v>
      </c>
      <c r="D23757">
        <v>0</v>
      </c>
      <c r="E23757">
        <v>0</v>
      </c>
      <c r="F23757" s="1"/>
      <c r="G23757" s="1"/>
      <c r="H23757" s="1"/>
      <c r="I23757" s="1"/>
      <c r="J23757" s="1"/>
      <c r="K23757" s="1"/>
      <c r="L23757" s="1"/>
      <c r="M23757" s="1"/>
    </row>
    <row r="23758" spans="1:13" x14ac:dyDescent="0.25">
      <c r="A23758" t="s">
        <v>107</v>
      </c>
      <c r="B23758">
        <v>686</v>
      </c>
      <c r="C23758">
        <v>1918</v>
      </c>
      <c r="D23758">
        <v>0</v>
      </c>
      <c r="E23758">
        <v>0</v>
      </c>
      <c r="F23758" s="1"/>
      <c r="G23758" s="1"/>
      <c r="H23758" s="1"/>
      <c r="I23758" s="1"/>
      <c r="J23758" s="1"/>
      <c r="K23758" s="1"/>
      <c r="L23758" s="1"/>
      <c r="M23758" s="1"/>
    </row>
    <row r="23759" spans="1:13" x14ac:dyDescent="0.25">
      <c r="A23759" t="s">
        <v>107</v>
      </c>
      <c r="B23759">
        <v>686</v>
      </c>
      <c r="C23759">
        <v>1919</v>
      </c>
      <c r="D23759">
        <v>0</v>
      </c>
      <c r="E23759">
        <v>0</v>
      </c>
      <c r="F23759" s="1"/>
      <c r="G23759" s="1"/>
      <c r="H23759" s="1"/>
      <c r="I23759" s="1"/>
      <c r="J23759" s="1"/>
      <c r="K23759" s="1"/>
      <c r="L23759" s="1"/>
      <c r="M23759" s="1"/>
    </row>
    <row r="23760" spans="1:13" x14ac:dyDescent="0.25">
      <c r="A23760" t="s">
        <v>107</v>
      </c>
      <c r="B23760">
        <v>686</v>
      </c>
      <c r="C23760">
        <v>1920</v>
      </c>
      <c r="D23760">
        <v>0</v>
      </c>
      <c r="E23760">
        <v>0</v>
      </c>
      <c r="F23760" s="1"/>
      <c r="G23760" s="1"/>
      <c r="H23760" s="1"/>
      <c r="I23760" s="1"/>
      <c r="J23760" s="1"/>
      <c r="K23760" s="1"/>
      <c r="L23760" s="1"/>
      <c r="M23760" s="1"/>
    </row>
    <row r="23761" spans="1:13" x14ac:dyDescent="0.25">
      <c r="A23761" t="s">
        <v>107</v>
      </c>
      <c r="B23761">
        <v>686</v>
      </c>
      <c r="C23761">
        <v>1921</v>
      </c>
      <c r="D23761">
        <v>0</v>
      </c>
      <c r="E23761">
        <v>0</v>
      </c>
      <c r="F23761" s="1"/>
      <c r="G23761" s="1"/>
      <c r="H23761" s="1"/>
      <c r="I23761" s="1"/>
      <c r="J23761" s="1"/>
      <c r="K23761" s="1"/>
      <c r="L23761" s="1"/>
      <c r="M23761" s="1"/>
    </row>
    <row r="23762" spans="1:13" x14ac:dyDescent="0.25">
      <c r="A23762" t="s">
        <v>107</v>
      </c>
      <c r="B23762">
        <v>686</v>
      </c>
      <c r="C23762">
        <v>1922</v>
      </c>
      <c r="D23762">
        <v>0</v>
      </c>
      <c r="E23762">
        <v>0</v>
      </c>
      <c r="F23762" s="1"/>
      <c r="G23762" s="1"/>
      <c r="H23762" s="1"/>
      <c r="I23762" s="1"/>
      <c r="J23762" s="1"/>
      <c r="K23762" s="1"/>
      <c r="L23762" s="1"/>
      <c r="M23762" s="1"/>
    </row>
    <row r="23763" spans="1:13" x14ac:dyDescent="0.25">
      <c r="A23763" t="s">
        <v>107</v>
      </c>
      <c r="B23763">
        <v>686</v>
      </c>
      <c r="C23763">
        <v>1923</v>
      </c>
      <c r="D23763">
        <v>0</v>
      </c>
      <c r="E23763">
        <v>0</v>
      </c>
      <c r="F23763" s="1"/>
      <c r="G23763" s="1"/>
      <c r="H23763" s="1"/>
      <c r="I23763" s="1"/>
      <c r="J23763" s="1"/>
      <c r="K23763" s="1"/>
      <c r="L23763" s="1"/>
      <c r="M23763" s="1"/>
    </row>
    <row r="23764" spans="1:13" x14ac:dyDescent="0.25">
      <c r="A23764" t="s">
        <v>107</v>
      </c>
      <c r="B23764">
        <v>686</v>
      </c>
      <c r="C23764">
        <v>1924</v>
      </c>
      <c r="D23764">
        <v>0</v>
      </c>
      <c r="E23764">
        <v>0</v>
      </c>
      <c r="F23764" s="1"/>
      <c r="G23764" s="1"/>
      <c r="H23764" s="1"/>
      <c r="I23764" s="1"/>
      <c r="J23764" s="1"/>
      <c r="K23764" s="1"/>
      <c r="L23764" s="1"/>
      <c r="M23764" s="1"/>
    </row>
    <row r="23765" spans="1:13" x14ac:dyDescent="0.25">
      <c r="A23765" t="s">
        <v>107</v>
      </c>
      <c r="B23765">
        <v>686</v>
      </c>
      <c r="C23765">
        <v>1925</v>
      </c>
      <c r="D23765">
        <v>0</v>
      </c>
      <c r="E23765">
        <v>0</v>
      </c>
      <c r="F23765" s="1"/>
      <c r="G23765" s="1"/>
      <c r="H23765" s="1"/>
      <c r="I23765" s="1"/>
      <c r="J23765" s="1"/>
      <c r="K23765" s="1"/>
      <c r="L23765" s="1"/>
      <c r="M23765" s="1"/>
    </row>
    <row r="23766" spans="1:13" x14ac:dyDescent="0.25">
      <c r="A23766" t="s">
        <v>107</v>
      </c>
      <c r="B23766">
        <v>686</v>
      </c>
      <c r="C23766">
        <v>1926</v>
      </c>
      <c r="D23766">
        <v>0</v>
      </c>
      <c r="E23766">
        <v>0</v>
      </c>
      <c r="F23766" s="1"/>
      <c r="G23766" s="1"/>
      <c r="H23766" s="1"/>
      <c r="I23766" s="1"/>
      <c r="J23766" s="1"/>
      <c r="K23766" s="1"/>
      <c r="L23766" s="1"/>
      <c r="M23766" s="1"/>
    </row>
    <row r="23767" spans="1:13" x14ac:dyDescent="0.25">
      <c r="A23767" t="s">
        <v>107</v>
      </c>
      <c r="B23767">
        <v>686</v>
      </c>
      <c r="C23767">
        <v>1927</v>
      </c>
      <c r="D23767">
        <v>0</v>
      </c>
      <c r="E23767">
        <v>0</v>
      </c>
      <c r="F23767" s="1"/>
      <c r="G23767" s="1"/>
      <c r="H23767" s="1"/>
      <c r="I23767" s="1"/>
      <c r="J23767" s="1"/>
      <c r="K23767" s="1"/>
      <c r="L23767" s="1"/>
      <c r="M23767" s="1"/>
    </row>
    <row r="23768" spans="1:13" x14ac:dyDescent="0.25">
      <c r="A23768" t="s">
        <v>107</v>
      </c>
      <c r="B23768">
        <v>686</v>
      </c>
      <c r="C23768">
        <v>1928</v>
      </c>
      <c r="D23768">
        <v>0</v>
      </c>
      <c r="E23768">
        <v>0</v>
      </c>
      <c r="F23768" s="1"/>
      <c r="G23768" s="1"/>
      <c r="H23768" s="1"/>
      <c r="I23768" s="1"/>
      <c r="J23768" s="1"/>
      <c r="K23768" s="1"/>
      <c r="L23768" s="1"/>
      <c r="M23768" s="1"/>
    </row>
    <row r="23769" spans="1:13" x14ac:dyDescent="0.25">
      <c r="A23769" t="s">
        <v>107</v>
      </c>
      <c r="B23769">
        <v>686</v>
      </c>
      <c r="C23769">
        <v>1929</v>
      </c>
      <c r="D23769">
        <v>0</v>
      </c>
      <c r="E23769">
        <v>0</v>
      </c>
      <c r="F23769" s="1"/>
      <c r="G23769" s="1"/>
      <c r="H23769" s="1"/>
      <c r="I23769" s="1"/>
      <c r="J23769" s="1"/>
      <c r="K23769" s="1"/>
      <c r="L23769" s="1"/>
      <c r="M23769" s="1"/>
    </row>
    <row r="23770" spans="1:13" x14ac:dyDescent="0.25">
      <c r="A23770" t="s">
        <v>107</v>
      </c>
      <c r="B23770">
        <v>686</v>
      </c>
      <c r="C23770">
        <v>1930</v>
      </c>
      <c r="D23770">
        <v>0</v>
      </c>
      <c r="E23770">
        <v>0</v>
      </c>
      <c r="F23770" s="1"/>
      <c r="G23770" s="1"/>
      <c r="H23770" s="1"/>
      <c r="I23770" s="1"/>
      <c r="J23770" s="1"/>
      <c r="K23770" s="1"/>
      <c r="L23770" s="1"/>
      <c r="M23770" s="1"/>
    </row>
    <row r="23771" spans="1:13" x14ac:dyDescent="0.25">
      <c r="A23771" t="s">
        <v>107</v>
      </c>
      <c r="B23771">
        <v>686</v>
      </c>
      <c r="C23771">
        <v>1931</v>
      </c>
      <c r="D23771">
        <v>0</v>
      </c>
      <c r="E23771">
        <v>0</v>
      </c>
      <c r="F23771" s="1"/>
      <c r="G23771" s="1"/>
      <c r="H23771" s="1"/>
      <c r="I23771" s="1"/>
      <c r="J23771" s="1"/>
      <c r="K23771" s="1"/>
      <c r="L23771" s="1"/>
      <c r="M23771" s="1"/>
    </row>
    <row r="23772" spans="1:13" x14ac:dyDescent="0.25">
      <c r="A23772" t="s">
        <v>107</v>
      </c>
      <c r="B23772">
        <v>686</v>
      </c>
      <c r="C23772">
        <v>1932</v>
      </c>
      <c r="D23772">
        <v>0</v>
      </c>
      <c r="E23772">
        <v>0</v>
      </c>
      <c r="F23772" s="1"/>
      <c r="G23772" s="1"/>
      <c r="H23772" s="1"/>
      <c r="I23772" s="1"/>
      <c r="J23772" s="1"/>
      <c r="K23772" s="1"/>
      <c r="L23772" s="1"/>
      <c r="M23772" s="1"/>
    </row>
    <row r="23773" spans="1:13" x14ac:dyDescent="0.25">
      <c r="A23773" t="s">
        <v>107</v>
      </c>
      <c r="B23773">
        <v>686</v>
      </c>
      <c r="C23773">
        <v>1933</v>
      </c>
      <c r="D23773">
        <v>0</v>
      </c>
      <c r="E23773">
        <v>0</v>
      </c>
      <c r="F23773" s="1"/>
      <c r="G23773" s="1"/>
      <c r="H23773" s="1"/>
      <c r="I23773" s="1"/>
      <c r="J23773" s="1"/>
      <c r="K23773" s="1"/>
      <c r="L23773" s="1"/>
      <c r="M23773" s="1"/>
    </row>
    <row r="23774" spans="1:13" x14ac:dyDescent="0.25">
      <c r="A23774" t="s">
        <v>107</v>
      </c>
      <c r="B23774">
        <v>686</v>
      </c>
      <c r="C23774">
        <v>1934</v>
      </c>
      <c r="D23774">
        <v>0</v>
      </c>
      <c r="E23774">
        <v>0</v>
      </c>
      <c r="F23774" s="1"/>
      <c r="G23774" s="1"/>
      <c r="H23774" s="1"/>
      <c r="I23774" s="1"/>
      <c r="J23774" s="1"/>
      <c r="K23774" s="1"/>
      <c r="L23774" s="1"/>
      <c r="M23774" s="1"/>
    </row>
    <row r="23775" spans="1:13" x14ac:dyDescent="0.25">
      <c r="A23775" t="s">
        <v>107</v>
      </c>
      <c r="B23775">
        <v>686</v>
      </c>
      <c r="C23775">
        <v>1935</v>
      </c>
      <c r="D23775">
        <v>0</v>
      </c>
      <c r="E23775">
        <v>0</v>
      </c>
      <c r="F23775" s="1"/>
      <c r="G23775" s="1"/>
      <c r="H23775" s="1"/>
      <c r="I23775" s="1"/>
      <c r="J23775" s="1"/>
      <c r="K23775" s="1"/>
      <c r="L23775" s="1"/>
      <c r="M23775" s="1"/>
    </row>
    <row r="23776" spans="1:13" x14ac:dyDescent="0.25">
      <c r="A23776" t="s">
        <v>107</v>
      </c>
      <c r="B23776">
        <v>686</v>
      </c>
      <c r="C23776">
        <v>1936</v>
      </c>
      <c r="D23776">
        <v>0</v>
      </c>
      <c r="E23776">
        <v>0</v>
      </c>
      <c r="F23776" s="1"/>
      <c r="G23776" s="1"/>
      <c r="H23776" s="1"/>
      <c r="I23776" s="1"/>
      <c r="J23776" s="1"/>
      <c r="K23776" s="1"/>
      <c r="L23776" s="1"/>
      <c r="M23776" s="1"/>
    </row>
    <row r="23777" spans="1:13" x14ac:dyDescent="0.25">
      <c r="A23777" t="s">
        <v>107</v>
      </c>
      <c r="B23777">
        <v>686</v>
      </c>
      <c r="C23777">
        <v>1937</v>
      </c>
      <c r="D23777">
        <v>0</v>
      </c>
      <c r="E23777">
        <v>0</v>
      </c>
      <c r="F23777" s="1"/>
      <c r="G23777" s="1"/>
      <c r="H23777" s="1"/>
      <c r="I23777" s="1"/>
      <c r="J23777" s="1"/>
      <c r="K23777" s="1"/>
      <c r="L23777" s="1"/>
      <c r="M23777" s="1"/>
    </row>
    <row r="23778" spans="1:13" x14ac:dyDescent="0.25">
      <c r="A23778" t="s">
        <v>107</v>
      </c>
      <c r="B23778">
        <v>686</v>
      </c>
      <c r="C23778">
        <v>1938</v>
      </c>
      <c r="D23778">
        <v>0</v>
      </c>
      <c r="E23778">
        <v>0</v>
      </c>
      <c r="F23778" s="1"/>
      <c r="G23778" s="1"/>
      <c r="H23778" s="1"/>
      <c r="I23778" s="1"/>
      <c r="J23778" s="1"/>
      <c r="K23778" s="1"/>
      <c r="L23778" s="1"/>
      <c r="M23778" s="1"/>
    </row>
    <row r="23779" spans="1:13" x14ac:dyDescent="0.25">
      <c r="A23779" t="s">
        <v>107</v>
      </c>
      <c r="B23779">
        <v>686</v>
      </c>
      <c r="C23779">
        <v>1939</v>
      </c>
      <c r="D23779">
        <v>0</v>
      </c>
      <c r="E23779">
        <v>0</v>
      </c>
      <c r="F23779" s="1"/>
      <c r="G23779" s="1"/>
      <c r="H23779" s="1"/>
      <c r="I23779" s="1"/>
      <c r="J23779" s="1"/>
      <c r="K23779" s="1"/>
      <c r="L23779" s="1"/>
      <c r="M23779" s="1"/>
    </row>
    <row r="23780" spans="1:13" x14ac:dyDescent="0.25">
      <c r="A23780" t="s">
        <v>107</v>
      </c>
      <c r="B23780">
        <v>686</v>
      </c>
      <c r="C23780">
        <v>1940</v>
      </c>
      <c r="D23780">
        <v>0</v>
      </c>
      <c r="E23780">
        <v>0</v>
      </c>
      <c r="F23780" s="1"/>
      <c r="G23780" s="1"/>
      <c r="H23780" s="1"/>
      <c r="I23780" s="1"/>
      <c r="J23780" s="1"/>
      <c r="K23780" s="1"/>
      <c r="L23780" s="1"/>
      <c r="M23780" s="1"/>
    </row>
    <row r="23781" spans="1:13" x14ac:dyDescent="0.25">
      <c r="A23781" t="s">
        <v>107</v>
      </c>
      <c r="B23781">
        <v>686</v>
      </c>
      <c r="C23781">
        <v>1941</v>
      </c>
      <c r="D23781">
        <v>0</v>
      </c>
      <c r="E23781">
        <v>0</v>
      </c>
      <c r="F23781" s="1"/>
      <c r="G23781" s="1"/>
      <c r="H23781" s="1"/>
      <c r="I23781" s="1"/>
      <c r="J23781" s="1"/>
      <c r="K23781" s="1"/>
      <c r="L23781" s="1"/>
      <c r="M23781" s="1"/>
    </row>
    <row r="23782" spans="1:13" x14ac:dyDescent="0.25">
      <c r="A23782" t="s">
        <v>107</v>
      </c>
      <c r="B23782">
        <v>686</v>
      </c>
      <c r="C23782">
        <v>1942</v>
      </c>
      <c r="D23782">
        <v>0</v>
      </c>
      <c r="E23782">
        <v>0</v>
      </c>
      <c r="F23782" s="1"/>
      <c r="G23782" s="1"/>
      <c r="H23782" s="1"/>
      <c r="I23782" s="1"/>
      <c r="J23782" s="1"/>
      <c r="K23782" s="1"/>
      <c r="L23782" s="1"/>
      <c r="M23782" s="1"/>
    </row>
    <row r="23783" spans="1:13" x14ac:dyDescent="0.25">
      <c r="A23783" t="s">
        <v>107</v>
      </c>
      <c r="B23783">
        <v>686</v>
      </c>
      <c r="C23783">
        <v>1943</v>
      </c>
      <c r="D23783">
        <v>0</v>
      </c>
      <c r="E23783">
        <v>0</v>
      </c>
      <c r="F23783" s="1"/>
      <c r="G23783" s="1"/>
      <c r="H23783" s="1"/>
      <c r="I23783" s="1"/>
      <c r="J23783" s="1"/>
      <c r="K23783" s="1"/>
      <c r="L23783" s="1"/>
      <c r="M23783" s="1"/>
    </row>
    <row r="23784" spans="1:13" x14ac:dyDescent="0.25">
      <c r="A23784" t="s">
        <v>107</v>
      </c>
      <c r="B23784">
        <v>686</v>
      </c>
      <c r="C23784">
        <v>1944</v>
      </c>
      <c r="D23784">
        <v>0</v>
      </c>
      <c r="E23784">
        <v>0</v>
      </c>
      <c r="F23784" s="1"/>
      <c r="G23784" s="1"/>
      <c r="H23784" s="1"/>
      <c r="I23784" s="1"/>
      <c r="J23784" s="1"/>
      <c r="K23784" s="1"/>
      <c r="L23784" s="1"/>
      <c r="M23784" s="1"/>
    </row>
    <row r="23785" spans="1:13" x14ac:dyDescent="0.25">
      <c r="A23785" t="s">
        <v>107</v>
      </c>
      <c r="B23785">
        <v>686</v>
      </c>
      <c r="C23785">
        <v>1945</v>
      </c>
      <c r="D23785">
        <v>0</v>
      </c>
      <c r="E23785">
        <v>0</v>
      </c>
      <c r="F23785" s="1"/>
      <c r="G23785" s="1"/>
      <c r="H23785" s="1"/>
      <c r="I23785" s="1"/>
      <c r="J23785" s="1"/>
      <c r="K23785" s="1"/>
      <c r="L23785" s="1"/>
      <c r="M23785" s="1"/>
    </row>
    <row r="23786" spans="1:13" x14ac:dyDescent="0.25">
      <c r="A23786" t="s">
        <v>107</v>
      </c>
      <c r="B23786">
        <v>686</v>
      </c>
      <c r="C23786">
        <v>1946</v>
      </c>
      <c r="D23786">
        <v>0</v>
      </c>
      <c r="E23786">
        <v>0</v>
      </c>
      <c r="F23786" s="1"/>
      <c r="G23786" s="1"/>
      <c r="H23786" s="1"/>
      <c r="I23786" s="1"/>
      <c r="J23786" s="1"/>
      <c r="K23786" s="1"/>
      <c r="L23786" s="1"/>
      <c r="M23786" s="1"/>
    </row>
    <row r="23787" spans="1:13" x14ac:dyDescent="0.25">
      <c r="A23787" t="s">
        <v>107</v>
      </c>
      <c r="B23787">
        <v>686</v>
      </c>
      <c r="C23787">
        <v>1947</v>
      </c>
      <c r="D23787">
        <v>0</v>
      </c>
      <c r="E23787">
        <v>0</v>
      </c>
      <c r="F23787" s="1"/>
      <c r="G23787" s="1"/>
      <c r="H23787" s="1"/>
      <c r="I23787" s="1"/>
      <c r="J23787" s="1"/>
      <c r="K23787" s="1"/>
      <c r="L23787" s="1"/>
      <c r="M23787" s="1"/>
    </row>
    <row r="23788" spans="1:13" x14ac:dyDescent="0.25">
      <c r="A23788" t="s">
        <v>107</v>
      </c>
      <c r="B23788">
        <v>686</v>
      </c>
      <c r="C23788">
        <v>1948</v>
      </c>
      <c r="D23788">
        <v>0</v>
      </c>
      <c r="E23788">
        <v>0</v>
      </c>
      <c r="F23788" s="1"/>
      <c r="G23788" s="1"/>
      <c r="H23788" s="1"/>
      <c r="I23788" s="1"/>
      <c r="J23788" s="1"/>
      <c r="K23788" s="1"/>
      <c r="L23788" s="1"/>
      <c r="M23788" s="1"/>
    </row>
    <row r="23789" spans="1:13" x14ac:dyDescent="0.25">
      <c r="A23789" t="s">
        <v>107</v>
      </c>
      <c r="B23789">
        <v>686</v>
      </c>
      <c r="C23789">
        <v>1949</v>
      </c>
      <c r="D23789">
        <v>0</v>
      </c>
      <c r="E23789">
        <v>0</v>
      </c>
      <c r="F23789" s="1"/>
      <c r="G23789" s="1"/>
      <c r="H23789" s="1"/>
      <c r="I23789" s="1"/>
      <c r="J23789" s="1"/>
      <c r="K23789" s="1"/>
      <c r="L23789" s="1"/>
      <c r="M23789" s="1"/>
    </row>
    <row r="23790" spans="1:13" x14ac:dyDescent="0.25">
      <c r="A23790" t="s">
        <v>107</v>
      </c>
      <c r="B23790">
        <v>686</v>
      </c>
      <c r="C23790">
        <v>1950</v>
      </c>
      <c r="D23790">
        <v>0</v>
      </c>
      <c r="E23790">
        <v>0</v>
      </c>
      <c r="F23790" s="1"/>
      <c r="G23790" s="1"/>
      <c r="H23790" s="1"/>
      <c r="I23790" s="1"/>
      <c r="J23790" s="1"/>
      <c r="K23790" s="1"/>
      <c r="L23790" s="1"/>
      <c r="M23790" s="1"/>
    </row>
    <row r="23791" spans="1:13" x14ac:dyDescent="0.25">
      <c r="A23791" t="s">
        <v>107</v>
      </c>
      <c r="B23791">
        <v>686</v>
      </c>
      <c r="C23791">
        <v>1951</v>
      </c>
      <c r="D23791">
        <v>0</v>
      </c>
      <c r="E23791">
        <v>0</v>
      </c>
      <c r="F23791" s="1"/>
      <c r="G23791" s="1"/>
      <c r="H23791" s="1"/>
      <c r="I23791" s="1"/>
      <c r="J23791" s="1"/>
      <c r="K23791" s="1"/>
      <c r="L23791" s="1"/>
      <c r="M23791" s="1"/>
    </row>
    <row r="23792" spans="1:13" x14ac:dyDescent="0.25">
      <c r="A23792" t="s">
        <v>107</v>
      </c>
      <c r="B23792">
        <v>686</v>
      </c>
      <c r="C23792">
        <v>1952</v>
      </c>
      <c r="D23792">
        <v>0</v>
      </c>
      <c r="E23792">
        <v>0</v>
      </c>
      <c r="F23792" s="1"/>
      <c r="G23792" s="1"/>
      <c r="H23792" s="1"/>
      <c r="I23792" s="1"/>
      <c r="J23792" s="1"/>
      <c r="K23792" s="1"/>
      <c r="L23792" s="1"/>
      <c r="M23792" s="1"/>
    </row>
    <row r="23793" spans="1:13" x14ac:dyDescent="0.25">
      <c r="A23793" t="s">
        <v>107</v>
      </c>
      <c r="B23793">
        <v>686</v>
      </c>
      <c r="C23793">
        <v>1953</v>
      </c>
      <c r="D23793">
        <v>0</v>
      </c>
      <c r="E23793">
        <v>0</v>
      </c>
      <c r="F23793" s="1"/>
      <c r="G23793" s="1"/>
      <c r="H23793" s="1"/>
      <c r="I23793" s="1"/>
      <c r="J23793" s="1"/>
      <c r="K23793" s="1"/>
      <c r="L23793" s="1"/>
      <c r="M23793" s="1"/>
    </row>
    <row r="23794" spans="1:13" x14ac:dyDescent="0.25">
      <c r="A23794" t="s">
        <v>107</v>
      </c>
      <c r="B23794">
        <v>686</v>
      </c>
      <c r="C23794">
        <v>1954</v>
      </c>
      <c r="D23794">
        <v>0</v>
      </c>
      <c r="E23794">
        <v>0</v>
      </c>
      <c r="F23794" s="1"/>
      <c r="G23794" s="1"/>
      <c r="H23794" s="1"/>
      <c r="I23794" s="1"/>
      <c r="J23794" s="1"/>
      <c r="K23794" s="1"/>
      <c r="L23794" s="1"/>
      <c r="M23794" s="1"/>
    </row>
    <row r="23795" spans="1:13" x14ac:dyDescent="0.25">
      <c r="A23795" t="s">
        <v>107</v>
      </c>
      <c r="B23795">
        <v>686</v>
      </c>
      <c r="C23795">
        <v>1955</v>
      </c>
      <c r="D23795">
        <v>0</v>
      </c>
      <c r="E23795">
        <v>0</v>
      </c>
      <c r="F23795" s="1"/>
      <c r="G23795" s="1"/>
      <c r="H23795" s="1"/>
      <c r="I23795" s="1"/>
      <c r="J23795" s="1"/>
      <c r="K23795" s="1"/>
      <c r="L23795" s="1"/>
      <c r="M23795" s="1"/>
    </row>
    <row r="23796" spans="1:13" x14ac:dyDescent="0.25">
      <c r="A23796" t="s">
        <v>107</v>
      </c>
      <c r="B23796">
        <v>686</v>
      </c>
      <c r="C23796">
        <v>1956</v>
      </c>
      <c r="D23796">
        <v>0</v>
      </c>
      <c r="E23796">
        <v>0</v>
      </c>
      <c r="F23796" s="1"/>
      <c r="G23796" s="1"/>
      <c r="H23796" s="1"/>
      <c r="I23796" s="1"/>
      <c r="J23796" s="1"/>
      <c r="K23796" s="1"/>
      <c r="L23796" s="1"/>
      <c r="M23796" s="1"/>
    </row>
    <row r="23797" spans="1:13" x14ac:dyDescent="0.25">
      <c r="A23797" t="s">
        <v>107</v>
      </c>
      <c r="B23797">
        <v>686</v>
      </c>
      <c r="C23797">
        <v>1957</v>
      </c>
      <c r="D23797">
        <v>0</v>
      </c>
      <c r="E23797">
        <v>0</v>
      </c>
      <c r="F23797" s="1"/>
      <c r="G23797" s="1"/>
      <c r="H23797" s="1"/>
      <c r="I23797" s="1"/>
      <c r="J23797" s="1"/>
      <c r="K23797" s="1"/>
      <c r="L23797" s="1"/>
      <c r="M23797" s="1"/>
    </row>
    <row r="23798" spans="1:13" x14ac:dyDescent="0.25">
      <c r="A23798" t="s">
        <v>107</v>
      </c>
      <c r="B23798">
        <v>686</v>
      </c>
      <c r="C23798">
        <v>1958</v>
      </c>
      <c r="D23798">
        <v>0</v>
      </c>
      <c r="E23798">
        <v>0</v>
      </c>
      <c r="F23798" s="1"/>
      <c r="G23798" s="1"/>
      <c r="H23798" s="1"/>
      <c r="I23798" s="1"/>
      <c r="J23798" s="1"/>
      <c r="K23798" s="1"/>
      <c r="L23798" s="1"/>
      <c r="M23798" s="1"/>
    </row>
    <row r="23799" spans="1:13" x14ac:dyDescent="0.25">
      <c r="A23799" t="s">
        <v>107</v>
      </c>
      <c r="B23799">
        <v>686</v>
      </c>
      <c r="C23799">
        <v>1959</v>
      </c>
      <c r="D23799">
        <v>0</v>
      </c>
      <c r="E23799">
        <v>0</v>
      </c>
      <c r="F23799" s="1"/>
      <c r="G23799" s="1"/>
      <c r="H23799" s="1"/>
      <c r="I23799" s="1"/>
      <c r="J23799" s="1"/>
      <c r="K23799" s="1"/>
      <c r="L23799" s="1"/>
      <c r="M23799" s="1"/>
    </row>
    <row r="23800" spans="1:13" x14ac:dyDescent="0.25">
      <c r="A23800" t="s">
        <v>107</v>
      </c>
      <c r="B23800">
        <v>686</v>
      </c>
      <c r="C23800">
        <v>1960</v>
      </c>
      <c r="D23800">
        <v>0</v>
      </c>
      <c r="E23800">
        <v>0</v>
      </c>
      <c r="F23800" s="1"/>
      <c r="G23800" s="1"/>
      <c r="H23800" s="1"/>
      <c r="I23800" s="1"/>
      <c r="J23800" s="1"/>
      <c r="K23800" s="1"/>
      <c r="L23800" s="1"/>
      <c r="M23800" s="1"/>
    </row>
    <row r="23801" spans="1:13" x14ac:dyDescent="0.25">
      <c r="A23801" t="s">
        <v>107</v>
      </c>
      <c r="B23801">
        <v>686</v>
      </c>
      <c r="C23801">
        <v>1961</v>
      </c>
      <c r="D23801">
        <v>0</v>
      </c>
      <c r="E23801">
        <v>0</v>
      </c>
      <c r="F23801" s="1"/>
      <c r="G23801" s="1"/>
      <c r="H23801" s="1"/>
      <c r="I23801" s="1"/>
      <c r="J23801" s="1"/>
      <c r="K23801" s="1"/>
      <c r="L23801" s="1"/>
      <c r="M23801" s="1"/>
    </row>
    <row r="23802" spans="1:13" x14ac:dyDescent="0.25">
      <c r="A23802" t="s">
        <v>107</v>
      </c>
      <c r="B23802">
        <v>686</v>
      </c>
      <c r="C23802">
        <v>1962</v>
      </c>
      <c r="D23802">
        <v>0</v>
      </c>
      <c r="E23802">
        <v>0</v>
      </c>
      <c r="F23802" s="1"/>
      <c r="G23802" s="1"/>
      <c r="H23802" s="1"/>
      <c r="I23802" s="1"/>
      <c r="J23802" s="1"/>
      <c r="K23802" s="1"/>
      <c r="L23802" s="1"/>
      <c r="M23802" s="1"/>
    </row>
    <row r="23803" spans="1:13" x14ac:dyDescent="0.25">
      <c r="A23803" t="s">
        <v>107</v>
      </c>
      <c r="B23803">
        <v>686</v>
      </c>
      <c r="C23803">
        <v>1963</v>
      </c>
      <c r="D23803">
        <v>0</v>
      </c>
      <c r="E23803">
        <v>0</v>
      </c>
      <c r="F23803" s="1"/>
      <c r="G23803" s="1"/>
      <c r="H23803" s="1"/>
      <c r="I23803" s="1"/>
      <c r="J23803" s="1"/>
      <c r="K23803" s="1"/>
      <c r="L23803" s="1"/>
      <c r="M23803" s="1">
        <v>3.4292446999999999</v>
      </c>
    </row>
    <row r="23804" spans="1:13" x14ac:dyDescent="0.25">
      <c r="A23804" t="s">
        <v>107</v>
      </c>
      <c r="B23804">
        <v>686</v>
      </c>
      <c r="C23804">
        <v>1964</v>
      </c>
      <c r="D23804">
        <v>0</v>
      </c>
      <c r="E23804">
        <v>0</v>
      </c>
      <c r="F23804" s="1"/>
      <c r="G23804" s="1"/>
      <c r="H23804" s="1"/>
      <c r="I23804" s="1"/>
      <c r="J23804" s="1"/>
      <c r="K23804" s="1"/>
      <c r="L23804" s="1"/>
      <c r="M23804" s="1">
        <v>1.0810845</v>
      </c>
    </row>
    <row r="23805" spans="1:13" x14ac:dyDescent="0.25">
      <c r="A23805" t="s">
        <v>107</v>
      </c>
      <c r="B23805">
        <v>686</v>
      </c>
      <c r="C23805">
        <v>1965</v>
      </c>
      <c r="D23805">
        <v>0</v>
      </c>
      <c r="E23805">
        <v>0</v>
      </c>
      <c r="F23805" s="1"/>
      <c r="G23805" s="1"/>
      <c r="H23805" s="1"/>
      <c r="I23805" s="1"/>
      <c r="J23805" s="1"/>
      <c r="K23805" s="1"/>
      <c r="L23805" s="1"/>
      <c r="M23805" s="1">
        <v>1.8848617000000001</v>
      </c>
    </row>
    <row r="23806" spans="1:13" x14ac:dyDescent="0.25">
      <c r="A23806" t="s">
        <v>107</v>
      </c>
      <c r="B23806">
        <v>686</v>
      </c>
      <c r="C23806">
        <v>1966</v>
      </c>
      <c r="D23806">
        <v>0</v>
      </c>
      <c r="E23806">
        <v>0</v>
      </c>
      <c r="F23806" s="1"/>
      <c r="G23806" s="1"/>
      <c r="H23806" s="1"/>
      <c r="I23806" s="1"/>
      <c r="J23806" s="1"/>
      <c r="K23806" s="1"/>
      <c r="L23806" s="1"/>
      <c r="M23806" s="1">
        <v>-1.387615</v>
      </c>
    </row>
    <row r="23807" spans="1:13" x14ac:dyDescent="0.25">
      <c r="A23807" t="s">
        <v>107</v>
      </c>
      <c r="B23807">
        <v>686</v>
      </c>
      <c r="C23807">
        <v>1967</v>
      </c>
      <c r="D23807">
        <v>0</v>
      </c>
      <c r="E23807">
        <v>0</v>
      </c>
      <c r="F23807" s="1"/>
      <c r="G23807" s="1"/>
      <c r="H23807" s="1"/>
      <c r="I23807" s="1"/>
      <c r="J23807" s="1"/>
      <c r="K23807" s="1"/>
      <c r="L23807" s="1"/>
      <c r="M23807" s="1">
        <v>6.4728089000000004</v>
      </c>
    </row>
    <row r="23808" spans="1:13" x14ac:dyDescent="0.25">
      <c r="A23808" t="s">
        <v>107</v>
      </c>
      <c r="B23808">
        <v>686</v>
      </c>
      <c r="C23808">
        <v>1968</v>
      </c>
      <c r="D23808">
        <v>0</v>
      </c>
      <c r="E23808">
        <v>0</v>
      </c>
      <c r="F23808" s="1"/>
      <c r="G23808" s="1"/>
      <c r="H23808" s="1"/>
      <c r="I23808" s="1"/>
      <c r="J23808" s="1"/>
      <c r="K23808" s="1"/>
      <c r="L23808" s="1"/>
      <c r="M23808" s="1">
        <v>12.422891</v>
      </c>
    </row>
    <row r="23809" spans="1:13" x14ac:dyDescent="0.25">
      <c r="A23809" t="s">
        <v>107</v>
      </c>
      <c r="B23809">
        <v>686</v>
      </c>
      <c r="C23809">
        <v>1969</v>
      </c>
      <c r="D23809">
        <v>0</v>
      </c>
      <c r="E23809">
        <v>0</v>
      </c>
      <c r="F23809" s="1"/>
      <c r="G23809" s="1"/>
      <c r="H23809" s="1"/>
      <c r="I23809" s="1"/>
      <c r="J23809" s="1"/>
      <c r="K23809" s="1"/>
      <c r="L23809" s="1"/>
      <c r="M23809" s="1">
        <v>-3.0021076999999998</v>
      </c>
    </row>
    <row r="23810" spans="1:13" x14ac:dyDescent="0.25">
      <c r="A23810" t="s">
        <v>107</v>
      </c>
      <c r="B23810">
        <v>686</v>
      </c>
      <c r="C23810">
        <v>1970</v>
      </c>
      <c r="D23810">
        <v>0</v>
      </c>
      <c r="E23810">
        <v>0</v>
      </c>
      <c r="F23810" s="1"/>
      <c r="G23810" s="1"/>
      <c r="H23810" s="1"/>
      <c r="I23810" s="1"/>
      <c r="J23810" s="1"/>
      <c r="K23810" s="1"/>
      <c r="L23810" s="1"/>
      <c r="M23810" s="1">
        <v>5.0027803000000004</v>
      </c>
    </row>
    <row r="23811" spans="1:13" x14ac:dyDescent="0.25">
      <c r="A23811" t="s">
        <v>107</v>
      </c>
      <c r="B23811">
        <v>686</v>
      </c>
      <c r="C23811">
        <v>1971</v>
      </c>
      <c r="D23811">
        <v>0</v>
      </c>
      <c r="E23811">
        <v>0</v>
      </c>
      <c r="F23811" s="1"/>
      <c r="G23811" s="1"/>
      <c r="H23811" s="1"/>
      <c r="I23811" s="1"/>
      <c r="J23811" s="1"/>
      <c r="K23811" s="1"/>
      <c r="L23811" s="1"/>
      <c r="M23811" s="1">
        <v>5.8231665000000001</v>
      </c>
    </row>
    <row r="23812" spans="1:13" x14ac:dyDescent="0.25">
      <c r="A23812" t="s">
        <v>107</v>
      </c>
      <c r="B23812">
        <v>686</v>
      </c>
      <c r="C23812">
        <v>1972</v>
      </c>
      <c r="D23812">
        <v>0</v>
      </c>
      <c r="E23812">
        <v>0</v>
      </c>
      <c r="F23812" s="1"/>
      <c r="G23812" s="1"/>
      <c r="H23812" s="1"/>
      <c r="I23812" s="1"/>
      <c r="J23812" s="1"/>
      <c r="K23812" s="1"/>
      <c r="L23812" s="1"/>
      <c r="M23812" s="1">
        <v>2.1010700999999998</v>
      </c>
    </row>
    <row r="23813" spans="1:13" x14ac:dyDescent="0.25">
      <c r="A23813" t="s">
        <v>107</v>
      </c>
      <c r="B23813">
        <v>686</v>
      </c>
      <c r="C23813">
        <v>1973</v>
      </c>
      <c r="D23813">
        <v>0</v>
      </c>
      <c r="E23813">
        <v>0</v>
      </c>
      <c r="F23813" s="1"/>
      <c r="G23813" s="1"/>
      <c r="H23813" s="1"/>
      <c r="I23813" s="1"/>
      <c r="J23813" s="1"/>
      <c r="K23813" s="1"/>
      <c r="L23813" s="1"/>
      <c r="M23813" s="1">
        <v>3.8216410999999999</v>
      </c>
    </row>
    <row r="23814" spans="1:13" x14ac:dyDescent="0.25">
      <c r="A23814" t="s">
        <v>107</v>
      </c>
      <c r="B23814">
        <v>686</v>
      </c>
      <c r="C23814">
        <v>1974</v>
      </c>
      <c r="D23814">
        <v>0</v>
      </c>
      <c r="E23814">
        <v>0</v>
      </c>
      <c r="F23814" s="1"/>
      <c r="G23814" s="1"/>
      <c r="H23814" s="1"/>
      <c r="I23814" s="1"/>
      <c r="J23814" s="1"/>
      <c r="K23814" s="1"/>
      <c r="L23814" s="1"/>
      <c r="M23814" s="1">
        <v>14.299182999999999</v>
      </c>
    </row>
    <row r="23815" spans="1:13" x14ac:dyDescent="0.25">
      <c r="A23815" t="s">
        <v>107</v>
      </c>
      <c r="B23815">
        <v>686</v>
      </c>
      <c r="C23815">
        <v>1975</v>
      </c>
      <c r="D23815">
        <v>0</v>
      </c>
      <c r="E23815">
        <v>0</v>
      </c>
      <c r="F23815" s="1"/>
      <c r="G23815" s="1"/>
      <c r="H23815" s="1"/>
      <c r="I23815" s="1"/>
      <c r="J23815" s="1"/>
      <c r="K23815" s="1"/>
      <c r="L23815" s="1"/>
      <c r="M23815" s="1">
        <v>4.3298031999999997</v>
      </c>
    </row>
    <row r="23816" spans="1:13" x14ac:dyDescent="0.25">
      <c r="A23816" t="s">
        <v>107</v>
      </c>
      <c r="B23816">
        <v>686</v>
      </c>
      <c r="C23816">
        <v>1976</v>
      </c>
      <c r="D23816">
        <v>0</v>
      </c>
      <c r="E23816">
        <v>0</v>
      </c>
      <c r="F23816" s="1"/>
      <c r="G23816" s="1"/>
      <c r="H23816" s="1"/>
      <c r="I23816" s="1"/>
      <c r="J23816" s="1"/>
      <c r="K23816" s="1"/>
      <c r="L23816" s="1"/>
      <c r="M23816" s="1">
        <v>7.2247817000000003</v>
      </c>
    </row>
    <row r="23817" spans="1:13" x14ac:dyDescent="0.25">
      <c r="A23817" t="s">
        <v>107</v>
      </c>
      <c r="B23817">
        <v>686</v>
      </c>
      <c r="C23817">
        <v>1977</v>
      </c>
      <c r="D23817">
        <v>0</v>
      </c>
      <c r="E23817">
        <v>0</v>
      </c>
      <c r="F23817" s="1"/>
      <c r="G23817" s="1"/>
      <c r="H23817" s="1"/>
      <c r="I23817" s="1"/>
      <c r="J23817" s="1"/>
      <c r="K23817" s="1"/>
      <c r="L23817" s="1"/>
      <c r="M23817" s="1">
        <v>3.9472084000000001</v>
      </c>
    </row>
    <row r="23818" spans="1:13" x14ac:dyDescent="0.25">
      <c r="A23818" t="s">
        <v>107</v>
      </c>
      <c r="B23818">
        <v>686</v>
      </c>
      <c r="C23818">
        <v>1978</v>
      </c>
      <c r="D23818">
        <v>0</v>
      </c>
      <c r="E23818">
        <v>0</v>
      </c>
      <c r="F23818" s="1"/>
      <c r="G23818" s="1"/>
      <c r="H23818" s="1"/>
      <c r="I23818" s="1"/>
      <c r="J23818" s="1"/>
      <c r="K23818" s="1"/>
      <c r="L23818" s="1"/>
      <c r="M23818" s="1">
        <v>5.3619928999999997</v>
      </c>
    </row>
    <row r="23819" spans="1:13" x14ac:dyDescent="0.25">
      <c r="A23819" t="s">
        <v>107</v>
      </c>
      <c r="B23819">
        <v>686</v>
      </c>
      <c r="C23819">
        <v>1979</v>
      </c>
      <c r="D23819">
        <v>0</v>
      </c>
      <c r="E23819">
        <v>0</v>
      </c>
      <c r="F23819" s="1"/>
      <c r="G23819" s="1"/>
      <c r="H23819" s="1"/>
      <c r="I23819" s="1"/>
      <c r="J23819" s="1"/>
      <c r="K23819" s="1"/>
      <c r="L23819" s="1"/>
      <c r="M23819" s="1">
        <v>4.9691612000000003</v>
      </c>
    </row>
    <row r="23820" spans="1:13" x14ac:dyDescent="0.25">
      <c r="A23820" t="s">
        <v>107</v>
      </c>
      <c r="B23820">
        <v>686</v>
      </c>
      <c r="C23820">
        <v>1980</v>
      </c>
      <c r="D23820">
        <v>0</v>
      </c>
      <c r="E23820">
        <v>0</v>
      </c>
      <c r="F23820" s="1"/>
      <c r="G23820" s="1"/>
      <c r="H23820" s="1"/>
      <c r="I23820" s="1"/>
      <c r="J23820" s="1"/>
      <c r="K23820" s="1"/>
      <c r="L23820" s="1"/>
      <c r="M23820" s="1">
        <v>3.7916992999999999</v>
      </c>
    </row>
    <row r="23821" spans="1:13" x14ac:dyDescent="0.25">
      <c r="A23821" t="s">
        <v>107</v>
      </c>
      <c r="B23821">
        <v>686</v>
      </c>
      <c r="C23821">
        <v>1981</v>
      </c>
      <c r="D23821">
        <v>0</v>
      </c>
      <c r="E23821">
        <v>0</v>
      </c>
      <c r="F23821" s="1"/>
      <c r="G23821" s="1"/>
      <c r="H23821" s="1"/>
      <c r="I23821" s="1"/>
      <c r="J23821" s="1"/>
      <c r="K23821" s="1"/>
      <c r="L23821" s="1"/>
      <c r="M23821" s="1">
        <v>-2.7646027000000002</v>
      </c>
    </row>
    <row r="23822" spans="1:13" x14ac:dyDescent="0.25">
      <c r="A23822" t="s">
        <v>107</v>
      </c>
      <c r="B23822">
        <v>686</v>
      </c>
      <c r="C23822">
        <v>1982</v>
      </c>
      <c r="D23822">
        <v>0</v>
      </c>
      <c r="E23822">
        <v>0</v>
      </c>
      <c r="F23822" s="1"/>
      <c r="G23822" s="1"/>
      <c r="H23822" s="1"/>
      <c r="I23822" s="1"/>
      <c r="J23822" s="1"/>
      <c r="K23822" s="1"/>
      <c r="L23822" s="1"/>
      <c r="M23822" s="1">
        <v>9.6187298999999999</v>
      </c>
    </row>
    <row r="23823" spans="1:13" x14ac:dyDescent="0.25">
      <c r="A23823" t="s">
        <v>107</v>
      </c>
      <c r="B23823">
        <v>686</v>
      </c>
      <c r="C23823">
        <v>1983</v>
      </c>
      <c r="D23823">
        <v>0</v>
      </c>
      <c r="E23823">
        <v>0</v>
      </c>
      <c r="F23823" s="1"/>
      <c r="G23823" s="1"/>
      <c r="H23823" s="1"/>
      <c r="I23823" s="1"/>
      <c r="J23823" s="1"/>
      <c r="K23823" s="1"/>
      <c r="L23823" s="1"/>
      <c r="M23823" s="1">
        <v>-0.55716823999999998</v>
      </c>
    </row>
    <row r="23824" spans="1:13" x14ac:dyDescent="0.25">
      <c r="A23824" t="s">
        <v>107</v>
      </c>
      <c r="B23824">
        <v>686</v>
      </c>
      <c r="C23824">
        <v>1984</v>
      </c>
      <c r="D23824">
        <v>0</v>
      </c>
      <c r="E23824">
        <v>0</v>
      </c>
      <c r="F23824" s="1"/>
      <c r="G23824" s="1"/>
      <c r="H23824" s="1"/>
      <c r="I23824" s="1"/>
      <c r="J23824" s="1"/>
      <c r="K23824" s="1"/>
      <c r="L23824" s="1"/>
      <c r="M23824" s="1">
        <v>4.3370110999999998</v>
      </c>
    </row>
    <row r="23825" spans="1:13" x14ac:dyDescent="0.25">
      <c r="A23825" t="s">
        <v>107</v>
      </c>
      <c r="B23825">
        <v>686</v>
      </c>
      <c r="C23825">
        <v>1985</v>
      </c>
      <c r="D23825">
        <v>0</v>
      </c>
      <c r="E23825">
        <v>0</v>
      </c>
      <c r="F23825" s="1"/>
      <c r="G23825" s="1"/>
      <c r="H23825" s="1"/>
      <c r="I23825" s="1"/>
      <c r="J23825" s="1"/>
      <c r="K23825" s="1"/>
      <c r="L23825" s="1"/>
      <c r="M23825" s="1">
        <v>6.3241107999999997</v>
      </c>
    </row>
    <row r="23826" spans="1:13" x14ac:dyDescent="0.25">
      <c r="A23826" t="s">
        <v>107</v>
      </c>
      <c r="B23826">
        <v>686</v>
      </c>
      <c r="C23826">
        <v>1986</v>
      </c>
      <c r="D23826">
        <v>0</v>
      </c>
      <c r="E23826">
        <v>0</v>
      </c>
      <c r="F23826" s="1"/>
      <c r="G23826" s="1"/>
      <c r="H23826" s="1"/>
      <c r="I23826" s="1"/>
      <c r="J23826" s="1"/>
      <c r="K23826" s="1"/>
      <c r="L23826" s="1"/>
      <c r="M23826" s="1">
        <v>8.3001543000000009</v>
      </c>
    </row>
    <row r="23827" spans="1:13" x14ac:dyDescent="0.25">
      <c r="A23827" t="s">
        <v>107</v>
      </c>
      <c r="B23827">
        <v>686</v>
      </c>
      <c r="C23827">
        <v>1987</v>
      </c>
      <c r="D23827">
        <v>0</v>
      </c>
      <c r="E23827">
        <v>0</v>
      </c>
      <c r="F23827" s="1"/>
      <c r="G23827" s="1"/>
      <c r="H23827" s="1"/>
      <c r="I23827" s="1"/>
      <c r="J23827" s="1"/>
      <c r="K23827" s="1"/>
      <c r="L23827" s="1"/>
      <c r="M23827" s="1">
        <v>-2.5441449999999999</v>
      </c>
    </row>
    <row r="23828" spans="1:13" x14ac:dyDescent="0.25">
      <c r="A23828" t="s">
        <v>107</v>
      </c>
      <c r="B23828">
        <v>686</v>
      </c>
      <c r="C23828">
        <v>1988</v>
      </c>
      <c r="D23828">
        <v>0</v>
      </c>
      <c r="E23828">
        <v>0</v>
      </c>
      <c r="F23828" s="1"/>
      <c r="G23828" s="1"/>
      <c r="H23828" s="1"/>
      <c r="I23828" s="1"/>
      <c r="J23828" s="1"/>
      <c r="K23828" s="1"/>
      <c r="L23828" s="1"/>
      <c r="M23828" s="1">
        <v>10.414631999999999</v>
      </c>
    </row>
    <row r="23829" spans="1:13" x14ac:dyDescent="0.25">
      <c r="A23829" t="s">
        <v>107</v>
      </c>
      <c r="B23829">
        <v>686</v>
      </c>
      <c r="C23829">
        <v>1989</v>
      </c>
      <c r="D23829">
        <v>0</v>
      </c>
      <c r="E23829">
        <v>0</v>
      </c>
      <c r="F23829" s="1"/>
      <c r="G23829" s="1"/>
      <c r="H23829" s="1"/>
      <c r="I23829" s="1"/>
      <c r="J23829" s="1"/>
      <c r="K23829" s="1"/>
      <c r="L23829" s="1"/>
      <c r="M23829" s="1">
        <v>2.3658961999999999</v>
      </c>
    </row>
    <row r="23830" spans="1:13" x14ac:dyDescent="0.25">
      <c r="A23830" t="s">
        <v>107</v>
      </c>
      <c r="B23830">
        <v>686</v>
      </c>
      <c r="C23830">
        <v>1990</v>
      </c>
      <c r="D23830">
        <v>0</v>
      </c>
      <c r="E23830">
        <v>0</v>
      </c>
      <c r="F23830" s="1">
        <v>21.262978027896999</v>
      </c>
      <c r="G23830" s="1">
        <v>22.5872476365595</v>
      </c>
      <c r="H23830" s="1">
        <v>4.9033264612470102</v>
      </c>
      <c r="I23830" s="1">
        <v>17.683921175312491</v>
      </c>
      <c r="J23830" s="1">
        <v>3.5790568525845075</v>
      </c>
      <c r="K23830" s="1">
        <v>70.476402741405295</v>
      </c>
      <c r="L23830" s="1"/>
      <c r="M23830" s="1">
        <v>4.0347318000000003</v>
      </c>
    </row>
    <row r="23831" spans="1:13" x14ac:dyDescent="0.25">
      <c r="A23831" t="s">
        <v>107</v>
      </c>
      <c r="B23831">
        <v>686</v>
      </c>
      <c r="C23831">
        <v>1991</v>
      </c>
      <c r="D23831">
        <v>0</v>
      </c>
      <c r="E23831">
        <v>0</v>
      </c>
      <c r="F23831" s="1">
        <v>19.901974320033101</v>
      </c>
      <c r="G23831" s="1">
        <v>20.798307725685898</v>
      </c>
      <c r="H23831" s="1">
        <v>4.3746671663280798</v>
      </c>
      <c r="I23831" s="1">
        <v>16.423640559357818</v>
      </c>
      <c r="J23831" s="1">
        <v>3.4783337606752838</v>
      </c>
      <c r="K23831" s="1">
        <v>59.137886826689801</v>
      </c>
      <c r="L23831" s="1"/>
      <c r="M23831" s="1">
        <v>7.5466065999999996</v>
      </c>
    </row>
    <row r="23832" spans="1:13" x14ac:dyDescent="0.25">
      <c r="A23832" t="s">
        <v>107</v>
      </c>
      <c r="B23832">
        <v>686</v>
      </c>
      <c r="C23832">
        <v>1992</v>
      </c>
      <c r="D23832">
        <v>0</v>
      </c>
      <c r="E23832">
        <v>0</v>
      </c>
      <c r="F23832" s="1">
        <v>20.437063386069401</v>
      </c>
      <c r="G23832" s="1">
        <v>22.281404099034301</v>
      </c>
      <c r="H23832" s="1">
        <v>4.3427034107252904</v>
      </c>
      <c r="I23832" s="1">
        <v>17.938700688309012</v>
      </c>
      <c r="J23832" s="1">
        <v>2.4983626977603883</v>
      </c>
      <c r="K23832" s="1">
        <v>67.0324378467228</v>
      </c>
      <c r="L23832" s="1"/>
      <c r="M23832" s="1">
        <v>-2.9075818999999998</v>
      </c>
    </row>
    <row r="23833" spans="1:13" x14ac:dyDescent="0.25">
      <c r="A23833" t="s">
        <v>107</v>
      </c>
      <c r="B23833">
        <v>686</v>
      </c>
      <c r="C23833">
        <v>1993</v>
      </c>
      <c r="D23833">
        <v>0</v>
      </c>
      <c r="E23833">
        <v>0</v>
      </c>
      <c r="F23833" s="1">
        <v>21.108721924881898</v>
      </c>
      <c r="G23833" s="1">
        <v>23.1097892109931</v>
      </c>
      <c r="H23833" s="1">
        <v>4.6213488612998903</v>
      </c>
      <c r="I23833" s="1">
        <v>18.48844034969321</v>
      </c>
      <c r="J23833" s="1">
        <v>2.6202815751886881</v>
      </c>
      <c r="K23833" s="1">
        <v>74.700610550437105</v>
      </c>
      <c r="L23833" s="1"/>
      <c r="M23833" s="1">
        <v>-1.0029827</v>
      </c>
    </row>
    <row r="23834" spans="1:13" x14ac:dyDescent="0.25">
      <c r="A23834" t="s">
        <v>107</v>
      </c>
      <c r="B23834">
        <v>686</v>
      </c>
      <c r="C23834">
        <v>1994</v>
      </c>
      <c r="D23834">
        <v>0</v>
      </c>
      <c r="E23834">
        <v>0</v>
      </c>
      <c r="F23834" s="1">
        <v>19.228246731453702</v>
      </c>
      <c r="G23834" s="1">
        <v>21.739353586969099</v>
      </c>
      <c r="H23834" s="1">
        <v>4.4604811578018202</v>
      </c>
      <c r="I23834" s="1">
        <v>17.278872429167279</v>
      </c>
      <c r="J23834" s="1">
        <v>1.9493743022864223</v>
      </c>
      <c r="K23834" s="1">
        <v>69.290163929803199</v>
      </c>
      <c r="L23834" s="1"/>
      <c r="M23834" s="1">
        <v>11.494256</v>
      </c>
    </row>
    <row r="23835" spans="1:13" x14ac:dyDescent="0.25">
      <c r="A23835" t="s">
        <v>107</v>
      </c>
      <c r="B23835">
        <v>686</v>
      </c>
      <c r="C23835">
        <v>1995</v>
      </c>
      <c r="D23835">
        <v>0</v>
      </c>
      <c r="E23835">
        <v>0</v>
      </c>
      <c r="F23835" s="1">
        <v>18.732153847006799</v>
      </c>
      <c r="G23835" s="1">
        <v>21.271383503085499</v>
      </c>
      <c r="H23835" s="1">
        <v>4.6526133698526797</v>
      </c>
      <c r="I23835" s="1">
        <v>16.618770133232818</v>
      </c>
      <c r="J23835" s="1">
        <v>2.113383713773981</v>
      </c>
      <c r="K23835" s="1">
        <v>72.220158459977498</v>
      </c>
      <c r="L23835" s="1"/>
      <c r="M23835" s="1">
        <v>-6.3282832999999998</v>
      </c>
    </row>
    <row r="23836" spans="1:13" x14ac:dyDescent="0.25">
      <c r="A23836" t="s">
        <v>107</v>
      </c>
      <c r="B23836">
        <v>686</v>
      </c>
      <c r="C23836">
        <v>1996</v>
      </c>
      <c r="D23836">
        <v>0</v>
      </c>
      <c r="E23836">
        <v>0</v>
      </c>
      <c r="F23836" s="1">
        <v>18.456397269594401</v>
      </c>
      <c r="G23836" s="1">
        <v>17.588862224558401</v>
      </c>
      <c r="H23836" s="1">
        <v>4.2456873788744796</v>
      </c>
      <c r="I23836" s="1">
        <v>13.343174845683922</v>
      </c>
      <c r="J23836" s="1">
        <v>5.1132224239104787</v>
      </c>
      <c r="K23836" s="1">
        <v>65.334502934031605</v>
      </c>
      <c r="L23836" s="1"/>
      <c r="M23836" s="1">
        <v>13.459543999999999</v>
      </c>
    </row>
    <row r="23837" spans="1:13" x14ac:dyDescent="0.25">
      <c r="A23837" t="s">
        <v>107</v>
      </c>
      <c r="B23837">
        <v>686</v>
      </c>
      <c r="C23837">
        <v>1997</v>
      </c>
      <c r="D23837">
        <v>0</v>
      </c>
      <c r="E23837">
        <v>0</v>
      </c>
      <c r="F23837" s="1">
        <v>20.097045765365799</v>
      </c>
      <c r="G23837" s="1">
        <v>18.5983142726894</v>
      </c>
      <c r="H23837" s="1">
        <v>4.2554456622995698</v>
      </c>
      <c r="I23837" s="1">
        <v>14.34286861038983</v>
      </c>
      <c r="J23837" s="1">
        <v>5.7541771549759684</v>
      </c>
      <c r="K23837" s="1">
        <v>67.9556119061305</v>
      </c>
      <c r="L23837" s="1">
        <v>8.6618010000000005</v>
      </c>
      <c r="M23837" s="1">
        <v>-2.0118035999999999</v>
      </c>
    </row>
    <row r="23838" spans="1:13" x14ac:dyDescent="0.25">
      <c r="A23838" t="s">
        <v>107</v>
      </c>
      <c r="B23838">
        <v>686</v>
      </c>
      <c r="C23838">
        <v>1998</v>
      </c>
      <c r="D23838">
        <v>0</v>
      </c>
      <c r="E23838">
        <v>0</v>
      </c>
      <c r="F23838" s="1">
        <v>20.219199834305599</v>
      </c>
      <c r="G23838" s="1">
        <v>18.749044380774901</v>
      </c>
      <c r="H23838" s="1">
        <v>4.1066887592483896</v>
      </c>
      <c r="I23838" s="1">
        <v>14.642355621526512</v>
      </c>
      <c r="J23838" s="1">
        <v>5.5768442127790863</v>
      </c>
      <c r="K23838" s="1">
        <v>64.519612229164494</v>
      </c>
      <c r="L23838" s="1">
        <v>6.1568867000000003</v>
      </c>
      <c r="M23838" s="1">
        <v>7.9792658000000003</v>
      </c>
    </row>
    <row r="23839" spans="1:13" x14ac:dyDescent="0.25">
      <c r="A23839" t="s">
        <v>107</v>
      </c>
      <c r="B23839">
        <v>686</v>
      </c>
      <c r="C23839">
        <v>1999</v>
      </c>
      <c r="D23839">
        <v>0</v>
      </c>
      <c r="E23839">
        <v>0</v>
      </c>
      <c r="F23839" s="1">
        <v>21.637795596444899</v>
      </c>
      <c r="G23839" s="1">
        <v>18.432178641444899</v>
      </c>
      <c r="H23839" s="1">
        <v>3.9811289146862099</v>
      </c>
      <c r="I23839" s="1">
        <v>14.45104972675869</v>
      </c>
      <c r="J23839" s="1">
        <v>7.1867458696862094</v>
      </c>
      <c r="K23839" s="1">
        <v>63.363047444842401</v>
      </c>
      <c r="L23839" s="1">
        <v>6.4510474000000002</v>
      </c>
      <c r="M23839" s="1">
        <v>0.52937981000000001</v>
      </c>
    </row>
    <row r="23840" spans="1:13" x14ac:dyDescent="0.25">
      <c r="A23840" t="s">
        <v>107</v>
      </c>
      <c r="B23840">
        <v>686</v>
      </c>
      <c r="C23840">
        <v>2000</v>
      </c>
      <c r="D23840">
        <v>0</v>
      </c>
      <c r="E23840">
        <v>0</v>
      </c>
      <c r="F23840" s="1">
        <v>20.780964614928699</v>
      </c>
      <c r="G23840" s="1">
        <v>22.754275151291601</v>
      </c>
      <c r="H23840" s="1">
        <v>4.1893909046354096</v>
      </c>
      <c r="I23840" s="1">
        <v>18.564884246656192</v>
      </c>
      <c r="J23840" s="1">
        <v>2.2160803682725074</v>
      </c>
      <c r="K23840" s="1">
        <v>64.8596263117023</v>
      </c>
      <c r="L23840" s="1">
        <v>5.0928654</v>
      </c>
      <c r="M23840" s="1">
        <v>1.5925689000000001</v>
      </c>
    </row>
    <row r="23841" spans="1:13" x14ac:dyDescent="0.25">
      <c r="A23841" t="s">
        <v>107</v>
      </c>
      <c r="B23841">
        <v>686</v>
      </c>
      <c r="C23841">
        <v>2001</v>
      </c>
      <c r="D23841">
        <v>0</v>
      </c>
      <c r="E23841">
        <v>0</v>
      </c>
      <c r="F23841" s="1">
        <v>19.911949946134101</v>
      </c>
      <c r="G23841" s="1">
        <v>23.7019143117593</v>
      </c>
      <c r="H23841" s="1">
        <v>3.8853899063561799</v>
      </c>
      <c r="I23841" s="1">
        <v>19.816524405403118</v>
      </c>
      <c r="J23841" s="1">
        <v>9.5425540730982306E-2</v>
      </c>
      <c r="K23841" s="1">
        <v>60.434987983757402</v>
      </c>
      <c r="L23841" s="1">
        <v>6.5026980999999999</v>
      </c>
      <c r="M23841" s="1">
        <v>7.5519746999999997</v>
      </c>
    </row>
    <row r="23842" spans="1:13" x14ac:dyDescent="0.25">
      <c r="A23842" t="s">
        <v>107</v>
      </c>
      <c r="B23842">
        <v>686</v>
      </c>
      <c r="C23842">
        <v>2002</v>
      </c>
      <c r="D23842">
        <v>0</v>
      </c>
      <c r="E23842">
        <v>0</v>
      </c>
      <c r="F23842" s="1">
        <v>21.445239843985298</v>
      </c>
      <c r="G23842" s="1">
        <v>25.8139438862002</v>
      </c>
      <c r="H23842" s="1">
        <v>3.4188227774226698</v>
      </c>
      <c r="I23842" s="1">
        <v>22.395121108777531</v>
      </c>
      <c r="J23842" s="1">
        <v>-0.94988126479223212</v>
      </c>
      <c r="K23842" s="1">
        <v>59.3718954135921</v>
      </c>
      <c r="L23842" s="1">
        <v>4.1543802999999997</v>
      </c>
      <c r="M23842" s="1">
        <v>3.3160978000000001</v>
      </c>
    </row>
    <row r="23843" spans="1:13" x14ac:dyDescent="0.25">
      <c r="A23843" t="s">
        <v>107</v>
      </c>
      <c r="B23843">
        <v>686</v>
      </c>
      <c r="C23843">
        <v>2003</v>
      </c>
      <c r="D23843">
        <v>0</v>
      </c>
      <c r="E23843">
        <v>0</v>
      </c>
      <c r="F23843" s="1">
        <v>20.3548861727302</v>
      </c>
      <c r="G23843" s="1">
        <v>24.0998086990049</v>
      </c>
      <c r="H23843" s="1">
        <v>3.2163406640665499</v>
      </c>
      <c r="I23843" s="1">
        <v>20.88346803493835</v>
      </c>
      <c r="J23843" s="1">
        <v>-0.52858186220814929</v>
      </c>
      <c r="K23843" s="1">
        <v>56.929088143596204</v>
      </c>
      <c r="L23843" s="1">
        <v>4.9922662999999998</v>
      </c>
      <c r="M23843" s="1">
        <v>6.3168291999999999</v>
      </c>
    </row>
    <row r="23844" spans="1:13" x14ac:dyDescent="0.25">
      <c r="A23844" t="s">
        <v>107</v>
      </c>
      <c r="B23844">
        <v>686</v>
      </c>
      <c r="C23844">
        <v>2004</v>
      </c>
      <c r="D23844">
        <v>0</v>
      </c>
      <c r="E23844">
        <v>0</v>
      </c>
      <c r="F23844" s="1">
        <v>21.1647398598626</v>
      </c>
      <c r="G23844" s="1">
        <v>24.4781119644901</v>
      </c>
      <c r="H23844" s="1">
        <v>3.0732129282549998</v>
      </c>
      <c r="I23844" s="1">
        <v>21.404899036235101</v>
      </c>
      <c r="J23844" s="1">
        <v>-0.24015917637250084</v>
      </c>
      <c r="K23844" s="1">
        <v>54.431335944463399</v>
      </c>
      <c r="L23844" s="1">
        <v>4.1740560000000002</v>
      </c>
      <c r="M23844" s="1">
        <v>4.8019866999999996</v>
      </c>
    </row>
    <row r="23845" spans="1:13" x14ac:dyDescent="0.25">
      <c r="A23845" t="s">
        <v>107</v>
      </c>
      <c r="B23845">
        <v>686</v>
      </c>
      <c r="C23845">
        <v>2005</v>
      </c>
      <c r="D23845">
        <v>0</v>
      </c>
      <c r="E23845">
        <v>0</v>
      </c>
      <c r="F23845" s="1">
        <v>23.181245274239402</v>
      </c>
      <c r="G23845" s="1">
        <v>28.636381470377898</v>
      </c>
      <c r="H23845" s="1">
        <v>2.9160285433399999</v>
      </c>
      <c r="I23845" s="1">
        <v>25.720352927037897</v>
      </c>
      <c r="J23845" s="1">
        <v>-2.5391076527984957</v>
      </c>
      <c r="K23845" s="1">
        <v>54.767366428805502</v>
      </c>
      <c r="L23845" s="1">
        <v>4.3681882999999999</v>
      </c>
      <c r="M23845" s="1">
        <v>2.9783887999999998</v>
      </c>
    </row>
    <row r="23846" spans="1:13" x14ac:dyDescent="0.25">
      <c r="A23846" t="s">
        <v>107</v>
      </c>
      <c r="B23846">
        <v>686</v>
      </c>
      <c r="C23846">
        <v>2006</v>
      </c>
      <c r="D23846">
        <v>0</v>
      </c>
      <c r="E23846">
        <v>0</v>
      </c>
      <c r="F23846" s="1">
        <v>24.178963823847798</v>
      </c>
      <c r="G23846" s="1">
        <v>25.9793185987693</v>
      </c>
      <c r="H23846" s="1">
        <v>2.84217872819772</v>
      </c>
      <c r="I23846" s="1">
        <v>23.137139870571581</v>
      </c>
      <c r="J23846" s="1">
        <v>1.0418239532762179</v>
      </c>
      <c r="K23846" s="1">
        <v>50.642206889796299</v>
      </c>
      <c r="L23846" s="1">
        <v>0.75523834000000001</v>
      </c>
      <c r="M23846" s="1">
        <v>7.7600236000000002</v>
      </c>
    </row>
    <row r="23847" spans="1:13" x14ac:dyDescent="0.25">
      <c r="A23847" t="s">
        <v>107</v>
      </c>
      <c r="B23847">
        <v>686</v>
      </c>
      <c r="C23847">
        <v>2007</v>
      </c>
      <c r="D23847">
        <v>0</v>
      </c>
      <c r="E23847">
        <v>0</v>
      </c>
      <c r="F23847" s="1">
        <v>26.313985848887899</v>
      </c>
      <c r="G23847" s="1">
        <v>26.430205624905099</v>
      </c>
      <c r="H23847" s="1">
        <v>2.74498835563268</v>
      </c>
      <c r="I23847" s="1">
        <v>23.685217269272421</v>
      </c>
      <c r="J23847" s="1">
        <v>2.6287685796154783</v>
      </c>
      <c r="K23847" s="1">
        <v>47.0659333759532</v>
      </c>
      <c r="L23847" s="1">
        <v>1.6112449</v>
      </c>
      <c r="M23847" s="1">
        <v>2.7057194999999998</v>
      </c>
    </row>
    <row r="23848" spans="1:13" x14ac:dyDescent="0.25">
      <c r="A23848" t="s">
        <v>107</v>
      </c>
      <c r="B23848">
        <v>686</v>
      </c>
      <c r="C23848">
        <v>2008</v>
      </c>
      <c r="D23848">
        <v>0</v>
      </c>
      <c r="E23848">
        <v>0</v>
      </c>
      <c r="F23848" s="1">
        <v>28.8808579015212</v>
      </c>
      <c r="G23848" s="1">
        <v>28.254951665939899</v>
      </c>
      <c r="H23848" s="1">
        <v>2.3496524045562501</v>
      </c>
      <c r="I23848" s="1">
        <v>25.90529926138365</v>
      </c>
      <c r="J23848" s="1">
        <v>2.9755586401375496</v>
      </c>
      <c r="K23848" s="1">
        <v>41.9906122164913</v>
      </c>
      <c r="L23848" s="1"/>
      <c r="M23848" s="1">
        <v>5.9232256999999997</v>
      </c>
    </row>
    <row r="23849" spans="1:13" x14ac:dyDescent="0.25">
      <c r="A23849" t="s">
        <v>107</v>
      </c>
      <c r="B23849">
        <v>686</v>
      </c>
      <c r="C23849">
        <v>2009</v>
      </c>
      <c r="D23849">
        <v>0</v>
      </c>
      <c r="E23849">
        <v>0</v>
      </c>
      <c r="F23849" s="1">
        <v>26.476701459326598</v>
      </c>
      <c r="G23849" s="1">
        <v>28.105921644333801</v>
      </c>
      <c r="H23849" s="1">
        <v>2.15723601203924</v>
      </c>
      <c r="I23849" s="1">
        <v>25.948685632294563</v>
      </c>
      <c r="J23849" s="1">
        <v>0.52801582703203565</v>
      </c>
      <c r="K23849" s="1">
        <v>42.622015807056101</v>
      </c>
      <c r="L23849" s="1"/>
      <c r="M23849" s="1">
        <v>4.2436976</v>
      </c>
    </row>
    <row r="23850" spans="1:13" x14ac:dyDescent="0.25">
      <c r="A23850" t="s">
        <v>107</v>
      </c>
      <c r="B23850">
        <v>686</v>
      </c>
      <c r="C23850">
        <v>2010</v>
      </c>
      <c r="D23850">
        <v>0</v>
      </c>
      <c r="E23850">
        <v>0</v>
      </c>
      <c r="F23850" s="1">
        <v>24.7770870362294</v>
      </c>
      <c r="G23850" s="1">
        <v>28.709356648451902</v>
      </c>
      <c r="H23850" s="1">
        <v>2.0687056163367199</v>
      </c>
      <c r="I23850" s="1">
        <v>26.64065103211518</v>
      </c>
      <c r="J23850" s="1">
        <v>-1.8635639958857801</v>
      </c>
      <c r="K23850" s="1">
        <v>45.275517294171699</v>
      </c>
      <c r="L23850" s="1">
        <v>3.3420025999999998</v>
      </c>
      <c r="M23850" s="1">
        <v>3.8157065000000001</v>
      </c>
    </row>
    <row r="23851" spans="1:13" x14ac:dyDescent="0.25">
      <c r="A23851" t="s">
        <v>107</v>
      </c>
      <c r="B23851">
        <v>686</v>
      </c>
      <c r="C23851">
        <v>2011</v>
      </c>
      <c r="D23851">
        <v>0</v>
      </c>
      <c r="E23851">
        <v>0</v>
      </c>
      <c r="F23851" s="1">
        <v>25.155320462694</v>
      </c>
      <c r="G23851" s="1">
        <v>31.230660576136501</v>
      </c>
      <c r="H23851" s="1">
        <v>2.05522716670911</v>
      </c>
      <c r="I23851" s="1">
        <v>29.175433409427391</v>
      </c>
      <c r="J23851" s="1">
        <v>-4.0201129467333914</v>
      </c>
      <c r="K23851" s="1">
        <v>48.554829419333899</v>
      </c>
      <c r="L23851" s="1">
        <v>3.4526550999999999</v>
      </c>
      <c r="M23851" s="1">
        <v>5.2458460000000002</v>
      </c>
    </row>
    <row r="23852" spans="1:13" x14ac:dyDescent="0.25">
      <c r="A23852" t="s">
        <v>107</v>
      </c>
      <c r="B23852">
        <v>686</v>
      </c>
      <c r="C23852">
        <v>2012</v>
      </c>
      <c r="D23852">
        <v>0</v>
      </c>
      <c r="E23852">
        <v>0</v>
      </c>
      <c r="F23852" s="1">
        <v>25.909139668783801</v>
      </c>
      <c r="G23852" s="1">
        <v>32.5408992384382</v>
      </c>
      <c r="H23852" s="1">
        <v>2.2592601472556302</v>
      </c>
      <c r="I23852" s="1">
        <v>30.281639091182569</v>
      </c>
      <c r="J23852" s="1">
        <v>-4.3724994223987679</v>
      </c>
      <c r="K23852" s="1">
        <v>52.282033984751301</v>
      </c>
      <c r="L23852" s="1">
        <v>3.2845475999999998</v>
      </c>
      <c r="M23852" s="1">
        <v>3.0099434</v>
      </c>
    </row>
    <row r="23853" spans="1:13" x14ac:dyDescent="0.25">
      <c r="A23853" t="s">
        <v>107</v>
      </c>
      <c r="B23853">
        <v>686</v>
      </c>
      <c r="C23853">
        <v>2013</v>
      </c>
      <c r="D23853">
        <v>0</v>
      </c>
      <c r="E23853">
        <v>0</v>
      </c>
      <c r="F23853" s="1">
        <v>25.7292220996476</v>
      </c>
      <c r="G23853" s="1">
        <v>30.430974824645201</v>
      </c>
      <c r="H23853" s="1">
        <v>2.3986873085915601</v>
      </c>
      <c r="I23853" s="1">
        <v>28.032287516053643</v>
      </c>
      <c r="J23853" s="1">
        <v>-2.3030654164060422</v>
      </c>
      <c r="K23853" s="1">
        <v>57.076092057167301</v>
      </c>
      <c r="L23853" s="1">
        <v>3.8118452999999999</v>
      </c>
      <c r="M23853" s="1">
        <v>4.5354390000000002</v>
      </c>
    </row>
    <row r="23854" spans="1:13" x14ac:dyDescent="0.25">
      <c r="A23854" t="s">
        <v>107</v>
      </c>
      <c r="B23854">
        <v>686</v>
      </c>
      <c r="C23854">
        <v>2014</v>
      </c>
      <c r="D23854">
        <v>0</v>
      </c>
      <c r="E23854">
        <v>0</v>
      </c>
      <c r="F23854" s="1">
        <v>25.8970297187889</v>
      </c>
      <c r="G23854" s="1">
        <v>30.676680107124199</v>
      </c>
      <c r="H23854" s="1">
        <v>2.5595683875644801</v>
      </c>
      <c r="I23854" s="1">
        <v>28.11711171955972</v>
      </c>
      <c r="J23854" s="1">
        <v>-2.2200820007708195</v>
      </c>
      <c r="K23854" s="1">
        <v>58.563928048617299</v>
      </c>
      <c r="L23854" s="1">
        <v>4.6653098999999996</v>
      </c>
      <c r="M23854" s="1">
        <v>2.6694251000000002</v>
      </c>
    </row>
    <row r="23855" spans="1:13" x14ac:dyDescent="0.25">
      <c r="A23855" t="s">
        <v>107</v>
      </c>
      <c r="B23855">
        <v>686</v>
      </c>
      <c r="C23855">
        <v>2015</v>
      </c>
      <c r="D23855">
        <v>0</v>
      </c>
      <c r="E23855">
        <v>0</v>
      </c>
      <c r="F23855" s="1">
        <v>23.898956780384601</v>
      </c>
      <c r="G23855" s="1">
        <v>28.413375517915899</v>
      </c>
      <c r="H23855" s="1">
        <v>2.5312604638263498</v>
      </c>
      <c r="I23855" s="1">
        <v>25.882115054089549</v>
      </c>
      <c r="J23855" s="1">
        <v>-1.983158273704948</v>
      </c>
      <c r="K23855" s="1">
        <v>58.394295991444402</v>
      </c>
      <c r="L23855" s="1">
        <v>2.4562629</v>
      </c>
      <c r="M23855" s="1">
        <v>4.3445830000000001</v>
      </c>
    </row>
    <row r="23856" spans="1:13" x14ac:dyDescent="0.25">
      <c r="A23856" t="s">
        <v>107</v>
      </c>
      <c r="B23856">
        <v>686</v>
      </c>
      <c r="C23856">
        <v>2016</v>
      </c>
      <c r="D23856">
        <v>0</v>
      </c>
      <c r="E23856">
        <v>0</v>
      </c>
      <c r="F23856" s="1">
        <v>24.1251122916265</v>
      </c>
      <c r="G23856" s="1">
        <v>28.551250823841698</v>
      </c>
      <c r="H23856" s="1">
        <v>2.4765895721522302</v>
      </c>
      <c r="I23856" s="1">
        <v>26.07466125168947</v>
      </c>
      <c r="J23856" s="1">
        <v>-1.9495489600629696</v>
      </c>
      <c r="K23856" s="1">
        <v>60.075553187620002</v>
      </c>
      <c r="L23856" s="1">
        <v>1.8588587999999999</v>
      </c>
      <c r="M23856" s="1">
        <v>0.52116678000000005</v>
      </c>
    </row>
    <row r="23857" spans="1:13" x14ac:dyDescent="0.25">
      <c r="A23857" t="s">
        <v>107</v>
      </c>
      <c r="B23857">
        <v>686</v>
      </c>
      <c r="C23857">
        <v>2017</v>
      </c>
      <c r="D23857">
        <v>0</v>
      </c>
      <c r="E23857">
        <v>0</v>
      </c>
      <c r="F23857" s="1">
        <v>24.578007563789601</v>
      </c>
      <c r="G23857" s="1">
        <v>27.810992301298199</v>
      </c>
      <c r="H23857" s="1">
        <v>2.3568646395014299</v>
      </c>
      <c r="I23857" s="1">
        <v>25.454127661796768</v>
      </c>
      <c r="J23857" s="1">
        <v>-0.87612009800716706</v>
      </c>
      <c r="K23857" s="1">
        <v>60.2578999821568</v>
      </c>
      <c r="L23857" s="1">
        <v>3.0745068</v>
      </c>
      <c r="M23857" s="1">
        <v>5.0579346000000003</v>
      </c>
    </row>
    <row r="23858" spans="1:13" x14ac:dyDescent="0.25">
      <c r="A23858" t="s">
        <v>107</v>
      </c>
      <c r="B23858">
        <v>686</v>
      </c>
      <c r="C23858">
        <v>2018</v>
      </c>
      <c r="D23858">
        <v>0</v>
      </c>
      <c r="E23858">
        <v>0</v>
      </c>
      <c r="F23858" s="1">
        <v>24.2432036491508</v>
      </c>
      <c r="G23858" s="1">
        <v>27.673842091568499</v>
      </c>
      <c r="H23858" s="1">
        <v>2.2533606305695</v>
      </c>
      <c r="I23858" s="1">
        <v>25.420481460999</v>
      </c>
      <c r="J23858" s="1">
        <v>-1.1772778118481995</v>
      </c>
      <c r="K23858" s="1">
        <v>60.464409987308002</v>
      </c>
      <c r="L23858" s="1">
        <v>1.8959632</v>
      </c>
      <c r="M23858" s="1">
        <v>3.0655945</v>
      </c>
    </row>
    <row r="23859" spans="1:13" x14ac:dyDescent="0.25">
      <c r="A23859" t="s">
        <v>107</v>
      </c>
      <c r="B23859">
        <v>686</v>
      </c>
      <c r="C23859">
        <v>2019</v>
      </c>
      <c r="D23859">
        <v>0</v>
      </c>
      <c r="E23859">
        <v>0</v>
      </c>
      <c r="F23859" s="1">
        <v>23.811126713533099</v>
      </c>
      <c r="G23859" s="1">
        <v>27.362068047709499</v>
      </c>
      <c r="H23859" s="1">
        <v>2.1245551831048601</v>
      </c>
      <c r="I23859" s="1">
        <v>25.237512864604639</v>
      </c>
      <c r="J23859" s="1">
        <v>-1.4263861510715401</v>
      </c>
      <c r="K23859" s="1">
        <v>60.270471255875798</v>
      </c>
      <c r="L23859" s="1">
        <v>3.0823640000000001</v>
      </c>
      <c r="M23859" s="1">
        <v>2.8909728000000001</v>
      </c>
    </row>
    <row r="23860" spans="1:13" x14ac:dyDescent="0.25">
      <c r="A23860" t="s">
        <v>107</v>
      </c>
      <c r="B23860">
        <v>686</v>
      </c>
      <c r="C23860">
        <v>2020</v>
      </c>
      <c r="D23860">
        <v>0</v>
      </c>
      <c r="E23860">
        <v>0</v>
      </c>
      <c r="F23860" s="1">
        <v>26.998103051650599</v>
      </c>
      <c r="G23860" s="1">
        <v>34.145196709175103</v>
      </c>
      <c r="H23860" s="1">
        <v>2.4976203429656301</v>
      </c>
      <c r="I23860" s="1">
        <v>31.647576366209474</v>
      </c>
      <c r="J23860" s="1">
        <v>-4.6494733145588754</v>
      </c>
      <c r="K23860" s="1">
        <v>72.244565401305195</v>
      </c>
      <c r="L23860" s="1">
        <v>2.1729313000000001</v>
      </c>
      <c r="M23860" s="1">
        <v>-7.1782158999999996</v>
      </c>
    </row>
    <row r="23861" spans="1:13" x14ac:dyDescent="0.25">
      <c r="A23861" t="s">
        <v>107</v>
      </c>
      <c r="B23861">
        <v>686</v>
      </c>
      <c r="C23861">
        <v>2021</v>
      </c>
      <c r="D23861">
        <v>0</v>
      </c>
      <c r="E23861">
        <v>0</v>
      </c>
      <c r="F23861" s="1">
        <v>25.293771794587499</v>
      </c>
      <c r="G23861" s="1">
        <v>31.2792125675082</v>
      </c>
      <c r="H23861" s="1">
        <v>2.12719272440295</v>
      </c>
      <c r="I23861" s="1">
        <v>29.152019843105251</v>
      </c>
      <c r="J23861" s="1">
        <v>-3.8582480485177513</v>
      </c>
      <c r="K23861" s="1">
        <v>69.450164623484099</v>
      </c>
      <c r="L23861" s="1">
        <v>1.2356212</v>
      </c>
      <c r="M23861" s="1">
        <v>8.0210191999999996</v>
      </c>
    </row>
    <row r="23862" spans="1:13" x14ac:dyDescent="0.25">
      <c r="A23862" t="s">
        <v>107</v>
      </c>
      <c r="B23862">
        <v>686</v>
      </c>
      <c r="C23862">
        <v>2022</v>
      </c>
      <c r="D23862">
        <v>0</v>
      </c>
      <c r="E23862">
        <v>0</v>
      </c>
      <c r="F23862" s="1">
        <v>27.007301112541299</v>
      </c>
      <c r="G23862" s="1">
        <v>32.228648716145003</v>
      </c>
      <c r="H23862" s="1">
        <v>2.1500829224798901</v>
      </c>
      <c r="I23862" s="1">
        <v>30.078565793665113</v>
      </c>
      <c r="J23862" s="1">
        <v>-3.0712646811238145</v>
      </c>
      <c r="K23862" s="1">
        <v>71.477974796978998</v>
      </c>
      <c r="L23862" s="1"/>
      <c r="M23862" s="1">
        <v>1.2585926999999999</v>
      </c>
    </row>
    <row r="23863" spans="1:13" x14ac:dyDescent="0.25">
      <c r="A23863" t="s">
        <v>173</v>
      </c>
      <c r="B23863">
        <v>688</v>
      </c>
      <c r="C23863">
        <v>1800</v>
      </c>
      <c r="D23863">
        <v>0</v>
      </c>
      <c r="E23863">
        <v>0</v>
      </c>
      <c r="F23863" s="1"/>
      <c r="G23863" s="1"/>
      <c r="H23863" s="1"/>
      <c r="I23863" s="1"/>
      <c r="J23863" s="1"/>
      <c r="K23863" s="1"/>
      <c r="L23863" s="1"/>
      <c r="M23863" s="1"/>
    </row>
    <row r="23864" spans="1:13" x14ac:dyDescent="0.25">
      <c r="A23864" t="s">
        <v>173</v>
      </c>
      <c r="B23864">
        <v>688</v>
      </c>
      <c r="C23864">
        <v>1801</v>
      </c>
      <c r="D23864">
        <v>0</v>
      </c>
      <c r="E23864">
        <v>0</v>
      </c>
      <c r="F23864" s="1"/>
      <c r="G23864" s="1"/>
      <c r="H23864" s="1"/>
      <c r="I23864" s="1"/>
      <c r="J23864" s="1"/>
      <c r="K23864" s="1"/>
      <c r="L23864" s="1"/>
      <c r="M23864" s="1"/>
    </row>
    <row r="23865" spans="1:13" x14ac:dyDescent="0.25">
      <c r="A23865" t="s">
        <v>173</v>
      </c>
      <c r="B23865">
        <v>688</v>
      </c>
      <c r="C23865">
        <v>1802</v>
      </c>
      <c r="D23865">
        <v>0</v>
      </c>
      <c r="E23865">
        <v>0</v>
      </c>
      <c r="F23865" s="1"/>
      <c r="G23865" s="1"/>
      <c r="H23865" s="1"/>
      <c r="I23865" s="1"/>
      <c r="J23865" s="1"/>
      <c r="K23865" s="1"/>
      <c r="L23865" s="1"/>
      <c r="M23865" s="1"/>
    </row>
    <row r="23866" spans="1:13" x14ac:dyDescent="0.25">
      <c r="A23866" t="s">
        <v>173</v>
      </c>
      <c r="B23866">
        <v>688</v>
      </c>
      <c r="C23866">
        <v>1803</v>
      </c>
      <c r="D23866">
        <v>0</v>
      </c>
      <c r="E23866">
        <v>0</v>
      </c>
      <c r="F23866" s="1"/>
      <c r="G23866" s="1"/>
      <c r="H23866" s="1"/>
      <c r="I23866" s="1"/>
      <c r="J23866" s="1"/>
      <c r="K23866" s="1"/>
      <c r="L23866" s="1"/>
      <c r="M23866" s="1"/>
    </row>
    <row r="23867" spans="1:13" x14ac:dyDescent="0.25">
      <c r="A23867" t="s">
        <v>173</v>
      </c>
      <c r="B23867">
        <v>688</v>
      </c>
      <c r="C23867">
        <v>1804</v>
      </c>
      <c r="D23867">
        <v>0</v>
      </c>
      <c r="E23867">
        <v>0</v>
      </c>
      <c r="F23867" s="1"/>
      <c r="G23867" s="1"/>
      <c r="H23867" s="1"/>
      <c r="I23867" s="1"/>
      <c r="J23867" s="1"/>
      <c r="K23867" s="1"/>
      <c r="L23867" s="1"/>
      <c r="M23867" s="1"/>
    </row>
    <row r="23868" spans="1:13" x14ac:dyDescent="0.25">
      <c r="A23868" t="s">
        <v>173</v>
      </c>
      <c r="B23868">
        <v>688</v>
      </c>
      <c r="C23868">
        <v>1805</v>
      </c>
      <c r="D23868">
        <v>0</v>
      </c>
      <c r="E23868">
        <v>0</v>
      </c>
      <c r="F23868" s="1"/>
      <c r="G23868" s="1"/>
      <c r="H23868" s="1"/>
      <c r="I23868" s="1"/>
      <c r="J23868" s="1"/>
      <c r="K23868" s="1"/>
      <c r="L23868" s="1"/>
      <c r="M23868" s="1"/>
    </row>
    <row r="23869" spans="1:13" x14ac:dyDescent="0.25">
      <c r="A23869" t="s">
        <v>173</v>
      </c>
      <c r="B23869">
        <v>688</v>
      </c>
      <c r="C23869">
        <v>1806</v>
      </c>
      <c r="D23869">
        <v>0</v>
      </c>
      <c r="E23869">
        <v>0</v>
      </c>
      <c r="F23869" s="1"/>
      <c r="G23869" s="1"/>
      <c r="H23869" s="1"/>
      <c r="I23869" s="1"/>
      <c r="J23869" s="1"/>
      <c r="K23869" s="1"/>
      <c r="L23869" s="1"/>
      <c r="M23869" s="1"/>
    </row>
    <row r="23870" spans="1:13" x14ac:dyDescent="0.25">
      <c r="A23870" t="s">
        <v>173</v>
      </c>
      <c r="B23870">
        <v>688</v>
      </c>
      <c r="C23870">
        <v>1807</v>
      </c>
      <c r="D23870">
        <v>0</v>
      </c>
      <c r="E23870">
        <v>0</v>
      </c>
      <c r="F23870" s="1"/>
      <c r="G23870" s="1"/>
      <c r="H23870" s="1"/>
      <c r="I23870" s="1"/>
      <c r="J23870" s="1"/>
      <c r="K23870" s="1"/>
      <c r="L23870" s="1"/>
      <c r="M23870" s="1"/>
    </row>
    <row r="23871" spans="1:13" x14ac:dyDescent="0.25">
      <c r="A23871" t="s">
        <v>173</v>
      </c>
      <c r="B23871">
        <v>688</v>
      </c>
      <c r="C23871">
        <v>1808</v>
      </c>
      <c r="D23871">
        <v>0</v>
      </c>
      <c r="E23871">
        <v>0</v>
      </c>
      <c r="F23871" s="1"/>
      <c r="G23871" s="1"/>
      <c r="H23871" s="1"/>
      <c r="I23871" s="1"/>
      <c r="J23871" s="1"/>
      <c r="K23871" s="1"/>
      <c r="L23871" s="1"/>
      <c r="M23871" s="1"/>
    </row>
    <row r="23872" spans="1:13" x14ac:dyDescent="0.25">
      <c r="A23872" t="s">
        <v>173</v>
      </c>
      <c r="B23872">
        <v>688</v>
      </c>
      <c r="C23872">
        <v>1809</v>
      </c>
      <c r="D23872">
        <v>0</v>
      </c>
      <c r="E23872">
        <v>0</v>
      </c>
      <c r="F23872" s="1"/>
      <c r="G23872" s="1"/>
      <c r="H23872" s="1"/>
      <c r="I23872" s="1"/>
      <c r="J23872" s="1"/>
      <c r="K23872" s="1"/>
      <c r="L23872" s="1"/>
      <c r="M23872" s="1"/>
    </row>
    <row r="23873" spans="1:13" x14ac:dyDescent="0.25">
      <c r="A23873" t="s">
        <v>173</v>
      </c>
      <c r="B23873">
        <v>688</v>
      </c>
      <c r="C23873">
        <v>1810</v>
      </c>
      <c r="D23873">
        <v>0</v>
      </c>
      <c r="E23873">
        <v>0</v>
      </c>
      <c r="F23873" s="1"/>
      <c r="G23873" s="1"/>
      <c r="H23873" s="1"/>
      <c r="I23873" s="1"/>
      <c r="J23873" s="1"/>
      <c r="K23873" s="1"/>
      <c r="L23873" s="1"/>
      <c r="M23873" s="1"/>
    </row>
    <row r="23874" spans="1:13" x14ac:dyDescent="0.25">
      <c r="A23874" t="s">
        <v>173</v>
      </c>
      <c r="B23874">
        <v>688</v>
      </c>
      <c r="C23874">
        <v>1811</v>
      </c>
      <c r="D23874">
        <v>0</v>
      </c>
      <c r="E23874">
        <v>0</v>
      </c>
      <c r="F23874" s="1"/>
      <c r="G23874" s="1"/>
      <c r="H23874" s="1"/>
      <c r="I23874" s="1"/>
      <c r="J23874" s="1"/>
      <c r="K23874" s="1"/>
      <c r="L23874" s="1"/>
      <c r="M23874" s="1"/>
    </row>
    <row r="23875" spans="1:13" x14ac:dyDescent="0.25">
      <c r="A23875" t="s">
        <v>173</v>
      </c>
      <c r="B23875">
        <v>688</v>
      </c>
      <c r="C23875">
        <v>1812</v>
      </c>
      <c r="D23875">
        <v>0</v>
      </c>
      <c r="E23875">
        <v>0</v>
      </c>
      <c r="F23875" s="1"/>
      <c r="G23875" s="1"/>
      <c r="H23875" s="1"/>
      <c r="I23875" s="1"/>
      <c r="J23875" s="1"/>
      <c r="K23875" s="1"/>
      <c r="L23875" s="1"/>
      <c r="M23875" s="1"/>
    </row>
    <row r="23876" spans="1:13" x14ac:dyDescent="0.25">
      <c r="A23876" t="s">
        <v>173</v>
      </c>
      <c r="B23876">
        <v>688</v>
      </c>
      <c r="C23876">
        <v>1813</v>
      </c>
      <c r="D23876">
        <v>0</v>
      </c>
      <c r="E23876">
        <v>0</v>
      </c>
      <c r="F23876" s="1"/>
      <c r="G23876" s="1"/>
      <c r="H23876" s="1"/>
      <c r="I23876" s="1"/>
      <c r="J23876" s="1"/>
      <c r="K23876" s="1"/>
      <c r="L23876" s="1"/>
      <c r="M23876" s="1"/>
    </row>
    <row r="23877" spans="1:13" x14ac:dyDescent="0.25">
      <c r="A23877" t="s">
        <v>173</v>
      </c>
      <c r="B23877">
        <v>688</v>
      </c>
      <c r="C23877">
        <v>1814</v>
      </c>
      <c r="D23877">
        <v>0</v>
      </c>
      <c r="E23877">
        <v>0</v>
      </c>
      <c r="F23877" s="1"/>
      <c r="G23877" s="1"/>
      <c r="H23877" s="1"/>
      <c r="I23877" s="1"/>
      <c r="J23877" s="1"/>
      <c r="K23877" s="1"/>
      <c r="L23877" s="1"/>
      <c r="M23877" s="1"/>
    </row>
    <row r="23878" spans="1:13" x14ac:dyDescent="0.25">
      <c r="A23878" t="s">
        <v>173</v>
      </c>
      <c r="B23878">
        <v>688</v>
      </c>
      <c r="C23878">
        <v>1815</v>
      </c>
      <c r="D23878">
        <v>0</v>
      </c>
      <c r="E23878">
        <v>0</v>
      </c>
      <c r="F23878" s="1"/>
      <c r="G23878" s="1"/>
      <c r="H23878" s="1"/>
      <c r="I23878" s="1"/>
      <c r="J23878" s="1"/>
      <c r="K23878" s="1"/>
      <c r="L23878" s="1"/>
      <c r="M23878" s="1"/>
    </row>
    <row r="23879" spans="1:13" x14ac:dyDescent="0.25">
      <c r="A23879" t="s">
        <v>173</v>
      </c>
      <c r="B23879">
        <v>688</v>
      </c>
      <c r="C23879">
        <v>1816</v>
      </c>
      <c r="D23879">
        <v>0</v>
      </c>
      <c r="E23879">
        <v>0</v>
      </c>
      <c r="F23879" s="1"/>
      <c r="G23879" s="1"/>
      <c r="H23879" s="1"/>
      <c r="I23879" s="1"/>
      <c r="J23879" s="1"/>
      <c r="K23879" s="1"/>
      <c r="L23879" s="1"/>
      <c r="M23879" s="1"/>
    </row>
    <row r="23880" spans="1:13" x14ac:dyDescent="0.25">
      <c r="A23880" t="s">
        <v>173</v>
      </c>
      <c r="B23880">
        <v>688</v>
      </c>
      <c r="C23880">
        <v>1817</v>
      </c>
      <c r="D23880">
        <v>0</v>
      </c>
      <c r="E23880">
        <v>0</v>
      </c>
      <c r="F23880" s="1"/>
      <c r="G23880" s="1"/>
      <c r="H23880" s="1"/>
      <c r="I23880" s="1"/>
      <c r="J23880" s="1"/>
      <c r="K23880" s="1"/>
      <c r="L23880" s="1"/>
      <c r="M23880" s="1"/>
    </row>
    <row r="23881" spans="1:13" x14ac:dyDescent="0.25">
      <c r="A23881" t="s">
        <v>173</v>
      </c>
      <c r="B23881">
        <v>688</v>
      </c>
      <c r="C23881">
        <v>1818</v>
      </c>
      <c r="D23881">
        <v>0</v>
      </c>
      <c r="E23881">
        <v>0</v>
      </c>
      <c r="F23881" s="1"/>
      <c r="G23881" s="1"/>
      <c r="H23881" s="1"/>
      <c r="I23881" s="1"/>
      <c r="J23881" s="1"/>
      <c r="K23881" s="1"/>
      <c r="L23881" s="1"/>
      <c r="M23881" s="1"/>
    </row>
    <row r="23882" spans="1:13" x14ac:dyDescent="0.25">
      <c r="A23882" t="s">
        <v>173</v>
      </c>
      <c r="B23882">
        <v>688</v>
      </c>
      <c r="C23882">
        <v>1819</v>
      </c>
      <c r="D23882">
        <v>0</v>
      </c>
      <c r="E23882">
        <v>0</v>
      </c>
      <c r="F23882" s="1"/>
      <c r="G23882" s="1"/>
      <c r="H23882" s="1"/>
      <c r="I23882" s="1"/>
      <c r="J23882" s="1"/>
      <c r="K23882" s="1"/>
      <c r="L23882" s="1"/>
      <c r="M23882" s="1"/>
    </row>
    <row r="23883" spans="1:13" x14ac:dyDescent="0.25">
      <c r="A23883" t="s">
        <v>173</v>
      </c>
      <c r="B23883">
        <v>688</v>
      </c>
      <c r="C23883">
        <v>1820</v>
      </c>
      <c r="D23883">
        <v>0</v>
      </c>
      <c r="E23883">
        <v>0</v>
      </c>
      <c r="F23883" s="1"/>
      <c r="G23883" s="1"/>
      <c r="H23883" s="1"/>
      <c r="I23883" s="1"/>
      <c r="J23883" s="1"/>
      <c r="K23883" s="1"/>
      <c r="L23883" s="1"/>
      <c r="M23883" s="1"/>
    </row>
    <row r="23884" spans="1:13" x14ac:dyDescent="0.25">
      <c r="A23884" t="s">
        <v>173</v>
      </c>
      <c r="B23884">
        <v>688</v>
      </c>
      <c r="C23884">
        <v>1821</v>
      </c>
      <c r="D23884">
        <v>0</v>
      </c>
      <c r="E23884">
        <v>0</v>
      </c>
      <c r="F23884" s="1"/>
      <c r="G23884" s="1"/>
      <c r="H23884" s="1"/>
      <c r="I23884" s="1"/>
      <c r="J23884" s="1"/>
      <c r="K23884" s="1"/>
      <c r="L23884" s="1"/>
      <c r="M23884" s="1"/>
    </row>
    <row r="23885" spans="1:13" x14ac:dyDescent="0.25">
      <c r="A23885" t="s">
        <v>173</v>
      </c>
      <c r="B23885">
        <v>688</v>
      </c>
      <c r="C23885">
        <v>1822</v>
      </c>
      <c r="D23885">
        <v>0</v>
      </c>
      <c r="E23885">
        <v>0</v>
      </c>
      <c r="F23885" s="1"/>
      <c r="G23885" s="1"/>
      <c r="H23885" s="1"/>
      <c r="I23885" s="1"/>
      <c r="J23885" s="1"/>
      <c r="K23885" s="1"/>
      <c r="L23885" s="1"/>
      <c r="M23885" s="1"/>
    </row>
    <row r="23886" spans="1:13" x14ac:dyDescent="0.25">
      <c r="A23886" t="s">
        <v>173</v>
      </c>
      <c r="B23886">
        <v>688</v>
      </c>
      <c r="C23886">
        <v>1823</v>
      </c>
      <c r="D23886">
        <v>0</v>
      </c>
      <c r="E23886">
        <v>0</v>
      </c>
      <c r="F23886" s="1"/>
      <c r="G23886" s="1"/>
      <c r="H23886" s="1"/>
      <c r="I23886" s="1"/>
      <c r="J23886" s="1"/>
      <c r="K23886" s="1"/>
      <c r="L23886" s="1"/>
      <c r="M23886" s="1"/>
    </row>
    <row r="23887" spans="1:13" x14ac:dyDescent="0.25">
      <c r="A23887" t="s">
        <v>173</v>
      </c>
      <c r="B23887">
        <v>688</v>
      </c>
      <c r="C23887">
        <v>1824</v>
      </c>
      <c r="D23887">
        <v>0</v>
      </c>
      <c r="E23887">
        <v>0</v>
      </c>
      <c r="F23887" s="1"/>
      <c r="G23887" s="1"/>
      <c r="H23887" s="1"/>
      <c r="I23887" s="1"/>
      <c r="J23887" s="1"/>
      <c r="K23887" s="1"/>
      <c r="L23887" s="1"/>
      <c r="M23887" s="1"/>
    </row>
    <row r="23888" spans="1:13" x14ac:dyDescent="0.25">
      <c r="A23888" t="s">
        <v>173</v>
      </c>
      <c r="B23888">
        <v>688</v>
      </c>
      <c r="C23888">
        <v>1825</v>
      </c>
      <c r="D23888">
        <v>0</v>
      </c>
      <c r="E23888">
        <v>0</v>
      </c>
      <c r="F23888" s="1"/>
      <c r="G23888" s="1"/>
      <c r="H23888" s="1"/>
      <c r="I23888" s="1"/>
      <c r="J23888" s="1"/>
      <c r="K23888" s="1"/>
      <c r="L23888" s="1"/>
      <c r="M23888" s="1"/>
    </row>
    <row r="23889" spans="1:13" x14ac:dyDescent="0.25">
      <c r="A23889" t="s">
        <v>173</v>
      </c>
      <c r="B23889">
        <v>688</v>
      </c>
      <c r="C23889">
        <v>1826</v>
      </c>
      <c r="D23889">
        <v>0</v>
      </c>
      <c r="E23889">
        <v>0</v>
      </c>
      <c r="F23889" s="1"/>
      <c r="G23889" s="1"/>
      <c r="H23889" s="1"/>
      <c r="I23889" s="1"/>
      <c r="J23889" s="1"/>
      <c r="K23889" s="1"/>
      <c r="L23889" s="1"/>
      <c r="M23889" s="1"/>
    </row>
    <row r="23890" spans="1:13" x14ac:dyDescent="0.25">
      <c r="A23890" t="s">
        <v>173</v>
      </c>
      <c r="B23890">
        <v>688</v>
      </c>
      <c r="C23890">
        <v>1827</v>
      </c>
      <c r="D23890">
        <v>0</v>
      </c>
      <c r="E23890">
        <v>0</v>
      </c>
      <c r="F23890" s="1"/>
      <c r="G23890" s="1"/>
      <c r="H23890" s="1"/>
      <c r="I23890" s="1"/>
      <c r="J23890" s="1"/>
      <c r="K23890" s="1"/>
      <c r="L23890" s="1"/>
      <c r="M23890" s="1"/>
    </row>
    <row r="23891" spans="1:13" x14ac:dyDescent="0.25">
      <c r="A23891" t="s">
        <v>173</v>
      </c>
      <c r="B23891">
        <v>688</v>
      </c>
      <c r="C23891">
        <v>1828</v>
      </c>
      <c r="D23891">
        <v>0</v>
      </c>
      <c r="E23891">
        <v>0</v>
      </c>
      <c r="F23891" s="1"/>
      <c r="G23891" s="1"/>
      <c r="H23891" s="1"/>
      <c r="I23891" s="1"/>
      <c r="J23891" s="1"/>
      <c r="K23891" s="1"/>
      <c r="L23891" s="1"/>
      <c r="M23891" s="1"/>
    </row>
    <row r="23892" spans="1:13" x14ac:dyDescent="0.25">
      <c r="A23892" t="s">
        <v>173</v>
      </c>
      <c r="B23892">
        <v>688</v>
      </c>
      <c r="C23892">
        <v>1829</v>
      </c>
      <c r="D23892">
        <v>0</v>
      </c>
      <c r="E23892">
        <v>0</v>
      </c>
      <c r="F23892" s="1"/>
      <c r="G23892" s="1"/>
      <c r="H23892" s="1"/>
      <c r="I23892" s="1"/>
      <c r="J23892" s="1"/>
      <c r="K23892" s="1"/>
      <c r="L23892" s="1"/>
      <c r="M23892" s="1"/>
    </row>
    <row r="23893" spans="1:13" x14ac:dyDescent="0.25">
      <c r="A23893" t="s">
        <v>173</v>
      </c>
      <c r="B23893">
        <v>688</v>
      </c>
      <c r="C23893">
        <v>1830</v>
      </c>
      <c r="D23893">
        <v>0</v>
      </c>
      <c r="E23893">
        <v>0</v>
      </c>
      <c r="F23893" s="1"/>
      <c r="G23893" s="1"/>
      <c r="H23893" s="1"/>
      <c r="I23893" s="1"/>
      <c r="J23893" s="1"/>
      <c r="K23893" s="1"/>
      <c r="L23893" s="1"/>
      <c r="M23893" s="1"/>
    </row>
    <row r="23894" spans="1:13" x14ac:dyDescent="0.25">
      <c r="A23894" t="s">
        <v>173</v>
      </c>
      <c r="B23894">
        <v>688</v>
      </c>
      <c r="C23894">
        <v>1831</v>
      </c>
      <c r="D23894">
        <v>0</v>
      </c>
      <c r="E23894">
        <v>0</v>
      </c>
      <c r="F23894" s="1"/>
      <c r="G23894" s="1"/>
      <c r="H23894" s="1"/>
      <c r="I23894" s="1"/>
      <c r="J23894" s="1"/>
      <c r="K23894" s="1"/>
      <c r="L23894" s="1"/>
      <c r="M23894" s="1"/>
    </row>
    <row r="23895" spans="1:13" x14ac:dyDescent="0.25">
      <c r="A23895" t="s">
        <v>173</v>
      </c>
      <c r="B23895">
        <v>688</v>
      </c>
      <c r="C23895">
        <v>1832</v>
      </c>
      <c r="D23895">
        <v>0</v>
      </c>
      <c r="E23895">
        <v>0</v>
      </c>
      <c r="F23895" s="1"/>
      <c r="G23895" s="1"/>
      <c r="H23895" s="1"/>
      <c r="I23895" s="1"/>
      <c r="J23895" s="1"/>
      <c r="K23895" s="1"/>
      <c r="L23895" s="1"/>
      <c r="M23895" s="1"/>
    </row>
    <row r="23896" spans="1:13" x14ac:dyDescent="0.25">
      <c r="A23896" t="s">
        <v>173</v>
      </c>
      <c r="B23896">
        <v>688</v>
      </c>
      <c r="C23896">
        <v>1833</v>
      </c>
      <c r="D23896">
        <v>0</v>
      </c>
      <c r="E23896">
        <v>0</v>
      </c>
      <c r="F23896" s="1"/>
      <c r="G23896" s="1"/>
      <c r="H23896" s="1"/>
      <c r="I23896" s="1"/>
      <c r="J23896" s="1"/>
      <c r="K23896" s="1"/>
      <c r="L23896" s="1"/>
      <c r="M23896" s="1"/>
    </row>
    <row r="23897" spans="1:13" x14ac:dyDescent="0.25">
      <c r="A23897" t="s">
        <v>173</v>
      </c>
      <c r="B23897">
        <v>688</v>
      </c>
      <c r="C23897">
        <v>1834</v>
      </c>
      <c r="D23897">
        <v>0</v>
      </c>
      <c r="E23897">
        <v>0</v>
      </c>
      <c r="F23897" s="1"/>
      <c r="G23897" s="1"/>
      <c r="H23897" s="1"/>
      <c r="I23897" s="1"/>
      <c r="J23897" s="1"/>
      <c r="K23897" s="1"/>
      <c r="L23897" s="1"/>
      <c r="M23897" s="1"/>
    </row>
    <row r="23898" spans="1:13" x14ac:dyDescent="0.25">
      <c r="A23898" t="s">
        <v>173</v>
      </c>
      <c r="B23898">
        <v>688</v>
      </c>
      <c r="C23898">
        <v>1835</v>
      </c>
      <c r="D23898">
        <v>0</v>
      </c>
      <c r="E23898">
        <v>0</v>
      </c>
      <c r="F23898" s="1"/>
      <c r="G23898" s="1"/>
      <c r="H23898" s="1"/>
      <c r="I23898" s="1"/>
      <c r="J23898" s="1"/>
      <c r="K23898" s="1"/>
      <c r="L23898" s="1"/>
      <c r="M23898" s="1"/>
    </row>
    <row r="23899" spans="1:13" x14ac:dyDescent="0.25">
      <c r="A23899" t="s">
        <v>173</v>
      </c>
      <c r="B23899">
        <v>688</v>
      </c>
      <c r="C23899">
        <v>1836</v>
      </c>
      <c r="D23899">
        <v>0</v>
      </c>
      <c r="E23899">
        <v>0</v>
      </c>
      <c r="F23899" s="1"/>
      <c r="G23899" s="1"/>
      <c r="H23899" s="1"/>
      <c r="I23899" s="1"/>
      <c r="J23899" s="1"/>
      <c r="K23899" s="1"/>
      <c r="L23899" s="1"/>
      <c r="M23899" s="1"/>
    </row>
    <row r="23900" spans="1:13" x14ac:dyDescent="0.25">
      <c r="A23900" t="s">
        <v>173</v>
      </c>
      <c r="B23900">
        <v>688</v>
      </c>
      <c r="C23900">
        <v>1837</v>
      </c>
      <c r="D23900">
        <v>0</v>
      </c>
      <c r="E23900">
        <v>0</v>
      </c>
      <c r="F23900" s="1"/>
      <c r="G23900" s="1"/>
      <c r="H23900" s="1"/>
      <c r="I23900" s="1"/>
      <c r="J23900" s="1"/>
      <c r="K23900" s="1"/>
      <c r="L23900" s="1"/>
      <c r="M23900" s="1"/>
    </row>
    <row r="23901" spans="1:13" x14ac:dyDescent="0.25">
      <c r="A23901" t="s">
        <v>173</v>
      </c>
      <c r="B23901">
        <v>688</v>
      </c>
      <c r="C23901">
        <v>1838</v>
      </c>
      <c r="D23901">
        <v>0</v>
      </c>
      <c r="E23901">
        <v>0</v>
      </c>
      <c r="F23901" s="1"/>
      <c r="G23901" s="1"/>
      <c r="H23901" s="1"/>
      <c r="I23901" s="1"/>
      <c r="J23901" s="1"/>
      <c r="K23901" s="1"/>
      <c r="L23901" s="1"/>
      <c r="M23901" s="1"/>
    </row>
    <row r="23902" spans="1:13" x14ac:dyDescent="0.25">
      <c r="A23902" t="s">
        <v>173</v>
      </c>
      <c r="B23902">
        <v>688</v>
      </c>
      <c r="C23902">
        <v>1839</v>
      </c>
      <c r="D23902">
        <v>0</v>
      </c>
      <c r="E23902">
        <v>0</v>
      </c>
      <c r="F23902" s="1"/>
      <c r="G23902" s="1"/>
      <c r="H23902" s="1"/>
      <c r="I23902" s="1"/>
      <c r="J23902" s="1"/>
      <c r="K23902" s="1"/>
      <c r="L23902" s="1"/>
      <c r="M23902" s="1"/>
    </row>
    <row r="23903" spans="1:13" x14ac:dyDescent="0.25">
      <c r="A23903" t="s">
        <v>173</v>
      </c>
      <c r="B23903">
        <v>688</v>
      </c>
      <c r="C23903">
        <v>1840</v>
      </c>
      <c r="D23903">
        <v>0</v>
      </c>
      <c r="E23903">
        <v>0</v>
      </c>
      <c r="F23903" s="1"/>
      <c r="G23903" s="1"/>
      <c r="H23903" s="1"/>
      <c r="I23903" s="1"/>
      <c r="J23903" s="1"/>
      <c r="K23903" s="1"/>
      <c r="L23903" s="1"/>
      <c r="M23903" s="1"/>
    </row>
    <row r="23904" spans="1:13" x14ac:dyDescent="0.25">
      <c r="A23904" t="s">
        <v>173</v>
      </c>
      <c r="B23904">
        <v>688</v>
      </c>
      <c r="C23904">
        <v>1841</v>
      </c>
      <c r="D23904">
        <v>0</v>
      </c>
      <c r="E23904">
        <v>0</v>
      </c>
      <c r="F23904" s="1"/>
      <c r="G23904" s="1"/>
      <c r="H23904" s="1"/>
      <c r="I23904" s="1"/>
      <c r="J23904" s="1"/>
      <c r="K23904" s="1"/>
      <c r="L23904" s="1"/>
      <c r="M23904" s="1"/>
    </row>
    <row r="23905" spans="1:13" x14ac:dyDescent="0.25">
      <c r="A23905" t="s">
        <v>173</v>
      </c>
      <c r="B23905">
        <v>688</v>
      </c>
      <c r="C23905">
        <v>1842</v>
      </c>
      <c r="D23905">
        <v>0</v>
      </c>
      <c r="E23905">
        <v>0</v>
      </c>
      <c r="F23905" s="1"/>
      <c r="G23905" s="1"/>
      <c r="H23905" s="1"/>
      <c r="I23905" s="1"/>
      <c r="J23905" s="1"/>
      <c r="K23905" s="1"/>
      <c r="L23905" s="1"/>
      <c r="M23905" s="1"/>
    </row>
    <row r="23906" spans="1:13" x14ac:dyDescent="0.25">
      <c r="A23906" t="s">
        <v>173</v>
      </c>
      <c r="B23906">
        <v>688</v>
      </c>
      <c r="C23906">
        <v>1843</v>
      </c>
      <c r="D23906">
        <v>0</v>
      </c>
      <c r="E23906">
        <v>0</v>
      </c>
      <c r="F23906" s="1"/>
      <c r="G23906" s="1"/>
      <c r="H23906" s="1"/>
      <c r="I23906" s="1"/>
      <c r="J23906" s="1"/>
      <c r="K23906" s="1"/>
      <c r="L23906" s="1"/>
      <c r="M23906" s="1"/>
    </row>
    <row r="23907" spans="1:13" x14ac:dyDescent="0.25">
      <c r="A23907" t="s">
        <v>173</v>
      </c>
      <c r="B23907">
        <v>688</v>
      </c>
      <c r="C23907">
        <v>1844</v>
      </c>
      <c r="D23907">
        <v>0</v>
      </c>
      <c r="E23907">
        <v>0</v>
      </c>
      <c r="F23907" s="1"/>
      <c r="G23907" s="1"/>
      <c r="H23907" s="1"/>
      <c r="I23907" s="1"/>
      <c r="J23907" s="1"/>
      <c r="K23907" s="1"/>
      <c r="L23907" s="1"/>
      <c r="M23907" s="1"/>
    </row>
    <row r="23908" spans="1:13" x14ac:dyDescent="0.25">
      <c r="A23908" t="s">
        <v>173</v>
      </c>
      <c r="B23908">
        <v>688</v>
      </c>
      <c r="C23908">
        <v>1845</v>
      </c>
      <c r="D23908">
        <v>0</v>
      </c>
      <c r="E23908">
        <v>0</v>
      </c>
      <c r="F23908" s="1"/>
      <c r="G23908" s="1"/>
      <c r="H23908" s="1"/>
      <c r="I23908" s="1"/>
      <c r="J23908" s="1"/>
      <c r="K23908" s="1"/>
      <c r="L23908" s="1"/>
      <c r="M23908" s="1"/>
    </row>
    <row r="23909" spans="1:13" x14ac:dyDescent="0.25">
      <c r="A23909" t="s">
        <v>173</v>
      </c>
      <c r="B23909">
        <v>688</v>
      </c>
      <c r="C23909">
        <v>1846</v>
      </c>
      <c r="D23909">
        <v>0</v>
      </c>
      <c r="E23909">
        <v>0</v>
      </c>
      <c r="F23909" s="1"/>
      <c r="G23909" s="1"/>
      <c r="H23909" s="1"/>
      <c r="I23909" s="1"/>
      <c r="J23909" s="1"/>
      <c r="K23909" s="1"/>
      <c r="L23909" s="1"/>
      <c r="M23909" s="1"/>
    </row>
    <row r="23910" spans="1:13" x14ac:dyDescent="0.25">
      <c r="A23910" t="s">
        <v>173</v>
      </c>
      <c r="B23910">
        <v>688</v>
      </c>
      <c r="C23910">
        <v>1847</v>
      </c>
      <c r="D23910">
        <v>0</v>
      </c>
      <c r="E23910">
        <v>0</v>
      </c>
      <c r="F23910" s="1"/>
      <c r="G23910" s="1"/>
      <c r="H23910" s="1"/>
      <c r="I23910" s="1"/>
      <c r="J23910" s="1"/>
      <c r="K23910" s="1"/>
      <c r="L23910" s="1"/>
      <c r="M23910" s="1"/>
    </row>
    <row r="23911" spans="1:13" x14ac:dyDescent="0.25">
      <c r="A23911" t="s">
        <v>173</v>
      </c>
      <c r="B23911">
        <v>688</v>
      </c>
      <c r="C23911">
        <v>1848</v>
      </c>
      <c r="D23911">
        <v>0</v>
      </c>
      <c r="E23911">
        <v>0</v>
      </c>
      <c r="F23911" s="1"/>
      <c r="G23911" s="1"/>
      <c r="H23911" s="1"/>
      <c r="I23911" s="1"/>
      <c r="J23911" s="1"/>
      <c r="K23911" s="1"/>
      <c r="L23911" s="1"/>
      <c r="M23911" s="1"/>
    </row>
    <row r="23912" spans="1:13" x14ac:dyDescent="0.25">
      <c r="A23912" t="s">
        <v>173</v>
      </c>
      <c r="B23912">
        <v>688</v>
      </c>
      <c r="C23912">
        <v>1849</v>
      </c>
      <c r="D23912">
        <v>0</v>
      </c>
      <c r="E23912">
        <v>0</v>
      </c>
      <c r="F23912" s="1"/>
      <c r="G23912" s="1"/>
      <c r="H23912" s="1"/>
      <c r="I23912" s="1"/>
      <c r="J23912" s="1"/>
      <c r="K23912" s="1"/>
      <c r="L23912" s="1"/>
      <c r="M23912" s="1"/>
    </row>
    <row r="23913" spans="1:13" x14ac:dyDescent="0.25">
      <c r="A23913" t="s">
        <v>173</v>
      </c>
      <c r="B23913">
        <v>688</v>
      </c>
      <c r="C23913">
        <v>1850</v>
      </c>
      <c r="D23913">
        <v>0</v>
      </c>
      <c r="E23913">
        <v>0</v>
      </c>
      <c r="F23913" s="1"/>
      <c r="G23913" s="1"/>
      <c r="H23913" s="1"/>
      <c r="I23913" s="1"/>
      <c r="J23913" s="1"/>
      <c r="K23913" s="1"/>
      <c r="L23913" s="1"/>
      <c r="M23913" s="1"/>
    </row>
    <row r="23914" spans="1:13" x14ac:dyDescent="0.25">
      <c r="A23914" t="s">
        <v>173</v>
      </c>
      <c r="B23914">
        <v>688</v>
      </c>
      <c r="C23914">
        <v>1851</v>
      </c>
      <c r="D23914">
        <v>0</v>
      </c>
      <c r="E23914">
        <v>0</v>
      </c>
      <c r="F23914" s="1"/>
      <c r="G23914" s="1"/>
      <c r="H23914" s="1"/>
      <c r="I23914" s="1"/>
      <c r="J23914" s="1"/>
      <c r="K23914" s="1"/>
      <c r="L23914" s="1"/>
      <c r="M23914" s="1"/>
    </row>
    <row r="23915" spans="1:13" x14ac:dyDescent="0.25">
      <c r="A23915" t="s">
        <v>173</v>
      </c>
      <c r="B23915">
        <v>688</v>
      </c>
      <c r="C23915">
        <v>1852</v>
      </c>
      <c r="D23915">
        <v>0</v>
      </c>
      <c r="E23915">
        <v>0</v>
      </c>
      <c r="F23915" s="1"/>
      <c r="G23915" s="1"/>
      <c r="H23915" s="1"/>
      <c r="I23915" s="1"/>
      <c r="J23915" s="1"/>
      <c r="K23915" s="1"/>
      <c r="L23915" s="1"/>
      <c r="M23915" s="1"/>
    </row>
    <row r="23916" spans="1:13" x14ac:dyDescent="0.25">
      <c r="A23916" t="s">
        <v>173</v>
      </c>
      <c r="B23916">
        <v>688</v>
      </c>
      <c r="C23916">
        <v>1853</v>
      </c>
      <c r="D23916">
        <v>0</v>
      </c>
      <c r="E23916">
        <v>0</v>
      </c>
      <c r="F23916" s="1"/>
      <c r="G23916" s="1"/>
      <c r="H23916" s="1"/>
      <c r="I23916" s="1"/>
      <c r="J23916" s="1"/>
      <c r="K23916" s="1"/>
      <c r="L23916" s="1"/>
      <c r="M23916" s="1"/>
    </row>
    <row r="23917" spans="1:13" x14ac:dyDescent="0.25">
      <c r="A23917" t="s">
        <v>173</v>
      </c>
      <c r="B23917">
        <v>688</v>
      </c>
      <c r="C23917">
        <v>1854</v>
      </c>
      <c r="D23917">
        <v>0</v>
      </c>
      <c r="E23917">
        <v>0</v>
      </c>
      <c r="F23917" s="1"/>
      <c r="G23917" s="1"/>
      <c r="H23917" s="1"/>
      <c r="I23917" s="1"/>
      <c r="J23917" s="1"/>
      <c r="K23917" s="1"/>
      <c r="L23917" s="1"/>
      <c r="M23917" s="1"/>
    </row>
    <row r="23918" spans="1:13" x14ac:dyDescent="0.25">
      <c r="A23918" t="s">
        <v>173</v>
      </c>
      <c r="B23918">
        <v>688</v>
      </c>
      <c r="C23918">
        <v>1855</v>
      </c>
      <c r="D23918">
        <v>0</v>
      </c>
      <c r="E23918">
        <v>0</v>
      </c>
      <c r="F23918" s="1"/>
      <c r="G23918" s="1"/>
      <c r="H23918" s="1"/>
      <c r="I23918" s="1"/>
      <c r="J23918" s="1"/>
      <c r="K23918" s="1"/>
      <c r="L23918" s="1"/>
      <c r="M23918" s="1"/>
    </row>
    <row r="23919" spans="1:13" x14ac:dyDescent="0.25">
      <c r="A23919" t="s">
        <v>173</v>
      </c>
      <c r="B23919">
        <v>688</v>
      </c>
      <c r="C23919">
        <v>1856</v>
      </c>
      <c r="D23919">
        <v>0</v>
      </c>
      <c r="E23919">
        <v>0</v>
      </c>
      <c r="F23919" s="1"/>
      <c r="G23919" s="1"/>
      <c r="H23919" s="1"/>
      <c r="I23919" s="1"/>
      <c r="J23919" s="1"/>
      <c r="K23919" s="1"/>
      <c r="L23919" s="1"/>
      <c r="M23919" s="1"/>
    </row>
    <row r="23920" spans="1:13" x14ac:dyDescent="0.25">
      <c r="A23920" t="s">
        <v>173</v>
      </c>
      <c r="B23920">
        <v>688</v>
      </c>
      <c r="C23920">
        <v>1857</v>
      </c>
      <c r="D23920">
        <v>0</v>
      </c>
      <c r="E23920">
        <v>0</v>
      </c>
      <c r="F23920" s="1"/>
      <c r="G23920" s="1"/>
      <c r="H23920" s="1"/>
      <c r="I23920" s="1"/>
      <c r="J23920" s="1"/>
      <c r="K23920" s="1"/>
      <c r="L23920" s="1"/>
      <c r="M23920" s="1"/>
    </row>
    <row r="23921" spans="1:13" x14ac:dyDescent="0.25">
      <c r="A23921" t="s">
        <v>173</v>
      </c>
      <c r="B23921">
        <v>688</v>
      </c>
      <c r="C23921">
        <v>1858</v>
      </c>
      <c r="D23921">
        <v>0</v>
      </c>
      <c r="E23921">
        <v>0</v>
      </c>
      <c r="F23921" s="1"/>
      <c r="G23921" s="1"/>
      <c r="H23921" s="1"/>
      <c r="I23921" s="1"/>
      <c r="J23921" s="1"/>
      <c r="K23921" s="1"/>
      <c r="L23921" s="1"/>
      <c r="M23921" s="1"/>
    </row>
    <row r="23922" spans="1:13" x14ac:dyDescent="0.25">
      <c r="A23922" t="s">
        <v>173</v>
      </c>
      <c r="B23922">
        <v>688</v>
      </c>
      <c r="C23922">
        <v>1859</v>
      </c>
      <c r="D23922">
        <v>0</v>
      </c>
      <c r="E23922">
        <v>0</v>
      </c>
      <c r="F23922" s="1"/>
      <c r="G23922" s="1"/>
      <c r="H23922" s="1"/>
      <c r="I23922" s="1"/>
      <c r="J23922" s="1"/>
      <c r="K23922" s="1"/>
      <c r="L23922" s="1"/>
      <c r="M23922" s="1"/>
    </row>
    <row r="23923" spans="1:13" x14ac:dyDescent="0.25">
      <c r="A23923" t="s">
        <v>173</v>
      </c>
      <c r="B23923">
        <v>688</v>
      </c>
      <c r="C23923">
        <v>1860</v>
      </c>
      <c r="D23923">
        <v>0</v>
      </c>
      <c r="E23923">
        <v>0</v>
      </c>
      <c r="F23923" s="1"/>
      <c r="G23923" s="1"/>
      <c r="H23923" s="1"/>
      <c r="I23923" s="1"/>
      <c r="J23923" s="1"/>
      <c r="K23923" s="1"/>
      <c r="L23923" s="1"/>
      <c r="M23923" s="1"/>
    </row>
    <row r="23924" spans="1:13" x14ac:dyDescent="0.25">
      <c r="A23924" t="s">
        <v>173</v>
      </c>
      <c r="B23924">
        <v>688</v>
      </c>
      <c r="C23924">
        <v>1861</v>
      </c>
      <c r="D23924">
        <v>0</v>
      </c>
      <c r="E23924">
        <v>0</v>
      </c>
      <c r="F23924" s="1"/>
      <c r="G23924" s="1"/>
      <c r="H23924" s="1"/>
      <c r="I23924" s="1"/>
      <c r="J23924" s="1"/>
      <c r="K23924" s="1"/>
      <c r="L23924" s="1"/>
      <c r="M23924" s="1"/>
    </row>
    <row r="23925" spans="1:13" x14ac:dyDescent="0.25">
      <c r="A23925" t="s">
        <v>173</v>
      </c>
      <c r="B23925">
        <v>688</v>
      </c>
      <c r="C23925">
        <v>1862</v>
      </c>
      <c r="D23925">
        <v>0</v>
      </c>
      <c r="E23925">
        <v>0</v>
      </c>
      <c r="F23925" s="1"/>
      <c r="G23925" s="1"/>
      <c r="H23925" s="1"/>
      <c r="I23925" s="1"/>
      <c r="J23925" s="1"/>
      <c r="K23925" s="1"/>
      <c r="L23925" s="1"/>
      <c r="M23925" s="1"/>
    </row>
    <row r="23926" spans="1:13" x14ac:dyDescent="0.25">
      <c r="A23926" t="s">
        <v>173</v>
      </c>
      <c r="B23926">
        <v>688</v>
      </c>
      <c r="C23926">
        <v>1863</v>
      </c>
      <c r="D23926">
        <v>0</v>
      </c>
      <c r="E23926">
        <v>0</v>
      </c>
      <c r="F23926" s="1"/>
      <c r="G23926" s="1"/>
      <c r="H23926" s="1"/>
      <c r="I23926" s="1"/>
      <c r="J23926" s="1"/>
      <c r="K23926" s="1"/>
      <c r="L23926" s="1"/>
      <c r="M23926" s="1"/>
    </row>
    <row r="23927" spans="1:13" x14ac:dyDescent="0.25">
      <c r="A23927" t="s">
        <v>173</v>
      </c>
      <c r="B23927">
        <v>688</v>
      </c>
      <c r="C23927">
        <v>1864</v>
      </c>
      <c r="D23927">
        <v>0</v>
      </c>
      <c r="E23927">
        <v>0</v>
      </c>
      <c r="F23927" s="1"/>
      <c r="G23927" s="1"/>
      <c r="H23927" s="1"/>
      <c r="I23927" s="1"/>
      <c r="J23927" s="1"/>
      <c r="K23927" s="1"/>
      <c r="L23927" s="1"/>
      <c r="M23927" s="1"/>
    </row>
    <row r="23928" spans="1:13" x14ac:dyDescent="0.25">
      <c r="A23928" t="s">
        <v>173</v>
      </c>
      <c r="B23928">
        <v>688</v>
      </c>
      <c r="C23928">
        <v>1865</v>
      </c>
      <c r="D23928">
        <v>0</v>
      </c>
      <c r="E23928">
        <v>0</v>
      </c>
      <c r="F23928" s="1"/>
      <c r="G23928" s="1"/>
      <c r="H23928" s="1"/>
      <c r="I23928" s="1"/>
      <c r="J23928" s="1"/>
      <c r="K23928" s="1"/>
      <c r="L23928" s="1"/>
      <c r="M23928" s="1"/>
    </row>
    <row r="23929" spans="1:13" x14ac:dyDescent="0.25">
      <c r="A23929" t="s">
        <v>173</v>
      </c>
      <c r="B23929">
        <v>688</v>
      </c>
      <c r="C23929">
        <v>1866</v>
      </c>
      <c r="D23929">
        <v>0</v>
      </c>
      <c r="E23929">
        <v>0</v>
      </c>
      <c r="F23929" s="1"/>
      <c r="G23929" s="1"/>
      <c r="H23929" s="1"/>
      <c r="I23929" s="1"/>
      <c r="J23929" s="1"/>
      <c r="K23929" s="1"/>
      <c r="L23929" s="1"/>
      <c r="M23929" s="1"/>
    </row>
    <row r="23930" spans="1:13" x14ac:dyDescent="0.25">
      <c r="A23930" t="s">
        <v>173</v>
      </c>
      <c r="B23930">
        <v>688</v>
      </c>
      <c r="C23930">
        <v>1867</v>
      </c>
      <c r="D23930">
        <v>0</v>
      </c>
      <c r="E23930">
        <v>0</v>
      </c>
      <c r="F23930" s="1"/>
      <c r="G23930" s="1"/>
      <c r="H23930" s="1"/>
      <c r="I23930" s="1"/>
      <c r="J23930" s="1"/>
      <c r="K23930" s="1"/>
      <c r="L23930" s="1"/>
      <c r="M23930" s="1"/>
    </row>
    <row r="23931" spans="1:13" x14ac:dyDescent="0.25">
      <c r="A23931" t="s">
        <v>173</v>
      </c>
      <c r="B23931">
        <v>688</v>
      </c>
      <c r="C23931">
        <v>1868</v>
      </c>
      <c r="D23931">
        <v>0</v>
      </c>
      <c r="E23931">
        <v>0</v>
      </c>
      <c r="F23931" s="1"/>
      <c r="G23931" s="1"/>
      <c r="H23931" s="1"/>
      <c r="I23931" s="1"/>
      <c r="J23931" s="1"/>
      <c r="K23931" s="1"/>
      <c r="L23931" s="1"/>
      <c r="M23931" s="1"/>
    </row>
    <row r="23932" spans="1:13" x14ac:dyDescent="0.25">
      <c r="A23932" t="s">
        <v>173</v>
      </c>
      <c r="B23932">
        <v>688</v>
      </c>
      <c r="C23932">
        <v>1869</v>
      </c>
      <c r="D23932">
        <v>0</v>
      </c>
      <c r="E23932">
        <v>0</v>
      </c>
      <c r="F23932" s="1"/>
      <c r="G23932" s="1"/>
      <c r="H23932" s="1"/>
      <c r="I23932" s="1"/>
      <c r="J23932" s="1"/>
      <c r="K23932" s="1"/>
      <c r="L23932" s="1"/>
      <c r="M23932" s="1"/>
    </row>
    <row r="23933" spans="1:13" x14ac:dyDescent="0.25">
      <c r="A23933" t="s">
        <v>173</v>
      </c>
      <c r="B23933">
        <v>688</v>
      </c>
      <c r="C23933">
        <v>1870</v>
      </c>
      <c r="D23933">
        <v>0</v>
      </c>
      <c r="E23933">
        <v>0</v>
      </c>
      <c r="F23933" s="1"/>
      <c r="G23933" s="1"/>
      <c r="H23933" s="1"/>
      <c r="I23933" s="1"/>
      <c r="J23933" s="1"/>
      <c r="K23933" s="1"/>
      <c r="L23933" s="1"/>
      <c r="M23933" s="1"/>
    </row>
    <row r="23934" spans="1:13" x14ac:dyDescent="0.25">
      <c r="A23934" t="s">
        <v>173</v>
      </c>
      <c r="B23934">
        <v>688</v>
      </c>
      <c r="C23934">
        <v>1871</v>
      </c>
      <c r="D23934">
        <v>0</v>
      </c>
      <c r="E23934">
        <v>0</v>
      </c>
      <c r="F23934" s="1"/>
      <c r="G23934" s="1"/>
      <c r="H23934" s="1"/>
      <c r="I23934" s="1"/>
      <c r="J23934" s="1"/>
      <c r="K23934" s="1"/>
      <c r="L23934" s="1"/>
      <c r="M23934" s="1"/>
    </row>
    <row r="23935" spans="1:13" x14ac:dyDescent="0.25">
      <c r="A23935" t="s">
        <v>173</v>
      </c>
      <c r="B23935">
        <v>688</v>
      </c>
      <c r="C23935">
        <v>1872</v>
      </c>
      <c r="D23935">
        <v>0</v>
      </c>
      <c r="E23935">
        <v>0</v>
      </c>
      <c r="F23935" s="1"/>
      <c r="G23935" s="1"/>
      <c r="H23935" s="1"/>
      <c r="I23935" s="1"/>
      <c r="J23935" s="1"/>
      <c r="K23935" s="1"/>
      <c r="L23935" s="1"/>
      <c r="M23935" s="1"/>
    </row>
    <row r="23936" spans="1:13" x14ac:dyDescent="0.25">
      <c r="A23936" t="s">
        <v>173</v>
      </c>
      <c r="B23936">
        <v>688</v>
      </c>
      <c r="C23936">
        <v>1873</v>
      </c>
      <c r="D23936">
        <v>0</v>
      </c>
      <c r="E23936">
        <v>0</v>
      </c>
      <c r="F23936" s="1"/>
      <c r="G23936" s="1"/>
      <c r="H23936" s="1"/>
      <c r="I23936" s="1"/>
      <c r="J23936" s="1"/>
      <c r="K23936" s="1"/>
      <c r="L23936" s="1"/>
      <c r="M23936" s="1"/>
    </row>
    <row r="23937" spans="1:13" x14ac:dyDescent="0.25">
      <c r="A23937" t="s">
        <v>173</v>
      </c>
      <c r="B23937">
        <v>688</v>
      </c>
      <c r="C23937">
        <v>1874</v>
      </c>
      <c r="D23937">
        <v>0</v>
      </c>
      <c r="E23937">
        <v>0</v>
      </c>
      <c r="F23937" s="1"/>
      <c r="G23937" s="1"/>
      <c r="H23937" s="1"/>
      <c r="I23937" s="1"/>
      <c r="J23937" s="1"/>
      <c r="K23937" s="1"/>
      <c r="L23937" s="1"/>
      <c r="M23937" s="1"/>
    </row>
    <row r="23938" spans="1:13" x14ac:dyDescent="0.25">
      <c r="A23938" t="s">
        <v>173</v>
      </c>
      <c r="B23938">
        <v>688</v>
      </c>
      <c r="C23938">
        <v>1875</v>
      </c>
      <c r="D23938">
        <v>0</v>
      </c>
      <c r="E23938">
        <v>0</v>
      </c>
      <c r="F23938" s="1"/>
      <c r="G23938" s="1"/>
      <c r="H23938" s="1"/>
      <c r="I23938" s="1"/>
      <c r="J23938" s="1"/>
      <c r="K23938" s="1"/>
      <c r="L23938" s="1"/>
      <c r="M23938" s="1"/>
    </row>
    <row r="23939" spans="1:13" x14ac:dyDescent="0.25">
      <c r="A23939" t="s">
        <v>173</v>
      </c>
      <c r="B23939">
        <v>688</v>
      </c>
      <c r="C23939">
        <v>1876</v>
      </c>
      <c r="D23939">
        <v>0</v>
      </c>
      <c r="E23939">
        <v>0</v>
      </c>
      <c r="F23939" s="1"/>
      <c r="G23939" s="1"/>
      <c r="H23939" s="1"/>
      <c r="I23939" s="1"/>
      <c r="J23939" s="1"/>
      <c r="K23939" s="1"/>
      <c r="L23939" s="1"/>
      <c r="M23939" s="1"/>
    </row>
    <row r="23940" spans="1:13" x14ac:dyDescent="0.25">
      <c r="A23940" t="s">
        <v>173</v>
      </c>
      <c r="B23940">
        <v>688</v>
      </c>
      <c r="C23940">
        <v>1877</v>
      </c>
      <c r="D23940">
        <v>0</v>
      </c>
      <c r="E23940">
        <v>0</v>
      </c>
      <c r="F23940" s="1"/>
      <c r="G23940" s="1"/>
      <c r="H23940" s="1"/>
      <c r="I23940" s="1"/>
      <c r="J23940" s="1"/>
      <c r="K23940" s="1"/>
      <c r="L23940" s="1"/>
      <c r="M23940" s="1"/>
    </row>
    <row r="23941" spans="1:13" x14ac:dyDescent="0.25">
      <c r="A23941" t="s">
        <v>173</v>
      </c>
      <c r="B23941">
        <v>688</v>
      </c>
      <c r="C23941">
        <v>1878</v>
      </c>
      <c r="D23941">
        <v>0</v>
      </c>
      <c r="E23941">
        <v>0</v>
      </c>
      <c r="F23941" s="1"/>
      <c r="G23941" s="1"/>
      <c r="H23941" s="1"/>
      <c r="I23941" s="1"/>
      <c r="J23941" s="1"/>
      <c r="K23941" s="1"/>
      <c r="L23941" s="1"/>
      <c r="M23941" s="1"/>
    </row>
    <row r="23942" spans="1:13" x14ac:dyDescent="0.25">
      <c r="A23942" t="s">
        <v>173</v>
      </c>
      <c r="B23942">
        <v>688</v>
      </c>
      <c r="C23942">
        <v>1879</v>
      </c>
      <c r="D23942">
        <v>0</v>
      </c>
      <c r="E23942">
        <v>0</v>
      </c>
      <c r="F23942" s="1"/>
      <c r="G23942" s="1"/>
      <c r="H23942" s="1"/>
      <c r="I23942" s="1"/>
      <c r="J23942" s="1"/>
      <c r="K23942" s="1"/>
      <c r="L23942" s="1"/>
      <c r="M23942" s="1"/>
    </row>
    <row r="23943" spans="1:13" x14ac:dyDescent="0.25">
      <c r="A23943" t="s">
        <v>173</v>
      </c>
      <c r="B23943">
        <v>688</v>
      </c>
      <c r="C23943">
        <v>1880</v>
      </c>
      <c r="D23943">
        <v>0</v>
      </c>
      <c r="E23943">
        <v>0</v>
      </c>
      <c r="F23943" s="1"/>
      <c r="G23943" s="1"/>
      <c r="H23943" s="1"/>
      <c r="I23943" s="1"/>
      <c r="J23943" s="1"/>
      <c r="K23943" s="1"/>
      <c r="L23943" s="1"/>
      <c r="M23943" s="1"/>
    </row>
    <row r="23944" spans="1:13" x14ac:dyDescent="0.25">
      <c r="A23944" t="s">
        <v>173</v>
      </c>
      <c r="B23944">
        <v>688</v>
      </c>
      <c r="C23944">
        <v>1881</v>
      </c>
      <c r="D23944">
        <v>0</v>
      </c>
      <c r="E23944">
        <v>0</v>
      </c>
      <c r="F23944" s="1"/>
      <c r="G23944" s="1"/>
      <c r="H23944" s="1"/>
      <c r="I23944" s="1"/>
      <c r="J23944" s="1"/>
      <c r="K23944" s="1"/>
      <c r="L23944" s="1"/>
      <c r="M23944" s="1"/>
    </row>
    <row r="23945" spans="1:13" x14ac:dyDescent="0.25">
      <c r="A23945" t="s">
        <v>173</v>
      </c>
      <c r="B23945">
        <v>688</v>
      </c>
      <c r="C23945">
        <v>1882</v>
      </c>
      <c r="D23945">
        <v>0</v>
      </c>
      <c r="E23945">
        <v>0</v>
      </c>
      <c r="F23945" s="1"/>
      <c r="G23945" s="1"/>
      <c r="H23945" s="1"/>
      <c r="I23945" s="1"/>
      <c r="J23945" s="1"/>
      <c r="K23945" s="1"/>
      <c r="L23945" s="1"/>
      <c r="M23945" s="1"/>
    </row>
    <row r="23946" spans="1:13" x14ac:dyDescent="0.25">
      <c r="A23946" t="s">
        <v>173</v>
      </c>
      <c r="B23946">
        <v>688</v>
      </c>
      <c r="C23946">
        <v>1883</v>
      </c>
      <c r="D23946">
        <v>0</v>
      </c>
      <c r="E23946">
        <v>0</v>
      </c>
      <c r="F23946" s="1"/>
      <c r="G23946" s="1"/>
      <c r="H23946" s="1"/>
      <c r="I23946" s="1"/>
      <c r="J23946" s="1"/>
      <c r="K23946" s="1"/>
      <c r="L23946" s="1"/>
      <c r="M23946" s="1"/>
    </row>
    <row r="23947" spans="1:13" x14ac:dyDescent="0.25">
      <c r="A23947" t="s">
        <v>173</v>
      </c>
      <c r="B23947">
        <v>688</v>
      </c>
      <c r="C23947">
        <v>1884</v>
      </c>
      <c r="D23947">
        <v>0</v>
      </c>
      <c r="E23947">
        <v>0</v>
      </c>
      <c r="F23947" s="1"/>
      <c r="G23947" s="1"/>
      <c r="H23947" s="1"/>
      <c r="I23947" s="1"/>
      <c r="J23947" s="1"/>
      <c r="K23947" s="1"/>
      <c r="L23947" s="1"/>
      <c r="M23947" s="1"/>
    </row>
    <row r="23948" spans="1:13" x14ac:dyDescent="0.25">
      <c r="A23948" t="s">
        <v>173</v>
      </c>
      <c r="B23948">
        <v>688</v>
      </c>
      <c r="C23948">
        <v>1885</v>
      </c>
      <c r="D23948">
        <v>0</v>
      </c>
      <c r="E23948">
        <v>0</v>
      </c>
      <c r="F23948" s="1"/>
      <c r="G23948" s="1"/>
      <c r="H23948" s="1"/>
      <c r="I23948" s="1"/>
      <c r="J23948" s="1"/>
      <c r="K23948" s="1"/>
      <c r="L23948" s="1"/>
      <c r="M23948" s="1"/>
    </row>
    <row r="23949" spans="1:13" x14ac:dyDescent="0.25">
      <c r="A23949" t="s">
        <v>173</v>
      </c>
      <c r="B23949">
        <v>688</v>
      </c>
      <c r="C23949">
        <v>1886</v>
      </c>
      <c r="D23949">
        <v>0</v>
      </c>
      <c r="E23949">
        <v>0</v>
      </c>
      <c r="F23949" s="1"/>
      <c r="G23949" s="1"/>
      <c r="H23949" s="1"/>
      <c r="I23949" s="1"/>
      <c r="J23949" s="1"/>
      <c r="K23949" s="1"/>
      <c r="L23949" s="1"/>
      <c r="M23949" s="1"/>
    </row>
    <row r="23950" spans="1:13" x14ac:dyDescent="0.25">
      <c r="A23950" t="s">
        <v>173</v>
      </c>
      <c r="B23950">
        <v>688</v>
      </c>
      <c r="C23950">
        <v>1887</v>
      </c>
      <c r="D23950">
        <v>0</v>
      </c>
      <c r="E23950">
        <v>0</v>
      </c>
      <c r="F23950" s="1"/>
      <c r="G23950" s="1"/>
      <c r="H23950" s="1"/>
      <c r="I23950" s="1"/>
      <c r="J23950" s="1"/>
      <c r="K23950" s="1"/>
      <c r="L23950" s="1"/>
      <c r="M23950" s="1"/>
    </row>
    <row r="23951" spans="1:13" x14ac:dyDescent="0.25">
      <c r="A23951" t="s">
        <v>173</v>
      </c>
      <c r="B23951">
        <v>688</v>
      </c>
      <c r="C23951">
        <v>1888</v>
      </c>
      <c r="D23951">
        <v>0</v>
      </c>
      <c r="E23951">
        <v>0</v>
      </c>
      <c r="F23951" s="1"/>
      <c r="G23951" s="1"/>
      <c r="H23951" s="1"/>
      <c r="I23951" s="1"/>
      <c r="J23951" s="1"/>
      <c r="K23951" s="1"/>
      <c r="L23951" s="1"/>
      <c r="M23951" s="1"/>
    </row>
    <row r="23952" spans="1:13" x14ac:dyDescent="0.25">
      <c r="A23952" t="s">
        <v>173</v>
      </c>
      <c r="B23952">
        <v>688</v>
      </c>
      <c r="C23952">
        <v>1889</v>
      </c>
      <c r="D23952">
        <v>0</v>
      </c>
      <c r="E23952">
        <v>0</v>
      </c>
      <c r="F23952" s="1"/>
      <c r="G23952" s="1"/>
      <c r="H23952" s="1"/>
      <c r="I23952" s="1"/>
      <c r="J23952" s="1"/>
      <c r="K23952" s="1"/>
      <c r="L23952" s="1"/>
      <c r="M23952" s="1"/>
    </row>
    <row r="23953" spans="1:13" x14ac:dyDescent="0.25">
      <c r="A23953" t="s">
        <v>173</v>
      </c>
      <c r="B23953">
        <v>688</v>
      </c>
      <c r="C23953">
        <v>1890</v>
      </c>
      <c r="D23953">
        <v>0</v>
      </c>
      <c r="E23953">
        <v>0</v>
      </c>
      <c r="F23953" s="1"/>
      <c r="G23953" s="1"/>
      <c r="H23953" s="1"/>
      <c r="I23953" s="1"/>
      <c r="J23953" s="1"/>
      <c r="K23953" s="1"/>
      <c r="L23953" s="1"/>
      <c r="M23953" s="1"/>
    </row>
    <row r="23954" spans="1:13" x14ac:dyDescent="0.25">
      <c r="A23954" t="s">
        <v>173</v>
      </c>
      <c r="B23954">
        <v>688</v>
      </c>
      <c r="C23954">
        <v>1891</v>
      </c>
      <c r="D23954">
        <v>0</v>
      </c>
      <c r="E23954">
        <v>0</v>
      </c>
      <c r="F23954" s="1"/>
      <c r="G23954" s="1"/>
      <c r="H23954" s="1"/>
      <c r="I23954" s="1"/>
      <c r="J23954" s="1"/>
      <c r="K23954" s="1"/>
      <c r="L23954" s="1"/>
      <c r="M23954" s="1"/>
    </row>
    <row r="23955" spans="1:13" x14ac:dyDescent="0.25">
      <c r="A23955" t="s">
        <v>173</v>
      </c>
      <c r="B23955">
        <v>688</v>
      </c>
      <c r="C23955">
        <v>1892</v>
      </c>
      <c r="D23955">
        <v>0</v>
      </c>
      <c r="E23955">
        <v>0</v>
      </c>
      <c r="F23955" s="1"/>
      <c r="G23955" s="1"/>
      <c r="H23955" s="1"/>
      <c r="I23955" s="1"/>
      <c r="J23955" s="1"/>
      <c r="K23955" s="1"/>
      <c r="L23955" s="1"/>
      <c r="M23955" s="1"/>
    </row>
    <row r="23956" spans="1:13" x14ac:dyDescent="0.25">
      <c r="A23956" t="s">
        <v>173</v>
      </c>
      <c r="B23956">
        <v>688</v>
      </c>
      <c r="C23956">
        <v>1893</v>
      </c>
      <c r="D23956">
        <v>0</v>
      </c>
      <c r="E23956">
        <v>0</v>
      </c>
      <c r="F23956" s="1"/>
      <c r="G23956" s="1"/>
      <c r="H23956" s="1"/>
      <c r="I23956" s="1"/>
      <c r="J23956" s="1"/>
      <c r="K23956" s="1"/>
      <c r="L23956" s="1"/>
      <c r="M23956" s="1"/>
    </row>
    <row r="23957" spans="1:13" x14ac:dyDescent="0.25">
      <c r="A23957" t="s">
        <v>173</v>
      </c>
      <c r="B23957">
        <v>688</v>
      </c>
      <c r="C23957">
        <v>1894</v>
      </c>
      <c r="D23957">
        <v>0</v>
      </c>
      <c r="E23957">
        <v>0</v>
      </c>
      <c r="F23957" s="1"/>
      <c r="G23957" s="1"/>
      <c r="H23957" s="1"/>
      <c r="I23957" s="1"/>
      <c r="J23957" s="1"/>
      <c r="K23957" s="1"/>
      <c r="L23957" s="1"/>
      <c r="M23957" s="1"/>
    </row>
    <row r="23958" spans="1:13" x14ac:dyDescent="0.25">
      <c r="A23958" t="s">
        <v>173</v>
      </c>
      <c r="B23958">
        <v>688</v>
      </c>
      <c r="C23958">
        <v>1895</v>
      </c>
      <c r="D23958">
        <v>0</v>
      </c>
      <c r="E23958">
        <v>0</v>
      </c>
      <c r="F23958" s="1"/>
      <c r="G23958" s="1"/>
      <c r="H23958" s="1"/>
      <c r="I23958" s="1"/>
      <c r="J23958" s="1"/>
      <c r="K23958" s="1"/>
      <c r="L23958" s="1"/>
      <c r="M23958" s="1"/>
    </row>
    <row r="23959" spans="1:13" x14ac:dyDescent="0.25">
      <c r="A23959" t="s">
        <v>173</v>
      </c>
      <c r="B23959">
        <v>688</v>
      </c>
      <c r="C23959">
        <v>1896</v>
      </c>
      <c r="D23959">
        <v>0</v>
      </c>
      <c r="E23959">
        <v>0</v>
      </c>
      <c r="F23959" s="1"/>
      <c r="G23959" s="1"/>
      <c r="H23959" s="1"/>
      <c r="I23959" s="1"/>
      <c r="J23959" s="1"/>
      <c r="K23959" s="1"/>
      <c r="L23959" s="1"/>
      <c r="M23959" s="1"/>
    </row>
    <row r="23960" spans="1:13" x14ac:dyDescent="0.25">
      <c r="A23960" t="s">
        <v>173</v>
      </c>
      <c r="B23960">
        <v>688</v>
      </c>
      <c r="C23960">
        <v>1897</v>
      </c>
      <c r="D23960">
        <v>0</v>
      </c>
      <c r="E23960">
        <v>0</v>
      </c>
      <c r="F23960" s="1"/>
      <c r="G23960" s="1"/>
      <c r="H23960" s="1"/>
      <c r="I23960" s="1"/>
      <c r="J23960" s="1"/>
      <c r="K23960" s="1"/>
      <c r="L23960" s="1"/>
      <c r="M23960" s="1"/>
    </row>
    <row r="23961" spans="1:13" x14ac:dyDescent="0.25">
      <c r="A23961" t="s">
        <v>173</v>
      </c>
      <c r="B23961">
        <v>688</v>
      </c>
      <c r="C23961">
        <v>1898</v>
      </c>
      <c r="D23961">
        <v>0</v>
      </c>
      <c r="E23961">
        <v>0</v>
      </c>
      <c r="F23961" s="1"/>
      <c r="G23961" s="1"/>
      <c r="H23961" s="1"/>
      <c r="I23961" s="1"/>
      <c r="J23961" s="1"/>
      <c r="K23961" s="1"/>
      <c r="L23961" s="1"/>
      <c r="M23961" s="1"/>
    </row>
    <row r="23962" spans="1:13" x14ac:dyDescent="0.25">
      <c r="A23962" t="s">
        <v>173</v>
      </c>
      <c r="B23962">
        <v>688</v>
      </c>
      <c r="C23962">
        <v>1899</v>
      </c>
      <c r="D23962">
        <v>0</v>
      </c>
      <c r="E23962">
        <v>0</v>
      </c>
      <c r="F23962" s="1"/>
      <c r="G23962" s="1"/>
      <c r="H23962" s="1"/>
      <c r="I23962" s="1"/>
      <c r="J23962" s="1"/>
      <c r="K23962" s="1"/>
      <c r="L23962" s="1"/>
      <c r="M23962" s="1"/>
    </row>
    <row r="23963" spans="1:13" x14ac:dyDescent="0.25">
      <c r="A23963" t="s">
        <v>173</v>
      </c>
      <c r="B23963">
        <v>688</v>
      </c>
      <c r="C23963">
        <v>1900</v>
      </c>
      <c r="D23963">
        <v>0</v>
      </c>
      <c r="E23963">
        <v>0</v>
      </c>
      <c r="F23963" s="1"/>
      <c r="G23963" s="1"/>
      <c r="H23963" s="1"/>
      <c r="I23963" s="1"/>
      <c r="J23963" s="1"/>
      <c r="K23963" s="1"/>
      <c r="L23963" s="1"/>
      <c r="M23963" s="1"/>
    </row>
    <row r="23964" spans="1:13" x14ac:dyDescent="0.25">
      <c r="A23964" t="s">
        <v>173</v>
      </c>
      <c r="B23964">
        <v>688</v>
      </c>
      <c r="C23964">
        <v>1901</v>
      </c>
      <c r="D23964">
        <v>0</v>
      </c>
      <c r="E23964">
        <v>0</v>
      </c>
      <c r="F23964" s="1"/>
      <c r="G23964" s="1"/>
      <c r="H23964" s="1"/>
      <c r="I23964" s="1"/>
      <c r="J23964" s="1"/>
      <c r="K23964" s="1"/>
      <c r="L23964" s="1"/>
      <c r="M23964" s="1"/>
    </row>
    <row r="23965" spans="1:13" x14ac:dyDescent="0.25">
      <c r="A23965" t="s">
        <v>173</v>
      </c>
      <c r="B23965">
        <v>688</v>
      </c>
      <c r="C23965">
        <v>1902</v>
      </c>
      <c r="D23965">
        <v>0</v>
      </c>
      <c r="E23965">
        <v>0</v>
      </c>
      <c r="F23965" s="1"/>
      <c r="G23965" s="1"/>
      <c r="H23965" s="1"/>
      <c r="I23965" s="1"/>
      <c r="J23965" s="1"/>
      <c r="K23965" s="1"/>
      <c r="L23965" s="1"/>
      <c r="M23965" s="1"/>
    </row>
    <row r="23966" spans="1:13" x14ac:dyDescent="0.25">
      <c r="A23966" t="s">
        <v>173</v>
      </c>
      <c r="B23966">
        <v>688</v>
      </c>
      <c r="C23966">
        <v>1903</v>
      </c>
      <c r="D23966">
        <v>0</v>
      </c>
      <c r="E23966">
        <v>0</v>
      </c>
      <c r="F23966" s="1"/>
      <c r="G23966" s="1"/>
      <c r="H23966" s="1"/>
      <c r="I23966" s="1"/>
      <c r="J23966" s="1"/>
      <c r="K23966" s="1"/>
      <c r="L23966" s="1"/>
      <c r="M23966" s="1"/>
    </row>
    <row r="23967" spans="1:13" x14ac:dyDescent="0.25">
      <c r="A23967" t="s">
        <v>173</v>
      </c>
      <c r="B23967">
        <v>688</v>
      </c>
      <c r="C23967">
        <v>1904</v>
      </c>
      <c r="D23967">
        <v>0</v>
      </c>
      <c r="E23967">
        <v>0</v>
      </c>
      <c r="F23967" s="1"/>
      <c r="G23967" s="1"/>
      <c r="H23967" s="1"/>
      <c r="I23967" s="1"/>
      <c r="J23967" s="1"/>
      <c r="K23967" s="1"/>
      <c r="L23967" s="1"/>
      <c r="M23967" s="1"/>
    </row>
    <row r="23968" spans="1:13" x14ac:dyDescent="0.25">
      <c r="A23968" t="s">
        <v>173</v>
      </c>
      <c r="B23968">
        <v>688</v>
      </c>
      <c r="C23968">
        <v>1905</v>
      </c>
      <c r="D23968">
        <v>0</v>
      </c>
      <c r="E23968">
        <v>0</v>
      </c>
      <c r="F23968" s="1"/>
      <c r="G23968" s="1"/>
      <c r="H23968" s="1"/>
      <c r="I23968" s="1"/>
      <c r="J23968" s="1"/>
      <c r="K23968" s="1"/>
      <c r="L23968" s="1"/>
      <c r="M23968" s="1"/>
    </row>
    <row r="23969" spans="1:13" x14ac:dyDescent="0.25">
      <c r="A23969" t="s">
        <v>173</v>
      </c>
      <c r="B23969">
        <v>688</v>
      </c>
      <c r="C23969">
        <v>1906</v>
      </c>
      <c r="D23969">
        <v>0</v>
      </c>
      <c r="E23969">
        <v>0</v>
      </c>
      <c r="F23969" s="1"/>
      <c r="G23969" s="1"/>
      <c r="H23969" s="1"/>
      <c r="I23969" s="1"/>
      <c r="J23969" s="1"/>
      <c r="K23969" s="1"/>
      <c r="L23969" s="1"/>
      <c r="M23969" s="1"/>
    </row>
    <row r="23970" spans="1:13" x14ac:dyDescent="0.25">
      <c r="A23970" t="s">
        <v>173</v>
      </c>
      <c r="B23970">
        <v>688</v>
      </c>
      <c r="C23970">
        <v>1907</v>
      </c>
      <c r="D23970">
        <v>0</v>
      </c>
      <c r="E23970">
        <v>0</v>
      </c>
      <c r="F23970" s="1"/>
      <c r="G23970" s="1"/>
      <c r="H23970" s="1"/>
      <c r="I23970" s="1"/>
      <c r="J23970" s="1"/>
      <c r="K23970" s="1"/>
      <c r="L23970" s="1"/>
      <c r="M23970" s="1"/>
    </row>
    <row r="23971" spans="1:13" x14ac:dyDescent="0.25">
      <c r="A23971" t="s">
        <v>173</v>
      </c>
      <c r="B23971">
        <v>688</v>
      </c>
      <c r="C23971">
        <v>1908</v>
      </c>
      <c r="D23971">
        <v>0</v>
      </c>
      <c r="E23971">
        <v>0</v>
      </c>
      <c r="F23971" s="1"/>
      <c r="G23971" s="1"/>
      <c r="H23971" s="1"/>
      <c r="I23971" s="1"/>
      <c r="J23971" s="1"/>
      <c r="K23971" s="1"/>
      <c r="L23971" s="1"/>
      <c r="M23971" s="1"/>
    </row>
    <row r="23972" spans="1:13" x14ac:dyDescent="0.25">
      <c r="A23972" t="s">
        <v>173</v>
      </c>
      <c r="B23972">
        <v>688</v>
      </c>
      <c r="C23972">
        <v>1909</v>
      </c>
      <c r="D23972">
        <v>0</v>
      </c>
      <c r="E23972">
        <v>0</v>
      </c>
      <c r="F23972" s="1"/>
      <c r="G23972" s="1"/>
      <c r="H23972" s="1"/>
      <c r="I23972" s="1"/>
      <c r="J23972" s="1"/>
      <c r="K23972" s="1"/>
      <c r="L23972" s="1"/>
      <c r="M23972" s="1"/>
    </row>
    <row r="23973" spans="1:13" x14ac:dyDescent="0.25">
      <c r="A23973" t="s">
        <v>173</v>
      </c>
      <c r="B23973">
        <v>688</v>
      </c>
      <c r="C23973">
        <v>1910</v>
      </c>
      <c r="D23973">
        <v>0</v>
      </c>
      <c r="E23973">
        <v>0</v>
      </c>
      <c r="F23973" s="1"/>
      <c r="G23973" s="1"/>
      <c r="H23973" s="1"/>
      <c r="I23973" s="1"/>
      <c r="J23973" s="1"/>
      <c r="K23973" s="1"/>
      <c r="L23973" s="1"/>
      <c r="M23973" s="1"/>
    </row>
    <row r="23974" spans="1:13" x14ac:dyDescent="0.25">
      <c r="A23974" t="s">
        <v>173</v>
      </c>
      <c r="B23974">
        <v>688</v>
      </c>
      <c r="C23974">
        <v>1911</v>
      </c>
      <c r="D23974">
        <v>0</v>
      </c>
      <c r="E23974">
        <v>0</v>
      </c>
      <c r="F23974" s="1"/>
      <c r="G23974" s="1"/>
      <c r="H23974" s="1"/>
      <c r="I23974" s="1"/>
      <c r="J23974" s="1"/>
      <c r="K23974" s="1"/>
      <c r="L23974" s="1"/>
      <c r="M23974" s="1"/>
    </row>
    <row r="23975" spans="1:13" x14ac:dyDescent="0.25">
      <c r="A23975" t="s">
        <v>173</v>
      </c>
      <c r="B23975">
        <v>688</v>
      </c>
      <c r="C23975">
        <v>1912</v>
      </c>
      <c r="D23975">
        <v>0</v>
      </c>
      <c r="E23975">
        <v>0</v>
      </c>
      <c r="F23975" s="1"/>
      <c r="G23975" s="1"/>
      <c r="H23975" s="1"/>
      <c r="I23975" s="1"/>
      <c r="J23975" s="1"/>
      <c r="K23975" s="1"/>
      <c r="L23975" s="1"/>
      <c r="M23975" s="1"/>
    </row>
    <row r="23976" spans="1:13" x14ac:dyDescent="0.25">
      <c r="A23976" t="s">
        <v>173</v>
      </c>
      <c r="B23976">
        <v>688</v>
      </c>
      <c r="C23976">
        <v>1913</v>
      </c>
      <c r="D23976">
        <v>0</v>
      </c>
      <c r="E23976">
        <v>0</v>
      </c>
      <c r="F23976" s="1"/>
      <c r="G23976" s="1"/>
      <c r="H23976" s="1"/>
      <c r="I23976" s="1"/>
      <c r="J23976" s="1"/>
      <c r="K23976" s="1"/>
      <c r="L23976" s="1"/>
      <c r="M23976" s="1"/>
    </row>
    <row r="23977" spans="1:13" x14ac:dyDescent="0.25">
      <c r="A23977" t="s">
        <v>173</v>
      </c>
      <c r="B23977">
        <v>688</v>
      </c>
      <c r="C23977">
        <v>1914</v>
      </c>
      <c r="D23977">
        <v>0</v>
      </c>
      <c r="E23977">
        <v>0</v>
      </c>
      <c r="F23977" s="1"/>
      <c r="G23977" s="1"/>
      <c r="H23977" s="1"/>
      <c r="I23977" s="1"/>
      <c r="J23977" s="1"/>
      <c r="K23977" s="1"/>
      <c r="L23977" s="1"/>
      <c r="M23977" s="1"/>
    </row>
    <row r="23978" spans="1:13" x14ac:dyDescent="0.25">
      <c r="A23978" t="s">
        <v>173</v>
      </c>
      <c r="B23978">
        <v>688</v>
      </c>
      <c r="C23978">
        <v>1915</v>
      </c>
      <c r="D23978">
        <v>0</v>
      </c>
      <c r="E23978">
        <v>0</v>
      </c>
      <c r="F23978" s="1"/>
      <c r="G23978" s="1"/>
      <c r="H23978" s="1"/>
      <c r="I23978" s="1"/>
      <c r="J23978" s="1"/>
      <c r="K23978" s="1"/>
      <c r="L23978" s="1"/>
      <c r="M23978" s="1"/>
    </row>
    <row r="23979" spans="1:13" x14ac:dyDescent="0.25">
      <c r="A23979" t="s">
        <v>173</v>
      </c>
      <c r="B23979">
        <v>688</v>
      </c>
      <c r="C23979">
        <v>1916</v>
      </c>
      <c r="D23979">
        <v>0</v>
      </c>
      <c r="E23979">
        <v>0</v>
      </c>
      <c r="F23979" s="1"/>
      <c r="G23979" s="1"/>
      <c r="H23979" s="1"/>
      <c r="I23979" s="1"/>
      <c r="J23979" s="1"/>
      <c r="K23979" s="1"/>
      <c r="L23979" s="1"/>
      <c r="M23979" s="1"/>
    </row>
    <row r="23980" spans="1:13" x14ac:dyDescent="0.25">
      <c r="A23980" t="s">
        <v>173</v>
      </c>
      <c r="B23980">
        <v>688</v>
      </c>
      <c r="C23980">
        <v>1917</v>
      </c>
      <c r="D23980">
        <v>0</v>
      </c>
      <c r="E23980">
        <v>0</v>
      </c>
      <c r="F23980" s="1"/>
      <c r="G23980" s="1"/>
      <c r="H23980" s="1"/>
      <c r="I23980" s="1"/>
      <c r="J23980" s="1"/>
      <c r="K23980" s="1"/>
      <c r="L23980" s="1"/>
      <c r="M23980" s="1"/>
    </row>
    <row r="23981" spans="1:13" x14ac:dyDescent="0.25">
      <c r="A23981" t="s">
        <v>173</v>
      </c>
      <c r="B23981">
        <v>688</v>
      </c>
      <c r="C23981">
        <v>1918</v>
      </c>
      <c r="D23981">
        <v>0</v>
      </c>
      <c r="E23981">
        <v>0</v>
      </c>
      <c r="F23981" s="1"/>
      <c r="G23981" s="1"/>
      <c r="H23981" s="1"/>
      <c r="I23981" s="1"/>
      <c r="J23981" s="1"/>
      <c r="K23981" s="1"/>
      <c r="L23981" s="1"/>
      <c r="M23981" s="1"/>
    </row>
    <row r="23982" spans="1:13" x14ac:dyDescent="0.25">
      <c r="A23982" t="s">
        <v>173</v>
      </c>
      <c r="B23982">
        <v>688</v>
      </c>
      <c r="C23982">
        <v>1919</v>
      </c>
      <c r="D23982">
        <v>0</v>
      </c>
      <c r="E23982">
        <v>0</v>
      </c>
      <c r="F23982" s="1"/>
      <c r="G23982" s="1"/>
      <c r="H23982" s="1"/>
      <c r="I23982" s="1"/>
      <c r="J23982" s="1"/>
      <c r="K23982" s="1"/>
      <c r="L23982" s="1"/>
      <c r="M23982" s="1"/>
    </row>
    <row r="23983" spans="1:13" x14ac:dyDescent="0.25">
      <c r="A23983" t="s">
        <v>173</v>
      </c>
      <c r="B23983">
        <v>688</v>
      </c>
      <c r="C23983">
        <v>1920</v>
      </c>
      <c r="D23983">
        <v>0</v>
      </c>
      <c r="E23983">
        <v>0</v>
      </c>
      <c r="F23983" s="1"/>
      <c r="G23983" s="1"/>
      <c r="H23983" s="1"/>
      <c r="I23983" s="1"/>
      <c r="J23983" s="1"/>
      <c r="K23983" s="1"/>
      <c r="L23983" s="1"/>
      <c r="M23983" s="1"/>
    </row>
    <row r="23984" spans="1:13" x14ac:dyDescent="0.25">
      <c r="A23984" t="s">
        <v>173</v>
      </c>
      <c r="B23984">
        <v>688</v>
      </c>
      <c r="C23984">
        <v>1921</v>
      </c>
      <c r="D23984">
        <v>0</v>
      </c>
      <c r="E23984">
        <v>0</v>
      </c>
      <c r="F23984" s="1"/>
      <c r="G23984" s="1"/>
      <c r="H23984" s="1"/>
      <c r="I23984" s="1"/>
      <c r="J23984" s="1"/>
      <c r="K23984" s="1"/>
      <c r="L23984" s="1"/>
      <c r="M23984" s="1"/>
    </row>
    <row r="23985" spans="1:13" x14ac:dyDescent="0.25">
      <c r="A23985" t="s">
        <v>173</v>
      </c>
      <c r="B23985">
        <v>688</v>
      </c>
      <c r="C23985">
        <v>1922</v>
      </c>
      <c r="D23985">
        <v>0</v>
      </c>
      <c r="E23985">
        <v>0</v>
      </c>
      <c r="F23985" s="1"/>
      <c r="G23985" s="1"/>
      <c r="H23985" s="1"/>
      <c r="I23985" s="1"/>
      <c r="J23985" s="1"/>
      <c r="K23985" s="1"/>
      <c r="L23985" s="1"/>
      <c r="M23985" s="1"/>
    </row>
    <row r="23986" spans="1:13" x14ac:dyDescent="0.25">
      <c r="A23986" t="s">
        <v>173</v>
      </c>
      <c r="B23986">
        <v>688</v>
      </c>
      <c r="C23986">
        <v>1923</v>
      </c>
      <c r="D23986">
        <v>0</v>
      </c>
      <c r="E23986">
        <v>0</v>
      </c>
      <c r="F23986" s="1"/>
      <c r="G23986" s="1"/>
      <c r="H23986" s="1"/>
      <c r="I23986" s="1"/>
      <c r="J23986" s="1"/>
      <c r="K23986" s="1"/>
      <c r="L23986" s="1"/>
      <c r="M23986" s="1"/>
    </row>
    <row r="23987" spans="1:13" x14ac:dyDescent="0.25">
      <c r="A23987" t="s">
        <v>173</v>
      </c>
      <c r="B23987">
        <v>688</v>
      </c>
      <c r="C23987">
        <v>1924</v>
      </c>
      <c r="D23987">
        <v>0</v>
      </c>
      <c r="E23987">
        <v>0</v>
      </c>
      <c r="F23987" s="1"/>
      <c r="G23987" s="1"/>
      <c r="H23987" s="1"/>
      <c r="I23987" s="1"/>
      <c r="J23987" s="1"/>
      <c r="K23987" s="1"/>
      <c r="L23987" s="1"/>
      <c r="M23987" s="1"/>
    </row>
    <row r="23988" spans="1:13" x14ac:dyDescent="0.25">
      <c r="A23988" t="s">
        <v>173</v>
      </c>
      <c r="B23988">
        <v>688</v>
      </c>
      <c r="C23988">
        <v>1925</v>
      </c>
      <c r="D23988">
        <v>0</v>
      </c>
      <c r="E23988">
        <v>0</v>
      </c>
      <c r="F23988" s="1"/>
      <c r="G23988" s="1"/>
      <c r="H23988" s="1"/>
      <c r="I23988" s="1"/>
      <c r="J23988" s="1"/>
      <c r="K23988" s="1"/>
      <c r="L23988" s="1"/>
      <c r="M23988" s="1"/>
    </row>
    <row r="23989" spans="1:13" x14ac:dyDescent="0.25">
      <c r="A23989" t="s">
        <v>173</v>
      </c>
      <c r="B23989">
        <v>688</v>
      </c>
      <c r="C23989">
        <v>1926</v>
      </c>
      <c r="D23989">
        <v>0</v>
      </c>
      <c r="E23989">
        <v>0</v>
      </c>
      <c r="F23989" s="1"/>
      <c r="G23989" s="1"/>
      <c r="H23989" s="1"/>
      <c r="I23989" s="1"/>
      <c r="J23989" s="1"/>
      <c r="K23989" s="1"/>
      <c r="L23989" s="1"/>
      <c r="M23989" s="1"/>
    </row>
    <row r="23990" spans="1:13" x14ac:dyDescent="0.25">
      <c r="A23990" t="s">
        <v>173</v>
      </c>
      <c r="B23990">
        <v>688</v>
      </c>
      <c r="C23990">
        <v>1927</v>
      </c>
      <c r="D23990">
        <v>0</v>
      </c>
      <c r="E23990">
        <v>0</v>
      </c>
      <c r="F23990" s="1"/>
      <c r="G23990" s="1"/>
      <c r="H23990" s="1"/>
      <c r="I23990" s="1"/>
      <c r="J23990" s="1"/>
      <c r="K23990" s="1"/>
      <c r="L23990" s="1"/>
      <c r="M23990" s="1"/>
    </row>
    <row r="23991" spans="1:13" x14ac:dyDescent="0.25">
      <c r="A23991" t="s">
        <v>173</v>
      </c>
      <c r="B23991">
        <v>688</v>
      </c>
      <c r="C23991">
        <v>1928</v>
      </c>
      <c r="D23991">
        <v>0</v>
      </c>
      <c r="E23991">
        <v>0</v>
      </c>
      <c r="F23991" s="1"/>
      <c r="G23991" s="1"/>
      <c r="H23991" s="1"/>
      <c r="I23991" s="1"/>
      <c r="J23991" s="1"/>
      <c r="K23991" s="1"/>
      <c r="L23991" s="1"/>
      <c r="M23991" s="1"/>
    </row>
    <row r="23992" spans="1:13" x14ac:dyDescent="0.25">
      <c r="A23992" t="s">
        <v>173</v>
      </c>
      <c r="B23992">
        <v>688</v>
      </c>
      <c r="C23992">
        <v>1929</v>
      </c>
      <c r="D23992">
        <v>0</v>
      </c>
      <c r="E23992">
        <v>0</v>
      </c>
      <c r="F23992" s="1"/>
      <c r="G23992" s="1"/>
      <c r="H23992" s="1"/>
      <c r="I23992" s="1"/>
      <c r="J23992" s="1"/>
      <c r="K23992" s="1"/>
      <c r="L23992" s="1"/>
      <c r="M23992" s="1"/>
    </row>
    <row r="23993" spans="1:13" x14ac:dyDescent="0.25">
      <c r="A23993" t="s">
        <v>173</v>
      </c>
      <c r="B23993">
        <v>688</v>
      </c>
      <c r="C23993">
        <v>1930</v>
      </c>
      <c r="D23993">
        <v>0</v>
      </c>
      <c r="E23993">
        <v>0</v>
      </c>
      <c r="F23993" s="1"/>
      <c r="G23993" s="1"/>
      <c r="H23993" s="1"/>
      <c r="I23993" s="1"/>
      <c r="J23993" s="1"/>
      <c r="K23993" s="1"/>
      <c r="L23993" s="1"/>
      <c r="M23993" s="1"/>
    </row>
    <row r="23994" spans="1:13" x14ac:dyDescent="0.25">
      <c r="A23994" t="s">
        <v>173</v>
      </c>
      <c r="B23994">
        <v>688</v>
      </c>
      <c r="C23994">
        <v>1931</v>
      </c>
      <c r="D23994">
        <v>0</v>
      </c>
      <c r="E23994">
        <v>0</v>
      </c>
      <c r="F23994" s="1"/>
      <c r="G23994" s="1"/>
      <c r="H23994" s="1"/>
      <c r="I23994" s="1"/>
      <c r="J23994" s="1"/>
      <c r="K23994" s="1"/>
      <c r="L23994" s="1"/>
      <c r="M23994" s="1"/>
    </row>
    <row r="23995" spans="1:13" x14ac:dyDescent="0.25">
      <c r="A23995" t="s">
        <v>173</v>
      </c>
      <c r="B23995">
        <v>688</v>
      </c>
      <c r="C23995">
        <v>1932</v>
      </c>
      <c r="D23995">
        <v>0</v>
      </c>
      <c r="E23995">
        <v>0</v>
      </c>
      <c r="F23995" s="1"/>
      <c r="G23995" s="1"/>
      <c r="H23995" s="1"/>
      <c r="I23995" s="1"/>
      <c r="J23995" s="1"/>
      <c r="K23995" s="1"/>
      <c r="L23995" s="1"/>
      <c r="M23995" s="1"/>
    </row>
    <row r="23996" spans="1:13" x14ac:dyDescent="0.25">
      <c r="A23996" t="s">
        <v>173</v>
      </c>
      <c r="B23996">
        <v>688</v>
      </c>
      <c r="C23996">
        <v>1933</v>
      </c>
      <c r="D23996">
        <v>0</v>
      </c>
      <c r="E23996">
        <v>0</v>
      </c>
      <c r="F23996" s="1"/>
      <c r="G23996" s="1"/>
      <c r="H23996" s="1"/>
      <c r="I23996" s="1"/>
      <c r="J23996" s="1"/>
      <c r="K23996" s="1"/>
      <c r="L23996" s="1"/>
      <c r="M23996" s="1"/>
    </row>
    <row r="23997" spans="1:13" x14ac:dyDescent="0.25">
      <c r="A23997" t="s">
        <v>173</v>
      </c>
      <c r="B23997">
        <v>688</v>
      </c>
      <c r="C23997">
        <v>1934</v>
      </c>
      <c r="D23997">
        <v>0</v>
      </c>
      <c r="E23997">
        <v>0</v>
      </c>
      <c r="F23997" s="1"/>
      <c r="G23997" s="1"/>
      <c r="H23997" s="1"/>
      <c r="I23997" s="1"/>
      <c r="J23997" s="1"/>
      <c r="K23997" s="1"/>
      <c r="L23997" s="1"/>
      <c r="M23997" s="1"/>
    </row>
    <row r="23998" spans="1:13" x14ac:dyDescent="0.25">
      <c r="A23998" t="s">
        <v>173</v>
      </c>
      <c r="B23998">
        <v>688</v>
      </c>
      <c r="C23998">
        <v>1935</v>
      </c>
      <c r="D23998">
        <v>0</v>
      </c>
      <c r="E23998">
        <v>0</v>
      </c>
      <c r="F23998" s="1"/>
      <c r="G23998" s="1"/>
      <c r="H23998" s="1"/>
      <c r="I23998" s="1"/>
      <c r="J23998" s="1"/>
      <c r="K23998" s="1"/>
      <c r="L23998" s="1"/>
      <c r="M23998" s="1"/>
    </row>
    <row r="23999" spans="1:13" x14ac:dyDescent="0.25">
      <c r="A23999" t="s">
        <v>173</v>
      </c>
      <c r="B23999">
        <v>688</v>
      </c>
      <c r="C23999">
        <v>1936</v>
      </c>
      <c r="D23999">
        <v>0</v>
      </c>
      <c r="E23999">
        <v>0</v>
      </c>
      <c r="F23999" s="1"/>
      <c r="G23999" s="1"/>
      <c r="H23999" s="1"/>
      <c r="I23999" s="1"/>
      <c r="J23999" s="1"/>
      <c r="K23999" s="1"/>
      <c r="L23999" s="1"/>
      <c r="M23999" s="1"/>
    </row>
    <row r="24000" spans="1:13" x14ac:dyDescent="0.25">
      <c r="A24000" t="s">
        <v>173</v>
      </c>
      <c r="B24000">
        <v>688</v>
      </c>
      <c r="C24000">
        <v>1937</v>
      </c>
      <c r="D24000">
        <v>0</v>
      </c>
      <c r="E24000">
        <v>0</v>
      </c>
      <c r="F24000" s="1"/>
      <c r="G24000" s="1"/>
      <c r="H24000" s="1"/>
      <c r="I24000" s="1"/>
      <c r="J24000" s="1"/>
      <c r="K24000" s="1"/>
      <c r="L24000" s="1"/>
      <c r="M24000" s="1"/>
    </row>
    <row r="24001" spans="1:13" x14ac:dyDescent="0.25">
      <c r="A24001" t="s">
        <v>173</v>
      </c>
      <c r="B24001">
        <v>688</v>
      </c>
      <c r="C24001">
        <v>1938</v>
      </c>
      <c r="D24001">
        <v>0</v>
      </c>
      <c r="E24001">
        <v>0</v>
      </c>
      <c r="F24001" s="1"/>
      <c r="G24001" s="1"/>
      <c r="H24001" s="1"/>
      <c r="I24001" s="1"/>
      <c r="J24001" s="1"/>
      <c r="K24001" s="1"/>
      <c r="L24001" s="1"/>
      <c r="M24001" s="1"/>
    </row>
    <row r="24002" spans="1:13" x14ac:dyDescent="0.25">
      <c r="A24002" t="s">
        <v>173</v>
      </c>
      <c r="B24002">
        <v>688</v>
      </c>
      <c r="C24002">
        <v>1939</v>
      </c>
      <c r="D24002">
        <v>0</v>
      </c>
      <c r="E24002">
        <v>0</v>
      </c>
      <c r="F24002" s="1"/>
      <c r="G24002" s="1"/>
      <c r="H24002" s="1"/>
      <c r="I24002" s="1"/>
      <c r="J24002" s="1"/>
      <c r="K24002" s="1"/>
      <c r="L24002" s="1"/>
      <c r="M24002" s="1"/>
    </row>
    <row r="24003" spans="1:13" x14ac:dyDescent="0.25">
      <c r="A24003" t="s">
        <v>173</v>
      </c>
      <c r="B24003">
        <v>688</v>
      </c>
      <c r="C24003">
        <v>1940</v>
      </c>
      <c r="D24003">
        <v>0</v>
      </c>
      <c r="E24003">
        <v>0</v>
      </c>
      <c r="F24003" s="1"/>
      <c r="G24003" s="1"/>
      <c r="H24003" s="1"/>
      <c r="I24003" s="1"/>
      <c r="J24003" s="1"/>
      <c r="K24003" s="1"/>
      <c r="L24003" s="1"/>
      <c r="M24003" s="1"/>
    </row>
    <row r="24004" spans="1:13" x14ac:dyDescent="0.25">
      <c r="A24004" t="s">
        <v>173</v>
      </c>
      <c r="B24004">
        <v>688</v>
      </c>
      <c r="C24004">
        <v>1941</v>
      </c>
      <c r="D24004">
        <v>0</v>
      </c>
      <c r="E24004">
        <v>0</v>
      </c>
      <c r="F24004" s="1"/>
      <c r="G24004" s="1"/>
      <c r="H24004" s="1"/>
      <c r="I24004" s="1"/>
      <c r="J24004" s="1"/>
      <c r="K24004" s="1"/>
      <c r="L24004" s="1"/>
      <c r="M24004" s="1"/>
    </row>
    <row r="24005" spans="1:13" x14ac:dyDescent="0.25">
      <c r="A24005" t="s">
        <v>173</v>
      </c>
      <c r="B24005">
        <v>688</v>
      </c>
      <c r="C24005">
        <v>1942</v>
      </c>
      <c r="D24005">
        <v>0</v>
      </c>
      <c r="E24005">
        <v>0</v>
      </c>
      <c r="F24005" s="1"/>
      <c r="G24005" s="1"/>
      <c r="H24005" s="1"/>
      <c r="I24005" s="1"/>
      <c r="J24005" s="1"/>
      <c r="K24005" s="1"/>
      <c r="L24005" s="1"/>
      <c r="M24005" s="1"/>
    </row>
    <row r="24006" spans="1:13" x14ac:dyDescent="0.25">
      <c r="A24006" t="s">
        <v>173</v>
      </c>
      <c r="B24006">
        <v>688</v>
      </c>
      <c r="C24006">
        <v>1943</v>
      </c>
      <c r="D24006">
        <v>0</v>
      </c>
      <c r="E24006">
        <v>0</v>
      </c>
      <c r="F24006" s="1"/>
      <c r="G24006" s="1"/>
      <c r="H24006" s="1"/>
      <c r="I24006" s="1"/>
      <c r="J24006" s="1"/>
      <c r="K24006" s="1"/>
      <c r="L24006" s="1"/>
      <c r="M24006" s="1"/>
    </row>
    <row r="24007" spans="1:13" x14ac:dyDescent="0.25">
      <c r="A24007" t="s">
        <v>173</v>
      </c>
      <c r="B24007">
        <v>688</v>
      </c>
      <c r="C24007">
        <v>1944</v>
      </c>
      <c r="D24007">
        <v>0</v>
      </c>
      <c r="E24007">
        <v>0</v>
      </c>
      <c r="F24007" s="1"/>
      <c r="G24007" s="1"/>
      <c r="H24007" s="1"/>
      <c r="I24007" s="1"/>
      <c r="J24007" s="1"/>
      <c r="K24007" s="1"/>
      <c r="L24007" s="1"/>
      <c r="M24007" s="1"/>
    </row>
    <row r="24008" spans="1:13" x14ac:dyDescent="0.25">
      <c r="A24008" t="s">
        <v>173</v>
      </c>
      <c r="B24008">
        <v>688</v>
      </c>
      <c r="C24008">
        <v>1945</v>
      </c>
      <c r="D24008">
        <v>0</v>
      </c>
      <c r="E24008">
        <v>0</v>
      </c>
      <c r="F24008" s="1"/>
      <c r="G24008" s="1"/>
      <c r="H24008" s="1"/>
      <c r="I24008" s="1"/>
      <c r="J24008" s="1"/>
      <c r="K24008" s="1"/>
      <c r="L24008" s="1"/>
      <c r="M24008" s="1"/>
    </row>
    <row r="24009" spans="1:13" x14ac:dyDescent="0.25">
      <c r="A24009" t="s">
        <v>173</v>
      </c>
      <c r="B24009">
        <v>688</v>
      </c>
      <c r="C24009">
        <v>1946</v>
      </c>
      <c r="D24009">
        <v>0</v>
      </c>
      <c r="E24009">
        <v>0</v>
      </c>
      <c r="F24009" s="1"/>
      <c r="G24009" s="1"/>
      <c r="H24009" s="1"/>
      <c r="I24009" s="1"/>
      <c r="J24009" s="1"/>
      <c r="K24009" s="1"/>
      <c r="L24009" s="1"/>
      <c r="M24009" s="1"/>
    </row>
    <row r="24010" spans="1:13" x14ac:dyDescent="0.25">
      <c r="A24010" t="s">
        <v>173</v>
      </c>
      <c r="B24010">
        <v>688</v>
      </c>
      <c r="C24010">
        <v>1947</v>
      </c>
      <c r="D24010">
        <v>0</v>
      </c>
      <c r="E24010">
        <v>0</v>
      </c>
      <c r="F24010" s="1"/>
      <c r="G24010" s="1"/>
      <c r="H24010" s="1"/>
      <c r="I24010" s="1"/>
      <c r="J24010" s="1"/>
      <c r="K24010" s="1"/>
      <c r="L24010" s="1"/>
      <c r="M24010" s="1"/>
    </row>
    <row r="24011" spans="1:13" x14ac:dyDescent="0.25">
      <c r="A24011" t="s">
        <v>173</v>
      </c>
      <c r="B24011">
        <v>688</v>
      </c>
      <c r="C24011">
        <v>1948</v>
      </c>
      <c r="D24011">
        <v>0</v>
      </c>
      <c r="E24011">
        <v>0</v>
      </c>
      <c r="F24011" s="1"/>
      <c r="G24011" s="1"/>
      <c r="H24011" s="1"/>
      <c r="I24011" s="1"/>
      <c r="J24011" s="1"/>
      <c r="K24011" s="1"/>
      <c r="L24011" s="1"/>
      <c r="M24011" s="1"/>
    </row>
    <row r="24012" spans="1:13" x14ac:dyDescent="0.25">
      <c r="A24012" t="s">
        <v>173</v>
      </c>
      <c r="B24012">
        <v>688</v>
      </c>
      <c r="C24012">
        <v>1949</v>
      </c>
      <c r="D24012">
        <v>0</v>
      </c>
      <c r="E24012">
        <v>0</v>
      </c>
      <c r="F24012" s="1"/>
      <c r="G24012" s="1"/>
      <c r="H24012" s="1"/>
      <c r="I24012" s="1"/>
      <c r="J24012" s="1"/>
      <c r="K24012" s="1"/>
      <c r="L24012" s="1"/>
      <c r="M24012" s="1"/>
    </row>
    <row r="24013" spans="1:13" x14ac:dyDescent="0.25">
      <c r="A24013" t="s">
        <v>173</v>
      </c>
      <c r="B24013">
        <v>688</v>
      </c>
      <c r="C24013">
        <v>1950</v>
      </c>
      <c r="D24013">
        <v>0</v>
      </c>
      <c r="E24013">
        <v>0</v>
      </c>
      <c r="F24013" s="1"/>
      <c r="G24013" s="1"/>
      <c r="H24013" s="1"/>
      <c r="I24013" s="1"/>
      <c r="J24013" s="1"/>
      <c r="K24013" s="1"/>
      <c r="L24013" s="1"/>
      <c r="M24013" s="1"/>
    </row>
    <row r="24014" spans="1:13" x14ac:dyDescent="0.25">
      <c r="A24014" t="s">
        <v>173</v>
      </c>
      <c r="B24014">
        <v>688</v>
      </c>
      <c r="C24014">
        <v>1951</v>
      </c>
      <c r="D24014">
        <v>0</v>
      </c>
      <c r="E24014">
        <v>0</v>
      </c>
      <c r="F24014" s="1"/>
      <c r="G24014" s="1"/>
      <c r="H24014" s="1"/>
      <c r="I24014" s="1"/>
      <c r="J24014" s="1"/>
      <c r="K24014" s="1"/>
      <c r="L24014" s="1"/>
      <c r="M24014" s="1"/>
    </row>
    <row r="24015" spans="1:13" x14ac:dyDescent="0.25">
      <c r="A24015" t="s">
        <v>173</v>
      </c>
      <c r="B24015">
        <v>688</v>
      </c>
      <c r="C24015">
        <v>1952</v>
      </c>
      <c r="D24015">
        <v>0</v>
      </c>
      <c r="E24015">
        <v>0</v>
      </c>
      <c r="F24015" s="1"/>
      <c r="G24015" s="1"/>
      <c r="H24015" s="1"/>
      <c r="I24015" s="1"/>
      <c r="J24015" s="1"/>
      <c r="K24015" s="1"/>
      <c r="L24015" s="1"/>
      <c r="M24015" s="1"/>
    </row>
    <row r="24016" spans="1:13" x14ac:dyDescent="0.25">
      <c r="A24016" t="s">
        <v>173</v>
      </c>
      <c r="B24016">
        <v>688</v>
      </c>
      <c r="C24016">
        <v>1953</v>
      </c>
      <c r="D24016">
        <v>0</v>
      </c>
      <c r="E24016">
        <v>0</v>
      </c>
      <c r="F24016" s="1"/>
      <c r="G24016" s="1"/>
      <c r="H24016" s="1"/>
      <c r="I24016" s="1"/>
      <c r="J24016" s="1"/>
      <c r="K24016" s="1"/>
      <c r="L24016" s="1"/>
      <c r="M24016" s="1"/>
    </row>
    <row r="24017" spans="1:13" x14ac:dyDescent="0.25">
      <c r="A24017" t="s">
        <v>173</v>
      </c>
      <c r="B24017">
        <v>688</v>
      </c>
      <c r="C24017">
        <v>1954</v>
      </c>
      <c r="D24017">
        <v>0</v>
      </c>
      <c r="E24017">
        <v>0</v>
      </c>
      <c r="F24017" s="1"/>
      <c r="G24017" s="1"/>
      <c r="H24017" s="1"/>
      <c r="I24017" s="1"/>
      <c r="J24017" s="1"/>
      <c r="K24017" s="1"/>
      <c r="L24017" s="1"/>
      <c r="M24017" s="1"/>
    </row>
    <row r="24018" spans="1:13" x14ac:dyDescent="0.25">
      <c r="A24018" t="s">
        <v>173</v>
      </c>
      <c r="B24018">
        <v>688</v>
      </c>
      <c r="C24018">
        <v>1955</v>
      </c>
      <c r="D24018">
        <v>0</v>
      </c>
      <c r="E24018">
        <v>0</v>
      </c>
      <c r="F24018" s="1"/>
      <c r="G24018" s="1"/>
      <c r="H24018" s="1"/>
      <c r="I24018" s="1"/>
      <c r="J24018" s="1"/>
      <c r="K24018" s="1"/>
      <c r="L24018" s="1"/>
      <c r="M24018" s="1"/>
    </row>
    <row r="24019" spans="1:13" x14ac:dyDescent="0.25">
      <c r="A24019" t="s">
        <v>173</v>
      </c>
      <c r="B24019">
        <v>688</v>
      </c>
      <c r="C24019">
        <v>1956</v>
      </c>
      <c r="D24019">
        <v>0</v>
      </c>
      <c r="E24019">
        <v>0</v>
      </c>
      <c r="F24019" s="1"/>
      <c r="G24019" s="1"/>
      <c r="H24019" s="1"/>
      <c r="I24019" s="1"/>
      <c r="J24019" s="1"/>
      <c r="K24019" s="1"/>
      <c r="L24019" s="1"/>
      <c r="M24019" s="1"/>
    </row>
    <row r="24020" spans="1:13" x14ac:dyDescent="0.25">
      <c r="A24020" t="s">
        <v>173</v>
      </c>
      <c r="B24020">
        <v>688</v>
      </c>
      <c r="C24020">
        <v>1957</v>
      </c>
      <c r="D24020">
        <v>0</v>
      </c>
      <c r="E24020">
        <v>0</v>
      </c>
      <c r="F24020" s="1"/>
      <c r="G24020" s="1"/>
      <c r="H24020" s="1"/>
      <c r="I24020" s="1"/>
      <c r="J24020" s="1"/>
      <c r="K24020" s="1"/>
      <c r="L24020" s="1"/>
      <c r="M24020" s="1"/>
    </row>
    <row r="24021" spans="1:13" x14ac:dyDescent="0.25">
      <c r="A24021" t="s">
        <v>173</v>
      </c>
      <c r="B24021">
        <v>688</v>
      </c>
      <c r="C24021">
        <v>1958</v>
      </c>
      <c r="D24021">
        <v>0</v>
      </c>
      <c r="E24021">
        <v>0</v>
      </c>
      <c r="F24021" s="1"/>
      <c r="G24021" s="1"/>
      <c r="H24021" s="1"/>
      <c r="I24021" s="1"/>
      <c r="J24021" s="1"/>
      <c r="K24021" s="1"/>
      <c r="L24021" s="1"/>
      <c r="M24021" s="1"/>
    </row>
    <row r="24022" spans="1:13" x14ac:dyDescent="0.25">
      <c r="A24022" t="s">
        <v>173</v>
      </c>
      <c r="B24022">
        <v>688</v>
      </c>
      <c r="C24022">
        <v>1959</v>
      </c>
      <c r="D24022">
        <v>0</v>
      </c>
      <c r="E24022">
        <v>0</v>
      </c>
      <c r="F24022" s="1"/>
      <c r="G24022" s="1"/>
      <c r="H24022" s="1"/>
      <c r="I24022" s="1"/>
      <c r="J24022" s="1"/>
      <c r="K24022" s="1"/>
      <c r="L24022" s="1"/>
      <c r="M24022" s="1"/>
    </row>
    <row r="24023" spans="1:13" x14ac:dyDescent="0.25">
      <c r="A24023" t="s">
        <v>173</v>
      </c>
      <c r="B24023">
        <v>688</v>
      </c>
      <c r="C24023">
        <v>1960</v>
      </c>
      <c r="D24023">
        <v>0</v>
      </c>
      <c r="E24023">
        <v>0</v>
      </c>
      <c r="F24023" s="1"/>
      <c r="G24023" s="1"/>
      <c r="H24023" s="1"/>
      <c r="I24023" s="1"/>
      <c r="J24023" s="1"/>
      <c r="K24023" s="1"/>
      <c r="L24023" s="1"/>
      <c r="M24023" s="1"/>
    </row>
    <row r="24024" spans="1:13" x14ac:dyDescent="0.25">
      <c r="A24024" t="s">
        <v>173</v>
      </c>
      <c r="B24024">
        <v>688</v>
      </c>
      <c r="C24024">
        <v>1961</v>
      </c>
      <c r="D24024">
        <v>0</v>
      </c>
      <c r="E24024">
        <v>0</v>
      </c>
      <c r="F24024" s="1"/>
      <c r="G24024" s="1"/>
      <c r="H24024" s="1"/>
      <c r="I24024" s="1"/>
      <c r="J24024" s="1"/>
      <c r="K24024" s="1"/>
      <c r="L24024" s="1"/>
      <c r="M24024" s="1"/>
    </row>
    <row r="24025" spans="1:13" x14ac:dyDescent="0.25">
      <c r="A24025" t="s">
        <v>173</v>
      </c>
      <c r="B24025">
        <v>688</v>
      </c>
      <c r="C24025">
        <v>1962</v>
      </c>
      <c r="D24025">
        <v>0</v>
      </c>
      <c r="E24025">
        <v>0</v>
      </c>
      <c r="F24025" s="1"/>
      <c r="G24025" s="1"/>
      <c r="H24025" s="1"/>
      <c r="I24025" s="1"/>
      <c r="J24025" s="1"/>
      <c r="K24025" s="1"/>
      <c r="L24025" s="1"/>
      <c r="M24025" s="1"/>
    </row>
    <row r="24026" spans="1:13" x14ac:dyDescent="0.25">
      <c r="A24026" t="s">
        <v>173</v>
      </c>
      <c r="B24026">
        <v>688</v>
      </c>
      <c r="C24026">
        <v>1963</v>
      </c>
      <c r="D24026">
        <v>0</v>
      </c>
      <c r="E24026">
        <v>0</v>
      </c>
      <c r="F24026" s="1"/>
      <c r="G24026" s="1"/>
      <c r="H24026" s="1"/>
      <c r="I24026" s="1"/>
      <c r="J24026" s="1"/>
      <c r="K24026" s="1"/>
      <c r="L24026" s="1"/>
      <c r="M24026" s="1"/>
    </row>
    <row r="24027" spans="1:13" x14ac:dyDescent="0.25">
      <c r="A24027" t="s">
        <v>173</v>
      </c>
      <c r="B24027">
        <v>688</v>
      </c>
      <c r="C24027">
        <v>1964</v>
      </c>
      <c r="D24027">
        <v>0</v>
      </c>
      <c r="E24027">
        <v>0</v>
      </c>
      <c r="F24027" s="1"/>
      <c r="G24027" s="1"/>
      <c r="H24027" s="1"/>
      <c r="I24027" s="1"/>
      <c r="J24027" s="1"/>
      <c r="K24027" s="1"/>
      <c r="L24027" s="1"/>
      <c r="M24027" s="1">
        <v>-2.0344405000000001</v>
      </c>
    </row>
    <row r="24028" spans="1:13" x14ac:dyDescent="0.25">
      <c r="A24028" t="s">
        <v>173</v>
      </c>
      <c r="B24028">
        <v>688</v>
      </c>
      <c r="C24028">
        <v>1965</v>
      </c>
      <c r="D24028">
        <v>0</v>
      </c>
      <c r="E24028">
        <v>0</v>
      </c>
      <c r="F24028" s="1"/>
      <c r="G24028" s="1"/>
      <c r="H24028" s="1"/>
      <c r="I24028" s="1"/>
      <c r="J24028" s="1"/>
      <c r="K24028" s="1"/>
      <c r="L24028" s="1"/>
      <c r="M24028" s="1">
        <v>-2.0344169999999999</v>
      </c>
    </row>
    <row r="24029" spans="1:13" x14ac:dyDescent="0.25">
      <c r="A24029" t="s">
        <v>173</v>
      </c>
      <c r="B24029">
        <v>688</v>
      </c>
      <c r="C24029">
        <v>1966</v>
      </c>
      <c r="D24029">
        <v>0</v>
      </c>
      <c r="E24029">
        <v>0</v>
      </c>
      <c r="F24029" s="1"/>
      <c r="G24029" s="1"/>
      <c r="H24029" s="1"/>
      <c r="I24029" s="1"/>
      <c r="J24029" s="1"/>
      <c r="K24029" s="1"/>
      <c r="L24029" s="1"/>
      <c r="M24029" s="1">
        <v>-2.0344243999999998</v>
      </c>
    </row>
    <row r="24030" spans="1:13" x14ac:dyDescent="0.25">
      <c r="A24030" t="s">
        <v>173</v>
      </c>
      <c r="B24030">
        <v>688</v>
      </c>
      <c r="C24030">
        <v>1967</v>
      </c>
      <c r="D24030">
        <v>0</v>
      </c>
      <c r="E24030">
        <v>0</v>
      </c>
      <c r="F24030" s="1"/>
      <c r="G24030" s="1"/>
      <c r="H24030" s="1"/>
      <c r="I24030" s="1"/>
      <c r="J24030" s="1"/>
      <c r="K24030" s="1"/>
      <c r="L24030" s="1"/>
      <c r="M24030" s="1">
        <v>-2.0344158999999999</v>
      </c>
    </row>
    <row r="24031" spans="1:13" x14ac:dyDescent="0.25">
      <c r="A24031" t="s">
        <v>173</v>
      </c>
      <c r="B24031">
        <v>688</v>
      </c>
      <c r="C24031">
        <v>1968</v>
      </c>
      <c r="D24031">
        <v>0</v>
      </c>
      <c r="E24031">
        <v>0</v>
      </c>
      <c r="F24031" s="1"/>
      <c r="G24031" s="1"/>
      <c r="H24031" s="1"/>
      <c r="I24031" s="1"/>
      <c r="J24031" s="1"/>
      <c r="K24031" s="1"/>
      <c r="L24031" s="1"/>
      <c r="M24031" s="1">
        <v>7.1569063000000002</v>
      </c>
    </row>
    <row r="24032" spans="1:13" x14ac:dyDescent="0.25">
      <c r="A24032" t="s">
        <v>173</v>
      </c>
      <c r="B24032">
        <v>688</v>
      </c>
      <c r="C24032">
        <v>1969</v>
      </c>
      <c r="D24032">
        <v>0</v>
      </c>
      <c r="E24032">
        <v>0</v>
      </c>
      <c r="F24032" s="1"/>
      <c r="G24032" s="1"/>
      <c r="H24032" s="1"/>
      <c r="I24032" s="1"/>
      <c r="J24032" s="1"/>
      <c r="K24032" s="1"/>
      <c r="L24032" s="1"/>
      <c r="M24032" s="1">
        <v>10.638650999999999</v>
      </c>
    </row>
    <row r="24033" spans="1:13" x14ac:dyDescent="0.25">
      <c r="A24033" t="s">
        <v>173</v>
      </c>
      <c r="B24033">
        <v>688</v>
      </c>
      <c r="C24033">
        <v>1970</v>
      </c>
      <c r="D24033">
        <v>0</v>
      </c>
      <c r="E24033">
        <v>0</v>
      </c>
      <c r="F24033" s="1"/>
      <c r="G24033" s="1"/>
      <c r="H24033" s="1"/>
      <c r="I24033" s="1"/>
      <c r="J24033" s="1"/>
      <c r="K24033" s="1"/>
      <c r="L24033" s="1"/>
      <c r="M24033" s="1">
        <v>9.9019490999999995</v>
      </c>
    </row>
    <row r="24034" spans="1:13" x14ac:dyDescent="0.25">
      <c r="A24034" t="s">
        <v>173</v>
      </c>
      <c r="B24034">
        <v>688</v>
      </c>
      <c r="C24034">
        <v>1971</v>
      </c>
      <c r="D24034">
        <v>0</v>
      </c>
      <c r="E24034">
        <v>0</v>
      </c>
      <c r="F24034" s="1"/>
      <c r="G24034" s="1"/>
      <c r="H24034" s="1"/>
      <c r="I24034" s="1"/>
      <c r="J24034" s="1"/>
      <c r="K24034" s="1"/>
      <c r="L24034" s="1"/>
      <c r="M24034" s="1">
        <v>7.4840051000000001</v>
      </c>
    </row>
    <row r="24035" spans="1:13" x14ac:dyDescent="0.25">
      <c r="A24035" t="s">
        <v>173</v>
      </c>
      <c r="B24035">
        <v>688</v>
      </c>
      <c r="C24035">
        <v>1972</v>
      </c>
      <c r="D24035">
        <v>0</v>
      </c>
      <c r="E24035">
        <v>0</v>
      </c>
      <c r="F24035" s="1"/>
      <c r="G24035" s="1"/>
      <c r="H24035" s="1"/>
      <c r="I24035" s="1"/>
      <c r="J24035" s="1"/>
      <c r="K24035" s="1"/>
      <c r="L24035" s="1"/>
      <c r="M24035" s="1">
        <v>4.8807923000000004</v>
      </c>
    </row>
    <row r="24036" spans="1:13" x14ac:dyDescent="0.25">
      <c r="A24036" t="s">
        <v>173</v>
      </c>
      <c r="B24036">
        <v>688</v>
      </c>
      <c r="C24036">
        <v>1973</v>
      </c>
      <c r="D24036">
        <v>0</v>
      </c>
      <c r="E24036">
        <v>0</v>
      </c>
      <c r="F24036" s="1"/>
      <c r="G24036" s="1"/>
      <c r="H24036" s="1"/>
      <c r="I24036" s="1"/>
      <c r="J24036" s="1"/>
      <c r="K24036" s="1"/>
      <c r="L24036" s="1"/>
      <c r="M24036" s="1">
        <v>4.6120628000000004</v>
      </c>
    </row>
    <row r="24037" spans="1:13" x14ac:dyDescent="0.25">
      <c r="A24037" t="s">
        <v>173</v>
      </c>
      <c r="B24037">
        <v>688</v>
      </c>
      <c r="C24037">
        <v>1974</v>
      </c>
      <c r="D24037">
        <v>0</v>
      </c>
      <c r="E24037">
        <v>0</v>
      </c>
      <c r="F24037" s="1"/>
      <c r="G24037" s="1"/>
      <c r="H24037" s="1"/>
      <c r="I24037" s="1"/>
      <c r="J24037" s="1"/>
      <c r="K24037" s="1"/>
      <c r="L24037" s="1"/>
      <c r="M24037" s="1">
        <v>6.2596255000000003</v>
      </c>
    </row>
    <row r="24038" spans="1:13" x14ac:dyDescent="0.25">
      <c r="A24038" t="s">
        <v>173</v>
      </c>
      <c r="B24038">
        <v>688</v>
      </c>
      <c r="C24038">
        <v>1975</v>
      </c>
      <c r="D24038">
        <v>0</v>
      </c>
      <c r="E24038">
        <v>0</v>
      </c>
      <c r="F24038" s="1"/>
      <c r="G24038" s="1"/>
      <c r="H24038" s="1"/>
      <c r="I24038" s="1"/>
      <c r="J24038" s="1"/>
      <c r="K24038" s="1"/>
      <c r="L24038" s="1"/>
      <c r="M24038" s="1">
        <v>2.0832321999999999</v>
      </c>
    </row>
    <row r="24039" spans="1:13" x14ac:dyDescent="0.25">
      <c r="A24039" t="s">
        <v>173</v>
      </c>
      <c r="B24039">
        <v>688</v>
      </c>
      <c r="C24039">
        <v>1976</v>
      </c>
      <c r="D24039">
        <v>0</v>
      </c>
      <c r="E24039">
        <v>0</v>
      </c>
      <c r="F24039" s="1"/>
      <c r="G24039" s="1"/>
      <c r="H24039" s="1"/>
      <c r="I24039" s="1"/>
      <c r="J24039" s="1"/>
      <c r="K24039" s="1"/>
      <c r="L24039" s="1"/>
      <c r="M24039" s="1">
        <v>5.6178368000000001</v>
      </c>
    </row>
    <row r="24040" spans="1:13" x14ac:dyDescent="0.25">
      <c r="A24040" t="s">
        <v>173</v>
      </c>
      <c r="B24040">
        <v>688</v>
      </c>
      <c r="C24040">
        <v>1977</v>
      </c>
      <c r="D24040">
        <v>0</v>
      </c>
      <c r="E24040">
        <v>0</v>
      </c>
      <c r="F24040" s="1"/>
      <c r="G24040" s="1"/>
      <c r="H24040" s="1"/>
      <c r="I24040" s="1"/>
      <c r="J24040" s="1"/>
      <c r="K24040" s="1"/>
      <c r="L24040" s="1"/>
      <c r="M24040" s="1">
        <v>-0.17995795000000001</v>
      </c>
    </row>
    <row r="24041" spans="1:13" x14ac:dyDescent="0.25">
      <c r="A24041" t="s">
        <v>173</v>
      </c>
      <c r="B24041">
        <v>688</v>
      </c>
      <c r="C24041">
        <v>1978</v>
      </c>
      <c r="D24041">
        <v>0</v>
      </c>
      <c r="E24041">
        <v>0</v>
      </c>
      <c r="F24041" s="1"/>
      <c r="G24041" s="1"/>
      <c r="H24041" s="1"/>
      <c r="I24041" s="1"/>
      <c r="J24041" s="1"/>
      <c r="K24041" s="1"/>
      <c r="L24041" s="1"/>
      <c r="M24041" s="1">
        <v>1.0737490999999999</v>
      </c>
    </row>
    <row r="24042" spans="1:13" x14ac:dyDescent="0.25">
      <c r="A24042" t="s">
        <v>173</v>
      </c>
      <c r="B24042">
        <v>688</v>
      </c>
      <c r="C24042">
        <v>1979</v>
      </c>
      <c r="D24042">
        <v>0</v>
      </c>
      <c r="E24042">
        <v>0</v>
      </c>
      <c r="F24042" s="1"/>
      <c r="G24042" s="1"/>
      <c r="H24042" s="1"/>
      <c r="I24042" s="1"/>
      <c r="J24042" s="1"/>
      <c r="K24042" s="1"/>
      <c r="L24042" s="1"/>
      <c r="M24042" s="1">
        <v>3.0748826</v>
      </c>
    </row>
    <row r="24043" spans="1:13" x14ac:dyDescent="0.25">
      <c r="A24043" t="s">
        <v>173</v>
      </c>
      <c r="B24043">
        <v>688</v>
      </c>
      <c r="C24043">
        <v>1980</v>
      </c>
      <c r="D24043">
        <v>0</v>
      </c>
      <c r="E24043">
        <v>0</v>
      </c>
      <c r="F24043" s="1">
        <v>12.738319489527001</v>
      </c>
      <c r="G24043" s="1">
        <v>14.212877601708399</v>
      </c>
      <c r="H24043" s="1">
        <v>6.2086657355008004E-3</v>
      </c>
      <c r="I24043" s="1">
        <v>14.206668935972898</v>
      </c>
      <c r="J24043" s="1">
        <v>-1.468349446445897</v>
      </c>
      <c r="K24043" s="1"/>
      <c r="L24043" s="1"/>
      <c r="M24043" s="1">
        <v>4.2278627000000002</v>
      </c>
    </row>
    <row r="24044" spans="1:13" x14ac:dyDescent="0.25">
      <c r="A24044" t="s">
        <v>173</v>
      </c>
      <c r="B24044">
        <v>688</v>
      </c>
      <c r="C24044">
        <v>1981</v>
      </c>
      <c r="D24044">
        <v>0</v>
      </c>
      <c r="E24044">
        <v>0</v>
      </c>
      <c r="F24044" s="1">
        <v>16.403146667593798</v>
      </c>
      <c r="G24044" s="1">
        <v>23.8158502071106</v>
      </c>
      <c r="H24044" s="1">
        <v>8.6975721530330608E-3</v>
      </c>
      <c r="I24044" s="1">
        <v>23.807152634957568</v>
      </c>
      <c r="J24044" s="1">
        <v>-7.4040059673637693</v>
      </c>
      <c r="K24044" s="1"/>
      <c r="L24044" s="1"/>
      <c r="M24044" s="1">
        <v>5</v>
      </c>
    </row>
    <row r="24045" spans="1:13" x14ac:dyDescent="0.25">
      <c r="A24045" t="s">
        <v>173</v>
      </c>
      <c r="B24045">
        <v>688</v>
      </c>
      <c r="C24045">
        <v>1982</v>
      </c>
      <c r="D24045">
        <v>0</v>
      </c>
      <c r="E24045">
        <v>0</v>
      </c>
      <c r="F24045" s="1">
        <v>23.436139015137702</v>
      </c>
      <c r="G24045" s="1">
        <v>27.0448691488665</v>
      </c>
      <c r="H24045" s="1">
        <v>9.3996176594819993E-3</v>
      </c>
      <c r="I24045" s="1">
        <v>27.035469531207017</v>
      </c>
      <c r="J24045" s="1">
        <v>-3.5993305160693154</v>
      </c>
      <c r="K24045" s="1"/>
      <c r="L24045" s="1"/>
      <c r="M24045" s="1">
        <v>-6.9</v>
      </c>
    </row>
    <row r="24046" spans="1:13" x14ac:dyDescent="0.25">
      <c r="A24046" t="s">
        <v>173</v>
      </c>
      <c r="B24046">
        <v>688</v>
      </c>
      <c r="C24046">
        <v>1983</v>
      </c>
      <c r="D24046">
        <v>0</v>
      </c>
      <c r="E24046">
        <v>0</v>
      </c>
      <c r="F24046" s="1">
        <v>19.5679720875351</v>
      </c>
      <c r="G24046" s="1">
        <v>35.338387476917703</v>
      </c>
      <c r="H24046" s="1">
        <v>4.09759144987085E-2</v>
      </c>
      <c r="I24046" s="1">
        <v>35.297411562418993</v>
      </c>
      <c r="J24046" s="1">
        <v>-15.729439474883893</v>
      </c>
      <c r="K24046" s="1"/>
      <c r="L24046" s="1"/>
      <c r="M24046" s="1">
        <v>-15.7</v>
      </c>
    </row>
    <row r="24047" spans="1:13" x14ac:dyDescent="0.25">
      <c r="A24047" t="s">
        <v>173</v>
      </c>
      <c r="B24047">
        <v>688</v>
      </c>
      <c r="C24047">
        <v>1984</v>
      </c>
      <c r="D24047">
        <v>0</v>
      </c>
      <c r="E24047">
        <v>0</v>
      </c>
      <c r="F24047" s="1">
        <v>17.478808236293201</v>
      </c>
      <c r="G24047" s="1">
        <v>30.873434718509401</v>
      </c>
      <c r="H24047" s="1">
        <v>3.93107666299208E-2</v>
      </c>
      <c r="I24047" s="1">
        <v>30.83412395187948</v>
      </c>
      <c r="J24047" s="1">
        <v>-13.355315715586279</v>
      </c>
      <c r="K24047" s="1"/>
      <c r="L24047" s="1"/>
      <c r="M24047" s="1">
        <v>-6.5</v>
      </c>
    </row>
    <row r="24048" spans="1:13" x14ac:dyDescent="0.25">
      <c r="A24048" t="s">
        <v>173</v>
      </c>
      <c r="B24048">
        <v>688</v>
      </c>
      <c r="C24048">
        <v>1985</v>
      </c>
      <c r="D24048">
        <v>0</v>
      </c>
      <c r="E24048">
        <v>0</v>
      </c>
      <c r="F24048" s="1">
        <v>11.3574785221094</v>
      </c>
      <c r="G24048" s="1">
        <v>21.0469206575494</v>
      </c>
      <c r="H24048" s="1">
        <v>4.8719011478077501E-2</v>
      </c>
      <c r="I24048" s="1">
        <v>20.998201646071323</v>
      </c>
      <c r="J24048" s="1">
        <v>-9.6407231239619229</v>
      </c>
      <c r="K24048" s="1"/>
      <c r="L24048" s="1"/>
      <c r="M24048" s="1">
        <v>1</v>
      </c>
    </row>
    <row r="24049" spans="1:13" x14ac:dyDescent="0.25">
      <c r="A24049" t="s">
        <v>173</v>
      </c>
      <c r="B24049">
        <v>688</v>
      </c>
      <c r="C24049">
        <v>1986</v>
      </c>
      <c r="D24049">
        <v>0</v>
      </c>
      <c r="E24049">
        <v>0</v>
      </c>
      <c r="F24049" s="1">
        <v>12.1268055838151</v>
      </c>
      <c r="G24049" s="1">
        <v>24.230232352601</v>
      </c>
      <c r="H24049" s="1">
        <v>0.373502184330536</v>
      </c>
      <c r="I24049" s="1">
        <v>23.856730168270463</v>
      </c>
      <c r="J24049" s="1">
        <v>-11.729924584455363</v>
      </c>
      <c r="K24049" s="1"/>
      <c r="L24049" s="1"/>
      <c r="M24049" s="1">
        <v>-2.2999999999999998</v>
      </c>
    </row>
    <row r="24050" spans="1:13" x14ac:dyDescent="0.25">
      <c r="A24050" t="s">
        <v>173</v>
      </c>
      <c r="B24050">
        <v>688</v>
      </c>
      <c r="C24050">
        <v>1987</v>
      </c>
      <c r="D24050">
        <v>0</v>
      </c>
      <c r="E24050">
        <v>0</v>
      </c>
      <c r="F24050" s="1">
        <v>15.6412522858214</v>
      </c>
      <c r="G24050" s="1">
        <v>22.881653781579502</v>
      </c>
      <c r="H24050" s="1">
        <v>1.19449529548063</v>
      </c>
      <c r="I24050" s="1">
        <v>21.687158486098873</v>
      </c>
      <c r="J24050" s="1">
        <v>-6.0459062002774733</v>
      </c>
      <c r="K24050" s="1"/>
      <c r="L24050" s="1"/>
      <c r="M24050" s="1">
        <v>14.7</v>
      </c>
    </row>
    <row r="24051" spans="1:13" x14ac:dyDescent="0.25">
      <c r="A24051" t="s">
        <v>173</v>
      </c>
      <c r="B24051">
        <v>688</v>
      </c>
      <c r="C24051">
        <v>1988</v>
      </c>
      <c r="D24051">
        <v>0</v>
      </c>
      <c r="E24051">
        <v>0</v>
      </c>
      <c r="F24051" s="1">
        <v>20.5751767336046</v>
      </c>
      <c r="G24051" s="1">
        <v>27.047252003794299</v>
      </c>
      <c r="H24051" s="1">
        <v>1.3826869695285899</v>
      </c>
      <c r="I24051" s="1">
        <v>25.66456503426571</v>
      </c>
      <c r="J24051" s="1">
        <v>-5.0893883006611098</v>
      </c>
      <c r="K24051" s="1"/>
      <c r="L24051" s="1"/>
      <c r="M24051" s="1">
        <v>8.1999999999999993</v>
      </c>
    </row>
    <row r="24052" spans="1:13" x14ac:dyDescent="0.25">
      <c r="A24052" t="s">
        <v>173</v>
      </c>
      <c r="B24052">
        <v>688</v>
      </c>
      <c r="C24052">
        <v>1989</v>
      </c>
      <c r="D24052">
        <v>0</v>
      </c>
      <c r="E24052">
        <v>0</v>
      </c>
      <c r="F24052" s="1">
        <v>22.816825448345099</v>
      </c>
      <c r="G24052" s="1">
        <v>27.049163301338801</v>
      </c>
      <c r="H24052" s="1">
        <v>1.75822425016113</v>
      </c>
      <c r="I24052" s="1">
        <v>25.29093905117767</v>
      </c>
      <c r="J24052" s="1">
        <v>-2.4741136028325705</v>
      </c>
      <c r="K24052" s="1"/>
      <c r="L24052" s="1"/>
      <c r="M24052" s="1">
        <v>6.5</v>
      </c>
    </row>
    <row r="24053" spans="1:13" x14ac:dyDescent="0.25">
      <c r="A24053" t="s">
        <v>173</v>
      </c>
      <c r="B24053">
        <v>688</v>
      </c>
      <c r="C24053">
        <v>1990</v>
      </c>
      <c r="D24053">
        <v>0</v>
      </c>
      <c r="E24053">
        <v>0</v>
      </c>
      <c r="F24053" s="1">
        <v>16.548671475695201</v>
      </c>
      <c r="G24053" s="1">
        <v>20.9646896965554</v>
      </c>
      <c r="H24053" s="1">
        <v>1.3585410493630199</v>
      </c>
      <c r="I24053" s="1">
        <v>19.606148647192381</v>
      </c>
      <c r="J24053" s="1">
        <v>-3.0574771714971796</v>
      </c>
      <c r="K24053" s="1"/>
      <c r="L24053" s="1"/>
      <c r="M24053" s="1">
        <v>1</v>
      </c>
    </row>
    <row r="24054" spans="1:13" x14ac:dyDescent="0.25">
      <c r="A24054" t="s">
        <v>173</v>
      </c>
      <c r="B24054">
        <v>688</v>
      </c>
      <c r="C24054">
        <v>1991</v>
      </c>
      <c r="D24054">
        <v>0</v>
      </c>
      <c r="E24054">
        <v>0</v>
      </c>
      <c r="F24054" s="1">
        <v>16.258634113584002</v>
      </c>
      <c r="G24054" s="1">
        <v>18.388334804297799</v>
      </c>
      <c r="H24054" s="1">
        <v>0.88257866462010703</v>
      </c>
      <c r="I24054" s="1">
        <v>17.505756139677693</v>
      </c>
      <c r="J24054" s="1">
        <v>-1.2471220260936917</v>
      </c>
      <c r="K24054" s="1"/>
      <c r="L24054" s="1"/>
      <c r="M24054" s="1">
        <v>6.5516022999999999</v>
      </c>
    </row>
    <row r="24055" spans="1:13" x14ac:dyDescent="0.25">
      <c r="A24055" t="s">
        <v>173</v>
      </c>
      <c r="B24055">
        <v>688</v>
      </c>
      <c r="C24055">
        <v>1992</v>
      </c>
      <c r="D24055">
        <v>0</v>
      </c>
      <c r="E24055">
        <v>0</v>
      </c>
      <c r="F24055" s="1">
        <v>20.362100000000002</v>
      </c>
      <c r="G24055" s="1">
        <v>22.323615954244399</v>
      </c>
      <c r="H24055" s="1">
        <v>1.7065178055388299</v>
      </c>
      <c r="I24055" s="1">
        <v>20.617098148705569</v>
      </c>
      <c r="J24055" s="1">
        <v>-0.25499814870556747</v>
      </c>
      <c r="K24055" s="1"/>
      <c r="L24055" s="1"/>
      <c r="M24055" s="1">
        <v>-6.1250112000000003</v>
      </c>
    </row>
    <row r="24056" spans="1:13" x14ac:dyDescent="0.25">
      <c r="A24056" t="s">
        <v>173</v>
      </c>
      <c r="B24056">
        <v>688</v>
      </c>
      <c r="C24056">
        <v>1993</v>
      </c>
      <c r="D24056">
        <v>0</v>
      </c>
      <c r="E24056">
        <v>0</v>
      </c>
      <c r="F24056" s="1">
        <v>19.1450295981087</v>
      </c>
      <c r="G24056" s="1">
        <v>21.817632391680199</v>
      </c>
      <c r="H24056" s="1">
        <v>1.87760728132388</v>
      </c>
      <c r="I24056" s="1">
        <v>19.94002511035632</v>
      </c>
      <c r="J24056" s="1">
        <v>-0.79499551224762044</v>
      </c>
      <c r="K24056" s="1"/>
      <c r="L24056" s="1"/>
      <c r="M24056" s="1">
        <v>10.598967999999999</v>
      </c>
    </row>
    <row r="24057" spans="1:13" x14ac:dyDescent="0.25">
      <c r="A24057" t="s">
        <v>173</v>
      </c>
      <c r="B24057">
        <v>688</v>
      </c>
      <c r="C24057">
        <v>1994</v>
      </c>
      <c r="D24057">
        <v>0</v>
      </c>
      <c r="E24057">
        <v>0</v>
      </c>
      <c r="F24057" s="1">
        <v>20.031835139456401</v>
      </c>
      <c r="G24057" s="1">
        <v>24.264226920116101</v>
      </c>
      <c r="H24057" s="1">
        <v>0.89121809676082198</v>
      </c>
      <c r="I24057" s="1">
        <v>23.373008823355278</v>
      </c>
      <c r="J24057" s="1">
        <v>-3.3411736838988766</v>
      </c>
      <c r="K24057" s="1"/>
      <c r="L24057" s="1"/>
      <c r="M24057" s="1">
        <v>6.5333620999999997</v>
      </c>
    </row>
    <row r="24058" spans="1:13" x14ac:dyDescent="0.25">
      <c r="A24058" t="s">
        <v>173</v>
      </c>
      <c r="B24058">
        <v>688</v>
      </c>
      <c r="C24058">
        <v>1995</v>
      </c>
      <c r="D24058">
        <v>0</v>
      </c>
      <c r="E24058">
        <v>0</v>
      </c>
      <c r="F24058" s="1">
        <v>17.207398739014099</v>
      </c>
      <c r="G24058" s="1">
        <v>19.8010023604024</v>
      </c>
      <c r="H24058" s="1">
        <v>1.3144822315628599</v>
      </c>
      <c r="I24058" s="1">
        <v>18.48652012883954</v>
      </c>
      <c r="J24058" s="1">
        <v>-1.2791213898254412</v>
      </c>
      <c r="K24058" s="1"/>
      <c r="L24058" s="1"/>
      <c r="M24058" s="1">
        <v>2.2596259000000001</v>
      </c>
    </row>
    <row r="24059" spans="1:13" x14ac:dyDescent="0.25">
      <c r="A24059" t="s">
        <v>173</v>
      </c>
      <c r="B24059">
        <v>688</v>
      </c>
      <c r="C24059">
        <v>1996</v>
      </c>
      <c r="D24059">
        <v>0</v>
      </c>
      <c r="E24059">
        <v>0</v>
      </c>
      <c r="F24059" s="1">
        <v>13.382790761742999</v>
      </c>
      <c r="G24059" s="1">
        <v>15.5489232747142</v>
      </c>
      <c r="H24059" s="1">
        <v>1.08544928600946</v>
      </c>
      <c r="I24059" s="1">
        <v>14.46347398870474</v>
      </c>
      <c r="J24059" s="1">
        <v>-1.0806832269617406</v>
      </c>
      <c r="K24059" s="1"/>
      <c r="L24059" s="1"/>
      <c r="M24059" s="1">
        <v>11.20229</v>
      </c>
    </row>
    <row r="24060" spans="1:13" x14ac:dyDescent="0.25">
      <c r="A24060" t="s">
        <v>173</v>
      </c>
      <c r="B24060">
        <v>688</v>
      </c>
      <c r="C24060">
        <v>1997</v>
      </c>
      <c r="D24060">
        <v>0</v>
      </c>
      <c r="E24060">
        <v>0</v>
      </c>
      <c r="F24060" s="1">
        <v>15.449978756708401</v>
      </c>
      <c r="G24060" s="1">
        <v>17.3463529438141</v>
      </c>
      <c r="H24060" s="1">
        <v>0.98762671437089999</v>
      </c>
      <c r="I24060" s="1">
        <v>16.358726229443199</v>
      </c>
      <c r="J24060" s="1">
        <v>-0.90874747273479883</v>
      </c>
      <c r="K24060" s="1"/>
      <c r="L24060" s="1"/>
      <c r="M24060" s="1">
        <v>11.300845000000001</v>
      </c>
    </row>
    <row r="24061" spans="1:13" x14ac:dyDescent="0.25">
      <c r="A24061" t="s">
        <v>173</v>
      </c>
      <c r="B24061">
        <v>688</v>
      </c>
      <c r="C24061">
        <v>1998</v>
      </c>
      <c r="D24061">
        <v>0</v>
      </c>
      <c r="E24061">
        <v>0</v>
      </c>
      <c r="F24061" s="1">
        <v>14.626327072601001</v>
      </c>
      <c r="G24061" s="1">
        <v>15.760087031645</v>
      </c>
      <c r="H24061" s="1">
        <v>0.74072889002655695</v>
      </c>
      <c r="I24061" s="1">
        <v>15.019358141618444</v>
      </c>
      <c r="J24061" s="1">
        <v>-0.393031069017443</v>
      </c>
      <c r="K24061" s="1"/>
      <c r="L24061" s="1"/>
      <c r="M24061" s="1">
        <v>9.9317767000000003</v>
      </c>
    </row>
    <row r="24062" spans="1:13" x14ac:dyDescent="0.25">
      <c r="A24062" t="s">
        <v>173</v>
      </c>
      <c r="B24062">
        <v>688</v>
      </c>
      <c r="C24062">
        <v>1999</v>
      </c>
      <c r="D24062">
        <v>0</v>
      </c>
      <c r="E24062">
        <v>0</v>
      </c>
      <c r="F24062" s="1">
        <v>16.084939878059998</v>
      </c>
      <c r="G24062" s="1">
        <v>16.415079107956</v>
      </c>
      <c r="H24062" s="1">
        <v>0.424514725973272</v>
      </c>
      <c r="I24062" s="1">
        <v>15.990564381982729</v>
      </c>
      <c r="J24062" s="1">
        <v>9.4375496077269361E-2</v>
      </c>
      <c r="K24062" s="1">
        <v>99.5677219086039</v>
      </c>
      <c r="L24062" s="1"/>
      <c r="M24062" s="1">
        <v>11.698104000000001</v>
      </c>
    </row>
    <row r="24063" spans="1:13" x14ac:dyDescent="0.25">
      <c r="A24063" t="s">
        <v>173</v>
      </c>
      <c r="B24063">
        <v>688</v>
      </c>
      <c r="C24063">
        <v>2000</v>
      </c>
      <c r="D24063">
        <v>0</v>
      </c>
      <c r="E24063">
        <v>0</v>
      </c>
      <c r="F24063" s="1">
        <v>16.706450564250201</v>
      </c>
      <c r="G24063" s="1">
        <v>18.027330144429499</v>
      </c>
      <c r="H24063" s="1">
        <v>0.12701435006733799</v>
      </c>
      <c r="I24063" s="1">
        <v>17.900315794362161</v>
      </c>
      <c r="J24063" s="1">
        <v>-1.1938652301119603</v>
      </c>
      <c r="K24063" s="1">
        <v>100.463819138067</v>
      </c>
      <c r="L24063" s="1"/>
      <c r="M24063" s="1">
        <v>1.1805889000000001</v>
      </c>
    </row>
    <row r="24064" spans="1:13" x14ac:dyDescent="0.25">
      <c r="A24064" t="s">
        <v>173</v>
      </c>
      <c r="B24064">
        <v>688</v>
      </c>
      <c r="C24064">
        <v>2001</v>
      </c>
      <c r="D24064">
        <v>0</v>
      </c>
      <c r="E24064">
        <v>0</v>
      </c>
      <c r="F24064" s="1">
        <v>17.094700900360799</v>
      </c>
      <c r="G24064" s="1">
        <v>21.735707255972098</v>
      </c>
      <c r="H24064" s="1">
        <v>0.42694819719065902</v>
      </c>
      <c r="I24064" s="1">
        <v>21.30875905878144</v>
      </c>
      <c r="J24064" s="1">
        <v>-4.2140581584206416</v>
      </c>
      <c r="K24064" s="1">
        <v>104.41520696609101</v>
      </c>
      <c r="L24064" s="1"/>
      <c r="M24064" s="1">
        <v>12.086807</v>
      </c>
    </row>
    <row r="24065" spans="1:13" x14ac:dyDescent="0.25">
      <c r="A24065" t="s">
        <v>173</v>
      </c>
      <c r="B24065">
        <v>688</v>
      </c>
      <c r="C24065">
        <v>2002</v>
      </c>
      <c r="D24065">
        <v>0</v>
      </c>
      <c r="E24065">
        <v>0</v>
      </c>
      <c r="F24065" s="1">
        <v>15.9877840485047</v>
      </c>
      <c r="G24065" s="1">
        <v>19.514437798244298</v>
      </c>
      <c r="H24065" s="1">
        <v>0.94777562862669196</v>
      </c>
      <c r="I24065" s="1">
        <v>18.566662169617608</v>
      </c>
      <c r="J24065" s="1">
        <v>-2.5788781211129077</v>
      </c>
      <c r="K24065" s="1">
        <v>66.405632785611104</v>
      </c>
      <c r="L24065" s="1"/>
      <c r="M24065" s="1">
        <v>9.2911784999999991</v>
      </c>
    </row>
    <row r="24066" spans="1:13" x14ac:dyDescent="0.25">
      <c r="A24066" t="s">
        <v>173</v>
      </c>
      <c r="B24066">
        <v>688</v>
      </c>
      <c r="C24066">
        <v>2003</v>
      </c>
      <c r="D24066">
        <v>0</v>
      </c>
      <c r="E24066">
        <v>0</v>
      </c>
      <c r="F24066" s="1">
        <v>16.681751835347601</v>
      </c>
      <c r="G24066" s="1">
        <v>19.434383530555198</v>
      </c>
      <c r="H24066" s="1">
        <v>0.87933346230046205</v>
      </c>
      <c r="I24066" s="1">
        <v>18.555050068254737</v>
      </c>
      <c r="J24066" s="1">
        <v>-1.8732982329071355</v>
      </c>
      <c r="K24066" s="1">
        <v>65.963370606221204</v>
      </c>
      <c r="L24066" s="1"/>
      <c r="M24066" s="1">
        <v>6.8783225000000003</v>
      </c>
    </row>
    <row r="24067" spans="1:13" x14ac:dyDescent="0.25">
      <c r="A24067" t="s">
        <v>173</v>
      </c>
      <c r="B24067">
        <v>688</v>
      </c>
      <c r="C24067">
        <v>2004</v>
      </c>
      <c r="D24067">
        <v>0</v>
      </c>
      <c r="E24067">
        <v>0</v>
      </c>
      <c r="F24067" s="1">
        <v>15.1853324115585</v>
      </c>
      <c r="G24067" s="1">
        <v>18.480333484588598</v>
      </c>
      <c r="H24067" s="1">
        <v>0.76659966902854004</v>
      </c>
      <c r="I24067" s="1">
        <v>17.713733815560058</v>
      </c>
      <c r="J24067" s="1">
        <v>-2.5284014040015581</v>
      </c>
      <c r="K24067" s="1">
        <v>52.803164356205599</v>
      </c>
      <c r="L24067" s="1"/>
      <c r="M24067" s="1">
        <v>7.9163861000000004</v>
      </c>
    </row>
    <row r="24068" spans="1:13" x14ac:dyDescent="0.25">
      <c r="A24068" t="s">
        <v>173</v>
      </c>
      <c r="B24068">
        <v>688</v>
      </c>
      <c r="C24068">
        <v>2005</v>
      </c>
      <c r="D24068">
        <v>0</v>
      </c>
      <c r="E24068">
        <v>0</v>
      </c>
      <c r="F24068" s="1">
        <v>15.4950769509573</v>
      </c>
      <c r="G24068" s="1">
        <v>17.6323559240432</v>
      </c>
      <c r="H24068" s="1">
        <v>0.63353791328449804</v>
      </c>
      <c r="I24068" s="1">
        <v>16.998818010758701</v>
      </c>
      <c r="J24068" s="1">
        <v>-1.5037410598014009</v>
      </c>
      <c r="K24068" s="1">
        <v>62.380030401351803</v>
      </c>
      <c r="L24068" s="1"/>
      <c r="M24068" s="1">
        <v>6.6459634000000003</v>
      </c>
    </row>
    <row r="24069" spans="1:13" x14ac:dyDescent="0.25">
      <c r="A24069" t="s">
        <v>173</v>
      </c>
      <c r="B24069">
        <v>688</v>
      </c>
      <c r="C24069">
        <v>2006</v>
      </c>
      <c r="D24069">
        <v>0</v>
      </c>
      <c r="E24069">
        <v>0</v>
      </c>
      <c r="F24069" s="1">
        <v>17.726534255978802</v>
      </c>
      <c r="G24069" s="1">
        <v>20.8702732981297</v>
      </c>
      <c r="H24069" s="1">
        <v>0.59219519519519503</v>
      </c>
      <c r="I24069" s="1">
        <v>20.278078102934504</v>
      </c>
      <c r="J24069" s="1">
        <v>-2.5515438469557026</v>
      </c>
      <c r="K24069" s="1">
        <v>41.480847654311397</v>
      </c>
      <c r="L24069" s="1"/>
      <c r="M24069" s="1">
        <v>9.6943297000000008</v>
      </c>
    </row>
    <row r="24070" spans="1:13" x14ac:dyDescent="0.25">
      <c r="A24070" t="s">
        <v>173</v>
      </c>
      <c r="B24070">
        <v>688</v>
      </c>
      <c r="C24070">
        <v>2007</v>
      </c>
      <c r="D24070">
        <v>0</v>
      </c>
      <c r="E24070">
        <v>0</v>
      </c>
      <c r="F24070" s="1">
        <v>19.376204247788099</v>
      </c>
      <c r="G24070" s="1">
        <v>21.642626641378499</v>
      </c>
      <c r="H24070" s="1">
        <v>0.47249984262348499</v>
      </c>
      <c r="I24070" s="1">
        <v>21.170126798755014</v>
      </c>
      <c r="J24070" s="1">
        <v>-1.793922550966915</v>
      </c>
      <c r="K24070" s="1">
        <v>32.256583246632097</v>
      </c>
      <c r="L24070" s="1"/>
      <c r="M24070" s="1">
        <v>7.7298844999999998</v>
      </c>
    </row>
    <row r="24071" spans="1:13" x14ac:dyDescent="0.25">
      <c r="A24071" t="s">
        <v>173</v>
      </c>
      <c r="B24071">
        <v>688</v>
      </c>
      <c r="C24071">
        <v>2008</v>
      </c>
      <c r="D24071">
        <v>0</v>
      </c>
      <c r="E24071">
        <v>0</v>
      </c>
      <c r="F24071" s="1">
        <v>19.9603110678928</v>
      </c>
      <c r="G24071" s="1">
        <v>21.913026083030498</v>
      </c>
      <c r="H24071" s="1">
        <v>0.41205813196645302</v>
      </c>
      <c r="I24071" s="1">
        <v>21.500967951064045</v>
      </c>
      <c r="J24071" s="1">
        <v>-1.5406568831712448</v>
      </c>
      <c r="K24071" s="1">
        <v>33.705476926924199</v>
      </c>
      <c r="L24071" s="1"/>
      <c r="M24071" s="1">
        <v>7.3177088000000001</v>
      </c>
    </row>
    <row r="24072" spans="1:13" x14ac:dyDescent="0.25">
      <c r="A24072" t="s">
        <v>173</v>
      </c>
      <c r="B24072">
        <v>688</v>
      </c>
      <c r="C24072">
        <v>2009</v>
      </c>
      <c r="D24072">
        <v>0</v>
      </c>
      <c r="E24072">
        <v>0</v>
      </c>
      <c r="F24072" s="1">
        <v>21.970209498194599</v>
      </c>
      <c r="G24072" s="1">
        <v>26.444023899287</v>
      </c>
      <c r="H24072" s="1">
        <v>0.41547522463445402</v>
      </c>
      <c r="I24072" s="1">
        <v>26.028548674652544</v>
      </c>
      <c r="J24072" s="1">
        <v>-4.0583391764579453</v>
      </c>
      <c r="K24072" s="1">
        <v>40.482005341618198</v>
      </c>
      <c r="L24072" s="1"/>
      <c r="M24072" s="1">
        <v>6.3182292000000002</v>
      </c>
    </row>
    <row r="24073" spans="1:13" x14ac:dyDescent="0.25">
      <c r="A24073" t="s">
        <v>173</v>
      </c>
      <c r="B24073">
        <v>688</v>
      </c>
      <c r="C24073">
        <v>2010</v>
      </c>
      <c r="D24073">
        <v>0</v>
      </c>
      <c r="E24073">
        <v>0</v>
      </c>
      <c r="F24073" s="1">
        <v>23.856694506699601</v>
      </c>
      <c r="G24073" s="1">
        <v>27.354469108425299</v>
      </c>
      <c r="H24073" s="1">
        <v>0.70877583760921703</v>
      </c>
      <c r="I24073" s="1">
        <v>26.645693270816082</v>
      </c>
      <c r="J24073" s="1">
        <v>-2.7889987641164815</v>
      </c>
      <c r="K24073" s="1">
        <v>39.617802070936698</v>
      </c>
      <c r="L24073" s="1"/>
      <c r="M24073" s="1">
        <v>6.5023359999999997</v>
      </c>
    </row>
    <row r="24074" spans="1:13" x14ac:dyDescent="0.25">
      <c r="A24074" t="s">
        <v>173</v>
      </c>
      <c r="B24074">
        <v>688</v>
      </c>
      <c r="C24074">
        <v>2011</v>
      </c>
      <c r="D24074">
        <v>0</v>
      </c>
      <c r="E24074">
        <v>0</v>
      </c>
      <c r="F24074" s="1">
        <v>24.969701246540399</v>
      </c>
      <c r="G24074" s="1">
        <v>29.3773195215656</v>
      </c>
      <c r="H24074" s="1">
        <v>0.85705332303121495</v>
      </c>
      <c r="I24074" s="1">
        <v>28.520266198534383</v>
      </c>
      <c r="J24074" s="1">
        <v>-3.5505649519939837</v>
      </c>
      <c r="K24074" s="1">
        <v>34.719739266386199</v>
      </c>
      <c r="L24074" s="1"/>
      <c r="M24074" s="1">
        <v>7.4173448000000004</v>
      </c>
    </row>
    <row r="24075" spans="1:13" x14ac:dyDescent="0.25">
      <c r="A24075" t="s">
        <v>173</v>
      </c>
      <c r="B24075">
        <v>688</v>
      </c>
      <c r="C24075">
        <v>2012</v>
      </c>
      <c r="D24075">
        <v>0</v>
      </c>
      <c r="E24075">
        <v>0</v>
      </c>
      <c r="F24075" s="1">
        <v>25.173891329868201</v>
      </c>
      <c r="G24075" s="1">
        <v>28.6948041682694</v>
      </c>
      <c r="H24075" s="1">
        <v>0.88924622942268206</v>
      </c>
      <c r="I24075" s="1">
        <v>27.805557938846718</v>
      </c>
      <c r="J24075" s="1">
        <v>-2.6316666089785166</v>
      </c>
      <c r="K24075" s="1">
        <v>37.435635989186302</v>
      </c>
      <c r="L24075" s="1"/>
      <c r="M24075" s="1">
        <v>7.2583203000000003</v>
      </c>
    </row>
    <row r="24076" spans="1:13" x14ac:dyDescent="0.25">
      <c r="A24076" t="s">
        <v>173</v>
      </c>
      <c r="B24076">
        <v>688</v>
      </c>
      <c r="C24076">
        <v>2013</v>
      </c>
      <c r="D24076">
        <v>0</v>
      </c>
      <c r="E24076">
        <v>0</v>
      </c>
      <c r="F24076" s="1">
        <v>29.634413561886699</v>
      </c>
      <c r="G24076" s="1">
        <v>32.130286479177002</v>
      </c>
      <c r="H24076" s="1">
        <v>0.77820417732393699</v>
      </c>
      <c r="I24076" s="1">
        <v>31.352082301853066</v>
      </c>
      <c r="J24076" s="1">
        <v>-1.717668739966367</v>
      </c>
      <c r="K24076" s="1">
        <v>50.134696647336497</v>
      </c>
      <c r="L24076" s="1"/>
      <c r="M24076" s="1">
        <v>6.9636183999999997</v>
      </c>
    </row>
    <row r="24077" spans="1:13" x14ac:dyDescent="0.25">
      <c r="A24077" t="s">
        <v>173</v>
      </c>
      <c r="B24077">
        <v>688</v>
      </c>
      <c r="C24077">
        <v>2014</v>
      </c>
      <c r="D24077">
        <v>0</v>
      </c>
      <c r="E24077">
        <v>0</v>
      </c>
      <c r="F24077" s="1">
        <v>30.423810560080099</v>
      </c>
      <c r="G24077" s="1">
        <v>40.321374183898897</v>
      </c>
      <c r="H24077" s="1">
        <v>1.03184817811856</v>
      </c>
      <c r="I24077" s="1">
        <v>39.289526005780338</v>
      </c>
      <c r="J24077" s="1">
        <v>-8.8657154457002392</v>
      </c>
      <c r="K24077" s="1">
        <v>64.340684820990802</v>
      </c>
      <c r="L24077" s="1"/>
      <c r="M24077" s="1">
        <v>7.3985417</v>
      </c>
    </row>
    <row r="24078" spans="1:13" x14ac:dyDescent="0.25">
      <c r="A24078" t="s">
        <v>173</v>
      </c>
      <c r="B24078">
        <v>688</v>
      </c>
      <c r="C24078">
        <v>2015</v>
      </c>
      <c r="D24078">
        <v>0</v>
      </c>
      <c r="E24078">
        <v>0</v>
      </c>
      <c r="F24078" s="1">
        <v>26.025358649021602</v>
      </c>
      <c r="G24078" s="1">
        <v>32.686037116764901</v>
      </c>
      <c r="H24078" s="1">
        <v>1.1951276342197701</v>
      </c>
      <c r="I24078" s="1">
        <v>31.490909482545131</v>
      </c>
      <c r="J24078" s="1">
        <v>-5.4655508335235297</v>
      </c>
      <c r="K24078" s="1">
        <v>87.425960366835596</v>
      </c>
      <c r="L24078" s="1"/>
      <c r="M24078" s="1">
        <v>6.7234138000000003</v>
      </c>
    </row>
    <row r="24079" spans="1:13" x14ac:dyDescent="0.25">
      <c r="A24079" t="s">
        <v>173</v>
      </c>
      <c r="B24079">
        <v>688</v>
      </c>
      <c r="C24079">
        <v>2016</v>
      </c>
      <c r="D24079">
        <v>0</v>
      </c>
      <c r="E24079">
        <v>0</v>
      </c>
      <c r="F24079" s="1">
        <v>23.921949796086398</v>
      </c>
      <c r="G24079" s="1">
        <v>29.041853052677599</v>
      </c>
      <c r="H24079" s="1">
        <v>2.4549137601936102</v>
      </c>
      <c r="I24079" s="1">
        <v>26.58693929248399</v>
      </c>
      <c r="J24079" s="1">
        <v>-2.6649894963975918</v>
      </c>
      <c r="K24079" s="1">
        <v>126.188354026242</v>
      </c>
      <c r="L24079" s="1"/>
      <c r="M24079" s="1">
        <v>3.8241068999999999</v>
      </c>
    </row>
    <row r="24080" spans="1:13" x14ac:dyDescent="0.25">
      <c r="A24080" t="s">
        <v>173</v>
      </c>
      <c r="B24080">
        <v>688</v>
      </c>
      <c r="C24080">
        <v>2017</v>
      </c>
      <c r="D24080">
        <v>0</v>
      </c>
      <c r="E24080">
        <v>0</v>
      </c>
      <c r="F24080" s="1">
        <v>27.072784693636098</v>
      </c>
      <c r="G24080" s="1">
        <v>29.065852806431199</v>
      </c>
      <c r="H24080" s="1">
        <v>2.9604061070987</v>
      </c>
      <c r="I24080" s="1">
        <v>26.1054466993325</v>
      </c>
      <c r="J24080" s="1">
        <v>0.96733799430359824</v>
      </c>
      <c r="K24080" s="1">
        <v>104.149971011468</v>
      </c>
      <c r="L24080" s="1"/>
      <c r="M24080" s="1">
        <v>3.7414231</v>
      </c>
    </row>
    <row r="24081" spans="1:13" x14ac:dyDescent="0.25">
      <c r="A24081" t="s">
        <v>173</v>
      </c>
      <c r="B24081">
        <v>688</v>
      </c>
      <c r="C24081">
        <v>2018</v>
      </c>
      <c r="D24081">
        <v>0</v>
      </c>
      <c r="E24081">
        <v>0</v>
      </c>
      <c r="F24081" s="1">
        <v>25.760652765123101</v>
      </c>
      <c r="G24081" s="1">
        <v>31.346253245388901</v>
      </c>
      <c r="H24081" s="1">
        <v>4.4254756650381699</v>
      </c>
      <c r="I24081" s="1">
        <v>26.92077758035073</v>
      </c>
      <c r="J24081" s="1">
        <v>-1.1601248152276291</v>
      </c>
      <c r="K24081" s="1">
        <v>106.747803655322</v>
      </c>
      <c r="L24081" s="1"/>
      <c r="M24081" s="1">
        <v>3.4436043000000001</v>
      </c>
    </row>
    <row r="24082" spans="1:13" x14ac:dyDescent="0.25">
      <c r="A24082" t="s">
        <v>173</v>
      </c>
      <c r="B24082">
        <v>688</v>
      </c>
      <c r="C24082">
        <v>2019</v>
      </c>
      <c r="D24082">
        <v>0</v>
      </c>
      <c r="E24082">
        <v>0</v>
      </c>
      <c r="F24082" s="1">
        <v>29.945392035599401</v>
      </c>
      <c r="G24082" s="1">
        <v>28.221681168035602</v>
      </c>
      <c r="H24082" s="1">
        <v>3.2378343645688399</v>
      </c>
      <c r="I24082" s="1">
        <v>24.983846803466761</v>
      </c>
      <c r="J24082" s="1">
        <v>4.9615452321326394</v>
      </c>
      <c r="K24082" s="1">
        <v>99.045999759428696</v>
      </c>
      <c r="L24082" s="1"/>
      <c r="M24082" s="1">
        <v>2.3145462999999999</v>
      </c>
    </row>
    <row r="24083" spans="1:13" x14ac:dyDescent="0.25">
      <c r="A24083" t="s">
        <v>173</v>
      </c>
      <c r="B24083">
        <v>688</v>
      </c>
      <c r="C24083">
        <v>2020</v>
      </c>
      <c r="D24083">
        <v>0</v>
      </c>
      <c r="E24083">
        <v>0</v>
      </c>
      <c r="F24083" s="1">
        <v>27.4951564516868</v>
      </c>
      <c r="G24083" s="1">
        <v>32.876920452750397</v>
      </c>
      <c r="H24083" s="1">
        <v>3.1191734568473399</v>
      </c>
      <c r="I24083" s="1">
        <v>29.757746995903059</v>
      </c>
      <c r="J24083" s="1">
        <v>-2.262590544216259</v>
      </c>
      <c r="K24083" s="1">
        <v>119.962882018548</v>
      </c>
      <c r="L24083" s="1"/>
      <c r="M24083" s="1">
        <v>-1.1984988999999999</v>
      </c>
    </row>
    <row r="24084" spans="1:13" x14ac:dyDescent="0.25">
      <c r="A24084" t="s">
        <v>173</v>
      </c>
      <c r="B24084">
        <v>688</v>
      </c>
      <c r="C24084">
        <v>2021</v>
      </c>
      <c r="D24084">
        <v>0</v>
      </c>
      <c r="E24084">
        <v>0</v>
      </c>
      <c r="F24084" s="1">
        <v>27.351357987213301</v>
      </c>
      <c r="G24084" s="1">
        <v>30.920673759240699</v>
      </c>
      <c r="H24084" s="1">
        <v>2.6681648025811899</v>
      </c>
      <c r="I24084" s="1">
        <v>28.252508956659511</v>
      </c>
      <c r="J24084" s="1">
        <v>-0.90115096944620987</v>
      </c>
      <c r="K24084" s="1">
        <v>104.864853237448</v>
      </c>
      <c r="L24084" s="1"/>
      <c r="M24084" s="1">
        <v>2.3588247</v>
      </c>
    </row>
    <row r="24085" spans="1:13" x14ac:dyDescent="0.25">
      <c r="A24085" t="s">
        <v>173</v>
      </c>
      <c r="B24085">
        <v>688</v>
      </c>
      <c r="C24085">
        <v>2022</v>
      </c>
      <c r="D24085">
        <v>0</v>
      </c>
      <c r="E24085">
        <v>0</v>
      </c>
      <c r="F24085" s="1">
        <v>27.284828636681301</v>
      </c>
      <c r="G24085" s="1">
        <v>32.318159562322897</v>
      </c>
      <c r="H24085" s="1">
        <v>2.8969343390327702</v>
      </c>
      <c r="I24085" s="1">
        <v>29.421225223290126</v>
      </c>
      <c r="J24085" s="1">
        <v>-2.136396586608825</v>
      </c>
      <c r="K24085" s="1">
        <v>95.519996334202702</v>
      </c>
      <c r="L24085" s="1"/>
      <c r="M24085" s="1">
        <v>4.1905906999999996</v>
      </c>
    </row>
    <row r="24086" spans="1:13" x14ac:dyDescent="0.25">
      <c r="A24086" t="s">
        <v>108</v>
      </c>
      <c r="B24086">
        <v>692</v>
      </c>
      <c r="C24086">
        <v>1800</v>
      </c>
      <c r="D24086">
        <v>0</v>
      </c>
      <c r="E24086">
        <v>0</v>
      </c>
      <c r="F24086" s="1"/>
      <c r="G24086" s="1"/>
      <c r="H24086" s="1"/>
      <c r="I24086" s="1"/>
      <c r="J24086" s="1"/>
      <c r="K24086" s="1"/>
      <c r="L24086" s="1"/>
      <c r="M24086" s="1"/>
    </row>
    <row r="24087" spans="1:13" x14ac:dyDescent="0.25">
      <c r="A24087" t="s">
        <v>108</v>
      </c>
      <c r="B24087">
        <v>692</v>
      </c>
      <c r="C24087">
        <v>1801</v>
      </c>
      <c r="D24087">
        <v>0</v>
      </c>
      <c r="E24087">
        <v>0</v>
      </c>
      <c r="F24087" s="1"/>
      <c r="G24087" s="1"/>
      <c r="H24087" s="1"/>
      <c r="I24087" s="1"/>
      <c r="J24087" s="1"/>
      <c r="K24087" s="1"/>
      <c r="L24087" s="1"/>
      <c r="M24087" s="1"/>
    </row>
    <row r="24088" spans="1:13" x14ac:dyDescent="0.25">
      <c r="A24088" t="s">
        <v>108</v>
      </c>
      <c r="B24088">
        <v>692</v>
      </c>
      <c r="C24088">
        <v>1802</v>
      </c>
      <c r="D24088">
        <v>0</v>
      </c>
      <c r="E24088">
        <v>0</v>
      </c>
      <c r="F24088" s="1"/>
      <c r="G24088" s="1"/>
      <c r="H24088" s="1"/>
      <c r="I24088" s="1"/>
      <c r="J24088" s="1"/>
      <c r="K24088" s="1"/>
      <c r="L24088" s="1"/>
      <c r="M24088" s="1"/>
    </row>
    <row r="24089" spans="1:13" x14ac:dyDescent="0.25">
      <c r="A24089" t="s">
        <v>108</v>
      </c>
      <c r="B24089">
        <v>692</v>
      </c>
      <c r="C24089">
        <v>1803</v>
      </c>
      <c r="D24089">
        <v>0</v>
      </c>
      <c r="E24089">
        <v>0</v>
      </c>
      <c r="F24089" s="1"/>
      <c r="G24089" s="1"/>
      <c r="H24089" s="1"/>
      <c r="I24089" s="1"/>
      <c r="J24089" s="1"/>
      <c r="K24089" s="1"/>
      <c r="L24089" s="1"/>
      <c r="M24089" s="1"/>
    </row>
    <row r="24090" spans="1:13" x14ac:dyDescent="0.25">
      <c r="A24090" t="s">
        <v>108</v>
      </c>
      <c r="B24090">
        <v>692</v>
      </c>
      <c r="C24090">
        <v>1804</v>
      </c>
      <c r="D24090">
        <v>0</v>
      </c>
      <c r="E24090">
        <v>0</v>
      </c>
      <c r="F24090" s="1"/>
      <c r="G24090" s="1"/>
      <c r="H24090" s="1"/>
      <c r="I24090" s="1"/>
      <c r="J24090" s="1"/>
      <c r="K24090" s="1"/>
      <c r="L24090" s="1"/>
      <c r="M24090" s="1"/>
    </row>
    <row r="24091" spans="1:13" x14ac:dyDescent="0.25">
      <c r="A24091" t="s">
        <v>108</v>
      </c>
      <c r="B24091">
        <v>692</v>
      </c>
      <c r="C24091">
        <v>1805</v>
      </c>
      <c r="D24091">
        <v>0</v>
      </c>
      <c r="E24091">
        <v>0</v>
      </c>
      <c r="F24091" s="1"/>
      <c r="G24091" s="1"/>
      <c r="H24091" s="1"/>
      <c r="I24091" s="1"/>
      <c r="J24091" s="1"/>
      <c r="K24091" s="1"/>
      <c r="L24091" s="1"/>
      <c r="M24091" s="1"/>
    </row>
    <row r="24092" spans="1:13" x14ac:dyDescent="0.25">
      <c r="A24092" t="s">
        <v>108</v>
      </c>
      <c r="B24092">
        <v>692</v>
      </c>
      <c r="C24092">
        <v>1806</v>
      </c>
      <c r="D24092">
        <v>0</v>
      </c>
      <c r="E24092">
        <v>0</v>
      </c>
      <c r="F24092" s="1"/>
      <c r="G24092" s="1"/>
      <c r="H24092" s="1"/>
      <c r="I24092" s="1"/>
      <c r="J24092" s="1"/>
      <c r="K24092" s="1"/>
      <c r="L24092" s="1"/>
      <c r="M24092" s="1"/>
    </row>
    <row r="24093" spans="1:13" x14ac:dyDescent="0.25">
      <c r="A24093" t="s">
        <v>108</v>
      </c>
      <c r="B24093">
        <v>692</v>
      </c>
      <c r="C24093">
        <v>1807</v>
      </c>
      <c r="D24093">
        <v>0</v>
      </c>
      <c r="E24093">
        <v>0</v>
      </c>
      <c r="F24093" s="1"/>
      <c r="G24093" s="1"/>
      <c r="H24093" s="1"/>
      <c r="I24093" s="1"/>
      <c r="J24093" s="1"/>
      <c r="K24093" s="1"/>
      <c r="L24093" s="1"/>
      <c r="M24093" s="1"/>
    </row>
    <row r="24094" spans="1:13" x14ac:dyDescent="0.25">
      <c r="A24094" t="s">
        <v>108</v>
      </c>
      <c r="B24094">
        <v>692</v>
      </c>
      <c r="C24094">
        <v>1808</v>
      </c>
      <c r="D24094">
        <v>0</v>
      </c>
      <c r="E24094">
        <v>0</v>
      </c>
      <c r="F24094" s="1"/>
      <c r="G24094" s="1"/>
      <c r="H24094" s="1"/>
      <c r="I24094" s="1"/>
      <c r="J24094" s="1"/>
      <c r="K24094" s="1"/>
      <c r="L24094" s="1"/>
      <c r="M24094" s="1"/>
    </row>
    <row r="24095" spans="1:13" x14ac:dyDescent="0.25">
      <c r="A24095" t="s">
        <v>108</v>
      </c>
      <c r="B24095">
        <v>692</v>
      </c>
      <c r="C24095">
        <v>1809</v>
      </c>
      <c r="D24095">
        <v>0</v>
      </c>
      <c r="E24095">
        <v>0</v>
      </c>
      <c r="F24095" s="1"/>
      <c r="G24095" s="1"/>
      <c r="H24095" s="1"/>
      <c r="I24095" s="1"/>
      <c r="J24095" s="1"/>
      <c r="K24095" s="1"/>
      <c r="L24095" s="1"/>
      <c r="M24095" s="1"/>
    </row>
    <row r="24096" spans="1:13" x14ac:dyDescent="0.25">
      <c r="A24096" t="s">
        <v>108</v>
      </c>
      <c r="B24096">
        <v>692</v>
      </c>
      <c r="C24096">
        <v>1810</v>
      </c>
      <c r="D24096">
        <v>0</v>
      </c>
      <c r="E24096">
        <v>0</v>
      </c>
      <c r="F24096" s="1"/>
      <c r="G24096" s="1"/>
      <c r="H24096" s="1"/>
      <c r="I24096" s="1"/>
      <c r="J24096" s="1"/>
      <c r="K24096" s="1"/>
      <c r="L24096" s="1"/>
      <c r="M24096" s="1"/>
    </row>
    <row r="24097" spans="1:13" x14ac:dyDescent="0.25">
      <c r="A24097" t="s">
        <v>108</v>
      </c>
      <c r="B24097">
        <v>692</v>
      </c>
      <c r="C24097">
        <v>1811</v>
      </c>
      <c r="D24097">
        <v>0</v>
      </c>
      <c r="E24097">
        <v>0</v>
      </c>
      <c r="F24097" s="1"/>
      <c r="G24097" s="1"/>
      <c r="H24097" s="1"/>
      <c r="I24097" s="1"/>
      <c r="J24097" s="1"/>
      <c r="K24097" s="1"/>
      <c r="L24097" s="1"/>
      <c r="M24097" s="1"/>
    </row>
    <row r="24098" spans="1:13" x14ac:dyDescent="0.25">
      <c r="A24098" t="s">
        <v>108</v>
      </c>
      <c r="B24098">
        <v>692</v>
      </c>
      <c r="C24098">
        <v>1812</v>
      </c>
      <c r="D24098">
        <v>0</v>
      </c>
      <c r="E24098">
        <v>0</v>
      </c>
      <c r="F24098" s="1"/>
      <c r="G24098" s="1"/>
      <c r="H24098" s="1"/>
      <c r="I24098" s="1"/>
      <c r="J24098" s="1"/>
      <c r="K24098" s="1"/>
      <c r="L24098" s="1"/>
      <c r="M24098" s="1"/>
    </row>
    <row r="24099" spans="1:13" x14ac:dyDescent="0.25">
      <c r="A24099" t="s">
        <v>108</v>
      </c>
      <c r="B24099">
        <v>692</v>
      </c>
      <c r="C24099">
        <v>1813</v>
      </c>
      <c r="D24099">
        <v>0</v>
      </c>
      <c r="E24099">
        <v>0</v>
      </c>
      <c r="F24099" s="1"/>
      <c r="G24099" s="1"/>
      <c r="H24099" s="1"/>
      <c r="I24099" s="1"/>
      <c r="J24099" s="1"/>
      <c r="K24099" s="1"/>
      <c r="L24099" s="1"/>
      <c r="M24099" s="1"/>
    </row>
    <row r="24100" spans="1:13" x14ac:dyDescent="0.25">
      <c r="A24100" t="s">
        <v>108</v>
      </c>
      <c r="B24100">
        <v>692</v>
      </c>
      <c r="C24100">
        <v>1814</v>
      </c>
      <c r="D24100">
        <v>0</v>
      </c>
      <c r="E24100">
        <v>0</v>
      </c>
      <c r="F24100" s="1"/>
      <c r="G24100" s="1"/>
      <c r="H24100" s="1"/>
      <c r="I24100" s="1"/>
      <c r="J24100" s="1"/>
      <c r="K24100" s="1"/>
      <c r="L24100" s="1"/>
      <c r="M24100" s="1"/>
    </row>
    <row r="24101" spans="1:13" x14ac:dyDescent="0.25">
      <c r="A24101" t="s">
        <v>108</v>
      </c>
      <c r="B24101">
        <v>692</v>
      </c>
      <c r="C24101">
        <v>1815</v>
      </c>
      <c r="D24101">
        <v>0</v>
      </c>
      <c r="E24101">
        <v>0</v>
      </c>
      <c r="F24101" s="1"/>
      <c r="G24101" s="1"/>
      <c r="H24101" s="1"/>
      <c r="I24101" s="1"/>
      <c r="J24101" s="1"/>
      <c r="K24101" s="1"/>
      <c r="L24101" s="1"/>
      <c r="M24101" s="1"/>
    </row>
    <row r="24102" spans="1:13" x14ac:dyDescent="0.25">
      <c r="A24102" t="s">
        <v>108</v>
      </c>
      <c r="B24102">
        <v>692</v>
      </c>
      <c r="C24102">
        <v>1816</v>
      </c>
      <c r="D24102">
        <v>0</v>
      </c>
      <c r="E24102">
        <v>0</v>
      </c>
      <c r="F24102" s="1"/>
      <c r="G24102" s="1"/>
      <c r="H24102" s="1"/>
      <c r="I24102" s="1"/>
      <c r="J24102" s="1"/>
      <c r="K24102" s="1"/>
      <c r="L24102" s="1"/>
      <c r="M24102" s="1"/>
    </row>
    <row r="24103" spans="1:13" x14ac:dyDescent="0.25">
      <c r="A24103" t="s">
        <v>108</v>
      </c>
      <c r="B24103">
        <v>692</v>
      </c>
      <c r="C24103">
        <v>1817</v>
      </c>
      <c r="D24103">
        <v>0</v>
      </c>
      <c r="E24103">
        <v>0</v>
      </c>
      <c r="F24103" s="1"/>
      <c r="G24103" s="1"/>
      <c r="H24103" s="1"/>
      <c r="I24103" s="1"/>
      <c r="J24103" s="1"/>
      <c r="K24103" s="1"/>
      <c r="L24103" s="1"/>
      <c r="M24103" s="1"/>
    </row>
    <row r="24104" spans="1:13" x14ac:dyDescent="0.25">
      <c r="A24104" t="s">
        <v>108</v>
      </c>
      <c r="B24104">
        <v>692</v>
      </c>
      <c r="C24104">
        <v>1818</v>
      </c>
      <c r="D24104">
        <v>0</v>
      </c>
      <c r="E24104">
        <v>0</v>
      </c>
      <c r="F24104" s="1"/>
      <c r="G24104" s="1"/>
      <c r="H24104" s="1"/>
      <c r="I24104" s="1"/>
      <c r="J24104" s="1"/>
      <c r="K24104" s="1"/>
      <c r="L24104" s="1"/>
      <c r="M24104" s="1"/>
    </row>
    <row r="24105" spans="1:13" x14ac:dyDescent="0.25">
      <c r="A24105" t="s">
        <v>108</v>
      </c>
      <c r="B24105">
        <v>692</v>
      </c>
      <c r="C24105">
        <v>1819</v>
      </c>
      <c r="D24105">
        <v>0</v>
      </c>
      <c r="E24105">
        <v>0</v>
      </c>
      <c r="F24105" s="1"/>
      <c r="G24105" s="1"/>
      <c r="H24105" s="1"/>
      <c r="I24105" s="1"/>
      <c r="J24105" s="1"/>
      <c r="K24105" s="1"/>
      <c r="L24105" s="1"/>
      <c r="M24105" s="1"/>
    </row>
    <row r="24106" spans="1:13" x14ac:dyDescent="0.25">
      <c r="A24106" t="s">
        <v>108</v>
      </c>
      <c r="B24106">
        <v>692</v>
      </c>
      <c r="C24106">
        <v>1820</v>
      </c>
      <c r="D24106">
        <v>0</v>
      </c>
      <c r="E24106">
        <v>0</v>
      </c>
      <c r="F24106" s="1"/>
      <c r="G24106" s="1"/>
      <c r="H24106" s="1"/>
      <c r="I24106" s="1"/>
      <c r="J24106" s="1"/>
      <c r="K24106" s="1"/>
      <c r="L24106" s="1"/>
      <c r="M24106" s="1"/>
    </row>
    <row r="24107" spans="1:13" x14ac:dyDescent="0.25">
      <c r="A24107" t="s">
        <v>108</v>
      </c>
      <c r="B24107">
        <v>692</v>
      </c>
      <c r="C24107">
        <v>1821</v>
      </c>
      <c r="D24107">
        <v>0</v>
      </c>
      <c r="E24107">
        <v>0</v>
      </c>
      <c r="F24107" s="1"/>
      <c r="G24107" s="1"/>
      <c r="H24107" s="1"/>
      <c r="I24107" s="1"/>
      <c r="J24107" s="1"/>
      <c r="K24107" s="1"/>
      <c r="L24107" s="1"/>
      <c r="M24107" s="1"/>
    </row>
    <row r="24108" spans="1:13" x14ac:dyDescent="0.25">
      <c r="A24108" t="s">
        <v>108</v>
      </c>
      <c r="B24108">
        <v>692</v>
      </c>
      <c r="C24108">
        <v>1822</v>
      </c>
      <c r="D24108">
        <v>0</v>
      </c>
      <c r="E24108">
        <v>0</v>
      </c>
      <c r="F24108" s="1"/>
      <c r="G24108" s="1"/>
      <c r="H24108" s="1"/>
      <c r="I24108" s="1"/>
      <c r="J24108" s="1"/>
      <c r="K24108" s="1"/>
      <c r="L24108" s="1"/>
      <c r="M24108" s="1"/>
    </row>
    <row r="24109" spans="1:13" x14ac:dyDescent="0.25">
      <c r="A24109" t="s">
        <v>108</v>
      </c>
      <c r="B24109">
        <v>692</v>
      </c>
      <c r="C24109">
        <v>1823</v>
      </c>
      <c r="D24109">
        <v>0</v>
      </c>
      <c r="E24109">
        <v>0</v>
      </c>
      <c r="F24109" s="1"/>
      <c r="G24109" s="1"/>
      <c r="H24109" s="1"/>
      <c r="I24109" s="1"/>
      <c r="J24109" s="1"/>
      <c r="K24109" s="1"/>
      <c r="L24109" s="1"/>
      <c r="M24109" s="1"/>
    </row>
    <row r="24110" spans="1:13" x14ac:dyDescent="0.25">
      <c r="A24110" t="s">
        <v>108</v>
      </c>
      <c r="B24110">
        <v>692</v>
      </c>
      <c r="C24110">
        <v>1824</v>
      </c>
      <c r="D24110">
        <v>0</v>
      </c>
      <c r="E24110">
        <v>0</v>
      </c>
      <c r="F24110" s="1"/>
      <c r="G24110" s="1"/>
      <c r="H24110" s="1"/>
      <c r="I24110" s="1"/>
      <c r="J24110" s="1"/>
      <c r="K24110" s="1"/>
      <c r="L24110" s="1"/>
      <c r="M24110" s="1"/>
    </row>
    <row r="24111" spans="1:13" x14ac:dyDescent="0.25">
      <c r="A24111" t="s">
        <v>108</v>
      </c>
      <c r="B24111">
        <v>692</v>
      </c>
      <c r="C24111">
        <v>1825</v>
      </c>
      <c r="D24111">
        <v>0</v>
      </c>
      <c r="E24111">
        <v>0</v>
      </c>
      <c r="F24111" s="1"/>
      <c r="G24111" s="1"/>
      <c r="H24111" s="1"/>
      <c r="I24111" s="1"/>
      <c r="J24111" s="1"/>
      <c r="K24111" s="1"/>
      <c r="L24111" s="1"/>
      <c r="M24111" s="1"/>
    </row>
    <row r="24112" spans="1:13" x14ac:dyDescent="0.25">
      <c r="A24112" t="s">
        <v>108</v>
      </c>
      <c r="B24112">
        <v>692</v>
      </c>
      <c r="C24112">
        <v>1826</v>
      </c>
      <c r="D24112">
        <v>0</v>
      </c>
      <c r="E24112">
        <v>0</v>
      </c>
      <c r="F24112" s="1"/>
      <c r="G24112" s="1"/>
      <c r="H24112" s="1"/>
      <c r="I24112" s="1"/>
      <c r="J24112" s="1"/>
      <c r="K24112" s="1"/>
      <c r="L24112" s="1"/>
      <c r="M24112" s="1"/>
    </row>
    <row r="24113" spans="1:13" x14ac:dyDescent="0.25">
      <c r="A24113" t="s">
        <v>108</v>
      </c>
      <c r="B24113">
        <v>692</v>
      </c>
      <c r="C24113">
        <v>1827</v>
      </c>
      <c r="D24113">
        <v>0</v>
      </c>
      <c r="E24113">
        <v>0</v>
      </c>
      <c r="F24113" s="1"/>
      <c r="G24113" s="1"/>
      <c r="H24113" s="1"/>
      <c r="I24113" s="1"/>
      <c r="J24113" s="1"/>
      <c r="K24113" s="1"/>
      <c r="L24113" s="1"/>
      <c r="M24113" s="1"/>
    </row>
    <row r="24114" spans="1:13" x14ac:dyDescent="0.25">
      <c r="A24114" t="s">
        <v>108</v>
      </c>
      <c r="B24114">
        <v>692</v>
      </c>
      <c r="C24114">
        <v>1828</v>
      </c>
      <c r="D24114">
        <v>0</v>
      </c>
      <c r="E24114">
        <v>0</v>
      </c>
      <c r="F24114" s="1"/>
      <c r="G24114" s="1"/>
      <c r="H24114" s="1"/>
      <c r="I24114" s="1"/>
      <c r="J24114" s="1"/>
      <c r="K24114" s="1"/>
      <c r="L24114" s="1"/>
      <c r="M24114" s="1"/>
    </row>
    <row r="24115" spans="1:13" x14ac:dyDescent="0.25">
      <c r="A24115" t="s">
        <v>108</v>
      </c>
      <c r="B24115">
        <v>692</v>
      </c>
      <c r="C24115">
        <v>1829</v>
      </c>
      <c r="D24115">
        <v>0</v>
      </c>
      <c r="E24115">
        <v>0</v>
      </c>
      <c r="F24115" s="1"/>
      <c r="G24115" s="1"/>
      <c r="H24115" s="1"/>
      <c r="I24115" s="1"/>
      <c r="J24115" s="1"/>
      <c r="K24115" s="1"/>
      <c r="L24115" s="1"/>
      <c r="M24115" s="1"/>
    </row>
    <row r="24116" spans="1:13" x14ac:dyDescent="0.25">
      <c r="A24116" t="s">
        <v>108</v>
      </c>
      <c r="B24116">
        <v>692</v>
      </c>
      <c r="C24116">
        <v>1830</v>
      </c>
      <c r="D24116">
        <v>0</v>
      </c>
      <c r="E24116">
        <v>0</v>
      </c>
      <c r="F24116" s="1"/>
      <c r="G24116" s="1"/>
      <c r="H24116" s="1"/>
      <c r="I24116" s="1"/>
      <c r="J24116" s="1"/>
      <c r="K24116" s="1"/>
      <c r="L24116" s="1"/>
      <c r="M24116" s="1"/>
    </row>
    <row r="24117" spans="1:13" x14ac:dyDescent="0.25">
      <c r="A24117" t="s">
        <v>108</v>
      </c>
      <c r="B24117">
        <v>692</v>
      </c>
      <c r="C24117">
        <v>1831</v>
      </c>
      <c r="D24117">
        <v>0</v>
      </c>
      <c r="E24117">
        <v>0</v>
      </c>
      <c r="F24117" s="1"/>
      <c r="G24117" s="1"/>
      <c r="H24117" s="1"/>
      <c r="I24117" s="1"/>
      <c r="J24117" s="1"/>
      <c r="K24117" s="1"/>
      <c r="L24117" s="1"/>
      <c r="M24117" s="1"/>
    </row>
    <row r="24118" spans="1:13" x14ac:dyDescent="0.25">
      <c r="A24118" t="s">
        <v>108</v>
      </c>
      <c r="B24118">
        <v>692</v>
      </c>
      <c r="C24118">
        <v>1832</v>
      </c>
      <c r="D24118">
        <v>0</v>
      </c>
      <c r="E24118">
        <v>0</v>
      </c>
      <c r="F24118" s="1"/>
      <c r="G24118" s="1"/>
      <c r="H24118" s="1"/>
      <c r="I24118" s="1"/>
      <c r="J24118" s="1"/>
      <c r="K24118" s="1"/>
      <c r="L24118" s="1"/>
      <c r="M24118" s="1"/>
    </row>
    <row r="24119" spans="1:13" x14ac:dyDescent="0.25">
      <c r="A24119" t="s">
        <v>108</v>
      </c>
      <c r="B24119">
        <v>692</v>
      </c>
      <c r="C24119">
        <v>1833</v>
      </c>
      <c r="D24119">
        <v>0</v>
      </c>
      <c r="E24119">
        <v>0</v>
      </c>
      <c r="F24119" s="1"/>
      <c r="G24119" s="1"/>
      <c r="H24119" s="1"/>
      <c r="I24119" s="1"/>
      <c r="J24119" s="1"/>
      <c r="K24119" s="1"/>
      <c r="L24119" s="1"/>
      <c r="M24119" s="1"/>
    </row>
    <row r="24120" spans="1:13" x14ac:dyDescent="0.25">
      <c r="A24120" t="s">
        <v>108</v>
      </c>
      <c r="B24120">
        <v>692</v>
      </c>
      <c r="C24120">
        <v>1834</v>
      </c>
      <c r="D24120">
        <v>0</v>
      </c>
      <c r="E24120">
        <v>0</v>
      </c>
      <c r="F24120" s="1"/>
      <c r="G24120" s="1"/>
      <c r="H24120" s="1"/>
      <c r="I24120" s="1"/>
      <c r="J24120" s="1"/>
      <c r="K24120" s="1"/>
      <c r="L24120" s="1"/>
      <c r="M24120" s="1"/>
    </row>
    <row r="24121" spans="1:13" x14ac:dyDescent="0.25">
      <c r="A24121" t="s">
        <v>108</v>
      </c>
      <c r="B24121">
        <v>692</v>
      </c>
      <c r="C24121">
        <v>1835</v>
      </c>
      <c r="D24121">
        <v>0</v>
      </c>
      <c r="E24121">
        <v>0</v>
      </c>
      <c r="F24121" s="1"/>
      <c r="G24121" s="1"/>
      <c r="H24121" s="1"/>
      <c r="I24121" s="1"/>
      <c r="J24121" s="1"/>
      <c r="K24121" s="1"/>
      <c r="L24121" s="1"/>
      <c r="M24121" s="1"/>
    </row>
    <row r="24122" spans="1:13" x14ac:dyDescent="0.25">
      <c r="A24122" t="s">
        <v>108</v>
      </c>
      <c r="B24122">
        <v>692</v>
      </c>
      <c r="C24122">
        <v>1836</v>
      </c>
      <c r="D24122">
        <v>0</v>
      </c>
      <c r="E24122">
        <v>0</v>
      </c>
      <c r="F24122" s="1"/>
      <c r="G24122" s="1"/>
      <c r="H24122" s="1"/>
      <c r="I24122" s="1"/>
      <c r="J24122" s="1"/>
      <c r="K24122" s="1"/>
      <c r="L24122" s="1"/>
      <c r="M24122" s="1"/>
    </row>
    <row r="24123" spans="1:13" x14ac:dyDescent="0.25">
      <c r="A24123" t="s">
        <v>108</v>
      </c>
      <c r="B24123">
        <v>692</v>
      </c>
      <c r="C24123">
        <v>1837</v>
      </c>
      <c r="D24123">
        <v>0</v>
      </c>
      <c r="E24123">
        <v>0</v>
      </c>
      <c r="F24123" s="1"/>
      <c r="G24123" s="1"/>
      <c r="H24123" s="1"/>
      <c r="I24123" s="1"/>
      <c r="J24123" s="1"/>
      <c r="K24123" s="1"/>
      <c r="L24123" s="1"/>
      <c r="M24123" s="1"/>
    </row>
    <row r="24124" spans="1:13" x14ac:dyDescent="0.25">
      <c r="A24124" t="s">
        <v>108</v>
      </c>
      <c r="B24124">
        <v>692</v>
      </c>
      <c r="C24124">
        <v>1838</v>
      </c>
      <c r="D24124">
        <v>0</v>
      </c>
      <c r="E24124">
        <v>0</v>
      </c>
      <c r="F24124" s="1"/>
      <c r="G24124" s="1"/>
      <c r="H24124" s="1"/>
      <c r="I24124" s="1"/>
      <c r="J24124" s="1"/>
      <c r="K24124" s="1"/>
      <c r="L24124" s="1"/>
      <c r="M24124" s="1"/>
    </row>
    <row r="24125" spans="1:13" x14ac:dyDescent="0.25">
      <c r="A24125" t="s">
        <v>108</v>
      </c>
      <c r="B24125">
        <v>692</v>
      </c>
      <c r="C24125">
        <v>1839</v>
      </c>
      <c r="D24125">
        <v>0</v>
      </c>
      <c r="E24125">
        <v>0</v>
      </c>
      <c r="F24125" s="1"/>
      <c r="G24125" s="1"/>
      <c r="H24125" s="1"/>
      <c r="I24125" s="1"/>
      <c r="J24125" s="1"/>
      <c r="K24125" s="1"/>
      <c r="L24125" s="1"/>
      <c r="M24125" s="1"/>
    </row>
    <row r="24126" spans="1:13" x14ac:dyDescent="0.25">
      <c r="A24126" t="s">
        <v>108</v>
      </c>
      <c r="B24126">
        <v>692</v>
      </c>
      <c r="C24126">
        <v>1840</v>
      </c>
      <c r="D24126">
        <v>0</v>
      </c>
      <c r="E24126">
        <v>0</v>
      </c>
      <c r="F24126" s="1"/>
      <c r="G24126" s="1"/>
      <c r="H24126" s="1"/>
      <c r="I24126" s="1"/>
      <c r="J24126" s="1"/>
      <c r="K24126" s="1"/>
      <c r="L24126" s="1"/>
      <c r="M24126" s="1"/>
    </row>
    <row r="24127" spans="1:13" x14ac:dyDescent="0.25">
      <c r="A24127" t="s">
        <v>108</v>
      </c>
      <c r="B24127">
        <v>692</v>
      </c>
      <c r="C24127">
        <v>1841</v>
      </c>
      <c r="D24127">
        <v>0</v>
      </c>
      <c r="E24127">
        <v>0</v>
      </c>
      <c r="F24127" s="1"/>
      <c r="G24127" s="1"/>
      <c r="H24127" s="1"/>
      <c r="I24127" s="1"/>
      <c r="J24127" s="1"/>
      <c r="K24127" s="1"/>
      <c r="L24127" s="1"/>
      <c r="M24127" s="1"/>
    </row>
    <row r="24128" spans="1:13" x14ac:dyDescent="0.25">
      <c r="A24128" t="s">
        <v>108</v>
      </c>
      <c r="B24128">
        <v>692</v>
      </c>
      <c r="C24128">
        <v>1842</v>
      </c>
      <c r="D24128">
        <v>0</v>
      </c>
      <c r="E24128">
        <v>0</v>
      </c>
      <c r="F24128" s="1"/>
      <c r="G24128" s="1"/>
      <c r="H24128" s="1"/>
      <c r="I24128" s="1"/>
      <c r="J24128" s="1"/>
      <c r="K24128" s="1"/>
      <c r="L24128" s="1"/>
      <c r="M24128" s="1"/>
    </row>
    <row r="24129" spans="1:13" x14ac:dyDescent="0.25">
      <c r="A24129" t="s">
        <v>108</v>
      </c>
      <c r="B24129">
        <v>692</v>
      </c>
      <c r="C24129">
        <v>1843</v>
      </c>
      <c r="D24129">
        <v>0</v>
      </c>
      <c r="E24129">
        <v>0</v>
      </c>
      <c r="F24129" s="1"/>
      <c r="G24129" s="1"/>
      <c r="H24129" s="1"/>
      <c r="I24129" s="1"/>
      <c r="J24129" s="1"/>
      <c r="K24129" s="1"/>
      <c r="L24129" s="1"/>
      <c r="M24129" s="1"/>
    </row>
    <row r="24130" spans="1:13" x14ac:dyDescent="0.25">
      <c r="A24130" t="s">
        <v>108</v>
      </c>
      <c r="B24130">
        <v>692</v>
      </c>
      <c r="C24130">
        <v>1844</v>
      </c>
      <c r="D24130">
        <v>0</v>
      </c>
      <c r="E24130">
        <v>0</v>
      </c>
      <c r="F24130" s="1"/>
      <c r="G24130" s="1"/>
      <c r="H24130" s="1"/>
      <c r="I24130" s="1"/>
      <c r="J24130" s="1"/>
      <c r="K24130" s="1"/>
      <c r="L24130" s="1"/>
      <c r="M24130" s="1"/>
    </row>
    <row r="24131" spans="1:13" x14ac:dyDescent="0.25">
      <c r="A24131" t="s">
        <v>108</v>
      </c>
      <c r="B24131">
        <v>692</v>
      </c>
      <c r="C24131">
        <v>1845</v>
      </c>
      <c r="D24131">
        <v>0</v>
      </c>
      <c r="E24131">
        <v>0</v>
      </c>
      <c r="F24131" s="1"/>
      <c r="G24131" s="1"/>
      <c r="H24131" s="1"/>
      <c r="I24131" s="1"/>
      <c r="J24131" s="1"/>
      <c r="K24131" s="1"/>
      <c r="L24131" s="1"/>
      <c r="M24131" s="1"/>
    </row>
    <row r="24132" spans="1:13" x14ac:dyDescent="0.25">
      <c r="A24132" t="s">
        <v>108</v>
      </c>
      <c r="B24132">
        <v>692</v>
      </c>
      <c r="C24132">
        <v>1846</v>
      </c>
      <c r="D24132">
        <v>0</v>
      </c>
      <c r="E24132">
        <v>0</v>
      </c>
      <c r="F24132" s="1"/>
      <c r="G24132" s="1"/>
      <c r="H24132" s="1"/>
      <c r="I24132" s="1"/>
      <c r="J24132" s="1"/>
      <c r="K24132" s="1"/>
      <c r="L24132" s="1"/>
      <c r="M24132" s="1"/>
    </row>
    <row r="24133" spans="1:13" x14ac:dyDescent="0.25">
      <c r="A24133" t="s">
        <v>108</v>
      </c>
      <c r="B24133">
        <v>692</v>
      </c>
      <c r="C24133">
        <v>1847</v>
      </c>
      <c r="D24133">
        <v>0</v>
      </c>
      <c r="E24133">
        <v>0</v>
      </c>
      <c r="F24133" s="1"/>
      <c r="G24133" s="1"/>
      <c r="H24133" s="1"/>
      <c r="I24133" s="1"/>
      <c r="J24133" s="1"/>
      <c r="K24133" s="1"/>
      <c r="L24133" s="1"/>
      <c r="M24133" s="1"/>
    </row>
    <row r="24134" spans="1:13" x14ac:dyDescent="0.25">
      <c r="A24134" t="s">
        <v>108</v>
      </c>
      <c r="B24134">
        <v>692</v>
      </c>
      <c r="C24134">
        <v>1848</v>
      </c>
      <c r="D24134">
        <v>0</v>
      </c>
      <c r="E24134">
        <v>0</v>
      </c>
      <c r="F24134" s="1"/>
      <c r="G24134" s="1"/>
      <c r="H24134" s="1"/>
      <c r="I24134" s="1"/>
      <c r="J24134" s="1"/>
      <c r="K24134" s="1"/>
      <c r="L24134" s="1"/>
      <c r="M24134" s="1"/>
    </row>
    <row r="24135" spans="1:13" x14ac:dyDescent="0.25">
      <c r="A24135" t="s">
        <v>108</v>
      </c>
      <c r="B24135">
        <v>692</v>
      </c>
      <c r="C24135">
        <v>1849</v>
      </c>
      <c r="D24135">
        <v>0</v>
      </c>
      <c r="E24135">
        <v>0</v>
      </c>
      <c r="F24135" s="1"/>
      <c r="G24135" s="1"/>
      <c r="H24135" s="1"/>
      <c r="I24135" s="1"/>
      <c r="J24135" s="1"/>
      <c r="K24135" s="1"/>
      <c r="L24135" s="1"/>
      <c r="M24135" s="1"/>
    </row>
    <row r="24136" spans="1:13" x14ac:dyDescent="0.25">
      <c r="A24136" t="s">
        <v>108</v>
      </c>
      <c r="B24136">
        <v>692</v>
      </c>
      <c r="C24136">
        <v>1850</v>
      </c>
      <c r="D24136">
        <v>0</v>
      </c>
      <c r="E24136">
        <v>0</v>
      </c>
      <c r="F24136" s="1"/>
      <c r="G24136" s="1"/>
      <c r="H24136" s="1"/>
      <c r="I24136" s="1"/>
      <c r="J24136" s="1"/>
      <c r="K24136" s="1"/>
      <c r="L24136" s="1"/>
      <c r="M24136" s="1"/>
    </row>
    <row r="24137" spans="1:13" x14ac:dyDescent="0.25">
      <c r="A24137" t="s">
        <v>108</v>
      </c>
      <c r="B24137">
        <v>692</v>
      </c>
      <c r="C24137">
        <v>1851</v>
      </c>
      <c r="D24137">
        <v>0</v>
      </c>
      <c r="E24137">
        <v>0</v>
      </c>
      <c r="F24137" s="1"/>
      <c r="G24137" s="1"/>
      <c r="H24137" s="1"/>
      <c r="I24137" s="1"/>
      <c r="J24137" s="1"/>
      <c r="K24137" s="1"/>
      <c r="L24137" s="1"/>
      <c r="M24137" s="1"/>
    </row>
    <row r="24138" spans="1:13" x14ac:dyDescent="0.25">
      <c r="A24138" t="s">
        <v>108</v>
      </c>
      <c r="B24138">
        <v>692</v>
      </c>
      <c r="C24138">
        <v>1852</v>
      </c>
      <c r="D24138">
        <v>0</v>
      </c>
      <c r="E24138">
        <v>0</v>
      </c>
      <c r="F24138" s="1"/>
      <c r="G24138" s="1"/>
      <c r="H24138" s="1"/>
      <c r="I24138" s="1"/>
      <c r="J24138" s="1"/>
      <c r="K24138" s="1"/>
      <c r="L24138" s="1"/>
      <c r="M24138" s="1"/>
    </row>
    <row r="24139" spans="1:13" x14ac:dyDescent="0.25">
      <c r="A24139" t="s">
        <v>108</v>
      </c>
      <c r="B24139">
        <v>692</v>
      </c>
      <c r="C24139">
        <v>1853</v>
      </c>
      <c r="D24139">
        <v>0</v>
      </c>
      <c r="E24139">
        <v>0</v>
      </c>
      <c r="F24139" s="1"/>
      <c r="G24139" s="1"/>
      <c r="H24139" s="1"/>
      <c r="I24139" s="1"/>
      <c r="J24139" s="1"/>
      <c r="K24139" s="1"/>
      <c r="L24139" s="1"/>
      <c r="M24139" s="1"/>
    </row>
    <row r="24140" spans="1:13" x14ac:dyDescent="0.25">
      <c r="A24140" t="s">
        <v>108</v>
      </c>
      <c r="B24140">
        <v>692</v>
      </c>
      <c r="C24140">
        <v>1854</v>
      </c>
      <c r="D24140">
        <v>0</v>
      </c>
      <c r="E24140">
        <v>0</v>
      </c>
      <c r="F24140" s="1"/>
      <c r="G24140" s="1"/>
      <c r="H24140" s="1"/>
      <c r="I24140" s="1"/>
      <c r="J24140" s="1"/>
      <c r="K24140" s="1"/>
      <c r="L24140" s="1"/>
      <c r="M24140" s="1"/>
    </row>
    <row r="24141" spans="1:13" x14ac:dyDescent="0.25">
      <c r="A24141" t="s">
        <v>108</v>
      </c>
      <c r="B24141">
        <v>692</v>
      </c>
      <c r="C24141">
        <v>1855</v>
      </c>
      <c r="D24141">
        <v>0</v>
      </c>
      <c r="E24141">
        <v>0</v>
      </c>
      <c r="F24141" s="1"/>
      <c r="G24141" s="1"/>
      <c r="H24141" s="1"/>
      <c r="I24141" s="1"/>
      <c r="J24141" s="1"/>
      <c r="K24141" s="1"/>
      <c r="L24141" s="1"/>
      <c r="M24141" s="1"/>
    </row>
    <row r="24142" spans="1:13" x14ac:dyDescent="0.25">
      <c r="A24142" t="s">
        <v>108</v>
      </c>
      <c r="B24142">
        <v>692</v>
      </c>
      <c r="C24142">
        <v>1856</v>
      </c>
      <c r="D24142">
        <v>0</v>
      </c>
      <c r="E24142">
        <v>0</v>
      </c>
      <c r="F24142" s="1"/>
      <c r="G24142" s="1"/>
      <c r="H24142" s="1"/>
      <c r="I24142" s="1"/>
      <c r="J24142" s="1"/>
      <c r="K24142" s="1"/>
      <c r="L24142" s="1"/>
      <c r="M24142" s="1"/>
    </row>
    <row r="24143" spans="1:13" x14ac:dyDescent="0.25">
      <c r="A24143" t="s">
        <v>108</v>
      </c>
      <c r="B24143">
        <v>692</v>
      </c>
      <c r="C24143">
        <v>1857</v>
      </c>
      <c r="D24143">
        <v>0</v>
      </c>
      <c r="E24143">
        <v>0</v>
      </c>
      <c r="F24143" s="1"/>
      <c r="G24143" s="1"/>
      <c r="H24143" s="1"/>
      <c r="I24143" s="1"/>
      <c r="J24143" s="1"/>
      <c r="K24143" s="1"/>
      <c r="L24143" s="1"/>
      <c r="M24143" s="1"/>
    </row>
    <row r="24144" spans="1:13" x14ac:dyDescent="0.25">
      <c r="A24144" t="s">
        <v>108</v>
      </c>
      <c r="B24144">
        <v>692</v>
      </c>
      <c r="C24144">
        <v>1858</v>
      </c>
      <c r="D24144">
        <v>0</v>
      </c>
      <c r="E24144">
        <v>0</v>
      </c>
      <c r="F24144" s="1"/>
      <c r="G24144" s="1"/>
      <c r="H24144" s="1"/>
      <c r="I24144" s="1"/>
      <c r="J24144" s="1"/>
      <c r="K24144" s="1"/>
      <c r="L24144" s="1"/>
      <c r="M24144" s="1"/>
    </row>
    <row r="24145" spans="1:13" x14ac:dyDescent="0.25">
      <c r="A24145" t="s">
        <v>108</v>
      </c>
      <c r="B24145">
        <v>692</v>
      </c>
      <c r="C24145">
        <v>1859</v>
      </c>
      <c r="D24145">
        <v>0</v>
      </c>
      <c r="E24145">
        <v>0</v>
      </c>
      <c r="F24145" s="1"/>
      <c r="G24145" s="1"/>
      <c r="H24145" s="1"/>
      <c r="I24145" s="1"/>
      <c r="J24145" s="1"/>
      <c r="K24145" s="1"/>
      <c r="L24145" s="1"/>
      <c r="M24145" s="1"/>
    </row>
    <row r="24146" spans="1:13" x14ac:dyDescent="0.25">
      <c r="A24146" t="s">
        <v>108</v>
      </c>
      <c r="B24146">
        <v>692</v>
      </c>
      <c r="C24146">
        <v>1860</v>
      </c>
      <c r="D24146">
        <v>0</v>
      </c>
      <c r="E24146">
        <v>0</v>
      </c>
      <c r="F24146" s="1"/>
      <c r="G24146" s="1"/>
      <c r="H24146" s="1"/>
      <c r="I24146" s="1"/>
      <c r="J24146" s="1"/>
      <c r="K24146" s="1"/>
      <c r="L24146" s="1"/>
      <c r="M24146" s="1"/>
    </row>
    <row r="24147" spans="1:13" x14ac:dyDescent="0.25">
      <c r="A24147" t="s">
        <v>108</v>
      </c>
      <c r="B24147">
        <v>692</v>
      </c>
      <c r="C24147">
        <v>1861</v>
      </c>
      <c r="D24147">
        <v>0</v>
      </c>
      <c r="E24147">
        <v>0</v>
      </c>
      <c r="F24147" s="1"/>
      <c r="G24147" s="1"/>
      <c r="H24147" s="1"/>
      <c r="I24147" s="1"/>
      <c r="J24147" s="1"/>
      <c r="K24147" s="1"/>
      <c r="L24147" s="1"/>
      <c r="M24147" s="1"/>
    </row>
    <row r="24148" spans="1:13" x14ac:dyDescent="0.25">
      <c r="A24148" t="s">
        <v>108</v>
      </c>
      <c r="B24148">
        <v>692</v>
      </c>
      <c r="C24148">
        <v>1862</v>
      </c>
      <c r="D24148">
        <v>0</v>
      </c>
      <c r="E24148">
        <v>0</v>
      </c>
      <c r="F24148" s="1"/>
      <c r="G24148" s="1"/>
      <c r="H24148" s="1"/>
      <c r="I24148" s="1"/>
      <c r="J24148" s="1"/>
      <c r="K24148" s="1"/>
      <c r="L24148" s="1"/>
      <c r="M24148" s="1"/>
    </row>
    <row r="24149" spans="1:13" x14ac:dyDescent="0.25">
      <c r="A24149" t="s">
        <v>108</v>
      </c>
      <c r="B24149">
        <v>692</v>
      </c>
      <c r="C24149">
        <v>1863</v>
      </c>
      <c r="D24149">
        <v>0</v>
      </c>
      <c r="E24149">
        <v>0</v>
      </c>
      <c r="F24149" s="1"/>
      <c r="G24149" s="1"/>
      <c r="H24149" s="1"/>
      <c r="I24149" s="1"/>
      <c r="J24149" s="1"/>
      <c r="K24149" s="1"/>
      <c r="L24149" s="1"/>
      <c r="M24149" s="1"/>
    </row>
    <row r="24150" spans="1:13" x14ac:dyDescent="0.25">
      <c r="A24150" t="s">
        <v>108</v>
      </c>
      <c r="B24150">
        <v>692</v>
      </c>
      <c r="C24150">
        <v>1864</v>
      </c>
      <c r="D24150">
        <v>0</v>
      </c>
      <c r="E24150">
        <v>0</v>
      </c>
      <c r="F24150" s="1"/>
      <c r="G24150" s="1"/>
      <c r="H24150" s="1"/>
      <c r="I24150" s="1"/>
      <c r="J24150" s="1"/>
      <c r="K24150" s="1"/>
      <c r="L24150" s="1"/>
      <c r="M24150" s="1"/>
    </row>
    <row r="24151" spans="1:13" x14ac:dyDescent="0.25">
      <c r="A24151" t="s">
        <v>108</v>
      </c>
      <c r="B24151">
        <v>692</v>
      </c>
      <c r="C24151">
        <v>1865</v>
      </c>
      <c r="D24151">
        <v>0</v>
      </c>
      <c r="E24151">
        <v>0</v>
      </c>
      <c r="F24151" s="1"/>
      <c r="G24151" s="1"/>
      <c r="H24151" s="1"/>
      <c r="I24151" s="1"/>
      <c r="J24151" s="1"/>
      <c r="K24151" s="1"/>
      <c r="L24151" s="1"/>
      <c r="M24151" s="1"/>
    </row>
    <row r="24152" spans="1:13" x14ac:dyDescent="0.25">
      <c r="A24152" t="s">
        <v>108</v>
      </c>
      <c r="B24152">
        <v>692</v>
      </c>
      <c r="C24152">
        <v>1866</v>
      </c>
      <c r="D24152">
        <v>0</v>
      </c>
      <c r="E24152">
        <v>0</v>
      </c>
      <c r="F24152" s="1"/>
      <c r="G24152" s="1"/>
      <c r="H24152" s="1"/>
      <c r="I24152" s="1"/>
      <c r="J24152" s="1"/>
      <c r="K24152" s="1"/>
      <c r="L24152" s="1"/>
      <c r="M24152" s="1"/>
    </row>
    <row r="24153" spans="1:13" x14ac:dyDescent="0.25">
      <c r="A24153" t="s">
        <v>108</v>
      </c>
      <c r="B24153">
        <v>692</v>
      </c>
      <c r="C24153">
        <v>1867</v>
      </c>
      <c r="D24153">
        <v>0</v>
      </c>
      <c r="E24153">
        <v>0</v>
      </c>
      <c r="F24153" s="1"/>
      <c r="G24153" s="1"/>
      <c r="H24153" s="1"/>
      <c r="I24153" s="1"/>
      <c r="J24153" s="1"/>
      <c r="K24153" s="1"/>
      <c r="L24153" s="1"/>
      <c r="M24153" s="1"/>
    </row>
    <row r="24154" spans="1:13" x14ac:dyDescent="0.25">
      <c r="A24154" t="s">
        <v>108</v>
      </c>
      <c r="B24154">
        <v>692</v>
      </c>
      <c r="C24154">
        <v>1868</v>
      </c>
      <c r="D24154">
        <v>0</v>
      </c>
      <c r="E24154">
        <v>0</v>
      </c>
      <c r="F24154" s="1"/>
      <c r="G24154" s="1"/>
      <c r="H24154" s="1"/>
      <c r="I24154" s="1"/>
      <c r="J24154" s="1"/>
      <c r="K24154" s="1"/>
      <c r="L24154" s="1"/>
      <c r="M24154" s="1"/>
    </row>
    <row r="24155" spans="1:13" x14ac:dyDescent="0.25">
      <c r="A24155" t="s">
        <v>108</v>
      </c>
      <c r="B24155">
        <v>692</v>
      </c>
      <c r="C24155">
        <v>1869</v>
      </c>
      <c r="D24155">
        <v>0</v>
      </c>
      <c r="E24155">
        <v>0</v>
      </c>
      <c r="F24155" s="1"/>
      <c r="G24155" s="1"/>
      <c r="H24155" s="1"/>
      <c r="I24155" s="1"/>
      <c r="J24155" s="1"/>
      <c r="K24155" s="1"/>
      <c r="L24155" s="1"/>
      <c r="M24155" s="1"/>
    </row>
    <row r="24156" spans="1:13" x14ac:dyDescent="0.25">
      <c r="A24156" t="s">
        <v>108</v>
      </c>
      <c r="B24156">
        <v>692</v>
      </c>
      <c r="C24156">
        <v>1870</v>
      </c>
      <c r="D24156">
        <v>0</v>
      </c>
      <c r="E24156">
        <v>0</v>
      </c>
      <c r="F24156" s="1"/>
      <c r="G24156" s="1"/>
      <c r="H24156" s="1"/>
      <c r="I24156" s="1"/>
      <c r="J24156" s="1"/>
      <c r="K24156" s="1"/>
      <c r="L24156" s="1"/>
      <c r="M24156" s="1"/>
    </row>
    <row r="24157" spans="1:13" x14ac:dyDescent="0.25">
      <c r="A24157" t="s">
        <v>108</v>
      </c>
      <c r="B24157">
        <v>692</v>
      </c>
      <c r="C24157">
        <v>1871</v>
      </c>
      <c r="D24157">
        <v>0</v>
      </c>
      <c r="E24157">
        <v>0</v>
      </c>
      <c r="F24157" s="1"/>
      <c r="G24157" s="1"/>
      <c r="H24157" s="1"/>
      <c r="I24157" s="1"/>
      <c r="J24157" s="1"/>
      <c r="K24157" s="1"/>
      <c r="L24157" s="1"/>
      <c r="M24157" s="1"/>
    </row>
    <row r="24158" spans="1:13" x14ac:dyDescent="0.25">
      <c r="A24158" t="s">
        <v>108</v>
      </c>
      <c r="B24158">
        <v>692</v>
      </c>
      <c r="C24158">
        <v>1872</v>
      </c>
      <c r="D24158">
        <v>0</v>
      </c>
      <c r="E24158">
        <v>0</v>
      </c>
      <c r="F24158" s="1"/>
      <c r="G24158" s="1"/>
      <c r="H24158" s="1"/>
      <c r="I24158" s="1"/>
      <c r="J24158" s="1"/>
      <c r="K24158" s="1"/>
      <c r="L24158" s="1"/>
      <c r="M24158" s="1"/>
    </row>
    <row r="24159" spans="1:13" x14ac:dyDescent="0.25">
      <c r="A24159" t="s">
        <v>108</v>
      </c>
      <c r="B24159">
        <v>692</v>
      </c>
      <c r="C24159">
        <v>1873</v>
      </c>
      <c r="D24159">
        <v>0</v>
      </c>
      <c r="E24159">
        <v>0</v>
      </c>
      <c r="F24159" s="1"/>
      <c r="G24159" s="1"/>
      <c r="H24159" s="1"/>
      <c r="I24159" s="1"/>
      <c r="J24159" s="1"/>
      <c r="K24159" s="1"/>
      <c r="L24159" s="1"/>
      <c r="M24159" s="1"/>
    </row>
    <row r="24160" spans="1:13" x14ac:dyDescent="0.25">
      <c r="A24160" t="s">
        <v>108</v>
      </c>
      <c r="B24160">
        <v>692</v>
      </c>
      <c r="C24160">
        <v>1874</v>
      </c>
      <c r="D24160">
        <v>0</v>
      </c>
      <c r="E24160">
        <v>0</v>
      </c>
      <c r="F24160" s="1"/>
      <c r="G24160" s="1"/>
      <c r="H24160" s="1"/>
      <c r="I24160" s="1"/>
      <c r="J24160" s="1"/>
      <c r="K24160" s="1"/>
      <c r="L24160" s="1"/>
      <c r="M24160" s="1"/>
    </row>
    <row r="24161" spans="1:13" x14ac:dyDescent="0.25">
      <c r="A24161" t="s">
        <v>108</v>
      </c>
      <c r="B24161">
        <v>692</v>
      </c>
      <c r="C24161">
        <v>1875</v>
      </c>
      <c r="D24161">
        <v>0</v>
      </c>
      <c r="E24161">
        <v>0</v>
      </c>
      <c r="F24161" s="1"/>
      <c r="G24161" s="1"/>
      <c r="H24161" s="1"/>
      <c r="I24161" s="1"/>
      <c r="J24161" s="1"/>
      <c r="K24161" s="1"/>
      <c r="L24161" s="1"/>
      <c r="M24161" s="1"/>
    </row>
    <row r="24162" spans="1:13" x14ac:dyDescent="0.25">
      <c r="A24162" t="s">
        <v>108</v>
      </c>
      <c r="B24162">
        <v>692</v>
      </c>
      <c r="C24162">
        <v>1876</v>
      </c>
      <c r="D24162">
        <v>0</v>
      </c>
      <c r="E24162">
        <v>0</v>
      </c>
      <c r="F24162" s="1"/>
      <c r="G24162" s="1"/>
      <c r="H24162" s="1"/>
      <c r="I24162" s="1"/>
      <c r="J24162" s="1"/>
      <c r="K24162" s="1"/>
      <c r="L24162" s="1"/>
      <c r="M24162" s="1"/>
    </row>
    <row r="24163" spans="1:13" x14ac:dyDescent="0.25">
      <c r="A24163" t="s">
        <v>108</v>
      </c>
      <c r="B24163">
        <v>692</v>
      </c>
      <c r="C24163">
        <v>1877</v>
      </c>
      <c r="D24163">
        <v>0</v>
      </c>
      <c r="E24163">
        <v>0</v>
      </c>
      <c r="F24163" s="1"/>
      <c r="G24163" s="1"/>
      <c r="H24163" s="1"/>
      <c r="I24163" s="1"/>
      <c r="J24163" s="1"/>
      <c r="K24163" s="1"/>
      <c r="L24163" s="1"/>
      <c r="M24163" s="1"/>
    </row>
    <row r="24164" spans="1:13" x14ac:dyDescent="0.25">
      <c r="A24164" t="s">
        <v>108</v>
      </c>
      <c r="B24164">
        <v>692</v>
      </c>
      <c r="C24164">
        <v>1878</v>
      </c>
      <c r="D24164">
        <v>0</v>
      </c>
      <c r="E24164">
        <v>0</v>
      </c>
      <c r="F24164" s="1"/>
      <c r="G24164" s="1"/>
      <c r="H24164" s="1"/>
      <c r="I24164" s="1"/>
      <c r="J24164" s="1"/>
      <c r="K24164" s="1"/>
      <c r="L24164" s="1"/>
      <c r="M24164" s="1"/>
    </row>
    <row r="24165" spans="1:13" x14ac:dyDescent="0.25">
      <c r="A24165" t="s">
        <v>108</v>
      </c>
      <c r="B24165">
        <v>692</v>
      </c>
      <c r="C24165">
        <v>1879</v>
      </c>
      <c r="D24165">
        <v>0</v>
      </c>
      <c r="E24165">
        <v>0</v>
      </c>
      <c r="F24165" s="1"/>
      <c r="G24165" s="1"/>
      <c r="H24165" s="1"/>
      <c r="I24165" s="1"/>
      <c r="J24165" s="1"/>
      <c r="K24165" s="1"/>
      <c r="L24165" s="1"/>
      <c r="M24165" s="1"/>
    </row>
    <row r="24166" spans="1:13" x14ac:dyDescent="0.25">
      <c r="A24166" t="s">
        <v>108</v>
      </c>
      <c r="B24166">
        <v>692</v>
      </c>
      <c r="C24166">
        <v>1880</v>
      </c>
      <c r="D24166">
        <v>0</v>
      </c>
      <c r="E24166">
        <v>0</v>
      </c>
      <c r="F24166" s="1"/>
      <c r="G24166" s="1"/>
      <c r="H24166" s="1"/>
      <c r="I24166" s="1"/>
      <c r="J24166" s="1"/>
      <c r="K24166" s="1"/>
      <c r="L24166" s="1"/>
      <c r="M24166" s="1"/>
    </row>
    <row r="24167" spans="1:13" x14ac:dyDescent="0.25">
      <c r="A24167" t="s">
        <v>108</v>
      </c>
      <c r="B24167">
        <v>692</v>
      </c>
      <c r="C24167">
        <v>1881</v>
      </c>
      <c r="D24167">
        <v>0</v>
      </c>
      <c r="E24167">
        <v>0</v>
      </c>
      <c r="F24167" s="1"/>
      <c r="G24167" s="1"/>
      <c r="H24167" s="1"/>
      <c r="I24167" s="1"/>
      <c r="J24167" s="1"/>
      <c r="K24167" s="1"/>
      <c r="L24167" s="1"/>
      <c r="M24167" s="1"/>
    </row>
    <row r="24168" spans="1:13" x14ac:dyDescent="0.25">
      <c r="A24168" t="s">
        <v>108</v>
      </c>
      <c r="B24168">
        <v>692</v>
      </c>
      <c r="C24168">
        <v>1882</v>
      </c>
      <c r="D24168">
        <v>0</v>
      </c>
      <c r="E24168">
        <v>0</v>
      </c>
      <c r="F24168" s="1"/>
      <c r="G24168" s="1"/>
      <c r="H24168" s="1"/>
      <c r="I24168" s="1"/>
      <c r="J24168" s="1"/>
      <c r="K24168" s="1"/>
      <c r="L24168" s="1"/>
      <c r="M24168" s="1"/>
    </row>
    <row r="24169" spans="1:13" x14ac:dyDescent="0.25">
      <c r="A24169" t="s">
        <v>108</v>
      </c>
      <c r="B24169">
        <v>692</v>
      </c>
      <c r="C24169">
        <v>1883</v>
      </c>
      <c r="D24169">
        <v>0</v>
      </c>
      <c r="E24169">
        <v>0</v>
      </c>
      <c r="F24169" s="1"/>
      <c r="G24169" s="1"/>
      <c r="H24169" s="1"/>
      <c r="I24169" s="1"/>
      <c r="J24169" s="1"/>
      <c r="K24169" s="1"/>
      <c r="L24169" s="1"/>
      <c r="M24169" s="1"/>
    </row>
    <row r="24170" spans="1:13" x14ac:dyDescent="0.25">
      <c r="A24170" t="s">
        <v>108</v>
      </c>
      <c r="B24170">
        <v>692</v>
      </c>
      <c r="C24170">
        <v>1884</v>
      </c>
      <c r="D24170">
        <v>0</v>
      </c>
      <c r="E24170">
        <v>0</v>
      </c>
      <c r="F24170" s="1"/>
      <c r="G24170" s="1"/>
      <c r="H24170" s="1"/>
      <c r="I24170" s="1"/>
      <c r="J24170" s="1"/>
      <c r="K24170" s="1"/>
      <c r="L24170" s="1"/>
      <c r="M24170" s="1"/>
    </row>
    <row r="24171" spans="1:13" x14ac:dyDescent="0.25">
      <c r="A24171" t="s">
        <v>108</v>
      </c>
      <c r="B24171">
        <v>692</v>
      </c>
      <c r="C24171">
        <v>1885</v>
      </c>
      <c r="D24171">
        <v>0</v>
      </c>
      <c r="E24171">
        <v>0</v>
      </c>
      <c r="F24171" s="1"/>
      <c r="G24171" s="1"/>
      <c r="H24171" s="1"/>
      <c r="I24171" s="1"/>
      <c r="J24171" s="1"/>
      <c r="K24171" s="1"/>
      <c r="L24171" s="1"/>
      <c r="M24171" s="1"/>
    </row>
    <row r="24172" spans="1:13" x14ac:dyDescent="0.25">
      <c r="A24172" t="s">
        <v>108</v>
      </c>
      <c r="B24172">
        <v>692</v>
      </c>
      <c r="C24172">
        <v>1886</v>
      </c>
      <c r="D24172">
        <v>0</v>
      </c>
      <c r="E24172">
        <v>0</v>
      </c>
      <c r="F24172" s="1"/>
      <c r="G24172" s="1"/>
      <c r="H24172" s="1"/>
      <c r="I24172" s="1"/>
      <c r="J24172" s="1"/>
      <c r="K24172" s="1"/>
      <c r="L24172" s="1"/>
      <c r="M24172" s="1"/>
    </row>
    <row r="24173" spans="1:13" x14ac:dyDescent="0.25">
      <c r="A24173" t="s">
        <v>108</v>
      </c>
      <c r="B24173">
        <v>692</v>
      </c>
      <c r="C24173">
        <v>1887</v>
      </c>
      <c r="D24173">
        <v>0</v>
      </c>
      <c r="E24173">
        <v>0</v>
      </c>
      <c r="F24173" s="1"/>
      <c r="G24173" s="1"/>
      <c r="H24173" s="1"/>
      <c r="I24173" s="1"/>
      <c r="J24173" s="1"/>
      <c r="K24173" s="1"/>
      <c r="L24173" s="1"/>
      <c r="M24173" s="1"/>
    </row>
    <row r="24174" spans="1:13" x14ac:dyDescent="0.25">
      <c r="A24174" t="s">
        <v>108</v>
      </c>
      <c r="B24174">
        <v>692</v>
      </c>
      <c r="C24174">
        <v>1888</v>
      </c>
      <c r="D24174">
        <v>0</v>
      </c>
      <c r="E24174">
        <v>0</v>
      </c>
      <c r="F24174" s="1"/>
      <c r="G24174" s="1"/>
      <c r="H24174" s="1"/>
      <c r="I24174" s="1"/>
      <c r="J24174" s="1"/>
      <c r="K24174" s="1"/>
      <c r="L24174" s="1"/>
      <c r="M24174" s="1"/>
    </row>
    <row r="24175" spans="1:13" x14ac:dyDescent="0.25">
      <c r="A24175" t="s">
        <v>108</v>
      </c>
      <c r="B24175">
        <v>692</v>
      </c>
      <c r="C24175">
        <v>1889</v>
      </c>
      <c r="D24175">
        <v>0</v>
      </c>
      <c r="E24175">
        <v>0</v>
      </c>
      <c r="F24175" s="1"/>
      <c r="G24175" s="1"/>
      <c r="H24175" s="1"/>
      <c r="I24175" s="1"/>
      <c r="J24175" s="1"/>
      <c r="K24175" s="1"/>
      <c r="L24175" s="1"/>
      <c r="M24175" s="1"/>
    </row>
    <row r="24176" spans="1:13" x14ac:dyDescent="0.25">
      <c r="A24176" t="s">
        <v>108</v>
      </c>
      <c r="B24176">
        <v>692</v>
      </c>
      <c r="C24176">
        <v>1890</v>
      </c>
      <c r="D24176">
        <v>0</v>
      </c>
      <c r="E24176">
        <v>0</v>
      </c>
      <c r="F24176" s="1"/>
      <c r="G24176" s="1"/>
      <c r="H24176" s="1"/>
      <c r="I24176" s="1"/>
      <c r="J24176" s="1"/>
      <c r="K24176" s="1"/>
      <c r="L24176" s="1"/>
      <c r="M24176" s="1"/>
    </row>
    <row r="24177" spans="1:13" x14ac:dyDescent="0.25">
      <c r="A24177" t="s">
        <v>108</v>
      </c>
      <c r="B24177">
        <v>692</v>
      </c>
      <c r="C24177">
        <v>1891</v>
      </c>
      <c r="D24177">
        <v>0</v>
      </c>
      <c r="E24177">
        <v>0</v>
      </c>
      <c r="F24177" s="1"/>
      <c r="G24177" s="1"/>
      <c r="H24177" s="1"/>
      <c r="I24177" s="1"/>
      <c r="J24177" s="1"/>
      <c r="K24177" s="1"/>
      <c r="L24177" s="1"/>
      <c r="M24177" s="1"/>
    </row>
    <row r="24178" spans="1:13" x14ac:dyDescent="0.25">
      <c r="A24178" t="s">
        <v>108</v>
      </c>
      <c r="B24178">
        <v>692</v>
      </c>
      <c r="C24178">
        <v>1892</v>
      </c>
      <c r="D24178">
        <v>0</v>
      </c>
      <c r="E24178">
        <v>0</v>
      </c>
      <c r="F24178" s="1"/>
      <c r="G24178" s="1"/>
      <c r="H24178" s="1"/>
      <c r="I24178" s="1"/>
      <c r="J24178" s="1"/>
      <c r="K24178" s="1"/>
      <c r="L24178" s="1"/>
      <c r="M24178" s="1"/>
    </row>
    <row r="24179" spans="1:13" x14ac:dyDescent="0.25">
      <c r="A24179" t="s">
        <v>108</v>
      </c>
      <c r="B24179">
        <v>692</v>
      </c>
      <c r="C24179">
        <v>1893</v>
      </c>
      <c r="D24179">
        <v>0</v>
      </c>
      <c r="E24179">
        <v>0</v>
      </c>
      <c r="F24179" s="1"/>
      <c r="G24179" s="1"/>
      <c r="H24179" s="1"/>
      <c r="I24179" s="1"/>
      <c r="J24179" s="1"/>
      <c r="K24179" s="1"/>
      <c r="L24179" s="1"/>
      <c r="M24179" s="1"/>
    </row>
    <row r="24180" spans="1:13" x14ac:dyDescent="0.25">
      <c r="A24180" t="s">
        <v>108</v>
      </c>
      <c r="B24180">
        <v>692</v>
      </c>
      <c r="C24180">
        <v>1894</v>
      </c>
      <c r="D24180">
        <v>0</v>
      </c>
      <c r="E24180">
        <v>0</v>
      </c>
      <c r="F24180" s="1"/>
      <c r="G24180" s="1"/>
      <c r="H24180" s="1"/>
      <c r="I24180" s="1"/>
      <c r="J24180" s="1"/>
      <c r="K24180" s="1"/>
      <c r="L24180" s="1"/>
      <c r="M24180" s="1"/>
    </row>
    <row r="24181" spans="1:13" x14ac:dyDescent="0.25">
      <c r="A24181" t="s">
        <v>108</v>
      </c>
      <c r="B24181">
        <v>692</v>
      </c>
      <c r="C24181">
        <v>1895</v>
      </c>
      <c r="D24181">
        <v>0</v>
      </c>
      <c r="E24181">
        <v>0</v>
      </c>
      <c r="F24181" s="1"/>
      <c r="G24181" s="1"/>
      <c r="H24181" s="1"/>
      <c r="I24181" s="1"/>
      <c r="J24181" s="1"/>
      <c r="K24181" s="1"/>
      <c r="L24181" s="1"/>
      <c r="M24181" s="1"/>
    </row>
    <row r="24182" spans="1:13" x14ac:dyDescent="0.25">
      <c r="A24182" t="s">
        <v>108</v>
      </c>
      <c r="B24182">
        <v>692</v>
      </c>
      <c r="C24182">
        <v>1896</v>
      </c>
      <c r="D24182">
        <v>0</v>
      </c>
      <c r="E24182">
        <v>0</v>
      </c>
      <c r="F24182" s="1"/>
      <c r="G24182" s="1"/>
      <c r="H24182" s="1"/>
      <c r="I24182" s="1"/>
      <c r="J24182" s="1"/>
      <c r="K24182" s="1"/>
      <c r="L24182" s="1"/>
      <c r="M24182" s="1"/>
    </row>
    <row r="24183" spans="1:13" x14ac:dyDescent="0.25">
      <c r="A24183" t="s">
        <v>108</v>
      </c>
      <c r="B24183">
        <v>692</v>
      </c>
      <c r="C24183">
        <v>1897</v>
      </c>
      <c r="D24183">
        <v>0</v>
      </c>
      <c r="E24183">
        <v>0</v>
      </c>
      <c r="F24183" s="1"/>
      <c r="G24183" s="1"/>
      <c r="H24183" s="1"/>
      <c r="I24183" s="1"/>
      <c r="J24183" s="1"/>
      <c r="K24183" s="1"/>
      <c r="L24183" s="1"/>
      <c r="M24183" s="1"/>
    </row>
    <row r="24184" spans="1:13" x14ac:dyDescent="0.25">
      <c r="A24184" t="s">
        <v>108</v>
      </c>
      <c r="B24184">
        <v>692</v>
      </c>
      <c r="C24184">
        <v>1898</v>
      </c>
      <c r="D24184">
        <v>0</v>
      </c>
      <c r="E24184">
        <v>0</v>
      </c>
      <c r="F24184" s="1"/>
      <c r="G24184" s="1"/>
      <c r="H24184" s="1"/>
      <c r="I24184" s="1"/>
      <c r="J24184" s="1"/>
      <c r="K24184" s="1"/>
      <c r="L24184" s="1"/>
      <c r="M24184" s="1"/>
    </row>
    <row r="24185" spans="1:13" x14ac:dyDescent="0.25">
      <c r="A24185" t="s">
        <v>108</v>
      </c>
      <c r="B24185">
        <v>692</v>
      </c>
      <c r="C24185">
        <v>1899</v>
      </c>
      <c r="D24185">
        <v>0</v>
      </c>
      <c r="E24185">
        <v>0</v>
      </c>
      <c r="F24185" s="1"/>
      <c r="G24185" s="1"/>
      <c r="H24185" s="1"/>
      <c r="I24185" s="1"/>
      <c r="J24185" s="1"/>
      <c r="K24185" s="1"/>
      <c r="L24185" s="1"/>
      <c r="M24185" s="1"/>
    </row>
    <row r="24186" spans="1:13" x14ac:dyDescent="0.25">
      <c r="A24186" t="s">
        <v>108</v>
      </c>
      <c r="B24186">
        <v>692</v>
      </c>
      <c r="C24186">
        <v>1900</v>
      </c>
      <c r="D24186">
        <v>0</v>
      </c>
      <c r="E24186">
        <v>0</v>
      </c>
      <c r="F24186" s="1"/>
      <c r="G24186" s="1"/>
      <c r="H24186" s="1"/>
      <c r="I24186" s="1"/>
      <c r="J24186" s="1"/>
      <c r="K24186" s="1"/>
      <c r="L24186" s="1"/>
      <c r="M24186" s="1"/>
    </row>
    <row r="24187" spans="1:13" x14ac:dyDescent="0.25">
      <c r="A24187" t="s">
        <v>108</v>
      </c>
      <c r="B24187">
        <v>692</v>
      </c>
      <c r="C24187">
        <v>1901</v>
      </c>
      <c r="D24187">
        <v>0</v>
      </c>
      <c r="E24187">
        <v>0</v>
      </c>
      <c r="F24187" s="1"/>
      <c r="G24187" s="1"/>
      <c r="H24187" s="1"/>
      <c r="I24187" s="1"/>
      <c r="J24187" s="1"/>
      <c r="K24187" s="1"/>
      <c r="L24187" s="1"/>
      <c r="M24187" s="1"/>
    </row>
    <row r="24188" spans="1:13" x14ac:dyDescent="0.25">
      <c r="A24188" t="s">
        <v>108</v>
      </c>
      <c r="B24188">
        <v>692</v>
      </c>
      <c r="C24188">
        <v>1902</v>
      </c>
      <c r="D24188">
        <v>0</v>
      </c>
      <c r="E24188">
        <v>0</v>
      </c>
      <c r="F24188" s="1"/>
      <c r="G24188" s="1"/>
      <c r="H24188" s="1"/>
      <c r="I24188" s="1"/>
      <c r="J24188" s="1"/>
      <c r="K24188" s="1"/>
      <c r="L24188" s="1"/>
      <c r="M24188" s="1"/>
    </row>
    <row r="24189" spans="1:13" x14ac:dyDescent="0.25">
      <c r="A24189" t="s">
        <v>108</v>
      </c>
      <c r="B24189">
        <v>692</v>
      </c>
      <c r="C24189">
        <v>1903</v>
      </c>
      <c r="D24189">
        <v>0</v>
      </c>
      <c r="E24189">
        <v>0</v>
      </c>
      <c r="F24189" s="1"/>
      <c r="G24189" s="1"/>
      <c r="H24189" s="1"/>
      <c r="I24189" s="1"/>
      <c r="J24189" s="1"/>
      <c r="K24189" s="1"/>
      <c r="L24189" s="1"/>
      <c r="M24189" s="1"/>
    </row>
    <row r="24190" spans="1:13" x14ac:dyDescent="0.25">
      <c r="A24190" t="s">
        <v>108</v>
      </c>
      <c r="B24190">
        <v>692</v>
      </c>
      <c r="C24190">
        <v>1904</v>
      </c>
      <c r="D24190">
        <v>0</v>
      </c>
      <c r="E24190">
        <v>0</v>
      </c>
      <c r="F24190" s="1"/>
      <c r="G24190" s="1"/>
      <c r="H24190" s="1"/>
      <c r="I24190" s="1"/>
      <c r="J24190" s="1"/>
      <c r="K24190" s="1"/>
      <c r="L24190" s="1"/>
      <c r="M24190" s="1"/>
    </row>
    <row r="24191" spans="1:13" x14ac:dyDescent="0.25">
      <c r="A24191" t="s">
        <v>108</v>
      </c>
      <c r="B24191">
        <v>692</v>
      </c>
      <c r="C24191">
        <v>1905</v>
      </c>
      <c r="D24191">
        <v>0</v>
      </c>
      <c r="E24191">
        <v>0</v>
      </c>
      <c r="F24191" s="1"/>
      <c r="G24191" s="1"/>
      <c r="H24191" s="1"/>
      <c r="I24191" s="1"/>
      <c r="J24191" s="1"/>
      <c r="K24191" s="1"/>
      <c r="L24191" s="1"/>
      <c r="M24191" s="1"/>
    </row>
    <row r="24192" spans="1:13" x14ac:dyDescent="0.25">
      <c r="A24192" t="s">
        <v>108</v>
      </c>
      <c r="B24192">
        <v>692</v>
      </c>
      <c r="C24192">
        <v>1906</v>
      </c>
      <c r="D24192">
        <v>0</v>
      </c>
      <c r="E24192">
        <v>0</v>
      </c>
      <c r="F24192" s="1"/>
      <c r="G24192" s="1"/>
      <c r="H24192" s="1"/>
      <c r="I24192" s="1"/>
      <c r="J24192" s="1"/>
      <c r="K24192" s="1"/>
      <c r="L24192" s="1"/>
      <c r="M24192" s="1"/>
    </row>
    <row r="24193" spans="1:13" x14ac:dyDescent="0.25">
      <c r="A24193" t="s">
        <v>108</v>
      </c>
      <c r="B24193">
        <v>692</v>
      </c>
      <c r="C24193">
        <v>1907</v>
      </c>
      <c r="D24193">
        <v>0</v>
      </c>
      <c r="E24193">
        <v>0</v>
      </c>
      <c r="F24193" s="1"/>
      <c r="G24193" s="1"/>
      <c r="H24193" s="1"/>
      <c r="I24193" s="1"/>
      <c r="J24193" s="1"/>
      <c r="K24193" s="1"/>
      <c r="L24193" s="1"/>
      <c r="M24193" s="1"/>
    </row>
    <row r="24194" spans="1:13" x14ac:dyDescent="0.25">
      <c r="A24194" t="s">
        <v>108</v>
      </c>
      <c r="B24194">
        <v>692</v>
      </c>
      <c r="C24194">
        <v>1908</v>
      </c>
      <c r="D24194">
        <v>0</v>
      </c>
      <c r="E24194">
        <v>0</v>
      </c>
      <c r="F24194" s="1"/>
      <c r="G24194" s="1"/>
      <c r="H24194" s="1"/>
      <c r="I24194" s="1"/>
      <c r="J24194" s="1"/>
      <c r="K24194" s="1"/>
      <c r="L24194" s="1"/>
      <c r="M24194" s="1"/>
    </row>
    <row r="24195" spans="1:13" x14ac:dyDescent="0.25">
      <c r="A24195" t="s">
        <v>108</v>
      </c>
      <c r="B24195">
        <v>692</v>
      </c>
      <c r="C24195">
        <v>1909</v>
      </c>
      <c r="D24195">
        <v>0</v>
      </c>
      <c r="E24195">
        <v>0</v>
      </c>
      <c r="F24195" s="1"/>
      <c r="G24195" s="1"/>
      <c r="H24195" s="1"/>
      <c r="I24195" s="1"/>
      <c r="J24195" s="1"/>
      <c r="K24195" s="1"/>
      <c r="L24195" s="1"/>
      <c r="M24195" s="1"/>
    </row>
    <row r="24196" spans="1:13" x14ac:dyDescent="0.25">
      <c r="A24196" t="s">
        <v>108</v>
      </c>
      <c r="B24196">
        <v>692</v>
      </c>
      <c r="C24196">
        <v>1910</v>
      </c>
      <c r="D24196">
        <v>0</v>
      </c>
      <c r="E24196">
        <v>0</v>
      </c>
      <c r="F24196" s="1"/>
      <c r="G24196" s="1"/>
      <c r="H24196" s="1"/>
      <c r="I24196" s="1"/>
      <c r="J24196" s="1"/>
      <c r="K24196" s="1"/>
      <c r="L24196" s="1"/>
      <c r="M24196" s="1"/>
    </row>
    <row r="24197" spans="1:13" x14ac:dyDescent="0.25">
      <c r="A24197" t="s">
        <v>108</v>
      </c>
      <c r="B24197">
        <v>692</v>
      </c>
      <c r="C24197">
        <v>1911</v>
      </c>
      <c r="D24197">
        <v>0</v>
      </c>
      <c r="E24197">
        <v>0</v>
      </c>
      <c r="F24197" s="1"/>
      <c r="G24197" s="1"/>
      <c r="H24197" s="1"/>
      <c r="I24197" s="1"/>
      <c r="J24197" s="1"/>
      <c r="K24197" s="1"/>
      <c r="L24197" s="1"/>
      <c r="M24197" s="1"/>
    </row>
    <row r="24198" spans="1:13" x14ac:dyDescent="0.25">
      <c r="A24198" t="s">
        <v>108</v>
      </c>
      <c r="B24198">
        <v>692</v>
      </c>
      <c r="C24198">
        <v>1912</v>
      </c>
      <c r="D24198">
        <v>0</v>
      </c>
      <c r="E24198">
        <v>0</v>
      </c>
      <c r="F24198" s="1"/>
      <c r="G24198" s="1"/>
      <c r="H24198" s="1"/>
      <c r="I24198" s="1"/>
      <c r="J24198" s="1"/>
      <c r="K24198" s="1"/>
      <c r="L24198" s="1"/>
      <c r="M24198" s="1"/>
    </row>
    <row r="24199" spans="1:13" x14ac:dyDescent="0.25">
      <c r="A24199" t="s">
        <v>108</v>
      </c>
      <c r="B24199">
        <v>692</v>
      </c>
      <c r="C24199">
        <v>1913</v>
      </c>
      <c r="D24199">
        <v>0</v>
      </c>
      <c r="E24199">
        <v>0</v>
      </c>
      <c r="F24199" s="1"/>
      <c r="G24199" s="1"/>
      <c r="H24199" s="1"/>
      <c r="I24199" s="1"/>
      <c r="J24199" s="1"/>
      <c r="K24199" s="1"/>
      <c r="L24199" s="1"/>
      <c r="M24199" s="1"/>
    </row>
    <row r="24200" spans="1:13" x14ac:dyDescent="0.25">
      <c r="A24200" t="s">
        <v>108</v>
      </c>
      <c r="B24200">
        <v>692</v>
      </c>
      <c r="C24200">
        <v>1914</v>
      </c>
      <c r="D24200">
        <v>0</v>
      </c>
      <c r="E24200">
        <v>0</v>
      </c>
      <c r="F24200" s="1"/>
      <c r="G24200" s="1"/>
      <c r="H24200" s="1"/>
      <c r="I24200" s="1"/>
      <c r="J24200" s="1"/>
      <c r="K24200" s="1"/>
      <c r="L24200" s="1"/>
      <c r="M24200" s="1"/>
    </row>
    <row r="24201" spans="1:13" x14ac:dyDescent="0.25">
      <c r="A24201" t="s">
        <v>108</v>
      </c>
      <c r="B24201">
        <v>692</v>
      </c>
      <c r="C24201">
        <v>1915</v>
      </c>
      <c r="D24201">
        <v>0</v>
      </c>
      <c r="E24201">
        <v>0</v>
      </c>
      <c r="F24201" s="1"/>
      <c r="G24201" s="1"/>
      <c r="H24201" s="1"/>
      <c r="I24201" s="1"/>
      <c r="J24201" s="1"/>
      <c r="K24201" s="1"/>
      <c r="L24201" s="1"/>
      <c r="M24201" s="1"/>
    </row>
    <row r="24202" spans="1:13" x14ac:dyDescent="0.25">
      <c r="A24202" t="s">
        <v>108</v>
      </c>
      <c r="B24202">
        <v>692</v>
      </c>
      <c r="C24202">
        <v>1916</v>
      </c>
      <c r="D24202">
        <v>0</v>
      </c>
      <c r="E24202">
        <v>0</v>
      </c>
      <c r="F24202" s="1"/>
      <c r="G24202" s="1"/>
      <c r="H24202" s="1"/>
      <c r="I24202" s="1"/>
      <c r="J24202" s="1"/>
      <c r="K24202" s="1"/>
      <c r="L24202" s="1"/>
      <c r="M24202" s="1"/>
    </row>
    <row r="24203" spans="1:13" x14ac:dyDescent="0.25">
      <c r="A24203" t="s">
        <v>108</v>
      </c>
      <c r="B24203">
        <v>692</v>
      </c>
      <c r="C24203">
        <v>1917</v>
      </c>
      <c r="D24203">
        <v>0</v>
      </c>
      <c r="E24203">
        <v>0</v>
      </c>
      <c r="F24203" s="1"/>
      <c r="G24203" s="1"/>
      <c r="H24203" s="1"/>
      <c r="I24203" s="1"/>
      <c r="J24203" s="1"/>
      <c r="K24203" s="1"/>
      <c r="L24203" s="1"/>
      <c r="M24203" s="1"/>
    </row>
    <row r="24204" spans="1:13" x14ac:dyDescent="0.25">
      <c r="A24204" t="s">
        <v>108</v>
      </c>
      <c r="B24204">
        <v>692</v>
      </c>
      <c r="C24204">
        <v>1918</v>
      </c>
      <c r="D24204">
        <v>0</v>
      </c>
      <c r="E24204">
        <v>0</v>
      </c>
      <c r="F24204" s="1"/>
      <c r="G24204" s="1"/>
      <c r="H24204" s="1"/>
      <c r="I24204" s="1"/>
      <c r="J24204" s="1"/>
      <c r="K24204" s="1"/>
      <c r="L24204" s="1"/>
      <c r="M24204" s="1"/>
    </row>
    <row r="24205" spans="1:13" x14ac:dyDescent="0.25">
      <c r="A24205" t="s">
        <v>108</v>
      </c>
      <c r="B24205">
        <v>692</v>
      </c>
      <c r="C24205">
        <v>1919</v>
      </c>
      <c r="D24205">
        <v>0</v>
      </c>
      <c r="E24205">
        <v>0</v>
      </c>
      <c r="F24205" s="1"/>
      <c r="G24205" s="1"/>
      <c r="H24205" s="1"/>
      <c r="I24205" s="1"/>
      <c r="J24205" s="1"/>
      <c r="K24205" s="1"/>
      <c r="L24205" s="1"/>
      <c r="M24205" s="1"/>
    </row>
    <row r="24206" spans="1:13" x14ac:dyDescent="0.25">
      <c r="A24206" t="s">
        <v>108</v>
      </c>
      <c r="B24206">
        <v>692</v>
      </c>
      <c r="C24206">
        <v>1920</v>
      </c>
      <c r="D24206">
        <v>0</v>
      </c>
      <c r="E24206">
        <v>0</v>
      </c>
      <c r="F24206" s="1"/>
      <c r="G24206" s="1"/>
      <c r="H24206" s="1"/>
      <c r="I24206" s="1"/>
      <c r="J24206" s="1"/>
      <c r="K24206" s="1"/>
      <c r="L24206" s="1"/>
      <c r="M24206" s="1"/>
    </row>
    <row r="24207" spans="1:13" x14ac:dyDescent="0.25">
      <c r="A24207" t="s">
        <v>108</v>
      </c>
      <c r="B24207">
        <v>692</v>
      </c>
      <c r="C24207">
        <v>1921</v>
      </c>
      <c r="D24207">
        <v>0</v>
      </c>
      <c r="E24207">
        <v>0</v>
      </c>
      <c r="F24207" s="1"/>
      <c r="G24207" s="1"/>
      <c r="H24207" s="1"/>
      <c r="I24207" s="1"/>
      <c r="J24207" s="1"/>
      <c r="K24207" s="1"/>
      <c r="L24207" s="1"/>
      <c r="M24207" s="1"/>
    </row>
    <row r="24208" spans="1:13" x14ac:dyDescent="0.25">
      <c r="A24208" t="s">
        <v>108</v>
      </c>
      <c r="B24208">
        <v>692</v>
      </c>
      <c r="C24208">
        <v>1922</v>
      </c>
      <c r="D24208">
        <v>0</v>
      </c>
      <c r="E24208">
        <v>0</v>
      </c>
      <c r="F24208" s="1"/>
      <c r="G24208" s="1"/>
      <c r="H24208" s="1"/>
      <c r="I24208" s="1"/>
      <c r="J24208" s="1"/>
      <c r="K24208" s="1"/>
      <c r="L24208" s="1"/>
      <c r="M24208" s="1"/>
    </row>
    <row r="24209" spans="1:13" x14ac:dyDescent="0.25">
      <c r="A24209" t="s">
        <v>108</v>
      </c>
      <c r="B24209">
        <v>692</v>
      </c>
      <c r="C24209">
        <v>1923</v>
      </c>
      <c r="D24209">
        <v>0</v>
      </c>
      <c r="E24209">
        <v>0</v>
      </c>
      <c r="F24209" s="1"/>
      <c r="G24209" s="1"/>
      <c r="H24209" s="1"/>
      <c r="I24209" s="1"/>
      <c r="J24209" s="1"/>
      <c r="K24209" s="1"/>
      <c r="L24209" s="1"/>
      <c r="M24209" s="1"/>
    </row>
    <row r="24210" spans="1:13" x14ac:dyDescent="0.25">
      <c r="A24210" t="s">
        <v>108</v>
      </c>
      <c r="B24210">
        <v>692</v>
      </c>
      <c r="C24210">
        <v>1924</v>
      </c>
      <c r="D24210">
        <v>0</v>
      </c>
      <c r="E24210">
        <v>0</v>
      </c>
      <c r="F24210" s="1"/>
      <c r="G24210" s="1"/>
      <c r="H24210" s="1"/>
      <c r="I24210" s="1"/>
      <c r="J24210" s="1"/>
      <c r="K24210" s="1"/>
      <c r="L24210" s="1"/>
      <c r="M24210" s="1"/>
    </row>
    <row r="24211" spans="1:13" x14ac:dyDescent="0.25">
      <c r="A24211" t="s">
        <v>108</v>
      </c>
      <c r="B24211">
        <v>692</v>
      </c>
      <c r="C24211">
        <v>1925</v>
      </c>
      <c r="D24211">
        <v>0</v>
      </c>
      <c r="E24211">
        <v>0</v>
      </c>
      <c r="F24211" s="1"/>
      <c r="G24211" s="1"/>
      <c r="H24211" s="1"/>
      <c r="I24211" s="1"/>
      <c r="J24211" s="1"/>
      <c r="K24211" s="1"/>
      <c r="L24211" s="1"/>
      <c r="M24211" s="1"/>
    </row>
    <row r="24212" spans="1:13" x14ac:dyDescent="0.25">
      <c r="A24212" t="s">
        <v>108</v>
      </c>
      <c r="B24212">
        <v>692</v>
      </c>
      <c r="C24212">
        <v>1926</v>
      </c>
      <c r="D24212">
        <v>0</v>
      </c>
      <c r="E24212">
        <v>0</v>
      </c>
      <c r="F24212" s="1"/>
      <c r="G24212" s="1"/>
      <c r="H24212" s="1"/>
      <c r="I24212" s="1"/>
      <c r="J24212" s="1"/>
      <c r="K24212" s="1"/>
      <c r="L24212" s="1"/>
      <c r="M24212" s="1"/>
    </row>
    <row r="24213" spans="1:13" x14ac:dyDescent="0.25">
      <c r="A24213" t="s">
        <v>108</v>
      </c>
      <c r="B24213">
        <v>692</v>
      </c>
      <c r="C24213">
        <v>1927</v>
      </c>
      <c r="D24213">
        <v>0</v>
      </c>
      <c r="E24213">
        <v>0</v>
      </c>
      <c r="F24213" s="1"/>
      <c r="G24213" s="1"/>
      <c r="H24213" s="1"/>
      <c r="I24213" s="1"/>
      <c r="J24213" s="1"/>
      <c r="K24213" s="1"/>
      <c r="L24213" s="1"/>
      <c r="M24213" s="1"/>
    </row>
    <row r="24214" spans="1:13" x14ac:dyDescent="0.25">
      <c r="A24214" t="s">
        <v>108</v>
      </c>
      <c r="B24214">
        <v>692</v>
      </c>
      <c r="C24214">
        <v>1928</v>
      </c>
      <c r="D24214">
        <v>0</v>
      </c>
      <c r="E24214">
        <v>0</v>
      </c>
      <c r="F24214" s="1"/>
      <c r="G24214" s="1"/>
      <c r="H24214" s="1"/>
      <c r="I24214" s="1"/>
      <c r="J24214" s="1"/>
      <c r="K24214" s="1"/>
      <c r="L24214" s="1"/>
      <c r="M24214" s="1"/>
    </row>
    <row r="24215" spans="1:13" x14ac:dyDescent="0.25">
      <c r="A24215" t="s">
        <v>108</v>
      </c>
      <c r="B24215">
        <v>692</v>
      </c>
      <c r="C24215">
        <v>1929</v>
      </c>
      <c r="D24215">
        <v>0</v>
      </c>
      <c r="E24215">
        <v>0</v>
      </c>
      <c r="F24215" s="1"/>
      <c r="G24215" s="1"/>
      <c r="H24215" s="1"/>
      <c r="I24215" s="1"/>
      <c r="J24215" s="1"/>
      <c r="K24215" s="1"/>
      <c r="L24215" s="1"/>
      <c r="M24215" s="1"/>
    </row>
    <row r="24216" spans="1:13" x14ac:dyDescent="0.25">
      <c r="A24216" t="s">
        <v>108</v>
      </c>
      <c r="B24216">
        <v>692</v>
      </c>
      <c r="C24216">
        <v>1930</v>
      </c>
      <c r="D24216">
        <v>0</v>
      </c>
      <c r="E24216">
        <v>0</v>
      </c>
      <c r="F24216" s="1"/>
      <c r="G24216" s="1"/>
      <c r="H24216" s="1"/>
      <c r="I24216" s="1"/>
      <c r="J24216" s="1"/>
      <c r="K24216" s="1"/>
      <c r="L24216" s="1"/>
      <c r="M24216" s="1"/>
    </row>
    <row r="24217" spans="1:13" x14ac:dyDescent="0.25">
      <c r="A24217" t="s">
        <v>108</v>
      </c>
      <c r="B24217">
        <v>692</v>
      </c>
      <c r="C24217">
        <v>1931</v>
      </c>
      <c r="D24217">
        <v>0</v>
      </c>
      <c r="E24217">
        <v>0</v>
      </c>
      <c r="F24217" s="1"/>
      <c r="G24217" s="1"/>
      <c r="H24217" s="1"/>
      <c r="I24217" s="1"/>
      <c r="J24217" s="1"/>
      <c r="K24217" s="1"/>
      <c r="L24217" s="1"/>
      <c r="M24217" s="1"/>
    </row>
    <row r="24218" spans="1:13" x14ac:dyDescent="0.25">
      <c r="A24218" t="s">
        <v>108</v>
      </c>
      <c r="B24218">
        <v>692</v>
      </c>
      <c r="C24218">
        <v>1932</v>
      </c>
      <c r="D24218">
        <v>0</v>
      </c>
      <c r="E24218">
        <v>0</v>
      </c>
      <c r="F24218" s="1"/>
      <c r="G24218" s="1"/>
      <c r="H24218" s="1"/>
      <c r="I24218" s="1"/>
      <c r="J24218" s="1"/>
      <c r="K24218" s="1"/>
      <c r="L24218" s="1"/>
      <c r="M24218" s="1"/>
    </row>
    <row r="24219" spans="1:13" x14ac:dyDescent="0.25">
      <c r="A24219" t="s">
        <v>108</v>
      </c>
      <c r="B24219">
        <v>692</v>
      </c>
      <c r="C24219">
        <v>1933</v>
      </c>
      <c r="D24219">
        <v>0</v>
      </c>
      <c r="E24219">
        <v>0</v>
      </c>
      <c r="F24219" s="1"/>
      <c r="G24219" s="1"/>
      <c r="H24219" s="1"/>
      <c r="I24219" s="1"/>
      <c r="J24219" s="1"/>
      <c r="K24219" s="1"/>
      <c r="L24219" s="1"/>
      <c r="M24219" s="1"/>
    </row>
    <row r="24220" spans="1:13" x14ac:dyDescent="0.25">
      <c r="A24220" t="s">
        <v>108</v>
      </c>
      <c r="B24220">
        <v>692</v>
      </c>
      <c r="C24220">
        <v>1934</v>
      </c>
      <c r="D24220">
        <v>0</v>
      </c>
      <c r="E24220">
        <v>0</v>
      </c>
      <c r="F24220" s="1"/>
      <c r="G24220" s="1"/>
      <c r="H24220" s="1"/>
      <c r="I24220" s="1"/>
      <c r="J24220" s="1"/>
      <c r="K24220" s="1"/>
      <c r="L24220" s="1"/>
      <c r="M24220" s="1"/>
    </row>
    <row r="24221" spans="1:13" x14ac:dyDescent="0.25">
      <c r="A24221" t="s">
        <v>108</v>
      </c>
      <c r="B24221">
        <v>692</v>
      </c>
      <c r="C24221">
        <v>1935</v>
      </c>
      <c r="D24221">
        <v>0</v>
      </c>
      <c r="E24221">
        <v>0</v>
      </c>
      <c r="F24221" s="1"/>
      <c r="G24221" s="1"/>
      <c r="H24221" s="1"/>
      <c r="I24221" s="1"/>
      <c r="J24221" s="1"/>
      <c r="K24221" s="1"/>
      <c r="L24221" s="1"/>
      <c r="M24221" s="1"/>
    </row>
    <row r="24222" spans="1:13" x14ac:dyDescent="0.25">
      <c r="A24222" t="s">
        <v>108</v>
      </c>
      <c r="B24222">
        <v>692</v>
      </c>
      <c r="C24222">
        <v>1936</v>
      </c>
      <c r="D24222">
        <v>0</v>
      </c>
      <c r="E24222">
        <v>0</v>
      </c>
      <c r="F24222" s="1"/>
      <c r="G24222" s="1"/>
      <c r="H24222" s="1"/>
      <c r="I24222" s="1"/>
      <c r="J24222" s="1"/>
      <c r="K24222" s="1"/>
      <c r="L24222" s="1"/>
      <c r="M24222" s="1"/>
    </row>
    <row r="24223" spans="1:13" x14ac:dyDescent="0.25">
      <c r="A24223" t="s">
        <v>108</v>
      </c>
      <c r="B24223">
        <v>692</v>
      </c>
      <c r="C24223">
        <v>1937</v>
      </c>
      <c r="D24223">
        <v>0</v>
      </c>
      <c r="E24223">
        <v>0</v>
      </c>
      <c r="F24223" s="1"/>
      <c r="G24223" s="1"/>
      <c r="H24223" s="1"/>
      <c r="I24223" s="1"/>
      <c r="J24223" s="1"/>
      <c r="K24223" s="1"/>
      <c r="L24223" s="1"/>
      <c r="M24223" s="1"/>
    </row>
    <row r="24224" spans="1:13" x14ac:dyDescent="0.25">
      <c r="A24224" t="s">
        <v>108</v>
      </c>
      <c r="B24224">
        <v>692</v>
      </c>
      <c r="C24224">
        <v>1938</v>
      </c>
      <c r="D24224">
        <v>0</v>
      </c>
      <c r="E24224">
        <v>0</v>
      </c>
      <c r="F24224" s="1"/>
      <c r="G24224" s="1"/>
      <c r="H24224" s="1"/>
      <c r="I24224" s="1"/>
      <c r="J24224" s="1"/>
      <c r="K24224" s="1"/>
      <c r="L24224" s="1"/>
      <c r="M24224" s="1"/>
    </row>
    <row r="24225" spans="1:13" x14ac:dyDescent="0.25">
      <c r="A24225" t="s">
        <v>108</v>
      </c>
      <c r="B24225">
        <v>692</v>
      </c>
      <c r="C24225">
        <v>1939</v>
      </c>
      <c r="D24225">
        <v>0</v>
      </c>
      <c r="E24225">
        <v>0</v>
      </c>
      <c r="F24225" s="1"/>
      <c r="G24225" s="1"/>
      <c r="H24225" s="1"/>
      <c r="I24225" s="1"/>
      <c r="J24225" s="1"/>
      <c r="K24225" s="1"/>
      <c r="L24225" s="1"/>
      <c r="M24225" s="1"/>
    </row>
    <row r="24226" spans="1:13" x14ac:dyDescent="0.25">
      <c r="A24226" t="s">
        <v>108</v>
      </c>
      <c r="B24226">
        <v>692</v>
      </c>
      <c r="C24226">
        <v>1940</v>
      </c>
      <c r="D24226">
        <v>0</v>
      </c>
      <c r="E24226">
        <v>0</v>
      </c>
      <c r="F24226" s="1"/>
      <c r="G24226" s="1"/>
      <c r="H24226" s="1"/>
      <c r="I24226" s="1"/>
      <c r="J24226" s="1"/>
      <c r="K24226" s="1"/>
      <c r="L24226" s="1"/>
      <c r="M24226" s="1"/>
    </row>
    <row r="24227" spans="1:13" x14ac:dyDescent="0.25">
      <c r="A24227" t="s">
        <v>108</v>
      </c>
      <c r="B24227">
        <v>692</v>
      </c>
      <c r="C24227">
        <v>1941</v>
      </c>
      <c r="D24227">
        <v>0</v>
      </c>
      <c r="E24227">
        <v>0</v>
      </c>
      <c r="F24227" s="1"/>
      <c r="G24227" s="1"/>
      <c r="H24227" s="1"/>
      <c r="I24227" s="1"/>
      <c r="J24227" s="1"/>
      <c r="K24227" s="1"/>
      <c r="L24227" s="1"/>
      <c r="M24227" s="1"/>
    </row>
    <row r="24228" spans="1:13" x14ac:dyDescent="0.25">
      <c r="A24228" t="s">
        <v>108</v>
      </c>
      <c r="B24228">
        <v>692</v>
      </c>
      <c r="C24228">
        <v>1942</v>
      </c>
      <c r="D24228">
        <v>0</v>
      </c>
      <c r="E24228">
        <v>0</v>
      </c>
      <c r="F24228" s="1"/>
      <c r="G24228" s="1"/>
      <c r="H24228" s="1"/>
      <c r="I24228" s="1"/>
      <c r="J24228" s="1"/>
      <c r="K24228" s="1"/>
      <c r="L24228" s="1"/>
      <c r="M24228" s="1"/>
    </row>
    <row r="24229" spans="1:13" x14ac:dyDescent="0.25">
      <c r="A24229" t="s">
        <v>108</v>
      </c>
      <c r="B24229">
        <v>692</v>
      </c>
      <c r="C24229">
        <v>1943</v>
      </c>
      <c r="D24229">
        <v>0</v>
      </c>
      <c r="E24229">
        <v>0</v>
      </c>
      <c r="F24229" s="1"/>
      <c r="G24229" s="1"/>
      <c r="H24229" s="1"/>
      <c r="I24229" s="1"/>
      <c r="J24229" s="1"/>
      <c r="K24229" s="1"/>
      <c r="L24229" s="1"/>
      <c r="M24229" s="1"/>
    </row>
    <row r="24230" spans="1:13" x14ac:dyDescent="0.25">
      <c r="A24230" t="s">
        <v>108</v>
      </c>
      <c r="B24230">
        <v>692</v>
      </c>
      <c r="C24230">
        <v>1944</v>
      </c>
      <c r="D24230">
        <v>0</v>
      </c>
      <c r="E24230">
        <v>0</v>
      </c>
      <c r="F24230" s="1"/>
      <c r="G24230" s="1"/>
      <c r="H24230" s="1"/>
      <c r="I24230" s="1"/>
      <c r="J24230" s="1"/>
      <c r="K24230" s="1"/>
      <c r="L24230" s="1"/>
      <c r="M24230" s="1"/>
    </row>
    <row r="24231" spans="1:13" x14ac:dyDescent="0.25">
      <c r="A24231" t="s">
        <v>108</v>
      </c>
      <c r="B24231">
        <v>692</v>
      </c>
      <c r="C24231">
        <v>1945</v>
      </c>
      <c r="D24231">
        <v>0</v>
      </c>
      <c r="E24231">
        <v>0</v>
      </c>
      <c r="F24231" s="1"/>
      <c r="G24231" s="1"/>
      <c r="H24231" s="1"/>
      <c r="I24231" s="1"/>
      <c r="J24231" s="1"/>
      <c r="K24231" s="1"/>
      <c r="L24231" s="1"/>
      <c r="M24231" s="1"/>
    </row>
    <row r="24232" spans="1:13" x14ac:dyDescent="0.25">
      <c r="A24232" t="s">
        <v>108</v>
      </c>
      <c r="B24232">
        <v>692</v>
      </c>
      <c r="C24232">
        <v>1946</v>
      </c>
      <c r="D24232">
        <v>0</v>
      </c>
      <c r="E24232">
        <v>0</v>
      </c>
      <c r="F24232" s="1"/>
      <c r="G24232" s="1"/>
      <c r="H24232" s="1"/>
      <c r="I24232" s="1"/>
      <c r="J24232" s="1"/>
      <c r="K24232" s="1"/>
      <c r="L24232" s="1"/>
      <c r="M24232" s="1"/>
    </row>
    <row r="24233" spans="1:13" x14ac:dyDescent="0.25">
      <c r="A24233" t="s">
        <v>108</v>
      </c>
      <c r="B24233">
        <v>692</v>
      </c>
      <c r="C24233">
        <v>1947</v>
      </c>
      <c r="D24233">
        <v>0</v>
      </c>
      <c r="E24233">
        <v>0</v>
      </c>
      <c r="F24233" s="1"/>
      <c r="G24233" s="1"/>
      <c r="H24233" s="1"/>
      <c r="I24233" s="1"/>
      <c r="J24233" s="1"/>
      <c r="K24233" s="1"/>
      <c r="L24233" s="1"/>
      <c r="M24233" s="1"/>
    </row>
    <row r="24234" spans="1:13" x14ac:dyDescent="0.25">
      <c r="A24234" t="s">
        <v>108</v>
      </c>
      <c r="B24234">
        <v>692</v>
      </c>
      <c r="C24234">
        <v>1948</v>
      </c>
      <c r="D24234">
        <v>0</v>
      </c>
      <c r="E24234">
        <v>0</v>
      </c>
      <c r="F24234" s="1"/>
      <c r="G24234" s="1"/>
      <c r="H24234" s="1"/>
      <c r="I24234" s="1"/>
      <c r="J24234" s="1"/>
      <c r="K24234" s="1"/>
      <c r="L24234" s="1"/>
      <c r="M24234" s="1"/>
    </row>
    <row r="24235" spans="1:13" x14ac:dyDescent="0.25">
      <c r="A24235" t="s">
        <v>108</v>
      </c>
      <c r="B24235">
        <v>692</v>
      </c>
      <c r="C24235">
        <v>1949</v>
      </c>
      <c r="D24235">
        <v>0</v>
      </c>
      <c r="E24235">
        <v>0</v>
      </c>
      <c r="F24235" s="1"/>
      <c r="G24235" s="1"/>
      <c r="H24235" s="1"/>
      <c r="I24235" s="1"/>
      <c r="J24235" s="1"/>
      <c r="K24235" s="1"/>
      <c r="L24235" s="1"/>
      <c r="M24235" s="1"/>
    </row>
    <row r="24236" spans="1:13" x14ac:dyDescent="0.25">
      <c r="A24236" t="s">
        <v>108</v>
      </c>
      <c r="B24236">
        <v>692</v>
      </c>
      <c r="C24236">
        <v>1950</v>
      </c>
      <c r="D24236">
        <v>0</v>
      </c>
      <c r="E24236">
        <v>0</v>
      </c>
      <c r="F24236" s="1"/>
      <c r="G24236" s="1"/>
      <c r="H24236" s="1"/>
      <c r="I24236" s="1"/>
      <c r="J24236" s="1"/>
      <c r="K24236" s="1"/>
      <c r="L24236" s="1"/>
      <c r="M24236" s="1"/>
    </row>
    <row r="24237" spans="1:13" x14ac:dyDescent="0.25">
      <c r="A24237" t="s">
        <v>108</v>
      </c>
      <c r="B24237">
        <v>692</v>
      </c>
      <c r="C24237">
        <v>1951</v>
      </c>
      <c r="D24237">
        <v>0</v>
      </c>
      <c r="E24237">
        <v>0</v>
      </c>
      <c r="F24237" s="1"/>
      <c r="G24237" s="1"/>
      <c r="H24237" s="1"/>
      <c r="I24237" s="1"/>
      <c r="J24237" s="1"/>
      <c r="K24237" s="1"/>
      <c r="L24237" s="1"/>
      <c r="M24237" s="1"/>
    </row>
    <row r="24238" spans="1:13" x14ac:dyDescent="0.25">
      <c r="A24238" t="s">
        <v>108</v>
      </c>
      <c r="B24238">
        <v>692</v>
      </c>
      <c r="C24238">
        <v>1952</v>
      </c>
      <c r="D24238">
        <v>0</v>
      </c>
      <c r="E24238">
        <v>0</v>
      </c>
      <c r="F24238" s="1"/>
      <c r="G24238" s="1"/>
      <c r="H24238" s="1"/>
      <c r="I24238" s="1"/>
      <c r="J24238" s="1"/>
      <c r="K24238" s="1"/>
      <c r="L24238" s="1"/>
      <c r="M24238" s="1"/>
    </row>
    <row r="24239" spans="1:13" x14ac:dyDescent="0.25">
      <c r="A24239" t="s">
        <v>108</v>
      </c>
      <c r="B24239">
        <v>692</v>
      </c>
      <c r="C24239">
        <v>1953</v>
      </c>
      <c r="D24239">
        <v>0</v>
      </c>
      <c r="E24239">
        <v>0</v>
      </c>
      <c r="F24239" s="1"/>
      <c r="G24239" s="1"/>
      <c r="H24239" s="1"/>
      <c r="I24239" s="1"/>
      <c r="J24239" s="1"/>
      <c r="K24239" s="1"/>
      <c r="L24239" s="1"/>
      <c r="M24239" s="1"/>
    </row>
    <row r="24240" spans="1:13" x14ac:dyDescent="0.25">
      <c r="A24240" t="s">
        <v>108</v>
      </c>
      <c r="B24240">
        <v>692</v>
      </c>
      <c r="C24240">
        <v>1954</v>
      </c>
      <c r="D24240">
        <v>0</v>
      </c>
      <c r="E24240">
        <v>0</v>
      </c>
      <c r="F24240" s="1"/>
      <c r="G24240" s="1"/>
      <c r="H24240" s="1"/>
      <c r="I24240" s="1"/>
      <c r="J24240" s="1"/>
      <c r="K24240" s="1"/>
      <c r="L24240" s="1"/>
      <c r="M24240" s="1"/>
    </row>
    <row r="24241" spans="1:13" x14ac:dyDescent="0.25">
      <c r="A24241" t="s">
        <v>108</v>
      </c>
      <c r="B24241">
        <v>692</v>
      </c>
      <c r="C24241">
        <v>1955</v>
      </c>
      <c r="D24241">
        <v>0</v>
      </c>
      <c r="E24241">
        <v>0</v>
      </c>
      <c r="F24241" s="1"/>
      <c r="G24241" s="1"/>
      <c r="H24241" s="1"/>
      <c r="I24241" s="1"/>
      <c r="J24241" s="1"/>
      <c r="K24241" s="1"/>
      <c r="L24241" s="1"/>
      <c r="M24241" s="1"/>
    </row>
    <row r="24242" spans="1:13" x14ac:dyDescent="0.25">
      <c r="A24242" t="s">
        <v>108</v>
      </c>
      <c r="B24242">
        <v>692</v>
      </c>
      <c r="C24242">
        <v>1956</v>
      </c>
      <c r="D24242">
        <v>0</v>
      </c>
      <c r="E24242">
        <v>0</v>
      </c>
      <c r="F24242" s="1"/>
      <c r="G24242" s="1"/>
      <c r="H24242" s="1"/>
      <c r="I24242" s="1"/>
      <c r="J24242" s="1"/>
      <c r="K24242" s="1"/>
      <c r="L24242" s="1"/>
      <c r="M24242" s="1"/>
    </row>
    <row r="24243" spans="1:13" x14ac:dyDescent="0.25">
      <c r="A24243" t="s">
        <v>108</v>
      </c>
      <c r="B24243">
        <v>692</v>
      </c>
      <c r="C24243">
        <v>1957</v>
      </c>
      <c r="D24243">
        <v>0</v>
      </c>
      <c r="E24243">
        <v>0</v>
      </c>
      <c r="F24243" s="1"/>
      <c r="G24243" s="1"/>
      <c r="H24243" s="1"/>
      <c r="I24243" s="1"/>
      <c r="J24243" s="1"/>
      <c r="K24243" s="1"/>
      <c r="L24243" s="1"/>
      <c r="M24243" s="1"/>
    </row>
    <row r="24244" spans="1:13" x14ac:dyDescent="0.25">
      <c r="A24244" t="s">
        <v>108</v>
      </c>
      <c r="B24244">
        <v>692</v>
      </c>
      <c r="C24244">
        <v>1958</v>
      </c>
      <c r="D24244">
        <v>0</v>
      </c>
      <c r="E24244">
        <v>0</v>
      </c>
      <c r="F24244" s="1"/>
      <c r="G24244" s="1"/>
      <c r="H24244" s="1"/>
      <c r="I24244" s="1"/>
      <c r="J24244" s="1"/>
      <c r="K24244" s="1"/>
      <c r="L24244" s="1"/>
      <c r="M24244" s="1"/>
    </row>
    <row r="24245" spans="1:13" x14ac:dyDescent="0.25">
      <c r="A24245" t="s">
        <v>108</v>
      </c>
      <c r="B24245">
        <v>692</v>
      </c>
      <c r="C24245">
        <v>1959</v>
      </c>
      <c r="D24245">
        <v>0</v>
      </c>
      <c r="E24245">
        <v>0</v>
      </c>
      <c r="F24245" s="1"/>
      <c r="G24245" s="1"/>
      <c r="H24245" s="1"/>
      <c r="I24245" s="1"/>
      <c r="J24245" s="1"/>
      <c r="K24245" s="1"/>
      <c r="L24245" s="1"/>
      <c r="M24245" s="1"/>
    </row>
    <row r="24246" spans="1:13" x14ac:dyDescent="0.25">
      <c r="A24246" t="s">
        <v>108</v>
      </c>
      <c r="B24246">
        <v>692</v>
      </c>
      <c r="C24246">
        <v>1960</v>
      </c>
      <c r="D24246">
        <v>0</v>
      </c>
      <c r="E24246">
        <v>0</v>
      </c>
      <c r="F24246" s="1"/>
      <c r="G24246" s="1"/>
      <c r="H24246" s="1"/>
      <c r="I24246" s="1"/>
      <c r="J24246" s="1"/>
      <c r="K24246" s="1"/>
      <c r="L24246" s="1"/>
      <c r="M24246" s="1"/>
    </row>
    <row r="24247" spans="1:13" x14ac:dyDescent="0.25">
      <c r="A24247" t="s">
        <v>108</v>
      </c>
      <c r="B24247">
        <v>692</v>
      </c>
      <c r="C24247">
        <v>1961</v>
      </c>
      <c r="D24247">
        <v>0</v>
      </c>
      <c r="E24247">
        <v>0</v>
      </c>
      <c r="F24247" s="1"/>
      <c r="G24247" s="1"/>
      <c r="H24247" s="1"/>
      <c r="I24247" s="1"/>
      <c r="J24247" s="1"/>
      <c r="K24247" s="1"/>
      <c r="L24247" s="1"/>
      <c r="M24247" s="1"/>
    </row>
    <row r="24248" spans="1:13" x14ac:dyDescent="0.25">
      <c r="A24248" t="s">
        <v>108</v>
      </c>
      <c r="B24248">
        <v>692</v>
      </c>
      <c r="C24248">
        <v>1962</v>
      </c>
      <c r="D24248">
        <v>0</v>
      </c>
      <c r="E24248">
        <v>0</v>
      </c>
      <c r="F24248" s="1"/>
      <c r="G24248" s="1"/>
      <c r="H24248" s="1"/>
      <c r="I24248" s="1"/>
      <c r="J24248" s="1"/>
      <c r="K24248" s="1"/>
      <c r="L24248" s="1"/>
      <c r="M24248" s="1"/>
    </row>
    <row r="24249" spans="1:13" x14ac:dyDescent="0.25">
      <c r="A24249" t="s">
        <v>108</v>
      </c>
      <c r="B24249">
        <v>692</v>
      </c>
      <c r="C24249">
        <v>1963</v>
      </c>
      <c r="D24249">
        <v>0</v>
      </c>
      <c r="E24249">
        <v>0</v>
      </c>
      <c r="F24249" s="1"/>
      <c r="G24249" s="1"/>
      <c r="H24249" s="1"/>
      <c r="I24249" s="1"/>
      <c r="J24249" s="1"/>
      <c r="K24249" s="1"/>
      <c r="L24249" s="1"/>
      <c r="M24249" s="1">
        <v>4.2692996000000001</v>
      </c>
    </row>
    <row r="24250" spans="1:13" x14ac:dyDescent="0.25">
      <c r="A24250" t="s">
        <v>108</v>
      </c>
      <c r="B24250">
        <v>692</v>
      </c>
      <c r="C24250">
        <v>1964</v>
      </c>
      <c r="D24250">
        <v>0</v>
      </c>
      <c r="E24250">
        <v>0</v>
      </c>
      <c r="F24250" s="1"/>
      <c r="G24250" s="1"/>
      <c r="H24250" s="1"/>
      <c r="I24250" s="1"/>
      <c r="J24250" s="1"/>
      <c r="K24250" s="1"/>
      <c r="L24250" s="1"/>
      <c r="M24250" s="1">
        <v>-5.8897693000000002</v>
      </c>
    </row>
    <row r="24251" spans="1:13" x14ac:dyDescent="0.25">
      <c r="A24251" t="s">
        <v>108</v>
      </c>
      <c r="B24251">
        <v>692</v>
      </c>
      <c r="C24251">
        <v>1965</v>
      </c>
      <c r="D24251">
        <v>0</v>
      </c>
      <c r="E24251">
        <v>0</v>
      </c>
      <c r="F24251" s="1"/>
      <c r="G24251" s="1"/>
      <c r="H24251" s="1"/>
      <c r="I24251" s="1"/>
      <c r="J24251" s="1"/>
      <c r="K24251" s="1"/>
      <c r="L24251" s="1"/>
      <c r="M24251" s="1">
        <v>6.6599566000000001</v>
      </c>
    </row>
    <row r="24252" spans="1:13" x14ac:dyDescent="0.25">
      <c r="A24252" t="s">
        <v>108</v>
      </c>
      <c r="B24252">
        <v>692</v>
      </c>
      <c r="C24252">
        <v>1966</v>
      </c>
      <c r="D24252">
        <v>0</v>
      </c>
      <c r="E24252">
        <v>0</v>
      </c>
      <c r="F24252" s="1"/>
      <c r="G24252" s="1"/>
      <c r="H24252" s="1"/>
      <c r="I24252" s="1"/>
      <c r="J24252" s="1"/>
      <c r="K24252" s="1"/>
      <c r="L24252" s="1"/>
      <c r="M24252" s="1">
        <v>23.344856</v>
      </c>
    </row>
    <row r="24253" spans="1:13" x14ac:dyDescent="0.25">
      <c r="A24253" t="s">
        <v>108</v>
      </c>
      <c r="B24253">
        <v>692</v>
      </c>
      <c r="C24253">
        <v>1967</v>
      </c>
      <c r="D24253">
        <v>0</v>
      </c>
      <c r="E24253">
        <v>0</v>
      </c>
      <c r="F24253" s="1"/>
      <c r="G24253" s="1"/>
      <c r="H24253" s="1"/>
      <c r="I24253" s="1"/>
      <c r="J24253" s="1"/>
      <c r="K24253" s="1"/>
      <c r="L24253" s="1"/>
      <c r="M24253" s="1">
        <v>-3.4342328000000002</v>
      </c>
    </row>
    <row r="24254" spans="1:13" x14ac:dyDescent="0.25">
      <c r="A24254" t="s">
        <v>108</v>
      </c>
      <c r="B24254">
        <v>692</v>
      </c>
      <c r="C24254">
        <v>1968</v>
      </c>
      <c r="D24254">
        <v>0</v>
      </c>
      <c r="E24254">
        <v>0</v>
      </c>
      <c r="F24254" s="1"/>
      <c r="G24254" s="1"/>
      <c r="H24254" s="1"/>
      <c r="I24254" s="1"/>
      <c r="J24254" s="1"/>
      <c r="K24254" s="1"/>
      <c r="L24254" s="1"/>
      <c r="M24254" s="1">
        <v>-7.7976925000000001</v>
      </c>
    </row>
    <row r="24255" spans="1:13" x14ac:dyDescent="0.25">
      <c r="A24255" t="s">
        <v>108</v>
      </c>
      <c r="B24255">
        <v>692</v>
      </c>
      <c r="C24255">
        <v>1969</v>
      </c>
      <c r="D24255">
        <v>0</v>
      </c>
      <c r="E24255">
        <v>0</v>
      </c>
      <c r="F24255" s="1"/>
      <c r="G24255" s="1"/>
      <c r="H24255" s="1"/>
      <c r="I24255" s="1"/>
      <c r="J24255" s="1"/>
      <c r="K24255" s="1"/>
      <c r="L24255" s="1"/>
      <c r="M24255" s="1">
        <v>-1.5999848999999999</v>
      </c>
    </row>
    <row r="24256" spans="1:13" x14ac:dyDescent="0.25">
      <c r="A24256" t="s">
        <v>108</v>
      </c>
      <c r="B24256">
        <v>692</v>
      </c>
      <c r="C24256">
        <v>1970</v>
      </c>
      <c r="D24256">
        <v>0</v>
      </c>
      <c r="E24256">
        <v>0</v>
      </c>
      <c r="F24256" s="1"/>
      <c r="G24256" s="1"/>
      <c r="H24256" s="1"/>
      <c r="I24256" s="1"/>
      <c r="J24256" s="1"/>
      <c r="K24256" s="1"/>
      <c r="L24256" s="1"/>
      <c r="M24256" s="1">
        <v>9.2624724000000001</v>
      </c>
    </row>
    <row r="24257" spans="1:13" x14ac:dyDescent="0.25">
      <c r="A24257" t="s">
        <v>108</v>
      </c>
      <c r="B24257">
        <v>692</v>
      </c>
      <c r="C24257">
        <v>1971</v>
      </c>
      <c r="D24257">
        <v>0</v>
      </c>
      <c r="E24257">
        <v>0</v>
      </c>
      <c r="F24257" s="1"/>
      <c r="G24257" s="1"/>
      <c r="H24257" s="1"/>
      <c r="I24257" s="1"/>
      <c r="J24257" s="1"/>
      <c r="K24257" s="1"/>
      <c r="L24257" s="1"/>
      <c r="M24257" s="1">
        <v>-3.4015526</v>
      </c>
    </row>
    <row r="24258" spans="1:13" x14ac:dyDescent="0.25">
      <c r="A24258" t="s">
        <v>108</v>
      </c>
      <c r="B24258">
        <v>692</v>
      </c>
      <c r="C24258">
        <v>1972</v>
      </c>
      <c r="D24258">
        <v>0</v>
      </c>
      <c r="E24258">
        <v>0</v>
      </c>
      <c r="F24258" s="1"/>
      <c r="G24258" s="1"/>
      <c r="H24258" s="1"/>
      <c r="I24258" s="1"/>
      <c r="J24258" s="1"/>
      <c r="K24258" s="1"/>
      <c r="L24258" s="1"/>
      <c r="M24258" s="1">
        <v>-7.565315</v>
      </c>
    </row>
    <row r="24259" spans="1:13" x14ac:dyDescent="0.25">
      <c r="A24259" t="s">
        <v>108</v>
      </c>
      <c r="B24259">
        <v>692</v>
      </c>
      <c r="C24259">
        <v>1973</v>
      </c>
      <c r="D24259">
        <v>0</v>
      </c>
      <c r="E24259">
        <v>0</v>
      </c>
      <c r="F24259" s="1"/>
      <c r="G24259" s="1"/>
      <c r="H24259" s="1"/>
      <c r="I24259" s="1"/>
      <c r="J24259" s="1"/>
      <c r="K24259" s="1"/>
      <c r="L24259" s="1"/>
      <c r="M24259" s="1">
        <v>-10.892856999999999</v>
      </c>
    </row>
    <row r="24260" spans="1:13" x14ac:dyDescent="0.25">
      <c r="A24260" t="s">
        <v>108</v>
      </c>
      <c r="B24260">
        <v>692</v>
      </c>
      <c r="C24260">
        <v>1974</v>
      </c>
      <c r="D24260">
        <v>0</v>
      </c>
      <c r="E24260">
        <v>0</v>
      </c>
      <c r="F24260" s="1"/>
      <c r="G24260" s="1"/>
      <c r="H24260" s="1"/>
      <c r="I24260" s="1"/>
      <c r="J24260" s="1"/>
      <c r="K24260" s="1"/>
      <c r="L24260" s="1"/>
      <c r="M24260" s="1">
        <v>6.2458216000000002</v>
      </c>
    </row>
    <row r="24261" spans="1:13" x14ac:dyDescent="0.25">
      <c r="A24261" t="s">
        <v>108</v>
      </c>
      <c r="B24261">
        <v>692</v>
      </c>
      <c r="C24261">
        <v>1975</v>
      </c>
      <c r="D24261">
        <v>0</v>
      </c>
      <c r="E24261">
        <v>0</v>
      </c>
      <c r="F24261" s="1"/>
      <c r="G24261" s="1"/>
      <c r="H24261" s="1"/>
      <c r="I24261" s="1"/>
      <c r="J24261" s="1"/>
      <c r="K24261" s="1"/>
      <c r="L24261" s="1"/>
      <c r="M24261" s="1">
        <v>20.496691999999999</v>
      </c>
    </row>
    <row r="24262" spans="1:13" x14ac:dyDescent="0.25">
      <c r="A24262" t="s">
        <v>108</v>
      </c>
      <c r="B24262">
        <v>692</v>
      </c>
      <c r="C24262">
        <v>1976</v>
      </c>
      <c r="D24262">
        <v>0</v>
      </c>
      <c r="E24262">
        <v>0</v>
      </c>
      <c r="F24262" s="1"/>
      <c r="G24262" s="1"/>
      <c r="H24262" s="1"/>
      <c r="I24262" s="1"/>
      <c r="J24262" s="1"/>
      <c r="K24262" s="1"/>
      <c r="L24262" s="1"/>
      <c r="M24262" s="1">
        <v>15.288285999999999</v>
      </c>
    </row>
    <row r="24263" spans="1:13" x14ac:dyDescent="0.25">
      <c r="A24263" t="s">
        <v>108</v>
      </c>
      <c r="B24263">
        <v>692</v>
      </c>
      <c r="C24263">
        <v>1977</v>
      </c>
      <c r="D24263">
        <v>0</v>
      </c>
      <c r="E24263">
        <v>0</v>
      </c>
      <c r="F24263" s="1"/>
      <c r="G24263" s="1"/>
      <c r="H24263" s="1"/>
      <c r="I24263" s="1"/>
      <c r="J24263" s="1"/>
      <c r="K24263" s="1"/>
      <c r="L24263" s="1"/>
      <c r="M24263" s="1">
        <v>3.4802420999999999</v>
      </c>
    </row>
    <row r="24264" spans="1:13" x14ac:dyDescent="0.25">
      <c r="A24264" t="s">
        <v>108</v>
      </c>
      <c r="B24264">
        <v>692</v>
      </c>
      <c r="C24264">
        <v>1978</v>
      </c>
      <c r="D24264">
        <v>0</v>
      </c>
      <c r="E24264">
        <v>0</v>
      </c>
      <c r="F24264" s="1"/>
      <c r="G24264" s="1"/>
      <c r="H24264" s="1"/>
      <c r="I24264" s="1"/>
      <c r="J24264" s="1"/>
      <c r="K24264" s="1"/>
      <c r="L24264" s="1"/>
      <c r="M24264" s="1">
        <v>8.3278511999999996</v>
      </c>
    </row>
    <row r="24265" spans="1:13" x14ac:dyDescent="0.25">
      <c r="A24265" t="s">
        <v>108</v>
      </c>
      <c r="B24265">
        <v>692</v>
      </c>
      <c r="C24265">
        <v>1979</v>
      </c>
      <c r="D24265">
        <v>0</v>
      </c>
      <c r="E24265">
        <v>0</v>
      </c>
      <c r="F24265" s="1"/>
      <c r="G24265" s="1"/>
      <c r="H24265" s="1"/>
      <c r="I24265" s="1"/>
      <c r="J24265" s="1"/>
      <c r="K24265" s="1"/>
      <c r="L24265" s="1"/>
      <c r="M24265" s="1">
        <v>13.586043</v>
      </c>
    </row>
    <row r="24266" spans="1:13" x14ac:dyDescent="0.25">
      <c r="A24266" t="s">
        <v>108</v>
      </c>
      <c r="B24266">
        <v>692</v>
      </c>
      <c r="C24266">
        <v>1980</v>
      </c>
      <c r="D24266">
        <v>0</v>
      </c>
      <c r="E24266">
        <v>0</v>
      </c>
      <c r="F24266" s="1"/>
      <c r="G24266" s="1"/>
      <c r="H24266" s="1"/>
      <c r="I24266" s="1"/>
      <c r="J24266" s="1"/>
      <c r="K24266" s="1"/>
      <c r="L24266" s="1"/>
      <c r="M24266" s="1">
        <v>4.8858733000000001</v>
      </c>
    </row>
    <row r="24267" spans="1:13" x14ac:dyDescent="0.25">
      <c r="A24267" t="s">
        <v>108</v>
      </c>
      <c r="B24267">
        <v>692</v>
      </c>
      <c r="C24267">
        <v>1981</v>
      </c>
      <c r="D24267">
        <v>0</v>
      </c>
      <c r="E24267">
        <v>0</v>
      </c>
      <c r="F24267" s="1"/>
      <c r="G24267" s="1"/>
      <c r="H24267" s="1"/>
      <c r="I24267" s="1"/>
      <c r="J24267" s="1"/>
      <c r="K24267" s="1"/>
      <c r="L24267" s="1"/>
      <c r="M24267" s="1">
        <v>-0.17768001</v>
      </c>
    </row>
    <row r="24268" spans="1:13" x14ac:dyDescent="0.25">
      <c r="A24268" t="s">
        <v>108</v>
      </c>
      <c r="B24268">
        <v>692</v>
      </c>
      <c r="C24268">
        <v>1982</v>
      </c>
      <c r="D24268">
        <v>0</v>
      </c>
      <c r="E24268">
        <v>0</v>
      </c>
      <c r="F24268" s="1"/>
      <c r="G24268" s="1"/>
      <c r="H24268" s="1"/>
      <c r="I24268" s="1"/>
      <c r="J24268" s="1"/>
      <c r="K24268" s="1"/>
      <c r="L24268" s="1"/>
      <c r="M24268" s="1">
        <v>2.1744826000000002</v>
      </c>
    </row>
    <row r="24269" spans="1:13" x14ac:dyDescent="0.25">
      <c r="A24269" t="s">
        <v>108</v>
      </c>
      <c r="B24269">
        <v>692</v>
      </c>
      <c r="C24269">
        <v>1983</v>
      </c>
      <c r="D24269">
        <v>0</v>
      </c>
      <c r="E24269">
        <v>0</v>
      </c>
      <c r="F24269" s="1"/>
      <c r="G24269" s="1"/>
      <c r="H24269" s="1"/>
      <c r="I24269" s="1"/>
      <c r="J24269" s="1"/>
      <c r="K24269" s="1"/>
      <c r="L24269" s="1"/>
      <c r="M24269" s="1">
        <v>-3.8636434</v>
      </c>
    </row>
    <row r="24270" spans="1:13" x14ac:dyDescent="0.25">
      <c r="A24270" t="s">
        <v>108</v>
      </c>
      <c r="B24270">
        <v>692</v>
      </c>
      <c r="C24270">
        <v>1984</v>
      </c>
      <c r="D24270">
        <v>0</v>
      </c>
      <c r="E24270">
        <v>0</v>
      </c>
      <c r="F24270" s="1"/>
      <c r="G24270" s="1"/>
      <c r="H24270" s="1"/>
      <c r="I24270" s="1"/>
      <c r="J24270" s="1"/>
      <c r="K24270" s="1"/>
      <c r="L24270" s="1"/>
      <c r="M24270" s="1">
        <v>-16.819839000000002</v>
      </c>
    </row>
    <row r="24271" spans="1:13" x14ac:dyDescent="0.25">
      <c r="A24271" t="s">
        <v>108</v>
      </c>
      <c r="B24271">
        <v>692</v>
      </c>
      <c r="C24271">
        <v>1985</v>
      </c>
      <c r="D24271">
        <v>0</v>
      </c>
      <c r="E24271">
        <v>0</v>
      </c>
      <c r="F24271" s="1"/>
      <c r="G24271" s="1"/>
      <c r="H24271" s="1"/>
      <c r="I24271" s="1"/>
      <c r="J24271" s="1"/>
      <c r="K24271" s="1"/>
      <c r="L24271" s="1"/>
      <c r="M24271" s="1">
        <v>7.718153</v>
      </c>
    </row>
    <row r="24272" spans="1:13" x14ac:dyDescent="0.25">
      <c r="A24272" t="s">
        <v>108</v>
      </c>
      <c r="B24272">
        <v>692</v>
      </c>
      <c r="C24272">
        <v>1986</v>
      </c>
      <c r="D24272">
        <v>0</v>
      </c>
      <c r="E24272">
        <v>0</v>
      </c>
      <c r="F24272" s="1"/>
      <c r="G24272" s="1"/>
      <c r="H24272" s="1"/>
      <c r="I24272" s="1"/>
      <c r="J24272" s="1"/>
      <c r="K24272" s="1"/>
      <c r="L24272" s="1"/>
      <c r="M24272" s="1">
        <v>6.3521238000000002</v>
      </c>
    </row>
    <row r="24273" spans="1:13" x14ac:dyDescent="0.25">
      <c r="A24273" t="s">
        <v>108</v>
      </c>
      <c r="B24273">
        <v>692</v>
      </c>
      <c r="C24273">
        <v>1987</v>
      </c>
      <c r="D24273">
        <v>0</v>
      </c>
      <c r="E24273">
        <v>0</v>
      </c>
      <c r="F24273" s="1"/>
      <c r="G24273" s="1"/>
      <c r="H24273" s="1"/>
      <c r="I24273" s="1"/>
      <c r="J24273" s="1"/>
      <c r="K24273" s="1"/>
      <c r="L24273" s="1"/>
      <c r="M24273" s="1">
        <v>8.8276339999999995E-2</v>
      </c>
    </row>
    <row r="24274" spans="1:13" x14ac:dyDescent="0.25">
      <c r="A24274" t="s">
        <v>108</v>
      </c>
      <c r="B24274">
        <v>692</v>
      </c>
      <c r="C24274">
        <v>1988</v>
      </c>
      <c r="D24274">
        <v>0</v>
      </c>
      <c r="E24274">
        <v>0</v>
      </c>
      <c r="F24274" s="1"/>
      <c r="G24274" s="1"/>
      <c r="H24274" s="1"/>
      <c r="I24274" s="1"/>
      <c r="J24274" s="1"/>
      <c r="K24274" s="1"/>
      <c r="L24274" s="1"/>
      <c r="M24274" s="1">
        <v>6.8711443000000001</v>
      </c>
    </row>
    <row r="24275" spans="1:13" x14ac:dyDescent="0.25">
      <c r="A24275" t="s">
        <v>108</v>
      </c>
      <c r="B24275">
        <v>692</v>
      </c>
      <c r="C24275">
        <v>1989</v>
      </c>
      <c r="D24275">
        <v>0</v>
      </c>
      <c r="E24275">
        <v>0</v>
      </c>
      <c r="F24275" s="1"/>
      <c r="G24275" s="1"/>
      <c r="H24275" s="1"/>
      <c r="I24275" s="1"/>
      <c r="J24275" s="1"/>
      <c r="K24275" s="1"/>
      <c r="L24275" s="1"/>
      <c r="M24275" s="1">
        <v>0.95703727999999999</v>
      </c>
    </row>
    <row r="24276" spans="1:13" x14ac:dyDescent="0.25">
      <c r="A24276" t="s">
        <v>108</v>
      </c>
      <c r="B24276">
        <v>692</v>
      </c>
      <c r="C24276">
        <v>1990</v>
      </c>
      <c r="D24276">
        <v>0</v>
      </c>
      <c r="E24276">
        <v>0</v>
      </c>
      <c r="F24276" s="1"/>
      <c r="G24276" s="1"/>
      <c r="H24276" s="1"/>
      <c r="I24276" s="1"/>
      <c r="J24276" s="1"/>
      <c r="K24276" s="1"/>
      <c r="L24276" s="1"/>
      <c r="M24276" s="1">
        <v>-1.3084587000000001</v>
      </c>
    </row>
    <row r="24277" spans="1:13" x14ac:dyDescent="0.25">
      <c r="A24277" t="s">
        <v>108</v>
      </c>
      <c r="B24277">
        <v>692</v>
      </c>
      <c r="C24277">
        <v>1991</v>
      </c>
      <c r="D24277">
        <v>0</v>
      </c>
      <c r="E24277">
        <v>0</v>
      </c>
      <c r="F24277" s="1"/>
      <c r="G24277" s="1"/>
      <c r="H24277" s="1"/>
      <c r="I24277" s="1"/>
      <c r="J24277" s="1"/>
      <c r="K24277" s="1"/>
      <c r="L24277" s="1"/>
      <c r="M24277" s="1">
        <v>-0.44009042999999998</v>
      </c>
    </row>
    <row r="24278" spans="1:13" x14ac:dyDescent="0.25">
      <c r="A24278" t="s">
        <v>108</v>
      </c>
      <c r="B24278">
        <v>692</v>
      </c>
      <c r="C24278">
        <v>1992</v>
      </c>
      <c r="D24278">
        <v>0</v>
      </c>
      <c r="E24278">
        <v>0</v>
      </c>
      <c r="F24278" s="1"/>
      <c r="G24278" s="1"/>
      <c r="H24278" s="1"/>
      <c r="I24278" s="1"/>
      <c r="J24278" s="1"/>
      <c r="K24278" s="1"/>
      <c r="L24278" s="1"/>
      <c r="M24278" s="1">
        <v>2.0006441000000001</v>
      </c>
    </row>
    <row r="24279" spans="1:13" x14ac:dyDescent="0.25">
      <c r="A24279" t="s">
        <v>108</v>
      </c>
      <c r="B24279">
        <v>692</v>
      </c>
      <c r="C24279">
        <v>1993</v>
      </c>
      <c r="D24279">
        <v>0</v>
      </c>
      <c r="E24279">
        <v>0</v>
      </c>
      <c r="F24279" s="1"/>
      <c r="G24279" s="1"/>
      <c r="H24279" s="1"/>
      <c r="I24279" s="1"/>
      <c r="J24279" s="1"/>
      <c r="K24279" s="1"/>
      <c r="L24279" s="1"/>
      <c r="M24279" s="1">
        <v>0.32291890000000001</v>
      </c>
    </row>
    <row r="24280" spans="1:13" x14ac:dyDescent="0.25">
      <c r="A24280" t="s">
        <v>108</v>
      </c>
      <c r="B24280">
        <v>692</v>
      </c>
      <c r="C24280">
        <v>1994</v>
      </c>
      <c r="D24280">
        <v>0</v>
      </c>
      <c r="E24280">
        <v>0</v>
      </c>
      <c r="F24280" s="1"/>
      <c r="G24280" s="1"/>
      <c r="H24280" s="1"/>
      <c r="I24280" s="1"/>
      <c r="J24280" s="1"/>
      <c r="K24280" s="1"/>
      <c r="L24280" s="1"/>
      <c r="M24280" s="1">
        <v>1.8580129999999999</v>
      </c>
    </row>
    <row r="24281" spans="1:13" x14ac:dyDescent="0.25">
      <c r="A24281" t="s">
        <v>108</v>
      </c>
      <c r="B24281">
        <v>692</v>
      </c>
      <c r="C24281">
        <v>1995</v>
      </c>
      <c r="D24281">
        <v>0</v>
      </c>
      <c r="E24281">
        <v>0</v>
      </c>
      <c r="F24281" s="1">
        <v>9.3031224938285906</v>
      </c>
      <c r="G24281" s="1">
        <v>12.4908738216707</v>
      </c>
      <c r="H24281" s="1">
        <v>1.92169976035013</v>
      </c>
      <c r="I24281" s="1">
        <v>10.56917406132057</v>
      </c>
      <c r="J24281" s="1">
        <v>-1.2660515674919797</v>
      </c>
      <c r="K24281" s="1">
        <v>69.377181681677499</v>
      </c>
      <c r="L24281" s="1"/>
      <c r="M24281" s="1">
        <v>2.4542293000000002</v>
      </c>
    </row>
    <row r="24282" spans="1:13" x14ac:dyDescent="0.25">
      <c r="A24282" t="s">
        <v>108</v>
      </c>
      <c r="B24282">
        <v>692</v>
      </c>
      <c r="C24282">
        <v>1996</v>
      </c>
      <c r="D24282">
        <v>0</v>
      </c>
      <c r="E24282">
        <v>0</v>
      </c>
      <c r="F24282" s="1">
        <v>10.517389797521499</v>
      </c>
      <c r="G24282" s="1">
        <v>10.8778648510655</v>
      </c>
      <c r="H24282" s="1">
        <v>1.37257808849478</v>
      </c>
      <c r="I24282" s="1">
        <v>9.5052867625707194</v>
      </c>
      <c r="J24282" s="1">
        <v>1.0121030349507798</v>
      </c>
      <c r="K24282" s="1">
        <v>63.507450601933201</v>
      </c>
      <c r="L24282" s="1"/>
      <c r="M24282" s="1">
        <v>9.9752820000000006E-2</v>
      </c>
    </row>
    <row r="24283" spans="1:13" x14ac:dyDescent="0.25">
      <c r="A24283" t="s">
        <v>108</v>
      </c>
      <c r="B24283">
        <v>692</v>
      </c>
      <c r="C24283">
        <v>1997</v>
      </c>
      <c r="D24283">
        <v>0</v>
      </c>
      <c r="E24283">
        <v>0</v>
      </c>
      <c r="F24283" s="1">
        <v>10.511911734340099</v>
      </c>
      <c r="G24283" s="1">
        <v>12.899276347623999</v>
      </c>
      <c r="H24283" s="1">
        <v>1.2417298963432699</v>
      </c>
      <c r="I24283" s="1">
        <v>11.65754645128073</v>
      </c>
      <c r="J24283" s="1">
        <v>-1.1456347169406307</v>
      </c>
      <c r="K24283" s="1">
        <v>69.100908892195307</v>
      </c>
      <c r="L24283" s="1"/>
      <c r="M24283" s="1">
        <v>1.5265226000000001</v>
      </c>
    </row>
    <row r="24284" spans="1:13" x14ac:dyDescent="0.25">
      <c r="A24284" t="s">
        <v>108</v>
      </c>
      <c r="B24284">
        <v>692</v>
      </c>
      <c r="C24284">
        <v>1998</v>
      </c>
      <c r="D24284">
        <v>0</v>
      </c>
      <c r="E24284">
        <v>0</v>
      </c>
      <c r="F24284" s="1">
        <v>11.400787580368201</v>
      </c>
      <c r="G24284" s="1">
        <v>13.632061606675499</v>
      </c>
      <c r="H24284" s="1">
        <v>1.23623772803767</v>
      </c>
      <c r="I24284" s="1">
        <v>12.395823878637829</v>
      </c>
      <c r="J24284" s="1">
        <v>-0.99503629826962836</v>
      </c>
      <c r="K24284" s="1">
        <v>61.284326294769002</v>
      </c>
      <c r="L24284" s="1"/>
      <c r="M24284" s="1">
        <v>9.9754371000000006</v>
      </c>
    </row>
    <row r="24285" spans="1:13" x14ac:dyDescent="0.25">
      <c r="A24285" t="s">
        <v>108</v>
      </c>
      <c r="B24285">
        <v>692</v>
      </c>
      <c r="C24285">
        <v>1999</v>
      </c>
      <c r="D24285">
        <v>0</v>
      </c>
      <c r="E24285">
        <v>0</v>
      </c>
      <c r="F24285" s="1">
        <v>10.689552360038199</v>
      </c>
      <c r="G24285" s="1">
        <v>14.963574797467301</v>
      </c>
      <c r="H24285" s="1">
        <v>1.26730481951421</v>
      </c>
      <c r="I24285" s="1">
        <v>13.69626997795309</v>
      </c>
      <c r="J24285" s="1">
        <v>-3.0067176179148909</v>
      </c>
      <c r="K24285" s="1">
        <v>63.347534554699699</v>
      </c>
      <c r="L24285" s="1"/>
      <c r="M24285" s="1">
        <v>-0.22240177999999999</v>
      </c>
    </row>
    <row r="24286" spans="1:13" x14ac:dyDescent="0.25">
      <c r="A24286" t="s">
        <v>108</v>
      </c>
      <c r="B24286">
        <v>692</v>
      </c>
      <c r="C24286">
        <v>2000</v>
      </c>
      <c r="D24286">
        <v>0</v>
      </c>
      <c r="E24286">
        <v>0</v>
      </c>
      <c r="F24286" s="1">
        <v>10.6751182835409</v>
      </c>
      <c r="G24286" s="1">
        <v>13.503387371862701</v>
      </c>
      <c r="H24286" s="1">
        <v>1.3605280306460501</v>
      </c>
      <c r="I24286" s="1">
        <v>12.142859341216651</v>
      </c>
      <c r="J24286" s="1">
        <v>-1.4677410576757506</v>
      </c>
      <c r="K24286" s="1">
        <v>82.104464269057004</v>
      </c>
      <c r="L24286" s="1"/>
      <c r="M24286" s="1">
        <v>-1.2085999999999999</v>
      </c>
    </row>
    <row r="24287" spans="1:13" x14ac:dyDescent="0.25">
      <c r="A24287" t="s">
        <v>108</v>
      </c>
      <c r="B24287">
        <v>692</v>
      </c>
      <c r="C24287">
        <v>2001</v>
      </c>
      <c r="D24287">
        <v>0</v>
      </c>
      <c r="E24287">
        <v>0</v>
      </c>
      <c r="F24287" s="1">
        <v>11.1445550721599</v>
      </c>
      <c r="G24287" s="1">
        <v>13.7324978398523</v>
      </c>
      <c r="H24287" s="1">
        <v>1.42043160057602</v>
      </c>
      <c r="I24287" s="1">
        <v>12.31206623927628</v>
      </c>
      <c r="J24287" s="1">
        <v>-1.1675111671163805</v>
      </c>
      <c r="K24287" s="1">
        <v>73.982285155938598</v>
      </c>
      <c r="L24287" s="1"/>
      <c r="M24287" s="1">
        <v>7.2693221000000001</v>
      </c>
    </row>
    <row r="24288" spans="1:13" x14ac:dyDescent="0.25">
      <c r="A24288" t="s">
        <v>108</v>
      </c>
      <c r="B24288">
        <v>692</v>
      </c>
      <c r="C24288">
        <v>2002</v>
      </c>
      <c r="D24288">
        <v>0</v>
      </c>
      <c r="E24288">
        <v>0</v>
      </c>
      <c r="F24288" s="1">
        <v>12.2358898372387</v>
      </c>
      <c r="G24288" s="1">
        <v>14.449112308524301</v>
      </c>
      <c r="H24288" s="1">
        <v>1.1758651733568699</v>
      </c>
      <c r="I24288" s="1">
        <v>13.273247135167431</v>
      </c>
      <c r="J24288" s="1">
        <v>-1.0373572979287307</v>
      </c>
      <c r="K24288" s="1">
        <v>69.035392462853196</v>
      </c>
      <c r="L24288" s="1"/>
      <c r="M24288" s="1">
        <v>4.919867</v>
      </c>
    </row>
    <row r="24289" spans="1:13" x14ac:dyDescent="0.25">
      <c r="A24289" t="s">
        <v>108</v>
      </c>
      <c r="B24289">
        <v>692</v>
      </c>
      <c r="C24289">
        <v>2003</v>
      </c>
      <c r="D24289">
        <v>0</v>
      </c>
      <c r="E24289">
        <v>0</v>
      </c>
      <c r="F24289" s="1">
        <v>11.861427119239799</v>
      </c>
      <c r="G24289" s="1">
        <v>14.036192001243901</v>
      </c>
      <c r="H24289" s="1">
        <v>0.88514689267554303</v>
      </c>
      <c r="I24289" s="1">
        <v>13.151045108568358</v>
      </c>
      <c r="J24289" s="1">
        <v>-1.2896179893285584</v>
      </c>
      <c r="K24289" s="1">
        <v>60.603838838512402</v>
      </c>
      <c r="L24289" s="1"/>
      <c r="M24289" s="1">
        <v>2.1835211999999999</v>
      </c>
    </row>
    <row r="24290" spans="1:13" x14ac:dyDescent="0.25">
      <c r="A24290" t="s">
        <v>108</v>
      </c>
      <c r="B24290">
        <v>692</v>
      </c>
      <c r="C24290">
        <v>2004</v>
      </c>
      <c r="D24290">
        <v>0</v>
      </c>
      <c r="E24290">
        <v>0</v>
      </c>
      <c r="F24290" s="1">
        <v>13.3076613178199</v>
      </c>
      <c r="G24290" s="1">
        <v>16.071252717802199</v>
      </c>
      <c r="H24290" s="1">
        <v>0.41117131508975002</v>
      </c>
      <c r="I24290" s="1">
        <v>15.66008140271245</v>
      </c>
      <c r="J24290" s="1">
        <v>-2.3524200848925503</v>
      </c>
      <c r="K24290" s="1">
        <v>55.049797513478097</v>
      </c>
      <c r="L24290" s="1"/>
      <c r="M24290" s="1">
        <v>0.36158781000000001</v>
      </c>
    </row>
    <row r="24291" spans="1:13" x14ac:dyDescent="0.25">
      <c r="A24291" t="s">
        <v>108</v>
      </c>
      <c r="B24291">
        <v>692</v>
      </c>
      <c r="C24291">
        <v>2005</v>
      </c>
      <c r="D24291">
        <v>0</v>
      </c>
      <c r="E24291">
        <v>0</v>
      </c>
      <c r="F24291" s="1">
        <v>14.023667647493999</v>
      </c>
      <c r="G24291" s="1">
        <v>15.551283628374399</v>
      </c>
      <c r="H24291" s="1">
        <v>0.43969813869731</v>
      </c>
      <c r="I24291" s="1">
        <v>15.11158548967709</v>
      </c>
      <c r="J24291" s="1">
        <v>-1.0879178421830904</v>
      </c>
      <c r="K24291" s="1">
        <v>49.460224949765198</v>
      </c>
      <c r="L24291" s="1"/>
      <c r="M24291" s="1">
        <v>7.3346001000000003</v>
      </c>
    </row>
    <row r="24292" spans="1:13" x14ac:dyDescent="0.25">
      <c r="A24292" t="s">
        <v>108</v>
      </c>
      <c r="B24292">
        <v>692</v>
      </c>
      <c r="C24292">
        <v>2006</v>
      </c>
      <c r="D24292">
        <v>0</v>
      </c>
      <c r="E24292">
        <v>0</v>
      </c>
      <c r="F24292" s="1">
        <v>46.242346649265997</v>
      </c>
      <c r="G24292" s="1">
        <v>15.1972549759599</v>
      </c>
      <c r="H24292" s="1">
        <v>0.197762157564291</v>
      </c>
      <c r="I24292" s="1">
        <v>14.999492818395609</v>
      </c>
      <c r="J24292" s="1">
        <v>31.242853830870388</v>
      </c>
      <c r="K24292" s="1">
        <v>18.2828109053664</v>
      </c>
      <c r="L24292" s="1"/>
      <c r="M24292" s="1">
        <v>5.9326081999999998</v>
      </c>
    </row>
    <row r="24293" spans="1:13" x14ac:dyDescent="0.25">
      <c r="A24293" t="s">
        <v>108</v>
      </c>
      <c r="B24293">
        <v>692</v>
      </c>
      <c r="C24293">
        <v>2007</v>
      </c>
      <c r="D24293">
        <v>0</v>
      </c>
      <c r="E24293">
        <v>0</v>
      </c>
      <c r="F24293" s="1">
        <v>16.650515889142799</v>
      </c>
      <c r="G24293" s="1">
        <v>17.3971841569583</v>
      </c>
      <c r="H24293" s="1">
        <v>0.25827243724538301</v>
      </c>
      <c r="I24293" s="1">
        <v>17.138911719712915</v>
      </c>
      <c r="J24293" s="1">
        <v>-0.48839583057011637</v>
      </c>
      <c r="K24293" s="1">
        <v>17.830294638743101</v>
      </c>
      <c r="L24293" s="1"/>
      <c r="M24293" s="1">
        <v>3.1435051000000001</v>
      </c>
    </row>
    <row r="24294" spans="1:13" x14ac:dyDescent="0.25">
      <c r="A24294" t="s">
        <v>108</v>
      </c>
      <c r="B24294">
        <v>692</v>
      </c>
      <c r="C24294">
        <v>2008</v>
      </c>
      <c r="D24294">
        <v>0</v>
      </c>
      <c r="E24294">
        <v>0</v>
      </c>
      <c r="F24294" s="1">
        <v>17.985306127697601</v>
      </c>
      <c r="G24294" s="1">
        <v>16.874504457788301</v>
      </c>
      <c r="H24294" s="1">
        <v>0.169402016397841</v>
      </c>
      <c r="I24294" s="1">
        <v>16.705102441390462</v>
      </c>
      <c r="J24294" s="1">
        <v>1.2802036863071393</v>
      </c>
      <c r="K24294" s="1">
        <v>14.170102907206701</v>
      </c>
      <c r="L24294" s="1"/>
      <c r="M24294" s="1">
        <v>7.7327411000000001</v>
      </c>
    </row>
    <row r="24295" spans="1:13" x14ac:dyDescent="0.25">
      <c r="A24295" t="s">
        <v>108</v>
      </c>
      <c r="B24295">
        <v>692</v>
      </c>
      <c r="C24295">
        <v>2009</v>
      </c>
      <c r="D24295">
        <v>0</v>
      </c>
      <c r="E24295">
        <v>0</v>
      </c>
      <c r="F24295" s="1">
        <v>13.760720834137899</v>
      </c>
      <c r="G24295" s="1">
        <v>17.6875070920897</v>
      </c>
      <c r="H24295" s="1">
        <v>0.16738152825743899</v>
      </c>
      <c r="I24295" s="1">
        <v>17.520125563832259</v>
      </c>
      <c r="J24295" s="1">
        <v>-3.75940472969436</v>
      </c>
      <c r="K24295" s="1">
        <v>15.936061801391499</v>
      </c>
      <c r="L24295" s="1"/>
      <c r="M24295" s="1">
        <v>1.9627611</v>
      </c>
    </row>
    <row r="24296" spans="1:13" x14ac:dyDescent="0.25">
      <c r="A24296" t="s">
        <v>108</v>
      </c>
      <c r="B24296">
        <v>692</v>
      </c>
      <c r="C24296">
        <v>2010</v>
      </c>
      <c r="D24296">
        <v>0</v>
      </c>
      <c r="E24296">
        <v>0</v>
      </c>
      <c r="F24296" s="1">
        <v>13.309351149647901</v>
      </c>
      <c r="G24296" s="1">
        <v>14.294548953414299</v>
      </c>
      <c r="H24296" s="1">
        <v>0.15456335360982201</v>
      </c>
      <c r="I24296" s="1">
        <v>14.139985599804477</v>
      </c>
      <c r="J24296" s="1">
        <v>-0.83063445015657678</v>
      </c>
      <c r="K24296" s="1">
        <v>15.0781042157807</v>
      </c>
      <c r="L24296" s="1"/>
      <c r="M24296" s="1">
        <v>8.5807985999999996</v>
      </c>
    </row>
    <row r="24297" spans="1:13" x14ac:dyDescent="0.25">
      <c r="A24297" t="s">
        <v>108</v>
      </c>
      <c r="B24297">
        <v>692</v>
      </c>
      <c r="C24297">
        <v>2011</v>
      </c>
      <c r="D24297">
        <v>0</v>
      </c>
      <c r="E24297">
        <v>0</v>
      </c>
      <c r="F24297" s="1">
        <v>13.1356148649477</v>
      </c>
      <c r="G24297" s="1">
        <v>15.3293598371543</v>
      </c>
      <c r="H24297" s="1">
        <v>0.24770779473680801</v>
      </c>
      <c r="I24297" s="1">
        <v>15.081652042417492</v>
      </c>
      <c r="J24297" s="1">
        <v>-1.9460371774697922</v>
      </c>
      <c r="K24297" s="1">
        <v>14.7467200956778</v>
      </c>
      <c r="L24297" s="1"/>
      <c r="M24297" s="1">
        <v>2.3560156000000001</v>
      </c>
    </row>
    <row r="24298" spans="1:13" x14ac:dyDescent="0.25">
      <c r="A24298" t="s">
        <v>108</v>
      </c>
      <c r="B24298">
        <v>692</v>
      </c>
      <c r="C24298">
        <v>2012</v>
      </c>
      <c r="D24298">
        <v>0</v>
      </c>
      <c r="E24298">
        <v>0</v>
      </c>
      <c r="F24298" s="1">
        <v>15.8111522452645</v>
      </c>
      <c r="G24298" s="1">
        <v>16.641312119990101</v>
      </c>
      <c r="H24298" s="1">
        <v>0.226456879008054</v>
      </c>
      <c r="I24298" s="1">
        <v>16.414855240982046</v>
      </c>
      <c r="J24298" s="1">
        <v>-0.60370299571754593</v>
      </c>
      <c r="K24298" s="1">
        <v>18.129659746734099</v>
      </c>
      <c r="L24298" s="1"/>
      <c r="M24298" s="1">
        <v>10.541769</v>
      </c>
    </row>
    <row r="24299" spans="1:13" x14ac:dyDescent="0.25">
      <c r="A24299" t="s">
        <v>108</v>
      </c>
      <c r="B24299">
        <v>692</v>
      </c>
      <c r="C24299">
        <v>2013</v>
      </c>
      <c r="D24299">
        <v>0</v>
      </c>
      <c r="E24299">
        <v>0</v>
      </c>
      <c r="F24299" s="1">
        <v>18.515843465517801</v>
      </c>
      <c r="G24299" s="1">
        <v>20.4482011320735</v>
      </c>
      <c r="H24299" s="1">
        <v>0.22803078573716101</v>
      </c>
      <c r="I24299" s="1">
        <v>20.220170346336339</v>
      </c>
      <c r="J24299" s="1">
        <v>-1.7043268808185381</v>
      </c>
      <c r="K24299" s="1">
        <v>19.554421826079899</v>
      </c>
      <c r="L24299" s="1"/>
      <c r="M24299" s="1">
        <v>5.3106828000000004</v>
      </c>
    </row>
    <row r="24300" spans="1:13" x14ac:dyDescent="0.25">
      <c r="A24300" t="s">
        <v>108</v>
      </c>
      <c r="B24300">
        <v>692</v>
      </c>
      <c r="C24300">
        <v>2014</v>
      </c>
      <c r="D24300">
        <v>0</v>
      </c>
      <c r="E24300">
        <v>0</v>
      </c>
      <c r="F24300" s="1">
        <v>17.514037164466099</v>
      </c>
      <c r="G24300" s="1">
        <v>23.638680138835099</v>
      </c>
      <c r="H24300" s="1">
        <v>0.29982356043668601</v>
      </c>
      <c r="I24300" s="1">
        <v>23.338856578398413</v>
      </c>
      <c r="J24300" s="1">
        <v>-5.8248194139323139</v>
      </c>
      <c r="K24300" s="1">
        <v>22.085880261959002</v>
      </c>
      <c r="L24300" s="1">
        <v>7.1802872999999998</v>
      </c>
      <c r="M24300" s="1">
        <v>6.6439843999999999</v>
      </c>
    </row>
    <row r="24301" spans="1:13" x14ac:dyDescent="0.25">
      <c r="A24301" t="s">
        <v>108</v>
      </c>
      <c r="B24301">
        <v>692</v>
      </c>
      <c r="C24301">
        <v>2015</v>
      </c>
      <c r="D24301">
        <v>0</v>
      </c>
      <c r="E24301">
        <v>0</v>
      </c>
      <c r="F24301" s="1">
        <v>17.490990382345601</v>
      </c>
      <c r="G24301" s="1">
        <v>24.2378420915608</v>
      </c>
      <c r="H24301" s="1">
        <v>0.46383241851828</v>
      </c>
      <c r="I24301" s="1">
        <v>23.774009673042521</v>
      </c>
      <c r="J24301" s="1">
        <v>-6.2830192906969202</v>
      </c>
      <c r="K24301" s="1">
        <v>29.870102999418901</v>
      </c>
      <c r="L24301" s="1">
        <v>6.5760904</v>
      </c>
      <c r="M24301" s="1">
        <v>4.3933800999999999</v>
      </c>
    </row>
    <row r="24302" spans="1:13" x14ac:dyDescent="0.25">
      <c r="A24302" t="s">
        <v>108</v>
      </c>
      <c r="B24302">
        <v>692</v>
      </c>
      <c r="C24302">
        <v>2016</v>
      </c>
      <c r="D24302">
        <v>0</v>
      </c>
      <c r="E24302">
        <v>0</v>
      </c>
      <c r="F24302" s="1">
        <v>14.898078684966899</v>
      </c>
      <c r="G24302" s="1">
        <v>19.361604762088199</v>
      </c>
      <c r="H24302" s="1">
        <v>0.683412808022695</v>
      </c>
      <c r="I24302" s="1">
        <v>18.678191954065504</v>
      </c>
      <c r="J24302" s="1">
        <v>-3.7801132690986048</v>
      </c>
      <c r="K24302" s="1">
        <v>32.826826585492498</v>
      </c>
      <c r="L24302" s="1"/>
      <c r="M24302" s="1">
        <v>5.7408824999999997</v>
      </c>
    </row>
    <row r="24303" spans="1:13" x14ac:dyDescent="0.25">
      <c r="A24303" t="s">
        <v>108</v>
      </c>
      <c r="B24303">
        <v>692</v>
      </c>
      <c r="C24303">
        <v>2017</v>
      </c>
      <c r="D24303">
        <v>0</v>
      </c>
      <c r="E24303">
        <v>0</v>
      </c>
      <c r="F24303" s="1">
        <v>15.392571322116799</v>
      </c>
      <c r="G24303" s="1">
        <v>19.509277649226998</v>
      </c>
      <c r="H24303" s="1">
        <v>0.72361569858085895</v>
      </c>
      <c r="I24303" s="1">
        <v>18.785661950646141</v>
      </c>
      <c r="J24303" s="1">
        <v>-3.3930906285293414</v>
      </c>
      <c r="K24303" s="1">
        <v>36.507145068982602</v>
      </c>
      <c r="L24303" s="1"/>
      <c r="M24303" s="1">
        <v>5.0013841000000001</v>
      </c>
    </row>
    <row r="24304" spans="1:13" x14ac:dyDescent="0.25">
      <c r="A24304" t="s">
        <v>108</v>
      </c>
      <c r="B24304">
        <v>692</v>
      </c>
      <c r="C24304">
        <v>2018</v>
      </c>
      <c r="D24304">
        <v>0</v>
      </c>
      <c r="E24304">
        <v>0</v>
      </c>
      <c r="F24304" s="1">
        <v>18.150466463158001</v>
      </c>
      <c r="G24304" s="1">
        <v>21.1584350987062</v>
      </c>
      <c r="H24304" s="1">
        <v>0.94963616558986996</v>
      </c>
      <c r="I24304" s="1">
        <v>20.208798933116331</v>
      </c>
      <c r="J24304" s="1">
        <v>-2.0583324699583301</v>
      </c>
      <c r="K24304" s="1">
        <v>37.009641163285004</v>
      </c>
      <c r="L24304" s="1"/>
      <c r="M24304" s="1">
        <v>7.0074192000000002</v>
      </c>
    </row>
    <row r="24305" spans="1:13" x14ac:dyDescent="0.25">
      <c r="A24305" t="s">
        <v>108</v>
      </c>
      <c r="B24305">
        <v>692</v>
      </c>
      <c r="C24305">
        <v>2019</v>
      </c>
      <c r="D24305">
        <v>0</v>
      </c>
      <c r="E24305">
        <v>0</v>
      </c>
      <c r="F24305" s="1">
        <v>18.003605402779002</v>
      </c>
      <c r="G24305" s="1">
        <v>21.561762626931198</v>
      </c>
      <c r="H24305" s="1">
        <v>0.98750417239331501</v>
      </c>
      <c r="I24305" s="1">
        <v>20.574258454537883</v>
      </c>
      <c r="J24305" s="1">
        <v>-2.5706530517588817</v>
      </c>
      <c r="K24305" s="1">
        <v>39.786969016106902</v>
      </c>
      <c r="L24305" s="1"/>
      <c r="M24305" s="1">
        <v>6.1426506999999999</v>
      </c>
    </row>
    <row r="24306" spans="1:13" x14ac:dyDescent="0.25">
      <c r="A24306" t="s">
        <v>108</v>
      </c>
      <c r="B24306">
        <v>692</v>
      </c>
      <c r="C24306">
        <v>2020</v>
      </c>
      <c r="D24306">
        <v>0</v>
      </c>
      <c r="E24306">
        <v>0</v>
      </c>
      <c r="F24306" s="1">
        <v>17.549967022409401</v>
      </c>
      <c r="G24306" s="1">
        <v>22.366362456267002</v>
      </c>
      <c r="H24306" s="1">
        <v>1.04498273676584</v>
      </c>
      <c r="I24306" s="1">
        <v>21.321379719501163</v>
      </c>
      <c r="J24306" s="1">
        <v>-3.7714126970917619</v>
      </c>
      <c r="K24306" s="1">
        <v>44.9707427164563</v>
      </c>
      <c r="L24306" s="1"/>
      <c r="M24306" s="1">
        <v>3.5499143000000002</v>
      </c>
    </row>
    <row r="24307" spans="1:13" x14ac:dyDescent="0.25">
      <c r="A24307" t="s">
        <v>108</v>
      </c>
      <c r="B24307">
        <v>692</v>
      </c>
      <c r="C24307">
        <v>2021</v>
      </c>
      <c r="D24307">
        <v>0</v>
      </c>
      <c r="E24307">
        <v>0</v>
      </c>
      <c r="F24307" s="1">
        <v>18.354658195446799</v>
      </c>
      <c r="G24307" s="1">
        <v>24.2600872353276</v>
      </c>
      <c r="H24307" s="1">
        <v>1.1322482677110901</v>
      </c>
      <c r="I24307" s="1">
        <v>23.127838967616508</v>
      </c>
      <c r="J24307" s="1">
        <v>-4.7731807721697095</v>
      </c>
      <c r="K24307" s="1">
        <v>51.337607835031697</v>
      </c>
      <c r="L24307" s="1"/>
      <c r="M24307" s="1">
        <v>1.3993040000000001</v>
      </c>
    </row>
    <row r="24308" spans="1:13" x14ac:dyDescent="0.25">
      <c r="A24308" t="s">
        <v>108</v>
      </c>
      <c r="B24308">
        <v>692</v>
      </c>
      <c r="C24308">
        <v>2022</v>
      </c>
      <c r="D24308">
        <v>0</v>
      </c>
      <c r="E24308">
        <v>0</v>
      </c>
      <c r="F24308" s="1">
        <v>14.8113224695686</v>
      </c>
      <c r="G24308" s="1">
        <v>21.587675285255202</v>
      </c>
      <c r="H24308" s="1">
        <v>1.24001724637763</v>
      </c>
      <c r="I24308" s="1">
        <v>20.347658038877572</v>
      </c>
      <c r="J24308" s="1">
        <v>-5.5363355693089726</v>
      </c>
      <c r="K24308" s="1">
        <v>50.328923119753199</v>
      </c>
      <c r="L24308" s="1"/>
      <c r="M24308" s="1">
        <v>11.903606999999999</v>
      </c>
    </row>
    <row r="24309" spans="1:13" x14ac:dyDescent="0.25">
      <c r="A24309" t="s">
        <v>109</v>
      </c>
      <c r="B24309">
        <v>694</v>
      </c>
      <c r="C24309">
        <v>1800</v>
      </c>
      <c r="D24309">
        <v>0</v>
      </c>
      <c r="E24309">
        <v>0</v>
      </c>
      <c r="F24309" s="1"/>
      <c r="G24309" s="1"/>
      <c r="H24309" s="1"/>
      <c r="I24309" s="1"/>
      <c r="J24309" s="1"/>
      <c r="K24309" s="1"/>
      <c r="L24309" s="1"/>
      <c r="M24309" s="1"/>
    </row>
    <row r="24310" spans="1:13" x14ac:dyDescent="0.25">
      <c r="A24310" t="s">
        <v>109</v>
      </c>
      <c r="B24310">
        <v>694</v>
      </c>
      <c r="C24310">
        <v>1801</v>
      </c>
      <c r="D24310">
        <v>0</v>
      </c>
      <c r="E24310">
        <v>0</v>
      </c>
      <c r="F24310" s="1"/>
      <c r="G24310" s="1"/>
      <c r="H24310" s="1"/>
      <c r="I24310" s="1"/>
      <c r="J24310" s="1"/>
      <c r="K24310" s="1"/>
      <c r="L24310" s="1"/>
      <c r="M24310" s="1"/>
    </row>
    <row r="24311" spans="1:13" x14ac:dyDescent="0.25">
      <c r="A24311" t="s">
        <v>109</v>
      </c>
      <c r="B24311">
        <v>694</v>
      </c>
      <c r="C24311">
        <v>1802</v>
      </c>
      <c r="D24311">
        <v>0</v>
      </c>
      <c r="E24311">
        <v>0</v>
      </c>
      <c r="F24311" s="1"/>
      <c r="G24311" s="1"/>
      <c r="H24311" s="1"/>
      <c r="I24311" s="1"/>
      <c r="J24311" s="1"/>
      <c r="K24311" s="1"/>
      <c r="L24311" s="1"/>
      <c r="M24311" s="1"/>
    </row>
    <row r="24312" spans="1:13" x14ac:dyDescent="0.25">
      <c r="A24312" t="s">
        <v>109</v>
      </c>
      <c r="B24312">
        <v>694</v>
      </c>
      <c r="C24312">
        <v>1803</v>
      </c>
      <c r="D24312">
        <v>0</v>
      </c>
      <c r="E24312">
        <v>0</v>
      </c>
      <c r="F24312" s="1"/>
      <c r="G24312" s="1"/>
      <c r="H24312" s="1"/>
      <c r="I24312" s="1"/>
      <c r="J24312" s="1"/>
      <c r="K24312" s="1"/>
      <c r="L24312" s="1"/>
      <c r="M24312" s="1"/>
    </row>
    <row r="24313" spans="1:13" x14ac:dyDescent="0.25">
      <c r="A24313" t="s">
        <v>109</v>
      </c>
      <c r="B24313">
        <v>694</v>
      </c>
      <c r="C24313">
        <v>1804</v>
      </c>
      <c r="D24313">
        <v>0</v>
      </c>
      <c r="E24313">
        <v>0</v>
      </c>
      <c r="F24313" s="1"/>
      <c r="G24313" s="1"/>
      <c r="H24313" s="1"/>
      <c r="I24313" s="1"/>
      <c r="J24313" s="1"/>
      <c r="K24313" s="1"/>
      <c r="L24313" s="1"/>
      <c r="M24313" s="1"/>
    </row>
    <row r="24314" spans="1:13" x14ac:dyDescent="0.25">
      <c r="A24314" t="s">
        <v>109</v>
      </c>
      <c r="B24314">
        <v>694</v>
      </c>
      <c r="C24314">
        <v>1805</v>
      </c>
      <c r="D24314">
        <v>0</v>
      </c>
      <c r="E24314">
        <v>0</v>
      </c>
      <c r="F24314" s="1"/>
      <c r="G24314" s="1"/>
      <c r="H24314" s="1"/>
      <c r="I24314" s="1"/>
      <c r="J24314" s="1"/>
      <c r="K24314" s="1"/>
      <c r="L24314" s="1"/>
      <c r="M24314" s="1"/>
    </row>
    <row r="24315" spans="1:13" x14ac:dyDescent="0.25">
      <c r="A24315" t="s">
        <v>109</v>
      </c>
      <c r="B24315">
        <v>694</v>
      </c>
      <c r="C24315">
        <v>1806</v>
      </c>
      <c r="D24315">
        <v>0</v>
      </c>
      <c r="E24315">
        <v>0</v>
      </c>
      <c r="F24315" s="1"/>
      <c r="G24315" s="1"/>
      <c r="H24315" s="1"/>
      <c r="I24315" s="1"/>
      <c r="J24315" s="1"/>
      <c r="K24315" s="1"/>
      <c r="L24315" s="1"/>
      <c r="M24315" s="1"/>
    </row>
    <row r="24316" spans="1:13" x14ac:dyDescent="0.25">
      <c r="A24316" t="s">
        <v>109</v>
      </c>
      <c r="B24316">
        <v>694</v>
      </c>
      <c r="C24316">
        <v>1807</v>
      </c>
      <c r="D24316">
        <v>0</v>
      </c>
      <c r="E24316">
        <v>0</v>
      </c>
      <c r="F24316" s="1"/>
      <c r="G24316" s="1"/>
      <c r="H24316" s="1"/>
      <c r="I24316" s="1"/>
      <c r="J24316" s="1"/>
      <c r="K24316" s="1"/>
      <c r="L24316" s="1"/>
      <c r="M24316" s="1"/>
    </row>
    <row r="24317" spans="1:13" x14ac:dyDescent="0.25">
      <c r="A24317" t="s">
        <v>109</v>
      </c>
      <c r="B24317">
        <v>694</v>
      </c>
      <c r="C24317">
        <v>1808</v>
      </c>
      <c r="D24317">
        <v>0</v>
      </c>
      <c r="E24317">
        <v>0</v>
      </c>
      <c r="F24317" s="1"/>
      <c r="G24317" s="1"/>
      <c r="H24317" s="1"/>
      <c r="I24317" s="1"/>
      <c r="J24317" s="1"/>
      <c r="K24317" s="1"/>
      <c r="L24317" s="1"/>
      <c r="M24317" s="1"/>
    </row>
    <row r="24318" spans="1:13" x14ac:dyDescent="0.25">
      <c r="A24318" t="s">
        <v>109</v>
      </c>
      <c r="B24318">
        <v>694</v>
      </c>
      <c r="C24318">
        <v>1809</v>
      </c>
      <c r="D24318">
        <v>0</v>
      </c>
      <c r="E24318">
        <v>0</v>
      </c>
      <c r="F24318" s="1"/>
      <c r="G24318" s="1"/>
      <c r="H24318" s="1"/>
      <c r="I24318" s="1"/>
      <c r="J24318" s="1"/>
      <c r="K24318" s="1"/>
      <c r="L24318" s="1"/>
      <c r="M24318" s="1"/>
    </row>
    <row r="24319" spans="1:13" x14ac:dyDescent="0.25">
      <c r="A24319" t="s">
        <v>109</v>
      </c>
      <c r="B24319">
        <v>694</v>
      </c>
      <c r="C24319">
        <v>1810</v>
      </c>
      <c r="D24319">
        <v>0</v>
      </c>
      <c r="E24319">
        <v>0</v>
      </c>
      <c r="F24319" s="1"/>
      <c r="G24319" s="1"/>
      <c r="H24319" s="1"/>
      <c r="I24319" s="1"/>
      <c r="J24319" s="1"/>
      <c r="K24319" s="1"/>
      <c r="L24319" s="1"/>
      <c r="M24319" s="1"/>
    </row>
    <row r="24320" spans="1:13" x14ac:dyDescent="0.25">
      <c r="A24320" t="s">
        <v>109</v>
      </c>
      <c r="B24320">
        <v>694</v>
      </c>
      <c r="C24320">
        <v>1811</v>
      </c>
      <c r="D24320">
        <v>0</v>
      </c>
      <c r="E24320">
        <v>0</v>
      </c>
      <c r="F24320" s="1"/>
      <c r="G24320" s="1"/>
      <c r="H24320" s="1"/>
      <c r="I24320" s="1"/>
      <c r="J24320" s="1"/>
      <c r="K24320" s="1"/>
      <c r="L24320" s="1"/>
      <c r="M24320" s="1"/>
    </row>
    <row r="24321" spans="1:13" x14ac:dyDescent="0.25">
      <c r="A24321" t="s">
        <v>109</v>
      </c>
      <c r="B24321">
        <v>694</v>
      </c>
      <c r="C24321">
        <v>1812</v>
      </c>
      <c r="D24321">
        <v>0</v>
      </c>
      <c r="E24321">
        <v>0</v>
      </c>
      <c r="F24321" s="1"/>
      <c r="G24321" s="1"/>
      <c r="H24321" s="1"/>
      <c r="I24321" s="1"/>
      <c r="J24321" s="1"/>
      <c r="K24321" s="1"/>
      <c r="L24321" s="1"/>
      <c r="M24321" s="1"/>
    </row>
    <row r="24322" spans="1:13" x14ac:dyDescent="0.25">
      <c r="A24322" t="s">
        <v>109</v>
      </c>
      <c r="B24322">
        <v>694</v>
      </c>
      <c r="C24322">
        <v>1813</v>
      </c>
      <c r="D24322">
        <v>0</v>
      </c>
      <c r="E24322">
        <v>0</v>
      </c>
      <c r="F24322" s="1"/>
      <c r="G24322" s="1"/>
      <c r="H24322" s="1"/>
      <c r="I24322" s="1"/>
      <c r="J24322" s="1"/>
      <c r="K24322" s="1"/>
      <c r="L24322" s="1"/>
      <c r="M24322" s="1"/>
    </row>
    <row r="24323" spans="1:13" x14ac:dyDescent="0.25">
      <c r="A24323" t="s">
        <v>109</v>
      </c>
      <c r="B24323">
        <v>694</v>
      </c>
      <c r="C24323">
        <v>1814</v>
      </c>
      <c r="D24323">
        <v>0</v>
      </c>
      <c r="E24323">
        <v>0</v>
      </c>
      <c r="F24323" s="1"/>
      <c r="G24323" s="1"/>
      <c r="H24323" s="1"/>
      <c r="I24323" s="1"/>
      <c r="J24323" s="1"/>
      <c r="K24323" s="1"/>
      <c r="L24323" s="1"/>
      <c r="M24323" s="1"/>
    </row>
    <row r="24324" spans="1:13" x14ac:dyDescent="0.25">
      <c r="A24324" t="s">
        <v>109</v>
      </c>
      <c r="B24324">
        <v>694</v>
      </c>
      <c r="C24324">
        <v>1815</v>
      </c>
      <c r="D24324">
        <v>0</v>
      </c>
      <c r="E24324">
        <v>0</v>
      </c>
      <c r="F24324" s="1"/>
      <c r="G24324" s="1"/>
      <c r="H24324" s="1"/>
      <c r="I24324" s="1"/>
      <c r="J24324" s="1"/>
      <c r="K24324" s="1"/>
      <c r="L24324" s="1"/>
      <c r="M24324" s="1"/>
    </row>
    <row r="24325" spans="1:13" x14ac:dyDescent="0.25">
      <c r="A24325" t="s">
        <v>109</v>
      </c>
      <c r="B24325">
        <v>694</v>
      </c>
      <c r="C24325">
        <v>1816</v>
      </c>
      <c r="D24325">
        <v>0</v>
      </c>
      <c r="E24325">
        <v>0</v>
      </c>
      <c r="F24325" s="1"/>
      <c r="G24325" s="1"/>
      <c r="H24325" s="1"/>
      <c r="I24325" s="1"/>
      <c r="J24325" s="1"/>
      <c r="K24325" s="1"/>
      <c r="L24325" s="1"/>
      <c r="M24325" s="1"/>
    </row>
    <row r="24326" spans="1:13" x14ac:dyDescent="0.25">
      <c r="A24326" t="s">
        <v>109</v>
      </c>
      <c r="B24326">
        <v>694</v>
      </c>
      <c r="C24326">
        <v>1817</v>
      </c>
      <c r="D24326">
        <v>0</v>
      </c>
      <c r="E24326">
        <v>0</v>
      </c>
      <c r="F24326" s="1"/>
      <c r="G24326" s="1"/>
      <c r="H24326" s="1"/>
      <c r="I24326" s="1"/>
      <c r="J24326" s="1"/>
      <c r="K24326" s="1"/>
      <c r="L24326" s="1"/>
      <c r="M24326" s="1"/>
    </row>
    <row r="24327" spans="1:13" x14ac:dyDescent="0.25">
      <c r="A24327" t="s">
        <v>109</v>
      </c>
      <c r="B24327">
        <v>694</v>
      </c>
      <c r="C24327">
        <v>1818</v>
      </c>
      <c r="D24327">
        <v>0</v>
      </c>
      <c r="E24327">
        <v>0</v>
      </c>
      <c r="F24327" s="1"/>
      <c r="G24327" s="1"/>
      <c r="H24327" s="1"/>
      <c r="I24327" s="1"/>
      <c r="J24327" s="1"/>
      <c r="K24327" s="1"/>
      <c r="L24327" s="1"/>
      <c r="M24327" s="1"/>
    </row>
    <row r="24328" spans="1:13" x14ac:dyDescent="0.25">
      <c r="A24328" t="s">
        <v>109</v>
      </c>
      <c r="B24328">
        <v>694</v>
      </c>
      <c r="C24328">
        <v>1819</v>
      </c>
      <c r="D24328">
        <v>0</v>
      </c>
      <c r="E24328">
        <v>0</v>
      </c>
      <c r="F24328" s="1"/>
      <c r="G24328" s="1"/>
      <c r="H24328" s="1"/>
      <c r="I24328" s="1"/>
      <c r="J24328" s="1"/>
      <c r="K24328" s="1"/>
      <c r="L24328" s="1"/>
      <c r="M24328" s="1"/>
    </row>
    <row r="24329" spans="1:13" x14ac:dyDescent="0.25">
      <c r="A24329" t="s">
        <v>109</v>
      </c>
      <c r="B24329">
        <v>694</v>
      </c>
      <c r="C24329">
        <v>1820</v>
      </c>
      <c r="D24329">
        <v>0</v>
      </c>
      <c r="E24329">
        <v>0</v>
      </c>
      <c r="F24329" s="1"/>
      <c r="G24329" s="1"/>
      <c r="H24329" s="1"/>
      <c r="I24329" s="1"/>
      <c r="J24329" s="1"/>
      <c r="K24329" s="1"/>
      <c r="L24329" s="1"/>
      <c r="M24329" s="1"/>
    </row>
    <row r="24330" spans="1:13" x14ac:dyDescent="0.25">
      <c r="A24330" t="s">
        <v>109</v>
      </c>
      <c r="B24330">
        <v>694</v>
      </c>
      <c r="C24330">
        <v>1821</v>
      </c>
      <c r="D24330">
        <v>0</v>
      </c>
      <c r="E24330">
        <v>0</v>
      </c>
      <c r="F24330" s="1"/>
      <c r="G24330" s="1"/>
      <c r="H24330" s="1"/>
      <c r="I24330" s="1"/>
      <c r="J24330" s="1"/>
      <c r="K24330" s="1"/>
      <c r="L24330" s="1"/>
      <c r="M24330" s="1"/>
    </row>
    <row r="24331" spans="1:13" x14ac:dyDescent="0.25">
      <c r="A24331" t="s">
        <v>109</v>
      </c>
      <c r="B24331">
        <v>694</v>
      </c>
      <c r="C24331">
        <v>1822</v>
      </c>
      <c r="D24331">
        <v>0</v>
      </c>
      <c r="E24331">
        <v>0</v>
      </c>
      <c r="F24331" s="1"/>
      <c r="G24331" s="1"/>
      <c r="H24331" s="1"/>
      <c r="I24331" s="1"/>
      <c r="J24331" s="1"/>
      <c r="K24331" s="1"/>
      <c r="L24331" s="1"/>
      <c r="M24331" s="1"/>
    </row>
    <row r="24332" spans="1:13" x14ac:dyDescent="0.25">
      <c r="A24332" t="s">
        <v>109</v>
      </c>
      <c r="B24332">
        <v>694</v>
      </c>
      <c r="C24332">
        <v>1823</v>
      </c>
      <c r="D24332">
        <v>0</v>
      </c>
      <c r="E24332">
        <v>0</v>
      </c>
      <c r="F24332" s="1"/>
      <c r="G24332" s="1"/>
      <c r="H24332" s="1"/>
      <c r="I24332" s="1"/>
      <c r="J24332" s="1"/>
      <c r="K24332" s="1"/>
      <c r="L24332" s="1"/>
      <c r="M24332" s="1"/>
    </row>
    <row r="24333" spans="1:13" x14ac:dyDescent="0.25">
      <c r="A24333" t="s">
        <v>109</v>
      </c>
      <c r="B24333">
        <v>694</v>
      </c>
      <c r="C24333">
        <v>1824</v>
      </c>
      <c r="D24333">
        <v>0</v>
      </c>
      <c r="E24333">
        <v>0</v>
      </c>
      <c r="F24333" s="1"/>
      <c r="G24333" s="1"/>
      <c r="H24333" s="1"/>
      <c r="I24333" s="1"/>
      <c r="J24333" s="1"/>
      <c r="K24333" s="1"/>
      <c r="L24333" s="1"/>
      <c r="M24333" s="1"/>
    </row>
    <row r="24334" spans="1:13" x14ac:dyDescent="0.25">
      <c r="A24334" t="s">
        <v>109</v>
      </c>
      <c r="B24334">
        <v>694</v>
      </c>
      <c r="C24334">
        <v>1825</v>
      </c>
      <c r="D24334">
        <v>0</v>
      </c>
      <c r="E24334">
        <v>0</v>
      </c>
      <c r="F24334" s="1"/>
      <c r="G24334" s="1"/>
      <c r="H24334" s="1"/>
      <c r="I24334" s="1"/>
      <c r="J24334" s="1"/>
      <c r="K24334" s="1"/>
      <c r="L24334" s="1"/>
      <c r="M24334" s="1"/>
    </row>
    <row r="24335" spans="1:13" x14ac:dyDescent="0.25">
      <c r="A24335" t="s">
        <v>109</v>
      </c>
      <c r="B24335">
        <v>694</v>
      </c>
      <c r="C24335">
        <v>1826</v>
      </c>
      <c r="D24335">
        <v>0</v>
      </c>
      <c r="E24335">
        <v>0</v>
      </c>
      <c r="F24335" s="1"/>
      <c r="G24335" s="1"/>
      <c r="H24335" s="1"/>
      <c r="I24335" s="1"/>
      <c r="J24335" s="1"/>
      <c r="K24335" s="1"/>
      <c r="L24335" s="1"/>
      <c r="M24335" s="1"/>
    </row>
    <row r="24336" spans="1:13" x14ac:dyDescent="0.25">
      <c r="A24336" t="s">
        <v>109</v>
      </c>
      <c r="B24336">
        <v>694</v>
      </c>
      <c r="C24336">
        <v>1827</v>
      </c>
      <c r="D24336">
        <v>0</v>
      </c>
      <c r="E24336">
        <v>0</v>
      </c>
      <c r="F24336" s="1"/>
      <c r="G24336" s="1"/>
      <c r="H24336" s="1"/>
      <c r="I24336" s="1"/>
      <c r="J24336" s="1"/>
      <c r="K24336" s="1"/>
      <c r="L24336" s="1"/>
      <c r="M24336" s="1"/>
    </row>
    <row r="24337" spans="1:13" x14ac:dyDescent="0.25">
      <c r="A24337" t="s">
        <v>109</v>
      </c>
      <c r="B24337">
        <v>694</v>
      </c>
      <c r="C24337">
        <v>1828</v>
      </c>
      <c r="D24337">
        <v>0</v>
      </c>
      <c r="E24337">
        <v>0</v>
      </c>
      <c r="F24337" s="1"/>
      <c r="G24337" s="1"/>
      <c r="H24337" s="1"/>
      <c r="I24337" s="1"/>
      <c r="J24337" s="1"/>
      <c r="K24337" s="1"/>
      <c r="L24337" s="1"/>
      <c r="M24337" s="1"/>
    </row>
    <row r="24338" spans="1:13" x14ac:dyDescent="0.25">
      <c r="A24338" t="s">
        <v>109</v>
      </c>
      <c r="B24338">
        <v>694</v>
      </c>
      <c r="C24338">
        <v>1829</v>
      </c>
      <c r="D24338">
        <v>0</v>
      </c>
      <c r="E24338">
        <v>0</v>
      </c>
      <c r="F24338" s="1"/>
      <c r="G24338" s="1"/>
      <c r="H24338" s="1"/>
      <c r="I24338" s="1"/>
      <c r="J24338" s="1"/>
      <c r="K24338" s="1"/>
      <c r="L24338" s="1"/>
      <c r="M24338" s="1"/>
    </row>
    <row r="24339" spans="1:13" x14ac:dyDescent="0.25">
      <c r="A24339" t="s">
        <v>109</v>
      </c>
      <c r="B24339">
        <v>694</v>
      </c>
      <c r="C24339">
        <v>1830</v>
      </c>
      <c r="D24339">
        <v>0</v>
      </c>
      <c r="E24339">
        <v>0</v>
      </c>
      <c r="F24339" s="1"/>
      <c r="G24339" s="1"/>
      <c r="H24339" s="1"/>
      <c r="I24339" s="1"/>
      <c r="J24339" s="1"/>
      <c r="K24339" s="1"/>
      <c r="L24339" s="1"/>
      <c r="M24339" s="1"/>
    </row>
    <row r="24340" spans="1:13" x14ac:dyDescent="0.25">
      <c r="A24340" t="s">
        <v>109</v>
      </c>
      <c r="B24340">
        <v>694</v>
      </c>
      <c r="C24340">
        <v>1831</v>
      </c>
      <c r="D24340">
        <v>0</v>
      </c>
      <c r="E24340">
        <v>0</v>
      </c>
      <c r="F24340" s="1"/>
      <c r="G24340" s="1"/>
      <c r="H24340" s="1"/>
      <c r="I24340" s="1"/>
      <c r="J24340" s="1"/>
      <c r="K24340" s="1"/>
      <c r="L24340" s="1"/>
      <c r="M24340" s="1"/>
    </row>
    <row r="24341" spans="1:13" x14ac:dyDescent="0.25">
      <c r="A24341" t="s">
        <v>109</v>
      </c>
      <c r="B24341">
        <v>694</v>
      </c>
      <c r="C24341">
        <v>1832</v>
      </c>
      <c r="D24341">
        <v>0</v>
      </c>
      <c r="E24341">
        <v>0</v>
      </c>
      <c r="F24341" s="1"/>
      <c r="G24341" s="1"/>
      <c r="H24341" s="1"/>
      <c r="I24341" s="1"/>
      <c r="J24341" s="1"/>
      <c r="K24341" s="1"/>
      <c r="L24341" s="1"/>
      <c r="M24341" s="1"/>
    </row>
    <row r="24342" spans="1:13" x14ac:dyDescent="0.25">
      <c r="A24342" t="s">
        <v>109</v>
      </c>
      <c r="B24342">
        <v>694</v>
      </c>
      <c r="C24342">
        <v>1833</v>
      </c>
      <c r="D24342">
        <v>0</v>
      </c>
      <c r="E24342">
        <v>0</v>
      </c>
      <c r="F24342" s="1"/>
      <c r="G24342" s="1"/>
      <c r="H24342" s="1"/>
      <c r="I24342" s="1"/>
      <c r="J24342" s="1"/>
      <c r="K24342" s="1"/>
      <c r="L24342" s="1"/>
      <c r="M24342" s="1"/>
    </row>
    <row r="24343" spans="1:13" x14ac:dyDescent="0.25">
      <c r="A24343" t="s">
        <v>109</v>
      </c>
      <c r="B24343">
        <v>694</v>
      </c>
      <c r="C24343">
        <v>1834</v>
      </c>
      <c r="D24343">
        <v>0</v>
      </c>
      <c r="E24343">
        <v>0</v>
      </c>
      <c r="F24343" s="1"/>
      <c r="G24343" s="1"/>
      <c r="H24343" s="1"/>
      <c r="I24343" s="1"/>
      <c r="J24343" s="1"/>
      <c r="K24343" s="1"/>
      <c r="L24343" s="1"/>
      <c r="M24343" s="1"/>
    </row>
    <row r="24344" spans="1:13" x14ac:dyDescent="0.25">
      <c r="A24344" t="s">
        <v>109</v>
      </c>
      <c r="B24344">
        <v>694</v>
      </c>
      <c r="C24344">
        <v>1835</v>
      </c>
      <c r="D24344">
        <v>0</v>
      </c>
      <c r="E24344">
        <v>0</v>
      </c>
      <c r="F24344" s="1"/>
      <c r="G24344" s="1"/>
      <c r="H24344" s="1"/>
      <c r="I24344" s="1"/>
      <c r="J24344" s="1"/>
      <c r="K24344" s="1"/>
      <c r="L24344" s="1"/>
      <c r="M24344" s="1"/>
    </row>
    <row r="24345" spans="1:13" x14ac:dyDescent="0.25">
      <c r="A24345" t="s">
        <v>109</v>
      </c>
      <c r="B24345">
        <v>694</v>
      </c>
      <c r="C24345">
        <v>1836</v>
      </c>
      <c r="D24345">
        <v>0</v>
      </c>
      <c r="E24345">
        <v>0</v>
      </c>
      <c r="F24345" s="1"/>
      <c r="G24345" s="1"/>
      <c r="H24345" s="1"/>
      <c r="I24345" s="1"/>
      <c r="J24345" s="1"/>
      <c r="K24345" s="1"/>
      <c r="L24345" s="1"/>
      <c r="M24345" s="1"/>
    </row>
    <row r="24346" spans="1:13" x14ac:dyDescent="0.25">
      <c r="A24346" t="s">
        <v>109</v>
      </c>
      <c r="B24346">
        <v>694</v>
      </c>
      <c r="C24346">
        <v>1837</v>
      </c>
      <c r="D24346">
        <v>0</v>
      </c>
      <c r="E24346">
        <v>0</v>
      </c>
      <c r="F24346" s="1"/>
      <c r="G24346" s="1"/>
      <c r="H24346" s="1"/>
      <c r="I24346" s="1"/>
      <c r="J24346" s="1"/>
      <c r="K24346" s="1"/>
      <c r="L24346" s="1"/>
      <c r="M24346" s="1"/>
    </row>
    <row r="24347" spans="1:13" x14ac:dyDescent="0.25">
      <c r="A24347" t="s">
        <v>109</v>
      </c>
      <c r="B24347">
        <v>694</v>
      </c>
      <c r="C24347">
        <v>1838</v>
      </c>
      <c r="D24347">
        <v>0</v>
      </c>
      <c r="E24347">
        <v>0</v>
      </c>
      <c r="F24347" s="1"/>
      <c r="G24347" s="1"/>
      <c r="H24347" s="1"/>
      <c r="I24347" s="1"/>
      <c r="J24347" s="1"/>
      <c r="K24347" s="1"/>
      <c r="L24347" s="1"/>
      <c r="M24347" s="1"/>
    </row>
    <row r="24348" spans="1:13" x14ac:dyDescent="0.25">
      <c r="A24348" t="s">
        <v>109</v>
      </c>
      <c r="B24348">
        <v>694</v>
      </c>
      <c r="C24348">
        <v>1839</v>
      </c>
      <c r="D24348">
        <v>0</v>
      </c>
      <c r="E24348">
        <v>0</v>
      </c>
      <c r="F24348" s="1"/>
      <c r="G24348" s="1"/>
      <c r="H24348" s="1"/>
      <c r="I24348" s="1"/>
      <c r="J24348" s="1"/>
      <c r="K24348" s="1"/>
      <c r="L24348" s="1"/>
      <c r="M24348" s="1"/>
    </row>
    <row r="24349" spans="1:13" x14ac:dyDescent="0.25">
      <c r="A24349" t="s">
        <v>109</v>
      </c>
      <c r="B24349">
        <v>694</v>
      </c>
      <c r="C24349">
        <v>1840</v>
      </c>
      <c r="D24349">
        <v>0</v>
      </c>
      <c r="E24349">
        <v>0</v>
      </c>
      <c r="F24349" s="1"/>
      <c r="G24349" s="1"/>
      <c r="H24349" s="1"/>
      <c r="I24349" s="1"/>
      <c r="J24349" s="1"/>
      <c r="K24349" s="1"/>
      <c r="L24349" s="1"/>
      <c r="M24349" s="1"/>
    </row>
    <row r="24350" spans="1:13" x14ac:dyDescent="0.25">
      <c r="A24350" t="s">
        <v>109</v>
      </c>
      <c r="B24350">
        <v>694</v>
      </c>
      <c r="C24350">
        <v>1841</v>
      </c>
      <c r="D24350">
        <v>0</v>
      </c>
      <c r="E24350">
        <v>0</v>
      </c>
      <c r="F24350" s="1"/>
      <c r="G24350" s="1"/>
      <c r="H24350" s="1"/>
      <c r="I24350" s="1"/>
      <c r="J24350" s="1"/>
      <c r="K24350" s="1"/>
      <c r="L24350" s="1"/>
      <c r="M24350" s="1"/>
    </row>
    <row r="24351" spans="1:13" x14ac:dyDescent="0.25">
      <c r="A24351" t="s">
        <v>109</v>
      </c>
      <c r="B24351">
        <v>694</v>
      </c>
      <c r="C24351">
        <v>1842</v>
      </c>
      <c r="D24351">
        <v>0</v>
      </c>
      <c r="E24351">
        <v>0</v>
      </c>
      <c r="F24351" s="1"/>
      <c r="G24351" s="1"/>
      <c r="H24351" s="1"/>
      <c r="I24351" s="1"/>
      <c r="J24351" s="1"/>
      <c r="K24351" s="1"/>
      <c r="L24351" s="1"/>
      <c r="M24351" s="1"/>
    </row>
    <row r="24352" spans="1:13" x14ac:dyDescent="0.25">
      <c r="A24352" t="s">
        <v>109</v>
      </c>
      <c r="B24352">
        <v>694</v>
      </c>
      <c r="C24352">
        <v>1843</v>
      </c>
      <c r="D24352">
        <v>0</v>
      </c>
      <c r="E24352">
        <v>0</v>
      </c>
      <c r="F24352" s="1"/>
      <c r="G24352" s="1"/>
      <c r="H24352" s="1"/>
      <c r="I24352" s="1"/>
      <c r="J24352" s="1"/>
      <c r="K24352" s="1"/>
      <c r="L24352" s="1"/>
      <c r="M24352" s="1"/>
    </row>
    <row r="24353" spans="1:13" x14ac:dyDescent="0.25">
      <c r="A24353" t="s">
        <v>109</v>
      </c>
      <c r="B24353">
        <v>694</v>
      </c>
      <c r="C24353">
        <v>1844</v>
      </c>
      <c r="D24353">
        <v>0</v>
      </c>
      <c r="E24353">
        <v>0</v>
      </c>
      <c r="F24353" s="1"/>
      <c r="G24353" s="1"/>
      <c r="H24353" s="1"/>
      <c r="I24353" s="1"/>
      <c r="J24353" s="1"/>
      <c r="K24353" s="1"/>
      <c r="L24353" s="1"/>
      <c r="M24353" s="1"/>
    </row>
    <row r="24354" spans="1:13" x14ac:dyDescent="0.25">
      <c r="A24354" t="s">
        <v>109</v>
      </c>
      <c r="B24354">
        <v>694</v>
      </c>
      <c r="C24354">
        <v>1845</v>
      </c>
      <c r="D24354">
        <v>0</v>
      </c>
      <c r="E24354">
        <v>0</v>
      </c>
      <c r="F24354" s="1"/>
      <c r="G24354" s="1"/>
      <c r="H24354" s="1"/>
      <c r="I24354" s="1"/>
      <c r="J24354" s="1"/>
      <c r="K24354" s="1"/>
      <c r="L24354" s="1"/>
      <c r="M24354" s="1"/>
    </row>
    <row r="24355" spans="1:13" x14ac:dyDescent="0.25">
      <c r="A24355" t="s">
        <v>109</v>
      </c>
      <c r="B24355">
        <v>694</v>
      </c>
      <c r="C24355">
        <v>1846</v>
      </c>
      <c r="D24355">
        <v>0</v>
      </c>
      <c r="E24355">
        <v>0</v>
      </c>
      <c r="F24355" s="1"/>
      <c r="G24355" s="1"/>
      <c r="H24355" s="1"/>
      <c r="I24355" s="1"/>
      <c r="J24355" s="1"/>
      <c r="K24355" s="1"/>
      <c r="L24355" s="1"/>
      <c r="M24355" s="1"/>
    </row>
    <row r="24356" spans="1:13" x14ac:dyDescent="0.25">
      <c r="A24356" t="s">
        <v>109</v>
      </c>
      <c r="B24356">
        <v>694</v>
      </c>
      <c r="C24356">
        <v>1847</v>
      </c>
      <c r="D24356">
        <v>0</v>
      </c>
      <c r="E24356">
        <v>0</v>
      </c>
      <c r="F24356" s="1"/>
      <c r="G24356" s="1"/>
      <c r="H24356" s="1"/>
      <c r="I24356" s="1"/>
      <c r="J24356" s="1"/>
      <c r="K24356" s="1"/>
      <c r="L24356" s="1"/>
      <c r="M24356" s="1"/>
    </row>
    <row r="24357" spans="1:13" x14ac:dyDescent="0.25">
      <c r="A24357" t="s">
        <v>109</v>
      </c>
      <c r="B24357">
        <v>694</v>
      </c>
      <c r="C24357">
        <v>1848</v>
      </c>
      <c r="D24357">
        <v>0</v>
      </c>
      <c r="E24357">
        <v>0</v>
      </c>
      <c r="F24357" s="1"/>
      <c r="G24357" s="1"/>
      <c r="H24357" s="1"/>
      <c r="I24357" s="1"/>
      <c r="J24357" s="1"/>
      <c r="K24357" s="1"/>
      <c r="L24357" s="1"/>
      <c r="M24357" s="1"/>
    </row>
    <row r="24358" spans="1:13" x14ac:dyDescent="0.25">
      <c r="A24358" t="s">
        <v>109</v>
      </c>
      <c r="B24358">
        <v>694</v>
      </c>
      <c r="C24358">
        <v>1849</v>
      </c>
      <c r="D24358">
        <v>0</v>
      </c>
      <c r="E24358">
        <v>0</v>
      </c>
      <c r="F24358" s="1"/>
      <c r="G24358" s="1"/>
      <c r="H24358" s="1"/>
      <c r="I24358" s="1"/>
      <c r="J24358" s="1"/>
      <c r="K24358" s="1"/>
      <c r="L24358" s="1"/>
      <c r="M24358" s="1"/>
    </row>
    <row r="24359" spans="1:13" x14ac:dyDescent="0.25">
      <c r="A24359" t="s">
        <v>109</v>
      </c>
      <c r="B24359">
        <v>694</v>
      </c>
      <c r="C24359">
        <v>1850</v>
      </c>
      <c r="D24359">
        <v>0</v>
      </c>
      <c r="E24359">
        <v>0</v>
      </c>
      <c r="F24359" s="1"/>
      <c r="G24359" s="1"/>
      <c r="H24359" s="1"/>
      <c r="I24359" s="1"/>
      <c r="J24359" s="1"/>
      <c r="K24359" s="1"/>
      <c r="L24359" s="1"/>
      <c r="M24359" s="1"/>
    </row>
    <row r="24360" spans="1:13" x14ac:dyDescent="0.25">
      <c r="A24360" t="s">
        <v>109</v>
      </c>
      <c r="B24360">
        <v>694</v>
      </c>
      <c r="C24360">
        <v>1851</v>
      </c>
      <c r="D24360">
        <v>0</v>
      </c>
      <c r="E24360">
        <v>0</v>
      </c>
      <c r="F24360" s="1"/>
      <c r="G24360" s="1"/>
      <c r="H24360" s="1"/>
      <c r="I24360" s="1"/>
      <c r="J24360" s="1"/>
      <c r="K24360" s="1"/>
      <c r="L24360" s="1"/>
      <c r="M24360" s="1"/>
    </row>
    <row r="24361" spans="1:13" x14ac:dyDescent="0.25">
      <c r="A24361" t="s">
        <v>109</v>
      </c>
      <c r="B24361">
        <v>694</v>
      </c>
      <c r="C24361">
        <v>1852</v>
      </c>
      <c r="D24361">
        <v>0</v>
      </c>
      <c r="E24361">
        <v>0</v>
      </c>
      <c r="F24361" s="1"/>
      <c r="G24361" s="1"/>
      <c r="H24361" s="1"/>
      <c r="I24361" s="1"/>
      <c r="J24361" s="1"/>
      <c r="K24361" s="1"/>
      <c r="L24361" s="1"/>
      <c r="M24361" s="1"/>
    </row>
    <row r="24362" spans="1:13" x14ac:dyDescent="0.25">
      <c r="A24362" t="s">
        <v>109</v>
      </c>
      <c r="B24362">
        <v>694</v>
      </c>
      <c r="C24362">
        <v>1853</v>
      </c>
      <c r="D24362">
        <v>0</v>
      </c>
      <c r="E24362">
        <v>0</v>
      </c>
      <c r="F24362" s="1"/>
      <c r="G24362" s="1"/>
      <c r="H24362" s="1"/>
      <c r="I24362" s="1"/>
      <c r="J24362" s="1"/>
      <c r="K24362" s="1"/>
      <c r="L24362" s="1"/>
      <c r="M24362" s="1"/>
    </row>
    <row r="24363" spans="1:13" x14ac:dyDescent="0.25">
      <c r="A24363" t="s">
        <v>109</v>
      </c>
      <c r="B24363">
        <v>694</v>
      </c>
      <c r="C24363">
        <v>1854</v>
      </c>
      <c r="D24363">
        <v>0</v>
      </c>
      <c r="E24363">
        <v>0</v>
      </c>
      <c r="F24363" s="1"/>
      <c r="G24363" s="1"/>
      <c r="H24363" s="1"/>
      <c r="I24363" s="1"/>
      <c r="J24363" s="1"/>
      <c r="K24363" s="1"/>
      <c r="L24363" s="1"/>
      <c r="M24363" s="1"/>
    </row>
    <row r="24364" spans="1:13" x14ac:dyDescent="0.25">
      <c r="A24364" t="s">
        <v>109</v>
      </c>
      <c r="B24364">
        <v>694</v>
      </c>
      <c r="C24364">
        <v>1855</v>
      </c>
      <c r="D24364">
        <v>0</v>
      </c>
      <c r="E24364">
        <v>0</v>
      </c>
      <c r="F24364" s="1"/>
      <c r="G24364" s="1"/>
      <c r="H24364" s="1"/>
      <c r="I24364" s="1"/>
      <c r="J24364" s="1"/>
      <c r="K24364" s="1"/>
      <c r="L24364" s="1"/>
      <c r="M24364" s="1"/>
    </row>
    <row r="24365" spans="1:13" x14ac:dyDescent="0.25">
      <c r="A24365" t="s">
        <v>109</v>
      </c>
      <c r="B24365">
        <v>694</v>
      </c>
      <c r="C24365">
        <v>1856</v>
      </c>
      <c r="D24365">
        <v>0</v>
      </c>
      <c r="E24365">
        <v>0</v>
      </c>
      <c r="F24365" s="1"/>
      <c r="G24365" s="1"/>
      <c r="H24365" s="1"/>
      <c r="I24365" s="1"/>
      <c r="J24365" s="1"/>
      <c r="K24365" s="1"/>
      <c r="L24365" s="1"/>
      <c r="M24365" s="1"/>
    </row>
    <row r="24366" spans="1:13" x14ac:dyDescent="0.25">
      <c r="A24366" t="s">
        <v>109</v>
      </c>
      <c r="B24366">
        <v>694</v>
      </c>
      <c r="C24366">
        <v>1857</v>
      </c>
      <c r="D24366">
        <v>0</v>
      </c>
      <c r="E24366">
        <v>0</v>
      </c>
      <c r="F24366" s="1"/>
      <c r="G24366" s="1"/>
      <c r="H24366" s="1"/>
      <c r="I24366" s="1"/>
      <c r="J24366" s="1"/>
      <c r="K24366" s="1"/>
      <c r="L24366" s="1"/>
      <c r="M24366" s="1"/>
    </row>
    <row r="24367" spans="1:13" x14ac:dyDescent="0.25">
      <c r="A24367" t="s">
        <v>109</v>
      </c>
      <c r="B24367">
        <v>694</v>
      </c>
      <c r="C24367">
        <v>1858</v>
      </c>
      <c r="D24367">
        <v>0</v>
      </c>
      <c r="E24367">
        <v>0</v>
      </c>
      <c r="F24367" s="1"/>
      <c r="G24367" s="1"/>
      <c r="H24367" s="1"/>
      <c r="I24367" s="1"/>
      <c r="J24367" s="1"/>
      <c r="K24367" s="1"/>
      <c r="L24367" s="1"/>
      <c r="M24367" s="1"/>
    </row>
    <row r="24368" spans="1:13" x14ac:dyDescent="0.25">
      <c r="A24368" t="s">
        <v>109</v>
      </c>
      <c r="B24368">
        <v>694</v>
      </c>
      <c r="C24368">
        <v>1859</v>
      </c>
      <c r="D24368">
        <v>0</v>
      </c>
      <c r="E24368">
        <v>0</v>
      </c>
      <c r="F24368" s="1"/>
      <c r="G24368" s="1"/>
      <c r="H24368" s="1"/>
      <c r="I24368" s="1"/>
      <c r="J24368" s="1"/>
      <c r="K24368" s="1"/>
      <c r="L24368" s="1"/>
      <c r="M24368" s="1"/>
    </row>
    <row r="24369" spans="1:13" x14ac:dyDescent="0.25">
      <c r="A24369" t="s">
        <v>109</v>
      </c>
      <c r="B24369">
        <v>694</v>
      </c>
      <c r="C24369">
        <v>1860</v>
      </c>
      <c r="D24369">
        <v>0</v>
      </c>
      <c r="E24369">
        <v>0</v>
      </c>
      <c r="F24369" s="1"/>
      <c r="G24369" s="1"/>
      <c r="H24369" s="1"/>
      <c r="I24369" s="1"/>
      <c r="J24369" s="1"/>
      <c r="K24369" s="1"/>
      <c r="L24369" s="1"/>
      <c r="M24369" s="1"/>
    </row>
    <row r="24370" spans="1:13" x14ac:dyDescent="0.25">
      <c r="A24370" t="s">
        <v>109</v>
      </c>
      <c r="B24370">
        <v>694</v>
      </c>
      <c r="C24370">
        <v>1861</v>
      </c>
      <c r="D24370">
        <v>0</v>
      </c>
      <c r="E24370">
        <v>0</v>
      </c>
      <c r="F24370" s="1"/>
      <c r="G24370" s="1"/>
      <c r="H24370" s="1"/>
      <c r="I24370" s="1"/>
      <c r="J24370" s="1"/>
      <c r="K24370" s="1"/>
      <c r="L24370" s="1"/>
      <c r="M24370" s="1"/>
    </row>
    <row r="24371" spans="1:13" x14ac:dyDescent="0.25">
      <c r="A24371" t="s">
        <v>109</v>
      </c>
      <c r="B24371">
        <v>694</v>
      </c>
      <c r="C24371">
        <v>1862</v>
      </c>
      <c r="D24371">
        <v>0</v>
      </c>
      <c r="E24371">
        <v>0</v>
      </c>
      <c r="F24371" s="1"/>
      <c r="G24371" s="1"/>
      <c r="H24371" s="1"/>
      <c r="I24371" s="1"/>
      <c r="J24371" s="1"/>
      <c r="K24371" s="1"/>
      <c r="L24371" s="1"/>
      <c r="M24371" s="1"/>
    </row>
    <row r="24372" spans="1:13" x14ac:dyDescent="0.25">
      <c r="A24372" t="s">
        <v>109</v>
      </c>
      <c r="B24372">
        <v>694</v>
      </c>
      <c r="C24372">
        <v>1863</v>
      </c>
      <c r="D24372">
        <v>0</v>
      </c>
      <c r="E24372">
        <v>0</v>
      </c>
      <c r="F24372" s="1"/>
      <c r="G24372" s="1"/>
      <c r="H24372" s="1"/>
      <c r="I24372" s="1"/>
      <c r="J24372" s="1"/>
      <c r="K24372" s="1"/>
      <c r="L24372" s="1"/>
      <c r="M24372" s="1"/>
    </row>
    <row r="24373" spans="1:13" x14ac:dyDescent="0.25">
      <c r="A24373" t="s">
        <v>109</v>
      </c>
      <c r="B24373">
        <v>694</v>
      </c>
      <c r="C24373">
        <v>1864</v>
      </c>
      <c r="D24373">
        <v>0</v>
      </c>
      <c r="E24373">
        <v>0</v>
      </c>
      <c r="F24373" s="1"/>
      <c r="G24373" s="1"/>
      <c r="H24373" s="1"/>
      <c r="I24373" s="1"/>
      <c r="J24373" s="1"/>
      <c r="K24373" s="1"/>
      <c r="L24373" s="1"/>
      <c r="M24373" s="1"/>
    </row>
    <row r="24374" spans="1:13" x14ac:dyDescent="0.25">
      <c r="A24374" t="s">
        <v>109</v>
      </c>
      <c r="B24374">
        <v>694</v>
      </c>
      <c r="C24374">
        <v>1865</v>
      </c>
      <c r="D24374">
        <v>0</v>
      </c>
      <c r="E24374">
        <v>0</v>
      </c>
      <c r="F24374" s="1"/>
      <c r="G24374" s="1"/>
      <c r="H24374" s="1"/>
      <c r="I24374" s="1"/>
      <c r="J24374" s="1"/>
      <c r="K24374" s="1"/>
      <c r="L24374" s="1"/>
      <c r="M24374" s="1"/>
    </row>
    <row r="24375" spans="1:13" x14ac:dyDescent="0.25">
      <c r="A24375" t="s">
        <v>109</v>
      </c>
      <c r="B24375">
        <v>694</v>
      </c>
      <c r="C24375">
        <v>1866</v>
      </c>
      <c r="D24375">
        <v>0</v>
      </c>
      <c r="E24375">
        <v>0</v>
      </c>
      <c r="F24375" s="1"/>
      <c r="G24375" s="1"/>
      <c r="H24375" s="1"/>
      <c r="I24375" s="1"/>
      <c r="J24375" s="1"/>
      <c r="K24375" s="1"/>
      <c r="L24375" s="1"/>
      <c r="M24375" s="1"/>
    </row>
    <row r="24376" spans="1:13" x14ac:dyDescent="0.25">
      <c r="A24376" t="s">
        <v>109</v>
      </c>
      <c r="B24376">
        <v>694</v>
      </c>
      <c r="C24376">
        <v>1867</v>
      </c>
      <c r="D24376">
        <v>0</v>
      </c>
      <c r="E24376">
        <v>0</v>
      </c>
      <c r="F24376" s="1"/>
      <c r="G24376" s="1"/>
      <c r="H24376" s="1"/>
      <c r="I24376" s="1"/>
      <c r="J24376" s="1"/>
      <c r="K24376" s="1"/>
      <c r="L24376" s="1"/>
      <c r="M24376" s="1"/>
    </row>
    <row r="24377" spans="1:13" x14ac:dyDescent="0.25">
      <c r="A24377" t="s">
        <v>109</v>
      </c>
      <c r="B24377">
        <v>694</v>
      </c>
      <c r="C24377">
        <v>1868</v>
      </c>
      <c r="D24377">
        <v>0</v>
      </c>
      <c r="E24377">
        <v>0</v>
      </c>
      <c r="F24377" s="1"/>
      <c r="G24377" s="1"/>
      <c r="H24377" s="1"/>
      <c r="I24377" s="1"/>
      <c r="J24377" s="1"/>
      <c r="K24377" s="1"/>
      <c r="L24377" s="1"/>
      <c r="M24377" s="1"/>
    </row>
    <row r="24378" spans="1:13" x14ac:dyDescent="0.25">
      <c r="A24378" t="s">
        <v>109</v>
      </c>
      <c r="B24378">
        <v>694</v>
      </c>
      <c r="C24378">
        <v>1869</v>
      </c>
      <c r="D24378">
        <v>0</v>
      </c>
      <c r="E24378">
        <v>0</v>
      </c>
      <c r="F24378" s="1"/>
      <c r="G24378" s="1"/>
      <c r="H24378" s="1"/>
      <c r="I24378" s="1"/>
      <c r="J24378" s="1"/>
      <c r="K24378" s="1"/>
      <c r="L24378" s="1"/>
      <c r="M24378" s="1"/>
    </row>
    <row r="24379" spans="1:13" x14ac:dyDescent="0.25">
      <c r="A24379" t="s">
        <v>109</v>
      </c>
      <c r="B24379">
        <v>694</v>
      </c>
      <c r="C24379">
        <v>1870</v>
      </c>
      <c r="D24379">
        <v>0</v>
      </c>
      <c r="E24379">
        <v>0</v>
      </c>
      <c r="F24379" s="1"/>
      <c r="G24379" s="1"/>
      <c r="H24379" s="1"/>
      <c r="I24379" s="1"/>
      <c r="J24379" s="1"/>
      <c r="K24379" s="1"/>
      <c r="L24379" s="1"/>
      <c r="M24379" s="1"/>
    </row>
    <row r="24380" spans="1:13" x14ac:dyDescent="0.25">
      <c r="A24380" t="s">
        <v>109</v>
      </c>
      <c r="B24380">
        <v>694</v>
      </c>
      <c r="C24380">
        <v>1871</v>
      </c>
      <c r="D24380">
        <v>0</v>
      </c>
      <c r="E24380">
        <v>0</v>
      </c>
      <c r="F24380" s="1"/>
      <c r="G24380" s="1"/>
      <c r="H24380" s="1"/>
      <c r="I24380" s="1"/>
      <c r="J24380" s="1"/>
      <c r="K24380" s="1"/>
      <c r="L24380" s="1"/>
      <c r="M24380" s="1"/>
    </row>
    <row r="24381" spans="1:13" x14ac:dyDescent="0.25">
      <c r="A24381" t="s">
        <v>109</v>
      </c>
      <c r="B24381">
        <v>694</v>
      </c>
      <c r="C24381">
        <v>1872</v>
      </c>
      <c r="D24381">
        <v>0</v>
      </c>
      <c r="E24381">
        <v>0</v>
      </c>
      <c r="F24381" s="1"/>
      <c r="G24381" s="1"/>
      <c r="H24381" s="1"/>
      <c r="I24381" s="1"/>
      <c r="J24381" s="1"/>
      <c r="K24381" s="1"/>
      <c r="L24381" s="1"/>
      <c r="M24381" s="1"/>
    </row>
    <row r="24382" spans="1:13" x14ac:dyDescent="0.25">
      <c r="A24382" t="s">
        <v>109</v>
      </c>
      <c r="B24382">
        <v>694</v>
      </c>
      <c r="C24382">
        <v>1873</v>
      </c>
      <c r="D24382">
        <v>0</v>
      </c>
      <c r="E24382">
        <v>0</v>
      </c>
      <c r="F24382" s="1"/>
      <c r="G24382" s="1"/>
      <c r="H24382" s="1"/>
      <c r="I24382" s="1"/>
      <c r="J24382" s="1"/>
      <c r="K24382" s="1"/>
      <c r="L24382" s="1"/>
      <c r="M24382" s="1"/>
    </row>
    <row r="24383" spans="1:13" x14ac:dyDescent="0.25">
      <c r="A24383" t="s">
        <v>109</v>
      </c>
      <c r="B24383">
        <v>694</v>
      </c>
      <c r="C24383">
        <v>1874</v>
      </c>
      <c r="D24383">
        <v>0</v>
      </c>
      <c r="E24383">
        <v>0</v>
      </c>
      <c r="F24383" s="1"/>
      <c r="G24383" s="1"/>
      <c r="H24383" s="1"/>
      <c r="I24383" s="1"/>
      <c r="J24383" s="1"/>
      <c r="K24383" s="1"/>
      <c r="L24383" s="1"/>
      <c r="M24383" s="1"/>
    </row>
    <row r="24384" spans="1:13" x14ac:dyDescent="0.25">
      <c r="A24384" t="s">
        <v>109</v>
      </c>
      <c r="B24384">
        <v>694</v>
      </c>
      <c r="C24384">
        <v>1875</v>
      </c>
      <c r="D24384">
        <v>0</v>
      </c>
      <c r="E24384">
        <v>0</v>
      </c>
      <c r="F24384" s="1"/>
      <c r="G24384" s="1"/>
      <c r="H24384" s="1"/>
      <c r="I24384" s="1"/>
      <c r="J24384" s="1"/>
      <c r="K24384" s="1"/>
      <c r="L24384" s="1"/>
      <c r="M24384" s="1"/>
    </row>
    <row r="24385" spans="1:13" x14ac:dyDescent="0.25">
      <c r="A24385" t="s">
        <v>109</v>
      </c>
      <c r="B24385">
        <v>694</v>
      </c>
      <c r="C24385">
        <v>1876</v>
      </c>
      <c r="D24385">
        <v>0</v>
      </c>
      <c r="E24385">
        <v>0</v>
      </c>
      <c r="F24385" s="1"/>
      <c r="G24385" s="1"/>
      <c r="H24385" s="1"/>
      <c r="I24385" s="1"/>
      <c r="J24385" s="1"/>
      <c r="K24385" s="1"/>
      <c r="L24385" s="1"/>
      <c r="M24385" s="1"/>
    </row>
    <row r="24386" spans="1:13" x14ac:dyDescent="0.25">
      <c r="A24386" t="s">
        <v>109</v>
      </c>
      <c r="B24386">
        <v>694</v>
      </c>
      <c r="C24386">
        <v>1877</v>
      </c>
      <c r="D24386">
        <v>0</v>
      </c>
      <c r="E24386">
        <v>0</v>
      </c>
      <c r="F24386" s="1"/>
      <c r="G24386" s="1"/>
      <c r="H24386" s="1"/>
      <c r="I24386" s="1"/>
      <c r="J24386" s="1"/>
      <c r="K24386" s="1"/>
      <c r="L24386" s="1"/>
      <c r="M24386" s="1"/>
    </row>
    <row r="24387" spans="1:13" x14ac:dyDescent="0.25">
      <c r="A24387" t="s">
        <v>109</v>
      </c>
      <c r="B24387">
        <v>694</v>
      </c>
      <c r="C24387">
        <v>1878</v>
      </c>
      <c r="D24387">
        <v>0</v>
      </c>
      <c r="E24387">
        <v>0</v>
      </c>
      <c r="F24387" s="1"/>
      <c r="G24387" s="1"/>
      <c r="H24387" s="1"/>
      <c r="I24387" s="1"/>
      <c r="J24387" s="1"/>
      <c r="K24387" s="1"/>
      <c r="L24387" s="1"/>
      <c r="M24387" s="1"/>
    </row>
    <row r="24388" spans="1:13" x14ac:dyDescent="0.25">
      <c r="A24388" t="s">
        <v>109</v>
      </c>
      <c r="B24388">
        <v>694</v>
      </c>
      <c r="C24388">
        <v>1879</v>
      </c>
      <c r="D24388">
        <v>0</v>
      </c>
      <c r="E24388">
        <v>0</v>
      </c>
      <c r="F24388" s="1"/>
      <c r="G24388" s="1"/>
      <c r="H24388" s="1"/>
      <c r="I24388" s="1"/>
      <c r="J24388" s="1"/>
      <c r="K24388" s="1"/>
      <c r="L24388" s="1"/>
      <c r="M24388" s="1"/>
    </row>
    <row r="24389" spans="1:13" x14ac:dyDescent="0.25">
      <c r="A24389" t="s">
        <v>109</v>
      </c>
      <c r="B24389">
        <v>694</v>
      </c>
      <c r="C24389">
        <v>1880</v>
      </c>
      <c r="D24389">
        <v>0</v>
      </c>
      <c r="E24389">
        <v>0</v>
      </c>
      <c r="F24389" s="1"/>
      <c r="G24389" s="1"/>
      <c r="H24389" s="1"/>
      <c r="I24389" s="1"/>
      <c r="J24389" s="1"/>
      <c r="K24389" s="1"/>
      <c r="L24389" s="1"/>
      <c r="M24389" s="1"/>
    </row>
    <row r="24390" spans="1:13" x14ac:dyDescent="0.25">
      <c r="A24390" t="s">
        <v>109</v>
      </c>
      <c r="B24390">
        <v>694</v>
      </c>
      <c r="C24390">
        <v>1881</v>
      </c>
      <c r="D24390">
        <v>0</v>
      </c>
      <c r="E24390">
        <v>0</v>
      </c>
      <c r="F24390" s="1"/>
      <c r="G24390" s="1"/>
      <c r="H24390" s="1"/>
      <c r="I24390" s="1"/>
      <c r="J24390" s="1"/>
      <c r="K24390" s="1"/>
      <c r="L24390" s="1"/>
      <c r="M24390" s="1"/>
    </row>
    <row r="24391" spans="1:13" x14ac:dyDescent="0.25">
      <c r="A24391" t="s">
        <v>109</v>
      </c>
      <c r="B24391">
        <v>694</v>
      </c>
      <c r="C24391">
        <v>1882</v>
      </c>
      <c r="D24391">
        <v>0</v>
      </c>
      <c r="E24391">
        <v>0</v>
      </c>
      <c r="F24391" s="1"/>
      <c r="G24391" s="1"/>
      <c r="H24391" s="1"/>
      <c r="I24391" s="1"/>
      <c r="J24391" s="1"/>
      <c r="K24391" s="1"/>
      <c r="L24391" s="1"/>
      <c r="M24391" s="1"/>
    </row>
    <row r="24392" spans="1:13" x14ac:dyDescent="0.25">
      <c r="A24392" t="s">
        <v>109</v>
      </c>
      <c r="B24392">
        <v>694</v>
      </c>
      <c r="C24392">
        <v>1883</v>
      </c>
      <c r="D24392">
        <v>0</v>
      </c>
      <c r="E24392">
        <v>0</v>
      </c>
      <c r="F24392" s="1"/>
      <c r="G24392" s="1"/>
      <c r="H24392" s="1"/>
      <c r="I24392" s="1"/>
      <c r="J24392" s="1"/>
      <c r="K24392" s="1"/>
      <c r="L24392" s="1"/>
      <c r="M24392" s="1"/>
    </row>
    <row r="24393" spans="1:13" x14ac:dyDescent="0.25">
      <c r="A24393" t="s">
        <v>109</v>
      </c>
      <c r="B24393">
        <v>694</v>
      </c>
      <c r="C24393">
        <v>1884</v>
      </c>
      <c r="D24393">
        <v>0</v>
      </c>
      <c r="E24393">
        <v>0</v>
      </c>
      <c r="F24393" s="1"/>
      <c r="G24393" s="1"/>
      <c r="H24393" s="1"/>
      <c r="I24393" s="1"/>
      <c r="J24393" s="1"/>
      <c r="K24393" s="1"/>
      <c r="L24393" s="1"/>
      <c r="M24393" s="1"/>
    </row>
    <row r="24394" spans="1:13" x14ac:dyDescent="0.25">
      <c r="A24394" t="s">
        <v>109</v>
      </c>
      <c r="B24394">
        <v>694</v>
      </c>
      <c r="C24394">
        <v>1885</v>
      </c>
      <c r="D24394">
        <v>0</v>
      </c>
      <c r="E24394">
        <v>0</v>
      </c>
      <c r="F24394" s="1"/>
      <c r="G24394" s="1"/>
      <c r="H24394" s="1"/>
      <c r="I24394" s="1"/>
      <c r="J24394" s="1"/>
      <c r="K24394" s="1"/>
      <c r="L24394" s="1"/>
      <c r="M24394" s="1"/>
    </row>
    <row r="24395" spans="1:13" x14ac:dyDescent="0.25">
      <c r="A24395" t="s">
        <v>109</v>
      </c>
      <c r="B24395">
        <v>694</v>
      </c>
      <c r="C24395">
        <v>1886</v>
      </c>
      <c r="D24395">
        <v>0</v>
      </c>
      <c r="E24395">
        <v>0</v>
      </c>
      <c r="F24395" s="1"/>
      <c r="G24395" s="1"/>
      <c r="H24395" s="1"/>
      <c r="I24395" s="1"/>
      <c r="J24395" s="1"/>
      <c r="K24395" s="1"/>
      <c r="L24395" s="1"/>
      <c r="M24395" s="1"/>
    </row>
    <row r="24396" spans="1:13" x14ac:dyDescent="0.25">
      <c r="A24396" t="s">
        <v>109</v>
      </c>
      <c r="B24396">
        <v>694</v>
      </c>
      <c r="C24396">
        <v>1887</v>
      </c>
      <c r="D24396">
        <v>0</v>
      </c>
      <c r="E24396">
        <v>0</v>
      </c>
      <c r="F24396" s="1"/>
      <c r="G24396" s="1"/>
      <c r="H24396" s="1"/>
      <c r="I24396" s="1"/>
      <c r="J24396" s="1"/>
      <c r="K24396" s="1"/>
      <c r="L24396" s="1"/>
      <c r="M24396" s="1"/>
    </row>
    <row r="24397" spans="1:13" x14ac:dyDescent="0.25">
      <c r="A24397" t="s">
        <v>109</v>
      </c>
      <c r="B24397">
        <v>694</v>
      </c>
      <c r="C24397">
        <v>1888</v>
      </c>
      <c r="D24397">
        <v>0</v>
      </c>
      <c r="E24397">
        <v>0</v>
      </c>
      <c r="F24397" s="1"/>
      <c r="G24397" s="1"/>
      <c r="H24397" s="1"/>
      <c r="I24397" s="1"/>
      <c r="J24397" s="1"/>
      <c r="K24397" s="1"/>
      <c r="L24397" s="1"/>
      <c r="M24397" s="1"/>
    </row>
    <row r="24398" spans="1:13" x14ac:dyDescent="0.25">
      <c r="A24398" t="s">
        <v>109</v>
      </c>
      <c r="B24398">
        <v>694</v>
      </c>
      <c r="C24398">
        <v>1889</v>
      </c>
      <c r="D24398">
        <v>0</v>
      </c>
      <c r="E24398">
        <v>0</v>
      </c>
      <c r="F24398" s="1"/>
      <c r="G24398" s="1"/>
      <c r="H24398" s="1"/>
      <c r="I24398" s="1"/>
      <c r="J24398" s="1"/>
      <c r="K24398" s="1"/>
      <c r="L24398" s="1"/>
      <c r="M24398" s="1"/>
    </row>
    <row r="24399" spans="1:13" x14ac:dyDescent="0.25">
      <c r="A24399" t="s">
        <v>109</v>
      </c>
      <c r="B24399">
        <v>694</v>
      </c>
      <c r="C24399">
        <v>1890</v>
      </c>
      <c r="D24399">
        <v>0</v>
      </c>
      <c r="E24399">
        <v>0</v>
      </c>
      <c r="F24399" s="1"/>
      <c r="G24399" s="1"/>
      <c r="H24399" s="1"/>
      <c r="I24399" s="1"/>
      <c r="J24399" s="1"/>
      <c r="K24399" s="1"/>
      <c r="L24399" s="1"/>
      <c r="M24399" s="1"/>
    </row>
    <row r="24400" spans="1:13" x14ac:dyDescent="0.25">
      <c r="A24400" t="s">
        <v>109</v>
      </c>
      <c r="B24400">
        <v>694</v>
      </c>
      <c r="C24400">
        <v>1891</v>
      </c>
      <c r="D24400">
        <v>0</v>
      </c>
      <c r="E24400">
        <v>0</v>
      </c>
      <c r="F24400" s="1"/>
      <c r="G24400" s="1"/>
      <c r="H24400" s="1"/>
      <c r="I24400" s="1"/>
      <c r="J24400" s="1"/>
      <c r="K24400" s="1"/>
      <c r="L24400" s="1"/>
      <c r="M24400" s="1"/>
    </row>
    <row r="24401" spans="1:13" x14ac:dyDescent="0.25">
      <c r="A24401" t="s">
        <v>109</v>
      </c>
      <c r="B24401">
        <v>694</v>
      </c>
      <c r="C24401">
        <v>1892</v>
      </c>
      <c r="D24401">
        <v>0</v>
      </c>
      <c r="E24401">
        <v>0</v>
      </c>
      <c r="F24401" s="1"/>
      <c r="G24401" s="1"/>
      <c r="H24401" s="1"/>
      <c r="I24401" s="1"/>
      <c r="J24401" s="1"/>
      <c r="K24401" s="1"/>
      <c r="L24401" s="1"/>
      <c r="M24401" s="1"/>
    </row>
    <row r="24402" spans="1:13" x14ac:dyDescent="0.25">
      <c r="A24402" t="s">
        <v>109</v>
      </c>
      <c r="B24402">
        <v>694</v>
      </c>
      <c r="C24402">
        <v>1893</v>
      </c>
      <c r="D24402">
        <v>0</v>
      </c>
      <c r="E24402">
        <v>0</v>
      </c>
      <c r="F24402" s="1"/>
      <c r="G24402" s="1"/>
      <c r="H24402" s="1"/>
      <c r="I24402" s="1"/>
      <c r="J24402" s="1"/>
      <c r="K24402" s="1"/>
      <c r="L24402" s="1"/>
      <c r="M24402" s="1"/>
    </row>
    <row r="24403" spans="1:13" x14ac:dyDescent="0.25">
      <c r="A24403" t="s">
        <v>109</v>
      </c>
      <c r="B24403">
        <v>694</v>
      </c>
      <c r="C24403">
        <v>1894</v>
      </c>
      <c r="D24403">
        <v>0</v>
      </c>
      <c r="E24403">
        <v>0</v>
      </c>
      <c r="F24403" s="1"/>
      <c r="G24403" s="1"/>
      <c r="H24403" s="1"/>
      <c r="I24403" s="1"/>
      <c r="J24403" s="1"/>
      <c r="K24403" s="1"/>
      <c r="L24403" s="1"/>
      <c r="M24403" s="1"/>
    </row>
    <row r="24404" spans="1:13" x14ac:dyDescent="0.25">
      <c r="A24404" t="s">
        <v>109</v>
      </c>
      <c r="B24404">
        <v>694</v>
      </c>
      <c r="C24404">
        <v>1895</v>
      </c>
      <c r="D24404">
        <v>0</v>
      </c>
      <c r="E24404">
        <v>0</v>
      </c>
      <c r="F24404" s="1"/>
      <c r="G24404" s="1"/>
      <c r="H24404" s="1"/>
      <c r="I24404" s="1"/>
      <c r="J24404" s="1"/>
      <c r="K24404" s="1"/>
      <c r="L24404" s="1"/>
      <c r="M24404" s="1"/>
    </row>
    <row r="24405" spans="1:13" x14ac:dyDescent="0.25">
      <c r="A24405" t="s">
        <v>109</v>
      </c>
      <c r="B24405">
        <v>694</v>
      </c>
      <c r="C24405">
        <v>1896</v>
      </c>
      <c r="D24405">
        <v>0</v>
      </c>
      <c r="E24405">
        <v>0</v>
      </c>
      <c r="F24405" s="1"/>
      <c r="G24405" s="1"/>
      <c r="H24405" s="1"/>
      <c r="I24405" s="1"/>
      <c r="J24405" s="1"/>
      <c r="K24405" s="1"/>
      <c r="L24405" s="1"/>
      <c r="M24405" s="1"/>
    </row>
    <row r="24406" spans="1:13" x14ac:dyDescent="0.25">
      <c r="A24406" t="s">
        <v>109</v>
      </c>
      <c r="B24406">
        <v>694</v>
      </c>
      <c r="C24406">
        <v>1897</v>
      </c>
      <c r="D24406">
        <v>0</v>
      </c>
      <c r="E24406">
        <v>0</v>
      </c>
      <c r="F24406" s="1"/>
      <c r="G24406" s="1"/>
      <c r="H24406" s="1"/>
      <c r="I24406" s="1"/>
      <c r="J24406" s="1"/>
      <c r="K24406" s="1"/>
      <c r="L24406" s="1"/>
      <c r="M24406" s="1"/>
    </row>
    <row r="24407" spans="1:13" x14ac:dyDescent="0.25">
      <c r="A24407" t="s">
        <v>109</v>
      </c>
      <c r="B24407">
        <v>694</v>
      </c>
      <c r="C24407">
        <v>1898</v>
      </c>
      <c r="D24407">
        <v>0</v>
      </c>
      <c r="E24407">
        <v>0</v>
      </c>
      <c r="F24407" s="1"/>
      <c r="G24407" s="1"/>
      <c r="H24407" s="1"/>
      <c r="I24407" s="1"/>
      <c r="J24407" s="1"/>
      <c r="K24407" s="1"/>
      <c r="L24407" s="1"/>
      <c r="M24407" s="1"/>
    </row>
    <row r="24408" spans="1:13" x14ac:dyDescent="0.25">
      <c r="A24408" t="s">
        <v>109</v>
      </c>
      <c r="B24408">
        <v>694</v>
      </c>
      <c r="C24408">
        <v>1899</v>
      </c>
      <c r="D24408">
        <v>0</v>
      </c>
      <c r="E24408">
        <v>0</v>
      </c>
      <c r="F24408" s="1"/>
      <c r="G24408" s="1"/>
      <c r="H24408" s="1"/>
      <c r="I24408" s="1"/>
      <c r="J24408" s="1"/>
      <c r="K24408" s="1"/>
      <c r="L24408" s="1"/>
      <c r="M24408" s="1"/>
    </row>
    <row r="24409" spans="1:13" x14ac:dyDescent="0.25">
      <c r="A24409" t="s">
        <v>109</v>
      </c>
      <c r="B24409">
        <v>694</v>
      </c>
      <c r="C24409">
        <v>1900</v>
      </c>
      <c r="D24409">
        <v>0</v>
      </c>
      <c r="E24409">
        <v>0</v>
      </c>
      <c r="F24409" s="1"/>
      <c r="G24409" s="1"/>
      <c r="H24409" s="1"/>
      <c r="I24409" s="1"/>
      <c r="J24409" s="1"/>
      <c r="K24409" s="1"/>
      <c r="L24409" s="1"/>
      <c r="M24409" s="1"/>
    </row>
    <row r="24410" spans="1:13" x14ac:dyDescent="0.25">
      <c r="A24410" t="s">
        <v>109</v>
      </c>
      <c r="B24410">
        <v>694</v>
      </c>
      <c r="C24410">
        <v>1901</v>
      </c>
      <c r="D24410">
        <v>0</v>
      </c>
      <c r="E24410">
        <v>0</v>
      </c>
      <c r="F24410" s="1"/>
      <c r="G24410" s="1"/>
      <c r="H24410" s="1"/>
      <c r="I24410" s="1"/>
      <c r="J24410" s="1"/>
      <c r="K24410" s="1"/>
      <c r="L24410" s="1"/>
      <c r="M24410" s="1"/>
    </row>
    <row r="24411" spans="1:13" x14ac:dyDescent="0.25">
      <c r="A24411" t="s">
        <v>109</v>
      </c>
      <c r="B24411">
        <v>694</v>
      </c>
      <c r="C24411">
        <v>1902</v>
      </c>
      <c r="D24411">
        <v>0</v>
      </c>
      <c r="E24411">
        <v>0</v>
      </c>
      <c r="F24411" s="1"/>
      <c r="G24411" s="1"/>
      <c r="H24411" s="1"/>
      <c r="I24411" s="1"/>
      <c r="J24411" s="1"/>
      <c r="K24411" s="1"/>
      <c r="L24411" s="1"/>
      <c r="M24411" s="1"/>
    </row>
    <row r="24412" spans="1:13" x14ac:dyDescent="0.25">
      <c r="A24412" t="s">
        <v>109</v>
      </c>
      <c r="B24412">
        <v>694</v>
      </c>
      <c r="C24412">
        <v>1903</v>
      </c>
      <c r="D24412">
        <v>0</v>
      </c>
      <c r="E24412">
        <v>0</v>
      </c>
      <c r="F24412" s="1"/>
      <c r="G24412" s="1"/>
      <c r="H24412" s="1"/>
      <c r="I24412" s="1"/>
      <c r="J24412" s="1"/>
      <c r="K24412" s="1"/>
      <c r="L24412" s="1"/>
      <c r="M24412" s="1"/>
    </row>
    <row r="24413" spans="1:13" x14ac:dyDescent="0.25">
      <c r="A24413" t="s">
        <v>109</v>
      </c>
      <c r="B24413">
        <v>694</v>
      </c>
      <c r="C24413">
        <v>1904</v>
      </c>
      <c r="D24413">
        <v>0</v>
      </c>
      <c r="E24413">
        <v>0</v>
      </c>
      <c r="F24413" s="1"/>
      <c r="G24413" s="1"/>
      <c r="H24413" s="1"/>
      <c r="I24413" s="1"/>
      <c r="J24413" s="1"/>
      <c r="K24413" s="1"/>
      <c r="L24413" s="1"/>
      <c r="M24413" s="1"/>
    </row>
    <row r="24414" spans="1:13" x14ac:dyDescent="0.25">
      <c r="A24414" t="s">
        <v>109</v>
      </c>
      <c r="B24414">
        <v>694</v>
      </c>
      <c r="C24414">
        <v>1905</v>
      </c>
      <c r="D24414">
        <v>0</v>
      </c>
      <c r="E24414">
        <v>0</v>
      </c>
      <c r="F24414" s="1"/>
      <c r="G24414" s="1"/>
      <c r="H24414" s="1"/>
      <c r="I24414" s="1"/>
      <c r="J24414" s="1"/>
      <c r="K24414" s="1"/>
      <c r="L24414" s="1"/>
      <c r="M24414" s="1"/>
    </row>
    <row r="24415" spans="1:13" x14ac:dyDescent="0.25">
      <c r="A24415" t="s">
        <v>109</v>
      </c>
      <c r="B24415">
        <v>694</v>
      </c>
      <c r="C24415">
        <v>1906</v>
      </c>
      <c r="D24415">
        <v>0</v>
      </c>
      <c r="E24415">
        <v>0</v>
      </c>
      <c r="F24415" s="1"/>
      <c r="G24415" s="1"/>
      <c r="H24415" s="1"/>
      <c r="I24415" s="1"/>
      <c r="J24415" s="1"/>
      <c r="K24415" s="1"/>
      <c r="L24415" s="1"/>
      <c r="M24415" s="1"/>
    </row>
    <row r="24416" spans="1:13" x14ac:dyDescent="0.25">
      <c r="A24416" t="s">
        <v>109</v>
      </c>
      <c r="B24416">
        <v>694</v>
      </c>
      <c r="C24416">
        <v>1907</v>
      </c>
      <c r="D24416">
        <v>0</v>
      </c>
      <c r="E24416">
        <v>0</v>
      </c>
      <c r="F24416" s="1"/>
      <c r="G24416" s="1"/>
      <c r="H24416" s="1"/>
      <c r="I24416" s="1"/>
      <c r="J24416" s="1"/>
      <c r="K24416" s="1"/>
      <c r="L24416" s="1"/>
      <c r="M24416" s="1"/>
    </row>
    <row r="24417" spans="1:13" x14ac:dyDescent="0.25">
      <c r="A24417" t="s">
        <v>109</v>
      </c>
      <c r="B24417">
        <v>694</v>
      </c>
      <c r="C24417">
        <v>1908</v>
      </c>
      <c r="D24417">
        <v>0</v>
      </c>
      <c r="E24417">
        <v>0</v>
      </c>
      <c r="F24417" s="1"/>
      <c r="G24417" s="1"/>
      <c r="H24417" s="1"/>
      <c r="I24417" s="1"/>
      <c r="J24417" s="1"/>
      <c r="K24417" s="1"/>
      <c r="L24417" s="1"/>
      <c r="M24417" s="1"/>
    </row>
    <row r="24418" spans="1:13" x14ac:dyDescent="0.25">
      <c r="A24418" t="s">
        <v>109</v>
      </c>
      <c r="B24418">
        <v>694</v>
      </c>
      <c r="C24418">
        <v>1909</v>
      </c>
      <c r="D24418">
        <v>0</v>
      </c>
      <c r="E24418">
        <v>0</v>
      </c>
      <c r="F24418" s="1"/>
      <c r="G24418" s="1"/>
      <c r="H24418" s="1"/>
      <c r="I24418" s="1"/>
      <c r="J24418" s="1"/>
      <c r="K24418" s="1"/>
      <c r="L24418" s="1"/>
      <c r="M24418" s="1"/>
    </row>
    <row r="24419" spans="1:13" x14ac:dyDescent="0.25">
      <c r="A24419" t="s">
        <v>109</v>
      </c>
      <c r="B24419">
        <v>694</v>
      </c>
      <c r="C24419">
        <v>1910</v>
      </c>
      <c r="D24419">
        <v>0</v>
      </c>
      <c r="E24419">
        <v>0</v>
      </c>
      <c r="F24419" s="1"/>
      <c r="G24419" s="1"/>
      <c r="H24419" s="1"/>
      <c r="I24419" s="1"/>
      <c r="J24419" s="1"/>
      <c r="K24419" s="1"/>
      <c r="L24419" s="1"/>
      <c r="M24419" s="1"/>
    </row>
    <row r="24420" spans="1:13" x14ac:dyDescent="0.25">
      <c r="A24420" t="s">
        <v>109</v>
      </c>
      <c r="B24420">
        <v>694</v>
      </c>
      <c r="C24420">
        <v>1911</v>
      </c>
      <c r="D24420">
        <v>0</v>
      </c>
      <c r="E24420">
        <v>0</v>
      </c>
      <c r="F24420" s="1"/>
      <c r="G24420" s="1"/>
      <c r="H24420" s="1"/>
      <c r="I24420" s="1"/>
      <c r="J24420" s="1"/>
      <c r="K24420" s="1"/>
      <c r="L24420" s="1"/>
      <c r="M24420" s="1"/>
    </row>
    <row r="24421" spans="1:13" x14ac:dyDescent="0.25">
      <c r="A24421" t="s">
        <v>109</v>
      </c>
      <c r="B24421">
        <v>694</v>
      </c>
      <c r="C24421">
        <v>1912</v>
      </c>
      <c r="D24421">
        <v>0</v>
      </c>
      <c r="E24421">
        <v>0</v>
      </c>
      <c r="F24421" s="1"/>
      <c r="G24421" s="1"/>
      <c r="H24421" s="1"/>
      <c r="I24421" s="1"/>
      <c r="J24421" s="1"/>
      <c r="K24421" s="1"/>
      <c r="L24421" s="1"/>
      <c r="M24421" s="1"/>
    </row>
    <row r="24422" spans="1:13" x14ac:dyDescent="0.25">
      <c r="A24422" t="s">
        <v>109</v>
      </c>
      <c r="B24422">
        <v>694</v>
      </c>
      <c r="C24422">
        <v>1913</v>
      </c>
      <c r="D24422">
        <v>0</v>
      </c>
      <c r="E24422">
        <v>0</v>
      </c>
      <c r="F24422" s="1"/>
      <c r="G24422" s="1"/>
      <c r="H24422" s="1"/>
      <c r="I24422" s="1"/>
      <c r="J24422" s="1"/>
      <c r="K24422" s="1"/>
      <c r="L24422" s="1"/>
      <c r="M24422" s="1"/>
    </row>
    <row r="24423" spans="1:13" x14ac:dyDescent="0.25">
      <c r="A24423" t="s">
        <v>109</v>
      </c>
      <c r="B24423">
        <v>694</v>
      </c>
      <c r="C24423">
        <v>1914</v>
      </c>
      <c r="D24423">
        <v>0</v>
      </c>
      <c r="E24423">
        <v>0</v>
      </c>
      <c r="F24423" s="1"/>
      <c r="G24423" s="1"/>
      <c r="H24423" s="1"/>
      <c r="I24423" s="1"/>
      <c r="J24423" s="1"/>
      <c r="K24423" s="1"/>
      <c r="L24423" s="1"/>
      <c r="M24423" s="1"/>
    </row>
    <row r="24424" spans="1:13" x14ac:dyDescent="0.25">
      <c r="A24424" t="s">
        <v>109</v>
      </c>
      <c r="B24424">
        <v>694</v>
      </c>
      <c r="C24424">
        <v>1915</v>
      </c>
      <c r="D24424">
        <v>0</v>
      </c>
      <c r="E24424">
        <v>0</v>
      </c>
      <c r="F24424" s="1"/>
      <c r="G24424" s="1"/>
      <c r="H24424" s="1"/>
      <c r="I24424" s="1"/>
      <c r="J24424" s="1"/>
      <c r="K24424" s="1"/>
      <c r="L24424" s="1"/>
      <c r="M24424" s="1"/>
    </row>
    <row r="24425" spans="1:13" x14ac:dyDescent="0.25">
      <c r="A24425" t="s">
        <v>109</v>
      </c>
      <c r="B24425">
        <v>694</v>
      </c>
      <c r="C24425">
        <v>1916</v>
      </c>
      <c r="D24425">
        <v>0</v>
      </c>
      <c r="E24425">
        <v>0</v>
      </c>
      <c r="F24425" s="1"/>
      <c r="G24425" s="1"/>
      <c r="H24425" s="1"/>
      <c r="I24425" s="1"/>
      <c r="J24425" s="1"/>
      <c r="K24425" s="1"/>
      <c r="L24425" s="1"/>
      <c r="M24425" s="1"/>
    </row>
    <row r="24426" spans="1:13" x14ac:dyDescent="0.25">
      <c r="A24426" t="s">
        <v>109</v>
      </c>
      <c r="B24426">
        <v>694</v>
      </c>
      <c r="C24426">
        <v>1917</v>
      </c>
      <c r="D24426">
        <v>0</v>
      </c>
      <c r="E24426">
        <v>0</v>
      </c>
      <c r="F24426" s="1"/>
      <c r="G24426" s="1"/>
      <c r="H24426" s="1"/>
      <c r="I24426" s="1"/>
      <c r="J24426" s="1"/>
      <c r="K24426" s="1"/>
      <c r="L24426" s="1"/>
      <c r="M24426" s="1"/>
    </row>
    <row r="24427" spans="1:13" x14ac:dyDescent="0.25">
      <c r="A24427" t="s">
        <v>109</v>
      </c>
      <c r="B24427">
        <v>694</v>
      </c>
      <c r="C24427">
        <v>1918</v>
      </c>
      <c r="D24427">
        <v>0</v>
      </c>
      <c r="E24427">
        <v>0</v>
      </c>
      <c r="F24427" s="1"/>
      <c r="G24427" s="1"/>
      <c r="H24427" s="1"/>
      <c r="I24427" s="1"/>
      <c r="J24427" s="1"/>
      <c r="K24427" s="1"/>
      <c r="L24427" s="1"/>
      <c r="M24427" s="1"/>
    </row>
    <row r="24428" spans="1:13" x14ac:dyDescent="0.25">
      <c r="A24428" t="s">
        <v>109</v>
      </c>
      <c r="B24428">
        <v>694</v>
      </c>
      <c r="C24428">
        <v>1919</v>
      </c>
      <c r="D24428">
        <v>0</v>
      </c>
      <c r="E24428">
        <v>0</v>
      </c>
      <c r="F24428" s="1"/>
      <c r="G24428" s="1"/>
      <c r="H24428" s="1"/>
      <c r="I24428" s="1"/>
      <c r="J24428" s="1"/>
      <c r="K24428" s="1"/>
      <c r="L24428" s="1"/>
      <c r="M24428" s="1"/>
    </row>
    <row r="24429" spans="1:13" x14ac:dyDescent="0.25">
      <c r="A24429" t="s">
        <v>109</v>
      </c>
      <c r="B24429">
        <v>694</v>
      </c>
      <c r="C24429">
        <v>1920</v>
      </c>
      <c r="D24429">
        <v>0</v>
      </c>
      <c r="E24429">
        <v>0</v>
      </c>
      <c r="F24429" s="1"/>
      <c r="G24429" s="1"/>
      <c r="H24429" s="1"/>
      <c r="I24429" s="1"/>
      <c r="J24429" s="1"/>
      <c r="K24429" s="1"/>
      <c r="L24429" s="1"/>
      <c r="M24429" s="1"/>
    </row>
    <row r="24430" spans="1:13" x14ac:dyDescent="0.25">
      <c r="A24430" t="s">
        <v>109</v>
      </c>
      <c r="B24430">
        <v>694</v>
      </c>
      <c r="C24430">
        <v>1921</v>
      </c>
      <c r="D24430">
        <v>0</v>
      </c>
      <c r="E24430">
        <v>0</v>
      </c>
      <c r="F24430" s="1"/>
      <c r="G24430" s="1"/>
      <c r="H24430" s="1"/>
      <c r="I24430" s="1"/>
      <c r="J24430" s="1"/>
      <c r="K24430" s="1"/>
      <c r="L24430" s="1"/>
      <c r="M24430" s="1"/>
    </row>
    <row r="24431" spans="1:13" x14ac:dyDescent="0.25">
      <c r="A24431" t="s">
        <v>109</v>
      </c>
      <c r="B24431">
        <v>694</v>
      </c>
      <c r="C24431">
        <v>1922</v>
      </c>
      <c r="D24431">
        <v>0</v>
      </c>
      <c r="E24431">
        <v>0</v>
      </c>
      <c r="F24431" s="1"/>
      <c r="G24431" s="1"/>
      <c r="H24431" s="1"/>
      <c r="I24431" s="1"/>
      <c r="J24431" s="1"/>
      <c r="K24431" s="1"/>
      <c r="L24431" s="1"/>
      <c r="M24431" s="1"/>
    </row>
    <row r="24432" spans="1:13" x14ac:dyDescent="0.25">
      <c r="A24432" t="s">
        <v>109</v>
      </c>
      <c r="B24432">
        <v>694</v>
      </c>
      <c r="C24432">
        <v>1923</v>
      </c>
      <c r="D24432">
        <v>0</v>
      </c>
      <c r="E24432">
        <v>0</v>
      </c>
      <c r="F24432" s="1"/>
      <c r="G24432" s="1"/>
      <c r="H24432" s="1"/>
      <c r="I24432" s="1"/>
      <c r="J24432" s="1"/>
      <c r="K24432" s="1"/>
      <c r="L24432" s="1"/>
      <c r="M24432" s="1"/>
    </row>
    <row r="24433" spans="1:13" x14ac:dyDescent="0.25">
      <c r="A24433" t="s">
        <v>109</v>
      </c>
      <c r="B24433">
        <v>694</v>
      </c>
      <c r="C24433">
        <v>1924</v>
      </c>
      <c r="D24433">
        <v>0</v>
      </c>
      <c r="E24433">
        <v>0</v>
      </c>
      <c r="F24433" s="1"/>
      <c r="G24433" s="1"/>
      <c r="H24433" s="1"/>
      <c r="I24433" s="1"/>
      <c r="J24433" s="1"/>
      <c r="K24433" s="1"/>
      <c r="L24433" s="1"/>
      <c r="M24433" s="1"/>
    </row>
    <row r="24434" spans="1:13" x14ac:dyDescent="0.25">
      <c r="A24434" t="s">
        <v>109</v>
      </c>
      <c r="B24434">
        <v>694</v>
      </c>
      <c r="C24434">
        <v>1925</v>
      </c>
      <c r="D24434">
        <v>0</v>
      </c>
      <c r="E24434">
        <v>0</v>
      </c>
      <c r="F24434" s="1"/>
      <c r="G24434" s="1"/>
      <c r="H24434" s="1"/>
      <c r="I24434" s="1"/>
      <c r="J24434" s="1"/>
      <c r="K24434" s="1"/>
      <c r="L24434" s="1"/>
      <c r="M24434" s="1"/>
    </row>
    <row r="24435" spans="1:13" x14ac:dyDescent="0.25">
      <c r="A24435" t="s">
        <v>109</v>
      </c>
      <c r="B24435">
        <v>694</v>
      </c>
      <c r="C24435">
        <v>1926</v>
      </c>
      <c r="D24435">
        <v>0</v>
      </c>
      <c r="E24435">
        <v>0</v>
      </c>
      <c r="F24435" s="1"/>
      <c r="G24435" s="1"/>
      <c r="H24435" s="1"/>
      <c r="I24435" s="1"/>
      <c r="J24435" s="1"/>
      <c r="K24435" s="1"/>
      <c r="L24435" s="1"/>
      <c r="M24435" s="1"/>
    </row>
    <row r="24436" spans="1:13" x14ac:dyDescent="0.25">
      <c r="A24436" t="s">
        <v>109</v>
      </c>
      <c r="B24436">
        <v>694</v>
      </c>
      <c r="C24436">
        <v>1927</v>
      </c>
      <c r="D24436">
        <v>0</v>
      </c>
      <c r="E24436">
        <v>0</v>
      </c>
      <c r="F24436" s="1"/>
      <c r="G24436" s="1"/>
      <c r="H24436" s="1"/>
      <c r="I24436" s="1"/>
      <c r="J24436" s="1"/>
      <c r="K24436" s="1"/>
      <c r="L24436" s="1"/>
      <c r="M24436" s="1"/>
    </row>
    <row r="24437" spans="1:13" x14ac:dyDescent="0.25">
      <c r="A24437" t="s">
        <v>109</v>
      </c>
      <c r="B24437">
        <v>694</v>
      </c>
      <c r="C24437">
        <v>1928</v>
      </c>
      <c r="D24437">
        <v>0</v>
      </c>
      <c r="E24437">
        <v>0</v>
      </c>
      <c r="F24437" s="1"/>
      <c r="G24437" s="1"/>
      <c r="H24437" s="1"/>
      <c r="I24437" s="1"/>
      <c r="J24437" s="1"/>
      <c r="K24437" s="1"/>
      <c r="L24437" s="1"/>
      <c r="M24437" s="1"/>
    </row>
    <row r="24438" spans="1:13" x14ac:dyDescent="0.25">
      <c r="A24438" t="s">
        <v>109</v>
      </c>
      <c r="B24438">
        <v>694</v>
      </c>
      <c r="C24438">
        <v>1929</v>
      </c>
      <c r="D24438">
        <v>0</v>
      </c>
      <c r="E24438">
        <v>0</v>
      </c>
      <c r="F24438" s="1"/>
      <c r="G24438" s="1"/>
      <c r="H24438" s="1"/>
      <c r="I24438" s="1"/>
      <c r="J24438" s="1"/>
      <c r="K24438" s="1"/>
      <c r="L24438" s="1"/>
      <c r="M24438" s="1"/>
    </row>
    <row r="24439" spans="1:13" x14ac:dyDescent="0.25">
      <c r="A24439" t="s">
        <v>109</v>
      </c>
      <c r="B24439">
        <v>694</v>
      </c>
      <c r="C24439">
        <v>1930</v>
      </c>
      <c r="D24439">
        <v>0</v>
      </c>
      <c r="E24439">
        <v>0</v>
      </c>
      <c r="F24439" s="1"/>
      <c r="G24439" s="1"/>
      <c r="H24439" s="1"/>
      <c r="I24439" s="1"/>
      <c r="J24439" s="1"/>
      <c r="K24439" s="1"/>
      <c r="L24439" s="1"/>
      <c r="M24439" s="1"/>
    </row>
    <row r="24440" spans="1:13" x14ac:dyDescent="0.25">
      <c r="A24440" t="s">
        <v>109</v>
      </c>
      <c r="B24440">
        <v>694</v>
      </c>
      <c r="C24440">
        <v>1931</v>
      </c>
      <c r="D24440">
        <v>0</v>
      </c>
      <c r="E24440">
        <v>0</v>
      </c>
      <c r="F24440" s="1"/>
      <c r="G24440" s="1"/>
      <c r="H24440" s="1"/>
      <c r="I24440" s="1"/>
      <c r="J24440" s="1"/>
      <c r="K24440" s="1"/>
      <c r="L24440" s="1"/>
      <c r="M24440" s="1"/>
    </row>
    <row r="24441" spans="1:13" x14ac:dyDescent="0.25">
      <c r="A24441" t="s">
        <v>109</v>
      </c>
      <c r="B24441">
        <v>694</v>
      </c>
      <c r="C24441">
        <v>1932</v>
      </c>
      <c r="D24441">
        <v>0</v>
      </c>
      <c r="E24441">
        <v>0</v>
      </c>
      <c r="F24441" s="1"/>
      <c r="G24441" s="1"/>
      <c r="H24441" s="1"/>
      <c r="I24441" s="1"/>
      <c r="J24441" s="1"/>
      <c r="K24441" s="1"/>
      <c r="L24441" s="1"/>
      <c r="M24441" s="1"/>
    </row>
    <row r="24442" spans="1:13" x14ac:dyDescent="0.25">
      <c r="A24442" t="s">
        <v>109</v>
      </c>
      <c r="B24442">
        <v>694</v>
      </c>
      <c r="C24442">
        <v>1933</v>
      </c>
      <c r="D24442">
        <v>0</v>
      </c>
      <c r="E24442">
        <v>0</v>
      </c>
      <c r="F24442" s="1"/>
      <c r="G24442" s="1"/>
      <c r="H24442" s="1"/>
      <c r="I24442" s="1"/>
      <c r="J24442" s="1"/>
      <c r="K24442" s="1"/>
      <c r="L24442" s="1"/>
      <c r="M24442" s="1"/>
    </row>
    <row r="24443" spans="1:13" x14ac:dyDescent="0.25">
      <c r="A24443" t="s">
        <v>109</v>
      </c>
      <c r="B24443">
        <v>694</v>
      </c>
      <c r="C24443">
        <v>1934</v>
      </c>
      <c r="D24443">
        <v>0</v>
      </c>
      <c r="E24443">
        <v>0</v>
      </c>
      <c r="F24443" s="1"/>
      <c r="G24443" s="1"/>
      <c r="H24443" s="1"/>
      <c r="I24443" s="1"/>
      <c r="J24443" s="1"/>
      <c r="K24443" s="1"/>
      <c r="L24443" s="1"/>
      <c r="M24443" s="1"/>
    </row>
    <row r="24444" spans="1:13" x14ac:dyDescent="0.25">
      <c r="A24444" t="s">
        <v>109</v>
      </c>
      <c r="B24444">
        <v>694</v>
      </c>
      <c r="C24444">
        <v>1935</v>
      </c>
      <c r="D24444">
        <v>0</v>
      </c>
      <c r="E24444">
        <v>0</v>
      </c>
      <c r="F24444" s="1"/>
      <c r="G24444" s="1"/>
      <c r="H24444" s="1"/>
      <c r="I24444" s="1"/>
      <c r="J24444" s="1"/>
      <c r="K24444" s="1"/>
      <c r="L24444" s="1"/>
      <c r="M24444" s="1"/>
    </row>
    <row r="24445" spans="1:13" x14ac:dyDescent="0.25">
      <c r="A24445" t="s">
        <v>109</v>
      </c>
      <c r="B24445">
        <v>694</v>
      </c>
      <c r="C24445">
        <v>1936</v>
      </c>
      <c r="D24445">
        <v>0</v>
      </c>
      <c r="E24445">
        <v>0</v>
      </c>
      <c r="F24445" s="1"/>
      <c r="G24445" s="1"/>
      <c r="H24445" s="1"/>
      <c r="I24445" s="1"/>
      <c r="J24445" s="1"/>
      <c r="K24445" s="1"/>
      <c r="L24445" s="1"/>
      <c r="M24445" s="1"/>
    </row>
    <row r="24446" spans="1:13" x14ac:dyDescent="0.25">
      <c r="A24446" t="s">
        <v>109</v>
      </c>
      <c r="B24446">
        <v>694</v>
      </c>
      <c r="C24446">
        <v>1937</v>
      </c>
      <c r="D24446">
        <v>0</v>
      </c>
      <c r="E24446">
        <v>0</v>
      </c>
      <c r="F24446" s="1"/>
      <c r="G24446" s="1"/>
      <c r="H24446" s="1"/>
      <c r="I24446" s="1"/>
      <c r="J24446" s="1"/>
      <c r="K24446" s="1"/>
      <c r="L24446" s="1"/>
      <c r="M24446" s="1"/>
    </row>
    <row r="24447" spans="1:13" x14ac:dyDescent="0.25">
      <c r="A24447" t="s">
        <v>109</v>
      </c>
      <c r="B24447">
        <v>694</v>
      </c>
      <c r="C24447">
        <v>1938</v>
      </c>
      <c r="D24447">
        <v>0</v>
      </c>
      <c r="E24447">
        <v>0</v>
      </c>
      <c r="F24447" s="1"/>
      <c r="G24447" s="1"/>
      <c r="H24447" s="1"/>
      <c r="I24447" s="1"/>
      <c r="J24447" s="1"/>
      <c r="K24447" s="1"/>
      <c r="L24447" s="1"/>
      <c r="M24447" s="1"/>
    </row>
    <row r="24448" spans="1:13" x14ac:dyDescent="0.25">
      <c r="A24448" t="s">
        <v>109</v>
      </c>
      <c r="B24448">
        <v>694</v>
      </c>
      <c r="C24448">
        <v>1939</v>
      </c>
      <c r="D24448">
        <v>0</v>
      </c>
      <c r="E24448">
        <v>0</v>
      </c>
      <c r="F24448" s="1"/>
      <c r="G24448" s="1"/>
      <c r="H24448" s="1"/>
      <c r="I24448" s="1"/>
      <c r="J24448" s="1"/>
      <c r="K24448" s="1"/>
      <c r="L24448" s="1"/>
      <c r="M24448" s="1"/>
    </row>
    <row r="24449" spans="1:13" x14ac:dyDescent="0.25">
      <c r="A24449" t="s">
        <v>109</v>
      </c>
      <c r="B24449">
        <v>694</v>
      </c>
      <c r="C24449">
        <v>1940</v>
      </c>
      <c r="D24449">
        <v>0</v>
      </c>
      <c r="E24449">
        <v>0</v>
      </c>
      <c r="F24449" s="1"/>
      <c r="G24449" s="1"/>
      <c r="H24449" s="1"/>
      <c r="I24449" s="1"/>
      <c r="J24449" s="1"/>
      <c r="K24449" s="1"/>
      <c r="L24449" s="1"/>
      <c r="M24449" s="1"/>
    </row>
    <row r="24450" spans="1:13" x14ac:dyDescent="0.25">
      <c r="A24450" t="s">
        <v>109</v>
      </c>
      <c r="B24450">
        <v>694</v>
      </c>
      <c r="C24450">
        <v>1941</v>
      </c>
      <c r="D24450">
        <v>0</v>
      </c>
      <c r="E24450">
        <v>0</v>
      </c>
      <c r="F24450" s="1"/>
      <c r="G24450" s="1"/>
      <c r="H24450" s="1"/>
      <c r="I24450" s="1"/>
      <c r="J24450" s="1"/>
      <c r="K24450" s="1"/>
      <c r="L24450" s="1"/>
      <c r="M24450" s="1"/>
    </row>
    <row r="24451" spans="1:13" x14ac:dyDescent="0.25">
      <c r="A24451" t="s">
        <v>109</v>
      </c>
      <c r="B24451">
        <v>694</v>
      </c>
      <c r="C24451">
        <v>1942</v>
      </c>
      <c r="D24451">
        <v>0</v>
      </c>
      <c r="E24451">
        <v>0</v>
      </c>
      <c r="F24451" s="1"/>
      <c r="G24451" s="1"/>
      <c r="H24451" s="1"/>
      <c r="I24451" s="1"/>
      <c r="J24451" s="1"/>
      <c r="K24451" s="1"/>
      <c r="L24451" s="1"/>
      <c r="M24451" s="1"/>
    </row>
    <row r="24452" spans="1:13" x14ac:dyDescent="0.25">
      <c r="A24452" t="s">
        <v>109</v>
      </c>
      <c r="B24452">
        <v>694</v>
      </c>
      <c r="C24452">
        <v>1943</v>
      </c>
      <c r="D24452">
        <v>0</v>
      </c>
      <c r="E24452">
        <v>0</v>
      </c>
      <c r="F24452" s="1"/>
      <c r="G24452" s="1"/>
      <c r="H24452" s="1"/>
      <c r="I24452" s="1"/>
      <c r="J24452" s="1"/>
      <c r="K24452" s="1"/>
      <c r="L24452" s="1"/>
      <c r="M24452" s="1"/>
    </row>
    <row r="24453" spans="1:13" x14ac:dyDescent="0.25">
      <c r="A24453" t="s">
        <v>109</v>
      </c>
      <c r="B24453">
        <v>694</v>
      </c>
      <c r="C24453">
        <v>1944</v>
      </c>
      <c r="D24453">
        <v>0</v>
      </c>
      <c r="E24453">
        <v>0</v>
      </c>
      <c r="F24453" s="1"/>
      <c r="G24453" s="1"/>
      <c r="H24453" s="1"/>
      <c r="I24453" s="1"/>
      <c r="J24453" s="1"/>
      <c r="K24453" s="1"/>
      <c r="L24453" s="1"/>
      <c r="M24453" s="1"/>
    </row>
    <row r="24454" spans="1:13" x14ac:dyDescent="0.25">
      <c r="A24454" t="s">
        <v>109</v>
      </c>
      <c r="B24454">
        <v>694</v>
      </c>
      <c r="C24454">
        <v>1945</v>
      </c>
      <c r="D24454">
        <v>0</v>
      </c>
      <c r="E24454">
        <v>0</v>
      </c>
      <c r="F24454" s="1"/>
      <c r="G24454" s="1"/>
      <c r="H24454" s="1"/>
      <c r="I24454" s="1"/>
      <c r="J24454" s="1"/>
      <c r="K24454" s="1"/>
      <c r="L24454" s="1"/>
      <c r="M24454" s="1"/>
    </row>
    <row r="24455" spans="1:13" x14ac:dyDescent="0.25">
      <c r="A24455" t="s">
        <v>109</v>
      </c>
      <c r="B24455">
        <v>694</v>
      </c>
      <c r="C24455">
        <v>1946</v>
      </c>
      <c r="D24455">
        <v>0</v>
      </c>
      <c r="E24455">
        <v>0</v>
      </c>
      <c r="F24455" s="1"/>
      <c r="G24455" s="1"/>
      <c r="H24455" s="1"/>
      <c r="I24455" s="1"/>
      <c r="J24455" s="1"/>
      <c r="K24455" s="1"/>
      <c r="L24455" s="1"/>
      <c r="M24455" s="1"/>
    </row>
    <row r="24456" spans="1:13" x14ac:dyDescent="0.25">
      <c r="A24456" t="s">
        <v>109</v>
      </c>
      <c r="B24456">
        <v>694</v>
      </c>
      <c r="C24456">
        <v>1947</v>
      </c>
      <c r="D24456">
        <v>0</v>
      </c>
      <c r="E24456">
        <v>0</v>
      </c>
      <c r="F24456" s="1"/>
      <c r="G24456" s="1"/>
      <c r="H24456" s="1"/>
      <c r="I24456" s="1"/>
      <c r="J24456" s="1"/>
      <c r="K24456" s="1"/>
      <c r="L24456" s="1"/>
      <c r="M24456" s="1"/>
    </row>
    <row r="24457" spans="1:13" x14ac:dyDescent="0.25">
      <c r="A24457" t="s">
        <v>109</v>
      </c>
      <c r="B24457">
        <v>694</v>
      </c>
      <c r="C24457">
        <v>1948</v>
      </c>
      <c r="D24457">
        <v>0</v>
      </c>
      <c r="E24457">
        <v>0</v>
      </c>
      <c r="F24457" s="1"/>
      <c r="G24457" s="1"/>
      <c r="H24457" s="1"/>
      <c r="I24457" s="1"/>
      <c r="J24457" s="1"/>
      <c r="K24457" s="1"/>
      <c r="L24457" s="1"/>
      <c r="M24457" s="1"/>
    </row>
    <row r="24458" spans="1:13" x14ac:dyDescent="0.25">
      <c r="A24458" t="s">
        <v>109</v>
      </c>
      <c r="B24458">
        <v>694</v>
      </c>
      <c r="C24458">
        <v>1949</v>
      </c>
      <c r="D24458">
        <v>0</v>
      </c>
      <c r="E24458">
        <v>0</v>
      </c>
      <c r="F24458" s="1"/>
      <c r="G24458" s="1"/>
      <c r="H24458" s="1"/>
      <c r="I24458" s="1"/>
      <c r="J24458" s="1"/>
      <c r="K24458" s="1"/>
      <c r="L24458" s="1"/>
      <c r="M24458" s="1"/>
    </row>
    <row r="24459" spans="1:13" x14ac:dyDescent="0.25">
      <c r="A24459" t="s">
        <v>109</v>
      </c>
      <c r="B24459">
        <v>694</v>
      </c>
      <c r="C24459">
        <v>1950</v>
      </c>
      <c r="D24459">
        <v>0</v>
      </c>
      <c r="E24459">
        <v>0</v>
      </c>
      <c r="F24459" s="1"/>
      <c r="G24459" s="1"/>
      <c r="H24459" s="1"/>
      <c r="I24459" s="1"/>
      <c r="J24459" s="1"/>
      <c r="K24459" s="1"/>
      <c r="L24459" s="1"/>
      <c r="M24459" s="1"/>
    </row>
    <row r="24460" spans="1:13" x14ac:dyDescent="0.25">
      <c r="A24460" t="s">
        <v>109</v>
      </c>
      <c r="B24460">
        <v>694</v>
      </c>
      <c r="C24460">
        <v>1951</v>
      </c>
      <c r="D24460">
        <v>0</v>
      </c>
      <c r="E24460">
        <v>0</v>
      </c>
      <c r="F24460" s="1"/>
      <c r="G24460" s="1"/>
      <c r="H24460" s="1"/>
      <c r="I24460" s="1"/>
      <c r="J24460" s="1"/>
      <c r="K24460" s="1"/>
      <c r="L24460" s="1"/>
      <c r="M24460" s="1"/>
    </row>
    <row r="24461" spans="1:13" x14ac:dyDescent="0.25">
      <c r="A24461" t="s">
        <v>109</v>
      </c>
      <c r="B24461">
        <v>694</v>
      </c>
      <c r="C24461">
        <v>1952</v>
      </c>
      <c r="D24461">
        <v>0</v>
      </c>
      <c r="E24461">
        <v>0</v>
      </c>
      <c r="F24461" s="1"/>
      <c r="G24461" s="1"/>
      <c r="H24461" s="1"/>
      <c r="I24461" s="1"/>
      <c r="J24461" s="1"/>
      <c r="K24461" s="1"/>
      <c r="L24461" s="1"/>
      <c r="M24461" s="1"/>
    </row>
    <row r="24462" spans="1:13" x14ac:dyDescent="0.25">
      <c r="A24462" t="s">
        <v>109</v>
      </c>
      <c r="B24462">
        <v>694</v>
      </c>
      <c r="C24462">
        <v>1953</v>
      </c>
      <c r="D24462">
        <v>0</v>
      </c>
      <c r="E24462">
        <v>0</v>
      </c>
      <c r="F24462" s="1"/>
      <c r="G24462" s="1"/>
      <c r="H24462" s="1"/>
      <c r="I24462" s="1"/>
      <c r="J24462" s="1"/>
      <c r="K24462" s="1"/>
      <c r="L24462" s="1"/>
      <c r="M24462" s="1"/>
    </row>
    <row r="24463" spans="1:13" x14ac:dyDescent="0.25">
      <c r="A24463" t="s">
        <v>109</v>
      </c>
      <c r="B24463">
        <v>694</v>
      </c>
      <c r="C24463">
        <v>1954</v>
      </c>
      <c r="D24463">
        <v>0</v>
      </c>
      <c r="E24463">
        <v>0</v>
      </c>
      <c r="F24463" s="1"/>
      <c r="G24463" s="1"/>
      <c r="H24463" s="1"/>
      <c r="I24463" s="1"/>
      <c r="J24463" s="1"/>
      <c r="K24463" s="1"/>
      <c r="L24463" s="1"/>
      <c r="M24463" s="1"/>
    </row>
    <row r="24464" spans="1:13" x14ac:dyDescent="0.25">
      <c r="A24464" t="s">
        <v>109</v>
      </c>
      <c r="B24464">
        <v>694</v>
      </c>
      <c r="C24464">
        <v>1955</v>
      </c>
      <c r="D24464">
        <v>0</v>
      </c>
      <c r="E24464">
        <v>0</v>
      </c>
      <c r="F24464" s="1"/>
      <c r="G24464" s="1"/>
      <c r="H24464" s="1"/>
      <c r="I24464" s="1"/>
      <c r="J24464" s="1"/>
      <c r="K24464" s="1"/>
      <c r="L24464" s="1"/>
      <c r="M24464" s="1"/>
    </row>
    <row r="24465" spans="1:13" x14ac:dyDescent="0.25">
      <c r="A24465" t="s">
        <v>109</v>
      </c>
      <c r="B24465">
        <v>694</v>
      </c>
      <c r="C24465">
        <v>1956</v>
      </c>
      <c r="D24465">
        <v>0</v>
      </c>
      <c r="E24465">
        <v>0</v>
      </c>
      <c r="F24465" s="1"/>
      <c r="G24465" s="1"/>
      <c r="H24465" s="1"/>
      <c r="I24465" s="1"/>
      <c r="J24465" s="1"/>
      <c r="K24465" s="1"/>
      <c r="L24465" s="1"/>
      <c r="M24465" s="1"/>
    </row>
    <row r="24466" spans="1:13" x14ac:dyDescent="0.25">
      <c r="A24466" t="s">
        <v>109</v>
      </c>
      <c r="B24466">
        <v>694</v>
      </c>
      <c r="C24466">
        <v>1957</v>
      </c>
      <c r="D24466">
        <v>0</v>
      </c>
      <c r="E24466">
        <v>0</v>
      </c>
      <c r="F24466" s="1"/>
      <c r="G24466" s="1"/>
      <c r="H24466" s="1"/>
      <c r="I24466" s="1"/>
      <c r="J24466" s="1"/>
      <c r="K24466" s="1"/>
      <c r="L24466" s="1"/>
      <c r="M24466" s="1"/>
    </row>
    <row r="24467" spans="1:13" x14ac:dyDescent="0.25">
      <c r="A24467" t="s">
        <v>109</v>
      </c>
      <c r="B24467">
        <v>694</v>
      </c>
      <c r="C24467">
        <v>1958</v>
      </c>
      <c r="D24467">
        <v>0</v>
      </c>
      <c r="E24467">
        <v>0</v>
      </c>
      <c r="F24467" s="1"/>
      <c r="G24467" s="1"/>
      <c r="H24467" s="1"/>
      <c r="I24467" s="1"/>
      <c r="J24467" s="1"/>
      <c r="K24467" s="1"/>
      <c r="L24467" s="1"/>
      <c r="M24467" s="1"/>
    </row>
    <row r="24468" spans="1:13" x14ac:dyDescent="0.25">
      <c r="A24468" t="s">
        <v>109</v>
      </c>
      <c r="B24468">
        <v>694</v>
      </c>
      <c r="C24468">
        <v>1959</v>
      </c>
      <c r="D24468">
        <v>0</v>
      </c>
      <c r="E24468">
        <v>0</v>
      </c>
      <c r="F24468" s="1"/>
      <c r="G24468" s="1"/>
      <c r="H24468" s="1"/>
      <c r="I24468" s="1"/>
      <c r="J24468" s="1"/>
      <c r="K24468" s="1"/>
      <c r="L24468" s="1"/>
      <c r="M24468" s="1"/>
    </row>
    <row r="24469" spans="1:13" x14ac:dyDescent="0.25">
      <c r="A24469" t="s">
        <v>109</v>
      </c>
      <c r="B24469">
        <v>694</v>
      </c>
      <c r="C24469">
        <v>1960</v>
      </c>
      <c r="D24469">
        <v>0</v>
      </c>
      <c r="E24469">
        <v>0</v>
      </c>
      <c r="F24469" s="1"/>
      <c r="G24469" s="1"/>
      <c r="H24469" s="1"/>
      <c r="I24469" s="1"/>
      <c r="J24469" s="1"/>
      <c r="K24469" s="1"/>
      <c r="L24469" s="1"/>
      <c r="M24469" s="1"/>
    </row>
    <row r="24470" spans="1:13" x14ac:dyDescent="0.25">
      <c r="A24470" t="s">
        <v>109</v>
      </c>
      <c r="B24470">
        <v>694</v>
      </c>
      <c r="C24470">
        <v>1961</v>
      </c>
      <c r="D24470">
        <v>0</v>
      </c>
      <c r="E24470">
        <v>0</v>
      </c>
      <c r="F24470" s="1"/>
      <c r="G24470" s="1"/>
      <c r="H24470" s="1"/>
      <c r="I24470" s="1"/>
      <c r="J24470" s="1"/>
      <c r="K24470" s="1"/>
      <c r="L24470" s="1"/>
      <c r="M24470" s="1"/>
    </row>
    <row r="24471" spans="1:13" x14ac:dyDescent="0.25">
      <c r="A24471" t="s">
        <v>109</v>
      </c>
      <c r="B24471">
        <v>694</v>
      </c>
      <c r="C24471">
        <v>1962</v>
      </c>
      <c r="D24471">
        <v>0</v>
      </c>
      <c r="E24471">
        <v>0</v>
      </c>
      <c r="F24471" s="1"/>
      <c r="G24471" s="1"/>
      <c r="H24471" s="1"/>
      <c r="I24471" s="1"/>
      <c r="J24471" s="1"/>
      <c r="K24471" s="1"/>
      <c r="L24471" s="1"/>
      <c r="M24471" s="1"/>
    </row>
    <row r="24472" spans="1:13" x14ac:dyDescent="0.25">
      <c r="A24472" t="s">
        <v>109</v>
      </c>
      <c r="B24472">
        <v>694</v>
      </c>
      <c r="C24472">
        <v>1963</v>
      </c>
      <c r="D24472">
        <v>0</v>
      </c>
      <c r="E24472">
        <v>0</v>
      </c>
      <c r="F24472" s="1"/>
      <c r="G24472" s="1"/>
      <c r="H24472" s="1"/>
      <c r="I24472" s="1"/>
      <c r="J24472" s="1"/>
      <c r="K24472" s="1"/>
      <c r="L24472" s="1"/>
      <c r="M24472" s="1"/>
    </row>
    <row r="24473" spans="1:13" x14ac:dyDescent="0.25">
      <c r="A24473" t="s">
        <v>109</v>
      </c>
      <c r="B24473">
        <v>694</v>
      </c>
      <c r="C24473">
        <v>1964</v>
      </c>
      <c r="D24473">
        <v>0</v>
      </c>
      <c r="E24473">
        <v>0</v>
      </c>
      <c r="F24473" s="1"/>
      <c r="G24473" s="1"/>
      <c r="H24473" s="1"/>
      <c r="I24473" s="1"/>
      <c r="J24473" s="1"/>
      <c r="K24473" s="1"/>
      <c r="L24473" s="1"/>
      <c r="M24473" s="1"/>
    </row>
    <row r="24474" spans="1:13" x14ac:dyDescent="0.25">
      <c r="A24474" t="s">
        <v>109</v>
      </c>
      <c r="B24474">
        <v>694</v>
      </c>
      <c r="C24474">
        <v>1965</v>
      </c>
      <c r="D24474">
        <v>0</v>
      </c>
      <c r="E24474">
        <v>0</v>
      </c>
      <c r="F24474" s="1"/>
      <c r="G24474" s="1"/>
      <c r="H24474" s="1"/>
      <c r="I24474" s="1"/>
      <c r="J24474" s="1"/>
      <c r="K24474" s="1"/>
      <c r="L24474" s="1"/>
      <c r="M24474" s="1"/>
    </row>
    <row r="24475" spans="1:13" x14ac:dyDescent="0.25">
      <c r="A24475" t="s">
        <v>109</v>
      </c>
      <c r="B24475">
        <v>694</v>
      </c>
      <c r="C24475">
        <v>1966</v>
      </c>
      <c r="D24475">
        <v>0</v>
      </c>
      <c r="E24475">
        <v>0</v>
      </c>
      <c r="F24475" s="1"/>
      <c r="G24475" s="1"/>
      <c r="H24475" s="1"/>
      <c r="I24475" s="1"/>
      <c r="J24475" s="1"/>
      <c r="K24475" s="1"/>
      <c r="L24475" s="1"/>
      <c r="M24475" s="1"/>
    </row>
    <row r="24476" spans="1:13" x14ac:dyDescent="0.25">
      <c r="A24476" t="s">
        <v>109</v>
      </c>
      <c r="B24476">
        <v>694</v>
      </c>
      <c r="C24476">
        <v>1967</v>
      </c>
      <c r="D24476">
        <v>0</v>
      </c>
      <c r="E24476">
        <v>0</v>
      </c>
      <c r="F24476" s="1"/>
      <c r="G24476" s="1"/>
      <c r="H24476" s="1"/>
      <c r="I24476" s="1"/>
      <c r="J24476" s="1"/>
      <c r="K24476" s="1"/>
      <c r="L24476" s="1"/>
      <c r="M24476" s="1"/>
    </row>
    <row r="24477" spans="1:13" x14ac:dyDescent="0.25">
      <c r="A24477" t="s">
        <v>109</v>
      </c>
      <c r="B24477">
        <v>694</v>
      </c>
      <c r="C24477">
        <v>1968</v>
      </c>
      <c r="D24477">
        <v>0</v>
      </c>
      <c r="E24477">
        <v>0</v>
      </c>
      <c r="F24477" s="1"/>
      <c r="G24477" s="1"/>
      <c r="H24477" s="1"/>
      <c r="I24477" s="1"/>
      <c r="J24477" s="1"/>
      <c r="K24477" s="1"/>
      <c r="L24477" s="1"/>
      <c r="M24477" s="1"/>
    </row>
    <row r="24478" spans="1:13" x14ac:dyDescent="0.25">
      <c r="A24478" t="s">
        <v>109</v>
      </c>
      <c r="B24478">
        <v>694</v>
      </c>
      <c r="C24478">
        <v>1969</v>
      </c>
      <c r="D24478">
        <v>0</v>
      </c>
      <c r="E24478">
        <v>0</v>
      </c>
      <c r="F24478" s="1"/>
      <c r="G24478" s="1"/>
      <c r="H24478" s="1"/>
      <c r="I24478" s="1"/>
      <c r="J24478" s="1"/>
      <c r="K24478" s="1"/>
      <c r="L24478" s="1"/>
      <c r="M24478" s="1"/>
    </row>
    <row r="24479" spans="1:13" x14ac:dyDescent="0.25">
      <c r="A24479" t="s">
        <v>109</v>
      </c>
      <c r="B24479">
        <v>694</v>
      </c>
      <c r="C24479">
        <v>1970</v>
      </c>
      <c r="D24479">
        <v>0</v>
      </c>
      <c r="E24479">
        <v>0</v>
      </c>
      <c r="F24479" s="1"/>
      <c r="G24479" s="1"/>
      <c r="H24479" s="1"/>
      <c r="I24479" s="1"/>
      <c r="J24479" s="1"/>
      <c r="K24479" s="1"/>
      <c r="L24479" s="1"/>
      <c r="M24479" s="1"/>
    </row>
    <row r="24480" spans="1:13" x14ac:dyDescent="0.25">
      <c r="A24480" t="s">
        <v>109</v>
      </c>
      <c r="B24480">
        <v>694</v>
      </c>
      <c r="C24480">
        <v>1971</v>
      </c>
      <c r="D24480">
        <v>0</v>
      </c>
      <c r="E24480">
        <v>0</v>
      </c>
      <c r="F24480" s="1"/>
      <c r="G24480" s="1"/>
      <c r="H24480" s="1"/>
      <c r="I24480" s="1"/>
      <c r="J24480" s="1"/>
      <c r="K24480" s="1"/>
      <c r="L24480" s="1"/>
      <c r="M24480" s="1"/>
    </row>
    <row r="24481" spans="1:13" x14ac:dyDescent="0.25">
      <c r="A24481" t="s">
        <v>109</v>
      </c>
      <c r="B24481">
        <v>694</v>
      </c>
      <c r="C24481">
        <v>1972</v>
      </c>
      <c r="D24481">
        <v>0</v>
      </c>
      <c r="E24481">
        <v>0</v>
      </c>
      <c r="F24481" s="1"/>
      <c r="G24481" s="1"/>
      <c r="H24481" s="1"/>
      <c r="I24481" s="1"/>
      <c r="J24481" s="1"/>
      <c r="K24481" s="1"/>
      <c r="L24481" s="1"/>
      <c r="M24481" s="1"/>
    </row>
    <row r="24482" spans="1:13" x14ac:dyDescent="0.25">
      <c r="A24482" t="s">
        <v>109</v>
      </c>
      <c r="B24482">
        <v>694</v>
      </c>
      <c r="C24482">
        <v>1973</v>
      </c>
      <c r="D24482">
        <v>0</v>
      </c>
      <c r="E24482">
        <v>0</v>
      </c>
      <c r="F24482" s="1"/>
      <c r="G24482" s="1"/>
      <c r="H24482" s="1"/>
      <c r="I24482" s="1"/>
      <c r="J24482" s="1"/>
      <c r="K24482" s="1"/>
      <c r="L24482" s="1"/>
      <c r="M24482" s="1"/>
    </row>
    <row r="24483" spans="1:13" x14ac:dyDescent="0.25">
      <c r="A24483" t="s">
        <v>109</v>
      </c>
      <c r="B24483">
        <v>694</v>
      </c>
      <c r="C24483">
        <v>1974</v>
      </c>
      <c r="D24483">
        <v>0</v>
      </c>
      <c r="E24483">
        <v>0</v>
      </c>
      <c r="F24483" s="1"/>
      <c r="G24483" s="1"/>
      <c r="H24483" s="1"/>
      <c r="I24483" s="1"/>
      <c r="J24483" s="1"/>
      <c r="K24483" s="1"/>
      <c r="L24483" s="1"/>
      <c r="M24483" s="1"/>
    </row>
    <row r="24484" spans="1:13" x14ac:dyDescent="0.25">
      <c r="A24484" t="s">
        <v>109</v>
      </c>
      <c r="B24484">
        <v>694</v>
      </c>
      <c r="C24484">
        <v>1975</v>
      </c>
      <c r="D24484">
        <v>0</v>
      </c>
      <c r="E24484">
        <v>0</v>
      </c>
      <c r="F24484" s="1"/>
      <c r="G24484" s="1"/>
      <c r="H24484" s="1"/>
      <c r="I24484" s="1"/>
      <c r="J24484" s="1"/>
      <c r="K24484" s="1"/>
      <c r="L24484" s="1"/>
      <c r="M24484" s="1"/>
    </row>
    <row r="24485" spans="1:13" x14ac:dyDescent="0.25">
      <c r="A24485" t="s">
        <v>109</v>
      </c>
      <c r="B24485">
        <v>694</v>
      </c>
      <c r="C24485">
        <v>1976</v>
      </c>
      <c r="D24485">
        <v>0</v>
      </c>
      <c r="E24485">
        <v>0</v>
      </c>
      <c r="F24485" s="1"/>
      <c r="G24485" s="1"/>
      <c r="H24485" s="1"/>
      <c r="I24485" s="1"/>
      <c r="J24485" s="1"/>
      <c r="K24485" s="1"/>
      <c r="L24485" s="1"/>
      <c r="M24485" s="1"/>
    </row>
    <row r="24486" spans="1:13" x14ac:dyDescent="0.25">
      <c r="A24486" t="s">
        <v>109</v>
      </c>
      <c r="B24486">
        <v>694</v>
      </c>
      <c r="C24486">
        <v>1977</v>
      </c>
      <c r="D24486">
        <v>0</v>
      </c>
      <c r="E24486">
        <v>0</v>
      </c>
      <c r="F24486" s="1"/>
      <c r="G24486" s="1"/>
      <c r="H24486" s="1"/>
      <c r="I24486" s="1"/>
      <c r="J24486" s="1"/>
      <c r="K24486" s="1"/>
      <c r="L24486" s="1"/>
      <c r="M24486" s="1"/>
    </row>
    <row r="24487" spans="1:13" x14ac:dyDescent="0.25">
      <c r="A24487" t="s">
        <v>109</v>
      </c>
      <c r="B24487">
        <v>694</v>
      </c>
      <c r="C24487">
        <v>1978</v>
      </c>
      <c r="D24487">
        <v>0</v>
      </c>
      <c r="E24487">
        <v>0</v>
      </c>
      <c r="F24487" s="1"/>
      <c r="G24487" s="1"/>
      <c r="H24487" s="1"/>
      <c r="I24487" s="1"/>
      <c r="J24487" s="1"/>
      <c r="K24487" s="1"/>
      <c r="L24487" s="1"/>
      <c r="M24487" s="1"/>
    </row>
    <row r="24488" spans="1:13" x14ac:dyDescent="0.25">
      <c r="A24488" t="s">
        <v>109</v>
      </c>
      <c r="B24488">
        <v>694</v>
      </c>
      <c r="C24488">
        <v>1979</v>
      </c>
      <c r="D24488">
        <v>0</v>
      </c>
      <c r="E24488">
        <v>0</v>
      </c>
      <c r="F24488" s="1"/>
      <c r="G24488" s="1"/>
      <c r="H24488" s="1"/>
      <c r="I24488" s="1"/>
      <c r="J24488" s="1"/>
      <c r="K24488" s="1"/>
      <c r="L24488" s="1"/>
      <c r="M24488" s="1"/>
    </row>
    <row r="24489" spans="1:13" x14ac:dyDescent="0.25">
      <c r="A24489" t="s">
        <v>109</v>
      </c>
      <c r="B24489">
        <v>694</v>
      </c>
      <c r="C24489">
        <v>1980</v>
      </c>
      <c r="D24489">
        <v>0</v>
      </c>
      <c r="E24489">
        <v>0</v>
      </c>
      <c r="F24489" s="1"/>
      <c r="G24489" s="1"/>
      <c r="H24489" s="1"/>
      <c r="I24489" s="1"/>
      <c r="J24489" s="1"/>
      <c r="K24489" s="1"/>
      <c r="L24489" s="1"/>
      <c r="M24489" s="1"/>
    </row>
    <row r="24490" spans="1:13" x14ac:dyDescent="0.25">
      <c r="A24490" t="s">
        <v>109</v>
      </c>
      <c r="B24490">
        <v>694</v>
      </c>
      <c r="C24490">
        <v>1981</v>
      </c>
      <c r="D24490">
        <v>0</v>
      </c>
      <c r="E24490">
        <v>0</v>
      </c>
      <c r="F24490" s="1"/>
      <c r="G24490" s="1"/>
      <c r="H24490" s="1"/>
      <c r="I24490" s="1"/>
      <c r="J24490" s="1"/>
      <c r="K24490" s="1"/>
      <c r="L24490" s="1"/>
      <c r="M24490" s="1"/>
    </row>
    <row r="24491" spans="1:13" x14ac:dyDescent="0.25">
      <c r="A24491" t="s">
        <v>109</v>
      </c>
      <c r="B24491">
        <v>694</v>
      </c>
      <c r="C24491">
        <v>1982</v>
      </c>
      <c r="D24491">
        <v>0</v>
      </c>
      <c r="E24491">
        <v>0</v>
      </c>
      <c r="F24491" s="1"/>
      <c r="G24491" s="1"/>
      <c r="H24491" s="1"/>
      <c r="I24491" s="1"/>
      <c r="J24491" s="1"/>
      <c r="K24491" s="1"/>
      <c r="L24491" s="1"/>
      <c r="M24491" s="1"/>
    </row>
    <row r="24492" spans="1:13" x14ac:dyDescent="0.25">
      <c r="A24492" t="s">
        <v>109</v>
      </c>
      <c r="B24492">
        <v>694</v>
      </c>
      <c r="C24492">
        <v>1983</v>
      </c>
      <c r="D24492">
        <v>0</v>
      </c>
      <c r="E24492">
        <v>0</v>
      </c>
      <c r="F24492" s="1"/>
      <c r="G24492" s="1"/>
      <c r="H24492" s="1"/>
      <c r="I24492" s="1"/>
      <c r="J24492" s="1"/>
      <c r="K24492" s="1"/>
      <c r="L24492" s="1"/>
      <c r="M24492" s="1"/>
    </row>
    <row r="24493" spans="1:13" x14ac:dyDescent="0.25">
      <c r="A24493" t="s">
        <v>109</v>
      </c>
      <c r="B24493">
        <v>694</v>
      </c>
      <c r="C24493">
        <v>1984</v>
      </c>
      <c r="D24493">
        <v>0</v>
      </c>
      <c r="E24493">
        <v>0</v>
      </c>
      <c r="F24493" s="1"/>
      <c r="G24493" s="1"/>
      <c r="H24493" s="1"/>
      <c r="I24493" s="1"/>
      <c r="J24493" s="1"/>
      <c r="K24493" s="1"/>
      <c r="L24493" s="1"/>
      <c r="M24493" s="1"/>
    </row>
    <row r="24494" spans="1:13" x14ac:dyDescent="0.25">
      <c r="A24494" t="s">
        <v>109</v>
      </c>
      <c r="B24494">
        <v>694</v>
      </c>
      <c r="C24494">
        <v>1985</v>
      </c>
      <c r="D24494">
        <v>0</v>
      </c>
      <c r="E24494">
        <v>0</v>
      </c>
      <c r="F24494" s="1"/>
      <c r="G24494" s="1"/>
      <c r="H24494" s="1"/>
      <c r="I24494" s="1"/>
      <c r="J24494" s="1"/>
      <c r="K24494" s="1"/>
      <c r="L24494" s="1"/>
      <c r="M24494" s="1"/>
    </row>
    <row r="24495" spans="1:13" x14ac:dyDescent="0.25">
      <c r="A24495" t="s">
        <v>109</v>
      </c>
      <c r="B24495">
        <v>694</v>
      </c>
      <c r="C24495">
        <v>1986</v>
      </c>
      <c r="D24495">
        <v>0</v>
      </c>
      <c r="E24495">
        <v>0</v>
      </c>
      <c r="F24495" s="1"/>
      <c r="G24495" s="1"/>
      <c r="H24495" s="1"/>
      <c r="I24495" s="1"/>
      <c r="J24495" s="1"/>
      <c r="K24495" s="1"/>
      <c r="L24495" s="1"/>
      <c r="M24495" s="1"/>
    </row>
    <row r="24496" spans="1:13" x14ac:dyDescent="0.25">
      <c r="A24496" t="s">
        <v>109</v>
      </c>
      <c r="B24496">
        <v>694</v>
      </c>
      <c r="C24496">
        <v>1987</v>
      </c>
      <c r="D24496">
        <v>0</v>
      </c>
      <c r="E24496">
        <v>0</v>
      </c>
      <c r="F24496" s="1"/>
      <c r="G24496" s="1"/>
      <c r="H24496" s="1"/>
      <c r="I24496" s="1"/>
      <c r="J24496" s="1"/>
      <c r="K24496" s="1"/>
      <c r="L24496" s="1"/>
      <c r="M24496" s="1"/>
    </row>
    <row r="24497" spans="1:13" x14ac:dyDescent="0.25">
      <c r="A24497" t="s">
        <v>109</v>
      </c>
      <c r="B24497">
        <v>694</v>
      </c>
      <c r="C24497">
        <v>1988</v>
      </c>
      <c r="D24497">
        <v>0</v>
      </c>
      <c r="E24497">
        <v>0</v>
      </c>
      <c r="F24497" s="1"/>
      <c r="G24497" s="1"/>
      <c r="H24497" s="1"/>
      <c r="I24497" s="1"/>
      <c r="J24497" s="1"/>
      <c r="K24497" s="1"/>
      <c r="L24497" s="1"/>
      <c r="M24497" s="1"/>
    </row>
    <row r="24498" spans="1:13" x14ac:dyDescent="0.25">
      <c r="A24498" t="s">
        <v>109</v>
      </c>
      <c r="B24498">
        <v>694</v>
      </c>
      <c r="C24498">
        <v>1989</v>
      </c>
      <c r="D24498">
        <v>0</v>
      </c>
      <c r="E24498">
        <v>0</v>
      </c>
      <c r="F24498" s="1"/>
      <c r="G24498" s="1"/>
      <c r="H24498" s="1"/>
      <c r="I24498" s="1"/>
      <c r="J24498" s="1"/>
      <c r="K24498" s="1"/>
      <c r="L24498" s="1"/>
      <c r="M24498" s="1"/>
    </row>
    <row r="24499" spans="1:13" x14ac:dyDescent="0.25">
      <c r="A24499" t="s">
        <v>109</v>
      </c>
      <c r="B24499">
        <v>694</v>
      </c>
      <c r="C24499">
        <v>1990</v>
      </c>
      <c r="D24499">
        <v>1</v>
      </c>
      <c r="E24499">
        <v>1</v>
      </c>
      <c r="F24499" s="1">
        <v>19.295590740295498</v>
      </c>
      <c r="G24499" s="1">
        <v>19.9667671556853</v>
      </c>
      <c r="H24499" s="1">
        <v>6.0327616078997304</v>
      </c>
      <c r="I24499" s="1">
        <v>13.934005547785571</v>
      </c>
      <c r="J24499" s="1">
        <v>5.3615851925099278</v>
      </c>
      <c r="K24499" s="1">
        <v>71.681764559624099</v>
      </c>
      <c r="L24499" s="1"/>
      <c r="M24499" s="1"/>
    </row>
    <row r="24500" spans="1:13" x14ac:dyDescent="0.25">
      <c r="A24500" t="s">
        <v>109</v>
      </c>
      <c r="B24500">
        <v>694</v>
      </c>
      <c r="C24500">
        <v>1991</v>
      </c>
      <c r="D24500">
        <v>1</v>
      </c>
      <c r="E24500">
        <v>1</v>
      </c>
      <c r="F24500" s="1">
        <v>17.503888844308001</v>
      </c>
      <c r="G24500" s="1">
        <v>19.166574042536801</v>
      </c>
      <c r="H24500" s="1">
        <v>5.7143948108083604</v>
      </c>
      <c r="I24500" s="1">
        <v>13.45217923172844</v>
      </c>
      <c r="J24500" s="1">
        <v>4.0517096125795611</v>
      </c>
      <c r="K24500" s="1">
        <v>74.961640208555295</v>
      </c>
      <c r="L24500" s="1"/>
      <c r="M24500" s="1">
        <v>-0.55202976000000004</v>
      </c>
    </row>
    <row r="24501" spans="1:13" x14ac:dyDescent="0.25">
      <c r="A24501" t="s">
        <v>109</v>
      </c>
      <c r="B24501">
        <v>694</v>
      </c>
      <c r="C24501">
        <v>1992</v>
      </c>
      <c r="D24501">
        <v>1</v>
      </c>
      <c r="E24501">
        <v>1</v>
      </c>
      <c r="F24501" s="1">
        <v>23.783898961633799</v>
      </c>
      <c r="G24501" s="1">
        <v>22.457421870878001</v>
      </c>
      <c r="H24501" s="1">
        <v>6.7782087451310504</v>
      </c>
      <c r="I24501" s="1">
        <v>15.679213125746951</v>
      </c>
      <c r="J24501" s="1">
        <v>8.1046858358868477</v>
      </c>
      <c r="K24501" s="1">
        <v>70.164488827810302</v>
      </c>
      <c r="L24501" s="1"/>
      <c r="M24501" s="1">
        <v>2.1934928999999999</v>
      </c>
    </row>
    <row r="24502" spans="1:13" x14ac:dyDescent="0.25">
      <c r="A24502" t="s">
        <v>109</v>
      </c>
      <c r="B24502">
        <v>694</v>
      </c>
      <c r="C24502">
        <v>1993</v>
      </c>
      <c r="D24502">
        <v>1</v>
      </c>
      <c r="E24502">
        <v>1</v>
      </c>
      <c r="F24502" s="1">
        <v>19.611515625582999</v>
      </c>
      <c r="G24502" s="1">
        <v>28.1662826244056</v>
      </c>
      <c r="H24502" s="1">
        <v>6.3081731108205403</v>
      </c>
      <c r="I24502" s="1">
        <v>21.85810951358506</v>
      </c>
      <c r="J24502" s="1">
        <v>-2.2465938880020602</v>
      </c>
      <c r="K24502" s="1">
        <v>71.024354605420399</v>
      </c>
      <c r="L24502" s="1"/>
      <c r="M24502" s="1">
        <v>1.5688070000000001</v>
      </c>
    </row>
    <row r="24503" spans="1:13" x14ac:dyDescent="0.25">
      <c r="A24503" t="s">
        <v>109</v>
      </c>
      <c r="B24503">
        <v>694</v>
      </c>
      <c r="C24503">
        <v>1994</v>
      </c>
      <c r="D24503">
        <v>1</v>
      </c>
      <c r="E24503">
        <v>1</v>
      </c>
      <c r="F24503" s="1">
        <v>12.819710489738799</v>
      </c>
      <c r="G24503" s="1">
        <v>16.985317228211901</v>
      </c>
      <c r="H24503" s="1">
        <v>3.9460428712214299</v>
      </c>
      <c r="I24503" s="1">
        <v>13.039274356990472</v>
      </c>
      <c r="J24503" s="1">
        <v>-0.21956386725167221</v>
      </c>
      <c r="K24503" s="1">
        <v>55.896510231301697</v>
      </c>
      <c r="L24503" s="1"/>
      <c r="M24503" s="1">
        <v>0.25657470999999998</v>
      </c>
    </row>
    <row r="24504" spans="1:13" x14ac:dyDescent="0.25">
      <c r="A24504" t="s">
        <v>109</v>
      </c>
      <c r="B24504">
        <v>694</v>
      </c>
      <c r="C24504">
        <v>1995</v>
      </c>
      <c r="D24504">
        <v>1</v>
      </c>
      <c r="E24504">
        <v>1</v>
      </c>
      <c r="F24504" s="1">
        <v>16.047222359691101</v>
      </c>
      <c r="G24504" s="1">
        <v>12.4969072038308</v>
      </c>
      <c r="H24504" s="1">
        <v>2.50661761651175</v>
      </c>
      <c r="I24504" s="1">
        <v>9.9902895873190491</v>
      </c>
      <c r="J24504" s="1">
        <v>6.0569327723720523</v>
      </c>
      <c r="K24504" s="1">
        <v>34.038919704387901</v>
      </c>
      <c r="L24504" s="1"/>
      <c r="M24504" s="1">
        <v>1.8723485</v>
      </c>
    </row>
    <row r="24505" spans="1:13" x14ac:dyDescent="0.25">
      <c r="A24505" t="s">
        <v>109</v>
      </c>
      <c r="B24505">
        <v>694</v>
      </c>
      <c r="C24505">
        <v>1996</v>
      </c>
      <c r="D24505">
        <v>1</v>
      </c>
      <c r="E24505">
        <v>1</v>
      </c>
      <c r="F24505" s="1">
        <v>15.825169130654601</v>
      </c>
      <c r="G24505" s="1">
        <v>11.076956647948499</v>
      </c>
      <c r="H24505" s="1">
        <v>1.7217158175429601</v>
      </c>
      <c r="I24505" s="1">
        <v>9.3552408304055383</v>
      </c>
      <c r="J24505" s="1">
        <v>6.4699283002490624</v>
      </c>
      <c r="K24505" s="1">
        <v>25.206432444053998</v>
      </c>
      <c r="L24505" s="1"/>
      <c r="M24505" s="1">
        <v>4.0520338999999996</v>
      </c>
    </row>
    <row r="24506" spans="1:13" x14ac:dyDescent="0.25">
      <c r="A24506" t="s">
        <v>109</v>
      </c>
      <c r="B24506">
        <v>694</v>
      </c>
      <c r="C24506">
        <v>1997</v>
      </c>
      <c r="D24506">
        <v>1</v>
      </c>
      <c r="E24506">
        <v>1</v>
      </c>
      <c r="F24506" s="1">
        <v>15.2312727778449</v>
      </c>
      <c r="G24506" s="1">
        <v>13.632068797154099</v>
      </c>
      <c r="H24506" s="1">
        <v>1.74270773691964</v>
      </c>
      <c r="I24506" s="1">
        <v>11.88936106023446</v>
      </c>
      <c r="J24506" s="1">
        <v>3.34191171761044</v>
      </c>
      <c r="K24506" s="1">
        <v>24.1362381053492</v>
      </c>
      <c r="L24506" s="1"/>
      <c r="M24506" s="1">
        <v>2.8859156000000001</v>
      </c>
    </row>
    <row r="24507" spans="1:13" x14ac:dyDescent="0.25">
      <c r="A24507" t="s">
        <v>109</v>
      </c>
      <c r="B24507">
        <v>694</v>
      </c>
      <c r="C24507">
        <v>1998</v>
      </c>
      <c r="D24507">
        <v>1</v>
      </c>
      <c r="E24507">
        <v>1</v>
      </c>
      <c r="F24507" s="1">
        <v>10.827905864354699</v>
      </c>
      <c r="G24507" s="1">
        <v>15.7199063349223</v>
      </c>
      <c r="H24507" s="1">
        <v>1.92716496768497</v>
      </c>
      <c r="I24507" s="1">
        <v>13.79274136723733</v>
      </c>
      <c r="J24507" s="1">
        <v>-2.9648355028826305</v>
      </c>
      <c r="K24507" s="1">
        <v>22.265200541603399</v>
      </c>
      <c r="L24507" s="1"/>
      <c r="M24507" s="1">
        <v>2.4956014999999998</v>
      </c>
    </row>
    <row r="24508" spans="1:13" x14ac:dyDescent="0.25">
      <c r="A24508" t="s">
        <v>109</v>
      </c>
      <c r="B24508">
        <v>694</v>
      </c>
      <c r="C24508">
        <v>1999</v>
      </c>
      <c r="D24508">
        <v>1</v>
      </c>
      <c r="E24508">
        <v>1</v>
      </c>
      <c r="F24508" s="1">
        <v>19.049013265634901</v>
      </c>
      <c r="G24508" s="1">
        <v>21.007461805688099</v>
      </c>
      <c r="H24508" s="1">
        <v>5.1484803372248704</v>
      </c>
      <c r="I24508" s="1">
        <v>15.858981468463227</v>
      </c>
      <c r="J24508" s="1">
        <v>3.1900317971716738</v>
      </c>
      <c r="K24508" s="1">
        <v>64.937806496928602</v>
      </c>
      <c r="L24508" s="1"/>
      <c r="M24508" s="1">
        <v>0.52184441999999998</v>
      </c>
    </row>
    <row r="24509" spans="1:13" x14ac:dyDescent="0.25">
      <c r="A24509" t="s">
        <v>109</v>
      </c>
      <c r="B24509">
        <v>694</v>
      </c>
      <c r="C24509">
        <v>2000</v>
      </c>
      <c r="D24509">
        <v>1</v>
      </c>
      <c r="E24509">
        <v>1</v>
      </c>
      <c r="F24509" s="1">
        <v>28.806870634704399</v>
      </c>
      <c r="G24509" s="1">
        <v>24.741814910664299</v>
      </c>
      <c r="H24509" s="1">
        <v>4.0581627145384402</v>
      </c>
      <c r="I24509" s="1">
        <v>20.683652196125859</v>
      </c>
      <c r="J24509" s="1">
        <v>8.1232184385785402</v>
      </c>
      <c r="K24509" s="1">
        <v>57.600391574830901</v>
      </c>
      <c r="L24509" s="1"/>
      <c r="M24509" s="1">
        <v>5.5184996999999996</v>
      </c>
    </row>
    <row r="24510" spans="1:13" x14ac:dyDescent="0.25">
      <c r="A24510" t="s">
        <v>109</v>
      </c>
      <c r="B24510">
        <v>694</v>
      </c>
      <c r="C24510">
        <v>2001</v>
      </c>
      <c r="D24510">
        <v>1</v>
      </c>
      <c r="E24510">
        <v>1</v>
      </c>
      <c r="F24510" s="1">
        <v>27.6351694203011</v>
      </c>
      <c r="G24510" s="1">
        <v>30.857161612795799</v>
      </c>
      <c r="H24510" s="1">
        <v>4.0156456588697997</v>
      </c>
      <c r="I24510" s="1">
        <v>26.841515953925999</v>
      </c>
      <c r="J24510" s="1">
        <v>0.79365346637510115</v>
      </c>
      <c r="K24510" s="1">
        <v>53.096503738353697</v>
      </c>
      <c r="L24510" s="1"/>
      <c r="M24510" s="1">
        <v>6.6668481999999996</v>
      </c>
    </row>
    <row r="24511" spans="1:13" x14ac:dyDescent="0.25">
      <c r="A24511" t="s">
        <v>109</v>
      </c>
      <c r="B24511">
        <v>694</v>
      </c>
      <c r="C24511">
        <v>2002</v>
      </c>
      <c r="D24511">
        <v>1</v>
      </c>
      <c r="E24511">
        <v>1</v>
      </c>
      <c r="F24511" s="1">
        <v>20.723566855165402</v>
      </c>
      <c r="G24511" s="1">
        <v>19.381089533193698</v>
      </c>
      <c r="H24511" s="1">
        <v>1.8801332341193699</v>
      </c>
      <c r="I24511" s="1">
        <v>17.500956299074328</v>
      </c>
      <c r="J24511" s="1">
        <v>3.2226105560910732</v>
      </c>
      <c r="K24511" s="1">
        <v>43.2656911398077</v>
      </c>
      <c r="L24511" s="1"/>
      <c r="M24511" s="1">
        <v>14.604381</v>
      </c>
    </row>
    <row r="24512" spans="1:13" x14ac:dyDescent="0.25">
      <c r="A24512" t="s">
        <v>109</v>
      </c>
      <c r="B24512">
        <v>694</v>
      </c>
      <c r="C24512">
        <v>2003</v>
      </c>
      <c r="D24512">
        <v>1</v>
      </c>
      <c r="E24512">
        <v>1</v>
      </c>
      <c r="F24512" s="1">
        <v>21.010825920190101</v>
      </c>
      <c r="G24512" s="1">
        <v>23.205978215178</v>
      </c>
      <c r="H24512" s="1">
        <v>4.1023814836166297</v>
      </c>
      <c r="I24512" s="1">
        <v>19.103596731561371</v>
      </c>
      <c r="J24512" s="1">
        <v>1.9072291886287296</v>
      </c>
      <c r="K24512" s="1">
        <v>42.0851224524122</v>
      </c>
      <c r="L24512" s="1"/>
      <c r="M24512" s="1">
        <v>9.5026060999999995</v>
      </c>
    </row>
    <row r="24513" spans="1:13" x14ac:dyDescent="0.25">
      <c r="A24513" t="s">
        <v>109</v>
      </c>
      <c r="B24513">
        <v>694</v>
      </c>
      <c r="C24513">
        <v>2004</v>
      </c>
      <c r="D24513">
        <v>1</v>
      </c>
      <c r="E24513">
        <v>1</v>
      </c>
      <c r="F24513" s="1">
        <v>23.8280093913366</v>
      </c>
      <c r="G24513" s="1">
        <v>18.339657071921899</v>
      </c>
      <c r="H24513" s="1">
        <v>1.37899106423456</v>
      </c>
      <c r="I24513" s="1">
        <v>16.960666007687337</v>
      </c>
      <c r="J24513" s="1">
        <v>6.8673433836492634</v>
      </c>
      <c r="K24513" s="1">
        <v>35.488000549977201</v>
      </c>
      <c r="L24513" s="1"/>
      <c r="M24513" s="1">
        <v>10.442004000000001</v>
      </c>
    </row>
    <row r="24514" spans="1:13" x14ac:dyDescent="0.25">
      <c r="A24514" t="s">
        <v>109</v>
      </c>
      <c r="B24514">
        <v>694</v>
      </c>
      <c r="C24514">
        <v>2005</v>
      </c>
      <c r="D24514">
        <v>1</v>
      </c>
      <c r="E24514">
        <v>1</v>
      </c>
      <c r="F24514" s="1">
        <v>22.719557473433099</v>
      </c>
      <c r="G24514" s="1">
        <v>17.811878023743201</v>
      </c>
      <c r="H24514" s="1">
        <v>1.86763083713099</v>
      </c>
      <c r="I24514" s="1">
        <v>15.944247186612211</v>
      </c>
      <c r="J24514" s="1">
        <v>6.7753102868208881</v>
      </c>
      <c r="K24514" s="1">
        <v>18.940166692469599</v>
      </c>
      <c r="L24514" s="1"/>
      <c r="M24514" s="1">
        <v>7.0084568999999997</v>
      </c>
    </row>
    <row r="24515" spans="1:13" x14ac:dyDescent="0.25">
      <c r="A24515" t="s">
        <v>109</v>
      </c>
      <c r="B24515">
        <v>694</v>
      </c>
      <c r="C24515">
        <v>2006</v>
      </c>
      <c r="D24515">
        <v>1</v>
      </c>
      <c r="E24515">
        <v>1</v>
      </c>
      <c r="F24515" s="1">
        <v>21.075690854511599</v>
      </c>
      <c r="G24515" s="1">
        <v>12.3166435362843</v>
      </c>
      <c r="H24515" s="1">
        <v>0.67690259274922904</v>
      </c>
      <c r="I24515" s="1">
        <v>11.63974094353507</v>
      </c>
      <c r="J24515" s="1">
        <v>9.4359499109765288</v>
      </c>
      <c r="K24515" s="1">
        <v>9.4041212714411593</v>
      </c>
      <c r="L24515" s="1"/>
      <c r="M24515" s="1">
        <v>6.7259741000000002</v>
      </c>
    </row>
    <row r="24516" spans="1:13" x14ac:dyDescent="0.25">
      <c r="A24516" t="s">
        <v>109</v>
      </c>
      <c r="B24516">
        <v>694</v>
      </c>
      <c r="C24516">
        <v>2007</v>
      </c>
      <c r="D24516">
        <v>1</v>
      </c>
      <c r="E24516">
        <v>1</v>
      </c>
      <c r="F24516" s="1">
        <v>17.017959456253699</v>
      </c>
      <c r="G24516" s="1">
        <v>18.134344128472101</v>
      </c>
      <c r="H24516" s="1">
        <v>0.62796483836257799</v>
      </c>
      <c r="I24516" s="1">
        <v>17.506379290109521</v>
      </c>
      <c r="J24516" s="1">
        <v>-0.48841983385582211</v>
      </c>
      <c r="K24516" s="1">
        <v>8.1163308195541592</v>
      </c>
      <c r="L24516" s="1"/>
      <c r="M24516" s="1">
        <v>7.3180809</v>
      </c>
    </row>
    <row r="24517" spans="1:13" x14ac:dyDescent="0.25">
      <c r="A24517" t="s">
        <v>109</v>
      </c>
      <c r="B24517">
        <v>694</v>
      </c>
      <c r="C24517">
        <v>2008</v>
      </c>
      <c r="D24517">
        <v>1</v>
      </c>
      <c r="E24517">
        <v>1</v>
      </c>
      <c r="F24517" s="1">
        <v>20.076360330834</v>
      </c>
      <c r="G24517" s="1">
        <v>14.379472210062101</v>
      </c>
      <c r="H24517" s="1">
        <v>0.63328921941386096</v>
      </c>
      <c r="I24517" s="1">
        <v>13.74618299064824</v>
      </c>
      <c r="J24517" s="1">
        <v>6.3301773401857595</v>
      </c>
      <c r="K24517" s="1">
        <v>7.2761080730651297</v>
      </c>
      <c r="L24517" s="1"/>
      <c r="M24517" s="1">
        <v>7.1992871000000003</v>
      </c>
    </row>
    <row r="24518" spans="1:13" x14ac:dyDescent="0.25">
      <c r="A24518" t="s">
        <v>109</v>
      </c>
      <c r="B24518">
        <v>694</v>
      </c>
      <c r="C24518">
        <v>2009</v>
      </c>
      <c r="D24518">
        <v>1</v>
      </c>
      <c r="E24518">
        <v>1</v>
      </c>
      <c r="F24518" s="1">
        <v>10.104998129566299</v>
      </c>
      <c r="G24518" s="1">
        <v>15.4309414733326</v>
      </c>
      <c r="H24518" s="1">
        <v>0.65091522081709696</v>
      </c>
      <c r="I24518" s="1">
        <v>14.780026252515503</v>
      </c>
      <c r="J24518" s="1">
        <v>-4.6750281229492039</v>
      </c>
      <c r="K24518" s="1">
        <v>8.6172317553583895</v>
      </c>
      <c r="L24518" s="1"/>
      <c r="M24518" s="1">
        <v>8.3533442000000004</v>
      </c>
    </row>
    <row r="24519" spans="1:13" x14ac:dyDescent="0.25">
      <c r="A24519" t="s">
        <v>109</v>
      </c>
      <c r="B24519">
        <v>694</v>
      </c>
      <c r="C24519">
        <v>2010</v>
      </c>
      <c r="D24519">
        <v>1</v>
      </c>
      <c r="E24519">
        <v>1</v>
      </c>
      <c r="F24519" s="1">
        <v>12.420520791086799</v>
      </c>
      <c r="G24519" s="1">
        <v>16.592000264431501</v>
      </c>
      <c r="H24519" s="1">
        <v>0.62809975664839501</v>
      </c>
      <c r="I24519" s="1">
        <v>15.963900507783107</v>
      </c>
      <c r="J24519" s="1">
        <v>-3.5433797166963075</v>
      </c>
      <c r="K24519" s="1">
        <v>9.3930647444986199</v>
      </c>
      <c r="L24519" s="1"/>
      <c r="M24519" s="1">
        <v>11.258907000000001</v>
      </c>
    </row>
    <row r="24520" spans="1:13" x14ac:dyDescent="0.25">
      <c r="A24520" t="s">
        <v>109</v>
      </c>
      <c r="B24520">
        <v>694</v>
      </c>
      <c r="C24520">
        <v>2011</v>
      </c>
      <c r="D24520">
        <v>1</v>
      </c>
      <c r="E24520">
        <v>1</v>
      </c>
      <c r="F24520" s="1">
        <v>17.729153653480299</v>
      </c>
      <c r="G24520" s="1">
        <v>17.297217073970199</v>
      </c>
      <c r="H24520" s="1">
        <v>0.84205334678347399</v>
      </c>
      <c r="I24520" s="1">
        <v>16.455163727186726</v>
      </c>
      <c r="J24520" s="1">
        <v>1.2739899262935737</v>
      </c>
      <c r="K24520" s="1">
        <v>17.430772177635198</v>
      </c>
      <c r="L24520" s="1"/>
      <c r="M24520" s="1">
        <v>4.8873879999999996</v>
      </c>
    </row>
    <row r="24521" spans="1:13" x14ac:dyDescent="0.25">
      <c r="A24521" t="s">
        <v>109</v>
      </c>
      <c r="B24521">
        <v>694</v>
      </c>
      <c r="C24521">
        <v>2012</v>
      </c>
      <c r="D24521">
        <v>1</v>
      </c>
      <c r="E24521">
        <v>1</v>
      </c>
      <c r="F24521" s="1">
        <v>14.7124174015138</v>
      </c>
      <c r="G24521" s="1">
        <v>14.841034682876799</v>
      </c>
      <c r="H24521" s="1">
        <v>0.97339268046160898</v>
      </c>
      <c r="I24521" s="1">
        <v>13.86764200241519</v>
      </c>
      <c r="J24521" s="1">
        <v>0.84477539909861044</v>
      </c>
      <c r="K24521" s="1">
        <v>17.576814989961701</v>
      </c>
      <c r="L24521" s="1"/>
      <c r="M24521" s="1">
        <v>4.2792773999999998</v>
      </c>
    </row>
    <row r="24522" spans="1:13" x14ac:dyDescent="0.25">
      <c r="A24522" t="s">
        <v>109</v>
      </c>
      <c r="B24522">
        <v>694</v>
      </c>
      <c r="C24522">
        <v>2013</v>
      </c>
      <c r="D24522">
        <v>1</v>
      </c>
      <c r="E24522">
        <v>1</v>
      </c>
      <c r="F24522" s="1">
        <v>11.4828733874963</v>
      </c>
      <c r="G24522" s="1">
        <v>14.144927815501999</v>
      </c>
      <c r="H24522" s="1">
        <v>0.987182026243418</v>
      </c>
      <c r="I24522" s="1">
        <v>13.157745789258581</v>
      </c>
      <c r="J24522" s="1">
        <v>-1.6748724017622809</v>
      </c>
      <c r="K24522" s="1">
        <v>18.289296548190801</v>
      </c>
      <c r="L24522" s="1"/>
      <c r="M24522" s="1">
        <v>5.3944169000000004</v>
      </c>
    </row>
    <row r="24523" spans="1:13" x14ac:dyDescent="0.25">
      <c r="A24523" t="s">
        <v>109</v>
      </c>
      <c r="B24523">
        <v>694</v>
      </c>
      <c r="C24523">
        <v>2014</v>
      </c>
      <c r="D24523">
        <v>1</v>
      </c>
      <c r="E24523">
        <v>1</v>
      </c>
      <c r="F24523" s="1">
        <v>10.9369198796429</v>
      </c>
      <c r="G24523" s="1">
        <v>13.3657397230618</v>
      </c>
      <c r="H24523" s="1">
        <v>0.96994981719622997</v>
      </c>
      <c r="I24523" s="1">
        <v>12.39578990586557</v>
      </c>
      <c r="J24523" s="1">
        <v>-1.4588700262226695</v>
      </c>
      <c r="K24523" s="1">
        <v>17.5407503817502</v>
      </c>
      <c r="L24523" s="1"/>
      <c r="M24523" s="1">
        <v>6.3097171000000003</v>
      </c>
    </row>
    <row r="24524" spans="1:13" x14ac:dyDescent="0.25">
      <c r="A24524" t="s">
        <v>109</v>
      </c>
      <c r="B24524">
        <v>694</v>
      </c>
      <c r="C24524">
        <v>2015</v>
      </c>
      <c r="D24524">
        <v>1</v>
      </c>
      <c r="E24524">
        <v>1</v>
      </c>
      <c r="F24524" s="1">
        <v>7.2509243476042098</v>
      </c>
      <c r="G24524" s="1">
        <v>11.0495444797851</v>
      </c>
      <c r="H24524" s="1">
        <v>1.1283918844117999</v>
      </c>
      <c r="I24524" s="1">
        <v>9.9211525953733002</v>
      </c>
      <c r="J24524" s="1">
        <v>-2.6702282477690904</v>
      </c>
      <c r="K24524" s="1">
        <v>20.328343060898899</v>
      </c>
      <c r="L24524" s="1"/>
      <c r="M24524" s="1">
        <v>2.6526925000000001</v>
      </c>
    </row>
    <row r="24525" spans="1:13" x14ac:dyDescent="0.25">
      <c r="A24525" t="s">
        <v>109</v>
      </c>
      <c r="B24525">
        <v>694</v>
      </c>
      <c r="C24525">
        <v>2016</v>
      </c>
      <c r="D24525">
        <v>1</v>
      </c>
      <c r="E24525">
        <v>1</v>
      </c>
      <c r="F24525" s="1">
        <v>5.1168380663467303</v>
      </c>
      <c r="G24525" s="1">
        <v>9.7607051368985296</v>
      </c>
      <c r="H24525" s="1">
        <v>1.2804792905004301</v>
      </c>
      <c r="I24525" s="1">
        <v>8.4802258463980991</v>
      </c>
      <c r="J24525" s="1">
        <v>-3.3633877800513687</v>
      </c>
      <c r="K24525" s="1">
        <v>23.410089471741198</v>
      </c>
      <c r="L24525" s="1"/>
      <c r="M24525" s="1">
        <v>-1.6168682999999999</v>
      </c>
    </row>
    <row r="24526" spans="1:13" x14ac:dyDescent="0.25">
      <c r="A24526" t="s">
        <v>109</v>
      </c>
      <c r="B24526">
        <v>694</v>
      </c>
      <c r="C24526">
        <v>2017</v>
      </c>
      <c r="D24526">
        <v>1</v>
      </c>
      <c r="E24526">
        <v>1</v>
      </c>
      <c r="F24526" s="1">
        <v>6.5756718946449304</v>
      </c>
      <c r="G24526" s="1">
        <v>11.9905637814035</v>
      </c>
      <c r="H24526" s="1">
        <v>1.3549822550702899</v>
      </c>
      <c r="I24526" s="1">
        <v>10.63558152633321</v>
      </c>
      <c r="J24526" s="1">
        <v>-4.0599096316882797</v>
      </c>
      <c r="K24526" s="1">
        <v>25.340443585947298</v>
      </c>
      <c r="L24526" s="1"/>
      <c r="M24526" s="1">
        <v>0.80588696999999998</v>
      </c>
    </row>
    <row r="24527" spans="1:13" x14ac:dyDescent="0.25">
      <c r="A24527" t="s">
        <v>109</v>
      </c>
      <c r="B24527">
        <v>694</v>
      </c>
      <c r="C24527">
        <v>2018</v>
      </c>
      <c r="D24527">
        <v>1</v>
      </c>
      <c r="E24527">
        <v>1</v>
      </c>
      <c r="F24527" s="1">
        <v>8.5047213220020392</v>
      </c>
      <c r="G24527" s="1">
        <v>12.8197041267884</v>
      </c>
      <c r="H24527" s="1">
        <v>1.6935204140476601</v>
      </c>
      <c r="I24527" s="1">
        <v>11.12618371274074</v>
      </c>
      <c r="J24527" s="1">
        <v>-2.6214623907387011</v>
      </c>
      <c r="K24527" s="1">
        <v>27.689268889618599</v>
      </c>
      <c r="L24527" s="1"/>
      <c r="M24527" s="1">
        <v>1.9227571999999999</v>
      </c>
    </row>
    <row r="24528" spans="1:13" x14ac:dyDescent="0.25">
      <c r="A24528" t="s">
        <v>109</v>
      </c>
      <c r="B24528">
        <v>694</v>
      </c>
      <c r="C24528">
        <v>2019</v>
      </c>
      <c r="D24528">
        <v>1</v>
      </c>
      <c r="E24528">
        <v>1</v>
      </c>
      <c r="F24528" s="1">
        <v>7.8322126276356503</v>
      </c>
      <c r="G24528" s="1">
        <v>12.5226028337619</v>
      </c>
      <c r="H24528" s="1">
        <v>1.6769805115362899</v>
      </c>
      <c r="I24528" s="1">
        <v>10.84562232222561</v>
      </c>
      <c r="J24528" s="1">
        <v>-3.01340969458996</v>
      </c>
      <c r="K24528" s="1">
        <v>29.170478252902299</v>
      </c>
      <c r="L24528" s="1"/>
      <c r="M24528" s="1">
        <v>2.2084296999999999</v>
      </c>
    </row>
    <row r="24529" spans="1:13" x14ac:dyDescent="0.25">
      <c r="A24529" t="s">
        <v>109</v>
      </c>
      <c r="B24529">
        <v>694</v>
      </c>
      <c r="C24529">
        <v>2020</v>
      </c>
      <c r="D24529">
        <v>1</v>
      </c>
      <c r="E24529">
        <v>1</v>
      </c>
      <c r="F24529" s="1">
        <v>6.5007881949149002</v>
      </c>
      <c r="G24529" s="1">
        <v>12.0809287675026</v>
      </c>
      <c r="H24529" s="1">
        <v>2.11400062472707</v>
      </c>
      <c r="I24529" s="1">
        <v>9.9669281427755294</v>
      </c>
      <c r="J24529" s="1">
        <v>-3.4661399478606292</v>
      </c>
      <c r="K24529" s="1">
        <v>34.485945295793499</v>
      </c>
      <c r="L24529" s="1"/>
      <c r="M24529" s="1">
        <v>-1.7942536</v>
      </c>
    </row>
    <row r="24530" spans="1:13" x14ac:dyDescent="0.25">
      <c r="A24530" t="s">
        <v>109</v>
      </c>
      <c r="B24530">
        <v>694</v>
      </c>
      <c r="C24530">
        <v>2021</v>
      </c>
      <c r="D24530">
        <v>1</v>
      </c>
      <c r="E24530">
        <v>1</v>
      </c>
      <c r="F24530" s="1">
        <v>7.3103890751864098</v>
      </c>
      <c r="G24530" s="1">
        <v>13.339366592761101</v>
      </c>
      <c r="H24530" s="1">
        <v>2.3976413227575102</v>
      </c>
      <c r="I24530" s="1">
        <v>10.941725270003591</v>
      </c>
      <c r="J24530" s="1">
        <v>-3.6313361948171812</v>
      </c>
      <c r="K24530" s="1">
        <v>36.509543688215501</v>
      </c>
      <c r="L24530" s="1"/>
      <c r="M24530" s="1">
        <v>3.6471865000000001</v>
      </c>
    </row>
    <row r="24531" spans="1:13" x14ac:dyDescent="0.25">
      <c r="A24531" t="s">
        <v>109</v>
      </c>
      <c r="B24531">
        <v>694</v>
      </c>
      <c r="C24531">
        <v>2022</v>
      </c>
      <c r="D24531">
        <v>1</v>
      </c>
      <c r="E24531">
        <v>1</v>
      </c>
      <c r="F24531" s="1">
        <v>8.7894084647638504</v>
      </c>
      <c r="G24531" s="1">
        <v>14.3927019900405</v>
      </c>
      <c r="H24531" s="1">
        <v>2.7950120962501699</v>
      </c>
      <c r="I24531" s="1">
        <v>11.59768989379033</v>
      </c>
      <c r="J24531" s="1">
        <v>-2.8082814290264793</v>
      </c>
      <c r="K24531" s="1">
        <v>39.645575400106601</v>
      </c>
      <c r="L24531" s="1"/>
      <c r="M24531" s="1">
        <v>3.2516815000000001</v>
      </c>
    </row>
    <row r="24532" spans="1:13" x14ac:dyDescent="0.25">
      <c r="A24532" t="s">
        <v>110</v>
      </c>
      <c r="B24532">
        <v>714</v>
      </c>
      <c r="C24532">
        <v>1800</v>
      </c>
      <c r="D24532">
        <v>0</v>
      </c>
      <c r="E24532">
        <v>0</v>
      </c>
      <c r="F24532" s="1"/>
      <c r="G24532" s="1"/>
      <c r="H24532" s="1"/>
      <c r="I24532" s="1"/>
      <c r="J24532" s="1"/>
      <c r="K24532" s="1"/>
      <c r="L24532" s="1"/>
      <c r="M24532" s="1"/>
    </row>
    <row r="24533" spans="1:13" x14ac:dyDescent="0.25">
      <c r="A24533" t="s">
        <v>110</v>
      </c>
      <c r="B24533">
        <v>714</v>
      </c>
      <c r="C24533">
        <v>1801</v>
      </c>
      <c r="D24533">
        <v>0</v>
      </c>
      <c r="E24533">
        <v>0</v>
      </c>
      <c r="F24533" s="1"/>
      <c r="G24533" s="1"/>
      <c r="H24533" s="1"/>
      <c r="I24533" s="1"/>
      <c r="J24533" s="1"/>
      <c r="K24533" s="1"/>
      <c r="L24533" s="1"/>
      <c r="M24533" s="1"/>
    </row>
    <row r="24534" spans="1:13" x14ac:dyDescent="0.25">
      <c r="A24534" t="s">
        <v>110</v>
      </c>
      <c r="B24534">
        <v>714</v>
      </c>
      <c r="C24534">
        <v>1802</v>
      </c>
      <c r="D24534">
        <v>0</v>
      </c>
      <c r="E24534">
        <v>0</v>
      </c>
      <c r="F24534" s="1"/>
      <c r="G24534" s="1"/>
      <c r="H24534" s="1"/>
      <c r="I24534" s="1"/>
      <c r="J24534" s="1"/>
      <c r="K24534" s="1"/>
      <c r="L24534" s="1"/>
      <c r="M24534" s="1"/>
    </row>
    <row r="24535" spans="1:13" x14ac:dyDescent="0.25">
      <c r="A24535" t="s">
        <v>110</v>
      </c>
      <c r="B24535">
        <v>714</v>
      </c>
      <c r="C24535">
        <v>1803</v>
      </c>
      <c r="D24535">
        <v>0</v>
      </c>
      <c r="E24535">
        <v>0</v>
      </c>
      <c r="F24535" s="1"/>
      <c r="G24535" s="1"/>
      <c r="H24535" s="1"/>
      <c r="I24535" s="1"/>
      <c r="J24535" s="1"/>
      <c r="K24535" s="1"/>
      <c r="L24535" s="1"/>
      <c r="M24535" s="1"/>
    </row>
    <row r="24536" spans="1:13" x14ac:dyDescent="0.25">
      <c r="A24536" t="s">
        <v>110</v>
      </c>
      <c r="B24536">
        <v>714</v>
      </c>
      <c r="C24536">
        <v>1804</v>
      </c>
      <c r="D24536">
        <v>0</v>
      </c>
      <c r="E24536">
        <v>0</v>
      </c>
      <c r="F24536" s="1"/>
      <c r="G24536" s="1"/>
      <c r="H24536" s="1"/>
      <c r="I24536" s="1"/>
      <c r="J24536" s="1"/>
      <c r="K24536" s="1"/>
      <c r="L24536" s="1"/>
      <c r="M24536" s="1"/>
    </row>
    <row r="24537" spans="1:13" x14ac:dyDescent="0.25">
      <c r="A24537" t="s">
        <v>110</v>
      </c>
      <c r="B24537">
        <v>714</v>
      </c>
      <c r="C24537">
        <v>1805</v>
      </c>
      <c r="D24537">
        <v>0</v>
      </c>
      <c r="E24537">
        <v>0</v>
      </c>
      <c r="F24537" s="1"/>
      <c r="G24537" s="1"/>
      <c r="H24537" s="1"/>
      <c r="I24537" s="1"/>
      <c r="J24537" s="1"/>
      <c r="K24537" s="1"/>
      <c r="L24537" s="1"/>
      <c r="M24537" s="1"/>
    </row>
    <row r="24538" spans="1:13" x14ac:dyDescent="0.25">
      <c r="A24538" t="s">
        <v>110</v>
      </c>
      <c r="B24538">
        <v>714</v>
      </c>
      <c r="C24538">
        <v>1806</v>
      </c>
      <c r="D24538">
        <v>0</v>
      </c>
      <c r="E24538">
        <v>0</v>
      </c>
      <c r="F24538" s="1"/>
      <c r="G24538" s="1"/>
      <c r="H24538" s="1"/>
      <c r="I24538" s="1"/>
      <c r="J24538" s="1"/>
      <c r="K24538" s="1"/>
      <c r="L24538" s="1"/>
      <c r="M24538" s="1"/>
    </row>
    <row r="24539" spans="1:13" x14ac:dyDescent="0.25">
      <c r="A24539" t="s">
        <v>110</v>
      </c>
      <c r="B24539">
        <v>714</v>
      </c>
      <c r="C24539">
        <v>1807</v>
      </c>
      <c r="D24539">
        <v>0</v>
      </c>
      <c r="E24539">
        <v>0</v>
      </c>
      <c r="F24539" s="1"/>
      <c r="G24539" s="1"/>
      <c r="H24539" s="1"/>
      <c r="I24539" s="1"/>
      <c r="J24539" s="1"/>
      <c r="K24539" s="1"/>
      <c r="L24539" s="1"/>
      <c r="M24539" s="1"/>
    </row>
    <row r="24540" spans="1:13" x14ac:dyDescent="0.25">
      <c r="A24540" t="s">
        <v>110</v>
      </c>
      <c r="B24540">
        <v>714</v>
      </c>
      <c r="C24540">
        <v>1808</v>
      </c>
      <c r="D24540">
        <v>0</v>
      </c>
      <c r="E24540">
        <v>0</v>
      </c>
      <c r="F24540" s="1"/>
      <c r="G24540" s="1"/>
      <c r="H24540" s="1"/>
      <c r="I24540" s="1"/>
      <c r="J24540" s="1"/>
      <c r="K24540" s="1"/>
      <c r="L24540" s="1"/>
      <c r="M24540" s="1"/>
    </row>
    <row r="24541" spans="1:13" x14ac:dyDescent="0.25">
      <c r="A24541" t="s">
        <v>110</v>
      </c>
      <c r="B24541">
        <v>714</v>
      </c>
      <c r="C24541">
        <v>1809</v>
      </c>
      <c r="D24541">
        <v>0</v>
      </c>
      <c r="E24541">
        <v>0</v>
      </c>
      <c r="F24541" s="1"/>
      <c r="G24541" s="1"/>
      <c r="H24541" s="1"/>
      <c r="I24541" s="1"/>
      <c r="J24541" s="1"/>
      <c r="K24541" s="1"/>
      <c r="L24541" s="1"/>
      <c r="M24541" s="1"/>
    </row>
    <row r="24542" spans="1:13" x14ac:dyDescent="0.25">
      <c r="A24542" t="s">
        <v>110</v>
      </c>
      <c r="B24542">
        <v>714</v>
      </c>
      <c r="C24542">
        <v>1810</v>
      </c>
      <c r="D24542">
        <v>0</v>
      </c>
      <c r="E24542">
        <v>0</v>
      </c>
      <c r="F24542" s="1"/>
      <c r="G24542" s="1"/>
      <c r="H24542" s="1"/>
      <c r="I24542" s="1"/>
      <c r="J24542" s="1"/>
      <c r="K24542" s="1"/>
      <c r="L24542" s="1"/>
      <c r="M24542" s="1"/>
    </row>
    <row r="24543" spans="1:13" x14ac:dyDescent="0.25">
      <c r="A24543" t="s">
        <v>110</v>
      </c>
      <c r="B24543">
        <v>714</v>
      </c>
      <c r="C24543">
        <v>1811</v>
      </c>
      <c r="D24543">
        <v>0</v>
      </c>
      <c r="E24543">
        <v>0</v>
      </c>
      <c r="F24543" s="1"/>
      <c r="G24543" s="1"/>
      <c r="H24543" s="1"/>
      <c r="I24543" s="1"/>
      <c r="J24543" s="1"/>
      <c r="K24543" s="1"/>
      <c r="L24543" s="1"/>
      <c r="M24543" s="1"/>
    </row>
    <row r="24544" spans="1:13" x14ac:dyDescent="0.25">
      <c r="A24544" t="s">
        <v>110</v>
      </c>
      <c r="B24544">
        <v>714</v>
      </c>
      <c r="C24544">
        <v>1812</v>
      </c>
      <c r="D24544">
        <v>0</v>
      </c>
      <c r="E24544">
        <v>0</v>
      </c>
      <c r="F24544" s="1"/>
      <c r="G24544" s="1"/>
      <c r="H24544" s="1"/>
      <c r="I24544" s="1"/>
      <c r="J24544" s="1"/>
      <c r="K24544" s="1"/>
      <c r="L24544" s="1"/>
      <c r="M24544" s="1"/>
    </row>
    <row r="24545" spans="1:13" x14ac:dyDescent="0.25">
      <c r="A24545" t="s">
        <v>110</v>
      </c>
      <c r="B24545">
        <v>714</v>
      </c>
      <c r="C24545">
        <v>1813</v>
      </c>
      <c r="D24545">
        <v>0</v>
      </c>
      <c r="E24545">
        <v>0</v>
      </c>
      <c r="F24545" s="1"/>
      <c r="G24545" s="1"/>
      <c r="H24545" s="1"/>
      <c r="I24545" s="1"/>
      <c r="J24545" s="1"/>
      <c r="K24545" s="1"/>
      <c r="L24545" s="1"/>
      <c r="M24545" s="1"/>
    </row>
    <row r="24546" spans="1:13" x14ac:dyDescent="0.25">
      <c r="A24546" t="s">
        <v>110</v>
      </c>
      <c r="B24546">
        <v>714</v>
      </c>
      <c r="C24546">
        <v>1814</v>
      </c>
      <c r="D24546">
        <v>0</v>
      </c>
      <c r="E24546">
        <v>0</v>
      </c>
      <c r="F24546" s="1"/>
      <c r="G24546" s="1"/>
      <c r="H24546" s="1"/>
      <c r="I24546" s="1"/>
      <c r="J24546" s="1"/>
      <c r="K24546" s="1"/>
      <c r="L24546" s="1"/>
      <c r="M24546" s="1"/>
    </row>
    <row r="24547" spans="1:13" x14ac:dyDescent="0.25">
      <c r="A24547" t="s">
        <v>110</v>
      </c>
      <c r="B24547">
        <v>714</v>
      </c>
      <c r="C24547">
        <v>1815</v>
      </c>
      <c r="D24547">
        <v>0</v>
      </c>
      <c r="E24547">
        <v>0</v>
      </c>
      <c r="F24547" s="1"/>
      <c r="G24547" s="1"/>
      <c r="H24547" s="1"/>
      <c r="I24547" s="1"/>
      <c r="J24547" s="1"/>
      <c r="K24547" s="1"/>
      <c r="L24547" s="1"/>
      <c r="M24547" s="1"/>
    </row>
    <row r="24548" spans="1:13" x14ac:dyDescent="0.25">
      <c r="A24548" t="s">
        <v>110</v>
      </c>
      <c r="B24548">
        <v>714</v>
      </c>
      <c r="C24548">
        <v>1816</v>
      </c>
      <c r="D24548">
        <v>0</v>
      </c>
      <c r="E24548">
        <v>0</v>
      </c>
      <c r="F24548" s="1"/>
      <c r="G24548" s="1"/>
      <c r="H24548" s="1"/>
      <c r="I24548" s="1"/>
      <c r="J24548" s="1"/>
      <c r="K24548" s="1"/>
      <c r="L24548" s="1"/>
      <c r="M24548" s="1"/>
    </row>
    <row r="24549" spans="1:13" x14ac:dyDescent="0.25">
      <c r="A24549" t="s">
        <v>110</v>
      </c>
      <c r="B24549">
        <v>714</v>
      </c>
      <c r="C24549">
        <v>1817</v>
      </c>
      <c r="D24549">
        <v>0</v>
      </c>
      <c r="E24549">
        <v>0</v>
      </c>
      <c r="F24549" s="1"/>
      <c r="G24549" s="1"/>
      <c r="H24549" s="1"/>
      <c r="I24549" s="1"/>
      <c r="J24549" s="1"/>
      <c r="K24549" s="1"/>
      <c r="L24549" s="1"/>
      <c r="M24549" s="1"/>
    </row>
    <row r="24550" spans="1:13" x14ac:dyDescent="0.25">
      <c r="A24550" t="s">
        <v>110</v>
      </c>
      <c r="B24550">
        <v>714</v>
      </c>
      <c r="C24550">
        <v>1818</v>
      </c>
      <c r="D24550">
        <v>0</v>
      </c>
      <c r="E24550">
        <v>0</v>
      </c>
      <c r="F24550" s="1"/>
      <c r="G24550" s="1"/>
      <c r="H24550" s="1"/>
      <c r="I24550" s="1"/>
      <c r="J24550" s="1"/>
      <c r="K24550" s="1"/>
      <c r="L24550" s="1"/>
      <c r="M24550" s="1"/>
    </row>
    <row r="24551" spans="1:13" x14ac:dyDescent="0.25">
      <c r="A24551" t="s">
        <v>110</v>
      </c>
      <c r="B24551">
        <v>714</v>
      </c>
      <c r="C24551">
        <v>1819</v>
      </c>
      <c r="D24551">
        <v>0</v>
      </c>
      <c r="E24551">
        <v>0</v>
      </c>
      <c r="F24551" s="1"/>
      <c r="G24551" s="1"/>
      <c r="H24551" s="1"/>
      <c r="I24551" s="1"/>
      <c r="J24551" s="1"/>
      <c r="K24551" s="1"/>
      <c r="L24551" s="1"/>
      <c r="M24551" s="1"/>
    </row>
    <row r="24552" spans="1:13" x14ac:dyDescent="0.25">
      <c r="A24552" t="s">
        <v>110</v>
      </c>
      <c r="B24552">
        <v>714</v>
      </c>
      <c r="C24552">
        <v>1820</v>
      </c>
      <c r="D24552">
        <v>0</v>
      </c>
      <c r="E24552">
        <v>0</v>
      </c>
      <c r="F24552" s="1"/>
      <c r="G24552" s="1"/>
      <c r="H24552" s="1"/>
      <c r="I24552" s="1"/>
      <c r="J24552" s="1"/>
      <c r="K24552" s="1"/>
      <c r="L24552" s="1"/>
      <c r="M24552" s="1"/>
    </row>
    <row r="24553" spans="1:13" x14ac:dyDescent="0.25">
      <c r="A24553" t="s">
        <v>110</v>
      </c>
      <c r="B24553">
        <v>714</v>
      </c>
      <c r="C24553">
        <v>1821</v>
      </c>
      <c r="D24553">
        <v>0</v>
      </c>
      <c r="E24553">
        <v>0</v>
      </c>
      <c r="F24553" s="1"/>
      <c r="G24553" s="1"/>
      <c r="H24553" s="1"/>
      <c r="I24553" s="1"/>
      <c r="J24553" s="1"/>
      <c r="K24553" s="1"/>
      <c r="L24553" s="1"/>
      <c r="M24553" s="1"/>
    </row>
    <row r="24554" spans="1:13" x14ac:dyDescent="0.25">
      <c r="A24554" t="s">
        <v>110</v>
      </c>
      <c r="B24554">
        <v>714</v>
      </c>
      <c r="C24554">
        <v>1822</v>
      </c>
      <c r="D24554">
        <v>0</v>
      </c>
      <c r="E24554">
        <v>0</v>
      </c>
      <c r="F24554" s="1"/>
      <c r="G24554" s="1"/>
      <c r="H24554" s="1"/>
      <c r="I24554" s="1"/>
      <c r="J24554" s="1"/>
      <c r="K24554" s="1"/>
      <c r="L24554" s="1"/>
      <c r="M24554" s="1"/>
    </row>
    <row r="24555" spans="1:13" x14ac:dyDescent="0.25">
      <c r="A24555" t="s">
        <v>110</v>
      </c>
      <c r="B24555">
        <v>714</v>
      </c>
      <c r="C24555">
        <v>1823</v>
      </c>
      <c r="D24555">
        <v>0</v>
      </c>
      <c r="E24555">
        <v>0</v>
      </c>
      <c r="F24555" s="1"/>
      <c r="G24555" s="1"/>
      <c r="H24555" s="1"/>
      <c r="I24555" s="1"/>
      <c r="J24555" s="1"/>
      <c r="K24555" s="1"/>
      <c r="L24555" s="1"/>
      <c r="M24555" s="1"/>
    </row>
    <row r="24556" spans="1:13" x14ac:dyDescent="0.25">
      <c r="A24556" t="s">
        <v>110</v>
      </c>
      <c r="B24556">
        <v>714</v>
      </c>
      <c r="C24556">
        <v>1824</v>
      </c>
      <c r="D24556">
        <v>0</v>
      </c>
      <c r="E24556">
        <v>0</v>
      </c>
      <c r="F24556" s="1"/>
      <c r="G24556" s="1"/>
      <c r="H24556" s="1"/>
      <c r="I24556" s="1"/>
      <c r="J24556" s="1"/>
      <c r="K24556" s="1"/>
      <c r="L24556" s="1"/>
      <c r="M24556" s="1"/>
    </row>
    <row r="24557" spans="1:13" x14ac:dyDescent="0.25">
      <c r="A24557" t="s">
        <v>110</v>
      </c>
      <c r="B24557">
        <v>714</v>
      </c>
      <c r="C24557">
        <v>1825</v>
      </c>
      <c r="D24557">
        <v>0</v>
      </c>
      <c r="E24557">
        <v>0</v>
      </c>
      <c r="F24557" s="1"/>
      <c r="G24557" s="1"/>
      <c r="H24557" s="1"/>
      <c r="I24557" s="1"/>
      <c r="J24557" s="1"/>
      <c r="K24557" s="1"/>
      <c r="L24557" s="1"/>
      <c r="M24557" s="1"/>
    </row>
    <row r="24558" spans="1:13" x14ac:dyDescent="0.25">
      <c r="A24558" t="s">
        <v>110</v>
      </c>
      <c r="B24558">
        <v>714</v>
      </c>
      <c r="C24558">
        <v>1826</v>
      </c>
      <c r="D24558">
        <v>0</v>
      </c>
      <c r="E24558">
        <v>0</v>
      </c>
      <c r="F24558" s="1"/>
      <c r="G24558" s="1"/>
      <c r="H24558" s="1"/>
      <c r="I24558" s="1"/>
      <c r="J24558" s="1"/>
      <c r="K24558" s="1"/>
      <c r="L24558" s="1"/>
      <c r="M24558" s="1"/>
    </row>
    <row r="24559" spans="1:13" x14ac:dyDescent="0.25">
      <c r="A24559" t="s">
        <v>110</v>
      </c>
      <c r="B24559">
        <v>714</v>
      </c>
      <c r="C24559">
        <v>1827</v>
      </c>
      <c r="D24559">
        <v>0</v>
      </c>
      <c r="E24559">
        <v>0</v>
      </c>
      <c r="F24559" s="1"/>
      <c r="G24559" s="1"/>
      <c r="H24559" s="1"/>
      <c r="I24559" s="1"/>
      <c r="J24559" s="1"/>
      <c r="K24559" s="1"/>
      <c r="L24559" s="1"/>
      <c r="M24559" s="1"/>
    </row>
    <row r="24560" spans="1:13" x14ac:dyDescent="0.25">
      <c r="A24560" t="s">
        <v>110</v>
      </c>
      <c r="B24560">
        <v>714</v>
      </c>
      <c r="C24560">
        <v>1828</v>
      </c>
      <c r="D24560">
        <v>0</v>
      </c>
      <c r="E24560">
        <v>0</v>
      </c>
      <c r="F24560" s="1"/>
      <c r="G24560" s="1"/>
      <c r="H24560" s="1"/>
      <c r="I24560" s="1"/>
      <c r="J24560" s="1"/>
      <c r="K24560" s="1"/>
      <c r="L24560" s="1"/>
      <c r="M24560" s="1"/>
    </row>
    <row r="24561" spans="1:13" x14ac:dyDescent="0.25">
      <c r="A24561" t="s">
        <v>110</v>
      </c>
      <c r="B24561">
        <v>714</v>
      </c>
      <c r="C24561">
        <v>1829</v>
      </c>
      <c r="D24561">
        <v>0</v>
      </c>
      <c r="E24561">
        <v>0</v>
      </c>
      <c r="F24561" s="1"/>
      <c r="G24561" s="1"/>
      <c r="H24561" s="1"/>
      <c r="I24561" s="1"/>
      <c r="J24561" s="1"/>
      <c r="K24561" s="1"/>
      <c r="L24561" s="1"/>
      <c r="M24561" s="1"/>
    </row>
    <row r="24562" spans="1:13" x14ac:dyDescent="0.25">
      <c r="A24562" t="s">
        <v>110</v>
      </c>
      <c r="B24562">
        <v>714</v>
      </c>
      <c r="C24562">
        <v>1830</v>
      </c>
      <c r="D24562">
        <v>0</v>
      </c>
      <c r="E24562">
        <v>0</v>
      </c>
      <c r="F24562" s="1"/>
      <c r="G24562" s="1"/>
      <c r="H24562" s="1"/>
      <c r="I24562" s="1"/>
      <c r="J24562" s="1"/>
      <c r="K24562" s="1"/>
      <c r="L24562" s="1"/>
      <c r="M24562" s="1"/>
    </row>
    <row r="24563" spans="1:13" x14ac:dyDescent="0.25">
      <c r="A24563" t="s">
        <v>110</v>
      </c>
      <c r="B24563">
        <v>714</v>
      </c>
      <c r="C24563">
        <v>1831</v>
      </c>
      <c r="D24563">
        <v>0</v>
      </c>
      <c r="E24563">
        <v>0</v>
      </c>
      <c r="F24563" s="1"/>
      <c r="G24563" s="1"/>
      <c r="H24563" s="1"/>
      <c r="I24563" s="1"/>
      <c r="J24563" s="1"/>
      <c r="K24563" s="1"/>
      <c r="L24563" s="1"/>
      <c r="M24563" s="1"/>
    </row>
    <row r="24564" spans="1:13" x14ac:dyDescent="0.25">
      <c r="A24564" t="s">
        <v>110</v>
      </c>
      <c r="B24564">
        <v>714</v>
      </c>
      <c r="C24564">
        <v>1832</v>
      </c>
      <c r="D24564">
        <v>0</v>
      </c>
      <c r="E24564">
        <v>0</v>
      </c>
      <c r="F24564" s="1"/>
      <c r="G24564" s="1"/>
      <c r="H24564" s="1"/>
      <c r="I24564" s="1"/>
      <c r="J24564" s="1"/>
      <c r="K24564" s="1"/>
      <c r="L24564" s="1"/>
      <c r="M24564" s="1"/>
    </row>
    <row r="24565" spans="1:13" x14ac:dyDescent="0.25">
      <c r="A24565" t="s">
        <v>110</v>
      </c>
      <c r="B24565">
        <v>714</v>
      </c>
      <c r="C24565">
        <v>1833</v>
      </c>
      <c r="D24565">
        <v>0</v>
      </c>
      <c r="E24565">
        <v>0</v>
      </c>
      <c r="F24565" s="1"/>
      <c r="G24565" s="1"/>
      <c r="H24565" s="1"/>
      <c r="I24565" s="1"/>
      <c r="J24565" s="1"/>
      <c r="K24565" s="1"/>
      <c r="L24565" s="1"/>
      <c r="M24565" s="1"/>
    </row>
    <row r="24566" spans="1:13" x14ac:dyDescent="0.25">
      <c r="A24566" t="s">
        <v>110</v>
      </c>
      <c r="B24566">
        <v>714</v>
      </c>
      <c r="C24566">
        <v>1834</v>
      </c>
      <c r="D24566">
        <v>0</v>
      </c>
      <c r="E24566">
        <v>0</v>
      </c>
      <c r="F24566" s="1"/>
      <c r="G24566" s="1"/>
      <c r="H24566" s="1"/>
      <c r="I24566" s="1"/>
      <c r="J24566" s="1"/>
      <c r="K24566" s="1"/>
      <c r="L24566" s="1"/>
      <c r="M24566" s="1"/>
    </row>
    <row r="24567" spans="1:13" x14ac:dyDescent="0.25">
      <c r="A24567" t="s">
        <v>110</v>
      </c>
      <c r="B24567">
        <v>714</v>
      </c>
      <c r="C24567">
        <v>1835</v>
      </c>
      <c r="D24567">
        <v>0</v>
      </c>
      <c r="E24567">
        <v>0</v>
      </c>
      <c r="F24567" s="1"/>
      <c r="G24567" s="1"/>
      <c r="H24567" s="1"/>
      <c r="I24567" s="1"/>
      <c r="J24567" s="1"/>
      <c r="K24567" s="1"/>
      <c r="L24567" s="1"/>
      <c r="M24567" s="1"/>
    </row>
    <row r="24568" spans="1:13" x14ac:dyDescent="0.25">
      <c r="A24568" t="s">
        <v>110</v>
      </c>
      <c r="B24568">
        <v>714</v>
      </c>
      <c r="C24568">
        <v>1836</v>
      </c>
      <c r="D24568">
        <v>0</v>
      </c>
      <c r="E24568">
        <v>0</v>
      </c>
      <c r="F24568" s="1"/>
      <c r="G24568" s="1"/>
      <c r="H24568" s="1"/>
      <c r="I24568" s="1"/>
      <c r="J24568" s="1"/>
      <c r="K24568" s="1"/>
      <c r="L24568" s="1"/>
      <c r="M24568" s="1"/>
    </row>
    <row r="24569" spans="1:13" x14ac:dyDescent="0.25">
      <c r="A24569" t="s">
        <v>110</v>
      </c>
      <c r="B24569">
        <v>714</v>
      </c>
      <c r="C24569">
        <v>1837</v>
      </c>
      <c r="D24569">
        <v>0</v>
      </c>
      <c r="E24569">
        <v>0</v>
      </c>
      <c r="F24569" s="1"/>
      <c r="G24569" s="1"/>
      <c r="H24569" s="1"/>
      <c r="I24569" s="1"/>
      <c r="J24569" s="1"/>
      <c r="K24569" s="1"/>
      <c r="L24569" s="1"/>
      <c r="M24569" s="1"/>
    </row>
    <row r="24570" spans="1:13" x14ac:dyDescent="0.25">
      <c r="A24570" t="s">
        <v>110</v>
      </c>
      <c r="B24570">
        <v>714</v>
      </c>
      <c r="C24570">
        <v>1838</v>
      </c>
      <c r="D24570">
        <v>0</v>
      </c>
      <c r="E24570">
        <v>0</v>
      </c>
      <c r="F24570" s="1"/>
      <c r="G24570" s="1"/>
      <c r="H24570" s="1"/>
      <c r="I24570" s="1"/>
      <c r="J24570" s="1"/>
      <c r="K24570" s="1"/>
      <c r="L24570" s="1"/>
      <c r="M24570" s="1"/>
    </row>
    <row r="24571" spans="1:13" x14ac:dyDescent="0.25">
      <c r="A24571" t="s">
        <v>110</v>
      </c>
      <c r="B24571">
        <v>714</v>
      </c>
      <c r="C24571">
        <v>1839</v>
      </c>
      <c r="D24571">
        <v>0</v>
      </c>
      <c r="E24571">
        <v>0</v>
      </c>
      <c r="F24571" s="1"/>
      <c r="G24571" s="1"/>
      <c r="H24571" s="1"/>
      <c r="I24571" s="1"/>
      <c r="J24571" s="1"/>
      <c r="K24571" s="1"/>
      <c r="L24571" s="1"/>
      <c r="M24571" s="1"/>
    </row>
    <row r="24572" spans="1:13" x14ac:dyDescent="0.25">
      <c r="A24572" t="s">
        <v>110</v>
      </c>
      <c r="B24572">
        <v>714</v>
      </c>
      <c r="C24572">
        <v>1840</v>
      </c>
      <c r="D24572">
        <v>0</v>
      </c>
      <c r="E24572">
        <v>0</v>
      </c>
      <c r="F24572" s="1"/>
      <c r="G24572" s="1"/>
      <c r="H24572" s="1"/>
      <c r="I24572" s="1"/>
      <c r="J24572" s="1"/>
      <c r="K24572" s="1"/>
      <c r="L24572" s="1"/>
      <c r="M24572" s="1"/>
    </row>
    <row r="24573" spans="1:13" x14ac:dyDescent="0.25">
      <c r="A24573" t="s">
        <v>110</v>
      </c>
      <c r="B24573">
        <v>714</v>
      </c>
      <c r="C24573">
        <v>1841</v>
      </c>
      <c r="D24573">
        <v>0</v>
      </c>
      <c r="E24573">
        <v>0</v>
      </c>
      <c r="F24573" s="1"/>
      <c r="G24573" s="1"/>
      <c r="H24573" s="1"/>
      <c r="I24573" s="1"/>
      <c r="J24573" s="1"/>
      <c r="K24573" s="1"/>
      <c r="L24573" s="1"/>
      <c r="M24573" s="1"/>
    </row>
    <row r="24574" spans="1:13" x14ac:dyDescent="0.25">
      <c r="A24574" t="s">
        <v>110</v>
      </c>
      <c r="B24574">
        <v>714</v>
      </c>
      <c r="C24574">
        <v>1842</v>
      </c>
      <c r="D24574">
        <v>0</v>
      </c>
      <c r="E24574">
        <v>0</v>
      </c>
      <c r="F24574" s="1"/>
      <c r="G24574" s="1"/>
      <c r="H24574" s="1"/>
      <c r="I24574" s="1"/>
      <c r="J24574" s="1"/>
      <c r="K24574" s="1"/>
      <c r="L24574" s="1"/>
      <c r="M24574" s="1"/>
    </row>
    <row r="24575" spans="1:13" x14ac:dyDescent="0.25">
      <c r="A24575" t="s">
        <v>110</v>
      </c>
      <c r="B24575">
        <v>714</v>
      </c>
      <c r="C24575">
        <v>1843</v>
      </c>
      <c r="D24575">
        <v>0</v>
      </c>
      <c r="E24575">
        <v>0</v>
      </c>
      <c r="F24575" s="1"/>
      <c r="G24575" s="1"/>
      <c r="H24575" s="1"/>
      <c r="I24575" s="1"/>
      <c r="J24575" s="1"/>
      <c r="K24575" s="1"/>
      <c r="L24575" s="1"/>
      <c r="M24575" s="1"/>
    </row>
    <row r="24576" spans="1:13" x14ac:dyDescent="0.25">
      <c r="A24576" t="s">
        <v>110</v>
      </c>
      <c r="B24576">
        <v>714</v>
      </c>
      <c r="C24576">
        <v>1844</v>
      </c>
      <c r="D24576">
        <v>0</v>
      </c>
      <c r="E24576">
        <v>0</v>
      </c>
      <c r="F24576" s="1"/>
      <c r="G24576" s="1"/>
      <c r="H24576" s="1"/>
      <c r="I24576" s="1"/>
      <c r="J24576" s="1"/>
      <c r="K24576" s="1"/>
      <c r="L24576" s="1"/>
      <c r="M24576" s="1"/>
    </row>
    <row r="24577" spans="1:13" x14ac:dyDescent="0.25">
      <c r="A24577" t="s">
        <v>110</v>
      </c>
      <c r="B24577">
        <v>714</v>
      </c>
      <c r="C24577">
        <v>1845</v>
      </c>
      <c r="D24577">
        <v>0</v>
      </c>
      <c r="E24577">
        <v>0</v>
      </c>
      <c r="F24577" s="1"/>
      <c r="G24577" s="1"/>
      <c r="H24577" s="1"/>
      <c r="I24577" s="1"/>
      <c r="J24577" s="1"/>
      <c r="K24577" s="1"/>
      <c r="L24577" s="1"/>
      <c r="M24577" s="1"/>
    </row>
    <row r="24578" spans="1:13" x14ac:dyDescent="0.25">
      <c r="A24578" t="s">
        <v>110</v>
      </c>
      <c r="B24578">
        <v>714</v>
      </c>
      <c r="C24578">
        <v>1846</v>
      </c>
      <c r="D24578">
        <v>0</v>
      </c>
      <c r="E24578">
        <v>0</v>
      </c>
      <c r="F24578" s="1"/>
      <c r="G24578" s="1"/>
      <c r="H24578" s="1"/>
      <c r="I24578" s="1"/>
      <c r="J24578" s="1"/>
      <c r="K24578" s="1"/>
      <c r="L24578" s="1"/>
      <c r="M24578" s="1"/>
    </row>
    <row r="24579" spans="1:13" x14ac:dyDescent="0.25">
      <c r="A24579" t="s">
        <v>110</v>
      </c>
      <c r="B24579">
        <v>714</v>
      </c>
      <c r="C24579">
        <v>1847</v>
      </c>
      <c r="D24579">
        <v>0</v>
      </c>
      <c r="E24579">
        <v>0</v>
      </c>
      <c r="F24579" s="1"/>
      <c r="G24579" s="1"/>
      <c r="H24579" s="1"/>
      <c r="I24579" s="1"/>
      <c r="J24579" s="1"/>
      <c r="K24579" s="1"/>
      <c r="L24579" s="1"/>
      <c r="M24579" s="1"/>
    </row>
    <row r="24580" spans="1:13" x14ac:dyDescent="0.25">
      <c r="A24580" t="s">
        <v>110</v>
      </c>
      <c r="B24580">
        <v>714</v>
      </c>
      <c r="C24580">
        <v>1848</v>
      </c>
      <c r="D24580">
        <v>0</v>
      </c>
      <c r="E24580">
        <v>0</v>
      </c>
      <c r="F24580" s="1"/>
      <c r="G24580" s="1"/>
      <c r="H24580" s="1"/>
      <c r="I24580" s="1"/>
      <c r="J24580" s="1"/>
      <c r="K24580" s="1"/>
      <c r="L24580" s="1"/>
      <c r="M24580" s="1"/>
    </row>
    <row r="24581" spans="1:13" x14ac:dyDescent="0.25">
      <c r="A24581" t="s">
        <v>110</v>
      </c>
      <c r="B24581">
        <v>714</v>
      </c>
      <c r="C24581">
        <v>1849</v>
      </c>
      <c r="D24581">
        <v>0</v>
      </c>
      <c r="E24581">
        <v>0</v>
      </c>
      <c r="F24581" s="1"/>
      <c r="G24581" s="1"/>
      <c r="H24581" s="1"/>
      <c r="I24581" s="1"/>
      <c r="J24581" s="1"/>
      <c r="K24581" s="1"/>
      <c r="L24581" s="1"/>
      <c r="M24581" s="1"/>
    </row>
    <row r="24582" spans="1:13" x14ac:dyDescent="0.25">
      <c r="A24582" t="s">
        <v>110</v>
      </c>
      <c r="B24582">
        <v>714</v>
      </c>
      <c r="C24582">
        <v>1850</v>
      </c>
      <c r="D24582">
        <v>0</v>
      </c>
      <c r="E24582">
        <v>0</v>
      </c>
      <c r="F24582" s="1"/>
      <c r="G24582" s="1"/>
      <c r="H24582" s="1"/>
      <c r="I24582" s="1"/>
      <c r="J24582" s="1"/>
      <c r="K24582" s="1"/>
      <c r="L24582" s="1"/>
      <c r="M24582" s="1"/>
    </row>
    <row r="24583" spans="1:13" x14ac:dyDescent="0.25">
      <c r="A24583" t="s">
        <v>110</v>
      </c>
      <c r="B24583">
        <v>714</v>
      </c>
      <c r="C24583">
        <v>1851</v>
      </c>
      <c r="D24583">
        <v>0</v>
      </c>
      <c r="E24583">
        <v>0</v>
      </c>
      <c r="F24583" s="1"/>
      <c r="G24583" s="1"/>
      <c r="H24583" s="1"/>
      <c r="I24583" s="1"/>
      <c r="J24583" s="1"/>
      <c r="K24583" s="1"/>
      <c r="L24583" s="1"/>
      <c r="M24583" s="1"/>
    </row>
    <row r="24584" spans="1:13" x14ac:dyDescent="0.25">
      <c r="A24584" t="s">
        <v>110</v>
      </c>
      <c r="B24584">
        <v>714</v>
      </c>
      <c r="C24584">
        <v>1852</v>
      </c>
      <c r="D24584">
        <v>0</v>
      </c>
      <c r="E24584">
        <v>0</v>
      </c>
      <c r="F24584" s="1"/>
      <c r="G24584" s="1"/>
      <c r="H24584" s="1"/>
      <c r="I24584" s="1"/>
      <c r="J24584" s="1"/>
      <c r="K24584" s="1"/>
      <c r="L24584" s="1"/>
      <c r="M24584" s="1"/>
    </row>
    <row r="24585" spans="1:13" x14ac:dyDescent="0.25">
      <c r="A24585" t="s">
        <v>110</v>
      </c>
      <c r="B24585">
        <v>714</v>
      </c>
      <c r="C24585">
        <v>1853</v>
      </c>
      <c r="D24585">
        <v>0</v>
      </c>
      <c r="E24585">
        <v>0</v>
      </c>
      <c r="F24585" s="1"/>
      <c r="G24585" s="1"/>
      <c r="H24585" s="1"/>
      <c r="I24585" s="1"/>
      <c r="J24585" s="1"/>
      <c r="K24585" s="1"/>
      <c r="L24585" s="1"/>
      <c r="M24585" s="1"/>
    </row>
    <row r="24586" spans="1:13" x14ac:dyDescent="0.25">
      <c r="A24586" t="s">
        <v>110</v>
      </c>
      <c r="B24586">
        <v>714</v>
      </c>
      <c r="C24586">
        <v>1854</v>
      </c>
      <c r="D24586">
        <v>0</v>
      </c>
      <c r="E24586">
        <v>0</v>
      </c>
      <c r="F24586" s="1"/>
      <c r="G24586" s="1"/>
      <c r="H24586" s="1"/>
      <c r="I24586" s="1"/>
      <c r="J24586" s="1"/>
      <c r="K24586" s="1"/>
      <c r="L24586" s="1"/>
      <c r="M24586" s="1"/>
    </row>
    <row r="24587" spans="1:13" x14ac:dyDescent="0.25">
      <c r="A24587" t="s">
        <v>110</v>
      </c>
      <c r="B24587">
        <v>714</v>
      </c>
      <c r="C24587">
        <v>1855</v>
      </c>
      <c r="D24587">
        <v>0</v>
      </c>
      <c r="E24587">
        <v>0</v>
      </c>
      <c r="F24587" s="1"/>
      <c r="G24587" s="1"/>
      <c r="H24587" s="1"/>
      <c r="I24587" s="1"/>
      <c r="J24587" s="1"/>
      <c r="K24587" s="1"/>
      <c r="L24587" s="1"/>
      <c r="M24587" s="1"/>
    </row>
    <row r="24588" spans="1:13" x14ac:dyDescent="0.25">
      <c r="A24588" t="s">
        <v>110</v>
      </c>
      <c r="B24588">
        <v>714</v>
      </c>
      <c r="C24588">
        <v>1856</v>
      </c>
      <c r="D24588">
        <v>0</v>
      </c>
      <c r="E24588">
        <v>0</v>
      </c>
      <c r="F24588" s="1"/>
      <c r="G24588" s="1"/>
      <c r="H24588" s="1"/>
      <c r="I24588" s="1"/>
      <c r="J24588" s="1"/>
      <c r="K24588" s="1"/>
      <c r="L24588" s="1"/>
      <c r="M24588" s="1"/>
    </row>
    <row r="24589" spans="1:13" x14ac:dyDescent="0.25">
      <c r="A24589" t="s">
        <v>110</v>
      </c>
      <c r="B24589">
        <v>714</v>
      </c>
      <c r="C24589">
        <v>1857</v>
      </c>
      <c r="D24589">
        <v>0</v>
      </c>
      <c r="E24589">
        <v>0</v>
      </c>
      <c r="F24589" s="1"/>
      <c r="G24589" s="1"/>
      <c r="H24589" s="1"/>
      <c r="I24589" s="1"/>
      <c r="J24589" s="1"/>
      <c r="K24589" s="1"/>
      <c r="L24589" s="1"/>
      <c r="M24589" s="1"/>
    </row>
    <row r="24590" spans="1:13" x14ac:dyDescent="0.25">
      <c r="A24590" t="s">
        <v>110</v>
      </c>
      <c r="B24590">
        <v>714</v>
      </c>
      <c r="C24590">
        <v>1858</v>
      </c>
      <c r="D24590">
        <v>0</v>
      </c>
      <c r="E24590">
        <v>0</v>
      </c>
      <c r="F24590" s="1"/>
      <c r="G24590" s="1"/>
      <c r="H24590" s="1"/>
      <c r="I24590" s="1"/>
      <c r="J24590" s="1"/>
      <c r="K24590" s="1"/>
      <c r="L24590" s="1"/>
      <c r="M24590" s="1"/>
    </row>
    <row r="24591" spans="1:13" x14ac:dyDescent="0.25">
      <c r="A24591" t="s">
        <v>110</v>
      </c>
      <c r="B24591">
        <v>714</v>
      </c>
      <c r="C24591">
        <v>1859</v>
      </c>
      <c r="D24591">
        <v>0</v>
      </c>
      <c r="E24591">
        <v>0</v>
      </c>
      <c r="F24591" s="1"/>
      <c r="G24591" s="1"/>
      <c r="H24591" s="1"/>
      <c r="I24591" s="1"/>
      <c r="J24591" s="1"/>
      <c r="K24591" s="1"/>
      <c r="L24591" s="1"/>
      <c r="M24591" s="1"/>
    </row>
    <row r="24592" spans="1:13" x14ac:dyDescent="0.25">
      <c r="A24592" t="s">
        <v>110</v>
      </c>
      <c r="B24592">
        <v>714</v>
      </c>
      <c r="C24592">
        <v>1860</v>
      </c>
      <c r="D24592">
        <v>0</v>
      </c>
      <c r="E24592">
        <v>0</v>
      </c>
      <c r="F24592" s="1"/>
      <c r="G24592" s="1"/>
      <c r="H24592" s="1"/>
      <c r="I24592" s="1"/>
      <c r="J24592" s="1"/>
      <c r="K24592" s="1"/>
      <c r="L24592" s="1"/>
      <c r="M24592" s="1"/>
    </row>
    <row r="24593" spans="1:13" x14ac:dyDescent="0.25">
      <c r="A24593" t="s">
        <v>110</v>
      </c>
      <c r="B24593">
        <v>714</v>
      </c>
      <c r="C24593">
        <v>1861</v>
      </c>
      <c r="D24593">
        <v>0</v>
      </c>
      <c r="E24593">
        <v>0</v>
      </c>
      <c r="F24593" s="1"/>
      <c r="G24593" s="1"/>
      <c r="H24593" s="1"/>
      <c r="I24593" s="1"/>
      <c r="J24593" s="1"/>
      <c r="K24593" s="1"/>
      <c r="L24593" s="1"/>
      <c r="M24593" s="1"/>
    </row>
    <row r="24594" spans="1:13" x14ac:dyDescent="0.25">
      <c r="A24594" t="s">
        <v>110</v>
      </c>
      <c r="B24594">
        <v>714</v>
      </c>
      <c r="C24594">
        <v>1862</v>
      </c>
      <c r="D24594">
        <v>0</v>
      </c>
      <c r="E24594">
        <v>0</v>
      </c>
      <c r="F24594" s="1"/>
      <c r="G24594" s="1"/>
      <c r="H24594" s="1"/>
      <c r="I24594" s="1"/>
      <c r="J24594" s="1"/>
      <c r="K24594" s="1"/>
      <c r="L24594" s="1"/>
      <c r="M24594" s="1"/>
    </row>
    <row r="24595" spans="1:13" x14ac:dyDescent="0.25">
      <c r="A24595" t="s">
        <v>110</v>
      </c>
      <c r="B24595">
        <v>714</v>
      </c>
      <c r="C24595">
        <v>1863</v>
      </c>
      <c r="D24595">
        <v>0</v>
      </c>
      <c r="E24595">
        <v>0</v>
      </c>
      <c r="F24595" s="1"/>
      <c r="G24595" s="1"/>
      <c r="H24595" s="1"/>
      <c r="I24595" s="1"/>
      <c r="J24595" s="1"/>
      <c r="K24595" s="1"/>
      <c r="L24595" s="1"/>
      <c r="M24595" s="1"/>
    </row>
    <row r="24596" spans="1:13" x14ac:dyDescent="0.25">
      <c r="A24596" t="s">
        <v>110</v>
      </c>
      <c r="B24596">
        <v>714</v>
      </c>
      <c r="C24596">
        <v>1864</v>
      </c>
      <c r="D24596">
        <v>0</v>
      </c>
      <c r="E24596">
        <v>0</v>
      </c>
      <c r="F24596" s="1"/>
      <c r="G24596" s="1"/>
      <c r="H24596" s="1"/>
      <c r="I24596" s="1"/>
      <c r="J24596" s="1"/>
      <c r="K24596" s="1"/>
      <c r="L24596" s="1"/>
      <c r="M24596" s="1"/>
    </row>
    <row r="24597" spans="1:13" x14ac:dyDescent="0.25">
      <c r="A24597" t="s">
        <v>110</v>
      </c>
      <c r="B24597">
        <v>714</v>
      </c>
      <c r="C24597">
        <v>1865</v>
      </c>
      <c r="D24597">
        <v>0</v>
      </c>
      <c r="E24597">
        <v>0</v>
      </c>
      <c r="F24597" s="1"/>
      <c r="G24597" s="1"/>
      <c r="H24597" s="1"/>
      <c r="I24597" s="1"/>
      <c r="J24597" s="1"/>
      <c r="K24597" s="1"/>
      <c r="L24597" s="1"/>
      <c r="M24597" s="1"/>
    </row>
    <row r="24598" spans="1:13" x14ac:dyDescent="0.25">
      <c r="A24598" t="s">
        <v>110</v>
      </c>
      <c r="B24598">
        <v>714</v>
      </c>
      <c r="C24598">
        <v>1866</v>
      </c>
      <c r="D24598">
        <v>0</v>
      </c>
      <c r="E24598">
        <v>0</v>
      </c>
      <c r="F24598" s="1"/>
      <c r="G24598" s="1"/>
      <c r="H24598" s="1"/>
      <c r="I24598" s="1"/>
      <c r="J24598" s="1"/>
      <c r="K24598" s="1"/>
      <c r="L24598" s="1"/>
      <c r="M24598" s="1"/>
    </row>
    <row r="24599" spans="1:13" x14ac:dyDescent="0.25">
      <c r="A24599" t="s">
        <v>110</v>
      </c>
      <c r="B24599">
        <v>714</v>
      </c>
      <c r="C24599">
        <v>1867</v>
      </c>
      <c r="D24599">
        <v>0</v>
      </c>
      <c r="E24599">
        <v>0</v>
      </c>
      <c r="F24599" s="1"/>
      <c r="G24599" s="1"/>
      <c r="H24599" s="1"/>
      <c r="I24599" s="1"/>
      <c r="J24599" s="1"/>
      <c r="K24599" s="1"/>
      <c r="L24599" s="1"/>
      <c r="M24599" s="1"/>
    </row>
    <row r="24600" spans="1:13" x14ac:dyDescent="0.25">
      <c r="A24600" t="s">
        <v>110</v>
      </c>
      <c r="B24600">
        <v>714</v>
      </c>
      <c r="C24600">
        <v>1868</v>
      </c>
      <c r="D24600">
        <v>0</v>
      </c>
      <c r="E24600">
        <v>0</v>
      </c>
      <c r="F24600" s="1"/>
      <c r="G24600" s="1"/>
      <c r="H24600" s="1"/>
      <c r="I24600" s="1"/>
      <c r="J24600" s="1"/>
      <c r="K24600" s="1"/>
      <c r="L24600" s="1"/>
      <c r="M24600" s="1"/>
    </row>
    <row r="24601" spans="1:13" x14ac:dyDescent="0.25">
      <c r="A24601" t="s">
        <v>110</v>
      </c>
      <c r="B24601">
        <v>714</v>
      </c>
      <c r="C24601">
        <v>1869</v>
      </c>
      <c r="D24601">
        <v>0</v>
      </c>
      <c r="E24601">
        <v>0</v>
      </c>
      <c r="F24601" s="1"/>
      <c r="G24601" s="1"/>
      <c r="H24601" s="1"/>
      <c r="I24601" s="1"/>
      <c r="J24601" s="1"/>
      <c r="K24601" s="1"/>
      <c r="L24601" s="1"/>
      <c r="M24601" s="1"/>
    </row>
    <row r="24602" spans="1:13" x14ac:dyDescent="0.25">
      <c r="A24602" t="s">
        <v>110</v>
      </c>
      <c r="B24602">
        <v>714</v>
      </c>
      <c r="C24602">
        <v>1870</v>
      </c>
      <c r="D24602">
        <v>0</v>
      </c>
      <c r="E24602">
        <v>0</v>
      </c>
      <c r="F24602" s="1"/>
      <c r="G24602" s="1"/>
      <c r="H24602" s="1"/>
      <c r="I24602" s="1"/>
      <c r="J24602" s="1"/>
      <c r="K24602" s="1"/>
      <c r="L24602" s="1"/>
      <c r="M24602" s="1"/>
    </row>
    <row r="24603" spans="1:13" x14ac:dyDescent="0.25">
      <c r="A24603" t="s">
        <v>110</v>
      </c>
      <c r="B24603">
        <v>714</v>
      </c>
      <c r="C24603">
        <v>1871</v>
      </c>
      <c r="D24603">
        <v>0</v>
      </c>
      <c r="E24603">
        <v>0</v>
      </c>
      <c r="F24603" s="1"/>
      <c r="G24603" s="1"/>
      <c r="H24603" s="1"/>
      <c r="I24603" s="1"/>
      <c r="J24603" s="1"/>
      <c r="K24603" s="1"/>
      <c r="L24603" s="1"/>
      <c r="M24603" s="1"/>
    </row>
    <row r="24604" spans="1:13" x14ac:dyDescent="0.25">
      <c r="A24604" t="s">
        <v>110</v>
      </c>
      <c r="B24604">
        <v>714</v>
      </c>
      <c r="C24604">
        <v>1872</v>
      </c>
      <c r="D24604">
        <v>0</v>
      </c>
      <c r="E24604">
        <v>0</v>
      </c>
      <c r="F24604" s="1"/>
      <c r="G24604" s="1"/>
      <c r="H24604" s="1"/>
      <c r="I24604" s="1"/>
      <c r="J24604" s="1"/>
      <c r="K24604" s="1"/>
      <c r="L24604" s="1"/>
      <c r="M24604" s="1"/>
    </row>
    <row r="24605" spans="1:13" x14ac:dyDescent="0.25">
      <c r="A24605" t="s">
        <v>110</v>
      </c>
      <c r="B24605">
        <v>714</v>
      </c>
      <c r="C24605">
        <v>1873</v>
      </c>
      <c r="D24605">
        <v>0</v>
      </c>
      <c r="E24605">
        <v>0</v>
      </c>
      <c r="F24605" s="1"/>
      <c r="G24605" s="1"/>
      <c r="H24605" s="1"/>
      <c r="I24605" s="1"/>
      <c r="J24605" s="1"/>
      <c r="K24605" s="1"/>
      <c r="L24605" s="1"/>
      <c r="M24605" s="1"/>
    </row>
    <row r="24606" spans="1:13" x14ac:dyDescent="0.25">
      <c r="A24606" t="s">
        <v>110</v>
      </c>
      <c r="B24606">
        <v>714</v>
      </c>
      <c r="C24606">
        <v>1874</v>
      </c>
      <c r="D24606">
        <v>0</v>
      </c>
      <c r="E24606">
        <v>0</v>
      </c>
      <c r="F24606" s="1"/>
      <c r="G24606" s="1"/>
      <c r="H24606" s="1"/>
      <c r="I24606" s="1"/>
      <c r="J24606" s="1"/>
      <c r="K24606" s="1"/>
      <c r="L24606" s="1"/>
      <c r="M24606" s="1"/>
    </row>
    <row r="24607" spans="1:13" x14ac:dyDescent="0.25">
      <c r="A24607" t="s">
        <v>110</v>
      </c>
      <c r="B24607">
        <v>714</v>
      </c>
      <c r="C24607">
        <v>1875</v>
      </c>
      <c r="D24607">
        <v>0</v>
      </c>
      <c r="E24607">
        <v>0</v>
      </c>
      <c r="F24607" s="1"/>
      <c r="G24607" s="1"/>
      <c r="H24607" s="1"/>
      <c r="I24607" s="1"/>
      <c r="J24607" s="1"/>
      <c r="K24607" s="1"/>
      <c r="L24607" s="1"/>
      <c r="M24607" s="1"/>
    </row>
    <row r="24608" spans="1:13" x14ac:dyDescent="0.25">
      <c r="A24608" t="s">
        <v>110</v>
      </c>
      <c r="B24608">
        <v>714</v>
      </c>
      <c r="C24608">
        <v>1876</v>
      </c>
      <c r="D24608">
        <v>0</v>
      </c>
      <c r="E24608">
        <v>0</v>
      </c>
      <c r="F24608" s="1"/>
      <c r="G24608" s="1"/>
      <c r="H24608" s="1"/>
      <c r="I24608" s="1"/>
      <c r="J24608" s="1"/>
      <c r="K24608" s="1"/>
      <c r="L24608" s="1"/>
      <c r="M24608" s="1"/>
    </row>
    <row r="24609" spans="1:13" x14ac:dyDescent="0.25">
      <c r="A24609" t="s">
        <v>110</v>
      </c>
      <c r="B24609">
        <v>714</v>
      </c>
      <c r="C24609">
        <v>1877</v>
      </c>
      <c r="D24609">
        <v>0</v>
      </c>
      <c r="E24609">
        <v>0</v>
      </c>
      <c r="F24609" s="1"/>
      <c r="G24609" s="1"/>
      <c r="H24609" s="1"/>
      <c r="I24609" s="1"/>
      <c r="J24609" s="1"/>
      <c r="K24609" s="1"/>
      <c r="L24609" s="1"/>
      <c r="M24609" s="1"/>
    </row>
    <row r="24610" spans="1:13" x14ac:dyDescent="0.25">
      <c r="A24610" t="s">
        <v>110</v>
      </c>
      <c r="B24610">
        <v>714</v>
      </c>
      <c r="C24610">
        <v>1878</v>
      </c>
      <c r="D24610">
        <v>0</v>
      </c>
      <c r="E24610">
        <v>0</v>
      </c>
      <c r="F24610" s="1"/>
      <c r="G24610" s="1"/>
      <c r="H24610" s="1"/>
      <c r="I24610" s="1"/>
      <c r="J24610" s="1"/>
      <c r="K24610" s="1"/>
      <c r="L24610" s="1"/>
      <c r="M24610" s="1"/>
    </row>
    <row r="24611" spans="1:13" x14ac:dyDescent="0.25">
      <c r="A24611" t="s">
        <v>110</v>
      </c>
      <c r="B24611">
        <v>714</v>
      </c>
      <c r="C24611">
        <v>1879</v>
      </c>
      <c r="D24611">
        <v>0</v>
      </c>
      <c r="E24611">
        <v>0</v>
      </c>
      <c r="F24611" s="1"/>
      <c r="G24611" s="1"/>
      <c r="H24611" s="1"/>
      <c r="I24611" s="1"/>
      <c r="J24611" s="1"/>
      <c r="K24611" s="1"/>
      <c r="L24611" s="1"/>
      <c r="M24611" s="1"/>
    </row>
    <row r="24612" spans="1:13" x14ac:dyDescent="0.25">
      <c r="A24612" t="s">
        <v>110</v>
      </c>
      <c r="B24612">
        <v>714</v>
      </c>
      <c r="C24612">
        <v>1880</v>
      </c>
      <c r="D24612">
        <v>0</v>
      </c>
      <c r="E24612">
        <v>0</v>
      </c>
      <c r="F24612" s="1"/>
      <c r="G24612" s="1"/>
      <c r="H24612" s="1"/>
      <c r="I24612" s="1"/>
      <c r="J24612" s="1"/>
      <c r="K24612" s="1"/>
      <c r="L24612" s="1"/>
      <c r="M24612" s="1"/>
    </row>
    <row r="24613" spans="1:13" x14ac:dyDescent="0.25">
      <c r="A24613" t="s">
        <v>110</v>
      </c>
      <c r="B24613">
        <v>714</v>
      </c>
      <c r="C24613">
        <v>1881</v>
      </c>
      <c r="D24613">
        <v>0</v>
      </c>
      <c r="E24613">
        <v>0</v>
      </c>
      <c r="F24613" s="1"/>
      <c r="G24613" s="1"/>
      <c r="H24613" s="1"/>
      <c r="I24613" s="1"/>
      <c r="J24613" s="1"/>
      <c r="K24613" s="1"/>
      <c r="L24613" s="1"/>
      <c r="M24613" s="1"/>
    </row>
    <row r="24614" spans="1:13" x14ac:dyDescent="0.25">
      <c r="A24614" t="s">
        <v>110</v>
      </c>
      <c r="B24614">
        <v>714</v>
      </c>
      <c r="C24614">
        <v>1882</v>
      </c>
      <c r="D24614">
        <v>0</v>
      </c>
      <c r="E24614">
        <v>0</v>
      </c>
      <c r="F24614" s="1"/>
      <c r="G24614" s="1"/>
      <c r="H24614" s="1"/>
      <c r="I24614" s="1"/>
      <c r="J24614" s="1"/>
      <c r="K24614" s="1"/>
      <c r="L24614" s="1"/>
      <c r="M24614" s="1"/>
    </row>
    <row r="24615" spans="1:13" x14ac:dyDescent="0.25">
      <c r="A24615" t="s">
        <v>110</v>
      </c>
      <c r="B24615">
        <v>714</v>
      </c>
      <c r="C24615">
        <v>1883</v>
      </c>
      <c r="D24615">
        <v>0</v>
      </c>
      <c r="E24615">
        <v>0</v>
      </c>
      <c r="F24615" s="1"/>
      <c r="G24615" s="1"/>
      <c r="H24615" s="1"/>
      <c r="I24615" s="1"/>
      <c r="J24615" s="1"/>
      <c r="K24615" s="1"/>
      <c r="L24615" s="1"/>
      <c r="M24615" s="1"/>
    </row>
    <row r="24616" spans="1:13" x14ac:dyDescent="0.25">
      <c r="A24616" t="s">
        <v>110</v>
      </c>
      <c r="B24616">
        <v>714</v>
      </c>
      <c r="C24616">
        <v>1884</v>
      </c>
      <c r="D24616">
        <v>0</v>
      </c>
      <c r="E24616">
        <v>0</v>
      </c>
      <c r="F24616" s="1"/>
      <c r="G24616" s="1"/>
      <c r="H24616" s="1"/>
      <c r="I24616" s="1"/>
      <c r="J24616" s="1"/>
      <c r="K24616" s="1"/>
      <c r="L24616" s="1"/>
      <c r="M24616" s="1"/>
    </row>
    <row r="24617" spans="1:13" x14ac:dyDescent="0.25">
      <c r="A24617" t="s">
        <v>110</v>
      </c>
      <c r="B24617">
        <v>714</v>
      </c>
      <c r="C24617">
        <v>1885</v>
      </c>
      <c r="D24617">
        <v>0</v>
      </c>
      <c r="E24617">
        <v>0</v>
      </c>
      <c r="F24617" s="1"/>
      <c r="G24617" s="1"/>
      <c r="H24617" s="1"/>
      <c r="I24617" s="1"/>
      <c r="J24617" s="1"/>
      <c r="K24617" s="1"/>
      <c r="L24617" s="1"/>
      <c r="M24617" s="1"/>
    </row>
    <row r="24618" spans="1:13" x14ac:dyDescent="0.25">
      <c r="A24618" t="s">
        <v>110</v>
      </c>
      <c r="B24618">
        <v>714</v>
      </c>
      <c r="C24618">
        <v>1886</v>
      </c>
      <c r="D24618">
        <v>0</v>
      </c>
      <c r="E24618">
        <v>0</v>
      </c>
      <c r="F24618" s="1"/>
      <c r="G24618" s="1"/>
      <c r="H24618" s="1"/>
      <c r="I24618" s="1"/>
      <c r="J24618" s="1"/>
      <c r="K24618" s="1"/>
      <c r="L24618" s="1"/>
      <c r="M24618" s="1"/>
    </row>
    <row r="24619" spans="1:13" x14ac:dyDescent="0.25">
      <c r="A24619" t="s">
        <v>110</v>
      </c>
      <c r="B24619">
        <v>714</v>
      </c>
      <c r="C24619">
        <v>1887</v>
      </c>
      <c r="D24619">
        <v>0</v>
      </c>
      <c r="E24619">
        <v>0</v>
      </c>
      <c r="F24619" s="1"/>
      <c r="G24619" s="1"/>
      <c r="H24619" s="1"/>
      <c r="I24619" s="1"/>
      <c r="J24619" s="1"/>
      <c r="K24619" s="1"/>
      <c r="L24619" s="1"/>
      <c r="M24619" s="1"/>
    </row>
    <row r="24620" spans="1:13" x14ac:dyDescent="0.25">
      <c r="A24620" t="s">
        <v>110</v>
      </c>
      <c r="B24620">
        <v>714</v>
      </c>
      <c r="C24620">
        <v>1888</v>
      </c>
      <c r="D24620">
        <v>0</v>
      </c>
      <c r="E24620">
        <v>0</v>
      </c>
      <c r="F24620" s="1"/>
      <c r="G24620" s="1"/>
      <c r="H24620" s="1"/>
      <c r="I24620" s="1"/>
      <c r="J24620" s="1"/>
      <c r="K24620" s="1"/>
      <c r="L24620" s="1"/>
      <c r="M24620" s="1"/>
    </row>
    <row r="24621" spans="1:13" x14ac:dyDescent="0.25">
      <c r="A24621" t="s">
        <v>110</v>
      </c>
      <c r="B24621">
        <v>714</v>
      </c>
      <c r="C24621">
        <v>1889</v>
      </c>
      <c r="D24621">
        <v>0</v>
      </c>
      <c r="E24621">
        <v>0</v>
      </c>
      <c r="F24621" s="1"/>
      <c r="G24621" s="1"/>
      <c r="H24621" s="1"/>
      <c r="I24621" s="1"/>
      <c r="J24621" s="1"/>
      <c r="K24621" s="1"/>
      <c r="L24621" s="1"/>
      <c r="M24621" s="1"/>
    </row>
    <row r="24622" spans="1:13" x14ac:dyDescent="0.25">
      <c r="A24622" t="s">
        <v>110</v>
      </c>
      <c r="B24622">
        <v>714</v>
      </c>
      <c r="C24622">
        <v>1890</v>
      </c>
      <c r="D24622">
        <v>0</v>
      </c>
      <c r="E24622">
        <v>0</v>
      </c>
      <c r="F24622" s="1"/>
      <c r="G24622" s="1"/>
      <c r="H24622" s="1"/>
      <c r="I24622" s="1"/>
      <c r="J24622" s="1"/>
      <c r="K24622" s="1"/>
      <c r="L24622" s="1"/>
      <c r="M24622" s="1"/>
    </row>
    <row r="24623" spans="1:13" x14ac:dyDescent="0.25">
      <c r="A24623" t="s">
        <v>110</v>
      </c>
      <c r="B24623">
        <v>714</v>
      </c>
      <c r="C24623">
        <v>1891</v>
      </c>
      <c r="D24623">
        <v>0</v>
      </c>
      <c r="E24623">
        <v>0</v>
      </c>
      <c r="F24623" s="1"/>
      <c r="G24623" s="1"/>
      <c r="H24623" s="1"/>
      <c r="I24623" s="1"/>
      <c r="J24623" s="1"/>
      <c r="K24623" s="1"/>
      <c r="L24623" s="1"/>
      <c r="M24623" s="1"/>
    </row>
    <row r="24624" spans="1:13" x14ac:dyDescent="0.25">
      <c r="A24624" t="s">
        <v>110</v>
      </c>
      <c r="B24624">
        <v>714</v>
      </c>
      <c r="C24624">
        <v>1892</v>
      </c>
      <c r="D24624">
        <v>0</v>
      </c>
      <c r="E24624">
        <v>0</v>
      </c>
      <c r="F24624" s="1"/>
      <c r="G24624" s="1"/>
      <c r="H24624" s="1"/>
      <c r="I24624" s="1"/>
      <c r="J24624" s="1"/>
      <c r="K24624" s="1"/>
      <c r="L24624" s="1"/>
      <c r="M24624" s="1"/>
    </row>
    <row r="24625" spans="1:13" x14ac:dyDescent="0.25">
      <c r="A24625" t="s">
        <v>110</v>
      </c>
      <c r="B24625">
        <v>714</v>
      </c>
      <c r="C24625">
        <v>1893</v>
      </c>
      <c r="D24625">
        <v>0</v>
      </c>
      <c r="E24625">
        <v>0</v>
      </c>
      <c r="F24625" s="1"/>
      <c r="G24625" s="1"/>
      <c r="H24625" s="1"/>
      <c r="I24625" s="1"/>
      <c r="J24625" s="1"/>
      <c r="K24625" s="1"/>
      <c r="L24625" s="1"/>
      <c r="M24625" s="1"/>
    </row>
    <row r="24626" spans="1:13" x14ac:dyDescent="0.25">
      <c r="A24626" t="s">
        <v>110</v>
      </c>
      <c r="B24626">
        <v>714</v>
      </c>
      <c r="C24626">
        <v>1894</v>
      </c>
      <c r="D24626">
        <v>0</v>
      </c>
      <c r="E24626">
        <v>0</v>
      </c>
      <c r="F24626" s="1"/>
      <c r="G24626" s="1"/>
      <c r="H24626" s="1"/>
      <c r="I24626" s="1"/>
      <c r="J24626" s="1"/>
      <c r="K24626" s="1"/>
      <c r="L24626" s="1"/>
      <c r="M24626" s="1"/>
    </row>
    <row r="24627" spans="1:13" x14ac:dyDescent="0.25">
      <c r="A24627" t="s">
        <v>110</v>
      </c>
      <c r="B24627">
        <v>714</v>
      </c>
      <c r="C24627">
        <v>1895</v>
      </c>
      <c r="D24627">
        <v>0</v>
      </c>
      <c r="E24627">
        <v>0</v>
      </c>
      <c r="F24627" s="1"/>
      <c r="G24627" s="1"/>
      <c r="H24627" s="1"/>
      <c r="I24627" s="1"/>
      <c r="J24627" s="1"/>
      <c r="K24627" s="1"/>
      <c r="L24627" s="1"/>
      <c r="M24627" s="1"/>
    </row>
    <row r="24628" spans="1:13" x14ac:dyDescent="0.25">
      <c r="A24628" t="s">
        <v>110</v>
      </c>
      <c r="B24628">
        <v>714</v>
      </c>
      <c r="C24628">
        <v>1896</v>
      </c>
      <c r="D24628">
        <v>0</v>
      </c>
      <c r="E24628">
        <v>0</v>
      </c>
      <c r="F24628" s="1"/>
      <c r="G24628" s="1"/>
      <c r="H24628" s="1"/>
      <c r="I24628" s="1"/>
      <c r="J24628" s="1"/>
      <c r="K24628" s="1"/>
      <c r="L24628" s="1"/>
      <c r="M24628" s="1"/>
    </row>
    <row r="24629" spans="1:13" x14ac:dyDescent="0.25">
      <c r="A24629" t="s">
        <v>110</v>
      </c>
      <c r="B24629">
        <v>714</v>
      </c>
      <c r="C24629">
        <v>1897</v>
      </c>
      <c r="D24629">
        <v>0</v>
      </c>
      <c r="E24629">
        <v>0</v>
      </c>
      <c r="F24629" s="1"/>
      <c r="G24629" s="1"/>
      <c r="H24629" s="1"/>
      <c r="I24629" s="1"/>
      <c r="J24629" s="1"/>
      <c r="K24629" s="1"/>
      <c r="L24629" s="1"/>
      <c r="M24629" s="1"/>
    </row>
    <row r="24630" spans="1:13" x14ac:dyDescent="0.25">
      <c r="A24630" t="s">
        <v>110</v>
      </c>
      <c r="B24630">
        <v>714</v>
      </c>
      <c r="C24630">
        <v>1898</v>
      </c>
      <c r="D24630">
        <v>0</v>
      </c>
      <c r="E24630">
        <v>0</v>
      </c>
      <c r="F24630" s="1"/>
      <c r="G24630" s="1"/>
      <c r="H24630" s="1"/>
      <c r="I24630" s="1"/>
      <c r="J24630" s="1"/>
      <c r="K24630" s="1"/>
      <c r="L24630" s="1"/>
      <c r="M24630" s="1"/>
    </row>
    <row r="24631" spans="1:13" x14ac:dyDescent="0.25">
      <c r="A24631" t="s">
        <v>110</v>
      </c>
      <c r="B24631">
        <v>714</v>
      </c>
      <c r="C24631">
        <v>1899</v>
      </c>
      <c r="D24631">
        <v>0</v>
      </c>
      <c r="E24631">
        <v>0</v>
      </c>
      <c r="F24631" s="1"/>
      <c r="G24631" s="1"/>
      <c r="H24631" s="1"/>
      <c r="I24631" s="1"/>
      <c r="J24631" s="1"/>
      <c r="K24631" s="1"/>
      <c r="L24631" s="1"/>
      <c r="M24631" s="1"/>
    </row>
    <row r="24632" spans="1:13" x14ac:dyDescent="0.25">
      <c r="A24632" t="s">
        <v>110</v>
      </c>
      <c r="B24632">
        <v>714</v>
      </c>
      <c r="C24632">
        <v>1900</v>
      </c>
      <c r="D24632">
        <v>0</v>
      </c>
      <c r="E24632">
        <v>0</v>
      </c>
      <c r="F24632" s="1"/>
      <c r="G24632" s="1"/>
      <c r="H24632" s="1"/>
      <c r="I24632" s="1"/>
      <c r="J24632" s="1"/>
      <c r="K24632" s="1"/>
      <c r="L24632" s="1"/>
      <c r="M24632" s="1"/>
    </row>
    <row r="24633" spans="1:13" x14ac:dyDescent="0.25">
      <c r="A24633" t="s">
        <v>110</v>
      </c>
      <c r="B24633">
        <v>714</v>
      </c>
      <c r="C24633">
        <v>1901</v>
      </c>
      <c r="D24633">
        <v>0</v>
      </c>
      <c r="E24633">
        <v>0</v>
      </c>
      <c r="F24633" s="1"/>
      <c r="G24633" s="1"/>
      <c r="H24633" s="1"/>
      <c r="I24633" s="1"/>
      <c r="J24633" s="1"/>
      <c r="K24633" s="1"/>
      <c r="L24633" s="1"/>
      <c r="M24633" s="1"/>
    </row>
    <row r="24634" spans="1:13" x14ac:dyDescent="0.25">
      <c r="A24634" t="s">
        <v>110</v>
      </c>
      <c r="B24634">
        <v>714</v>
      </c>
      <c r="C24634">
        <v>1902</v>
      </c>
      <c r="D24634">
        <v>0</v>
      </c>
      <c r="E24634">
        <v>0</v>
      </c>
      <c r="F24634" s="1"/>
      <c r="G24634" s="1"/>
      <c r="H24634" s="1"/>
      <c r="I24634" s="1"/>
      <c r="J24634" s="1"/>
      <c r="K24634" s="1"/>
      <c r="L24634" s="1"/>
      <c r="M24634" s="1"/>
    </row>
    <row r="24635" spans="1:13" x14ac:dyDescent="0.25">
      <c r="A24635" t="s">
        <v>110</v>
      </c>
      <c r="B24635">
        <v>714</v>
      </c>
      <c r="C24635">
        <v>1903</v>
      </c>
      <c r="D24635">
        <v>0</v>
      </c>
      <c r="E24635">
        <v>0</v>
      </c>
      <c r="F24635" s="1"/>
      <c r="G24635" s="1"/>
      <c r="H24635" s="1"/>
      <c r="I24635" s="1"/>
      <c r="J24635" s="1"/>
      <c r="K24635" s="1"/>
      <c r="L24635" s="1"/>
      <c r="M24635" s="1"/>
    </row>
    <row r="24636" spans="1:13" x14ac:dyDescent="0.25">
      <c r="A24636" t="s">
        <v>110</v>
      </c>
      <c r="B24636">
        <v>714</v>
      </c>
      <c r="C24636">
        <v>1904</v>
      </c>
      <c r="D24636">
        <v>0</v>
      </c>
      <c r="E24636">
        <v>0</v>
      </c>
      <c r="F24636" s="1"/>
      <c r="G24636" s="1"/>
      <c r="H24636" s="1"/>
      <c r="I24636" s="1"/>
      <c r="J24636" s="1"/>
      <c r="K24636" s="1"/>
      <c r="L24636" s="1"/>
      <c r="M24636" s="1"/>
    </row>
    <row r="24637" spans="1:13" x14ac:dyDescent="0.25">
      <c r="A24637" t="s">
        <v>110</v>
      </c>
      <c r="B24637">
        <v>714</v>
      </c>
      <c r="C24637">
        <v>1905</v>
      </c>
      <c r="D24637">
        <v>0</v>
      </c>
      <c r="E24637">
        <v>0</v>
      </c>
      <c r="F24637" s="1"/>
      <c r="G24637" s="1"/>
      <c r="H24637" s="1"/>
      <c r="I24637" s="1"/>
      <c r="J24637" s="1"/>
      <c r="K24637" s="1"/>
      <c r="L24637" s="1"/>
      <c r="M24637" s="1"/>
    </row>
    <row r="24638" spans="1:13" x14ac:dyDescent="0.25">
      <c r="A24638" t="s">
        <v>110</v>
      </c>
      <c r="B24638">
        <v>714</v>
      </c>
      <c r="C24638">
        <v>1906</v>
      </c>
      <c r="D24638">
        <v>0</v>
      </c>
      <c r="E24638">
        <v>0</v>
      </c>
      <c r="F24638" s="1"/>
      <c r="G24638" s="1"/>
      <c r="H24638" s="1"/>
      <c r="I24638" s="1"/>
      <c r="J24638" s="1"/>
      <c r="K24638" s="1"/>
      <c r="L24638" s="1"/>
      <c r="M24638" s="1"/>
    </row>
    <row r="24639" spans="1:13" x14ac:dyDescent="0.25">
      <c r="A24639" t="s">
        <v>110</v>
      </c>
      <c r="B24639">
        <v>714</v>
      </c>
      <c r="C24639">
        <v>1907</v>
      </c>
      <c r="D24639">
        <v>0</v>
      </c>
      <c r="E24639">
        <v>0</v>
      </c>
      <c r="F24639" s="1"/>
      <c r="G24639" s="1"/>
      <c r="H24639" s="1"/>
      <c r="I24639" s="1"/>
      <c r="J24639" s="1"/>
      <c r="K24639" s="1"/>
      <c r="L24639" s="1"/>
      <c r="M24639" s="1"/>
    </row>
    <row r="24640" spans="1:13" x14ac:dyDescent="0.25">
      <c r="A24640" t="s">
        <v>110</v>
      </c>
      <c r="B24640">
        <v>714</v>
      </c>
      <c r="C24640">
        <v>1908</v>
      </c>
      <c r="D24640">
        <v>0</v>
      </c>
      <c r="E24640">
        <v>0</v>
      </c>
      <c r="F24640" s="1"/>
      <c r="G24640" s="1"/>
      <c r="H24640" s="1"/>
      <c r="I24640" s="1"/>
      <c r="J24640" s="1"/>
      <c r="K24640" s="1"/>
      <c r="L24640" s="1"/>
      <c r="M24640" s="1"/>
    </row>
    <row r="24641" spans="1:13" x14ac:dyDescent="0.25">
      <c r="A24641" t="s">
        <v>110</v>
      </c>
      <c r="B24641">
        <v>714</v>
      </c>
      <c r="C24641">
        <v>1909</v>
      </c>
      <c r="D24641">
        <v>0</v>
      </c>
      <c r="E24641">
        <v>0</v>
      </c>
      <c r="F24641" s="1"/>
      <c r="G24641" s="1"/>
      <c r="H24641" s="1"/>
      <c r="I24641" s="1"/>
      <c r="J24641" s="1"/>
      <c r="K24641" s="1"/>
      <c r="L24641" s="1"/>
      <c r="M24641" s="1"/>
    </row>
    <row r="24642" spans="1:13" x14ac:dyDescent="0.25">
      <c r="A24642" t="s">
        <v>110</v>
      </c>
      <c r="B24642">
        <v>714</v>
      </c>
      <c r="C24642">
        <v>1910</v>
      </c>
      <c r="D24642">
        <v>0</v>
      </c>
      <c r="E24642">
        <v>0</v>
      </c>
      <c r="F24642" s="1"/>
      <c r="G24642" s="1"/>
      <c r="H24642" s="1"/>
      <c r="I24642" s="1"/>
      <c r="J24642" s="1"/>
      <c r="K24642" s="1"/>
      <c r="L24642" s="1"/>
      <c r="M24642" s="1"/>
    </row>
    <row r="24643" spans="1:13" x14ac:dyDescent="0.25">
      <c r="A24643" t="s">
        <v>110</v>
      </c>
      <c r="B24643">
        <v>714</v>
      </c>
      <c r="C24643">
        <v>1911</v>
      </c>
      <c r="D24643">
        <v>0</v>
      </c>
      <c r="E24643">
        <v>0</v>
      </c>
      <c r="F24643" s="1"/>
      <c r="G24643" s="1"/>
      <c r="H24643" s="1"/>
      <c r="I24643" s="1"/>
      <c r="J24643" s="1"/>
      <c r="K24643" s="1"/>
      <c r="L24643" s="1"/>
      <c r="M24643" s="1"/>
    </row>
    <row r="24644" spans="1:13" x14ac:dyDescent="0.25">
      <c r="A24644" t="s">
        <v>110</v>
      </c>
      <c r="B24644">
        <v>714</v>
      </c>
      <c r="C24644">
        <v>1912</v>
      </c>
      <c r="D24644">
        <v>0</v>
      </c>
      <c r="E24644">
        <v>0</v>
      </c>
      <c r="F24644" s="1"/>
      <c r="G24644" s="1"/>
      <c r="H24644" s="1"/>
      <c r="I24644" s="1"/>
      <c r="J24644" s="1"/>
      <c r="K24644" s="1"/>
      <c r="L24644" s="1"/>
      <c r="M24644" s="1"/>
    </row>
    <row r="24645" spans="1:13" x14ac:dyDescent="0.25">
      <c r="A24645" t="s">
        <v>110</v>
      </c>
      <c r="B24645">
        <v>714</v>
      </c>
      <c r="C24645">
        <v>1913</v>
      </c>
      <c r="D24645">
        <v>0</v>
      </c>
      <c r="E24645">
        <v>0</v>
      </c>
      <c r="F24645" s="1"/>
      <c r="G24645" s="1"/>
      <c r="H24645" s="1"/>
      <c r="I24645" s="1"/>
      <c r="J24645" s="1"/>
      <c r="K24645" s="1"/>
      <c r="L24645" s="1"/>
      <c r="M24645" s="1"/>
    </row>
    <row r="24646" spans="1:13" x14ac:dyDescent="0.25">
      <c r="A24646" t="s">
        <v>110</v>
      </c>
      <c r="B24646">
        <v>714</v>
      </c>
      <c r="C24646">
        <v>1914</v>
      </c>
      <c r="D24646">
        <v>0</v>
      </c>
      <c r="E24646">
        <v>0</v>
      </c>
      <c r="F24646" s="1"/>
      <c r="G24646" s="1"/>
      <c r="H24646" s="1"/>
      <c r="I24646" s="1"/>
      <c r="J24646" s="1"/>
      <c r="K24646" s="1"/>
      <c r="L24646" s="1"/>
      <c r="M24646" s="1"/>
    </row>
    <row r="24647" spans="1:13" x14ac:dyDescent="0.25">
      <c r="A24647" t="s">
        <v>110</v>
      </c>
      <c r="B24647">
        <v>714</v>
      </c>
      <c r="C24647">
        <v>1915</v>
      </c>
      <c r="D24647">
        <v>0</v>
      </c>
      <c r="E24647">
        <v>0</v>
      </c>
      <c r="F24647" s="1"/>
      <c r="G24647" s="1"/>
      <c r="H24647" s="1"/>
      <c r="I24647" s="1"/>
      <c r="J24647" s="1"/>
      <c r="K24647" s="1"/>
      <c r="L24647" s="1"/>
      <c r="M24647" s="1"/>
    </row>
    <row r="24648" spans="1:13" x14ac:dyDescent="0.25">
      <c r="A24648" t="s">
        <v>110</v>
      </c>
      <c r="B24648">
        <v>714</v>
      </c>
      <c r="C24648">
        <v>1916</v>
      </c>
      <c r="D24648">
        <v>0</v>
      </c>
      <c r="E24648">
        <v>0</v>
      </c>
      <c r="F24648" s="1"/>
      <c r="G24648" s="1"/>
      <c r="H24648" s="1"/>
      <c r="I24648" s="1"/>
      <c r="J24648" s="1"/>
      <c r="K24648" s="1"/>
      <c r="L24648" s="1"/>
      <c r="M24648" s="1"/>
    </row>
    <row r="24649" spans="1:13" x14ac:dyDescent="0.25">
      <c r="A24649" t="s">
        <v>110</v>
      </c>
      <c r="B24649">
        <v>714</v>
      </c>
      <c r="C24649">
        <v>1917</v>
      </c>
      <c r="D24649">
        <v>0</v>
      </c>
      <c r="E24649">
        <v>0</v>
      </c>
      <c r="F24649" s="1"/>
      <c r="G24649" s="1"/>
      <c r="H24649" s="1"/>
      <c r="I24649" s="1"/>
      <c r="J24649" s="1"/>
      <c r="K24649" s="1"/>
      <c r="L24649" s="1"/>
      <c r="M24649" s="1"/>
    </row>
    <row r="24650" spans="1:13" x14ac:dyDescent="0.25">
      <c r="A24650" t="s">
        <v>110</v>
      </c>
      <c r="B24650">
        <v>714</v>
      </c>
      <c r="C24650">
        <v>1918</v>
      </c>
      <c r="D24650">
        <v>0</v>
      </c>
      <c r="E24650">
        <v>0</v>
      </c>
      <c r="F24650" s="1"/>
      <c r="G24650" s="1"/>
      <c r="H24650" s="1"/>
      <c r="I24650" s="1"/>
      <c r="J24650" s="1"/>
      <c r="K24650" s="1"/>
      <c r="L24650" s="1"/>
      <c r="M24650" s="1"/>
    </row>
    <row r="24651" spans="1:13" x14ac:dyDescent="0.25">
      <c r="A24651" t="s">
        <v>110</v>
      </c>
      <c r="B24651">
        <v>714</v>
      </c>
      <c r="C24651">
        <v>1919</v>
      </c>
      <c r="D24651">
        <v>0</v>
      </c>
      <c r="E24651">
        <v>0</v>
      </c>
      <c r="F24651" s="1"/>
      <c r="G24651" s="1"/>
      <c r="H24651" s="1"/>
      <c r="I24651" s="1"/>
      <c r="J24651" s="1"/>
      <c r="K24651" s="1"/>
      <c r="L24651" s="1"/>
      <c r="M24651" s="1"/>
    </row>
    <row r="24652" spans="1:13" x14ac:dyDescent="0.25">
      <c r="A24652" t="s">
        <v>110</v>
      </c>
      <c r="B24652">
        <v>714</v>
      </c>
      <c r="C24652">
        <v>1920</v>
      </c>
      <c r="D24652">
        <v>0</v>
      </c>
      <c r="E24652">
        <v>0</v>
      </c>
      <c r="F24652" s="1"/>
      <c r="G24652" s="1"/>
      <c r="H24652" s="1"/>
      <c r="I24652" s="1"/>
      <c r="J24652" s="1"/>
      <c r="K24652" s="1"/>
      <c r="L24652" s="1"/>
      <c r="M24652" s="1"/>
    </row>
    <row r="24653" spans="1:13" x14ac:dyDescent="0.25">
      <c r="A24653" t="s">
        <v>110</v>
      </c>
      <c r="B24653">
        <v>714</v>
      </c>
      <c r="C24653">
        <v>1921</v>
      </c>
      <c r="D24653">
        <v>0</v>
      </c>
      <c r="E24653">
        <v>0</v>
      </c>
      <c r="F24653" s="1"/>
      <c r="G24653" s="1"/>
      <c r="H24653" s="1"/>
      <c r="I24653" s="1"/>
      <c r="J24653" s="1"/>
      <c r="K24653" s="1"/>
      <c r="L24653" s="1"/>
      <c r="M24653" s="1"/>
    </row>
    <row r="24654" spans="1:13" x14ac:dyDescent="0.25">
      <c r="A24654" t="s">
        <v>110</v>
      </c>
      <c r="B24654">
        <v>714</v>
      </c>
      <c r="C24654">
        <v>1922</v>
      </c>
      <c r="D24654">
        <v>0</v>
      </c>
      <c r="E24654">
        <v>0</v>
      </c>
      <c r="F24654" s="1"/>
      <c r="G24654" s="1"/>
      <c r="H24654" s="1"/>
      <c r="I24654" s="1"/>
      <c r="J24654" s="1"/>
      <c r="K24654" s="1"/>
      <c r="L24654" s="1"/>
      <c r="M24654" s="1"/>
    </row>
    <row r="24655" spans="1:13" x14ac:dyDescent="0.25">
      <c r="A24655" t="s">
        <v>110</v>
      </c>
      <c r="B24655">
        <v>714</v>
      </c>
      <c r="C24655">
        <v>1923</v>
      </c>
      <c r="D24655">
        <v>0</v>
      </c>
      <c r="E24655">
        <v>0</v>
      </c>
      <c r="F24655" s="1"/>
      <c r="G24655" s="1"/>
      <c r="H24655" s="1"/>
      <c r="I24655" s="1"/>
      <c r="J24655" s="1"/>
      <c r="K24655" s="1"/>
      <c r="L24655" s="1"/>
      <c r="M24655" s="1"/>
    </row>
    <row r="24656" spans="1:13" x14ac:dyDescent="0.25">
      <c r="A24656" t="s">
        <v>110</v>
      </c>
      <c r="B24656">
        <v>714</v>
      </c>
      <c r="C24656">
        <v>1924</v>
      </c>
      <c r="D24656">
        <v>0</v>
      </c>
      <c r="E24656">
        <v>0</v>
      </c>
      <c r="F24656" s="1"/>
      <c r="G24656" s="1"/>
      <c r="H24656" s="1"/>
      <c r="I24656" s="1"/>
      <c r="J24656" s="1"/>
      <c r="K24656" s="1"/>
      <c r="L24656" s="1"/>
      <c r="M24656" s="1"/>
    </row>
    <row r="24657" spans="1:13" x14ac:dyDescent="0.25">
      <c r="A24657" t="s">
        <v>110</v>
      </c>
      <c r="B24657">
        <v>714</v>
      </c>
      <c r="C24657">
        <v>1925</v>
      </c>
      <c r="D24657">
        <v>0</v>
      </c>
      <c r="E24657">
        <v>0</v>
      </c>
      <c r="F24657" s="1"/>
      <c r="G24657" s="1"/>
      <c r="H24657" s="1"/>
      <c r="I24657" s="1"/>
      <c r="J24657" s="1"/>
      <c r="K24657" s="1"/>
      <c r="L24657" s="1"/>
      <c r="M24657" s="1"/>
    </row>
    <row r="24658" spans="1:13" x14ac:dyDescent="0.25">
      <c r="A24658" t="s">
        <v>110</v>
      </c>
      <c r="B24658">
        <v>714</v>
      </c>
      <c r="C24658">
        <v>1926</v>
      </c>
      <c r="D24658">
        <v>0</v>
      </c>
      <c r="E24658">
        <v>0</v>
      </c>
      <c r="F24658" s="1"/>
      <c r="G24658" s="1"/>
      <c r="H24658" s="1"/>
      <c r="I24658" s="1"/>
      <c r="J24658" s="1"/>
      <c r="K24658" s="1"/>
      <c r="L24658" s="1"/>
      <c r="M24658" s="1"/>
    </row>
    <row r="24659" spans="1:13" x14ac:dyDescent="0.25">
      <c r="A24659" t="s">
        <v>110</v>
      </c>
      <c r="B24659">
        <v>714</v>
      </c>
      <c r="C24659">
        <v>1927</v>
      </c>
      <c r="D24659">
        <v>0</v>
      </c>
      <c r="E24659">
        <v>0</v>
      </c>
      <c r="F24659" s="1"/>
      <c r="G24659" s="1"/>
      <c r="H24659" s="1"/>
      <c r="I24659" s="1"/>
      <c r="J24659" s="1"/>
      <c r="K24659" s="1"/>
      <c r="L24659" s="1"/>
      <c r="M24659" s="1"/>
    </row>
    <row r="24660" spans="1:13" x14ac:dyDescent="0.25">
      <c r="A24660" t="s">
        <v>110</v>
      </c>
      <c r="B24660">
        <v>714</v>
      </c>
      <c r="C24660">
        <v>1928</v>
      </c>
      <c r="D24660">
        <v>0</v>
      </c>
      <c r="E24660">
        <v>0</v>
      </c>
      <c r="F24660" s="1"/>
      <c r="G24660" s="1"/>
      <c r="H24660" s="1"/>
      <c r="I24660" s="1"/>
      <c r="J24660" s="1"/>
      <c r="K24660" s="1"/>
      <c r="L24660" s="1"/>
      <c r="M24660" s="1"/>
    </row>
    <row r="24661" spans="1:13" x14ac:dyDescent="0.25">
      <c r="A24661" t="s">
        <v>110</v>
      </c>
      <c r="B24661">
        <v>714</v>
      </c>
      <c r="C24661">
        <v>1929</v>
      </c>
      <c r="D24661">
        <v>0</v>
      </c>
      <c r="E24661">
        <v>0</v>
      </c>
      <c r="F24661" s="1"/>
      <c r="G24661" s="1"/>
      <c r="H24661" s="1"/>
      <c r="I24661" s="1"/>
      <c r="J24661" s="1"/>
      <c r="K24661" s="1"/>
      <c r="L24661" s="1"/>
      <c r="M24661" s="1"/>
    </row>
    <row r="24662" spans="1:13" x14ac:dyDescent="0.25">
      <c r="A24662" t="s">
        <v>110</v>
      </c>
      <c r="B24662">
        <v>714</v>
      </c>
      <c r="C24662">
        <v>1930</v>
      </c>
      <c r="D24662">
        <v>0</v>
      </c>
      <c r="E24662">
        <v>0</v>
      </c>
      <c r="F24662" s="1"/>
      <c r="G24662" s="1"/>
      <c r="H24662" s="1"/>
      <c r="I24662" s="1"/>
      <c r="J24662" s="1"/>
      <c r="K24662" s="1"/>
      <c r="L24662" s="1"/>
      <c r="M24662" s="1"/>
    </row>
    <row r="24663" spans="1:13" x14ac:dyDescent="0.25">
      <c r="A24663" t="s">
        <v>110</v>
      </c>
      <c r="B24663">
        <v>714</v>
      </c>
      <c r="C24663">
        <v>1931</v>
      </c>
      <c r="D24663">
        <v>0</v>
      </c>
      <c r="E24663">
        <v>0</v>
      </c>
      <c r="F24663" s="1"/>
      <c r="G24663" s="1"/>
      <c r="H24663" s="1"/>
      <c r="I24663" s="1"/>
      <c r="J24663" s="1"/>
      <c r="K24663" s="1"/>
      <c r="L24663" s="1"/>
      <c r="M24663" s="1"/>
    </row>
    <row r="24664" spans="1:13" x14ac:dyDescent="0.25">
      <c r="A24664" t="s">
        <v>110</v>
      </c>
      <c r="B24664">
        <v>714</v>
      </c>
      <c r="C24664">
        <v>1932</v>
      </c>
      <c r="D24664">
        <v>0</v>
      </c>
      <c r="E24664">
        <v>0</v>
      </c>
      <c r="F24664" s="1"/>
      <c r="G24664" s="1"/>
      <c r="H24664" s="1"/>
      <c r="I24664" s="1"/>
      <c r="J24664" s="1"/>
      <c r="K24664" s="1"/>
      <c r="L24664" s="1"/>
      <c r="M24664" s="1"/>
    </row>
    <row r="24665" spans="1:13" x14ac:dyDescent="0.25">
      <c r="A24665" t="s">
        <v>110</v>
      </c>
      <c r="B24665">
        <v>714</v>
      </c>
      <c r="C24665">
        <v>1933</v>
      </c>
      <c r="D24665">
        <v>0</v>
      </c>
      <c r="E24665">
        <v>0</v>
      </c>
      <c r="F24665" s="1"/>
      <c r="G24665" s="1"/>
      <c r="H24665" s="1"/>
      <c r="I24665" s="1"/>
      <c r="J24665" s="1"/>
      <c r="K24665" s="1"/>
      <c r="L24665" s="1"/>
      <c r="M24665" s="1"/>
    </row>
    <row r="24666" spans="1:13" x14ac:dyDescent="0.25">
      <c r="A24666" t="s">
        <v>110</v>
      </c>
      <c r="B24666">
        <v>714</v>
      </c>
      <c r="C24666">
        <v>1934</v>
      </c>
      <c r="D24666">
        <v>0</v>
      </c>
      <c r="E24666">
        <v>0</v>
      </c>
      <c r="F24666" s="1"/>
      <c r="G24666" s="1"/>
      <c r="H24666" s="1"/>
      <c r="I24666" s="1"/>
      <c r="J24666" s="1"/>
      <c r="K24666" s="1"/>
      <c r="L24666" s="1"/>
      <c r="M24666" s="1"/>
    </row>
    <row r="24667" spans="1:13" x14ac:dyDescent="0.25">
      <c r="A24667" t="s">
        <v>110</v>
      </c>
      <c r="B24667">
        <v>714</v>
      </c>
      <c r="C24667">
        <v>1935</v>
      </c>
      <c r="D24667">
        <v>0</v>
      </c>
      <c r="E24667">
        <v>0</v>
      </c>
      <c r="F24667" s="1"/>
      <c r="G24667" s="1"/>
      <c r="H24667" s="1"/>
      <c r="I24667" s="1"/>
      <c r="J24667" s="1"/>
      <c r="K24667" s="1"/>
      <c r="L24667" s="1"/>
      <c r="M24667" s="1"/>
    </row>
    <row r="24668" spans="1:13" x14ac:dyDescent="0.25">
      <c r="A24668" t="s">
        <v>110</v>
      </c>
      <c r="B24668">
        <v>714</v>
      </c>
      <c r="C24668">
        <v>1936</v>
      </c>
      <c r="D24668">
        <v>0</v>
      </c>
      <c r="E24668">
        <v>0</v>
      </c>
      <c r="F24668" s="1"/>
      <c r="G24668" s="1"/>
      <c r="H24668" s="1"/>
      <c r="I24668" s="1"/>
      <c r="J24668" s="1"/>
      <c r="K24668" s="1"/>
      <c r="L24668" s="1"/>
      <c r="M24668" s="1"/>
    </row>
    <row r="24669" spans="1:13" x14ac:dyDescent="0.25">
      <c r="A24669" t="s">
        <v>110</v>
      </c>
      <c r="B24669">
        <v>714</v>
      </c>
      <c r="C24669">
        <v>1937</v>
      </c>
      <c r="D24669">
        <v>0</v>
      </c>
      <c r="E24669">
        <v>0</v>
      </c>
      <c r="F24669" s="1"/>
      <c r="G24669" s="1"/>
      <c r="H24669" s="1"/>
      <c r="I24669" s="1"/>
      <c r="J24669" s="1"/>
      <c r="K24669" s="1"/>
      <c r="L24669" s="1"/>
      <c r="M24669" s="1"/>
    </row>
    <row r="24670" spans="1:13" x14ac:dyDescent="0.25">
      <c r="A24670" t="s">
        <v>110</v>
      </c>
      <c r="B24670">
        <v>714</v>
      </c>
      <c r="C24670">
        <v>1938</v>
      </c>
      <c r="D24670">
        <v>0</v>
      </c>
      <c r="E24670">
        <v>0</v>
      </c>
      <c r="F24670" s="1"/>
      <c r="G24670" s="1"/>
      <c r="H24670" s="1"/>
      <c r="I24670" s="1"/>
      <c r="J24670" s="1"/>
      <c r="K24670" s="1"/>
      <c r="L24670" s="1"/>
      <c r="M24670" s="1"/>
    </row>
    <row r="24671" spans="1:13" x14ac:dyDescent="0.25">
      <c r="A24671" t="s">
        <v>110</v>
      </c>
      <c r="B24671">
        <v>714</v>
      </c>
      <c r="C24671">
        <v>1939</v>
      </c>
      <c r="D24671">
        <v>0</v>
      </c>
      <c r="E24671">
        <v>0</v>
      </c>
      <c r="F24671" s="1"/>
      <c r="G24671" s="1"/>
      <c r="H24671" s="1"/>
      <c r="I24671" s="1"/>
      <c r="J24671" s="1"/>
      <c r="K24671" s="1"/>
      <c r="L24671" s="1"/>
      <c r="M24671" s="1"/>
    </row>
    <row r="24672" spans="1:13" x14ac:dyDescent="0.25">
      <c r="A24672" t="s">
        <v>110</v>
      </c>
      <c r="B24672">
        <v>714</v>
      </c>
      <c r="C24672">
        <v>1940</v>
      </c>
      <c r="D24672">
        <v>0</v>
      </c>
      <c r="E24672">
        <v>0</v>
      </c>
      <c r="F24672" s="1"/>
      <c r="G24672" s="1"/>
      <c r="H24672" s="1"/>
      <c r="I24672" s="1"/>
      <c r="J24672" s="1"/>
      <c r="K24672" s="1"/>
      <c r="L24672" s="1"/>
      <c r="M24672" s="1"/>
    </row>
    <row r="24673" spans="1:13" x14ac:dyDescent="0.25">
      <c r="A24673" t="s">
        <v>110</v>
      </c>
      <c r="B24673">
        <v>714</v>
      </c>
      <c r="C24673">
        <v>1941</v>
      </c>
      <c r="D24673">
        <v>0</v>
      </c>
      <c r="E24673">
        <v>0</v>
      </c>
      <c r="F24673" s="1"/>
      <c r="G24673" s="1"/>
      <c r="H24673" s="1"/>
      <c r="I24673" s="1"/>
      <c r="J24673" s="1"/>
      <c r="K24673" s="1"/>
      <c r="L24673" s="1"/>
      <c r="M24673" s="1"/>
    </row>
    <row r="24674" spans="1:13" x14ac:dyDescent="0.25">
      <c r="A24674" t="s">
        <v>110</v>
      </c>
      <c r="B24674">
        <v>714</v>
      </c>
      <c r="C24674">
        <v>1942</v>
      </c>
      <c r="D24674">
        <v>0</v>
      </c>
      <c r="E24674">
        <v>0</v>
      </c>
      <c r="F24674" s="1"/>
      <c r="G24674" s="1"/>
      <c r="H24674" s="1"/>
      <c r="I24674" s="1"/>
      <c r="J24674" s="1"/>
      <c r="K24674" s="1"/>
      <c r="L24674" s="1"/>
      <c r="M24674" s="1"/>
    </row>
    <row r="24675" spans="1:13" x14ac:dyDescent="0.25">
      <c r="A24675" t="s">
        <v>110</v>
      </c>
      <c r="B24675">
        <v>714</v>
      </c>
      <c r="C24675">
        <v>1943</v>
      </c>
      <c r="D24675">
        <v>0</v>
      </c>
      <c r="E24675">
        <v>0</v>
      </c>
      <c r="F24675" s="1"/>
      <c r="G24675" s="1"/>
      <c r="H24675" s="1"/>
      <c r="I24675" s="1"/>
      <c r="J24675" s="1"/>
      <c r="K24675" s="1"/>
      <c r="L24675" s="1"/>
      <c r="M24675" s="1"/>
    </row>
    <row r="24676" spans="1:13" x14ac:dyDescent="0.25">
      <c r="A24676" t="s">
        <v>110</v>
      </c>
      <c r="B24676">
        <v>714</v>
      </c>
      <c r="C24676">
        <v>1944</v>
      </c>
      <c r="D24676">
        <v>0</v>
      </c>
      <c r="E24676">
        <v>0</v>
      </c>
      <c r="F24676" s="1"/>
      <c r="G24676" s="1"/>
      <c r="H24676" s="1"/>
      <c r="I24676" s="1"/>
      <c r="J24676" s="1"/>
      <c r="K24676" s="1"/>
      <c r="L24676" s="1"/>
      <c r="M24676" s="1"/>
    </row>
    <row r="24677" spans="1:13" x14ac:dyDescent="0.25">
      <c r="A24677" t="s">
        <v>110</v>
      </c>
      <c r="B24677">
        <v>714</v>
      </c>
      <c r="C24677">
        <v>1945</v>
      </c>
      <c r="D24677">
        <v>0</v>
      </c>
      <c r="E24677">
        <v>0</v>
      </c>
      <c r="F24677" s="1"/>
      <c r="G24677" s="1"/>
      <c r="H24677" s="1"/>
      <c r="I24677" s="1"/>
      <c r="J24677" s="1"/>
      <c r="K24677" s="1"/>
      <c r="L24677" s="1"/>
      <c r="M24677" s="1"/>
    </row>
    <row r="24678" spans="1:13" x14ac:dyDescent="0.25">
      <c r="A24678" t="s">
        <v>110</v>
      </c>
      <c r="B24678">
        <v>714</v>
      </c>
      <c r="C24678">
        <v>1946</v>
      </c>
      <c r="D24678">
        <v>0</v>
      </c>
      <c r="E24678">
        <v>0</v>
      </c>
      <c r="F24678" s="1"/>
      <c r="G24678" s="1"/>
      <c r="H24678" s="1"/>
      <c r="I24678" s="1"/>
      <c r="J24678" s="1"/>
      <c r="K24678" s="1"/>
      <c r="L24678" s="1"/>
      <c r="M24678" s="1"/>
    </row>
    <row r="24679" spans="1:13" x14ac:dyDescent="0.25">
      <c r="A24679" t="s">
        <v>110</v>
      </c>
      <c r="B24679">
        <v>714</v>
      </c>
      <c r="C24679">
        <v>1947</v>
      </c>
      <c r="D24679">
        <v>0</v>
      </c>
      <c r="E24679">
        <v>0</v>
      </c>
      <c r="F24679" s="1"/>
      <c r="G24679" s="1"/>
      <c r="H24679" s="1"/>
      <c r="I24679" s="1"/>
      <c r="J24679" s="1"/>
      <c r="K24679" s="1"/>
      <c r="L24679" s="1"/>
      <c r="M24679" s="1"/>
    </row>
    <row r="24680" spans="1:13" x14ac:dyDescent="0.25">
      <c r="A24680" t="s">
        <v>110</v>
      </c>
      <c r="B24680">
        <v>714</v>
      </c>
      <c r="C24680">
        <v>1948</v>
      </c>
      <c r="D24680">
        <v>0</v>
      </c>
      <c r="E24680">
        <v>0</v>
      </c>
      <c r="F24680" s="1"/>
      <c r="G24680" s="1"/>
      <c r="H24680" s="1"/>
      <c r="I24680" s="1"/>
      <c r="J24680" s="1"/>
      <c r="K24680" s="1"/>
      <c r="L24680" s="1"/>
      <c r="M24680" s="1"/>
    </row>
    <row r="24681" spans="1:13" x14ac:dyDescent="0.25">
      <c r="A24681" t="s">
        <v>110</v>
      </c>
      <c r="B24681">
        <v>714</v>
      </c>
      <c r="C24681">
        <v>1949</v>
      </c>
      <c r="D24681">
        <v>0</v>
      </c>
      <c r="E24681">
        <v>0</v>
      </c>
      <c r="F24681" s="1"/>
      <c r="G24681" s="1"/>
      <c r="H24681" s="1"/>
      <c r="I24681" s="1"/>
      <c r="J24681" s="1"/>
      <c r="K24681" s="1"/>
      <c r="L24681" s="1"/>
      <c r="M24681" s="1"/>
    </row>
    <row r="24682" spans="1:13" x14ac:dyDescent="0.25">
      <c r="A24682" t="s">
        <v>110</v>
      </c>
      <c r="B24682">
        <v>714</v>
      </c>
      <c r="C24682">
        <v>1950</v>
      </c>
      <c r="D24682">
        <v>0</v>
      </c>
      <c r="E24682">
        <v>0</v>
      </c>
      <c r="F24682" s="1"/>
      <c r="G24682" s="1"/>
      <c r="H24682" s="1"/>
      <c r="I24682" s="1"/>
      <c r="J24682" s="1"/>
      <c r="K24682" s="1"/>
      <c r="L24682" s="1"/>
      <c r="M24682" s="1"/>
    </row>
    <row r="24683" spans="1:13" x14ac:dyDescent="0.25">
      <c r="A24683" t="s">
        <v>110</v>
      </c>
      <c r="B24683">
        <v>714</v>
      </c>
      <c r="C24683">
        <v>1951</v>
      </c>
      <c r="D24683">
        <v>0</v>
      </c>
      <c r="E24683">
        <v>0</v>
      </c>
      <c r="F24683" s="1"/>
      <c r="G24683" s="1"/>
      <c r="H24683" s="1"/>
      <c r="I24683" s="1"/>
      <c r="J24683" s="1"/>
      <c r="K24683" s="1"/>
      <c r="L24683" s="1"/>
      <c r="M24683" s="1"/>
    </row>
    <row r="24684" spans="1:13" x14ac:dyDescent="0.25">
      <c r="A24684" t="s">
        <v>110</v>
      </c>
      <c r="B24684">
        <v>714</v>
      </c>
      <c r="C24684">
        <v>1952</v>
      </c>
      <c r="D24684">
        <v>0</v>
      </c>
      <c r="E24684">
        <v>0</v>
      </c>
      <c r="F24684" s="1"/>
      <c r="G24684" s="1"/>
      <c r="H24684" s="1"/>
      <c r="I24684" s="1"/>
      <c r="J24684" s="1"/>
      <c r="K24684" s="1"/>
      <c r="L24684" s="1"/>
      <c r="M24684" s="1"/>
    </row>
    <row r="24685" spans="1:13" x14ac:dyDescent="0.25">
      <c r="A24685" t="s">
        <v>110</v>
      </c>
      <c r="B24685">
        <v>714</v>
      </c>
      <c r="C24685">
        <v>1953</v>
      </c>
      <c r="D24685">
        <v>0</v>
      </c>
      <c r="E24685">
        <v>0</v>
      </c>
      <c r="F24685" s="1"/>
      <c r="G24685" s="1"/>
      <c r="H24685" s="1"/>
      <c r="I24685" s="1"/>
      <c r="J24685" s="1"/>
      <c r="K24685" s="1"/>
      <c r="L24685" s="1"/>
      <c r="M24685" s="1"/>
    </row>
    <row r="24686" spans="1:13" x14ac:dyDescent="0.25">
      <c r="A24686" t="s">
        <v>110</v>
      </c>
      <c r="B24686">
        <v>714</v>
      </c>
      <c r="C24686">
        <v>1954</v>
      </c>
      <c r="D24686">
        <v>0</v>
      </c>
      <c r="E24686">
        <v>0</v>
      </c>
      <c r="F24686" s="1"/>
      <c r="G24686" s="1"/>
      <c r="H24686" s="1"/>
      <c r="I24686" s="1"/>
      <c r="J24686" s="1"/>
      <c r="K24686" s="1"/>
      <c r="L24686" s="1"/>
      <c r="M24686" s="1"/>
    </row>
    <row r="24687" spans="1:13" x14ac:dyDescent="0.25">
      <c r="A24687" t="s">
        <v>110</v>
      </c>
      <c r="B24687">
        <v>714</v>
      </c>
      <c r="C24687">
        <v>1955</v>
      </c>
      <c r="D24687">
        <v>0</v>
      </c>
      <c r="E24687">
        <v>0</v>
      </c>
      <c r="F24687" s="1"/>
      <c r="G24687" s="1"/>
      <c r="H24687" s="1"/>
      <c r="I24687" s="1"/>
      <c r="J24687" s="1"/>
      <c r="K24687" s="1"/>
      <c r="L24687" s="1"/>
      <c r="M24687" s="1"/>
    </row>
    <row r="24688" spans="1:13" x14ac:dyDescent="0.25">
      <c r="A24688" t="s">
        <v>110</v>
      </c>
      <c r="B24688">
        <v>714</v>
      </c>
      <c r="C24688">
        <v>1956</v>
      </c>
      <c r="D24688">
        <v>0</v>
      </c>
      <c r="E24688">
        <v>0</v>
      </c>
      <c r="F24688" s="1"/>
      <c r="G24688" s="1"/>
      <c r="H24688" s="1"/>
      <c r="I24688" s="1"/>
      <c r="J24688" s="1"/>
      <c r="K24688" s="1"/>
      <c r="L24688" s="1"/>
      <c r="M24688" s="1"/>
    </row>
    <row r="24689" spans="1:13" x14ac:dyDescent="0.25">
      <c r="A24689" t="s">
        <v>110</v>
      </c>
      <c r="B24689">
        <v>714</v>
      </c>
      <c r="C24689">
        <v>1957</v>
      </c>
      <c r="D24689">
        <v>0</v>
      </c>
      <c r="E24689">
        <v>0</v>
      </c>
      <c r="F24689" s="1"/>
      <c r="G24689" s="1"/>
      <c r="H24689" s="1"/>
      <c r="I24689" s="1"/>
      <c r="J24689" s="1"/>
      <c r="K24689" s="1"/>
      <c r="L24689" s="1"/>
      <c r="M24689" s="1"/>
    </row>
    <row r="24690" spans="1:13" x14ac:dyDescent="0.25">
      <c r="A24690" t="s">
        <v>110</v>
      </c>
      <c r="B24690">
        <v>714</v>
      </c>
      <c r="C24690">
        <v>1958</v>
      </c>
      <c r="D24690">
        <v>0</v>
      </c>
      <c r="E24690">
        <v>0</v>
      </c>
      <c r="F24690" s="1"/>
      <c r="G24690" s="1"/>
      <c r="H24690" s="1"/>
      <c r="I24690" s="1"/>
      <c r="J24690" s="1"/>
      <c r="K24690" s="1"/>
      <c r="L24690" s="1"/>
      <c r="M24690" s="1"/>
    </row>
    <row r="24691" spans="1:13" x14ac:dyDescent="0.25">
      <c r="A24691" t="s">
        <v>110</v>
      </c>
      <c r="B24691">
        <v>714</v>
      </c>
      <c r="C24691">
        <v>1959</v>
      </c>
      <c r="D24691">
        <v>0</v>
      </c>
      <c r="E24691">
        <v>0</v>
      </c>
      <c r="F24691" s="1"/>
      <c r="G24691" s="1"/>
      <c r="H24691" s="1"/>
      <c r="I24691" s="1"/>
      <c r="J24691" s="1"/>
      <c r="K24691" s="1"/>
      <c r="L24691" s="1"/>
      <c r="M24691" s="1"/>
    </row>
    <row r="24692" spans="1:13" x14ac:dyDescent="0.25">
      <c r="A24692" t="s">
        <v>110</v>
      </c>
      <c r="B24692">
        <v>714</v>
      </c>
      <c r="C24692">
        <v>1960</v>
      </c>
      <c r="D24692">
        <v>0</v>
      </c>
      <c r="E24692">
        <v>0</v>
      </c>
      <c r="F24692" s="1"/>
      <c r="G24692" s="1"/>
      <c r="H24692" s="1"/>
      <c r="I24692" s="1"/>
      <c r="J24692" s="1"/>
      <c r="K24692" s="1"/>
      <c r="L24692" s="1"/>
      <c r="M24692" s="1"/>
    </row>
    <row r="24693" spans="1:13" x14ac:dyDescent="0.25">
      <c r="A24693" t="s">
        <v>110</v>
      </c>
      <c r="B24693">
        <v>714</v>
      </c>
      <c r="C24693">
        <v>1961</v>
      </c>
      <c r="D24693">
        <v>0</v>
      </c>
      <c r="E24693">
        <v>0</v>
      </c>
      <c r="F24693" s="1"/>
      <c r="G24693" s="1"/>
      <c r="H24693" s="1"/>
      <c r="I24693" s="1"/>
      <c r="J24693" s="1"/>
      <c r="K24693" s="1"/>
      <c r="L24693" s="1"/>
      <c r="M24693" s="1">
        <v>-2.0446309999999999</v>
      </c>
    </row>
    <row r="24694" spans="1:13" x14ac:dyDescent="0.25">
      <c r="A24694" t="s">
        <v>110</v>
      </c>
      <c r="B24694">
        <v>714</v>
      </c>
      <c r="C24694">
        <v>1962</v>
      </c>
      <c r="D24694">
        <v>0</v>
      </c>
      <c r="E24694">
        <v>0</v>
      </c>
      <c r="F24694" s="1"/>
      <c r="G24694" s="1"/>
      <c r="H24694" s="1"/>
      <c r="I24694" s="1"/>
      <c r="J24694" s="1"/>
      <c r="K24694" s="1"/>
      <c r="L24694" s="1"/>
      <c r="M24694" s="1">
        <v>1.3283180999999999</v>
      </c>
    </row>
    <row r="24695" spans="1:13" x14ac:dyDescent="0.25">
      <c r="A24695" t="s">
        <v>110</v>
      </c>
      <c r="B24695">
        <v>714</v>
      </c>
      <c r="C24695">
        <v>1963</v>
      </c>
      <c r="D24695">
        <v>0</v>
      </c>
      <c r="E24695">
        <v>0</v>
      </c>
      <c r="F24695" s="1"/>
      <c r="G24695" s="1"/>
      <c r="H24695" s="1"/>
      <c r="I24695" s="1"/>
      <c r="J24695" s="1"/>
      <c r="K24695" s="1"/>
      <c r="L24695" s="1"/>
      <c r="M24695" s="1">
        <v>-1.1183254</v>
      </c>
    </row>
    <row r="24696" spans="1:13" x14ac:dyDescent="0.25">
      <c r="A24696" t="s">
        <v>110</v>
      </c>
      <c r="B24696">
        <v>714</v>
      </c>
      <c r="C24696">
        <v>1964</v>
      </c>
      <c r="D24696">
        <v>0</v>
      </c>
      <c r="E24696">
        <v>0</v>
      </c>
      <c r="F24696" s="1"/>
      <c r="G24696" s="1"/>
      <c r="H24696" s="1"/>
      <c r="I24696" s="1"/>
      <c r="J24696" s="1"/>
      <c r="K24696" s="1"/>
      <c r="L24696" s="1"/>
      <c r="M24696" s="1">
        <v>-5.1136396</v>
      </c>
    </row>
    <row r="24697" spans="1:13" x14ac:dyDescent="0.25">
      <c r="A24697" t="s">
        <v>110</v>
      </c>
      <c r="B24697">
        <v>714</v>
      </c>
      <c r="C24697">
        <v>1965</v>
      </c>
      <c r="D24697">
        <v>0</v>
      </c>
      <c r="E24697">
        <v>0</v>
      </c>
      <c r="F24697" s="1"/>
      <c r="G24697" s="1"/>
      <c r="H24697" s="1"/>
      <c r="I24697" s="1"/>
      <c r="J24697" s="1"/>
      <c r="K24697" s="1"/>
      <c r="L24697" s="1"/>
      <c r="M24697" s="1">
        <v>8.9820132000000008</v>
      </c>
    </row>
    <row r="24698" spans="1:13" x14ac:dyDescent="0.25">
      <c r="A24698" t="s">
        <v>110</v>
      </c>
      <c r="B24698">
        <v>714</v>
      </c>
      <c r="C24698">
        <v>1966</v>
      </c>
      <c r="D24698">
        <v>0</v>
      </c>
      <c r="E24698">
        <v>0</v>
      </c>
      <c r="F24698" s="1"/>
      <c r="G24698" s="1"/>
      <c r="H24698" s="1"/>
      <c r="I24698" s="1"/>
      <c r="J24698" s="1"/>
      <c r="K24698" s="1"/>
      <c r="L24698" s="1"/>
      <c r="M24698" s="1">
        <v>0.36632711000000001</v>
      </c>
    </row>
    <row r="24699" spans="1:13" x14ac:dyDescent="0.25">
      <c r="A24699" t="s">
        <v>110</v>
      </c>
      <c r="B24699">
        <v>714</v>
      </c>
      <c r="C24699">
        <v>1967</v>
      </c>
      <c r="D24699">
        <v>0</v>
      </c>
      <c r="E24699">
        <v>0</v>
      </c>
      <c r="F24699" s="1"/>
      <c r="G24699" s="1"/>
      <c r="H24699" s="1"/>
      <c r="I24699" s="1"/>
      <c r="J24699" s="1"/>
      <c r="K24699" s="1"/>
      <c r="L24699" s="1"/>
      <c r="M24699" s="1">
        <v>9.4890393999999993</v>
      </c>
    </row>
    <row r="24700" spans="1:13" x14ac:dyDescent="0.25">
      <c r="A24700" t="s">
        <v>110</v>
      </c>
      <c r="B24700">
        <v>714</v>
      </c>
      <c r="C24700">
        <v>1968</v>
      </c>
      <c r="D24700">
        <v>0</v>
      </c>
      <c r="E24700">
        <v>0</v>
      </c>
      <c r="F24700" s="1"/>
      <c r="G24700" s="1"/>
      <c r="H24700" s="1"/>
      <c r="I24700" s="1"/>
      <c r="J24700" s="1"/>
      <c r="K24700" s="1"/>
      <c r="L24700" s="1"/>
      <c r="M24700" s="1">
        <v>9.3333159999999999</v>
      </c>
    </row>
    <row r="24701" spans="1:13" x14ac:dyDescent="0.25">
      <c r="A24701" t="s">
        <v>110</v>
      </c>
      <c r="B24701">
        <v>714</v>
      </c>
      <c r="C24701">
        <v>1969</v>
      </c>
      <c r="D24701">
        <v>0</v>
      </c>
      <c r="E24701">
        <v>0</v>
      </c>
      <c r="F24701" s="1"/>
      <c r="G24701" s="1"/>
      <c r="H24701" s="1"/>
      <c r="I24701" s="1"/>
      <c r="J24701" s="1"/>
      <c r="K24701" s="1"/>
      <c r="L24701" s="1"/>
      <c r="M24701" s="1">
        <v>10.97559</v>
      </c>
    </row>
    <row r="24702" spans="1:13" x14ac:dyDescent="0.25">
      <c r="A24702" t="s">
        <v>110</v>
      </c>
      <c r="B24702">
        <v>714</v>
      </c>
      <c r="C24702">
        <v>1970</v>
      </c>
      <c r="D24702">
        <v>0</v>
      </c>
      <c r="E24702">
        <v>0</v>
      </c>
      <c r="F24702" s="1"/>
      <c r="G24702" s="1"/>
      <c r="H24702" s="1"/>
      <c r="I24702" s="1"/>
      <c r="J24702" s="1"/>
      <c r="K24702" s="1"/>
      <c r="L24702" s="1"/>
      <c r="M24702" s="1">
        <v>10.989036</v>
      </c>
    </row>
    <row r="24703" spans="1:13" x14ac:dyDescent="0.25">
      <c r="A24703" t="s">
        <v>110</v>
      </c>
      <c r="B24703">
        <v>714</v>
      </c>
      <c r="C24703">
        <v>1971</v>
      </c>
      <c r="D24703">
        <v>0</v>
      </c>
      <c r="E24703">
        <v>0</v>
      </c>
      <c r="F24703" s="1"/>
      <c r="G24703" s="1"/>
      <c r="H24703" s="1"/>
      <c r="I24703" s="1"/>
      <c r="J24703" s="1"/>
      <c r="K24703" s="1"/>
      <c r="L24703" s="1"/>
      <c r="M24703" s="1">
        <v>1.2376248000000001</v>
      </c>
    </row>
    <row r="24704" spans="1:13" x14ac:dyDescent="0.25">
      <c r="A24704" t="s">
        <v>110</v>
      </c>
      <c r="B24704">
        <v>714</v>
      </c>
      <c r="C24704">
        <v>1972</v>
      </c>
      <c r="D24704">
        <v>0</v>
      </c>
      <c r="E24704">
        <v>0</v>
      </c>
      <c r="F24704" s="1"/>
      <c r="G24704" s="1"/>
      <c r="H24704" s="1"/>
      <c r="I24704" s="1"/>
      <c r="J24704" s="1"/>
      <c r="K24704" s="1"/>
      <c r="L24704" s="1"/>
      <c r="M24704" s="1">
        <v>0.24449898</v>
      </c>
    </row>
    <row r="24705" spans="1:13" x14ac:dyDescent="0.25">
      <c r="A24705" t="s">
        <v>110</v>
      </c>
      <c r="B24705">
        <v>714</v>
      </c>
      <c r="C24705">
        <v>1973</v>
      </c>
      <c r="D24705">
        <v>0</v>
      </c>
      <c r="E24705">
        <v>0</v>
      </c>
      <c r="F24705" s="1"/>
      <c r="G24705" s="1"/>
      <c r="H24705" s="1"/>
      <c r="I24705" s="1"/>
      <c r="J24705" s="1"/>
      <c r="K24705" s="1"/>
      <c r="L24705" s="1"/>
      <c r="M24705" s="1">
        <v>3.4146369000000001</v>
      </c>
    </row>
    <row r="24706" spans="1:13" x14ac:dyDescent="0.25">
      <c r="A24706" t="s">
        <v>110</v>
      </c>
      <c r="B24706">
        <v>714</v>
      </c>
      <c r="C24706">
        <v>1974</v>
      </c>
      <c r="D24706">
        <v>0</v>
      </c>
      <c r="E24706">
        <v>0</v>
      </c>
      <c r="F24706" s="1"/>
      <c r="G24706" s="1"/>
      <c r="H24706" s="1"/>
      <c r="I24706" s="1"/>
      <c r="J24706" s="1"/>
      <c r="K24706" s="1"/>
      <c r="L24706" s="1"/>
      <c r="M24706" s="1">
        <v>0.70752504999999999</v>
      </c>
    </row>
    <row r="24707" spans="1:13" x14ac:dyDescent="0.25">
      <c r="A24707" t="s">
        <v>110</v>
      </c>
      <c r="B24707">
        <v>714</v>
      </c>
      <c r="C24707">
        <v>1975</v>
      </c>
      <c r="D24707">
        <v>0</v>
      </c>
      <c r="E24707">
        <v>0</v>
      </c>
      <c r="F24707" s="1"/>
      <c r="G24707" s="1"/>
      <c r="H24707" s="1"/>
      <c r="I24707" s="1"/>
      <c r="J24707" s="1"/>
      <c r="K24707" s="1"/>
      <c r="L24707" s="1"/>
      <c r="M24707" s="1">
        <v>1.9906455999999999</v>
      </c>
    </row>
    <row r="24708" spans="1:13" x14ac:dyDescent="0.25">
      <c r="A24708" t="s">
        <v>110</v>
      </c>
      <c r="B24708">
        <v>714</v>
      </c>
      <c r="C24708">
        <v>1976</v>
      </c>
      <c r="D24708">
        <v>0</v>
      </c>
      <c r="E24708">
        <v>0</v>
      </c>
      <c r="F24708" s="1"/>
      <c r="G24708" s="1"/>
      <c r="H24708" s="1"/>
      <c r="I24708" s="1"/>
      <c r="J24708" s="1"/>
      <c r="K24708" s="1"/>
      <c r="L24708" s="1"/>
      <c r="M24708" s="1">
        <v>1.8369816999999999</v>
      </c>
    </row>
    <row r="24709" spans="1:13" x14ac:dyDescent="0.25">
      <c r="A24709" t="s">
        <v>110</v>
      </c>
      <c r="B24709">
        <v>714</v>
      </c>
      <c r="C24709">
        <v>1977</v>
      </c>
      <c r="D24709">
        <v>0</v>
      </c>
      <c r="E24709">
        <v>0</v>
      </c>
      <c r="F24709" s="1"/>
      <c r="G24709" s="1"/>
      <c r="H24709" s="1"/>
      <c r="I24709" s="1"/>
      <c r="J24709" s="1"/>
      <c r="K24709" s="1"/>
      <c r="L24709" s="1"/>
      <c r="M24709" s="1">
        <v>5.1859808999999997</v>
      </c>
    </row>
    <row r="24710" spans="1:13" x14ac:dyDescent="0.25">
      <c r="A24710" t="s">
        <v>110</v>
      </c>
      <c r="B24710">
        <v>714</v>
      </c>
      <c r="C24710">
        <v>1978</v>
      </c>
      <c r="D24710">
        <v>0</v>
      </c>
      <c r="E24710">
        <v>0</v>
      </c>
      <c r="F24710" s="1"/>
      <c r="G24710" s="1"/>
      <c r="H24710" s="1"/>
      <c r="I24710" s="1"/>
      <c r="J24710" s="1"/>
      <c r="K24710" s="1"/>
      <c r="L24710" s="1"/>
      <c r="M24710" s="1">
        <v>9.7965359999999997</v>
      </c>
    </row>
    <row r="24711" spans="1:13" x14ac:dyDescent="0.25">
      <c r="A24711" t="s">
        <v>110</v>
      </c>
      <c r="B24711">
        <v>714</v>
      </c>
      <c r="C24711">
        <v>1979</v>
      </c>
      <c r="D24711">
        <v>0</v>
      </c>
      <c r="E24711">
        <v>0</v>
      </c>
      <c r="F24711" s="1"/>
      <c r="G24711" s="1"/>
      <c r="H24711" s="1"/>
      <c r="I24711" s="1"/>
      <c r="J24711" s="1"/>
      <c r="K24711" s="1"/>
      <c r="L24711" s="1"/>
      <c r="M24711" s="1">
        <v>9.4028758000000003</v>
      </c>
    </row>
    <row r="24712" spans="1:13" x14ac:dyDescent="0.25">
      <c r="A24712" t="s">
        <v>110</v>
      </c>
      <c r="B24712">
        <v>714</v>
      </c>
      <c r="C24712">
        <v>1980</v>
      </c>
      <c r="D24712">
        <v>0</v>
      </c>
      <c r="E24712">
        <v>0</v>
      </c>
      <c r="F24712" s="1"/>
      <c r="G24712" s="1"/>
      <c r="H24712" s="1"/>
      <c r="I24712" s="1"/>
      <c r="J24712" s="1"/>
      <c r="K24712" s="1"/>
      <c r="L24712" s="1"/>
      <c r="M24712" s="1">
        <v>-3.5759013999999998</v>
      </c>
    </row>
    <row r="24713" spans="1:13" x14ac:dyDescent="0.25">
      <c r="A24713" t="s">
        <v>110</v>
      </c>
      <c r="B24713">
        <v>714</v>
      </c>
      <c r="C24713">
        <v>1981</v>
      </c>
      <c r="D24713">
        <v>0</v>
      </c>
      <c r="E24713">
        <v>0</v>
      </c>
      <c r="F24713" s="1"/>
      <c r="G24713" s="1"/>
      <c r="H24713" s="1"/>
      <c r="I24713" s="1"/>
      <c r="J24713" s="1"/>
      <c r="K24713" s="1"/>
      <c r="L24713" s="1"/>
      <c r="M24713" s="1">
        <v>2.4723487</v>
      </c>
    </row>
    <row r="24714" spans="1:13" x14ac:dyDescent="0.25">
      <c r="A24714" t="s">
        <v>110</v>
      </c>
      <c r="B24714">
        <v>714</v>
      </c>
      <c r="C24714">
        <v>1982</v>
      </c>
      <c r="D24714">
        <v>0</v>
      </c>
      <c r="E24714">
        <v>0</v>
      </c>
      <c r="F24714" s="1"/>
      <c r="G24714" s="1"/>
      <c r="H24714" s="1"/>
      <c r="I24714" s="1"/>
      <c r="J24714" s="1"/>
      <c r="K24714" s="1"/>
      <c r="L24714" s="1"/>
      <c r="M24714" s="1">
        <v>-2.4683543999999999</v>
      </c>
    </row>
    <row r="24715" spans="1:13" x14ac:dyDescent="0.25">
      <c r="A24715" t="s">
        <v>110</v>
      </c>
      <c r="B24715">
        <v>714</v>
      </c>
      <c r="C24715">
        <v>1983</v>
      </c>
      <c r="D24715">
        <v>0</v>
      </c>
      <c r="E24715">
        <v>0</v>
      </c>
      <c r="F24715" s="1"/>
      <c r="G24715" s="1"/>
      <c r="H24715" s="1"/>
      <c r="I24715" s="1"/>
      <c r="J24715" s="1"/>
      <c r="K24715" s="1"/>
      <c r="L24715" s="1"/>
      <c r="M24715" s="1">
        <v>6.0350422000000004</v>
      </c>
    </row>
    <row r="24716" spans="1:13" x14ac:dyDescent="0.25">
      <c r="A24716" t="s">
        <v>110</v>
      </c>
      <c r="B24716">
        <v>714</v>
      </c>
      <c r="C24716">
        <v>1984</v>
      </c>
      <c r="D24716">
        <v>0</v>
      </c>
      <c r="E24716">
        <v>0</v>
      </c>
      <c r="F24716" s="1"/>
      <c r="G24716" s="1"/>
      <c r="H24716" s="1"/>
      <c r="I24716" s="1"/>
      <c r="J24716" s="1"/>
      <c r="K24716" s="1"/>
      <c r="L24716" s="1"/>
      <c r="M24716" s="1">
        <v>12.974296000000001</v>
      </c>
    </row>
    <row r="24717" spans="1:13" x14ac:dyDescent="0.25">
      <c r="A24717" t="s">
        <v>110</v>
      </c>
      <c r="B24717">
        <v>714</v>
      </c>
      <c r="C24717">
        <v>1985</v>
      </c>
      <c r="D24717">
        <v>0</v>
      </c>
      <c r="E24717">
        <v>0</v>
      </c>
      <c r="F24717" s="1"/>
      <c r="G24717" s="1"/>
      <c r="H24717" s="1"/>
      <c r="I24717" s="1"/>
      <c r="J24717" s="1"/>
      <c r="K24717" s="1"/>
      <c r="L24717" s="1"/>
      <c r="M24717" s="1">
        <v>4.3878656999999999</v>
      </c>
    </row>
    <row r="24718" spans="1:13" x14ac:dyDescent="0.25">
      <c r="A24718" t="s">
        <v>110</v>
      </c>
      <c r="B24718">
        <v>714</v>
      </c>
      <c r="C24718">
        <v>1986</v>
      </c>
      <c r="D24718">
        <v>0</v>
      </c>
      <c r="E24718">
        <v>0</v>
      </c>
      <c r="F24718" s="1"/>
      <c r="G24718" s="1"/>
      <c r="H24718" s="1"/>
      <c r="I24718" s="1"/>
      <c r="J24718" s="1"/>
      <c r="K24718" s="1"/>
      <c r="L24718" s="1"/>
      <c r="M24718" s="1">
        <v>5.5007783999999997</v>
      </c>
    </row>
    <row r="24719" spans="1:13" x14ac:dyDescent="0.25">
      <c r="A24719" t="s">
        <v>110</v>
      </c>
      <c r="B24719">
        <v>714</v>
      </c>
      <c r="C24719">
        <v>1987</v>
      </c>
      <c r="D24719">
        <v>0</v>
      </c>
      <c r="E24719">
        <v>0</v>
      </c>
      <c r="F24719" s="1"/>
      <c r="G24719" s="1"/>
      <c r="H24719" s="1"/>
      <c r="I24719" s="1"/>
      <c r="J24719" s="1"/>
      <c r="K24719" s="1"/>
      <c r="L24719" s="1"/>
      <c r="M24719" s="1">
        <v>-0.29513034999999999</v>
      </c>
    </row>
    <row r="24720" spans="1:13" x14ac:dyDescent="0.25">
      <c r="A24720" t="s">
        <v>110</v>
      </c>
      <c r="B24720">
        <v>714</v>
      </c>
      <c r="C24720">
        <v>1988</v>
      </c>
      <c r="D24720">
        <v>0</v>
      </c>
      <c r="E24720">
        <v>0</v>
      </c>
      <c r="F24720" s="1"/>
      <c r="G24720" s="1"/>
      <c r="H24720" s="1"/>
      <c r="I24720" s="1"/>
      <c r="J24720" s="1"/>
      <c r="K24720" s="1"/>
      <c r="L24720" s="1"/>
      <c r="M24720" s="1">
        <v>0.29600395000000002</v>
      </c>
    </row>
    <row r="24721" spans="1:13" x14ac:dyDescent="0.25">
      <c r="A24721" t="s">
        <v>110</v>
      </c>
      <c r="B24721">
        <v>714</v>
      </c>
      <c r="C24721">
        <v>1989</v>
      </c>
      <c r="D24721">
        <v>0</v>
      </c>
      <c r="E24721">
        <v>0</v>
      </c>
      <c r="F24721" s="1"/>
      <c r="G24721" s="1"/>
      <c r="H24721" s="1"/>
      <c r="I24721" s="1"/>
      <c r="J24721" s="1"/>
      <c r="K24721" s="1"/>
      <c r="L24721" s="1"/>
      <c r="M24721" s="1">
        <v>-5.7058533999999996</v>
      </c>
    </row>
    <row r="24722" spans="1:13" x14ac:dyDescent="0.25">
      <c r="A24722" t="s">
        <v>110</v>
      </c>
      <c r="B24722">
        <v>714</v>
      </c>
      <c r="C24722">
        <v>1990</v>
      </c>
      <c r="D24722">
        <v>0</v>
      </c>
      <c r="E24722">
        <v>0</v>
      </c>
      <c r="F24722" s="1"/>
      <c r="G24722" s="1"/>
      <c r="H24722" s="1"/>
      <c r="I24722" s="1"/>
      <c r="J24722" s="1"/>
      <c r="K24722" s="1"/>
      <c r="L24722" s="1"/>
      <c r="M24722" s="1">
        <v>0.41896044999999998</v>
      </c>
    </row>
    <row r="24723" spans="1:13" x14ac:dyDescent="0.25">
      <c r="A24723" t="s">
        <v>110</v>
      </c>
      <c r="B24723">
        <v>714</v>
      </c>
      <c r="C24723">
        <v>1991</v>
      </c>
      <c r="D24723">
        <v>0</v>
      </c>
      <c r="E24723">
        <v>0</v>
      </c>
      <c r="F24723" s="1"/>
      <c r="G24723" s="1"/>
      <c r="H24723" s="1"/>
      <c r="I24723" s="1"/>
      <c r="J24723" s="1"/>
      <c r="K24723" s="1"/>
      <c r="L24723" s="1"/>
      <c r="M24723" s="1">
        <v>-4.3</v>
      </c>
    </row>
    <row r="24724" spans="1:13" x14ac:dyDescent="0.25">
      <c r="A24724" t="s">
        <v>110</v>
      </c>
      <c r="B24724">
        <v>714</v>
      </c>
      <c r="C24724">
        <v>1992</v>
      </c>
      <c r="D24724">
        <v>1</v>
      </c>
      <c r="E24724">
        <v>0</v>
      </c>
      <c r="F24724" s="1">
        <v>14.2972055634622</v>
      </c>
      <c r="G24724" s="1">
        <v>21.50452492846</v>
      </c>
      <c r="H24724" s="1">
        <v>1.6860236557466599</v>
      </c>
      <c r="I24724" s="1">
        <v>19.818501272713341</v>
      </c>
      <c r="J24724" s="1">
        <v>-5.5212957092511417</v>
      </c>
      <c r="K24724" s="1"/>
      <c r="L24724" s="1"/>
      <c r="M24724" s="1">
        <v>6.6000002000000002</v>
      </c>
    </row>
    <row r="24725" spans="1:13" x14ac:dyDescent="0.25">
      <c r="A24725" t="s">
        <v>110</v>
      </c>
      <c r="B24725">
        <v>714</v>
      </c>
      <c r="C24725">
        <v>1993</v>
      </c>
      <c r="D24725">
        <v>1</v>
      </c>
      <c r="E24725">
        <v>0</v>
      </c>
      <c r="F24725" s="1">
        <v>13.6750136337504</v>
      </c>
      <c r="G24725" s="1">
        <v>20.277186909180401</v>
      </c>
      <c r="H24725" s="1">
        <v>1.91849819730684</v>
      </c>
      <c r="I24725" s="1">
        <v>18.358688711873562</v>
      </c>
      <c r="J24725" s="1">
        <v>-4.6836750781231622</v>
      </c>
      <c r="K24725" s="1"/>
      <c r="L24725" s="1"/>
      <c r="M24725" s="1">
        <v>-10.378083999999999</v>
      </c>
    </row>
    <row r="24726" spans="1:13" x14ac:dyDescent="0.25">
      <c r="A24726" t="s">
        <v>110</v>
      </c>
      <c r="B24726">
        <v>714</v>
      </c>
      <c r="C24726">
        <v>1994</v>
      </c>
      <c r="D24726">
        <v>1</v>
      </c>
      <c r="E24726">
        <v>0</v>
      </c>
      <c r="F24726" s="1">
        <v>3.78257528031398</v>
      </c>
      <c r="G24726" s="1">
        <v>13.327402833595</v>
      </c>
      <c r="H24726" s="1">
        <v>3.68947018646457</v>
      </c>
      <c r="I24726" s="1">
        <v>9.6379326471304303</v>
      </c>
      <c r="J24726" s="1">
        <v>-5.8553573668164507</v>
      </c>
      <c r="K24726" s="1"/>
      <c r="L24726" s="1"/>
      <c r="M24726" s="1">
        <v>-41.889952000000001</v>
      </c>
    </row>
    <row r="24727" spans="1:13" x14ac:dyDescent="0.25">
      <c r="A24727" t="s">
        <v>110</v>
      </c>
      <c r="B24727">
        <v>714</v>
      </c>
      <c r="C24727">
        <v>1995</v>
      </c>
      <c r="D24727">
        <v>1</v>
      </c>
      <c r="E24727">
        <v>1</v>
      </c>
      <c r="F24727" s="1">
        <v>15.9653715337416</v>
      </c>
      <c r="G24727" s="1">
        <v>18.0060756795388</v>
      </c>
      <c r="H24727" s="1">
        <v>2.0305844370152402</v>
      </c>
      <c r="I24727" s="1">
        <v>15.97549124252356</v>
      </c>
      <c r="J24727" s="1">
        <v>-1.0119708781960668E-2</v>
      </c>
      <c r="K24727" s="1">
        <v>100.753645871149</v>
      </c>
      <c r="L24727" s="1"/>
      <c r="M24727" s="1">
        <v>24.541056000000001</v>
      </c>
    </row>
    <row r="24728" spans="1:13" x14ac:dyDescent="0.25">
      <c r="A24728" t="s">
        <v>110</v>
      </c>
      <c r="B24728">
        <v>714</v>
      </c>
      <c r="C24728">
        <v>1996</v>
      </c>
      <c r="D24728">
        <v>1</v>
      </c>
      <c r="E24728">
        <v>1</v>
      </c>
      <c r="F24728" s="1">
        <v>14.5016412161083</v>
      </c>
      <c r="G24728" s="1">
        <v>19.507549584203101</v>
      </c>
      <c r="H24728" s="1">
        <v>1.41274456454454</v>
      </c>
      <c r="I24728" s="1">
        <v>18.094805019658562</v>
      </c>
      <c r="J24728" s="1">
        <v>-3.5931638035502615</v>
      </c>
      <c r="K24728" s="1">
        <v>83.447020004334505</v>
      </c>
      <c r="L24728" s="1"/>
      <c r="M24728" s="1">
        <v>11.595504999999999</v>
      </c>
    </row>
    <row r="24729" spans="1:13" x14ac:dyDescent="0.25">
      <c r="A24729" t="s">
        <v>110</v>
      </c>
      <c r="B24729">
        <v>714</v>
      </c>
      <c r="C24729">
        <v>1997</v>
      </c>
      <c r="D24729">
        <v>1</v>
      </c>
      <c r="E24729">
        <v>1</v>
      </c>
      <c r="F24729" s="1">
        <v>14.7775555497836</v>
      </c>
      <c r="G24729" s="1">
        <v>16.998371220175599</v>
      </c>
      <c r="H24729" s="1">
        <v>1.0547938199336599</v>
      </c>
      <c r="I24729" s="1">
        <v>15.943577400241939</v>
      </c>
      <c r="J24729" s="1">
        <v>-1.1660218504583391</v>
      </c>
      <c r="K24729" s="1">
        <v>72.227044785119702</v>
      </c>
      <c r="L24729" s="1"/>
      <c r="M24729" s="1">
        <v>14.899969</v>
      </c>
    </row>
    <row r="24730" spans="1:13" x14ac:dyDescent="0.25">
      <c r="A24730" t="s">
        <v>110</v>
      </c>
      <c r="B24730">
        <v>714</v>
      </c>
      <c r="C24730">
        <v>1998</v>
      </c>
      <c r="D24730">
        <v>1</v>
      </c>
      <c r="E24730">
        <v>1</v>
      </c>
      <c r="F24730" s="1">
        <v>13.7783464104477</v>
      </c>
      <c r="G24730" s="1">
        <v>16.368927557963701</v>
      </c>
      <c r="H24730" s="1">
        <v>0.85914875916517797</v>
      </c>
      <c r="I24730" s="1">
        <v>15.509778798798523</v>
      </c>
      <c r="J24730" s="1">
        <v>-1.7314323883508234</v>
      </c>
      <c r="K24730" s="1">
        <v>70.099366356875393</v>
      </c>
      <c r="L24730" s="1"/>
      <c r="M24730" s="1">
        <v>8.3399368999999997</v>
      </c>
    </row>
    <row r="24731" spans="1:13" x14ac:dyDescent="0.25">
      <c r="A24731" t="s">
        <v>110</v>
      </c>
      <c r="B24731">
        <v>714</v>
      </c>
      <c r="C24731">
        <v>1999</v>
      </c>
      <c r="D24731">
        <v>1</v>
      </c>
      <c r="E24731">
        <v>1</v>
      </c>
      <c r="F24731" s="1">
        <v>17.961944444444399</v>
      </c>
      <c r="G24731" s="1">
        <v>22.375092785694399</v>
      </c>
      <c r="H24731" s="1">
        <v>0.88869635097222199</v>
      </c>
      <c r="I24731" s="1">
        <v>21.486396434722177</v>
      </c>
      <c r="J24731" s="1">
        <v>-3.5244519902777789</v>
      </c>
      <c r="K24731" s="1">
        <v>78.3669194193143</v>
      </c>
      <c r="L24731" s="1"/>
      <c r="M24731" s="1">
        <v>3.3079904999999998</v>
      </c>
    </row>
    <row r="24732" spans="1:13" x14ac:dyDescent="0.25">
      <c r="A24732" t="s">
        <v>110</v>
      </c>
      <c r="B24732">
        <v>714</v>
      </c>
      <c r="C24732">
        <v>2000</v>
      </c>
      <c r="D24732">
        <v>1</v>
      </c>
      <c r="E24732">
        <v>1</v>
      </c>
      <c r="F24732" s="1">
        <v>18.0191934965261</v>
      </c>
      <c r="G24732" s="1">
        <v>18.2376054590571</v>
      </c>
      <c r="H24732" s="1">
        <v>0.58394540942927997</v>
      </c>
      <c r="I24732" s="1">
        <v>17.65366004962782</v>
      </c>
      <c r="J24732" s="1">
        <v>0.36553344689827938</v>
      </c>
      <c r="K24732" s="1">
        <v>85.990648924700395</v>
      </c>
      <c r="L24732" s="1"/>
      <c r="M24732" s="1">
        <v>8.3736689000000002</v>
      </c>
    </row>
    <row r="24733" spans="1:13" x14ac:dyDescent="0.25">
      <c r="A24733" t="s">
        <v>110</v>
      </c>
      <c r="B24733">
        <v>714</v>
      </c>
      <c r="C24733">
        <v>2001</v>
      </c>
      <c r="D24733">
        <v>1</v>
      </c>
      <c r="E24733">
        <v>1</v>
      </c>
      <c r="F24733" s="1">
        <v>17.2641102181401</v>
      </c>
      <c r="G24733" s="1">
        <v>19.065430539609601</v>
      </c>
      <c r="H24733" s="1">
        <v>0.67622273249138898</v>
      </c>
      <c r="I24733" s="1">
        <v>18.389207807118211</v>
      </c>
      <c r="J24733" s="1">
        <v>-1.125097588978111</v>
      </c>
      <c r="K24733" s="1">
        <v>84.021289593552595</v>
      </c>
      <c r="L24733" s="1"/>
      <c r="M24733" s="1">
        <v>8.4859311999999996</v>
      </c>
    </row>
    <row r="24734" spans="1:13" x14ac:dyDescent="0.25">
      <c r="A24734" t="s">
        <v>110</v>
      </c>
      <c r="B24734">
        <v>714</v>
      </c>
      <c r="C24734">
        <v>2002</v>
      </c>
      <c r="D24734">
        <v>1</v>
      </c>
      <c r="E24734">
        <v>1</v>
      </c>
      <c r="F24734" s="1">
        <v>18.421358288770101</v>
      </c>
      <c r="G24734" s="1">
        <v>20.4530802139037</v>
      </c>
      <c r="H24734" s="1">
        <v>0.73608556149732596</v>
      </c>
      <c r="I24734" s="1">
        <v>19.716994652406374</v>
      </c>
      <c r="J24734" s="1">
        <v>-1.2956363636362731</v>
      </c>
      <c r="K24734" s="1">
        <v>92.027006915113404</v>
      </c>
      <c r="L24734" s="1"/>
      <c r="M24734" s="1">
        <v>13.174146</v>
      </c>
    </row>
    <row r="24735" spans="1:13" x14ac:dyDescent="0.25">
      <c r="A24735" t="s">
        <v>110</v>
      </c>
      <c r="B24735">
        <v>714</v>
      </c>
      <c r="C24735">
        <v>2003</v>
      </c>
      <c r="D24735">
        <v>1</v>
      </c>
      <c r="E24735">
        <v>1</v>
      </c>
      <c r="F24735" s="1">
        <v>17.264495652173899</v>
      </c>
      <c r="G24735" s="1">
        <v>18.4971739130435</v>
      </c>
      <c r="H24735" s="1">
        <v>0.885069565217391</v>
      </c>
      <c r="I24735" s="1">
        <v>17.612104347826108</v>
      </c>
      <c r="J24735" s="1">
        <v>-0.34760869565220887</v>
      </c>
      <c r="K24735" s="1">
        <v>79.534980998260906</v>
      </c>
      <c r="L24735" s="1"/>
      <c r="M24735" s="1">
        <v>2.2189887000000001</v>
      </c>
    </row>
    <row r="24736" spans="1:13" x14ac:dyDescent="0.25">
      <c r="A24736" t="s">
        <v>110</v>
      </c>
      <c r="B24736">
        <v>714</v>
      </c>
      <c r="C24736">
        <v>2004</v>
      </c>
      <c r="D24736">
        <v>1</v>
      </c>
      <c r="E24736">
        <v>1</v>
      </c>
      <c r="F24736" s="1">
        <v>20.149744897959199</v>
      </c>
      <c r="G24736" s="1">
        <v>17.875282798833801</v>
      </c>
      <c r="H24736" s="1">
        <v>0.86780466472303197</v>
      </c>
      <c r="I24736" s="1">
        <v>17.007478134110769</v>
      </c>
      <c r="J24736" s="1">
        <v>3.1422667638484292</v>
      </c>
      <c r="K24736" s="1">
        <v>80.942805995626799</v>
      </c>
      <c r="L24736" s="1"/>
      <c r="M24736" s="1">
        <v>7.4377224000000002</v>
      </c>
    </row>
    <row r="24737" spans="1:13" x14ac:dyDescent="0.25">
      <c r="A24737" t="s">
        <v>110</v>
      </c>
      <c r="B24737">
        <v>714</v>
      </c>
      <c r="C24737">
        <v>2005</v>
      </c>
      <c r="D24737">
        <v>1</v>
      </c>
      <c r="E24737">
        <v>1</v>
      </c>
      <c r="F24737" s="1">
        <v>21.0838562455911</v>
      </c>
      <c r="G24737" s="1">
        <v>19.959523517236601</v>
      </c>
      <c r="H24737" s="1">
        <v>0.69746936784841096</v>
      </c>
      <c r="I24737" s="1">
        <v>19.262054149388192</v>
      </c>
      <c r="J24737" s="1">
        <v>1.8218020962029087</v>
      </c>
      <c r="K24737" s="1">
        <v>58.973367276283597</v>
      </c>
      <c r="L24737" s="1"/>
      <c r="M24737" s="1">
        <v>9.3408412999999992</v>
      </c>
    </row>
    <row r="24738" spans="1:13" x14ac:dyDescent="0.25">
      <c r="A24738" t="s">
        <v>110</v>
      </c>
      <c r="B24738">
        <v>714</v>
      </c>
      <c r="C24738">
        <v>2006</v>
      </c>
      <c r="D24738">
        <v>1</v>
      </c>
      <c r="E24738">
        <v>1</v>
      </c>
      <c r="F24738" s="1">
        <v>20.558651010376799</v>
      </c>
      <c r="G24738" s="1">
        <v>20.587663686673899</v>
      </c>
      <c r="H24738" s="1">
        <v>0.624740578918624</v>
      </c>
      <c r="I24738" s="1">
        <v>19.962923107755277</v>
      </c>
      <c r="J24738" s="1">
        <v>0.59572790262152253</v>
      </c>
      <c r="K24738" s="1">
        <v>22.5041179945385</v>
      </c>
      <c r="L24738" s="1"/>
      <c r="M24738" s="1">
        <v>9.2093305000000001</v>
      </c>
    </row>
    <row r="24739" spans="1:13" x14ac:dyDescent="0.25">
      <c r="A24739" t="s">
        <v>110</v>
      </c>
      <c r="B24739">
        <v>714</v>
      </c>
      <c r="C24739">
        <v>2007</v>
      </c>
      <c r="D24739">
        <v>1</v>
      </c>
      <c r="E24739">
        <v>1</v>
      </c>
      <c r="F24739" s="1">
        <v>20.853586373629799</v>
      </c>
      <c r="G24739" s="1">
        <v>22.408588574141501</v>
      </c>
      <c r="H24739" s="1">
        <v>0.49329746902015698</v>
      </c>
      <c r="I24739" s="1">
        <v>21.915291105121344</v>
      </c>
      <c r="J24739" s="1">
        <v>-1.0617047314915453</v>
      </c>
      <c r="K24739" s="1">
        <v>22.0979344115005</v>
      </c>
      <c r="L24739" s="1"/>
      <c r="M24739" s="1">
        <v>7.6837724999999999</v>
      </c>
    </row>
    <row r="24740" spans="1:13" x14ac:dyDescent="0.25">
      <c r="A24740" t="s">
        <v>110</v>
      </c>
      <c r="B24740">
        <v>714</v>
      </c>
      <c r="C24740">
        <v>2008</v>
      </c>
      <c r="D24740">
        <v>1</v>
      </c>
      <c r="E24740">
        <v>1</v>
      </c>
      <c r="F24740" s="1">
        <v>23.2841202896929</v>
      </c>
      <c r="G24740" s="1">
        <v>22.4587481598377</v>
      </c>
      <c r="H24740" s="1">
        <v>0.445191506113781</v>
      </c>
      <c r="I24740" s="1">
        <v>22.013556653723921</v>
      </c>
      <c r="J24740" s="1">
        <v>1.2705636359689798</v>
      </c>
      <c r="K24740" s="1">
        <v>18.279945993646301</v>
      </c>
      <c r="L24740" s="1"/>
      <c r="M24740" s="1">
        <v>11.154044000000001</v>
      </c>
    </row>
    <row r="24741" spans="1:13" x14ac:dyDescent="0.25">
      <c r="A24741" t="s">
        <v>110</v>
      </c>
      <c r="B24741">
        <v>714</v>
      </c>
      <c r="C24741">
        <v>2009</v>
      </c>
      <c r="D24741">
        <v>1</v>
      </c>
      <c r="E24741">
        <v>1</v>
      </c>
      <c r="F24741" s="1">
        <v>22.572427906976699</v>
      </c>
      <c r="G24741" s="1">
        <v>22.3133643410853</v>
      </c>
      <c r="H24741" s="1">
        <v>0.353866666666667</v>
      </c>
      <c r="I24741" s="1">
        <v>21.959497674418632</v>
      </c>
      <c r="J24741" s="1">
        <v>0.61293023255806744</v>
      </c>
      <c r="K24741" s="1">
        <v>18.4917569103876</v>
      </c>
      <c r="L24741" s="1"/>
      <c r="M24741" s="1">
        <v>6.2572422000000003</v>
      </c>
    </row>
    <row r="24742" spans="1:13" x14ac:dyDescent="0.25">
      <c r="A24742" t="s">
        <v>110</v>
      </c>
      <c r="B24742">
        <v>714</v>
      </c>
      <c r="C24742">
        <v>2010</v>
      </c>
      <c r="D24742">
        <v>1</v>
      </c>
      <c r="E24742">
        <v>1</v>
      </c>
      <c r="F24742" s="1">
        <v>23.1940548865864</v>
      </c>
      <c r="G24742" s="1">
        <v>23.832570708485001</v>
      </c>
      <c r="H24742" s="1">
        <v>0.41095491458975097</v>
      </c>
      <c r="I24742" s="1">
        <v>23.421615793895249</v>
      </c>
      <c r="J24742" s="1">
        <v>-0.22756090730884893</v>
      </c>
      <c r="K24742" s="1">
        <v>18.815560020524199</v>
      </c>
      <c r="L24742" s="1"/>
      <c r="M24742" s="1">
        <v>7.3282442999999997</v>
      </c>
    </row>
    <row r="24743" spans="1:13" x14ac:dyDescent="0.25">
      <c r="A24743" t="s">
        <v>110</v>
      </c>
      <c r="B24743">
        <v>714</v>
      </c>
      <c r="C24743">
        <v>2011</v>
      </c>
      <c r="D24743">
        <v>1</v>
      </c>
      <c r="E24743">
        <v>1</v>
      </c>
      <c r="F24743" s="1">
        <v>23.827682491555802</v>
      </c>
      <c r="G24743" s="1">
        <v>24.687973611096499</v>
      </c>
      <c r="H24743" s="1">
        <v>0.40243792273457502</v>
      </c>
      <c r="I24743" s="1">
        <v>24.285535688361925</v>
      </c>
      <c r="J24743" s="1">
        <v>-0.45785319680612346</v>
      </c>
      <c r="K24743" s="1">
        <v>18.7171996090708</v>
      </c>
      <c r="L24743" s="1"/>
      <c r="M24743" s="1">
        <v>7.9658606000000001</v>
      </c>
    </row>
    <row r="24744" spans="1:13" x14ac:dyDescent="0.25">
      <c r="A24744" t="s">
        <v>110</v>
      </c>
      <c r="B24744">
        <v>714</v>
      </c>
      <c r="C24744">
        <v>2012</v>
      </c>
      <c r="D24744">
        <v>1</v>
      </c>
      <c r="E24744">
        <v>1</v>
      </c>
      <c r="F24744" s="1">
        <v>22.1906514197393</v>
      </c>
      <c r="G24744" s="1">
        <v>24.571416418545301</v>
      </c>
      <c r="H24744" s="1">
        <v>0.40599744789451297</v>
      </c>
      <c r="I24744" s="1">
        <v>24.165418970650787</v>
      </c>
      <c r="J24744" s="1">
        <v>-1.974767550911487</v>
      </c>
      <c r="K24744" s="1">
        <v>19.086958142280402</v>
      </c>
      <c r="L24744" s="1"/>
      <c r="M24744" s="1">
        <v>8.6391869000000003</v>
      </c>
    </row>
    <row r="24745" spans="1:13" x14ac:dyDescent="0.25">
      <c r="A24745" t="s">
        <v>110</v>
      </c>
      <c r="B24745">
        <v>714</v>
      </c>
      <c r="C24745">
        <v>2013</v>
      </c>
      <c r="D24745">
        <v>1</v>
      </c>
      <c r="E24745">
        <v>1</v>
      </c>
      <c r="F24745" s="1">
        <v>24.884978620787599</v>
      </c>
      <c r="G24745" s="1">
        <v>26.154297280474999</v>
      </c>
      <c r="H24745" s="1">
        <v>0.83790966186941895</v>
      </c>
      <c r="I24745" s="1">
        <v>25.316387618605582</v>
      </c>
      <c r="J24745" s="1">
        <v>-0.43140899781798225</v>
      </c>
      <c r="K24745" s="1">
        <v>26.064642679671</v>
      </c>
      <c r="L24745" s="1"/>
      <c r="M24745" s="1">
        <v>4.7297297</v>
      </c>
    </row>
    <row r="24746" spans="1:13" x14ac:dyDescent="0.25">
      <c r="A24746" t="s">
        <v>110</v>
      </c>
      <c r="B24746">
        <v>714</v>
      </c>
      <c r="C24746">
        <v>2014</v>
      </c>
      <c r="D24746">
        <v>1</v>
      </c>
      <c r="E24746">
        <v>1</v>
      </c>
      <c r="F24746" s="1">
        <v>23.5614464701871</v>
      </c>
      <c r="G24746" s="1">
        <v>27.477065589322802</v>
      </c>
      <c r="H24746" s="1">
        <v>0.77003189002789296</v>
      </c>
      <c r="I24746" s="1">
        <v>26.707033699294907</v>
      </c>
      <c r="J24746" s="1">
        <v>-3.1455872291078073</v>
      </c>
      <c r="K24746" s="1">
        <v>28.309230106387901</v>
      </c>
      <c r="L24746" s="1"/>
      <c r="M24746" s="1">
        <v>6.1538462000000003</v>
      </c>
    </row>
    <row r="24747" spans="1:13" x14ac:dyDescent="0.25">
      <c r="A24747" t="s">
        <v>110</v>
      </c>
      <c r="B24747">
        <v>714</v>
      </c>
      <c r="C24747">
        <v>2015</v>
      </c>
      <c r="D24747">
        <v>1</v>
      </c>
      <c r="E24747">
        <v>1</v>
      </c>
      <c r="F24747" s="1">
        <v>23.911010214314999</v>
      </c>
      <c r="G24747" s="1">
        <v>26.591732371097901</v>
      </c>
      <c r="H24747" s="1">
        <v>0.83624890161207499</v>
      </c>
      <c r="I24747" s="1">
        <v>25.755483469485828</v>
      </c>
      <c r="J24747" s="1">
        <v>-1.8444732551708292</v>
      </c>
      <c r="K24747" s="1">
        <v>32.369325051649597</v>
      </c>
      <c r="L24747" s="1"/>
      <c r="M24747" s="1">
        <v>8.8670717999999997</v>
      </c>
    </row>
    <row r="24748" spans="1:13" x14ac:dyDescent="0.25">
      <c r="A24748" t="s">
        <v>110</v>
      </c>
      <c r="B24748">
        <v>714</v>
      </c>
      <c r="C24748">
        <v>2016</v>
      </c>
      <c r="D24748">
        <v>1</v>
      </c>
      <c r="E24748">
        <v>1</v>
      </c>
      <c r="F24748" s="1">
        <v>22.8657516097607</v>
      </c>
      <c r="G24748" s="1">
        <v>25.135513915834601</v>
      </c>
      <c r="H24748" s="1">
        <v>0.96613105558354695</v>
      </c>
      <c r="I24748" s="1">
        <v>24.169382860251055</v>
      </c>
      <c r="J24748" s="1">
        <v>-1.3036312504903549</v>
      </c>
      <c r="K24748" s="1">
        <v>36.547803947382903</v>
      </c>
      <c r="L24748" s="1"/>
      <c r="M24748" s="1">
        <v>5.9690810000000001</v>
      </c>
    </row>
    <row r="24749" spans="1:13" x14ac:dyDescent="0.25">
      <c r="A24749" t="s">
        <v>110</v>
      </c>
      <c r="B24749">
        <v>714</v>
      </c>
      <c r="C24749">
        <v>2017</v>
      </c>
      <c r="D24749">
        <v>1</v>
      </c>
      <c r="E24749">
        <v>1</v>
      </c>
      <c r="F24749" s="1">
        <v>22.575288317921601</v>
      </c>
      <c r="G24749" s="1">
        <v>25.091939479948699</v>
      </c>
      <c r="H24749" s="1">
        <v>1.0353524416323501</v>
      </c>
      <c r="I24749" s="1">
        <v>24.056587038316348</v>
      </c>
      <c r="J24749" s="1">
        <v>-1.4812987203947472</v>
      </c>
      <c r="K24749" s="1">
        <v>41.316669013104097</v>
      </c>
      <c r="L24749" s="1"/>
      <c r="M24749" s="1">
        <v>3.9308388000000001</v>
      </c>
    </row>
    <row r="24750" spans="1:13" x14ac:dyDescent="0.25">
      <c r="A24750" t="s">
        <v>110</v>
      </c>
      <c r="B24750">
        <v>714</v>
      </c>
      <c r="C24750">
        <v>2018</v>
      </c>
      <c r="D24750">
        <v>1</v>
      </c>
      <c r="E24750">
        <v>1</v>
      </c>
      <c r="F24750" s="1">
        <v>23.805450603716402</v>
      </c>
      <c r="G24750" s="1">
        <v>26.378612902584099</v>
      </c>
      <c r="H24750" s="1">
        <v>1.17628696155423</v>
      </c>
      <c r="I24750" s="1">
        <v>25.202325941029869</v>
      </c>
      <c r="J24750" s="1">
        <v>-1.3968753373134675</v>
      </c>
      <c r="K24750" s="1">
        <v>44.953263325770202</v>
      </c>
      <c r="L24750" s="1"/>
      <c r="M24750" s="1">
        <v>8.5391214000000009</v>
      </c>
    </row>
    <row r="24751" spans="1:13" x14ac:dyDescent="0.25">
      <c r="A24751" t="s">
        <v>110</v>
      </c>
      <c r="B24751">
        <v>714</v>
      </c>
      <c r="C24751">
        <v>2019</v>
      </c>
      <c r="D24751">
        <v>1</v>
      </c>
      <c r="E24751">
        <v>1</v>
      </c>
      <c r="F24751" s="1">
        <v>23.1305642265011</v>
      </c>
      <c r="G24751" s="1">
        <v>28.209672518969999</v>
      </c>
      <c r="H24751" s="1">
        <v>1.2838889937740601</v>
      </c>
      <c r="I24751" s="1">
        <v>26.925783525195939</v>
      </c>
      <c r="J24751" s="1">
        <v>-3.795219298694839</v>
      </c>
      <c r="K24751" s="1">
        <v>49.870050587417197</v>
      </c>
      <c r="L24751" s="1"/>
      <c r="M24751" s="1">
        <v>9.4719195000000003</v>
      </c>
    </row>
    <row r="24752" spans="1:13" x14ac:dyDescent="0.25">
      <c r="A24752" t="s">
        <v>110</v>
      </c>
      <c r="B24752">
        <v>714</v>
      </c>
      <c r="C24752">
        <v>2020</v>
      </c>
      <c r="D24752">
        <v>1</v>
      </c>
      <c r="E24752">
        <v>1</v>
      </c>
      <c r="F24752" s="1">
        <v>23.919604075031799</v>
      </c>
      <c r="G24752" s="1">
        <v>33.463631105876097</v>
      </c>
      <c r="H24752" s="1">
        <v>1.61988525101706</v>
      </c>
      <c r="I24752" s="1">
        <v>31.843745854859037</v>
      </c>
      <c r="J24752" s="1">
        <v>-7.924141779827238</v>
      </c>
      <c r="K24752" s="1">
        <v>65.646972221736505</v>
      </c>
      <c r="L24752" s="1"/>
      <c r="M24752" s="1">
        <v>-3.3800043999999998</v>
      </c>
    </row>
    <row r="24753" spans="1:13" x14ac:dyDescent="0.25">
      <c r="A24753" t="s">
        <v>110</v>
      </c>
      <c r="B24753">
        <v>714</v>
      </c>
      <c r="C24753">
        <v>2021</v>
      </c>
      <c r="D24753">
        <v>1</v>
      </c>
      <c r="E24753">
        <v>1</v>
      </c>
      <c r="F24753" s="1">
        <v>24.5925195186297</v>
      </c>
      <c r="G24753" s="1">
        <v>31.600475528373</v>
      </c>
      <c r="H24753" s="1">
        <v>1.8207865897344999</v>
      </c>
      <c r="I24753" s="1">
        <v>29.7796889386385</v>
      </c>
      <c r="J24753" s="1">
        <v>-5.1871694200088001</v>
      </c>
      <c r="K24753" s="1">
        <v>66.660231892016597</v>
      </c>
      <c r="L24753" s="1"/>
      <c r="M24753" s="1">
        <v>10.879656000000001</v>
      </c>
    </row>
    <row r="24754" spans="1:13" x14ac:dyDescent="0.25">
      <c r="A24754" t="s">
        <v>110</v>
      </c>
      <c r="B24754">
        <v>714</v>
      </c>
      <c r="C24754">
        <v>2022</v>
      </c>
      <c r="D24754">
        <v>1</v>
      </c>
      <c r="E24754">
        <v>1</v>
      </c>
      <c r="F24754" s="1">
        <v>23.919810979657498</v>
      </c>
      <c r="G24754" s="1">
        <v>29.682017083154701</v>
      </c>
      <c r="H24754" s="1">
        <v>1.8591819580086899</v>
      </c>
      <c r="I24754" s="1">
        <v>27.82283512514601</v>
      </c>
      <c r="J24754" s="1">
        <v>-3.9030241454885122</v>
      </c>
      <c r="K24754" s="1">
        <v>61.081821415488903</v>
      </c>
      <c r="L24754" s="1"/>
      <c r="M24754" s="1">
        <v>8.1580560000000002</v>
      </c>
    </row>
    <row r="24755" spans="1:13" x14ac:dyDescent="0.25">
      <c r="A24755" t="s">
        <v>111</v>
      </c>
      <c r="B24755">
        <v>718</v>
      </c>
      <c r="C24755">
        <v>1800</v>
      </c>
      <c r="D24755">
        <v>0</v>
      </c>
      <c r="E24755">
        <v>0</v>
      </c>
      <c r="F24755" s="1"/>
      <c r="G24755" s="1"/>
      <c r="H24755" s="1"/>
      <c r="I24755" s="1"/>
      <c r="J24755" s="1"/>
      <c r="K24755" s="1"/>
      <c r="L24755" s="1"/>
      <c r="M24755" s="1"/>
    </row>
    <row r="24756" spans="1:13" x14ac:dyDescent="0.25">
      <c r="A24756" t="s">
        <v>111</v>
      </c>
      <c r="B24756">
        <v>718</v>
      </c>
      <c r="C24756">
        <v>1801</v>
      </c>
      <c r="D24756">
        <v>0</v>
      </c>
      <c r="E24756">
        <v>0</v>
      </c>
      <c r="F24756" s="1"/>
      <c r="G24756" s="1"/>
      <c r="H24756" s="1"/>
      <c r="I24756" s="1"/>
      <c r="J24756" s="1"/>
      <c r="K24756" s="1"/>
      <c r="L24756" s="1"/>
      <c r="M24756" s="1"/>
    </row>
    <row r="24757" spans="1:13" x14ac:dyDescent="0.25">
      <c r="A24757" t="s">
        <v>111</v>
      </c>
      <c r="B24757">
        <v>718</v>
      </c>
      <c r="C24757">
        <v>1802</v>
      </c>
      <c r="D24757">
        <v>0</v>
      </c>
      <c r="E24757">
        <v>0</v>
      </c>
      <c r="F24757" s="1"/>
      <c r="G24757" s="1"/>
      <c r="H24757" s="1"/>
      <c r="I24757" s="1"/>
      <c r="J24757" s="1"/>
      <c r="K24757" s="1"/>
      <c r="L24757" s="1"/>
      <c r="M24757" s="1"/>
    </row>
    <row r="24758" spans="1:13" x14ac:dyDescent="0.25">
      <c r="A24758" t="s">
        <v>111</v>
      </c>
      <c r="B24758">
        <v>718</v>
      </c>
      <c r="C24758">
        <v>1803</v>
      </c>
      <c r="D24758">
        <v>0</v>
      </c>
      <c r="E24758">
        <v>0</v>
      </c>
      <c r="F24758" s="1"/>
      <c r="G24758" s="1"/>
      <c r="H24758" s="1"/>
      <c r="I24758" s="1"/>
      <c r="J24758" s="1"/>
      <c r="K24758" s="1"/>
      <c r="L24758" s="1"/>
      <c r="M24758" s="1"/>
    </row>
    <row r="24759" spans="1:13" x14ac:dyDescent="0.25">
      <c r="A24759" t="s">
        <v>111</v>
      </c>
      <c r="B24759">
        <v>718</v>
      </c>
      <c r="C24759">
        <v>1804</v>
      </c>
      <c r="D24759">
        <v>0</v>
      </c>
      <c r="E24759">
        <v>0</v>
      </c>
      <c r="F24759" s="1"/>
      <c r="G24759" s="1"/>
      <c r="H24759" s="1"/>
      <c r="I24759" s="1"/>
      <c r="J24759" s="1"/>
      <c r="K24759" s="1"/>
      <c r="L24759" s="1"/>
      <c r="M24759" s="1"/>
    </row>
    <row r="24760" spans="1:13" x14ac:dyDescent="0.25">
      <c r="A24760" t="s">
        <v>111</v>
      </c>
      <c r="B24760">
        <v>718</v>
      </c>
      <c r="C24760">
        <v>1805</v>
      </c>
      <c r="D24760">
        <v>0</v>
      </c>
      <c r="E24760">
        <v>0</v>
      </c>
      <c r="F24760" s="1"/>
      <c r="G24760" s="1"/>
      <c r="H24760" s="1"/>
      <c r="I24760" s="1"/>
      <c r="J24760" s="1"/>
      <c r="K24760" s="1"/>
      <c r="L24760" s="1"/>
      <c r="M24760" s="1"/>
    </row>
    <row r="24761" spans="1:13" x14ac:dyDescent="0.25">
      <c r="A24761" t="s">
        <v>111</v>
      </c>
      <c r="B24761">
        <v>718</v>
      </c>
      <c r="C24761">
        <v>1806</v>
      </c>
      <c r="D24761">
        <v>0</v>
      </c>
      <c r="E24761">
        <v>0</v>
      </c>
      <c r="F24761" s="1"/>
      <c r="G24761" s="1"/>
      <c r="H24761" s="1"/>
      <c r="I24761" s="1"/>
      <c r="J24761" s="1"/>
      <c r="K24761" s="1"/>
      <c r="L24761" s="1"/>
      <c r="M24761" s="1"/>
    </row>
    <row r="24762" spans="1:13" x14ac:dyDescent="0.25">
      <c r="A24762" t="s">
        <v>111</v>
      </c>
      <c r="B24762">
        <v>718</v>
      </c>
      <c r="C24762">
        <v>1807</v>
      </c>
      <c r="D24762">
        <v>0</v>
      </c>
      <c r="E24762">
        <v>0</v>
      </c>
      <c r="F24762" s="1"/>
      <c r="G24762" s="1"/>
      <c r="H24762" s="1"/>
      <c r="I24762" s="1"/>
      <c r="J24762" s="1"/>
      <c r="K24762" s="1"/>
      <c r="L24762" s="1"/>
      <c r="M24762" s="1"/>
    </row>
    <row r="24763" spans="1:13" x14ac:dyDescent="0.25">
      <c r="A24763" t="s">
        <v>111</v>
      </c>
      <c r="B24763">
        <v>718</v>
      </c>
      <c r="C24763">
        <v>1808</v>
      </c>
      <c r="D24763">
        <v>0</v>
      </c>
      <c r="E24763">
        <v>0</v>
      </c>
      <c r="F24763" s="1"/>
      <c r="G24763" s="1"/>
      <c r="H24763" s="1"/>
      <c r="I24763" s="1"/>
      <c r="J24763" s="1"/>
      <c r="K24763" s="1"/>
      <c r="L24763" s="1"/>
      <c r="M24763" s="1"/>
    </row>
    <row r="24764" spans="1:13" x14ac:dyDescent="0.25">
      <c r="A24764" t="s">
        <v>111</v>
      </c>
      <c r="B24764">
        <v>718</v>
      </c>
      <c r="C24764">
        <v>1809</v>
      </c>
      <c r="D24764">
        <v>0</v>
      </c>
      <c r="E24764">
        <v>0</v>
      </c>
      <c r="F24764" s="1"/>
      <c r="G24764" s="1"/>
      <c r="H24764" s="1"/>
      <c r="I24764" s="1"/>
      <c r="J24764" s="1"/>
      <c r="K24764" s="1"/>
      <c r="L24764" s="1"/>
      <c r="M24764" s="1"/>
    </row>
    <row r="24765" spans="1:13" x14ac:dyDescent="0.25">
      <c r="A24765" t="s">
        <v>111</v>
      </c>
      <c r="B24765">
        <v>718</v>
      </c>
      <c r="C24765">
        <v>1810</v>
      </c>
      <c r="D24765">
        <v>0</v>
      </c>
      <c r="E24765">
        <v>0</v>
      </c>
      <c r="F24765" s="1"/>
      <c r="G24765" s="1"/>
      <c r="H24765" s="1"/>
      <c r="I24765" s="1"/>
      <c r="J24765" s="1"/>
      <c r="K24765" s="1"/>
      <c r="L24765" s="1"/>
      <c r="M24765" s="1"/>
    </row>
    <row r="24766" spans="1:13" x14ac:dyDescent="0.25">
      <c r="A24766" t="s">
        <v>111</v>
      </c>
      <c r="B24766">
        <v>718</v>
      </c>
      <c r="C24766">
        <v>1811</v>
      </c>
      <c r="D24766">
        <v>0</v>
      </c>
      <c r="E24766">
        <v>0</v>
      </c>
      <c r="F24766" s="1"/>
      <c r="G24766" s="1"/>
      <c r="H24766" s="1"/>
      <c r="I24766" s="1"/>
      <c r="J24766" s="1"/>
      <c r="K24766" s="1"/>
      <c r="L24766" s="1"/>
      <c r="M24766" s="1"/>
    </row>
    <row r="24767" spans="1:13" x14ac:dyDescent="0.25">
      <c r="A24767" t="s">
        <v>111</v>
      </c>
      <c r="B24767">
        <v>718</v>
      </c>
      <c r="C24767">
        <v>1812</v>
      </c>
      <c r="D24767">
        <v>0</v>
      </c>
      <c r="E24767">
        <v>0</v>
      </c>
      <c r="F24767" s="1"/>
      <c r="G24767" s="1"/>
      <c r="H24767" s="1"/>
      <c r="I24767" s="1"/>
      <c r="J24767" s="1"/>
      <c r="K24767" s="1"/>
      <c r="L24767" s="1"/>
      <c r="M24767" s="1"/>
    </row>
    <row r="24768" spans="1:13" x14ac:dyDescent="0.25">
      <c r="A24768" t="s">
        <v>111</v>
      </c>
      <c r="B24768">
        <v>718</v>
      </c>
      <c r="C24768">
        <v>1813</v>
      </c>
      <c r="D24768">
        <v>0</v>
      </c>
      <c r="E24768">
        <v>0</v>
      </c>
      <c r="F24768" s="1"/>
      <c r="G24768" s="1"/>
      <c r="H24768" s="1"/>
      <c r="I24768" s="1"/>
      <c r="J24768" s="1"/>
      <c r="K24768" s="1"/>
      <c r="L24768" s="1"/>
      <c r="M24768" s="1"/>
    </row>
    <row r="24769" spans="1:13" x14ac:dyDescent="0.25">
      <c r="A24769" t="s">
        <v>111</v>
      </c>
      <c r="B24769">
        <v>718</v>
      </c>
      <c r="C24769">
        <v>1814</v>
      </c>
      <c r="D24769">
        <v>0</v>
      </c>
      <c r="E24769">
        <v>0</v>
      </c>
      <c r="F24769" s="1"/>
      <c r="G24769" s="1"/>
      <c r="H24769" s="1"/>
      <c r="I24769" s="1"/>
      <c r="J24769" s="1"/>
      <c r="K24769" s="1"/>
      <c r="L24769" s="1"/>
      <c r="M24769" s="1"/>
    </row>
    <row r="24770" spans="1:13" x14ac:dyDescent="0.25">
      <c r="A24770" t="s">
        <v>111</v>
      </c>
      <c r="B24770">
        <v>718</v>
      </c>
      <c r="C24770">
        <v>1815</v>
      </c>
      <c r="D24770">
        <v>0</v>
      </c>
      <c r="E24770">
        <v>0</v>
      </c>
      <c r="F24770" s="1"/>
      <c r="G24770" s="1"/>
      <c r="H24770" s="1"/>
      <c r="I24770" s="1"/>
      <c r="J24770" s="1"/>
      <c r="K24770" s="1"/>
      <c r="L24770" s="1"/>
      <c r="M24770" s="1"/>
    </row>
    <row r="24771" spans="1:13" x14ac:dyDescent="0.25">
      <c r="A24771" t="s">
        <v>111</v>
      </c>
      <c r="B24771">
        <v>718</v>
      </c>
      <c r="C24771">
        <v>1816</v>
      </c>
      <c r="D24771">
        <v>0</v>
      </c>
      <c r="E24771">
        <v>0</v>
      </c>
      <c r="F24771" s="1"/>
      <c r="G24771" s="1"/>
      <c r="H24771" s="1"/>
      <c r="I24771" s="1"/>
      <c r="J24771" s="1"/>
      <c r="K24771" s="1"/>
      <c r="L24771" s="1"/>
      <c r="M24771" s="1"/>
    </row>
    <row r="24772" spans="1:13" x14ac:dyDescent="0.25">
      <c r="A24772" t="s">
        <v>111</v>
      </c>
      <c r="B24772">
        <v>718</v>
      </c>
      <c r="C24772">
        <v>1817</v>
      </c>
      <c r="D24772">
        <v>0</v>
      </c>
      <c r="E24772">
        <v>0</v>
      </c>
      <c r="F24772" s="1"/>
      <c r="G24772" s="1"/>
      <c r="H24772" s="1"/>
      <c r="I24772" s="1"/>
      <c r="J24772" s="1"/>
      <c r="K24772" s="1"/>
      <c r="L24772" s="1"/>
      <c r="M24772" s="1"/>
    </row>
    <row r="24773" spans="1:13" x14ac:dyDescent="0.25">
      <c r="A24773" t="s">
        <v>111</v>
      </c>
      <c r="B24773">
        <v>718</v>
      </c>
      <c r="C24773">
        <v>1818</v>
      </c>
      <c r="D24773">
        <v>0</v>
      </c>
      <c r="E24773">
        <v>0</v>
      </c>
      <c r="F24773" s="1"/>
      <c r="G24773" s="1"/>
      <c r="H24773" s="1"/>
      <c r="I24773" s="1"/>
      <c r="J24773" s="1"/>
      <c r="K24773" s="1"/>
      <c r="L24773" s="1"/>
      <c r="M24773" s="1"/>
    </row>
    <row r="24774" spans="1:13" x14ac:dyDescent="0.25">
      <c r="A24774" t="s">
        <v>111</v>
      </c>
      <c r="B24774">
        <v>718</v>
      </c>
      <c r="C24774">
        <v>1819</v>
      </c>
      <c r="D24774">
        <v>0</v>
      </c>
      <c r="E24774">
        <v>0</v>
      </c>
      <c r="F24774" s="1"/>
      <c r="G24774" s="1"/>
      <c r="H24774" s="1"/>
      <c r="I24774" s="1"/>
      <c r="J24774" s="1"/>
      <c r="K24774" s="1"/>
      <c r="L24774" s="1"/>
      <c r="M24774" s="1"/>
    </row>
    <row r="24775" spans="1:13" x14ac:dyDescent="0.25">
      <c r="A24775" t="s">
        <v>111</v>
      </c>
      <c r="B24775">
        <v>718</v>
      </c>
      <c r="C24775">
        <v>1820</v>
      </c>
      <c r="D24775">
        <v>0</v>
      </c>
      <c r="E24775">
        <v>0</v>
      </c>
      <c r="F24775" s="1"/>
      <c r="G24775" s="1"/>
      <c r="H24775" s="1"/>
      <c r="I24775" s="1"/>
      <c r="J24775" s="1"/>
      <c r="K24775" s="1"/>
      <c r="L24775" s="1"/>
      <c r="M24775" s="1"/>
    </row>
    <row r="24776" spans="1:13" x14ac:dyDescent="0.25">
      <c r="A24776" t="s">
        <v>111</v>
      </c>
      <c r="B24776">
        <v>718</v>
      </c>
      <c r="C24776">
        <v>1821</v>
      </c>
      <c r="D24776">
        <v>0</v>
      </c>
      <c r="E24776">
        <v>0</v>
      </c>
      <c r="F24776" s="1"/>
      <c r="G24776" s="1"/>
      <c r="H24776" s="1"/>
      <c r="I24776" s="1"/>
      <c r="J24776" s="1"/>
      <c r="K24776" s="1"/>
      <c r="L24776" s="1"/>
      <c r="M24776" s="1"/>
    </row>
    <row r="24777" spans="1:13" x14ac:dyDescent="0.25">
      <c r="A24777" t="s">
        <v>111</v>
      </c>
      <c r="B24777">
        <v>718</v>
      </c>
      <c r="C24777">
        <v>1822</v>
      </c>
      <c r="D24777">
        <v>0</v>
      </c>
      <c r="E24777">
        <v>0</v>
      </c>
      <c r="F24777" s="1"/>
      <c r="G24777" s="1"/>
      <c r="H24777" s="1"/>
      <c r="I24777" s="1"/>
      <c r="J24777" s="1"/>
      <c r="K24777" s="1"/>
      <c r="L24777" s="1"/>
      <c r="M24777" s="1"/>
    </row>
    <row r="24778" spans="1:13" x14ac:dyDescent="0.25">
      <c r="A24778" t="s">
        <v>111</v>
      </c>
      <c r="B24778">
        <v>718</v>
      </c>
      <c r="C24778">
        <v>1823</v>
      </c>
      <c r="D24778">
        <v>0</v>
      </c>
      <c r="E24778">
        <v>0</v>
      </c>
      <c r="F24778" s="1"/>
      <c r="G24778" s="1"/>
      <c r="H24778" s="1"/>
      <c r="I24778" s="1"/>
      <c r="J24778" s="1"/>
      <c r="K24778" s="1"/>
      <c r="L24778" s="1"/>
      <c r="M24778" s="1"/>
    </row>
    <row r="24779" spans="1:13" x14ac:dyDescent="0.25">
      <c r="A24779" t="s">
        <v>111</v>
      </c>
      <c r="B24779">
        <v>718</v>
      </c>
      <c r="C24779">
        <v>1824</v>
      </c>
      <c r="D24779">
        <v>0</v>
      </c>
      <c r="E24779">
        <v>0</v>
      </c>
      <c r="F24779" s="1"/>
      <c r="G24779" s="1"/>
      <c r="H24779" s="1"/>
      <c r="I24779" s="1"/>
      <c r="J24779" s="1"/>
      <c r="K24779" s="1"/>
      <c r="L24779" s="1"/>
      <c r="M24779" s="1"/>
    </row>
    <row r="24780" spans="1:13" x14ac:dyDescent="0.25">
      <c r="A24780" t="s">
        <v>111</v>
      </c>
      <c r="B24780">
        <v>718</v>
      </c>
      <c r="C24780">
        <v>1825</v>
      </c>
      <c r="D24780">
        <v>0</v>
      </c>
      <c r="E24780">
        <v>0</v>
      </c>
      <c r="F24780" s="1"/>
      <c r="G24780" s="1"/>
      <c r="H24780" s="1"/>
      <c r="I24780" s="1"/>
      <c r="J24780" s="1"/>
      <c r="K24780" s="1"/>
      <c r="L24780" s="1"/>
      <c r="M24780" s="1"/>
    </row>
    <row r="24781" spans="1:13" x14ac:dyDescent="0.25">
      <c r="A24781" t="s">
        <v>111</v>
      </c>
      <c r="B24781">
        <v>718</v>
      </c>
      <c r="C24781">
        <v>1826</v>
      </c>
      <c r="D24781">
        <v>0</v>
      </c>
      <c r="E24781">
        <v>0</v>
      </c>
      <c r="F24781" s="1"/>
      <c r="G24781" s="1"/>
      <c r="H24781" s="1"/>
      <c r="I24781" s="1"/>
      <c r="J24781" s="1"/>
      <c r="K24781" s="1"/>
      <c r="L24781" s="1"/>
      <c r="M24781" s="1"/>
    </row>
    <row r="24782" spans="1:13" x14ac:dyDescent="0.25">
      <c r="A24782" t="s">
        <v>111</v>
      </c>
      <c r="B24782">
        <v>718</v>
      </c>
      <c r="C24782">
        <v>1827</v>
      </c>
      <c r="D24782">
        <v>0</v>
      </c>
      <c r="E24782">
        <v>0</v>
      </c>
      <c r="F24782" s="1"/>
      <c r="G24782" s="1"/>
      <c r="H24782" s="1"/>
      <c r="I24782" s="1"/>
      <c r="J24782" s="1"/>
      <c r="K24782" s="1"/>
      <c r="L24782" s="1"/>
      <c r="M24782" s="1"/>
    </row>
    <row r="24783" spans="1:13" x14ac:dyDescent="0.25">
      <c r="A24783" t="s">
        <v>111</v>
      </c>
      <c r="B24783">
        <v>718</v>
      </c>
      <c r="C24783">
        <v>1828</v>
      </c>
      <c r="D24783">
        <v>0</v>
      </c>
      <c r="E24783">
        <v>0</v>
      </c>
      <c r="F24783" s="1"/>
      <c r="G24783" s="1"/>
      <c r="H24783" s="1"/>
      <c r="I24783" s="1"/>
      <c r="J24783" s="1"/>
      <c r="K24783" s="1"/>
      <c r="L24783" s="1"/>
      <c r="M24783" s="1"/>
    </row>
    <row r="24784" spans="1:13" x14ac:dyDescent="0.25">
      <c r="A24784" t="s">
        <v>111</v>
      </c>
      <c r="B24784">
        <v>718</v>
      </c>
      <c r="C24784">
        <v>1829</v>
      </c>
      <c r="D24784">
        <v>0</v>
      </c>
      <c r="E24784">
        <v>0</v>
      </c>
      <c r="F24784" s="1"/>
      <c r="G24784" s="1"/>
      <c r="H24784" s="1"/>
      <c r="I24784" s="1"/>
      <c r="J24784" s="1"/>
      <c r="K24784" s="1"/>
      <c r="L24784" s="1"/>
      <c r="M24784" s="1"/>
    </row>
    <row r="24785" spans="1:13" x14ac:dyDescent="0.25">
      <c r="A24785" t="s">
        <v>111</v>
      </c>
      <c r="B24785">
        <v>718</v>
      </c>
      <c r="C24785">
        <v>1830</v>
      </c>
      <c r="D24785">
        <v>0</v>
      </c>
      <c r="E24785">
        <v>0</v>
      </c>
      <c r="F24785" s="1"/>
      <c r="G24785" s="1"/>
      <c r="H24785" s="1"/>
      <c r="I24785" s="1"/>
      <c r="J24785" s="1"/>
      <c r="K24785" s="1"/>
      <c r="L24785" s="1"/>
      <c r="M24785" s="1"/>
    </row>
    <row r="24786" spans="1:13" x14ac:dyDescent="0.25">
      <c r="A24786" t="s">
        <v>111</v>
      </c>
      <c r="B24786">
        <v>718</v>
      </c>
      <c r="C24786">
        <v>1831</v>
      </c>
      <c r="D24786">
        <v>0</v>
      </c>
      <c r="E24786">
        <v>0</v>
      </c>
      <c r="F24786" s="1"/>
      <c r="G24786" s="1"/>
      <c r="H24786" s="1"/>
      <c r="I24786" s="1"/>
      <c r="J24786" s="1"/>
      <c r="K24786" s="1"/>
      <c r="L24786" s="1"/>
      <c r="M24786" s="1"/>
    </row>
    <row r="24787" spans="1:13" x14ac:dyDescent="0.25">
      <c r="A24787" t="s">
        <v>111</v>
      </c>
      <c r="B24787">
        <v>718</v>
      </c>
      <c r="C24787">
        <v>1832</v>
      </c>
      <c r="D24787">
        <v>0</v>
      </c>
      <c r="E24787">
        <v>0</v>
      </c>
      <c r="F24787" s="1"/>
      <c r="G24787" s="1"/>
      <c r="H24787" s="1"/>
      <c r="I24787" s="1"/>
      <c r="J24787" s="1"/>
      <c r="K24787" s="1"/>
      <c r="L24787" s="1"/>
      <c r="M24787" s="1"/>
    </row>
    <row r="24788" spans="1:13" x14ac:dyDescent="0.25">
      <c r="A24788" t="s">
        <v>111</v>
      </c>
      <c r="B24788">
        <v>718</v>
      </c>
      <c r="C24788">
        <v>1833</v>
      </c>
      <c r="D24788">
        <v>0</v>
      </c>
      <c r="E24788">
        <v>0</v>
      </c>
      <c r="F24788" s="1"/>
      <c r="G24788" s="1"/>
      <c r="H24788" s="1"/>
      <c r="I24788" s="1"/>
      <c r="J24788" s="1"/>
      <c r="K24788" s="1"/>
      <c r="L24788" s="1"/>
      <c r="M24788" s="1"/>
    </row>
    <row r="24789" spans="1:13" x14ac:dyDescent="0.25">
      <c r="A24789" t="s">
        <v>111</v>
      </c>
      <c r="B24789">
        <v>718</v>
      </c>
      <c r="C24789">
        <v>1834</v>
      </c>
      <c r="D24789">
        <v>0</v>
      </c>
      <c r="E24789">
        <v>0</v>
      </c>
      <c r="F24789" s="1"/>
      <c r="G24789" s="1"/>
      <c r="H24789" s="1"/>
      <c r="I24789" s="1"/>
      <c r="J24789" s="1"/>
      <c r="K24789" s="1"/>
      <c r="L24789" s="1"/>
      <c r="M24789" s="1"/>
    </row>
    <row r="24790" spans="1:13" x14ac:dyDescent="0.25">
      <c r="A24790" t="s">
        <v>111</v>
      </c>
      <c r="B24790">
        <v>718</v>
      </c>
      <c r="C24790">
        <v>1835</v>
      </c>
      <c r="D24790">
        <v>0</v>
      </c>
      <c r="E24790">
        <v>0</v>
      </c>
      <c r="F24790" s="1"/>
      <c r="G24790" s="1"/>
      <c r="H24790" s="1"/>
      <c r="I24790" s="1"/>
      <c r="J24790" s="1"/>
      <c r="K24790" s="1"/>
      <c r="L24790" s="1"/>
      <c r="M24790" s="1"/>
    </row>
    <row r="24791" spans="1:13" x14ac:dyDescent="0.25">
      <c r="A24791" t="s">
        <v>111</v>
      </c>
      <c r="B24791">
        <v>718</v>
      </c>
      <c r="C24791">
        <v>1836</v>
      </c>
      <c r="D24791">
        <v>0</v>
      </c>
      <c r="E24791">
        <v>0</v>
      </c>
      <c r="F24791" s="1"/>
      <c r="G24791" s="1"/>
      <c r="H24791" s="1"/>
      <c r="I24791" s="1"/>
      <c r="J24791" s="1"/>
      <c r="K24791" s="1"/>
      <c r="L24791" s="1"/>
      <c r="M24791" s="1"/>
    </row>
    <row r="24792" spans="1:13" x14ac:dyDescent="0.25">
      <c r="A24792" t="s">
        <v>111</v>
      </c>
      <c r="B24792">
        <v>718</v>
      </c>
      <c r="C24792">
        <v>1837</v>
      </c>
      <c r="D24792">
        <v>0</v>
      </c>
      <c r="E24792">
        <v>0</v>
      </c>
      <c r="F24792" s="1"/>
      <c r="G24792" s="1"/>
      <c r="H24792" s="1"/>
      <c r="I24792" s="1"/>
      <c r="J24792" s="1"/>
      <c r="K24792" s="1"/>
      <c r="L24792" s="1"/>
      <c r="M24792" s="1"/>
    </row>
    <row r="24793" spans="1:13" x14ac:dyDescent="0.25">
      <c r="A24793" t="s">
        <v>111</v>
      </c>
      <c r="B24793">
        <v>718</v>
      </c>
      <c r="C24793">
        <v>1838</v>
      </c>
      <c r="D24793">
        <v>0</v>
      </c>
      <c r="E24793">
        <v>0</v>
      </c>
      <c r="F24793" s="1"/>
      <c r="G24793" s="1"/>
      <c r="H24793" s="1"/>
      <c r="I24793" s="1"/>
      <c r="J24793" s="1"/>
      <c r="K24793" s="1"/>
      <c r="L24793" s="1"/>
      <c r="M24793" s="1"/>
    </row>
    <row r="24794" spans="1:13" x14ac:dyDescent="0.25">
      <c r="A24794" t="s">
        <v>111</v>
      </c>
      <c r="B24794">
        <v>718</v>
      </c>
      <c r="C24794">
        <v>1839</v>
      </c>
      <c r="D24794">
        <v>0</v>
      </c>
      <c r="E24794">
        <v>0</v>
      </c>
      <c r="F24794" s="1"/>
      <c r="G24794" s="1"/>
      <c r="H24794" s="1"/>
      <c r="I24794" s="1"/>
      <c r="J24794" s="1"/>
      <c r="K24794" s="1"/>
      <c r="L24794" s="1"/>
      <c r="M24794" s="1"/>
    </row>
    <row r="24795" spans="1:13" x14ac:dyDescent="0.25">
      <c r="A24795" t="s">
        <v>111</v>
      </c>
      <c r="B24795">
        <v>718</v>
      </c>
      <c r="C24795">
        <v>1840</v>
      </c>
      <c r="D24795">
        <v>0</v>
      </c>
      <c r="E24795">
        <v>0</v>
      </c>
      <c r="F24795" s="1"/>
      <c r="G24795" s="1"/>
      <c r="H24795" s="1"/>
      <c r="I24795" s="1"/>
      <c r="J24795" s="1"/>
      <c r="K24795" s="1"/>
      <c r="L24795" s="1"/>
      <c r="M24795" s="1"/>
    </row>
    <row r="24796" spans="1:13" x14ac:dyDescent="0.25">
      <c r="A24796" t="s">
        <v>111</v>
      </c>
      <c r="B24796">
        <v>718</v>
      </c>
      <c r="C24796">
        <v>1841</v>
      </c>
      <c r="D24796">
        <v>0</v>
      </c>
      <c r="E24796">
        <v>0</v>
      </c>
      <c r="F24796" s="1"/>
      <c r="G24796" s="1"/>
      <c r="H24796" s="1"/>
      <c r="I24796" s="1"/>
      <c r="J24796" s="1"/>
      <c r="K24796" s="1"/>
      <c r="L24796" s="1"/>
      <c r="M24796" s="1"/>
    </row>
    <row r="24797" spans="1:13" x14ac:dyDescent="0.25">
      <c r="A24797" t="s">
        <v>111</v>
      </c>
      <c r="B24797">
        <v>718</v>
      </c>
      <c r="C24797">
        <v>1842</v>
      </c>
      <c r="D24797">
        <v>0</v>
      </c>
      <c r="E24797">
        <v>0</v>
      </c>
      <c r="F24797" s="1"/>
      <c r="G24797" s="1"/>
      <c r="H24797" s="1"/>
      <c r="I24797" s="1"/>
      <c r="J24797" s="1"/>
      <c r="K24797" s="1"/>
      <c r="L24797" s="1"/>
      <c r="M24797" s="1"/>
    </row>
    <row r="24798" spans="1:13" x14ac:dyDescent="0.25">
      <c r="A24798" t="s">
        <v>111</v>
      </c>
      <c r="B24798">
        <v>718</v>
      </c>
      <c r="C24798">
        <v>1843</v>
      </c>
      <c r="D24798">
        <v>0</v>
      </c>
      <c r="E24798">
        <v>0</v>
      </c>
      <c r="F24798" s="1"/>
      <c r="G24798" s="1"/>
      <c r="H24798" s="1"/>
      <c r="I24798" s="1"/>
      <c r="J24798" s="1"/>
      <c r="K24798" s="1"/>
      <c r="L24798" s="1"/>
      <c r="M24798" s="1"/>
    </row>
    <row r="24799" spans="1:13" x14ac:dyDescent="0.25">
      <c r="A24799" t="s">
        <v>111</v>
      </c>
      <c r="B24799">
        <v>718</v>
      </c>
      <c r="C24799">
        <v>1844</v>
      </c>
      <c r="D24799">
        <v>0</v>
      </c>
      <c r="E24799">
        <v>0</v>
      </c>
      <c r="F24799" s="1"/>
      <c r="G24799" s="1"/>
      <c r="H24799" s="1"/>
      <c r="I24799" s="1"/>
      <c r="J24799" s="1"/>
      <c r="K24799" s="1"/>
      <c r="L24799" s="1"/>
      <c r="M24799" s="1"/>
    </row>
    <row r="24800" spans="1:13" x14ac:dyDescent="0.25">
      <c r="A24800" t="s">
        <v>111</v>
      </c>
      <c r="B24800">
        <v>718</v>
      </c>
      <c r="C24800">
        <v>1845</v>
      </c>
      <c r="D24800">
        <v>0</v>
      </c>
      <c r="E24800">
        <v>0</v>
      </c>
      <c r="F24800" s="1"/>
      <c r="G24800" s="1"/>
      <c r="H24800" s="1"/>
      <c r="I24800" s="1"/>
      <c r="J24800" s="1"/>
      <c r="K24800" s="1"/>
      <c r="L24800" s="1"/>
      <c r="M24800" s="1"/>
    </row>
    <row r="24801" spans="1:13" x14ac:dyDescent="0.25">
      <c r="A24801" t="s">
        <v>111</v>
      </c>
      <c r="B24801">
        <v>718</v>
      </c>
      <c r="C24801">
        <v>1846</v>
      </c>
      <c r="D24801">
        <v>0</v>
      </c>
      <c r="E24801">
        <v>0</v>
      </c>
      <c r="F24801" s="1"/>
      <c r="G24801" s="1"/>
      <c r="H24801" s="1"/>
      <c r="I24801" s="1"/>
      <c r="J24801" s="1"/>
      <c r="K24801" s="1"/>
      <c r="L24801" s="1"/>
      <c r="M24801" s="1"/>
    </row>
    <row r="24802" spans="1:13" x14ac:dyDescent="0.25">
      <c r="A24802" t="s">
        <v>111</v>
      </c>
      <c r="B24802">
        <v>718</v>
      </c>
      <c r="C24802">
        <v>1847</v>
      </c>
      <c r="D24802">
        <v>0</v>
      </c>
      <c r="E24802">
        <v>0</v>
      </c>
      <c r="F24802" s="1"/>
      <c r="G24802" s="1"/>
      <c r="H24802" s="1"/>
      <c r="I24802" s="1"/>
      <c r="J24802" s="1"/>
      <c r="K24802" s="1"/>
      <c r="L24802" s="1"/>
      <c r="M24802" s="1"/>
    </row>
    <row r="24803" spans="1:13" x14ac:dyDescent="0.25">
      <c r="A24803" t="s">
        <v>111</v>
      </c>
      <c r="B24803">
        <v>718</v>
      </c>
      <c r="C24803">
        <v>1848</v>
      </c>
      <c r="D24803">
        <v>0</v>
      </c>
      <c r="E24803">
        <v>0</v>
      </c>
      <c r="F24803" s="1"/>
      <c r="G24803" s="1"/>
      <c r="H24803" s="1"/>
      <c r="I24803" s="1"/>
      <c r="J24803" s="1"/>
      <c r="K24803" s="1"/>
      <c r="L24803" s="1"/>
      <c r="M24803" s="1"/>
    </row>
    <row r="24804" spans="1:13" x14ac:dyDescent="0.25">
      <c r="A24804" t="s">
        <v>111</v>
      </c>
      <c r="B24804">
        <v>718</v>
      </c>
      <c r="C24804">
        <v>1849</v>
      </c>
      <c r="D24804">
        <v>0</v>
      </c>
      <c r="E24804">
        <v>0</v>
      </c>
      <c r="F24804" s="1"/>
      <c r="G24804" s="1"/>
      <c r="H24804" s="1"/>
      <c r="I24804" s="1"/>
      <c r="J24804" s="1"/>
      <c r="K24804" s="1"/>
      <c r="L24804" s="1"/>
      <c r="M24804" s="1"/>
    </row>
    <row r="24805" spans="1:13" x14ac:dyDescent="0.25">
      <c r="A24805" t="s">
        <v>111</v>
      </c>
      <c r="B24805">
        <v>718</v>
      </c>
      <c r="C24805">
        <v>1850</v>
      </c>
      <c r="D24805">
        <v>0</v>
      </c>
      <c r="E24805">
        <v>0</v>
      </c>
      <c r="F24805" s="1"/>
      <c r="G24805" s="1"/>
      <c r="H24805" s="1"/>
      <c r="I24805" s="1"/>
      <c r="J24805" s="1"/>
      <c r="K24805" s="1"/>
      <c r="L24805" s="1"/>
      <c r="M24805" s="1"/>
    </row>
    <row r="24806" spans="1:13" x14ac:dyDescent="0.25">
      <c r="A24806" t="s">
        <v>111</v>
      </c>
      <c r="B24806">
        <v>718</v>
      </c>
      <c r="C24806">
        <v>1851</v>
      </c>
      <c r="D24806">
        <v>0</v>
      </c>
      <c r="E24806">
        <v>0</v>
      </c>
      <c r="F24806" s="1"/>
      <c r="G24806" s="1"/>
      <c r="H24806" s="1"/>
      <c r="I24806" s="1"/>
      <c r="J24806" s="1"/>
      <c r="K24806" s="1"/>
      <c r="L24806" s="1"/>
      <c r="M24806" s="1"/>
    </row>
    <row r="24807" spans="1:13" x14ac:dyDescent="0.25">
      <c r="A24807" t="s">
        <v>111</v>
      </c>
      <c r="B24807">
        <v>718</v>
      </c>
      <c r="C24807">
        <v>1852</v>
      </c>
      <c r="D24807">
        <v>0</v>
      </c>
      <c r="E24807">
        <v>0</v>
      </c>
      <c r="F24807" s="1"/>
      <c r="G24807" s="1"/>
      <c r="H24807" s="1"/>
      <c r="I24807" s="1"/>
      <c r="J24807" s="1"/>
      <c r="K24807" s="1"/>
      <c r="L24807" s="1"/>
      <c r="M24807" s="1"/>
    </row>
    <row r="24808" spans="1:13" x14ac:dyDescent="0.25">
      <c r="A24808" t="s">
        <v>111</v>
      </c>
      <c r="B24808">
        <v>718</v>
      </c>
      <c r="C24808">
        <v>1853</v>
      </c>
      <c r="D24808">
        <v>0</v>
      </c>
      <c r="E24808">
        <v>0</v>
      </c>
      <c r="F24808" s="1"/>
      <c r="G24808" s="1"/>
      <c r="H24808" s="1"/>
      <c r="I24808" s="1"/>
      <c r="J24808" s="1"/>
      <c r="K24808" s="1"/>
      <c r="L24808" s="1"/>
      <c r="M24808" s="1"/>
    </row>
    <row r="24809" spans="1:13" x14ac:dyDescent="0.25">
      <c r="A24809" t="s">
        <v>111</v>
      </c>
      <c r="B24809">
        <v>718</v>
      </c>
      <c r="C24809">
        <v>1854</v>
      </c>
      <c r="D24809">
        <v>0</v>
      </c>
      <c r="E24809">
        <v>0</v>
      </c>
      <c r="F24809" s="1"/>
      <c r="G24809" s="1"/>
      <c r="H24809" s="1"/>
      <c r="I24809" s="1"/>
      <c r="J24809" s="1"/>
      <c r="K24809" s="1"/>
      <c r="L24809" s="1"/>
      <c r="M24809" s="1"/>
    </row>
    <row r="24810" spans="1:13" x14ac:dyDescent="0.25">
      <c r="A24810" t="s">
        <v>111</v>
      </c>
      <c r="B24810">
        <v>718</v>
      </c>
      <c r="C24810">
        <v>1855</v>
      </c>
      <c r="D24810">
        <v>0</v>
      </c>
      <c r="E24810">
        <v>0</v>
      </c>
      <c r="F24810" s="1"/>
      <c r="G24810" s="1"/>
      <c r="H24810" s="1"/>
      <c r="I24810" s="1"/>
      <c r="J24810" s="1"/>
      <c r="K24810" s="1"/>
      <c r="L24810" s="1"/>
      <c r="M24810" s="1"/>
    </row>
    <row r="24811" spans="1:13" x14ac:dyDescent="0.25">
      <c r="A24811" t="s">
        <v>111</v>
      </c>
      <c r="B24811">
        <v>718</v>
      </c>
      <c r="C24811">
        <v>1856</v>
      </c>
      <c r="D24811">
        <v>0</v>
      </c>
      <c r="E24811">
        <v>0</v>
      </c>
      <c r="F24811" s="1"/>
      <c r="G24811" s="1"/>
      <c r="H24811" s="1"/>
      <c r="I24811" s="1"/>
      <c r="J24811" s="1"/>
      <c r="K24811" s="1"/>
      <c r="L24811" s="1"/>
      <c r="M24811" s="1"/>
    </row>
    <row r="24812" spans="1:13" x14ac:dyDescent="0.25">
      <c r="A24812" t="s">
        <v>111</v>
      </c>
      <c r="B24812">
        <v>718</v>
      </c>
      <c r="C24812">
        <v>1857</v>
      </c>
      <c r="D24812">
        <v>0</v>
      </c>
      <c r="E24812">
        <v>0</v>
      </c>
      <c r="F24812" s="1"/>
      <c r="G24812" s="1"/>
      <c r="H24812" s="1"/>
      <c r="I24812" s="1"/>
      <c r="J24812" s="1"/>
      <c r="K24812" s="1"/>
      <c r="L24812" s="1"/>
      <c r="M24812" s="1"/>
    </row>
    <row r="24813" spans="1:13" x14ac:dyDescent="0.25">
      <c r="A24813" t="s">
        <v>111</v>
      </c>
      <c r="B24813">
        <v>718</v>
      </c>
      <c r="C24813">
        <v>1858</v>
      </c>
      <c r="D24813">
        <v>0</v>
      </c>
      <c r="E24813">
        <v>0</v>
      </c>
      <c r="F24813" s="1"/>
      <c r="G24813" s="1"/>
      <c r="H24813" s="1"/>
      <c r="I24813" s="1"/>
      <c r="J24813" s="1"/>
      <c r="K24813" s="1"/>
      <c r="L24813" s="1"/>
      <c r="M24813" s="1"/>
    </row>
    <row r="24814" spans="1:13" x14ac:dyDescent="0.25">
      <c r="A24814" t="s">
        <v>111</v>
      </c>
      <c r="B24814">
        <v>718</v>
      </c>
      <c r="C24814">
        <v>1859</v>
      </c>
      <c r="D24814">
        <v>0</v>
      </c>
      <c r="E24814">
        <v>0</v>
      </c>
      <c r="F24814" s="1"/>
      <c r="G24814" s="1"/>
      <c r="H24814" s="1"/>
      <c r="I24814" s="1"/>
      <c r="J24814" s="1"/>
      <c r="K24814" s="1"/>
      <c r="L24814" s="1"/>
      <c r="M24814" s="1"/>
    </row>
    <row r="24815" spans="1:13" x14ac:dyDescent="0.25">
      <c r="A24815" t="s">
        <v>111</v>
      </c>
      <c r="B24815">
        <v>718</v>
      </c>
      <c r="C24815">
        <v>1860</v>
      </c>
      <c r="D24815">
        <v>0</v>
      </c>
      <c r="E24815">
        <v>0</v>
      </c>
      <c r="F24815" s="1"/>
      <c r="G24815" s="1"/>
      <c r="H24815" s="1"/>
      <c r="I24815" s="1"/>
      <c r="J24815" s="1"/>
      <c r="K24815" s="1"/>
      <c r="L24815" s="1"/>
      <c r="M24815" s="1"/>
    </row>
    <row r="24816" spans="1:13" x14ac:dyDescent="0.25">
      <c r="A24816" t="s">
        <v>111</v>
      </c>
      <c r="B24816">
        <v>718</v>
      </c>
      <c r="C24816">
        <v>1861</v>
      </c>
      <c r="D24816">
        <v>0</v>
      </c>
      <c r="E24816">
        <v>0</v>
      </c>
      <c r="F24816" s="1"/>
      <c r="G24816" s="1"/>
      <c r="H24816" s="1"/>
      <c r="I24816" s="1"/>
      <c r="J24816" s="1"/>
      <c r="K24816" s="1"/>
      <c r="L24816" s="1"/>
      <c r="M24816" s="1"/>
    </row>
    <row r="24817" spans="1:13" x14ac:dyDescent="0.25">
      <c r="A24817" t="s">
        <v>111</v>
      </c>
      <c r="B24817">
        <v>718</v>
      </c>
      <c r="C24817">
        <v>1862</v>
      </c>
      <c r="D24817">
        <v>0</v>
      </c>
      <c r="E24817">
        <v>0</v>
      </c>
      <c r="F24817" s="1"/>
      <c r="G24817" s="1"/>
      <c r="H24817" s="1"/>
      <c r="I24817" s="1"/>
      <c r="J24817" s="1"/>
      <c r="K24817" s="1"/>
      <c r="L24817" s="1"/>
      <c r="M24817" s="1"/>
    </row>
    <row r="24818" spans="1:13" x14ac:dyDescent="0.25">
      <c r="A24818" t="s">
        <v>111</v>
      </c>
      <c r="B24818">
        <v>718</v>
      </c>
      <c r="C24818">
        <v>1863</v>
      </c>
      <c r="D24818">
        <v>0</v>
      </c>
      <c r="E24818">
        <v>0</v>
      </c>
      <c r="F24818" s="1"/>
      <c r="G24818" s="1"/>
      <c r="H24818" s="1"/>
      <c r="I24818" s="1"/>
      <c r="J24818" s="1"/>
      <c r="K24818" s="1"/>
      <c r="L24818" s="1"/>
      <c r="M24818" s="1"/>
    </row>
    <row r="24819" spans="1:13" x14ac:dyDescent="0.25">
      <c r="A24819" t="s">
        <v>111</v>
      </c>
      <c r="B24819">
        <v>718</v>
      </c>
      <c r="C24819">
        <v>1864</v>
      </c>
      <c r="D24819">
        <v>0</v>
      </c>
      <c r="E24819">
        <v>0</v>
      </c>
      <c r="F24819" s="1"/>
      <c r="G24819" s="1"/>
      <c r="H24819" s="1"/>
      <c r="I24819" s="1"/>
      <c r="J24819" s="1"/>
      <c r="K24819" s="1"/>
      <c r="L24819" s="1"/>
      <c r="M24819" s="1"/>
    </row>
    <row r="24820" spans="1:13" x14ac:dyDescent="0.25">
      <c r="A24820" t="s">
        <v>111</v>
      </c>
      <c r="B24820">
        <v>718</v>
      </c>
      <c r="C24820">
        <v>1865</v>
      </c>
      <c r="D24820">
        <v>0</v>
      </c>
      <c r="E24820">
        <v>0</v>
      </c>
      <c r="F24820" s="1"/>
      <c r="G24820" s="1"/>
      <c r="H24820" s="1"/>
      <c r="I24820" s="1"/>
      <c r="J24820" s="1"/>
      <c r="K24820" s="1"/>
      <c r="L24820" s="1"/>
      <c r="M24820" s="1"/>
    </row>
    <row r="24821" spans="1:13" x14ac:dyDescent="0.25">
      <c r="A24821" t="s">
        <v>111</v>
      </c>
      <c r="B24821">
        <v>718</v>
      </c>
      <c r="C24821">
        <v>1866</v>
      </c>
      <c r="D24821">
        <v>0</v>
      </c>
      <c r="E24821">
        <v>0</v>
      </c>
      <c r="F24821" s="1"/>
      <c r="G24821" s="1"/>
      <c r="H24821" s="1"/>
      <c r="I24821" s="1"/>
      <c r="J24821" s="1"/>
      <c r="K24821" s="1"/>
      <c r="L24821" s="1"/>
      <c r="M24821" s="1"/>
    </row>
    <row r="24822" spans="1:13" x14ac:dyDescent="0.25">
      <c r="A24822" t="s">
        <v>111</v>
      </c>
      <c r="B24822">
        <v>718</v>
      </c>
      <c r="C24822">
        <v>1867</v>
      </c>
      <c r="D24822">
        <v>0</v>
      </c>
      <c r="E24822">
        <v>0</v>
      </c>
      <c r="F24822" s="1"/>
      <c r="G24822" s="1"/>
      <c r="H24822" s="1"/>
      <c r="I24822" s="1"/>
      <c r="J24822" s="1"/>
      <c r="K24822" s="1"/>
      <c r="L24822" s="1"/>
      <c r="M24822" s="1"/>
    </row>
    <row r="24823" spans="1:13" x14ac:dyDescent="0.25">
      <c r="A24823" t="s">
        <v>111</v>
      </c>
      <c r="B24823">
        <v>718</v>
      </c>
      <c r="C24823">
        <v>1868</v>
      </c>
      <c r="D24823">
        <v>0</v>
      </c>
      <c r="E24823">
        <v>0</v>
      </c>
      <c r="F24823" s="1"/>
      <c r="G24823" s="1"/>
      <c r="H24823" s="1"/>
      <c r="I24823" s="1"/>
      <c r="J24823" s="1"/>
      <c r="K24823" s="1"/>
      <c r="L24823" s="1"/>
      <c r="M24823" s="1"/>
    </row>
    <row r="24824" spans="1:13" x14ac:dyDescent="0.25">
      <c r="A24824" t="s">
        <v>111</v>
      </c>
      <c r="B24824">
        <v>718</v>
      </c>
      <c r="C24824">
        <v>1869</v>
      </c>
      <c r="D24824">
        <v>0</v>
      </c>
      <c r="E24824">
        <v>0</v>
      </c>
      <c r="F24824" s="1"/>
      <c r="G24824" s="1"/>
      <c r="H24824" s="1"/>
      <c r="I24824" s="1"/>
      <c r="J24824" s="1"/>
      <c r="K24824" s="1"/>
      <c r="L24824" s="1"/>
      <c r="M24824" s="1"/>
    </row>
    <row r="24825" spans="1:13" x14ac:dyDescent="0.25">
      <c r="A24825" t="s">
        <v>111</v>
      </c>
      <c r="B24825">
        <v>718</v>
      </c>
      <c r="C24825">
        <v>1870</v>
      </c>
      <c r="D24825">
        <v>0</v>
      </c>
      <c r="E24825">
        <v>0</v>
      </c>
      <c r="F24825" s="1"/>
      <c r="G24825" s="1"/>
      <c r="H24825" s="1"/>
      <c r="I24825" s="1"/>
      <c r="J24825" s="1"/>
      <c r="K24825" s="1"/>
      <c r="L24825" s="1"/>
      <c r="M24825" s="1"/>
    </row>
    <row r="24826" spans="1:13" x14ac:dyDescent="0.25">
      <c r="A24826" t="s">
        <v>111</v>
      </c>
      <c r="B24826">
        <v>718</v>
      </c>
      <c r="C24826">
        <v>1871</v>
      </c>
      <c r="D24826">
        <v>0</v>
      </c>
      <c r="E24826">
        <v>0</v>
      </c>
      <c r="F24826" s="1"/>
      <c r="G24826" s="1"/>
      <c r="H24826" s="1"/>
      <c r="I24826" s="1"/>
      <c r="J24826" s="1"/>
      <c r="K24826" s="1"/>
      <c r="L24826" s="1"/>
      <c r="M24826" s="1"/>
    </row>
    <row r="24827" spans="1:13" x14ac:dyDescent="0.25">
      <c r="A24827" t="s">
        <v>111</v>
      </c>
      <c r="B24827">
        <v>718</v>
      </c>
      <c r="C24827">
        <v>1872</v>
      </c>
      <c r="D24827">
        <v>0</v>
      </c>
      <c r="E24827">
        <v>0</v>
      </c>
      <c r="F24827" s="1"/>
      <c r="G24827" s="1"/>
      <c r="H24827" s="1"/>
      <c r="I24827" s="1"/>
      <c r="J24827" s="1"/>
      <c r="K24827" s="1"/>
      <c r="L24827" s="1"/>
      <c r="M24827" s="1"/>
    </row>
    <row r="24828" spans="1:13" x14ac:dyDescent="0.25">
      <c r="A24828" t="s">
        <v>111</v>
      </c>
      <c r="B24828">
        <v>718</v>
      </c>
      <c r="C24828">
        <v>1873</v>
      </c>
      <c r="D24828">
        <v>0</v>
      </c>
      <c r="E24828">
        <v>0</v>
      </c>
      <c r="F24828" s="1"/>
      <c r="G24828" s="1"/>
      <c r="H24828" s="1"/>
      <c r="I24828" s="1"/>
      <c r="J24828" s="1"/>
      <c r="K24828" s="1"/>
      <c r="L24828" s="1"/>
      <c r="M24828" s="1"/>
    </row>
    <row r="24829" spans="1:13" x14ac:dyDescent="0.25">
      <c r="A24829" t="s">
        <v>111</v>
      </c>
      <c r="B24829">
        <v>718</v>
      </c>
      <c r="C24829">
        <v>1874</v>
      </c>
      <c r="D24829">
        <v>0</v>
      </c>
      <c r="E24829">
        <v>0</v>
      </c>
      <c r="F24829" s="1"/>
      <c r="G24829" s="1"/>
      <c r="H24829" s="1"/>
      <c r="I24829" s="1"/>
      <c r="J24829" s="1"/>
      <c r="K24829" s="1"/>
      <c r="L24829" s="1"/>
      <c r="M24829" s="1"/>
    </row>
    <row r="24830" spans="1:13" x14ac:dyDescent="0.25">
      <c r="A24830" t="s">
        <v>111</v>
      </c>
      <c r="B24830">
        <v>718</v>
      </c>
      <c r="C24830">
        <v>1875</v>
      </c>
      <c r="D24830">
        <v>0</v>
      </c>
      <c r="E24830">
        <v>0</v>
      </c>
      <c r="F24830" s="1"/>
      <c r="G24830" s="1"/>
      <c r="H24830" s="1"/>
      <c r="I24830" s="1"/>
      <c r="J24830" s="1"/>
      <c r="K24830" s="1"/>
      <c r="L24830" s="1"/>
      <c r="M24830" s="1"/>
    </row>
    <row r="24831" spans="1:13" x14ac:dyDescent="0.25">
      <c r="A24831" t="s">
        <v>111</v>
      </c>
      <c r="B24831">
        <v>718</v>
      </c>
      <c r="C24831">
        <v>1876</v>
      </c>
      <c r="D24831">
        <v>0</v>
      </c>
      <c r="E24831">
        <v>0</v>
      </c>
      <c r="F24831" s="1"/>
      <c r="G24831" s="1"/>
      <c r="H24831" s="1"/>
      <c r="I24831" s="1"/>
      <c r="J24831" s="1"/>
      <c r="K24831" s="1"/>
      <c r="L24831" s="1"/>
      <c r="M24831" s="1"/>
    </row>
    <row r="24832" spans="1:13" x14ac:dyDescent="0.25">
      <c r="A24832" t="s">
        <v>111</v>
      </c>
      <c r="B24832">
        <v>718</v>
      </c>
      <c r="C24832">
        <v>1877</v>
      </c>
      <c r="D24832">
        <v>0</v>
      </c>
      <c r="E24832">
        <v>0</v>
      </c>
      <c r="F24832" s="1"/>
      <c r="G24832" s="1"/>
      <c r="H24832" s="1"/>
      <c r="I24832" s="1"/>
      <c r="J24832" s="1"/>
      <c r="K24832" s="1"/>
      <c r="L24832" s="1"/>
      <c r="M24832" s="1"/>
    </row>
    <row r="24833" spans="1:13" x14ac:dyDescent="0.25">
      <c r="A24833" t="s">
        <v>111</v>
      </c>
      <c r="B24833">
        <v>718</v>
      </c>
      <c r="C24833">
        <v>1878</v>
      </c>
      <c r="D24833">
        <v>0</v>
      </c>
      <c r="E24833">
        <v>0</v>
      </c>
      <c r="F24833" s="1"/>
      <c r="G24833" s="1"/>
      <c r="H24833" s="1"/>
      <c r="I24833" s="1"/>
      <c r="J24833" s="1"/>
      <c r="K24833" s="1"/>
      <c r="L24833" s="1"/>
      <c r="M24833" s="1"/>
    </row>
    <row r="24834" spans="1:13" x14ac:dyDescent="0.25">
      <c r="A24834" t="s">
        <v>111</v>
      </c>
      <c r="B24834">
        <v>718</v>
      </c>
      <c r="C24834">
        <v>1879</v>
      </c>
      <c r="D24834">
        <v>0</v>
      </c>
      <c r="E24834">
        <v>0</v>
      </c>
      <c r="F24834" s="1"/>
      <c r="G24834" s="1"/>
      <c r="H24834" s="1"/>
      <c r="I24834" s="1"/>
      <c r="J24834" s="1"/>
      <c r="K24834" s="1"/>
      <c r="L24834" s="1"/>
      <c r="M24834" s="1"/>
    </row>
    <row r="24835" spans="1:13" x14ac:dyDescent="0.25">
      <c r="A24835" t="s">
        <v>111</v>
      </c>
      <c r="B24835">
        <v>718</v>
      </c>
      <c r="C24835">
        <v>1880</v>
      </c>
      <c r="D24835">
        <v>0</v>
      </c>
      <c r="E24835">
        <v>0</v>
      </c>
      <c r="F24835" s="1"/>
      <c r="G24835" s="1"/>
      <c r="H24835" s="1"/>
      <c r="I24835" s="1"/>
      <c r="J24835" s="1"/>
      <c r="K24835" s="1"/>
      <c r="L24835" s="1"/>
      <c r="M24835" s="1"/>
    </row>
    <row r="24836" spans="1:13" x14ac:dyDescent="0.25">
      <c r="A24836" t="s">
        <v>111</v>
      </c>
      <c r="B24836">
        <v>718</v>
      </c>
      <c r="C24836">
        <v>1881</v>
      </c>
      <c r="D24836">
        <v>0</v>
      </c>
      <c r="E24836">
        <v>0</v>
      </c>
      <c r="F24836" s="1"/>
      <c r="G24836" s="1"/>
      <c r="H24836" s="1"/>
      <c r="I24836" s="1"/>
      <c r="J24836" s="1"/>
      <c r="K24836" s="1"/>
      <c r="L24836" s="1"/>
      <c r="M24836" s="1"/>
    </row>
    <row r="24837" spans="1:13" x14ac:dyDescent="0.25">
      <c r="A24837" t="s">
        <v>111</v>
      </c>
      <c r="B24837">
        <v>718</v>
      </c>
      <c r="C24837">
        <v>1882</v>
      </c>
      <c r="D24837">
        <v>0</v>
      </c>
      <c r="E24837">
        <v>0</v>
      </c>
      <c r="F24837" s="1"/>
      <c r="G24837" s="1"/>
      <c r="H24837" s="1"/>
      <c r="I24837" s="1"/>
      <c r="J24837" s="1"/>
      <c r="K24837" s="1"/>
      <c r="L24837" s="1"/>
      <c r="M24837" s="1"/>
    </row>
    <row r="24838" spans="1:13" x14ac:dyDescent="0.25">
      <c r="A24838" t="s">
        <v>111</v>
      </c>
      <c r="B24838">
        <v>718</v>
      </c>
      <c r="C24838">
        <v>1883</v>
      </c>
      <c r="D24838">
        <v>0</v>
      </c>
      <c r="E24838">
        <v>0</v>
      </c>
      <c r="F24838" s="1"/>
      <c r="G24838" s="1"/>
      <c r="H24838" s="1"/>
      <c r="I24838" s="1"/>
      <c r="J24838" s="1"/>
      <c r="K24838" s="1"/>
      <c r="L24838" s="1"/>
      <c r="M24838" s="1"/>
    </row>
    <row r="24839" spans="1:13" x14ac:dyDescent="0.25">
      <c r="A24839" t="s">
        <v>111</v>
      </c>
      <c r="B24839">
        <v>718</v>
      </c>
      <c r="C24839">
        <v>1884</v>
      </c>
      <c r="D24839">
        <v>0</v>
      </c>
      <c r="E24839">
        <v>0</v>
      </c>
      <c r="F24839" s="1"/>
      <c r="G24839" s="1"/>
      <c r="H24839" s="1"/>
      <c r="I24839" s="1"/>
      <c r="J24839" s="1"/>
      <c r="K24839" s="1"/>
      <c r="L24839" s="1"/>
      <c r="M24839" s="1"/>
    </row>
    <row r="24840" spans="1:13" x14ac:dyDescent="0.25">
      <c r="A24840" t="s">
        <v>111</v>
      </c>
      <c r="B24840">
        <v>718</v>
      </c>
      <c r="C24840">
        <v>1885</v>
      </c>
      <c r="D24840">
        <v>0</v>
      </c>
      <c r="E24840">
        <v>0</v>
      </c>
      <c r="F24840" s="1"/>
      <c r="G24840" s="1"/>
      <c r="H24840" s="1"/>
      <c r="I24840" s="1"/>
      <c r="J24840" s="1"/>
      <c r="K24840" s="1"/>
      <c r="L24840" s="1"/>
      <c r="M24840" s="1"/>
    </row>
    <row r="24841" spans="1:13" x14ac:dyDescent="0.25">
      <c r="A24841" t="s">
        <v>111</v>
      </c>
      <c r="B24841">
        <v>718</v>
      </c>
      <c r="C24841">
        <v>1886</v>
      </c>
      <c r="D24841">
        <v>0</v>
      </c>
      <c r="E24841">
        <v>0</v>
      </c>
      <c r="F24841" s="1"/>
      <c r="G24841" s="1"/>
      <c r="H24841" s="1"/>
      <c r="I24841" s="1"/>
      <c r="J24841" s="1"/>
      <c r="K24841" s="1"/>
      <c r="L24841" s="1"/>
      <c r="M24841" s="1"/>
    </row>
    <row r="24842" spans="1:13" x14ac:dyDescent="0.25">
      <c r="A24842" t="s">
        <v>111</v>
      </c>
      <c r="B24842">
        <v>718</v>
      </c>
      <c r="C24842">
        <v>1887</v>
      </c>
      <c r="D24842">
        <v>0</v>
      </c>
      <c r="E24842">
        <v>0</v>
      </c>
      <c r="F24842" s="1"/>
      <c r="G24842" s="1"/>
      <c r="H24842" s="1"/>
      <c r="I24842" s="1"/>
      <c r="J24842" s="1"/>
      <c r="K24842" s="1"/>
      <c r="L24842" s="1"/>
      <c r="M24842" s="1"/>
    </row>
    <row r="24843" spans="1:13" x14ac:dyDescent="0.25">
      <c r="A24843" t="s">
        <v>111</v>
      </c>
      <c r="B24843">
        <v>718</v>
      </c>
      <c r="C24843">
        <v>1888</v>
      </c>
      <c r="D24843">
        <v>0</v>
      </c>
      <c r="E24843">
        <v>0</v>
      </c>
      <c r="F24843" s="1"/>
      <c r="G24843" s="1"/>
      <c r="H24843" s="1"/>
      <c r="I24843" s="1"/>
      <c r="J24843" s="1"/>
      <c r="K24843" s="1"/>
      <c r="L24843" s="1"/>
      <c r="M24843" s="1"/>
    </row>
    <row r="24844" spans="1:13" x14ac:dyDescent="0.25">
      <c r="A24844" t="s">
        <v>111</v>
      </c>
      <c r="B24844">
        <v>718</v>
      </c>
      <c r="C24844">
        <v>1889</v>
      </c>
      <c r="D24844">
        <v>0</v>
      </c>
      <c r="E24844">
        <v>0</v>
      </c>
      <c r="F24844" s="1"/>
      <c r="G24844" s="1"/>
      <c r="H24844" s="1"/>
      <c r="I24844" s="1"/>
      <c r="J24844" s="1"/>
      <c r="K24844" s="1"/>
      <c r="L24844" s="1"/>
      <c r="M24844" s="1"/>
    </row>
    <row r="24845" spans="1:13" x14ac:dyDescent="0.25">
      <c r="A24845" t="s">
        <v>111</v>
      </c>
      <c r="B24845">
        <v>718</v>
      </c>
      <c r="C24845">
        <v>1890</v>
      </c>
      <c r="D24845">
        <v>0</v>
      </c>
      <c r="E24845">
        <v>0</v>
      </c>
      <c r="F24845" s="1"/>
      <c r="G24845" s="1"/>
      <c r="H24845" s="1"/>
      <c r="I24845" s="1"/>
      <c r="J24845" s="1"/>
      <c r="K24845" s="1"/>
      <c r="L24845" s="1"/>
      <c r="M24845" s="1"/>
    </row>
    <row r="24846" spans="1:13" x14ac:dyDescent="0.25">
      <c r="A24846" t="s">
        <v>111</v>
      </c>
      <c r="B24846">
        <v>718</v>
      </c>
      <c r="C24846">
        <v>1891</v>
      </c>
      <c r="D24846">
        <v>0</v>
      </c>
      <c r="E24846">
        <v>0</v>
      </c>
      <c r="F24846" s="1"/>
      <c r="G24846" s="1"/>
      <c r="H24846" s="1"/>
      <c r="I24846" s="1"/>
      <c r="J24846" s="1"/>
      <c r="K24846" s="1"/>
      <c r="L24846" s="1"/>
      <c r="M24846" s="1"/>
    </row>
    <row r="24847" spans="1:13" x14ac:dyDescent="0.25">
      <c r="A24847" t="s">
        <v>111</v>
      </c>
      <c r="B24847">
        <v>718</v>
      </c>
      <c r="C24847">
        <v>1892</v>
      </c>
      <c r="D24847">
        <v>0</v>
      </c>
      <c r="E24847">
        <v>0</v>
      </c>
      <c r="F24847" s="1"/>
      <c r="G24847" s="1"/>
      <c r="H24847" s="1"/>
      <c r="I24847" s="1"/>
      <c r="J24847" s="1"/>
      <c r="K24847" s="1"/>
      <c r="L24847" s="1"/>
      <c r="M24847" s="1"/>
    </row>
    <row r="24848" spans="1:13" x14ac:dyDescent="0.25">
      <c r="A24848" t="s">
        <v>111</v>
      </c>
      <c r="B24848">
        <v>718</v>
      </c>
      <c r="C24848">
        <v>1893</v>
      </c>
      <c r="D24848">
        <v>0</v>
      </c>
      <c r="E24848">
        <v>0</v>
      </c>
      <c r="F24848" s="1"/>
      <c r="G24848" s="1"/>
      <c r="H24848" s="1"/>
      <c r="I24848" s="1"/>
      <c r="J24848" s="1"/>
      <c r="K24848" s="1"/>
      <c r="L24848" s="1"/>
      <c r="M24848" s="1"/>
    </row>
    <row r="24849" spans="1:13" x14ac:dyDescent="0.25">
      <c r="A24849" t="s">
        <v>111</v>
      </c>
      <c r="B24849">
        <v>718</v>
      </c>
      <c r="C24849">
        <v>1894</v>
      </c>
      <c r="D24849">
        <v>0</v>
      </c>
      <c r="E24849">
        <v>0</v>
      </c>
      <c r="F24849" s="1"/>
      <c r="G24849" s="1"/>
      <c r="H24849" s="1"/>
      <c r="I24849" s="1"/>
      <c r="J24849" s="1"/>
      <c r="K24849" s="1"/>
      <c r="L24849" s="1"/>
      <c r="M24849" s="1"/>
    </row>
    <row r="24850" spans="1:13" x14ac:dyDescent="0.25">
      <c r="A24850" t="s">
        <v>111</v>
      </c>
      <c r="B24850">
        <v>718</v>
      </c>
      <c r="C24850">
        <v>1895</v>
      </c>
      <c r="D24850">
        <v>0</v>
      </c>
      <c r="E24850">
        <v>0</v>
      </c>
      <c r="F24850" s="1"/>
      <c r="G24850" s="1"/>
      <c r="H24850" s="1"/>
      <c r="I24850" s="1"/>
      <c r="J24850" s="1"/>
      <c r="K24850" s="1"/>
      <c r="L24850" s="1"/>
      <c r="M24850" s="1"/>
    </row>
    <row r="24851" spans="1:13" x14ac:dyDescent="0.25">
      <c r="A24851" t="s">
        <v>111</v>
      </c>
      <c r="B24851">
        <v>718</v>
      </c>
      <c r="C24851">
        <v>1896</v>
      </c>
      <c r="D24851">
        <v>0</v>
      </c>
      <c r="E24851">
        <v>0</v>
      </c>
      <c r="F24851" s="1"/>
      <c r="G24851" s="1"/>
      <c r="H24851" s="1"/>
      <c r="I24851" s="1"/>
      <c r="J24851" s="1"/>
      <c r="K24851" s="1"/>
      <c r="L24851" s="1"/>
      <c r="M24851" s="1"/>
    </row>
    <row r="24852" spans="1:13" x14ac:dyDescent="0.25">
      <c r="A24852" t="s">
        <v>111</v>
      </c>
      <c r="B24852">
        <v>718</v>
      </c>
      <c r="C24852">
        <v>1897</v>
      </c>
      <c r="D24852">
        <v>0</v>
      </c>
      <c r="E24852">
        <v>0</v>
      </c>
      <c r="F24852" s="1"/>
      <c r="G24852" s="1"/>
      <c r="H24852" s="1"/>
      <c r="I24852" s="1"/>
      <c r="J24852" s="1"/>
      <c r="K24852" s="1"/>
      <c r="L24852" s="1"/>
      <c r="M24852" s="1"/>
    </row>
    <row r="24853" spans="1:13" x14ac:dyDescent="0.25">
      <c r="A24853" t="s">
        <v>111</v>
      </c>
      <c r="B24853">
        <v>718</v>
      </c>
      <c r="C24853">
        <v>1898</v>
      </c>
      <c r="D24853">
        <v>0</v>
      </c>
      <c r="E24853">
        <v>0</v>
      </c>
      <c r="F24853" s="1"/>
      <c r="G24853" s="1"/>
      <c r="H24853" s="1"/>
      <c r="I24853" s="1"/>
      <c r="J24853" s="1"/>
      <c r="K24853" s="1"/>
      <c r="L24853" s="1"/>
      <c r="M24853" s="1"/>
    </row>
    <row r="24854" spans="1:13" x14ac:dyDescent="0.25">
      <c r="A24854" t="s">
        <v>111</v>
      </c>
      <c r="B24854">
        <v>718</v>
      </c>
      <c r="C24854">
        <v>1899</v>
      </c>
      <c r="D24854">
        <v>0</v>
      </c>
      <c r="E24854">
        <v>0</v>
      </c>
      <c r="F24854" s="1"/>
      <c r="G24854" s="1"/>
      <c r="H24854" s="1"/>
      <c r="I24854" s="1"/>
      <c r="J24854" s="1"/>
      <c r="K24854" s="1"/>
      <c r="L24854" s="1"/>
      <c r="M24854" s="1"/>
    </row>
    <row r="24855" spans="1:13" x14ac:dyDescent="0.25">
      <c r="A24855" t="s">
        <v>111</v>
      </c>
      <c r="B24855">
        <v>718</v>
      </c>
      <c r="C24855">
        <v>1900</v>
      </c>
      <c r="D24855">
        <v>0</v>
      </c>
      <c r="E24855">
        <v>0</v>
      </c>
      <c r="F24855" s="1"/>
      <c r="G24855" s="1"/>
      <c r="H24855" s="1"/>
      <c r="I24855" s="1"/>
      <c r="J24855" s="1"/>
      <c r="K24855" s="1"/>
      <c r="L24855" s="1"/>
      <c r="M24855" s="1"/>
    </row>
    <row r="24856" spans="1:13" x14ac:dyDescent="0.25">
      <c r="A24856" t="s">
        <v>111</v>
      </c>
      <c r="B24856">
        <v>718</v>
      </c>
      <c r="C24856">
        <v>1901</v>
      </c>
      <c r="D24856">
        <v>0</v>
      </c>
      <c r="E24856">
        <v>0</v>
      </c>
      <c r="F24856" s="1"/>
      <c r="G24856" s="1"/>
      <c r="H24856" s="1"/>
      <c r="I24856" s="1"/>
      <c r="J24856" s="1"/>
      <c r="K24856" s="1"/>
      <c r="L24856" s="1"/>
      <c r="M24856" s="1"/>
    </row>
    <row r="24857" spans="1:13" x14ac:dyDescent="0.25">
      <c r="A24857" t="s">
        <v>111</v>
      </c>
      <c r="B24857">
        <v>718</v>
      </c>
      <c r="C24857">
        <v>1902</v>
      </c>
      <c r="D24857">
        <v>0</v>
      </c>
      <c r="E24857">
        <v>0</v>
      </c>
      <c r="F24857" s="1"/>
      <c r="G24857" s="1"/>
      <c r="H24857" s="1"/>
      <c r="I24857" s="1"/>
      <c r="J24857" s="1"/>
      <c r="K24857" s="1"/>
      <c r="L24857" s="1"/>
      <c r="M24857" s="1"/>
    </row>
    <row r="24858" spans="1:13" x14ac:dyDescent="0.25">
      <c r="A24858" t="s">
        <v>111</v>
      </c>
      <c r="B24858">
        <v>718</v>
      </c>
      <c r="C24858">
        <v>1903</v>
      </c>
      <c r="D24858">
        <v>0</v>
      </c>
      <c r="E24858">
        <v>0</v>
      </c>
      <c r="F24858" s="1"/>
      <c r="G24858" s="1"/>
      <c r="H24858" s="1"/>
      <c r="I24858" s="1"/>
      <c r="J24858" s="1"/>
      <c r="K24858" s="1"/>
      <c r="L24858" s="1"/>
      <c r="M24858" s="1"/>
    </row>
    <row r="24859" spans="1:13" x14ac:dyDescent="0.25">
      <c r="A24859" t="s">
        <v>111</v>
      </c>
      <c r="B24859">
        <v>718</v>
      </c>
      <c r="C24859">
        <v>1904</v>
      </c>
      <c r="D24859">
        <v>0</v>
      </c>
      <c r="E24859">
        <v>0</v>
      </c>
      <c r="F24859" s="1"/>
      <c r="G24859" s="1"/>
      <c r="H24859" s="1"/>
      <c r="I24859" s="1"/>
      <c r="J24859" s="1"/>
      <c r="K24859" s="1"/>
      <c r="L24859" s="1"/>
      <c r="M24859" s="1"/>
    </row>
    <row r="24860" spans="1:13" x14ac:dyDescent="0.25">
      <c r="A24860" t="s">
        <v>111</v>
      </c>
      <c r="B24860">
        <v>718</v>
      </c>
      <c r="C24860">
        <v>1905</v>
      </c>
      <c r="D24860">
        <v>0</v>
      </c>
      <c r="E24860">
        <v>0</v>
      </c>
      <c r="F24860" s="1"/>
      <c r="G24860" s="1"/>
      <c r="H24860" s="1"/>
      <c r="I24860" s="1"/>
      <c r="J24860" s="1"/>
      <c r="K24860" s="1"/>
      <c r="L24860" s="1"/>
      <c r="M24860" s="1"/>
    </row>
    <row r="24861" spans="1:13" x14ac:dyDescent="0.25">
      <c r="A24861" t="s">
        <v>111</v>
      </c>
      <c r="B24861">
        <v>718</v>
      </c>
      <c r="C24861">
        <v>1906</v>
      </c>
      <c r="D24861">
        <v>0</v>
      </c>
      <c r="E24861">
        <v>0</v>
      </c>
      <c r="F24861" s="1"/>
      <c r="G24861" s="1"/>
      <c r="H24861" s="1"/>
      <c r="I24861" s="1"/>
      <c r="J24861" s="1"/>
      <c r="K24861" s="1"/>
      <c r="L24861" s="1"/>
      <c r="M24861" s="1"/>
    </row>
    <row r="24862" spans="1:13" x14ac:dyDescent="0.25">
      <c r="A24862" t="s">
        <v>111</v>
      </c>
      <c r="B24862">
        <v>718</v>
      </c>
      <c r="C24862">
        <v>1907</v>
      </c>
      <c r="D24862">
        <v>0</v>
      </c>
      <c r="E24862">
        <v>0</v>
      </c>
      <c r="F24862" s="1"/>
      <c r="G24862" s="1"/>
      <c r="H24862" s="1"/>
      <c r="I24862" s="1"/>
      <c r="J24862" s="1"/>
      <c r="K24862" s="1"/>
      <c r="L24862" s="1"/>
      <c r="M24862" s="1"/>
    </row>
    <row r="24863" spans="1:13" x14ac:dyDescent="0.25">
      <c r="A24863" t="s">
        <v>111</v>
      </c>
      <c r="B24863">
        <v>718</v>
      </c>
      <c r="C24863">
        <v>1908</v>
      </c>
      <c r="D24863">
        <v>0</v>
      </c>
      <c r="E24863">
        <v>0</v>
      </c>
      <c r="F24863" s="1"/>
      <c r="G24863" s="1"/>
      <c r="H24863" s="1"/>
      <c r="I24863" s="1"/>
      <c r="J24863" s="1"/>
      <c r="K24863" s="1"/>
      <c r="L24863" s="1"/>
      <c r="M24863" s="1"/>
    </row>
    <row r="24864" spans="1:13" x14ac:dyDescent="0.25">
      <c r="A24864" t="s">
        <v>111</v>
      </c>
      <c r="B24864">
        <v>718</v>
      </c>
      <c r="C24864">
        <v>1909</v>
      </c>
      <c r="D24864">
        <v>0</v>
      </c>
      <c r="E24864">
        <v>0</v>
      </c>
      <c r="F24864" s="1"/>
      <c r="G24864" s="1"/>
      <c r="H24864" s="1"/>
      <c r="I24864" s="1"/>
      <c r="J24864" s="1"/>
      <c r="K24864" s="1"/>
      <c r="L24864" s="1"/>
      <c r="M24864" s="1"/>
    </row>
    <row r="24865" spans="1:13" x14ac:dyDescent="0.25">
      <c r="A24865" t="s">
        <v>111</v>
      </c>
      <c r="B24865">
        <v>718</v>
      </c>
      <c r="C24865">
        <v>1910</v>
      </c>
      <c r="D24865">
        <v>0</v>
      </c>
      <c r="E24865">
        <v>0</v>
      </c>
      <c r="F24865" s="1"/>
      <c r="G24865" s="1"/>
      <c r="H24865" s="1"/>
      <c r="I24865" s="1"/>
      <c r="J24865" s="1"/>
      <c r="K24865" s="1"/>
      <c r="L24865" s="1"/>
      <c r="M24865" s="1"/>
    </row>
    <row r="24866" spans="1:13" x14ac:dyDescent="0.25">
      <c r="A24866" t="s">
        <v>111</v>
      </c>
      <c r="B24866">
        <v>718</v>
      </c>
      <c r="C24866">
        <v>1911</v>
      </c>
      <c r="D24866">
        <v>0</v>
      </c>
      <c r="E24866">
        <v>0</v>
      </c>
      <c r="F24866" s="1"/>
      <c r="G24866" s="1"/>
      <c r="H24866" s="1"/>
      <c r="I24866" s="1"/>
      <c r="J24866" s="1"/>
      <c r="K24866" s="1"/>
      <c r="L24866" s="1"/>
      <c r="M24866" s="1"/>
    </row>
    <row r="24867" spans="1:13" x14ac:dyDescent="0.25">
      <c r="A24867" t="s">
        <v>111</v>
      </c>
      <c r="B24867">
        <v>718</v>
      </c>
      <c r="C24867">
        <v>1912</v>
      </c>
      <c r="D24867">
        <v>0</v>
      </c>
      <c r="E24867">
        <v>0</v>
      </c>
      <c r="F24867" s="1"/>
      <c r="G24867" s="1"/>
      <c r="H24867" s="1"/>
      <c r="I24867" s="1"/>
      <c r="J24867" s="1"/>
      <c r="K24867" s="1"/>
      <c r="L24867" s="1"/>
      <c r="M24867" s="1"/>
    </row>
    <row r="24868" spans="1:13" x14ac:dyDescent="0.25">
      <c r="A24868" t="s">
        <v>111</v>
      </c>
      <c r="B24868">
        <v>718</v>
      </c>
      <c r="C24868">
        <v>1913</v>
      </c>
      <c r="D24868">
        <v>0</v>
      </c>
      <c r="E24868">
        <v>0</v>
      </c>
      <c r="F24868" s="1"/>
      <c r="G24868" s="1"/>
      <c r="H24868" s="1"/>
      <c r="I24868" s="1"/>
      <c r="J24868" s="1"/>
      <c r="K24868" s="1"/>
      <c r="L24868" s="1"/>
      <c r="M24868" s="1"/>
    </row>
    <row r="24869" spans="1:13" x14ac:dyDescent="0.25">
      <c r="A24869" t="s">
        <v>111</v>
      </c>
      <c r="B24869">
        <v>718</v>
      </c>
      <c r="C24869">
        <v>1914</v>
      </c>
      <c r="D24869">
        <v>0</v>
      </c>
      <c r="E24869">
        <v>0</v>
      </c>
      <c r="F24869" s="1"/>
      <c r="G24869" s="1"/>
      <c r="H24869" s="1"/>
      <c r="I24869" s="1"/>
      <c r="J24869" s="1"/>
      <c r="K24869" s="1"/>
      <c r="L24869" s="1"/>
      <c r="M24869" s="1"/>
    </row>
    <row r="24870" spans="1:13" x14ac:dyDescent="0.25">
      <c r="A24870" t="s">
        <v>111</v>
      </c>
      <c r="B24870">
        <v>718</v>
      </c>
      <c r="C24870">
        <v>1915</v>
      </c>
      <c r="D24870">
        <v>0</v>
      </c>
      <c r="E24870">
        <v>0</v>
      </c>
      <c r="F24870" s="1"/>
      <c r="G24870" s="1"/>
      <c r="H24870" s="1"/>
      <c r="I24870" s="1"/>
      <c r="J24870" s="1"/>
      <c r="K24870" s="1"/>
      <c r="L24870" s="1"/>
      <c r="M24870" s="1"/>
    </row>
    <row r="24871" spans="1:13" x14ac:dyDescent="0.25">
      <c r="A24871" t="s">
        <v>111</v>
      </c>
      <c r="B24871">
        <v>718</v>
      </c>
      <c r="C24871">
        <v>1916</v>
      </c>
      <c r="D24871">
        <v>0</v>
      </c>
      <c r="E24871">
        <v>0</v>
      </c>
      <c r="F24871" s="1"/>
      <c r="G24871" s="1"/>
      <c r="H24871" s="1"/>
      <c r="I24871" s="1"/>
      <c r="J24871" s="1"/>
      <c r="K24871" s="1"/>
      <c r="L24871" s="1"/>
      <c r="M24871" s="1"/>
    </row>
    <row r="24872" spans="1:13" x14ac:dyDescent="0.25">
      <c r="A24872" t="s">
        <v>111</v>
      </c>
      <c r="B24872">
        <v>718</v>
      </c>
      <c r="C24872">
        <v>1917</v>
      </c>
      <c r="D24872">
        <v>0</v>
      </c>
      <c r="E24872">
        <v>0</v>
      </c>
      <c r="F24872" s="1"/>
      <c r="G24872" s="1"/>
      <c r="H24872" s="1"/>
      <c r="I24872" s="1"/>
      <c r="J24872" s="1"/>
      <c r="K24872" s="1"/>
      <c r="L24872" s="1"/>
      <c r="M24872" s="1"/>
    </row>
    <row r="24873" spans="1:13" x14ac:dyDescent="0.25">
      <c r="A24873" t="s">
        <v>111</v>
      </c>
      <c r="B24873">
        <v>718</v>
      </c>
      <c r="C24873">
        <v>1918</v>
      </c>
      <c r="D24873">
        <v>0</v>
      </c>
      <c r="E24873">
        <v>0</v>
      </c>
      <c r="F24873" s="1"/>
      <c r="G24873" s="1"/>
      <c r="H24873" s="1"/>
      <c r="I24873" s="1"/>
      <c r="J24873" s="1"/>
      <c r="K24873" s="1"/>
      <c r="L24873" s="1"/>
      <c r="M24873" s="1"/>
    </row>
    <row r="24874" spans="1:13" x14ac:dyDescent="0.25">
      <c r="A24874" t="s">
        <v>111</v>
      </c>
      <c r="B24874">
        <v>718</v>
      </c>
      <c r="C24874">
        <v>1919</v>
      </c>
      <c r="D24874">
        <v>0</v>
      </c>
      <c r="E24874">
        <v>0</v>
      </c>
      <c r="F24874" s="1"/>
      <c r="G24874" s="1"/>
      <c r="H24874" s="1"/>
      <c r="I24874" s="1"/>
      <c r="J24874" s="1"/>
      <c r="K24874" s="1"/>
      <c r="L24874" s="1"/>
      <c r="M24874" s="1"/>
    </row>
    <row r="24875" spans="1:13" x14ac:dyDescent="0.25">
      <c r="A24875" t="s">
        <v>111</v>
      </c>
      <c r="B24875">
        <v>718</v>
      </c>
      <c r="C24875">
        <v>1920</v>
      </c>
      <c r="D24875">
        <v>0</v>
      </c>
      <c r="E24875">
        <v>0</v>
      </c>
      <c r="F24875" s="1"/>
      <c r="G24875" s="1"/>
      <c r="H24875" s="1"/>
      <c r="I24875" s="1"/>
      <c r="J24875" s="1"/>
      <c r="K24875" s="1"/>
      <c r="L24875" s="1"/>
      <c r="M24875" s="1"/>
    </row>
    <row r="24876" spans="1:13" x14ac:dyDescent="0.25">
      <c r="A24876" t="s">
        <v>111</v>
      </c>
      <c r="B24876">
        <v>718</v>
      </c>
      <c r="C24876">
        <v>1921</v>
      </c>
      <c r="D24876">
        <v>0</v>
      </c>
      <c r="E24876">
        <v>0</v>
      </c>
      <c r="F24876" s="1"/>
      <c r="G24876" s="1"/>
      <c r="H24876" s="1"/>
      <c r="I24876" s="1"/>
      <c r="J24876" s="1"/>
      <c r="K24876" s="1"/>
      <c r="L24876" s="1"/>
      <c r="M24876" s="1"/>
    </row>
    <row r="24877" spans="1:13" x14ac:dyDescent="0.25">
      <c r="A24877" t="s">
        <v>111</v>
      </c>
      <c r="B24877">
        <v>718</v>
      </c>
      <c r="C24877">
        <v>1922</v>
      </c>
      <c r="D24877">
        <v>0</v>
      </c>
      <c r="E24877">
        <v>0</v>
      </c>
      <c r="F24877" s="1"/>
      <c r="G24877" s="1"/>
      <c r="H24877" s="1"/>
      <c r="I24877" s="1"/>
      <c r="J24877" s="1"/>
      <c r="K24877" s="1"/>
      <c r="L24877" s="1"/>
      <c r="M24877" s="1"/>
    </row>
    <row r="24878" spans="1:13" x14ac:dyDescent="0.25">
      <c r="A24878" t="s">
        <v>111</v>
      </c>
      <c r="B24878">
        <v>718</v>
      </c>
      <c r="C24878">
        <v>1923</v>
      </c>
      <c r="D24878">
        <v>0</v>
      </c>
      <c r="E24878">
        <v>0</v>
      </c>
      <c r="F24878" s="1"/>
      <c r="G24878" s="1"/>
      <c r="H24878" s="1"/>
      <c r="I24878" s="1"/>
      <c r="J24878" s="1"/>
      <c r="K24878" s="1"/>
      <c r="L24878" s="1"/>
      <c r="M24878" s="1"/>
    </row>
    <row r="24879" spans="1:13" x14ac:dyDescent="0.25">
      <c r="A24879" t="s">
        <v>111</v>
      </c>
      <c r="B24879">
        <v>718</v>
      </c>
      <c r="C24879">
        <v>1924</v>
      </c>
      <c r="D24879">
        <v>0</v>
      </c>
      <c r="E24879">
        <v>0</v>
      </c>
      <c r="F24879" s="1"/>
      <c r="G24879" s="1"/>
      <c r="H24879" s="1"/>
      <c r="I24879" s="1"/>
      <c r="J24879" s="1"/>
      <c r="K24879" s="1"/>
      <c r="L24879" s="1"/>
      <c r="M24879" s="1"/>
    </row>
    <row r="24880" spans="1:13" x14ac:dyDescent="0.25">
      <c r="A24880" t="s">
        <v>111</v>
      </c>
      <c r="B24880">
        <v>718</v>
      </c>
      <c r="C24880">
        <v>1925</v>
      </c>
      <c r="D24880">
        <v>0</v>
      </c>
      <c r="E24880">
        <v>0</v>
      </c>
      <c r="F24880" s="1"/>
      <c r="G24880" s="1"/>
      <c r="H24880" s="1"/>
      <c r="I24880" s="1"/>
      <c r="J24880" s="1"/>
      <c r="K24880" s="1"/>
      <c r="L24880" s="1"/>
      <c r="M24880" s="1"/>
    </row>
    <row r="24881" spans="1:13" x14ac:dyDescent="0.25">
      <c r="A24881" t="s">
        <v>111</v>
      </c>
      <c r="B24881">
        <v>718</v>
      </c>
      <c r="C24881">
        <v>1926</v>
      </c>
      <c r="D24881">
        <v>0</v>
      </c>
      <c r="E24881">
        <v>0</v>
      </c>
      <c r="F24881" s="1"/>
      <c r="G24881" s="1"/>
      <c r="H24881" s="1"/>
      <c r="I24881" s="1"/>
      <c r="J24881" s="1"/>
      <c r="K24881" s="1"/>
      <c r="L24881" s="1"/>
      <c r="M24881" s="1"/>
    </row>
    <row r="24882" spans="1:13" x14ac:dyDescent="0.25">
      <c r="A24882" t="s">
        <v>111</v>
      </c>
      <c r="B24882">
        <v>718</v>
      </c>
      <c r="C24882">
        <v>1927</v>
      </c>
      <c r="D24882">
        <v>0</v>
      </c>
      <c r="E24882">
        <v>0</v>
      </c>
      <c r="F24882" s="1"/>
      <c r="G24882" s="1"/>
      <c r="H24882" s="1"/>
      <c r="I24882" s="1"/>
      <c r="J24882" s="1"/>
      <c r="K24882" s="1"/>
      <c r="L24882" s="1"/>
      <c r="M24882" s="1"/>
    </row>
    <row r="24883" spans="1:13" x14ac:dyDescent="0.25">
      <c r="A24883" t="s">
        <v>111</v>
      </c>
      <c r="B24883">
        <v>718</v>
      </c>
      <c r="C24883">
        <v>1928</v>
      </c>
      <c r="D24883">
        <v>0</v>
      </c>
      <c r="E24883">
        <v>0</v>
      </c>
      <c r="F24883" s="1"/>
      <c r="G24883" s="1"/>
      <c r="H24883" s="1"/>
      <c r="I24883" s="1"/>
      <c r="J24883" s="1"/>
      <c r="K24883" s="1"/>
      <c r="L24883" s="1"/>
      <c r="M24883" s="1"/>
    </row>
    <row r="24884" spans="1:13" x14ac:dyDescent="0.25">
      <c r="A24884" t="s">
        <v>111</v>
      </c>
      <c r="B24884">
        <v>718</v>
      </c>
      <c r="C24884">
        <v>1929</v>
      </c>
      <c r="D24884">
        <v>0</v>
      </c>
      <c r="E24884">
        <v>0</v>
      </c>
      <c r="F24884" s="1"/>
      <c r="G24884" s="1"/>
      <c r="H24884" s="1"/>
      <c r="I24884" s="1"/>
      <c r="J24884" s="1"/>
      <c r="K24884" s="1"/>
      <c r="L24884" s="1"/>
      <c r="M24884" s="1"/>
    </row>
    <row r="24885" spans="1:13" x14ac:dyDescent="0.25">
      <c r="A24885" t="s">
        <v>111</v>
      </c>
      <c r="B24885">
        <v>718</v>
      </c>
      <c r="C24885">
        <v>1930</v>
      </c>
      <c r="D24885">
        <v>0</v>
      </c>
      <c r="E24885">
        <v>0</v>
      </c>
      <c r="F24885" s="1"/>
      <c r="G24885" s="1"/>
      <c r="H24885" s="1"/>
      <c r="I24885" s="1"/>
      <c r="J24885" s="1"/>
      <c r="K24885" s="1"/>
      <c r="L24885" s="1"/>
      <c r="M24885" s="1"/>
    </row>
    <row r="24886" spans="1:13" x14ac:dyDescent="0.25">
      <c r="A24886" t="s">
        <v>111</v>
      </c>
      <c r="B24886">
        <v>718</v>
      </c>
      <c r="C24886">
        <v>1931</v>
      </c>
      <c r="D24886">
        <v>0</v>
      </c>
      <c r="E24886">
        <v>0</v>
      </c>
      <c r="F24886" s="1"/>
      <c r="G24886" s="1"/>
      <c r="H24886" s="1"/>
      <c r="I24886" s="1"/>
      <c r="J24886" s="1"/>
      <c r="K24886" s="1"/>
      <c r="L24886" s="1"/>
      <c r="M24886" s="1"/>
    </row>
    <row r="24887" spans="1:13" x14ac:dyDescent="0.25">
      <c r="A24887" t="s">
        <v>111</v>
      </c>
      <c r="B24887">
        <v>718</v>
      </c>
      <c r="C24887">
        <v>1932</v>
      </c>
      <c r="D24887">
        <v>0</v>
      </c>
      <c r="E24887">
        <v>0</v>
      </c>
      <c r="F24887" s="1"/>
      <c r="G24887" s="1"/>
      <c r="H24887" s="1"/>
      <c r="I24887" s="1"/>
      <c r="J24887" s="1"/>
      <c r="K24887" s="1"/>
      <c r="L24887" s="1"/>
      <c r="M24887" s="1"/>
    </row>
    <row r="24888" spans="1:13" x14ac:dyDescent="0.25">
      <c r="A24888" t="s">
        <v>111</v>
      </c>
      <c r="B24888">
        <v>718</v>
      </c>
      <c r="C24888">
        <v>1933</v>
      </c>
      <c r="D24888">
        <v>0</v>
      </c>
      <c r="E24888">
        <v>0</v>
      </c>
      <c r="F24888" s="1"/>
      <c r="G24888" s="1"/>
      <c r="H24888" s="1"/>
      <c r="I24888" s="1"/>
      <c r="J24888" s="1"/>
      <c r="K24888" s="1"/>
      <c r="L24888" s="1"/>
      <c r="M24888" s="1"/>
    </row>
    <row r="24889" spans="1:13" x14ac:dyDescent="0.25">
      <c r="A24889" t="s">
        <v>111</v>
      </c>
      <c r="B24889">
        <v>718</v>
      </c>
      <c r="C24889">
        <v>1934</v>
      </c>
      <c r="D24889">
        <v>0</v>
      </c>
      <c r="E24889">
        <v>0</v>
      </c>
      <c r="F24889" s="1"/>
      <c r="G24889" s="1"/>
      <c r="H24889" s="1"/>
      <c r="I24889" s="1"/>
      <c r="J24889" s="1"/>
      <c r="K24889" s="1"/>
      <c r="L24889" s="1"/>
      <c r="M24889" s="1"/>
    </row>
    <row r="24890" spans="1:13" x14ac:dyDescent="0.25">
      <c r="A24890" t="s">
        <v>111</v>
      </c>
      <c r="B24890">
        <v>718</v>
      </c>
      <c r="C24890">
        <v>1935</v>
      </c>
      <c r="D24890">
        <v>0</v>
      </c>
      <c r="E24890">
        <v>0</v>
      </c>
      <c r="F24890" s="1"/>
      <c r="G24890" s="1"/>
      <c r="H24890" s="1"/>
      <c r="I24890" s="1"/>
      <c r="J24890" s="1"/>
      <c r="K24890" s="1"/>
      <c r="L24890" s="1"/>
      <c r="M24890" s="1"/>
    </row>
    <row r="24891" spans="1:13" x14ac:dyDescent="0.25">
      <c r="A24891" t="s">
        <v>111</v>
      </c>
      <c r="B24891">
        <v>718</v>
      </c>
      <c r="C24891">
        <v>1936</v>
      </c>
      <c r="D24891">
        <v>0</v>
      </c>
      <c r="E24891">
        <v>0</v>
      </c>
      <c r="F24891" s="1"/>
      <c r="G24891" s="1"/>
      <c r="H24891" s="1"/>
      <c r="I24891" s="1"/>
      <c r="J24891" s="1"/>
      <c r="K24891" s="1"/>
      <c r="L24891" s="1"/>
      <c r="M24891" s="1"/>
    </row>
    <row r="24892" spans="1:13" x14ac:dyDescent="0.25">
      <c r="A24892" t="s">
        <v>111</v>
      </c>
      <c r="B24892">
        <v>718</v>
      </c>
      <c r="C24892">
        <v>1937</v>
      </c>
      <c r="D24892">
        <v>0</v>
      </c>
      <c r="E24892">
        <v>0</v>
      </c>
      <c r="F24892" s="1"/>
      <c r="G24892" s="1"/>
      <c r="H24892" s="1"/>
      <c r="I24892" s="1"/>
      <c r="J24892" s="1"/>
      <c r="K24892" s="1"/>
      <c r="L24892" s="1"/>
      <c r="M24892" s="1"/>
    </row>
    <row r="24893" spans="1:13" x14ac:dyDescent="0.25">
      <c r="A24893" t="s">
        <v>111</v>
      </c>
      <c r="B24893">
        <v>718</v>
      </c>
      <c r="C24893">
        <v>1938</v>
      </c>
      <c r="D24893">
        <v>0</v>
      </c>
      <c r="E24893">
        <v>0</v>
      </c>
      <c r="F24893" s="1"/>
      <c r="G24893" s="1"/>
      <c r="H24893" s="1"/>
      <c r="I24893" s="1"/>
      <c r="J24893" s="1"/>
      <c r="K24893" s="1"/>
      <c r="L24893" s="1"/>
      <c r="M24893" s="1"/>
    </row>
    <row r="24894" spans="1:13" x14ac:dyDescent="0.25">
      <c r="A24894" t="s">
        <v>111</v>
      </c>
      <c r="B24894">
        <v>718</v>
      </c>
      <c r="C24894">
        <v>1939</v>
      </c>
      <c r="D24894">
        <v>0</v>
      </c>
      <c r="E24894">
        <v>0</v>
      </c>
      <c r="F24894" s="1"/>
      <c r="G24894" s="1"/>
      <c r="H24894" s="1"/>
      <c r="I24894" s="1"/>
      <c r="J24894" s="1"/>
      <c r="K24894" s="1"/>
      <c r="L24894" s="1"/>
      <c r="M24894" s="1"/>
    </row>
    <row r="24895" spans="1:13" x14ac:dyDescent="0.25">
      <c r="A24895" t="s">
        <v>111</v>
      </c>
      <c r="B24895">
        <v>718</v>
      </c>
      <c r="C24895">
        <v>1940</v>
      </c>
      <c r="D24895">
        <v>0</v>
      </c>
      <c r="E24895">
        <v>0</v>
      </c>
      <c r="F24895" s="1"/>
      <c r="G24895" s="1"/>
      <c r="H24895" s="1"/>
      <c r="I24895" s="1"/>
      <c r="J24895" s="1"/>
      <c r="K24895" s="1"/>
      <c r="L24895" s="1"/>
      <c r="M24895" s="1"/>
    </row>
    <row r="24896" spans="1:13" x14ac:dyDescent="0.25">
      <c r="A24896" t="s">
        <v>111</v>
      </c>
      <c r="B24896">
        <v>718</v>
      </c>
      <c r="C24896">
        <v>1941</v>
      </c>
      <c r="D24896">
        <v>0</v>
      </c>
      <c r="E24896">
        <v>0</v>
      </c>
      <c r="F24896" s="1"/>
      <c r="G24896" s="1"/>
      <c r="H24896" s="1"/>
      <c r="I24896" s="1"/>
      <c r="J24896" s="1"/>
      <c r="K24896" s="1"/>
      <c r="L24896" s="1"/>
      <c r="M24896" s="1"/>
    </row>
    <row r="24897" spans="1:13" x14ac:dyDescent="0.25">
      <c r="A24897" t="s">
        <v>111</v>
      </c>
      <c r="B24897">
        <v>718</v>
      </c>
      <c r="C24897">
        <v>1942</v>
      </c>
      <c r="D24897">
        <v>0</v>
      </c>
      <c r="E24897">
        <v>0</v>
      </c>
      <c r="F24897" s="1"/>
      <c r="G24897" s="1"/>
      <c r="H24897" s="1"/>
      <c r="I24897" s="1"/>
      <c r="J24897" s="1"/>
      <c r="K24897" s="1"/>
      <c r="L24897" s="1"/>
      <c r="M24897" s="1"/>
    </row>
    <row r="24898" spans="1:13" x14ac:dyDescent="0.25">
      <c r="A24898" t="s">
        <v>111</v>
      </c>
      <c r="B24898">
        <v>718</v>
      </c>
      <c r="C24898">
        <v>1943</v>
      </c>
      <c r="D24898">
        <v>0</v>
      </c>
      <c r="E24898">
        <v>0</v>
      </c>
      <c r="F24898" s="1"/>
      <c r="G24898" s="1"/>
      <c r="H24898" s="1"/>
      <c r="I24898" s="1"/>
      <c r="J24898" s="1"/>
      <c r="K24898" s="1"/>
      <c r="L24898" s="1"/>
      <c r="M24898" s="1"/>
    </row>
    <row r="24899" spans="1:13" x14ac:dyDescent="0.25">
      <c r="A24899" t="s">
        <v>111</v>
      </c>
      <c r="B24899">
        <v>718</v>
      </c>
      <c r="C24899">
        <v>1944</v>
      </c>
      <c r="D24899">
        <v>0</v>
      </c>
      <c r="E24899">
        <v>0</v>
      </c>
      <c r="F24899" s="1"/>
      <c r="G24899" s="1"/>
      <c r="H24899" s="1"/>
      <c r="I24899" s="1"/>
      <c r="J24899" s="1"/>
      <c r="K24899" s="1"/>
      <c r="L24899" s="1"/>
      <c r="M24899" s="1"/>
    </row>
    <row r="24900" spans="1:13" x14ac:dyDescent="0.25">
      <c r="A24900" t="s">
        <v>111</v>
      </c>
      <c r="B24900">
        <v>718</v>
      </c>
      <c r="C24900">
        <v>1945</v>
      </c>
      <c r="D24900">
        <v>0</v>
      </c>
      <c r="E24900">
        <v>0</v>
      </c>
      <c r="F24900" s="1"/>
      <c r="G24900" s="1"/>
      <c r="H24900" s="1"/>
      <c r="I24900" s="1"/>
      <c r="J24900" s="1"/>
      <c r="K24900" s="1"/>
      <c r="L24900" s="1"/>
      <c r="M24900" s="1"/>
    </row>
    <row r="24901" spans="1:13" x14ac:dyDescent="0.25">
      <c r="A24901" t="s">
        <v>111</v>
      </c>
      <c r="B24901">
        <v>718</v>
      </c>
      <c r="C24901">
        <v>1946</v>
      </c>
      <c r="D24901">
        <v>0</v>
      </c>
      <c r="E24901">
        <v>0</v>
      </c>
      <c r="F24901" s="1"/>
      <c r="G24901" s="1"/>
      <c r="H24901" s="1"/>
      <c r="I24901" s="1"/>
      <c r="J24901" s="1"/>
      <c r="K24901" s="1"/>
      <c r="L24901" s="1"/>
      <c r="M24901" s="1"/>
    </row>
    <row r="24902" spans="1:13" x14ac:dyDescent="0.25">
      <c r="A24902" t="s">
        <v>111</v>
      </c>
      <c r="B24902">
        <v>718</v>
      </c>
      <c r="C24902">
        <v>1947</v>
      </c>
      <c r="D24902">
        <v>0</v>
      </c>
      <c r="E24902">
        <v>0</v>
      </c>
      <c r="F24902" s="1"/>
      <c r="G24902" s="1"/>
      <c r="H24902" s="1"/>
      <c r="I24902" s="1"/>
      <c r="J24902" s="1"/>
      <c r="K24902" s="1"/>
      <c r="L24902" s="1"/>
      <c r="M24902" s="1"/>
    </row>
    <row r="24903" spans="1:13" x14ac:dyDescent="0.25">
      <c r="A24903" t="s">
        <v>111</v>
      </c>
      <c r="B24903">
        <v>718</v>
      </c>
      <c r="C24903">
        <v>1948</v>
      </c>
      <c r="D24903">
        <v>0</v>
      </c>
      <c r="E24903">
        <v>0</v>
      </c>
      <c r="F24903" s="1"/>
      <c r="G24903" s="1"/>
      <c r="H24903" s="1"/>
      <c r="I24903" s="1"/>
      <c r="J24903" s="1"/>
      <c r="K24903" s="1"/>
      <c r="L24903" s="1"/>
      <c r="M24903" s="1"/>
    </row>
    <row r="24904" spans="1:13" x14ac:dyDescent="0.25">
      <c r="A24904" t="s">
        <v>111</v>
      </c>
      <c r="B24904">
        <v>718</v>
      </c>
      <c r="C24904">
        <v>1949</v>
      </c>
      <c r="D24904">
        <v>0</v>
      </c>
      <c r="E24904">
        <v>0</v>
      </c>
      <c r="F24904" s="1"/>
      <c r="G24904" s="1"/>
      <c r="H24904" s="1"/>
      <c r="I24904" s="1"/>
      <c r="J24904" s="1"/>
      <c r="K24904" s="1"/>
      <c r="L24904" s="1"/>
      <c r="M24904" s="1"/>
    </row>
    <row r="24905" spans="1:13" x14ac:dyDescent="0.25">
      <c r="A24905" t="s">
        <v>111</v>
      </c>
      <c r="B24905">
        <v>718</v>
      </c>
      <c r="C24905">
        <v>1950</v>
      </c>
      <c r="D24905">
        <v>0</v>
      </c>
      <c r="E24905">
        <v>0</v>
      </c>
      <c r="F24905" s="1"/>
      <c r="G24905" s="1"/>
      <c r="H24905" s="1"/>
      <c r="I24905" s="1"/>
      <c r="J24905" s="1"/>
      <c r="K24905" s="1"/>
      <c r="L24905" s="1"/>
      <c r="M24905" s="1"/>
    </row>
    <row r="24906" spans="1:13" x14ac:dyDescent="0.25">
      <c r="A24906" t="s">
        <v>111</v>
      </c>
      <c r="B24906">
        <v>718</v>
      </c>
      <c r="C24906">
        <v>1951</v>
      </c>
      <c r="D24906">
        <v>0</v>
      </c>
      <c r="E24906">
        <v>0</v>
      </c>
      <c r="F24906" s="1"/>
      <c r="G24906" s="1"/>
      <c r="H24906" s="1"/>
      <c r="I24906" s="1"/>
      <c r="J24906" s="1"/>
      <c r="K24906" s="1"/>
      <c r="L24906" s="1"/>
      <c r="M24906" s="1"/>
    </row>
    <row r="24907" spans="1:13" x14ac:dyDescent="0.25">
      <c r="A24907" t="s">
        <v>111</v>
      </c>
      <c r="B24907">
        <v>718</v>
      </c>
      <c r="C24907">
        <v>1952</v>
      </c>
      <c r="D24907">
        <v>0</v>
      </c>
      <c r="E24907">
        <v>0</v>
      </c>
      <c r="F24907" s="1"/>
      <c r="G24907" s="1"/>
      <c r="H24907" s="1"/>
      <c r="I24907" s="1"/>
      <c r="J24907" s="1"/>
      <c r="K24907" s="1"/>
      <c r="L24907" s="1"/>
      <c r="M24907" s="1"/>
    </row>
    <row r="24908" spans="1:13" x14ac:dyDescent="0.25">
      <c r="A24908" t="s">
        <v>111</v>
      </c>
      <c r="B24908">
        <v>718</v>
      </c>
      <c r="C24908">
        <v>1953</v>
      </c>
      <c r="D24908">
        <v>0</v>
      </c>
      <c r="E24908">
        <v>0</v>
      </c>
      <c r="F24908" s="1"/>
      <c r="G24908" s="1"/>
      <c r="H24908" s="1"/>
      <c r="I24908" s="1"/>
      <c r="J24908" s="1"/>
      <c r="K24908" s="1"/>
      <c r="L24908" s="1"/>
      <c r="M24908" s="1"/>
    </row>
    <row r="24909" spans="1:13" x14ac:dyDescent="0.25">
      <c r="A24909" t="s">
        <v>111</v>
      </c>
      <c r="B24909">
        <v>718</v>
      </c>
      <c r="C24909">
        <v>1954</v>
      </c>
      <c r="D24909">
        <v>0</v>
      </c>
      <c r="E24909">
        <v>0</v>
      </c>
      <c r="F24909" s="1"/>
      <c r="G24909" s="1"/>
      <c r="H24909" s="1"/>
      <c r="I24909" s="1"/>
      <c r="J24909" s="1"/>
      <c r="K24909" s="1"/>
      <c r="L24909" s="1"/>
      <c r="M24909" s="1"/>
    </row>
    <row r="24910" spans="1:13" x14ac:dyDescent="0.25">
      <c r="A24910" t="s">
        <v>111</v>
      </c>
      <c r="B24910">
        <v>718</v>
      </c>
      <c r="C24910">
        <v>1955</v>
      </c>
      <c r="D24910">
        <v>0</v>
      </c>
      <c r="E24910">
        <v>0</v>
      </c>
      <c r="F24910" s="1"/>
      <c r="G24910" s="1"/>
      <c r="H24910" s="1"/>
      <c r="I24910" s="1"/>
      <c r="J24910" s="1"/>
      <c r="K24910" s="1"/>
      <c r="L24910" s="1"/>
      <c r="M24910" s="1"/>
    </row>
    <row r="24911" spans="1:13" x14ac:dyDescent="0.25">
      <c r="A24911" t="s">
        <v>111</v>
      </c>
      <c r="B24911">
        <v>718</v>
      </c>
      <c r="C24911">
        <v>1956</v>
      </c>
      <c r="D24911">
        <v>0</v>
      </c>
      <c r="E24911">
        <v>0</v>
      </c>
      <c r="F24911" s="1"/>
      <c r="G24911" s="1"/>
      <c r="H24911" s="1"/>
      <c r="I24911" s="1"/>
      <c r="J24911" s="1"/>
      <c r="K24911" s="1"/>
      <c r="L24911" s="1"/>
      <c r="M24911" s="1"/>
    </row>
    <row r="24912" spans="1:13" x14ac:dyDescent="0.25">
      <c r="A24912" t="s">
        <v>111</v>
      </c>
      <c r="B24912">
        <v>718</v>
      </c>
      <c r="C24912">
        <v>1957</v>
      </c>
      <c r="D24912">
        <v>0</v>
      </c>
      <c r="E24912">
        <v>0</v>
      </c>
      <c r="F24912" s="1"/>
      <c r="G24912" s="1"/>
      <c r="H24912" s="1"/>
      <c r="I24912" s="1"/>
      <c r="J24912" s="1"/>
      <c r="K24912" s="1"/>
      <c r="L24912" s="1"/>
      <c r="M24912" s="1"/>
    </row>
    <row r="24913" spans="1:13" x14ac:dyDescent="0.25">
      <c r="A24913" t="s">
        <v>111</v>
      </c>
      <c r="B24913">
        <v>718</v>
      </c>
      <c r="C24913">
        <v>1958</v>
      </c>
      <c r="D24913">
        <v>0</v>
      </c>
      <c r="E24913">
        <v>0</v>
      </c>
      <c r="F24913" s="1"/>
      <c r="G24913" s="1"/>
      <c r="H24913" s="1"/>
      <c r="I24913" s="1"/>
      <c r="J24913" s="1"/>
      <c r="K24913" s="1"/>
      <c r="L24913" s="1"/>
      <c r="M24913" s="1"/>
    </row>
    <row r="24914" spans="1:13" x14ac:dyDescent="0.25">
      <c r="A24914" t="s">
        <v>111</v>
      </c>
      <c r="B24914">
        <v>718</v>
      </c>
      <c r="C24914">
        <v>1959</v>
      </c>
      <c r="D24914">
        <v>0</v>
      </c>
      <c r="E24914">
        <v>0</v>
      </c>
      <c r="F24914" s="1"/>
      <c r="G24914" s="1"/>
      <c r="H24914" s="1"/>
      <c r="I24914" s="1"/>
      <c r="J24914" s="1"/>
      <c r="K24914" s="1"/>
      <c r="L24914" s="1"/>
      <c r="M24914" s="1"/>
    </row>
    <row r="24915" spans="1:13" x14ac:dyDescent="0.25">
      <c r="A24915" t="s">
        <v>111</v>
      </c>
      <c r="B24915">
        <v>718</v>
      </c>
      <c r="C24915">
        <v>1960</v>
      </c>
      <c r="D24915">
        <v>0</v>
      </c>
      <c r="E24915">
        <v>0</v>
      </c>
      <c r="F24915" s="1"/>
      <c r="G24915" s="1"/>
      <c r="H24915" s="1"/>
      <c r="I24915" s="1"/>
      <c r="J24915" s="1"/>
      <c r="K24915" s="1"/>
      <c r="L24915" s="1"/>
      <c r="M24915" s="1"/>
    </row>
    <row r="24916" spans="1:13" x14ac:dyDescent="0.25">
      <c r="A24916" t="s">
        <v>111</v>
      </c>
      <c r="B24916">
        <v>718</v>
      </c>
      <c r="C24916">
        <v>1961</v>
      </c>
      <c r="D24916">
        <v>0</v>
      </c>
      <c r="E24916">
        <v>0</v>
      </c>
      <c r="F24916" s="1"/>
      <c r="G24916" s="1"/>
      <c r="H24916" s="1"/>
      <c r="I24916" s="1"/>
      <c r="J24916" s="1"/>
      <c r="K24916" s="1"/>
      <c r="L24916" s="1"/>
      <c r="M24916" s="1"/>
    </row>
    <row r="24917" spans="1:13" x14ac:dyDescent="0.25">
      <c r="A24917" t="s">
        <v>111</v>
      </c>
      <c r="B24917">
        <v>718</v>
      </c>
      <c r="C24917">
        <v>1962</v>
      </c>
      <c r="D24917">
        <v>0</v>
      </c>
      <c r="E24917">
        <v>0</v>
      </c>
      <c r="F24917" s="1"/>
      <c r="G24917" s="1"/>
      <c r="H24917" s="1"/>
      <c r="I24917" s="1"/>
      <c r="J24917" s="1"/>
      <c r="K24917" s="1"/>
      <c r="L24917" s="1"/>
      <c r="M24917" s="1"/>
    </row>
    <row r="24918" spans="1:13" x14ac:dyDescent="0.25">
      <c r="A24918" t="s">
        <v>111</v>
      </c>
      <c r="B24918">
        <v>718</v>
      </c>
      <c r="C24918">
        <v>1963</v>
      </c>
      <c r="D24918">
        <v>0</v>
      </c>
      <c r="E24918">
        <v>0</v>
      </c>
      <c r="F24918" s="1"/>
      <c r="G24918" s="1"/>
      <c r="H24918" s="1"/>
      <c r="I24918" s="1"/>
      <c r="J24918" s="1"/>
      <c r="K24918" s="1"/>
      <c r="L24918" s="1"/>
      <c r="M24918" s="1"/>
    </row>
    <row r="24919" spans="1:13" x14ac:dyDescent="0.25">
      <c r="A24919" t="s">
        <v>111</v>
      </c>
      <c r="B24919">
        <v>718</v>
      </c>
      <c r="C24919">
        <v>1964</v>
      </c>
      <c r="D24919">
        <v>0</v>
      </c>
      <c r="E24919">
        <v>0</v>
      </c>
      <c r="F24919" s="1"/>
      <c r="G24919" s="1"/>
      <c r="H24919" s="1"/>
      <c r="I24919" s="1"/>
      <c r="J24919" s="1"/>
      <c r="K24919" s="1"/>
      <c r="L24919" s="1"/>
      <c r="M24919" s="1">
        <v>-2.0344247000000002</v>
      </c>
    </row>
    <row r="24920" spans="1:13" x14ac:dyDescent="0.25">
      <c r="A24920" t="s">
        <v>111</v>
      </c>
      <c r="B24920">
        <v>718</v>
      </c>
      <c r="C24920">
        <v>1965</v>
      </c>
      <c r="D24920">
        <v>0</v>
      </c>
      <c r="E24920">
        <v>0</v>
      </c>
      <c r="F24920" s="1"/>
      <c r="G24920" s="1"/>
      <c r="H24920" s="1"/>
      <c r="I24920" s="1"/>
      <c r="J24920" s="1"/>
      <c r="K24920" s="1"/>
      <c r="L24920" s="1"/>
      <c r="M24920" s="1">
        <v>-2.0344161000000001</v>
      </c>
    </row>
    <row r="24921" spans="1:13" x14ac:dyDescent="0.25">
      <c r="A24921" t="s">
        <v>111</v>
      </c>
      <c r="B24921">
        <v>718</v>
      </c>
      <c r="C24921">
        <v>1966</v>
      </c>
      <c r="D24921">
        <v>0</v>
      </c>
      <c r="E24921">
        <v>0</v>
      </c>
      <c r="F24921" s="1"/>
      <c r="G24921" s="1"/>
      <c r="H24921" s="1"/>
      <c r="I24921" s="1"/>
      <c r="J24921" s="1"/>
      <c r="K24921" s="1"/>
      <c r="L24921" s="1"/>
      <c r="M24921" s="1">
        <v>-2.0344215999999999</v>
      </c>
    </row>
    <row r="24922" spans="1:13" x14ac:dyDescent="0.25">
      <c r="A24922" t="s">
        <v>111</v>
      </c>
      <c r="B24922">
        <v>718</v>
      </c>
      <c r="C24922">
        <v>1967</v>
      </c>
      <c r="D24922">
        <v>0</v>
      </c>
      <c r="E24922">
        <v>0</v>
      </c>
      <c r="F24922" s="1"/>
      <c r="G24922" s="1"/>
      <c r="H24922" s="1"/>
      <c r="I24922" s="1"/>
      <c r="J24922" s="1"/>
      <c r="K24922" s="1"/>
      <c r="L24922" s="1"/>
      <c r="M24922" s="1">
        <v>-2.0344221</v>
      </c>
    </row>
    <row r="24923" spans="1:13" x14ac:dyDescent="0.25">
      <c r="A24923" t="s">
        <v>111</v>
      </c>
      <c r="B24923">
        <v>718</v>
      </c>
      <c r="C24923">
        <v>1968</v>
      </c>
      <c r="D24923">
        <v>0</v>
      </c>
      <c r="E24923">
        <v>0</v>
      </c>
      <c r="F24923" s="1"/>
      <c r="G24923" s="1"/>
      <c r="H24923" s="1"/>
      <c r="I24923" s="1"/>
      <c r="J24923" s="1"/>
      <c r="K24923" s="1"/>
      <c r="L24923" s="1"/>
      <c r="M24923" s="1">
        <v>7.1568893999999998</v>
      </c>
    </row>
    <row r="24924" spans="1:13" x14ac:dyDescent="0.25">
      <c r="A24924" t="s">
        <v>111</v>
      </c>
      <c r="B24924">
        <v>718</v>
      </c>
      <c r="C24924">
        <v>1969</v>
      </c>
      <c r="D24924">
        <v>0</v>
      </c>
      <c r="E24924">
        <v>0</v>
      </c>
      <c r="F24924" s="1"/>
      <c r="G24924" s="1"/>
      <c r="H24924" s="1"/>
      <c r="I24924" s="1"/>
      <c r="J24924" s="1"/>
      <c r="K24924" s="1"/>
      <c r="L24924" s="1"/>
      <c r="M24924" s="1">
        <v>10.638653</v>
      </c>
    </row>
    <row r="24925" spans="1:13" x14ac:dyDescent="0.25">
      <c r="A24925" t="s">
        <v>111</v>
      </c>
      <c r="B24925">
        <v>718</v>
      </c>
      <c r="C24925">
        <v>1970</v>
      </c>
      <c r="D24925">
        <v>0</v>
      </c>
      <c r="E24925">
        <v>0</v>
      </c>
      <c r="F24925" s="1"/>
      <c r="G24925" s="1"/>
      <c r="H24925" s="1"/>
      <c r="I24925" s="1"/>
      <c r="J24925" s="1"/>
      <c r="K24925" s="1"/>
      <c r="L24925" s="1"/>
      <c r="M24925" s="1">
        <v>9.9019542999999999</v>
      </c>
    </row>
    <row r="24926" spans="1:13" x14ac:dyDescent="0.25">
      <c r="A24926" t="s">
        <v>111</v>
      </c>
      <c r="B24926">
        <v>718</v>
      </c>
      <c r="C24926">
        <v>1971</v>
      </c>
      <c r="D24926">
        <v>0</v>
      </c>
      <c r="E24926">
        <v>0</v>
      </c>
      <c r="F24926" s="1"/>
      <c r="G24926" s="1"/>
      <c r="H24926" s="1"/>
      <c r="I24926" s="1"/>
      <c r="J24926" s="1"/>
      <c r="K24926" s="1"/>
      <c r="L24926" s="1"/>
      <c r="M24926" s="1">
        <v>7.4839888999999999</v>
      </c>
    </row>
    <row r="24927" spans="1:13" x14ac:dyDescent="0.25">
      <c r="A24927" t="s">
        <v>111</v>
      </c>
      <c r="B24927">
        <v>718</v>
      </c>
      <c r="C24927">
        <v>1972</v>
      </c>
      <c r="D24927">
        <v>0</v>
      </c>
      <c r="E24927">
        <v>0</v>
      </c>
      <c r="F24927" s="1"/>
      <c r="G24927" s="1"/>
      <c r="H24927" s="1"/>
      <c r="I24927" s="1"/>
      <c r="J24927" s="1"/>
      <c r="K24927" s="1"/>
      <c r="L24927" s="1"/>
      <c r="M24927" s="1">
        <v>4.8808017000000001</v>
      </c>
    </row>
    <row r="24928" spans="1:13" x14ac:dyDescent="0.25">
      <c r="A24928" t="s">
        <v>111</v>
      </c>
      <c r="B24928">
        <v>718</v>
      </c>
      <c r="C24928">
        <v>1973</v>
      </c>
      <c r="D24928">
        <v>0</v>
      </c>
      <c r="E24928">
        <v>0</v>
      </c>
      <c r="F24928" s="1"/>
      <c r="G24928" s="1"/>
      <c r="H24928" s="1"/>
      <c r="I24928" s="1"/>
      <c r="J24928" s="1"/>
      <c r="K24928" s="1"/>
      <c r="L24928" s="1"/>
      <c r="M24928" s="1">
        <v>4.6120859999999997</v>
      </c>
    </row>
    <row r="24929" spans="1:13" x14ac:dyDescent="0.25">
      <c r="A24929" t="s">
        <v>111</v>
      </c>
      <c r="B24929">
        <v>718</v>
      </c>
      <c r="C24929">
        <v>1974</v>
      </c>
      <c r="D24929">
        <v>0</v>
      </c>
      <c r="E24929">
        <v>0</v>
      </c>
      <c r="F24929" s="1"/>
      <c r="G24929" s="1"/>
      <c r="H24929" s="1"/>
      <c r="I24929" s="1"/>
      <c r="J24929" s="1"/>
      <c r="K24929" s="1"/>
      <c r="L24929" s="1"/>
      <c r="M24929" s="1">
        <v>6.2596273</v>
      </c>
    </row>
    <row r="24930" spans="1:13" x14ac:dyDescent="0.25">
      <c r="A24930" t="s">
        <v>111</v>
      </c>
      <c r="B24930">
        <v>718</v>
      </c>
      <c r="C24930">
        <v>1975</v>
      </c>
      <c r="D24930">
        <v>0</v>
      </c>
      <c r="E24930">
        <v>0</v>
      </c>
      <c r="F24930" s="1"/>
      <c r="G24930" s="1"/>
      <c r="H24930" s="1"/>
      <c r="I24930" s="1"/>
      <c r="J24930" s="1"/>
      <c r="K24930" s="1"/>
      <c r="L24930" s="1"/>
      <c r="M24930" s="1">
        <v>2.0832123</v>
      </c>
    </row>
    <row r="24931" spans="1:13" x14ac:dyDescent="0.25">
      <c r="A24931" t="s">
        <v>111</v>
      </c>
      <c r="B24931">
        <v>718</v>
      </c>
      <c r="C24931">
        <v>1976</v>
      </c>
      <c r="D24931">
        <v>0</v>
      </c>
      <c r="E24931">
        <v>0</v>
      </c>
      <c r="F24931" s="1"/>
      <c r="G24931" s="1"/>
      <c r="H24931" s="1"/>
      <c r="I24931" s="1"/>
      <c r="J24931" s="1"/>
      <c r="K24931" s="1"/>
      <c r="L24931" s="1"/>
      <c r="M24931" s="1">
        <v>5.6178569999999999</v>
      </c>
    </row>
    <row r="24932" spans="1:13" x14ac:dyDescent="0.25">
      <c r="A24932" t="s">
        <v>111</v>
      </c>
      <c r="B24932">
        <v>718</v>
      </c>
      <c r="C24932">
        <v>1977</v>
      </c>
      <c r="D24932">
        <v>0</v>
      </c>
      <c r="E24932">
        <v>0</v>
      </c>
      <c r="F24932" s="1"/>
      <c r="G24932" s="1"/>
      <c r="H24932" s="1"/>
      <c r="I24932" s="1"/>
      <c r="J24932" s="1"/>
      <c r="K24932" s="1"/>
      <c r="L24932" s="1"/>
      <c r="M24932" s="1">
        <v>7.8774550000000003</v>
      </c>
    </row>
    <row r="24933" spans="1:13" x14ac:dyDescent="0.25">
      <c r="A24933" t="s">
        <v>111</v>
      </c>
      <c r="B24933">
        <v>718</v>
      </c>
      <c r="C24933">
        <v>1978</v>
      </c>
      <c r="D24933">
        <v>0</v>
      </c>
      <c r="E24933">
        <v>0</v>
      </c>
      <c r="F24933" s="1"/>
      <c r="G24933" s="1"/>
      <c r="H24933" s="1"/>
      <c r="I24933" s="1"/>
      <c r="J24933" s="1"/>
      <c r="K24933" s="1"/>
      <c r="L24933" s="1"/>
      <c r="M24933" s="1">
        <v>6.7224727</v>
      </c>
    </row>
    <row r="24934" spans="1:13" x14ac:dyDescent="0.25">
      <c r="A24934" t="s">
        <v>111</v>
      </c>
      <c r="B24934">
        <v>718</v>
      </c>
      <c r="C24934">
        <v>1979</v>
      </c>
      <c r="D24934">
        <v>0</v>
      </c>
      <c r="E24934">
        <v>0</v>
      </c>
      <c r="F24934" s="1"/>
      <c r="G24934" s="1"/>
      <c r="H24934" s="1"/>
      <c r="I24934" s="1"/>
      <c r="J24934" s="1"/>
      <c r="K24934" s="1"/>
      <c r="L24934" s="1"/>
      <c r="M24934" s="1">
        <v>16.044682000000002</v>
      </c>
    </row>
    <row r="24935" spans="1:13" x14ac:dyDescent="0.25">
      <c r="A24935" t="s">
        <v>111</v>
      </c>
      <c r="B24935">
        <v>718</v>
      </c>
      <c r="C24935">
        <v>1980</v>
      </c>
      <c r="D24935">
        <v>0</v>
      </c>
      <c r="E24935">
        <v>0</v>
      </c>
      <c r="F24935" s="1"/>
      <c r="G24935" s="1"/>
      <c r="H24935" s="1"/>
      <c r="I24935" s="1"/>
      <c r="J24935" s="1"/>
      <c r="K24935" s="1"/>
      <c r="L24935" s="1"/>
      <c r="M24935" s="1">
        <v>-2.2531701000000002</v>
      </c>
    </row>
    <row r="24936" spans="1:13" x14ac:dyDescent="0.25">
      <c r="A24936" t="s">
        <v>111</v>
      </c>
      <c r="B24936">
        <v>718</v>
      </c>
      <c r="C24936">
        <v>1981</v>
      </c>
      <c r="D24936">
        <v>0</v>
      </c>
      <c r="E24936">
        <v>0</v>
      </c>
      <c r="F24936" s="1"/>
      <c r="G24936" s="1"/>
      <c r="H24936" s="1"/>
      <c r="I24936" s="1"/>
      <c r="J24936" s="1"/>
      <c r="K24936" s="1"/>
      <c r="L24936" s="1"/>
      <c r="M24936" s="1">
        <v>-3.8767830999999999</v>
      </c>
    </row>
    <row r="24937" spans="1:13" x14ac:dyDescent="0.25">
      <c r="A24937" t="s">
        <v>111</v>
      </c>
      <c r="B24937">
        <v>718</v>
      </c>
      <c r="C24937">
        <v>1982</v>
      </c>
      <c r="D24937">
        <v>0</v>
      </c>
      <c r="E24937">
        <v>0</v>
      </c>
      <c r="F24937" s="1"/>
      <c r="G24937" s="1"/>
      <c r="H24937" s="1"/>
      <c r="I24937" s="1"/>
      <c r="J24937" s="1"/>
      <c r="K24937" s="1"/>
      <c r="L24937" s="1"/>
      <c r="M24937" s="1">
        <v>-2.0710744000000001</v>
      </c>
    </row>
    <row r="24938" spans="1:13" x14ac:dyDescent="0.25">
      <c r="A24938" t="s">
        <v>111</v>
      </c>
      <c r="B24938">
        <v>718</v>
      </c>
      <c r="C24938">
        <v>1983</v>
      </c>
      <c r="D24938">
        <v>0</v>
      </c>
      <c r="E24938">
        <v>0</v>
      </c>
      <c r="F24938" s="1">
        <v>44.7980662705206</v>
      </c>
      <c r="G24938" s="1">
        <v>47.930305166683397</v>
      </c>
      <c r="H24938" s="1">
        <v>2.0243730486453799</v>
      </c>
      <c r="I24938" s="1">
        <v>45.905932118038017</v>
      </c>
      <c r="J24938" s="1">
        <v>-1.1078658475174166</v>
      </c>
      <c r="K24938" s="1">
        <v>12.387954476785163</v>
      </c>
      <c r="L24938" s="1"/>
      <c r="M24938" s="1">
        <v>-0.61623525000000001</v>
      </c>
    </row>
    <row r="24939" spans="1:13" x14ac:dyDescent="0.25">
      <c r="A24939" t="s">
        <v>111</v>
      </c>
      <c r="B24939">
        <v>718</v>
      </c>
      <c r="C24939">
        <v>1984</v>
      </c>
      <c r="D24939">
        <v>0</v>
      </c>
      <c r="E24939">
        <v>0</v>
      </c>
      <c r="F24939" s="1">
        <v>44.443404175638904</v>
      </c>
      <c r="G24939" s="1">
        <v>50.528976687575998</v>
      </c>
      <c r="H24939" s="1">
        <v>2.90234996723153</v>
      </c>
      <c r="I24939" s="1">
        <v>47.626626720344468</v>
      </c>
      <c r="J24939" s="1">
        <v>-3.1832225447055649</v>
      </c>
      <c r="K24939" s="1">
        <v>15.270105795337512</v>
      </c>
      <c r="L24939" s="1"/>
      <c r="M24939" s="1">
        <v>4.3056229000000004</v>
      </c>
    </row>
    <row r="24940" spans="1:13" x14ac:dyDescent="0.25">
      <c r="A24940" t="s">
        <v>111</v>
      </c>
      <c r="B24940">
        <v>718</v>
      </c>
      <c r="C24940">
        <v>1985</v>
      </c>
      <c r="D24940">
        <v>0</v>
      </c>
      <c r="E24940">
        <v>0</v>
      </c>
      <c r="F24940" s="1">
        <v>48.186571499709501</v>
      </c>
      <c r="G24940" s="1">
        <v>53.041746203004301</v>
      </c>
      <c r="H24940" s="1">
        <v>4.2576147398124302</v>
      </c>
      <c r="I24940" s="1">
        <v>48.784131463191869</v>
      </c>
      <c r="J24940" s="1">
        <v>-0.59755996348236806</v>
      </c>
      <c r="K24940" s="1">
        <v>26.525022823470824</v>
      </c>
      <c r="L24940" s="1"/>
      <c r="M24940" s="1">
        <v>10.293742</v>
      </c>
    </row>
    <row r="24941" spans="1:13" x14ac:dyDescent="0.25">
      <c r="A24941" t="s">
        <v>111</v>
      </c>
      <c r="B24941">
        <v>718</v>
      </c>
      <c r="C24941">
        <v>1986</v>
      </c>
      <c r="D24941">
        <v>0</v>
      </c>
      <c r="E24941">
        <v>0</v>
      </c>
      <c r="F24941" s="1">
        <v>47.949526813880098</v>
      </c>
      <c r="G24941" s="1">
        <v>58.005218678194403</v>
      </c>
      <c r="H24941" s="1">
        <v>2.9754254780542899</v>
      </c>
      <c r="I24941" s="1">
        <v>55.029793200140112</v>
      </c>
      <c r="J24941" s="1">
        <v>-7.0802663862600141</v>
      </c>
      <c r="K24941" s="1">
        <v>31.506795965260743</v>
      </c>
      <c r="L24941" s="1"/>
      <c r="M24941" s="1">
        <v>0.76194662999999996</v>
      </c>
    </row>
    <row r="24942" spans="1:13" x14ac:dyDescent="0.25">
      <c r="A24942" t="s">
        <v>111</v>
      </c>
      <c r="B24942">
        <v>718</v>
      </c>
      <c r="C24942">
        <v>1987</v>
      </c>
      <c r="D24942">
        <v>0</v>
      </c>
      <c r="E24942">
        <v>0</v>
      </c>
      <c r="F24942" s="1">
        <v>52.475200700126997</v>
      </c>
      <c r="G24942" s="1">
        <v>49.702790779178301</v>
      </c>
      <c r="H24942" s="1">
        <v>8.4103598118701903</v>
      </c>
      <c r="I24942" s="1">
        <v>41.292430967308107</v>
      </c>
      <c r="J24942" s="1">
        <v>11.18276973281889</v>
      </c>
      <c r="K24942" s="1">
        <v>36.994121012348977</v>
      </c>
      <c r="L24942" s="1"/>
      <c r="M24942" s="1">
        <v>4.8745523999999998</v>
      </c>
    </row>
    <row r="24943" spans="1:13" x14ac:dyDescent="0.25">
      <c r="A24943" t="s">
        <v>111</v>
      </c>
      <c r="B24943">
        <v>718</v>
      </c>
      <c r="C24943">
        <v>1988</v>
      </c>
      <c r="D24943">
        <v>0</v>
      </c>
      <c r="E24943">
        <v>0</v>
      </c>
      <c r="F24943" s="1">
        <v>58.559782757813103</v>
      </c>
      <c r="G24943" s="1">
        <v>46.747041600252501</v>
      </c>
      <c r="H24943" s="1">
        <v>8.6452249690513092</v>
      </c>
      <c r="I24943" s="1">
        <v>38.101816631201189</v>
      </c>
      <c r="J24943" s="1">
        <v>20.457966126611915</v>
      </c>
      <c r="K24943" s="1">
        <v>41.302055094385246</v>
      </c>
      <c r="L24943" s="1"/>
      <c r="M24943" s="1">
        <v>5.3264104000000003</v>
      </c>
    </row>
    <row r="24944" spans="1:13" x14ac:dyDescent="0.25">
      <c r="A24944" t="s">
        <v>111</v>
      </c>
      <c r="B24944">
        <v>718</v>
      </c>
      <c r="C24944">
        <v>1989</v>
      </c>
      <c r="D24944">
        <v>0</v>
      </c>
      <c r="E24944">
        <v>0</v>
      </c>
      <c r="F24944" s="1">
        <v>59.930273097036498</v>
      </c>
      <c r="G24944" s="1">
        <v>51.673445671121399</v>
      </c>
      <c r="H24944" s="1">
        <v>8.0941313190005708</v>
      </c>
      <c r="I24944" s="1">
        <v>43.579314352120832</v>
      </c>
      <c r="J24944" s="1">
        <v>16.350958744915665</v>
      </c>
      <c r="K24944" s="1">
        <v>39.918651946542695</v>
      </c>
      <c r="L24944" s="1">
        <v>13.169865</v>
      </c>
      <c r="M24944" s="1">
        <v>10.285655</v>
      </c>
    </row>
    <row r="24945" spans="1:13" x14ac:dyDescent="0.25">
      <c r="A24945" t="s">
        <v>111</v>
      </c>
      <c r="B24945">
        <v>718</v>
      </c>
      <c r="C24945">
        <v>1990</v>
      </c>
      <c r="D24945">
        <v>0</v>
      </c>
      <c r="E24945">
        <v>0</v>
      </c>
      <c r="F24945" s="1">
        <v>57.973666819175399</v>
      </c>
      <c r="G24945" s="1">
        <v>46.062731940419901</v>
      </c>
      <c r="H24945" s="1">
        <v>7.9863758832799503</v>
      </c>
      <c r="I24945" s="1">
        <v>38.076356057139954</v>
      </c>
      <c r="J24945" s="1">
        <v>19.897310762035445</v>
      </c>
      <c r="K24945" s="1">
        <v>36.307254333790858</v>
      </c>
      <c r="L24945" s="1">
        <v>11.131944000000001</v>
      </c>
      <c r="M24945" s="1">
        <v>7.4547663000000002</v>
      </c>
    </row>
    <row r="24946" spans="1:13" x14ac:dyDescent="0.25">
      <c r="A24946" t="s">
        <v>111</v>
      </c>
      <c r="B24946">
        <v>718</v>
      </c>
      <c r="C24946">
        <v>1991</v>
      </c>
      <c r="D24946">
        <v>0</v>
      </c>
      <c r="E24946">
        <v>0</v>
      </c>
      <c r="F24946" s="1">
        <v>55.254785111863001</v>
      </c>
      <c r="G24946" s="1">
        <v>52.103429119741399</v>
      </c>
      <c r="H24946" s="1">
        <v>7.9389929801525101</v>
      </c>
      <c r="I24946" s="1">
        <v>44.164436139588886</v>
      </c>
      <c r="J24946" s="1">
        <v>11.090348972274114</v>
      </c>
      <c r="K24946" s="1">
        <v>41.033281147416794</v>
      </c>
      <c r="L24946" s="1">
        <v>13.413245</v>
      </c>
      <c r="M24946" s="1">
        <v>2.7604259999999998</v>
      </c>
    </row>
    <row r="24947" spans="1:13" x14ac:dyDescent="0.25">
      <c r="A24947" t="s">
        <v>111</v>
      </c>
      <c r="B24947">
        <v>718</v>
      </c>
      <c r="C24947">
        <v>1992</v>
      </c>
      <c r="D24947">
        <v>0</v>
      </c>
      <c r="E24947">
        <v>0</v>
      </c>
      <c r="F24947" s="1">
        <v>57.1537907437421</v>
      </c>
      <c r="G24947" s="1">
        <v>50.711327210516799</v>
      </c>
      <c r="H24947" s="1">
        <v>7.85611381235368</v>
      </c>
      <c r="I24947" s="1">
        <v>42.855213398163116</v>
      </c>
      <c r="J24947" s="1">
        <v>14.298577345578984</v>
      </c>
      <c r="K24947" s="1">
        <v>79.905134611921483</v>
      </c>
      <c r="L24947" s="1">
        <v>12.061579999999999</v>
      </c>
      <c r="M24947" s="1">
        <v>7.1730445999999999</v>
      </c>
    </row>
    <row r="24948" spans="1:13" x14ac:dyDescent="0.25">
      <c r="A24948" t="s">
        <v>111</v>
      </c>
      <c r="B24948">
        <v>718</v>
      </c>
      <c r="C24948">
        <v>1993</v>
      </c>
      <c r="D24948">
        <v>0</v>
      </c>
      <c r="E24948">
        <v>0</v>
      </c>
      <c r="F24948" s="1">
        <v>56.730615735461797</v>
      </c>
      <c r="G24948" s="1">
        <v>60.354088613780696</v>
      </c>
      <c r="H24948" s="1">
        <v>7.8962371721778704</v>
      </c>
      <c r="I24948" s="1">
        <v>52.457851441602827</v>
      </c>
      <c r="J24948" s="1">
        <v>4.2727642938589696</v>
      </c>
      <c r="K24948" s="1">
        <v>82.179744258022481</v>
      </c>
      <c r="L24948" s="1">
        <v>13.296352000000001</v>
      </c>
      <c r="M24948" s="1">
        <v>7.3033707999999997</v>
      </c>
    </row>
    <row r="24949" spans="1:13" x14ac:dyDescent="0.25">
      <c r="A24949" t="s">
        <v>111</v>
      </c>
      <c r="B24949">
        <v>718</v>
      </c>
      <c r="C24949">
        <v>1994</v>
      </c>
      <c r="D24949">
        <v>0</v>
      </c>
      <c r="E24949">
        <v>0</v>
      </c>
      <c r="F24949" s="1">
        <v>56.7008213385378</v>
      </c>
      <c r="G24949" s="1">
        <v>63.647452630722903</v>
      </c>
      <c r="H24949" s="1">
        <v>8.3475644466129904</v>
      </c>
      <c r="I24949" s="1">
        <v>55.299888184109911</v>
      </c>
      <c r="J24949" s="1">
        <v>1.4009331544278893</v>
      </c>
      <c r="K24949" s="1">
        <v>123.45264766474222</v>
      </c>
      <c r="L24949" s="1">
        <v>12.659694</v>
      </c>
      <c r="M24949" s="1">
        <v>-2.4365687</v>
      </c>
    </row>
    <row r="24950" spans="1:13" x14ac:dyDescent="0.25">
      <c r="A24950" t="s">
        <v>111</v>
      </c>
      <c r="B24950">
        <v>718</v>
      </c>
      <c r="C24950">
        <v>1995</v>
      </c>
      <c r="D24950">
        <v>0</v>
      </c>
      <c r="E24950">
        <v>0</v>
      </c>
      <c r="F24950" s="1">
        <v>50.5160943762654</v>
      </c>
      <c r="G24950" s="1">
        <v>53.095761332176302</v>
      </c>
      <c r="H24950" s="1">
        <v>9.6984008925250897</v>
      </c>
      <c r="I24950" s="1">
        <v>43.397360439651209</v>
      </c>
      <c r="J24950" s="1">
        <v>7.1187339366141913</v>
      </c>
      <c r="K24950" s="1">
        <v>133.52237097640594</v>
      </c>
      <c r="L24950" s="1">
        <v>14.395569</v>
      </c>
      <c r="M24950" s="1">
        <v>0.48503612000000002</v>
      </c>
    </row>
    <row r="24951" spans="1:13" x14ac:dyDescent="0.25">
      <c r="A24951" t="s">
        <v>111</v>
      </c>
      <c r="B24951">
        <v>718</v>
      </c>
      <c r="C24951">
        <v>1996</v>
      </c>
      <c r="D24951">
        <v>0</v>
      </c>
      <c r="E24951">
        <v>0</v>
      </c>
      <c r="F24951" s="1">
        <v>49.418046556275499</v>
      </c>
      <c r="G24951" s="1">
        <v>59.1104459643228</v>
      </c>
      <c r="H24951" s="1">
        <v>10.063194944404399</v>
      </c>
      <c r="I24951" s="1">
        <v>49.047251019918399</v>
      </c>
      <c r="J24951" s="1">
        <v>0.37079553635710027</v>
      </c>
      <c r="K24951" s="1">
        <v>146.66101645201707</v>
      </c>
      <c r="L24951" s="1">
        <v>14.350244</v>
      </c>
      <c r="M24951" s="1">
        <v>9.9979460000000007</v>
      </c>
    </row>
    <row r="24952" spans="1:13" x14ac:dyDescent="0.25">
      <c r="A24952" t="s">
        <v>111</v>
      </c>
      <c r="B24952">
        <v>718</v>
      </c>
      <c r="C24952">
        <v>1997</v>
      </c>
      <c r="D24952">
        <v>0</v>
      </c>
      <c r="E24952">
        <v>0</v>
      </c>
      <c r="F24952" s="1">
        <v>48.839411931015</v>
      </c>
      <c r="G24952" s="1">
        <v>54.7451671614362</v>
      </c>
      <c r="H24952" s="1">
        <v>9.7593299406276408</v>
      </c>
      <c r="I24952" s="1">
        <v>44.985837220808563</v>
      </c>
      <c r="J24952" s="1">
        <v>3.8535747102064377</v>
      </c>
      <c r="K24952" s="1">
        <v>143.01252953892177</v>
      </c>
      <c r="L24952" s="1">
        <v>11.781953</v>
      </c>
      <c r="M24952" s="1">
        <v>12.193642000000001</v>
      </c>
    </row>
    <row r="24953" spans="1:13" x14ac:dyDescent="0.25">
      <c r="A24953" t="s">
        <v>111</v>
      </c>
      <c r="B24953">
        <v>718</v>
      </c>
      <c r="C24953">
        <v>1998</v>
      </c>
      <c r="D24953">
        <v>0</v>
      </c>
      <c r="E24953">
        <v>0</v>
      </c>
      <c r="F24953" s="1">
        <v>44.027738731140403</v>
      </c>
      <c r="G24953" s="1">
        <v>60.697735919782502</v>
      </c>
      <c r="H24953" s="1">
        <v>10.1240121200762</v>
      </c>
      <c r="I24953" s="1">
        <v>50.5737237997063</v>
      </c>
      <c r="J24953" s="1">
        <v>-6.5459850685658978</v>
      </c>
      <c r="K24953" s="1">
        <v>161.24034499005623</v>
      </c>
      <c r="L24953" s="1">
        <v>8.1918141000000002</v>
      </c>
      <c r="M24953" s="1">
        <v>2.4674406000000002</v>
      </c>
    </row>
    <row r="24954" spans="1:13" x14ac:dyDescent="0.25">
      <c r="A24954" t="s">
        <v>111</v>
      </c>
      <c r="B24954">
        <v>718</v>
      </c>
      <c r="C24954">
        <v>1999</v>
      </c>
      <c r="D24954">
        <v>0</v>
      </c>
      <c r="E24954">
        <v>0</v>
      </c>
      <c r="F24954" s="1">
        <v>45.861941531712901</v>
      </c>
      <c r="G24954" s="1">
        <v>56.126042264002599</v>
      </c>
      <c r="H24954" s="1">
        <v>9.1236387945798096</v>
      </c>
      <c r="I24954" s="1">
        <v>47.002403469422788</v>
      </c>
      <c r="J24954" s="1">
        <v>-1.1404619377098868</v>
      </c>
      <c r="K24954" s="1">
        <v>159.78679712154315</v>
      </c>
      <c r="L24954" s="1">
        <v>2.5135279000000001</v>
      </c>
      <c r="M24954" s="1">
        <v>1.8720052</v>
      </c>
    </row>
    <row r="24955" spans="1:13" x14ac:dyDescent="0.25">
      <c r="A24955" t="s">
        <v>111</v>
      </c>
      <c r="B24955">
        <v>718</v>
      </c>
      <c r="C24955">
        <v>2000</v>
      </c>
      <c r="D24955">
        <v>0</v>
      </c>
      <c r="E24955">
        <v>0</v>
      </c>
      <c r="F24955" s="1">
        <v>40.668886801582602</v>
      </c>
      <c r="G24955" s="1">
        <v>55.409076025389197</v>
      </c>
      <c r="H24955" s="1">
        <v>7.4537261264338399</v>
      </c>
      <c r="I24955" s="1">
        <v>47.955349898955355</v>
      </c>
      <c r="J24955" s="1">
        <v>-7.2864630973727529</v>
      </c>
      <c r="K24955" s="1">
        <v>177.83716871585233</v>
      </c>
      <c r="L24955" s="1">
        <v>2.1037311999999999</v>
      </c>
      <c r="M24955" s="1">
        <v>4.2531989000000001</v>
      </c>
    </row>
    <row r="24956" spans="1:13" x14ac:dyDescent="0.25">
      <c r="A24956" t="s">
        <v>111</v>
      </c>
      <c r="B24956">
        <v>718</v>
      </c>
      <c r="C24956">
        <v>2001</v>
      </c>
      <c r="D24956">
        <v>0</v>
      </c>
      <c r="E24956">
        <v>0</v>
      </c>
      <c r="F24956" s="1">
        <v>37.915525803176997</v>
      </c>
      <c r="G24956" s="1">
        <v>46.842382836291797</v>
      </c>
      <c r="H24956" s="1">
        <v>7.2847606244341403</v>
      </c>
      <c r="I24956" s="1">
        <v>39.557622211857655</v>
      </c>
      <c r="J24956" s="1">
        <v>-1.6420964086806578</v>
      </c>
      <c r="K24956" s="1">
        <v>199.78682490795799</v>
      </c>
      <c r="L24956" s="1">
        <v>2.2720446000000001</v>
      </c>
      <c r="M24956" s="1">
        <v>-2.2711630999999999</v>
      </c>
    </row>
    <row r="24957" spans="1:13" x14ac:dyDescent="0.25">
      <c r="A24957" t="s">
        <v>111</v>
      </c>
      <c r="B24957">
        <v>718</v>
      </c>
      <c r="C24957">
        <v>2002</v>
      </c>
      <c r="D24957">
        <v>0</v>
      </c>
      <c r="E24957">
        <v>0</v>
      </c>
      <c r="F24957" s="1">
        <v>40.055028254499803</v>
      </c>
      <c r="G24957" s="1">
        <v>56.315461646912901</v>
      </c>
      <c r="H24957" s="1">
        <v>7.6171245552532403</v>
      </c>
      <c r="I24957" s="1">
        <v>48.69833709165966</v>
      </c>
      <c r="J24957" s="1">
        <v>-8.6433088371598572</v>
      </c>
      <c r="K24957" s="1">
        <v>195.85987709161782</v>
      </c>
      <c r="L24957" s="1">
        <v>8.0150000000000006</v>
      </c>
      <c r="M24957" s="1">
        <v>1.2128326</v>
      </c>
    </row>
    <row r="24958" spans="1:13" x14ac:dyDescent="0.25">
      <c r="A24958" t="s">
        <v>111</v>
      </c>
      <c r="B24958">
        <v>718</v>
      </c>
      <c r="C24958">
        <v>2003</v>
      </c>
      <c r="D24958">
        <v>0</v>
      </c>
      <c r="E24958">
        <v>0</v>
      </c>
      <c r="F24958" s="1">
        <v>48.024019248025603</v>
      </c>
      <c r="G24958" s="1">
        <v>44.627700121218503</v>
      </c>
      <c r="H24958" s="1">
        <v>6.9260214443890504</v>
      </c>
      <c r="I24958" s="1">
        <v>37.701678676829452</v>
      </c>
      <c r="J24958" s="1">
        <v>10.32234057119615</v>
      </c>
      <c r="K24958" s="1">
        <v>176.97492499619551</v>
      </c>
      <c r="L24958" s="1">
        <v>3.9482794999999999</v>
      </c>
      <c r="M24958" s="1">
        <v>-5.8871279000000003</v>
      </c>
    </row>
    <row r="24959" spans="1:13" x14ac:dyDescent="0.25">
      <c r="A24959" t="s">
        <v>111</v>
      </c>
      <c r="B24959">
        <v>718</v>
      </c>
      <c r="C24959">
        <v>2004</v>
      </c>
      <c r="D24959">
        <v>0</v>
      </c>
      <c r="E24959">
        <v>0</v>
      </c>
      <c r="F24959" s="1">
        <v>40.332931796112902</v>
      </c>
      <c r="G24959" s="1">
        <v>39.895500739723602</v>
      </c>
      <c r="H24959" s="1">
        <v>6.47371520975911</v>
      </c>
      <c r="I24959" s="1">
        <v>33.421785529964495</v>
      </c>
      <c r="J24959" s="1">
        <v>6.9111462661484069</v>
      </c>
      <c r="K24959" s="1">
        <v>163.22582887426918</v>
      </c>
      <c r="L24959" s="1">
        <v>2.2666667</v>
      </c>
      <c r="M24959" s="1">
        <v>-2.8504539000000002</v>
      </c>
    </row>
    <row r="24960" spans="1:13" x14ac:dyDescent="0.25">
      <c r="A24960" t="s">
        <v>111</v>
      </c>
      <c r="B24960">
        <v>718</v>
      </c>
      <c r="C24960">
        <v>2005</v>
      </c>
      <c r="D24960">
        <v>0</v>
      </c>
      <c r="E24960">
        <v>0</v>
      </c>
      <c r="F24960" s="1">
        <v>39.4016065618666</v>
      </c>
      <c r="G24960" s="1">
        <v>38.979710120335298</v>
      </c>
      <c r="H24960" s="1">
        <v>6.42172382162427</v>
      </c>
      <c r="I24960" s="1">
        <v>32.557986298711029</v>
      </c>
      <c r="J24960" s="1">
        <v>6.8436202631555716</v>
      </c>
      <c r="K24960" s="1">
        <v>144.06428007804161</v>
      </c>
      <c r="L24960" s="1">
        <v>5.3518103999999997</v>
      </c>
      <c r="M24960" s="1">
        <v>9.0057612000000002</v>
      </c>
    </row>
    <row r="24961" spans="1:13" x14ac:dyDescent="0.25">
      <c r="A24961" t="s">
        <v>111</v>
      </c>
      <c r="B24961">
        <v>718</v>
      </c>
      <c r="C24961">
        <v>2006</v>
      </c>
      <c r="D24961">
        <v>0</v>
      </c>
      <c r="E24961">
        <v>0</v>
      </c>
      <c r="F24961" s="1">
        <v>41.013263324552099</v>
      </c>
      <c r="G24961" s="1">
        <v>43.550891028382601</v>
      </c>
      <c r="H24961" s="1">
        <v>5.3467166048239196</v>
      </c>
      <c r="I24961" s="1">
        <v>38.204174423558683</v>
      </c>
      <c r="J24961" s="1">
        <v>2.8090889009934159</v>
      </c>
      <c r="K24961" s="1">
        <v>135.0705392577002</v>
      </c>
      <c r="L24961" s="1">
        <v>8.1934900000000006</v>
      </c>
      <c r="M24961" s="1">
        <v>9.4061284000000001</v>
      </c>
    </row>
    <row r="24962" spans="1:13" x14ac:dyDescent="0.25">
      <c r="A24962" t="s">
        <v>111</v>
      </c>
      <c r="B24962">
        <v>718</v>
      </c>
      <c r="C24962">
        <v>2007</v>
      </c>
      <c r="D24962">
        <v>0</v>
      </c>
      <c r="E24962">
        <v>0</v>
      </c>
      <c r="F24962" s="1">
        <v>31.9670247692831</v>
      </c>
      <c r="G24962" s="1">
        <v>41.896454072696002</v>
      </c>
      <c r="H24962" s="1">
        <v>6.5798802950702804</v>
      </c>
      <c r="I24962" s="1">
        <v>35.31657377762572</v>
      </c>
      <c r="J24962" s="1">
        <v>-3.3495490083426205</v>
      </c>
      <c r="K24962" s="1">
        <v>143.99718222556473</v>
      </c>
      <c r="L24962" s="1">
        <v>1.8028177999999999</v>
      </c>
      <c r="M24962" s="1">
        <v>10.417676999999999</v>
      </c>
    </row>
    <row r="24963" spans="1:13" x14ac:dyDescent="0.25">
      <c r="A24963" t="s">
        <v>111</v>
      </c>
      <c r="B24963">
        <v>718</v>
      </c>
      <c r="C24963">
        <v>2008</v>
      </c>
      <c r="D24963">
        <v>0</v>
      </c>
      <c r="E24963">
        <v>0</v>
      </c>
      <c r="F24963" s="1">
        <v>34.870563062128802</v>
      </c>
      <c r="G24963" s="1">
        <v>26.9886341154162</v>
      </c>
      <c r="H24963" s="1">
        <v>6.8681278263867203</v>
      </c>
      <c r="I24963" s="1">
        <v>20.120506289029478</v>
      </c>
      <c r="J24963" s="1">
        <v>14.750056773099324</v>
      </c>
      <c r="K24963" s="1">
        <v>192.10236453853548</v>
      </c>
      <c r="L24963" s="1">
        <v>-29.705825000000001</v>
      </c>
      <c r="M24963" s="1">
        <v>-2.0956573999999999</v>
      </c>
    </row>
    <row r="24964" spans="1:13" x14ac:dyDescent="0.25">
      <c r="A24964" t="s">
        <v>111</v>
      </c>
      <c r="B24964">
        <v>718</v>
      </c>
      <c r="C24964">
        <v>2009</v>
      </c>
      <c r="D24964">
        <v>0</v>
      </c>
      <c r="E24964">
        <v>0</v>
      </c>
      <c r="F24964" s="1">
        <v>36.956106580116298</v>
      </c>
      <c r="G24964" s="1">
        <v>32.117410871570598</v>
      </c>
      <c r="H24964" s="1">
        <v>9.0523024026965704</v>
      </c>
      <c r="I24964" s="1">
        <v>23.06510846887403</v>
      </c>
      <c r="J24964" s="1">
        <v>13.890998111242268</v>
      </c>
      <c r="K24964" s="1">
        <v>106.12531498913427</v>
      </c>
      <c r="L24964" s="1">
        <v>-23.969481999999999</v>
      </c>
      <c r="M24964" s="1">
        <v>-1.0950569000000001</v>
      </c>
    </row>
    <row r="24965" spans="1:13" x14ac:dyDescent="0.25">
      <c r="A24965" t="s">
        <v>111</v>
      </c>
      <c r="B24965">
        <v>718</v>
      </c>
      <c r="C24965">
        <v>2010</v>
      </c>
      <c r="D24965">
        <v>0</v>
      </c>
      <c r="E24965">
        <v>0</v>
      </c>
      <c r="F24965" s="1">
        <v>35.097398470007398</v>
      </c>
      <c r="G24965" s="1">
        <v>34.575913161885801</v>
      </c>
      <c r="H24965" s="1">
        <v>6.0857825828575303</v>
      </c>
      <c r="I24965" s="1">
        <v>28.490130579028271</v>
      </c>
      <c r="J24965" s="1">
        <v>6.6072678909791271</v>
      </c>
      <c r="K24965" s="1">
        <v>82.223527406302694</v>
      </c>
      <c r="L24965" s="1">
        <v>10.647347</v>
      </c>
      <c r="M24965" s="1">
        <v>6.3212565999999999</v>
      </c>
    </row>
    <row r="24966" spans="1:13" x14ac:dyDescent="0.25">
      <c r="A24966" t="s">
        <v>111</v>
      </c>
      <c r="B24966">
        <v>718</v>
      </c>
      <c r="C24966">
        <v>2011</v>
      </c>
      <c r="D24966">
        <v>0</v>
      </c>
      <c r="E24966">
        <v>0</v>
      </c>
      <c r="F24966" s="1">
        <v>39.764250740534997</v>
      </c>
      <c r="G24966" s="1">
        <v>36.336474737499401</v>
      </c>
      <c r="H24966" s="1">
        <v>3.0456059842434899</v>
      </c>
      <c r="I24966" s="1">
        <v>33.290868753255914</v>
      </c>
      <c r="J24966" s="1">
        <v>6.4733819872790832</v>
      </c>
      <c r="K24966" s="1">
        <v>82.508383872849691</v>
      </c>
      <c r="L24966" s="1">
        <v>5.5813572999999996</v>
      </c>
      <c r="M24966" s="1">
        <v>5.6843915999999997</v>
      </c>
    </row>
    <row r="24967" spans="1:13" x14ac:dyDescent="0.25">
      <c r="A24967" t="s">
        <v>111</v>
      </c>
      <c r="B24967">
        <v>718</v>
      </c>
      <c r="C24967">
        <v>2012</v>
      </c>
      <c r="D24967">
        <v>0</v>
      </c>
      <c r="E24967">
        <v>0</v>
      </c>
      <c r="F24967" s="1">
        <v>41.490980289493898</v>
      </c>
      <c r="G24967" s="1">
        <v>38.601273817059997</v>
      </c>
      <c r="H24967" s="1">
        <v>3.7185512982103499</v>
      </c>
      <c r="I24967" s="1">
        <v>34.882722518849647</v>
      </c>
      <c r="J24967" s="1">
        <v>6.6082577706442507</v>
      </c>
      <c r="K24967" s="1">
        <v>80.069259863269309</v>
      </c>
      <c r="L24967" s="1">
        <v>1.8896294</v>
      </c>
      <c r="M24967" s="1">
        <v>3.8201244000000001</v>
      </c>
    </row>
    <row r="24968" spans="1:13" x14ac:dyDescent="0.25">
      <c r="A24968" t="s">
        <v>111</v>
      </c>
      <c r="B24968">
        <v>718</v>
      </c>
      <c r="C24968">
        <v>2013</v>
      </c>
      <c r="D24968">
        <v>0</v>
      </c>
      <c r="E24968">
        <v>0</v>
      </c>
      <c r="F24968" s="1">
        <v>38.160701913917499</v>
      </c>
      <c r="G24968" s="1">
        <v>37.792328735025599</v>
      </c>
      <c r="H24968" s="1">
        <v>4.9318189672748796</v>
      </c>
      <c r="I24968" s="1">
        <v>32.86050976775072</v>
      </c>
      <c r="J24968" s="1">
        <v>5.3001921461667791</v>
      </c>
      <c r="K24968" s="1">
        <v>68.1989724878365</v>
      </c>
      <c r="L24968" s="1">
        <v>4.6610614999999997</v>
      </c>
      <c r="M24968" s="1">
        <v>6.4034402000000004</v>
      </c>
    </row>
    <row r="24969" spans="1:13" x14ac:dyDescent="0.25">
      <c r="A24969" t="s">
        <v>111</v>
      </c>
      <c r="B24969">
        <v>718</v>
      </c>
      <c r="C24969">
        <v>2014</v>
      </c>
      <c r="D24969">
        <v>0</v>
      </c>
      <c r="E24969">
        <v>0</v>
      </c>
      <c r="F24969" s="1">
        <v>36.2549096606486</v>
      </c>
      <c r="G24969" s="1">
        <v>32.704952271824801</v>
      </c>
      <c r="H24969" s="1">
        <v>2.28690393233751</v>
      </c>
      <c r="I24969" s="1">
        <v>30.418048339487292</v>
      </c>
      <c r="J24969" s="1">
        <v>5.8368613211613081</v>
      </c>
      <c r="K24969" s="1">
        <v>70.394256414458482</v>
      </c>
      <c r="L24969" s="1">
        <v>7.6141655000000004</v>
      </c>
      <c r="M24969" s="1">
        <v>4.7202438999999998</v>
      </c>
    </row>
    <row r="24970" spans="1:13" x14ac:dyDescent="0.25">
      <c r="A24970" t="s">
        <v>111</v>
      </c>
      <c r="B24970">
        <v>718</v>
      </c>
      <c r="C24970">
        <v>2015</v>
      </c>
      <c r="D24970">
        <v>0</v>
      </c>
      <c r="E24970">
        <v>0</v>
      </c>
      <c r="F24970" s="1">
        <v>32.909229378772999</v>
      </c>
      <c r="G24970" s="1">
        <v>31.116264640759798</v>
      </c>
      <c r="H24970" s="1">
        <v>2.9561571219511702</v>
      </c>
      <c r="I24970" s="1">
        <v>28.16010751880863</v>
      </c>
      <c r="J24970" s="1">
        <v>4.7491218599643688</v>
      </c>
      <c r="K24970" s="1">
        <v>65.321696552062946</v>
      </c>
      <c r="L24970" s="1">
        <v>4.9574059000000004</v>
      </c>
      <c r="M24970" s="1">
        <v>9.6901854000000007</v>
      </c>
    </row>
    <row r="24971" spans="1:13" x14ac:dyDescent="0.25">
      <c r="A24971" t="s">
        <v>111</v>
      </c>
      <c r="B24971">
        <v>718</v>
      </c>
      <c r="C24971">
        <v>2016</v>
      </c>
      <c r="D24971">
        <v>0</v>
      </c>
      <c r="E24971">
        <v>0</v>
      </c>
      <c r="F24971" s="1">
        <v>34.490385743717397</v>
      </c>
      <c r="G24971" s="1">
        <v>34.303822407619201</v>
      </c>
      <c r="H24971" s="1">
        <v>3.4182044091349999</v>
      </c>
      <c r="I24971" s="1">
        <v>30.8856179984842</v>
      </c>
      <c r="J24971" s="1">
        <v>3.6047677452331968</v>
      </c>
      <c r="K24971" s="1">
        <v>66.144971885841187</v>
      </c>
      <c r="L24971" s="1">
        <v>10.016415</v>
      </c>
      <c r="M24971" s="1">
        <v>12.704876000000001</v>
      </c>
    </row>
    <row r="24972" spans="1:13" x14ac:dyDescent="0.25">
      <c r="A24972" t="s">
        <v>111</v>
      </c>
      <c r="B24972">
        <v>718</v>
      </c>
      <c r="C24972">
        <v>2017</v>
      </c>
      <c r="D24972">
        <v>0</v>
      </c>
      <c r="E24972">
        <v>0</v>
      </c>
      <c r="F24972" s="1">
        <v>32.690399348873797</v>
      </c>
      <c r="G24972" s="1">
        <v>32.250438082431003</v>
      </c>
      <c r="H24972" s="1">
        <v>2.7580907774233201</v>
      </c>
      <c r="I24972" s="1">
        <v>29.492347305007684</v>
      </c>
      <c r="J24972" s="1">
        <v>3.1980520438661131</v>
      </c>
      <c r="K24972" s="1">
        <v>60.33888146658235</v>
      </c>
      <c r="L24972" s="1">
        <v>6.1424275000000002</v>
      </c>
      <c r="M24972" s="1">
        <v>6.5532538000000002</v>
      </c>
    </row>
    <row r="24973" spans="1:13" x14ac:dyDescent="0.25">
      <c r="A24973" t="s">
        <v>111</v>
      </c>
      <c r="B24973">
        <v>718</v>
      </c>
      <c r="C24973">
        <v>2018</v>
      </c>
      <c r="D24973">
        <v>0</v>
      </c>
      <c r="E24973">
        <v>0</v>
      </c>
      <c r="F24973" s="1">
        <v>32.218955976109903</v>
      </c>
      <c r="G24973" s="1">
        <v>32.674423797468002</v>
      </c>
      <c r="H24973" s="1">
        <v>2.77624135640762</v>
      </c>
      <c r="I24973" s="1">
        <v>29.898182441060381</v>
      </c>
      <c r="J24973" s="1">
        <v>2.320773535049522</v>
      </c>
      <c r="K24973" s="1">
        <v>55.910253821273216</v>
      </c>
      <c r="L24973" s="1">
        <v>5.2979045999999999</v>
      </c>
      <c r="M24973" s="1">
        <v>6.1587982999999999</v>
      </c>
    </row>
    <row r="24974" spans="1:13" x14ac:dyDescent="0.25">
      <c r="A24974" t="s">
        <v>111</v>
      </c>
      <c r="B24974">
        <v>718</v>
      </c>
      <c r="C24974">
        <v>2019</v>
      </c>
      <c r="D24974">
        <v>0</v>
      </c>
      <c r="E24974">
        <v>0</v>
      </c>
      <c r="F24974" s="1">
        <v>32.175306456879099</v>
      </c>
      <c r="G24974" s="1">
        <v>30.945450057285701</v>
      </c>
      <c r="H24974" s="1">
        <v>2.1305400513239499</v>
      </c>
      <c r="I24974" s="1">
        <v>28.81491000596175</v>
      </c>
      <c r="J24974" s="1">
        <v>3.3603964509173494</v>
      </c>
      <c r="K24974" s="1">
        <v>54.204985131861683</v>
      </c>
      <c r="L24974" s="1">
        <v>7.1929420000000004</v>
      </c>
      <c r="M24974" s="1">
        <v>5.1546392000000001</v>
      </c>
    </row>
    <row r="24975" spans="1:13" x14ac:dyDescent="0.25">
      <c r="A24975" t="s">
        <v>111</v>
      </c>
      <c r="B24975">
        <v>718</v>
      </c>
      <c r="C24975">
        <v>2020</v>
      </c>
      <c r="D24975">
        <v>0</v>
      </c>
      <c r="E24975">
        <v>0</v>
      </c>
      <c r="F24975" s="1">
        <v>31.047959061336101</v>
      </c>
      <c r="G24975" s="1">
        <v>45.915820373339102</v>
      </c>
      <c r="H24975" s="1">
        <v>2.6357992247056901</v>
      </c>
      <c r="I24975" s="1">
        <v>43.280021148633409</v>
      </c>
      <c r="J24975" s="1">
        <v>-12.232062087297308</v>
      </c>
      <c r="K24975" s="1">
        <v>84.844849755284329</v>
      </c>
      <c r="L24975" s="1">
        <v>7.7968681999999996</v>
      </c>
      <c r="M24975" s="1">
        <v>-8.4582853</v>
      </c>
    </row>
    <row r="24976" spans="1:13" x14ac:dyDescent="0.25">
      <c r="A24976" t="s">
        <v>111</v>
      </c>
      <c r="B24976">
        <v>718</v>
      </c>
      <c r="C24976">
        <v>2021</v>
      </c>
      <c r="D24976">
        <v>0</v>
      </c>
      <c r="E24976">
        <v>0</v>
      </c>
      <c r="F24976" s="1">
        <v>33.009927572651598</v>
      </c>
      <c r="G24976" s="1">
        <v>38.383889217697202</v>
      </c>
      <c r="H24976" s="1">
        <v>2.9155709633475402</v>
      </c>
      <c r="I24976" s="1">
        <v>35.468318254349661</v>
      </c>
      <c r="J24976" s="1">
        <v>-2.458390681698063</v>
      </c>
      <c r="K24976" s="1">
        <v>72.852614889577097</v>
      </c>
      <c r="L24976" s="1">
        <v>-0.77043711999999998</v>
      </c>
      <c r="M24976" s="1">
        <v>2.5199495999999999</v>
      </c>
    </row>
    <row r="24977" spans="1:13" x14ac:dyDescent="0.25">
      <c r="A24977" t="s">
        <v>111</v>
      </c>
      <c r="B24977">
        <v>718</v>
      </c>
      <c r="C24977">
        <v>2022</v>
      </c>
      <c r="D24977">
        <v>0</v>
      </c>
      <c r="E24977">
        <v>0</v>
      </c>
      <c r="F24977" s="1">
        <v>31.1911343599715</v>
      </c>
      <c r="G24977" s="1">
        <v>32.418455602392697</v>
      </c>
      <c r="H24977" s="1">
        <v>2.1270692584790298</v>
      </c>
      <c r="I24977" s="1">
        <v>30.291386343913668</v>
      </c>
      <c r="J24977" s="1">
        <v>0.89974801605783128</v>
      </c>
      <c r="K24977" s="1">
        <v>63.426759976633861</v>
      </c>
      <c r="L24977" s="1">
        <v>6.3748984000000002</v>
      </c>
      <c r="M24977" s="1">
        <v>8.91</v>
      </c>
    </row>
    <row r="24978" spans="1:13" x14ac:dyDescent="0.25">
      <c r="A24978" t="s">
        <v>112</v>
      </c>
      <c r="B24978">
        <v>722</v>
      </c>
      <c r="C24978">
        <v>1800</v>
      </c>
      <c r="D24978">
        <v>0</v>
      </c>
      <c r="E24978">
        <v>0</v>
      </c>
      <c r="F24978" s="1"/>
      <c r="G24978" s="1"/>
      <c r="H24978" s="1"/>
      <c r="I24978" s="1"/>
      <c r="J24978" s="1"/>
      <c r="K24978" s="1"/>
      <c r="L24978" s="1"/>
      <c r="M24978" s="1"/>
    </row>
    <row r="24979" spans="1:13" x14ac:dyDescent="0.25">
      <c r="A24979" t="s">
        <v>112</v>
      </c>
      <c r="B24979">
        <v>722</v>
      </c>
      <c r="C24979">
        <v>1801</v>
      </c>
      <c r="D24979">
        <v>0</v>
      </c>
      <c r="E24979">
        <v>0</v>
      </c>
      <c r="F24979" s="1"/>
      <c r="G24979" s="1"/>
      <c r="H24979" s="1"/>
      <c r="I24979" s="1"/>
      <c r="J24979" s="1"/>
      <c r="K24979" s="1"/>
      <c r="L24979" s="1"/>
      <c r="M24979" s="1"/>
    </row>
    <row r="24980" spans="1:13" x14ac:dyDescent="0.25">
      <c r="A24980" t="s">
        <v>112</v>
      </c>
      <c r="B24980">
        <v>722</v>
      </c>
      <c r="C24980">
        <v>1802</v>
      </c>
      <c r="D24980">
        <v>0</v>
      </c>
      <c r="E24980">
        <v>0</v>
      </c>
      <c r="F24980" s="1"/>
      <c r="G24980" s="1"/>
      <c r="H24980" s="1"/>
      <c r="I24980" s="1"/>
      <c r="J24980" s="1"/>
      <c r="K24980" s="1"/>
      <c r="L24980" s="1"/>
      <c r="M24980" s="1"/>
    </row>
    <row r="24981" spans="1:13" x14ac:dyDescent="0.25">
      <c r="A24981" t="s">
        <v>112</v>
      </c>
      <c r="B24981">
        <v>722</v>
      </c>
      <c r="C24981">
        <v>1803</v>
      </c>
      <c r="D24981">
        <v>0</v>
      </c>
      <c r="E24981">
        <v>0</v>
      </c>
      <c r="F24981" s="1"/>
      <c r="G24981" s="1"/>
      <c r="H24981" s="1"/>
      <c r="I24981" s="1"/>
      <c r="J24981" s="1"/>
      <c r="K24981" s="1"/>
      <c r="L24981" s="1"/>
      <c r="M24981" s="1"/>
    </row>
    <row r="24982" spans="1:13" x14ac:dyDescent="0.25">
      <c r="A24982" t="s">
        <v>112</v>
      </c>
      <c r="B24982">
        <v>722</v>
      </c>
      <c r="C24982">
        <v>1804</v>
      </c>
      <c r="D24982">
        <v>0</v>
      </c>
      <c r="E24982">
        <v>0</v>
      </c>
      <c r="F24982" s="1"/>
      <c r="G24982" s="1"/>
      <c r="H24982" s="1"/>
      <c r="I24982" s="1"/>
      <c r="J24982" s="1"/>
      <c r="K24982" s="1"/>
      <c r="L24982" s="1"/>
      <c r="M24982" s="1"/>
    </row>
    <row r="24983" spans="1:13" x14ac:dyDescent="0.25">
      <c r="A24983" t="s">
        <v>112</v>
      </c>
      <c r="B24983">
        <v>722</v>
      </c>
      <c r="C24983">
        <v>1805</v>
      </c>
      <c r="D24983">
        <v>0</v>
      </c>
      <c r="E24983">
        <v>0</v>
      </c>
      <c r="F24983" s="1"/>
      <c r="G24983" s="1"/>
      <c r="H24983" s="1"/>
      <c r="I24983" s="1"/>
      <c r="J24983" s="1"/>
      <c r="K24983" s="1"/>
      <c r="L24983" s="1"/>
      <c r="M24983" s="1"/>
    </row>
    <row r="24984" spans="1:13" x14ac:dyDescent="0.25">
      <c r="A24984" t="s">
        <v>112</v>
      </c>
      <c r="B24984">
        <v>722</v>
      </c>
      <c r="C24984">
        <v>1806</v>
      </c>
      <c r="D24984">
        <v>0</v>
      </c>
      <c r="E24984">
        <v>0</v>
      </c>
      <c r="F24984" s="1"/>
      <c r="G24984" s="1"/>
      <c r="H24984" s="1"/>
      <c r="I24984" s="1"/>
      <c r="J24984" s="1"/>
      <c r="K24984" s="1"/>
      <c r="L24984" s="1"/>
      <c r="M24984" s="1"/>
    </row>
    <row r="24985" spans="1:13" x14ac:dyDescent="0.25">
      <c r="A24985" t="s">
        <v>112</v>
      </c>
      <c r="B24985">
        <v>722</v>
      </c>
      <c r="C24985">
        <v>1807</v>
      </c>
      <c r="D24985">
        <v>0</v>
      </c>
      <c r="E24985">
        <v>0</v>
      </c>
      <c r="F24985" s="1"/>
      <c r="G24985" s="1"/>
      <c r="H24985" s="1"/>
      <c r="I24985" s="1"/>
      <c r="J24985" s="1"/>
      <c r="K24985" s="1"/>
      <c r="L24985" s="1"/>
      <c r="M24985" s="1"/>
    </row>
    <row r="24986" spans="1:13" x14ac:dyDescent="0.25">
      <c r="A24986" t="s">
        <v>112</v>
      </c>
      <c r="B24986">
        <v>722</v>
      </c>
      <c r="C24986">
        <v>1808</v>
      </c>
      <c r="D24986">
        <v>0</v>
      </c>
      <c r="E24986">
        <v>0</v>
      </c>
      <c r="F24986" s="1"/>
      <c r="G24986" s="1"/>
      <c r="H24986" s="1"/>
      <c r="I24986" s="1"/>
      <c r="J24986" s="1"/>
      <c r="K24986" s="1"/>
      <c r="L24986" s="1"/>
      <c r="M24986" s="1"/>
    </row>
    <row r="24987" spans="1:13" x14ac:dyDescent="0.25">
      <c r="A24987" t="s">
        <v>112</v>
      </c>
      <c r="B24987">
        <v>722</v>
      </c>
      <c r="C24987">
        <v>1809</v>
      </c>
      <c r="D24987">
        <v>0</v>
      </c>
      <c r="E24987">
        <v>0</v>
      </c>
      <c r="F24987" s="1"/>
      <c r="G24987" s="1"/>
      <c r="H24987" s="1"/>
      <c r="I24987" s="1"/>
      <c r="J24987" s="1"/>
      <c r="K24987" s="1"/>
      <c r="L24987" s="1"/>
      <c r="M24987" s="1"/>
    </row>
    <row r="24988" spans="1:13" x14ac:dyDescent="0.25">
      <c r="A24988" t="s">
        <v>112</v>
      </c>
      <c r="B24988">
        <v>722</v>
      </c>
      <c r="C24988">
        <v>1810</v>
      </c>
      <c r="D24988">
        <v>0</v>
      </c>
      <c r="E24988">
        <v>0</v>
      </c>
      <c r="F24988" s="1"/>
      <c r="G24988" s="1"/>
      <c r="H24988" s="1"/>
      <c r="I24988" s="1"/>
      <c r="J24988" s="1"/>
      <c r="K24988" s="1"/>
      <c r="L24988" s="1"/>
      <c r="M24988" s="1"/>
    </row>
    <row r="24989" spans="1:13" x14ac:dyDescent="0.25">
      <c r="A24989" t="s">
        <v>112</v>
      </c>
      <c r="B24989">
        <v>722</v>
      </c>
      <c r="C24989">
        <v>1811</v>
      </c>
      <c r="D24989">
        <v>0</v>
      </c>
      <c r="E24989">
        <v>0</v>
      </c>
      <c r="F24989" s="1"/>
      <c r="G24989" s="1"/>
      <c r="H24989" s="1"/>
      <c r="I24989" s="1"/>
      <c r="J24989" s="1"/>
      <c r="K24989" s="1"/>
      <c r="L24989" s="1"/>
      <c r="M24989" s="1"/>
    </row>
    <row r="24990" spans="1:13" x14ac:dyDescent="0.25">
      <c r="A24990" t="s">
        <v>112</v>
      </c>
      <c r="B24990">
        <v>722</v>
      </c>
      <c r="C24990">
        <v>1812</v>
      </c>
      <c r="D24990">
        <v>0</v>
      </c>
      <c r="E24990">
        <v>0</v>
      </c>
      <c r="F24990" s="1"/>
      <c r="G24990" s="1"/>
      <c r="H24990" s="1"/>
      <c r="I24990" s="1"/>
      <c r="J24990" s="1"/>
      <c r="K24990" s="1"/>
      <c r="L24990" s="1"/>
      <c r="M24990" s="1"/>
    </row>
    <row r="24991" spans="1:13" x14ac:dyDescent="0.25">
      <c r="A24991" t="s">
        <v>112</v>
      </c>
      <c r="B24991">
        <v>722</v>
      </c>
      <c r="C24991">
        <v>1813</v>
      </c>
      <c r="D24991">
        <v>0</v>
      </c>
      <c r="E24991">
        <v>0</v>
      </c>
      <c r="F24991" s="1"/>
      <c r="G24991" s="1"/>
      <c r="H24991" s="1"/>
      <c r="I24991" s="1"/>
      <c r="J24991" s="1"/>
      <c r="K24991" s="1"/>
      <c r="L24991" s="1"/>
      <c r="M24991" s="1"/>
    </row>
    <row r="24992" spans="1:13" x14ac:dyDescent="0.25">
      <c r="A24992" t="s">
        <v>112</v>
      </c>
      <c r="B24992">
        <v>722</v>
      </c>
      <c r="C24992">
        <v>1814</v>
      </c>
      <c r="D24992">
        <v>0</v>
      </c>
      <c r="E24992">
        <v>0</v>
      </c>
      <c r="F24992" s="1"/>
      <c r="G24992" s="1"/>
      <c r="H24992" s="1"/>
      <c r="I24992" s="1"/>
      <c r="J24992" s="1"/>
      <c r="K24992" s="1"/>
      <c r="L24992" s="1"/>
      <c r="M24992" s="1"/>
    </row>
    <row r="24993" spans="1:13" x14ac:dyDescent="0.25">
      <c r="A24993" t="s">
        <v>112</v>
      </c>
      <c r="B24993">
        <v>722</v>
      </c>
      <c r="C24993">
        <v>1815</v>
      </c>
      <c r="D24993">
        <v>0</v>
      </c>
      <c r="E24993">
        <v>0</v>
      </c>
      <c r="F24993" s="1"/>
      <c r="G24993" s="1"/>
      <c r="H24993" s="1"/>
      <c r="I24993" s="1"/>
      <c r="J24993" s="1"/>
      <c r="K24993" s="1"/>
      <c r="L24993" s="1"/>
      <c r="M24993" s="1"/>
    </row>
    <row r="24994" spans="1:13" x14ac:dyDescent="0.25">
      <c r="A24994" t="s">
        <v>112</v>
      </c>
      <c r="B24994">
        <v>722</v>
      </c>
      <c r="C24994">
        <v>1816</v>
      </c>
      <c r="D24994">
        <v>0</v>
      </c>
      <c r="E24994">
        <v>0</v>
      </c>
      <c r="F24994" s="1"/>
      <c r="G24994" s="1"/>
      <c r="H24994" s="1"/>
      <c r="I24994" s="1"/>
      <c r="J24994" s="1"/>
      <c r="K24994" s="1"/>
      <c r="L24994" s="1"/>
      <c r="M24994" s="1"/>
    </row>
    <row r="24995" spans="1:13" x14ac:dyDescent="0.25">
      <c r="A24995" t="s">
        <v>112</v>
      </c>
      <c r="B24995">
        <v>722</v>
      </c>
      <c r="C24995">
        <v>1817</v>
      </c>
      <c r="D24995">
        <v>0</v>
      </c>
      <c r="E24995">
        <v>0</v>
      </c>
      <c r="F24995" s="1"/>
      <c r="G24995" s="1"/>
      <c r="H24995" s="1"/>
      <c r="I24995" s="1"/>
      <c r="J24995" s="1"/>
      <c r="K24995" s="1"/>
      <c r="L24995" s="1"/>
      <c r="M24995" s="1"/>
    </row>
    <row r="24996" spans="1:13" x14ac:dyDescent="0.25">
      <c r="A24996" t="s">
        <v>112</v>
      </c>
      <c r="B24996">
        <v>722</v>
      </c>
      <c r="C24996">
        <v>1818</v>
      </c>
      <c r="D24996">
        <v>0</v>
      </c>
      <c r="E24996">
        <v>0</v>
      </c>
      <c r="F24996" s="1"/>
      <c r="G24996" s="1"/>
      <c r="H24996" s="1"/>
      <c r="I24996" s="1"/>
      <c r="J24996" s="1"/>
      <c r="K24996" s="1"/>
      <c r="L24996" s="1"/>
      <c r="M24996" s="1"/>
    </row>
    <row r="24997" spans="1:13" x14ac:dyDescent="0.25">
      <c r="A24997" t="s">
        <v>112</v>
      </c>
      <c r="B24997">
        <v>722</v>
      </c>
      <c r="C24997">
        <v>1819</v>
      </c>
      <c r="D24997">
        <v>0</v>
      </c>
      <c r="E24997">
        <v>0</v>
      </c>
      <c r="F24997" s="1"/>
      <c r="G24997" s="1"/>
      <c r="H24997" s="1"/>
      <c r="I24997" s="1"/>
      <c r="J24997" s="1"/>
      <c r="K24997" s="1"/>
      <c r="L24997" s="1"/>
      <c r="M24997" s="1"/>
    </row>
    <row r="24998" spans="1:13" x14ac:dyDescent="0.25">
      <c r="A24998" t="s">
        <v>112</v>
      </c>
      <c r="B24998">
        <v>722</v>
      </c>
      <c r="C24998">
        <v>1820</v>
      </c>
      <c r="D24998">
        <v>0</v>
      </c>
      <c r="E24998">
        <v>0</v>
      </c>
      <c r="F24998" s="1"/>
      <c r="G24998" s="1"/>
      <c r="H24998" s="1"/>
      <c r="I24998" s="1"/>
      <c r="J24998" s="1"/>
      <c r="K24998" s="1"/>
      <c r="L24998" s="1"/>
      <c r="M24998" s="1"/>
    </row>
    <row r="24999" spans="1:13" x14ac:dyDescent="0.25">
      <c r="A24999" t="s">
        <v>112</v>
      </c>
      <c r="B24999">
        <v>722</v>
      </c>
      <c r="C24999">
        <v>1821</v>
      </c>
      <c r="D24999">
        <v>0</v>
      </c>
      <c r="E24999">
        <v>0</v>
      </c>
      <c r="F24999" s="1"/>
      <c r="G24999" s="1"/>
      <c r="H24999" s="1"/>
      <c r="I24999" s="1"/>
      <c r="J24999" s="1"/>
      <c r="K24999" s="1"/>
      <c r="L24999" s="1"/>
      <c r="M24999" s="1"/>
    </row>
    <row r="25000" spans="1:13" x14ac:dyDescent="0.25">
      <c r="A25000" t="s">
        <v>112</v>
      </c>
      <c r="B25000">
        <v>722</v>
      </c>
      <c r="C25000">
        <v>1822</v>
      </c>
      <c r="D25000">
        <v>0</v>
      </c>
      <c r="E25000">
        <v>0</v>
      </c>
      <c r="F25000" s="1"/>
      <c r="G25000" s="1"/>
      <c r="H25000" s="1"/>
      <c r="I25000" s="1"/>
      <c r="J25000" s="1"/>
      <c r="K25000" s="1"/>
      <c r="L25000" s="1"/>
      <c r="M25000" s="1"/>
    </row>
    <row r="25001" spans="1:13" x14ac:dyDescent="0.25">
      <c r="A25001" t="s">
        <v>112</v>
      </c>
      <c r="B25001">
        <v>722</v>
      </c>
      <c r="C25001">
        <v>1823</v>
      </c>
      <c r="D25001">
        <v>0</v>
      </c>
      <c r="E25001">
        <v>0</v>
      </c>
      <c r="F25001" s="1"/>
      <c r="G25001" s="1"/>
      <c r="H25001" s="1"/>
      <c r="I25001" s="1"/>
      <c r="J25001" s="1"/>
      <c r="K25001" s="1"/>
      <c r="L25001" s="1"/>
      <c r="M25001" s="1"/>
    </row>
    <row r="25002" spans="1:13" x14ac:dyDescent="0.25">
      <c r="A25002" t="s">
        <v>112</v>
      </c>
      <c r="B25002">
        <v>722</v>
      </c>
      <c r="C25002">
        <v>1824</v>
      </c>
      <c r="D25002">
        <v>0</v>
      </c>
      <c r="E25002">
        <v>0</v>
      </c>
      <c r="F25002" s="1"/>
      <c r="G25002" s="1"/>
      <c r="H25002" s="1"/>
      <c r="I25002" s="1"/>
      <c r="J25002" s="1"/>
      <c r="K25002" s="1"/>
      <c r="L25002" s="1"/>
      <c r="M25002" s="1"/>
    </row>
    <row r="25003" spans="1:13" x14ac:dyDescent="0.25">
      <c r="A25003" t="s">
        <v>112</v>
      </c>
      <c r="B25003">
        <v>722</v>
      </c>
      <c r="C25003">
        <v>1825</v>
      </c>
      <c r="D25003">
        <v>0</v>
      </c>
      <c r="E25003">
        <v>0</v>
      </c>
      <c r="F25003" s="1"/>
      <c r="G25003" s="1"/>
      <c r="H25003" s="1"/>
      <c r="I25003" s="1"/>
      <c r="J25003" s="1"/>
      <c r="K25003" s="1"/>
      <c r="L25003" s="1"/>
      <c r="M25003" s="1"/>
    </row>
    <row r="25004" spans="1:13" x14ac:dyDescent="0.25">
      <c r="A25004" t="s">
        <v>112</v>
      </c>
      <c r="B25004">
        <v>722</v>
      </c>
      <c r="C25004">
        <v>1826</v>
      </c>
      <c r="D25004">
        <v>0</v>
      </c>
      <c r="E25004">
        <v>0</v>
      </c>
      <c r="F25004" s="1"/>
      <c r="G25004" s="1"/>
      <c r="H25004" s="1"/>
      <c r="I25004" s="1"/>
      <c r="J25004" s="1"/>
      <c r="K25004" s="1"/>
      <c r="L25004" s="1"/>
      <c r="M25004" s="1"/>
    </row>
    <row r="25005" spans="1:13" x14ac:dyDescent="0.25">
      <c r="A25005" t="s">
        <v>112</v>
      </c>
      <c r="B25005">
        <v>722</v>
      </c>
      <c r="C25005">
        <v>1827</v>
      </c>
      <c r="D25005">
        <v>0</v>
      </c>
      <c r="E25005">
        <v>0</v>
      </c>
      <c r="F25005" s="1"/>
      <c r="G25005" s="1"/>
      <c r="H25005" s="1"/>
      <c r="I25005" s="1"/>
      <c r="J25005" s="1"/>
      <c r="K25005" s="1"/>
      <c r="L25005" s="1"/>
      <c r="M25005" s="1"/>
    </row>
    <row r="25006" spans="1:13" x14ac:dyDescent="0.25">
      <c r="A25006" t="s">
        <v>112</v>
      </c>
      <c r="B25006">
        <v>722</v>
      </c>
      <c r="C25006">
        <v>1828</v>
      </c>
      <c r="D25006">
        <v>0</v>
      </c>
      <c r="E25006">
        <v>0</v>
      </c>
      <c r="F25006" s="1"/>
      <c r="G25006" s="1"/>
      <c r="H25006" s="1"/>
      <c r="I25006" s="1"/>
      <c r="J25006" s="1"/>
      <c r="K25006" s="1"/>
      <c r="L25006" s="1"/>
      <c r="M25006" s="1"/>
    </row>
    <row r="25007" spans="1:13" x14ac:dyDescent="0.25">
      <c r="A25007" t="s">
        <v>112</v>
      </c>
      <c r="B25007">
        <v>722</v>
      </c>
      <c r="C25007">
        <v>1829</v>
      </c>
      <c r="D25007">
        <v>0</v>
      </c>
      <c r="E25007">
        <v>0</v>
      </c>
      <c r="F25007" s="1"/>
      <c r="G25007" s="1"/>
      <c r="H25007" s="1"/>
      <c r="I25007" s="1"/>
      <c r="J25007" s="1"/>
      <c r="K25007" s="1"/>
      <c r="L25007" s="1"/>
      <c r="M25007" s="1"/>
    </row>
    <row r="25008" spans="1:13" x14ac:dyDescent="0.25">
      <c r="A25008" t="s">
        <v>112</v>
      </c>
      <c r="B25008">
        <v>722</v>
      </c>
      <c r="C25008">
        <v>1830</v>
      </c>
      <c r="D25008">
        <v>0</v>
      </c>
      <c r="E25008">
        <v>0</v>
      </c>
      <c r="F25008" s="1"/>
      <c r="G25008" s="1"/>
      <c r="H25008" s="1"/>
      <c r="I25008" s="1"/>
      <c r="J25008" s="1"/>
      <c r="K25008" s="1"/>
      <c r="L25008" s="1"/>
      <c r="M25008" s="1"/>
    </row>
    <row r="25009" spans="1:13" x14ac:dyDescent="0.25">
      <c r="A25009" t="s">
        <v>112</v>
      </c>
      <c r="B25009">
        <v>722</v>
      </c>
      <c r="C25009">
        <v>1831</v>
      </c>
      <c r="D25009">
        <v>0</v>
      </c>
      <c r="E25009">
        <v>0</v>
      </c>
      <c r="F25009" s="1"/>
      <c r="G25009" s="1"/>
      <c r="H25009" s="1"/>
      <c r="I25009" s="1"/>
      <c r="J25009" s="1"/>
      <c r="K25009" s="1"/>
      <c r="L25009" s="1"/>
      <c r="M25009" s="1"/>
    </row>
    <row r="25010" spans="1:13" x14ac:dyDescent="0.25">
      <c r="A25010" t="s">
        <v>112</v>
      </c>
      <c r="B25010">
        <v>722</v>
      </c>
      <c r="C25010">
        <v>1832</v>
      </c>
      <c r="D25010">
        <v>0</v>
      </c>
      <c r="E25010">
        <v>0</v>
      </c>
      <c r="F25010" s="1"/>
      <c r="G25010" s="1"/>
      <c r="H25010" s="1"/>
      <c r="I25010" s="1"/>
      <c r="J25010" s="1"/>
      <c r="K25010" s="1"/>
      <c r="L25010" s="1"/>
      <c r="M25010" s="1"/>
    </row>
    <row r="25011" spans="1:13" x14ac:dyDescent="0.25">
      <c r="A25011" t="s">
        <v>112</v>
      </c>
      <c r="B25011">
        <v>722</v>
      </c>
      <c r="C25011">
        <v>1833</v>
      </c>
      <c r="D25011">
        <v>0</v>
      </c>
      <c r="E25011">
        <v>0</v>
      </c>
      <c r="F25011" s="1"/>
      <c r="G25011" s="1"/>
      <c r="H25011" s="1"/>
      <c r="I25011" s="1"/>
      <c r="J25011" s="1"/>
      <c r="K25011" s="1"/>
      <c r="L25011" s="1"/>
      <c r="M25011" s="1"/>
    </row>
    <row r="25012" spans="1:13" x14ac:dyDescent="0.25">
      <c r="A25012" t="s">
        <v>112</v>
      </c>
      <c r="B25012">
        <v>722</v>
      </c>
      <c r="C25012">
        <v>1834</v>
      </c>
      <c r="D25012">
        <v>0</v>
      </c>
      <c r="E25012">
        <v>0</v>
      </c>
      <c r="F25012" s="1"/>
      <c r="G25012" s="1"/>
      <c r="H25012" s="1"/>
      <c r="I25012" s="1"/>
      <c r="J25012" s="1"/>
      <c r="K25012" s="1"/>
      <c r="L25012" s="1"/>
      <c r="M25012" s="1"/>
    </row>
    <row r="25013" spans="1:13" x14ac:dyDescent="0.25">
      <c r="A25013" t="s">
        <v>112</v>
      </c>
      <c r="B25013">
        <v>722</v>
      </c>
      <c r="C25013">
        <v>1835</v>
      </c>
      <c r="D25013">
        <v>0</v>
      </c>
      <c r="E25013">
        <v>0</v>
      </c>
      <c r="F25013" s="1"/>
      <c r="G25013" s="1"/>
      <c r="H25013" s="1"/>
      <c r="I25013" s="1"/>
      <c r="J25013" s="1"/>
      <c r="K25013" s="1"/>
      <c r="L25013" s="1"/>
      <c r="M25013" s="1"/>
    </row>
    <row r="25014" spans="1:13" x14ac:dyDescent="0.25">
      <c r="A25014" t="s">
        <v>112</v>
      </c>
      <c r="B25014">
        <v>722</v>
      </c>
      <c r="C25014">
        <v>1836</v>
      </c>
      <c r="D25014">
        <v>0</v>
      </c>
      <c r="E25014">
        <v>0</v>
      </c>
      <c r="F25014" s="1"/>
      <c r="G25014" s="1"/>
      <c r="H25014" s="1"/>
      <c r="I25014" s="1"/>
      <c r="J25014" s="1"/>
      <c r="K25014" s="1"/>
      <c r="L25014" s="1"/>
      <c r="M25014" s="1"/>
    </row>
    <row r="25015" spans="1:13" x14ac:dyDescent="0.25">
      <c r="A25015" t="s">
        <v>112</v>
      </c>
      <c r="B25015">
        <v>722</v>
      </c>
      <c r="C25015">
        <v>1837</v>
      </c>
      <c r="D25015">
        <v>0</v>
      </c>
      <c r="E25015">
        <v>0</v>
      </c>
      <c r="F25015" s="1"/>
      <c r="G25015" s="1"/>
      <c r="H25015" s="1"/>
      <c r="I25015" s="1"/>
      <c r="J25015" s="1"/>
      <c r="K25015" s="1"/>
      <c r="L25015" s="1"/>
      <c r="M25015" s="1"/>
    </row>
    <row r="25016" spans="1:13" x14ac:dyDescent="0.25">
      <c r="A25016" t="s">
        <v>112</v>
      </c>
      <c r="B25016">
        <v>722</v>
      </c>
      <c r="C25016">
        <v>1838</v>
      </c>
      <c r="D25016">
        <v>0</v>
      </c>
      <c r="E25016">
        <v>0</v>
      </c>
      <c r="F25016" s="1"/>
      <c r="G25016" s="1"/>
      <c r="H25016" s="1"/>
      <c r="I25016" s="1"/>
      <c r="J25016" s="1"/>
      <c r="K25016" s="1"/>
      <c r="L25016" s="1"/>
      <c r="M25016" s="1"/>
    </row>
    <row r="25017" spans="1:13" x14ac:dyDescent="0.25">
      <c r="A25017" t="s">
        <v>112</v>
      </c>
      <c r="B25017">
        <v>722</v>
      </c>
      <c r="C25017">
        <v>1839</v>
      </c>
      <c r="D25017">
        <v>0</v>
      </c>
      <c r="E25017">
        <v>0</v>
      </c>
      <c r="F25017" s="1"/>
      <c r="G25017" s="1"/>
      <c r="H25017" s="1"/>
      <c r="I25017" s="1"/>
      <c r="J25017" s="1"/>
      <c r="K25017" s="1"/>
      <c r="L25017" s="1"/>
      <c r="M25017" s="1"/>
    </row>
    <row r="25018" spans="1:13" x14ac:dyDescent="0.25">
      <c r="A25018" t="s">
        <v>112</v>
      </c>
      <c r="B25018">
        <v>722</v>
      </c>
      <c r="C25018">
        <v>1840</v>
      </c>
      <c r="D25018">
        <v>0</v>
      </c>
      <c r="E25018">
        <v>0</v>
      </c>
      <c r="F25018" s="1"/>
      <c r="G25018" s="1"/>
      <c r="H25018" s="1"/>
      <c r="I25018" s="1"/>
      <c r="J25018" s="1"/>
      <c r="K25018" s="1"/>
      <c r="L25018" s="1"/>
      <c r="M25018" s="1"/>
    </row>
    <row r="25019" spans="1:13" x14ac:dyDescent="0.25">
      <c r="A25019" t="s">
        <v>112</v>
      </c>
      <c r="B25019">
        <v>722</v>
      </c>
      <c r="C25019">
        <v>1841</v>
      </c>
      <c r="D25019">
        <v>0</v>
      </c>
      <c r="E25019">
        <v>0</v>
      </c>
      <c r="F25019" s="1"/>
      <c r="G25019" s="1"/>
      <c r="H25019" s="1"/>
      <c r="I25019" s="1"/>
      <c r="J25019" s="1"/>
      <c r="K25019" s="1"/>
      <c r="L25019" s="1"/>
      <c r="M25019" s="1"/>
    </row>
    <row r="25020" spans="1:13" x14ac:dyDescent="0.25">
      <c r="A25020" t="s">
        <v>112</v>
      </c>
      <c r="B25020">
        <v>722</v>
      </c>
      <c r="C25020">
        <v>1842</v>
      </c>
      <c r="D25020">
        <v>0</v>
      </c>
      <c r="E25020">
        <v>0</v>
      </c>
      <c r="F25020" s="1"/>
      <c r="G25020" s="1"/>
      <c r="H25020" s="1"/>
      <c r="I25020" s="1"/>
      <c r="J25020" s="1"/>
      <c r="K25020" s="1"/>
      <c r="L25020" s="1"/>
      <c r="M25020" s="1"/>
    </row>
    <row r="25021" spans="1:13" x14ac:dyDescent="0.25">
      <c r="A25021" t="s">
        <v>112</v>
      </c>
      <c r="B25021">
        <v>722</v>
      </c>
      <c r="C25021">
        <v>1843</v>
      </c>
      <c r="D25021">
        <v>0</v>
      </c>
      <c r="E25021">
        <v>0</v>
      </c>
      <c r="F25021" s="1"/>
      <c r="G25021" s="1"/>
      <c r="H25021" s="1"/>
      <c r="I25021" s="1"/>
      <c r="J25021" s="1"/>
      <c r="K25021" s="1"/>
      <c r="L25021" s="1"/>
      <c r="M25021" s="1"/>
    </row>
    <row r="25022" spans="1:13" x14ac:dyDescent="0.25">
      <c r="A25022" t="s">
        <v>112</v>
      </c>
      <c r="B25022">
        <v>722</v>
      </c>
      <c r="C25022">
        <v>1844</v>
      </c>
      <c r="D25022">
        <v>0</v>
      </c>
      <c r="E25022">
        <v>0</v>
      </c>
      <c r="F25022" s="1"/>
      <c r="G25022" s="1"/>
      <c r="H25022" s="1"/>
      <c r="I25022" s="1"/>
      <c r="J25022" s="1"/>
      <c r="K25022" s="1"/>
      <c r="L25022" s="1"/>
      <c r="M25022" s="1"/>
    </row>
    <row r="25023" spans="1:13" x14ac:dyDescent="0.25">
      <c r="A25023" t="s">
        <v>112</v>
      </c>
      <c r="B25023">
        <v>722</v>
      </c>
      <c r="C25023">
        <v>1845</v>
      </c>
      <c r="D25023">
        <v>0</v>
      </c>
      <c r="E25023">
        <v>0</v>
      </c>
      <c r="F25023" s="1"/>
      <c r="G25023" s="1"/>
      <c r="H25023" s="1"/>
      <c r="I25023" s="1"/>
      <c r="J25023" s="1"/>
      <c r="K25023" s="1"/>
      <c r="L25023" s="1"/>
      <c r="M25023" s="1"/>
    </row>
    <row r="25024" spans="1:13" x14ac:dyDescent="0.25">
      <c r="A25024" t="s">
        <v>112</v>
      </c>
      <c r="B25024">
        <v>722</v>
      </c>
      <c r="C25024">
        <v>1846</v>
      </c>
      <c r="D25024">
        <v>0</v>
      </c>
      <c r="E25024">
        <v>0</v>
      </c>
      <c r="F25024" s="1"/>
      <c r="G25024" s="1"/>
      <c r="H25024" s="1"/>
      <c r="I25024" s="1"/>
      <c r="J25024" s="1"/>
      <c r="K25024" s="1"/>
      <c r="L25024" s="1"/>
      <c r="M25024" s="1"/>
    </row>
    <row r="25025" spans="1:13" x14ac:dyDescent="0.25">
      <c r="A25025" t="s">
        <v>112</v>
      </c>
      <c r="B25025">
        <v>722</v>
      </c>
      <c r="C25025">
        <v>1847</v>
      </c>
      <c r="D25025">
        <v>0</v>
      </c>
      <c r="E25025">
        <v>0</v>
      </c>
      <c r="F25025" s="1"/>
      <c r="G25025" s="1"/>
      <c r="H25025" s="1"/>
      <c r="I25025" s="1"/>
      <c r="J25025" s="1"/>
      <c r="K25025" s="1"/>
      <c r="L25025" s="1"/>
      <c r="M25025" s="1"/>
    </row>
    <row r="25026" spans="1:13" x14ac:dyDescent="0.25">
      <c r="A25026" t="s">
        <v>112</v>
      </c>
      <c r="B25026">
        <v>722</v>
      </c>
      <c r="C25026">
        <v>1848</v>
      </c>
      <c r="D25026">
        <v>0</v>
      </c>
      <c r="E25026">
        <v>0</v>
      </c>
      <c r="F25026" s="1"/>
      <c r="G25026" s="1"/>
      <c r="H25026" s="1"/>
      <c r="I25026" s="1"/>
      <c r="J25026" s="1"/>
      <c r="K25026" s="1"/>
      <c r="L25026" s="1"/>
      <c r="M25026" s="1"/>
    </row>
    <row r="25027" spans="1:13" x14ac:dyDescent="0.25">
      <c r="A25027" t="s">
        <v>112</v>
      </c>
      <c r="B25027">
        <v>722</v>
      </c>
      <c r="C25027">
        <v>1849</v>
      </c>
      <c r="D25027">
        <v>0</v>
      </c>
      <c r="E25027">
        <v>0</v>
      </c>
      <c r="F25027" s="1"/>
      <c r="G25027" s="1"/>
      <c r="H25027" s="1"/>
      <c r="I25027" s="1"/>
      <c r="J25027" s="1"/>
      <c r="K25027" s="1"/>
      <c r="L25027" s="1"/>
      <c r="M25027" s="1"/>
    </row>
    <row r="25028" spans="1:13" x14ac:dyDescent="0.25">
      <c r="A25028" t="s">
        <v>112</v>
      </c>
      <c r="B25028">
        <v>722</v>
      </c>
      <c r="C25028">
        <v>1850</v>
      </c>
      <c r="D25028">
        <v>0</v>
      </c>
      <c r="E25028">
        <v>0</v>
      </c>
      <c r="F25028" s="1"/>
      <c r="G25028" s="1"/>
      <c r="H25028" s="1"/>
      <c r="I25028" s="1"/>
      <c r="J25028" s="1"/>
      <c r="K25028" s="1"/>
      <c r="L25028" s="1"/>
      <c r="M25028" s="1"/>
    </row>
    <row r="25029" spans="1:13" x14ac:dyDescent="0.25">
      <c r="A25029" t="s">
        <v>112</v>
      </c>
      <c r="B25029">
        <v>722</v>
      </c>
      <c r="C25029">
        <v>1851</v>
      </c>
      <c r="D25029">
        <v>0</v>
      </c>
      <c r="E25029">
        <v>0</v>
      </c>
      <c r="F25029" s="1"/>
      <c r="G25029" s="1"/>
      <c r="H25029" s="1"/>
      <c r="I25029" s="1"/>
      <c r="J25029" s="1"/>
      <c r="K25029" s="1"/>
      <c r="L25029" s="1"/>
      <c r="M25029" s="1"/>
    </row>
    <row r="25030" spans="1:13" x14ac:dyDescent="0.25">
      <c r="A25030" t="s">
        <v>112</v>
      </c>
      <c r="B25030">
        <v>722</v>
      </c>
      <c r="C25030">
        <v>1852</v>
      </c>
      <c r="D25030">
        <v>0</v>
      </c>
      <c r="E25030">
        <v>0</v>
      </c>
      <c r="F25030" s="1"/>
      <c r="G25030" s="1"/>
      <c r="H25030" s="1"/>
      <c r="I25030" s="1"/>
      <c r="J25030" s="1"/>
      <c r="K25030" s="1"/>
      <c r="L25030" s="1"/>
      <c r="M25030" s="1"/>
    </row>
    <row r="25031" spans="1:13" x14ac:dyDescent="0.25">
      <c r="A25031" t="s">
        <v>112</v>
      </c>
      <c r="B25031">
        <v>722</v>
      </c>
      <c r="C25031">
        <v>1853</v>
      </c>
      <c r="D25031">
        <v>0</v>
      </c>
      <c r="E25031">
        <v>0</v>
      </c>
      <c r="F25031" s="1"/>
      <c r="G25031" s="1"/>
      <c r="H25031" s="1"/>
      <c r="I25031" s="1"/>
      <c r="J25031" s="1"/>
      <c r="K25031" s="1"/>
      <c r="L25031" s="1"/>
      <c r="M25031" s="1"/>
    </row>
    <row r="25032" spans="1:13" x14ac:dyDescent="0.25">
      <c r="A25032" t="s">
        <v>112</v>
      </c>
      <c r="B25032">
        <v>722</v>
      </c>
      <c r="C25032">
        <v>1854</v>
      </c>
      <c r="D25032">
        <v>0</v>
      </c>
      <c r="E25032">
        <v>0</v>
      </c>
      <c r="F25032" s="1"/>
      <c r="G25032" s="1"/>
      <c r="H25032" s="1"/>
      <c r="I25032" s="1"/>
      <c r="J25032" s="1"/>
      <c r="K25032" s="1"/>
      <c r="L25032" s="1"/>
      <c r="M25032" s="1"/>
    </row>
    <row r="25033" spans="1:13" x14ac:dyDescent="0.25">
      <c r="A25033" t="s">
        <v>112</v>
      </c>
      <c r="B25033">
        <v>722</v>
      </c>
      <c r="C25033">
        <v>1855</v>
      </c>
      <c r="D25033">
        <v>0</v>
      </c>
      <c r="E25033">
        <v>0</v>
      </c>
      <c r="F25033" s="1"/>
      <c r="G25033" s="1"/>
      <c r="H25033" s="1"/>
      <c r="I25033" s="1"/>
      <c r="J25033" s="1"/>
      <c r="K25033" s="1"/>
      <c r="L25033" s="1"/>
      <c r="M25033" s="1"/>
    </row>
    <row r="25034" spans="1:13" x14ac:dyDescent="0.25">
      <c r="A25034" t="s">
        <v>112</v>
      </c>
      <c r="B25034">
        <v>722</v>
      </c>
      <c r="C25034">
        <v>1856</v>
      </c>
      <c r="D25034">
        <v>0</v>
      </c>
      <c r="E25034">
        <v>0</v>
      </c>
      <c r="F25034" s="1"/>
      <c r="G25034" s="1"/>
      <c r="H25034" s="1"/>
      <c r="I25034" s="1"/>
      <c r="J25034" s="1"/>
      <c r="K25034" s="1"/>
      <c r="L25034" s="1"/>
      <c r="M25034" s="1"/>
    </row>
    <row r="25035" spans="1:13" x14ac:dyDescent="0.25">
      <c r="A25035" t="s">
        <v>112</v>
      </c>
      <c r="B25035">
        <v>722</v>
      </c>
      <c r="C25035">
        <v>1857</v>
      </c>
      <c r="D25035">
        <v>0</v>
      </c>
      <c r="E25035">
        <v>0</v>
      </c>
      <c r="F25035" s="1"/>
      <c r="G25035" s="1"/>
      <c r="H25035" s="1"/>
      <c r="I25035" s="1"/>
      <c r="J25035" s="1"/>
      <c r="K25035" s="1"/>
      <c r="L25035" s="1"/>
      <c r="M25035" s="1"/>
    </row>
    <row r="25036" spans="1:13" x14ac:dyDescent="0.25">
      <c r="A25036" t="s">
        <v>112</v>
      </c>
      <c r="B25036">
        <v>722</v>
      </c>
      <c r="C25036">
        <v>1858</v>
      </c>
      <c r="D25036">
        <v>0</v>
      </c>
      <c r="E25036">
        <v>0</v>
      </c>
      <c r="F25036" s="1"/>
      <c r="G25036" s="1"/>
      <c r="H25036" s="1"/>
      <c r="I25036" s="1"/>
      <c r="J25036" s="1"/>
      <c r="K25036" s="1"/>
      <c r="L25036" s="1"/>
      <c r="M25036" s="1"/>
    </row>
    <row r="25037" spans="1:13" x14ac:dyDescent="0.25">
      <c r="A25037" t="s">
        <v>112</v>
      </c>
      <c r="B25037">
        <v>722</v>
      </c>
      <c r="C25037">
        <v>1859</v>
      </c>
      <c r="D25037">
        <v>0</v>
      </c>
      <c r="E25037">
        <v>0</v>
      </c>
      <c r="F25037" s="1"/>
      <c r="G25037" s="1"/>
      <c r="H25037" s="1"/>
      <c r="I25037" s="1"/>
      <c r="J25037" s="1"/>
      <c r="K25037" s="1"/>
      <c r="L25037" s="1"/>
      <c r="M25037" s="1"/>
    </row>
    <row r="25038" spans="1:13" x14ac:dyDescent="0.25">
      <c r="A25038" t="s">
        <v>112</v>
      </c>
      <c r="B25038">
        <v>722</v>
      </c>
      <c r="C25038">
        <v>1860</v>
      </c>
      <c r="D25038">
        <v>0</v>
      </c>
      <c r="E25038">
        <v>0</v>
      </c>
      <c r="F25038" s="1"/>
      <c r="G25038" s="1"/>
      <c r="H25038" s="1"/>
      <c r="I25038" s="1"/>
      <c r="J25038" s="1"/>
      <c r="K25038" s="1"/>
      <c r="L25038" s="1"/>
      <c r="M25038" s="1"/>
    </row>
    <row r="25039" spans="1:13" x14ac:dyDescent="0.25">
      <c r="A25039" t="s">
        <v>112</v>
      </c>
      <c r="B25039">
        <v>722</v>
      </c>
      <c r="C25039">
        <v>1861</v>
      </c>
      <c r="D25039">
        <v>0</v>
      </c>
      <c r="E25039">
        <v>0</v>
      </c>
      <c r="F25039" s="1"/>
      <c r="G25039" s="1"/>
      <c r="H25039" s="1"/>
      <c r="I25039" s="1"/>
      <c r="J25039" s="1"/>
      <c r="K25039" s="1"/>
      <c r="L25039" s="1"/>
      <c r="M25039" s="1"/>
    </row>
    <row r="25040" spans="1:13" x14ac:dyDescent="0.25">
      <c r="A25040" t="s">
        <v>112</v>
      </c>
      <c r="B25040">
        <v>722</v>
      </c>
      <c r="C25040">
        <v>1862</v>
      </c>
      <c r="D25040">
        <v>0</v>
      </c>
      <c r="E25040">
        <v>0</v>
      </c>
      <c r="F25040" s="1"/>
      <c r="G25040" s="1"/>
      <c r="H25040" s="1"/>
      <c r="I25040" s="1"/>
      <c r="J25040" s="1"/>
      <c r="K25040" s="1"/>
      <c r="L25040" s="1"/>
      <c r="M25040" s="1"/>
    </row>
    <row r="25041" spans="1:13" x14ac:dyDescent="0.25">
      <c r="A25041" t="s">
        <v>112</v>
      </c>
      <c r="B25041">
        <v>722</v>
      </c>
      <c r="C25041">
        <v>1863</v>
      </c>
      <c r="D25041">
        <v>0</v>
      </c>
      <c r="E25041">
        <v>0</v>
      </c>
      <c r="F25041" s="1"/>
      <c r="G25041" s="1"/>
      <c r="H25041" s="1"/>
      <c r="I25041" s="1"/>
      <c r="J25041" s="1"/>
      <c r="K25041" s="1"/>
      <c r="L25041" s="1"/>
      <c r="M25041" s="1"/>
    </row>
    <row r="25042" spans="1:13" x14ac:dyDescent="0.25">
      <c r="A25042" t="s">
        <v>112</v>
      </c>
      <c r="B25042">
        <v>722</v>
      </c>
      <c r="C25042">
        <v>1864</v>
      </c>
      <c r="D25042">
        <v>0</v>
      </c>
      <c r="E25042">
        <v>0</v>
      </c>
      <c r="F25042" s="1"/>
      <c r="G25042" s="1"/>
      <c r="H25042" s="1"/>
      <c r="I25042" s="1"/>
      <c r="J25042" s="1"/>
      <c r="K25042" s="1"/>
      <c r="L25042" s="1"/>
      <c r="M25042" s="1"/>
    </row>
    <row r="25043" spans="1:13" x14ac:dyDescent="0.25">
      <c r="A25043" t="s">
        <v>112</v>
      </c>
      <c r="B25043">
        <v>722</v>
      </c>
      <c r="C25043">
        <v>1865</v>
      </c>
      <c r="D25043">
        <v>0</v>
      </c>
      <c r="E25043">
        <v>0</v>
      </c>
      <c r="F25043" s="1"/>
      <c r="G25043" s="1"/>
      <c r="H25043" s="1"/>
      <c r="I25043" s="1"/>
      <c r="J25043" s="1"/>
      <c r="K25043" s="1"/>
      <c r="L25043" s="1"/>
      <c r="M25043" s="1"/>
    </row>
    <row r="25044" spans="1:13" x14ac:dyDescent="0.25">
      <c r="A25044" t="s">
        <v>112</v>
      </c>
      <c r="B25044">
        <v>722</v>
      </c>
      <c r="C25044">
        <v>1866</v>
      </c>
      <c r="D25044">
        <v>0</v>
      </c>
      <c r="E25044">
        <v>0</v>
      </c>
      <c r="F25044" s="1"/>
      <c r="G25044" s="1"/>
      <c r="H25044" s="1"/>
      <c r="I25044" s="1"/>
      <c r="J25044" s="1"/>
      <c r="K25044" s="1"/>
      <c r="L25044" s="1"/>
      <c r="M25044" s="1"/>
    </row>
    <row r="25045" spans="1:13" x14ac:dyDescent="0.25">
      <c r="A25045" t="s">
        <v>112</v>
      </c>
      <c r="B25045">
        <v>722</v>
      </c>
      <c r="C25045">
        <v>1867</v>
      </c>
      <c r="D25045">
        <v>0</v>
      </c>
      <c r="E25045">
        <v>0</v>
      </c>
      <c r="F25045" s="1"/>
      <c r="G25045" s="1"/>
      <c r="H25045" s="1"/>
      <c r="I25045" s="1"/>
      <c r="J25045" s="1"/>
      <c r="K25045" s="1"/>
      <c r="L25045" s="1"/>
      <c r="M25045" s="1"/>
    </row>
    <row r="25046" spans="1:13" x14ac:dyDescent="0.25">
      <c r="A25046" t="s">
        <v>112</v>
      </c>
      <c r="B25046">
        <v>722</v>
      </c>
      <c r="C25046">
        <v>1868</v>
      </c>
      <c r="D25046">
        <v>0</v>
      </c>
      <c r="E25046">
        <v>0</v>
      </c>
      <c r="F25046" s="1"/>
      <c r="G25046" s="1"/>
      <c r="H25046" s="1"/>
      <c r="I25046" s="1"/>
      <c r="J25046" s="1"/>
      <c r="K25046" s="1"/>
      <c r="L25046" s="1"/>
      <c r="M25046" s="1"/>
    </row>
    <row r="25047" spans="1:13" x14ac:dyDescent="0.25">
      <c r="A25047" t="s">
        <v>112</v>
      </c>
      <c r="B25047">
        <v>722</v>
      </c>
      <c r="C25047">
        <v>1869</v>
      </c>
      <c r="D25047">
        <v>0</v>
      </c>
      <c r="E25047">
        <v>0</v>
      </c>
      <c r="F25047" s="1"/>
      <c r="G25047" s="1"/>
      <c r="H25047" s="1"/>
      <c r="I25047" s="1"/>
      <c r="J25047" s="1"/>
      <c r="K25047" s="1"/>
      <c r="L25047" s="1"/>
      <c r="M25047" s="1"/>
    </row>
    <row r="25048" spans="1:13" x14ac:dyDescent="0.25">
      <c r="A25048" t="s">
        <v>112</v>
      </c>
      <c r="B25048">
        <v>722</v>
      </c>
      <c r="C25048">
        <v>1870</v>
      </c>
      <c r="D25048">
        <v>0</v>
      </c>
      <c r="E25048">
        <v>0</v>
      </c>
      <c r="F25048" s="1"/>
      <c r="G25048" s="1"/>
      <c r="H25048" s="1"/>
      <c r="I25048" s="1"/>
      <c r="J25048" s="1"/>
      <c r="K25048" s="1"/>
      <c r="L25048" s="1"/>
      <c r="M25048" s="1"/>
    </row>
    <row r="25049" spans="1:13" x14ac:dyDescent="0.25">
      <c r="A25049" t="s">
        <v>112</v>
      </c>
      <c r="B25049">
        <v>722</v>
      </c>
      <c r="C25049">
        <v>1871</v>
      </c>
      <c r="D25049">
        <v>0</v>
      </c>
      <c r="E25049">
        <v>0</v>
      </c>
      <c r="F25049" s="1"/>
      <c r="G25049" s="1"/>
      <c r="H25049" s="1"/>
      <c r="I25049" s="1"/>
      <c r="J25049" s="1"/>
      <c r="K25049" s="1"/>
      <c r="L25049" s="1"/>
      <c r="M25049" s="1"/>
    </row>
    <row r="25050" spans="1:13" x14ac:dyDescent="0.25">
      <c r="A25050" t="s">
        <v>112</v>
      </c>
      <c r="B25050">
        <v>722</v>
      </c>
      <c r="C25050">
        <v>1872</v>
      </c>
      <c r="D25050">
        <v>0</v>
      </c>
      <c r="E25050">
        <v>0</v>
      </c>
      <c r="F25050" s="1"/>
      <c r="G25050" s="1"/>
      <c r="H25050" s="1"/>
      <c r="I25050" s="1"/>
      <c r="J25050" s="1"/>
      <c r="K25050" s="1"/>
      <c r="L25050" s="1"/>
      <c r="M25050" s="1"/>
    </row>
    <row r="25051" spans="1:13" x14ac:dyDescent="0.25">
      <c r="A25051" t="s">
        <v>112</v>
      </c>
      <c r="B25051">
        <v>722</v>
      </c>
      <c r="C25051">
        <v>1873</v>
      </c>
      <c r="D25051">
        <v>0</v>
      </c>
      <c r="E25051">
        <v>0</v>
      </c>
      <c r="F25051" s="1"/>
      <c r="G25051" s="1"/>
      <c r="H25051" s="1"/>
      <c r="I25051" s="1"/>
      <c r="J25051" s="1"/>
      <c r="K25051" s="1"/>
      <c r="L25051" s="1"/>
      <c r="M25051" s="1"/>
    </row>
    <row r="25052" spans="1:13" x14ac:dyDescent="0.25">
      <c r="A25052" t="s">
        <v>112</v>
      </c>
      <c r="B25052">
        <v>722</v>
      </c>
      <c r="C25052">
        <v>1874</v>
      </c>
      <c r="D25052">
        <v>0</v>
      </c>
      <c r="E25052">
        <v>0</v>
      </c>
      <c r="F25052" s="1"/>
      <c r="G25052" s="1"/>
      <c r="H25052" s="1"/>
      <c r="I25052" s="1"/>
      <c r="J25052" s="1"/>
      <c r="K25052" s="1"/>
      <c r="L25052" s="1"/>
      <c r="M25052" s="1"/>
    </row>
    <row r="25053" spans="1:13" x14ac:dyDescent="0.25">
      <c r="A25053" t="s">
        <v>112</v>
      </c>
      <c r="B25053">
        <v>722</v>
      </c>
      <c r="C25053">
        <v>1875</v>
      </c>
      <c r="D25053">
        <v>0</v>
      </c>
      <c r="E25053">
        <v>0</v>
      </c>
      <c r="F25053" s="1"/>
      <c r="G25053" s="1"/>
      <c r="H25053" s="1"/>
      <c r="I25053" s="1"/>
      <c r="J25053" s="1"/>
      <c r="K25053" s="1"/>
      <c r="L25053" s="1"/>
      <c r="M25053" s="1"/>
    </row>
    <row r="25054" spans="1:13" x14ac:dyDescent="0.25">
      <c r="A25054" t="s">
        <v>112</v>
      </c>
      <c r="B25054">
        <v>722</v>
      </c>
      <c r="C25054">
        <v>1876</v>
      </c>
      <c r="D25054">
        <v>0</v>
      </c>
      <c r="E25054">
        <v>0</v>
      </c>
      <c r="F25054" s="1"/>
      <c r="G25054" s="1"/>
      <c r="H25054" s="1"/>
      <c r="I25054" s="1"/>
      <c r="J25054" s="1"/>
      <c r="K25054" s="1"/>
      <c r="L25054" s="1"/>
      <c r="M25054" s="1"/>
    </row>
    <row r="25055" spans="1:13" x14ac:dyDescent="0.25">
      <c r="A25055" t="s">
        <v>112</v>
      </c>
      <c r="B25055">
        <v>722</v>
      </c>
      <c r="C25055">
        <v>1877</v>
      </c>
      <c r="D25055">
        <v>0</v>
      </c>
      <c r="E25055">
        <v>0</v>
      </c>
      <c r="F25055" s="1"/>
      <c r="G25055" s="1"/>
      <c r="H25055" s="1"/>
      <c r="I25055" s="1"/>
      <c r="J25055" s="1"/>
      <c r="K25055" s="1"/>
      <c r="L25055" s="1"/>
      <c r="M25055" s="1"/>
    </row>
    <row r="25056" spans="1:13" x14ac:dyDescent="0.25">
      <c r="A25056" t="s">
        <v>112</v>
      </c>
      <c r="B25056">
        <v>722</v>
      </c>
      <c r="C25056">
        <v>1878</v>
      </c>
      <c r="D25056">
        <v>0</v>
      </c>
      <c r="E25056">
        <v>0</v>
      </c>
      <c r="F25056" s="1"/>
      <c r="G25056" s="1"/>
      <c r="H25056" s="1"/>
      <c r="I25056" s="1"/>
      <c r="J25056" s="1"/>
      <c r="K25056" s="1"/>
      <c r="L25056" s="1"/>
      <c r="M25056" s="1"/>
    </row>
    <row r="25057" spans="1:13" x14ac:dyDescent="0.25">
      <c r="A25057" t="s">
        <v>112</v>
      </c>
      <c r="B25057">
        <v>722</v>
      </c>
      <c r="C25057">
        <v>1879</v>
      </c>
      <c r="D25057">
        <v>0</v>
      </c>
      <c r="E25057">
        <v>0</v>
      </c>
      <c r="F25057" s="1"/>
      <c r="G25057" s="1"/>
      <c r="H25057" s="1"/>
      <c r="I25057" s="1"/>
      <c r="J25057" s="1"/>
      <c r="K25057" s="1"/>
      <c r="L25057" s="1"/>
      <c r="M25057" s="1"/>
    </row>
    <row r="25058" spans="1:13" x14ac:dyDescent="0.25">
      <c r="A25058" t="s">
        <v>112</v>
      </c>
      <c r="B25058">
        <v>722</v>
      </c>
      <c r="C25058">
        <v>1880</v>
      </c>
      <c r="D25058">
        <v>0</v>
      </c>
      <c r="E25058">
        <v>0</v>
      </c>
      <c r="F25058" s="1"/>
      <c r="G25058" s="1"/>
      <c r="H25058" s="1"/>
      <c r="I25058" s="1"/>
      <c r="J25058" s="1"/>
      <c r="K25058" s="1"/>
      <c r="L25058" s="1"/>
      <c r="M25058" s="1"/>
    </row>
    <row r="25059" spans="1:13" x14ac:dyDescent="0.25">
      <c r="A25059" t="s">
        <v>112</v>
      </c>
      <c r="B25059">
        <v>722</v>
      </c>
      <c r="C25059">
        <v>1881</v>
      </c>
      <c r="D25059">
        <v>0</v>
      </c>
      <c r="E25059">
        <v>0</v>
      </c>
      <c r="F25059" s="1"/>
      <c r="G25059" s="1"/>
      <c r="H25059" s="1"/>
      <c r="I25059" s="1"/>
      <c r="J25059" s="1"/>
      <c r="K25059" s="1"/>
      <c r="L25059" s="1"/>
      <c r="M25059" s="1"/>
    </row>
    <row r="25060" spans="1:13" x14ac:dyDescent="0.25">
      <c r="A25060" t="s">
        <v>112</v>
      </c>
      <c r="B25060">
        <v>722</v>
      </c>
      <c r="C25060">
        <v>1882</v>
      </c>
      <c r="D25060">
        <v>0</v>
      </c>
      <c r="E25060">
        <v>0</v>
      </c>
      <c r="F25060" s="1"/>
      <c r="G25060" s="1"/>
      <c r="H25060" s="1"/>
      <c r="I25060" s="1"/>
      <c r="J25060" s="1"/>
      <c r="K25060" s="1"/>
      <c r="L25060" s="1"/>
      <c r="M25060" s="1"/>
    </row>
    <row r="25061" spans="1:13" x14ac:dyDescent="0.25">
      <c r="A25061" t="s">
        <v>112</v>
      </c>
      <c r="B25061">
        <v>722</v>
      </c>
      <c r="C25061">
        <v>1883</v>
      </c>
      <c r="D25061">
        <v>0</v>
      </c>
      <c r="E25061">
        <v>0</v>
      </c>
      <c r="F25061" s="1"/>
      <c r="G25061" s="1"/>
      <c r="H25061" s="1"/>
      <c r="I25061" s="1"/>
      <c r="J25061" s="1"/>
      <c r="K25061" s="1"/>
      <c r="L25061" s="1"/>
      <c r="M25061" s="1"/>
    </row>
    <row r="25062" spans="1:13" x14ac:dyDescent="0.25">
      <c r="A25062" t="s">
        <v>112</v>
      </c>
      <c r="B25062">
        <v>722</v>
      </c>
      <c r="C25062">
        <v>1884</v>
      </c>
      <c r="D25062">
        <v>0</v>
      </c>
      <c r="E25062">
        <v>0</v>
      </c>
      <c r="F25062" s="1"/>
      <c r="G25062" s="1"/>
      <c r="H25062" s="1"/>
      <c r="I25062" s="1"/>
      <c r="J25062" s="1"/>
      <c r="K25062" s="1"/>
      <c r="L25062" s="1"/>
      <c r="M25062" s="1"/>
    </row>
    <row r="25063" spans="1:13" x14ac:dyDescent="0.25">
      <c r="A25063" t="s">
        <v>112</v>
      </c>
      <c r="B25063">
        <v>722</v>
      </c>
      <c r="C25063">
        <v>1885</v>
      </c>
      <c r="D25063">
        <v>0</v>
      </c>
      <c r="E25063">
        <v>0</v>
      </c>
      <c r="F25063" s="1"/>
      <c r="G25063" s="1"/>
      <c r="H25063" s="1"/>
      <c r="I25063" s="1"/>
      <c r="J25063" s="1"/>
      <c r="K25063" s="1"/>
      <c r="L25063" s="1"/>
      <c r="M25063" s="1"/>
    </row>
    <row r="25064" spans="1:13" x14ac:dyDescent="0.25">
      <c r="A25064" t="s">
        <v>112</v>
      </c>
      <c r="B25064">
        <v>722</v>
      </c>
      <c r="C25064">
        <v>1886</v>
      </c>
      <c r="D25064">
        <v>0</v>
      </c>
      <c r="E25064">
        <v>0</v>
      </c>
      <c r="F25064" s="1"/>
      <c r="G25064" s="1"/>
      <c r="H25064" s="1"/>
      <c r="I25064" s="1"/>
      <c r="J25064" s="1"/>
      <c r="K25064" s="1"/>
      <c r="L25064" s="1"/>
      <c r="M25064" s="1"/>
    </row>
    <row r="25065" spans="1:13" x14ac:dyDescent="0.25">
      <c r="A25065" t="s">
        <v>112</v>
      </c>
      <c r="B25065">
        <v>722</v>
      </c>
      <c r="C25065">
        <v>1887</v>
      </c>
      <c r="D25065">
        <v>0</v>
      </c>
      <c r="E25065">
        <v>0</v>
      </c>
      <c r="F25065" s="1"/>
      <c r="G25065" s="1"/>
      <c r="H25065" s="1"/>
      <c r="I25065" s="1"/>
      <c r="J25065" s="1"/>
      <c r="K25065" s="1"/>
      <c r="L25065" s="1"/>
      <c r="M25065" s="1"/>
    </row>
    <row r="25066" spans="1:13" x14ac:dyDescent="0.25">
      <c r="A25066" t="s">
        <v>112</v>
      </c>
      <c r="B25066">
        <v>722</v>
      </c>
      <c r="C25066">
        <v>1888</v>
      </c>
      <c r="D25066">
        <v>0</v>
      </c>
      <c r="E25066">
        <v>0</v>
      </c>
      <c r="F25066" s="1"/>
      <c r="G25066" s="1"/>
      <c r="H25066" s="1"/>
      <c r="I25066" s="1"/>
      <c r="J25066" s="1"/>
      <c r="K25066" s="1"/>
      <c r="L25066" s="1"/>
      <c r="M25066" s="1"/>
    </row>
    <row r="25067" spans="1:13" x14ac:dyDescent="0.25">
      <c r="A25067" t="s">
        <v>112</v>
      </c>
      <c r="B25067">
        <v>722</v>
      </c>
      <c r="C25067">
        <v>1889</v>
      </c>
      <c r="D25067">
        <v>0</v>
      </c>
      <c r="E25067">
        <v>0</v>
      </c>
      <c r="F25067" s="1"/>
      <c r="G25067" s="1"/>
      <c r="H25067" s="1"/>
      <c r="I25067" s="1"/>
      <c r="J25067" s="1"/>
      <c r="K25067" s="1"/>
      <c r="L25067" s="1"/>
      <c r="M25067" s="1"/>
    </row>
    <row r="25068" spans="1:13" x14ac:dyDescent="0.25">
      <c r="A25068" t="s">
        <v>112</v>
      </c>
      <c r="B25068">
        <v>722</v>
      </c>
      <c r="C25068">
        <v>1890</v>
      </c>
      <c r="D25068">
        <v>0</v>
      </c>
      <c r="E25068">
        <v>0</v>
      </c>
      <c r="F25068" s="1"/>
      <c r="G25068" s="1"/>
      <c r="H25068" s="1"/>
      <c r="I25068" s="1"/>
      <c r="J25068" s="1"/>
      <c r="K25068" s="1"/>
      <c r="L25068" s="1"/>
      <c r="M25068" s="1"/>
    </row>
    <row r="25069" spans="1:13" x14ac:dyDescent="0.25">
      <c r="A25069" t="s">
        <v>112</v>
      </c>
      <c r="B25069">
        <v>722</v>
      </c>
      <c r="C25069">
        <v>1891</v>
      </c>
      <c r="D25069">
        <v>0</v>
      </c>
      <c r="E25069">
        <v>0</v>
      </c>
      <c r="F25069" s="1"/>
      <c r="G25069" s="1"/>
      <c r="H25069" s="1"/>
      <c r="I25069" s="1"/>
      <c r="J25069" s="1"/>
      <c r="K25069" s="1"/>
      <c r="L25069" s="1"/>
      <c r="M25069" s="1"/>
    </row>
    <row r="25070" spans="1:13" x14ac:dyDescent="0.25">
      <c r="A25070" t="s">
        <v>112</v>
      </c>
      <c r="B25070">
        <v>722</v>
      </c>
      <c r="C25070">
        <v>1892</v>
      </c>
      <c r="D25070">
        <v>0</v>
      </c>
      <c r="E25070">
        <v>0</v>
      </c>
      <c r="F25070" s="1"/>
      <c r="G25070" s="1"/>
      <c r="H25070" s="1"/>
      <c r="I25070" s="1"/>
      <c r="J25070" s="1"/>
      <c r="K25070" s="1"/>
      <c r="L25070" s="1"/>
      <c r="M25070" s="1"/>
    </row>
    <row r="25071" spans="1:13" x14ac:dyDescent="0.25">
      <c r="A25071" t="s">
        <v>112</v>
      </c>
      <c r="B25071">
        <v>722</v>
      </c>
      <c r="C25071">
        <v>1893</v>
      </c>
      <c r="D25071">
        <v>0</v>
      </c>
      <c r="E25071">
        <v>0</v>
      </c>
      <c r="F25071" s="1"/>
      <c r="G25071" s="1"/>
      <c r="H25071" s="1"/>
      <c r="I25071" s="1"/>
      <c r="J25071" s="1"/>
      <c r="K25071" s="1"/>
      <c r="L25071" s="1"/>
      <c r="M25071" s="1"/>
    </row>
    <row r="25072" spans="1:13" x14ac:dyDescent="0.25">
      <c r="A25072" t="s">
        <v>112</v>
      </c>
      <c r="B25072">
        <v>722</v>
      </c>
      <c r="C25072">
        <v>1894</v>
      </c>
      <c r="D25072">
        <v>0</v>
      </c>
      <c r="E25072">
        <v>0</v>
      </c>
      <c r="F25072" s="1"/>
      <c r="G25072" s="1"/>
      <c r="H25072" s="1"/>
      <c r="I25072" s="1"/>
      <c r="J25072" s="1"/>
      <c r="K25072" s="1"/>
      <c r="L25072" s="1"/>
      <c r="M25072" s="1"/>
    </row>
    <row r="25073" spans="1:13" x14ac:dyDescent="0.25">
      <c r="A25073" t="s">
        <v>112</v>
      </c>
      <c r="B25073">
        <v>722</v>
      </c>
      <c r="C25073">
        <v>1895</v>
      </c>
      <c r="D25073">
        <v>0</v>
      </c>
      <c r="E25073">
        <v>0</v>
      </c>
      <c r="F25073" s="1"/>
      <c r="G25073" s="1"/>
      <c r="H25073" s="1"/>
      <c r="I25073" s="1"/>
      <c r="J25073" s="1"/>
      <c r="K25073" s="1"/>
      <c r="L25073" s="1"/>
      <c r="M25073" s="1"/>
    </row>
    <row r="25074" spans="1:13" x14ac:dyDescent="0.25">
      <c r="A25074" t="s">
        <v>112</v>
      </c>
      <c r="B25074">
        <v>722</v>
      </c>
      <c r="C25074">
        <v>1896</v>
      </c>
      <c r="D25074">
        <v>0</v>
      </c>
      <c r="E25074">
        <v>0</v>
      </c>
      <c r="F25074" s="1"/>
      <c r="G25074" s="1"/>
      <c r="H25074" s="1"/>
      <c r="I25074" s="1"/>
      <c r="J25074" s="1"/>
      <c r="K25074" s="1"/>
      <c r="L25074" s="1"/>
      <c r="M25074" s="1"/>
    </row>
    <row r="25075" spans="1:13" x14ac:dyDescent="0.25">
      <c r="A25075" t="s">
        <v>112</v>
      </c>
      <c r="B25075">
        <v>722</v>
      </c>
      <c r="C25075">
        <v>1897</v>
      </c>
      <c r="D25075">
        <v>0</v>
      </c>
      <c r="E25075">
        <v>0</v>
      </c>
      <c r="F25075" s="1"/>
      <c r="G25075" s="1"/>
      <c r="H25075" s="1"/>
      <c r="I25075" s="1"/>
      <c r="J25075" s="1"/>
      <c r="K25075" s="1"/>
      <c r="L25075" s="1"/>
      <c r="M25075" s="1"/>
    </row>
    <row r="25076" spans="1:13" x14ac:dyDescent="0.25">
      <c r="A25076" t="s">
        <v>112</v>
      </c>
      <c r="B25076">
        <v>722</v>
      </c>
      <c r="C25076">
        <v>1898</v>
      </c>
      <c r="D25076">
        <v>0</v>
      </c>
      <c r="E25076">
        <v>0</v>
      </c>
      <c r="F25076" s="1"/>
      <c r="G25076" s="1"/>
      <c r="H25076" s="1"/>
      <c r="I25076" s="1"/>
      <c r="J25076" s="1"/>
      <c r="K25076" s="1"/>
      <c r="L25076" s="1"/>
      <c r="M25076" s="1"/>
    </row>
    <row r="25077" spans="1:13" x14ac:dyDescent="0.25">
      <c r="A25077" t="s">
        <v>112</v>
      </c>
      <c r="B25077">
        <v>722</v>
      </c>
      <c r="C25077">
        <v>1899</v>
      </c>
      <c r="D25077">
        <v>0</v>
      </c>
      <c r="E25077">
        <v>0</v>
      </c>
      <c r="F25077" s="1"/>
      <c r="G25077" s="1"/>
      <c r="H25077" s="1"/>
      <c r="I25077" s="1"/>
      <c r="J25077" s="1"/>
      <c r="K25077" s="1"/>
      <c r="L25077" s="1"/>
      <c r="M25077" s="1"/>
    </row>
    <row r="25078" spans="1:13" x14ac:dyDescent="0.25">
      <c r="A25078" t="s">
        <v>112</v>
      </c>
      <c r="B25078">
        <v>722</v>
      </c>
      <c r="C25078">
        <v>1900</v>
      </c>
      <c r="D25078">
        <v>0</v>
      </c>
      <c r="E25078">
        <v>0</v>
      </c>
      <c r="F25078" s="1"/>
      <c r="G25078" s="1"/>
      <c r="H25078" s="1"/>
      <c r="I25078" s="1"/>
      <c r="J25078" s="1"/>
      <c r="K25078" s="1"/>
      <c r="L25078" s="1"/>
      <c r="M25078" s="1"/>
    </row>
    <row r="25079" spans="1:13" x14ac:dyDescent="0.25">
      <c r="A25079" t="s">
        <v>112</v>
      </c>
      <c r="B25079">
        <v>722</v>
      </c>
      <c r="C25079">
        <v>1901</v>
      </c>
      <c r="D25079">
        <v>0</v>
      </c>
      <c r="E25079">
        <v>0</v>
      </c>
      <c r="F25079" s="1"/>
      <c r="G25079" s="1"/>
      <c r="H25079" s="1"/>
      <c r="I25079" s="1"/>
      <c r="J25079" s="1"/>
      <c r="K25079" s="1"/>
      <c r="L25079" s="1"/>
      <c r="M25079" s="1"/>
    </row>
    <row r="25080" spans="1:13" x14ac:dyDescent="0.25">
      <c r="A25080" t="s">
        <v>112</v>
      </c>
      <c r="B25080">
        <v>722</v>
      </c>
      <c r="C25080">
        <v>1902</v>
      </c>
      <c r="D25080">
        <v>0</v>
      </c>
      <c r="E25080">
        <v>0</v>
      </c>
      <c r="F25080" s="1"/>
      <c r="G25080" s="1"/>
      <c r="H25080" s="1"/>
      <c r="I25080" s="1"/>
      <c r="J25080" s="1"/>
      <c r="K25080" s="1"/>
      <c r="L25080" s="1"/>
      <c r="M25080" s="1"/>
    </row>
    <row r="25081" spans="1:13" x14ac:dyDescent="0.25">
      <c r="A25081" t="s">
        <v>112</v>
      </c>
      <c r="B25081">
        <v>722</v>
      </c>
      <c r="C25081">
        <v>1903</v>
      </c>
      <c r="D25081">
        <v>0</v>
      </c>
      <c r="E25081">
        <v>0</v>
      </c>
      <c r="F25081" s="1"/>
      <c r="G25081" s="1"/>
      <c r="H25081" s="1"/>
      <c r="I25081" s="1"/>
      <c r="J25081" s="1"/>
      <c r="K25081" s="1"/>
      <c r="L25081" s="1"/>
      <c r="M25081" s="1"/>
    </row>
    <row r="25082" spans="1:13" x14ac:dyDescent="0.25">
      <c r="A25082" t="s">
        <v>112</v>
      </c>
      <c r="B25082">
        <v>722</v>
      </c>
      <c r="C25082">
        <v>1904</v>
      </c>
      <c r="D25082">
        <v>0</v>
      </c>
      <c r="E25082">
        <v>0</v>
      </c>
      <c r="F25082" s="1"/>
      <c r="G25082" s="1"/>
      <c r="H25082" s="1"/>
      <c r="I25082" s="1"/>
      <c r="J25082" s="1"/>
      <c r="K25082" s="1"/>
      <c r="L25082" s="1"/>
      <c r="M25082" s="1"/>
    </row>
    <row r="25083" spans="1:13" x14ac:dyDescent="0.25">
      <c r="A25083" t="s">
        <v>112</v>
      </c>
      <c r="B25083">
        <v>722</v>
      </c>
      <c r="C25083">
        <v>1905</v>
      </c>
      <c r="D25083">
        <v>0</v>
      </c>
      <c r="E25083">
        <v>0</v>
      </c>
      <c r="F25083" s="1"/>
      <c r="G25083" s="1"/>
      <c r="H25083" s="1"/>
      <c r="I25083" s="1"/>
      <c r="J25083" s="1"/>
      <c r="K25083" s="1"/>
      <c r="L25083" s="1"/>
      <c r="M25083" s="1"/>
    </row>
    <row r="25084" spans="1:13" x14ac:dyDescent="0.25">
      <c r="A25084" t="s">
        <v>112</v>
      </c>
      <c r="B25084">
        <v>722</v>
      </c>
      <c r="C25084">
        <v>1906</v>
      </c>
      <c r="D25084">
        <v>0</v>
      </c>
      <c r="E25084">
        <v>0</v>
      </c>
      <c r="F25084" s="1"/>
      <c r="G25084" s="1"/>
      <c r="H25084" s="1"/>
      <c r="I25084" s="1"/>
      <c r="J25084" s="1"/>
      <c r="K25084" s="1"/>
      <c r="L25084" s="1"/>
      <c r="M25084" s="1"/>
    </row>
    <row r="25085" spans="1:13" x14ac:dyDescent="0.25">
      <c r="A25085" t="s">
        <v>112</v>
      </c>
      <c r="B25085">
        <v>722</v>
      </c>
      <c r="C25085">
        <v>1907</v>
      </c>
      <c r="D25085">
        <v>0</v>
      </c>
      <c r="E25085">
        <v>0</v>
      </c>
      <c r="F25085" s="1"/>
      <c r="G25085" s="1"/>
      <c r="H25085" s="1"/>
      <c r="I25085" s="1"/>
      <c r="J25085" s="1"/>
      <c r="K25085" s="1"/>
      <c r="L25085" s="1"/>
      <c r="M25085" s="1"/>
    </row>
    <row r="25086" spans="1:13" x14ac:dyDescent="0.25">
      <c r="A25086" t="s">
        <v>112</v>
      </c>
      <c r="B25086">
        <v>722</v>
      </c>
      <c r="C25086">
        <v>1908</v>
      </c>
      <c r="D25086">
        <v>0</v>
      </c>
      <c r="E25086">
        <v>0</v>
      </c>
      <c r="F25086" s="1"/>
      <c r="G25086" s="1"/>
      <c r="H25086" s="1"/>
      <c r="I25086" s="1"/>
      <c r="J25086" s="1"/>
      <c r="K25086" s="1"/>
      <c r="L25086" s="1"/>
      <c r="M25086" s="1"/>
    </row>
    <row r="25087" spans="1:13" x14ac:dyDescent="0.25">
      <c r="A25087" t="s">
        <v>112</v>
      </c>
      <c r="B25087">
        <v>722</v>
      </c>
      <c r="C25087">
        <v>1909</v>
      </c>
      <c r="D25087">
        <v>0</v>
      </c>
      <c r="E25087">
        <v>0</v>
      </c>
      <c r="F25087" s="1"/>
      <c r="G25087" s="1"/>
      <c r="H25087" s="1"/>
      <c r="I25087" s="1"/>
      <c r="J25087" s="1"/>
      <c r="K25087" s="1"/>
      <c r="L25087" s="1"/>
      <c r="M25087" s="1"/>
    </row>
    <row r="25088" spans="1:13" x14ac:dyDescent="0.25">
      <c r="A25088" t="s">
        <v>112</v>
      </c>
      <c r="B25088">
        <v>722</v>
      </c>
      <c r="C25088">
        <v>1910</v>
      </c>
      <c r="D25088">
        <v>0</v>
      </c>
      <c r="E25088">
        <v>0</v>
      </c>
      <c r="F25088" s="1"/>
      <c r="G25088" s="1"/>
      <c r="H25088" s="1"/>
      <c r="I25088" s="1"/>
      <c r="J25088" s="1"/>
      <c r="K25088" s="1"/>
      <c r="L25088" s="1"/>
      <c r="M25088" s="1"/>
    </row>
    <row r="25089" spans="1:13" x14ac:dyDescent="0.25">
      <c r="A25089" t="s">
        <v>112</v>
      </c>
      <c r="B25089">
        <v>722</v>
      </c>
      <c r="C25089">
        <v>1911</v>
      </c>
      <c r="D25089">
        <v>0</v>
      </c>
      <c r="E25089">
        <v>0</v>
      </c>
      <c r="F25089" s="1"/>
      <c r="G25089" s="1"/>
      <c r="H25089" s="1"/>
      <c r="I25089" s="1"/>
      <c r="J25089" s="1"/>
      <c r="K25089" s="1"/>
      <c r="L25089" s="1"/>
      <c r="M25089" s="1"/>
    </row>
    <row r="25090" spans="1:13" x14ac:dyDescent="0.25">
      <c r="A25090" t="s">
        <v>112</v>
      </c>
      <c r="B25090">
        <v>722</v>
      </c>
      <c r="C25090">
        <v>1912</v>
      </c>
      <c r="D25090">
        <v>0</v>
      </c>
      <c r="E25090">
        <v>0</v>
      </c>
      <c r="F25090" s="1"/>
      <c r="G25090" s="1"/>
      <c r="H25090" s="1"/>
      <c r="I25090" s="1"/>
      <c r="J25090" s="1"/>
      <c r="K25090" s="1"/>
      <c r="L25090" s="1"/>
      <c r="M25090" s="1"/>
    </row>
    <row r="25091" spans="1:13" x14ac:dyDescent="0.25">
      <c r="A25091" t="s">
        <v>112</v>
      </c>
      <c r="B25091">
        <v>722</v>
      </c>
      <c r="C25091">
        <v>1913</v>
      </c>
      <c r="D25091">
        <v>0</v>
      </c>
      <c r="E25091">
        <v>0</v>
      </c>
      <c r="F25091" s="1"/>
      <c r="G25091" s="1"/>
      <c r="H25091" s="1"/>
      <c r="I25091" s="1"/>
      <c r="J25091" s="1"/>
      <c r="K25091" s="1"/>
      <c r="L25091" s="1"/>
      <c r="M25091" s="1"/>
    </row>
    <row r="25092" spans="1:13" x14ac:dyDescent="0.25">
      <c r="A25092" t="s">
        <v>112</v>
      </c>
      <c r="B25092">
        <v>722</v>
      </c>
      <c r="C25092">
        <v>1914</v>
      </c>
      <c r="D25092">
        <v>0</v>
      </c>
      <c r="E25092">
        <v>0</v>
      </c>
      <c r="F25092" s="1"/>
      <c r="G25092" s="1"/>
      <c r="H25092" s="1"/>
      <c r="I25092" s="1"/>
      <c r="J25092" s="1"/>
      <c r="K25092" s="1"/>
      <c r="L25092" s="1"/>
      <c r="M25092" s="1"/>
    </row>
    <row r="25093" spans="1:13" x14ac:dyDescent="0.25">
      <c r="A25093" t="s">
        <v>112</v>
      </c>
      <c r="B25093">
        <v>722</v>
      </c>
      <c r="C25093">
        <v>1915</v>
      </c>
      <c r="D25093">
        <v>0</v>
      </c>
      <c r="E25093">
        <v>0</v>
      </c>
      <c r="F25093" s="1"/>
      <c r="G25093" s="1"/>
      <c r="H25093" s="1"/>
      <c r="I25093" s="1"/>
      <c r="J25093" s="1"/>
      <c r="K25093" s="1"/>
      <c r="L25093" s="1"/>
      <c r="M25093" s="1"/>
    </row>
    <row r="25094" spans="1:13" x14ac:dyDescent="0.25">
      <c r="A25094" t="s">
        <v>112</v>
      </c>
      <c r="B25094">
        <v>722</v>
      </c>
      <c r="C25094">
        <v>1916</v>
      </c>
      <c r="D25094">
        <v>0</v>
      </c>
      <c r="E25094">
        <v>0</v>
      </c>
      <c r="F25094" s="1"/>
      <c r="G25094" s="1"/>
      <c r="H25094" s="1"/>
      <c r="I25094" s="1"/>
      <c r="J25094" s="1"/>
      <c r="K25094" s="1"/>
      <c r="L25094" s="1"/>
      <c r="M25094" s="1"/>
    </row>
    <row r="25095" spans="1:13" x14ac:dyDescent="0.25">
      <c r="A25095" t="s">
        <v>112</v>
      </c>
      <c r="B25095">
        <v>722</v>
      </c>
      <c r="C25095">
        <v>1917</v>
      </c>
      <c r="D25095">
        <v>0</v>
      </c>
      <c r="E25095">
        <v>0</v>
      </c>
      <c r="F25095" s="1"/>
      <c r="G25095" s="1"/>
      <c r="H25095" s="1"/>
      <c r="I25095" s="1"/>
      <c r="J25095" s="1"/>
      <c r="K25095" s="1"/>
      <c r="L25095" s="1"/>
      <c r="M25095" s="1"/>
    </row>
    <row r="25096" spans="1:13" x14ac:dyDescent="0.25">
      <c r="A25096" t="s">
        <v>112</v>
      </c>
      <c r="B25096">
        <v>722</v>
      </c>
      <c r="C25096">
        <v>1918</v>
      </c>
      <c r="D25096">
        <v>0</v>
      </c>
      <c r="E25096">
        <v>0</v>
      </c>
      <c r="F25096" s="1"/>
      <c r="G25096" s="1"/>
      <c r="H25096" s="1"/>
      <c r="I25096" s="1"/>
      <c r="J25096" s="1"/>
      <c r="K25096" s="1"/>
      <c r="L25096" s="1"/>
      <c r="M25096" s="1"/>
    </row>
    <row r="25097" spans="1:13" x14ac:dyDescent="0.25">
      <c r="A25097" t="s">
        <v>112</v>
      </c>
      <c r="B25097">
        <v>722</v>
      </c>
      <c r="C25097">
        <v>1919</v>
      </c>
      <c r="D25097">
        <v>0</v>
      </c>
      <c r="E25097">
        <v>0</v>
      </c>
      <c r="F25097" s="1"/>
      <c r="G25097" s="1"/>
      <c r="H25097" s="1"/>
      <c r="I25097" s="1"/>
      <c r="J25097" s="1"/>
      <c r="K25097" s="1"/>
      <c r="L25097" s="1"/>
      <c r="M25097" s="1"/>
    </row>
    <row r="25098" spans="1:13" x14ac:dyDescent="0.25">
      <c r="A25098" t="s">
        <v>112</v>
      </c>
      <c r="B25098">
        <v>722</v>
      </c>
      <c r="C25098">
        <v>1920</v>
      </c>
      <c r="D25098">
        <v>0</v>
      </c>
      <c r="E25098">
        <v>0</v>
      </c>
      <c r="F25098" s="1"/>
      <c r="G25098" s="1"/>
      <c r="H25098" s="1"/>
      <c r="I25098" s="1"/>
      <c r="J25098" s="1"/>
      <c r="K25098" s="1"/>
      <c r="L25098" s="1"/>
      <c r="M25098" s="1"/>
    </row>
    <row r="25099" spans="1:13" x14ac:dyDescent="0.25">
      <c r="A25099" t="s">
        <v>112</v>
      </c>
      <c r="B25099">
        <v>722</v>
      </c>
      <c r="C25099">
        <v>1921</v>
      </c>
      <c r="D25099">
        <v>0</v>
      </c>
      <c r="E25099">
        <v>0</v>
      </c>
      <c r="F25099" s="1"/>
      <c r="G25099" s="1"/>
      <c r="H25099" s="1"/>
      <c r="I25099" s="1"/>
      <c r="J25099" s="1"/>
      <c r="K25099" s="1"/>
      <c r="L25099" s="1"/>
      <c r="M25099" s="1"/>
    </row>
    <row r="25100" spans="1:13" x14ac:dyDescent="0.25">
      <c r="A25100" t="s">
        <v>112</v>
      </c>
      <c r="B25100">
        <v>722</v>
      </c>
      <c r="C25100">
        <v>1922</v>
      </c>
      <c r="D25100">
        <v>0</v>
      </c>
      <c r="E25100">
        <v>0</v>
      </c>
      <c r="F25100" s="1"/>
      <c r="G25100" s="1"/>
      <c r="H25100" s="1"/>
      <c r="I25100" s="1"/>
      <c r="J25100" s="1"/>
      <c r="K25100" s="1"/>
      <c r="L25100" s="1"/>
      <c r="M25100" s="1"/>
    </row>
    <row r="25101" spans="1:13" x14ac:dyDescent="0.25">
      <c r="A25101" t="s">
        <v>112</v>
      </c>
      <c r="B25101">
        <v>722</v>
      </c>
      <c r="C25101">
        <v>1923</v>
      </c>
      <c r="D25101">
        <v>0</v>
      </c>
      <c r="E25101">
        <v>0</v>
      </c>
      <c r="F25101" s="1"/>
      <c r="G25101" s="1"/>
      <c r="H25101" s="1"/>
      <c r="I25101" s="1"/>
      <c r="J25101" s="1"/>
      <c r="K25101" s="1"/>
      <c r="L25101" s="1"/>
      <c r="M25101" s="1"/>
    </row>
    <row r="25102" spans="1:13" x14ac:dyDescent="0.25">
      <c r="A25102" t="s">
        <v>112</v>
      </c>
      <c r="B25102">
        <v>722</v>
      </c>
      <c r="C25102">
        <v>1924</v>
      </c>
      <c r="D25102">
        <v>0</v>
      </c>
      <c r="E25102">
        <v>0</v>
      </c>
      <c r="F25102" s="1"/>
      <c r="G25102" s="1"/>
      <c r="H25102" s="1"/>
      <c r="I25102" s="1"/>
      <c r="J25102" s="1"/>
      <c r="K25102" s="1"/>
      <c r="L25102" s="1"/>
      <c r="M25102" s="1"/>
    </row>
    <row r="25103" spans="1:13" x14ac:dyDescent="0.25">
      <c r="A25103" t="s">
        <v>112</v>
      </c>
      <c r="B25103">
        <v>722</v>
      </c>
      <c r="C25103">
        <v>1925</v>
      </c>
      <c r="D25103">
        <v>0</v>
      </c>
      <c r="E25103">
        <v>0</v>
      </c>
      <c r="F25103" s="1"/>
      <c r="G25103" s="1"/>
      <c r="H25103" s="1"/>
      <c r="I25103" s="1"/>
      <c r="J25103" s="1"/>
      <c r="K25103" s="1"/>
      <c r="L25103" s="1"/>
      <c r="M25103" s="1"/>
    </row>
    <row r="25104" spans="1:13" x14ac:dyDescent="0.25">
      <c r="A25104" t="s">
        <v>112</v>
      </c>
      <c r="B25104">
        <v>722</v>
      </c>
      <c r="C25104">
        <v>1926</v>
      </c>
      <c r="D25104">
        <v>0</v>
      </c>
      <c r="E25104">
        <v>0</v>
      </c>
      <c r="F25104" s="1"/>
      <c r="G25104" s="1"/>
      <c r="H25104" s="1"/>
      <c r="I25104" s="1"/>
      <c r="J25104" s="1"/>
      <c r="K25104" s="1"/>
      <c r="L25104" s="1"/>
      <c r="M25104" s="1"/>
    </row>
    <row r="25105" spans="1:13" x14ac:dyDescent="0.25">
      <c r="A25105" t="s">
        <v>112</v>
      </c>
      <c r="B25105">
        <v>722</v>
      </c>
      <c r="C25105">
        <v>1927</v>
      </c>
      <c r="D25105">
        <v>0</v>
      </c>
      <c r="E25105">
        <v>0</v>
      </c>
      <c r="F25105" s="1"/>
      <c r="G25105" s="1"/>
      <c r="H25105" s="1"/>
      <c r="I25105" s="1"/>
      <c r="J25105" s="1"/>
      <c r="K25105" s="1"/>
      <c r="L25105" s="1"/>
      <c r="M25105" s="1"/>
    </row>
    <row r="25106" spans="1:13" x14ac:dyDescent="0.25">
      <c r="A25106" t="s">
        <v>112</v>
      </c>
      <c r="B25106">
        <v>722</v>
      </c>
      <c r="C25106">
        <v>1928</v>
      </c>
      <c r="D25106">
        <v>0</v>
      </c>
      <c r="E25106">
        <v>0</v>
      </c>
      <c r="F25106" s="1"/>
      <c r="G25106" s="1"/>
      <c r="H25106" s="1"/>
      <c r="I25106" s="1"/>
      <c r="J25106" s="1"/>
      <c r="K25106" s="1"/>
      <c r="L25106" s="1"/>
      <c r="M25106" s="1"/>
    </row>
    <row r="25107" spans="1:13" x14ac:dyDescent="0.25">
      <c r="A25107" t="s">
        <v>112</v>
      </c>
      <c r="B25107">
        <v>722</v>
      </c>
      <c r="C25107">
        <v>1929</v>
      </c>
      <c r="D25107">
        <v>0</v>
      </c>
      <c r="E25107">
        <v>0</v>
      </c>
      <c r="F25107" s="1"/>
      <c r="G25107" s="1"/>
      <c r="H25107" s="1"/>
      <c r="I25107" s="1"/>
      <c r="J25107" s="1"/>
      <c r="K25107" s="1"/>
      <c r="L25107" s="1"/>
      <c r="M25107" s="1"/>
    </row>
    <row r="25108" spans="1:13" x14ac:dyDescent="0.25">
      <c r="A25108" t="s">
        <v>112</v>
      </c>
      <c r="B25108">
        <v>722</v>
      </c>
      <c r="C25108">
        <v>1930</v>
      </c>
      <c r="D25108">
        <v>0</v>
      </c>
      <c r="E25108">
        <v>0</v>
      </c>
      <c r="F25108" s="1"/>
      <c r="G25108" s="1"/>
      <c r="H25108" s="1"/>
      <c r="I25108" s="1"/>
      <c r="J25108" s="1"/>
      <c r="K25108" s="1"/>
      <c r="L25108" s="1"/>
      <c r="M25108" s="1"/>
    </row>
    <row r="25109" spans="1:13" x14ac:dyDescent="0.25">
      <c r="A25109" t="s">
        <v>112</v>
      </c>
      <c r="B25109">
        <v>722</v>
      </c>
      <c r="C25109">
        <v>1931</v>
      </c>
      <c r="D25109">
        <v>0</v>
      </c>
      <c r="E25109">
        <v>0</v>
      </c>
      <c r="F25109" s="1"/>
      <c r="G25109" s="1"/>
      <c r="H25109" s="1"/>
      <c r="I25109" s="1"/>
      <c r="J25109" s="1"/>
      <c r="K25109" s="1"/>
      <c r="L25109" s="1"/>
      <c r="M25109" s="1"/>
    </row>
    <row r="25110" spans="1:13" x14ac:dyDescent="0.25">
      <c r="A25110" t="s">
        <v>112</v>
      </c>
      <c r="B25110">
        <v>722</v>
      </c>
      <c r="C25110">
        <v>1932</v>
      </c>
      <c r="D25110">
        <v>0</v>
      </c>
      <c r="E25110">
        <v>0</v>
      </c>
      <c r="F25110" s="1"/>
      <c r="G25110" s="1"/>
      <c r="H25110" s="1"/>
      <c r="I25110" s="1"/>
      <c r="J25110" s="1"/>
      <c r="K25110" s="1"/>
      <c r="L25110" s="1"/>
      <c r="M25110" s="1"/>
    </row>
    <row r="25111" spans="1:13" x14ac:dyDescent="0.25">
      <c r="A25111" t="s">
        <v>112</v>
      </c>
      <c r="B25111">
        <v>722</v>
      </c>
      <c r="C25111">
        <v>1933</v>
      </c>
      <c r="D25111">
        <v>0</v>
      </c>
      <c r="E25111">
        <v>0</v>
      </c>
      <c r="F25111" s="1"/>
      <c r="G25111" s="1"/>
      <c r="H25111" s="1"/>
      <c r="I25111" s="1"/>
      <c r="J25111" s="1"/>
      <c r="K25111" s="1"/>
      <c r="L25111" s="1"/>
      <c r="M25111" s="1"/>
    </row>
    <row r="25112" spans="1:13" x14ac:dyDescent="0.25">
      <c r="A25112" t="s">
        <v>112</v>
      </c>
      <c r="B25112">
        <v>722</v>
      </c>
      <c r="C25112">
        <v>1934</v>
      </c>
      <c r="D25112">
        <v>0</v>
      </c>
      <c r="E25112">
        <v>0</v>
      </c>
      <c r="F25112" s="1"/>
      <c r="G25112" s="1"/>
      <c r="H25112" s="1"/>
      <c r="I25112" s="1"/>
      <c r="J25112" s="1"/>
      <c r="K25112" s="1"/>
      <c r="L25112" s="1"/>
      <c r="M25112" s="1"/>
    </row>
    <row r="25113" spans="1:13" x14ac:dyDescent="0.25">
      <c r="A25113" t="s">
        <v>112</v>
      </c>
      <c r="B25113">
        <v>722</v>
      </c>
      <c r="C25113">
        <v>1935</v>
      </c>
      <c r="D25113">
        <v>0</v>
      </c>
      <c r="E25113">
        <v>0</v>
      </c>
      <c r="F25113" s="1"/>
      <c r="G25113" s="1"/>
      <c r="H25113" s="1"/>
      <c r="I25113" s="1"/>
      <c r="J25113" s="1"/>
      <c r="K25113" s="1"/>
      <c r="L25113" s="1"/>
      <c r="M25113" s="1"/>
    </row>
    <row r="25114" spans="1:13" x14ac:dyDescent="0.25">
      <c r="A25114" t="s">
        <v>112</v>
      </c>
      <c r="B25114">
        <v>722</v>
      </c>
      <c r="C25114">
        <v>1936</v>
      </c>
      <c r="D25114">
        <v>0</v>
      </c>
      <c r="E25114">
        <v>0</v>
      </c>
      <c r="F25114" s="1"/>
      <c r="G25114" s="1"/>
      <c r="H25114" s="1"/>
      <c r="I25114" s="1"/>
      <c r="J25114" s="1"/>
      <c r="K25114" s="1"/>
      <c r="L25114" s="1"/>
      <c r="M25114" s="1"/>
    </row>
    <row r="25115" spans="1:13" x14ac:dyDescent="0.25">
      <c r="A25115" t="s">
        <v>112</v>
      </c>
      <c r="B25115">
        <v>722</v>
      </c>
      <c r="C25115">
        <v>1937</v>
      </c>
      <c r="D25115">
        <v>0</v>
      </c>
      <c r="E25115">
        <v>0</v>
      </c>
      <c r="F25115" s="1"/>
      <c r="G25115" s="1"/>
      <c r="H25115" s="1"/>
      <c r="I25115" s="1"/>
      <c r="J25115" s="1"/>
      <c r="K25115" s="1"/>
      <c r="L25115" s="1"/>
      <c r="M25115" s="1"/>
    </row>
    <row r="25116" spans="1:13" x14ac:dyDescent="0.25">
      <c r="A25116" t="s">
        <v>112</v>
      </c>
      <c r="B25116">
        <v>722</v>
      </c>
      <c r="C25116">
        <v>1938</v>
      </c>
      <c r="D25116">
        <v>0</v>
      </c>
      <c r="E25116">
        <v>0</v>
      </c>
      <c r="F25116" s="1"/>
      <c r="G25116" s="1"/>
      <c r="H25116" s="1"/>
      <c r="I25116" s="1"/>
      <c r="J25116" s="1"/>
      <c r="K25116" s="1"/>
      <c r="L25116" s="1"/>
      <c r="M25116" s="1"/>
    </row>
    <row r="25117" spans="1:13" x14ac:dyDescent="0.25">
      <c r="A25117" t="s">
        <v>112</v>
      </c>
      <c r="B25117">
        <v>722</v>
      </c>
      <c r="C25117">
        <v>1939</v>
      </c>
      <c r="D25117">
        <v>0</v>
      </c>
      <c r="E25117">
        <v>0</v>
      </c>
      <c r="F25117" s="1"/>
      <c r="G25117" s="1"/>
      <c r="H25117" s="1"/>
      <c r="I25117" s="1"/>
      <c r="J25117" s="1"/>
      <c r="K25117" s="1"/>
      <c r="L25117" s="1"/>
      <c r="M25117" s="1"/>
    </row>
    <row r="25118" spans="1:13" x14ac:dyDescent="0.25">
      <c r="A25118" t="s">
        <v>112</v>
      </c>
      <c r="B25118">
        <v>722</v>
      </c>
      <c r="C25118">
        <v>1940</v>
      </c>
      <c r="D25118">
        <v>0</v>
      </c>
      <c r="E25118">
        <v>0</v>
      </c>
      <c r="F25118" s="1"/>
      <c r="G25118" s="1"/>
      <c r="H25118" s="1"/>
      <c r="I25118" s="1"/>
      <c r="J25118" s="1"/>
      <c r="K25118" s="1"/>
      <c r="L25118" s="1"/>
      <c r="M25118" s="1"/>
    </row>
    <row r="25119" spans="1:13" x14ac:dyDescent="0.25">
      <c r="A25119" t="s">
        <v>112</v>
      </c>
      <c r="B25119">
        <v>722</v>
      </c>
      <c r="C25119">
        <v>1941</v>
      </c>
      <c r="D25119">
        <v>0</v>
      </c>
      <c r="E25119">
        <v>0</v>
      </c>
      <c r="F25119" s="1"/>
      <c r="G25119" s="1"/>
      <c r="H25119" s="1"/>
      <c r="I25119" s="1"/>
      <c r="J25119" s="1"/>
      <c r="K25119" s="1"/>
      <c r="L25119" s="1"/>
      <c r="M25119" s="1"/>
    </row>
    <row r="25120" spans="1:13" x14ac:dyDescent="0.25">
      <c r="A25120" t="s">
        <v>112</v>
      </c>
      <c r="B25120">
        <v>722</v>
      </c>
      <c r="C25120">
        <v>1942</v>
      </c>
      <c r="D25120">
        <v>0</v>
      </c>
      <c r="E25120">
        <v>0</v>
      </c>
      <c r="F25120" s="1"/>
      <c r="G25120" s="1"/>
      <c r="H25120" s="1"/>
      <c r="I25120" s="1"/>
      <c r="J25120" s="1"/>
      <c r="K25120" s="1"/>
      <c r="L25120" s="1"/>
      <c r="M25120" s="1"/>
    </row>
    <row r="25121" spans="1:13" x14ac:dyDescent="0.25">
      <c r="A25121" t="s">
        <v>112</v>
      </c>
      <c r="B25121">
        <v>722</v>
      </c>
      <c r="C25121">
        <v>1943</v>
      </c>
      <c r="D25121">
        <v>0</v>
      </c>
      <c r="E25121">
        <v>0</v>
      </c>
      <c r="F25121" s="1"/>
      <c r="G25121" s="1"/>
      <c r="H25121" s="1"/>
      <c r="I25121" s="1"/>
      <c r="J25121" s="1"/>
      <c r="K25121" s="1"/>
      <c r="L25121" s="1"/>
      <c r="M25121" s="1"/>
    </row>
    <row r="25122" spans="1:13" x14ac:dyDescent="0.25">
      <c r="A25122" t="s">
        <v>112</v>
      </c>
      <c r="B25122">
        <v>722</v>
      </c>
      <c r="C25122">
        <v>1944</v>
      </c>
      <c r="D25122">
        <v>0</v>
      </c>
      <c r="E25122">
        <v>0</v>
      </c>
      <c r="F25122" s="1"/>
      <c r="G25122" s="1"/>
      <c r="H25122" s="1"/>
      <c r="I25122" s="1"/>
      <c r="J25122" s="1"/>
      <c r="K25122" s="1"/>
      <c r="L25122" s="1"/>
      <c r="M25122" s="1"/>
    </row>
    <row r="25123" spans="1:13" x14ac:dyDescent="0.25">
      <c r="A25123" t="s">
        <v>112</v>
      </c>
      <c r="B25123">
        <v>722</v>
      </c>
      <c r="C25123">
        <v>1945</v>
      </c>
      <c r="D25123">
        <v>0</v>
      </c>
      <c r="E25123">
        <v>0</v>
      </c>
      <c r="F25123" s="1"/>
      <c r="G25123" s="1"/>
      <c r="H25123" s="1"/>
      <c r="I25123" s="1"/>
      <c r="J25123" s="1"/>
      <c r="K25123" s="1"/>
      <c r="L25123" s="1"/>
      <c r="M25123" s="1"/>
    </row>
    <row r="25124" spans="1:13" x14ac:dyDescent="0.25">
      <c r="A25124" t="s">
        <v>112</v>
      </c>
      <c r="B25124">
        <v>722</v>
      </c>
      <c r="C25124">
        <v>1946</v>
      </c>
      <c r="D25124">
        <v>0</v>
      </c>
      <c r="E25124">
        <v>0</v>
      </c>
      <c r="F25124" s="1"/>
      <c r="G25124" s="1"/>
      <c r="H25124" s="1"/>
      <c r="I25124" s="1"/>
      <c r="J25124" s="1"/>
      <c r="K25124" s="1"/>
      <c r="L25124" s="1"/>
      <c r="M25124" s="1"/>
    </row>
    <row r="25125" spans="1:13" x14ac:dyDescent="0.25">
      <c r="A25125" t="s">
        <v>112</v>
      </c>
      <c r="B25125">
        <v>722</v>
      </c>
      <c r="C25125">
        <v>1947</v>
      </c>
      <c r="D25125">
        <v>0</v>
      </c>
      <c r="E25125">
        <v>0</v>
      </c>
      <c r="F25125" s="1"/>
      <c r="G25125" s="1"/>
      <c r="H25125" s="1"/>
      <c r="I25125" s="1"/>
      <c r="J25125" s="1"/>
      <c r="K25125" s="1"/>
      <c r="L25125" s="1"/>
      <c r="M25125" s="1"/>
    </row>
    <row r="25126" spans="1:13" x14ac:dyDescent="0.25">
      <c r="A25126" t="s">
        <v>112</v>
      </c>
      <c r="B25126">
        <v>722</v>
      </c>
      <c r="C25126">
        <v>1948</v>
      </c>
      <c r="D25126">
        <v>0</v>
      </c>
      <c r="E25126">
        <v>0</v>
      </c>
      <c r="F25126" s="1"/>
      <c r="G25126" s="1"/>
      <c r="H25126" s="1"/>
      <c r="I25126" s="1"/>
      <c r="J25126" s="1"/>
      <c r="K25126" s="1"/>
      <c r="L25126" s="1"/>
      <c r="M25126" s="1"/>
    </row>
    <row r="25127" spans="1:13" x14ac:dyDescent="0.25">
      <c r="A25127" t="s">
        <v>112</v>
      </c>
      <c r="B25127">
        <v>722</v>
      </c>
      <c r="C25127">
        <v>1949</v>
      </c>
      <c r="D25127">
        <v>0</v>
      </c>
      <c r="E25127">
        <v>0</v>
      </c>
      <c r="F25127" s="1"/>
      <c r="G25127" s="1"/>
      <c r="H25127" s="1"/>
      <c r="I25127" s="1"/>
      <c r="J25127" s="1"/>
      <c r="K25127" s="1"/>
      <c r="L25127" s="1"/>
      <c r="M25127" s="1"/>
    </row>
    <row r="25128" spans="1:13" x14ac:dyDescent="0.25">
      <c r="A25128" t="s">
        <v>112</v>
      </c>
      <c r="B25128">
        <v>722</v>
      </c>
      <c r="C25128">
        <v>1950</v>
      </c>
      <c r="D25128">
        <v>0</v>
      </c>
      <c r="E25128">
        <v>0</v>
      </c>
      <c r="F25128" s="1"/>
      <c r="G25128" s="1"/>
      <c r="H25128" s="1"/>
      <c r="I25128" s="1"/>
      <c r="J25128" s="1"/>
      <c r="K25128" s="1"/>
      <c r="L25128" s="1"/>
      <c r="M25128" s="1"/>
    </row>
    <row r="25129" spans="1:13" x14ac:dyDescent="0.25">
      <c r="A25129" t="s">
        <v>112</v>
      </c>
      <c r="B25129">
        <v>722</v>
      </c>
      <c r="C25129">
        <v>1951</v>
      </c>
      <c r="D25129">
        <v>0</v>
      </c>
      <c r="E25129">
        <v>0</v>
      </c>
      <c r="F25129" s="1"/>
      <c r="G25129" s="1"/>
      <c r="H25129" s="1"/>
      <c r="I25129" s="1"/>
      <c r="J25129" s="1"/>
      <c r="K25129" s="1"/>
      <c r="L25129" s="1"/>
      <c r="M25129" s="1"/>
    </row>
    <row r="25130" spans="1:13" x14ac:dyDescent="0.25">
      <c r="A25130" t="s">
        <v>112</v>
      </c>
      <c r="B25130">
        <v>722</v>
      </c>
      <c r="C25130">
        <v>1952</v>
      </c>
      <c r="D25130">
        <v>0</v>
      </c>
      <c r="E25130">
        <v>0</v>
      </c>
      <c r="F25130" s="1"/>
      <c r="G25130" s="1"/>
      <c r="H25130" s="1"/>
      <c r="I25130" s="1"/>
      <c r="J25130" s="1"/>
      <c r="K25130" s="1"/>
      <c r="L25130" s="1"/>
      <c r="M25130" s="1"/>
    </row>
    <row r="25131" spans="1:13" x14ac:dyDescent="0.25">
      <c r="A25131" t="s">
        <v>112</v>
      </c>
      <c r="B25131">
        <v>722</v>
      </c>
      <c r="C25131">
        <v>1953</v>
      </c>
      <c r="D25131">
        <v>0</v>
      </c>
      <c r="E25131">
        <v>0</v>
      </c>
      <c r="F25131" s="1"/>
      <c r="G25131" s="1"/>
      <c r="H25131" s="1"/>
      <c r="I25131" s="1"/>
      <c r="J25131" s="1"/>
      <c r="K25131" s="1"/>
      <c r="L25131" s="1"/>
      <c r="M25131" s="1"/>
    </row>
    <row r="25132" spans="1:13" x14ac:dyDescent="0.25">
      <c r="A25132" t="s">
        <v>112</v>
      </c>
      <c r="B25132">
        <v>722</v>
      </c>
      <c r="C25132">
        <v>1954</v>
      </c>
      <c r="D25132">
        <v>0</v>
      </c>
      <c r="E25132">
        <v>0</v>
      </c>
      <c r="F25132" s="1"/>
      <c r="G25132" s="1"/>
      <c r="H25132" s="1"/>
      <c r="I25132" s="1"/>
      <c r="J25132" s="1"/>
      <c r="K25132" s="1"/>
      <c r="L25132" s="1"/>
      <c r="M25132" s="1"/>
    </row>
    <row r="25133" spans="1:13" x14ac:dyDescent="0.25">
      <c r="A25133" t="s">
        <v>112</v>
      </c>
      <c r="B25133">
        <v>722</v>
      </c>
      <c r="C25133">
        <v>1955</v>
      </c>
      <c r="D25133">
        <v>0</v>
      </c>
      <c r="E25133">
        <v>0</v>
      </c>
      <c r="F25133" s="1"/>
      <c r="G25133" s="1"/>
      <c r="H25133" s="1"/>
      <c r="I25133" s="1"/>
      <c r="J25133" s="1"/>
      <c r="K25133" s="1"/>
      <c r="L25133" s="1"/>
      <c r="M25133" s="1"/>
    </row>
    <row r="25134" spans="1:13" x14ac:dyDescent="0.25">
      <c r="A25134" t="s">
        <v>112</v>
      </c>
      <c r="B25134">
        <v>722</v>
      </c>
      <c r="C25134">
        <v>1956</v>
      </c>
      <c r="D25134">
        <v>0</v>
      </c>
      <c r="E25134">
        <v>0</v>
      </c>
      <c r="F25134" s="1"/>
      <c r="G25134" s="1"/>
      <c r="H25134" s="1"/>
      <c r="I25134" s="1"/>
      <c r="J25134" s="1"/>
      <c r="K25134" s="1"/>
      <c r="L25134" s="1"/>
      <c r="M25134" s="1"/>
    </row>
    <row r="25135" spans="1:13" x14ac:dyDescent="0.25">
      <c r="A25135" t="s">
        <v>112</v>
      </c>
      <c r="B25135">
        <v>722</v>
      </c>
      <c r="C25135">
        <v>1957</v>
      </c>
      <c r="D25135">
        <v>0</v>
      </c>
      <c r="E25135">
        <v>0</v>
      </c>
      <c r="F25135" s="1"/>
      <c r="G25135" s="1"/>
      <c r="H25135" s="1"/>
      <c r="I25135" s="1"/>
      <c r="J25135" s="1"/>
      <c r="K25135" s="1"/>
      <c r="L25135" s="1"/>
      <c r="M25135" s="1"/>
    </row>
    <row r="25136" spans="1:13" x14ac:dyDescent="0.25">
      <c r="A25136" t="s">
        <v>112</v>
      </c>
      <c r="B25136">
        <v>722</v>
      </c>
      <c r="C25136">
        <v>1958</v>
      </c>
      <c r="D25136">
        <v>0</v>
      </c>
      <c r="E25136">
        <v>0</v>
      </c>
      <c r="F25136" s="1"/>
      <c r="G25136" s="1"/>
      <c r="H25136" s="1"/>
      <c r="I25136" s="1"/>
      <c r="J25136" s="1"/>
      <c r="K25136" s="1"/>
      <c r="L25136" s="1"/>
      <c r="M25136" s="1"/>
    </row>
    <row r="25137" spans="1:13" x14ac:dyDescent="0.25">
      <c r="A25137" t="s">
        <v>112</v>
      </c>
      <c r="B25137">
        <v>722</v>
      </c>
      <c r="C25137">
        <v>1959</v>
      </c>
      <c r="D25137">
        <v>0</v>
      </c>
      <c r="E25137">
        <v>0</v>
      </c>
      <c r="F25137" s="1"/>
      <c r="G25137" s="1"/>
      <c r="H25137" s="1"/>
      <c r="I25137" s="1"/>
      <c r="J25137" s="1"/>
      <c r="K25137" s="1"/>
      <c r="L25137" s="1"/>
      <c r="M25137" s="1"/>
    </row>
    <row r="25138" spans="1:13" x14ac:dyDescent="0.25">
      <c r="A25138" t="s">
        <v>112</v>
      </c>
      <c r="B25138">
        <v>722</v>
      </c>
      <c r="C25138">
        <v>1960</v>
      </c>
      <c r="D25138">
        <v>0</v>
      </c>
      <c r="E25138">
        <v>0</v>
      </c>
      <c r="F25138" s="1"/>
      <c r="G25138" s="1"/>
      <c r="H25138" s="1"/>
      <c r="I25138" s="1"/>
      <c r="J25138" s="1"/>
      <c r="K25138" s="1"/>
      <c r="L25138" s="1"/>
      <c r="M25138" s="1"/>
    </row>
    <row r="25139" spans="1:13" x14ac:dyDescent="0.25">
      <c r="A25139" t="s">
        <v>112</v>
      </c>
      <c r="B25139">
        <v>722</v>
      </c>
      <c r="C25139">
        <v>1961</v>
      </c>
      <c r="D25139">
        <v>0</v>
      </c>
      <c r="E25139">
        <v>0</v>
      </c>
      <c r="F25139" s="1"/>
      <c r="G25139" s="1"/>
      <c r="H25139" s="1"/>
      <c r="I25139" s="1"/>
      <c r="J25139" s="1"/>
      <c r="K25139" s="1"/>
      <c r="L25139" s="1"/>
      <c r="M25139" s="1"/>
    </row>
    <row r="25140" spans="1:13" x14ac:dyDescent="0.25">
      <c r="A25140" t="s">
        <v>112</v>
      </c>
      <c r="B25140">
        <v>722</v>
      </c>
      <c r="C25140">
        <v>1962</v>
      </c>
      <c r="D25140">
        <v>0</v>
      </c>
      <c r="E25140">
        <v>0</v>
      </c>
      <c r="F25140" s="1"/>
      <c r="G25140" s="1"/>
      <c r="H25140" s="1"/>
      <c r="I25140" s="1"/>
      <c r="J25140" s="1"/>
      <c r="K25140" s="1"/>
      <c r="L25140" s="1"/>
      <c r="M25140" s="1"/>
    </row>
    <row r="25141" spans="1:13" x14ac:dyDescent="0.25">
      <c r="A25141" t="s">
        <v>112</v>
      </c>
      <c r="B25141">
        <v>722</v>
      </c>
      <c r="C25141">
        <v>1963</v>
      </c>
      <c r="D25141">
        <v>0</v>
      </c>
      <c r="E25141">
        <v>0</v>
      </c>
      <c r="F25141" s="1"/>
      <c r="G25141" s="1"/>
      <c r="H25141" s="1"/>
      <c r="I25141" s="1"/>
      <c r="J25141" s="1"/>
      <c r="K25141" s="1"/>
      <c r="L25141" s="1"/>
      <c r="M25141" s="1"/>
    </row>
    <row r="25142" spans="1:13" x14ac:dyDescent="0.25">
      <c r="A25142" t="s">
        <v>112</v>
      </c>
      <c r="B25142">
        <v>722</v>
      </c>
      <c r="C25142">
        <v>1964</v>
      </c>
      <c r="D25142">
        <v>0</v>
      </c>
      <c r="E25142">
        <v>0</v>
      </c>
      <c r="F25142" s="1"/>
      <c r="G25142" s="1"/>
      <c r="H25142" s="1"/>
      <c r="I25142" s="1"/>
      <c r="J25142" s="1"/>
      <c r="K25142" s="1"/>
      <c r="L25142" s="1"/>
      <c r="M25142" s="1">
        <v>-2.0344202</v>
      </c>
    </row>
    <row r="25143" spans="1:13" x14ac:dyDescent="0.25">
      <c r="A25143" t="s">
        <v>112</v>
      </c>
      <c r="B25143">
        <v>722</v>
      </c>
      <c r="C25143">
        <v>1965</v>
      </c>
      <c r="D25143">
        <v>0</v>
      </c>
      <c r="E25143">
        <v>0</v>
      </c>
      <c r="F25143" s="1"/>
      <c r="G25143" s="1"/>
      <c r="H25143" s="1"/>
      <c r="I25143" s="1"/>
      <c r="J25143" s="1"/>
      <c r="K25143" s="1"/>
      <c r="L25143" s="1"/>
      <c r="M25143" s="1">
        <v>-2.0344270999999998</v>
      </c>
    </row>
    <row r="25144" spans="1:13" x14ac:dyDescent="0.25">
      <c r="A25144" t="s">
        <v>112</v>
      </c>
      <c r="B25144">
        <v>722</v>
      </c>
      <c r="C25144">
        <v>1966</v>
      </c>
      <c r="D25144">
        <v>0</v>
      </c>
      <c r="E25144">
        <v>0</v>
      </c>
      <c r="F25144" s="1"/>
      <c r="G25144" s="1"/>
      <c r="H25144" s="1"/>
      <c r="I25144" s="1"/>
      <c r="J25144" s="1"/>
      <c r="K25144" s="1"/>
      <c r="L25144" s="1"/>
      <c r="M25144" s="1">
        <v>-2.0344278</v>
      </c>
    </row>
    <row r="25145" spans="1:13" x14ac:dyDescent="0.25">
      <c r="A25145" t="s">
        <v>112</v>
      </c>
      <c r="B25145">
        <v>722</v>
      </c>
      <c r="C25145">
        <v>1967</v>
      </c>
      <c r="D25145">
        <v>0</v>
      </c>
      <c r="E25145">
        <v>0</v>
      </c>
      <c r="F25145" s="1"/>
      <c r="G25145" s="1"/>
      <c r="H25145" s="1"/>
      <c r="I25145" s="1"/>
      <c r="J25145" s="1"/>
      <c r="K25145" s="1"/>
      <c r="L25145" s="1"/>
      <c r="M25145" s="1">
        <v>-2.0344188999999999</v>
      </c>
    </row>
    <row r="25146" spans="1:13" x14ac:dyDescent="0.25">
      <c r="A25146" t="s">
        <v>112</v>
      </c>
      <c r="B25146">
        <v>722</v>
      </c>
      <c r="C25146">
        <v>1968</v>
      </c>
      <c r="D25146">
        <v>0</v>
      </c>
      <c r="E25146">
        <v>0</v>
      </c>
      <c r="F25146" s="1"/>
      <c r="G25146" s="1"/>
      <c r="H25146" s="1"/>
      <c r="I25146" s="1"/>
      <c r="J25146" s="1"/>
      <c r="K25146" s="1"/>
      <c r="L25146" s="1"/>
      <c r="M25146" s="1">
        <v>5.6124754000000001</v>
      </c>
    </row>
    <row r="25147" spans="1:13" x14ac:dyDescent="0.25">
      <c r="A25147" t="s">
        <v>112</v>
      </c>
      <c r="B25147">
        <v>722</v>
      </c>
      <c r="C25147">
        <v>1969</v>
      </c>
      <c r="D25147">
        <v>0</v>
      </c>
      <c r="E25147">
        <v>0</v>
      </c>
      <c r="F25147" s="1"/>
      <c r="G25147" s="1"/>
      <c r="H25147" s="1"/>
      <c r="I25147" s="1"/>
      <c r="J25147" s="1"/>
      <c r="K25147" s="1"/>
      <c r="L25147" s="1"/>
      <c r="M25147" s="1">
        <v>-3.5849950000000002</v>
      </c>
    </row>
    <row r="25148" spans="1:13" x14ac:dyDescent="0.25">
      <c r="A25148" t="s">
        <v>112</v>
      </c>
      <c r="B25148">
        <v>722</v>
      </c>
      <c r="C25148">
        <v>1970</v>
      </c>
      <c r="D25148">
        <v>0</v>
      </c>
      <c r="E25148">
        <v>0</v>
      </c>
      <c r="F25148" s="1"/>
      <c r="G25148" s="1"/>
      <c r="H25148" s="1"/>
      <c r="I25148" s="1"/>
      <c r="J25148" s="1"/>
      <c r="K25148" s="1"/>
      <c r="L25148" s="1"/>
      <c r="M25148" s="1">
        <v>8.2677148000000003</v>
      </c>
    </row>
    <row r="25149" spans="1:13" x14ac:dyDescent="0.25">
      <c r="A25149" t="s">
        <v>112</v>
      </c>
      <c r="B25149">
        <v>722</v>
      </c>
      <c r="C25149">
        <v>1971</v>
      </c>
      <c r="D25149">
        <v>0</v>
      </c>
      <c r="E25149">
        <v>0</v>
      </c>
      <c r="F25149" s="1"/>
      <c r="G25149" s="1"/>
      <c r="H25149" s="1"/>
      <c r="I25149" s="1"/>
      <c r="J25149" s="1"/>
      <c r="K25149" s="1"/>
      <c r="L25149" s="1"/>
      <c r="M25149" s="1">
        <v>-0.12121529</v>
      </c>
    </row>
    <row r="25150" spans="1:13" x14ac:dyDescent="0.25">
      <c r="A25150" t="s">
        <v>112</v>
      </c>
      <c r="B25150">
        <v>722</v>
      </c>
      <c r="C25150">
        <v>1972</v>
      </c>
      <c r="D25150">
        <v>0</v>
      </c>
      <c r="E25150">
        <v>0</v>
      </c>
      <c r="F25150" s="1"/>
      <c r="G25150" s="1"/>
      <c r="H25150" s="1"/>
      <c r="I25150" s="1"/>
      <c r="J25150" s="1"/>
      <c r="K25150" s="1"/>
      <c r="L25150" s="1"/>
      <c r="M25150" s="1">
        <v>6.4320383000000003</v>
      </c>
    </row>
    <row r="25151" spans="1:13" x14ac:dyDescent="0.25">
      <c r="A25151" t="s">
        <v>112</v>
      </c>
      <c r="B25151">
        <v>722</v>
      </c>
      <c r="C25151">
        <v>1973</v>
      </c>
      <c r="D25151">
        <v>0</v>
      </c>
      <c r="E25151">
        <v>0</v>
      </c>
      <c r="F25151" s="1"/>
      <c r="G25151" s="1"/>
      <c r="H25151" s="1"/>
      <c r="I25151" s="1"/>
      <c r="J25151" s="1"/>
      <c r="K25151" s="1"/>
      <c r="L25151" s="1"/>
      <c r="M25151" s="1">
        <v>-5.6252363000000001</v>
      </c>
    </row>
    <row r="25152" spans="1:13" x14ac:dyDescent="0.25">
      <c r="A25152" t="s">
        <v>112</v>
      </c>
      <c r="B25152">
        <v>722</v>
      </c>
      <c r="C25152">
        <v>1974</v>
      </c>
      <c r="D25152">
        <v>0</v>
      </c>
      <c r="E25152">
        <v>0</v>
      </c>
      <c r="F25152" s="1"/>
      <c r="G25152" s="1"/>
      <c r="H25152" s="1"/>
      <c r="I25152" s="1"/>
      <c r="J25152" s="1"/>
      <c r="K25152" s="1"/>
      <c r="L25152" s="1"/>
      <c r="M25152" s="1">
        <v>3.3024634000000002</v>
      </c>
    </row>
    <row r="25153" spans="1:13" x14ac:dyDescent="0.25">
      <c r="A25153" t="s">
        <v>112</v>
      </c>
      <c r="B25153">
        <v>722</v>
      </c>
      <c r="C25153">
        <v>1975</v>
      </c>
      <c r="D25153">
        <v>0</v>
      </c>
      <c r="E25153">
        <v>0</v>
      </c>
      <c r="F25153" s="1"/>
      <c r="G25153" s="1"/>
      <c r="H25153" s="1"/>
      <c r="I25153" s="1"/>
      <c r="J25153" s="1"/>
      <c r="K25153" s="1"/>
      <c r="L25153" s="1"/>
      <c r="M25153" s="1">
        <v>7.7582722000000004</v>
      </c>
    </row>
    <row r="25154" spans="1:13" x14ac:dyDescent="0.25">
      <c r="A25154" t="s">
        <v>112</v>
      </c>
      <c r="B25154">
        <v>722</v>
      </c>
      <c r="C25154">
        <v>1976</v>
      </c>
      <c r="D25154">
        <v>0</v>
      </c>
      <c r="E25154">
        <v>0</v>
      </c>
      <c r="F25154" s="1"/>
      <c r="G25154" s="1"/>
      <c r="H25154" s="1"/>
      <c r="I25154" s="1"/>
      <c r="J25154" s="1"/>
      <c r="K25154" s="1"/>
      <c r="L25154" s="1"/>
      <c r="M25154" s="1">
        <v>7.8871254999999998</v>
      </c>
    </row>
    <row r="25155" spans="1:13" x14ac:dyDescent="0.25">
      <c r="A25155" t="s">
        <v>112</v>
      </c>
      <c r="B25155">
        <v>722</v>
      </c>
      <c r="C25155">
        <v>1977</v>
      </c>
      <c r="D25155">
        <v>0</v>
      </c>
      <c r="E25155">
        <v>0</v>
      </c>
      <c r="F25155" s="1"/>
      <c r="G25155" s="1"/>
      <c r="H25155" s="1"/>
      <c r="I25155" s="1"/>
      <c r="J25155" s="1"/>
      <c r="K25155" s="1"/>
      <c r="L25155" s="1"/>
      <c r="M25155" s="1">
        <v>0.77130025000000002</v>
      </c>
    </row>
    <row r="25156" spans="1:13" x14ac:dyDescent="0.25">
      <c r="A25156" t="s">
        <v>112</v>
      </c>
      <c r="B25156">
        <v>722</v>
      </c>
      <c r="C25156">
        <v>1978</v>
      </c>
      <c r="D25156">
        <v>0</v>
      </c>
      <c r="E25156">
        <v>0</v>
      </c>
      <c r="F25156" s="1"/>
      <c r="G25156" s="1"/>
      <c r="H25156" s="1"/>
      <c r="I25156" s="1"/>
      <c r="J25156" s="1"/>
      <c r="K25156" s="1"/>
      <c r="L25156" s="1"/>
      <c r="M25156" s="1">
        <v>-6.2448176999999996</v>
      </c>
    </row>
    <row r="25157" spans="1:13" x14ac:dyDescent="0.25">
      <c r="A25157" t="s">
        <v>112</v>
      </c>
      <c r="B25157">
        <v>722</v>
      </c>
      <c r="C25157">
        <v>1979</v>
      </c>
      <c r="D25157">
        <v>0</v>
      </c>
      <c r="E25157">
        <v>0</v>
      </c>
      <c r="F25157" s="1"/>
      <c r="G25157" s="1"/>
      <c r="H25157" s="1"/>
      <c r="I25157" s="1"/>
      <c r="J25157" s="1"/>
      <c r="K25157" s="1"/>
      <c r="L25157" s="1"/>
      <c r="M25157" s="1">
        <v>9.6382706999999996</v>
      </c>
    </row>
    <row r="25158" spans="1:13" x14ac:dyDescent="0.25">
      <c r="A25158" t="s">
        <v>112</v>
      </c>
      <c r="B25158">
        <v>722</v>
      </c>
      <c r="C25158">
        <v>1980</v>
      </c>
      <c r="D25158">
        <v>0</v>
      </c>
      <c r="E25158">
        <v>0</v>
      </c>
      <c r="F25158" s="1"/>
      <c r="G25158" s="1"/>
      <c r="H25158" s="1"/>
      <c r="I25158" s="1"/>
      <c r="J25158" s="1"/>
      <c r="K25158" s="1"/>
      <c r="L25158" s="1"/>
      <c r="M25158" s="1">
        <v>-0.82681494</v>
      </c>
    </row>
    <row r="25159" spans="1:13" x14ac:dyDescent="0.25">
      <c r="A25159" t="s">
        <v>112</v>
      </c>
      <c r="B25159">
        <v>722</v>
      </c>
      <c r="C25159">
        <v>1981</v>
      </c>
      <c r="D25159">
        <v>0</v>
      </c>
      <c r="E25159">
        <v>0</v>
      </c>
      <c r="F25159" s="1"/>
      <c r="G25159" s="1"/>
      <c r="H25159" s="1"/>
      <c r="I25159" s="1"/>
      <c r="J25159" s="1"/>
      <c r="K25159" s="1"/>
      <c r="L25159" s="1"/>
      <c r="M25159" s="1">
        <v>5.0695164000000004</v>
      </c>
    </row>
    <row r="25160" spans="1:13" x14ac:dyDescent="0.25">
      <c r="A25160" t="s">
        <v>112</v>
      </c>
      <c r="B25160">
        <v>722</v>
      </c>
      <c r="C25160">
        <v>1982</v>
      </c>
      <c r="D25160">
        <v>0</v>
      </c>
      <c r="E25160">
        <v>0</v>
      </c>
      <c r="F25160" s="1"/>
      <c r="G25160" s="1"/>
      <c r="H25160" s="1"/>
      <c r="I25160" s="1"/>
      <c r="J25160" s="1"/>
      <c r="K25160" s="1"/>
      <c r="L25160" s="1"/>
      <c r="M25160" s="1">
        <v>7.8430645999999999</v>
      </c>
    </row>
    <row r="25161" spans="1:13" x14ac:dyDescent="0.25">
      <c r="A25161" t="s">
        <v>112</v>
      </c>
      <c r="B25161">
        <v>722</v>
      </c>
      <c r="C25161">
        <v>1983</v>
      </c>
      <c r="D25161">
        <v>0</v>
      </c>
      <c r="E25161">
        <v>0</v>
      </c>
      <c r="F25161" s="1"/>
      <c r="G25161" s="1"/>
      <c r="H25161" s="1"/>
      <c r="I25161" s="1"/>
      <c r="J25161" s="1"/>
      <c r="K25161" s="1"/>
      <c r="L25161" s="1"/>
      <c r="M25161" s="1">
        <v>-5.3263927000000004</v>
      </c>
    </row>
    <row r="25162" spans="1:13" x14ac:dyDescent="0.25">
      <c r="A25162" t="s">
        <v>112</v>
      </c>
      <c r="B25162">
        <v>722</v>
      </c>
      <c r="C25162">
        <v>1984</v>
      </c>
      <c r="D25162">
        <v>0</v>
      </c>
      <c r="E25162">
        <v>0</v>
      </c>
      <c r="F25162" s="1"/>
      <c r="G25162" s="1"/>
      <c r="H25162" s="1"/>
      <c r="I25162" s="1"/>
      <c r="J25162" s="1"/>
      <c r="K25162" s="1"/>
      <c r="L25162" s="1"/>
      <c r="M25162" s="1">
        <v>3.7457644000000001</v>
      </c>
    </row>
    <row r="25163" spans="1:13" x14ac:dyDescent="0.25">
      <c r="A25163" t="s">
        <v>112</v>
      </c>
      <c r="B25163">
        <v>722</v>
      </c>
      <c r="C25163">
        <v>1985</v>
      </c>
      <c r="D25163">
        <v>0</v>
      </c>
      <c r="E25163">
        <v>0</v>
      </c>
      <c r="F25163" s="1"/>
      <c r="G25163" s="1"/>
      <c r="H25163" s="1"/>
      <c r="I25163" s="1"/>
      <c r="J25163" s="1"/>
      <c r="K25163" s="1"/>
      <c r="L25163" s="1"/>
      <c r="M25163" s="1">
        <v>3.2834707000000001</v>
      </c>
    </row>
    <row r="25164" spans="1:13" x14ac:dyDescent="0.25">
      <c r="A25164" t="s">
        <v>112</v>
      </c>
      <c r="B25164">
        <v>722</v>
      </c>
      <c r="C25164">
        <v>1986</v>
      </c>
      <c r="D25164">
        <v>0</v>
      </c>
      <c r="E25164">
        <v>0</v>
      </c>
      <c r="F25164" s="1"/>
      <c r="G25164" s="1"/>
      <c r="H25164" s="1"/>
      <c r="I25164" s="1"/>
      <c r="J25164" s="1"/>
      <c r="K25164" s="1"/>
      <c r="L25164" s="1"/>
      <c r="M25164" s="1">
        <v>3.1133397</v>
      </c>
    </row>
    <row r="25165" spans="1:13" x14ac:dyDescent="0.25">
      <c r="A25165" t="s">
        <v>112</v>
      </c>
      <c r="B25165">
        <v>722</v>
      </c>
      <c r="C25165">
        <v>1987</v>
      </c>
      <c r="D25165">
        <v>0</v>
      </c>
      <c r="E25165">
        <v>0</v>
      </c>
      <c r="F25165" s="1"/>
      <c r="G25165" s="1"/>
      <c r="H25165" s="1"/>
      <c r="I25165" s="1"/>
      <c r="J25165" s="1"/>
      <c r="K25165" s="1"/>
      <c r="L25165" s="1"/>
      <c r="M25165" s="1">
        <v>6.0943746000000001</v>
      </c>
    </row>
    <row r="25166" spans="1:13" x14ac:dyDescent="0.25">
      <c r="A25166" t="s">
        <v>112</v>
      </c>
      <c r="B25166">
        <v>722</v>
      </c>
      <c r="C25166">
        <v>1988</v>
      </c>
      <c r="D25166">
        <v>0</v>
      </c>
      <c r="E25166">
        <v>0</v>
      </c>
      <c r="F25166" s="1"/>
      <c r="G25166" s="1"/>
      <c r="H25166" s="1"/>
      <c r="I25166" s="1"/>
      <c r="J25166" s="1"/>
      <c r="K25166" s="1"/>
      <c r="L25166" s="1"/>
      <c r="M25166" s="1">
        <v>-0.59243100000000004</v>
      </c>
    </row>
    <row r="25167" spans="1:13" x14ac:dyDescent="0.25">
      <c r="A25167" t="s">
        <v>112</v>
      </c>
      <c r="B25167">
        <v>722</v>
      </c>
      <c r="C25167">
        <v>1989</v>
      </c>
      <c r="D25167">
        <v>0</v>
      </c>
      <c r="E25167">
        <v>0</v>
      </c>
      <c r="F25167" s="1"/>
      <c r="G25167" s="1"/>
      <c r="H25167" s="1"/>
      <c r="I25167" s="1"/>
      <c r="J25167" s="1"/>
      <c r="K25167" s="1"/>
      <c r="L25167" s="1"/>
      <c r="M25167" s="1">
        <v>3.9778560999999999</v>
      </c>
    </row>
    <row r="25168" spans="1:13" x14ac:dyDescent="0.25">
      <c r="A25168" t="s">
        <v>112</v>
      </c>
      <c r="B25168">
        <v>722</v>
      </c>
      <c r="C25168">
        <v>1990</v>
      </c>
      <c r="D25168">
        <v>0</v>
      </c>
      <c r="E25168">
        <v>0</v>
      </c>
      <c r="F25168" s="1"/>
      <c r="G25168" s="1"/>
      <c r="H25168" s="1"/>
      <c r="I25168" s="1"/>
      <c r="J25168" s="1"/>
      <c r="K25168" s="1"/>
      <c r="L25168" s="1"/>
      <c r="M25168" s="1">
        <v>-0.67563815000000005</v>
      </c>
    </row>
    <row r="25169" spans="1:13" x14ac:dyDescent="0.25">
      <c r="A25169" t="s">
        <v>112</v>
      </c>
      <c r="B25169">
        <v>722</v>
      </c>
      <c r="C25169">
        <v>1991</v>
      </c>
      <c r="D25169">
        <v>0</v>
      </c>
      <c r="E25169">
        <v>0</v>
      </c>
      <c r="F25169" s="1"/>
      <c r="G25169" s="1"/>
      <c r="H25169" s="1"/>
      <c r="I25169" s="1"/>
      <c r="J25169" s="1"/>
      <c r="K25169" s="1"/>
      <c r="L25169" s="1"/>
      <c r="M25169" s="1">
        <v>2.5558253999999998</v>
      </c>
    </row>
    <row r="25170" spans="1:13" x14ac:dyDescent="0.25">
      <c r="A25170" t="s">
        <v>112</v>
      </c>
      <c r="B25170">
        <v>722</v>
      </c>
      <c r="C25170">
        <v>1992</v>
      </c>
      <c r="D25170">
        <v>0</v>
      </c>
      <c r="E25170">
        <v>0</v>
      </c>
      <c r="F25170" s="1"/>
      <c r="G25170" s="1"/>
      <c r="H25170" s="1"/>
      <c r="I25170" s="1"/>
      <c r="J25170" s="1"/>
      <c r="K25170" s="1"/>
      <c r="L25170" s="1"/>
      <c r="M25170" s="1">
        <v>1.2426472</v>
      </c>
    </row>
    <row r="25171" spans="1:13" x14ac:dyDescent="0.25">
      <c r="A25171" t="s">
        <v>112</v>
      </c>
      <c r="B25171">
        <v>722</v>
      </c>
      <c r="C25171">
        <v>1993</v>
      </c>
      <c r="D25171">
        <v>0</v>
      </c>
      <c r="E25171">
        <v>0</v>
      </c>
      <c r="F25171" s="1"/>
      <c r="G25171" s="1"/>
      <c r="H25171" s="1"/>
      <c r="I25171" s="1"/>
      <c r="J25171" s="1"/>
      <c r="K25171" s="1"/>
      <c r="L25171" s="1"/>
      <c r="M25171" s="1">
        <v>1.3113447</v>
      </c>
    </row>
    <row r="25172" spans="1:13" x14ac:dyDescent="0.25">
      <c r="A25172" t="s">
        <v>112</v>
      </c>
      <c r="B25172">
        <v>722</v>
      </c>
      <c r="C25172">
        <v>1994</v>
      </c>
      <c r="D25172">
        <v>0</v>
      </c>
      <c r="E25172">
        <v>0</v>
      </c>
      <c r="F25172" s="1">
        <v>21.801499837994701</v>
      </c>
      <c r="G25172" s="1">
        <v>15.8982836294677</v>
      </c>
      <c r="H25172" s="1">
        <v>2.7133285263996898</v>
      </c>
      <c r="I25172" s="1">
        <v>13.18495510306801</v>
      </c>
      <c r="J25172" s="1">
        <v>8.6165447349266913</v>
      </c>
      <c r="K25172" s="1">
        <v>77.341320975117952</v>
      </c>
      <c r="L25172" s="1"/>
      <c r="M25172" s="1">
        <v>-0.22827084</v>
      </c>
    </row>
    <row r="25173" spans="1:13" x14ac:dyDescent="0.25">
      <c r="A25173" t="s">
        <v>112</v>
      </c>
      <c r="B25173">
        <v>722</v>
      </c>
      <c r="C25173">
        <v>1995</v>
      </c>
      <c r="D25173">
        <v>0</v>
      </c>
      <c r="E25173">
        <v>0</v>
      </c>
      <c r="F25173" s="1">
        <v>16.8477007873316</v>
      </c>
      <c r="G25173" s="1">
        <v>14.440411391233701</v>
      </c>
      <c r="H25173" s="1">
        <v>2.1446155531535198</v>
      </c>
      <c r="I25173" s="1">
        <v>12.295795838080181</v>
      </c>
      <c r="J25173" s="1">
        <v>4.5519049492514192</v>
      </c>
      <c r="K25173" s="1">
        <v>65.263683782153734</v>
      </c>
      <c r="L25173" s="1"/>
      <c r="M25173" s="1">
        <v>6.0929684999999996</v>
      </c>
    </row>
    <row r="25174" spans="1:13" x14ac:dyDescent="0.25">
      <c r="A25174" t="s">
        <v>112</v>
      </c>
      <c r="B25174">
        <v>722</v>
      </c>
      <c r="C25174">
        <v>1996</v>
      </c>
      <c r="D25174">
        <v>0</v>
      </c>
      <c r="E25174">
        <v>0</v>
      </c>
      <c r="F25174" s="1">
        <v>16.299104133074</v>
      </c>
      <c r="G25174" s="1">
        <v>15.3775671204102</v>
      </c>
      <c r="H25174" s="1">
        <v>1.7344753874716099</v>
      </c>
      <c r="I25174" s="1">
        <v>13.64309173293859</v>
      </c>
      <c r="J25174" s="1">
        <v>2.6560124001354097</v>
      </c>
      <c r="K25174" s="1">
        <v>62.268859281273507</v>
      </c>
      <c r="L25174" s="1"/>
      <c r="M25174" s="1">
        <v>1.8737299999999999</v>
      </c>
    </row>
    <row r="25175" spans="1:13" x14ac:dyDescent="0.25">
      <c r="A25175" t="s">
        <v>112</v>
      </c>
      <c r="B25175">
        <v>722</v>
      </c>
      <c r="C25175">
        <v>1997</v>
      </c>
      <c r="D25175">
        <v>0</v>
      </c>
      <c r="E25175">
        <v>0</v>
      </c>
      <c r="F25175" s="1">
        <v>15.0378359153672</v>
      </c>
      <c r="G25175" s="1">
        <v>14.0577194098619</v>
      </c>
      <c r="H25175" s="1">
        <v>1.71110132939907</v>
      </c>
      <c r="I25175" s="1">
        <v>12.346618080462829</v>
      </c>
      <c r="J25175" s="1">
        <v>2.6912178349043714</v>
      </c>
      <c r="K25175" s="1">
        <v>67.845459707486867</v>
      </c>
      <c r="L25175" s="1"/>
      <c r="M25175" s="1">
        <v>2.7168953999999998</v>
      </c>
    </row>
    <row r="25176" spans="1:13" x14ac:dyDescent="0.25">
      <c r="A25176" t="s">
        <v>112</v>
      </c>
      <c r="B25176">
        <v>722</v>
      </c>
      <c r="C25176">
        <v>1998</v>
      </c>
      <c r="D25176">
        <v>0</v>
      </c>
      <c r="E25176">
        <v>0</v>
      </c>
      <c r="F25176" s="1">
        <v>14.395837624498901</v>
      </c>
      <c r="G25176" s="1">
        <v>13.4687021140819</v>
      </c>
      <c r="H25176" s="1">
        <v>0.92447896167662602</v>
      </c>
      <c r="I25176" s="1">
        <v>12.544223152405273</v>
      </c>
      <c r="J25176" s="1">
        <v>1.8516144720936278</v>
      </c>
      <c r="K25176" s="1">
        <v>18.799836166360468</v>
      </c>
      <c r="L25176" s="1"/>
      <c r="M25176" s="1">
        <v>5.9721684000000002</v>
      </c>
    </row>
    <row r="25177" spans="1:13" x14ac:dyDescent="0.25">
      <c r="A25177" t="s">
        <v>112</v>
      </c>
      <c r="B25177">
        <v>722</v>
      </c>
      <c r="C25177">
        <v>1999</v>
      </c>
      <c r="D25177">
        <v>0</v>
      </c>
      <c r="E25177">
        <v>0</v>
      </c>
      <c r="F25177" s="1">
        <v>14.0085203544393</v>
      </c>
      <c r="G25177" s="1">
        <v>14.6239969453674</v>
      </c>
      <c r="H25177" s="1">
        <v>1.0473877151636599</v>
      </c>
      <c r="I25177" s="1">
        <v>13.57660923020374</v>
      </c>
      <c r="J25177" s="1">
        <v>0.43191112423556</v>
      </c>
      <c r="K25177" s="1">
        <v>14.989254414344725</v>
      </c>
      <c r="L25177" s="1"/>
      <c r="M25177" s="1">
        <v>5.9776663000000001</v>
      </c>
    </row>
    <row r="25178" spans="1:13" x14ac:dyDescent="0.25">
      <c r="A25178" t="s">
        <v>112</v>
      </c>
      <c r="B25178">
        <v>722</v>
      </c>
      <c r="C25178">
        <v>2000</v>
      </c>
      <c r="D25178">
        <v>0</v>
      </c>
      <c r="E25178">
        <v>0</v>
      </c>
      <c r="F25178" s="1">
        <v>14.7634579389252</v>
      </c>
      <c r="G25178" s="1">
        <v>13.981602777732</v>
      </c>
      <c r="H25178" s="1">
        <v>1.0607379096152401</v>
      </c>
      <c r="I25178" s="1">
        <v>12.920864868116761</v>
      </c>
      <c r="J25178" s="1">
        <v>1.842593070808439</v>
      </c>
      <c r="K25178" s="1">
        <v>57.514005598166804</v>
      </c>
      <c r="L25178" s="1"/>
      <c r="M25178" s="1">
        <v>3.8872110000000002</v>
      </c>
    </row>
    <row r="25179" spans="1:13" x14ac:dyDescent="0.25">
      <c r="A25179" t="s">
        <v>112</v>
      </c>
      <c r="B25179">
        <v>722</v>
      </c>
      <c r="C25179">
        <v>2001</v>
      </c>
      <c r="D25179">
        <v>0</v>
      </c>
      <c r="E25179">
        <v>0</v>
      </c>
      <c r="F25179" s="1">
        <v>14.270980260196501</v>
      </c>
      <c r="G25179" s="1">
        <v>15.7123450703634</v>
      </c>
      <c r="H25179" s="1">
        <v>0.63571111714783002</v>
      </c>
      <c r="I25179" s="1">
        <v>15.07663395321557</v>
      </c>
      <c r="J25179" s="1">
        <v>-0.80565369301906919</v>
      </c>
      <c r="K25179" s="1">
        <v>53.208810699624124</v>
      </c>
      <c r="L25179" s="1"/>
      <c r="M25179" s="1">
        <v>4.3108515000000001</v>
      </c>
    </row>
    <row r="25180" spans="1:13" x14ac:dyDescent="0.25">
      <c r="A25180" t="s">
        <v>112</v>
      </c>
      <c r="B25180">
        <v>722</v>
      </c>
      <c r="C25180">
        <v>2002</v>
      </c>
      <c r="D25180">
        <v>0</v>
      </c>
      <c r="E25180">
        <v>0</v>
      </c>
      <c r="F25180" s="1">
        <v>15.7057868871339</v>
      </c>
      <c r="G25180" s="1">
        <v>15.515075521219</v>
      </c>
      <c r="H25180" s="1">
        <v>0.81885692314615699</v>
      </c>
      <c r="I25180" s="1">
        <v>14.696218598072843</v>
      </c>
      <c r="J25180" s="1">
        <v>1.0095682890610576</v>
      </c>
      <c r="K25180" s="1">
        <v>51.992867700685132</v>
      </c>
      <c r="L25180" s="1"/>
      <c r="M25180" s="1">
        <v>6.8696569999999998E-2</v>
      </c>
    </row>
    <row r="25181" spans="1:13" x14ac:dyDescent="0.25">
      <c r="A25181" t="s">
        <v>112</v>
      </c>
      <c r="B25181">
        <v>722</v>
      </c>
      <c r="C25181">
        <v>2003</v>
      </c>
      <c r="D25181">
        <v>0</v>
      </c>
      <c r="E25181">
        <v>0</v>
      </c>
      <c r="F25181" s="1">
        <v>16.553777315226299</v>
      </c>
      <c r="G25181" s="1">
        <v>17.0699505954912</v>
      </c>
      <c r="H25181" s="1">
        <v>0.87709653981441105</v>
      </c>
      <c r="I25181" s="1">
        <v>16.19285405567679</v>
      </c>
      <c r="J25181" s="1">
        <v>0.36092325954950866</v>
      </c>
      <c r="K25181" s="1">
        <v>42.883334410746755</v>
      </c>
      <c r="L25181" s="1"/>
      <c r="M25181" s="1">
        <v>5.5939509000000003</v>
      </c>
    </row>
    <row r="25182" spans="1:13" x14ac:dyDescent="0.25">
      <c r="A25182" t="s">
        <v>112</v>
      </c>
      <c r="B25182">
        <v>722</v>
      </c>
      <c r="C25182">
        <v>2004</v>
      </c>
      <c r="D25182">
        <v>0</v>
      </c>
      <c r="E25182">
        <v>0</v>
      </c>
      <c r="F25182" s="1">
        <v>18.3293264223168</v>
      </c>
      <c r="G25182" s="1">
        <v>18.144904041476298</v>
      </c>
      <c r="H25182" s="1">
        <v>0.87882910053613505</v>
      </c>
      <c r="I25182" s="1">
        <v>17.266074940940165</v>
      </c>
      <c r="J25182" s="1">
        <v>1.0632514813766356</v>
      </c>
      <c r="K25182" s="1">
        <v>37.998537897271177</v>
      </c>
      <c r="L25182" s="1"/>
      <c r="M25182" s="1">
        <v>4.6432938999999998</v>
      </c>
    </row>
    <row r="25183" spans="1:13" x14ac:dyDescent="0.25">
      <c r="A25183" t="s">
        <v>112</v>
      </c>
      <c r="B25183">
        <v>722</v>
      </c>
      <c r="C25183">
        <v>2005</v>
      </c>
      <c r="D25183">
        <v>0</v>
      </c>
      <c r="E25183">
        <v>0</v>
      </c>
      <c r="F25183" s="1">
        <v>18.4059898896429</v>
      </c>
      <c r="G25183" s="1">
        <v>18.669022432508701</v>
      </c>
      <c r="H25183" s="1">
        <v>0.70461298160923302</v>
      </c>
      <c r="I25183" s="1">
        <v>17.964409450899467</v>
      </c>
      <c r="J25183" s="1">
        <v>0.44158043874343278</v>
      </c>
      <c r="K25183" s="1">
        <v>36.129935086329652</v>
      </c>
      <c r="L25183" s="1"/>
      <c r="M25183" s="1">
        <v>4.3102384999999996</v>
      </c>
    </row>
    <row r="25184" spans="1:13" x14ac:dyDescent="0.25">
      <c r="A25184" t="s">
        <v>112</v>
      </c>
      <c r="B25184">
        <v>722</v>
      </c>
      <c r="C25184">
        <v>2006</v>
      </c>
      <c r="D25184">
        <v>0</v>
      </c>
      <c r="E25184">
        <v>0</v>
      </c>
      <c r="F25184" s="1">
        <v>17.618368686697501</v>
      </c>
      <c r="G25184" s="1">
        <v>21.283550956884799</v>
      </c>
      <c r="H25184" s="1">
        <v>0.69052498683827102</v>
      </c>
      <c r="I25184" s="1">
        <v>20.593025970046529</v>
      </c>
      <c r="J25184" s="1">
        <v>-2.9746572833490283</v>
      </c>
      <c r="K25184" s="1">
        <v>17.486672644817894</v>
      </c>
      <c r="L25184" s="1"/>
      <c r="M25184" s="1">
        <v>2.3307709999999999</v>
      </c>
    </row>
    <row r="25185" spans="1:13" x14ac:dyDescent="0.25">
      <c r="A25185" t="s">
        <v>112</v>
      </c>
      <c r="B25185">
        <v>722</v>
      </c>
      <c r="C25185">
        <v>2007</v>
      </c>
      <c r="D25185">
        <v>0</v>
      </c>
      <c r="E25185">
        <v>0</v>
      </c>
      <c r="F25185" s="1">
        <v>19.3741370250386</v>
      </c>
      <c r="G25185" s="1">
        <v>22.171958287756699</v>
      </c>
      <c r="H25185" s="1">
        <v>0.51208515061942195</v>
      </c>
      <c r="I25185" s="1">
        <v>21.659873137137275</v>
      </c>
      <c r="J25185" s="1">
        <v>-2.2857361120986752</v>
      </c>
      <c r="K25185" s="1">
        <v>18.962781860169304</v>
      </c>
      <c r="L25185" s="1"/>
      <c r="M25185" s="1">
        <v>2.8271191999999998</v>
      </c>
    </row>
    <row r="25186" spans="1:13" x14ac:dyDescent="0.25">
      <c r="A25186" t="s">
        <v>112</v>
      </c>
      <c r="B25186">
        <v>722</v>
      </c>
      <c r="C25186">
        <v>2008</v>
      </c>
      <c r="D25186">
        <v>0</v>
      </c>
      <c r="E25186">
        <v>0</v>
      </c>
      <c r="F25186" s="1">
        <v>17.407488062877601</v>
      </c>
      <c r="G25186" s="1">
        <v>20.938586582704399</v>
      </c>
      <c r="H25186" s="1">
        <v>0.51388927820602204</v>
      </c>
      <c r="I25186" s="1">
        <v>20.424697304498377</v>
      </c>
      <c r="J25186" s="1">
        <v>-3.0172092416207761</v>
      </c>
      <c r="K25186" s="1">
        <v>19.073493265386109</v>
      </c>
      <c r="L25186" s="1"/>
      <c r="M25186" s="1">
        <v>3.7031691000000002</v>
      </c>
    </row>
    <row r="25187" spans="1:13" x14ac:dyDescent="0.25">
      <c r="A25187" t="s">
        <v>112</v>
      </c>
      <c r="B25187">
        <v>722</v>
      </c>
      <c r="C25187">
        <v>2009</v>
      </c>
      <c r="D25187">
        <v>0</v>
      </c>
      <c r="E25187">
        <v>0</v>
      </c>
      <c r="F25187" s="1">
        <v>17.455768233488101</v>
      </c>
      <c r="G25187" s="1">
        <v>21.118597373582102</v>
      </c>
      <c r="H25187" s="1">
        <v>0.59628209179033598</v>
      </c>
      <c r="I25187" s="1">
        <v>20.522315281791766</v>
      </c>
      <c r="J25187" s="1">
        <v>-3.066547048303665</v>
      </c>
      <c r="K25187" s="1">
        <v>29.937417938082415</v>
      </c>
      <c r="L25187" s="1"/>
      <c r="M25187" s="1">
        <v>2.7521045000000002</v>
      </c>
    </row>
    <row r="25188" spans="1:13" x14ac:dyDescent="0.25">
      <c r="A25188" t="s">
        <v>112</v>
      </c>
      <c r="B25188">
        <v>722</v>
      </c>
      <c r="C25188">
        <v>2010</v>
      </c>
      <c r="D25188">
        <v>0</v>
      </c>
      <c r="E25188">
        <v>0</v>
      </c>
      <c r="F25188" s="1">
        <v>17.761027158087099</v>
      </c>
      <c r="G25188" s="1">
        <v>21.698691070050199</v>
      </c>
      <c r="H25188" s="1">
        <v>0.75344113795732204</v>
      </c>
      <c r="I25188" s="1">
        <v>20.945249932092878</v>
      </c>
      <c r="J25188" s="1">
        <v>-3.1842227740057787</v>
      </c>
      <c r="K25188" s="1">
        <v>34.60037062710402</v>
      </c>
      <c r="L25188" s="1"/>
      <c r="M25188" s="1">
        <v>3.3908893</v>
      </c>
    </row>
    <row r="25189" spans="1:13" x14ac:dyDescent="0.25">
      <c r="A25189" t="s">
        <v>112</v>
      </c>
      <c r="B25189">
        <v>722</v>
      </c>
      <c r="C25189">
        <v>2011</v>
      </c>
      <c r="D25189">
        <v>0</v>
      </c>
      <c r="E25189">
        <v>0</v>
      </c>
      <c r="F25189" s="1">
        <v>18.326991515724501</v>
      </c>
      <c r="G25189" s="1">
        <v>23.251460710043101</v>
      </c>
      <c r="H25189" s="1">
        <v>1.2354167847638</v>
      </c>
      <c r="I25189" s="1">
        <v>22.016043925279302</v>
      </c>
      <c r="J25189" s="1">
        <v>-3.689052409554801</v>
      </c>
      <c r="K25189" s="1">
        <v>32.87723618719027</v>
      </c>
      <c r="L25189" s="1"/>
      <c r="M25189" s="1">
        <v>1.3340911</v>
      </c>
    </row>
    <row r="25190" spans="1:13" x14ac:dyDescent="0.25">
      <c r="A25190" t="s">
        <v>112</v>
      </c>
      <c r="B25190">
        <v>722</v>
      </c>
      <c r="C25190">
        <v>2012</v>
      </c>
      <c r="D25190">
        <v>0</v>
      </c>
      <c r="E25190">
        <v>0</v>
      </c>
      <c r="F25190" s="1">
        <v>18.787008431483599</v>
      </c>
      <c r="G25190" s="1">
        <v>22.971517223739198</v>
      </c>
      <c r="H25190" s="1">
        <v>1.1937624483854099</v>
      </c>
      <c r="I25190" s="1">
        <v>21.777754775353788</v>
      </c>
      <c r="J25190" s="1">
        <v>-2.9907463438701889</v>
      </c>
      <c r="K25190" s="1">
        <v>34.488830523706561</v>
      </c>
      <c r="L25190" s="1">
        <v>4.8317712999999998</v>
      </c>
      <c r="M25190" s="1">
        <v>4.0029956000000002</v>
      </c>
    </row>
    <row r="25191" spans="1:13" x14ac:dyDescent="0.25">
      <c r="A25191" t="s">
        <v>112</v>
      </c>
      <c r="B25191">
        <v>722</v>
      </c>
      <c r="C25191">
        <v>2013</v>
      </c>
      <c r="D25191">
        <v>0</v>
      </c>
      <c r="E25191">
        <v>0</v>
      </c>
      <c r="F25191" s="1">
        <v>17.7548554503249</v>
      </c>
      <c r="G25191" s="1">
        <v>22.090293631715198</v>
      </c>
      <c r="H25191" s="1">
        <v>1.2114826021559799</v>
      </c>
      <c r="I25191" s="1">
        <v>20.87881102955922</v>
      </c>
      <c r="J25191" s="1">
        <v>-3.1239555792343197</v>
      </c>
      <c r="K25191" s="1">
        <v>36.860469302140956</v>
      </c>
      <c r="L25191" s="1">
        <v>5.5730879</v>
      </c>
      <c r="M25191" s="1">
        <v>2.4123853</v>
      </c>
    </row>
    <row r="25192" spans="1:13" x14ac:dyDescent="0.25">
      <c r="A25192" t="s">
        <v>112</v>
      </c>
      <c r="B25192">
        <v>722</v>
      </c>
      <c r="C25192">
        <v>2014</v>
      </c>
      <c r="D25192">
        <v>0</v>
      </c>
      <c r="E25192">
        <v>0</v>
      </c>
      <c r="F25192" s="1">
        <v>19.203591489609401</v>
      </c>
      <c r="G25192" s="1">
        <v>23.099864737102301</v>
      </c>
      <c r="H25192" s="1">
        <v>1.3401481058029501</v>
      </c>
      <c r="I25192" s="1">
        <v>21.759716631299352</v>
      </c>
      <c r="J25192" s="1">
        <v>-2.5561251416899502</v>
      </c>
      <c r="K25192" s="1">
        <v>42.365708823310058</v>
      </c>
      <c r="L25192" s="1">
        <v>7.340255</v>
      </c>
      <c r="M25192" s="1">
        <v>6.2240744000000001</v>
      </c>
    </row>
    <row r="25193" spans="1:13" x14ac:dyDescent="0.25">
      <c r="A25193" t="s">
        <v>112</v>
      </c>
      <c r="B25193">
        <v>722</v>
      </c>
      <c r="C25193">
        <v>2015</v>
      </c>
      <c r="D25193">
        <v>0</v>
      </c>
      <c r="E25193">
        <v>0</v>
      </c>
      <c r="F25193" s="1">
        <v>19.283508203794</v>
      </c>
      <c r="G25193" s="1">
        <v>22.946905644397699</v>
      </c>
      <c r="H25193" s="1">
        <v>1.5197004372588301</v>
      </c>
      <c r="I25193" s="1">
        <v>21.427205207138869</v>
      </c>
      <c r="J25193" s="1">
        <v>-2.1436970033448688</v>
      </c>
      <c r="K25193" s="1">
        <v>44.508725715967131</v>
      </c>
      <c r="L25193" s="1">
        <v>5.8022879999999999</v>
      </c>
      <c r="M25193" s="1">
        <v>6.3670437</v>
      </c>
    </row>
    <row r="25194" spans="1:13" x14ac:dyDescent="0.25">
      <c r="A25194" t="s">
        <v>112</v>
      </c>
      <c r="B25194">
        <v>722</v>
      </c>
      <c r="C25194">
        <v>2016</v>
      </c>
      <c r="D25194">
        <v>0</v>
      </c>
      <c r="E25194">
        <v>0</v>
      </c>
      <c r="F25194" s="1">
        <v>20.6909874884476</v>
      </c>
      <c r="G25194" s="1">
        <v>23.963091528368999</v>
      </c>
      <c r="H25194" s="1">
        <v>1.6630631416286401</v>
      </c>
      <c r="I25194" s="1">
        <v>22.300028386740358</v>
      </c>
      <c r="J25194" s="1">
        <v>-1.6090408982927578</v>
      </c>
      <c r="K25194" s="1">
        <v>47.52358740316302</v>
      </c>
      <c r="L25194" s="1"/>
      <c r="M25194" s="1">
        <v>6.3560686000000004</v>
      </c>
    </row>
    <row r="25195" spans="1:13" x14ac:dyDescent="0.25">
      <c r="A25195" t="s">
        <v>112</v>
      </c>
      <c r="B25195">
        <v>722</v>
      </c>
      <c r="C25195">
        <v>2017</v>
      </c>
      <c r="D25195">
        <v>0</v>
      </c>
      <c r="E25195">
        <v>0</v>
      </c>
      <c r="F25195" s="1">
        <v>19.494990067439598</v>
      </c>
      <c r="G25195" s="1">
        <v>22.463022398761598</v>
      </c>
      <c r="H25195" s="1">
        <v>1.9171206804093299</v>
      </c>
      <c r="I25195" s="1">
        <v>20.545901718352269</v>
      </c>
      <c r="J25195" s="1">
        <v>-1.0509116509126706</v>
      </c>
      <c r="K25195" s="1">
        <v>61.139421725954065</v>
      </c>
      <c r="L25195" s="1"/>
      <c r="M25195" s="1">
        <v>7.4074862000000001</v>
      </c>
    </row>
    <row r="25196" spans="1:13" x14ac:dyDescent="0.25">
      <c r="A25196" t="s">
        <v>112</v>
      </c>
      <c r="B25196">
        <v>722</v>
      </c>
      <c r="C25196">
        <v>2018</v>
      </c>
      <c r="D25196">
        <v>0</v>
      </c>
      <c r="E25196">
        <v>0</v>
      </c>
      <c r="F25196" s="1">
        <v>18.889664364588601</v>
      </c>
      <c r="G25196" s="1">
        <v>22.5523497609618</v>
      </c>
      <c r="H25196" s="1">
        <v>1.9936910725725701</v>
      </c>
      <c r="I25196" s="1">
        <v>20.558658688389229</v>
      </c>
      <c r="J25196" s="1">
        <v>-1.6689943238006286</v>
      </c>
      <c r="K25196" s="1">
        <v>61.522878835025217</v>
      </c>
      <c r="L25196" s="1"/>
      <c r="M25196" s="1">
        <v>6.2092409999999996</v>
      </c>
    </row>
    <row r="25197" spans="1:13" x14ac:dyDescent="0.25">
      <c r="A25197" t="s">
        <v>112</v>
      </c>
      <c r="B25197">
        <v>722</v>
      </c>
      <c r="C25197">
        <v>2019</v>
      </c>
      <c r="D25197">
        <v>0</v>
      </c>
      <c r="E25197">
        <v>0</v>
      </c>
      <c r="F25197" s="1">
        <v>20.339180397134399</v>
      </c>
      <c r="G25197" s="1">
        <v>24.192231677443498</v>
      </c>
      <c r="H25197" s="1">
        <v>1.91370644520987</v>
      </c>
      <c r="I25197" s="1">
        <v>22.27852523223363</v>
      </c>
      <c r="J25197" s="1">
        <v>-1.9393448350992308</v>
      </c>
      <c r="K25197" s="1">
        <v>63.575252481216523</v>
      </c>
      <c r="L25197" s="1"/>
      <c r="M25197" s="1">
        <v>4.6137693999999998</v>
      </c>
    </row>
    <row r="25198" spans="1:13" x14ac:dyDescent="0.25">
      <c r="A25198" t="s">
        <v>112</v>
      </c>
      <c r="B25198">
        <v>722</v>
      </c>
      <c r="C25198">
        <v>2020</v>
      </c>
      <c r="D25198">
        <v>0</v>
      </c>
      <c r="E25198">
        <v>0</v>
      </c>
      <c r="F25198" s="1">
        <v>20.159125600886501</v>
      </c>
      <c r="G25198" s="1">
        <v>26.563706123645101</v>
      </c>
      <c r="H25198" s="1">
        <v>2.0533804863498202</v>
      </c>
      <c r="I25198" s="1">
        <v>24.510325637295281</v>
      </c>
      <c r="J25198" s="1">
        <v>-4.3512000364087804</v>
      </c>
      <c r="K25198" s="1">
        <v>69.165524495678255</v>
      </c>
      <c r="L25198" s="1"/>
      <c r="M25198" s="1">
        <v>1.3419369000000001</v>
      </c>
    </row>
    <row r="25199" spans="1:13" x14ac:dyDescent="0.25">
      <c r="A25199" t="s">
        <v>112</v>
      </c>
      <c r="B25199">
        <v>722</v>
      </c>
      <c r="C25199">
        <v>2021</v>
      </c>
      <c r="D25199">
        <v>0</v>
      </c>
      <c r="E25199">
        <v>0</v>
      </c>
      <c r="F25199" s="1">
        <v>19.481874279340101</v>
      </c>
      <c r="G25199" s="1">
        <v>25.7958713828158</v>
      </c>
      <c r="H25199" s="1">
        <v>2.00504776048674</v>
      </c>
      <c r="I25199" s="1">
        <v>23.790823622329061</v>
      </c>
      <c r="J25199" s="1">
        <v>-4.30894934298896</v>
      </c>
      <c r="K25199" s="1">
        <v>73.157298346681245</v>
      </c>
      <c r="L25199" s="1"/>
      <c r="M25199" s="1">
        <v>6.5396736999999998</v>
      </c>
    </row>
    <row r="25200" spans="1:13" x14ac:dyDescent="0.25">
      <c r="A25200" t="s">
        <v>112</v>
      </c>
      <c r="B25200">
        <v>722</v>
      </c>
      <c r="C25200">
        <v>2022</v>
      </c>
      <c r="D25200">
        <v>0</v>
      </c>
      <c r="E25200">
        <v>0</v>
      </c>
      <c r="F25200" s="1">
        <v>19.942694278506199</v>
      </c>
      <c r="G25200" s="1">
        <v>26.572635251793098</v>
      </c>
      <c r="H25200" s="1">
        <v>2.2245349080064498</v>
      </c>
      <c r="I25200" s="1">
        <v>24.348100343786648</v>
      </c>
      <c r="J25200" s="1">
        <v>-4.4054060652804488</v>
      </c>
      <c r="K25200" s="1">
        <v>74.970226704362489</v>
      </c>
      <c r="L25200" s="1"/>
      <c r="M25200" s="1">
        <v>3.9998399999999998</v>
      </c>
    </row>
    <row r="25201" spans="1:13" x14ac:dyDescent="0.25">
      <c r="A25201" t="s">
        <v>113</v>
      </c>
      <c r="B25201">
        <v>728</v>
      </c>
      <c r="C25201">
        <v>1800</v>
      </c>
      <c r="D25201">
        <v>0</v>
      </c>
      <c r="E25201">
        <v>0</v>
      </c>
      <c r="F25201" s="1"/>
      <c r="G25201" s="1"/>
      <c r="H25201" s="1"/>
      <c r="I25201" s="1"/>
      <c r="J25201" s="1"/>
      <c r="K25201" s="1"/>
      <c r="L25201" s="1"/>
      <c r="M25201" s="1"/>
    </row>
    <row r="25202" spans="1:13" x14ac:dyDescent="0.25">
      <c r="A25202" t="s">
        <v>113</v>
      </c>
      <c r="B25202">
        <v>728</v>
      </c>
      <c r="C25202">
        <v>1801</v>
      </c>
      <c r="D25202">
        <v>0</v>
      </c>
      <c r="E25202">
        <v>0</v>
      </c>
      <c r="F25202" s="1"/>
      <c r="G25202" s="1"/>
      <c r="H25202" s="1"/>
      <c r="I25202" s="1"/>
      <c r="J25202" s="1"/>
      <c r="K25202" s="1"/>
      <c r="L25202" s="1"/>
      <c r="M25202" s="1"/>
    </row>
    <row r="25203" spans="1:13" x14ac:dyDescent="0.25">
      <c r="A25203" t="s">
        <v>113</v>
      </c>
      <c r="B25203">
        <v>728</v>
      </c>
      <c r="C25203">
        <v>1802</v>
      </c>
      <c r="D25203">
        <v>0</v>
      </c>
      <c r="E25203">
        <v>0</v>
      </c>
      <c r="F25203" s="1"/>
      <c r="G25203" s="1"/>
      <c r="H25203" s="1"/>
      <c r="I25203" s="1"/>
      <c r="J25203" s="1"/>
      <c r="K25203" s="1"/>
      <c r="L25203" s="1"/>
      <c r="M25203" s="1"/>
    </row>
    <row r="25204" spans="1:13" x14ac:dyDescent="0.25">
      <c r="A25204" t="s">
        <v>113</v>
      </c>
      <c r="B25204">
        <v>728</v>
      </c>
      <c r="C25204">
        <v>1803</v>
      </c>
      <c r="D25204">
        <v>0</v>
      </c>
      <c r="E25204">
        <v>0</v>
      </c>
      <c r="F25204" s="1"/>
      <c r="G25204" s="1"/>
      <c r="H25204" s="1"/>
      <c r="I25204" s="1"/>
      <c r="J25204" s="1"/>
      <c r="K25204" s="1"/>
      <c r="L25204" s="1"/>
      <c r="M25204" s="1"/>
    </row>
    <row r="25205" spans="1:13" x14ac:dyDescent="0.25">
      <c r="A25205" t="s">
        <v>113</v>
      </c>
      <c r="B25205">
        <v>728</v>
      </c>
      <c r="C25205">
        <v>1804</v>
      </c>
      <c r="D25205">
        <v>0</v>
      </c>
      <c r="E25205">
        <v>0</v>
      </c>
      <c r="F25205" s="1"/>
      <c r="G25205" s="1"/>
      <c r="H25205" s="1"/>
      <c r="I25205" s="1"/>
      <c r="J25205" s="1"/>
      <c r="K25205" s="1"/>
      <c r="L25205" s="1"/>
      <c r="M25205" s="1"/>
    </row>
    <row r="25206" spans="1:13" x14ac:dyDescent="0.25">
      <c r="A25206" t="s">
        <v>113</v>
      </c>
      <c r="B25206">
        <v>728</v>
      </c>
      <c r="C25206">
        <v>1805</v>
      </c>
      <c r="D25206">
        <v>0</v>
      </c>
      <c r="E25206">
        <v>0</v>
      </c>
      <c r="F25206" s="1"/>
      <c r="G25206" s="1"/>
      <c r="H25206" s="1"/>
      <c r="I25206" s="1"/>
      <c r="J25206" s="1"/>
      <c r="K25206" s="1"/>
      <c r="L25206" s="1"/>
      <c r="M25206" s="1"/>
    </row>
    <row r="25207" spans="1:13" x14ac:dyDescent="0.25">
      <c r="A25207" t="s">
        <v>113</v>
      </c>
      <c r="B25207">
        <v>728</v>
      </c>
      <c r="C25207">
        <v>1806</v>
      </c>
      <c r="D25207">
        <v>0</v>
      </c>
      <c r="E25207">
        <v>0</v>
      </c>
      <c r="F25207" s="1"/>
      <c r="G25207" s="1"/>
      <c r="H25207" s="1"/>
      <c r="I25207" s="1"/>
      <c r="J25207" s="1"/>
      <c r="K25207" s="1"/>
      <c r="L25207" s="1"/>
      <c r="M25207" s="1"/>
    </row>
    <row r="25208" spans="1:13" x14ac:dyDescent="0.25">
      <c r="A25208" t="s">
        <v>113</v>
      </c>
      <c r="B25208">
        <v>728</v>
      </c>
      <c r="C25208">
        <v>1807</v>
      </c>
      <c r="D25208">
        <v>0</v>
      </c>
      <c r="E25208">
        <v>0</v>
      </c>
      <c r="F25208" s="1"/>
      <c r="G25208" s="1"/>
      <c r="H25208" s="1"/>
      <c r="I25208" s="1"/>
      <c r="J25208" s="1"/>
      <c r="K25208" s="1"/>
      <c r="L25208" s="1"/>
      <c r="M25208" s="1"/>
    </row>
    <row r="25209" spans="1:13" x14ac:dyDescent="0.25">
      <c r="A25209" t="s">
        <v>113</v>
      </c>
      <c r="B25209">
        <v>728</v>
      </c>
      <c r="C25209">
        <v>1808</v>
      </c>
      <c r="D25209">
        <v>0</v>
      </c>
      <c r="E25209">
        <v>0</v>
      </c>
      <c r="F25209" s="1"/>
      <c r="G25209" s="1"/>
      <c r="H25209" s="1"/>
      <c r="I25209" s="1"/>
      <c r="J25209" s="1"/>
      <c r="K25209" s="1"/>
      <c r="L25209" s="1"/>
      <c r="M25209" s="1"/>
    </row>
    <row r="25210" spans="1:13" x14ac:dyDescent="0.25">
      <c r="A25210" t="s">
        <v>113</v>
      </c>
      <c r="B25210">
        <v>728</v>
      </c>
      <c r="C25210">
        <v>1809</v>
      </c>
      <c r="D25210">
        <v>0</v>
      </c>
      <c r="E25210">
        <v>0</v>
      </c>
      <c r="F25210" s="1"/>
      <c r="G25210" s="1"/>
      <c r="H25210" s="1"/>
      <c r="I25210" s="1"/>
      <c r="J25210" s="1"/>
      <c r="K25210" s="1"/>
      <c r="L25210" s="1"/>
      <c r="M25210" s="1"/>
    </row>
    <row r="25211" spans="1:13" x14ac:dyDescent="0.25">
      <c r="A25211" t="s">
        <v>113</v>
      </c>
      <c r="B25211">
        <v>728</v>
      </c>
      <c r="C25211">
        <v>1810</v>
      </c>
      <c r="D25211">
        <v>0</v>
      </c>
      <c r="E25211">
        <v>0</v>
      </c>
      <c r="F25211" s="1"/>
      <c r="G25211" s="1"/>
      <c r="H25211" s="1"/>
      <c r="I25211" s="1"/>
      <c r="J25211" s="1"/>
      <c r="K25211" s="1"/>
      <c r="L25211" s="1"/>
      <c r="M25211" s="1"/>
    </row>
    <row r="25212" spans="1:13" x14ac:dyDescent="0.25">
      <c r="A25212" t="s">
        <v>113</v>
      </c>
      <c r="B25212">
        <v>728</v>
      </c>
      <c r="C25212">
        <v>1811</v>
      </c>
      <c r="D25212">
        <v>0</v>
      </c>
      <c r="E25212">
        <v>0</v>
      </c>
      <c r="F25212" s="1"/>
      <c r="G25212" s="1"/>
      <c r="H25212" s="1"/>
      <c r="I25212" s="1"/>
      <c r="J25212" s="1"/>
      <c r="K25212" s="1"/>
      <c r="L25212" s="1"/>
      <c r="M25212" s="1"/>
    </row>
    <row r="25213" spans="1:13" x14ac:dyDescent="0.25">
      <c r="A25213" t="s">
        <v>113</v>
      </c>
      <c r="B25213">
        <v>728</v>
      </c>
      <c r="C25213">
        <v>1812</v>
      </c>
      <c r="D25213">
        <v>0</v>
      </c>
      <c r="E25213">
        <v>0</v>
      </c>
      <c r="F25213" s="1"/>
      <c r="G25213" s="1"/>
      <c r="H25213" s="1"/>
      <c r="I25213" s="1"/>
      <c r="J25213" s="1"/>
      <c r="K25213" s="1"/>
      <c r="L25213" s="1"/>
      <c r="M25213" s="1"/>
    </row>
    <row r="25214" spans="1:13" x14ac:dyDescent="0.25">
      <c r="A25214" t="s">
        <v>113</v>
      </c>
      <c r="B25214">
        <v>728</v>
      </c>
      <c r="C25214">
        <v>1813</v>
      </c>
      <c r="D25214">
        <v>0</v>
      </c>
      <c r="E25214">
        <v>0</v>
      </c>
      <c r="F25214" s="1"/>
      <c r="G25214" s="1"/>
      <c r="H25214" s="1"/>
      <c r="I25214" s="1"/>
      <c r="J25214" s="1"/>
      <c r="K25214" s="1"/>
      <c r="L25214" s="1"/>
      <c r="M25214" s="1"/>
    </row>
    <row r="25215" spans="1:13" x14ac:dyDescent="0.25">
      <c r="A25215" t="s">
        <v>113</v>
      </c>
      <c r="B25215">
        <v>728</v>
      </c>
      <c r="C25215">
        <v>1814</v>
      </c>
      <c r="D25215">
        <v>0</v>
      </c>
      <c r="E25215">
        <v>0</v>
      </c>
      <c r="F25215" s="1"/>
      <c r="G25215" s="1"/>
      <c r="H25215" s="1"/>
      <c r="I25215" s="1"/>
      <c r="J25215" s="1"/>
      <c r="K25215" s="1"/>
      <c r="L25215" s="1"/>
      <c r="M25215" s="1"/>
    </row>
    <row r="25216" spans="1:13" x14ac:dyDescent="0.25">
      <c r="A25216" t="s">
        <v>113</v>
      </c>
      <c r="B25216">
        <v>728</v>
      </c>
      <c r="C25216">
        <v>1815</v>
      </c>
      <c r="D25216">
        <v>0</v>
      </c>
      <c r="E25216">
        <v>0</v>
      </c>
      <c r="F25216" s="1"/>
      <c r="G25216" s="1"/>
      <c r="H25216" s="1"/>
      <c r="I25216" s="1"/>
      <c r="J25216" s="1"/>
      <c r="K25216" s="1"/>
      <c r="L25216" s="1"/>
      <c r="M25216" s="1"/>
    </row>
    <row r="25217" spans="1:13" x14ac:dyDescent="0.25">
      <c r="A25217" t="s">
        <v>113</v>
      </c>
      <c r="B25217">
        <v>728</v>
      </c>
      <c r="C25217">
        <v>1816</v>
      </c>
      <c r="D25217">
        <v>0</v>
      </c>
      <c r="E25217">
        <v>0</v>
      </c>
      <c r="F25217" s="1"/>
      <c r="G25217" s="1"/>
      <c r="H25217" s="1"/>
      <c r="I25217" s="1"/>
      <c r="J25217" s="1"/>
      <c r="K25217" s="1"/>
      <c r="L25217" s="1"/>
      <c r="M25217" s="1"/>
    </row>
    <row r="25218" spans="1:13" x14ac:dyDescent="0.25">
      <c r="A25218" t="s">
        <v>113</v>
      </c>
      <c r="B25218">
        <v>728</v>
      </c>
      <c r="C25218">
        <v>1817</v>
      </c>
      <c r="D25218">
        <v>0</v>
      </c>
      <c r="E25218">
        <v>0</v>
      </c>
      <c r="F25218" s="1"/>
      <c r="G25218" s="1"/>
      <c r="H25218" s="1"/>
      <c r="I25218" s="1"/>
      <c r="J25218" s="1"/>
      <c r="K25218" s="1"/>
      <c r="L25218" s="1"/>
      <c r="M25218" s="1"/>
    </row>
    <row r="25219" spans="1:13" x14ac:dyDescent="0.25">
      <c r="A25219" t="s">
        <v>113</v>
      </c>
      <c r="B25219">
        <v>728</v>
      </c>
      <c r="C25219">
        <v>1818</v>
      </c>
      <c r="D25219">
        <v>0</v>
      </c>
      <c r="E25219">
        <v>0</v>
      </c>
      <c r="F25219" s="1"/>
      <c r="G25219" s="1"/>
      <c r="H25219" s="1"/>
      <c r="I25219" s="1"/>
      <c r="J25219" s="1"/>
      <c r="K25219" s="1"/>
      <c r="L25219" s="1"/>
      <c r="M25219" s="1"/>
    </row>
    <row r="25220" spans="1:13" x14ac:dyDescent="0.25">
      <c r="A25220" t="s">
        <v>113</v>
      </c>
      <c r="B25220">
        <v>728</v>
      </c>
      <c r="C25220">
        <v>1819</v>
      </c>
      <c r="D25220">
        <v>0</v>
      </c>
      <c r="E25220">
        <v>0</v>
      </c>
      <c r="F25220" s="1"/>
      <c r="G25220" s="1"/>
      <c r="H25220" s="1"/>
      <c r="I25220" s="1"/>
      <c r="J25220" s="1"/>
      <c r="K25220" s="1"/>
      <c r="L25220" s="1"/>
      <c r="M25220" s="1"/>
    </row>
    <row r="25221" spans="1:13" x14ac:dyDescent="0.25">
      <c r="A25221" t="s">
        <v>113</v>
      </c>
      <c r="B25221">
        <v>728</v>
      </c>
      <c r="C25221">
        <v>1820</v>
      </c>
      <c r="D25221">
        <v>0</v>
      </c>
      <c r="E25221">
        <v>0</v>
      </c>
      <c r="F25221" s="1"/>
      <c r="G25221" s="1"/>
      <c r="H25221" s="1"/>
      <c r="I25221" s="1"/>
      <c r="J25221" s="1"/>
      <c r="K25221" s="1"/>
      <c r="L25221" s="1"/>
      <c r="M25221" s="1"/>
    </row>
    <row r="25222" spans="1:13" x14ac:dyDescent="0.25">
      <c r="A25222" t="s">
        <v>113</v>
      </c>
      <c r="B25222">
        <v>728</v>
      </c>
      <c r="C25222">
        <v>1821</v>
      </c>
      <c r="D25222">
        <v>0</v>
      </c>
      <c r="E25222">
        <v>0</v>
      </c>
      <c r="F25222" s="1"/>
      <c r="G25222" s="1"/>
      <c r="H25222" s="1"/>
      <c r="I25222" s="1"/>
      <c r="J25222" s="1"/>
      <c r="K25222" s="1"/>
      <c r="L25222" s="1"/>
      <c r="M25222" s="1"/>
    </row>
    <row r="25223" spans="1:13" x14ac:dyDescent="0.25">
      <c r="A25223" t="s">
        <v>113</v>
      </c>
      <c r="B25223">
        <v>728</v>
      </c>
      <c r="C25223">
        <v>1822</v>
      </c>
      <c r="D25223">
        <v>0</v>
      </c>
      <c r="E25223">
        <v>0</v>
      </c>
      <c r="F25223" s="1"/>
      <c r="G25223" s="1"/>
      <c r="H25223" s="1"/>
      <c r="I25223" s="1"/>
      <c r="J25223" s="1"/>
      <c r="K25223" s="1"/>
      <c r="L25223" s="1"/>
      <c r="M25223" s="1"/>
    </row>
    <row r="25224" spans="1:13" x14ac:dyDescent="0.25">
      <c r="A25224" t="s">
        <v>113</v>
      </c>
      <c r="B25224">
        <v>728</v>
      </c>
      <c r="C25224">
        <v>1823</v>
      </c>
      <c r="D25224">
        <v>0</v>
      </c>
      <c r="E25224">
        <v>0</v>
      </c>
      <c r="F25224" s="1"/>
      <c r="G25224" s="1"/>
      <c r="H25224" s="1"/>
      <c r="I25224" s="1"/>
      <c r="J25224" s="1"/>
      <c r="K25224" s="1"/>
      <c r="L25224" s="1"/>
      <c r="M25224" s="1"/>
    </row>
    <row r="25225" spans="1:13" x14ac:dyDescent="0.25">
      <c r="A25225" t="s">
        <v>113</v>
      </c>
      <c r="B25225">
        <v>728</v>
      </c>
      <c r="C25225">
        <v>1824</v>
      </c>
      <c r="D25225">
        <v>0</v>
      </c>
      <c r="E25225">
        <v>0</v>
      </c>
      <c r="F25225" s="1"/>
      <c r="G25225" s="1"/>
      <c r="H25225" s="1"/>
      <c r="I25225" s="1"/>
      <c r="J25225" s="1"/>
      <c r="K25225" s="1"/>
      <c r="L25225" s="1"/>
      <c r="M25225" s="1"/>
    </row>
    <row r="25226" spans="1:13" x14ac:dyDescent="0.25">
      <c r="A25226" t="s">
        <v>113</v>
      </c>
      <c r="B25226">
        <v>728</v>
      </c>
      <c r="C25226">
        <v>1825</v>
      </c>
      <c r="D25226">
        <v>0</v>
      </c>
      <c r="E25226">
        <v>0</v>
      </c>
      <c r="F25226" s="1"/>
      <c r="G25226" s="1"/>
      <c r="H25226" s="1"/>
      <c r="I25226" s="1"/>
      <c r="J25226" s="1"/>
      <c r="K25226" s="1"/>
      <c r="L25226" s="1"/>
      <c r="M25226" s="1"/>
    </row>
    <row r="25227" spans="1:13" x14ac:dyDescent="0.25">
      <c r="A25227" t="s">
        <v>113</v>
      </c>
      <c r="B25227">
        <v>728</v>
      </c>
      <c r="C25227">
        <v>1826</v>
      </c>
      <c r="D25227">
        <v>0</v>
      </c>
      <c r="E25227">
        <v>0</v>
      </c>
      <c r="F25227" s="1"/>
      <c r="G25227" s="1"/>
      <c r="H25227" s="1"/>
      <c r="I25227" s="1"/>
      <c r="J25227" s="1"/>
      <c r="K25227" s="1"/>
      <c r="L25227" s="1"/>
      <c r="M25227" s="1"/>
    </row>
    <row r="25228" spans="1:13" x14ac:dyDescent="0.25">
      <c r="A25228" t="s">
        <v>113</v>
      </c>
      <c r="B25228">
        <v>728</v>
      </c>
      <c r="C25228">
        <v>1827</v>
      </c>
      <c r="D25228">
        <v>0</v>
      </c>
      <c r="E25228">
        <v>0</v>
      </c>
      <c r="F25228" s="1"/>
      <c r="G25228" s="1"/>
      <c r="H25228" s="1"/>
      <c r="I25228" s="1"/>
      <c r="J25228" s="1"/>
      <c r="K25228" s="1"/>
      <c r="L25228" s="1"/>
      <c r="M25228" s="1"/>
    </row>
    <row r="25229" spans="1:13" x14ac:dyDescent="0.25">
      <c r="A25229" t="s">
        <v>113</v>
      </c>
      <c r="B25229">
        <v>728</v>
      </c>
      <c r="C25229">
        <v>1828</v>
      </c>
      <c r="D25229">
        <v>0</v>
      </c>
      <c r="E25229">
        <v>0</v>
      </c>
      <c r="F25229" s="1"/>
      <c r="G25229" s="1"/>
      <c r="H25229" s="1"/>
      <c r="I25229" s="1"/>
      <c r="J25229" s="1"/>
      <c r="K25229" s="1"/>
      <c r="L25229" s="1"/>
      <c r="M25229" s="1"/>
    </row>
    <row r="25230" spans="1:13" x14ac:dyDescent="0.25">
      <c r="A25230" t="s">
        <v>113</v>
      </c>
      <c r="B25230">
        <v>728</v>
      </c>
      <c r="C25230">
        <v>1829</v>
      </c>
      <c r="D25230">
        <v>0</v>
      </c>
      <c r="E25230">
        <v>0</v>
      </c>
      <c r="F25230" s="1"/>
      <c r="G25230" s="1"/>
      <c r="H25230" s="1"/>
      <c r="I25230" s="1"/>
      <c r="J25230" s="1"/>
      <c r="K25230" s="1"/>
      <c r="L25230" s="1"/>
      <c r="M25230" s="1"/>
    </row>
    <row r="25231" spans="1:13" x14ac:dyDescent="0.25">
      <c r="A25231" t="s">
        <v>113</v>
      </c>
      <c r="B25231">
        <v>728</v>
      </c>
      <c r="C25231">
        <v>1830</v>
      </c>
      <c r="D25231">
        <v>0</v>
      </c>
      <c r="E25231">
        <v>0</v>
      </c>
      <c r="F25231" s="1"/>
      <c r="G25231" s="1"/>
      <c r="H25231" s="1"/>
      <c r="I25231" s="1"/>
      <c r="J25231" s="1"/>
      <c r="K25231" s="1"/>
      <c r="L25231" s="1"/>
      <c r="M25231" s="1"/>
    </row>
    <row r="25232" spans="1:13" x14ac:dyDescent="0.25">
      <c r="A25232" t="s">
        <v>113</v>
      </c>
      <c r="B25232">
        <v>728</v>
      </c>
      <c r="C25232">
        <v>1831</v>
      </c>
      <c r="D25232">
        <v>0</v>
      </c>
      <c r="E25232">
        <v>0</v>
      </c>
      <c r="F25232" s="1"/>
      <c r="G25232" s="1"/>
      <c r="H25232" s="1"/>
      <c r="I25232" s="1"/>
      <c r="J25232" s="1"/>
      <c r="K25232" s="1"/>
      <c r="L25232" s="1"/>
      <c r="M25232" s="1"/>
    </row>
    <row r="25233" spans="1:13" x14ac:dyDescent="0.25">
      <c r="A25233" t="s">
        <v>113</v>
      </c>
      <c r="B25233">
        <v>728</v>
      </c>
      <c r="C25233">
        <v>1832</v>
      </c>
      <c r="D25233">
        <v>0</v>
      </c>
      <c r="E25233">
        <v>0</v>
      </c>
      <c r="F25233" s="1"/>
      <c r="G25233" s="1"/>
      <c r="H25233" s="1"/>
      <c r="I25233" s="1"/>
      <c r="J25233" s="1"/>
      <c r="K25233" s="1"/>
      <c r="L25233" s="1"/>
      <c r="M25233" s="1"/>
    </row>
    <row r="25234" spans="1:13" x14ac:dyDescent="0.25">
      <c r="A25234" t="s">
        <v>113</v>
      </c>
      <c r="B25234">
        <v>728</v>
      </c>
      <c r="C25234">
        <v>1833</v>
      </c>
      <c r="D25234">
        <v>0</v>
      </c>
      <c r="E25234">
        <v>0</v>
      </c>
      <c r="F25234" s="1"/>
      <c r="G25234" s="1"/>
      <c r="H25234" s="1"/>
      <c r="I25234" s="1"/>
      <c r="J25234" s="1"/>
      <c r="K25234" s="1"/>
      <c r="L25234" s="1"/>
      <c r="M25234" s="1"/>
    </row>
    <row r="25235" spans="1:13" x14ac:dyDescent="0.25">
      <c r="A25235" t="s">
        <v>113</v>
      </c>
      <c r="B25235">
        <v>728</v>
      </c>
      <c r="C25235">
        <v>1834</v>
      </c>
      <c r="D25235">
        <v>0</v>
      </c>
      <c r="E25235">
        <v>0</v>
      </c>
      <c r="F25235" s="1"/>
      <c r="G25235" s="1"/>
      <c r="H25235" s="1"/>
      <c r="I25235" s="1"/>
      <c r="J25235" s="1"/>
      <c r="K25235" s="1"/>
      <c r="L25235" s="1"/>
      <c r="M25235" s="1"/>
    </row>
    <row r="25236" spans="1:13" x14ac:dyDescent="0.25">
      <c r="A25236" t="s">
        <v>113</v>
      </c>
      <c r="B25236">
        <v>728</v>
      </c>
      <c r="C25236">
        <v>1835</v>
      </c>
      <c r="D25236">
        <v>0</v>
      </c>
      <c r="E25236">
        <v>0</v>
      </c>
      <c r="F25236" s="1"/>
      <c r="G25236" s="1"/>
      <c r="H25236" s="1"/>
      <c r="I25236" s="1"/>
      <c r="J25236" s="1"/>
      <c r="K25236" s="1"/>
      <c r="L25236" s="1"/>
      <c r="M25236" s="1"/>
    </row>
    <row r="25237" spans="1:13" x14ac:dyDescent="0.25">
      <c r="A25237" t="s">
        <v>113</v>
      </c>
      <c r="B25237">
        <v>728</v>
      </c>
      <c r="C25237">
        <v>1836</v>
      </c>
      <c r="D25237">
        <v>0</v>
      </c>
      <c r="E25237">
        <v>0</v>
      </c>
      <c r="F25237" s="1"/>
      <c r="G25237" s="1"/>
      <c r="H25237" s="1"/>
      <c r="I25237" s="1"/>
      <c r="J25237" s="1"/>
      <c r="K25237" s="1"/>
      <c r="L25237" s="1"/>
      <c r="M25237" s="1"/>
    </row>
    <row r="25238" spans="1:13" x14ac:dyDescent="0.25">
      <c r="A25238" t="s">
        <v>113</v>
      </c>
      <c r="B25238">
        <v>728</v>
      </c>
      <c r="C25238">
        <v>1837</v>
      </c>
      <c r="D25238">
        <v>0</v>
      </c>
      <c r="E25238">
        <v>0</v>
      </c>
      <c r="F25238" s="1"/>
      <c r="G25238" s="1"/>
      <c r="H25238" s="1"/>
      <c r="I25238" s="1"/>
      <c r="J25238" s="1"/>
      <c r="K25238" s="1"/>
      <c r="L25238" s="1"/>
      <c r="M25238" s="1"/>
    </row>
    <row r="25239" spans="1:13" x14ac:dyDescent="0.25">
      <c r="A25239" t="s">
        <v>113</v>
      </c>
      <c r="B25239">
        <v>728</v>
      </c>
      <c r="C25239">
        <v>1838</v>
      </c>
      <c r="D25239">
        <v>0</v>
      </c>
      <c r="E25239">
        <v>0</v>
      </c>
      <c r="F25239" s="1"/>
      <c r="G25239" s="1"/>
      <c r="H25239" s="1"/>
      <c r="I25239" s="1"/>
      <c r="J25239" s="1"/>
      <c r="K25239" s="1"/>
      <c r="L25239" s="1"/>
      <c r="M25239" s="1"/>
    </row>
    <row r="25240" spans="1:13" x14ac:dyDescent="0.25">
      <c r="A25240" t="s">
        <v>113</v>
      </c>
      <c r="B25240">
        <v>728</v>
      </c>
      <c r="C25240">
        <v>1839</v>
      </c>
      <c r="D25240">
        <v>0</v>
      </c>
      <c r="E25240">
        <v>0</v>
      </c>
      <c r="F25240" s="1"/>
      <c r="G25240" s="1"/>
      <c r="H25240" s="1"/>
      <c r="I25240" s="1"/>
      <c r="J25240" s="1"/>
      <c r="K25240" s="1"/>
      <c r="L25240" s="1"/>
      <c r="M25240" s="1"/>
    </row>
    <row r="25241" spans="1:13" x14ac:dyDescent="0.25">
      <c r="A25241" t="s">
        <v>113</v>
      </c>
      <c r="B25241">
        <v>728</v>
      </c>
      <c r="C25241">
        <v>1840</v>
      </c>
      <c r="D25241">
        <v>0</v>
      </c>
      <c r="E25241">
        <v>0</v>
      </c>
      <c r="F25241" s="1"/>
      <c r="G25241" s="1"/>
      <c r="H25241" s="1"/>
      <c r="I25241" s="1"/>
      <c r="J25241" s="1"/>
      <c r="K25241" s="1"/>
      <c r="L25241" s="1"/>
      <c r="M25241" s="1"/>
    </row>
    <row r="25242" spans="1:13" x14ac:dyDescent="0.25">
      <c r="A25242" t="s">
        <v>113</v>
      </c>
      <c r="B25242">
        <v>728</v>
      </c>
      <c r="C25242">
        <v>1841</v>
      </c>
      <c r="D25242">
        <v>0</v>
      </c>
      <c r="E25242">
        <v>0</v>
      </c>
      <c r="F25242" s="1"/>
      <c r="G25242" s="1"/>
      <c r="H25242" s="1"/>
      <c r="I25242" s="1"/>
      <c r="J25242" s="1"/>
      <c r="K25242" s="1"/>
      <c r="L25242" s="1"/>
      <c r="M25242" s="1"/>
    </row>
    <row r="25243" spans="1:13" x14ac:dyDescent="0.25">
      <c r="A25243" t="s">
        <v>113</v>
      </c>
      <c r="B25243">
        <v>728</v>
      </c>
      <c r="C25243">
        <v>1842</v>
      </c>
      <c r="D25243">
        <v>0</v>
      </c>
      <c r="E25243">
        <v>0</v>
      </c>
      <c r="F25243" s="1"/>
      <c r="G25243" s="1"/>
      <c r="H25243" s="1"/>
      <c r="I25243" s="1"/>
      <c r="J25243" s="1"/>
      <c r="K25243" s="1"/>
      <c r="L25243" s="1"/>
      <c r="M25243" s="1"/>
    </row>
    <row r="25244" spans="1:13" x14ac:dyDescent="0.25">
      <c r="A25244" t="s">
        <v>113</v>
      </c>
      <c r="B25244">
        <v>728</v>
      </c>
      <c r="C25244">
        <v>1843</v>
      </c>
      <c r="D25244">
        <v>0</v>
      </c>
      <c r="E25244">
        <v>0</v>
      </c>
      <c r="F25244" s="1"/>
      <c r="G25244" s="1"/>
      <c r="H25244" s="1"/>
      <c r="I25244" s="1"/>
      <c r="J25244" s="1"/>
      <c r="K25244" s="1"/>
      <c r="L25244" s="1"/>
      <c r="M25244" s="1"/>
    </row>
    <row r="25245" spans="1:13" x14ac:dyDescent="0.25">
      <c r="A25245" t="s">
        <v>113</v>
      </c>
      <c r="B25245">
        <v>728</v>
      </c>
      <c r="C25245">
        <v>1844</v>
      </c>
      <c r="D25245">
        <v>0</v>
      </c>
      <c r="E25245">
        <v>0</v>
      </c>
      <c r="F25245" s="1"/>
      <c r="G25245" s="1"/>
      <c r="H25245" s="1"/>
      <c r="I25245" s="1"/>
      <c r="J25245" s="1"/>
      <c r="K25245" s="1"/>
      <c r="L25245" s="1"/>
      <c r="M25245" s="1"/>
    </row>
    <row r="25246" spans="1:13" x14ac:dyDescent="0.25">
      <c r="A25246" t="s">
        <v>113</v>
      </c>
      <c r="B25246">
        <v>728</v>
      </c>
      <c r="C25246">
        <v>1845</v>
      </c>
      <c r="D25246">
        <v>0</v>
      </c>
      <c r="E25246">
        <v>0</v>
      </c>
      <c r="F25246" s="1"/>
      <c r="G25246" s="1"/>
      <c r="H25246" s="1"/>
      <c r="I25246" s="1"/>
      <c r="J25246" s="1"/>
      <c r="K25246" s="1"/>
      <c r="L25246" s="1"/>
      <c r="M25246" s="1"/>
    </row>
    <row r="25247" spans="1:13" x14ac:dyDescent="0.25">
      <c r="A25247" t="s">
        <v>113</v>
      </c>
      <c r="B25247">
        <v>728</v>
      </c>
      <c r="C25247">
        <v>1846</v>
      </c>
      <c r="D25247">
        <v>0</v>
      </c>
      <c r="E25247">
        <v>0</v>
      </c>
      <c r="F25247" s="1"/>
      <c r="G25247" s="1"/>
      <c r="H25247" s="1"/>
      <c r="I25247" s="1"/>
      <c r="J25247" s="1"/>
      <c r="K25247" s="1"/>
      <c r="L25247" s="1"/>
      <c r="M25247" s="1"/>
    </row>
    <row r="25248" spans="1:13" x14ac:dyDescent="0.25">
      <c r="A25248" t="s">
        <v>113</v>
      </c>
      <c r="B25248">
        <v>728</v>
      </c>
      <c r="C25248">
        <v>1847</v>
      </c>
      <c r="D25248">
        <v>0</v>
      </c>
      <c r="E25248">
        <v>0</v>
      </c>
      <c r="F25248" s="1"/>
      <c r="G25248" s="1"/>
      <c r="H25248" s="1"/>
      <c r="I25248" s="1"/>
      <c r="J25248" s="1"/>
      <c r="K25248" s="1"/>
      <c r="L25248" s="1"/>
      <c r="M25248" s="1"/>
    </row>
    <row r="25249" spans="1:13" x14ac:dyDescent="0.25">
      <c r="A25249" t="s">
        <v>113</v>
      </c>
      <c r="B25249">
        <v>728</v>
      </c>
      <c r="C25249">
        <v>1848</v>
      </c>
      <c r="D25249">
        <v>0</v>
      </c>
      <c r="E25249">
        <v>0</v>
      </c>
      <c r="F25249" s="1"/>
      <c r="G25249" s="1"/>
      <c r="H25249" s="1"/>
      <c r="I25249" s="1"/>
      <c r="J25249" s="1"/>
      <c r="K25249" s="1"/>
      <c r="L25249" s="1"/>
      <c r="M25249" s="1"/>
    </row>
    <row r="25250" spans="1:13" x14ac:dyDescent="0.25">
      <c r="A25250" t="s">
        <v>113</v>
      </c>
      <c r="B25250">
        <v>728</v>
      </c>
      <c r="C25250">
        <v>1849</v>
      </c>
      <c r="D25250">
        <v>0</v>
      </c>
      <c r="E25250">
        <v>0</v>
      </c>
      <c r="F25250" s="1"/>
      <c r="G25250" s="1"/>
      <c r="H25250" s="1"/>
      <c r="I25250" s="1"/>
      <c r="J25250" s="1"/>
      <c r="K25250" s="1"/>
      <c r="L25250" s="1"/>
      <c r="M25250" s="1"/>
    </row>
    <row r="25251" spans="1:13" x14ac:dyDescent="0.25">
      <c r="A25251" t="s">
        <v>113</v>
      </c>
      <c r="B25251">
        <v>728</v>
      </c>
      <c r="C25251">
        <v>1850</v>
      </c>
      <c r="D25251">
        <v>0</v>
      </c>
      <c r="E25251">
        <v>0</v>
      </c>
      <c r="F25251" s="1"/>
      <c r="G25251" s="1"/>
      <c r="H25251" s="1"/>
      <c r="I25251" s="1"/>
      <c r="J25251" s="1"/>
      <c r="K25251" s="1"/>
      <c r="L25251" s="1"/>
      <c r="M25251" s="1"/>
    </row>
    <row r="25252" spans="1:13" x14ac:dyDescent="0.25">
      <c r="A25252" t="s">
        <v>113</v>
      </c>
      <c r="B25252">
        <v>728</v>
      </c>
      <c r="C25252">
        <v>1851</v>
      </c>
      <c r="D25252">
        <v>0</v>
      </c>
      <c r="E25252">
        <v>0</v>
      </c>
      <c r="F25252" s="1"/>
      <c r="G25252" s="1"/>
      <c r="H25252" s="1"/>
      <c r="I25252" s="1"/>
      <c r="J25252" s="1"/>
      <c r="K25252" s="1"/>
      <c r="L25252" s="1"/>
      <c r="M25252" s="1"/>
    </row>
    <row r="25253" spans="1:13" x14ac:dyDescent="0.25">
      <c r="A25253" t="s">
        <v>113</v>
      </c>
      <c r="B25253">
        <v>728</v>
      </c>
      <c r="C25253">
        <v>1852</v>
      </c>
      <c r="D25253">
        <v>0</v>
      </c>
      <c r="E25253">
        <v>0</v>
      </c>
      <c r="F25253" s="1"/>
      <c r="G25253" s="1"/>
      <c r="H25253" s="1"/>
      <c r="I25253" s="1"/>
      <c r="J25253" s="1"/>
      <c r="K25253" s="1"/>
      <c r="L25253" s="1"/>
      <c r="M25253" s="1"/>
    </row>
    <row r="25254" spans="1:13" x14ac:dyDescent="0.25">
      <c r="A25254" t="s">
        <v>113</v>
      </c>
      <c r="B25254">
        <v>728</v>
      </c>
      <c r="C25254">
        <v>1853</v>
      </c>
      <c r="D25254">
        <v>0</v>
      </c>
      <c r="E25254">
        <v>0</v>
      </c>
      <c r="F25254" s="1"/>
      <c r="G25254" s="1"/>
      <c r="H25254" s="1"/>
      <c r="I25254" s="1"/>
      <c r="J25254" s="1"/>
      <c r="K25254" s="1"/>
      <c r="L25254" s="1"/>
      <c r="M25254" s="1"/>
    </row>
    <row r="25255" spans="1:13" x14ac:dyDescent="0.25">
      <c r="A25255" t="s">
        <v>113</v>
      </c>
      <c r="B25255">
        <v>728</v>
      </c>
      <c r="C25255">
        <v>1854</v>
      </c>
      <c r="D25255">
        <v>0</v>
      </c>
      <c r="E25255">
        <v>0</v>
      </c>
      <c r="F25255" s="1"/>
      <c r="G25255" s="1"/>
      <c r="H25255" s="1"/>
      <c r="I25255" s="1"/>
      <c r="J25255" s="1"/>
      <c r="K25255" s="1"/>
      <c r="L25255" s="1"/>
      <c r="M25255" s="1"/>
    </row>
    <row r="25256" spans="1:13" x14ac:dyDescent="0.25">
      <c r="A25256" t="s">
        <v>113</v>
      </c>
      <c r="B25256">
        <v>728</v>
      </c>
      <c r="C25256">
        <v>1855</v>
      </c>
      <c r="D25256">
        <v>0</v>
      </c>
      <c r="E25256">
        <v>0</v>
      </c>
      <c r="F25256" s="1"/>
      <c r="G25256" s="1"/>
      <c r="H25256" s="1"/>
      <c r="I25256" s="1"/>
      <c r="J25256" s="1"/>
      <c r="K25256" s="1"/>
      <c r="L25256" s="1"/>
      <c r="M25256" s="1"/>
    </row>
    <row r="25257" spans="1:13" x14ac:dyDescent="0.25">
      <c r="A25257" t="s">
        <v>113</v>
      </c>
      <c r="B25257">
        <v>728</v>
      </c>
      <c r="C25257">
        <v>1856</v>
      </c>
      <c r="D25257">
        <v>0</v>
      </c>
      <c r="E25257">
        <v>0</v>
      </c>
      <c r="F25257" s="1"/>
      <c r="G25257" s="1"/>
      <c r="H25257" s="1"/>
      <c r="I25257" s="1"/>
      <c r="J25257" s="1"/>
      <c r="K25257" s="1"/>
      <c r="L25257" s="1"/>
      <c r="M25257" s="1"/>
    </row>
    <row r="25258" spans="1:13" x14ac:dyDescent="0.25">
      <c r="A25258" t="s">
        <v>113</v>
      </c>
      <c r="B25258">
        <v>728</v>
      </c>
      <c r="C25258">
        <v>1857</v>
      </c>
      <c r="D25258">
        <v>0</v>
      </c>
      <c r="E25258">
        <v>0</v>
      </c>
      <c r="F25258" s="1"/>
      <c r="G25258" s="1"/>
      <c r="H25258" s="1"/>
      <c r="I25258" s="1"/>
      <c r="J25258" s="1"/>
      <c r="K25258" s="1"/>
      <c r="L25258" s="1"/>
      <c r="M25258" s="1"/>
    </row>
    <row r="25259" spans="1:13" x14ac:dyDescent="0.25">
      <c r="A25259" t="s">
        <v>113</v>
      </c>
      <c r="B25259">
        <v>728</v>
      </c>
      <c r="C25259">
        <v>1858</v>
      </c>
      <c r="D25259">
        <v>0</v>
      </c>
      <c r="E25259">
        <v>0</v>
      </c>
      <c r="F25259" s="1"/>
      <c r="G25259" s="1"/>
      <c r="H25259" s="1"/>
      <c r="I25259" s="1"/>
      <c r="J25259" s="1"/>
      <c r="K25259" s="1"/>
      <c r="L25259" s="1"/>
      <c r="M25259" s="1"/>
    </row>
    <row r="25260" spans="1:13" x14ac:dyDescent="0.25">
      <c r="A25260" t="s">
        <v>113</v>
      </c>
      <c r="B25260">
        <v>728</v>
      </c>
      <c r="C25260">
        <v>1859</v>
      </c>
      <c r="D25260">
        <v>0</v>
      </c>
      <c r="E25260">
        <v>0</v>
      </c>
      <c r="F25260" s="1"/>
      <c r="G25260" s="1"/>
      <c r="H25260" s="1"/>
      <c r="I25260" s="1"/>
      <c r="J25260" s="1"/>
      <c r="K25260" s="1"/>
      <c r="L25260" s="1"/>
      <c r="M25260" s="1"/>
    </row>
    <row r="25261" spans="1:13" x14ac:dyDescent="0.25">
      <c r="A25261" t="s">
        <v>113</v>
      </c>
      <c r="B25261">
        <v>728</v>
      </c>
      <c r="C25261">
        <v>1860</v>
      </c>
      <c r="D25261">
        <v>0</v>
      </c>
      <c r="E25261">
        <v>0</v>
      </c>
      <c r="F25261" s="1"/>
      <c r="G25261" s="1"/>
      <c r="H25261" s="1"/>
      <c r="I25261" s="1"/>
      <c r="J25261" s="1"/>
      <c r="K25261" s="1"/>
      <c r="L25261" s="1"/>
      <c r="M25261" s="1"/>
    </row>
    <row r="25262" spans="1:13" x14ac:dyDescent="0.25">
      <c r="A25262" t="s">
        <v>113</v>
      </c>
      <c r="B25262">
        <v>728</v>
      </c>
      <c r="C25262">
        <v>1861</v>
      </c>
      <c r="D25262">
        <v>0</v>
      </c>
      <c r="E25262">
        <v>0</v>
      </c>
      <c r="F25262" s="1"/>
      <c r="G25262" s="1"/>
      <c r="H25262" s="1"/>
      <c r="I25262" s="1"/>
      <c r="J25262" s="1"/>
      <c r="K25262" s="1"/>
      <c r="L25262" s="1"/>
      <c r="M25262" s="1"/>
    </row>
    <row r="25263" spans="1:13" x14ac:dyDescent="0.25">
      <c r="A25263" t="s">
        <v>113</v>
      </c>
      <c r="B25263">
        <v>728</v>
      </c>
      <c r="C25263">
        <v>1862</v>
      </c>
      <c r="D25263">
        <v>0</v>
      </c>
      <c r="E25263">
        <v>0</v>
      </c>
      <c r="F25263" s="1"/>
      <c r="G25263" s="1"/>
      <c r="H25263" s="1"/>
      <c r="I25263" s="1"/>
      <c r="J25263" s="1"/>
      <c r="K25263" s="1"/>
      <c r="L25263" s="1"/>
      <c r="M25263" s="1"/>
    </row>
    <row r="25264" spans="1:13" x14ac:dyDescent="0.25">
      <c r="A25264" t="s">
        <v>113</v>
      </c>
      <c r="B25264">
        <v>728</v>
      </c>
      <c r="C25264">
        <v>1863</v>
      </c>
      <c r="D25264">
        <v>0</v>
      </c>
      <c r="E25264">
        <v>0</v>
      </c>
      <c r="F25264" s="1"/>
      <c r="G25264" s="1"/>
      <c r="H25264" s="1"/>
      <c r="I25264" s="1"/>
      <c r="J25264" s="1"/>
      <c r="K25264" s="1"/>
      <c r="L25264" s="1"/>
      <c r="M25264" s="1"/>
    </row>
    <row r="25265" spans="1:13" x14ac:dyDescent="0.25">
      <c r="A25265" t="s">
        <v>113</v>
      </c>
      <c r="B25265">
        <v>728</v>
      </c>
      <c r="C25265">
        <v>1864</v>
      </c>
      <c r="D25265">
        <v>0</v>
      </c>
      <c r="E25265">
        <v>0</v>
      </c>
      <c r="F25265" s="1"/>
      <c r="G25265" s="1"/>
      <c r="H25265" s="1"/>
      <c r="I25265" s="1"/>
      <c r="J25265" s="1"/>
      <c r="K25265" s="1"/>
      <c r="L25265" s="1"/>
      <c r="M25265" s="1"/>
    </row>
    <row r="25266" spans="1:13" x14ac:dyDescent="0.25">
      <c r="A25266" t="s">
        <v>113</v>
      </c>
      <c r="B25266">
        <v>728</v>
      </c>
      <c r="C25266">
        <v>1865</v>
      </c>
      <c r="D25266">
        <v>0</v>
      </c>
      <c r="E25266">
        <v>0</v>
      </c>
      <c r="F25266" s="1"/>
      <c r="G25266" s="1"/>
      <c r="H25266" s="1"/>
      <c r="I25266" s="1"/>
      <c r="J25266" s="1"/>
      <c r="K25266" s="1"/>
      <c r="L25266" s="1"/>
      <c r="M25266" s="1"/>
    </row>
    <row r="25267" spans="1:13" x14ac:dyDescent="0.25">
      <c r="A25267" t="s">
        <v>113</v>
      </c>
      <c r="B25267">
        <v>728</v>
      </c>
      <c r="C25267">
        <v>1866</v>
      </c>
      <c r="D25267">
        <v>0</v>
      </c>
      <c r="E25267">
        <v>0</v>
      </c>
      <c r="F25267" s="1"/>
      <c r="G25267" s="1"/>
      <c r="H25267" s="1"/>
      <c r="I25267" s="1"/>
      <c r="J25267" s="1"/>
      <c r="K25267" s="1"/>
      <c r="L25267" s="1"/>
      <c r="M25267" s="1"/>
    </row>
    <row r="25268" spans="1:13" x14ac:dyDescent="0.25">
      <c r="A25268" t="s">
        <v>113</v>
      </c>
      <c r="B25268">
        <v>728</v>
      </c>
      <c r="C25268">
        <v>1867</v>
      </c>
      <c r="D25268">
        <v>0</v>
      </c>
      <c r="E25268">
        <v>0</v>
      </c>
      <c r="F25268" s="1"/>
      <c r="G25268" s="1"/>
      <c r="H25268" s="1"/>
      <c r="I25268" s="1"/>
      <c r="J25268" s="1"/>
      <c r="K25268" s="1"/>
      <c r="L25268" s="1"/>
      <c r="M25268" s="1"/>
    </row>
    <row r="25269" spans="1:13" x14ac:dyDescent="0.25">
      <c r="A25269" t="s">
        <v>113</v>
      </c>
      <c r="B25269">
        <v>728</v>
      </c>
      <c r="C25269">
        <v>1868</v>
      </c>
      <c r="D25269">
        <v>0</v>
      </c>
      <c r="E25269">
        <v>0</v>
      </c>
      <c r="F25269" s="1"/>
      <c r="G25269" s="1"/>
      <c r="H25269" s="1"/>
      <c r="I25269" s="1"/>
      <c r="J25269" s="1"/>
      <c r="K25269" s="1"/>
      <c r="L25269" s="1"/>
      <c r="M25269" s="1"/>
    </row>
    <row r="25270" spans="1:13" x14ac:dyDescent="0.25">
      <c r="A25270" t="s">
        <v>113</v>
      </c>
      <c r="B25270">
        <v>728</v>
      </c>
      <c r="C25270">
        <v>1869</v>
      </c>
      <c r="D25270">
        <v>0</v>
      </c>
      <c r="E25270">
        <v>0</v>
      </c>
      <c r="F25270" s="1"/>
      <c r="G25270" s="1"/>
      <c r="H25270" s="1"/>
      <c r="I25270" s="1"/>
      <c r="J25270" s="1"/>
      <c r="K25270" s="1"/>
      <c r="L25270" s="1"/>
      <c r="M25270" s="1"/>
    </row>
    <row r="25271" spans="1:13" x14ac:dyDescent="0.25">
      <c r="A25271" t="s">
        <v>113</v>
      </c>
      <c r="B25271">
        <v>728</v>
      </c>
      <c r="C25271">
        <v>1870</v>
      </c>
      <c r="D25271">
        <v>0</v>
      </c>
      <c r="E25271">
        <v>0</v>
      </c>
      <c r="F25271" s="1"/>
      <c r="G25271" s="1"/>
      <c r="H25271" s="1"/>
      <c r="I25271" s="1"/>
      <c r="J25271" s="1"/>
      <c r="K25271" s="1"/>
      <c r="L25271" s="1"/>
      <c r="M25271" s="1"/>
    </row>
    <row r="25272" spans="1:13" x14ac:dyDescent="0.25">
      <c r="A25272" t="s">
        <v>113</v>
      </c>
      <c r="B25272">
        <v>728</v>
      </c>
      <c r="C25272">
        <v>1871</v>
      </c>
      <c r="D25272">
        <v>0</v>
      </c>
      <c r="E25272">
        <v>0</v>
      </c>
      <c r="F25272" s="1"/>
      <c r="G25272" s="1"/>
      <c r="H25272" s="1"/>
      <c r="I25272" s="1"/>
      <c r="J25272" s="1"/>
      <c r="K25272" s="1"/>
      <c r="L25272" s="1"/>
      <c r="M25272" s="1"/>
    </row>
    <row r="25273" spans="1:13" x14ac:dyDescent="0.25">
      <c r="A25273" t="s">
        <v>113</v>
      </c>
      <c r="B25273">
        <v>728</v>
      </c>
      <c r="C25273">
        <v>1872</v>
      </c>
      <c r="D25273">
        <v>0</v>
      </c>
      <c r="E25273">
        <v>0</v>
      </c>
      <c r="F25273" s="1"/>
      <c r="G25273" s="1"/>
      <c r="H25273" s="1"/>
      <c r="I25273" s="1"/>
      <c r="J25273" s="1"/>
      <c r="K25273" s="1"/>
      <c r="L25273" s="1"/>
      <c r="M25273" s="1"/>
    </row>
    <row r="25274" spans="1:13" x14ac:dyDescent="0.25">
      <c r="A25274" t="s">
        <v>113</v>
      </c>
      <c r="B25274">
        <v>728</v>
      </c>
      <c r="C25274">
        <v>1873</v>
      </c>
      <c r="D25274">
        <v>0</v>
      </c>
      <c r="E25274">
        <v>0</v>
      </c>
      <c r="F25274" s="1"/>
      <c r="G25274" s="1"/>
      <c r="H25274" s="1"/>
      <c r="I25274" s="1"/>
      <c r="J25274" s="1"/>
      <c r="K25274" s="1"/>
      <c r="L25274" s="1"/>
      <c r="M25274" s="1"/>
    </row>
    <row r="25275" spans="1:13" x14ac:dyDescent="0.25">
      <c r="A25275" t="s">
        <v>113</v>
      </c>
      <c r="B25275">
        <v>728</v>
      </c>
      <c r="C25275">
        <v>1874</v>
      </c>
      <c r="D25275">
        <v>0</v>
      </c>
      <c r="E25275">
        <v>0</v>
      </c>
      <c r="F25275" s="1"/>
      <c r="G25275" s="1"/>
      <c r="H25275" s="1"/>
      <c r="I25275" s="1"/>
      <c r="J25275" s="1"/>
      <c r="K25275" s="1"/>
      <c r="L25275" s="1"/>
      <c r="M25275" s="1"/>
    </row>
    <row r="25276" spans="1:13" x14ac:dyDescent="0.25">
      <c r="A25276" t="s">
        <v>113</v>
      </c>
      <c r="B25276">
        <v>728</v>
      </c>
      <c r="C25276">
        <v>1875</v>
      </c>
      <c r="D25276">
        <v>0</v>
      </c>
      <c r="E25276">
        <v>0</v>
      </c>
      <c r="F25276" s="1"/>
      <c r="G25276" s="1"/>
      <c r="H25276" s="1"/>
      <c r="I25276" s="1"/>
      <c r="J25276" s="1"/>
      <c r="K25276" s="1"/>
      <c r="L25276" s="1"/>
      <c r="M25276" s="1"/>
    </row>
    <row r="25277" spans="1:13" x14ac:dyDescent="0.25">
      <c r="A25277" t="s">
        <v>113</v>
      </c>
      <c r="B25277">
        <v>728</v>
      </c>
      <c r="C25277">
        <v>1876</v>
      </c>
      <c r="D25277">
        <v>0</v>
      </c>
      <c r="E25277">
        <v>0</v>
      </c>
      <c r="F25277" s="1"/>
      <c r="G25277" s="1"/>
      <c r="H25277" s="1"/>
      <c r="I25277" s="1"/>
      <c r="J25277" s="1"/>
      <c r="K25277" s="1"/>
      <c r="L25277" s="1"/>
      <c r="M25277" s="1"/>
    </row>
    <row r="25278" spans="1:13" x14ac:dyDescent="0.25">
      <c r="A25278" t="s">
        <v>113</v>
      </c>
      <c r="B25278">
        <v>728</v>
      </c>
      <c r="C25278">
        <v>1877</v>
      </c>
      <c r="D25278">
        <v>0</v>
      </c>
      <c r="E25278">
        <v>0</v>
      </c>
      <c r="F25278" s="1"/>
      <c r="G25278" s="1"/>
      <c r="H25278" s="1"/>
      <c r="I25278" s="1"/>
      <c r="J25278" s="1"/>
      <c r="K25278" s="1"/>
      <c r="L25278" s="1"/>
      <c r="M25278" s="1"/>
    </row>
    <row r="25279" spans="1:13" x14ac:dyDescent="0.25">
      <c r="A25279" t="s">
        <v>113</v>
      </c>
      <c r="B25279">
        <v>728</v>
      </c>
      <c r="C25279">
        <v>1878</v>
      </c>
      <c r="D25279">
        <v>0</v>
      </c>
      <c r="E25279">
        <v>0</v>
      </c>
      <c r="F25279" s="1"/>
      <c r="G25279" s="1"/>
      <c r="H25279" s="1"/>
      <c r="I25279" s="1"/>
      <c r="J25279" s="1"/>
      <c r="K25279" s="1"/>
      <c r="L25279" s="1"/>
      <c r="M25279" s="1"/>
    </row>
    <row r="25280" spans="1:13" x14ac:dyDescent="0.25">
      <c r="A25280" t="s">
        <v>113</v>
      </c>
      <c r="B25280">
        <v>728</v>
      </c>
      <c r="C25280">
        <v>1879</v>
      </c>
      <c r="D25280">
        <v>0</v>
      </c>
      <c r="E25280">
        <v>0</v>
      </c>
      <c r="F25280" s="1"/>
      <c r="G25280" s="1"/>
      <c r="H25280" s="1"/>
      <c r="I25280" s="1"/>
      <c r="J25280" s="1"/>
      <c r="K25280" s="1"/>
      <c r="L25280" s="1"/>
      <c r="M25280" s="1"/>
    </row>
    <row r="25281" spans="1:13" x14ac:dyDescent="0.25">
      <c r="A25281" t="s">
        <v>113</v>
      </c>
      <c r="B25281">
        <v>728</v>
      </c>
      <c r="C25281">
        <v>1880</v>
      </c>
      <c r="D25281">
        <v>0</v>
      </c>
      <c r="E25281">
        <v>0</v>
      </c>
      <c r="F25281" s="1"/>
      <c r="G25281" s="1"/>
      <c r="H25281" s="1"/>
      <c r="I25281" s="1"/>
      <c r="J25281" s="1"/>
      <c r="K25281" s="1"/>
      <c r="L25281" s="1"/>
      <c r="M25281" s="1"/>
    </row>
    <row r="25282" spans="1:13" x14ac:dyDescent="0.25">
      <c r="A25282" t="s">
        <v>113</v>
      </c>
      <c r="B25282">
        <v>728</v>
      </c>
      <c r="C25282">
        <v>1881</v>
      </c>
      <c r="D25282">
        <v>0</v>
      </c>
      <c r="E25282">
        <v>0</v>
      </c>
      <c r="F25282" s="1"/>
      <c r="G25282" s="1"/>
      <c r="H25282" s="1"/>
      <c r="I25282" s="1"/>
      <c r="J25282" s="1"/>
      <c r="K25282" s="1"/>
      <c r="L25282" s="1"/>
      <c r="M25282" s="1"/>
    </row>
    <row r="25283" spans="1:13" x14ac:dyDescent="0.25">
      <c r="A25283" t="s">
        <v>113</v>
      </c>
      <c r="B25283">
        <v>728</v>
      </c>
      <c r="C25283">
        <v>1882</v>
      </c>
      <c r="D25283">
        <v>0</v>
      </c>
      <c r="E25283">
        <v>0</v>
      </c>
      <c r="F25283" s="1"/>
      <c r="G25283" s="1"/>
      <c r="H25283" s="1"/>
      <c r="I25283" s="1"/>
      <c r="J25283" s="1"/>
      <c r="K25283" s="1"/>
      <c r="L25283" s="1"/>
      <c r="M25283" s="1"/>
    </row>
    <row r="25284" spans="1:13" x14ac:dyDescent="0.25">
      <c r="A25284" t="s">
        <v>113</v>
      </c>
      <c r="B25284">
        <v>728</v>
      </c>
      <c r="C25284">
        <v>1883</v>
      </c>
      <c r="D25284">
        <v>0</v>
      </c>
      <c r="E25284">
        <v>0</v>
      </c>
      <c r="F25284" s="1"/>
      <c r="G25284" s="1"/>
      <c r="H25284" s="1"/>
      <c r="I25284" s="1"/>
      <c r="J25284" s="1"/>
      <c r="K25284" s="1"/>
      <c r="L25284" s="1"/>
      <c r="M25284" s="1"/>
    </row>
    <row r="25285" spans="1:13" x14ac:dyDescent="0.25">
      <c r="A25285" t="s">
        <v>113</v>
      </c>
      <c r="B25285">
        <v>728</v>
      </c>
      <c r="C25285">
        <v>1884</v>
      </c>
      <c r="D25285">
        <v>0</v>
      </c>
      <c r="E25285">
        <v>0</v>
      </c>
      <c r="F25285" s="1"/>
      <c r="G25285" s="1"/>
      <c r="H25285" s="1"/>
      <c r="I25285" s="1"/>
      <c r="J25285" s="1"/>
      <c r="K25285" s="1"/>
      <c r="L25285" s="1"/>
      <c r="M25285" s="1"/>
    </row>
    <row r="25286" spans="1:13" x14ac:dyDescent="0.25">
      <c r="A25286" t="s">
        <v>113</v>
      </c>
      <c r="B25286">
        <v>728</v>
      </c>
      <c r="C25286">
        <v>1885</v>
      </c>
      <c r="D25286">
        <v>0</v>
      </c>
      <c r="E25286">
        <v>0</v>
      </c>
      <c r="F25286" s="1"/>
      <c r="G25286" s="1"/>
      <c r="H25286" s="1"/>
      <c r="I25286" s="1"/>
      <c r="J25286" s="1"/>
      <c r="K25286" s="1"/>
      <c r="L25286" s="1"/>
      <c r="M25286" s="1"/>
    </row>
    <row r="25287" spans="1:13" x14ac:dyDescent="0.25">
      <c r="A25287" t="s">
        <v>113</v>
      </c>
      <c r="B25287">
        <v>728</v>
      </c>
      <c r="C25287">
        <v>1886</v>
      </c>
      <c r="D25287">
        <v>0</v>
      </c>
      <c r="E25287">
        <v>0</v>
      </c>
      <c r="F25287" s="1"/>
      <c r="G25287" s="1"/>
      <c r="H25287" s="1"/>
      <c r="I25287" s="1"/>
      <c r="J25287" s="1"/>
      <c r="K25287" s="1"/>
      <c r="L25287" s="1"/>
      <c r="M25287" s="1"/>
    </row>
    <row r="25288" spans="1:13" x14ac:dyDescent="0.25">
      <c r="A25288" t="s">
        <v>113</v>
      </c>
      <c r="B25288">
        <v>728</v>
      </c>
      <c r="C25288">
        <v>1887</v>
      </c>
      <c r="D25288">
        <v>0</v>
      </c>
      <c r="E25288">
        <v>0</v>
      </c>
      <c r="F25288" s="1"/>
      <c r="G25288" s="1"/>
      <c r="H25288" s="1"/>
      <c r="I25288" s="1"/>
      <c r="J25288" s="1"/>
      <c r="K25288" s="1"/>
      <c r="L25288" s="1"/>
      <c r="M25288" s="1"/>
    </row>
    <row r="25289" spans="1:13" x14ac:dyDescent="0.25">
      <c r="A25289" t="s">
        <v>113</v>
      </c>
      <c r="B25289">
        <v>728</v>
      </c>
      <c r="C25289">
        <v>1888</v>
      </c>
      <c r="D25289">
        <v>0</v>
      </c>
      <c r="E25289">
        <v>0</v>
      </c>
      <c r="F25289" s="1"/>
      <c r="G25289" s="1"/>
      <c r="H25289" s="1"/>
      <c r="I25289" s="1"/>
      <c r="J25289" s="1"/>
      <c r="K25289" s="1"/>
      <c r="L25289" s="1"/>
      <c r="M25289" s="1"/>
    </row>
    <row r="25290" spans="1:13" x14ac:dyDescent="0.25">
      <c r="A25290" t="s">
        <v>113</v>
      </c>
      <c r="B25290">
        <v>728</v>
      </c>
      <c r="C25290">
        <v>1889</v>
      </c>
      <c r="D25290">
        <v>0</v>
      </c>
      <c r="E25290">
        <v>0</v>
      </c>
      <c r="F25290" s="1"/>
      <c r="G25290" s="1"/>
      <c r="H25290" s="1"/>
      <c r="I25290" s="1"/>
      <c r="J25290" s="1"/>
      <c r="K25290" s="1"/>
      <c r="L25290" s="1"/>
      <c r="M25290" s="1"/>
    </row>
    <row r="25291" spans="1:13" x14ac:dyDescent="0.25">
      <c r="A25291" t="s">
        <v>113</v>
      </c>
      <c r="B25291">
        <v>728</v>
      </c>
      <c r="C25291">
        <v>1890</v>
      </c>
      <c r="D25291">
        <v>0</v>
      </c>
      <c r="E25291">
        <v>0</v>
      </c>
      <c r="F25291" s="1"/>
      <c r="G25291" s="1"/>
      <c r="H25291" s="1"/>
      <c r="I25291" s="1"/>
      <c r="J25291" s="1"/>
      <c r="K25291" s="1"/>
      <c r="L25291" s="1"/>
      <c r="M25291" s="1"/>
    </row>
    <row r="25292" spans="1:13" x14ac:dyDescent="0.25">
      <c r="A25292" t="s">
        <v>113</v>
      </c>
      <c r="B25292">
        <v>728</v>
      </c>
      <c r="C25292">
        <v>1891</v>
      </c>
      <c r="D25292">
        <v>0</v>
      </c>
      <c r="E25292">
        <v>0</v>
      </c>
      <c r="F25292" s="1"/>
      <c r="G25292" s="1"/>
      <c r="H25292" s="1"/>
      <c r="I25292" s="1"/>
      <c r="J25292" s="1"/>
      <c r="K25292" s="1"/>
      <c r="L25292" s="1"/>
      <c r="M25292" s="1"/>
    </row>
    <row r="25293" spans="1:13" x14ac:dyDescent="0.25">
      <c r="A25293" t="s">
        <v>113</v>
      </c>
      <c r="B25293">
        <v>728</v>
      </c>
      <c r="C25293">
        <v>1892</v>
      </c>
      <c r="D25293">
        <v>0</v>
      </c>
      <c r="E25293">
        <v>0</v>
      </c>
      <c r="F25293" s="1"/>
      <c r="G25293" s="1"/>
      <c r="H25293" s="1"/>
      <c r="I25293" s="1"/>
      <c r="J25293" s="1"/>
      <c r="K25293" s="1"/>
      <c r="L25293" s="1"/>
      <c r="M25293" s="1"/>
    </row>
    <row r="25294" spans="1:13" x14ac:dyDescent="0.25">
      <c r="A25294" t="s">
        <v>113</v>
      </c>
      <c r="B25294">
        <v>728</v>
      </c>
      <c r="C25294">
        <v>1893</v>
      </c>
      <c r="D25294">
        <v>0</v>
      </c>
      <c r="E25294">
        <v>0</v>
      </c>
      <c r="F25294" s="1"/>
      <c r="G25294" s="1"/>
      <c r="H25294" s="1"/>
      <c r="I25294" s="1"/>
      <c r="J25294" s="1"/>
      <c r="K25294" s="1"/>
      <c r="L25294" s="1"/>
      <c r="M25294" s="1"/>
    </row>
    <row r="25295" spans="1:13" x14ac:dyDescent="0.25">
      <c r="A25295" t="s">
        <v>113</v>
      </c>
      <c r="B25295">
        <v>728</v>
      </c>
      <c r="C25295">
        <v>1894</v>
      </c>
      <c r="D25295">
        <v>0</v>
      </c>
      <c r="E25295">
        <v>0</v>
      </c>
      <c r="F25295" s="1"/>
      <c r="G25295" s="1"/>
      <c r="H25295" s="1"/>
      <c r="I25295" s="1"/>
      <c r="J25295" s="1"/>
      <c r="K25295" s="1"/>
      <c r="L25295" s="1"/>
      <c r="M25295" s="1"/>
    </row>
    <row r="25296" spans="1:13" x14ac:dyDescent="0.25">
      <c r="A25296" t="s">
        <v>113</v>
      </c>
      <c r="B25296">
        <v>728</v>
      </c>
      <c r="C25296">
        <v>1895</v>
      </c>
      <c r="D25296">
        <v>0</v>
      </c>
      <c r="E25296">
        <v>0</v>
      </c>
      <c r="F25296" s="1"/>
      <c r="G25296" s="1"/>
      <c r="H25296" s="1"/>
      <c r="I25296" s="1"/>
      <c r="J25296" s="1"/>
      <c r="K25296" s="1"/>
      <c r="L25296" s="1"/>
      <c r="M25296" s="1"/>
    </row>
    <row r="25297" spans="1:13" x14ac:dyDescent="0.25">
      <c r="A25297" t="s">
        <v>113</v>
      </c>
      <c r="B25297">
        <v>728</v>
      </c>
      <c r="C25297">
        <v>1896</v>
      </c>
      <c r="D25297">
        <v>0</v>
      </c>
      <c r="E25297">
        <v>0</v>
      </c>
      <c r="F25297" s="1"/>
      <c r="G25297" s="1"/>
      <c r="H25297" s="1"/>
      <c r="I25297" s="1"/>
      <c r="J25297" s="1"/>
      <c r="K25297" s="1"/>
      <c r="L25297" s="1"/>
      <c r="M25297" s="1"/>
    </row>
    <row r="25298" spans="1:13" x14ac:dyDescent="0.25">
      <c r="A25298" t="s">
        <v>113</v>
      </c>
      <c r="B25298">
        <v>728</v>
      </c>
      <c r="C25298">
        <v>1897</v>
      </c>
      <c r="D25298">
        <v>0</v>
      </c>
      <c r="E25298">
        <v>0</v>
      </c>
      <c r="F25298" s="1"/>
      <c r="G25298" s="1"/>
      <c r="H25298" s="1"/>
      <c r="I25298" s="1"/>
      <c r="J25298" s="1"/>
      <c r="K25298" s="1"/>
      <c r="L25298" s="1"/>
      <c r="M25298" s="1"/>
    </row>
    <row r="25299" spans="1:13" x14ac:dyDescent="0.25">
      <c r="A25299" t="s">
        <v>113</v>
      </c>
      <c r="B25299">
        <v>728</v>
      </c>
      <c r="C25299">
        <v>1898</v>
      </c>
      <c r="D25299">
        <v>0</v>
      </c>
      <c r="E25299">
        <v>0</v>
      </c>
      <c r="F25299" s="1"/>
      <c r="G25299" s="1"/>
      <c r="H25299" s="1"/>
      <c r="I25299" s="1"/>
      <c r="J25299" s="1"/>
      <c r="K25299" s="1"/>
      <c r="L25299" s="1"/>
      <c r="M25299" s="1"/>
    </row>
    <row r="25300" spans="1:13" x14ac:dyDescent="0.25">
      <c r="A25300" t="s">
        <v>113</v>
      </c>
      <c r="B25300">
        <v>728</v>
      </c>
      <c r="C25300">
        <v>1899</v>
      </c>
      <c r="D25300">
        <v>0</v>
      </c>
      <c r="E25300">
        <v>0</v>
      </c>
      <c r="F25300" s="1"/>
      <c r="G25300" s="1"/>
      <c r="H25300" s="1"/>
      <c r="I25300" s="1"/>
      <c r="J25300" s="1"/>
      <c r="K25300" s="1"/>
      <c r="L25300" s="1"/>
      <c r="M25300" s="1"/>
    </row>
    <row r="25301" spans="1:13" x14ac:dyDescent="0.25">
      <c r="A25301" t="s">
        <v>113</v>
      </c>
      <c r="B25301">
        <v>728</v>
      </c>
      <c r="C25301">
        <v>1900</v>
      </c>
      <c r="D25301">
        <v>0</v>
      </c>
      <c r="E25301">
        <v>0</v>
      </c>
      <c r="F25301" s="1"/>
      <c r="G25301" s="1"/>
      <c r="H25301" s="1"/>
      <c r="I25301" s="1"/>
      <c r="J25301" s="1"/>
      <c r="K25301" s="1"/>
      <c r="L25301" s="1"/>
      <c r="M25301" s="1"/>
    </row>
    <row r="25302" spans="1:13" x14ac:dyDescent="0.25">
      <c r="A25302" t="s">
        <v>113</v>
      </c>
      <c r="B25302">
        <v>728</v>
      </c>
      <c r="C25302">
        <v>1901</v>
      </c>
      <c r="D25302">
        <v>0</v>
      </c>
      <c r="E25302">
        <v>0</v>
      </c>
      <c r="F25302" s="1"/>
      <c r="G25302" s="1"/>
      <c r="H25302" s="1"/>
      <c r="I25302" s="1"/>
      <c r="J25302" s="1"/>
      <c r="K25302" s="1"/>
      <c r="L25302" s="1"/>
      <c r="M25302" s="1"/>
    </row>
    <row r="25303" spans="1:13" x14ac:dyDescent="0.25">
      <c r="A25303" t="s">
        <v>113</v>
      </c>
      <c r="B25303">
        <v>728</v>
      </c>
      <c r="C25303">
        <v>1902</v>
      </c>
      <c r="D25303">
        <v>0</v>
      </c>
      <c r="E25303">
        <v>0</v>
      </c>
      <c r="F25303" s="1"/>
      <c r="G25303" s="1"/>
      <c r="H25303" s="1"/>
      <c r="I25303" s="1"/>
      <c r="J25303" s="1"/>
      <c r="K25303" s="1"/>
      <c r="L25303" s="1"/>
      <c r="M25303" s="1"/>
    </row>
    <row r="25304" spans="1:13" x14ac:dyDescent="0.25">
      <c r="A25304" t="s">
        <v>113</v>
      </c>
      <c r="B25304">
        <v>728</v>
      </c>
      <c r="C25304">
        <v>1903</v>
      </c>
      <c r="D25304">
        <v>0</v>
      </c>
      <c r="E25304">
        <v>0</v>
      </c>
      <c r="F25304" s="1"/>
      <c r="G25304" s="1"/>
      <c r="H25304" s="1"/>
      <c r="I25304" s="1"/>
      <c r="J25304" s="1"/>
      <c r="K25304" s="1"/>
      <c r="L25304" s="1"/>
      <c r="M25304" s="1"/>
    </row>
    <row r="25305" spans="1:13" x14ac:dyDescent="0.25">
      <c r="A25305" t="s">
        <v>113</v>
      </c>
      <c r="B25305">
        <v>728</v>
      </c>
      <c r="C25305">
        <v>1904</v>
      </c>
      <c r="D25305">
        <v>0</v>
      </c>
      <c r="E25305">
        <v>0</v>
      </c>
      <c r="F25305" s="1"/>
      <c r="G25305" s="1"/>
      <c r="H25305" s="1"/>
      <c r="I25305" s="1"/>
      <c r="J25305" s="1"/>
      <c r="K25305" s="1"/>
      <c r="L25305" s="1"/>
      <c r="M25305" s="1"/>
    </row>
    <row r="25306" spans="1:13" x14ac:dyDescent="0.25">
      <c r="A25306" t="s">
        <v>113</v>
      </c>
      <c r="B25306">
        <v>728</v>
      </c>
      <c r="C25306">
        <v>1905</v>
      </c>
      <c r="D25306">
        <v>0</v>
      </c>
      <c r="E25306">
        <v>0</v>
      </c>
      <c r="F25306" s="1"/>
      <c r="G25306" s="1"/>
      <c r="H25306" s="1"/>
      <c r="I25306" s="1"/>
      <c r="J25306" s="1"/>
      <c r="K25306" s="1"/>
      <c r="L25306" s="1"/>
      <c r="M25306" s="1"/>
    </row>
    <row r="25307" spans="1:13" x14ac:dyDescent="0.25">
      <c r="A25307" t="s">
        <v>113</v>
      </c>
      <c r="B25307">
        <v>728</v>
      </c>
      <c r="C25307">
        <v>1906</v>
      </c>
      <c r="D25307">
        <v>0</v>
      </c>
      <c r="E25307">
        <v>0</v>
      </c>
      <c r="F25307" s="1"/>
      <c r="G25307" s="1"/>
      <c r="H25307" s="1"/>
      <c r="I25307" s="1"/>
      <c r="J25307" s="1"/>
      <c r="K25307" s="1"/>
      <c r="L25307" s="1"/>
      <c r="M25307" s="1"/>
    </row>
    <row r="25308" spans="1:13" x14ac:dyDescent="0.25">
      <c r="A25308" t="s">
        <v>113</v>
      </c>
      <c r="B25308">
        <v>728</v>
      </c>
      <c r="C25308">
        <v>1907</v>
      </c>
      <c r="D25308">
        <v>0</v>
      </c>
      <c r="E25308">
        <v>0</v>
      </c>
      <c r="F25308" s="1"/>
      <c r="G25308" s="1"/>
      <c r="H25308" s="1"/>
      <c r="I25308" s="1"/>
      <c r="J25308" s="1"/>
      <c r="K25308" s="1"/>
      <c r="L25308" s="1"/>
      <c r="M25308" s="1"/>
    </row>
    <row r="25309" spans="1:13" x14ac:dyDescent="0.25">
      <c r="A25309" t="s">
        <v>113</v>
      </c>
      <c r="B25309">
        <v>728</v>
      </c>
      <c r="C25309">
        <v>1908</v>
      </c>
      <c r="D25309">
        <v>0</v>
      </c>
      <c r="E25309">
        <v>0</v>
      </c>
      <c r="F25309" s="1"/>
      <c r="G25309" s="1"/>
      <c r="H25309" s="1"/>
      <c r="I25309" s="1"/>
      <c r="J25309" s="1"/>
      <c r="K25309" s="1"/>
      <c r="L25309" s="1"/>
      <c r="M25309" s="1"/>
    </row>
    <row r="25310" spans="1:13" x14ac:dyDescent="0.25">
      <c r="A25310" t="s">
        <v>113</v>
      </c>
      <c r="B25310">
        <v>728</v>
      </c>
      <c r="C25310">
        <v>1909</v>
      </c>
      <c r="D25310">
        <v>0</v>
      </c>
      <c r="E25310">
        <v>0</v>
      </c>
      <c r="F25310" s="1"/>
      <c r="G25310" s="1"/>
      <c r="H25310" s="1"/>
      <c r="I25310" s="1"/>
      <c r="J25310" s="1"/>
      <c r="K25310" s="1"/>
      <c r="L25310" s="1"/>
      <c r="M25310" s="1"/>
    </row>
    <row r="25311" spans="1:13" x14ac:dyDescent="0.25">
      <c r="A25311" t="s">
        <v>113</v>
      </c>
      <c r="B25311">
        <v>728</v>
      </c>
      <c r="C25311">
        <v>1910</v>
      </c>
      <c r="D25311">
        <v>0</v>
      </c>
      <c r="E25311">
        <v>0</v>
      </c>
      <c r="F25311" s="1"/>
      <c r="G25311" s="1"/>
      <c r="H25311" s="1"/>
      <c r="I25311" s="1"/>
      <c r="J25311" s="1"/>
      <c r="K25311" s="1"/>
      <c r="L25311" s="1"/>
      <c r="M25311" s="1"/>
    </row>
    <row r="25312" spans="1:13" x14ac:dyDescent="0.25">
      <c r="A25312" t="s">
        <v>113</v>
      </c>
      <c r="B25312">
        <v>728</v>
      </c>
      <c r="C25312">
        <v>1911</v>
      </c>
      <c r="D25312">
        <v>0</v>
      </c>
      <c r="E25312">
        <v>0</v>
      </c>
      <c r="F25312" s="1"/>
      <c r="G25312" s="1"/>
      <c r="H25312" s="1"/>
      <c r="I25312" s="1"/>
      <c r="J25312" s="1"/>
      <c r="K25312" s="1"/>
      <c r="L25312" s="1"/>
      <c r="M25312" s="1"/>
    </row>
    <row r="25313" spans="1:13" x14ac:dyDescent="0.25">
      <c r="A25313" t="s">
        <v>113</v>
      </c>
      <c r="B25313">
        <v>728</v>
      </c>
      <c r="C25313">
        <v>1912</v>
      </c>
      <c r="D25313">
        <v>0</v>
      </c>
      <c r="E25313">
        <v>0</v>
      </c>
      <c r="F25313" s="1"/>
      <c r="G25313" s="1"/>
      <c r="H25313" s="1"/>
      <c r="I25313" s="1"/>
      <c r="J25313" s="1"/>
      <c r="K25313" s="1"/>
      <c r="L25313" s="1"/>
      <c r="M25313" s="1"/>
    </row>
    <row r="25314" spans="1:13" x14ac:dyDescent="0.25">
      <c r="A25314" t="s">
        <v>113</v>
      </c>
      <c r="B25314">
        <v>728</v>
      </c>
      <c r="C25314">
        <v>1913</v>
      </c>
      <c r="D25314">
        <v>0</v>
      </c>
      <c r="E25314">
        <v>0</v>
      </c>
      <c r="F25314" s="1"/>
      <c r="G25314" s="1"/>
      <c r="H25314" s="1"/>
      <c r="I25314" s="1"/>
      <c r="J25314" s="1"/>
      <c r="K25314" s="1"/>
      <c r="L25314" s="1"/>
      <c r="M25314" s="1"/>
    </row>
    <row r="25315" spans="1:13" x14ac:dyDescent="0.25">
      <c r="A25315" t="s">
        <v>113</v>
      </c>
      <c r="B25315">
        <v>728</v>
      </c>
      <c r="C25315">
        <v>1914</v>
      </c>
      <c r="D25315">
        <v>0</v>
      </c>
      <c r="E25315">
        <v>0</v>
      </c>
      <c r="F25315" s="1"/>
      <c r="G25315" s="1"/>
      <c r="H25315" s="1"/>
      <c r="I25315" s="1"/>
      <c r="J25315" s="1"/>
      <c r="K25315" s="1"/>
      <c r="L25315" s="1"/>
      <c r="M25315" s="1"/>
    </row>
    <row r="25316" spans="1:13" x14ac:dyDescent="0.25">
      <c r="A25316" t="s">
        <v>113</v>
      </c>
      <c r="B25316">
        <v>728</v>
      </c>
      <c r="C25316">
        <v>1915</v>
      </c>
      <c r="D25316">
        <v>0</v>
      </c>
      <c r="E25316">
        <v>0</v>
      </c>
      <c r="F25316" s="1"/>
      <c r="G25316" s="1"/>
      <c r="H25316" s="1"/>
      <c r="I25316" s="1"/>
      <c r="J25316" s="1"/>
      <c r="K25316" s="1"/>
      <c r="L25316" s="1"/>
      <c r="M25316" s="1"/>
    </row>
    <row r="25317" spans="1:13" x14ac:dyDescent="0.25">
      <c r="A25317" t="s">
        <v>113</v>
      </c>
      <c r="B25317">
        <v>728</v>
      </c>
      <c r="C25317">
        <v>1916</v>
      </c>
      <c r="D25317">
        <v>0</v>
      </c>
      <c r="E25317">
        <v>0</v>
      </c>
      <c r="F25317" s="1"/>
      <c r="G25317" s="1"/>
      <c r="H25317" s="1"/>
      <c r="I25317" s="1"/>
      <c r="J25317" s="1"/>
      <c r="K25317" s="1"/>
      <c r="L25317" s="1"/>
      <c r="M25317" s="1"/>
    </row>
    <row r="25318" spans="1:13" x14ac:dyDescent="0.25">
      <c r="A25318" t="s">
        <v>113</v>
      </c>
      <c r="B25318">
        <v>728</v>
      </c>
      <c r="C25318">
        <v>1917</v>
      </c>
      <c r="D25318">
        <v>0</v>
      </c>
      <c r="E25318">
        <v>0</v>
      </c>
      <c r="F25318" s="1"/>
      <c r="G25318" s="1"/>
      <c r="H25318" s="1"/>
      <c r="I25318" s="1"/>
      <c r="J25318" s="1"/>
      <c r="K25318" s="1"/>
      <c r="L25318" s="1"/>
      <c r="M25318" s="1"/>
    </row>
    <row r="25319" spans="1:13" x14ac:dyDescent="0.25">
      <c r="A25319" t="s">
        <v>113</v>
      </c>
      <c r="B25319">
        <v>728</v>
      </c>
      <c r="C25319">
        <v>1918</v>
      </c>
      <c r="D25319">
        <v>0</v>
      </c>
      <c r="E25319">
        <v>0</v>
      </c>
      <c r="F25319" s="1"/>
      <c r="G25319" s="1"/>
      <c r="H25319" s="1"/>
      <c r="I25319" s="1"/>
      <c r="J25319" s="1"/>
      <c r="K25319" s="1"/>
      <c r="L25319" s="1"/>
      <c r="M25319" s="1"/>
    </row>
    <row r="25320" spans="1:13" x14ac:dyDescent="0.25">
      <c r="A25320" t="s">
        <v>113</v>
      </c>
      <c r="B25320">
        <v>728</v>
      </c>
      <c r="C25320">
        <v>1919</v>
      </c>
      <c r="D25320">
        <v>0</v>
      </c>
      <c r="E25320">
        <v>0</v>
      </c>
      <c r="F25320" s="1"/>
      <c r="G25320" s="1"/>
      <c r="H25320" s="1"/>
      <c r="I25320" s="1"/>
      <c r="J25320" s="1"/>
      <c r="K25320" s="1"/>
      <c r="L25320" s="1"/>
      <c r="M25320" s="1"/>
    </row>
    <row r="25321" spans="1:13" x14ac:dyDescent="0.25">
      <c r="A25321" t="s">
        <v>113</v>
      </c>
      <c r="B25321">
        <v>728</v>
      </c>
      <c r="C25321">
        <v>1920</v>
      </c>
      <c r="D25321">
        <v>0</v>
      </c>
      <c r="E25321">
        <v>0</v>
      </c>
      <c r="F25321" s="1"/>
      <c r="G25321" s="1"/>
      <c r="H25321" s="1"/>
      <c r="I25321" s="1"/>
      <c r="J25321" s="1"/>
      <c r="K25321" s="1"/>
      <c r="L25321" s="1"/>
      <c r="M25321" s="1"/>
    </row>
    <row r="25322" spans="1:13" x14ac:dyDescent="0.25">
      <c r="A25322" t="s">
        <v>113</v>
      </c>
      <c r="B25322">
        <v>728</v>
      </c>
      <c r="C25322">
        <v>1921</v>
      </c>
      <c r="D25322">
        <v>0</v>
      </c>
      <c r="E25322">
        <v>0</v>
      </c>
      <c r="F25322" s="1"/>
      <c r="G25322" s="1"/>
      <c r="H25322" s="1"/>
      <c r="I25322" s="1"/>
      <c r="J25322" s="1"/>
      <c r="K25322" s="1"/>
      <c r="L25322" s="1"/>
      <c r="M25322" s="1"/>
    </row>
    <row r="25323" spans="1:13" x14ac:dyDescent="0.25">
      <c r="A25323" t="s">
        <v>113</v>
      </c>
      <c r="B25323">
        <v>728</v>
      </c>
      <c r="C25323">
        <v>1922</v>
      </c>
      <c r="D25323">
        <v>0</v>
      </c>
      <c r="E25323">
        <v>0</v>
      </c>
      <c r="F25323" s="1"/>
      <c r="G25323" s="1"/>
      <c r="H25323" s="1"/>
      <c r="I25323" s="1"/>
      <c r="J25323" s="1"/>
      <c r="K25323" s="1"/>
      <c r="L25323" s="1"/>
      <c r="M25323" s="1"/>
    </row>
    <row r="25324" spans="1:13" x14ac:dyDescent="0.25">
      <c r="A25324" t="s">
        <v>113</v>
      </c>
      <c r="B25324">
        <v>728</v>
      </c>
      <c r="C25324">
        <v>1923</v>
      </c>
      <c r="D25324">
        <v>0</v>
      </c>
      <c r="E25324">
        <v>0</v>
      </c>
      <c r="F25324" s="1"/>
      <c r="G25324" s="1"/>
      <c r="H25324" s="1"/>
      <c r="I25324" s="1"/>
      <c r="J25324" s="1"/>
      <c r="K25324" s="1"/>
      <c r="L25324" s="1"/>
      <c r="M25324" s="1"/>
    </row>
    <row r="25325" spans="1:13" x14ac:dyDescent="0.25">
      <c r="A25325" t="s">
        <v>113</v>
      </c>
      <c r="B25325">
        <v>728</v>
      </c>
      <c r="C25325">
        <v>1924</v>
      </c>
      <c r="D25325">
        <v>0</v>
      </c>
      <c r="E25325">
        <v>0</v>
      </c>
      <c r="F25325" s="1"/>
      <c r="G25325" s="1"/>
      <c r="H25325" s="1"/>
      <c r="I25325" s="1"/>
      <c r="J25325" s="1"/>
      <c r="K25325" s="1"/>
      <c r="L25325" s="1"/>
      <c r="M25325" s="1"/>
    </row>
    <row r="25326" spans="1:13" x14ac:dyDescent="0.25">
      <c r="A25326" t="s">
        <v>113</v>
      </c>
      <c r="B25326">
        <v>728</v>
      </c>
      <c r="C25326">
        <v>1925</v>
      </c>
      <c r="D25326">
        <v>0</v>
      </c>
      <c r="E25326">
        <v>0</v>
      </c>
      <c r="F25326" s="1"/>
      <c r="G25326" s="1"/>
      <c r="H25326" s="1"/>
      <c r="I25326" s="1"/>
      <c r="J25326" s="1"/>
      <c r="K25326" s="1"/>
      <c r="L25326" s="1"/>
      <c r="M25326" s="1"/>
    </row>
    <row r="25327" spans="1:13" x14ac:dyDescent="0.25">
      <c r="A25327" t="s">
        <v>113</v>
      </c>
      <c r="B25327">
        <v>728</v>
      </c>
      <c r="C25327">
        <v>1926</v>
      </c>
      <c r="D25327">
        <v>0</v>
      </c>
      <c r="E25327">
        <v>0</v>
      </c>
      <c r="F25327" s="1"/>
      <c r="G25327" s="1"/>
      <c r="H25327" s="1"/>
      <c r="I25327" s="1"/>
      <c r="J25327" s="1"/>
      <c r="K25327" s="1"/>
      <c r="L25327" s="1"/>
      <c r="M25327" s="1"/>
    </row>
    <row r="25328" spans="1:13" x14ac:dyDescent="0.25">
      <c r="A25328" t="s">
        <v>113</v>
      </c>
      <c r="B25328">
        <v>728</v>
      </c>
      <c r="C25328">
        <v>1927</v>
      </c>
      <c r="D25328">
        <v>0</v>
      </c>
      <c r="E25328">
        <v>0</v>
      </c>
      <c r="F25328" s="1"/>
      <c r="G25328" s="1"/>
      <c r="H25328" s="1"/>
      <c r="I25328" s="1"/>
      <c r="J25328" s="1"/>
      <c r="K25328" s="1"/>
      <c r="L25328" s="1"/>
      <c r="M25328" s="1"/>
    </row>
    <row r="25329" spans="1:13" x14ac:dyDescent="0.25">
      <c r="A25329" t="s">
        <v>113</v>
      </c>
      <c r="B25329">
        <v>728</v>
      </c>
      <c r="C25329">
        <v>1928</v>
      </c>
      <c r="D25329">
        <v>0</v>
      </c>
      <c r="E25329">
        <v>0</v>
      </c>
      <c r="F25329" s="1"/>
      <c r="G25329" s="1"/>
      <c r="H25329" s="1"/>
      <c r="I25329" s="1"/>
      <c r="J25329" s="1"/>
      <c r="K25329" s="1"/>
      <c r="L25329" s="1"/>
      <c r="M25329" s="1"/>
    </row>
    <row r="25330" spans="1:13" x14ac:dyDescent="0.25">
      <c r="A25330" t="s">
        <v>113</v>
      </c>
      <c r="B25330">
        <v>728</v>
      </c>
      <c r="C25330">
        <v>1929</v>
      </c>
      <c r="D25330">
        <v>0</v>
      </c>
      <c r="E25330">
        <v>0</v>
      </c>
      <c r="F25330" s="1"/>
      <c r="G25330" s="1"/>
      <c r="H25330" s="1"/>
      <c r="I25330" s="1"/>
      <c r="J25330" s="1"/>
      <c r="K25330" s="1"/>
      <c r="L25330" s="1"/>
      <c r="M25330" s="1"/>
    </row>
    <row r="25331" spans="1:13" x14ac:dyDescent="0.25">
      <c r="A25331" t="s">
        <v>113</v>
      </c>
      <c r="B25331">
        <v>728</v>
      </c>
      <c r="C25331">
        <v>1930</v>
      </c>
      <c r="D25331">
        <v>0</v>
      </c>
      <c r="E25331">
        <v>0</v>
      </c>
      <c r="F25331" s="1"/>
      <c r="G25331" s="1"/>
      <c r="H25331" s="1"/>
      <c r="I25331" s="1"/>
      <c r="J25331" s="1"/>
      <c r="K25331" s="1"/>
      <c r="L25331" s="1"/>
      <c r="M25331" s="1"/>
    </row>
    <row r="25332" spans="1:13" x14ac:dyDescent="0.25">
      <c r="A25332" t="s">
        <v>113</v>
      </c>
      <c r="B25332">
        <v>728</v>
      </c>
      <c r="C25332">
        <v>1931</v>
      </c>
      <c r="D25332">
        <v>0</v>
      </c>
      <c r="E25332">
        <v>0</v>
      </c>
      <c r="F25332" s="1"/>
      <c r="G25332" s="1"/>
      <c r="H25332" s="1"/>
      <c r="I25332" s="1"/>
      <c r="J25332" s="1"/>
      <c r="K25332" s="1"/>
      <c r="L25332" s="1"/>
      <c r="M25332" s="1"/>
    </row>
    <row r="25333" spans="1:13" x14ac:dyDescent="0.25">
      <c r="A25333" t="s">
        <v>113</v>
      </c>
      <c r="B25333">
        <v>728</v>
      </c>
      <c r="C25333">
        <v>1932</v>
      </c>
      <c r="D25333">
        <v>0</v>
      </c>
      <c r="E25333">
        <v>0</v>
      </c>
      <c r="F25333" s="1"/>
      <c r="G25333" s="1"/>
      <c r="H25333" s="1"/>
      <c r="I25333" s="1"/>
      <c r="J25333" s="1"/>
      <c r="K25333" s="1"/>
      <c r="L25333" s="1"/>
      <c r="M25333" s="1"/>
    </row>
    <row r="25334" spans="1:13" x14ac:dyDescent="0.25">
      <c r="A25334" t="s">
        <v>113</v>
      </c>
      <c r="B25334">
        <v>728</v>
      </c>
      <c r="C25334">
        <v>1933</v>
      </c>
      <c r="D25334">
        <v>0</v>
      </c>
      <c r="E25334">
        <v>0</v>
      </c>
      <c r="F25334" s="1"/>
      <c r="G25334" s="1"/>
      <c r="H25334" s="1"/>
      <c r="I25334" s="1"/>
      <c r="J25334" s="1"/>
      <c r="K25334" s="1"/>
      <c r="L25334" s="1"/>
      <c r="M25334" s="1"/>
    </row>
    <row r="25335" spans="1:13" x14ac:dyDescent="0.25">
      <c r="A25335" t="s">
        <v>113</v>
      </c>
      <c r="B25335">
        <v>728</v>
      </c>
      <c r="C25335">
        <v>1934</v>
      </c>
      <c r="D25335">
        <v>0</v>
      </c>
      <c r="E25335">
        <v>0</v>
      </c>
      <c r="F25335" s="1"/>
      <c r="G25335" s="1"/>
      <c r="H25335" s="1"/>
      <c r="I25335" s="1"/>
      <c r="J25335" s="1"/>
      <c r="K25335" s="1"/>
      <c r="L25335" s="1"/>
      <c r="M25335" s="1"/>
    </row>
    <row r="25336" spans="1:13" x14ac:dyDescent="0.25">
      <c r="A25336" t="s">
        <v>113</v>
      </c>
      <c r="B25336">
        <v>728</v>
      </c>
      <c r="C25336">
        <v>1935</v>
      </c>
      <c r="D25336">
        <v>0</v>
      </c>
      <c r="E25336">
        <v>0</v>
      </c>
      <c r="F25336" s="1"/>
      <c r="G25336" s="1"/>
      <c r="H25336" s="1"/>
      <c r="I25336" s="1"/>
      <c r="J25336" s="1"/>
      <c r="K25336" s="1"/>
      <c r="L25336" s="1"/>
      <c r="M25336" s="1"/>
    </row>
    <row r="25337" spans="1:13" x14ac:dyDescent="0.25">
      <c r="A25337" t="s">
        <v>113</v>
      </c>
      <c r="B25337">
        <v>728</v>
      </c>
      <c r="C25337">
        <v>1936</v>
      </c>
      <c r="D25337">
        <v>0</v>
      </c>
      <c r="E25337">
        <v>0</v>
      </c>
      <c r="F25337" s="1"/>
      <c r="G25337" s="1"/>
      <c r="H25337" s="1"/>
      <c r="I25337" s="1"/>
      <c r="J25337" s="1"/>
      <c r="K25337" s="1"/>
      <c r="L25337" s="1"/>
      <c r="M25337" s="1"/>
    </row>
    <row r="25338" spans="1:13" x14ac:dyDescent="0.25">
      <c r="A25338" t="s">
        <v>113</v>
      </c>
      <c r="B25338">
        <v>728</v>
      </c>
      <c r="C25338">
        <v>1937</v>
      </c>
      <c r="D25338">
        <v>0</v>
      </c>
      <c r="E25338">
        <v>0</v>
      </c>
      <c r="F25338" s="1"/>
      <c r="G25338" s="1"/>
      <c r="H25338" s="1"/>
      <c r="I25338" s="1"/>
      <c r="J25338" s="1"/>
      <c r="K25338" s="1"/>
      <c r="L25338" s="1"/>
      <c r="M25338" s="1"/>
    </row>
    <row r="25339" spans="1:13" x14ac:dyDescent="0.25">
      <c r="A25339" t="s">
        <v>113</v>
      </c>
      <c r="B25339">
        <v>728</v>
      </c>
      <c r="C25339">
        <v>1938</v>
      </c>
      <c r="D25339">
        <v>0</v>
      </c>
      <c r="E25339">
        <v>0</v>
      </c>
      <c r="F25339" s="1"/>
      <c r="G25339" s="1"/>
      <c r="H25339" s="1"/>
      <c r="I25339" s="1"/>
      <c r="J25339" s="1"/>
      <c r="K25339" s="1"/>
      <c r="L25339" s="1"/>
      <c r="M25339" s="1"/>
    </row>
    <row r="25340" spans="1:13" x14ac:dyDescent="0.25">
      <c r="A25340" t="s">
        <v>113</v>
      </c>
      <c r="B25340">
        <v>728</v>
      </c>
      <c r="C25340">
        <v>1939</v>
      </c>
      <c r="D25340">
        <v>0</v>
      </c>
      <c r="E25340">
        <v>0</v>
      </c>
      <c r="F25340" s="1"/>
      <c r="G25340" s="1"/>
      <c r="H25340" s="1"/>
      <c r="I25340" s="1"/>
      <c r="J25340" s="1"/>
      <c r="K25340" s="1"/>
      <c r="L25340" s="1"/>
      <c r="M25340" s="1"/>
    </row>
    <row r="25341" spans="1:13" x14ac:dyDescent="0.25">
      <c r="A25341" t="s">
        <v>113</v>
      </c>
      <c r="B25341">
        <v>728</v>
      </c>
      <c r="C25341">
        <v>1940</v>
      </c>
      <c r="D25341">
        <v>0</v>
      </c>
      <c r="E25341">
        <v>0</v>
      </c>
      <c r="F25341" s="1"/>
      <c r="G25341" s="1"/>
      <c r="H25341" s="1"/>
      <c r="I25341" s="1"/>
      <c r="J25341" s="1"/>
      <c r="K25341" s="1"/>
      <c r="L25341" s="1"/>
      <c r="M25341" s="1"/>
    </row>
    <row r="25342" spans="1:13" x14ac:dyDescent="0.25">
      <c r="A25342" t="s">
        <v>113</v>
      </c>
      <c r="B25342">
        <v>728</v>
      </c>
      <c r="C25342">
        <v>1941</v>
      </c>
      <c r="D25342">
        <v>0</v>
      </c>
      <c r="E25342">
        <v>0</v>
      </c>
      <c r="F25342" s="1"/>
      <c r="G25342" s="1"/>
      <c r="H25342" s="1"/>
      <c r="I25342" s="1"/>
      <c r="J25342" s="1"/>
      <c r="K25342" s="1"/>
      <c r="L25342" s="1"/>
      <c r="M25342" s="1"/>
    </row>
    <row r="25343" spans="1:13" x14ac:dyDescent="0.25">
      <c r="A25343" t="s">
        <v>113</v>
      </c>
      <c r="B25343">
        <v>728</v>
      </c>
      <c r="C25343">
        <v>1942</v>
      </c>
      <c r="D25343">
        <v>0</v>
      </c>
      <c r="E25343">
        <v>0</v>
      </c>
      <c r="F25343" s="1"/>
      <c r="G25343" s="1"/>
      <c r="H25343" s="1"/>
      <c r="I25343" s="1"/>
      <c r="J25343" s="1"/>
      <c r="K25343" s="1"/>
      <c r="L25343" s="1"/>
      <c r="M25343" s="1"/>
    </row>
    <row r="25344" spans="1:13" x14ac:dyDescent="0.25">
      <c r="A25344" t="s">
        <v>113</v>
      </c>
      <c r="B25344">
        <v>728</v>
      </c>
      <c r="C25344">
        <v>1943</v>
      </c>
      <c r="D25344">
        <v>0</v>
      </c>
      <c r="E25344">
        <v>0</v>
      </c>
      <c r="F25344" s="1"/>
      <c r="G25344" s="1"/>
      <c r="H25344" s="1"/>
      <c r="I25344" s="1"/>
      <c r="J25344" s="1"/>
      <c r="K25344" s="1"/>
      <c r="L25344" s="1"/>
      <c r="M25344" s="1"/>
    </row>
    <row r="25345" spans="1:13" x14ac:dyDescent="0.25">
      <c r="A25345" t="s">
        <v>113</v>
      </c>
      <c r="B25345">
        <v>728</v>
      </c>
      <c r="C25345">
        <v>1944</v>
      </c>
      <c r="D25345">
        <v>0</v>
      </c>
      <c r="E25345">
        <v>0</v>
      </c>
      <c r="F25345" s="1"/>
      <c r="G25345" s="1"/>
      <c r="H25345" s="1"/>
      <c r="I25345" s="1"/>
      <c r="J25345" s="1"/>
      <c r="K25345" s="1"/>
      <c r="L25345" s="1"/>
      <c r="M25345" s="1"/>
    </row>
    <row r="25346" spans="1:13" x14ac:dyDescent="0.25">
      <c r="A25346" t="s">
        <v>113</v>
      </c>
      <c r="B25346">
        <v>728</v>
      </c>
      <c r="C25346">
        <v>1945</v>
      </c>
      <c r="D25346">
        <v>0</v>
      </c>
      <c r="E25346">
        <v>0</v>
      </c>
      <c r="F25346" s="1"/>
      <c r="G25346" s="1"/>
      <c r="H25346" s="1"/>
      <c r="I25346" s="1"/>
      <c r="J25346" s="1"/>
      <c r="K25346" s="1"/>
      <c r="L25346" s="1"/>
      <c r="M25346" s="1"/>
    </row>
    <row r="25347" spans="1:13" x14ac:dyDescent="0.25">
      <c r="A25347" t="s">
        <v>113</v>
      </c>
      <c r="B25347">
        <v>728</v>
      </c>
      <c r="C25347">
        <v>1946</v>
      </c>
      <c r="D25347">
        <v>0</v>
      </c>
      <c r="E25347">
        <v>0</v>
      </c>
      <c r="F25347" s="1"/>
      <c r="G25347" s="1"/>
      <c r="H25347" s="1"/>
      <c r="I25347" s="1"/>
      <c r="J25347" s="1"/>
      <c r="K25347" s="1"/>
      <c r="L25347" s="1"/>
      <c r="M25347" s="1"/>
    </row>
    <row r="25348" spans="1:13" x14ac:dyDescent="0.25">
      <c r="A25348" t="s">
        <v>113</v>
      </c>
      <c r="B25348">
        <v>728</v>
      </c>
      <c r="C25348">
        <v>1947</v>
      </c>
      <c r="D25348">
        <v>0</v>
      </c>
      <c r="E25348">
        <v>0</v>
      </c>
      <c r="F25348" s="1"/>
      <c r="G25348" s="1"/>
      <c r="H25348" s="1"/>
      <c r="I25348" s="1"/>
      <c r="J25348" s="1"/>
      <c r="K25348" s="1"/>
      <c r="L25348" s="1"/>
      <c r="M25348" s="1"/>
    </row>
    <row r="25349" spans="1:13" x14ac:dyDescent="0.25">
      <c r="A25349" t="s">
        <v>113</v>
      </c>
      <c r="B25349">
        <v>728</v>
      </c>
      <c r="C25349">
        <v>1948</v>
      </c>
      <c r="D25349">
        <v>0</v>
      </c>
      <c r="E25349">
        <v>0</v>
      </c>
      <c r="F25349" s="1"/>
      <c r="G25349" s="1"/>
      <c r="H25349" s="1"/>
      <c r="I25349" s="1"/>
      <c r="J25349" s="1"/>
      <c r="K25349" s="1"/>
      <c r="L25349" s="1"/>
      <c r="M25349" s="1"/>
    </row>
    <row r="25350" spans="1:13" x14ac:dyDescent="0.25">
      <c r="A25350" t="s">
        <v>113</v>
      </c>
      <c r="B25350">
        <v>728</v>
      </c>
      <c r="C25350">
        <v>1949</v>
      </c>
      <c r="D25350">
        <v>0</v>
      </c>
      <c r="E25350">
        <v>0</v>
      </c>
      <c r="F25350" s="1"/>
      <c r="G25350" s="1"/>
      <c r="H25350" s="1"/>
      <c r="I25350" s="1"/>
      <c r="J25350" s="1"/>
      <c r="K25350" s="1"/>
      <c r="L25350" s="1"/>
      <c r="M25350" s="1"/>
    </row>
    <row r="25351" spans="1:13" x14ac:dyDescent="0.25">
      <c r="A25351" t="s">
        <v>113</v>
      </c>
      <c r="B25351">
        <v>728</v>
      </c>
      <c r="C25351">
        <v>1950</v>
      </c>
      <c r="D25351">
        <v>0</v>
      </c>
      <c r="E25351">
        <v>0</v>
      </c>
      <c r="F25351" s="1"/>
      <c r="G25351" s="1"/>
      <c r="H25351" s="1"/>
      <c r="I25351" s="1"/>
      <c r="J25351" s="1"/>
      <c r="K25351" s="1"/>
      <c r="L25351" s="1"/>
      <c r="M25351" s="1"/>
    </row>
    <row r="25352" spans="1:13" x14ac:dyDescent="0.25">
      <c r="A25352" t="s">
        <v>113</v>
      </c>
      <c r="B25352">
        <v>728</v>
      </c>
      <c r="C25352">
        <v>1951</v>
      </c>
      <c r="D25352">
        <v>0</v>
      </c>
      <c r="E25352">
        <v>0</v>
      </c>
      <c r="F25352" s="1"/>
      <c r="G25352" s="1"/>
      <c r="H25352" s="1"/>
      <c r="I25352" s="1"/>
      <c r="J25352" s="1"/>
      <c r="K25352" s="1"/>
      <c r="L25352" s="1"/>
      <c r="M25352" s="1"/>
    </row>
    <row r="25353" spans="1:13" x14ac:dyDescent="0.25">
      <c r="A25353" t="s">
        <v>113</v>
      </c>
      <c r="B25353">
        <v>728</v>
      </c>
      <c r="C25353">
        <v>1952</v>
      </c>
      <c r="D25353">
        <v>0</v>
      </c>
      <c r="E25353">
        <v>0</v>
      </c>
      <c r="F25353" s="1"/>
      <c r="G25353" s="1"/>
      <c r="H25353" s="1"/>
      <c r="I25353" s="1"/>
      <c r="J25353" s="1"/>
      <c r="K25353" s="1"/>
      <c r="L25353" s="1"/>
      <c r="M25353" s="1"/>
    </row>
    <row r="25354" spans="1:13" x14ac:dyDescent="0.25">
      <c r="A25354" t="s">
        <v>113</v>
      </c>
      <c r="B25354">
        <v>728</v>
      </c>
      <c r="C25354">
        <v>1953</v>
      </c>
      <c r="D25354">
        <v>0</v>
      </c>
      <c r="E25354">
        <v>0</v>
      </c>
      <c r="F25354" s="1"/>
      <c r="G25354" s="1"/>
      <c r="H25354" s="1"/>
      <c r="I25354" s="1"/>
      <c r="J25354" s="1"/>
      <c r="K25354" s="1"/>
      <c r="L25354" s="1"/>
      <c r="M25354" s="1"/>
    </row>
    <row r="25355" spans="1:13" x14ac:dyDescent="0.25">
      <c r="A25355" t="s">
        <v>113</v>
      </c>
      <c r="B25355">
        <v>728</v>
      </c>
      <c r="C25355">
        <v>1954</v>
      </c>
      <c r="D25355">
        <v>0</v>
      </c>
      <c r="E25355">
        <v>0</v>
      </c>
      <c r="F25355" s="1"/>
      <c r="G25355" s="1"/>
      <c r="H25355" s="1"/>
      <c r="I25355" s="1"/>
      <c r="J25355" s="1"/>
      <c r="K25355" s="1"/>
      <c r="L25355" s="1"/>
      <c r="M25355" s="1"/>
    </row>
    <row r="25356" spans="1:13" x14ac:dyDescent="0.25">
      <c r="A25356" t="s">
        <v>113</v>
      </c>
      <c r="B25356">
        <v>728</v>
      </c>
      <c r="C25356">
        <v>1955</v>
      </c>
      <c r="D25356">
        <v>0</v>
      </c>
      <c r="E25356">
        <v>0</v>
      </c>
      <c r="F25356" s="1"/>
      <c r="G25356" s="1"/>
      <c r="H25356" s="1"/>
      <c r="I25356" s="1"/>
      <c r="J25356" s="1"/>
      <c r="K25356" s="1"/>
      <c r="L25356" s="1"/>
      <c r="M25356" s="1"/>
    </row>
    <row r="25357" spans="1:13" x14ac:dyDescent="0.25">
      <c r="A25357" t="s">
        <v>113</v>
      </c>
      <c r="B25357">
        <v>728</v>
      </c>
      <c r="C25357">
        <v>1956</v>
      </c>
      <c r="D25357">
        <v>0</v>
      </c>
      <c r="E25357">
        <v>0</v>
      </c>
      <c r="F25357" s="1"/>
      <c r="G25357" s="1"/>
      <c r="H25357" s="1"/>
      <c r="I25357" s="1"/>
      <c r="J25357" s="1"/>
      <c r="K25357" s="1"/>
      <c r="L25357" s="1"/>
      <c r="M25357" s="1"/>
    </row>
    <row r="25358" spans="1:13" x14ac:dyDescent="0.25">
      <c r="A25358" t="s">
        <v>113</v>
      </c>
      <c r="B25358">
        <v>728</v>
      </c>
      <c r="C25358">
        <v>1957</v>
      </c>
      <c r="D25358">
        <v>0</v>
      </c>
      <c r="E25358">
        <v>0</v>
      </c>
      <c r="F25358" s="1"/>
      <c r="G25358" s="1"/>
      <c r="H25358" s="1"/>
      <c r="I25358" s="1"/>
      <c r="J25358" s="1"/>
      <c r="K25358" s="1"/>
      <c r="L25358" s="1"/>
      <c r="M25358" s="1"/>
    </row>
    <row r="25359" spans="1:13" x14ac:dyDescent="0.25">
      <c r="A25359" t="s">
        <v>113</v>
      </c>
      <c r="B25359">
        <v>728</v>
      </c>
      <c r="C25359">
        <v>1958</v>
      </c>
      <c r="D25359">
        <v>0</v>
      </c>
      <c r="E25359">
        <v>0</v>
      </c>
      <c r="F25359" s="1"/>
      <c r="G25359" s="1"/>
      <c r="H25359" s="1"/>
      <c r="I25359" s="1"/>
      <c r="J25359" s="1"/>
      <c r="K25359" s="1"/>
      <c r="L25359" s="1"/>
      <c r="M25359" s="1"/>
    </row>
    <row r="25360" spans="1:13" x14ac:dyDescent="0.25">
      <c r="A25360" t="s">
        <v>113</v>
      </c>
      <c r="B25360">
        <v>728</v>
      </c>
      <c r="C25360">
        <v>1959</v>
      </c>
      <c r="D25360">
        <v>0</v>
      </c>
      <c r="E25360">
        <v>0</v>
      </c>
      <c r="F25360" s="1"/>
      <c r="G25360" s="1"/>
      <c r="H25360" s="1"/>
      <c r="I25360" s="1"/>
      <c r="J25360" s="1"/>
      <c r="K25360" s="1"/>
      <c r="L25360" s="1"/>
      <c r="M25360" s="1"/>
    </row>
    <row r="25361" spans="1:13" x14ac:dyDescent="0.25">
      <c r="A25361" t="s">
        <v>113</v>
      </c>
      <c r="B25361">
        <v>728</v>
      </c>
      <c r="C25361">
        <v>1960</v>
      </c>
      <c r="D25361">
        <v>0</v>
      </c>
      <c r="E25361">
        <v>0</v>
      </c>
      <c r="F25361" s="1"/>
      <c r="G25361" s="1"/>
      <c r="H25361" s="1"/>
      <c r="I25361" s="1"/>
      <c r="J25361" s="1"/>
      <c r="K25361" s="1"/>
      <c r="L25361" s="1"/>
      <c r="M25361" s="1"/>
    </row>
    <row r="25362" spans="1:13" x14ac:dyDescent="0.25">
      <c r="A25362" t="s">
        <v>113</v>
      </c>
      <c r="B25362">
        <v>728</v>
      </c>
      <c r="C25362">
        <v>1961</v>
      </c>
      <c r="D25362">
        <v>0</v>
      </c>
      <c r="E25362">
        <v>0</v>
      </c>
      <c r="F25362" s="1"/>
      <c r="G25362" s="1"/>
      <c r="H25362" s="1"/>
      <c r="I25362" s="1"/>
      <c r="J25362" s="1"/>
      <c r="K25362" s="1"/>
      <c r="L25362" s="1"/>
      <c r="M25362" s="1"/>
    </row>
    <row r="25363" spans="1:13" x14ac:dyDescent="0.25">
      <c r="A25363" t="s">
        <v>113</v>
      </c>
      <c r="B25363">
        <v>728</v>
      </c>
      <c r="C25363">
        <v>1962</v>
      </c>
      <c r="D25363">
        <v>0</v>
      </c>
      <c r="E25363">
        <v>0</v>
      </c>
      <c r="F25363" s="1"/>
      <c r="G25363" s="1"/>
      <c r="H25363" s="1"/>
      <c r="I25363" s="1"/>
      <c r="J25363" s="1"/>
      <c r="K25363" s="1"/>
      <c r="L25363" s="1"/>
      <c r="M25363" s="1"/>
    </row>
    <row r="25364" spans="1:13" x14ac:dyDescent="0.25">
      <c r="A25364" t="s">
        <v>113</v>
      </c>
      <c r="B25364">
        <v>728</v>
      </c>
      <c r="C25364">
        <v>1963</v>
      </c>
      <c r="D25364">
        <v>0</v>
      </c>
      <c r="E25364">
        <v>0</v>
      </c>
      <c r="F25364" s="1"/>
      <c r="G25364" s="1"/>
      <c r="H25364" s="1"/>
      <c r="I25364" s="1"/>
      <c r="J25364" s="1"/>
      <c r="K25364" s="1"/>
      <c r="L25364" s="1"/>
      <c r="M25364" s="1"/>
    </row>
    <row r="25365" spans="1:13" x14ac:dyDescent="0.25">
      <c r="A25365" t="s">
        <v>113</v>
      </c>
      <c r="B25365">
        <v>728</v>
      </c>
      <c r="C25365">
        <v>1964</v>
      </c>
      <c r="D25365">
        <v>0</v>
      </c>
      <c r="E25365">
        <v>0</v>
      </c>
      <c r="F25365" s="1"/>
      <c r="G25365" s="1"/>
      <c r="H25365" s="1"/>
      <c r="I25365" s="1"/>
      <c r="J25365" s="1"/>
      <c r="K25365" s="1"/>
      <c r="L25365" s="1"/>
      <c r="M25365" s="1"/>
    </row>
    <row r="25366" spans="1:13" x14ac:dyDescent="0.25">
      <c r="A25366" t="s">
        <v>113</v>
      </c>
      <c r="B25366">
        <v>728</v>
      </c>
      <c r="C25366">
        <v>1965</v>
      </c>
      <c r="D25366">
        <v>0</v>
      </c>
      <c r="E25366">
        <v>0</v>
      </c>
      <c r="F25366" s="1"/>
      <c r="G25366" s="1"/>
      <c r="H25366" s="1"/>
      <c r="I25366" s="1"/>
      <c r="J25366" s="1"/>
      <c r="K25366" s="1"/>
      <c r="L25366" s="1"/>
      <c r="M25366" s="1"/>
    </row>
    <row r="25367" spans="1:13" x14ac:dyDescent="0.25">
      <c r="A25367" t="s">
        <v>113</v>
      </c>
      <c r="B25367">
        <v>728</v>
      </c>
      <c r="C25367">
        <v>1966</v>
      </c>
      <c r="D25367">
        <v>0</v>
      </c>
      <c r="E25367">
        <v>0</v>
      </c>
      <c r="F25367" s="1"/>
      <c r="G25367" s="1"/>
      <c r="H25367" s="1"/>
      <c r="I25367" s="1"/>
      <c r="J25367" s="1"/>
      <c r="K25367" s="1"/>
      <c r="L25367" s="1"/>
      <c r="M25367" s="1"/>
    </row>
    <row r="25368" spans="1:13" x14ac:dyDescent="0.25">
      <c r="A25368" t="s">
        <v>113</v>
      </c>
      <c r="B25368">
        <v>728</v>
      </c>
      <c r="C25368">
        <v>1967</v>
      </c>
      <c r="D25368">
        <v>0</v>
      </c>
      <c r="E25368">
        <v>0</v>
      </c>
      <c r="F25368" s="1"/>
      <c r="G25368" s="1"/>
      <c r="H25368" s="1"/>
      <c r="I25368" s="1"/>
      <c r="J25368" s="1"/>
      <c r="K25368" s="1"/>
      <c r="L25368" s="1"/>
      <c r="M25368" s="1"/>
    </row>
    <row r="25369" spans="1:13" x14ac:dyDescent="0.25">
      <c r="A25369" t="s">
        <v>113</v>
      </c>
      <c r="B25369">
        <v>728</v>
      </c>
      <c r="C25369">
        <v>1968</v>
      </c>
      <c r="D25369">
        <v>0</v>
      </c>
      <c r="E25369">
        <v>0</v>
      </c>
      <c r="F25369" s="1"/>
      <c r="G25369" s="1"/>
      <c r="H25369" s="1"/>
      <c r="I25369" s="1"/>
      <c r="J25369" s="1"/>
      <c r="K25369" s="1"/>
      <c r="L25369" s="1"/>
      <c r="M25369" s="1"/>
    </row>
    <row r="25370" spans="1:13" x14ac:dyDescent="0.25">
      <c r="A25370" t="s">
        <v>113</v>
      </c>
      <c r="B25370">
        <v>728</v>
      </c>
      <c r="C25370">
        <v>1969</v>
      </c>
      <c r="D25370">
        <v>0</v>
      </c>
      <c r="E25370">
        <v>0</v>
      </c>
      <c r="F25370" s="1"/>
      <c r="G25370" s="1"/>
      <c r="H25370" s="1"/>
      <c r="I25370" s="1"/>
      <c r="J25370" s="1"/>
      <c r="K25370" s="1"/>
      <c r="L25370" s="1"/>
      <c r="M25370" s="1"/>
    </row>
    <row r="25371" spans="1:13" x14ac:dyDescent="0.25">
      <c r="A25371" t="s">
        <v>113</v>
      </c>
      <c r="B25371">
        <v>728</v>
      </c>
      <c r="C25371">
        <v>1970</v>
      </c>
      <c r="D25371">
        <v>0</v>
      </c>
      <c r="E25371">
        <v>0</v>
      </c>
      <c r="F25371" s="1"/>
      <c r="G25371" s="1"/>
      <c r="H25371" s="1"/>
      <c r="I25371" s="1"/>
      <c r="J25371" s="1"/>
      <c r="K25371" s="1"/>
      <c r="L25371" s="1"/>
      <c r="M25371" s="1"/>
    </row>
    <row r="25372" spans="1:13" x14ac:dyDescent="0.25">
      <c r="A25372" t="s">
        <v>113</v>
      </c>
      <c r="B25372">
        <v>728</v>
      </c>
      <c r="C25372">
        <v>1971</v>
      </c>
      <c r="D25372">
        <v>0</v>
      </c>
      <c r="E25372">
        <v>0</v>
      </c>
      <c r="F25372" s="1"/>
      <c r="G25372" s="1"/>
      <c r="H25372" s="1"/>
      <c r="I25372" s="1"/>
      <c r="J25372" s="1"/>
      <c r="K25372" s="1"/>
      <c r="L25372" s="1"/>
      <c r="M25372" s="1"/>
    </row>
    <row r="25373" spans="1:13" x14ac:dyDescent="0.25">
      <c r="A25373" t="s">
        <v>113</v>
      </c>
      <c r="B25373">
        <v>728</v>
      </c>
      <c r="C25373">
        <v>1972</v>
      </c>
      <c r="D25373">
        <v>0</v>
      </c>
      <c r="E25373">
        <v>0</v>
      </c>
      <c r="F25373" s="1"/>
      <c r="G25373" s="1"/>
      <c r="H25373" s="1"/>
      <c r="I25373" s="1"/>
      <c r="J25373" s="1"/>
      <c r="K25373" s="1"/>
      <c r="L25373" s="1"/>
      <c r="M25373" s="1"/>
    </row>
    <row r="25374" spans="1:13" x14ac:dyDescent="0.25">
      <c r="A25374" t="s">
        <v>113</v>
      </c>
      <c r="B25374">
        <v>728</v>
      </c>
      <c r="C25374">
        <v>1973</v>
      </c>
      <c r="D25374">
        <v>0</v>
      </c>
      <c r="E25374">
        <v>0</v>
      </c>
      <c r="F25374" s="1"/>
      <c r="G25374" s="1"/>
      <c r="H25374" s="1"/>
      <c r="I25374" s="1"/>
      <c r="J25374" s="1"/>
      <c r="K25374" s="1"/>
      <c r="L25374" s="1"/>
      <c r="M25374" s="1"/>
    </row>
    <row r="25375" spans="1:13" x14ac:dyDescent="0.25">
      <c r="A25375" t="s">
        <v>113</v>
      </c>
      <c r="B25375">
        <v>728</v>
      </c>
      <c r="C25375">
        <v>1974</v>
      </c>
      <c r="D25375">
        <v>0</v>
      </c>
      <c r="E25375">
        <v>0</v>
      </c>
      <c r="F25375" s="1"/>
      <c r="G25375" s="1"/>
      <c r="H25375" s="1"/>
      <c r="I25375" s="1"/>
      <c r="J25375" s="1"/>
      <c r="K25375" s="1"/>
      <c r="L25375" s="1"/>
      <c r="M25375" s="1"/>
    </row>
    <row r="25376" spans="1:13" x14ac:dyDescent="0.25">
      <c r="A25376" t="s">
        <v>113</v>
      </c>
      <c r="B25376">
        <v>728</v>
      </c>
      <c r="C25376">
        <v>1975</v>
      </c>
      <c r="D25376">
        <v>0</v>
      </c>
      <c r="E25376">
        <v>0</v>
      </c>
      <c r="F25376" s="1"/>
      <c r="G25376" s="1"/>
      <c r="H25376" s="1"/>
      <c r="I25376" s="1"/>
      <c r="J25376" s="1"/>
      <c r="K25376" s="1"/>
      <c r="L25376" s="1"/>
      <c r="M25376" s="1"/>
    </row>
    <row r="25377" spans="1:13" x14ac:dyDescent="0.25">
      <c r="A25377" t="s">
        <v>113</v>
      </c>
      <c r="B25377">
        <v>728</v>
      </c>
      <c r="C25377">
        <v>1976</v>
      </c>
      <c r="D25377">
        <v>0</v>
      </c>
      <c r="E25377">
        <v>0</v>
      </c>
      <c r="F25377" s="1"/>
      <c r="G25377" s="1"/>
      <c r="H25377" s="1"/>
      <c r="I25377" s="1"/>
      <c r="J25377" s="1"/>
      <c r="K25377" s="1"/>
      <c r="L25377" s="1"/>
      <c r="M25377" s="1"/>
    </row>
    <row r="25378" spans="1:13" x14ac:dyDescent="0.25">
      <c r="A25378" t="s">
        <v>113</v>
      </c>
      <c r="B25378">
        <v>728</v>
      </c>
      <c r="C25378">
        <v>1977</v>
      </c>
      <c r="D25378">
        <v>0</v>
      </c>
      <c r="E25378">
        <v>0</v>
      </c>
      <c r="F25378" s="1"/>
      <c r="G25378" s="1"/>
      <c r="H25378" s="1"/>
      <c r="I25378" s="1"/>
      <c r="J25378" s="1"/>
      <c r="K25378" s="1"/>
      <c r="L25378" s="1"/>
      <c r="M25378" s="1"/>
    </row>
    <row r="25379" spans="1:13" x14ac:dyDescent="0.25">
      <c r="A25379" t="s">
        <v>113</v>
      </c>
      <c r="B25379">
        <v>728</v>
      </c>
      <c r="C25379">
        <v>1978</v>
      </c>
      <c r="D25379">
        <v>0</v>
      </c>
      <c r="E25379">
        <v>0</v>
      </c>
      <c r="F25379" s="1"/>
      <c r="G25379" s="1"/>
      <c r="H25379" s="1"/>
      <c r="I25379" s="1"/>
      <c r="J25379" s="1"/>
      <c r="K25379" s="1"/>
      <c r="L25379" s="1"/>
      <c r="M25379" s="1"/>
    </row>
    <row r="25380" spans="1:13" x14ac:dyDescent="0.25">
      <c r="A25380" t="s">
        <v>113</v>
      </c>
      <c r="B25380">
        <v>728</v>
      </c>
      <c r="C25380">
        <v>1979</v>
      </c>
      <c r="D25380">
        <v>0</v>
      </c>
      <c r="E25380">
        <v>0</v>
      </c>
      <c r="F25380" s="1"/>
      <c r="G25380" s="1"/>
      <c r="H25380" s="1"/>
      <c r="I25380" s="1"/>
      <c r="J25380" s="1"/>
      <c r="K25380" s="1"/>
      <c r="L25380" s="1"/>
      <c r="M25380" s="1"/>
    </row>
    <row r="25381" spans="1:13" x14ac:dyDescent="0.25">
      <c r="A25381" t="s">
        <v>113</v>
      </c>
      <c r="B25381">
        <v>728</v>
      </c>
      <c r="C25381">
        <v>1980</v>
      </c>
      <c r="D25381">
        <v>0</v>
      </c>
      <c r="E25381">
        <v>0</v>
      </c>
      <c r="F25381" s="1"/>
      <c r="G25381" s="1"/>
      <c r="H25381" s="1"/>
      <c r="I25381" s="1"/>
      <c r="J25381" s="1"/>
      <c r="K25381" s="1"/>
      <c r="L25381" s="1"/>
      <c r="M25381" s="1"/>
    </row>
    <row r="25382" spans="1:13" x14ac:dyDescent="0.25">
      <c r="A25382" t="s">
        <v>113</v>
      </c>
      <c r="B25382">
        <v>728</v>
      </c>
      <c r="C25382">
        <v>1981</v>
      </c>
      <c r="D25382">
        <v>0</v>
      </c>
      <c r="E25382">
        <v>0</v>
      </c>
      <c r="F25382" s="1"/>
      <c r="G25382" s="1"/>
      <c r="H25382" s="1"/>
      <c r="I25382" s="1"/>
      <c r="J25382" s="1"/>
      <c r="K25382" s="1"/>
      <c r="L25382" s="1"/>
      <c r="M25382" s="1"/>
    </row>
    <row r="25383" spans="1:13" x14ac:dyDescent="0.25">
      <c r="A25383" t="s">
        <v>113</v>
      </c>
      <c r="B25383">
        <v>728</v>
      </c>
      <c r="C25383">
        <v>1982</v>
      </c>
      <c r="D25383">
        <v>0</v>
      </c>
      <c r="E25383">
        <v>0</v>
      </c>
      <c r="F25383" s="1"/>
      <c r="G25383" s="1"/>
      <c r="H25383" s="1"/>
      <c r="I25383" s="1"/>
      <c r="J25383" s="1"/>
      <c r="K25383" s="1"/>
      <c r="L25383" s="1"/>
      <c r="M25383" s="1"/>
    </row>
    <row r="25384" spans="1:13" x14ac:dyDescent="0.25">
      <c r="A25384" t="s">
        <v>113</v>
      </c>
      <c r="B25384">
        <v>728</v>
      </c>
      <c r="C25384">
        <v>1983</v>
      </c>
      <c r="D25384">
        <v>0</v>
      </c>
      <c r="E25384">
        <v>0</v>
      </c>
      <c r="F25384" s="1"/>
      <c r="G25384" s="1"/>
      <c r="H25384" s="1"/>
      <c r="I25384" s="1"/>
      <c r="J25384" s="1"/>
      <c r="K25384" s="1"/>
      <c r="L25384" s="1"/>
      <c r="M25384" s="1"/>
    </row>
    <row r="25385" spans="1:13" x14ac:dyDescent="0.25">
      <c r="A25385" t="s">
        <v>113</v>
      </c>
      <c r="B25385">
        <v>728</v>
      </c>
      <c r="C25385">
        <v>1984</v>
      </c>
      <c r="D25385">
        <v>0</v>
      </c>
      <c r="E25385">
        <v>0</v>
      </c>
      <c r="F25385" s="1"/>
      <c r="G25385" s="1"/>
      <c r="H25385" s="1"/>
      <c r="I25385" s="1"/>
      <c r="J25385" s="1"/>
      <c r="K25385" s="1"/>
      <c r="L25385" s="1"/>
      <c r="M25385" s="1"/>
    </row>
    <row r="25386" spans="1:13" x14ac:dyDescent="0.25">
      <c r="A25386" t="s">
        <v>113</v>
      </c>
      <c r="B25386">
        <v>728</v>
      </c>
      <c r="C25386">
        <v>1985</v>
      </c>
      <c r="D25386">
        <v>0</v>
      </c>
      <c r="E25386">
        <v>0</v>
      </c>
      <c r="F25386" s="1"/>
      <c r="G25386" s="1"/>
      <c r="H25386" s="1"/>
      <c r="I25386" s="1"/>
      <c r="J25386" s="1"/>
      <c r="K25386" s="1"/>
      <c r="L25386" s="1"/>
      <c r="M25386" s="1"/>
    </row>
    <row r="25387" spans="1:13" x14ac:dyDescent="0.25">
      <c r="A25387" t="s">
        <v>113</v>
      </c>
      <c r="B25387">
        <v>728</v>
      </c>
      <c r="C25387">
        <v>1986</v>
      </c>
      <c r="D25387">
        <v>0</v>
      </c>
      <c r="E25387">
        <v>0</v>
      </c>
      <c r="F25387" s="1"/>
      <c r="G25387" s="1"/>
      <c r="H25387" s="1"/>
      <c r="I25387" s="1"/>
      <c r="J25387" s="1"/>
      <c r="K25387" s="1"/>
      <c r="L25387" s="1"/>
      <c r="M25387" s="1"/>
    </row>
    <row r="25388" spans="1:13" x14ac:dyDescent="0.25">
      <c r="A25388" t="s">
        <v>113</v>
      </c>
      <c r="B25388">
        <v>728</v>
      </c>
      <c r="C25388">
        <v>1987</v>
      </c>
      <c r="D25388">
        <v>0</v>
      </c>
      <c r="E25388">
        <v>0</v>
      </c>
      <c r="F25388" s="1"/>
      <c r="G25388" s="1"/>
      <c r="H25388" s="1"/>
      <c r="I25388" s="1"/>
      <c r="J25388" s="1"/>
      <c r="K25388" s="1"/>
      <c r="L25388" s="1"/>
      <c r="M25388" s="1"/>
    </row>
    <row r="25389" spans="1:13" x14ac:dyDescent="0.25">
      <c r="A25389" t="s">
        <v>113</v>
      </c>
      <c r="B25389">
        <v>728</v>
      </c>
      <c r="C25389">
        <v>1988</v>
      </c>
      <c r="D25389">
        <v>0</v>
      </c>
      <c r="E25389">
        <v>0</v>
      </c>
      <c r="F25389" s="1"/>
      <c r="G25389" s="1"/>
      <c r="H25389" s="1"/>
      <c r="I25389" s="1"/>
      <c r="J25389" s="1"/>
      <c r="K25389" s="1"/>
      <c r="L25389" s="1"/>
      <c r="M25389" s="1"/>
    </row>
    <row r="25390" spans="1:13" x14ac:dyDescent="0.25">
      <c r="A25390" t="s">
        <v>113</v>
      </c>
      <c r="B25390">
        <v>728</v>
      </c>
      <c r="C25390">
        <v>1989</v>
      </c>
      <c r="D25390">
        <v>0</v>
      </c>
      <c r="E25390">
        <v>0</v>
      </c>
      <c r="F25390" s="1"/>
      <c r="G25390" s="1"/>
      <c r="H25390" s="1"/>
      <c r="I25390" s="1"/>
      <c r="J25390" s="1"/>
      <c r="K25390" s="1"/>
      <c r="L25390" s="1"/>
      <c r="M25390" s="1"/>
    </row>
    <row r="25391" spans="1:13" x14ac:dyDescent="0.25">
      <c r="A25391" t="s">
        <v>113</v>
      </c>
      <c r="B25391">
        <v>728</v>
      </c>
      <c r="C25391">
        <v>1990</v>
      </c>
      <c r="D25391">
        <v>0</v>
      </c>
      <c r="E25391">
        <v>0</v>
      </c>
      <c r="F25391" s="1">
        <v>31.301314705039101</v>
      </c>
      <c r="G25391" s="1">
        <v>30.2261988280619</v>
      </c>
      <c r="H25391" s="1">
        <v>0.796075544969854</v>
      </c>
      <c r="I25391" s="1">
        <v>29.430123283092048</v>
      </c>
      <c r="J25391" s="1">
        <v>1.8711914219470529</v>
      </c>
      <c r="K25391" s="1">
        <v>12.935851388583867</v>
      </c>
      <c r="L25391" s="1"/>
      <c r="M25391" s="1"/>
    </row>
    <row r="25392" spans="1:13" x14ac:dyDescent="0.25">
      <c r="A25392" t="s">
        <v>113</v>
      </c>
      <c r="B25392">
        <v>728</v>
      </c>
      <c r="C25392">
        <v>1991</v>
      </c>
      <c r="D25392">
        <v>0</v>
      </c>
      <c r="E25392">
        <v>0</v>
      </c>
      <c r="F25392" s="1">
        <v>31.425020544273</v>
      </c>
      <c r="G25392" s="1">
        <v>33.0119336224775</v>
      </c>
      <c r="H25392" s="1">
        <v>0.28524162549745602</v>
      </c>
      <c r="I25392" s="1">
        <v>32.726691996980044</v>
      </c>
      <c r="J25392" s="1">
        <v>-1.3016714527070441</v>
      </c>
      <c r="K25392" s="1">
        <v>11.840555162549128</v>
      </c>
      <c r="L25392" s="1"/>
      <c r="M25392" s="1">
        <v>5.3425826000000001</v>
      </c>
    </row>
    <row r="25393" spans="1:13" x14ac:dyDescent="0.25">
      <c r="A25393" t="s">
        <v>113</v>
      </c>
      <c r="B25393">
        <v>728</v>
      </c>
      <c r="C25393">
        <v>1992</v>
      </c>
      <c r="D25393">
        <v>0</v>
      </c>
      <c r="E25393">
        <v>0</v>
      </c>
      <c r="F25393" s="1">
        <v>30.249738976569802</v>
      </c>
      <c r="G25393" s="1">
        <v>32.795990506641601</v>
      </c>
      <c r="H25393" s="1">
        <v>0.227948848373727</v>
      </c>
      <c r="I25393" s="1">
        <v>32.568041658267873</v>
      </c>
      <c r="J25393" s="1">
        <v>-2.3183026816980714</v>
      </c>
      <c r="K25393" s="1">
        <v>14.108889980322035</v>
      </c>
      <c r="L25393" s="1"/>
      <c r="M25393" s="1">
        <v>9.2697702999999994</v>
      </c>
    </row>
    <row r="25394" spans="1:13" x14ac:dyDescent="0.25">
      <c r="A25394" t="s">
        <v>113</v>
      </c>
      <c r="B25394">
        <v>728</v>
      </c>
      <c r="C25394">
        <v>1993</v>
      </c>
      <c r="D25394">
        <v>0</v>
      </c>
      <c r="E25394">
        <v>0</v>
      </c>
      <c r="F25394" s="1">
        <v>29.721531224915299</v>
      </c>
      <c r="G25394" s="1">
        <v>32.447297201111297</v>
      </c>
      <c r="H25394" s="1">
        <v>0.56151224857344095</v>
      </c>
      <c r="I25394" s="1">
        <v>31.885784952537858</v>
      </c>
      <c r="J25394" s="1">
        <v>-2.1642537276225582</v>
      </c>
      <c r="K25394" s="1">
        <v>17.164930195105814</v>
      </c>
      <c r="L25394" s="1"/>
      <c r="M25394" s="1">
        <v>-1.619904</v>
      </c>
    </row>
    <row r="25395" spans="1:13" x14ac:dyDescent="0.25">
      <c r="A25395" t="s">
        <v>113</v>
      </c>
      <c r="B25395">
        <v>728</v>
      </c>
      <c r="C25395">
        <v>1994</v>
      </c>
      <c r="D25395">
        <v>0</v>
      </c>
      <c r="E25395">
        <v>0</v>
      </c>
      <c r="F25395" s="1">
        <v>28.1404427343208</v>
      </c>
      <c r="G25395" s="1">
        <v>28.708902468441</v>
      </c>
      <c r="H25395" s="1">
        <v>0.84135912060148499</v>
      </c>
      <c r="I25395" s="1">
        <v>27.867543347839515</v>
      </c>
      <c r="J25395" s="1">
        <v>0.27289938648128498</v>
      </c>
      <c r="K25395" s="1">
        <v>16.411630245221371</v>
      </c>
      <c r="L25395" s="1"/>
      <c r="M25395" s="1">
        <v>3.0047264999999999</v>
      </c>
    </row>
    <row r="25396" spans="1:13" x14ac:dyDescent="0.25">
      <c r="A25396" t="s">
        <v>113</v>
      </c>
      <c r="B25396">
        <v>728</v>
      </c>
      <c r="C25396">
        <v>1995</v>
      </c>
      <c r="D25396">
        <v>0</v>
      </c>
      <c r="E25396">
        <v>0</v>
      </c>
      <c r="F25396" s="1">
        <v>27.883787582149399</v>
      </c>
      <c r="G25396" s="1">
        <v>29.628005921364998</v>
      </c>
      <c r="H25396" s="1">
        <v>0.96502313261629402</v>
      </c>
      <c r="I25396" s="1">
        <v>28.662982788748703</v>
      </c>
      <c r="J25396" s="1">
        <v>-0.77919520659930441</v>
      </c>
      <c r="K25396" s="1">
        <v>17.990785830522682</v>
      </c>
      <c r="L25396" s="1"/>
      <c r="M25396" s="1">
        <v>4.1145525999999997</v>
      </c>
    </row>
    <row r="25397" spans="1:13" x14ac:dyDescent="0.25">
      <c r="A25397" t="s">
        <v>113</v>
      </c>
      <c r="B25397">
        <v>728</v>
      </c>
      <c r="C25397">
        <v>1996</v>
      </c>
      <c r="D25397">
        <v>0</v>
      </c>
      <c r="E25397">
        <v>0</v>
      </c>
      <c r="F25397" s="1">
        <v>26.7298769091989</v>
      </c>
      <c r="G25397" s="1">
        <v>30.4322042153869</v>
      </c>
      <c r="H25397" s="1">
        <v>1.31941041442647</v>
      </c>
      <c r="I25397" s="1">
        <v>29.112793800960429</v>
      </c>
      <c r="J25397" s="1">
        <v>-2.3829168917615284</v>
      </c>
      <c r="K25397" s="1">
        <v>18.724817832535294</v>
      </c>
      <c r="L25397" s="1"/>
      <c r="M25397" s="1">
        <v>3.1957778000000001</v>
      </c>
    </row>
    <row r="25398" spans="1:13" x14ac:dyDescent="0.25">
      <c r="A25398" t="s">
        <v>113</v>
      </c>
      <c r="B25398">
        <v>728</v>
      </c>
      <c r="C25398">
        <v>1997</v>
      </c>
      <c r="D25398">
        <v>0</v>
      </c>
      <c r="E25398">
        <v>0</v>
      </c>
      <c r="F25398" s="1">
        <v>28.540265886424798</v>
      </c>
      <c r="G25398" s="1">
        <v>30.920796618203902</v>
      </c>
      <c r="H25398" s="1">
        <v>1.71724883984844</v>
      </c>
      <c r="I25398" s="1">
        <v>29.20354777835546</v>
      </c>
      <c r="J25398" s="1">
        <v>-0.66328189193066223</v>
      </c>
      <c r="K25398" s="1">
        <v>17.7168178906248</v>
      </c>
      <c r="L25398" s="1"/>
      <c r="M25398" s="1">
        <v>4.2164548999999996</v>
      </c>
    </row>
    <row r="25399" spans="1:13" x14ac:dyDescent="0.25">
      <c r="A25399" t="s">
        <v>113</v>
      </c>
      <c r="B25399">
        <v>728</v>
      </c>
      <c r="C25399">
        <v>1998</v>
      </c>
      <c r="D25399">
        <v>0</v>
      </c>
      <c r="E25399">
        <v>0</v>
      </c>
      <c r="F25399" s="1">
        <v>28.5026898731012</v>
      </c>
      <c r="G25399" s="1">
        <v>31.2619316710094</v>
      </c>
      <c r="H25399" s="1">
        <v>2.1432845825091702</v>
      </c>
      <c r="I25399" s="1">
        <v>29.118647088500229</v>
      </c>
      <c r="J25399" s="1">
        <v>-0.61595721539902826</v>
      </c>
      <c r="K25399" s="1">
        <v>19.57420019329226</v>
      </c>
      <c r="L25399" s="1"/>
      <c r="M25399" s="1">
        <v>3.2907991000000001</v>
      </c>
    </row>
    <row r="25400" spans="1:13" x14ac:dyDescent="0.25">
      <c r="A25400" t="s">
        <v>113</v>
      </c>
      <c r="B25400">
        <v>728</v>
      </c>
      <c r="C25400">
        <v>1999</v>
      </c>
      <c r="D25400">
        <v>0</v>
      </c>
      <c r="E25400">
        <v>0</v>
      </c>
      <c r="F25400" s="1">
        <v>29.949526136200902</v>
      </c>
      <c r="G25400" s="1">
        <v>31.8280897243265</v>
      </c>
      <c r="H25400" s="1">
        <v>2.1014596097954601</v>
      </c>
      <c r="I25400" s="1">
        <v>29.726630114531041</v>
      </c>
      <c r="J25400" s="1">
        <v>0.222896021669861</v>
      </c>
      <c r="K25400" s="1">
        <v>21.796965875017239</v>
      </c>
      <c r="L25400" s="1"/>
      <c r="M25400" s="1">
        <v>3.3664051000000002</v>
      </c>
    </row>
    <row r="25401" spans="1:13" x14ac:dyDescent="0.25">
      <c r="A25401" t="s">
        <v>113</v>
      </c>
      <c r="B25401">
        <v>728</v>
      </c>
      <c r="C25401">
        <v>2000</v>
      </c>
      <c r="D25401">
        <v>0</v>
      </c>
      <c r="E25401">
        <v>0</v>
      </c>
      <c r="F25401" s="1">
        <v>29.333970523588398</v>
      </c>
      <c r="G25401" s="1">
        <v>30.122218045882502</v>
      </c>
      <c r="H25401" s="1">
        <v>1.9123103792803899</v>
      </c>
      <c r="I25401" s="1">
        <v>28.209907666602113</v>
      </c>
      <c r="J25401" s="1">
        <v>1.1240628569862849</v>
      </c>
      <c r="K25401" s="1">
        <v>20.858847820029265</v>
      </c>
      <c r="L25401" s="1"/>
      <c r="M25401" s="1">
        <v>3.4974147000000002</v>
      </c>
    </row>
    <row r="25402" spans="1:13" x14ac:dyDescent="0.25">
      <c r="A25402" t="s">
        <v>113</v>
      </c>
      <c r="B25402">
        <v>728</v>
      </c>
      <c r="C25402">
        <v>2001</v>
      </c>
      <c r="D25402">
        <v>0</v>
      </c>
      <c r="E25402">
        <v>0</v>
      </c>
      <c r="F25402" s="1">
        <v>28.7118679245179</v>
      </c>
      <c r="G25402" s="1">
        <v>30.725951626425399</v>
      </c>
      <c r="H25402" s="1">
        <v>1.86297833310557</v>
      </c>
      <c r="I25402" s="1">
        <v>28.862973293319829</v>
      </c>
      <c r="J25402" s="1">
        <v>-0.15110536880192882</v>
      </c>
      <c r="K25402" s="1">
        <v>24.393218251844512</v>
      </c>
      <c r="L25402" s="1"/>
      <c r="M25402" s="1">
        <v>2.3931486999999998</v>
      </c>
    </row>
    <row r="25403" spans="1:13" x14ac:dyDescent="0.25">
      <c r="A25403" t="s">
        <v>113</v>
      </c>
      <c r="B25403">
        <v>728</v>
      </c>
      <c r="C25403">
        <v>2002</v>
      </c>
      <c r="D25403">
        <v>0</v>
      </c>
      <c r="E25403">
        <v>0</v>
      </c>
      <c r="F25403" s="1">
        <v>28.4624663260599</v>
      </c>
      <c r="G25403" s="1">
        <v>29.840956664976702</v>
      </c>
      <c r="H25403" s="1">
        <v>2.1392093429124199</v>
      </c>
      <c r="I25403" s="1">
        <v>27.701747322064282</v>
      </c>
      <c r="J25403" s="1">
        <v>0.76071900399561798</v>
      </c>
      <c r="K25403" s="1">
        <v>22.187357804431496</v>
      </c>
      <c r="L25403" s="1"/>
      <c r="M25403" s="1">
        <v>6.6801797000000001</v>
      </c>
    </row>
    <row r="25404" spans="1:13" x14ac:dyDescent="0.25">
      <c r="A25404" t="s">
        <v>113</v>
      </c>
      <c r="B25404">
        <v>728</v>
      </c>
      <c r="C25404">
        <v>2003</v>
      </c>
      <c r="D25404">
        <v>0</v>
      </c>
      <c r="E25404">
        <v>0</v>
      </c>
      <c r="F25404" s="1">
        <v>26.615605717338401</v>
      </c>
      <c r="G25404" s="1">
        <v>31.0896731264978</v>
      </c>
      <c r="H25404" s="1">
        <v>2.2708939916911501</v>
      </c>
      <c r="I25404" s="1">
        <v>28.81877913480665</v>
      </c>
      <c r="J25404" s="1">
        <v>-2.2031734174682498</v>
      </c>
      <c r="K25404" s="1">
        <v>27.145725008288363</v>
      </c>
      <c r="L25404" s="1"/>
      <c r="M25404" s="1">
        <v>3.4774183999999999</v>
      </c>
    </row>
    <row r="25405" spans="1:13" x14ac:dyDescent="0.25">
      <c r="A25405" t="s">
        <v>113</v>
      </c>
      <c r="B25405">
        <v>728</v>
      </c>
      <c r="C25405">
        <v>2004</v>
      </c>
      <c r="D25405">
        <v>0</v>
      </c>
      <c r="E25405">
        <v>0</v>
      </c>
      <c r="F25405" s="1">
        <v>25.7211103334289</v>
      </c>
      <c r="G25405" s="1">
        <v>28.3926584865903</v>
      </c>
      <c r="H25405" s="1">
        <v>2.2434498364953401</v>
      </c>
      <c r="I25405" s="1">
        <v>26.149208650094959</v>
      </c>
      <c r="J25405" s="1">
        <v>-0.42809831666605902</v>
      </c>
      <c r="K25405" s="1">
        <v>29.179189687017114</v>
      </c>
      <c r="L25405" s="1"/>
      <c r="M25405" s="1">
        <v>6.6322944000000001</v>
      </c>
    </row>
    <row r="25406" spans="1:13" x14ac:dyDescent="0.25">
      <c r="A25406" t="s">
        <v>113</v>
      </c>
      <c r="B25406">
        <v>728</v>
      </c>
      <c r="C25406">
        <v>2005</v>
      </c>
      <c r="D25406">
        <v>0</v>
      </c>
      <c r="E25406">
        <v>0</v>
      </c>
      <c r="F25406" s="1">
        <v>27.388591335898798</v>
      </c>
      <c r="G25406" s="1">
        <v>27.697734520043699</v>
      </c>
      <c r="H25406" s="1">
        <v>2.4070232250349601</v>
      </c>
      <c r="I25406" s="1">
        <v>25.290711295008741</v>
      </c>
      <c r="J25406" s="1">
        <v>2.0978800408900575</v>
      </c>
      <c r="K25406" s="1">
        <v>26.897434111685133</v>
      </c>
      <c r="L25406" s="1">
        <v>4.7280538999999999</v>
      </c>
      <c r="M25406" s="1">
        <v>4.6703296999999999</v>
      </c>
    </row>
    <row r="25407" spans="1:13" x14ac:dyDescent="0.25">
      <c r="A25407" t="s">
        <v>113</v>
      </c>
      <c r="B25407">
        <v>728</v>
      </c>
      <c r="C25407">
        <v>2006</v>
      </c>
      <c r="D25407">
        <v>0</v>
      </c>
      <c r="E25407">
        <v>0</v>
      </c>
      <c r="F25407" s="1">
        <v>30.785393291068601</v>
      </c>
      <c r="G25407" s="1">
        <v>27.375620450407101</v>
      </c>
      <c r="H25407" s="1">
        <v>2.3715916528077301</v>
      </c>
      <c r="I25407" s="1">
        <v>25.004028797599371</v>
      </c>
      <c r="J25407" s="1">
        <v>5.7813644934692299</v>
      </c>
      <c r="K25407" s="1">
        <v>26.135575492568343</v>
      </c>
      <c r="L25407" s="1">
        <v>3.7288331000000001</v>
      </c>
      <c r="M25407" s="1">
        <v>3.9475066000000001</v>
      </c>
    </row>
    <row r="25408" spans="1:13" x14ac:dyDescent="0.25">
      <c r="A25408" t="s">
        <v>113</v>
      </c>
      <c r="B25408">
        <v>728</v>
      </c>
      <c r="C25408">
        <v>2007</v>
      </c>
      <c r="D25408">
        <v>0</v>
      </c>
      <c r="E25408">
        <v>0</v>
      </c>
      <c r="F25408" s="1">
        <v>32.086686110995203</v>
      </c>
      <c r="G25408" s="1">
        <v>26.080139726742299</v>
      </c>
      <c r="H25408" s="1">
        <v>1.9482393320328899</v>
      </c>
      <c r="I25408" s="1">
        <v>24.131900394709408</v>
      </c>
      <c r="J25408" s="1">
        <v>7.9547857162857945</v>
      </c>
      <c r="K25408" s="1">
        <v>19.364143410897956</v>
      </c>
      <c r="L25408" s="1">
        <v>2.6921186000000001</v>
      </c>
      <c r="M25408" s="1">
        <v>3.6460963999999998</v>
      </c>
    </row>
    <row r="25409" spans="1:13" x14ac:dyDescent="0.25">
      <c r="A25409" t="s">
        <v>113</v>
      </c>
      <c r="B25409">
        <v>728</v>
      </c>
      <c r="C25409">
        <v>2008</v>
      </c>
      <c r="D25409">
        <v>0</v>
      </c>
      <c r="E25409">
        <v>0</v>
      </c>
      <c r="F25409" s="1">
        <v>31.8741953406563</v>
      </c>
      <c r="G25409" s="1">
        <v>28.393817213460601</v>
      </c>
      <c r="H25409" s="1">
        <v>1.60841758233498</v>
      </c>
      <c r="I25409" s="1">
        <v>26.785399631125621</v>
      </c>
      <c r="J25409" s="1">
        <v>5.0887957095306788</v>
      </c>
      <c r="K25409" s="1">
        <v>19.096994938777335</v>
      </c>
      <c r="L25409" s="1">
        <v>1.4653569</v>
      </c>
      <c r="M25409" s="1">
        <v>2.6498119999999998</v>
      </c>
    </row>
    <row r="25410" spans="1:13" x14ac:dyDescent="0.25">
      <c r="A25410" t="s">
        <v>113</v>
      </c>
      <c r="B25410">
        <v>728</v>
      </c>
      <c r="C25410">
        <v>2009</v>
      </c>
      <c r="D25410">
        <v>0</v>
      </c>
      <c r="E25410">
        <v>0</v>
      </c>
      <c r="F25410" s="1">
        <v>31.557287822105799</v>
      </c>
      <c r="G25410" s="1">
        <v>31.962154626467999</v>
      </c>
      <c r="H25410" s="1">
        <v>1.56323081417695</v>
      </c>
      <c r="I25410" s="1">
        <v>30.398923812291049</v>
      </c>
      <c r="J25410" s="1">
        <v>1.1583640098147505</v>
      </c>
      <c r="K25410" s="1">
        <v>15.850734372538508</v>
      </c>
      <c r="L25410" s="1">
        <v>-2.0317265</v>
      </c>
      <c r="M25410" s="1">
        <v>0.29597095000000001</v>
      </c>
    </row>
    <row r="25411" spans="1:13" x14ac:dyDescent="0.25">
      <c r="A25411" t="s">
        <v>113</v>
      </c>
      <c r="B25411">
        <v>728</v>
      </c>
      <c r="C25411">
        <v>2010</v>
      </c>
      <c r="D25411">
        <v>0</v>
      </c>
      <c r="E25411">
        <v>0</v>
      </c>
      <c r="F25411" s="1">
        <v>28.487791393795401</v>
      </c>
      <c r="G25411" s="1">
        <v>33.468725924703598</v>
      </c>
      <c r="H25411" s="1">
        <v>1.2400052217937201</v>
      </c>
      <c r="I25411" s="1">
        <v>32.228720702909875</v>
      </c>
      <c r="J25411" s="1">
        <v>-3.740929309114474</v>
      </c>
      <c r="K25411" s="1">
        <v>16.328159213530206</v>
      </c>
      <c r="L25411" s="1">
        <v>0.80508011999999995</v>
      </c>
      <c r="M25411" s="1">
        <v>6.0392495000000004</v>
      </c>
    </row>
    <row r="25412" spans="1:13" x14ac:dyDescent="0.25">
      <c r="A25412" t="s">
        <v>113</v>
      </c>
      <c r="B25412">
        <v>728</v>
      </c>
      <c r="C25412">
        <v>2011</v>
      </c>
      <c r="D25412">
        <v>0</v>
      </c>
      <c r="E25412">
        <v>0</v>
      </c>
      <c r="F25412" s="1">
        <v>31.3852124388373</v>
      </c>
      <c r="G25412" s="1">
        <v>38.472178007084899</v>
      </c>
      <c r="H25412" s="1">
        <v>1.2098411078015601</v>
      </c>
      <c r="I25412" s="1">
        <v>37.262336899283341</v>
      </c>
      <c r="J25412" s="1">
        <v>-5.8771244604460406</v>
      </c>
      <c r="K25412" s="1">
        <v>27.449614810138112</v>
      </c>
      <c r="L25412" s="1">
        <v>0.85440481999999995</v>
      </c>
      <c r="M25412" s="1">
        <v>5.0913380999999998</v>
      </c>
    </row>
    <row r="25413" spans="1:13" x14ac:dyDescent="0.25">
      <c r="A25413" t="s">
        <v>113</v>
      </c>
      <c r="B25413">
        <v>728</v>
      </c>
      <c r="C25413">
        <v>2012</v>
      </c>
      <c r="D25413">
        <v>0</v>
      </c>
      <c r="E25413">
        <v>0</v>
      </c>
      <c r="F25413" s="1">
        <v>31.939558723323799</v>
      </c>
      <c r="G25413" s="1">
        <v>35.041268430047197</v>
      </c>
      <c r="H25413" s="1">
        <v>1.4718658520501</v>
      </c>
      <c r="I25413" s="1">
        <v>33.569402577997096</v>
      </c>
      <c r="J25413" s="1">
        <v>-1.6298438546732967</v>
      </c>
      <c r="K25413" s="1">
        <v>24.627843229163688</v>
      </c>
      <c r="L25413" s="1">
        <v>-1.2219978</v>
      </c>
      <c r="M25413" s="1">
        <v>5.0616820999999996</v>
      </c>
    </row>
    <row r="25414" spans="1:13" x14ac:dyDescent="0.25">
      <c r="A25414" t="s">
        <v>113</v>
      </c>
      <c r="B25414">
        <v>728</v>
      </c>
      <c r="C25414">
        <v>2013</v>
      </c>
      <c r="D25414">
        <v>0</v>
      </c>
      <c r="E25414">
        <v>0</v>
      </c>
      <c r="F25414" s="1">
        <v>33.618257964864497</v>
      </c>
      <c r="G25414" s="1">
        <v>38.308124562483997</v>
      </c>
      <c r="H25414" s="1">
        <v>1.5136326664369</v>
      </c>
      <c r="I25414" s="1">
        <v>36.794491896047099</v>
      </c>
      <c r="J25414" s="1">
        <v>-3.1762339311826011</v>
      </c>
      <c r="K25414" s="1">
        <v>26.113411365717969</v>
      </c>
      <c r="L25414" s="1">
        <v>-0.10092502</v>
      </c>
      <c r="M25414" s="1">
        <v>5.6147214999999999</v>
      </c>
    </row>
    <row r="25415" spans="1:13" x14ac:dyDescent="0.25">
      <c r="A25415" t="s">
        <v>113</v>
      </c>
      <c r="B25415">
        <v>728</v>
      </c>
      <c r="C25415">
        <v>2014</v>
      </c>
      <c r="D25415">
        <v>0</v>
      </c>
      <c r="E25415">
        <v>0</v>
      </c>
      <c r="F25415" s="1">
        <v>35.348420986833702</v>
      </c>
      <c r="G25415" s="1">
        <v>41.792083359857202</v>
      </c>
      <c r="H25415" s="1">
        <v>1.4821564422920599</v>
      </c>
      <c r="I25415" s="1">
        <v>40.309926917565143</v>
      </c>
      <c r="J25415" s="1">
        <v>-4.9615059307314411</v>
      </c>
      <c r="K25415" s="1">
        <v>27.571620017075894</v>
      </c>
      <c r="L25415" s="1">
        <v>0.15158376000000001</v>
      </c>
      <c r="M25415" s="1">
        <v>6.0925190999999996</v>
      </c>
    </row>
    <row r="25416" spans="1:13" x14ac:dyDescent="0.25">
      <c r="A25416" t="s">
        <v>113</v>
      </c>
      <c r="B25416">
        <v>728</v>
      </c>
      <c r="C25416">
        <v>2015</v>
      </c>
      <c r="D25416">
        <v>0</v>
      </c>
      <c r="E25416">
        <v>0</v>
      </c>
      <c r="F25416" s="1">
        <v>35.372471227233397</v>
      </c>
      <c r="G25416" s="1">
        <v>43.673571175139301</v>
      </c>
      <c r="H25416" s="1">
        <v>1.70466406492304</v>
      </c>
      <c r="I25416" s="1">
        <v>41.968907110216264</v>
      </c>
      <c r="J25416" s="1">
        <v>-6.5964358829828669</v>
      </c>
      <c r="K25416" s="1">
        <v>42.090020835836597</v>
      </c>
      <c r="L25416" s="1">
        <v>2.1042637000000002</v>
      </c>
      <c r="M25416" s="1">
        <v>4.2641745000000002</v>
      </c>
    </row>
    <row r="25417" spans="1:13" x14ac:dyDescent="0.25">
      <c r="A25417" t="s">
        <v>113</v>
      </c>
      <c r="B25417">
        <v>728</v>
      </c>
      <c r="C25417">
        <v>2016</v>
      </c>
      <c r="D25417">
        <v>0</v>
      </c>
      <c r="E25417">
        <v>0</v>
      </c>
      <c r="F25417" s="1">
        <v>32.459146379586699</v>
      </c>
      <c r="G25417" s="1">
        <v>41.762278537797201</v>
      </c>
      <c r="H25417" s="1">
        <v>2.46748995065396</v>
      </c>
      <c r="I25417" s="1">
        <v>39.294788587143238</v>
      </c>
      <c r="J25417" s="1">
        <v>-6.8356422075565391</v>
      </c>
      <c r="K25417" s="1">
        <v>45.832943493927544</v>
      </c>
      <c r="L25417" s="1">
        <v>-1.2271022</v>
      </c>
      <c r="M25417" s="1">
        <v>3.3794490000000003E-2</v>
      </c>
    </row>
    <row r="25418" spans="1:13" x14ac:dyDescent="0.25">
      <c r="A25418" t="s">
        <v>113</v>
      </c>
      <c r="B25418">
        <v>728</v>
      </c>
      <c r="C25418">
        <v>2017</v>
      </c>
      <c r="D25418">
        <v>0</v>
      </c>
      <c r="E25418">
        <v>0</v>
      </c>
      <c r="F25418" s="1">
        <v>33.099126142150602</v>
      </c>
      <c r="G25418" s="1">
        <v>38.093111983590099</v>
      </c>
      <c r="H25418" s="1">
        <v>3.00216441391651</v>
      </c>
      <c r="I25418" s="1">
        <v>35.090947569673588</v>
      </c>
      <c r="J25418" s="1">
        <v>-1.9918214275229857</v>
      </c>
      <c r="K25418" s="1">
        <v>43.829307832086513</v>
      </c>
      <c r="L25418" s="1">
        <v>-0.64727190999999995</v>
      </c>
      <c r="M25418" s="1">
        <v>-1.0272508</v>
      </c>
    </row>
    <row r="25419" spans="1:13" x14ac:dyDescent="0.25">
      <c r="A25419" t="s">
        <v>113</v>
      </c>
      <c r="B25419">
        <v>728</v>
      </c>
      <c r="C25419">
        <v>2018</v>
      </c>
      <c r="D25419">
        <v>0</v>
      </c>
      <c r="E25419">
        <v>0</v>
      </c>
      <c r="F25419" s="1">
        <v>31.235512794745802</v>
      </c>
      <c r="G25419" s="1">
        <v>36.329618368170003</v>
      </c>
      <c r="H25419" s="1">
        <v>3.2408380577642499</v>
      </c>
      <c r="I25419" s="1">
        <v>33.088780310405753</v>
      </c>
      <c r="J25419" s="1">
        <v>-1.853267515659951</v>
      </c>
      <c r="K25419" s="1">
        <v>50.40130650378277</v>
      </c>
      <c r="L25419" s="1">
        <v>2.2063600999999999</v>
      </c>
      <c r="M25419" s="1">
        <v>1.0599434000000001</v>
      </c>
    </row>
    <row r="25420" spans="1:13" x14ac:dyDescent="0.25">
      <c r="A25420" t="s">
        <v>113</v>
      </c>
      <c r="B25420">
        <v>728</v>
      </c>
      <c r="C25420">
        <v>2019</v>
      </c>
      <c r="D25420">
        <v>0</v>
      </c>
      <c r="E25420">
        <v>0</v>
      </c>
      <c r="F25420" s="1">
        <v>31.923461941271199</v>
      </c>
      <c r="G25420" s="1">
        <v>37.414937061579401</v>
      </c>
      <c r="H25420" s="1">
        <v>3.679961338085</v>
      </c>
      <c r="I25420" s="1">
        <v>33.734975723494401</v>
      </c>
      <c r="J25420" s="1">
        <v>-1.8115137822232015</v>
      </c>
      <c r="K25420" s="1">
        <v>59.365722279435026</v>
      </c>
      <c r="L25420" s="1">
        <v>1.7789687000000001</v>
      </c>
      <c r="M25420" s="1">
        <v>-0.83915468000000004</v>
      </c>
    </row>
    <row r="25421" spans="1:13" x14ac:dyDescent="0.25">
      <c r="A25421" t="s">
        <v>113</v>
      </c>
      <c r="B25421">
        <v>728</v>
      </c>
      <c r="C25421">
        <v>2020</v>
      </c>
      <c r="D25421">
        <v>0</v>
      </c>
      <c r="E25421">
        <v>0</v>
      </c>
      <c r="F25421" s="1">
        <v>33.406601413574997</v>
      </c>
      <c r="G25421" s="1">
        <v>41.476899309081404</v>
      </c>
      <c r="H25421" s="1">
        <v>4.1264864353530601</v>
      </c>
      <c r="I25421" s="1">
        <v>37.350412873728345</v>
      </c>
      <c r="J25421" s="1">
        <v>-3.9438114601533485</v>
      </c>
      <c r="K25421" s="1">
        <v>66.609286799001808</v>
      </c>
      <c r="L25421" s="1">
        <v>3.2907861999999999</v>
      </c>
      <c r="M25421" s="1">
        <v>-8.1014043000000004</v>
      </c>
    </row>
    <row r="25422" spans="1:13" x14ac:dyDescent="0.25">
      <c r="A25422" t="s">
        <v>113</v>
      </c>
      <c r="B25422">
        <v>728</v>
      </c>
      <c r="C25422">
        <v>2021</v>
      </c>
      <c r="D25422">
        <v>0</v>
      </c>
      <c r="E25422">
        <v>0</v>
      </c>
      <c r="F25422" s="1">
        <v>30.471790255523999</v>
      </c>
      <c r="G25422" s="1">
        <v>39.192694538301303</v>
      </c>
      <c r="H25422" s="1">
        <v>4.2425339015540002</v>
      </c>
      <c r="I25422" s="1">
        <v>34.950160636747306</v>
      </c>
      <c r="J25422" s="1">
        <v>-4.4783703812233071</v>
      </c>
      <c r="K25422" s="1">
        <v>71.97925591505043</v>
      </c>
      <c r="L25422" s="1">
        <v>1.8797166000000001</v>
      </c>
      <c r="M25422" s="1">
        <v>3.5246675999999999</v>
      </c>
    </row>
    <row r="25423" spans="1:13" x14ac:dyDescent="0.25">
      <c r="A25423" t="s">
        <v>113</v>
      </c>
      <c r="B25423">
        <v>728</v>
      </c>
      <c r="C25423">
        <v>2022</v>
      </c>
      <c r="D25423">
        <v>0</v>
      </c>
      <c r="E25423">
        <v>0</v>
      </c>
      <c r="F25423" s="1">
        <v>29.976597274366402</v>
      </c>
      <c r="G25423" s="1">
        <v>36.526068556117302</v>
      </c>
      <c r="H25423" s="1">
        <v>4.4343149336034697</v>
      </c>
      <c r="I25423" s="1">
        <v>32.091753622513835</v>
      </c>
      <c r="J25423" s="1">
        <v>-2.1151563481474334</v>
      </c>
      <c r="K25423" s="1">
        <v>71.278409119890412</v>
      </c>
      <c r="L25423" s="1">
        <v>-0.57671037000000003</v>
      </c>
      <c r="M25423" s="1">
        <v>4.5602872999999997</v>
      </c>
    </row>
    <row r="25424" spans="1:13" x14ac:dyDescent="0.25">
      <c r="A25424" t="s">
        <v>114</v>
      </c>
      <c r="B25424">
        <v>732</v>
      </c>
      <c r="C25424">
        <v>1800</v>
      </c>
      <c r="D25424">
        <v>0</v>
      </c>
      <c r="E25424">
        <v>0</v>
      </c>
      <c r="F25424" s="1"/>
      <c r="G25424" s="1"/>
      <c r="H25424" s="1"/>
      <c r="I25424" s="1"/>
      <c r="J25424" s="1"/>
      <c r="K25424" s="1"/>
      <c r="L25424" s="1"/>
      <c r="M25424" s="1"/>
    </row>
    <row r="25425" spans="1:13" x14ac:dyDescent="0.25">
      <c r="A25425" t="s">
        <v>114</v>
      </c>
      <c r="B25425">
        <v>732</v>
      </c>
      <c r="C25425">
        <v>1801</v>
      </c>
      <c r="D25425">
        <v>0</v>
      </c>
      <c r="E25425">
        <v>0</v>
      </c>
      <c r="F25425" s="1"/>
      <c r="G25425" s="1"/>
      <c r="H25425" s="1"/>
      <c r="I25425" s="1"/>
      <c r="J25425" s="1"/>
      <c r="K25425" s="1"/>
      <c r="L25425" s="1"/>
      <c r="M25425" s="1"/>
    </row>
    <row r="25426" spans="1:13" x14ac:dyDescent="0.25">
      <c r="A25426" t="s">
        <v>114</v>
      </c>
      <c r="B25426">
        <v>732</v>
      </c>
      <c r="C25426">
        <v>1802</v>
      </c>
      <c r="D25426">
        <v>0</v>
      </c>
      <c r="E25426">
        <v>0</v>
      </c>
      <c r="F25426" s="1"/>
      <c r="G25426" s="1"/>
      <c r="H25426" s="1"/>
      <c r="I25426" s="1"/>
      <c r="J25426" s="1"/>
      <c r="K25426" s="1"/>
      <c r="L25426" s="1"/>
      <c r="M25426" s="1"/>
    </row>
    <row r="25427" spans="1:13" x14ac:dyDescent="0.25">
      <c r="A25427" t="s">
        <v>114</v>
      </c>
      <c r="B25427">
        <v>732</v>
      </c>
      <c r="C25427">
        <v>1803</v>
      </c>
      <c r="D25427">
        <v>0</v>
      </c>
      <c r="E25427">
        <v>0</v>
      </c>
      <c r="F25427" s="1"/>
      <c r="G25427" s="1"/>
      <c r="H25427" s="1"/>
      <c r="I25427" s="1"/>
      <c r="J25427" s="1"/>
      <c r="K25427" s="1"/>
      <c r="L25427" s="1"/>
      <c r="M25427" s="1"/>
    </row>
    <row r="25428" spans="1:13" x14ac:dyDescent="0.25">
      <c r="A25428" t="s">
        <v>114</v>
      </c>
      <c r="B25428">
        <v>732</v>
      </c>
      <c r="C25428">
        <v>1804</v>
      </c>
      <c r="D25428">
        <v>0</v>
      </c>
      <c r="E25428">
        <v>0</v>
      </c>
      <c r="F25428" s="1"/>
      <c r="G25428" s="1"/>
      <c r="H25428" s="1"/>
      <c r="I25428" s="1"/>
      <c r="J25428" s="1"/>
      <c r="K25428" s="1"/>
      <c r="L25428" s="1"/>
      <c r="M25428" s="1"/>
    </row>
    <row r="25429" spans="1:13" x14ac:dyDescent="0.25">
      <c r="A25429" t="s">
        <v>114</v>
      </c>
      <c r="B25429">
        <v>732</v>
      </c>
      <c r="C25429">
        <v>1805</v>
      </c>
      <c r="D25429">
        <v>0</v>
      </c>
      <c r="E25429">
        <v>0</v>
      </c>
      <c r="F25429" s="1"/>
      <c r="G25429" s="1"/>
      <c r="H25429" s="1"/>
      <c r="I25429" s="1"/>
      <c r="J25429" s="1"/>
      <c r="K25429" s="1"/>
      <c r="L25429" s="1"/>
      <c r="M25429" s="1"/>
    </row>
    <row r="25430" spans="1:13" x14ac:dyDescent="0.25">
      <c r="A25430" t="s">
        <v>114</v>
      </c>
      <c r="B25430">
        <v>732</v>
      </c>
      <c r="C25430">
        <v>1806</v>
      </c>
      <c r="D25430">
        <v>0</v>
      </c>
      <c r="E25430">
        <v>0</v>
      </c>
      <c r="F25430" s="1"/>
      <c r="G25430" s="1"/>
      <c r="H25430" s="1"/>
      <c r="I25430" s="1"/>
      <c r="J25430" s="1"/>
      <c r="K25430" s="1"/>
      <c r="L25430" s="1"/>
      <c r="M25430" s="1"/>
    </row>
    <row r="25431" spans="1:13" x14ac:dyDescent="0.25">
      <c r="A25431" t="s">
        <v>114</v>
      </c>
      <c r="B25431">
        <v>732</v>
      </c>
      <c r="C25431">
        <v>1807</v>
      </c>
      <c r="D25431">
        <v>0</v>
      </c>
      <c r="E25431">
        <v>0</v>
      </c>
      <c r="F25431" s="1"/>
      <c r="G25431" s="1"/>
      <c r="H25431" s="1"/>
      <c r="I25431" s="1"/>
      <c r="J25431" s="1"/>
      <c r="K25431" s="1"/>
      <c r="L25431" s="1"/>
      <c r="M25431" s="1"/>
    </row>
    <row r="25432" spans="1:13" x14ac:dyDescent="0.25">
      <c r="A25432" t="s">
        <v>114</v>
      </c>
      <c r="B25432">
        <v>732</v>
      </c>
      <c r="C25432">
        <v>1808</v>
      </c>
      <c r="D25432">
        <v>0</v>
      </c>
      <c r="E25432">
        <v>0</v>
      </c>
      <c r="F25432" s="1"/>
      <c r="G25432" s="1"/>
      <c r="H25432" s="1"/>
      <c r="I25432" s="1"/>
      <c r="J25432" s="1"/>
      <c r="K25432" s="1"/>
      <c r="L25432" s="1"/>
      <c r="M25432" s="1"/>
    </row>
    <row r="25433" spans="1:13" x14ac:dyDescent="0.25">
      <c r="A25433" t="s">
        <v>114</v>
      </c>
      <c r="B25433">
        <v>732</v>
      </c>
      <c r="C25433">
        <v>1809</v>
      </c>
      <c r="D25433">
        <v>0</v>
      </c>
      <c r="E25433">
        <v>0</v>
      </c>
      <c r="F25433" s="1"/>
      <c r="G25433" s="1"/>
      <c r="H25433" s="1"/>
      <c r="I25433" s="1"/>
      <c r="J25433" s="1"/>
      <c r="K25433" s="1"/>
      <c r="L25433" s="1"/>
      <c r="M25433" s="1"/>
    </row>
    <row r="25434" spans="1:13" x14ac:dyDescent="0.25">
      <c r="A25434" t="s">
        <v>114</v>
      </c>
      <c r="B25434">
        <v>732</v>
      </c>
      <c r="C25434">
        <v>1810</v>
      </c>
      <c r="D25434">
        <v>0</v>
      </c>
      <c r="E25434">
        <v>0</v>
      </c>
      <c r="F25434" s="1"/>
      <c r="G25434" s="1"/>
      <c r="H25434" s="1"/>
      <c r="I25434" s="1"/>
      <c r="J25434" s="1"/>
      <c r="K25434" s="1"/>
      <c r="L25434" s="1"/>
      <c r="M25434" s="1"/>
    </row>
    <row r="25435" spans="1:13" x14ac:dyDescent="0.25">
      <c r="A25435" t="s">
        <v>114</v>
      </c>
      <c r="B25435">
        <v>732</v>
      </c>
      <c r="C25435">
        <v>1811</v>
      </c>
      <c r="D25435">
        <v>0</v>
      </c>
      <c r="E25435">
        <v>0</v>
      </c>
      <c r="F25435" s="1"/>
      <c r="G25435" s="1"/>
      <c r="H25435" s="1"/>
      <c r="I25435" s="1"/>
      <c r="J25435" s="1"/>
      <c r="K25435" s="1"/>
      <c r="L25435" s="1"/>
      <c r="M25435" s="1"/>
    </row>
    <row r="25436" spans="1:13" x14ac:dyDescent="0.25">
      <c r="A25436" t="s">
        <v>114</v>
      </c>
      <c r="B25436">
        <v>732</v>
      </c>
      <c r="C25436">
        <v>1812</v>
      </c>
      <c r="D25436">
        <v>0</v>
      </c>
      <c r="E25436">
        <v>0</v>
      </c>
      <c r="F25436" s="1"/>
      <c r="G25436" s="1"/>
      <c r="H25436" s="1"/>
      <c r="I25436" s="1"/>
      <c r="J25436" s="1"/>
      <c r="K25436" s="1"/>
      <c r="L25436" s="1"/>
      <c r="M25436" s="1"/>
    </row>
    <row r="25437" spans="1:13" x14ac:dyDescent="0.25">
      <c r="A25437" t="s">
        <v>114</v>
      </c>
      <c r="B25437">
        <v>732</v>
      </c>
      <c r="C25437">
        <v>1813</v>
      </c>
      <c r="D25437">
        <v>0</v>
      </c>
      <c r="E25437">
        <v>0</v>
      </c>
      <c r="F25437" s="1"/>
      <c r="G25437" s="1"/>
      <c r="H25437" s="1"/>
      <c r="I25437" s="1"/>
      <c r="J25437" s="1"/>
      <c r="K25437" s="1"/>
      <c r="L25437" s="1"/>
      <c r="M25437" s="1"/>
    </row>
    <row r="25438" spans="1:13" x14ac:dyDescent="0.25">
      <c r="A25438" t="s">
        <v>114</v>
      </c>
      <c r="B25438">
        <v>732</v>
      </c>
      <c r="C25438">
        <v>1814</v>
      </c>
      <c r="D25438">
        <v>0</v>
      </c>
      <c r="E25438">
        <v>0</v>
      </c>
      <c r="F25438" s="1"/>
      <c r="G25438" s="1"/>
      <c r="H25438" s="1"/>
      <c r="I25438" s="1"/>
      <c r="J25438" s="1"/>
      <c r="K25438" s="1"/>
      <c r="L25438" s="1"/>
      <c r="M25438" s="1"/>
    </row>
    <row r="25439" spans="1:13" x14ac:dyDescent="0.25">
      <c r="A25439" t="s">
        <v>114</v>
      </c>
      <c r="B25439">
        <v>732</v>
      </c>
      <c r="C25439">
        <v>1815</v>
      </c>
      <c r="D25439">
        <v>0</v>
      </c>
      <c r="E25439">
        <v>0</v>
      </c>
      <c r="F25439" s="1"/>
      <c r="G25439" s="1"/>
      <c r="H25439" s="1"/>
      <c r="I25439" s="1"/>
      <c r="J25439" s="1"/>
      <c r="K25439" s="1"/>
      <c r="L25439" s="1"/>
      <c r="M25439" s="1"/>
    </row>
    <row r="25440" spans="1:13" x14ac:dyDescent="0.25">
      <c r="A25440" t="s">
        <v>114</v>
      </c>
      <c r="B25440">
        <v>732</v>
      </c>
      <c r="C25440">
        <v>1816</v>
      </c>
      <c r="D25440">
        <v>0</v>
      </c>
      <c r="E25440">
        <v>0</v>
      </c>
      <c r="F25440" s="1"/>
      <c r="G25440" s="1"/>
      <c r="H25440" s="1"/>
      <c r="I25440" s="1"/>
      <c r="J25440" s="1"/>
      <c r="K25440" s="1"/>
      <c r="L25440" s="1"/>
      <c r="M25440" s="1"/>
    </row>
    <row r="25441" spans="1:13" x14ac:dyDescent="0.25">
      <c r="A25441" t="s">
        <v>114</v>
      </c>
      <c r="B25441">
        <v>732</v>
      </c>
      <c r="C25441">
        <v>1817</v>
      </c>
      <c r="D25441">
        <v>0</v>
      </c>
      <c r="E25441">
        <v>0</v>
      </c>
      <c r="F25441" s="1"/>
      <c r="G25441" s="1"/>
      <c r="H25441" s="1"/>
      <c r="I25441" s="1"/>
      <c r="J25441" s="1"/>
      <c r="K25441" s="1"/>
      <c r="L25441" s="1"/>
      <c r="M25441" s="1"/>
    </row>
    <row r="25442" spans="1:13" x14ac:dyDescent="0.25">
      <c r="A25442" t="s">
        <v>114</v>
      </c>
      <c r="B25442">
        <v>732</v>
      </c>
      <c r="C25442">
        <v>1818</v>
      </c>
      <c r="D25442">
        <v>0</v>
      </c>
      <c r="E25442">
        <v>0</v>
      </c>
      <c r="F25442" s="1"/>
      <c r="G25442" s="1"/>
      <c r="H25442" s="1"/>
      <c r="I25442" s="1"/>
      <c r="J25442" s="1"/>
      <c r="K25442" s="1"/>
      <c r="L25442" s="1"/>
      <c r="M25442" s="1"/>
    </row>
    <row r="25443" spans="1:13" x14ac:dyDescent="0.25">
      <c r="A25443" t="s">
        <v>114</v>
      </c>
      <c r="B25443">
        <v>732</v>
      </c>
      <c r="C25443">
        <v>1819</v>
      </c>
      <c r="D25443">
        <v>0</v>
      </c>
      <c r="E25443">
        <v>0</v>
      </c>
      <c r="F25443" s="1"/>
      <c r="G25443" s="1"/>
      <c r="H25443" s="1"/>
      <c r="I25443" s="1"/>
      <c r="J25443" s="1"/>
      <c r="K25443" s="1"/>
      <c r="L25443" s="1"/>
      <c r="M25443" s="1"/>
    </row>
    <row r="25444" spans="1:13" x14ac:dyDescent="0.25">
      <c r="A25444" t="s">
        <v>114</v>
      </c>
      <c r="B25444">
        <v>732</v>
      </c>
      <c r="C25444">
        <v>1820</v>
      </c>
      <c r="D25444">
        <v>0</v>
      </c>
      <c r="E25444">
        <v>0</v>
      </c>
      <c r="F25444" s="1"/>
      <c r="G25444" s="1"/>
      <c r="H25444" s="1"/>
      <c r="I25444" s="1"/>
      <c r="J25444" s="1"/>
      <c r="K25444" s="1"/>
      <c r="L25444" s="1"/>
      <c r="M25444" s="1"/>
    </row>
    <row r="25445" spans="1:13" x14ac:dyDescent="0.25">
      <c r="A25445" t="s">
        <v>114</v>
      </c>
      <c r="B25445">
        <v>732</v>
      </c>
      <c r="C25445">
        <v>1821</v>
      </c>
      <c r="D25445">
        <v>0</v>
      </c>
      <c r="E25445">
        <v>0</v>
      </c>
      <c r="F25445" s="1"/>
      <c r="G25445" s="1"/>
      <c r="H25445" s="1"/>
      <c r="I25445" s="1"/>
      <c r="J25445" s="1"/>
      <c r="K25445" s="1"/>
      <c r="L25445" s="1"/>
      <c r="M25445" s="1"/>
    </row>
    <row r="25446" spans="1:13" x14ac:dyDescent="0.25">
      <c r="A25446" t="s">
        <v>114</v>
      </c>
      <c r="B25446">
        <v>732</v>
      </c>
      <c r="C25446">
        <v>1822</v>
      </c>
      <c r="D25446">
        <v>0</v>
      </c>
      <c r="E25446">
        <v>0</v>
      </c>
      <c r="F25446" s="1"/>
      <c r="G25446" s="1"/>
      <c r="H25446" s="1"/>
      <c r="I25446" s="1"/>
      <c r="J25446" s="1"/>
      <c r="K25446" s="1"/>
      <c r="L25446" s="1"/>
      <c r="M25446" s="1"/>
    </row>
    <row r="25447" spans="1:13" x14ac:dyDescent="0.25">
      <c r="A25447" t="s">
        <v>114</v>
      </c>
      <c r="B25447">
        <v>732</v>
      </c>
      <c r="C25447">
        <v>1823</v>
      </c>
      <c r="D25447">
        <v>0</v>
      </c>
      <c r="E25447">
        <v>0</v>
      </c>
      <c r="F25447" s="1"/>
      <c r="G25447" s="1"/>
      <c r="H25447" s="1"/>
      <c r="I25447" s="1"/>
      <c r="J25447" s="1"/>
      <c r="K25447" s="1"/>
      <c r="L25447" s="1"/>
      <c r="M25447" s="1"/>
    </row>
    <row r="25448" spans="1:13" x14ac:dyDescent="0.25">
      <c r="A25448" t="s">
        <v>114</v>
      </c>
      <c r="B25448">
        <v>732</v>
      </c>
      <c r="C25448">
        <v>1824</v>
      </c>
      <c r="D25448">
        <v>0</v>
      </c>
      <c r="E25448">
        <v>0</v>
      </c>
      <c r="F25448" s="1"/>
      <c r="G25448" s="1"/>
      <c r="H25448" s="1"/>
      <c r="I25448" s="1"/>
      <c r="J25448" s="1"/>
      <c r="K25448" s="1"/>
      <c r="L25448" s="1"/>
      <c r="M25448" s="1"/>
    </row>
    <row r="25449" spans="1:13" x14ac:dyDescent="0.25">
      <c r="A25449" t="s">
        <v>114</v>
      </c>
      <c r="B25449">
        <v>732</v>
      </c>
      <c r="C25449">
        <v>1825</v>
      </c>
      <c r="D25449">
        <v>0</v>
      </c>
      <c r="E25449">
        <v>0</v>
      </c>
      <c r="F25449" s="1"/>
      <c r="G25449" s="1"/>
      <c r="H25449" s="1"/>
      <c r="I25449" s="1"/>
      <c r="J25449" s="1"/>
      <c r="K25449" s="1"/>
      <c r="L25449" s="1"/>
      <c r="M25449" s="1"/>
    </row>
    <row r="25450" spans="1:13" x14ac:dyDescent="0.25">
      <c r="A25450" t="s">
        <v>114</v>
      </c>
      <c r="B25450">
        <v>732</v>
      </c>
      <c r="C25450">
        <v>1826</v>
      </c>
      <c r="D25450">
        <v>0</v>
      </c>
      <c r="E25450">
        <v>0</v>
      </c>
      <c r="F25450" s="1"/>
      <c r="G25450" s="1"/>
      <c r="H25450" s="1"/>
      <c r="I25450" s="1"/>
      <c r="J25450" s="1"/>
      <c r="K25450" s="1"/>
      <c r="L25450" s="1"/>
      <c r="M25450" s="1"/>
    </row>
    <row r="25451" spans="1:13" x14ac:dyDescent="0.25">
      <c r="A25451" t="s">
        <v>114</v>
      </c>
      <c r="B25451">
        <v>732</v>
      </c>
      <c r="C25451">
        <v>1827</v>
      </c>
      <c r="D25451">
        <v>0</v>
      </c>
      <c r="E25451">
        <v>0</v>
      </c>
      <c r="F25451" s="1"/>
      <c r="G25451" s="1"/>
      <c r="H25451" s="1"/>
      <c r="I25451" s="1"/>
      <c r="J25451" s="1"/>
      <c r="K25451" s="1"/>
      <c r="L25451" s="1"/>
      <c r="M25451" s="1"/>
    </row>
    <row r="25452" spans="1:13" x14ac:dyDescent="0.25">
      <c r="A25452" t="s">
        <v>114</v>
      </c>
      <c r="B25452">
        <v>732</v>
      </c>
      <c r="C25452">
        <v>1828</v>
      </c>
      <c r="D25452">
        <v>0</v>
      </c>
      <c r="E25452">
        <v>0</v>
      </c>
      <c r="F25452" s="1"/>
      <c r="G25452" s="1"/>
      <c r="H25452" s="1"/>
      <c r="I25452" s="1"/>
      <c r="J25452" s="1"/>
      <c r="K25452" s="1"/>
      <c r="L25452" s="1"/>
      <c r="M25452" s="1"/>
    </row>
    <row r="25453" spans="1:13" x14ac:dyDescent="0.25">
      <c r="A25453" t="s">
        <v>114</v>
      </c>
      <c r="B25453">
        <v>732</v>
      </c>
      <c r="C25453">
        <v>1829</v>
      </c>
      <c r="D25453">
        <v>0</v>
      </c>
      <c r="E25453">
        <v>0</v>
      </c>
      <c r="F25453" s="1"/>
      <c r="G25453" s="1"/>
      <c r="H25453" s="1"/>
      <c r="I25453" s="1"/>
      <c r="J25453" s="1"/>
      <c r="K25453" s="1"/>
      <c r="L25453" s="1"/>
      <c r="M25453" s="1"/>
    </row>
    <row r="25454" spans="1:13" x14ac:dyDescent="0.25">
      <c r="A25454" t="s">
        <v>114</v>
      </c>
      <c r="B25454">
        <v>732</v>
      </c>
      <c r="C25454">
        <v>1830</v>
      </c>
      <c r="D25454">
        <v>0</v>
      </c>
      <c r="E25454">
        <v>0</v>
      </c>
      <c r="F25454" s="1"/>
      <c r="G25454" s="1"/>
      <c r="H25454" s="1"/>
      <c r="I25454" s="1"/>
      <c r="J25454" s="1"/>
      <c r="K25454" s="1"/>
      <c r="L25454" s="1"/>
      <c r="M25454" s="1"/>
    </row>
    <row r="25455" spans="1:13" x14ac:dyDescent="0.25">
      <c r="A25455" t="s">
        <v>114</v>
      </c>
      <c r="B25455">
        <v>732</v>
      </c>
      <c r="C25455">
        <v>1831</v>
      </c>
      <c r="D25455">
        <v>0</v>
      </c>
      <c r="E25455">
        <v>0</v>
      </c>
      <c r="F25455" s="1"/>
      <c r="G25455" s="1"/>
      <c r="H25455" s="1"/>
      <c r="I25455" s="1"/>
      <c r="J25455" s="1"/>
      <c r="K25455" s="1"/>
      <c r="L25455" s="1"/>
      <c r="M25455" s="1"/>
    </row>
    <row r="25456" spans="1:13" x14ac:dyDescent="0.25">
      <c r="A25456" t="s">
        <v>114</v>
      </c>
      <c r="B25456">
        <v>732</v>
      </c>
      <c r="C25456">
        <v>1832</v>
      </c>
      <c r="D25456">
        <v>0</v>
      </c>
      <c r="E25456">
        <v>0</v>
      </c>
      <c r="F25456" s="1"/>
      <c r="G25456" s="1"/>
      <c r="H25456" s="1"/>
      <c r="I25456" s="1"/>
      <c r="J25456" s="1"/>
      <c r="K25456" s="1"/>
      <c r="L25456" s="1"/>
      <c r="M25456" s="1"/>
    </row>
    <row r="25457" spans="1:13" x14ac:dyDescent="0.25">
      <c r="A25457" t="s">
        <v>114</v>
      </c>
      <c r="B25457">
        <v>732</v>
      </c>
      <c r="C25457">
        <v>1833</v>
      </c>
      <c r="D25457">
        <v>0</v>
      </c>
      <c r="E25457">
        <v>0</v>
      </c>
      <c r="F25457" s="1"/>
      <c r="G25457" s="1"/>
      <c r="H25457" s="1"/>
      <c r="I25457" s="1"/>
      <c r="J25457" s="1"/>
      <c r="K25457" s="1"/>
      <c r="L25457" s="1"/>
      <c r="M25457" s="1"/>
    </row>
    <row r="25458" spans="1:13" x14ac:dyDescent="0.25">
      <c r="A25458" t="s">
        <v>114</v>
      </c>
      <c r="B25458">
        <v>732</v>
      </c>
      <c r="C25458">
        <v>1834</v>
      </c>
      <c r="D25458">
        <v>0</v>
      </c>
      <c r="E25458">
        <v>0</v>
      </c>
      <c r="F25458" s="1"/>
      <c r="G25458" s="1"/>
      <c r="H25458" s="1"/>
      <c r="I25458" s="1"/>
      <c r="J25458" s="1"/>
      <c r="K25458" s="1"/>
      <c r="L25458" s="1"/>
      <c r="M25458" s="1"/>
    </row>
    <row r="25459" spans="1:13" x14ac:dyDescent="0.25">
      <c r="A25459" t="s">
        <v>114</v>
      </c>
      <c r="B25459">
        <v>732</v>
      </c>
      <c r="C25459">
        <v>1835</v>
      </c>
      <c r="D25459">
        <v>0</v>
      </c>
      <c r="E25459">
        <v>0</v>
      </c>
      <c r="F25459" s="1"/>
      <c r="G25459" s="1"/>
      <c r="H25459" s="1"/>
      <c r="I25459" s="1"/>
      <c r="J25459" s="1"/>
      <c r="K25459" s="1"/>
      <c r="L25459" s="1"/>
      <c r="M25459" s="1"/>
    </row>
    <row r="25460" spans="1:13" x14ac:dyDescent="0.25">
      <c r="A25460" t="s">
        <v>114</v>
      </c>
      <c r="B25460">
        <v>732</v>
      </c>
      <c r="C25460">
        <v>1836</v>
      </c>
      <c r="D25460">
        <v>0</v>
      </c>
      <c r="E25460">
        <v>0</v>
      </c>
      <c r="F25460" s="1"/>
      <c r="G25460" s="1"/>
      <c r="H25460" s="1"/>
      <c r="I25460" s="1"/>
      <c r="J25460" s="1"/>
      <c r="K25460" s="1"/>
      <c r="L25460" s="1"/>
      <c r="M25460" s="1"/>
    </row>
    <row r="25461" spans="1:13" x14ac:dyDescent="0.25">
      <c r="A25461" t="s">
        <v>114</v>
      </c>
      <c r="B25461">
        <v>732</v>
      </c>
      <c r="C25461">
        <v>1837</v>
      </c>
      <c r="D25461">
        <v>0</v>
      </c>
      <c r="E25461">
        <v>0</v>
      </c>
      <c r="F25461" s="1"/>
      <c r="G25461" s="1"/>
      <c r="H25461" s="1"/>
      <c r="I25461" s="1"/>
      <c r="J25461" s="1"/>
      <c r="K25461" s="1"/>
      <c r="L25461" s="1"/>
      <c r="M25461" s="1"/>
    </row>
    <row r="25462" spans="1:13" x14ac:dyDescent="0.25">
      <c r="A25462" t="s">
        <v>114</v>
      </c>
      <c r="B25462">
        <v>732</v>
      </c>
      <c r="C25462">
        <v>1838</v>
      </c>
      <c r="D25462">
        <v>0</v>
      </c>
      <c r="E25462">
        <v>0</v>
      </c>
      <c r="F25462" s="1"/>
      <c r="G25462" s="1"/>
      <c r="H25462" s="1"/>
      <c r="I25462" s="1"/>
      <c r="J25462" s="1"/>
      <c r="K25462" s="1"/>
      <c r="L25462" s="1"/>
      <c r="M25462" s="1"/>
    </row>
    <row r="25463" spans="1:13" x14ac:dyDescent="0.25">
      <c r="A25463" t="s">
        <v>114</v>
      </c>
      <c r="B25463">
        <v>732</v>
      </c>
      <c r="C25463">
        <v>1839</v>
      </c>
      <c r="D25463">
        <v>0</v>
      </c>
      <c r="E25463">
        <v>0</v>
      </c>
      <c r="F25463" s="1"/>
      <c r="G25463" s="1"/>
      <c r="H25463" s="1"/>
      <c r="I25463" s="1"/>
      <c r="J25463" s="1"/>
      <c r="K25463" s="1"/>
      <c r="L25463" s="1"/>
      <c r="M25463" s="1"/>
    </row>
    <row r="25464" spans="1:13" x14ac:dyDescent="0.25">
      <c r="A25464" t="s">
        <v>114</v>
      </c>
      <c r="B25464">
        <v>732</v>
      </c>
      <c r="C25464">
        <v>1840</v>
      </c>
      <c r="D25464">
        <v>0</v>
      </c>
      <c r="E25464">
        <v>0</v>
      </c>
      <c r="F25464" s="1"/>
      <c r="G25464" s="1"/>
      <c r="H25464" s="1"/>
      <c r="I25464" s="1"/>
      <c r="J25464" s="1"/>
      <c r="K25464" s="1"/>
      <c r="L25464" s="1"/>
      <c r="M25464" s="1"/>
    </row>
    <row r="25465" spans="1:13" x14ac:dyDescent="0.25">
      <c r="A25465" t="s">
        <v>114</v>
      </c>
      <c r="B25465">
        <v>732</v>
      </c>
      <c r="C25465">
        <v>1841</v>
      </c>
      <c r="D25465">
        <v>0</v>
      </c>
      <c r="E25465">
        <v>0</v>
      </c>
      <c r="F25465" s="1"/>
      <c r="G25465" s="1"/>
      <c r="H25465" s="1"/>
      <c r="I25465" s="1"/>
      <c r="J25465" s="1"/>
      <c r="K25465" s="1"/>
      <c r="L25465" s="1"/>
      <c r="M25465" s="1"/>
    </row>
    <row r="25466" spans="1:13" x14ac:dyDescent="0.25">
      <c r="A25466" t="s">
        <v>114</v>
      </c>
      <c r="B25466">
        <v>732</v>
      </c>
      <c r="C25466">
        <v>1842</v>
      </c>
      <c r="D25466">
        <v>0</v>
      </c>
      <c r="E25466">
        <v>0</v>
      </c>
      <c r="F25466" s="1"/>
      <c r="G25466" s="1"/>
      <c r="H25466" s="1"/>
      <c r="I25466" s="1"/>
      <c r="J25466" s="1"/>
      <c r="K25466" s="1"/>
      <c r="L25466" s="1"/>
      <c r="M25466" s="1"/>
    </row>
    <row r="25467" spans="1:13" x14ac:dyDescent="0.25">
      <c r="A25467" t="s">
        <v>114</v>
      </c>
      <c r="B25467">
        <v>732</v>
      </c>
      <c r="C25467">
        <v>1843</v>
      </c>
      <c r="D25467">
        <v>0</v>
      </c>
      <c r="E25467">
        <v>0</v>
      </c>
      <c r="F25467" s="1"/>
      <c r="G25467" s="1"/>
      <c r="H25467" s="1"/>
      <c r="I25467" s="1"/>
      <c r="J25467" s="1"/>
      <c r="K25467" s="1"/>
      <c r="L25467" s="1"/>
      <c r="M25467" s="1"/>
    </row>
    <row r="25468" spans="1:13" x14ac:dyDescent="0.25">
      <c r="A25468" t="s">
        <v>114</v>
      </c>
      <c r="B25468">
        <v>732</v>
      </c>
      <c r="C25468">
        <v>1844</v>
      </c>
      <c r="D25468">
        <v>0</v>
      </c>
      <c r="E25468">
        <v>0</v>
      </c>
      <c r="F25468" s="1"/>
      <c r="G25468" s="1"/>
      <c r="H25468" s="1"/>
      <c r="I25468" s="1"/>
      <c r="J25468" s="1"/>
      <c r="K25468" s="1"/>
      <c r="L25468" s="1"/>
      <c r="M25468" s="1"/>
    </row>
    <row r="25469" spans="1:13" x14ac:dyDescent="0.25">
      <c r="A25469" t="s">
        <v>114</v>
      </c>
      <c r="B25469">
        <v>732</v>
      </c>
      <c r="C25469">
        <v>1845</v>
      </c>
      <c r="D25469">
        <v>0</v>
      </c>
      <c r="E25469">
        <v>0</v>
      </c>
      <c r="F25469" s="1"/>
      <c r="G25469" s="1"/>
      <c r="H25469" s="1"/>
      <c r="I25469" s="1"/>
      <c r="J25469" s="1"/>
      <c r="K25469" s="1"/>
      <c r="L25469" s="1"/>
      <c r="M25469" s="1"/>
    </row>
    <row r="25470" spans="1:13" x14ac:dyDescent="0.25">
      <c r="A25470" t="s">
        <v>114</v>
      </c>
      <c r="B25470">
        <v>732</v>
      </c>
      <c r="C25470">
        <v>1846</v>
      </c>
      <c r="D25470">
        <v>0</v>
      </c>
      <c r="E25470">
        <v>0</v>
      </c>
      <c r="F25470" s="1"/>
      <c r="G25470" s="1"/>
      <c r="H25470" s="1"/>
      <c r="I25470" s="1"/>
      <c r="J25470" s="1"/>
      <c r="K25470" s="1"/>
      <c r="L25470" s="1"/>
      <c r="M25470" s="1"/>
    </row>
    <row r="25471" spans="1:13" x14ac:dyDescent="0.25">
      <c r="A25471" t="s">
        <v>114</v>
      </c>
      <c r="B25471">
        <v>732</v>
      </c>
      <c r="C25471">
        <v>1847</v>
      </c>
      <c r="D25471">
        <v>0</v>
      </c>
      <c r="E25471">
        <v>0</v>
      </c>
      <c r="F25471" s="1"/>
      <c r="G25471" s="1"/>
      <c r="H25471" s="1"/>
      <c r="I25471" s="1"/>
      <c r="J25471" s="1"/>
      <c r="K25471" s="1"/>
      <c r="L25471" s="1"/>
      <c r="M25471" s="1"/>
    </row>
    <row r="25472" spans="1:13" x14ac:dyDescent="0.25">
      <c r="A25472" t="s">
        <v>114</v>
      </c>
      <c r="B25472">
        <v>732</v>
      </c>
      <c r="C25472">
        <v>1848</v>
      </c>
      <c r="D25472">
        <v>0</v>
      </c>
      <c r="E25472">
        <v>0</v>
      </c>
      <c r="F25472" s="1"/>
      <c r="G25472" s="1"/>
      <c r="H25472" s="1"/>
      <c r="I25472" s="1"/>
      <c r="J25472" s="1"/>
      <c r="K25472" s="1"/>
      <c r="L25472" s="1"/>
      <c r="M25472" s="1"/>
    </row>
    <row r="25473" spans="1:13" x14ac:dyDescent="0.25">
      <c r="A25473" t="s">
        <v>114</v>
      </c>
      <c r="B25473">
        <v>732</v>
      </c>
      <c r="C25473">
        <v>1849</v>
      </c>
      <c r="D25473">
        <v>0</v>
      </c>
      <c r="E25473">
        <v>0</v>
      </c>
      <c r="F25473" s="1"/>
      <c r="G25473" s="1"/>
      <c r="H25473" s="1"/>
      <c r="I25473" s="1"/>
      <c r="J25473" s="1"/>
      <c r="K25473" s="1"/>
      <c r="L25473" s="1"/>
      <c r="M25473" s="1"/>
    </row>
    <row r="25474" spans="1:13" x14ac:dyDescent="0.25">
      <c r="A25474" t="s">
        <v>114</v>
      </c>
      <c r="B25474">
        <v>732</v>
      </c>
      <c r="C25474">
        <v>1850</v>
      </c>
      <c r="D25474">
        <v>0</v>
      </c>
      <c r="E25474">
        <v>0</v>
      </c>
      <c r="F25474" s="1"/>
      <c r="G25474" s="1"/>
      <c r="H25474" s="1"/>
      <c r="I25474" s="1"/>
      <c r="J25474" s="1"/>
      <c r="K25474" s="1"/>
      <c r="L25474" s="1"/>
      <c r="M25474" s="1"/>
    </row>
    <row r="25475" spans="1:13" x14ac:dyDescent="0.25">
      <c r="A25475" t="s">
        <v>114</v>
      </c>
      <c r="B25475">
        <v>732</v>
      </c>
      <c r="C25475">
        <v>1851</v>
      </c>
      <c r="D25475">
        <v>0</v>
      </c>
      <c r="E25475">
        <v>0</v>
      </c>
      <c r="F25475" s="1"/>
      <c r="G25475" s="1"/>
      <c r="H25475" s="1"/>
      <c r="I25475" s="1"/>
      <c r="J25475" s="1"/>
      <c r="K25475" s="1"/>
      <c r="L25475" s="1"/>
      <c r="M25475" s="1"/>
    </row>
    <row r="25476" spans="1:13" x14ac:dyDescent="0.25">
      <c r="A25476" t="s">
        <v>114</v>
      </c>
      <c r="B25476">
        <v>732</v>
      </c>
      <c r="C25476">
        <v>1852</v>
      </c>
      <c r="D25476">
        <v>0</v>
      </c>
      <c r="E25476">
        <v>0</v>
      </c>
      <c r="F25476" s="1"/>
      <c r="G25476" s="1"/>
      <c r="H25476" s="1"/>
      <c r="I25476" s="1"/>
      <c r="J25476" s="1"/>
      <c r="K25476" s="1"/>
      <c r="L25476" s="1"/>
      <c r="M25476" s="1"/>
    </row>
    <row r="25477" spans="1:13" x14ac:dyDescent="0.25">
      <c r="A25477" t="s">
        <v>114</v>
      </c>
      <c r="B25477">
        <v>732</v>
      </c>
      <c r="C25477">
        <v>1853</v>
      </c>
      <c r="D25477">
        <v>0</v>
      </c>
      <c r="E25477">
        <v>0</v>
      </c>
      <c r="F25477" s="1"/>
      <c r="G25477" s="1"/>
      <c r="H25477" s="1"/>
      <c r="I25477" s="1"/>
      <c r="J25477" s="1"/>
      <c r="K25477" s="1"/>
      <c r="L25477" s="1"/>
      <c r="M25477" s="1"/>
    </row>
    <row r="25478" spans="1:13" x14ac:dyDescent="0.25">
      <c r="A25478" t="s">
        <v>114</v>
      </c>
      <c r="B25478">
        <v>732</v>
      </c>
      <c r="C25478">
        <v>1854</v>
      </c>
      <c r="D25478">
        <v>0</v>
      </c>
      <c r="E25478">
        <v>0</v>
      </c>
      <c r="F25478" s="1"/>
      <c r="G25478" s="1"/>
      <c r="H25478" s="1"/>
      <c r="I25478" s="1"/>
      <c r="J25478" s="1"/>
      <c r="K25478" s="1"/>
      <c r="L25478" s="1"/>
      <c r="M25478" s="1"/>
    </row>
    <row r="25479" spans="1:13" x14ac:dyDescent="0.25">
      <c r="A25479" t="s">
        <v>114</v>
      </c>
      <c r="B25479">
        <v>732</v>
      </c>
      <c r="C25479">
        <v>1855</v>
      </c>
      <c r="D25479">
        <v>0</v>
      </c>
      <c r="E25479">
        <v>0</v>
      </c>
      <c r="F25479" s="1"/>
      <c r="G25479" s="1"/>
      <c r="H25479" s="1"/>
      <c r="I25479" s="1"/>
      <c r="J25479" s="1"/>
      <c r="K25479" s="1"/>
      <c r="L25479" s="1"/>
      <c r="M25479" s="1"/>
    </row>
    <row r="25480" spans="1:13" x14ac:dyDescent="0.25">
      <c r="A25480" t="s">
        <v>114</v>
      </c>
      <c r="B25480">
        <v>732</v>
      </c>
      <c r="C25480">
        <v>1856</v>
      </c>
      <c r="D25480">
        <v>0</v>
      </c>
      <c r="E25480">
        <v>0</v>
      </c>
      <c r="F25480" s="1"/>
      <c r="G25480" s="1"/>
      <c r="H25480" s="1"/>
      <c r="I25480" s="1"/>
      <c r="J25480" s="1"/>
      <c r="K25480" s="1"/>
      <c r="L25480" s="1"/>
      <c r="M25480" s="1"/>
    </row>
    <row r="25481" spans="1:13" x14ac:dyDescent="0.25">
      <c r="A25481" t="s">
        <v>114</v>
      </c>
      <c r="B25481">
        <v>732</v>
      </c>
      <c r="C25481">
        <v>1857</v>
      </c>
      <c r="D25481">
        <v>0</v>
      </c>
      <c r="E25481">
        <v>0</v>
      </c>
      <c r="F25481" s="1"/>
      <c r="G25481" s="1"/>
      <c r="H25481" s="1"/>
      <c r="I25481" s="1"/>
      <c r="J25481" s="1"/>
      <c r="K25481" s="1"/>
      <c r="L25481" s="1"/>
      <c r="M25481" s="1"/>
    </row>
    <row r="25482" spans="1:13" x14ac:dyDescent="0.25">
      <c r="A25482" t="s">
        <v>114</v>
      </c>
      <c r="B25482">
        <v>732</v>
      </c>
      <c r="C25482">
        <v>1858</v>
      </c>
      <c r="D25482">
        <v>0</v>
      </c>
      <c r="E25482">
        <v>0</v>
      </c>
      <c r="F25482" s="1"/>
      <c r="G25482" s="1"/>
      <c r="H25482" s="1"/>
      <c r="I25482" s="1"/>
      <c r="J25482" s="1"/>
      <c r="K25482" s="1"/>
      <c r="L25482" s="1"/>
      <c r="M25482" s="1"/>
    </row>
    <row r="25483" spans="1:13" x14ac:dyDescent="0.25">
      <c r="A25483" t="s">
        <v>114</v>
      </c>
      <c r="B25483">
        <v>732</v>
      </c>
      <c r="C25483">
        <v>1859</v>
      </c>
      <c r="D25483">
        <v>0</v>
      </c>
      <c r="E25483">
        <v>0</v>
      </c>
      <c r="F25483" s="1"/>
      <c r="G25483" s="1"/>
      <c r="H25483" s="1"/>
      <c r="I25483" s="1"/>
      <c r="J25483" s="1"/>
      <c r="K25483" s="1"/>
      <c r="L25483" s="1"/>
      <c r="M25483" s="1"/>
    </row>
    <row r="25484" spans="1:13" x14ac:dyDescent="0.25">
      <c r="A25484" t="s">
        <v>114</v>
      </c>
      <c r="B25484">
        <v>732</v>
      </c>
      <c r="C25484">
        <v>1860</v>
      </c>
      <c r="D25484">
        <v>0</v>
      </c>
      <c r="E25484">
        <v>0</v>
      </c>
      <c r="F25484" s="1"/>
      <c r="G25484" s="1"/>
      <c r="H25484" s="1"/>
      <c r="I25484" s="1"/>
      <c r="J25484" s="1"/>
      <c r="K25484" s="1"/>
      <c r="L25484" s="1"/>
      <c r="M25484" s="1"/>
    </row>
    <row r="25485" spans="1:13" x14ac:dyDescent="0.25">
      <c r="A25485" t="s">
        <v>114</v>
      </c>
      <c r="B25485">
        <v>732</v>
      </c>
      <c r="C25485">
        <v>1861</v>
      </c>
      <c r="D25485">
        <v>0</v>
      </c>
      <c r="E25485">
        <v>0</v>
      </c>
      <c r="F25485" s="1"/>
      <c r="G25485" s="1"/>
      <c r="H25485" s="1"/>
      <c r="I25485" s="1"/>
      <c r="J25485" s="1"/>
      <c r="K25485" s="1"/>
      <c r="L25485" s="1"/>
      <c r="M25485" s="1"/>
    </row>
    <row r="25486" spans="1:13" x14ac:dyDescent="0.25">
      <c r="A25486" t="s">
        <v>114</v>
      </c>
      <c r="B25486">
        <v>732</v>
      </c>
      <c r="C25486">
        <v>1862</v>
      </c>
      <c r="D25486">
        <v>0</v>
      </c>
      <c r="E25486">
        <v>0</v>
      </c>
      <c r="F25486" s="1"/>
      <c r="G25486" s="1"/>
      <c r="H25486" s="1"/>
      <c r="I25486" s="1"/>
      <c r="J25486" s="1"/>
      <c r="K25486" s="1"/>
      <c r="L25486" s="1"/>
      <c r="M25486" s="1"/>
    </row>
    <row r="25487" spans="1:13" x14ac:dyDescent="0.25">
      <c r="A25487" t="s">
        <v>114</v>
      </c>
      <c r="B25487">
        <v>732</v>
      </c>
      <c r="C25487">
        <v>1863</v>
      </c>
      <c r="D25487">
        <v>0</v>
      </c>
      <c r="E25487">
        <v>0</v>
      </c>
      <c r="F25487" s="1"/>
      <c r="G25487" s="1"/>
      <c r="H25487" s="1"/>
      <c r="I25487" s="1"/>
      <c r="J25487" s="1"/>
      <c r="K25487" s="1"/>
      <c r="L25487" s="1"/>
      <c r="M25487" s="1"/>
    </row>
    <row r="25488" spans="1:13" x14ac:dyDescent="0.25">
      <c r="A25488" t="s">
        <v>114</v>
      </c>
      <c r="B25488">
        <v>732</v>
      </c>
      <c r="C25488">
        <v>1864</v>
      </c>
      <c r="D25488">
        <v>0</v>
      </c>
      <c r="E25488">
        <v>0</v>
      </c>
      <c r="F25488" s="1"/>
      <c r="G25488" s="1"/>
      <c r="H25488" s="1"/>
      <c r="I25488" s="1"/>
      <c r="J25488" s="1"/>
      <c r="K25488" s="1"/>
      <c r="L25488" s="1"/>
      <c r="M25488" s="1"/>
    </row>
    <row r="25489" spans="1:13" x14ac:dyDescent="0.25">
      <c r="A25489" t="s">
        <v>114</v>
      </c>
      <c r="B25489">
        <v>732</v>
      </c>
      <c r="C25489">
        <v>1865</v>
      </c>
      <c r="D25489">
        <v>0</v>
      </c>
      <c r="E25489">
        <v>0</v>
      </c>
      <c r="F25489" s="1"/>
      <c r="G25489" s="1"/>
      <c r="H25489" s="1"/>
      <c r="I25489" s="1"/>
      <c r="J25489" s="1"/>
      <c r="K25489" s="1"/>
      <c r="L25489" s="1"/>
      <c r="M25489" s="1"/>
    </row>
    <row r="25490" spans="1:13" x14ac:dyDescent="0.25">
      <c r="A25490" t="s">
        <v>114</v>
      </c>
      <c r="B25490">
        <v>732</v>
      </c>
      <c r="C25490">
        <v>1866</v>
      </c>
      <c r="D25490">
        <v>0</v>
      </c>
      <c r="E25490">
        <v>0</v>
      </c>
      <c r="F25490" s="1"/>
      <c r="G25490" s="1"/>
      <c r="H25490" s="1"/>
      <c r="I25490" s="1"/>
      <c r="J25490" s="1"/>
      <c r="K25490" s="1"/>
      <c r="L25490" s="1"/>
      <c r="M25490" s="1"/>
    </row>
    <row r="25491" spans="1:13" x14ac:dyDescent="0.25">
      <c r="A25491" t="s">
        <v>114</v>
      </c>
      <c r="B25491">
        <v>732</v>
      </c>
      <c r="C25491">
        <v>1867</v>
      </c>
      <c r="D25491">
        <v>0</v>
      </c>
      <c r="E25491">
        <v>0</v>
      </c>
      <c r="F25491" s="1"/>
      <c r="G25491" s="1"/>
      <c r="H25491" s="1"/>
      <c r="I25491" s="1"/>
      <c r="J25491" s="1"/>
      <c r="K25491" s="1"/>
      <c r="L25491" s="1"/>
      <c r="M25491" s="1"/>
    </row>
    <row r="25492" spans="1:13" x14ac:dyDescent="0.25">
      <c r="A25492" t="s">
        <v>114</v>
      </c>
      <c r="B25492">
        <v>732</v>
      </c>
      <c r="C25492">
        <v>1868</v>
      </c>
      <c r="D25492">
        <v>0</v>
      </c>
      <c r="E25492">
        <v>0</v>
      </c>
      <c r="F25492" s="1"/>
      <c r="G25492" s="1"/>
      <c r="H25492" s="1"/>
      <c r="I25492" s="1"/>
      <c r="J25492" s="1"/>
      <c r="K25492" s="1"/>
      <c r="L25492" s="1"/>
      <c r="M25492" s="1"/>
    </row>
    <row r="25493" spans="1:13" x14ac:dyDescent="0.25">
      <c r="A25493" t="s">
        <v>114</v>
      </c>
      <c r="B25493">
        <v>732</v>
      </c>
      <c r="C25493">
        <v>1869</v>
      </c>
      <c r="D25493">
        <v>0</v>
      </c>
      <c r="E25493">
        <v>0</v>
      </c>
      <c r="F25493" s="1"/>
      <c r="G25493" s="1"/>
      <c r="H25493" s="1"/>
      <c r="I25493" s="1"/>
      <c r="J25493" s="1"/>
      <c r="K25493" s="1"/>
      <c r="L25493" s="1"/>
      <c r="M25493" s="1"/>
    </row>
    <row r="25494" spans="1:13" x14ac:dyDescent="0.25">
      <c r="A25494" t="s">
        <v>114</v>
      </c>
      <c r="B25494">
        <v>732</v>
      </c>
      <c r="C25494">
        <v>1870</v>
      </c>
      <c r="D25494">
        <v>0</v>
      </c>
      <c r="E25494">
        <v>0</v>
      </c>
      <c r="F25494" s="1"/>
      <c r="G25494" s="1"/>
      <c r="H25494" s="1"/>
      <c r="I25494" s="1"/>
      <c r="J25494" s="1"/>
      <c r="K25494" s="1"/>
      <c r="L25494" s="1"/>
      <c r="M25494" s="1"/>
    </row>
    <row r="25495" spans="1:13" x14ac:dyDescent="0.25">
      <c r="A25495" t="s">
        <v>114</v>
      </c>
      <c r="B25495">
        <v>732</v>
      </c>
      <c r="C25495">
        <v>1871</v>
      </c>
      <c r="D25495">
        <v>0</v>
      </c>
      <c r="E25495">
        <v>0</v>
      </c>
      <c r="F25495" s="1"/>
      <c r="G25495" s="1"/>
      <c r="H25495" s="1"/>
      <c r="I25495" s="1"/>
      <c r="J25495" s="1"/>
      <c r="K25495" s="1"/>
      <c r="L25495" s="1"/>
      <c r="M25495" s="1"/>
    </row>
    <row r="25496" spans="1:13" x14ac:dyDescent="0.25">
      <c r="A25496" t="s">
        <v>114</v>
      </c>
      <c r="B25496">
        <v>732</v>
      </c>
      <c r="C25496">
        <v>1872</v>
      </c>
      <c r="D25496">
        <v>0</v>
      </c>
      <c r="E25496">
        <v>0</v>
      </c>
      <c r="F25496" s="1"/>
      <c r="G25496" s="1"/>
      <c r="H25496" s="1"/>
      <c r="I25496" s="1"/>
      <c r="J25496" s="1"/>
      <c r="K25496" s="1"/>
      <c r="L25496" s="1"/>
      <c r="M25496" s="1"/>
    </row>
    <row r="25497" spans="1:13" x14ac:dyDescent="0.25">
      <c r="A25497" t="s">
        <v>114</v>
      </c>
      <c r="B25497">
        <v>732</v>
      </c>
      <c r="C25497">
        <v>1873</v>
      </c>
      <c r="D25497">
        <v>0</v>
      </c>
      <c r="E25497">
        <v>0</v>
      </c>
      <c r="F25497" s="1"/>
      <c r="G25497" s="1"/>
      <c r="H25497" s="1"/>
      <c r="I25497" s="1"/>
      <c r="J25497" s="1"/>
      <c r="K25497" s="1"/>
      <c r="L25497" s="1"/>
      <c r="M25497" s="1"/>
    </row>
    <row r="25498" spans="1:13" x14ac:dyDescent="0.25">
      <c r="A25498" t="s">
        <v>114</v>
      </c>
      <c r="B25498">
        <v>732</v>
      </c>
      <c r="C25498">
        <v>1874</v>
      </c>
      <c r="D25498">
        <v>0</v>
      </c>
      <c r="E25498">
        <v>0</v>
      </c>
      <c r="F25498" s="1"/>
      <c r="G25498" s="1"/>
      <c r="H25498" s="1"/>
      <c r="I25498" s="1"/>
      <c r="J25498" s="1"/>
      <c r="K25498" s="1"/>
      <c r="L25498" s="1"/>
      <c r="M25498" s="1"/>
    </row>
    <row r="25499" spans="1:13" x14ac:dyDescent="0.25">
      <c r="A25499" t="s">
        <v>114</v>
      </c>
      <c r="B25499">
        <v>732</v>
      </c>
      <c r="C25499">
        <v>1875</v>
      </c>
      <c r="D25499">
        <v>0</v>
      </c>
      <c r="E25499">
        <v>0</v>
      </c>
      <c r="F25499" s="1"/>
      <c r="G25499" s="1"/>
      <c r="H25499" s="1"/>
      <c r="I25499" s="1"/>
      <c r="J25499" s="1"/>
      <c r="K25499" s="1"/>
      <c r="L25499" s="1"/>
      <c r="M25499" s="1"/>
    </row>
    <row r="25500" spans="1:13" x14ac:dyDescent="0.25">
      <c r="A25500" t="s">
        <v>114</v>
      </c>
      <c r="B25500">
        <v>732</v>
      </c>
      <c r="C25500">
        <v>1876</v>
      </c>
      <c r="D25500">
        <v>0</v>
      </c>
      <c r="E25500">
        <v>0</v>
      </c>
      <c r="F25500" s="1"/>
      <c r="G25500" s="1"/>
      <c r="H25500" s="1"/>
      <c r="I25500" s="1"/>
      <c r="J25500" s="1"/>
      <c r="K25500" s="1"/>
      <c r="L25500" s="1"/>
      <c r="M25500" s="1"/>
    </row>
    <row r="25501" spans="1:13" x14ac:dyDescent="0.25">
      <c r="A25501" t="s">
        <v>114</v>
      </c>
      <c r="B25501">
        <v>732</v>
      </c>
      <c r="C25501">
        <v>1877</v>
      </c>
      <c r="D25501">
        <v>0</v>
      </c>
      <c r="E25501">
        <v>0</v>
      </c>
      <c r="F25501" s="1"/>
      <c r="G25501" s="1"/>
      <c r="H25501" s="1"/>
      <c r="I25501" s="1"/>
      <c r="J25501" s="1"/>
      <c r="K25501" s="1"/>
      <c r="L25501" s="1"/>
      <c r="M25501" s="1"/>
    </row>
    <row r="25502" spans="1:13" x14ac:dyDescent="0.25">
      <c r="A25502" t="s">
        <v>114</v>
      </c>
      <c r="B25502">
        <v>732</v>
      </c>
      <c r="C25502">
        <v>1878</v>
      </c>
      <c r="D25502">
        <v>0</v>
      </c>
      <c r="E25502">
        <v>0</v>
      </c>
      <c r="F25502" s="1"/>
      <c r="G25502" s="1"/>
      <c r="H25502" s="1"/>
      <c r="I25502" s="1"/>
      <c r="J25502" s="1"/>
      <c r="K25502" s="1"/>
      <c r="L25502" s="1"/>
      <c r="M25502" s="1"/>
    </row>
    <row r="25503" spans="1:13" x14ac:dyDescent="0.25">
      <c r="A25503" t="s">
        <v>114</v>
      </c>
      <c r="B25503">
        <v>732</v>
      </c>
      <c r="C25503">
        <v>1879</v>
      </c>
      <c r="D25503">
        <v>0</v>
      </c>
      <c r="E25503">
        <v>0</v>
      </c>
      <c r="F25503" s="1"/>
      <c r="G25503" s="1"/>
      <c r="H25503" s="1"/>
      <c r="I25503" s="1"/>
      <c r="J25503" s="1"/>
      <c r="K25503" s="1"/>
      <c r="L25503" s="1"/>
      <c r="M25503" s="1"/>
    </row>
    <row r="25504" spans="1:13" x14ac:dyDescent="0.25">
      <c r="A25504" t="s">
        <v>114</v>
      </c>
      <c r="B25504">
        <v>732</v>
      </c>
      <c r="C25504">
        <v>1880</v>
      </c>
      <c r="D25504">
        <v>0</v>
      </c>
      <c r="E25504">
        <v>0</v>
      </c>
      <c r="F25504" s="1"/>
      <c r="G25504" s="1"/>
      <c r="H25504" s="1"/>
      <c r="I25504" s="1"/>
      <c r="J25504" s="1"/>
      <c r="K25504" s="1"/>
      <c r="L25504" s="1"/>
      <c r="M25504" s="1"/>
    </row>
    <row r="25505" spans="1:13" x14ac:dyDescent="0.25">
      <c r="A25505" t="s">
        <v>114</v>
      </c>
      <c r="B25505">
        <v>732</v>
      </c>
      <c r="C25505">
        <v>1881</v>
      </c>
      <c r="D25505">
        <v>0</v>
      </c>
      <c r="E25505">
        <v>0</v>
      </c>
      <c r="F25505" s="1"/>
      <c r="G25505" s="1"/>
      <c r="H25505" s="1"/>
      <c r="I25505" s="1"/>
      <c r="J25505" s="1"/>
      <c r="K25505" s="1"/>
      <c r="L25505" s="1"/>
      <c r="M25505" s="1"/>
    </row>
    <row r="25506" spans="1:13" x14ac:dyDescent="0.25">
      <c r="A25506" t="s">
        <v>114</v>
      </c>
      <c r="B25506">
        <v>732</v>
      </c>
      <c r="C25506">
        <v>1882</v>
      </c>
      <c r="D25506">
        <v>0</v>
      </c>
      <c r="E25506">
        <v>0</v>
      </c>
      <c r="F25506" s="1"/>
      <c r="G25506" s="1"/>
      <c r="H25506" s="1"/>
      <c r="I25506" s="1"/>
      <c r="J25506" s="1"/>
      <c r="K25506" s="1"/>
      <c r="L25506" s="1"/>
      <c r="M25506" s="1"/>
    </row>
    <row r="25507" spans="1:13" x14ac:dyDescent="0.25">
      <c r="A25507" t="s">
        <v>114</v>
      </c>
      <c r="B25507">
        <v>732</v>
      </c>
      <c r="C25507">
        <v>1883</v>
      </c>
      <c r="D25507">
        <v>0</v>
      </c>
      <c r="E25507">
        <v>0</v>
      </c>
      <c r="F25507" s="1"/>
      <c r="G25507" s="1"/>
      <c r="H25507" s="1"/>
      <c r="I25507" s="1"/>
      <c r="J25507" s="1"/>
      <c r="K25507" s="1"/>
      <c r="L25507" s="1"/>
      <c r="M25507" s="1"/>
    </row>
    <row r="25508" spans="1:13" x14ac:dyDescent="0.25">
      <c r="A25508" t="s">
        <v>114</v>
      </c>
      <c r="B25508">
        <v>732</v>
      </c>
      <c r="C25508">
        <v>1884</v>
      </c>
      <c r="D25508">
        <v>0</v>
      </c>
      <c r="E25508">
        <v>0</v>
      </c>
      <c r="F25508" s="1"/>
      <c r="G25508" s="1"/>
      <c r="H25508" s="1"/>
      <c r="I25508" s="1"/>
      <c r="J25508" s="1"/>
      <c r="K25508" s="1"/>
      <c r="L25508" s="1"/>
      <c r="M25508" s="1"/>
    </row>
    <row r="25509" spans="1:13" x14ac:dyDescent="0.25">
      <c r="A25509" t="s">
        <v>114</v>
      </c>
      <c r="B25509">
        <v>732</v>
      </c>
      <c r="C25509">
        <v>1885</v>
      </c>
      <c r="D25509">
        <v>0</v>
      </c>
      <c r="E25509">
        <v>0</v>
      </c>
      <c r="F25509" s="1"/>
      <c r="G25509" s="1"/>
      <c r="H25509" s="1"/>
      <c r="I25509" s="1"/>
      <c r="J25509" s="1"/>
      <c r="K25509" s="1"/>
      <c r="L25509" s="1"/>
      <c r="M25509" s="1"/>
    </row>
    <row r="25510" spans="1:13" x14ac:dyDescent="0.25">
      <c r="A25510" t="s">
        <v>114</v>
      </c>
      <c r="B25510">
        <v>732</v>
      </c>
      <c r="C25510">
        <v>1886</v>
      </c>
      <c r="D25510">
        <v>0</v>
      </c>
      <c r="E25510">
        <v>0</v>
      </c>
      <c r="F25510" s="1"/>
      <c r="G25510" s="1"/>
      <c r="H25510" s="1"/>
      <c r="I25510" s="1"/>
      <c r="J25510" s="1"/>
      <c r="K25510" s="1"/>
      <c r="L25510" s="1"/>
      <c r="M25510" s="1"/>
    </row>
    <row r="25511" spans="1:13" x14ac:dyDescent="0.25">
      <c r="A25511" t="s">
        <v>114</v>
      </c>
      <c r="B25511">
        <v>732</v>
      </c>
      <c r="C25511">
        <v>1887</v>
      </c>
      <c r="D25511">
        <v>0</v>
      </c>
      <c r="E25511">
        <v>0</v>
      </c>
      <c r="F25511" s="1"/>
      <c r="G25511" s="1"/>
      <c r="H25511" s="1"/>
      <c r="I25511" s="1"/>
      <c r="J25511" s="1"/>
      <c r="K25511" s="1"/>
      <c r="L25511" s="1"/>
      <c r="M25511" s="1"/>
    </row>
    <row r="25512" spans="1:13" x14ac:dyDescent="0.25">
      <c r="A25512" t="s">
        <v>114</v>
      </c>
      <c r="B25512">
        <v>732</v>
      </c>
      <c r="C25512">
        <v>1888</v>
      </c>
      <c r="D25512">
        <v>0</v>
      </c>
      <c r="E25512">
        <v>0</v>
      </c>
      <c r="F25512" s="1"/>
      <c r="G25512" s="1"/>
      <c r="H25512" s="1"/>
      <c r="I25512" s="1"/>
      <c r="J25512" s="1"/>
      <c r="K25512" s="1"/>
      <c r="L25512" s="1"/>
      <c r="M25512" s="1"/>
    </row>
    <row r="25513" spans="1:13" x14ac:dyDescent="0.25">
      <c r="A25513" t="s">
        <v>114</v>
      </c>
      <c r="B25513">
        <v>732</v>
      </c>
      <c r="C25513">
        <v>1889</v>
      </c>
      <c r="D25513">
        <v>0</v>
      </c>
      <c r="E25513">
        <v>0</v>
      </c>
      <c r="F25513" s="1"/>
      <c r="G25513" s="1"/>
      <c r="H25513" s="1"/>
      <c r="I25513" s="1"/>
      <c r="J25513" s="1"/>
      <c r="K25513" s="1"/>
      <c r="L25513" s="1"/>
      <c r="M25513" s="1"/>
    </row>
    <row r="25514" spans="1:13" x14ac:dyDescent="0.25">
      <c r="A25514" t="s">
        <v>114</v>
      </c>
      <c r="B25514">
        <v>732</v>
      </c>
      <c r="C25514">
        <v>1890</v>
      </c>
      <c r="D25514">
        <v>0</v>
      </c>
      <c r="E25514">
        <v>0</v>
      </c>
      <c r="F25514" s="1"/>
      <c r="G25514" s="1"/>
      <c r="H25514" s="1"/>
      <c r="I25514" s="1"/>
      <c r="J25514" s="1"/>
      <c r="K25514" s="1"/>
      <c r="L25514" s="1"/>
      <c r="M25514" s="1"/>
    </row>
    <row r="25515" spans="1:13" x14ac:dyDescent="0.25">
      <c r="A25515" t="s">
        <v>114</v>
      </c>
      <c r="B25515">
        <v>732</v>
      </c>
      <c r="C25515">
        <v>1891</v>
      </c>
      <c r="D25515">
        <v>0</v>
      </c>
      <c r="E25515">
        <v>0</v>
      </c>
      <c r="F25515" s="1"/>
      <c r="G25515" s="1"/>
      <c r="H25515" s="1"/>
      <c r="I25515" s="1"/>
      <c r="J25515" s="1"/>
      <c r="K25515" s="1"/>
      <c r="L25515" s="1"/>
      <c r="M25515" s="1"/>
    </row>
    <row r="25516" spans="1:13" x14ac:dyDescent="0.25">
      <c r="A25516" t="s">
        <v>114</v>
      </c>
      <c r="B25516">
        <v>732</v>
      </c>
      <c r="C25516">
        <v>1892</v>
      </c>
      <c r="D25516">
        <v>0</v>
      </c>
      <c r="E25516">
        <v>0</v>
      </c>
      <c r="F25516" s="1"/>
      <c r="G25516" s="1"/>
      <c r="H25516" s="1"/>
      <c r="I25516" s="1"/>
      <c r="J25516" s="1"/>
      <c r="K25516" s="1"/>
      <c r="L25516" s="1"/>
      <c r="M25516" s="1"/>
    </row>
    <row r="25517" spans="1:13" x14ac:dyDescent="0.25">
      <c r="A25517" t="s">
        <v>114</v>
      </c>
      <c r="B25517">
        <v>732</v>
      </c>
      <c r="C25517">
        <v>1893</v>
      </c>
      <c r="D25517">
        <v>0</v>
      </c>
      <c r="E25517">
        <v>0</v>
      </c>
      <c r="F25517" s="1"/>
      <c r="G25517" s="1"/>
      <c r="H25517" s="1"/>
      <c r="I25517" s="1"/>
      <c r="J25517" s="1"/>
      <c r="K25517" s="1"/>
      <c r="L25517" s="1"/>
      <c r="M25517" s="1"/>
    </row>
    <row r="25518" spans="1:13" x14ac:dyDescent="0.25">
      <c r="A25518" t="s">
        <v>114</v>
      </c>
      <c r="B25518">
        <v>732</v>
      </c>
      <c r="C25518">
        <v>1894</v>
      </c>
      <c r="D25518">
        <v>0</v>
      </c>
      <c r="E25518">
        <v>0</v>
      </c>
      <c r="F25518" s="1"/>
      <c r="G25518" s="1"/>
      <c r="H25518" s="1"/>
      <c r="I25518" s="1"/>
      <c r="J25518" s="1"/>
      <c r="K25518" s="1"/>
      <c r="L25518" s="1"/>
      <c r="M25518" s="1"/>
    </row>
    <row r="25519" spans="1:13" x14ac:dyDescent="0.25">
      <c r="A25519" t="s">
        <v>114</v>
      </c>
      <c r="B25519">
        <v>732</v>
      </c>
      <c r="C25519">
        <v>1895</v>
      </c>
      <c r="D25519">
        <v>0</v>
      </c>
      <c r="E25519">
        <v>0</v>
      </c>
      <c r="F25519" s="1"/>
      <c r="G25519" s="1"/>
      <c r="H25519" s="1"/>
      <c r="I25519" s="1"/>
      <c r="J25519" s="1"/>
      <c r="K25519" s="1"/>
      <c r="L25519" s="1"/>
      <c r="M25519" s="1"/>
    </row>
    <row r="25520" spans="1:13" x14ac:dyDescent="0.25">
      <c r="A25520" t="s">
        <v>114</v>
      </c>
      <c r="B25520">
        <v>732</v>
      </c>
      <c r="C25520">
        <v>1896</v>
      </c>
      <c r="D25520">
        <v>0</v>
      </c>
      <c r="E25520">
        <v>0</v>
      </c>
      <c r="F25520" s="1"/>
      <c r="G25520" s="1"/>
      <c r="H25520" s="1"/>
      <c r="I25520" s="1"/>
      <c r="J25520" s="1"/>
      <c r="K25520" s="1"/>
      <c r="L25520" s="1"/>
      <c r="M25520" s="1"/>
    </row>
    <row r="25521" spans="1:13" x14ac:dyDescent="0.25">
      <c r="A25521" t="s">
        <v>114</v>
      </c>
      <c r="B25521">
        <v>732</v>
      </c>
      <c r="C25521">
        <v>1897</v>
      </c>
      <c r="D25521">
        <v>0</v>
      </c>
      <c r="E25521">
        <v>0</v>
      </c>
      <c r="F25521" s="1"/>
      <c r="G25521" s="1"/>
      <c r="H25521" s="1"/>
      <c r="I25521" s="1"/>
      <c r="J25521" s="1"/>
      <c r="K25521" s="1"/>
      <c r="L25521" s="1"/>
      <c r="M25521" s="1"/>
    </row>
    <row r="25522" spans="1:13" x14ac:dyDescent="0.25">
      <c r="A25522" t="s">
        <v>114</v>
      </c>
      <c r="B25522">
        <v>732</v>
      </c>
      <c r="C25522">
        <v>1898</v>
      </c>
      <c r="D25522">
        <v>0</v>
      </c>
      <c r="E25522">
        <v>0</v>
      </c>
      <c r="F25522" s="1"/>
      <c r="G25522" s="1"/>
      <c r="H25522" s="1"/>
      <c r="I25522" s="1"/>
      <c r="J25522" s="1"/>
      <c r="K25522" s="1"/>
      <c r="L25522" s="1"/>
      <c r="M25522" s="1"/>
    </row>
    <row r="25523" spans="1:13" x14ac:dyDescent="0.25">
      <c r="A25523" t="s">
        <v>114</v>
      </c>
      <c r="B25523">
        <v>732</v>
      </c>
      <c r="C25523">
        <v>1899</v>
      </c>
      <c r="D25523">
        <v>0</v>
      </c>
      <c r="E25523">
        <v>0</v>
      </c>
      <c r="F25523" s="1"/>
      <c r="G25523" s="1"/>
      <c r="H25523" s="1"/>
      <c r="I25523" s="1"/>
      <c r="J25523" s="1"/>
      <c r="K25523" s="1"/>
      <c r="L25523" s="1"/>
      <c r="M25523" s="1"/>
    </row>
    <row r="25524" spans="1:13" x14ac:dyDescent="0.25">
      <c r="A25524" t="s">
        <v>114</v>
      </c>
      <c r="B25524">
        <v>732</v>
      </c>
      <c r="C25524">
        <v>1900</v>
      </c>
      <c r="D25524">
        <v>0</v>
      </c>
      <c r="E25524">
        <v>0</v>
      </c>
      <c r="F25524" s="1"/>
      <c r="G25524" s="1"/>
      <c r="H25524" s="1"/>
      <c r="I25524" s="1"/>
      <c r="J25524" s="1"/>
      <c r="K25524" s="1"/>
      <c r="L25524" s="1"/>
      <c r="M25524" s="1"/>
    </row>
    <row r="25525" spans="1:13" x14ac:dyDescent="0.25">
      <c r="A25525" t="s">
        <v>114</v>
      </c>
      <c r="B25525">
        <v>732</v>
      </c>
      <c r="C25525">
        <v>1901</v>
      </c>
      <c r="D25525">
        <v>0</v>
      </c>
      <c r="E25525">
        <v>0</v>
      </c>
      <c r="F25525" s="1"/>
      <c r="G25525" s="1"/>
      <c r="H25525" s="1"/>
      <c r="I25525" s="1"/>
      <c r="J25525" s="1"/>
      <c r="K25525" s="1"/>
      <c r="L25525" s="1"/>
      <c r="M25525" s="1"/>
    </row>
    <row r="25526" spans="1:13" x14ac:dyDescent="0.25">
      <c r="A25526" t="s">
        <v>114</v>
      </c>
      <c r="B25526">
        <v>732</v>
      </c>
      <c r="C25526">
        <v>1902</v>
      </c>
      <c r="D25526">
        <v>0</v>
      </c>
      <c r="E25526">
        <v>0</v>
      </c>
      <c r="F25526" s="1"/>
      <c r="G25526" s="1"/>
      <c r="H25526" s="1"/>
      <c r="I25526" s="1"/>
      <c r="J25526" s="1"/>
      <c r="K25526" s="1"/>
      <c r="L25526" s="1"/>
      <c r="M25526" s="1"/>
    </row>
    <row r="25527" spans="1:13" x14ac:dyDescent="0.25">
      <c r="A25527" t="s">
        <v>114</v>
      </c>
      <c r="B25527">
        <v>732</v>
      </c>
      <c r="C25527">
        <v>1903</v>
      </c>
      <c r="D25527">
        <v>0</v>
      </c>
      <c r="E25527">
        <v>0</v>
      </c>
      <c r="F25527" s="1"/>
      <c r="G25527" s="1"/>
      <c r="H25527" s="1"/>
      <c r="I25527" s="1"/>
      <c r="J25527" s="1"/>
      <c r="K25527" s="1"/>
      <c r="L25527" s="1"/>
      <c r="M25527" s="1"/>
    </row>
    <row r="25528" spans="1:13" x14ac:dyDescent="0.25">
      <c r="A25528" t="s">
        <v>114</v>
      </c>
      <c r="B25528">
        <v>732</v>
      </c>
      <c r="C25528">
        <v>1904</v>
      </c>
      <c r="D25528">
        <v>0</v>
      </c>
      <c r="E25528">
        <v>0</v>
      </c>
      <c r="F25528" s="1"/>
      <c r="G25528" s="1"/>
      <c r="H25528" s="1"/>
      <c r="I25528" s="1"/>
      <c r="J25528" s="1"/>
      <c r="K25528" s="1"/>
      <c r="L25528" s="1"/>
      <c r="M25528" s="1"/>
    </row>
    <row r="25529" spans="1:13" x14ac:dyDescent="0.25">
      <c r="A25529" t="s">
        <v>114</v>
      </c>
      <c r="B25529">
        <v>732</v>
      </c>
      <c r="C25529">
        <v>1905</v>
      </c>
      <c r="D25529">
        <v>0</v>
      </c>
      <c r="E25529">
        <v>0</v>
      </c>
      <c r="F25529" s="1"/>
      <c r="G25529" s="1"/>
      <c r="H25529" s="1"/>
      <c r="I25529" s="1"/>
      <c r="J25529" s="1"/>
      <c r="K25529" s="1"/>
      <c r="L25529" s="1"/>
      <c r="M25529" s="1"/>
    </row>
    <row r="25530" spans="1:13" x14ac:dyDescent="0.25">
      <c r="A25530" t="s">
        <v>114</v>
      </c>
      <c r="B25530">
        <v>732</v>
      </c>
      <c r="C25530">
        <v>1906</v>
      </c>
      <c r="D25530">
        <v>0</v>
      </c>
      <c r="E25530">
        <v>0</v>
      </c>
      <c r="F25530" s="1"/>
      <c r="G25530" s="1"/>
      <c r="H25530" s="1"/>
      <c r="I25530" s="1"/>
      <c r="J25530" s="1"/>
      <c r="K25530" s="1"/>
      <c r="L25530" s="1"/>
      <c r="M25530" s="1"/>
    </row>
    <row r="25531" spans="1:13" x14ac:dyDescent="0.25">
      <c r="A25531" t="s">
        <v>114</v>
      </c>
      <c r="B25531">
        <v>732</v>
      </c>
      <c r="C25531">
        <v>1907</v>
      </c>
      <c r="D25531">
        <v>0</v>
      </c>
      <c r="E25531">
        <v>0</v>
      </c>
      <c r="F25531" s="1"/>
      <c r="G25531" s="1"/>
      <c r="H25531" s="1"/>
      <c r="I25531" s="1"/>
      <c r="J25531" s="1"/>
      <c r="K25531" s="1"/>
      <c r="L25531" s="1"/>
      <c r="M25531" s="1"/>
    </row>
    <row r="25532" spans="1:13" x14ac:dyDescent="0.25">
      <c r="A25532" t="s">
        <v>114</v>
      </c>
      <c r="B25532">
        <v>732</v>
      </c>
      <c r="C25532">
        <v>1908</v>
      </c>
      <c r="D25532">
        <v>0</v>
      </c>
      <c r="E25532">
        <v>0</v>
      </c>
      <c r="F25532" s="1"/>
      <c r="G25532" s="1"/>
      <c r="H25532" s="1"/>
      <c r="I25532" s="1"/>
      <c r="J25532" s="1"/>
      <c r="K25532" s="1"/>
      <c r="L25532" s="1"/>
      <c r="M25532" s="1"/>
    </row>
    <row r="25533" spans="1:13" x14ac:dyDescent="0.25">
      <c r="A25533" t="s">
        <v>114</v>
      </c>
      <c r="B25533">
        <v>732</v>
      </c>
      <c r="C25533">
        <v>1909</v>
      </c>
      <c r="D25533">
        <v>0</v>
      </c>
      <c r="E25533">
        <v>0</v>
      </c>
      <c r="F25533" s="1"/>
      <c r="G25533" s="1"/>
      <c r="H25533" s="1"/>
      <c r="I25533" s="1"/>
      <c r="J25533" s="1"/>
      <c r="K25533" s="1"/>
      <c r="L25533" s="1"/>
      <c r="M25533" s="1"/>
    </row>
    <row r="25534" spans="1:13" x14ac:dyDescent="0.25">
      <c r="A25534" t="s">
        <v>114</v>
      </c>
      <c r="B25534">
        <v>732</v>
      </c>
      <c r="C25534">
        <v>1910</v>
      </c>
      <c r="D25534">
        <v>0</v>
      </c>
      <c r="E25534">
        <v>0</v>
      </c>
      <c r="F25534" s="1"/>
      <c r="G25534" s="1"/>
      <c r="H25534" s="1"/>
      <c r="I25534" s="1"/>
      <c r="J25534" s="1"/>
      <c r="K25534" s="1"/>
      <c r="L25534" s="1"/>
      <c r="M25534" s="1"/>
    </row>
    <row r="25535" spans="1:13" x14ac:dyDescent="0.25">
      <c r="A25535" t="s">
        <v>114</v>
      </c>
      <c r="B25535">
        <v>732</v>
      </c>
      <c r="C25535">
        <v>1911</v>
      </c>
      <c r="D25535">
        <v>0</v>
      </c>
      <c r="E25535">
        <v>0</v>
      </c>
      <c r="F25535" s="1"/>
      <c r="G25535" s="1"/>
      <c r="H25535" s="1"/>
      <c r="I25535" s="1"/>
      <c r="J25535" s="1"/>
      <c r="K25535" s="1"/>
      <c r="L25535" s="1"/>
      <c r="M25535" s="1"/>
    </row>
    <row r="25536" spans="1:13" x14ac:dyDescent="0.25">
      <c r="A25536" t="s">
        <v>114</v>
      </c>
      <c r="B25536">
        <v>732</v>
      </c>
      <c r="C25536">
        <v>1912</v>
      </c>
      <c r="D25536">
        <v>0</v>
      </c>
      <c r="E25536">
        <v>0</v>
      </c>
      <c r="F25536" s="1"/>
      <c r="G25536" s="1"/>
      <c r="H25536" s="1"/>
      <c r="I25536" s="1"/>
      <c r="J25536" s="1"/>
      <c r="K25536" s="1"/>
      <c r="L25536" s="1"/>
      <c r="M25536" s="1"/>
    </row>
    <row r="25537" spans="1:13" x14ac:dyDescent="0.25">
      <c r="A25537" t="s">
        <v>114</v>
      </c>
      <c r="B25537">
        <v>732</v>
      </c>
      <c r="C25537">
        <v>1913</v>
      </c>
      <c r="D25537">
        <v>0</v>
      </c>
      <c r="E25537">
        <v>0</v>
      </c>
      <c r="F25537" s="1"/>
      <c r="G25537" s="1"/>
      <c r="H25537" s="1"/>
      <c r="I25537" s="1"/>
      <c r="J25537" s="1"/>
      <c r="K25537" s="1"/>
      <c r="L25537" s="1"/>
      <c r="M25537" s="1"/>
    </row>
    <row r="25538" spans="1:13" x14ac:dyDescent="0.25">
      <c r="A25538" t="s">
        <v>114</v>
      </c>
      <c r="B25538">
        <v>732</v>
      </c>
      <c r="C25538">
        <v>1914</v>
      </c>
      <c r="D25538">
        <v>0</v>
      </c>
      <c r="E25538">
        <v>0</v>
      </c>
      <c r="F25538" s="1"/>
      <c r="G25538" s="1"/>
      <c r="H25538" s="1"/>
      <c r="I25538" s="1"/>
      <c r="J25538" s="1"/>
      <c r="K25538" s="1"/>
      <c r="L25538" s="1"/>
      <c r="M25538" s="1"/>
    </row>
    <row r="25539" spans="1:13" x14ac:dyDescent="0.25">
      <c r="A25539" t="s">
        <v>114</v>
      </c>
      <c r="B25539">
        <v>732</v>
      </c>
      <c r="C25539">
        <v>1915</v>
      </c>
      <c r="D25539">
        <v>0</v>
      </c>
      <c r="E25539">
        <v>0</v>
      </c>
      <c r="F25539" s="1"/>
      <c r="G25539" s="1"/>
      <c r="H25539" s="1"/>
      <c r="I25539" s="1"/>
      <c r="J25539" s="1"/>
      <c r="K25539" s="1"/>
      <c r="L25539" s="1"/>
      <c r="M25539" s="1"/>
    </row>
    <row r="25540" spans="1:13" x14ac:dyDescent="0.25">
      <c r="A25540" t="s">
        <v>114</v>
      </c>
      <c r="B25540">
        <v>732</v>
      </c>
      <c r="C25540">
        <v>1916</v>
      </c>
      <c r="D25540">
        <v>0</v>
      </c>
      <c r="E25540">
        <v>0</v>
      </c>
      <c r="F25540" s="1"/>
      <c r="G25540" s="1"/>
      <c r="H25540" s="1"/>
      <c r="I25540" s="1"/>
      <c r="J25540" s="1"/>
      <c r="K25540" s="1"/>
      <c r="L25540" s="1"/>
      <c r="M25540" s="1"/>
    </row>
    <row r="25541" spans="1:13" x14ac:dyDescent="0.25">
      <c r="A25541" t="s">
        <v>114</v>
      </c>
      <c r="B25541">
        <v>732</v>
      </c>
      <c r="C25541">
        <v>1917</v>
      </c>
      <c r="D25541">
        <v>0</v>
      </c>
      <c r="E25541">
        <v>0</v>
      </c>
      <c r="F25541" s="1"/>
      <c r="G25541" s="1"/>
      <c r="H25541" s="1"/>
      <c r="I25541" s="1"/>
      <c r="J25541" s="1"/>
      <c r="K25541" s="1"/>
      <c r="L25541" s="1"/>
      <c r="M25541" s="1"/>
    </row>
    <row r="25542" spans="1:13" x14ac:dyDescent="0.25">
      <c r="A25542" t="s">
        <v>114</v>
      </c>
      <c r="B25542">
        <v>732</v>
      </c>
      <c r="C25542">
        <v>1918</v>
      </c>
      <c r="D25542">
        <v>0</v>
      </c>
      <c r="E25542">
        <v>0</v>
      </c>
      <c r="F25542" s="1"/>
      <c r="G25542" s="1"/>
      <c r="H25542" s="1"/>
      <c r="I25542" s="1"/>
      <c r="J25542" s="1"/>
      <c r="K25542" s="1"/>
      <c r="L25542" s="1"/>
      <c r="M25542" s="1"/>
    </row>
    <row r="25543" spans="1:13" x14ac:dyDescent="0.25">
      <c r="A25543" t="s">
        <v>114</v>
      </c>
      <c r="B25543">
        <v>732</v>
      </c>
      <c r="C25543">
        <v>1919</v>
      </c>
      <c r="D25543">
        <v>0</v>
      </c>
      <c r="E25543">
        <v>0</v>
      </c>
      <c r="F25543" s="1"/>
      <c r="G25543" s="1"/>
      <c r="H25543" s="1"/>
      <c r="I25543" s="1"/>
      <c r="J25543" s="1"/>
      <c r="K25543" s="1"/>
      <c r="L25543" s="1"/>
      <c r="M25543" s="1"/>
    </row>
    <row r="25544" spans="1:13" x14ac:dyDescent="0.25">
      <c r="A25544" t="s">
        <v>114</v>
      </c>
      <c r="B25544">
        <v>732</v>
      </c>
      <c r="C25544">
        <v>1920</v>
      </c>
      <c r="D25544">
        <v>0</v>
      </c>
      <c r="E25544">
        <v>0</v>
      </c>
      <c r="F25544" s="1"/>
      <c r="G25544" s="1"/>
      <c r="H25544" s="1"/>
      <c r="I25544" s="1"/>
      <c r="J25544" s="1"/>
      <c r="K25544" s="1"/>
      <c r="L25544" s="1"/>
      <c r="M25544" s="1"/>
    </row>
    <row r="25545" spans="1:13" x14ac:dyDescent="0.25">
      <c r="A25545" t="s">
        <v>114</v>
      </c>
      <c r="B25545">
        <v>732</v>
      </c>
      <c r="C25545">
        <v>1921</v>
      </c>
      <c r="D25545">
        <v>0</v>
      </c>
      <c r="E25545">
        <v>0</v>
      </c>
      <c r="F25545" s="1"/>
      <c r="G25545" s="1"/>
      <c r="H25545" s="1"/>
      <c r="I25545" s="1"/>
      <c r="J25545" s="1"/>
      <c r="K25545" s="1"/>
      <c r="L25545" s="1"/>
      <c r="M25545" s="1"/>
    </row>
    <row r="25546" spans="1:13" x14ac:dyDescent="0.25">
      <c r="A25546" t="s">
        <v>114</v>
      </c>
      <c r="B25546">
        <v>732</v>
      </c>
      <c r="C25546">
        <v>1922</v>
      </c>
      <c r="D25546">
        <v>0</v>
      </c>
      <c r="E25546">
        <v>0</v>
      </c>
      <c r="F25546" s="1"/>
      <c r="G25546" s="1"/>
      <c r="H25546" s="1"/>
      <c r="I25546" s="1"/>
      <c r="J25546" s="1"/>
      <c r="K25546" s="1"/>
      <c r="L25546" s="1"/>
      <c r="M25546" s="1"/>
    </row>
    <row r="25547" spans="1:13" x14ac:dyDescent="0.25">
      <c r="A25547" t="s">
        <v>114</v>
      </c>
      <c r="B25547">
        <v>732</v>
      </c>
      <c r="C25547">
        <v>1923</v>
      </c>
      <c r="D25547">
        <v>0</v>
      </c>
      <c r="E25547">
        <v>0</v>
      </c>
      <c r="F25547" s="1"/>
      <c r="G25547" s="1"/>
      <c r="H25547" s="1"/>
      <c r="I25547" s="1"/>
      <c r="J25547" s="1"/>
      <c r="K25547" s="1"/>
      <c r="L25547" s="1"/>
      <c r="M25547" s="1"/>
    </row>
    <row r="25548" spans="1:13" x14ac:dyDescent="0.25">
      <c r="A25548" t="s">
        <v>114</v>
      </c>
      <c r="B25548">
        <v>732</v>
      </c>
      <c r="C25548">
        <v>1924</v>
      </c>
      <c r="D25548">
        <v>0</v>
      </c>
      <c r="E25548">
        <v>0</v>
      </c>
      <c r="F25548" s="1"/>
      <c r="G25548" s="1"/>
      <c r="H25548" s="1"/>
      <c r="I25548" s="1"/>
      <c r="J25548" s="1"/>
      <c r="K25548" s="1"/>
      <c r="L25548" s="1"/>
      <c r="M25548" s="1"/>
    </row>
    <row r="25549" spans="1:13" x14ac:dyDescent="0.25">
      <c r="A25549" t="s">
        <v>114</v>
      </c>
      <c r="B25549">
        <v>732</v>
      </c>
      <c r="C25549">
        <v>1925</v>
      </c>
      <c r="D25549">
        <v>0</v>
      </c>
      <c r="E25549">
        <v>0</v>
      </c>
      <c r="F25549" s="1"/>
      <c r="G25549" s="1"/>
      <c r="H25549" s="1"/>
      <c r="I25549" s="1"/>
      <c r="J25549" s="1"/>
      <c r="K25549" s="1"/>
      <c r="L25549" s="1"/>
      <c r="M25549" s="1"/>
    </row>
    <row r="25550" spans="1:13" x14ac:dyDescent="0.25">
      <c r="A25550" t="s">
        <v>114</v>
      </c>
      <c r="B25550">
        <v>732</v>
      </c>
      <c r="C25550">
        <v>1926</v>
      </c>
      <c r="D25550">
        <v>0</v>
      </c>
      <c r="E25550">
        <v>0</v>
      </c>
      <c r="F25550" s="1"/>
      <c r="G25550" s="1"/>
      <c r="H25550" s="1"/>
      <c r="I25550" s="1"/>
      <c r="J25550" s="1"/>
      <c r="K25550" s="1"/>
      <c r="L25550" s="1"/>
      <c r="M25550" s="1"/>
    </row>
    <row r="25551" spans="1:13" x14ac:dyDescent="0.25">
      <c r="A25551" t="s">
        <v>114</v>
      </c>
      <c r="B25551">
        <v>732</v>
      </c>
      <c r="C25551">
        <v>1927</v>
      </c>
      <c r="D25551">
        <v>0</v>
      </c>
      <c r="E25551">
        <v>0</v>
      </c>
      <c r="F25551" s="1"/>
      <c r="G25551" s="1"/>
      <c r="H25551" s="1"/>
      <c r="I25551" s="1"/>
      <c r="J25551" s="1"/>
      <c r="K25551" s="1"/>
      <c r="L25551" s="1"/>
      <c r="M25551" s="1"/>
    </row>
    <row r="25552" spans="1:13" x14ac:dyDescent="0.25">
      <c r="A25552" t="s">
        <v>114</v>
      </c>
      <c r="B25552">
        <v>732</v>
      </c>
      <c r="C25552">
        <v>1928</v>
      </c>
      <c r="D25552">
        <v>0</v>
      </c>
      <c r="E25552">
        <v>0</v>
      </c>
      <c r="F25552" s="1"/>
      <c r="G25552" s="1"/>
      <c r="H25552" s="1"/>
      <c r="I25552" s="1"/>
      <c r="J25552" s="1"/>
      <c r="K25552" s="1"/>
      <c r="L25552" s="1"/>
      <c r="M25552" s="1"/>
    </row>
    <row r="25553" spans="1:13" x14ac:dyDescent="0.25">
      <c r="A25553" t="s">
        <v>114</v>
      </c>
      <c r="B25553">
        <v>732</v>
      </c>
      <c r="C25553">
        <v>1929</v>
      </c>
      <c r="D25553">
        <v>0</v>
      </c>
      <c r="E25553">
        <v>0</v>
      </c>
      <c r="F25553" s="1"/>
      <c r="G25553" s="1"/>
      <c r="H25553" s="1"/>
      <c r="I25553" s="1"/>
      <c r="J25553" s="1"/>
      <c r="K25553" s="1"/>
      <c r="L25553" s="1"/>
      <c r="M25553" s="1"/>
    </row>
    <row r="25554" spans="1:13" x14ac:dyDescent="0.25">
      <c r="A25554" t="s">
        <v>114</v>
      </c>
      <c r="B25554">
        <v>732</v>
      </c>
      <c r="C25554">
        <v>1930</v>
      </c>
      <c r="D25554">
        <v>0</v>
      </c>
      <c r="E25554">
        <v>0</v>
      </c>
      <c r="F25554" s="1"/>
      <c r="G25554" s="1"/>
      <c r="H25554" s="1"/>
      <c r="I25554" s="1"/>
      <c r="J25554" s="1"/>
      <c r="K25554" s="1"/>
      <c r="L25554" s="1"/>
      <c r="M25554" s="1"/>
    </row>
    <row r="25555" spans="1:13" x14ac:dyDescent="0.25">
      <c r="A25555" t="s">
        <v>114</v>
      </c>
      <c r="B25555">
        <v>732</v>
      </c>
      <c r="C25555">
        <v>1931</v>
      </c>
      <c r="D25555">
        <v>0</v>
      </c>
      <c r="E25555">
        <v>0</v>
      </c>
      <c r="F25555" s="1"/>
      <c r="G25555" s="1"/>
      <c r="H25555" s="1"/>
      <c r="I25555" s="1"/>
      <c r="J25555" s="1"/>
      <c r="K25555" s="1"/>
      <c r="L25555" s="1"/>
      <c r="M25555" s="1"/>
    </row>
    <row r="25556" spans="1:13" x14ac:dyDescent="0.25">
      <c r="A25556" t="s">
        <v>114</v>
      </c>
      <c r="B25556">
        <v>732</v>
      </c>
      <c r="C25556">
        <v>1932</v>
      </c>
      <c r="D25556">
        <v>0</v>
      </c>
      <c r="E25556">
        <v>0</v>
      </c>
      <c r="F25556" s="1"/>
      <c r="G25556" s="1"/>
      <c r="H25556" s="1"/>
      <c r="I25556" s="1"/>
      <c r="J25556" s="1"/>
      <c r="K25556" s="1"/>
      <c r="L25556" s="1"/>
      <c r="M25556" s="1"/>
    </row>
    <row r="25557" spans="1:13" x14ac:dyDescent="0.25">
      <c r="A25557" t="s">
        <v>114</v>
      </c>
      <c r="B25557">
        <v>732</v>
      </c>
      <c r="C25557">
        <v>1933</v>
      </c>
      <c r="D25557">
        <v>0</v>
      </c>
      <c r="E25557">
        <v>0</v>
      </c>
      <c r="F25557" s="1"/>
      <c r="G25557" s="1"/>
      <c r="H25557" s="1"/>
      <c r="I25557" s="1"/>
      <c r="J25557" s="1"/>
      <c r="K25557" s="1"/>
      <c r="L25557" s="1"/>
      <c r="M25557" s="1"/>
    </row>
    <row r="25558" spans="1:13" x14ac:dyDescent="0.25">
      <c r="A25558" t="s">
        <v>114</v>
      </c>
      <c r="B25558">
        <v>732</v>
      </c>
      <c r="C25558">
        <v>1934</v>
      </c>
      <c r="D25558">
        <v>0</v>
      </c>
      <c r="E25558">
        <v>0</v>
      </c>
      <c r="F25558" s="1"/>
      <c r="G25558" s="1"/>
      <c r="H25558" s="1"/>
      <c r="I25558" s="1"/>
      <c r="J25558" s="1"/>
      <c r="K25558" s="1"/>
      <c r="L25558" s="1"/>
      <c r="M25558" s="1"/>
    </row>
    <row r="25559" spans="1:13" x14ac:dyDescent="0.25">
      <c r="A25559" t="s">
        <v>114</v>
      </c>
      <c r="B25559">
        <v>732</v>
      </c>
      <c r="C25559">
        <v>1935</v>
      </c>
      <c r="D25559">
        <v>0</v>
      </c>
      <c r="E25559">
        <v>0</v>
      </c>
      <c r="F25559" s="1"/>
      <c r="G25559" s="1"/>
      <c r="H25559" s="1"/>
      <c r="I25559" s="1"/>
      <c r="J25559" s="1"/>
      <c r="K25559" s="1"/>
      <c r="L25559" s="1"/>
      <c r="M25559" s="1"/>
    </row>
    <row r="25560" spans="1:13" x14ac:dyDescent="0.25">
      <c r="A25560" t="s">
        <v>114</v>
      </c>
      <c r="B25560">
        <v>732</v>
      </c>
      <c r="C25560">
        <v>1936</v>
      </c>
      <c r="D25560">
        <v>0</v>
      </c>
      <c r="E25560">
        <v>0</v>
      </c>
      <c r="F25560" s="1"/>
      <c r="G25560" s="1"/>
      <c r="H25560" s="1"/>
      <c r="I25560" s="1"/>
      <c r="J25560" s="1"/>
      <c r="K25560" s="1"/>
      <c r="L25560" s="1"/>
      <c r="M25560" s="1"/>
    </row>
    <row r="25561" spans="1:13" x14ac:dyDescent="0.25">
      <c r="A25561" t="s">
        <v>114</v>
      </c>
      <c r="B25561">
        <v>732</v>
      </c>
      <c r="C25561">
        <v>1937</v>
      </c>
      <c r="D25561">
        <v>0</v>
      </c>
      <c r="E25561">
        <v>0</v>
      </c>
      <c r="F25561" s="1"/>
      <c r="G25561" s="1"/>
      <c r="H25561" s="1"/>
      <c r="I25561" s="1"/>
      <c r="J25561" s="1"/>
      <c r="K25561" s="1"/>
      <c r="L25561" s="1"/>
      <c r="M25561" s="1"/>
    </row>
    <row r="25562" spans="1:13" x14ac:dyDescent="0.25">
      <c r="A25562" t="s">
        <v>114</v>
      </c>
      <c r="B25562">
        <v>732</v>
      </c>
      <c r="C25562">
        <v>1938</v>
      </c>
      <c r="D25562">
        <v>0</v>
      </c>
      <c r="E25562">
        <v>0</v>
      </c>
      <c r="F25562" s="1"/>
      <c r="G25562" s="1"/>
      <c r="H25562" s="1"/>
      <c r="I25562" s="1"/>
      <c r="J25562" s="1"/>
      <c r="K25562" s="1"/>
      <c r="L25562" s="1"/>
      <c r="M25562" s="1"/>
    </row>
    <row r="25563" spans="1:13" x14ac:dyDescent="0.25">
      <c r="A25563" t="s">
        <v>114</v>
      </c>
      <c r="B25563">
        <v>732</v>
      </c>
      <c r="C25563">
        <v>1939</v>
      </c>
      <c r="D25563">
        <v>0</v>
      </c>
      <c r="E25563">
        <v>0</v>
      </c>
      <c r="F25563" s="1"/>
      <c r="G25563" s="1"/>
      <c r="H25563" s="1"/>
      <c r="I25563" s="1"/>
      <c r="J25563" s="1"/>
      <c r="K25563" s="1"/>
      <c r="L25563" s="1"/>
      <c r="M25563" s="1"/>
    </row>
    <row r="25564" spans="1:13" x14ac:dyDescent="0.25">
      <c r="A25564" t="s">
        <v>114</v>
      </c>
      <c r="B25564">
        <v>732</v>
      </c>
      <c r="C25564">
        <v>1940</v>
      </c>
      <c r="D25564">
        <v>0</v>
      </c>
      <c r="E25564">
        <v>0</v>
      </c>
      <c r="F25564" s="1"/>
      <c r="G25564" s="1"/>
      <c r="H25564" s="1"/>
      <c r="I25564" s="1"/>
      <c r="J25564" s="1"/>
      <c r="K25564" s="1"/>
      <c r="L25564" s="1"/>
      <c r="M25564" s="1"/>
    </row>
    <row r="25565" spans="1:13" x14ac:dyDescent="0.25">
      <c r="A25565" t="s">
        <v>114</v>
      </c>
      <c r="B25565">
        <v>732</v>
      </c>
      <c r="C25565">
        <v>1941</v>
      </c>
      <c r="D25565">
        <v>0</v>
      </c>
      <c r="E25565">
        <v>0</v>
      </c>
      <c r="F25565" s="1"/>
      <c r="G25565" s="1"/>
      <c r="H25565" s="1"/>
      <c r="I25565" s="1"/>
      <c r="J25565" s="1"/>
      <c r="K25565" s="1"/>
      <c r="L25565" s="1"/>
      <c r="M25565" s="1"/>
    </row>
    <row r="25566" spans="1:13" x14ac:dyDescent="0.25">
      <c r="A25566" t="s">
        <v>114</v>
      </c>
      <c r="B25566">
        <v>732</v>
      </c>
      <c r="C25566">
        <v>1942</v>
      </c>
      <c r="D25566">
        <v>0</v>
      </c>
      <c r="E25566">
        <v>0</v>
      </c>
      <c r="F25566" s="1"/>
      <c r="G25566" s="1"/>
      <c r="H25566" s="1"/>
      <c r="I25566" s="1"/>
      <c r="J25566" s="1"/>
      <c r="K25566" s="1"/>
      <c r="L25566" s="1"/>
      <c r="M25566" s="1"/>
    </row>
    <row r="25567" spans="1:13" x14ac:dyDescent="0.25">
      <c r="A25567" t="s">
        <v>114</v>
      </c>
      <c r="B25567">
        <v>732</v>
      </c>
      <c r="C25567">
        <v>1943</v>
      </c>
      <c r="D25567">
        <v>0</v>
      </c>
      <c r="E25567">
        <v>0</v>
      </c>
      <c r="F25567" s="1"/>
      <c r="G25567" s="1"/>
      <c r="H25567" s="1"/>
      <c r="I25567" s="1"/>
      <c r="J25567" s="1"/>
      <c r="K25567" s="1"/>
      <c r="L25567" s="1"/>
      <c r="M25567" s="1"/>
    </row>
    <row r="25568" spans="1:13" x14ac:dyDescent="0.25">
      <c r="A25568" t="s">
        <v>114</v>
      </c>
      <c r="B25568">
        <v>732</v>
      </c>
      <c r="C25568">
        <v>1944</v>
      </c>
      <c r="D25568">
        <v>0</v>
      </c>
      <c r="E25568">
        <v>0</v>
      </c>
      <c r="F25568" s="1"/>
      <c r="G25568" s="1"/>
      <c r="H25568" s="1"/>
      <c r="I25568" s="1"/>
      <c r="J25568" s="1"/>
      <c r="K25568" s="1"/>
      <c r="L25568" s="1"/>
      <c r="M25568" s="1"/>
    </row>
    <row r="25569" spans="1:13" x14ac:dyDescent="0.25">
      <c r="A25569" t="s">
        <v>114</v>
      </c>
      <c r="B25569">
        <v>732</v>
      </c>
      <c r="C25569">
        <v>1945</v>
      </c>
      <c r="D25569">
        <v>0</v>
      </c>
      <c r="E25569">
        <v>0</v>
      </c>
      <c r="F25569" s="1"/>
      <c r="G25569" s="1"/>
      <c r="H25569" s="1"/>
      <c r="I25569" s="1"/>
      <c r="J25569" s="1"/>
      <c r="K25569" s="1"/>
      <c r="L25569" s="1"/>
      <c r="M25569" s="1"/>
    </row>
    <row r="25570" spans="1:13" x14ac:dyDescent="0.25">
      <c r="A25570" t="s">
        <v>114</v>
      </c>
      <c r="B25570">
        <v>732</v>
      </c>
      <c r="C25570">
        <v>1946</v>
      </c>
      <c r="D25570">
        <v>0</v>
      </c>
      <c r="E25570">
        <v>0</v>
      </c>
      <c r="F25570" s="1"/>
      <c r="G25570" s="1"/>
      <c r="H25570" s="1"/>
      <c r="I25570" s="1"/>
      <c r="J25570" s="1"/>
      <c r="K25570" s="1"/>
      <c r="L25570" s="1"/>
      <c r="M25570" s="1"/>
    </row>
    <row r="25571" spans="1:13" x14ac:dyDescent="0.25">
      <c r="A25571" t="s">
        <v>114</v>
      </c>
      <c r="B25571">
        <v>732</v>
      </c>
      <c r="C25571">
        <v>1947</v>
      </c>
      <c r="D25571">
        <v>0</v>
      </c>
      <c r="E25571">
        <v>0</v>
      </c>
      <c r="F25571" s="1"/>
      <c r="G25571" s="1"/>
      <c r="H25571" s="1"/>
      <c r="I25571" s="1"/>
      <c r="J25571" s="1"/>
      <c r="K25571" s="1"/>
      <c r="L25571" s="1"/>
      <c r="M25571" s="1"/>
    </row>
    <row r="25572" spans="1:13" x14ac:dyDescent="0.25">
      <c r="A25572" t="s">
        <v>114</v>
      </c>
      <c r="B25572">
        <v>732</v>
      </c>
      <c r="C25572">
        <v>1948</v>
      </c>
      <c r="D25572">
        <v>0</v>
      </c>
      <c r="E25572">
        <v>0</v>
      </c>
      <c r="F25572" s="1"/>
      <c r="G25572" s="1"/>
      <c r="H25572" s="1"/>
      <c r="I25572" s="1"/>
      <c r="J25572" s="1"/>
      <c r="K25572" s="1"/>
      <c r="L25572" s="1"/>
      <c r="M25572" s="1"/>
    </row>
    <row r="25573" spans="1:13" x14ac:dyDescent="0.25">
      <c r="A25573" t="s">
        <v>114</v>
      </c>
      <c r="B25573">
        <v>732</v>
      </c>
      <c r="C25573">
        <v>1949</v>
      </c>
      <c r="D25573">
        <v>0</v>
      </c>
      <c r="E25573">
        <v>0</v>
      </c>
      <c r="F25573" s="1"/>
      <c r="G25573" s="1"/>
      <c r="H25573" s="1"/>
      <c r="I25573" s="1"/>
      <c r="J25573" s="1"/>
      <c r="K25573" s="1"/>
      <c r="L25573" s="1"/>
      <c r="M25573" s="1"/>
    </row>
    <row r="25574" spans="1:13" x14ac:dyDescent="0.25">
      <c r="A25574" t="s">
        <v>114</v>
      </c>
      <c r="B25574">
        <v>732</v>
      </c>
      <c r="C25574">
        <v>1950</v>
      </c>
      <c r="D25574">
        <v>0</v>
      </c>
      <c r="E25574">
        <v>0</v>
      </c>
      <c r="F25574" s="1"/>
      <c r="G25574" s="1"/>
      <c r="H25574" s="1"/>
      <c r="I25574" s="1"/>
      <c r="J25574" s="1"/>
      <c r="K25574" s="1"/>
      <c r="L25574" s="1"/>
      <c r="M25574" s="1"/>
    </row>
    <row r="25575" spans="1:13" x14ac:dyDescent="0.25">
      <c r="A25575" t="s">
        <v>114</v>
      </c>
      <c r="B25575">
        <v>732</v>
      </c>
      <c r="C25575">
        <v>1951</v>
      </c>
      <c r="D25575">
        <v>0</v>
      </c>
      <c r="E25575">
        <v>0</v>
      </c>
      <c r="F25575" s="1"/>
      <c r="G25575" s="1"/>
      <c r="H25575" s="1"/>
      <c r="I25575" s="1"/>
      <c r="J25575" s="1"/>
      <c r="K25575" s="1"/>
      <c r="L25575" s="1"/>
      <c r="M25575" s="1"/>
    </row>
    <row r="25576" spans="1:13" x14ac:dyDescent="0.25">
      <c r="A25576" t="s">
        <v>114</v>
      </c>
      <c r="B25576">
        <v>732</v>
      </c>
      <c r="C25576">
        <v>1952</v>
      </c>
      <c r="D25576">
        <v>0</v>
      </c>
      <c r="E25576">
        <v>0</v>
      </c>
      <c r="F25576" s="1"/>
      <c r="G25576" s="1"/>
      <c r="H25576" s="1"/>
      <c r="I25576" s="1"/>
      <c r="J25576" s="1"/>
      <c r="K25576" s="1"/>
      <c r="L25576" s="1"/>
      <c r="M25576" s="1"/>
    </row>
    <row r="25577" spans="1:13" x14ac:dyDescent="0.25">
      <c r="A25577" t="s">
        <v>114</v>
      </c>
      <c r="B25577">
        <v>732</v>
      </c>
      <c r="C25577">
        <v>1953</v>
      </c>
      <c r="D25577">
        <v>0</v>
      </c>
      <c r="E25577">
        <v>0</v>
      </c>
      <c r="F25577" s="1"/>
      <c r="G25577" s="1"/>
      <c r="H25577" s="1"/>
      <c r="I25577" s="1"/>
      <c r="J25577" s="1"/>
      <c r="K25577" s="1"/>
      <c r="L25577" s="1"/>
      <c r="M25577" s="1"/>
    </row>
    <row r="25578" spans="1:13" x14ac:dyDescent="0.25">
      <c r="A25578" t="s">
        <v>114</v>
      </c>
      <c r="B25578">
        <v>732</v>
      </c>
      <c r="C25578">
        <v>1954</v>
      </c>
      <c r="D25578">
        <v>0</v>
      </c>
      <c r="E25578">
        <v>0</v>
      </c>
      <c r="F25578" s="1"/>
      <c r="G25578" s="1"/>
      <c r="H25578" s="1"/>
      <c r="I25578" s="1"/>
      <c r="J25578" s="1"/>
      <c r="K25578" s="1"/>
      <c r="L25578" s="1"/>
      <c r="M25578" s="1"/>
    </row>
    <row r="25579" spans="1:13" x14ac:dyDescent="0.25">
      <c r="A25579" t="s">
        <v>114</v>
      </c>
      <c r="B25579">
        <v>732</v>
      </c>
      <c r="C25579">
        <v>1955</v>
      </c>
      <c r="D25579">
        <v>0</v>
      </c>
      <c r="E25579">
        <v>0</v>
      </c>
      <c r="F25579" s="1"/>
      <c r="G25579" s="1"/>
      <c r="H25579" s="1"/>
      <c r="I25579" s="1"/>
      <c r="J25579" s="1"/>
      <c r="K25579" s="1"/>
      <c r="L25579" s="1"/>
      <c r="M25579" s="1"/>
    </row>
    <row r="25580" spans="1:13" x14ac:dyDescent="0.25">
      <c r="A25580" t="s">
        <v>114</v>
      </c>
      <c r="B25580">
        <v>732</v>
      </c>
      <c r="C25580">
        <v>1956</v>
      </c>
      <c r="D25580">
        <v>0</v>
      </c>
      <c r="E25580">
        <v>0</v>
      </c>
      <c r="F25580" s="1"/>
      <c r="G25580" s="1"/>
      <c r="H25580" s="1"/>
      <c r="I25580" s="1"/>
      <c r="J25580" s="1"/>
      <c r="K25580" s="1"/>
      <c r="L25580" s="1"/>
      <c r="M25580" s="1"/>
    </row>
    <row r="25581" spans="1:13" x14ac:dyDescent="0.25">
      <c r="A25581" t="s">
        <v>114</v>
      </c>
      <c r="B25581">
        <v>732</v>
      </c>
      <c r="C25581">
        <v>1957</v>
      </c>
      <c r="D25581">
        <v>0</v>
      </c>
      <c r="E25581">
        <v>0</v>
      </c>
      <c r="F25581" s="1"/>
      <c r="G25581" s="1"/>
      <c r="H25581" s="1"/>
      <c r="I25581" s="1"/>
      <c r="J25581" s="1"/>
      <c r="K25581" s="1"/>
      <c r="L25581" s="1"/>
      <c r="M25581" s="1"/>
    </row>
    <row r="25582" spans="1:13" x14ac:dyDescent="0.25">
      <c r="A25582" t="s">
        <v>114</v>
      </c>
      <c r="B25582">
        <v>732</v>
      </c>
      <c r="C25582">
        <v>1958</v>
      </c>
      <c r="D25582">
        <v>0</v>
      </c>
      <c r="E25582">
        <v>0</v>
      </c>
      <c r="F25582" s="1"/>
      <c r="G25582" s="1"/>
      <c r="H25582" s="1"/>
      <c r="I25582" s="1"/>
      <c r="J25582" s="1"/>
      <c r="K25582" s="1"/>
      <c r="L25582" s="1"/>
      <c r="M25582" s="1"/>
    </row>
    <row r="25583" spans="1:13" x14ac:dyDescent="0.25">
      <c r="A25583" t="s">
        <v>114</v>
      </c>
      <c r="B25583">
        <v>732</v>
      </c>
      <c r="C25583">
        <v>1959</v>
      </c>
      <c r="D25583">
        <v>0</v>
      </c>
      <c r="E25583">
        <v>0</v>
      </c>
      <c r="F25583" s="1"/>
      <c r="G25583" s="1"/>
      <c r="H25583" s="1"/>
      <c r="I25583" s="1"/>
      <c r="J25583" s="1"/>
      <c r="K25583" s="1"/>
      <c r="L25583" s="1"/>
      <c r="M25583" s="1"/>
    </row>
    <row r="25584" spans="1:13" x14ac:dyDescent="0.25">
      <c r="A25584" t="s">
        <v>114</v>
      </c>
      <c r="B25584">
        <v>732</v>
      </c>
      <c r="C25584">
        <v>1960</v>
      </c>
      <c r="D25584">
        <v>0</v>
      </c>
      <c r="E25584">
        <v>0</v>
      </c>
      <c r="F25584" s="1"/>
      <c r="G25584" s="1"/>
      <c r="H25584" s="1"/>
      <c r="I25584" s="1"/>
      <c r="J25584" s="1"/>
      <c r="K25584" s="1"/>
      <c r="L25584" s="1"/>
      <c r="M25584" s="1"/>
    </row>
    <row r="25585" spans="1:13" x14ac:dyDescent="0.25">
      <c r="A25585" t="s">
        <v>114</v>
      </c>
      <c r="B25585">
        <v>732</v>
      </c>
      <c r="C25585">
        <v>1961</v>
      </c>
      <c r="D25585">
        <v>0</v>
      </c>
      <c r="E25585">
        <v>0</v>
      </c>
      <c r="F25585" s="1"/>
      <c r="G25585" s="1"/>
      <c r="H25585" s="1"/>
      <c r="I25585" s="1"/>
      <c r="J25585" s="1"/>
      <c r="K25585" s="1"/>
      <c r="L25585" s="1"/>
      <c r="M25585" s="1"/>
    </row>
    <row r="25586" spans="1:13" x14ac:dyDescent="0.25">
      <c r="A25586" t="s">
        <v>114</v>
      </c>
      <c r="B25586">
        <v>732</v>
      </c>
      <c r="C25586">
        <v>1962</v>
      </c>
      <c r="D25586">
        <v>0</v>
      </c>
      <c r="E25586">
        <v>0</v>
      </c>
      <c r="F25586" s="1"/>
      <c r="G25586" s="1"/>
      <c r="H25586" s="1"/>
      <c r="I25586" s="1"/>
      <c r="J25586" s="1"/>
      <c r="K25586" s="1"/>
      <c r="L25586" s="1"/>
      <c r="M25586" s="1"/>
    </row>
    <row r="25587" spans="1:13" x14ac:dyDescent="0.25">
      <c r="A25587" t="s">
        <v>114</v>
      </c>
      <c r="B25587">
        <v>732</v>
      </c>
      <c r="C25587">
        <v>1963</v>
      </c>
      <c r="D25587">
        <v>0</v>
      </c>
      <c r="E25587">
        <v>0</v>
      </c>
      <c r="F25587" s="1"/>
      <c r="G25587" s="1"/>
      <c r="H25587" s="1"/>
      <c r="I25587" s="1"/>
      <c r="J25587" s="1"/>
      <c r="K25587" s="1"/>
      <c r="L25587" s="1"/>
      <c r="M25587" s="1">
        <v>-2.7135205999999998</v>
      </c>
    </row>
    <row r="25588" spans="1:13" x14ac:dyDescent="0.25">
      <c r="A25588" t="s">
        <v>114</v>
      </c>
      <c r="B25588">
        <v>732</v>
      </c>
      <c r="C25588">
        <v>1964</v>
      </c>
      <c r="D25588">
        <v>0</v>
      </c>
      <c r="E25588">
        <v>0</v>
      </c>
      <c r="F25588" s="1"/>
      <c r="G25588" s="1"/>
      <c r="H25588" s="1"/>
      <c r="I25588" s="1"/>
      <c r="J25588" s="1"/>
      <c r="K25588" s="1"/>
      <c r="L25588" s="1"/>
      <c r="M25588" s="1">
        <v>-1.2474769999999999</v>
      </c>
    </row>
    <row r="25589" spans="1:13" x14ac:dyDescent="0.25">
      <c r="A25589" t="s">
        <v>114</v>
      </c>
      <c r="B25589">
        <v>732</v>
      </c>
      <c r="C25589">
        <v>1965</v>
      </c>
      <c r="D25589">
        <v>0</v>
      </c>
      <c r="E25589">
        <v>0</v>
      </c>
      <c r="F25589" s="1"/>
      <c r="G25589" s="1"/>
      <c r="H25589" s="1"/>
      <c r="I25589" s="1"/>
      <c r="J25589" s="1"/>
      <c r="K25589" s="1"/>
      <c r="L25589" s="1"/>
      <c r="M25589" s="1">
        <v>7.0022934000000001</v>
      </c>
    </row>
    <row r="25590" spans="1:13" x14ac:dyDescent="0.25">
      <c r="A25590" t="s">
        <v>114</v>
      </c>
      <c r="B25590">
        <v>732</v>
      </c>
      <c r="C25590">
        <v>1966</v>
      </c>
      <c r="D25590">
        <v>0</v>
      </c>
      <c r="E25590">
        <v>0</v>
      </c>
      <c r="F25590" s="1"/>
      <c r="G25590" s="1"/>
      <c r="H25590" s="1"/>
      <c r="I25590" s="1"/>
      <c r="J25590" s="1"/>
      <c r="K25590" s="1"/>
      <c r="L25590" s="1"/>
      <c r="M25590" s="1">
        <v>-1.7456168999999999</v>
      </c>
    </row>
    <row r="25591" spans="1:13" x14ac:dyDescent="0.25">
      <c r="A25591" t="s">
        <v>114</v>
      </c>
      <c r="B25591">
        <v>732</v>
      </c>
      <c r="C25591">
        <v>1967</v>
      </c>
      <c r="D25591">
        <v>0</v>
      </c>
      <c r="E25591">
        <v>0</v>
      </c>
      <c r="F25591" s="1"/>
      <c r="G25591" s="1"/>
      <c r="H25591" s="1"/>
      <c r="I25591" s="1"/>
      <c r="J25591" s="1"/>
      <c r="K25591" s="1"/>
      <c r="L25591" s="1"/>
      <c r="M25591" s="1">
        <v>-2.8323762000000001</v>
      </c>
    </row>
    <row r="25592" spans="1:13" x14ac:dyDescent="0.25">
      <c r="A25592" t="s">
        <v>114</v>
      </c>
      <c r="B25592">
        <v>732</v>
      </c>
      <c r="C25592">
        <v>1968</v>
      </c>
      <c r="D25592">
        <v>0</v>
      </c>
      <c r="E25592">
        <v>0</v>
      </c>
      <c r="F25592" s="1"/>
      <c r="G25592" s="1"/>
      <c r="H25592" s="1"/>
      <c r="I25592" s="1"/>
      <c r="J25592" s="1"/>
      <c r="K25592" s="1"/>
      <c r="L25592" s="1"/>
      <c r="M25592" s="1">
        <v>6.0418471</v>
      </c>
    </row>
    <row r="25593" spans="1:13" x14ac:dyDescent="0.25">
      <c r="A25593" t="s">
        <v>114</v>
      </c>
      <c r="B25593">
        <v>732</v>
      </c>
      <c r="C25593">
        <v>1969</v>
      </c>
      <c r="D25593">
        <v>0</v>
      </c>
      <c r="E25593">
        <v>0</v>
      </c>
      <c r="F25593" s="1"/>
      <c r="G25593" s="1"/>
      <c r="H25593" s="1"/>
      <c r="I25593" s="1"/>
      <c r="J25593" s="1"/>
      <c r="K25593" s="1"/>
      <c r="L25593" s="1"/>
      <c r="M25593" s="1">
        <v>5.9475128000000002</v>
      </c>
    </row>
    <row r="25594" spans="1:13" x14ac:dyDescent="0.25">
      <c r="A25594" t="s">
        <v>114</v>
      </c>
      <c r="B25594">
        <v>732</v>
      </c>
      <c r="C25594">
        <v>1970</v>
      </c>
      <c r="D25594">
        <v>0</v>
      </c>
      <c r="E25594">
        <v>0</v>
      </c>
      <c r="F25594" s="1"/>
      <c r="G25594" s="1"/>
      <c r="H25594" s="1"/>
      <c r="I25594" s="1"/>
      <c r="J25594" s="1"/>
      <c r="K25594" s="1"/>
      <c r="L25594" s="1"/>
      <c r="M25594" s="1">
        <v>-3.9468022999999999</v>
      </c>
    </row>
    <row r="25595" spans="1:13" x14ac:dyDescent="0.25">
      <c r="A25595" t="s">
        <v>114</v>
      </c>
      <c r="B25595">
        <v>732</v>
      </c>
      <c r="C25595">
        <v>1971</v>
      </c>
      <c r="D25595">
        <v>0</v>
      </c>
      <c r="E25595">
        <v>0</v>
      </c>
      <c r="F25595" s="1"/>
      <c r="G25595" s="1"/>
      <c r="H25595" s="1"/>
      <c r="I25595" s="1"/>
      <c r="J25595" s="1"/>
      <c r="K25595" s="1"/>
      <c r="L25595" s="1"/>
      <c r="M25595" s="1">
        <v>4.9766452000000001</v>
      </c>
    </row>
    <row r="25596" spans="1:13" x14ac:dyDescent="0.25">
      <c r="A25596" t="s">
        <v>114</v>
      </c>
      <c r="B25596">
        <v>732</v>
      </c>
      <c r="C25596">
        <v>1972</v>
      </c>
      <c r="D25596">
        <v>0</v>
      </c>
      <c r="E25596">
        <v>0</v>
      </c>
      <c r="F25596" s="1"/>
      <c r="G25596" s="1"/>
      <c r="H25596" s="1"/>
      <c r="I25596" s="1"/>
      <c r="J25596" s="1"/>
      <c r="K25596" s="1"/>
      <c r="L25596" s="1"/>
      <c r="M25596" s="1">
        <v>4.7563252</v>
      </c>
    </row>
    <row r="25597" spans="1:13" x14ac:dyDescent="0.25">
      <c r="A25597" t="s">
        <v>114</v>
      </c>
      <c r="B25597">
        <v>732</v>
      </c>
      <c r="C25597">
        <v>1973</v>
      </c>
      <c r="D25597">
        <v>0</v>
      </c>
      <c r="E25597">
        <v>0</v>
      </c>
      <c r="F25597" s="1"/>
      <c r="G25597" s="1"/>
      <c r="H25597" s="1"/>
      <c r="I25597" s="1"/>
      <c r="J25597" s="1"/>
      <c r="K25597" s="1"/>
      <c r="L25597" s="1"/>
      <c r="M25597" s="1">
        <v>-7.0785419000000003</v>
      </c>
    </row>
    <row r="25598" spans="1:13" x14ac:dyDescent="0.25">
      <c r="A25598" t="s">
        <v>114</v>
      </c>
      <c r="B25598">
        <v>732</v>
      </c>
      <c r="C25598">
        <v>1974</v>
      </c>
      <c r="D25598">
        <v>0</v>
      </c>
      <c r="E25598">
        <v>0</v>
      </c>
      <c r="F25598" s="1"/>
      <c r="G25598" s="1"/>
      <c r="H25598" s="1"/>
      <c r="I25598" s="1"/>
      <c r="J25598" s="1"/>
      <c r="K25598" s="1"/>
      <c r="L25598" s="1"/>
      <c r="M25598" s="1">
        <v>12.527010000000001</v>
      </c>
    </row>
    <row r="25599" spans="1:13" x14ac:dyDescent="0.25">
      <c r="A25599" t="s">
        <v>114</v>
      </c>
      <c r="B25599">
        <v>732</v>
      </c>
      <c r="C25599">
        <v>1975</v>
      </c>
      <c r="D25599">
        <v>0</v>
      </c>
      <c r="E25599">
        <v>0</v>
      </c>
      <c r="F25599" s="1"/>
      <c r="G25599" s="1"/>
      <c r="H25599" s="1"/>
      <c r="I25599" s="1"/>
      <c r="J25599" s="1"/>
      <c r="K25599" s="1"/>
      <c r="L25599" s="1"/>
      <c r="M25599" s="1">
        <v>6.4811354000000003</v>
      </c>
    </row>
    <row r="25600" spans="1:13" x14ac:dyDescent="0.25">
      <c r="A25600" t="s">
        <v>114</v>
      </c>
      <c r="B25600">
        <v>732</v>
      </c>
      <c r="C25600">
        <v>1976</v>
      </c>
      <c r="D25600">
        <v>0</v>
      </c>
      <c r="E25600">
        <v>0</v>
      </c>
      <c r="F25600" s="1"/>
      <c r="G25600" s="1"/>
      <c r="H25600" s="1"/>
      <c r="I25600" s="1"/>
      <c r="J25600" s="1"/>
      <c r="K25600" s="1"/>
      <c r="L25600" s="1"/>
      <c r="M25600" s="1">
        <v>15.747069</v>
      </c>
    </row>
    <row r="25601" spans="1:13" x14ac:dyDescent="0.25">
      <c r="A25601" t="s">
        <v>114</v>
      </c>
      <c r="B25601">
        <v>732</v>
      </c>
      <c r="C25601">
        <v>1977</v>
      </c>
      <c r="D25601">
        <v>0</v>
      </c>
      <c r="E25601">
        <v>0</v>
      </c>
      <c r="F25601" s="1"/>
      <c r="G25601" s="1"/>
      <c r="H25601" s="1"/>
      <c r="I25601" s="1"/>
      <c r="J25601" s="1"/>
      <c r="K25601" s="1"/>
      <c r="L25601" s="1"/>
      <c r="M25601" s="1">
        <v>5.6780673999999998</v>
      </c>
    </row>
    <row r="25602" spans="1:13" x14ac:dyDescent="0.25">
      <c r="A25602" t="s">
        <v>114</v>
      </c>
      <c r="B25602">
        <v>732</v>
      </c>
      <c r="C25602">
        <v>1978</v>
      </c>
      <c r="D25602">
        <v>0</v>
      </c>
      <c r="E25602">
        <v>0</v>
      </c>
      <c r="F25602" s="1"/>
      <c r="G25602" s="1"/>
      <c r="H25602" s="1"/>
      <c r="I25602" s="1"/>
      <c r="J25602" s="1"/>
      <c r="K25602" s="1"/>
      <c r="L25602" s="1"/>
      <c r="M25602" s="1">
        <v>-5.4248003999999996</v>
      </c>
    </row>
    <row r="25603" spans="1:13" x14ac:dyDescent="0.25">
      <c r="A25603" t="s">
        <v>114</v>
      </c>
      <c r="B25603">
        <v>732</v>
      </c>
      <c r="C25603">
        <v>1979</v>
      </c>
      <c r="D25603">
        <v>0</v>
      </c>
      <c r="E25603">
        <v>0</v>
      </c>
      <c r="F25603" s="1"/>
      <c r="G25603" s="1"/>
      <c r="H25603" s="1"/>
      <c r="I25603" s="1"/>
      <c r="J25603" s="1"/>
      <c r="K25603" s="1"/>
      <c r="L25603" s="1"/>
      <c r="M25603" s="1">
        <v>4.5242842000000003</v>
      </c>
    </row>
    <row r="25604" spans="1:13" x14ac:dyDescent="0.25">
      <c r="A25604" t="s">
        <v>114</v>
      </c>
      <c r="B25604">
        <v>732</v>
      </c>
      <c r="C25604">
        <v>1980</v>
      </c>
      <c r="D25604">
        <v>0</v>
      </c>
      <c r="E25604">
        <v>0</v>
      </c>
      <c r="F25604" s="1"/>
      <c r="G25604" s="1"/>
      <c r="H25604" s="1"/>
      <c r="I25604" s="1"/>
      <c r="J25604" s="1"/>
      <c r="K25604" s="1"/>
      <c r="L25604" s="1"/>
      <c r="M25604" s="1">
        <v>2.4995726</v>
      </c>
    </row>
    <row r="25605" spans="1:13" x14ac:dyDescent="0.25">
      <c r="A25605" t="s">
        <v>114</v>
      </c>
      <c r="B25605">
        <v>732</v>
      </c>
      <c r="C25605">
        <v>1981</v>
      </c>
      <c r="D25605">
        <v>0</v>
      </c>
      <c r="E25605">
        <v>0</v>
      </c>
      <c r="F25605" s="1"/>
      <c r="G25605" s="1"/>
      <c r="H25605" s="1"/>
      <c r="I25605" s="1"/>
      <c r="J25605" s="1"/>
      <c r="K25605" s="1"/>
      <c r="L25605" s="1"/>
      <c r="M25605" s="1">
        <v>6.3201251999999997</v>
      </c>
    </row>
    <row r="25606" spans="1:13" x14ac:dyDescent="0.25">
      <c r="A25606" t="s">
        <v>114</v>
      </c>
      <c r="B25606">
        <v>732</v>
      </c>
      <c r="C25606">
        <v>1982</v>
      </c>
      <c r="D25606">
        <v>0</v>
      </c>
      <c r="E25606">
        <v>0</v>
      </c>
      <c r="F25606" s="1"/>
      <c r="G25606" s="1"/>
      <c r="H25606" s="1"/>
      <c r="I25606" s="1"/>
      <c r="J25606" s="1"/>
      <c r="K25606" s="1"/>
      <c r="L25606" s="1"/>
      <c r="M25606" s="1">
        <v>4.1269833</v>
      </c>
    </row>
    <row r="25607" spans="1:13" x14ac:dyDescent="0.25">
      <c r="A25607" t="s">
        <v>114</v>
      </c>
      <c r="B25607">
        <v>732</v>
      </c>
      <c r="C25607">
        <v>1983</v>
      </c>
      <c r="D25607">
        <v>0</v>
      </c>
      <c r="E25607">
        <v>0</v>
      </c>
      <c r="F25607" s="1"/>
      <c r="G25607" s="1"/>
      <c r="H25607" s="1"/>
      <c r="I25607" s="1"/>
      <c r="J25607" s="1"/>
      <c r="K25607" s="1"/>
      <c r="L25607" s="1"/>
      <c r="M25607" s="1">
        <v>-1.5099857000000001</v>
      </c>
    </row>
    <row r="25608" spans="1:13" x14ac:dyDescent="0.25">
      <c r="A25608" t="s">
        <v>114</v>
      </c>
      <c r="B25608">
        <v>732</v>
      </c>
      <c r="C25608">
        <v>1984</v>
      </c>
      <c r="D25608">
        <v>0</v>
      </c>
      <c r="E25608">
        <v>0</v>
      </c>
      <c r="F25608" s="1"/>
      <c r="G25608" s="1"/>
      <c r="H25608" s="1"/>
      <c r="I25608" s="1"/>
      <c r="J25608" s="1"/>
      <c r="K25608" s="1"/>
      <c r="L25608" s="1"/>
      <c r="M25608" s="1">
        <v>-5.6286357000000002</v>
      </c>
    </row>
    <row r="25609" spans="1:13" x14ac:dyDescent="0.25">
      <c r="A25609" t="s">
        <v>114</v>
      </c>
      <c r="B25609">
        <v>732</v>
      </c>
      <c r="C25609">
        <v>1985</v>
      </c>
      <c r="D25609">
        <v>0</v>
      </c>
      <c r="E25609">
        <v>0</v>
      </c>
      <c r="F25609" s="1"/>
      <c r="G25609" s="1"/>
      <c r="H25609" s="1"/>
      <c r="I25609" s="1"/>
      <c r="J25609" s="1"/>
      <c r="K25609" s="1"/>
      <c r="L25609" s="1"/>
      <c r="M25609" s="1">
        <v>-0.62320845999999996</v>
      </c>
    </row>
    <row r="25610" spans="1:13" x14ac:dyDescent="0.25">
      <c r="A25610" t="s">
        <v>114</v>
      </c>
      <c r="B25610">
        <v>732</v>
      </c>
      <c r="C25610">
        <v>1986</v>
      </c>
      <c r="D25610">
        <v>0</v>
      </c>
      <c r="E25610">
        <v>0</v>
      </c>
      <c r="F25610" s="1"/>
      <c r="G25610" s="1"/>
      <c r="H25610" s="1"/>
      <c r="I25610" s="1"/>
      <c r="J25610" s="1"/>
      <c r="K25610" s="1"/>
      <c r="L25610" s="1"/>
      <c r="M25610" s="1">
        <v>9.9334068999999996</v>
      </c>
    </row>
    <row r="25611" spans="1:13" x14ac:dyDescent="0.25">
      <c r="A25611" t="s">
        <v>114</v>
      </c>
      <c r="B25611">
        <v>732</v>
      </c>
      <c r="C25611">
        <v>1987</v>
      </c>
      <c r="D25611">
        <v>0</v>
      </c>
      <c r="E25611">
        <v>0</v>
      </c>
      <c r="F25611" s="1"/>
      <c r="G25611" s="1"/>
      <c r="H25611" s="1"/>
      <c r="I25611" s="1"/>
      <c r="J25611" s="1"/>
      <c r="K25611" s="1"/>
      <c r="L25611" s="1"/>
      <c r="M25611" s="1">
        <v>6.4618856999999998</v>
      </c>
    </row>
    <row r="25612" spans="1:13" x14ac:dyDescent="0.25">
      <c r="A25612" t="s">
        <v>114</v>
      </c>
      <c r="B25612">
        <v>732</v>
      </c>
      <c r="C25612">
        <v>1988</v>
      </c>
      <c r="D25612">
        <v>0</v>
      </c>
      <c r="E25612">
        <v>0</v>
      </c>
      <c r="F25612" s="1"/>
      <c r="G25612" s="1"/>
      <c r="H25612" s="1"/>
      <c r="I25612" s="1"/>
      <c r="J25612" s="1"/>
      <c r="K25612" s="1"/>
      <c r="L25612" s="1"/>
      <c r="M25612" s="1">
        <v>4.2924679000000001</v>
      </c>
    </row>
    <row r="25613" spans="1:13" x14ac:dyDescent="0.25">
      <c r="A25613" t="s">
        <v>114</v>
      </c>
      <c r="B25613">
        <v>732</v>
      </c>
      <c r="C25613">
        <v>1989</v>
      </c>
      <c r="D25613">
        <v>0</v>
      </c>
      <c r="E25613">
        <v>0</v>
      </c>
      <c r="F25613" s="1"/>
      <c r="G25613" s="1"/>
      <c r="H25613" s="1"/>
      <c r="I25613" s="1"/>
      <c r="J25613" s="1"/>
      <c r="K25613" s="1"/>
      <c r="L25613" s="1"/>
      <c r="M25613" s="1">
        <v>1.4228529000000001</v>
      </c>
    </row>
    <row r="25614" spans="1:13" x14ac:dyDescent="0.25">
      <c r="A25614" t="s">
        <v>114</v>
      </c>
      <c r="B25614">
        <v>732</v>
      </c>
      <c r="C25614">
        <v>1990</v>
      </c>
      <c r="D25614">
        <v>0</v>
      </c>
      <c r="E25614">
        <v>0</v>
      </c>
      <c r="F25614" s="1">
        <v>14.7575192782601</v>
      </c>
      <c r="G25614" s="1">
        <v>30.965008620138601</v>
      </c>
      <c r="H25614" s="1">
        <v>0.1247030668004</v>
      </c>
      <c r="I25614" s="1">
        <v>30.840305553338201</v>
      </c>
      <c r="J25614" s="1">
        <v>-16.082786275078099</v>
      </c>
      <c r="K25614" s="1"/>
      <c r="L25614" s="1"/>
      <c r="M25614" s="1">
        <v>0.83792356999999995</v>
      </c>
    </row>
    <row r="25615" spans="1:13" x14ac:dyDescent="0.25">
      <c r="A25615" t="s">
        <v>114</v>
      </c>
      <c r="B25615">
        <v>732</v>
      </c>
      <c r="C25615">
        <v>1991</v>
      </c>
      <c r="D25615">
        <v>0</v>
      </c>
      <c r="E25615">
        <v>0</v>
      </c>
      <c r="F25615" s="1">
        <v>19.222843142738501</v>
      </c>
      <c r="G25615" s="1">
        <v>45.7000028874753</v>
      </c>
      <c r="H25615" s="1">
        <v>0.782042646794056</v>
      </c>
      <c r="I25615" s="1">
        <v>44.917960240681246</v>
      </c>
      <c r="J25615" s="1">
        <v>-25.695117097942745</v>
      </c>
      <c r="K25615" s="1"/>
      <c r="L25615" s="1"/>
      <c r="M25615" s="1">
        <v>7.0244533000000002</v>
      </c>
    </row>
    <row r="25616" spans="1:13" x14ac:dyDescent="0.25">
      <c r="A25616" t="s">
        <v>114</v>
      </c>
      <c r="B25616">
        <v>732</v>
      </c>
      <c r="C25616">
        <v>1992</v>
      </c>
      <c r="D25616">
        <v>0</v>
      </c>
      <c r="E25616">
        <v>0</v>
      </c>
      <c r="F25616" s="1">
        <v>25.903665455368198</v>
      </c>
      <c r="G25616" s="1">
        <v>50.420816219321303</v>
      </c>
      <c r="H25616" s="1">
        <v>0.99339926338941198</v>
      </c>
      <c r="I25616" s="1">
        <v>49.427416955931889</v>
      </c>
      <c r="J25616" s="1">
        <v>-23.523751500563691</v>
      </c>
      <c r="K25616" s="1">
        <v>495.20050599071999</v>
      </c>
      <c r="L25616" s="1"/>
      <c r="M25616" s="1">
        <v>5.5414728000000002</v>
      </c>
    </row>
    <row r="25617" spans="1:13" x14ac:dyDescent="0.25">
      <c r="A25617" t="s">
        <v>114</v>
      </c>
      <c r="B25617">
        <v>732</v>
      </c>
      <c r="C25617">
        <v>1993</v>
      </c>
      <c r="D25617">
        <v>0</v>
      </c>
      <c r="E25617">
        <v>0</v>
      </c>
      <c r="F25617" s="1">
        <v>15.6435082631236</v>
      </c>
      <c r="G25617" s="1">
        <v>23.685708749434902</v>
      </c>
      <c r="H25617" s="1">
        <v>0.58898560896833696</v>
      </c>
      <c r="I25617" s="1">
        <v>23.096723140466565</v>
      </c>
      <c r="J25617" s="1">
        <v>-7.4532148773429654</v>
      </c>
      <c r="K25617" s="1">
        <v>285.89496799135202</v>
      </c>
      <c r="L25617" s="1"/>
      <c r="M25617" s="1">
        <v>2.7504762999999999</v>
      </c>
    </row>
    <row r="25618" spans="1:13" x14ac:dyDescent="0.25">
      <c r="A25618" t="s">
        <v>114</v>
      </c>
      <c r="B25618">
        <v>732</v>
      </c>
      <c r="C25618">
        <v>1994</v>
      </c>
      <c r="D25618">
        <v>0</v>
      </c>
      <c r="E25618">
        <v>0</v>
      </c>
      <c r="F25618" s="1">
        <v>16.519118897856401</v>
      </c>
      <c r="G25618" s="1">
        <v>19.551466133689001</v>
      </c>
      <c r="H25618" s="1">
        <v>1.9675243683074499</v>
      </c>
      <c r="I25618" s="1">
        <v>17.58394176538155</v>
      </c>
      <c r="J25618" s="1">
        <v>-1.0648228675251481</v>
      </c>
      <c r="K25618" s="1">
        <v>386.47431353570198</v>
      </c>
      <c r="L25618" s="1"/>
      <c r="M25618" s="1">
        <v>3.5141537999999999</v>
      </c>
    </row>
    <row r="25619" spans="1:13" x14ac:dyDescent="0.25">
      <c r="A25619" t="s">
        <v>114</v>
      </c>
      <c r="B25619">
        <v>732</v>
      </c>
      <c r="C25619">
        <v>1995</v>
      </c>
      <c r="D25619">
        <v>0</v>
      </c>
      <c r="E25619">
        <v>0</v>
      </c>
      <c r="F25619" s="1">
        <v>9.3979793900459008</v>
      </c>
      <c r="G25619" s="1">
        <v>12.878013793064801</v>
      </c>
      <c r="H25619" s="1">
        <v>1.0189036427713101</v>
      </c>
      <c r="I25619" s="1">
        <v>11.859110150293491</v>
      </c>
      <c r="J25619" s="1">
        <v>-2.46113076024759</v>
      </c>
      <c r="K25619" s="1">
        <v>239.02139864217199</v>
      </c>
      <c r="L25619" s="1"/>
      <c r="M25619" s="1">
        <v>8.8604152000000003</v>
      </c>
    </row>
    <row r="25620" spans="1:13" x14ac:dyDescent="0.25">
      <c r="A25620" t="s">
        <v>114</v>
      </c>
      <c r="B25620">
        <v>732</v>
      </c>
      <c r="C25620">
        <v>1996</v>
      </c>
      <c r="D25620">
        <v>0</v>
      </c>
      <c r="E25620">
        <v>0</v>
      </c>
      <c r="F25620" s="1">
        <v>6.69460598397204</v>
      </c>
      <c r="G25620" s="1">
        <v>9.3050890763293292</v>
      </c>
      <c r="H25620" s="1">
        <v>0.95436811039275204</v>
      </c>
      <c r="I25620" s="1">
        <v>8.3507209659365778</v>
      </c>
      <c r="J25620" s="1">
        <v>-1.6561149819645378</v>
      </c>
      <c r="K25620" s="1">
        <v>220.87670770743</v>
      </c>
      <c r="L25620" s="1"/>
      <c r="M25620" s="1">
        <v>5.4649464999999999</v>
      </c>
    </row>
    <row r="25621" spans="1:13" x14ac:dyDescent="0.25">
      <c r="A25621" t="s">
        <v>114</v>
      </c>
      <c r="B25621">
        <v>732</v>
      </c>
      <c r="C25621">
        <v>1997</v>
      </c>
      <c r="D25621">
        <v>0</v>
      </c>
      <c r="E25621">
        <v>0</v>
      </c>
      <c r="F25621" s="1">
        <v>6.79007768465081</v>
      </c>
      <c r="G25621" s="1">
        <v>7.3803845094813596</v>
      </c>
      <c r="H25621" s="1">
        <v>0.625876436152492</v>
      </c>
      <c r="I25621" s="1">
        <v>6.7545080733288678</v>
      </c>
      <c r="J25621" s="1">
        <v>3.5569611321942141E-2</v>
      </c>
      <c r="K25621" s="1">
        <v>167.67100612336299</v>
      </c>
      <c r="L25621" s="1"/>
      <c r="M25621" s="1">
        <v>6.0574450999999998</v>
      </c>
    </row>
    <row r="25622" spans="1:13" x14ac:dyDescent="0.25">
      <c r="A25622" t="s">
        <v>114</v>
      </c>
      <c r="B25622">
        <v>732</v>
      </c>
      <c r="C25622">
        <v>1998</v>
      </c>
      <c r="D25622">
        <v>0</v>
      </c>
      <c r="E25622">
        <v>0</v>
      </c>
      <c r="F25622" s="1">
        <v>7.2284603180045401</v>
      </c>
      <c r="G25622" s="1">
        <v>7.7894693068652803</v>
      </c>
      <c r="H25622" s="1">
        <v>0.66826495000756803</v>
      </c>
      <c r="I25622" s="1">
        <v>7.1212043568577119</v>
      </c>
      <c r="J25622" s="1">
        <v>0.10725596114682823</v>
      </c>
      <c r="K25622" s="1">
        <v>179.66496651500401</v>
      </c>
      <c r="L25622" s="1"/>
      <c r="M25622" s="1">
        <v>8.2416482999999996</v>
      </c>
    </row>
    <row r="25623" spans="1:13" x14ac:dyDescent="0.25">
      <c r="A25623" t="s">
        <v>114</v>
      </c>
      <c r="B25623">
        <v>732</v>
      </c>
      <c r="C25623">
        <v>1999</v>
      </c>
      <c r="D25623">
        <v>0</v>
      </c>
      <c r="E25623">
        <v>0</v>
      </c>
      <c r="F25623" s="1">
        <v>7.5962936431464003</v>
      </c>
      <c r="G25623" s="1">
        <v>8.3958556513333509</v>
      </c>
      <c r="H25623" s="1">
        <v>0.74793372994422003</v>
      </c>
      <c r="I25623" s="1">
        <v>7.6479219213891305</v>
      </c>
      <c r="J25623" s="1">
        <v>-5.1628278242730197E-2</v>
      </c>
      <c r="K25623" s="1">
        <v>160.48797792134701</v>
      </c>
      <c r="L25623" s="1"/>
      <c r="M25623" s="1">
        <v>4.2351998999999996</v>
      </c>
    </row>
    <row r="25624" spans="1:13" x14ac:dyDescent="0.25">
      <c r="A25624" t="s">
        <v>114</v>
      </c>
      <c r="B25624">
        <v>732</v>
      </c>
      <c r="C25624">
        <v>2000</v>
      </c>
      <c r="D25624">
        <v>0</v>
      </c>
      <c r="E25624">
        <v>0</v>
      </c>
      <c r="F25624" s="1">
        <v>9.6635668375284496</v>
      </c>
      <c r="G25624" s="1">
        <v>10.361637948022899</v>
      </c>
      <c r="H25624" s="1">
        <v>1.0242483018720601</v>
      </c>
      <c r="I25624" s="1">
        <v>9.3373896461508394</v>
      </c>
      <c r="J25624" s="1">
        <v>0.32617719137761014</v>
      </c>
      <c r="K25624" s="1">
        <v>143.24842034769</v>
      </c>
      <c r="L25624" s="1"/>
      <c r="M25624" s="1">
        <v>8.3847994999999997</v>
      </c>
    </row>
    <row r="25625" spans="1:13" x14ac:dyDescent="0.25">
      <c r="A25625" t="s">
        <v>114</v>
      </c>
      <c r="B25625">
        <v>732</v>
      </c>
      <c r="C25625">
        <v>2001</v>
      </c>
      <c r="D25625">
        <v>0</v>
      </c>
      <c r="E25625">
        <v>0</v>
      </c>
      <c r="F25625" s="1">
        <v>9.0994299270041505</v>
      </c>
      <c r="G25625" s="1">
        <v>9.8663106883431908</v>
      </c>
      <c r="H25625" s="1">
        <v>0.64556922336660005</v>
      </c>
      <c r="I25625" s="1">
        <v>9.2207414649765909</v>
      </c>
      <c r="J25625" s="1">
        <v>-0.12131153797244032</v>
      </c>
      <c r="K25625" s="1">
        <v>125.58747112975701</v>
      </c>
      <c r="L25625" s="1"/>
      <c r="M25625" s="1">
        <v>10.867402</v>
      </c>
    </row>
    <row r="25626" spans="1:13" x14ac:dyDescent="0.25">
      <c r="A25626" t="s">
        <v>114</v>
      </c>
      <c r="B25626">
        <v>732</v>
      </c>
      <c r="C25626">
        <v>2002</v>
      </c>
      <c r="D25626">
        <v>0</v>
      </c>
      <c r="E25626">
        <v>0</v>
      </c>
      <c r="F25626" s="1">
        <v>9.85535263036682</v>
      </c>
      <c r="G25626" s="1">
        <v>10.5406428509223</v>
      </c>
      <c r="H25626" s="1">
        <v>1.0702109474534101</v>
      </c>
      <c r="I25626" s="1">
        <v>9.4704319034688904</v>
      </c>
      <c r="J25626" s="1">
        <v>0.38492072689792955</v>
      </c>
      <c r="K25626" s="1">
        <v>121.71974932782599</v>
      </c>
      <c r="L25626" s="1"/>
      <c r="M25626" s="1">
        <v>5.9413001999999997</v>
      </c>
    </row>
    <row r="25627" spans="1:13" x14ac:dyDescent="0.25">
      <c r="A25627" t="s">
        <v>114</v>
      </c>
      <c r="B25627">
        <v>732</v>
      </c>
      <c r="C25627">
        <v>2003</v>
      </c>
      <c r="D25627">
        <v>0</v>
      </c>
      <c r="E25627">
        <v>0</v>
      </c>
      <c r="F25627" s="1">
        <v>13.311871134917901</v>
      </c>
      <c r="G25627" s="1">
        <v>12.5434602105307</v>
      </c>
      <c r="H25627" s="1">
        <v>1.30995356205278</v>
      </c>
      <c r="I25627" s="1">
        <v>11.23350664847792</v>
      </c>
      <c r="J25627" s="1">
        <v>2.0783644864399804</v>
      </c>
      <c r="K25627" s="1">
        <v>117.35314694913301</v>
      </c>
      <c r="L25627" s="1"/>
      <c r="M25627" s="1">
        <v>6.2888082000000001</v>
      </c>
    </row>
    <row r="25628" spans="1:13" x14ac:dyDescent="0.25">
      <c r="A25628" t="s">
        <v>114</v>
      </c>
      <c r="B25628">
        <v>732</v>
      </c>
      <c r="C25628">
        <v>2004</v>
      </c>
      <c r="D25628">
        <v>0</v>
      </c>
      <c r="E25628">
        <v>0</v>
      </c>
      <c r="F25628" s="1">
        <v>16.667725734694599</v>
      </c>
      <c r="G25628" s="1">
        <v>16.511694638743599</v>
      </c>
      <c r="H25628" s="1">
        <v>1.1804081736946199</v>
      </c>
      <c r="I25628" s="1">
        <v>15.331286465048979</v>
      </c>
      <c r="J25628" s="1">
        <v>1.33643926964562</v>
      </c>
      <c r="K25628" s="1">
        <v>97.804070837869702</v>
      </c>
      <c r="L25628" s="1"/>
      <c r="M25628" s="1">
        <v>5.1359747999999996</v>
      </c>
    </row>
    <row r="25629" spans="1:13" x14ac:dyDescent="0.25">
      <c r="A25629" t="s">
        <v>114</v>
      </c>
      <c r="B25629">
        <v>732</v>
      </c>
      <c r="C25629">
        <v>2005</v>
      </c>
      <c r="D25629">
        <v>0</v>
      </c>
      <c r="E25629">
        <v>0</v>
      </c>
      <c r="F25629" s="1">
        <v>17.873989060587899</v>
      </c>
      <c r="G25629" s="1">
        <v>19.7496610812853</v>
      </c>
      <c r="H25629" s="1">
        <v>1.00563396540794</v>
      </c>
      <c r="I25629" s="1">
        <v>18.744027115877358</v>
      </c>
      <c r="J25629" s="1">
        <v>-0.87003805528945932</v>
      </c>
      <c r="K25629" s="1">
        <v>75.477386461657204</v>
      </c>
      <c r="L25629" s="1"/>
      <c r="M25629" s="1">
        <v>5.6484529999999999</v>
      </c>
    </row>
    <row r="25630" spans="1:13" x14ac:dyDescent="0.25">
      <c r="A25630" t="s">
        <v>114</v>
      </c>
      <c r="B25630">
        <v>732</v>
      </c>
      <c r="C25630">
        <v>2006</v>
      </c>
      <c r="D25630">
        <v>0</v>
      </c>
      <c r="E25630">
        <v>0</v>
      </c>
      <c r="F25630" s="1">
        <v>17.500235286846301</v>
      </c>
      <c r="G25630" s="1">
        <v>18.823585588293501</v>
      </c>
      <c r="H25630" s="1">
        <v>0.94615436239794504</v>
      </c>
      <c r="I25630" s="1">
        <v>17.877431225895556</v>
      </c>
      <c r="J25630" s="1">
        <v>-0.37719593904925475</v>
      </c>
      <c r="K25630" s="1">
        <v>63.706289691638801</v>
      </c>
      <c r="L25630" s="1"/>
      <c r="M25630" s="1">
        <v>6.5314116999999996</v>
      </c>
    </row>
    <row r="25631" spans="1:13" x14ac:dyDescent="0.25">
      <c r="A25631" t="s">
        <v>114</v>
      </c>
      <c r="B25631">
        <v>732</v>
      </c>
      <c r="C25631">
        <v>2007</v>
      </c>
      <c r="D25631">
        <v>0</v>
      </c>
      <c r="E25631">
        <v>0</v>
      </c>
      <c r="F25631" s="1">
        <v>16.741346672019102</v>
      </c>
      <c r="G25631" s="1">
        <v>19.5833153971043</v>
      </c>
      <c r="H25631" s="1">
        <v>0.74890726605105196</v>
      </c>
      <c r="I25631" s="1">
        <v>18.834408131053248</v>
      </c>
      <c r="J25631" s="1">
        <v>-2.0930614590341463</v>
      </c>
      <c r="K25631" s="1">
        <v>53.691937469759303</v>
      </c>
      <c r="L25631" s="1"/>
      <c r="M25631" s="1">
        <v>5.7349050999999998</v>
      </c>
    </row>
    <row r="25632" spans="1:13" x14ac:dyDescent="0.25">
      <c r="A25632" t="s">
        <v>114</v>
      </c>
      <c r="B25632">
        <v>732</v>
      </c>
      <c r="C25632">
        <v>2008</v>
      </c>
      <c r="D25632">
        <v>0</v>
      </c>
      <c r="E25632">
        <v>0</v>
      </c>
      <c r="F25632" s="1">
        <v>20.203305943163102</v>
      </c>
      <c r="G25632" s="1">
        <v>19.711835486087502</v>
      </c>
      <c r="H25632" s="1">
        <v>0.80303021481250103</v>
      </c>
      <c r="I25632" s="1">
        <v>18.908805271275</v>
      </c>
      <c r="J25632" s="1">
        <v>1.2945006718881018</v>
      </c>
      <c r="K25632" s="1">
        <v>55.756401213478703</v>
      </c>
      <c r="L25632" s="1"/>
      <c r="M25632" s="1">
        <v>3.8467446000000001</v>
      </c>
    </row>
    <row r="25633" spans="1:13" x14ac:dyDescent="0.25">
      <c r="A25633" t="s">
        <v>114</v>
      </c>
      <c r="B25633">
        <v>732</v>
      </c>
      <c r="C25633">
        <v>2009</v>
      </c>
      <c r="D25633">
        <v>0</v>
      </c>
      <c r="E25633">
        <v>0</v>
      </c>
      <c r="F25633" s="1">
        <v>14.9590180362101</v>
      </c>
      <c r="G25633" s="1">
        <v>18.754798893973799</v>
      </c>
      <c r="H25633" s="1">
        <v>0.93462180673537099</v>
      </c>
      <c r="I25633" s="1">
        <v>17.820177087238427</v>
      </c>
      <c r="J25633" s="1">
        <v>-2.8611590510283271</v>
      </c>
      <c r="K25633" s="1">
        <v>70.994946236724005</v>
      </c>
      <c r="L25633" s="1"/>
      <c r="M25633" s="1">
        <v>-2.7677041999999998</v>
      </c>
    </row>
    <row r="25634" spans="1:13" x14ac:dyDescent="0.25">
      <c r="A25634" t="s">
        <v>114</v>
      </c>
      <c r="B25634">
        <v>732</v>
      </c>
      <c r="C25634">
        <v>2010</v>
      </c>
      <c r="D25634">
        <v>0</v>
      </c>
      <c r="E25634">
        <v>0</v>
      </c>
      <c r="F25634" s="1">
        <v>17.461667224289702</v>
      </c>
      <c r="G25634" s="1">
        <v>17.3510990661024</v>
      </c>
      <c r="H25634" s="1">
        <v>0.97594645862548501</v>
      </c>
      <c r="I25634" s="1">
        <v>16.375152607476913</v>
      </c>
      <c r="J25634" s="1">
        <v>1.0865146168127886</v>
      </c>
      <c r="K25634" s="1">
        <v>74.567906810750301</v>
      </c>
      <c r="L25634" s="1"/>
      <c r="M25634" s="1">
        <v>3.8582418000000001</v>
      </c>
    </row>
    <row r="25635" spans="1:13" x14ac:dyDescent="0.25">
      <c r="A25635" t="s">
        <v>114</v>
      </c>
      <c r="B25635">
        <v>732</v>
      </c>
      <c r="C25635">
        <v>2011</v>
      </c>
      <c r="D25635">
        <v>0</v>
      </c>
      <c r="E25635">
        <v>0</v>
      </c>
      <c r="F25635" s="1">
        <v>15.906053061219399</v>
      </c>
      <c r="G25635" s="1">
        <v>18.232959433359401</v>
      </c>
      <c r="H25635" s="1">
        <v>1.0568636345595199</v>
      </c>
      <c r="I25635" s="1">
        <v>17.176095798799881</v>
      </c>
      <c r="J25635" s="1">
        <v>-1.2700427375804821</v>
      </c>
      <c r="K25635" s="1">
        <v>78.113172923459899</v>
      </c>
      <c r="L25635" s="1"/>
      <c r="M25635" s="1">
        <v>-3.2135319999999998</v>
      </c>
    </row>
    <row r="25636" spans="1:13" x14ac:dyDescent="0.25">
      <c r="A25636" t="s">
        <v>114</v>
      </c>
      <c r="B25636">
        <v>732</v>
      </c>
      <c r="C25636">
        <v>2012</v>
      </c>
      <c r="D25636">
        <v>0</v>
      </c>
      <c r="E25636">
        <v>0</v>
      </c>
      <c r="F25636" s="1">
        <v>9.1131796508357095</v>
      </c>
      <c r="G25636" s="1">
        <v>16.481621252622901</v>
      </c>
      <c r="H25636" s="1">
        <v>1.1182554550582</v>
      </c>
      <c r="I25636" s="1">
        <v>15.3633657975647</v>
      </c>
      <c r="J25636" s="1">
        <v>-6.250186146728991</v>
      </c>
      <c r="K25636" s="1">
        <v>117.67133257894599</v>
      </c>
      <c r="L25636" s="1"/>
      <c r="M25636" s="1">
        <v>-17.004688999999999</v>
      </c>
    </row>
    <row r="25637" spans="1:13" x14ac:dyDescent="0.25">
      <c r="A25637" t="s">
        <v>114</v>
      </c>
      <c r="B25637">
        <v>732</v>
      </c>
      <c r="C25637">
        <v>2013</v>
      </c>
      <c r="D25637">
        <v>0</v>
      </c>
      <c r="E25637">
        <v>0</v>
      </c>
      <c r="F25637" s="1">
        <v>9.5627684791552703</v>
      </c>
      <c r="G25637" s="1">
        <v>15.323523580569001</v>
      </c>
      <c r="H25637" s="1">
        <v>0.48122159806445802</v>
      </c>
      <c r="I25637" s="1">
        <v>14.842301982504543</v>
      </c>
      <c r="J25637" s="1">
        <v>-5.2795335033492723</v>
      </c>
      <c r="K25637" s="1">
        <v>105.752457539494</v>
      </c>
      <c r="L25637" s="1"/>
      <c r="M25637" s="1">
        <v>1.9551445999999999</v>
      </c>
    </row>
    <row r="25638" spans="1:13" x14ac:dyDescent="0.25">
      <c r="A25638" t="s">
        <v>114</v>
      </c>
      <c r="B25638">
        <v>732</v>
      </c>
      <c r="C25638">
        <v>2014</v>
      </c>
      <c r="D25638">
        <v>0</v>
      </c>
      <c r="E25638">
        <v>0</v>
      </c>
      <c r="F25638" s="1">
        <v>8.7919614747240207</v>
      </c>
      <c r="G25638" s="1">
        <v>13.510413094674</v>
      </c>
      <c r="H25638" s="1">
        <v>0.79895567978877302</v>
      </c>
      <c r="I25638" s="1">
        <v>12.711457414885228</v>
      </c>
      <c r="J25638" s="1">
        <v>-3.9194959401612071</v>
      </c>
      <c r="K25638" s="1">
        <v>84.425689235843194</v>
      </c>
      <c r="L25638" s="1"/>
      <c r="M25638" s="1">
        <v>4.6613800000000003</v>
      </c>
    </row>
    <row r="25639" spans="1:13" x14ac:dyDescent="0.25">
      <c r="A25639" t="s">
        <v>114</v>
      </c>
      <c r="B25639">
        <v>732</v>
      </c>
      <c r="C25639">
        <v>2015</v>
      </c>
      <c r="D25639">
        <v>0</v>
      </c>
      <c r="E25639">
        <v>0</v>
      </c>
      <c r="F25639" s="1">
        <v>8.5090428812580594</v>
      </c>
      <c r="G25639" s="1">
        <v>12.378445851590801</v>
      </c>
      <c r="H25639" s="1">
        <v>0.70834328033098903</v>
      </c>
      <c r="I25639" s="1">
        <v>11.670102571259811</v>
      </c>
      <c r="J25639" s="1">
        <v>-3.1610596900017516</v>
      </c>
      <c r="K25639" s="1">
        <v>93.195965197680096</v>
      </c>
      <c r="L25639" s="1"/>
      <c r="M25639" s="1">
        <v>4.90604</v>
      </c>
    </row>
    <row r="25640" spans="1:13" x14ac:dyDescent="0.25">
      <c r="A25640" t="s">
        <v>114</v>
      </c>
      <c r="B25640">
        <v>732</v>
      </c>
      <c r="C25640">
        <v>2016</v>
      </c>
      <c r="D25640">
        <v>0</v>
      </c>
      <c r="E25640">
        <v>0</v>
      </c>
      <c r="F25640" s="1">
        <v>6.05788129269708</v>
      </c>
      <c r="G25640" s="1">
        <v>9.9762380176393002</v>
      </c>
      <c r="H25640" s="1">
        <v>0.40899295042436701</v>
      </c>
      <c r="I25640" s="1">
        <v>9.5672450672149338</v>
      </c>
      <c r="J25640" s="1">
        <v>-3.5093637745178539</v>
      </c>
      <c r="K25640" s="1">
        <v>109.929545211621</v>
      </c>
      <c r="L25640" s="1"/>
      <c r="M25640" s="1">
        <v>4.69998</v>
      </c>
    </row>
    <row r="25641" spans="1:13" x14ac:dyDescent="0.25">
      <c r="A25641" t="s">
        <v>114</v>
      </c>
      <c r="B25641">
        <v>732</v>
      </c>
      <c r="C25641">
        <v>2017</v>
      </c>
      <c r="D25641">
        <v>0</v>
      </c>
      <c r="E25641">
        <v>0</v>
      </c>
      <c r="F25641" s="1">
        <v>6.74300853912563</v>
      </c>
      <c r="G25641" s="1">
        <v>12.8124077572801</v>
      </c>
      <c r="H25641" s="1">
        <v>0.46215383198759002</v>
      </c>
      <c r="I25641" s="1">
        <v>12.35025392529251</v>
      </c>
      <c r="J25641" s="1">
        <v>-5.6072453861668796</v>
      </c>
      <c r="K25641" s="1">
        <v>149.53924750696399</v>
      </c>
      <c r="L25641" s="1"/>
      <c r="M25641" s="1">
        <v>0.76785999999999999</v>
      </c>
    </row>
    <row r="25642" spans="1:13" x14ac:dyDescent="0.25">
      <c r="A25642" t="s">
        <v>114</v>
      </c>
      <c r="B25642">
        <v>732</v>
      </c>
      <c r="C25642">
        <v>2018</v>
      </c>
      <c r="D25642">
        <v>0</v>
      </c>
      <c r="E25642">
        <v>0</v>
      </c>
      <c r="F25642" s="1">
        <v>8.9142197835772894</v>
      </c>
      <c r="G25642" s="1">
        <v>16.8396842421493</v>
      </c>
      <c r="H25642" s="1">
        <v>0.236076599942357</v>
      </c>
      <c r="I25642" s="1">
        <v>16.603607642206942</v>
      </c>
      <c r="J25642" s="1">
        <v>-7.6893878586296527</v>
      </c>
      <c r="K25642" s="1">
        <v>186.74138319868999</v>
      </c>
      <c r="L25642" s="1"/>
      <c r="M25642" s="1">
        <v>-2.2899500000000002</v>
      </c>
    </row>
    <row r="25643" spans="1:13" x14ac:dyDescent="0.25">
      <c r="A25643" t="s">
        <v>114</v>
      </c>
      <c r="B25643">
        <v>732</v>
      </c>
      <c r="C25643">
        <v>2019</v>
      </c>
      <c r="D25643">
        <v>0</v>
      </c>
      <c r="E25643">
        <v>0</v>
      </c>
      <c r="F25643" s="1">
        <v>7.8400619416286101</v>
      </c>
      <c r="G25643" s="1">
        <v>18.655145715392301</v>
      </c>
      <c r="H25643" s="1">
        <v>0.175359809497736</v>
      </c>
      <c r="I25643" s="1">
        <v>18.479785905894566</v>
      </c>
      <c r="J25643" s="1">
        <v>-10.639723964265956</v>
      </c>
      <c r="K25643" s="1">
        <v>200.215266168819</v>
      </c>
      <c r="L25643" s="1"/>
      <c r="M25643" s="1">
        <v>-2.4998</v>
      </c>
    </row>
    <row r="25644" spans="1:13" x14ac:dyDescent="0.25">
      <c r="A25644" t="s">
        <v>114</v>
      </c>
      <c r="B25644">
        <v>732</v>
      </c>
      <c r="C25644">
        <v>2020</v>
      </c>
      <c r="D25644">
        <v>0</v>
      </c>
      <c r="E25644">
        <v>0</v>
      </c>
      <c r="F25644" s="1">
        <v>4.8105628044842499</v>
      </c>
      <c r="G25644" s="1">
        <v>10.728254696473901</v>
      </c>
      <c r="H25644" s="1">
        <v>2.5786177080109201E-2</v>
      </c>
      <c r="I25644" s="1">
        <v>10.702468519393792</v>
      </c>
      <c r="J25644" s="1">
        <v>-5.8919057149095417</v>
      </c>
      <c r="K25644" s="1">
        <v>275.23059832651899</v>
      </c>
      <c r="L25644" s="1"/>
      <c r="M25644" s="1">
        <v>-3.62981</v>
      </c>
    </row>
    <row r="25645" spans="1:13" x14ac:dyDescent="0.25">
      <c r="A25645" t="s">
        <v>114</v>
      </c>
      <c r="B25645">
        <v>732</v>
      </c>
      <c r="C25645">
        <v>2021</v>
      </c>
      <c r="D25645">
        <v>0</v>
      </c>
      <c r="E25645">
        <v>0</v>
      </c>
      <c r="F25645" s="1">
        <v>9.4605933348096993</v>
      </c>
      <c r="G25645" s="1">
        <v>9.7451631491131305</v>
      </c>
      <c r="H25645" s="1">
        <v>4.1763299292264598E-2</v>
      </c>
      <c r="I25645" s="1">
        <v>9.7033998498208653</v>
      </c>
      <c r="J25645" s="1">
        <v>-0.24280651501116601</v>
      </c>
      <c r="K25645" s="1">
        <v>187.87671046215399</v>
      </c>
      <c r="L25645" s="1"/>
      <c r="M25645" s="1">
        <v>0.5</v>
      </c>
    </row>
    <row r="25646" spans="1:13" x14ac:dyDescent="0.25">
      <c r="A25646" t="s">
        <v>114</v>
      </c>
      <c r="B25646">
        <v>732</v>
      </c>
      <c r="C25646">
        <v>2022</v>
      </c>
      <c r="D25646">
        <v>0</v>
      </c>
      <c r="E25646">
        <v>0</v>
      </c>
      <c r="F25646" s="1">
        <v>15.177224958987701</v>
      </c>
      <c r="G25646" s="1">
        <v>17.7013098578586</v>
      </c>
      <c r="H25646" s="1">
        <v>0.18282448269649901</v>
      </c>
      <c r="I25646" s="1">
        <v>17.518485375162101</v>
      </c>
      <c r="J25646" s="1">
        <v>-2.3412604161743999</v>
      </c>
      <c r="K25646" s="1">
        <v>186.24739450168099</v>
      </c>
      <c r="L25646" s="1"/>
      <c r="M25646" s="1">
        <v>-2.5</v>
      </c>
    </row>
    <row r="25647" spans="1:13" x14ac:dyDescent="0.25">
      <c r="A25647" t="s">
        <v>115</v>
      </c>
      <c r="B25647">
        <v>734</v>
      </c>
      <c r="C25647">
        <v>1800</v>
      </c>
      <c r="D25647">
        <v>0</v>
      </c>
      <c r="E25647">
        <v>0</v>
      </c>
      <c r="F25647" s="1"/>
      <c r="G25647" s="1"/>
      <c r="H25647" s="1"/>
      <c r="I25647" s="1"/>
      <c r="J25647" s="1"/>
      <c r="K25647" s="1"/>
      <c r="L25647" s="1"/>
      <c r="M25647" s="1"/>
    </row>
    <row r="25648" spans="1:13" x14ac:dyDescent="0.25">
      <c r="A25648" t="s">
        <v>115</v>
      </c>
      <c r="B25648">
        <v>734</v>
      </c>
      <c r="C25648">
        <v>1801</v>
      </c>
      <c r="D25648">
        <v>0</v>
      </c>
      <c r="E25648">
        <v>0</v>
      </c>
      <c r="F25648" s="1"/>
      <c r="G25648" s="1"/>
      <c r="H25648" s="1"/>
      <c r="I25648" s="1"/>
      <c r="J25648" s="1"/>
      <c r="K25648" s="1"/>
      <c r="L25648" s="1"/>
      <c r="M25648" s="1"/>
    </row>
    <row r="25649" spans="1:13" x14ac:dyDescent="0.25">
      <c r="A25649" t="s">
        <v>115</v>
      </c>
      <c r="B25649">
        <v>734</v>
      </c>
      <c r="C25649">
        <v>1802</v>
      </c>
      <c r="D25649">
        <v>0</v>
      </c>
      <c r="E25649">
        <v>0</v>
      </c>
      <c r="F25649" s="1"/>
      <c r="G25649" s="1"/>
      <c r="H25649" s="1"/>
      <c r="I25649" s="1"/>
      <c r="J25649" s="1"/>
      <c r="K25649" s="1"/>
      <c r="L25649" s="1"/>
      <c r="M25649" s="1"/>
    </row>
    <row r="25650" spans="1:13" x14ac:dyDescent="0.25">
      <c r="A25650" t="s">
        <v>115</v>
      </c>
      <c r="B25650">
        <v>734</v>
      </c>
      <c r="C25650">
        <v>1803</v>
      </c>
      <c r="D25650">
        <v>0</v>
      </c>
      <c r="E25650">
        <v>0</v>
      </c>
      <c r="F25650" s="1"/>
      <c r="G25650" s="1"/>
      <c r="H25650" s="1"/>
      <c r="I25650" s="1"/>
      <c r="J25650" s="1"/>
      <c r="K25650" s="1"/>
      <c r="L25650" s="1"/>
      <c r="M25650" s="1"/>
    </row>
    <row r="25651" spans="1:13" x14ac:dyDescent="0.25">
      <c r="A25651" t="s">
        <v>115</v>
      </c>
      <c r="B25651">
        <v>734</v>
      </c>
      <c r="C25651">
        <v>1804</v>
      </c>
      <c r="D25651">
        <v>0</v>
      </c>
      <c r="E25651">
        <v>0</v>
      </c>
      <c r="F25651" s="1"/>
      <c r="G25651" s="1"/>
      <c r="H25651" s="1"/>
      <c r="I25651" s="1"/>
      <c r="J25651" s="1"/>
      <c r="K25651" s="1"/>
      <c r="L25651" s="1"/>
      <c r="M25651" s="1"/>
    </row>
    <row r="25652" spans="1:13" x14ac:dyDescent="0.25">
      <c r="A25652" t="s">
        <v>115</v>
      </c>
      <c r="B25652">
        <v>734</v>
      </c>
      <c r="C25652">
        <v>1805</v>
      </c>
      <c r="D25652">
        <v>0</v>
      </c>
      <c r="E25652">
        <v>0</v>
      </c>
      <c r="F25652" s="1"/>
      <c r="G25652" s="1"/>
      <c r="H25652" s="1"/>
      <c r="I25652" s="1"/>
      <c r="J25652" s="1"/>
      <c r="K25652" s="1"/>
      <c r="L25652" s="1"/>
      <c r="M25652" s="1"/>
    </row>
    <row r="25653" spans="1:13" x14ac:dyDescent="0.25">
      <c r="A25653" t="s">
        <v>115</v>
      </c>
      <c r="B25653">
        <v>734</v>
      </c>
      <c r="C25653">
        <v>1806</v>
      </c>
      <c r="D25653">
        <v>0</v>
      </c>
      <c r="E25653">
        <v>0</v>
      </c>
      <c r="F25653" s="1"/>
      <c r="G25653" s="1"/>
      <c r="H25653" s="1"/>
      <c r="I25653" s="1"/>
      <c r="J25653" s="1"/>
      <c r="K25653" s="1"/>
      <c r="L25653" s="1"/>
      <c r="M25653" s="1"/>
    </row>
    <row r="25654" spans="1:13" x14ac:dyDescent="0.25">
      <c r="A25654" t="s">
        <v>115</v>
      </c>
      <c r="B25654">
        <v>734</v>
      </c>
      <c r="C25654">
        <v>1807</v>
      </c>
      <c r="D25654">
        <v>0</v>
      </c>
      <c r="E25654">
        <v>0</v>
      </c>
      <c r="F25654" s="1"/>
      <c r="G25654" s="1"/>
      <c r="H25654" s="1"/>
      <c r="I25654" s="1"/>
      <c r="J25654" s="1"/>
      <c r="K25654" s="1"/>
      <c r="L25654" s="1"/>
      <c r="M25654" s="1"/>
    </row>
    <row r="25655" spans="1:13" x14ac:dyDescent="0.25">
      <c r="A25655" t="s">
        <v>115</v>
      </c>
      <c r="B25655">
        <v>734</v>
      </c>
      <c r="C25655">
        <v>1808</v>
      </c>
      <c r="D25655">
        <v>0</v>
      </c>
      <c r="E25655">
        <v>0</v>
      </c>
      <c r="F25655" s="1"/>
      <c r="G25655" s="1"/>
      <c r="H25655" s="1"/>
      <c r="I25655" s="1"/>
      <c r="J25655" s="1"/>
      <c r="K25655" s="1"/>
      <c r="L25655" s="1"/>
      <c r="M25655" s="1"/>
    </row>
    <row r="25656" spans="1:13" x14ac:dyDescent="0.25">
      <c r="A25656" t="s">
        <v>115</v>
      </c>
      <c r="B25656">
        <v>734</v>
      </c>
      <c r="C25656">
        <v>1809</v>
      </c>
      <c r="D25656">
        <v>0</v>
      </c>
      <c r="E25656">
        <v>0</v>
      </c>
      <c r="F25656" s="1"/>
      <c r="G25656" s="1"/>
      <c r="H25656" s="1"/>
      <c r="I25656" s="1"/>
      <c r="J25656" s="1"/>
      <c r="K25656" s="1"/>
      <c r="L25656" s="1"/>
      <c r="M25656" s="1"/>
    </row>
    <row r="25657" spans="1:13" x14ac:dyDescent="0.25">
      <c r="A25657" t="s">
        <v>115</v>
      </c>
      <c r="B25657">
        <v>734</v>
      </c>
      <c r="C25657">
        <v>1810</v>
      </c>
      <c r="D25657">
        <v>0</v>
      </c>
      <c r="E25657">
        <v>0</v>
      </c>
      <c r="F25657" s="1"/>
      <c r="G25657" s="1"/>
      <c r="H25657" s="1"/>
      <c r="I25657" s="1"/>
      <c r="J25657" s="1"/>
      <c r="K25657" s="1"/>
      <c r="L25657" s="1"/>
      <c r="M25657" s="1"/>
    </row>
    <row r="25658" spans="1:13" x14ac:dyDescent="0.25">
      <c r="A25658" t="s">
        <v>115</v>
      </c>
      <c r="B25658">
        <v>734</v>
      </c>
      <c r="C25658">
        <v>1811</v>
      </c>
      <c r="D25658">
        <v>0</v>
      </c>
      <c r="E25658">
        <v>0</v>
      </c>
      <c r="F25658" s="1"/>
      <c r="G25658" s="1"/>
      <c r="H25658" s="1"/>
      <c r="I25658" s="1"/>
      <c r="J25658" s="1"/>
      <c r="K25658" s="1"/>
      <c r="L25658" s="1"/>
      <c r="M25658" s="1"/>
    </row>
    <row r="25659" spans="1:13" x14ac:dyDescent="0.25">
      <c r="A25659" t="s">
        <v>115</v>
      </c>
      <c r="B25659">
        <v>734</v>
      </c>
      <c r="C25659">
        <v>1812</v>
      </c>
      <c r="D25659">
        <v>0</v>
      </c>
      <c r="E25659">
        <v>0</v>
      </c>
      <c r="F25659" s="1"/>
      <c r="G25659" s="1"/>
      <c r="H25659" s="1"/>
      <c r="I25659" s="1"/>
      <c r="J25659" s="1"/>
      <c r="K25659" s="1"/>
      <c r="L25659" s="1"/>
      <c r="M25659" s="1"/>
    </row>
    <row r="25660" spans="1:13" x14ac:dyDescent="0.25">
      <c r="A25660" t="s">
        <v>115</v>
      </c>
      <c r="B25660">
        <v>734</v>
      </c>
      <c r="C25660">
        <v>1813</v>
      </c>
      <c r="D25660">
        <v>0</v>
      </c>
      <c r="E25660">
        <v>0</v>
      </c>
      <c r="F25660" s="1"/>
      <c r="G25660" s="1"/>
      <c r="H25660" s="1"/>
      <c r="I25660" s="1"/>
      <c r="J25660" s="1"/>
      <c r="K25660" s="1"/>
      <c r="L25660" s="1"/>
      <c r="M25660" s="1"/>
    </row>
    <row r="25661" spans="1:13" x14ac:dyDescent="0.25">
      <c r="A25661" t="s">
        <v>115</v>
      </c>
      <c r="B25661">
        <v>734</v>
      </c>
      <c r="C25661">
        <v>1814</v>
      </c>
      <c r="D25661">
        <v>0</v>
      </c>
      <c r="E25661">
        <v>0</v>
      </c>
      <c r="F25661" s="1"/>
      <c r="G25661" s="1"/>
      <c r="H25661" s="1"/>
      <c r="I25661" s="1"/>
      <c r="J25661" s="1"/>
      <c r="K25661" s="1"/>
      <c r="L25661" s="1"/>
      <c r="M25661" s="1"/>
    </row>
    <row r="25662" spans="1:13" x14ac:dyDescent="0.25">
      <c r="A25662" t="s">
        <v>115</v>
      </c>
      <c r="B25662">
        <v>734</v>
      </c>
      <c r="C25662">
        <v>1815</v>
      </c>
      <c r="D25662">
        <v>0</v>
      </c>
      <c r="E25662">
        <v>0</v>
      </c>
      <c r="F25662" s="1"/>
      <c r="G25662" s="1"/>
      <c r="H25662" s="1"/>
      <c r="I25662" s="1"/>
      <c r="J25662" s="1"/>
      <c r="K25662" s="1"/>
      <c r="L25662" s="1"/>
      <c r="M25662" s="1"/>
    </row>
    <row r="25663" spans="1:13" x14ac:dyDescent="0.25">
      <c r="A25663" t="s">
        <v>115</v>
      </c>
      <c r="B25663">
        <v>734</v>
      </c>
      <c r="C25663">
        <v>1816</v>
      </c>
      <c r="D25663">
        <v>0</v>
      </c>
      <c r="E25663">
        <v>0</v>
      </c>
      <c r="F25663" s="1"/>
      <c r="G25663" s="1"/>
      <c r="H25663" s="1"/>
      <c r="I25663" s="1"/>
      <c r="J25663" s="1"/>
      <c r="K25663" s="1"/>
      <c r="L25663" s="1"/>
      <c r="M25663" s="1"/>
    </row>
    <row r="25664" spans="1:13" x14ac:dyDescent="0.25">
      <c r="A25664" t="s">
        <v>115</v>
      </c>
      <c r="B25664">
        <v>734</v>
      </c>
      <c r="C25664">
        <v>1817</v>
      </c>
      <c r="D25664">
        <v>0</v>
      </c>
      <c r="E25664">
        <v>0</v>
      </c>
      <c r="F25664" s="1"/>
      <c r="G25664" s="1"/>
      <c r="H25664" s="1"/>
      <c r="I25664" s="1"/>
      <c r="J25664" s="1"/>
      <c r="K25664" s="1"/>
      <c r="L25664" s="1"/>
      <c r="M25664" s="1"/>
    </row>
    <row r="25665" spans="1:13" x14ac:dyDescent="0.25">
      <c r="A25665" t="s">
        <v>115</v>
      </c>
      <c r="B25665">
        <v>734</v>
      </c>
      <c r="C25665">
        <v>1818</v>
      </c>
      <c r="D25665">
        <v>0</v>
      </c>
      <c r="E25665">
        <v>0</v>
      </c>
      <c r="F25665" s="1"/>
      <c r="G25665" s="1"/>
      <c r="H25665" s="1"/>
      <c r="I25665" s="1"/>
      <c r="J25665" s="1"/>
      <c r="K25665" s="1"/>
      <c r="L25665" s="1"/>
      <c r="M25665" s="1"/>
    </row>
    <row r="25666" spans="1:13" x14ac:dyDescent="0.25">
      <c r="A25666" t="s">
        <v>115</v>
      </c>
      <c r="B25666">
        <v>734</v>
      </c>
      <c r="C25666">
        <v>1819</v>
      </c>
      <c r="D25666">
        <v>0</v>
      </c>
      <c r="E25666">
        <v>0</v>
      </c>
      <c r="F25666" s="1"/>
      <c r="G25666" s="1"/>
      <c r="H25666" s="1"/>
      <c r="I25666" s="1"/>
      <c r="J25666" s="1"/>
      <c r="K25666" s="1"/>
      <c r="L25666" s="1"/>
      <c r="M25666" s="1"/>
    </row>
    <row r="25667" spans="1:13" x14ac:dyDescent="0.25">
      <c r="A25667" t="s">
        <v>115</v>
      </c>
      <c r="B25667">
        <v>734</v>
      </c>
      <c r="C25667">
        <v>1820</v>
      </c>
      <c r="D25667">
        <v>0</v>
      </c>
      <c r="E25667">
        <v>0</v>
      </c>
      <c r="F25667" s="1"/>
      <c r="G25667" s="1"/>
      <c r="H25667" s="1"/>
      <c r="I25667" s="1"/>
      <c r="J25667" s="1"/>
      <c r="K25667" s="1"/>
      <c r="L25667" s="1"/>
      <c r="M25667" s="1"/>
    </row>
    <row r="25668" spans="1:13" x14ac:dyDescent="0.25">
      <c r="A25668" t="s">
        <v>115</v>
      </c>
      <c r="B25668">
        <v>734</v>
      </c>
      <c r="C25668">
        <v>1821</v>
      </c>
      <c r="D25668">
        <v>0</v>
      </c>
      <c r="E25668">
        <v>0</v>
      </c>
      <c r="F25668" s="1"/>
      <c r="G25668" s="1"/>
      <c r="H25668" s="1"/>
      <c r="I25668" s="1"/>
      <c r="J25668" s="1"/>
      <c r="K25668" s="1"/>
      <c r="L25668" s="1"/>
      <c r="M25668" s="1"/>
    </row>
    <row r="25669" spans="1:13" x14ac:dyDescent="0.25">
      <c r="A25669" t="s">
        <v>115</v>
      </c>
      <c r="B25669">
        <v>734</v>
      </c>
      <c r="C25669">
        <v>1822</v>
      </c>
      <c r="D25669">
        <v>0</v>
      </c>
      <c r="E25669">
        <v>0</v>
      </c>
      <c r="F25669" s="1"/>
      <c r="G25669" s="1"/>
      <c r="H25669" s="1"/>
      <c r="I25669" s="1"/>
      <c r="J25669" s="1"/>
      <c r="K25669" s="1"/>
      <c r="L25669" s="1"/>
      <c r="M25669" s="1"/>
    </row>
    <row r="25670" spans="1:13" x14ac:dyDescent="0.25">
      <c r="A25670" t="s">
        <v>115</v>
      </c>
      <c r="B25670">
        <v>734</v>
      </c>
      <c r="C25670">
        <v>1823</v>
      </c>
      <c r="D25670">
        <v>0</v>
      </c>
      <c r="E25670">
        <v>0</v>
      </c>
      <c r="F25670" s="1"/>
      <c r="G25670" s="1"/>
      <c r="H25670" s="1"/>
      <c r="I25670" s="1"/>
      <c r="J25670" s="1"/>
      <c r="K25670" s="1"/>
      <c r="L25670" s="1"/>
      <c r="M25670" s="1"/>
    </row>
    <row r="25671" spans="1:13" x14ac:dyDescent="0.25">
      <c r="A25671" t="s">
        <v>115</v>
      </c>
      <c r="B25671">
        <v>734</v>
      </c>
      <c r="C25671">
        <v>1824</v>
      </c>
      <c r="D25671">
        <v>0</v>
      </c>
      <c r="E25671">
        <v>0</v>
      </c>
      <c r="F25671" s="1"/>
      <c r="G25671" s="1"/>
      <c r="H25671" s="1"/>
      <c r="I25671" s="1"/>
      <c r="J25671" s="1"/>
      <c r="K25671" s="1"/>
      <c r="L25671" s="1"/>
      <c r="M25671" s="1"/>
    </row>
    <row r="25672" spans="1:13" x14ac:dyDescent="0.25">
      <c r="A25672" t="s">
        <v>115</v>
      </c>
      <c r="B25672">
        <v>734</v>
      </c>
      <c r="C25672">
        <v>1825</v>
      </c>
      <c r="D25672">
        <v>0</v>
      </c>
      <c r="E25672">
        <v>0</v>
      </c>
      <c r="F25672" s="1"/>
      <c r="G25672" s="1"/>
      <c r="H25672" s="1"/>
      <c r="I25672" s="1"/>
      <c r="J25672" s="1"/>
      <c r="K25672" s="1"/>
      <c r="L25672" s="1"/>
      <c r="M25672" s="1"/>
    </row>
    <row r="25673" spans="1:13" x14ac:dyDescent="0.25">
      <c r="A25673" t="s">
        <v>115</v>
      </c>
      <c r="B25673">
        <v>734</v>
      </c>
      <c r="C25673">
        <v>1826</v>
      </c>
      <c r="D25673">
        <v>0</v>
      </c>
      <c r="E25673">
        <v>0</v>
      </c>
      <c r="F25673" s="1"/>
      <c r="G25673" s="1"/>
      <c r="H25673" s="1"/>
      <c r="I25673" s="1"/>
      <c r="J25673" s="1"/>
      <c r="K25673" s="1"/>
      <c r="L25673" s="1"/>
      <c r="M25673" s="1"/>
    </row>
    <row r="25674" spans="1:13" x14ac:dyDescent="0.25">
      <c r="A25674" t="s">
        <v>115</v>
      </c>
      <c r="B25674">
        <v>734</v>
      </c>
      <c r="C25674">
        <v>1827</v>
      </c>
      <c r="D25674">
        <v>0</v>
      </c>
      <c r="E25674">
        <v>0</v>
      </c>
      <c r="F25674" s="1"/>
      <c r="G25674" s="1"/>
      <c r="H25674" s="1"/>
      <c r="I25674" s="1"/>
      <c r="J25674" s="1"/>
      <c r="K25674" s="1"/>
      <c r="L25674" s="1"/>
      <c r="M25674" s="1"/>
    </row>
    <row r="25675" spans="1:13" x14ac:dyDescent="0.25">
      <c r="A25675" t="s">
        <v>115</v>
      </c>
      <c r="B25675">
        <v>734</v>
      </c>
      <c r="C25675">
        <v>1828</v>
      </c>
      <c r="D25675">
        <v>0</v>
      </c>
      <c r="E25675">
        <v>0</v>
      </c>
      <c r="F25675" s="1"/>
      <c r="G25675" s="1"/>
      <c r="H25675" s="1"/>
      <c r="I25675" s="1"/>
      <c r="J25675" s="1"/>
      <c r="K25675" s="1"/>
      <c r="L25675" s="1"/>
      <c r="M25675" s="1"/>
    </row>
    <row r="25676" spans="1:13" x14ac:dyDescent="0.25">
      <c r="A25676" t="s">
        <v>115</v>
      </c>
      <c r="B25676">
        <v>734</v>
      </c>
      <c r="C25676">
        <v>1829</v>
      </c>
      <c r="D25676">
        <v>0</v>
      </c>
      <c r="E25676">
        <v>0</v>
      </c>
      <c r="F25676" s="1"/>
      <c r="G25676" s="1"/>
      <c r="H25676" s="1"/>
      <c r="I25676" s="1"/>
      <c r="J25676" s="1"/>
      <c r="K25676" s="1"/>
      <c r="L25676" s="1"/>
      <c r="M25676" s="1"/>
    </row>
    <row r="25677" spans="1:13" x14ac:dyDescent="0.25">
      <c r="A25677" t="s">
        <v>115</v>
      </c>
      <c r="B25677">
        <v>734</v>
      </c>
      <c r="C25677">
        <v>1830</v>
      </c>
      <c r="D25677">
        <v>0</v>
      </c>
      <c r="E25677">
        <v>0</v>
      </c>
      <c r="F25677" s="1"/>
      <c r="G25677" s="1"/>
      <c r="H25677" s="1"/>
      <c r="I25677" s="1"/>
      <c r="J25677" s="1"/>
      <c r="K25677" s="1"/>
      <c r="L25677" s="1"/>
      <c r="M25677" s="1"/>
    </row>
    <row r="25678" spans="1:13" x14ac:dyDescent="0.25">
      <c r="A25678" t="s">
        <v>115</v>
      </c>
      <c r="B25678">
        <v>734</v>
      </c>
      <c r="C25678">
        <v>1831</v>
      </c>
      <c r="D25678">
        <v>0</v>
      </c>
      <c r="E25678">
        <v>0</v>
      </c>
      <c r="F25678" s="1"/>
      <c r="G25678" s="1"/>
      <c r="H25678" s="1"/>
      <c r="I25678" s="1"/>
      <c r="J25678" s="1"/>
      <c r="K25678" s="1"/>
      <c r="L25678" s="1"/>
      <c r="M25678" s="1"/>
    </row>
    <row r="25679" spans="1:13" x14ac:dyDescent="0.25">
      <c r="A25679" t="s">
        <v>115</v>
      </c>
      <c r="B25679">
        <v>734</v>
      </c>
      <c r="C25679">
        <v>1832</v>
      </c>
      <c r="D25679">
        <v>0</v>
      </c>
      <c r="E25679">
        <v>0</v>
      </c>
      <c r="F25679" s="1"/>
      <c r="G25679" s="1"/>
      <c r="H25679" s="1"/>
      <c r="I25679" s="1"/>
      <c r="J25679" s="1"/>
      <c r="K25679" s="1"/>
      <c r="L25679" s="1"/>
      <c r="M25679" s="1"/>
    </row>
    <row r="25680" spans="1:13" x14ac:dyDescent="0.25">
      <c r="A25680" t="s">
        <v>115</v>
      </c>
      <c r="B25680">
        <v>734</v>
      </c>
      <c r="C25680">
        <v>1833</v>
      </c>
      <c r="D25680">
        <v>0</v>
      </c>
      <c r="E25680">
        <v>0</v>
      </c>
      <c r="F25680" s="1"/>
      <c r="G25680" s="1"/>
      <c r="H25680" s="1"/>
      <c r="I25680" s="1"/>
      <c r="J25680" s="1"/>
      <c r="K25680" s="1"/>
      <c r="L25680" s="1"/>
      <c r="M25680" s="1"/>
    </row>
    <row r="25681" spans="1:13" x14ac:dyDescent="0.25">
      <c r="A25681" t="s">
        <v>115</v>
      </c>
      <c r="B25681">
        <v>734</v>
      </c>
      <c r="C25681">
        <v>1834</v>
      </c>
      <c r="D25681">
        <v>0</v>
      </c>
      <c r="E25681">
        <v>0</v>
      </c>
      <c r="F25681" s="1"/>
      <c r="G25681" s="1"/>
      <c r="H25681" s="1"/>
      <c r="I25681" s="1"/>
      <c r="J25681" s="1"/>
      <c r="K25681" s="1"/>
      <c r="L25681" s="1"/>
      <c r="M25681" s="1"/>
    </row>
    <row r="25682" spans="1:13" x14ac:dyDescent="0.25">
      <c r="A25682" t="s">
        <v>115</v>
      </c>
      <c r="B25682">
        <v>734</v>
      </c>
      <c r="C25682">
        <v>1835</v>
      </c>
      <c r="D25682">
        <v>0</v>
      </c>
      <c r="E25682">
        <v>0</v>
      </c>
      <c r="F25682" s="1"/>
      <c r="G25682" s="1"/>
      <c r="H25682" s="1"/>
      <c r="I25682" s="1"/>
      <c r="J25682" s="1"/>
      <c r="K25682" s="1"/>
      <c r="L25682" s="1"/>
      <c r="M25682" s="1"/>
    </row>
    <row r="25683" spans="1:13" x14ac:dyDescent="0.25">
      <c r="A25683" t="s">
        <v>115</v>
      </c>
      <c r="B25683">
        <v>734</v>
      </c>
      <c r="C25683">
        <v>1836</v>
      </c>
      <c r="D25683">
        <v>0</v>
      </c>
      <c r="E25683">
        <v>0</v>
      </c>
      <c r="F25683" s="1"/>
      <c r="G25683" s="1"/>
      <c r="H25683" s="1"/>
      <c r="I25683" s="1"/>
      <c r="J25683" s="1"/>
      <c r="K25683" s="1"/>
      <c r="L25683" s="1"/>
      <c r="M25683" s="1"/>
    </row>
    <row r="25684" spans="1:13" x14ac:dyDescent="0.25">
      <c r="A25684" t="s">
        <v>115</v>
      </c>
      <c r="B25684">
        <v>734</v>
      </c>
      <c r="C25684">
        <v>1837</v>
      </c>
      <c r="D25684">
        <v>0</v>
      </c>
      <c r="E25684">
        <v>0</v>
      </c>
      <c r="F25684" s="1"/>
      <c r="G25684" s="1"/>
      <c r="H25684" s="1"/>
      <c r="I25684" s="1"/>
      <c r="J25684" s="1"/>
      <c r="K25684" s="1"/>
      <c r="L25684" s="1"/>
      <c r="M25684" s="1"/>
    </row>
    <row r="25685" spans="1:13" x14ac:dyDescent="0.25">
      <c r="A25685" t="s">
        <v>115</v>
      </c>
      <c r="B25685">
        <v>734</v>
      </c>
      <c r="C25685">
        <v>1838</v>
      </c>
      <c r="D25685">
        <v>0</v>
      </c>
      <c r="E25685">
        <v>0</v>
      </c>
      <c r="F25685" s="1"/>
      <c r="G25685" s="1"/>
      <c r="H25685" s="1"/>
      <c r="I25685" s="1"/>
      <c r="J25685" s="1"/>
      <c r="K25685" s="1"/>
      <c r="L25685" s="1"/>
      <c r="M25685" s="1"/>
    </row>
    <row r="25686" spans="1:13" x14ac:dyDescent="0.25">
      <c r="A25686" t="s">
        <v>115</v>
      </c>
      <c r="B25686">
        <v>734</v>
      </c>
      <c r="C25686">
        <v>1839</v>
      </c>
      <c r="D25686">
        <v>0</v>
      </c>
      <c r="E25686">
        <v>0</v>
      </c>
      <c r="F25686" s="1"/>
      <c r="G25686" s="1"/>
      <c r="H25686" s="1"/>
      <c r="I25686" s="1"/>
      <c r="J25686" s="1"/>
      <c r="K25686" s="1"/>
      <c r="L25686" s="1"/>
      <c r="M25686" s="1"/>
    </row>
    <row r="25687" spans="1:13" x14ac:dyDescent="0.25">
      <c r="A25687" t="s">
        <v>115</v>
      </c>
      <c r="B25687">
        <v>734</v>
      </c>
      <c r="C25687">
        <v>1840</v>
      </c>
      <c r="D25687">
        <v>0</v>
      </c>
      <c r="E25687">
        <v>0</v>
      </c>
      <c r="F25687" s="1"/>
      <c r="G25687" s="1"/>
      <c r="H25687" s="1"/>
      <c r="I25687" s="1"/>
      <c r="J25687" s="1"/>
      <c r="K25687" s="1"/>
      <c r="L25687" s="1"/>
      <c r="M25687" s="1"/>
    </row>
    <row r="25688" spans="1:13" x14ac:dyDescent="0.25">
      <c r="A25688" t="s">
        <v>115</v>
      </c>
      <c r="B25688">
        <v>734</v>
      </c>
      <c r="C25688">
        <v>1841</v>
      </c>
      <c r="D25688">
        <v>0</v>
      </c>
      <c r="E25688">
        <v>0</v>
      </c>
      <c r="F25688" s="1"/>
      <c r="G25688" s="1"/>
      <c r="H25688" s="1"/>
      <c r="I25688" s="1"/>
      <c r="J25688" s="1"/>
      <c r="K25688" s="1"/>
      <c r="L25688" s="1"/>
      <c r="M25688" s="1"/>
    </row>
    <row r="25689" spans="1:13" x14ac:dyDescent="0.25">
      <c r="A25689" t="s">
        <v>115</v>
      </c>
      <c r="B25689">
        <v>734</v>
      </c>
      <c r="C25689">
        <v>1842</v>
      </c>
      <c r="D25689">
        <v>0</v>
      </c>
      <c r="E25689">
        <v>0</v>
      </c>
      <c r="F25689" s="1"/>
      <c r="G25689" s="1"/>
      <c r="H25689" s="1"/>
      <c r="I25689" s="1"/>
      <c r="J25689" s="1"/>
      <c r="K25689" s="1"/>
      <c r="L25689" s="1"/>
      <c r="M25689" s="1"/>
    </row>
    <row r="25690" spans="1:13" x14ac:dyDescent="0.25">
      <c r="A25690" t="s">
        <v>115</v>
      </c>
      <c r="B25690">
        <v>734</v>
      </c>
      <c r="C25690">
        <v>1843</v>
      </c>
      <c r="D25690">
        <v>0</v>
      </c>
      <c r="E25690">
        <v>0</v>
      </c>
      <c r="F25690" s="1"/>
      <c r="G25690" s="1"/>
      <c r="H25690" s="1"/>
      <c r="I25690" s="1"/>
      <c r="J25690" s="1"/>
      <c r="K25690" s="1"/>
      <c r="L25690" s="1"/>
      <c r="M25690" s="1"/>
    </row>
    <row r="25691" spans="1:13" x14ac:dyDescent="0.25">
      <c r="A25691" t="s">
        <v>115</v>
      </c>
      <c r="B25691">
        <v>734</v>
      </c>
      <c r="C25691">
        <v>1844</v>
      </c>
      <c r="D25691">
        <v>0</v>
      </c>
      <c r="E25691">
        <v>0</v>
      </c>
      <c r="F25691" s="1"/>
      <c r="G25691" s="1"/>
      <c r="H25691" s="1"/>
      <c r="I25691" s="1"/>
      <c r="J25691" s="1"/>
      <c r="K25691" s="1"/>
      <c r="L25691" s="1"/>
      <c r="M25691" s="1"/>
    </row>
    <row r="25692" spans="1:13" x14ac:dyDescent="0.25">
      <c r="A25692" t="s">
        <v>115</v>
      </c>
      <c r="B25692">
        <v>734</v>
      </c>
      <c r="C25692">
        <v>1845</v>
      </c>
      <c r="D25692">
        <v>0</v>
      </c>
      <c r="E25692">
        <v>0</v>
      </c>
      <c r="F25692" s="1"/>
      <c r="G25692" s="1"/>
      <c r="H25692" s="1"/>
      <c r="I25692" s="1"/>
      <c r="J25692" s="1"/>
      <c r="K25692" s="1"/>
      <c r="L25692" s="1"/>
      <c r="M25692" s="1"/>
    </row>
    <row r="25693" spans="1:13" x14ac:dyDescent="0.25">
      <c r="A25693" t="s">
        <v>115</v>
      </c>
      <c r="B25693">
        <v>734</v>
      </c>
      <c r="C25693">
        <v>1846</v>
      </c>
      <c r="D25693">
        <v>0</v>
      </c>
      <c r="E25693">
        <v>0</v>
      </c>
      <c r="F25693" s="1"/>
      <c r="G25693" s="1"/>
      <c r="H25693" s="1"/>
      <c r="I25693" s="1"/>
      <c r="J25693" s="1"/>
      <c r="K25693" s="1"/>
      <c r="L25693" s="1"/>
      <c r="M25693" s="1"/>
    </row>
    <row r="25694" spans="1:13" x14ac:dyDescent="0.25">
      <c r="A25694" t="s">
        <v>115</v>
      </c>
      <c r="B25694">
        <v>734</v>
      </c>
      <c r="C25694">
        <v>1847</v>
      </c>
      <c r="D25694">
        <v>0</v>
      </c>
      <c r="E25694">
        <v>0</v>
      </c>
      <c r="F25694" s="1"/>
      <c r="G25694" s="1"/>
      <c r="H25694" s="1"/>
      <c r="I25694" s="1"/>
      <c r="J25694" s="1"/>
      <c r="K25694" s="1"/>
      <c r="L25694" s="1"/>
      <c r="M25694" s="1"/>
    </row>
    <row r="25695" spans="1:13" x14ac:dyDescent="0.25">
      <c r="A25695" t="s">
        <v>115</v>
      </c>
      <c r="B25695">
        <v>734</v>
      </c>
      <c r="C25695">
        <v>1848</v>
      </c>
      <c r="D25695">
        <v>0</v>
      </c>
      <c r="E25695">
        <v>0</v>
      </c>
      <c r="F25695" s="1"/>
      <c r="G25695" s="1"/>
      <c r="H25695" s="1"/>
      <c r="I25695" s="1"/>
      <c r="J25695" s="1"/>
      <c r="K25695" s="1"/>
      <c r="L25695" s="1"/>
      <c r="M25695" s="1"/>
    </row>
    <row r="25696" spans="1:13" x14ac:dyDescent="0.25">
      <c r="A25696" t="s">
        <v>115</v>
      </c>
      <c r="B25696">
        <v>734</v>
      </c>
      <c r="C25696">
        <v>1849</v>
      </c>
      <c r="D25696">
        <v>0</v>
      </c>
      <c r="E25696">
        <v>0</v>
      </c>
      <c r="F25696" s="1"/>
      <c r="G25696" s="1"/>
      <c r="H25696" s="1"/>
      <c r="I25696" s="1"/>
      <c r="J25696" s="1"/>
      <c r="K25696" s="1"/>
      <c r="L25696" s="1"/>
      <c r="M25696" s="1"/>
    </row>
    <row r="25697" spans="1:13" x14ac:dyDescent="0.25">
      <c r="A25697" t="s">
        <v>115</v>
      </c>
      <c r="B25697">
        <v>734</v>
      </c>
      <c r="C25697">
        <v>1850</v>
      </c>
      <c r="D25697">
        <v>0</v>
      </c>
      <c r="E25697">
        <v>0</v>
      </c>
      <c r="F25697" s="1"/>
      <c r="G25697" s="1"/>
      <c r="H25697" s="1"/>
      <c r="I25697" s="1"/>
      <c r="J25697" s="1"/>
      <c r="K25697" s="1"/>
      <c r="L25697" s="1"/>
      <c r="M25697" s="1"/>
    </row>
    <row r="25698" spans="1:13" x14ac:dyDescent="0.25">
      <c r="A25698" t="s">
        <v>115</v>
      </c>
      <c r="B25698">
        <v>734</v>
      </c>
      <c r="C25698">
        <v>1851</v>
      </c>
      <c r="D25698">
        <v>0</v>
      </c>
      <c r="E25698">
        <v>0</v>
      </c>
      <c r="F25698" s="1"/>
      <c r="G25698" s="1"/>
      <c r="H25698" s="1"/>
      <c r="I25698" s="1"/>
      <c r="J25698" s="1"/>
      <c r="K25698" s="1"/>
      <c r="L25698" s="1"/>
      <c r="M25698" s="1"/>
    </row>
    <row r="25699" spans="1:13" x14ac:dyDescent="0.25">
      <c r="A25699" t="s">
        <v>115</v>
      </c>
      <c r="B25699">
        <v>734</v>
      </c>
      <c r="C25699">
        <v>1852</v>
      </c>
      <c r="D25699">
        <v>0</v>
      </c>
      <c r="E25699">
        <v>0</v>
      </c>
      <c r="F25699" s="1"/>
      <c r="G25699" s="1"/>
      <c r="H25699" s="1"/>
      <c r="I25699" s="1"/>
      <c r="J25699" s="1"/>
      <c r="K25699" s="1"/>
      <c r="L25699" s="1"/>
      <c r="M25699" s="1"/>
    </row>
    <row r="25700" spans="1:13" x14ac:dyDescent="0.25">
      <c r="A25700" t="s">
        <v>115</v>
      </c>
      <c r="B25700">
        <v>734</v>
      </c>
      <c r="C25700">
        <v>1853</v>
      </c>
      <c r="D25700">
        <v>0</v>
      </c>
      <c r="E25700">
        <v>0</v>
      </c>
      <c r="F25700" s="1"/>
      <c r="G25700" s="1"/>
      <c r="H25700" s="1"/>
      <c r="I25700" s="1"/>
      <c r="J25700" s="1"/>
      <c r="K25700" s="1"/>
      <c r="L25700" s="1"/>
      <c r="M25700" s="1"/>
    </row>
    <row r="25701" spans="1:13" x14ac:dyDescent="0.25">
      <c r="A25701" t="s">
        <v>115</v>
      </c>
      <c r="B25701">
        <v>734</v>
      </c>
      <c r="C25701">
        <v>1854</v>
      </c>
      <c r="D25701">
        <v>0</v>
      </c>
      <c r="E25701">
        <v>0</v>
      </c>
      <c r="F25701" s="1"/>
      <c r="G25701" s="1"/>
      <c r="H25701" s="1"/>
      <c r="I25701" s="1"/>
      <c r="J25701" s="1"/>
      <c r="K25701" s="1"/>
      <c r="L25701" s="1"/>
      <c r="M25701" s="1"/>
    </row>
    <row r="25702" spans="1:13" x14ac:dyDescent="0.25">
      <c r="A25702" t="s">
        <v>115</v>
      </c>
      <c r="B25702">
        <v>734</v>
      </c>
      <c r="C25702">
        <v>1855</v>
      </c>
      <c r="D25702">
        <v>0</v>
      </c>
      <c r="E25702">
        <v>0</v>
      </c>
      <c r="F25702" s="1"/>
      <c r="G25702" s="1"/>
      <c r="H25702" s="1"/>
      <c r="I25702" s="1"/>
      <c r="J25702" s="1"/>
      <c r="K25702" s="1"/>
      <c r="L25702" s="1"/>
      <c r="M25702" s="1"/>
    </row>
    <row r="25703" spans="1:13" x14ac:dyDescent="0.25">
      <c r="A25703" t="s">
        <v>115</v>
      </c>
      <c r="B25703">
        <v>734</v>
      </c>
      <c r="C25703">
        <v>1856</v>
      </c>
      <c r="D25703">
        <v>0</v>
      </c>
      <c r="E25703">
        <v>0</v>
      </c>
      <c r="F25703" s="1"/>
      <c r="G25703" s="1"/>
      <c r="H25703" s="1"/>
      <c r="I25703" s="1"/>
      <c r="J25703" s="1"/>
      <c r="K25703" s="1"/>
      <c r="L25703" s="1"/>
      <c r="M25703" s="1"/>
    </row>
    <row r="25704" spans="1:13" x14ac:dyDescent="0.25">
      <c r="A25704" t="s">
        <v>115</v>
      </c>
      <c r="B25704">
        <v>734</v>
      </c>
      <c r="C25704">
        <v>1857</v>
      </c>
      <c r="D25704">
        <v>0</v>
      </c>
      <c r="E25704">
        <v>0</v>
      </c>
      <c r="F25704" s="1"/>
      <c r="G25704" s="1"/>
      <c r="H25704" s="1"/>
      <c r="I25704" s="1"/>
      <c r="J25704" s="1"/>
      <c r="K25704" s="1"/>
      <c r="L25704" s="1"/>
      <c r="M25704" s="1"/>
    </row>
    <row r="25705" spans="1:13" x14ac:dyDescent="0.25">
      <c r="A25705" t="s">
        <v>115</v>
      </c>
      <c r="B25705">
        <v>734</v>
      </c>
      <c r="C25705">
        <v>1858</v>
      </c>
      <c r="D25705">
        <v>0</v>
      </c>
      <c r="E25705">
        <v>0</v>
      </c>
      <c r="F25705" s="1"/>
      <c r="G25705" s="1"/>
      <c r="H25705" s="1"/>
      <c r="I25705" s="1"/>
      <c r="J25705" s="1"/>
      <c r="K25705" s="1"/>
      <c r="L25705" s="1"/>
      <c r="M25705" s="1"/>
    </row>
    <row r="25706" spans="1:13" x14ac:dyDescent="0.25">
      <c r="A25706" t="s">
        <v>115</v>
      </c>
      <c r="B25706">
        <v>734</v>
      </c>
      <c r="C25706">
        <v>1859</v>
      </c>
      <c r="D25706">
        <v>0</v>
      </c>
      <c r="E25706">
        <v>0</v>
      </c>
      <c r="F25706" s="1"/>
      <c r="G25706" s="1"/>
      <c r="H25706" s="1"/>
      <c r="I25706" s="1"/>
      <c r="J25706" s="1"/>
      <c r="K25706" s="1"/>
      <c r="L25706" s="1"/>
      <c r="M25706" s="1"/>
    </row>
    <row r="25707" spans="1:13" x14ac:dyDescent="0.25">
      <c r="A25707" t="s">
        <v>115</v>
      </c>
      <c r="B25707">
        <v>734</v>
      </c>
      <c r="C25707">
        <v>1860</v>
      </c>
      <c r="D25707">
        <v>0</v>
      </c>
      <c r="E25707">
        <v>0</v>
      </c>
      <c r="F25707" s="1"/>
      <c r="G25707" s="1"/>
      <c r="H25707" s="1"/>
      <c r="I25707" s="1"/>
      <c r="J25707" s="1"/>
      <c r="K25707" s="1"/>
      <c r="L25707" s="1"/>
      <c r="M25707" s="1"/>
    </row>
    <row r="25708" spans="1:13" x14ac:dyDescent="0.25">
      <c r="A25708" t="s">
        <v>115</v>
      </c>
      <c r="B25708">
        <v>734</v>
      </c>
      <c r="C25708">
        <v>1861</v>
      </c>
      <c r="D25708">
        <v>0</v>
      </c>
      <c r="E25708">
        <v>0</v>
      </c>
      <c r="F25708" s="1"/>
      <c r="G25708" s="1"/>
      <c r="H25708" s="1"/>
      <c r="I25708" s="1"/>
      <c r="J25708" s="1"/>
      <c r="K25708" s="1"/>
      <c r="L25708" s="1"/>
      <c r="M25708" s="1"/>
    </row>
    <row r="25709" spans="1:13" x14ac:dyDescent="0.25">
      <c r="A25709" t="s">
        <v>115</v>
      </c>
      <c r="B25709">
        <v>734</v>
      </c>
      <c r="C25709">
        <v>1862</v>
      </c>
      <c r="D25709">
        <v>0</v>
      </c>
      <c r="E25709">
        <v>0</v>
      </c>
      <c r="F25709" s="1"/>
      <c r="G25709" s="1"/>
      <c r="H25709" s="1"/>
      <c r="I25709" s="1"/>
      <c r="J25709" s="1"/>
      <c r="K25709" s="1"/>
      <c r="L25709" s="1"/>
      <c r="M25709" s="1"/>
    </row>
    <row r="25710" spans="1:13" x14ac:dyDescent="0.25">
      <c r="A25710" t="s">
        <v>115</v>
      </c>
      <c r="B25710">
        <v>734</v>
      </c>
      <c r="C25710">
        <v>1863</v>
      </c>
      <c r="D25710">
        <v>0</v>
      </c>
      <c r="E25710">
        <v>0</v>
      </c>
      <c r="F25710" s="1"/>
      <c r="G25710" s="1"/>
      <c r="H25710" s="1"/>
      <c r="I25710" s="1"/>
      <c r="J25710" s="1"/>
      <c r="K25710" s="1"/>
      <c r="L25710" s="1"/>
      <c r="M25710" s="1"/>
    </row>
    <row r="25711" spans="1:13" x14ac:dyDescent="0.25">
      <c r="A25711" t="s">
        <v>115</v>
      </c>
      <c r="B25711">
        <v>734</v>
      </c>
      <c r="C25711">
        <v>1864</v>
      </c>
      <c r="D25711">
        <v>0</v>
      </c>
      <c r="E25711">
        <v>0</v>
      </c>
      <c r="F25711" s="1"/>
      <c r="G25711" s="1"/>
      <c r="H25711" s="1"/>
      <c r="I25711" s="1"/>
      <c r="J25711" s="1"/>
      <c r="K25711" s="1"/>
      <c r="L25711" s="1"/>
      <c r="M25711" s="1"/>
    </row>
    <row r="25712" spans="1:13" x14ac:dyDescent="0.25">
      <c r="A25712" t="s">
        <v>115</v>
      </c>
      <c r="B25712">
        <v>734</v>
      </c>
      <c r="C25712">
        <v>1865</v>
      </c>
      <c r="D25712">
        <v>0</v>
      </c>
      <c r="E25712">
        <v>0</v>
      </c>
      <c r="F25712" s="1"/>
      <c r="G25712" s="1"/>
      <c r="H25712" s="1"/>
      <c r="I25712" s="1"/>
      <c r="J25712" s="1"/>
      <c r="K25712" s="1"/>
      <c r="L25712" s="1"/>
      <c r="M25712" s="1"/>
    </row>
    <row r="25713" spans="1:13" x14ac:dyDescent="0.25">
      <c r="A25713" t="s">
        <v>115</v>
      </c>
      <c r="B25713">
        <v>734</v>
      </c>
      <c r="C25713">
        <v>1866</v>
      </c>
      <c r="D25713">
        <v>0</v>
      </c>
      <c r="E25713">
        <v>0</v>
      </c>
      <c r="F25713" s="1"/>
      <c r="G25713" s="1"/>
      <c r="H25713" s="1"/>
      <c r="I25713" s="1"/>
      <c r="J25713" s="1"/>
      <c r="K25713" s="1"/>
      <c r="L25713" s="1"/>
      <c r="M25713" s="1"/>
    </row>
    <row r="25714" spans="1:13" x14ac:dyDescent="0.25">
      <c r="A25714" t="s">
        <v>115</v>
      </c>
      <c r="B25714">
        <v>734</v>
      </c>
      <c r="C25714">
        <v>1867</v>
      </c>
      <c r="D25714">
        <v>0</v>
      </c>
      <c r="E25714">
        <v>0</v>
      </c>
      <c r="F25714" s="1"/>
      <c r="G25714" s="1"/>
      <c r="H25714" s="1"/>
      <c r="I25714" s="1"/>
      <c r="J25714" s="1"/>
      <c r="K25714" s="1"/>
      <c r="L25714" s="1"/>
      <c r="M25714" s="1"/>
    </row>
    <row r="25715" spans="1:13" x14ac:dyDescent="0.25">
      <c r="A25715" t="s">
        <v>115</v>
      </c>
      <c r="B25715">
        <v>734</v>
      </c>
      <c r="C25715">
        <v>1868</v>
      </c>
      <c r="D25715">
        <v>0</v>
      </c>
      <c r="E25715">
        <v>0</v>
      </c>
      <c r="F25715" s="1"/>
      <c r="G25715" s="1"/>
      <c r="H25715" s="1"/>
      <c r="I25715" s="1"/>
      <c r="J25715" s="1"/>
      <c r="K25715" s="1"/>
      <c r="L25715" s="1"/>
      <c r="M25715" s="1"/>
    </row>
    <row r="25716" spans="1:13" x14ac:dyDescent="0.25">
      <c r="A25716" t="s">
        <v>115</v>
      </c>
      <c r="B25716">
        <v>734</v>
      </c>
      <c r="C25716">
        <v>1869</v>
      </c>
      <c r="D25716">
        <v>0</v>
      </c>
      <c r="E25716">
        <v>0</v>
      </c>
      <c r="F25716" s="1"/>
      <c r="G25716" s="1"/>
      <c r="H25716" s="1"/>
      <c r="I25716" s="1"/>
      <c r="J25716" s="1"/>
      <c r="K25716" s="1"/>
      <c r="L25716" s="1"/>
      <c r="M25716" s="1"/>
    </row>
    <row r="25717" spans="1:13" x14ac:dyDescent="0.25">
      <c r="A25717" t="s">
        <v>115</v>
      </c>
      <c r="B25717">
        <v>734</v>
      </c>
      <c r="C25717">
        <v>1870</v>
      </c>
      <c r="D25717">
        <v>0</v>
      </c>
      <c r="E25717">
        <v>0</v>
      </c>
      <c r="F25717" s="1"/>
      <c r="G25717" s="1"/>
      <c r="H25717" s="1"/>
      <c r="I25717" s="1"/>
      <c r="J25717" s="1"/>
      <c r="K25717" s="1"/>
      <c r="L25717" s="1"/>
      <c r="M25717" s="1"/>
    </row>
    <row r="25718" spans="1:13" x14ac:dyDescent="0.25">
      <c r="A25718" t="s">
        <v>115</v>
      </c>
      <c r="B25718">
        <v>734</v>
      </c>
      <c r="C25718">
        <v>1871</v>
      </c>
      <c r="D25718">
        <v>0</v>
      </c>
      <c r="E25718">
        <v>0</v>
      </c>
      <c r="F25718" s="1"/>
      <c r="G25718" s="1"/>
      <c r="H25718" s="1"/>
      <c r="I25718" s="1"/>
      <c r="J25718" s="1"/>
      <c r="K25718" s="1"/>
      <c r="L25718" s="1"/>
      <c r="M25718" s="1"/>
    </row>
    <row r="25719" spans="1:13" x14ac:dyDescent="0.25">
      <c r="A25719" t="s">
        <v>115</v>
      </c>
      <c r="B25719">
        <v>734</v>
      </c>
      <c r="C25719">
        <v>1872</v>
      </c>
      <c r="D25719">
        <v>0</v>
      </c>
      <c r="E25719">
        <v>0</v>
      </c>
      <c r="F25719" s="1"/>
      <c r="G25719" s="1"/>
      <c r="H25719" s="1"/>
      <c r="I25719" s="1"/>
      <c r="J25719" s="1"/>
      <c r="K25719" s="1"/>
      <c r="L25719" s="1"/>
      <c r="M25719" s="1"/>
    </row>
    <row r="25720" spans="1:13" x14ac:dyDescent="0.25">
      <c r="A25720" t="s">
        <v>115</v>
      </c>
      <c r="B25720">
        <v>734</v>
      </c>
      <c r="C25720">
        <v>1873</v>
      </c>
      <c r="D25720">
        <v>0</v>
      </c>
      <c r="E25720">
        <v>0</v>
      </c>
      <c r="F25720" s="1"/>
      <c r="G25720" s="1"/>
      <c r="H25720" s="1"/>
      <c r="I25720" s="1"/>
      <c r="J25720" s="1"/>
      <c r="K25720" s="1"/>
      <c r="L25720" s="1"/>
      <c r="M25720" s="1"/>
    </row>
    <row r="25721" spans="1:13" x14ac:dyDescent="0.25">
      <c r="A25721" t="s">
        <v>115</v>
      </c>
      <c r="B25721">
        <v>734</v>
      </c>
      <c r="C25721">
        <v>1874</v>
      </c>
      <c r="D25721">
        <v>0</v>
      </c>
      <c r="E25721">
        <v>0</v>
      </c>
      <c r="F25721" s="1"/>
      <c r="G25721" s="1"/>
      <c r="H25721" s="1"/>
      <c r="I25721" s="1"/>
      <c r="J25721" s="1"/>
      <c r="K25721" s="1"/>
      <c r="L25721" s="1"/>
      <c r="M25721" s="1"/>
    </row>
    <row r="25722" spans="1:13" x14ac:dyDescent="0.25">
      <c r="A25722" t="s">
        <v>115</v>
      </c>
      <c r="B25722">
        <v>734</v>
      </c>
      <c r="C25722">
        <v>1875</v>
      </c>
      <c r="D25722">
        <v>0</v>
      </c>
      <c r="E25722">
        <v>0</v>
      </c>
      <c r="F25722" s="1"/>
      <c r="G25722" s="1"/>
      <c r="H25722" s="1"/>
      <c r="I25722" s="1"/>
      <c r="J25722" s="1"/>
      <c r="K25722" s="1"/>
      <c r="L25722" s="1"/>
      <c r="M25722" s="1"/>
    </row>
    <row r="25723" spans="1:13" x14ac:dyDescent="0.25">
      <c r="A25723" t="s">
        <v>115</v>
      </c>
      <c r="B25723">
        <v>734</v>
      </c>
      <c r="C25723">
        <v>1876</v>
      </c>
      <c r="D25723">
        <v>0</v>
      </c>
      <c r="E25723">
        <v>0</v>
      </c>
      <c r="F25723" s="1"/>
      <c r="G25723" s="1"/>
      <c r="H25723" s="1"/>
      <c r="I25723" s="1"/>
      <c r="J25723" s="1"/>
      <c r="K25723" s="1"/>
      <c r="L25723" s="1"/>
      <c r="M25723" s="1"/>
    </row>
    <row r="25724" spans="1:13" x14ac:dyDescent="0.25">
      <c r="A25724" t="s">
        <v>115</v>
      </c>
      <c r="B25724">
        <v>734</v>
      </c>
      <c r="C25724">
        <v>1877</v>
      </c>
      <c r="D25724">
        <v>0</v>
      </c>
      <c r="E25724">
        <v>0</v>
      </c>
      <c r="F25724" s="1"/>
      <c r="G25724" s="1"/>
      <c r="H25724" s="1"/>
      <c r="I25724" s="1"/>
      <c r="J25724" s="1"/>
      <c r="K25724" s="1"/>
      <c r="L25724" s="1"/>
      <c r="M25724" s="1"/>
    </row>
    <row r="25725" spans="1:13" x14ac:dyDescent="0.25">
      <c r="A25725" t="s">
        <v>115</v>
      </c>
      <c r="B25725">
        <v>734</v>
      </c>
      <c r="C25725">
        <v>1878</v>
      </c>
      <c r="D25725">
        <v>0</v>
      </c>
      <c r="E25725">
        <v>0</v>
      </c>
      <c r="F25725" s="1"/>
      <c r="G25725" s="1"/>
      <c r="H25725" s="1"/>
      <c r="I25725" s="1"/>
      <c r="J25725" s="1"/>
      <c r="K25725" s="1"/>
      <c r="L25725" s="1"/>
      <c r="M25725" s="1"/>
    </row>
    <row r="25726" spans="1:13" x14ac:dyDescent="0.25">
      <c r="A25726" t="s">
        <v>115</v>
      </c>
      <c r="B25726">
        <v>734</v>
      </c>
      <c r="C25726">
        <v>1879</v>
      </c>
      <c r="D25726">
        <v>0</v>
      </c>
      <c r="E25726">
        <v>0</v>
      </c>
      <c r="F25726" s="1"/>
      <c r="G25726" s="1"/>
      <c r="H25726" s="1"/>
      <c r="I25726" s="1"/>
      <c r="J25726" s="1"/>
      <c r="K25726" s="1"/>
      <c r="L25726" s="1"/>
      <c r="M25726" s="1"/>
    </row>
    <row r="25727" spans="1:13" x14ac:dyDescent="0.25">
      <c r="A25727" t="s">
        <v>115</v>
      </c>
      <c r="B25727">
        <v>734</v>
      </c>
      <c r="C25727">
        <v>1880</v>
      </c>
      <c r="D25727">
        <v>0</v>
      </c>
      <c r="E25727">
        <v>0</v>
      </c>
      <c r="F25727" s="1"/>
      <c r="G25727" s="1"/>
      <c r="H25727" s="1"/>
      <c r="I25727" s="1"/>
      <c r="J25727" s="1"/>
      <c r="K25727" s="1"/>
      <c r="L25727" s="1"/>
      <c r="M25727" s="1"/>
    </row>
    <row r="25728" spans="1:13" x14ac:dyDescent="0.25">
      <c r="A25728" t="s">
        <v>115</v>
      </c>
      <c r="B25728">
        <v>734</v>
      </c>
      <c r="C25728">
        <v>1881</v>
      </c>
      <c r="D25728">
        <v>0</v>
      </c>
      <c r="E25728">
        <v>0</v>
      </c>
      <c r="F25728" s="1"/>
      <c r="G25728" s="1"/>
      <c r="H25728" s="1"/>
      <c r="I25728" s="1"/>
      <c r="J25728" s="1"/>
      <c r="K25728" s="1"/>
      <c r="L25728" s="1"/>
      <c r="M25728" s="1"/>
    </row>
    <row r="25729" spans="1:13" x14ac:dyDescent="0.25">
      <c r="A25729" t="s">
        <v>115</v>
      </c>
      <c r="B25729">
        <v>734</v>
      </c>
      <c r="C25729">
        <v>1882</v>
      </c>
      <c r="D25729">
        <v>0</v>
      </c>
      <c r="E25729">
        <v>0</v>
      </c>
      <c r="F25729" s="1"/>
      <c r="G25729" s="1"/>
      <c r="H25729" s="1"/>
      <c r="I25729" s="1"/>
      <c r="J25729" s="1"/>
      <c r="K25729" s="1"/>
      <c r="L25729" s="1"/>
      <c r="M25729" s="1"/>
    </row>
    <row r="25730" spans="1:13" x14ac:dyDescent="0.25">
      <c r="A25730" t="s">
        <v>115</v>
      </c>
      <c r="B25730">
        <v>734</v>
      </c>
      <c r="C25730">
        <v>1883</v>
      </c>
      <c r="D25730">
        <v>0</v>
      </c>
      <c r="E25730">
        <v>0</v>
      </c>
      <c r="F25730" s="1"/>
      <c r="G25730" s="1"/>
      <c r="H25730" s="1"/>
      <c r="I25730" s="1"/>
      <c r="J25730" s="1"/>
      <c r="K25730" s="1"/>
      <c r="L25730" s="1"/>
      <c r="M25730" s="1"/>
    </row>
    <row r="25731" spans="1:13" x14ac:dyDescent="0.25">
      <c r="A25731" t="s">
        <v>115</v>
      </c>
      <c r="B25731">
        <v>734</v>
      </c>
      <c r="C25731">
        <v>1884</v>
      </c>
      <c r="D25731">
        <v>0</v>
      </c>
      <c r="E25731">
        <v>0</v>
      </c>
      <c r="F25731" s="1"/>
      <c r="G25731" s="1"/>
      <c r="H25731" s="1"/>
      <c r="I25731" s="1"/>
      <c r="J25731" s="1"/>
      <c r="K25731" s="1"/>
      <c r="L25731" s="1"/>
      <c r="M25731" s="1"/>
    </row>
    <row r="25732" spans="1:13" x14ac:dyDescent="0.25">
      <c r="A25732" t="s">
        <v>115</v>
      </c>
      <c r="B25732">
        <v>734</v>
      </c>
      <c r="C25732">
        <v>1885</v>
      </c>
      <c r="D25732">
        <v>0</v>
      </c>
      <c r="E25732">
        <v>0</v>
      </c>
      <c r="F25732" s="1"/>
      <c r="G25732" s="1"/>
      <c r="H25732" s="1"/>
      <c r="I25732" s="1"/>
      <c r="J25732" s="1"/>
      <c r="K25732" s="1"/>
      <c r="L25732" s="1"/>
      <c r="M25732" s="1"/>
    </row>
    <row r="25733" spans="1:13" x14ac:dyDescent="0.25">
      <c r="A25733" t="s">
        <v>115</v>
      </c>
      <c r="B25733">
        <v>734</v>
      </c>
      <c r="C25733">
        <v>1886</v>
      </c>
      <c r="D25733">
        <v>0</v>
      </c>
      <c r="E25733">
        <v>0</v>
      </c>
      <c r="F25733" s="1"/>
      <c r="G25733" s="1"/>
      <c r="H25733" s="1"/>
      <c r="I25733" s="1"/>
      <c r="J25733" s="1"/>
      <c r="K25733" s="1"/>
      <c r="L25733" s="1"/>
      <c r="M25733" s="1"/>
    </row>
    <row r="25734" spans="1:13" x14ac:dyDescent="0.25">
      <c r="A25734" t="s">
        <v>115</v>
      </c>
      <c r="B25734">
        <v>734</v>
      </c>
      <c r="C25734">
        <v>1887</v>
      </c>
      <c r="D25734">
        <v>0</v>
      </c>
      <c r="E25734">
        <v>0</v>
      </c>
      <c r="F25734" s="1"/>
      <c r="G25734" s="1"/>
      <c r="H25734" s="1"/>
      <c r="I25734" s="1"/>
      <c r="J25734" s="1"/>
      <c r="K25734" s="1"/>
      <c r="L25734" s="1"/>
      <c r="M25734" s="1"/>
    </row>
    <row r="25735" spans="1:13" x14ac:dyDescent="0.25">
      <c r="A25735" t="s">
        <v>115</v>
      </c>
      <c r="B25735">
        <v>734</v>
      </c>
      <c r="C25735">
        <v>1888</v>
      </c>
      <c r="D25735">
        <v>0</v>
      </c>
      <c r="E25735">
        <v>0</v>
      </c>
      <c r="F25735" s="1"/>
      <c r="G25735" s="1"/>
      <c r="H25735" s="1"/>
      <c r="I25735" s="1"/>
      <c r="J25735" s="1"/>
      <c r="K25735" s="1"/>
      <c r="L25735" s="1"/>
      <c r="M25735" s="1"/>
    </row>
    <row r="25736" spans="1:13" x14ac:dyDescent="0.25">
      <c r="A25736" t="s">
        <v>115</v>
      </c>
      <c r="B25736">
        <v>734</v>
      </c>
      <c r="C25736">
        <v>1889</v>
      </c>
      <c r="D25736">
        <v>0</v>
      </c>
      <c r="E25736">
        <v>0</v>
      </c>
      <c r="F25736" s="1"/>
      <c r="G25736" s="1"/>
      <c r="H25736" s="1"/>
      <c r="I25736" s="1"/>
      <c r="J25736" s="1"/>
      <c r="K25736" s="1"/>
      <c r="L25736" s="1"/>
      <c r="M25736" s="1"/>
    </row>
    <row r="25737" spans="1:13" x14ac:dyDescent="0.25">
      <c r="A25737" t="s">
        <v>115</v>
      </c>
      <c r="B25737">
        <v>734</v>
      </c>
      <c r="C25737">
        <v>1890</v>
      </c>
      <c r="D25737">
        <v>0</v>
      </c>
      <c r="E25737">
        <v>0</v>
      </c>
      <c r="F25737" s="1"/>
      <c r="G25737" s="1"/>
      <c r="H25737" s="1"/>
      <c r="I25737" s="1"/>
      <c r="J25737" s="1"/>
      <c r="K25737" s="1"/>
      <c r="L25737" s="1"/>
      <c r="M25737" s="1"/>
    </row>
    <row r="25738" spans="1:13" x14ac:dyDescent="0.25">
      <c r="A25738" t="s">
        <v>115</v>
      </c>
      <c r="B25738">
        <v>734</v>
      </c>
      <c r="C25738">
        <v>1891</v>
      </c>
      <c r="D25738">
        <v>0</v>
      </c>
      <c r="E25738">
        <v>0</v>
      </c>
      <c r="F25738" s="1"/>
      <c r="G25738" s="1"/>
      <c r="H25738" s="1"/>
      <c r="I25738" s="1"/>
      <c r="J25738" s="1"/>
      <c r="K25738" s="1"/>
      <c r="L25738" s="1"/>
      <c r="M25738" s="1"/>
    </row>
    <row r="25739" spans="1:13" x14ac:dyDescent="0.25">
      <c r="A25739" t="s">
        <v>115</v>
      </c>
      <c r="B25739">
        <v>734</v>
      </c>
      <c r="C25739">
        <v>1892</v>
      </c>
      <c r="D25739">
        <v>0</v>
      </c>
      <c r="E25739">
        <v>0</v>
      </c>
      <c r="F25739" s="1"/>
      <c r="G25739" s="1"/>
      <c r="H25739" s="1"/>
      <c r="I25739" s="1"/>
      <c r="J25739" s="1"/>
      <c r="K25739" s="1"/>
      <c r="L25739" s="1"/>
      <c r="M25739" s="1"/>
    </row>
    <row r="25740" spans="1:13" x14ac:dyDescent="0.25">
      <c r="A25740" t="s">
        <v>115</v>
      </c>
      <c r="B25740">
        <v>734</v>
      </c>
      <c r="C25740">
        <v>1893</v>
      </c>
      <c r="D25740">
        <v>0</v>
      </c>
      <c r="E25740">
        <v>0</v>
      </c>
      <c r="F25740" s="1"/>
      <c r="G25740" s="1"/>
      <c r="H25740" s="1"/>
      <c r="I25740" s="1"/>
      <c r="J25740" s="1"/>
      <c r="K25740" s="1"/>
      <c r="L25740" s="1"/>
      <c r="M25740" s="1"/>
    </row>
    <row r="25741" spans="1:13" x14ac:dyDescent="0.25">
      <c r="A25741" t="s">
        <v>115</v>
      </c>
      <c r="B25741">
        <v>734</v>
      </c>
      <c r="C25741">
        <v>1894</v>
      </c>
      <c r="D25741">
        <v>0</v>
      </c>
      <c r="E25741">
        <v>0</v>
      </c>
      <c r="F25741" s="1"/>
      <c r="G25741" s="1"/>
      <c r="H25741" s="1"/>
      <c r="I25741" s="1"/>
      <c r="J25741" s="1"/>
      <c r="K25741" s="1"/>
      <c r="L25741" s="1"/>
      <c r="M25741" s="1"/>
    </row>
    <row r="25742" spans="1:13" x14ac:dyDescent="0.25">
      <c r="A25742" t="s">
        <v>115</v>
      </c>
      <c r="B25742">
        <v>734</v>
      </c>
      <c r="C25742">
        <v>1895</v>
      </c>
      <c r="D25742">
        <v>0</v>
      </c>
      <c r="E25742">
        <v>0</v>
      </c>
      <c r="F25742" s="1"/>
      <c r="G25742" s="1"/>
      <c r="H25742" s="1"/>
      <c r="I25742" s="1"/>
      <c r="J25742" s="1"/>
      <c r="K25742" s="1"/>
      <c r="L25742" s="1"/>
      <c r="M25742" s="1"/>
    </row>
    <row r="25743" spans="1:13" x14ac:dyDescent="0.25">
      <c r="A25743" t="s">
        <v>115</v>
      </c>
      <c r="B25743">
        <v>734</v>
      </c>
      <c r="C25743">
        <v>1896</v>
      </c>
      <c r="D25743">
        <v>0</v>
      </c>
      <c r="E25743">
        <v>0</v>
      </c>
      <c r="F25743" s="1"/>
      <c r="G25743" s="1"/>
      <c r="H25743" s="1"/>
      <c r="I25743" s="1"/>
      <c r="J25743" s="1"/>
      <c r="K25743" s="1"/>
      <c r="L25743" s="1"/>
      <c r="M25743" s="1"/>
    </row>
    <row r="25744" spans="1:13" x14ac:dyDescent="0.25">
      <c r="A25744" t="s">
        <v>115</v>
      </c>
      <c r="B25744">
        <v>734</v>
      </c>
      <c r="C25744">
        <v>1897</v>
      </c>
      <c r="D25744">
        <v>0</v>
      </c>
      <c r="E25744">
        <v>0</v>
      </c>
      <c r="F25744" s="1"/>
      <c r="G25744" s="1"/>
      <c r="H25744" s="1"/>
      <c r="I25744" s="1"/>
      <c r="J25744" s="1"/>
      <c r="K25744" s="1"/>
      <c r="L25744" s="1"/>
      <c r="M25744" s="1"/>
    </row>
    <row r="25745" spans="1:13" x14ac:dyDescent="0.25">
      <c r="A25745" t="s">
        <v>115</v>
      </c>
      <c r="B25745">
        <v>734</v>
      </c>
      <c r="C25745">
        <v>1898</v>
      </c>
      <c r="D25745">
        <v>0</v>
      </c>
      <c r="E25745">
        <v>0</v>
      </c>
      <c r="F25745" s="1"/>
      <c r="G25745" s="1"/>
      <c r="H25745" s="1"/>
      <c r="I25745" s="1"/>
      <c r="J25745" s="1"/>
      <c r="K25745" s="1"/>
      <c r="L25745" s="1"/>
      <c r="M25745" s="1"/>
    </row>
    <row r="25746" spans="1:13" x14ac:dyDescent="0.25">
      <c r="A25746" t="s">
        <v>115</v>
      </c>
      <c r="B25746">
        <v>734</v>
      </c>
      <c r="C25746">
        <v>1899</v>
      </c>
      <c r="D25746">
        <v>0</v>
      </c>
      <c r="E25746">
        <v>0</v>
      </c>
      <c r="F25746" s="1"/>
      <c r="G25746" s="1"/>
      <c r="H25746" s="1"/>
      <c r="I25746" s="1"/>
      <c r="J25746" s="1"/>
      <c r="K25746" s="1"/>
      <c r="L25746" s="1"/>
      <c r="M25746" s="1"/>
    </row>
    <row r="25747" spans="1:13" x14ac:dyDescent="0.25">
      <c r="A25747" t="s">
        <v>115</v>
      </c>
      <c r="B25747">
        <v>734</v>
      </c>
      <c r="C25747">
        <v>1900</v>
      </c>
      <c r="D25747">
        <v>0</v>
      </c>
      <c r="E25747">
        <v>0</v>
      </c>
      <c r="F25747" s="1"/>
      <c r="G25747" s="1"/>
      <c r="H25747" s="1"/>
      <c r="I25747" s="1"/>
      <c r="J25747" s="1"/>
      <c r="K25747" s="1"/>
      <c r="L25747" s="1"/>
      <c r="M25747" s="1"/>
    </row>
    <row r="25748" spans="1:13" x14ac:dyDescent="0.25">
      <c r="A25748" t="s">
        <v>115</v>
      </c>
      <c r="B25748">
        <v>734</v>
      </c>
      <c r="C25748">
        <v>1901</v>
      </c>
      <c r="D25748">
        <v>0</v>
      </c>
      <c r="E25748">
        <v>0</v>
      </c>
      <c r="F25748" s="1"/>
      <c r="G25748" s="1"/>
      <c r="H25748" s="1"/>
      <c r="I25748" s="1"/>
      <c r="J25748" s="1"/>
      <c r="K25748" s="1"/>
      <c r="L25748" s="1"/>
      <c r="M25748" s="1"/>
    </row>
    <row r="25749" spans="1:13" x14ac:dyDescent="0.25">
      <c r="A25749" t="s">
        <v>115</v>
      </c>
      <c r="B25749">
        <v>734</v>
      </c>
      <c r="C25749">
        <v>1902</v>
      </c>
      <c r="D25749">
        <v>0</v>
      </c>
      <c r="E25749">
        <v>0</v>
      </c>
      <c r="F25749" s="1"/>
      <c r="G25749" s="1"/>
      <c r="H25749" s="1"/>
      <c r="I25749" s="1"/>
      <c r="J25749" s="1"/>
      <c r="K25749" s="1"/>
      <c r="L25749" s="1"/>
      <c r="M25749" s="1"/>
    </row>
    <row r="25750" spans="1:13" x14ac:dyDescent="0.25">
      <c r="A25750" t="s">
        <v>115</v>
      </c>
      <c r="B25750">
        <v>734</v>
      </c>
      <c r="C25750">
        <v>1903</v>
      </c>
      <c r="D25750">
        <v>0</v>
      </c>
      <c r="E25750">
        <v>0</v>
      </c>
      <c r="F25750" s="1"/>
      <c r="G25750" s="1"/>
      <c r="H25750" s="1"/>
      <c r="I25750" s="1"/>
      <c r="J25750" s="1"/>
      <c r="K25750" s="1"/>
      <c r="L25750" s="1"/>
      <c r="M25750" s="1"/>
    </row>
    <row r="25751" spans="1:13" x14ac:dyDescent="0.25">
      <c r="A25751" t="s">
        <v>115</v>
      </c>
      <c r="B25751">
        <v>734</v>
      </c>
      <c r="C25751">
        <v>1904</v>
      </c>
      <c r="D25751">
        <v>0</v>
      </c>
      <c r="E25751">
        <v>0</v>
      </c>
      <c r="F25751" s="1"/>
      <c r="G25751" s="1"/>
      <c r="H25751" s="1"/>
      <c r="I25751" s="1"/>
      <c r="J25751" s="1"/>
      <c r="K25751" s="1"/>
      <c r="L25751" s="1"/>
      <c r="M25751" s="1"/>
    </row>
    <row r="25752" spans="1:13" x14ac:dyDescent="0.25">
      <c r="A25752" t="s">
        <v>115</v>
      </c>
      <c r="B25752">
        <v>734</v>
      </c>
      <c r="C25752">
        <v>1905</v>
      </c>
      <c r="D25752">
        <v>0</v>
      </c>
      <c r="E25752">
        <v>0</v>
      </c>
      <c r="F25752" s="1"/>
      <c r="G25752" s="1"/>
      <c r="H25752" s="1"/>
      <c r="I25752" s="1"/>
      <c r="J25752" s="1"/>
      <c r="K25752" s="1"/>
      <c r="L25752" s="1"/>
      <c r="M25752" s="1"/>
    </row>
    <row r="25753" spans="1:13" x14ac:dyDescent="0.25">
      <c r="A25753" t="s">
        <v>115</v>
      </c>
      <c r="B25753">
        <v>734</v>
      </c>
      <c r="C25753">
        <v>1906</v>
      </c>
      <c r="D25753">
        <v>0</v>
      </c>
      <c r="E25753">
        <v>0</v>
      </c>
      <c r="F25753" s="1"/>
      <c r="G25753" s="1"/>
      <c r="H25753" s="1"/>
      <c r="I25753" s="1"/>
      <c r="J25753" s="1"/>
      <c r="K25753" s="1"/>
      <c r="L25753" s="1"/>
      <c r="M25753" s="1"/>
    </row>
    <row r="25754" spans="1:13" x14ac:dyDescent="0.25">
      <c r="A25754" t="s">
        <v>115</v>
      </c>
      <c r="B25754">
        <v>734</v>
      </c>
      <c r="C25754">
        <v>1907</v>
      </c>
      <c r="D25754">
        <v>0</v>
      </c>
      <c r="E25754">
        <v>0</v>
      </c>
      <c r="F25754" s="1"/>
      <c r="G25754" s="1"/>
      <c r="H25754" s="1"/>
      <c r="I25754" s="1"/>
      <c r="J25754" s="1"/>
      <c r="K25754" s="1"/>
      <c r="L25754" s="1"/>
      <c r="M25754" s="1"/>
    </row>
    <row r="25755" spans="1:13" x14ac:dyDescent="0.25">
      <c r="A25755" t="s">
        <v>115</v>
      </c>
      <c r="B25755">
        <v>734</v>
      </c>
      <c r="C25755">
        <v>1908</v>
      </c>
      <c r="D25755">
        <v>0</v>
      </c>
      <c r="E25755">
        <v>0</v>
      </c>
      <c r="F25755" s="1"/>
      <c r="G25755" s="1"/>
      <c r="H25755" s="1"/>
      <c r="I25755" s="1"/>
      <c r="J25755" s="1"/>
      <c r="K25755" s="1"/>
      <c r="L25755" s="1"/>
      <c r="M25755" s="1"/>
    </row>
    <row r="25756" spans="1:13" x14ac:dyDescent="0.25">
      <c r="A25756" t="s">
        <v>115</v>
      </c>
      <c r="B25756">
        <v>734</v>
      </c>
      <c r="C25756">
        <v>1909</v>
      </c>
      <c r="D25756">
        <v>0</v>
      </c>
      <c r="E25756">
        <v>0</v>
      </c>
      <c r="F25756" s="1"/>
      <c r="G25756" s="1"/>
      <c r="H25756" s="1"/>
      <c r="I25756" s="1"/>
      <c r="J25756" s="1"/>
      <c r="K25756" s="1"/>
      <c r="L25756" s="1"/>
      <c r="M25756" s="1"/>
    </row>
    <row r="25757" spans="1:13" x14ac:dyDescent="0.25">
      <c r="A25757" t="s">
        <v>115</v>
      </c>
      <c r="B25757">
        <v>734</v>
      </c>
      <c r="C25757">
        <v>1910</v>
      </c>
      <c r="D25757">
        <v>0</v>
      </c>
      <c r="E25757">
        <v>0</v>
      </c>
      <c r="F25757" s="1"/>
      <c r="G25757" s="1"/>
      <c r="H25757" s="1"/>
      <c r="I25757" s="1"/>
      <c r="J25757" s="1"/>
      <c r="K25757" s="1"/>
      <c r="L25757" s="1"/>
      <c r="M25757" s="1"/>
    </row>
    <row r="25758" spans="1:13" x14ac:dyDescent="0.25">
      <c r="A25758" t="s">
        <v>115</v>
      </c>
      <c r="B25758">
        <v>734</v>
      </c>
      <c r="C25758">
        <v>1911</v>
      </c>
      <c r="D25758">
        <v>0</v>
      </c>
      <c r="E25758">
        <v>0</v>
      </c>
      <c r="F25758" s="1"/>
      <c r="G25758" s="1"/>
      <c r="H25758" s="1"/>
      <c r="I25758" s="1"/>
      <c r="J25758" s="1"/>
      <c r="K25758" s="1"/>
      <c r="L25758" s="1"/>
      <c r="M25758" s="1"/>
    </row>
    <row r="25759" spans="1:13" x14ac:dyDescent="0.25">
      <c r="A25759" t="s">
        <v>115</v>
      </c>
      <c r="B25759">
        <v>734</v>
      </c>
      <c r="C25759">
        <v>1912</v>
      </c>
      <c r="D25759">
        <v>0</v>
      </c>
      <c r="E25759">
        <v>0</v>
      </c>
      <c r="F25759" s="1"/>
      <c r="G25759" s="1"/>
      <c r="H25759" s="1"/>
      <c r="I25759" s="1"/>
      <c r="J25759" s="1"/>
      <c r="K25759" s="1"/>
      <c r="L25759" s="1"/>
      <c r="M25759" s="1"/>
    </row>
    <row r="25760" spans="1:13" x14ac:dyDescent="0.25">
      <c r="A25760" t="s">
        <v>115</v>
      </c>
      <c r="B25760">
        <v>734</v>
      </c>
      <c r="C25760">
        <v>1913</v>
      </c>
      <c r="D25760">
        <v>0</v>
      </c>
      <c r="E25760">
        <v>0</v>
      </c>
      <c r="F25760" s="1"/>
      <c r="G25760" s="1"/>
      <c r="H25760" s="1"/>
      <c r="I25760" s="1"/>
      <c r="J25760" s="1"/>
      <c r="K25760" s="1"/>
      <c r="L25760" s="1"/>
      <c r="M25760" s="1"/>
    </row>
    <row r="25761" spans="1:13" x14ac:dyDescent="0.25">
      <c r="A25761" t="s">
        <v>115</v>
      </c>
      <c r="B25761">
        <v>734</v>
      </c>
      <c r="C25761">
        <v>1914</v>
      </c>
      <c r="D25761">
        <v>0</v>
      </c>
      <c r="E25761">
        <v>0</v>
      </c>
      <c r="F25761" s="1"/>
      <c r="G25761" s="1"/>
      <c r="H25761" s="1"/>
      <c r="I25761" s="1"/>
      <c r="J25761" s="1"/>
      <c r="K25761" s="1"/>
      <c r="L25761" s="1"/>
      <c r="M25761" s="1"/>
    </row>
    <row r="25762" spans="1:13" x14ac:dyDescent="0.25">
      <c r="A25762" t="s">
        <v>115</v>
      </c>
      <c r="B25762">
        <v>734</v>
      </c>
      <c r="C25762">
        <v>1915</v>
      </c>
      <c r="D25762">
        <v>0</v>
      </c>
      <c r="E25762">
        <v>0</v>
      </c>
      <c r="F25762" s="1"/>
      <c r="G25762" s="1"/>
      <c r="H25762" s="1"/>
      <c r="I25762" s="1"/>
      <c r="J25762" s="1"/>
      <c r="K25762" s="1"/>
      <c r="L25762" s="1"/>
      <c r="M25762" s="1"/>
    </row>
    <row r="25763" spans="1:13" x14ac:dyDescent="0.25">
      <c r="A25763" t="s">
        <v>115</v>
      </c>
      <c r="B25763">
        <v>734</v>
      </c>
      <c r="C25763">
        <v>1916</v>
      </c>
      <c r="D25763">
        <v>0</v>
      </c>
      <c r="E25763">
        <v>0</v>
      </c>
      <c r="F25763" s="1"/>
      <c r="G25763" s="1"/>
      <c r="H25763" s="1"/>
      <c r="I25763" s="1"/>
      <c r="J25763" s="1"/>
      <c r="K25763" s="1"/>
      <c r="L25763" s="1"/>
      <c r="M25763" s="1"/>
    </row>
    <row r="25764" spans="1:13" x14ac:dyDescent="0.25">
      <c r="A25764" t="s">
        <v>115</v>
      </c>
      <c r="B25764">
        <v>734</v>
      </c>
      <c r="C25764">
        <v>1917</v>
      </c>
      <c r="D25764">
        <v>0</v>
      </c>
      <c r="E25764">
        <v>0</v>
      </c>
      <c r="F25764" s="1"/>
      <c r="G25764" s="1"/>
      <c r="H25764" s="1"/>
      <c r="I25764" s="1"/>
      <c r="J25764" s="1"/>
      <c r="K25764" s="1"/>
      <c r="L25764" s="1"/>
      <c r="M25764" s="1"/>
    </row>
    <row r="25765" spans="1:13" x14ac:dyDescent="0.25">
      <c r="A25765" t="s">
        <v>115</v>
      </c>
      <c r="B25765">
        <v>734</v>
      </c>
      <c r="C25765">
        <v>1918</v>
      </c>
      <c r="D25765">
        <v>0</v>
      </c>
      <c r="E25765">
        <v>0</v>
      </c>
      <c r="F25765" s="1"/>
      <c r="G25765" s="1"/>
      <c r="H25765" s="1"/>
      <c r="I25765" s="1"/>
      <c r="J25765" s="1"/>
      <c r="K25765" s="1"/>
      <c r="L25765" s="1"/>
      <c r="M25765" s="1"/>
    </row>
    <row r="25766" spans="1:13" x14ac:dyDescent="0.25">
      <c r="A25766" t="s">
        <v>115</v>
      </c>
      <c r="B25766">
        <v>734</v>
      </c>
      <c r="C25766">
        <v>1919</v>
      </c>
      <c r="D25766">
        <v>0</v>
      </c>
      <c r="E25766">
        <v>0</v>
      </c>
      <c r="F25766" s="1"/>
      <c r="G25766" s="1"/>
      <c r="H25766" s="1"/>
      <c r="I25766" s="1"/>
      <c r="J25766" s="1"/>
      <c r="K25766" s="1"/>
      <c r="L25766" s="1"/>
      <c r="M25766" s="1"/>
    </row>
    <row r="25767" spans="1:13" x14ac:dyDescent="0.25">
      <c r="A25767" t="s">
        <v>115</v>
      </c>
      <c r="B25767">
        <v>734</v>
      </c>
      <c r="C25767">
        <v>1920</v>
      </c>
      <c r="D25767">
        <v>0</v>
      </c>
      <c r="E25767">
        <v>0</v>
      </c>
      <c r="F25767" s="1"/>
      <c r="G25767" s="1"/>
      <c r="H25767" s="1"/>
      <c r="I25767" s="1"/>
      <c r="J25767" s="1"/>
      <c r="K25767" s="1"/>
      <c r="L25767" s="1"/>
      <c r="M25767" s="1"/>
    </row>
    <row r="25768" spans="1:13" x14ac:dyDescent="0.25">
      <c r="A25768" t="s">
        <v>115</v>
      </c>
      <c r="B25768">
        <v>734</v>
      </c>
      <c r="C25768">
        <v>1921</v>
      </c>
      <c r="D25768">
        <v>0</v>
      </c>
      <c r="E25768">
        <v>0</v>
      </c>
      <c r="F25768" s="1"/>
      <c r="G25768" s="1"/>
      <c r="H25768" s="1"/>
      <c r="I25768" s="1"/>
      <c r="J25768" s="1"/>
      <c r="K25768" s="1"/>
      <c r="L25768" s="1"/>
      <c r="M25768" s="1"/>
    </row>
    <row r="25769" spans="1:13" x14ac:dyDescent="0.25">
      <c r="A25769" t="s">
        <v>115</v>
      </c>
      <c r="B25769">
        <v>734</v>
      </c>
      <c r="C25769">
        <v>1922</v>
      </c>
      <c r="D25769">
        <v>0</v>
      </c>
      <c r="E25769">
        <v>0</v>
      </c>
      <c r="F25769" s="1"/>
      <c r="G25769" s="1"/>
      <c r="H25769" s="1"/>
      <c r="I25769" s="1"/>
      <c r="J25769" s="1"/>
      <c r="K25769" s="1"/>
      <c r="L25769" s="1"/>
      <c r="M25769" s="1"/>
    </row>
    <row r="25770" spans="1:13" x14ac:dyDescent="0.25">
      <c r="A25770" t="s">
        <v>115</v>
      </c>
      <c r="B25770">
        <v>734</v>
      </c>
      <c r="C25770">
        <v>1923</v>
      </c>
      <c r="D25770">
        <v>0</v>
      </c>
      <c r="E25770">
        <v>0</v>
      </c>
      <c r="F25770" s="1"/>
      <c r="G25770" s="1"/>
      <c r="H25770" s="1"/>
      <c r="I25770" s="1"/>
      <c r="J25770" s="1"/>
      <c r="K25770" s="1"/>
      <c r="L25770" s="1"/>
      <c r="M25770" s="1"/>
    </row>
    <row r="25771" spans="1:13" x14ac:dyDescent="0.25">
      <c r="A25771" t="s">
        <v>115</v>
      </c>
      <c r="B25771">
        <v>734</v>
      </c>
      <c r="C25771">
        <v>1924</v>
      </c>
      <c r="D25771">
        <v>0</v>
      </c>
      <c r="E25771">
        <v>0</v>
      </c>
      <c r="F25771" s="1"/>
      <c r="G25771" s="1"/>
      <c r="H25771" s="1"/>
      <c r="I25771" s="1"/>
      <c r="J25771" s="1"/>
      <c r="K25771" s="1"/>
      <c r="L25771" s="1"/>
      <c r="M25771" s="1"/>
    </row>
    <row r="25772" spans="1:13" x14ac:dyDescent="0.25">
      <c r="A25772" t="s">
        <v>115</v>
      </c>
      <c r="B25772">
        <v>734</v>
      </c>
      <c r="C25772">
        <v>1925</v>
      </c>
      <c r="D25772">
        <v>0</v>
      </c>
      <c r="E25772">
        <v>0</v>
      </c>
      <c r="F25772" s="1"/>
      <c r="G25772" s="1"/>
      <c r="H25772" s="1"/>
      <c r="I25772" s="1"/>
      <c r="J25772" s="1"/>
      <c r="K25772" s="1"/>
      <c r="L25772" s="1"/>
      <c r="M25772" s="1"/>
    </row>
    <row r="25773" spans="1:13" x14ac:dyDescent="0.25">
      <c r="A25773" t="s">
        <v>115</v>
      </c>
      <c r="B25773">
        <v>734</v>
      </c>
      <c r="C25773">
        <v>1926</v>
      </c>
      <c r="D25773">
        <v>0</v>
      </c>
      <c r="E25773">
        <v>0</v>
      </c>
      <c r="F25773" s="1"/>
      <c r="G25773" s="1"/>
      <c r="H25773" s="1"/>
      <c r="I25773" s="1"/>
      <c r="J25773" s="1"/>
      <c r="K25773" s="1"/>
      <c r="L25773" s="1"/>
      <c r="M25773" s="1"/>
    </row>
    <row r="25774" spans="1:13" x14ac:dyDescent="0.25">
      <c r="A25774" t="s">
        <v>115</v>
      </c>
      <c r="B25774">
        <v>734</v>
      </c>
      <c r="C25774">
        <v>1927</v>
      </c>
      <c r="D25774">
        <v>0</v>
      </c>
      <c r="E25774">
        <v>0</v>
      </c>
      <c r="F25774" s="1"/>
      <c r="G25774" s="1"/>
      <c r="H25774" s="1"/>
      <c r="I25774" s="1"/>
      <c r="J25774" s="1"/>
      <c r="K25774" s="1"/>
      <c r="L25774" s="1"/>
      <c r="M25774" s="1"/>
    </row>
    <row r="25775" spans="1:13" x14ac:dyDescent="0.25">
      <c r="A25775" t="s">
        <v>115</v>
      </c>
      <c r="B25775">
        <v>734</v>
      </c>
      <c r="C25775">
        <v>1928</v>
      </c>
      <c r="D25775">
        <v>0</v>
      </c>
      <c r="E25775">
        <v>0</v>
      </c>
      <c r="F25775" s="1"/>
      <c r="G25775" s="1"/>
      <c r="H25775" s="1"/>
      <c r="I25775" s="1"/>
      <c r="J25775" s="1"/>
      <c r="K25775" s="1"/>
      <c r="L25775" s="1"/>
      <c r="M25775" s="1"/>
    </row>
    <row r="25776" spans="1:13" x14ac:dyDescent="0.25">
      <c r="A25776" t="s">
        <v>115</v>
      </c>
      <c r="B25776">
        <v>734</v>
      </c>
      <c r="C25776">
        <v>1929</v>
      </c>
      <c r="D25776">
        <v>0</v>
      </c>
      <c r="E25776">
        <v>0</v>
      </c>
      <c r="F25776" s="1"/>
      <c r="G25776" s="1"/>
      <c r="H25776" s="1"/>
      <c r="I25776" s="1"/>
      <c r="J25776" s="1"/>
      <c r="K25776" s="1"/>
      <c r="L25776" s="1"/>
      <c r="M25776" s="1"/>
    </row>
    <row r="25777" spans="1:13" x14ac:dyDescent="0.25">
      <c r="A25777" t="s">
        <v>115</v>
      </c>
      <c r="B25777">
        <v>734</v>
      </c>
      <c r="C25777">
        <v>1930</v>
      </c>
      <c r="D25777">
        <v>0</v>
      </c>
      <c r="E25777">
        <v>0</v>
      </c>
      <c r="F25777" s="1"/>
      <c r="G25777" s="1"/>
      <c r="H25777" s="1"/>
      <c r="I25777" s="1"/>
      <c r="J25777" s="1"/>
      <c r="K25777" s="1"/>
      <c r="L25777" s="1"/>
      <c r="M25777" s="1"/>
    </row>
    <row r="25778" spans="1:13" x14ac:dyDescent="0.25">
      <c r="A25778" t="s">
        <v>115</v>
      </c>
      <c r="B25778">
        <v>734</v>
      </c>
      <c r="C25778">
        <v>1931</v>
      </c>
      <c r="D25778">
        <v>0</v>
      </c>
      <c r="E25778">
        <v>0</v>
      </c>
      <c r="F25778" s="1"/>
      <c r="G25778" s="1"/>
      <c r="H25778" s="1"/>
      <c r="I25778" s="1"/>
      <c r="J25778" s="1"/>
      <c r="K25778" s="1"/>
      <c r="L25778" s="1"/>
      <c r="M25778" s="1"/>
    </row>
    <row r="25779" spans="1:13" x14ac:dyDescent="0.25">
      <c r="A25779" t="s">
        <v>115</v>
      </c>
      <c r="B25779">
        <v>734</v>
      </c>
      <c r="C25779">
        <v>1932</v>
      </c>
      <c r="D25779">
        <v>0</v>
      </c>
      <c r="E25779">
        <v>0</v>
      </c>
      <c r="F25779" s="1"/>
      <c r="G25779" s="1"/>
      <c r="H25779" s="1"/>
      <c r="I25779" s="1"/>
      <c r="J25779" s="1"/>
      <c r="K25779" s="1"/>
      <c r="L25779" s="1"/>
      <c r="M25779" s="1"/>
    </row>
    <row r="25780" spans="1:13" x14ac:dyDescent="0.25">
      <c r="A25780" t="s">
        <v>115</v>
      </c>
      <c r="B25780">
        <v>734</v>
      </c>
      <c r="C25780">
        <v>1933</v>
      </c>
      <c r="D25780">
        <v>0</v>
      </c>
      <c r="E25780">
        <v>0</v>
      </c>
      <c r="F25780" s="1"/>
      <c r="G25780" s="1"/>
      <c r="H25780" s="1"/>
      <c r="I25780" s="1"/>
      <c r="J25780" s="1"/>
      <c r="K25780" s="1"/>
      <c r="L25780" s="1"/>
      <c r="M25780" s="1"/>
    </row>
    <row r="25781" spans="1:13" x14ac:dyDescent="0.25">
      <c r="A25781" t="s">
        <v>115</v>
      </c>
      <c r="B25781">
        <v>734</v>
      </c>
      <c r="C25781">
        <v>1934</v>
      </c>
      <c r="D25781">
        <v>0</v>
      </c>
      <c r="E25781">
        <v>0</v>
      </c>
      <c r="F25781" s="1"/>
      <c r="G25781" s="1"/>
      <c r="H25781" s="1"/>
      <c r="I25781" s="1"/>
      <c r="J25781" s="1"/>
      <c r="K25781" s="1"/>
      <c r="L25781" s="1"/>
      <c r="M25781" s="1"/>
    </row>
    <row r="25782" spans="1:13" x14ac:dyDescent="0.25">
      <c r="A25782" t="s">
        <v>115</v>
      </c>
      <c r="B25782">
        <v>734</v>
      </c>
      <c r="C25782">
        <v>1935</v>
      </c>
      <c r="D25782">
        <v>0</v>
      </c>
      <c r="E25782">
        <v>0</v>
      </c>
      <c r="F25782" s="1"/>
      <c r="G25782" s="1"/>
      <c r="H25782" s="1"/>
      <c r="I25782" s="1"/>
      <c r="J25782" s="1"/>
      <c r="K25782" s="1"/>
      <c r="L25782" s="1"/>
      <c r="M25782" s="1"/>
    </row>
    <row r="25783" spans="1:13" x14ac:dyDescent="0.25">
      <c r="A25783" t="s">
        <v>115</v>
      </c>
      <c r="B25783">
        <v>734</v>
      </c>
      <c r="C25783">
        <v>1936</v>
      </c>
      <c r="D25783">
        <v>0</v>
      </c>
      <c r="E25783">
        <v>0</v>
      </c>
      <c r="F25783" s="1"/>
      <c r="G25783" s="1"/>
      <c r="H25783" s="1"/>
      <c r="I25783" s="1"/>
      <c r="J25783" s="1"/>
      <c r="K25783" s="1"/>
      <c r="L25783" s="1"/>
      <c r="M25783" s="1"/>
    </row>
    <row r="25784" spans="1:13" x14ac:dyDescent="0.25">
      <c r="A25784" t="s">
        <v>115</v>
      </c>
      <c r="B25784">
        <v>734</v>
      </c>
      <c r="C25784">
        <v>1937</v>
      </c>
      <c r="D25784">
        <v>0</v>
      </c>
      <c r="E25784">
        <v>0</v>
      </c>
      <c r="F25784" s="1"/>
      <c r="G25784" s="1"/>
      <c r="H25784" s="1"/>
      <c r="I25784" s="1"/>
      <c r="J25784" s="1"/>
      <c r="K25784" s="1"/>
      <c r="L25784" s="1"/>
      <c r="M25784" s="1"/>
    </row>
    <row r="25785" spans="1:13" x14ac:dyDescent="0.25">
      <c r="A25785" t="s">
        <v>115</v>
      </c>
      <c r="B25785">
        <v>734</v>
      </c>
      <c r="C25785">
        <v>1938</v>
      </c>
      <c r="D25785">
        <v>0</v>
      </c>
      <c r="E25785">
        <v>0</v>
      </c>
      <c r="F25785" s="1"/>
      <c r="G25785" s="1"/>
      <c r="H25785" s="1"/>
      <c r="I25785" s="1"/>
      <c r="J25785" s="1"/>
      <c r="K25785" s="1"/>
      <c r="L25785" s="1"/>
      <c r="M25785" s="1"/>
    </row>
    <row r="25786" spans="1:13" x14ac:dyDescent="0.25">
      <c r="A25786" t="s">
        <v>115</v>
      </c>
      <c r="B25786">
        <v>734</v>
      </c>
      <c r="C25786">
        <v>1939</v>
      </c>
      <c r="D25786">
        <v>0</v>
      </c>
      <c r="E25786">
        <v>0</v>
      </c>
      <c r="F25786" s="1"/>
      <c r="G25786" s="1"/>
      <c r="H25786" s="1"/>
      <c r="I25786" s="1"/>
      <c r="J25786" s="1"/>
      <c r="K25786" s="1"/>
      <c r="L25786" s="1"/>
      <c r="M25786" s="1"/>
    </row>
    <row r="25787" spans="1:13" x14ac:dyDescent="0.25">
      <c r="A25787" t="s">
        <v>115</v>
      </c>
      <c r="B25787">
        <v>734</v>
      </c>
      <c r="C25787">
        <v>1940</v>
      </c>
      <c r="D25787">
        <v>0</v>
      </c>
      <c r="E25787">
        <v>0</v>
      </c>
      <c r="F25787" s="1"/>
      <c r="G25787" s="1"/>
      <c r="H25787" s="1"/>
      <c r="I25787" s="1"/>
      <c r="J25787" s="1"/>
      <c r="K25787" s="1"/>
      <c r="L25787" s="1"/>
      <c r="M25787" s="1"/>
    </row>
    <row r="25788" spans="1:13" x14ac:dyDescent="0.25">
      <c r="A25788" t="s">
        <v>115</v>
      </c>
      <c r="B25788">
        <v>734</v>
      </c>
      <c r="C25788">
        <v>1941</v>
      </c>
      <c r="D25788">
        <v>0</v>
      </c>
      <c r="E25788">
        <v>0</v>
      </c>
      <c r="F25788" s="1"/>
      <c r="G25788" s="1"/>
      <c r="H25788" s="1"/>
      <c r="I25788" s="1"/>
      <c r="J25788" s="1"/>
      <c r="K25788" s="1"/>
      <c r="L25788" s="1"/>
      <c r="M25788" s="1"/>
    </row>
    <row r="25789" spans="1:13" x14ac:dyDescent="0.25">
      <c r="A25789" t="s">
        <v>115</v>
      </c>
      <c r="B25789">
        <v>734</v>
      </c>
      <c r="C25789">
        <v>1942</v>
      </c>
      <c r="D25789">
        <v>0</v>
      </c>
      <c r="E25789">
        <v>0</v>
      </c>
      <c r="F25789" s="1"/>
      <c r="G25789" s="1"/>
      <c r="H25789" s="1"/>
      <c r="I25789" s="1"/>
      <c r="J25789" s="1"/>
      <c r="K25789" s="1"/>
      <c r="L25789" s="1"/>
      <c r="M25789" s="1"/>
    </row>
    <row r="25790" spans="1:13" x14ac:dyDescent="0.25">
      <c r="A25790" t="s">
        <v>115</v>
      </c>
      <c r="B25790">
        <v>734</v>
      </c>
      <c r="C25790">
        <v>1943</v>
      </c>
      <c r="D25790">
        <v>0</v>
      </c>
      <c r="E25790">
        <v>0</v>
      </c>
      <c r="F25790" s="1"/>
      <c r="G25790" s="1"/>
      <c r="H25790" s="1"/>
      <c r="I25790" s="1"/>
      <c r="J25790" s="1"/>
      <c r="K25790" s="1"/>
      <c r="L25790" s="1"/>
      <c r="M25790" s="1"/>
    </row>
    <row r="25791" spans="1:13" x14ac:dyDescent="0.25">
      <c r="A25791" t="s">
        <v>115</v>
      </c>
      <c r="B25791">
        <v>734</v>
      </c>
      <c r="C25791">
        <v>1944</v>
      </c>
      <c r="D25791">
        <v>0</v>
      </c>
      <c r="E25791">
        <v>0</v>
      </c>
      <c r="F25791" s="1"/>
      <c r="G25791" s="1"/>
      <c r="H25791" s="1"/>
      <c r="I25791" s="1"/>
      <c r="J25791" s="1"/>
      <c r="K25791" s="1"/>
      <c r="L25791" s="1"/>
      <c r="M25791" s="1"/>
    </row>
    <row r="25792" spans="1:13" x14ac:dyDescent="0.25">
      <c r="A25792" t="s">
        <v>115</v>
      </c>
      <c r="B25792">
        <v>734</v>
      </c>
      <c r="C25792">
        <v>1945</v>
      </c>
      <c r="D25792">
        <v>0</v>
      </c>
      <c r="E25792">
        <v>0</v>
      </c>
      <c r="F25792" s="1"/>
      <c r="G25792" s="1"/>
      <c r="H25792" s="1"/>
      <c r="I25792" s="1"/>
      <c r="J25792" s="1"/>
      <c r="K25792" s="1"/>
      <c r="L25792" s="1"/>
      <c r="M25792" s="1"/>
    </row>
    <row r="25793" spans="1:13" x14ac:dyDescent="0.25">
      <c r="A25793" t="s">
        <v>115</v>
      </c>
      <c r="B25793">
        <v>734</v>
      </c>
      <c r="C25793">
        <v>1946</v>
      </c>
      <c r="D25793">
        <v>0</v>
      </c>
      <c r="E25793">
        <v>0</v>
      </c>
      <c r="F25793" s="1"/>
      <c r="G25793" s="1"/>
      <c r="H25793" s="1"/>
      <c r="I25793" s="1"/>
      <c r="J25793" s="1"/>
      <c r="K25793" s="1"/>
      <c r="L25793" s="1"/>
      <c r="M25793" s="1"/>
    </row>
    <row r="25794" spans="1:13" x14ac:dyDescent="0.25">
      <c r="A25794" t="s">
        <v>115</v>
      </c>
      <c r="B25794">
        <v>734</v>
      </c>
      <c r="C25794">
        <v>1947</v>
      </c>
      <c r="D25794">
        <v>0</v>
      </c>
      <c r="E25794">
        <v>0</v>
      </c>
      <c r="F25794" s="1"/>
      <c r="G25794" s="1"/>
      <c r="H25794" s="1"/>
      <c r="I25794" s="1"/>
      <c r="J25794" s="1"/>
      <c r="K25794" s="1"/>
      <c r="L25794" s="1"/>
      <c r="M25794" s="1"/>
    </row>
    <row r="25795" spans="1:13" x14ac:dyDescent="0.25">
      <c r="A25795" t="s">
        <v>115</v>
      </c>
      <c r="B25795">
        <v>734</v>
      </c>
      <c r="C25795">
        <v>1948</v>
      </c>
      <c r="D25795">
        <v>0</v>
      </c>
      <c r="E25795">
        <v>0</v>
      </c>
      <c r="F25795" s="1"/>
      <c r="G25795" s="1"/>
      <c r="H25795" s="1"/>
      <c r="I25795" s="1"/>
      <c r="J25795" s="1"/>
      <c r="K25795" s="1"/>
      <c r="L25795" s="1"/>
      <c r="M25795" s="1"/>
    </row>
    <row r="25796" spans="1:13" x14ac:dyDescent="0.25">
      <c r="A25796" t="s">
        <v>115</v>
      </c>
      <c r="B25796">
        <v>734</v>
      </c>
      <c r="C25796">
        <v>1949</v>
      </c>
      <c r="D25796">
        <v>0</v>
      </c>
      <c r="E25796">
        <v>0</v>
      </c>
      <c r="F25796" s="1"/>
      <c r="G25796" s="1"/>
      <c r="H25796" s="1"/>
      <c r="I25796" s="1"/>
      <c r="J25796" s="1"/>
      <c r="K25796" s="1"/>
      <c r="L25796" s="1"/>
      <c r="M25796" s="1"/>
    </row>
    <row r="25797" spans="1:13" x14ac:dyDescent="0.25">
      <c r="A25797" t="s">
        <v>115</v>
      </c>
      <c r="B25797">
        <v>734</v>
      </c>
      <c r="C25797">
        <v>1950</v>
      </c>
      <c r="D25797">
        <v>0</v>
      </c>
      <c r="E25797">
        <v>0</v>
      </c>
      <c r="F25797" s="1"/>
      <c r="G25797" s="1"/>
      <c r="H25797" s="1"/>
      <c r="I25797" s="1"/>
      <c r="J25797" s="1"/>
      <c r="K25797" s="1"/>
      <c r="L25797" s="1"/>
      <c r="M25797" s="1"/>
    </row>
    <row r="25798" spans="1:13" x14ac:dyDescent="0.25">
      <c r="A25798" t="s">
        <v>115</v>
      </c>
      <c r="B25798">
        <v>734</v>
      </c>
      <c r="C25798">
        <v>1951</v>
      </c>
      <c r="D25798">
        <v>0</v>
      </c>
      <c r="E25798">
        <v>0</v>
      </c>
      <c r="F25798" s="1"/>
      <c r="G25798" s="1"/>
      <c r="H25798" s="1"/>
      <c r="I25798" s="1"/>
      <c r="J25798" s="1"/>
      <c r="K25798" s="1"/>
      <c r="L25798" s="1"/>
      <c r="M25798" s="1"/>
    </row>
    <row r="25799" spans="1:13" x14ac:dyDescent="0.25">
      <c r="A25799" t="s">
        <v>115</v>
      </c>
      <c r="B25799">
        <v>734</v>
      </c>
      <c r="C25799">
        <v>1952</v>
      </c>
      <c r="D25799">
        <v>0</v>
      </c>
      <c r="E25799">
        <v>0</v>
      </c>
      <c r="F25799" s="1"/>
      <c r="G25799" s="1"/>
      <c r="H25799" s="1"/>
      <c r="I25799" s="1"/>
      <c r="J25799" s="1"/>
      <c r="K25799" s="1"/>
      <c r="L25799" s="1"/>
      <c r="M25799" s="1"/>
    </row>
    <row r="25800" spans="1:13" x14ac:dyDescent="0.25">
      <c r="A25800" t="s">
        <v>115</v>
      </c>
      <c r="B25800">
        <v>734</v>
      </c>
      <c r="C25800">
        <v>1953</v>
      </c>
      <c r="D25800">
        <v>0</v>
      </c>
      <c r="E25800">
        <v>0</v>
      </c>
      <c r="F25800" s="1"/>
      <c r="G25800" s="1"/>
      <c r="H25800" s="1"/>
      <c r="I25800" s="1"/>
      <c r="J25800" s="1"/>
      <c r="K25800" s="1"/>
      <c r="L25800" s="1"/>
      <c r="M25800" s="1"/>
    </row>
    <row r="25801" spans="1:13" x14ac:dyDescent="0.25">
      <c r="A25801" t="s">
        <v>115</v>
      </c>
      <c r="B25801">
        <v>734</v>
      </c>
      <c r="C25801">
        <v>1954</v>
      </c>
      <c r="D25801">
        <v>0</v>
      </c>
      <c r="E25801">
        <v>0</v>
      </c>
      <c r="F25801" s="1"/>
      <c r="G25801" s="1"/>
      <c r="H25801" s="1"/>
      <c r="I25801" s="1"/>
      <c r="J25801" s="1"/>
      <c r="K25801" s="1"/>
      <c r="L25801" s="1"/>
      <c r="M25801" s="1"/>
    </row>
    <row r="25802" spans="1:13" x14ac:dyDescent="0.25">
      <c r="A25802" t="s">
        <v>115</v>
      </c>
      <c r="B25802">
        <v>734</v>
      </c>
      <c r="C25802">
        <v>1955</v>
      </c>
      <c r="D25802">
        <v>0</v>
      </c>
      <c r="E25802">
        <v>0</v>
      </c>
      <c r="F25802" s="1"/>
      <c r="G25802" s="1"/>
      <c r="H25802" s="1"/>
      <c r="I25802" s="1"/>
      <c r="J25802" s="1"/>
      <c r="K25802" s="1"/>
      <c r="L25802" s="1"/>
      <c r="M25802" s="1"/>
    </row>
    <row r="25803" spans="1:13" x14ac:dyDescent="0.25">
      <c r="A25803" t="s">
        <v>115</v>
      </c>
      <c r="B25803">
        <v>734</v>
      </c>
      <c r="C25803">
        <v>1956</v>
      </c>
      <c r="D25803">
        <v>0</v>
      </c>
      <c r="E25803">
        <v>0</v>
      </c>
      <c r="F25803" s="1"/>
      <c r="G25803" s="1"/>
      <c r="H25803" s="1"/>
      <c r="I25803" s="1"/>
      <c r="J25803" s="1"/>
      <c r="K25803" s="1"/>
      <c r="L25803" s="1"/>
      <c r="M25803" s="1"/>
    </row>
    <row r="25804" spans="1:13" x14ac:dyDescent="0.25">
      <c r="A25804" t="s">
        <v>115</v>
      </c>
      <c r="B25804">
        <v>734</v>
      </c>
      <c r="C25804">
        <v>1957</v>
      </c>
      <c r="D25804">
        <v>0</v>
      </c>
      <c r="E25804">
        <v>0</v>
      </c>
      <c r="F25804" s="1"/>
      <c r="G25804" s="1"/>
      <c r="H25804" s="1"/>
      <c r="I25804" s="1"/>
      <c r="J25804" s="1"/>
      <c r="K25804" s="1"/>
      <c r="L25804" s="1"/>
      <c r="M25804" s="1"/>
    </row>
    <row r="25805" spans="1:13" x14ac:dyDescent="0.25">
      <c r="A25805" t="s">
        <v>115</v>
      </c>
      <c r="B25805">
        <v>734</v>
      </c>
      <c r="C25805">
        <v>1958</v>
      </c>
      <c r="D25805">
        <v>0</v>
      </c>
      <c r="E25805">
        <v>0</v>
      </c>
      <c r="F25805" s="1"/>
      <c r="G25805" s="1"/>
      <c r="H25805" s="1"/>
      <c r="I25805" s="1"/>
      <c r="J25805" s="1"/>
      <c r="K25805" s="1"/>
      <c r="L25805" s="1"/>
      <c r="M25805" s="1"/>
    </row>
    <row r="25806" spans="1:13" x14ac:dyDescent="0.25">
      <c r="A25806" t="s">
        <v>115</v>
      </c>
      <c r="B25806">
        <v>734</v>
      </c>
      <c r="C25806">
        <v>1959</v>
      </c>
      <c r="D25806">
        <v>0</v>
      </c>
      <c r="E25806">
        <v>0</v>
      </c>
      <c r="F25806" s="1"/>
      <c r="G25806" s="1"/>
      <c r="H25806" s="1"/>
      <c r="I25806" s="1"/>
      <c r="J25806" s="1"/>
      <c r="K25806" s="1"/>
      <c r="L25806" s="1"/>
      <c r="M25806" s="1"/>
    </row>
    <row r="25807" spans="1:13" x14ac:dyDescent="0.25">
      <c r="A25807" t="s">
        <v>115</v>
      </c>
      <c r="B25807">
        <v>734</v>
      </c>
      <c r="C25807">
        <v>1960</v>
      </c>
      <c r="D25807">
        <v>0</v>
      </c>
      <c r="E25807">
        <v>0</v>
      </c>
      <c r="F25807" s="1"/>
      <c r="G25807" s="1"/>
      <c r="H25807" s="1"/>
      <c r="I25807" s="1"/>
      <c r="J25807" s="1"/>
      <c r="K25807" s="1"/>
      <c r="L25807" s="1"/>
      <c r="M25807" s="1"/>
    </row>
    <row r="25808" spans="1:13" x14ac:dyDescent="0.25">
      <c r="A25808" t="s">
        <v>115</v>
      </c>
      <c r="B25808">
        <v>734</v>
      </c>
      <c r="C25808">
        <v>1961</v>
      </c>
      <c r="D25808">
        <v>0</v>
      </c>
      <c r="E25808">
        <v>0</v>
      </c>
      <c r="F25808" s="1"/>
      <c r="G25808" s="1"/>
      <c r="H25808" s="1"/>
      <c r="I25808" s="1"/>
      <c r="J25808" s="1"/>
      <c r="K25808" s="1"/>
      <c r="L25808" s="1"/>
      <c r="M25808" s="1"/>
    </row>
    <row r="25809" spans="1:13" x14ac:dyDescent="0.25">
      <c r="A25809" t="s">
        <v>115</v>
      </c>
      <c r="B25809">
        <v>734</v>
      </c>
      <c r="C25809">
        <v>1962</v>
      </c>
      <c r="D25809">
        <v>0</v>
      </c>
      <c r="E25809">
        <v>0</v>
      </c>
      <c r="F25809" s="1"/>
      <c r="G25809" s="1"/>
      <c r="H25809" s="1"/>
      <c r="I25809" s="1"/>
      <c r="J25809" s="1"/>
      <c r="K25809" s="1"/>
      <c r="L25809" s="1"/>
      <c r="M25809" s="1"/>
    </row>
    <row r="25810" spans="1:13" x14ac:dyDescent="0.25">
      <c r="A25810" t="s">
        <v>115</v>
      </c>
      <c r="B25810">
        <v>734</v>
      </c>
      <c r="C25810">
        <v>1963</v>
      </c>
      <c r="D25810">
        <v>0</v>
      </c>
      <c r="E25810">
        <v>0</v>
      </c>
      <c r="F25810" s="1"/>
      <c r="G25810" s="1"/>
      <c r="H25810" s="1"/>
      <c r="I25810" s="1"/>
      <c r="J25810" s="1"/>
      <c r="K25810" s="1"/>
      <c r="L25810" s="1"/>
      <c r="M25810" s="1"/>
    </row>
    <row r="25811" spans="1:13" x14ac:dyDescent="0.25">
      <c r="A25811" t="s">
        <v>115</v>
      </c>
      <c r="B25811">
        <v>734</v>
      </c>
      <c r="C25811">
        <v>1964</v>
      </c>
      <c r="D25811">
        <v>0</v>
      </c>
      <c r="E25811">
        <v>0</v>
      </c>
      <c r="F25811" s="1"/>
      <c r="G25811" s="1"/>
      <c r="H25811" s="1"/>
      <c r="I25811" s="1"/>
      <c r="J25811" s="1"/>
      <c r="K25811" s="1"/>
      <c r="L25811" s="1"/>
      <c r="M25811" s="1">
        <v>6.8466136999999998</v>
      </c>
    </row>
    <row r="25812" spans="1:13" x14ac:dyDescent="0.25">
      <c r="A25812" t="s">
        <v>115</v>
      </c>
      <c r="B25812">
        <v>734</v>
      </c>
      <c r="C25812">
        <v>1965</v>
      </c>
      <c r="D25812">
        <v>0</v>
      </c>
      <c r="E25812">
        <v>0</v>
      </c>
      <c r="F25812" s="1"/>
      <c r="G25812" s="1"/>
      <c r="H25812" s="1"/>
      <c r="I25812" s="1"/>
      <c r="J25812" s="1"/>
      <c r="K25812" s="1"/>
      <c r="L25812" s="1"/>
      <c r="M25812" s="1">
        <v>6.8465999000000002</v>
      </c>
    </row>
    <row r="25813" spans="1:13" x14ac:dyDescent="0.25">
      <c r="A25813" t="s">
        <v>115</v>
      </c>
      <c r="B25813">
        <v>734</v>
      </c>
      <c r="C25813">
        <v>1966</v>
      </c>
      <c r="D25813">
        <v>0</v>
      </c>
      <c r="E25813">
        <v>0</v>
      </c>
      <c r="F25813" s="1"/>
      <c r="G25813" s="1"/>
      <c r="H25813" s="1"/>
      <c r="I25813" s="1"/>
      <c r="J25813" s="1"/>
      <c r="K25813" s="1"/>
      <c r="L25813" s="1"/>
      <c r="M25813" s="1">
        <v>6.8466103</v>
      </c>
    </row>
    <row r="25814" spans="1:13" x14ac:dyDescent="0.25">
      <c r="A25814" t="s">
        <v>115</v>
      </c>
      <c r="B25814">
        <v>734</v>
      </c>
      <c r="C25814">
        <v>1967</v>
      </c>
      <c r="D25814">
        <v>0</v>
      </c>
      <c r="E25814">
        <v>0</v>
      </c>
      <c r="F25814" s="1"/>
      <c r="G25814" s="1"/>
      <c r="H25814" s="1"/>
      <c r="I25814" s="1"/>
      <c r="J25814" s="1"/>
      <c r="K25814" s="1"/>
      <c r="L25814" s="1"/>
      <c r="M25814" s="1">
        <v>5.0029484000000002</v>
      </c>
    </row>
    <row r="25815" spans="1:13" x14ac:dyDescent="0.25">
      <c r="A25815" t="s">
        <v>115</v>
      </c>
      <c r="B25815">
        <v>734</v>
      </c>
      <c r="C25815">
        <v>1968</v>
      </c>
      <c r="D25815">
        <v>0</v>
      </c>
      <c r="E25815">
        <v>0</v>
      </c>
      <c r="F25815" s="1"/>
      <c r="G25815" s="1"/>
      <c r="H25815" s="1"/>
      <c r="I25815" s="1"/>
      <c r="J25815" s="1"/>
      <c r="K25815" s="1"/>
      <c r="L25815" s="1"/>
      <c r="M25815" s="1">
        <v>5.3978478000000001</v>
      </c>
    </row>
    <row r="25816" spans="1:13" x14ac:dyDescent="0.25">
      <c r="A25816" t="s">
        <v>115</v>
      </c>
      <c r="B25816">
        <v>734</v>
      </c>
      <c r="C25816">
        <v>1969</v>
      </c>
      <c r="D25816">
        <v>0</v>
      </c>
      <c r="E25816">
        <v>0</v>
      </c>
      <c r="F25816" s="1"/>
      <c r="G25816" s="1"/>
      <c r="H25816" s="1"/>
      <c r="I25816" s="1"/>
      <c r="J25816" s="1"/>
      <c r="K25816" s="1"/>
      <c r="L25816" s="1"/>
      <c r="M25816" s="1">
        <v>5.6469855999999998</v>
      </c>
    </row>
    <row r="25817" spans="1:13" x14ac:dyDescent="0.25">
      <c r="A25817" t="s">
        <v>115</v>
      </c>
      <c r="B25817">
        <v>734</v>
      </c>
      <c r="C25817">
        <v>1970</v>
      </c>
      <c r="D25817">
        <v>0</v>
      </c>
      <c r="E25817">
        <v>0</v>
      </c>
      <c r="F25817" s="1"/>
      <c r="G25817" s="1"/>
      <c r="H25817" s="1"/>
      <c r="I25817" s="1"/>
      <c r="J25817" s="1"/>
      <c r="K25817" s="1"/>
      <c r="L25817" s="1"/>
      <c r="M25817" s="1">
        <v>5.8756105999999999</v>
      </c>
    </row>
    <row r="25818" spans="1:13" x14ac:dyDescent="0.25">
      <c r="A25818" t="s">
        <v>115</v>
      </c>
      <c r="B25818">
        <v>734</v>
      </c>
      <c r="C25818">
        <v>1971</v>
      </c>
      <c r="D25818">
        <v>0</v>
      </c>
      <c r="E25818">
        <v>0</v>
      </c>
      <c r="F25818" s="1"/>
      <c r="G25818" s="1"/>
      <c r="H25818" s="1"/>
      <c r="I25818" s="1"/>
      <c r="J25818" s="1"/>
      <c r="K25818" s="1"/>
      <c r="L25818" s="1"/>
      <c r="M25818" s="1">
        <v>6.398161</v>
      </c>
    </row>
    <row r="25819" spans="1:13" x14ac:dyDescent="0.25">
      <c r="A25819" t="s">
        <v>115</v>
      </c>
      <c r="B25819">
        <v>734</v>
      </c>
      <c r="C25819">
        <v>1972</v>
      </c>
      <c r="D25819">
        <v>0</v>
      </c>
      <c r="E25819">
        <v>0</v>
      </c>
      <c r="F25819" s="1"/>
      <c r="G25819" s="1"/>
      <c r="H25819" s="1"/>
      <c r="I25819" s="1"/>
      <c r="J25819" s="1"/>
      <c r="K25819" s="1"/>
      <c r="L25819" s="1"/>
      <c r="M25819" s="1">
        <v>4.6665032999999996</v>
      </c>
    </row>
    <row r="25820" spans="1:13" x14ac:dyDescent="0.25">
      <c r="A25820" t="s">
        <v>115</v>
      </c>
      <c r="B25820">
        <v>734</v>
      </c>
      <c r="C25820">
        <v>1973</v>
      </c>
      <c r="D25820">
        <v>0</v>
      </c>
      <c r="E25820">
        <v>0</v>
      </c>
      <c r="F25820" s="1"/>
      <c r="G25820" s="1"/>
      <c r="H25820" s="1"/>
      <c r="I25820" s="1"/>
      <c r="J25820" s="1"/>
      <c r="K25820" s="1"/>
      <c r="L25820" s="1"/>
      <c r="M25820" s="1">
        <v>3.9348415999999999</v>
      </c>
    </row>
    <row r="25821" spans="1:13" x14ac:dyDescent="0.25">
      <c r="A25821" t="s">
        <v>115</v>
      </c>
      <c r="B25821">
        <v>734</v>
      </c>
      <c r="C25821">
        <v>1974</v>
      </c>
      <c r="D25821">
        <v>0</v>
      </c>
      <c r="E25821">
        <v>0</v>
      </c>
      <c r="F25821" s="1"/>
      <c r="G25821" s="1"/>
      <c r="H25821" s="1"/>
      <c r="I25821" s="1"/>
      <c r="J25821" s="1"/>
      <c r="K25821" s="1"/>
      <c r="L25821" s="1"/>
      <c r="M25821" s="1">
        <v>5.6587144</v>
      </c>
    </row>
    <row r="25822" spans="1:13" x14ac:dyDescent="0.25">
      <c r="A25822" t="s">
        <v>115</v>
      </c>
      <c r="B25822">
        <v>734</v>
      </c>
      <c r="C25822">
        <v>1975</v>
      </c>
      <c r="D25822">
        <v>0</v>
      </c>
      <c r="E25822">
        <v>0</v>
      </c>
      <c r="F25822" s="1"/>
      <c r="G25822" s="1"/>
      <c r="H25822" s="1"/>
      <c r="I25822" s="1"/>
      <c r="J25822" s="1"/>
      <c r="K25822" s="1"/>
      <c r="L25822" s="1"/>
      <c r="M25822" s="1">
        <v>2.6974510999999999</v>
      </c>
    </row>
    <row r="25823" spans="1:13" x14ac:dyDescent="0.25">
      <c r="A25823" t="s">
        <v>115</v>
      </c>
      <c r="B25823">
        <v>734</v>
      </c>
      <c r="C25823">
        <v>1976</v>
      </c>
      <c r="D25823">
        <v>0</v>
      </c>
      <c r="E25823">
        <v>0</v>
      </c>
      <c r="F25823" s="1"/>
      <c r="G25823" s="1"/>
      <c r="H25823" s="1"/>
      <c r="I25823" s="1"/>
      <c r="J25823" s="1"/>
      <c r="K25823" s="1"/>
      <c r="L25823" s="1"/>
      <c r="M25823" s="1">
        <v>5.9454199000000001</v>
      </c>
    </row>
    <row r="25824" spans="1:13" x14ac:dyDescent="0.25">
      <c r="A25824" t="s">
        <v>115</v>
      </c>
      <c r="B25824">
        <v>734</v>
      </c>
      <c r="C25824">
        <v>1977</v>
      </c>
      <c r="D25824">
        <v>0</v>
      </c>
      <c r="E25824">
        <v>0</v>
      </c>
      <c r="F25824" s="1"/>
      <c r="G25824" s="1"/>
      <c r="H25824" s="1"/>
      <c r="I25824" s="1"/>
      <c r="J25824" s="1"/>
      <c r="K25824" s="1"/>
      <c r="L25824" s="1"/>
      <c r="M25824" s="1">
        <v>3.9428424999999998</v>
      </c>
    </row>
    <row r="25825" spans="1:13" x14ac:dyDescent="0.25">
      <c r="A25825" t="s">
        <v>115</v>
      </c>
      <c r="B25825">
        <v>734</v>
      </c>
      <c r="C25825">
        <v>1978</v>
      </c>
      <c r="D25825">
        <v>0</v>
      </c>
      <c r="E25825">
        <v>0</v>
      </c>
      <c r="F25825" s="1"/>
      <c r="G25825" s="1"/>
      <c r="H25825" s="1"/>
      <c r="I25825" s="1"/>
      <c r="J25825" s="1"/>
      <c r="K25825" s="1"/>
      <c r="L25825" s="1"/>
      <c r="M25825" s="1">
        <v>13.187360999999999</v>
      </c>
    </row>
    <row r="25826" spans="1:13" x14ac:dyDescent="0.25">
      <c r="A25826" t="s">
        <v>115</v>
      </c>
      <c r="B25826">
        <v>734</v>
      </c>
      <c r="C25826">
        <v>1979</v>
      </c>
      <c r="D25826">
        <v>0</v>
      </c>
      <c r="E25826">
        <v>0</v>
      </c>
      <c r="F25826" s="1"/>
      <c r="G25826" s="1"/>
      <c r="H25826" s="1"/>
      <c r="I25826" s="1"/>
      <c r="J25826" s="1"/>
      <c r="K25826" s="1"/>
      <c r="L25826" s="1"/>
      <c r="M25826" s="1">
        <v>-0.26990220999999998</v>
      </c>
    </row>
    <row r="25827" spans="1:13" x14ac:dyDescent="0.25">
      <c r="A25827" t="s">
        <v>115</v>
      </c>
      <c r="B25827">
        <v>734</v>
      </c>
      <c r="C25827">
        <v>1980</v>
      </c>
      <c r="D25827">
        <v>0</v>
      </c>
      <c r="E25827">
        <v>0</v>
      </c>
      <c r="F25827" s="1">
        <v>20.417692896982199</v>
      </c>
      <c r="G25827" s="1">
        <v>15.305765567005899</v>
      </c>
      <c r="H25827" s="1">
        <v>4.5677165317633502E-2</v>
      </c>
      <c r="I25827" s="1">
        <v>15.260088401688266</v>
      </c>
      <c r="J25827" s="1">
        <v>5.1576044952939331</v>
      </c>
      <c r="K25827" s="1">
        <v>27.228127168905164</v>
      </c>
      <c r="L25827" s="1"/>
      <c r="M25827" s="1">
        <v>-3.8108613</v>
      </c>
    </row>
    <row r="25828" spans="1:13" x14ac:dyDescent="0.25">
      <c r="A25828" t="s">
        <v>115</v>
      </c>
      <c r="B25828">
        <v>734</v>
      </c>
      <c r="C25828">
        <v>1981</v>
      </c>
      <c r="D25828">
        <v>0</v>
      </c>
      <c r="E25828">
        <v>0</v>
      </c>
      <c r="F25828" s="1">
        <v>15.470787045182799</v>
      </c>
      <c r="G25828" s="1">
        <v>18.875019445471001</v>
      </c>
      <c r="H25828" s="1">
        <v>0.33758164370136601</v>
      </c>
      <c r="I25828" s="1">
        <v>18.537437801769634</v>
      </c>
      <c r="J25828" s="1">
        <v>-3.0666507565868351</v>
      </c>
      <c r="K25828" s="1">
        <v>24.308098058606834</v>
      </c>
      <c r="L25828" s="1"/>
      <c r="M25828" s="1">
        <v>6.9018883000000004</v>
      </c>
    </row>
    <row r="25829" spans="1:13" x14ac:dyDescent="0.25">
      <c r="A25829" t="s">
        <v>115</v>
      </c>
      <c r="B25829">
        <v>734</v>
      </c>
      <c r="C25829">
        <v>1982</v>
      </c>
      <c r="D25829">
        <v>0</v>
      </c>
      <c r="E25829">
        <v>0</v>
      </c>
      <c r="F25829" s="1">
        <v>18.212875582125399</v>
      </c>
      <c r="G25829" s="1">
        <v>18.1326993363563</v>
      </c>
      <c r="H25829" s="1">
        <v>0.78196585379777594</v>
      </c>
      <c r="I25829" s="1">
        <v>17.350733482558525</v>
      </c>
      <c r="J25829" s="1">
        <v>0.86214209956687426</v>
      </c>
      <c r="K25829" s="1">
        <v>29.234752360506384</v>
      </c>
      <c r="L25829" s="1"/>
      <c r="M25829" s="1">
        <v>1.4394602000000001</v>
      </c>
    </row>
    <row r="25830" spans="1:13" x14ac:dyDescent="0.25">
      <c r="A25830" t="s">
        <v>115</v>
      </c>
      <c r="B25830">
        <v>734</v>
      </c>
      <c r="C25830">
        <v>1983</v>
      </c>
      <c r="D25830">
        <v>0</v>
      </c>
      <c r="E25830">
        <v>0</v>
      </c>
      <c r="F25830" s="1">
        <v>16.520587939982001</v>
      </c>
      <c r="G25830" s="1">
        <v>16.962157785228001</v>
      </c>
      <c r="H25830" s="1">
        <v>0.77185696739582599</v>
      </c>
      <c r="I25830" s="1">
        <v>16.190300817832174</v>
      </c>
      <c r="J25830" s="1">
        <v>0.33028712214982647</v>
      </c>
      <c r="K25830" s="1">
        <v>28.724096486408868</v>
      </c>
      <c r="L25830" s="1"/>
      <c r="M25830" s="1">
        <v>-0.54720442000000002</v>
      </c>
    </row>
    <row r="25831" spans="1:13" x14ac:dyDescent="0.25">
      <c r="A25831" t="s">
        <v>115</v>
      </c>
      <c r="B25831">
        <v>734</v>
      </c>
      <c r="C25831">
        <v>1984</v>
      </c>
      <c r="D25831">
        <v>0</v>
      </c>
      <c r="E25831">
        <v>0</v>
      </c>
      <c r="F25831" s="1">
        <v>17.906325529530299</v>
      </c>
      <c r="G25831" s="1">
        <v>16.953035644254602</v>
      </c>
      <c r="H25831" s="1">
        <v>0.83524041687007999</v>
      </c>
      <c r="I25831" s="1">
        <v>16.117795227384523</v>
      </c>
      <c r="J25831" s="1">
        <v>1.7885303021457766</v>
      </c>
      <c r="K25831" s="1">
        <v>29.714838982757986</v>
      </c>
      <c r="L25831" s="1"/>
      <c r="M25831" s="1">
        <v>2.4809358000000001</v>
      </c>
    </row>
    <row r="25832" spans="1:13" x14ac:dyDescent="0.25">
      <c r="A25832" t="s">
        <v>115</v>
      </c>
      <c r="B25832">
        <v>734</v>
      </c>
      <c r="C25832">
        <v>1985</v>
      </c>
      <c r="D25832">
        <v>0</v>
      </c>
      <c r="E25832">
        <v>0</v>
      </c>
      <c r="F25832" s="1">
        <v>17.867582063374499</v>
      </c>
      <c r="G25832" s="1">
        <v>18.998581587798402</v>
      </c>
      <c r="H25832" s="1">
        <v>1.15826140221133</v>
      </c>
      <c r="I25832" s="1">
        <v>17.840320185587071</v>
      </c>
      <c r="J25832" s="1">
        <v>2.7261877787427835E-2</v>
      </c>
      <c r="K25832" s="1">
        <v>45.536616448170406</v>
      </c>
      <c r="L25832" s="1"/>
      <c r="M25832" s="1">
        <v>1.9243148000000001</v>
      </c>
    </row>
    <row r="25833" spans="1:13" x14ac:dyDescent="0.25">
      <c r="A25833" t="s">
        <v>115</v>
      </c>
      <c r="B25833">
        <v>734</v>
      </c>
      <c r="C25833">
        <v>1986</v>
      </c>
      <c r="D25833">
        <v>0</v>
      </c>
      <c r="E25833">
        <v>0</v>
      </c>
      <c r="F25833" s="1">
        <v>16.522397220028001</v>
      </c>
      <c r="G25833" s="1">
        <v>18.8041785319772</v>
      </c>
      <c r="H25833" s="1">
        <v>1.39452961517601</v>
      </c>
      <c r="I25833" s="1">
        <v>17.409648916801189</v>
      </c>
      <c r="J25833" s="1">
        <v>-0.8872516967731876</v>
      </c>
      <c r="K25833" s="1">
        <v>43.994975863951083</v>
      </c>
      <c r="L25833" s="1"/>
      <c r="M25833" s="1">
        <v>18.584070000000001</v>
      </c>
    </row>
    <row r="25834" spans="1:13" x14ac:dyDescent="0.25">
      <c r="A25834" t="s">
        <v>115</v>
      </c>
      <c r="B25834">
        <v>734</v>
      </c>
      <c r="C25834">
        <v>1987</v>
      </c>
      <c r="D25834">
        <v>0</v>
      </c>
      <c r="E25834">
        <v>0</v>
      </c>
      <c r="F25834" s="1">
        <v>18.750865879340498</v>
      </c>
      <c r="G25834" s="1">
        <v>16.7508179890919</v>
      </c>
      <c r="H25834" s="1">
        <v>1.1228729122574399</v>
      </c>
      <c r="I25834" s="1">
        <v>15.627945076834459</v>
      </c>
      <c r="J25834" s="1">
        <v>3.1229208025060391</v>
      </c>
      <c r="K25834" s="1">
        <v>36.13218586843584</v>
      </c>
      <c r="L25834" s="1"/>
      <c r="M25834" s="1">
        <v>10.015561</v>
      </c>
    </row>
    <row r="25835" spans="1:13" x14ac:dyDescent="0.25">
      <c r="A25835" t="s">
        <v>115</v>
      </c>
      <c r="B25835">
        <v>734</v>
      </c>
      <c r="C25835">
        <v>1988</v>
      </c>
      <c r="D25835">
        <v>0</v>
      </c>
      <c r="E25835">
        <v>0</v>
      </c>
      <c r="F25835" s="1">
        <v>19.985183118971101</v>
      </c>
      <c r="G25835" s="1">
        <v>16.561205367020602</v>
      </c>
      <c r="H25835" s="1">
        <v>1.0370881358825299</v>
      </c>
      <c r="I25835" s="1">
        <v>15.524117231138071</v>
      </c>
      <c r="J25835" s="1">
        <v>4.4610658878330298</v>
      </c>
      <c r="K25835" s="1">
        <v>27.479388961428597</v>
      </c>
      <c r="L25835" s="1"/>
      <c r="M25835" s="1">
        <v>7.5710591000000003</v>
      </c>
    </row>
    <row r="25836" spans="1:13" x14ac:dyDescent="0.25">
      <c r="A25836" t="s">
        <v>115</v>
      </c>
      <c r="B25836">
        <v>734</v>
      </c>
      <c r="C25836">
        <v>1989</v>
      </c>
      <c r="D25836">
        <v>0</v>
      </c>
      <c r="E25836">
        <v>0</v>
      </c>
      <c r="F25836" s="1">
        <v>21.026990390450901</v>
      </c>
      <c r="G25836" s="1">
        <v>15.3763690810061</v>
      </c>
      <c r="H25836" s="1">
        <v>0.87555481122654299</v>
      </c>
      <c r="I25836" s="1">
        <v>14.500814269779557</v>
      </c>
      <c r="J25836" s="1">
        <v>6.5261761206713444</v>
      </c>
      <c r="K25836" s="1">
        <v>26.778333893494505</v>
      </c>
      <c r="L25836" s="1"/>
      <c r="M25836" s="1">
        <v>9.4079858000000005</v>
      </c>
    </row>
    <row r="25837" spans="1:13" x14ac:dyDescent="0.25">
      <c r="A25837" t="s">
        <v>115</v>
      </c>
      <c r="B25837">
        <v>734</v>
      </c>
      <c r="C25837">
        <v>1990</v>
      </c>
      <c r="D25837">
        <v>0</v>
      </c>
      <c r="E25837">
        <v>0</v>
      </c>
      <c r="F25837" s="1">
        <v>23.013135846770499</v>
      </c>
      <c r="G25837" s="1">
        <v>17.7057355755964</v>
      </c>
      <c r="H25837" s="1">
        <v>0.61611359488233797</v>
      </c>
      <c r="I25837" s="1">
        <v>17.08962198071406</v>
      </c>
      <c r="J25837" s="1">
        <v>5.9235138660564388</v>
      </c>
      <c r="K25837" s="1">
        <v>20.396574841297518</v>
      </c>
      <c r="L25837" s="1"/>
      <c r="M25837" s="1">
        <v>9.8585591000000008</v>
      </c>
    </row>
    <row r="25838" spans="1:13" x14ac:dyDescent="0.25">
      <c r="A25838" t="s">
        <v>115</v>
      </c>
      <c r="B25838">
        <v>734</v>
      </c>
      <c r="C25838">
        <v>1991</v>
      </c>
      <c r="D25838">
        <v>0</v>
      </c>
      <c r="E25838">
        <v>0</v>
      </c>
      <c r="F25838" s="1">
        <v>22.201492825323001</v>
      </c>
      <c r="G25838" s="1">
        <v>19.0156271641088</v>
      </c>
      <c r="H25838" s="1">
        <v>0.54408089167693197</v>
      </c>
      <c r="I25838" s="1">
        <v>18.471546272431869</v>
      </c>
      <c r="J25838" s="1">
        <v>3.729946552891132</v>
      </c>
      <c r="K25838" s="1">
        <v>20.14915998090747</v>
      </c>
      <c r="L25838" s="1"/>
      <c r="M25838" s="1">
        <v>1.7602637000000001</v>
      </c>
    </row>
    <row r="25839" spans="1:13" x14ac:dyDescent="0.25">
      <c r="A25839" t="s">
        <v>115</v>
      </c>
      <c r="B25839">
        <v>734</v>
      </c>
      <c r="C25839">
        <v>1992</v>
      </c>
      <c r="D25839">
        <v>0</v>
      </c>
      <c r="E25839">
        <v>0</v>
      </c>
      <c r="F25839" s="1">
        <v>21.330300800819199</v>
      </c>
      <c r="G25839" s="1">
        <v>24.008880835521399</v>
      </c>
      <c r="H25839" s="1">
        <v>0.56896411576279504</v>
      </c>
      <c r="I25839" s="1">
        <v>23.439916719758603</v>
      </c>
      <c r="J25839" s="1">
        <v>-2.1096159189394044</v>
      </c>
      <c r="K25839" s="1">
        <v>16.557766766821409</v>
      </c>
      <c r="L25839" s="1"/>
      <c r="M25839" s="1">
        <v>3.2267526000000002</v>
      </c>
    </row>
    <row r="25840" spans="1:13" x14ac:dyDescent="0.25">
      <c r="A25840" t="s">
        <v>115</v>
      </c>
      <c r="B25840">
        <v>734</v>
      </c>
      <c r="C25840">
        <v>1993</v>
      </c>
      <c r="D25840">
        <v>0</v>
      </c>
      <c r="E25840">
        <v>0</v>
      </c>
      <c r="F25840" s="1">
        <v>19.2298839099373</v>
      </c>
      <c r="G25840" s="1">
        <v>22.291978560646999</v>
      </c>
      <c r="H25840" s="1">
        <v>0.42297911655259202</v>
      </c>
      <c r="I25840" s="1">
        <v>21.868999444094406</v>
      </c>
      <c r="J25840" s="1">
        <v>-2.6391155341571064</v>
      </c>
      <c r="K25840" s="1">
        <v>15.185714222546769</v>
      </c>
      <c r="L25840" s="1"/>
      <c r="M25840" s="1">
        <v>3.1056718999999999</v>
      </c>
    </row>
    <row r="25841" spans="1:13" x14ac:dyDescent="0.25">
      <c r="A25841" t="s">
        <v>115</v>
      </c>
      <c r="B25841">
        <v>734</v>
      </c>
      <c r="C25841">
        <v>1994</v>
      </c>
      <c r="D25841">
        <v>0</v>
      </c>
      <c r="E25841">
        <v>0</v>
      </c>
      <c r="F25841" s="1">
        <v>19.395180090696702</v>
      </c>
      <c r="G25841" s="1">
        <v>22.723175478221901</v>
      </c>
      <c r="H25841" s="1">
        <v>0.40866649638851199</v>
      </c>
      <c r="I25841" s="1">
        <v>22.314508981833388</v>
      </c>
      <c r="J25841" s="1">
        <v>-2.9193288911366864</v>
      </c>
      <c r="K25841" s="1">
        <v>13.372691454355708</v>
      </c>
      <c r="L25841" s="1"/>
      <c r="M25841" s="1">
        <v>2.4007965000000002</v>
      </c>
    </row>
    <row r="25842" spans="1:13" x14ac:dyDescent="0.25">
      <c r="A25842" t="s">
        <v>115</v>
      </c>
      <c r="B25842">
        <v>734</v>
      </c>
      <c r="C25842">
        <v>1995</v>
      </c>
      <c r="D25842">
        <v>0</v>
      </c>
      <c r="E25842">
        <v>0</v>
      </c>
      <c r="F25842" s="1">
        <v>20.1399770067218</v>
      </c>
      <c r="G25842" s="1">
        <v>19.2955768981438</v>
      </c>
      <c r="H25842" s="1">
        <v>0.432045711365319</v>
      </c>
      <c r="I25842" s="1">
        <v>18.863531186778481</v>
      </c>
      <c r="J25842" s="1">
        <v>1.2764458199433193</v>
      </c>
      <c r="K25842" s="1">
        <v>12.511655680909534</v>
      </c>
      <c r="L25842" s="1"/>
      <c r="M25842" s="1">
        <v>4.8258548000000001</v>
      </c>
    </row>
    <row r="25843" spans="1:13" x14ac:dyDescent="0.25">
      <c r="A25843" t="s">
        <v>115</v>
      </c>
      <c r="B25843">
        <v>734</v>
      </c>
      <c r="C25843">
        <v>1996</v>
      </c>
      <c r="D25843">
        <v>0</v>
      </c>
      <c r="E25843">
        <v>0</v>
      </c>
      <c r="F25843" s="1">
        <v>20.907230077939801</v>
      </c>
      <c r="G25843" s="1">
        <v>21.844239616567801</v>
      </c>
      <c r="H25843" s="1">
        <v>0.49078004877792902</v>
      </c>
      <c r="I25843" s="1">
        <v>21.353459567789873</v>
      </c>
      <c r="J25843" s="1">
        <v>-0.44622948985007227</v>
      </c>
      <c r="K25843" s="1">
        <v>11.609806045582149</v>
      </c>
      <c r="L25843" s="1"/>
      <c r="M25843" s="1">
        <v>3.8420732000000002</v>
      </c>
    </row>
    <row r="25844" spans="1:13" x14ac:dyDescent="0.25">
      <c r="A25844" t="s">
        <v>115</v>
      </c>
      <c r="B25844">
        <v>734</v>
      </c>
      <c r="C25844">
        <v>1997</v>
      </c>
      <c r="D25844">
        <v>0</v>
      </c>
      <c r="E25844">
        <v>0</v>
      </c>
      <c r="F25844" s="1">
        <v>22.0504433724964</v>
      </c>
      <c r="G25844" s="1">
        <v>20.0552192428874</v>
      </c>
      <c r="H25844" s="1">
        <v>0.46181059940738201</v>
      </c>
      <c r="I25844" s="1">
        <v>19.593408643480018</v>
      </c>
      <c r="J25844" s="1">
        <v>2.4570347290163816</v>
      </c>
      <c r="K25844" s="1">
        <v>12.601501698822434</v>
      </c>
      <c r="L25844" s="1"/>
      <c r="M25844" s="1">
        <v>3.1025437</v>
      </c>
    </row>
    <row r="25845" spans="1:13" x14ac:dyDescent="0.25">
      <c r="A25845" t="s">
        <v>115</v>
      </c>
      <c r="B25845">
        <v>734</v>
      </c>
      <c r="C25845">
        <v>1998</v>
      </c>
      <c r="D25845">
        <v>0</v>
      </c>
      <c r="E25845">
        <v>0</v>
      </c>
      <c r="F25845" s="1">
        <v>22.4148177239612</v>
      </c>
      <c r="G25845" s="1">
        <v>21.396049782598698</v>
      </c>
      <c r="H25845" s="1">
        <v>0.50219444229358901</v>
      </c>
      <c r="I25845" s="1">
        <v>20.893855340305109</v>
      </c>
      <c r="J25845" s="1">
        <v>1.5209623836560908</v>
      </c>
      <c r="K25845" s="1">
        <v>15.473452014094915</v>
      </c>
      <c r="L25845" s="1"/>
      <c r="M25845" s="1">
        <v>2.6043094</v>
      </c>
    </row>
    <row r="25846" spans="1:13" x14ac:dyDescent="0.25">
      <c r="A25846" t="s">
        <v>115</v>
      </c>
      <c r="B25846">
        <v>734</v>
      </c>
      <c r="C25846">
        <v>1999</v>
      </c>
      <c r="D25846">
        <v>0</v>
      </c>
      <c r="E25846">
        <v>0</v>
      </c>
      <c r="F25846" s="1">
        <v>23.837051998979099</v>
      </c>
      <c r="G25846" s="1">
        <v>25.034008244641399</v>
      </c>
      <c r="H25846" s="1">
        <v>0.68169159796548295</v>
      </c>
      <c r="I25846" s="1">
        <v>24.352316646675916</v>
      </c>
      <c r="J25846" s="1">
        <v>-0.51526464769681724</v>
      </c>
      <c r="K25846" s="1">
        <v>16.691048454451646</v>
      </c>
      <c r="L25846" s="1"/>
      <c r="M25846" s="1">
        <v>2.9510469000000001</v>
      </c>
    </row>
    <row r="25847" spans="1:13" x14ac:dyDescent="0.25">
      <c r="A25847" t="s">
        <v>115</v>
      </c>
      <c r="B25847">
        <v>734</v>
      </c>
      <c r="C25847">
        <v>2000</v>
      </c>
      <c r="D25847">
        <v>0</v>
      </c>
      <c r="E25847">
        <v>0</v>
      </c>
      <c r="F25847" s="1">
        <v>22.846385186944499</v>
      </c>
      <c r="G25847" s="1">
        <v>24.004694157639801</v>
      </c>
      <c r="H25847" s="1">
        <v>0.51034297058487998</v>
      </c>
      <c r="I25847" s="1">
        <v>23.494351187054921</v>
      </c>
      <c r="J25847" s="1">
        <v>-0.64796600011042216</v>
      </c>
      <c r="K25847" s="1">
        <v>18.158978350538291</v>
      </c>
      <c r="L25847" s="1"/>
      <c r="M25847" s="1">
        <v>1.7602122</v>
      </c>
    </row>
    <row r="25848" spans="1:13" x14ac:dyDescent="0.25">
      <c r="A25848" t="s">
        <v>115</v>
      </c>
      <c r="B25848">
        <v>734</v>
      </c>
      <c r="C25848">
        <v>2001</v>
      </c>
      <c r="D25848">
        <v>0</v>
      </c>
      <c r="E25848">
        <v>0</v>
      </c>
      <c r="F25848" s="1">
        <v>22.654011822324701</v>
      </c>
      <c r="G25848" s="1">
        <v>24.825969156843801</v>
      </c>
      <c r="H25848" s="1">
        <v>0.74307116592190903</v>
      </c>
      <c r="I25848" s="1">
        <v>24.082897990921893</v>
      </c>
      <c r="J25848" s="1">
        <v>-1.4288861685971916</v>
      </c>
      <c r="K25848" s="1">
        <v>21.756792799498101</v>
      </c>
      <c r="L25848" s="1"/>
      <c r="M25848" s="1">
        <v>1.0547648999999999</v>
      </c>
    </row>
    <row r="25849" spans="1:13" x14ac:dyDescent="0.25">
      <c r="A25849" t="s">
        <v>115</v>
      </c>
      <c r="B25849">
        <v>734</v>
      </c>
      <c r="C25849">
        <v>2002</v>
      </c>
      <c r="D25849">
        <v>0</v>
      </c>
      <c r="E25849">
        <v>0</v>
      </c>
      <c r="F25849" s="1">
        <v>22.133099900108999</v>
      </c>
      <c r="G25849" s="1">
        <v>25.7159803329819</v>
      </c>
      <c r="H25849" s="1">
        <v>1.0807124470529501</v>
      </c>
      <c r="I25849" s="1">
        <v>24.63526788592895</v>
      </c>
      <c r="J25849" s="1">
        <v>-2.5021679858199519</v>
      </c>
      <c r="K25849" s="1">
        <v>17.136829374783815</v>
      </c>
      <c r="L25849" s="1"/>
      <c r="M25849" s="1">
        <v>4.3800990000000004</v>
      </c>
    </row>
    <row r="25850" spans="1:13" x14ac:dyDescent="0.25">
      <c r="A25850" t="s">
        <v>115</v>
      </c>
      <c r="B25850">
        <v>734</v>
      </c>
      <c r="C25850">
        <v>2003</v>
      </c>
      <c r="D25850">
        <v>0</v>
      </c>
      <c r="E25850">
        <v>0</v>
      </c>
      <c r="F25850" s="1">
        <v>23.069692400513599</v>
      </c>
      <c r="G25850" s="1">
        <v>25.115745466781298</v>
      </c>
      <c r="H25850" s="1">
        <v>1.02610628529446</v>
      </c>
      <c r="I25850" s="1">
        <v>24.089639181486838</v>
      </c>
      <c r="J25850" s="1">
        <v>-1.019946780973239</v>
      </c>
      <c r="K25850" s="1">
        <v>17.481577286373106</v>
      </c>
      <c r="L25850" s="1"/>
      <c r="M25850" s="1">
        <v>3.8802135999999998</v>
      </c>
    </row>
    <row r="25851" spans="1:13" x14ac:dyDescent="0.25">
      <c r="A25851" t="s">
        <v>115</v>
      </c>
      <c r="B25851">
        <v>734</v>
      </c>
      <c r="C25851">
        <v>2004</v>
      </c>
      <c r="D25851">
        <v>0</v>
      </c>
      <c r="E25851">
        <v>0</v>
      </c>
      <c r="F25851" s="1">
        <v>26.210080303868001</v>
      </c>
      <c r="G25851" s="1">
        <v>30.0656881256111</v>
      </c>
      <c r="H25851" s="1">
        <v>0.90944105241315598</v>
      </c>
      <c r="I25851" s="1">
        <v>29.156247073197942</v>
      </c>
      <c r="J25851" s="1">
        <v>-2.9461667693299418</v>
      </c>
      <c r="K25851" s="1">
        <v>15.028105460572879</v>
      </c>
      <c r="L25851" s="1"/>
      <c r="M25851" s="1">
        <v>3.6239143</v>
      </c>
    </row>
    <row r="25852" spans="1:13" x14ac:dyDescent="0.25">
      <c r="A25852" t="s">
        <v>115</v>
      </c>
      <c r="B25852">
        <v>734</v>
      </c>
      <c r="C25852">
        <v>2005</v>
      </c>
      <c r="D25852">
        <v>0</v>
      </c>
      <c r="E25852">
        <v>0</v>
      </c>
      <c r="F25852" s="1">
        <v>26.527293596776101</v>
      </c>
      <c r="G25852" s="1">
        <v>28.140672380587901</v>
      </c>
      <c r="H25852" s="1">
        <v>0.97406128749105303</v>
      </c>
      <c r="I25852" s="1">
        <v>27.166611093096847</v>
      </c>
      <c r="J25852" s="1">
        <v>-0.63931749632074641</v>
      </c>
      <c r="K25852" s="1">
        <v>13.500561697049227</v>
      </c>
      <c r="L25852" s="1"/>
      <c r="M25852" s="1">
        <v>5.9987763000000003</v>
      </c>
    </row>
    <row r="25853" spans="1:13" x14ac:dyDescent="0.25">
      <c r="A25853" t="s">
        <v>115</v>
      </c>
      <c r="B25853">
        <v>734</v>
      </c>
      <c r="C25853">
        <v>2006</v>
      </c>
      <c r="D25853">
        <v>0</v>
      </c>
      <c r="E25853">
        <v>0</v>
      </c>
      <c r="F25853" s="1">
        <v>35.181984859999602</v>
      </c>
      <c r="G25853" s="1">
        <v>26.764276486210498</v>
      </c>
      <c r="H25853" s="1">
        <v>0.67824045232516905</v>
      </c>
      <c r="I25853" s="1">
        <v>26.086036033885328</v>
      </c>
      <c r="J25853" s="1">
        <v>9.0959488261142738</v>
      </c>
      <c r="K25853" s="1">
        <v>14.589631958015445</v>
      </c>
      <c r="L25853" s="1"/>
      <c r="M25853" s="1">
        <v>5.9921667999999997</v>
      </c>
    </row>
    <row r="25854" spans="1:13" x14ac:dyDescent="0.25">
      <c r="A25854" t="s">
        <v>115</v>
      </c>
      <c r="B25854">
        <v>734</v>
      </c>
      <c r="C25854">
        <v>2007</v>
      </c>
      <c r="D25854">
        <v>0</v>
      </c>
      <c r="E25854">
        <v>0</v>
      </c>
      <c r="F25854" s="1">
        <v>31.804529726233</v>
      </c>
      <c r="G25854" s="1">
        <v>29.504914734394099</v>
      </c>
      <c r="H25854" s="1">
        <v>0.68942736026965601</v>
      </c>
      <c r="I25854" s="1">
        <v>28.815487374124444</v>
      </c>
      <c r="J25854" s="1">
        <v>2.9890423521085552</v>
      </c>
      <c r="K25854" s="1">
        <v>16.119452580319859</v>
      </c>
      <c r="L25854" s="1"/>
      <c r="M25854" s="1">
        <v>4.4353758000000001</v>
      </c>
    </row>
    <row r="25855" spans="1:13" x14ac:dyDescent="0.25">
      <c r="A25855" t="s">
        <v>115</v>
      </c>
      <c r="B25855">
        <v>734</v>
      </c>
      <c r="C25855">
        <v>2008</v>
      </c>
      <c r="D25855">
        <v>0</v>
      </c>
      <c r="E25855">
        <v>0</v>
      </c>
      <c r="F25855" s="1">
        <v>33.986377412309302</v>
      </c>
      <c r="G25855" s="1">
        <v>32.450221803176497</v>
      </c>
      <c r="H25855" s="1">
        <v>0.89858890653964996</v>
      </c>
      <c r="I25855" s="1">
        <v>31.551632896636846</v>
      </c>
      <c r="J25855" s="1">
        <v>2.4347445156724561</v>
      </c>
      <c r="K25855" s="1">
        <v>14.595777394470517</v>
      </c>
      <c r="L25855" s="1"/>
      <c r="M25855" s="1">
        <v>0.82166388999999995</v>
      </c>
    </row>
    <row r="25856" spans="1:13" x14ac:dyDescent="0.25">
      <c r="A25856" t="s">
        <v>115</v>
      </c>
      <c r="B25856">
        <v>734</v>
      </c>
      <c r="C25856">
        <v>2009</v>
      </c>
      <c r="D25856">
        <v>0</v>
      </c>
      <c r="E25856">
        <v>0</v>
      </c>
      <c r="F25856" s="1">
        <v>29.9648865728185</v>
      </c>
      <c r="G25856" s="1">
        <v>32.879835407483696</v>
      </c>
      <c r="H25856" s="1">
        <v>0.67321654280861098</v>
      </c>
      <c r="I25856" s="1">
        <v>32.206618864675086</v>
      </c>
      <c r="J25856" s="1">
        <v>-2.2417322918565858</v>
      </c>
      <c r="K25856" s="1">
        <v>10.48666119639595</v>
      </c>
      <c r="L25856" s="1"/>
      <c r="M25856" s="1">
        <v>1.5650489000000001</v>
      </c>
    </row>
    <row r="25857" spans="1:13" x14ac:dyDescent="0.25">
      <c r="A25857" t="s">
        <v>115</v>
      </c>
      <c r="B25857">
        <v>734</v>
      </c>
      <c r="C25857">
        <v>2010</v>
      </c>
      <c r="D25857">
        <v>0</v>
      </c>
      <c r="E25857">
        <v>0</v>
      </c>
      <c r="F25857" s="1">
        <v>21.086912987574902</v>
      </c>
      <c r="G25857" s="1">
        <v>30.152770207158099</v>
      </c>
      <c r="H25857" s="1">
        <v>0.61457177754914505</v>
      </c>
      <c r="I25857" s="1">
        <v>29.538198429608954</v>
      </c>
      <c r="J25857" s="1">
        <v>-8.4512854420340524</v>
      </c>
      <c r="K25857" s="1">
        <v>14.095744164969396</v>
      </c>
      <c r="L25857" s="1"/>
      <c r="M25857" s="1">
        <v>3.7937547</v>
      </c>
    </row>
    <row r="25858" spans="1:13" x14ac:dyDescent="0.25">
      <c r="A25858" t="s">
        <v>115</v>
      </c>
      <c r="B25858">
        <v>734</v>
      </c>
      <c r="C25858">
        <v>2011</v>
      </c>
      <c r="D25858">
        <v>0</v>
      </c>
      <c r="E25858">
        <v>0</v>
      </c>
      <c r="F25858" s="1">
        <v>20.641230822149598</v>
      </c>
      <c r="G25858" s="1">
        <v>24.404659866661699</v>
      </c>
      <c r="H25858" s="1">
        <v>0.72957465871049099</v>
      </c>
      <c r="I25858" s="1">
        <v>23.675085207951209</v>
      </c>
      <c r="J25858" s="1">
        <v>-3.0338543858016109</v>
      </c>
      <c r="K25858" s="1">
        <v>14.685336860971422</v>
      </c>
      <c r="L25858" s="1"/>
      <c r="M25858" s="1">
        <v>2.2472300000000001</v>
      </c>
    </row>
    <row r="25859" spans="1:13" x14ac:dyDescent="0.25">
      <c r="A25859" t="s">
        <v>115</v>
      </c>
      <c r="B25859">
        <v>734</v>
      </c>
      <c r="C25859">
        <v>2012</v>
      </c>
      <c r="D25859">
        <v>0</v>
      </c>
      <c r="E25859">
        <v>0</v>
      </c>
      <c r="F25859" s="1">
        <v>29.5676554986794</v>
      </c>
      <c r="G25859" s="1">
        <v>26.272730720644599</v>
      </c>
      <c r="H25859" s="1">
        <v>0.85031122662036596</v>
      </c>
      <c r="I25859" s="1">
        <v>25.422419494024233</v>
      </c>
      <c r="J25859" s="1">
        <v>4.1452360046551675</v>
      </c>
      <c r="K25859" s="1">
        <v>14.765134355649561</v>
      </c>
      <c r="L25859" s="1"/>
      <c r="M25859" s="1">
        <v>5.3966305999999999</v>
      </c>
    </row>
    <row r="25860" spans="1:13" x14ac:dyDescent="0.25">
      <c r="A25860" t="s">
        <v>115</v>
      </c>
      <c r="B25860">
        <v>734</v>
      </c>
      <c r="C25860">
        <v>2013</v>
      </c>
      <c r="D25860">
        <v>0</v>
      </c>
      <c r="E25860">
        <v>0</v>
      </c>
      <c r="F25860" s="1">
        <v>28.5046050150323</v>
      </c>
      <c r="G25860" s="1">
        <v>27.947184195525601</v>
      </c>
      <c r="H25860" s="1">
        <v>0.76049652422257796</v>
      </c>
      <c r="I25860" s="1">
        <v>27.186687671303023</v>
      </c>
      <c r="J25860" s="1">
        <v>1.3179173437292775</v>
      </c>
      <c r="K25860" s="1">
        <v>15.005923168507598</v>
      </c>
      <c r="L25860" s="1"/>
      <c r="M25860" s="1">
        <v>3.8612137999999998</v>
      </c>
    </row>
    <row r="25861" spans="1:13" x14ac:dyDescent="0.25">
      <c r="A25861" t="s">
        <v>115</v>
      </c>
      <c r="B25861">
        <v>734</v>
      </c>
      <c r="C25861">
        <v>2014</v>
      </c>
      <c r="D25861">
        <v>0</v>
      </c>
      <c r="E25861">
        <v>0</v>
      </c>
      <c r="F25861" s="1">
        <v>28.804557326054098</v>
      </c>
      <c r="G25861" s="1">
        <v>31.4709942503614</v>
      </c>
      <c r="H25861" s="1">
        <v>0.66375615795114096</v>
      </c>
      <c r="I25861" s="1">
        <v>30.807238092410259</v>
      </c>
      <c r="J25861" s="1">
        <v>-2.0026807663561605</v>
      </c>
      <c r="K25861" s="1">
        <v>14.133288926614851</v>
      </c>
      <c r="L25861" s="1"/>
      <c r="M25861" s="1">
        <v>0.92323036999999997</v>
      </c>
    </row>
    <row r="25862" spans="1:13" x14ac:dyDescent="0.25">
      <c r="A25862" t="s">
        <v>115</v>
      </c>
      <c r="B25862">
        <v>734</v>
      </c>
      <c r="C25862">
        <v>2015</v>
      </c>
      <c r="D25862">
        <v>0</v>
      </c>
      <c r="E25862">
        <v>0</v>
      </c>
      <c r="F25862" s="1">
        <v>27.602566464342502</v>
      </c>
      <c r="G25862" s="1">
        <v>33.641304605034001</v>
      </c>
      <c r="H25862" s="1">
        <v>0.68070060409768396</v>
      </c>
      <c r="I25862" s="1">
        <v>32.960604000936314</v>
      </c>
      <c r="J25862" s="1">
        <v>-5.3580375365938124</v>
      </c>
      <c r="K25862" s="1">
        <v>19.65499499952416</v>
      </c>
      <c r="L25862" s="1"/>
      <c r="M25862" s="1">
        <v>2.2274807999999999</v>
      </c>
    </row>
    <row r="25863" spans="1:13" x14ac:dyDescent="0.25">
      <c r="A25863" t="s">
        <v>115</v>
      </c>
      <c r="B25863">
        <v>734</v>
      </c>
      <c r="C25863">
        <v>2016</v>
      </c>
      <c r="D25863">
        <v>0</v>
      </c>
      <c r="E25863">
        <v>0</v>
      </c>
      <c r="F25863" s="1">
        <v>25.249337037036799</v>
      </c>
      <c r="G25863" s="1">
        <v>34.2462477783845</v>
      </c>
      <c r="H25863" s="1">
        <v>0.87711843102522502</v>
      </c>
      <c r="I25863" s="1">
        <v>33.369129347359276</v>
      </c>
      <c r="J25863" s="1">
        <v>-8.1197923103224774</v>
      </c>
      <c r="K25863" s="1">
        <v>25.149370174607039</v>
      </c>
      <c r="L25863" s="1"/>
      <c r="M25863" s="1">
        <v>1.0626100000000001</v>
      </c>
    </row>
    <row r="25864" spans="1:13" x14ac:dyDescent="0.25">
      <c r="A25864" t="s">
        <v>115</v>
      </c>
      <c r="B25864">
        <v>734</v>
      </c>
      <c r="C25864">
        <v>2017</v>
      </c>
      <c r="D25864">
        <v>0</v>
      </c>
      <c r="E25864">
        <v>0</v>
      </c>
      <c r="F25864" s="1">
        <v>28.229676670688399</v>
      </c>
      <c r="G25864" s="1">
        <v>35.077811688606502</v>
      </c>
      <c r="H25864" s="1">
        <v>1.16289684902585</v>
      </c>
      <c r="I25864" s="1">
        <v>33.914914839580653</v>
      </c>
      <c r="J25864" s="1">
        <v>-5.6852381688922549</v>
      </c>
      <c r="K25864" s="1">
        <v>27.990795281174751</v>
      </c>
      <c r="L25864" s="1"/>
      <c r="M25864" s="1">
        <v>2.0265783000000002</v>
      </c>
    </row>
    <row r="25865" spans="1:13" x14ac:dyDescent="0.25">
      <c r="A25865" t="s">
        <v>115</v>
      </c>
      <c r="B25865">
        <v>734</v>
      </c>
      <c r="C25865">
        <v>2018</v>
      </c>
      <c r="D25865">
        <v>0</v>
      </c>
      <c r="E25865">
        <v>0</v>
      </c>
      <c r="F25865" s="1">
        <v>25.067571655255701</v>
      </c>
      <c r="G25865" s="1">
        <v>34.605440693696998</v>
      </c>
      <c r="H25865" s="1">
        <v>1.3135451111234699</v>
      </c>
      <c r="I25865" s="1">
        <v>33.291895582573531</v>
      </c>
      <c r="J25865" s="1">
        <v>-8.2243239273178297</v>
      </c>
      <c r="K25865" s="1">
        <v>34.300988913102302</v>
      </c>
      <c r="L25865" s="1"/>
      <c r="M25865" s="1">
        <v>2.3687420000000001</v>
      </c>
    </row>
    <row r="25866" spans="1:13" x14ac:dyDescent="0.25">
      <c r="A25866" t="s">
        <v>115</v>
      </c>
      <c r="B25866">
        <v>734</v>
      </c>
      <c r="C25866">
        <v>2019</v>
      </c>
      <c r="D25866">
        <v>0</v>
      </c>
      <c r="E25866">
        <v>0</v>
      </c>
      <c r="F25866" s="1">
        <v>27.3231274704677</v>
      </c>
      <c r="G25866" s="1">
        <v>34.010481066807998</v>
      </c>
      <c r="H25866" s="1">
        <v>2.0621782672283602</v>
      </c>
      <c r="I25866" s="1">
        <v>31.948302799579636</v>
      </c>
      <c r="J25866" s="1">
        <v>-4.6251753291119364</v>
      </c>
      <c r="K25866" s="1">
        <v>39.608650787962787</v>
      </c>
      <c r="L25866" s="1"/>
      <c r="M25866" s="1">
        <v>2.7035577000000002</v>
      </c>
    </row>
    <row r="25867" spans="1:13" x14ac:dyDescent="0.25">
      <c r="A25867" t="s">
        <v>115</v>
      </c>
      <c r="B25867">
        <v>734</v>
      </c>
      <c r="C25867">
        <v>2020</v>
      </c>
      <c r="D25867">
        <v>0</v>
      </c>
      <c r="E25867">
        <v>0</v>
      </c>
      <c r="F25867" s="1">
        <v>28.9102260145741</v>
      </c>
      <c r="G25867" s="1">
        <v>33.450787901694703</v>
      </c>
      <c r="H25867" s="1">
        <v>2.16401969229406</v>
      </c>
      <c r="I25867" s="1">
        <v>31.286768209400641</v>
      </c>
      <c r="J25867" s="1">
        <v>-2.3765421948265413</v>
      </c>
      <c r="K25867" s="1">
        <v>41.947629198186718</v>
      </c>
      <c r="L25867" s="1"/>
      <c r="M25867" s="1">
        <v>-1.5596428</v>
      </c>
    </row>
    <row r="25868" spans="1:13" x14ac:dyDescent="0.25">
      <c r="A25868" t="s">
        <v>115</v>
      </c>
      <c r="B25868">
        <v>734</v>
      </c>
      <c r="C25868">
        <v>2021</v>
      </c>
      <c r="D25868">
        <v>0</v>
      </c>
      <c r="E25868">
        <v>0</v>
      </c>
      <c r="F25868" s="1">
        <v>24.850194268468499</v>
      </c>
      <c r="G25868" s="1">
        <v>29.3996984363548</v>
      </c>
      <c r="H25868" s="1">
        <v>1.84199898035294</v>
      </c>
      <c r="I25868" s="1">
        <v>27.55769945600186</v>
      </c>
      <c r="J25868" s="1">
        <v>-2.7075051875333607</v>
      </c>
      <c r="K25868" s="1">
        <v>41.944020976005852</v>
      </c>
      <c r="L25868" s="1"/>
      <c r="M25868" s="1">
        <v>7.8833064999999998</v>
      </c>
    </row>
    <row r="25869" spans="1:13" x14ac:dyDescent="0.25">
      <c r="A25869" t="s">
        <v>115</v>
      </c>
      <c r="B25869">
        <v>734</v>
      </c>
      <c r="C25869">
        <v>2022</v>
      </c>
      <c r="D25869">
        <v>0</v>
      </c>
      <c r="E25869">
        <v>0</v>
      </c>
      <c r="F25869" s="1">
        <v>23.267952261693502</v>
      </c>
      <c r="G25869" s="1">
        <v>27.7689482728304</v>
      </c>
      <c r="H25869" s="1">
        <v>2.1663520581126199</v>
      </c>
      <c r="I25869" s="1">
        <v>25.602596214717781</v>
      </c>
      <c r="J25869" s="1">
        <v>-2.3346439530242797</v>
      </c>
      <c r="K25869" s="1">
        <v>46.594740603405441</v>
      </c>
      <c r="L25869" s="1"/>
      <c r="M25869" s="1">
        <v>3.5626871000000002</v>
      </c>
    </row>
    <row r="25870" spans="1:13" x14ac:dyDescent="0.25">
      <c r="A25870" t="s">
        <v>116</v>
      </c>
      <c r="B25870">
        <v>738</v>
      </c>
      <c r="C25870">
        <v>1800</v>
      </c>
      <c r="D25870">
        <v>0</v>
      </c>
      <c r="E25870">
        <v>0</v>
      </c>
      <c r="F25870" s="1"/>
      <c r="G25870" s="1"/>
      <c r="H25870" s="1"/>
      <c r="I25870" s="1"/>
      <c r="J25870" s="1"/>
      <c r="K25870" s="1"/>
      <c r="L25870" s="1"/>
      <c r="M25870" s="1"/>
    </row>
    <row r="25871" spans="1:13" x14ac:dyDescent="0.25">
      <c r="A25871" t="s">
        <v>116</v>
      </c>
      <c r="B25871">
        <v>738</v>
      </c>
      <c r="C25871">
        <v>1801</v>
      </c>
      <c r="D25871">
        <v>0</v>
      </c>
      <c r="E25871">
        <v>0</v>
      </c>
      <c r="F25871" s="1"/>
      <c r="G25871" s="1"/>
      <c r="H25871" s="1"/>
      <c r="I25871" s="1"/>
      <c r="J25871" s="1"/>
      <c r="K25871" s="1"/>
      <c r="L25871" s="1"/>
      <c r="M25871" s="1"/>
    </row>
    <row r="25872" spans="1:13" x14ac:dyDescent="0.25">
      <c r="A25872" t="s">
        <v>116</v>
      </c>
      <c r="B25872">
        <v>738</v>
      </c>
      <c r="C25872">
        <v>1802</v>
      </c>
      <c r="D25872">
        <v>0</v>
      </c>
      <c r="E25872">
        <v>0</v>
      </c>
      <c r="F25872" s="1"/>
      <c r="G25872" s="1"/>
      <c r="H25872" s="1"/>
      <c r="I25872" s="1"/>
      <c r="J25872" s="1"/>
      <c r="K25872" s="1"/>
      <c r="L25872" s="1"/>
      <c r="M25872" s="1"/>
    </row>
    <row r="25873" spans="1:13" x14ac:dyDescent="0.25">
      <c r="A25873" t="s">
        <v>116</v>
      </c>
      <c r="B25873">
        <v>738</v>
      </c>
      <c r="C25873">
        <v>1803</v>
      </c>
      <c r="D25873">
        <v>0</v>
      </c>
      <c r="E25873">
        <v>0</v>
      </c>
      <c r="F25873" s="1"/>
      <c r="G25873" s="1"/>
      <c r="H25873" s="1"/>
      <c r="I25873" s="1"/>
      <c r="J25873" s="1"/>
      <c r="K25873" s="1"/>
      <c r="L25873" s="1"/>
      <c r="M25873" s="1"/>
    </row>
    <row r="25874" spans="1:13" x14ac:dyDescent="0.25">
      <c r="A25874" t="s">
        <v>116</v>
      </c>
      <c r="B25874">
        <v>738</v>
      </c>
      <c r="C25874">
        <v>1804</v>
      </c>
      <c r="D25874">
        <v>0</v>
      </c>
      <c r="E25874">
        <v>0</v>
      </c>
      <c r="F25874" s="1"/>
      <c r="G25874" s="1"/>
      <c r="H25874" s="1"/>
      <c r="I25874" s="1"/>
      <c r="J25874" s="1"/>
      <c r="K25874" s="1"/>
      <c r="L25874" s="1"/>
      <c r="M25874" s="1"/>
    </row>
    <row r="25875" spans="1:13" x14ac:dyDescent="0.25">
      <c r="A25875" t="s">
        <v>116</v>
      </c>
      <c r="B25875">
        <v>738</v>
      </c>
      <c r="C25875">
        <v>1805</v>
      </c>
      <c r="D25875">
        <v>0</v>
      </c>
      <c r="E25875">
        <v>0</v>
      </c>
      <c r="F25875" s="1"/>
      <c r="G25875" s="1"/>
      <c r="H25875" s="1"/>
      <c r="I25875" s="1"/>
      <c r="J25875" s="1"/>
      <c r="K25875" s="1"/>
      <c r="L25875" s="1"/>
      <c r="M25875" s="1"/>
    </row>
    <row r="25876" spans="1:13" x14ac:dyDescent="0.25">
      <c r="A25876" t="s">
        <v>116</v>
      </c>
      <c r="B25876">
        <v>738</v>
      </c>
      <c r="C25876">
        <v>1806</v>
      </c>
      <c r="D25876">
        <v>0</v>
      </c>
      <c r="E25876">
        <v>0</v>
      </c>
      <c r="F25876" s="1"/>
      <c r="G25876" s="1"/>
      <c r="H25876" s="1"/>
      <c r="I25876" s="1"/>
      <c r="J25876" s="1"/>
      <c r="K25876" s="1"/>
      <c r="L25876" s="1"/>
      <c r="M25876" s="1"/>
    </row>
    <row r="25877" spans="1:13" x14ac:dyDescent="0.25">
      <c r="A25877" t="s">
        <v>116</v>
      </c>
      <c r="B25877">
        <v>738</v>
      </c>
      <c r="C25877">
        <v>1807</v>
      </c>
      <c r="D25877">
        <v>0</v>
      </c>
      <c r="E25877">
        <v>0</v>
      </c>
      <c r="F25877" s="1"/>
      <c r="G25877" s="1"/>
      <c r="H25877" s="1"/>
      <c r="I25877" s="1"/>
      <c r="J25877" s="1"/>
      <c r="K25877" s="1"/>
      <c r="L25877" s="1"/>
      <c r="M25877" s="1"/>
    </row>
    <row r="25878" spans="1:13" x14ac:dyDescent="0.25">
      <c r="A25878" t="s">
        <v>116</v>
      </c>
      <c r="B25878">
        <v>738</v>
      </c>
      <c r="C25878">
        <v>1808</v>
      </c>
      <c r="D25878">
        <v>0</v>
      </c>
      <c r="E25878">
        <v>0</v>
      </c>
      <c r="F25878" s="1"/>
      <c r="G25878" s="1"/>
      <c r="H25878" s="1"/>
      <c r="I25878" s="1"/>
      <c r="J25878" s="1"/>
      <c r="K25878" s="1"/>
      <c r="L25878" s="1"/>
      <c r="M25878" s="1"/>
    </row>
    <row r="25879" spans="1:13" x14ac:dyDescent="0.25">
      <c r="A25879" t="s">
        <v>116</v>
      </c>
      <c r="B25879">
        <v>738</v>
      </c>
      <c r="C25879">
        <v>1809</v>
      </c>
      <c r="D25879">
        <v>0</v>
      </c>
      <c r="E25879">
        <v>0</v>
      </c>
      <c r="F25879" s="1"/>
      <c r="G25879" s="1"/>
      <c r="H25879" s="1"/>
      <c r="I25879" s="1"/>
      <c r="J25879" s="1"/>
      <c r="K25879" s="1"/>
      <c r="L25879" s="1"/>
      <c r="M25879" s="1"/>
    </row>
    <row r="25880" spans="1:13" x14ac:dyDescent="0.25">
      <c r="A25880" t="s">
        <v>116</v>
      </c>
      <c r="B25880">
        <v>738</v>
      </c>
      <c r="C25880">
        <v>1810</v>
      </c>
      <c r="D25880">
        <v>0</v>
      </c>
      <c r="E25880">
        <v>0</v>
      </c>
      <c r="F25880" s="1"/>
      <c r="G25880" s="1"/>
      <c r="H25880" s="1"/>
      <c r="I25880" s="1"/>
      <c r="J25880" s="1"/>
      <c r="K25880" s="1"/>
      <c r="L25880" s="1"/>
      <c r="M25880" s="1"/>
    </row>
    <row r="25881" spans="1:13" x14ac:dyDescent="0.25">
      <c r="A25881" t="s">
        <v>116</v>
      </c>
      <c r="B25881">
        <v>738</v>
      </c>
      <c r="C25881">
        <v>1811</v>
      </c>
      <c r="D25881">
        <v>0</v>
      </c>
      <c r="E25881">
        <v>0</v>
      </c>
      <c r="F25881" s="1"/>
      <c r="G25881" s="1"/>
      <c r="H25881" s="1"/>
      <c r="I25881" s="1"/>
      <c r="J25881" s="1"/>
      <c r="K25881" s="1"/>
      <c r="L25881" s="1"/>
      <c r="M25881" s="1"/>
    </row>
    <row r="25882" spans="1:13" x14ac:dyDescent="0.25">
      <c r="A25882" t="s">
        <v>116</v>
      </c>
      <c r="B25882">
        <v>738</v>
      </c>
      <c r="C25882">
        <v>1812</v>
      </c>
      <c r="D25882">
        <v>0</v>
      </c>
      <c r="E25882">
        <v>0</v>
      </c>
      <c r="F25882" s="1"/>
      <c r="G25882" s="1"/>
      <c r="H25882" s="1"/>
      <c r="I25882" s="1"/>
      <c r="J25882" s="1"/>
      <c r="K25882" s="1"/>
      <c r="L25882" s="1"/>
      <c r="M25882" s="1"/>
    </row>
    <row r="25883" spans="1:13" x14ac:dyDescent="0.25">
      <c r="A25883" t="s">
        <v>116</v>
      </c>
      <c r="B25883">
        <v>738</v>
      </c>
      <c r="C25883">
        <v>1813</v>
      </c>
      <c r="D25883">
        <v>0</v>
      </c>
      <c r="E25883">
        <v>0</v>
      </c>
      <c r="F25883" s="1"/>
      <c r="G25883" s="1"/>
      <c r="H25883" s="1"/>
      <c r="I25883" s="1"/>
      <c r="J25883" s="1"/>
      <c r="K25883" s="1"/>
      <c r="L25883" s="1"/>
      <c r="M25883" s="1"/>
    </row>
    <row r="25884" spans="1:13" x14ac:dyDescent="0.25">
      <c r="A25884" t="s">
        <v>116</v>
      </c>
      <c r="B25884">
        <v>738</v>
      </c>
      <c r="C25884">
        <v>1814</v>
      </c>
      <c r="D25884">
        <v>0</v>
      </c>
      <c r="E25884">
        <v>0</v>
      </c>
      <c r="F25884" s="1"/>
      <c r="G25884" s="1"/>
      <c r="H25884" s="1"/>
      <c r="I25884" s="1"/>
      <c r="J25884" s="1"/>
      <c r="K25884" s="1"/>
      <c r="L25884" s="1"/>
      <c r="M25884" s="1"/>
    </row>
    <row r="25885" spans="1:13" x14ac:dyDescent="0.25">
      <c r="A25885" t="s">
        <v>116</v>
      </c>
      <c r="B25885">
        <v>738</v>
      </c>
      <c r="C25885">
        <v>1815</v>
      </c>
      <c r="D25885">
        <v>0</v>
      </c>
      <c r="E25885">
        <v>0</v>
      </c>
      <c r="F25885" s="1"/>
      <c r="G25885" s="1"/>
      <c r="H25885" s="1"/>
      <c r="I25885" s="1"/>
      <c r="J25885" s="1"/>
      <c r="K25885" s="1"/>
      <c r="L25885" s="1"/>
      <c r="M25885" s="1"/>
    </row>
    <row r="25886" spans="1:13" x14ac:dyDescent="0.25">
      <c r="A25886" t="s">
        <v>116</v>
      </c>
      <c r="B25886">
        <v>738</v>
      </c>
      <c r="C25886">
        <v>1816</v>
      </c>
      <c r="D25886">
        <v>0</v>
      </c>
      <c r="E25886">
        <v>0</v>
      </c>
      <c r="F25886" s="1"/>
      <c r="G25886" s="1"/>
      <c r="H25886" s="1"/>
      <c r="I25886" s="1"/>
      <c r="J25886" s="1"/>
      <c r="K25886" s="1"/>
      <c r="L25886" s="1"/>
      <c r="M25886" s="1"/>
    </row>
    <row r="25887" spans="1:13" x14ac:dyDescent="0.25">
      <c r="A25887" t="s">
        <v>116</v>
      </c>
      <c r="B25887">
        <v>738</v>
      </c>
      <c r="C25887">
        <v>1817</v>
      </c>
      <c r="D25887">
        <v>0</v>
      </c>
      <c r="E25887">
        <v>0</v>
      </c>
      <c r="F25887" s="1"/>
      <c r="G25887" s="1"/>
      <c r="H25887" s="1"/>
      <c r="I25887" s="1"/>
      <c r="J25887" s="1"/>
      <c r="K25887" s="1"/>
      <c r="L25887" s="1"/>
      <c r="M25887" s="1"/>
    </row>
    <row r="25888" spans="1:13" x14ac:dyDescent="0.25">
      <c r="A25888" t="s">
        <v>116</v>
      </c>
      <c r="B25888">
        <v>738</v>
      </c>
      <c r="C25888">
        <v>1818</v>
      </c>
      <c r="D25888">
        <v>0</v>
      </c>
      <c r="E25888">
        <v>0</v>
      </c>
      <c r="F25888" s="1"/>
      <c r="G25888" s="1"/>
      <c r="H25888" s="1"/>
      <c r="I25888" s="1"/>
      <c r="J25888" s="1"/>
      <c r="K25888" s="1"/>
      <c r="L25888" s="1"/>
      <c r="M25888" s="1"/>
    </row>
    <row r="25889" spans="1:13" x14ac:dyDescent="0.25">
      <c r="A25889" t="s">
        <v>116</v>
      </c>
      <c r="B25889">
        <v>738</v>
      </c>
      <c r="C25889">
        <v>1819</v>
      </c>
      <c r="D25889">
        <v>0</v>
      </c>
      <c r="E25889">
        <v>0</v>
      </c>
      <c r="F25889" s="1"/>
      <c r="G25889" s="1"/>
      <c r="H25889" s="1"/>
      <c r="I25889" s="1"/>
      <c r="J25889" s="1"/>
      <c r="K25889" s="1"/>
      <c r="L25889" s="1"/>
      <c r="M25889" s="1"/>
    </row>
    <row r="25890" spans="1:13" x14ac:dyDescent="0.25">
      <c r="A25890" t="s">
        <v>116</v>
      </c>
      <c r="B25890">
        <v>738</v>
      </c>
      <c r="C25890">
        <v>1820</v>
      </c>
      <c r="D25890">
        <v>0</v>
      </c>
      <c r="E25890">
        <v>0</v>
      </c>
      <c r="F25890" s="1"/>
      <c r="G25890" s="1"/>
      <c r="H25890" s="1"/>
      <c r="I25890" s="1"/>
      <c r="J25890" s="1"/>
      <c r="K25890" s="1"/>
      <c r="L25890" s="1"/>
      <c r="M25890" s="1"/>
    </row>
    <row r="25891" spans="1:13" x14ac:dyDescent="0.25">
      <c r="A25891" t="s">
        <v>116</v>
      </c>
      <c r="B25891">
        <v>738</v>
      </c>
      <c r="C25891">
        <v>1821</v>
      </c>
      <c r="D25891">
        <v>0</v>
      </c>
      <c r="E25891">
        <v>0</v>
      </c>
      <c r="F25891" s="1"/>
      <c r="G25891" s="1"/>
      <c r="H25891" s="1"/>
      <c r="I25891" s="1"/>
      <c r="J25891" s="1"/>
      <c r="K25891" s="1"/>
      <c r="L25891" s="1"/>
      <c r="M25891" s="1"/>
    </row>
    <row r="25892" spans="1:13" x14ac:dyDescent="0.25">
      <c r="A25892" t="s">
        <v>116</v>
      </c>
      <c r="B25892">
        <v>738</v>
      </c>
      <c r="C25892">
        <v>1822</v>
      </c>
      <c r="D25892">
        <v>0</v>
      </c>
      <c r="E25892">
        <v>0</v>
      </c>
      <c r="F25892" s="1"/>
      <c r="G25892" s="1"/>
      <c r="H25892" s="1"/>
      <c r="I25892" s="1"/>
      <c r="J25892" s="1"/>
      <c r="K25892" s="1"/>
      <c r="L25892" s="1"/>
      <c r="M25892" s="1"/>
    </row>
    <row r="25893" spans="1:13" x14ac:dyDescent="0.25">
      <c r="A25893" t="s">
        <v>116</v>
      </c>
      <c r="B25893">
        <v>738</v>
      </c>
      <c r="C25893">
        <v>1823</v>
      </c>
      <c r="D25893">
        <v>0</v>
      </c>
      <c r="E25893">
        <v>0</v>
      </c>
      <c r="F25893" s="1"/>
      <c r="G25893" s="1"/>
      <c r="H25893" s="1"/>
      <c r="I25893" s="1"/>
      <c r="J25893" s="1"/>
      <c r="K25893" s="1"/>
      <c r="L25893" s="1"/>
      <c r="M25893" s="1"/>
    </row>
    <row r="25894" spans="1:13" x14ac:dyDescent="0.25">
      <c r="A25894" t="s">
        <v>116</v>
      </c>
      <c r="B25894">
        <v>738</v>
      </c>
      <c r="C25894">
        <v>1824</v>
      </c>
      <c r="D25894">
        <v>0</v>
      </c>
      <c r="E25894">
        <v>0</v>
      </c>
      <c r="F25894" s="1"/>
      <c r="G25894" s="1"/>
      <c r="H25894" s="1"/>
      <c r="I25894" s="1"/>
      <c r="J25894" s="1"/>
      <c r="K25894" s="1"/>
      <c r="L25894" s="1"/>
      <c r="M25894" s="1"/>
    </row>
    <row r="25895" spans="1:13" x14ac:dyDescent="0.25">
      <c r="A25895" t="s">
        <v>116</v>
      </c>
      <c r="B25895">
        <v>738</v>
      </c>
      <c r="C25895">
        <v>1825</v>
      </c>
      <c r="D25895">
        <v>0</v>
      </c>
      <c r="E25895">
        <v>0</v>
      </c>
      <c r="F25895" s="1"/>
      <c r="G25895" s="1"/>
      <c r="H25895" s="1"/>
      <c r="I25895" s="1"/>
      <c r="J25895" s="1"/>
      <c r="K25895" s="1"/>
      <c r="L25895" s="1"/>
      <c r="M25895" s="1"/>
    </row>
    <row r="25896" spans="1:13" x14ac:dyDescent="0.25">
      <c r="A25896" t="s">
        <v>116</v>
      </c>
      <c r="B25896">
        <v>738</v>
      </c>
      <c r="C25896">
        <v>1826</v>
      </c>
      <c r="D25896">
        <v>0</v>
      </c>
      <c r="E25896">
        <v>0</v>
      </c>
      <c r="F25896" s="1"/>
      <c r="G25896" s="1"/>
      <c r="H25896" s="1"/>
      <c r="I25896" s="1"/>
      <c r="J25896" s="1"/>
      <c r="K25896" s="1"/>
      <c r="L25896" s="1"/>
      <c r="M25896" s="1"/>
    </row>
    <row r="25897" spans="1:13" x14ac:dyDescent="0.25">
      <c r="A25897" t="s">
        <v>116</v>
      </c>
      <c r="B25897">
        <v>738</v>
      </c>
      <c r="C25897">
        <v>1827</v>
      </c>
      <c r="D25897">
        <v>0</v>
      </c>
      <c r="E25897">
        <v>0</v>
      </c>
      <c r="F25897" s="1"/>
      <c r="G25897" s="1"/>
      <c r="H25897" s="1"/>
      <c r="I25897" s="1"/>
      <c r="J25897" s="1"/>
      <c r="K25897" s="1"/>
      <c r="L25897" s="1"/>
      <c r="M25897" s="1"/>
    </row>
    <row r="25898" spans="1:13" x14ac:dyDescent="0.25">
      <c r="A25898" t="s">
        <v>116</v>
      </c>
      <c r="B25898">
        <v>738</v>
      </c>
      <c r="C25898">
        <v>1828</v>
      </c>
      <c r="D25898">
        <v>0</v>
      </c>
      <c r="E25898">
        <v>0</v>
      </c>
      <c r="F25898" s="1"/>
      <c r="G25898" s="1"/>
      <c r="H25898" s="1"/>
      <c r="I25898" s="1"/>
      <c r="J25898" s="1"/>
      <c r="K25898" s="1"/>
      <c r="L25898" s="1"/>
      <c r="M25898" s="1"/>
    </row>
    <row r="25899" spans="1:13" x14ac:dyDescent="0.25">
      <c r="A25899" t="s">
        <v>116</v>
      </c>
      <c r="B25899">
        <v>738</v>
      </c>
      <c r="C25899">
        <v>1829</v>
      </c>
      <c r="D25899">
        <v>0</v>
      </c>
      <c r="E25899">
        <v>0</v>
      </c>
      <c r="F25899" s="1"/>
      <c r="G25899" s="1"/>
      <c r="H25899" s="1"/>
      <c r="I25899" s="1"/>
      <c r="J25899" s="1"/>
      <c r="K25899" s="1"/>
      <c r="L25899" s="1"/>
      <c r="M25899" s="1"/>
    </row>
    <row r="25900" spans="1:13" x14ac:dyDescent="0.25">
      <c r="A25900" t="s">
        <v>116</v>
      </c>
      <c r="B25900">
        <v>738</v>
      </c>
      <c r="C25900">
        <v>1830</v>
      </c>
      <c r="D25900">
        <v>0</v>
      </c>
      <c r="E25900">
        <v>0</v>
      </c>
      <c r="F25900" s="1"/>
      <c r="G25900" s="1"/>
      <c r="H25900" s="1"/>
      <c r="I25900" s="1"/>
      <c r="J25900" s="1"/>
      <c r="K25900" s="1"/>
      <c r="L25900" s="1"/>
      <c r="M25900" s="1"/>
    </row>
    <row r="25901" spans="1:13" x14ac:dyDescent="0.25">
      <c r="A25901" t="s">
        <v>116</v>
      </c>
      <c r="B25901">
        <v>738</v>
      </c>
      <c r="C25901">
        <v>1831</v>
      </c>
      <c r="D25901">
        <v>0</v>
      </c>
      <c r="E25901">
        <v>0</v>
      </c>
      <c r="F25901" s="1"/>
      <c r="G25901" s="1"/>
      <c r="H25901" s="1"/>
      <c r="I25901" s="1"/>
      <c r="J25901" s="1"/>
      <c r="K25901" s="1"/>
      <c r="L25901" s="1"/>
      <c r="M25901" s="1"/>
    </row>
    <row r="25902" spans="1:13" x14ac:dyDescent="0.25">
      <c r="A25902" t="s">
        <v>116</v>
      </c>
      <c r="B25902">
        <v>738</v>
      </c>
      <c r="C25902">
        <v>1832</v>
      </c>
      <c r="D25902">
        <v>0</v>
      </c>
      <c r="E25902">
        <v>0</v>
      </c>
      <c r="F25902" s="1"/>
      <c r="G25902" s="1"/>
      <c r="H25902" s="1"/>
      <c r="I25902" s="1"/>
      <c r="J25902" s="1"/>
      <c r="K25902" s="1"/>
      <c r="L25902" s="1"/>
      <c r="M25902" s="1"/>
    </row>
    <row r="25903" spans="1:13" x14ac:dyDescent="0.25">
      <c r="A25903" t="s">
        <v>116</v>
      </c>
      <c r="B25903">
        <v>738</v>
      </c>
      <c r="C25903">
        <v>1833</v>
      </c>
      <c r="D25903">
        <v>0</v>
      </c>
      <c r="E25903">
        <v>0</v>
      </c>
      <c r="F25903" s="1"/>
      <c r="G25903" s="1"/>
      <c r="H25903" s="1"/>
      <c r="I25903" s="1"/>
      <c r="J25903" s="1"/>
      <c r="K25903" s="1"/>
      <c r="L25903" s="1"/>
      <c r="M25903" s="1"/>
    </row>
    <row r="25904" spans="1:13" x14ac:dyDescent="0.25">
      <c r="A25904" t="s">
        <v>116</v>
      </c>
      <c r="B25904">
        <v>738</v>
      </c>
      <c r="C25904">
        <v>1834</v>
      </c>
      <c r="D25904">
        <v>0</v>
      </c>
      <c r="E25904">
        <v>0</v>
      </c>
      <c r="F25904" s="1"/>
      <c r="G25904" s="1"/>
      <c r="H25904" s="1"/>
      <c r="I25904" s="1"/>
      <c r="J25904" s="1"/>
      <c r="K25904" s="1"/>
      <c r="L25904" s="1"/>
      <c r="M25904" s="1"/>
    </row>
    <row r="25905" spans="1:13" x14ac:dyDescent="0.25">
      <c r="A25905" t="s">
        <v>116</v>
      </c>
      <c r="B25905">
        <v>738</v>
      </c>
      <c r="C25905">
        <v>1835</v>
      </c>
      <c r="D25905">
        <v>0</v>
      </c>
      <c r="E25905">
        <v>0</v>
      </c>
      <c r="F25905" s="1"/>
      <c r="G25905" s="1"/>
      <c r="H25905" s="1"/>
      <c r="I25905" s="1"/>
      <c r="J25905" s="1"/>
      <c r="K25905" s="1"/>
      <c r="L25905" s="1"/>
      <c r="M25905" s="1"/>
    </row>
    <row r="25906" spans="1:13" x14ac:dyDescent="0.25">
      <c r="A25906" t="s">
        <v>116</v>
      </c>
      <c r="B25906">
        <v>738</v>
      </c>
      <c r="C25906">
        <v>1836</v>
      </c>
      <c r="D25906">
        <v>0</v>
      </c>
      <c r="E25906">
        <v>0</v>
      </c>
      <c r="F25906" s="1"/>
      <c r="G25906" s="1"/>
      <c r="H25906" s="1"/>
      <c r="I25906" s="1"/>
      <c r="J25906" s="1"/>
      <c r="K25906" s="1"/>
      <c r="L25906" s="1"/>
      <c r="M25906" s="1"/>
    </row>
    <row r="25907" spans="1:13" x14ac:dyDescent="0.25">
      <c r="A25907" t="s">
        <v>116</v>
      </c>
      <c r="B25907">
        <v>738</v>
      </c>
      <c r="C25907">
        <v>1837</v>
      </c>
      <c r="D25907">
        <v>0</v>
      </c>
      <c r="E25907">
        <v>0</v>
      </c>
      <c r="F25907" s="1"/>
      <c r="G25907" s="1"/>
      <c r="H25907" s="1"/>
      <c r="I25907" s="1"/>
      <c r="J25907" s="1"/>
      <c r="K25907" s="1"/>
      <c r="L25907" s="1"/>
      <c r="M25907" s="1"/>
    </row>
    <row r="25908" spans="1:13" x14ac:dyDescent="0.25">
      <c r="A25908" t="s">
        <v>116</v>
      </c>
      <c r="B25908">
        <v>738</v>
      </c>
      <c r="C25908">
        <v>1838</v>
      </c>
      <c r="D25908">
        <v>0</v>
      </c>
      <c r="E25908">
        <v>0</v>
      </c>
      <c r="F25908" s="1"/>
      <c r="G25908" s="1"/>
      <c r="H25908" s="1"/>
      <c r="I25908" s="1"/>
      <c r="J25908" s="1"/>
      <c r="K25908" s="1"/>
      <c r="L25908" s="1"/>
      <c r="M25908" s="1"/>
    </row>
    <row r="25909" spans="1:13" x14ac:dyDescent="0.25">
      <c r="A25909" t="s">
        <v>116</v>
      </c>
      <c r="B25909">
        <v>738</v>
      </c>
      <c r="C25909">
        <v>1839</v>
      </c>
      <c r="D25909">
        <v>0</v>
      </c>
      <c r="E25909">
        <v>0</v>
      </c>
      <c r="F25909" s="1"/>
      <c r="G25909" s="1"/>
      <c r="H25909" s="1"/>
      <c r="I25909" s="1"/>
      <c r="J25909" s="1"/>
      <c r="K25909" s="1"/>
      <c r="L25909" s="1"/>
      <c r="M25909" s="1"/>
    </row>
    <row r="25910" spans="1:13" x14ac:dyDescent="0.25">
      <c r="A25910" t="s">
        <v>116</v>
      </c>
      <c r="B25910">
        <v>738</v>
      </c>
      <c r="C25910">
        <v>1840</v>
      </c>
      <c r="D25910">
        <v>0</v>
      </c>
      <c r="E25910">
        <v>0</v>
      </c>
      <c r="F25910" s="1"/>
      <c r="G25910" s="1"/>
      <c r="H25910" s="1"/>
      <c r="I25910" s="1"/>
      <c r="J25910" s="1"/>
      <c r="K25910" s="1"/>
      <c r="L25910" s="1"/>
      <c r="M25910" s="1"/>
    </row>
    <row r="25911" spans="1:13" x14ac:dyDescent="0.25">
      <c r="A25911" t="s">
        <v>116</v>
      </c>
      <c r="B25911">
        <v>738</v>
      </c>
      <c r="C25911">
        <v>1841</v>
      </c>
      <c r="D25911">
        <v>0</v>
      </c>
      <c r="E25911">
        <v>0</v>
      </c>
      <c r="F25911" s="1"/>
      <c r="G25911" s="1"/>
      <c r="H25911" s="1"/>
      <c r="I25911" s="1"/>
      <c r="J25911" s="1"/>
      <c r="K25911" s="1"/>
      <c r="L25911" s="1"/>
      <c r="M25911" s="1"/>
    </row>
    <row r="25912" spans="1:13" x14ac:dyDescent="0.25">
      <c r="A25912" t="s">
        <v>116</v>
      </c>
      <c r="B25912">
        <v>738</v>
      </c>
      <c r="C25912">
        <v>1842</v>
      </c>
      <c r="D25912">
        <v>0</v>
      </c>
      <c r="E25912">
        <v>0</v>
      </c>
      <c r="F25912" s="1"/>
      <c r="G25912" s="1"/>
      <c r="H25912" s="1"/>
      <c r="I25912" s="1"/>
      <c r="J25912" s="1"/>
      <c r="K25912" s="1"/>
      <c r="L25912" s="1"/>
      <c r="M25912" s="1"/>
    </row>
    <row r="25913" spans="1:13" x14ac:dyDescent="0.25">
      <c r="A25913" t="s">
        <v>116</v>
      </c>
      <c r="B25913">
        <v>738</v>
      </c>
      <c r="C25913">
        <v>1843</v>
      </c>
      <c r="D25913">
        <v>0</v>
      </c>
      <c r="E25913">
        <v>0</v>
      </c>
      <c r="F25913" s="1"/>
      <c r="G25913" s="1"/>
      <c r="H25913" s="1"/>
      <c r="I25913" s="1"/>
      <c r="J25913" s="1"/>
      <c r="K25913" s="1"/>
      <c r="L25913" s="1"/>
      <c r="M25913" s="1"/>
    </row>
    <row r="25914" spans="1:13" x14ac:dyDescent="0.25">
      <c r="A25914" t="s">
        <v>116</v>
      </c>
      <c r="B25914">
        <v>738</v>
      </c>
      <c r="C25914">
        <v>1844</v>
      </c>
      <c r="D25914">
        <v>0</v>
      </c>
      <c r="E25914">
        <v>0</v>
      </c>
      <c r="F25914" s="1"/>
      <c r="G25914" s="1"/>
      <c r="H25914" s="1"/>
      <c r="I25914" s="1"/>
      <c r="J25914" s="1"/>
      <c r="K25914" s="1"/>
      <c r="L25914" s="1"/>
      <c r="M25914" s="1"/>
    </row>
    <row r="25915" spans="1:13" x14ac:dyDescent="0.25">
      <c r="A25915" t="s">
        <v>116</v>
      </c>
      <c r="B25915">
        <v>738</v>
      </c>
      <c r="C25915">
        <v>1845</v>
      </c>
      <c r="D25915">
        <v>0</v>
      </c>
      <c r="E25915">
        <v>0</v>
      </c>
      <c r="F25915" s="1"/>
      <c r="G25915" s="1"/>
      <c r="H25915" s="1"/>
      <c r="I25915" s="1"/>
      <c r="J25915" s="1"/>
      <c r="K25915" s="1"/>
      <c r="L25915" s="1"/>
      <c r="M25915" s="1"/>
    </row>
    <row r="25916" spans="1:13" x14ac:dyDescent="0.25">
      <c r="A25916" t="s">
        <v>116</v>
      </c>
      <c r="B25916">
        <v>738</v>
      </c>
      <c r="C25916">
        <v>1846</v>
      </c>
      <c r="D25916">
        <v>0</v>
      </c>
      <c r="E25916">
        <v>0</v>
      </c>
      <c r="F25916" s="1"/>
      <c r="G25916" s="1"/>
      <c r="H25916" s="1"/>
      <c r="I25916" s="1"/>
      <c r="J25916" s="1"/>
      <c r="K25916" s="1"/>
      <c r="L25916" s="1"/>
      <c r="M25916" s="1"/>
    </row>
    <row r="25917" spans="1:13" x14ac:dyDescent="0.25">
      <c r="A25917" t="s">
        <v>116</v>
      </c>
      <c r="B25917">
        <v>738</v>
      </c>
      <c r="C25917">
        <v>1847</v>
      </c>
      <c r="D25917">
        <v>0</v>
      </c>
      <c r="E25917">
        <v>0</v>
      </c>
      <c r="F25917" s="1"/>
      <c r="G25917" s="1"/>
      <c r="H25917" s="1"/>
      <c r="I25917" s="1"/>
      <c r="J25917" s="1"/>
      <c r="K25917" s="1"/>
      <c r="L25917" s="1"/>
      <c r="M25917" s="1"/>
    </row>
    <row r="25918" spans="1:13" x14ac:dyDescent="0.25">
      <c r="A25918" t="s">
        <v>116</v>
      </c>
      <c r="B25918">
        <v>738</v>
      </c>
      <c r="C25918">
        <v>1848</v>
      </c>
      <c r="D25918">
        <v>0</v>
      </c>
      <c r="E25918">
        <v>0</v>
      </c>
      <c r="F25918" s="1"/>
      <c r="G25918" s="1"/>
      <c r="H25918" s="1"/>
      <c r="I25918" s="1"/>
      <c r="J25918" s="1"/>
      <c r="K25918" s="1"/>
      <c r="L25918" s="1"/>
      <c r="M25918" s="1"/>
    </row>
    <row r="25919" spans="1:13" x14ac:dyDescent="0.25">
      <c r="A25919" t="s">
        <v>116</v>
      </c>
      <c r="B25919">
        <v>738</v>
      </c>
      <c r="C25919">
        <v>1849</v>
      </c>
      <c r="D25919">
        <v>0</v>
      </c>
      <c r="E25919">
        <v>0</v>
      </c>
      <c r="F25919" s="1"/>
      <c r="G25919" s="1"/>
      <c r="H25919" s="1"/>
      <c r="I25919" s="1"/>
      <c r="J25919" s="1"/>
      <c r="K25919" s="1"/>
      <c r="L25919" s="1"/>
      <c r="M25919" s="1"/>
    </row>
    <row r="25920" spans="1:13" x14ac:dyDescent="0.25">
      <c r="A25920" t="s">
        <v>116</v>
      </c>
      <c r="B25920">
        <v>738</v>
      </c>
      <c r="C25920">
        <v>1850</v>
      </c>
      <c r="D25920">
        <v>0</v>
      </c>
      <c r="E25920">
        <v>0</v>
      </c>
      <c r="F25920" s="1"/>
      <c r="G25920" s="1"/>
      <c r="H25920" s="1"/>
      <c r="I25920" s="1"/>
      <c r="J25920" s="1"/>
      <c r="K25920" s="1"/>
      <c r="L25920" s="1"/>
      <c r="M25920" s="1"/>
    </row>
    <row r="25921" spans="1:13" x14ac:dyDescent="0.25">
      <c r="A25921" t="s">
        <v>116</v>
      </c>
      <c r="B25921">
        <v>738</v>
      </c>
      <c r="C25921">
        <v>1851</v>
      </c>
      <c r="D25921">
        <v>0</v>
      </c>
      <c r="E25921">
        <v>0</v>
      </c>
      <c r="F25921" s="1"/>
      <c r="G25921" s="1"/>
      <c r="H25921" s="1"/>
      <c r="I25921" s="1"/>
      <c r="J25921" s="1"/>
      <c r="K25921" s="1"/>
      <c r="L25921" s="1"/>
      <c r="M25921" s="1"/>
    </row>
    <row r="25922" spans="1:13" x14ac:dyDescent="0.25">
      <c r="A25922" t="s">
        <v>116</v>
      </c>
      <c r="B25922">
        <v>738</v>
      </c>
      <c r="C25922">
        <v>1852</v>
      </c>
      <c r="D25922">
        <v>0</v>
      </c>
      <c r="E25922">
        <v>0</v>
      </c>
      <c r="F25922" s="1"/>
      <c r="G25922" s="1"/>
      <c r="H25922" s="1"/>
      <c r="I25922" s="1"/>
      <c r="J25922" s="1"/>
      <c r="K25922" s="1"/>
      <c r="L25922" s="1"/>
      <c r="M25922" s="1"/>
    </row>
    <row r="25923" spans="1:13" x14ac:dyDescent="0.25">
      <c r="A25923" t="s">
        <v>116</v>
      </c>
      <c r="B25923">
        <v>738</v>
      </c>
      <c r="C25923">
        <v>1853</v>
      </c>
      <c r="D25923">
        <v>0</v>
      </c>
      <c r="E25923">
        <v>0</v>
      </c>
      <c r="F25923" s="1"/>
      <c r="G25923" s="1"/>
      <c r="H25923" s="1"/>
      <c r="I25923" s="1"/>
      <c r="J25923" s="1"/>
      <c r="K25923" s="1"/>
      <c r="L25923" s="1"/>
      <c r="M25923" s="1"/>
    </row>
    <row r="25924" spans="1:13" x14ac:dyDescent="0.25">
      <c r="A25924" t="s">
        <v>116</v>
      </c>
      <c r="B25924">
        <v>738</v>
      </c>
      <c r="C25924">
        <v>1854</v>
      </c>
      <c r="D25924">
        <v>0</v>
      </c>
      <c r="E25924">
        <v>0</v>
      </c>
      <c r="F25924" s="1"/>
      <c r="G25924" s="1"/>
      <c r="H25924" s="1"/>
      <c r="I25924" s="1"/>
      <c r="J25924" s="1"/>
      <c r="K25924" s="1"/>
      <c r="L25924" s="1"/>
      <c r="M25924" s="1"/>
    </row>
    <row r="25925" spans="1:13" x14ac:dyDescent="0.25">
      <c r="A25925" t="s">
        <v>116</v>
      </c>
      <c r="B25925">
        <v>738</v>
      </c>
      <c r="C25925">
        <v>1855</v>
      </c>
      <c r="D25925">
        <v>0</v>
      </c>
      <c r="E25925">
        <v>0</v>
      </c>
      <c r="F25925" s="1"/>
      <c r="G25925" s="1"/>
      <c r="H25925" s="1"/>
      <c r="I25925" s="1"/>
      <c r="J25925" s="1"/>
      <c r="K25925" s="1"/>
      <c r="L25925" s="1"/>
      <c r="M25925" s="1"/>
    </row>
    <row r="25926" spans="1:13" x14ac:dyDescent="0.25">
      <c r="A25926" t="s">
        <v>116</v>
      </c>
      <c r="B25926">
        <v>738</v>
      </c>
      <c r="C25926">
        <v>1856</v>
      </c>
      <c r="D25926">
        <v>0</v>
      </c>
      <c r="E25926">
        <v>0</v>
      </c>
      <c r="F25926" s="1"/>
      <c r="G25926" s="1"/>
      <c r="H25926" s="1"/>
      <c r="I25926" s="1"/>
      <c r="J25926" s="1"/>
      <c r="K25926" s="1"/>
      <c r="L25926" s="1"/>
      <c r="M25926" s="1"/>
    </row>
    <row r="25927" spans="1:13" x14ac:dyDescent="0.25">
      <c r="A25927" t="s">
        <v>116</v>
      </c>
      <c r="B25927">
        <v>738</v>
      </c>
      <c r="C25927">
        <v>1857</v>
      </c>
      <c r="D25927">
        <v>0</v>
      </c>
      <c r="E25927">
        <v>0</v>
      </c>
      <c r="F25927" s="1"/>
      <c r="G25927" s="1"/>
      <c r="H25927" s="1"/>
      <c r="I25927" s="1"/>
      <c r="J25927" s="1"/>
      <c r="K25927" s="1"/>
      <c r="L25927" s="1"/>
      <c r="M25927" s="1"/>
    </row>
    <row r="25928" spans="1:13" x14ac:dyDescent="0.25">
      <c r="A25928" t="s">
        <v>116</v>
      </c>
      <c r="B25928">
        <v>738</v>
      </c>
      <c r="C25928">
        <v>1858</v>
      </c>
      <c r="D25928">
        <v>0</v>
      </c>
      <c r="E25928">
        <v>0</v>
      </c>
      <c r="F25928" s="1"/>
      <c r="G25928" s="1"/>
      <c r="H25928" s="1"/>
      <c r="I25928" s="1"/>
      <c r="J25928" s="1"/>
      <c r="K25928" s="1"/>
      <c r="L25928" s="1"/>
      <c r="M25928" s="1"/>
    </row>
    <row r="25929" spans="1:13" x14ac:dyDescent="0.25">
      <c r="A25929" t="s">
        <v>116</v>
      </c>
      <c r="B25929">
        <v>738</v>
      </c>
      <c r="C25929">
        <v>1859</v>
      </c>
      <c r="D25929">
        <v>0</v>
      </c>
      <c r="E25929">
        <v>0</v>
      </c>
      <c r="F25929" s="1"/>
      <c r="G25929" s="1"/>
      <c r="H25929" s="1"/>
      <c r="I25929" s="1"/>
      <c r="J25929" s="1"/>
      <c r="K25929" s="1"/>
      <c r="L25929" s="1"/>
      <c r="M25929" s="1"/>
    </row>
    <row r="25930" spans="1:13" x14ac:dyDescent="0.25">
      <c r="A25930" t="s">
        <v>116</v>
      </c>
      <c r="B25930">
        <v>738</v>
      </c>
      <c r="C25930">
        <v>1860</v>
      </c>
      <c r="D25930">
        <v>0</v>
      </c>
      <c r="E25930">
        <v>0</v>
      </c>
      <c r="F25930" s="1"/>
      <c r="G25930" s="1"/>
      <c r="H25930" s="1"/>
      <c r="I25930" s="1"/>
      <c r="J25930" s="1"/>
      <c r="K25930" s="1"/>
      <c r="L25930" s="1"/>
      <c r="M25930" s="1"/>
    </row>
    <row r="25931" spans="1:13" x14ac:dyDescent="0.25">
      <c r="A25931" t="s">
        <v>116</v>
      </c>
      <c r="B25931">
        <v>738</v>
      </c>
      <c r="C25931">
        <v>1861</v>
      </c>
      <c r="D25931">
        <v>0</v>
      </c>
      <c r="E25931">
        <v>0</v>
      </c>
      <c r="F25931" s="1"/>
      <c r="G25931" s="1"/>
      <c r="H25931" s="1"/>
      <c r="I25931" s="1"/>
      <c r="J25931" s="1"/>
      <c r="K25931" s="1"/>
      <c r="L25931" s="1"/>
      <c r="M25931" s="1"/>
    </row>
    <row r="25932" spans="1:13" x14ac:dyDescent="0.25">
      <c r="A25932" t="s">
        <v>116</v>
      </c>
      <c r="B25932">
        <v>738</v>
      </c>
      <c r="C25932">
        <v>1862</v>
      </c>
      <c r="D25932">
        <v>0</v>
      </c>
      <c r="E25932">
        <v>0</v>
      </c>
      <c r="F25932" s="1"/>
      <c r="G25932" s="1"/>
      <c r="H25932" s="1"/>
      <c r="I25932" s="1"/>
      <c r="J25932" s="1"/>
      <c r="K25932" s="1"/>
      <c r="L25932" s="1"/>
      <c r="M25932" s="1"/>
    </row>
    <row r="25933" spans="1:13" x14ac:dyDescent="0.25">
      <c r="A25933" t="s">
        <v>116</v>
      </c>
      <c r="B25933">
        <v>738</v>
      </c>
      <c r="C25933">
        <v>1863</v>
      </c>
      <c r="D25933">
        <v>0</v>
      </c>
      <c r="E25933">
        <v>0</v>
      </c>
      <c r="F25933" s="1"/>
      <c r="G25933" s="1"/>
      <c r="H25933" s="1"/>
      <c r="I25933" s="1"/>
      <c r="J25933" s="1"/>
      <c r="K25933" s="1"/>
      <c r="L25933" s="1"/>
      <c r="M25933" s="1"/>
    </row>
    <row r="25934" spans="1:13" x14ac:dyDescent="0.25">
      <c r="A25934" t="s">
        <v>116</v>
      </c>
      <c r="B25934">
        <v>738</v>
      </c>
      <c r="C25934">
        <v>1864</v>
      </c>
      <c r="D25934">
        <v>0</v>
      </c>
      <c r="E25934">
        <v>0</v>
      </c>
      <c r="F25934" s="1"/>
      <c r="G25934" s="1"/>
      <c r="H25934" s="1"/>
      <c r="I25934" s="1"/>
      <c r="J25934" s="1"/>
      <c r="K25934" s="1"/>
      <c r="L25934" s="1"/>
      <c r="M25934" s="1"/>
    </row>
    <row r="25935" spans="1:13" x14ac:dyDescent="0.25">
      <c r="A25935" t="s">
        <v>116</v>
      </c>
      <c r="B25935">
        <v>738</v>
      </c>
      <c r="C25935">
        <v>1865</v>
      </c>
      <c r="D25935">
        <v>0</v>
      </c>
      <c r="E25935">
        <v>0</v>
      </c>
      <c r="F25935" s="1"/>
      <c r="G25935" s="1"/>
      <c r="H25935" s="1"/>
      <c r="I25935" s="1"/>
      <c r="J25935" s="1"/>
      <c r="K25935" s="1"/>
      <c r="L25935" s="1"/>
      <c r="M25935" s="1"/>
    </row>
    <row r="25936" spans="1:13" x14ac:dyDescent="0.25">
      <c r="A25936" t="s">
        <v>116</v>
      </c>
      <c r="B25936">
        <v>738</v>
      </c>
      <c r="C25936">
        <v>1866</v>
      </c>
      <c r="D25936">
        <v>0</v>
      </c>
      <c r="E25936">
        <v>0</v>
      </c>
      <c r="F25936" s="1"/>
      <c r="G25936" s="1"/>
      <c r="H25936" s="1"/>
      <c r="I25936" s="1"/>
      <c r="J25936" s="1"/>
      <c r="K25936" s="1"/>
      <c r="L25936" s="1"/>
      <c r="M25936" s="1"/>
    </row>
    <row r="25937" spans="1:13" x14ac:dyDescent="0.25">
      <c r="A25937" t="s">
        <v>116</v>
      </c>
      <c r="B25937">
        <v>738</v>
      </c>
      <c r="C25937">
        <v>1867</v>
      </c>
      <c r="D25937">
        <v>0</v>
      </c>
      <c r="E25937">
        <v>0</v>
      </c>
      <c r="F25937" s="1"/>
      <c r="G25937" s="1"/>
      <c r="H25937" s="1"/>
      <c r="I25937" s="1"/>
      <c r="J25937" s="1"/>
      <c r="K25937" s="1"/>
      <c r="L25937" s="1"/>
      <c r="M25937" s="1"/>
    </row>
    <row r="25938" spans="1:13" x14ac:dyDescent="0.25">
      <c r="A25938" t="s">
        <v>116</v>
      </c>
      <c r="B25938">
        <v>738</v>
      </c>
      <c r="C25938">
        <v>1868</v>
      </c>
      <c r="D25938">
        <v>0</v>
      </c>
      <c r="E25938">
        <v>0</v>
      </c>
      <c r="F25938" s="1"/>
      <c r="G25938" s="1"/>
      <c r="H25938" s="1"/>
      <c r="I25938" s="1"/>
      <c r="J25938" s="1"/>
      <c r="K25938" s="1"/>
      <c r="L25938" s="1"/>
      <c r="M25938" s="1"/>
    </row>
    <row r="25939" spans="1:13" x14ac:dyDescent="0.25">
      <c r="A25939" t="s">
        <v>116</v>
      </c>
      <c r="B25939">
        <v>738</v>
      </c>
      <c r="C25939">
        <v>1869</v>
      </c>
      <c r="D25939">
        <v>0</v>
      </c>
      <c r="E25939">
        <v>0</v>
      </c>
      <c r="F25939" s="1"/>
      <c r="G25939" s="1"/>
      <c r="H25939" s="1"/>
      <c r="I25939" s="1"/>
      <c r="J25939" s="1"/>
      <c r="K25939" s="1"/>
      <c r="L25939" s="1"/>
      <c r="M25939" s="1"/>
    </row>
    <row r="25940" spans="1:13" x14ac:dyDescent="0.25">
      <c r="A25940" t="s">
        <v>116</v>
      </c>
      <c r="B25940">
        <v>738</v>
      </c>
      <c r="C25940">
        <v>1870</v>
      </c>
      <c r="D25940">
        <v>0</v>
      </c>
      <c r="E25940">
        <v>0</v>
      </c>
      <c r="F25940" s="1"/>
      <c r="G25940" s="1"/>
      <c r="H25940" s="1"/>
      <c r="I25940" s="1"/>
      <c r="J25940" s="1"/>
      <c r="K25940" s="1"/>
      <c r="L25940" s="1"/>
      <c r="M25940" s="1"/>
    </row>
    <row r="25941" spans="1:13" x14ac:dyDescent="0.25">
      <c r="A25941" t="s">
        <v>116</v>
      </c>
      <c r="B25941">
        <v>738</v>
      </c>
      <c r="C25941">
        <v>1871</v>
      </c>
      <c r="D25941">
        <v>0</v>
      </c>
      <c r="E25941">
        <v>0</v>
      </c>
      <c r="F25941" s="1"/>
      <c r="G25941" s="1"/>
      <c r="H25941" s="1"/>
      <c r="I25941" s="1"/>
      <c r="J25941" s="1"/>
      <c r="K25941" s="1"/>
      <c r="L25941" s="1"/>
      <c r="M25941" s="1"/>
    </row>
    <row r="25942" spans="1:13" x14ac:dyDescent="0.25">
      <c r="A25942" t="s">
        <v>116</v>
      </c>
      <c r="B25942">
        <v>738</v>
      </c>
      <c r="C25942">
        <v>1872</v>
      </c>
      <c r="D25942">
        <v>0</v>
      </c>
      <c r="E25942">
        <v>0</v>
      </c>
      <c r="F25942" s="1"/>
      <c r="G25942" s="1"/>
      <c r="H25942" s="1"/>
      <c r="I25942" s="1"/>
      <c r="J25942" s="1"/>
      <c r="K25942" s="1"/>
      <c r="L25942" s="1"/>
      <c r="M25942" s="1"/>
    </row>
    <row r="25943" spans="1:13" x14ac:dyDescent="0.25">
      <c r="A25943" t="s">
        <v>116</v>
      </c>
      <c r="B25943">
        <v>738</v>
      </c>
      <c r="C25943">
        <v>1873</v>
      </c>
      <c r="D25943">
        <v>0</v>
      </c>
      <c r="E25943">
        <v>0</v>
      </c>
      <c r="F25943" s="1"/>
      <c r="G25943" s="1"/>
      <c r="H25943" s="1"/>
      <c r="I25943" s="1"/>
      <c r="J25943" s="1"/>
      <c r="K25943" s="1"/>
      <c r="L25943" s="1"/>
      <c r="M25943" s="1"/>
    </row>
    <row r="25944" spans="1:13" x14ac:dyDescent="0.25">
      <c r="A25944" t="s">
        <v>116</v>
      </c>
      <c r="B25944">
        <v>738</v>
      </c>
      <c r="C25944">
        <v>1874</v>
      </c>
      <c r="D25944">
        <v>0</v>
      </c>
      <c r="E25944">
        <v>0</v>
      </c>
      <c r="F25944" s="1"/>
      <c r="G25944" s="1"/>
      <c r="H25944" s="1"/>
      <c r="I25944" s="1"/>
      <c r="J25944" s="1"/>
      <c r="K25944" s="1"/>
      <c r="L25944" s="1"/>
      <c r="M25944" s="1"/>
    </row>
    <row r="25945" spans="1:13" x14ac:dyDescent="0.25">
      <c r="A25945" t="s">
        <v>116</v>
      </c>
      <c r="B25945">
        <v>738</v>
      </c>
      <c r="C25945">
        <v>1875</v>
      </c>
      <c r="D25945">
        <v>0</v>
      </c>
      <c r="E25945">
        <v>0</v>
      </c>
      <c r="F25945" s="1"/>
      <c r="G25945" s="1"/>
      <c r="H25945" s="1"/>
      <c r="I25945" s="1"/>
      <c r="J25945" s="1"/>
      <c r="K25945" s="1"/>
      <c r="L25945" s="1"/>
      <c r="M25945" s="1"/>
    </row>
    <row r="25946" spans="1:13" x14ac:dyDescent="0.25">
      <c r="A25946" t="s">
        <v>116</v>
      </c>
      <c r="B25946">
        <v>738</v>
      </c>
      <c r="C25946">
        <v>1876</v>
      </c>
      <c r="D25946">
        <v>0</v>
      </c>
      <c r="E25946">
        <v>0</v>
      </c>
      <c r="F25946" s="1"/>
      <c r="G25946" s="1"/>
      <c r="H25946" s="1"/>
      <c r="I25946" s="1"/>
      <c r="J25946" s="1"/>
      <c r="K25946" s="1"/>
      <c r="L25946" s="1"/>
      <c r="M25946" s="1"/>
    </row>
    <row r="25947" spans="1:13" x14ac:dyDescent="0.25">
      <c r="A25947" t="s">
        <v>116</v>
      </c>
      <c r="B25947">
        <v>738</v>
      </c>
      <c r="C25947">
        <v>1877</v>
      </c>
      <c r="D25947">
        <v>0</v>
      </c>
      <c r="E25947">
        <v>0</v>
      </c>
      <c r="F25947" s="1"/>
      <c r="G25947" s="1"/>
      <c r="H25947" s="1"/>
      <c r="I25947" s="1"/>
      <c r="J25947" s="1"/>
      <c r="K25947" s="1"/>
      <c r="L25947" s="1"/>
      <c r="M25947" s="1"/>
    </row>
    <row r="25948" spans="1:13" x14ac:dyDescent="0.25">
      <c r="A25948" t="s">
        <v>116</v>
      </c>
      <c r="B25948">
        <v>738</v>
      </c>
      <c r="C25948">
        <v>1878</v>
      </c>
      <c r="D25948">
        <v>0</v>
      </c>
      <c r="E25948">
        <v>0</v>
      </c>
      <c r="F25948" s="1"/>
      <c r="G25948" s="1"/>
      <c r="H25948" s="1"/>
      <c r="I25948" s="1"/>
      <c r="J25948" s="1"/>
      <c r="K25948" s="1"/>
      <c r="L25948" s="1"/>
      <c r="M25948" s="1"/>
    </row>
    <row r="25949" spans="1:13" x14ac:dyDescent="0.25">
      <c r="A25949" t="s">
        <v>116</v>
      </c>
      <c r="B25949">
        <v>738</v>
      </c>
      <c r="C25949">
        <v>1879</v>
      </c>
      <c r="D25949">
        <v>0</v>
      </c>
      <c r="E25949">
        <v>0</v>
      </c>
      <c r="F25949" s="1"/>
      <c r="G25949" s="1"/>
      <c r="H25949" s="1"/>
      <c r="I25949" s="1"/>
      <c r="J25949" s="1"/>
      <c r="K25949" s="1"/>
      <c r="L25949" s="1"/>
      <c r="M25949" s="1"/>
    </row>
    <row r="25950" spans="1:13" x14ac:dyDescent="0.25">
      <c r="A25950" t="s">
        <v>116</v>
      </c>
      <c r="B25950">
        <v>738</v>
      </c>
      <c r="C25950">
        <v>1880</v>
      </c>
      <c r="D25950">
        <v>0</v>
      </c>
      <c r="E25950">
        <v>0</v>
      </c>
      <c r="F25950" s="1"/>
      <c r="G25950" s="1"/>
      <c r="H25950" s="1"/>
      <c r="I25950" s="1"/>
      <c r="J25950" s="1"/>
      <c r="K25950" s="1"/>
      <c r="L25950" s="1"/>
      <c r="M25950" s="1"/>
    </row>
    <row r="25951" spans="1:13" x14ac:dyDescent="0.25">
      <c r="A25951" t="s">
        <v>116</v>
      </c>
      <c r="B25951">
        <v>738</v>
      </c>
      <c r="C25951">
        <v>1881</v>
      </c>
      <c r="D25951">
        <v>0</v>
      </c>
      <c r="E25951">
        <v>0</v>
      </c>
      <c r="F25951" s="1"/>
      <c r="G25951" s="1"/>
      <c r="H25951" s="1"/>
      <c r="I25951" s="1"/>
      <c r="J25951" s="1"/>
      <c r="K25951" s="1"/>
      <c r="L25951" s="1"/>
      <c r="M25951" s="1"/>
    </row>
    <row r="25952" spans="1:13" x14ac:dyDescent="0.25">
      <c r="A25952" t="s">
        <v>116</v>
      </c>
      <c r="B25952">
        <v>738</v>
      </c>
      <c r="C25952">
        <v>1882</v>
      </c>
      <c r="D25952">
        <v>0</v>
      </c>
      <c r="E25952">
        <v>0</v>
      </c>
      <c r="F25952" s="1"/>
      <c r="G25952" s="1"/>
      <c r="H25952" s="1"/>
      <c r="I25952" s="1"/>
      <c r="J25952" s="1"/>
      <c r="K25952" s="1"/>
      <c r="L25952" s="1"/>
      <c r="M25952" s="1"/>
    </row>
    <row r="25953" spans="1:13" x14ac:dyDescent="0.25">
      <c r="A25953" t="s">
        <v>116</v>
      </c>
      <c r="B25953">
        <v>738</v>
      </c>
      <c r="C25953">
        <v>1883</v>
      </c>
      <c r="D25953">
        <v>0</v>
      </c>
      <c r="E25953">
        <v>0</v>
      </c>
      <c r="F25953" s="1"/>
      <c r="G25953" s="1"/>
      <c r="H25953" s="1"/>
      <c r="I25953" s="1"/>
      <c r="J25953" s="1"/>
      <c r="K25953" s="1"/>
      <c r="L25953" s="1"/>
      <c r="M25953" s="1"/>
    </row>
    <row r="25954" spans="1:13" x14ac:dyDescent="0.25">
      <c r="A25954" t="s">
        <v>116</v>
      </c>
      <c r="B25954">
        <v>738</v>
      </c>
      <c r="C25954">
        <v>1884</v>
      </c>
      <c r="D25954">
        <v>0</v>
      </c>
      <c r="E25954">
        <v>0</v>
      </c>
      <c r="F25954" s="1"/>
      <c r="G25954" s="1"/>
      <c r="H25954" s="1"/>
      <c r="I25954" s="1"/>
      <c r="J25954" s="1"/>
      <c r="K25954" s="1"/>
      <c r="L25954" s="1"/>
      <c r="M25954" s="1"/>
    </row>
    <row r="25955" spans="1:13" x14ac:dyDescent="0.25">
      <c r="A25955" t="s">
        <v>116</v>
      </c>
      <c r="B25955">
        <v>738</v>
      </c>
      <c r="C25955">
        <v>1885</v>
      </c>
      <c r="D25955">
        <v>0</v>
      </c>
      <c r="E25955">
        <v>0</v>
      </c>
      <c r="F25955" s="1"/>
      <c r="G25955" s="1"/>
      <c r="H25955" s="1"/>
      <c r="I25955" s="1"/>
      <c r="J25955" s="1"/>
      <c r="K25955" s="1"/>
      <c r="L25955" s="1"/>
      <c r="M25955" s="1"/>
    </row>
    <row r="25956" spans="1:13" x14ac:dyDescent="0.25">
      <c r="A25956" t="s">
        <v>116</v>
      </c>
      <c r="B25956">
        <v>738</v>
      </c>
      <c r="C25956">
        <v>1886</v>
      </c>
      <c r="D25956">
        <v>0</v>
      </c>
      <c r="E25956">
        <v>0</v>
      </c>
      <c r="F25956" s="1"/>
      <c r="G25956" s="1"/>
      <c r="H25956" s="1"/>
      <c r="I25956" s="1"/>
      <c r="J25956" s="1"/>
      <c r="K25956" s="1"/>
      <c r="L25956" s="1"/>
      <c r="M25956" s="1"/>
    </row>
    <row r="25957" spans="1:13" x14ac:dyDescent="0.25">
      <c r="A25957" t="s">
        <v>116</v>
      </c>
      <c r="B25957">
        <v>738</v>
      </c>
      <c r="C25957">
        <v>1887</v>
      </c>
      <c r="D25957">
        <v>0</v>
      </c>
      <c r="E25957">
        <v>0</v>
      </c>
      <c r="F25957" s="1"/>
      <c r="G25957" s="1"/>
      <c r="H25957" s="1"/>
      <c r="I25957" s="1"/>
      <c r="J25957" s="1"/>
      <c r="K25957" s="1"/>
      <c r="L25957" s="1"/>
      <c r="M25957" s="1"/>
    </row>
    <row r="25958" spans="1:13" x14ac:dyDescent="0.25">
      <c r="A25958" t="s">
        <v>116</v>
      </c>
      <c r="B25958">
        <v>738</v>
      </c>
      <c r="C25958">
        <v>1888</v>
      </c>
      <c r="D25958">
        <v>0</v>
      </c>
      <c r="E25958">
        <v>0</v>
      </c>
      <c r="F25958" s="1"/>
      <c r="G25958" s="1"/>
      <c r="H25958" s="1"/>
      <c r="I25958" s="1"/>
      <c r="J25958" s="1"/>
      <c r="K25958" s="1"/>
      <c r="L25958" s="1"/>
      <c r="M25958" s="1"/>
    </row>
    <row r="25959" spans="1:13" x14ac:dyDescent="0.25">
      <c r="A25959" t="s">
        <v>116</v>
      </c>
      <c r="B25959">
        <v>738</v>
      </c>
      <c r="C25959">
        <v>1889</v>
      </c>
      <c r="D25959">
        <v>0</v>
      </c>
      <c r="E25959">
        <v>0</v>
      </c>
      <c r="F25959" s="1"/>
      <c r="G25959" s="1"/>
      <c r="H25959" s="1"/>
      <c r="I25959" s="1"/>
      <c r="J25959" s="1"/>
      <c r="K25959" s="1"/>
      <c r="L25959" s="1"/>
      <c r="M25959" s="1"/>
    </row>
    <row r="25960" spans="1:13" x14ac:dyDescent="0.25">
      <c r="A25960" t="s">
        <v>116</v>
      </c>
      <c r="B25960">
        <v>738</v>
      </c>
      <c r="C25960">
        <v>1890</v>
      </c>
      <c r="D25960">
        <v>0</v>
      </c>
      <c r="E25960">
        <v>0</v>
      </c>
      <c r="F25960" s="1"/>
      <c r="G25960" s="1"/>
      <c r="H25960" s="1"/>
      <c r="I25960" s="1"/>
      <c r="J25960" s="1"/>
      <c r="K25960" s="1"/>
      <c r="L25960" s="1"/>
      <c r="M25960" s="1"/>
    </row>
    <row r="25961" spans="1:13" x14ac:dyDescent="0.25">
      <c r="A25961" t="s">
        <v>116</v>
      </c>
      <c r="B25961">
        <v>738</v>
      </c>
      <c r="C25961">
        <v>1891</v>
      </c>
      <c r="D25961">
        <v>0</v>
      </c>
      <c r="E25961">
        <v>0</v>
      </c>
      <c r="F25961" s="1"/>
      <c r="G25961" s="1"/>
      <c r="H25961" s="1"/>
      <c r="I25961" s="1"/>
      <c r="J25961" s="1"/>
      <c r="K25961" s="1"/>
      <c r="L25961" s="1"/>
      <c r="M25961" s="1"/>
    </row>
    <row r="25962" spans="1:13" x14ac:dyDescent="0.25">
      <c r="A25962" t="s">
        <v>116</v>
      </c>
      <c r="B25962">
        <v>738</v>
      </c>
      <c r="C25962">
        <v>1892</v>
      </c>
      <c r="D25962">
        <v>0</v>
      </c>
      <c r="E25962">
        <v>0</v>
      </c>
      <c r="F25962" s="1"/>
      <c r="G25962" s="1"/>
      <c r="H25962" s="1"/>
      <c r="I25962" s="1"/>
      <c r="J25962" s="1"/>
      <c r="K25962" s="1"/>
      <c r="L25962" s="1"/>
      <c r="M25962" s="1"/>
    </row>
    <row r="25963" spans="1:13" x14ac:dyDescent="0.25">
      <c r="A25963" t="s">
        <v>116</v>
      </c>
      <c r="B25963">
        <v>738</v>
      </c>
      <c r="C25963">
        <v>1893</v>
      </c>
      <c r="D25963">
        <v>0</v>
      </c>
      <c r="E25963">
        <v>0</v>
      </c>
      <c r="F25963" s="1"/>
      <c r="G25963" s="1"/>
      <c r="H25963" s="1"/>
      <c r="I25963" s="1"/>
      <c r="J25963" s="1"/>
      <c r="K25963" s="1"/>
      <c r="L25963" s="1"/>
      <c r="M25963" s="1"/>
    </row>
    <row r="25964" spans="1:13" x14ac:dyDescent="0.25">
      <c r="A25964" t="s">
        <v>116</v>
      </c>
      <c r="B25964">
        <v>738</v>
      </c>
      <c r="C25964">
        <v>1894</v>
      </c>
      <c r="D25964">
        <v>0</v>
      </c>
      <c r="E25964">
        <v>0</v>
      </c>
      <c r="F25964" s="1"/>
      <c r="G25964" s="1"/>
      <c r="H25964" s="1"/>
      <c r="I25964" s="1"/>
      <c r="J25964" s="1"/>
      <c r="K25964" s="1"/>
      <c r="L25964" s="1"/>
      <c r="M25964" s="1"/>
    </row>
    <row r="25965" spans="1:13" x14ac:dyDescent="0.25">
      <c r="A25965" t="s">
        <v>116</v>
      </c>
      <c r="B25965">
        <v>738</v>
      </c>
      <c r="C25965">
        <v>1895</v>
      </c>
      <c r="D25965">
        <v>0</v>
      </c>
      <c r="E25965">
        <v>0</v>
      </c>
      <c r="F25965" s="1"/>
      <c r="G25965" s="1"/>
      <c r="H25965" s="1"/>
      <c r="I25965" s="1"/>
      <c r="J25965" s="1"/>
      <c r="K25965" s="1"/>
      <c r="L25965" s="1"/>
      <c r="M25965" s="1"/>
    </row>
    <row r="25966" spans="1:13" x14ac:dyDescent="0.25">
      <c r="A25966" t="s">
        <v>116</v>
      </c>
      <c r="B25966">
        <v>738</v>
      </c>
      <c r="C25966">
        <v>1896</v>
      </c>
      <c r="D25966">
        <v>0</v>
      </c>
      <c r="E25966">
        <v>0</v>
      </c>
      <c r="F25966" s="1"/>
      <c r="G25966" s="1"/>
      <c r="H25966" s="1"/>
      <c r="I25966" s="1"/>
      <c r="J25966" s="1"/>
      <c r="K25966" s="1"/>
      <c r="L25966" s="1"/>
      <c r="M25966" s="1"/>
    </row>
    <row r="25967" spans="1:13" x14ac:dyDescent="0.25">
      <c r="A25967" t="s">
        <v>116</v>
      </c>
      <c r="B25967">
        <v>738</v>
      </c>
      <c r="C25967">
        <v>1897</v>
      </c>
      <c r="D25967">
        <v>0</v>
      </c>
      <c r="E25967">
        <v>0</v>
      </c>
      <c r="F25967" s="1"/>
      <c r="G25967" s="1"/>
      <c r="H25967" s="1"/>
      <c r="I25967" s="1"/>
      <c r="J25967" s="1"/>
      <c r="K25967" s="1"/>
      <c r="L25967" s="1"/>
      <c r="M25967" s="1"/>
    </row>
    <row r="25968" spans="1:13" x14ac:dyDescent="0.25">
      <c r="A25968" t="s">
        <v>116</v>
      </c>
      <c r="B25968">
        <v>738</v>
      </c>
      <c r="C25968">
        <v>1898</v>
      </c>
      <c r="D25968">
        <v>0</v>
      </c>
      <c r="E25968">
        <v>0</v>
      </c>
      <c r="F25968" s="1"/>
      <c r="G25968" s="1"/>
      <c r="H25968" s="1"/>
      <c r="I25968" s="1"/>
      <c r="J25968" s="1"/>
      <c r="K25968" s="1"/>
      <c r="L25968" s="1"/>
      <c r="M25968" s="1"/>
    </row>
    <row r="25969" spans="1:13" x14ac:dyDescent="0.25">
      <c r="A25969" t="s">
        <v>116</v>
      </c>
      <c r="B25969">
        <v>738</v>
      </c>
      <c r="C25969">
        <v>1899</v>
      </c>
      <c r="D25969">
        <v>0</v>
      </c>
      <c r="E25969">
        <v>0</v>
      </c>
      <c r="F25969" s="1"/>
      <c r="G25969" s="1"/>
      <c r="H25969" s="1"/>
      <c r="I25969" s="1"/>
      <c r="J25969" s="1"/>
      <c r="K25969" s="1"/>
      <c r="L25969" s="1"/>
      <c r="M25969" s="1"/>
    </row>
    <row r="25970" spans="1:13" x14ac:dyDescent="0.25">
      <c r="A25970" t="s">
        <v>116</v>
      </c>
      <c r="B25970">
        <v>738</v>
      </c>
      <c r="C25970">
        <v>1900</v>
      </c>
      <c r="D25970">
        <v>0</v>
      </c>
      <c r="E25970">
        <v>0</v>
      </c>
      <c r="F25970" s="1"/>
      <c r="G25970" s="1"/>
      <c r="H25970" s="1"/>
      <c r="I25970" s="1"/>
      <c r="J25970" s="1"/>
      <c r="K25970" s="1"/>
      <c r="L25970" s="1"/>
      <c r="M25970" s="1"/>
    </row>
    <row r="25971" spans="1:13" x14ac:dyDescent="0.25">
      <c r="A25971" t="s">
        <v>116</v>
      </c>
      <c r="B25971">
        <v>738</v>
      </c>
      <c r="C25971">
        <v>1901</v>
      </c>
      <c r="D25971">
        <v>0</v>
      </c>
      <c r="E25971">
        <v>0</v>
      </c>
      <c r="F25971" s="1"/>
      <c r="G25971" s="1"/>
      <c r="H25971" s="1"/>
      <c r="I25971" s="1"/>
      <c r="J25971" s="1"/>
      <c r="K25971" s="1"/>
      <c r="L25971" s="1"/>
      <c r="M25971" s="1"/>
    </row>
    <row r="25972" spans="1:13" x14ac:dyDescent="0.25">
      <c r="A25972" t="s">
        <v>116</v>
      </c>
      <c r="B25972">
        <v>738</v>
      </c>
      <c r="C25972">
        <v>1902</v>
      </c>
      <c r="D25972">
        <v>0</v>
      </c>
      <c r="E25972">
        <v>0</v>
      </c>
      <c r="F25972" s="1"/>
      <c r="G25972" s="1"/>
      <c r="H25972" s="1"/>
      <c r="I25972" s="1"/>
      <c r="J25972" s="1"/>
      <c r="K25972" s="1"/>
      <c r="L25972" s="1"/>
      <c r="M25972" s="1"/>
    </row>
    <row r="25973" spans="1:13" x14ac:dyDescent="0.25">
      <c r="A25973" t="s">
        <v>116</v>
      </c>
      <c r="B25973">
        <v>738</v>
      </c>
      <c r="C25973">
        <v>1903</v>
      </c>
      <c r="D25973">
        <v>0</v>
      </c>
      <c r="E25973">
        <v>0</v>
      </c>
      <c r="F25973" s="1"/>
      <c r="G25973" s="1"/>
      <c r="H25973" s="1"/>
      <c r="I25973" s="1"/>
      <c r="J25973" s="1"/>
      <c r="K25973" s="1"/>
      <c r="L25973" s="1"/>
      <c r="M25973" s="1"/>
    </row>
    <row r="25974" spans="1:13" x14ac:dyDescent="0.25">
      <c r="A25974" t="s">
        <v>116</v>
      </c>
      <c r="B25974">
        <v>738</v>
      </c>
      <c r="C25974">
        <v>1904</v>
      </c>
      <c r="D25974">
        <v>0</v>
      </c>
      <c r="E25974">
        <v>0</v>
      </c>
      <c r="F25974" s="1"/>
      <c r="G25974" s="1"/>
      <c r="H25974" s="1"/>
      <c r="I25974" s="1"/>
      <c r="J25974" s="1"/>
      <c r="K25974" s="1"/>
      <c r="L25974" s="1"/>
      <c r="M25974" s="1"/>
    </row>
    <row r="25975" spans="1:13" x14ac:dyDescent="0.25">
      <c r="A25975" t="s">
        <v>116</v>
      </c>
      <c r="B25975">
        <v>738</v>
      </c>
      <c r="C25975">
        <v>1905</v>
      </c>
      <c r="D25975">
        <v>0</v>
      </c>
      <c r="E25975">
        <v>0</v>
      </c>
      <c r="F25975" s="1"/>
      <c r="G25975" s="1"/>
      <c r="H25975" s="1"/>
      <c r="I25975" s="1"/>
      <c r="J25975" s="1"/>
      <c r="K25975" s="1"/>
      <c r="L25975" s="1"/>
      <c r="M25975" s="1"/>
    </row>
    <row r="25976" spans="1:13" x14ac:dyDescent="0.25">
      <c r="A25976" t="s">
        <v>116</v>
      </c>
      <c r="B25976">
        <v>738</v>
      </c>
      <c r="C25976">
        <v>1906</v>
      </c>
      <c r="D25976">
        <v>0</v>
      </c>
      <c r="E25976">
        <v>0</v>
      </c>
      <c r="F25976" s="1"/>
      <c r="G25976" s="1"/>
      <c r="H25976" s="1"/>
      <c r="I25976" s="1"/>
      <c r="J25976" s="1"/>
      <c r="K25976" s="1"/>
      <c r="L25976" s="1"/>
      <c r="M25976" s="1"/>
    </row>
    <row r="25977" spans="1:13" x14ac:dyDescent="0.25">
      <c r="A25977" t="s">
        <v>116</v>
      </c>
      <c r="B25977">
        <v>738</v>
      </c>
      <c r="C25977">
        <v>1907</v>
      </c>
      <c r="D25977">
        <v>0</v>
      </c>
      <c r="E25977">
        <v>0</v>
      </c>
      <c r="F25977" s="1"/>
      <c r="G25977" s="1"/>
      <c r="H25977" s="1"/>
      <c r="I25977" s="1"/>
      <c r="J25977" s="1"/>
      <c r="K25977" s="1"/>
      <c r="L25977" s="1"/>
      <c r="M25977" s="1"/>
    </row>
    <row r="25978" spans="1:13" x14ac:dyDescent="0.25">
      <c r="A25978" t="s">
        <v>116</v>
      </c>
      <c r="B25978">
        <v>738</v>
      </c>
      <c r="C25978">
        <v>1908</v>
      </c>
      <c r="D25978">
        <v>0</v>
      </c>
      <c r="E25978">
        <v>0</v>
      </c>
      <c r="F25978" s="1"/>
      <c r="G25978" s="1"/>
      <c r="H25978" s="1"/>
      <c r="I25978" s="1"/>
      <c r="J25978" s="1"/>
      <c r="K25978" s="1"/>
      <c r="L25978" s="1"/>
      <c r="M25978" s="1"/>
    </row>
    <row r="25979" spans="1:13" x14ac:dyDescent="0.25">
      <c r="A25979" t="s">
        <v>116</v>
      </c>
      <c r="B25979">
        <v>738</v>
      </c>
      <c r="C25979">
        <v>1909</v>
      </c>
      <c r="D25979">
        <v>0</v>
      </c>
      <c r="E25979">
        <v>0</v>
      </c>
      <c r="F25979" s="1"/>
      <c r="G25979" s="1"/>
      <c r="H25979" s="1"/>
      <c r="I25979" s="1"/>
      <c r="J25979" s="1"/>
      <c r="K25979" s="1"/>
      <c r="L25979" s="1"/>
      <c r="M25979" s="1"/>
    </row>
    <row r="25980" spans="1:13" x14ac:dyDescent="0.25">
      <c r="A25980" t="s">
        <v>116</v>
      </c>
      <c r="B25980">
        <v>738</v>
      </c>
      <c r="C25980">
        <v>1910</v>
      </c>
      <c r="D25980">
        <v>0</v>
      </c>
      <c r="E25980">
        <v>0</v>
      </c>
      <c r="F25980" s="1"/>
      <c r="G25980" s="1"/>
      <c r="H25980" s="1"/>
      <c r="I25980" s="1"/>
      <c r="J25980" s="1"/>
      <c r="K25980" s="1"/>
      <c r="L25980" s="1"/>
      <c r="M25980" s="1"/>
    </row>
    <row r="25981" spans="1:13" x14ac:dyDescent="0.25">
      <c r="A25981" t="s">
        <v>116</v>
      </c>
      <c r="B25981">
        <v>738</v>
      </c>
      <c r="C25981">
        <v>1911</v>
      </c>
      <c r="D25981">
        <v>0</v>
      </c>
      <c r="E25981">
        <v>0</v>
      </c>
      <c r="F25981" s="1"/>
      <c r="G25981" s="1"/>
      <c r="H25981" s="1"/>
      <c r="I25981" s="1"/>
      <c r="J25981" s="1"/>
      <c r="K25981" s="1"/>
      <c r="L25981" s="1"/>
      <c r="M25981" s="1"/>
    </row>
    <row r="25982" spans="1:13" x14ac:dyDescent="0.25">
      <c r="A25982" t="s">
        <v>116</v>
      </c>
      <c r="B25982">
        <v>738</v>
      </c>
      <c r="C25982">
        <v>1912</v>
      </c>
      <c r="D25982">
        <v>0</v>
      </c>
      <c r="E25982">
        <v>0</v>
      </c>
      <c r="F25982" s="1"/>
      <c r="G25982" s="1"/>
      <c r="H25982" s="1"/>
      <c r="I25982" s="1"/>
      <c r="J25982" s="1"/>
      <c r="K25982" s="1"/>
      <c r="L25982" s="1"/>
      <c r="M25982" s="1"/>
    </row>
    <row r="25983" spans="1:13" x14ac:dyDescent="0.25">
      <c r="A25983" t="s">
        <v>116</v>
      </c>
      <c r="B25983">
        <v>738</v>
      </c>
      <c r="C25983">
        <v>1913</v>
      </c>
      <c r="D25983">
        <v>0</v>
      </c>
      <c r="E25983">
        <v>0</v>
      </c>
      <c r="F25983" s="1"/>
      <c r="G25983" s="1"/>
      <c r="H25983" s="1"/>
      <c r="I25983" s="1"/>
      <c r="J25983" s="1"/>
      <c r="K25983" s="1"/>
      <c r="L25983" s="1"/>
      <c r="M25983" s="1"/>
    </row>
    <row r="25984" spans="1:13" x14ac:dyDescent="0.25">
      <c r="A25984" t="s">
        <v>116</v>
      </c>
      <c r="B25984">
        <v>738</v>
      </c>
      <c r="C25984">
        <v>1914</v>
      </c>
      <c r="D25984">
        <v>0</v>
      </c>
      <c r="E25984">
        <v>0</v>
      </c>
      <c r="F25984" s="1"/>
      <c r="G25984" s="1"/>
      <c r="H25984" s="1"/>
      <c r="I25984" s="1"/>
      <c r="J25984" s="1"/>
      <c r="K25984" s="1"/>
      <c r="L25984" s="1"/>
      <c r="M25984" s="1"/>
    </row>
    <row r="25985" spans="1:13" x14ac:dyDescent="0.25">
      <c r="A25985" t="s">
        <v>116</v>
      </c>
      <c r="B25985">
        <v>738</v>
      </c>
      <c r="C25985">
        <v>1915</v>
      </c>
      <c r="D25985">
        <v>0</v>
      </c>
      <c r="E25985">
        <v>0</v>
      </c>
      <c r="F25985" s="1"/>
      <c r="G25985" s="1"/>
      <c r="H25985" s="1"/>
      <c r="I25985" s="1"/>
      <c r="J25985" s="1"/>
      <c r="K25985" s="1"/>
      <c r="L25985" s="1"/>
      <c r="M25985" s="1"/>
    </row>
    <row r="25986" spans="1:13" x14ac:dyDescent="0.25">
      <c r="A25986" t="s">
        <v>116</v>
      </c>
      <c r="B25986">
        <v>738</v>
      </c>
      <c r="C25986">
        <v>1916</v>
      </c>
      <c r="D25986">
        <v>0</v>
      </c>
      <c r="E25986">
        <v>0</v>
      </c>
      <c r="F25986" s="1"/>
      <c r="G25986" s="1"/>
      <c r="H25986" s="1"/>
      <c r="I25986" s="1"/>
      <c r="J25986" s="1"/>
      <c r="K25986" s="1"/>
      <c r="L25986" s="1"/>
      <c r="M25986" s="1"/>
    </row>
    <row r="25987" spans="1:13" x14ac:dyDescent="0.25">
      <c r="A25987" t="s">
        <v>116</v>
      </c>
      <c r="B25987">
        <v>738</v>
      </c>
      <c r="C25987">
        <v>1917</v>
      </c>
      <c r="D25987">
        <v>0</v>
      </c>
      <c r="E25987">
        <v>0</v>
      </c>
      <c r="F25987" s="1"/>
      <c r="G25987" s="1"/>
      <c r="H25987" s="1"/>
      <c r="I25987" s="1"/>
      <c r="J25987" s="1"/>
      <c r="K25987" s="1"/>
      <c r="L25987" s="1"/>
      <c r="M25987" s="1"/>
    </row>
    <row r="25988" spans="1:13" x14ac:dyDescent="0.25">
      <c r="A25988" t="s">
        <v>116</v>
      </c>
      <c r="B25988">
        <v>738</v>
      </c>
      <c r="C25988">
        <v>1918</v>
      </c>
      <c r="D25988">
        <v>0</v>
      </c>
      <c r="E25988">
        <v>0</v>
      </c>
      <c r="F25988" s="1"/>
      <c r="G25988" s="1"/>
      <c r="H25988" s="1"/>
      <c r="I25988" s="1"/>
      <c r="J25988" s="1"/>
      <c r="K25988" s="1"/>
      <c r="L25988" s="1"/>
      <c r="M25988" s="1"/>
    </row>
    <row r="25989" spans="1:13" x14ac:dyDescent="0.25">
      <c r="A25989" t="s">
        <v>116</v>
      </c>
      <c r="B25989">
        <v>738</v>
      </c>
      <c r="C25989">
        <v>1919</v>
      </c>
      <c r="D25989">
        <v>0</v>
      </c>
      <c r="E25989">
        <v>0</v>
      </c>
      <c r="F25989" s="1"/>
      <c r="G25989" s="1"/>
      <c r="H25989" s="1"/>
      <c r="I25989" s="1"/>
      <c r="J25989" s="1"/>
      <c r="K25989" s="1"/>
      <c r="L25989" s="1"/>
      <c r="M25989" s="1"/>
    </row>
    <row r="25990" spans="1:13" x14ac:dyDescent="0.25">
      <c r="A25990" t="s">
        <v>116</v>
      </c>
      <c r="B25990">
        <v>738</v>
      </c>
      <c r="C25990">
        <v>1920</v>
      </c>
      <c r="D25990">
        <v>0</v>
      </c>
      <c r="E25990">
        <v>0</v>
      </c>
      <c r="F25990" s="1"/>
      <c r="G25990" s="1"/>
      <c r="H25990" s="1"/>
      <c r="I25990" s="1"/>
      <c r="J25990" s="1"/>
      <c r="K25990" s="1"/>
      <c r="L25990" s="1"/>
      <c r="M25990" s="1"/>
    </row>
    <row r="25991" spans="1:13" x14ac:dyDescent="0.25">
      <c r="A25991" t="s">
        <v>116</v>
      </c>
      <c r="B25991">
        <v>738</v>
      </c>
      <c r="C25991">
        <v>1921</v>
      </c>
      <c r="D25991">
        <v>0</v>
      </c>
      <c r="E25991">
        <v>0</v>
      </c>
      <c r="F25991" s="1"/>
      <c r="G25991" s="1"/>
      <c r="H25991" s="1"/>
      <c r="I25991" s="1"/>
      <c r="J25991" s="1"/>
      <c r="K25991" s="1"/>
      <c r="L25991" s="1"/>
      <c r="M25991" s="1"/>
    </row>
    <row r="25992" spans="1:13" x14ac:dyDescent="0.25">
      <c r="A25992" t="s">
        <v>116</v>
      </c>
      <c r="B25992">
        <v>738</v>
      </c>
      <c r="C25992">
        <v>1922</v>
      </c>
      <c r="D25992">
        <v>0</v>
      </c>
      <c r="E25992">
        <v>0</v>
      </c>
      <c r="F25992" s="1"/>
      <c r="G25992" s="1"/>
      <c r="H25992" s="1"/>
      <c r="I25992" s="1"/>
      <c r="J25992" s="1"/>
      <c r="K25992" s="1"/>
      <c r="L25992" s="1"/>
      <c r="M25992" s="1"/>
    </row>
    <row r="25993" spans="1:13" x14ac:dyDescent="0.25">
      <c r="A25993" t="s">
        <v>116</v>
      </c>
      <c r="B25993">
        <v>738</v>
      </c>
      <c r="C25993">
        <v>1923</v>
      </c>
      <c r="D25993">
        <v>0</v>
      </c>
      <c r="E25993">
        <v>0</v>
      </c>
      <c r="F25993" s="1"/>
      <c r="G25993" s="1"/>
      <c r="H25993" s="1"/>
      <c r="I25993" s="1"/>
      <c r="J25993" s="1"/>
      <c r="K25993" s="1"/>
      <c r="L25993" s="1"/>
      <c r="M25993" s="1"/>
    </row>
    <row r="25994" spans="1:13" x14ac:dyDescent="0.25">
      <c r="A25994" t="s">
        <v>116</v>
      </c>
      <c r="B25994">
        <v>738</v>
      </c>
      <c r="C25994">
        <v>1924</v>
      </c>
      <c r="D25994">
        <v>0</v>
      </c>
      <c r="E25994">
        <v>0</v>
      </c>
      <c r="F25994" s="1"/>
      <c r="G25994" s="1"/>
      <c r="H25994" s="1"/>
      <c r="I25994" s="1"/>
      <c r="J25994" s="1"/>
      <c r="K25994" s="1"/>
      <c r="L25994" s="1"/>
      <c r="M25994" s="1"/>
    </row>
    <row r="25995" spans="1:13" x14ac:dyDescent="0.25">
      <c r="A25995" t="s">
        <v>116</v>
      </c>
      <c r="B25995">
        <v>738</v>
      </c>
      <c r="C25995">
        <v>1925</v>
      </c>
      <c r="D25995">
        <v>0</v>
      </c>
      <c r="E25995">
        <v>0</v>
      </c>
      <c r="F25995" s="1"/>
      <c r="G25995" s="1"/>
      <c r="H25995" s="1"/>
      <c r="I25995" s="1"/>
      <c r="J25995" s="1"/>
      <c r="K25995" s="1"/>
      <c r="L25995" s="1"/>
      <c r="M25995" s="1"/>
    </row>
    <row r="25996" spans="1:13" x14ac:dyDescent="0.25">
      <c r="A25996" t="s">
        <v>116</v>
      </c>
      <c r="B25996">
        <v>738</v>
      </c>
      <c r="C25996">
        <v>1926</v>
      </c>
      <c r="D25996">
        <v>0</v>
      </c>
      <c r="E25996">
        <v>0</v>
      </c>
      <c r="F25996" s="1"/>
      <c r="G25996" s="1"/>
      <c r="H25996" s="1"/>
      <c r="I25996" s="1"/>
      <c r="J25996" s="1"/>
      <c r="K25996" s="1"/>
      <c r="L25996" s="1"/>
      <c r="M25996" s="1"/>
    </row>
    <row r="25997" spans="1:13" x14ac:dyDescent="0.25">
      <c r="A25997" t="s">
        <v>116</v>
      </c>
      <c r="B25997">
        <v>738</v>
      </c>
      <c r="C25997">
        <v>1927</v>
      </c>
      <c r="D25997">
        <v>0</v>
      </c>
      <c r="E25997">
        <v>0</v>
      </c>
      <c r="F25997" s="1"/>
      <c r="G25997" s="1"/>
      <c r="H25997" s="1"/>
      <c r="I25997" s="1"/>
      <c r="J25997" s="1"/>
      <c r="K25997" s="1"/>
      <c r="L25997" s="1"/>
      <c r="M25997" s="1"/>
    </row>
    <row r="25998" spans="1:13" x14ac:dyDescent="0.25">
      <c r="A25998" t="s">
        <v>116</v>
      </c>
      <c r="B25998">
        <v>738</v>
      </c>
      <c r="C25998">
        <v>1928</v>
      </c>
      <c r="D25998">
        <v>0</v>
      </c>
      <c r="E25998">
        <v>0</v>
      </c>
      <c r="F25998" s="1"/>
      <c r="G25998" s="1"/>
      <c r="H25998" s="1"/>
      <c r="I25998" s="1"/>
      <c r="J25998" s="1"/>
      <c r="K25998" s="1"/>
      <c r="L25998" s="1"/>
      <c r="M25998" s="1"/>
    </row>
    <row r="25999" spans="1:13" x14ac:dyDescent="0.25">
      <c r="A25999" t="s">
        <v>116</v>
      </c>
      <c r="B25999">
        <v>738</v>
      </c>
      <c r="C25999">
        <v>1929</v>
      </c>
      <c r="D25999">
        <v>0</v>
      </c>
      <c r="E25999">
        <v>0</v>
      </c>
      <c r="F25999" s="1"/>
      <c r="G25999" s="1"/>
      <c r="H25999" s="1"/>
      <c r="I25999" s="1"/>
      <c r="J25999" s="1"/>
      <c r="K25999" s="1"/>
      <c r="L25999" s="1"/>
      <c r="M25999" s="1"/>
    </row>
    <row r="26000" spans="1:13" x14ac:dyDescent="0.25">
      <c r="A26000" t="s">
        <v>116</v>
      </c>
      <c r="B26000">
        <v>738</v>
      </c>
      <c r="C26000">
        <v>1930</v>
      </c>
      <c r="D26000">
        <v>0</v>
      </c>
      <c r="E26000">
        <v>0</v>
      </c>
      <c r="F26000" s="1"/>
      <c r="G26000" s="1"/>
      <c r="H26000" s="1"/>
      <c r="I26000" s="1"/>
      <c r="J26000" s="1"/>
      <c r="K26000" s="1"/>
      <c r="L26000" s="1"/>
      <c r="M26000" s="1"/>
    </row>
    <row r="26001" spans="1:13" x14ac:dyDescent="0.25">
      <c r="A26001" t="s">
        <v>116</v>
      </c>
      <c r="B26001">
        <v>738</v>
      </c>
      <c r="C26001">
        <v>1931</v>
      </c>
      <c r="D26001">
        <v>0</v>
      </c>
      <c r="E26001">
        <v>0</v>
      </c>
      <c r="F26001" s="1"/>
      <c r="G26001" s="1"/>
      <c r="H26001" s="1"/>
      <c r="I26001" s="1"/>
      <c r="J26001" s="1"/>
      <c r="K26001" s="1"/>
      <c r="L26001" s="1"/>
      <c r="M26001" s="1"/>
    </row>
    <row r="26002" spans="1:13" x14ac:dyDescent="0.25">
      <c r="A26002" t="s">
        <v>116</v>
      </c>
      <c r="B26002">
        <v>738</v>
      </c>
      <c r="C26002">
        <v>1932</v>
      </c>
      <c r="D26002">
        <v>0</v>
      </c>
      <c r="E26002">
        <v>0</v>
      </c>
      <c r="F26002" s="1"/>
      <c r="G26002" s="1"/>
      <c r="H26002" s="1"/>
      <c r="I26002" s="1"/>
      <c r="J26002" s="1"/>
      <c r="K26002" s="1"/>
      <c r="L26002" s="1"/>
      <c r="M26002" s="1"/>
    </row>
    <row r="26003" spans="1:13" x14ac:dyDescent="0.25">
      <c r="A26003" t="s">
        <v>116</v>
      </c>
      <c r="B26003">
        <v>738</v>
      </c>
      <c r="C26003">
        <v>1933</v>
      </c>
      <c r="D26003">
        <v>0</v>
      </c>
      <c r="E26003">
        <v>0</v>
      </c>
      <c r="F26003" s="1"/>
      <c r="G26003" s="1"/>
      <c r="H26003" s="1"/>
      <c r="I26003" s="1"/>
      <c r="J26003" s="1"/>
      <c r="K26003" s="1"/>
      <c r="L26003" s="1"/>
      <c r="M26003" s="1"/>
    </row>
    <row r="26004" spans="1:13" x14ac:dyDescent="0.25">
      <c r="A26004" t="s">
        <v>116</v>
      </c>
      <c r="B26004">
        <v>738</v>
      </c>
      <c r="C26004">
        <v>1934</v>
      </c>
      <c r="D26004">
        <v>0</v>
      </c>
      <c r="E26004">
        <v>0</v>
      </c>
      <c r="F26004" s="1"/>
      <c r="G26004" s="1"/>
      <c r="H26004" s="1"/>
      <c r="I26004" s="1"/>
      <c r="J26004" s="1"/>
      <c r="K26004" s="1"/>
      <c r="L26004" s="1"/>
      <c r="M26004" s="1"/>
    </row>
    <row r="26005" spans="1:13" x14ac:dyDescent="0.25">
      <c r="A26005" t="s">
        <v>116</v>
      </c>
      <c r="B26005">
        <v>738</v>
      </c>
      <c r="C26005">
        <v>1935</v>
      </c>
      <c r="D26005">
        <v>0</v>
      </c>
      <c r="E26005">
        <v>0</v>
      </c>
      <c r="F26005" s="1"/>
      <c r="G26005" s="1"/>
      <c r="H26005" s="1"/>
      <c r="I26005" s="1"/>
      <c r="J26005" s="1"/>
      <c r="K26005" s="1"/>
      <c r="L26005" s="1"/>
      <c r="M26005" s="1"/>
    </row>
    <row r="26006" spans="1:13" x14ac:dyDescent="0.25">
      <c r="A26006" t="s">
        <v>116</v>
      </c>
      <c r="B26006">
        <v>738</v>
      </c>
      <c r="C26006">
        <v>1936</v>
      </c>
      <c r="D26006">
        <v>0</v>
      </c>
      <c r="E26006">
        <v>0</v>
      </c>
      <c r="F26006" s="1"/>
      <c r="G26006" s="1"/>
      <c r="H26006" s="1"/>
      <c r="I26006" s="1"/>
      <c r="J26006" s="1"/>
      <c r="K26006" s="1"/>
      <c r="L26006" s="1"/>
      <c r="M26006" s="1"/>
    </row>
    <row r="26007" spans="1:13" x14ac:dyDescent="0.25">
      <c r="A26007" t="s">
        <v>116</v>
      </c>
      <c r="B26007">
        <v>738</v>
      </c>
      <c r="C26007">
        <v>1937</v>
      </c>
      <c r="D26007">
        <v>0</v>
      </c>
      <c r="E26007">
        <v>0</v>
      </c>
      <c r="F26007" s="1"/>
      <c r="G26007" s="1"/>
      <c r="H26007" s="1"/>
      <c r="I26007" s="1"/>
      <c r="J26007" s="1"/>
      <c r="K26007" s="1"/>
      <c r="L26007" s="1"/>
      <c r="M26007" s="1"/>
    </row>
    <row r="26008" spans="1:13" x14ac:dyDescent="0.25">
      <c r="A26008" t="s">
        <v>116</v>
      </c>
      <c r="B26008">
        <v>738</v>
      </c>
      <c r="C26008">
        <v>1938</v>
      </c>
      <c r="D26008">
        <v>0</v>
      </c>
      <c r="E26008">
        <v>0</v>
      </c>
      <c r="F26008" s="1"/>
      <c r="G26008" s="1"/>
      <c r="H26008" s="1"/>
      <c r="I26008" s="1"/>
      <c r="J26008" s="1"/>
      <c r="K26008" s="1"/>
      <c r="L26008" s="1"/>
      <c r="M26008" s="1"/>
    </row>
    <row r="26009" spans="1:13" x14ac:dyDescent="0.25">
      <c r="A26009" t="s">
        <v>116</v>
      </c>
      <c r="B26009">
        <v>738</v>
      </c>
      <c r="C26009">
        <v>1939</v>
      </c>
      <c r="D26009">
        <v>0</v>
      </c>
      <c r="E26009">
        <v>0</v>
      </c>
      <c r="F26009" s="1"/>
      <c r="G26009" s="1"/>
      <c r="H26009" s="1"/>
      <c r="I26009" s="1"/>
      <c r="J26009" s="1"/>
      <c r="K26009" s="1"/>
      <c r="L26009" s="1"/>
      <c r="M26009" s="1"/>
    </row>
    <row r="26010" spans="1:13" x14ac:dyDescent="0.25">
      <c r="A26010" t="s">
        <v>116</v>
      </c>
      <c r="B26010">
        <v>738</v>
      </c>
      <c r="C26010">
        <v>1940</v>
      </c>
      <c r="D26010">
        <v>0</v>
      </c>
      <c r="E26010">
        <v>0</v>
      </c>
      <c r="F26010" s="1"/>
      <c r="G26010" s="1"/>
      <c r="H26010" s="1"/>
      <c r="I26010" s="1"/>
      <c r="J26010" s="1"/>
      <c r="K26010" s="1"/>
      <c r="L26010" s="1"/>
      <c r="M26010" s="1"/>
    </row>
    <row r="26011" spans="1:13" x14ac:dyDescent="0.25">
      <c r="A26011" t="s">
        <v>116</v>
      </c>
      <c r="B26011">
        <v>738</v>
      </c>
      <c r="C26011">
        <v>1941</v>
      </c>
      <c r="D26011">
        <v>0</v>
      </c>
      <c r="E26011">
        <v>0</v>
      </c>
      <c r="F26011" s="1"/>
      <c r="G26011" s="1"/>
      <c r="H26011" s="1"/>
      <c r="I26011" s="1"/>
      <c r="J26011" s="1"/>
      <c r="K26011" s="1"/>
      <c r="L26011" s="1"/>
      <c r="M26011" s="1"/>
    </row>
    <row r="26012" spans="1:13" x14ac:dyDescent="0.25">
      <c r="A26012" t="s">
        <v>116</v>
      </c>
      <c r="B26012">
        <v>738</v>
      </c>
      <c r="C26012">
        <v>1942</v>
      </c>
      <c r="D26012">
        <v>0</v>
      </c>
      <c r="E26012">
        <v>0</v>
      </c>
      <c r="F26012" s="1"/>
      <c r="G26012" s="1"/>
      <c r="H26012" s="1"/>
      <c r="I26012" s="1"/>
      <c r="J26012" s="1"/>
      <c r="K26012" s="1"/>
      <c r="L26012" s="1"/>
      <c r="M26012" s="1"/>
    </row>
    <row r="26013" spans="1:13" x14ac:dyDescent="0.25">
      <c r="A26013" t="s">
        <v>116</v>
      </c>
      <c r="B26013">
        <v>738</v>
      </c>
      <c r="C26013">
        <v>1943</v>
      </c>
      <c r="D26013">
        <v>0</v>
      </c>
      <c r="E26013">
        <v>0</v>
      </c>
      <c r="F26013" s="1"/>
      <c r="G26013" s="1"/>
      <c r="H26013" s="1"/>
      <c r="I26013" s="1"/>
      <c r="J26013" s="1"/>
      <c r="K26013" s="1"/>
      <c r="L26013" s="1"/>
      <c r="M26013" s="1"/>
    </row>
    <row r="26014" spans="1:13" x14ac:dyDescent="0.25">
      <c r="A26014" t="s">
        <v>116</v>
      </c>
      <c r="B26014">
        <v>738</v>
      </c>
      <c r="C26014">
        <v>1944</v>
      </c>
      <c r="D26014">
        <v>0</v>
      </c>
      <c r="E26014">
        <v>0</v>
      </c>
      <c r="F26014" s="1"/>
      <c r="G26014" s="1"/>
      <c r="H26014" s="1"/>
      <c r="I26014" s="1"/>
      <c r="J26014" s="1"/>
      <c r="K26014" s="1"/>
      <c r="L26014" s="1"/>
      <c r="M26014" s="1"/>
    </row>
    <row r="26015" spans="1:13" x14ac:dyDescent="0.25">
      <c r="A26015" t="s">
        <v>116</v>
      </c>
      <c r="B26015">
        <v>738</v>
      </c>
      <c r="C26015">
        <v>1945</v>
      </c>
      <c r="D26015">
        <v>0</v>
      </c>
      <c r="E26015">
        <v>0</v>
      </c>
      <c r="F26015" s="1"/>
      <c r="G26015" s="1"/>
      <c r="H26015" s="1"/>
      <c r="I26015" s="1"/>
      <c r="J26015" s="1"/>
      <c r="K26015" s="1"/>
      <c r="L26015" s="1"/>
      <c r="M26015" s="1"/>
    </row>
    <row r="26016" spans="1:13" x14ac:dyDescent="0.25">
      <c r="A26016" t="s">
        <v>116</v>
      </c>
      <c r="B26016">
        <v>738</v>
      </c>
      <c r="C26016">
        <v>1946</v>
      </c>
      <c r="D26016">
        <v>0</v>
      </c>
      <c r="E26016">
        <v>0</v>
      </c>
      <c r="F26016" s="1"/>
      <c r="G26016" s="1"/>
      <c r="H26016" s="1"/>
      <c r="I26016" s="1"/>
      <c r="J26016" s="1"/>
      <c r="K26016" s="1"/>
      <c r="L26016" s="1"/>
      <c r="M26016" s="1"/>
    </row>
    <row r="26017" spans="1:13" x14ac:dyDescent="0.25">
      <c r="A26017" t="s">
        <v>116</v>
      </c>
      <c r="B26017">
        <v>738</v>
      </c>
      <c r="C26017">
        <v>1947</v>
      </c>
      <c r="D26017">
        <v>0</v>
      </c>
      <c r="E26017">
        <v>0</v>
      </c>
      <c r="F26017" s="1"/>
      <c r="G26017" s="1"/>
      <c r="H26017" s="1"/>
      <c r="I26017" s="1"/>
      <c r="J26017" s="1"/>
      <c r="K26017" s="1"/>
      <c r="L26017" s="1"/>
      <c r="M26017" s="1"/>
    </row>
    <row r="26018" spans="1:13" x14ac:dyDescent="0.25">
      <c r="A26018" t="s">
        <v>116</v>
      </c>
      <c r="B26018">
        <v>738</v>
      </c>
      <c r="C26018">
        <v>1948</v>
      </c>
      <c r="D26018">
        <v>0</v>
      </c>
      <c r="E26018">
        <v>0</v>
      </c>
      <c r="F26018" s="1"/>
      <c r="G26018" s="1"/>
      <c r="H26018" s="1"/>
      <c r="I26018" s="1"/>
      <c r="J26018" s="1"/>
      <c r="K26018" s="1"/>
      <c r="L26018" s="1"/>
      <c r="M26018" s="1"/>
    </row>
    <row r="26019" spans="1:13" x14ac:dyDescent="0.25">
      <c r="A26019" t="s">
        <v>116</v>
      </c>
      <c r="B26019">
        <v>738</v>
      </c>
      <c r="C26019">
        <v>1949</v>
      </c>
      <c r="D26019">
        <v>0</v>
      </c>
      <c r="E26019">
        <v>0</v>
      </c>
      <c r="F26019" s="1"/>
      <c r="G26019" s="1"/>
      <c r="H26019" s="1"/>
      <c r="I26019" s="1"/>
      <c r="J26019" s="1"/>
      <c r="K26019" s="1"/>
      <c r="L26019" s="1"/>
      <c r="M26019" s="1"/>
    </row>
    <row r="26020" spans="1:13" x14ac:dyDescent="0.25">
      <c r="A26020" t="s">
        <v>116</v>
      </c>
      <c r="B26020">
        <v>738</v>
      </c>
      <c r="C26020">
        <v>1950</v>
      </c>
      <c r="D26020">
        <v>0</v>
      </c>
      <c r="E26020">
        <v>0</v>
      </c>
      <c r="F26020" s="1"/>
      <c r="G26020" s="1"/>
      <c r="H26020" s="1"/>
      <c r="I26020" s="1"/>
      <c r="J26020" s="1"/>
      <c r="K26020" s="1"/>
      <c r="L26020" s="1"/>
      <c r="M26020" s="1"/>
    </row>
    <row r="26021" spans="1:13" x14ac:dyDescent="0.25">
      <c r="A26021" t="s">
        <v>116</v>
      </c>
      <c r="B26021">
        <v>738</v>
      </c>
      <c r="C26021">
        <v>1951</v>
      </c>
      <c r="D26021">
        <v>0</v>
      </c>
      <c r="E26021">
        <v>0</v>
      </c>
      <c r="F26021" s="1"/>
      <c r="G26021" s="1"/>
      <c r="H26021" s="1"/>
      <c r="I26021" s="1"/>
      <c r="J26021" s="1"/>
      <c r="K26021" s="1"/>
      <c r="L26021" s="1"/>
      <c r="M26021" s="1"/>
    </row>
    <row r="26022" spans="1:13" x14ac:dyDescent="0.25">
      <c r="A26022" t="s">
        <v>116</v>
      </c>
      <c r="B26022">
        <v>738</v>
      </c>
      <c r="C26022">
        <v>1952</v>
      </c>
      <c r="D26022">
        <v>0</v>
      </c>
      <c r="E26022">
        <v>0</v>
      </c>
      <c r="F26022" s="1"/>
      <c r="G26022" s="1"/>
      <c r="H26022" s="1"/>
      <c r="I26022" s="1"/>
      <c r="J26022" s="1"/>
      <c r="K26022" s="1"/>
      <c r="L26022" s="1"/>
      <c r="M26022" s="1"/>
    </row>
    <row r="26023" spans="1:13" x14ac:dyDescent="0.25">
      <c r="A26023" t="s">
        <v>116</v>
      </c>
      <c r="B26023">
        <v>738</v>
      </c>
      <c r="C26023">
        <v>1953</v>
      </c>
      <c r="D26023">
        <v>0</v>
      </c>
      <c r="E26023">
        <v>0</v>
      </c>
      <c r="F26023" s="1"/>
      <c r="G26023" s="1"/>
      <c r="H26023" s="1"/>
      <c r="I26023" s="1"/>
      <c r="J26023" s="1"/>
      <c r="K26023" s="1"/>
      <c r="L26023" s="1"/>
      <c r="M26023" s="1"/>
    </row>
    <row r="26024" spans="1:13" x14ac:dyDescent="0.25">
      <c r="A26024" t="s">
        <v>116</v>
      </c>
      <c r="B26024">
        <v>738</v>
      </c>
      <c r="C26024">
        <v>1954</v>
      </c>
      <c r="D26024">
        <v>0</v>
      </c>
      <c r="E26024">
        <v>0</v>
      </c>
      <c r="F26024" s="1"/>
      <c r="G26024" s="1"/>
      <c r="H26024" s="1"/>
      <c r="I26024" s="1"/>
      <c r="J26024" s="1"/>
      <c r="K26024" s="1"/>
      <c r="L26024" s="1"/>
      <c r="M26024" s="1"/>
    </row>
    <row r="26025" spans="1:13" x14ac:dyDescent="0.25">
      <c r="A26025" t="s">
        <v>116</v>
      </c>
      <c r="B26025">
        <v>738</v>
      </c>
      <c r="C26025">
        <v>1955</v>
      </c>
      <c r="D26025">
        <v>0</v>
      </c>
      <c r="E26025">
        <v>0</v>
      </c>
      <c r="F26025" s="1"/>
      <c r="G26025" s="1"/>
      <c r="H26025" s="1"/>
      <c r="I26025" s="1"/>
      <c r="J26025" s="1"/>
      <c r="K26025" s="1"/>
      <c r="L26025" s="1"/>
      <c r="M26025" s="1"/>
    </row>
    <row r="26026" spans="1:13" x14ac:dyDescent="0.25">
      <c r="A26026" t="s">
        <v>116</v>
      </c>
      <c r="B26026">
        <v>738</v>
      </c>
      <c r="C26026">
        <v>1956</v>
      </c>
      <c r="D26026">
        <v>0</v>
      </c>
      <c r="E26026">
        <v>0</v>
      </c>
      <c r="F26026" s="1"/>
      <c r="G26026" s="1"/>
      <c r="H26026" s="1"/>
      <c r="I26026" s="1"/>
      <c r="J26026" s="1"/>
      <c r="K26026" s="1"/>
      <c r="L26026" s="1"/>
      <c r="M26026" s="1"/>
    </row>
    <row r="26027" spans="1:13" x14ac:dyDescent="0.25">
      <c r="A26027" t="s">
        <v>116</v>
      </c>
      <c r="B26027">
        <v>738</v>
      </c>
      <c r="C26027">
        <v>1957</v>
      </c>
      <c r="D26027">
        <v>0</v>
      </c>
      <c r="E26027">
        <v>0</v>
      </c>
      <c r="F26027" s="1"/>
      <c r="G26027" s="1"/>
      <c r="H26027" s="1"/>
      <c r="I26027" s="1"/>
      <c r="J26027" s="1"/>
      <c r="K26027" s="1"/>
      <c r="L26027" s="1"/>
      <c r="M26027" s="1"/>
    </row>
    <row r="26028" spans="1:13" x14ac:dyDescent="0.25">
      <c r="A26028" t="s">
        <v>116</v>
      </c>
      <c r="B26028">
        <v>738</v>
      </c>
      <c r="C26028">
        <v>1958</v>
      </c>
      <c r="D26028">
        <v>0</v>
      </c>
      <c r="E26028">
        <v>0</v>
      </c>
      <c r="F26028" s="1"/>
      <c r="G26028" s="1"/>
      <c r="H26028" s="1"/>
      <c r="I26028" s="1"/>
      <c r="J26028" s="1"/>
      <c r="K26028" s="1"/>
      <c r="L26028" s="1"/>
      <c r="M26028" s="1"/>
    </row>
    <row r="26029" spans="1:13" x14ac:dyDescent="0.25">
      <c r="A26029" t="s">
        <v>116</v>
      </c>
      <c r="B26029">
        <v>738</v>
      </c>
      <c r="C26029">
        <v>1959</v>
      </c>
      <c r="D26029">
        <v>0</v>
      </c>
      <c r="E26029">
        <v>0</v>
      </c>
      <c r="F26029" s="1"/>
      <c r="G26029" s="1"/>
      <c r="H26029" s="1"/>
      <c r="I26029" s="1"/>
      <c r="J26029" s="1"/>
      <c r="K26029" s="1"/>
      <c r="L26029" s="1"/>
      <c r="M26029" s="1"/>
    </row>
    <row r="26030" spans="1:13" x14ac:dyDescent="0.25">
      <c r="A26030" t="s">
        <v>116</v>
      </c>
      <c r="B26030">
        <v>738</v>
      </c>
      <c r="C26030">
        <v>1960</v>
      </c>
      <c r="D26030">
        <v>0</v>
      </c>
      <c r="E26030">
        <v>0</v>
      </c>
      <c r="F26030" s="1"/>
      <c r="G26030" s="1"/>
      <c r="H26030" s="1"/>
      <c r="I26030" s="1"/>
      <c r="J26030" s="1"/>
      <c r="K26030" s="1"/>
      <c r="L26030" s="1"/>
      <c r="M26030" s="1"/>
    </row>
    <row r="26031" spans="1:13" x14ac:dyDescent="0.25">
      <c r="A26031" t="s">
        <v>116</v>
      </c>
      <c r="B26031">
        <v>738</v>
      </c>
      <c r="C26031">
        <v>1961</v>
      </c>
      <c r="D26031">
        <v>0</v>
      </c>
      <c r="E26031">
        <v>0</v>
      </c>
      <c r="F26031" s="1"/>
      <c r="G26031" s="1"/>
      <c r="H26031" s="1"/>
      <c r="I26031" s="1"/>
      <c r="J26031" s="1"/>
      <c r="K26031" s="1"/>
      <c r="L26031" s="1"/>
      <c r="M26031" s="1"/>
    </row>
    <row r="26032" spans="1:13" x14ac:dyDescent="0.25">
      <c r="A26032" t="s">
        <v>116</v>
      </c>
      <c r="B26032">
        <v>738</v>
      </c>
      <c r="C26032">
        <v>1962</v>
      </c>
      <c r="D26032">
        <v>0</v>
      </c>
      <c r="E26032">
        <v>0</v>
      </c>
      <c r="F26032" s="1"/>
      <c r="G26032" s="1"/>
      <c r="H26032" s="1"/>
      <c r="I26032" s="1"/>
      <c r="J26032" s="1"/>
      <c r="K26032" s="1"/>
      <c r="L26032" s="1"/>
      <c r="M26032" s="1"/>
    </row>
    <row r="26033" spans="1:13" x14ac:dyDescent="0.25">
      <c r="A26033" t="s">
        <v>116</v>
      </c>
      <c r="B26033">
        <v>738</v>
      </c>
      <c r="C26033">
        <v>1963</v>
      </c>
      <c r="D26033">
        <v>0</v>
      </c>
      <c r="E26033">
        <v>0</v>
      </c>
      <c r="F26033" s="1"/>
      <c r="G26033" s="1"/>
      <c r="H26033" s="1"/>
      <c r="I26033" s="1"/>
      <c r="J26033" s="1"/>
      <c r="K26033" s="1"/>
      <c r="L26033" s="1"/>
      <c r="M26033" s="1">
        <v>-1.3518184</v>
      </c>
    </row>
    <row r="26034" spans="1:13" x14ac:dyDescent="0.25">
      <c r="A26034" t="s">
        <v>116</v>
      </c>
      <c r="B26034">
        <v>738</v>
      </c>
      <c r="C26034">
        <v>1964</v>
      </c>
      <c r="D26034">
        <v>0</v>
      </c>
      <c r="E26034">
        <v>0</v>
      </c>
      <c r="F26034" s="1"/>
      <c r="G26034" s="1"/>
      <c r="H26034" s="1"/>
      <c r="I26034" s="1"/>
      <c r="J26034" s="1"/>
      <c r="K26034" s="1"/>
      <c r="L26034" s="1"/>
      <c r="M26034" s="1">
        <v>5.9544680000000003</v>
      </c>
    </row>
    <row r="26035" spans="1:13" x14ac:dyDescent="0.25">
      <c r="A26035" t="s">
        <v>116</v>
      </c>
      <c r="B26035">
        <v>738</v>
      </c>
      <c r="C26035">
        <v>1965</v>
      </c>
      <c r="D26035">
        <v>0</v>
      </c>
      <c r="E26035">
        <v>0</v>
      </c>
      <c r="F26035" s="1"/>
      <c r="G26035" s="1"/>
      <c r="H26035" s="1"/>
      <c r="I26035" s="1"/>
      <c r="J26035" s="1"/>
      <c r="K26035" s="1"/>
      <c r="L26035" s="1"/>
      <c r="M26035" s="1">
        <v>5.9544581000000001</v>
      </c>
    </row>
    <row r="26036" spans="1:13" x14ac:dyDescent="0.25">
      <c r="A26036" t="s">
        <v>116</v>
      </c>
      <c r="B26036">
        <v>738</v>
      </c>
      <c r="C26036">
        <v>1966</v>
      </c>
      <c r="D26036">
        <v>0</v>
      </c>
      <c r="E26036">
        <v>0</v>
      </c>
      <c r="F26036" s="1"/>
      <c r="G26036" s="1"/>
      <c r="H26036" s="1"/>
      <c r="I26036" s="1"/>
      <c r="J26036" s="1"/>
      <c r="K26036" s="1"/>
      <c r="L26036" s="1"/>
      <c r="M26036" s="1">
        <v>12.835653000000001</v>
      </c>
    </row>
    <row r="26037" spans="1:13" x14ac:dyDescent="0.25">
      <c r="A26037" t="s">
        <v>116</v>
      </c>
      <c r="B26037">
        <v>738</v>
      </c>
      <c r="C26037">
        <v>1967</v>
      </c>
      <c r="D26037">
        <v>0</v>
      </c>
      <c r="E26037">
        <v>0</v>
      </c>
      <c r="F26037" s="1"/>
      <c r="G26037" s="1"/>
      <c r="H26037" s="1"/>
      <c r="I26037" s="1"/>
      <c r="J26037" s="1"/>
      <c r="K26037" s="1"/>
      <c r="L26037" s="1"/>
      <c r="M26037" s="1">
        <v>4.0374410999999997</v>
      </c>
    </row>
    <row r="26038" spans="1:13" x14ac:dyDescent="0.25">
      <c r="A26038" t="s">
        <v>116</v>
      </c>
      <c r="B26038">
        <v>738</v>
      </c>
      <c r="C26038">
        <v>1968</v>
      </c>
      <c r="D26038">
        <v>0</v>
      </c>
      <c r="E26038">
        <v>0</v>
      </c>
      <c r="F26038" s="1"/>
      <c r="G26038" s="1"/>
      <c r="H26038" s="1"/>
      <c r="I26038" s="1"/>
      <c r="J26038" s="1"/>
      <c r="K26038" s="1"/>
      <c r="L26038" s="1"/>
      <c r="M26038" s="1">
        <v>5.1792956999999999</v>
      </c>
    </row>
    <row r="26039" spans="1:13" x14ac:dyDescent="0.25">
      <c r="A26039" t="s">
        <v>116</v>
      </c>
      <c r="B26039">
        <v>738</v>
      </c>
      <c r="C26039">
        <v>1969</v>
      </c>
      <c r="D26039">
        <v>0</v>
      </c>
      <c r="E26039">
        <v>0</v>
      </c>
      <c r="F26039" s="1"/>
      <c r="G26039" s="1"/>
      <c r="H26039" s="1"/>
      <c r="I26039" s="1"/>
      <c r="J26039" s="1"/>
      <c r="K26039" s="1"/>
      <c r="L26039" s="1"/>
      <c r="M26039" s="1">
        <v>1.8378028</v>
      </c>
    </row>
    <row r="26040" spans="1:13" x14ac:dyDescent="0.25">
      <c r="A26040" t="s">
        <v>116</v>
      </c>
      <c r="B26040">
        <v>738</v>
      </c>
      <c r="C26040">
        <v>1970</v>
      </c>
      <c r="D26040">
        <v>0</v>
      </c>
      <c r="E26040">
        <v>0</v>
      </c>
      <c r="F26040" s="1"/>
      <c r="G26040" s="1"/>
      <c r="H26040" s="1"/>
      <c r="I26040" s="1"/>
      <c r="J26040" s="1"/>
      <c r="K26040" s="1"/>
      <c r="L26040" s="1"/>
      <c r="M26040" s="1">
        <v>5.7997259999999997</v>
      </c>
    </row>
    <row r="26041" spans="1:13" x14ac:dyDescent="0.25">
      <c r="A26041" t="s">
        <v>116</v>
      </c>
      <c r="B26041">
        <v>738</v>
      </c>
      <c r="C26041">
        <v>1971</v>
      </c>
      <c r="D26041">
        <v>0</v>
      </c>
      <c r="E26041">
        <v>0</v>
      </c>
      <c r="F26041" s="1"/>
      <c r="G26041" s="1"/>
      <c r="H26041" s="1"/>
      <c r="I26041" s="1"/>
      <c r="J26041" s="1"/>
      <c r="K26041" s="1"/>
      <c r="L26041" s="1"/>
      <c r="M26041" s="1">
        <v>4.1796689999999996</v>
      </c>
    </row>
    <row r="26042" spans="1:13" x14ac:dyDescent="0.25">
      <c r="A26042" t="s">
        <v>116</v>
      </c>
      <c r="B26042">
        <v>738</v>
      </c>
      <c r="C26042">
        <v>1972</v>
      </c>
      <c r="D26042">
        <v>0</v>
      </c>
      <c r="E26042">
        <v>0</v>
      </c>
      <c r="F26042" s="1"/>
      <c r="G26042" s="1"/>
      <c r="H26042" s="1"/>
      <c r="I26042" s="1"/>
      <c r="J26042" s="1"/>
      <c r="K26042" s="1"/>
      <c r="L26042" s="1"/>
      <c r="M26042" s="1">
        <v>6.7241758000000003</v>
      </c>
    </row>
    <row r="26043" spans="1:13" x14ac:dyDescent="0.25">
      <c r="A26043" t="s">
        <v>116</v>
      </c>
      <c r="B26043">
        <v>738</v>
      </c>
      <c r="C26043">
        <v>1973</v>
      </c>
      <c r="D26043">
        <v>0</v>
      </c>
      <c r="E26043">
        <v>0</v>
      </c>
      <c r="F26043" s="1"/>
      <c r="G26043" s="1"/>
      <c r="H26043" s="1"/>
      <c r="I26043" s="1"/>
      <c r="J26043" s="1"/>
      <c r="K26043" s="1"/>
      <c r="L26043" s="1"/>
      <c r="M26043" s="1">
        <v>3.0565692000000002</v>
      </c>
    </row>
    <row r="26044" spans="1:13" x14ac:dyDescent="0.25">
      <c r="A26044" t="s">
        <v>116</v>
      </c>
      <c r="B26044">
        <v>738</v>
      </c>
      <c r="C26044">
        <v>1974</v>
      </c>
      <c r="D26044">
        <v>0</v>
      </c>
      <c r="E26044">
        <v>0</v>
      </c>
      <c r="F26044" s="1"/>
      <c r="G26044" s="1"/>
      <c r="H26044" s="1"/>
      <c r="I26044" s="1"/>
      <c r="J26044" s="1"/>
      <c r="K26044" s="1"/>
      <c r="L26044" s="1"/>
      <c r="M26044" s="1">
        <v>2.4999894</v>
      </c>
    </row>
    <row r="26045" spans="1:13" x14ac:dyDescent="0.25">
      <c r="A26045" t="s">
        <v>116</v>
      </c>
      <c r="B26045">
        <v>738</v>
      </c>
      <c r="C26045">
        <v>1975</v>
      </c>
      <c r="D26045">
        <v>0</v>
      </c>
      <c r="E26045">
        <v>0</v>
      </c>
      <c r="F26045" s="1"/>
      <c r="G26045" s="1"/>
      <c r="H26045" s="1"/>
      <c r="I26045" s="1"/>
      <c r="J26045" s="1"/>
      <c r="K26045" s="1"/>
      <c r="L26045" s="1"/>
      <c r="M26045" s="1">
        <v>5.6873711</v>
      </c>
    </row>
    <row r="26046" spans="1:13" x14ac:dyDescent="0.25">
      <c r="A26046" t="s">
        <v>116</v>
      </c>
      <c r="B26046">
        <v>738</v>
      </c>
      <c r="C26046">
        <v>1976</v>
      </c>
      <c r="D26046">
        <v>0</v>
      </c>
      <c r="E26046">
        <v>0</v>
      </c>
      <c r="F26046" s="1"/>
      <c r="G26046" s="1"/>
      <c r="H26046" s="1"/>
      <c r="I26046" s="1"/>
      <c r="J26046" s="1"/>
      <c r="K26046" s="1"/>
      <c r="L26046" s="1"/>
      <c r="M26046" s="1">
        <v>6.6086165000000001</v>
      </c>
    </row>
    <row r="26047" spans="1:13" x14ac:dyDescent="0.25">
      <c r="A26047" t="s">
        <v>116</v>
      </c>
      <c r="B26047">
        <v>738</v>
      </c>
      <c r="C26047">
        <v>1977</v>
      </c>
      <c r="D26047">
        <v>0</v>
      </c>
      <c r="E26047">
        <v>0</v>
      </c>
      <c r="F26047" s="1"/>
      <c r="G26047" s="1"/>
      <c r="H26047" s="1"/>
      <c r="I26047" s="1"/>
      <c r="J26047" s="1"/>
      <c r="K26047" s="1"/>
      <c r="L26047" s="1"/>
      <c r="M26047" s="1">
        <v>0.40179372000000002</v>
      </c>
    </row>
    <row r="26048" spans="1:13" x14ac:dyDescent="0.25">
      <c r="A26048" t="s">
        <v>116</v>
      </c>
      <c r="B26048">
        <v>738</v>
      </c>
      <c r="C26048">
        <v>1978</v>
      </c>
      <c r="D26048">
        <v>0</v>
      </c>
      <c r="E26048">
        <v>0</v>
      </c>
      <c r="F26048" s="1"/>
      <c r="G26048" s="1"/>
      <c r="H26048" s="1"/>
      <c r="I26048" s="1"/>
      <c r="J26048" s="1"/>
      <c r="K26048" s="1"/>
      <c r="L26048" s="1"/>
      <c r="M26048" s="1">
        <v>2.1299891</v>
      </c>
    </row>
    <row r="26049" spans="1:13" x14ac:dyDescent="0.25">
      <c r="A26049" t="s">
        <v>116</v>
      </c>
      <c r="B26049">
        <v>738</v>
      </c>
      <c r="C26049">
        <v>1979</v>
      </c>
      <c r="D26049">
        <v>0</v>
      </c>
      <c r="E26049">
        <v>0</v>
      </c>
      <c r="F26049" s="1"/>
      <c r="G26049" s="1"/>
      <c r="H26049" s="1"/>
      <c r="I26049" s="1"/>
      <c r="J26049" s="1"/>
      <c r="K26049" s="1"/>
      <c r="L26049" s="1"/>
      <c r="M26049" s="1">
        <v>2.9100077</v>
      </c>
    </row>
    <row r="26050" spans="1:13" x14ac:dyDescent="0.25">
      <c r="A26050" t="s">
        <v>116</v>
      </c>
      <c r="B26050">
        <v>738</v>
      </c>
      <c r="C26050">
        <v>1980</v>
      </c>
      <c r="D26050">
        <v>0</v>
      </c>
      <c r="E26050">
        <v>0</v>
      </c>
      <c r="F26050" s="1"/>
      <c r="G26050" s="1"/>
      <c r="H26050" s="1"/>
      <c r="I26050" s="1"/>
      <c r="J26050" s="1"/>
      <c r="K26050" s="1"/>
      <c r="L26050" s="1"/>
      <c r="M26050" s="1">
        <v>3.2664358</v>
      </c>
    </row>
    <row r="26051" spans="1:13" x14ac:dyDescent="0.25">
      <c r="A26051" t="s">
        <v>116</v>
      </c>
      <c r="B26051">
        <v>738</v>
      </c>
      <c r="C26051">
        <v>1981</v>
      </c>
      <c r="D26051">
        <v>0</v>
      </c>
      <c r="E26051">
        <v>0</v>
      </c>
      <c r="F26051" s="1"/>
      <c r="G26051" s="1"/>
      <c r="H26051" s="1"/>
      <c r="I26051" s="1"/>
      <c r="J26051" s="1"/>
      <c r="K26051" s="1"/>
      <c r="L26051" s="1"/>
      <c r="M26051" s="1">
        <v>0.5</v>
      </c>
    </row>
    <row r="26052" spans="1:13" x14ac:dyDescent="0.25">
      <c r="A26052" t="s">
        <v>116</v>
      </c>
      <c r="B26052">
        <v>738</v>
      </c>
      <c r="C26052">
        <v>1982</v>
      </c>
      <c r="D26052">
        <v>0</v>
      </c>
      <c r="E26052">
        <v>0</v>
      </c>
      <c r="F26052" s="1"/>
      <c r="G26052" s="1"/>
      <c r="H26052" s="1"/>
      <c r="I26052" s="1"/>
      <c r="J26052" s="1"/>
      <c r="K26052" s="1"/>
      <c r="L26052" s="1"/>
      <c r="M26052" s="1">
        <v>0.6</v>
      </c>
    </row>
    <row r="26053" spans="1:13" x14ac:dyDescent="0.25">
      <c r="A26053" t="s">
        <v>116</v>
      </c>
      <c r="B26053">
        <v>738</v>
      </c>
      <c r="C26053">
        <v>1983</v>
      </c>
      <c r="D26053">
        <v>0</v>
      </c>
      <c r="E26053">
        <v>0</v>
      </c>
      <c r="F26053" s="1"/>
      <c r="G26053" s="1"/>
      <c r="H26053" s="1"/>
      <c r="I26053" s="1"/>
      <c r="J26053" s="1"/>
      <c r="K26053" s="1"/>
      <c r="L26053" s="1"/>
      <c r="M26053" s="1">
        <v>2.4</v>
      </c>
    </row>
    <row r="26054" spans="1:13" x14ac:dyDescent="0.25">
      <c r="A26054" t="s">
        <v>116</v>
      </c>
      <c r="B26054">
        <v>738</v>
      </c>
      <c r="C26054">
        <v>1984</v>
      </c>
      <c r="D26054">
        <v>0</v>
      </c>
      <c r="E26054">
        <v>0</v>
      </c>
      <c r="F26054" s="1"/>
      <c r="G26054" s="1"/>
      <c r="H26054" s="1"/>
      <c r="I26054" s="1"/>
      <c r="J26054" s="1"/>
      <c r="K26054" s="1"/>
      <c r="L26054" s="1"/>
      <c r="M26054" s="1">
        <v>3.4</v>
      </c>
    </row>
    <row r="26055" spans="1:13" x14ac:dyDescent="0.25">
      <c r="A26055" t="s">
        <v>116</v>
      </c>
      <c r="B26055">
        <v>738</v>
      </c>
      <c r="C26055">
        <v>1985</v>
      </c>
      <c r="D26055">
        <v>0</v>
      </c>
      <c r="E26055">
        <v>0</v>
      </c>
      <c r="F26055" s="1"/>
      <c r="G26055" s="1"/>
      <c r="H26055" s="1"/>
      <c r="I26055" s="1"/>
      <c r="J26055" s="1"/>
      <c r="K26055" s="1"/>
      <c r="L26055" s="1"/>
      <c r="M26055" s="1">
        <v>4.5999999999999996</v>
      </c>
    </row>
    <row r="26056" spans="1:13" x14ac:dyDescent="0.25">
      <c r="A26056" t="s">
        <v>116</v>
      </c>
      <c r="B26056">
        <v>738</v>
      </c>
      <c r="C26056">
        <v>1986</v>
      </c>
      <c r="D26056">
        <v>0</v>
      </c>
      <c r="E26056">
        <v>0</v>
      </c>
      <c r="F26056" s="1"/>
      <c r="G26056" s="1"/>
      <c r="H26056" s="1"/>
      <c r="I26056" s="1"/>
      <c r="J26056" s="1"/>
      <c r="K26056" s="1"/>
      <c r="L26056" s="1"/>
      <c r="M26056" s="1">
        <v>6.6</v>
      </c>
    </row>
    <row r="26057" spans="1:13" x14ac:dyDescent="0.25">
      <c r="A26057" t="s">
        <v>116</v>
      </c>
      <c r="B26057">
        <v>738</v>
      </c>
      <c r="C26057">
        <v>1987</v>
      </c>
      <c r="D26057">
        <v>0</v>
      </c>
      <c r="E26057">
        <v>0</v>
      </c>
      <c r="F26057" s="1"/>
      <c r="G26057" s="1"/>
      <c r="H26057" s="1"/>
      <c r="I26057" s="1"/>
      <c r="J26057" s="1"/>
      <c r="K26057" s="1"/>
      <c r="L26057" s="1"/>
      <c r="M26057" s="1">
        <v>5.9</v>
      </c>
    </row>
    <row r="26058" spans="1:13" x14ac:dyDescent="0.25">
      <c r="A26058" t="s">
        <v>116</v>
      </c>
      <c r="B26058">
        <v>738</v>
      </c>
      <c r="C26058">
        <v>1988</v>
      </c>
      <c r="D26058">
        <v>0</v>
      </c>
      <c r="E26058">
        <v>0</v>
      </c>
      <c r="F26058" s="1"/>
      <c r="G26058" s="1"/>
      <c r="H26058" s="1"/>
      <c r="I26058" s="1"/>
      <c r="J26058" s="1"/>
      <c r="K26058" s="1"/>
      <c r="L26058" s="1"/>
      <c r="M26058" s="1">
        <v>4.4000000000000004</v>
      </c>
    </row>
    <row r="26059" spans="1:13" x14ac:dyDescent="0.25">
      <c r="A26059" t="s">
        <v>116</v>
      </c>
      <c r="B26059">
        <v>738</v>
      </c>
      <c r="C26059">
        <v>1989</v>
      </c>
      <c r="D26059">
        <v>0</v>
      </c>
      <c r="E26059">
        <v>0</v>
      </c>
      <c r="F26059" s="1"/>
      <c r="G26059" s="1"/>
      <c r="H26059" s="1"/>
      <c r="I26059" s="1"/>
      <c r="J26059" s="1"/>
      <c r="K26059" s="1"/>
      <c r="L26059" s="1"/>
      <c r="M26059" s="1">
        <v>3.8</v>
      </c>
    </row>
    <row r="26060" spans="1:13" x14ac:dyDescent="0.25">
      <c r="A26060" t="s">
        <v>116</v>
      </c>
      <c r="B26060">
        <v>738</v>
      </c>
      <c r="C26060">
        <v>1990</v>
      </c>
      <c r="D26060">
        <v>0</v>
      </c>
      <c r="E26060">
        <v>0</v>
      </c>
      <c r="F26060" s="1"/>
      <c r="G26060" s="1"/>
      <c r="H26060" s="1"/>
      <c r="I26060" s="1"/>
      <c r="J26060" s="1"/>
      <c r="K26060" s="1"/>
      <c r="L26060" s="1"/>
      <c r="M26060" s="1">
        <v>7.0451461999999996</v>
      </c>
    </row>
    <row r="26061" spans="1:13" x14ac:dyDescent="0.25">
      <c r="A26061" t="s">
        <v>116</v>
      </c>
      <c r="B26061">
        <v>738</v>
      </c>
      <c r="C26061">
        <v>1991</v>
      </c>
      <c r="D26061">
        <v>0</v>
      </c>
      <c r="E26061">
        <v>0</v>
      </c>
      <c r="F26061" s="1">
        <v>14.7679541686103</v>
      </c>
      <c r="G26061" s="1">
        <v>14.163442987345199</v>
      </c>
      <c r="H26061" s="1">
        <v>1.7882780990895899</v>
      </c>
      <c r="I26061" s="1">
        <v>12.375164888255609</v>
      </c>
      <c r="J26061" s="1">
        <v>2.3927892803546911</v>
      </c>
      <c r="K26061" s="1">
        <v>106.50865855675882</v>
      </c>
      <c r="L26061" s="1"/>
      <c r="M26061" s="1">
        <v>2.0718352000000002</v>
      </c>
    </row>
    <row r="26062" spans="1:13" x14ac:dyDescent="0.25">
      <c r="A26062" t="s">
        <v>116</v>
      </c>
      <c r="B26062">
        <v>738</v>
      </c>
      <c r="C26062">
        <v>1992</v>
      </c>
      <c r="D26062">
        <v>0</v>
      </c>
      <c r="E26062">
        <v>0</v>
      </c>
      <c r="F26062" s="1">
        <v>12.621088639576101</v>
      </c>
      <c r="G26062" s="1">
        <v>17.579873683422299</v>
      </c>
      <c r="H26062" s="1">
        <v>2.3582888902197201</v>
      </c>
      <c r="I26062" s="1">
        <v>15.221584793202579</v>
      </c>
      <c r="J26062" s="1">
        <v>-2.6004961536264783</v>
      </c>
      <c r="K26062" s="1">
        <v>117.59617838272951</v>
      </c>
      <c r="L26062" s="1"/>
      <c r="M26062" s="1">
        <v>0.583955</v>
      </c>
    </row>
    <row r="26063" spans="1:13" x14ac:dyDescent="0.25">
      <c r="A26063" t="s">
        <v>116</v>
      </c>
      <c r="B26063">
        <v>738</v>
      </c>
      <c r="C26063">
        <v>1993</v>
      </c>
      <c r="D26063">
        <v>0</v>
      </c>
      <c r="E26063">
        <v>0</v>
      </c>
      <c r="F26063" s="1">
        <v>14.386543388182499</v>
      </c>
      <c r="G26063" s="1">
        <v>16.409782826195102</v>
      </c>
      <c r="H26063" s="1">
        <v>2.44629257999744</v>
      </c>
      <c r="I26063" s="1">
        <v>13.963490246197662</v>
      </c>
      <c r="J26063" s="1">
        <v>0.42305314198483757</v>
      </c>
      <c r="K26063" s="1">
        <v>129.18750721590169</v>
      </c>
      <c r="L26063" s="1"/>
      <c r="M26063" s="1">
        <v>1.2062432000000001</v>
      </c>
    </row>
    <row r="26064" spans="1:13" x14ac:dyDescent="0.25">
      <c r="A26064" t="s">
        <v>116</v>
      </c>
      <c r="B26064">
        <v>738</v>
      </c>
      <c r="C26064">
        <v>1994</v>
      </c>
      <c r="D26064">
        <v>0</v>
      </c>
      <c r="E26064">
        <v>0</v>
      </c>
      <c r="F26064" s="1">
        <v>13.016721460329</v>
      </c>
      <c r="G26064" s="1">
        <v>16.753793011899301</v>
      </c>
      <c r="H26064" s="1">
        <v>3.1981916325799</v>
      </c>
      <c r="I26064" s="1">
        <v>13.555601379319402</v>
      </c>
      <c r="J26064" s="1">
        <v>-0.53887991899040166</v>
      </c>
      <c r="K26064" s="1">
        <v>126.01805990525206</v>
      </c>
      <c r="L26064" s="1"/>
      <c r="M26064" s="1">
        <v>1.5670115</v>
      </c>
    </row>
    <row r="26065" spans="1:13" x14ac:dyDescent="0.25">
      <c r="A26065" t="s">
        <v>116</v>
      </c>
      <c r="B26065">
        <v>738</v>
      </c>
      <c r="C26065">
        <v>1995</v>
      </c>
      <c r="D26065">
        <v>0</v>
      </c>
      <c r="E26065">
        <v>0</v>
      </c>
      <c r="F26065" s="1">
        <v>13.4584261277039</v>
      </c>
      <c r="G26065" s="1">
        <v>15.575896720174301</v>
      </c>
      <c r="H26065" s="1">
        <v>3.0555198080783001</v>
      </c>
      <c r="I26065" s="1">
        <v>12.520376912096001</v>
      </c>
      <c r="J26065" s="1">
        <v>0.938049215607899</v>
      </c>
      <c r="K26065" s="1">
        <v>111.11085918207509</v>
      </c>
      <c r="L26065" s="1"/>
      <c r="M26065" s="1">
        <v>3.5705003</v>
      </c>
    </row>
    <row r="26066" spans="1:13" x14ac:dyDescent="0.25">
      <c r="A26066" t="s">
        <v>116</v>
      </c>
      <c r="B26066">
        <v>738</v>
      </c>
      <c r="C26066">
        <v>1996</v>
      </c>
      <c r="D26066">
        <v>0</v>
      </c>
      <c r="E26066">
        <v>0</v>
      </c>
      <c r="F26066" s="1">
        <v>14.947304174105099</v>
      </c>
      <c r="G26066" s="1">
        <v>13.3763702401261</v>
      </c>
      <c r="H26066" s="1">
        <v>2.41043723602664</v>
      </c>
      <c r="I26066" s="1">
        <v>10.96593300409946</v>
      </c>
      <c r="J26066" s="1">
        <v>3.9813711700056391</v>
      </c>
      <c r="K26066" s="1">
        <v>89.638998176889203</v>
      </c>
      <c r="L26066" s="1"/>
      <c r="M26066" s="1">
        <v>4.5444354000000002</v>
      </c>
    </row>
    <row r="26067" spans="1:13" x14ac:dyDescent="0.25">
      <c r="A26067" t="s">
        <v>116</v>
      </c>
      <c r="B26067">
        <v>738</v>
      </c>
      <c r="C26067">
        <v>1997</v>
      </c>
      <c r="D26067">
        <v>0</v>
      </c>
      <c r="E26067">
        <v>0</v>
      </c>
      <c r="F26067" s="1">
        <v>12.802010951371599</v>
      </c>
      <c r="G26067" s="1">
        <v>12.8284826236857</v>
      </c>
      <c r="H26067" s="1">
        <v>2.0186691984712102</v>
      </c>
      <c r="I26067" s="1">
        <v>10.80981342521449</v>
      </c>
      <c r="J26067" s="1">
        <v>1.9921975261571099</v>
      </c>
      <c r="K26067" s="1">
        <v>73.374756609903187</v>
      </c>
      <c r="L26067" s="1"/>
      <c r="M26067" s="1">
        <v>3.5252759</v>
      </c>
    </row>
    <row r="26068" spans="1:13" x14ac:dyDescent="0.25">
      <c r="A26068" t="s">
        <v>116</v>
      </c>
      <c r="B26068">
        <v>738</v>
      </c>
      <c r="C26068">
        <v>1998</v>
      </c>
      <c r="D26068">
        <v>0</v>
      </c>
      <c r="E26068">
        <v>0</v>
      </c>
      <c r="F26068" s="1">
        <v>11.503897226579101</v>
      </c>
      <c r="G26068" s="1">
        <v>11.3712472616604</v>
      </c>
      <c r="H26068" s="1">
        <v>1.2508639109092501</v>
      </c>
      <c r="I26068" s="1">
        <v>10.120383350751151</v>
      </c>
      <c r="J26068" s="1">
        <v>1.3835138758279495</v>
      </c>
      <c r="K26068" s="1">
        <v>62.200479573650505</v>
      </c>
      <c r="L26068" s="1"/>
      <c r="M26068" s="1">
        <v>3.7084712</v>
      </c>
    </row>
    <row r="26069" spans="1:13" x14ac:dyDescent="0.25">
      <c r="A26069" t="s">
        <v>116</v>
      </c>
      <c r="B26069">
        <v>738</v>
      </c>
      <c r="C26069">
        <v>1999</v>
      </c>
      <c r="D26069">
        <v>0</v>
      </c>
      <c r="E26069">
        <v>0</v>
      </c>
      <c r="F26069" s="1">
        <v>11.621590588860499</v>
      </c>
      <c r="G26069" s="1">
        <v>12.7605673332711</v>
      </c>
      <c r="H26069" s="1">
        <v>1.44080690385716</v>
      </c>
      <c r="I26069" s="1">
        <v>11.31976042941394</v>
      </c>
      <c r="J26069" s="1">
        <v>0.30183015944655978</v>
      </c>
      <c r="K26069" s="1">
        <v>62.886944282982036</v>
      </c>
      <c r="L26069" s="1"/>
      <c r="M26069" s="1">
        <v>4.8404476000000001</v>
      </c>
    </row>
    <row r="26070" spans="1:13" x14ac:dyDescent="0.25">
      <c r="A26070" t="s">
        <v>116</v>
      </c>
      <c r="B26070">
        <v>738</v>
      </c>
      <c r="C26070">
        <v>2000</v>
      </c>
      <c r="D26070">
        <v>0</v>
      </c>
      <c r="E26070">
        <v>0</v>
      </c>
      <c r="F26070" s="1">
        <v>11.5937712600191</v>
      </c>
      <c r="G26070" s="1">
        <v>12.3242604952977</v>
      </c>
      <c r="H26070" s="1">
        <v>1.28835978566247</v>
      </c>
      <c r="I26070" s="1">
        <v>11.03590070963523</v>
      </c>
      <c r="J26070" s="1">
        <v>0.55787055038386946</v>
      </c>
      <c r="K26070" s="1">
        <v>55.359557452215071</v>
      </c>
      <c r="L26070" s="1"/>
      <c r="M26070" s="1">
        <v>4.9337958999999998</v>
      </c>
    </row>
    <row r="26071" spans="1:13" x14ac:dyDescent="0.25">
      <c r="A26071" t="s">
        <v>116</v>
      </c>
      <c r="B26071">
        <v>738</v>
      </c>
      <c r="C26071">
        <v>2001</v>
      </c>
      <c r="D26071">
        <v>0</v>
      </c>
      <c r="E26071">
        <v>0</v>
      </c>
      <c r="F26071" s="1">
        <v>11.9628203334535</v>
      </c>
      <c r="G26071" s="1">
        <v>12.3769089173651</v>
      </c>
      <c r="H26071" s="1">
        <v>1.1278156146118801</v>
      </c>
      <c r="I26071" s="1">
        <v>11.24909330275322</v>
      </c>
      <c r="J26071" s="1">
        <v>0.7137270307002801</v>
      </c>
      <c r="K26071" s="1">
        <v>50.770359232016339</v>
      </c>
      <c r="L26071" s="1">
        <v>-0.44746799999999998</v>
      </c>
      <c r="M26071" s="1">
        <v>5.9978411999999999</v>
      </c>
    </row>
    <row r="26072" spans="1:13" x14ac:dyDescent="0.25">
      <c r="A26072" t="s">
        <v>116</v>
      </c>
      <c r="B26072">
        <v>738</v>
      </c>
      <c r="C26072">
        <v>2002</v>
      </c>
      <c r="D26072">
        <v>0</v>
      </c>
      <c r="E26072">
        <v>0</v>
      </c>
      <c r="F26072" s="1">
        <v>12.8825988878899</v>
      </c>
      <c r="G26072" s="1">
        <v>13.609286096904</v>
      </c>
      <c r="H26072" s="1">
        <v>0.87082695150571499</v>
      </c>
      <c r="I26072" s="1">
        <v>12.738459145398286</v>
      </c>
      <c r="J26072" s="1">
        <v>0.14413974249161399</v>
      </c>
      <c r="K26072" s="1">
        <v>47.371422684063653</v>
      </c>
      <c r="L26072" s="1">
        <v>0.69475107000000003</v>
      </c>
      <c r="M26072" s="1">
        <v>7.1635644999999997</v>
      </c>
    </row>
    <row r="26073" spans="1:13" x14ac:dyDescent="0.25">
      <c r="A26073" t="s">
        <v>116</v>
      </c>
      <c r="B26073">
        <v>738</v>
      </c>
      <c r="C26073">
        <v>2003</v>
      </c>
      <c r="D26073">
        <v>0</v>
      </c>
      <c r="E26073">
        <v>0</v>
      </c>
      <c r="F26073" s="1">
        <v>13.5887229242805</v>
      </c>
      <c r="G26073" s="1">
        <v>15.3636759215052</v>
      </c>
      <c r="H26073" s="1">
        <v>0.70842448072161002</v>
      </c>
      <c r="I26073" s="1">
        <v>14.655251440783591</v>
      </c>
      <c r="J26073" s="1">
        <v>-1.0665285165030909</v>
      </c>
      <c r="K26073" s="1">
        <v>44.375817667181636</v>
      </c>
      <c r="L26073" s="1">
        <v>3.9209016999999999</v>
      </c>
      <c r="M26073" s="1">
        <v>6.8862258000000001</v>
      </c>
    </row>
    <row r="26074" spans="1:13" x14ac:dyDescent="0.25">
      <c r="A26074" t="s">
        <v>116</v>
      </c>
      <c r="B26074">
        <v>738</v>
      </c>
      <c r="C26074">
        <v>2004</v>
      </c>
      <c r="D26074">
        <v>0</v>
      </c>
      <c r="E26074">
        <v>0</v>
      </c>
      <c r="F26074" s="1">
        <v>14.5891747531159</v>
      </c>
      <c r="G26074" s="1">
        <v>17.022991639469701</v>
      </c>
      <c r="H26074" s="1">
        <v>0.74209008460387604</v>
      </c>
      <c r="I26074" s="1">
        <v>16.280901554865824</v>
      </c>
      <c r="J26074" s="1">
        <v>-1.6917268017499243</v>
      </c>
      <c r="K26074" s="1">
        <v>44.521628331147603</v>
      </c>
      <c r="L26074" s="1">
        <v>7.8606167999999998</v>
      </c>
      <c r="M26074" s="1">
        <v>7.8282784000000003</v>
      </c>
    </row>
    <row r="26075" spans="1:13" x14ac:dyDescent="0.25">
      <c r="A26075" t="s">
        <v>116</v>
      </c>
      <c r="B26075">
        <v>738</v>
      </c>
      <c r="C26075">
        <v>2005</v>
      </c>
      <c r="D26075">
        <v>0</v>
      </c>
      <c r="E26075">
        <v>0</v>
      </c>
      <c r="F26075" s="1">
        <v>15.037580627698601</v>
      </c>
      <c r="G26075" s="1">
        <v>18.313674335959501</v>
      </c>
      <c r="H26075" s="1">
        <v>0.88154735311124999</v>
      </c>
      <c r="I26075" s="1">
        <v>17.432126982848249</v>
      </c>
      <c r="J26075" s="1">
        <v>-2.3945463551496484</v>
      </c>
      <c r="K26075" s="1">
        <v>46.09134996342614</v>
      </c>
      <c r="L26075" s="1">
        <v>13.607620000000001</v>
      </c>
      <c r="M26075" s="1">
        <v>7.3698896999999999</v>
      </c>
    </row>
    <row r="26076" spans="1:13" x14ac:dyDescent="0.25">
      <c r="A26076" t="s">
        <v>116</v>
      </c>
      <c r="B26076">
        <v>738</v>
      </c>
      <c r="C26076">
        <v>2006</v>
      </c>
      <c r="D26076">
        <v>0</v>
      </c>
      <c r="E26076">
        <v>0</v>
      </c>
      <c r="F26076" s="1">
        <v>14.2342734583771</v>
      </c>
      <c r="G26076" s="1">
        <v>17.618023515166499</v>
      </c>
      <c r="H26076" s="1">
        <v>0.87608737077197596</v>
      </c>
      <c r="I26076" s="1">
        <v>16.741936144394522</v>
      </c>
      <c r="J26076" s="1">
        <v>-2.5076626860174223</v>
      </c>
      <c r="K26076" s="1">
        <v>34.461763895143328</v>
      </c>
      <c r="L26076" s="1">
        <v>11.219777000000001</v>
      </c>
      <c r="M26076" s="1">
        <v>4.660571</v>
      </c>
    </row>
    <row r="26077" spans="1:13" x14ac:dyDescent="0.25">
      <c r="A26077" t="s">
        <v>116</v>
      </c>
      <c r="B26077">
        <v>738</v>
      </c>
      <c r="C26077">
        <v>2007</v>
      </c>
      <c r="D26077">
        <v>0</v>
      </c>
      <c r="E26077">
        <v>0</v>
      </c>
      <c r="F26077" s="1">
        <v>16.386346270167301</v>
      </c>
      <c r="G26077" s="1">
        <v>17.829826700129001</v>
      </c>
      <c r="H26077" s="1">
        <v>0.88451693909747098</v>
      </c>
      <c r="I26077" s="1">
        <v>16.945309761031531</v>
      </c>
      <c r="J26077" s="1">
        <v>-0.55896349086422958</v>
      </c>
      <c r="K26077" s="1">
        <v>23.760667453949758</v>
      </c>
      <c r="L26077" s="1">
        <v>7.9404306</v>
      </c>
      <c r="M26077" s="1">
        <v>8.4643815999999994</v>
      </c>
    </row>
    <row r="26078" spans="1:13" x14ac:dyDescent="0.25">
      <c r="A26078" t="s">
        <v>116</v>
      </c>
      <c r="B26078">
        <v>738</v>
      </c>
      <c r="C26078">
        <v>2008</v>
      </c>
      <c r="D26078">
        <v>0</v>
      </c>
      <c r="E26078">
        <v>0</v>
      </c>
      <c r="F26078" s="1">
        <v>16.1664957635547</v>
      </c>
      <c r="G26078" s="1">
        <v>18.083690333817199</v>
      </c>
      <c r="H26078" s="1">
        <v>0.76346746013645705</v>
      </c>
      <c r="I26078" s="1">
        <v>17.320222873680741</v>
      </c>
      <c r="J26078" s="1">
        <v>-1.1537271101260416</v>
      </c>
      <c r="K26078" s="1">
        <v>21.743395035192282</v>
      </c>
      <c r="L26078" s="1">
        <v>4.0773237</v>
      </c>
      <c r="M26078" s="1">
        <v>5.5665953000000004</v>
      </c>
    </row>
    <row r="26079" spans="1:13" x14ac:dyDescent="0.25">
      <c r="A26079" t="s">
        <v>116</v>
      </c>
      <c r="B26079">
        <v>738</v>
      </c>
      <c r="C26079">
        <v>2009</v>
      </c>
      <c r="D26079">
        <v>0</v>
      </c>
      <c r="E26079">
        <v>0</v>
      </c>
      <c r="F26079" s="1">
        <v>15.115243207336</v>
      </c>
      <c r="G26079" s="1">
        <v>19.5787714671586</v>
      </c>
      <c r="H26079" s="1">
        <v>0.64222616428222201</v>
      </c>
      <c r="I26079" s="1">
        <v>18.936545302876379</v>
      </c>
      <c r="J26079" s="1">
        <v>-3.8213020955403785</v>
      </c>
      <c r="K26079" s="1">
        <v>24.01339444934764</v>
      </c>
      <c r="L26079" s="1">
        <v>-1.2553510999999999</v>
      </c>
      <c r="M26079" s="1">
        <v>5.3823461999999997</v>
      </c>
    </row>
    <row r="26080" spans="1:13" x14ac:dyDescent="0.25">
      <c r="A26080" t="s">
        <v>116</v>
      </c>
      <c r="B26080">
        <v>738</v>
      </c>
      <c r="C26080">
        <v>2010</v>
      </c>
      <c r="D26080">
        <v>0</v>
      </c>
      <c r="E26080">
        <v>0</v>
      </c>
      <c r="F26080" s="1">
        <v>15.0608639577513</v>
      </c>
      <c r="G26080" s="1">
        <v>19.804701928807699</v>
      </c>
      <c r="H26080" s="1">
        <v>0.67720577733624698</v>
      </c>
      <c r="I26080" s="1">
        <v>19.127496151471451</v>
      </c>
      <c r="J26080" s="1">
        <v>-4.0666321937201513</v>
      </c>
      <c r="K26080" s="1">
        <v>27.553300352751904</v>
      </c>
      <c r="L26080" s="1">
        <v>3.1590316000000001</v>
      </c>
      <c r="M26080" s="1">
        <v>6.3588861000000003</v>
      </c>
    </row>
    <row r="26081" spans="1:13" x14ac:dyDescent="0.25">
      <c r="A26081" t="s">
        <v>116</v>
      </c>
      <c r="B26081">
        <v>738</v>
      </c>
      <c r="C26081">
        <v>2011</v>
      </c>
      <c r="D26081">
        <v>0</v>
      </c>
      <c r="E26081">
        <v>0</v>
      </c>
      <c r="F26081" s="1">
        <v>15.5184121103115</v>
      </c>
      <c r="G26081" s="1">
        <v>19.029776872777401</v>
      </c>
      <c r="H26081" s="1">
        <v>0.73772604780747497</v>
      </c>
      <c r="I26081" s="1">
        <v>18.292050824969927</v>
      </c>
      <c r="J26081" s="1">
        <v>-2.7736387146584267</v>
      </c>
      <c r="K26081" s="1">
        <v>28.382779172570793</v>
      </c>
      <c r="L26081" s="1">
        <v>1.3190305</v>
      </c>
      <c r="M26081" s="1">
        <v>7.9045075999999996</v>
      </c>
    </row>
    <row r="26082" spans="1:13" x14ac:dyDescent="0.25">
      <c r="A26082" t="s">
        <v>116</v>
      </c>
      <c r="B26082">
        <v>738</v>
      </c>
      <c r="C26082">
        <v>2012</v>
      </c>
      <c r="D26082">
        <v>0</v>
      </c>
      <c r="E26082">
        <v>0</v>
      </c>
      <c r="F26082" s="1">
        <v>15.579968921658301</v>
      </c>
      <c r="G26082" s="1">
        <v>19.576912122205901</v>
      </c>
      <c r="H26082" s="1">
        <v>0.96525257600845404</v>
      </c>
      <c r="I26082" s="1">
        <v>18.611659546197448</v>
      </c>
      <c r="J26082" s="1">
        <v>-3.0316906245391468</v>
      </c>
      <c r="K26082" s="1">
        <v>30.045560479524998</v>
      </c>
      <c r="L26082" s="1">
        <v>-1.7353525999999999</v>
      </c>
      <c r="M26082" s="1">
        <v>5.1410136</v>
      </c>
    </row>
    <row r="26083" spans="1:13" x14ac:dyDescent="0.25">
      <c r="A26083" t="s">
        <v>116</v>
      </c>
      <c r="B26083">
        <v>738</v>
      </c>
      <c r="C26083">
        <v>2013</v>
      </c>
      <c r="D26083">
        <v>0</v>
      </c>
      <c r="E26083">
        <v>0</v>
      </c>
      <c r="F26083" s="1">
        <v>15.032546760672499</v>
      </c>
      <c r="G26083" s="1">
        <v>18.791761705472599</v>
      </c>
      <c r="H26083" s="1">
        <v>1.19477715505626</v>
      </c>
      <c r="I26083" s="1">
        <v>17.596984550416337</v>
      </c>
      <c r="J26083" s="1">
        <v>-2.5644377897438382</v>
      </c>
      <c r="K26083" s="1">
        <v>32.720707658983159</v>
      </c>
      <c r="L26083" s="1">
        <v>7.1273448000000004</v>
      </c>
      <c r="M26083" s="1">
        <v>6.7815861999999996</v>
      </c>
    </row>
    <row r="26084" spans="1:13" x14ac:dyDescent="0.25">
      <c r="A26084" t="s">
        <v>116</v>
      </c>
      <c r="B26084">
        <v>738</v>
      </c>
      <c r="C26084">
        <v>2014</v>
      </c>
      <c r="D26084">
        <v>0</v>
      </c>
      <c r="E26084">
        <v>0</v>
      </c>
      <c r="F26084" s="1">
        <v>14.377135175854599</v>
      </c>
      <c r="G26084" s="1">
        <v>17.288562351239602</v>
      </c>
      <c r="H26084" s="1">
        <v>1.3547170737396801</v>
      </c>
      <c r="I26084" s="1">
        <v>15.933845277499922</v>
      </c>
      <c r="J26084" s="1">
        <v>-1.5567101016453222</v>
      </c>
      <c r="K26084" s="1">
        <v>36.088948434225465</v>
      </c>
      <c r="L26084" s="1">
        <v>8.7012616999999999</v>
      </c>
      <c r="M26084" s="1">
        <v>6.7324612999999998</v>
      </c>
    </row>
    <row r="26085" spans="1:13" x14ac:dyDescent="0.25">
      <c r="A26085" t="s">
        <v>116</v>
      </c>
      <c r="B26085">
        <v>738</v>
      </c>
      <c r="C26085">
        <v>2015</v>
      </c>
      <c r="D26085">
        <v>0</v>
      </c>
      <c r="E26085">
        <v>0</v>
      </c>
      <c r="F26085" s="1">
        <v>13.9822148477813</v>
      </c>
      <c r="G26085" s="1">
        <v>17.150793389491898</v>
      </c>
      <c r="H26085" s="1">
        <v>1.45590779287242</v>
      </c>
      <c r="I26085" s="1">
        <v>15.694885596619478</v>
      </c>
      <c r="J26085" s="1">
        <v>-1.7126707488381783</v>
      </c>
      <c r="K26085" s="1">
        <v>39.211816423291879</v>
      </c>
      <c r="L26085" s="1">
        <v>11.170325</v>
      </c>
      <c r="M26085" s="1">
        <v>6.1606293000000001</v>
      </c>
    </row>
    <row r="26086" spans="1:13" x14ac:dyDescent="0.25">
      <c r="A26086" t="s">
        <v>116</v>
      </c>
      <c r="B26086">
        <v>738</v>
      </c>
      <c r="C26086">
        <v>2016</v>
      </c>
      <c r="D26086">
        <v>0</v>
      </c>
      <c r="E26086">
        <v>0</v>
      </c>
      <c r="F26086" s="1">
        <v>14.8274213559617</v>
      </c>
      <c r="G26086" s="1">
        <v>16.910659355332299</v>
      </c>
      <c r="H26086" s="1">
        <v>1.47731459054062</v>
      </c>
      <c r="I26086" s="1">
        <v>15.433344764791679</v>
      </c>
      <c r="J26086" s="1">
        <v>-0.60592340882997853</v>
      </c>
      <c r="K26086" s="1">
        <v>39.797162333373684</v>
      </c>
      <c r="L26086" s="1">
        <v>12.497185</v>
      </c>
      <c r="M26086" s="1">
        <v>6.8671161999999999</v>
      </c>
    </row>
    <row r="26087" spans="1:13" x14ac:dyDescent="0.25">
      <c r="A26087" t="s">
        <v>116</v>
      </c>
      <c r="B26087">
        <v>738</v>
      </c>
      <c r="C26087">
        <v>2017</v>
      </c>
      <c r="D26087">
        <v>0</v>
      </c>
      <c r="E26087">
        <v>0</v>
      </c>
      <c r="F26087" s="1">
        <v>15.4145508600384</v>
      </c>
      <c r="G26087" s="1">
        <v>16.572574687895301</v>
      </c>
      <c r="H26087" s="1">
        <v>1.56037639243983</v>
      </c>
      <c r="I26087" s="1">
        <v>15.012198295455471</v>
      </c>
      <c r="J26087" s="1">
        <v>0.40235256458292845</v>
      </c>
      <c r="K26087" s="1">
        <v>40.732399856358349</v>
      </c>
      <c r="L26087" s="1">
        <v>5.7756961999999996</v>
      </c>
      <c r="M26087" s="1">
        <v>6.7729059999999999</v>
      </c>
    </row>
    <row r="26088" spans="1:13" x14ac:dyDescent="0.25">
      <c r="A26088" t="s">
        <v>116</v>
      </c>
      <c r="B26088">
        <v>738</v>
      </c>
      <c r="C26088">
        <v>2018</v>
      </c>
      <c r="D26088">
        <v>0</v>
      </c>
      <c r="E26088">
        <v>0</v>
      </c>
      <c r="F26088" s="1">
        <v>14.674293842646</v>
      </c>
      <c r="G26088" s="1">
        <v>16.605926755787699</v>
      </c>
      <c r="H26088" s="1">
        <v>1.70483240463227</v>
      </c>
      <c r="I26088" s="1">
        <v>14.901094351155429</v>
      </c>
      <c r="J26088" s="1">
        <v>-0.22680050850942912</v>
      </c>
      <c r="K26088" s="1">
        <v>40.54376264934703</v>
      </c>
      <c r="L26088" s="1">
        <v>6.9808766000000002</v>
      </c>
      <c r="M26088" s="1">
        <v>6.9589217000000003</v>
      </c>
    </row>
    <row r="26089" spans="1:13" x14ac:dyDescent="0.25">
      <c r="A26089" t="s">
        <v>116</v>
      </c>
      <c r="B26089">
        <v>738</v>
      </c>
      <c r="C26089">
        <v>2019</v>
      </c>
      <c r="D26089">
        <v>0</v>
      </c>
      <c r="E26089">
        <v>0</v>
      </c>
      <c r="F26089" s="1">
        <v>14.6689894824446</v>
      </c>
      <c r="G26089" s="1">
        <v>16.652702100179201</v>
      </c>
      <c r="H26089" s="1">
        <v>1.68580538940891</v>
      </c>
      <c r="I26089" s="1">
        <v>14.966896710770291</v>
      </c>
      <c r="J26089" s="1">
        <v>-0.29790722832569116</v>
      </c>
      <c r="K26089" s="1">
        <v>39.105686932010173</v>
      </c>
      <c r="L26089" s="1">
        <v>7.6346382000000004</v>
      </c>
      <c r="M26089" s="1">
        <v>6.9887907</v>
      </c>
    </row>
    <row r="26090" spans="1:13" x14ac:dyDescent="0.25">
      <c r="A26090" t="s">
        <v>116</v>
      </c>
      <c r="B26090">
        <v>738</v>
      </c>
      <c r="C26090">
        <v>2020</v>
      </c>
      <c r="D26090">
        <v>0</v>
      </c>
      <c r="E26090">
        <v>0</v>
      </c>
      <c r="F26090" s="1">
        <v>14.3144227023691</v>
      </c>
      <c r="G26090" s="1">
        <v>16.774049367057899</v>
      </c>
      <c r="H26090" s="1">
        <v>1.59692833889886</v>
      </c>
      <c r="I26090" s="1">
        <v>15.177121028159039</v>
      </c>
      <c r="J26090" s="1">
        <v>-0.86269832578993899</v>
      </c>
      <c r="K26090" s="1">
        <v>39.838087151453728</v>
      </c>
      <c r="L26090" s="1">
        <v>3.8045379000000001</v>
      </c>
      <c r="M26090" s="1">
        <v>4.8162364000000002</v>
      </c>
    </row>
    <row r="26091" spans="1:13" x14ac:dyDescent="0.25">
      <c r="A26091" t="s">
        <v>116</v>
      </c>
      <c r="B26091">
        <v>738</v>
      </c>
      <c r="C26091">
        <v>2021</v>
      </c>
      <c r="D26091">
        <v>0</v>
      </c>
      <c r="E26091">
        <v>0</v>
      </c>
      <c r="F26091" s="1">
        <v>14.3635434746779</v>
      </c>
      <c r="G26091" s="1">
        <v>17.791596848358001</v>
      </c>
      <c r="H26091" s="1">
        <v>1.6611130216523999</v>
      </c>
      <c r="I26091" s="1">
        <v>16.1304838267056</v>
      </c>
      <c r="J26091" s="1">
        <v>-1.7669403520276994</v>
      </c>
      <c r="K26091" s="1">
        <v>42.099448485802696</v>
      </c>
      <c r="L26091" s="1">
        <v>3.9588307</v>
      </c>
      <c r="M26091" s="1">
        <v>4.9466599999999996</v>
      </c>
    </row>
    <row r="26092" spans="1:13" x14ac:dyDescent="0.25">
      <c r="A26092" t="s">
        <v>116</v>
      </c>
      <c r="B26092">
        <v>738</v>
      </c>
      <c r="C26092">
        <v>2022</v>
      </c>
      <c r="D26092">
        <v>0</v>
      </c>
      <c r="E26092">
        <v>0</v>
      </c>
      <c r="F26092" s="1">
        <v>14.5543223958938</v>
      </c>
      <c r="G26092" s="1">
        <v>18.3035037393627</v>
      </c>
      <c r="H26092" s="1">
        <v>1.82646143097862</v>
      </c>
      <c r="I26092" s="1">
        <v>16.477042308384078</v>
      </c>
      <c r="J26092" s="1">
        <v>-1.9227199124902778</v>
      </c>
      <c r="K26092" s="1">
        <v>41.62240412875812</v>
      </c>
      <c r="L26092" s="1">
        <v>4.1660279999999998</v>
      </c>
      <c r="M26092" s="1">
        <v>4.6907540000000001</v>
      </c>
    </row>
    <row r="26093" spans="1:13" x14ac:dyDescent="0.25">
      <c r="A26093" t="s">
        <v>117</v>
      </c>
      <c r="B26093">
        <v>742</v>
      </c>
      <c r="C26093">
        <v>1800</v>
      </c>
      <c r="D26093">
        <v>0</v>
      </c>
      <c r="E26093">
        <v>0</v>
      </c>
      <c r="F26093" s="1"/>
      <c r="G26093" s="1"/>
      <c r="H26093" s="1"/>
      <c r="I26093" s="1"/>
      <c r="J26093" s="1"/>
      <c r="K26093" s="1"/>
      <c r="L26093" s="1"/>
      <c r="M26093" s="1"/>
    </row>
    <row r="26094" spans="1:13" x14ac:dyDescent="0.25">
      <c r="A26094" t="s">
        <v>117</v>
      </c>
      <c r="B26094">
        <v>742</v>
      </c>
      <c r="C26094">
        <v>1801</v>
      </c>
      <c r="D26094">
        <v>0</v>
      </c>
      <c r="E26094">
        <v>0</v>
      </c>
      <c r="F26094" s="1"/>
      <c r="G26094" s="1"/>
      <c r="H26094" s="1"/>
      <c r="I26094" s="1"/>
      <c r="J26094" s="1"/>
      <c r="K26094" s="1"/>
      <c r="L26094" s="1"/>
      <c r="M26094" s="1"/>
    </row>
    <row r="26095" spans="1:13" x14ac:dyDescent="0.25">
      <c r="A26095" t="s">
        <v>117</v>
      </c>
      <c r="B26095">
        <v>742</v>
      </c>
      <c r="C26095">
        <v>1802</v>
      </c>
      <c r="D26095">
        <v>0</v>
      </c>
      <c r="E26095">
        <v>0</v>
      </c>
      <c r="F26095" s="1"/>
      <c r="G26095" s="1"/>
      <c r="H26095" s="1"/>
      <c r="I26095" s="1"/>
      <c r="J26095" s="1"/>
      <c r="K26095" s="1"/>
      <c r="L26095" s="1"/>
      <c r="M26095" s="1"/>
    </row>
    <row r="26096" spans="1:13" x14ac:dyDescent="0.25">
      <c r="A26096" t="s">
        <v>117</v>
      </c>
      <c r="B26096">
        <v>742</v>
      </c>
      <c r="C26096">
        <v>1803</v>
      </c>
      <c r="D26096">
        <v>0</v>
      </c>
      <c r="E26096">
        <v>0</v>
      </c>
      <c r="F26096" s="1"/>
      <c r="G26096" s="1"/>
      <c r="H26096" s="1"/>
      <c r="I26096" s="1"/>
      <c r="J26096" s="1"/>
      <c r="K26096" s="1"/>
      <c r="L26096" s="1"/>
      <c r="M26096" s="1"/>
    </row>
    <row r="26097" spans="1:13" x14ac:dyDescent="0.25">
      <c r="A26097" t="s">
        <v>117</v>
      </c>
      <c r="B26097">
        <v>742</v>
      </c>
      <c r="C26097">
        <v>1804</v>
      </c>
      <c r="D26097">
        <v>0</v>
      </c>
      <c r="E26097">
        <v>0</v>
      </c>
      <c r="F26097" s="1"/>
      <c r="G26097" s="1"/>
      <c r="H26097" s="1"/>
      <c r="I26097" s="1"/>
      <c r="J26097" s="1"/>
      <c r="K26097" s="1"/>
      <c r="L26097" s="1"/>
      <c r="M26097" s="1"/>
    </row>
    <row r="26098" spans="1:13" x14ac:dyDescent="0.25">
      <c r="A26098" t="s">
        <v>117</v>
      </c>
      <c r="B26098">
        <v>742</v>
      </c>
      <c r="C26098">
        <v>1805</v>
      </c>
      <c r="D26098">
        <v>0</v>
      </c>
      <c r="E26098">
        <v>0</v>
      </c>
      <c r="F26098" s="1"/>
      <c r="G26098" s="1"/>
      <c r="H26098" s="1"/>
      <c r="I26098" s="1"/>
      <c r="J26098" s="1"/>
      <c r="K26098" s="1"/>
      <c r="L26098" s="1"/>
      <c r="M26098" s="1"/>
    </row>
    <row r="26099" spans="1:13" x14ac:dyDescent="0.25">
      <c r="A26099" t="s">
        <v>117</v>
      </c>
      <c r="B26099">
        <v>742</v>
      </c>
      <c r="C26099">
        <v>1806</v>
      </c>
      <c r="D26099">
        <v>0</v>
      </c>
      <c r="E26099">
        <v>0</v>
      </c>
      <c r="F26099" s="1"/>
      <c r="G26099" s="1"/>
      <c r="H26099" s="1"/>
      <c r="I26099" s="1"/>
      <c r="J26099" s="1"/>
      <c r="K26099" s="1"/>
      <c r="L26099" s="1"/>
      <c r="M26099" s="1"/>
    </row>
    <row r="26100" spans="1:13" x14ac:dyDescent="0.25">
      <c r="A26100" t="s">
        <v>117</v>
      </c>
      <c r="B26100">
        <v>742</v>
      </c>
      <c r="C26100">
        <v>1807</v>
      </c>
      <c r="D26100">
        <v>0</v>
      </c>
      <c r="E26100">
        <v>0</v>
      </c>
      <c r="F26100" s="1"/>
      <c r="G26100" s="1"/>
      <c r="H26100" s="1"/>
      <c r="I26100" s="1"/>
      <c r="J26100" s="1"/>
      <c r="K26100" s="1"/>
      <c r="L26100" s="1"/>
      <c r="M26100" s="1"/>
    </row>
    <row r="26101" spans="1:13" x14ac:dyDescent="0.25">
      <c r="A26101" t="s">
        <v>117</v>
      </c>
      <c r="B26101">
        <v>742</v>
      </c>
      <c r="C26101">
        <v>1808</v>
      </c>
      <c r="D26101">
        <v>0</v>
      </c>
      <c r="E26101">
        <v>0</v>
      </c>
      <c r="F26101" s="1"/>
      <c r="G26101" s="1"/>
      <c r="H26101" s="1"/>
      <c r="I26101" s="1"/>
      <c r="J26101" s="1"/>
      <c r="K26101" s="1"/>
      <c r="L26101" s="1"/>
      <c r="M26101" s="1"/>
    </row>
    <row r="26102" spans="1:13" x14ac:dyDescent="0.25">
      <c r="A26102" t="s">
        <v>117</v>
      </c>
      <c r="B26102">
        <v>742</v>
      </c>
      <c r="C26102">
        <v>1809</v>
      </c>
      <c r="D26102">
        <v>0</v>
      </c>
      <c r="E26102">
        <v>0</v>
      </c>
      <c r="F26102" s="1"/>
      <c r="G26102" s="1"/>
      <c r="H26102" s="1"/>
      <c r="I26102" s="1"/>
      <c r="J26102" s="1"/>
      <c r="K26102" s="1"/>
      <c r="L26102" s="1"/>
      <c r="M26102" s="1"/>
    </row>
    <row r="26103" spans="1:13" x14ac:dyDescent="0.25">
      <c r="A26103" t="s">
        <v>117</v>
      </c>
      <c r="B26103">
        <v>742</v>
      </c>
      <c r="C26103">
        <v>1810</v>
      </c>
      <c r="D26103">
        <v>0</v>
      </c>
      <c r="E26103">
        <v>0</v>
      </c>
      <c r="F26103" s="1"/>
      <c r="G26103" s="1"/>
      <c r="H26103" s="1"/>
      <c r="I26103" s="1"/>
      <c r="J26103" s="1"/>
      <c r="K26103" s="1"/>
      <c r="L26103" s="1"/>
      <c r="M26103" s="1"/>
    </row>
    <row r="26104" spans="1:13" x14ac:dyDescent="0.25">
      <c r="A26104" t="s">
        <v>117</v>
      </c>
      <c r="B26104">
        <v>742</v>
      </c>
      <c r="C26104">
        <v>1811</v>
      </c>
      <c r="D26104">
        <v>0</v>
      </c>
      <c r="E26104">
        <v>0</v>
      </c>
      <c r="F26104" s="1"/>
      <c r="G26104" s="1"/>
      <c r="H26104" s="1"/>
      <c r="I26104" s="1"/>
      <c r="J26104" s="1"/>
      <c r="K26104" s="1"/>
      <c r="L26104" s="1"/>
      <c r="M26104" s="1"/>
    </row>
    <row r="26105" spans="1:13" x14ac:dyDescent="0.25">
      <c r="A26105" t="s">
        <v>117</v>
      </c>
      <c r="B26105">
        <v>742</v>
      </c>
      <c r="C26105">
        <v>1812</v>
      </c>
      <c r="D26105">
        <v>0</v>
      </c>
      <c r="E26105">
        <v>0</v>
      </c>
      <c r="F26105" s="1"/>
      <c r="G26105" s="1"/>
      <c r="H26105" s="1"/>
      <c r="I26105" s="1"/>
      <c r="J26105" s="1"/>
      <c r="K26105" s="1"/>
      <c r="L26105" s="1"/>
      <c r="M26105" s="1"/>
    </row>
    <row r="26106" spans="1:13" x14ac:dyDescent="0.25">
      <c r="A26106" t="s">
        <v>117</v>
      </c>
      <c r="B26106">
        <v>742</v>
      </c>
      <c r="C26106">
        <v>1813</v>
      </c>
      <c r="D26106">
        <v>0</v>
      </c>
      <c r="E26106">
        <v>0</v>
      </c>
      <c r="F26106" s="1"/>
      <c r="G26106" s="1"/>
      <c r="H26106" s="1"/>
      <c r="I26106" s="1"/>
      <c r="J26106" s="1"/>
      <c r="K26106" s="1"/>
      <c r="L26106" s="1"/>
      <c r="M26106" s="1"/>
    </row>
    <row r="26107" spans="1:13" x14ac:dyDescent="0.25">
      <c r="A26107" t="s">
        <v>117</v>
      </c>
      <c r="B26107">
        <v>742</v>
      </c>
      <c r="C26107">
        <v>1814</v>
      </c>
      <c r="D26107">
        <v>0</v>
      </c>
      <c r="E26107">
        <v>0</v>
      </c>
      <c r="F26107" s="1"/>
      <c r="G26107" s="1"/>
      <c r="H26107" s="1"/>
      <c r="I26107" s="1"/>
      <c r="J26107" s="1"/>
      <c r="K26107" s="1"/>
      <c r="L26107" s="1"/>
      <c r="M26107" s="1"/>
    </row>
    <row r="26108" spans="1:13" x14ac:dyDescent="0.25">
      <c r="A26108" t="s">
        <v>117</v>
      </c>
      <c r="B26108">
        <v>742</v>
      </c>
      <c r="C26108">
        <v>1815</v>
      </c>
      <c r="D26108">
        <v>0</v>
      </c>
      <c r="E26108">
        <v>0</v>
      </c>
      <c r="F26108" s="1"/>
      <c r="G26108" s="1"/>
      <c r="H26108" s="1"/>
      <c r="I26108" s="1"/>
      <c r="J26108" s="1"/>
      <c r="K26108" s="1"/>
      <c r="L26108" s="1"/>
      <c r="M26108" s="1"/>
    </row>
    <row r="26109" spans="1:13" x14ac:dyDescent="0.25">
      <c r="A26109" t="s">
        <v>117</v>
      </c>
      <c r="B26109">
        <v>742</v>
      </c>
      <c r="C26109">
        <v>1816</v>
      </c>
      <c r="D26109">
        <v>0</v>
      </c>
      <c r="E26109">
        <v>0</v>
      </c>
      <c r="F26109" s="1"/>
      <c r="G26109" s="1"/>
      <c r="H26109" s="1"/>
      <c r="I26109" s="1"/>
      <c r="J26109" s="1"/>
      <c r="K26109" s="1"/>
      <c r="L26109" s="1"/>
      <c r="M26109" s="1"/>
    </row>
    <row r="26110" spans="1:13" x14ac:dyDescent="0.25">
      <c r="A26110" t="s">
        <v>117</v>
      </c>
      <c r="B26110">
        <v>742</v>
      </c>
      <c r="C26110">
        <v>1817</v>
      </c>
      <c r="D26110">
        <v>0</v>
      </c>
      <c r="E26110">
        <v>0</v>
      </c>
      <c r="F26110" s="1"/>
      <c r="G26110" s="1"/>
      <c r="H26110" s="1"/>
      <c r="I26110" s="1"/>
      <c r="J26110" s="1"/>
      <c r="K26110" s="1"/>
      <c r="L26110" s="1"/>
      <c r="M26110" s="1"/>
    </row>
    <row r="26111" spans="1:13" x14ac:dyDescent="0.25">
      <c r="A26111" t="s">
        <v>117</v>
      </c>
      <c r="B26111">
        <v>742</v>
      </c>
      <c r="C26111">
        <v>1818</v>
      </c>
      <c r="D26111">
        <v>0</v>
      </c>
      <c r="E26111">
        <v>0</v>
      </c>
      <c r="F26111" s="1"/>
      <c r="G26111" s="1"/>
      <c r="H26111" s="1"/>
      <c r="I26111" s="1"/>
      <c r="J26111" s="1"/>
      <c r="K26111" s="1"/>
      <c r="L26111" s="1"/>
      <c r="M26111" s="1"/>
    </row>
    <row r="26112" spans="1:13" x14ac:dyDescent="0.25">
      <c r="A26112" t="s">
        <v>117</v>
      </c>
      <c r="B26112">
        <v>742</v>
      </c>
      <c r="C26112">
        <v>1819</v>
      </c>
      <c r="D26112">
        <v>0</v>
      </c>
      <c r="E26112">
        <v>0</v>
      </c>
      <c r="F26112" s="1"/>
      <c r="G26112" s="1"/>
      <c r="H26112" s="1"/>
      <c r="I26112" s="1"/>
      <c r="J26112" s="1"/>
      <c r="K26112" s="1"/>
      <c r="L26112" s="1"/>
      <c r="M26112" s="1"/>
    </row>
    <row r="26113" spans="1:13" x14ac:dyDescent="0.25">
      <c r="A26113" t="s">
        <v>117</v>
      </c>
      <c r="B26113">
        <v>742</v>
      </c>
      <c r="C26113">
        <v>1820</v>
      </c>
      <c r="D26113">
        <v>0</v>
      </c>
      <c r="E26113">
        <v>0</v>
      </c>
      <c r="F26113" s="1"/>
      <c r="G26113" s="1"/>
      <c r="H26113" s="1"/>
      <c r="I26113" s="1"/>
      <c r="J26113" s="1"/>
      <c r="K26113" s="1"/>
      <c r="L26113" s="1"/>
      <c r="M26113" s="1"/>
    </row>
    <row r="26114" spans="1:13" x14ac:dyDescent="0.25">
      <c r="A26114" t="s">
        <v>117</v>
      </c>
      <c r="B26114">
        <v>742</v>
      </c>
      <c r="C26114">
        <v>1821</v>
      </c>
      <c r="D26114">
        <v>0</v>
      </c>
      <c r="E26114">
        <v>0</v>
      </c>
      <c r="F26114" s="1"/>
      <c r="G26114" s="1"/>
      <c r="H26114" s="1"/>
      <c r="I26114" s="1"/>
      <c r="J26114" s="1"/>
      <c r="K26114" s="1"/>
      <c r="L26114" s="1"/>
      <c r="M26114" s="1"/>
    </row>
    <row r="26115" spans="1:13" x14ac:dyDescent="0.25">
      <c r="A26115" t="s">
        <v>117</v>
      </c>
      <c r="B26115">
        <v>742</v>
      </c>
      <c r="C26115">
        <v>1822</v>
      </c>
      <c r="D26115">
        <v>0</v>
      </c>
      <c r="E26115">
        <v>0</v>
      </c>
      <c r="F26115" s="1"/>
      <c r="G26115" s="1"/>
      <c r="H26115" s="1"/>
      <c r="I26115" s="1"/>
      <c r="J26115" s="1"/>
      <c r="K26115" s="1"/>
      <c r="L26115" s="1"/>
      <c r="M26115" s="1"/>
    </row>
    <row r="26116" spans="1:13" x14ac:dyDescent="0.25">
      <c r="A26116" t="s">
        <v>117</v>
      </c>
      <c r="B26116">
        <v>742</v>
      </c>
      <c r="C26116">
        <v>1823</v>
      </c>
      <c r="D26116">
        <v>0</v>
      </c>
      <c r="E26116">
        <v>0</v>
      </c>
      <c r="F26116" s="1"/>
      <c r="G26116" s="1"/>
      <c r="H26116" s="1"/>
      <c r="I26116" s="1"/>
      <c r="J26116" s="1"/>
      <c r="K26116" s="1"/>
      <c r="L26116" s="1"/>
      <c r="M26116" s="1"/>
    </row>
    <row r="26117" spans="1:13" x14ac:dyDescent="0.25">
      <c r="A26117" t="s">
        <v>117</v>
      </c>
      <c r="B26117">
        <v>742</v>
      </c>
      <c r="C26117">
        <v>1824</v>
      </c>
      <c r="D26117">
        <v>0</v>
      </c>
      <c r="E26117">
        <v>0</v>
      </c>
      <c r="F26117" s="1"/>
      <c r="G26117" s="1"/>
      <c r="H26117" s="1"/>
      <c r="I26117" s="1"/>
      <c r="J26117" s="1"/>
      <c r="K26117" s="1"/>
      <c r="L26117" s="1"/>
      <c r="M26117" s="1"/>
    </row>
    <row r="26118" spans="1:13" x14ac:dyDescent="0.25">
      <c r="A26118" t="s">
        <v>117</v>
      </c>
      <c r="B26118">
        <v>742</v>
      </c>
      <c r="C26118">
        <v>1825</v>
      </c>
      <c r="D26118">
        <v>0</v>
      </c>
      <c r="E26118">
        <v>0</v>
      </c>
      <c r="F26118" s="1"/>
      <c r="G26118" s="1"/>
      <c r="H26118" s="1"/>
      <c r="I26118" s="1"/>
      <c r="J26118" s="1"/>
      <c r="K26118" s="1"/>
      <c r="L26118" s="1"/>
      <c r="M26118" s="1"/>
    </row>
    <row r="26119" spans="1:13" x14ac:dyDescent="0.25">
      <c r="A26119" t="s">
        <v>117</v>
      </c>
      <c r="B26119">
        <v>742</v>
      </c>
      <c r="C26119">
        <v>1826</v>
      </c>
      <c r="D26119">
        <v>0</v>
      </c>
      <c r="E26119">
        <v>0</v>
      </c>
      <c r="F26119" s="1"/>
      <c r="G26119" s="1"/>
      <c r="H26119" s="1"/>
      <c r="I26119" s="1"/>
      <c r="J26119" s="1"/>
      <c r="K26119" s="1"/>
      <c r="L26119" s="1"/>
      <c r="M26119" s="1"/>
    </row>
    <row r="26120" spans="1:13" x14ac:dyDescent="0.25">
      <c r="A26120" t="s">
        <v>117</v>
      </c>
      <c r="B26120">
        <v>742</v>
      </c>
      <c r="C26120">
        <v>1827</v>
      </c>
      <c r="D26120">
        <v>0</v>
      </c>
      <c r="E26120">
        <v>0</v>
      </c>
      <c r="F26120" s="1"/>
      <c r="G26120" s="1"/>
      <c r="H26120" s="1"/>
      <c r="I26120" s="1"/>
      <c r="J26120" s="1"/>
      <c r="K26120" s="1"/>
      <c r="L26120" s="1"/>
      <c r="M26120" s="1"/>
    </row>
    <row r="26121" spans="1:13" x14ac:dyDescent="0.25">
      <c r="A26121" t="s">
        <v>117</v>
      </c>
      <c r="B26121">
        <v>742</v>
      </c>
      <c r="C26121">
        <v>1828</v>
      </c>
      <c r="D26121">
        <v>0</v>
      </c>
      <c r="E26121">
        <v>0</v>
      </c>
      <c r="F26121" s="1"/>
      <c r="G26121" s="1"/>
      <c r="H26121" s="1"/>
      <c r="I26121" s="1"/>
      <c r="J26121" s="1"/>
      <c r="K26121" s="1"/>
      <c r="L26121" s="1"/>
      <c r="M26121" s="1"/>
    </row>
    <row r="26122" spans="1:13" x14ac:dyDescent="0.25">
      <c r="A26122" t="s">
        <v>117</v>
      </c>
      <c r="B26122">
        <v>742</v>
      </c>
      <c r="C26122">
        <v>1829</v>
      </c>
      <c r="D26122">
        <v>0</v>
      </c>
      <c r="E26122">
        <v>0</v>
      </c>
      <c r="F26122" s="1"/>
      <c r="G26122" s="1"/>
      <c r="H26122" s="1"/>
      <c r="I26122" s="1"/>
      <c r="J26122" s="1"/>
      <c r="K26122" s="1"/>
      <c r="L26122" s="1"/>
      <c r="M26122" s="1"/>
    </row>
    <row r="26123" spans="1:13" x14ac:dyDescent="0.25">
      <c r="A26123" t="s">
        <v>117</v>
      </c>
      <c r="B26123">
        <v>742</v>
      </c>
      <c r="C26123">
        <v>1830</v>
      </c>
      <c r="D26123">
        <v>0</v>
      </c>
      <c r="E26123">
        <v>0</v>
      </c>
      <c r="F26123" s="1"/>
      <c r="G26123" s="1"/>
      <c r="H26123" s="1"/>
      <c r="I26123" s="1"/>
      <c r="J26123" s="1"/>
      <c r="K26123" s="1"/>
      <c r="L26123" s="1"/>
      <c r="M26123" s="1"/>
    </row>
    <row r="26124" spans="1:13" x14ac:dyDescent="0.25">
      <c r="A26124" t="s">
        <v>117</v>
      </c>
      <c r="B26124">
        <v>742</v>
      </c>
      <c r="C26124">
        <v>1831</v>
      </c>
      <c r="D26124">
        <v>0</v>
      </c>
      <c r="E26124">
        <v>0</v>
      </c>
      <c r="F26124" s="1"/>
      <c r="G26124" s="1"/>
      <c r="H26124" s="1"/>
      <c r="I26124" s="1"/>
      <c r="J26124" s="1"/>
      <c r="K26124" s="1"/>
      <c r="L26124" s="1"/>
      <c r="M26124" s="1"/>
    </row>
    <row r="26125" spans="1:13" x14ac:dyDescent="0.25">
      <c r="A26125" t="s">
        <v>117</v>
      </c>
      <c r="B26125">
        <v>742</v>
      </c>
      <c r="C26125">
        <v>1832</v>
      </c>
      <c r="D26125">
        <v>0</v>
      </c>
      <c r="E26125">
        <v>0</v>
      </c>
      <c r="F26125" s="1"/>
      <c r="G26125" s="1"/>
      <c r="H26125" s="1"/>
      <c r="I26125" s="1"/>
      <c r="J26125" s="1"/>
      <c r="K26125" s="1"/>
      <c r="L26125" s="1"/>
      <c r="M26125" s="1"/>
    </row>
    <row r="26126" spans="1:13" x14ac:dyDescent="0.25">
      <c r="A26126" t="s">
        <v>117</v>
      </c>
      <c r="B26126">
        <v>742</v>
      </c>
      <c r="C26126">
        <v>1833</v>
      </c>
      <c r="D26126">
        <v>0</v>
      </c>
      <c r="E26126">
        <v>0</v>
      </c>
      <c r="F26126" s="1"/>
      <c r="G26126" s="1"/>
      <c r="H26126" s="1"/>
      <c r="I26126" s="1"/>
      <c r="J26126" s="1"/>
      <c r="K26126" s="1"/>
      <c r="L26126" s="1"/>
      <c r="M26126" s="1"/>
    </row>
    <row r="26127" spans="1:13" x14ac:dyDescent="0.25">
      <c r="A26127" t="s">
        <v>117</v>
      </c>
      <c r="B26127">
        <v>742</v>
      </c>
      <c r="C26127">
        <v>1834</v>
      </c>
      <c r="D26127">
        <v>0</v>
      </c>
      <c r="E26127">
        <v>0</v>
      </c>
      <c r="F26127" s="1"/>
      <c r="G26127" s="1"/>
      <c r="H26127" s="1"/>
      <c r="I26127" s="1"/>
      <c r="J26127" s="1"/>
      <c r="K26127" s="1"/>
      <c r="L26127" s="1"/>
      <c r="M26127" s="1"/>
    </row>
    <row r="26128" spans="1:13" x14ac:dyDescent="0.25">
      <c r="A26128" t="s">
        <v>117</v>
      </c>
      <c r="B26128">
        <v>742</v>
      </c>
      <c r="C26128">
        <v>1835</v>
      </c>
      <c r="D26128">
        <v>0</v>
      </c>
      <c r="E26128">
        <v>0</v>
      </c>
      <c r="F26128" s="1"/>
      <c r="G26128" s="1"/>
      <c r="H26128" s="1"/>
      <c r="I26128" s="1"/>
      <c r="J26128" s="1"/>
      <c r="K26128" s="1"/>
      <c r="L26128" s="1"/>
      <c r="M26128" s="1"/>
    </row>
    <row r="26129" spans="1:13" x14ac:dyDescent="0.25">
      <c r="A26129" t="s">
        <v>117</v>
      </c>
      <c r="B26129">
        <v>742</v>
      </c>
      <c r="C26129">
        <v>1836</v>
      </c>
      <c r="D26129">
        <v>0</v>
      </c>
      <c r="E26129">
        <v>0</v>
      </c>
      <c r="F26129" s="1"/>
      <c r="G26129" s="1"/>
      <c r="H26129" s="1"/>
      <c r="I26129" s="1"/>
      <c r="J26129" s="1"/>
      <c r="K26129" s="1"/>
      <c r="L26129" s="1"/>
      <c r="M26129" s="1"/>
    </row>
    <row r="26130" spans="1:13" x14ac:dyDescent="0.25">
      <c r="A26130" t="s">
        <v>117</v>
      </c>
      <c r="B26130">
        <v>742</v>
      </c>
      <c r="C26130">
        <v>1837</v>
      </c>
      <c r="D26130">
        <v>0</v>
      </c>
      <c r="E26130">
        <v>0</v>
      </c>
      <c r="F26130" s="1"/>
      <c r="G26130" s="1"/>
      <c r="H26130" s="1"/>
      <c r="I26130" s="1"/>
      <c r="J26130" s="1"/>
      <c r="K26130" s="1"/>
      <c r="L26130" s="1"/>
      <c r="M26130" s="1"/>
    </row>
    <row r="26131" spans="1:13" x14ac:dyDescent="0.25">
      <c r="A26131" t="s">
        <v>117</v>
      </c>
      <c r="B26131">
        <v>742</v>
      </c>
      <c r="C26131">
        <v>1838</v>
      </c>
      <c r="D26131">
        <v>0</v>
      </c>
      <c r="E26131">
        <v>0</v>
      </c>
      <c r="F26131" s="1"/>
      <c r="G26131" s="1"/>
      <c r="H26131" s="1"/>
      <c r="I26131" s="1"/>
      <c r="J26131" s="1"/>
      <c r="K26131" s="1"/>
      <c r="L26131" s="1"/>
      <c r="M26131" s="1"/>
    </row>
    <row r="26132" spans="1:13" x14ac:dyDescent="0.25">
      <c r="A26132" t="s">
        <v>117</v>
      </c>
      <c r="B26132">
        <v>742</v>
      </c>
      <c r="C26132">
        <v>1839</v>
      </c>
      <c r="D26132">
        <v>0</v>
      </c>
      <c r="E26132">
        <v>0</v>
      </c>
      <c r="F26132" s="1"/>
      <c r="G26132" s="1"/>
      <c r="H26132" s="1"/>
      <c r="I26132" s="1"/>
      <c r="J26132" s="1"/>
      <c r="K26132" s="1"/>
      <c r="L26132" s="1"/>
      <c r="M26132" s="1"/>
    </row>
    <row r="26133" spans="1:13" x14ac:dyDescent="0.25">
      <c r="A26133" t="s">
        <v>117</v>
      </c>
      <c r="B26133">
        <v>742</v>
      </c>
      <c r="C26133">
        <v>1840</v>
      </c>
      <c r="D26133">
        <v>0</v>
      </c>
      <c r="E26133">
        <v>0</v>
      </c>
      <c r="F26133" s="1"/>
      <c r="G26133" s="1"/>
      <c r="H26133" s="1"/>
      <c r="I26133" s="1"/>
      <c r="J26133" s="1"/>
      <c r="K26133" s="1"/>
      <c r="L26133" s="1"/>
      <c r="M26133" s="1"/>
    </row>
    <row r="26134" spans="1:13" x14ac:dyDescent="0.25">
      <c r="A26134" t="s">
        <v>117</v>
      </c>
      <c r="B26134">
        <v>742</v>
      </c>
      <c r="C26134">
        <v>1841</v>
      </c>
      <c r="D26134">
        <v>0</v>
      </c>
      <c r="E26134">
        <v>0</v>
      </c>
      <c r="F26134" s="1"/>
      <c r="G26134" s="1"/>
      <c r="H26134" s="1"/>
      <c r="I26134" s="1"/>
      <c r="J26134" s="1"/>
      <c r="K26134" s="1"/>
      <c r="L26134" s="1"/>
      <c r="M26134" s="1"/>
    </row>
    <row r="26135" spans="1:13" x14ac:dyDescent="0.25">
      <c r="A26135" t="s">
        <v>117</v>
      </c>
      <c r="B26135">
        <v>742</v>
      </c>
      <c r="C26135">
        <v>1842</v>
      </c>
      <c r="D26135">
        <v>0</v>
      </c>
      <c r="E26135">
        <v>0</v>
      </c>
      <c r="F26135" s="1"/>
      <c r="G26135" s="1"/>
      <c r="H26135" s="1"/>
      <c r="I26135" s="1"/>
      <c r="J26135" s="1"/>
      <c r="K26135" s="1"/>
      <c r="L26135" s="1"/>
      <c r="M26135" s="1"/>
    </row>
    <row r="26136" spans="1:13" x14ac:dyDescent="0.25">
      <c r="A26136" t="s">
        <v>117</v>
      </c>
      <c r="B26136">
        <v>742</v>
      </c>
      <c r="C26136">
        <v>1843</v>
      </c>
      <c r="D26136">
        <v>0</v>
      </c>
      <c r="E26136">
        <v>0</v>
      </c>
      <c r="F26136" s="1"/>
      <c r="G26136" s="1"/>
      <c r="H26136" s="1"/>
      <c r="I26136" s="1"/>
      <c r="J26136" s="1"/>
      <c r="K26136" s="1"/>
      <c r="L26136" s="1"/>
      <c r="M26136" s="1"/>
    </row>
    <row r="26137" spans="1:13" x14ac:dyDescent="0.25">
      <c r="A26137" t="s">
        <v>117</v>
      </c>
      <c r="B26137">
        <v>742</v>
      </c>
      <c r="C26137">
        <v>1844</v>
      </c>
      <c r="D26137">
        <v>0</v>
      </c>
      <c r="E26137">
        <v>0</v>
      </c>
      <c r="F26137" s="1"/>
      <c r="G26137" s="1"/>
      <c r="H26137" s="1"/>
      <c r="I26137" s="1"/>
      <c r="J26137" s="1"/>
      <c r="K26137" s="1"/>
      <c r="L26137" s="1"/>
      <c r="M26137" s="1"/>
    </row>
    <row r="26138" spans="1:13" x14ac:dyDescent="0.25">
      <c r="A26138" t="s">
        <v>117</v>
      </c>
      <c r="B26138">
        <v>742</v>
      </c>
      <c r="C26138">
        <v>1845</v>
      </c>
      <c r="D26138">
        <v>0</v>
      </c>
      <c r="E26138">
        <v>0</v>
      </c>
      <c r="F26138" s="1"/>
      <c r="G26138" s="1"/>
      <c r="H26138" s="1"/>
      <c r="I26138" s="1"/>
      <c r="J26138" s="1"/>
      <c r="K26138" s="1"/>
      <c r="L26138" s="1"/>
      <c r="M26138" s="1"/>
    </row>
    <row r="26139" spans="1:13" x14ac:dyDescent="0.25">
      <c r="A26139" t="s">
        <v>117</v>
      </c>
      <c r="B26139">
        <v>742</v>
      </c>
      <c r="C26139">
        <v>1846</v>
      </c>
      <c r="D26139">
        <v>0</v>
      </c>
      <c r="E26139">
        <v>0</v>
      </c>
      <c r="F26139" s="1"/>
      <c r="G26139" s="1"/>
      <c r="H26139" s="1"/>
      <c r="I26139" s="1"/>
      <c r="J26139" s="1"/>
      <c r="K26139" s="1"/>
      <c r="L26139" s="1"/>
      <c r="M26139" s="1"/>
    </row>
    <row r="26140" spans="1:13" x14ac:dyDescent="0.25">
      <c r="A26140" t="s">
        <v>117</v>
      </c>
      <c r="B26140">
        <v>742</v>
      </c>
      <c r="C26140">
        <v>1847</v>
      </c>
      <c r="D26140">
        <v>0</v>
      </c>
      <c r="E26140">
        <v>0</v>
      </c>
      <c r="F26140" s="1"/>
      <c r="G26140" s="1"/>
      <c r="H26140" s="1"/>
      <c r="I26140" s="1"/>
      <c r="J26140" s="1"/>
      <c r="K26140" s="1"/>
      <c r="L26140" s="1"/>
      <c r="M26140" s="1"/>
    </row>
    <row r="26141" spans="1:13" x14ac:dyDescent="0.25">
      <c r="A26141" t="s">
        <v>117</v>
      </c>
      <c r="B26141">
        <v>742</v>
      </c>
      <c r="C26141">
        <v>1848</v>
      </c>
      <c r="D26141">
        <v>0</v>
      </c>
      <c r="E26141">
        <v>0</v>
      </c>
      <c r="F26141" s="1"/>
      <c r="G26141" s="1"/>
      <c r="H26141" s="1"/>
      <c r="I26141" s="1"/>
      <c r="J26141" s="1"/>
      <c r="K26141" s="1"/>
      <c r="L26141" s="1"/>
      <c r="M26141" s="1"/>
    </row>
    <row r="26142" spans="1:13" x14ac:dyDescent="0.25">
      <c r="A26142" t="s">
        <v>117</v>
      </c>
      <c r="B26142">
        <v>742</v>
      </c>
      <c r="C26142">
        <v>1849</v>
      </c>
      <c r="D26142">
        <v>0</v>
      </c>
      <c r="E26142">
        <v>0</v>
      </c>
      <c r="F26142" s="1"/>
      <c r="G26142" s="1"/>
      <c r="H26142" s="1"/>
      <c r="I26142" s="1"/>
      <c r="J26142" s="1"/>
      <c r="K26142" s="1"/>
      <c r="L26142" s="1"/>
      <c r="M26142" s="1"/>
    </row>
    <row r="26143" spans="1:13" x14ac:dyDescent="0.25">
      <c r="A26143" t="s">
        <v>117</v>
      </c>
      <c r="B26143">
        <v>742</v>
      </c>
      <c r="C26143">
        <v>1850</v>
      </c>
      <c r="D26143">
        <v>0</v>
      </c>
      <c r="E26143">
        <v>0</v>
      </c>
      <c r="F26143" s="1"/>
      <c r="G26143" s="1"/>
      <c r="H26143" s="1"/>
      <c r="I26143" s="1"/>
      <c r="J26143" s="1"/>
      <c r="K26143" s="1"/>
      <c r="L26143" s="1"/>
      <c r="M26143" s="1"/>
    </row>
    <row r="26144" spans="1:13" x14ac:dyDescent="0.25">
      <c r="A26144" t="s">
        <v>117</v>
      </c>
      <c r="B26144">
        <v>742</v>
      </c>
      <c r="C26144">
        <v>1851</v>
      </c>
      <c r="D26144">
        <v>0</v>
      </c>
      <c r="E26144">
        <v>0</v>
      </c>
      <c r="F26144" s="1"/>
      <c r="G26144" s="1"/>
      <c r="H26144" s="1"/>
      <c r="I26144" s="1"/>
      <c r="J26144" s="1"/>
      <c r="K26144" s="1"/>
      <c r="L26144" s="1"/>
      <c r="M26144" s="1"/>
    </row>
    <row r="26145" spans="1:13" x14ac:dyDescent="0.25">
      <c r="A26145" t="s">
        <v>117</v>
      </c>
      <c r="B26145">
        <v>742</v>
      </c>
      <c r="C26145">
        <v>1852</v>
      </c>
      <c r="D26145">
        <v>0</v>
      </c>
      <c r="E26145">
        <v>0</v>
      </c>
      <c r="F26145" s="1"/>
      <c r="G26145" s="1"/>
      <c r="H26145" s="1"/>
      <c r="I26145" s="1"/>
      <c r="J26145" s="1"/>
      <c r="K26145" s="1"/>
      <c r="L26145" s="1"/>
      <c r="M26145" s="1"/>
    </row>
    <row r="26146" spans="1:13" x14ac:dyDescent="0.25">
      <c r="A26146" t="s">
        <v>117</v>
      </c>
      <c r="B26146">
        <v>742</v>
      </c>
      <c r="C26146">
        <v>1853</v>
      </c>
      <c r="D26146">
        <v>0</v>
      </c>
      <c r="E26146">
        <v>0</v>
      </c>
      <c r="F26146" s="1"/>
      <c r="G26146" s="1"/>
      <c r="H26146" s="1"/>
      <c r="I26146" s="1"/>
      <c r="J26146" s="1"/>
      <c r="K26146" s="1"/>
      <c r="L26146" s="1"/>
      <c r="M26146" s="1"/>
    </row>
    <row r="26147" spans="1:13" x14ac:dyDescent="0.25">
      <c r="A26147" t="s">
        <v>117</v>
      </c>
      <c r="B26147">
        <v>742</v>
      </c>
      <c r="C26147">
        <v>1854</v>
      </c>
      <c r="D26147">
        <v>0</v>
      </c>
      <c r="E26147">
        <v>0</v>
      </c>
      <c r="F26147" s="1"/>
      <c r="G26147" s="1"/>
      <c r="H26147" s="1"/>
      <c r="I26147" s="1"/>
      <c r="J26147" s="1"/>
      <c r="K26147" s="1"/>
      <c r="L26147" s="1"/>
      <c r="M26147" s="1"/>
    </row>
    <row r="26148" spans="1:13" x14ac:dyDescent="0.25">
      <c r="A26148" t="s">
        <v>117</v>
      </c>
      <c r="B26148">
        <v>742</v>
      </c>
      <c r="C26148">
        <v>1855</v>
      </c>
      <c r="D26148">
        <v>0</v>
      </c>
      <c r="E26148">
        <v>0</v>
      </c>
      <c r="F26148" s="1"/>
      <c r="G26148" s="1"/>
      <c r="H26148" s="1"/>
      <c r="I26148" s="1"/>
      <c r="J26148" s="1"/>
      <c r="K26148" s="1"/>
      <c r="L26148" s="1"/>
      <c r="M26148" s="1"/>
    </row>
    <row r="26149" spans="1:13" x14ac:dyDescent="0.25">
      <c r="A26149" t="s">
        <v>117</v>
      </c>
      <c r="B26149">
        <v>742</v>
      </c>
      <c r="C26149">
        <v>1856</v>
      </c>
      <c r="D26149">
        <v>0</v>
      </c>
      <c r="E26149">
        <v>0</v>
      </c>
      <c r="F26149" s="1"/>
      <c r="G26149" s="1"/>
      <c r="H26149" s="1"/>
      <c r="I26149" s="1"/>
      <c r="J26149" s="1"/>
      <c r="K26149" s="1"/>
      <c r="L26149" s="1"/>
      <c r="M26149" s="1"/>
    </row>
    <row r="26150" spans="1:13" x14ac:dyDescent="0.25">
      <c r="A26150" t="s">
        <v>117</v>
      </c>
      <c r="B26150">
        <v>742</v>
      </c>
      <c r="C26150">
        <v>1857</v>
      </c>
      <c r="D26150">
        <v>0</v>
      </c>
      <c r="E26150">
        <v>0</v>
      </c>
      <c r="F26150" s="1"/>
      <c r="G26150" s="1"/>
      <c r="H26150" s="1"/>
      <c r="I26150" s="1"/>
      <c r="J26150" s="1"/>
      <c r="K26150" s="1"/>
      <c r="L26150" s="1"/>
      <c r="M26150" s="1"/>
    </row>
    <row r="26151" spans="1:13" x14ac:dyDescent="0.25">
      <c r="A26151" t="s">
        <v>117</v>
      </c>
      <c r="B26151">
        <v>742</v>
      </c>
      <c r="C26151">
        <v>1858</v>
      </c>
      <c r="D26151">
        <v>0</v>
      </c>
      <c r="E26151">
        <v>0</v>
      </c>
      <c r="F26151" s="1"/>
      <c r="G26151" s="1"/>
      <c r="H26151" s="1"/>
      <c r="I26151" s="1"/>
      <c r="J26151" s="1"/>
      <c r="K26151" s="1"/>
      <c r="L26151" s="1"/>
      <c r="M26151" s="1"/>
    </row>
    <row r="26152" spans="1:13" x14ac:dyDescent="0.25">
      <c r="A26152" t="s">
        <v>117</v>
      </c>
      <c r="B26152">
        <v>742</v>
      </c>
      <c r="C26152">
        <v>1859</v>
      </c>
      <c r="D26152">
        <v>0</v>
      </c>
      <c r="E26152">
        <v>0</v>
      </c>
      <c r="F26152" s="1"/>
      <c r="G26152" s="1"/>
      <c r="H26152" s="1"/>
      <c r="I26152" s="1"/>
      <c r="J26152" s="1"/>
      <c r="K26152" s="1"/>
      <c r="L26152" s="1"/>
      <c r="M26152" s="1"/>
    </row>
    <row r="26153" spans="1:13" x14ac:dyDescent="0.25">
      <c r="A26153" t="s">
        <v>117</v>
      </c>
      <c r="B26153">
        <v>742</v>
      </c>
      <c r="C26153">
        <v>1860</v>
      </c>
      <c r="D26153">
        <v>0</v>
      </c>
      <c r="E26153">
        <v>0</v>
      </c>
      <c r="F26153" s="1"/>
      <c r="G26153" s="1"/>
      <c r="H26153" s="1"/>
      <c r="I26153" s="1"/>
      <c r="J26153" s="1"/>
      <c r="K26153" s="1"/>
      <c r="L26153" s="1"/>
      <c r="M26153" s="1"/>
    </row>
    <row r="26154" spans="1:13" x14ac:dyDescent="0.25">
      <c r="A26154" t="s">
        <v>117</v>
      </c>
      <c r="B26154">
        <v>742</v>
      </c>
      <c r="C26154">
        <v>1861</v>
      </c>
      <c r="D26154">
        <v>0</v>
      </c>
      <c r="E26154">
        <v>0</v>
      </c>
      <c r="F26154" s="1"/>
      <c r="G26154" s="1"/>
      <c r="H26154" s="1"/>
      <c r="I26154" s="1"/>
      <c r="J26154" s="1"/>
      <c r="K26154" s="1"/>
      <c r="L26154" s="1"/>
      <c r="M26154" s="1"/>
    </row>
    <row r="26155" spans="1:13" x14ac:dyDescent="0.25">
      <c r="A26155" t="s">
        <v>117</v>
      </c>
      <c r="B26155">
        <v>742</v>
      </c>
      <c r="C26155">
        <v>1862</v>
      </c>
      <c r="D26155">
        <v>0</v>
      </c>
      <c r="E26155">
        <v>0</v>
      </c>
      <c r="F26155" s="1"/>
      <c r="G26155" s="1"/>
      <c r="H26155" s="1"/>
      <c r="I26155" s="1"/>
      <c r="J26155" s="1"/>
      <c r="K26155" s="1"/>
      <c r="L26155" s="1"/>
      <c r="M26155" s="1"/>
    </row>
    <row r="26156" spans="1:13" x14ac:dyDescent="0.25">
      <c r="A26156" t="s">
        <v>117</v>
      </c>
      <c r="B26156">
        <v>742</v>
      </c>
      <c r="C26156">
        <v>1863</v>
      </c>
      <c r="D26156">
        <v>0</v>
      </c>
      <c r="E26156">
        <v>0</v>
      </c>
      <c r="F26156" s="1"/>
      <c r="G26156" s="1"/>
      <c r="H26156" s="1"/>
      <c r="I26156" s="1"/>
      <c r="J26156" s="1"/>
      <c r="K26156" s="1"/>
      <c r="L26156" s="1"/>
      <c r="M26156" s="1"/>
    </row>
    <row r="26157" spans="1:13" x14ac:dyDescent="0.25">
      <c r="A26157" t="s">
        <v>117</v>
      </c>
      <c r="B26157">
        <v>742</v>
      </c>
      <c r="C26157">
        <v>1864</v>
      </c>
      <c r="D26157">
        <v>0</v>
      </c>
      <c r="E26157">
        <v>0</v>
      </c>
      <c r="F26157" s="1"/>
      <c r="G26157" s="1"/>
      <c r="H26157" s="1"/>
      <c r="I26157" s="1"/>
      <c r="J26157" s="1"/>
      <c r="K26157" s="1"/>
      <c r="L26157" s="1"/>
      <c r="M26157" s="1"/>
    </row>
    <row r="26158" spans="1:13" x14ac:dyDescent="0.25">
      <c r="A26158" t="s">
        <v>117</v>
      </c>
      <c r="B26158">
        <v>742</v>
      </c>
      <c r="C26158">
        <v>1865</v>
      </c>
      <c r="D26158">
        <v>0</v>
      </c>
      <c r="E26158">
        <v>0</v>
      </c>
      <c r="F26158" s="1"/>
      <c r="G26158" s="1"/>
      <c r="H26158" s="1"/>
      <c r="I26158" s="1"/>
      <c r="J26158" s="1"/>
      <c r="K26158" s="1"/>
      <c r="L26158" s="1"/>
      <c r="M26158" s="1"/>
    </row>
    <row r="26159" spans="1:13" x14ac:dyDescent="0.25">
      <c r="A26159" t="s">
        <v>117</v>
      </c>
      <c r="B26159">
        <v>742</v>
      </c>
      <c r="C26159">
        <v>1866</v>
      </c>
      <c r="D26159">
        <v>0</v>
      </c>
      <c r="E26159">
        <v>0</v>
      </c>
      <c r="F26159" s="1"/>
      <c r="G26159" s="1"/>
      <c r="H26159" s="1"/>
      <c r="I26159" s="1"/>
      <c r="J26159" s="1"/>
      <c r="K26159" s="1"/>
      <c r="L26159" s="1"/>
      <c r="M26159" s="1"/>
    </row>
    <row r="26160" spans="1:13" x14ac:dyDescent="0.25">
      <c r="A26160" t="s">
        <v>117</v>
      </c>
      <c r="B26160">
        <v>742</v>
      </c>
      <c r="C26160">
        <v>1867</v>
      </c>
      <c r="D26160">
        <v>0</v>
      </c>
      <c r="E26160">
        <v>0</v>
      </c>
      <c r="F26160" s="1"/>
      <c r="G26160" s="1"/>
      <c r="H26160" s="1"/>
      <c r="I26160" s="1"/>
      <c r="J26160" s="1"/>
      <c r="K26160" s="1"/>
      <c r="L26160" s="1"/>
      <c r="M26160" s="1"/>
    </row>
    <row r="26161" spans="1:13" x14ac:dyDescent="0.25">
      <c r="A26161" t="s">
        <v>117</v>
      </c>
      <c r="B26161">
        <v>742</v>
      </c>
      <c r="C26161">
        <v>1868</v>
      </c>
      <c r="D26161">
        <v>0</v>
      </c>
      <c r="E26161">
        <v>0</v>
      </c>
      <c r="F26161" s="1"/>
      <c r="G26161" s="1"/>
      <c r="H26161" s="1"/>
      <c r="I26161" s="1"/>
      <c r="J26161" s="1"/>
      <c r="K26161" s="1"/>
      <c r="L26161" s="1"/>
      <c r="M26161" s="1"/>
    </row>
    <row r="26162" spans="1:13" x14ac:dyDescent="0.25">
      <c r="A26162" t="s">
        <v>117</v>
      </c>
      <c r="B26162">
        <v>742</v>
      </c>
      <c r="C26162">
        <v>1869</v>
      </c>
      <c r="D26162">
        <v>0</v>
      </c>
      <c r="E26162">
        <v>0</v>
      </c>
      <c r="F26162" s="1"/>
      <c r="G26162" s="1"/>
      <c r="H26162" s="1"/>
      <c r="I26162" s="1"/>
      <c r="J26162" s="1"/>
      <c r="K26162" s="1"/>
      <c r="L26162" s="1"/>
      <c r="M26162" s="1"/>
    </row>
    <row r="26163" spans="1:13" x14ac:dyDescent="0.25">
      <c r="A26163" t="s">
        <v>117</v>
      </c>
      <c r="B26163">
        <v>742</v>
      </c>
      <c r="C26163">
        <v>1870</v>
      </c>
      <c r="D26163">
        <v>0</v>
      </c>
      <c r="E26163">
        <v>0</v>
      </c>
      <c r="F26163" s="1"/>
      <c r="G26163" s="1"/>
      <c r="H26163" s="1"/>
      <c r="I26163" s="1"/>
      <c r="J26163" s="1"/>
      <c r="K26163" s="1"/>
      <c r="L26163" s="1"/>
      <c r="M26163" s="1"/>
    </row>
    <row r="26164" spans="1:13" x14ac:dyDescent="0.25">
      <c r="A26164" t="s">
        <v>117</v>
      </c>
      <c r="B26164">
        <v>742</v>
      </c>
      <c r="C26164">
        <v>1871</v>
      </c>
      <c r="D26164">
        <v>0</v>
      </c>
      <c r="E26164">
        <v>0</v>
      </c>
      <c r="F26164" s="1"/>
      <c r="G26164" s="1"/>
      <c r="H26164" s="1"/>
      <c r="I26164" s="1"/>
      <c r="J26164" s="1"/>
      <c r="K26164" s="1"/>
      <c r="L26164" s="1"/>
      <c r="M26164" s="1"/>
    </row>
    <row r="26165" spans="1:13" x14ac:dyDescent="0.25">
      <c r="A26165" t="s">
        <v>117</v>
      </c>
      <c r="B26165">
        <v>742</v>
      </c>
      <c r="C26165">
        <v>1872</v>
      </c>
      <c r="D26165">
        <v>0</v>
      </c>
      <c r="E26165">
        <v>0</v>
      </c>
      <c r="F26165" s="1"/>
      <c r="G26165" s="1"/>
      <c r="H26165" s="1"/>
      <c r="I26165" s="1"/>
      <c r="J26165" s="1"/>
      <c r="K26165" s="1"/>
      <c r="L26165" s="1"/>
      <c r="M26165" s="1"/>
    </row>
    <row r="26166" spans="1:13" x14ac:dyDescent="0.25">
      <c r="A26166" t="s">
        <v>117</v>
      </c>
      <c r="B26166">
        <v>742</v>
      </c>
      <c r="C26166">
        <v>1873</v>
      </c>
      <c r="D26166">
        <v>0</v>
      </c>
      <c r="E26166">
        <v>0</v>
      </c>
      <c r="F26166" s="1"/>
      <c r="G26166" s="1"/>
      <c r="H26166" s="1"/>
      <c r="I26166" s="1"/>
      <c r="J26166" s="1"/>
      <c r="K26166" s="1"/>
      <c r="L26166" s="1"/>
      <c r="M26166" s="1"/>
    </row>
    <row r="26167" spans="1:13" x14ac:dyDescent="0.25">
      <c r="A26167" t="s">
        <v>117</v>
      </c>
      <c r="B26167">
        <v>742</v>
      </c>
      <c r="C26167">
        <v>1874</v>
      </c>
      <c r="D26167">
        <v>0</v>
      </c>
      <c r="E26167">
        <v>0</v>
      </c>
      <c r="F26167" s="1"/>
      <c r="G26167" s="1"/>
      <c r="H26167" s="1"/>
      <c r="I26167" s="1"/>
      <c r="J26167" s="1"/>
      <c r="K26167" s="1"/>
      <c r="L26167" s="1"/>
      <c r="M26167" s="1"/>
    </row>
    <row r="26168" spans="1:13" x14ac:dyDescent="0.25">
      <c r="A26168" t="s">
        <v>117</v>
      </c>
      <c r="B26168">
        <v>742</v>
      </c>
      <c r="C26168">
        <v>1875</v>
      </c>
      <c r="D26168">
        <v>0</v>
      </c>
      <c r="E26168">
        <v>0</v>
      </c>
      <c r="F26168" s="1"/>
      <c r="G26168" s="1"/>
      <c r="H26168" s="1"/>
      <c r="I26168" s="1"/>
      <c r="J26168" s="1"/>
      <c r="K26168" s="1"/>
      <c r="L26168" s="1"/>
      <c r="M26168" s="1"/>
    </row>
    <row r="26169" spans="1:13" x14ac:dyDescent="0.25">
      <c r="A26169" t="s">
        <v>117</v>
      </c>
      <c r="B26169">
        <v>742</v>
      </c>
      <c r="C26169">
        <v>1876</v>
      </c>
      <c r="D26169">
        <v>0</v>
      </c>
      <c r="E26169">
        <v>0</v>
      </c>
      <c r="F26169" s="1"/>
      <c r="G26169" s="1"/>
      <c r="H26169" s="1"/>
      <c r="I26169" s="1"/>
      <c r="J26169" s="1"/>
      <c r="K26169" s="1"/>
      <c r="L26169" s="1"/>
      <c r="M26169" s="1"/>
    </row>
    <row r="26170" spans="1:13" x14ac:dyDescent="0.25">
      <c r="A26170" t="s">
        <v>117</v>
      </c>
      <c r="B26170">
        <v>742</v>
      </c>
      <c r="C26170">
        <v>1877</v>
      </c>
      <c r="D26170">
        <v>0</v>
      </c>
      <c r="E26170">
        <v>0</v>
      </c>
      <c r="F26170" s="1"/>
      <c r="G26170" s="1"/>
      <c r="H26170" s="1"/>
      <c r="I26170" s="1"/>
      <c r="J26170" s="1"/>
      <c r="K26170" s="1"/>
      <c r="L26170" s="1"/>
      <c r="M26170" s="1"/>
    </row>
    <row r="26171" spans="1:13" x14ac:dyDescent="0.25">
      <c r="A26171" t="s">
        <v>117</v>
      </c>
      <c r="B26171">
        <v>742</v>
      </c>
      <c r="C26171">
        <v>1878</v>
      </c>
      <c r="D26171">
        <v>0</v>
      </c>
      <c r="E26171">
        <v>0</v>
      </c>
      <c r="F26171" s="1"/>
      <c r="G26171" s="1"/>
      <c r="H26171" s="1"/>
      <c r="I26171" s="1"/>
      <c r="J26171" s="1"/>
      <c r="K26171" s="1"/>
      <c r="L26171" s="1"/>
      <c r="M26171" s="1"/>
    </row>
    <row r="26172" spans="1:13" x14ac:dyDescent="0.25">
      <c r="A26172" t="s">
        <v>117</v>
      </c>
      <c r="B26172">
        <v>742</v>
      </c>
      <c r="C26172">
        <v>1879</v>
      </c>
      <c r="D26172">
        <v>0</v>
      </c>
      <c r="E26172">
        <v>0</v>
      </c>
      <c r="F26172" s="1"/>
      <c r="G26172" s="1"/>
      <c r="H26172" s="1"/>
      <c r="I26172" s="1"/>
      <c r="J26172" s="1"/>
      <c r="K26172" s="1"/>
      <c r="L26172" s="1"/>
      <c r="M26172" s="1"/>
    </row>
    <row r="26173" spans="1:13" x14ac:dyDescent="0.25">
      <c r="A26173" t="s">
        <v>117</v>
      </c>
      <c r="B26173">
        <v>742</v>
      </c>
      <c r="C26173">
        <v>1880</v>
      </c>
      <c r="D26173">
        <v>0</v>
      </c>
      <c r="E26173">
        <v>0</v>
      </c>
      <c r="F26173" s="1"/>
      <c r="G26173" s="1"/>
      <c r="H26173" s="1"/>
      <c r="I26173" s="1"/>
      <c r="J26173" s="1"/>
      <c r="K26173" s="1"/>
      <c r="L26173" s="1"/>
      <c r="M26173" s="1"/>
    </row>
    <row r="26174" spans="1:13" x14ac:dyDescent="0.25">
      <c r="A26174" t="s">
        <v>117</v>
      </c>
      <c r="B26174">
        <v>742</v>
      </c>
      <c r="C26174">
        <v>1881</v>
      </c>
      <c r="D26174">
        <v>0</v>
      </c>
      <c r="E26174">
        <v>0</v>
      </c>
      <c r="F26174" s="1"/>
      <c r="G26174" s="1"/>
      <c r="H26174" s="1"/>
      <c r="I26174" s="1"/>
      <c r="J26174" s="1"/>
      <c r="K26174" s="1"/>
      <c r="L26174" s="1"/>
      <c r="M26174" s="1"/>
    </row>
    <row r="26175" spans="1:13" x14ac:dyDescent="0.25">
      <c r="A26175" t="s">
        <v>117</v>
      </c>
      <c r="B26175">
        <v>742</v>
      </c>
      <c r="C26175">
        <v>1882</v>
      </c>
      <c r="D26175">
        <v>0</v>
      </c>
      <c r="E26175">
        <v>0</v>
      </c>
      <c r="F26175" s="1"/>
      <c r="G26175" s="1"/>
      <c r="H26175" s="1"/>
      <c r="I26175" s="1"/>
      <c r="J26175" s="1"/>
      <c r="K26175" s="1"/>
      <c r="L26175" s="1"/>
      <c r="M26175" s="1"/>
    </row>
    <row r="26176" spans="1:13" x14ac:dyDescent="0.25">
      <c r="A26176" t="s">
        <v>117</v>
      </c>
      <c r="B26176">
        <v>742</v>
      </c>
      <c r="C26176">
        <v>1883</v>
      </c>
      <c r="D26176">
        <v>0</v>
      </c>
      <c r="E26176">
        <v>0</v>
      </c>
      <c r="F26176" s="1"/>
      <c r="G26176" s="1"/>
      <c r="H26176" s="1"/>
      <c r="I26176" s="1"/>
      <c r="J26176" s="1"/>
      <c r="K26176" s="1"/>
      <c r="L26176" s="1"/>
      <c r="M26176" s="1"/>
    </row>
    <row r="26177" spans="1:13" x14ac:dyDescent="0.25">
      <c r="A26177" t="s">
        <v>117</v>
      </c>
      <c r="B26177">
        <v>742</v>
      </c>
      <c r="C26177">
        <v>1884</v>
      </c>
      <c r="D26177">
        <v>0</v>
      </c>
      <c r="E26177">
        <v>0</v>
      </c>
      <c r="F26177" s="1"/>
      <c r="G26177" s="1"/>
      <c r="H26177" s="1"/>
      <c r="I26177" s="1"/>
      <c r="J26177" s="1"/>
      <c r="K26177" s="1"/>
      <c r="L26177" s="1"/>
      <c r="M26177" s="1"/>
    </row>
    <row r="26178" spans="1:13" x14ac:dyDescent="0.25">
      <c r="A26178" t="s">
        <v>117</v>
      </c>
      <c r="B26178">
        <v>742</v>
      </c>
      <c r="C26178">
        <v>1885</v>
      </c>
      <c r="D26178">
        <v>0</v>
      </c>
      <c r="E26178">
        <v>0</v>
      </c>
      <c r="F26178" s="1"/>
      <c r="G26178" s="1"/>
      <c r="H26178" s="1"/>
      <c r="I26178" s="1"/>
      <c r="J26178" s="1"/>
      <c r="K26178" s="1"/>
      <c r="L26178" s="1"/>
      <c r="M26178" s="1"/>
    </row>
    <row r="26179" spans="1:13" x14ac:dyDescent="0.25">
      <c r="A26179" t="s">
        <v>117</v>
      </c>
      <c r="B26179">
        <v>742</v>
      </c>
      <c r="C26179">
        <v>1886</v>
      </c>
      <c r="D26179">
        <v>0</v>
      </c>
      <c r="E26179">
        <v>0</v>
      </c>
      <c r="F26179" s="1"/>
      <c r="G26179" s="1"/>
      <c r="H26179" s="1"/>
      <c r="I26179" s="1"/>
      <c r="J26179" s="1"/>
      <c r="K26179" s="1"/>
      <c r="L26179" s="1"/>
      <c r="M26179" s="1"/>
    </row>
    <row r="26180" spans="1:13" x14ac:dyDescent="0.25">
      <c r="A26180" t="s">
        <v>117</v>
      </c>
      <c r="B26180">
        <v>742</v>
      </c>
      <c r="C26180">
        <v>1887</v>
      </c>
      <c r="D26180">
        <v>0</v>
      </c>
      <c r="E26180">
        <v>0</v>
      </c>
      <c r="F26180" s="1"/>
      <c r="G26180" s="1"/>
      <c r="H26180" s="1"/>
      <c r="I26180" s="1"/>
      <c r="J26180" s="1"/>
      <c r="K26180" s="1"/>
      <c r="L26180" s="1"/>
      <c r="M26180" s="1"/>
    </row>
    <row r="26181" spans="1:13" x14ac:dyDescent="0.25">
      <c r="A26181" t="s">
        <v>117</v>
      </c>
      <c r="B26181">
        <v>742</v>
      </c>
      <c r="C26181">
        <v>1888</v>
      </c>
      <c r="D26181">
        <v>0</v>
      </c>
      <c r="E26181">
        <v>0</v>
      </c>
      <c r="F26181" s="1"/>
      <c r="G26181" s="1"/>
      <c r="H26181" s="1"/>
      <c r="I26181" s="1"/>
      <c r="J26181" s="1"/>
      <c r="K26181" s="1"/>
      <c r="L26181" s="1"/>
      <c r="M26181" s="1"/>
    </row>
    <row r="26182" spans="1:13" x14ac:dyDescent="0.25">
      <c r="A26182" t="s">
        <v>117</v>
      </c>
      <c r="B26182">
        <v>742</v>
      </c>
      <c r="C26182">
        <v>1889</v>
      </c>
      <c r="D26182">
        <v>0</v>
      </c>
      <c r="E26182">
        <v>0</v>
      </c>
      <c r="F26182" s="1"/>
      <c r="G26182" s="1"/>
      <c r="H26182" s="1"/>
      <c r="I26182" s="1"/>
      <c r="J26182" s="1"/>
      <c r="K26182" s="1"/>
      <c r="L26182" s="1"/>
      <c r="M26182" s="1"/>
    </row>
    <row r="26183" spans="1:13" x14ac:dyDescent="0.25">
      <c r="A26183" t="s">
        <v>117</v>
      </c>
      <c r="B26183">
        <v>742</v>
      </c>
      <c r="C26183">
        <v>1890</v>
      </c>
      <c r="D26183">
        <v>0</v>
      </c>
      <c r="E26183">
        <v>0</v>
      </c>
      <c r="F26183" s="1"/>
      <c r="G26183" s="1"/>
      <c r="H26183" s="1"/>
      <c r="I26183" s="1"/>
      <c r="J26183" s="1"/>
      <c r="K26183" s="1"/>
      <c r="L26183" s="1"/>
      <c r="M26183" s="1"/>
    </row>
    <row r="26184" spans="1:13" x14ac:dyDescent="0.25">
      <c r="A26184" t="s">
        <v>117</v>
      </c>
      <c r="B26184">
        <v>742</v>
      </c>
      <c r="C26184">
        <v>1891</v>
      </c>
      <c r="D26184">
        <v>0</v>
      </c>
      <c r="E26184">
        <v>0</v>
      </c>
      <c r="F26184" s="1"/>
      <c r="G26184" s="1"/>
      <c r="H26184" s="1"/>
      <c r="I26184" s="1"/>
      <c r="J26184" s="1"/>
      <c r="K26184" s="1"/>
      <c r="L26184" s="1"/>
      <c r="M26184" s="1"/>
    </row>
    <row r="26185" spans="1:13" x14ac:dyDescent="0.25">
      <c r="A26185" t="s">
        <v>117</v>
      </c>
      <c r="B26185">
        <v>742</v>
      </c>
      <c r="C26185">
        <v>1892</v>
      </c>
      <c r="D26185">
        <v>0</v>
      </c>
      <c r="E26185">
        <v>0</v>
      </c>
      <c r="F26185" s="1"/>
      <c r="G26185" s="1"/>
      <c r="H26185" s="1"/>
      <c r="I26185" s="1"/>
      <c r="J26185" s="1"/>
      <c r="K26185" s="1"/>
      <c r="L26185" s="1"/>
      <c r="M26185" s="1"/>
    </row>
    <row r="26186" spans="1:13" x14ac:dyDescent="0.25">
      <c r="A26186" t="s">
        <v>117</v>
      </c>
      <c r="B26186">
        <v>742</v>
      </c>
      <c r="C26186">
        <v>1893</v>
      </c>
      <c r="D26186">
        <v>0</v>
      </c>
      <c r="E26186">
        <v>0</v>
      </c>
      <c r="F26186" s="1"/>
      <c r="G26186" s="1"/>
      <c r="H26186" s="1"/>
      <c r="I26186" s="1"/>
      <c r="J26186" s="1"/>
      <c r="K26186" s="1"/>
      <c r="L26186" s="1"/>
      <c r="M26186" s="1"/>
    </row>
    <row r="26187" spans="1:13" x14ac:dyDescent="0.25">
      <c r="A26187" t="s">
        <v>117</v>
      </c>
      <c r="B26187">
        <v>742</v>
      </c>
      <c r="C26187">
        <v>1894</v>
      </c>
      <c r="D26187">
        <v>0</v>
      </c>
      <c r="E26187">
        <v>0</v>
      </c>
      <c r="F26187" s="1"/>
      <c r="G26187" s="1"/>
      <c r="H26187" s="1"/>
      <c r="I26187" s="1"/>
      <c r="J26187" s="1"/>
      <c r="K26187" s="1"/>
      <c r="L26187" s="1"/>
      <c r="M26187" s="1"/>
    </row>
    <row r="26188" spans="1:13" x14ac:dyDescent="0.25">
      <c r="A26188" t="s">
        <v>117</v>
      </c>
      <c r="B26188">
        <v>742</v>
      </c>
      <c r="C26188">
        <v>1895</v>
      </c>
      <c r="D26188">
        <v>0</v>
      </c>
      <c r="E26188">
        <v>0</v>
      </c>
      <c r="F26188" s="1"/>
      <c r="G26188" s="1"/>
      <c r="H26188" s="1"/>
      <c r="I26188" s="1"/>
      <c r="J26188" s="1"/>
      <c r="K26188" s="1"/>
      <c r="L26188" s="1"/>
      <c r="M26188" s="1"/>
    </row>
    <row r="26189" spans="1:13" x14ac:dyDescent="0.25">
      <c r="A26189" t="s">
        <v>117</v>
      </c>
      <c r="B26189">
        <v>742</v>
      </c>
      <c r="C26189">
        <v>1896</v>
      </c>
      <c r="D26189">
        <v>0</v>
      </c>
      <c r="E26189">
        <v>0</v>
      </c>
      <c r="F26189" s="1"/>
      <c r="G26189" s="1"/>
      <c r="H26189" s="1"/>
      <c r="I26189" s="1"/>
      <c r="J26189" s="1"/>
      <c r="K26189" s="1"/>
      <c r="L26189" s="1"/>
      <c r="M26189" s="1"/>
    </row>
    <row r="26190" spans="1:13" x14ac:dyDescent="0.25">
      <c r="A26190" t="s">
        <v>117</v>
      </c>
      <c r="B26190">
        <v>742</v>
      </c>
      <c r="C26190">
        <v>1897</v>
      </c>
      <c r="D26190">
        <v>0</v>
      </c>
      <c r="E26190">
        <v>0</v>
      </c>
      <c r="F26190" s="1"/>
      <c r="G26190" s="1"/>
      <c r="H26190" s="1"/>
      <c r="I26190" s="1"/>
      <c r="J26190" s="1"/>
      <c r="K26190" s="1"/>
      <c r="L26190" s="1"/>
      <c r="M26190" s="1"/>
    </row>
    <row r="26191" spans="1:13" x14ac:dyDescent="0.25">
      <c r="A26191" t="s">
        <v>117</v>
      </c>
      <c r="B26191">
        <v>742</v>
      </c>
      <c r="C26191">
        <v>1898</v>
      </c>
      <c r="D26191">
        <v>0</v>
      </c>
      <c r="E26191">
        <v>0</v>
      </c>
      <c r="F26191" s="1"/>
      <c r="G26191" s="1"/>
      <c r="H26191" s="1"/>
      <c r="I26191" s="1"/>
      <c r="J26191" s="1"/>
      <c r="K26191" s="1"/>
      <c r="L26191" s="1"/>
      <c r="M26191" s="1"/>
    </row>
    <row r="26192" spans="1:13" x14ac:dyDescent="0.25">
      <c r="A26192" t="s">
        <v>117</v>
      </c>
      <c r="B26192">
        <v>742</v>
      </c>
      <c r="C26192">
        <v>1899</v>
      </c>
      <c r="D26192">
        <v>0</v>
      </c>
      <c r="E26192">
        <v>0</v>
      </c>
      <c r="F26192" s="1"/>
      <c r="G26192" s="1"/>
      <c r="H26192" s="1"/>
      <c r="I26192" s="1"/>
      <c r="J26192" s="1"/>
      <c r="K26192" s="1"/>
      <c r="L26192" s="1"/>
      <c r="M26192" s="1"/>
    </row>
    <row r="26193" spans="1:13" x14ac:dyDescent="0.25">
      <c r="A26193" t="s">
        <v>117</v>
      </c>
      <c r="B26193">
        <v>742</v>
      </c>
      <c r="C26193">
        <v>1900</v>
      </c>
      <c r="D26193">
        <v>0</v>
      </c>
      <c r="E26193">
        <v>0</v>
      </c>
      <c r="F26193" s="1"/>
      <c r="G26193" s="1"/>
      <c r="H26193" s="1"/>
      <c r="I26193" s="1"/>
      <c r="J26193" s="1"/>
      <c r="K26193" s="1"/>
      <c r="L26193" s="1"/>
      <c r="M26193" s="1"/>
    </row>
    <row r="26194" spans="1:13" x14ac:dyDescent="0.25">
      <c r="A26194" t="s">
        <v>117</v>
      </c>
      <c r="B26194">
        <v>742</v>
      </c>
      <c r="C26194">
        <v>1901</v>
      </c>
      <c r="D26194">
        <v>0</v>
      </c>
      <c r="E26194">
        <v>0</v>
      </c>
      <c r="F26194" s="1"/>
      <c r="G26194" s="1"/>
      <c r="H26194" s="1"/>
      <c r="I26194" s="1"/>
      <c r="J26194" s="1"/>
      <c r="K26194" s="1"/>
      <c r="L26194" s="1"/>
      <c r="M26194" s="1"/>
    </row>
    <row r="26195" spans="1:13" x14ac:dyDescent="0.25">
      <c r="A26195" t="s">
        <v>117</v>
      </c>
      <c r="B26195">
        <v>742</v>
      </c>
      <c r="C26195">
        <v>1902</v>
      </c>
      <c r="D26195">
        <v>0</v>
      </c>
      <c r="E26195">
        <v>0</v>
      </c>
      <c r="F26195" s="1"/>
      <c r="G26195" s="1"/>
      <c r="H26195" s="1"/>
      <c r="I26195" s="1"/>
      <c r="J26195" s="1"/>
      <c r="K26195" s="1"/>
      <c r="L26195" s="1"/>
      <c r="M26195" s="1"/>
    </row>
    <row r="26196" spans="1:13" x14ac:dyDescent="0.25">
      <c r="A26196" t="s">
        <v>117</v>
      </c>
      <c r="B26196">
        <v>742</v>
      </c>
      <c r="C26196">
        <v>1903</v>
      </c>
      <c r="D26196">
        <v>0</v>
      </c>
      <c r="E26196">
        <v>0</v>
      </c>
      <c r="F26196" s="1"/>
      <c r="G26196" s="1"/>
      <c r="H26196" s="1"/>
      <c r="I26196" s="1"/>
      <c r="J26196" s="1"/>
      <c r="K26196" s="1"/>
      <c r="L26196" s="1"/>
      <c r="M26196" s="1"/>
    </row>
    <row r="26197" spans="1:13" x14ac:dyDescent="0.25">
      <c r="A26197" t="s">
        <v>117</v>
      </c>
      <c r="B26197">
        <v>742</v>
      </c>
      <c r="C26197">
        <v>1904</v>
      </c>
      <c r="D26197">
        <v>0</v>
      </c>
      <c r="E26197">
        <v>0</v>
      </c>
      <c r="F26197" s="1"/>
      <c r="G26197" s="1"/>
      <c r="H26197" s="1"/>
      <c r="I26197" s="1"/>
      <c r="J26197" s="1"/>
      <c r="K26197" s="1"/>
      <c r="L26197" s="1"/>
      <c r="M26197" s="1"/>
    </row>
    <row r="26198" spans="1:13" x14ac:dyDescent="0.25">
      <c r="A26198" t="s">
        <v>117</v>
      </c>
      <c r="B26198">
        <v>742</v>
      </c>
      <c r="C26198">
        <v>1905</v>
      </c>
      <c r="D26198">
        <v>0</v>
      </c>
      <c r="E26198">
        <v>0</v>
      </c>
      <c r="F26198" s="1"/>
      <c r="G26198" s="1"/>
      <c r="H26198" s="1"/>
      <c r="I26198" s="1"/>
      <c r="J26198" s="1"/>
      <c r="K26198" s="1"/>
      <c r="L26198" s="1"/>
      <c r="M26198" s="1"/>
    </row>
    <row r="26199" spans="1:13" x14ac:dyDescent="0.25">
      <c r="A26199" t="s">
        <v>117</v>
      </c>
      <c r="B26199">
        <v>742</v>
      </c>
      <c r="C26199">
        <v>1906</v>
      </c>
      <c r="D26199">
        <v>0</v>
      </c>
      <c r="E26199">
        <v>0</v>
      </c>
      <c r="F26199" s="1"/>
      <c r="G26199" s="1"/>
      <c r="H26199" s="1"/>
      <c r="I26199" s="1"/>
      <c r="J26199" s="1"/>
      <c r="K26199" s="1"/>
      <c r="L26199" s="1"/>
      <c r="M26199" s="1"/>
    </row>
    <row r="26200" spans="1:13" x14ac:dyDescent="0.25">
      <c r="A26200" t="s">
        <v>117</v>
      </c>
      <c r="B26200">
        <v>742</v>
      </c>
      <c r="C26200">
        <v>1907</v>
      </c>
      <c r="D26200">
        <v>0</v>
      </c>
      <c r="E26200">
        <v>0</v>
      </c>
      <c r="F26200" s="1"/>
      <c r="G26200" s="1"/>
      <c r="H26200" s="1"/>
      <c r="I26200" s="1"/>
      <c r="J26200" s="1"/>
      <c r="K26200" s="1"/>
      <c r="L26200" s="1"/>
      <c r="M26200" s="1"/>
    </row>
    <row r="26201" spans="1:13" x14ac:dyDescent="0.25">
      <c r="A26201" t="s">
        <v>117</v>
      </c>
      <c r="B26201">
        <v>742</v>
      </c>
      <c r="C26201">
        <v>1908</v>
      </c>
      <c r="D26201">
        <v>0</v>
      </c>
      <c r="E26201">
        <v>0</v>
      </c>
      <c r="F26201" s="1"/>
      <c r="G26201" s="1"/>
      <c r="H26201" s="1"/>
      <c r="I26201" s="1"/>
      <c r="J26201" s="1"/>
      <c r="K26201" s="1"/>
      <c r="L26201" s="1"/>
      <c r="M26201" s="1"/>
    </row>
    <row r="26202" spans="1:13" x14ac:dyDescent="0.25">
      <c r="A26202" t="s">
        <v>117</v>
      </c>
      <c r="B26202">
        <v>742</v>
      </c>
      <c r="C26202">
        <v>1909</v>
      </c>
      <c r="D26202">
        <v>0</v>
      </c>
      <c r="E26202">
        <v>0</v>
      </c>
      <c r="F26202" s="1"/>
      <c r="G26202" s="1"/>
      <c r="H26202" s="1"/>
      <c r="I26202" s="1"/>
      <c r="J26202" s="1"/>
      <c r="K26202" s="1"/>
      <c r="L26202" s="1"/>
      <c r="M26202" s="1"/>
    </row>
    <row r="26203" spans="1:13" x14ac:dyDescent="0.25">
      <c r="A26203" t="s">
        <v>117</v>
      </c>
      <c r="B26203">
        <v>742</v>
      </c>
      <c r="C26203">
        <v>1910</v>
      </c>
      <c r="D26203">
        <v>0</v>
      </c>
      <c r="E26203">
        <v>0</v>
      </c>
      <c r="F26203" s="1"/>
      <c r="G26203" s="1"/>
      <c r="H26203" s="1"/>
      <c r="I26203" s="1"/>
      <c r="J26203" s="1"/>
      <c r="K26203" s="1"/>
      <c r="L26203" s="1"/>
      <c r="M26203" s="1"/>
    </row>
    <row r="26204" spans="1:13" x14ac:dyDescent="0.25">
      <c r="A26204" t="s">
        <v>117</v>
      </c>
      <c r="B26204">
        <v>742</v>
      </c>
      <c r="C26204">
        <v>1911</v>
      </c>
      <c r="D26204">
        <v>0</v>
      </c>
      <c r="E26204">
        <v>0</v>
      </c>
      <c r="F26204" s="1"/>
      <c r="G26204" s="1"/>
      <c r="H26204" s="1"/>
      <c r="I26204" s="1"/>
      <c r="J26204" s="1"/>
      <c r="K26204" s="1"/>
      <c r="L26204" s="1"/>
      <c r="M26204" s="1"/>
    </row>
    <row r="26205" spans="1:13" x14ac:dyDescent="0.25">
      <c r="A26205" t="s">
        <v>117</v>
      </c>
      <c r="B26205">
        <v>742</v>
      </c>
      <c r="C26205">
        <v>1912</v>
      </c>
      <c r="D26205">
        <v>0</v>
      </c>
      <c r="E26205">
        <v>0</v>
      </c>
      <c r="F26205" s="1"/>
      <c r="G26205" s="1"/>
      <c r="H26205" s="1"/>
      <c r="I26205" s="1"/>
      <c r="J26205" s="1"/>
      <c r="K26205" s="1"/>
      <c r="L26205" s="1"/>
      <c r="M26205" s="1"/>
    </row>
    <row r="26206" spans="1:13" x14ac:dyDescent="0.25">
      <c r="A26206" t="s">
        <v>117</v>
      </c>
      <c r="B26206">
        <v>742</v>
      </c>
      <c r="C26206">
        <v>1913</v>
      </c>
      <c r="D26206">
        <v>0</v>
      </c>
      <c r="E26206">
        <v>0</v>
      </c>
      <c r="F26206" s="1"/>
      <c r="G26206" s="1"/>
      <c r="H26206" s="1"/>
      <c r="I26206" s="1"/>
      <c r="J26206" s="1"/>
      <c r="K26206" s="1"/>
      <c r="L26206" s="1"/>
      <c r="M26206" s="1"/>
    </row>
    <row r="26207" spans="1:13" x14ac:dyDescent="0.25">
      <c r="A26207" t="s">
        <v>117</v>
      </c>
      <c r="B26207">
        <v>742</v>
      </c>
      <c r="C26207">
        <v>1914</v>
      </c>
      <c r="D26207">
        <v>0</v>
      </c>
      <c r="E26207">
        <v>0</v>
      </c>
      <c r="F26207" s="1"/>
      <c r="G26207" s="1"/>
      <c r="H26207" s="1"/>
      <c r="I26207" s="1"/>
      <c r="J26207" s="1"/>
      <c r="K26207" s="1"/>
      <c r="L26207" s="1"/>
      <c r="M26207" s="1"/>
    </row>
    <row r="26208" spans="1:13" x14ac:dyDescent="0.25">
      <c r="A26208" t="s">
        <v>117</v>
      </c>
      <c r="B26208">
        <v>742</v>
      </c>
      <c r="C26208">
        <v>1915</v>
      </c>
      <c r="D26208">
        <v>0</v>
      </c>
      <c r="E26208">
        <v>0</v>
      </c>
      <c r="F26208" s="1"/>
      <c r="G26208" s="1"/>
      <c r="H26208" s="1"/>
      <c r="I26208" s="1"/>
      <c r="J26208" s="1"/>
      <c r="K26208" s="1"/>
      <c r="L26208" s="1"/>
      <c r="M26208" s="1"/>
    </row>
    <row r="26209" spans="1:13" x14ac:dyDescent="0.25">
      <c r="A26209" t="s">
        <v>117</v>
      </c>
      <c r="B26209">
        <v>742</v>
      </c>
      <c r="C26209">
        <v>1916</v>
      </c>
      <c r="D26209">
        <v>0</v>
      </c>
      <c r="E26209">
        <v>0</v>
      </c>
      <c r="F26209" s="1"/>
      <c r="G26209" s="1"/>
      <c r="H26209" s="1"/>
      <c r="I26209" s="1"/>
      <c r="J26209" s="1"/>
      <c r="K26209" s="1"/>
      <c r="L26209" s="1"/>
      <c r="M26209" s="1"/>
    </row>
    <row r="26210" spans="1:13" x14ac:dyDescent="0.25">
      <c r="A26210" t="s">
        <v>117</v>
      </c>
      <c r="B26210">
        <v>742</v>
      </c>
      <c r="C26210">
        <v>1917</v>
      </c>
      <c r="D26210">
        <v>0</v>
      </c>
      <c r="E26210">
        <v>0</v>
      </c>
      <c r="F26210" s="1"/>
      <c r="G26210" s="1"/>
      <c r="H26210" s="1"/>
      <c r="I26210" s="1"/>
      <c r="J26210" s="1"/>
      <c r="K26210" s="1"/>
      <c r="L26210" s="1"/>
      <c r="M26210" s="1"/>
    </row>
    <row r="26211" spans="1:13" x14ac:dyDescent="0.25">
      <c r="A26211" t="s">
        <v>117</v>
      </c>
      <c r="B26211">
        <v>742</v>
      </c>
      <c r="C26211">
        <v>1918</v>
      </c>
      <c r="D26211">
        <v>0</v>
      </c>
      <c r="E26211">
        <v>0</v>
      </c>
      <c r="F26211" s="1"/>
      <c r="G26211" s="1"/>
      <c r="H26211" s="1"/>
      <c r="I26211" s="1"/>
      <c r="J26211" s="1"/>
      <c r="K26211" s="1"/>
      <c r="L26211" s="1"/>
      <c r="M26211" s="1"/>
    </row>
    <row r="26212" spans="1:13" x14ac:dyDescent="0.25">
      <c r="A26212" t="s">
        <v>117</v>
      </c>
      <c r="B26212">
        <v>742</v>
      </c>
      <c r="C26212">
        <v>1919</v>
      </c>
      <c r="D26212">
        <v>0</v>
      </c>
      <c r="E26212">
        <v>0</v>
      </c>
      <c r="F26212" s="1"/>
      <c r="G26212" s="1"/>
      <c r="H26212" s="1"/>
      <c r="I26212" s="1"/>
      <c r="J26212" s="1"/>
      <c r="K26212" s="1"/>
      <c r="L26212" s="1"/>
      <c r="M26212" s="1"/>
    </row>
    <row r="26213" spans="1:13" x14ac:dyDescent="0.25">
      <c r="A26213" t="s">
        <v>117</v>
      </c>
      <c r="B26213">
        <v>742</v>
      </c>
      <c r="C26213">
        <v>1920</v>
      </c>
      <c r="D26213">
        <v>0</v>
      </c>
      <c r="E26213">
        <v>0</v>
      </c>
      <c r="F26213" s="1"/>
      <c r="G26213" s="1"/>
      <c r="H26213" s="1"/>
      <c r="I26213" s="1"/>
      <c r="J26213" s="1"/>
      <c r="K26213" s="1"/>
      <c r="L26213" s="1"/>
      <c r="M26213" s="1"/>
    </row>
    <row r="26214" spans="1:13" x14ac:dyDescent="0.25">
      <c r="A26214" t="s">
        <v>117</v>
      </c>
      <c r="B26214">
        <v>742</v>
      </c>
      <c r="C26214">
        <v>1921</v>
      </c>
      <c r="D26214">
        <v>0</v>
      </c>
      <c r="E26214">
        <v>0</v>
      </c>
      <c r="F26214" s="1"/>
      <c r="G26214" s="1"/>
      <c r="H26214" s="1"/>
      <c r="I26214" s="1"/>
      <c r="J26214" s="1"/>
      <c r="K26214" s="1"/>
      <c r="L26214" s="1"/>
      <c r="M26214" s="1"/>
    </row>
    <row r="26215" spans="1:13" x14ac:dyDescent="0.25">
      <c r="A26215" t="s">
        <v>117</v>
      </c>
      <c r="B26215">
        <v>742</v>
      </c>
      <c r="C26215">
        <v>1922</v>
      </c>
      <c r="D26215">
        <v>0</v>
      </c>
      <c r="E26215">
        <v>0</v>
      </c>
      <c r="F26215" s="1"/>
      <c r="G26215" s="1"/>
      <c r="H26215" s="1"/>
      <c r="I26215" s="1"/>
      <c r="J26215" s="1"/>
      <c r="K26215" s="1"/>
      <c r="L26215" s="1"/>
      <c r="M26215" s="1"/>
    </row>
    <row r="26216" spans="1:13" x14ac:dyDescent="0.25">
      <c r="A26216" t="s">
        <v>117</v>
      </c>
      <c r="B26216">
        <v>742</v>
      </c>
      <c r="C26216">
        <v>1923</v>
      </c>
      <c r="D26216">
        <v>0</v>
      </c>
      <c r="E26216">
        <v>0</v>
      </c>
      <c r="F26216" s="1"/>
      <c r="G26216" s="1"/>
      <c r="H26216" s="1"/>
      <c r="I26216" s="1"/>
      <c r="J26216" s="1"/>
      <c r="K26216" s="1"/>
      <c r="L26216" s="1"/>
      <c r="M26216" s="1"/>
    </row>
    <row r="26217" spans="1:13" x14ac:dyDescent="0.25">
      <c r="A26217" t="s">
        <v>117</v>
      </c>
      <c r="B26217">
        <v>742</v>
      </c>
      <c r="C26217">
        <v>1924</v>
      </c>
      <c r="D26217">
        <v>0</v>
      </c>
      <c r="E26217">
        <v>0</v>
      </c>
      <c r="F26217" s="1"/>
      <c r="G26217" s="1"/>
      <c r="H26217" s="1"/>
      <c r="I26217" s="1"/>
      <c r="J26217" s="1"/>
      <c r="K26217" s="1"/>
      <c r="L26217" s="1"/>
      <c r="M26217" s="1"/>
    </row>
    <row r="26218" spans="1:13" x14ac:dyDescent="0.25">
      <c r="A26218" t="s">
        <v>117</v>
      </c>
      <c r="B26218">
        <v>742</v>
      </c>
      <c r="C26218">
        <v>1925</v>
      </c>
      <c r="D26218">
        <v>0</v>
      </c>
      <c r="E26218">
        <v>0</v>
      </c>
      <c r="F26218" s="1"/>
      <c r="G26218" s="1"/>
      <c r="H26218" s="1"/>
      <c r="I26218" s="1"/>
      <c r="J26218" s="1"/>
      <c r="K26218" s="1"/>
      <c r="L26218" s="1"/>
      <c r="M26218" s="1"/>
    </row>
    <row r="26219" spans="1:13" x14ac:dyDescent="0.25">
      <c r="A26219" t="s">
        <v>117</v>
      </c>
      <c r="B26219">
        <v>742</v>
      </c>
      <c r="C26219">
        <v>1926</v>
      </c>
      <c r="D26219">
        <v>0</v>
      </c>
      <c r="E26219">
        <v>0</v>
      </c>
      <c r="F26219" s="1"/>
      <c r="G26219" s="1"/>
      <c r="H26219" s="1"/>
      <c r="I26219" s="1"/>
      <c r="J26219" s="1"/>
      <c r="K26219" s="1"/>
      <c r="L26219" s="1"/>
      <c r="M26219" s="1"/>
    </row>
    <row r="26220" spans="1:13" x14ac:dyDescent="0.25">
      <c r="A26220" t="s">
        <v>117</v>
      </c>
      <c r="B26220">
        <v>742</v>
      </c>
      <c r="C26220">
        <v>1927</v>
      </c>
      <c r="D26220">
        <v>0</v>
      </c>
      <c r="E26220">
        <v>0</v>
      </c>
      <c r="F26220" s="1"/>
      <c r="G26220" s="1"/>
      <c r="H26220" s="1"/>
      <c r="I26220" s="1"/>
      <c r="J26220" s="1"/>
      <c r="K26220" s="1"/>
      <c r="L26220" s="1"/>
      <c r="M26220" s="1"/>
    </row>
    <row r="26221" spans="1:13" x14ac:dyDescent="0.25">
      <c r="A26221" t="s">
        <v>117</v>
      </c>
      <c r="B26221">
        <v>742</v>
      </c>
      <c r="C26221">
        <v>1928</v>
      </c>
      <c r="D26221">
        <v>0</v>
      </c>
      <c r="E26221">
        <v>0</v>
      </c>
      <c r="F26221" s="1"/>
      <c r="G26221" s="1"/>
      <c r="H26221" s="1"/>
      <c r="I26221" s="1"/>
      <c r="J26221" s="1"/>
      <c r="K26221" s="1"/>
      <c r="L26221" s="1"/>
      <c r="M26221" s="1"/>
    </row>
    <row r="26222" spans="1:13" x14ac:dyDescent="0.25">
      <c r="A26222" t="s">
        <v>117</v>
      </c>
      <c r="B26222">
        <v>742</v>
      </c>
      <c r="C26222">
        <v>1929</v>
      </c>
      <c r="D26222">
        <v>0</v>
      </c>
      <c r="E26222">
        <v>0</v>
      </c>
      <c r="F26222" s="1"/>
      <c r="G26222" s="1"/>
      <c r="H26222" s="1"/>
      <c r="I26222" s="1"/>
      <c r="J26222" s="1"/>
      <c r="K26222" s="1"/>
      <c r="L26222" s="1"/>
      <c r="M26222" s="1"/>
    </row>
    <row r="26223" spans="1:13" x14ac:dyDescent="0.25">
      <c r="A26223" t="s">
        <v>117</v>
      </c>
      <c r="B26223">
        <v>742</v>
      </c>
      <c r="C26223">
        <v>1930</v>
      </c>
      <c r="D26223">
        <v>0</v>
      </c>
      <c r="E26223">
        <v>0</v>
      </c>
      <c r="F26223" s="1"/>
      <c r="G26223" s="1"/>
      <c r="H26223" s="1"/>
      <c r="I26223" s="1"/>
      <c r="J26223" s="1"/>
      <c r="K26223" s="1"/>
      <c r="L26223" s="1"/>
      <c r="M26223" s="1"/>
    </row>
    <row r="26224" spans="1:13" x14ac:dyDescent="0.25">
      <c r="A26224" t="s">
        <v>117</v>
      </c>
      <c r="B26224">
        <v>742</v>
      </c>
      <c r="C26224">
        <v>1931</v>
      </c>
      <c r="D26224">
        <v>0</v>
      </c>
      <c r="E26224">
        <v>0</v>
      </c>
      <c r="F26224" s="1"/>
      <c r="G26224" s="1"/>
      <c r="H26224" s="1"/>
      <c r="I26224" s="1"/>
      <c r="J26224" s="1"/>
      <c r="K26224" s="1"/>
      <c r="L26224" s="1"/>
      <c r="M26224" s="1"/>
    </row>
    <row r="26225" spans="1:13" x14ac:dyDescent="0.25">
      <c r="A26225" t="s">
        <v>117</v>
      </c>
      <c r="B26225">
        <v>742</v>
      </c>
      <c r="C26225">
        <v>1932</v>
      </c>
      <c r="D26225">
        <v>0</v>
      </c>
      <c r="E26225">
        <v>0</v>
      </c>
      <c r="F26225" s="1"/>
      <c r="G26225" s="1"/>
      <c r="H26225" s="1"/>
      <c r="I26225" s="1"/>
      <c r="J26225" s="1"/>
      <c r="K26225" s="1"/>
      <c r="L26225" s="1"/>
      <c r="M26225" s="1"/>
    </row>
    <row r="26226" spans="1:13" x14ac:dyDescent="0.25">
      <c r="A26226" t="s">
        <v>117</v>
      </c>
      <c r="B26226">
        <v>742</v>
      </c>
      <c r="C26226">
        <v>1933</v>
      </c>
      <c r="D26226">
        <v>0</v>
      </c>
      <c r="E26226">
        <v>0</v>
      </c>
      <c r="F26226" s="1"/>
      <c r="G26226" s="1"/>
      <c r="H26226" s="1"/>
      <c r="I26226" s="1"/>
      <c r="J26226" s="1"/>
      <c r="K26226" s="1"/>
      <c r="L26226" s="1"/>
      <c r="M26226" s="1"/>
    </row>
    <row r="26227" spans="1:13" x14ac:dyDescent="0.25">
      <c r="A26227" t="s">
        <v>117</v>
      </c>
      <c r="B26227">
        <v>742</v>
      </c>
      <c r="C26227">
        <v>1934</v>
      </c>
      <c r="D26227">
        <v>0</v>
      </c>
      <c r="E26227">
        <v>0</v>
      </c>
      <c r="F26227" s="1"/>
      <c r="G26227" s="1"/>
      <c r="H26227" s="1"/>
      <c r="I26227" s="1"/>
      <c r="J26227" s="1"/>
      <c r="K26227" s="1"/>
      <c r="L26227" s="1"/>
      <c r="M26227" s="1"/>
    </row>
    <row r="26228" spans="1:13" x14ac:dyDescent="0.25">
      <c r="A26228" t="s">
        <v>117</v>
      </c>
      <c r="B26228">
        <v>742</v>
      </c>
      <c r="C26228">
        <v>1935</v>
      </c>
      <c r="D26228">
        <v>0</v>
      </c>
      <c r="E26228">
        <v>0</v>
      </c>
      <c r="F26228" s="1"/>
      <c r="G26228" s="1"/>
      <c r="H26228" s="1"/>
      <c r="I26228" s="1"/>
      <c r="J26228" s="1"/>
      <c r="K26228" s="1"/>
      <c r="L26228" s="1"/>
      <c r="M26228" s="1"/>
    </row>
    <row r="26229" spans="1:13" x14ac:dyDescent="0.25">
      <c r="A26229" t="s">
        <v>117</v>
      </c>
      <c r="B26229">
        <v>742</v>
      </c>
      <c r="C26229">
        <v>1936</v>
      </c>
      <c r="D26229">
        <v>0</v>
      </c>
      <c r="E26229">
        <v>0</v>
      </c>
      <c r="F26229" s="1"/>
      <c r="G26229" s="1"/>
      <c r="H26229" s="1"/>
      <c r="I26229" s="1"/>
      <c r="J26229" s="1"/>
      <c r="K26229" s="1"/>
      <c r="L26229" s="1"/>
      <c r="M26229" s="1"/>
    </row>
    <row r="26230" spans="1:13" x14ac:dyDescent="0.25">
      <c r="A26230" t="s">
        <v>117</v>
      </c>
      <c r="B26230">
        <v>742</v>
      </c>
      <c r="C26230">
        <v>1937</v>
      </c>
      <c r="D26230">
        <v>0</v>
      </c>
      <c r="E26230">
        <v>0</v>
      </c>
      <c r="F26230" s="1"/>
      <c r="G26230" s="1"/>
      <c r="H26230" s="1"/>
      <c r="I26230" s="1"/>
      <c r="J26230" s="1"/>
      <c r="K26230" s="1"/>
      <c r="L26230" s="1"/>
      <c r="M26230" s="1"/>
    </row>
    <row r="26231" spans="1:13" x14ac:dyDescent="0.25">
      <c r="A26231" t="s">
        <v>117</v>
      </c>
      <c r="B26231">
        <v>742</v>
      </c>
      <c r="C26231">
        <v>1938</v>
      </c>
      <c r="D26231">
        <v>0</v>
      </c>
      <c r="E26231">
        <v>0</v>
      </c>
      <c r="F26231" s="1"/>
      <c r="G26231" s="1"/>
      <c r="H26231" s="1"/>
      <c r="I26231" s="1"/>
      <c r="J26231" s="1"/>
      <c r="K26231" s="1"/>
      <c r="L26231" s="1"/>
      <c r="M26231" s="1"/>
    </row>
    <row r="26232" spans="1:13" x14ac:dyDescent="0.25">
      <c r="A26232" t="s">
        <v>117</v>
      </c>
      <c r="B26232">
        <v>742</v>
      </c>
      <c r="C26232">
        <v>1939</v>
      </c>
      <c r="D26232">
        <v>0</v>
      </c>
      <c r="E26232">
        <v>0</v>
      </c>
      <c r="F26232" s="1"/>
      <c r="G26232" s="1"/>
      <c r="H26232" s="1"/>
      <c r="I26232" s="1"/>
      <c r="J26232" s="1"/>
      <c r="K26232" s="1"/>
      <c r="L26232" s="1"/>
      <c r="M26232" s="1"/>
    </row>
    <row r="26233" spans="1:13" x14ac:dyDescent="0.25">
      <c r="A26233" t="s">
        <v>117</v>
      </c>
      <c r="B26233">
        <v>742</v>
      </c>
      <c r="C26233">
        <v>1940</v>
      </c>
      <c r="D26233">
        <v>0</v>
      </c>
      <c r="E26233">
        <v>0</v>
      </c>
      <c r="F26233" s="1"/>
      <c r="G26233" s="1"/>
      <c r="H26233" s="1"/>
      <c r="I26233" s="1"/>
      <c r="J26233" s="1"/>
      <c r="K26233" s="1"/>
      <c r="L26233" s="1"/>
      <c r="M26233" s="1"/>
    </row>
    <row r="26234" spans="1:13" x14ac:dyDescent="0.25">
      <c r="A26234" t="s">
        <v>117</v>
      </c>
      <c r="B26234">
        <v>742</v>
      </c>
      <c r="C26234">
        <v>1941</v>
      </c>
      <c r="D26234">
        <v>0</v>
      </c>
      <c r="E26234">
        <v>0</v>
      </c>
      <c r="F26234" s="1"/>
      <c r="G26234" s="1"/>
      <c r="H26234" s="1"/>
      <c r="I26234" s="1"/>
      <c r="J26234" s="1"/>
      <c r="K26234" s="1"/>
      <c r="L26234" s="1"/>
      <c r="M26234" s="1"/>
    </row>
    <row r="26235" spans="1:13" x14ac:dyDescent="0.25">
      <c r="A26235" t="s">
        <v>117</v>
      </c>
      <c r="B26235">
        <v>742</v>
      </c>
      <c r="C26235">
        <v>1942</v>
      </c>
      <c r="D26235">
        <v>0</v>
      </c>
      <c r="E26235">
        <v>0</v>
      </c>
      <c r="F26235" s="1"/>
      <c r="G26235" s="1"/>
      <c r="H26235" s="1"/>
      <c r="I26235" s="1"/>
      <c r="J26235" s="1"/>
      <c r="K26235" s="1"/>
      <c r="L26235" s="1"/>
      <c r="M26235" s="1"/>
    </row>
    <row r="26236" spans="1:13" x14ac:dyDescent="0.25">
      <c r="A26236" t="s">
        <v>117</v>
      </c>
      <c r="B26236">
        <v>742</v>
      </c>
      <c r="C26236">
        <v>1943</v>
      </c>
      <c r="D26236">
        <v>0</v>
      </c>
      <c r="E26236">
        <v>0</v>
      </c>
      <c r="F26236" s="1"/>
      <c r="G26236" s="1"/>
      <c r="H26236" s="1"/>
      <c r="I26236" s="1"/>
      <c r="J26236" s="1"/>
      <c r="K26236" s="1"/>
      <c r="L26236" s="1"/>
      <c r="M26236" s="1"/>
    </row>
    <row r="26237" spans="1:13" x14ac:dyDescent="0.25">
      <c r="A26237" t="s">
        <v>117</v>
      </c>
      <c r="B26237">
        <v>742</v>
      </c>
      <c r="C26237">
        <v>1944</v>
      </c>
      <c r="D26237">
        <v>0</v>
      </c>
      <c r="E26237">
        <v>0</v>
      </c>
      <c r="F26237" s="1"/>
      <c r="G26237" s="1"/>
      <c r="H26237" s="1"/>
      <c r="I26237" s="1"/>
      <c r="J26237" s="1"/>
      <c r="K26237" s="1"/>
      <c r="L26237" s="1"/>
      <c r="M26237" s="1"/>
    </row>
    <row r="26238" spans="1:13" x14ac:dyDescent="0.25">
      <c r="A26238" t="s">
        <v>117</v>
      </c>
      <c r="B26238">
        <v>742</v>
      </c>
      <c r="C26238">
        <v>1945</v>
      </c>
      <c r="D26238">
        <v>0</v>
      </c>
      <c r="E26238">
        <v>0</v>
      </c>
      <c r="F26238" s="1"/>
      <c r="G26238" s="1"/>
      <c r="H26238" s="1"/>
      <c r="I26238" s="1"/>
      <c r="J26238" s="1"/>
      <c r="K26238" s="1"/>
      <c r="L26238" s="1"/>
      <c r="M26238" s="1"/>
    </row>
    <row r="26239" spans="1:13" x14ac:dyDescent="0.25">
      <c r="A26239" t="s">
        <v>117</v>
      </c>
      <c r="B26239">
        <v>742</v>
      </c>
      <c r="C26239">
        <v>1946</v>
      </c>
      <c r="D26239">
        <v>0</v>
      </c>
      <c r="E26239">
        <v>0</v>
      </c>
      <c r="F26239" s="1"/>
      <c r="G26239" s="1"/>
      <c r="H26239" s="1"/>
      <c r="I26239" s="1"/>
      <c r="J26239" s="1"/>
      <c r="K26239" s="1"/>
      <c r="L26239" s="1"/>
      <c r="M26239" s="1"/>
    </row>
    <row r="26240" spans="1:13" x14ac:dyDescent="0.25">
      <c r="A26240" t="s">
        <v>117</v>
      </c>
      <c r="B26240">
        <v>742</v>
      </c>
      <c r="C26240">
        <v>1947</v>
      </c>
      <c r="D26240">
        <v>0</v>
      </c>
      <c r="E26240">
        <v>0</v>
      </c>
      <c r="F26240" s="1"/>
      <c r="G26240" s="1"/>
      <c r="H26240" s="1"/>
      <c r="I26240" s="1"/>
      <c r="J26240" s="1"/>
      <c r="K26240" s="1"/>
      <c r="L26240" s="1"/>
      <c r="M26240" s="1"/>
    </row>
    <row r="26241" spans="1:13" x14ac:dyDescent="0.25">
      <c r="A26241" t="s">
        <v>117</v>
      </c>
      <c r="B26241">
        <v>742</v>
      </c>
      <c r="C26241">
        <v>1948</v>
      </c>
      <c r="D26241">
        <v>0</v>
      </c>
      <c r="E26241">
        <v>0</v>
      </c>
      <c r="F26241" s="1"/>
      <c r="G26241" s="1"/>
      <c r="H26241" s="1"/>
      <c r="I26241" s="1"/>
      <c r="J26241" s="1"/>
      <c r="K26241" s="1"/>
      <c r="L26241" s="1"/>
      <c r="M26241" s="1"/>
    </row>
    <row r="26242" spans="1:13" x14ac:dyDescent="0.25">
      <c r="A26242" t="s">
        <v>117</v>
      </c>
      <c r="B26242">
        <v>742</v>
      </c>
      <c r="C26242">
        <v>1949</v>
      </c>
      <c r="D26242">
        <v>0</v>
      </c>
      <c r="E26242">
        <v>0</v>
      </c>
      <c r="F26242" s="1"/>
      <c r="G26242" s="1"/>
      <c r="H26242" s="1"/>
      <c r="I26242" s="1"/>
      <c r="J26242" s="1"/>
      <c r="K26242" s="1"/>
      <c r="L26242" s="1"/>
      <c r="M26242" s="1"/>
    </row>
    <row r="26243" spans="1:13" x14ac:dyDescent="0.25">
      <c r="A26243" t="s">
        <v>117</v>
      </c>
      <c r="B26243">
        <v>742</v>
      </c>
      <c r="C26243">
        <v>1950</v>
      </c>
      <c r="D26243">
        <v>0</v>
      </c>
      <c r="E26243">
        <v>0</v>
      </c>
      <c r="F26243" s="1"/>
      <c r="G26243" s="1"/>
      <c r="H26243" s="1"/>
      <c r="I26243" s="1"/>
      <c r="J26243" s="1"/>
      <c r="K26243" s="1"/>
      <c r="L26243" s="1"/>
      <c r="M26243" s="1"/>
    </row>
    <row r="26244" spans="1:13" x14ac:dyDescent="0.25">
      <c r="A26244" t="s">
        <v>117</v>
      </c>
      <c r="B26244">
        <v>742</v>
      </c>
      <c r="C26244">
        <v>1951</v>
      </c>
      <c r="D26244">
        <v>0</v>
      </c>
      <c r="E26244">
        <v>0</v>
      </c>
      <c r="F26244" s="1"/>
      <c r="G26244" s="1"/>
      <c r="H26244" s="1"/>
      <c r="I26244" s="1"/>
      <c r="J26244" s="1"/>
      <c r="K26244" s="1"/>
      <c r="L26244" s="1"/>
      <c r="M26244" s="1"/>
    </row>
    <row r="26245" spans="1:13" x14ac:dyDescent="0.25">
      <c r="A26245" t="s">
        <v>117</v>
      </c>
      <c r="B26245">
        <v>742</v>
      </c>
      <c r="C26245">
        <v>1952</v>
      </c>
      <c r="D26245">
        <v>0</v>
      </c>
      <c r="E26245">
        <v>0</v>
      </c>
      <c r="F26245" s="1"/>
      <c r="G26245" s="1"/>
      <c r="H26245" s="1"/>
      <c r="I26245" s="1"/>
      <c r="J26245" s="1"/>
      <c r="K26245" s="1"/>
      <c r="L26245" s="1"/>
      <c r="M26245" s="1"/>
    </row>
    <row r="26246" spans="1:13" x14ac:dyDescent="0.25">
      <c r="A26246" t="s">
        <v>117</v>
      </c>
      <c r="B26246">
        <v>742</v>
      </c>
      <c r="C26246">
        <v>1953</v>
      </c>
      <c r="D26246">
        <v>0</v>
      </c>
      <c r="E26246">
        <v>0</v>
      </c>
      <c r="F26246" s="1"/>
      <c r="G26246" s="1"/>
      <c r="H26246" s="1"/>
      <c r="I26246" s="1"/>
      <c r="J26246" s="1"/>
      <c r="K26246" s="1"/>
      <c r="L26246" s="1"/>
      <c r="M26246" s="1"/>
    </row>
    <row r="26247" spans="1:13" x14ac:dyDescent="0.25">
      <c r="A26247" t="s">
        <v>117</v>
      </c>
      <c r="B26247">
        <v>742</v>
      </c>
      <c r="C26247">
        <v>1954</v>
      </c>
      <c r="D26247">
        <v>0</v>
      </c>
      <c r="E26247">
        <v>0</v>
      </c>
      <c r="F26247" s="1"/>
      <c r="G26247" s="1"/>
      <c r="H26247" s="1"/>
      <c r="I26247" s="1"/>
      <c r="J26247" s="1"/>
      <c r="K26247" s="1"/>
      <c r="L26247" s="1"/>
      <c r="M26247" s="1"/>
    </row>
    <row r="26248" spans="1:13" x14ac:dyDescent="0.25">
      <c r="A26248" t="s">
        <v>117</v>
      </c>
      <c r="B26248">
        <v>742</v>
      </c>
      <c r="C26248">
        <v>1955</v>
      </c>
      <c r="D26248">
        <v>0</v>
      </c>
      <c r="E26248">
        <v>0</v>
      </c>
      <c r="F26248" s="1"/>
      <c r="G26248" s="1"/>
      <c r="H26248" s="1"/>
      <c r="I26248" s="1"/>
      <c r="J26248" s="1"/>
      <c r="K26248" s="1"/>
      <c r="L26248" s="1"/>
      <c r="M26248" s="1"/>
    </row>
    <row r="26249" spans="1:13" x14ac:dyDescent="0.25">
      <c r="A26249" t="s">
        <v>117</v>
      </c>
      <c r="B26249">
        <v>742</v>
      </c>
      <c r="C26249">
        <v>1956</v>
      </c>
      <c r="D26249">
        <v>0</v>
      </c>
      <c r="E26249">
        <v>0</v>
      </c>
      <c r="F26249" s="1"/>
      <c r="G26249" s="1"/>
      <c r="H26249" s="1"/>
      <c r="I26249" s="1"/>
      <c r="J26249" s="1"/>
      <c r="K26249" s="1"/>
      <c r="L26249" s="1"/>
      <c r="M26249" s="1"/>
    </row>
    <row r="26250" spans="1:13" x14ac:dyDescent="0.25">
      <c r="A26250" t="s">
        <v>117</v>
      </c>
      <c r="B26250">
        <v>742</v>
      </c>
      <c r="C26250">
        <v>1957</v>
      </c>
      <c r="D26250">
        <v>0</v>
      </c>
      <c r="E26250">
        <v>0</v>
      </c>
      <c r="F26250" s="1"/>
      <c r="G26250" s="1"/>
      <c r="H26250" s="1"/>
      <c r="I26250" s="1"/>
      <c r="J26250" s="1"/>
      <c r="K26250" s="1"/>
      <c r="L26250" s="1"/>
      <c r="M26250" s="1"/>
    </row>
    <row r="26251" spans="1:13" x14ac:dyDescent="0.25">
      <c r="A26251" t="s">
        <v>117</v>
      </c>
      <c r="B26251">
        <v>742</v>
      </c>
      <c r="C26251">
        <v>1958</v>
      </c>
      <c r="D26251">
        <v>0</v>
      </c>
      <c r="E26251">
        <v>0</v>
      </c>
      <c r="F26251" s="1"/>
      <c r="G26251" s="1"/>
      <c r="H26251" s="1"/>
      <c r="I26251" s="1"/>
      <c r="J26251" s="1"/>
      <c r="K26251" s="1"/>
      <c r="L26251" s="1"/>
      <c r="M26251" s="1"/>
    </row>
    <row r="26252" spans="1:13" x14ac:dyDescent="0.25">
      <c r="A26252" t="s">
        <v>117</v>
      </c>
      <c r="B26252">
        <v>742</v>
      </c>
      <c r="C26252">
        <v>1959</v>
      </c>
      <c r="D26252">
        <v>0</v>
      </c>
      <c r="E26252">
        <v>0</v>
      </c>
      <c r="F26252" s="1"/>
      <c r="G26252" s="1"/>
      <c r="H26252" s="1"/>
      <c r="I26252" s="1"/>
      <c r="J26252" s="1"/>
      <c r="K26252" s="1"/>
      <c r="L26252" s="1"/>
      <c r="M26252" s="1"/>
    </row>
    <row r="26253" spans="1:13" x14ac:dyDescent="0.25">
      <c r="A26253" t="s">
        <v>117</v>
      </c>
      <c r="B26253">
        <v>742</v>
      </c>
      <c r="C26253">
        <v>1960</v>
      </c>
      <c r="D26253">
        <v>0</v>
      </c>
      <c r="E26253">
        <v>0</v>
      </c>
      <c r="F26253" s="1"/>
      <c r="G26253" s="1"/>
      <c r="H26253" s="1"/>
      <c r="I26253" s="1"/>
      <c r="J26253" s="1"/>
      <c r="K26253" s="1"/>
      <c r="L26253" s="1"/>
      <c r="M26253" s="1"/>
    </row>
    <row r="26254" spans="1:13" x14ac:dyDescent="0.25">
      <c r="A26254" t="s">
        <v>117</v>
      </c>
      <c r="B26254">
        <v>742</v>
      </c>
      <c r="C26254">
        <v>1961</v>
      </c>
      <c r="D26254">
        <v>0</v>
      </c>
      <c r="E26254">
        <v>0</v>
      </c>
      <c r="F26254" s="1"/>
      <c r="G26254" s="1"/>
      <c r="H26254" s="1"/>
      <c r="I26254" s="1"/>
      <c r="J26254" s="1"/>
      <c r="K26254" s="1"/>
      <c r="L26254" s="1"/>
      <c r="M26254" s="1"/>
    </row>
    <row r="26255" spans="1:13" x14ac:dyDescent="0.25">
      <c r="A26255" t="s">
        <v>117</v>
      </c>
      <c r="B26255">
        <v>742</v>
      </c>
      <c r="C26255">
        <v>1962</v>
      </c>
      <c r="D26255">
        <v>0</v>
      </c>
      <c r="E26255">
        <v>0</v>
      </c>
      <c r="F26255" s="1"/>
      <c r="G26255" s="1"/>
      <c r="H26255" s="1"/>
      <c r="I26255" s="1"/>
      <c r="J26255" s="1"/>
      <c r="K26255" s="1"/>
      <c r="L26255" s="1"/>
      <c r="M26255" s="1"/>
    </row>
    <row r="26256" spans="1:13" x14ac:dyDescent="0.25">
      <c r="A26256" t="s">
        <v>117</v>
      </c>
      <c r="B26256">
        <v>742</v>
      </c>
      <c r="C26256">
        <v>1963</v>
      </c>
      <c r="D26256">
        <v>0</v>
      </c>
      <c r="E26256">
        <v>0</v>
      </c>
      <c r="F26256" s="1"/>
      <c r="G26256" s="1"/>
      <c r="H26256" s="1"/>
      <c r="I26256" s="1"/>
      <c r="J26256" s="1"/>
      <c r="K26256" s="1"/>
      <c r="L26256" s="1"/>
      <c r="M26256" s="1">
        <v>8.0453797999999992</v>
      </c>
    </row>
    <row r="26257" spans="1:13" x14ac:dyDescent="0.25">
      <c r="A26257" t="s">
        <v>117</v>
      </c>
      <c r="B26257">
        <v>742</v>
      </c>
      <c r="C26257">
        <v>1964</v>
      </c>
      <c r="D26257">
        <v>0</v>
      </c>
      <c r="E26257">
        <v>0</v>
      </c>
      <c r="F26257" s="1"/>
      <c r="G26257" s="1"/>
      <c r="H26257" s="1"/>
      <c r="I26257" s="1"/>
      <c r="J26257" s="1"/>
      <c r="K26257" s="1"/>
      <c r="L26257" s="1"/>
      <c r="M26257" s="1">
        <v>13.7592</v>
      </c>
    </row>
    <row r="26258" spans="1:13" x14ac:dyDescent="0.25">
      <c r="A26258" t="s">
        <v>117</v>
      </c>
      <c r="B26258">
        <v>742</v>
      </c>
      <c r="C26258">
        <v>1965</v>
      </c>
      <c r="D26258">
        <v>0</v>
      </c>
      <c r="E26258">
        <v>0</v>
      </c>
      <c r="F26258" s="1"/>
      <c r="G26258" s="1"/>
      <c r="H26258" s="1"/>
      <c r="I26258" s="1"/>
      <c r="J26258" s="1"/>
      <c r="K26258" s="1"/>
      <c r="L26258" s="1"/>
      <c r="M26258" s="1">
        <v>9.9352283999999997</v>
      </c>
    </row>
    <row r="26259" spans="1:13" x14ac:dyDescent="0.25">
      <c r="A26259" t="s">
        <v>117</v>
      </c>
      <c r="B26259">
        <v>742</v>
      </c>
      <c r="C26259">
        <v>1966</v>
      </c>
      <c r="D26259">
        <v>0</v>
      </c>
      <c r="E26259">
        <v>0</v>
      </c>
      <c r="F26259" s="1"/>
      <c r="G26259" s="1"/>
      <c r="H26259" s="1"/>
      <c r="I26259" s="1"/>
      <c r="J26259" s="1"/>
      <c r="K26259" s="1"/>
      <c r="L26259" s="1"/>
      <c r="M26259" s="1">
        <v>10.609024</v>
      </c>
    </row>
    <row r="26260" spans="1:13" x14ac:dyDescent="0.25">
      <c r="A26260" t="s">
        <v>117</v>
      </c>
      <c r="B26260">
        <v>742</v>
      </c>
      <c r="C26260">
        <v>1967</v>
      </c>
      <c r="D26260">
        <v>0</v>
      </c>
      <c r="E26260">
        <v>0</v>
      </c>
      <c r="F26260" s="1"/>
      <c r="G26260" s="1"/>
      <c r="H26260" s="1"/>
      <c r="I26260" s="1"/>
      <c r="J26260" s="1"/>
      <c r="K26260" s="1"/>
      <c r="L26260" s="1"/>
      <c r="M26260" s="1">
        <v>5.6838365</v>
      </c>
    </row>
    <row r="26261" spans="1:13" x14ac:dyDescent="0.25">
      <c r="A26261" t="s">
        <v>117</v>
      </c>
      <c r="B26261">
        <v>742</v>
      </c>
      <c r="C26261">
        <v>1968</v>
      </c>
      <c r="D26261">
        <v>0</v>
      </c>
      <c r="E26261">
        <v>0</v>
      </c>
      <c r="F26261" s="1"/>
      <c r="G26261" s="1"/>
      <c r="H26261" s="1"/>
      <c r="I26261" s="1"/>
      <c r="J26261" s="1"/>
      <c r="K26261" s="1"/>
      <c r="L26261" s="1"/>
      <c r="M26261" s="1">
        <v>4.5378192000000004</v>
      </c>
    </row>
    <row r="26262" spans="1:13" x14ac:dyDescent="0.25">
      <c r="A26262" t="s">
        <v>117</v>
      </c>
      <c r="B26262">
        <v>742</v>
      </c>
      <c r="C26262">
        <v>1969</v>
      </c>
      <c r="D26262">
        <v>0</v>
      </c>
      <c r="E26262">
        <v>0</v>
      </c>
      <c r="F26262" s="1"/>
      <c r="G26262" s="1"/>
      <c r="H26262" s="1"/>
      <c r="I26262" s="1"/>
      <c r="J26262" s="1"/>
      <c r="K26262" s="1"/>
      <c r="L26262" s="1"/>
      <c r="M26262" s="1">
        <v>11.575552999999999</v>
      </c>
    </row>
    <row r="26263" spans="1:13" x14ac:dyDescent="0.25">
      <c r="A26263" t="s">
        <v>117</v>
      </c>
      <c r="B26263">
        <v>742</v>
      </c>
      <c r="C26263">
        <v>1970</v>
      </c>
      <c r="D26263">
        <v>0</v>
      </c>
      <c r="E26263">
        <v>0</v>
      </c>
      <c r="F26263" s="1"/>
      <c r="G26263" s="1"/>
      <c r="H26263" s="1"/>
      <c r="I26263" s="1"/>
      <c r="J26263" s="1"/>
      <c r="K26263" s="1"/>
      <c r="L26263" s="1"/>
      <c r="M26263" s="1">
        <v>3.6022981000000001</v>
      </c>
    </row>
    <row r="26264" spans="1:13" x14ac:dyDescent="0.25">
      <c r="A26264" t="s">
        <v>117</v>
      </c>
      <c r="B26264">
        <v>742</v>
      </c>
      <c r="C26264">
        <v>1971</v>
      </c>
      <c r="D26264">
        <v>0</v>
      </c>
      <c r="E26264">
        <v>0</v>
      </c>
      <c r="F26264" s="1"/>
      <c r="G26264" s="1"/>
      <c r="H26264" s="1"/>
      <c r="I26264" s="1"/>
      <c r="J26264" s="1"/>
      <c r="K26264" s="1"/>
      <c r="L26264" s="1"/>
      <c r="M26264" s="1">
        <v>6.0461261000000004</v>
      </c>
    </row>
    <row r="26265" spans="1:13" x14ac:dyDescent="0.25">
      <c r="A26265" t="s">
        <v>117</v>
      </c>
      <c r="B26265">
        <v>742</v>
      </c>
      <c r="C26265">
        <v>1972</v>
      </c>
      <c r="D26265">
        <v>0</v>
      </c>
      <c r="E26265">
        <v>0</v>
      </c>
      <c r="F26265" s="1"/>
      <c r="G26265" s="1"/>
      <c r="H26265" s="1"/>
      <c r="I26265" s="1"/>
      <c r="J26265" s="1"/>
      <c r="K26265" s="1"/>
      <c r="L26265" s="1"/>
      <c r="M26265" s="1">
        <v>3.7794485999999998</v>
      </c>
    </row>
    <row r="26266" spans="1:13" x14ac:dyDescent="0.25">
      <c r="A26266" t="s">
        <v>117</v>
      </c>
      <c r="B26266">
        <v>742</v>
      </c>
      <c r="C26266">
        <v>1973</v>
      </c>
      <c r="D26266">
        <v>0</v>
      </c>
      <c r="E26266">
        <v>0</v>
      </c>
      <c r="F26266" s="1"/>
      <c r="G26266" s="1"/>
      <c r="H26266" s="1"/>
      <c r="I26266" s="1"/>
      <c r="J26266" s="1"/>
      <c r="K26266" s="1"/>
      <c r="L26266" s="1"/>
      <c r="M26266" s="1">
        <v>-4.1694599999999999</v>
      </c>
    </row>
    <row r="26267" spans="1:13" x14ac:dyDescent="0.25">
      <c r="A26267" t="s">
        <v>117</v>
      </c>
      <c r="B26267">
        <v>742</v>
      </c>
      <c r="C26267">
        <v>1974</v>
      </c>
      <c r="D26267">
        <v>0</v>
      </c>
      <c r="E26267">
        <v>0</v>
      </c>
      <c r="F26267" s="1"/>
      <c r="G26267" s="1"/>
      <c r="H26267" s="1"/>
      <c r="I26267" s="1"/>
      <c r="J26267" s="1"/>
      <c r="K26267" s="1"/>
      <c r="L26267" s="1"/>
      <c r="M26267" s="1">
        <v>4.2537047000000001</v>
      </c>
    </row>
    <row r="26268" spans="1:13" x14ac:dyDescent="0.25">
      <c r="A26268" t="s">
        <v>117</v>
      </c>
      <c r="B26268">
        <v>742</v>
      </c>
      <c r="C26268">
        <v>1975</v>
      </c>
      <c r="D26268">
        <v>0</v>
      </c>
      <c r="E26268">
        <v>0</v>
      </c>
      <c r="F26268" s="1"/>
      <c r="G26268" s="1"/>
      <c r="H26268" s="1"/>
      <c r="I26268" s="1"/>
      <c r="J26268" s="1"/>
      <c r="K26268" s="1"/>
      <c r="L26268" s="1"/>
      <c r="M26268" s="1">
        <v>-0.62135107000000001</v>
      </c>
    </row>
    <row r="26269" spans="1:13" x14ac:dyDescent="0.25">
      <c r="A26269" t="s">
        <v>117</v>
      </c>
      <c r="B26269">
        <v>742</v>
      </c>
      <c r="C26269">
        <v>1976</v>
      </c>
      <c r="D26269">
        <v>0</v>
      </c>
      <c r="E26269">
        <v>0</v>
      </c>
      <c r="F26269" s="1"/>
      <c r="G26269" s="1"/>
      <c r="H26269" s="1"/>
      <c r="I26269" s="1"/>
      <c r="J26269" s="1"/>
      <c r="K26269" s="1"/>
      <c r="L26269" s="1"/>
      <c r="M26269" s="1">
        <v>-0.46890633999999998</v>
      </c>
    </row>
    <row r="26270" spans="1:13" x14ac:dyDescent="0.25">
      <c r="A26270" t="s">
        <v>117</v>
      </c>
      <c r="B26270">
        <v>742</v>
      </c>
      <c r="C26270">
        <v>1977</v>
      </c>
      <c r="D26270">
        <v>0</v>
      </c>
      <c r="E26270">
        <v>0</v>
      </c>
      <c r="F26270" s="1"/>
      <c r="G26270" s="1"/>
      <c r="H26270" s="1"/>
      <c r="I26270" s="1"/>
      <c r="J26270" s="1"/>
      <c r="K26270" s="1"/>
      <c r="L26270" s="1"/>
      <c r="M26270" s="1">
        <v>5.5593279999999998</v>
      </c>
    </row>
    <row r="26271" spans="1:13" x14ac:dyDescent="0.25">
      <c r="A26271" t="s">
        <v>117</v>
      </c>
      <c r="B26271">
        <v>742</v>
      </c>
      <c r="C26271">
        <v>1978</v>
      </c>
      <c r="D26271">
        <v>0</v>
      </c>
      <c r="E26271">
        <v>0</v>
      </c>
      <c r="F26271" s="1"/>
      <c r="G26271" s="1"/>
      <c r="H26271" s="1"/>
      <c r="I26271" s="1"/>
      <c r="J26271" s="1"/>
      <c r="K26271" s="1"/>
      <c r="L26271" s="1"/>
      <c r="M26271" s="1">
        <v>6.0237537999999997</v>
      </c>
    </row>
    <row r="26272" spans="1:13" x14ac:dyDescent="0.25">
      <c r="A26272" t="s">
        <v>117</v>
      </c>
      <c r="B26272">
        <v>742</v>
      </c>
      <c r="C26272">
        <v>1979</v>
      </c>
      <c r="D26272">
        <v>0</v>
      </c>
      <c r="E26272">
        <v>0</v>
      </c>
      <c r="F26272" s="1"/>
      <c r="G26272" s="1"/>
      <c r="H26272" s="1"/>
      <c r="I26272" s="1"/>
      <c r="J26272" s="1"/>
      <c r="K26272" s="1"/>
      <c r="L26272" s="1"/>
      <c r="M26272" s="1">
        <v>5.3968458999999998</v>
      </c>
    </row>
    <row r="26273" spans="1:13" x14ac:dyDescent="0.25">
      <c r="A26273" t="s">
        <v>117</v>
      </c>
      <c r="B26273">
        <v>742</v>
      </c>
      <c r="C26273">
        <v>1980</v>
      </c>
      <c r="D26273">
        <v>0</v>
      </c>
      <c r="E26273">
        <v>0</v>
      </c>
      <c r="F26273" s="1"/>
      <c r="G26273" s="1"/>
      <c r="H26273" s="1"/>
      <c r="I26273" s="1"/>
      <c r="J26273" s="1"/>
      <c r="K26273" s="1"/>
      <c r="L26273" s="1"/>
      <c r="M26273" s="1">
        <v>-2.2851689999999998</v>
      </c>
    </row>
    <row r="26274" spans="1:13" x14ac:dyDescent="0.25">
      <c r="A26274" t="s">
        <v>117</v>
      </c>
      <c r="B26274">
        <v>742</v>
      </c>
      <c r="C26274">
        <v>1981</v>
      </c>
      <c r="D26274">
        <v>0</v>
      </c>
      <c r="E26274">
        <v>0</v>
      </c>
      <c r="F26274" s="1"/>
      <c r="G26274" s="1"/>
      <c r="H26274" s="1"/>
      <c r="I26274" s="1"/>
      <c r="J26274" s="1"/>
      <c r="K26274" s="1"/>
      <c r="L26274" s="1"/>
      <c r="M26274" s="1">
        <v>-3.4190271000000001</v>
      </c>
    </row>
    <row r="26275" spans="1:13" x14ac:dyDescent="0.25">
      <c r="A26275" t="s">
        <v>117</v>
      </c>
      <c r="B26275">
        <v>742</v>
      </c>
      <c r="C26275">
        <v>1982</v>
      </c>
      <c r="D26275">
        <v>0</v>
      </c>
      <c r="E26275">
        <v>0</v>
      </c>
      <c r="F26275" s="1"/>
      <c r="G26275" s="1"/>
      <c r="H26275" s="1"/>
      <c r="I26275" s="1"/>
      <c r="J26275" s="1"/>
      <c r="K26275" s="1"/>
      <c r="L26275" s="1"/>
      <c r="M26275" s="1">
        <v>-3.7075502999999999</v>
      </c>
    </row>
    <row r="26276" spans="1:13" x14ac:dyDescent="0.25">
      <c r="A26276" t="s">
        <v>117</v>
      </c>
      <c r="B26276">
        <v>742</v>
      </c>
      <c r="C26276">
        <v>1983</v>
      </c>
      <c r="D26276">
        <v>0</v>
      </c>
      <c r="E26276">
        <v>0</v>
      </c>
      <c r="F26276" s="1"/>
      <c r="G26276" s="1"/>
      <c r="H26276" s="1"/>
      <c r="I26276" s="1"/>
      <c r="J26276" s="1"/>
      <c r="K26276" s="1"/>
      <c r="L26276" s="1"/>
      <c r="M26276" s="1">
        <v>-5.1563203</v>
      </c>
    </row>
    <row r="26277" spans="1:13" x14ac:dyDescent="0.25">
      <c r="A26277" t="s">
        <v>117</v>
      </c>
      <c r="B26277">
        <v>742</v>
      </c>
      <c r="C26277">
        <v>1984</v>
      </c>
      <c r="D26277">
        <v>0</v>
      </c>
      <c r="E26277">
        <v>0</v>
      </c>
      <c r="F26277" s="1"/>
      <c r="G26277" s="1"/>
      <c r="H26277" s="1"/>
      <c r="I26277" s="1"/>
      <c r="J26277" s="1"/>
      <c r="K26277" s="1"/>
      <c r="L26277" s="1"/>
      <c r="M26277" s="1">
        <v>5.8810833000000002</v>
      </c>
    </row>
    <row r="26278" spans="1:13" x14ac:dyDescent="0.25">
      <c r="A26278" t="s">
        <v>117</v>
      </c>
      <c r="B26278">
        <v>742</v>
      </c>
      <c r="C26278">
        <v>1985</v>
      </c>
      <c r="D26278">
        <v>0</v>
      </c>
      <c r="E26278">
        <v>0</v>
      </c>
      <c r="F26278" s="1"/>
      <c r="G26278" s="1"/>
      <c r="H26278" s="1"/>
      <c r="I26278" s="1"/>
      <c r="J26278" s="1"/>
      <c r="K26278" s="1"/>
      <c r="L26278" s="1"/>
      <c r="M26278" s="1">
        <v>3.7171558999999998</v>
      </c>
    </row>
    <row r="26279" spans="1:13" x14ac:dyDescent="0.25">
      <c r="A26279" t="s">
        <v>117</v>
      </c>
      <c r="B26279">
        <v>742</v>
      </c>
      <c r="C26279">
        <v>1986</v>
      </c>
      <c r="D26279">
        <v>0</v>
      </c>
      <c r="E26279">
        <v>0</v>
      </c>
      <c r="F26279" s="1"/>
      <c r="G26279" s="1"/>
      <c r="H26279" s="1"/>
      <c r="I26279" s="1"/>
      <c r="J26279" s="1"/>
      <c r="K26279" s="1"/>
      <c r="L26279" s="1"/>
      <c r="M26279" s="1">
        <v>3.2604375999999999</v>
      </c>
    </row>
    <row r="26280" spans="1:13" x14ac:dyDescent="0.25">
      <c r="A26280" t="s">
        <v>117</v>
      </c>
      <c r="B26280">
        <v>742</v>
      </c>
      <c r="C26280">
        <v>1987</v>
      </c>
      <c r="D26280">
        <v>0</v>
      </c>
      <c r="E26280">
        <v>0</v>
      </c>
      <c r="F26280" s="1"/>
      <c r="G26280" s="1"/>
      <c r="H26280" s="1"/>
      <c r="I26280" s="1"/>
      <c r="J26280" s="1"/>
      <c r="K26280" s="1"/>
      <c r="L26280" s="1"/>
      <c r="M26280" s="1">
        <v>-2.4839711000000002</v>
      </c>
    </row>
    <row r="26281" spans="1:13" x14ac:dyDescent="0.25">
      <c r="A26281" t="s">
        <v>117</v>
      </c>
      <c r="B26281">
        <v>742</v>
      </c>
      <c r="C26281">
        <v>1988</v>
      </c>
      <c r="D26281">
        <v>0</v>
      </c>
      <c r="E26281">
        <v>0</v>
      </c>
      <c r="F26281" s="1"/>
      <c r="G26281" s="1"/>
      <c r="H26281" s="1"/>
      <c r="I26281" s="1"/>
      <c r="J26281" s="1"/>
      <c r="K26281" s="1"/>
      <c r="L26281" s="1"/>
      <c r="M26281" s="1">
        <v>10.124135000000001</v>
      </c>
    </row>
    <row r="26282" spans="1:13" x14ac:dyDescent="0.25">
      <c r="A26282" t="s">
        <v>117</v>
      </c>
      <c r="B26282">
        <v>742</v>
      </c>
      <c r="C26282">
        <v>1989</v>
      </c>
      <c r="D26282">
        <v>0</v>
      </c>
      <c r="E26282">
        <v>0</v>
      </c>
      <c r="F26282" s="1">
        <v>14.7122925255405</v>
      </c>
      <c r="G26282" s="1">
        <v>16.8959824539055</v>
      </c>
      <c r="H26282" s="1">
        <v>2.4788346969527599</v>
      </c>
      <c r="I26282" s="1">
        <v>14.41714775695274</v>
      </c>
      <c r="J26282" s="1">
        <v>0.29514476858775929</v>
      </c>
      <c r="K26282" s="1">
        <v>46.33992373314716</v>
      </c>
      <c r="L26282" s="1"/>
      <c r="M26282" s="1">
        <v>4.0999999999999996</v>
      </c>
    </row>
    <row r="26283" spans="1:13" x14ac:dyDescent="0.25">
      <c r="A26283" t="s">
        <v>117</v>
      </c>
      <c r="B26283">
        <v>742</v>
      </c>
      <c r="C26283">
        <v>1990</v>
      </c>
      <c r="D26283">
        <v>0</v>
      </c>
      <c r="E26283">
        <v>0</v>
      </c>
      <c r="F26283" s="1">
        <v>15.200576430356101</v>
      </c>
      <c r="G26283" s="1">
        <v>16.846857285848799</v>
      </c>
      <c r="H26283" s="1">
        <v>1.91391063313863</v>
      </c>
      <c r="I26283" s="1">
        <v>14.932946652710168</v>
      </c>
      <c r="J26283" s="1">
        <v>0.26762977764593288</v>
      </c>
      <c r="K26283" s="1">
        <v>44.733146120030241</v>
      </c>
      <c r="L26283" s="1"/>
      <c r="M26283" s="1">
        <v>5.8972438</v>
      </c>
    </row>
    <row r="26284" spans="1:13" x14ac:dyDescent="0.25">
      <c r="A26284" t="s">
        <v>117</v>
      </c>
      <c r="B26284">
        <v>742</v>
      </c>
      <c r="C26284">
        <v>1991</v>
      </c>
      <c r="D26284">
        <v>0</v>
      </c>
      <c r="E26284">
        <v>0</v>
      </c>
      <c r="F26284" s="1">
        <v>11.072876702079601</v>
      </c>
      <c r="G26284" s="1">
        <v>14.592012648374499</v>
      </c>
      <c r="H26284" s="1">
        <v>1.8605527742829</v>
      </c>
      <c r="I26284" s="1">
        <v>12.7314598740916</v>
      </c>
      <c r="J26284" s="1">
        <v>-1.6585831720119995</v>
      </c>
      <c r="K26284" s="1">
        <v>46.868707725012847</v>
      </c>
      <c r="L26284" s="1"/>
      <c r="M26284" s="1">
        <v>-0.59031876999999999</v>
      </c>
    </row>
    <row r="26285" spans="1:13" x14ac:dyDescent="0.25">
      <c r="A26285" t="s">
        <v>117</v>
      </c>
      <c r="B26285">
        <v>742</v>
      </c>
      <c r="C26285">
        <v>1992</v>
      </c>
      <c r="D26285">
        <v>0</v>
      </c>
      <c r="E26285">
        <v>0</v>
      </c>
      <c r="F26285" s="1">
        <v>10.374411455186101</v>
      </c>
      <c r="G26285" s="1">
        <v>12.646785891331399</v>
      </c>
      <c r="H26285" s="1">
        <v>1.63308806386139</v>
      </c>
      <c r="I26285" s="1">
        <v>11.013697827470009</v>
      </c>
      <c r="J26285" s="1">
        <v>-0.63928637228390883</v>
      </c>
      <c r="K26285" s="1">
        <v>45.031682996754832</v>
      </c>
      <c r="L26285" s="1"/>
      <c r="M26285" s="1">
        <v>-3.2066507999999998</v>
      </c>
    </row>
    <row r="26286" spans="1:13" x14ac:dyDescent="0.25">
      <c r="A26286" t="s">
        <v>117</v>
      </c>
      <c r="B26286">
        <v>742</v>
      </c>
      <c r="C26286">
        <v>1993</v>
      </c>
      <c r="D26286">
        <v>0</v>
      </c>
      <c r="E26286">
        <v>0</v>
      </c>
      <c r="F26286" s="1">
        <v>6.3270994012795203</v>
      </c>
      <c r="G26286" s="1">
        <v>14.786414258903299</v>
      </c>
      <c r="H26286" s="1">
        <v>2.3764744357189902</v>
      </c>
      <c r="I26286" s="1">
        <v>12.40993982318431</v>
      </c>
      <c r="J26286" s="1">
        <v>-6.0828404219047894</v>
      </c>
      <c r="K26286" s="1">
        <v>58.297305652080532</v>
      </c>
      <c r="L26286" s="1"/>
      <c r="M26286" s="1">
        <v>-16.319018</v>
      </c>
    </row>
    <row r="26287" spans="1:13" x14ac:dyDescent="0.25">
      <c r="A26287" t="s">
        <v>117</v>
      </c>
      <c r="B26287">
        <v>742</v>
      </c>
      <c r="C26287">
        <v>1994</v>
      </c>
      <c r="D26287">
        <v>0</v>
      </c>
      <c r="E26287">
        <v>0</v>
      </c>
      <c r="F26287" s="1">
        <v>7.8184858357079099</v>
      </c>
      <c r="G26287" s="1">
        <v>13.1908214541472</v>
      </c>
      <c r="H26287" s="1">
        <v>2.41685081025661</v>
      </c>
      <c r="I26287" s="1">
        <v>10.773970643890589</v>
      </c>
      <c r="J26287" s="1">
        <v>-2.9554848081826792</v>
      </c>
      <c r="K26287" s="1">
        <v>78.960928960186521</v>
      </c>
      <c r="L26287" s="1"/>
      <c r="M26287" s="1">
        <v>13.929619000000001</v>
      </c>
    </row>
    <row r="26288" spans="1:13" x14ac:dyDescent="0.25">
      <c r="A26288" t="s">
        <v>117</v>
      </c>
      <c r="B26288">
        <v>742</v>
      </c>
      <c r="C26288">
        <v>1995</v>
      </c>
      <c r="D26288">
        <v>0</v>
      </c>
      <c r="E26288">
        <v>0</v>
      </c>
      <c r="F26288" s="1">
        <v>9.7293214293583503</v>
      </c>
      <c r="G26288" s="1">
        <v>12.6986608909064</v>
      </c>
      <c r="H26288" s="1">
        <v>1.75263776111466</v>
      </c>
      <c r="I26288" s="1">
        <v>10.94602312979174</v>
      </c>
      <c r="J26288" s="1">
        <v>-1.21670170043339</v>
      </c>
      <c r="K26288" s="1">
        <v>64.822849895824078</v>
      </c>
      <c r="L26288" s="1"/>
      <c r="M26288" s="1">
        <v>19.691120000000002</v>
      </c>
    </row>
    <row r="26289" spans="1:13" x14ac:dyDescent="0.25">
      <c r="A26289" t="s">
        <v>117</v>
      </c>
      <c r="B26289">
        <v>742</v>
      </c>
      <c r="C26289">
        <v>1996</v>
      </c>
      <c r="D26289">
        <v>0</v>
      </c>
      <c r="E26289">
        <v>0</v>
      </c>
      <c r="F26289" s="1">
        <v>9.1235251173405398</v>
      </c>
      <c r="G26289" s="1">
        <v>12.3828815858692</v>
      </c>
      <c r="H26289" s="1">
        <v>1.63671073719254</v>
      </c>
      <c r="I26289" s="1">
        <v>10.746170848676659</v>
      </c>
      <c r="J26289" s="1">
        <v>-1.6226457313361191</v>
      </c>
      <c r="K26289" s="1">
        <v>60.398923436225282</v>
      </c>
      <c r="L26289" s="1"/>
      <c r="M26289" s="1">
        <v>-3.8709677</v>
      </c>
    </row>
    <row r="26290" spans="1:13" x14ac:dyDescent="0.25">
      <c r="A26290" t="s">
        <v>117</v>
      </c>
      <c r="B26290">
        <v>742</v>
      </c>
      <c r="C26290">
        <v>1997</v>
      </c>
      <c r="D26290">
        <v>0</v>
      </c>
      <c r="E26290">
        <v>0</v>
      </c>
      <c r="F26290" s="1">
        <v>9.61519210073571</v>
      </c>
      <c r="G26290" s="1">
        <v>10.5985843004862</v>
      </c>
      <c r="H26290" s="1">
        <v>1.394787287058</v>
      </c>
      <c r="I26290" s="1">
        <v>9.2037970134282006</v>
      </c>
      <c r="J26290" s="1">
        <v>0.4113950873075094</v>
      </c>
      <c r="K26290" s="1">
        <v>54.380359576372996</v>
      </c>
      <c r="L26290" s="1"/>
      <c r="M26290" s="1">
        <v>3.8031320000000002</v>
      </c>
    </row>
    <row r="26291" spans="1:13" x14ac:dyDescent="0.25">
      <c r="A26291" t="s">
        <v>117</v>
      </c>
      <c r="B26291">
        <v>742</v>
      </c>
      <c r="C26291">
        <v>1998</v>
      </c>
      <c r="D26291">
        <v>0</v>
      </c>
      <c r="E26291">
        <v>0</v>
      </c>
      <c r="F26291" s="1">
        <v>9.5158364875182908</v>
      </c>
      <c r="G26291" s="1">
        <v>12.7667575389354</v>
      </c>
      <c r="H26291" s="1">
        <v>1.40720080847562</v>
      </c>
      <c r="I26291" s="1">
        <v>11.359556730459779</v>
      </c>
      <c r="J26291" s="1">
        <v>-1.8437202429414885</v>
      </c>
      <c r="K26291" s="1">
        <v>62.818787286490831</v>
      </c>
      <c r="L26291" s="1"/>
      <c r="M26291" s="1">
        <v>-2.262931</v>
      </c>
    </row>
    <row r="26292" spans="1:13" x14ac:dyDescent="0.25">
      <c r="A26292" t="s">
        <v>117</v>
      </c>
      <c r="B26292">
        <v>742</v>
      </c>
      <c r="C26292">
        <v>1999</v>
      </c>
      <c r="D26292">
        <v>0</v>
      </c>
      <c r="E26292">
        <v>0</v>
      </c>
      <c r="F26292" s="1">
        <v>10.1489011365554</v>
      </c>
      <c r="G26292" s="1">
        <v>11.904894540272</v>
      </c>
      <c r="H26292" s="1">
        <v>1.4393511215580099</v>
      </c>
      <c r="I26292" s="1">
        <v>10.46554341871399</v>
      </c>
      <c r="J26292" s="1">
        <v>-0.31664228215858969</v>
      </c>
      <c r="K26292" s="1">
        <v>59.902422661708918</v>
      </c>
      <c r="L26292" s="1"/>
      <c r="M26292" s="1">
        <v>2.5400033</v>
      </c>
    </row>
    <row r="26293" spans="1:13" x14ac:dyDescent="0.25">
      <c r="A26293" t="s">
        <v>117</v>
      </c>
      <c r="B26293">
        <v>742</v>
      </c>
      <c r="C26293">
        <v>2000</v>
      </c>
      <c r="D26293">
        <v>0</v>
      </c>
      <c r="E26293">
        <v>0</v>
      </c>
      <c r="F26293" s="1">
        <v>8.4556159384072895</v>
      </c>
      <c r="G26293" s="1">
        <v>11.901332779902001</v>
      </c>
      <c r="H26293" s="1">
        <v>1.3773685902814301</v>
      </c>
      <c r="I26293" s="1">
        <v>10.523964189620571</v>
      </c>
      <c r="J26293" s="1">
        <v>-2.0683482512132816</v>
      </c>
      <c r="K26293" s="1">
        <v>66.490342481379301</v>
      </c>
      <c r="L26293" s="1"/>
      <c r="M26293" s="1">
        <v>-0.96999658</v>
      </c>
    </row>
    <row r="26294" spans="1:13" x14ac:dyDescent="0.25">
      <c r="A26294" t="s">
        <v>117</v>
      </c>
      <c r="B26294">
        <v>742</v>
      </c>
      <c r="C26294">
        <v>2001</v>
      </c>
      <c r="D26294">
        <v>0</v>
      </c>
      <c r="E26294">
        <v>0</v>
      </c>
      <c r="F26294" s="1">
        <v>10.137715165608601</v>
      </c>
      <c r="G26294" s="1">
        <v>10.853294549417001</v>
      </c>
      <c r="H26294" s="1">
        <v>1.22439864642786</v>
      </c>
      <c r="I26294" s="1">
        <v>9.6288959029891412</v>
      </c>
      <c r="J26294" s="1">
        <v>0.50881926261945942</v>
      </c>
      <c r="K26294" s="1">
        <v>68.489939047118753</v>
      </c>
      <c r="L26294" s="1"/>
      <c r="M26294" s="1">
        <v>0.82000240999999996</v>
      </c>
    </row>
    <row r="26295" spans="1:13" x14ac:dyDescent="0.25">
      <c r="A26295" t="s">
        <v>117</v>
      </c>
      <c r="B26295">
        <v>742</v>
      </c>
      <c r="C26295">
        <v>2002</v>
      </c>
      <c r="D26295">
        <v>0</v>
      </c>
      <c r="E26295">
        <v>0</v>
      </c>
      <c r="F26295" s="1">
        <v>8.1411295978480194</v>
      </c>
      <c r="G26295" s="1">
        <v>8.4213391625221306</v>
      </c>
      <c r="H26295" s="1">
        <v>1.1095278916618001</v>
      </c>
      <c r="I26295" s="1">
        <v>7.3118112708603302</v>
      </c>
      <c r="J26295" s="1">
        <v>0.82931832698768915</v>
      </c>
      <c r="K26295" s="1">
        <v>54.835266957152797</v>
      </c>
      <c r="L26295" s="1"/>
      <c r="M26295" s="1">
        <v>3.8300033999999998</v>
      </c>
    </row>
    <row r="26296" spans="1:13" x14ac:dyDescent="0.25">
      <c r="A26296" t="s">
        <v>117</v>
      </c>
      <c r="B26296">
        <v>742</v>
      </c>
      <c r="C26296">
        <v>2003</v>
      </c>
      <c r="D26296">
        <v>0</v>
      </c>
      <c r="E26296">
        <v>0</v>
      </c>
      <c r="F26296" s="1">
        <v>10.318480361763299</v>
      </c>
      <c r="G26296" s="1">
        <v>8.8836504590485799</v>
      </c>
      <c r="H26296" s="1">
        <v>1.0786889602052701</v>
      </c>
      <c r="I26296" s="1">
        <v>7.8049614988433103</v>
      </c>
      <c r="J26296" s="1">
        <v>2.5135188629199892</v>
      </c>
      <c r="K26296" s="1">
        <v>49.977809989834718</v>
      </c>
      <c r="L26296" s="1"/>
      <c r="M26296" s="1">
        <v>6.7200034999999998</v>
      </c>
    </row>
    <row r="26297" spans="1:13" x14ac:dyDescent="0.25">
      <c r="A26297" t="s">
        <v>117</v>
      </c>
      <c r="B26297">
        <v>742</v>
      </c>
      <c r="C26297">
        <v>2004</v>
      </c>
      <c r="D26297">
        <v>0</v>
      </c>
      <c r="E26297">
        <v>0</v>
      </c>
      <c r="F26297" s="1">
        <v>11.170149781639701</v>
      </c>
      <c r="G26297" s="1">
        <v>10.56016361416</v>
      </c>
      <c r="H26297" s="1">
        <v>1.1151730875572901</v>
      </c>
      <c r="I26297" s="1">
        <v>9.4449905266027105</v>
      </c>
      <c r="J26297" s="1">
        <v>1.7251592550369903</v>
      </c>
      <c r="K26297" s="1">
        <v>48.703817367637306</v>
      </c>
      <c r="L26297" s="1"/>
      <c r="M26297" s="1">
        <v>-0.97999676999999996</v>
      </c>
    </row>
    <row r="26298" spans="1:13" x14ac:dyDescent="0.25">
      <c r="A26298" t="s">
        <v>117</v>
      </c>
      <c r="B26298">
        <v>742</v>
      </c>
      <c r="C26298">
        <v>2005</v>
      </c>
      <c r="D26298">
        <v>0</v>
      </c>
      <c r="E26298">
        <v>0</v>
      </c>
      <c r="F26298" s="1">
        <v>11.5841209784613</v>
      </c>
      <c r="G26298" s="1">
        <v>13.250451622529599</v>
      </c>
      <c r="H26298" s="1">
        <v>0.71435296218088795</v>
      </c>
      <c r="I26298" s="1">
        <v>12.536098660348712</v>
      </c>
      <c r="J26298" s="1">
        <v>-0.95197768188741172</v>
      </c>
      <c r="K26298" s="1">
        <v>63.082628551479381</v>
      </c>
      <c r="L26298" s="1"/>
      <c r="M26298" s="1">
        <v>-4.6699969000000001</v>
      </c>
    </row>
    <row r="26299" spans="1:13" x14ac:dyDescent="0.25">
      <c r="A26299" t="s">
        <v>117</v>
      </c>
      <c r="B26299">
        <v>742</v>
      </c>
      <c r="C26299">
        <v>2006</v>
      </c>
      <c r="D26299">
        <v>0</v>
      </c>
      <c r="E26299">
        <v>0</v>
      </c>
      <c r="F26299" s="1">
        <v>12.7855601993462</v>
      </c>
      <c r="G26299" s="1">
        <v>14.730443633238799</v>
      </c>
      <c r="H26299" s="1">
        <v>0.63186847484937403</v>
      </c>
      <c r="I26299" s="1">
        <v>14.098575158389425</v>
      </c>
      <c r="J26299" s="1">
        <v>-1.3130149590432243</v>
      </c>
      <c r="K26299" s="1">
        <v>67.744370276737769</v>
      </c>
      <c r="L26299" s="1"/>
      <c r="M26299" s="1">
        <v>2.6500032999999998</v>
      </c>
    </row>
    <row r="26300" spans="1:13" x14ac:dyDescent="0.25">
      <c r="A26300" t="s">
        <v>117</v>
      </c>
      <c r="B26300">
        <v>742</v>
      </c>
      <c r="C26300">
        <v>2007</v>
      </c>
      <c r="D26300">
        <v>0</v>
      </c>
      <c r="E26300">
        <v>0</v>
      </c>
      <c r="F26300" s="1">
        <v>11.861242420921901</v>
      </c>
      <c r="G26300" s="1">
        <v>13.693797998019599</v>
      </c>
      <c r="H26300" s="1">
        <v>1.4263524977126201</v>
      </c>
      <c r="I26300" s="1">
        <v>12.26744550030698</v>
      </c>
      <c r="J26300" s="1">
        <v>-0.40620307938507949</v>
      </c>
      <c r="K26300" s="1">
        <v>73.801718908347709</v>
      </c>
      <c r="L26300" s="1"/>
      <c r="M26300" s="1">
        <v>1.2488519</v>
      </c>
    </row>
    <row r="26301" spans="1:13" x14ac:dyDescent="0.25">
      <c r="A26301" t="s">
        <v>117</v>
      </c>
      <c r="B26301">
        <v>742</v>
      </c>
      <c r="C26301">
        <v>2008</v>
      </c>
      <c r="D26301">
        <v>0</v>
      </c>
      <c r="E26301">
        <v>0</v>
      </c>
      <c r="F26301" s="1">
        <v>11.800379969453999</v>
      </c>
      <c r="G26301" s="1">
        <v>12.3909839661364</v>
      </c>
      <c r="H26301" s="1">
        <v>0.53173971738830195</v>
      </c>
      <c r="I26301" s="1">
        <v>11.859244248748098</v>
      </c>
      <c r="J26301" s="1">
        <v>-5.8864279294098765E-2</v>
      </c>
      <c r="K26301" s="1">
        <v>68.734943504207706</v>
      </c>
      <c r="L26301" s="1"/>
      <c r="M26301" s="1">
        <v>4.0356452999999997</v>
      </c>
    </row>
    <row r="26302" spans="1:13" x14ac:dyDescent="0.25">
      <c r="A26302" t="s">
        <v>117</v>
      </c>
      <c r="B26302">
        <v>742</v>
      </c>
      <c r="C26302">
        <v>2009</v>
      </c>
      <c r="D26302">
        <v>0</v>
      </c>
      <c r="E26302">
        <v>0</v>
      </c>
      <c r="F26302" s="1">
        <v>11.6631550732143</v>
      </c>
      <c r="G26302" s="1">
        <v>14.2890892949119</v>
      </c>
      <c r="H26302" s="1">
        <v>0.623932262516814</v>
      </c>
      <c r="I26302" s="1">
        <v>13.665157032395086</v>
      </c>
      <c r="J26302" s="1">
        <v>-2.0020019591807863</v>
      </c>
      <c r="K26302" s="1">
        <v>59.710475221947512</v>
      </c>
      <c r="L26302" s="1"/>
      <c r="M26302" s="1">
        <v>5.453824</v>
      </c>
    </row>
    <row r="26303" spans="1:13" x14ac:dyDescent="0.25">
      <c r="A26303" t="s">
        <v>117</v>
      </c>
      <c r="B26303">
        <v>742</v>
      </c>
      <c r="C26303">
        <v>2010</v>
      </c>
      <c r="D26303">
        <v>0</v>
      </c>
      <c r="E26303">
        <v>0</v>
      </c>
      <c r="F26303" s="1">
        <v>13.4268320009708</v>
      </c>
      <c r="G26303" s="1">
        <v>15.088780554697999</v>
      </c>
      <c r="H26303" s="1">
        <v>0.64103165657860295</v>
      </c>
      <c r="I26303" s="1">
        <v>14.447748898119396</v>
      </c>
      <c r="J26303" s="1">
        <v>-1.0209168971485969</v>
      </c>
      <c r="K26303" s="1">
        <v>34.321220313597685</v>
      </c>
      <c r="L26303" s="1"/>
      <c r="M26303" s="1">
        <v>5.8543526999999997</v>
      </c>
    </row>
    <row r="26304" spans="1:13" x14ac:dyDescent="0.25">
      <c r="A26304" t="s">
        <v>117</v>
      </c>
      <c r="B26304">
        <v>742</v>
      </c>
      <c r="C26304">
        <v>2011</v>
      </c>
      <c r="D26304">
        <v>0</v>
      </c>
      <c r="E26304">
        <v>0</v>
      </c>
      <c r="F26304" s="1">
        <v>13.730827584779099</v>
      </c>
      <c r="G26304" s="1">
        <v>18.205997546683999</v>
      </c>
      <c r="H26304" s="1">
        <v>2.1416755411950898</v>
      </c>
      <c r="I26304" s="1">
        <v>16.064322005488911</v>
      </c>
      <c r="J26304" s="1">
        <v>-2.3334944207098118</v>
      </c>
      <c r="K26304" s="1">
        <v>35.090412458624087</v>
      </c>
      <c r="L26304" s="1"/>
      <c r="M26304" s="1">
        <v>5.8232521999999998</v>
      </c>
    </row>
    <row r="26305" spans="1:13" x14ac:dyDescent="0.25">
      <c r="A26305" t="s">
        <v>117</v>
      </c>
      <c r="B26305">
        <v>742</v>
      </c>
      <c r="C26305">
        <v>2012</v>
      </c>
      <c r="D26305">
        <v>0</v>
      </c>
      <c r="E26305">
        <v>0</v>
      </c>
      <c r="F26305" s="1">
        <v>14.462739011540901</v>
      </c>
      <c r="G26305" s="1">
        <v>19.0975073246987</v>
      </c>
      <c r="H26305" s="1">
        <v>0.67251715321028704</v>
      </c>
      <c r="I26305" s="1">
        <v>18.424990171488414</v>
      </c>
      <c r="J26305" s="1">
        <v>-3.9622511599475132</v>
      </c>
      <c r="K26305" s="1">
        <v>35.57858958452956</v>
      </c>
      <c r="L26305" s="1">
        <v>3.9228182999999999</v>
      </c>
      <c r="M26305" s="1">
        <v>6.3026954000000002</v>
      </c>
    </row>
    <row r="26306" spans="1:13" x14ac:dyDescent="0.25">
      <c r="A26306" t="s">
        <v>117</v>
      </c>
      <c r="B26306">
        <v>742</v>
      </c>
      <c r="C26306">
        <v>2013</v>
      </c>
      <c r="D26306">
        <v>0</v>
      </c>
      <c r="E26306">
        <v>0</v>
      </c>
      <c r="F26306" s="1">
        <v>15.4028090499743</v>
      </c>
      <c r="G26306" s="1">
        <v>20.485333686480502</v>
      </c>
      <c r="H26306" s="1">
        <v>0.90491432602886201</v>
      </c>
      <c r="I26306" s="1">
        <v>19.580419360451639</v>
      </c>
      <c r="J26306" s="1">
        <v>-4.1776103104773394</v>
      </c>
      <c r="K26306" s="1">
        <v>42.418392970939131</v>
      </c>
      <c r="L26306" s="1">
        <v>4.6746052999999996</v>
      </c>
      <c r="M26306" s="1">
        <v>5.8242658</v>
      </c>
    </row>
    <row r="26307" spans="1:13" x14ac:dyDescent="0.25">
      <c r="A26307" t="s">
        <v>117</v>
      </c>
      <c r="B26307">
        <v>742</v>
      </c>
      <c r="C26307">
        <v>2014</v>
      </c>
      <c r="D26307">
        <v>0</v>
      </c>
      <c r="E26307">
        <v>0</v>
      </c>
      <c r="F26307" s="1">
        <v>14.786732768564001</v>
      </c>
      <c r="G26307" s="1">
        <v>21.901377280370401</v>
      </c>
      <c r="H26307" s="1">
        <v>1.25377198698273</v>
      </c>
      <c r="I26307" s="1">
        <v>20.64760529338767</v>
      </c>
      <c r="J26307" s="1">
        <v>-5.8608725248236695</v>
      </c>
      <c r="K26307" s="1">
        <v>46.461926447720103</v>
      </c>
      <c r="L26307" s="1">
        <v>6.3091248000000002</v>
      </c>
      <c r="M26307" s="1">
        <v>5.6332402000000004</v>
      </c>
    </row>
    <row r="26308" spans="1:13" x14ac:dyDescent="0.25">
      <c r="A26308" t="s">
        <v>117</v>
      </c>
      <c r="B26308">
        <v>742</v>
      </c>
      <c r="C26308">
        <v>2015</v>
      </c>
      <c r="D26308">
        <v>0</v>
      </c>
      <c r="E26308">
        <v>0</v>
      </c>
      <c r="F26308" s="1">
        <v>15.8550694265485</v>
      </c>
      <c r="G26308" s="1">
        <v>22.8908341463362</v>
      </c>
      <c r="H26308" s="1">
        <v>1.9829807669133099</v>
      </c>
      <c r="I26308" s="1">
        <v>20.907853379422889</v>
      </c>
      <c r="J26308" s="1">
        <v>-5.052783952874389</v>
      </c>
      <c r="K26308" s="1">
        <v>53.308092543822063</v>
      </c>
      <c r="L26308" s="1">
        <v>3.7910948000000002</v>
      </c>
      <c r="M26308" s="1">
        <v>5.4680312999999998</v>
      </c>
    </row>
    <row r="26309" spans="1:13" x14ac:dyDescent="0.25">
      <c r="A26309" t="s">
        <v>117</v>
      </c>
      <c r="B26309">
        <v>742</v>
      </c>
      <c r="C26309">
        <v>2016</v>
      </c>
      <c r="D26309">
        <v>0</v>
      </c>
      <c r="E26309">
        <v>0</v>
      </c>
      <c r="F26309" s="1">
        <v>15.878172772421401</v>
      </c>
      <c r="G26309" s="1">
        <v>22.902967899029498</v>
      </c>
      <c r="H26309" s="1">
        <v>1.7486084172424701</v>
      </c>
      <c r="I26309" s="1">
        <v>21.154359481787029</v>
      </c>
      <c r="J26309" s="1">
        <v>-5.2761867093656285</v>
      </c>
      <c r="K26309" s="1">
        <v>60.145889099207693</v>
      </c>
      <c r="L26309" s="1"/>
      <c r="M26309" s="1">
        <v>5.7341036000000001</v>
      </c>
    </row>
    <row r="26310" spans="1:13" x14ac:dyDescent="0.25">
      <c r="A26310" t="s">
        <v>117</v>
      </c>
      <c r="B26310">
        <v>742</v>
      </c>
      <c r="C26310">
        <v>2017</v>
      </c>
      <c r="D26310">
        <v>0</v>
      </c>
      <c r="E26310">
        <v>0</v>
      </c>
      <c r="F26310" s="1">
        <v>16.063581327613701</v>
      </c>
      <c r="G26310" s="1">
        <v>16.271675084492699</v>
      </c>
      <c r="H26310" s="1">
        <v>1.31055532697511</v>
      </c>
      <c r="I26310" s="1">
        <v>14.96111975751759</v>
      </c>
      <c r="J26310" s="1">
        <v>1.1024615700961107</v>
      </c>
      <c r="K26310" s="1">
        <v>56.609123255164974</v>
      </c>
      <c r="L26310" s="1"/>
      <c r="M26310" s="1">
        <v>4.0079126</v>
      </c>
    </row>
    <row r="26311" spans="1:13" x14ac:dyDescent="0.25">
      <c r="A26311" t="s">
        <v>117</v>
      </c>
      <c r="B26311">
        <v>742</v>
      </c>
      <c r="C26311">
        <v>2018</v>
      </c>
      <c r="D26311">
        <v>0</v>
      </c>
      <c r="E26311">
        <v>0</v>
      </c>
      <c r="F26311" s="1">
        <v>18.204974875440499</v>
      </c>
      <c r="G26311" s="1">
        <v>18.7955339686145</v>
      </c>
      <c r="H26311" s="1">
        <v>1.80186423362488</v>
      </c>
      <c r="I26311" s="1">
        <v>16.99366973498962</v>
      </c>
      <c r="J26311" s="1">
        <v>1.2113051404508788</v>
      </c>
      <c r="K26311" s="1">
        <v>57.004161185944014</v>
      </c>
      <c r="L26311" s="1"/>
      <c r="M26311" s="1">
        <v>4.7951832999999997</v>
      </c>
    </row>
    <row r="26312" spans="1:13" x14ac:dyDescent="0.25">
      <c r="A26312" t="s">
        <v>117</v>
      </c>
      <c r="B26312">
        <v>742</v>
      </c>
      <c r="C26312">
        <v>2019</v>
      </c>
      <c r="D26312">
        <v>0</v>
      </c>
      <c r="E26312">
        <v>0</v>
      </c>
      <c r="F26312" s="1">
        <v>18.2304716424091</v>
      </c>
      <c r="G26312" s="1">
        <v>16.5645212267655</v>
      </c>
      <c r="H26312" s="1">
        <v>2.0956631199747799</v>
      </c>
      <c r="I26312" s="1">
        <v>14.468858106790719</v>
      </c>
      <c r="J26312" s="1">
        <v>3.7616135356183804</v>
      </c>
      <c r="K26312" s="1">
        <v>52.352318759757047</v>
      </c>
      <c r="L26312" s="1"/>
      <c r="M26312" s="1">
        <v>4.9228332000000004</v>
      </c>
    </row>
    <row r="26313" spans="1:13" x14ac:dyDescent="0.25">
      <c r="A26313" t="s">
        <v>117</v>
      </c>
      <c r="B26313">
        <v>742</v>
      </c>
      <c r="C26313">
        <v>2020</v>
      </c>
      <c r="D26313">
        <v>0</v>
      </c>
      <c r="E26313">
        <v>0</v>
      </c>
      <c r="F26313" s="1">
        <v>16.6454503417031</v>
      </c>
      <c r="G26313" s="1">
        <v>23.692815944482799</v>
      </c>
      <c r="H26313" s="1">
        <v>2.35325803325411</v>
      </c>
      <c r="I26313" s="1">
        <v>21.339557911228688</v>
      </c>
      <c r="J26313" s="1">
        <v>-4.6941075695255883</v>
      </c>
      <c r="K26313" s="1">
        <v>60.280264001605552</v>
      </c>
      <c r="L26313" s="1"/>
      <c r="M26313" s="1">
        <v>1.9758720999999999</v>
      </c>
    </row>
    <row r="26314" spans="1:13" x14ac:dyDescent="0.25">
      <c r="A26314" t="s">
        <v>117</v>
      </c>
      <c r="B26314">
        <v>742</v>
      </c>
      <c r="C26314">
        <v>2021</v>
      </c>
      <c r="D26314">
        <v>0</v>
      </c>
      <c r="E26314">
        <v>0</v>
      </c>
      <c r="F26314" s="1">
        <v>17.133631396271099</v>
      </c>
      <c r="G26314" s="1">
        <v>21.7869004221008</v>
      </c>
      <c r="H26314" s="1">
        <v>2.1595370551602602</v>
      </c>
      <c r="I26314" s="1">
        <v>19.627363366940539</v>
      </c>
      <c r="J26314" s="1">
        <v>-2.4937319706694403</v>
      </c>
      <c r="K26314" s="1">
        <v>63.745264103738563</v>
      </c>
      <c r="L26314" s="1"/>
      <c r="M26314" s="1">
        <v>5.9913713</v>
      </c>
    </row>
    <row r="26315" spans="1:13" x14ac:dyDescent="0.25">
      <c r="A26315" t="s">
        <v>117</v>
      </c>
      <c r="B26315">
        <v>742</v>
      </c>
      <c r="C26315">
        <v>2022</v>
      </c>
      <c r="D26315">
        <v>0</v>
      </c>
      <c r="E26315">
        <v>0</v>
      </c>
      <c r="F26315" s="1">
        <v>17.646610883418202</v>
      </c>
      <c r="G26315" s="1">
        <v>25.9813015689613</v>
      </c>
      <c r="H26315" s="1">
        <v>2.4622487428441802</v>
      </c>
      <c r="I26315" s="1">
        <v>23.519052826117118</v>
      </c>
      <c r="J26315" s="1">
        <v>-5.8724419426989165</v>
      </c>
      <c r="K26315" s="1">
        <v>68.037273455997436</v>
      </c>
      <c r="L26315" s="1"/>
      <c r="M26315" s="1">
        <v>5.8106403999999996</v>
      </c>
    </row>
    <row r="26316" spans="1:13" x14ac:dyDescent="0.25">
      <c r="A26316" t="s">
        <v>118</v>
      </c>
      <c r="B26316">
        <v>744</v>
      </c>
      <c r="C26316">
        <v>1800</v>
      </c>
      <c r="D26316">
        <v>0</v>
      </c>
      <c r="E26316">
        <v>0</v>
      </c>
      <c r="F26316" s="1"/>
      <c r="G26316" s="1"/>
      <c r="H26316" s="1"/>
      <c r="I26316" s="1"/>
      <c r="J26316" s="1"/>
      <c r="K26316" s="1"/>
      <c r="L26316" s="1"/>
      <c r="M26316" s="1"/>
    </row>
    <row r="26317" spans="1:13" x14ac:dyDescent="0.25">
      <c r="A26317" t="s">
        <v>118</v>
      </c>
      <c r="B26317">
        <v>744</v>
      </c>
      <c r="C26317">
        <v>1801</v>
      </c>
      <c r="D26317">
        <v>0</v>
      </c>
      <c r="E26317">
        <v>0</v>
      </c>
      <c r="F26317" s="1"/>
      <c r="G26317" s="1"/>
      <c r="H26317" s="1"/>
      <c r="I26317" s="1"/>
      <c r="J26317" s="1"/>
      <c r="K26317" s="1"/>
      <c r="L26317" s="1"/>
      <c r="M26317" s="1"/>
    </row>
    <row r="26318" spans="1:13" x14ac:dyDescent="0.25">
      <c r="A26318" t="s">
        <v>118</v>
      </c>
      <c r="B26318">
        <v>744</v>
      </c>
      <c r="C26318">
        <v>1802</v>
      </c>
      <c r="D26318">
        <v>0</v>
      </c>
      <c r="E26318">
        <v>0</v>
      </c>
      <c r="F26318" s="1"/>
      <c r="G26318" s="1"/>
      <c r="H26318" s="1"/>
      <c r="I26318" s="1"/>
      <c r="J26318" s="1"/>
      <c r="K26318" s="1"/>
      <c r="L26318" s="1"/>
      <c r="M26318" s="1"/>
    </row>
    <row r="26319" spans="1:13" x14ac:dyDescent="0.25">
      <c r="A26319" t="s">
        <v>118</v>
      </c>
      <c r="B26319">
        <v>744</v>
      </c>
      <c r="C26319">
        <v>1803</v>
      </c>
      <c r="D26319">
        <v>0</v>
      </c>
      <c r="E26319">
        <v>0</v>
      </c>
      <c r="F26319" s="1"/>
      <c r="G26319" s="1"/>
      <c r="H26319" s="1"/>
      <c r="I26319" s="1"/>
      <c r="J26319" s="1"/>
      <c r="K26319" s="1"/>
      <c r="L26319" s="1"/>
      <c r="M26319" s="1"/>
    </row>
    <row r="26320" spans="1:13" x14ac:dyDescent="0.25">
      <c r="A26320" t="s">
        <v>118</v>
      </c>
      <c r="B26320">
        <v>744</v>
      </c>
      <c r="C26320">
        <v>1804</v>
      </c>
      <c r="D26320">
        <v>0</v>
      </c>
      <c r="E26320">
        <v>0</v>
      </c>
      <c r="F26320" s="1"/>
      <c r="G26320" s="1"/>
      <c r="H26320" s="1"/>
      <c r="I26320" s="1"/>
      <c r="J26320" s="1"/>
      <c r="K26320" s="1"/>
      <c r="L26320" s="1"/>
      <c r="M26320" s="1"/>
    </row>
    <row r="26321" spans="1:13" x14ac:dyDescent="0.25">
      <c r="A26321" t="s">
        <v>118</v>
      </c>
      <c r="B26321">
        <v>744</v>
      </c>
      <c r="C26321">
        <v>1805</v>
      </c>
      <c r="D26321">
        <v>0</v>
      </c>
      <c r="E26321">
        <v>0</v>
      </c>
      <c r="F26321" s="1"/>
      <c r="G26321" s="1"/>
      <c r="H26321" s="1"/>
      <c r="I26321" s="1"/>
      <c r="J26321" s="1"/>
      <c r="K26321" s="1"/>
      <c r="L26321" s="1"/>
      <c r="M26321" s="1"/>
    </row>
    <row r="26322" spans="1:13" x14ac:dyDescent="0.25">
      <c r="A26322" t="s">
        <v>118</v>
      </c>
      <c r="B26322">
        <v>744</v>
      </c>
      <c r="C26322">
        <v>1806</v>
      </c>
      <c r="D26322">
        <v>0</v>
      </c>
      <c r="E26322">
        <v>0</v>
      </c>
      <c r="F26322" s="1"/>
      <c r="G26322" s="1"/>
      <c r="H26322" s="1"/>
      <c r="I26322" s="1"/>
      <c r="J26322" s="1"/>
      <c r="K26322" s="1"/>
      <c r="L26322" s="1"/>
      <c r="M26322" s="1"/>
    </row>
    <row r="26323" spans="1:13" x14ac:dyDescent="0.25">
      <c r="A26323" t="s">
        <v>118</v>
      </c>
      <c r="B26323">
        <v>744</v>
      </c>
      <c r="C26323">
        <v>1807</v>
      </c>
      <c r="D26323">
        <v>0</v>
      </c>
      <c r="E26323">
        <v>0</v>
      </c>
      <c r="F26323" s="1"/>
      <c r="G26323" s="1"/>
      <c r="H26323" s="1"/>
      <c r="I26323" s="1"/>
      <c r="J26323" s="1"/>
      <c r="K26323" s="1"/>
      <c r="L26323" s="1"/>
      <c r="M26323" s="1"/>
    </row>
    <row r="26324" spans="1:13" x14ac:dyDescent="0.25">
      <c r="A26324" t="s">
        <v>118</v>
      </c>
      <c r="B26324">
        <v>744</v>
      </c>
      <c r="C26324">
        <v>1808</v>
      </c>
      <c r="D26324">
        <v>0</v>
      </c>
      <c r="E26324">
        <v>0</v>
      </c>
      <c r="F26324" s="1"/>
      <c r="G26324" s="1"/>
      <c r="H26324" s="1"/>
      <c r="I26324" s="1"/>
      <c r="J26324" s="1"/>
      <c r="K26324" s="1"/>
      <c r="L26324" s="1"/>
      <c r="M26324" s="1"/>
    </row>
    <row r="26325" spans="1:13" x14ac:dyDescent="0.25">
      <c r="A26325" t="s">
        <v>118</v>
      </c>
      <c r="B26325">
        <v>744</v>
      </c>
      <c r="C26325">
        <v>1809</v>
      </c>
      <c r="D26325">
        <v>0</v>
      </c>
      <c r="E26325">
        <v>0</v>
      </c>
      <c r="F26325" s="1"/>
      <c r="G26325" s="1"/>
      <c r="H26325" s="1"/>
      <c r="I26325" s="1"/>
      <c r="J26325" s="1"/>
      <c r="K26325" s="1"/>
      <c r="L26325" s="1"/>
      <c r="M26325" s="1"/>
    </row>
    <row r="26326" spans="1:13" x14ac:dyDescent="0.25">
      <c r="A26326" t="s">
        <v>118</v>
      </c>
      <c r="B26326">
        <v>744</v>
      </c>
      <c r="C26326">
        <v>1810</v>
      </c>
      <c r="D26326">
        <v>0</v>
      </c>
      <c r="E26326">
        <v>0</v>
      </c>
      <c r="F26326" s="1"/>
      <c r="G26326" s="1"/>
      <c r="H26326" s="1"/>
      <c r="I26326" s="1"/>
      <c r="J26326" s="1"/>
      <c r="K26326" s="1"/>
      <c r="L26326" s="1"/>
      <c r="M26326" s="1"/>
    </row>
    <row r="26327" spans="1:13" x14ac:dyDescent="0.25">
      <c r="A26327" t="s">
        <v>118</v>
      </c>
      <c r="B26327">
        <v>744</v>
      </c>
      <c r="C26327">
        <v>1811</v>
      </c>
      <c r="D26327">
        <v>0</v>
      </c>
      <c r="E26327">
        <v>0</v>
      </c>
      <c r="F26327" s="1"/>
      <c r="G26327" s="1"/>
      <c r="H26327" s="1"/>
      <c r="I26327" s="1"/>
      <c r="J26327" s="1"/>
      <c r="K26327" s="1"/>
      <c r="L26327" s="1"/>
      <c r="M26327" s="1"/>
    </row>
    <row r="26328" spans="1:13" x14ac:dyDescent="0.25">
      <c r="A26328" t="s">
        <v>118</v>
      </c>
      <c r="B26328">
        <v>744</v>
      </c>
      <c r="C26328">
        <v>1812</v>
      </c>
      <c r="D26328">
        <v>0</v>
      </c>
      <c r="E26328">
        <v>0</v>
      </c>
      <c r="F26328" s="1"/>
      <c r="G26328" s="1"/>
      <c r="H26328" s="1"/>
      <c r="I26328" s="1"/>
      <c r="J26328" s="1"/>
      <c r="K26328" s="1"/>
      <c r="L26328" s="1"/>
      <c r="M26328" s="1"/>
    </row>
    <row r="26329" spans="1:13" x14ac:dyDescent="0.25">
      <c r="A26329" t="s">
        <v>118</v>
      </c>
      <c r="B26329">
        <v>744</v>
      </c>
      <c r="C26329">
        <v>1813</v>
      </c>
      <c r="D26329">
        <v>0</v>
      </c>
      <c r="E26329">
        <v>0</v>
      </c>
      <c r="F26329" s="1"/>
      <c r="G26329" s="1"/>
      <c r="H26329" s="1"/>
      <c r="I26329" s="1"/>
      <c r="J26329" s="1"/>
      <c r="K26329" s="1"/>
      <c r="L26329" s="1"/>
      <c r="M26329" s="1"/>
    </row>
    <row r="26330" spans="1:13" x14ac:dyDescent="0.25">
      <c r="A26330" t="s">
        <v>118</v>
      </c>
      <c r="B26330">
        <v>744</v>
      </c>
      <c r="C26330">
        <v>1814</v>
      </c>
      <c r="D26330">
        <v>0</v>
      </c>
      <c r="E26330">
        <v>0</v>
      </c>
      <c r="F26330" s="1"/>
      <c r="G26330" s="1"/>
      <c r="H26330" s="1"/>
      <c r="I26330" s="1"/>
      <c r="J26330" s="1"/>
      <c r="K26330" s="1"/>
      <c r="L26330" s="1"/>
      <c r="M26330" s="1"/>
    </row>
    <row r="26331" spans="1:13" x14ac:dyDescent="0.25">
      <c r="A26331" t="s">
        <v>118</v>
      </c>
      <c r="B26331">
        <v>744</v>
      </c>
      <c r="C26331">
        <v>1815</v>
      </c>
      <c r="D26331">
        <v>0</v>
      </c>
      <c r="E26331">
        <v>0</v>
      </c>
      <c r="F26331" s="1"/>
      <c r="G26331" s="1"/>
      <c r="H26331" s="1"/>
      <c r="I26331" s="1"/>
      <c r="J26331" s="1"/>
      <c r="K26331" s="1"/>
      <c r="L26331" s="1"/>
      <c r="M26331" s="1"/>
    </row>
    <row r="26332" spans="1:13" x14ac:dyDescent="0.25">
      <c r="A26332" t="s">
        <v>118</v>
      </c>
      <c r="B26332">
        <v>744</v>
      </c>
      <c r="C26332">
        <v>1816</v>
      </c>
      <c r="D26332">
        <v>0</v>
      </c>
      <c r="E26332">
        <v>0</v>
      </c>
      <c r="F26332" s="1"/>
      <c r="G26332" s="1"/>
      <c r="H26332" s="1"/>
      <c r="I26332" s="1"/>
      <c r="J26332" s="1"/>
      <c r="K26332" s="1"/>
      <c r="L26332" s="1"/>
      <c r="M26332" s="1"/>
    </row>
    <row r="26333" spans="1:13" x14ac:dyDescent="0.25">
      <c r="A26333" t="s">
        <v>118</v>
      </c>
      <c r="B26333">
        <v>744</v>
      </c>
      <c r="C26333">
        <v>1817</v>
      </c>
      <c r="D26333">
        <v>0</v>
      </c>
      <c r="E26333">
        <v>0</v>
      </c>
      <c r="F26333" s="1"/>
      <c r="G26333" s="1"/>
      <c r="H26333" s="1"/>
      <c r="I26333" s="1"/>
      <c r="J26333" s="1"/>
      <c r="K26333" s="1"/>
      <c r="L26333" s="1"/>
      <c r="M26333" s="1"/>
    </row>
    <row r="26334" spans="1:13" x14ac:dyDescent="0.25">
      <c r="A26334" t="s">
        <v>118</v>
      </c>
      <c r="B26334">
        <v>744</v>
      </c>
      <c r="C26334">
        <v>1818</v>
      </c>
      <c r="D26334">
        <v>0</v>
      </c>
      <c r="E26334">
        <v>0</v>
      </c>
      <c r="F26334" s="1"/>
      <c r="G26334" s="1"/>
      <c r="H26334" s="1"/>
      <c r="I26334" s="1"/>
      <c r="J26334" s="1"/>
      <c r="K26334" s="1"/>
      <c r="L26334" s="1"/>
      <c r="M26334" s="1"/>
    </row>
    <row r="26335" spans="1:13" x14ac:dyDescent="0.25">
      <c r="A26335" t="s">
        <v>118</v>
      </c>
      <c r="B26335">
        <v>744</v>
      </c>
      <c r="C26335">
        <v>1819</v>
      </c>
      <c r="D26335">
        <v>0</v>
      </c>
      <c r="E26335">
        <v>0</v>
      </c>
      <c r="F26335" s="1"/>
      <c r="G26335" s="1"/>
      <c r="H26335" s="1"/>
      <c r="I26335" s="1"/>
      <c r="J26335" s="1"/>
      <c r="K26335" s="1"/>
      <c r="L26335" s="1"/>
      <c r="M26335" s="1"/>
    </row>
    <row r="26336" spans="1:13" x14ac:dyDescent="0.25">
      <c r="A26336" t="s">
        <v>118</v>
      </c>
      <c r="B26336">
        <v>744</v>
      </c>
      <c r="C26336">
        <v>1820</v>
      </c>
      <c r="D26336">
        <v>0</v>
      </c>
      <c r="E26336">
        <v>0</v>
      </c>
      <c r="F26336" s="1"/>
      <c r="G26336" s="1"/>
      <c r="H26336" s="1"/>
      <c r="I26336" s="1"/>
      <c r="J26336" s="1"/>
      <c r="K26336" s="1"/>
      <c r="L26336" s="1"/>
      <c r="M26336" s="1"/>
    </row>
    <row r="26337" spans="1:13" x14ac:dyDescent="0.25">
      <c r="A26337" t="s">
        <v>118</v>
      </c>
      <c r="B26337">
        <v>744</v>
      </c>
      <c r="C26337">
        <v>1821</v>
      </c>
      <c r="D26337">
        <v>0</v>
      </c>
      <c r="E26337">
        <v>0</v>
      </c>
      <c r="F26337" s="1"/>
      <c r="G26337" s="1"/>
      <c r="H26337" s="1"/>
      <c r="I26337" s="1"/>
      <c r="J26337" s="1"/>
      <c r="K26337" s="1"/>
      <c r="L26337" s="1"/>
      <c r="M26337" s="1"/>
    </row>
    <row r="26338" spans="1:13" x14ac:dyDescent="0.25">
      <c r="A26338" t="s">
        <v>118</v>
      </c>
      <c r="B26338">
        <v>744</v>
      </c>
      <c r="C26338">
        <v>1822</v>
      </c>
      <c r="D26338">
        <v>0</v>
      </c>
      <c r="E26338">
        <v>0</v>
      </c>
      <c r="F26338" s="1"/>
      <c r="G26338" s="1"/>
      <c r="H26338" s="1"/>
      <c r="I26338" s="1"/>
      <c r="J26338" s="1"/>
      <c r="K26338" s="1"/>
      <c r="L26338" s="1"/>
      <c r="M26338" s="1"/>
    </row>
    <row r="26339" spans="1:13" x14ac:dyDescent="0.25">
      <c r="A26339" t="s">
        <v>118</v>
      </c>
      <c r="B26339">
        <v>744</v>
      </c>
      <c r="C26339">
        <v>1823</v>
      </c>
      <c r="D26339">
        <v>0</v>
      </c>
      <c r="E26339">
        <v>0</v>
      </c>
      <c r="F26339" s="1"/>
      <c r="G26339" s="1"/>
      <c r="H26339" s="1"/>
      <c r="I26339" s="1"/>
      <c r="J26339" s="1"/>
      <c r="K26339" s="1"/>
      <c r="L26339" s="1"/>
      <c r="M26339" s="1"/>
    </row>
    <row r="26340" spans="1:13" x14ac:dyDescent="0.25">
      <c r="A26340" t="s">
        <v>118</v>
      </c>
      <c r="B26340">
        <v>744</v>
      </c>
      <c r="C26340">
        <v>1824</v>
      </c>
      <c r="D26340">
        <v>0</v>
      </c>
      <c r="E26340">
        <v>0</v>
      </c>
      <c r="F26340" s="1"/>
      <c r="G26340" s="1"/>
      <c r="H26340" s="1"/>
      <c r="I26340" s="1"/>
      <c r="J26340" s="1"/>
      <c r="K26340" s="1"/>
      <c r="L26340" s="1"/>
      <c r="M26340" s="1"/>
    </row>
    <row r="26341" spans="1:13" x14ac:dyDescent="0.25">
      <c r="A26341" t="s">
        <v>118</v>
      </c>
      <c r="B26341">
        <v>744</v>
      </c>
      <c r="C26341">
        <v>1825</v>
      </c>
      <c r="D26341">
        <v>0</v>
      </c>
      <c r="E26341">
        <v>0</v>
      </c>
      <c r="F26341" s="1"/>
      <c r="G26341" s="1"/>
      <c r="H26341" s="1"/>
      <c r="I26341" s="1"/>
      <c r="J26341" s="1"/>
      <c r="K26341" s="1"/>
      <c r="L26341" s="1"/>
      <c r="M26341" s="1"/>
    </row>
    <row r="26342" spans="1:13" x14ac:dyDescent="0.25">
      <c r="A26342" t="s">
        <v>118</v>
      </c>
      <c r="B26342">
        <v>744</v>
      </c>
      <c r="C26342">
        <v>1826</v>
      </c>
      <c r="D26342">
        <v>0</v>
      </c>
      <c r="E26342">
        <v>0</v>
      </c>
      <c r="F26342" s="1"/>
      <c r="G26342" s="1"/>
      <c r="H26342" s="1"/>
      <c r="I26342" s="1"/>
      <c r="J26342" s="1"/>
      <c r="K26342" s="1"/>
      <c r="L26342" s="1"/>
      <c r="M26342" s="1"/>
    </row>
    <row r="26343" spans="1:13" x14ac:dyDescent="0.25">
      <c r="A26343" t="s">
        <v>118</v>
      </c>
      <c r="B26343">
        <v>744</v>
      </c>
      <c r="C26343">
        <v>1827</v>
      </c>
      <c r="D26343">
        <v>0</v>
      </c>
      <c r="E26343">
        <v>0</v>
      </c>
      <c r="F26343" s="1"/>
      <c r="G26343" s="1"/>
      <c r="H26343" s="1"/>
      <c r="I26343" s="1"/>
      <c r="J26343" s="1"/>
      <c r="K26343" s="1"/>
      <c r="L26343" s="1"/>
      <c r="M26343" s="1"/>
    </row>
    <row r="26344" spans="1:13" x14ac:dyDescent="0.25">
      <c r="A26344" t="s">
        <v>118</v>
      </c>
      <c r="B26344">
        <v>744</v>
      </c>
      <c r="C26344">
        <v>1828</v>
      </c>
      <c r="D26344">
        <v>0</v>
      </c>
      <c r="E26344">
        <v>0</v>
      </c>
      <c r="F26344" s="1"/>
      <c r="G26344" s="1"/>
      <c r="H26344" s="1"/>
      <c r="I26344" s="1"/>
      <c r="J26344" s="1"/>
      <c r="K26344" s="1"/>
      <c r="L26344" s="1"/>
      <c r="M26344" s="1"/>
    </row>
    <row r="26345" spans="1:13" x14ac:dyDescent="0.25">
      <c r="A26345" t="s">
        <v>118</v>
      </c>
      <c r="B26345">
        <v>744</v>
      </c>
      <c r="C26345">
        <v>1829</v>
      </c>
      <c r="D26345">
        <v>0</v>
      </c>
      <c r="E26345">
        <v>0</v>
      </c>
      <c r="F26345" s="1"/>
      <c r="G26345" s="1"/>
      <c r="H26345" s="1"/>
      <c r="I26345" s="1"/>
      <c r="J26345" s="1"/>
      <c r="K26345" s="1"/>
      <c r="L26345" s="1"/>
      <c r="M26345" s="1"/>
    </row>
    <row r="26346" spans="1:13" x14ac:dyDescent="0.25">
      <c r="A26346" t="s">
        <v>118</v>
      </c>
      <c r="B26346">
        <v>744</v>
      </c>
      <c r="C26346">
        <v>1830</v>
      </c>
      <c r="D26346">
        <v>0</v>
      </c>
      <c r="E26346">
        <v>0</v>
      </c>
      <c r="F26346" s="1"/>
      <c r="G26346" s="1"/>
      <c r="H26346" s="1"/>
      <c r="I26346" s="1"/>
      <c r="J26346" s="1"/>
      <c r="K26346" s="1"/>
      <c r="L26346" s="1"/>
      <c r="M26346" s="1"/>
    </row>
    <row r="26347" spans="1:13" x14ac:dyDescent="0.25">
      <c r="A26347" t="s">
        <v>118</v>
      </c>
      <c r="B26347">
        <v>744</v>
      </c>
      <c r="C26347">
        <v>1831</v>
      </c>
      <c r="D26347">
        <v>0</v>
      </c>
      <c r="E26347">
        <v>0</v>
      </c>
      <c r="F26347" s="1"/>
      <c r="G26347" s="1"/>
      <c r="H26347" s="1"/>
      <c r="I26347" s="1"/>
      <c r="J26347" s="1"/>
      <c r="K26347" s="1"/>
      <c r="L26347" s="1"/>
      <c r="M26347" s="1"/>
    </row>
    <row r="26348" spans="1:13" x14ac:dyDescent="0.25">
      <c r="A26348" t="s">
        <v>118</v>
      </c>
      <c r="B26348">
        <v>744</v>
      </c>
      <c r="C26348">
        <v>1832</v>
      </c>
      <c r="D26348">
        <v>0</v>
      </c>
      <c r="E26348">
        <v>0</v>
      </c>
      <c r="F26348" s="1"/>
      <c r="G26348" s="1"/>
      <c r="H26348" s="1"/>
      <c r="I26348" s="1"/>
      <c r="J26348" s="1"/>
      <c r="K26348" s="1"/>
      <c r="L26348" s="1"/>
      <c r="M26348" s="1"/>
    </row>
    <row r="26349" spans="1:13" x14ac:dyDescent="0.25">
      <c r="A26349" t="s">
        <v>118</v>
      </c>
      <c r="B26349">
        <v>744</v>
      </c>
      <c r="C26349">
        <v>1833</v>
      </c>
      <c r="D26349">
        <v>0</v>
      </c>
      <c r="E26349">
        <v>0</v>
      </c>
      <c r="F26349" s="1"/>
      <c r="G26349" s="1"/>
      <c r="H26349" s="1"/>
      <c r="I26349" s="1"/>
      <c r="J26349" s="1"/>
      <c r="K26349" s="1"/>
      <c r="L26349" s="1"/>
      <c r="M26349" s="1"/>
    </row>
    <row r="26350" spans="1:13" x14ac:dyDescent="0.25">
      <c r="A26350" t="s">
        <v>118</v>
      </c>
      <c r="B26350">
        <v>744</v>
      </c>
      <c r="C26350">
        <v>1834</v>
      </c>
      <c r="D26350">
        <v>0</v>
      </c>
      <c r="E26350">
        <v>0</v>
      </c>
      <c r="F26350" s="1"/>
      <c r="G26350" s="1"/>
      <c r="H26350" s="1"/>
      <c r="I26350" s="1"/>
      <c r="J26350" s="1"/>
      <c r="K26350" s="1"/>
      <c r="L26350" s="1"/>
      <c r="M26350" s="1"/>
    </row>
    <row r="26351" spans="1:13" x14ac:dyDescent="0.25">
      <c r="A26351" t="s">
        <v>118</v>
      </c>
      <c r="B26351">
        <v>744</v>
      </c>
      <c r="C26351">
        <v>1835</v>
      </c>
      <c r="D26351">
        <v>0</v>
      </c>
      <c r="E26351">
        <v>0</v>
      </c>
      <c r="F26351" s="1"/>
      <c r="G26351" s="1"/>
      <c r="H26351" s="1"/>
      <c r="I26351" s="1"/>
      <c r="J26351" s="1"/>
      <c r="K26351" s="1"/>
      <c r="L26351" s="1"/>
      <c r="M26351" s="1"/>
    </row>
    <row r="26352" spans="1:13" x14ac:dyDescent="0.25">
      <c r="A26352" t="s">
        <v>118</v>
      </c>
      <c r="B26352">
        <v>744</v>
      </c>
      <c r="C26352">
        <v>1836</v>
      </c>
      <c r="D26352">
        <v>0</v>
      </c>
      <c r="E26352">
        <v>0</v>
      </c>
      <c r="F26352" s="1"/>
      <c r="G26352" s="1"/>
      <c r="H26352" s="1"/>
      <c r="I26352" s="1"/>
      <c r="J26352" s="1"/>
      <c r="K26352" s="1"/>
      <c r="L26352" s="1"/>
      <c r="M26352" s="1"/>
    </row>
    <row r="26353" spans="1:13" x14ac:dyDescent="0.25">
      <c r="A26353" t="s">
        <v>118</v>
      </c>
      <c r="B26353">
        <v>744</v>
      </c>
      <c r="C26353">
        <v>1837</v>
      </c>
      <c r="D26353">
        <v>0</v>
      </c>
      <c r="E26353">
        <v>0</v>
      </c>
      <c r="F26353" s="1"/>
      <c r="G26353" s="1"/>
      <c r="H26353" s="1"/>
      <c r="I26353" s="1"/>
      <c r="J26353" s="1"/>
      <c r="K26353" s="1"/>
      <c r="L26353" s="1"/>
      <c r="M26353" s="1"/>
    </row>
    <row r="26354" spans="1:13" x14ac:dyDescent="0.25">
      <c r="A26354" t="s">
        <v>118</v>
      </c>
      <c r="B26354">
        <v>744</v>
      </c>
      <c r="C26354">
        <v>1838</v>
      </c>
      <c r="D26354">
        <v>0</v>
      </c>
      <c r="E26354">
        <v>0</v>
      </c>
      <c r="F26354" s="1"/>
      <c r="G26354" s="1"/>
      <c r="H26354" s="1"/>
      <c r="I26354" s="1"/>
      <c r="J26354" s="1"/>
      <c r="K26354" s="1"/>
      <c r="L26354" s="1"/>
      <c r="M26354" s="1"/>
    </row>
    <row r="26355" spans="1:13" x14ac:dyDescent="0.25">
      <c r="A26355" t="s">
        <v>118</v>
      </c>
      <c r="B26355">
        <v>744</v>
      </c>
      <c r="C26355">
        <v>1839</v>
      </c>
      <c r="D26355">
        <v>0</v>
      </c>
      <c r="E26355">
        <v>0</v>
      </c>
      <c r="F26355" s="1"/>
      <c r="G26355" s="1"/>
      <c r="H26355" s="1"/>
      <c r="I26355" s="1"/>
      <c r="J26355" s="1"/>
      <c r="K26355" s="1"/>
      <c r="L26355" s="1"/>
      <c r="M26355" s="1"/>
    </row>
    <row r="26356" spans="1:13" x14ac:dyDescent="0.25">
      <c r="A26356" t="s">
        <v>118</v>
      </c>
      <c r="B26356">
        <v>744</v>
      </c>
      <c r="C26356">
        <v>1840</v>
      </c>
      <c r="D26356">
        <v>0</v>
      </c>
      <c r="E26356">
        <v>0</v>
      </c>
      <c r="F26356" s="1"/>
      <c r="G26356" s="1"/>
      <c r="H26356" s="1"/>
      <c r="I26356" s="1"/>
      <c r="J26356" s="1"/>
      <c r="K26356" s="1"/>
      <c r="L26356" s="1"/>
      <c r="M26356" s="1"/>
    </row>
    <row r="26357" spans="1:13" x14ac:dyDescent="0.25">
      <c r="A26357" t="s">
        <v>118</v>
      </c>
      <c r="B26357">
        <v>744</v>
      </c>
      <c r="C26357">
        <v>1841</v>
      </c>
      <c r="D26357">
        <v>0</v>
      </c>
      <c r="E26357">
        <v>0</v>
      </c>
      <c r="F26357" s="1"/>
      <c r="G26357" s="1"/>
      <c r="H26357" s="1"/>
      <c r="I26357" s="1"/>
      <c r="J26357" s="1"/>
      <c r="K26357" s="1"/>
      <c r="L26357" s="1"/>
      <c r="M26357" s="1"/>
    </row>
    <row r="26358" spans="1:13" x14ac:dyDescent="0.25">
      <c r="A26358" t="s">
        <v>118</v>
      </c>
      <c r="B26358">
        <v>744</v>
      </c>
      <c r="C26358">
        <v>1842</v>
      </c>
      <c r="D26358">
        <v>0</v>
      </c>
      <c r="E26358">
        <v>0</v>
      </c>
      <c r="F26358" s="1"/>
      <c r="G26358" s="1"/>
      <c r="H26358" s="1"/>
      <c r="I26358" s="1"/>
      <c r="J26358" s="1"/>
      <c r="K26358" s="1"/>
      <c r="L26358" s="1"/>
      <c r="M26358" s="1"/>
    </row>
    <row r="26359" spans="1:13" x14ac:dyDescent="0.25">
      <c r="A26359" t="s">
        <v>118</v>
      </c>
      <c r="B26359">
        <v>744</v>
      </c>
      <c r="C26359">
        <v>1843</v>
      </c>
      <c r="D26359">
        <v>0</v>
      </c>
      <c r="E26359">
        <v>0</v>
      </c>
      <c r="F26359" s="1"/>
      <c r="G26359" s="1"/>
      <c r="H26359" s="1"/>
      <c r="I26359" s="1"/>
      <c r="J26359" s="1"/>
      <c r="K26359" s="1"/>
      <c r="L26359" s="1"/>
      <c r="M26359" s="1"/>
    </row>
    <row r="26360" spans="1:13" x14ac:dyDescent="0.25">
      <c r="A26360" t="s">
        <v>118</v>
      </c>
      <c r="B26360">
        <v>744</v>
      </c>
      <c r="C26360">
        <v>1844</v>
      </c>
      <c r="D26360">
        <v>0</v>
      </c>
      <c r="E26360">
        <v>0</v>
      </c>
      <c r="F26360" s="1"/>
      <c r="G26360" s="1"/>
      <c r="H26360" s="1"/>
      <c r="I26360" s="1"/>
      <c r="J26360" s="1"/>
      <c r="K26360" s="1"/>
      <c r="L26360" s="1"/>
      <c r="M26360" s="1"/>
    </row>
    <row r="26361" spans="1:13" x14ac:dyDescent="0.25">
      <c r="A26361" t="s">
        <v>118</v>
      </c>
      <c r="B26361">
        <v>744</v>
      </c>
      <c r="C26361">
        <v>1845</v>
      </c>
      <c r="D26361">
        <v>0</v>
      </c>
      <c r="E26361">
        <v>0</v>
      </c>
      <c r="F26361" s="1"/>
      <c r="G26361" s="1"/>
      <c r="H26361" s="1"/>
      <c r="I26361" s="1"/>
      <c r="J26361" s="1"/>
      <c r="K26361" s="1"/>
      <c r="L26361" s="1"/>
      <c r="M26361" s="1"/>
    </row>
    <row r="26362" spans="1:13" x14ac:dyDescent="0.25">
      <c r="A26362" t="s">
        <v>118</v>
      </c>
      <c r="B26362">
        <v>744</v>
      </c>
      <c r="C26362">
        <v>1846</v>
      </c>
      <c r="D26362">
        <v>0</v>
      </c>
      <c r="E26362">
        <v>0</v>
      </c>
      <c r="F26362" s="1"/>
      <c r="G26362" s="1"/>
      <c r="H26362" s="1"/>
      <c r="I26362" s="1"/>
      <c r="J26362" s="1"/>
      <c r="K26362" s="1"/>
      <c r="L26362" s="1"/>
      <c r="M26362" s="1"/>
    </row>
    <row r="26363" spans="1:13" x14ac:dyDescent="0.25">
      <c r="A26363" t="s">
        <v>118</v>
      </c>
      <c r="B26363">
        <v>744</v>
      </c>
      <c r="C26363">
        <v>1847</v>
      </c>
      <c r="D26363">
        <v>0</v>
      </c>
      <c r="E26363">
        <v>0</v>
      </c>
      <c r="F26363" s="1"/>
      <c r="G26363" s="1"/>
      <c r="H26363" s="1"/>
      <c r="I26363" s="1"/>
      <c r="J26363" s="1"/>
      <c r="K26363" s="1"/>
      <c r="L26363" s="1"/>
      <c r="M26363" s="1"/>
    </row>
    <row r="26364" spans="1:13" x14ac:dyDescent="0.25">
      <c r="A26364" t="s">
        <v>118</v>
      </c>
      <c r="B26364">
        <v>744</v>
      </c>
      <c r="C26364">
        <v>1848</v>
      </c>
      <c r="D26364">
        <v>0</v>
      </c>
      <c r="E26364">
        <v>0</v>
      </c>
      <c r="F26364" s="1"/>
      <c r="G26364" s="1"/>
      <c r="H26364" s="1"/>
      <c r="I26364" s="1"/>
      <c r="J26364" s="1"/>
      <c r="K26364" s="1"/>
      <c r="L26364" s="1"/>
      <c r="M26364" s="1"/>
    </row>
    <row r="26365" spans="1:13" x14ac:dyDescent="0.25">
      <c r="A26365" t="s">
        <v>118</v>
      </c>
      <c r="B26365">
        <v>744</v>
      </c>
      <c r="C26365">
        <v>1849</v>
      </c>
      <c r="D26365">
        <v>0</v>
      </c>
      <c r="E26365">
        <v>0</v>
      </c>
      <c r="F26365" s="1"/>
      <c r="G26365" s="1"/>
      <c r="H26365" s="1"/>
      <c r="I26365" s="1"/>
      <c r="J26365" s="1"/>
      <c r="K26365" s="1"/>
      <c r="L26365" s="1"/>
      <c r="M26365" s="1"/>
    </row>
    <row r="26366" spans="1:13" x14ac:dyDescent="0.25">
      <c r="A26366" t="s">
        <v>118</v>
      </c>
      <c r="B26366">
        <v>744</v>
      </c>
      <c r="C26366">
        <v>1850</v>
      </c>
      <c r="D26366">
        <v>0</v>
      </c>
      <c r="E26366">
        <v>0</v>
      </c>
      <c r="F26366" s="1"/>
      <c r="G26366" s="1"/>
      <c r="H26366" s="1"/>
      <c r="I26366" s="1"/>
      <c r="J26366" s="1"/>
      <c r="K26366" s="1"/>
      <c r="L26366" s="1"/>
      <c r="M26366" s="1"/>
    </row>
    <row r="26367" spans="1:13" x14ac:dyDescent="0.25">
      <c r="A26367" t="s">
        <v>118</v>
      </c>
      <c r="B26367">
        <v>744</v>
      </c>
      <c r="C26367">
        <v>1851</v>
      </c>
      <c r="D26367">
        <v>0</v>
      </c>
      <c r="E26367">
        <v>0</v>
      </c>
      <c r="F26367" s="1"/>
      <c r="G26367" s="1"/>
      <c r="H26367" s="1"/>
      <c r="I26367" s="1"/>
      <c r="J26367" s="1"/>
      <c r="K26367" s="1"/>
      <c r="L26367" s="1"/>
      <c r="M26367" s="1"/>
    </row>
    <row r="26368" spans="1:13" x14ac:dyDescent="0.25">
      <c r="A26368" t="s">
        <v>118</v>
      </c>
      <c r="B26368">
        <v>744</v>
      </c>
      <c r="C26368">
        <v>1852</v>
      </c>
      <c r="D26368">
        <v>0</v>
      </c>
      <c r="E26368">
        <v>0</v>
      </c>
      <c r="F26368" s="1"/>
      <c r="G26368" s="1"/>
      <c r="H26368" s="1"/>
      <c r="I26368" s="1"/>
      <c r="J26368" s="1"/>
      <c r="K26368" s="1"/>
      <c r="L26368" s="1"/>
      <c r="M26368" s="1"/>
    </row>
    <row r="26369" spans="1:13" x14ac:dyDescent="0.25">
      <c r="A26369" t="s">
        <v>118</v>
      </c>
      <c r="B26369">
        <v>744</v>
      </c>
      <c r="C26369">
        <v>1853</v>
      </c>
      <c r="D26369">
        <v>0</v>
      </c>
      <c r="E26369">
        <v>0</v>
      </c>
      <c r="F26369" s="1"/>
      <c r="G26369" s="1"/>
      <c r="H26369" s="1"/>
      <c r="I26369" s="1"/>
      <c r="J26369" s="1"/>
      <c r="K26369" s="1"/>
      <c r="L26369" s="1"/>
      <c r="M26369" s="1"/>
    </row>
    <row r="26370" spans="1:13" x14ac:dyDescent="0.25">
      <c r="A26370" t="s">
        <v>118</v>
      </c>
      <c r="B26370">
        <v>744</v>
      </c>
      <c r="C26370">
        <v>1854</v>
      </c>
      <c r="D26370">
        <v>0</v>
      </c>
      <c r="E26370">
        <v>0</v>
      </c>
      <c r="F26370" s="1"/>
      <c r="G26370" s="1"/>
      <c r="H26370" s="1"/>
      <c r="I26370" s="1"/>
      <c r="J26370" s="1"/>
      <c r="K26370" s="1"/>
      <c r="L26370" s="1"/>
      <c r="M26370" s="1"/>
    </row>
    <row r="26371" spans="1:13" x14ac:dyDescent="0.25">
      <c r="A26371" t="s">
        <v>118</v>
      </c>
      <c r="B26371">
        <v>744</v>
      </c>
      <c r="C26371">
        <v>1855</v>
      </c>
      <c r="D26371">
        <v>0</v>
      </c>
      <c r="E26371">
        <v>0</v>
      </c>
      <c r="F26371" s="1"/>
      <c r="G26371" s="1"/>
      <c r="H26371" s="1"/>
      <c r="I26371" s="1"/>
      <c r="J26371" s="1"/>
      <c r="K26371" s="1"/>
      <c r="L26371" s="1"/>
      <c r="M26371" s="1"/>
    </row>
    <row r="26372" spans="1:13" x14ac:dyDescent="0.25">
      <c r="A26372" t="s">
        <v>118</v>
      </c>
      <c r="B26372">
        <v>744</v>
      </c>
      <c r="C26372">
        <v>1856</v>
      </c>
      <c r="D26372">
        <v>0</v>
      </c>
      <c r="E26372">
        <v>0</v>
      </c>
      <c r="F26372" s="1"/>
      <c r="G26372" s="1"/>
      <c r="H26372" s="1"/>
      <c r="I26372" s="1"/>
      <c r="J26372" s="1"/>
      <c r="K26372" s="1"/>
      <c r="L26372" s="1"/>
      <c r="M26372" s="1"/>
    </row>
    <row r="26373" spans="1:13" x14ac:dyDescent="0.25">
      <c r="A26373" t="s">
        <v>118</v>
      </c>
      <c r="B26373">
        <v>744</v>
      </c>
      <c r="C26373">
        <v>1857</v>
      </c>
      <c r="D26373">
        <v>0</v>
      </c>
      <c r="E26373">
        <v>0</v>
      </c>
      <c r="F26373" s="1"/>
      <c r="G26373" s="1"/>
      <c r="H26373" s="1"/>
      <c r="I26373" s="1"/>
      <c r="J26373" s="1"/>
      <c r="K26373" s="1"/>
      <c r="L26373" s="1"/>
      <c r="M26373" s="1"/>
    </row>
    <row r="26374" spans="1:13" x14ac:dyDescent="0.25">
      <c r="A26374" t="s">
        <v>118</v>
      </c>
      <c r="B26374">
        <v>744</v>
      </c>
      <c r="C26374">
        <v>1858</v>
      </c>
      <c r="D26374">
        <v>0</v>
      </c>
      <c r="E26374">
        <v>0</v>
      </c>
      <c r="F26374" s="1"/>
      <c r="G26374" s="1"/>
      <c r="H26374" s="1"/>
      <c r="I26374" s="1"/>
      <c r="J26374" s="1"/>
      <c r="K26374" s="1"/>
      <c r="L26374" s="1"/>
      <c r="M26374" s="1"/>
    </row>
    <row r="26375" spans="1:13" x14ac:dyDescent="0.25">
      <c r="A26375" t="s">
        <v>118</v>
      </c>
      <c r="B26375">
        <v>744</v>
      </c>
      <c r="C26375">
        <v>1859</v>
      </c>
      <c r="D26375">
        <v>0</v>
      </c>
      <c r="E26375">
        <v>0</v>
      </c>
      <c r="F26375" s="1"/>
      <c r="G26375" s="1"/>
      <c r="H26375" s="1"/>
      <c r="I26375" s="1"/>
      <c r="J26375" s="1"/>
      <c r="K26375" s="1"/>
      <c r="L26375" s="1"/>
      <c r="M26375" s="1"/>
    </row>
    <row r="26376" spans="1:13" x14ac:dyDescent="0.25">
      <c r="A26376" t="s">
        <v>118</v>
      </c>
      <c r="B26376">
        <v>744</v>
      </c>
      <c r="C26376">
        <v>1860</v>
      </c>
      <c r="D26376">
        <v>0</v>
      </c>
      <c r="E26376">
        <v>0</v>
      </c>
      <c r="F26376" s="1"/>
      <c r="G26376" s="1"/>
      <c r="H26376" s="1"/>
      <c r="I26376" s="1"/>
      <c r="J26376" s="1"/>
      <c r="K26376" s="1"/>
      <c r="L26376" s="1"/>
      <c r="M26376" s="1"/>
    </row>
    <row r="26377" spans="1:13" x14ac:dyDescent="0.25">
      <c r="A26377" t="s">
        <v>118</v>
      </c>
      <c r="B26377">
        <v>744</v>
      </c>
      <c r="C26377">
        <v>1861</v>
      </c>
      <c r="D26377">
        <v>0</v>
      </c>
      <c r="E26377">
        <v>0</v>
      </c>
      <c r="F26377" s="1"/>
      <c r="G26377" s="1"/>
      <c r="H26377" s="1"/>
      <c r="I26377" s="1"/>
      <c r="J26377" s="1"/>
      <c r="K26377" s="1"/>
      <c r="L26377" s="1"/>
      <c r="M26377" s="1"/>
    </row>
    <row r="26378" spans="1:13" x14ac:dyDescent="0.25">
      <c r="A26378" t="s">
        <v>118</v>
      </c>
      <c r="B26378">
        <v>744</v>
      </c>
      <c r="C26378">
        <v>1862</v>
      </c>
      <c r="D26378">
        <v>0</v>
      </c>
      <c r="E26378">
        <v>0</v>
      </c>
      <c r="F26378" s="1"/>
      <c r="G26378" s="1"/>
      <c r="H26378" s="1"/>
      <c r="I26378" s="1"/>
      <c r="J26378" s="1"/>
      <c r="K26378" s="1"/>
      <c r="L26378" s="1"/>
      <c r="M26378" s="1"/>
    </row>
    <row r="26379" spans="1:13" x14ac:dyDescent="0.25">
      <c r="A26379" t="s">
        <v>118</v>
      </c>
      <c r="B26379">
        <v>744</v>
      </c>
      <c r="C26379">
        <v>1863</v>
      </c>
      <c r="D26379">
        <v>0</v>
      </c>
      <c r="E26379">
        <v>0</v>
      </c>
      <c r="F26379" s="1"/>
      <c r="G26379" s="1"/>
      <c r="H26379" s="1"/>
      <c r="I26379" s="1"/>
      <c r="J26379" s="1"/>
      <c r="K26379" s="1"/>
      <c r="L26379" s="1"/>
      <c r="M26379" s="1"/>
    </row>
    <row r="26380" spans="1:13" x14ac:dyDescent="0.25">
      <c r="A26380" t="s">
        <v>118</v>
      </c>
      <c r="B26380">
        <v>744</v>
      </c>
      <c r="C26380">
        <v>1864</v>
      </c>
      <c r="D26380">
        <v>0</v>
      </c>
      <c r="E26380">
        <v>0</v>
      </c>
      <c r="F26380" s="1"/>
      <c r="G26380" s="1"/>
      <c r="H26380" s="1"/>
      <c r="I26380" s="1"/>
      <c r="J26380" s="1"/>
      <c r="K26380" s="1"/>
      <c r="L26380" s="1"/>
      <c r="M26380" s="1"/>
    </row>
    <row r="26381" spans="1:13" x14ac:dyDescent="0.25">
      <c r="A26381" t="s">
        <v>118</v>
      </c>
      <c r="B26381">
        <v>744</v>
      </c>
      <c r="C26381">
        <v>1865</v>
      </c>
      <c r="D26381">
        <v>0</v>
      </c>
      <c r="E26381">
        <v>0</v>
      </c>
      <c r="F26381" s="1"/>
      <c r="G26381" s="1"/>
      <c r="H26381" s="1"/>
      <c r="I26381" s="1"/>
      <c r="J26381" s="1"/>
      <c r="K26381" s="1"/>
      <c r="L26381" s="1"/>
      <c r="M26381" s="1"/>
    </row>
    <row r="26382" spans="1:13" x14ac:dyDescent="0.25">
      <c r="A26382" t="s">
        <v>118</v>
      </c>
      <c r="B26382">
        <v>744</v>
      </c>
      <c r="C26382">
        <v>1866</v>
      </c>
      <c r="D26382">
        <v>0</v>
      </c>
      <c r="E26382">
        <v>0</v>
      </c>
      <c r="F26382" s="1"/>
      <c r="G26382" s="1"/>
      <c r="H26382" s="1"/>
      <c r="I26382" s="1"/>
      <c r="J26382" s="1"/>
      <c r="K26382" s="1"/>
      <c r="L26382" s="1"/>
      <c r="M26382" s="1"/>
    </row>
    <row r="26383" spans="1:13" x14ac:dyDescent="0.25">
      <c r="A26383" t="s">
        <v>118</v>
      </c>
      <c r="B26383">
        <v>744</v>
      </c>
      <c r="C26383">
        <v>1867</v>
      </c>
      <c r="D26383">
        <v>0</v>
      </c>
      <c r="E26383">
        <v>0</v>
      </c>
      <c r="F26383" s="1"/>
      <c r="G26383" s="1"/>
      <c r="H26383" s="1"/>
      <c r="I26383" s="1"/>
      <c r="J26383" s="1"/>
      <c r="K26383" s="1"/>
      <c r="L26383" s="1"/>
      <c r="M26383" s="1"/>
    </row>
    <row r="26384" spans="1:13" x14ac:dyDescent="0.25">
      <c r="A26384" t="s">
        <v>118</v>
      </c>
      <c r="B26384">
        <v>744</v>
      </c>
      <c r="C26384">
        <v>1868</v>
      </c>
      <c r="D26384">
        <v>0</v>
      </c>
      <c r="E26384">
        <v>0</v>
      </c>
      <c r="F26384" s="1"/>
      <c r="G26384" s="1"/>
      <c r="H26384" s="1"/>
      <c r="I26384" s="1"/>
      <c r="J26384" s="1"/>
      <c r="K26384" s="1"/>
      <c r="L26384" s="1"/>
      <c r="M26384" s="1"/>
    </row>
    <row r="26385" spans="1:13" x14ac:dyDescent="0.25">
      <c r="A26385" t="s">
        <v>118</v>
      </c>
      <c r="B26385">
        <v>744</v>
      </c>
      <c r="C26385">
        <v>1869</v>
      </c>
      <c r="D26385">
        <v>0</v>
      </c>
      <c r="E26385">
        <v>0</v>
      </c>
      <c r="F26385" s="1"/>
      <c r="G26385" s="1"/>
      <c r="H26385" s="1"/>
      <c r="I26385" s="1"/>
      <c r="J26385" s="1"/>
      <c r="K26385" s="1"/>
      <c r="L26385" s="1"/>
      <c r="M26385" s="1"/>
    </row>
    <row r="26386" spans="1:13" x14ac:dyDescent="0.25">
      <c r="A26386" t="s">
        <v>118</v>
      </c>
      <c r="B26386">
        <v>744</v>
      </c>
      <c r="C26386">
        <v>1870</v>
      </c>
      <c r="D26386">
        <v>0</v>
      </c>
      <c r="E26386">
        <v>0</v>
      </c>
      <c r="F26386" s="1"/>
      <c r="G26386" s="1"/>
      <c r="H26386" s="1"/>
      <c r="I26386" s="1"/>
      <c r="J26386" s="1"/>
      <c r="K26386" s="1"/>
      <c r="L26386" s="1"/>
      <c r="M26386" s="1"/>
    </row>
    <row r="26387" spans="1:13" x14ac:dyDescent="0.25">
      <c r="A26387" t="s">
        <v>118</v>
      </c>
      <c r="B26387">
        <v>744</v>
      </c>
      <c r="C26387">
        <v>1871</v>
      </c>
      <c r="D26387">
        <v>0</v>
      </c>
      <c r="E26387">
        <v>0</v>
      </c>
      <c r="F26387" s="1"/>
      <c r="G26387" s="1"/>
      <c r="H26387" s="1"/>
      <c r="I26387" s="1"/>
      <c r="J26387" s="1"/>
      <c r="K26387" s="1"/>
      <c r="L26387" s="1"/>
      <c r="M26387" s="1"/>
    </row>
    <row r="26388" spans="1:13" x14ac:dyDescent="0.25">
      <c r="A26388" t="s">
        <v>118</v>
      </c>
      <c r="B26388">
        <v>744</v>
      </c>
      <c r="C26388">
        <v>1872</v>
      </c>
      <c r="D26388">
        <v>0</v>
      </c>
      <c r="E26388">
        <v>0</v>
      </c>
      <c r="F26388" s="1"/>
      <c r="G26388" s="1"/>
      <c r="H26388" s="1"/>
      <c r="I26388" s="1"/>
      <c r="J26388" s="1"/>
      <c r="K26388" s="1"/>
      <c r="L26388" s="1"/>
      <c r="M26388" s="1"/>
    </row>
    <row r="26389" spans="1:13" x14ac:dyDescent="0.25">
      <c r="A26389" t="s">
        <v>118</v>
      </c>
      <c r="B26389">
        <v>744</v>
      </c>
      <c r="C26389">
        <v>1873</v>
      </c>
      <c r="D26389">
        <v>0</v>
      </c>
      <c r="E26389">
        <v>0</v>
      </c>
      <c r="F26389" s="1"/>
      <c r="G26389" s="1"/>
      <c r="H26389" s="1"/>
      <c r="I26389" s="1"/>
      <c r="J26389" s="1"/>
      <c r="K26389" s="1"/>
      <c r="L26389" s="1"/>
      <c r="M26389" s="1"/>
    </row>
    <row r="26390" spans="1:13" x14ac:dyDescent="0.25">
      <c r="A26390" t="s">
        <v>118</v>
      </c>
      <c r="B26390">
        <v>744</v>
      </c>
      <c r="C26390">
        <v>1874</v>
      </c>
      <c r="D26390">
        <v>0</v>
      </c>
      <c r="E26390">
        <v>0</v>
      </c>
      <c r="F26390" s="1"/>
      <c r="G26390" s="1"/>
      <c r="H26390" s="1"/>
      <c r="I26390" s="1"/>
      <c r="J26390" s="1"/>
      <c r="K26390" s="1"/>
      <c r="L26390" s="1"/>
      <c r="M26390" s="1"/>
    </row>
    <row r="26391" spans="1:13" x14ac:dyDescent="0.25">
      <c r="A26391" t="s">
        <v>118</v>
      </c>
      <c r="B26391">
        <v>744</v>
      </c>
      <c r="C26391">
        <v>1875</v>
      </c>
      <c r="D26391">
        <v>0</v>
      </c>
      <c r="E26391">
        <v>0</v>
      </c>
      <c r="F26391" s="1"/>
      <c r="G26391" s="1"/>
      <c r="H26391" s="1"/>
      <c r="I26391" s="1"/>
      <c r="J26391" s="1"/>
      <c r="K26391" s="1"/>
      <c r="L26391" s="1"/>
      <c r="M26391" s="1"/>
    </row>
    <row r="26392" spans="1:13" x14ac:dyDescent="0.25">
      <c r="A26392" t="s">
        <v>118</v>
      </c>
      <c r="B26392">
        <v>744</v>
      </c>
      <c r="C26392">
        <v>1876</v>
      </c>
      <c r="D26392">
        <v>0</v>
      </c>
      <c r="E26392">
        <v>0</v>
      </c>
      <c r="F26392" s="1"/>
      <c r="G26392" s="1"/>
      <c r="H26392" s="1"/>
      <c r="I26392" s="1"/>
      <c r="J26392" s="1"/>
      <c r="K26392" s="1"/>
      <c r="L26392" s="1"/>
      <c r="M26392" s="1"/>
    </row>
    <row r="26393" spans="1:13" x14ac:dyDescent="0.25">
      <c r="A26393" t="s">
        <v>118</v>
      </c>
      <c r="B26393">
        <v>744</v>
      </c>
      <c r="C26393">
        <v>1877</v>
      </c>
      <c r="D26393">
        <v>0</v>
      </c>
      <c r="E26393">
        <v>0</v>
      </c>
      <c r="F26393" s="1"/>
      <c r="G26393" s="1"/>
      <c r="H26393" s="1"/>
      <c r="I26393" s="1"/>
      <c r="J26393" s="1"/>
      <c r="K26393" s="1"/>
      <c r="L26393" s="1"/>
      <c r="M26393" s="1"/>
    </row>
    <row r="26394" spans="1:13" x14ac:dyDescent="0.25">
      <c r="A26394" t="s">
        <v>118</v>
      </c>
      <c r="B26394">
        <v>744</v>
      </c>
      <c r="C26394">
        <v>1878</v>
      </c>
      <c r="D26394">
        <v>0</v>
      </c>
      <c r="E26394">
        <v>0</v>
      </c>
      <c r="F26394" s="1"/>
      <c r="G26394" s="1"/>
      <c r="H26394" s="1"/>
      <c r="I26394" s="1"/>
      <c r="J26394" s="1"/>
      <c r="K26394" s="1"/>
      <c r="L26394" s="1"/>
      <c r="M26394" s="1"/>
    </row>
    <row r="26395" spans="1:13" x14ac:dyDescent="0.25">
      <c r="A26395" t="s">
        <v>118</v>
      </c>
      <c r="B26395">
        <v>744</v>
      </c>
      <c r="C26395">
        <v>1879</v>
      </c>
      <c r="D26395">
        <v>0</v>
      </c>
      <c r="E26395">
        <v>0</v>
      </c>
      <c r="F26395" s="1"/>
      <c r="G26395" s="1"/>
      <c r="H26395" s="1"/>
      <c r="I26395" s="1"/>
      <c r="J26395" s="1"/>
      <c r="K26395" s="1"/>
      <c r="L26395" s="1"/>
      <c r="M26395" s="1"/>
    </row>
    <row r="26396" spans="1:13" x14ac:dyDescent="0.25">
      <c r="A26396" t="s">
        <v>118</v>
      </c>
      <c r="B26396">
        <v>744</v>
      </c>
      <c r="C26396">
        <v>1880</v>
      </c>
      <c r="D26396">
        <v>0</v>
      </c>
      <c r="E26396">
        <v>0</v>
      </c>
      <c r="F26396" s="1"/>
      <c r="G26396" s="1"/>
      <c r="H26396" s="1"/>
      <c r="I26396" s="1"/>
      <c r="J26396" s="1"/>
      <c r="K26396" s="1"/>
      <c r="L26396" s="1"/>
      <c r="M26396" s="1"/>
    </row>
    <row r="26397" spans="1:13" x14ac:dyDescent="0.25">
      <c r="A26397" t="s">
        <v>118</v>
      </c>
      <c r="B26397">
        <v>744</v>
      </c>
      <c r="C26397">
        <v>1881</v>
      </c>
      <c r="D26397">
        <v>0</v>
      </c>
      <c r="E26397">
        <v>0</v>
      </c>
      <c r="F26397" s="1"/>
      <c r="G26397" s="1"/>
      <c r="H26397" s="1"/>
      <c r="I26397" s="1"/>
      <c r="J26397" s="1"/>
      <c r="K26397" s="1"/>
      <c r="L26397" s="1"/>
      <c r="M26397" s="1"/>
    </row>
    <row r="26398" spans="1:13" x14ac:dyDescent="0.25">
      <c r="A26398" t="s">
        <v>118</v>
      </c>
      <c r="B26398">
        <v>744</v>
      </c>
      <c r="C26398">
        <v>1882</v>
      </c>
      <c r="D26398">
        <v>0</v>
      </c>
      <c r="E26398">
        <v>0</v>
      </c>
      <c r="F26398" s="1"/>
      <c r="G26398" s="1"/>
      <c r="H26398" s="1"/>
      <c r="I26398" s="1"/>
      <c r="J26398" s="1"/>
      <c r="K26398" s="1"/>
      <c r="L26398" s="1"/>
      <c r="M26398" s="1"/>
    </row>
    <row r="26399" spans="1:13" x14ac:dyDescent="0.25">
      <c r="A26399" t="s">
        <v>118</v>
      </c>
      <c r="B26399">
        <v>744</v>
      </c>
      <c r="C26399">
        <v>1883</v>
      </c>
      <c r="D26399">
        <v>0</v>
      </c>
      <c r="E26399">
        <v>0</v>
      </c>
      <c r="F26399" s="1"/>
      <c r="G26399" s="1"/>
      <c r="H26399" s="1"/>
      <c r="I26399" s="1"/>
      <c r="J26399" s="1"/>
      <c r="K26399" s="1"/>
      <c r="L26399" s="1"/>
      <c r="M26399" s="1"/>
    </row>
    <row r="26400" spans="1:13" x14ac:dyDescent="0.25">
      <c r="A26400" t="s">
        <v>118</v>
      </c>
      <c r="B26400">
        <v>744</v>
      </c>
      <c r="C26400">
        <v>1884</v>
      </c>
      <c r="D26400">
        <v>0</v>
      </c>
      <c r="E26400">
        <v>0</v>
      </c>
      <c r="F26400" s="1"/>
      <c r="G26400" s="1"/>
      <c r="H26400" s="1"/>
      <c r="I26400" s="1"/>
      <c r="J26400" s="1"/>
      <c r="K26400" s="1"/>
      <c r="L26400" s="1"/>
      <c r="M26400" s="1"/>
    </row>
    <row r="26401" spans="1:13" x14ac:dyDescent="0.25">
      <c r="A26401" t="s">
        <v>118</v>
      </c>
      <c r="B26401">
        <v>744</v>
      </c>
      <c r="C26401">
        <v>1885</v>
      </c>
      <c r="D26401">
        <v>0</v>
      </c>
      <c r="E26401">
        <v>0</v>
      </c>
      <c r="F26401" s="1"/>
      <c r="G26401" s="1"/>
      <c r="H26401" s="1"/>
      <c r="I26401" s="1"/>
      <c r="J26401" s="1"/>
      <c r="K26401" s="1"/>
      <c r="L26401" s="1"/>
      <c r="M26401" s="1"/>
    </row>
    <row r="26402" spans="1:13" x14ac:dyDescent="0.25">
      <c r="A26402" t="s">
        <v>118</v>
      </c>
      <c r="B26402">
        <v>744</v>
      </c>
      <c r="C26402">
        <v>1886</v>
      </c>
      <c r="D26402">
        <v>0</v>
      </c>
      <c r="E26402">
        <v>0</v>
      </c>
      <c r="F26402" s="1"/>
      <c r="G26402" s="1"/>
      <c r="H26402" s="1"/>
      <c r="I26402" s="1"/>
      <c r="J26402" s="1"/>
      <c r="K26402" s="1"/>
      <c r="L26402" s="1"/>
      <c r="M26402" s="1"/>
    </row>
    <row r="26403" spans="1:13" x14ac:dyDescent="0.25">
      <c r="A26403" t="s">
        <v>118</v>
      </c>
      <c r="B26403">
        <v>744</v>
      </c>
      <c r="C26403">
        <v>1887</v>
      </c>
      <c r="D26403">
        <v>0</v>
      </c>
      <c r="E26403">
        <v>0</v>
      </c>
      <c r="F26403" s="1"/>
      <c r="G26403" s="1"/>
      <c r="H26403" s="1"/>
      <c r="I26403" s="1"/>
      <c r="J26403" s="1"/>
      <c r="K26403" s="1"/>
      <c r="L26403" s="1"/>
      <c r="M26403" s="1"/>
    </row>
    <row r="26404" spans="1:13" x14ac:dyDescent="0.25">
      <c r="A26404" t="s">
        <v>118</v>
      </c>
      <c r="B26404">
        <v>744</v>
      </c>
      <c r="C26404">
        <v>1888</v>
      </c>
      <c r="D26404">
        <v>0</v>
      </c>
      <c r="E26404">
        <v>0</v>
      </c>
      <c r="F26404" s="1"/>
      <c r="G26404" s="1"/>
      <c r="H26404" s="1"/>
      <c r="I26404" s="1"/>
      <c r="J26404" s="1"/>
      <c r="K26404" s="1"/>
      <c r="L26404" s="1"/>
      <c r="M26404" s="1"/>
    </row>
    <row r="26405" spans="1:13" x14ac:dyDescent="0.25">
      <c r="A26405" t="s">
        <v>118</v>
      </c>
      <c r="B26405">
        <v>744</v>
      </c>
      <c r="C26405">
        <v>1889</v>
      </c>
      <c r="D26405">
        <v>0</v>
      </c>
      <c r="E26405">
        <v>0</v>
      </c>
      <c r="F26405" s="1"/>
      <c r="G26405" s="1"/>
      <c r="H26405" s="1"/>
      <c r="I26405" s="1"/>
      <c r="J26405" s="1"/>
      <c r="K26405" s="1"/>
      <c r="L26405" s="1"/>
      <c r="M26405" s="1"/>
    </row>
    <row r="26406" spans="1:13" x14ac:dyDescent="0.25">
      <c r="A26406" t="s">
        <v>118</v>
      </c>
      <c r="B26406">
        <v>744</v>
      </c>
      <c r="C26406">
        <v>1890</v>
      </c>
      <c r="D26406">
        <v>0</v>
      </c>
      <c r="E26406">
        <v>0</v>
      </c>
      <c r="F26406" s="1"/>
      <c r="G26406" s="1"/>
      <c r="H26406" s="1"/>
      <c r="I26406" s="1"/>
      <c r="J26406" s="1"/>
      <c r="K26406" s="1"/>
      <c r="L26406" s="1"/>
      <c r="M26406" s="1"/>
    </row>
    <row r="26407" spans="1:13" x14ac:dyDescent="0.25">
      <c r="A26407" t="s">
        <v>118</v>
      </c>
      <c r="B26407">
        <v>744</v>
      </c>
      <c r="C26407">
        <v>1891</v>
      </c>
      <c r="D26407">
        <v>0</v>
      </c>
      <c r="E26407">
        <v>0</v>
      </c>
      <c r="F26407" s="1"/>
      <c r="G26407" s="1"/>
      <c r="H26407" s="1"/>
      <c r="I26407" s="1"/>
      <c r="J26407" s="1"/>
      <c r="K26407" s="1"/>
      <c r="L26407" s="1"/>
      <c r="M26407" s="1"/>
    </row>
    <row r="26408" spans="1:13" x14ac:dyDescent="0.25">
      <c r="A26408" t="s">
        <v>118</v>
      </c>
      <c r="B26408">
        <v>744</v>
      </c>
      <c r="C26408">
        <v>1892</v>
      </c>
      <c r="D26408">
        <v>0</v>
      </c>
      <c r="E26408">
        <v>0</v>
      </c>
      <c r="F26408" s="1"/>
      <c r="G26408" s="1"/>
      <c r="H26408" s="1"/>
      <c r="I26408" s="1"/>
      <c r="J26408" s="1"/>
      <c r="K26408" s="1"/>
      <c r="L26408" s="1"/>
      <c r="M26408" s="1"/>
    </row>
    <row r="26409" spans="1:13" x14ac:dyDescent="0.25">
      <c r="A26409" t="s">
        <v>118</v>
      </c>
      <c r="B26409">
        <v>744</v>
      </c>
      <c r="C26409">
        <v>1893</v>
      </c>
      <c r="D26409">
        <v>0</v>
      </c>
      <c r="E26409">
        <v>0</v>
      </c>
      <c r="F26409" s="1"/>
      <c r="G26409" s="1"/>
      <c r="H26409" s="1"/>
      <c r="I26409" s="1"/>
      <c r="J26409" s="1"/>
      <c r="K26409" s="1"/>
      <c r="L26409" s="1"/>
      <c r="M26409" s="1"/>
    </row>
    <row r="26410" spans="1:13" x14ac:dyDescent="0.25">
      <c r="A26410" t="s">
        <v>118</v>
      </c>
      <c r="B26410">
        <v>744</v>
      </c>
      <c r="C26410">
        <v>1894</v>
      </c>
      <c r="D26410">
        <v>0</v>
      </c>
      <c r="E26410">
        <v>0</v>
      </c>
      <c r="F26410" s="1"/>
      <c r="G26410" s="1"/>
      <c r="H26410" s="1"/>
      <c r="I26410" s="1"/>
      <c r="J26410" s="1"/>
      <c r="K26410" s="1"/>
      <c r="L26410" s="1"/>
      <c r="M26410" s="1"/>
    </row>
    <row r="26411" spans="1:13" x14ac:dyDescent="0.25">
      <c r="A26411" t="s">
        <v>118</v>
      </c>
      <c r="B26411">
        <v>744</v>
      </c>
      <c r="C26411">
        <v>1895</v>
      </c>
      <c r="D26411">
        <v>0</v>
      </c>
      <c r="E26411">
        <v>0</v>
      </c>
      <c r="F26411" s="1"/>
      <c r="G26411" s="1"/>
      <c r="H26411" s="1"/>
      <c r="I26411" s="1"/>
      <c r="J26411" s="1"/>
      <c r="K26411" s="1"/>
      <c r="L26411" s="1"/>
      <c r="M26411" s="1"/>
    </row>
    <row r="26412" spans="1:13" x14ac:dyDescent="0.25">
      <c r="A26412" t="s">
        <v>118</v>
      </c>
      <c r="B26412">
        <v>744</v>
      </c>
      <c r="C26412">
        <v>1896</v>
      </c>
      <c r="D26412">
        <v>0</v>
      </c>
      <c r="E26412">
        <v>0</v>
      </c>
      <c r="F26412" s="1"/>
      <c r="G26412" s="1"/>
      <c r="H26412" s="1"/>
      <c r="I26412" s="1"/>
      <c r="J26412" s="1"/>
      <c r="K26412" s="1"/>
      <c r="L26412" s="1"/>
      <c r="M26412" s="1"/>
    </row>
    <row r="26413" spans="1:13" x14ac:dyDescent="0.25">
      <c r="A26413" t="s">
        <v>118</v>
      </c>
      <c r="B26413">
        <v>744</v>
      </c>
      <c r="C26413">
        <v>1897</v>
      </c>
      <c r="D26413">
        <v>0</v>
      </c>
      <c r="E26413">
        <v>0</v>
      </c>
      <c r="F26413" s="1"/>
      <c r="G26413" s="1"/>
      <c r="H26413" s="1"/>
      <c r="I26413" s="1"/>
      <c r="J26413" s="1"/>
      <c r="K26413" s="1"/>
      <c r="L26413" s="1"/>
      <c r="M26413" s="1"/>
    </row>
    <row r="26414" spans="1:13" x14ac:dyDescent="0.25">
      <c r="A26414" t="s">
        <v>118</v>
      </c>
      <c r="B26414">
        <v>744</v>
      </c>
      <c r="C26414">
        <v>1898</v>
      </c>
      <c r="D26414">
        <v>0</v>
      </c>
      <c r="E26414">
        <v>0</v>
      </c>
      <c r="F26414" s="1"/>
      <c r="G26414" s="1"/>
      <c r="H26414" s="1"/>
      <c r="I26414" s="1"/>
      <c r="J26414" s="1"/>
      <c r="K26414" s="1"/>
      <c r="L26414" s="1"/>
      <c r="M26414" s="1"/>
    </row>
    <row r="26415" spans="1:13" x14ac:dyDescent="0.25">
      <c r="A26415" t="s">
        <v>118</v>
      </c>
      <c r="B26415">
        <v>744</v>
      </c>
      <c r="C26415">
        <v>1899</v>
      </c>
      <c r="D26415">
        <v>0</v>
      </c>
      <c r="E26415">
        <v>0</v>
      </c>
      <c r="F26415" s="1"/>
      <c r="G26415" s="1"/>
      <c r="H26415" s="1"/>
      <c r="I26415" s="1"/>
      <c r="J26415" s="1"/>
      <c r="K26415" s="1"/>
      <c r="L26415" s="1"/>
      <c r="M26415" s="1"/>
    </row>
    <row r="26416" spans="1:13" x14ac:dyDescent="0.25">
      <c r="A26416" t="s">
        <v>118</v>
      </c>
      <c r="B26416">
        <v>744</v>
      </c>
      <c r="C26416">
        <v>1900</v>
      </c>
      <c r="D26416">
        <v>0</v>
      </c>
      <c r="E26416">
        <v>0</v>
      </c>
      <c r="F26416" s="1"/>
      <c r="G26416" s="1"/>
      <c r="H26416" s="1"/>
      <c r="I26416" s="1"/>
      <c r="J26416" s="1"/>
      <c r="K26416" s="1"/>
      <c r="L26416" s="1"/>
      <c r="M26416" s="1"/>
    </row>
    <row r="26417" spans="1:13" x14ac:dyDescent="0.25">
      <c r="A26417" t="s">
        <v>118</v>
      </c>
      <c r="B26417">
        <v>744</v>
      </c>
      <c r="C26417">
        <v>1901</v>
      </c>
      <c r="D26417">
        <v>0</v>
      </c>
      <c r="E26417">
        <v>0</v>
      </c>
      <c r="F26417" s="1"/>
      <c r="G26417" s="1"/>
      <c r="H26417" s="1"/>
      <c r="I26417" s="1"/>
      <c r="J26417" s="1"/>
      <c r="K26417" s="1"/>
      <c r="L26417" s="1"/>
      <c r="M26417" s="1"/>
    </row>
    <row r="26418" spans="1:13" x14ac:dyDescent="0.25">
      <c r="A26418" t="s">
        <v>118</v>
      </c>
      <c r="B26418">
        <v>744</v>
      </c>
      <c r="C26418">
        <v>1902</v>
      </c>
      <c r="D26418">
        <v>0</v>
      </c>
      <c r="E26418">
        <v>0</v>
      </c>
      <c r="F26418" s="1"/>
      <c r="G26418" s="1"/>
      <c r="H26418" s="1"/>
      <c r="I26418" s="1"/>
      <c r="J26418" s="1"/>
      <c r="K26418" s="1"/>
      <c r="L26418" s="1"/>
      <c r="M26418" s="1"/>
    </row>
    <row r="26419" spans="1:13" x14ac:dyDescent="0.25">
      <c r="A26419" t="s">
        <v>118</v>
      </c>
      <c r="B26419">
        <v>744</v>
      </c>
      <c r="C26419">
        <v>1903</v>
      </c>
      <c r="D26419">
        <v>0</v>
      </c>
      <c r="E26419">
        <v>0</v>
      </c>
      <c r="F26419" s="1"/>
      <c r="G26419" s="1"/>
      <c r="H26419" s="1"/>
      <c r="I26419" s="1"/>
      <c r="J26419" s="1"/>
      <c r="K26419" s="1"/>
      <c r="L26419" s="1"/>
      <c r="M26419" s="1"/>
    </row>
    <row r="26420" spans="1:13" x14ac:dyDescent="0.25">
      <c r="A26420" t="s">
        <v>118</v>
      </c>
      <c r="B26420">
        <v>744</v>
      </c>
      <c r="C26420">
        <v>1904</v>
      </c>
      <c r="D26420">
        <v>0</v>
      </c>
      <c r="E26420">
        <v>0</v>
      </c>
      <c r="F26420" s="1"/>
      <c r="G26420" s="1"/>
      <c r="H26420" s="1"/>
      <c r="I26420" s="1"/>
      <c r="J26420" s="1"/>
      <c r="K26420" s="1"/>
      <c r="L26420" s="1"/>
      <c r="M26420" s="1"/>
    </row>
    <row r="26421" spans="1:13" x14ac:dyDescent="0.25">
      <c r="A26421" t="s">
        <v>118</v>
      </c>
      <c r="B26421">
        <v>744</v>
      </c>
      <c r="C26421">
        <v>1905</v>
      </c>
      <c r="D26421">
        <v>0</v>
      </c>
      <c r="E26421">
        <v>0</v>
      </c>
      <c r="F26421" s="1"/>
      <c r="G26421" s="1"/>
      <c r="H26421" s="1"/>
      <c r="I26421" s="1"/>
      <c r="J26421" s="1"/>
      <c r="K26421" s="1"/>
      <c r="L26421" s="1"/>
      <c r="M26421" s="1"/>
    </row>
    <row r="26422" spans="1:13" x14ac:dyDescent="0.25">
      <c r="A26422" t="s">
        <v>118</v>
      </c>
      <c r="B26422">
        <v>744</v>
      </c>
      <c r="C26422">
        <v>1906</v>
      </c>
      <c r="D26422">
        <v>0</v>
      </c>
      <c r="E26422">
        <v>0</v>
      </c>
      <c r="F26422" s="1"/>
      <c r="G26422" s="1"/>
      <c r="H26422" s="1"/>
      <c r="I26422" s="1"/>
      <c r="J26422" s="1"/>
      <c r="K26422" s="1"/>
      <c r="L26422" s="1"/>
      <c r="M26422" s="1"/>
    </row>
    <row r="26423" spans="1:13" x14ac:dyDescent="0.25">
      <c r="A26423" t="s">
        <v>118</v>
      </c>
      <c r="B26423">
        <v>744</v>
      </c>
      <c r="C26423">
        <v>1907</v>
      </c>
      <c r="D26423">
        <v>0</v>
      </c>
      <c r="E26423">
        <v>0</v>
      </c>
      <c r="F26423" s="1"/>
      <c r="G26423" s="1"/>
      <c r="H26423" s="1"/>
      <c r="I26423" s="1"/>
      <c r="J26423" s="1"/>
      <c r="K26423" s="1"/>
      <c r="L26423" s="1"/>
      <c r="M26423" s="1"/>
    </row>
    <row r="26424" spans="1:13" x14ac:dyDescent="0.25">
      <c r="A26424" t="s">
        <v>118</v>
      </c>
      <c r="B26424">
        <v>744</v>
      </c>
      <c r="C26424">
        <v>1908</v>
      </c>
      <c r="D26424">
        <v>0</v>
      </c>
      <c r="E26424">
        <v>0</v>
      </c>
      <c r="F26424" s="1"/>
      <c r="G26424" s="1"/>
      <c r="H26424" s="1"/>
      <c r="I26424" s="1"/>
      <c r="J26424" s="1"/>
      <c r="K26424" s="1"/>
      <c r="L26424" s="1"/>
      <c r="M26424" s="1"/>
    </row>
    <row r="26425" spans="1:13" x14ac:dyDescent="0.25">
      <c r="A26425" t="s">
        <v>118</v>
      </c>
      <c r="B26425">
        <v>744</v>
      </c>
      <c r="C26425">
        <v>1909</v>
      </c>
      <c r="D26425">
        <v>0</v>
      </c>
      <c r="E26425">
        <v>0</v>
      </c>
      <c r="F26425" s="1"/>
      <c r="G26425" s="1"/>
      <c r="H26425" s="1"/>
      <c r="I26425" s="1"/>
      <c r="J26425" s="1"/>
      <c r="K26425" s="1"/>
      <c r="L26425" s="1"/>
      <c r="M26425" s="1"/>
    </row>
    <row r="26426" spans="1:13" x14ac:dyDescent="0.25">
      <c r="A26426" t="s">
        <v>118</v>
      </c>
      <c r="B26426">
        <v>744</v>
      </c>
      <c r="C26426">
        <v>1910</v>
      </c>
      <c r="D26426">
        <v>0</v>
      </c>
      <c r="E26426">
        <v>0</v>
      </c>
      <c r="F26426" s="1"/>
      <c r="G26426" s="1"/>
      <c r="H26426" s="1"/>
      <c r="I26426" s="1"/>
      <c r="J26426" s="1"/>
      <c r="K26426" s="1"/>
      <c r="L26426" s="1"/>
      <c r="M26426" s="1"/>
    </row>
    <row r="26427" spans="1:13" x14ac:dyDescent="0.25">
      <c r="A26427" t="s">
        <v>118</v>
      </c>
      <c r="B26427">
        <v>744</v>
      </c>
      <c r="C26427">
        <v>1911</v>
      </c>
      <c r="D26427">
        <v>0</v>
      </c>
      <c r="E26427">
        <v>0</v>
      </c>
      <c r="F26427" s="1"/>
      <c r="G26427" s="1"/>
      <c r="H26427" s="1"/>
      <c r="I26427" s="1"/>
      <c r="J26427" s="1"/>
      <c r="K26427" s="1"/>
      <c r="L26427" s="1"/>
      <c r="M26427" s="1"/>
    </row>
    <row r="26428" spans="1:13" x14ac:dyDescent="0.25">
      <c r="A26428" t="s">
        <v>118</v>
      </c>
      <c r="B26428">
        <v>744</v>
      </c>
      <c r="C26428">
        <v>1912</v>
      </c>
      <c r="D26428">
        <v>0</v>
      </c>
      <c r="E26428">
        <v>0</v>
      </c>
      <c r="F26428" s="1"/>
      <c r="G26428" s="1"/>
      <c r="H26428" s="1"/>
      <c r="I26428" s="1"/>
      <c r="J26428" s="1"/>
      <c r="K26428" s="1"/>
      <c r="L26428" s="1"/>
      <c r="M26428" s="1"/>
    </row>
    <row r="26429" spans="1:13" x14ac:dyDescent="0.25">
      <c r="A26429" t="s">
        <v>118</v>
      </c>
      <c r="B26429">
        <v>744</v>
      </c>
      <c r="C26429">
        <v>1913</v>
      </c>
      <c r="D26429">
        <v>0</v>
      </c>
      <c r="E26429">
        <v>0</v>
      </c>
      <c r="F26429" s="1"/>
      <c r="G26429" s="1"/>
      <c r="H26429" s="1"/>
      <c r="I26429" s="1"/>
      <c r="J26429" s="1"/>
      <c r="K26429" s="1"/>
      <c r="L26429" s="1"/>
      <c r="M26429" s="1"/>
    </row>
    <row r="26430" spans="1:13" x14ac:dyDescent="0.25">
      <c r="A26430" t="s">
        <v>118</v>
      </c>
      <c r="B26430">
        <v>744</v>
      </c>
      <c r="C26430">
        <v>1914</v>
      </c>
      <c r="D26430">
        <v>0</v>
      </c>
      <c r="E26430">
        <v>0</v>
      </c>
      <c r="F26430" s="1"/>
      <c r="G26430" s="1"/>
      <c r="H26430" s="1"/>
      <c r="I26430" s="1"/>
      <c r="J26430" s="1"/>
      <c r="K26430" s="1"/>
      <c r="L26430" s="1"/>
      <c r="M26430" s="1"/>
    </row>
    <row r="26431" spans="1:13" x14ac:dyDescent="0.25">
      <c r="A26431" t="s">
        <v>118</v>
      </c>
      <c r="B26431">
        <v>744</v>
      </c>
      <c r="C26431">
        <v>1915</v>
      </c>
      <c r="D26431">
        <v>0</v>
      </c>
      <c r="E26431">
        <v>0</v>
      </c>
      <c r="F26431" s="1"/>
      <c r="G26431" s="1"/>
      <c r="H26431" s="1"/>
      <c r="I26431" s="1"/>
      <c r="J26431" s="1"/>
      <c r="K26431" s="1"/>
      <c r="L26431" s="1"/>
      <c r="M26431" s="1"/>
    </row>
    <row r="26432" spans="1:13" x14ac:dyDescent="0.25">
      <c r="A26432" t="s">
        <v>118</v>
      </c>
      <c r="B26432">
        <v>744</v>
      </c>
      <c r="C26432">
        <v>1916</v>
      </c>
      <c r="D26432">
        <v>0</v>
      </c>
      <c r="E26432">
        <v>0</v>
      </c>
      <c r="F26432" s="1"/>
      <c r="G26432" s="1"/>
      <c r="H26432" s="1"/>
      <c r="I26432" s="1"/>
      <c r="J26432" s="1"/>
      <c r="K26432" s="1"/>
      <c r="L26432" s="1"/>
      <c r="M26432" s="1"/>
    </row>
    <row r="26433" spans="1:13" x14ac:dyDescent="0.25">
      <c r="A26433" t="s">
        <v>118</v>
      </c>
      <c r="B26433">
        <v>744</v>
      </c>
      <c r="C26433">
        <v>1917</v>
      </c>
      <c r="D26433">
        <v>0</v>
      </c>
      <c r="E26433">
        <v>0</v>
      </c>
      <c r="F26433" s="1"/>
      <c r="G26433" s="1"/>
      <c r="H26433" s="1"/>
      <c r="I26433" s="1"/>
      <c r="J26433" s="1"/>
      <c r="K26433" s="1"/>
      <c r="L26433" s="1"/>
      <c r="M26433" s="1"/>
    </row>
    <row r="26434" spans="1:13" x14ac:dyDescent="0.25">
      <c r="A26434" t="s">
        <v>118</v>
      </c>
      <c r="B26434">
        <v>744</v>
      </c>
      <c r="C26434">
        <v>1918</v>
      </c>
      <c r="D26434">
        <v>0</v>
      </c>
      <c r="E26434">
        <v>0</v>
      </c>
      <c r="F26434" s="1"/>
      <c r="G26434" s="1"/>
      <c r="H26434" s="1"/>
      <c r="I26434" s="1"/>
      <c r="J26434" s="1"/>
      <c r="K26434" s="1"/>
      <c r="L26434" s="1"/>
      <c r="M26434" s="1"/>
    </row>
    <row r="26435" spans="1:13" x14ac:dyDescent="0.25">
      <c r="A26435" t="s">
        <v>118</v>
      </c>
      <c r="B26435">
        <v>744</v>
      </c>
      <c r="C26435">
        <v>1919</v>
      </c>
      <c r="D26435">
        <v>0</v>
      </c>
      <c r="E26435">
        <v>0</v>
      </c>
      <c r="F26435" s="1"/>
      <c r="G26435" s="1"/>
      <c r="H26435" s="1"/>
      <c r="I26435" s="1"/>
      <c r="J26435" s="1"/>
      <c r="K26435" s="1"/>
      <c r="L26435" s="1"/>
      <c r="M26435" s="1"/>
    </row>
    <row r="26436" spans="1:13" x14ac:dyDescent="0.25">
      <c r="A26436" t="s">
        <v>118</v>
      </c>
      <c r="B26436">
        <v>744</v>
      </c>
      <c r="C26436">
        <v>1920</v>
      </c>
      <c r="D26436">
        <v>0</v>
      </c>
      <c r="E26436">
        <v>0</v>
      </c>
      <c r="F26436" s="1"/>
      <c r="G26436" s="1"/>
      <c r="H26436" s="1"/>
      <c r="I26436" s="1"/>
      <c r="J26436" s="1"/>
      <c r="K26436" s="1"/>
      <c r="L26436" s="1"/>
      <c r="M26436" s="1"/>
    </row>
    <row r="26437" spans="1:13" x14ac:dyDescent="0.25">
      <c r="A26437" t="s">
        <v>118</v>
      </c>
      <c r="B26437">
        <v>744</v>
      </c>
      <c r="C26437">
        <v>1921</v>
      </c>
      <c r="D26437">
        <v>0</v>
      </c>
      <c r="E26437">
        <v>0</v>
      </c>
      <c r="F26437" s="1"/>
      <c r="G26437" s="1"/>
      <c r="H26437" s="1"/>
      <c r="I26437" s="1"/>
      <c r="J26437" s="1"/>
      <c r="K26437" s="1"/>
      <c r="L26437" s="1"/>
      <c r="M26437" s="1"/>
    </row>
    <row r="26438" spans="1:13" x14ac:dyDescent="0.25">
      <c r="A26438" t="s">
        <v>118</v>
      </c>
      <c r="B26438">
        <v>744</v>
      </c>
      <c r="C26438">
        <v>1922</v>
      </c>
      <c r="D26438">
        <v>0</v>
      </c>
      <c r="E26438">
        <v>0</v>
      </c>
      <c r="F26438" s="1"/>
      <c r="G26438" s="1"/>
      <c r="H26438" s="1"/>
      <c r="I26438" s="1"/>
      <c r="J26438" s="1"/>
      <c r="K26438" s="1"/>
      <c r="L26438" s="1"/>
      <c r="M26438" s="1"/>
    </row>
    <row r="26439" spans="1:13" x14ac:dyDescent="0.25">
      <c r="A26439" t="s">
        <v>118</v>
      </c>
      <c r="B26439">
        <v>744</v>
      </c>
      <c r="C26439">
        <v>1923</v>
      </c>
      <c r="D26439">
        <v>0</v>
      </c>
      <c r="E26439">
        <v>0</v>
      </c>
      <c r="F26439" s="1"/>
      <c r="G26439" s="1"/>
      <c r="H26439" s="1"/>
      <c r="I26439" s="1"/>
      <c r="J26439" s="1"/>
      <c r="K26439" s="1"/>
      <c r="L26439" s="1"/>
      <c r="M26439" s="1"/>
    </row>
    <row r="26440" spans="1:13" x14ac:dyDescent="0.25">
      <c r="A26440" t="s">
        <v>118</v>
      </c>
      <c r="B26440">
        <v>744</v>
      </c>
      <c r="C26440">
        <v>1924</v>
      </c>
      <c r="D26440">
        <v>0</v>
      </c>
      <c r="E26440">
        <v>0</v>
      </c>
      <c r="F26440" s="1"/>
      <c r="G26440" s="1"/>
      <c r="H26440" s="1"/>
      <c r="I26440" s="1"/>
      <c r="J26440" s="1"/>
      <c r="K26440" s="1"/>
      <c r="L26440" s="1"/>
      <c r="M26440" s="1"/>
    </row>
    <row r="26441" spans="1:13" x14ac:dyDescent="0.25">
      <c r="A26441" t="s">
        <v>118</v>
      </c>
      <c r="B26441">
        <v>744</v>
      </c>
      <c r="C26441">
        <v>1925</v>
      </c>
      <c r="D26441">
        <v>0</v>
      </c>
      <c r="E26441">
        <v>0</v>
      </c>
      <c r="F26441" s="1"/>
      <c r="G26441" s="1"/>
      <c r="H26441" s="1"/>
      <c r="I26441" s="1"/>
      <c r="J26441" s="1"/>
      <c r="K26441" s="1"/>
      <c r="L26441" s="1"/>
      <c r="M26441" s="1"/>
    </row>
    <row r="26442" spans="1:13" x14ac:dyDescent="0.25">
      <c r="A26442" t="s">
        <v>118</v>
      </c>
      <c r="B26442">
        <v>744</v>
      </c>
      <c r="C26442">
        <v>1926</v>
      </c>
      <c r="D26442">
        <v>0</v>
      </c>
      <c r="E26442">
        <v>0</v>
      </c>
      <c r="F26442" s="1"/>
      <c r="G26442" s="1"/>
      <c r="H26442" s="1"/>
      <c r="I26442" s="1"/>
      <c r="J26442" s="1"/>
      <c r="K26442" s="1"/>
      <c r="L26442" s="1"/>
      <c r="M26442" s="1"/>
    </row>
    <row r="26443" spans="1:13" x14ac:dyDescent="0.25">
      <c r="A26443" t="s">
        <v>118</v>
      </c>
      <c r="B26443">
        <v>744</v>
      </c>
      <c r="C26443">
        <v>1927</v>
      </c>
      <c r="D26443">
        <v>0</v>
      </c>
      <c r="E26443">
        <v>0</v>
      </c>
      <c r="F26443" s="1"/>
      <c r="G26443" s="1"/>
      <c r="H26443" s="1"/>
      <c r="I26443" s="1"/>
      <c r="J26443" s="1"/>
      <c r="K26443" s="1"/>
      <c r="L26443" s="1"/>
      <c r="M26443" s="1"/>
    </row>
    <row r="26444" spans="1:13" x14ac:dyDescent="0.25">
      <c r="A26444" t="s">
        <v>118</v>
      </c>
      <c r="B26444">
        <v>744</v>
      </c>
      <c r="C26444">
        <v>1928</v>
      </c>
      <c r="D26444">
        <v>0</v>
      </c>
      <c r="E26444">
        <v>0</v>
      </c>
      <c r="F26444" s="1"/>
      <c r="G26444" s="1"/>
      <c r="H26444" s="1"/>
      <c r="I26444" s="1"/>
      <c r="J26444" s="1"/>
      <c r="K26444" s="1"/>
      <c r="L26444" s="1"/>
      <c r="M26444" s="1"/>
    </row>
    <row r="26445" spans="1:13" x14ac:dyDescent="0.25">
      <c r="A26445" t="s">
        <v>118</v>
      </c>
      <c r="B26445">
        <v>744</v>
      </c>
      <c r="C26445">
        <v>1929</v>
      </c>
      <c r="D26445">
        <v>0</v>
      </c>
      <c r="E26445">
        <v>0</v>
      </c>
      <c r="F26445" s="1"/>
      <c r="G26445" s="1"/>
      <c r="H26445" s="1"/>
      <c r="I26445" s="1"/>
      <c r="J26445" s="1"/>
      <c r="K26445" s="1"/>
      <c r="L26445" s="1"/>
      <c r="M26445" s="1"/>
    </row>
    <row r="26446" spans="1:13" x14ac:dyDescent="0.25">
      <c r="A26446" t="s">
        <v>118</v>
      </c>
      <c r="B26446">
        <v>744</v>
      </c>
      <c r="C26446">
        <v>1930</v>
      </c>
      <c r="D26446">
        <v>0</v>
      </c>
      <c r="E26446">
        <v>0</v>
      </c>
      <c r="F26446" s="1"/>
      <c r="G26446" s="1"/>
      <c r="H26446" s="1"/>
      <c r="I26446" s="1"/>
      <c r="J26446" s="1"/>
      <c r="K26446" s="1"/>
      <c r="L26446" s="1"/>
      <c r="M26446" s="1"/>
    </row>
    <row r="26447" spans="1:13" x14ac:dyDescent="0.25">
      <c r="A26447" t="s">
        <v>118</v>
      </c>
      <c r="B26447">
        <v>744</v>
      </c>
      <c r="C26447">
        <v>1931</v>
      </c>
      <c r="D26447">
        <v>0</v>
      </c>
      <c r="E26447">
        <v>0</v>
      </c>
      <c r="F26447" s="1"/>
      <c r="G26447" s="1"/>
      <c r="H26447" s="1"/>
      <c r="I26447" s="1"/>
      <c r="J26447" s="1"/>
      <c r="K26447" s="1"/>
      <c r="L26447" s="1"/>
      <c r="M26447" s="1"/>
    </row>
    <row r="26448" spans="1:13" x14ac:dyDescent="0.25">
      <c r="A26448" t="s">
        <v>118</v>
      </c>
      <c r="B26448">
        <v>744</v>
      </c>
      <c r="C26448">
        <v>1932</v>
      </c>
      <c r="D26448">
        <v>0</v>
      </c>
      <c r="E26448">
        <v>0</v>
      </c>
      <c r="F26448" s="1"/>
      <c r="G26448" s="1"/>
      <c r="H26448" s="1"/>
      <c r="I26448" s="1"/>
      <c r="J26448" s="1"/>
      <c r="K26448" s="1"/>
      <c r="L26448" s="1"/>
      <c r="M26448" s="1"/>
    </row>
    <row r="26449" spans="1:13" x14ac:dyDescent="0.25">
      <c r="A26449" t="s">
        <v>118</v>
      </c>
      <c r="B26449">
        <v>744</v>
      </c>
      <c r="C26449">
        <v>1933</v>
      </c>
      <c r="D26449">
        <v>0</v>
      </c>
      <c r="E26449">
        <v>0</v>
      </c>
      <c r="F26449" s="1"/>
      <c r="G26449" s="1"/>
      <c r="H26449" s="1"/>
      <c r="I26449" s="1"/>
      <c r="J26449" s="1"/>
      <c r="K26449" s="1"/>
      <c r="L26449" s="1"/>
      <c r="M26449" s="1"/>
    </row>
    <row r="26450" spans="1:13" x14ac:dyDescent="0.25">
      <c r="A26450" t="s">
        <v>118</v>
      </c>
      <c r="B26450">
        <v>744</v>
      </c>
      <c r="C26450">
        <v>1934</v>
      </c>
      <c r="D26450">
        <v>0</v>
      </c>
      <c r="E26450">
        <v>0</v>
      </c>
      <c r="F26450" s="1"/>
      <c r="G26450" s="1"/>
      <c r="H26450" s="1"/>
      <c r="I26450" s="1"/>
      <c r="J26450" s="1"/>
      <c r="K26450" s="1"/>
      <c r="L26450" s="1"/>
      <c r="M26450" s="1"/>
    </row>
    <row r="26451" spans="1:13" x14ac:dyDescent="0.25">
      <c r="A26451" t="s">
        <v>118</v>
      </c>
      <c r="B26451">
        <v>744</v>
      </c>
      <c r="C26451">
        <v>1935</v>
      </c>
      <c r="D26451">
        <v>0</v>
      </c>
      <c r="E26451">
        <v>0</v>
      </c>
      <c r="F26451" s="1"/>
      <c r="G26451" s="1"/>
      <c r="H26451" s="1"/>
      <c r="I26451" s="1"/>
      <c r="J26451" s="1"/>
      <c r="K26451" s="1"/>
      <c r="L26451" s="1"/>
      <c r="M26451" s="1"/>
    </row>
    <row r="26452" spans="1:13" x14ac:dyDescent="0.25">
      <c r="A26452" t="s">
        <v>118</v>
      </c>
      <c r="B26452">
        <v>744</v>
      </c>
      <c r="C26452">
        <v>1936</v>
      </c>
      <c r="D26452">
        <v>0</v>
      </c>
      <c r="E26452">
        <v>0</v>
      </c>
      <c r="F26452" s="1"/>
      <c r="G26452" s="1"/>
      <c r="H26452" s="1"/>
      <c r="I26452" s="1"/>
      <c r="J26452" s="1"/>
      <c r="K26452" s="1"/>
      <c r="L26452" s="1"/>
      <c r="M26452" s="1"/>
    </row>
    <row r="26453" spans="1:13" x14ac:dyDescent="0.25">
      <c r="A26453" t="s">
        <v>118</v>
      </c>
      <c r="B26453">
        <v>744</v>
      </c>
      <c r="C26453">
        <v>1937</v>
      </c>
      <c r="D26453">
        <v>0</v>
      </c>
      <c r="E26453">
        <v>0</v>
      </c>
      <c r="F26453" s="1"/>
      <c r="G26453" s="1"/>
      <c r="H26453" s="1"/>
      <c r="I26453" s="1"/>
      <c r="J26453" s="1"/>
      <c r="K26453" s="1"/>
      <c r="L26453" s="1"/>
      <c r="M26453" s="1"/>
    </row>
    <row r="26454" spans="1:13" x14ac:dyDescent="0.25">
      <c r="A26454" t="s">
        <v>118</v>
      </c>
      <c r="B26454">
        <v>744</v>
      </c>
      <c r="C26454">
        <v>1938</v>
      </c>
      <c r="D26454">
        <v>0</v>
      </c>
      <c r="E26454">
        <v>0</v>
      </c>
      <c r="F26454" s="1"/>
      <c r="G26454" s="1"/>
      <c r="H26454" s="1"/>
      <c r="I26454" s="1"/>
      <c r="J26454" s="1"/>
      <c r="K26454" s="1"/>
      <c r="L26454" s="1"/>
      <c r="M26454" s="1"/>
    </row>
    <row r="26455" spans="1:13" x14ac:dyDescent="0.25">
      <c r="A26455" t="s">
        <v>118</v>
      </c>
      <c r="B26455">
        <v>744</v>
      </c>
      <c r="C26455">
        <v>1939</v>
      </c>
      <c r="D26455">
        <v>0</v>
      </c>
      <c r="E26455">
        <v>0</v>
      </c>
      <c r="F26455" s="1"/>
      <c r="G26455" s="1"/>
      <c r="H26455" s="1"/>
      <c r="I26455" s="1"/>
      <c r="J26455" s="1"/>
      <c r="K26455" s="1"/>
      <c r="L26455" s="1"/>
      <c r="M26455" s="1"/>
    </row>
    <row r="26456" spans="1:13" x14ac:dyDescent="0.25">
      <c r="A26456" t="s">
        <v>118</v>
      </c>
      <c r="B26456">
        <v>744</v>
      </c>
      <c r="C26456">
        <v>1940</v>
      </c>
      <c r="D26456">
        <v>0</v>
      </c>
      <c r="E26456">
        <v>0</v>
      </c>
      <c r="F26456" s="1"/>
      <c r="G26456" s="1"/>
      <c r="H26456" s="1"/>
      <c r="I26456" s="1"/>
      <c r="J26456" s="1"/>
      <c r="K26456" s="1"/>
      <c r="L26456" s="1"/>
      <c r="M26456" s="1"/>
    </row>
    <row r="26457" spans="1:13" x14ac:dyDescent="0.25">
      <c r="A26457" t="s">
        <v>118</v>
      </c>
      <c r="B26457">
        <v>744</v>
      </c>
      <c r="C26457">
        <v>1941</v>
      </c>
      <c r="D26457">
        <v>0</v>
      </c>
      <c r="E26457">
        <v>0</v>
      </c>
      <c r="F26457" s="1"/>
      <c r="G26457" s="1"/>
      <c r="H26457" s="1"/>
      <c r="I26457" s="1"/>
      <c r="J26457" s="1"/>
      <c r="K26457" s="1"/>
      <c r="L26457" s="1"/>
      <c r="M26457" s="1"/>
    </row>
    <row r="26458" spans="1:13" x14ac:dyDescent="0.25">
      <c r="A26458" t="s">
        <v>118</v>
      </c>
      <c r="B26458">
        <v>744</v>
      </c>
      <c r="C26458">
        <v>1942</v>
      </c>
      <c r="D26458">
        <v>0</v>
      </c>
      <c r="E26458">
        <v>0</v>
      </c>
      <c r="F26458" s="1"/>
      <c r="G26458" s="1"/>
      <c r="H26458" s="1"/>
      <c r="I26458" s="1"/>
      <c r="J26458" s="1"/>
      <c r="K26458" s="1"/>
      <c r="L26458" s="1"/>
      <c r="M26458" s="1"/>
    </row>
    <row r="26459" spans="1:13" x14ac:dyDescent="0.25">
      <c r="A26459" t="s">
        <v>118</v>
      </c>
      <c r="B26459">
        <v>744</v>
      </c>
      <c r="C26459">
        <v>1943</v>
      </c>
      <c r="D26459">
        <v>0</v>
      </c>
      <c r="E26459">
        <v>0</v>
      </c>
      <c r="F26459" s="1"/>
      <c r="G26459" s="1"/>
      <c r="H26459" s="1"/>
      <c r="I26459" s="1"/>
      <c r="J26459" s="1"/>
      <c r="K26459" s="1"/>
      <c r="L26459" s="1"/>
      <c r="M26459" s="1"/>
    </row>
    <row r="26460" spans="1:13" x14ac:dyDescent="0.25">
      <c r="A26460" t="s">
        <v>118</v>
      </c>
      <c r="B26460">
        <v>744</v>
      </c>
      <c r="C26460">
        <v>1944</v>
      </c>
      <c r="D26460">
        <v>0</v>
      </c>
      <c r="E26460">
        <v>0</v>
      </c>
      <c r="F26460" s="1"/>
      <c r="G26460" s="1"/>
      <c r="H26460" s="1"/>
      <c r="I26460" s="1"/>
      <c r="J26460" s="1"/>
      <c r="K26460" s="1"/>
      <c r="L26460" s="1"/>
      <c r="M26460" s="1"/>
    </row>
    <row r="26461" spans="1:13" x14ac:dyDescent="0.25">
      <c r="A26461" t="s">
        <v>118</v>
      </c>
      <c r="B26461">
        <v>744</v>
      </c>
      <c r="C26461">
        <v>1945</v>
      </c>
      <c r="D26461">
        <v>0</v>
      </c>
      <c r="E26461">
        <v>0</v>
      </c>
      <c r="F26461" s="1"/>
      <c r="G26461" s="1"/>
      <c r="H26461" s="1"/>
      <c r="I26461" s="1"/>
      <c r="J26461" s="1"/>
      <c r="K26461" s="1"/>
      <c r="L26461" s="1"/>
      <c r="M26461" s="1"/>
    </row>
    <row r="26462" spans="1:13" x14ac:dyDescent="0.25">
      <c r="A26462" t="s">
        <v>118</v>
      </c>
      <c r="B26462">
        <v>744</v>
      </c>
      <c r="C26462">
        <v>1946</v>
      </c>
      <c r="D26462">
        <v>0</v>
      </c>
      <c r="E26462">
        <v>0</v>
      </c>
      <c r="F26462" s="1"/>
      <c r="G26462" s="1"/>
      <c r="H26462" s="1"/>
      <c r="I26462" s="1"/>
      <c r="J26462" s="1"/>
      <c r="K26462" s="1"/>
      <c r="L26462" s="1"/>
      <c r="M26462" s="1"/>
    </row>
    <row r="26463" spans="1:13" x14ac:dyDescent="0.25">
      <c r="A26463" t="s">
        <v>118</v>
      </c>
      <c r="B26463">
        <v>744</v>
      </c>
      <c r="C26463">
        <v>1947</v>
      </c>
      <c r="D26463">
        <v>0</v>
      </c>
      <c r="E26463">
        <v>0</v>
      </c>
      <c r="F26463" s="1"/>
      <c r="G26463" s="1"/>
      <c r="H26463" s="1"/>
      <c r="I26463" s="1"/>
      <c r="J26463" s="1"/>
      <c r="K26463" s="1"/>
      <c r="L26463" s="1"/>
      <c r="M26463" s="1"/>
    </row>
    <row r="26464" spans="1:13" x14ac:dyDescent="0.25">
      <c r="A26464" t="s">
        <v>118</v>
      </c>
      <c r="B26464">
        <v>744</v>
      </c>
      <c r="C26464">
        <v>1948</v>
      </c>
      <c r="D26464">
        <v>0</v>
      </c>
      <c r="E26464">
        <v>0</v>
      </c>
      <c r="F26464" s="1"/>
      <c r="G26464" s="1"/>
      <c r="H26464" s="1"/>
      <c r="I26464" s="1"/>
      <c r="J26464" s="1"/>
      <c r="K26464" s="1"/>
      <c r="L26464" s="1"/>
      <c r="M26464" s="1"/>
    </row>
    <row r="26465" spans="1:13" x14ac:dyDescent="0.25">
      <c r="A26465" t="s">
        <v>118</v>
      </c>
      <c r="B26465">
        <v>744</v>
      </c>
      <c r="C26465">
        <v>1949</v>
      </c>
      <c r="D26465">
        <v>0</v>
      </c>
      <c r="E26465">
        <v>0</v>
      </c>
      <c r="F26465" s="1"/>
      <c r="G26465" s="1"/>
      <c r="H26465" s="1"/>
      <c r="I26465" s="1"/>
      <c r="J26465" s="1"/>
      <c r="K26465" s="1"/>
      <c r="L26465" s="1"/>
      <c r="M26465" s="1"/>
    </row>
    <row r="26466" spans="1:13" x14ac:dyDescent="0.25">
      <c r="A26466" t="s">
        <v>118</v>
      </c>
      <c r="B26466">
        <v>744</v>
      </c>
      <c r="C26466">
        <v>1950</v>
      </c>
      <c r="D26466">
        <v>0</v>
      </c>
      <c r="E26466">
        <v>0</v>
      </c>
      <c r="F26466" s="1"/>
      <c r="G26466" s="1"/>
      <c r="H26466" s="1"/>
      <c r="I26466" s="1"/>
      <c r="J26466" s="1"/>
      <c r="K26466" s="1"/>
      <c r="L26466" s="1"/>
      <c r="M26466" s="1"/>
    </row>
    <row r="26467" spans="1:13" x14ac:dyDescent="0.25">
      <c r="A26467" t="s">
        <v>118</v>
      </c>
      <c r="B26467">
        <v>744</v>
      </c>
      <c r="C26467">
        <v>1951</v>
      </c>
      <c r="D26467">
        <v>0</v>
      </c>
      <c r="E26467">
        <v>0</v>
      </c>
      <c r="F26467" s="1"/>
      <c r="G26467" s="1"/>
      <c r="H26467" s="1"/>
      <c r="I26467" s="1"/>
      <c r="J26467" s="1"/>
      <c r="K26467" s="1"/>
      <c r="L26467" s="1"/>
      <c r="M26467" s="1"/>
    </row>
    <row r="26468" spans="1:13" x14ac:dyDescent="0.25">
      <c r="A26468" t="s">
        <v>118</v>
      </c>
      <c r="B26468">
        <v>744</v>
      </c>
      <c r="C26468">
        <v>1952</v>
      </c>
      <c r="D26468">
        <v>0</v>
      </c>
      <c r="E26468">
        <v>0</v>
      </c>
      <c r="F26468" s="1"/>
      <c r="G26468" s="1"/>
      <c r="H26468" s="1"/>
      <c r="I26468" s="1"/>
      <c r="J26468" s="1"/>
      <c r="K26468" s="1"/>
      <c r="L26468" s="1"/>
      <c r="M26468" s="1"/>
    </row>
    <row r="26469" spans="1:13" x14ac:dyDescent="0.25">
      <c r="A26469" t="s">
        <v>118</v>
      </c>
      <c r="B26469">
        <v>744</v>
      </c>
      <c r="C26469">
        <v>1953</v>
      </c>
      <c r="D26469">
        <v>0</v>
      </c>
      <c r="E26469">
        <v>0</v>
      </c>
      <c r="F26469" s="1"/>
      <c r="G26469" s="1"/>
      <c r="H26469" s="1"/>
      <c r="I26469" s="1"/>
      <c r="J26469" s="1"/>
      <c r="K26469" s="1"/>
      <c r="L26469" s="1"/>
      <c r="M26469" s="1"/>
    </row>
    <row r="26470" spans="1:13" x14ac:dyDescent="0.25">
      <c r="A26470" t="s">
        <v>118</v>
      </c>
      <c r="B26470">
        <v>744</v>
      </c>
      <c r="C26470">
        <v>1954</v>
      </c>
      <c r="D26470">
        <v>0</v>
      </c>
      <c r="E26470">
        <v>0</v>
      </c>
      <c r="F26470" s="1"/>
      <c r="G26470" s="1"/>
      <c r="H26470" s="1"/>
      <c r="I26470" s="1"/>
      <c r="J26470" s="1"/>
      <c r="K26470" s="1"/>
      <c r="L26470" s="1"/>
      <c r="M26470" s="1"/>
    </row>
    <row r="26471" spans="1:13" x14ac:dyDescent="0.25">
      <c r="A26471" t="s">
        <v>118</v>
      </c>
      <c r="B26471">
        <v>744</v>
      </c>
      <c r="C26471">
        <v>1955</v>
      </c>
      <c r="D26471">
        <v>0</v>
      </c>
      <c r="E26471">
        <v>0</v>
      </c>
      <c r="F26471" s="1"/>
      <c r="G26471" s="1"/>
      <c r="H26471" s="1"/>
      <c r="I26471" s="1"/>
      <c r="J26471" s="1"/>
      <c r="K26471" s="1"/>
      <c r="L26471" s="1"/>
      <c r="M26471" s="1"/>
    </row>
    <row r="26472" spans="1:13" x14ac:dyDescent="0.25">
      <c r="A26472" t="s">
        <v>118</v>
      </c>
      <c r="B26472">
        <v>744</v>
      </c>
      <c r="C26472">
        <v>1956</v>
      </c>
      <c r="D26472">
        <v>0</v>
      </c>
      <c r="E26472">
        <v>0</v>
      </c>
      <c r="F26472" s="1"/>
      <c r="G26472" s="1"/>
      <c r="H26472" s="1"/>
      <c r="I26472" s="1"/>
      <c r="J26472" s="1"/>
      <c r="K26472" s="1"/>
      <c r="L26472" s="1"/>
      <c r="M26472" s="1"/>
    </row>
    <row r="26473" spans="1:13" x14ac:dyDescent="0.25">
      <c r="A26473" t="s">
        <v>118</v>
      </c>
      <c r="B26473">
        <v>744</v>
      </c>
      <c r="C26473">
        <v>1957</v>
      </c>
      <c r="D26473">
        <v>0</v>
      </c>
      <c r="E26473">
        <v>0</v>
      </c>
      <c r="F26473" s="1"/>
      <c r="G26473" s="1"/>
      <c r="H26473" s="1"/>
      <c r="I26473" s="1"/>
      <c r="J26473" s="1"/>
      <c r="K26473" s="1"/>
      <c r="L26473" s="1"/>
      <c r="M26473" s="1"/>
    </row>
    <row r="26474" spans="1:13" x14ac:dyDescent="0.25">
      <c r="A26474" t="s">
        <v>118</v>
      </c>
      <c r="B26474">
        <v>744</v>
      </c>
      <c r="C26474">
        <v>1958</v>
      </c>
      <c r="D26474">
        <v>0</v>
      </c>
      <c r="E26474">
        <v>0</v>
      </c>
      <c r="F26474" s="1"/>
      <c r="G26474" s="1"/>
      <c r="H26474" s="1"/>
      <c r="I26474" s="1"/>
      <c r="J26474" s="1"/>
      <c r="K26474" s="1"/>
      <c r="L26474" s="1"/>
      <c r="M26474" s="1"/>
    </row>
    <row r="26475" spans="1:13" x14ac:dyDescent="0.25">
      <c r="A26475" t="s">
        <v>118</v>
      </c>
      <c r="B26475">
        <v>744</v>
      </c>
      <c r="C26475">
        <v>1959</v>
      </c>
      <c r="D26475">
        <v>0</v>
      </c>
      <c r="E26475">
        <v>0</v>
      </c>
      <c r="F26475" s="1"/>
      <c r="G26475" s="1"/>
      <c r="H26475" s="1"/>
      <c r="I26475" s="1"/>
      <c r="J26475" s="1"/>
      <c r="K26475" s="1"/>
      <c r="L26475" s="1"/>
      <c r="M26475" s="1"/>
    </row>
    <row r="26476" spans="1:13" x14ac:dyDescent="0.25">
      <c r="A26476" t="s">
        <v>118</v>
      </c>
      <c r="B26476">
        <v>744</v>
      </c>
      <c r="C26476">
        <v>1960</v>
      </c>
      <c r="D26476">
        <v>0</v>
      </c>
      <c r="E26476">
        <v>0</v>
      </c>
      <c r="F26476" s="1"/>
      <c r="G26476" s="1"/>
      <c r="H26476" s="1"/>
      <c r="I26476" s="1"/>
      <c r="J26476" s="1"/>
      <c r="K26476" s="1"/>
      <c r="L26476" s="1"/>
      <c r="M26476" s="1"/>
    </row>
    <row r="26477" spans="1:13" x14ac:dyDescent="0.25">
      <c r="A26477" t="s">
        <v>118</v>
      </c>
      <c r="B26477">
        <v>744</v>
      </c>
      <c r="C26477">
        <v>1961</v>
      </c>
      <c r="D26477">
        <v>0</v>
      </c>
      <c r="E26477">
        <v>0</v>
      </c>
      <c r="F26477" s="1"/>
      <c r="G26477" s="1"/>
      <c r="H26477" s="1"/>
      <c r="I26477" s="1"/>
      <c r="J26477" s="1"/>
      <c r="K26477" s="1"/>
      <c r="L26477" s="1"/>
      <c r="M26477" s="1"/>
    </row>
    <row r="26478" spans="1:13" x14ac:dyDescent="0.25">
      <c r="A26478" t="s">
        <v>118</v>
      </c>
      <c r="B26478">
        <v>744</v>
      </c>
      <c r="C26478">
        <v>1962</v>
      </c>
      <c r="D26478">
        <v>0</v>
      </c>
      <c r="E26478">
        <v>0</v>
      </c>
      <c r="F26478" s="1"/>
      <c r="G26478" s="1"/>
      <c r="H26478" s="1"/>
      <c r="I26478" s="1"/>
      <c r="J26478" s="1"/>
      <c r="K26478" s="1"/>
      <c r="L26478" s="1"/>
      <c r="M26478" s="1"/>
    </row>
    <row r="26479" spans="1:13" x14ac:dyDescent="0.25">
      <c r="A26479" t="s">
        <v>118</v>
      </c>
      <c r="B26479">
        <v>744</v>
      </c>
      <c r="C26479">
        <v>1963</v>
      </c>
      <c r="D26479">
        <v>0</v>
      </c>
      <c r="E26479">
        <v>0</v>
      </c>
      <c r="F26479" s="1"/>
      <c r="G26479" s="1"/>
      <c r="H26479" s="1"/>
      <c r="I26479" s="1"/>
      <c r="J26479" s="1"/>
      <c r="K26479" s="1"/>
      <c r="L26479" s="1"/>
      <c r="M26479" s="1">
        <v>10.657546</v>
      </c>
    </row>
    <row r="26480" spans="1:13" x14ac:dyDescent="0.25">
      <c r="A26480" t="s">
        <v>118</v>
      </c>
      <c r="B26480">
        <v>744</v>
      </c>
      <c r="C26480">
        <v>1964</v>
      </c>
      <c r="D26480">
        <v>0</v>
      </c>
      <c r="E26480">
        <v>0</v>
      </c>
      <c r="F26480" s="1"/>
      <c r="G26480" s="1"/>
      <c r="H26480" s="1"/>
      <c r="I26480" s="1"/>
      <c r="J26480" s="1"/>
      <c r="K26480" s="1"/>
      <c r="L26480" s="1"/>
      <c r="M26480" s="1">
        <v>3.9118556999999998</v>
      </c>
    </row>
    <row r="26481" spans="1:13" x14ac:dyDescent="0.25">
      <c r="A26481" t="s">
        <v>118</v>
      </c>
      <c r="B26481">
        <v>744</v>
      </c>
      <c r="C26481">
        <v>1965</v>
      </c>
      <c r="D26481">
        <v>0</v>
      </c>
      <c r="E26481">
        <v>0</v>
      </c>
      <c r="F26481" s="1"/>
      <c r="G26481" s="1"/>
      <c r="H26481" s="1"/>
      <c r="I26481" s="1"/>
      <c r="J26481" s="1"/>
      <c r="K26481" s="1"/>
      <c r="L26481" s="1"/>
      <c r="M26481" s="1">
        <v>4.9916632999999999</v>
      </c>
    </row>
    <row r="26482" spans="1:13" x14ac:dyDescent="0.25">
      <c r="A26482" t="s">
        <v>118</v>
      </c>
      <c r="B26482">
        <v>744</v>
      </c>
      <c r="C26482">
        <v>1966</v>
      </c>
      <c r="D26482">
        <v>0</v>
      </c>
      <c r="E26482">
        <v>0</v>
      </c>
      <c r="F26482" s="1"/>
      <c r="G26482" s="1"/>
      <c r="H26482" s="1"/>
      <c r="I26482" s="1"/>
      <c r="J26482" s="1"/>
      <c r="K26482" s="1"/>
      <c r="L26482" s="1"/>
      <c r="M26482" s="1">
        <v>3.1090276000000001</v>
      </c>
    </row>
    <row r="26483" spans="1:13" x14ac:dyDescent="0.25">
      <c r="A26483" t="s">
        <v>118</v>
      </c>
      <c r="B26483">
        <v>744</v>
      </c>
      <c r="C26483">
        <v>1967</v>
      </c>
      <c r="D26483">
        <v>0</v>
      </c>
      <c r="E26483">
        <v>0</v>
      </c>
      <c r="F26483" s="1"/>
      <c r="G26483" s="1"/>
      <c r="H26483" s="1"/>
      <c r="I26483" s="1"/>
      <c r="J26483" s="1"/>
      <c r="K26483" s="1"/>
      <c r="L26483" s="1"/>
      <c r="M26483" s="1">
        <v>-0.14305097999999999</v>
      </c>
    </row>
    <row r="26484" spans="1:13" x14ac:dyDescent="0.25">
      <c r="A26484" t="s">
        <v>118</v>
      </c>
      <c r="B26484">
        <v>744</v>
      </c>
      <c r="C26484">
        <v>1968</v>
      </c>
      <c r="D26484">
        <v>0</v>
      </c>
      <c r="E26484">
        <v>0</v>
      </c>
      <c r="F26484" s="1"/>
      <c r="G26484" s="1"/>
      <c r="H26484" s="1"/>
      <c r="I26484" s="1"/>
      <c r="J26484" s="1"/>
      <c r="K26484" s="1"/>
      <c r="L26484" s="1"/>
      <c r="M26484" s="1">
        <v>7.2250775000000003</v>
      </c>
    </row>
    <row r="26485" spans="1:13" x14ac:dyDescent="0.25">
      <c r="A26485" t="s">
        <v>118</v>
      </c>
      <c r="B26485">
        <v>744</v>
      </c>
      <c r="C26485">
        <v>1969</v>
      </c>
      <c r="D26485">
        <v>0</v>
      </c>
      <c r="E26485">
        <v>0</v>
      </c>
      <c r="F26485" s="1"/>
      <c r="G26485" s="1"/>
      <c r="H26485" s="1"/>
      <c r="I26485" s="1"/>
      <c r="J26485" s="1"/>
      <c r="K26485" s="1"/>
      <c r="L26485" s="1"/>
      <c r="M26485" s="1">
        <v>17.491976999999999</v>
      </c>
    </row>
    <row r="26486" spans="1:13" x14ac:dyDescent="0.25">
      <c r="A26486" t="s">
        <v>118</v>
      </c>
      <c r="B26486">
        <v>744</v>
      </c>
      <c r="C26486">
        <v>1970</v>
      </c>
      <c r="D26486">
        <v>0</v>
      </c>
      <c r="E26486">
        <v>0</v>
      </c>
      <c r="F26486" s="1"/>
      <c r="G26486" s="1"/>
      <c r="H26486" s="1"/>
      <c r="I26486" s="1"/>
      <c r="J26486" s="1"/>
      <c r="K26486" s="1"/>
      <c r="L26486" s="1"/>
      <c r="M26486" s="1">
        <v>7.4315638999999996</v>
      </c>
    </row>
    <row r="26487" spans="1:13" x14ac:dyDescent="0.25">
      <c r="A26487" t="s">
        <v>118</v>
      </c>
      <c r="B26487">
        <v>744</v>
      </c>
      <c r="C26487">
        <v>1971</v>
      </c>
      <c r="D26487">
        <v>0</v>
      </c>
      <c r="E26487">
        <v>0</v>
      </c>
      <c r="F26487" s="1"/>
      <c r="G26487" s="1"/>
      <c r="H26487" s="1"/>
      <c r="I26487" s="1"/>
      <c r="J26487" s="1"/>
      <c r="K26487" s="1"/>
      <c r="L26487" s="1"/>
      <c r="M26487" s="1">
        <v>11.043683</v>
      </c>
    </row>
    <row r="26488" spans="1:13" x14ac:dyDescent="0.25">
      <c r="A26488" t="s">
        <v>118</v>
      </c>
      <c r="B26488">
        <v>744</v>
      </c>
      <c r="C26488">
        <v>1972</v>
      </c>
      <c r="D26488">
        <v>0</v>
      </c>
      <c r="E26488">
        <v>0</v>
      </c>
      <c r="F26488" s="1"/>
      <c r="G26488" s="1"/>
      <c r="H26488" s="1"/>
      <c r="I26488" s="1"/>
      <c r="J26488" s="1"/>
      <c r="K26488" s="1"/>
      <c r="L26488" s="1"/>
      <c r="M26488" s="1">
        <v>17.814198000000001</v>
      </c>
    </row>
    <row r="26489" spans="1:13" x14ac:dyDescent="0.25">
      <c r="A26489" t="s">
        <v>118</v>
      </c>
      <c r="B26489">
        <v>744</v>
      </c>
      <c r="C26489">
        <v>1973</v>
      </c>
      <c r="D26489">
        <v>0</v>
      </c>
      <c r="E26489">
        <v>0</v>
      </c>
      <c r="F26489" s="1"/>
      <c r="G26489" s="1"/>
      <c r="H26489" s="1"/>
      <c r="I26489" s="1"/>
      <c r="J26489" s="1"/>
      <c r="K26489" s="1"/>
      <c r="L26489" s="1"/>
      <c r="M26489" s="1">
        <v>0.37106939</v>
      </c>
    </row>
    <row r="26490" spans="1:13" x14ac:dyDescent="0.25">
      <c r="A26490" t="s">
        <v>118</v>
      </c>
      <c r="B26490">
        <v>744</v>
      </c>
      <c r="C26490">
        <v>1974</v>
      </c>
      <c r="D26490">
        <v>0</v>
      </c>
      <c r="E26490">
        <v>0</v>
      </c>
      <c r="F26490" s="1"/>
      <c r="G26490" s="1"/>
      <c r="H26490" s="1"/>
      <c r="I26490" s="1"/>
      <c r="J26490" s="1"/>
      <c r="K26490" s="1"/>
      <c r="L26490" s="1"/>
      <c r="M26490" s="1">
        <v>5.6377081999999996</v>
      </c>
    </row>
    <row r="26491" spans="1:13" x14ac:dyDescent="0.25">
      <c r="A26491" t="s">
        <v>118</v>
      </c>
      <c r="B26491">
        <v>744</v>
      </c>
      <c r="C26491">
        <v>1975</v>
      </c>
      <c r="D26491">
        <v>0</v>
      </c>
      <c r="E26491">
        <v>0</v>
      </c>
      <c r="F26491" s="1"/>
      <c r="G26491" s="1"/>
      <c r="H26491" s="1"/>
      <c r="I26491" s="1"/>
      <c r="J26491" s="1"/>
      <c r="K26491" s="1"/>
      <c r="L26491" s="1"/>
      <c r="M26491" s="1">
        <v>6.9991161999999996</v>
      </c>
    </row>
    <row r="26492" spans="1:13" x14ac:dyDescent="0.25">
      <c r="A26492" t="s">
        <v>118</v>
      </c>
      <c r="B26492">
        <v>744</v>
      </c>
      <c r="C26492">
        <v>1976</v>
      </c>
      <c r="D26492">
        <v>0</v>
      </c>
      <c r="E26492">
        <v>0</v>
      </c>
      <c r="F26492" s="1"/>
      <c r="G26492" s="1"/>
      <c r="H26492" s="1"/>
      <c r="I26492" s="1"/>
      <c r="J26492" s="1"/>
      <c r="K26492" s="1"/>
      <c r="L26492" s="1"/>
      <c r="M26492" s="1">
        <v>7.9313260000000003</v>
      </c>
    </row>
    <row r="26493" spans="1:13" x14ac:dyDescent="0.25">
      <c r="A26493" t="s">
        <v>118</v>
      </c>
      <c r="B26493">
        <v>744</v>
      </c>
      <c r="C26493">
        <v>1977</v>
      </c>
      <c r="D26493">
        <v>0</v>
      </c>
      <c r="E26493">
        <v>0</v>
      </c>
      <c r="F26493" s="1"/>
      <c r="G26493" s="1"/>
      <c r="H26493" s="1"/>
      <c r="I26493" s="1"/>
      <c r="J26493" s="1"/>
      <c r="K26493" s="1"/>
      <c r="L26493" s="1"/>
      <c r="M26493" s="1">
        <v>5.5986378999999999</v>
      </c>
    </row>
    <row r="26494" spans="1:13" x14ac:dyDescent="0.25">
      <c r="A26494" t="s">
        <v>118</v>
      </c>
      <c r="B26494">
        <v>744</v>
      </c>
      <c r="C26494">
        <v>1978</v>
      </c>
      <c r="D26494">
        <v>0</v>
      </c>
      <c r="E26494">
        <v>0</v>
      </c>
      <c r="F26494" s="1"/>
      <c r="G26494" s="1"/>
      <c r="H26494" s="1"/>
      <c r="I26494" s="1"/>
      <c r="J26494" s="1"/>
      <c r="K26494" s="1"/>
      <c r="L26494" s="1"/>
      <c r="M26494" s="1">
        <v>6.4489581999999999</v>
      </c>
    </row>
    <row r="26495" spans="1:13" x14ac:dyDescent="0.25">
      <c r="A26495" t="s">
        <v>118</v>
      </c>
      <c r="B26495">
        <v>744</v>
      </c>
      <c r="C26495">
        <v>1979</v>
      </c>
      <c r="D26495">
        <v>0</v>
      </c>
      <c r="E26495">
        <v>0</v>
      </c>
      <c r="F26495" s="1"/>
      <c r="G26495" s="1"/>
      <c r="H26495" s="1"/>
      <c r="I26495" s="1"/>
      <c r="J26495" s="1"/>
      <c r="K26495" s="1"/>
      <c r="L26495" s="1"/>
      <c r="M26495" s="1">
        <v>6.5999908999999999</v>
      </c>
    </row>
    <row r="26496" spans="1:13" x14ac:dyDescent="0.25">
      <c r="A26496" t="s">
        <v>118</v>
      </c>
      <c r="B26496">
        <v>744</v>
      </c>
      <c r="C26496">
        <v>1980</v>
      </c>
      <c r="D26496">
        <v>0</v>
      </c>
      <c r="E26496">
        <v>0</v>
      </c>
      <c r="F26496" s="1"/>
      <c r="G26496" s="1"/>
      <c r="H26496" s="1"/>
      <c r="I26496" s="1"/>
      <c r="J26496" s="1"/>
      <c r="K26496" s="1"/>
      <c r="L26496" s="1"/>
      <c r="M26496" s="1">
        <v>7.4000009999999996</v>
      </c>
    </row>
    <row r="26497" spans="1:13" x14ac:dyDescent="0.25">
      <c r="A26497" t="s">
        <v>118</v>
      </c>
      <c r="B26497">
        <v>744</v>
      </c>
      <c r="C26497">
        <v>1981</v>
      </c>
      <c r="D26497">
        <v>0</v>
      </c>
      <c r="E26497">
        <v>0</v>
      </c>
      <c r="F26497" s="1"/>
      <c r="G26497" s="1"/>
      <c r="H26497" s="1"/>
      <c r="I26497" s="1"/>
      <c r="J26497" s="1"/>
      <c r="K26497" s="1"/>
      <c r="L26497" s="1"/>
      <c r="M26497" s="1">
        <v>5.5218001000000001</v>
      </c>
    </row>
    <row r="26498" spans="1:13" x14ac:dyDescent="0.25">
      <c r="A26498" t="s">
        <v>118</v>
      </c>
      <c r="B26498">
        <v>744</v>
      </c>
      <c r="C26498">
        <v>1982</v>
      </c>
      <c r="D26498">
        <v>0</v>
      </c>
      <c r="E26498">
        <v>0</v>
      </c>
      <c r="F26498" s="1"/>
      <c r="G26498" s="1"/>
      <c r="H26498" s="1"/>
      <c r="I26498" s="1"/>
      <c r="J26498" s="1"/>
      <c r="K26498" s="1"/>
      <c r="L26498" s="1"/>
      <c r="M26498" s="1">
        <v>-0.48183557999999999</v>
      </c>
    </row>
    <row r="26499" spans="1:13" x14ac:dyDescent="0.25">
      <c r="A26499" t="s">
        <v>118</v>
      </c>
      <c r="B26499">
        <v>744</v>
      </c>
      <c r="C26499">
        <v>1983</v>
      </c>
      <c r="D26499">
        <v>0</v>
      </c>
      <c r="E26499">
        <v>0</v>
      </c>
      <c r="F26499" s="1"/>
      <c r="G26499" s="1"/>
      <c r="H26499" s="1"/>
      <c r="I26499" s="1"/>
      <c r="J26499" s="1"/>
      <c r="K26499" s="1"/>
      <c r="L26499" s="1"/>
      <c r="M26499" s="1">
        <v>4.6738251999999996</v>
      </c>
    </row>
    <row r="26500" spans="1:13" x14ac:dyDescent="0.25">
      <c r="A26500" t="s">
        <v>118</v>
      </c>
      <c r="B26500">
        <v>744</v>
      </c>
      <c r="C26500">
        <v>1984</v>
      </c>
      <c r="D26500">
        <v>0</v>
      </c>
      <c r="E26500">
        <v>0</v>
      </c>
      <c r="F26500" s="1"/>
      <c r="G26500" s="1"/>
      <c r="H26500" s="1"/>
      <c r="I26500" s="1"/>
      <c r="J26500" s="1"/>
      <c r="K26500" s="1"/>
      <c r="L26500" s="1"/>
      <c r="M26500" s="1">
        <v>5.7306590000000002</v>
      </c>
    </row>
    <row r="26501" spans="1:13" x14ac:dyDescent="0.25">
      <c r="A26501" t="s">
        <v>118</v>
      </c>
      <c r="B26501">
        <v>744</v>
      </c>
      <c r="C26501">
        <v>1985</v>
      </c>
      <c r="D26501">
        <v>0</v>
      </c>
      <c r="E26501">
        <v>0</v>
      </c>
      <c r="F26501" s="1"/>
      <c r="G26501" s="1"/>
      <c r="H26501" s="1"/>
      <c r="I26501" s="1"/>
      <c r="J26501" s="1"/>
      <c r="K26501" s="1"/>
      <c r="L26501" s="1"/>
      <c r="M26501" s="1">
        <v>5.6684733999999999</v>
      </c>
    </row>
    <row r="26502" spans="1:13" x14ac:dyDescent="0.25">
      <c r="A26502" t="s">
        <v>118</v>
      </c>
      <c r="B26502">
        <v>744</v>
      </c>
      <c r="C26502">
        <v>1986</v>
      </c>
      <c r="D26502">
        <v>0</v>
      </c>
      <c r="E26502">
        <v>0</v>
      </c>
      <c r="F26502" s="1"/>
      <c r="G26502" s="1"/>
      <c r="H26502" s="1"/>
      <c r="I26502" s="1"/>
      <c r="J26502" s="1"/>
      <c r="K26502" s="1"/>
      <c r="L26502" s="1"/>
      <c r="M26502" s="1">
        <v>-1.4533020000000001</v>
      </c>
    </row>
    <row r="26503" spans="1:13" x14ac:dyDescent="0.25">
      <c r="A26503" t="s">
        <v>118</v>
      </c>
      <c r="B26503">
        <v>744</v>
      </c>
      <c r="C26503">
        <v>1987</v>
      </c>
      <c r="D26503">
        <v>0</v>
      </c>
      <c r="E26503">
        <v>0</v>
      </c>
      <c r="F26503" s="1"/>
      <c r="G26503" s="1"/>
      <c r="H26503" s="1"/>
      <c r="I26503" s="1"/>
      <c r="J26503" s="1"/>
      <c r="K26503" s="1"/>
      <c r="L26503" s="1"/>
      <c r="M26503" s="1">
        <v>6.7013663000000001</v>
      </c>
    </row>
    <row r="26504" spans="1:13" x14ac:dyDescent="0.25">
      <c r="A26504" t="s">
        <v>118</v>
      </c>
      <c r="B26504">
        <v>744</v>
      </c>
      <c r="C26504">
        <v>1988</v>
      </c>
      <c r="D26504">
        <v>0</v>
      </c>
      <c r="E26504">
        <v>0</v>
      </c>
      <c r="F26504" s="1"/>
      <c r="G26504" s="1"/>
      <c r="H26504" s="1"/>
      <c r="I26504" s="1"/>
      <c r="J26504" s="1"/>
      <c r="K26504" s="1"/>
      <c r="L26504" s="1"/>
      <c r="M26504" s="1">
        <v>7.1138209999999993E-2</v>
      </c>
    </row>
    <row r="26505" spans="1:13" x14ac:dyDescent="0.25">
      <c r="A26505" t="s">
        <v>118</v>
      </c>
      <c r="B26505">
        <v>744</v>
      </c>
      <c r="C26505">
        <v>1989</v>
      </c>
      <c r="D26505">
        <v>0</v>
      </c>
      <c r="E26505">
        <v>0</v>
      </c>
      <c r="F26505" s="1"/>
      <c r="G26505" s="1"/>
      <c r="H26505" s="1"/>
      <c r="I26505" s="1"/>
      <c r="J26505" s="1"/>
      <c r="K26505" s="1"/>
      <c r="L26505" s="1"/>
      <c r="M26505" s="1">
        <v>2.5794657999999999</v>
      </c>
    </row>
    <row r="26506" spans="1:13" x14ac:dyDescent="0.25">
      <c r="A26506" t="s">
        <v>118</v>
      </c>
      <c r="B26506">
        <v>744</v>
      </c>
      <c r="C26506">
        <v>1990</v>
      </c>
      <c r="D26506">
        <v>0</v>
      </c>
      <c r="E26506">
        <v>0</v>
      </c>
      <c r="F26506" s="1"/>
      <c r="G26506" s="1"/>
      <c r="H26506" s="1"/>
      <c r="I26506" s="1"/>
      <c r="J26506" s="1"/>
      <c r="K26506" s="1"/>
      <c r="L26506" s="1"/>
      <c r="M26506" s="1">
        <v>7.0745420000000001</v>
      </c>
    </row>
    <row r="26507" spans="1:13" x14ac:dyDescent="0.25">
      <c r="A26507" t="s">
        <v>118</v>
      </c>
      <c r="B26507">
        <v>744</v>
      </c>
      <c r="C26507">
        <v>1991</v>
      </c>
      <c r="D26507">
        <v>0</v>
      </c>
      <c r="E26507">
        <v>0</v>
      </c>
      <c r="F26507" s="1">
        <v>22.3748163255426</v>
      </c>
      <c r="G26507" s="1">
        <v>27.628019109943899</v>
      </c>
      <c r="H26507" s="1">
        <v>3.0520392574351498</v>
      </c>
      <c r="I26507" s="1">
        <v>24.575979852508748</v>
      </c>
      <c r="J26507" s="1">
        <v>-2.2011635269661483</v>
      </c>
      <c r="K26507" s="1">
        <v>63.295683874263403</v>
      </c>
      <c r="L26507" s="1"/>
      <c r="M26507" s="1">
        <v>4.1383717000000004</v>
      </c>
    </row>
    <row r="26508" spans="1:13" x14ac:dyDescent="0.25">
      <c r="A26508" t="s">
        <v>118</v>
      </c>
      <c r="B26508">
        <v>744</v>
      </c>
      <c r="C26508">
        <v>1992</v>
      </c>
      <c r="D26508">
        <v>0</v>
      </c>
      <c r="E26508">
        <v>0</v>
      </c>
      <c r="F26508" s="1">
        <v>22.250262561856601</v>
      </c>
      <c r="G26508" s="1">
        <v>25.70168829128</v>
      </c>
      <c r="H26508" s="1">
        <v>3.0226211179020002</v>
      </c>
      <c r="I26508" s="1">
        <v>22.679067173378002</v>
      </c>
      <c r="J26508" s="1">
        <v>-0.42880461152140015</v>
      </c>
      <c r="K26508" s="1">
        <v>62.112110151973901</v>
      </c>
      <c r="L26508" s="1"/>
      <c r="M26508" s="1">
        <v>8.0086914999999994</v>
      </c>
    </row>
    <row r="26509" spans="1:13" x14ac:dyDescent="0.25">
      <c r="A26509" t="s">
        <v>118</v>
      </c>
      <c r="B26509">
        <v>744</v>
      </c>
      <c r="C26509">
        <v>1993</v>
      </c>
      <c r="D26509">
        <v>0</v>
      </c>
      <c r="E26509">
        <v>0</v>
      </c>
      <c r="F26509" s="1">
        <v>23.447017485222698</v>
      </c>
      <c r="G26509" s="1">
        <v>26.6679523715224</v>
      </c>
      <c r="H26509" s="1">
        <v>3.15965988335812</v>
      </c>
      <c r="I26509" s="1">
        <v>23.50829248816428</v>
      </c>
      <c r="J26509" s="1">
        <v>-6.1275002941581391E-2</v>
      </c>
      <c r="K26509" s="1">
        <v>63.783667023504002</v>
      </c>
      <c r="L26509" s="1"/>
      <c r="M26509" s="1">
        <v>2.4770789999999998</v>
      </c>
    </row>
    <row r="26510" spans="1:13" x14ac:dyDescent="0.25">
      <c r="A26510" t="s">
        <v>118</v>
      </c>
      <c r="B26510">
        <v>744</v>
      </c>
      <c r="C26510">
        <v>1994</v>
      </c>
      <c r="D26510">
        <v>0</v>
      </c>
      <c r="E26510">
        <v>0</v>
      </c>
      <c r="F26510" s="1">
        <v>23.072150333724998</v>
      </c>
      <c r="G26510" s="1">
        <v>25.9431682842242</v>
      </c>
      <c r="H26510" s="1">
        <v>3.3078981689920899</v>
      </c>
      <c r="I26510" s="1">
        <v>22.63527011523211</v>
      </c>
      <c r="J26510" s="1">
        <v>0.43688021849288816</v>
      </c>
      <c r="K26510" s="1">
        <v>63.887818737866901</v>
      </c>
      <c r="L26510" s="1"/>
      <c r="M26510" s="1">
        <v>3.6276601999999998</v>
      </c>
    </row>
    <row r="26511" spans="1:13" x14ac:dyDescent="0.25">
      <c r="A26511" t="s">
        <v>118</v>
      </c>
      <c r="B26511">
        <v>744</v>
      </c>
      <c r="C26511">
        <v>1995</v>
      </c>
      <c r="D26511">
        <v>0</v>
      </c>
      <c r="E26511">
        <v>0</v>
      </c>
      <c r="F26511" s="1">
        <v>22.050172224996</v>
      </c>
      <c r="G26511" s="1">
        <v>26.5772433756071</v>
      </c>
      <c r="H26511" s="1">
        <v>3.5492401126867299</v>
      </c>
      <c r="I26511" s="1">
        <v>23.028003262920372</v>
      </c>
      <c r="J26511" s="1">
        <v>-0.97783103792437132</v>
      </c>
      <c r="K26511" s="1">
        <v>65.627247531194797</v>
      </c>
      <c r="L26511" s="1"/>
      <c r="M26511" s="1">
        <v>2.6714487999999998</v>
      </c>
    </row>
    <row r="26512" spans="1:13" x14ac:dyDescent="0.25">
      <c r="A26512" t="s">
        <v>118</v>
      </c>
      <c r="B26512">
        <v>744</v>
      </c>
      <c r="C26512">
        <v>1996</v>
      </c>
      <c r="D26512">
        <v>0</v>
      </c>
      <c r="E26512">
        <v>0</v>
      </c>
      <c r="F26512" s="1">
        <v>21.498593092141601</v>
      </c>
      <c r="G26512" s="1">
        <v>26.6773043143466</v>
      </c>
      <c r="H26512" s="1">
        <v>3.80105108736119</v>
      </c>
      <c r="I26512" s="1">
        <v>22.876253226985408</v>
      </c>
      <c r="J26512" s="1">
        <v>-1.3776601348438078</v>
      </c>
      <c r="K26512" s="1">
        <v>66.794796674188504</v>
      </c>
      <c r="L26512" s="1"/>
      <c r="M26512" s="1">
        <v>6.8546832999999996</v>
      </c>
    </row>
    <row r="26513" spans="1:13" x14ac:dyDescent="0.25">
      <c r="A26513" t="s">
        <v>118</v>
      </c>
      <c r="B26513">
        <v>744</v>
      </c>
      <c r="C26513">
        <v>1997</v>
      </c>
      <c r="D26513">
        <v>0</v>
      </c>
      <c r="E26513">
        <v>0</v>
      </c>
      <c r="F26513" s="1">
        <v>20.826740647901499</v>
      </c>
      <c r="G26513" s="1">
        <v>24.5304300398486</v>
      </c>
      <c r="H26513" s="1">
        <v>3.2771783610726701</v>
      </c>
      <c r="I26513" s="1">
        <v>21.253251678775928</v>
      </c>
      <c r="J26513" s="1">
        <v>-0.42651103087442976</v>
      </c>
      <c r="K26513" s="1">
        <v>66.633241752935803</v>
      </c>
      <c r="L26513" s="1"/>
      <c r="M26513" s="1">
        <v>5.7251900999999998</v>
      </c>
    </row>
    <row r="26514" spans="1:13" x14ac:dyDescent="0.25">
      <c r="A26514" t="s">
        <v>118</v>
      </c>
      <c r="B26514">
        <v>744</v>
      </c>
      <c r="C26514">
        <v>1998</v>
      </c>
      <c r="D26514">
        <v>0</v>
      </c>
      <c r="E26514">
        <v>0</v>
      </c>
      <c r="F26514" s="1">
        <v>21.3388454284072</v>
      </c>
      <c r="G26514" s="1">
        <v>24.176432300682499</v>
      </c>
      <c r="H26514" s="1">
        <v>2.9851429409555998</v>
      </c>
      <c r="I26514" s="1">
        <v>21.191289359726898</v>
      </c>
      <c r="J26514" s="1">
        <v>0.14755606868030213</v>
      </c>
      <c r="K26514" s="1">
        <v>58.194360680242198</v>
      </c>
      <c r="L26514" s="1"/>
      <c r="M26514" s="1">
        <v>4.9629599000000004</v>
      </c>
    </row>
    <row r="26515" spans="1:13" x14ac:dyDescent="0.25">
      <c r="A26515" t="s">
        <v>118</v>
      </c>
      <c r="B26515">
        <v>744</v>
      </c>
      <c r="C26515">
        <v>1999</v>
      </c>
      <c r="D26515">
        <v>0</v>
      </c>
      <c r="E26515">
        <v>0</v>
      </c>
      <c r="F26515" s="1">
        <v>20.957077691687999</v>
      </c>
      <c r="G26515" s="1">
        <v>24.0094890390213</v>
      </c>
      <c r="H26515" s="1">
        <v>2.9410669522128701</v>
      </c>
      <c r="I26515" s="1">
        <v>21.068422086808429</v>
      </c>
      <c r="J26515" s="1">
        <v>-0.1113443951204296</v>
      </c>
      <c r="K26515" s="1">
        <v>61.924939122519902</v>
      </c>
      <c r="L26515" s="1"/>
      <c r="M26515" s="1">
        <v>6.0171080999999997</v>
      </c>
    </row>
    <row r="26516" spans="1:13" x14ac:dyDescent="0.25">
      <c r="A26516" t="s">
        <v>118</v>
      </c>
      <c r="B26516">
        <v>744</v>
      </c>
      <c r="C26516">
        <v>2000</v>
      </c>
      <c r="D26516">
        <v>0</v>
      </c>
      <c r="E26516">
        <v>0</v>
      </c>
      <c r="F26516" s="1">
        <v>20.828845087701701</v>
      </c>
      <c r="G26516" s="1">
        <v>24.0438669026362</v>
      </c>
      <c r="H26516" s="1">
        <v>2.8739792950087701</v>
      </c>
      <c r="I26516" s="1">
        <v>21.16988760762743</v>
      </c>
      <c r="J26516" s="1">
        <v>-0.34104251992572898</v>
      </c>
      <c r="K26516" s="1">
        <v>62.859369489398802</v>
      </c>
      <c r="L26516" s="1"/>
      <c r="M26516" s="1">
        <v>4.3</v>
      </c>
    </row>
    <row r="26517" spans="1:13" x14ac:dyDescent="0.25">
      <c r="A26517" t="s">
        <v>118</v>
      </c>
      <c r="B26517">
        <v>744</v>
      </c>
      <c r="C26517">
        <v>2001</v>
      </c>
      <c r="D26517">
        <v>0</v>
      </c>
      <c r="E26517">
        <v>0</v>
      </c>
      <c r="F26517" s="1">
        <v>21.113375371542499</v>
      </c>
      <c r="G26517" s="1">
        <v>23.987871923186098</v>
      </c>
      <c r="H26517" s="1">
        <v>2.65767806958271</v>
      </c>
      <c r="I26517" s="1">
        <v>21.33019385360339</v>
      </c>
      <c r="J26517" s="1">
        <v>-0.21681848206089072</v>
      </c>
      <c r="K26517" s="1">
        <v>52.155055224268501</v>
      </c>
      <c r="L26517" s="1"/>
      <c r="M26517" s="1">
        <v>3.7962695000000002</v>
      </c>
    </row>
    <row r="26518" spans="1:13" x14ac:dyDescent="0.25">
      <c r="A26518" t="s">
        <v>118</v>
      </c>
      <c r="B26518">
        <v>744</v>
      </c>
      <c r="C26518">
        <v>2002</v>
      </c>
      <c r="D26518">
        <v>0</v>
      </c>
      <c r="E26518">
        <v>0</v>
      </c>
      <c r="F26518" s="1">
        <v>21.5774378239655</v>
      </c>
      <c r="G26518" s="1">
        <v>24.124738013454401</v>
      </c>
      <c r="H26518" s="1">
        <v>2.6516146097159599</v>
      </c>
      <c r="I26518" s="1">
        <v>21.473123403738441</v>
      </c>
      <c r="J26518" s="1">
        <v>0.10431442022705895</v>
      </c>
      <c r="K26518" s="1">
        <v>51.625206570367602</v>
      </c>
      <c r="L26518" s="1"/>
      <c r="M26518" s="1">
        <v>1.3225598000000001</v>
      </c>
    </row>
    <row r="26519" spans="1:13" x14ac:dyDescent="0.25">
      <c r="A26519" t="s">
        <v>118</v>
      </c>
      <c r="B26519">
        <v>744</v>
      </c>
      <c r="C26519">
        <v>2003</v>
      </c>
      <c r="D26519">
        <v>0</v>
      </c>
      <c r="E26519">
        <v>0</v>
      </c>
      <c r="F26519" s="1">
        <v>20.829019582685099</v>
      </c>
      <c r="G26519" s="1">
        <v>23.473208692018499</v>
      </c>
      <c r="H26519" s="1">
        <v>2.4372033549793199</v>
      </c>
      <c r="I26519" s="1">
        <v>21.036005337039178</v>
      </c>
      <c r="J26519" s="1">
        <v>-0.20698575435407918</v>
      </c>
      <c r="K26519" s="1">
        <v>52.556324254975301</v>
      </c>
      <c r="L26519" s="1"/>
      <c r="M26519" s="1">
        <v>4.7024077000000002</v>
      </c>
    </row>
    <row r="26520" spans="1:13" x14ac:dyDescent="0.25">
      <c r="A26520" t="s">
        <v>118</v>
      </c>
      <c r="B26520">
        <v>744</v>
      </c>
      <c r="C26520">
        <v>2004</v>
      </c>
      <c r="D26520">
        <v>0</v>
      </c>
      <c r="E26520">
        <v>0</v>
      </c>
      <c r="F26520" s="1">
        <v>20.9204434939588</v>
      </c>
      <c r="G26520" s="1">
        <v>23.020526851003901</v>
      </c>
      <c r="H26520" s="1">
        <v>2.4274121112523299</v>
      </c>
      <c r="I26520" s="1">
        <v>20.59311473975157</v>
      </c>
      <c r="J26520" s="1">
        <v>0.32732875420722962</v>
      </c>
      <c r="K26520" s="1">
        <v>51.577536679993102</v>
      </c>
      <c r="L26520" s="1"/>
      <c r="M26520" s="1">
        <v>6.2357889999999996</v>
      </c>
    </row>
    <row r="26521" spans="1:13" x14ac:dyDescent="0.25">
      <c r="A26521" t="s">
        <v>118</v>
      </c>
      <c r="B26521">
        <v>744</v>
      </c>
      <c r="C26521">
        <v>2005</v>
      </c>
      <c r="D26521">
        <v>0</v>
      </c>
      <c r="E26521">
        <v>0</v>
      </c>
      <c r="F26521" s="1">
        <v>20.450041997129599</v>
      </c>
      <c r="G26521" s="1">
        <v>23.038843831604201</v>
      </c>
      <c r="H26521" s="1">
        <v>2.4182748634738802</v>
      </c>
      <c r="I26521" s="1">
        <v>20.620568968130321</v>
      </c>
      <c r="J26521" s="1">
        <v>-0.17052697100072223</v>
      </c>
      <c r="K26521" s="1">
        <v>49.976617967523097</v>
      </c>
      <c r="L26521" s="1"/>
      <c r="M26521" s="1">
        <v>3.4865393999999998</v>
      </c>
    </row>
    <row r="26522" spans="1:13" x14ac:dyDescent="0.25">
      <c r="A26522" t="s">
        <v>118</v>
      </c>
      <c r="B26522">
        <v>744</v>
      </c>
      <c r="C26522">
        <v>2006</v>
      </c>
      <c r="D26522">
        <v>0</v>
      </c>
      <c r="E26522">
        <v>0</v>
      </c>
      <c r="F26522" s="1">
        <v>20.518026180493202</v>
      </c>
      <c r="G26522" s="1">
        <v>22.8524715429681</v>
      </c>
      <c r="H26522" s="1">
        <v>2.3539932155000902</v>
      </c>
      <c r="I26522" s="1">
        <v>20.49847832746801</v>
      </c>
      <c r="J26522" s="1">
        <v>1.9547853025191131E-2</v>
      </c>
      <c r="K26522" s="1">
        <v>45.715139972815898</v>
      </c>
      <c r="L26522" s="1"/>
      <c r="M26522" s="1">
        <v>5.2441049</v>
      </c>
    </row>
    <row r="26523" spans="1:13" x14ac:dyDescent="0.25">
      <c r="A26523" t="s">
        <v>118</v>
      </c>
      <c r="B26523">
        <v>744</v>
      </c>
      <c r="C26523">
        <v>2007</v>
      </c>
      <c r="D26523">
        <v>0</v>
      </c>
      <c r="E26523">
        <v>0</v>
      </c>
      <c r="F26523" s="1">
        <v>20.852850978361701</v>
      </c>
      <c r="G26523" s="1">
        <v>23.318974317010799</v>
      </c>
      <c r="H26523" s="1">
        <v>2.25965871039344</v>
      </c>
      <c r="I26523" s="1">
        <v>21.059315606617361</v>
      </c>
      <c r="J26523" s="1">
        <v>-0.20646462825565948</v>
      </c>
      <c r="K26523" s="1">
        <v>42.704381630426901</v>
      </c>
      <c r="L26523" s="1"/>
      <c r="M26523" s="1">
        <v>6.7095158000000001</v>
      </c>
    </row>
    <row r="26524" spans="1:13" x14ac:dyDescent="0.25">
      <c r="A26524" t="s">
        <v>118</v>
      </c>
      <c r="B26524">
        <v>744</v>
      </c>
      <c r="C26524">
        <v>2008</v>
      </c>
      <c r="D26524">
        <v>0</v>
      </c>
      <c r="E26524">
        <v>0</v>
      </c>
      <c r="F26524" s="1">
        <v>23.051084776056101</v>
      </c>
      <c r="G26524" s="1">
        <v>23.670478037896199</v>
      </c>
      <c r="H26524" s="1">
        <v>1.9705850621044301</v>
      </c>
      <c r="I26524" s="1">
        <v>21.699892975791769</v>
      </c>
      <c r="J26524" s="1">
        <v>1.3511918002643313</v>
      </c>
      <c r="K26524" s="1">
        <v>45.053497486099602</v>
      </c>
      <c r="L26524" s="1"/>
      <c r="M26524" s="1">
        <v>4.2377769000000001</v>
      </c>
    </row>
    <row r="26525" spans="1:13" x14ac:dyDescent="0.25">
      <c r="A26525" t="s">
        <v>118</v>
      </c>
      <c r="B26525">
        <v>744</v>
      </c>
      <c r="C26525">
        <v>2009</v>
      </c>
      <c r="D26525">
        <v>0</v>
      </c>
      <c r="E26525">
        <v>0</v>
      </c>
      <c r="F26525" s="1">
        <v>22.050663173984798</v>
      </c>
      <c r="G26525" s="1">
        <v>24.637576177832401</v>
      </c>
      <c r="H26525" s="1">
        <v>1.9173571384502801</v>
      </c>
      <c r="I26525" s="1">
        <v>22.720219039382119</v>
      </c>
      <c r="J26525" s="1">
        <v>-0.66955586539732082</v>
      </c>
      <c r="K26525" s="1">
        <v>44.470721017548101</v>
      </c>
      <c r="L26525" s="1"/>
      <c r="M26525" s="1">
        <v>3.0434489</v>
      </c>
    </row>
    <row r="26526" spans="1:13" x14ac:dyDescent="0.25">
      <c r="A26526" t="s">
        <v>118</v>
      </c>
      <c r="B26526">
        <v>744</v>
      </c>
      <c r="C26526">
        <v>2010</v>
      </c>
      <c r="D26526">
        <v>0</v>
      </c>
      <c r="E26526">
        <v>0</v>
      </c>
      <c r="F26526" s="1">
        <v>23.542123684853301</v>
      </c>
      <c r="G26526" s="1">
        <v>23.998732658940899</v>
      </c>
      <c r="H26526" s="1">
        <v>1.74176668261228</v>
      </c>
      <c r="I26526" s="1">
        <v>22.256965976328619</v>
      </c>
      <c r="J26526" s="1">
        <v>1.2851577085246824</v>
      </c>
      <c r="K26526" s="1">
        <v>43.359989487617803</v>
      </c>
      <c r="L26526" s="1"/>
      <c r="M26526" s="1">
        <v>3.5111602</v>
      </c>
    </row>
    <row r="26527" spans="1:13" x14ac:dyDescent="0.25">
      <c r="A26527" t="s">
        <v>118</v>
      </c>
      <c r="B26527">
        <v>744</v>
      </c>
      <c r="C26527">
        <v>2011</v>
      </c>
      <c r="D26527">
        <v>0</v>
      </c>
      <c r="E26527">
        <v>0</v>
      </c>
      <c r="F26527" s="1">
        <v>24.694041740389299</v>
      </c>
      <c r="G26527" s="1">
        <v>27.887197493507401</v>
      </c>
      <c r="H26527" s="1">
        <v>1.7566743559484901</v>
      </c>
      <c r="I26527" s="1">
        <v>26.13052313755891</v>
      </c>
      <c r="J26527" s="1">
        <v>-1.4364813971696115</v>
      </c>
      <c r="K26527" s="1">
        <v>46.969845628407001</v>
      </c>
      <c r="L26527" s="1"/>
      <c r="M26527" s="1">
        <v>-2.0466338999999998</v>
      </c>
    </row>
    <row r="26528" spans="1:13" x14ac:dyDescent="0.25">
      <c r="A26528" t="s">
        <v>118</v>
      </c>
      <c r="B26528">
        <v>744</v>
      </c>
      <c r="C26528">
        <v>2012</v>
      </c>
      <c r="D26528">
        <v>0</v>
      </c>
      <c r="E26528">
        <v>0</v>
      </c>
      <c r="F26528" s="1">
        <v>23.450604881208701</v>
      </c>
      <c r="G26528" s="1">
        <v>28.3492298796982</v>
      </c>
      <c r="H26528" s="1">
        <v>1.7153986961060299</v>
      </c>
      <c r="I26528" s="1">
        <v>26.633831183592171</v>
      </c>
      <c r="J26528" s="1">
        <v>-3.1832263023834706</v>
      </c>
      <c r="K26528" s="1">
        <v>51.780182497876297</v>
      </c>
      <c r="L26528" s="1"/>
      <c r="M26528" s="1">
        <v>4.2166771000000001</v>
      </c>
    </row>
    <row r="26529" spans="1:13" x14ac:dyDescent="0.25">
      <c r="A26529" t="s">
        <v>118</v>
      </c>
      <c r="B26529">
        <v>744</v>
      </c>
      <c r="C26529">
        <v>2013</v>
      </c>
      <c r="D26529">
        <v>0</v>
      </c>
      <c r="E26529">
        <v>0</v>
      </c>
      <c r="F26529" s="1">
        <v>23.750059659003501</v>
      </c>
      <c r="G26529" s="1">
        <v>30.7976764899283</v>
      </c>
      <c r="H26529" s="1">
        <v>1.78414638558431</v>
      </c>
      <c r="I26529" s="1">
        <v>29.013530104343989</v>
      </c>
      <c r="J26529" s="1">
        <v>-5.2634704453404879</v>
      </c>
      <c r="K26529" s="1">
        <v>46.745042570193299</v>
      </c>
      <c r="L26529" s="1"/>
      <c r="M26529" s="1">
        <v>2.4299309</v>
      </c>
    </row>
    <row r="26530" spans="1:13" x14ac:dyDescent="0.25">
      <c r="A26530" t="s">
        <v>118</v>
      </c>
      <c r="B26530">
        <v>744</v>
      </c>
      <c r="C26530">
        <v>2014</v>
      </c>
      <c r="D26530">
        <v>0</v>
      </c>
      <c r="E26530">
        <v>0</v>
      </c>
      <c r="F26530" s="1">
        <v>24.571906504077599</v>
      </c>
      <c r="G26530" s="1">
        <v>27.6866526791617</v>
      </c>
      <c r="H26530" s="1">
        <v>1.77607161876785</v>
      </c>
      <c r="I26530" s="1">
        <v>25.910581060393849</v>
      </c>
      <c r="J26530" s="1">
        <v>-1.3386745563162492</v>
      </c>
      <c r="K26530" s="1">
        <v>50.736851420706898</v>
      </c>
      <c r="L26530" s="1"/>
      <c r="M26530" s="1">
        <v>3.0903280999999998</v>
      </c>
    </row>
    <row r="26531" spans="1:13" x14ac:dyDescent="0.25">
      <c r="A26531" t="s">
        <v>118</v>
      </c>
      <c r="B26531">
        <v>744</v>
      </c>
      <c r="C26531">
        <v>2015</v>
      </c>
      <c r="D26531">
        <v>0</v>
      </c>
      <c r="E26531">
        <v>0</v>
      </c>
      <c r="F26531" s="1">
        <v>22.495889549349499</v>
      </c>
      <c r="G26531" s="1">
        <v>27.444446017584902</v>
      </c>
      <c r="H26531" s="1">
        <v>1.8311489702200701</v>
      </c>
      <c r="I26531" s="1">
        <v>25.613297047364831</v>
      </c>
      <c r="J26531" s="1">
        <v>-3.1174074980153321</v>
      </c>
      <c r="K26531" s="1">
        <v>52.400598477734903</v>
      </c>
      <c r="L26531" s="1"/>
      <c r="M26531" s="1">
        <v>0.96770318</v>
      </c>
    </row>
    <row r="26532" spans="1:13" x14ac:dyDescent="0.25">
      <c r="A26532" t="s">
        <v>118</v>
      </c>
      <c r="B26532">
        <v>744</v>
      </c>
      <c r="C26532">
        <v>2016</v>
      </c>
      <c r="D26532">
        <v>0</v>
      </c>
      <c r="E26532">
        <v>0</v>
      </c>
      <c r="F26532" s="1">
        <v>21.3442895833088</v>
      </c>
      <c r="G26532" s="1">
        <v>27.2132363605369</v>
      </c>
      <c r="H26532" s="1">
        <v>2.0847156329691101</v>
      </c>
      <c r="I26532" s="1">
        <v>25.128520727567789</v>
      </c>
      <c r="J26532" s="1">
        <v>-3.7842311442589889</v>
      </c>
      <c r="K26532" s="1">
        <v>58.908008886483799</v>
      </c>
      <c r="L26532" s="1"/>
      <c r="M26532" s="1">
        <v>1.1174259</v>
      </c>
    </row>
    <row r="26533" spans="1:13" x14ac:dyDescent="0.25">
      <c r="A26533" t="s">
        <v>118</v>
      </c>
      <c r="B26533">
        <v>744</v>
      </c>
      <c r="C26533">
        <v>2017</v>
      </c>
      <c r="D26533">
        <v>0</v>
      </c>
      <c r="E26533">
        <v>0</v>
      </c>
      <c r="F26533" s="1">
        <v>23.1173888660614</v>
      </c>
      <c r="G26533" s="1">
        <v>28.7247241389618</v>
      </c>
      <c r="H26533" s="1">
        <v>2.2146518134797999</v>
      </c>
      <c r="I26533" s="1">
        <v>26.510072325482</v>
      </c>
      <c r="J26533" s="1">
        <v>-3.3926834594205992</v>
      </c>
      <c r="K26533" s="1">
        <v>67.098639659748798</v>
      </c>
      <c r="L26533" s="1"/>
      <c r="M26533" s="1">
        <v>2.2378387000000002</v>
      </c>
    </row>
    <row r="26534" spans="1:13" x14ac:dyDescent="0.25">
      <c r="A26534" t="s">
        <v>118</v>
      </c>
      <c r="B26534">
        <v>744</v>
      </c>
      <c r="C26534">
        <v>2018</v>
      </c>
      <c r="D26534">
        <v>0</v>
      </c>
      <c r="E26534">
        <v>0</v>
      </c>
      <c r="F26534" s="1">
        <v>24.419333268871299</v>
      </c>
      <c r="G26534" s="1">
        <v>28.684660245719801</v>
      </c>
      <c r="H26534" s="1">
        <v>2.4798762567297401</v>
      </c>
      <c r="I26534" s="1">
        <v>26.204783988990062</v>
      </c>
      <c r="J26534" s="1">
        <v>-1.7854507201187637</v>
      </c>
      <c r="K26534" s="1">
        <v>72.908218446252704</v>
      </c>
      <c r="L26534" s="1"/>
      <c r="M26534" s="1">
        <v>2.6248284000000002</v>
      </c>
    </row>
    <row r="26535" spans="1:13" x14ac:dyDescent="0.25">
      <c r="A26535" t="s">
        <v>118</v>
      </c>
      <c r="B26535">
        <v>744</v>
      </c>
      <c r="C26535">
        <v>2019</v>
      </c>
      <c r="D26535">
        <v>0</v>
      </c>
      <c r="E26535">
        <v>0</v>
      </c>
      <c r="F26535" s="1">
        <v>25.9289590757888</v>
      </c>
      <c r="G26535" s="1">
        <v>29.531933993260299</v>
      </c>
      <c r="H26535" s="1">
        <v>2.5953641268529499</v>
      </c>
      <c r="I26535" s="1">
        <v>26.93656986640735</v>
      </c>
      <c r="J26535" s="1">
        <v>-1.0076107906185499</v>
      </c>
      <c r="K26535" s="1">
        <v>67.296567926166503</v>
      </c>
      <c r="L26535" s="1"/>
      <c r="M26535" s="1">
        <v>1.5880128</v>
      </c>
    </row>
    <row r="26536" spans="1:13" x14ac:dyDescent="0.25">
      <c r="A26536" t="s">
        <v>118</v>
      </c>
      <c r="B26536">
        <v>744</v>
      </c>
      <c r="C26536">
        <v>2020</v>
      </c>
      <c r="D26536">
        <v>0</v>
      </c>
      <c r="E26536">
        <v>0</v>
      </c>
      <c r="F26536" s="1">
        <v>25.447903374501202</v>
      </c>
      <c r="G26536" s="1">
        <v>34.495292681732103</v>
      </c>
      <c r="H26536" s="1">
        <v>3.1220370088148801</v>
      </c>
      <c r="I26536" s="1">
        <v>31.373255672917225</v>
      </c>
      <c r="J26536" s="1">
        <v>-5.9253522984160227</v>
      </c>
      <c r="K26536" s="1">
        <v>77.6238220315213</v>
      </c>
      <c r="L26536" s="1"/>
      <c r="M26536" s="1">
        <v>-8.8178788000000008</v>
      </c>
    </row>
    <row r="26537" spans="1:13" x14ac:dyDescent="0.25">
      <c r="A26537" t="s">
        <v>118</v>
      </c>
      <c r="B26537">
        <v>744</v>
      </c>
      <c r="C26537">
        <v>2021</v>
      </c>
      <c r="D26537">
        <v>0</v>
      </c>
      <c r="E26537">
        <v>0</v>
      </c>
      <c r="F26537" s="1">
        <v>25.675068285899801</v>
      </c>
      <c r="G26537" s="1">
        <v>33.292633368789801</v>
      </c>
      <c r="H26537" s="1">
        <v>2.8320000591911798</v>
      </c>
      <c r="I26537" s="1">
        <v>30.46063330959862</v>
      </c>
      <c r="J26537" s="1">
        <v>-4.785565023698819</v>
      </c>
      <c r="K26537" s="1">
        <v>79.941867979708803</v>
      </c>
      <c r="L26537" s="1"/>
      <c r="M26537" s="1">
        <v>4.4053620999999996</v>
      </c>
    </row>
    <row r="26538" spans="1:13" x14ac:dyDescent="0.25">
      <c r="A26538" t="s">
        <v>118</v>
      </c>
      <c r="B26538">
        <v>744</v>
      </c>
      <c r="C26538">
        <v>2022</v>
      </c>
      <c r="D26538">
        <v>0</v>
      </c>
      <c r="E26538">
        <v>0</v>
      </c>
      <c r="F26538" s="1">
        <v>28.457076366084902</v>
      </c>
      <c r="G26538" s="1">
        <v>35.102229721012002</v>
      </c>
      <c r="H26538" s="1">
        <v>3.2397574331910399</v>
      </c>
      <c r="I26538" s="1">
        <v>31.86247228782096</v>
      </c>
      <c r="J26538" s="1">
        <v>-3.4053959217360585</v>
      </c>
      <c r="K26538" s="1">
        <v>79.775081879292301</v>
      </c>
      <c r="L26538" s="1"/>
      <c r="M26538" s="1">
        <v>2.5217613999999999</v>
      </c>
    </row>
    <row r="26539" spans="1:13" x14ac:dyDescent="0.25">
      <c r="A26539" t="s">
        <v>119</v>
      </c>
      <c r="B26539">
        <v>746</v>
      </c>
      <c r="C26539">
        <v>1800</v>
      </c>
      <c r="D26539">
        <v>0</v>
      </c>
      <c r="E26539">
        <v>0</v>
      </c>
      <c r="F26539" s="1"/>
      <c r="G26539" s="1"/>
      <c r="H26539" s="1"/>
      <c r="I26539" s="1"/>
      <c r="J26539" s="1"/>
      <c r="K26539" s="1"/>
      <c r="L26539" s="1"/>
      <c r="M26539" s="1"/>
    </row>
    <row r="26540" spans="1:13" x14ac:dyDescent="0.25">
      <c r="A26540" t="s">
        <v>119</v>
      </c>
      <c r="B26540">
        <v>746</v>
      </c>
      <c r="C26540">
        <v>1801</v>
      </c>
      <c r="D26540">
        <v>0</v>
      </c>
      <c r="E26540">
        <v>0</v>
      </c>
      <c r="F26540" s="1"/>
      <c r="G26540" s="1"/>
      <c r="H26540" s="1"/>
      <c r="I26540" s="1"/>
      <c r="J26540" s="1"/>
      <c r="K26540" s="1"/>
      <c r="L26540" s="1"/>
      <c r="M26540" s="1"/>
    </row>
    <row r="26541" spans="1:13" x14ac:dyDescent="0.25">
      <c r="A26541" t="s">
        <v>119</v>
      </c>
      <c r="B26541">
        <v>746</v>
      </c>
      <c r="C26541">
        <v>1802</v>
      </c>
      <c r="D26541">
        <v>0</v>
      </c>
      <c r="E26541">
        <v>0</v>
      </c>
      <c r="F26541" s="1"/>
      <c r="G26541" s="1"/>
      <c r="H26541" s="1"/>
      <c r="I26541" s="1"/>
      <c r="J26541" s="1"/>
      <c r="K26541" s="1"/>
      <c r="L26541" s="1"/>
      <c r="M26541" s="1"/>
    </row>
    <row r="26542" spans="1:13" x14ac:dyDescent="0.25">
      <c r="A26542" t="s">
        <v>119</v>
      </c>
      <c r="B26542">
        <v>746</v>
      </c>
      <c r="C26542">
        <v>1803</v>
      </c>
      <c r="D26542">
        <v>0</v>
      </c>
      <c r="E26542">
        <v>0</v>
      </c>
      <c r="F26542" s="1"/>
      <c r="G26542" s="1"/>
      <c r="H26542" s="1"/>
      <c r="I26542" s="1"/>
      <c r="J26542" s="1"/>
      <c r="K26542" s="1"/>
      <c r="L26542" s="1"/>
      <c r="M26542" s="1"/>
    </row>
    <row r="26543" spans="1:13" x14ac:dyDescent="0.25">
      <c r="A26543" t="s">
        <v>119</v>
      </c>
      <c r="B26543">
        <v>746</v>
      </c>
      <c r="C26543">
        <v>1804</v>
      </c>
      <c r="D26543">
        <v>0</v>
      </c>
      <c r="E26543">
        <v>0</v>
      </c>
      <c r="F26543" s="1"/>
      <c r="G26543" s="1"/>
      <c r="H26543" s="1"/>
      <c r="I26543" s="1"/>
      <c r="J26543" s="1"/>
      <c r="K26543" s="1"/>
      <c r="L26543" s="1"/>
      <c r="M26543" s="1"/>
    </row>
    <row r="26544" spans="1:13" x14ac:dyDescent="0.25">
      <c r="A26544" t="s">
        <v>119</v>
      </c>
      <c r="B26544">
        <v>746</v>
      </c>
      <c r="C26544">
        <v>1805</v>
      </c>
      <c r="D26544">
        <v>0</v>
      </c>
      <c r="E26544">
        <v>0</v>
      </c>
      <c r="F26544" s="1"/>
      <c r="G26544" s="1"/>
      <c r="H26544" s="1"/>
      <c r="I26544" s="1"/>
      <c r="J26544" s="1"/>
      <c r="K26544" s="1"/>
      <c r="L26544" s="1"/>
      <c r="M26544" s="1"/>
    </row>
    <row r="26545" spans="1:13" x14ac:dyDescent="0.25">
      <c r="A26545" t="s">
        <v>119</v>
      </c>
      <c r="B26545">
        <v>746</v>
      </c>
      <c r="C26545">
        <v>1806</v>
      </c>
      <c r="D26545">
        <v>0</v>
      </c>
      <c r="E26545">
        <v>0</v>
      </c>
      <c r="F26545" s="1"/>
      <c r="G26545" s="1"/>
      <c r="H26545" s="1"/>
      <c r="I26545" s="1"/>
      <c r="J26545" s="1"/>
      <c r="K26545" s="1"/>
      <c r="L26545" s="1"/>
      <c r="M26545" s="1"/>
    </row>
    <row r="26546" spans="1:13" x14ac:dyDescent="0.25">
      <c r="A26546" t="s">
        <v>119</v>
      </c>
      <c r="B26546">
        <v>746</v>
      </c>
      <c r="C26546">
        <v>1807</v>
      </c>
      <c r="D26546">
        <v>0</v>
      </c>
      <c r="E26546">
        <v>0</v>
      </c>
      <c r="F26546" s="1"/>
      <c r="G26546" s="1"/>
      <c r="H26546" s="1"/>
      <c r="I26546" s="1"/>
      <c r="J26546" s="1"/>
      <c r="K26546" s="1"/>
      <c r="L26546" s="1"/>
      <c r="M26546" s="1"/>
    </row>
    <row r="26547" spans="1:13" x14ac:dyDescent="0.25">
      <c r="A26547" t="s">
        <v>119</v>
      </c>
      <c r="B26547">
        <v>746</v>
      </c>
      <c r="C26547">
        <v>1808</v>
      </c>
      <c r="D26547">
        <v>0</v>
      </c>
      <c r="E26547">
        <v>0</v>
      </c>
      <c r="F26547" s="1"/>
      <c r="G26547" s="1"/>
      <c r="H26547" s="1"/>
      <c r="I26547" s="1"/>
      <c r="J26547" s="1"/>
      <c r="K26547" s="1"/>
      <c r="L26547" s="1"/>
      <c r="M26547" s="1"/>
    </row>
    <row r="26548" spans="1:13" x14ac:dyDescent="0.25">
      <c r="A26548" t="s">
        <v>119</v>
      </c>
      <c r="B26548">
        <v>746</v>
      </c>
      <c r="C26548">
        <v>1809</v>
      </c>
      <c r="D26548">
        <v>0</v>
      </c>
      <c r="E26548">
        <v>0</v>
      </c>
      <c r="F26548" s="1"/>
      <c r="G26548" s="1"/>
      <c r="H26548" s="1"/>
      <c r="I26548" s="1"/>
      <c r="J26548" s="1"/>
      <c r="K26548" s="1"/>
      <c r="L26548" s="1"/>
      <c r="M26548" s="1"/>
    </row>
    <row r="26549" spans="1:13" x14ac:dyDescent="0.25">
      <c r="A26549" t="s">
        <v>119</v>
      </c>
      <c r="B26549">
        <v>746</v>
      </c>
      <c r="C26549">
        <v>1810</v>
      </c>
      <c r="D26549">
        <v>0</v>
      </c>
      <c r="E26549">
        <v>0</v>
      </c>
      <c r="F26549" s="1"/>
      <c r="G26549" s="1"/>
      <c r="H26549" s="1"/>
      <c r="I26549" s="1"/>
      <c r="J26549" s="1"/>
      <c r="K26549" s="1"/>
      <c r="L26549" s="1"/>
      <c r="M26549" s="1"/>
    </row>
    <row r="26550" spans="1:13" x14ac:dyDescent="0.25">
      <c r="A26550" t="s">
        <v>119</v>
      </c>
      <c r="B26550">
        <v>746</v>
      </c>
      <c r="C26550">
        <v>1811</v>
      </c>
      <c r="D26550">
        <v>0</v>
      </c>
      <c r="E26550">
        <v>0</v>
      </c>
      <c r="F26550" s="1"/>
      <c r="G26550" s="1"/>
      <c r="H26550" s="1"/>
      <c r="I26550" s="1"/>
      <c r="J26550" s="1"/>
      <c r="K26550" s="1"/>
      <c r="L26550" s="1"/>
      <c r="M26550" s="1"/>
    </row>
    <row r="26551" spans="1:13" x14ac:dyDescent="0.25">
      <c r="A26551" t="s">
        <v>119</v>
      </c>
      <c r="B26551">
        <v>746</v>
      </c>
      <c r="C26551">
        <v>1812</v>
      </c>
      <c r="D26551">
        <v>0</v>
      </c>
      <c r="E26551">
        <v>0</v>
      </c>
      <c r="F26551" s="1"/>
      <c r="G26551" s="1"/>
      <c r="H26551" s="1"/>
      <c r="I26551" s="1"/>
      <c r="J26551" s="1"/>
      <c r="K26551" s="1"/>
      <c r="L26551" s="1"/>
      <c r="M26551" s="1"/>
    </row>
    <row r="26552" spans="1:13" x14ac:dyDescent="0.25">
      <c r="A26552" t="s">
        <v>119</v>
      </c>
      <c r="B26552">
        <v>746</v>
      </c>
      <c r="C26552">
        <v>1813</v>
      </c>
      <c r="D26552">
        <v>0</v>
      </c>
      <c r="E26552">
        <v>0</v>
      </c>
      <c r="F26552" s="1"/>
      <c r="G26552" s="1"/>
      <c r="H26552" s="1"/>
      <c r="I26552" s="1"/>
      <c r="J26552" s="1"/>
      <c r="K26552" s="1"/>
      <c r="L26552" s="1"/>
      <c r="M26552" s="1"/>
    </row>
    <row r="26553" spans="1:13" x14ac:dyDescent="0.25">
      <c r="A26553" t="s">
        <v>119</v>
      </c>
      <c r="B26553">
        <v>746</v>
      </c>
      <c r="C26553">
        <v>1814</v>
      </c>
      <c r="D26553">
        <v>0</v>
      </c>
      <c r="E26553">
        <v>0</v>
      </c>
      <c r="F26553" s="1"/>
      <c r="G26553" s="1"/>
      <c r="H26553" s="1"/>
      <c r="I26553" s="1"/>
      <c r="J26553" s="1"/>
      <c r="K26553" s="1"/>
      <c r="L26553" s="1"/>
      <c r="M26553" s="1"/>
    </row>
    <row r="26554" spans="1:13" x14ac:dyDescent="0.25">
      <c r="A26554" t="s">
        <v>119</v>
      </c>
      <c r="B26554">
        <v>746</v>
      </c>
      <c r="C26554">
        <v>1815</v>
      </c>
      <c r="D26554">
        <v>0</v>
      </c>
      <c r="E26554">
        <v>0</v>
      </c>
      <c r="F26554" s="1"/>
      <c r="G26554" s="1"/>
      <c r="H26554" s="1"/>
      <c r="I26554" s="1"/>
      <c r="J26554" s="1"/>
      <c r="K26554" s="1"/>
      <c r="L26554" s="1"/>
      <c r="M26554" s="1"/>
    </row>
    <row r="26555" spans="1:13" x14ac:dyDescent="0.25">
      <c r="A26555" t="s">
        <v>119</v>
      </c>
      <c r="B26555">
        <v>746</v>
      </c>
      <c r="C26555">
        <v>1816</v>
      </c>
      <c r="D26555">
        <v>0</v>
      </c>
      <c r="E26555">
        <v>0</v>
      </c>
      <c r="F26555" s="1"/>
      <c r="G26555" s="1"/>
      <c r="H26555" s="1"/>
      <c r="I26555" s="1"/>
      <c r="J26555" s="1"/>
      <c r="K26555" s="1"/>
      <c r="L26555" s="1"/>
      <c r="M26555" s="1"/>
    </row>
    <row r="26556" spans="1:13" x14ac:dyDescent="0.25">
      <c r="A26556" t="s">
        <v>119</v>
      </c>
      <c r="B26556">
        <v>746</v>
      </c>
      <c r="C26556">
        <v>1817</v>
      </c>
      <c r="D26556">
        <v>0</v>
      </c>
      <c r="E26556">
        <v>0</v>
      </c>
      <c r="F26556" s="1"/>
      <c r="G26556" s="1"/>
      <c r="H26556" s="1"/>
      <c r="I26556" s="1"/>
      <c r="J26556" s="1"/>
      <c r="K26556" s="1"/>
      <c r="L26556" s="1"/>
      <c r="M26556" s="1"/>
    </row>
    <row r="26557" spans="1:13" x14ac:dyDescent="0.25">
      <c r="A26557" t="s">
        <v>119</v>
      </c>
      <c r="B26557">
        <v>746</v>
      </c>
      <c r="C26557">
        <v>1818</v>
      </c>
      <c r="D26557">
        <v>0</v>
      </c>
      <c r="E26557">
        <v>0</v>
      </c>
      <c r="F26557" s="1"/>
      <c r="G26557" s="1"/>
      <c r="H26557" s="1"/>
      <c r="I26557" s="1"/>
      <c r="J26557" s="1"/>
      <c r="K26557" s="1"/>
      <c r="L26557" s="1"/>
      <c r="M26557" s="1"/>
    </row>
    <row r="26558" spans="1:13" x14ac:dyDescent="0.25">
      <c r="A26558" t="s">
        <v>119</v>
      </c>
      <c r="B26558">
        <v>746</v>
      </c>
      <c r="C26558">
        <v>1819</v>
      </c>
      <c r="D26558">
        <v>0</v>
      </c>
      <c r="E26558">
        <v>0</v>
      </c>
      <c r="F26558" s="1"/>
      <c r="G26558" s="1"/>
      <c r="H26558" s="1"/>
      <c r="I26558" s="1"/>
      <c r="J26558" s="1"/>
      <c r="K26558" s="1"/>
      <c r="L26558" s="1"/>
      <c r="M26558" s="1"/>
    </row>
    <row r="26559" spans="1:13" x14ac:dyDescent="0.25">
      <c r="A26559" t="s">
        <v>119</v>
      </c>
      <c r="B26559">
        <v>746</v>
      </c>
      <c r="C26559">
        <v>1820</v>
      </c>
      <c r="D26559">
        <v>0</v>
      </c>
      <c r="E26559">
        <v>0</v>
      </c>
      <c r="F26559" s="1"/>
      <c r="G26559" s="1"/>
      <c r="H26559" s="1"/>
      <c r="I26559" s="1"/>
      <c r="J26559" s="1"/>
      <c r="K26559" s="1"/>
      <c r="L26559" s="1"/>
      <c r="M26559" s="1"/>
    </row>
    <row r="26560" spans="1:13" x14ac:dyDescent="0.25">
      <c r="A26560" t="s">
        <v>119</v>
      </c>
      <c r="B26560">
        <v>746</v>
      </c>
      <c r="C26560">
        <v>1821</v>
      </c>
      <c r="D26560">
        <v>0</v>
      </c>
      <c r="E26560">
        <v>0</v>
      </c>
      <c r="F26560" s="1"/>
      <c r="G26560" s="1"/>
      <c r="H26560" s="1"/>
      <c r="I26560" s="1"/>
      <c r="J26560" s="1"/>
      <c r="K26560" s="1"/>
      <c r="L26560" s="1"/>
      <c r="M26560" s="1"/>
    </row>
    <row r="26561" spans="1:13" x14ac:dyDescent="0.25">
      <c r="A26561" t="s">
        <v>119</v>
      </c>
      <c r="B26561">
        <v>746</v>
      </c>
      <c r="C26561">
        <v>1822</v>
      </c>
      <c r="D26561">
        <v>0</v>
      </c>
      <c r="E26561">
        <v>0</v>
      </c>
      <c r="F26561" s="1"/>
      <c r="G26561" s="1"/>
      <c r="H26561" s="1"/>
      <c r="I26561" s="1"/>
      <c r="J26561" s="1"/>
      <c r="K26561" s="1"/>
      <c r="L26561" s="1"/>
      <c r="M26561" s="1"/>
    </row>
    <row r="26562" spans="1:13" x14ac:dyDescent="0.25">
      <c r="A26562" t="s">
        <v>119</v>
      </c>
      <c r="B26562">
        <v>746</v>
      </c>
      <c r="C26562">
        <v>1823</v>
      </c>
      <c r="D26562">
        <v>0</v>
      </c>
      <c r="E26562">
        <v>0</v>
      </c>
      <c r="F26562" s="1"/>
      <c r="G26562" s="1"/>
      <c r="H26562" s="1"/>
      <c r="I26562" s="1"/>
      <c r="J26562" s="1"/>
      <c r="K26562" s="1"/>
      <c r="L26562" s="1"/>
      <c r="M26562" s="1"/>
    </row>
    <row r="26563" spans="1:13" x14ac:dyDescent="0.25">
      <c r="A26563" t="s">
        <v>119</v>
      </c>
      <c r="B26563">
        <v>746</v>
      </c>
      <c r="C26563">
        <v>1824</v>
      </c>
      <c r="D26563">
        <v>0</v>
      </c>
      <c r="E26563">
        <v>0</v>
      </c>
      <c r="F26563" s="1"/>
      <c r="G26563" s="1"/>
      <c r="H26563" s="1"/>
      <c r="I26563" s="1"/>
      <c r="J26563" s="1"/>
      <c r="K26563" s="1"/>
      <c r="L26563" s="1"/>
      <c r="M26563" s="1"/>
    </row>
    <row r="26564" spans="1:13" x14ac:dyDescent="0.25">
      <c r="A26564" t="s">
        <v>119</v>
      </c>
      <c r="B26564">
        <v>746</v>
      </c>
      <c r="C26564">
        <v>1825</v>
      </c>
      <c r="D26564">
        <v>0</v>
      </c>
      <c r="E26564">
        <v>0</v>
      </c>
      <c r="F26564" s="1"/>
      <c r="G26564" s="1"/>
      <c r="H26564" s="1"/>
      <c r="I26564" s="1"/>
      <c r="J26564" s="1"/>
      <c r="K26564" s="1"/>
      <c r="L26564" s="1"/>
      <c r="M26564" s="1"/>
    </row>
    <row r="26565" spans="1:13" x14ac:dyDescent="0.25">
      <c r="A26565" t="s">
        <v>119</v>
      </c>
      <c r="B26565">
        <v>746</v>
      </c>
      <c r="C26565">
        <v>1826</v>
      </c>
      <c r="D26565">
        <v>0</v>
      </c>
      <c r="E26565">
        <v>0</v>
      </c>
      <c r="F26565" s="1"/>
      <c r="G26565" s="1"/>
      <c r="H26565" s="1"/>
      <c r="I26565" s="1"/>
      <c r="J26565" s="1"/>
      <c r="K26565" s="1"/>
      <c r="L26565" s="1"/>
      <c r="M26565" s="1"/>
    </row>
    <row r="26566" spans="1:13" x14ac:dyDescent="0.25">
      <c r="A26566" t="s">
        <v>119</v>
      </c>
      <c r="B26566">
        <v>746</v>
      </c>
      <c r="C26566">
        <v>1827</v>
      </c>
      <c r="D26566">
        <v>0</v>
      </c>
      <c r="E26566">
        <v>0</v>
      </c>
      <c r="F26566" s="1"/>
      <c r="G26566" s="1"/>
      <c r="H26566" s="1"/>
      <c r="I26566" s="1"/>
      <c r="J26566" s="1"/>
      <c r="K26566" s="1"/>
      <c r="L26566" s="1"/>
      <c r="M26566" s="1"/>
    </row>
    <row r="26567" spans="1:13" x14ac:dyDescent="0.25">
      <c r="A26567" t="s">
        <v>119</v>
      </c>
      <c r="B26567">
        <v>746</v>
      </c>
      <c r="C26567">
        <v>1828</v>
      </c>
      <c r="D26567">
        <v>0</v>
      </c>
      <c r="E26567">
        <v>0</v>
      </c>
      <c r="F26567" s="1"/>
      <c r="G26567" s="1"/>
      <c r="H26567" s="1"/>
      <c r="I26567" s="1"/>
      <c r="J26567" s="1"/>
      <c r="K26567" s="1"/>
      <c r="L26567" s="1"/>
      <c r="M26567" s="1"/>
    </row>
    <row r="26568" spans="1:13" x14ac:dyDescent="0.25">
      <c r="A26568" t="s">
        <v>119</v>
      </c>
      <c r="B26568">
        <v>746</v>
      </c>
      <c r="C26568">
        <v>1829</v>
      </c>
      <c r="D26568">
        <v>0</v>
      </c>
      <c r="E26568">
        <v>0</v>
      </c>
      <c r="F26568" s="1"/>
      <c r="G26568" s="1"/>
      <c r="H26568" s="1"/>
      <c r="I26568" s="1"/>
      <c r="J26568" s="1"/>
      <c r="K26568" s="1"/>
      <c r="L26568" s="1"/>
      <c r="M26568" s="1"/>
    </row>
    <row r="26569" spans="1:13" x14ac:dyDescent="0.25">
      <c r="A26569" t="s">
        <v>119</v>
      </c>
      <c r="B26569">
        <v>746</v>
      </c>
      <c r="C26569">
        <v>1830</v>
      </c>
      <c r="D26569">
        <v>0</v>
      </c>
      <c r="E26569">
        <v>0</v>
      </c>
      <c r="F26569" s="1"/>
      <c r="G26569" s="1"/>
      <c r="H26569" s="1"/>
      <c r="I26569" s="1"/>
      <c r="J26569" s="1"/>
      <c r="K26569" s="1"/>
      <c r="L26569" s="1"/>
      <c r="M26569" s="1"/>
    </row>
    <row r="26570" spans="1:13" x14ac:dyDescent="0.25">
      <c r="A26570" t="s">
        <v>119</v>
      </c>
      <c r="B26570">
        <v>746</v>
      </c>
      <c r="C26570">
        <v>1831</v>
      </c>
      <c r="D26570">
        <v>0</v>
      </c>
      <c r="E26570">
        <v>0</v>
      </c>
      <c r="F26570" s="1"/>
      <c r="G26570" s="1"/>
      <c r="H26570" s="1"/>
      <c r="I26570" s="1"/>
      <c r="J26570" s="1"/>
      <c r="K26570" s="1"/>
      <c r="L26570" s="1"/>
      <c r="M26570" s="1"/>
    </row>
    <row r="26571" spans="1:13" x14ac:dyDescent="0.25">
      <c r="A26571" t="s">
        <v>119</v>
      </c>
      <c r="B26571">
        <v>746</v>
      </c>
      <c r="C26571">
        <v>1832</v>
      </c>
      <c r="D26571">
        <v>0</v>
      </c>
      <c r="E26571">
        <v>0</v>
      </c>
      <c r="F26571" s="1"/>
      <c r="G26571" s="1"/>
      <c r="H26571" s="1"/>
      <c r="I26571" s="1"/>
      <c r="J26571" s="1"/>
      <c r="K26571" s="1"/>
      <c r="L26571" s="1"/>
      <c r="M26571" s="1"/>
    </row>
    <row r="26572" spans="1:13" x14ac:dyDescent="0.25">
      <c r="A26572" t="s">
        <v>119</v>
      </c>
      <c r="B26572">
        <v>746</v>
      </c>
      <c r="C26572">
        <v>1833</v>
      </c>
      <c r="D26572">
        <v>0</v>
      </c>
      <c r="E26572">
        <v>0</v>
      </c>
      <c r="F26572" s="1"/>
      <c r="G26572" s="1"/>
      <c r="H26572" s="1"/>
      <c r="I26572" s="1"/>
      <c r="J26572" s="1"/>
      <c r="K26572" s="1"/>
      <c r="L26572" s="1"/>
      <c r="M26572" s="1"/>
    </row>
    <row r="26573" spans="1:13" x14ac:dyDescent="0.25">
      <c r="A26573" t="s">
        <v>119</v>
      </c>
      <c r="B26573">
        <v>746</v>
      </c>
      <c r="C26573">
        <v>1834</v>
      </c>
      <c r="D26573">
        <v>0</v>
      </c>
      <c r="E26573">
        <v>0</v>
      </c>
      <c r="F26573" s="1"/>
      <c r="G26573" s="1"/>
      <c r="H26573" s="1"/>
      <c r="I26573" s="1"/>
      <c r="J26573" s="1"/>
      <c r="K26573" s="1"/>
      <c r="L26573" s="1"/>
      <c r="M26573" s="1"/>
    </row>
    <row r="26574" spans="1:13" x14ac:dyDescent="0.25">
      <c r="A26574" t="s">
        <v>119</v>
      </c>
      <c r="B26574">
        <v>746</v>
      </c>
      <c r="C26574">
        <v>1835</v>
      </c>
      <c r="D26574">
        <v>0</v>
      </c>
      <c r="E26574">
        <v>0</v>
      </c>
      <c r="F26574" s="1"/>
      <c r="G26574" s="1"/>
      <c r="H26574" s="1"/>
      <c r="I26574" s="1"/>
      <c r="J26574" s="1"/>
      <c r="K26574" s="1"/>
      <c r="L26574" s="1"/>
      <c r="M26574" s="1"/>
    </row>
    <row r="26575" spans="1:13" x14ac:dyDescent="0.25">
      <c r="A26575" t="s">
        <v>119</v>
      </c>
      <c r="B26575">
        <v>746</v>
      </c>
      <c r="C26575">
        <v>1836</v>
      </c>
      <c r="D26575">
        <v>0</v>
      </c>
      <c r="E26575">
        <v>0</v>
      </c>
      <c r="F26575" s="1"/>
      <c r="G26575" s="1"/>
      <c r="H26575" s="1"/>
      <c r="I26575" s="1"/>
      <c r="J26575" s="1"/>
      <c r="K26575" s="1"/>
      <c r="L26575" s="1"/>
      <c r="M26575" s="1"/>
    </row>
    <row r="26576" spans="1:13" x14ac:dyDescent="0.25">
      <c r="A26576" t="s">
        <v>119</v>
      </c>
      <c r="B26576">
        <v>746</v>
      </c>
      <c r="C26576">
        <v>1837</v>
      </c>
      <c r="D26576">
        <v>0</v>
      </c>
      <c r="E26576">
        <v>0</v>
      </c>
      <c r="F26576" s="1"/>
      <c r="G26576" s="1"/>
      <c r="H26576" s="1"/>
      <c r="I26576" s="1"/>
      <c r="J26576" s="1"/>
      <c r="K26576" s="1"/>
      <c r="L26576" s="1"/>
      <c r="M26576" s="1"/>
    </row>
    <row r="26577" spans="1:13" x14ac:dyDescent="0.25">
      <c r="A26577" t="s">
        <v>119</v>
      </c>
      <c r="B26577">
        <v>746</v>
      </c>
      <c r="C26577">
        <v>1838</v>
      </c>
      <c r="D26577">
        <v>0</v>
      </c>
      <c r="E26577">
        <v>0</v>
      </c>
      <c r="F26577" s="1"/>
      <c r="G26577" s="1"/>
      <c r="H26577" s="1"/>
      <c r="I26577" s="1"/>
      <c r="J26577" s="1"/>
      <c r="K26577" s="1"/>
      <c r="L26577" s="1"/>
      <c r="M26577" s="1"/>
    </row>
    <row r="26578" spans="1:13" x14ac:dyDescent="0.25">
      <c r="A26578" t="s">
        <v>119</v>
      </c>
      <c r="B26578">
        <v>746</v>
      </c>
      <c r="C26578">
        <v>1839</v>
      </c>
      <c r="D26578">
        <v>0</v>
      </c>
      <c r="E26578">
        <v>0</v>
      </c>
      <c r="F26578" s="1"/>
      <c r="G26578" s="1"/>
      <c r="H26578" s="1"/>
      <c r="I26578" s="1"/>
      <c r="J26578" s="1"/>
      <c r="K26578" s="1"/>
      <c r="L26578" s="1"/>
      <c r="M26578" s="1"/>
    </row>
    <row r="26579" spans="1:13" x14ac:dyDescent="0.25">
      <c r="A26579" t="s">
        <v>119</v>
      </c>
      <c r="B26579">
        <v>746</v>
      </c>
      <c r="C26579">
        <v>1840</v>
      </c>
      <c r="D26579">
        <v>0</v>
      </c>
      <c r="E26579">
        <v>0</v>
      </c>
      <c r="F26579" s="1"/>
      <c r="G26579" s="1"/>
      <c r="H26579" s="1"/>
      <c r="I26579" s="1"/>
      <c r="J26579" s="1"/>
      <c r="K26579" s="1"/>
      <c r="L26579" s="1"/>
      <c r="M26579" s="1"/>
    </row>
    <row r="26580" spans="1:13" x14ac:dyDescent="0.25">
      <c r="A26580" t="s">
        <v>119</v>
      </c>
      <c r="B26580">
        <v>746</v>
      </c>
      <c r="C26580">
        <v>1841</v>
      </c>
      <c r="D26580">
        <v>0</v>
      </c>
      <c r="E26580">
        <v>0</v>
      </c>
      <c r="F26580" s="1"/>
      <c r="G26580" s="1"/>
      <c r="H26580" s="1"/>
      <c r="I26580" s="1"/>
      <c r="J26580" s="1"/>
      <c r="K26580" s="1"/>
      <c r="L26580" s="1"/>
      <c r="M26580" s="1"/>
    </row>
    <row r="26581" spans="1:13" x14ac:dyDescent="0.25">
      <c r="A26581" t="s">
        <v>119</v>
      </c>
      <c r="B26581">
        <v>746</v>
      </c>
      <c r="C26581">
        <v>1842</v>
      </c>
      <c r="D26581">
        <v>0</v>
      </c>
      <c r="E26581">
        <v>0</v>
      </c>
      <c r="F26581" s="1"/>
      <c r="G26581" s="1"/>
      <c r="H26581" s="1"/>
      <c r="I26581" s="1"/>
      <c r="J26581" s="1"/>
      <c r="K26581" s="1"/>
      <c r="L26581" s="1"/>
      <c r="M26581" s="1"/>
    </row>
    <row r="26582" spans="1:13" x14ac:dyDescent="0.25">
      <c r="A26582" t="s">
        <v>119</v>
      </c>
      <c r="B26582">
        <v>746</v>
      </c>
      <c r="C26582">
        <v>1843</v>
      </c>
      <c r="D26582">
        <v>0</v>
      </c>
      <c r="E26582">
        <v>0</v>
      </c>
      <c r="F26582" s="1"/>
      <c r="G26582" s="1"/>
      <c r="H26582" s="1"/>
      <c r="I26582" s="1"/>
      <c r="J26582" s="1"/>
      <c r="K26582" s="1"/>
      <c r="L26582" s="1"/>
      <c r="M26582" s="1"/>
    </row>
    <row r="26583" spans="1:13" x14ac:dyDescent="0.25">
      <c r="A26583" t="s">
        <v>119</v>
      </c>
      <c r="B26583">
        <v>746</v>
      </c>
      <c r="C26583">
        <v>1844</v>
      </c>
      <c r="D26583">
        <v>0</v>
      </c>
      <c r="E26583">
        <v>0</v>
      </c>
      <c r="F26583" s="1"/>
      <c r="G26583" s="1"/>
      <c r="H26583" s="1"/>
      <c r="I26583" s="1"/>
      <c r="J26583" s="1"/>
      <c r="K26583" s="1"/>
      <c r="L26583" s="1"/>
      <c r="M26583" s="1"/>
    </row>
    <row r="26584" spans="1:13" x14ac:dyDescent="0.25">
      <c r="A26584" t="s">
        <v>119</v>
      </c>
      <c r="B26584">
        <v>746</v>
      </c>
      <c r="C26584">
        <v>1845</v>
      </c>
      <c r="D26584">
        <v>0</v>
      </c>
      <c r="E26584">
        <v>0</v>
      </c>
      <c r="F26584" s="1"/>
      <c r="G26584" s="1"/>
      <c r="H26584" s="1"/>
      <c r="I26584" s="1"/>
      <c r="J26584" s="1"/>
      <c r="K26584" s="1"/>
      <c r="L26584" s="1"/>
      <c r="M26584" s="1"/>
    </row>
    <row r="26585" spans="1:13" x14ac:dyDescent="0.25">
      <c r="A26585" t="s">
        <v>119</v>
      </c>
      <c r="B26585">
        <v>746</v>
      </c>
      <c r="C26585">
        <v>1846</v>
      </c>
      <c r="D26585">
        <v>0</v>
      </c>
      <c r="E26585">
        <v>0</v>
      </c>
      <c r="F26585" s="1"/>
      <c r="G26585" s="1"/>
      <c r="H26585" s="1"/>
      <c r="I26585" s="1"/>
      <c r="J26585" s="1"/>
      <c r="K26585" s="1"/>
      <c r="L26585" s="1"/>
      <c r="M26585" s="1"/>
    </row>
    <row r="26586" spans="1:13" x14ac:dyDescent="0.25">
      <c r="A26586" t="s">
        <v>119</v>
      </c>
      <c r="B26586">
        <v>746</v>
      </c>
      <c r="C26586">
        <v>1847</v>
      </c>
      <c r="D26586">
        <v>0</v>
      </c>
      <c r="E26586">
        <v>0</v>
      </c>
      <c r="F26586" s="1"/>
      <c r="G26586" s="1"/>
      <c r="H26586" s="1"/>
      <c r="I26586" s="1"/>
      <c r="J26586" s="1"/>
      <c r="K26586" s="1"/>
      <c r="L26586" s="1"/>
      <c r="M26586" s="1"/>
    </row>
    <row r="26587" spans="1:13" x14ac:dyDescent="0.25">
      <c r="A26587" t="s">
        <v>119</v>
      </c>
      <c r="B26587">
        <v>746</v>
      </c>
      <c r="C26587">
        <v>1848</v>
      </c>
      <c r="D26587">
        <v>0</v>
      </c>
      <c r="E26587">
        <v>0</v>
      </c>
      <c r="F26587" s="1"/>
      <c r="G26587" s="1"/>
      <c r="H26587" s="1"/>
      <c r="I26587" s="1"/>
      <c r="J26587" s="1"/>
      <c r="K26587" s="1"/>
      <c r="L26587" s="1"/>
      <c r="M26587" s="1"/>
    </row>
    <row r="26588" spans="1:13" x14ac:dyDescent="0.25">
      <c r="A26588" t="s">
        <v>119</v>
      </c>
      <c r="B26588">
        <v>746</v>
      </c>
      <c r="C26588">
        <v>1849</v>
      </c>
      <c r="D26588">
        <v>0</v>
      </c>
      <c r="E26588">
        <v>0</v>
      </c>
      <c r="F26588" s="1"/>
      <c r="G26588" s="1"/>
      <c r="H26588" s="1"/>
      <c r="I26588" s="1"/>
      <c r="J26588" s="1"/>
      <c r="K26588" s="1"/>
      <c r="L26588" s="1"/>
      <c r="M26588" s="1"/>
    </row>
    <row r="26589" spans="1:13" x14ac:dyDescent="0.25">
      <c r="A26589" t="s">
        <v>119</v>
      </c>
      <c r="B26589">
        <v>746</v>
      </c>
      <c r="C26589">
        <v>1850</v>
      </c>
      <c r="D26589">
        <v>0</v>
      </c>
      <c r="E26589">
        <v>0</v>
      </c>
      <c r="F26589" s="1"/>
      <c r="G26589" s="1"/>
      <c r="H26589" s="1"/>
      <c r="I26589" s="1"/>
      <c r="J26589" s="1"/>
      <c r="K26589" s="1"/>
      <c r="L26589" s="1"/>
      <c r="M26589" s="1"/>
    </row>
    <row r="26590" spans="1:13" x14ac:dyDescent="0.25">
      <c r="A26590" t="s">
        <v>119</v>
      </c>
      <c r="B26590">
        <v>746</v>
      </c>
      <c r="C26590">
        <v>1851</v>
      </c>
      <c r="D26590">
        <v>0</v>
      </c>
      <c r="E26590">
        <v>0</v>
      </c>
      <c r="F26590" s="1"/>
      <c r="G26590" s="1"/>
      <c r="H26590" s="1"/>
      <c r="I26590" s="1"/>
      <c r="J26590" s="1"/>
      <c r="K26590" s="1"/>
      <c r="L26590" s="1"/>
      <c r="M26590" s="1"/>
    </row>
    <row r="26591" spans="1:13" x14ac:dyDescent="0.25">
      <c r="A26591" t="s">
        <v>119</v>
      </c>
      <c r="B26591">
        <v>746</v>
      </c>
      <c r="C26591">
        <v>1852</v>
      </c>
      <c r="D26591">
        <v>0</v>
      </c>
      <c r="E26591">
        <v>0</v>
      </c>
      <c r="F26591" s="1"/>
      <c r="G26591" s="1"/>
      <c r="H26591" s="1"/>
      <c r="I26591" s="1"/>
      <c r="J26591" s="1"/>
      <c r="K26591" s="1"/>
      <c r="L26591" s="1"/>
      <c r="M26591" s="1"/>
    </row>
    <row r="26592" spans="1:13" x14ac:dyDescent="0.25">
      <c r="A26592" t="s">
        <v>119</v>
      </c>
      <c r="B26592">
        <v>746</v>
      </c>
      <c r="C26592">
        <v>1853</v>
      </c>
      <c r="D26592">
        <v>0</v>
      </c>
      <c r="E26592">
        <v>0</v>
      </c>
      <c r="F26592" s="1"/>
      <c r="G26592" s="1"/>
      <c r="H26592" s="1"/>
      <c r="I26592" s="1"/>
      <c r="J26592" s="1"/>
      <c r="K26592" s="1"/>
      <c r="L26592" s="1"/>
      <c r="M26592" s="1"/>
    </row>
    <row r="26593" spans="1:13" x14ac:dyDescent="0.25">
      <c r="A26593" t="s">
        <v>119</v>
      </c>
      <c r="B26593">
        <v>746</v>
      </c>
      <c r="C26593">
        <v>1854</v>
      </c>
      <c r="D26593">
        <v>0</v>
      </c>
      <c r="E26593">
        <v>0</v>
      </c>
      <c r="F26593" s="1"/>
      <c r="G26593" s="1"/>
      <c r="H26593" s="1"/>
      <c r="I26593" s="1"/>
      <c r="J26593" s="1"/>
      <c r="K26593" s="1"/>
      <c r="L26593" s="1"/>
      <c r="M26593" s="1"/>
    </row>
    <row r="26594" spans="1:13" x14ac:dyDescent="0.25">
      <c r="A26594" t="s">
        <v>119</v>
      </c>
      <c r="B26594">
        <v>746</v>
      </c>
      <c r="C26594">
        <v>1855</v>
      </c>
      <c r="D26594">
        <v>0</v>
      </c>
      <c r="E26594">
        <v>0</v>
      </c>
      <c r="F26594" s="1"/>
      <c r="G26594" s="1"/>
      <c r="H26594" s="1"/>
      <c r="I26594" s="1"/>
      <c r="J26594" s="1"/>
      <c r="K26594" s="1"/>
      <c r="L26594" s="1"/>
      <c r="M26594" s="1"/>
    </row>
    <row r="26595" spans="1:13" x14ac:dyDescent="0.25">
      <c r="A26595" t="s">
        <v>119</v>
      </c>
      <c r="B26595">
        <v>746</v>
      </c>
      <c r="C26595">
        <v>1856</v>
      </c>
      <c r="D26595">
        <v>0</v>
      </c>
      <c r="E26595">
        <v>0</v>
      </c>
      <c r="F26595" s="1"/>
      <c r="G26595" s="1"/>
      <c r="H26595" s="1"/>
      <c r="I26595" s="1"/>
      <c r="J26595" s="1"/>
      <c r="K26595" s="1"/>
      <c r="L26595" s="1"/>
      <c r="M26595" s="1"/>
    </row>
    <row r="26596" spans="1:13" x14ac:dyDescent="0.25">
      <c r="A26596" t="s">
        <v>119</v>
      </c>
      <c r="B26596">
        <v>746</v>
      </c>
      <c r="C26596">
        <v>1857</v>
      </c>
      <c r="D26596">
        <v>0</v>
      </c>
      <c r="E26596">
        <v>0</v>
      </c>
      <c r="F26596" s="1"/>
      <c r="G26596" s="1"/>
      <c r="H26596" s="1"/>
      <c r="I26596" s="1"/>
      <c r="J26596" s="1"/>
      <c r="K26596" s="1"/>
      <c r="L26596" s="1"/>
      <c r="M26596" s="1"/>
    </row>
    <row r="26597" spans="1:13" x14ac:dyDescent="0.25">
      <c r="A26597" t="s">
        <v>119</v>
      </c>
      <c r="B26597">
        <v>746</v>
      </c>
      <c r="C26597">
        <v>1858</v>
      </c>
      <c r="D26597">
        <v>0</v>
      </c>
      <c r="E26597">
        <v>0</v>
      </c>
      <c r="F26597" s="1"/>
      <c r="G26597" s="1"/>
      <c r="H26597" s="1"/>
      <c r="I26597" s="1"/>
      <c r="J26597" s="1"/>
      <c r="K26597" s="1"/>
      <c r="L26597" s="1"/>
      <c r="M26597" s="1"/>
    </row>
    <row r="26598" spans="1:13" x14ac:dyDescent="0.25">
      <c r="A26598" t="s">
        <v>119</v>
      </c>
      <c r="B26598">
        <v>746</v>
      </c>
      <c r="C26598">
        <v>1859</v>
      </c>
      <c r="D26598">
        <v>0</v>
      </c>
      <c r="E26598">
        <v>0</v>
      </c>
      <c r="F26598" s="1"/>
      <c r="G26598" s="1"/>
      <c r="H26598" s="1"/>
      <c r="I26598" s="1"/>
      <c r="J26598" s="1"/>
      <c r="K26598" s="1"/>
      <c r="L26598" s="1"/>
      <c r="M26598" s="1"/>
    </row>
    <row r="26599" spans="1:13" x14ac:dyDescent="0.25">
      <c r="A26599" t="s">
        <v>119</v>
      </c>
      <c r="B26599">
        <v>746</v>
      </c>
      <c r="C26599">
        <v>1860</v>
      </c>
      <c r="D26599">
        <v>0</v>
      </c>
      <c r="E26599">
        <v>0</v>
      </c>
      <c r="F26599" s="1"/>
      <c r="G26599" s="1"/>
      <c r="H26599" s="1"/>
      <c r="I26599" s="1"/>
      <c r="J26599" s="1"/>
      <c r="K26599" s="1"/>
      <c r="L26599" s="1"/>
      <c r="M26599" s="1"/>
    </row>
    <row r="26600" spans="1:13" x14ac:dyDescent="0.25">
      <c r="A26600" t="s">
        <v>119</v>
      </c>
      <c r="B26600">
        <v>746</v>
      </c>
      <c r="C26600">
        <v>1861</v>
      </c>
      <c r="D26600">
        <v>0</v>
      </c>
      <c r="E26600">
        <v>0</v>
      </c>
      <c r="F26600" s="1"/>
      <c r="G26600" s="1"/>
      <c r="H26600" s="1"/>
      <c r="I26600" s="1"/>
      <c r="J26600" s="1"/>
      <c r="K26600" s="1"/>
      <c r="L26600" s="1"/>
      <c r="M26600" s="1"/>
    </row>
    <row r="26601" spans="1:13" x14ac:dyDescent="0.25">
      <c r="A26601" t="s">
        <v>119</v>
      </c>
      <c r="B26601">
        <v>746</v>
      </c>
      <c r="C26601">
        <v>1862</v>
      </c>
      <c r="D26601">
        <v>0</v>
      </c>
      <c r="E26601">
        <v>0</v>
      </c>
      <c r="F26601" s="1"/>
      <c r="G26601" s="1"/>
      <c r="H26601" s="1"/>
      <c r="I26601" s="1"/>
      <c r="J26601" s="1"/>
      <c r="K26601" s="1"/>
      <c r="L26601" s="1"/>
      <c r="M26601" s="1"/>
    </row>
    <row r="26602" spans="1:13" x14ac:dyDescent="0.25">
      <c r="A26602" t="s">
        <v>119</v>
      </c>
      <c r="B26602">
        <v>746</v>
      </c>
      <c r="C26602">
        <v>1863</v>
      </c>
      <c r="D26602">
        <v>0</v>
      </c>
      <c r="E26602">
        <v>0</v>
      </c>
      <c r="F26602" s="1"/>
      <c r="G26602" s="1"/>
      <c r="H26602" s="1"/>
      <c r="I26602" s="1"/>
      <c r="J26602" s="1"/>
      <c r="K26602" s="1"/>
      <c r="L26602" s="1"/>
      <c r="M26602" s="1"/>
    </row>
    <row r="26603" spans="1:13" x14ac:dyDescent="0.25">
      <c r="A26603" t="s">
        <v>119</v>
      </c>
      <c r="B26603">
        <v>746</v>
      </c>
      <c r="C26603">
        <v>1864</v>
      </c>
      <c r="D26603">
        <v>0</v>
      </c>
      <c r="E26603">
        <v>0</v>
      </c>
      <c r="F26603" s="1"/>
      <c r="G26603" s="1"/>
      <c r="H26603" s="1"/>
      <c r="I26603" s="1"/>
      <c r="J26603" s="1"/>
      <c r="K26603" s="1"/>
      <c r="L26603" s="1"/>
      <c r="M26603" s="1"/>
    </row>
    <row r="26604" spans="1:13" x14ac:dyDescent="0.25">
      <c r="A26604" t="s">
        <v>119</v>
      </c>
      <c r="B26604">
        <v>746</v>
      </c>
      <c r="C26604">
        <v>1865</v>
      </c>
      <c r="D26604">
        <v>0</v>
      </c>
      <c r="E26604">
        <v>0</v>
      </c>
      <c r="F26604" s="1"/>
      <c r="G26604" s="1"/>
      <c r="H26604" s="1"/>
      <c r="I26604" s="1"/>
      <c r="J26604" s="1"/>
      <c r="K26604" s="1"/>
      <c r="L26604" s="1"/>
      <c r="M26604" s="1"/>
    </row>
    <row r="26605" spans="1:13" x14ac:dyDescent="0.25">
      <c r="A26605" t="s">
        <v>119</v>
      </c>
      <c r="B26605">
        <v>746</v>
      </c>
      <c r="C26605">
        <v>1866</v>
      </c>
      <c r="D26605">
        <v>0</v>
      </c>
      <c r="E26605">
        <v>0</v>
      </c>
      <c r="F26605" s="1"/>
      <c r="G26605" s="1"/>
      <c r="H26605" s="1"/>
      <c r="I26605" s="1"/>
      <c r="J26605" s="1"/>
      <c r="K26605" s="1"/>
      <c r="L26605" s="1"/>
      <c r="M26605" s="1"/>
    </row>
    <row r="26606" spans="1:13" x14ac:dyDescent="0.25">
      <c r="A26606" t="s">
        <v>119</v>
      </c>
      <c r="B26606">
        <v>746</v>
      </c>
      <c r="C26606">
        <v>1867</v>
      </c>
      <c r="D26606">
        <v>0</v>
      </c>
      <c r="E26606">
        <v>0</v>
      </c>
      <c r="F26606" s="1"/>
      <c r="G26606" s="1"/>
      <c r="H26606" s="1"/>
      <c r="I26606" s="1"/>
      <c r="J26606" s="1"/>
      <c r="K26606" s="1"/>
      <c r="L26606" s="1"/>
      <c r="M26606" s="1"/>
    </row>
    <row r="26607" spans="1:13" x14ac:dyDescent="0.25">
      <c r="A26607" t="s">
        <v>119</v>
      </c>
      <c r="B26607">
        <v>746</v>
      </c>
      <c r="C26607">
        <v>1868</v>
      </c>
      <c r="D26607">
        <v>0</v>
      </c>
      <c r="E26607">
        <v>0</v>
      </c>
      <c r="F26607" s="1"/>
      <c r="G26607" s="1"/>
      <c r="H26607" s="1"/>
      <c r="I26607" s="1"/>
      <c r="J26607" s="1"/>
      <c r="K26607" s="1"/>
      <c r="L26607" s="1"/>
      <c r="M26607" s="1"/>
    </row>
    <row r="26608" spans="1:13" x14ac:dyDescent="0.25">
      <c r="A26608" t="s">
        <v>119</v>
      </c>
      <c r="B26608">
        <v>746</v>
      </c>
      <c r="C26608">
        <v>1869</v>
      </c>
      <c r="D26608">
        <v>0</v>
      </c>
      <c r="E26608">
        <v>0</v>
      </c>
      <c r="F26608" s="1"/>
      <c r="G26608" s="1"/>
      <c r="H26608" s="1"/>
      <c r="I26608" s="1"/>
      <c r="J26608" s="1"/>
      <c r="K26608" s="1"/>
      <c r="L26608" s="1"/>
      <c r="M26608" s="1"/>
    </row>
    <row r="26609" spans="1:13" x14ac:dyDescent="0.25">
      <c r="A26609" t="s">
        <v>119</v>
      </c>
      <c r="B26609">
        <v>746</v>
      </c>
      <c r="C26609">
        <v>1870</v>
      </c>
      <c r="D26609">
        <v>0</v>
      </c>
      <c r="E26609">
        <v>0</v>
      </c>
      <c r="F26609" s="1"/>
      <c r="G26609" s="1"/>
      <c r="H26609" s="1"/>
      <c r="I26609" s="1"/>
      <c r="J26609" s="1"/>
      <c r="K26609" s="1"/>
      <c r="L26609" s="1"/>
      <c r="M26609" s="1"/>
    </row>
    <row r="26610" spans="1:13" x14ac:dyDescent="0.25">
      <c r="A26610" t="s">
        <v>119</v>
      </c>
      <c r="B26610">
        <v>746</v>
      </c>
      <c r="C26610">
        <v>1871</v>
      </c>
      <c r="D26610">
        <v>0</v>
      </c>
      <c r="E26610">
        <v>0</v>
      </c>
      <c r="F26610" s="1"/>
      <c r="G26610" s="1"/>
      <c r="H26610" s="1"/>
      <c r="I26610" s="1"/>
      <c r="J26610" s="1"/>
      <c r="K26610" s="1"/>
      <c r="L26610" s="1"/>
      <c r="M26610" s="1"/>
    </row>
    <row r="26611" spans="1:13" x14ac:dyDescent="0.25">
      <c r="A26611" t="s">
        <v>119</v>
      </c>
      <c r="B26611">
        <v>746</v>
      </c>
      <c r="C26611">
        <v>1872</v>
      </c>
      <c r="D26611">
        <v>0</v>
      </c>
      <c r="E26611">
        <v>0</v>
      </c>
      <c r="F26611" s="1"/>
      <c r="G26611" s="1"/>
      <c r="H26611" s="1"/>
      <c r="I26611" s="1"/>
      <c r="J26611" s="1"/>
      <c r="K26611" s="1"/>
      <c r="L26611" s="1"/>
      <c r="M26611" s="1"/>
    </row>
    <row r="26612" spans="1:13" x14ac:dyDescent="0.25">
      <c r="A26612" t="s">
        <v>119</v>
      </c>
      <c r="B26612">
        <v>746</v>
      </c>
      <c r="C26612">
        <v>1873</v>
      </c>
      <c r="D26612">
        <v>0</v>
      </c>
      <c r="E26612">
        <v>0</v>
      </c>
      <c r="F26612" s="1"/>
      <c r="G26612" s="1"/>
      <c r="H26612" s="1"/>
      <c r="I26612" s="1"/>
      <c r="J26612" s="1"/>
      <c r="K26612" s="1"/>
      <c r="L26612" s="1"/>
      <c r="M26612" s="1"/>
    </row>
    <row r="26613" spans="1:13" x14ac:dyDescent="0.25">
      <c r="A26613" t="s">
        <v>119</v>
      </c>
      <c r="B26613">
        <v>746</v>
      </c>
      <c r="C26613">
        <v>1874</v>
      </c>
      <c r="D26613">
        <v>0</v>
      </c>
      <c r="E26613">
        <v>0</v>
      </c>
      <c r="F26613" s="1"/>
      <c r="G26613" s="1"/>
      <c r="H26613" s="1"/>
      <c r="I26613" s="1"/>
      <c r="J26613" s="1"/>
      <c r="K26613" s="1"/>
      <c r="L26613" s="1"/>
      <c r="M26613" s="1"/>
    </row>
    <row r="26614" spans="1:13" x14ac:dyDescent="0.25">
      <c r="A26614" t="s">
        <v>119</v>
      </c>
      <c r="B26614">
        <v>746</v>
      </c>
      <c r="C26614">
        <v>1875</v>
      </c>
      <c r="D26614">
        <v>0</v>
      </c>
      <c r="E26614">
        <v>0</v>
      </c>
      <c r="F26614" s="1"/>
      <c r="G26614" s="1"/>
      <c r="H26614" s="1"/>
      <c r="I26614" s="1"/>
      <c r="J26614" s="1"/>
      <c r="K26614" s="1"/>
      <c r="L26614" s="1"/>
      <c r="M26614" s="1"/>
    </row>
    <row r="26615" spans="1:13" x14ac:dyDescent="0.25">
      <c r="A26615" t="s">
        <v>119</v>
      </c>
      <c r="B26615">
        <v>746</v>
      </c>
      <c r="C26615">
        <v>1876</v>
      </c>
      <c r="D26615">
        <v>0</v>
      </c>
      <c r="E26615">
        <v>0</v>
      </c>
      <c r="F26615" s="1"/>
      <c r="G26615" s="1"/>
      <c r="H26615" s="1"/>
      <c r="I26615" s="1"/>
      <c r="J26615" s="1"/>
      <c r="K26615" s="1"/>
      <c r="L26615" s="1"/>
      <c r="M26615" s="1"/>
    </row>
    <row r="26616" spans="1:13" x14ac:dyDescent="0.25">
      <c r="A26616" t="s">
        <v>119</v>
      </c>
      <c r="B26616">
        <v>746</v>
      </c>
      <c r="C26616">
        <v>1877</v>
      </c>
      <c r="D26616">
        <v>0</v>
      </c>
      <c r="E26616">
        <v>0</v>
      </c>
      <c r="F26616" s="1"/>
      <c r="G26616" s="1"/>
      <c r="H26616" s="1"/>
      <c r="I26616" s="1"/>
      <c r="J26616" s="1"/>
      <c r="K26616" s="1"/>
      <c r="L26616" s="1"/>
      <c r="M26616" s="1"/>
    </row>
    <row r="26617" spans="1:13" x14ac:dyDescent="0.25">
      <c r="A26617" t="s">
        <v>119</v>
      </c>
      <c r="B26617">
        <v>746</v>
      </c>
      <c r="C26617">
        <v>1878</v>
      </c>
      <c r="D26617">
        <v>0</v>
      </c>
      <c r="E26617">
        <v>0</v>
      </c>
      <c r="F26617" s="1"/>
      <c r="G26617" s="1"/>
      <c r="H26617" s="1"/>
      <c r="I26617" s="1"/>
      <c r="J26617" s="1"/>
      <c r="K26617" s="1"/>
      <c r="L26617" s="1"/>
      <c r="M26617" s="1"/>
    </row>
    <row r="26618" spans="1:13" x14ac:dyDescent="0.25">
      <c r="A26618" t="s">
        <v>119</v>
      </c>
      <c r="B26618">
        <v>746</v>
      </c>
      <c r="C26618">
        <v>1879</v>
      </c>
      <c r="D26618">
        <v>0</v>
      </c>
      <c r="E26618">
        <v>0</v>
      </c>
      <c r="F26618" s="1"/>
      <c r="G26618" s="1"/>
      <c r="H26618" s="1"/>
      <c r="I26618" s="1"/>
      <c r="J26618" s="1"/>
      <c r="K26618" s="1"/>
      <c r="L26618" s="1"/>
      <c r="M26618" s="1"/>
    </row>
    <row r="26619" spans="1:13" x14ac:dyDescent="0.25">
      <c r="A26619" t="s">
        <v>119</v>
      </c>
      <c r="B26619">
        <v>746</v>
      </c>
      <c r="C26619">
        <v>1880</v>
      </c>
      <c r="D26619">
        <v>0</v>
      </c>
      <c r="E26619">
        <v>0</v>
      </c>
      <c r="F26619" s="1"/>
      <c r="G26619" s="1"/>
      <c r="H26619" s="1"/>
      <c r="I26619" s="1"/>
      <c r="J26619" s="1"/>
      <c r="K26619" s="1"/>
      <c r="L26619" s="1"/>
      <c r="M26619" s="1"/>
    </row>
    <row r="26620" spans="1:13" x14ac:dyDescent="0.25">
      <c r="A26620" t="s">
        <v>119</v>
      </c>
      <c r="B26620">
        <v>746</v>
      </c>
      <c r="C26620">
        <v>1881</v>
      </c>
      <c r="D26620">
        <v>0</v>
      </c>
      <c r="E26620">
        <v>0</v>
      </c>
      <c r="F26620" s="1"/>
      <c r="G26620" s="1"/>
      <c r="H26620" s="1"/>
      <c r="I26620" s="1"/>
      <c r="J26620" s="1"/>
      <c r="K26620" s="1"/>
      <c r="L26620" s="1"/>
      <c r="M26620" s="1"/>
    </row>
    <row r="26621" spans="1:13" x14ac:dyDescent="0.25">
      <c r="A26621" t="s">
        <v>119</v>
      </c>
      <c r="B26621">
        <v>746</v>
      </c>
      <c r="C26621">
        <v>1882</v>
      </c>
      <c r="D26621">
        <v>0</v>
      </c>
      <c r="E26621">
        <v>0</v>
      </c>
      <c r="F26621" s="1"/>
      <c r="G26621" s="1"/>
      <c r="H26621" s="1"/>
      <c r="I26621" s="1"/>
      <c r="J26621" s="1"/>
      <c r="K26621" s="1"/>
      <c r="L26621" s="1"/>
      <c r="M26621" s="1"/>
    </row>
    <row r="26622" spans="1:13" x14ac:dyDescent="0.25">
      <c r="A26622" t="s">
        <v>119</v>
      </c>
      <c r="B26622">
        <v>746</v>
      </c>
      <c r="C26622">
        <v>1883</v>
      </c>
      <c r="D26622">
        <v>0</v>
      </c>
      <c r="E26622">
        <v>0</v>
      </c>
      <c r="F26622" s="1"/>
      <c r="G26622" s="1"/>
      <c r="H26622" s="1"/>
      <c r="I26622" s="1"/>
      <c r="J26622" s="1"/>
      <c r="K26622" s="1"/>
      <c r="L26622" s="1"/>
      <c r="M26622" s="1"/>
    </row>
    <row r="26623" spans="1:13" x14ac:dyDescent="0.25">
      <c r="A26623" t="s">
        <v>119</v>
      </c>
      <c r="B26623">
        <v>746</v>
      </c>
      <c r="C26623">
        <v>1884</v>
      </c>
      <c r="D26623">
        <v>0</v>
      </c>
      <c r="E26623">
        <v>0</v>
      </c>
      <c r="F26623" s="1"/>
      <c r="G26623" s="1"/>
      <c r="H26623" s="1"/>
      <c r="I26623" s="1"/>
      <c r="J26623" s="1"/>
      <c r="K26623" s="1"/>
      <c r="L26623" s="1"/>
      <c r="M26623" s="1"/>
    </row>
    <row r="26624" spans="1:13" x14ac:dyDescent="0.25">
      <c r="A26624" t="s">
        <v>119</v>
      </c>
      <c r="B26624">
        <v>746</v>
      </c>
      <c r="C26624">
        <v>1885</v>
      </c>
      <c r="D26624">
        <v>0</v>
      </c>
      <c r="E26624">
        <v>0</v>
      </c>
      <c r="F26624" s="1"/>
      <c r="G26624" s="1"/>
      <c r="H26624" s="1"/>
      <c r="I26624" s="1"/>
      <c r="J26624" s="1"/>
      <c r="K26624" s="1"/>
      <c r="L26624" s="1"/>
      <c r="M26624" s="1"/>
    </row>
    <row r="26625" spans="1:13" x14ac:dyDescent="0.25">
      <c r="A26625" t="s">
        <v>119</v>
      </c>
      <c r="B26625">
        <v>746</v>
      </c>
      <c r="C26625">
        <v>1886</v>
      </c>
      <c r="D26625">
        <v>0</v>
      </c>
      <c r="E26625">
        <v>0</v>
      </c>
      <c r="F26625" s="1"/>
      <c r="G26625" s="1"/>
      <c r="H26625" s="1"/>
      <c r="I26625" s="1"/>
      <c r="J26625" s="1"/>
      <c r="K26625" s="1"/>
      <c r="L26625" s="1"/>
      <c r="M26625" s="1"/>
    </row>
    <row r="26626" spans="1:13" x14ac:dyDescent="0.25">
      <c r="A26626" t="s">
        <v>119</v>
      </c>
      <c r="B26626">
        <v>746</v>
      </c>
      <c r="C26626">
        <v>1887</v>
      </c>
      <c r="D26626">
        <v>0</v>
      </c>
      <c r="E26626">
        <v>0</v>
      </c>
      <c r="F26626" s="1"/>
      <c r="G26626" s="1"/>
      <c r="H26626" s="1"/>
      <c r="I26626" s="1"/>
      <c r="J26626" s="1"/>
      <c r="K26626" s="1"/>
      <c r="L26626" s="1"/>
      <c r="M26626" s="1"/>
    </row>
    <row r="26627" spans="1:13" x14ac:dyDescent="0.25">
      <c r="A26627" t="s">
        <v>119</v>
      </c>
      <c r="B26627">
        <v>746</v>
      </c>
      <c r="C26627">
        <v>1888</v>
      </c>
      <c r="D26627">
        <v>0</v>
      </c>
      <c r="E26627">
        <v>0</v>
      </c>
      <c r="F26627" s="1"/>
      <c r="G26627" s="1"/>
      <c r="H26627" s="1"/>
      <c r="I26627" s="1"/>
      <c r="J26627" s="1"/>
      <c r="K26627" s="1"/>
      <c r="L26627" s="1"/>
      <c r="M26627" s="1"/>
    </row>
    <row r="26628" spans="1:13" x14ac:dyDescent="0.25">
      <c r="A26628" t="s">
        <v>119</v>
      </c>
      <c r="B26628">
        <v>746</v>
      </c>
      <c r="C26628">
        <v>1889</v>
      </c>
      <c r="D26628">
        <v>0</v>
      </c>
      <c r="E26628">
        <v>0</v>
      </c>
      <c r="F26628" s="1"/>
      <c r="G26628" s="1"/>
      <c r="H26628" s="1"/>
      <c r="I26628" s="1"/>
      <c r="J26628" s="1"/>
      <c r="K26628" s="1"/>
      <c r="L26628" s="1"/>
      <c r="M26628" s="1"/>
    </row>
    <row r="26629" spans="1:13" x14ac:dyDescent="0.25">
      <c r="A26629" t="s">
        <v>119</v>
      </c>
      <c r="B26629">
        <v>746</v>
      </c>
      <c r="C26629">
        <v>1890</v>
      </c>
      <c r="D26629">
        <v>0</v>
      </c>
      <c r="E26629">
        <v>0</v>
      </c>
      <c r="F26629" s="1"/>
      <c r="G26629" s="1"/>
      <c r="H26629" s="1"/>
      <c r="I26629" s="1"/>
      <c r="J26629" s="1"/>
      <c r="K26629" s="1"/>
      <c r="L26629" s="1"/>
      <c r="M26629" s="1"/>
    </row>
    <row r="26630" spans="1:13" x14ac:dyDescent="0.25">
      <c r="A26630" t="s">
        <v>119</v>
      </c>
      <c r="B26630">
        <v>746</v>
      </c>
      <c r="C26630">
        <v>1891</v>
      </c>
      <c r="D26630">
        <v>0</v>
      </c>
      <c r="E26630">
        <v>0</v>
      </c>
      <c r="F26630" s="1"/>
      <c r="G26630" s="1"/>
      <c r="H26630" s="1"/>
      <c r="I26630" s="1"/>
      <c r="J26630" s="1"/>
      <c r="K26630" s="1"/>
      <c r="L26630" s="1"/>
      <c r="M26630" s="1"/>
    </row>
    <row r="26631" spans="1:13" x14ac:dyDescent="0.25">
      <c r="A26631" t="s">
        <v>119</v>
      </c>
      <c r="B26631">
        <v>746</v>
      </c>
      <c r="C26631">
        <v>1892</v>
      </c>
      <c r="D26631">
        <v>0</v>
      </c>
      <c r="E26631">
        <v>0</v>
      </c>
      <c r="F26631" s="1"/>
      <c r="G26631" s="1"/>
      <c r="H26631" s="1"/>
      <c r="I26631" s="1"/>
      <c r="J26631" s="1"/>
      <c r="K26631" s="1"/>
      <c r="L26631" s="1"/>
      <c r="M26631" s="1"/>
    </row>
    <row r="26632" spans="1:13" x14ac:dyDescent="0.25">
      <c r="A26632" t="s">
        <v>119</v>
      </c>
      <c r="B26632">
        <v>746</v>
      </c>
      <c r="C26632">
        <v>1893</v>
      </c>
      <c r="D26632">
        <v>0</v>
      </c>
      <c r="E26632">
        <v>0</v>
      </c>
      <c r="F26632" s="1"/>
      <c r="G26632" s="1"/>
      <c r="H26632" s="1"/>
      <c r="I26632" s="1"/>
      <c r="J26632" s="1"/>
      <c r="K26632" s="1"/>
      <c r="L26632" s="1"/>
      <c r="M26632" s="1"/>
    </row>
    <row r="26633" spans="1:13" x14ac:dyDescent="0.25">
      <c r="A26633" t="s">
        <v>119</v>
      </c>
      <c r="B26633">
        <v>746</v>
      </c>
      <c r="C26633">
        <v>1894</v>
      </c>
      <c r="D26633">
        <v>0</v>
      </c>
      <c r="E26633">
        <v>0</v>
      </c>
      <c r="F26633" s="1"/>
      <c r="G26633" s="1"/>
      <c r="H26633" s="1"/>
      <c r="I26633" s="1"/>
      <c r="J26633" s="1"/>
      <c r="K26633" s="1"/>
      <c r="L26633" s="1"/>
      <c r="M26633" s="1"/>
    </row>
    <row r="26634" spans="1:13" x14ac:dyDescent="0.25">
      <c r="A26634" t="s">
        <v>119</v>
      </c>
      <c r="B26634">
        <v>746</v>
      </c>
      <c r="C26634">
        <v>1895</v>
      </c>
      <c r="D26634">
        <v>0</v>
      </c>
      <c r="E26634">
        <v>0</v>
      </c>
      <c r="F26634" s="1"/>
      <c r="G26634" s="1"/>
      <c r="H26634" s="1"/>
      <c r="I26634" s="1"/>
      <c r="J26634" s="1"/>
      <c r="K26634" s="1"/>
      <c r="L26634" s="1"/>
      <c r="M26634" s="1"/>
    </row>
    <row r="26635" spans="1:13" x14ac:dyDescent="0.25">
      <c r="A26635" t="s">
        <v>119</v>
      </c>
      <c r="B26635">
        <v>746</v>
      </c>
      <c r="C26635">
        <v>1896</v>
      </c>
      <c r="D26635">
        <v>0</v>
      </c>
      <c r="E26635">
        <v>0</v>
      </c>
      <c r="F26635" s="1"/>
      <c r="G26635" s="1"/>
      <c r="H26635" s="1"/>
      <c r="I26635" s="1"/>
      <c r="J26635" s="1"/>
      <c r="K26635" s="1"/>
      <c r="L26635" s="1"/>
      <c r="M26635" s="1"/>
    </row>
    <row r="26636" spans="1:13" x14ac:dyDescent="0.25">
      <c r="A26636" t="s">
        <v>119</v>
      </c>
      <c r="B26636">
        <v>746</v>
      </c>
      <c r="C26636">
        <v>1897</v>
      </c>
      <c r="D26636">
        <v>0</v>
      </c>
      <c r="E26636">
        <v>0</v>
      </c>
      <c r="F26636" s="1"/>
      <c r="G26636" s="1"/>
      <c r="H26636" s="1"/>
      <c r="I26636" s="1"/>
      <c r="J26636" s="1"/>
      <c r="K26636" s="1"/>
      <c r="L26636" s="1"/>
      <c r="M26636" s="1"/>
    </row>
    <row r="26637" spans="1:13" x14ac:dyDescent="0.25">
      <c r="A26637" t="s">
        <v>119</v>
      </c>
      <c r="B26637">
        <v>746</v>
      </c>
      <c r="C26637">
        <v>1898</v>
      </c>
      <c r="D26637">
        <v>0</v>
      </c>
      <c r="E26637">
        <v>0</v>
      </c>
      <c r="F26637" s="1"/>
      <c r="G26637" s="1"/>
      <c r="H26637" s="1"/>
      <c r="I26637" s="1"/>
      <c r="J26637" s="1"/>
      <c r="K26637" s="1"/>
      <c r="L26637" s="1"/>
      <c r="M26637" s="1"/>
    </row>
    <row r="26638" spans="1:13" x14ac:dyDescent="0.25">
      <c r="A26638" t="s">
        <v>119</v>
      </c>
      <c r="B26638">
        <v>746</v>
      </c>
      <c r="C26638">
        <v>1899</v>
      </c>
      <c r="D26638">
        <v>0</v>
      </c>
      <c r="E26638">
        <v>0</v>
      </c>
      <c r="F26638" s="1"/>
      <c r="G26638" s="1"/>
      <c r="H26638" s="1"/>
      <c r="I26638" s="1"/>
      <c r="J26638" s="1"/>
      <c r="K26638" s="1"/>
      <c r="L26638" s="1"/>
      <c r="M26638" s="1"/>
    </row>
    <row r="26639" spans="1:13" x14ac:dyDescent="0.25">
      <c r="A26639" t="s">
        <v>119</v>
      </c>
      <c r="B26639">
        <v>746</v>
      </c>
      <c r="C26639">
        <v>1900</v>
      </c>
      <c r="D26639">
        <v>0</v>
      </c>
      <c r="E26639">
        <v>0</v>
      </c>
      <c r="F26639" s="1"/>
      <c r="G26639" s="1"/>
      <c r="H26639" s="1"/>
      <c r="I26639" s="1"/>
      <c r="J26639" s="1"/>
      <c r="K26639" s="1"/>
      <c r="L26639" s="1"/>
      <c r="M26639" s="1"/>
    </row>
    <row r="26640" spans="1:13" x14ac:dyDescent="0.25">
      <c r="A26640" t="s">
        <v>119</v>
      </c>
      <c r="B26640">
        <v>746</v>
      </c>
      <c r="C26640">
        <v>1901</v>
      </c>
      <c r="D26640">
        <v>0</v>
      </c>
      <c r="E26640">
        <v>0</v>
      </c>
      <c r="F26640" s="1"/>
      <c r="G26640" s="1"/>
      <c r="H26640" s="1"/>
      <c r="I26640" s="1"/>
      <c r="J26640" s="1"/>
      <c r="K26640" s="1"/>
      <c r="L26640" s="1"/>
      <c r="M26640" s="1"/>
    </row>
    <row r="26641" spans="1:13" x14ac:dyDescent="0.25">
      <c r="A26641" t="s">
        <v>119</v>
      </c>
      <c r="B26641">
        <v>746</v>
      </c>
      <c r="C26641">
        <v>1902</v>
      </c>
      <c r="D26641">
        <v>0</v>
      </c>
      <c r="E26641">
        <v>0</v>
      </c>
      <c r="F26641" s="1"/>
      <c r="G26641" s="1"/>
      <c r="H26641" s="1"/>
      <c r="I26641" s="1"/>
      <c r="J26641" s="1"/>
      <c r="K26641" s="1"/>
      <c r="L26641" s="1"/>
      <c r="M26641" s="1"/>
    </row>
    <row r="26642" spans="1:13" x14ac:dyDescent="0.25">
      <c r="A26642" t="s">
        <v>119</v>
      </c>
      <c r="B26642">
        <v>746</v>
      </c>
      <c r="C26642">
        <v>1903</v>
      </c>
      <c r="D26642">
        <v>0</v>
      </c>
      <c r="E26642">
        <v>0</v>
      </c>
      <c r="F26642" s="1"/>
      <c r="G26642" s="1"/>
      <c r="H26642" s="1"/>
      <c r="I26642" s="1"/>
      <c r="J26642" s="1"/>
      <c r="K26642" s="1"/>
      <c r="L26642" s="1"/>
      <c r="M26642" s="1"/>
    </row>
    <row r="26643" spans="1:13" x14ac:dyDescent="0.25">
      <c r="A26643" t="s">
        <v>119</v>
      </c>
      <c r="B26643">
        <v>746</v>
      </c>
      <c r="C26643">
        <v>1904</v>
      </c>
      <c r="D26643">
        <v>0</v>
      </c>
      <c r="E26643">
        <v>0</v>
      </c>
      <c r="F26643" s="1"/>
      <c r="G26643" s="1"/>
      <c r="H26643" s="1"/>
      <c r="I26643" s="1"/>
      <c r="J26643" s="1"/>
      <c r="K26643" s="1"/>
      <c r="L26643" s="1"/>
      <c r="M26643" s="1"/>
    </row>
    <row r="26644" spans="1:13" x14ac:dyDescent="0.25">
      <c r="A26644" t="s">
        <v>119</v>
      </c>
      <c r="B26644">
        <v>746</v>
      </c>
      <c r="C26644">
        <v>1905</v>
      </c>
      <c r="D26644">
        <v>0</v>
      </c>
      <c r="E26644">
        <v>0</v>
      </c>
      <c r="F26644" s="1"/>
      <c r="G26644" s="1"/>
      <c r="H26644" s="1"/>
      <c r="I26644" s="1"/>
      <c r="J26644" s="1"/>
      <c r="K26644" s="1"/>
      <c r="L26644" s="1"/>
      <c r="M26644" s="1"/>
    </row>
    <row r="26645" spans="1:13" x14ac:dyDescent="0.25">
      <c r="A26645" t="s">
        <v>119</v>
      </c>
      <c r="B26645">
        <v>746</v>
      </c>
      <c r="C26645">
        <v>1906</v>
      </c>
      <c r="D26645">
        <v>0</v>
      </c>
      <c r="E26645">
        <v>0</v>
      </c>
      <c r="F26645" s="1"/>
      <c r="G26645" s="1"/>
      <c r="H26645" s="1"/>
      <c r="I26645" s="1"/>
      <c r="J26645" s="1"/>
      <c r="K26645" s="1"/>
      <c r="L26645" s="1"/>
      <c r="M26645" s="1"/>
    </row>
    <row r="26646" spans="1:13" x14ac:dyDescent="0.25">
      <c r="A26646" t="s">
        <v>119</v>
      </c>
      <c r="B26646">
        <v>746</v>
      </c>
      <c r="C26646">
        <v>1907</v>
      </c>
      <c r="D26646">
        <v>0</v>
      </c>
      <c r="E26646">
        <v>0</v>
      </c>
      <c r="F26646" s="1"/>
      <c r="G26646" s="1"/>
      <c r="H26646" s="1"/>
      <c r="I26646" s="1"/>
      <c r="J26646" s="1"/>
      <c r="K26646" s="1"/>
      <c r="L26646" s="1"/>
      <c r="M26646" s="1"/>
    </row>
    <row r="26647" spans="1:13" x14ac:dyDescent="0.25">
      <c r="A26647" t="s">
        <v>119</v>
      </c>
      <c r="B26647">
        <v>746</v>
      </c>
      <c r="C26647">
        <v>1908</v>
      </c>
      <c r="D26647">
        <v>0</v>
      </c>
      <c r="E26647">
        <v>0</v>
      </c>
      <c r="F26647" s="1"/>
      <c r="G26647" s="1"/>
      <c r="H26647" s="1"/>
      <c r="I26647" s="1"/>
      <c r="J26647" s="1"/>
      <c r="K26647" s="1"/>
      <c r="L26647" s="1"/>
      <c r="M26647" s="1"/>
    </row>
    <row r="26648" spans="1:13" x14ac:dyDescent="0.25">
      <c r="A26648" t="s">
        <v>119</v>
      </c>
      <c r="B26648">
        <v>746</v>
      </c>
      <c r="C26648">
        <v>1909</v>
      </c>
      <c r="D26648">
        <v>0</v>
      </c>
      <c r="E26648">
        <v>0</v>
      </c>
      <c r="F26648" s="1"/>
      <c r="G26648" s="1"/>
      <c r="H26648" s="1"/>
      <c r="I26648" s="1"/>
      <c r="J26648" s="1"/>
      <c r="K26648" s="1"/>
      <c r="L26648" s="1"/>
      <c r="M26648" s="1"/>
    </row>
    <row r="26649" spans="1:13" x14ac:dyDescent="0.25">
      <c r="A26649" t="s">
        <v>119</v>
      </c>
      <c r="B26649">
        <v>746</v>
      </c>
      <c r="C26649">
        <v>1910</v>
      </c>
      <c r="D26649">
        <v>0</v>
      </c>
      <c r="E26649">
        <v>0</v>
      </c>
      <c r="F26649" s="1"/>
      <c r="G26649" s="1"/>
      <c r="H26649" s="1"/>
      <c r="I26649" s="1"/>
      <c r="J26649" s="1"/>
      <c r="K26649" s="1"/>
      <c r="L26649" s="1"/>
      <c r="M26649" s="1"/>
    </row>
    <row r="26650" spans="1:13" x14ac:dyDescent="0.25">
      <c r="A26650" t="s">
        <v>119</v>
      </c>
      <c r="B26650">
        <v>746</v>
      </c>
      <c r="C26650">
        <v>1911</v>
      </c>
      <c r="D26650">
        <v>0</v>
      </c>
      <c r="E26650">
        <v>0</v>
      </c>
      <c r="F26650" s="1"/>
      <c r="G26650" s="1"/>
      <c r="H26650" s="1"/>
      <c r="I26650" s="1"/>
      <c r="J26650" s="1"/>
      <c r="K26650" s="1"/>
      <c r="L26650" s="1"/>
      <c r="M26650" s="1"/>
    </row>
    <row r="26651" spans="1:13" x14ac:dyDescent="0.25">
      <c r="A26651" t="s">
        <v>119</v>
      </c>
      <c r="B26651">
        <v>746</v>
      </c>
      <c r="C26651">
        <v>1912</v>
      </c>
      <c r="D26651">
        <v>0</v>
      </c>
      <c r="E26651">
        <v>0</v>
      </c>
      <c r="F26651" s="1"/>
      <c r="G26651" s="1"/>
      <c r="H26651" s="1"/>
      <c r="I26651" s="1"/>
      <c r="J26651" s="1"/>
      <c r="K26651" s="1"/>
      <c r="L26651" s="1"/>
      <c r="M26651" s="1"/>
    </row>
    <row r="26652" spans="1:13" x14ac:dyDescent="0.25">
      <c r="A26652" t="s">
        <v>119</v>
      </c>
      <c r="B26652">
        <v>746</v>
      </c>
      <c r="C26652">
        <v>1913</v>
      </c>
      <c r="D26652">
        <v>0</v>
      </c>
      <c r="E26652">
        <v>0</v>
      </c>
      <c r="F26652" s="1"/>
      <c r="G26652" s="1"/>
      <c r="H26652" s="1"/>
      <c r="I26652" s="1"/>
      <c r="J26652" s="1"/>
      <c r="K26652" s="1"/>
      <c r="L26652" s="1"/>
      <c r="M26652" s="1"/>
    </row>
    <row r="26653" spans="1:13" x14ac:dyDescent="0.25">
      <c r="A26653" t="s">
        <v>119</v>
      </c>
      <c r="B26653">
        <v>746</v>
      </c>
      <c r="C26653">
        <v>1914</v>
      </c>
      <c r="D26653">
        <v>0</v>
      </c>
      <c r="E26653">
        <v>0</v>
      </c>
      <c r="F26653" s="1"/>
      <c r="G26653" s="1"/>
      <c r="H26653" s="1"/>
      <c r="I26653" s="1"/>
      <c r="J26653" s="1"/>
      <c r="K26653" s="1"/>
      <c r="L26653" s="1"/>
      <c r="M26653" s="1"/>
    </row>
    <row r="26654" spans="1:13" x14ac:dyDescent="0.25">
      <c r="A26654" t="s">
        <v>119</v>
      </c>
      <c r="B26654">
        <v>746</v>
      </c>
      <c r="C26654">
        <v>1915</v>
      </c>
      <c r="D26654">
        <v>0</v>
      </c>
      <c r="E26654">
        <v>0</v>
      </c>
      <c r="F26654" s="1"/>
      <c r="G26654" s="1"/>
      <c r="H26654" s="1"/>
      <c r="I26654" s="1"/>
      <c r="J26654" s="1"/>
      <c r="K26654" s="1"/>
      <c r="L26654" s="1"/>
      <c r="M26654" s="1"/>
    </row>
    <row r="26655" spans="1:13" x14ac:dyDescent="0.25">
      <c r="A26655" t="s">
        <v>119</v>
      </c>
      <c r="B26655">
        <v>746</v>
      </c>
      <c r="C26655">
        <v>1916</v>
      </c>
      <c r="D26655">
        <v>0</v>
      </c>
      <c r="E26655">
        <v>0</v>
      </c>
      <c r="F26655" s="1"/>
      <c r="G26655" s="1"/>
      <c r="H26655" s="1"/>
      <c r="I26655" s="1"/>
      <c r="J26655" s="1"/>
      <c r="K26655" s="1"/>
      <c r="L26655" s="1"/>
      <c r="M26655" s="1"/>
    </row>
    <row r="26656" spans="1:13" x14ac:dyDescent="0.25">
      <c r="A26656" t="s">
        <v>119</v>
      </c>
      <c r="B26656">
        <v>746</v>
      </c>
      <c r="C26656">
        <v>1917</v>
      </c>
      <c r="D26656">
        <v>0</v>
      </c>
      <c r="E26656">
        <v>0</v>
      </c>
      <c r="F26656" s="1"/>
      <c r="G26656" s="1"/>
      <c r="H26656" s="1"/>
      <c r="I26656" s="1"/>
      <c r="J26656" s="1"/>
      <c r="K26656" s="1"/>
      <c r="L26656" s="1"/>
      <c r="M26656" s="1"/>
    </row>
    <row r="26657" spans="1:13" x14ac:dyDescent="0.25">
      <c r="A26657" t="s">
        <v>119</v>
      </c>
      <c r="B26657">
        <v>746</v>
      </c>
      <c r="C26657">
        <v>1918</v>
      </c>
      <c r="D26657">
        <v>0</v>
      </c>
      <c r="E26657">
        <v>0</v>
      </c>
      <c r="F26657" s="1"/>
      <c r="G26657" s="1"/>
      <c r="H26657" s="1"/>
      <c r="I26657" s="1"/>
      <c r="J26657" s="1"/>
      <c r="K26657" s="1"/>
      <c r="L26657" s="1"/>
      <c r="M26657" s="1"/>
    </row>
    <row r="26658" spans="1:13" x14ac:dyDescent="0.25">
      <c r="A26658" t="s">
        <v>119</v>
      </c>
      <c r="B26658">
        <v>746</v>
      </c>
      <c r="C26658">
        <v>1919</v>
      </c>
      <c r="D26658">
        <v>0</v>
      </c>
      <c r="E26658">
        <v>0</v>
      </c>
      <c r="F26658" s="1"/>
      <c r="G26658" s="1"/>
      <c r="H26658" s="1"/>
      <c r="I26658" s="1"/>
      <c r="J26658" s="1"/>
      <c r="K26658" s="1"/>
      <c r="L26658" s="1"/>
      <c r="M26658" s="1"/>
    </row>
    <row r="26659" spans="1:13" x14ac:dyDescent="0.25">
      <c r="A26659" t="s">
        <v>119</v>
      </c>
      <c r="B26659">
        <v>746</v>
      </c>
      <c r="C26659">
        <v>1920</v>
      </c>
      <c r="D26659">
        <v>0</v>
      </c>
      <c r="E26659">
        <v>0</v>
      </c>
      <c r="F26659" s="1"/>
      <c r="G26659" s="1"/>
      <c r="H26659" s="1"/>
      <c r="I26659" s="1"/>
      <c r="J26659" s="1"/>
      <c r="K26659" s="1"/>
      <c r="L26659" s="1"/>
      <c r="M26659" s="1"/>
    </row>
    <row r="26660" spans="1:13" x14ac:dyDescent="0.25">
      <c r="A26660" t="s">
        <v>119</v>
      </c>
      <c r="B26660">
        <v>746</v>
      </c>
      <c r="C26660">
        <v>1921</v>
      </c>
      <c r="D26660">
        <v>0</v>
      </c>
      <c r="E26660">
        <v>0</v>
      </c>
      <c r="F26660" s="1"/>
      <c r="G26660" s="1"/>
      <c r="H26660" s="1"/>
      <c r="I26660" s="1"/>
      <c r="J26660" s="1"/>
      <c r="K26660" s="1"/>
      <c r="L26660" s="1"/>
      <c r="M26660" s="1"/>
    </row>
    <row r="26661" spans="1:13" x14ac:dyDescent="0.25">
      <c r="A26661" t="s">
        <v>119</v>
      </c>
      <c r="B26661">
        <v>746</v>
      </c>
      <c r="C26661">
        <v>1922</v>
      </c>
      <c r="D26661">
        <v>0</v>
      </c>
      <c r="E26661">
        <v>0</v>
      </c>
      <c r="F26661" s="1"/>
      <c r="G26661" s="1"/>
      <c r="H26661" s="1"/>
      <c r="I26661" s="1"/>
      <c r="J26661" s="1"/>
      <c r="K26661" s="1"/>
      <c r="L26661" s="1"/>
      <c r="M26661" s="1"/>
    </row>
    <row r="26662" spans="1:13" x14ac:dyDescent="0.25">
      <c r="A26662" t="s">
        <v>119</v>
      </c>
      <c r="B26662">
        <v>746</v>
      </c>
      <c r="C26662">
        <v>1923</v>
      </c>
      <c r="D26662">
        <v>0</v>
      </c>
      <c r="E26662">
        <v>0</v>
      </c>
      <c r="F26662" s="1"/>
      <c r="G26662" s="1"/>
      <c r="H26662" s="1"/>
      <c r="I26662" s="1"/>
      <c r="J26662" s="1"/>
      <c r="K26662" s="1"/>
      <c r="L26662" s="1"/>
      <c r="M26662" s="1"/>
    </row>
    <row r="26663" spans="1:13" x14ac:dyDescent="0.25">
      <c r="A26663" t="s">
        <v>119</v>
      </c>
      <c r="B26663">
        <v>746</v>
      </c>
      <c r="C26663">
        <v>1924</v>
      </c>
      <c r="D26663">
        <v>0</v>
      </c>
      <c r="E26663">
        <v>0</v>
      </c>
      <c r="F26663" s="1"/>
      <c r="G26663" s="1"/>
      <c r="H26663" s="1"/>
      <c r="I26663" s="1"/>
      <c r="J26663" s="1"/>
      <c r="K26663" s="1"/>
      <c r="L26663" s="1"/>
      <c r="M26663" s="1"/>
    </row>
    <row r="26664" spans="1:13" x14ac:dyDescent="0.25">
      <c r="A26664" t="s">
        <v>119</v>
      </c>
      <c r="B26664">
        <v>746</v>
      </c>
      <c r="C26664">
        <v>1925</v>
      </c>
      <c r="D26664">
        <v>0</v>
      </c>
      <c r="E26664">
        <v>0</v>
      </c>
      <c r="F26664" s="1"/>
      <c r="G26664" s="1"/>
      <c r="H26664" s="1"/>
      <c r="I26664" s="1"/>
      <c r="J26664" s="1"/>
      <c r="K26664" s="1"/>
      <c r="L26664" s="1"/>
      <c r="M26664" s="1"/>
    </row>
    <row r="26665" spans="1:13" x14ac:dyDescent="0.25">
      <c r="A26665" t="s">
        <v>119</v>
      </c>
      <c r="B26665">
        <v>746</v>
      </c>
      <c r="C26665">
        <v>1926</v>
      </c>
      <c r="D26665">
        <v>0</v>
      </c>
      <c r="E26665">
        <v>0</v>
      </c>
      <c r="F26665" s="1"/>
      <c r="G26665" s="1"/>
      <c r="H26665" s="1"/>
      <c r="I26665" s="1"/>
      <c r="J26665" s="1"/>
      <c r="K26665" s="1"/>
      <c r="L26665" s="1"/>
      <c r="M26665" s="1"/>
    </row>
    <row r="26666" spans="1:13" x14ac:dyDescent="0.25">
      <c r="A26666" t="s">
        <v>119</v>
      </c>
      <c r="B26666">
        <v>746</v>
      </c>
      <c r="C26666">
        <v>1927</v>
      </c>
      <c r="D26666">
        <v>0</v>
      </c>
      <c r="E26666">
        <v>0</v>
      </c>
      <c r="F26666" s="1"/>
      <c r="G26666" s="1"/>
      <c r="H26666" s="1"/>
      <c r="I26666" s="1"/>
      <c r="J26666" s="1"/>
      <c r="K26666" s="1"/>
      <c r="L26666" s="1"/>
      <c r="M26666" s="1"/>
    </row>
    <row r="26667" spans="1:13" x14ac:dyDescent="0.25">
      <c r="A26667" t="s">
        <v>119</v>
      </c>
      <c r="B26667">
        <v>746</v>
      </c>
      <c r="C26667">
        <v>1928</v>
      </c>
      <c r="D26667">
        <v>0</v>
      </c>
      <c r="E26667">
        <v>0</v>
      </c>
      <c r="F26667" s="1"/>
      <c r="G26667" s="1"/>
      <c r="H26667" s="1"/>
      <c r="I26667" s="1"/>
      <c r="J26667" s="1"/>
      <c r="K26667" s="1"/>
      <c r="L26667" s="1"/>
      <c r="M26667" s="1"/>
    </row>
    <row r="26668" spans="1:13" x14ac:dyDescent="0.25">
      <c r="A26668" t="s">
        <v>119</v>
      </c>
      <c r="B26668">
        <v>746</v>
      </c>
      <c r="C26668">
        <v>1929</v>
      </c>
      <c r="D26668">
        <v>0</v>
      </c>
      <c r="E26668">
        <v>0</v>
      </c>
      <c r="F26668" s="1"/>
      <c r="G26668" s="1"/>
      <c r="H26668" s="1"/>
      <c r="I26668" s="1"/>
      <c r="J26668" s="1"/>
      <c r="K26668" s="1"/>
      <c r="L26668" s="1"/>
      <c r="M26668" s="1"/>
    </row>
    <row r="26669" spans="1:13" x14ac:dyDescent="0.25">
      <c r="A26669" t="s">
        <v>119</v>
      </c>
      <c r="B26669">
        <v>746</v>
      </c>
      <c r="C26669">
        <v>1930</v>
      </c>
      <c r="D26669">
        <v>0</v>
      </c>
      <c r="E26669">
        <v>0</v>
      </c>
      <c r="F26669" s="1"/>
      <c r="G26669" s="1"/>
      <c r="H26669" s="1"/>
      <c r="I26669" s="1"/>
      <c r="J26669" s="1"/>
      <c r="K26669" s="1"/>
      <c r="L26669" s="1"/>
      <c r="M26669" s="1"/>
    </row>
    <row r="26670" spans="1:13" x14ac:dyDescent="0.25">
      <c r="A26670" t="s">
        <v>119</v>
      </c>
      <c r="B26670">
        <v>746</v>
      </c>
      <c r="C26670">
        <v>1931</v>
      </c>
      <c r="D26670">
        <v>0</v>
      </c>
      <c r="E26670">
        <v>0</v>
      </c>
      <c r="F26670" s="1"/>
      <c r="G26670" s="1"/>
      <c r="H26670" s="1"/>
      <c r="I26670" s="1"/>
      <c r="J26670" s="1"/>
      <c r="K26670" s="1"/>
      <c r="L26670" s="1"/>
      <c r="M26670" s="1"/>
    </row>
    <row r="26671" spans="1:13" x14ac:dyDescent="0.25">
      <c r="A26671" t="s">
        <v>119</v>
      </c>
      <c r="B26671">
        <v>746</v>
      </c>
      <c r="C26671">
        <v>1932</v>
      </c>
      <c r="D26671">
        <v>0</v>
      </c>
      <c r="E26671">
        <v>0</v>
      </c>
      <c r="F26671" s="1"/>
      <c r="G26671" s="1"/>
      <c r="H26671" s="1"/>
      <c r="I26671" s="1"/>
      <c r="J26671" s="1"/>
      <c r="K26671" s="1"/>
      <c r="L26671" s="1"/>
      <c r="M26671" s="1"/>
    </row>
    <row r="26672" spans="1:13" x14ac:dyDescent="0.25">
      <c r="A26672" t="s">
        <v>119</v>
      </c>
      <c r="B26672">
        <v>746</v>
      </c>
      <c r="C26672">
        <v>1933</v>
      </c>
      <c r="D26672">
        <v>0</v>
      </c>
      <c r="E26672">
        <v>0</v>
      </c>
      <c r="F26672" s="1"/>
      <c r="G26672" s="1"/>
      <c r="H26672" s="1"/>
      <c r="I26672" s="1"/>
      <c r="J26672" s="1"/>
      <c r="K26672" s="1"/>
      <c r="L26672" s="1"/>
      <c r="M26672" s="1"/>
    </row>
    <row r="26673" spans="1:13" x14ac:dyDescent="0.25">
      <c r="A26673" t="s">
        <v>119</v>
      </c>
      <c r="B26673">
        <v>746</v>
      </c>
      <c r="C26673">
        <v>1934</v>
      </c>
      <c r="D26673">
        <v>0</v>
      </c>
      <c r="E26673">
        <v>0</v>
      </c>
      <c r="F26673" s="1"/>
      <c r="G26673" s="1"/>
      <c r="H26673" s="1"/>
      <c r="I26673" s="1"/>
      <c r="J26673" s="1"/>
      <c r="K26673" s="1"/>
      <c r="L26673" s="1"/>
      <c r="M26673" s="1"/>
    </row>
    <row r="26674" spans="1:13" x14ac:dyDescent="0.25">
      <c r="A26674" t="s">
        <v>119</v>
      </c>
      <c r="B26674">
        <v>746</v>
      </c>
      <c r="C26674">
        <v>1935</v>
      </c>
      <c r="D26674">
        <v>0</v>
      </c>
      <c r="E26674">
        <v>0</v>
      </c>
      <c r="F26674" s="1"/>
      <c r="G26674" s="1"/>
      <c r="H26674" s="1"/>
      <c r="I26674" s="1"/>
      <c r="J26674" s="1"/>
      <c r="K26674" s="1"/>
      <c r="L26674" s="1"/>
      <c r="M26674" s="1"/>
    </row>
    <row r="26675" spans="1:13" x14ac:dyDescent="0.25">
      <c r="A26675" t="s">
        <v>119</v>
      </c>
      <c r="B26675">
        <v>746</v>
      </c>
      <c r="C26675">
        <v>1936</v>
      </c>
      <c r="D26675">
        <v>0</v>
      </c>
      <c r="E26675">
        <v>0</v>
      </c>
      <c r="F26675" s="1"/>
      <c r="G26675" s="1"/>
      <c r="H26675" s="1"/>
      <c r="I26675" s="1"/>
      <c r="J26675" s="1"/>
      <c r="K26675" s="1"/>
      <c r="L26675" s="1"/>
      <c r="M26675" s="1"/>
    </row>
    <row r="26676" spans="1:13" x14ac:dyDescent="0.25">
      <c r="A26676" t="s">
        <v>119</v>
      </c>
      <c r="B26676">
        <v>746</v>
      </c>
      <c r="C26676">
        <v>1937</v>
      </c>
      <c r="D26676">
        <v>0</v>
      </c>
      <c r="E26676">
        <v>0</v>
      </c>
      <c r="F26676" s="1"/>
      <c r="G26676" s="1"/>
      <c r="H26676" s="1"/>
      <c r="I26676" s="1"/>
      <c r="J26676" s="1"/>
      <c r="K26676" s="1"/>
      <c r="L26676" s="1"/>
      <c r="M26676" s="1"/>
    </row>
    <row r="26677" spans="1:13" x14ac:dyDescent="0.25">
      <c r="A26677" t="s">
        <v>119</v>
      </c>
      <c r="B26677">
        <v>746</v>
      </c>
      <c r="C26677">
        <v>1938</v>
      </c>
      <c r="D26677">
        <v>0</v>
      </c>
      <c r="E26677">
        <v>0</v>
      </c>
      <c r="F26677" s="1"/>
      <c r="G26677" s="1"/>
      <c r="H26677" s="1"/>
      <c r="I26677" s="1"/>
      <c r="J26677" s="1"/>
      <c r="K26677" s="1"/>
      <c r="L26677" s="1"/>
      <c r="M26677" s="1"/>
    </row>
    <row r="26678" spans="1:13" x14ac:dyDescent="0.25">
      <c r="A26678" t="s">
        <v>119</v>
      </c>
      <c r="B26678">
        <v>746</v>
      </c>
      <c r="C26678">
        <v>1939</v>
      </c>
      <c r="D26678">
        <v>0</v>
      </c>
      <c r="E26678">
        <v>0</v>
      </c>
      <c r="F26678" s="1"/>
      <c r="G26678" s="1"/>
      <c r="H26678" s="1"/>
      <c r="I26678" s="1"/>
      <c r="J26678" s="1"/>
      <c r="K26678" s="1"/>
      <c r="L26678" s="1"/>
      <c r="M26678" s="1"/>
    </row>
    <row r="26679" spans="1:13" x14ac:dyDescent="0.25">
      <c r="A26679" t="s">
        <v>119</v>
      </c>
      <c r="B26679">
        <v>746</v>
      </c>
      <c r="C26679">
        <v>1940</v>
      </c>
      <c r="D26679">
        <v>0</v>
      </c>
      <c r="E26679">
        <v>0</v>
      </c>
      <c r="F26679" s="1"/>
      <c r="G26679" s="1"/>
      <c r="H26679" s="1"/>
      <c r="I26679" s="1"/>
      <c r="J26679" s="1"/>
      <c r="K26679" s="1"/>
      <c r="L26679" s="1"/>
      <c r="M26679" s="1"/>
    </row>
    <row r="26680" spans="1:13" x14ac:dyDescent="0.25">
      <c r="A26680" t="s">
        <v>119</v>
      </c>
      <c r="B26680">
        <v>746</v>
      </c>
      <c r="C26680">
        <v>1941</v>
      </c>
      <c r="D26680">
        <v>0</v>
      </c>
      <c r="E26680">
        <v>0</v>
      </c>
      <c r="F26680" s="1"/>
      <c r="G26680" s="1"/>
      <c r="H26680" s="1"/>
      <c r="I26680" s="1"/>
      <c r="J26680" s="1"/>
      <c r="K26680" s="1"/>
      <c r="L26680" s="1"/>
      <c r="M26680" s="1"/>
    </row>
    <row r="26681" spans="1:13" x14ac:dyDescent="0.25">
      <c r="A26681" t="s">
        <v>119</v>
      </c>
      <c r="B26681">
        <v>746</v>
      </c>
      <c r="C26681">
        <v>1942</v>
      </c>
      <c r="D26681">
        <v>0</v>
      </c>
      <c r="E26681">
        <v>0</v>
      </c>
      <c r="F26681" s="1"/>
      <c r="G26681" s="1"/>
      <c r="H26681" s="1"/>
      <c r="I26681" s="1"/>
      <c r="J26681" s="1"/>
      <c r="K26681" s="1"/>
      <c r="L26681" s="1"/>
      <c r="M26681" s="1"/>
    </row>
    <row r="26682" spans="1:13" x14ac:dyDescent="0.25">
      <c r="A26682" t="s">
        <v>119</v>
      </c>
      <c r="B26682">
        <v>746</v>
      </c>
      <c r="C26682">
        <v>1943</v>
      </c>
      <c r="D26682">
        <v>0</v>
      </c>
      <c r="E26682">
        <v>0</v>
      </c>
      <c r="F26682" s="1"/>
      <c r="G26682" s="1"/>
      <c r="H26682" s="1"/>
      <c r="I26682" s="1"/>
      <c r="J26682" s="1"/>
      <c r="K26682" s="1"/>
      <c r="L26682" s="1"/>
      <c r="M26682" s="1"/>
    </row>
    <row r="26683" spans="1:13" x14ac:dyDescent="0.25">
      <c r="A26683" t="s">
        <v>119</v>
      </c>
      <c r="B26683">
        <v>746</v>
      </c>
      <c r="C26683">
        <v>1944</v>
      </c>
      <c r="D26683">
        <v>0</v>
      </c>
      <c r="E26683">
        <v>0</v>
      </c>
      <c r="F26683" s="1"/>
      <c r="G26683" s="1"/>
      <c r="H26683" s="1"/>
      <c r="I26683" s="1"/>
      <c r="J26683" s="1"/>
      <c r="K26683" s="1"/>
      <c r="L26683" s="1"/>
      <c r="M26683" s="1"/>
    </row>
    <row r="26684" spans="1:13" x14ac:dyDescent="0.25">
      <c r="A26684" t="s">
        <v>119</v>
      </c>
      <c r="B26684">
        <v>746</v>
      </c>
      <c r="C26684">
        <v>1945</v>
      </c>
      <c r="D26684">
        <v>0</v>
      </c>
      <c r="E26684">
        <v>0</v>
      </c>
      <c r="F26684" s="1"/>
      <c r="G26684" s="1"/>
      <c r="H26684" s="1"/>
      <c r="I26684" s="1"/>
      <c r="J26684" s="1"/>
      <c r="K26684" s="1"/>
      <c r="L26684" s="1"/>
      <c r="M26684" s="1"/>
    </row>
    <row r="26685" spans="1:13" x14ac:dyDescent="0.25">
      <c r="A26685" t="s">
        <v>119</v>
      </c>
      <c r="B26685">
        <v>746</v>
      </c>
      <c r="C26685">
        <v>1946</v>
      </c>
      <c r="D26685">
        <v>0</v>
      </c>
      <c r="E26685">
        <v>0</v>
      </c>
      <c r="F26685" s="1"/>
      <c r="G26685" s="1"/>
      <c r="H26685" s="1"/>
      <c r="I26685" s="1"/>
      <c r="J26685" s="1"/>
      <c r="K26685" s="1"/>
      <c r="L26685" s="1"/>
      <c r="M26685" s="1"/>
    </row>
    <row r="26686" spans="1:13" x14ac:dyDescent="0.25">
      <c r="A26686" t="s">
        <v>119</v>
      </c>
      <c r="B26686">
        <v>746</v>
      </c>
      <c r="C26686">
        <v>1947</v>
      </c>
      <c r="D26686">
        <v>0</v>
      </c>
      <c r="E26686">
        <v>0</v>
      </c>
      <c r="F26686" s="1"/>
      <c r="G26686" s="1"/>
      <c r="H26686" s="1"/>
      <c r="I26686" s="1"/>
      <c r="J26686" s="1"/>
      <c r="K26686" s="1"/>
      <c r="L26686" s="1"/>
      <c r="M26686" s="1"/>
    </row>
    <row r="26687" spans="1:13" x14ac:dyDescent="0.25">
      <c r="A26687" t="s">
        <v>119</v>
      </c>
      <c r="B26687">
        <v>746</v>
      </c>
      <c r="C26687">
        <v>1948</v>
      </c>
      <c r="D26687">
        <v>0</v>
      </c>
      <c r="E26687">
        <v>0</v>
      </c>
      <c r="F26687" s="1"/>
      <c r="G26687" s="1"/>
      <c r="H26687" s="1"/>
      <c r="I26687" s="1"/>
      <c r="J26687" s="1"/>
      <c r="K26687" s="1"/>
      <c r="L26687" s="1"/>
      <c r="M26687" s="1"/>
    </row>
    <row r="26688" spans="1:13" x14ac:dyDescent="0.25">
      <c r="A26688" t="s">
        <v>119</v>
      </c>
      <c r="B26688">
        <v>746</v>
      </c>
      <c r="C26688">
        <v>1949</v>
      </c>
      <c r="D26688">
        <v>0</v>
      </c>
      <c r="E26688">
        <v>0</v>
      </c>
      <c r="F26688" s="1"/>
      <c r="G26688" s="1"/>
      <c r="H26688" s="1"/>
      <c r="I26688" s="1"/>
      <c r="J26688" s="1"/>
      <c r="K26688" s="1"/>
      <c r="L26688" s="1"/>
      <c r="M26688" s="1"/>
    </row>
    <row r="26689" spans="1:13" x14ac:dyDescent="0.25">
      <c r="A26689" t="s">
        <v>119</v>
      </c>
      <c r="B26689">
        <v>746</v>
      </c>
      <c r="C26689">
        <v>1950</v>
      </c>
      <c r="D26689">
        <v>0</v>
      </c>
      <c r="E26689">
        <v>0</v>
      </c>
      <c r="F26689" s="1"/>
      <c r="G26689" s="1"/>
      <c r="H26689" s="1"/>
      <c r="I26689" s="1"/>
      <c r="J26689" s="1"/>
      <c r="K26689" s="1"/>
      <c r="L26689" s="1"/>
      <c r="M26689" s="1"/>
    </row>
    <row r="26690" spans="1:13" x14ac:dyDescent="0.25">
      <c r="A26690" t="s">
        <v>119</v>
      </c>
      <c r="B26690">
        <v>746</v>
      </c>
      <c r="C26690">
        <v>1951</v>
      </c>
      <c r="D26690">
        <v>0</v>
      </c>
      <c r="E26690">
        <v>0</v>
      </c>
      <c r="F26690" s="1"/>
      <c r="G26690" s="1"/>
      <c r="H26690" s="1"/>
      <c r="I26690" s="1"/>
      <c r="J26690" s="1"/>
      <c r="K26690" s="1"/>
      <c r="L26690" s="1"/>
      <c r="M26690" s="1"/>
    </row>
    <row r="26691" spans="1:13" x14ac:dyDescent="0.25">
      <c r="A26691" t="s">
        <v>119</v>
      </c>
      <c r="B26691">
        <v>746</v>
      </c>
      <c r="C26691">
        <v>1952</v>
      </c>
      <c r="D26691">
        <v>0</v>
      </c>
      <c r="E26691">
        <v>0</v>
      </c>
      <c r="F26691" s="1"/>
      <c r="G26691" s="1"/>
      <c r="H26691" s="1"/>
      <c r="I26691" s="1"/>
      <c r="J26691" s="1"/>
      <c r="K26691" s="1"/>
      <c r="L26691" s="1"/>
      <c r="M26691" s="1"/>
    </row>
    <row r="26692" spans="1:13" x14ac:dyDescent="0.25">
      <c r="A26692" t="s">
        <v>119</v>
      </c>
      <c r="B26692">
        <v>746</v>
      </c>
      <c r="C26692">
        <v>1953</v>
      </c>
      <c r="D26692">
        <v>0</v>
      </c>
      <c r="E26692">
        <v>0</v>
      </c>
      <c r="F26692" s="1"/>
      <c r="G26692" s="1"/>
      <c r="H26692" s="1"/>
      <c r="I26692" s="1"/>
      <c r="J26692" s="1"/>
      <c r="K26692" s="1"/>
      <c r="L26692" s="1"/>
      <c r="M26692" s="1"/>
    </row>
    <row r="26693" spans="1:13" x14ac:dyDescent="0.25">
      <c r="A26693" t="s">
        <v>119</v>
      </c>
      <c r="B26693">
        <v>746</v>
      </c>
      <c r="C26693">
        <v>1954</v>
      </c>
      <c r="D26693">
        <v>0</v>
      </c>
      <c r="E26693">
        <v>0</v>
      </c>
      <c r="F26693" s="1"/>
      <c r="G26693" s="1"/>
      <c r="H26693" s="1"/>
      <c r="I26693" s="1"/>
      <c r="J26693" s="1"/>
      <c r="K26693" s="1"/>
      <c r="L26693" s="1"/>
      <c r="M26693" s="1"/>
    </row>
    <row r="26694" spans="1:13" x14ac:dyDescent="0.25">
      <c r="A26694" t="s">
        <v>119</v>
      </c>
      <c r="B26694">
        <v>746</v>
      </c>
      <c r="C26694">
        <v>1955</v>
      </c>
      <c r="D26694">
        <v>0</v>
      </c>
      <c r="E26694">
        <v>0</v>
      </c>
      <c r="F26694" s="1"/>
      <c r="G26694" s="1"/>
      <c r="H26694" s="1"/>
      <c r="I26694" s="1"/>
      <c r="J26694" s="1"/>
      <c r="K26694" s="1"/>
      <c r="L26694" s="1"/>
      <c r="M26694" s="1"/>
    </row>
    <row r="26695" spans="1:13" x14ac:dyDescent="0.25">
      <c r="A26695" t="s">
        <v>119</v>
      </c>
      <c r="B26695">
        <v>746</v>
      </c>
      <c r="C26695">
        <v>1956</v>
      </c>
      <c r="D26695">
        <v>0</v>
      </c>
      <c r="E26695">
        <v>0</v>
      </c>
      <c r="F26695" s="1"/>
      <c r="G26695" s="1"/>
      <c r="H26695" s="1"/>
      <c r="I26695" s="1"/>
      <c r="J26695" s="1"/>
      <c r="K26695" s="1"/>
      <c r="L26695" s="1"/>
      <c r="M26695" s="1"/>
    </row>
    <row r="26696" spans="1:13" x14ac:dyDescent="0.25">
      <c r="A26696" t="s">
        <v>119</v>
      </c>
      <c r="B26696">
        <v>746</v>
      </c>
      <c r="C26696">
        <v>1957</v>
      </c>
      <c r="D26696">
        <v>0</v>
      </c>
      <c r="E26696">
        <v>0</v>
      </c>
      <c r="F26696" s="1"/>
      <c r="G26696" s="1"/>
      <c r="H26696" s="1"/>
      <c r="I26696" s="1"/>
      <c r="J26696" s="1"/>
      <c r="K26696" s="1"/>
      <c r="L26696" s="1"/>
      <c r="M26696" s="1"/>
    </row>
    <row r="26697" spans="1:13" x14ac:dyDescent="0.25">
      <c r="A26697" t="s">
        <v>119</v>
      </c>
      <c r="B26697">
        <v>746</v>
      </c>
      <c r="C26697">
        <v>1958</v>
      </c>
      <c r="D26697">
        <v>0</v>
      </c>
      <c r="E26697">
        <v>0</v>
      </c>
      <c r="F26697" s="1"/>
      <c r="G26697" s="1"/>
      <c r="H26697" s="1"/>
      <c r="I26697" s="1"/>
      <c r="J26697" s="1"/>
      <c r="K26697" s="1"/>
      <c r="L26697" s="1"/>
      <c r="M26697" s="1"/>
    </row>
    <row r="26698" spans="1:13" x14ac:dyDescent="0.25">
      <c r="A26698" t="s">
        <v>119</v>
      </c>
      <c r="B26698">
        <v>746</v>
      </c>
      <c r="C26698">
        <v>1959</v>
      </c>
      <c r="D26698">
        <v>0</v>
      </c>
      <c r="E26698">
        <v>0</v>
      </c>
      <c r="F26698" s="1"/>
      <c r="G26698" s="1"/>
      <c r="H26698" s="1"/>
      <c r="I26698" s="1"/>
      <c r="J26698" s="1"/>
      <c r="K26698" s="1"/>
      <c r="L26698" s="1"/>
      <c r="M26698" s="1"/>
    </row>
    <row r="26699" spans="1:13" x14ac:dyDescent="0.25">
      <c r="A26699" t="s">
        <v>119</v>
      </c>
      <c r="B26699">
        <v>746</v>
      </c>
      <c r="C26699">
        <v>1960</v>
      </c>
      <c r="D26699">
        <v>0</v>
      </c>
      <c r="E26699">
        <v>0</v>
      </c>
      <c r="F26699" s="1"/>
      <c r="G26699" s="1"/>
      <c r="H26699" s="1"/>
      <c r="I26699" s="1"/>
      <c r="J26699" s="1"/>
      <c r="K26699" s="1"/>
      <c r="L26699" s="1"/>
      <c r="M26699" s="1"/>
    </row>
    <row r="26700" spans="1:13" x14ac:dyDescent="0.25">
      <c r="A26700" t="s">
        <v>119</v>
      </c>
      <c r="B26700">
        <v>746</v>
      </c>
      <c r="C26700">
        <v>1961</v>
      </c>
      <c r="D26700">
        <v>0</v>
      </c>
      <c r="E26700">
        <v>0</v>
      </c>
      <c r="F26700" s="1"/>
      <c r="G26700" s="1"/>
      <c r="H26700" s="1"/>
      <c r="I26700" s="1"/>
      <c r="J26700" s="1"/>
      <c r="K26700" s="1"/>
      <c r="L26700" s="1"/>
      <c r="M26700" s="1"/>
    </row>
    <row r="26701" spans="1:13" x14ac:dyDescent="0.25">
      <c r="A26701" t="s">
        <v>119</v>
      </c>
      <c r="B26701">
        <v>746</v>
      </c>
      <c r="C26701">
        <v>1962</v>
      </c>
      <c r="D26701">
        <v>0</v>
      </c>
      <c r="E26701">
        <v>0</v>
      </c>
      <c r="F26701" s="1"/>
      <c r="G26701" s="1"/>
      <c r="H26701" s="1"/>
      <c r="I26701" s="1"/>
      <c r="J26701" s="1"/>
      <c r="K26701" s="1"/>
      <c r="L26701" s="1"/>
      <c r="M26701" s="1"/>
    </row>
    <row r="26702" spans="1:13" x14ac:dyDescent="0.25">
      <c r="A26702" t="s">
        <v>119</v>
      </c>
      <c r="B26702">
        <v>746</v>
      </c>
      <c r="C26702">
        <v>1963</v>
      </c>
      <c r="D26702">
        <v>0</v>
      </c>
      <c r="E26702">
        <v>0</v>
      </c>
      <c r="F26702" s="1"/>
      <c r="G26702" s="1"/>
      <c r="H26702" s="1"/>
      <c r="I26702" s="1"/>
      <c r="J26702" s="1"/>
      <c r="K26702" s="1"/>
      <c r="L26702" s="1"/>
      <c r="M26702" s="1"/>
    </row>
    <row r="26703" spans="1:13" x14ac:dyDescent="0.25">
      <c r="A26703" t="s">
        <v>119</v>
      </c>
      <c r="B26703">
        <v>746</v>
      </c>
      <c r="C26703">
        <v>1964</v>
      </c>
      <c r="D26703">
        <v>0</v>
      </c>
      <c r="E26703">
        <v>0</v>
      </c>
      <c r="F26703" s="1"/>
      <c r="G26703" s="1"/>
      <c r="H26703" s="1"/>
      <c r="I26703" s="1"/>
      <c r="J26703" s="1"/>
      <c r="K26703" s="1"/>
      <c r="L26703" s="1"/>
      <c r="M26703" s="1">
        <v>5.9544712999999998</v>
      </c>
    </row>
    <row r="26704" spans="1:13" x14ac:dyDescent="0.25">
      <c r="A26704" t="s">
        <v>119</v>
      </c>
      <c r="B26704">
        <v>746</v>
      </c>
      <c r="C26704">
        <v>1965</v>
      </c>
      <c r="D26704">
        <v>0</v>
      </c>
      <c r="E26704">
        <v>0</v>
      </c>
      <c r="F26704" s="1"/>
      <c r="G26704" s="1"/>
      <c r="H26704" s="1"/>
      <c r="I26704" s="1"/>
      <c r="J26704" s="1"/>
      <c r="K26704" s="1"/>
      <c r="L26704" s="1"/>
      <c r="M26704" s="1">
        <v>5.9544532999999999</v>
      </c>
    </row>
    <row r="26705" spans="1:13" x14ac:dyDescent="0.25">
      <c r="A26705" t="s">
        <v>119</v>
      </c>
      <c r="B26705">
        <v>746</v>
      </c>
      <c r="C26705">
        <v>1966</v>
      </c>
      <c r="D26705">
        <v>0</v>
      </c>
      <c r="E26705">
        <v>0</v>
      </c>
      <c r="F26705" s="1"/>
      <c r="G26705" s="1"/>
      <c r="H26705" s="1"/>
      <c r="I26705" s="1"/>
      <c r="J26705" s="1"/>
      <c r="K26705" s="1"/>
      <c r="L26705" s="1"/>
      <c r="M26705" s="1">
        <v>5.9544658999999998</v>
      </c>
    </row>
    <row r="26706" spans="1:13" x14ac:dyDescent="0.25">
      <c r="A26706" t="s">
        <v>119</v>
      </c>
      <c r="B26706">
        <v>746</v>
      </c>
      <c r="C26706">
        <v>1967</v>
      </c>
      <c r="D26706">
        <v>0</v>
      </c>
      <c r="E26706">
        <v>0</v>
      </c>
      <c r="F26706" s="1"/>
      <c r="G26706" s="1"/>
      <c r="H26706" s="1"/>
      <c r="I26706" s="1"/>
      <c r="J26706" s="1"/>
      <c r="K26706" s="1"/>
      <c r="L26706" s="1"/>
      <c r="M26706" s="1">
        <v>1.0966857999999999</v>
      </c>
    </row>
    <row r="26707" spans="1:13" x14ac:dyDescent="0.25">
      <c r="A26707" t="s">
        <v>119</v>
      </c>
      <c r="B26707">
        <v>746</v>
      </c>
      <c r="C26707">
        <v>1968</v>
      </c>
      <c r="D26707">
        <v>0</v>
      </c>
      <c r="E26707">
        <v>0</v>
      </c>
      <c r="F26707" s="1"/>
      <c r="G26707" s="1"/>
      <c r="H26707" s="1"/>
      <c r="I26707" s="1"/>
      <c r="J26707" s="1"/>
      <c r="K26707" s="1"/>
      <c r="L26707" s="1"/>
      <c r="M26707" s="1">
        <v>2.588959</v>
      </c>
    </row>
    <row r="26708" spans="1:13" x14ac:dyDescent="0.25">
      <c r="A26708" t="s">
        <v>119</v>
      </c>
      <c r="B26708">
        <v>746</v>
      </c>
      <c r="C26708">
        <v>1969</v>
      </c>
      <c r="D26708">
        <v>0</v>
      </c>
      <c r="E26708">
        <v>0</v>
      </c>
      <c r="F26708" s="1"/>
      <c r="G26708" s="1"/>
      <c r="H26708" s="1"/>
      <c r="I26708" s="1"/>
      <c r="J26708" s="1"/>
      <c r="K26708" s="1"/>
      <c r="L26708" s="1"/>
      <c r="M26708" s="1">
        <v>11.02338</v>
      </c>
    </row>
    <row r="26709" spans="1:13" x14ac:dyDescent="0.25">
      <c r="A26709" t="s">
        <v>119</v>
      </c>
      <c r="B26709">
        <v>746</v>
      </c>
      <c r="C26709">
        <v>1970</v>
      </c>
      <c r="D26709">
        <v>0</v>
      </c>
      <c r="E26709">
        <v>0</v>
      </c>
      <c r="F26709" s="1"/>
      <c r="G26709" s="1"/>
      <c r="H26709" s="1"/>
      <c r="I26709" s="1"/>
      <c r="J26709" s="1"/>
      <c r="K26709" s="1"/>
      <c r="L26709" s="1"/>
      <c r="M26709" s="1">
        <v>1.5060594</v>
      </c>
    </row>
    <row r="26710" spans="1:13" x14ac:dyDescent="0.25">
      <c r="A26710" t="s">
        <v>119</v>
      </c>
      <c r="B26710">
        <v>746</v>
      </c>
      <c r="C26710">
        <v>1971</v>
      </c>
      <c r="D26710">
        <v>0</v>
      </c>
      <c r="E26710">
        <v>0</v>
      </c>
      <c r="F26710" s="1"/>
      <c r="G26710" s="1"/>
      <c r="H26710" s="1"/>
      <c r="I26710" s="1"/>
      <c r="J26710" s="1"/>
      <c r="K26710" s="1"/>
      <c r="L26710" s="1"/>
      <c r="M26710" s="1">
        <v>2.9262261999999999</v>
      </c>
    </row>
    <row r="26711" spans="1:13" x14ac:dyDescent="0.25">
      <c r="A26711" t="s">
        <v>119</v>
      </c>
      <c r="B26711">
        <v>746</v>
      </c>
      <c r="C26711">
        <v>1972</v>
      </c>
      <c r="D26711">
        <v>0</v>
      </c>
      <c r="E26711">
        <v>0</v>
      </c>
      <c r="F26711" s="1"/>
      <c r="G26711" s="1"/>
      <c r="H26711" s="1"/>
      <c r="I26711" s="1"/>
      <c r="J26711" s="1"/>
      <c r="K26711" s="1"/>
      <c r="L26711" s="1"/>
      <c r="M26711" s="1">
        <v>0.66737331</v>
      </c>
    </row>
    <row r="26712" spans="1:13" x14ac:dyDescent="0.25">
      <c r="A26712" t="s">
        <v>119</v>
      </c>
      <c r="B26712">
        <v>746</v>
      </c>
      <c r="C26712">
        <v>1973</v>
      </c>
      <c r="D26712">
        <v>0</v>
      </c>
      <c r="E26712">
        <v>0</v>
      </c>
      <c r="F26712" s="1"/>
      <c r="G26712" s="1"/>
      <c r="H26712" s="1"/>
      <c r="I26712" s="1"/>
      <c r="J26712" s="1"/>
      <c r="K26712" s="1"/>
      <c r="L26712" s="1"/>
      <c r="M26712" s="1">
        <v>-0.60992539000000001</v>
      </c>
    </row>
    <row r="26713" spans="1:13" x14ac:dyDescent="0.25">
      <c r="A26713" t="s">
        <v>119</v>
      </c>
      <c r="B26713">
        <v>746</v>
      </c>
      <c r="C26713">
        <v>1974</v>
      </c>
      <c r="D26713">
        <v>0</v>
      </c>
      <c r="E26713">
        <v>0</v>
      </c>
      <c r="F26713" s="1"/>
      <c r="G26713" s="1"/>
      <c r="H26713" s="1"/>
      <c r="I26713" s="1"/>
      <c r="J26713" s="1"/>
      <c r="K26713" s="1"/>
      <c r="L26713" s="1"/>
      <c r="M26713" s="1">
        <v>0.17344085000000001</v>
      </c>
    </row>
    <row r="26714" spans="1:13" x14ac:dyDescent="0.25">
      <c r="A26714" t="s">
        <v>119</v>
      </c>
      <c r="B26714">
        <v>746</v>
      </c>
      <c r="C26714">
        <v>1975</v>
      </c>
      <c r="D26714">
        <v>0</v>
      </c>
      <c r="E26714">
        <v>0</v>
      </c>
      <c r="F26714" s="1"/>
      <c r="G26714" s="1"/>
      <c r="H26714" s="1"/>
      <c r="I26714" s="1"/>
      <c r="J26714" s="1"/>
      <c r="K26714" s="1"/>
      <c r="L26714" s="1"/>
      <c r="M26714" s="1">
        <v>-2.0242334</v>
      </c>
    </row>
    <row r="26715" spans="1:13" x14ac:dyDescent="0.25">
      <c r="A26715" t="s">
        <v>119</v>
      </c>
      <c r="B26715">
        <v>746</v>
      </c>
      <c r="C26715">
        <v>1976</v>
      </c>
      <c r="D26715">
        <v>0</v>
      </c>
      <c r="E26715">
        <v>0</v>
      </c>
      <c r="F26715" s="1"/>
      <c r="G26715" s="1"/>
      <c r="H26715" s="1"/>
      <c r="I26715" s="1"/>
      <c r="J26715" s="1"/>
      <c r="K26715" s="1"/>
      <c r="L26715" s="1"/>
      <c r="M26715" s="1">
        <v>0.73399462999999998</v>
      </c>
    </row>
    <row r="26716" spans="1:13" x14ac:dyDescent="0.25">
      <c r="A26716" t="s">
        <v>119</v>
      </c>
      <c r="B26716">
        <v>746</v>
      </c>
      <c r="C26716">
        <v>1977</v>
      </c>
      <c r="D26716">
        <v>0</v>
      </c>
      <c r="E26716">
        <v>0</v>
      </c>
      <c r="F26716" s="1"/>
      <c r="G26716" s="1"/>
      <c r="H26716" s="1"/>
      <c r="I26716" s="1"/>
      <c r="J26716" s="1"/>
      <c r="K26716" s="1"/>
      <c r="L26716" s="1"/>
      <c r="M26716" s="1">
        <v>1.5652326000000001</v>
      </c>
    </row>
    <row r="26717" spans="1:13" x14ac:dyDescent="0.25">
      <c r="A26717" t="s">
        <v>119</v>
      </c>
      <c r="B26717">
        <v>746</v>
      </c>
      <c r="C26717">
        <v>1978</v>
      </c>
      <c r="D26717">
        <v>0</v>
      </c>
      <c r="E26717">
        <v>0</v>
      </c>
      <c r="F26717" s="1"/>
      <c r="G26717" s="1"/>
      <c r="H26717" s="1"/>
      <c r="I26717" s="1"/>
      <c r="J26717" s="1"/>
      <c r="K26717" s="1"/>
      <c r="L26717" s="1"/>
      <c r="M26717" s="1">
        <v>5.0613478000000001</v>
      </c>
    </row>
    <row r="26718" spans="1:13" x14ac:dyDescent="0.25">
      <c r="A26718" t="s">
        <v>119</v>
      </c>
      <c r="B26718">
        <v>746</v>
      </c>
      <c r="C26718">
        <v>1979</v>
      </c>
      <c r="D26718">
        <v>0</v>
      </c>
      <c r="E26718">
        <v>0</v>
      </c>
      <c r="F26718" s="1"/>
      <c r="G26718" s="1"/>
      <c r="H26718" s="1"/>
      <c r="I26718" s="1"/>
      <c r="J26718" s="1"/>
      <c r="K26718" s="1"/>
      <c r="L26718" s="1"/>
      <c r="M26718" s="1">
        <v>-7.5912442000000002</v>
      </c>
    </row>
    <row r="26719" spans="1:13" x14ac:dyDescent="0.25">
      <c r="A26719" t="s">
        <v>119</v>
      </c>
      <c r="B26719">
        <v>746</v>
      </c>
      <c r="C26719">
        <v>1980</v>
      </c>
      <c r="D26719">
        <v>0</v>
      </c>
      <c r="E26719">
        <v>0</v>
      </c>
      <c r="F26719" s="1"/>
      <c r="G26719" s="1"/>
      <c r="H26719" s="1"/>
      <c r="I26719" s="1"/>
      <c r="J26719" s="1"/>
      <c r="K26719" s="1"/>
      <c r="L26719" s="1"/>
      <c r="M26719" s="1">
        <v>-3.3920096000000002</v>
      </c>
    </row>
    <row r="26720" spans="1:13" x14ac:dyDescent="0.25">
      <c r="A26720" t="s">
        <v>119</v>
      </c>
      <c r="B26720">
        <v>746</v>
      </c>
      <c r="C26720">
        <v>1981</v>
      </c>
      <c r="D26720">
        <v>0</v>
      </c>
      <c r="E26720">
        <v>0</v>
      </c>
      <c r="F26720" s="1"/>
      <c r="G26720" s="1"/>
      <c r="H26720" s="1"/>
      <c r="I26720" s="1"/>
      <c r="J26720" s="1"/>
      <c r="K26720" s="1"/>
      <c r="L26720" s="1"/>
      <c r="M26720" s="1">
        <v>3.8593734</v>
      </c>
    </row>
    <row r="26721" spans="1:13" x14ac:dyDescent="0.25">
      <c r="A26721" t="s">
        <v>119</v>
      </c>
      <c r="B26721">
        <v>746</v>
      </c>
      <c r="C26721">
        <v>1982</v>
      </c>
      <c r="D26721">
        <v>0</v>
      </c>
      <c r="E26721">
        <v>0</v>
      </c>
      <c r="F26721" s="1"/>
      <c r="G26721" s="1"/>
      <c r="H26721" s="1"/>
      <c r="I26721" s="1"/>
      <c r="J26721" s="1"/>
      <c r="K26721" s="1"/>
      <c r="L26721" s="1"/>
      <c r="M26721" s="1">
        <v>8.2045349000000005</v>
      </c>
    </row>
    <row r="26722" spans="1:13" x14ac:dyDescent="0.25">
      <c r="A26722" t="s">
        <v>119</v>
      </c>
      <c r="B26722">
        <v>746</v>
      </c>
      <c r="C26722">
        <v>1983</v>
      </c>
      <c r="D26722">
        <v>0</v>
      </c>
      <c r="E26722">
        <v>0</v>
      </c>
      <c r="F26722" s="1"/>
      <c r="G26722" s="1"/>
      <c r="H26722" s="1"/>
      <c r="I26722" s="1"/>
      <c r="J26722" s="1"/>
      <c r="K26722" s="1"/>
      <c r="L26722" s="1"/>
      <c r="M26722" s="1">
        <v>4.8992110000000002</v>
      </c>
    </row>
    <row r="26723" spans="1:13" x14ac:dyDescent="0.25">
      <c r="A26723" t="s">
        <v>119</v>
      </c>
      <c r="B26723">
        <v>746</v>
      </c>
      <c r="C26723">
        <v>1984</v>
      </c>
      <c r="D26723">
        <v>0</v>
      </c>
      <c r="E26723">
        <v>0</v>
      </c>
      <c r="F26723" s="1"/>
      <c r="G26723" s="1"/>
      <c r="H26723" s="1"/>
      <c r="I26723" s="1"/>
      <c r="J26723" s="1"/>
      <c r="K26723" s="1"/>
      <c r="L26723" s="1"/>
      <c r="M26723" s="1">
        <v>-2.9999997</v>
      </c>
    </row>
    <row r="26724" spans="1:13" x14ac:dyDescent="0.25">
      <c r="A26724" t="s">
        <v>119</v>
      </c>
      <c r="B26724">
        <v>746</v>
      </c>
      <c r="C26724">
        <v>1985</v>
      </c>
      <c r="D26724">
        <v>0</v>
      </c>
      <c r="E26724">
        <v>0</v>
      </c>
      <c r="F26724" s="1"/>
      <c r="G26724" s="1"/>
      <c r="H26724" s="1"/>
      <c r="I26724" s="1"/>
      <c r="J26724" s="1"/>
      <c r="K26724" s="1"/>
      <c r="L26724" s="1"/>
      <c r="M26724" s="1">
        <v>-3</v>
      </c>
    </row>
    <row r="26725" spans="1:13" x14ac:dyDescent="0.25">
      <c r="A26725" t="s">
        <v>119</v>
      </c>
      <c r="B26725">
        <v>746</v>
      </c>
      <c r="C26725">
        <v>1986</v>
      </c>
      <c r="D26725">
        <v>0</v>
      </c>
      <c r="E26725">
        <v>0</v>
      </c>
      <c r="F26725" s="1"/>
      <c r="G26725" s="1"/>
      <c r="H26725" s="1"/>
      <c r="I26725" s="1"/>
      <c r="J26725" s="1"/>
      <c r="K26725" s="1"/>
      <c r="L26725" s="1"/>
      <c r="M26725" s="1">
        <v>0.94628091000000003</v>
      </c>
    </row>
    <row r="26726" spans="1:13" x14ac:dyDescent="0.25">
      <c r="A26726" t="s">
        <v>119</v>
      </c>
      <c r="B26726">
        <v>746</v>
      </c>
      <c r="C26726">
        <v>1987</v>
      </c>
      <c r="D26726">
        <v>0</v>
      </c>
      <c r="E26726">
        <v>0</v>
      </c>
      <c r="F26726" s="1"/>
      <c r="G26726" s="1"/>
      <c r="H26726" s="1"/>
      <c r="I26726" s="1"/>
      <c r="J26726" s="1"/>
      <c r="K26726" s="1"/>
      <c r="L26726" s="1"/>
      <c r="M26726" s="1">
        <v>4</v>
      </c>
    </row>
    <row r="26727" spans="1:13" x14ac:dyDescent="0.25">
      <c r="A26727" t="s">
        <v>119</v>
      </c>
      <c r="B26727">
        <v>746</v>
      </c>
      <c r="C26727">
        <v>1988</v>
      </c>
      <c r="D26727">
        <v>0</v>
      </c>
      <c r="E26727">
        <v>0</v>
      </c>
      <c r="F26727" s="1"/>
      <c r="G26727" s="1"/>
      <c r="H26727" s="1"/>
      <c r="I26727" s="1"/>
      <c r="J26727" s="1"/>
      <c r="K26727" s="1"/>
      <c r="L26727" s="1"/>
      <c r="M26727" s="1">
        <v>8.2943759999999997</v>
      </c>
    </row>
    <row r="26728" spans="1:13" x14ac:dyDescent="0.25">
      <c r="A26728" t="s">
        <v>119</v>
      </c>
      <c r="B26728">
        <v>746</v>
      </c>
      <c r="C26728">
        <v>1989</v>
      </c>
      <c r="D26728">
        <v>0</v>
      </c>
      <c r="E26728">
        <v>0</v>
      </c>
      <c r="F26728" s="1"/>
      <c r="G26728" s="1"/>
      <c r="H26728" s="1"/>
      <c r="I26728" s="1"/>
      <c r="J26728" s="1"/>
      <c r="K26728" s="1"/>
      <c r="L26728" s="1"/>
      <c r="M26728" s="1">
        <v>6.4032964999999997</v>
      </c>
    </row>
    <row r="26729" spans="1:13" x14ac:dyDescent="0.25">
      <c r="A26729" t="s">
        <v>119</v>
      </c>
      <c r="B26729">
        <v>746</v>
      </c>
      <c r="C26729">
        <v>1990</v>
      </c>
      <c r="D26729">
        <v>0</v>
      </c>
      <c r="E26729">
        <v>0</v>
      </c>
      <c r="F26729" s="1"/>
      <c r="G26729" s="1"/>
      <c r="H26729" s="1"/>
      <c r="I26729" s="1"/>
      <c r="J26729" s="1"/>
      <c r="K26729" s="1"/>
      <c r="L26729" s="1"/>
      <c r="M26729" s="1">
        <v>6.4974182000000003</v>
      </c>
    </row>
    <row r="26730" spans="1:13" x14ac:dyDescent="0.25">
      <c r="A26730" t="s">
        <v>119</v>
      </c>
      <c r="B26730">
        <v>746</v>
      </c>
      <c r="C26730">
        <v>1991</v>
      </c>
      <c r="D26730">
        <v>0</v>
      </c>
      <c r="E26730">
        <v>0</v>
      </c>
      <c r="F26730" s="1"/>
      <c r="G26730" s="1"/>
      <c r="H26730" s="1"/>
      <c r="I26730" s="1"/>
      <c r="J26730" s="1"/>
      <c r="K26730" s="1"/>
      <c r="L26730" s="1"/>
      <c r="M26730" s="1">
        <v>1.7784120999999999</v>
      </c>
    </row>
    <row r="26731" spans="1:13" x14ac:dyDescent="0.25">
      <c r="A26731" t="s">
        <v>119</v>
      </c>
      <c r="B26731">
        <v>746</v>
      </c>
      <c r="C26731">
        <v>1992</v>
      </c>
      <c r="D26731">
        <v>0</v>
      </c>
      <c r="E26731">
        <v>0</v>
      </c>
      <c r="F26731" s="1"/>
      <c r="G26731" s="1"/>
      <c r="H26731" s="1"/>
      <c r="I26731" s="1"/>
      <c r="J26731" s="1"/>
      <c r="K26731" s="1"/>
      <c r="L26731" s="1"/>
      <c r="M26731" s="1">
        <v>5.8502402</v>
      </c>
    </row>
    <row r="26732" spans="1:13" x14ac:dyDescent="0.25">
      <c r="A26732" t="s">
        <v>119</v>
      </c>
      <c r="B26732">
        <v>746</v>
      </c>
      <c r="C26732">
        <v>1993</v>
      </c>
      <c r="D26732">
        <v>0</v>
      </c>
      <c r="E26732">
        <v>0</v>
      </c>
      <c r="F26732" s="1"/>
      <c r="G26732" s="1"/>
      <c r="H26732" s="1"/>
      <c r="I26732" s="1"/>
      <c r="J26732" s="1"/>
      <c r="K26732" s="1"/>
      <c r="L26732" s="1"/>
      <c r="M26732" s="1">
        <v>6.6858408999999996</v>
      </c>
    </row>
    <row r="26733" spans="1:13" x14ac:dyDescent="0.25">
      <c r="A26733" t="s">
        <v>119</v>
      </c>
      <c r="B26733">
        <v>746</v>
      </c>
      <c r="C26733">
        <v>1994</v>
      </c>
      <c r="D26733">
        <v>0</v>
      </c>
      <c r="E26733">
        <v>0</v>
      </c>
      <c r="F26733" s="1"/>
      <c r="G26733" s="1"/>
      <c r="H26733" s="1"/>
      <c r="I26733" s="1"/>
      <c r="J26733" s="1"/>
      <c r="K26733" s="1"/>
      <c r="L26733" s="1"/>
      <c r="M26733" s="1">
        <v>7.6935669999999998</v>
      </c>
    </row>
    <row r="26734" spans="1:13" x14ac:dyDescent="0.25">
      <c r="A26734" t="s">
        <v>119</v>
      </c>
      <c r="B26734">
        <v>746</v>
      </c>
      <c r="C26734">
        <v>1995</v>
      </c>
      <c r="D26734">
        <v>0</v>
      </c>
      <c r="E26734">
        <v>0</v>
      </c>
      <c r="F26734" s="1"/>
      <c r="G26734" s="1"/>
      <c r="H26734" s="1"/>
      <c r="I26734" s="1"/>
      <c r="J26734" s="1"/>
      <c r="K26734" s="1"/>
      <c r="L26734" s="1"/>
      <c r="M26734" s="1">
        <v>9.1740659999999998</v>
      </c>
    </row>
    <row r="26735" spans="1:13" x14ac:dyDescent="0.25">
      <c r="A26735" t="s">
        <v>119</v>
      </c>
      <c r="B26735">
        <v>746</v>
      </c>
      <c r="C26735">
        <v>1996</v>
      </c>
      <c r="D26735">
        <v>0</v>
      </c>
      <c r="E26735">
        <v>0</v>
      </c>
      <c r="F26735" s="1"/>
      <c r="G26735" s="1"/>
      <c r="H26735" s="1"/>
      <c r="I26735" s="1"/>
      <c r="J26735" s="1"/>
      <c r="K26735" s="1"/>
      <c r="L26735" s="1"/>
      <c r="M26735" s="1">
        <v>6.5946406</v>
      </c>
    </row>
    <row r="26736" spans="1:13" x14ac:dyDescent="0.25">
      <c r="A26736" t="s">
        <v>119</v>
      </c>
      <c r="B26736">
        <v>746</v>
      </c>
      <c r="C26736">
        <v>1997</v>
      </c>
      <c r="D26736">
        <v>0</v>
      </c>
      <c r="E26736">
        <v>0</v>
      </c>
      <c r="F26736" s="1">
        <v>13.0330849365369</v>
      </c>
      <c r="G26736" s="1">
        <v>13.862234406468801</v>
      </c>
      <c r="H26736" s="1">
        <v>0.83609367099258602</v>
      </c>
      <c r="I26736" s="1">
        <v>13.026140735476215</v>
      </c>
      <c r="J26736" s="1">
        <v>6.9442010606852733E-3</v>
      </c>
      <c r="K26736" s="1">
        <v>44.194855083643702</v>
      </c>
      <c r="L26736" s="1"/>
      <c r="M26736" s="1">
        <v>4.62019</v>
      </c>
    </row>
    <row r="26737" spans="1:13" x14ac:dyDescent="0.25">
      <c r="A26737" t="s">
        <v>119</v>
      </c>
      <c r="B26737">
        <v>746</v>
      </c>
      <c r="C26737">
        <v>1998</v>
      </c>
      <c r="D26737">
        <v>0</v>
      </c>
      <c r="E26737">
        <v>0</v>
      </c>
      <c r="F26737" s="1">
        <v>13.2464704757961</v>
      </c>
      <c r="G26737" s="1">
        <v>13.9510509239909</v>
      </c>
      <c r="H26737" s="1">
        <v>0.80656597803024999</v>
      </c>
      <c r="I26737" s="1">
        <v>13.144484945960651</v>
      </c>
      <c r="J26737" s="1">
        <v>0.10198552983544928</v>
      </c>
      <c r="K26737" s="1">
        <v>45.093123007139503</v>
      </c>
      <c r="L26737" s="1"/>
      <c r="M26737" s="1">
        <v>6.0740239999999996</v>
      </c>
    </row>
    <row r="26738" spans="1:13" x14ac:dyDescent="0.25">
      <c r="A26738" t="s">
        <v>119</v>
      </c>
      <c r="B26738">
        <v>746</v>
      </c>
      <c r="C26738">
        <v>1999</v>
      </c>
      <c r="D26738">
        <v>0</v>
      </c>
      <c r="E26738">
        <v>0</v>
      </c>
      <c r="F26738" s="1">
        <v>13.474826429886599</v>
      </c>
      <c r="G26738" s="1">
        <v>14.7120330095245</v>
      </c>
      <c r="H26738" s="1">
        <v>0.82077040595915296</v>
      </c>
      <c r="I26738" s="1">
        <v>13.891262603565348</v>
      </c>
      <c r="J26738" s="1">
        <v>-0.41643617367874874</v>
      </c>
      <c r="K26738" s="1">
        <v>47.717545523458703</v>
      </c>
      <c r="L26738" s="1"/>
      <c r="M26738" s="1">
        <v>7.9530970999999999</v>
      </c>
    </row>
    <row r="26739" spans="1:13" x14ac:dyDescent="0.25">
      <c r="A26739" t="s">
        <v>119</v>
      </c>
      <c r="B26739">
        <v>746</v>
      </c>
      <c r="C26739">
        <v>2000</v>
      </c>
      <c r="D26739">
        <v>0</v>
      </c>
      <c r="E26739">
        <v>0</v>
      </c>
      <c r="F26739" s="1">
        <v>14.6053230534019</v>
      </c>
      <c r="G26739" s="1">
        <v>15.229001738648</v>
      </c>
      <c r="H26739" s="1">
        <v>0.80999831226701002</v>
      </c>
      <c r="I26739" s="1">
        <v>14.419003426380989</v>
      </c>
      <c r="J26739" s="1">
        <v>0.18631962702091087</v>
      </c>
      <c r="K26739" s="1">
        <v>48.544649883963501</v>
      </c>
      <c r="L26739" s="1"/>
      <c r="M26739" s="1">
        <v>3.9413554999999998</v>
      </c>
    </row>
    <row r="26740" spans="1:13" x14ac:dyDescent="0.25">
      <c r="A26740" t="s">
        <v>119</v>
      </c>
      <c r="B26740">
        <v>746</v>
      </c>
      <c r="C26740">
        <v>2001</v>
      </c>
      <c r="D26740">
        <v>0</v>
      </c>
      <c r="E26740">
        <v>0</v>
      </c>
      <c r="F26740" s="1">
        <v>15.2123895927357</v>
      </c>
      <c r="G26740" s="1">
        <v>16.206207323379999</v>
      </c>
      <c r="H26740" s="1">
        <v>0.90403652741436202</v>
      </c>
      <c r="I26740" s="1">
        <v>15.302170795965637</v>
      </c>
      <c r="J26740" s="1">
        <v>-8.9781203229936324E-2</v>
      </c>
      <c r="K26740" s="1">
        <v>51.352311882595401</v>
      </c>
      <c r="L26740" s="1"/>
      <c r="M26740" s="1">
        <v>8.7654677999999997</v>
      </c>
    </row>
    <row r="26741" spans="1:13" x14ac:dyDescent="0.25">
      <c r="A26741" t="s">
        <v>119</v>
      </c>
      <c r="B26741">
        <v>746</v>
      </c>
      <c r="C26741">
        <v>2002</v>
      </c>
      <c r="D26741">
        <v>0</v>
      </c>
      <c r="E26741">
        <v>0</v>
      </c>
      <c r="F26741" s="1">
        <v>14.693059431276399</v>
      </c>
      <c r="G26741" s="1">
        <v>16.761234307010501</v>
      </c>
      <c r="H26741" s="1">
        <v>1.05712219438194</v>
      </c>
      <c r="I26741" s="1">
        <v>15.704112112628561</v>
      </c>
      <c r="J26741" s="1">
        <v>-1.0110526813521616</v>
      </c>
      <c r="K26741" s="1">
        <v>54.710964246342002</v>
      </c>
      <c r="L26741" s="1"/>
      <c r="M26741" s="1">
        <v>7.05694</v>
      </c>
    </row>
    <row r="26742" spans="1:13" x14ac:dyDescent="0.25">
      <c r="A26742" t="s">
        <v>119</v>
      </c>
      <c r="B26742">
        <v>746</v>
      </c>
      <c r="C26742">
        <v>2003</v>
      </c>
      <c r="D26742">
        <v>0</v>
      </c>
      <c r="E26742">
        <v>0</v>
      </c>
      <c r="F26742" s="1">
        <v>15.489843873951299</v>
      </c>
      <c r="G26742" s="1">
        <v>16.458964294207298</v>
      </c>
      <c r="H26742" s="1">
        <v>1.2926191337077599</v>
      </c>
      <c r="I26742" s="1">
        <v>15.166345160499539</v>
      </c>
      <c r="J26742" s="1">
        <v>0.32349871345176062</v>
      </c>
      <c r="K26742" s="1">
        <v>55.139356748195397</v>
      </c>
      <c r="L26742" s="1"/>
      <c r="M26742" s="1">
        <v>6.1588646000000002</v>
      </c>
    </row>
    <row r="26743" spans="1:13" x14ac:dyDescent="0.25">
      <c r="A26743" t="s">
        <v>119</v>
      </c>
      <c r="B26743">
        <v>746</v>
      </c>
      <c r="C26743">
        <v>2004</v>
      </c>
      <c r="D26743">
        <v>0</v>
      </c>
      <c r="E26743">
        <v>0</v>
      </c>
      <c r="F26743" s="1">
        <v>15.935431928374401</v>
      </c>
      <c r="G26743" s="1">
        <v>15.592926506200801</v>
      </c>
      <c r="H26743" s="1">
        <v>1.28286739598426</v>
      </c>
      <c r="I26743" s="1">
        <v>14.310059110216541</v>
      </c>
      <c r="J26743" s="1">
        <v>1.6253728181578602</v>
      </c>
      <c r="K26743" s="1">
        <v>48.966019727705998</v>
      </c>
      <c r="L26743" s="1"/>
      <c r="M26743" s="1">
        <v>5.8033425000000003</v>
      </c>
    </row>
    <row r="26744" spans="1:13" x14ac:dyDescent="0.25">
      <c r="A26744" t="s">
        <v>119</v>
      </c>
      <c r="B26744">
        <v>746</v>
      </c>
      <c r="C26744">
        <v>2005</v>
      </c>
      <c r="D26744">
        <v>0</v>
      </c>
      <c r="E26744">
        <v>0</v>
      </c>
      <c r="F26744" s="1">
        <v>14.301224187928799</v>
      </c>
      <c r="G26744" s="1">
        <v>14.4711931276046</v>
      </c>
      <c r="H26744" s="1">
        <v>1.0862029490846301</v>
      </c>
      <c r="I26744" s="1">
        <v>13.384990178519971</v>
      </c>
      <c r="J26744" s="1">
        <v>0.9162340094088286</v>
      </c>
      <c r="K26744" s="1">
        <v>42.562786573278302</v>
      </c>
      <c r="L26744" s="1"/>
      <c r="M26744" s="1">
        <v>10.007412</v>
      </c>
    </row>
    <row r="26745" spans="1:13" x14ac:dyDescent="0.25">
      <c r="A26745" t="s">
        <v>119</v>
      </c>
      <c r="B26745">
        <v>746</v>
      </c>
      <c r="C26745">
        <v>2006</v>
      </c>
      <c r="D26745">
        <v>0</v>
      </c>
      <c r="E26745">
        <v>0</v>
      </c>
      <c r="F26745" s="1">
        <v>13.057776534944701</v>
      </c>
      <c r="G26745" s="1">
        <v>13.6947899764141</v>
      </c>
      <c r="H26745" s="1">
        <v>0.94380494937147297</v>
      </c>
      <c r="I26745" s="1">
        <v>12.750985027042628</v>
      </c>
      <c r="J26745" s="1">
        <v>0.30679150790207288</v>
      </c>
      <c r="K26745" s="1">
        <v>27.7580127669852</v>
      </c>
      <c r="L26745" s="1"/>
      <c r="M26745" s="1">
        <v>7.0493614000000004</v>
      </c>
    </row>
    <row r="26746" spans="1:13" x14ac:dyDescent="0.25">
      <c r="A26746" t="s">
        <v>119</v>
      </c>
      <c r="B26746">
        <v>746</v>
      </c>
      <c r="C26746">
        <v>2007</v>
      </c>
      <c r="D26746">
        <v>0</v>
      </c>
      <c r="E26746">
        <v>0</v>
      </c>
      <c r="F26746" s="1">
        <v>12.416938889141701</v>
      </c>
      <c r="G26746" s="1">
        <v>13.232021475760799</v>
      </c>
      <c r="H26746" s="1">
        <v>0.90408664451887299</v>
      </c>
      <c r="I26746" s="1">
        <v>12.327934831241926</v>
      </c>
      <c r="J26746" s="1">
        <v>8.9004057899774836E-2</v>
      </c>
      <c r="K26746" s="1">
        <v>16.9755731669166</v>
      </c>
      <c r="L26746" s="1"/>
      <c r="M26746" s="1">
        <v>8.0638588000000002</v>
      </c>
    </row>
    <row r="26747" spans="1:13" x14ac:dyDescent="0.25">
      <c r="A26747" t="s">
        <v>119</v>
      </c>
      <c r="B26747">
        <v>746</v>
      </c>
      <c r="C26747">
        <v>2008</v>
      </c>
      <c r="D26747">
        <v>0</v>
      </c>
      <c r="E26747">
        <v>0</v>
      </c>
      <c r="F26747" s="1">
        <v>10.951001394030801</v>
      </c>
      <c r="G26747" s="1">
        <v>12.945767734871</v>
      </c>
      <c r="H26747" s="1">
        <v>0.89093030791772998</v>
      </c>
      <c r="I26747" s="1">
        <v>12.05483742695327</v>
      </c>
      <c r="J26747" s="1">
        <v>-1.1038360329224695</v>
      </c>
      <c r="K26747" s="1">
        <v>15.6538382072136</v>
      </c>
      <c r="L26747" s="1"/>
      <c r="M26747" s="1">
        <v>10.427996</v>
      </c>
    </row>
    <row r="26748" spans="1:13" x14ac:dyDescent="0.25">
      <c r="A26748" t="s">
        <v>119</v>
      </c>
      <c r="B26748">
        <v>746</v>
      </c>
      <c r="C26748">
        <v>2009</v>
      </c>
      <c r="D26748">
        <v>0</v>
      </c>
      <c r="E26748">
        <v>0</v>
      </c>
      <c r="F26748" s="1">
        <v>10.146601234858499</v>
      </c>
      <c r="G26748" s="1">
        <v>11.756437388514399</v>
      </c>
      <c r="H26748" s="1">
        <v>0.77187046716577001</v>
      </c>
      <c r="I26748" s="1">
        <v>10.984566921348629</v>
      </c>
      <c r="J26748" s="1">
        <v>-0.83796568649012926</v>
      </c>
      <c r="K26748" s="1">
        <v>14.7928122159731</v>
      </c>
      <c r="L26748" s="1"/>
      <c r="M26748" s="1">
        <v>8.0688353999999993</v>
      </c>
    </row>
    <row r="26749" spans="1:13" x14ac:dyDescent="0.25">
      <c r="A26749" t="s">
        <v>119</v>
      </c>
      <c r="B26749">
        <v>746</v>
      </c>
      <c r="C26749">
        <v>2010</v>
      </c>
      <c r="D26749">
        <v>0</v>
      </c>
      <c r="E26749">
        <v>0</v>
      </c>
      <c r="F26749" s="1">
        <v>10.779338099348401</v>
      </c>
      <c r="G26749" s="1">
        <v>15.424000235120999</v>
      </c>
      <c r="H26749" s="1">
        <v>0.70165058993982499</v>
      </c>
      <c r="I26749" s="1">
        <v>14.722349645181174</v>
      </c>
      <c r="J26749" s="1">
        <v>-3.943011545832773</v>
      </c>
      <c r="K26749" s="1">
        <v>18.354946015430698</v>
      </c>
      <c r="L26749" s="1"/>
      <c r="M26749" s="1">
        <v>7.4839485999999997</v>
      </c>
    </row>
    <row r="26750" spans="1:13" x14ac:dyDescent="0.25">
      <c r="A26750" t="s">
        <v>119</v>
      </c>
      <c r="B26750">
        <v>746</v>
      </c>
      <c r="C26750">
        <v>2011</v>
      </c>
      <c r="D26750">
        <v>0</v>
      </c>
      <c r="E26750">
        <v>0</v>
      </c>
      <c r="F26750" s="1">
        <v>11.131599203763701</v>
      </c>
      <c r="G26750" s="1">
        <v>13.174309484718099</v>
      </c>
      <c r="H26750" s="1">
        <v>0.718104323075059</v>
      </c>
      <c r="I26750" s="1">
        <v>12.456205161643041</v>
      </c>
      <c r="J26750" s="1">
        <v>-1.3246059578793403</v>
      </c>
      <c r="K26750" s="1">
        <v>17.95944248464</v>
      </c>
      <c r="L26750" s="1"/>
      <c r="M26750" s="1">
        <v>7.6771824999999998</v>
      </c>
    </row>
    <row r="26751" spans="1:13" x14ac:dyDescent="0.25">
      <c r="A26751" t="s">
        <v>119</v>
      </c>
      <c r="B26751">
        <v>746</v>
      </c>
      <c r="C26751">
        <v>2012</v>
      </c>
      <c r="D26751">
        <v>0</v>
      </c>
      <c r="E26751">
        <v>0</v>
      </c>
      <c r="F26751" s="1">
        <v>10.732283424075799</v>
      </c>
      <c r="G26751" s="1">
        <v>13.117621149701099</v>
      </c>
      <c r="H26751" s="1">
        <v>1.01446490224231</v>
      </c>
      <c r="I26751" s="1">
        <v>12.10315624745879</v>
      </c>
      <c r="J26751" s="1">
        <v>-1.3708728233829905</v>
      </c>
      <c r="K26751" s="1">
        <v>19.491385074463398</v>
      </c>
      <c r="L26751" s="1"/>
      <c r="M26751" s="1">
        <v>2.3334565999999999</v>
      </c>
    </row>
    <row r="26752" spans="1:13" x14ac:dyDescent="0.25">
      <c r="A26752" t="s">
        <v>119</v>
      </c>
      <c r="B26752">
        <v>746</v>
      </c>
      <c r="C26752">
        <v>2013</v>
      </c>
      <c r="D26752">
        <v>0</v>
      </c>
      <c r="E26752">
        <v>0</v>
      </c>
      <c r="F26752" s="1">
        <v>10.112148660234</v>
      </c>
      <c r="G26752" s="1">
        <v>13.302631482060599</v>
      </c>
      <c r="H26752" s="1">
        <v>1.06498554429331</v>
      </c>
      <c r="I26752" s="1">
        <v>12.23764593776729</v>
      </c>
      <c r="J26752" s="1">
        <v>-2.1254972775332899</v>
      </c>
      <c r="K26752" s="1">
        <v>22.079782246602299</v>
      </c>
      <c r="L26752" s="1"/>
      <c r="M26752" s="1">
        <v>3.9381995000000001</v>
      </c>
    </row>
    <row r="26753" spans="1:13" x14ac:dyDescent="0.25">
      <c r="A26753" t="s">
        <v>119</v>
      </c>
      <c r="B26753">
        <v>746</v>
      </c>
      <c r="C26753">
        <v>2014</v>
      </c>
      <c r="D26753">
        <v>0</v>
      </c>
      <c r="E26753">
        <v>0</v>
      </c>
      <c r="F26753" s="1">
        <v>10.8245899843572</v>
      </c>
      <c r="G26753" s="1">
        <v>13.5650451153278</v>
      </c>
      <c r="H26753" s="1">
        <v>1.21008643897243</v>
      </c>
      <c r="I26753" s="1">
        <v>12.35495867635537</v>
      </c>
      <c r="J26753" s="1">
        <v>-1.53036869199817</v>
      </c>
      <c r="K26753" s="1">
        <v>24.767852008191099</v>
      </c>
      <c r="L26753" s="1"/>
      <c r="M26753" s="1">
        <v>5.7448658000000004</v>
      </c>
    </row>
    <row r="26754" spans="1:13" x14ac:dyDescent="0.25">
      <c r="A26754" t="s">
        <v>119</v>
      </c>
      <c r="B26754">
        <v>746</v>
      </c>
      <c r="C26754">
        <v>2015</v>
      </c>
      <c r="D26754">
        <v>0</v>
      </c>
      <c r="E26754">
        <v>0</v>
      </c>
      <c r="F26754" s="1">
        <v>12.5491101885081</v>
      </c>
      <c r="G26754" s="1">
        <v>15.0574262396902</v>
      </c>
      <c r="H26754" s="1">
        <v>1.4281312775346899</v>
      </c>
      <c r="I26754" s="1">
        <v>13.629294962155509</v>
      </c>
      <c r="J26754" s="1">
        <v>-1.0801847736474084</v>
      </c>
      <c r="K26754" s="1">
        <v>28.334863546473301</v>
      </c>
      <c r="L26754" s="1"/>
      <c r="M26754" s="1">
        <v>8.0037403999999999</v>
      </c>
    </row>
    <row r="26755" spans="1:13" x14ac:dyDescent="0.25">
      <c r="A26755" t="s">
        <v>119</v>
      </c>
      <c r="B26755">
        <v>746</v>
      </c>
      <c r="C26755">
        <v>2016</v>
      </c>
      <c r="D26755">
        <v>0</v>
      </c>
      <c r="E26755">
        <v>0</v>
      </c>
      <c r="F26755" s="1">
        <v>12.3874886935443</v>
      </c>
      <c r="G26755" s="1">
        <v>14.994692232503001</v>
      </c>
      <c r="H26755" s="1">
        <v>2.0329002033100299</v>
      </c>
      <c r="I26755" s="1">
        <v>12.961792029192971</v>
      </c>
      <c r="J26755" s="1">
        <v>-0.5743033356486702</v>
      </c>
      <c r="K26755" s="1">
        <v>30.937679835474199</v>
      </c>
      <c r="L26755" s="1"/>
      <c r="M26755" s="1">
        <v>0.16744999999999999</v>
      </c>
    </row>
    <row r="26756" spans="1:13" x14ac:dyDescent="0.25">
      <c r="A26756" t="s">
        <v>119</v>
      </c>
      <c r="B26756">
        <v>746</v>
      </c>
      <c r="C26756">
        <v>2017</v>
      </c>
      <c r="D26756">
        <v>0</v>
      </c>
      <c r="E26756">
        <v>0</v>
      </c>
      <c r="F26756" s="1">
        <v>12.7364215039836</v>
      </c>
      <c r="G26756" s="1">
        <v>16.288493188595901</v>
      </c>
      <c r="H26756" s="1">
        <v>2.0564435183332601</v>
      </c>
      <c r="I26756" s="1">
        <v>14.23204967026264</v>
      </c>
      <c r="J26756" s="1">
        <v>-1.4956281662790403</v>
      </c>
      <c r="K26756" s="1">
        <v>33.645908262386698</v>
      </c>
      <c r="L26756" s="1"/>
      <c r="M26756" s="1">
        <v>6.7969833</v>
      </c>
    </row>
    <row r="26757" spans="1:13" x14ac:dyDescent="0.25">
      <c r="A26757" t="s">
        <v>119</v>
      </c>
      <c r="B26757">
        <v>746</v>
      </c>
      <c r="C26757">
        <v>2018</v>
      </c>
      <c r="D26757">
        <v>0</v>
      </c>
      <c r="E26757">
        <v>0</v>
      </c>
      <c r="F26757" s="1">
        <v>13.156957849563399</v>
      </c>
      <c r="G26757" s="1">
        <v>16.178885839475999</v>
      </c>
      <c r="H26757" s="1">
        <v>1.7943791079058899</v>
      </c>
      <c r="I26757" s="1">
        <v>14.384506731570109</v>
      </c>
      <c r="J26757" s="1">
        <v>-1.22754888200671</v>
      </c>
      <c r="K26757" s="1">
        <v>34.938464518020098</v>
      </c>
      <c r="L26757" s="1"/>
      <c r="M26757" s="1">
        <v>5.5648445999999998</v>
      </c>
    </row>
    <row r="26758" spans="1:13" x14ac:dyDescent="0.25">
      <c r="A26758" t="s">
        <v>119</v>
      </c>
      <c r="B26758">
        <v>746</v>
      </c>
      <c r="C26758">
        <v>2019</v>
      </c>
      <c r="D26758">
        <v>0</v>
      </c>
      <c r="E26758">
        <v>0</v>
      </c>
      <c r="F26758" s="1">
        <v>13.454196304146199</v>
      </c>
      <c r="G26758" s="1">
        <v>18.270557703567</v>
      </c>
      <c r="H26758" s="1">
        <v>2.10602951788292</v>
      </c>
      <c r="I26758" s="1">
        <v>16.16452818568408</v>
      </c>
      <c r="J26758" s="1">
        <v>-2.710331881537881</v>
      </c>
      <c r="K26758" s="1">
        <v>37.598155426696501</v>
      </c>
      <c r="L26758" s="1"/>
      <c r="M26758" s="1">
        <v>7.6380638999999997</v>
      </c>
    </row>
    <row r="26759" spans="1:13" x14ac:dyDescent="0.25">
      <c r="A26759" t="s">
        <v>119</v>
      </c>
      <c r="B26759">
        <v>746</v>
      </c>
      <c r="C26759">
        <v>2020</v>
      </c>
      <c r="D26759">
        <v>0</v>
      </c>
      <c r="E26759">
        <v>0</v>
      </c>
      <c r="F26759" s="1">
        <v>13.9415549834457</v>
      </c>
      <c r="G26759" s="1">
        <v>21.4237216453968</v>
      </c>
      <c r="H26759" s="1">
        <v>2.2492998818254799</v>
      </c>
      <c r="I26759" s="1">
        <v>19.174421763571321</v>
      </c>
      <c r="J26759" s="1">
        <v>-5.2328667801256206</v>
      </c>
      <c r="K26759" s="1">
        <v>46.4032566144095</v>
      </c>
      <c r="L26759" s="1"/>
      <c r="M26759" s="1">
        <v>-1.1928523</v>
      </c>
    </row>
    <row r="26760" spans="1:13" x14ac:dyDescent="0.25">
      <c r="A26760" t="s">
        <v>119</v>
      </c>
      <c r="B26760">
        <v>746</v>
      </c>
      <c r="C26760">
        <v>2021</v>
      </c>
      <c r="D26760">
        <v>0</v>
      </c>
      <c r="E26760">
        <v>0</v>
      </c>
      <c r="F26760" s="1">
        <v>14.060237635132999</v>
      </c>
      <c r="G26760" s="1">
        <v>21.5480242941616</v>
      </c>
      <c r="H26760" s="1">
        <v>2.93312831383163</v>
      </c>
      <c r="I26760" s="1">
        <v>18.614895980329969</v>
      </c>
      <c r="J26760" s="1">
        <v>-4.5546583451969695</v>
      </c>
      <c r="K26760" s="1">
        <v>50.5990258332805</v>
      </c>
      <c r="L26760" s="1"/>
      <c r="M26760" s="1">
        <v>5.7170243000000003</v>
      </c>
    </row>
    <row r="26761" spans="1:13" x14ac:dyDescent="0.25">
      <c r="A26761" t="s">
        <v>119</v>
      </c>
      <c r="B26761">
        <v>746</v>
      </c>
      <c r="C26761">
        <v>2022</v>
      </c>
      <c r="D26761">
        <v>0</v>
      </c>
      <c r="E26761">
        <v>0</v>
      </c>
      <c r="F26761" s="1">
        <v>14.0044529128474</v>
      </c>
      <c r="G26761" s="1">
        <v>19.849116561215201</v>
      </c>
      <c r="H26761" s="1">
        <v>3.0428668297558801</v>
      </c>
      <c r="I26761" s="1">
        <v>16.806249731459321</v>
      </c>
      <c r="J26761" s="1">
        <v>-2.8017968186119209</v>
      </c>
      <c r="K26761" s="1">
        <v>48.394628044086701</v>
      </c>
      <c r="L26761" s="1"/>
      <c r="M26761" s="1">
        <v>6.4336774999999999</v>
      </c>
    </row>
    <row r="26762" spans="1:13" x14ac:dyDescent="0.25">
      <c r="A26762" t="s">
        <v>120</v>
      </c>
      <c r="B26762">
        <v>748</v>
      </c>
      <c r="C26762">
        <v>1800</v>
      </c>
      <c r="D26762">
        <v>0</v>
      </c>
      <c r="E26762">
        <v>0</v>
      </c>
      <c r="F26762" s="1"/>
      <c r="G26762" s="1"/>
      <c r="H26762" s="1"/>
      <c r="I26762" s="1"/>
      <c r="J26762" s="1"/>
      <c r="K26762" s="1"/>
      <c r="L26762" s="1"/>
      <c r="M26762" s="1"/>
    </row>
    <row r="26763" spans="1:13" x14ac:dyDescent="0.25">
      <c r="A26763" t="s">
        <v>120</v>
      </c>
      <c r="B26763">
        <v>748</v>
      </c>
      <c r="C26763">
        <v>1801</v>
      </c>
      <c r="D26763">
        <v>0</v>
      </c>
      <c r="E26763">
        <v>0</v>
      </c>
      <c r="F26763" s="1"/>
      <c r="G26763" s="1"/>
      <c r="H26763" s="1"/>
      <c r="I26763" s="1"/>
      <c r="J26763" s="1"/>
      <c r="K26763" s="1"/>
      <c r="L26763" s="1"/>
      <c r="M26763" s="1"/>
    </row>
    <row r="26764" spans="1:13" x14ac:dyDescent="0.25">
      <c r="A26764" t="s">
        <v>120</v>
      </c>
      <c r="B26764">
        <v>748</v>
      </c>
      <c r="C26764">
        <v>1802</v>
      </c>
      <c r="D26764">
        <v>0</v>
      </c>
      <c r="E26764">
        <v>0</v>
      </c>
      <c r="F26764" s="1"/>
      <c r="G26764" s="1"/>
      <c r="H26764" s="1"/>
      <c r="I26764" s="1"/>
      <c r="J26764" s="1"/>
      <c r="K26764" s="1"/>
      <c r="L26764" s="1"/>
      <c r="M26764" s="1"/>
    </row>
    <row r="26765" spans="1:13" x14ac:dyDescent="0.25">
      <c r="A26765" t="s">
        <v>120</v>
      </c>
      <c r="B26765">
        <v>748</v>
      </c>
      <c r="C26765">
        <v>1803</v>
      </c>
      <c r="D26765">
        <v>0</v>
      </c>
      <c r="E26765">
        <v>0</v>
      </c>
      <c r="F26765" s="1"/>
      <c r="G26765" s="1"/>
      <c r="H26765" s="1"/>
      <c r="I26765" s="1"/>
      <c r="J26765" s="1"/>
      <c r="K26765" s="1"/>
      <c r="L26765" s="1"/>
      <c r="M26765" s="1"/>
    </row>
    <row r="26766" spans="1:13" x14ac:dyDescent="0.25">
      <c r="A26766" t="s">
        <v>120</v>
      </c>
      <c r="B26766">
        <v>748</v>
      </c>
      <c r="C26766">
        <v>1804</v>
      </c>
      <c r="D26766">
        <v>0</v>
      </c>
      <c r="E26766">
        <v>0</v>
      </c>
      <c r="F26766" s="1"/>
      <c r="G26766" s="1"/>
      <c r="H26766" s="1"/>
      <c r="I26766" s="1"/>
      <c r="J26766" s="1"/>
      <c r="K26766" s="1"/>
      <c r="L26766" s="1"/>
      <c r="M26766" s="1"/>
    </row>
    <row r="26767" spans="1:13" x14ac:dyDescent="0.25">
      <c r="A26767" t="s">
        <v>120</v>
      </c>
      <c r="B26767">
        <v>748</v>
      </c>
      <c r="C26767">
        <v>1805</v>
      </c>
      <c r="D26767">
        <v>0</v>
      </c>
      <c r="E26767">
        <v>0</v>
      </c>
      <c r="F26767" s="1"/>
      <c r="G26767" s="1"/>
      <c r="H26767" s="1"/>
      <c r="I26767" s="1"/>
      <c r="J26767" s="1"/>
      <c r="K26767" s="1"/>
      <c r="L26767" s="1"/>
      <c r="M26767" s="1"/>
    </row>
    <row r="26768" spans="1:13" x14ac:dyDescent="0.25">
      <c r="A26768" t="s">
        <v>120</v>
      </c>
      <c r="B26768">
        <v>748</v>
      </c>
      <c r="C26768">
        <v>1806</v>
      </c>
      <c r="D26768">
        <v>0</v>
      </c>
      <c r="E26768">
        <v>0</v>
      </c>
      <c r="F26768" s="1"/>
      <c r="G26768" s="1"/>
      <c r="H26768" s="1"/>
      <c r="I26768" s="1"/>
      <c r="J26768" s="1"/>
      <c r="K26768" s="1"/>
      <c r="L26768" s="1"/>
      <c r="M26768" s="1"/>
    </row>
    <row r="26769" spans="1:13" x14ac:dyDescent="0.25">
      <c r="A26769" t="s">
        <v>120</v>
      </c>
      <c r="B26769">
        <v>748</v>
      </c>
      <c r="C26769">
        <v>1807</v>
      </c>
      <c r="D26769">
        <v>0</v>
      </c>
      <c r="E26769">
        <v>0</v>
      </c>
      <c r="F26769" s="1"/>
      <c r="G26769" s="1"/>
      <c r="H26769" s="1"/>
      <c r="I26769" s="1"/>
      <c r="J26769" s="1"/>
      <c r="K26769" s="1"/>
      <c r="L26769" s="1"/>
      <c r="M26769" s="1"/>
    </row>
    <row r="26770" spans="1:13" x14ac:dyDescent="0.25">
      <c r="A26770" t="s">
        <v>120</v>
      </c>
      <c r="B26770">
        <v>748</v>
      </c>
      <c r="C26770">
        <v>1808</v>
      </c>
      <c r="D26770">
        <v>0</v>
      </c>
      <c r="E26770">
        <v>0</v>
      </c>
      <c r="F26770" s="1"/>
      <c r="G26770" s="1"/>
      <c r="H26770" s="1"/>
      <c r="I26770" s="1"/>
      <c r="J26770" s="1"/>
      <c r="K26770" s="1"/>
      <c r="L26770" s="1"/>
      <c r="M26770" s="1"/>
    </row>
    <row r="26771" spans="1:13" x14ac:dyDescent="0.25">
      <c r="A26771" t="s">
        <v>120</v>
      </c>
      <c r="B26771">
        <v>748</v>
      </c>
      <c r="C26771">
        <v>1809</v>
      </c>
      <c r="D26771">
        <v>0</v>
      </c>
      <c r="E26771">
        <v>0</v>
      </c>
      <c r="F26771" s="1"/>
      <c r="G26771" s="1"/>
      <c r="H26771" s="1"/>
      <c r="I26771" s="1"/>
      <c r="J26771" s="1"/>
      <c r="K26771" s="1"/>
      <c r="L26771" s="1"/>
      <c r="M26771" s="1"/>
    </row>
    <row r="26772" spans="1:13" x14ac:dyDescent="0.25">
      <c r="A26772" t="s">
        <v>120</v>
      </c>
      <c r="B26772">
        <v>748</v>
      </c>
      <c r="C26772">
        <v>1810</v>
      </c>
      <c r="D26772">
        <v>0</v>
      </c>
      <c r="E26772">
        <v>0</v>
      </c>
      <c r="F26772" s="1"/>
      <c r="G26772" s="1"/>
      <c r="H26772" s="1"/>
      <c r="I26772" s="1"/>
      <c r="J26772" s="1"/>
      <c r="K26772" s="1"/>
      <c r="L26772" s="1"/>
      <c r="M26772" s="1"/>
    </row>
    <row r="26773" spans="1:13" x14ac:dyDescent="0.25">
      <c r="A26773" t="s">
        <v>120</v>
      </c>
      <c r="B26773">
        <v>748</v>
      </c>
      <c r="C26773">
        <v>1811</v>
      </c>
      <c r="D26773">
        <v>0</v>
      </c>
      <c r="E26773">
        <v>0</v>
      </c>
      <c r="F26773" s="1"/>
      <c r="G26773" s="1"/>
      <c r="H26773" s="1"/>
      <c r="I26773" s="1"/>
      <c r="J26773" s="1"/>
      <c r="K26773" s="1"/>
      <c r="L26773" s="1"/>
      <c r="M26773" s="1"/>
    </row>
    <row r="26774" spans="1:13" x14ac:dyDescent="0.25">
      <c r="A26774" t="s">
        <v>120</v>
      </c>
      <c r="B26774">
        <v>748</v>
      </c>
      <c r="C26774">
        <v>1812</v>
      </c>
      <c r="D26774">
        <v>0</v>
      </c>
      <c r="E26774">
        <v>0</v>
      </c>
      <c r="F26774" s="1"/>
      <c r="G26774" s="1"/>
      <c r="H26774" s="1"/>
      <c r="I26774" s="1"/>
      <c r="J26774" s="1"/>
      <c r="K26774" s="1"/>
      <c r="L26774" s="1"/>
      <c r="M26774" s="1"/>
    </row>
    <row r="26775" spans="1:13" x14ac:dyDescent="0.25">
      <c r="A26775" t="s">
        <v>120</v>
      </c>
      <c r="B26775">
        <v>748</v>
      </c>
      <c r="C26775">
        <v>1813</v>
      </c>
      <c r="D26775">
        <v>0</v>
      </c>
      <c r="E26775">
        <v>0</v>
      </c>
      <c r="F26775" s="1"/>
      <c r="G26775" s="1"/>
      <c r="H26775" s="1"/>
      <c r="I26775" s="1"/>
      <c r="J26775" s="1"/>
      <c r="K26775" s="1"/>
      <c r="L26775" s="1"/>
      <c r="M26775" s="1"/>
    </row>
    <row r="26776" spans="1:13" x14ac:dyDescent="0.25">
      <c r="A26776" t="s">
        <v>120</v>
      </c>
      <c r="B26776">
        <v>748</v>
      </c>
      <c r="C26776">
        <v>1814</v>
      </c>
      <c r="D26776">
        <v>0</v>
      </c>
      <c r="E26776">
        <v>0</v>
      </c>
      <c r="F26776" s="1"/>
      <c r="G26776" s="1"/>
      <c r="H26776" s="1"/>
      <c r="I26776" s="1"/>
      <c r="J26776" s="1"/>
      <c r="K26776" s="1"/>
      <c r="L26776" s="1"/>
      <c r="M26776" s="1"/>
    </row>
    <row r="26777" spans="1:13" x14ac:dyDescent="0.25">
      <c r="A26777" t="s">
        <v>120</v>
      </c>
      <c r="B26777">
        <v>748</v>
      </c>
      <c r="C26777">
        <v>1815</v>
      </c>
      <c r="D26777">
        <v>0</v>
      </c>
      <c r="E26777">
        <v>0</v>
      </c>
      <c r="F26777" s="1"/>
      <c r="G26777" s="1"/>
      <c r="H26777" s="1"/>
      <c r="I26777" s="1"/>
      <c r="J26777" s="1"/>
      <c r="K26777" s="1"/>
      <c r="L26777" s="1"/>
      <c r="M26777" s="1"/>
    </row>
    <row r="26778" spans="1:13" x14ac:dyDescent="0.25">
      <c r="A26778" t="s">
        <v>120</v>
      </c>
      <c r="B26778">
        <v>748</v>
      </c>
      <c r="C26778">
        <v>1816</v>
      </c>
      <c r="D26778">
        <v>0</v>
      </c>
      <c r="E26778">
        <v>0</v>
      </c>
      <c r="F26778" s="1"/>
      <c r="G26778" s="1"/>
      <c r="H26778" s="1"/>
      <c r="I26778" s="1"/>
      <c r="J26778" s="1"/>
      <c r="K26778" s="1"/>
      <c r="L26778" s="1"/>
      <c r="M26778" s="1"/>
    </row>
    <row r="26779" spans="1:13" x14ac:dyDescent="0.25">
      <c r="A26779" t="s">
        <v>120</v>
      </c>
      <c r="B26779">
        <v>748</v>
      </c>
      <c r="C26779">
        <v>1817</v>
      </c>
      <c r="D26779">
        <v>0</v>
      </c>
      <c r="E26779">
        <v>0</v>
      </c>
      <c r="F26779" s="1"/>
      <c r="G26779" s="1"/>
      <c r="H26779" s="1"/>
      <c r="I26779" s="1"/>
      <c r="J26779" s="1"/>
      <c r="K26779" s="1"/>
      <c r="L26779" s="1"/>
      <c r="M26779" s="1"/>
    </row>
    <row r="26780" spans="1:13" x14ac:dyDescent="0.25">
      <c r="A26780" t="s">
        <v>120</v>
      </c>
      <c r="B26780">
        <v>748</v>
      </c>
      <c r="C26780">
        <v>1818</v>
      </c>
      <c r="D26780">
        <v>0</v>
      </c>
      <c r="E26780">
        <v>0</v>
      </c>
      <c r="F26780" s="1"/>
      <c r="G26780" s="1"/>
      <c r="H26780" s="1"/>
      <c r="I26780" s="1"/>
      <c r="J26780" s="1"/>
      <c r="K26780" s="1"/>
      <c r="L26780" s="1"/>
      <c r="M26780" s="1"/>
    </row>
    <row r="26781" spans="1:13" x14ac:dyDescent="0.25">
      <c r="A26781" t="s">
        <v>120</v>
      </c>
      <c r="B26781">
        <v>748</v>
      </c>
      <c r="C26781">
        <v>1819</v>
      </c>
      <c r="D26781">
        <v>0</v>
      </c>
      <c r="E26781">
        <v>0</v>
      </c>
      <c r="F26781" s="1"/>
      <c r="G26781" s="1"/>
      <c r="H26781" s="1"/>
      <c r="I26781" s="1"/>
      <c r="J26781" s="1"/>
      <c r="K26781" s="1"/>
      <c r="L26781" s="1"/>
      <c r="M26781" s="1"/>
    </row>
    <row r="26782" spans="1:13" x14ac:dyDescent="0.25">
      <c r="A26782" t="s">
        <v>120</v>
      </c>
      <c r="B26782">
        <v>748</v>
      </c>
      <c r="C26782">
        <v>1820</v>
      </c>
      <c r="D26782">
        <v>0</v>
      </c>
      <c r="E26782">
        <v>0</v>
      </c>
      <c r="F26782" s="1"/>
      <c r="G26782" s="1"/>
      <c r="H26782" s="1"/>
      <c r="I26782" s="1"/>
      <c r="J26782" s="1"/>
      <c r="K26782" s="1"/>
      <c r="L26782" s="1"/>
      <c r="M26782" s="1"/>
    </row>
    <row r="26783" spans="1:13" x14ac:dyDescent="0.25">
      <c r="A26783" t="s">
        <v>120</v>
      </c>
      <c r="B26783">
        <v>748</v>
      </c>
      <c r="C26783">
        <v>1821</v>
      </c>
      <c r="D26783">
        <v>0</v>
      </c>
      <c r="E26783">
        <v>0</v>
      </c>
      <c r="F26783" s="1"/>
      <c r="G26783" s="1"/>
      <c r="H26783" s="1"/>
      <c r="I26783" s="1"/>
      <c r="J26783" s="1"/>
      <c r="K26783" s="1"/>
      <c r="L26783" s="1"/>
      <c r="M26783" s="1"/>
    </row>
    <row r="26784" spans="1:13" x14ac:dyDescent="0.25">
      <c r="A26784" t="s">
        <v>120</v>
      </c>
      <c r="B26784">
        <v>748</v>
      </c>
      <c r="C26784">
        <v>1822</v>
      </c>
      <c r="D26784">
        <v>0</v>
      </c>
      <c r="E26784">
        <v>0</v>
      </c>
      <c r="F26784" s="1"/>
      <c r="G26784" s="1"/>
      <c r="H26784" s="1"/>
      <c r="I26784" s="1"/>
      <c r="J26784" s="1"/>
      <c r="K26784" s="1"/>
      <c r="L26784" s="1"/>
      <c r="M26784" s="1"/>
    </row>
    <row r="26785" spans="1:13" x14ac:dyDescent="0.25">
      <c r="A26785" t="s">
        <v>120</v>
      </c>
      <c r="B26785">
        <v>748</v>
      </c>
      <c r="C26785">
        <v>1823</v>
      </c>
      <c r="D26785">
        <v>0</v>
      </c>
      <c r="E26785">
        <v>0</v>
      </c>
      <c r="F26785" s="1"/>
      <c r="G26785" s="1"/>
      <c r="H26785" s="1"/>
      <c r="I26785" s="1"/>
      <c r="J26785" s="1"/>
      <c r="K26785" s="1"/>
      <c r="L26785" s="1"/>
      <c r="M26785" s="1"/>
    </row>
    <row r="26786" spans="1:13" x14ac:dyDescent="0.25">
      <c r="A26786" t="s">
        <v>120</v>
      </c>
      <c r="B26786">
        <v>748</v>
      </c>
      <c r="C26786">
        <v>1824</v>
      </c>
      <c r="D26786">
        <v>0</v>
      </c>
      <c r="E26786">
        <v>0</v>
      </c>
      <c r="F26786" s="1"/>
      <c r="G26786" s="1"/>
      <c r="H26786" s="1"/>
      <c r="I26786" s="1"/>
      <c r="J26786" s="1"/>
      <c r="K26786" s="1"/>
      <c r="L26786" s="1"/>
      <c r="M26786" s="1"/>
    </row>
    <row r="26787" spans="1:13" x14ac:dyDescent="0.25">
      <c r="A26787" t="s">
        <v>120</v>
      </c>
      <c r="B26787">
        <v>748</v>
      </c>
      <c r="C26787">
        <v>1825</v>
      </c>
      <c r="D26787">
        <v>0</v>
      </c>
      <c r="E26787">
        <v>0</v>
      </c>
      <c r="F26787" s="1"/>
      <c r="G26787" s="1"/>
      <c r="H26787" s="1"/>
      <c r="I26787" s="1"/>
      <c r="J26787" s="1"/>
      <c r="K26787" s="1"/>
      <c r="L26787" s="1"/>
      <c r="M26787" s="1"/>
    </row>
    <row r="26788" spans="1:13" x14ac:dyDescent="0.25">
      <c r="A26788" t="s">
        <v>120</v>
      </c>
      <c r="B26788">
        <v>748</v>
      </c>
      <c r="C26788">
        <v>1826</v>
      </c>
      <c r="D26788">
        <v>0</v>
      </c>
      <c r="E26788">
        <v>0</v>
      </c>
      <c r="F26788" s="1"/>
      <c r="G26788" s="1"/>
      <c r="H26788" s="1"/>
      <c r="I26788" s="1"/>
      <c r="J26788" s="1"/>
      <c r="K26788" s="1"/>
      <c r="L26788" s="1"/>
      <c r="M26788" s="1"/>
    </row>
    <row r="26789" spans="1:13" x14ac:dyDescent="0.25">
      <c r="A26789" t="s">
        <v>120</v>
      </c>
      <c r="B26789">
        <v>748</v>
      </c>
      <c r="C26789">
        <v>1827</v>
      </c>
      <c r="D26789">
        <v>0</v>
      </c>
      <c r="E26789">
        <v>0</v>
      </c>
      <c r="F26789" s="1"/>
      <c r="G26789" s="1"/>
      <c r="H26789" s="1"/>
      <c r="I26789" s="1"/>
      <c r="J26789" s="1"/>
      <c r="K26789" s="1"/>
      <c r="L26789" s="1"/>
      <c r="M26789" s="1"/>
    </row>
    <row r="26790" spans="1:13" x14ac:dyDescent="0.25">
      <c r="A26790" t="s">
        <v>120</v>
      </c>
      <c r="B26790">
        <v>748</v>
      </c>
      <c r="C26790">
        <v>1828</v>
      </c>
      <c r="D26790">
        <v>0</v>
      </c>
      <c r="E26790">
        <v>0</v>
      </c>
      <c r="F26790" s="1"/>
      <c r="G26790" s="1"/>
      <c r="H26790" s="1"/>
      <c r="I26790" s="1"/>
      <c r="J26790" s="1"/>
      <c r="K26790" s="1"/>
      <c r="L26790" s="1"/>
      <c r="M26790" s="1"/>
    </row>
    <row r="26791" spans="1:13" x14ac:dyDescent="0.25">
      <c r="A26791" t="s">
        <v>120</v>
      </c>
      <c r="B26791">
        <v>748</v>
      </c>
      <c r="C26791">
        <v>1829</v>
      </c>
      <c r="D26791">
        <v>0</v>
      </c>
      <c r="E26791">
        <v>0</v>
      </c>
      <c r="F26791" s="1"/>
      <c r="G26791" s="1"/>
      <c r="H26791" s="1"/>
      <c r="I26791" s="1"/>
      <c r="J26791" s="1"/>
      <c r="K26791" s="1"/>
      <c r="L26791" s="1"/>
      <c r="M26791" s="1"/>
    </row>
    <row r="26792" spans="1:13" x14ac:dyDescent="0.25">
      <c r="A26792" t="s">
        <v>120</v>
      </c>
      <c r="B26792">
        <v>748</v>
      </c>
      <c r="C26792">
        <v>1830</v>
      </c>
      <c r="D26792">
        <v>0</v>
      </c>
      <c r="E26792">
        <v>0</v>
      </c>
      <c r="F26792" s="1"/>
      <c r="G26792" s="1"/>
      <c r="H26792" s="1"/>
      <c r="I26792" s="1"/>
      <c r="J26792" s="1"/>
      <c r="K26792" s="1"/>
      <c r="L26792" s="1"/>
      <c r="M26792" s="1"/>
    </row>
    <row r="26793" spans="1:13" x14ac:dyDescent="0.25">
      <c r="A26793" t="s">
        <v>120</v>
      </c>
      <c r="B26793">
        <v>748</v>
      </c>
      <c r="C26793">
        <v>1831</v>
      </c>
      <c r="D26793">
        <v>0</v>
      </c>
      <c r="E26793">
        <v>0</v>
      </c>
      <c r="F26793" s="1"/>
      <c r="G26793" s="1"/>
      <c r="H26793" s="1"/>
      <c r="I26793" s="1"/>
      <c r="J26793" s="1"/>
      <c r="K26793" s="1"/>
      <c r="L26793" s="1"/>
      <c r="M26793" s="1"/>
    </row>
    <row r="26794" spans="1:13" x14ac:dyDescent="0.25">
      <c r="A26794" t="s">
        <v>120</v>
      </c>
      <c r="B26794">
        <v>748</v>
      </c>
      <c r="C26794">
        <v>1832</v>
      </c>
      <c r="D26794">
        <v>0</v>
      </c>
      <c r="E26794">
        <v>0</v>
      </c>
      <c r="F26794" s="1"/>
      <c r="G26794" s="1"/>
      <c r="H26794" s="1"/>
      <c r="I26794" s="1"/>
      <c r="J26794" s="1"/>
      <c r="K26794" s="1"/>
      <c r="L26794" s="1"/>
      <c r="M26794" s="1"/>
    </row>
    <row r="26795" spans="1:13" x14ac:dyDescent="0.25">
      <c r="A26795" t="s">
        <v>120</v>
      </c>
      <c r="B26795">
        <v>748</v>
      </c>
      <c r="C26795">
        <v>1833</v>
      </c>
      <c r="D26795">
        <v>0</v>
      </c>
      <c r="E26795">
        <v>0</v>
      </c>
      <c r="F26795" s="1"/>
      <c r="G26795" s="1"/>
      <c r="H26795" s="1"/>
      <c r="I26795" s="1"/>
      <c r="J26795" s="1"/>
      <c r="K26795" s="1"/>
      <c r="L26795" s="1"/>
      <c r="M26795" s="1"/>
    </row>
    <row r="26796" spans="1:13" x14ac:dyDescent="0.25">
      <c r="A26796" t="s">
        <v>120</v>
      </c>
      <c r="B26796">
        <v>748</v>
      </c>
      <c r="C26796">
        <v>1834</v>
      </c>
      <c r="D26796">
        <v>0</v>
      </c>
      <c r="E26796">
        <v>0</v>
      </c>
      <c r="F26796" s="1"/>
      <c r="G26796" s="1"/>
      <c r="H26796" s="1"/>
      <c r="I26796" s="1"/>
      <c r="J26796" s="1"/>
      <c r="K26796" s="1"/>
      <c r="L26796" s="1"/>
      <c r="M26796" s="1"/>
    </row>
    <row r="26797" spans="1:13" x14ac:dyDescent="0.25">
      <c r="A26797" t="s">
        <v>120</v>
      </c>
      <c r="B26797">
        <v>748</v>
      </c>
      <c r="C26797">
        <v>1835</v>
      </c>
      <c r="D26797">
        <v>0</v>
      </c>
      <c r="E26797">
        <v>0</v>
      </c>
      <c r="F26797" s="1"/>
      <c r="G26797" s="1"/>
      <c r="H26797" s="1"/>
      <c r="I26797" s="1"/>
      <c r="J26797" s="1"/>
      <c r="K26797" s="1"/>
      <c r="L26797" s="1"/>
      <c r="M26797" s="1"/>
    </row>
    <row r="26798" spans="1:13" x14ac:dyDescent="0.25">
      <c r="A26798" t="s">
        <v>120</v>
      </c>
      <c r="B26798">
        <v>748</v>
      </c>
      <c r="C26798">
        <v>1836</v>
      </c>
      <c r="D26798">
        <v>0</v>
      </c>
      <c r="E26798">
        <v>0</v>
      </c>
      <c r="F26798" s="1"/>
      <c r="G26798" s="1"/>
      <c r="H26798" s="1"/>
      <c r="I26798" s="1"/>
      <c r="J26798" s="1"/>
      <c r="K26798" s="1"/>
      <c r="L26798" s="1"/>
      <c r="M26798" s="1"/>
    </row>
    <row r="26799" spans="1:13" x14ac:dyDescent="0.25">
      <c r="A26799" t="s">
        <v>120</v>
      </c>
      <c r="B26799">
        <v>748</v>
      </c>
      <c r="C26799">
        <v>1837</v>
      </c>
      <c r="D26799">
        <v>0</v>
      </c>
      <c r="E26799">
        <v>0</v>
      </c>
      <c r="F26799" s="1"/>
      <c r="G26799" s="1"/>
      <c r="H26799" s="1"/>
      <c r="I26799" s="1"/>
      <c r="J26799" s="1"/>
      <c r="K26799" s="1"/>
      <c r="L26799" s="1"/>
      <c r="M26799" s="1"/>
    </row>
    <row r="26800" spans="1:13" x14ac:dyDescent="0.25">
      <c r="A26800" t="s">
        <v>120</v>
      </c>
      <c r="B26800">
        <v>748</v>
      </c>
      <c r="C26800">
        <v>1838</v>
      </c>
      <c r="D26800">
        <v>0</v>
      </c>
      <c r="E26800">
        <v>0</v>
      </c>
      <c r="F26800" s="1"/>
      <c r="G26800" s="1"/>
      <c r="H26800" s="1"/>
      <c r="I26800" s="1"/>
      <c r="J26800" s="1"/>
      <c r="K26800" s="1"/>
      <c r="L26800" s="1"/>
      <c r="M26800" s="1"/>
    </row>
    <row r="26801" spans="1:13" x14ac:dyDescent="0.25">
      <c r="A26801" t="s">
        <v>120</v>
      </c>
      <c r="B26801">
        <v>748</v>
      </c>
      <c r="C26801">
        <v>1839</v>
      </c>
      <c r="D26801">
        <v>0</v>
      </c>
      <c r="E26801">
        <v>0</v>
      </c>
      <c r="F26801" s="1"/>
      <c r="G26801" s="1"/>
      <c r="H26801" s="1"/>
      <c r="I26801" s="1"/>
      <c r="J26801" s="1"/>
      <c r="K26801" s="1"/>
      <c r="L26801" s="1"/>
      <c r="M26801" s="1"/>
    </row>
    <row r="26802" spans="1:13" x14ac:dyDescent="0.25">
      <c r="A26802" t="s">
        <v>120</v>
      </c>
      <c r="B26802">
        <v>748</v>
      </c>
      <c r="C26802">
        <v>1840</v>
      </c>
      <c r="D26802">
        <v>0</v>
      </c>
      <c r="E26802">
        <v>0</v>
      </c>
      <c r="F26802" s="1"/>
      <c r="G26802" s="1"/>
      <c r="H26802" s="1"/>
      <c r="I26802" s="1"/>
      <c r="J26802" s="1"/>
      <c r="K26802" s="1"/>
      <c r="L26802" s="1"/>
      <c r="M26802" s="1"/>
    </row>
    <row r="26803" spans="1:13" x14ac:dyDescent="0.25">
      <c r="A26803" t="s">
        <v>120</v>
      </c>
      <c r="B26803">
        <v>748</v>
      </c>
      <c r="C26803">
        <v>1841</v>
      </c>
      <c r="D26803">
        <v>0</v>
      </c>
      <c r="E26803">
        <v>0</v>
      </c>
      <c r="F26803" s="1"/>
      <c r="G26803" s="1"/>
      <c r="H26803" s="1"/>
      <c r="I26803" s="1"/>
      <c r="J26803" s="1"/>
      <c r="K26803" s="1"/>
      <c r="L26803" s="1"/>
      <c r="M26803" s="1"/>
    </row>
    <row r="26804" spans="1:13" x14ac:dyDescent="0.25">
      <c r="A26804" t="s">
        <v>120</v>
      </c>
      <c r="B26804">
        <v>748</v>
      </c>
      <c r="C26804">
        <v>1842</v>
      </c>
      <c r="D26804">
        <v>0</v>
      </c>
      <c r="E26804">
        <v>0</v>
      </c>
      <c r="F26804" s="1"/>
      <c r="G26804" s="1"/>
      <c r="H26804" s="1"/>
      <c r="I26804" s="1"/>
      <c r="J26804" s="1"/>
      <c r="K26804" s="1"/>
      <c r="L26804" s="1"/>
      <c r="M26804" s="1"/>
    </row>
    <row r="26805" spans="1:13" x14ac:dyDescent="0.25">
      <c r="A26805" t="s">
        <v>120</v>
      </c>
      <c r="B26805">
        <v>748</v>
      </c>
      <c r="C26805">
        <v>1843</v>
      </c>
      <c r="D26805">
        <v>0</v>
      </c>
      <c r="E26805">
        <v>0</v>
      </c>
      <c r="F26805" s="1"/>
      <c r="G26805" s="1"/>
      <c r="H26805" s="1"/>
      <c r="I26805" s="1"/>
      <c r="J26805" s="1"/>
      <c r="K26805" s="1"/>
      <c r="L26805" s="1"/>
      <c r="M26805" s="1"/>
    </row>
    <row r="26806" spans="1:13" x14ac:dyDescent="0.25">
      <c r="A26806" t="s">
        <v>120</v>
      </c>
      <c r="B26806">
        <v>748</v>
      </c>
      <c r="C26806">
        <v>1844</v>
      </c>
      <c r="D26806">
        <v>0</v>
      </c>
      <c r="E26806">
        <v>0</v>
      </c>
      <c r="F26806" s="1"/>
      <c r="G26806" s="1"/>
      <c r="H26806" s="1"/>
      <c r="I26806" s="1"/>
      <c r="J26806" s="1"/>
      <c r="K26806" s="1"/>
      <c r="L26806" s="1"/>
      <c r="M26806" s="1"/>
    </row>
    <row r="26807" spans="1:13" x14ac:dyDescent="0.25">
      <c r="A26807" t="s">
        <v>120</v>
      </c>
      <c r="B26807">
        <v>748</v>
      </c>
      <c r="C26807">
        <v>1845</v>
      </c>
      <c r="D26807">
        <v>0</v>
      </c>
      <c r="E26807">
        <v>0</v>
      </c>
      <c r="F26807" s="1"/>
      <c r="G26807" s="1"/>
      <c r="H26807" s="1"/>
      <c r="I26807" s="1"/>
      <c r="J26807" s="1"/>
      <c r="K26807" s="1"/>
      <c r="L26807" s="1"/>
      <c r="M26807" s="1"/>
    </row>
    <row r="26808" spans="1:13" x14ac:dyDescent="0.25">
      <c r="A26808" t="s">
        <v>120</v>
      </c>
      <c r="B26808">
        <v>748</v>
      </c>
      <c r="C26808">
        <v>1846</v>
      </c>
      <c r="D26808">
        <v>0</v>
      </c>
      <c r="E26808">
        <v>0</v>
      </c>
      <c r="F26808" s="1"/>
      <c r="G26808" s="1"/>
      <c r="H26808" s="1"/>
      <c r="I26808" s="1"/>
      <c r="J26808" s="1"/>
      <c r="K26808" s="1"/>
      <c r="L26808" s="1"/>
      <c r="M26808" s="1"/>
    </row>
    <row r="26809" spans="1:13" x14ac:dyDescent="0.25">
      <c r="A26809" t="s">
        <v>120</v>
      </c>
      <c r="B26809">
        <v>748</v>
      </c>
      <c r="C26809">
        <v>1847</v>
      </c>
      <c r="D26809">
        <v>0</v>
      </c>
      <c r="E26809">
        <v>0</v>
      </c>
      <c r="F26809" s="1"/>
      <c r="G26809" s="1"/>
      <c r="H26809" s="1"/>
      <c r="I26809" s="1"/>
      <c r="J26809" s="1"/>
      <c r="K26809" s="1"/>
      <c r="L26809" s="1"/>
      <c r="M26809" s="1"/>
    </row>
    <row r="26810" spans="1:13" x14ac:dyDescent="0.25">
      <c r="A26810" t="s">
        <v>120</v>
      </c>
      <c r="B26810">
        <v>748</v>
      </c>
      <c r="C26810">
        <v>1848</v>
      </c>
      <c r="D26810">
        <v>0</v>
      </c>
      <c r="E26810">
        <v>0</v>
      </c>
      <c r="F26810" s="1"/>
      <c r="G26810" s="1"/>
      <c r="H26810" s="1"/>
      <c r="I26810" s="1"/>
      <c r="J26810" s="1"/>
      <c r="K26810" s="1"/>
      <c r="L26810" s="1"/>
      <c r="M26810" s="1"/>
    </row>
    <row r="26811" spans="1:13" x14ac:dyDescent="0.25">
      <c r="A26811" t="s">
        <v>120</v>
      </c>
      <c r="B26811">
        <v>748</v>
      </c>
      <c r="C26811">
        <v>1849</v>
      </c>
      <c r="D26811">
        <v>0</v>
      </c>
      <c r="E26811">
        <v>0</v>
      </c>
      <c r="F26811" s="1"/>
      <c r="G26811" s="1"/>
      <c r="H26811" s="1"/>
      <c r="I26811" s="1"/>
      <c r="J26811" s="1"/>
      <c r="K26811" s="1"/>
      <c r="L26811" s="1"/>
      <c r="M26811" s="1"/>
    </row>
    <row r="26812" spans="1:13" x14ac:dyDescent="0.25">
      <c r="A26812" t="s">
        <v>120</v>
      </c>
      <c r="B26812">
        <v>748</v>
      </c>
      <c r="C26812">
        <v>1850</v>
      </c>
      <c r="D26812">
        <v>0</v>
      </c>
      <c r="E26812">
        <v>0</v>
      </c>
      <c r="F26812" s="1"/>
      <c r="G26812" s="1"/>
      <c r="H26812" s="1"/>
      <c r="I26812" s="1"/>
      <c r="J26812" s="1"/>
      <c r="K26812" s="1"/>
      <c r="L26812" s="1"/>
      <c r="M26812" s="1"/>
    </row>
    <row r="26813" spans="1:13" x14ac:dyDescent="0.25">
      <c r="A26813" t="s">
        <v>120</v>
      </c>
      <c r="B26813">
        <v>748</v>
      </c>
      <c r="C26813">
        <v>1851</v>
      </c>
      <c r="D26813">
        <v>0</v>
      </c>
      <c r="E26813">
        <v>0</v>
      </c>
      <c r="F26813" s="1"/>
      <c r="G26813" s="1"/>
      <c r="H26813" s="1"/>
      <c r="I26813" s="1"/>
      <c r="J26813" s="1"/>
      <c r="K26813" s="1"/>
      <c r="L26813" s="1"/>
      <c r="M26813" s="1"/>
    </row>
    <row r="26814" spans="1:13" x14ac:dyDescent="0.25">
      <c r="A26814" t="s">
        <v>120</v>
      </c>
      <c r="B26814">
        <v>748</v>
      </c>
      <c r="C26814">
        <v>1852</v>
      </c>
      <c r="D26814">
        <v>0</v>
      </c>
      <c r="E26814">
        <v>0</v>
      </c>
      <c r="F26814" s="1"/>
      <c r="G26814" s="1"/>
      <c r="H26814" s="1"/>
      <c r="I26814" s="1"/>
      <c r="J26814" s="1"/>
      <c r="K26814" s="1"/>
      <c r="L26814" s="1"/>
      <c r="M26814" s="1"/>
    </row>
    <row r="26815" spans="1:13" x14ac:dyDescent="0.25">
      <c r="A26815" t="s">
        <v>120</v>
      </c>
      <c r="B26815">
        <v>748</v>
      </c>
      <c r="C26815">
        <v>1853</v>
      </c>
      <c r="D26815">
        <v>0</v>
      </c>
      <c r="E26815">
        <v>0</v>
      </c>
      <c r="F26815" s="1"/>
      <c r="G26815" s="1"/>
      <c r="H26815" s="1"/>
      <c r="I26815" s="1"/>
      <c r="J26815" s="1"/>
      <c r="K26815" s="1"/>
      <c r="L26815" s="1"/>
      <c r="M26815" s="1"/>
    </row>
    <row r="26816" spans="1:13" x14ac:dyDescent="0.25">
      <c r="A26816" t="s">
        <v>120</v>
      </c>
      <c r="B26816">
        <v>748</v>
      </c>
      <c r="C26816">
        <v>1854</v>
      </c>
      <c r="D26816">
        <v>0</v>
      </c>
      <c r="E26816">
        <v>0</v>
      </c>
      <c r="F26816" s="1"/>
      <c r="G26816" s="1"/>
      <c r="H26816" s="1"/>
      <c r="I26816" s="1"/>
      <c r="J26816" s="1"/>
      <c r="K26816" s="1"/>
      <c r="L26816" s="1"/>
      <c r="M26816" s="1"/>
    </row>
    <row r="26817" spans="1:13" x14ac:dyDescent="0.25">
      <c r="A26817" t="s">
        <v>120</v>
      </c>
      <c r="B26817">
        <v>748</v>
      </c>
      <c r="C26817">
        <v>1855</v>
      </c>
      <c r="D26817">
        <v>0</v>
      </c>
      <c r="E26817">
        <v>0</v>
      </c>
      <c r="F26817" s="1"/>
      <c r="G26817" s="1"/>
      <c r="H26817" s="1"/>
      <c r="I26817" s="1"/>
      <c r="J26817" s="1"/>
      <c r="K26817" s="1"/>
      <c r="L26817" s="1"/>
      <c r="M26817" s="1"/>
    </row>
    <row r="26818" spans="1:13" x14ac:dyDescent="0.25">
      <c r="A26818" t="s">
        <v>120</v>
      </c>
      <c r="B26818">
        <v>748</v>
      </c>
      <c r="C26818">
        <v>1856</v>
      </c>
      <c r="D26818">
        <v>0</v>
      </c>
      <c r="E26818">
        <v>0</v>
      </c>
      <c r="F26818" s="1"/>
      <c r="G26818" s="1"/>
      <c r="H26818" s="1"/>
      <c r="I26818" s="1"/>
      <c r="J26818" s="1"/>
      <c r="K26818" s="1"/>
      <c r="L26818" s="1"/>
      <c r="M26818" s="1"/>
    </row>
    <row r="26819" spans="1:13" x14ac:dyDescent="0.25">
      <c r="A26819" t="s">
        <v>120</v>
      </c>
      <c r="B26819">
        <v>748</v>
      </c>
      <c r="C26819">
        <v>1857</v>
      </c>
      <c r="D26819">
        <v>0</v>
      </c>
      <c r="E26819">
        <v>0</v>
      </c>
      <c r="F26819" s="1"/>
      <c r="G26819" s="1"/>
      <c r="H26819" s="1"/>
      <c r="I26819" s="1"/>
      <c r="J26819" s="1"/>
      <c r="K26819" s="1"/>
      <c r="L26819" s="1"/>
      <c r="M26819" s="1"/>
    </row>
    <row r="26820" spans="1:13" x14ac:dyDescent="0.25">
      <c r="A26820" t="s">
        <v>120</v>
      </c>
      <c r="B26820">
        <v>748</v>
      </c>
      <c r="C26820">
        <v>1858</v>
      </c>
      <c r="D26820">
        <v>0</v>
      </c>
      <c r="E26820">
        <v>0</v>
      </c>
      <c r="F26820" s="1"/>
      <c r="G26820" s="1"/>
      <c r="H26820" s="1"/>
      <c r="I26820" s="1"/>
      <c r="J26820" s="1"/>
      <c r="K26820" s="1"/>
      <c r="L26820" s="1"/>
      <c r="M26820" s="1"/>
    </row>
    <row r="26821" spans="1:13" x14ac:dyDescent="0.25">
      <c r="A26821" t="s">
        <v>120</v>
      </c>
      <c r="B26821">
        <v>748</v>
      </c>
      <c r="C26821">
        <v>1859</v>
      </c>
      <c r="D26821">
        <v>0</v>
      </c>
      <c r="E26821">
        <v>0</v>
      </c>
      <c r="F26821" s="1"/>
      <c r="G26821" s="1"/>
      <c r="H26821" s="1"/>
      <c r="I26821" s="1"/>
      <c r="J26821" s="1"/>
      <c r="K26821" s="1"/>
      <c r="L26821" s="1"/>
      <c r="M26821" s="1"/>
    </row>
    <row r="26822" spans="1:13" x14ac:dyDescent="0.25">
      <c r="A26822" t="s">
        <v>120</v>
      </c>
      <c r="B26822">
        <v>748</v>
      </c>
      <c r="C26822">
        <v>1860</v>
      </c>
      <c r="D26822">
        <v>0</v>
      </c>
      <c r="E26822">
        <v>0</v>
      </c>
      <c r="F26822" s="1"/>
      <c r="G26822" s="1"/>
      <c r="H26822" s="1"/>
      <c r="I26822" s="1"/>
      <c r="J26822" s="1"/>
      <c r="K26822" s="1"/>
      <c r="L26822" s="1"/>
      <c r="M26822" s="1"/>
    </row>
    <row r="26823" spans="1:13" x14ac:dyDescent="0.25">
      <c r="A26823" t="s">
        <v>120</v>
      </c>
      <c r="B26823">
        <v>748</v>
      </c>
      <c r="C26823">
        <v>1861</v>
      </c>
      <c r="D26823">
        <v>0</v>
      </c>
      <c r="E26823">
        <v>0</v>
      </c>
      <c r="F26823" s="1"/>
      <c r="G26823" s="1"/>
      <c r="H26823" s="1"/>
      <c r="I26823" s="1"/>
      <c r="J26823" s="1"/>
      <c r="K26823" s="1"/>
      <c r="L26823" s="1"/>
      <c r="M26823" s="1"/>
    </row>
    <row r="26824" spans="1:13" x14ac:dyDescent="0.25">
      <c r="A26824" t="s">
        <v>120</v>
      </c>
      <c r="B26824">
        <v>748</v>
      </c>
      <c r="C26824">
        <v>1862</v>
      </c>
      <c r="D26824">
        <v>0</v>
      </c>
      <c r="E26824">
        <v>0</v>
      </c>
      <c r="F26824" s="1"/>
      <c r="G26824" s="1"/>
      <c r="H26824" s="1"/>
      <c r="I26824" s="1"/>
      <c r="J26824" s="1"/>
      <c r="K26824" s="1"/>
      <c r="L26824" s="1"/>
      <c r="M26824" s="1"/>
    </row>
    <row r="26825" spans="1:13" x14ac:dyDescent="0.25">
      <c r="A26825" t="s">
        <v>120</v>
      </c>
      <c r="B26825">
        <v>748</v>
      </c>
      <c r="C26825">
        <v>1863</v>
      </c>
      <c r="D26825">
        <v>0</v>
      </c>
      <c r="E26825">
        <v>0</v>
      </c>
      <c r="F26825" s="1"/>
      <c r="G26825" s="1"/>
      <c r="H26825" s="1"/>
      <c r="I26825" s="1"/>
      <c r="J26825" s="1"/>
      <c r="K26825" s="1"/>
      <c r="L26825" s="1"/>
      <c r="M26825" s="1"/>
    </row>
    <row r="26826" spans="1:13" x14ac:dyDescent="0.25">
      <c r="A26826" t="s">
        <v>120</v>
      </c>
      <c r="B26826">
        <v>748</v>
      </c>
      <c r="C26826">
        <v>1864</v>
      </c>
      <c r="D26826">
        <v>0</v>
      </c>
      <c r="E26826">
        <v>0</v>
      </c>
      <c r="F26826" s="1"/>
      <c r="G26826" s="1"/>
      <c r="H26826" s="1"/>
      <c r="I26826" s="1"/>
      <c r="J26826" s="1"/>
      <c r="K26826" s="1"/>
      <c r="L26826" s="1"/>
      <c r="M26826" s="1"/>
    </row>
    <row r="26827" spans="1:13" x14ac:dyDescent="0.25">
      <c r="A26827" t="s">
        <v>120</v>
      </c>
      <c r="B26827">
        <v>748</v>
      </c>
      <c r="C26827">
        <v>1865</v>
      </c>
      <c r="D26827">
        <v>0</v>
      </c>
      <c r="E26827">
        <v>0</v>
      </c>
      <c r="F26827" s="1"/>
      <c r="G26827" s="1"/>
      <c r="H26827" s="1"/>
      <c r="I26827" s="1"/>
      <c r="J26827" s="1"/>
      <c r="K26827" s="1"/>
      <c r="L26827" s="1"/>
      <c r="M26827" s="1"/>
    </row>
    <row r="26828" spans="1:13" x14ac:dyDescent="0.25">
      <c r="A26828" t="s">
        <v>120</v>
      </c>
      <c r="B26828">
        <v>748</v>
      </c>
      <c r="C26828">
        <v>1866</v>
      </c>
      <c r="D26828">
        <v>0</v>
      </c>
      <c r="E26828">
        <v>0</v>
      </c>
      <c r="F26828" s="1"/>
      <c r="G26828" s="1"/>
      <c r="H26828" s="1"/>
      <c r="I26828" s="1"/>
      <c r="J26828" s="1"/>
      <c r="K26828" s="1"/>
      <c r="L26828" s="1"/>
      <c r="M26828" s="1"/>
    </row>
    <row r="26829" spans="1:13" x14ac:dyDescent="0.25">
      <c r="A26829" t="s">
        <v>120</v>
      </c>
      <c r="B26829">
        <v>748</v>
      </c>
      <c r="C26829">
        <v>1867</v>
      </c>
      <c r="D26829">
        <v>0</v>
      </c>
      <c r="E26829">
        <v>0</v>
      </c>
      <c r="F26829" s="1"/>
      <c r="G26829" s="1"/>
      <c r="H26829" s="1"/>
      <c r="I26829" s="1"/>
      <c r="J26829" s="1"/>
      <c r="K26829" s="1"/>
      <c r="L26829" s="1"/>
      <c r="M26829" s="1"/>
    </row>
    <row r="26830" spans="1:13" x14ac:dyDescent="0.25">
      <c r="A26830" t="s">
        <v>120</v>
      </c>
      <c r="B26830">
        <v>748</v>
      </c>
      <c r="C26830">
        <v>1868</v>
      </c>
      <c r="D26830">
        <v>0</v>
      </c>
      <c r="E26830">
        <v>0</v>
      </c>
      <c r="F26830" s="1"/>
      <c r="G26830" s="1"/>
      <c r="H26830" s="1"/>
      <c r="I26830" s="1"/>
      <c r="J26830" s="1"/>
      <c r="K26830" s="1"/>
      <c r="L26830" s="1"/>
      <c r="M26830" s="1"/>
    </row>
    <row r="26831" spans="1:13" x14ac:dyDescent="0.25">
      <c r="A26831" t="s">
        <v>120</v>
      </c>
      <c r="B26831">
        <v>748</v>
      </c>
      <c r="C26831">
        <v>1869</v>
      </c>
      <c r="D26831">
        <v>0</v>
      </c>
      <c r="E26831">
        <v>0</v>
      </c>
      <c r="F26831" s="1"/>
      <c r="G26831" s="1"/>
      <c r="H26831" s="1"/>
      <c r="I26831" s="1"/>
      <c r="J26831" s="1"/>
      <c r="K26831" s="1"/>
      <c r="L26831" s="1"/>
      <c r="M26831" s="1"/>
    </row>
    <row r="26832" spans="1:13" x14ac:dyDescent="0.25">
      <c r="A26832" t="s">
        <v>120</v>
      </c>
      <c r="B26832">
        <v>748</v>
      </c>
      <c r="C26832">
        <v>1870</v>
      </c>
      <c r="D26832">
        <v>0</v>
      </c>
      <c r="E26832">
        <v>0</v>
      </c>
      <c r="F26832" s="1"/>
      <c r="G26832" s="1"/>
      <c r="H26832" s="1"/>
      <c r="I26832" s="1"/>
      <c r="J26832" s="1"/>
      <c r="K26832" s="1"/>
      <c r="L26832" s="1"/>
      <c r="M26832" s="1"/>
    </row>
    <row r="26833" spans="1:13" x14ac:dyDescent="0.25">
      <c r="A26833" t="s">
        <v>120</v>
      </c>
      <c r="B26833">
        <v>748</v>
      </c>
      <c r="C26833">
        <v>1871</v>
      </c>
      <c r="D26833">
        <v>0</v>
      </c>
      <c r="E26833">
        <v>0</v>
      </c>
      <c r="F26833" s="1"/>
      <c r="G26833" s="1"/>
      <c r="H26833" s="1"/>
      <c r="I26833" s="1"/>
      <c r="J26833" s="1"/>
      <c r="K26833" s="1"/>
      <c r="L26833" s="1"/>
      <c r="M26833" s="1"/>
    </row>
    <row r="26834" spans="1:13" x14ac:dyDescent="0.25">
      <c r="A26834" t="s">
        <v>120</v>
      </c>
      <c r="B26834">
        <v>748</v>
      </c>
      <c r="C26834">
        <v>1872</v>
      </c>
      <c r="D26834">
        <v>0</v>
      </c>
      <c r="E26834">
        <v>0</v>
      </c>
      <c r="F26834" s="1"/>
      <c r="G26834" s="1"/>
      <c r="H26834" s="1"/>
      <c r="I26834" s="1"/>
      <c r="J26834" s="1"/>
      <c r="K26834" s="1"/>
      <c r="L26834" s="1"/>
      <c r="M26834" s="1"/>
    </row>
    <row r="26835" spans="1:13" x14ac:dyDescent="0.25">
      <c r="A26835" t="s">
        <v>120</v>
      </c>
      <c r="B26835">
        <v>748</v>
      </c>
      <c r="C26835">
        <v>1873</v>
      </c>
      <c r="D26835">
        <v>0</v>
      </c>
      <c r="E26835">
        <v>0</v>
      </c>
      <c r="F26835" s="1"/>
      <c r="G26835" s="1"/>
      <c r="H26835" s="1"/>
      <c r="I26835" s="1"/>
      <c r="J26835" s="1"/>
      <c r="K26835" s="1"/>
      <c r="L26835" s="1"/>
      <c r="M26835" s="1"/>
    </row>
    <row r="26836" spans="1:13" x14ac:dyDescent="0.25">
      <c r="A26836" t="s">
        <v>120</v>
      </c>
      <c r="B26836">
        <v>748</v>
      </c>
      <c r="C26836">
        <v>1874</v>
      </c>
      <c r="D26836">
        <v>0</v>
      </c>
      <c r="E26836">
        <v>0</v>
      </c>
      <c r="F26836" s="1"/>
      <c r="G26836" s="1"/>
      <c r="H26836" s="1"/>
      <c r="I26836" s="1"/>
      <c r="J26836" s="1"/>
      <c r="K26836" s="1"/>
      <c r="L26836" s="1"/>
      <c r="M26836" s="1"/>
    </row>
    <row r="26837" spans="1:13" x14ac:dyDescent="0.25">
      <c r="A26837" t="s">
        <v>120</v>
      </c>
      <c r="B26837">
        <v>748</v>
      </c>
      <c r="C26837">
        <v>1875</v>
      </c>
      <c r="D26837">
        <v>0</v>
      </c>
      <c r="E26837">
        <v>0</v>
      </c>
      <c r="F26837" s="1"/>
      <c r="G26837" s="1"/>
      <c r="H26837" s="1"/>
      <c r="I26837" s="1"/>
      <c r="J26837" s="1"/>
      <c r="K26837" s="1"/>
      <c r="L26837" s="1"/>
      <c r="M26837" s="1"/>
    </row>
    <row r="26838" spans="1:13" x14ac:dyDescent="0.25">
      <c r="A26838" t="s">
        <v>120</v>
      </c>
      <c r="B26838">
        <v>748</v>
      </c>
      <c r="C26838">
        <v>1876</v>
      </c>
      <c r="D26838">
        <v>0</v>
      </c>
      <c r="E26838">
        <v>0</v>
      </c>
      <c r="F26838" s="1"/>
      <c r="G26838" s="1"/>
      <c r="H26838" s="1"/>
      <c r="I26838" s="1"/>
      <c r="J26838" s="1"/>
      <c r="K26838" s="1"/>
      <c r="L26838" s="1"/>
      <c r="M26838" s="1"/>
    </row>
    <row r="26839" spans="1:13" x14ac:dyDescent="0.25">
      <c r="A26839" t="s">
        <v>120</v>
      </c>
      <c r="B26839">
        <v>748</v>
      </c>
      <c r="C26839">
        <v>1877</v>
      </c>
      <c r="D26839">
        <v>0</v>
      </c>
      <c r="E26839">
        <v>0</v>
      </c>
      <c r="F26839" s="1"/>
      <c r="G26839" s="1"/>
      <c r="H26839" s="1"/>
      <c r="I26839" s="1"/>
      <c r="J26839" s="1"/>
      <c r="K26839" s="1"/>
      <c r="L26839" s="1"/>
      <c r="M26839" s="1"/>
    </row>
    <row r="26840" spans="1:13" x14ac:dyDescent="0.25">
      <c r="A26840" t="s">
        <v>120</v>
      </c>
      <c r="B26840">
        <v>748</v>
      </c>
      <c r="C26840">
        <v>1878</v>
      </c>
      <c r="D26840">
        <v>0</v>
      </c>
      <c r="E26840">
        <v>0</v>
      </c>
      <c r="F26840" s="1"/>
      <c r="G26840" s="1"/>
      <c r="H26840" s="1"/>
      <c r="I26840" s="1"/>
      <c r="J26840" s="1"/>
      <c r="K26840" s="1"/>
      <c r="L26840" s="1"/>
      <c r="M26840" s="1"/>
    </row>
    <row r="26841" spans="1:13" x14ac:dyDescent="0.25">
      <c r="A26841" t="s">
        <v>120</v>
      </c>
      <c r="B26841">
        <v>748</v>
      </c>
      <c r="C26841">
        <v>1879</v>
      </c>
      <c r="D26841">
        <v>0</v>
      </c>
      <c r="E26841">
        <v>0</v>
      </c>
      <c r="F26841" s="1"/>
      <c r="G26841" s="1"/>
      <c r="H26841" s="1"/>
      <c r="I26841" s="1"/>
      <c r="J26841" s="1"/>
      <c r="K26841" s="1"/>
      <c r="L26841" s="1"/>
      <c r="M26841" s="1"/>
    </row>
    <row r="26842" spans="1:13" x14ac:dyDescent="0.25">
      <c r="A26842" t="s">
        <v>120</v>
      </c>
      <c r="B26842">
        <v>748</v>
      </c>
      <c r="C26842">
        <v>1880</v>
      </c>
      <c r="D26842">
        <v>0</v>
      </c>
      <c r="E26842">
        <v>0</v>
      </c>
      <c r="F26842" s="1"/>
      <c r="G26842" s="1"/>
      <c r="H26842" s="1"/>
      <c r="I26842" s="1"/>
      <c r="J26842" s="1"/>
      <c r="K26842" s="1"/>
      <c r="L26842" s="1"/>
      <c r="M26842" s="1"/>
    </row>
    <row r="26843" spans="1:13" x14ac:dyDescent="0.25">
      <c r="A26843" t="s">
        <v>120</v>
      </c>
      <c r="B26843">
        <v>748</v>
      </c>
      <c r="C26843">
        <v>1881</v>
      </c>
      <c r="D26843">
        <v>0</v>
      </c>
      <c r="E26843">
        <v>0</v>
      </c>
      <c r="F26843" s="1"/>
      <c r="G26843" s="1"/>
      <c r="H26843" s="1"/>
      <c r="I26843" s="1"/>
      <c r="J26843" s="1"/>
      <c r="K26843" s="1"/>
      <c r="L26843" s="1"/>
      <c r="M26843" s="1"/>
    </row>
    <row r="26844" spans="1:13" x14ac:dyDescent="0.25">
      <c r="A26844" t="s">
        <v>120</v>
      </c>
      <c r="B26844">
        <v>748</v>
      </c>
      <c r="C26844">
        <v>1882</v>
      </c>
      <c r="D26844">
        <v>0</v>
      </c>
      <c r="E26844">
        <v>0</v>
      </c>
      <c r="F26844" s="1"/>
      <c r="G26844" s="1"/>
      <c r="H26844" s="1"/>
      <c r="I26844" s="1"/>
      <c r="J26844" s="1"/>
      <c r="K26844" s="1"/>
      <c r="L26844" s="1"/>
      <c r="M26844" s="1"/>
    </row>
    <row r="26845" spans="1:13" x14ac:dyDescent="0.25">
      <c r="A26845" t="s">
        <v>120</v>
      </c>
      <c r="B26845">
        <v>748</v>
      </c>
      <c r="C26845">
        <v>1883</v>
      </c>
      <c r="D26845">
        <v>0</v>
      </c>
      <c r="E26845">
        <v>0</v>
      </c>
      <c r="F26845" s="1"/>
      <c r="G26845" s="1"/>
      <c r="H26845" s="1"/>
      <c r="I26845" s="1"/>
      <c r="J26845" s="1"/>
      <c r="K26845" s="1"/>
      <c r="L26845" s="1"/>
      <c r="M26845" s="1"/>
    </row>
    <row r="26846" spans="1:13" x14ac:dyDescent="0.25">
      <c r="A26846" t="s">
        <v>120</v>
      </c>
      <c r="B26846">
        <v>748</v>
      </c>
      <c r="C26846">
        <v>1884</v>
      </c>
      <c r="D26846">
        <v>0</v>
      </c>
      <c r="E26846">
        <v>0</v>
      </c>
      <c r="F26846" s="1"/>
      <c r="G26846" s="1"/>
      <c r="H26846" s="1"/>
      <c r="I26846" s="1"/>
      <c r="J26846" s="1"/>
      <c r="K26846" s="1"/>
      <c r="L26846" s="1"/>
      <c r="M26846" s="1"/>
    </row>
    <row r="26847" spans="1:13" x14ac:dyDescent="0.25">
      <c r="A26847" t="s">
        <v>120</v>
      </c>
      <c r="B26847">
        <v>748</v>
      </c>
      <c r="C26847">
        <v>1885</v>
      </c>
      <c r="D26847">
        <v>0</v>
      </c>
      <c r="E26847">
        <v>0</v>
      </c>
      <c r="F26847" s="1"/>
      <c r="G26847" s="1"/>
      <c r="H26847" s="1"/>
      <c r="I26847" s="1"/>
      <c r="J26847" s="1"/>
      <c r="K26847" s="1"/>
      <c r="L26847" s="1"/>
      <c r="M26847" s="1"/>
    </row>
    <row r="26848" spans="1:13" x14ac:dyDescent="0.25">
      <c r="A26848" t="s">
        <v>120</v>
      </c>
      <c r="B26848">
        <v>748</v>
      </c>
      <c r="C26848">
        <v>1886</v>
      </c>
      <c r="D26848">
        <v>0</v>
      </c>
      <c r="E26848">
        <v>0</v>
      </c>
      <c r="F26848" s="1"/>
      <c r="G26848" s="1"/>
      <c r="H26848" s="1"/>
      <c r="I26848" s="1"/>
      <c r="J26848" s="1"/>
      <c r="K26848" s="1"/>
      <c r="L26848" s="1"/>
      <c r="M26848" s="1"/>
    </row>
    <row r="26849" spans="1:13" x14ac:dyDescent="0.25">
      <c r="A26849" t="s">
        <v>120</v>
      </c>
      <c r="B26849">
        <v>748</v>
      </c>
      <c r="C26849">
        <v>1887</v>
      </c>
      <c r="D26849">
        <v>0</v>
      </c>
      <c r="E26849">
        <v>0</v>
      </c>
      <c r="F26849" s="1"/>
      <c r="G26849" s="1"/>
      <c r="H26849" s="1"/>
      <c r="I26849" s="1"/>
      <c r="J26849" s="1"/>
      <c r="K26849" s="1"/>
      <c r="L26849" s="1"/>
      <c r="M26849" s="1"/>
    </row>
    <row r="26850" spans="1:13" x14ac:dyDescent="0.25">
      <c r="A26850" t="s">
        <v>120</v>
      </c>
      <c r="B26850">
        <v>748</v>
      </c>
      <c r="C26850">
        <v>1888</v>
      </c>
      <c r="D26850">
        <v>0</v>
      </c>
      <c r="E26850">
        <v>0</v>
      </c>
      <c r="F26850" s="1"/>
      <c r="G26850" s="1"/>
      <c r="H26850" s="1"/>
      <c r="I26850" s="1"/>
      <c r="J26850" s="1"/>
      <c r="K26850" s="1"/>
      <c r="L26850" s="1"/>
      <c r="M26850" s="1"/>
    </row>
    <row r="26851" spans="1:13" x14ac:dyDescent="0.25">
      <c r="A26851" t="s">
        <v>120</v>
      </c>
      <c r="B26851">
        <v>748</v>
      </c>
      <c r="C26851">
        <v>1889</v>
      </c>
      <c r="D26851">
        <v>0</v>
      </c>
      <c r="E26851">
        <v>0</v>
      </c>
      <c r="F26851" s="1"/>
      <c r="G26851" s="1"/>
      <c r="H26851" s="1"/>
      <c r="I26851" s="1"/>
      <c r="J26851" s="1"/>
      <c r="K26851" s="1"/>
      <c r="L26851" s="1"/>
      <c r="M26851" s="1"/>
    </row>
    <row r="26852" spans="1:13" x14ac:dyDescent="0.25">
      <c r="A26852" t="s">
        <v>120</v>
      </c>
      <c r="B26852">
        <v>748</v>
      </c>
      <c r="C26852">
        <v>1890</v>
      </c>
      <c r="D26852">
        <v>0</v>
      </c>
      <c r="E26852">
        <v>0</v>
      </c>
      <c r="F26852" s="1"/>
      <c r="G26852" s="1"/>
      <c r="H26852" s="1"/>
      <c r="I26852" s="1"/>
      <c r="J26852" s="1"/>
      <c r="K26852" s="1"/>
      <c r="L26852" s="1"/>
      <c r="M26852" s="1"/>
    </row>
    <row r="26853" spans="1:13" x14ac:dyDescent="0.25">
      <c r="A26853" t="s">
        <v>120</v>
      </c>
      <c r="B26853">
        <v>748</v>
      </c>
      <c r="C26853">
        <v>1891</v>
      </c>
      <c r="D26853">
        <v>0</v>
      </c>
      <c r="E26853">
        <v>0</v>
      </c>
      <c r="F26853" s="1"/>
      <c r="G26853" s="1"/>
      <c r="H26853" s="1"/>
      <c r="I26853" s="1"/>
      <c r="J26853" s="1"/>
      <c r="K26853" s="1"/>
      <c r="L26853" s="1"/>
      <c r="M26853" s="1"/>
    </row>
    <row r="26854" spans="1:13" x14ac:dyDescent="0.25">
      <c r="A26854" t="s">
        <v>120</v>
      </c>
      <c r="B26854">
        <v>748</v>
      </c>
      <c r="C26854">
        <v>1892</v>
      </c>
      <c r="D26854">
        <v>0</v>
      </c>
      <c r="E26854">
        <v>0</v>
      </c>
      <c r="F26854" s="1"/>
      <c r="G26854" s="1"/>
      <c r="H26854" s="1"/>
      <c r="I26854" s="1"/>
      <c r="J26854" s="1"/>
      <c r="K26854" s="1"/>
      <c r="L26854" s="1"/>
      <c r="M26854" s="1"/>
    </row>
    <row r="26855" spans="1:13" x14ac:dyDescent="0.25">
      <c r="A26855" t="s">
        <v>120</v>
      </c>
      <c r="B26855">
        <v>748</v>
      </c>
      <c r="C26855">
        <v>1893</v>
      </c>
      <c r="D26855">
        <v>0</v>
      </c>
      <c r="E26855">
        <v>0</v>
      </c>
      <c r="F26855" s="1"/>
      <c r="G26855" s="1"/>
      <c r="H26855" s="1"/>
      <c r="I26855" s="1"/>
      <c r="J26855" s="1"/>
      <c r="K26855" s="1"/>
      <c r="L26855" s="1"/>
      <c r="M26855" s="1"/>
    </row>
    <row r="26856" spans="1:13" x14ac:dyDescent="0.25">
      <c r="A26856" t="s">
        <v>120</v>
      </c>
      <c r="B26856">
        <v>748</v>
      </c>
      <c r="C26856">
        <v>1894</v>
      </c>
      <c r="D26856">
        <v>0</v>
      </c>
      <c r="E26856">
        <v>0</v>
      </c>
      <c r="F26856" s="1"/>
      <c r="G26856" s="1"/>
      <c r="H26856" s="1"/>
      <c r="I26856" s="1"/>
      <c r="J26856" s="1"/>
      <c r="K26856" s="1"/>
      <c r="L26856" s="1"/>
      <c r="M26856" s="1"/>
    </row>
    <row r="26857" spans="1:13" x14ac:dyDescent="0.25">
      <c r="A26857" t="s">
        <v>120</v>
      </c>
      <c r="B26857">
        <v>748</v>
      </c>
      <c r="C26857">
        <v>1895</v>
      </c>
      <c r="D26857">
        <v>0</v>
      </c>
      <c r="E26857">
        <v>0</v>
      </c>
      <c r="F26857" s="1"/>
      <c r="G26857" s="1"/>
      <c r="H26857" s="1"/>
      <c r="I26857" s="1"/>
      <c r="J26857" s="1"/>
      <c r="K26857" s="1"/>
      <c r="L26857" s="1"/>
      <c r="M26857" s="1"/>
    </row>
    <row r="26858" spans="1:13" x14ac:dyDescent="0.25">
      <c r="A26858" t="s">
        <v>120</v>
      </c>
      <c r="B26858">
        <v>748</v>
      </c>
      <c r="C26858">
        <v>1896</v>
      </c>
      <c r="D26858">
        <v>0</v>
      </c>
      <c r="E26858">
        <v>0</v>
      </c>
      <c r="F26858" s="1"/>
      <c r="G26858" s="1"/>
      <c r="H26858" s="1"/>
      <c r="I26858" s="1"/>
      <c r="J26858" s="1"/>
      <c r="K26858" s="1"/>
      <c r="L26858" s="1"/>
      <c r="M26858" s="1"/>
    </row>
    <row r="26859" spans="1:13" x14ac:dyDescent="0.25">
      <c r="A26859" t="s">
        <v>120</v>
      </c>
      <c r="B26859">
        <v>748</v>
      </c>
      <c r="C26859">
        <v>1897</v>
      </c>
      <c r="D26859">
        <v>0</v>
      </c>
      <c r="E26859">
        <v>0</v>
      </c>
      <c r="F26859" s="1"/>
      <c r="G26859" s="1"/>
      <c r="H26859" s="1"/>
      <c r="I26859" s="1"/>
      <c r="J26859" s="1"/>
      <c r="K26859" s="1"/>
      <c r="L26859" s="1"/>
      <c r="M26859" s="1"/>
    </row>
    <row r="26860" spans="1:13" x14ac:dyDescent="0.25">
      <c r="A26860" t="s">
        <v>120</v>
      </c>
      <c r="B26860">
        <v>748</v>
      </c>
      <c r="C26860">
        <v>1898</v>
      </c>
      <c r="D26860">
        <v>0</v>
      </c>
      <c r="E26860">
        <v>0</v>
      </c>
      <c r="F26860" s="1"/>
      <c r="G26860" s="1"/>
      <c r="H26860" s="1"/>
      <c r="I26860" s="1"/>
      <c r="J26860" s="1"/>
      <c r="K26860" s="1"/>
      <c r="L26860" s="1"/>
      <c r="M26860" s="1"/>
    </row>
    <row r="26861" spans="1:13" x14ac:dyDescent="0.25">
      <c r="A26861" t="s">
        <v>120</v>
      </c>
      <c r="B26861">
        <v>748</v>
      </c>
      <c r="C26861">
        <v>1899</v>
      </c>
      <c r="D26861">
        <v>0</v>
      </c>
      <c r="E26861">
        <v>0</v>
      </c>
      <c r="F26861" s="1"/>
      <c r="G26861" s="1"/>
      <c r="H26861" s="1"/>
      <c r="I26861" s="1"/>
      <c r="J26861" s="1"/>
      <c r="K26861" s="1"/>
      <c r="L26861" s="1"/>
      <c r="M26861" s="1"/>
    </row>
    <row r="26862" spans="1:13" x14ac:dyDescent="0.25">
      <c r="A26862" t="s">
        <v>120</v>
      </c>
      <c r="B26862">
        <v>748</v>
      </c>
      <c r="C26862">
        <v>1900</v>
      </c>
      <c r="D26862">
        <v>0</v>
      </c>
      <c r="E26862">
        <v>0</v>
      </c>
      <c r="F26862" s="1"/>
      <c r="G26862" s="1"/>
      <c r="H26862" s="1"/>
      <c r="I26862" s="1"/>
      <c r="J26862" s="1"/>
      <c r="K26862" s="1"/>
      <c r="L26862" s="1"/>
      <c r="M26862" s="1"/>
    </row>
    <row r="26863" spans="1:13" x14ac:dyDescent="0.25">
      <c r="A26863" t="s">
        <v>120</v>
      </c>
      <c r="B26863">
        <v>748</v>
      </c>
      <c r="C26863">
        <v>1901</v>
      </c>
      <c r="D26863">
        <v>0</v>
      </c>
      <c r="E26863">
        <v>0</v>
      </c>
      <c r="F26863" s="1"/>
      <c r="G26863" s="1"/>
      <c r="H26863" s="1"/>
      <c r="I26863" s="1"/>
      <c r="J26863" s="1"/>
      <c r="K26863" s="1"/>
      <c r="L26863" s="1"/>
      <c r="M26863" s="1"/>
    </row>
    <row r="26864" spans="1:13" x14ac:dyDescent="0.25">
      <c r="A26864" t="s">
        <v>120</v>
      </c>
      <c r="B26864">
        <v>748</v>
      </c>
      <c r="C26864">
        <v>1902</v>
      </c>
      <c r="D26864">
        <v>0</v>
      </c>
      <c r="E26864">
        <v>0</v>
      </c>
      <c r="F26864" s="1"/>
      <c r="G26864" s="1"/>
      <c r="H26864" s="1"/>
      <c r="I26864" s="1"/>
      <c r="J26864" s="1"/>
      <c r="K26864" s="1"/>
      <c r="L26864" s="1"/>
      <c r="M26864" s="1"/>
    </row>
    <row r="26865" spans="1:13" x14ac:dyDescent="0.25">
      <c r="A26865" t="s">
        <v>120</v>
      </c>
      <c r="B26865">
        <v>748</v>
      </c>
      <c r="C26865">
        <v>1903</v>
      </c>
      <c r="D26865">
        <v>0</v>
      </c>
      <c r="E26865">
        <v>0</v>
      </c>
      <c r="F26865" s="1"/>
      <c r="G26865" s="1"/>
      <c r="H26865" s="1"/>
      <c r="I26865" s="1"/>
      <c r="J26865" s="1"/>
      <c r="K26865" s="1"/>
      <c r="L26865" s="1"/>
      <c r="M26865" s="1"/>
    </row>
    <row r="26866" spans="1:13" x14ac:dyDescent="0.25">
      <c r="A26866" t="s">
        <v>120</v>
      </c>
      <c r="B26866">
        <v>748</v>
      </c>
      <c r="C26866">
        <v>1904</v>
      </c>
      <c r="D26866">
        <v>0</v>
      </c>
      <c r="E26866">
        <v>0</v>
      </c>
      <c r="F26866" s="1"/>
      <c r="G26866" s="1"/>
      <c r="H26866" s="1"/>
      <c r="I26866" s="1"/>
      <c r="J26866" s="1"/>
      <c r="K26866" s="1"/>
      <c r="L26866" s="1"/>
      <c r="M26866" s="1"/>
    </row>
    <row r="26867" spans="1:13" x14ac:dyDescent="0.25">
      <c r="A26867" t="s">
        <v>120</v>
      </c>
      <c r="B26867">
        <v>748</v>
      </c>
      <c r="C26867">
        <v>1905</v>
      </c>
      <c r="D26867">
        <v>0</v>
      </c>
      <c r="E26867">
        <v>0</v>
      </c>
      <c r="F26867" s="1"/>
      <c r="G26867" s="1"/>
      <c r="H26867" s="1"/>
      <c r="I26867" s="1"/>
      <c r="J26867" s="1"/>
      <c r="K26867" s="1"/>
      <c r="L26867" s="1"/>
      <c r="M26867" s="1"/>
    </row>
    <row r="26868" spans="1:13" x14ac:dyDescent="0.25">
      <c r="A26868" t="s">
        <v>120</v>
      </c>
      <c r="B26868">
        <v>748</v>
      </c>
      <c r="C26868">
        <v>1906</v>
      </c>
      <c r="D26868">
        <v>0</v>
      </c>
      <c r="E26868">
        <v>0</v>
      </c>
      <c r="F26868" s="1"/>
      <c r="G26868" s="1"/>
      <c r="H26868" s="1"/>
      <c r="I26868" s="1"/>
      <c r="J26868" s="1"/>
      <c r="K26868" s="1"/>
      <c r="L26868" s="1"/>
      <c r="M26868" s="1"/>
    </row>
    <row r="26869" spans="1:13" x14ac:dyDescent="0.25">
      <c r="A26869" t="s">
        <v>120</v>
      </c>
      <c r="B26869">
        <v>748</v>
      </c>
      <c r="C26869">
        <v>1907</v>
      </c>
      <c r="D26869">
        <v>0</v>
      </c>
      <c r="E26869">
        <v>0</v>
      </c>
      <c r="F26869" s="1"/>
      <c r="G26869" s="1"/>
      <c r="H26869" s="1"/>
      <c r="I26869" s="1"/>
      <c r="J26869" s="1"/>
      <c r="K26869" s="1"/>
      <c r="L26869" s="1"/>
      <c r="M26869" s="1"/>
    </row>
    <row r="26870" spans="1:13" x14ac:dyDescent="0.25">
      <c r="A26870" t="s">
        <v>120</v>
      </c>
      <c r="B26870">
        <v>748</v>
      </c>
      <c r="C26870">
        <v>1908</v>
      </c>
      <c r="D26870">
        <v>0</v>
      </c>
      <c r="E26870">
        <v>0</v>
      </c>
      <c r="F26870" s="1"/>
      <c r="G26870" s="1"/>
      <c r="H26870" s="1"/>
      <c r="I26870" s="1"/>
      <c r="J26870" s="1"/>
      <c r="K26870" s="1"/>
      <c r="L26870" s="1"/>
      <c r="M26870" s="1"/>
    </row>
    <row r="26871" spans="1:13" x14ac:dyDescent="0.25">
      <c r="A26871" t="s">
        <v>120</v>
      </c>
      <c r="B26871">
        <v>748</v>
      </c>
      <c r="C26871">
        <v>1909</v>
      </c>
      <c r="D26871">
        <v>0</v>
      </c>
      <c r="E26871">
        <v>0</v>
      </c>
      <c r="F26871" s="1"/>
      <c r="G26871" s="1"/>
      <c r="H26871" s="1"/>
      <c r="I26871" s="1"/>
      <c r="J26871" s="1"/>
      <c r="K26871" s="1"/>
      <c r="L26871" s="1"/>
      <c r="M26871" s="1"/>
    </row>
    <row r="26872" spans="1:13" x14ac:dyDescent="0.25">
      <c r="A26872" t="s">
        <v>120</v>
      </c>
      <c r="B26872">
        <v>748</v>
      </c>
      <c r="C26872">
        <v>1910</v>
      </c>
      <c r="D26872">
        <v>0</v>
      </c>
      <c r="E26872">
        <v>0</v>
      </c>
      <c r="F26872" s="1"/>
      <c r="G26872" s="1"/>
      <c r="H26872" s="1"/>
      <c r="I26872" s="1"/>
      <c r="J26872" s="1"/>
      <c r="K26872" s="1"/>
      <c r="L26872" s="1"/>
      <c r="M26872" s="1"/>
    </row>
    <row r="26873" spans="1:13" x14ac:dyDescent="0.25">
      <c r="A26873" t="s">
        <v>120</v>
      </c>
      <c r="B26873">
        <v>748</v>
      </c>
      <c r="C26873">
        <v>1911</v>
      </c>
      <c r="D26873">
        <v>0</v>
      </c>
      <c r="E26873">
        <v>0</v>
      </c>
      <c r="F26873" s="1"/>
      <c r="G26873" s="1"/>
      <c r="H26873" s="1"/>
      <c r="I26873" s="1"/>
      <c r="J26873" s="1"/>
      <c r="K26873" s="1"/>
      <c r="L26873" s="1"/>
      <c r="M26873" s="1"/>
    </row>
    <row r="26874" spans="1:13" x14ac:dyDescent="0.25">
      <c r="A26874" t="s">
        <v>120</v>
      </c>
      <c r="B26874">
        <v>748</v>
      </c>
      <c r="C26874">
        <v>1912</v>
      </c>
      <c r="D26874">
        <v>0</v>
      </c>
      <c r="E26874">
        <v>0</v>
      </c>
      <c r="F26874" s="1"/>
      <c r="G26874" s="1"/>
      <c r="H26874" s="1"/>
      <c r="I26874" s="1"/>
      <c r="J26874" s="1"/>
      <c r="K26874" s="1"/>
      <c r="L26874" s="1"/>
      <c r="M26874" s="1"/>
    </row>
    <row r="26875" spans="1:13" x14ac:dyDescent="0.25">
      <c r="A26875" t="s">
        <v>120</v>
      </c>
      <c r="B26875">
        <v>748</v>
      </c>
      <c r="C26875">
        <v>1913</v>
      </c>
      <c r="D26875">
        <v>0</v>
      </c>
      <c r="E26875">
        <v>0</v>
      </c>
      <c r="F26875" s="1"/>
      <c r="G26875" s="1"/>
      <c r="H26875" s="1"/>
      <c r="I26875" s="1"/>
      <c r="J26875" s="1"/>
      <c r="K26875" s="1"/>
      <c r="L26875" s="1"/>
      <c r="M26875" s="1"/>
    </row>
    <row r="26876" spans="1:13" x14ac:dyDescent="0.25">
      <c r="A26876" t="s">
        <v>120</v>
      </c>
      <c r="B26876">
        <v>748</v>
      </c>
      <c r="C26876">
        <v>1914</v>
      </c>
      <c r="D26876">
        <v>0</v>
      </c>
      <c r="E26876">
        <v>0</v>
      </c>
      <c r="F26876" s="1"/>
      <c r="G26876" s="1"/>
      <c r="H26876" s="1"/>
      <c r="I26876" s="1"/>
      <c r="J26876" s="1"/>
      <c r="K26876" s="1"/>
      <c r="L26876" s="1"/>
      <c r="M26876" s="1"/>
    </row>
    <row r="26877" spans="1:13" x14ac:dyDescent="0.25">
      <c r="A26877" t="s">
        <v>120</v>
      </c>
      <c r="B26877">
        <v>748</v>
      </c>
      <c r="C26877">
        <v>1915</v>
      </c>
      <c r="D26877">
        <v>0</v>
      </c>
      <c r="E26877">
        <v>0</v>
      </c>
      <c r="F26877" s="1"/>
      <c r="G26877" s="1"/>
      <c r="H26877" s="1"/>
      <c r="I26877" s="1"/>
      <c r="J26877" s="1"/>
      <c r="K26877" s="1"/>
      <c r="L26877" s="1"/>
      <c r="M26877" s="1"/>
    </row>
    <row r="26878" spans="1:13" x14ac:dyDescent="0.25">
      <c r="A26878" t="s">
        <v>120</v>
      </c>
      <c r="B26878">
        <v>748</v>
      </c>
      <c r="C26878">
        <v>1916</v>
      </c>
      <c r="D26878">
        <v>0</v>
      </c>
      <c r="E26878">
        <v>0</v>
      </c>
      <c r="F26878" s="1"/>
      <c r="G26878" s="1"/>
      <c r="H26878" s="1"/>
      <c r="I26878" s="1"/>
      <c r="J26878" s="1"/>
      <c r="K26878" s="1"/>
      <c r="L26878" s="1"/>
      <c r="M26878" s="1"/>
    </row>
    <row r="26879" spans="1:13" x14ac:dyDescent="0.25">
      <c r="A26879" t="s">
        <v>120</v>
      </c>
      <c r="B26879">
        <v>748</v>
      </c>
      <c r="C26879">
        <v>1917</v>
      </c>
      <c r="D26879">
        <v>0</v>
      </c>
      <c r="E26879">
        <v>0</v>
      </c>
      <c r="F26879" s="1"/>
      <c r="G26879" s="1"/>
      <c r="H26879" s="1"/>
      <c r="I26879" s="1"/>
      <c r="J26879" s="1"/>
      <c r="K26879" s="1"/>
      <c r="L26879" s="1"/>
      <c r="M26879" s="1"/>
    </row>
    <row r="26880" spans="1:13" x14ac:dyDescent="0.25">
      <c r="A26880" t="s">
        <v>120</v>
      </c>
      <c r="B26880">
        <v>748</v>
      </c>
      <c r="C26880">
        <v>1918</v>
      </c>
      <c r="D26880">
        <v>0</v>
      </c>
      <c r="E26880">
        <v>0</v>
      </c>
      <c r="F26880" s="1"/>
      <c r="G26880" s="1"/>
      <c r="H26880" s="1"/>
      <c r="I26880" s="1"/>
      <c r="J26880" s="1"/>
      <c r="K26880" s="1"/>
      <c r="L26880" s="1"/>
      <c r="M26880" s="1"/>
    </row>
    <row r="26881" spans="1:13" x14ac:dyDescent="0.25">
      <c r="A26881" t="s">
        <v>120</v>
      </c>
      <c r="B26881">
        <v>748</v>
      </c>
      <c r="C26881">
        <v>1919</v>
      </c>
      <c r="D26881">
        <v>0</v>
      </c>
      <c r="E26881">
        <v>0</v>
      </c>
      <c r="F26881" s="1"/>
      <c r="G26881" s="1"/>
      <c r="H26881" s="1"/>
      <c r="I26881" s="1"/>
      <c r="J26881" s="1"/>
      <c r="K26881" s="1"/>
      <c r="L26881" s="1"/>
      <c r="M26881" s="1"/>
    </row>
    <row r="26882" spans="1:13" x14ac:dyDescent="0.25">
      <c r="A26882" t="s">
        <v>120</v>
      </c>
      <c r="B26882">
        <v>748</v>
      </c>
      <c r="C26882">
        <v>1920</v>
      </c>
      <c r="D26882">
        <v>0</v>
      </c>
      <c r="E26882">
        <v>0</v>
      </c>
      <c r="F26882" s="1"/>
      <c r="G26882" s="1"/>
      <c r="H26882" s="1"/>
      <c r="I26882" s="1"/>
      <c r="J26882" s="1"/>
      <c r="K26882" s="1"/>
      <c r="L26882" s="1"/>
      <c r="M26882" s="1"/>
    </row>
    <row r="26883" spans="1:13" x14ac:dyDescent="0.25">
      <c r="A26883" t="s">
        <v>120</v>
      </c>
      <c r="B26883">
        <v>748</v>
      </c>
      <c r="C26883">
        <v>1921</v>
      </c>
      <c r="D26883">
        <v>0</v>
      </c>
      <c r="E26883">
        <v>0</v>
      </c>
      <c r="F26883" s="1"/>
      <c r="G26883" s="1"/>
      <c r="H26883" s="1"/>
      <c r="I26883" s="1"/>
      <c r="J26883" s="1"/>
      <c r="K26883" s="1"/>
      <c r="L26883" s="1"/>
      <c r="M26883" s="1"/>
    </row>
    <row r="26884" spans="1:13" x14ac:dyDescent="0.25">
      <c r="A26884" t="s">
        <v>120</v>
      </c>
      <c r="B26884">
        <v>748</v>
      </c>
      <c r="C26884">
        <v>1922</v>
      </c>
      <c r="D26884">
        <v>0</v>
      </c>
      <c r="E26884">
        <v>0</v>
      </c>
      <c r="F26884" s="1"/>
      <c r="G26884" s="1"/>
      <c r="H26884" s="1"/>
      <c r="I26884" s="1"/>
      <c r="J26884" s="1"/>
      <c r="K26884" s="1"/>
      <c r="L26884" s="1"/>
      <c r="M26884" s="1"/>
    </row>
    <row r="26885" spans="1:13" x14ac:dyDescent="0.25">
      <c r="A26885" t="s">
        <v>120</v>
      </c>
      <c r="B26885">
        <v>748</v>
      </c>
      <c r="C26885">
        <v>1923</v>
      </c>
      <c r="D26885">
        <v>0</v>
      </c>
      <c r="E26885">
        <v>0</v>
      </c>
      <c r="F26885" s="1"/>
      <c r="G26885" s="1"/>
      <c r="H26885" s="1"/>
      <c r="I26885" s="1"/>
      <c r="J26885" s="1"/>
      <c r="K26885" s="1"/>
      <c r="L26885" s="1"/>
      <c r="M26885" s="1"/>
    </row>
    <row r="26886" spans="1:13" x14ac:dyDescent="0.25">
      <c r="A26886" t="s">
        <v>120</v>
      </c>
      <c r="B26886">
        <v>748</v>
      </c>
      <c r="C26886">
        <v>1924</v>
      </c>
      <c r="D26886">
        <v>0</v>
      </c>
      <c r="E26886">
        <v>0</v>
      </c>
      <c r="F26886" s="1"/>
      <c r="G26886" s="1"/>
      <c r="H26886" s="1"/>
      <c r="I26886" s="1"/>
      <c r="J26886" s="1"/>
      <c r="K26886" s="1"/>
      <c r="L26886" s="1"/>
      <c r="M26886" s="1"/>
    </row>
    <row r="26887" spans="1:13" x14ac:dyDescent="0.25">
      <c r="A26887" t="s">
        <v>120</v>
      </c>
      <c r="B26887">
        <v>748</v>
      </c>
      <c r="C26887">
        <v>1925</v>
      </c>
      <c r="D26887">
        <v>0</v>
      </c>
      <c r="E26887">
        <v>0</v>
      </c>
      <c r="F26887" s="1"/>
      <c r="G26887" s="1"/>
      <c r="H26887" s="1"/>
      <c r="I26887" s="1"/>
      <c r="J26887" s="1"/>
      <c r="K26887" s="1"/>
      <c r="L26887" s="1"/>
      <c r="M26887" s="1"/>
    </row>
    <row r="26888" spans="1:13" x14ac:dyDescent="0.25">
      <c r="A26888" t="s">
        <v>120</v>
      </c>
      <c r="B26888">
        <v>748</v>
      </c>
      <c r="C26888">
        <v>1926</v>
      </c>
      <c r="D26888">
        <v>0</v>
      </c>
      <c r="E26888">
        <v>0</v>
      </c>
      <c r="F26888" s="1"/>
      <c r="G26888" s="1"/>
      <c r="H26888" s="1"/>
      <c r="I26888" s="1"/>
      <c r="J26888" s="1"/>
      <c r="K26888" s="1"/>
      <c r="L26888" s="1"/>
      <c r="M26888" s="1"/>
    </row>
    <row r="26889" spans="1:13" x14ac:dyDescent="0.25">
      <c r="A26889" t="s">
        <v>120</v>
      </c>
      <c r="B26889">
        <v>748</v>
      </c>
      <c r="C26889">
        <v>1927</v>
      </c>
      <c r="D26889">
        <v>0</v>
      </c>
      <c r="E26889">
        <v>0</v>
      </c>
      <c r="F26889" s="1"/>
      <c r="G26889" s="1"/>
      <c r="H26889" s="1"/>
      <c r="I26889" s="1"/>
      <c r="J26889" s="1"/>
      <c r="K26889" s="1"/>
      <c r="L26889" s="1"/>
      <c r="M26889" s="1"/>
    </row>
    <row r="26890" spans="1:13" x14ac:dyDescent="0.25">
      <c r="A26890" t="s">
        <v>120</v>
      </c>
      <c r="B26890">
        <v>748</v>
      </c>
      <c r="C26890">
        <v>1928</v>
      </c>
      <c r="D26890">
        <v>0</v>
      </c>
      <c r="E26890">
        <v>0</v>
      </c>
      <c r="F26890" s="1"/>
      <c r="G26890" s="1"/>
      <c r="H26890" s="1"/>
      <c r="I26890" s="1"/>
      <c r="J26890" s="1"/>
      <c r="K26890" s="1"/>
      <c r="L26890" s="1"/>
      <c r="M26890" s="1"/>
    </row>
    <row r="26891" spans="1:13" x14ac:dyDescent="0.25">
      <c r="A26891" t="s">
        <v>120</v>
      </c>
      <c r="B26891">
        <v>748</v>
      </c>
      <c r="C26891">
        <v>1929</v>
      </c>
      <c r="D26891">
        <v>0</v>
      </c>
      <c r="E26891">
        <v>0</v>
      </c>
      <c r="F26891" s="1"/>
      <c r="G26891" s="1"/>
      <c r="H26891" s="1"/>
      <c r="I26891" s="1"/>
      <c r="J26891" s="1"/>
      <c r="K26891" s="1"/>
      <c r="L26891" s="1"/>
      <c r="M26891" s="1"/>
    </row>
    <row r="26892" spans="1:13" x14ac:dyDescent="0.25">
      <c r="A26892" t="s">
        <v>120</v>
      </c>
      <c r="B26892">
        <v>748</v>
      </c>
      <c r="C26892">
        <v>1930</v>
      </c>
      <c r="D26892">
        <v>0</v>
      </c>
      <c r="E26892">
        <v>0</v>
      </c>
      <c r="F26892" s="1"/>
      <c r="G26892" s="1"/>
      <c r="H26892" s="1"/>
      <c r="I26892" s="1"/>
      <c r="J26892" s="1"/>
      <c r="K26892" s="1"/>
      <c r="L26892" s="1"/>
      <c r="M26892" s="1"/>
    </row>
    <row r="26893" spans="1:13" x14ac:dyDescent="0.25">
      <c r="A26893" t="s">
        <v>120</v>
      </c>
      <c r="B26893">
        <v>748</v>
      </c>
      <c r="C26893">
        <v>1931</v>
      </c>
      <c r="D26893">
        <v>0</v>
      </c>
      <c r="E26893">
        <v>0</v>
      </c>
      <c r="F26893" s="1"/>
      <c r="G26893" s="1"/>
      <c r="H26893" s="1"/>
      <c r="I26893" s="1"/>
      <c r="J26893" s="1"/>
      <c r="K26893" s="1"/>
      <c r="L26893" s="1"/>
      <c r="M26893" s="1"/>
    </row>
    <row r="26894" spans="1:13" x14ac:dyDescent="0.25">
      <c r="A26894" t="s">
        <v>120</v>
      </c>
      <c r="B26894">
        <v>748</v>
      </c>
      <c r="C26894">
        <v>1932</v>
      </c>
      <c r="D26894">
        <v>0</v>
      </c>
      <c r="E26894">
        <v>0</v>
      </c>
      <c r="F26894" s="1"/>
      <c r="G26894" s="1"/>
      <c r="H26894" s="1"/>
      <c r="I26894" s="1"/>
      <c r="J26894" s="1"/>
      <c r="K26894" s="1"/>
      <c r="L26894" s="1"/>
      <c r="M26894" s="1"/>
    </row>
    <row r="26895" spans="1:13" x14ac:dyDescent="0.25">
      <c r="A26895" t="s">
        <v>120</v>
      </c>
      <c r="B26895">
        <v>748</v>
      </c>
      <c r="C26895">
        <v>1933</v>
      </c>
      <c r="D26895">
        <v>0</v>
      </c>
      <c r="E26895">
        <v>0</v>
      </c>
      <c r="F26895" s="1"/>
      <c r="G26895" s="1"/>
      <c r="H26895" s="1"/>
      <c r="I26895" s="1"/>
      <c r="J26895" s="1"/>
      <c r="K26895" s="1"/>
      <c r="L26895" s="1"/>
      <c r="M26895" s="1"/>
    </row>
    <row r="26896" spans="1:13" x14ac:dyDescent="0.25">
      <c r="A26896" t="s">
        <v>120</v>
      </c>
      <c r="B26896">
        <v>748</v>
      </c>
      <c r="C26896">
        <v>1934</v>
      </c>
      <c r="D26896">
        <v>0</v>
      </c>
      <c r="E26896">
        <v>0</v>
      </c>
      <c r="F26896" s="1"/>
      <c r="G26896" s="1"/>
      <c r="H26896" s="1"/>
      <c r="I26896" s="1"/>
      <c r="J26896" s="1"/>
      <c r="K26896" s="1"/>
      <c r="L26896" s="1"/>
      <c r="M26896" s="1"/>
    </row>
    <row r="26897" spans="1:13" x14ac:dyDescent="0.25">
      <c r="A26897" t="s">
        <v>120</v>
      </c>
      <c r="B26897">
        <v>748</v>
      </c>
      <c r="C26897">
        <v>1935</v>
      </c>
      <c r="D26897">
        <v>0</v>
      </c>
      <c r="E26897">
        <v>0</v>
      </c>
      <c r="F26897" s="1"/>
      <c r="G26897" s="1"/>
      <c r="H26897" s="1"/>
      <c r="I26897" s="1"/>
      <c r="J26897" s="1"/>
      <c r="K26897" s="1"/>
      <c r="L26897" s="1"/>
      <c r="M26897" s="1"/>
    </row>
    <row r="26898" spans="1:13" x14ac:dyDescent="0.25">
      <c r="A26898" t="s">
        <v>120</v>
      </c>
      <c r="B26898">
        <v>748</v>
      </c>
      <c r="C26898">
        <v>1936</v>
      </c>
      <c r="D26898">
        <v>0</v>
      </c>
      <c r="E26898">
        <v>0</v>
      </c>
      <c r="F26898" s="1"/>
      <c r="G26898" s="1"/>
      <c r="H26898" s="1"/>
      <c r="I26898" s="1"/>
      <c r="J26898" s="1"/>
      <c r="K26898" s="1"/>
      <c r="L26898" s="1"/>
      <c r="M26898" s="1"/>
    </row>
    <row r="26899" spans="1:13" x14ac:dyDescent="0.25">
      <c r="A26899" t="s">
        <v>120</v>
      </c>
      <c r="B26899">
        <v>748</v>
      </c>
      <c r="C26899">
        <v>1937</v>
      </c>
      <c r="D26899">
        <v>0</v>
      </c>
      <c r="E26899">
        <v>0</v>
      </c>
      <c r="F26899" s="1"/>
      <c r="G26899" s="1"/>
      <c r="H26899" s="1"/>
      <c r="I26899" s="1"/>
      <c r="J26899" s="1"/>
      <c r="K26899" s="1"/>
      <c r="L26899" s="1"/>
      <c r="M26899" s="1"/>
    </row>
    <row r="26900" spans="1:13" x14ac:dyDescent="0.25">
      <c r="A26900" t="s">
        <v>120</v>
      </c>
      <c r="B26900">
        <v>748</v>
      </c>
      <c r="C26900">
        <v>1938</v>
      </c>
      <c r="D26900">
        <v>0</v>
      </c>
      <c r="E26900">
        <v>0</v>
      </c>
      <c r="F26900" s="1"/>
      <c r="G26900" s="1"/>
      <c r="H26900" s="1"/>
      <c r="I26900" s="1"/>
      <c r="J26900" s="1"/>
      <c r="K26900" s="1"/>
      <c r="L26900" s="1"/>
      <c r="M26900" s="1"/>
    </row>
    <row r="26901" spans="1:13" x14ac:dyDescent="0.25">
      <c r="A26901" t="s">
        <v>120</v>
      </c>
      <c r="B26901">
        <v>748</v>
      </c>
      <c r="C26901">
        <v>1939</v>
      </c>
      <c r="D26901">
        <v>0</v>
      </c>
      <c r="E26901">
        <v>0</v>
      </c>
      <c r="F26901" s="1"/>
      <c r="G26901" s="1"/>
      <c r="H26901" s="1"/>
      <c r="I26901" s="1"/>
      <c r="J26901" s="1"/>
      <c r="K26901" s="1"/>
      <c r="L26901" s="1"/>
      <c r="M26901" s="1"/>
    </row>
    <row r="26902" spans="1:13" x14ac:dyDescent="0.25">
      <c r="A26902" t="s">
        <v>120</v>
      </c>
      <c r="B26902">
        <v>748</v>
      </c>
      <c r="C26902">
        <v>1940</v>
      </c>
      <c r="D26902">
        <v>0</v>
      </c>
      <c r="E26902">
        <v>0</v>
      </c>
      <c r="F26902" s="1"/>
      <c r="G26902" s="1"/>
      <c r="H26902" s="1"/>
      <c r="I26902" s="1"/>
      <c r="J26902" s="1"/>
      <c r="K26902" s="1"/>
      <c r="L26902" s="1"/>
      <c r="M26902" s="1"/>
    </row>
    <row r="26903" spans="1:13" x14ac:dyDescent="0.25">
      <c r="A26903" t="s">
        <v>120</v>
      </c>
      <c r="B26903">
        <v>748</v>
      </c>
      <c r="C26903">
        <v>1941</v>
      </c>
      <c r="D26903">
        <v>0</v>
      </c>
      <c r="E26903">
        <v>0</v>
      </c>
      <c r="F26903" s="1"/>
      <c r="G26903" s="1"/>
      <c r="H26903" s="1"/>
      <c r="I26903" s="1"/>
      <c r="J26903" s="1"/>
      <c r="K26903" s="1"/>
      <c r="L26903" s="1"/>
      <c r="M26903" s="1"/>
    </row>
    <row r="26904" spans="1:13" x14ac:dyDescent="0.25">
      <c r="A26904" t="s">
        <v>120</v>
      </c>
      <c r="B26904">
        <v>748</v>
      </c>
      <c r="C26904">
        <v>1942</v>
      </c>
      <c r="D26904">
        <v>0</v>
      </c>
      <c r="E26904">
        <v>0</v>
      </c>
      <c r="F26904" s="1"/>
      <c r="G26904" s="1"/>
      <c r="H26904" s="1"/>
      <c r="I26904" s="1"/>
      <c r="J26904" s="1"/>
      <c r="K26904" s="1"/>
      <c r="L26904" s="1"/>
      <c r="M26904" s="1"/>
    </row>
    <row r="26905" spans="1:13" x14ac:dyDescent="0.25">
      <c r="A26905" t="s">
        <v>120</v>
      </c>
      <c r="B26905">
        <v>748</v>
      </c>
      <c r="C26905">
        <v>1943</v>
      </c>
      <c r="D26905">
        <v>0</v>
      </c>
      <c r="E26905">
        <v>0</v>
      </c>
      <c r="F26905" s="1"/>
      <c r="G26905" s="1"/>
      <c r="H26905" s="1"/>
      <c r="I26905" s="1"/>
      <c r="J26905" s="1"/>
      <c r="K26905" s="1"/>
      <c r="L26905" s="1"/>
      <c r="M26905" s="1"/>
    </row>
    <row r="26906" spans="1:13" x14ac:dyDescent="0.25">
      <c r="A26906" t="s">
        <v>120</v>
      </c>
      <c r="B26906">
        <v>748</v>
      </c>
      <c r="C26906">
        <v>1944</v>
      </c>
      <c r="D26906">
        <v>0</v>
      </c>
      <c r="E26906">
        <v>0</v>
      </c>
      <c r="F26906" s="1"/>
      <c r="G26906" s="1"/>
      <c r="H26906" s="1"/>
      <c r="I26906" s="1"/>
      <c r="J26906" s="1"/>
      <c r="K26906" s="1"/>
      <c r="L26906" s="1"/>
      <c r="M26906" s="1"/>
    </row>
    <row r="26907" spans="1:13" x14ac:dyDescent="0.25">
      <c r="A26907" t="s">
        <v>120</v>
      </c>
      <c r="B26907">
        <v>748</v>
      </c>
      <c r="C26907">
        <v>1945</v>
      </c>
      <c r="D26907">
        <v>0</v>
      </c>
      <c r="E26907">
        <v>0</v>
      </c>
      <c r="F26907" s="1"/>
      <c r="G26907" s="1"/>
      <c r="H26907" s="1"/>
      <c r="I26907" s="1"/>
      <c r="J26907" s="1"/>
      <c r="K26907" s="1"/>
      <c r="L26907" s="1"/>
      <c r="M26907" s="1"/>
    </row>
    <row r="26908" spans="1:13" x14ac:dyDescent="0.25">
      <c r="A26908" t="s">
        <v>120</v>
      </c>
      <c r="B26908">
        <v>748</v>
      </c>
      <c r="C26908">
        <v>1946</v>
      </c>
      <c r="D26908">
        <v>0</v>
      </c>
      <c r="E26908">
        <v>0</v>
      </c>
      <c r="F26908" s="1"/>
      <c r="G26908" s="1"/>
      <c r="H26908" s="1"/>
      <c r="I26908" s="1"/>
      <c r="J26908" s="1"/>
      <c r="K26908" s="1"/>
      <c r="L26908" s="1"/>
      <c r="M26908" s="1"/>
    </row>
    <row r="26909" spans="1:13" x14ac:dyDescent="0.25">
      <c r="A26909" t="s">
        <v>120</v>
      </c>
      <c r="B26909">
        <v>748</v>
      </c>
      <c r="C26909">
        <v>1947</v>
      </c>
      <c r="D26909">
        <v>0</v>
      </c>
      <c r="E26909">
        <v>0</v>
      </c>
      <c r="F26909" s="1"/>
      <c r="G26909" s="1"/>
      <c r="H26909" s="1"/>
      <c r="I26909" s="1"/>
      <c r="J26909" s="1"/>
      <c r="K26909" s="1"/>
      <c r="L26909" s="1"/>
      <c r="M26909" s="1"/>
    </row>
    <row r="26910" spans="1:13" x14ac:dyDescent="0.25">
      <c r="A26910" t="s">
        <v>120</v>
      </c>
      <c r="B26910">
        <v>748</v>
      </c>
      <c r="C26910">
        <v>1948</v>
      </c>
      <c r="D26910">
        <v>0</v>
      </c>
      <c r="E26910">
        <v>0</v>
      </c>
      <c r="F26910" s="1"/>
      <c r="G26910" s="1"/>
      <c r="H26910" s="1"/>
      <c r="I26910" s="1"/>
      <c r="J26910" s="1"/>
      <c r="K26910" s="1"/>
      <c r="L26910" s="1"/>
      <c r="M26910" s="1"/>
    </row>
    <row r="26911" spans="1:13" x14ac:dyDescent="0.25">
      <c r="A26911" t="s">
        <v>120</v>
      </c>
      <c r="B26911">
        <v>748</v>
      </c>
      <c r="C26911">
        <v>1949</v>
      </c>
      <c r="D26911">
        <v>0</v>
      </c>
      <c r="E26911">
        <v>0</v>
      </c>
      <c r="F26911" s="1"/>
      <c r="G26911" s="1"/>
      <c r="H26911" s="1"/>
      <c r="I26911" s="1"/>
      <c r="J26911" s="1"/>
      <c r="K26911" s="1"/>
      <c r="L26911" s="1"/>
      <c r="M26911" s="1"/>
    </row>
    <row r="26912" spans="1:13" x14ac:dyDescent="0.25">
      <c r="A26912" t="s">
        <v>120</v>
      </c>
      <c r="B26912">
        <v>748</v>
      </c>
      <c r="C26912">
        <v>1950</v>
      </c>
      <c r="D26912">
        <v>0</v>
      </c>
      <c r="E26912">
        <v>0</v>
      </c>
      <c r="F26912" s="1"/>
      <c r="G26912" s="1"/>
      <c r="H26912" s="1"/>
      <c r="I26912" s="1"/>
      <c r="J26912" s="1"/>
      <c r="K26912" s="1"/>
      <c r="L26912" s="1"/>
      <c r="M26912" s="1"/>
    </row>
    <row r="26913" spans="1:13" x14ac:dyDescent="0.25">
      <c r="A26913" t="s">
        <v>120</v>
      </c>
      <c r="B26913">
        <v>748</v>
      </c>
      <c r="C26913">
        <v>1951</v>
      </c>
      <c r="D26913">
        <v>0</v>
      </c>
      <c r="E26913">
        <v>0</v>
      </c>
      <c r="F26913" s="1"/>
      <c r="G26913" s="1"/>
      <c r="H26913" s="1"/>
      <c r="I26913" s="1"/>
      <c r="J26913" s="1"/>
      <c r="K26913" s="1"/>
      <c r="L26913" s="1"/>
      <c r="M26913" s="1"/>
    </row>
    <row r="26914" spans="1:13" x14ac:dyDescent="0.25">
      <c r="A26914" t="s">
        <v>120</v>
      </c>
      <c r="B26914">
        <v>748</v>
      </c>
      <c r="C26914">
        <v>1952</v>
      </c>
      <c r="D26914">
        <v>0</v>
      </c>
      <c r="E26914">
        <v>0</v>
      </c>
      <c r="F26914" s="1"/>
      <c r="G26914" s="1"/>
      <c r="H26914" s="1"/>
      <c r="I26914" s="1"/>
      <c r="J26914" s="1"/>
      <c r="K26914" s="1"/>
      <c r="L26914" s="1"/>
      <c r="M26914" s="1"/>
    </row>
    <row r="26915" spans="1:13" x14ac:dyDescent="0.25">
      <c r="A26915" t="s">
        <v>120</v>
      </c>
      <c r="B26915">
        <v>748</v>
      </c>
      <c r="C26915">
        <v>1953</v>
      </c>
      <c r="D26915">
        <v>0</v>
      </c>
      <c r="E26915">
        <v>0</v>
      </c>
      <c r="F26915" s="1"/>
      <c r="G26915" s="1"/>
      <c r="H26915" s="1"/>
      <c r="I26915" s="1"/>
      <c r="J26915" s="1"/>
      <c r="K26915" s="1"/>
      <c r="L26915" s="1"/>
      <c r="M26915" s="1"/>
    </row>
    <row r="26916" spans="1:13" x14ac:dyDescent="0.25">
      <c r="A26916" t="s">
        <v>120</v>
      </c>
      <c r="B26916">
        <v>748</v>
      </c>
      <c r="C26916">
        <v>1954</v>
      </c>
      <c r="D26916">
        <v>0</v>
      </c>
      <c r="E26916">
        <v>0</v>
      </c>
      <c r="F26916" s="1"/>
      <c r="G26916" s="1"/>
      <c r="H26916" s="1"/>
      <c r="I26916" s="1"/>
      <c r="J26916" s="1"/>
      <c r="K26916" s="1"/>
      <c r="L26916" s="1"/>
      <c r="M26916" s="1"/>
    </row>
    <row r="26917" spans="1:13" x14ac:dyDescent="0.25">
      <c r="A26917" t="s">
        <v>120</v>
      </c>
      <c r="B26917">
        <v>748</v>
      </c>
      <c r="C26917">
        <v>1955</v>
      </c>
      <c r="D26917">
        <v>0</v>
      </c>
      <c r="E26917">
        <v>0</v>
      </c>
      <c r="F26917" s="1"/>
      <c r="G26917" s="1"/>
      <c r="H26917" s="1"/>
      <c r="I26917" s="1"/>
      <c r="J26917" s="1"/>
      <c r="K26917" s="1"/>
      <c r="L26917" s="1"/>
      <c r="M26917" s="1"/>
    </row>
    <row r="26918" spans="1:13" x14ac:dyDescent="0.25">
      <c r="A26918" t="s">
        <v>120</v>
      </c>
      <c r="B26918">
        <v>748</v>
      </c>
      <c r="C26918">
        <v>1956</v>
      </c>
      <c r="D26918">
        <v>0</v>
      </c>
      <c r="E26918">
        <v>0</v>
      </c>
      <c r="F26918" s="1"/>
      <c r="G26918" s="1"/>
      <c r="H26918" s="1"/>
      <c r="I26918" s="1"/>
      <c r="J26918" s="1"/>
      <c r="K26918" s="1"/>
      <c r="L26918" s="1"/>
      <c r="M26918" s="1"/>
    </row>
    <row r="26919" spans="1:13" x14ac:dyDescent="0.25">
      <c r="A26919" t="s">
        <v>120</v>
      </c>
      <c r="B26919">
        <v>748</v>
      </c>
      <c r="C26919">
        <v>1957</v>
      </c>
      <c r="D26919">
        <v>0</v>
      </c>
      <c r="E26919">
        <v>0</v>
      </c>
      <c r="F26919" s="1"/>
      <c r="G26919" s="1"/>
      <c r="H26919" s="1"/>
      <c r="I26919" s="1"/>
      <c r="J26919" s="1"/>
      <c r="K26919" s="1"/>
      <c r="L26919" s="1"/>
      <c r="M26919" s="1"/>
    </row>
    <row r="26920" spans="1:13" x14ac:dyDescent="0.25">
      <c r="A26920" t="s">
        <v>120</v>
      </c>
      <c r="B26920">
        <v>748</v>
      </c>
      <c r="C26920">
        <v>1958</v>
      </c>
      <c r="D26920">
        <v>0</v>
      </c>
      <c r="E26920">
        <v>0</v>
      </c>
      <c r="F26920" s="1"/>
      <c r="G26920" s="1"/>
      <c r="H26920" s="1"/>
      <c r="I26920" s="1"/>
      <c r="J26920" s="1"/>
      <c r="K26920" s="1"/>
      <c r="L26920" s="1"/>
      <c r="M26920" s="1"/>
    </row>
    <row r="26921" spans="1:13" x14ac:dyDescent="0.25">
      <c r="A26921" t="s">
        <v>120</v>
      </c>
      <c r="B26921">
        <v>748</v>
      </c>
      <c r="C26921">
        <v>1959</v>
      </c>
      <c r="D26921">
        <v>0</v>
      </c>
      <c r="E26921">
        <v>0</v>
      </c>
      <c r="F26921" s="1"/>
      <c r="G26921" s="1"/>
      <c r="H26921" s="1"/>
      <c r="I26921" s="1"/>
      <c r="J26921" s="1"/>
      <c r="K26921" s="1"/>
      <c r="L26921" s="1"/>
      <c r="M26921" s="1"/>
    </row>
    <row r="26922" spans="1:13" x14ac:dyDescent="0.25">
      <c r="A26922" t="s">
        <v>120</v>
      </c>
      <c r="B26922">
        <v>748</v>
      </c>
      <c r="C26922">
        <v>1960</v>
      </c>
      <c r="D26922">
        <v>0</v>
      </c>
      <c r="E26922">
        <v>0</v>
      </c>
      <c r="F26922" s="1"/>
      <c r="G26922" s="1"/>
      <c r="H26922" s="1"/>
      <c r="I26922" s="1"/>
      <c r="J26922" s="1"/>
      <c r="K26922" s="1"/>
      <c r="L26922" s="1"/>
      <c r="M26922" s="1"/>
    </row>
    <row r="26923" spans="1:13" x14ac:dyDescent="0.25">
      <c r="A26923" t="s">
        <v>120</v>
      </c>
      <c r="B26923">
        <v>748</v>
      </c>
      <c r="C26923">
        <v>1961</v>
      </c>
      <c r="D26923">
        <v>0</v>
      </c>
      <c r="E26923">
        <v>0</v>
      </c>
      <c r="F26923" s="1"/>
      <c r="G26923" s="1"/>
      <c r="H26923" s="1"/>
      <c r="I26923" s="1"/>
      <c r="J26923" s="1"/>
      <c r="K26923" s="1"/>
      <c r="L26923" s="1"/>
      <c r="M26923" s="1"/>
    </row>
    <row r="26924" spans="1:13" x14ac:dyDescent="0.25">
      <c r="A26924" t="s">
        <v>120</v>
      </c>
      <c r="B26924">
        <v>748</v>
      </c>
      <c r="C26924">
        <v>1962</v>
      </c>
      <c r="D26924">
        <v>0</v>
      </c>
      <c r="E26924">
        <v>0</v>
      </c>
      <c r="F26924" s="1"/>
      <c r="G26924" s="1"/>
      <c r="H26924" s="1"/>
      <c r="I26924" s="1"/>
      <c r="J26924" s="1"/>
      <c r="K26924" s="1"/>
      <c r="L26924" s="1"/>
      <c r="M26924" s="1"/>
    </row>
    <row r="26925" spans="1:13" x14ac:dyDescent="0.25">
      <c r="A26925" t="s">
        <v>120</v>
      </c>
      <c r="B26925">
        <v>748</v>
      </c>
      <c r="C26925">
        <v>1963</v>
      </c>
      <c r="D26925">
        <v>0</v>
      </c>
      <c r="E26925">
        <v>0</v>
      </c>
      <c r="F26925" s="1"/>
      <c r="G26925" s="1"/>
      <c r="H26925" s="1"/>
      <c r="I26925" s="1"/>
      <c r="J26925" s="1"/>
      <c r="K26925" s="1"/>
      <c r="L26925" s="1"/>
      <c r="M26925" s="1">
        <v>26.493200999999999</v>
      </c>
    </row>
    <row r="26926" spans="1:13" x14ac:dyDescent="0.25">
      <c r="A26926" t="s">
        <v>120</v>
      </c>
      <c r="B26926">
        <v>748</v>
      </c>
      <c r="C26926">
        <v>1964</v>
      </c>
      <c r="D26926">
        <v>0</v>
      </c>
      <c r="E26926">
        <v>0</v>
      </c>
      <c r="F26926" s="1"/>
      <c r="G26926" s="1"/>
      <c r="H26926" s="1"/>
      <c r="I26926" s="1"/>
      <c r="J26926" s="1"/>
      <c r="K26926" s="1"/>
      <c r="L26926" s="1"/>
      <c r="M26926" s="1">
        <v>5.9544446999999998</v>
      </c>
    </row>
    <row r="26927" spans="1:13" x14ac:dyDescent="0.25">
      <c r="A26927" t="s">
        <v>120</v>
      </c>
      <c r="B26927">
        <v>748</v>
      </c>
      <c r="C26927">
        <v>1965</v>
      </c>
      <c r="D26927">
        <v>0</v>
      </c>
      <c r="E26927">
        <v>0</v>
      </c>
      <c r="F26927" s="1"/>
      <c r="G26927" s="1"/>
      <c r="H26927" s="1"/>
      <c r="I26927" s="1"/>
      <c r="J26927" s="1"/>
      <c r="K26927" s="1"/>
      <c r="L26927" s="1"/>
      <c r="M26927" s="1">
        <v>5.9544594999999996</v>
      </c>
    </row>
    <row r="26928" spans="1:13" x14ac:dyDescent="0.25">
      <c r="A26928" t="s">
        <v>120</v>
      </c>
      <c r="B26928">
        <v>748</v>
      </c>
      <c r="C26928">
        <v>1966</v>
      </c>
      <c r="D26928">
        <v>0</v>
      </c>
      <c r="E26928">
        <v>0</v>
      </c>
      <c r="F26928" s="1"/>
      <c r="G26928" s="1"/>
      <c r="H26928" s="1"/>
      <c r="I26928" s="1"/>
      <c r="J26928" s="1"/>
      <c r="K26928" s="1"/>
      <c r="L26928" s="1"/>
      <c r="M26928" s="1">
        <v>5.9544701</v>
      </c>
    </row>
    <row r="26929" spans="1:13" x14ac:dyDescent="0.25">
      <c r="A26929" t="s">
        <v>120</v>
      </c>
      <c r="B26929">
        <v>748</v>
      </c>
      <c r="C26929">
        <v>1967</v>
      </c>
      <c r="D26929">
        <v>0</v>
      </c>
      <c r="E26929">
        <v>0</v>
      </c>
      <c r="F26929" s="1"/>
      <c r="G26929" s="1"/>
      <c r="H26929" s="1"/>
      <c r="I26929" s="1"/>
      <c r="J26929" s="1"/>
      <c r="K26929" s="1"/>
      <c r="L26929" s="1"/>
      <c r="M26929" s="1">
        <v>1.0967070000000001</v>
      </c>
    </row>
    <row r="26930" spans="1:13" x14ac:dyDescent="0.25">
      <c r="A26930" t="s">
        <v>120</v>
      </c>
      <c r="B26930">
        <v>748</v>
      </c>
      <c r="C26930">
        <v>1968</v>
      </c>
      <c r="D26930">
        <v>0</v>
      </c>
      <c r="E26930">
        <v>0</v>
      </c>
      <c r="F26930" s="1"/>
      <c r="G26930" s="1"/>
      <c r="H26930" s="1"/>
      <c r="I26930" s="1"/>
      <c r="J26930" s="1"/>
      <c r="K26930" s="1"/>
      <c r="L26930" s="1"/>
      <c r="M26930" s="1">
        <v>1.9822945000000001</v>
      </c>
    </row>
    <row r="26931" spans="1:13" x14ac:dyDescent="0.25">
      <c r="A26931" t="s">
        <v>120</v>
      </c>
      <c r="B26931">
        <v>748</v>
      </c>
      <c r="C26931">
        <v>1969</v>
      </c>
      <c r="D26931">
        <v>0</v>
      </c>
      <c r="E26931">
        <v>0</v>
      </c>
      <c r="F26931" s="1"/>
      <c r="G26931" s="1"/>
      <c r="H26931" s="1"/>
      <c r="I26931" s="1"/>
      <c r="J26931" s="1"/>
      <c r="K26931" s="1"/>
      <c r="L26931" s="1"/>
      <c r="M26931" s="1">
        <v>8.3016881999999992</v>
      </c>
    </row>
    <row r="26932" spans="1:13" x14ac:dyDescent="0.25">
      <c r="A26932" t="s">
        <v>120</v>
      </c>
      <c r="B26932">
        <v>748</v>
      </c>
      <c r="C26932">
        <v>1970</v>
      </c>
      <c r="D26932">
        <v>0</v>
      </c>
      <c r="E26932">
        <v>0</v>
      </c>
      <c r="F26932" s="1"/>
      <c r="G26932" s="1"/>
      <c r="H26932" s="1"/>
      <c r="I26932" s="1"/>
      <c r="J26932" s="1"/>
      <c r="K26932" s="1"/>
      <c r="L26932" s="1"/>
      <c r="M26932" s="1">
        <v>9.7568680000000008</v>
      </c>
    </row>
    <row r="26933" spans="1:13" x14ac:dyDescent="0.25">
      <c r="A26933" t="s">
        <v>120</v>
      </c>
      <c r="B26933">
        <v>748</v>
      </c>
      <c r="C26933">
        <v>1971</v>
      </c>
      <c r="D26933">
        <v>0</v>
      </c>
      <c r="E26933">
        <v>0</v>
      </c>
      <c r="F26933" s="1"/>
      <c r="G26933" s="1"/>
      <c r="H26933" s="1"/>
      <c r="I26933" s="1"/>
      <c r="J26933" s="1"/>
      <c r="K26933" s="1"/>
      <c r="L26933" s="1"/>
      <c r="M26933" s="1">
        <v>1.0083949999999999</v>
      </c>
    </row>
    <row r="26934" spans="1:13" x14ac:dyDescent="0.25">
      <c r="A26934" t="s">
        <v>120</v>
      </c>
      <c r="B26934">
        <v>748</v>
      </c>
      <c r="C26934">
        <v>1972</v>
      </c>
      <c r="D26934">
        <v>0</v>
      </c>
      <c r="E26934">
        <v>0</v>
      </c>
      <c r="F26934" s="1"/>
      <c r="G26934" s="1"/>
      <c r="H26934" s="1"/>
      <c r="I26934" s="1"/>
      <c r="J26934" s="1"/>
      <c r="K26934" s="1"/>
      <c r="L26934" s="1"/>
      <c r="M26934" s="1">
        <v>-21.533366000000001</v>
      </c>
    </row>
    <row r="26935" spans="1:13" x14ac:dyDescent="0.25">
      <c r="A26935" t="s">
        <v>120</v>
      </c>
      <c r="B26935">
        <v>748</v>
      </c>
      <c r="C26935">
        <v>1973</v>
      </c>
      <c r="D26935">
        <v>0</v>
      </c>
      <c r="E26935">
        <v>0</v>
      </c>
      <c r="F26935" s="1"/>
      <c r="G26935" s="1"/>
      <c r="H26935" s="1"/>
      <c r="I26935" s="1"/>
      <c r="J26935" s="1"/>
      <c r="K26935" s="1"/>
      <c r="L26935" s="1"/>
      <c r="M26935" s="1">
        <v>-5.3370835000000003</v>
      </c>
    </row>
    <row r="26936" spans="1:13" x14ac:dyDescent="0.25">
      <c r="A26936" t="s">
        <v>120</v>
      </c>
      <c r="B26936">
        <v>748</v>
      </c>
      <c r="C26936">
        <v>1974</v>
      </c>
      <c r="D26936">
        <v>0</v>
      </c>
      <c r="E26936">
        <v>0</v>
      </c>
      <c r="F26936" s="1"/>
      <c r="G26936" s="1"/>
      <c r="H26936" s="1"/>
      <c r="I26936" s="1"/>
      <c r="J26936" s="1"/>
      <c r="K26936" s="1"/>
      <c r="L26936" s="1"/>
      <c r="M26936" s="1">
        <v>8.1107764000000007</v>
      </c>
    </row>
    <row r="26937" spans="1:13" x14ac:dyDescent="0.25">
      <c r="A26937" t="s">
        <v>120</v>
      </c>
      <c r="B26937">
        <v>748</v>
      </c>
      <c r="C26937">
        <v>1975</v>
      </c>
      <c r="D26937">
        <v>0</v>
      </c>
      <c r="E26937">
        <v>0</v>
      </c>
      <c r="F26937" s="1"/>
      <c r="G26937" s="1"/>
      <c r="H26937" s="1"/>
      <c r="I26937" s="1"/>
      <c r="J26937" s="1"/>
      <c r="K26937" s="1"/>
      <c r="L26937" s="1"/>
      <c r="M26937" s="1">
        <v>-1.0063876</v>
      </c>
    </row>
    <row r="26938" spans="1:13" x14ac:dyDescent="0.25">
      <c r="A26938" t="s">
        <v>120</v>
      </c>
      <c r="B26938">
        <v>748</v>
      </c>
      <c r="C26938">
        <v>1976</v>
      </c>
      <c r="D26938">
        <v>0</v>
      </c>
      <c r="E26938">
        <v>0</v>
      </c>
      <c r="F26938" s="1"/>
      <c r="G26938" s="1"/>
      <c r="H26938" s="1"/>
      <c r="I26938" s="1"/>
      <c r="J26938" s="1"/>
      <c r="K26938" s="1"/>
      <c r="L26938" s="1"/>
      <c r="M26938" s="1">
        <v>-0.64696260999999999</v>
      </c>
    </row>
    <row r="26939" spans="1:13" x14ac:dyDescent="0.25">
      <c r="A26939" t="s">
        <v>120</v>
      </c>
      <c r="B26939">
        <v>748</v>
      </c>
      <c r="C26939">
        <v>1977</v>
      </c>
      <c r="D26939">
        <v>0</v>
      </c>
      <c r="E26939">
        <v>0</v>
      </c>
      <c r="F26939" s="1"/>
      <c r="G26939" s="1"/>
      <c r="H26939" s="1"/>
      <c r="I26939" s="1"/>
      <c r="J26939" s="1"/>
      <c r="K26939" s="1"/>
      <c r="L26939" s="1"/>
      <c r="M26939" s="1">
        <v>-1.6744201999999999</v>
      </c>
    </row>
    <row r="26940" spans="1:13" x14ac:dyDescent="0.25">
      <c r="A26940" t="s">
        <v>120</v>
      </c>
      <c r="B26940">
        <v>748</v>
      </c>
      <c r="C26940">
        <v>1978</v>
      </c>
      <c r="D26940">
        <v>0</v>
      </c>
      <c r="E26940">
        <v>0</v>
      </c>
      <c r="F26940" s="1"/>
      <c r="G26940" s="1"/>
      <c r="H26940" s="1"/>
      <c r="I26940" s="1"/>
      <c r="J26940" s="1"/>
      <c r="K26940" s="1"/>
      <c r="L26940" s="1"/>
      <c r="M26940" s="1">
        <v>9.5102965000000008</v>
      </c>
    </row>
    <row r="26941" spans="1:13" x14ac:dyDescent="0.25">
      <c r="A26941" t="s">
        <v>120</v>
      </c>
      <c r="B26941">
        <v>748</v>
      </c>
      <c r="C26941">
        <v>1979</v>
      </c>
      <c r="D26941">
        <v>0</v>
      </c>
      <c r="E26941">
        <v>0</v>
      </c>
      <c r="F26941" s="1"/>
      <c r="G26941" s="1"/>
      <c r="H26941" s="1"/>
      <c r="I26941" s="1"/>
      <c r="J26941" s="1"/>
      <c r="K26941" s="1"/>
      <c r="L26941" s="1"/>
      <c r="M26941" s="1">
        <v>0.51846026000000001</v>
      </c>
    </row>
    <row r="26942" spans="1:13" x14ac:dyDescent="0.25">
      <c r="A26942" t="s">
        <v>120</v>
      </c>
      <c r="B26942">
        <v>748</v>
      </c>
      <c r="C26942">
        <v>1980</v>
      </c>
      <c r="D26942">
        <v>0</v>
      </c>
      <c r="E26942">
        <v>0</v>
      </c>
      <c r="F26942" s="1"/>
      <c r="G26942" s="1"/>
      <c r="H26942" s="1"/>
      <c r="I26942" s="1"/>
      <c r="J26942" s="1"/>
      <c r="K26942" s="1"/>
      <c r="L26942" s="1"/>
      <c r="M26942" s="1">
        <v>4.0348157999999996</v>
      </c>
    </row>
    <row r="26943" spans="1:13" x14ac:dyDescent="0.25">
      <c r="A26943" t="s">
        <v>120</v>
      </c>
      <c r="B26943">
        <v>748</v>
      </c>
      <c r="C26943">
        <v>1981</v>
      </c>
      <c r="D26943">
        <v>0</v>
      </c>
      <c r="E26943">
        <v>0</v>
      </c>
      <c r="F26943" s="1"/>
      <c r="G26943" s="1"/>
      <c r="H26943" s="1"/>
      <c r="I26943" s="1"/>
      <c r="J26943" s="1"/>
      <c r="K26943" s="1"/>
      <c r="L26943" s="1"/>
      <c r="M26943" s="1">
        <v>2.6605504999999998</v>
      </c>
    </row>
    <row r="26944" spans="1:13" x14ac:dyDescent="0.25">
      <c r="A26944" t="s">
        <v>120</v>
      </c>
      <c r="B26944">
        <v>748</v>
      </c>
      <c r="C26944">
        <v>1982</v>
      </c>
      <c r="D26944">
        <v>0</v>
      </c>
      <c r="E26944">
        <v>0</v>
      </c>
      <c r="F26944" s="1"/>
      <c r="G26944" s="1"/>
      <c r="H26944" s="1"/>
      <c r="I26944" s="1"/>
      <c r="J26944" s="1"/>
      <c r="K26944" s="1"/>
      <c r="L26944" s="1"/>
      <c r="M26944" s="1">
        <v>1.4</v>
      </c>
    </row>
    <row r="26945" spans="1:13" x14ac:dyDescent="0.25">
      <c r="A26945" t="s">
        <v>120</v>
      </c>
      <c r="B26945">
        <v>748</v>
      </c>
      <c r="C26945">
        <v>1983</v>
      </c>
      <c r="D26945">
        <v>0</v>
      </c>
      <c r="E26945">
        <v>0</v>
      </c>
      <c r="F26945" s="1"/>
      <c r="G26945" s="1"/>
      <c r="H26945" s="1"/>
      <c r="I26945" s="1"/>
      <c r="J26945" s="1"/>
      <c r="K26945" s="1"/>
      <c r="L26945" s="1"/>
      <c r="M26945" s="1">
        <v>-1.2</v>
      </c>
    </row>
    <row r="26946" spans="1:13" x14ac:dyDescent="0.25">
      <c r="A26946" t="s">
        <v>120</v>
      </c>
      <c r="B26946">
        <v>748</v>
      </c>
      <c r="C26946">
        <v>1984</v>
      </c>
      <c r="D26946">
        <v>0</v>
      </c>
      <c r="E26946">
        <v>0</v>
      </c>
      <c r="F26946" s="1"/>
      <c r="G26946" s="1"/>
      <c r="H26946" s="1"/>
      <c r="I26946" s="1"/>
      <c r="J26946" s="1"/>
      <c r="K26946" s="1"/>
      <c r="L26946" s="1"/>
      <c r="M26946" s="1">
        <v>1.6</v>
      </c>
    </row>
    <row r="26947" spans="1:13" x14ac:dyDescent="0.25">
      <c r="A26947" t="s">
        <v>120</v>
      </c>
      <c r="B26947">
        <v>748</v>
      </c>
      <c r="C26947">
        <v>1985</v>
      </c>
      <c r="D26947">
        <v>0</v>
      </c>
      <c r="E26947">
        <v>0</v>
      </c>
      <c r="F26947" s="1">
        <v>10.255640081595001</v>
      </c>
      <c r="G26947" s="1">
        <v>11.4696172164244</v>
      </c>
      <c r="H26947" s="1">
        <v>0.899997749857808</v>
      </c>
      <c r="I26947" s="1">
        <v>10.569619466566591</v>
      </c>
      <c r="J26947" s="1">
        <v>-0.31397938497159039</v>
      </c>
      <c r="K26947" s="1">
        <v>28.494335337668662</v>
      </c>
      <c r="L26947" s="1"/>
      <c r="M26947" s="1">
        <v>11.3</v>
      </c>
    </row>
    <row r="26948" spans="1:13" x14ac:dyDescent="0.25">
      <c r="A26948" t="s">
        <v>120</v>
      </c>
      <c r="B26948">
        <v>748</v>
      </c>
      <c r="C26948">
        <v>1986</v>
      </c>
      <c r="D26948">
        <v>0</v>
      </c>
      <c r="E26948">
        <v>0</v>
      </c>
      <c r="F26948" s="1">
        <v>11.210250111409399</v>
      </c>
      <c r="G26948" s="1">
        <v>16.309772839516</v>
      </c>
      <c r="H26948" s="1">
        <v>0.91159721409841499</v>
      </c>
      <c r="I26948" s="1">
        <v>15.398175625417586</v>
      </c>
      <c r="J26948" s="1">
        <v>-4.187925514008187</v>
      </c>
      <c r="K26948" s="1">
        <v>27.58093442678971</v>
      </c>
      <c r="L26948" s="1"/>
      <c r="M26948" s="1">
        <v>7.9553659999999997</v>
      </c>
    </row>
    <row r="26949" spans="1:13" x14ac:dyDescent="0.25">
      <c r="A26949" t="s">
        <v>120</v>
      </c>
      <c r="B26949">
        <v>748</v>
      </c>
      <c r="C26949">
        <v>1987</v>
      </c>
      <c r="D26949">
        <v>0</v>
      </c>
      <c r="E26949">
        <v>0</v>
      </c>
      <c r="F26949" s="1">
        <v>13.9620374702651</v>
      </c>
      <c r="G26949" s="1">
        <v>19.2322571934832</v>
      </c>
      <c r="H26949" s="1">
        <v>1.0823575184835399</v>
      </c>
      <c r="I26949" s="1">
        <v>18.149899674999659</v>
      </c>
      <c r="J26949" s="1">
        <v>-4.1878622047345591</v>
      </c>
      <c r="K26949" s="1">
        <v>30.685050837163008</v>
      </c>
      <c r="L26949" s="1"/>
      <c r="M26949" s="1">
        <v>-0.23633660000000001</v>
      </c>
    </row>
    <row r="26950" spans="1:13" x14ac:dyDescent="0.25">
      <c r="A26950" t="s">
        <v>120</v>
      </c>
      <c r="B26950">
        <v>748</v>
      </c>
      <c r="C26950">
        <v>1988</v>
      </c>
      <c r="D26950">
        <v>0</v>
      </c>
      <c r="E26950">
        <v>0</v>
      </c>
      <c r="F26950" s="1">
        <v>11.885803635173099</v>
      </c>
      <c r="G26950" s="1">
        <v>16.208671330173701</v>
      </c>
      <c r="H26950" s="1">
        <v>1.0338458231054899</v>
      </c>
      <c r="I26950" s="1">
        <v>15.17482550706821</v>
      </c>
      <c r="J26950" s="1">
        <v>-3.2890218718951107</v>
      </c>
      <c r="K26950" s="1">
        <v>28.829734178726895</v>
      </c>
      <c r="L26950" s="1"/>
      <c r="M26950" s="1">
        <v>5.7955968999999996</v>
      </c>
    </row>
    <row r="26951" spans="1:13" x14ac:dyDescent="0.25">
      <c r="A26951" t="s">
        <v>120</v>
      </c>
      <c r="B26951">
        <v>748</v>
      </c>
      <c r="C26951">
        <v>1989</v>
      </c>
      <c r="D26951">
        <v>0</v>
      </c>
      <c r="E26951">
        <v>0</v>
      </c>
      <c r="F26951" s="1">
        <v>16.147948185496599</v>
      </c>
      <c r="G26951" s="1">
        <v>14.182974617543</v>
      </c>
      <c r="H26951" s="1">
        <v>0.84182707086950603</v>
      </c>
      <c r="I26951" s="1">
        <v>13.341147546673493</v>
      </c>
      <c r="J26951" s="1">
        <v>2.8068006388231055</v>
      </c>
      <c r="K26951" s="1">
        <v>25.541247781897496</v>
      </c>
      <c r="L26951" s="1"/>
      <c r="M26951" s="1">
        <v>2.1502634999999999</v>
      </c>
    </row>
    <row r="26952" spans="1:13" x14ac:dyDescent="0.25">
      <c r="A26952" t="s">
        <v>120</v>
      </c>
      <c r="B26952">
        <v>748</v>
      </c>
      <c r="C26952">
        <v>1990</v>
      </c>
      <c r="D26952">
        <v>0</v>
      </c>
      <c r="E26952">
        <v>0</v>
      </c>
      <c r="F26952" s="1">
        <v>10.8865238640683</v>
      </c>
      <c r="G26952" s="1">
        <v>18.422481371017199</v>
      </c>
      <c r="H26952" s="1">
        <v>0.88979181362264703</v>
      </c>
      <c r="I26952" s="1">
        <v>17.532689557394551</v>
      </c>
      <c r="J26952" s="1">
        <v>-6.6461656933262514</v>
      </c>
      <c r="K26952" s="1">
        <v>25.601212937061714</v>
      </c>
      <c r="L26952" s="1"/>
      <c r="M26952" s="1">
        <v>-0.60292749999999995</v>
      </c>
    </row>
    <row r="26953" spans="1:13" x14ac:dyDescent="0.25">
      <c r="A26953" t="s">
        <v>120</v>
      </c>
      <c r="B26953">
        <v>748</v>
      </c>
      <c r="C26953">
        <v>1991</v>
      </c>
      <c r="D26953">
        <v>0</v>
      </c>
      <c r="E26953">
        <v>0</v>
      </c>
      <c r="F26953" s="1">
        <v>14.196996374399699</v>
      </c>
      <c r="G26953" s="1">
        <v>16.9685528324564</v>
      </c>
      <c r="H26953" s="1">
        <v>1.10385449479106</v>
      </c>
      <c r="I26953" s="1">
        <v>15.86469833766534</v>
      </c>
      <c r="J26953" s="1">
        <v>-1.6677019632656407</v>
      </c>
      <c r="K26953" s="1">
        <v>28.732834051802918</v>
      </c>
      <c r="L26953" s="1"/>
      <c r="M26953" s="1">
        <v>9.0699804999999998</v>
      </c>
    </row>
    <row r="26954" spans="1:13" x14ac:dyDescent="0.25">
      <c r="A26954" t="s">
        <v>120</v>
      </c>
      <c r="B26954">
        <v>748</v>
      </c>
      <c r="C26954">
        <v>1992</v>
      </c>
      <c r="D26954">
        <v>0</v>
      </c>
      <c r="E26954">
        <v>0</v>
      </c>
      <c r="F26954" s="1">
        <v>14.240725513607201</v>
      </c>
      <c r="G26954" s="1">
        <v>16.7498447990993</v>
      </c>
      <c r="H26954" s="1">
        <v>1.1377249294763301</v>
      </c>
      <c r="I26954" s="1">
        <v>15.612119869622969</v>
      </c>
      <c r="J26954" s="1">
        <v>-1.3713943560157684</v>
      </c>
      <c r="K26954" s="1">
        <v>29.58987358143645</v>
      </c>
      <c r="L26954" s="1"/>
      <c r="M26954" s="1">
        <v>0.23271240000000001</v>
      </c>
    </row>
    <row r="26955" spans="1:13" x14ac:dyDescent="0.25">
      <c r="A26955" t="s">
        <v>120</v>
      </c>
      <c r="B26955">
        <v>748</v>
      </c>
      <c r="C26955">
        <v>1993</v>
      </c>
      <c r="D26955">
        <v>0</v>
      </c>
      <c r="E26955">
        <v>0</v>
      </c>
      <c r="F26955" s="1">
        <v>14.0542730016444</v>
      </c>
      <c r="G26955" s="1">
        <v>17.864684982395499</v>
      </c>
      <c r="H26955" s="1">
        <v>1.2156548190477401</v>
      </c>
      <c r="I26955" s="1">
        <v>16.64903016334776</v>
      </c>
      <c r="J26955" s="1">
        <v>-2.5947571617033596</v>
      </c>
      <c r="K26955" s="1">
        <v>33.59202814767896</v>
      </c>
      <c r="L26955" s="1"/>
      <c r="M26955" s="1">
        <v>3.4613849000000001</v>
      </c>
    </row>
    <row r="26956" spans="1:13" x14ac:dyDescent="0.25">
      <c r="A26956" t="s">
        <v>120</v>
      </c>
      <c r="B26956">
        <v>748</v>
      </c>
      <c r="C26956">
        <v>1994</v>
      </c>
      <c r="D26956">
        <v>0</v>
      </c>
      <c r="E26956">
        <v>0</v>
      </c>
      <c r="F26956" s="1">
        <v>15.9427778352086</v>
      </c>
      <c r="G26956" s="1">
        <v>17.829854464870301</v>
      </c>
      <c r="H26956" s="1">
        <v>1.26416928282493</v>
      </c>
      <c r="I26956" s="1">
        <v>16.565685182045371</v>
      </c>
      <c r="J26956" s="1">
        <v>-0.62290734683677051</v>
      </c>
      <c r="K26956" s="1">
        <v>55.119091698630918</v>
      </c>
      <c r="L26956" s="1"/>
      <c r="M26956" s="1">
        <v>1.3150037999999999</v>
      </c>
    </row>
    <row r="26957" spans="1:13" x14ac:dyDescent="0.25">
      <c r="A26957" t="s">
        <v>120</v>
      </c>
      <c r="B26957">
        <v>748</v>
      </c>
      <c r="C26957">
        <v>1995</v>
      </c>
      <c r="D26957">
        <v>0</v>
      </c>
      <c r="E26957">
        <v>0</v>
      </c>
      <c r="F26957" s="1">
        <v>16.7898959027467</v>
      </c>
      <c r="G26957" s="1">
        <v>19.435484024799699</v>
      </c>
      <c r="H26957" s="1">
        <v>1.2294589226807799</v>
      </c>
      <c r="I26957" s="1">
        <v>18.206025102118918</v>
      </c>
      <c r="J26957" s="1">
        <v>-1.416129199372218</v>
      </c>
      <c r="K26957" s="1">
        <v>48.933324043542008</v>
      </c>
      <c r="L26957" s="1"/>
      <c r="M26957" s="1">
        <v>5.7163735000000004</v>
      </c>
    </row>
    <row r="26958" spans="1:13" x14ac:dyDescent="0.25">
      <c r="A26958" t="s">
        <v>120</v>
      </c>
      <c r="B26958">
        <v>748</v>
      </c>
      <c r="C26958">
        <v>1996</v>
      </c>
      <c r="D26958">
        <v>0</v>
      </c>
      <c r="E26958">
        <v>0</v>
      </c>
      <c r="F26958" s="1">
        <v>18.086010070254101</v>
      </c>
      <c r="G26958" s="1">
        <v>19.752079862643502</v>
      </c>
      <c r="H26958" s="1">
        <v>0.77254042284799196</v>
      </c>
      <c r="I26958" s="1">
        <v>18.979539439795509</v>
      </c>
      <c r="J26958" s="1">
        <v>-0.89352936954140816</v>
      </c>
      <c r="K26958" s="1">
        <v>45.845271824144099</v>
      </c>
      <c r="L26958" s="1"/>
      <c r="M26958" s="1">
        <v>11.014752</v>
      </c>
    </row>
    <row r="26959" spans="1:13" x14ac:dyDescent="0.25">
      <c r="A26959" t="s">
        <v>120</v>
      </c>
      <c r="B26959">
        <v>748</v>
      </c>
      <c r="C26959">
        <v>1997</v>
      </c>
      <c r="D26959">
        <v>0</v>
      </c>
      <c r="E26959">
        <v>0</v>
      </c>
      <c r="F26959" s="1">
        <v>17.383170470535099</v>
      </c>
      <c r="G26959" s="1">
        <v>20.026019351467401</v>
      </c>
      <c r="H26959" s="1">
        <v>0.72955878787071604</v>
      </c>
      <c r="I26959" s="1">
        <v>19.296460563596685</v>
      </c>
      <c r="J26959" s="1">
        <v>-1.9132900930615868</v>
      </c>
      <c r="K26959" s="1">
        <v>48.371047425733309</v>
      </c>
      <c r="L26959" s="1"/>
      <c r="M26959" s="1">
        <v>6.3168343</v>
      </c>
    </row>
    <row r="26960" spans="1:13" x14ac:dyDescent="0.25">
      <c r="A26960" t="s">
        <v>120</v>
      </c>
      <c r="B26960">
        <v>748</v>
      </c>
      <c r="C26960">
        <v>1998</v>
      </c>
      <c r="D26960">
        <v>0</v>
      </c>
      <c r="E26960">
        <v>0</v>
      </c>
      <c r="F26960" s="1">
        <v>17.142949655583902</v>
      </c>
      <c r="G26960" s="1">
        <v>19.740643396789199</v>
      </c>
      <c r="H26960" s="1">
        <v>0.68255725662689903</v>
      </c>
      <c r="I26960" s="1">
        <v>19.058086140162299</v>
      </c>
      <c r="J26960" s="1">
        <v>-1.9151364845783974</v>
      </c>
      <c r="K26960" s="1">
        <v>47.682958726950851</v>
      </c>
      <c r="L26960" s="1"/>
      <c r="M26960" s="1">
        <v>7.3077139999999998</v>
      </c>
    </row>
    <row r="26961" spans="1:13" x14ac:dyDescent="0.25">
      <c r="A26961" t="s">
        <v>120</v>
      </c>
      <c r="B26961">
        <v>748</v>
      </c>
      <c r="C26961">
        <v>1999</v>
      </c>
      <c r="D26961">
        <v>0</v>
      </c>
      <c r="E26961">
        <v>0</v>
      </c>
      <c r="F26961" s="1">
        <v>18.107380730654</v>
      </c>
      <c r="G26961" s="1">
        <v>21.394284938550701</v>
      </c>
      <c r="H26961" s="1">
        <v>0.65487866651090398</v>
      </c>
      <c r="I26961" s="1">
        <v>20.739406272039798</v>
      </c>
      <c r="J26961" s="1">
        <v>-2.6320255413857971</v>
      </c>
      <c r="K26961" s="1">
        <v>46.442959283361574</v>
      </c>
      <c r="L26961" s="1"/>
      <c r="M26961" s="1">
        <v>7.3331831000000003</v>
      </c>
    </row>
    <row r="26962" spans="1:13" x14ac:dyDescent="0.25">
      <c r="A26962" t="s">
        <v>120</v>
      </c>
      <c r="B26962">
        <v>748</v>
      </c>
      <c r="C26962">
        <v>2000</v>
      </c>
      <c r="D26962">
        <v>0</v>
      </c>
      <c r="E26962">
        <v>0</v>
      </c>
      <c r="F26962" s="1">
        <v>16.7993066955549</v>
      </c>
      <c r="G26962" s="1">
        <v>19.827136960193201</v>
      </c>
      <c r="H26962" s="1">
        <v>0.78831429689780996</v>
      </c>
      <c r="I26962" s="1">
        <v>19.038822663295392</v>
      </c>
      <c r="J26962" s="1">
        <v>-2.2395159677404912</v>
      </c>
      <c r="K26962" s="1">
        <v>47.479992649551569</v>
      </c>
      <c r="L26962" s="1"/>
      <c r="M26962" s="1">
        <v>1.8884738999999999</v>
      </c>
    </row>
    <row r="26963" spans="1:13" x14ac:dyDescent="0.25">
      <c r="A26963" t="s">
        <v>120</v>
      </c>
      <c r="B26963">
        <v>748</v>
      </c>
      <c r="C26963">
        <v>2001</v>
      </c>
      <c r="D26963">
        <v>0</v>
      </c>
      <c r="E26963">
        <v>0</v>
      </c>
      <c r="F26963" s="1">
        <v>16.102322444995501</v>
      </c>
      <c r="G26963" s="1">
        <v>19.659766028888502</v>
      </c>
      <c r="H26963" s="1">
        <v>0.74765480407125595</v>
      </c>
      <c r="I26963" s="1">
        <v>18.912111224817245</v>
      </c>
      <c r="J26963" s="1">
        <v>-2.8097887798217442</v>
      </c>
      <c r="K26963" s="1">
        <v>46.627029621493755</v>
      </c>
      <c r="L26963" s="1"/>
      <c r="M26963" s="1">
        <v>6.6134057000000004</v>
      </c>
    </row>
    <row r="26964" spans="1:13" x14ac:dyDescent="0.25">
      <c r="A26964" t="s">
        <v>120</v>
      </c>
      <c r="B26964">
        <v>748</v>
      </c>
      <c r="C26964">
        <v>2002</v>
      </c>
      <c r="D26964">
        <v>0</v>
      </c>
      <c r="E26964">
        <v>0</v>
      </c>
      <c r="F26964" s="1">
        <v>15.0338915685423</v>
      </c>
      <c r="G26964" s="1">
        <v>19.466509205130102</v>
      </c>
      <c r="H26964" s="1">
        <v>0.66711899990164403</v>
      </c>
      <c r="I26964" s="1">
        <v>18.799390205228459</v>
      </c>
      <c r="J26964" s="1">
        <v>-3.7654986366861589</v>
      </c>
      <c r="K26964" s="1">
        <v>43.286941945783838</v>
      </c>
      <c r="L26964" s="1"/>
      <c r="M26964" s="1">
        <v>4.3529638000000004</v>
      </c>
    </row>
    <row r="26965" spans="1:13" x14ac:dyDescent="0.25">
      <c r="A26965" t="s">
        <v>120</v>
      </c>
      <c r="B26965">
        <v>748</v>
      </c>
      <c r="C26965">
        <v>2003</v>
      </c>
      <c r="D26965">
        <v>0</v>
      </c>
      <c r="E26965">
        <v>0</v>
      </c>
      <c r="F26965" s="1">
        <v>15.8085410900346</v>
      </c>
      <c r="G26965" s="1">
        <v>17.598453916573298</v>
      </c>
      <c r="H26965" s="1">
        <v>0.61056886101779495</v>
      </c>
      <c r="I26965" s="1">
        <v>16.987885055555502</v>
      </c>
      <c r="J26965" s="1">
        <v>-1.1793439655209017</v>
      </c>
      <c r="K26965" s="1">
        <v>39.658162134529348</v>
      </c>
      <c r="L26965" s="1"/>
      <c r="M26965" s="1">
        <v>7.8024939</v>
      </c>
    </row>
    <row r="26966" spans="1:13" x14ac:dyDescent="0.25">
      <c r="A26966" t="s">
        <v>120</v>
      </c>
      <c r="B26966">
        <v>748</v>
      </c>
      <c r="C26966">
        <v>2004</v>
      </c>
      <c r="D26966">
        <v>0</v>
      </c>
      <c r="E26966">
        <v>0</v>
      </c>
      <c r="F26966" s="1">
        <v>16.063129730823199</v>
      </c>
      <c r="G26966" s="1">
        <v>20.257184146304901</v>
      </c>
      <c r="H26966" s="1">
        <v>0.66532013933349798</v>
      </c>
      <c r="I26966" s="1">
        <v>19.591864006971402</v>
      </c>
      <c r="J26966" s="1">
        <v>-3.528734276148203</v>
      </c>
      <c r="K26966" s="1">
        <v>40.740476235160251</v>
      </c>
      <c r="L26966" s="1"/>
      <c r="M26966" s="1">
        <v>4.4784521000000002</v>
      </c>
    </row>
    <row r="26967" spans="1:13" x14ac:dyDescent="0.25">
      <c r="A26967" t="s">
        <v>120</v>
      </c>
      <c r="B26967">
        <v>748</v>
      </c>
      <c r="C26967">
        <v>2005</v>
      </c>
      <c r="D26967">
        <v>0</v>
      </c>
      <c r="E26967">
        <v>0</v>
      </c>
      <c r="F26967" s="1">
        <v>15.327439495168001</v>
      </c>
      <c r="G26967" s="1">
        <v>20.216972317123499</v>
      </c>
      <c r="H26967" s="1">
        <v>0.56046906569132104</v>
      </c>
      <c r="I26967" s="1">
        <v>19.656503251432177</v>
      </c>
      <c r="J26967" s="1">
        <v>-4.3290637562641763</v>
      </c>
      <c r="K26967" s="1">
        <v>39.214027228699372</v>
      </c>
      <c r="L26967" s="1"/>
      <c r="M26967" s="1">
        <v>8.6618732000000005</v>
      </c>
    </row>
    <row r="26968" spans="1:13" x14ac:dyDescent="0.25">
      <c r="A26968" t="s">
        <v>120</v>
      </c>
      <c r="B26968">
        <v>748</v>
      </c>
      <c r="C26968">
        <v>2006</v>
      </c>
      <c r="D26968">
        <v>0</v>
      </c>
      <c r="E26968">
        <v>0</v>
      </c>
      <c r="F26968" s="1">
        <v>36.223781770289598</v>
      </c>
      <c r="G26968" s="1">
        <v>21.878107978991999</v>
      </c>
      <c r="H26968" s="1">
        <v>0.50717624652788595</v>
      </c>
      <c r="I26968" s="1">
        <v>21.370931732464111</v>
      </c>
      <c r="J26968" s="1">
        <v>14.852850037825487</v>
      </c>
      <c r="K26968" s="1">
        <v>20.088849209331229</v>
      </c>
      <c r="L26968" s="1"/>
      <c r="M26968" s="1">
        <v>6.2531647000000001</v>
      </c>
    </row>
    <row r="26969" spans="1:13" x14ac:dyDescent="0.25">
      <c r="A26969" t="s">
        <v>120</v>
      </c>
      <c r="B26969">
        <v>748</v>
      </c>
      <c r="C26969">
        <v>2007</v>
      </c>
      <c r="D26969">
        <v>0</v>
      </c>
      <c r="E26969">
        <v>0</v>
      </c>
      <c r="F26969" s="1">
        <v>17.8235595026044</v>
      </c>
      <c r="G26969" s="1">
        <v>22.838478929857899</v>
      </c>
      <c r="H26969" s="1">
        <v>0.35766893188742799</v>
      </c>
      <c r="I26969" s="1">
        <v>22.480809997970471</v>
      </c>
      <c r="J26969" s="1">
        <v>-4.6572504953660712</v>
      </c>
      <c r="K26969" s="1">
        <v>22.416087942483323</v>
      </c>
      <c r="L26969" s="1"/>
      <c r="M26969" s="1">
        <v>4.1113790000000003</v>
      </c>
    </row>
    <row r="26970" spans="1:13" x14ac:dyDescent="0.25">
      <c r="A26970" t="s">
        <v>120</v>
      </c>
      <c r="B26970">
        <v>748</v>
      </c>
      <c r="C26970">
        <v>2008</v>
      </c>
      <c r="D26970">
        <v>0</v>
      </c>
      <c r="E26970">
        <v>0</v>
      </c>
      <c r="F26970" s="1">
        <v>14.963253390377201</v>
      </c>
      <c r="G26970" s="1">
        <v>18.590567870828501</v>
      </c>
      <c r="H26970" s="1">
        <v>0.301120980630387</v>
      </c>
      <c r="I26970" s="1">
        <v>18.289446890198114</v>
      </c>
      <c r="J26970" s="1">
        <v>-3.3261934998209135</v>
      </c>
      <c r="K26970" s="1">
        <v>24.867871020920205</v>
      </c>
      <c r="L26970" s="1"/>
      <c r="M26970" s="1">
        <v>5.7999916999999996</v>
      </c>
    </row>
    <row r="26971" spans="1:13" x14ac:dyDescent="0.25">
      <c r="A26971" t="s">
        <v>120</v>
      </c>
      <c r="B26971">
        <v>748</v>
      </c>
      <c r="C26971">
        <v>2009</v>
      </c>
      <c r="D26971">
        <v>0</v>
      </c>
      <c r="E26971">
        <v>0</v>
      </c>
      <c r="F26971" s="1">
        <v>17.3586721142694</v>
      </c>
      <c r="G26971" s="1">
        <v>21.519115542294099</v>
      </c>
      <c r="H26971" s="1">
        <v>0.37958342747519402</v>
      </c>
      <c r="I26971" s="1">
        <v>21.139532114818905</v>
      </c>
      <c r="J26971" s="1">
        <v>-3.7808600005495059</v>
      </c>
      <c r="K26971" s="1">
        <v>20.720112170564978</v>
      </c>
      <c r="L26971" s="1"/>
      <c r="M26971" s="1">
        <v>2.9619509000000002</v>
      </c>
    </row>
    <row r="26972" spans="1:13" x14ac:dyDescent="0.25">
      <c r="A26972" t="s">
        <v>120</v>
      </c>
      <c r="B26972">
        <v>748</v>
      </c>
      <c r="C26972">
        <v>2010</v>
      </c>
      <c r="D26972">
        <v>0</v>
      </c>
      <c r="E26972">
        <v>0</v>
      </c>
      <c r="F26972" s="1">
        <v>17.5967043242721</v>
      </c>
      <c r="G26972" s="1">
        <v>21.655048065067</v>
      </c>
      <c r="H26972" s="1">
        <v>0.42689850853273698</v>
      </c>
      <c r="I26972" s="1">
        <v>21.228149556534262</v>
      </c>
      <c r="J26972" s="1">
        <v>-3.6314452322621626</v>
      </c>
      <c r="K26972" s="1">
        <v>27.819274384679943</v>
      </c>
      <c r="L26972" s="1"/>
      <c r="M26972" s="1">
        <v>8.4462816000000007</v>
      </c>
    </row>
    <row r="26973" spans="1:13" x14ac:dyDescent="0.25">
      <c r="A26973" t="s">
        <v>120</v>
      </c>
      <c r="B26973">
        <v>748</v>
      </c>
      <c r="C26973">
        <v>2011</v>
      </c>
      <c r="D26973">
        <v>0</v>
      </c>
      <c r="E26973">
        <v>0</v>
      </c>
      <c r="F26973" s="1">
        <v>18.3966128719564</v>
      </c>
      <c r="G26973" s="1">
        <v>20.436031380705298</v>
      </c>
      <c r="H26973" s="1">
        <v>0.49696925281149101</v>
      </c>
      <c r="I26973" s="1">
        <v>19.939062127893806</v>
      </c>
      <c r="J26973" s="1">
        <v>-1.5424492559374059</v>
      </c>
      <c r="K26973" s="1">
        <v>22.465936833909453</v>
      </c>
      <c r="L26973" s="1"/>
      <c r="M26973" s="1">
        <v>6.6225626000000002</v>
      </c>
    </row>
    <row r="26974" spans="1:13" x14ac:dyDescent="0.25">
      <c r="A26974" t="s">
        <v>120</v>
      </c>
      <c r="B26974">
        <v>748</v>
      </c>
      <c r="C26974">
        <v>2012</v>
      </c>
      <c r="D26974">
        <v>0</v>
      </c>
      <c r="E26974">
        <v>0</v>
      </c>
      <c r="F26974" s="1">
        <v>19.904706119256002</v>
      </c>
      <c r="G26974" s="1">
        <v>22.667975689499599</v>
      </c>
      <c r="H26974" s="1">
        <v>0.651877813406886</v>
      </c>
      <c r="I26974" s="1">
        <v>22.016097876092712</v>
      </c>
      <c r="J26974" s="1">
        <v>-2.11139175683671</v>
      </c>
      <c r="K26974" s="1">
        <v>23.221972026853816</v>
      </c>
      <c r="L26974" s="1">
        <v>2.6818474999999999</v>
      </c>
      <c r="M26974" s="1">
        <v>6.4526724</v>
      </c>
    </row>
    <row r="26975" spans="1:13" x14ac:dyDescent="0.25">
      <c r="A26975" t="s">
        <v>120</v>
      </c>
      <c r="B26975">
        <v>748</v>
      </c>
      <c r="C26975">
        <v>2013</v>
      </c>
      <c r="D26975">
        <v>0</v>
      </c>
      <c r="E26975">
        <v>0</v>
      </c>
      <c r="F26975" s="1">
        <v>21.712595207374001</v>
      </c>
      <c r="G26975" s="1">
        <v>25.260573842944702</v>
      </c>
      <c r="H26975" s="1">
        <v>0.52257974025550902</v>
      </c>
      <c r="I26975" s="1">
        <v>24.737994102689193</v>
      </c>
      <c r="J26975" s="1">
        <v>-3.0253988953151918</v>
      </c>
      <c r="K26975" s="1">
        <v>23.784600332731578</v>
      </c>
      <c r="L26975" s="1">
        <v>5.9662614999999999</v>
      </c>
      <c r="M26975" s="1">
        <v>5.7925848000000002</v>
      </c>
    </row>
    <row r="26976" spans="1:13" x14ac:dyDescent="0.25">
      <c r="A26976" t="s">
        <v>120</v>
      </c>
      <c r="B26976">
        <v>748</v>
      </c>
      <c r="C26976">
        <v>2014</v>
      </c>
      <c r="D26976">
        <v>0</v>
      </c>
      <c r="E26976">
        <v>0</v>
      </c>
      <c r="F26976" s="1">
        <v>19.190307716134299</v>
      </c>
      <c r="G26976" s="1">
        <v>20.927723872116701</v>
      </c>
      <c r="H26976" s="1">
        <v>0.63929463310992996</v>
      </c>
      <c r="I26976" s="1">
        <v>20.288429239006771</v>
      </c>
      <c r="J26976" s="1">
        <v>-1.0981215228724714</v>
      </c>
      <c r="K26976" s="1">
        <v>24.877881882946291</v>
      </c>
      <c r="L26976" s="1">
        <v>6.5080894999999996</v>
      </c>
      <c r="M26976" s="1">
        <v>4.3268456000000004</v>
      </c>
    </row>
    <row r="26977" spans="1:13" x14ac:dyDescent="0.25">
      <c r="A26977" t="s">
        <v>120</v>
      </c>
      <c r="B26977">
        <v>748</v>
      </c>
      <c r="C26977">
        <v>2015</v>
      </c>
      <c r="D26977">
        <v>0</v>
      </c>
      <c r="E26977">
        <v>0</v>
      </c>
      <c r="F26977" s="1">
        <v>18.269025375795302</v>
      </c>
      <c r="G26977" s="1">
        <v>20.358742263519101</v>
      </c>
      <c r="H26977" s="1">
        <v>0.62544960326996202</v>
      </c>
      <c r="I26977" s="1">
        <v>19.733292660249138</v>
      </c>
      <c r="J26977" s="1">
        <v>-1.464267284453836</v>
      </c>
      <c r="K26977" s="1">
        <v>31.112331090244165</v>
      </c>
      <c r="L26977" s="1">
        <v>5.2751609999999998</v>
      </c>
      <c r="M26977" s="1">
        <v>3.9212288000000002</v>
      </c>
    </row>
    <row r="26978" spans="1:13" x14ac:dyDescent="0.25">
      <c r="A26978" t="s">
        <v>120</v>
      </c>
      <c r="B26978">
        <v>748</v>
      </c>
      <c r="C26978">
        <v>2016</v>
      </c>
      <c r="D26978">
        <v>0</v>
      </c>
      <c r="E26978">
        <v>0</v>
      </c>
      <c r="F26978" s="1">
        <v>18.568216009535799</v>
      </c>
      <c r="G26978" s="1">
        <v>21.653626780597101</v>
      </c>
      <c r="H26978" s="1">
        <v>0.86012487139912996</v>
      </c>
      <c r="I26978" s="1">
        <v>20.793501909197971</v>
      </c>
      <c r="J26978" s="1">
        <v>-2.2252858996621718</v>
      </c>
      <c r="K26978" s="1">
        <v>33.463433841766033</v>
      </c>
      <c r="L26978" s="1"/>
      <c r="M26978" s="1">
        <v>5.9579766999999997</v>
      </c>
    </row>
    <row r="26979" spans="1:13" x14ac:dyDescent="0.25">
      <c r="A26979" t="s">
        <v>120</v>
      </c>
      <c r="B26979">
        <v>748</v>
      </c>
      <c r="C26979">
        <v>2017</v>
      </c>
      <c r="D26979">
        <v>0</v>
      </c>
      <c r="E26979">
        <v>0</v>
      </c>
      <c r="F26979" s="1">
        <v>19.2321322110114</v>
      </c>
      <c r="G26979" s="1">
        <v>26.111173158144201</v>
      </c>
      <c r="H26979" s="1">
        <v>0.84424419769111003</v>
      </c>
      <c r="I26979" s="1">
        <v>25.26692896045309</v>
      </c>
      <c r="J26979" s="1">
        <v>-6.0347967494416892</v>
      </c>
      <c r="K26979" s="1">
        <v>33.162334090619012</v>
      </c>
      <c r="L26979" s="1"/>
      <c r="M26979" s="1">
        <v>6.2034893999999996</v>
      </c>
    </row>
    <row r="26980" spans="1:13" x14ac:dyDescent="0.25">
      <c r="A26980" t="s">
        <v>120</v>
      </c>
      <c r="B26980">
        <v>748</v>
      </c>
      <c r="C26980">
        <v>2018</v>
      </c>
      <c r="D26980">
        <v>0</v>
      </c>
      <c r="E26980">
        <v>0</v>
      </c>
      <c r="F26980" s="1">
        <v>19.781950651079999</v>
      </c>
      <c r="G26980" s="1">
        <v>24.2217738874083</v>
      </c>
      <c r="H26980" s="1">
        <v>1.1018060340376401</v>
      </c>
      <c r="I26980" s="1">
        <v>23.11996785337066</v>
      </c>
      <c r="J26980" s="1">
        <v>-3.3380172022906613</v>
      </c>
      <c r="K26980" s="1">
        <v>38.212026282092516</v>
      </c>
      <c r="L26980" s="1"/>
      <c r="M26980" s="1">
        <v>6.6032583999999996</v>
      </c>
    </row>
    <row r="26981" spans="1:13" x14ac:dyDescent="0.25">
      <c r="A26981" t="s">
        <v>120</v>
      </c>
      <c r="B26981">
        <v>748</v>
      </c>
      <c r="C26981">
        <v>2019</v>
      </c>
      <c r="D26981">
        <v>0</v>
      </c>
      <c r="E26981">
        <v>0</v>
      </c>
      <c r="F26981" s="1">
        <v>19.853482479739998</v>
      </c>
      <c r="G26981" s="1">
        <v>23.221918909482799</v>
      </c>
      <c r="H26981" s="1">
        <v>1.2350006783838501</v>
      </c>
      <c r="I26981" s="1">
        <v>21.986918231098947</v>
      </c>
      <c r="J26981" s="1">
        <v>-2.1334357513589488</v>
      </c>
      <c r="K26981" s="1">
        <v>42.044703592964588</v>
      </c>
      <c r="L26981" s="1"/>
      <c r="M26981" s="1">
        <v>5.6889545999999998</v>
      </c>
    </row>
    <row r="26982" spans="1:13" x14ac:dyDescent="0.25">
      <c r="A26982" t="s">
        <v>120</v>
      </c>
      <c r="B26982">
        <v>748</v>
      </c>
      <c r="C26982">
        <v>2020</v>
      </c>
      <c r="D26982">
        <v>0</v>
      </c>
      <c r="E26982">
        <v>0</v>
      </c>
      <c r="F26982" s="1">
        <v>19.136570374014202</v>
      </c>
      <c r="G26982" s="1">
        <v>24.261041776692199</v>
      </c>
      <c r="H26982" s="1">
        <v>1.3618703685806</v>
      </c>
      <c r="I26982" s="1">
        <v>22.899171408111599</v>
      </c>
      <c r="J26982" s="1">
        <v>-3.762601034097397</v>
      </c>
      <c r="K26982" s="1">
        <v>44.869578573971538</v>
      </c>
      <c r="L26982" s="1"/>
      <c r="M26982" s="1">
        <v>1.9314248000000001</v>
      </c>
    </row>
    <row r="26983" spans="1:13" x14ac:dyDescent="0.25">
      <c r="A26983" t="s">
        <v>120</v>
      </c>
      <c r="B26983">
        <v>748</v>
      </c>
      <c r="C26983">
        <v>2021</v>
      </c>
      <c r="D26983">
        <v>0</v>
      </c>
      <c r="E26983">
        <v>0</v>
      </c>
      <c r="F26983" s="1">
        <v>20.318251384628201</v>
      </c>
      <c r="G26983" s="1">
        <v>27.7527120095206</v>
      </c>
      <c r="H26983" s="1">
        <v>1.7592137889399899</v>
      </c>
      <c r="I26983" s="1">
        <v>25.993498220580609</v>
      </c>
      <c r="J26983" s="1">
        <v>-5.6752468359524073</v>
      </c>
      <c r="K26983" s="1">
        <v>48.209273309188049</v>
      </c>
      <c r="L26983" s="1"/>
      <c r="M26983" s="1">
        <v>6.9045617000000004</v>
      </c>
    </row>
    <row r="26984" spans="1:13" x14ac:dyDescent="0.25">
      <c r="A26984" t="s">
        <v>120</v>
      </c>
      <c r="B26984">
        <v>748</v>
      </c>
      <c r="C26984">
        <v>2022</v>
      </c>
      <c r="D26984">
        <v>0</v>
      </c>
      <c r="E26984">
        <v>0</v>
      </c>
      <c r="F26984" s="1">
        <v>21.654614365144301</v>
      </c>
      <c r="G26984" s="1">
        <v>32.319301848181503</v>
      </c>
      <c r="H26984" s="1">
        <v>1.94816700005079</v>
      </c>
      <c r="I26984" s="1">
        <v>30.371134848130712</v>
      </c>
      <c r="J26984" s="1">
        <v>-8.7165204829864109</v>
      </c>
      <c r="K26984" s="1">
        <v>54.308619993161024</v>
      </c>
      <c r="L26984" s="1"/>
      <c r="M26984" s="1">
        <v>1.4806614</v>
      </c>
    </row>
    <row r="26985" spans="1:13" x14ac:dyDescent="0.25">
      <c r="A26985" t="s">
        <v>121</v>
      </c>
      <c r="B26985">
        <v>813</v>
      </c>
      <c r="C26985">
        <v>1800</v>
      </c>
      <c r="D26985">
        <v>0</v>
      </c>
      <c r="E26985">
        <v>0</v>
      </c>
      <c r="F26985" s="1"/>
      <c r="G26985" s="1"/>
      <c r="H26985" s="1"/>
      <c r="I26985" s="1"/>
      <c r="J26985" s="1"/>
      <c r="K26985" s="1"/>
      <c r="L26985" s="1"/>
      <c r="M26985" s="1"/>
    </row>
    <row r="26986" spans="1:13" x14ac:dyDescent="0.25">
      <c r="A26986" t="s">
        <v>121</v>
      </c>
      <c r="B26986">
        <v>813</v>
      </c>
      <c r="C26986">
        <v>1801</v>
      </c>
      <c r="D26986">
        <v>0</v>
      </c>
      <c r="E26986">
        <v>0</v>
      </c>
      <c r="F26986" s="1"/>
      <c r="G26986" s="1"/>
      <c r="H26986" s="1"/>
      <c r="I26986" s="1"/>
      <c r="J26986" s="1"/>
      <c r="K26986" s="1"/>
      <c r="L26986" s="1"/>
      <c r="M26986" s="1"/>
    </row>
    <row r="26987" spans="1:13" x14ac:dyDescent="0.25">
      <c r="A26987" t="s">
        <v>121</v>
      </c>
      <c r="B26987">
        <v>813</v>
      </c>
      <c r="C26987">
        <v>1802</v>
      </c>
      <c r="D26987">
        <v>0</v>
      </c>
      <c r="E26987">
        <v>0</v>
      </c>
      <c r="F26987" s="1"/>
      <c r="G26987" s="1"/>
      <c r="H26987" s="1"/>
      <c r="I26987" s="1"/>
      <c r="J26987" s="1"/>
      <c r="K26987" s="1"/>
      <c r="L26987" s="1"/>
      <c r="M26987" s="1"/>
    </row>
    <row r="26988" spans="1:13" x14ac:dyDescent="0.25">
      <c r="A26988" t="s">
        <v>121</v>
      </c>
      <c r="B26988">
        <v>813</v>
      </c>
      <c r="C26988">
        <v>1803</v>
      </c>
      <c r="D26988">
        <v>0</v>
      </c>
      <c r="E26988">
        <v>0</v>
      </c>
      <c r="F26988" s="1"/>
      <c r="G26988" s="1"/>
      <c r="H26988" s="1"/>
      <c r="I26988" s="1"/>
      <c r="J26988" s="1"/>
      <c r="K26988" s="1"/>
      <c r="L26988" s="1"/>
      <c r="M26988" s="1"/>
    </row>
    <row r="26989" spans="1:13" x14ac:dyDescent="0.25">
      <c r="A26989" t="s">
        <v>121</v>
      </c>
      <c r="B26989">
        <v>813</v>
      </c>
      <c r="C26989">
        <v>1804</v>
      </c>
      <c r="D26989">
        <v>0</v>
      </c>
      <c r="E26989">
        <v>0</v>
      </c>
      <c r="F26989" s="1"/>
      <c r="G26989" s="1"/>
      <c r="H26989" s="1"/>
      <c r="I26989" s="1"/>
      <c r="J26989" s="1"/>
      <c r="K26989" s="1"/>
      <c r="L26989" s="1"/>
      <c r="M26989" s="1"/>
    </row>
    <row r="26990" spans="1:13" x14ac:dyDescent="0.25">
      <c r="A26990" t="s">
        <v>121</v>
      </c>
      <c r="B26990">
        <v>813</v>
      </c>
      <c r="C26990">
        <v>1805</v>
      </c>
      <c r="D26990">
        <v>0</v>
      </c>
      <c r="E26990">
        <v>0</v>
      </c>
      <c r="F26990" s="1"/>
      <c r="G26990" s="1"/>
      <c r="H26990" s="1"/>
      <c r="I26990" s="1"/>
      <c r="J26990" s="1"/>
      <c r="K26990" s="1"/>
      <c r="L26990" s="1"/>
      <c r="M26990" s="1"/>
    </row>
    <row r="26991" spans="1:13" x14ac:dyDescent="0.25">
      <c r="A26991" t="s">
        <v>121</v>
      </c>
      <c r="B26991">
        <v>813</v>
      </c>
      <c r="C26991">
        <v>1806</v>
      </c>
      <c r="D26991">
        <v>0</v>
      </c>
      <c r="E26991">
        <v>0</v>
      </c>
      <c r="F26991" s="1"/>
      <c r="G26991" s="1"/>
      <c r="H26991" s="1"/>
      <c r="I26991" s="1"/>
      <c r="J26991" s="1"/>
      <c r="K26991" s="1"/>
      <c r="L26991" s="1"/>
      <c r="M26991" s="1"/>
    </row>
    <row r="26992" spans="1:13" x14ac:dyDescent="0.25">
      <c r="A26992" t="s">
        <v>121</v>
      </c>
      <c r="B26992">
        <v>813</v>
      </c>
      <c r="C26992">
        <v>1807</v>
      </c>
      <c r="D26992">
        <v>0</v>
      </c>
      <c r="E26992">
        <v>0</v>
      </c>
      <c r="F26992" s="1"/>
      <c r="G26992" s="1"/>
      <c r="H26992" s="1"/>
      <c r="I26992" s="1"/>
      <c r="J26992" s="1"/>
      <c r="K26992" s="1"/>
      <c r="L26992" s="1"/>
      <c r="M26992" s="1"/>
    </row>
    <row r="26993" spans="1:13" x14ac:dyDescent="0.25">
      <c r="A26993" t="s">
        <v>121</v>
      </c>
      <c r="B26993">
        <v>813</v>
      </c>
      <c r="C26993">
        <v>1808</v>
      </c>
      <c r="D26993">
        <v>0</v>
      </c>
      <c r="E26993">
        <v>0</v>
      </c>
      <c r="F26993" s="1"/>
      <c r="G26993" s="1"/>
      <c r="H26993" s="1"/>
      <c r="I26993" s="1"/>
      <c r="J26993" s="1"/>
      <c r="K26993" s="1"/>
      <c r="L26993" s="1"/>
      <c r="M26993" s="1"/>
    </row>
    <row r="26994" spans="1:13" x14ac:dyDescent="0.25">
      <c r="A26994" t="s">
        <v>121</v>
      </c>
      <c r="B26994">
        <v>813</v>
      </c>
      <c r="C26994">
        <v>1809</v>
      </c>
      <c r="D26994">
        <v>0</v>
      </c>
      <c r="E26994">
        <v>0</v>
      </c>
      <c r="F26994" s="1"/>
      <c r="G26994" s="1"/>
      <c r="H26994" s="1"/>
      <c r="I26994" s="1"/>
      <c r="J26994" s="1"/>
      <c r="K26994" s="1"/>
      <c r="L26994" s="1"/>
      <c r="M26994" s="1"/>
    </row>
    <row r="26995" spans="1:13" x14ac:dyDescent="0.25">
      <c r="A26995" t="s">
        <v>121</v>
      </c>
      <c r="B26995">
        <v>813</v>
      </c>
      <c r="C26995">
        <v>1810</v>
      </c>
      <c r="D26995">
        <v>0</v>
      </c>
      <c r="E26995">
        <v>0</v>
      </c>
      <c r="F26995" s="1"/>
      <c r="G26995" s="1"/>
      <c r="H26995" s="1"/>
      <c r="I26995" s="1"/>
      <c r="J26995" s="1"/>
      <c r="K26995" s="1"/>
      <c r="L26995" s="1"/>
      <c r="M26995" s="1"/>
    </row>
    <row r="26996" spans="1:13" x14ac:dyDescent="0.25">
      <c r="A26996" t="s">
        <v>121</v>
      </c>
      <c r="B26996">
        <v>813</v>
      </c>
      <c r="C26996">
        <v>1811</v>
      </c>
      <c r="D26996">
        <v>0</v>
      </c>
      <c r="E26996">
        <v>0</v>
      </c>
      <c r="F26996" s="1"/>
      <c r="G26996" s="1"/>
      <c r="H26996" s="1"/>
      <c r="I26996" s="1"/>
      <c r="J26996" s="1"/>
      <c r="K26996" s="1"/>
      <c r="L26996" s="1"/>
      <c r="M26996" s="1"/>
    </row>
    <row r="26997" spans="1:13" x14ac:dyDescent="0.25">
      <c r="A26997" t="s">
        <v>121</v>
      </c>
      <c r="B26997">
        <v>813</v>
      </c>
      <c r="C26997">
        <v>1812</v>
      </c>
      <c r="D26997">
        <v>0</v>
      </c>
      <c r="E26997">
        <v>0</v>
      </c>
      <c r="F26997" s="1"/>
      <c r="G26997" s="1"/>
      <c r="H26997" s="1"/>
      <c r="I26997" s="1"/>
      <c r="J26997" s="1"/>
      <c r="K26997" s="1"/>
      <c r="L26997" s="1"/>
      <c r="M26997" s="1"/>
    </row>
    <row r="26998" spans="1:13" x14ac:dyDescent="0.25">
      <c r="A26998" t="s">
        <v>121</v>
      </c>
      <c r="B26998">
        <v>813</v>
      </c>
      <c r="C26998">
        <v>1813</v>
      </c>
      <c r="D26998">
        <v>0</v>
      </c>
      <c r="E26998">
        <v>0</v>
      </c>
      <c r="F26998" s="1"/>
      <c r="G26998" s="1"/>
      <c r="H26998" s="1"/>
      <c r="I26998" s="1"/>
      <c r="J26998" s="1"/>
      <c r="K26998" s="1"/>
      <c r="L26998" s="1"/>
      <c r="M26998" s="1"/>
    </row>
    <row r="26999" spans="1:13" x14ac:dyDescent="0.25">
      <c r="A26999" t="s">
        <v>121</v>
      </c>
      <c r="B26999">
        <v>813</v>
      </c>
      <c r="C26999">
        <v>1814</v>
      </c>
      <c r="D26999">
        <v>0</v>
      </c>
      <c r="E26999">
        <v>0</v>
      </c>
      <c r="F26999" s="1"/>
      <c r="G26999" s="1"/>
      <c r="H26999" s="1"/>
      <c r="I26999" s="1"/>
      <c r="J26999" s="1"/>
      <c r="K26999" s="1"/>
      <c r="L26999" s="1"/>
      <c r="M26999" s="1"/>
    </row>
    <row r="27000" spans="1:13" x14ac:dyDescent="0.25">
      <c r="A27000" t="s">
        <v>121</v>
      </c>
      <c r="B27000">
        <v>813</v>
      </c>
      <c r="C27000">
        <v>1815</v>
      </c>
      <c r="D27000">
        <v>0</v>
      </c>
      <c r="E27000">
        <v>0</v>
      </c>
      <c r="F27000" s="1"/>
      <c r="G27000" s="1"/>
      <c r="H27000" s="1"/>
      <c r="I27000" s="1"/>
      <c r="J27000" s="1"/>
      <c r="K27000" s="1"/>
      <c r="L27000" s="1"/>
      <c r="M27000" s="1"/>
    </row>
    <row r="27001" spans="1:13" x14ac:dyDescent="0.25">
      <c r="A27001" t="s">
        <v>121</v>
      </c>
      <c r="B27001">
        <v>813</v>
      </c>
      <c r="C27001">
        <v>1816</v>
      </c>
      <c r="D27001">
        <v>0</v>
      </c>
      <c r="E27001">
        <v>0</v>
      </c>
      <c r="F27001" s="1"/>
      <c r="G27001" s="1"/>
      <c r="H27001" s="1"/>
      <c r="I27001" s="1"/>
      <c r="J27001" s="1"/>
      <c r="K27001" s="1"/>
      <c r="L27001" s="1"/>
      <c r="M27001" s="1"/>
    </row>
    <row r="27002" spans="1:13" x14ac:dyDescent="0.25">
      <c r="A27002" t="s">
        <v>121</v>
      </c>
      <c r="B27002">
        <v>813</v>
      </c>
      <c r="C27002">
        <v>1817</v>
      </c>
      <c r="D27002">
        <v>0</v>
      </c>
      <c r="E27002">
        <v>0</v>
      </c>
      <c r="F27002" s="1"/>
      <c r="G27002" s="1"/>
      <c r="H27002" s="1"/>
      <c r="I27002" s="1"/>
      <c r="J27002" s="1"/>
      <c r="K27002" s="1"/>
      <c r="L27002" s="1"/>
      <c r="M27002" s="1"/>
    </row>
    <row r="27003" spans="1:13" x14ac:dyDescent="0.25">
      <c r="A27003" t="s">
        <v>121</v>
      </c>
      <c r="B27003">
        <v>813</v>
      </c>
      <c r="C27003">
        <v>1818</v>
      </c>
      <c r="D27003">
        <v>0</v>
      </c>
      <c r="E27003">
        <v>0</v>
      </c>
      <c r="F27003" s="1"/>
      <c r="G27003" s="1"/>
      <c r="H27003" s="1"/>
      <c r="I27003" s="1"/>
      <c r="J27003" s="1"/>
      <c r="K27003" s="1"/>
      <c r="L27003" s="1"/>
      <c r="M27003" s="1"/>
    </row>
    <row r="27004" spans="1:13" x14ac:dyDescent="0.25">
      <c r="A27004" t="s">
        <v>121</v>
      </c>
      <c r="B27004">
        <v>813</v>
      </c>
      <c r="C27004">
        <v>1819</v>
      </c>
      <c r="D27004">
        <v>0</v>
      </c>
      <c r="E27004">
        <v>0</v>
      </c>
      <c r="F27004" s="1"/>
      <c r="G27004" s="1"/>
      <c r="H27004" s="1"/>
      <c r="I27004" s="1"/>
      <c r="J27004" s="1"/>
      <c r="K27004" s="1"/>
      <c r="L27004" s="1"/>
      <c r="M27004" s="1"/>
    </row>
    <row r="27005" spans="1:13" x14ac:dyDescent="0.25">
      <c r="A27005" t="s">
        <v>121</v>
      </c>
      <c r="B27005">
        <v>813</v>
      </c>
      <c r="C27005">
        <v>1820</v>
      </c>
      <c r="D27005">
        <v>0</v>
      </c>
      <c r="E27005">
        <v>0</v>
      </c>
      <c r="F27005" s="1"/>
      <c r="G27005" s="1"/>
      <c r="H27005" s="1"/>
      <c r="I27005" s="1"/>
      <c r="J27005" s="1"/>
      <c r="K27005" s="1"/>
      <c r="L27005" s="1"/>
      <c r="M27005" s="1"/>
    </row>
    <row r="27006" spans="1:13" x14ac:dyDescent="0.25">
      <c r="A27006" t="s">
        <v>121</v>
      </c>
      <c r="B27006">
        <v>813</v>
      </c>
      <c r="C27006">
        <v>1821</v>
      </c>
      <c r="D27006">
        <v>0</v>
      </c>
      <c r="E27006">
        <v>0</v>
      </c>
      <c r="F27006" s="1"/>
      <c r="G27006" s="1"/>
      <c r="H27006" s="1"/>
      <c r="I27006" s="1"/>
      <c r="J27006" s="1"/>
      <c r="K27006" s="1"/>
      <c r="L27006" s="1"/>
      <c r="M27006" s="1"/>
    </row>
    <row r="27007" spans="1:13" x14ac:dyDescent="0.25">
      <c r="A27007" t="s">
        <v>121</v>
      </c>
      <c r="B27007">
        <v>813</v>
      </c>
      <c r="C27007">
        <v>1822</v>
      </c>
      <c r="D27007">
        <v>0</v>
      </c>
      <c r="E27007">
        <v>0</v>
      </c>
      <c r="F27007" s="1"/>
      <c r="G27007" s="1"/>
      <c r="H27007" s="1"/>
      <c r="I27007" s="1"/>
      <c r="J27007" s="1"/>
      <c r="K27007" s="1"/>
      <c r="L27007" s="1"/>
      <c r="M27007" s="1"/>
    </row>
    <row r="27008" spans="1:13" x14ac:dyDescent="0.25">
      <c r="A27008" t="s">
        <v>121</v>
      </c>
      <c r="B27008">
        <v>813</v>
      </c>
      <c r="C27008">
        <v>1823</v>
      </c>
      <c r="D27008">
        <v>0</v>
      </c>
      <c r="E27008">
        <v>0</v>
      </c>
      <c r="F27008" s="1"/>
      <c r="G27008" s="1"/>
      <c r="H27008" s="1"/>
      <c r="I27008" s="1"/>
      <c r="J27008" s="1"/>
      <c r="K27008" s="1"/>
      <c r="L27008" s="1"/>
      <c r="M27008" s="1"/>
    </row>
    <row r="27009" spans="1:13" x14ac:dyDescent="0.25">
      <c r="A27009" t="s">
        <v>121</v>
      </c>
      <c r="B27009">
        <v>813</v>
      </c>
      <c r="C27009">
        <v>1824</v>
      </c>
      <c r="D27009">
        <v>0</v>
      </c>
      <c r="E27009">
        <v>0</v>
      </c>
      <c r="F27009" s="1"/>
      <c r="G27009" s="1"/>
      <c r="H27009" s="1"/>
      <c r="I27009" s="1"/>
      <c r="J27009" s="1"/>
      <c r="K27009" s="1"/>
      <c r="L27009" s="1"/>
      <c r="M27009" s="1"/>
    </row>
    <row r="27010" spans="1:13" x14ac:dyDescent="0.25">
      <c r="A27010" t="s">
        <v>121</v>
      </c>
      <c r="B27010">
        <v>813</v>
      </c>
      <c r="C27010">
        <v>1825</v>
      </c>
      <c r="D27010">
        <v>0</v>
      </c>
      <c r="E27010">
        <v>0</v>
      </c>
      <c r="F27010" s="1"/>
      <c r="G27010" s="1"/>
      <c r="H27010" s="1"/>
      <c r="I27010" s="1"/>
      <c r="J27010" s="1"/>
      <c r="K27010" s="1"/>
      <c r="L27010" s="1"/>
      <c r="M27010" s="1"/>
    </row>
    <row r="27011" spans="1:13" x14ac:dyDescent="0.25">
      <c r="A27011" t="s">
        <v>121</v>
      </c>
      <c r="B27011">
        <v>813</v>
      </c>
      <c r="C27011">
        <v>1826</v>
      </c>
      <c r="D27011">
        <v>0</v>
      </c>
      <c r="E27011">
        <v>0</v>
      </c>
      <c r="F27011" s="1"/>
      <c r="G27011" s="1"/>
      <c r="H27011" s="1"/>
      <c r="I27011" s="1"/>
      <c r="J27011" s="1"/>
      <c r="K27011" s="1"/>
      <c r="L27011" s="1"/>
      <c r="M27011" s="1"/>
    </row>
    <row r="27012" spans="1:13" x14ac:dyDescent="0.25">
      <c r="A27012" t="s">
        <v>121</v>
      </c>
      <c r="B27012">
        <v>813</v>
      </c>
      <c r="C27012">
        <v>1827</v>
      </c>
      <c r="D27012">
        <v>0</v>
      </c>
      <c r="E27012">
        <v>0</v>
      </c>
      <c r="F27012" s="1"/>
      <c r="G27012" s="1"/>
      <c r="H27012" s="1"/>
      <c r="I27012" s="1"/>
      <c r="J27012" s="1"/>
      <c r="K27012" s="1"/>
      <c r="L27012" s="1"/>
      <c r="M27012" s="1"/>
    </row>
    <row r="27013" spans="1:13" x14ac:dyDescent="0.25">
      <c r="A27013" t="s">
        <v>121</v>
      </c>
      <c r="B27013">
        <v>813</v>
      </c>
      <c r="C27013">
        <v>1828</v>
      </c>
      <c r="D27013">
        <v>0</v>
      </c>
      <c r="E27013">
        <v>0</v>
      </c>
      <c r="F27013" s="1"/>
      <c r="G27013" s="1"/>
      <c r="H27013" s="1"/>
      <c r="I27013" s="1"/>
      <c r="J27013" s="1"/>
      <c r="K27013" s="1"/>
      <c r="L27013" s="1"/>
      <c r="M27013" s="1"/>
    </row>
    <row r="27014" spans="1:13" x14ac:dyDescent="0.25">
      <c r="A27014" t="s">
        <v>121</v>
      </c>
      <c r="B27014">
        <v>813</v>
      </c>
      <c r="C27014">
        <v>1829</v>
      </c>
      <c r="D27014">
        <v>0</v>
      </c>
      <c r="E27014">
        <v>0</v>
      </c>
      <c r="F27014" s="1"/>
      <c r="G27014" s="1"/>
      <c r="H27014" s="1"/>
      <c r="I27014" s="1"/>
      <c r="J27014" s="1"/>
      <c r="K27014" s="1"/>
      <c r="L27014" s="1"/>
      <c r="M27014" s="1"/>
    </row>
    <row r="27015" spans="1:13" x14ac:dyDescent="0.25">
      <c r="A27015" t="s">
        <v>121</v>
      </c>
      <c r="B27015">
        <v>813</v>
      </c>
      <c r="C27015">
        <v>1830</v>
      </c>
      <c r="D27015">
        <v>0</v>
      </c>
      <c r="E27015">
        <v>0</v>
      </c>
      <c r="F27015" s="1"/>
      <c r="G27015" s="1"/>
      <c r="H27015" s="1"/>
      <c r="I27015" s="1"/>
      <c r="J27015" s="1"/>
      <c r="K27015" s="1"/>
      <c r="L27015" s="1"/>
      <c r="M27015" s="1"/>
    </row>
    <row r="27016" spans="1:13" x14ac:dyDescent="0.25">
      <c r="A27016" t="s">
        <v>121</v>
      </c>
      <c r="B27016">
        <v>813</v>
      </c>
      <c r="C27016">
        <v>1831</v>
      </c>
      <c r="D27016">
        <v>0</v>
      </c>
      <c r="E27016">
        <v>0</v>
      </c>
      <c r="F27016" s="1"/>
      <c r="G27016" s="1"/>
      <c r="H27016" s="1"/>
      <c r="I27016" s="1"/>
      <c r="J27016" s="1"/>
      <c r="K27016" s="1"/>
      <c r="L27016" s="1"/>
      <c r="M27016" s="1"/>
    </row>
    <row r="27017" spans="1:13" x14ac:dyDescent="0.25">
      <c r="A27017" t="s">
        <v>121</v>
      </c>
      <c r="B27017">
        <v>813</v>
      </c>
      <c r="C27017">
        <v>1832</v>
      </c>
      <c r="D27017">
        <v>0</v>
      </c>
      <c r="E27017">
        <v>0</v>
      </c>
      <c r="F27017" s="1"/>
      <c r="G27017" s="1"/>
      <c r="H27017" s="1"/>
      <c r="I27017" s="1"/>
      <c r="J27017" s="1"/>
      <c r="K27017" s="1"/>
      <c r="L27017" s="1"/>
      <c r="M27017" s="1"/>
    </row>
    <row r="27018" spans="1:13" x14ac:dyDescent="0.25">
      <c r="A27018" t="s">
        <v>121</v>
      </c>
      <c r="B27018">
        <v>813</v>
      </c>
      <c r="C27018">
        <v>1833</v>
      </c>
      <c r="D27018">
        <v>0</v>
      </c>
      <c r="E27018">
        <v>0</v>
      </c>
      <c r="F27018" s="1"/>
      <c r="G27018" s="1"/>
      <c r="H27018" s="1"/>
      <c r="I27018" s="1"/>
      <c r="J27018" s="1"/>
      <c r="K27018" s="1"/>
      <c r="L27018" s="1"/>
      <c r="M27018" s="1"/>
    </row>
    <row r="27019" spans="1:13" x14ac:dyDescent="0.25">
      <c r="A27019" t="s">
        <v>121</v>
      </c>
      <c r="B27019">
        <v>813</v>
      </c>
      <c r="C27019">
        <v>1834</v>
      </c>
      <c r="D27019">
        <v>0</v>
      </c>
      <c r="E27019">
        <v>0</v>
      </c>
      <c r="F27019" s="1"/>
      <c r="G27019" s="1"/>
      <c r="H27019" s="1"/>
      <c r="I27019" s="1"/>
      <c r="J27019" s="1"/>
      <c r="K27019" s="1"/>
      <c r="L27019" s="1"/>
      <c r="M27019" s="1"/>
    </row>
    <row r="27020" spans="1:13" x14ac:dyDescent="0.25">
      <c r="A27020" t="s">
        <v>121</v>
      </c>
      <c r="B27020">
        <v>813</v>
      </c>
      <c r="C27020">
        <v>1835</v>
      </c>
      <c r="D27020">
        <v>0</v>
      </c>
      <c r="E27020">
        <v>0</v>
      </c>
      <c r="F27020" s="1"/>
      <c r="G27020" s="1"/>
      <c r="H27020" s="1"/>
      <c r="I27020" s="1"/>
      <c r="J27020" s="1"/>
      <c r="K27020" s="1"/>
      <c r="L27020" s="1"/>
      <c r="M27020" s="1"/>
    </row>
    <row r="27021" spans="1:13" x14ac:dyDescent="0.25">
      <c r="A27021" t="s">
        <v>121</v>
      </c>
      <c r="B27021">
        <v>813</v>
      </c>
      <c r="C27021">
        <v>1836</v>
      </c>
      <c r="D27021">
        <v>0</v>
      </c>
      <c r="E27021">
        <v>0</v>
      </c>
      <c r="F27021" s="1"/>
      <c r="G27021" s="1"/>
      <c r="H27021" s="1"/>
      <c r="I27021" s="1"/>
      <c r="J27021" s="1"/>
      <c r="K27021" s="1"/>
      <c r="L27021" s="1"/>
      <c r="M27021" s="1"/>
    </row>
    <row r="27022" spans="1:13" x14ac:dyDescent="0.25">
      <c r="A27022" t="s">
        <v>121</v>
      </c>
      <c r="B27022">
        <v>813</v>
      </c>
      <c r="C27022">
        <v>1837</v>
      </c>
      <c r="D27022">
        <v>0</v>
      </c>
      <c r="E27022">
        <v>0</v>
      </c>
      <c r="F27022" s="1"/>
      <c r="G27022" s="1"/>
      <c r="H27022" s="1"/>
      <c r="I27022" s="1"/>
      <c r="J27022" s="1"/>
      <c r="K27022" s="1"/>
      <c r="L27022" s="1"/>
      <c r="M27022" s="1"/>
    </row>
    <row r="27023" spans="1:13" x14ac:dyDescent="0.25">
      <c r="A27023" t="s">
        <v>121</v>
      </c>
      <c r="B27023">
        <v>813</v>
      </c>
      <c r="C27023">
        <v>1838</v>
      </c>
      <c r="D27023">
        <v>0</v>
      </c>
      <c r="E27023">
        <v>0</v>
      </c>
      <c r="F27023" s="1"/>
      <c r="G27023" s="1"/>
      <c r="H27023" s="1"/>
      <c r="I27023" s="1"/>
      <c r="J27023" s="1"/>
      <c r="K27023" s="1"/>
      <c r="L27023" s="1"/>
      <c r="M27023" s="1"/>
    </row>
    <row r="27024" spans="1:13" x14ac:dyDescent="0.25">
      <c r="A27024" t="s">
        <v>121</v>
      </c>
      <c r="B27024">
        <v>813</v>
      </c>
      <c r="C27024">
        <v>1839</v>
      </c>
      <c r="D27024">
        <v>0</v>
      </c>
      <c r="E27024">
        <v>0</v>
      </c>
      <c r="F27024" s="1"/>
      <c r="G27024" s="1"/>
      <c r="H27024" s="1"/>
      <c r="I27024" s="1"/>
      <c r="J27024" s="1"/>
      <c r="K27024" s="1"/>
      <c r="L27024" s="1"/>
      <c r="M27024" s="1"/>
    </row>
    <row r="27025" spans="1:13" x14ac:dyDescent="0.25">
      <c r="A27025" t="s">
        <v>121</v>
      </c>
      <c r="B27025">
        <v>813</v>
      </c>
      <c r="C27025">
        <v>1840</v>
      </c>
      <c r="D27025">
        <v>0</v>
      </c>
      <c r="E27025">
        <v>0</v>
      </c>
      <c r="F27025" s="1"/>
      <c r="G27025" s="1"/>
      <c r="H27025" s="1"/>
      <c r="I27025" s="1"/>
      <c r="J27025" s="1"/>
      <c r="K27025" s="1"/>
      <c r="L27025" s="1"/>
      <c r="M27025" s="1"/>
    </row>
    <row r="27026" spans="1:13" x14ac:dyDescent="0.25">
      <c r="A27026" t="s">
        <v>121</v>
      </c>
      <c r="B27026">
        <v>813</v>
      </c>
      <c r="C27026">
        <v>1841</v>
      </c>
      <c r="D27026">
        <v>0</v>
      </c>
      <c r="E27026">
        <v>0</v>
      </c>
      <c r="F27026" s="1"/>
      <c r="G27026" s="1"/>
      <c r="H27026" s="1"/>
      <c r="I27026" s="1"/>
      <c r="J27026" s="1"/>
      <c r="K27026" s="1"/>
      <c r="L27026" s="1"/>
      <c r="M27026" s="1"/>
    </row>
    <row r="27027" spans="1:13" x14ac:dyDescent="0.25">
      <c r="A27027" t="s">
        <v>121</v>
      </c>
      <c r="B27027">
        <v>813</v>
      </c>
      <c r="C27027">
        <v>1842</v>
      </c>
      <c r="D27027">
        <v>0</v>
      </c>
      <c r="E27027">
        <v>0</v>
      </c>
      <c r="F27027" s="1"/>
      <c r="G27027" s="1"/>
      <c r="H27027" s="1"/>
      <c r="I27027" s="1"/>
      <c r="J27027" s="1"/>
      <c r="K27027" s="1"/>
      <c r="L27027" s="1"/>
      <c r="M27027" s="1"/>
    </row>
    <row r="27028" spans="1:13" x14ac:dyDescent="0.25">
      <c r="A27028" t="s">
        <v>121</v>
      </c>
      <c r="B27028">
        <v>813</v>
      </c>
      <c r="C27028">
        <v>1843</v>
      </c>
      <c r="D27028">
        <v>0</v>
      </c>
      <c r="E27028">
        <v>0</v>
      </c>
      <c r="F27028" s="1"/>
      <c r="G27028" s="1"/>
      <c r="H27028" s="1"/>
      <c r="I27028" s="1"/>
      <c r="J27028" s="1"/>
      <c r="K27028" s="1"/>
      <c r="L27028" s="1"/>
      <c r="M27028" s="1"/>
    </row>
    <row r="27029" spans="1:13" x14ac:dyDescent="0.25">
      <c r="A27029" t="s">
        <v>121</v>
      </c>
      <c r="B27029">
        <v>813</v>
      </c>
      <c r="C27029">
        <v>1844</v>
      </c>
      <c r="D27029">
        <v>0</v>
      </c>
      <c r="E27029">
        <v>0</v>
      </c>
      <c r="F27029" s="1"/>
      <c r="G27029" s="1"/>
      <c r="H27029" s="1"/>
      <c r="I27029" s="1"/>
      <c r="J27029" s="1"/>
      <c r="K27029" s="1"/>
      <c r="L27029" s="1"/>
      <c r="M27029" s="1"/>
    </row>
    <row r="27030" spans="1:13" x14ac:dyDescent="0.25">
      <c r="A27030" t="s">
        <v>121</v>
      </c>
      <c r="B27030">
        <v>813</v>
      </c>
      <c r="C27030">
        <v>1845</v>
      </c>
      <c r="D27030">
        <v>0</v>
      </c>
      <c r="E27030">
        <v>0</v>
      </c>
      <c r="F27030" s="1"/>
      <c r="G27030" s="1"/>
      <c r="H27030" s="1"/>
      <c r="I27030" s="1"/>
      <c r="J27030" s="1"/>
      <c r="K27030" s="1"/>
      <c r="L27030" s="1"/>
      <c r="M27030" s="1"/>
    </row>
    <row r="27031" spans="1:13" x14ac:dyDescent="0.25">
      <c r="A27031" t="s">
        <v>121</v>
      </c>
      <c r="B27031">
        <v>813</v>
      </c>
      <c r="C27031">
        <v>1846</v>
      </c>
      <c r="D27031">
        <v>0</v>
      </c>
      <c r="E27031">
        <v>0</v>
      </c>
      <c r="F27031" s="1"/>
      <c r="G27031" s="1"/>
      <c r="H27031" s="1"/>
      <c r="I27031" s="1"/>
      <c r="J27031" s="1"/>
      <c r="K27031" s="1"/>
      <c r="L27031" s="1"/>
      <c r="M27031" s="1"/>
    </row>
    <row r="27032" spans="1:13" x14ac:dyDescent="0.25">
      <c r="A27032" t="s">
        <v>121</v>
      </c>
      <c r="B27032">
        <v>813</v>
      </c>
      <c r="C27032">
        <v>1847</v>
      </c>
      <c r="D27032">
        <v>0</v>
      </c>
      <c r="E27032">
        <v>0</v>
      </c>
      <c r="F27032" s="1"/>
      <c r="G27032" s="1"/>
      <c r="H27032" s="1"/>
      <c r="I27032" s="1"/>
      <c r="J27032" s="1"/>
      <c r="K27032" s="1"/>
      <c r="L27032" s="1"/>
      <c r="M27032" s="1"/>
    </row>
    <row r="27033" spans="1:13" x14ac:dyDescent="0.25">
      <c r="A27033" t="s">
        <v>121</v>
      </c>
      <c r="B27033">
        <v>813</v>
      </c>
      <c r="C27033">
        <v>1848</v>
      </c>
      <c r="D27033">
        <v>0</v>
      </c>
      <c r="E27033">
        <v>0</v>
      </c>
      <c r="F27033" s="1"/>
      <c r="G27033" s="1"/>
      <c r="H27033" s="1"/>
      <c r="I27033" s="1"/>
      <c r="J27033" s="1"/>
      <c r="K27033" s="1"/>
      <c r="L27033" s="1"/>
      <c r="M27033" s="1"/>
    </row>
    <row r="27034" spans="1:13" x14ac:dyDescent="0.25">
      <c r="A27034" t="s">
        <v>121</v>
      </c>
      <c r="B27034">
        <v>813</v>
      </c>
      <c r="C27034">
        <v>1849</v>
      </c>
      <c r="D27034">
        <v>0</v>
      </c>
      <c r="E27034">
        <v>0</v>
      </c>
      <c r="F27034" s="1"/>
      <c r="G27034" s="1"/>
      <c r="H27034" s="1"/>
      <c r="I27034" s="1"/>
      <c r="J27034" s="1"/>
      <c r="K27034" s="1"/>
      <c r="L27034" s="1"/>
      <c r="M27034" s="1"/>
    </row>
    <row r="27035" spans="1:13" x14ac:dyDescent="0.25">
      <c r="A27035" t="s">
        <v>121</v>
      </c>
      <c r="B27035">
        <v>813</v>
      </c>
      <c r="C27035">
        <v>1850</v>
      </c>
      <c r="D27035">
        <v>0</v>
      </c>
      <c r="E27035">
        <v>0</v>
      </c>
      <c r="F27035" s="1"/>
      <c r="G27035" s="1"/>
      <c r="H27035" s="1"/>
      <c r="I27035" s="1"/>
      <c r="J27035" s="1"/>
      <c r="K27035" s="1"/>
      <c r="L27035" s="1"/>
      <c r="M27035" s="1"/>
    </row>
    <row r="27036" spans="1:13" x14ac:dyDescent="0.25">
      <c r="A27036" t="s">
        <v>121</v>
      </c>
      <c r="B27036">
        <v>813</v>
      </c>
      <c r="C27036">
        <v>1851</v>
      </c>
      <c r="D27036">
        <v>0</v>
      </c>
      <c r="E27036">
        <v>0</v>
      </c>
      <c r="F27036" s="1"/>
      <c r="G27036" s="1"/>
      <c r="H27036" s="1"/>
      <c r="I27036" s="1"/>
      <c r="J27036" s="1"/>
      <c r="K27036" s="1"/>
      <c r="L27036" s="1"/>
      <c r="M27036" s="1"/>
    </row>
    <row r="27037" spans="1:13" x14ac:dyDescent="0.25">
      <c r="A27037" t="s">
        <v>121</v>
      </c>
      <c r="B27037">
        <v>813</v>
      </c>
      <c r="C27037">
        <v>1852</v>
      </c>
      <c r="D27037">
        <v>0</v>
      </c>
      <c r="E27037">
        <v>0</v>
      </c>
      <c r="F27037" s="1"/>
      <c r="G27037" s="1"/>
      <c r="H27037" s="1"/>
      <c r="I27037" s="1"/>
      <c r="J27037" s="1"/>
      <c r="K27037" s="1"/>
      <c r="L27037" s="1"/>
      <c r="M27037" s="1"/>
    </row>
    <row r="27038" spans="1:13" x14ac:dyDescent="0.25">
      <c r="A27038" t="s">
        <v>121</v>
      </c>
      <c r="B27038">
        <v>813</v>
      </c>
      <c r="C27038">
        <v>1853</v>
      </c>
      <c r="D27038">
        <v>0</v>
      </c>
      <c r="E27038">
        <v>0</v>
      </c>
      <c r="F27038" s="1"/>
      <c r="G27038" s="1"/>
      <c r="H27038" s="1"/>
      <c r="I27038" s="1"/>
      <c r="J27038" s="1"/>
      <c r="K27038" s="1"/>
      <c r="L27038" s="1"/>
      <c r="M27038" s="1"/>
    </row>
    <row r="27039" spans="1:13" x14ac:dyDescent="0.25">
      <c r="A27039" t="s">
        <v>121</v>
      </c>
      <c r="B27039">
        <v>813</v>
      </c>
      <c r="C27039">
        <v>1854</v>
      </c>
      <c r="D27039">
        <v>0</v>
      </c>
      <c r="E27039">
        <v>0</v>
      </c>
      <c r="F27039" s="1"/>
      <c r="G27039" s="1"/>
      <c r="H27039" s="1"/>
      <c r="I27039" s="1"/>
      <c r="J27039" s="1"/>
      <c r="K27039" s="1"/>
      <c r="L27039" s="1"/>
      <c r="M27039" s="1"/>
    </row>
    <row r="27040" spans="1:13" x14ac:dyDescent="0.25">
      <c r="A27040" t="s">
        <v>121</v>
      </c>
      <c r="B27040">
        <v>813</v>
      </c>
      <c r="C27040">
        <v>1855</v>
      </c>
      <c r="D27040">
        <v>0</v>
      </c>
      <c r="E27040">
        <v>0</v>
      </c>
      <c r="F27040" s="1"/>
      <c r="G27040" s="1"/>
      <c r="H27040" s="1"/>
      <c r="I27040" s="1"/>
      <c r="J27040" s="1"/>
      <c r="K27040" s="1"/>
      <c r="L27040" s="1"/>
      <c r="M27040" s="1"/>
    </row>
    <row r="27041" spans="1:13" x14ac:dyDescent="0.25">
      <c r="A27041" t="s">
        <v>121</v>
      </c>
      <c r="B27041">
        <v>813</v>
      </c>
      <c r="C27041">
        <v>1856</v>
      </c>
      <c r="D27041">
        <v>0</v>
      </c>
      <c r="E27041">
        <v>0</v>
      </c>
      <c r="F27041" s="1"/>
      <c r="G27041" s="1"/>
      <c r="H27041" s="1"/>
      <c r="I27041" s="1"/>
      <c r="J27041" s="1"/>
      <c r="K27041" s="1"/>
      <c r="L27041" s="1"/>
      <c r="M27041" s="1"/>
    </row>
    <row r="27042" spans="1:13" x14ac:dyDescent="0.25">
      <c r="A27042" t="s">
        <v>121</v>
      </c>
      <c r="B27042">
        <v>813</v>
      </c>
      <c r="C27042">
        <v>1857</v>
      </c>
      <c r="D27042">
        <v>0</v>
      </c>
      <c r="E27042">
        <v>0</v>
      </c>
      <c r="F27042" s="1"/>
      <c r="G27042" s="1"/>
      <c r="H27042" s="1"/>
      <c r="I27042" s="1"/>
      <c r="J27042" s="1"/>
      <c r="K27042" s="1"/>
      <c r="L27042" s="1"/>
      <c r="M27042" s="1"/>
    </row>
    <row r="27043" spans="1:13" x14ac:dyDescent="0.25">
      <c r="A27043" t="s">
        <v>121</v>
      </c>
      <c r="B27043">
        <v>813</v>
      </c>
      <c r="C27043">
        <v>1858</v>
      </c>
      <c r="D27043">
        <v>0</v>
      </c>
      <c r="E27043">
        <v>0</v>
      </c>
      <c r="F27043" s="1"/>
      <c r="G27043" s="1"/>
      <c r="H27043" s="1"/>
      <c r="I27043" s="1"/>
      <c r="J27043" s="1"/>
      <c r="K27043" s="1"/>
      <c r="L27043" s="1"/>
      <c r="M27043" s="1"/>
    </row>
    <row r="27044" spans="1:13" x14ac:dyDescent="0.25">
      <c r="A27044" t="s">
        <v>121</v>
      </c>
      <c r="B27044">
        <v>813</v>
      </c>
      <c r="C27044">
        <v>1859</v>
      </c>
      <c r="D27044">
        <v>0</v>
      </c>
      <c r="E27044">
        <v>0</v>
      </c>
      <c r="F27044" s="1"/>
      <c r="G27044" s="1"/>
      <c r="H27044" s="1"/>
      <c r="I27044" s="1"/>
      <c r="J27044" s="1"/>
      <c r="K27044" s="1"/>
      <c r="L27044" s="1"/>
      <c r="M27044" s="1"/>
    </row>
    <row r="27045" spans="1:13" x14ac:dyDescent="0.25">
      <c r="A27045" t="s">
        <v>121</v>
      </c>
      <c r="B27045">
        <v>813</v>
      </c>
      <c r="C27045">
        <v>1860</v>
      </c>
      <c r="D27045">
        <v>0</v>
      </c>
      <c r="E27045">
        <v>0</v>
      </c>
      <c r="F27045" s="1"/>
      <c r="G27045" s="1"/>
      <c r="H27045" s="1"/>
      <c r="I27045" s="1"/>
      <c r="J27045" s="1"/>
      <c r="K27045" s="1"/>
      <c r="L27045" s="1"/>
      <c r="M27045" s="1"/>
    </row>
    <row r="27046" spans="1:13" x14ac:dyDescent="0.25">
      <c r="A27046" t="s">
        <v>121</v>
      </c>
      <c r="B27046">
        <v>813</v>
      </c>
      <c r="C27046">
        <v>1861</v>
      </c>
      <c r="D27046">
        <v>0</v>
      </c>
      <c r="E27046">
        <v>0</v>
      </c>
      <c r="F27046" s="1"/>
      <c r="G27046" s="1"/>
      <c r="H27046" s="1"/>
      <c r="I27046" s="1"/>
      <c r="J27046" s="1"/>
      <c r="K27046" s="1"/>
      <c r="L27046" s="1"/>
      <c r="M27046" s="1"/>
    </row>
    <row r="27047" spans="1:13" x14ac:dyDescent="0.25">
      <c r="A27047" t="s">
        <v>121</v>
      </c>
      <c r="B27047">
        <v>813</v>
      </c>
      <c r="C27047">
        <v>1862</v>
      </c>
      <c r="D27047">
        <v>0</v>
      </c>
      <c r="E27047">
        <v>0</v>
      </c>
      <c r="F27047" s="1"/>
      <c r="G27047" s="1"/>
      <c r="H27047" s="1"/>
      <c r="I27047" s="1"/>
      <c r="J27047" s="1"/>
      <c r="K27047" s="1"/>
      <c r="L27047" s="1"/>
      <c r="M27047" s="1"/>
    </row>
    <row r="27048" spans="1:13" x14ac:dyDescent="0.25">
      <c r="A27048" t="s">
        <v>121</v>
      </c>
      <c r="B27048">
        <v>813</v>
      </c>
      <c r="C27048">
        <v>1863</v>
      </c>
      <c r="D27048">
        <v>0</v>
      </c>
      <c r="E27048">
        <v>0</v>
      </c>
      <c r="F27048" s="1"/>
      <c r="G27048" s="1"/>
      <c r="H27048" s="1"/>
      <c r="I27048" s="1"/>
      <c r="J27048" s="1"/>
      <c r="K27048" s="1"/>
      <c r="L27048" s="1"/>
      <c r="M27048" s="1"/>
    </row>
    <row r="27049" spans="1:13" x14ac:dyDescent="0.25">
      <c r="A27049" t="s">
        <v>121</v>
      </c>
      <c r="B27049">
        <v>813</v>
      </c>
      <c r="C27049">
        <v>1864</v>
      </c>
      <c r="D27049">
        <v>0</v>
      </c>
      <c r="E27049">
        <v>0</v>
      </c>
      <c r="F27049" s="1"/>
      <c r="G27049" s="1"/>
      <c r="H27049" s="1"/>
      <c r="I27049" s="1"/>
      <c r="J27049" s="1"/>
      <c r="K27049" s="1"/>
      <c r="L27049" s="1"/>
      <c r="M27049" s="1"/>
    </row>
    <row r="27050" spans="1:13" x14ac:dyDescent="0.25">
      <c r="A27050" t="s">
        <v>121</v>
      </c>
      <c r="B27050">
        <v>813</v>
      </c>
      <c r="C27050">
        <v>1865</v>
      </c>
      <c r="D27050">
        <v>0</v>
      </c>
      <c r="E27050">
        <v>0</v>
      </c>
      <c r="F27050" s="1"/>
      <c r="G27050" s="1"/>
      <c r="H27050" s="1"/>
      <c r="I27050" s="1"/>
      <c r="J27050" s="1"/>
      <c r="K27050" s="1"/>
      <c r="L27050" s="1"/>
      <c r="M27050" s="1"/>
    </row>
    <row r="27051" spans="1:13" x14ac:dyDescent="0.25">
      <c r="A27051" t="s">
        <v>121</v>
      </c>
      <c r="B27051">
        <v>813</v>
      </c>
      <c r="C27051">
        <v>1866</v>
      </c>
      <c r="D27051">
        <v>0</v>
      </c>
      <c r="E27051">
        <v>0</v>
      </c>
      <c r="F27051" s="1"/>
      <c r="G27051" s="1"/>
      <c r="H27051" s="1"/>
      <c r="I27051" s="1"/>
      <c r="J27051" s="1"/>
      <c r="K27051" s="1"/>
      <c r="L27051" s="1"/>
      <c r="M27051" s="1"/>
    </row>
    <row r="27052" spans="1:13" x14ac:dyDescent="0.25">
      <c r="A27052" t="s">
        <v>121</v>
      </c>
      <c r="B27052">
        <v>813</v>
      </c>
      <c r="C27052">
        <v>1867</v>
      </c>
      <c r="D27052">
        <v>0</v>
      </c>
      <c r="E27052">
        <v>0</v>
      </c>
      <c r="F27052" s="1"/>
      <c r="G27052" s="1"/>
      <c r="H27052" s="1"/>
      <c r="I27052" s="1"/>
      <c r="J27052" s="1"/>
      <c r="K27052" s="1"/>
      <c r="L27052" s="1"/>
      <c r="M27052" s="1"/>
    </row>
    <row r="27053" spans="1:13" x14ac:dyDescent="0.25">
      <c r="A27053" t="s">
        <v>121</v>
      </c>
      <c r="B27053">
        <v>813</v>
      </c>
      <c r="C27053">
        <v>1868</v>
      </c>
      <c r="D27053">
        <v>0</v>
      </c>
      <c r="E27053">
        <v>0</v>
      </c>
      <c r="F27053" s="1"/>
      <c r="G27053" s="1"/>
      <c r="H27053" s="1"/>
      <c r="I27053" s="1"/>
      <c r="J27053" s="1"/>
      <c r="K27053" s="1"/>
      <c r="L27053" s="1"/>
      <c r="M27053" s="1"/>
    </row>
    <row r="27054" spans="1:13" x14ac:dyDescent="0.25">
      <c r="A27054" t="s">
        <v>121</v>
      </c>
      <c r="B27054">
        <v>813</v>
      </c>
      <c r="C27054">
        <v>1869</v>
      </c>
      <c r="D27054">
        <v>0</v>
      </c>
      <c r="E27054">
        <v>0</v>
      </c>
      <c r="F27054" s="1"/>
      <c r="G27054" s="1"/>
      <c r="H27054" s="1"/>
      <c r="I27054" s="1"/>
      <c r="J27054" s="1"/>
      <c r="K27054" s="1"/>
      <c r="L27054" s="1"/>
      <c r="M27054" s="1"/>
    </row>
    <row r="27055" spans="1:13" x14ac:dyDescent="0.25">
      <c r="A27055" t="s">
        <v>121</v>
      </c>
      <c r="B27055">
        <v>813</v>
      </c>
      <c r="C27055">
        <v>1870</v>
      </c>
      <c r="D27055">
        <v>0</v>
      </c>
      <c r="E27055">
        <v>0</v>
      </c>
      <c r="F27055" s="1"/>
      <c r="G27055" s="1"/>
      <c r="H27055" s="1"/>
      <c r="I27055" s="1"/>
      <c r="J27055" s="1"/>
      <c r="K27055" s="1"/>
      <c r="L27055" s="1"/>
      <c r="M27055" s="1"/>
    </row>
    <row r="27056" spans="1:13" x14ac:dyDescent="0.25">
      <c r="A27056" t="s">
        <v>121</v>
      </c>
      <c r="B27056">
        <v>813</v>
      </c>
      <c r="C27056">
        <v>1871</v>
      </c>
      <c r="D27056">
        <v>0</v>
      </c>
      <c r="E27056">
        <v>0</v>
      </c>
      <c r="F27056" s="1"/>
      <c r="G27056" s="1"/>
      <c r="H27056" s="1"/>
      <c r="I27056" s="1"/>
      <c r="J27056" s="1"/>
      <c r="K27056" s="1"/>
      <c r="L27056" s="1"/>
      <c r="M27056" s="1"/>
    </row>
    <row r="27057" spans="1:13" x14ac:dyDescent="0.25">
      <c r="A27057" t="s">
        <v>121</v>
      </c>
      <c r="B27057">
        <v>813</v>
      </c>
      <c r="C27057">
        <v>1872</v>
      </c>
      <c r="D27057">
        <v>0</v>
      </c>
      <c r="E27057">
        <v>0</v>
      </c>
      <c r="F27057" s="1"/>
      <c r="G27057" s="1"/>
      <c r="H27057" s="1"/>
      <c r="I27057" s="1"/>
      <c r="J27057" s="1"/>
      <c r="K27057" s="1"/>
      <c r="L27057" s="1"/>
      <c r="M27057" s="1"/>
    </row>
    <row r="27058" spans="1:13" x14ac:dyDescent="0.25">
      <c r="A27058" t="s">
        <v>121</v>
      </c>
      <c r="B27058">
        <v>813</v>
      </c>
      <c r="C27058">
        <v>1873</v>
      </c>
      <c r="D27058">
        <v>0</v>
      </c>
      <c r="E27058">
        <v>0</v>
      </c>
      <c r="F27058" s="1"/>
      <c r="G27058" s="1"/>
      <c r="H27058" s="1"/>
      <c r="I27058" s="1"/>
      <c r="J27058" s="1"/>
      <c r="K27058" s="1"/>
      <c r="L27058" s="1"/>
      <c r="M27058" s="1"/>
    </row>
    <row r="27059" spans="1:13" x14ac:dyDescent="0.25">
      <c r="A27059" t="s">
        <v>121</v>
      </c>
      <c r="B27059">
        <v>813</v>
      </c>
      <c r="C27059">
        <v>1874</v>
      </c>
      <c r="D27059">
        <v>0</v>
      </c>
      <c r="E27059">
        <v>0</v>
      </c>
      <c r="F27059" s="1"/>
      <c r="G27059" s="1"/>
      <c r="H27059" s="1"/>
      <c r="I27059" s="1"/>
      <c r="J27059" s="1"/>
      <c r="K27059" s="1"/>
      <c r="L27059" s="1"/>
      <c r="M27059" s="1"/>
    </row>
    <row r="27060" spans="1:13" x14ac:dyDescent="0.25">
      <c r="A27060" t="s">
        <v>121</v>
      </c>
      <c r="B27060">
        <v>813</v>
      </c>
      <c r="C27060">
        <v>1875</v>
      </c>
      <c r="D27060">
        <v>0</v>
      </c>
      <c r="E27060">
        <v>0</v>
      </c>
      <c r="F27060" s="1"/>
      <c r="G27060" s="1"/>
      <c r="H27060" s="1"/>
      <c r="I27060" s="1"/>
      <c r="J27060" s="1"/>
      <c r="K27060" s="1"/>
      <c r="L27060" s="1"/>
      <c r="M27060" s="1"/>
    </row>
    <row r="27061" spans="1:13" x14ac:dyDescent="0.25">
      <c r="A27061" t="s">
        <v>121</v>
      </c>
      <c r="B27061">
        <v>813</v>
      </c>
      <c r="C27061">
        <v>1876</v>
      </c>
      <c r="D27061">
        <v>0</v>
      </c>
      <c r="E27061">
        <v>0</v>
      </c>
      <c r="F27061" s="1"/>
      <c r="G27061" s="1"/>
      <c r="H27061" s="1"/>
      <c r="I27061" s="1"/>
      <c r="J27061" s="1"/>
      <c r="K27061" s="1"/>
      <c r="L27061" s="1"/>
      <c r="M27061" s="1"/>
    </row>
    <row r="27062" spans="1:13" x14ac:dyDescent="0.25">
      <c r="A27062" t="s">
        <v>121</v>
      </c>
      <c r="B27062">
        <v>813</v>
      </c>
      <c r="C27062">
        <v>1877</v>
      </c>
      <c r="D27062">
        <v>0</v>
      </c>
      <c r="E27062">
        <v>0</v>
      </c>
      <c r="F27062" s="1"/>
      <c r="G27062" s="1"/>
      <c r="H27062" s="1"/>
      <c r="I27062" s="1"/>
      <c r="J27062" s="1"/>
      <c r="K27062" s="1"/>
      <c r="L27062" s="1"/>
      <c r="M27062" s="1"/>
    </row>
    <row r="27063" spans="1:13" x14ac:dyDescent="0.25">
      <c r="A27063" t="s">
        <v>121</v>
      </c>
      <c r="B27063">
        <v>813</v>
      </c>
      <c r="C27063">
        <v>1878</v>
      </c>
      <c r="D27063">
        <v>0</v>
      </c>
      <c r="E27063">
        <v>0</v>
      </c>
      <c r="F27063" s="1"/>
      <c r="G27063" s="1"/>
      <c r="H27063" s="1"/>
      <c r="I27063" s="1"/>
      <c r="J27063" s="1"/>
      <c r="K27063" s="1"/>
      <c r="L27063" s="1"/>
      <c r="M27063" s="1"/>
    </row>
    <row r="27064" spans="1:13" x14ac:dyDescent="0.25">
      <c r="A27064" t="s">
        <v>121</v>
      </c>
      <c r="B27064">
        <v>813</v>
      </c>
      <c r="C27064">
        <v>1879</v>
      </c>
      <c r="D27064">
        <v>0</v>
      </c>
      <c r="E27064">
        <v>0</v>
      </c>
      <c r="F27064" s="1"/>
      <c r="G27064" s="1"/>
      <c r="H27064" s="1"/>
      <c r="I27064" s="1"/>
      <c r="J27064" s="1"/>
      <c r="K27064" s="1"/>
      <c r="L27064" s="1"/>
      <c r="M27064" s="1"/>
    </row>
    <row r="27065" spans="1:13" x14ac:dyDescent="0.25">
      <c r="A27065" t="s">
        <v>121</v>
      </c>
      <c r="B27065">
        <v>813</v>
      </c>
      <c r="C27065">
        <v>1880</v>
      </c>
      <c r="D27065">
        <v>0</v>
      </c>
      <c r="E27065">
        <v>0</v>
      </c>
      <c r="F27065" s="1"/>
      <c r="G27065" s="1"/>
      <c r="H27065" s="1"/>
      <c r="I27065" s="1"/>
      <c r="J27065" s="1"/>
      <c r="K27065" s="1"/>
      <c r="L27065" s="1"/>
      <c r="M27065" s="1"/>
    </row>
    <row r="27066" spans="1:13" x14ac:dyDescent="0.25">
      <c r="A27066" t="s">
        <v>121</v>
      </c>
      <c r="B27066">
        <v>813</v>
      </c>
      <c r="C27066">
        <v>1881</v>
      </c>
      <c r="D27066">
        <v>0</v>
      </c>
      <c r="E27066">
        <v>0</v>
      </c>
      <c r="F27066" s="1"/>
      <c r="G27066" s="1"/>
      <c r="H27066" s="1"/>
      <c r="I27066" s="1"/>
      <c r="J27066" s="1"/>
      <c r="K27066" s="1"/>
      <c r="L27066" s="1"/>
      <c r="M27066" s="1"/>
    </row>
    <row r="27067" spans="1:13" x14ac:dyDescent="0.25">
      <c r="A27067" t="s">
        <v>121</v>
      </c>
      <c r="B27067">
        <v>813</v>
      </c>
      <c r="C27067">
        <v>1882</v>
      </c>
      <c r="D27067">
        <v>0</v>
      </c>
      <c r="E27067">
        <v>0</v>
      </c>
      <c r="F27067" s="1"/>
      <c r="G27067" s="1"/>
      <c r="H27067" s="1"/>
      <c r="I27067" s="1"/>
      <c r="J27067" s="1"/>
      <c r="K27067" s="1"/>
      <c r="L27067" s="1"/>
      <c r="M27067" s="1"/>
    </row>
    <row r="27068" spans="1:13" x14ac:dyDescent="0.25">
      <c r="A27068" t="s">
        <v>121</v>
      </c>
      <c r="B27068">
        <v>813</v>
      </c>
      <c r="C27068">
        <v>1883</v>
      </c>
      <c r="D27068">
        <v>0</v>
      </c>
      <c r="E27068">
        <v>0</v>
      </c>
      <c r="F27068" s="1"/>
      <c r="G27068" s="1"/>
      <c r="H27068" s="1"/>
      <c r="I27068" s="1"/>
      <c r="J27068" s="1"/>
      <c r="K27068" s="1"/>
      <c r="L27068" s="1"/>
      <c r="M27068" s="1"/>
    </row>
    <row r="27069" spans="1:13" x14ac:dyDescent="0.25">
      <c r="A27069" t="s">
        <v>121</v>
      </c>
      <c r="B27069">
        <v>813</v>
      </c>
      <c r="C27069">
        <v>1884</v>
      </c>
      <c r="D27069">
        <v>0</v>
      </c>
      <c r="E27069">
        <v>0</v>
      </c>
      <c r="F27069" s="1"/>
      <c r="G27069" s="1"/>
      <c r="H27069" s="1"/>
      <c r="I27069" s="1"/>
      <c r="J27069" s="1"/>
      <c r="K27069" s="1"/>
      <c r="L27069" s="1"/>
      <c r="M27069" s="1"/>
    </row>
    <row r="27070" spans="1:13" x14ac:dyDescent="0.25">
      <c r="A27070" t="s">
        <v>121</v>
      </c>
      <c r="B27070">
        <v>813</v>
      </c>
      <c r="C27070">
        <v>1885</v>
      </c>
      <c r="D27070">
        <v>0</v>
      </c>
      <c r="E27070">
        <v>0</v>
      </c>
      <c r="F27070" s="1"/>
      <c r="G27070" s="1"/>
      <c r="H27070" s="1"/>
      <c r="I27070" s="1"/>
      <c r="J27070" s="1"/>
      <c r="K27070" s="1"/>
      <c r="L27070" s="1"/>
      <c r="M27070" s="1"/>
    </row>
    <row r="27071" spans="1:13" x14ac:dyDescent="0.25">
      <c r="A27071" t="s">
        <v>121</v>
      </c>
      <c r="B27071">
        <v>813</v>
      </c>
      <c r="C27071">
        <v>1886</v>
      </c>
      <c r="D27071">
        <v>0</v>
      </c>
      <c r="E27071">
        <v>0</v>
      </c>
      <c r="F27071" s="1"/>
      <c r="G27071" s="1"/>
      <c r="H27071" s="1"/>
      <c r="I27071" s="1"/>
      <c r="J27071" s="1"/>
      <c r="K27071" s="1"/>
      <c r="L27071" s="1"/>
      <c r="M27071" s="1"/>
    </row>
    <row r="27072" spans="1:13" x14ac:dyDescent="0.25">
      <c r="A27072" t="s">
        <v>121</v>
      </c>
      <c r="B27072">
        <v>813</v>
      </c>
      <c r="C27072">
        <v>1887</v>
      </c>
      <c r="D27072">
        <v>0</v>
      </c>
      <c r="E27072">
        <v>0</v>
      </c>
      <c r="F27072" s="1"/>
      <c r="G27072" s="1"/>
      <c r="H27072" s="1"/>
      <c r="I27072" s="1"/>
      <c r="J27072" s="1"/>
      <c r="K27072" s="1"/>
      <c r="L27072" s="1"/>
      <c r="M27072" s="1"/>
    </row>
    <row r="27073" spans="1:13" x14ac:dyDescent="0.25">
      <c r="A27073" t="s">
        <v>121</v>
      </c>
      <c r="B27073">
        <v>813</v>
      </c>
      <c r="C27073">
        <v>1888</v>
      </c>
      <c r="D27073">
        <v>0</v>
      </c>
      <c r="E27073">
        <v>0</v>
      </c>
      <c r="F27073" s="1"/>
      <c r="G27073" s="1"/>
      <c r="H27073" s="1"/>
      <c r="I27073" s="1"/>
      <c r="J27073" s="1"/>
      <c r="K27073" s="1"/>
      <c r="L27073" s="1"/>
      <c r="M27073" s="1"/>
    </row>
    <row r="27074" spans="1:13" x14ac:dyDescent="0.25">
      <c r="A27074" t="s">
        <v>121</v>
      </c>
      <c r="B27074">
        <v>813</v>
      </c>
      <c r="C27074">
        <v>1889</v>
      </c>
      <c r="D27074">
        <v>0</v>
      </c>
      <c r="E27074">
        <v>0</v>
      </c>
      <c r="F27074" s="1"/>
      <c r="G27074" s="1"/>
      <c r="H27074" s="1"/>
      <c r="I27074" s="1"/>
      <c r="J27074" s="1"/>
      <c r="K27074" s="1"/>
      <c r="L27074" s="1"/>
      <c r="M27074" s="1"/>
    </row>
    <row r="27075" spans="1:13" x14ac:dyDescent="0.25">
      <c r="A27075" t="s">
        <v>121</v>
      </c>
      <c r="B27075">
        <v>813</v>
      </c>
      <c r="C27075">
        <v>1890</v>
      </c>
      <c r="D27075">
        <v>0</v>
      </c>
      <c r="E27075">
        <v>0</v>
      </c>
      <c r="F27075" s="1"/>
      <c r="G27075" s="1"/>
      <c r="H27075" s="1"/>
      <c r="I27075" s="1"/>
      <c r="J27075" s="1"/>
      <c r="K27075" s="1"/>
      <c r="L27075" s="1"/>
      <c r="M27075" s="1"/>
    </row>
    <row r="27076" spans="1:13" x14ac:dyDescent="0.25">
      <c r="A27076" t="s">
        <v>121</v>
      </c>
      <c r="B27076">
        <v>813</v>
      </c>
      <c r="C27076">
        <v>1891</v>
      </c>
      <c r="D27076">
        <v>0</v>
      </c>
      <c r="E27076">
        <v>0</v>
      </c>
      <c r="F27076" s="1"/>
      <c r="G27076" s="1"/>
      <c r="H27076" s="1"/>
      <c r="I27076" s="1"/>
      <c r="J27076" s="1"/>
      <c r="K27076" s="1"/>
      <c r="L27076" s="1"/>
      <c r="M27076" s="1"/>
    </row>
    <row r="27077" spans="1:13" x14ac:dyDescent="0.25">
      <c r="A27077" t="s">
        <v>121</v>
      </c>
      <c r="B27077">
        <v>813</v>
      </c>
      <c r="C27077">
        <v>1892</v>
      </c>
      <c r="D27077">
        <v>0</v>
      </c>
      <c r="E27077">
        <v>0</v>
      </c>
      <c r="F27077" s="1"/>
      <c r="G27077" s="1"/>
      <c r="H27077" s="1"/>
      <c r="I27077" s="1"/>
      <c r="J27077" s="1"/>
      <c r="K27077" s="1"/>
      <c r="L27077" s="1"/>
      <c r="M27077" s="1"/>
    </row>
    <row r="27078" spans="1:13" x14ac:dyDescent="0.25">
      <c r="A27078" t="s">
        <v>121</v>
      </c>
      <c r="B27078">
        <v>813</v>
      </c>
      <c r="C27078">
        <v>1893</v>
      </c>
      <c r="D27078">
        <v>0</v>
      </c>
      <c r="E27078">
        <v>0</v>
      </c>
      <c r="F27078" s="1"/>
      <c r="G27078" s="1"/>
      <c r="H27078" s="1"/>
      <c r="I27078" s="1"/>
      <c r="J27078" s="1"/>
      <c r="K27078" s="1"/>
      <c r="L27078" s="1"/>
      <c r="M27078" s="1"/>
    </row>
    <row r="27079" spans="1:13" x14ac:dyDescent="0.25">
      <c r="A27079" t="s">
        <v>121</v>
      </c>
      <c r="B27079">
        <v>813</v>
      </c>
      <c r="C27079">
        <v>1894</v>
      </c>
      <c r="D27079">
        <v>0</v>
      </c>
      <c r="E27079">
        <v>0</v>
      </c>
      <c r="F27079" s="1"/>
      <c r="G27079" s="1"/>
      <c r="H27079" s="1"/>
      <c r="I27079" s="1"/>
      <c r="J27079" s="1"/>
      <c r="K27079" s="1"/>
      <c r="L27079" s="1"/>
      <c r="M27079" s="1"/>
    </row>
    <row r="27080" spans="1:13" x14ac:dyDescent="0.25">
      <c r="A27080" t="s">
        <v>121</v>
      </c>
      <c r="B27080">
        <v>813</v>
      </c>
      <c r="C27080">
        <v>1895</v>
      </c>
      <c r="D27080">
        <v>0</v>
      </c>
      <c r="E27080">
        <v>0</v>
      </c>
      <c r="F27080" s="1"/>
      <c r="G27080" s="1"/>
      <c r="H27080" s="1"/>
      <c r="I27080" s="1"/>
      <c r="J27080" s="1"/>
      <c r="K27080" s="1"/>
      <c r="L27080" s="1"/>
      <c r="M27080" s="1"/>
    </row>
    <row r="27081" spans="1:13" x14ac:dyDescent="0.25">
      <c r="A27081" t="s">
        <v>121</v>
      </c>
      <c r="B27081">
        <v>813</v>
      </c>
      <c r="C27081">
        <v>1896</v>
      </c>
      <c r="D27081">
        <v>0</v>
      </c>
      <c r="E27081">
        <v>0</v>
      </c>
      <c r="F27081" s="1"/>
      <c r="G27081" s="1"/>
      <c r="H27081" s="1"/>
      <c r="I27081" s="1"/>
      <c r="J27081" s="1"/>
      <c r="K27081" s="1"/>
      <c r="L27081" s="1"/>
      <c r="M27081" s="1"/>
    </row>
    <row r="27082" spans="1:13" x14ac:dyDescent="0.25">
      <c r="A27082" t="s">
        <v>121</v>
      </c>
      <c r="B27082">
        <v>813</v>
      </c>
      <c r="C27082">
        <v>1897</v>
      </c>
      <c r="D27082">
        <v>0</v>
      </c>
      <c r="E27082">
        <v>0</v>
      </c>
      <c r="F27082" s="1"/>
      <c r="G27082" s="1"/>
      <c r="H27082" s="1"/>
      <c r="I27082" s="1"/>
      <c r="J27082" s="1"/>
      <c r="K27082" s="1"/>
      <c r="L27082" s="1"/>
      <c r="M27082" s="1"/>
    </row>
    <row r="27083" spans="1:13" x14ac:dyDescent="0.25">
      <c r="A27083" t="s">
        <v>121</v>
      </c>
      <c r="B27083">
        <v>813</v>
      </c>
      <c r="C27083">
        <v>1898</v>
      </c>
      <c r="D27083">
        <v>0</v>
      </c>
      <c r="E27083">
        <v>0</v>
      </c>
      <c r="F27083" s="1"/>
      <c r="G27083" s="1"/>
      <c r="H27083" s="1"/>
      <c r="I27083" s="1"/>
      <c r="J27083" s="1"/>
      <c r="K27083" s="1"/>
      <c r="L27083" s="1"/>
      <c r="M27083" s="1"/>
    </row>
    <row r="27084" spans="1:13" x14ac:dyDescent="0.25">
      <c r="A27084" t="s">
        <v>121</v>
      </c>
      <c r="B27084">
        <v>813</v>
      </c>
      <c r="C27084">
        <v>1899</v>
      </c>
      <c r="D27084">
        <v>0</v>
      </c>
      <c r="E27084">
        <v>0</v>
      </c>
      <c r="F27084" s="1"/>
      <c r="G27084" s="1"/>
      <c r="H27084" s="1"/>
      <c r="I27084" s="1"/>
      <c r="J27084" s="1"/>
      <c r="K27084" s="1"/>
      <c r="L27084" s="1"/>
      <c r="M27084" s="1"/>
    </row>
    <row r="27085" spans="1:13" x14ac:dyDescent="0.25">
      <c r="A27085" t="s">
        <v>121</v>
      </c>
      <c r="B27085">
        <v>813</v>
      </c>
      <c r="C27085">
        <v>1900</v>
      </c>
      <c r="D27085">
        <v>0</v>
      </c>
      <c r="E27085">
        <v>0</v>
      </c>
      <c r="F27085" s="1"/>
      <c r="G27085" s="1"/>
      <c r="H27085" s="1"/>
      <c r="I27085" s="1"/>
      <c r="J27085" s="1"/>
      <c r="K27085" s="1"/>
      <c r="L27085" s="1"/>
      <c r="M27085" s="1"/>
    </row>
    <row r="27086" spans="1:13" x14ac:dyDescent="0.25">
      <c r="A27086" t="s">
        <v>121</v>
      </c>
      <c r="B27086">
        <v>813</v>
      </c>
      <c r="C27086">
        <v>1901</v>
      </c>
      <c r="D27086">
        <v>0</v>
      </c>
      <c r="E27086">
        <v>0</v>
      </c>
      <c r="F27086" s="1"/>
      <c r="G27086" s="1"/>
      <c r="H27086" s="1"/>
      <c r="I27086" s="1"/>
      <c r="J27086" s="1"/>
      <c r="K27086" s="1"/>
      <c r="L27086" s="1"/>
      <c r="M27086" s="1"/>
    </row>
    <row r="27087" spans="1:13" x14ac:dyDescent="0.25">
      <c r="A27087" t="s">
        <v>121</v>
      </c>
      <c r="B27087">
        <v>813</v>
      </c>
      <c r="C27087">
        <v>1902</v>
      </c>
      <c r="D27087">
        <v>0</v>
      </c>
      <c r="E27087">
        <v>0</v>
      </c>
      <c r="F27087" s="1"/>
      <c r="G27087" s="1"/>
      <c r="H27087" s="1"/>
      <c r="I27087" s="1"/>
      <c r="J27087" s="1"/>
      <c r="K27087" s="1"/>
      <c r="L27087" s="1"/>
      <c r="M27087" s="1"/>
    </row>
    <row r="27088" spans="1:13" x14ac:dyDescent="0.25">
      <c r="A27088" t="s">
        <v>121</v>
      </c>
      <c r="B27088">
        <v>813</v>
      </c>
      <c r="C27088">
        <v>1903</v>
      </c>
      <c r="D27088">
        <v>0</v>
      </c>
      <c r="E27088">
        <v>0</v>
      </c>
      <c r="F27088" s="1"/>
      <c r="G27088" s="1"/>
      <c r="H27088" s="1"/>
      <c r="I27088" s="1"/>
      <c r="J27088" s="1"/>
      <c r="K27088" s="1"/>
      <c r="L27088" s="1"/>
      <c r="M27088" s="1"/>
    </row>
    <row r="27089" spans="1:13" x14ac:dyDescent="0.25">
      <c r="A27089" t="s">
        <v>121</v>
      </c>
      <c r="B27089">
        <v>813</v>
      </c>
      <c r="C27089">
        <v>1904</v>
      </c>
      <c r="D27089">
        <v>0</v>
      </c>
      <c r="E27089">
        <v>0</v>
      </c>
      <c r="F27089" s="1"/>
      <c r="G27089" s="1"/>
      <c r="H27089" s="1"/>
      <c r="I27089" s="1"/>
      <c r="J27089" s="1"/>
      <c r="K27089" s="1"/>
      <c r="L27089" s="1"/>
      <c r="M27089" s="1"/>
    </row>
    <row r="27090" spans="1:13" x14ac:dyDescent="0.25">
      <c r="A27090" t="s">
        <v>121</v>
      </c>
      <c r="B27090">
        <v>813</v>
      </c>
      <c r="C27090">
        <v>1905</v>
      </c>
      <c r="D27090">
        <v>0</v>
      </c>
      <c r="E27090">
        <v>0</v>
      </c>
      <c r="F27090" s="1"/>
      <c r="G27090" s="1"/>
      <c r="H27090" s="1"/>
      <c r="I27090" s="1"/>
      <c r="J27090" s="1"/>
      <c r="K27090" s="1"/>
      <c r="L27090" s="1"/>
      <c r="M27090" s="1"/>
    </row>
    <row r="27091" spans="1:13" x14ac:dyDescent="0.25">
      <c r="A27091" t="s">
        <v>121</v>
      </c>
      <c r="B27091">
        <v>813</v>
      </c>
      <c r="C27091">
        <v>1906</v>
      </c>
      <c r="D27091">
        <v>0</v>
      </c>
      <c r="E27091">
        <v>0</v>
      </c>
      <c r="F27091" s="1"/>
      <c r="G27091" s="1"/>
      <c r="H27091" s="1"/>
      <c r="I27091" s="1"/>
      <c r="J27091" s="1"/>
      <c r="K27091" s="1"/>
      <c r="L27091" s="1"/>
      <c r="M27091" s="1"/>
    </row>
    <row r="27092" spans="1:13" x14ac:dyDescent="0.25">
      <c r="A27092" t="s">
        <v>121</v>
      </c>
      <c r="B27092">
        <v>813</v>
      </c>
      <c r="C27092">
        <v>1907</v>
      </c>
      <c r="D27092">
        <v>0</v>
      </c>
      <c r="E27092">
        <v>0</v>
      </c>
      <c r="F27092" s="1"/>
      <c r="G27092" s="1"/>
      <c r="H27092" s="1"/>
      <c r="I27092" s="1"/>
      <c r="J27092" s="1"/>
      <c r="K27092" s="1"/>
      <c r="L27092" s="1"/>
      <c r="M27092" s="1"/>
    </row>
    <row r="27093" spans="1:13" x14ac:dyDescent="0.25">
      <c r="A27093" t="s">
        <v>121</v>
      </c>
      <c r="B27093">
        <v>813</v>
      </c>
      <c r="C27093">
        <v>1908</v>
      </c>
      <c r="D27093">
        <v>0</v>
      </c>
      <c r="E27093">
        <v>0</v>
      </c>
      <c r="F27093" s="1"/>
      <c r="G27093" s="1"/>
      <c r="H27093" s="1"/>
      <c r="I27093" s="1"/>
      <c r="J27093" s="1"/>
      <c r="K27093" s="1"/>
      <c r="L27093" s="1"/>
      <c r="M27093" s="1"/>
    </row>
    <row r="27094" spans="1:13" x14ac:dyDescent="0.25">
      <c r="A27094" t="s">
        <v>121</v>
      </c>
      <c r="B27094">
        <v>813</v>
      </c>
      <c r="C27094">
        <v>1909</v>
      </c>
      <c r="D27094">
        <v>0</v>
      </c>
      <c r="E27094">
        <v>0</v>
      </c>
      <c r="F27094" s="1"/>
      <c r="G27094" s="1"/>
      <c r="H27094" s="1"/>
      <c r="I27094" s="1"/>
      <c r="J27094" s="1"/>
      <c r="K27094" s="1"/>
      <c r="L27094" s="1"/>
      <c r="M27094" s="1"/>
    </row>
    <row r="27095" spans="1:13" x14ac:dyDescent="0.25">
      <c r="A27095" t="s">
        <v>121</v>
      </c>
      <c r="B27095">
        <v>813</v>
      </c>
      <c r="C27095">
        <v>1910</v>
      </c>
      <c r="D27095">
        <v>0</v>
      </c>
      <c r="E27095">
        <v>0</v>
      </c>
      <c r="F27095" s="1"/>
      <c r="G27095" s="1"/>
      <c r="H27095" s="1"/>
      <c r="I27095" s="1"/>
      <c r="J27095" s="1"/>
      <c r="K27095" s="1"/>
      <c r="L27095" s="1"/>
      <c r="M27095" s="1"/>
    </row>
    <row r="27096" spans="1:13" x14ac:dyDescent="0.25">
      <c r="A27096" t="s">
        <v>121</v>
      </c>
      <c r="B27096">
        <v>813</v>
      </c>
      <c r="C27096">
        <v>1911</v>
      </c>
      <c r="D27096">
        <v>0</v>
      </c>
      <c r="E27096">
        <v>0</v>
      </c>
      <c r="F27096" s="1"/>
      <c r="G27096" s="1"/>
      <c r="H27096" s="1"/>
      <c r="I27096" s="1"/>
      <c r="J27096" s="1"/>
      <c r="K27096" s="1"/>
      <c r="L27096" s="1"/>
      <c r="M27096" s="1"/>
    </row>
    <row r="27097" spans="1:13" x14ac:dyDescent="0.25">
      <c r="A27097" t="s">
        <v>121</v>
      </c>
      <c r="B27097">
        <v>813</v>
      </c>
      <c r="C27097">
        <v>1912</v>
      </c>
      <c r="D27097">
        <v>0</v>
      </c>
      <c r="E27097">
        <v>0</v>
      </c>
      <c r="F27097" s="1"/>
      <c r="G27097" s="1"/>
      <c r="H27097" s="1"/>
      <c r="I27097" s="1"/>
      <c r="J27097" s="1"/>
      <c r="K27097" s="1"/>
      <c r="L27097" s="1"/>
      <c r="M27097" s="1"/>
    </row>
    <row r="27098" spans="1:13" x14ac:dyDescent="0.25">
      <c r="A27098" t="s">
        <v>121</v>
      </c>
      <c r="B27098">
        <v>813</v>
      </c>
      <c r="C27098">
        <v>1913</v>
      </c>
      <c r="D27098">
        <v>0</v>
      </c>
      <c r="E27098">
        <v>0</v>
      </c>
      <c r="F27098" s="1"/>
      <c r="G27098" s="1"/>
      <c r="H27098" s="1"/>
      <c r="I27098" s="1"/>
      <c r="J27098" s="1"/>
      <c r="K27098" s="1"/>
      <c r="L27098" s="1"/>
      <c r="M27098" s="1"/>
    </row>
    <row r="27099" spans="1:13" x14ac:dyDescent="0.25">
      <c r="A27099" t="s">
        <v>121</v>
      </c>
      <c r="B27099">
        <v>813</v>
      </c>
      <c r="C27099">
        <v>1914</v>
      </c>
      <c r="D27099">
        <v>0</v>
      </c>
      <c r="E27099">
        <v>0</v>
      </c>
      <c r="F27099" s="1"/>
      <c r="G27099" s="1"/>
      <c r="H27099" s="1"/>
      <c r="I27099" s="1"/>
      <c r="J27099" s="1"/>
      <c r="K27099" s="1"/>
      <c r="L27099" s="1"/>
      <c r="M27099" s="1"/>
    </row>
    <row r="27100" spans="1:13" x14ac:dyDescent="0.25">
      <c r="A27100" t="s">
        <v>121</v>
      </c>
      <c r="B27100">
        <v>813</v>
      </c>
      <c r="C27100">
        <v>1915</v>
      </c>
      <c r="D27100">
        <v>0</v>
      </c>
      <c r="E27100">
        <v>0</v>
      </c>
      <c r="F27100" s="1"/>
      <c r="G27100" s="1"/>
      <c r="H27100" s="1"/>
      <c r="I27100" s="1"/>
      <c r="J27100" s="1"/>
      <c r="K27100" s="1"/>
      <c r="L27100" s="1"/>
      <c r="M27100" s="1"/>
    </row>
    <row r="27101" spans="1:13" x14ac:dyDescent="0.25">
      <c r="A27101" t="s">
        <v>121</v>
      </c>
      <c r="B27101">
        <v>813</v>
      </c>
      <c r="C27101">
        <v>1916</v>
      </c>
      <c r="D27101">
        <v>0</v>
      </c>
      <c r="E27101">
        <v>0</v>
      </c>
      <c r="F27101" s="1"/>
      <c r="G27101" s="1"/>
      <c r="H27101" s="1"/>
      <c r="I27101" s="1"/>
      <c r="J27101" s="1"/>
      <c r="K27101" s="1"/>
      <c r="L27101" s="1"/>
      <c r="M27101" s="1"/>
    </row>
    <row r="27102" spans="1:13" x14ac:dyDescent="0.25">
      <c r="A27102" t="s">
        <v>121</v>
      </c>
      <c r="B27102">
        <v>813</v>
      </c>
      <c r="C27102">
        <v>1917</v>
      </c>
      <c r="D27102">
        <v>0</v>
      </c>
      <c r="E27102">
        <v>0</v>
      </c>
      <c r="F27102" s="1"/>
      <c r="G27102" s="1"/>
      <c r="H27102" s="1"/>
      <c r="I27102" s="1"/>
      <c r="J27102" s="1"/>
      <c r="K27102" s="1"/>
      <c r="L27102" s="1"/>
      <c r="M27102" s="1"/>
    </row>
    <row r="27103" spans="1:13" x14ac:dyDescent="0.25">
      <c r="A27103" t="s">
        <v>121</v>
      </c>
      <c r="B27103">
        <v>813</v>
      </c>
      <c r="C27103">
        <v>1918</v>
      </c>
      <c r="D27103">
        <v>0</v>
      </c>
      <c r="E27103">
        <v>0</v>
      </c>
      <c r="F27103" s="1"/>
      <c r="G27103" s="1"/>
      <c r="H27103" s="1"/>
      <c r="I27103" s="1"/>
      <c r="J27103" s="1"/>
      <c r="K27103" s="1"/>
      <c r="L27103" s="1"/>
      <c r="M27103" s="1"/>
    </row>
    <row r="27104" spans="1:13" x14ac:dyDescent="0.25">
      <c r="A27104" t="s">
        <v>121</v>
      </c>
      <c r="B27104">
        <v>813</v>
      </c>
      <c r="C27104">
        <v>1919</v>
      </c>
      <c r="D27104">
        <v>0</v>
      </c>
      <c r="E27104">
        <v>0</v>
      </c>
      <c r="F27104" s="1"/>
      <c r="G27104" s="1"/>
      <c r="H27104" s="1"/>
      <c r="I27104" s="1"/>
      <c r="J27104" s="1"/>
      <c r="K27104" s="1"/>
      <c r="L27104" s="1"/>
      <c r="M27104" s="1"/>
    </row>
    <row r="27105" spans="1:13" x14ac:dyDescent="0.25">
      <c r="A27105" t="s">
        <v>121</v>
      </c>
      <c r="B27105">
        <v>813</v>
      </c>
      <c r="C27105">
        <v>1920</v>
      </c>
      <c r="D27105">
        <v>0</v>
      </c>
      <c r="E27105">
        <v>0</v>
      </c>
      <c r="F27105" s="1"/>
      <c r="G27105" s="1"/>
      <c r="H27105" s="1"/>
      <c r="I27105" s="1"/>
      <c r="J27105" s="1"/>
      <c r="K27105" s="1"/>
      <c r="L27105" s="1"/>
      <c r="M27105" s="1"/>
    </row>
    <row r="27106" spans="1:13" x14ac:dyDescent="0.25">
      <c r="A27106" t="s">
        <v>121</v>
      </c>
      <c r="B27106">
        <v>813</v>
      </c>
      <c r="C27106">
        <v>1921</v>
      </c>
      <c r="D27106">
        <v>0</v>
      </c>
      <c r="E27106">
        <v>0</v>
      </c>
      <c r="F27106" s="1"/>
      <c r="G27106" s="1"/>
      <c r="H27106" s="1"/>
      <c r="I27106" s="1"/>
      <c r="J27106" s="1"/>
      <c r="K27106" s="1"/>
      <c r="L27106" s="1"/>
      <c r="M27106" s="1"/>
    </row>
    <row r="27107" spans="1:13" x14ac:dyDescent="0.25">
      <c r="A27107" t="s">
        <v>121</v>
      </c>
      <c r="B27107">
        <v>813</v>
      </c>
      <c r="C27107">
        <v>1922</v>
      </c>
      <c r="D27107">
        <v>0</v>
      </c>
      <c r="E27107">
        <v>0</v>
      </c>
      <c r="F27107" s="1"/>
      <c r="G27107" s="1"/>
      <c r="H27107" s="1"/>
      <c r="I27107" s="1"/>
      <c r="J27107" s="1"/>
      <c r="K27107" s="1"/>
      <c r="L27107" s="1"/>
      <c r="M27107" s="1"/>
    </row>
    <row r="27108" spans="1:13" x14ac:dyDescent="0.25">
      <c r="A27108" t="s">
        <v>121</v>
      </c>
      <c r="B27108">
        <v>813</v>
      </c>
      <c r="C27108">
        <v>1923</v>
      </c>
      <c r="D27108">
        <v>0</v>
      </c>
      <c r="E27108">
        <v>0</v>
      </c>
      <c r="F27108" s="1"/>
      <c r="G27108" s="1"/>
      <c r="H27108" s="1"/>
      <c r="I27108" s="1"/>
      <c r="J27108" s="1"/>
      <c r="K27108" s="1"/>
      <c r="L27108" s="1"/>
      <c r="M27108" s="1"/>
    </row>
    <row r="27109" spans="1:13" x14ac:dyDescent="0.25">
      <c r="A27109" t="s">
        <v>121</v>
      </c>
      <c r="B27109">
        <v>813</v>
      </c>
      <c r="C27109">
        <v>1924</v>
      </c>
      <c r="D27109">
        <v>0</v>
      </c>
      <c r="E27109">
        <v>0</v>
      </c>
      <c r="F27109" s="1"/>
      <c r="G27109" s="1"/>
      <c r="H27109" s="1"/>
      <c r="I27109" s="1"/>
      <c r="J27109" s="1"/>
      <c r="K27109" s="1"/>
      <c r="L27109" s="1"/>
      <c r="M27109" s="1"/>
    </row>
    <row r="27110" spans="1:13" x14ac:dyDescent="0.25">
      <c r="A27110" t="s">
        <v>121</v>
      </c>
      <c r="B27110">
        <v>813</v>
      </c>
      <c r="C27110">
        <v>1925</v>
      </c>
      <c r="D27110">
        <v>0</v>
      </c>
      <c r="E27110">
        <v>0</v>
      </c>
      <c r="F27110" s="1"/>
      <c r="G27110" s="1"/>
      <c r="H27110" s="1"/>
      <c r="I27110" s="1"/>
      <c r="J27110" s="1"/>
      <c r="K27110" s="1"/>
      <c r="L27110" s="1"/>
      <c r="M27110" s="1"/>
    </row>
    <row r="27111" spans="1:13" x14ac:dyDescent="0.25">
      <c r="A27111" t="s">
        <v>121</v>
      </c>
      <c r="B27111">
        <v>813</v>
      </c>
      <c r="C27111">
        <v>1926</v>
      </c>
      <c r="D27111">
        <v>0</v>
      </c>
      <c r="E27111">
        <v>0</v>
      </c>
      <c r="F27111" s="1"/>
      <c r="G27111" s="1"/>
      <c r="H27111" s="1"/>
      <c r="I27111" s="1"/>
      <c r="J27111" s="1"/>
      <c r="K27111" s="1"/>
      <c r="L27111" s="1"/>
      <c r="M27111" s="1"/>
    </row>
    <row r="27112" spans="1:13" x14ac:dyDescent="0.25">
      <c r="A27112" t="s">
        <v>121</v>
      </c>
      <c r="B27112">
        <v>813</v>
      </c>
      <c r="C27112">
        <v>1927</v>
      </c>
      <c r="D27112">
        <v>0</v>
      </c>
      <c r="E27112">
        <v>0</v>
      </c>
      <c r="F27112" s="1"/>
      <c r="G27112" s="1"/>
      <c r="H27112" s="1"/>
      <c r="I27112" s="1"/>
      <c r="J27112" s="1"/>
      <c r="K27112" s="1"/>
      <c r="L27112" s="1"/>
      <c r="M27112" s="1"/>
    </row>
    <row r="27113" spans="1:13" x14ac:dyDescent="0.25">
      <c r="A27113" t="s">
        <v>121</v>
      </c>
      <c r="B27113">
        <v>813</v>
      </c>
      <c r="C27113">
        <v>1928</v>
      </c>
      <c r="D27113">
        <v>0</v>
      </c>
      <c r="E27113">
        <v>0</v>
      </c>
      <c r="F27113" s="1"/>
      <c r="G27113" s="1"/>
      <c r="H27113" s="1"/>
      <c r="I27113" s="1"/>
      <c r="J27113" s="1"/>
      <c r="K27113" s="1"/>
      <c r="L27113" s="1"/>
      <c r="M27113" s="1"/>
    </row>
    <row r="27114" spans="1:13" x14ac:dyDescent="0.25">
      <c r="A27114" t="s">
        <v>121</v>
      </c>
      <c r="B27114">
        <v>813</v>
      </c>
      <c r="C27114">
        <v>1929</v>
      </c>
      <c r="D27114">
        <v>0</v>
      </c>
      <c r="E27114">
        <v>0</v>
      </c>
      <c r="F27114" s="1"/>
      <c r="G27114" s="1"/>
      <c r="H27114" s="1"/>
      <c r="I27114" s="1"/>
      <c r="J27114" s="1"/>
      <c r="K27114" s="1"/>
      <c r="L27114" s="1"/>
      <c r="M27114" s="1"/>
    </row>
    <row r="27115" spans="1:13" x14ac:dyDescent="0.25">
      <c r="A27115" t="s">
        <v>121</v>
      </c>
      <c r="B27115">
        <v>813</v>
      </c>
      <c r="C27115">
        <v>1930</v>
      </c>
      <c r="D27115">
        <v>0</v>
      </c>
      <c r="E27115">
        <v>0</v>
      </c>
      <c r="F27115" s="1"/>
      <c r="G27115" s="1"/>
      <c r="H27115" s="1"/>
      <c r="I27115" s="1"/>
      <c r="J27115" s="1"/>
      <c r="K27115" s="1"/>
      <c r="L27115" s="1"/>
      <c r="M27115" s="1"/>
    </row>
    <row r="27116" spans="1:13" x14ac:dyDescent="0.25">
      <c r="A27116" t="s">
        <v>121</v>
      </c>
      <c r="B27116">
        <v>813</v>
      </c>
      <c r="C27116">
        <v>1931</v>
      </c>
      <c r="D27116">
        <v>0</v>
      </c>
      <c r="E27116">
        <v>0</v>
      </c>
      <c r="F27116" s="1"/>
      <c r="G27116" s="1"/>
      <c r="H27116" s="1"/>
      <c r="I27116" s="1"/>
      <c r="J27116" s="1"/>
      <c r="K27116" s="1"/>
      <c r="L27116" s="1"/>
      <c r="M27116" s="1"/>
    </row>
    <row r="27117" spans="1:13" x14ac:dyDescent="0.25">
      <c r="A27117" t="s">
        <v>121</v>
      </c>
      <c r="B27117">
        <v>813</v>
      </c>
      <c r="C27117">
        <v>1932</v>
      </c>
      <c r="D27117">
        <v>0</v>
      </c>
      <c r="E27117">
        <v>0</v>
      </c>
      <c r="F27117" s="1"/>
      <c r="G27117" s="1"/>
      <c r="H27117" s="1"/>
      <c r="I27117" s="1"/>
      <c r="J27117" s="1"/>
      <c r="K27117" s="1"/>
      <c r="L27117" s="1"/>
      <c r="M27117" s="1"/>
    </row>
    <row r="27118" spans="1:13" x14ac:dyDescent="0.25">
      <c r="A27118" t="s">
        <v>121</v>
      </c>
      <c r="B27118">
        <v>813</v>
      </c>
      <c r="C27118">
        <v>1933</v>
      </c>
      <c r="D27118">
        <v>0</v>
      </c>
      <c r="E27118">
        <v>0</v>
      </c>
      <c r="F27118" s="1"/>
      <c r="G27118" s="1"/>
      <c r="H27118" s="1"/>
      <c r="I27118" s="1"/>
      <c r="J27118" s="1"/>
      <c r="K27118" s="1"/>
      <c r="L27118" s="1"/>
      <c r="M27118" s="1"/>
    </row>
    <row r="27119" spans="1:13" x14ac:dyDescent="0.25">
      <c r="A27119" t="s">
        <v>121</v>
      </c>
      <c r="B27119">
        <v>813</v>
      </c>
      <c r="C27119">
        <v>1934</v>
      </c>
      <c r="D27119">
        <v>0</v>
      </c>
      <c r="E27119">
        <v>0</v>
      </c>
      <c r="F27119" s="1"/>
      <c r="G27119" s="1"/>
      <c r="H27119" s="1"/>
      <c r="I27119" s="1"/>
      <c r="J27119" s="1"/>
      <c r="K27119" s="1"/>
      <c r="L27119" s="1"/>
      <c r="M27119" s="1"/>
    </row>
    <row r="27120" spans="1:13" x14ac:dyDescent="0.25">
      <c r="A27120" t="s">
        <v>121</v>
      </c>
      <c r="B27120">
        <v>813</v>
      </c>
      <c r="C27120">
        <v>1935</v>
      </c>
      <c r="D27120">
        <v>0</v>
      </c>
      <c r="E27120">
        <v>0</v>
      </c>
      <c r="F27120" s="1"/>
      <c r="G27120" s="1"/>
      <c r="H27120" s="1"/>
      <c r="I27120" s="1"/>
      <c r="J27120" s="1"/>
      <c r="K27120" s="1"/>
      <c r="L27120" s="1"/>
      <c r="M27120" s="1"/>
    </row>
    <row r="27121" spans="1:13" x14ac:dyDescent="0.25">
      <c r="A27121" t="s">
        <v>121</v>
      </c>
      <c r="B27121">
        <v>813</v>
      </c>
      <c r="C27121">
        <v>1936</v>
      </c>
      <c r="D27121">
        <v>0</v>
      </c>
      <c r="E27121">
        <v>0</v>
      </c>
      <c r="F27121" s="1"/>
      <c r="G27121" s="1"/>
      <c r="H27121" s="1"/>
      <c r="I27121" s="1"/>
      <c r="J27121" s="1"/>
      <c r="K27121" s="1"/>
      <c r="L27121" s="1"/>
      <c r="M27121" s="1"/>
    </row>
    <row r="27122" spans="1:13" x14ac:dyDescent="0.25">
      <c r="A27122" t="s">
        <v>121</v>
      </c>
      <c r="B27122">
        <v>813</v>
      </c>
      <c r="C27122">
        <v>1937</v>
      </c>
      <c r="D27122">
        <v>0</v>
      </c>
      <c r="E27122">
        <v>0</v>
      </c>
      <c r="F27122" s="1"/>
      <c r="G27122" s="1"/>
      <c r="H27122" s="1"/>
      <c r="I27122" s="1"/>
      <c r="J27122" s="1"/>
      <c r="K27122" s="1"/>
      <c r="L27122" s="1"/>
      <c r="M27122" s="1"/>
    </row>
    <row r="27123" spans="1:13" x14ac:dyDescent="0.25">
      <c r="A27123" t="s">
        <v>121</v>
      </c>
      <c r="B27123">
        <v>813</v>
      </c>
      <c r="C27123">
        <v>1938</v>
      </c>
      <c r="D27123">
        <v>0</v>
      </c>
      <c r="E27123">
        <v>0</v>
      </c>
      <c r="F27123" s="1"/>
      <c r="G27123" s="1"/>
      <c r="H27123" s="1"/>
      <c r="I27123" s="1"/>
      <c r="J27123" s="1"/>
      <c r="K27123" s="1"/>
      <c r="L27123" s="1"/>
      <c r="M27123" s="1"/>
    </row>
    <row r="27124" spans="1:13" x14ac:dyDescent="0.25">
      <c r="A27124" t="s">
        <v>121</v>
      </c>
      <c r="B27124">
        <v>813</v>
      </c>
      <c r="C27124">
        <v>1939</v>
      </c>
      <c r="D27124">
        <v>0</v>
      </c>
      <c r="E27124">
        <v>0</v>
      </c>
      <c r="F27124" s="1"/>
      <c r="G27124" s="1"/>
      <c r="H27124" s="1"/>
      <c r="I27124" s="1"/>
      <c r="J27124" s="1"/>
      <c r="K27124" s="1"/>
      <c r="L27124" s="1"/>
      <c r="M27124" s="1"/>
    </row>
    <row r="27125" spans="1:13" x14ac:dyDescent="0.25">
      <c r="A27125" t="s">
        <v>121</v>
      </c>
      <c r="B27125">
        <v>813</v>
      </c>
      <c r="C27125">
        <v>1940</v>
      </c>
      <c r="D27125">
        <v>0</v>
      </c>
      <c r="E27125">
        <v>0</v>
      </c>
      <c r="F27125" s="1"/>
      <c r="G27125" s="1"/>
      <c r="H27125" s="1"/>
      <c r="I27125" s="1"/>
      <c r="J27125" s="1"/>
      <c r="K27125" s="1"/>
      <c r="L27125" s="1"/>
      <c r="M27125" s="1"/>
    </row>
    <row r="27126" spans="1:13" x14ac:dyDescent="0.25">
      <c r="A27126" t="s">
        <v>121</v>
      </c>
      <c r="B27126">
        <v>813</v>
      </c>
      <c r="C27126">
        <v>1941</v>
      </c>
      <c r="D27126">
        <v>0</v>
      </c>
      <c r="E27126">
        <v>0</v>
      </c>
      <c r="F27126" s="1"/>
      <c r="G27126" s="1"/>
      <c r="H27126" s="1"/>
      <c r="I27126" s="1"/>
      <c r="J27126" s="1"/>
      <c r="K27126" s="1"/>
      <c r="L27126" s="1"/>
      <c r="M27126" s="1"/>
    </row>
    <row r="27127" spans="1:13" x14ac:dyDescent="0.25">
      <c r="A27127" t="s">
        <v>121</v>
      </c>
      <c r="B27127">
        <v>813</v>
      </c>
      <c r="C27127">
        <v>1942</v>
      </c>
      <c r="D27127">
        <v>0</v>
      </c>
      <c r="E27127">
        <v>0</v>
      </c>
      <c r="F27127" s="1"/>
      <c r="G27127" s="1"/>
      <c r="H27127" s="1"/>
      <c r="I27127" s="1"/>
      <c r="J27127" s="1"/>
      <c r="K27127" s="1"/>
      <c r="L27127" s="1"/>
      <c r="M27127" s="1"/>
    </row>
    <row r="27128" spans="1:13" x14ac:dyDescent="0.25">
      <c r="A27128" t="s">
        <v>121</v>
      </c>
      <c r="B27128">
        <v>813</v>
      </c>
      <c r="C27128">
        <v>1943</v>
      </c>
      <c r="D27128">
        <v>0</v>
      </c>
      <c r="E27128">
        <v>0</v>
      </c>
      <c r="F27128" s="1"/>
      <c r="G27128" s="1"/>
      <c r="H27128" s="1"/>
      <c r="I27128" s="1"/>
      <c r="J27128" s="1"/>
      <c r="K27128" s="1"/>
      <c r="L27128" s="1"/>
      <c r="M27128" s="1"/>
    </row>
    <row r="27129" spans="1:13" x14ac:dyDescent="0.25">
      <c r="A27129" t="s">
        <v>121</v>
      </c>
      <c r="B27129">
        <v>813</v>
      </c>
      <c r="C27129">
        <v>1944</v>
      </c>
      <c r="D27129">
        <v>0</v>
      </c>
      <c r="E27129">
        <v>0</v>
      </c>
      <c r="F27129" s="1"/>
      <c r="G27129" s="1"/>
      <c r="H27129" s="1"/>
      <c r="I27129" s="1"/>
      <c r="J27129" s="1"/>
      <c r="K27129" s="1"/>
      <c r="L27129" s="1"/>
      <c r="M27129" s="1"/>
    </row>
    <row r="27130" spans="1:13" x14ac:dyDescent="0.25">
      <c r="A27130" t="s">
        <v>121</v>
      </c>
      <c r="B27130">
        <v>813</v>
      </c>
      <c r="C27130">
        <v>1945</v>
      </c>
      <c r="D27130">
        <v>0</v>
      </c>
      <c r="E27130">
        <v>0</v>
      </c>
      <c r="F27130" s="1"/>
      <c r="G27130" s="1"/>
      <c r="H27130" s="1"/>
      <c r="I27130" s="1"/>
      <c r="J27130" s="1"/>
      <c r="K27130" s="1"/>
      <c r="L27130" s="1"/>
      <c r="M27130" s="1"/>
    </row>
    <row r="27131" spans="1:13" x14ac:dyDescent="0.25">
      <c r="A27131" t="s">
        <v>121</v>
      </c>
      <c r="B27131">
        <v>813</v>
      </c>
      <c r="C27131">
        <v>1946</v>
      </c>
      <c r="D27131">
        <v>0</v>
      </c>
      <c r="E27131">
        <v>0</v>
      </c>
      <c r="F27131" s="1"/>
      <c r="G27131" s="1"/>
      <c r="H27131" s="1"/>
      <c r="I27131" s="1"/>
      <c r="J27131" s="1"/>
      <c r="K27131" s="1"/>
      <c r="L27131" s="1"/>
      <c r="M27131" s="1"/>
    </row>
    <row r="27132" spans="1:13" x14ac:dyDescent="0.25">
      <c r="A27132" t="s">
        <v>121</v>
      </c>
      <c r="B27132">
        <v>813</v>
      </c>
      <c r="C27132">
        <v>1947</v>
      </c>
      <c r="D27132">
        <v>0</v>
      </c>
      <c r="E27132">
        <v>0</v>
      </c>
      <c r="F27132" s="1"/>
      <c r="G27132" s="1"/>
      <c r="H27132" s="1"/>
      <c r="I27132" s="1"/>
      <c r="J27132" s="1"/>
      <c r="K27132" s="1"/>
      <c r="L27132" s="1"/>
      <c r="M27132" s="1"/>
    </row>
    <row r="27133" spans="1:13" x14ac:dyDescent="0.25">
      <c r="A27133" t="s">
        <v>121</v>
      </c>
      <c r="B27133">
        <v>813</v>
      </c>
      <c r="C27133">
        <v>1948</v>
      </c>
      <c r="D27133">
        <v>0</v>
      </c>
      <c r="E27133">
        <v>0</v>
      </c>
      <c r="F27133" s="1"/>
      <c r="G27133" s="1"/>
      <c r="H27133" s="1"/>
      <c r="I27133" s="1"/>
      <c r="J27133" s="1"/>
      <c r="K27133" s="1"/>
      <c r="L27133" s="1"/>
      <c r="M27133" s="1"/>
    </row>
    <row r="27134" spans="1:13" x14ac:dyDescent="0.25">
      <c r="A27134" t="s">
        <v>121</v>
      </c>
      <c r="B27134">
        <v>813</v>
      </c>
      <c r="C27134">
        <v>1949</v>
      </c>
      <c r="D27134">
        <v>0</v>
      </c>
      <c r="E27134">
        <v>0</v>
      </c>
      <c r="F27134" s="1"/>
      <c r="G27134" s="1"/>
      <c r="H27134" s="1"/>
      <c r="I27134" s="1"/>
      <c r="J27134" s="1"/>
      <c r="K27134" s="1"/>
      <c r="L27134" s="1"/>
      <c r="M27134" s="1"/>
    </row>
    <row r="27135" spans="1:13" x14ac:dyDescent="0.25">
      <c r="A27135" t="s">
        <v>121</v>
      </c>
      <c r="B27135">
        <v>813</v>
      </c>
      <c r="C27135">
        <v>1950</v>
      </c>
      <c r="D27135">
        <v>0</v>
      </c>
      <c r="E27135">
        <v>0</v>
      </c>
      <c r="F27135" s="1"/>
      <c r="G27135" s="1"/>
      <c r="H27135" s="1"/>
      <c r="I27135" s="1"/>
      <c r="J27135" s="1"/>
      <c r="K27135" s="1"/>
      <c r="L27135" s="1"/>
      <c r="M27135" s="1"/>
    </row>
    <row r="27136" spans="1:13" x14ac:dyDescent="0.25">
      <c r="A27136" t="s">
        <v>121</v>
      </c>
      <c r="B27136">
        <v>813</v>
      </c>
      <c r="C27136">
        <v>1951</v>
      </c>
      <c r="D27136">
        <v>0</v>
      </c>
      <c r="E27136">
        <v>0</v>
      </c>
      <c r="F27136" s="1"/>
      <c r="G27136" s="1"/>
      <c r="H27136" s="1"/>
      <c r="I27136" s="1"/>
      <c r="J27136" s="1"/>
      <c r="K27136" s="1"/>
      <c r="L27136" s="1"/>
      <c r="M27136" s="1"/>
    </row>
    <row r="27137" spans="1:13" x14ac:dyDescent="0.25">
      <c r="A27137" t="s">
        <v>121</v>
      </c>
      <c r="B27137">
        <v>813</v>
      </c>
      <c r="C27137">
        <v>1952</v>
      </c>
      <c r="D27137">
        <v>0</v>
      </c>
      <c r="E27137">
        <v>0</v>
      </c>
      <c r="F27137" s="1"/>
      <c r="G27137" s="1"/>
      <c r="H27137" s="1"/>
      <c r="I27137" s="1"/>
      <c r="J27137" s="1"/>
      <c r="K27137" s="1"/>
      <c r="L27137" s="1"/>
      <c r="M27137" s="1"/>
    </row>
    <row r="27138" spans="1:13" x14ac:dyDescent="0.25">
      <c r="A27138" t="s">
        <v>121</v>
      </c>
      <c r="B27138">
        <v>813</v>
      </c>
      <c r="C27138">
        <v>1953</v>
      </c>
      <c r="D27138">
        <v>0</v>
      </c>
      <c r="E27138">
        <v>0</v>
      </c>
      <c r="F27138" s="1"/>
      <c r="G27138" s="1"/>
      <c r="H27138" s="1"/>
      <c r="I27138" s="1"/>
      <c r="J27138" s="1"/>
      <c r="K27138" s="1"/>
      <c r="L27138" s="1"/>
      <c r="M27138" s="1"/>
    </row>
    <row r="27139" spans="1:13" x14ac:dyDescent="0.25">
      <c r="A27139" t="s">
        <v>121</v>
      </c>
      <c r="B27139">
        <v>813</v>
      </c>
      <c r="C27139">
        <v>1954</v>
      </c>
      <c r="D27139">
        <v>0</v>
      </c>
      <c r="E27139">
        <v>0</v>
      </c>
      <c r="F27139" s="1"/>
      <c r="G27139" s="1"/>
      <c r="H27139" s="1"/>
      <c r="I27139" s="1"/>
      <c r="J27139" s="1"/>
      <c r="K27139" s="1"/>
      <c r="L27139" s="1"/>
      <c r="M27139" s="1"/>
    </row>
    <row r="27140" spans="1:13" x14ac:dyDescent="0.25">
      <c r="A27140" t="s">
        <v>121</v>
      </c>
      <c r="B27140">
        <v>813</v>
      </c>
      <c r="C27140">
        <v>1955</v>
      </c>
      <c r="D27140">
        <v>0</v>
      </c>
      <c r="E27140">
        <v>0</v>
      </c>
      <c r="F27140" s="1"/>
      <c r="G27140" s="1"/>
      <c r="H27140" s="1"/>
      <c r="I27140" s="1"/>
      <c r="J27140" s="1"/>
      <c r="K27140" s="1"/>
      <c r="L27140" s="1"/>
      <c r="M27140" s="1"/>
    </row>
    <row r="27141" spans="1:13" x14ac:dyDescent="0.25">
      <c r="A27141" t="s">
        <v>121</v>
      </c>
      <c r="B27141">
        <v>813</v>
      </c>
      <c r="C27141">
        <v>1956</v>
      </c>
      <c r="D27141">
        <v>0</v>
      </c>
      <c r="E27141">
        <v>0</v>
      </c>
      <c r="F27141" s="1"/>
      <c r="G27141" s="1"/>
      <c r="H27141" s="1"/>
      <c r="I27141" s="1"/>
      <c r="J27141" s="1"/>
      <c r="K27141" s="1"/>
      <c r="L27141" s="1"/>
      <c r="M27141" s="1"/>
    </row>
    <row r="27142" spans="1:13" x14ac:dyDescent="0.25">
      <c r="A27142" t="s">
        <v>121</v>
      </c>
      <c r="B27142">
        <v>813</v>
      </c>
      <c r="C27142">
        <v>1957</v>
      </c>
      <c r="D27142">
        <v>0</v>
      </c>
      <c r="E27142">
        <v>0</v>
      </c>
      <c r="F27142" s="1"/>
      <c r="G27142" s="1"/>
      <c r="H27142" s="1"/>
      <c r="I27142" s="1"/>
      <c r="J27142" s="1"/>
      <c r="K27142" s="1"/>
      <c r="L27142" s="1"/>
      <c r="M27142" s="1"/>
    </row>
    <row r="27143" spans="1:13" x14ac:dyDescent="0.25">
      <c r="A27143" t="s">
        <v>121</v>
      </c>
      <c r="B27143">
        <v>813</v>
      </c>
      <c r="C27143">
        <v>1958</v>
      </c>
      <c r="D27143">
        <v>0</v>
      </c>
      <c r="E27143">
        <v>0</v>
      </c>
      <c r="F27143" s="1"/>
      <c r="G27143" s="1"/>
      <c r="H27143" s="1"/>
      <c r="I27143" s="1"/>
      <c r="J27143" s="1"/>
      <c r="K27143" s="1"/>
      <c r="L27143" s="1"/>
      <c r="M27143" s="1"/>
    </row>
    <row r="27144" spans="1:13" x14ac:dyDescent="0.25">
      <c r="A27144" t="s">
        <v>121</v>
      </c>
      <c r="B27144">
        <v>813</v>
      </c>
      <c r="C27144">
        <v>1959</v>
      </c>
      <c r="D27144">
        <v>0</v>
      </c>
      <c r="E27144">
        <v>0</v>
      </c>
      <c r="F27144" s="1"/>
      <c r="G27144" s="1"/>
      <c r="H27144" s="1"/>
      <c r="I27144" s="1"/>
      <c r="J27144" s="1"/>
      <c r="K27144" s="1"/>
      <c r="L27144" s="1"/>
      <c r="M27144" s="1"/>
    </row>
    <row r="27145" spans="1:13" x14ac:dyDescent="0.25">
      <c r="A27145" t="s">
        <v>121</v>
      </c>
      <c r="B27145">
        <v>813</v>
      </c>
      <c r="C27145">
        <v>1960</v>
      </c>
      <c r="D27145">
        <v>0</v>
      </c>
      <c r="E27145">
        <v>0</v>
      </c>
      <c r="F27145" s="1"/>
      <c r="G27145" s="1"/>
      <c r="H27145" s="1"/>
      <c r="I27145" s="1"/>
      <c r="J27145" s="1"/>
      <c r="K27145" s="1"/>
      <c r="L27145" s="1"/>
      <c r="M27145" s="1"/>
    </row>
    <row r="27146" spans="1:13" x14ac:dyDescent="0.25">
      <c r="A27146" t="s">
        <v>121</v>
      </c>
      <c r="B27146">
        <v>813</v>
      </c>
      <c r="C27146">
        <v>1961</v>
      </c>
      <c r="D27146">
        <v>0</v>
      </c>
      <c r="E27146">
        <v>0</v>
      </c>
      <c r="F27146" s="1"/>
      <c r="G27146" s="1"/>
      <c r="H27146" s="1"/>
      <c r="I27146" s="1"/>
      <c r="J27146" s="1"/>
      <c r="K27146" s="1"/>
      <c r="L27146" s="1"/>
      <c r="M27146" s="1"/>
    </row>
    <row r="27147" spans="1:13" x14ac:dyDescent="0.25">
      <c r="A27147" t="s">
        <v>121</v>
      </c>
      <c r="B27147">
        <v>813</v>
      </c>
      <c r="C27147">
        <v>1962</v>
      </c>
      <c r="D27147">
        <v>0</v>
      </c>
      <c r="E27147">
        <v>0</v>
      </c>
      <c r="F27147" s="1"/>
      <c r="G27147" s="1"/>
      <c r="H27147" s="1"/>
      <c r="I27147" s="1"/>
      <c r="J27147" s="1"/>
      <c r="K27147" s="1"/>
      <c r="L27147" s="1"/>
      <c r="M27147" s="1"/>
    </row>
    <row r="27148" spans="1:13" x14ac:dyDescent="0.25">
      <c r="A27148" t="s">
        <v>121</v>
      </c>
      <c r="B27148">
        <v>813</v>
      </c>
      <c r="C27148">
        <v>1963</v>
      </c>
      <c r="D27148">
        <v>0</v>
      </c>
      <c r="E27148">
        <v>0</v>
      </c>
      <c r="F27148" s="1"/>
      <c r="G27148" s="1"/>
      <c r="H27148" s="1"/>
      <c r="I27148" s="1"/>
      <c r="J27148" s="1"/>
      <c r="K27148" s="1"/>
      <c r="L27148" s="1"/>
      <c r="M27148" s="1"/>
    </row>
    <row r="27149" spans="1:13" x14ac:dyDescent="0.25">
      <c r="A27149" t="s">
        <v>121</v>
      </c>
      <c r="B27149">
        <v>813</v>
      </c>
      <c r="C27149">
        <v>1964</v>
      </c>
      <c r="D27149">
        <v>0</v>
      </c>
      <c r="E27149">
        <v>0</v>
      </c>
      <c r="F27149" s="1"/>
      <c r="G27149" s="1"/>
      <c r="H27149" s="1"/>
      <c r="I27149" s="1"/>
      <c r="J27149" s="1"/>
      <c r="K27149" s="1"/>
      <c r="L27149" s="1"/>
      <c r="M27149" s="1">
        <v>2.4921878</v>
      </c>
    </row>
    <row r="27150" spans="1:13" x14ac:dyDescent="0.25">
      <c r="A27150" t="s">
        <v>121</v>
      </c>
      <c r="B27150">
        <v>813</v>
      </c>
      <c r="C27150">
        <v>1965</v>
      </c>
      <c r="D27150">
        <v>0</v>
      </c>
      <c r="E27150">
        <v>0</v>
      </c>
      <c r="F27150" s="1"/>
      <c r="G27150" s="1"/>
      <c r="H27150" s="1"/>
      <c r="I27150" s="1"/>
      <c r="J27150" s="1"/>
      <c r="K27150" s="1"/>
      <c r="L27150" s="1"/>
      <c r="M27150" s="1">
        <v>4.0540820999999996</v>
      </c>
    </row>
    <row r="27151" spans="1:13" x14ac:dyDescent="0.25">
      <c r="A27151" t="s">
        <v>121</v>
      </c>
      <c r="B27151">
        <v>813</v>
      </c>
      <c r="C27151">
        <v>1966</v>
      </c>
      <c r="D27151">
        <v>0</v>
      </c>
      <c r="E27151">
        <v>0</v>
      </c>
      <c r="F27151" s="1"/>
      <c r="G27151" s="1"/>
      <c r="H27151" s="1"/>
      <c r="I27151" s="1"/>
      <c r="J27151" s="1"/>
      <c r="K27151" s="1"/>
      <c r="L27151" s="1"/>
      <c r="M27151" s="1">
        <v>5.4553200999999998</v>
      </c>
    </row>
    <row r="27152" spans="1:13" x14ac:dyDescent="0.25">
      <c r="A27152" t="s">
        <v>121</v>
      </c>
      <c r="B27152">
        <v>813</v>
      </c>
      <c r="C27152">
        <v>1967</v>
      </c>
      <c r="D27152">
        <v>0</v>
      </c>
      <c r="E27152">
        <v>0</v>
      </c>
      <c r="F27152" s="1"/>
      <c r="G27152" s="1"/>
      <c r="H27152" s="1"/>
      <c r="I27152" s="1"/>
      <c r="J27152" s="1"/>
      <c r="K27152" s="1"/>
      <c r="L27152" s="1"/>
      <c r="M27152" s="1">
        <v>4.9260861</v>
      </c>
    </row>
    <row r="27153" spans="1:13" x14ac:dyDescent="0.25">
      <c r="A27153" t="s">
        <v>121</v>
      </c>
      <c r="B27153">
        <v>813</v>
      </c>
      <c r="C27153">
        <v>1968</v>
      </c>
      <c r="D27153">
        <v>0</v>
      </c>
      <c r="E27153">
        <v>0</v>
      </c>
      <c r="F27153" s="1"/>
      <c r="G27153" s="1"/>
      <c r="H27153" s="1"/>
      <c r="I27153" s="1"/>
      <c r="J27153" s="1"/>
      <c r="K27153" s="1"/>
      <c r="L27153" s="1"/>
      <c r="M27153" s="1">
        <v>1.6428087</v>
      </c>
    </row>
    <row r="27154" spans="1:13" x14ac:dyDescent="0.25">
      <c r="A27154" t="s">
        <v>121</v>
      </c>
      <c r="B27154">
        <v>813</v>
      </c>
      <c r="C27154">
        <v>1969</v>
      </c>
      <c r="D27154">
        <v>0</v>
      </c>
      <c r="E27154">
        <v>0</v>
      </c>
      <c r="F27154" s="1"/>
      <c r="G27154" s="1"/>
      <c r="H27154" s="1"/>
      <c r="I27154" s="1"/>
      <c r="J27154" s="1"/>
      <c r="K27154" s="1"/>
      <c r="L27154" s="1"/>
      <c r="M27154" s="1">
        <v>6.4668454999999998</v>
      </c>
    </row>
    <row r="27155" spans="1:13" x14ac:dyDescent="0.25">
      <c r="A27155" t="s">
        <v>121</v>
      </c>
      <c r="B27155">
        <v>813</v>
      </c>
      <c r="C27155">
        <v>1970</v>
      </c>
      <c r="D27155">
        <v>0</v>
      </c>
      <c r="E27155">
        <v>0</v>
      </c>
      <c r="F27155" s="1"/>
      <c r="G27155" s="1"/>
      <c r="H27155" s="1"/>
      <c r="I27155" s="1"/>
      <c r="J27155" s="1"/>
      <c r="K27155" s="1"/>
      <c r="L27155" s="1"/>
      <c r="M27155" s="1">
        <v>3.9031934000000001</v>
      </c>
    </row>
    <row r="27156" spans="1:13" x14ac:dyDescent="0.25">
      <c r="A27156" t="s">
        <v>121</v>
      </c>
      <c r="B27156">
        <v>813</v>
      </c>
      <c r="C27156">
        <v>1971</v>
      </c>
      <c r="D27156">
        <v>0</v>
      </c>
      <c r="E27156">
        <v>0</v>
      </c>
      <c r="F27156" s="1"/>
      <c r="G27156" s="1"/>
      <c r="H27156" s="1"/>
      <c r="I27156" s="1"/>
      <c r="J27156" s="1"/>
      <c r="K27156" s="1"/>
      <c r="L27156" s="1"/>
      <c r="M27156" s="1">
        <v>5.4286484000000002</v>
      </c>
    </row>
    <row r="27157" spans="1:13" x14ac:dyDescent="0.25">
      <c r="A27157" t="s">
        <v>121</v>
      </c>
      <c r="B27157">
        <v>813</v>
      </c>
      <c r="C27157">
        <v>1972</v>
      </c>
      <c r="D27157">
        <v>0</v>
      </c>
      <c r="E27157">
        <v>0</v>
      </c>
      <c r="F27157" s="1"/>
      <c r="G27157" s="1"/>
      <c r="H27157" s="1"/>
      <c r="I27157" s="1"/>
      <c r="J27157" s="1"/>
      <c r="K27157" s="1"/>
      <c r="L27157" s="1"/>
      <c r="M27157" s="1">
        <v>2.1788351000000001</v>
      </c>
    </row>
    <row r="27158" spans="1:13" x14ac:dyDescent="0.25">
      <c r="A27158" t="s">
        <v>121</v>
      </c>
      <c r="B27158">
        <v>813</v>
      </c>
      <c r="C27158">
        <v>1973</v>
      </c>
      <c r="D27158">
        <v>0</v>
      </c>
      <c r="E27158">
        <v>0</v>
      </c>
      <c r="F27158" s="1"/>
      <c r="G27158" s="1"/>
      <c r="H27158" s="1"/>
      <c r="I27158" s="1"/>
      <c r="J27158" s="1"/>
      <c r="K27158" s="1"/>
      <c r="L27158" s="1"/>
      <c r="M27158" s="1">
        <v>1.5491923000000001</v>
      </c>
    </row>
    <row r="27159" spans="1:13" x14ac:dyDescent="0.25">
      <c r="A27159" t="s">
        <v>121</v>
      </c>
      <c r="B27159">
        <v>813</v>
      </c>
      <c r="C27159">
        <v>1974</v>
      </c>
      <c r="D27159">
        <v>0</v>
      </c>
      <c r="E27159">
        <v>0</v>
      </c>
      <c r="F27159" s="1"/>
      <c r="G27159" s="1"/>
      <c r="H27159" s="1"/>
      <c r="I27159" s="1"/>
      <c r="J27159" s="1"/>
      <c r="K27159" s="1"/>
      <c r="L27159" s="1"/>
      <c r="M27159" s="1">
        <v>5.7165172000000002</v>
      </c>
    </row>
    <row r="27160" spans="1:13" x14ac:dyDescent="0.25">
      <c r="A27160" t="s">
        <v>121</v>
      </c>
      <c r="B27160">
        <v>813</v>
      </c>
      <c r="C27160">
        <v>1975</v>
      </c>
      <c r="D27160">
        <v>0</v>
      </c>
      <c r="E27160">
        <v>0</v>
      </c>
      <c r="F27160" s="1"/>
      <c r="G27160" s="1"/>
      <c r="H27160" s="1"/>
      <c r="I27160" s="1"/>
      <c r="J27160" s="1"/>
      <c r="K27160" s="1"/>
      <c r="L27160" s="1"/>
      <c r="M27160" s="1">
        <v>-10.699585000000001</v>
      </c>
    </row>
    <row r="27161" spans="1:13" x14ac:dyDescent="0.25">
      <c r="A27161" t="s">
        <v>121</v>
      </c>
      <c r="B27161">
        <v>813</v>
      </c>
      <c r="C27161">
        <v>1976</v>
      </c>
      <c r="D27161">
        <v>0</v>
      </c>
      <c r="E27161">
        <v>0</v>
      </c>
      <c r="F27161" s="1"/>
      <c r="G27161" s="1"/>
      <c r="H27161" s="1"/>
      <c r="I27161" s="1"/>
      <c r="J27161" s="1"/>
      <c r="K27161" s="1"/>
      <c r="L27161" s="1"/>
      <c r="M27161" s="1">
        <v>14.592917999999999</v>
      </c>
    </row>
    <row r="27162" spans="1:13" x14ac:dyDescent="0.25">
      <c r="A27162" t="s">
        <v>121</v>
      </c>
      <c r="B27162">
        <v>813</v>
      </c>
      <c r="C27162">
        <v>1977</v>
      </c>
      <c r="D27162">
        <v>0</v>
      </c>
      <c r="E27162">
        <v>0</v>
      </c>
      <c r="F27162" s="1"/>
      <c r="G27162" s="1"/>
      <c r="H27162" s="1"/>
      <c r="I27162" s="1"/>
      <c r="J27162" s="1"/>
      <c r="K27162" s="1"/>
      <c r="L27162" s="1"/>
      <c r="M27162" s="1">
        <v>7.3726478999999996</v>
      </c>
    </row>
    <row r="27163" spans="1:13" x14ac:dyDescent="0.25">
      <c r="A27163" t="s">
        <v>121</v>
      </c>
      <c r="B27163">
        <v>813</v>
      </c>
      <c r="C27163">
        <v>1978</v>
      </c>
      <c r="D27163">
        <v>0</v>
      </c>
      <c r="E27163">
        <v>0</v>
      </c>
      <c r="F27163" s="1"/>
      <c r="G27163" s="1"/>
      <c r="H27163" s="1"/>
      <c r="I27163" s="1"/>
      <c r="J27163" s="1"/>
      <c r="K27163" s="1"/>
      <c r="L27163" s="1"/>
      <c r="M27163" s="1">
        <v>7.1161215000000002</v>
      </c>
    </row>
    <row r="27164" spans="1:13" x14ac:dyDescent="0.25">
      <c r="A27164" t="s">
        <v>121</v>
      </c>
      <c r="B27164">
        <v>813</v>
      </c>
      <c r="C27164">
        <v>1979</v>
      </c>
      <c r="D27164">
        <v>0</v>
      </c>
      <c r="E27164">
        <v>0</v>
      </c>
      <c r="F27164" s="1"/>
      <c r="G27164" s="1"/>
      <c r="H27164" s="1"/>
      <c r="I27164" s="1"/>
      <c r="J27164" s="1"/>
      <c r="K27164" s="1"/>
      <c r="L27164" s="1"/>
      <c r="M27164" s="1">
        <v>18.067907999999999</v>
      </c>
    </row>
    <row r="27165" spans="1:13" x14ac:dyDescent="0.25">
      <c r="A27165" t="s">
        <v>121</v>
      </c>
      <c r="B27165">
        <v>813</v>
      </c>
      <c r="C27165">
        <v>1980</v>
      </c>
      <c r="D27165">
        <v>0</v>
      </c>
      <c r="E27165">
        <v>0</v>
      </c>
      <c r="F27165" s="1"/>
      <c r="G27165" s="1"/>
      <c r="H27165" s="1"/>
      <c r="I27165" s="1"/>
      <c r="J27165" s="1"/>
      <c r="K27165" s="1"/>
      <c r="L27165" s="1"/>
      <c r="M27165" s="1">
        <v>-2.6631904999999998</v>
      </c>
    </row>
    <row r="27166" spans="1:13" x14ac:dyDescent="0.25">
      <c r="A27166" t="s">
        <v>121</v>
      </c>
      <c r="B27166">
        <v>813</v>
      </c>
      <c r="C27166">
        <v>1981</v>
      </c>
      <c r="D27166">
        <v>0</v>
      </c>
      <c r="E27166">
        <v>0</v>
      </c>
      <c r="F27166" s="1"/>
      <c r="G27166" s="1"/>
      <c r="H27166" s="1"/>
      <c r="I27166" s="1"/>
      <c r="J27166" s="1"/>
      <c r="K27166" s="1"/>
      <c r="L27166" s="1">
        <v>-6.3987138000000003</v>
      </c>
      <c r="M27166" s="1">
        <v>-1.7970193999999999</v>
      </c>
    </row>
    <row r="27167" spans="1:13" x14ac:dyDescent="0.25">
      <c r="A27167" t="s">
        <v>121</v>
      </c>
      <c r="B27167">
        <v>813</v>
      </c>
      <c r="C27167">
        <v>1982</v>
      </c>
      <c r="D27167">
        <v>0</v>
      </c>
      <c r="E27167">
        <v>0</v>
      </c>
      <c r="F27167" s="1"/>
      <c r="G27167" s="1"/>
      <c r="H27167" s="1"/>
      <c r="I27167" s="1"/>
      <c r="J27167" s="1"/>
      <c r="K27167" s="1"/>
      <c r="L27167" s="1">
        <v>-1.9834254</v>
      </c>
      <c r="M27167" s="1">
        <v>-1.6695656000000001</v>
      </c>
    </row>
    <row r="27168" spans="1:13" x14ac:dyDescent="0.25">
      <c r="A27168" t="s">
        <v>121</v>
      </c>
      <c r="B27168">
        <v>813</v>
      </c>
      <c r="C27168">
        <v>1983</v>
      </c>
      <c r="D27168">
        <v>0</v>
      </c>
      <c r="E27168">
        <v>0</v>
      </c>
      <c r="F27168" s="1"/>
      <c r="G27168" s="1"/>
      <c r="H27168" s="1"/>
      <c r="I27168" s="1"/>
      <c r="J27168" s="1"/>
      <c r="K27168" s="1"/>
      <c r="L27168" s="1">
        <v>4.7652812000000004</v>
      </c>
      <c r="M27168" s="1">
        <v>3.8905916</v>
      </c>
    </row>
    <row r="27169" spans="1:13" x14ac:dyDescent="0.25">
      <c r="A27169" t="s">
        <v>121</v>
      </c>
      <c r="B27169">
        <v>813</v>
      </c>
      <c r="C27169">
        <v>1984</v>
      </c>
      <c r="D27169">
        <v>0</v>
      </c>
      <c r="E27169">
        <v>0</v>
      </c>
      <c r="F27169" s="1"/>
      <c r="G27169" s="1"/>
      <c r="H27169" s="1"/>
      <c r="I27169" s="1"/>
      <c r="J27169" s="1"/>
      <c r="K27169" s="1"/>
      <c r="L27169" s="1">
        <v>-4.7180670000000001E-2</v>
      </c>
      <c r="M27169" s="1">
        <v>0.1702003</v>
      </c>
    </row>
    <row r="27170" spans="1:13" x14ac:dyDescent="0.25">
      <c r="A27170" t="s">
        <v>121</v>
      </c>
      <c r="B27170">
        <v>813</v>
      </c>
      <c r="C27170">
        <v>1985</v>
      </c>
      <c r="D27170">
        <v>0</v>
      </c>
      <c r="E27170">
        <v>0</v>
      </c>
      <c r="F27170" s="1"/>
      <c r="G27170" s="1"/>
      <c r="H27170" s="1"/>
      <c r="I27170" s="1"/>
      <c r="J27170" s="1"/>
      <c r="K27170" s="1"/>
      <c r="L27170" s="1">
        <v>2.4317788999999999</v>
      </c>
      <c r="M27170" s="1">
        <v>-3.1323229000000001</v>
      </c>
    </row>
    <row r="27171" spans="1:13" x14ac:dyDescent="0.25">
      <c r="A27171" t="s">
        <v>121</v>
      </c>
      <c r="B27171">
        <v>813</v>
      </c>
      <c r="C27171">
        <v>1986</v>
      </c>
      <c r="D27171">
        <v>0</v>
      </c>
      <c r="E27171">
        <v>0</v>
      </c>
      <c r="F27171" s="1"/>
      <c r="G27171" s="1"/>
      <c r="H27171" s="1"/>
      <c r="I27171" s="1"/>
      <c r="J27171" s="1"/>
      <c r="K27171" s="1"/>
      <c r="L27171" s="1">
        <v>-0.57187898999999998</v>
      </c>
      <c r="M27171" s="1">
        <v>-0.20143016</v>
      </c>
    </row>
    <row r="27172" spans="1:13" x14ac:dyDescent="0.25">
      <c r="A27172" t="s">
        <v>121</v>
      </c>
      <c r="B27172">
        <v>813</v>
      </c>
      <c r="C27172">
        <v>1987</v>
      </c>
      <c r="D27172">
        <v>0</v>
      </c>
      <c r="E27172">
        <v>0</v>
      </c>
      <c r="F27172" s="1"/>
      <c r="G27172" s="1"/>
      <c r="H27172" s="1"/>
      <c r="I27172" s="1"/>
      <c r="J27172" s="1"/>
      <c r="K27172" s="1"/>
      <c r="L27172" s="1">
        <v>1.340967</v>
      </c>
      <c r="M27172" s="1">
        <v>8.4213102000000006</v>
      </c>
    </row>
    <row r="27173" spans="1:13" x14ac:dyDescent="0.25">
      <c r="A27173" t="s">
        <v>121</v>
      </c>
      <c r="B27173">
        <v>813</v>
      </c>
      <c r="C27173">
        <v>1988</v>
      </c>
      <c r="D27173">
        <v>0</v>
      </c>
      <c r="E27173">
        <v>0</v>
      </c>
      <c r="F27173" s="1"/>
      <c r="G27173" s="1"/>
      <c r="H27173" s="1"/>
      <c r="I27173" s="1"/>
      <c r="J27173" s="1"/>
      <c r="K27173" s="1"/>
      <c r="L27173" s="1">
        <v>-4.7375265000000004</v>
      </c>
      <c r="M27173" s="1">
        <v>1.2501963</v>
      </c>
    </row>
    <row r="27174" spans="1:13" x14ac:dyDescent="0.25">
      <c r="A27174" t="s">
        <v>121</v>
      </c>
      <c r="B27174">
        <v>813</v>
      </c>
      <c r="C27174">
        <v>1989</v>
      </c>
      <c r="D27174">
        <v>0</v>
      </c>
      <c r="E27174">
        <v>0</v>
      </c>
      <c r="F27174" s="1"/>
      <c r="G27174" s="1"/>
      <c r="H27174" s="1"/>
      <c r="I27174" s="1"/>
      <c r="J27174" s="1"/>
      <c r="K27174" s="1"/>
      <c r="L27174" s="1">
        <v>-2.4947479000000001</v>
      </c>
      <c r="M27174" s="1">
        <v>4.2642566999999998</v>
      </c>
    </row>
    <row r="27175" spans="1:13" x14ac:dyDescent="0.25">
      <c r="A27175" t="s">
        <v>121</v>
      </c>
      <c r="B27175">
        <v>813</v>
      </c>
      <c r="C27175">
        <v>1990</v>
      </c>
      <c r="D27175">
        <v>0</v>
      </c>
      <c r="E27175">
        <v>0</v>
      </c>
      <c r="F27175" s="1"/>
      <c r="G27175" s="1"/>
      <c r="H27175" s="1"/>
      <c r="I27175" s="1"/>
      <c r="J27175" s="1"/>
      <c r="K27175" s="1"/>
      <c r="L27175" s="1">
        <v>4.0124072999999996</v>
      </c>
      <c r="M27175" s="1">
        <v>2.2000000000000002</v>
      </c>
    </row>
    <row r="27176" spans="1:13" x14ac:dyDescent="0.25">
      <c r="A27176" t="s">
        <v>121</v>
      </c>
      <c r="B27176">
        <v>813</v>
      </c>
      <c r="C27176">
        <v>1991</v>
      </c>
      <c r="D27176">
        <v>0</v>
      </c>
      <c r="E27176">
        <v>0</v>
      </c>
      <c r="F27176" s="1"/>
      <c r="G27176" s="1"/>
      <c r="H27176" s="1"/>
      <c r="I27176" s="1"/>
      <c r="J27176" s="1"/>
      <c r="K27176" s="1"/>
      <c r="L27176" s="1">
        <v>-2.1334640999999999</v>
      </c>
      <c r="M27176" s="1">
        <v>6</v>
      </c>
    </row>
    <row r="27177" spans="1:13" x14ac:dyDescent="0.25">
      <c r="A27177" t="s">
        <v>121</v>
      </c>
      <c r="B27177">
        <v>813</v>
      </c>
      <c r="C27177">
        <v>1992</v>
      </c>
      <c r="D27177">
        <v>0</v>
      </c>
      <c r="E27177">
        <v>0</v>
      </c>
      <c r="F27177" s="1"/>
      <c r="G27177" s="1"/>
      <c r="H27177" s="1"/>
      <c r="I27177" s="1"/>
      <c r="J27177" s="1"/>
      <c r="K27177" s="1"/>
      <c r="L27177" s="1">
        <v>2.2488396000000002</v>
      </c>
      <c r="M27177" s="1">
        <v>12.7</v>
      </c>
    </row>
    <row r="27178" spans="1:13" x14ac:dyDescent="0.25">
      <c r="A27178" t="s">
        <v>121</v>
      </c>
      <c r="B27178">
        <v>813</v>
      </c>
      <c r="C27178">
        <v>1993</v>
      </c>
      <c r="D27178">
        <v>0</v>
      </c>
      <c r="E27178">
        <v>0</v>
      </c>
      <c r="F27178" s="1"/>
      <c r="G27178" s="1"/>
      <c r="H27178" s="1"/>
      <c r="I27178" s="1"/>
      <c r="J27178" s="1"/>
      <c r="K27178" s="1"/>
      <c r="L27178" s="1">
        <v>3.8313377000000002</v>
      </c>
      <c r="M27178" s="1">
        <v>4</v>
      </c>
    </row>
    <row r="27179" spans="1:13" x14ac:dyDescent="0.25">
      <c r="A27179" t="s">
        <v>121</v>
      </c>
      <c r="B27179">
        <v>813</v>
      </c>
      <c r="C27179">
        <v>1994</v>
      </c>
      <c r="D27179">
        <v>0</v>
      </c>
      <c r="E27179">
        <v>0</v>
      </c>
      <c r="F27179" s="1"/>
      <c r="G27179" s="1"/>
      <c r="H27179" s="1"/>
      <c r="I27179" s="1"/>
      <c r="J27179" s="1"/>
      <c r="K27179" s="1"/>
      <c r="L27179" s="1">
        <v>-0.25603260999999999</v>
      </c>
      <c r="M27179" s="1">
        <v>8.1</v>
      </c>
    </row>
    <row r="27180" spans="1:13" x14ac:dyDescent="0.25">
      <c r="A27180" t="s">
        <v>121</v>
      </c>
      <c r="B27180">
        <v>813</v>
      </c>
      <c r="C27180">
        <v>1995</v>
      </c>
      <c r="D27180">
        <v>0</v>
      </c>
      <c r="E27180">
        <v>0</v>
      </c>
      <c r="F27180" s="1"/>
      <c r="G27180" s="1"/>
      <c r="H27180" s="1"/>
      <c r="I27180" s="1"/>
      <c r="J27180" s="1"/>
      <c r="K27180" s="1"/>
      <c r="L27180" s="1">
        <v>3.3707802999999998</v>
      </c>
      <c r="M27180" s="1">
        <v>10.088616</v>
      </c>
    </row>
    <row r="27181" spans="1:13" x14ac:dyDescent="0.25">
      <c r="A27181" t="s">
        <v>121</v>
      </c>
      <c r="B27181">
        <v>813</v>
      </c>
      <c r="C27181">
        <v>1996</v>
      </c>
      <c r="D27181">
        <v>0</v>
      </c>
      <c r="E27181">
        <v>0</v>
      </c>
      <c r="F27181" s="1"/>
      <c r="G27181" s="1"/>
      <c r="H27181" s="1"/>
      <c r="I27181" s="1"/>
      <c r="J27181" s="1"/>
      <c r="K27181" s="1"/>
      <c r="L27181" s="1">
        <v>-0.27435637000000002</v>
      </c>
      <c r="M27181" s="1">
        <v>1.6099071</v>
      </c>
    </row>
    <row r="27182" spans="1:13" x14ac:dyDescent="0.25">
      <c r="A27182" t="s">
        <v>121</v>
      </c>
      <c r="B27182">
        <v>813</v>
      </c>
      <c r="C27182">
        <v>1997</v>
      </c>
      <c r="D27182">
        <v>0</v>
      </c>
      <c r="E27182">
        <v>0</v>
      </c>
      <c r="F27182" s="1">
        <v>26.377003643193198</v>
      </c>
      <c r="G27182" s="1">
        <v>24.240674999281499</v>
      </c>
      <c r="H27182" s="1">
        <v>2.13126833121258</v>
      </c>
      <c r="I27182" s="1">
        <v>22.109406668068917</v>
      </c>
      <c r="J27182" s="1">
        <v>4.267596975124281</v>
      </c>
      <c r="K27182" s="1">
        <v>30.589213732734461</v>
      </c>
      <c r="L27182" s="1">
        <v>3.6659986</v>
      </c>
      <c r="M27182" s="1">
        <v>-0.91407678000000003</v>
      </c>
    </row>
    <row r="27183" spans="1:13" x14ac:dyDescent="0.25">
      <c r="A27183" t="s">
        <v>121</v>
      </c>
      <c r="B27183">
        <v>813</v>
      </c>
      <c r="C27183">
        <v>1998</v>
      </c>
      <c r="D27183">
        <v>0</v>
      </c>
      <c r="E27183">
        <v>0</v>
      </c>
      <c r="F27183" s="1">
        <v>22.361615347009302</v>
      </c>
      <c r="G27183" s="1">
        <v>17.321948439934499</v>
      </c>
      <c r="H27183" s="1">
        <v>0.15620304076007299</v>
      </c>
      <c r="I27183" s="1">
        <v>17.165745399174426</v>
      </c>
      <c r="J27183" s="1">
        <v>5.1958699478348755</v>
      </c>
      <c r="K27183" s="1">
        <v>35.810100943074289</v>
      </c>
      <c r="L27183" s="1">
        <v>0.10049619</v>
      </c>
      <c r="M27183" s="1">
        <v>1.2915129000000001</v>
      </c>
    </row>
    <row r="27184" spans="1:13" x14ac:dyDescent="0.25">
      <c r="A27184" t="s">
        <v>121</v>
      </c>
      <c r="B27184">
        <v>813</v>
      </c>
      <c r="C27184">
        <v>1999</v>
      </c>
      <c r="D27184">
        <v>0</v>
      </c>
      <c r="E27184">
        <v>0</v>
      </c>
      <c r="F27184" s="1">
        <v>19.740753125965</v>
      </c>
      <c r="G27184" s="1">
        <v>20.062877801536601</v>
      </c>
      <c r="H27184" s="1">
        <v>2.54373127590907</v>
      </c>
      <c r="I27184" s="1">
        <v>17.51914652562753</v>
      </c>
      <c r="J27184" s="1">
        <v>2.2216066003374699</v>
      </c>
      <c r="K27184" s="1">
        <v>35.285833716463394</v>
      </c>
      <c r="L27184" s="1">
        <v>0.31828487</v>
      </c>
      <c r="M27184" s="1">
        <v>-0.48573163000000003</v>
      </c>
    </row>
    <row r="27185" spans="1:13" x14ac:dyDescent="0.25">
      <c r="A27185" t="s">
        <v>121</v>
      </c>
      <c r="B27185">
        <v>813</v>
      </c>
      <c r="C27185">
        <v>2000</v>
      </c>
      <c r="D27185">
        <v>0</v>
      </c>
      <c r="E27185">
        <v>0</v>
      </c>
      <c r="F27185" s="1">
        <v>17.462634878330899</v>
      </c>
      <c r="G27185" s="1">
        <v>20.3917832517524</v>
      </c>
      <c r="H27185" s="1">
        <v>2.1508278038502202</v>
      </c>
      <c r="I27185" s="1">
        <v>18.240955447902181</v>
      </c>
      <c r="J27185" s="1">
        <v>-0.7783205695712816</v>
      </c>
      <c r="K27185" s="1">
        <v>39.494298563023037</v>
      </c>
      <c r="L27185" s="1">
        <v>-0.93802417999999999</v>
      </c>
      <c r="M27185" s="1">
        <v>-14.276998000000001</v>
      </c>
    </row>
    <row r="27186" spans="1:13" x14ac:dyDescent="0.25">
      <c r="A27186" t="s">
        <v>121</v>
      </c>
      <c r="B27186">
        <v>813</v>
      </c>
      <c r="C27186">
        <v>2001</v>
      </c>
      <c r="D27186">
        <v>0</v>
      </c>
      <c r="E27186">
        <v>0</v>
      </c>
      <c r="F27186" s="1">
        <v>20.923253120545599</v>
      </c>
      <c r="G27186" s="1">
        <v>23.319359071842701</v>
      </c>
      <c r="H27186" s="1">
        <v>0.13574933856284699</v>
      </c>
      <c r="I27186" s="1">
        <v>23.183609733279855</v>
      </c>
      <c r="J27186" s="1">
        <v>-2.260356612734256</v>
      </c>
      <c r="K27186" s="1">
        <v>51.197842219711298</v>
      </c>
      <c r="L27186" s="1">
        <v>2.5700359999999998E-2</v>
      </c>
      <c r="M27186" s="1">
        <v>-7.9566058999999996</v>
      </c>
    </row>
    <row r="27187" spans="1:13" x14ac:dyDescent="0.25">
      <c r="A27187" t="s">
        <v>121</v>
      </c>
      <c r="B27187">
        <v>813</v>
      </c>
      <c r="C27187">
        <v>2002</v>
      </c>
      <c r="D27187">
        <v>0</v>
      </c>
      <c r="E27187">
        <v>0</v>
      </c>
      <c r="F27187" s="1">
        <v>13.4211728751275</v>
      </c>
      <c r="G27187" s="1">
        <v>17.770802042856701</v>
      </c>
      <c r="H27187" s="1">
        <v>0.77422558041460998</v>
      </c>
      <c r="I27187" s="1">
        <v>16.996576462442093</v>
      </c>
      <c r="J27187" s="1">
        <v>-3.5754035873145931</v>
      </c>
      <c r="K27187" s="1">
        <v>60.410623845310774</v>
      </c>
      <c r="L27187" s="1">
        <v>-3.9780964999999999</v>
      </c>
      <c r="M27187" s="1">
        <v>-2.7999857000000001</v>
      </c>
    </row>
    <row r="27188" spans="1:13" x14ac:dyDescent="0.25">
      <c r="A27188" t="s">
        <v>121</v>
      </c>
      <c r="B27188">
        <v>813</v>
      </c>
      <c r="C27188">
        <v>2003</v>
      </c>
      <c r="D27188">
        <v>0</v>
      </c>
      <c r="E27188">
        <v>0</v>
      </c>
      <c r="F27188" s="1">
        <v>32.174533577899503</v>
      </c>
      <c r="G27188" s="1">
        <v>21.613778329160599</v>
      </c>
      <c r="H27188" s="1">
        <v>0.37266844352997802</v>
      </c>
      <c r="I27188" s="1">
        <v>21.241109885630621</v>
      </c>
      <c r="J27188" s="1">
        <v>10.933423692268882</v>
      </c>
      <c r="K27188" s="1">
        <v>61.327323230299136</v>
      </c>
      <c r="L27188" s="1">
        <v>-1.3179258</v>
      </c>
      <c r="M27188" s="1">
        <v>6.5234686000000002</v>
      </c>
    </row>
    <row r="27189" spans="1:13" x14ac:dyDescent="0.25">
      <c r="A27189" t="s">
        <v>121</v>
      </c>
      <c r="B27189">
        <v>813</v>
      </c>
      <c r="C27189">
        <v>2004</v>
      </c>
      <c r="D27189">
        <v>0</v>
      </c>
      <c r="E27189">
        <v>0</v>
      </c>
      <c r="F27189" s="1">
        <v>40.190229901518002</v>
      </c>
      <c r="G27189" s="1">
        <v>23.158230532219299</v>
      </c>
      <c r="H27189" s="1">
        <v>0.93737259052060995</v>
      </c>
      <c r="I27189" s="1">
        <v>22.220857941698689</v>
      </c>
      <c r="J27189" s="1">
        <v>17.969371959819313</v>
      </c>
      <c r="K27189" s="1">
        <v>58.21132259173595</v>
      </c>
      <c r="L27189" s="1">
        <v>-1.9967703999999999</v>
      </c>
      <c r="M27189" s="1">
        <v>6.6670775999999998</v>
      </c>
    </row>
    <row r="27190" spans="1:13" x14ac:dyDescent="0.25">
      <c r="A27190" t="s">
        <v>121</v>
      </c>
      <c r="B27190">
        <v>813</v>
      </c>
      <c r="C27190">
        <v>2005</v>
      </c>
      <c r="D27190">
        <v>0</v>
      </c>
      <c r="E27190">
        <v>0</v>
      </c>
      <c r="F27190" s="1">
        <v>40.327746054553401</v>
      </c>
      <c r="G27190" s="1">
        <v>26.938149421050699</v>
      </c>
      <c r="H27190" s="1">
        <v>0.724533289808036</v>
      </c>
      <c r="I27190" s="1">
        <v>26.213616131242663</v>
      </c>
      <c r="J27190" s="1">
        <v>14.114129923310738</v>
      </c>
      <c r="K27190" s="1">
        <v>44.673965900071899</v>
      </c>
      <c r="L27190" s="1">
        <v>-4.3371255</v>
      </c>
      <c r="M27190" s="1">
        <v>5.5262815999999999</v>
      </c>
    </row>
    <row r="27191" spans="1:13" x14ac:dyDescent="0.25">
      <c r="A27191" t="s">
        <v>121</v>
      </c>
      <c r="B27191">
        <v>813</v>
      </c>
      <c r="C27191">
        <v>2006</v>
      </c>
      <c r="D27191">
        <v>0</v>
      </c>
      <c r="E27191">
        <v>0</v>
      </c>
      <c r="F27191" s="1">
        <v>42.120886283418002</v>
      </c>
      <c r="G27191" s="1">
        <v>29.1611086394186</v>
      </c>
      <c r="H27191" s="1">
        <v>0.53315599012297699</v>
      </c>
      <c r="I27191" s="1">
        <v>28.627952649295622</v>
      </c>
      <c r="J27191" s="1">
        <v>13.49293363412238</v>
      </c>
      <c r="K27191" s="1">
        <v>42.304772974865998</v>
      </c>
      <c r="L27191" s="1">
        <v>-7.9764491</v>
      </c>
      <c r="M27191" s="1">
        <v>4.8742394999999998</v>
      </c>
    </row>
    <row r="27192" spans="1:13" x14ac:dyDescent="0.25">
      <c r="A27192" t="s">
        <v>121</v>
      </c>
      <c r="B27192">
        <v>813</v>
      </c>
      <c r="C27192">
        <v>2007</v>
      </c>
      <c r="D27192">
        <v>0</v>
      </c>
      <c r="E27192">
        <v>0</v>
      </c>
      <c r="F27192" s="1">
        <v>53.397553714690197</v>
      </c>
      <c r="G27192" s="1">
        <v>38.086285328744196</v>
      </c>
      <c r="H27192" s="1">
        <v>2.9743588510816501</v>
      </c>
      <c r="I27192" s="1">
        <v>35.11192647766255</v>
      </c>
      <c r="J27192" s="1">
        <v>18.285627237027647</v>
      </c>
      <c r="K27192" s="1">
        <v>33.019151896708458</v>
      </c>
      <c r="L27192" s="1">
        <v>-4.4248408000000001</v>
      </c>
      <c r="M27192" s="1">
        <v>4.4422566000000003</v>
      </c>
    </row>
    <row r="27193" spans="1:13" x14ac:dyDescent="0.25">
      <c r="A27193" t="s">
        <v>121</v>
      </c>
      <c r="B27193">
        <v>813</v>
      </c>
      <c r="C27193">
        <v>2008</v>
      </c>
      <c r="D27193">
        <v>0</v>
      </c>
      <c r="E27193">
        <v>0</v>
      </c>
      <c r="F27193" s="1">
        <v>36.716202758873301</v>
      </c>
      <c r="G27193" s="1">
        <v>34.778247879758098</v>
      </c>
      <c r="H27193" s="1">
        <v>0.84679975149737896</v>
      </c>
      <c r="I27193" s="1">
        <v>33.931448128260719</v>
      </c>
      <c r="J27193" s="1">
        <v>2.7847546306125821</v>
      </c>
      <c r="K27193" s="1">
        <v>28.926296851556653</v>
      </c>
      <c r="L27193" s="1">
        <v>-14.080064999999999</v>
      </c>
      <c r="M27193" s="1">
        <v>5.8056172999999998</v>
      </c>
    </row>
    <row r="27194" spans="1:13" x14ac:dyDescent="0.25">
      <c r="A27194" t="s">
        <v>121</v>
      </c>
      <c r="B27194">
        <v>813</v>
      </c>
      <c r="C27194">
        <v>2009</v>
      </c>
      <c r="D27194">
        <v>0</v>
      </c>
      <c r="E27194">
        <v>0</v>
      </c>
      <c r="F27194" s="1">
        <v>42.499263398390603</v>
      </c>
      <c r="G27194" s="1">
        <v>40.1484816253787</v>
      </c>
      <c r="H27194" s="1">
        <v>0.52456168918247503</v>
      </c>
      <c r="I27194" s="1">
        <v>39.623919936196224</v>
      </c>
      <c r="J27194" s="1">
        <v>2.8753434621943796</v>
      </c>
      <c r="K27194" s="1">
        <v>18.864785785890508</v>
      </c>
      <c r="L27194" s="1">
        <v>-3.8527171999999998</v>
      </c>
      <c r="M27194" s="1">
        <v>2.5694805000000001</v>
      </c>
    </row>
    <row r="27195" spans="1:13" x14ac:dyDescent="0.25">
      <c r="A27195" t="s">
        <v>121</v>
      </c>
      <c r="B27195">
        <v>813</v>
      </c>
      <c r="C27195">
        <v>2010</v>
      </c>
      <c r="D27195">
        <v>0</v>
      </c>
      <c r="E27195">
        <v>0</v>
      </c>
      <c r="F27195" s="1">
        <v>47.682655902947403</v>
      </c>
      <c r="G27195" s="1">
        <v>41.666142184867603</v>
      </c>
      <c r="H27195" s="1">
        <v>0.34764357505294502</v>
      </c>
      <c r="I27195" s="1">
        <v>41.318498609814661</v>
      </c>
      <c r="J27195" s="1">
        <v>6.3641572931327417</v>
      </c>
      <c r="K27195" s="1">
        <v>22.947681504451751</v>
      </c>
      <c r="L27195" s="1">
        <v>2.1885184</v>
      </c>
      <c r="M27195" s="1">
        <v>8.6159391999999997</v>
      </c>
    </row>
    <row r="27196" spans="1:13" x14ac:dyDescent="0.25">
      <c r="A27196" t="s">
        <v>121</v>
      </c>
      <c r="B27196">
        <v>813</v>
      </c>
      <c r="C27196">
        <v>2011</v>
      </c>
      <c r="D27196">
        <v>0</v>
      </c>
      <c r="E27196">
        <v>0</v>
      </c>
      <c r="F27196" s="1">
        <v>44.890615843126199</v>
      </c>
      <c r="G27196" s="1">
        <v>38.665853432420299</v>
      </c>
      <c r="H27196" s="1">
        <v>0.28163287736099601</v>
      </c>
      <c r="I27196" s="1">
        <v>38.384220555059301</v>
      </c>
      <c r="J27196" s="1">
        <v>6.5063952880668978</v>
      </c>
      <c r="K27196" s="1">
        <v>18.344054296618978</v>
      </c>
      <c r="L27196" s="1">
        <v>-4.1027070999999999</v>
      </c>
      <c r="M27196" s="1">
        <v>7.2666928000000004</v>
      </c>
    </row>
    <row r="27197" spans="1:13" x14ac:dyDescent="0.25">
      <c r="A27197" t="s">
        <v>121</v>
      </c>
      <c r="B27197">
        <v>813</v>
      </c>
      <c r="C27197">
        <v>2012</v>
      </c>
      <c r="D27197">
        <v>0</v>
      </c>
      <c r="E27197">
        <v>0</v>
      </c>
      <c r="F27197" s="1">
        <v>42.088148357708498</v>
      </c>
      <c r="G27197" s="1">
        <v>37.4869004783368</v>
      </c>
      <c r="H27197" s="1">
        <v>0.210440916676114</v>
      </c>
      <c r="I27197" s="1">
        <v>37.276459561660687</v>
      </c>
      <c r="J27197" s="1">
        <v>4.811688796047811</v>
      </c>
      <c r="K27197" s="1">
        <v>15.221096424067291</v>
      </c>
      <c r="L27197" s="1">
        <v>-2.6720060000000001</v>
      </c>
      <c r="M27197" s="1">
        <v>1.3672137</v>
      </c>
    </row>
    <row r="27198" spans="1:13" x14ac:dyDescent="0.25">
      <c r="A27198" t="s">
        <v>121</v>
      </c>
      <c r="B27198">
        <v>813</v>
      </c>
      <c r="C27198">
        <v>2013</v>
      </c>
      <c r="D27198">
        <v>0</v>
      </c>
      <c r="E27198">
        <v>0</v>
      </c>
      <c r="F27198" s="1">
        <v>40.035961561448303</v>
      </c>
      <c r="G27198" s="1">
        <v>36.315389547456498</v>
      </c>
      <c r="H27198" s="1">
        <v>0.157024705986857</v>
      </c>
      <c r="I27198" s="1">
        <v>36.158364841469641</v>
      </c>
      <c r="J27198" s="1">
        <v>3.8775967199786621</v>
      </c>
      <c r="K27198" s="1">
        <v>13.472613026629499</v>
      </c>
      <c r="L27198" s="1">
        <v>-2.1513637999999999</v>
      </c>
      <c r="M27198" s="1">
        <v>5.2365329999999997</v>
      </c>
    </row>
    <row r="27199" spans="1:13" x14ac:dyDescent="0.25">
      <c r="A27199" t="s">
        <v>121</v>
      </c>
      <c r="B27199">
        <v>813</v>
      </c>
      <c r="C27199">
        <v>2014</v>
      </c>
      <c r="D27199">
        <v>0</v>
      </c>
      <c r="E27199">
        <v>0</v>
      </c>
      <c r="F27199" s="1">
        <v>37.7574176855057</v>
      </c>
      <c r="G27199" s="1">
        <v>35.420453581506798</v>
      </c>
      <c r="H27199" s="1">
        <v>0.13625465122181499</v>
      </c>
      <c r="I27199" s="1">
        <v>35.284198930284987</v>
      </c>
      <c r="J27199" s="1">
        <v>2.4732187552207137</v>
      </c>
      <c r="K27199" s="1">
        <v>10.462887520432384</v>
      </c>
      <c r="L27199" s="1">
        <v>-1.9259024</v>
      </c>
      <c r="M27199" s="1">
        <v>1.1859474000000001</v>
      </c>
    </row>
    <row r="27200" spans="1:13" x14ac:dyDescent="0.25">
      <c r="A27200" t="s">
        <v>121</v>
      </c>
      <c r="B27200">
        <v>813</v>
      </c>
      <c r="C27200">
        <v>2015</v>
      </c>
      <c r="D27200">
        <v>0</v>
      </c>
      <c r="E27200">
        <v>0</v>
      </c>
      <c r="F27200" s="1">
        <v>37.986318987045898</v>
      </c>
      <c r="G27200" s="1">
        <v>36.797031908753397</v>
      </c>
      <c r="H27200" s="1">
        <v>0.111143432241816</v>
      </c>
      <c r="I27200" s="1">
        <v>36.685888476511579</v>
      </c>
      <c r="J27200" s="1">
        <v>1.3004305105343192</v>
      </c>
      <c r="K27200" s="1">
        <v>8.9607526459528692</v>
      </c>
      <c r="L27200" s="1">
        <v>3.8144692999999998</v>
      </c>
      <c r="M27200" s="1">
        <v>1.6783547999999999</v>
      </c>
    </row>
    <row r="27201" spans="1:13" x14ac:dyDescent="0.25">
      <c r="A27201" t="s">
        <v>121</v>
      </c>
      <c r="B27201">
        <v>813</v>
      </c>
      <c r="C27201">
        <v>2016</v>
      </c>
      <c r="D27201">
        <v>0</v>
      </c>
      <c r="E27201">
        <v>0</v>
      </c>
      <c r="F27201" s="1">
        <v>35.563689935518603</v>
      </c>
      <c r="G27201" s="1">
        <v>38.7191443216227</v>
      </c>
      <c r="H27201" s="1">
        <v>9.8183626737441201E-2</v>
      </c>
      <c r="I27201" s="1">
        <v>38.620960694885255</v>
      </c>
      <c r="J27201" s="1">
        <v>-3.0572707593666522</v>
      </c>
      <c r="K27201" s="1">
        <v>7.0660242551348009</v>
      </c>
      <c r="L27201" s="1">
        <v>2.7275144</v>
      </c>
      <c r="M27201" s="1">
        <v>5.5558499000000001</v>
      </c>
    </row>
    <row r="27202" spans="1:13" x14ac:dyDescent="0.25">
      <c r="A27202" t="s">
        <v>121</v>
      </c>
      <c r="B27202">
        <v>813</v>
      </c>
      <c r="C27202">
        <v>2017</v>
      </c>
      <c r="D27202">
        <v>0</v>
      </c>
      <c r="E27202">
        <v>0</v>
      </c>
      <c r="F27202" s="1">
        <v>36.4480820952841</v>
      </c>
      <c r="G27202" s="1">
        <v>37.356916716415803</v>
      </c>
      <c r="H27202" s="1">
        <v>0.11815594368804699</v>
      </c>
      <c r="I27202" s="1">
        <v>37.238760772727758</v>
      </c>
      <c r="J27202" s="1">
        <v>-0.79067867744365827</v>
      </c>
      <c r="K27202" s="1">
        <v>8.4664881158577128</v>
      </c>
      <c r="L27202" s="1">
        <v>2.7513133000000001</v>
      </c>
      <c r="M27202" s="1">
        <v>3.0773554000000001</v>
      </c>
    </row>
    <row r="27203" spans="1:13" x14ac:dyDescent="0.25">
      <c r="A27203" t="s">
        <v>121</v>
      </c>
      <c r="B27203">
        <v>813</v>
      </c>
      <c r="C27203">
        <v>2018</v>
      </c>
      <c r="D27203">
        <v>0</v>
      </c>
      <c r="E27203">
        <v>0</v>
      </c>
      <c r="F27203" s="1">
        <v>34.052499508908802</v>
      </c>
      <c r="G27203" s="1">
        <v>32.564988442896002</v>
      </c>
      <c r="H27203" s="1">
        <v>8.14088018152231E-2</v>
      </c>
      <c r="I27203" s="1">
        <v>32.48357964108078</v>
      </c>
      <c r="J27203" s="1">
        <v>1.5689198678280221</v>
      </c>
      <c r="K27203" s="1">
        <v>7.8792549175287423</v>
      </c>
      <c r="L27203" s="1">
        <v>-0.22147488000000001</v>
      </c>
      <c r="M27203" s="1">
        <v>2.7449682000000002</v>
      </c>
    </row>
    <row r="27204" spans="1:13" x14ac:dyDescent="0.25">
      <c r="A27204" t="s">
        <v>121</v>
      </c>
      <c r="B27204">
        <v>813</v>
      </c>
      <c r="C27204">
        <v>2019</v>
      </c>
      <c r="D27204">
        <v>0</v>
      </c>
      <c r="E27204">
        <v>0</v>
      </c>
      <c r="F27204" s="1">
        <v>32.191845338139103</v>
      </c>
      <c r="G27204" s="1">
        <v>33.715911775929001</v>
      </c>
      <c r="H27204" s="1">
        <v>0.15307746399480099</v>
      </c>
      <c r="I27204" s="1">
        <v>33.562834311934203</v>
      </c>
      <c r="J27204" s="1">
        <v>-1.3709889737951002</v>
      </c>
      <c r="K27204" s="1">
        <v>7.8701394870864885</v>
      </c>
      <c r="L27204" s="1">
        <v>1.6051445</v>
      </c>
      <c r="M27204" s="1">
        <v>1.74855</v>
      </c>
    </row>
    <row r="27205" spans="1:13" x14ac:dyDescent="0.25">
      <c r="A27205" t="s">
        <v>121</v>
      </c>
      <c r="B27205">
        <v>813</v>
      </c>
      <c r="C27205">
        <v>2020</v>
      </c>
      <c r="D27205">
        <v>0</v>
      </c>
      <c r="E27205">
        <v>0</v>
      </c>
      <c r="F27205" s="1">
        <v>30.990784547673801</v>
      </c>
      <c r="G27205" s="1">
        <v>33.428687944303697</v>
      </c>
      <c r="H27205" s="1">
        <v>0.19599770697310501</v>
      </c>
      <c r="I27205" s="1">
        <v>33.232690237330594</v>
      </c>
      <c r="J27205" s="1">
        <v>-2.241905689656793</v>
      </c>
      <c r="K27205" s="1">
        <v>13.516386302604106</v>
      </c>
      <c r="L27205" s="1"/>
      <c r="M27205" s="1">
        <v>-3.3818584</v>
      </c>
    </row>
    <row r="27206" spans="1:13" x14ac:dyDescent="0.25">
      <c r="A27206" t="s">
        <v>121</v>
      </c>
      <c r="B27206">
        <v>813</v>
      </c>
      <c r="C27206">
        <v>2021</v>
      </c>
      <c r="D27206">
        <v>0</v>
      </c>
      <c r="E27206">
        <v>0</v>
      </c>
      <c r="F27206" s="1">
        <v>27.939535416477302</v>
      </c>
      <c r="G27206" s="1">
        <v>31.548902061136499</v>
      </c>
      <c r="H27206" s="1">
        <v>0.20925775085019399</v>
      </c>
      <c r="I27206" s="1">
        <v>31.339644310286303</v>
      </c>
      <c r="J27206" s="1">
        <v>-3.4001088938090014</v>
      </c>
      <c r="K27206" s="1">
        <v>15.35652963266155</v>
      </c>
      <c r="L27206" s="1">
        <v>5.1154378999999999</v>
      </c>
      <c r="M27206" s="1">
        <v>-0.56522965999999997</v>
      </c>
    </row>
    <row r="27207" spans="1:13" x14ac:dyDescent="0.25">
      <c r="A27207" t="s">
        <v>121</v>
      </c>
      <c r="B27207">
        <v>813</v>
      </c>
      <c r="C27207">
        <v>2022</v>
      </c>
      <c r="D27207">
        <v>0</v>
      </c>
      <c r="E27207">
        <v>0</v>
      </c>
      <c r="F27207" s="1">
        <v>29.405542192318599</v>
      </c>
      <c r="G27207" s="1">
        <v>33.525722281527301</v>
      </c>
      <c r="H27207" s="1">
        <v>0.29547608436321998</v>
      </c>
      <c r="I27207" s="1">
        <v>33.230246197164078</v>
      </c>
      <c r="J27207" s="1">
        <v>-3.8247040048454792</v>
      </c>
      <c r="K27207" s="1">
        <v>16.853191022814261</v>
      </c>
      <c r="L27207" s="1"/>
      <c r="M27207" s="1">
        <v>-4.0708332</v>
      </c>
    </row>
    <row r="27208" spans="1:13" x14ac:dyDescent="0.25">
      <c r="A27208" t="s">
        <v>122</v>
      </c>
      <c r="B27208">
        <v>819</v>
      </c>
      <c r="C27208">
        <v>1800</v>
      </c>
      <c r="D27208">
        <v>0</v>
      </c>
      <c r="E27208">
        <v>0</v>
      </c>
      <c r="F27208" s="1"/>
      <c r="G27208" s="1"/>
      <c r="H27208" s="1"/>
      <c r="I27208" s="1"/>
      <c r="J27208" s="1"/>
      <c r="K27208" s="1"/>
      <c r="L27208" s="1"/>
      <c r="M27208" s="1"/>
    </row>
    <row r="27209" spans="1:13" x14ac:dyDescent="0.25">
      <c r="A27209" t="s">
        <v>122</v>
      </c>
      <c r="B27209">
        <v>819</v>
      </c>
      <c r="C27209">
        <v>1801</v>
      </c>
      <c r="D27209">
        <v>0</v>
      </c>
      <c r="E27209">
        <v>0</v>
      </c>
      <c r="F27209" s="1"/>
      <c r="G27209" s="1"/>
      <c r="H27209" s="1"/>
      <c r="I27209" s="1"/>
      <c r="J27209" s="1"/>
      <c r="K27209" s="1"/>
      <c r="L27209" s="1"/>
      <c r="M27209" s="1"/>
    </row>
    <row r="27210" spans="1:13" x14ac:dyDescent="0.25">
      <c r="A27210" t="s">
        <v>122</v>
      </c>
      <c r="B27210">
        <v>819</v>
      </c>
      <c r="C27210">
        <v>1802</v>
      </c>
      <c r="D27210">
        <v>0</v>
      </c>
      <c r="E27210">
        <v>0</v>
      </c>
      <c r="F27210" s="1"/>
      <c r="G27210" s="1"/>
      <c r="H27210" s="1"/>
      <c r="I27210" s="1"/>
      <c r="J27210" s="1"/>
      <c r="K27210" s="1"/>
      <c r="L27210" s="1"/>
      <c r="M27210" s="1"/>
    </row>
    <row r="27211" spans="1:13" x14ac:dyDescent="0.25">
      <c r="A27211" t="s">
        <v>122</v>
      </c>
      <c r="B27211">
        <v>819</v>
      </c>
      <c r="C27211">
        <v>1803</v>
      </c>
      <c r="D27211">
        <v>0</v>
      </c>
      <c r="E27211">
        <v>0</v>
      </c>
      <c r="F27211" s="1"/>
      <c r="G27211" s="1"/>
      <c r="H27211" s="1"/>
      <c r="I27211" s="1"/>
      <c r="J27211" s="1"/>
      <c r="K27211" s="1"/>
      <c r="L27211" s="1"/>
      <c r="M27211" s="1"/>
    </row>
    <row r="27212" spans="1:13" x14ac:dyDescent="0.25">
      <c r="A27212" t="s">
        <v>122</v>
      </c>
      <c r="B27212">
        <v>819</v>
      </c>
      <c r="C27212">
        <v>1804</v>
      </c>
      <c r="D27212">
        <v>0</v>
      </c>
      <c r="E27212">
        <v>0</v>
      </c>
      <c r="F27212" s="1"/>
      <c r="G27212" s="1"/>
      <c r="H27212" s="1"/>
      <c r="I27212" s="1"/>
      <c r="J27212" s="1"/>
      <c r="K27212" s="1"/>
      <c r="L27212" s="1"/>
      <c r="M27212" s="1"/>
    </row>
    <row r="27213" spans="1:13" x14ac:dyDescent="0.25">
      <c r="A27213" t="s">
        <v>122</v>
      </c>
      <c r="B27213">
        <v>819</v>
      </c>
      <c r="C27213">
        <v>1805</v>
      </c>
      <c r="D27213">
        <v>0</v>
      </c>
      <c r="E27213">
        <v>0</v>
      </c>
      <c r="F27213" s="1"/>
      <c r="G27213" s="1"/>
      <c r="H27213" s="1"/>
      <c r="I27213" s="1"/>
      <c r="J27213" s="1"/>
      <c r="K27213" s="1"/>
      <c r="L27213" s="1"/>
      <c r="M27213" s="1"/>
    </row>
    <row r="27214" spans="1:13" x14ac:dyDescent="0.25">
      <c r="A27214" t="s">
        <v>122</v>
      </c>
      <c r="B27214">
        <v>819</v>
      </c>
      <c r="C27214">
        <v>1806</v>
      </c>
      <c r="D27214">
        <v>0</v>
      </c>
      <c r="E27214">
        <v>0</v>
      </c>
      <c r="F27214" s="1"/>
      <c r="G27214" s="1"/>
      <c r="H27214" s="1"/>
      <c r="I27214" s="1"/>
      <c r="J27214" s="1"/>
      <c r="K27214" s="1"/>
      <c r="L27214" s="1"/>
      <c r="M27214" s="1"/>
    </row>
    <row r="27215" spans="1:13" x14ac:dyDescent="0.25">
      <c r="A27215" t="s">
        <v>122</v>
      </c>
      <c r="B27215">
        <v>819</v>
      </c>
      <c r="C27215">
        <v>1807</v>
      </c>
      <c r="D27215">
        <v>0</v>
      </c>
      <c r="E27215">
        <v>0</v>
      </c>
      <c r="F27215" s="1"/>
      <c r="G27215" s="1"/>
      <c r="H27215" s="1"/>
      <c r="I27215" s="1"/>
      <c r="J27215" s="1"/>
      <c r="K27215" s="1"/>
      <c r="L27215" s="1"/>
      <c r="M27215" s="1"/>
    </row>
    <row r="27216" spans="1:13" x14ac:dyDescent="0.25">
      <c r="A27216" t="s">
        <v>122</v>
      </c>
      <c r="B27216">
        <v>819</v>
      </c>
      <c r="C27216">
        <v>1808</v>
      </c>
      <c r="D27216">
        <v>0</v>
      </c>
      <c r="E27216">
        <v>0</v>
      </c>
      <c r="F27216" s="1"/>
      <c r="G27216" s="1"/>
      <c r="H27216" s="1"/>
      <c r="I27216" s="1"/>
      <c r="J27216" s="1"/>
      <c r="K27216" s="1"/>
      <c r="L27216" s="1"/>
      <c r="M27216" s="1"/>
    </row>
    <row r="27217" spans="1:13" x14ac:dyDescent="0.25">
      <c r="A27217" t="s">
        <v>122</v>
      </c>
      <c r="B27217">
        <v>819</v>
      </c>
      <c r="C27217">
        <v>1809</v>
      </c>
      <c r="D27217">
        <v>0</v>
      </c>
      <c r="E27217">
        <v>0</v>
      </c>
      <c r="F27217" s="1"/>
      <c r="G27217" s="1"/>
      <c r="H27217" s="1"/>
      <c r="I27217" s="1"/>
      <c r="J27217" s="1"/>
      <c r="K27217" s="1"/>
      <c r="L27217" s="1"/>
      <c r="M27217" s="1"/>
    </row>
    <row r="27218" spans="1:13" x14ac:dyDescent="0.25">
      <c r="A27218" t="s">
        <v>122</v>
      </c>
      <c r="B27218">
        <v>819</v>
      </c>
      <c r="C27218">
        <v>1810</v>
      </c>
      <c r="D27218">
        <v>0</v>
      </c>
      <c r="E27218">
        <v>0</v>
      </c>
      <c r="F27218" s="1"/>
      <c r="G27218" s="1"/>
      <c r="H27218" s="1"/>
      <c r="I27218" s="1"/>
      <c r="J27218" s="1"/>
      <c r="K27218" s="1"/>
      <c r="L27218" s="1"/>
      <c r="M27218" s="1"/>
    </row>
    <row r="27219" spans="1:13" x14ac:dyDescent="0.25">
      <c r="A27219" t="s">
        <v>122</v>
      </c>
      <c r="B27219">
        <v>819</v>
      </c>
      <c r="C27219">
        <v>1811</v>
      </c>
      <c r="D27219">
        <v>0</v>
      </c>
      <c r="E27219">
        <v>0</v>
      </c>
      <c r="F27219" s="1"/>
      <c r="G27219" s="1"/>
      <c r="H27219" s="1"/>
      <c r="I27219" s="1"/>
      <c r="J27219" s="1"/>
      <c r="K27219" s="1"/>
      <c r="L27219" s="1"/>
      <c r="M27219" s="1"/>
    </row>
    <row r="27220" spans="1:13" x14ac:dyDescent="0.25">
      <c r="A27220" t="s">
        <v>122</v>
      </c>
      <c r="B27220">
        <v>819</v>
      </c>
      <c r="C27220">
        <v>1812</v>
      </c>
      <c r="D27220">
        <v>0</v>
      </c>
      <c r="E27220">
        <v>0</v>
      </c>
      <c r="F27220" s="1"/>
      <c r="G27220" s="1"/>
      <c r="H27220" s="1"/>
      <c r="I27220" s="1"/>
      <c r="J27220" s="1"/>
      <c r="K27220" s="1"/>
      <c r="L27220" s="1"/>
      <c r="M27220" s="1"/>
    </row>
    <row r="27221" spans="1:13" x14ac:dyDescent="0.25">
      <c r="A27221" t="s">
        <v>122</v>
      </c>
      <c r="B27221">
        <v>819</v>
      </c>
      <c r="C27221">
        <v>1813</v>
      </c>
      <c r="D27221">
        <v>0</v>
      </c>
      <c r="E27221">
        <v>0</v>
      </c>
      <c r="F27221" s="1"/>
      <c r="G27221" s="1"/>
      <c r="H27221" s="1"/>
      <c r="I27221" s="1"/>
      <c r="J27221" s="1"/>
      <c r="K27221" s="1"/>
      <c r="L27221" s="1"/>
      <c r="M27221" s="1"/>
    </row>
    <row r="27222" spans="1:13" x14ac:dyDescent="0.25">
      <c r="A27222" t="s">
        <v>122</v>
      </c>
      <c r="B27222">
        <v>819</v>
      </c>
      <c r="C27222">
        <v>1814</v>
      </c>
      <c r="D27222">
        <v>0</v>
      </c>
      <c r="E27222">
        <v>0</v>
      </c>
      <c r="F27222" s="1"/>
      <c r="G27222" s="1"/>
      <c r="H27222" s="1"/>
      <c r="I27222" s="1"/>
      <c r="J27222" s="1"/>
      <c r="K27222" s="1"/>
      <c r="L27222" s="1"/>
      <c r="M27222" s="1"/>
    </row>
    <row r="27223" spans="1:13" x14ac:dyDescent="0.25">
      <c r="A27223" t="s">
        <v>122</v>
      </c>
      <c r="B27223">
        <v>819</v>
      </c>
      <c r="C27223">
        <v>1815</v>
      </c>
      <c r="D27223">
        <v>0</v>
      </c>
      <c r="E27223">
        <v>0</v>
      </c>
      <c r="F27223" s="1"/>
      <c r="G27223" s="1"/>
      <c r="H27223" s="1"/>
      <c r="I27223" s="1"/>
      <c r="J27223" s="1"/>
      <c r="K27223" s="1"/>
      <c r="L27223" s="1"/>
      <c r="M27223" s="1"/>
    </row>
    <row r="27224" spans="1:13" x14ac:dyDescent="0.25">
      <c r="A27224" t="s">
        <v>122</v>
      </c>
      <c r="B27224">
        <v>819</v>
      </c>
      <c r="C27224">
        <v>1816</v>
      </c>
      <c r="D27224">
        <v>0</v>
      </c>
      <c r="E27224">
        <v>0</v>
      </c>
      <c r="F27224" s="1"/>
      <c r="G27224" s="1"/>
      <c r="H27224" s="1"/>
      <c r="I27224" s="1"/>
      <c r="J27224" s="1"/>
      <c r="K27224" s="1"/>
      <c r="L27224" s="1"/>
      <c r="M27224" s="1"/>
    </row>
    <row r="27225" spans="1:13" x14ac:dyDescent="0.25">
      <c r="A27225" t="s">
        <v>122</v>
      </c>
      <c r="B27225">
        <v>819</v>
      </c>
      <c r="C27225">
        <v>1817</v>
      </c>
      <c r="D27225">
        <v>0</v>
      </c>
      <c r="E27225">
        <v>0</v>
      </c>
      <c r="F27225" s="1"/>
      <c r="G27225" s="1"/>
      <c r="H27225" s="1"/>
      <c r="I27225" s="1"/>
      <c r="J27225" s="1"/>
      <c r="K27225" s="1"/>
      <c r="L27225" s="1"/>
      <c r="M27225" s="1"/>
    </row>
    <row r="27226" spans="1:13" x14ac:dyDescent="0.25">
      <c r="A27226" t="s">
        <v>122</v>
      </c>
      <c r="B27226">
        <v>819</v>
      </c>
      <c r="C27226">
        <v>1818</v>
      </c>
      <c r="D27226">
        <v>0</v>
      </c>
      <c r="E27226">
        <v>0</v>
      </c>
      <c r="F27226" s="1"/>
      <c r="G27226" s="1"/>
      <c r="H27226" s="1"/>
      <c r="I27226" s="1"/>
      <c r="J27226" s="1"/>
      <c r="K27226" s="1"/>
      <c r="L27226" s="1"/>
      <c r="M27226" s="1"/>
    </row>
    <row r="27227" spans="1:13" x14ac:dyDescent="0.25">
      <c r="A27227" t="s">
        <v>122</v>
      </c>
      <c r="B27227">
        <v>819</v>
      </c>
      <c r="C27227">
        <v>1819</v>
      </c>
      <c r="D27227">
        <v>0</v>
      </c>
      <c r="E27227">
        <v>0</v>
      </c>
      <c r="F27227" s="1"/>
      <c r="G27227" s="1"/>
      <c r="H27227" s="1"/>
      <c r="I27227" s="1"/>
      <c r="J27227" s="1"/>
      <c r="K27227" s="1"/>
      <c r="L27227" s="1"/>
      <c r="M27227" s="1"/>
    </row>
    <row r="27228" spans="1:13" x14ac:dyDescent="0.25">
      <c r="A27228" t="s">
        <v>122</v>
      </c>
      <c r="B27228">
        <v>819</v>
      </c>
      <c r="C27228">
        <v>1820</v>
      </c>
      <c r="D27228">
        <v>0</v>
      </c>
      <c r="E27228">
        <v>0</v>
      </c>
      <c r="F27228" s="1"/>
      <c r="G27228" s="1"/>
      <c r="H27228" s="1"/>
      <c r="I27228" s="1"/>
      <c r="J27228" s="1"/>
      <c r="K27228" s="1"/>
      <c r="L27228" s="1"/>
      <c r="M27228" s="1"/>
    </row>
    <row r="27229" spans="1:13" x14ac:dyDescent="0.25">
      <c r="A27229" t="s">
        <v>122</v>
      </c>
      <c r="B27229">
        <v>819</v>
      </c>
      <c r="C27229">
        <v>1821</v>
      </c>
      <c r="D27229">
        <v>0</v>
      </c>
      <c r="E27229">
        <v>0</v>
      </c>
      <c r="F27229" s="1"/>
      <c r="G27229" s="1"/>
      <c r="H27229" s="1"/>
      <c r="I27229" s="1"/>
      <c r="J27229" s="1"/>
      <c r="K27229" s="1"/>
      <c r="L27229" s="1"/>
      <c r="M27229" s="1"/>
    </row>
    <row r="27230" spans="1:13" x14ac:dyDescent="0.25">
      <c r="A27230" t="s">
        <v>122</v>
      </c>
      <c r="B27230">
        <v>819</v>
      </c>
      <c r="C27230">
        <v>1822</v>
      </c>
      <c r="D27230">
        <v>0</v>
      </c>
      <c r="E27230">
        <v>0</v>
      </c>
      <c r="F27230" s="1"/>
      <c r="G27230" s="1"/>
      <c r="H27230" s="1"/>
      <c r="I27230" s="1"/>
      <c r="J27230" s="1"/>
      <c r="K27230" s="1"/>
      <c r="L27230" s="1"/>
      <c r="M27230" s="1"/>
    </row>
    <row r="27231" spans="1:13" x14ac:dyDescent="0.25">
      <c r="A27231" t="s">
        <v>122</v>
      </c>
      <c r="B27231">
        <v>819</v>
      </c>
      <c r="C27231">
        <v>1823</v>
      </c>
      <c r="D27231">
        <v>0</v>
      </c>
      <c r="E27231">
        <v>0</v>
      </c>
      <c r="F27231" s="1"/>
      <c r="G27231" s="1"/>
      <c r="H27231" s="1"/>
      <c r="I27231" s="1"/>
      <c r="J27231" s="1"/>
      <c r="K27231" s="1"/>
      <c r="L27231" s="1"/>
      <c r="M27231" s="1"/>
    </row>
    <row r="27232" spans="1:13" x14ac:dyDescent="0.25">
      <c r="A27232" t="s">
        <v>122</v>
      </c>
      <c r="B27232">
        <v>819</v>
      </c>
      <c r="C27232">
        <v>1824</v>
      </c>
      <c r="D27232">
        <v>0</v>
      </c>
      <c r="E27232">
        <v>0</v>
      </c>
      <c r="F27232" s="1"/>
      <c r="G27232" s="1"/>
      <c r="H27232" s="1"/>
      <c r="I27232" s="1"/>
      <c r="J27232" s="1"/>
      <c r="K27232" s="1"/>
      <c r="L27232" s="1"/>
      <c r="M27232" s="1"/>
    </row>
    <row r="27233" spans="1:13" x14ac:dyDescent="0.25">
      <c r="A27233" t="s">
        <v>122</v>
      </c>
      <c r="B27233">
        <v>819</v>
      </c>
      <c r="C27233">
        <v>1825</v>
      </c>
      <c r="D27233">
        <v>0</v>
      </c>
      <c r="E27233">
        <v>0</v>
      </c>
      <c r="F27233" s="1"/>
      <c r="G27233" s="1"/>
      <c r="H27233" s="1"/>
      <c r="I27233" s="1"/>
      <c r="J27233" s="1"/>
      <c r="K27233" s="1"/>
      <c r="L27233" s="1"/>
      <c r="M27233" s="1"/>
    </row>
    <row r="27234" spans="1:13" x14ac:dyDescent="0.25">
      <c r="A27234" t="s">
        <v>122</v>
      </c>
      <c r="B27234">
        <v>819</v>
      </c>
      <c r="C27234">
        <v>1826</v>
      </c>
      <c r="D27234">
        <v>0</v>
      </c>
      <c r="E27234">
        <v>0</v>
      </c>
      <c r="F27234" s="1"/>
      <c r="G27234" s="1"/>
      <c r="H27234" s="1"/>
      <c r="I27234" s="1"/>
      <c r="J27234" s="1"/>
      <c r="K27234" s="1"/>
      <c r="L27234" s="1"/>
      <c r="M27234" s="1"/>
    </row>
    <row r="27235" spans="1:13" x14ac:dyDescent="0.25">
      <c r="A27235" t="s">
        <v>122</v>
      </c>
      <c r="B27235">
        <v>819</v>
      </c>
      <c r="C27235">
        <v>1827</v>
      </c>
      <c r="D27235">
        <v>0</v>
      </c>
      <c r="E27235">
        <v>0</v>
      </c>
      <c r="F27235" s="1"/>
      <c r="G27235" s="1"/>
      <c r="H27235" s="1"/>
      <c r="I27235" s="1"/>
      <c r="J27235" s="1"/>
      <c r="K27235" s="1"/>
      <c r="L27235" s="1"/>
      <c r="M27235" s="1"/>
    </row>
    <row r="27236" spans="1:13" x14ac:dyDescent="0.25">
      <c r="A27236" t="s">
        <v>122</v>
      </c>
      <c r="B27236">
        <v>819</v>
      </c>
      <c r="C27236">
        <v>1828</v>
      </c>
      <c r="D27236">
        <v>0</v>
      </c>
      <c r="E27236">
        <v>0</v>
      </c>
      <c r="F27236" s="1"/>
      <c r="G27236" s="1"/>
      <c r="H27236" s="1"/>
      <c r="I27236" s="1"/>
      <c r="J27236" s="1"/>
      <c r="K27236" s="1"/>
      <c r="L27236" s="1"/>
      <c r="M27236" s="1"/>
    </row>
    <row r="27237" spans="1:13" x14ac:dyDescent="0.25">
      <c r="A27237" t="s">
        <v>122</v>
      </c>
      <c r="B27237">
        <v>819</v>
      </c>
      <c r="C27237">
        <v>1829</v>
      </c>
      <c r="D27237">
        <v>0</v>
      </c>
      <c r="E27237">
        <v>0</v>
      </c>
      <c r="F27237" s="1"/>
      <c r="G27237" s="1"/>
      <c r="H27237" s="1"/>
      <c r="I27237" s="1"/>
      <c r="J27237" s="1"/>
      <c r="K27237" s="1"/>
      <c r="L27237" s="1"/>
      <c r="M27237" s="1"/>
    </row>
    <row r="27238" spans="1:13" x14ac:dyDescent="0.25">
      <c r="A27238" t="s">
        <v>122</v>
      </c>
      <c r="B27238">
        <v>819</v>
      </c>
      <c r="C27238">
        <v>1830</v>
      </c>
      <c r="D27238">
        <v>0</v>
      </c>
      <c r="E27238">
        <v>0</v>
      </c>
      <c r="F27238" s="1"/>
      <c r="G27238" s="1"/>
      <c r="H27238" s="1"/>
      <c r="I27238" s="1"/>
      <c r="J27238" s="1"/>
      <c r="K27238" s="1"/>
      <c r="L27238" s="1"/>
      <c r="M27238" s="1"/>
    </row>
    <row r="27239" spans="1:13" x14ac:dyDescent="0.25">
      <c r="A27239" t="s">
        <v>122</v>
      </c>
      <c r="B27239">
        <v>819</v>
      </c>
      <c r="C27239">
        <v>1831</v>
      </c>
      <c r="D27239">
        <v>0</v>
      </c>
      <c r="E27239">
        <v>0</v>
      </c>
      <c r="F27239" s="1"/>
      <c r="G27239" s="1"/>
      <c r="H27239" s="1"/>
      <c r="I27239" s="1"/>
      <c r="J27239" s="1"/>
      <c r="K27239" s="1"/>
      <c r="L27239" s="1"/>
      <c r="M27239" s="1"/>
    </row>
    <row r="27240" spans="1:13" x14ac:dyDescent="0.25">
      <c r="A27240" t="s">
        <v>122</v>
      </c>
      <c r="B27240">
        <v>819</v>
      </c>
      <c r="C27240">
        <v>1832</v>
      </c>
      <c r="D27240">
        <v>0</v>
      </c>
      <c r="E27240">
        <v>0</v>
      </c>
      <c r="F27240" s="1"/>
      <c r="G27240" s="1"/>
      <c r="H27240" s="1"/>
      <c r="I27240" s="1"/>
      <c r="J27240" s="1"/>
      <c r="K27240" s="1"/>
      <c r="L27240" s="1"/>
      <c r="M27240" s="1"/>
    </row>
    <row r="27241" spans="1:13" x14ac:dyDescent="0.25">
      <c r="A27241" t="s">
        <v>122</v>
      </c>
      <c r="B27241">
        <v>819</v>
      </c>
      <c r="C27241">
        <v>1833</v>
      </c>
      <c r="D27241">
        <v>0</v>
      </c>
      <c r="E27241">
        <v>0</v>
      </c>
      <c r="F27241" s="1"/>
      <c r="G27241" s="1"/>
      <c r="H27241" s="1"/>
      <c r="I27241" s="1"/>
      <c r="J27241" s="1"/>
      <c r="K27241" s="1"/>
      <c r="L27241" s="1"/>
      <c r="M27241" s="1"/>
    </row>
    <row r="27242" spans="1:13" x14ac:dyDescent="0.25">
      <c r="A27242" t="s">
        <v>122</v>
      </c>
      <c r="B27242">
        <v>819</v>
      </c>
      <c r="C27242">
        <v>1834</v>
      </c>
      <c r="D27242">
        <v>0</v>
      </c>
      <c r="E27242">
        <v>0</v>
      </c>
      <c r="F27242" s="1"/>
      <c r="G27242" s="1"/>
      <c r="H27242" s="1"/>
      <c r="I27242" s="1"/>
      <c r="J27242" s="1"/>
      <c r="K27242" s="1"/>
      <c r="L27242" s="1"/>
      <c r="M27242" s="1"/>
    </row>
    <row r="27243" spans="1:13" x14ac:dyDescent="0.25">
      <c r="A27243" t="s">
        <v>122</v>
      </c>
      <c r="B27243">
        <v>819</v>
      </c>
      <c r="C27243">
        <v>1835</v>
      </c>
      <c r="D27243">
        <v>0</v>
      </c>
      <c r="E27243">
        <v>0</v>
      </c>
      <c r="F27243" s="1"/>
      <c r="G27243" s="1"/>
      <c r="H27243" s="1"/>
      <c r="I27243" s="1"/>
      <c r="J27243" s="1"/>
      <c r="K27243" s="1"/>
      <c r="L27243" s="1"/>
      <c r="M27243" s="1"/>
    </row>
    <row r="27244" spans="1:13" x14ac:dyDescent="0.25">
      <c r="A27244" t="s">
        <v>122</v>
      </c>
      <c r="B27244">
        <v>819</v>
      </c>
      <c r="C27244">
        <v>1836</v>
      </c>
      <c r="D27244">
        <v>0</v>
      </c>
      <c r="E27244">
        <v>0</v>
      </c>
      <c r="F27244" s="1"/>
      <c r="G27244" s="1"/>
      <c r="H27244" s="1"/>
      <c r="I27244" s="1"/>
      <c r="J27244" s="1"/>
      <c r="K27244" s="1"/>
      <c r="L27244" s="1"/>
      <c r="M27244" s="1"/>
    </row>
    <row r="27245" spans="1:13" x14ac:dyDescent="0.25">
      <c r="A27245" t="s">
        <v>122</v>
      </c>
      <c r="B27245">
        <v>819</v>
      </c>
      <c r="C27245">
        <v>1837</v>
      </c>
      <c r="D27245">
        <v>0</v>
      </c>
      <c r="E27245">
        <v>0</v>
      </c>
      <c r="F27245" s="1"/>
      <c r="G27245" s="1"/>
      <c r="H27245" s="1"/>
      <c r="I27245" s="1"/>
      <c r="J27245" s="1"/>
      <c r="K27245" s="1"/>
      <c r="L27245" s="1"/>
      <c r="M27245" s="1"/>
    </row>
    <row r="27246" spans="1:13" x14ac:dyDescent="0.25">
      <c r="A27246" t="s">
        <v>122</v>
      </c>
      <c r="B27246">
        <v>819</v>
      </c>
      <c r="C27246">
        <v>1838</v>
      </c>
      <c r="D27246">
        <v>0</v>
      </c>
      <c r="E27246">
        <v>0</v>
      </c>
      <c r="F27246" s="1"/>
      <c r="G27246" s="1"/>
      <c r="H27246" s="1"/>
      <c r="I27246" s="1"/>
      <c r="J27246" s="1"/>
      <c r="K27246" s="1"/>
      <c r="L27246" s="1"/>
      <c r="M27246" s="1"/>
    </row>
    <row r="27247" spans="1:13" x14ac:dyDescent="0.25">
      <c r="A27247" t="s">
        <v>122</v>
      </c>
      <c r="B27247">
        <v>819</v>
      </c>
      <c r="C27247">
        <v>1839</v>
      </c>
      <c r="D27247">
        <v>0</v>
      </c>
      <c r="E27247">
        <v>0</v>
      </c>
      <c r="F27247" s="1"/>
      <c r="G27247" s="1"/>
      <c r="H27247" s="1"/>
      <c r="I27247" s="1"/>
      <c r="J27247" s="1"/>
      <c r="K27247" s="1"/>
      <c r="L27247" s="1"/>
      <c r="M27247" s="1"/>
    </row>
    <row r="27248" spans="1:13" x14ac:dyDescent="0.25">
      <c r="A27248" t="s">
        <v>122</v>
      </c>
      <c r="B27248">
        <v>819</v>
      </c>
      <c r="C27248">
        <v>1840</v>
      </c>
      <c r="D27248">
        <v>0</v>
      </c>
      <c r="E27248">
        <v>0</v>
      </c>
      <c r="F27248" s="1"/>
      <c r="G27248" s="1"/>
      <c r="H27248" s="1"/>
      <c r="I27248" s="1"/>
      <c r="J27248" s="1"/>
      <c r="K27248" s="1"/>
      <c r="L27248" s="1"/>
      <c r="M27248" s="1"/>
    </row>
    <row r="27249" spans="1:13" x14ac:dyDescent="0.25">
      <c r="A27249" t="s">
        <v>122</v>
      </c>
      <c r="B27249">
        <v>819</v>
      </c>
      <c r="C27249">
        <v>1841</v>
      </c>
      <c r="D27249">
        <v>0</v>
      </c>
      <c r="E27249">
        <v>0</v>
      </c>
      <c r="F27249" s="1"/>
      <c r="G27249" s="1"/>
      <c r="H27249" s="1"/>
      <c r="I27249" s="1"/>
      <c r="J27249" s="1"/>
      <c r="K27249" s="1"/>
      <c r="L27249" s="1"/>
      <c r="M27249" s="1"/>
    </row>
    <row r="27250" spans="1:13" x14ac:dyDescent="0.25">
      <c r="A27250" t="s">
        <v>122</v>
      </c>
      <c r="B27250">
        <v>819</v>
      </c>
      <c r="C27250">
        <v>1842</v>
      </c>
      <c r="D27250">
        <v>0</v>
      </c>
      <c r="E27250">
        <v>0</v>
      </c>
      <c r="F27250" s="1"/>
      <c r="G27250" s="1"/>
      <c r="H27250" s="1"/>
      <c r="I27250" s="1"/>
      <c r="J27250" s="1"/>
      <c r="K27250" s="1"/>
      <c r="L27250" s="1"/>
      <c r="M27250" s="1"/>
    </row>
    <row r="27251" spans="1:13" x14ac:dyDescent="0.25">
      <c r="A27251" t="s">
        <v>122</v>
      </c>
      <c r="B27251">
        <v>819</v>
      </c>
      <c r="C27251">
        <v>1843</v>
      </c>
      <c r="D27251">
        <v>0</v>
      </c>
      <c r="E27251">
        <v>0</v>
      </c>
      <c r="F27251" s="1"/>
      <c r="G27251" s="1"/>
      <c r="H27251" s="1"/>
      <c r="I27251" s="1"/>
      <c r="J27251" s="1"/>
      <c r="K27251" s="1"/>
      <c r="L27251" s="1"/>
      <c r="M27251" s="1"/>
    </row>
    <row r="27252" spans="1:13" x14ac:dyDescent="0.25">
      <c r="A27252" t="s">
        <v>122</v>
      </c>
      <c r="B27252">
        <v>819</v>
      </c>
      <c r="C27252">
        <v>1844</v>
      </c>
      <c r="D27252">
        <v>0</v>
      </c>
      <c r="E27252">
        <v>0</v>
      </c>
      <c r="F27252" s="1"/>
      <c r="G27252" s="1"/>
      <c r="H27252" s="1"/>
      <c r="I27252" s="1"/>
      <c r="J27252" s="1"/>
      <c r="K27252" s="1"/>
      <c r="L27252" s="1"/>
      <c r="M27252" s="1"/>
    </row>
    <row r="27253" spans="1:13" x14ac:dyDescent="0.25">
      <c r="A27253" t="s">
        <v>122</v>
      </c>
      <c r="B27253">
        <v>819</v>
      </c>
      <c r="C27253">
        <v>1845</v>
      </c>
      <c r="D27253">
        <v>0</v>
      </c>
      <c r="E27253">
        <v>0</v>
      </c>
      <c r="F27253" s="1"/>
      <c r="G27253" s="1"/>
      <c r="H27253" s="1"/>
      <c r="I27253" s="1"/>
      <c r="J27253" s="1"/>
      <c r="K27253" s="1"/>
      <c r="L27253" s="1"/>
      <c r="M27253" s="1"/>
    </row>
    <row r="27254" spans="1:13" x14ac:dyDescent="0.25">
      <c r="A27254" t="s">
        <v>122</v>
      </c>
      <c r="B27254">
        <v>819</v>
      </c>
      <c r="C27254">
        <v>1846</v>
      </c>
      <c r="D27254">
        <v>0</v>
      </c>
      <c r="E27254">
        <v>0</v>
      </c>
      <c r="F27254" s="1"/>
      <c r="G27254" s="1"/>
      <c r="H27254" s="1"/>
      <c r="I27254" s="1"/>
      <c r="J27254" s="1"/>
      <c r="K27254" s="1"/>
      <c r="L27254" s="1"/>
      <c r="M27254" s="1"/>
    </row>
    <row r="27255" spans="1:13" x14ac:dyDescent="0.25">
      <c r="A27255" t="s">
        <v>122</v>
      </c>
      <c r="B27255">
        <v>819</v>
      </c>
      <c r="C27255">
        <v>1847</v>
      </c>
      <c r="D27255">
        <v>0</v>
      </c>
      <c r="E27255">
        <v>0</v>
      </c>
      <c r="F27255" s="1"/>
      <c r="G27255" s="1"/>
      <c r="H27255" s="1"/>
      <c r="I27255" s="1"/>
      <c r="J27255" s="1"/>
      <c r="K27255" s="1"/>
      <c r="L27255" s="1"/>
      <c r="M27255" s="1"/>
    </row>
    <row r="27256" spans="1:13" x14ac:dyDescent="0.25">
      <c r="A27256" t="s">
        <v>122</v>
      </c>
      <c r="B27256">
        <v>819</v>
      </c>
      <c r="C27256">
        <v>1848</v>
      </c>
      <c r="D27256">
        <v>0</v>
      </c>
      <c r="E27256">
        <v>0</v>
      </c>
      <c r="F27256" s="1"/>
      <c r="G27256" s="1"/>
      <c r="H27256" s="1"/>
      <c r="I27256" s="1"/>
      <c r="J27256" s="1"/>
      <c r="K27256" s="1"/>
      <c r="L27256" s="1"/>
      <c r="M27256" s="1"/>
    </row>
    <row r="27257" spans="1:13" x14ac:dyDescent="0.25">
      <c r="A27257" t="s">
        <v>122</v>
      </c>
      <c r="B27257">
        <v>819</v>
      </c>
      <c r="C27257">
        <v>1849</v>
      </c>
      <c r="D27257">
        <v>0</v>
      </c>
      <c r="E27257">
        <v>0</v>
      </c>
      <c r="F27257" s="1"/>
      <c r="G27257" s="1"/>
      <c r="H27257" s="1"/>
      <c r="I27257" s="1"/>
      <c r="J27257" s="1"/>
      <c r="K27257" s="1"/>
      <c r="L27257" s="1"/>
      <c r="M27257" s="1"/>
    </row>
    <row r="27258" spans="1:13" x14ac:dyDescent="0.25">
      <c r="A27258" t="s">
        <v>122</v>
      </c>
      <c r="B27258">
        <v>819</v>
      </c>
      <c r="C27258">
        <v>1850</v>
      </c>
      <c r="D27258">
        <v>0</v>
      </c>
      <c r="E27258">
        <v>0</v>
      </c>
      <c r="F27258" s="1"/>
      <c r="G27258" s="1"/>
      <c r="H27258" s="1"/>
      <c r="I27258" s="1"/>
      <c r="J27258" s="1"/>
      <c r="K27258" s="1"/>
      <c r="L27258" s="1"/>
      <c r="M27258" s="1"/>
    </row>
    <row r="27259" spans="1:13" x14ac:dyDescent="0.25">
      <c r="A27259" t="s">
        <v>122</v>
      </c>
      <c r="B27259">
        <v>819</v>
      </c>
      <c r="C27259">
        <v>1851</v>
      </c>
      <c r="D27259">
        <v>0</v>
      </c>
      <c r="E27259">
        <v>0</v>
      </c>
      <c r="F27259" s="1"/>
      <c r="G27259" s="1"/>
      <c r="H27259" s="1"/>
      <c r="I27259" s="1"/>
      <c r="J27259" s="1"/>
      <c r="K27259" s="1"/>
      <c r="L27259" s="1"/>
      <c r="M27259" s="1"/>
    </row>
    <row r="27260" spans="1:13" x14ac:dyDescent="0.25">
      <c r="A27260" t="s">
        <v>122</v>
      </c>
      <c r="B27260">
        <v>819</v>
      </c>
      <c r="C27260">
        <v>1852</v>
      </c>
      <c r="D27260">
        <v>0</v>
      </c>
      <c r="E27260">
        <v>0</v>
      </c>
      <c r="F27260" s="1"/>
      <c r="G27260" s="1"/>
      <c r="H27260" s="1"/>
      <c r="I27260" s="1"/>
      <c r="J27260" s="1"/>
      <c r="K27260" s="1"/>
      <c r="L27260" s="1"/>
      <c r="M27260" s="1"/>
    </row>
    <row r="27261" spans="1:13" x14ac:dyDescent="0.25">
      <c r="A27261" t="s">
        <v>122</v>
      </c>
      <c r="B27261">
        <v>819</v>
      </c>
      <c r="C27261">
        <v>1853</v>
      </c>
      <c r="D27261">
        <v>0</v>
      </c>
      <c r="E27261">
        <v>0</v>
      </c>
      <c r="F27261" s="1"/>
      <c r="G27261" s="1"/>
      <c r="H27261" s="1"/>
      <c r="I27261" s="1"/>
      <c r="J27261" s="1"/>
      <c r="K27261" s="1"/>
      <c r="L27261" s="1"/>
      <c r="M27261" s="1"/>
    </row>
    <row r="27262" spans="1:13" x14ac:dyDescent="0.25">
      <c r="A27262" t="s">
        <v>122</v>
      </c>
      <c r="B27262">
        <v>819</v>
      </c>
      <c r="C27262">
        <v>1854</v>
      </c>
      <c r="D27262">
        <v>0</v>
      </c>
      <c r="E27262">
        <v>0</v>
      </c>
      <c r="F27262" s="1"/>
      <c r="G27262" s="1"/>
      <c r="H27262" s="1"/>
      <c r="I27262" s="1"/>
      <c r="J27262" s="1"/>
      <c r="K27262" s="1"/>
      <c r="L27262" s="1"/>
      <c r="M27262" s="1"/>
    </row>
    <row r="27263" spans="1:13" x14ac:dyDescent="0.25">
      <c r="A27263" t="s">
        <v>122</v>
      </c>
      <c r="B27263">
        <v>819</v>
      </c>
      <c r="C27263">
        <v>1855</v>
      </c>
      <c r="D27263">
        <v>0</v>
      </c>
      <c r="E27263">
        <v>0</v>
      </c>
      <c r="F27263" s="1"/>
      <c r="G27263" s="1"/>
      <c r="H27263" s="1"/>
      <c r="I27263" s="1"/>
      <c r="J27263" s="1"/>
      <c r="K27263" s="1"/>
      <c r="L27263" s="1"/>
      <c r="M27263" s="1"/>
    </row>
    <row r="27264" spans="1:13" x14ac:dyDescent="0.25">
      <c r="A27264" t="s">
        <v>122</v>
      </c>
      <c r="B27264">
        <v>819</v>
      </c>
      <c r="C27264">
        <v>1856</v>
      </c>
      <c r="D27264">
        <v>0</v>
      </c>
      <c r="E27264">
        <v>0</v>
      </c>
      <c r="F27264" s="1"/>
      <c r="G27264" s="1"/>
      <c r="H27264" s="1"/>
      <c r="I27264" s="1"/>
      <c r="J27264" s="1"/>
      <c r="K27264" s="1"/>
      <c r="L27264" s="1"/>
      <c r="M27264" s="1"/>
    </row>
    <row r="27265" spans="1:13" x14ac:dyDescent="0.25">
      <c r="A27265" t="s">
        <v>122</v>
      </c>
      <c r="B27265">
        <v>819</v>
      </c>
      <c r="C27265">
        <v>1857</v>
      </c>
      <c r="D27265">
        <v>0</v>
      </c>
      <c r="E27265">
        <v>0</v>
      </c>
      <c r="F27265" s="1"/>
      <c r="G27265" s="1"/>
      <c r="H27265" s="1"/>
      <c r="I27265" s="1"/>
      <c r="J27265" s="1"/>
      <c r="K27265" s="1"/>
      <c r="L27265" s="1"/>
      <c r="M27265" s="1"/>
    </row>
    <row r="27266" spans="1:13" x14ac:dyDescent="0.25">
      <c r="A27266" t="s">
        <v>122</v>
      </c>
      <c r="B27266">
        <v>819</v>
      </c>
      <c r="C27266">
        <v>1858</v>
      </c>
      <c r="D27266">
        <v>0</v>
      </c>
      <c r="E27266">
        <v>0</v>
      </c>
      <c r="F27266" s="1"/>
      <c r="G27266" s="1"/>
      <c r="H27266" s="1"/>
      <c r="I27266" s="1"/>
      <c r="J27266" s="1"/>
      <c r="K27266" s="1"/>
      <c r="L27266" s="1"/>
      <c r="M27266" s="1"/>
    </row>
    <row r="27267" spans="1:13" x14ac:dyDescent="0.25">
      <c r="A27267" t="s">
        <v>122</v>
      </c>
      <c r="B27267">
        <v>819</v>
      </c>
      <c r="C27267">
        <v>1859</v>
      </c>
      <c r="D27267">
        <v>0</v>
      </c>
      <c r="E27267">
        <v>0</v>
      </c>
      <c r="F27267" s="1"/>
      <c r="G27267" s="1"/>
      <c r="H27267" s="1"/>
      <c r="I27267" s="1"/>
      <c r="J27267" s="1"/>
      <c r="K27267" s="1"/>
      <c r="L27267" s="1"/>
      <c r="M27267" s="1"/>
    </row>
    <row r="27268" spans="1:13" x14ac:dyDescent="0.25">
      <c r="A27268" t="s">
        <v>122</v>
      </c>
      <c r="B27268">
        <v>819</v>
      </c>
      <c r="C27268">
        <v>1860</v>
      </c>
      <c r="D27268">
        <v>0</v>
      </c>
      <c r="E27268">
        <v>0</v>
      </c>
      <c r="F27268" s="1"/>
      <c r="G27268" s="1"/>
      <c r="H27268" s="1"/>
      <c r="I27268" s="1"/>
      <c r="J27268" s="1"/>
      <c r="K27268" s="1"/>
      <c r="L27268" s="1"/>
      <c r="M27268" s="1"/>
    </row>
    <row r="27269" spans="1:13" x14ac:dyDescent="0.25">
      <c r="A27269" t="s">
        <v>122</v>
      </c>
      <c r="B27269">
        <v>819</v>
      </c>
      <c r="C27269">
        <v>1861</v>
      </c>
      <c r="D27269">
        <v>0</v>
      </c>
      <c r="E27269">
        <v>0</v>
      </c>
      <c r="F27269" s="1"/>
      <c r="G27269" s="1"/>
      <c r="H27269" s="1"/>
      <c r="I27269" s="1"/>
      <c r="J27269" s="1"/>
      <c r="K27269" s="1"/>
      <c r="L27269" s="1"/>
      <c r="M27269" s="1"/>
    </row>
    <row r="27270" spans="1:13" x14ac:dyDescent="0.25">
      <c r="A27270" t="s">
        <v>122</v>
      </c>
      <c r="B27270">
        <v>819</v>
      </c>
      <c r="C27270">
        <v>1862</v>
      </c>
      <c r="D27270">
        <v>0</v>
      </c>
      <c r="E27270">
        <v>0</v>
      </c>
      <c r="F27270" s="1"/>
      <c r="G27270" s="1"/>
      <c r="H27270" s="1"/>
      <c r="I27270" s="1"/>
      <c r="J27270" s="1"/>
      <c r="K27270" s="1"/>
      <c r="L27270" s="1"/>
      <c r="M27270" s="1"/>
    </row>
    <row r="27271" spans="1:13" x14ac:dyDescent="0.25">
      <c r="A27271" t="s">
        <v>122</v>
      </c>
      <c r="B27271">
        <v>819</v>
      </c>
      <c r="C27271">
        <v>1863</v>
      </c>
      <c r="D27271">
        <v>0</v>
      </c>
      <c r="E27271">
        <v>0</v>
      </c>
      <c r="F27271" s="1"/>
      <c r="G27271" s="1"/>
      <c r="H27271" s="1"/>
      <c r="I27271" s="1"/>
      <c r="J27271" s="1"/>
      <c r="K27271" s="1"/>
      <c r="L27271" s="1"/>
      <c r="M27271" s="1"/>
    </row>
    <row r="27272" spans="1:13" x14ac:dyDescent="0.25">
      <c r="A27272" t="s">
        <v>122</v>
      </c>
      <c r="B27272">
        <v>819</v>
      </c>
      <c r="C27272">
        <v>1864</v>
      </c>
      <c r="D27272">
        <v>0</v>
      </c>
      <c r="E27272">
        <v>0</v>
      </c>
      <c r="F27272" s="1"/>
      <c r="G27272" s="1"/>
      <c r="H27272" s="1"/>
      <c r="I27272" s="1"/>
      <c r="J27272" s="1"/>
      <c r="K27272" s="1"/>
      <c r="L27272" s="1"/>
      <c r="M27272" s="1"/>
    </row>
    <row r="27273" spans="1:13" x14ac:dyDescent="0.25">
      <c r="A27273" t="s">
        <v>122</v>
      </c>
      <c r="B27273">
        <v>819</v>
      </c>
      <c r="C27273">
        <v>1865</v>
      </c>
      <c r="D27273">
        <v>0</v>
      </c>
      <c r="E27273">
        <v>0</v>
      </c>
      <c r="F27273" s="1"/>
      <c r="G27273" s="1"/>
      <c r="H27273" s="1"/>
      <c r="I27273" s="1"/>
      <c r="J27273" s="1"/>
      <c r="K27273" s="1"/>
      <c r="L27273" s="1"/>
      <c r="M27273" s="1"/>
    </row>
    <row r="27274" spans="1:13" x14ac:dyDescent="0.25">
      <c r="A27274" t="s">
        <v>122</v>
      </c>
      <c r="B27274">
        <v>819</v>
      </c>
      <c r="C27274">
        <v>1866</v>
      </c>
      <c r="D27274">
        <v>0</v>
      </c>
      <c r="E27274">
        <v>0</v>
      </c>
      <c r="F27274" s="1"/>
      <c r="G27274" s="1"/>
      <c r="H27274" s="1"/>
      <c r="I27274" s="1"/>
      <c r="J27274" s="1"/>
      <c r="K27274" s="1"/>
      <c r="L27274" s="1"/>
      <c r="M27274" s="1"/>
    </row>
    <row r="27275" spans="1:13" x14ac:dyDescent="0.25">
      <c r="A27275" t="s">
        <v>122</v>
      </c>
      <c r="B27275">
        <v>819</v>
      </c>
      <c r="C27275">
        <v>1867</v>
      </c>
      <c r="D27275">
        <v>0</v>
      </c>
      <c r="E27275">
        <v>0</v>
      </c>
      <c r="F27275" s="1"/>
      <c r="G27275" s="1"/>
      <c r="H27275" s="1"/>
      <c r="I27275" s="1"/>
      <c r="J27275" s="1"/>
      <c r="K27275" s="1"/>
      <c r="L27275" s="1"/>
      <c r="M27275" s="1"/>
    </row>
    <row r="27276" spans="1:13" x14ac:dyDescent="0.25">
      <c r="A27276" t="s">
        <v>122</v>
      </c>
      <c r="B27276">
        <v>819</v>
      </c>
      <c r="C27276">
        <v>1868</v>
      </c>
      <c r="D27276">
        <v>0</v>
      </c>
      <c r="E27276">
        <v>0</v>
      </c>
      <c r="F27276" s="1"/>
      <c r="G27276" s="1"/>
      <c r="H27276" s="1"/>
      <c r="I27276" s="1"/>
      <c r="J27276" s="1"/>
      <c r="K27276" s="1"/>
      <c r="L27276" s="1"/>
      <c r="M27276" s="1"/>
    </row>
    <row r="27277" spans="1:13" x14ac:dyDescent="0.25">
      <c r="A27277" t="s">
        <v>122</v>
      </c>
      <c r="B27277">
        <v>819</v>
      </c>
      <c r="C27277">
        <v>1869</v>
      </c>
      <c r="D27277">
        <v>0</v>
      </c>
      <c r="E27277">
        <v>0</v>
      </c>
      <c r="F27277" s="1"/>
      <c r="G27277" s="1"/>
      <c r="H27277" s="1"/>
      <c r="I27277" s="1"/>
      <c r="J27277" s="1"/>
      <c r="K27277" s="1"/>
      <c r="L27277" s="1"/>
      <c r="M27277" s="1"/>
    </row>
    <row r="27278" spans="1:13" x14ac:dyDescent="0.25">
      <c r="A27278" t="s">
        <v>122</v>
      </c>
      <c r="B27278">
        <v>819</v>
      </c>
      <c r="C27278">
        <v>1870</v>
      </c>
      <c r="D27278">
        <v>0</v>
      </c>
      <c r="E27278">
        <v>0</v>
      </c>
      <c r="F27278" s="1"/>
      <c r="G27278" s="1"/>
      <c r="H27278" s="1"/>
      <c r="I27278" s="1"/>
      <c r="J27278" s="1"/>
      <c r="K27278" s="1"/>
      <c r="L27278" s="1"/>
      <c r="M27278" s="1"/>
    </row>
    <row r="27279" spans="1:13" x14ac:dyDescent="0.25">
      <c r="A27279" t="s">
        <v>122</v>
      </c>
      <c r="B27279">
        <v>819</v>
      </c>
      <c r="C27279">
        <v>1871</v>
      </c>
      <c r="D27279">
        <v>0</v>
      </c>
      <c r="E27279">
        <v>0</v>
      </c>
      <c r="F27279" s="1"/>
      <c r="G27279" s="1"/>
      <c r="H27279" s="1"/>
      <c r="I27279" s="1"/>
      <c r="J27279" s="1"/>
      <c r="K27279" s="1"/>
      <c r="L27279" s="1"/>
      <c r="M27279" s="1"/>
    </row>
    <row r="27280" spans="1:13" x14ac:dyDescent="0.25">
      <c r="A27280" t="s">
        <v>122</v>
      </c>
      <c r="B27280">
        <v>819</v>
      </c>
      <c r="C27280">
        <v>1872</v>
      </c>
      <c r="D27280">
        <v>0</v>
      </c>
      <c r="E27280">
        <v>0</v>
      </c>
      <c r="F27280" s="1"/>
      <c r="G27280" s="1"/>
      <c r="H27280" s="1"/>
      <c r="I27280" s="1"/>
      <c r="J27280" s="1"/>
      <c r="K27280" s="1"/>
      <c r="L27280" s="1"/>
      <c r="M27280" s="1"/>
    </row>
    <row r="27281" spans="1:13" x14ac:dyDescent="0.25">
      <c r="A27281" t="s">
        <v>122</v>
      </c>
      <c r="B27281">
        <v>819</v>
      </c>
      <c r="C27281">
        <v>1873</v>
      </c>
      <c r="D27281">
        <v>0</v>
      </c>
      <c r="E27281">
        <v>0</v>
      </c>
      <c r="F27281" s="1"/>
      <c r="G27281" s="1"/>
      <c r="H27281" s="1"/>
      <c r="I27281" s="1"/>
      <c r="J27281" s="1"/>
      <c r="K27281" s="1"/>
      <c r="L27281" s="1"/>
      <c r="M27281" s="1"/>
    </row>
    <row r="27282" spans="1:13" x14ac:dyDescent="0.25">
      <c r="A27282" t="s">
        <v>122</v>
      </c>
      <c r="B27282">
        <v>819</v>
      </c>
      <c r="C27282">
        <v>1874</v>
      </c>
      <c r="D27282">
        <v>0</v>
      </c>
      <c r="E27282">
        <v>0</v>
      </c>
      <c r="F27282" s="1"/>
      <c r="G27282" s="1"/>
      <c r="H27282" s="1"/>
      <c r="I27282" s="1"/>
      <c r="J27282" s="1"/>
      <c r="K27282" s="1"/>
      <c r="L27282" s="1"/>
      <c r="M27282" s="1"/>
    </row>
    <row r="27283" spans="1:13" x14ac:dyDescent="0.25">
      <c r="A27283" t="s">
        <v>122</v>
      </c>
      <c r="B27283">
        <v>819</v>
      </c>
      <c r="C27283">
        <v>1875</v>
      </c>
      <c r="D27283">
        <v>0</v>
      </c>
      <c r="E27283">
        <v>0</v>
      </c>
      <c r="F27283" s="1"/>
      <c r="G27283" s="1"/>
      <c r="H27283" s="1"/>
      <c r="I27283" s="1"/>
      <c r="J27283" s="1"/>
      <c r="K27283" s="1"/>
      <c r="L27283" s="1"/>
      <c r="M27283" s="1"/>
    </row>
    <row r="27284" spans="1:13" x14ac:dyDescent="0.25">
      <c r="A27284" t="s">
        <v>122</v>
      </c>
      <c r="B27284">
        <v>819</v>
      </c>
      <c r="C27284">
        <v>1876</v>
      </c>
      <c r="D27284">
        <v>0</v>
      </c>
      <c r="E27284">
        <v>0</v>
      </c>
      <c r="F27284" s="1"/>
      <c r="G27284" s="1"/>
      <c r="H27284" s="1"/>
      <c r="I27284" s="1"/>
      <c r="J27284" s="1"/>
      <c r="K27284" s="1"/>
      <c r="L27284" s="1"/>
      <c r="M27284" s="1"/>
    </row>
    <row r="27285" spans="1:13" x14ac:dyDescent="0.25">
      <c r="A27285" t="s">
        <v>122</v>
      </c>
      <c r="B27285">
        <v>819</v>
      </c>
      <c r="C27285">
        <v>1877</v>
      </c>
      <c r="D27285">
        <v>0</v>
      </c>
      <c r="E27285">
        <v>0</v>
      </c>
      <c r="F27285" s="1"/>
      <c r="G27285" s="1"/>
      <c r="H27285" s="1"/>
      <c r="I27285" s="1"/>
      <c r="J27285" s="1"/>
      <c r="K27285" s="1"/>
      <c r="L27285" s="1"/>
      <c r="M27285" s="1"/>
    </row>
    <row r="27286" spans="1:13" x14ac:dyDescent="0.25">
      <c r="A27286" t="s">
        <v>122</v>
      </c>
      <c r="B27286">
        <v>819</v>
      </c>
      <c r="C27286">
        <v>1878</v>
      </c>
      <c r="D27286">
        <v>0</v>
      </c>
      <c r="E27286">
        <v>0</v>
      </c>
      <c r="F27286" s="1"/>
      <c r="G27286" s="1"/>
      <c r="H27286" s="1"/>
      <c r="I27286" s="1"/>
      <c r="J27286" s="1"/>
      <c r="K27286" s="1"/>
      <c r="L27286" s="1"/>
      <c r="M27286" s="1"/>
    </row>
    <row r="27287" spans="1:13" x14ac:dyDescent="0.25">
      <c r="A27287" t="s">
        <v>122</v>
      </c>
      <c r="B27287">
        <v>819</v>
      </c>
      <c r="C27287">
        <v>1879</v>
      </c>
      <c r="D27287">
        <v>0</v>
      </c>
      <c r="E27287">
        <v>0</v>
      </c>
      <c r="F27287" s="1"/>
      <c r="G27287" s="1"/>
      <c r="H27287" s="1"/>
      <c r="I27287" s="1"/>
      <c r="J27287" s="1"/>
      <c r="K27287" s="1"/>
      <c r="L27287" s="1"/>
      <c r="M27287" s="1"/>
    </row>
    <row r="27288" spans="1:13" x14ac:dyDescent="0.25">
      <c r="A27288" t="s">
        <v>122</v>
      </c>
      <c r="B27288">
        <v>819</v>
      </c>
      <c r="C27288">
        <v>1880</v>
      </c>
      <c r="D27288">
        <v>0</v>
      </c>
      <c r="E27288">
        <v>0</v>
      </c>
      <c r="F27288" s="1"/>
      <c r="G27288" s="1"/>
      <c r="H27288" s="1"/>
      <c r="I27288" s="1"/>
      <c r="J27288" s="1"/>
      <c r="K27288" s="1"/>
      <c r="L27288" s="1"/>
      <c r="M27288" s="1"/>
    </row>
    <row r="27289" spans="1:13" x14ac:dyDescent="0.25">
      <c r="A27289" t="s">
        <v>122</v>
      </c>
      <c r="B27289">
        <v>819</v>
      </c>
      <c r="C27289">
        <v>1881</v>
      </c>
      <c r="D27289">
        <v>0</v>
      </c>
      <c r="E27289">
        <v>0</v>
      </c>
      <c r="F27289" s="1"/>
      <c r="G27289" s="1"/>
      <c r="H27289" s="1"/>
      <c r="I27289" s="1"/>
      <c r="J27289" s="1"/>
      <c r="K27289" s="1"/>
      <c r="L27289" s="1"/>
      <c r="M27289" s="1"/>
    </row>
    <row r="27290" spans="1:13" x14ac:dyDescent="0.25">
      <c r="A27290" t="s">
        <v>122</v>
      </c>
      <c r="B27290">
        <v>819</v>
      </c>
      <c r="C27290">
        <v>1882</v>
      </c>
      <c r="D27290">
        <v>0</v>
      </c>
      <c r="E27290">
        <v>0</v>
      </c>
      <c r="F27290" s="1"/>
      <c r="G27290" s="1"/>
      <c r="H27290" s="1"/>
      <c r="I27290" s="1"/>
      <c r="J27290" s="1"/>
      <c r="K27290" s="1"/>
      <c r="L27290" s="1"/>
      <c r="M27290" s="1"/>
    </row>
    <row r="27291" spans="1:13" x14ac:dyDescent="0.25">
      <c r="A27291" t="s">
        <v>122</v>
      </c>
      <c r="B27291">
        <v>819</v>
      </c>
      <c r="C27291">
        <v>1883</v>
      </c>
      <c r="D27291">
        <v>0</v>
      </c>
      <c r="E27291">
        <v>0</v>
      </c>
      <c r="F27291" s="1"/>
      <c r="G27291" s="1"/>
      <c r="H27291" s="1"/>
      <c r="I27291" s="1"/>
      <c r="J27291" s="1"/>
      <c r="K27291" s="1"/>
      <c r="L27291" s="1"/>
      <c r="M27291" s="1"/>
    </row>
    <row r="27292" spans="1:13" x14ac:dyDescent="0.25">
      <c r="A27292" t="s">
        <v>122</v>
      </c>
      <c r="B27292">
        <v>819</v>
      </c>
      <c r="C27292">
        <v>1884</v>
      </c>
      <c r="D27292">
        <v>0</v>
      </c>
      <c r="E27292">
        <v>0</v>
      </c>
      <c r="F27292" s="1"/>
      <c r="G27292" s="1"/>
      <c r="H27292" s="1"/>
      <c r="I27292" s="1"/>
      <c r="J27292" s="1"/>
      <c r="K27292" s="1"/>
      <c r="L27292" s="1"/>
      <c r="M27292" s="1"/>
    </row>
    <row r="27293" spans="1:13" x14ac:dyDescent="0.25">
      <c r="A27293" t="s">
        <v>122</v>
      </c>
      <c r="B27293">
        <v>819</v>
      </c>
      <c r="C27293">
        <v>1885</v>
      </c>
      <c r="D27293">
        <v>0</v>
      </c>
      <c r="E27293">
        <v>0</v>
      </c>
      <c r="F27293" s="1"/>
      <c r="G27293" s="1"/>
      <c r="H27293" s="1"/>
      <c r="I27293" s="1"/>
      <c r="J27293" s="1"/>
      <c r="K27293" s="1"/>
      <c r="L27293" s="1"/>
      <c r="M27293" s="1"/>
    </row>
    <row r="27294" spans="1:13" x14ac:dyDescent="0.25">
      <c r="A27294" t="s">
        <v>122</v>
      </c>
      <c r="B27294">
        <v>819</v>
      </c>
      <c r="C27294">
        <v>1886</v>
      </c>
      <c r="D27294">
        <v>0</v>
      </c>
      <c r="E27294">
        <v>0</v>
      </c>
      <c r="F27294" s="1"/>
      <c r="G27294" s="1"/>
      <c r="H27294" s="1"/>
      <c r="I27294" s="1"/>
      <c r="J27294" s="1"/>
      <c r="K27294" s="1"/>
      <c r="L27294" s="1"/>
      <c r="M27294" s="1"/>
    </row>
    <row r="27295" spans="1:13" x14ac:dyDescent="0.25">
      <c r="A27295" t="s">
        <v>122</v>
      </c>
      <c r="B27295">
        <v>819</v>
      </c>
      <c r="C27295">
        <v>1887</v>
      </c>
      <c r="D27295">
        <v>0</v>
      </c>
      <c r="E27295">
        <v>0</v>
      </c>
      <c r="F27295" s="1"/>
      <c r="G27295" s="1"/>
      <c r="H27295" s="1"/>
      <c r="I27295" s="1"/>
      <c r="J27295" s="1"/>
      <c r="K27295" s="1"/>
      <c r="L27295" s="1"/>
      <c r="M27295" s="1"/>
    </row>
    <row r="27296" spans="1:13" x14ac:dyDescent="0.25">
      <c r="A27296" t="s">
        <v>122</v>
      </c>
      <c r="B27296">
        <v>819</v>
      </c>
      <c r="C27296">
        <v>1888</v>
      </c>
      <c r="D27296">
        <v>0</v>
      </c>
      <c r="E27296">
        <v>0</v>
      </c>
      <c r="F27296" s="1"/>
      <c r="G27296" s="1"/>
      <c r="H27296" s="1"/>
      <c r="I27296" s="1"/>
      <c r="J27296" s="1"/>
      <c r="K27296" s="1"/>
      <c r="L27296" s="1"/>
      <c r="M27296" s="1"/>
    </row>
    <row r="27297" spans="1:13" x14ac:dyDescent="0.25">
      <c r="A27297" t="s">
        <v>122</v>
      </c>
      <c r="B27297">
        <v>819</v>
      </c>
      <c r="C27297">
        <v>1889</v>
      </c>
      <c r="D27297">
        <v>0</v>
      </c>
      <c r="E27297">
        <v>0</v>
      </c>
      <c r="F27297" s="1"/>
      <c r="G27297" s="1"/>
      <c r="H27297" s="1"/>
      <c r="I27297" s="1"/>
      <c r="J27297" s="1"/>
      <c r="K27297" s="1"/>
      <c r="L27297" s="1"/>
      <c r="M27297" s="1"/>
    </row>
    <row r="27298" spans="1:13" x14ac:dyDescent="0.25">
      <c r="A27298" t="s">
        <v>122</v>
      </c>
      <c r="B27298">
        <v>819</v>
      </c>
      <c r="C27298">
        <v>1890</v>
      </c>
      <c r="D27298">
        <v>0</v>
      </c>
      <c r="E27298">
        <v>0</v>
      </c>
      <c r="F27298" s="1"/>
      <c r="G27298" s="1"/>
      <c r="H27298" s="1"/>
      <c r="I27298" s="1"/>
      <c r="J27298" s="1"/>
      <c r="K27298" s="1"/>
      <c r="L27298" s="1"/>
      <c r="M27298" s="1"/>
    </row>
    <row r="27299" spans="1:13" x14ac:dyDescent="0.25">
      <c r="A27299" t="s">
        <v>122</v>
      </c>
      <c r="B27299">
        <v>819</v>
      </c>
      <c r="C27299">
        <v>1891</v>
      </c>
      <c r="D27299">
        <v>0</v>
      </c>
      <c r="E27299">
        <v>0</v>
      </c>
      <c r="F27299" s="1"/>
      <c r="G27299" s="1"/>
      <c r="H27299" s="1"/>
      <c r="I27299" s="1"/>
      <c r="J27299" s="1"/>
      <c r="K27299" s="1"/>
      <c r="L27299" s="1"/>
      <c r="M27299" s="1"/>
    </row>
    <row r="27300" spans="1:13" x14ac:dyDescent="0.25">
      <c r="A27300" t="s">
        <v>122</v>
      </c>
      <c r="B27300">
        <v>819</v>
      </c>
      <c r="C27300">
        <v>1892</v>
      </c>
      <c r="D27300">
        <v>0</v>
      </c>
      <c r="E27300">
        <v>0</v>
      </c>
      <c r="F27300" s="1"/>
      <c r="G27300" s="1"/>
      <c r="H27300" s="1"/>
      <c r="I27300" s="1"/>
      <c r="J27300" s="1"/>
      <c r="K27300" s="1"/>
      <c r="L27300" s="1"/>
      <c r="M27300" s="1"/>
    </row>
    <row r="27301" spans="1:13" x14ac:dyDescent="0.25">
      <c r="A27301" t="s">
        <v>122</v>
      </c>
      <c r="B27301">
        <v>819</v>
      </c>
      <c r="C27301">
        <v>1893</v>
      </c>
      <c r="D27301">
        <v>0</v>
      </c>
      <c r="E27301">
        <v>0</v>
      </c>
      <c r="F27301" s="1"/>
      <c r="G27301" s="1"/>
      <c r="H27301" s="1"/>
      <c r="I27301" s="1"/>
      <c r="J27301" s="1"/>
      <c r="K27301" s="1"/>
      <c r="L27301" s="1"/>
      <c r="M27301" s="1"/>
    </row>
    <row r="27302" spans="1:13" x14ac:dyDescent="0.25">
      <c r="A27302" t="s">
        <v>122</v>
      </c>
      <c r="B27302">
        <v>819</v>
      </c>
      <c r="C27302">
        <v>1894</v>
      </c>
      <c r="D27302">
        <v>0</v>
      </c>
      <c r="E27302">
        <v>0</v>
      </c>
      <c r="F27302" s="1"/>
      <c r="G27302" s="1"/>
      <c r="H27302" s="1"/>
      <c r="I27302" s="1"/>
      <c r="J27302" s="1"/>
      <c r="K27302" s="1"/>
      <c r="L27302" s="1"/>
      <c r="M27302" s="1"/>
    </row>
    <row r="27303" spans="1:13" x14ac:dyDescent="0.25">
      <c r="A27303" t="s">
        <v>122</v>
      </c>
      <c r="B27303">
        <v>819</v>
      </c>
      <c r="C27303">
        <v>1895</v>
      </c>
      <c r="D27303">
        <v>0</v>
      </c>
      <c r="E27303">
        <v>0</v>
      </c>
      <c r="F27303" s="1"/>
      <c r="G27303" s="1"/>
      <c r="H27303" s="1"/>
      <c r="I27303" s="1"/>
      <c r="J27303" s="1"/>
      <c r="K27303" s="1"/>
      <c r="L27303" s="1"/>
      <c r="M27303" s="1"/>
    </row>
    <row r="27304" spans="1:13" x14ac:dyDescent="0.25">
      <c r="A27304" t="s">
        <v>122</v>
      </c>
      <c r="B27304">
        <v>819</v>
      </c>
      <c r="C27304">
        <v>1896</v>
      </c>
      <c r="D27304">
        <v>0</v>
      </c>
      <c r="E27304">
        <v>0</v>
      </c>
      <c r="F27304" s="1"/>
      <c r="G27304" s="1"/>
      <c r="H27304" s="1"/>
      <c r="I27304" s="1"/>
      <c r="J27304" s="1"/>
      <c r="K27304" s="1"/>
      <c r="L27304" s="1"/>
      <c r="M27304" s="1"/>
    </row>
    <row r="27305" spans="1:13" x14ac:dyDescent="0.25">
      <c r="A27305" t="s">
        <v>122</v>
      </c>
      <c r="B27305">
        <v>819</v>
      </c>
      <c r="C27305">
        <v>1897</v>
      </c>
      <c r="D27305">
        <v>0</v>
      </c>
      <c r="E27305">
        <v>0</v>
      </c>
      <c r="F27305" s="1"/>
      <c r="G27305" s="1"/>
      <c r="H27305" s="1"/>
      <c r="I27305" s="1"/>
      <c r="J27305" s="1"/>
      <c r="K27305" s="1"/>
      <c r="L27305" s="1"/>
      <c r="M27305" s="1"/>
    </row>
    <row r="27306" spans="1:13" x14ac:dyDescent="0.25">
      <c r="A27306" t="s">
        <v>122</v>
      </c>
      <c r="B27306">
        <v>819</v>
      </c>
      <c r="C27306">
        <v>1898</v>
      </c>
      <c r="D27306">
        <v>0</v>
      </c>
      <c r="E27306">
        <v>0</v>
      </c>
      <c r="F27306" s="1"/>
      <c r="G27306" s="1"/>
      <c r="H27306" s="1"/>
      <c r="I27306" s="1"/>
      <c r="J27306" s="1"/>
      <c r="K27306" s="1"/>
      <c r="L27306" s="1"/>
      <c r="M27306" s="1"/>
    </row>
    <row r="27307" spans="1:13" x14ac:dyDescent="0.25">
      <c r="A27307" t="s">
        <v>122</v>
      </c>
      <c r="B27307">
        <v>819</v>
      </c>
      <c r="C27307">
        <v>1899</v>
      </c>
      <c r="D27307">
        <v>0</v>
      </c>
      <c r="E27307">
        <v>0</v>
      </c>
      <c r="F27307" s="1"/>
      <c r="G27307" s="1"/>
      <c r="H27307" s="1"/>
      <c r="I27307" s="1"/>
      <c r="J27307" s="1"/>
      <c r="K27307" s="1"/>
      <c r="L27307" s="1"/>
      <c r="M27307" s="1"/>
    </row>
    <row r="27308" spans="1:13" x14ac:dyDescent="0.25">
      <c r="A27308" t="s">
        <v>122</v>
      </c>
      <c r="B27308">
        <v>819</v>
      </c>
      <c r="C27308">
        <v>1900</v>
      </c>
      <c r="D27308">
        <v>0</v>
      </c>
      <c r="E27308">
        <v>0</v>
      </c>
      <c r="F27308" s="1"/>
      <c r="G27308" s="1"/>
      <c r="H27308" s="1"/>
      <c r="I27308" s="1"/>
      <c r="J27308" s="1"/>
      <c r="K27308" s="1"/>
      <c r="L27308" s="1"/>
      <c r="M27308" s="1"/>
    </row>
    <row r="27309" spans="1:13" x14ac:dyDescent="0.25">
      <c r="A27309" t="s">
        <v>122</v>
      </c>
      <c r="B27309">
        <v>819</v>
      </c>
      <c r="C27309">
        <v>1901</v>
      </c>
      <c r="D27309">
        <v>0</v>
      </c>
      <c r="E27309">
        <v>0</v>
      </c>
      <c r="F27309" s="1"/>
      <c r="G27309" s="1"/>
      <c r="H27309" s="1"/>
      <c r="I27309" s="1"/>
      <c r="J27309" s="1"/>
      <c r="K27309" s="1"/>
      <c r="L27309" s="1"/>
      <c r="M27309" s="1"/>
    </row>
    <row r="27310" spans="1:13" x14ac:dyDescent="0.25">
      <c r="A27310" t="s">
        <v>122</v>
      </c>
      <c r="B27310">
        <v>819</v>
      </c>
      <c r="C27310">
        <v>1902</v>
      </c>
      <c r="D27310">
        <v>0</v>
      </c>
      <c r="E27310">
        <v>0</v>
      </c>
      <c r="F27310" s="1"/>
      <c r="G27310" s="1"/>
      <c r="H27310" s="1"/>
      <c r="I27310" s="1"/>
      <c r="J27310" s="1"/>
      <c r="K27310" s="1"/>
      <c r="L27310" s="1"/>
      <c r="M27310" s="1"/>
    </row>
    <row r="27311" spans="1:13" x14ac:dyDescent="0.25">
      <c r="A27311" t="s">
        <v>122</v>
      </c>
      <c r="B27311">
        <v>819</v>
      </c>
      <c r="C27311">
        <v>1903</v>
      </c>
      <c r="D27311">
        <v>0</v>
      </c>
      <c r="E27311">
        <v>0</v>
      </c>
      <c r="F27311" s="1"/>
      <c r="G27311" s="1"/>
      <c r="H27311" s="1"/>
      <c r="I27311" s="1"/>
      <c r="J27311" s="1"/>
      <c r="K27311" s="1"/>
      <c r="L27311" s="1"/>
      <c r="M27311" s="1"/>
    </row>
    <row r="27312" spans="1:13" x14ac:dyDescent="0.25">
      <c r="A27312" t="s">
        <v>122</v>
      </c>
      <c r="B27312">
        <v>819</v>
      </c>
      <c r="C27312">
        <v>1904</v>
      </c>
      <c r="D27312">
        <v>0</v>
      </c>
      <c r="E27312">
        <v>0</v>
      </c>
      <c r="F27312" s="1"/>
      <c r="G27312" s="1"/>
      <c r="H27312" s="1"/>
      <c r="I27312" s="1"/>
      <c r="J27312" s="1"/>
      <c r="K27312" s="1"/>
      <c r="L27312" s="1"/>
      <c r="M27312" s="1"/>
    </row>
    <row r="27313" spans="1:13" x14ac:dyDescent="0.25">
      <c r="A27313" t="s">
        <v>122</v>
      </c>
      <c r="B27313">
        <v>819</v>
      </c>
      <c r="C27313">
        <v>1905</v>
      </c>
      <c r="D27313">
        <v>0</v>
      </c>
      <c r="E27313">
        <v>0</v>
      </c>
      <c r="F27313" s="1"/>
      <c r="G27313" s="1"/>
      <c r="H27313" s="1"/>
      <c r="I27313" s="1"/>
      <c r="J27313" s="1"/>
      <c r="K27313" s="1"/>
      <c r="L27313" s="1"/>
      <c r="M27313" s="1"/>
    </row>
    <row r="27314" spans="1:13" x14ac:dyDescent="0.25">
      <c r="A27314" t="s">
        <v>122</v>
      </c>
      <c r="B27314">
        <v>819</v>
      </c>
      <c r="C27314">
        <v>1906</v>
      </c>
      <c r="D27314">
        <v>0</v>
      </c>
      <c r="E27314">
        <v>0</v>
      </c>
      <c r="F27314" s="1"/>
      <c r="G27314" s="1"/>
      <c r="H27314" s="1"/>
      <c r="I27314" s="1"/>
      <c r="J27314" s="1"/>
      <c r="K27314" s="1"/>
      <c r="L27314" s="1"/>
      <c r="M27314" s="1"/>
    </row>
    <row r="27315" spans="1:13" x14ac:dyDescent="0.25">
      <c r="A27315" t="s">
        <v>122</v>
      </c>
      <c r="B27315">
        <v>819</v>
      </c>
      <c r="C27315">
        <v>1907</v>
      </c>
      <c r="D27315">
        <v>0</v>
      </c>
      <c r="E27315">
        <v>0</v>
      </c>
      <c r="F27315" s="1"/>
      <c r="G27315" s="1"/>
      <c r="H27315" s="1"/>
      <c r="I27315" s="1"/>
      <c r="J27315" s="1"/>
      <c r="K27315" s="1"/>
      <c r="L27315" s="1"/>
      <c r="M27315" s="1"/>
    </row>
    <row r="27316" spans="1:13" x14ac:dyDescent="0.25">
      <c r="A27316" t="s">
        <v>122</v>
      </c>
      <c r="B27316">
        <v>819</v>
      </c>
      <c r="C27316">
        <v>1908</v>
      </c>
      <c r="D27316">
        <v>0</v>
      </c>
      <c r="E27316">
        <v>0</v>
      </c>
      <c r="F27316" s="1"/>
      <c r="G27316" s="1"/>
      <c r="H27316" s="1"/>
      <c r="I27316" s="1"/>
      <c r="J27316" s="1"/>
      <c r="K27316" s="1"/>
      <c r="L27316" s="1"/>
      <c r="M27316" s="1"/>
    </row>
    <row r="27317" spans="1:13" x14ac:dyDescent="0.25">
      <c r="A27317" t="s">
        <v>122</v>
      </c>
      <c r="B27317">
        <v>819</v>
      </c>
      <c r="C27317">
        <v>1909</v>
      </c>
      <c r="D27317">
        <v>0</v>
      </c>
      <c r="E27317">
        <v>0</v>
      </c>
      <c r="F27317" s="1"/>
      <c r="G27317" s="1"/>
      <c r="H27317" s="1"/>
      <c r="I27317" s="1"/>
      <c r="J27317" s="1"/>
      <c r="K27317" s="1"/>
      <c r="L27317" s="1"/>
      <c r="M27317" s="1"/>
    </row>
    <row r="27318" spans="1:13" x14ac:dyDescent="0.25">
      <c r="A27318" t="s">
        <v>122</v>
      </c>
      <c r="B27318">
        <v>819</v>
      </c>
      <c r="C27318">
        <v>1910</v>
      </c>
      <c r="D27318">
        <v>0</v>
      </c>
      <c r="E27318">
        <v>0</v>
      </c>
      <c r="F27318" s="1"/>
      <c r="G27318" s="1"/>
      <c r="H27318" s="1"/>
      <c r="I27318" s="1"/>
      <c r="J27318" s="1"/>
      <c r="K27318" s="1"/>
      <c r="L27318" s="1"/>
      <c r="M27318" s="1"/>
    </row>
    <row r="27319" spans="1:13" x14ac:dyDescent="0.25">
      <c r="A27319" t="s">
        <v>122</v>
      </c>
      <c r="B27319">
        <v>819</v>
      </c>
      <c r="C27319">
        <v>1911</v>
      </c>
      <c r="D27319">
        <v>0</v>
      </c>
      <c r="E27319">
        <v>0</v>
      </c>
      <c r="F27319" s="1"/>
      <c r="G27319" s="1"/>
      <c r="H27319" s="1"/>
      <c r="I27319" s="1"/>
      <c r="J27319" s="1"/>
      <c r="K27319" s="1"/>
      <c r="L27319" s="1"/>
      <c r="M27319" s="1"/>
    </row>
    <row r="27320" spans="1:13" x14ac:dyDescent="0.25">
      <c r="A27320" t="s">
        <v>122</v>
      </c>
      <c r="B27320">
        <v>819</v>
      </c>
      <c r="C27320">
        <v>1912</v>
      </c>
      <c r="D27320">
        <v>0</v>
      </c>
      <c r="E27320">
        <v>0</v>
      </c>
      <c r="F27320" s="1"/>
      <c r="G27320" s="1"/>
      <c r="H27320" s="1"/>
      <c r="I27320" s="1"/>
      <c r="J27320" s="1"/>
      <c r="K27320" s="1"/>
      <c r="L27320" s="1"/>
      <c r="M27320" s="1"/>
    </row>
    <row r="27321" spans="1:13" x14ac:dyDescent="0.25">
      <c r="A27321" t="s">
        <v>122</v>
      </c>
      <c r="B27321">
        <v>819</v>
      </c>
      <c r="C27321">
        <v>1913</v>
      </c>
      <c r="D27321">
        <v>0</v>
      </c>
      <c r="E27321">
        <v>0</v>
      </c>
      <c r="F27321" s="1"/>
      <c r="G27321" s="1"/>
      <c r="H27321" s="1"/>
      <c r="I27321" s="1"/>
      <c r="J27321" s="1"/>
      <c r="K27321" s="1"/>
      <c r="L27321" s="1"/>
      <c r="M27321" s="1"/>
    </row>
    <row r="27322" spans="1:13" x14ac:dyDescent="0.25">
      <c r="A27322" t="s">
        <v>122</v>
      </c>
      <c r="B27322">
        <v>819</v>
      </c>
      <c r="C27322">
        <v>1914</v>
      </c>
      <c r="D27322">
        <v>0</v>
      </c>
      <c r="E27322">
        <v>0</v>
      </c>
      <c r="F27322" s="1"/>
      <c r="G27322" s="1"/>
      <c r="H27322" s="1"/>
      <c r="I27322" s="1"/>
      <c r="J27322" s="1"/>
      <c r="K27322" s="1"/>
      <c r="L27322" s="1"/>
      <c r="M27322" s="1"/>
    </row>
    <row r="27323" spans="1:13" x14ac:dyDescent="0.25">
      <c r="A27323" t="s">
        <v>122</v>
      </c>
      <c r="B27323">
        <v>819</v>
      </c>
      <c r="C27323">
        <v>1915</v>
      </c>
      <c r="D27323">
        <v>0</v>
      </c>
      <c r="E27323">
        <v>0</v>
      </c>
      <c r="F27323" s="1"/>
      <c r="G27323" s="1"/>
      <c r="H27323" s="1"/>
      <c r="I27323" s="1"/>
      <c r="J27323" s="1"/>
      <c r="K27323" s="1"/>
      <c r="L27323" s="1"/>
      <c r="M27323" s="1"/>
    </row>
    <row r="27324" spans="1:13" x14ac:dyDescent="0.25">
      <c r="A27324" t="s">
        <v>122</v>
      </c>
      <c r="B27324">
        <v>819</v>
      </c>
      <c r="C27324">
        <v>1916</v>
      </c>
      <c r="D27324">
        <v>0</v>
      </c>
      <c r="E27324">
        <v>0</v>
      </c>
      <c r="F27324" s="1"/>
      <c r="G27324" s="1"/>
      <c r="H27324" s="1"/>
      <c r="I27324" s="1"/>
      <c r="J27324" s="1"/>
      <c r="K27324" s="1"/>
      <c r="L27324" s="1"/>
      <c r="M27324" s="1"/>
    </row>
    <row r="27325" spans="1:13" x14ac:dyDescent="0.25">
      <c r="A27325" t="s">
        <v>122</v>
      </c>
      <c r="B27325">
        <v>819</v>
      </c>
      <c r="C27325">
        <v>1917</v>
      </c>
      <c r="D27325">
        <v>0</v>
      </c>
      <c r="E27325">
        <v>0</v>
      </c>
      <c r="F27325" s="1"/>
      <c r="G27325" s="1"/>
      <c r="H27325" s="1"/>
      <c r="I27325" s="1"/>
      <c r="J27325" s="1"/>
      <c r="K27325" s="1"/>
      <c r="L27325" s="1"/>
      <c r="M27325" s="1"/>
    </row>
    <row r="27326" spans="1:13" x14ac:dyDescent="0.25">
      <c r="A27326" t="s">
        <v>122</v>
      </c>
      <c r="B27326">
        <v>819</v>
      </c>
      <c r="C27326">
        <v>1918</v>
      </c>
      <c r="D27326">
        <v>0</v>
      </c>
      <c r="E27326">
        <v>0</v>
      </c>
      <c r="F27326" s="1"/>
      <c r="G27326" s="1"/>
      <c r="H27326" s="1"/>
      <c r="I27326" s="1"/>
      <c r="J27326" s="1"/>
      <c r="K27326" s="1"/>
      <c r="L27326" s="1"/>
      <c r="M27326" s="1"/>
    </row>
    <row r="27327" spans="1:13" x14ac:dyDescent="0.25">
      <c r="A27327" t="s">
        <v>122</v>
      </c>
      <c r="B27327">
        <v>819</v>
      </c>
      <c r="C27327">
        <v>1919</v>
      </c>
      <c r="D27327">
        <v>0</v>
      </c>
      <c r="E27327">
        <v>0</v>
      </c>
      <c r="F27327" s="1"/>
      <c r="G27327" s="1"/>
      <c r="H27327" s="1"/>
      <c r="I27327" s="1"/>
      <c r="J27327" s="1"/>
      <c r="K27327" s="1"/>
      <c r="L27327" s="1"/>
      <c r="M27327" s="1"/>
    </row>
    <row r="27328" spans="1:13" x14ac:dyDescent="0.25">
      <c r="A27328" t="s">
        <v>122</v>
      </c>
      <c r="B27328">
        <v>819</v>
      </c>
      <c r="C27328">
        <v>1920</v>
      </c>
      <c r="D27328">
        <v>0</v>
      </c>
      <c r="E27328">
        <v>0</v>
      </c>
      <c r="F27328" s="1"/>
      <c r="G27328" s="1"/>
      <c r="H27328" s="1"/>
      <c r="I27328" s="1"/>
      <c r="J27328" s="1"/>
      <c r="K27328" s="1"/>
      <c r="L27328" s="1"/>
      <c r="M27328" s="1"/>
    </row>
    <row r="27329" spans="1:13" x14ac:dyDescent="0.25">
      <c r="A27329" t="s">
        <v>122</v>
      </c>
      <c r="B27329">
        <v>819</v>
      </c>
      <c r="C27329">
        <v>1921</v>
      </c>
      <c r="D27329">
        <v>0</v>
      </c>
      <c r="E27329">
        <v>0</v>
      </c>
      <c r="F27329" s="1"/>
      <c r="G27329" s="1"/>
      <c r="H27329" s="1"/>
      <c r="I27329" s="1"/>
      <c r="J27329" s="1"/>
      <c r="K27329" s="1"/>
      <c r="L27329" s="1"/>
      <c r="M27329" s="1"/>
    </row>
    <row r="27330" spans="1:13" x14ac:dyDescent="0.25">
      <c r="A27330" t="s">
        <v>122</v>
      </c>
      <c r="B27330">
        <v>819</v>
      </c>
      <c r="C27330">
        <v>1922</v>
      </c>
      <c r="D27330">
        <v>0</v>
      </c>
      <c r="E27330">
        <v>0</v>
      </c>
      <c r="F27330" s="1"/>
      <c r="G27330" s="1"/>
      <c r="H27330" s="1"/>
      <c r="I27330" s="1"/>
      <c r="J27330" s="1"/>
      <c r="K27330" s="1"/>
      <c r="L27330" s="1"/>
      <c r="M27330" s="1"/>
    </row>
    <row r="27331" spans="1:13" x14ac:dyDescent="0.25">
      <c r="A27331" t="s">
        <v>122</v>
      </c>
      <c r="B27331">
        <v>819</v>
      </c>
      <c r="C27331">
        <v>1923</v>
      </c>
      <c r="D27331">
        <v>0</v>
      </c>
      <c r="E27331">
        <v>0</v>
      </c>
      <c r="F27331" s="1"/>
      <c r="G27331" s="1"/>
      <c r="H27331" s="1"/>
      <c r="I27331" s="1"/>
      <c r="J27331" s="1"/>
      <c r="K27331" s="1"/>
      <c r="L27331" s="1"/>
      <c r="M27331" s="1"/>
    </row>
    <row r="27332" spans="1:13" x14ac:dyDescent="0.25">
      <c r="A27332" t="s">
        <v>122</v>
      </c>
      <c r="B27332">
        <v>819</v>
      </c>
      <c r="C27332">
        <v>1924</v>
      </c>
      <c r="D27332">
        <v>0</v>
      </c>
      <c r="E27332">
        <v>0</v>
      </c>
      <c r="F27332" s="1"/>
      <c r="G27332" s="1"/>
      <c r="H27332" s="1"/>
      <c r="I27332" s="1"/>
      <c r="J27332" s="1"/>
      <c r="K27332" s="1"/>
      <c r="L27332" s="1"/>
      <c r="M27332" s="1"/>
    </row>
    <row r="27333" spans="1:13" x14ac:dyDescent="0.25">
      <c r="A27333" t="s">
        <v>122</v>
      </c>
      <c r="B27333">
        <v>819</v>
      </c>
      <c r="C27333">
        <v>1925</v>
      </c>
      <c r="D27333">
        <v>0</v>
      </c>
      <c r="E27333">
        <v>0</v>
      </c>
      <c r="F27333" s="1"/>
      <c r="G27333" s="1"/>
      <c r="H27333" s="1"/>
      <c r="I27333" s="1"/>
      <c r="J27333" s="1"/>
      <c r="K27333" s="1"/>
      <c r="L27333" s="1"/>
      <c r="M27333" s="1"/>
    </row>
    <row r="27334" spans="1:13" x14ac:dyDescent="0.25">
      <c r="A27334" t="s">
        <v>122</v>
      </c>
      <c r="B27334">
        <v>819</v>
      </c>
      <c r="C27334">
        <v>1926</v>
      </c>
      <c r="D27334">
        <v>0</v>
      </c>
      <c r="E27334">
        <v>0</v>
      </c>
      <c r="F27334" s="1"/>
      <c r="G27334" s="1"/>
      <c r="H27334" s="1"/>
      <c r="I27334" s="1"/>
      <c r="J27334" s="1"/>
      <c r="K27334" s="1"/>
      <c r="L27334" s="1"/>
      <c r="M27334" s="1"/>
    </row>
    <row r="27335" spans="1:13" x14ac:dyDescent="0.25">
      <c r="A27335" t="s">
        <v>122</v>
      </c>
      <c r="B27335">
        <v>819</v>
      </c>
      <c r="C27335">
        <v>1927</v>
      </c>
      <c r="D27335">
        <v>0</v>
      </c>
      <c r="E27335">
        <v>0</v>
      </c>
      <c r="F27335" s="1"/>
      <c r="G27335" s="1"/>
      <c r="H27335" s="1"/>
      <c r="I27335" s="1"/>
      <c r="J27335" s="1"/>
      <c r="K27335" s="1"/>
      <c r="L27335" s="1"/>
      <c r="M27335" s="1"/>
    </row>
    <row r="27336" spans="1:13" x14ac:dyDescent="0.25">
      <c r="A27336" t="s">
        <v>122</v>
      </c>
      <c r="B27336">
        <v>819</v>
      </c>
      <c r="C27336">
        <v>1928</v>
      </c>
      <c r="D27336">
        <v>0</v>
      </c>
      <c r="E27336">
        <v>0</v>
      </c>
      <c r="F27336" s="1"/>
      <c r="G27336" s="1"/>
      <c r="H27336" s="1"/>
      <c r="I27336" s="1"/>
      <c r="J27336" s="1"/>
      <c r="K27336" s="1"/>
      <c r="L27336" s="1"/>
      <c r="M27336" s="1"/>
    </row>
    <row r="27337" spans="1:13" x14ac:dyDescent="0.25">
      <c r="A27337" t="s">
        <v>122</v>
      </c>
      <c r="B27337">
        <v>819</v>
      </c>
      <c r="C27337">
        <v>1929</v>
      </c>
      <c r="D27337">
        <v>0</v>
      </c>
      <c r="E27337">
        <v>0</v>
      </c>
      <c r="F27337" s="1"/>
      <c r="G27337" s="1"/>
      <c r="H27337" s="1"/>
      <c r="I27337" s="1"/>
      <c r="J27337" s="1"/>
      <c r="K27337" s="1"/>
      <c r="L27337" s="1"/>
      <c r="M27337" s="1"/>
    </row>
    <row r="27338" spans="1:13" x14ac:dyDescent="0.25">
      <c r="A27338" t="s">
        <v>122</v>
      </c>
      <c r="B27338">
        <v>819</v>
      </c>
      <c r="C27338">
        <v>1930</v>
      </c>
      <c r="D27338">
        <v>0</v>
      </c>
      <c r="E27338">
        <v>0</v>
      </c>
      <c r="F27338" s="1"/>
      <c r="G27338" s="1"/>
      <c r="H27338" s="1"/>
      <c r="I27338" s="1"/>
      <c r="J27338" s="1"/>
      <c r="K27338" s="1"/>
      <c r="L27338" s="1"/>
      <c r="M27338" s="1"/>
    </row>
    <row r="27339" spans="1:13" x14ac:dyDescent="0.25">
      <c r="A27339" t="s">
        <v>122</v>
      </c>
      <c r="B27339">
        <v>819</v>
      </c>
      <c r="C27339">
        <v>1931</v>
      </c>
      <c r="D27339">
        <v>0</v>
      </c>
      <c r="E27339">
        <v>0</v>
      </c>
      <c r="F27339" s="1"/>
      <c r="G27339" s="1"/>
      <c r="H27339" s="1"/>
      <c r="I27339" s="1"/>
      <c r="J27339" s="1"/>
      <c r="K27339" s="1"/>
      <c r="L27339" s="1"/>
      <c r="M27339" s="1"/>
    </row>
    <row r="27340" spans="1:13" x14ac:dyDescent="0.25">
      <c r="A27340" t="s">
        <v>122</v>
      </c>
      <c r="B27340">
        <v>819</v>
      </c>
      <c r="C27340">
        <v>1932</v>
      </c>
      <c r="D27340">
        <v>0</v>
      </c>
      <c r="E27340">
        <v>0</v>
      </c>
      <c r="F27340" s="1"/>
      <c r="G27340" s="1"/>
      <c r="H27340" s="1"/>
      <c r="I27340" s="1"/>
      <c r="J27340" s="1"/>
      <c r="K27340" s="1"/>
      <c r="L27340" s="1"/>
      <c r="M27340" s="1"/>
    </row>
    <row r="27341" spans="1:13" x14ac:dyDescent="0.25">
      <c r="A27341" t="s">
        <v>122</v>
      </c>
      <c r="B27341">
        <v>819</v>
      </c>
      <c r="C27341">
        <v>1933</v>
      </c>
      <c r="D27341">
        <v>0</v>
      </c>
      <c r="E27341">
        <v>0</v>
      </c>
      <c r="F27341" s="1"/>
      <c r="G27341" s="1"/>
      <c r="H27341" s="1"/>
      <c r="I27341" s="1"/>
      <c r="J27341" s="1"/>
      <c r="K27341" s="1"/>
      <c r="L27341" s="1"/>
      <c r="M27341" s="1"/>
    </row>
    <row r="27342" spans="1:13" x14ac:dyDescent="0.25">
      <c r="A27342" t="s">
        <v>122</v>
      </c>
      <c r="B27342">
        <v>819</v>
      </c>
      <c r="C27342">
        <v>1934</v>
      </c>
      <c r="D27342">
        <v>0</v>
      </c>
      <c r="E27342">
        <v>0</v>
      </c>
      <c r="F27342" s="1"/>
      <c r="G27342" s="1"/>
      <c r="H27342" s="1"/>
      <c r="I27342" s="1"/>
      <c r="J27342" s="1"/>
      <c r="K27342" s="1"/>
      <c r="L27342" s="1"/>
      <c r="M27342" s="1"/>
    </row>
    <row r="27343" spans="1:13" x14ac:dyDescent="0.25">
      <c r="A27343" t="s">
        <v>122</v>
      </c>
      <c r="B27343">
        <v>819</v>
      </c>
      <c r="C27343">
        <v>1935</v>
      </c>
      <c r="D27343">
        <v>0</v>
      </c>
      <c r="E27343">
        <v>0</v>
      </c>
      <c r="F27343" s="1"/>
      <c r="G27343" s="1"/>
      <c r="H27343" s="1"/>
      <c r="I27343" s="1"/>
      <c r="J27343" s="1"/>
      <c r="K27343" s="1"/>
      <c r="L27343" s="1"/>
      <c r="M27343" s="1"/>
    </row>
    <row r="27344" spans="1:13" x14ac:dyDescent="0.25">
      <c r="A27344" t="s">
        <v>122</v>
      </c>
      <c r="B27344">
        <v>819</v>
      </c>
      <c r="C27344">
        <v>1936</v>
      </c>
      <c r="D27344">
        <v>0</v>
      </c>
      <c r="E27344">
        <v>0</v>
      </c>
      <c r="F27344" s="1"/>
      <c r="G27344" s="1"/>
      <c r="H27344" s="1"/>
      <c r="I27344" s="1"/>
      <c r="J27344" s="1"/>
      <c r="K27344" s="1"/>
      <c r="L27344" s="1"/>
      <c r="M27344" s="1"/>
    </row>
    <row r="27345" spans="1:13" x14ac:dyDescent="0.25">
      <c r="A27345" t="s">
        <v>122</v>
      </c>
      <c r="B27345">
        <v>819</v>
      </c>
      <c r="C27345">
        <v>1937</v>
      </c>
      <c r="D27345">
        <v>0</v>
      </c>
      <c r="E27345">
        <v>0</v>
      </c>
      <c r="F27345" s="1"/>
      <c r="G27345" s="1"/>
      <c r="H27345" s="1"/>
      <c r="I27345" s="1"/>
      <c r="J27345" s="1"/>
      <c r="K27345" s="1"/>
      <c r="L27345" s="1"/>
      <c r="M27345" s="1"/>
    </row>
    <row r="27346" spans="1:13" x14ac:dyDescent="0.25">
      <c r="A27346" t="s">
        <v>122</v>
      </c>
      <c r="B27346">
        <v>819</v>
      </c>
      <c r="C27346">
        <v>1938</v>
      </c>
      <c r="D27346">
        <v>0</v>
      </c>
      <c r="E27346">
        <v>0</v>
      </c>
      <c r="F27346" s="1"/>
      <c r="G27346" s="1"/>
      <c r="H27346" s="1"/>
      <c r="I27346" s="1"/>
      <c r="J27346" s="1"/>
      <c r="K27346" s="1"/>
      <c r="L27346" s="1"/>
      <c r="M27346" s="1"/>
    </row>
    <row r="27347" spans="1:13" x14ac:dyDescent="0.25">
      <c r="A27347" t="s">
        <v>122</v>
      </c>
      <c r="B27347">
        <v>819</v>
      </c>
      <c r="C27347">
        <v>1939</v>
      </c>
      <c r="D27347">
        <v>0</v>
      </c>
      <c r="E27347">
        <v>0</v>
      </c>
      <c r="F27347" s="1"/>
      <c r="G27347" s="1"/>
      <c r="H27347" s="1"/>
      <c r="I27347" s="1"/>
      <c r="J27347" s="1"/>
      <c r="K27347" s="1"/>
      <c r="L27347" s="1"/>
      <c r="M27347" s="1"/>
    </row>
    <row r="27348" spans="1:13" x14ac:dyDescent="0.25">
      <c r="A27348" t="s">
        <v>122</v>
      </c>
      <c r="B27348">
        <v>819</v>
      </c>
      <c r="C27348">
        <v>1940</v>
      </c>
      <c r="D27348">
        <v>0</v>
      </c>
      <c r="E27348">
        <v>0</v>
      </c>
      <c r="F27348" s="1"/>
      <c r="G27348" s="1"/>
      <c r="H27348" s="1"/>
      <c r="I27348" s="1"/>
      <c r="J27348" s="1"/>
      <c r="K27348" s="1"/>
      <c r="L27348" s="1"/>
      <c r="M27348" s="1"/>
    </row>
    <row r="27349" spans="1:13" x14ac:dyDescent="0.25">
      <c r="A27349" t="s">
        <v>122</v>
      </c>
      <c r="B27349">
        <v>819</v>
      </c>
      <c r="C27349">
        <v>1941</v>
      </c>
      <c r="D27349">
        <v>0</v>
      </c>
      <c r="E27349">
        <v>0</v>
      </c>
      <c r="F27349" s="1"/>
      <c r="G27349" s="1"/>
      <c r="H27349" s="1"/>
      <c r="I27349" s="1"/>
      <c r="J27349" s="1"/>
      <c r="K27349" s="1"/>
      <c r="L27349" s="1"/>
      <c r="M27349" s="1"/>
    </row>
    <row r="27350" spans="1:13" x14ac:dyDescent="0.25">
      <c r="A27350" t="s">
        <v>122</v>
      </c>
      <c r="B27350">
        <v>819</v>
      </c>
      <c r="C27350">
        <v>1942</v>
      </c>
      <c r="D27350">
        <v>0</v>
      </c>
      <c r="E27350">
        <v>0</v>
      </c>
      <c r="F27350" s="1"/>
      <c r="G27350" s="1"/>
      <c r="H27350" s="1"/>
      <c r="I27350" s="1"/>
      <c r="J27350" s="1"/>
      <c r="K27350" s="1"/>
      <c r="L27350" s="1"/>
      <c r="M27350" s="1"/>
    </row>
    <row r="27351" spans="1:13" x14ac:dyDescent="0.25">
      <c r="A27351" t="s">
        <v>122</v>
      </c>
      <c r="B27351">
        <v>819</v>
      </c>
      <c r="C27351">
        <v>1943</v>
      </c>
      <c r="D27351">
        <v>0</v>
      </c>
      <c r="E27351">
        <v>0</v>
      </c>
      <c r="F27351" s="1"/>
      <c r="G27351" s="1"/>
      <c r="H27351" s="1"/>
      <c r="I27351" s="1"/>
      <c r="J27351" s="1"/>
      <c r="K27351" s="1"/>
      <c r="L27351" s="1"/>
      <c r="M27351" s="1"/>
    </row>
    <row r="27352" spans="1:13" x14ac:dyDescent="0.25">
      <c r="A27352" t="s">
        <v>122</v>
      </c>
      <c r="B27352">
        <v>819</v>
      </c>
      <c r="C27352">
        <v>1944</v>
      </c>
      <c r="D27352">
        <v>0</v>
      </c>
      <c r="E27352">
        <v>0</v>
      </c>
      <c r="F27352" s="1"/>
      <c r="G27352" s="1"/>
      <c r="H27352" s="1"/>
      <c r="I27352" s="1"/>
      <c r="J27352" s="1"/>
      <c r="K27352" s="1"/>
      <c r="L27352" s="1"/>
      <c r="M27352" s="1"/>
    </row>
    <row r="27353" spans="1:13" x14ac:dyDescent="0.25">
      <c r="A27353" t="s">
        <v>122</v>
      </c>
      <c r="B27353">
        <v>819</v>
      </c>
      <c r="C27353">
        <v>1945</v>
      </c>
      <c r="D27353">
        <v>0</v>
      </c>
      <c r="E27353">
        <v>0</v>
      </c>
      <c r="F27353" s="1"/>
      <c r="G27353" s="1"/>
      <c r="H27353" s="1"/>
      <c r="I27353" s="1"/>
      <c r="J27353" s="1"/>
      <c r="K27353" s="1"/>
      <c r="L27353" s="1"/>
      <c r="M27353" s="1"/>
    </row>
    <row r="27354" spans="1:13" x14ac:dyDescent="0.25">
      <c r="A27354" t="s">
        <v>122</v>
      </c>
      <c r="B27354">
        <v>819</v>
      </c>
      <c r="C27354">
        <v>1946</v>
      </c>
      <c r="D27354">
        <v>0</v>
      </c>
      <c r="E27354">
        <v>0</v>
      </c>
      <c r="F27354" s="1"/>
      <c r="G27354" s="1"/>
      <c r="H27354" s="1"/>
      <c r="I27354" s="1"/>
      <c r="J27354" s="1"/>
      <c r="K27354" s="1"/>
      <c r="L27354" s="1"/>
      <c r="M27354" s="1"/>
    </row>
    <row r="27355" spans="1:13" x14ac:dyDescent="0.25">
      <c r="A27355" t="s">
        <v>122</v>
      </c>
      <c r="B27355">
        <v>819</v>
      </c>
      <c r="C27355">
        <v>1947</v>
      </c>
      <c r="D27355">
        <v>0</v>
      </c>
      <c r="E27355">
        <v>0</v>
      </c>
      <c r="F27355" s="1"/>
      <c r="G27355" s="1"/>
      <c r="H27355" s="1"/>
      <c r="I27355" s="1"/>
      <c r="J27355" s="1"/>
      <c r="K27355" s="1"/>
      <c r="L27355" s="1"/>
      <c r="M27355" s="1"/>
    </row>
    <row r="27356" spans="1:13" x14ac:dyDescent="0.25">
      <c r="A27356" t="s">
        <v>122</v>
      </c>
      <c r="B27356">
        <v>819</v>
      </c>
      <c r="C27356">
        <v>1948</v>
      </c>
      <c r="D27356">
        <v>0</v>
      </c>
      <c r="E27356">
        <v>0</v>
      </c>
      <c r="F27356" s="1"/>
      <c r="G27356" s="1"/>
      <c r="H27356" s="1"/>
      <c r="I27356" s="1"/>
      <c r="J27356" s="1"/>
      <c r="K27356" s="1"/>
      <c r="L27356" s="1"/>
      <c r="M27356" s="1"/>
    </row>
    <row r="27357" spans="1:13" x14ac:dyDescent="0.25">
      <c r="A27357" t="s">
        <v>122</v>
      </c>
      <c r="B27357">
        <v>819</v>
      </c>
      <c r="C27357">
        <v>1949</v>
      </c>
      <c r="D27357">
        <v>0</v>
      </c>
      <c r="E27357">
        <v>0</v>
      </c>
      <c r="F27357" s="1"/>
      <c r="G27357" s="1"/>
      <c r="H27357" s="1"/>
      <c r="I27357" s="1"/>
      <c r="J27357" s="1"/>
      <c r="K27357" s="1"/>
      <c r="L27357" s="1"/>
      <c r="M27357" s="1"/>
    </row>
    <row r="27358" spans="1:13" x14ac:dyDescent="0.25">
      <c r="A27358" t="s">
        <v>122</v>
      </c>
      <c r="B27358">
        <v>819</v>
      </c>
      <c r="C27358">
        <v>1950</v>
      </c>
      <c r="D27358">
        <v>0</v>
      </c>
      <c r="E27358">
        <v>0</v>
      </c>
      <c r="F27358" s="1"/>
      <c r="G27358" s="1"/>
      <c r="H27358" s="1"/>
      <c r="I27358" s="1"/>
      <c r="J27358" s="1"/>
      <c r="K27358" s="1"/>
      <c r="L27358" s="1"/>
      <c r="M27358" s="1"/>
    </row>
    <row r="27359" spans="1:13" x14ac:dyDescent="0.25">
      <c r="A27359" t="s">
        <v>122</v>
      </c>
      <c r="B27359">
        <v>819</v>
      </c>
      <c r="C27359">
        <v>1951</v>
      </c>
      <c r="D27359">
        <v>0</v>
      </c>
      <c r="E27359">
        <v>0</v>
      </c>
      <c r="F27359" s="1"/>
      <c r="G27359" s="1"/>
      <c r="H27359" s="1"/>
      <c r="I27359" s="1"/>
      <c r="J27359" s="1"/>
      <c r="K27359" s="1"/>
      <c r="L27359" s="1"/>
      <c r="M27359" s="1"/>
    </row>
    <row r="27360" spans="1:13" x14ac:dyDescent="0.25">
      <c r="A27360" t="s">
        <v>122</v>
      </c>
      <c r="B27360">
        <v>819</v>
      </c>
      <c r="C27360">
        <v>1952</v>
      </c>
      <c r="D27360">
        <v>0</v>
      </c>
      <c r="E27360">
        <v>0</v>
      </c>
      <c r="F27360" s="1"/>
      <c r="G27360" s="1"/>
      <c r="H27360" s="1"/>
      <c r="I27360" s="1"/>
      <c r="J27360" s="1"/>
      <c r="K27360" s="1"/>
      <c r="L27360" s="1"/>
      <c r="M27360" s="1"/>
    </row>
    <row r="27361" spans="1:13" x14ac:dyDescent="0.25">
      <c r="A27361" t="s">
        <v>122</v>
      </c>
      <c r="B27361">
        <v>819</v>
      </c>
      <c r="C27361">
        <v>1953</v>
      </c>
      <c r="D27361">
        <v>0</v>
      </c>
      <c r="E27361">
        <v>0</v>
      </c>
      <c r="F27361" s="1"/>
      <c r="G27361" s="1"/>
      <c r="H27361" s="1"/>
      <c r="I27361" s="1"/>
      <c r="J27361" s="1"/>
      <c r="K27361" s="1"/>
      <c r="L27361" s="1"/>
      <c r="M27361" s="1"/>
    </row>
    <row r="27362" spans="1:13" x14ac:dyDescent="0.25">
      <c r="A27362" t="s">
        <v>122</v>
      </c>
      <c r="B27362">
        <v>819</v>
      </c>
      <c r="C27362">
        <v>1954</v>
      </c>
      <c r="D27362">
        <v>0</v>
      </c>
      <c r="E27362">
        <v>0</v>
      </c>
      <c r="F27362" s="1"/>
      <c r="G27362" s="1"/>
      <c r="H27362" s="1"/>
      <c r="I27362" s="1"/>
      <c r="J27362" s="1"/>
      <c r="K27362" s="1"/>
      <c r="L27362" s="1"/>
      <c r="M27362" s="1"/>
    </row>
    <row r="27363" spans="1:13" x14ac:dyDescent="0.25">
      <c r="A27363" t="s">
        <v>122</v>
      </c>
      <c r="B27363">
        <v>819</v>
      </c>
      <c r="C27363">
        <v>1955</v>
      </c>
      <c r="D27363">
        <v>0</v>
      </c>
      <c r="E27363">
        <v>0</v>
      </c>
      <c r="F27363" s="1"/>
      <c r="G27363" s="1"/>
      <c r="H27363" s="1"/>
      <c r="I27363" s="1"/>
      <c r="J27363" s="1"/>
      <c r="K27363" s="1"/>
      <c r="L27363" s="1"/>
      <c r="M27363" s="1"/>
    </row>
    <row r="27364" spans="1:13" x14ac:dyDescent="0.25">
      <c r="A27364" t="s">
        <v>122</v>
      </c>
      <c r="B27364">
        <v>819</v>
      </c>
      <c r="C27364">
        <v>1956</v>
      </c>
      <c r="D27364">
        <v>0</v>
      </c>
      <c r="E27364">
        <v>0</v>
      </c>
      <c r="F27364" s="1"/>
      <c r="G27364" s="1"/>
      <c r="H27364" s="1"/>
      <c r="I27364" s="1"/>
      <c r="J27364" s="1"/>
      <c r="K27364" s="1"/>
      <c r="L27364" s="1"/>
      <c r="M27364" s="1"/>
    </row>
    <row r="27365" spans="1:13" x14ac:dyDescent="0.25">
      <c r="A27365" t="s">
        <v>122</v>
      </c>
      <c r="B27365">
        <v>819</v>
      </c>
      <c r="C27365">
        <v>1957</v>
      </c>
      <c r="D27365">
        <v>0</v>
      </c>
      <c r="E27365">
        <v>0</v>
      </c>
      <c r="F27365" s="1"/>
      <c r="G27365" s="1"/>
      <c r="H27365" s="1"/>
      <c r="I27365" s="1"/>
      <c r="J27365" s="1"/>
      <c r="K27365" s="1"/>
      <c r="L27365" s="1"/>
      <c r="M27365" s="1"/>
    </row>
    <row r="27366" spans="1:13" x14ac:dyDescent="0.25">
      <c r="A27366" t="s">
        <v>122</v>
      </c>
      <c r="B27366">
        <v>819</v>
      </c>
      <c r="C27366">
        <v>1958</v>
      </c>
      <c r="D27366">
        <v>0</v>
      </c>
      <c r="E27366">
        <v>0</v>
      </c>
      <c r="F27366" s="1"/>
      <c r="G27366" s="1"/>
      <c r="H27366" s="1"/>
      <c r="I27366" s="1"/>
      <c r="J27366" s="1"/>
      <c r="K27366" s="1"/>
      <c r="L27366" s="1"/>
      <c r="M27366" s="1"/>
    </row>
    <row r="27367" spans="1:13" x14ac:dyDescent="0.25">
      <c r="A27367" t="s">
        <v>122</v>
      </c>
      <c r="B27367">
        <v>819</v>
      </c>
      <c r="C27367">
        <v>1959</v>
      </c>
      <c r="D27367">
        <v>0</v>
      </c>
      <c r="E27367">
        <v>0</v>
      </c>
      <c r="F27367" s="1"/>
      <c r="G27367" s="1"/>
      <c r="H27367" s="1"/>
      <c r="I27367" s="1"/>
      <c r="J27367" s="1"/>
      <c r="K27367" s="1"/>
      <c r="L27367" s="1"/>
      <c r="M27367" s="1"/>
    </row>
    <row r="27368" spans="1:13" x14ac:dyDescent="0.25">
      <c r="A27368" t="s">
        <v>122</v>
      </c>
      <c r="B27368">
        <v>819</v>
      </c>
      <c r="C27368">
        <v>1960</v>
      </c>
      <c r="D27368">
        <v>0</v>
      </c>
      <c r="E27368">
        <v>0</v>
      </c>
      <c r="F27368" s="1"/>
      <c r="G27368" s="1"/>
      <c r="H27368" s="1"/>
      <c r="I27368" s="1"/>
      <c r="J27368" s="1"/>
      <c r="K27368" s="1"/>
      <c r="L27368" s="1"/>
      <c r="M27368" s="1"/>
    </row>
    <row r="27369" spans="1:13" x14ac:dyDescent="0.25">
      <c r="A27369" t="s">
        <v>122</v>
      </c>
      <c r="B27369">
        <v>819</v>
      </c>
      <c r="C27369">
        <v>1961</v>
      </c>
      <c r="D27369">
        <v>0</v>
      </c>
      <c r="E27369">
        <v>0</v>
      </c>
      <c r="F27369" s="1"/>
      <c r="G27369" s="1"/>
      <c r="H27369" s="1"/>
      <c r="I27369" s="1"/>
      <c r="J27369" s="1"/>
      <c r="K27369" s="1"/>
      <c r="L27369" s="1"/>
      <c r="M27369" s="1"/>
    </row>
    <row r="27370" spans="1:13" x14ac:dyDescent="0.25">
      <c r="A27370" t="s">
        <v>122</v>
      </c>
      <c r="B27370">
        <v>819</v>
      </c>
      <c r="C27370">
        <v>1962</v>
      </c>
      <c r="D27370">
        <v>0</v>
      </c>
      <c r="E27370">
        <v>0</v>
      </c>
      <c r="F27370" s="1"/>
      <c r="G27370" s="1"/>
      <c r="H27370" s="1"/>
      <c r="I27370" s="1"/>
      <c r="J27370" s="1"/>
      <c r="K27370" s="1"/>
      <c r="L27370" s="1"/>
      <c r="M27370" s="1"/>
    </row>
    <row r="27371" spans="1:13" x14ac:dyDescent="0.25">
      <c r="A27371" t="s">
        <v>122</v>
      </c>
      <c r="B27371">
        <v>819</v>
      </c>
      <c r="C27371">
        <v>1963</v>
      </c>
      <c r="D27371">
        <v>0</v>
      </c>
      <c r="E27371">
        <v>0</v>
      </c>
      <c r="F27371" s="1"/>
      <c r="G27371" s="1"/>
      <c r="H27371" s="1"/>
      <c r="I27371" s="1"/>
      <c r="J27371" s="1"/>
      <c r="K27371" s="1"/>
      <c r="L27371" s="1"/>
      <c r="M27371" s="1"/>
    </row>
    <row r="27372" spans="1:13" x14ac:dyDescent="0.25">
      <c r="A27372" t="s">
        <v>122</v>
      </c>
      <c r="B27372">
        <v>819</v>
      </c>
      <c r="C27372">
        <v>1964</v>
      </c>
      <c r="D27372">
        <v>0</v>
      </c>
      <c r="E27372">
        <v>0</v>
      </c>
      <c r="F27372" s="1"/>
      <c r="G27372" s="1"/>
      <c r="H27372" s="1"/>
      <c r="I27372" s="1"/>
      <c r="J27372" s="1"/>
      <c r="K27372" s="1"/>
      <c r="L27372" s="1"/>
      <c r="M27372" s="1">
        <v>2.9187313000000001</v>
      </c>
    </row>
    <row r="27373" spans="1:13" x14ac:dyDescent="0.25">
      <c r="A27373" t="s">
        <v>122</v>
      </c>
      <c r="B27373">
        <v>819</v>
      </c>
      <c r="C27373">
        <v>1965</v>
      </c>
      <c r="D27373">
        <v>0</v>
      </c>
      <c r="E27373">
        <v>0</v>
      </c>
      <c r="F27373" s="1"/>
      <c r="G27373" s="1"/>
      <c r="H27373" s="1"/>
      <c r="I27373" s="1"/>
      <c r="J27373" s="1"/>
      <c r="K27373" s="1"/>
      <c r="L27373" s="1"/>
      <c r="M27373" s="1">
        <v>2.9187240000000001</v>
      </c>
    </row>
    <row r="27374" spans="1:13" x14ac:dyDescent="0.25">
      <c r="A27374" t="s">
        <v>122</v>
      </c>
      <c r="B27374">
        <v>819</v>
      </c>
      <c r="C27374">
        <v>1966</v>
      </c>
      <c r="D27374">
        <v>0</v>
      </c>
      <c r="E27374">
        <v>0</v>
      </c>
      <c r="F27374" s="1"/>
      <c r="G27374" s="1"/>
      <c r="H27374" s="1"/>
      <c r="I27374" s="1"/>
      <c r="J27374" s="1"/>
      <c r="K27374" s="1"/>
      <c r="L27374" s="1"/>
      <c r="M27374" s="1">
        <v>12.688112</v>
      </c>
    </row>
    <row r="27375" spans="1:13" x14ac:dyDescent="0.25">
      <c r="A27375" t="s">
        <v>122</v>
      </c>
      <c r="B27375">
        <v>819</v>
      </c>
      <c r="C27375">
        <v>1967</v>
      </c>
      <c r="D27375">
        <v>0</v>
      </c>
      <c r="E27375">
        <v>0</v>
      </c>
      <c r="F27375" s="1"/>
      <c r="G27375" s="1"/>
      <c r="H27375" s="1"/>
      <c r="I27375" s="1"/>
      <c r="J27375" s="1"/>
      <c r="K27375" s="1"/>
      <c r="L27375" s="1"/>
      <c r="M27375" s="1">
        <v>13.143017</v>
      </c>
    </row>
    <row r="27376" spans="1:13" x14ac:dyDescent="0.25">
      <c r="A27376" t="s">
        <v>122</v>
      </c>
      <c r="B27376">
        <v>819</v>
      </c>
      <c r="C27376">
        <v>1968</v>
      </c>
      <c r="D27376">
        <v>0</v>
      </c>
      <c r="E27376">
        <v>0</v>
      </c>
      <c r="F27376" s="1"/>
      <c r="G27376" s="1"/>
      <c r="H27376" s="1"/>
      <c r="I27376" s="1"/>
      <c r="J27376" s="1"/>
      <c r="K27376" s="1"/>
      <c r="L27376" s="1"/>
      <c r="M27376" s="1">
        <v>1.3489911999999999</v>
      </c>
    </row>
    <row r="27377" spans="1:13" x14ac:dyDescent="0.25">
      <c r="A27377" t="s">
        <v>122</v>
      </c>
      <c r="B27377">
        <v>819</v>
      </c>
      <c r="C27377">
        <v>1969</v>
      </c>
      <c r="D27377">
        <v>0</v>
      </c>
      <c r="E27377">
        <v>0</v>
      </c>
      <c r="F27377" s="1"/>
      <c r="G27377" s="1"/>
      <c r="H27377" s="1"/>
      <c r="I27377" s="1"/>
      <c r="J27377" s="1"/>
      <c r="K27377" s="1"/>
      <c r="L27377" s="1"/>
      <c r="M27377" s="1">
        <v>2.6127644000000001</v>
      </c>
    </row>
    <row r="27378" spans="1:13" x14ac:dyDescent="0.25">
      <c r="A27378" t="s">
        <v>122</v>
      </c>
      <c r="B27378">
        <v>819</v>
      </c>
      <c r="C27378">
        <v>1970</v>
      </c>
      <c r="D27378">
        <v>0</v>
      </c>
      <c r="E27378">
        <v>0</v>
      </c>
      <c r="F27378" s="1"/>
      <c r="G27378" s="1"/>
      <c r="H27378" s="1"/>
      <c r="I27378" s="1"/>
      <c r="J27378" s="1"/>
      <c r="K27378" s="1"/>
      <c r="L27378" s="1"/>
      <c r="M27378" s="1">
        <v>12.707183000000001</v>
      </c>
    </row>
    <row r="27379" spans="1:13" x14ac:dyDescent="0.25">
      <c r="A27379" t="s">
        <v>122</v>
      </c>
      <c r="B27379">
        <v>819</v>
      </c>
      <c r="C27379">
        <v>1971</v>
      </c>
      <c r="D27379">
        <v>0</v>
      </c>
      <c r="E27379">
        <v>0</v>
      </c>
      <c r="F27379" s="1"/>
      <c r="G27379" s="1"/>
      <c r="H27379" s="1"/>
      <c r="I27379" s="1"/>
      <c r="J27379" s="1"/>
      <c r="K27379" s="1"/>
      <c r="L27379" s="1"/>
      <c r="M27379" s="1">
        <v>6.8627460999999998</v>
      </c>
    </row>
    <row r="27380" spans="1:13" x14ac:dyDescent="0.25">
      <c r="A27380" t="s">
        <v>122</v>
      </c>
      <c r="B27380">
        <v>819</v>
      </c>
      <c r="C27380">
        <v>1972</v>
      </c>
      <c r="D27380">
        <v>0</v>
      </c>
      <c r="E27380">
        <v>0</v>
      </c>
      <c r="F27380" s="1"/>
      <c r="G27380" s="1"/>
      <c r="H27380" s="1"/>
      <c r="I27380" s="1"/>
      <c r="J27380" s="1"/>
      <c r="K27380" s="1"/>
      <c r="L27380" s="1"/>
      <c r="M27380" s="1">
        <v>7.4990169</v>
      </c>
    </row>
    <row r="27381" spans="1:13" x14ac:dyDescent="0.25">
      <c r="A27381" t="s">
        <v>122</v>
      </c>
      <c r="B27381">
        <v>819</v>
      </c>
      <c r="C27381">
        <v>1973</v>
      </c>
      <c r="D27381">
        <v>0</v>
      </c>
      <c r="E27381">
        <v>0</v>
      </c>
      <c r="F27381" s="1"/>
      <c r="G27381" s="1"/>
      <c r="H27381" s="1"/>
      <c r="I27381" s="1"/>
      <c r="J27381" s="1"/>
      <c r="K27381" s="1"/>
      <c r="L27381" s="1"/>
      <c r="M27381" s="1">
        <v>11.614072999999999</v>
      </c>
    </row>
    <row r="27382" spans="1:13" x14ac:dyDescent="0.25">
      <c r="A27382" t="s">
        <v>122</v>
      </c>
      <c r="B27382">
        <v>819</v>
      </c>
      <c r="C27382">
        <v>1974</v>
      </c>
      <c r="D27382">
        <v>0</v>
      </c>
      <c r="E27382">
        <v>0</v>
      </c>
      <c r="F27382" s="1"/>
      <c r="G27382" s="1"/>
      <c r="H27382" s="1"/>
      <c r="I27382" s="1"/>
      <c r="J27382" s="1"/>
      <c r="K27382" s="1"/>
      <c r="L27382" s="1"/>
      <c r="M27382" s="1">
        <v>2.5432025999999999</v>
      </c>
    </row>
    <row r="27383" spans="1:13" x14ac:dyDescent="0.25">
      <c r="A27383" t="s">
        <v>122</v>
      </c>
      <c r="B27383">
        <v>819</v>
      </c>
      <c r="C27383">
        <v>1975</v>
      </c>
      <c r="D27383">
        <v>0</v>
      </c>
      <c r="E27383">
        <v>0</v>
      </c>
      <c r="F27383" s="1"/>
      <c r="G27383" s="1"/>
      <c r="H27383" s="1"/>
      <c r="I27383" s="1"/>
      <c r="J27383" s="1"/>
      <c r="K27383" s="1"/>
      <c r="L27383" s="1"/>
      <c r="M27383" s="1">
        <v>-4.8619530000000001E-2</v>
      </c>
    </row>
    <row r="27384" spans="1:13" x14ac:dyDescent="0.25">
      <c r="A27384" t="s">
        <v>122</v>
      </c>
      <c r="B27384">
        <v>819</v>
      </c>
      <c r="C27384">
        <v>1976</v>
      </c>
      <c r="D27384">
        <v>0</v>
      </c>
      <c r="E27384">
        <v>0</v>
      </c>
      <c r="F27384" s="1"/>
      <c r="G27384" s="1"/>
      <c r="H27384" s="1"/>
      <c r="I27384" s="1"/>
      <c r="J27384" s="1"/>
      <c r="K27384" s="1"/>
      <c r="L27384" s="1"/>
      <c r="M27384" s="1">
        <v>1.7677858</v>
      </c>
    </row>
    <row r="27385" spans="1:13" x14ac:dyDescent="0.25">
      <c r="A27385" t="s">
        <v>122</v>
      </c>
      <c r="B27385">
        <v>819</v>
      </c>
      <c r="C27385">
        <v>1977</v>
      </c>
      <c r="D27385">
        <v>0</v>
      </c>
      <c r="E27385">
        <v>0</v>
      </c>
      <c r="F27385" s="1"/>
      <c r="G27385" s="1"/>
      <c r="H27385" s="1"/>
      <c r="I27385" s="1"/>
      <c r="J27385" s="1"/>
      <c r="K27385" s="1"/>
      <c r="L27385" s="1"/>
      <c r="M27385" s="1">
        <v>-3.4741209999999998</v>
      </c>
    </row>
    <row r="27386" spans="1:13" x14ac:dyDescent="0.25">
      <c r="A27386" t="s">
        <v>122</v>
      </c>
      <c r="B27386">
        <v>819</v>
      </c>
      <c r="C27386">
        <v>1978</v>
      </c>
      <c r="D27386">
        <v>0</v>
      </c>
      <c r="E27386">
        <v>0</v>
      </c>
      <c r="F27386" s="1"/>
      <c r="G27386" s="1"/>
      <c r="H27386" s="1"/>
      <c r="I27386" s="1"/>
      <c r="J27386" s="1"/>
      <c r="K27386" s="1"/>
      <c r="L27386" s="1"/>
      <c r="M27386" s="1">
        <v>1.9391061000000001</v>
      </c>
    </row>
    <row r="27387" spans="1:13" x14ac:dyDescent="0.25">
      <c r="A27387" t="s">
        <v>122</v>
      </c>
      <c r="B27387">
        <v>819</v>
      </c>
      <c r="C27387">
        <v>1979</v>
      </c>
      <c r="D27387">
        <v>0</v>
      </c>
      <c r="E27387">
        <v>0</v>
      </c>
      <c r="F27387" s="1"/>
      <c r="G27387" s="1"/>
      <c r="H27387" s="1"/>
      <c r="I27387" s="1"/>
      <c r="J27387" s="1"/>
      <c r="K27387" s="1"/>
      <c r="L27387" s="1"/>
      <c r="M27387" s="1">
        <v>12.290082</v>
      </c>
    </row>
    <row r="27388" spans="1:13" x14ac:dyDescent="0.25">
      <c r="A27388" t="s">
        <v>122</v>
      </c>
      <c r="B27388">
        <v>819</v>
      </c>
      <c r="C27388">
        <v>1980</v>
      </c>
      <c r="D27388">
        <v>0</v>
      </c>
      <c r="E27388">
        <v>0</v>
      </c>
      <c r="F27388" s="1"/>
      <c r="G27388" s="1"/>
      <c r="H27388" s="1"/>
      <c r="I27388" s="1"/>
      <c r="J27388" s="1"/>
      <c r="K27388" s="1"/>
      <c r="L27388" s="1"/>
      <c r="M27388" s="1">
        <v>-1.6940310999999999</v>
      </c>
    </row>
    <row r="27389" spans="1:13" x14ac:dyDescent="0.25">
      <c r="A27389" t="s">
        <v>122</v>
      </c>
      <c r="B27389">
        <v>819</v>
      </c>
      <c r="C27389">
        <v>1981</v>
      </c>
      <c r="D27389">
        <v>0</v>
      </c>
      <c r="E27389">
        <v>0</v>
      </c>
      <c r="F27389" s="1"/>
      <c r="G27389" s="1"/>
      <c r="H27389" s="1"/>
      <c r="I27389" s="1"/>
      <c r="J27389" s="1"/>
      <c r="K27389" s="1"/>
      <c r="L27389" s="1"/>
      <c r="M27389" s="1">
        <v>6.0043268999999997</v>
      </c>
    </row>
    <row r="27390" spans="1:13" x14ac:dyDescent="0.25">
      <c r="A27390" t="s">
        <v>122</v>
      </c>
      <c r="B27390">
        <v>819</v>
      </c>
      <c r="C27390">
        <v>1982</v>
      </c>
      <c r="D27390">
        <v>0</v>
      </c>
      <c r="E27390">
        <v>0</v>
      </c>
      <c r="F27390" s="1"/>
      <c r="G27390" s="1"/>
      <c r="H27390" s="1"/>
      <c r="I27390" s="1"/>
      <c r="J27390" s="1"/>
      <c r="K27390" s="1"/>
      <c r="L27390" s="1"/>
      <c r="M27390" s="1">
        <v>-1.092217</v>
      </c>
    </row>
    <row r="27391" spans="1:13" x14ac:dyDescent="0.25">
      <c r="A27391" t="s">
        <v>122</v>
      </c>
      <c r="B27391">
        <v>819</v>
      </c>
      <c r="C27391">
        <v>1983</v>
      </c>
      <c r="D27391">
        <v>0</v>
      </c>
      <c r="E27391">
        <v>0</v>
      </c>
      <c r="F27391" s="1"/>
      <c r="G27391" s="1"/>
      <c r="H27391" s="1"/>
      <c r="I27391" s="1"/>
      <c r="J27391" s="1"/>
      <c r="K27391" s="1"/>
      <c r="L27391" s="1"/>
      <c r="M27391" s="1">
        <v>-4.2116109000000002</v>
      </c>
    </row>
    <row r="27392" spans="1:13" x14ac:dyDescent="0.25">
      <c r="A27392" t="s">
        <v>122</v>
      </c>
      <c r="B27392">
        <v>819</v>
      </c>
      <c r="C27392">
        <v>1984</v>
      </c>
      <c r="D27392">
        <v>0</v>
      </c>
      <c r="E27392">
        <v>0</v>
      </c>
      <c r="F27392" s="1"/>
      <c r="G27392" s="1"/>
      <c r="H27392" s="1"/>
      <c r="I27392" s="1"/>
      <c r="J27392" s="1"/>
      <c r="K27392" s="1"/>
      <c r="L27392" s="1"/>
      <c r="M27392" s="1">
        <v>10.107256</v>
      </c>
    </row>
    <row r="27393" spans="1:13" x14ac:dyDescent="0.25">
      <c r="A27393" t="s">
        <v>122</v>
      </c>
      <c r="B27393">
        <v>819</v>
      </c>
      <c r="C27393">
        <v>1985</v>
      </c>
      <c r="D27393">
        <v>0</v>
      </c>
      <c r="E27393">
        <v>0</v>
      </c>
      <c r="F27393" s="1"/>
      <c r="G27393" s="1"/>
      <c r="H27393" s="1"/>
      <c r="I27393" s="1"/>
      <c r="J27393" s="1"/>
      <c r="K27393" s="1"/>
      <c r="L27393" s="1"/>
      <c r="M27393" s="1">
        <v>-3.7740250999999998</v>
      </c>
    </row>
    <row r="27394" spans="1:13" x14ac:dyDescent="0.25">
      <c r="A27394" t="s">
        <v>122</v>
      </c>
      <c r="B27394">
        <v>819</v>
      </c>
      <c r="C27394">
        <v>1986</v>
      </c>
      <c r="D27394">
        <v>0</v>
      </c>
      <c r="E27394">
        <v>0</v>
      </c>
      <c r="F27394" s="1"/>
      <c r="G27394" s="1"/>
      <c r="H27394" s="1"/>
      <c r="I27394" s="1"/>
      <c r="J27394" s="1"/>
      <c r="K27394" s="1"/>
      <c r="L27394" s="1"/>
      <c r="M27394" s="1">
        <v>6.5957011999999997</v>
      </c>
    </row>
    <row r="27395" spans="1:13" x14ac:dyDescent="0.25">
      <c r="A27395" t="s">
        <v>122</v>
      </c>
      <c r="B27395">
        <v>819</v>
      </c>
      <c r="C27395">
        <v>1987</v>
      </c>
      <c r="D27395">
        <v>0</v>
      </c>
      <c r="E27395">
        <v>0</v>
      </c>
      <c r="F27395" s="1"/>
      <c r="G27395" s="1"/>
      <c r="H27395" s="1"/>
      <c r="I27395" s="1"/>
      <c r="J27395" s="1"/>
      <c r="K27395" s="1"/>
      <c r="L27395" s="1"/>
      <c r="M27395" s="1">
        <v>-7.1936951999999996</v>
      </c>
    </row>
    <row r="27396" spans="1:13" x14ac:dyDescent="0.25">
      <c r="A27396" t="s">
        <v>122</v>
      </c>
      <c r="B27396">
        <v>819</v>
      </c>
      <c r="C27396">
        <v>1988</v>
      </c>
      <c r="D27396">
        <v>0</v>
      </c>
      <c r="E27396">
        <v>0</v>
      </c>
      <c r="F27396" s="1"/>
      <c r="G27396" s="1"/>
      <c r="H27396" s="1"/>
      <c r="I27396" s="1"/>
      <c r="J27396" s="1"/>
      <c r="K27396" s="1"/>
      <c r="L27396" s="1"/>
      <c r="M27396" s="1">
        <v>3.4615095999999999</v>
      </c>
    </row>
    <row r="27397" spans="1:13" x14ac:dyDescent="0.25">
      <c r="A27397" t="s">
        <v>122</v>
      </c>
      <c r="B27397">
        <v>819</v>
      </c>
      <c r="C27397">
        <v>1989</v>
      </c>
      <c r="D27397">
        <v>0</v>
      </c>
      <c r="E27397">
        <v>0</v>
      </c>
      <c r="F27397" s="1"/>
      <c r="G27397" s="1"/>
      <c r="H27397" s="1"/>
      <c r="I27397" s="1"/>
      <c r="J27397" s="1"/>
      <c r="K27397" s="1"/>
      <c r="L27397" s="1"/>
      <c r="M27397" s="1">
        <v>13.887756</v>
      </c>
    </row>
    <row r="27398" spans="1:13" x14ac:dyDescent="0.25">
      <c r="A27398" t="s">
        <v>122</v>
      </c>
      <c r="B27398">
        <v>819</v>
      </c>
      <c r="C27398">
        <v>1990</v>
      </c>
      <c r="D27398">
        <v>0</v>
      </c>
      <c r="E27398">
        <v>0</v>
      </c>
      <c r="F27398" s="1"/>
      <c r="G27398" s="1"/>
      <c r="H27398" s="1"/>
      <c r="I27398" s="1"/>
      <c r="J27398" s="1"/>
      <c r="K27398" s="1"/>
      <c r="L27398" s="1"/>
      <c r="M27398" s="1">
        <v>5.8024285999999998</v>
      </c>
    </row>
    <row r="27399" spans="1:13" x14ac:dyDescent="0.25">
      <c r="A27399" t="s">
        <v>122</v>
      </c>
      <c r="B27399">
        <v>819</v>
      </c>
      <c r="C27399">
        <v>1991</v>
      </c>
      <c r="D27399">
        <v>0</v>
      </c>
      <c r="E27399">
        <v>0</v>
      </c>
      <c r="F27399" s="1"/>
      <c r="G27399" s="1"/>
      <c r="H27399" s="1"/>
      <c r="I27399" s="1"/>
      <c r="J27399" s="1"/>
      <c r="K27399" s="1"/>
      <c r="L27399" s="1"/>
      <c r="M27399" s="1">
        <v>-2.7</v>
      </c>
    </row>
    <row r="27400" spans="1:13" x14ac:dyDescent="0.25">
      <c r="A27400" t="s">
        <v>122</v>
      </c>
      <c r="B27400">
        <v>819</v>
      </c>
      <c r="C27400">
        <v>1992</v>
      </c>
      <c r="D27400">
        <v>0</v>
      </c>
      <c r="E27400">
        <v>0</v>
      </c>
      <c r="F27400" s="1">
        <v>24.859514138008102</v>
      </c>
      <c r="G27400" s="1">
        <v>27.105048349787999</v>
      </c>
      <c r="H27400" s="1">
        <v>2.9693252419054201</v>
      </c>
      <c r="I27400" s="1">
        <v>24.13572310788258</v>
      </c>
      <c r="J27400" s="1">
        <v>0.72379103012552193</v>
      </c>
      <c r="K27400" s="1">
        <v>44.303366352797902</v>
      </c>
      <c r="L27400" s="1"/>
      <c r="M27400" s="1">
        <v>6.1</v>
      </c>
    </row>
    <row r="27401" spans="1:13" x14ac:dyDescent="0.25">
      <c r="A27401" t="s">
        <v>122</v>
      </c>
      <c r="B27401">
        <v>819</v>
      </c>
      <c r="C27401">
        <v>1993</v>
      </c>
      <c r="D27401">
        <v>0</v>
      </c>
      <c r="E27401">
        <v>0</v>
      </c>
      <c r="F27401" s="1">
        <v>24.796035847723299</v>
      </c>
      <c r="G27401" s="1">
        <v>26.695736370864498</v>
      </c>
      <c r="H27401" s="1">
        <v>2.7573662143248798</v>
      </c>
      <c r="I27401" s="1">
        <v>23.938370156539619</v>
      </c>
      <c r="J27401" s="1">
        <v>0.85766569118367997</v>
      </c>
      <c r="K27401" s="1">
        <v>45.929418076294901</v>
      </c>
      <c r="L27401" s="1"/>
      <c r="M27401" s="1">
        <v>2.6</v>
      </c>
    </row>
    <row r="27402" spans="1:13" x14ac:dyDescent="0.25">
      <c r="A27402" t="s">
        <v>122</v>
      </c>
      <c r="B27402">
        <v>819</v>
      </c>
      <c r="C27402">
        <v>1994</v>
      </c>
      <c r="D27402">
        <v>0</v>
      </c>
      <c r="E27402">
        <v>0</v>
      </c>
      <c r="F27402" s="1">
        <v>24.660656402463001</v>
      </c>
      <c r="G27402" s="1">
        <v>24.8558105468524</v>
      </c>
      <c r="H27402" s="1">
        <v>2.69006501599159</v>
      </c>
      <c r="I27402" s="1">
        <v>22.165745530860811</v>
      </c>
      <c r="J27402" s="1">
        <v>2.4949108716021904</v>
      </c>
      <c r="K27402" s="1">
        <v>48.765209006893201</v>
      </c>
      <c r="L27402" s="1"/>
      <c r="M27402" s="1">
        <v>5.0999999999999996</v>
      </c>
    </row>
    <row r="27403" spans="1:13" x14ac:dyDescent="0.25">
      <c r="A27403" t="s">
        <v>122</v>
      </c>
      <c r="B27403">
        <v>819</v>
      </c>
      <c r="C27403">
        <v>1995</v>
      </c>
      <c r="D27403">
        <v>0</v>
      </c>
      <c r="E27403">
        <v>0</v>
      </c>
      <c r="F27403" s="1">
        <v>24.287463318463299</v>
      </c>
      <c r="G27403" s="1">
        <v>23.5080915414744</v>
      </c>
      <c r="H27403" s="1">
        <v>2.71890581449248</v>
      </c>
      <c r="I27403" s="1">
        <v>20.78918572698192</v>
      </c>
      <c r="J27403" s="1">
        <v>3.4982775914813793</v>
      </c>
      <c r="K27403" s="1">
        <v>49.094344258118497</v>
      </c>
      <c r="L27403" s="1"/>
      <c r="M27403" s="1">
        <v>2.6</v>
      </c>
    </row>
    <row r="27404" spans="1:13" x14ac:dyDescent="0.25">
      <c r="A27404" t="s">
        <v>122</v>
      </c>
      <c r="B27404">
        <v>819</v>
      </c>
      <c r="C27404">
        <v>1996</v>
      </c>
      <c r="D27404">
        <v>0</v>
      </c>
      <c r="E27404">
        <v>0</v>
      </c>
      <c r="F27404" s="1">
        <v>23.757145335231499</v>
      </c>
      <c r="G27404" s="1">
        <v>27.213243696112901</v>
      </c>
      <c r="H27404" s="1">
        <v>2.6086030443420198</v>
      </c>
      <c r="I27404" s="1">
        <v>24.604640651770882</v>
      </c>
      <c r="J27404" s="1">
        <v>-0.84749531653938348</v>
      </c>
      <c r="K27404" s="1">
        <v>50.320827101725399</v>
      </c>
      <c r="L27404" s="1"/>
      <c r="M27404" s="1">
        <v>4.8</v>
      </c>
    </row>
    <row r="27405" spans="1:13" x14ac:dyDescent="0.25">
      <c r="A27405" t="s">
        <v>122</v>
      </c>
      <c r="B27405">
        <v>819</v>
      </c>
      <c r="C27405">
        <v>1997</v>
      </c>
      <c r="D27405">
        <v>0</v>
      </c>
      <c r="E27405">
        <v>0</v>
      </c>
      <c r="F27405" s="1">
        <v>24.735479364480501</v>
      </c>
      <c r="G27405" s="1">
        <v>29.2400360603399</v>
      </c>
      <c r="H27405" s="1">
        <v>2.9728896646954102</v>
      </c>
      <c r="I27405" s="1">
        <v>26.267146395644488</v>
      </c>
      <c r="J27405" s="1">
        <v>-1.5316670311639875</v>
      </c>
      <c r="K27405" s="1">
        <v>54.3948727682384</v>
      </c>
      <c r="L27405" s="1"/>
      <c r="M27405" s="1">
        <v>-2.4</v>
      </c>
    </row>
    <row r="27406" spans="1:13" x14ac:dyDescent="0.25">
      <c r="A27406" t="s">
        <v>122</v>
      </c>
      <c r="B27406">
        <v>819</v>
      </c>
      <c r="C27406">
        <v>1998</v>
      </c>
      <c r="D27406">
        <v>0</v>
      </c>
      <c r="E27406">
        <v>0</v>
      </c>
      <c r="F27406" s="1">
        <v>33.113488192521103</v>
      </c>
      <c r="G27406" s="1">
        <v>27.716528356332098</v>
      </c>
      <c r="H27406" s="1">
        <v>4.0076584479510604</v>
      </c>
      <c r="I27406" s="1">
        <v>23.70886990838104</v>
      </c>
      <c r="J27406" s="1">
        <v>9.4046182841400636</v>
      </c>
      <c r="K27406" s="1">
        <v>37.919473829650897</v>
      </c>
      <c r="L27406" s="1"/>
      <c r="M27406" s="1">
        <v>1.3</v>
      </c>
    </row>
    <row r="27407" spans="1:13" x14ac:dyDescent="0.25">
      <c r="A27407" t="s">
        <v>122</v>
      </c>
      <c r="B27407">
        <v>819</v>
      </c>
      <c r="C27407">
        <v>1999</v>
      </c>
      <c r="D27407">
        <v>0</v>
      </c>
      <c r="E27407">
        <v>0</v>
      </c>
      <c r="F27407" s="1">
        <v>25.7653534809115</v>
      </c>
      <c r="G27407" s="1">
        <v>24.598660713419001</v>
      </c>
      <c r="H27407" s="1">
        <v>2.3293209617891701</v>
      </c>
      <c r="I27407" s="1">
        <v>22.269339751629829</v>
      </c>
      <c r="J27407" s="1">
        <v>3.4960137292816711</v>
      </c>
      <c r="K27407" s="1">
        <v>34.7210514239977</v>
      </c>
      <c r="L27407" s="1"/>
      <c r="M27407" s="1">
        <v>8.6999999999999993</v>
      </c>
    </row>
    <row r="27408" spans="1:13" x14ac:dyDescent="0.25">
      <c r="A27408" t="s">
        <v>122</v>
      </c>
      <c r="B27408">
        <v>819</v>
      </c>
      <c r="C27408">
        <v>2000</v>
      </c>
      <c r="D27408">
        <v>0</v>
      </c>
      <c r="E27408">
        <v>0</v>
      </c>
      <c r="F27408" s="1">
        <v>22.843812925205</v>
      </c>
      <c r="G27408" s="1">
        <v>24.1733398521962</v>
      </c>
      <c r="H27408" s="1">
        <v>2.4112040618679802</v>
      </c>
      <c r="I27408" s="1">
        <v>21.76213579032822</v>
      </c>
      <c r="J27408" s="1">
        <v>1.0816771348767809</v>
      </c>
      <c r="K27408" s="1">
        <v>35.921430592778201</v>
      </c>
      <c r="L27408" s="1"/>
      <c r="M27408" s="1">
        <v>-1.7</v>
      </c>
    </row>
    <row r="27409" spans="1:13" x14ac:dyDescent="0.25">
      <c r="A27409" t="s">
        <v>122</v>
      </c>
      <c r="B27409">
        <v>819</v>
      </c>
      <c r="C27409">
        <v>2001</v>
      </c>
      <c r="D27409">
        <v>0</v>
      </c>
      <c r="E27409">
        <v>0</v>
      </c>
      <c r="F27409" s="1">
        <v>22.4878228370548</v>
      </c>
      <c r="G27409" s="1">
        <v>26.9892376468454</v>
      </c>
      <c r="H27409" s="1">
        <v>2.5061204284452199</v>
      </c>
      <c r="I27409" s="1">
        <v>24.483117218400182</v>
      </c>
      <c r="J27409" s="1">
        <v>-1.9952943813453814</v>
      </c>
      <c r="K27409" s="1">
        <v>41.934446749258697</v>
      </c>
      <c r="L27409" s="1">
        <v>1.6373297</v>
      </c>
      <c r="M27409" s="1">
        <v>1.9</v>
      </c>
    </row>
    <row r="27410" spans="1:13" x14ac:dyDescent="0.25">
      <c r="A27410" t="s">
        <v>122</v>
      </c>
      <c r="B27410">
        <v>819</v>
      </c>
      <c r="C27410">
        <v>2002</v>
      </c>
      <c r="D27410">
        <v>0</v>
      </c>
      <c r="E27410">
        <v>0</v>
      </c>
      <c r="F27410" s="1">
        <v>24.4392834262115</v>
      </c>
      <c r="G27410" s="1">
        <v>28.119551084573999</v>
      </c>
      <c r="H27410" s="1">
        <v>2.51266295740648</v>
      </c>
      <c r="I27410" s="1">
        <v>25.606888127167519</v>
      </c>
      <c r="J27410" s="1">
        <v>-1.1676047009560193</v>
      </c>
      <c r="K27410" s="1">
        <v>44.538152737599702</v>
      </c>
      <c r="L27410" s="1">
        <v>5.1067178999999996</v>
      </c>
      <c r="M27410" s="1">
        <v>3.2</v>
      </c>
    </row>
    <row r="27411" spans="1:13" x14ac:dyDescent="0.25">
      <c r="A27411" t="s">
        <v>122</v>
      </c>
      <c r="B27411">
        <v>819</v>
      </c>
      <c r="C27411">
        <v>2003</v>
      </c>
      <c r="D27411">
        <v>0</v>
      </c>
      <c r="E27411">
        <v>0</v>
      </c>
      <c r="F27411" s="1">
        <v>23.279137061557801</v>
      </c>
      <c r="G27411" s="1">
        <v>26.736652873215501</v>
      </c>
      <c r="H27411" s="1">
        <v>2.4273491914443501</v>
      </c>
      <c r="I27411" s="1">
        <v>24.309303681771151</v>
      </c>
      <c r="J27411" s="1">
        <v>-1.0301666202133504</v>
      </c>
      <c r="K27411" s="1">
        <v>46.4437459312961</v>
      </c>
      <c r="L27411" s="1">
        <v>0.93572443999999999</v>
      </c>
      <c r="M27411" s="1">
        <v>0.8</v>
      </c>
    </row>
    <row r="27412" spans="1:13" x14ac:dyDescent="0.25">
      <c r="A27412" t="s">
        <v>122</v>
      </c>
      <c r="B27412">
        <v>819</v>
      </c>
      <c r="C27412">
        <v>2004</v>
      </c>
      <c r="D27412">
        <v>0</v>
      </c>
      <c r="E27412">
        <v>0</v>
      </c>
      <c r="F27412" s="1">
        <v>23.712783635304501</v>
      </c>
      <c r="G27412" s="1">
        <v>24.694355212271201</v>
      </c>
      <c r="H27412" s="1">
        <v>2.3972088965339702</v>
      </c>
      <c r="I27412" s="1">
        <v>22.29714631573723</v>
      </c>
      <c r="J27412" s="1">
        <v>1.4156373195672707</v>
      </c>
      <c r="K27412" s="1">
        <v>45.894267782124402</v>
      </c>
      <c r="L27412" s="1">
        <v>1.9368958000000001</v>
      </c>
      <c r="M27412" s="1">
        <v>5.4</v>
      </c>
    </row>
    <row r="27413" spans="1:13" x14ac:dyDescent="0.25">
      <c r="A27413" t="s">
        <v>122</v>
      </c>
      <c r="B27413">
        <v>819</v>
      </c>
      <c r="C27413">
        <v>2005</v>
      </c>
      <c r="D27413">
        <v>0</v>
      </c>
      <c r="E27413">
        <v>0</v>
      </c>
      <c r="F27413" s="1">
        <v>22.855957115627898</v>
      </c>
      <c r="G27413" s="1">
        <v>24.034599086475101</v>
      </c>
      <c r="H27413" s="1">
        <v>2.3511494702617499</v>
      </c>
      <c r="I27413" s="1">
        <v>21.683449616213352</v>
      </c>
      <c r="J27413" s="1">
        <v>1.1725074994145466</v>
      </c>
      <c r="K27413" s="1">
        <v>45.317517577880501</v>
      </c>
      <c r="L27413" s="1">
        <v>2.4381697999999998</v>
      </c>
      <c r="M27413" s="1">
        <v>-1.3</v>
      </c>
    </row>
    <row r="27414" spans="1:13" x14ac:dyDescent="0.25">
      <c r="A27414" t="s">
        <v>122</v>
      </c>
      <c r="B27414">
        <v>819</v>
      </c>
      <c r="C27414">
        <v>2006</v>
      </c>
      <c r="D27414">
        <v>0</v>
      </c>
      <c r="E27414">
        <v>0</v>
      </c>
      <c r="F27414" s="1">
        <v>24.6386301899655</v>
      </c>
      <c r="G27414" s="1">
        <v>25.396042695701201</v>
      </c>
      <c r="H27414" s="1">
        <v>2.4773494549269599</v>
      </c>
      <c r="I27414" s="1">
        <v>22.918693240774243</v>
      </c>
      <c r="J27414" s="1">
        <v>1.7199369491912577</v>
      </c>
      <c r="K27414" s="1">
        <v>50.324786128342701</v>
      </c>
      <c r="L27414" s="1">
        <v>6.2765047999999997</v>
      </c>
      <c r="M27414" s="1">
        <v>1.9</v>
      </c>
    </row>
    <row r="27415" spans="1:13" x14ac:dyDescent="0.25">
      <c r="A27415" t="s">
        <v>122</v>
      </c>
      <c r="B27415">
        <v>819</v>
      </c>
      <c r="C27415">
        <v>2007</v>
      </c>
      <c r="D27415">
        <v>0</v>
      </c>
      <c r="E27415">
        <v>0</v>
      </c>
      <c r="F27415" s="1">
        <v>23.804763523568202</v>
      </c>
      <c r="G27415" s="1">
        <v>23.507089091848901</v>
      </c>
      <c r="H27415" s="1">
        <v>3.0740477093354501</v>
      </c>
      <c r="I27415" s="1">
        <v>20.433041382513451</v>
      </c>
      <c r="J27415" s="1">
        <v>3.3717221410547502</v>
      </c>
      <c r="K27415" s="1">
        <v>46.436730421401798</v>
      </c>
      <c r="L27415" s="1">
        <v>2.6129603000000001</v>
      </c>
      <c r="M27415" s="1">
        <v>-0.9</v>
      </c>
    </row>
    <row r="27416" spans="1:13" x14ac:dyDescent="0.25">
      <c r="A27416" t="s">
        <v>122</v>
      </c>
      <c r="B27416">
        <v>819</v>
      </c>
      <c r="C27416">
        <v>2008</v>
      </c>
      <c r="D27416">
        <v>0</v>
      </c>
      <c r="E27416">
        <v>0</v>
      </c>
      <c r="F27416" s="1">
        <v>24.183647415515701</v>
      </c>
      <c r="G27416" s="1">
        <v>22.834528895583201</v>
      </c>
      <c r="H27416" s="1">
        <v>2.8015709662750301</v>
      </c>
      <c r="I27416" s="1">
        <v>20.032957929308171</v>
      </c>
      <c r="J27416" s="1">
        <v>4.1506894862075292</v>
      </c>
      <c r="K27416" s="1">
        <v>47.932354779564299</v>
      </c>
      <c r="L27416" s="1">
        <v>-1.6114739</v>
      </c>
      <c r="M27416" s="1">
        <v>1</v>
      </c>
    </row>
    <row r="27417" spans="1:13" x14ac:dyDescent="0.25">
      <c r="A27417" t="s">
        <v>122</v>
      </c>
      <c r="B27417">
        <v>819</v>
      </c>
      <c r="C27417">
        <v>2009</v>
      </c>
      <c r="D27417">
        <v>0</v>
      </c>
      <c r="E27417">
        <v>0</v>
      </c>
      <c r="F27417" s="1">
        <v>23.328265402838301</v>
      </c>
      <c r="G27417" s="1">
        <v>26.1950249109879</v>
      </c>
      <c r="H27417" s="1">
        <v>3.15192357323384</v>
      </c>
      <c r="I27417" s="1">
        <v>23.043101337754059</v>
      </c>
      <c r="J27417" s="1">
        <v>0.28516406508424197</v>
      </c>
      <c r="K27417" s="1">
        <v>51.501051982796298</v>
      </c>
      <c r="L27417" s="1">
        <v>6.3286519999999999</v>
      </c>
      <c r="M27417" s="1">
        <v>-1.4</v>
      </c>
    </row>
    <row r="27418" spans="1:13" x14ac:dyDescent="0.25">
      <c r="A27418" t="s">
        <v>122</v>
      </c>
      <c r="B27418">
        <v>819</v>
      </c>
      <c r="C27418">
        <v>2010</v>
      </c>
      <c r="D27418">
        <v>0</v>
      </c>
      <c r="E27418">
        <v>0</v>
      </c>
      <c r="F27418" s="1">
        <v>24.2529173129135</v>
      </c>
      <c r="G27418" s="1">
        <v>25.547915999558999</v>
      </c>
      <c r="H27418" s="1">
        <v>3.36923874487564</v>
      </c>
      <c r="I27418" s="1">
        <v>22.178677254683357</v>
      </c>
      <c r="J27418" s="1">
        <v>2.0742400582301421</v>
      </c>
      <c r="K27418" s="1">
        <v>53.355454767777204</v>
      </c>
      <c r="L27418" s="1"/>
      <c r="M27418" s="1">
        <v>3</v>
      </c>
    </row>
    <row r="27419" spans="1:13" x14ac:dyDescent="0.25">
      <c r="A27419" t="s">
        <v>122</v>
      </c>
      <c r="B27419">
        <v>819</v>
      </c>
      <c r="C27419">
        <v>2011</v>
      </c>
      <c r="D27419">
        <v>0</v>
      </c>
      <c r="E27419">
        <v>0</v>
      </c>
      <c r="F27419" s="1">
        <v>25.7844435140676</v>
      </c>
      <c r="G27419" s="1">
        <v>26.503921286609501</v>
      </c>
      <c r="H27419" s="1">
        <v>3.6939007636507002</v>
      </c>
      <c r="I27419" s="1">
        <v>22.810020522958801</v>
      </c>
      <c r="J27419" s="1">
        <v>2.9744229911087992</v>
      </c>
      <c r="K27419" s="1">
        <v>50.977043560120698</v>
      </c>
      <c r="L27419" s="1"/>
      <c r="M27419" s="1">
        <v>2.7</v>
      </c>
    </row>
    <row r="27420" spans="1:13" x14ac:dyDescent="0.25">
      <c r="A27420" t="s">
        <v>122</v>
      </c>
      <c r="B27420">
        <v>819</v>
      </c>
      <c r="C27420">
        <v>2012</v>
      </c>
      <c r="D27420">
        <v>0</v>
      </c>
      <c r="E27420">
        <v>0</v>
      </c>
      <c r="F27420" s="1">
        <v>25.333850406071601</v>
      </c>
      <c r="G27420" s="1">
        <v>26.016712691299599</v>
      </c>
      <c r="H27420" s="1">
        <v>3.4136847058143802</v>
      </c>
      <c r="I27420" s="1">
        <v>22.60302798548522</v>
      </c>
      <c r="J27420" s="1">
        <v>2.7308224205863816</v>
      </c>
      <c r="K27420" s="1">
        <v>48.625055942361399</v>
      </c>
      <c r="L27420" s="1">
        <v>2.7095839000000002</v>
      </c>
      <c r="M27420" s="1">
        <v>1.4113138000000001</v>
      </c>
    </row>
    <row r="27421" spans="1:13" x14ac:dyDescent="0.25">
      <c r="A27421" t="s">
        <v>122</v>
      </c>
      <c r="B27421">
        <v>819</v>
      </c>
      <c r="C27421">
        <v>2013</v>
      </c>
      <c r="D27421">
        <v>0</v>
      </c>
      <c r="E27421">
        <v>0</v>
      </c>
      <c r="F27421" s="1">
        <v>25.830256487315701</v>
      </c>
      <c r="G27421" s="1">
        <v>25.909040465635599</v>
      </c>
      <c r="H27421" s="1">
        <v>3.2185536874075198</v>
      </c>
      <c r="I27421" s="1">
        <v>22.690486778228077</v>
      </c>
      <c r="J27421" s="1">
        <v>3.1397697090876235</v>
      </c>
      <c r="K27421" s="1">
        <v>47.398531940765501</v>
      </c>
      <c r="L27421" s="1">
        <v>2.1381247000000001</v>
      </c>
      <c r="M27421" s="1">
        <v>4.7342202999999996</v>
      </c>
    </row>
    <row r="27422" spans="1:13" x14ac:dyDescent="0.25">
      <c r="A27422" t="s">
        <v>122</v>
      </c>
      <c r="B27422">
        <v>819</v>
      </c>
      <c r="C27422">
        <v>2014</v>
      </c>
      <c r="D27422">
        <v>0</v>
      </c>
      <c r="E27422">
        <v>0</v>
      </c>
      <c r="F27422" s="1">
        <v>26.705229702400601</v>
      </c>
      <c r="G27422" s="1">
        <v>30.189083727935301</v>
      </c>
      <c r="H27422" s="1">
        <v>2.9918739707481099</v>
      </c>
      <c r="I27422" s="1">
        <v>27.197209757187192</v>
      </c>
      <c r="J27422" s="1">
        <v>-0.49198005478659113</v>
      </c>
      <c r="K27422" s="1">
        <v>46.206803295125901</v>
      </c>
      <c r="L27422" s="1">
        <v>4.0581984999999996</v>
      </c>
      <c r="M27422" s="1">
        <v>5.6035148000000001</v>
      </c>
    </row>
    <row r="27423" spans="1:13" x14ac:dyDescent="0.25">
      <c r="A27423" t="s">
        <v>122</v>
      </c>
      <c r="B27423">
        <v>819</v>
      </c>
      <c r="C27423">
        <v>2015</v>
      </c>
      <c r="D27423">
        <v>0</v>
      </c>
      <c r="E27423">
        <v>0</v>
      </c>
      <c r="F27423" s="1">
        <v>26.700824101613101</v>
      </c>
      <c r="G27423" s="1">
        <v>30.643879544192</v>
      </c>
      <c r="H27423" s="1">
        <v>3.0440726248062799</v>
      </c>
      <c r="I27423" s="1">
        <v>27.599806919385721</v>
      </c>
      <c r="J27423" s="1">
        <v>-0.89898281777261957</v>
      </c>
      <c r="K27423" s="1">
        <v>44.274888705080201</v>
      </c>
      <c r="L27423" s="1">
        <v>3.7996978000000001</v>
      </c>
      <c r="M27423" s="1">
        <v>4.5011994</v>
      </c>
    </row>
    <row r="27424" spans="1:13" x14ac:dyDescent="0.25">
      <c r="A27424" t="s">
        <v>122</v>
      </c>
      <c r="B27424">
        <v>819</v>
      </c>
      <c r="C27424">
        <v>2016</v>
      </c>
      <c r="D27424">
        <v>0</v>
      </c>
      <c r="E27424">
        <v>0</v>
      </c>
      <c r="F27424" s="1">
        <v>26.383083538235098</v>
      </c>
      <c r="G27424" s="1">
        <v>32.081746051378602</v>
      </c>
      <c r="H27424" s="1">
        <v>2.8467475363033699</v>
      </c>
      <c r="I27424" s="1">
        <v>29.234998515075233</v>
      </c>
      <c r="J27424" s="1">
        <v>-2.8519149768401348</v>
      </c>
      <c r="K27424" s="1">
        <v>44.555574866780198</v>
      </c>
      <c r="L27424" s="1">
        <v>1.9573187000000001</v>
      </c>
      <c r="M27424" s="1">
        <v>2.4456519999999999</v>
      </c>
    </row>
    <row r="27425" spans="1:13" x14ac:dyDescent="0.25">
      <c r="A27425" t="s">
        <v>122</v>
      </c>
      <c r="B27425">
        <v>819</v>
      </c>
      <c r="C27425">
        <v>2017</v>
      </c>
      <c r="D27425">
        <v>0</v>
      </c>
      <c r="E27425">
        <v>0</v>
      </c>
      <c r="F27425" s="1">
        <v>26.019352444730199</v>
      </c>
      <c r="G27425" s="1">
        <v>28.1137212582112</v>
      </c>
      <c r="H27425" s="1">
        <v>2.55520763304943</v>
      </c>
      <c r="I27425" s="1">
        <v>25.558513625161769</v>
      </c>
      <c r="J27425" s="1">
        <v>0.46083881956842987</v>
      </c>
      <c r="K27425" s="1">
        <v>43.426987681800199</v>
      </c>
      <c r="L27425" s="1">
        <v>2.7957550000000002</v>
      </c>
      <c r="M27425" s="1">
        <v>5.3533648999999999</v>
      </c>
    </row>
    <row r="27426" spans="1:13" x14ac:dyDescent="0.25">
      <c r="A27426" t="s">
        <v>122</v>
      </c>
      <c r="B27426">
        <v>819</v>
      </c>
      <c r="C27426">
        <v>2018</v>
      </c>
      <c r="D27426">
        <v>0</v>
      </c>
      <c r="E27426">
        <v>0</v>
      </c>
      <c r="F27426" s="1">
        <v>28.101980485330898</v>
      </c>
      <c r="G27426" s="1">
        <v>32.477853946192099</v>
      </c>
      <c r="H27426" s="1">
        <v>2.5385977602024901</v>
      </c>
      <c r="I27426" s="1">
        <v>29.93925618598961</v>
      </c>
      <c r="J27426" s="1">
        <v>-1.8372757006587115</v>
      </c>
      <c r="K27426" s="1">
        <v>45.767443682733798</v>
      </c>
      <c r="L27426" s="1">
        <v>1.9185236000000001</v>
      </c>
      <c r="M27426" s="1">
        <v>3.812351</v>
      </c>
    </row>
    <row r="27427" spans="1:13" x14ac:dyDescent="0.25">
      <c r="A27427" t="s">
        <v>122</v>
      </c>
      <c r="B27427">
        <v>819</v>
      </c>
      <c r="C27427">
        <v>2019</v>
      </c>
      <c r="D27427">
        <v>0</v>
      </c>
      <c r="E27427">
        <v>0</v>
      </c>
      <c r="F27427" s="1">
        <v>26.778618659925499</v>
      </c>
      <c r="G27427" s="1">
        <v>30.3915169909429</v>
      </c>
      <c r="H27427" s="1">
        <v>2.7555716819387901</v>
      </c>
      <c r="I27427" s="1">
        <v>27.635945309004111</v>
      </c>
      <c r="J27427" s="1">
        <v>-0.85732664907861178</v>
      </c>
      <c r="K27427" s="1">
        <v>48.953815797750501</v>
      </c>
      <c r="L27427" s="1">
        <v>4.2268981999999999</v>
      </c>
      <c r="M27427" s="1">
        <v>-0.58050425999999999</v>
      </c>
    </row>
    <row r="27428" spans="1:13" x14ac:dyDescent="0.25">
      <c r="A27428" t="s">
        <v>122</v>
      </c>
      <c r="B27428">
        <v>819</v>
      </c>
      <c r="C27428">
        <v>2020</v>
      </c>
      <c r="D27428">
        <v>0</v>
      </c>
      <c r="E27428">
        <v>0</v>
      </c>
      <c r="F27428" s="1">
        <v>23.549930759895901</v>
      </c>
      <c r="G27428" s="1">
        <v>31.612209219988301</v>
      </c>
      <c r="H27428" s="1">
        <v>3.28423509556348</v>
      </c>
      <c r="I27428" s="1">
        <v>28.32797412442482</v>
      </c>
      <c r="J27428" s="1">
        <v>-4.7780433645289193</v>
      </c>
      <c r="K27428" s="1">
        <v>63.624955628895002</v>
      </c>
      <c r="L27428" s="1">
        <v>7.9130209999999996</v>
      </c>
      <c r="M27428" s="1">
        <v>-17.039871000000002</v>
      </c>
    </row>
    <row r="27429" spans="1:13" x14ac:dyDescent="0.25">
      <c r="A27429" t="s">
        <v>122</v>
      </c>
      <c r="B27429">
        <v>819</v>
      </c>
      <c r="C27429">
        <v>2021</v>
      </c>
      <c r="D27429">
        <v>0</v>
      </c>
      <c r="E27429">
        <v>0</v>
      </c>
      <c r="F27429" s="1">
        <v>20.689269467871299</v>
      </c>
      <c r="G27429" s="1">
        <v>34.345885321954199</v>
      </c>
      <c r="H27429" s="1">
        <v>3.9392602913905299</v>
      </c>
      <c r="I27429" s="1">
        <v>30.406625030563671</v>
      </c>
      <c r="J27429" s="1">
        <v>-9.7173555626923722</v>
      </c>
      <c r="K27429" s="1">
        <v>83.252252714060205</v>
      </c>
      <c r="L27429" s="1">
        <v>4.0052554000000002</v>
      </c>
      <c r="M27429" s="1">
        <v>-4.8810361000000002</v>
      </c>
    </row>
    <row r="27430" spans="1:13" x14ac:dyDescent="0.25">
      <c r="A27430" t="s">
        <v>122</v>
      </c>
      <c r="B27430">
        <v>819</v>
      </c>
      <c r="C27430">
        <v>2022</v>
      </c>
      <c r="D27430">
        <v>0</v>
      </c>
      <c r="E27430">
        <v>0</v>
      </c>
      <c r="F27430" s="1">
        <v>21.362234342045301</v>
      </c>
      <c r="G27430" s="1">
        <v>33.481473408157498</v>
      </c>
      <c r="H27430" s="1">
        <v>3.66332450219263</v>
      </c>
      <c r="I27430" s="1">
        <v>29.818148905964868</v>
      </c>
      <c r="J27430" s="1">
        <v>-8.455914563919567</v>
      </c>
      <c r="K27430" s="1">
        <v>91.046145782136193</v>
      </c>
      <c r="L27430" s="1"/>
      <c r="M27430" s="1">
        <v>20.016463999999999</v>
      </c>
    </row>
    <row r="27431" spans="1:13" x14ac:dyDescent="0.25">
      <c r="A27431" t="s">
        <v>123</v>
      </c>
      <c r="B27431">
        <v>826</v>
      </c>
      <c r="C27431">
        <v>1800</v>
      </c>
      <c r="D27431">
        <v>0</v>
      </c>
      <c r="E27431">
        <v>0</v>
      </c>
      <c r="F27431" s="1"/>
      <c r="G27431" s="1"/>
      <c r="H27431" s="1"/>
      <c r="I27431" s="1"/>
      <c r="J27431" s="1"/>
      <c r="K27431" s="1"/>
      <c r="L27431" s="1"/>
      <c r="M27431" s="1"/>
    </row>
    <row r="27432" spans="1:13" x14ac:dyDescent="0.25">
      <c r="A27432" t="s">
        <v>123</v>
      </c>
      <c r="B27432">
        <v>826</v>
      </c>
      <c r="C27432">
        <v>1801</v>
      </c>
      <c r="D27432">
        <v>0</v>
      </c>
      <c r="E27432">
        <v>0</v>
      </c>
      <c r="F27432" s="1"/>
      <c r="G27432" s="1"/>
      <c r="H27432" s="1"/>
      <c r="I27432" s="1"/>
      <c r="J27432" s="1"/>
      <c r="K27432" s="1"/>
      <c r="L27432" s="1"/>
      <c r="M27432" s="1"/>
    </row>
    <row r="27433" spans="1:13" x14ac:dyDescent="0.25">
      <c r="A27433" t="s">
        <v>123</v>
      </c>
      <c r="B27433">
        <v>826</v>
      </c>
      <c r="C27433">
        <v>1802</v>
      </c>
      <c r="D27433">
        <v>0</v>
      </c>
      <c r="E27433">
        <v>0</v>
      </c>
      <c r="F27433" s="1"/>
      <c r="G27433" s="1"/>
      <c r="H27433" s="1"/>
      <c r="I27433" s="1"/>
      <c r="J27433" s="1"/>
      <c r="K27433" s="1"/>
      <c r="L27433" s="1"/>
      <c r="M27433" s="1"/>
    </row>
    <row r="27434" spans="1:13" x14ac:dyDescent="0.25">
      <c r="A27434" t="s">
        <v>123</v>
      </c>
      <c r="B27434">
        <v>826</v>
      </c>
      <c r="C27434">
        <v>1803</v>
      </c>
      <c r="D27434">
        <v>0</v>
      </c>
      <c r="E27434">
        <v>0</v>
      </c>
      <c r="F27434" s="1"/>
      <c r="G27434" s="1"/>
      <c r="H27434" s="1"/>
      <c r="I27434" s="1"/>
      <c r="J27434" s="1"/>
      <c r="K27434" s="1"/>
      <c r="L27434" s="1"/>
      <c r="M27434" s="1"/>
    </row>
    <row r="27435" spans="1:13" x14ac:dyDescent="0.25">
      <c r="A27435" t="s">
        <v>123</v>
      </c>
      <c r="B27435">
        <v>826</v>
      </c>
      <c r="C27435">
        <v>1804</v>
      </c>
      <c r="D27435">
        <v>0</v>
      </c>
      <c r="E27435">
        <v>0</v>
      </c>
      <c r="F27435" s="1"/>
      <c r="G27435" s="1"/>
      <c r="H27435" s="1"/>
      <c r="I27435" s="1"/>
      <c r="J27435" s="1"/>
      <c r="K27435" s="1"/>
      <c r="L27435" s="1"/>
      <c r="M27435" s="1"/>
    </row>
    <row r="27436" spans="1:13" x14ac:dyDescent="0.25">
      <c r="A27436" t="s">
        <v>123</v>
      </c>
      <c r="B27436">
        <v>826</v>
      </c>
      <c r="C27436">
        <v>1805</v>
      </c>
      <c r="D27436">
        <v>0</v>
      </c>
      <c r="E27436">
        <v>0</v>
      </c>
      <c r="F27436" s="1"/>
      <c r="G27436" s="1"/>
      <c r="H27436" s="1"/>
      <c r="I27436" s="1"/>
      <c r="J27436" s="1"/>
      <c r="K27436" s="1"/>
      <c r="L27436" s="1"/>
      <c r="M27436" s="1"/>
    </row>
    <row r="27437" spans="1:13" x14ac:dyDescent="0.25">
      <c r="A27437" t="s">
        <v>123</v>
      </c>
      <c r="B27437">
        <v>826</v>
      </c>
      <c r="C27437">
        <v>1806</v>
      </c>
      <c r="D27437">
        <v>0</v>
      </c>
      <c r="E27437">
        <v>0</v>
      </c>
      <c r="F27437" s="1"/>
      <c r="G27437" s="1"/>
      <c r="H27437" s="1"/>
      <c r="I27437" s="1"/>
      <c r="J27437" s="1"/>
      <c r="K27437" s="1"/>
      <c r="L27437" s="1"/>
      <c r="M27437" s="1"/>
    </row>
    <row r="27438" spans="1:13" x14ac:dyDescent="0.25">
      <c r="A27438" t="s">
        <v>123</v>
      </c>
      <c r="B27438">
        <v>826</v>
      </c>
      <c r="C27438">
        <v>1807</v>
      </c>
      <c r="D27438">
        <v>0</v>
      </c>
      <c r="E27438">
        <v>0</v>
      </c>
      <c r="F27438" s="1"/>
      <c r="G27438" s="1"/>
      <c r="H27438" s="1"/>
      <c r="I27438" s="1"/>
      <c r="J27438" s="1"/>
      <c r="K27438" s="1"/>
      <c r="L27438" s="1"/>
      <c r="M27438" s="1"/>
    </row>
    <row r="27439" spans="1:13" x14ac:dyDescent="0.25">
      <c r="A27439" t="s">
        <v>123</v>
      </c>
      <c r="B27439">
        <v>826</v>
      </c>
      <c r="C27439">
        <v>1808</v>
      </c>
      <c r="D27439">
        <v>0</v>
      </c>
      <c r="E27439">
        <v>0</v>
      </c>
      <c r="F27439" s="1"/>
      <c r="G27439" s="1"/>
      <c r="H27439" s="1"/>
      <c r="I27439" s="1"/>
      <c r="J27439" s="1"/>
      <c r="K27439" s="1"/>
      <c r="L27439" s="1"/>
      <c r="M27439" s="1"/>
    </row>
    <row r="27440" spans="1:13" x14ac:dyDescent="0.25">
      <c r="A27440" t="s">
        <v>123</v>
      </c>
      <c r="B27440">
        <v>826</v>
      </c>
      <c r="C27440">
        <v>1809</v>
      </c>
      <c r="D27440">
        <v>0</v>
      </c>
      <c r="E27440">
        <v>0</v>
      </c>
      <c r="F27440" s="1"/>
      <c r="G27440" s="1"/>
      <c r="H27440" s="1"/>
      <c r="I27440" s="1"/>
      <c r="J27440" s="1"/>
      <c r="K27440" s="1"/>
      <c r="L27440" s="1"/>
      <c r="M27440" s="1"/>
    </row>
    <row r="27441" spans="1:13" x14ac:dyDescent="0.25">
      <c r="A27441" t="s">
        <v>123</v>
      </c>
      <c r="B27441">
        <v>826</v>
      </c>
      <c r="C27441">
        <v>1810</v>
      </c>
      <c r="D27441">
        <v>0</v>
      </c>
      <c r="E27441">
        <v>0</v>
      </c>
      <c r="F27441" s="1"/>
      <c r="G27441" s="1"/>
      <c r="H27441" s="1"/>
      <c r="I27441" s="1"/>
      <c r="J27441" s="1"/>
      <c r="K27441" s="1"/>
      <c r="L27441" s="1"/>
      <c r="M27441" s="1"/>
    </row>
    <row r="27442" spans="1:13" x14ac:dyDescent="0.25">
      <c r="A27442" t="s">
        <v>123</v>
      </c>
      <c r="B27442">
        <v>826</v>
      </c>
      <c r="C27442">
        <v>1811</v>
      </c>
      <c r="D27442">
        <v>0</v>
      </c>
      <c r="E27442">
        <v>0</v>
      </c>
      <c r="F27442" s="1"/>
      <c r="G27442" s="1"/>
      <c r="H27442" s="1"/>
      <c r="I27442" s="1"/>
      <c r="J27442" s="1"/>
      <c r="K27442" s="1"/>
      <c r="L27442" s="1"/>
      <c r="M27442" s="1"/>
    </row>
    <row r="27443" spans="1:13" x14ac:dyDescent="0.25">
      <c r="A27443" t="s">
        <v>123</v>
      </c>
      <c r="B27443">
        <v>826</v>
      </c>
      <c r="C27443">
        <v>1812</v>
      </c>
      <c r="D27443">
        <v>0</v>
      </c>
      <c r="E27443">
        <v>0</v>
      </c>
      <c r="F27443" s="1"/>
      <c r="G27443" s="1"/>
      <c r="H27443" s="1"/>
      <c r="I27443" s="1"/>
      <c r="J27443" s="1"/>
      <c r="K27443" s="1"/>
      <c r="L27443" s="1"/>
      <c r="M27443" s="1"/>
    </row>
    <row r="27444" spans="1:13" x14ac:dyDescent="0.25">
      <c r="A27444" t="s">
        <v>123</v>
      </c>
      <c r="B27444">
        <v>826</v>
      </c>
      <c r="C27444">
        <v>1813</v>
      </c>
      <c r="D27444">
        <v>0</v>
      </c>
      <c r="E27444">
        <v>0</v>
      </c>
      <c r="F27444" s="1"/>
      <c r="G27444" s="1"/>
      <c r="H27444" s="1"/>
      <c r="I27444" s="1"/>
      <c r="J27444" s="1"/>
      <c r="K27444" s="1"/>
      <c r="L27444" s="1"/>
      <c r="M27444" s="1"/>
    </row>
    <row r="27445" spans="1:13" x14ac:dyDescent="0.25">
      <c r="A27445" t="s">
        <v>123</v>
      </c>
      <c r="B27445">
        <v>826</v>
      </c>
      <c r="C27445">
        <v>1814</v>
      </c>
      <c r="D27445">
        <v>0</v>
      </c>
      <c r="E27445">
        <v>0</v>
      </c>
      <c r="F27445" s="1"/>
      <c r="G27445" s="1"/>
      <c r="H27445" s="1"/>
      <c r="I27445" s="1"/>
      <c r="J27445" s="1"/>
      <c r="K27445" s="1"/>
      <c r="L27445" s="1"/>
      <c r="M27445" s="1"/>
    </row>
    <row r="27446" spans="1:13" x14ac:dyDescent="0.25">
      <c r="A27446" t="s">
        <v>123</v>
      </c>
      <c r="B27446">
        <v>826</v>
      </c>
      <c r="C27446">
        <v>1815</v>
      </c>
      <c r="D27446">
        <v>0</v>
      </c>
      <c r="E27446">
        <v>0</v>
      </c>
      <c r="F27446" s="1"/>
      <c r="G27446" s="1"/>
      <c r="H27446" s="1"/>
      <c r="I27446" s="1"/>
      <c r="J27446" s="1"/>
      <c r="K27446" s="1"/>
      <c r="L27446" s="1"/>
      <c r="M27446" s="1"/>
    </row>
    <row r="27447" spans="1:13" x14ac:dyDescent="0.25">
      <c r="A27447" t="s">
        <v>123</v>
      </c>
      <c r="B27447">
        <v>826</v>
      </c>
      <c r="C27447">
        <v>1816</v>
      </c>
      <c r="D27447">
        <v>0</v>
      </c>
      <c r="E27447">
        <v>0</v>
      </c>
      <c r="F27447" s="1"/>
      <c r="G27447" s="1"/>
      <c r="H27447" s="1"/>
      <c r="I27447" s="1"/>
      <c r="J27447" s="1"/>
      <c r="K27447" s="1"/>
      <c r="L27447" s="1"/>
      <c r="M27447" s="1"/>
    </row>
    <row r="27448" spans="1:13" x14ac:dyDescent="0.25">
      <c r="A27448" t="s">
        <v>123</v>
      </c>
      <c r="B27448">
        <v>826</v>
      </c>
      <c r="C27448">
        <v>1817</v>
      </c>
      <c r="D27448">
        <v>0</v>
      </c>
      <c r="E27448">
        <v>0</v>
      </c>
      <c r="F27448" s="1"/>
      <c r="G27448" s="1"/>
      <c r="H27448" s="1"/>
      <c r="I27448" s="1"/>
      <c r="J27448" s="1"/>
      <c r="K27448" s="1"/>
      <c r="L27448" s="1"/>
      <c r="M27448" s="1"/>
    </row>
    <row r="27449" spans="1:13" x14ac:dyDescent="0.25">
      <c r="A27449" t="s">
        <v>123</v>
      </c>
      <c r="B27449">
        <v>826</v>
      </c>
      <c r="C27449">
        <v>1818</v>
      </c>
      <c r="D27449">
        <v>0</v>
      </c>
      <c r="E27449">
        <v>0</v>
      </c>
      <c r="F27449" s="1"/>
      <c r="G27449" s="1"/>
      <c r="H27449" s="1"/>
      <c r="I27449" s="1"/>
      <c r="J27449" s="1"/>
      <c r="K27449" s="1"/>
      <c r="L27449" s="1"/>
      <c r="M27449" s="1"/>
    </row>
    <row r="27450" spans="1:13" x14ac:dyDescent="0.25">
      <c r="A27450" t="s">
        <v>123</v>
      </c>
      <c r="B27450">
        <v>826</v>
      </c>
      <c r="C27450">
        <v>1819</v>
      </c>
      <c r="D27450">
        <v>0</v>
      </c>
      <c r="E27450">
        <v>0</v>
      </c>
      <c r="F27450" s="1"/>
      <c r="G27450" s="1"/>
      <c r="H27450" s="1"/>
      <c r="I27450" s="1"/>
      <c r="J27450" s="1"/>
      <c r="K27450" s="1"/>
      <c r="L27450" s="1"/>
      <c r="M27450" s="1"/>
    </row>
    <row r="27451" spans="1:13" x14ac:dyDescent="0.25">
      <c r="A27451" t="s">
        <v>123</v>
      </c>
      <c r="B27451">
        <v>826</v>
      </c>
      <c r="C27451">
        <v>1820</v>
      </c>
      <c r="D27451">
        <v>0</v>
      </c>
      <c r="E27451">
        <v>0</v>
      </c>
      <c r="F27451" s="1"/>
      <c r="G27451" s="1"/>
      <c r="H27451" s="1"/>
      <c r="I27451" s="1"/>
      <c r="J27451" s="1"/>
      <c r="K27451" s="1"/>
      <c r="L27451" s="1"/>
      <c r="M27451" s="1"/>
    </row>
    <row r="27452" spans="1:13" x14ac:dyDescent="0.25">
      <c r="A27452" t="s">
        <v>123</v>
      </c>
      <c r="B27452">
        <v>826</v>
      </c>
      <c r="C27452">
        <v>1821</v>
      </c>
      <c r="D27452">
        <v>0</v>
      </c>
      <c r="E27452">
        <v>0</v>
      </c>
      <c r="F27452" s="1"/>
      <c r="G27452" s="1"/>
      <c r="H27452" s="1"/>
      <c r="I27452" s="1"/>
      <c r="J27452" s="1"/>
      <c r="K27452" s="1"/>
      <c r="L27452" s="1"/>
      <c r="M27452" s="1"/>
    </row>
    <row r="27453" spans="1:13" x14ac:dyDescent="0.25">
      <c r="A27453" t="s">
        <v>123</v>
      </c>
      <c r="B27453">
        <v>826</v>
      </c>
      <c r="C27453">
        <v>1822</v>
      </c>
      <c r="D27453">
        <v>0</v>
      </c>
      <c r="E27453">
        <v>0</v>
      </c>
      <c r="F27453" s="1"/>
      <c r="G27453" s="1"/>
      <c r="H27453" s="1"/>
      <c r="I27453" s="1"/>
      <c r="J27453" s="1"/>
      <c r="K27453" s="1"/>
      <c r="L27453" s="1"/>
      <c r="M27453" s="1"/>
    </row>
    <row r="27454" spans="1:13" x14ac:dyDescent="0.25">
      <c r="A27454" t="s">
        <v>123</v>
      </c>
      <c r="B27454">
        <v>826</v>
      </c>
      <c r="C27454">
        <v>1823</v>
      </c>
      <c r="D27454">
        <v>0</v>
      </c>
      <c r="E27454">
        <v>0</v>
      </c>
      <c r="F27454" s="1"/>
      <c r="G27454" s="1"/>
      <c r="H27454" s="1"/>
      <c r="I27454" s="1"/>
      <c r="J27454" s="1"/>
      <c r="K27454" s="1"/>
      <c r="L27454" s="1"/>
      <c r="M27454" s="1"/>
    </row>
    <row r="27455" spans="1:13" x14ac:dyDescent="0.25">
      <c r="A27455" t="s">
        <v>123</v>
      </c>
      <c r="B27455">
        <v>826</v>
      </c>
      <c r="C27455">
        <v>1824</v>
      </c>
      <c r="D27455">
        <v>0</v>
      </c>
      <c r="E27455">
        <v>0</v>
      </c>
      <c r="F27455" s="1"/>
      <c r="G27455" s="1"/>
      <c r="H27455" s="1"/>
      <c r="I27455" s="1"/>
      <c r="J27455" s="1"/>
      <c r="K27455" s="1"/>
      <c r="L27455" s="1"/>
      <c r="M27455" s="1"/>
    </row>
    <row r="27456" spans="1:13" x14ac:dyDescent="0.25">
      <c r="A27456" t="s">
        <v>123</v>
      </c>
      <c r="B27456">
        <v>826</v>
      </c>
      <c r="C27456">
        <v>1825</v>
      </c>
      <c r="D27456">
        <v>0</v>
      </c>
      <c r="E27456">
        <v>0</v>
      </c>
      <c r="F27456" s="1"/>
      <c r="G27456" s="1"/>
      <c r="H27456" s="1"/>
      <c r="I27456" s="1"/>
      <c r="J27456" s="1"/>
      <c r="K27456" s="1"/>
      <c r="L27456" s="1"/>
      <c r="M27456" s="1"/>
    </row>
    <row r="27457" spans="1:13" x14ac:dyDescent="0.25">
      <c r="A27457" t="s">
        <v>123</v>
      </c>
      <c r="B27457">
        <v>826</v>
      </c>
      <c r="C27457">
        <v>1826</v>
      </c>
      <c r="D27457">
        <v>0</v>
      </c>
      <c r="E27457">
        <v>0</v>
      </c>
      <c r="F27457" s="1"/>
      <c r="G27457" s="1"/>
      <c r="H27457" s="1"/>
      <c r="I27457" s="1"/>
      <c r="J27457" s="1"/>
      <c r="K27457" s="1"/>
      <c r="L27457" s="1"/>
      <c r="M27457" s="1"/>
    </row>
    <row r="27458" spans="1:13" x14ac:dyDescent="0.25">
      <c r="A27458" t="s">
        <v>123</v>
      </c>
      <c r="B27458">
        <v>826</v>
      </c>
      <c r="C27458">
        <v>1827</v>
      </c>
      <c r="D27458">
        <v>0</v>
      </c>
      <c r="E27458">
        <v>0</v>
      </c>
      <c r="F27458" s="1"/>
      <c r="G27458" s="1"/>
      <c r="H27458" s="1"/>
      <c r="I27458" s="1"/>
      <c r="J27458" s="1"/>
      <c r="K27458" s="1"/>
      <c r="L27458" s="1"/>
      <c r="M27458" s="1"/>
    </row>
    <row r="27459" spans="1:13" x14ac:dyDescent="0.25">
      <c r="A27459" t="s">
        <v>123</v>
      </c>
      <c r="B27459">
        <v>826</v>
      </c>
      <c r="C27459">
        <v>1828</v>
      </c>
      <c r="D27459">
        <v>0</v>
      </c>
      <c r="E27459">
        <v>0</v>
      </c>
      <c r="F27459" s="1"/>
      <c r="G27459" s="1"/>
      <c r="H27459" s="1"/>
      <c r="I27459" s="1"/>
      <c r="J27459" s="1"/>
      <c r="K27459" s="1"/>
      <c r="L27459" s="1"/>
      <c r="M27459" s="1"/>
    </row>
    <row r="27460" spans="1:13" x14ac:dyDescent="0.25">
      <c r="A27460" t="s">
        <v>123</v>
      </c>
      <c r="B27460">
        <v>826</v>
      </c>
      <c r="C27460">
        <v>1829</v>
      </c>
      <c r="D27460">
        <v>0</v>
      </c>
      <c r="E27460">
        <v>0</v>
      </c>
      <c r="F27460" s="1"/>
      <c r="G27460" s="1"/>
      <c r="H27460" s="1"/>
      <c r="I27460" s="1"/>
      <c r="J27460" s="1"/>
      <c r="K27460" s="1"/>
      <c r="L27460" s="1"/>
      <c r="M27460" s="1"/>
    </row>
    <row r="27461" spans="1:13" x14ac:dyDescent="0.25">
      <c r="A27461" t="s">
        <v>123</v>
      </c>
      <c r="B27461">
        <v>826</v>
      </c>
      <c r="C27461">
        <v>1830</v>
      </c>
      <c r="D27461">
        <v>0</v>
      </c>
      <c r="E27461">
        <v>0</v>
      </c>
      <c r="F27461" s="1"/>
      <c r="G27461" s="1"/>
      <c r="H27461" s="1"/>
      <c r="I27461" s="1"/>
      <c r="J27461" s="1"/>
      <c r="K27461" s="1"/>
      <c r="L27461" s="1"/>
      <c r="M27461" s="1"/>
    </row>
    <row r="27462" spans="1:13" x14ac:dyDescent="0.25">
      <c r="A27462" t="s">
        <v>123</v>
      </c>
      <c r="B27462">
        <v>826</v>
      </c>
      <c r="C27462">
        <v>1831</v>
      </c>
      <c r="D27462">
        <v>0</v>
      </c>
      <c r="E27462">
        <v>0</v>
      </c>
      <c r="F27462" s="1"/>
      <c r="G27462" s="1"/>
      <c r="H27462" s="1"/>
      <c r="I27462" s="1"/>
      <c r="J27462" s="1"/>
      <c r="K27462" s="1"/>
      <c r="L27462" s="1"/>
      <c r="M27462" s="1"/>
    </row>
    <row r="27463" spans="1:13" x14ac:dyDescent="0.25">
      <c r="A27463" t="s">
        <v>123</v>
      </c>
      <c r="B27463">
        <v>826</v>
      </c>
      <c r="C27463">
        <v>1832</v>
      </c>
      <c r="D27463">
        <v>0</v>
      </c>
      <c r="E27463">
        <v>0</v>
      </c>
      <c r="F27463" s="1"/>
      <c r="G27463" s="1"/>
      <c r="H27463" s="1"/>
      <c r="I27463" s="1"/>
      <c r="J27463" s="1"/>
      <c r="K27463" s="1"/>
      <c r="L27463" s="1"/>
      <c r="M27463" s="1"/>
    </row>
    <row r="27464" spans="1:13" x14ac:dyDescent="0.25">
      <c r="A27464" t="s">
        <v>123</v>
      </c>
      <c r="B27464">
        <v>826</v>
      </c>
      <c r="C27464">
        <v>1833</v>
      </c>
      <c r="D27464">
        <v>0</v>
      </c>
      <c r="E27464">
        <v>0</v>
      </c>
      <c r="F27464" s="1"/>
      <c r="G27464" s="1"/>
      <c r="H27464" s="1"/>
      <c r="I27464" s="1"/>
      <c r="J27464" s="1"/>
      <c r="K27464" s="1"/>
      <c r="L27464" s="1"/>
      <c r="M27464" s="1"/>
    </row>
    <row r="27465" spans="1:13" x14ac:dyDescent="0.25">
      <c r="A27465" t="s">
        <v>123</v>
      </c>
      <c r="B27465">
        <v>826</v>
      </c>
      <c r="C27465">
        <v>1834</v>
      </c>
      <c r="D27465">
        <v>0</v>
      </c>
      <c r="E27465">
        <v>0</v>
      </c>
      <c r="F27465" s="1"/>
      <c r="G27465" s="1"/>
      <c r="H27465" s="1"/>
      <c r="I27465" s="1"/>
      <c r="J27465" s="1"/>
      <c r="K27465" s="1"/>
      <c r="L27465" s="1"/>
      <c r="M27465" s="1"/>
    </row>
    <row r="27466" spans="1:13" x14ac:dyDescent="0.25">
      <c r="A27466" t="s">
        <v>123</v>
      </c>
      <c r="B27466">
        <v>826</v>
      </c>
      <c r="C27466">
        <v>1835</v>
      </c>
      <c r="D27466">
        <v>0</v>
      </c>
      <c r="E27466">
        <v>0</v>
      </c>
      <c r="F27466" s="1"/>
      <c r="G27466" s="1"/>
      <c r="H27466" s="1"/>
      <c r="I27466" s="1"/>
      <c r="J27466" s="1"/>
      <c r="K27466" s="1"/>
      <c r="L27466" s="1"/>
      <c r="M27466" s="1"/>
    </row>
    <row r="27467" spans="1:13" x14ac:dyDescent="0.25">
      <c r="A27467" t="s">
        <v>123</v>
      </c>
      <c r="B27467">
        <v>826</v>
      </c>
      <c r="C27467">
        <v>1836</v>
      </c>
      <c r="D27467">
        <v>0</v>
      </c>
      <c r="E27467">
        <v>0</v>
      </c>
      <c r="F27467" s="1"/>
      <c r="G27467" s="1"/>
      <c r="H27467" s="1"/>
      <c r="I27467" s="1"/>
      <c r="J27467" s="1"/>
      <c r="K27467" s="1"/>
      <c r="L27467" s="1"/>
      <c r="M27467" s="1"/>
    </row>
    <row r="27468" spans="1:13" x14ac:dyDescent="0.25">
      <c r="A27468" t="s">
        <v>123</v>
      </c>
      <c r="B27468">
        <v>826</v>
      </c>
      <c r="C27468">
        <v>1837</v>
      </c>
      <c r="D27468">
        <v>0</v>
      </c>
      <c r="E27468">
        <v>0</v>
      </c>
      <c r="F27468" s="1"/>
      <c r="G27468" s="1"/>
      <c r="H27468" s="1"/>
      <c r="I27468" s="1"/>
      <c r="J27468" s="1"/>
      <c r="K27468" s="1"/>
      <c r="L27468" s="1"/>
      <c r="M27468" s="1"/>
    </row>
    <row r="27469" spans="1:13" x14ac:dyDescent="0.25">
      <c r="A27469" t="s">
        <v>123</v>
      </c>
      <c r="B27469">
        <v>826</v>
      </c>
      <c r="C27469">
        <v>1838</v>
      </c>
      <c r="D27469">
        <v>0</v>
      </c>
      <c r="E27469">
        <v>0</v>
      </c>
      <c r="F27469" s="1"/>
      <c r="G27469" s="1"/>
      <c r="H27469" s="1"/>
      <c r="I27469" s="1"/>
      <c r="J27469" s="1"/>
      <c r="K27469" s="1"/>
      <c r="L27469" s="1"/>
      <c r="M27469" s="1"/>
    </row>
    <row r="27470" spans="1:13" x14ac:dyDescent="0.25">
      <c r="A27470" t="s">
        <v>123</v>
      </c>
      <c r="B27470">
        <v>826</v>
      </c>
      <c r="C27470">
        <v>1839</v>
      </c>
      <c r="D27470">
        <v>0</v>
      </c>
      <c r="E27470">
        <v>0</v>
      </c>
      <c r="F27470" s="1"/>
      <c r="G27470" s="1"/>
      <c r="H27470" s="1"/>
      <c r="I27470" s="1"/>
      <c r="J27470" s="1"/>
      <c r="K27470" s="1"/>
      <c r="L27470" s="1"/>
      <c r="M27470" s="1"/>
    </row>
    <row r="27471" spans="1:13" x14ac:dyDescent="0.25">
      <c r="A27471" t="s">
        <v>123</v>
      </c>
      <c r="B27471">
        <v>826</v>
      </c>
      <c r="C27471">
        <v>1840</v>
      </c>
      <c r="D27471">
        <v>0</v>
      </c>
      <c r="E27471">
        <v>0</v>
      </c>
      <c r="F27471" s="1"/>
      <c r="G27471" s="1"/>
      <c r="H27471" s="1"/>
      <c r="I27471" s="1"/>
      <c r="J27471" s="1"/>
      <c r="K27471" s="1"/>
      <c r="L27471" s="1"/>
      <c r="M27471" s="1"/>
    </row>
    <row r="27472" spans="1:13" x14ac:dyDescent="0.25">
      <c r="A27472" t="s">
        <v>123</v>
      </c>
      <c r="B27472">
        <v>826</v>
      </c>
      <c r="C27472">
        <v>1841</v>
      </c>
      <c r="D27472">
        <v>0</v>
      </c>
      <c r="E27472">
        <v>0</v>
      </c>
      <c r="F27472" s="1"/>
      <c r="G27472" s="1"/>
      <c r="H27472" s="1"/>
      <c r="I27472" s="1"/>
      <c r="J27472" s="1"/>
      <c r="K27472" s="1"/>
      <c r="L27472" s="1"/>
      <c r="M27472" s="1"/>
    </row>
    <row r="27473" spans="1:13" x14ac:dyDescent="0.25">
      <c r="A27473" t="s">
        <v>123</v>
      </c>
      <c r="B27473">
        <v>826</v>
      </c>
      <c r="C27473">
        <v>1842</v>
      </c>
      <c r="D27473">
        <v>0</v>
      </c>
      <c r="E27473">
        <v>0</v>
      </c>
      <c r="F27473" s="1"/>
      <c r="G27473" s="1"/>
      <c r="H27473" s="1"/>
      <c r="I27473" s="1"/>
      <c r="J27473" s="1"/>
      <c r="K27473" s="1"/>
      <c r="L27473" s="1"/>
      <c r="M27473" s="1"/>
    </row>
    <row r="27474" spans="1:13" x14ac:dyDescent="0.25">
      <c r="A27474" t="s">
        <v>123</v>
      </c>
      <c r="B27474">
        <v>826</v>
      </c>
      <c r="C27474">
        <v>1843</v>
      </c>
      <c r="D27474">
        <v>0</v>
      </c>
      <c r="E27474">
        <v>0</v>
      </c>
      <c r="F27474" s="1"/>
      <c r="G27474" s="1"/>
      <c r="H27474" s="1"/>
      <c r="I27474" s="1"/>
      <c r="J27474" s="1"/>
      <c r="K27474" s="1"/>
      <c r="L27474" s="1"/>
      <c r="M27474" s="1"/>
    </row>
    <row r="27475" spans="1:13" x14ac:dyDescent="0.25">
      <c r="A27475" t="s">
        <v>123</v>
      </c>
      <c r="B27475">
        <v>826</v>
      </c>
      <c r="C27475">
        <v>1844</v>
      </c>
      <c r="D27475">
        <v>0</v>
      </c>
      <c r="E27475">
        <v>0</v>
      </c>
      <c r="F27475" s="1"/>
      <c r="G27475" s="1"/>
      <c r="H27475" s="1"/>
      <c r="I27475" s="1"/>
      <c r="J27475" s="1"/>
      <c r="K27475" s="1"/>
      <c r="L27475" s="1"/>
      <c r="M27475" s="1"/>
    </row>
    <row r="27476" spans="1:13" x14ac:dyDescent="0.25">
      <c r="A27476" t="s">
        <v>123</v>
      </c>
      <c r="B27476">
        <v>826</v>
      </c>
      <c r="C27476">
        <v>1845</v>
      </c>
      <c r="D27476">
        <v>0</v>
      </c>
      <c r="E27476">
        <v>0</v>
      </c>
      <c r="F27476" s="1"/>
      <c r="G27476" s="1"/>
      <c r="H27476" s="1"/>
      <c r="I27476" s="1"/>
      <c r="J27476" s="1"/>
      <c r="K27476" s="1"/>
      <c r="L27476" s="1"/>
      <c r="M27476" s="1"/>
    </row>
    <row r="27477" spans="1:13" x14ac:dyDescent="0.25">
      <c r="A27477" t="s">
        <v>123</v>
      </c>
      <c r="B27477">
        <v>826</v>
      </c>
      <c r="C27477">
        <v>1846</v>
      </c>
      <c r="D27477">
        <v>0</v>
      </c>
      <c r="E27477">
        <v>0</v>
      </c>
      <c r="F27477" s="1"/>
      <c r="G27477" s="1"/>
      <c r="H27477" s="1"/>
      <c r="I27477" s="1"/>
      <c r="J27477" s="1"/>
      <c r="K27477" s="1"/>
      <c r="L27477" s="1"/>
      <c r="M27477" s="1"/>
    </row>
    <row r="27478" spans="1:13" x14ac:dyDescent="0.25">
      <c r="A27478" t="s">
        <v>123</v>
      </c>
      <c r="B27478">
        <v>826</v>
      </c>
      <c r="C27478">
        <v>1847</v>
      </c>
      <c r="D27478">
        <v>0</v>
      </c>
      <c r="E27478">
        <v>0</v>
      </c>
      <c r="F27478" s="1"/>
      <c r="G27478" s="1"/>
      <c r="H27478" s="1"/>
      <c r="I27478" s="1"/>
      <c r="J27478" s="1"/>
      <c r="K27478" s="1"/>
      <c r="L27478" s="1"/>
      <c r="M27478" s="1"/>
    </row>
    <row r="27479" spans="1:13" x14ac:dyDescent="0.25">
      <c r="A27479" t="s">
        <v>123</v>
      </c>
      <c r="B27479">
        <v>826</v>
      </c>
      <c r="C27479">
        <v>1848</v>
      </c>
      <c r="D27479">
        <v>0</v>
      </c>
      <c r="E27479">
        <v>0</v>
      </c>
      <c r="F27479" s="1"/>
      <c r="G27479" s="1"/>
      <c r="H27479" s="1"/>
      <c r="I27479" s="1"/>
      <c r="J27479" s="1"/>
      <c r="K27479" s="1"/>
      <c r="L27479" s="1"/>
      <c r="M27479" s="1"/>
    </row>
    <row r="27480" spans="1:13" x14ac:dyDescent="0.25">
      <c r="A27480" t="s">
        <v>123</v>
      </c>
      <c r="B27480">
        <v>826</v>
      </c>
      <c r="C27480">
        <v>1849</v>
      </c>
      <c r="D27480">
        <v>0</v>
      </c>
      <c r="E27480">
        <v>0</v>
      </c>
      <c r="F27480" s="1"/>
      <c r="G27480" s="1"/>
      <c r="H27480" s="1"/>
      <c r="I27480" s="1"/>
      <c r="J27480" s="1"/>
      <c r="K27480" s="1"/>
      <c r="L27480" s="1"/>
      <c r="M27480" s="1"/>
    </row>
    <row r="27481" spans="1:13" x14ac:dyDescent="0.25">
      <c r="A27481" t="s">
        <v>123</v>
      </c>
      <c r="B27481">
        <v>826</v>
      </c>
      <c r="C27481">
        <v>1850</v>
      </c>
      <c r="D27481">
        <v>0</v>
      </c>
      <c r="E27481">
        <v>0</v>
      </c>
      <c r="F27481" s="1"/>
      <c r="G27481" s="1"/>
      <c r="H27481" s="1"/>
      <c r="I27481" s="1"/>
      <c r="J27481" s="1"/>
      <c r="K27481" s="1"/>
      <c r="L27481" s="1"/>
      <c r="M27481" s="1"/>
    </row>
    <row r="27482" spans="1:13" x14ac:dyDescent="0.25">
      <c r="A27482" t="s">
        <v>123</v>
      </c>
      <c r="B27482">
        <v>826</v>
      </c>
      <c r="C27482">
        <v>1851</v>
      </c>
      <c r="D27482">
        <v>0</v>
      </c>
      <c r="E27482">
        <v>0</v>
      </c>
      <c r="F27482" s="1"/>
      <c r="G27482" s="1"/>
      <c r="H27482" s="1"/>
      <c r="I27482" s="1"/>
      <c r="J27482" s="1"/>
      <c r="K27482" s="1"/>
      <c r="L27482" s="1"/>
      <c r="M27482" s="1"/>
    </row>
    <row r="27483" spans="1:13" x14ac:dyDescent="0.25">
      <c r="A27483" t="s">
        <v>123</v>
      </c>
      <c r="B27483">
        <v>826</v>
      </c>
      <c r="C27483">
        <v>1852</v>
      </c>
      <c r="D27483">
        <v>0</v>
      </c>
      <c r="E27483">
        <v>0</v>
      </c>
      <c r="F27483" s="1"/>
      <c r="G27483" s="1"/>
      <c r="H27483" s="1"/>
      <c r="I27483" s="1"/>
      <c r="J27483" s="1"/>
      <c r="K27483" s="1"/>
      <c r="L27483" s="1"/>
      <c r="M27483" s="1"/>
    </row>
    <row r="27484" spans="1:13" x14ac:dyDescent="0.25">
      <c r="A27484" t="s">
        <v>123</v>
      </c>
      <c r="B27484">
        <v>826</v>
      </c>
      <c r="C27484">
        <v>1853</v>
      </c>
      <c r="D27484">
        <v>0</v>
      </c>
      <c r="E27484">
        <v>0</v>
      </c>
      <c r="F27484" s="1"/>
      <c r="G27484" s="1"/>
      <c r="H27484" s="1"/>
      <c r="I27484" s="1"/>
      <c r="J27484" s="1"/>
      <c r="K27484" s="1"/>
      <c r="L27484" s="1"/>
      <c r="M27484" s="1"/>
    </row>
    <row r="27485" spans="1:13" x14ac:dyDescent="0.25">
      <c r="A27485" t="s">
        <v>123</v>
      </c>
      <c r="B27485">
        <v>826</v>
      </c>
      <c r="C27485">
        <v>1854</v>
      </c>
      <c r="D27485">
        <v>0</v>
      </c>
      <c r="E27485">
        <v>0</v>
      </c>
      <c r="F27485" s="1"/>
      <c r="G27485" s="1"/>
      <c r="H27485" s="1"/>
      <c r="I27485" s="1"/>
      <c r="J27485" s="1"/>
      <c r="K27485" s="1"/>
      <c r="L27485" s="1"/>
      <c r="M27485" s="1"/>
    </row>
    <row r="27486" spans="1:13" x14ac:dyDescent="0.25">
      <c r="A27486" t="s">
        <v>123</v>
      </c>
      <c r="B27486">
        <v>826</v>
      </c>
      <c r="C27486">
        <v>1855</v>
      </c>
      <c r="D27486">
        <v>0</v>
      </c>
      <c r="E27486">
        <v>0</v>
      </c>
      <c r="F27486" s="1"/>
      <c r="G27486" s="1"/>
      <c r="H27486" s="1"/>
      <c r="I27486" s="1"/>
      <c r="J27486" s="1"/>
      <c r="K27486" s="1"/>
      <c r="L27486" s="1"/>
      <c r="M27486" s="1"/>
    </row>
    <row r="27487" spans="1:13" x14ac:dyDescent="0.25">
      <c r="A27487" t="s">
        <v>123</v>
      </c>
      <c r="B27487">
        <v>826</v>
      </c>
      <c r="C27487">
        <v>1856</v>
      </c>
      <c r="D27487">
        <v>0</v>
      </c>
      <c r="E27487">
        <v>0</v>
      </c>
      <c r="F27487" s="1"/>
      <c r="G27487" s="1"/>
      <c r="H27487" s="1"/>
      <c r="I27487" s="1"/>
      <c r="J27487" s="1"/>
      <c r="K27487" s="1"/>
      <c r="L27487" s="1"/>
      <c r="M27487" s="1"/>
    </row>
    <row r="27488" spans="1:13" x14ac:dyDescent="0.25">
      <c r="A27488" t="s">
        <v>123</v>
      </c>
      <c r="B27488">
        <v>826</v>
      </c>
      <c r="C27488">
        <v>1857</v>
      </c>
      <c r="D27488">
        <v>0</v>
      </c>
      <c r="E27488">
        <v>0</v>
      </c>
      <c r="F27488" s="1"/>
      <c r="G27488" s="1"/>
      <c r="H27488" s="1"/>
      <c r="I27488" s="1"/>
      <c r="J27488" s="1"/>
      <c r="K27488" s="1"/>
      <c r="L27488" s="1"/>
      <c r="M27488" s="1"/>
    </row>
    <row r="27489" spans="1:13" x14ac:dyDescent="0.25">
      <c r="A27489" t="s">
        <v>123</v>
      </c>
      <c r="B27489">
        <v>826</v>
      </c>
      <c r="C27489">
        <v>1858</v>
      </c>
      <c r="D27489">
        <v>0</v>
      </c>
      <c r="E27489">
        <v>0</v>
      </c>
      <c r="F27489" s="1"/>
      <c r="G27489" s="1"/>
      <c r="H27489" s="1"/>
      <c r="I27489" s="1"/>
      <c r="J27489" s="1"/>
      <c r="K27489" s="1"/>
      <c r="L27489" s="1"/>
      <c r="M27489" s="1"/>
    </row>
    <row r="27490" spans="1:13" x14ac:dyDescent="0.25">
      <c r="A27490" t="s">
        <v>123</v>
      </c>
      <c r="B27490">
        <v>826</v>
      </c>
      <c r="C27490">
        <v>1859</v>
      </c>
      <c r="D27490">
        <v>0</v>
      </c>
      <c r="E27490">
        <v>0</v>
      </c>
      <c r="F27490" s="1"/>
      <c r="G27490" s="1"/>
      <c r="H27490" s="1"/>
      <c r="I27490" s="1"/>
      <c r="J27490" s="1"/>
      <c r="K27490" s="1"/>
      <c r="L27490" s="1"/>
      <c r="M27490" s="1"/>
    </row>
    <row r="27491" spans="1:13" x14ac:dyDescent="0.25">
      <c r="A27491" t="s">
        <v>123</v>
      </c>
      <c r="B27491">
        <v>826</v>
      </c>
      <c r="C27491">
        <v>1860</v>
      </c>
      <c r="D27491">
        <v>0</v>
      </c>
      <c r="E27491">
        <v>0</v>
      </c>
      <c r="F27491" s="1"/>
      <c r="G27491" s="1"/>
      <c r="H27491" s="1"/>
      <c r="I27491" s="1"/>
      <c r="J27491" s="1"/>
      <c r="K27491" s="1"/>
      <c r="L27491" s="1"/>
      <c r="M27491" s="1"/>
    </row>
    <row r="27492" spans="1:13" x14ac:dyDescent="0.25">
      <c r="A27492" t="s">
        <v>123</v>
      </c>
      <c r="B27492">
        <v>826</v>
      </c>
      <c r="C27492">
        <v>1861</v>
      </c>
      <c r="D27492">
        <v>0</v>
      </c>
      <c r="E27492">
        <v>0</v>
      </c>
      <c r="F27492" s="1"/>
      <c r="G27492" s="1"/>
      <c r="H27492" s="1"/>
      <c r="I27492" s="1"/>
      <c r="J27492" s="1"/>
      <c r="K27492" s="1"/>
      <c r="L27492" s="1"/>
      <c r="M27492" s="1"/>
    </row>
    <row r="27493" spans="1:13" x14ac:dyDescent="0.25">
      <c r="A27493" t="s">
        <v>123</v>
      </c>
      <c r="B27493">
        <v>826</v>
      </c>
      <c r="C27493">
        <v>1862</v>
      </c>
      <c r="D27493">
        <v>0</v>
      </c>
      <c r="E27493">
        <v>0</v>
      </c>
      <c r="F27493" s="1"/>
      <c r="G27493" s="1"/>
      <c r="H27493" s="1"/>
      <c r="I27493" s="1"/>
      <c r="J27493" s="1"/>
      <c r="K27493" s="1"/>
      <c r="L27493" s="1"/>
      <c r="M27493" s="1"/>
    </row>
    <row r="27494" spans="1:13" x14ac:dyDescent="0.25">
      <c r="A27494" t="s">
        <v>123</v>
      </c>
      <c r="B27494">
        <v>826</v>
      </c>
      <c r="C27494">
        <v>1863</v>
      </c>
      <c r="D27494">
        <v>0</v>
      </c>
      <c r="E27494">
        <v>0</v>
      </c>
      <c r="F27494" s="1"/>
      <c r="G27494" s="1"/>
      <c r="H27494" s="1"/>
      <c r="I27494" s="1"/>
      <c r="J27494" s="1"/>
      <c r="K27494" s="1"/>
      <c r="L27494" s="1"/>
      <c r="M27494" s="1"/>
    </row>
    <row r="27495" spans="1:13" x14ac:dyDescent="0.25">
      <c r="A27495" t="s">
        <v>123</v>
      </c>
      <c r="B27495">
        <v>826</v>
      </c>
      <c r="C27495">
        <v>1864</v>
      </c>
      <c r="D27495">
        <v>0</v>
      </c>
      <c r="E27495">
        <v>0</v>
      </c>
      <c r="F27495" s="1"/>
      <c r="G27495" s="1"/>
      <c r="H27495" s="1"/>
      <c r="I27495" s="1"/>
      <c r="J27495" s="1"/>
      <c r="K27495" s="1"/>
      <c r="L27495" s="1"/>
      <c r="M27495" s="1"/>
    </row>
    <row r="27496" spans="1:13" x14ac:dyDescent="0.25">
      <c r="A27496" t="s">
        <v>123</v>
      </c>
      <c r="B27496">
        <v>826</v>
      </c>
      <c r="C27496">
        <v>1865</v>
      </c>
      <c r="D27496">
        <v>0</v>
      </c>
      <c r="E27496">
        <v>0</v>
      </c>
      <c r="F27496" s="1"/>
      <c r="G27496" s="1"/>
      <c r="H27496" s="1"/>
      <c r="I27496" s="1"/>
      <c r="J27496" s="1"/>
      <c r="K27496" s="1"/>
      <c r="L27496" s="1"/>
      <c r="M27496" s="1"/>
    </row>
    <row r="27497" spans="1:13" x14ac:dyDescent="0.25">
      <c r="A27497" t="s">
        <v>123</v>
      </c>
      <c r="B27497">
        <v>826</v>
      </c>
      <c r="C27497">
        <v>1866</v>
      </c>
      <c r="D27497">
        <v>0</v>
      </c>
      <c r="E27497">
        <v>0</v>
      </c>
      <c r="F27497" s="1"/>
      <c r="G27497" s="1"/>
      <c r="H27497" s="1"/>
      <c r="I27497" s="1"/>
      <c r="J27497" s="1"/>
      <c r="K27497" s="1"/>
      <c r="L27497" s="1"/>
      <c r="M27497" s="1"/>
    </row>
    <row r="27498" spans="1:13" x14ac:dyDescent="0.25">
      <c r="A27498" t="s">
        <v>123</v>
      </c>
      <c r="B27498">
        <v>826</v>
      </c>
      <c r="C27498">
        <v>1867</v>
      </c>
      <c r="D27498">
        <v>0</v>
      </c>
      <c r="E27498">
        <v>0</v>
      </c>
      <c r="F27498" s="1"/>
      <c r="G27498" s="1"/>
      <c r="H27498" s="1"/>
      <c r="I27498" s="1"/>
      <c r="J27498" s="1"/>
      <c r="K27498" s="1"/>
      <c r="L27498" s="1"/>
      <c r="M27498" s="1"/>
    </row>
    <row r="27499" spans="1:13" x14ac:dyDescent="0.25">
      <c r="A27499" t="s">
        <v>123</v>
      </c>
      <c r="B27499">
        <v>826</v>
      </c>
      <c r="C27499">
        <v>1868</v>
      </c>
      <c r="D27499">
        <v>0</v>
      </c>
      <c r="E27499">
        <v>0</v>
      </c>
      <c r="F27499" s="1"/>
      <c r="G27499" s="1"/>
      <c r="H27499" s="1"/>
      <c r="I27499" s="1"/>
      <c r="J27499" s="1"/>
      <c r="K27499" s="1"/>
      <c r="L27499" s="1"/>
      <c r="M27499" s="1"/>
    </row>
    <row r="27500" spans="1:13" x14ac:dyDescent="0.25">
      <c r="A27500" t="s">
        <v>123</v>
      </c>
      <c r="B27500">
        <v>826</v>
      </c>
      <c r="C27500">
        <v>1869</v>
      </c>
      <c r="D27500">
        <v>0</v>
      </c>
      <c r="E27500">
        <v>0</v>
      </c>
      <c r="F27500" s="1"/>
      <c r="G27500" s="1"/>
      <c r="H27500" s="1"/>
      <c r="I27500" s="1"/>
      <c r="J27500" s="1"/>
      <c r="K27500" s="1"/>
      <c r="L27500" s="1"/>
      <c r="M27500" s="1"/>
    </row>
    <row r="27501" spans="1:13" x14ac:dyDescent="0.25">
      <c r="A27501" t="s">
        <v>123</v>
      </c>
      <c r="B27501">
        <v>826</v>
      </c>
      <c r="C27501">
        <v>1870</v>
      </c>
      <c r="D27501">
        <v>0</v>
      </c>
      <c r="E27501">
        <v>0</v>
      </c>
      <c r="F27501" s="1"/>
      <c r="G27501" s="1"/>
      <c r="H27501" s="1"/>
      <c r="I27501" s="1"/>
      <c r="J27501" s="1"/>
      <c r="K27501" s="1"/>
      <c r="L27501" s="1"/>
      <c r="M27501" s="1"/>
    </row>
    <row r="27502" spans="1:13" x14ac:dyDescent="0.25">
      <c r="A27502" t="s">
        <v>123</v>
      </c>
      <c r="B27502">
        <v>826</v>
      </c>
      <c r="C27502">
        <v>1871</v>
      </c>
      <c r="D27502">
        <v>0</v>
      </c>
      <c r="E27502">
        <v>0</v>
      </c>
      <c r="F27502" s="1"/>
      <c r="G27502" s="1"/>
      <c r="H27502" s="1"/>
      <c r="I27502" s="1"/>
      <c r="J27502" s="1"/>
      <c r="K27502" s="1"/>
      <c r="L27502" s="1"/>
      <c r="M27502" s="1"/>
    </row>
    <row r="27503" spans="1:13" x14ac:dyDescent="0.25">
      <c r="A27503" t="s">
        <v>123</v>
      </c>
      <c r="B27503">
        <v>826</v>
      </c>
      <c r="C27503">
        <v>1872</v>
      </c>
      <c r="D27503">
        <v>0</v>
      </c>
      <c r="E27503">
        <v>0</v>
      </c>
      <c r="F27503" s="1"/>
      <c r="G27503" s="1"/>
      <c r="H27503" s="1"/>
      <c r="I27503" s="1"/>
      <c r="J27503" s="1"/>
      <c r="K27503" s="1"/>
      <c r="L27503" s="1"/>
      <c r="M27503" s="1"/>
    </row>
    <row r="27504" spans="1:13" x14ac:dyDescent="0.25">
      <c r="A27504" t="s">
        <v>123</v>
      </c>
      <c r="B27504">
        <v>826</v>
      </c>
      <c r="C27504">
        <v>1873</v>
      </c>
      <c r="D27504">
        <v>0</v>
      </c>
      <c r="E27504">
        <v>0</v>
      </c>
      <c r="F27504" s="1"/>
      <c r="G27504" s="1"/>
      <c r="H27504" s="1"/>
      <c r="I27504" s="1"/>
      <c r="J27504" s="1"/>
      <c r="K27504" s="1"/>
      <c r="L27504" s="1"/>
      <c r="M27504" s="1"/>
    </row>
    <row r="27505" spans="1:13" x14ac:dyDescent="0.25">
      <c r="A27505" t="s">
        <v>123</v>
      </c>
      <c r="B27505">
        <v>826</v>
      </c>
      <c r="C27505">
        <v>1874</v>
      </c>
      <c r="D27505">
        <v>0</v>
      </c>
      <c r="E27505">
        <v>0</v>
      </c>
      <c r="F27505" s="1"/>
      <c r="G27505" s="1"/>
      <c r="H27505" s="1"/>
      <c r="I27505" s="1"/>
      <c r="J27505" s="1"/>
      <c r="K27505" s="1"/>
      <c r="L27505" s="1"/>
      <c r="M27505" s="1"/>
    </row>
    <row r="27506" spans="1:13" x14ac:dyDescent="0.25">
      <c r="A27506" t="s">
        <v>123</v>
      </c>
      <c r="B27506">
        <v>826</v>
      </c>
      <c r="C27506">
        <v>1875</v>
      </c>
      <c r="D27506">
        <v>0</v>
      </c>
      <c r="E27506">
        <v>0</v>
      </c>
      <c r="F27506" s="1"/>
      <c r="G27506" s="1"/>
      <c r="H27506" s="1"/>
      <c r="I27506" s="1"/>
      <c r="J27506" s="1"/>
      <c r="K27506" s="1"/>
      <c r="L27506" s="1"/>
      <c r="M27506" s="1"/>
    </row>
    <row r="27507" spans="1:13" x14ac:dyDescent="0.25">
      <c r="A27507" t="s">
        <v>123</v>
      </c>
      <c r="B27507">
        <v>826</v>
      </c>
      <c r="C27507">
        <v>1876</v>
      </c>
      <c r="D27507">
        <v>0</v>
      </c>
      <c r="E27507">
        <v>0</v>
      </c>
      <c r="F27507" s="1"/>
      <c r="G27507" s="1"/>
      <c r="H27507" s="1"/>
      <c r="I27507" s="1"/>
      <c r="J27507" s="1"/>
      <c r="K27507" s="1"/>
      <c r="L27507" s="1"/>
      <c r="M27507" s="1"/>
    </row>
    <row r="27508" spans="1:13" x14ac:dyDescent="0.25">
      <c r="A27508" t="s">
        <v>123</v>
      </c>
      <c r="B27508">
        <v>826</v>
      </c>
      <c r="C27508">
        <v>1877</v>
      </c>
      <c r="D27508">
        <v>0</v>
      </c>
      <c r="E27508">
        <v>0</v>
      </c>
      <c r="F27508" s="1"/>
      <c r="G27508" s="1"/>
      <c r="H27508" s="1"/>
      <c r="I27508" s="1"/>
      <c r="J27508" s="1"/>
      <c r="K27508" s="1"/>
      <c r="L27508" s="1"/>
      <c r="M27508" s="1"/>
    </row>
    <row r="27509" spans="1:13" x14ac:dyDescent="0.25">
      <c r="A27509" t="s">
        <v>123</v>
      </c>
      <c r="B27509">
        <v>826</v>
      </c>
      <c r="C27509">
        <v>1878</v>
      </c>
      <c r="D27509">
        <v>0</v>
      </c>
      <c r="E27509">
        <v>0</v>
      </c>
      <c r="F27509" s="1"/>
      <c r="G27509" s="1"/>
      <c r="H27509" s="1"/>
      <c r="I27509" s="1"/>
      <c r="J27509" s="1"/>
      <c r="K27509" s="1"/>
      <c r="L27509" s="1"/>
      <c r="M27509" s="1"/>
    </row>
    <row r="27510" spans="1:13" x14ac:dyDescent="0.25">
      <c r="A27510" t="s">
        <v>123</v>
      </c>
      <c r="B27510">
        <v>826</v>
      </c>
      <c r="C27510">
        <v>1879</v>
      </c>
      <c r="D27510">
        <v>0</v>
      </c>
      <c r="E27510">
        <v>0</v>
      </c>
      <c r="F27510" s="1"/>
      <c r="G27510" s="1"/>
      <c r="H27510" s="1"/>
      <c r="I27510" s="1"/>
      <c r="J27510" s="1"/>
      <c r="K27510" s="1"/>
      <c r="L27510" s="1"/>
      <c r="M27510" s="1"/>
    </row>
    <row r="27511" spans="1:13" x14ac:dyDescent="0.25">
      <c r="A27511" t="s">
        <v>123</v>
      </c>
      <c r="B27511">
        <v>826</v>
      </c>
      <c r="C27511">
        <v>1880</v>
      </c>
      <c r="D27511">
        <v>0</v>
      </c>
      <c r="E27511">
        <v>0</v>
      </c>
      <c r="F27511" s="1"/>
      <c r="G27511" s="1"/>
      <c r="H27511" s="1"/>
      <c r="I27511" s="1"/>
      <c r="J27511" s="1"/>
      <c r="K27511" s="1"/>
      <c r="L27511" s="1"/>
      <c r="M27511" s="1"/>
    </row>
    <row r="27512" spans="1:13" x14ac:dyDescent="0.25">
      <c r="A27512" t="s">
        <v>123</v>
      </c>
      <c r="B27512">
        <v>826</v>
      </c>
      <c r="C27512">
        <v>1881</v>
      </c>
      <c r="D27512">
        <v>0</v>
      </c>
      <c r="E27512">
        <v>0</v>
      </c>
      <c r="F27512" s="1"/>
      <c r="G27512" s="1"/>
      <c r="H27512" s="1"/>
      <c r="I27512" s="1"/>
      <c r="J27512" s="1"/>
      <c r="K27512" s="1"/>
      <c r="L27512" s="1"/>
      <c r="M27512" s="1"/>
    </row>
    <row r="27513" spans="1:13" x14ac:dyDescent="0.25">
      <c r="A27513" t="s">
        <v>123</v>
      </c>
      <c r="B27513">
        <v>826</v>
      </c>
      <c r="C27513">
        <v>1882</v>
      </c>
      <c r="D27513">
        <v>0</v>
      </c>
      <c r="E27513">
        <v>0</v>
      </c>
      <c r="F27513" s="1"/>
      <c r="G27513" s="1"/>
      <c r="H27513" s="1"/>
      <c r="I27513" s="1"/>
      <c r="J27513" s="1"/>
      <c r="K27513" s="1"/>
      <c r="L27513" s="1"/>
      <c r="M27513" s="1"/>
    </row>
    <row r="27514" spans="1:13" x14ac:dyDescent="0.25">
      <c r="A27514" t="s">
        <v>123</v>
      </c>
      <c r="B27514">
        <v>826</v>
      </c>
      <c r="C27514">
        <v>1883</v>
      </c>
      <c r="D27514">
        <v>0</v>
      </c>
      <c r="E27514">
        <v>0</v>
      </c>
      <c r="F27514" s="1"/>
      <c r="G27514" s="1"/>
      <c r="H27514" s="1"/>
      <c r="I27514" s="1"/>
      <c r="J27514" s="1"/>
      <c r="K27514" s="1"/>
      <c r="L27514" s="1"/>
      <c r="M27514" s="1"/>
    </row>
    <row r="27515" spans="1:13" x14ac:dyDescent="0.25">
      <c r="A27515" t="s">
        <v>123</v>
      </c>
      <c r="B27515">
        <v>826</v>
      </c>
      <c r="C27515">
        <v>1884</v>
      </c>
      <c r="D27515">
        <v>0</v>
      </c>
      <c r="E27515">
        <v>0</v>
      </c>
      <c r="F27515" s="1"/>
      <c r="G27515" s="1"/>
      <c r="H27515" s="1"/>
      <c r="I27515" s="1"/>
      <c r="J27515" s="1"/>
      <c r="K27515" s="1"/>
      <c r="L27515" s="1"/>
      <c r="M27515" s="1"/>
    </row>
    <row r="27516" spans="1:13" x14ac:dyDescent="0.25">
      <c r="A27516" t="s">
        <v>123</v>
      </c>
      <c r="B27516">
        <v>826</v>
      </c>
      <c r="C27516">
        <v>1885</v>
      </c>
      <c r="D27516">
        <v>0</v>
      </c>
      <c r="E27516">
        <v>0</v>
      </c>
      <c r="F27516" s="1"/>
      <c r="G27516" s="1"/>
      <c r="H27516" s="1"/>
      <c r="I27516" s="1"/>
      <c r="J27516" s="1"/>
      <c r="K27516" s="1"/>
      <c r="L27516" s="1"/>
      <c r="M27516" s="1"/>
    </row>
    <row r="27517" spans="1:13" x14ac:dyDescent="0.25">
      <c r="A27517" t="s">
        <v>123</v>
      </c>
      <c r="B27517">
        <v>826</v>
      </c>
      <c r="C27517">
        <v>1886</v>
      </c>
      <c r="D27517">
        <v>0</v>
      </c>
      <c r="E27517">
        <v>0</v>
      </c>
      <c r="F27517" s="1"/>
      <c r="G27517" s="1"/>
      <c r="H27517" s="1"/>
      <c r="I27517" s="1"/>
      <c r="J27517" s="1"/>
      <c r="K27517" s="1"/>
      <c r="L27517" s="1"/>
      <c r="M27517" s="1"/>
    </row>
    <row r="27518" spans="1:13" x14ac:dyDescent="0.25">
      <c r="A27518" t="s">
        <v>123</v>
      </c>
      <c r="B27518">
        <v>826</v>
      </c>
      <c r="C27518">
        <v>1887</v>
      </c>
      <c r="D27518">
        <v>0</v>
      </c>
      <c r="E27518">
        <v>0</v>
      </c>
      <c r="F27518" s="1"/>
      <c r="G27518" s="1"/>
      <c r="H27518" s="1"/>
      <c r="I27518" s="1"/>
      <c r="J27518" s="1"/>
      <c r="K27518" s="1"/>
      <c r="L27518" s="1"/>
      <c r="M27518" s="1"/>
    </row>
    <row r="27519" spans="1:13" x14ac:dyDescent="0.25">
      <c r="A27519" t="s">
        <v>123</v>
      </c>
      <c r="B27519">
        <v>826</v>
      </c>
      <c r="C27519">
        <v>1888</v>
      </c>
      <c r="D27519">
        <v>0</v>
      </c>
      <c r="E27519">
        <v>0</v>
      </c>
      <c r="F27519" s="1"/>
      <c r="G27519" s="1"/>
      <c r="H27519" s="1"/>
      <c r="I27519" s="1"/>
      <c r="J27519" s="1"/>
      <c r="K27519" s="1"/>
      <c r="L27519" s="1"/>
      <c r="M27519" s="1"/>
    </row>
    <row r="27520" spans="1:13" x14ac:dyDescent="0.25">
      <c r="A27520" t="s">
        <v>123</v>
      </c>
      <c r="B27520">
        <v>826</v>
      </c>
      <c r="C27520">
        <v>1889</v>
      </c>
      <c r="D27520">
        <v>0</v>
      </c>
      <c r="E27520">
        <v>0</v>
      </c>
      <c r="F27520" s="1"/>
      <c r="G27520" s="1"/>
      <c r="H27520" s="1"/>
      <c r="I27520" s="1"/>
      <c r="J27520" s="1"/>
      <c r="K27520" s="1"/>
      <c r="L27520" s="1"/>
      <c r="M27520" s="1"/>
    </row>
    <row r="27521" spans="1:13" x14ac:dyDescent="0.25">
      <c r="A27521" t="s">
        <v>123</v>
      </c>
      <c r="B27521">
        <v>826</v>
      </c>
      <c r="C27521">
        <v>1890</v>
      </c>
      <c r="D27521">
        <v>0</v>
      </c>
      <c r="E27521">
        <v>0</v>
      </c>
      <c r="F27521" s="1"/>
      <c r="G27521" s="1"/>
      <c r="H27521" s="1"/>
      <c r="I27521" s="1"/>
      <c r="J27521" s="1"/>
      <c r="K27521" s="1"/>
      <c r="L27521" s="1"/>
      <c r="M27521" s="1"/>
    </row>
    <row r="27522" spans="1:13" x14ac:dyDescent="0.25">
      <c r="A27522" t="s">
        <v>123</v>
      </c>
      <c r="B27522">
        <v>826</v>
      </c>
      <c r="C27522">
        <v>1891</v>
      </c>
      <c r="D27522">
        <v>0</v>
      </c>
      <c r="E27522">
        <v>0</v>
      </c>
      <c r="F27522" s="1"/>
      <c r="G27522" s="1"/>
      <c r="H27522" s="1"/>
      <c r="I27522" s="1"/>
      <c r="J27522" s="1"/>
      <c r="K27522" s="1"/>
      <c r="L27522" s="1"/>
      <c r="M27522" s="1"/>
    </row>
    <row r="27523" spans="1:13" x14ac:dyDescent="0.25">
      <c r="A27523" t="s">
        <v>123</v>
      </c>
      <c r="B27523">
        <v>826</v>
      </c>
      <c r="C27523">
        <v>1892</v>
      </c>
      <c r="D27523">
        <v>0</v>
      </c>
      <c r="E27523">
        <v>0</v>
      </c>
      <c r="F27523" s="1"/>
      <c r="G27523" s="1"/>
      <c r="H27523" s="1"/>
      <c r="I27523" s="1"/>
      <c r="J27523" s="1"/>
      <c r="K27523" s="1"/>
      <c r="L27523" s="1"/>
      <c r="M27523" s="1"/>
    </row>
    <row r="27524" spans="1:13" x14ac:dyDescent="0.25">
      <c r="A27524" t="s">
        <v>123</v>
      </c>
      <c r="B27524">
        <v>826</v>
      </c>
      <c r="C27524">
        <v>1893</v>
      </c>
      <c r="D27524">
        <v>0</v>
      </c>
      <c r="E27524">
        <v>0</v>
      </c>
      <c r="F27524" s="1"/>
      <c r="G27524" s="1"/>
      <c r="H27524" s="1"/>
      <c r="I27524" s="1"/>
      <c r="J27524" s="1"/>
      <c r="K27524" s="1"/>
      <c r="L27524" s="1"/>
      <c r="M27524" s="1"/>
    </row>
    <row r="27525" spans="1:13" x14ac:dyDescent="0.25">
      <c r="A27525" t="s">
        <v>123</v>
      </c>
      <c r="B27525">
        <v>826</v>
      </c>
      <c r="C27525">
        <v>1894</v>
      </c>
      <c r="D27525">
        <v>0</v>
      </c>
      <c r="E27525">
        <v>0</v>
      </c>
      <c r="F27525" s="1"/>
      <c r="G27525" s="1"/>
      <c r="H27525" s="1"/>
      <c r="I27525" s="1"/>
      <c r="J27525" s="1"/>
      <c r="K27525" s="1"/>
      <c r="L27525" s="1"/>
      <c r="M27525" s="1"/>
    </row>
    <row r="27526" spans="1:13" x14ac:dyDescent="0.25">
      <c r="A27526" t="s">
        <v>123</v>
      </c>
      <c r="B27526">
        <v>826</v>
      </c>
      <c r="C27526">
        <v>1895</v>
      </c>
      <c r="D27526">
        <v>0</v>
      </c>
      <c r="E27526">
        <v>0</v>
      </c>
      <c r="F27526" s="1"/>
      <c r="G27526" s="1"/>
      <c r="H27526" s="1"/>
      <c r="I27526" s="1"/>
      <c r="J27526" s="1"/>
      <c r="K27526" s="1"/>
      <c r="L27526" s="1"/>
      <c r="M27526" s="1"/>
    </row>
    <row r="27527" spans="1:13" x14ac:dyDescent="0.25">
      <c r="A27527" t="s">
        <v>123</v>
      </c>
      <c r="B27527">
        <v>826</v>
      </c>
      <c r="C27527">
        <v>1896</v>
      </c>
      <c r="D27527">
        <v>0</v>
      </c>
      <c r="E27527">
        <v>0</v>
      </c>
      <c r="F27527" s="1"/>
      <c r="G27527" s="1"/>
      <c r="H27527" s="1"/>
      <c r="I27527" s="1"/>
      <c r="J27527" s="1"/>
      <c r="K27527" s="1"/>
      <c r="L27527" s="1"/>
      <c r="M27527" s="1"/>
    </row>
    <row r="27528" spans="1:13" x14ac:dyDescent="0.25">
      <c r="A27528" t="s">
        <v>123</v>
      </c>
      <c r="B27528">
        <v>826</v>
      </c>
      <c r="C27528">
        <v>1897</v>
      </c>
      <c r="D27528">
        <v>0</v>
      </c>
      <c r="E27528">
        <v>0</v>
      </c>
      <c r="F27528" s="1"/>
      <c r="G27528" s="1"/>
      <c r="H27528" s="1"/>
      <c r="I27528" s="1"/>
      <c r="J27528" s="1"/>
      <c r="K27528" s="1"/>
      <c r="L27528" s="1"/>
      <c r="M27528" s="1"/>
    </row>
    <row r="27529" spans="1:13" x14ac:dyDescent="0.25">
      <c r="A27529" t="s">
        <v>123</v>
      </c>
      <c r="B27529">
        <v>826</v>
      </c>
      <c r="C27529">
        <v>1898</v>
      </c>
      <c r="D27529">
        <v>0</v>
      </c>
      <c r="E27529">
        <v>0</v>
      </c>
      <c r="F27529" s="1"/>
      <c r="G27529" s="1"/>
      <c r="H27529" s="1"/>
      <c r="I27529" s="1"/>
      <c r="J27529" s="1"/>
      <c r="K27529" s="1"/>
      <c r="L27529" s="1"/>
      <c r="M27529" s="1"/>
    </row>
    <row r="27530" spans="1:13" x14ac:dyDescent="0.25">
      <c r="A27530" t="s">
        <v>123</v>
      </c>
      <c r="B27530">
        <v>826</v>
      </c>
      <c r="C27530">
        <v>1899</v>
      </c>
      <c r="D27530">
        <v>0</v>
      </c>
      <c r="E27530">
        <v>0</v>
      </c>
      <c r="F27530" s="1"/>
      <c r="G27530" s="1"/>
      <c r="H27530" s="1"/>
      <c r="I27530" s="1"/>
      <c r="J27530" s="1"/>
      <c r="K27530" s="1"/>
      <c r="L27530" s="1"/>
      <c r="M27530" s="1"/>
    </row>
    <row r="27531" spans="1:13" x14ac:dyDescent="0.25">
      <c r="A27531" t="s">
        <v>123</v>
      </c>
      <c r="B27531">
        <v>826</v>
      </c>
      <c r="C27531">
        <v>1900</v>
      </c>
      <c r="D27531">
        <v>0</v>
      </c>
      <c r="E27531">
        <v>0</v>
      </c>
      <c r="F27531" s="1"/>
      <c r="G27531" s="1"/>
      <c r="H27531" s="1"/>
      <c r="I27531" s="1"/>
      <c r="J27531" s="1"/>
      <c r="K27531" s="1"/>
      <c r="L27531" s="1"/>
      <c r="M27531" s="1"/>
    </row>
    <row r="27532" spans="1:13" x14ac:dyDescent="0.25">
      <c r="A27532" t="s">
        <v>123</v>
      </c>
      <c r="B27532">
        <v>826</v>
      </c>
      <c r="C27532">
        <v>1901</v>
      </c>
      <c r="D27532">
        <v>0</v>
      </c>
      <c r="E27532">
        <v>0</v>
      </c>
      <c r="F27532" s="1"/>
      <c r="G27532" s="1"/>
      <c r="H27532" s="1"/>
      <c r="I27532" s="1"/>
      <c r="J27532" s="1"/>
      <c r="K27532" s="1"/>
      <c r="L27532" s="1"/>
      <c r="M27532" s="1"/>
    </row>
    <row r="27533" spans="1:13" x14ac:dyDescent="0.25">
      <c r="A27533" t="s">
        <v>123</v>
      </c>
      <c r="B27533">
        <v>826</v>
      </c>
      <c r="C27533">
        <v>1902</v>
      </c>
      <c r="D27533">
        <v>0</v>
      </c>
      <c r="E27533">
        <v>0</v>
      </c>
      <c r="F27533" s="1"/>
      <c r="G27533" s="1"/>
      <c r="H27533" s="1"/>
      <c r="I27533" s="1"/>
      <c r="J27533" s="1"/>
      <c r="K27533" s="1"/>
      <c r="L27533" s="1"/>
      <c r="M27533" s="1"/>
    </row>
    <row r="27534" spans="1:13" x14ac:dyDescent="0.25">
      <c r="A27534" t="s">
        <v>123</v>
      </c>
      <c r="B27534">
        <v>826</v>
      </c>
      <c r="C27534">
        <v>1903</v>
      </c>
      <c r="D27534">
        <v>0</v>
      </c>
      <c r="E27534">
        <v>0</v>
      </c>
      <c r="F27534" s="1"/>
      <c r="G27534" s="1"/>
      <c r="H27534" s="1"/>
      <c r="I27534" s="1"/>
      <c r="J27534" s="1"/>
      <c r="K27534" s="1"/>
      <c r="L27534" s="1"/>
      <c r="M27534" s="1"/>
    </row>
    <row r="27535" spans="1:13" x14ac:dyDescent="0.25">
      <c r="A27535" t="s">
        <v>123</v>
      </c>
      <c r="B27535">
        <v>826</v>
      </c>
      <c r="C27535">
        <v>1904</v>
      </c>
      <c r="D27535">
        <v>0</v>
      </c>
      <c r="E27535">
        <v>0</v>
      </c>
      <c r="F27535" s="1"/>
      <c r="G27535" s="1"/>
      <c r="H27535" s="1"/>
      <c r="I27535" s="1"/>
      <c r="J27535" s="1"/>
      <c r="K27535" s="1"/>
      <c r="L27535" s="1"/>
      <c r="M27535" s="1"/>
    </row>
    <row r="27536" spans="1:13" x14ac:dyDescent="0.25">
      <c r="A27536" t="s">
        <v>123</v>
      </c>
      <c r="B27536">
        <v>826</v>
      </c>
      <c r="C27536">
        <v>1905</v>
      </c>
      <c r="D27536">
        <v>0</v>
      </c>
      <c r="E27536">
        <v>0</v>
      </c>
      <c r="F27536" s="1"/>
      <c r="G27536" s="1"/>
      <c r="H27536" s="1"/>
      <c r="I27536" s="1"/>
      <c r="J27536" s="1"/>
      <c r="K27536" s="1"/>
      <c r="L27536" s="1"/>
      <c r="M27536" s="1"/>
    </row>
    <row r="27537" spans="1:13" x14ac:dyDescent="0.25">
      <c r="A27537" t="s">
        <v>123</v>
      </c>
      <c r="B27537">
        <v>826</v>
      </c>
      <c r="C27537">
        <v>1906</v>
      </c>
      <c r="D27537">
        <v>0</v>
      </c>
      <c r="E27537">
        <v>0</v>
      </c>
      <c r="F27537" s="1"/>
      <c r="G27537" s="1"/>
      <c r="H27537" s="1"/>
      <c r="I27537" s="1"/>
      <c r="J27537" s="1"/>
      <c r="K27537" s="1"/>
      <c r="L27537" s="1"/>
      <c r="M27537" s="1"/>
    </row>
    <row r="27538" spans="1:13" x14ac:dyDescent="0.25">
      <c r="A27538" t="s">
        <v>123</v>
      </c>
      <c r="B27538">
        <v>826</v>
      </c>
      <c r="C27538">
        <v>1907</v>
      </c>
      <c r="D27538">
        <v>0</v>
      </c>
      <c r="E27538">
        <v>0</v>
      </c>
      <c r="F27538" s="1"/>
      <c r="G27538" s="1"/>
      <c r="H27538" s="1"/>
      <c r="I27538" s="1"/>
      <c r="J27538" s="1"/>
      <c r="K27538" s="1"/>
      <c r="L27538" s="1"/>
      <c r="M27538" s="1"/>
    </row>
    <row r="27539" spans="1:13" x14ac:dyDescent="0.25">
      <c r="A27539" t="s">
        <v>123</v>
      </c>
      <c r="B27539">
        <v>826</v>
      </c>
      <c r="C27539">
        <v>1908</v>
      </c>
      <c r="D27539">
        <v>0</v>
      </c>
      <c r="E27539">
        <v>0</v>
      </c>
      <c r="F27539" s="1"/>
      <c r="G27539" s="1"/>
      <c r="H27539" s="1"/>
      <c r="I27539" s="1"/>
      <c r="J27539" s="1"/>
      <c r="K27539" s="1"/>
      <c r="L27539" s="1"/>
      <c r="M27539" s="1"/>
    </row>
    <row r="27540" spans="1:13" x14ac:dyDescent="0.25">
      <c r="A27540" t="s">
        <v>123</v>
      </c>
      <c r="B27540">
        <v>826</v>
      </c>
      <c r="C27540">
        <v>1909</v>
      </c>
      <c r="D27540">
        <v>0</v>
      </c>
      <c r="E27540">
        <v>0</v>
      </c>
      <c r="F27540" s="1"/>
      <c r="G27540" s="1"/>
      <c r="H27540" s="1"/>
      <c r="I27540" s="1"/>
      <c r="J27540" s="1"/>
      <c r="K27540" s="1"/>
      <c r="L27540" s="1"/>
      <c r="M27540" s="1"/>
    </row>
    <row r="27541" spans="1:13" x14ac:dyDescent="0.25">
      <c r="A27541" t="s">
        <v>123</v>
      </c>
      <c r="B27541">
        <v>826</v>
      </c>
      <c r="C27541">
        <v>1910</v>
      </c>
      <c r="D27541">
        <v>0</v>
      </c>
      <c r="E27541">
        <v>0</v>
      </c>
      <c r="F27541" s="1"/>
      <c r="G27541" s="1"/>
      <c r="H27541" s="1"/>
      <c r="I27541" s="1"/>
      <c r="J27541" s="1"/>
      <c r="K27541" s="1"/>
      <c r="L27541" s="1"/>
      <c r="M27541" s="1"/>
    </row>
    <row r="27542" spans="1:13" x14ac:dyDescent="0.25">
      <c r="A27542" t="s">
        <v>123</v>
      </c>
      <c r="B27542">
        <v>826</v>
      </c>
      <c r="C27542">
        <v>1911</v>
      </c>
      <c r="D27542">
        <v>0</v>
      </c>
      <c r="E27542">
        <v>0</v>
      </c>
      <c r="F27542" s="1"/>
      <c r="G27542" s="1"/>
      <c r="H27542" s="1"/>
      <c r="I27542" s="1"/>
      <c r="J27542" s="1"/>
      <c r="K27542" s="1"/>
      <c r="L27542" s="1"/>
      <c r="M27542" s="1"/>
    </row>
    <row r="27543" spans="1:13" x14ac:dyDescent="0.25">
      <c r="A27543" t="s">
        <v>123</v>
      </c>
      <c r="B27543">
        <v>826</v>
      </c>
      <c r="C27543">
        <v>1912</v>
      </c>
      <c r="D27543">
        <v>0</v>
      </c>
      <c r="E27543">
        <v>0</v>
      </c>
      <c r="F27543" s="1"/>
      <c r="G27543" s="1"/>
      <c r="H27543" s="1"/>
      <c r="I27543" s="1"/>
      <c r="J27543" s="1"/>
      <c r="K27543" s="1"/>
      <c r="L27543" s="1"/>
      <c r="M27543" s="1"/>
    </row>
    <row r="27544" spans="1:13" x14ac:dyDescent="0.25">
      <c r="A27544" t="s">
        <v>123</v>
      </c>
      <c r="B27544">
        <v>826</v>
      </c>
      <c r="C27544">
        <v>1913</v>
      </c>
      <c r="D27544">
        <v>0</v>
      </c>
      <c r="E27544">
        <v>0</v>
      </c>
      <c r="F27544" s="1"/>
      <c r="G27544" s="1"/>
      <c r="H27544" s="1"/>
      <c r="I27544" s="1"/>
      <c r="J27544" s="1"/>
      <c r="K27544" s="1"/>
      <c r="L27544" s="1"/>
      <c r="M27544" s="1"/>
    </row>
    <row r="27545" spans="1:13" x14ac:dyDescent="0.25">
      <c r="A27545" t="s">
        <v>123</v>
      </c>
      <c r="B27545">
        <v>826</v>
      </c>
      <c r="C27545">
        <v>1914</v>
      </c>
      <c r="D27545">
        <v>0</v>
      </c>
      <c r="E27545">
        <v>0</v>
      </c>
      <c r="F27545" s="1"/>
      <c r="G27545" s="1"/>
      <c r="H27545" s="1"/>
      <c r="I27545" s="1"/>
      <c r="J27545" s="1"/>
      <c r="K27545" s="1"/>
      <c r="L27545" s="1"/>
      <c r="M27545" s="1"/>
    </row>
    <row r="27546" spans="1:13" x14ac:dyDescent="0.25">
      <c r="A27546" t="s">
        <v>123</v>
      </c>
      <c r="B27546">
        <v>826</v>
      </c>
      <c r="C27546">
        <v>1915</v>
      </c>
      <c r="D27546">
        <v>0</v>
      </c>
      <c r="E27546">
        <v>0</v>
      </c>
      <c r="F27546" s="1"/>
      <c r="G27546" s="1"/>
      <c r="H27546" s="1"/>
      <c r="I27546" s="1"/>
      <c r="J27546" s="1"/>
      <c r="K27546" s="1"/>
      <c r="L27546" s="1"/>
      <c r="M27546" s="1"/>
    </row>
    <row r="27547" spans="1:13" x14ac:dyDescent="0.25">
      <c r="A27547" t="s">
        <v>123</v>
      </c>
      <c r="B27547">
        <v>826</v>
      </c>
      <c r="C27547">
        <v>1916</v>
      </c>
      <c r="D27547">
        <v>0</v>
      </c>
      <c r="E27547">
        <v>0</v>
      </c>
      <c r="F27547" s="1"/>
      <c r="G27547" s="1"/>
      <c r="H27547" s="1"/>
      <c r="I27547" s="1"/>
      <c r="J27547" s="1"/>
      <c r="K27547" s="1"/>
      <c r="L27547" s="1"/>
      <c r="M27547" s="1"/>
    </row>
    <row r="27548" spans="1:13" x14ac:dyDescent="0.25">
      <c r="A27548" t="s">
        <v>123</v>
      </c>
      <c r="B27548">
        <v>826</v>
      </c>
      <c r="C27548">
        <v>1917</v>
      </c>
      <c r="D27548">
        <v>0</v>
      </c>
      <c r="E27548">
        <v>0</v>
      </c>
      <c r="F27548" s="1"/>
      <c r="G27548" s="1"/>
      <c r="H27548" s="1"/>
      <c r="I27548" s="1"/>
      <c r="J27548" s="1"/>
      <c r="K27548" s="1"/>
      <c r="L27548" s="1"/>
      <c r="M27548" s="1"/>
    </row>
    <row r="27549" spans="1:13" x14ac:dyDescent="0.25">
      <c r="A27549" t="s">
        <v>123</v>
      </c>
      <c r="B27549">
        <v>826</v>
      </c>
      <c r="C27549">
        <v>1918</v>
      </c>
      <c r="D27549">
        <v>0</v>
      </c>
      <c r="E27549">
        <v>0</v>
      </c>
      <c r="F27549" s="1"/>
      <c r="G27549" s="1"/>
      <c r="H27549" s="1"/>
      <c r="I27549" s="1"/>
      <c r="J27549" s="1"/>
      <c r="K27549" s="1"/>
      <c r="L27549" s="1"/>
      <c r="M27549" s="1"/>
    </row>
    <row r="27550" spans="1:13" x14ac:dyDescent="0.25">
      <c r="A27550" t="s">
        <v>123</v>
      </c>
      <c r="B27550">
        <v>826</v>
      </c>
      <c r="C27550">
        <v>1919</v>
      </c>
      <c r="D27550">
        <v>0</v>
      </c>
      <c r="E27550">
        <v>0</v>
      </c>
      <c r="F27550" s="1"/>
      <c r="G27550" s="1"/>
      <c r="H27550" s="1"/>
      <c r="I27550" s="1"/>
      <c r="J27550" s="1"/>
      <c r="K27550" s="1"/>
      <c r="L27550" s="1"/>
      <c r="M27550" s="1"/>
    </row>
    <row r="27551" spans="1:13" x14ac:dyDescent="0.25">
      <c r="A27551" t="s">
        <v>123</v>
      </c>
      <c r="B27551">
        <v>826</v>
      </c>
      <c r="C27551">
        <v>1920</v>
      </c>
      <c r="D27551">
        <v>0</v>
      </c>
      <c r="E27551">
        <v>0</v>
      </c>
      <c r="F27551" s="1"/>
      <c r="G27551" s="1"/>
      <c r="H27551" s="1"/>
      <c r="I27551" s="1"/>
      <c r="J27551" s="1"/>
      <c r="K27551" s="1"/>
      <c r="L27551" s="1"/>
      <c r="M27551" s="1"/>
    </row>
    <row r="27552" spans="1:13" x14ac:dyDescent="0.25">
      <c r="A27552" t="s">
        <v>123</v>
      </c>
      <c r="B27552">
        <v>826</v>
      </c>
      <c r="C27552">
        <v>1921</v>
      </c>
      <c r="D27552">
        <v>0</v>
      </c>
      <c r="E27552">
        <v>0</v>
      </c>
      <c r="F27552" s="1"/>
      <c r="G27552" s="1"/>
      <c r="H27552" s="1"/>
      <c r="I27552" s="1"/>
      <c r="J27552" s="1"/>
      <c r="K27552" s="1"/>
      <c r="L27552" s="1"/>
      <c r="M27552" s="1"/>
    </row>
    <row r="27553" spans="1:13" x14ac:dyDescent="0.25">
      <c r="A27553" t="s">
        <v>123</v>
      </c>
      <c r="B27553">
        <v>826</v>
      </c>
      <c r="C27553">
        <v>1922</v>
      </c>
      <c r="D27553">
        <v>0</v>
      </c>
      <c r="E27553">
        <v>0</v>
      </c>
      <c r="F27553" s="1"/>
      <c r="G27553" s="1"/>
      <c r="H27553" s="1"/>
      <c r="I27553" s="1"/>
      <c r="J27553" s="1"/>
      <c r="K27553" s="1"/>
      <c r="L27553" s="1"/>
      <c r="M27553" s="1"/>
    </row>
    <row r="27554" spans="1:13" x14ac:dyDescent="0.25">
      <c r="A27554" t="s">
        <v>123</v>
      </c>
      <c r="B27554">
        <v>826</v>
      </c>
      <c r="C27554">
        <v>1923</v>
      </c>
      <c r="D27554">
        <v>0</v>
      </c>
      <c r="E27554">
        <v>0</v>
      </c>
      <c r="F27554" s="1"/>
      <c r="G27554" s="1"/>
      <c r="H27554" s="1"/>
      <c r="I27554" s="1"/>
      <c r="J27554" s="1"/>
      <c r="K27554" s="1"/>
      <c r="L27554" s="1"/>
      <c r="M27554" s="1"/>
    </row>
    <row r="27555" spans="1:13" x14ac:dyDescent="0.25">
      <c r="A27555" t="s">
        <v>123</v>
      </c>
      <c r="B27555">
        <v>826</v>
      </c>
      <c r="C27555">
        <v>1924</v>
      </c>
      <c r="D27555">
        <v>0</v>
      </c>
      <c r="E27555">
        <v>0</v>
      </c>
      <c r="F27555" s="1"/>
      <c r="G27555" s="1"/>
      <c r="H27555" s="1"/>
      <c r="I27555" s="1"/>
      <c r="J27555" s="1"/>
      <c r="K27555" s="1"/>
      <c r="L27555" s="1"/>
      <c r="M27555" s="1"/>
    </row>
    <row r="27556" spans="1:13" x14ac:dyDescent="0.25">
      <c r="A27556" t="s">
        <v>123</v>
      </c>
      <c r="B27556">
        <v>826</v>
      </c>
      <c r="C27556">
        <v>1925</v>
      </c>
      <c r="D27556">
        <v>0</v>
      </c>
      <c r="E27556">
        <v>0</v>
      </c>
      <c r="F27556" s="1"/>
      <c r="G27556" s="1"/>
      <c r="H27556" s="1"/>
      <c r="I27556" s="1"/>
      <c r="J27556" s="1"/>
      <c r="K27556" s="1"/>
      <c r="L27556" s="1"/>
      <c r="M27556" s="1"/>
    </row>
    <row r="27557" spans="1:13" x14ac:dyDescent="0.25">
      <c r="A27557" t="s">
        <v>123</v>
      </c>
      <c r="B27557">
        <v>826</v>
      </c>
      <c r="C27557">
        <v>1926</v>
      </c>
      <c r="D27557">
        <v>0</v>
      </c>
      <c r="E27557">
        <v>0</v>
      </c>
      <c r="F27557" s="1"/>
      <c r="G27557" s="1"/>
      <c r="H27557" s="1"/>
      <c r="I27557" s="1"/>
      <c r="J27557" s="1"/>
      <c r="K27557" s="1"/>
      <c r="L27557" s="1"/>
      <c r="M27557" s="1"/>
    </row>
    <row r="27558" spans="1:13" x14ac:dyDescent="0.25">
      <c r="A27558" t="s">
        <v>123</v>
      </c>
      <c r="B27558">
        <v>826</v>
      </c>
      <c r="C27558">
        <v>1927</v>
      </c>
      <c r="D27558">
        <v>0</v>
      </c>
      <c r="E27558">
        <v>0</v>
      </c>
      <c r="F27558" s="1"/>
      <c r="G27558" s="1"/>
      <c r="H27558" s="1"/>
      <c r="I27558" s="1"/>
      <c r="J27558" s="1"/>
      <c r="K27558" s="1"/>
      <c r="L27558" s="1"/>
      <c r="M27558" s="1"/>
    </row>
    <row r="27559" spans="1:13" x14ac:dyDescent="0.25">
      <c r="A27559" t="s">
        <v>123</v>
      </c>
      <c r="B27559">
        <v>826</v>
      </c>
      <c r="C27559">
        <v>1928</v>
      </c>
      <c r="D27559">
        <v>0</v>
      </c>
      <c r="E27559">
        <v>0</v>
      </c>
      <c r="F27559" s="1"/>
      <c r="G27559" s="1"/>
      <c r="H27559" s="1"/>
      <c r="I27559" s="1"/>
      <c r="J27559" s="1"/>
      <c r="K27559" s="1"/>
      <c r="L27559" s="1"/>
      <c r="M27559" s="1"/>
    </row>
    <row r="27560" spans="1:13" x14ac:dyDescent="0.25">
      <c r="A27560" t="s">
        <v>123</v>
      </c>
      <c r="B27560">
        <v>826</v>
      </c>
      <c r="C27560">
        <v>1929</v>
      </c>
      <c r="D27560">
        <v>0</v>
      </c>
      <c r="E27560">
        <v>0</v>
      </c>
      <c r="F27560" s="1"/>
      <c r="G27560" s="1"/>
      <c r="H27560" s="1"/>
      <c r="I27560" s="1"/>
      <c r="J27560" s="1"/>
      <c r="K27560" s="1"/>
      <c r="L27560" s="1"/>
      <c r="M27560" s="1"/>
    </row>
    <row r="27561" spans="1:13" x14ac:dyDescent="0.25">
      <c r="A27561" t="s">
        <v>123</v>
      </c>
      <c r="B27561">
        <v>826</v>
      </c>
      <c r="C27561">
        <v>1930</v>
      </c>
      <c r="D27561">
        <v>0</v>
      </c>
      <c r="E27561">
        <v>0</v>
      </c>
      <c r="F27561" s="1"/>
      <c r="G27561" s="1"/>
      <c r="H27561" s="1"/>
      <c r="I27561" s="1"/>
      <c r="J27561" s="1"/>
      <c r="K27561" s="1"/>
      <c r="L27561" s="1"/>
      <c r="M27561" s="1"/>
    </row>
    <row r="27562" spans="1:13" x14ac:dyDescent="0.25">
      <c r="A27562" t="s">
        <v>123</v>
      </c>
      <c r="B27562">
        <v>826</v>
      </c>
      <c r="C27562">
        <v>1931</v>
      </c>
      <c r="D27562">
        <v>0</v>
      </c>
      <c r="E27562">
        <v>0</v>
      </c>
      <c r="F27562" s="1"/>
      <c r="G27562" s="1"/>
      <c r="H27562" s="1"/>
      <c r="I27562" s="1"/>
      <c r="J27562" s="1"/>
      <c r="K27562" s="1"/>
      <c r="L27562" s="1"/>
      <c r="M27562" s="1"/>
    </row>
    <row r="27563" spans="1:13" x14ac:dyDescent="0.25">
      <c r="A27563" t="s">
        <v>123</v>
      </c>
      <c r="B27563">
        <v>826</v>
      </c>
      <c r="C27563">
        <v>1932</v>
      </c>
      <c r="D27563">
        <v>0</v>
      </c>
      <c r="E27563">
        <v>0</v>
      </c>
      <c r="F27563" s="1"/>
      <c r="G27563" s="1"/>
      <c r="H27563" s="1"/>
      <c r="I27563" s="1"/>
      <c r="J27563" s="1"/>
      <c r="K27563" s="1"/>
      <c r="L27563" s="1"/>
      <c r="M27563" s="1"/>
    </row>
    <row r="27564" spans="1:13" x14ac:dyDescent="0.25">
      <c r="A27564" t="s">
        <v>123</v>
      </c>
      <c r="B27564">
        <v>826</v>
      </c>
      <c r="C27564">
        <v>1933</v>
      </c>
      <c r="D27564">
        <v>0</v>
      </c>
      <c r="E27564">
        <v>0</v>
      </c>
      <c r="F27564" s="1"/>
      <c r="G27564" s="1"/>
      <c r="H27564" s="1"/>
      <c r="I27564" s="1"/>
      <c r="J27564" s="1"/>
      <c r="K27564" s="1"/>
      <c r="L27564" s="1"/>
      <c r="M27564" s="1"/>
    </row>
    <row r="27565" spans="1:13" x14ac:dyDescent="0.25">
      <c r="A27565" t="s">
        <v>123</v>
      </c>
      <c r="B27565">
        <v>826</v>
      </c>
      <c r="C27565">
        <v>1934</v>
      </c>
      <c r="D27565">
        <v>0</v>
      </c>
      <c r="E27565">
        <v>0</v>
      </c>
      <c r="F27565" s="1"/>
      <c r="G27565" s="1"/>
      <c r="H27565" s="1"/>
      <c r="I27565" s="1"/>
      <c r="J27565" s="1"/>
      <c r="K27565" s="1"/>
      <c r="L27565" s="1"/>
      <c r="M27565" s="1"/>
    </row>
    <row r="27566" spans="1:13" x14ac:dyDescent="0.25">
      <c r="A27566" t="s">
        <v>123</v>
      </c>
      <c r="B27566">
        <v>826</v>
      </c>
      <c r="C27566">
        <v>1935</v>
      </c>
      <c r="D27566">
        <v>0</v>
      </c>
      <c r="E27566">
        <v>0</v>
      </c>
      <c r="F27566" s="1"/>
      <c r="G27566" s="1"/>
      <c r="H27566" s="1"/>
      <c r="I27566" s="1"/>
      <c r="J27566" s="1"/>
      <c r="K27566" s="1"/>
      <c r="L27566" s="1"/>
      <c r="M27566" s="1"/>
    </row>
    <row r="27567" spans="1:13" x14ac:dyDescent="0.25">
      <c r="A27567" t="s">
        <v>123</v>
      </c>
      <c r="B27567">
        <v>826</v>
      </c>
      <c r="C27567">
        <v>1936</v>
      </c>
      <c r="D27567">
        <v>0</v>
      </c>
      <c r="E27567">
        <v>0</v>
      </c>
      <c r="F27567" s="1"/>
      <c r="G27567" s="1"/>
      <c r="H27567" s="1"/>
      <c r="I27567" s="1"/>
      <c r="J27567" s="1"/>
      <c r="K27567" s="1"/>
      <c r="L27567" s="1"/>
      <c r="M27567" s="1"/>
    </row>
    <row r="27568" spans="1:13" x14ac:dyDescent="0.25">
      <c r="A27568" t="s">
        <v>123</v>
      </c>
      <c r="B27568">
        <v>826</v>
      </c>
      <c r="C27568">
        <v>1937</v>
      </c>
      <c r="D27568">
        <v>0</v>
      </c>
      <c r="E27568">
        <v>0</v>
      </c>
      <c r="F27568" s="1"/>
      <c r="G27568" s="1"/>
      <c r="H27568" s="1"/>
      <c r="I27568" s="1"/>
      <c r="J27568" s="1"/>
      <c r="K27568" s="1"/>
      <c r="L27568" s="1"/>
      <c r="M27568" s="1"/>
    </row>
    <row r="27569" spans="1:13" x14ac:dyDescent="0.25">
      <c r="A27569" t="s">
        <v>123</v>
      </c>
      <c r="B27569">
        <v>826</v>
      </c>
      <c r="C27569">
        <v>1938</v>
      </c>
      <c r="D27569">
        <v>0</v>
      </c>
      <c r="E27569">
        <v>0</v>
      </c>
      <c r="F27569" s="1"/>
      <c r="G27569" s="1"/>
      <c r="H27569" s="1"/>
      <c r="I27569" s="1"/>
      <c r="J27569" s="1"/>
      <c r="K27569" s="1"/>
      <c r="L27569" s="1"/>
      <c r="M27569" s="1"/>
    </row>
    <row r="27570" spans="1:13" x14ac:dyDescent="0.25">
      <c r="A27570" t="s">
        <v>123</v>
      </c>
      <c r="B27570">
        <v>826</v>
      </c>
      <c r="C27570">
        <v>1939</v>
      </c>
      <c r="D27570">
        <v>0</v>
      </c>
      <c r="E27570">
        <v>0</v>
      </c>
      <c r="F27570" s="1"/>
      <c r="G27570" s="1"/>
      <c r="H27570" s="1"/>
      <c r="I27570" s="1"/>
      <c r="J27570" s="1"/>
      <c r="K27570" s="1"/>
      <c r="L27570" s="1"/>
      <c r="M27570" s="1"/>
    </row>
    <row r="27571" spans="1:13" x14ac:dyDescent="0.25">
      <c r="A27571" t="s">
        <v>123</v>
      </c>
      <c r="B27571">
        <v>826</v>
      </c>
      <c r="C27571">
        <v>1940</v>
      </c>
      <c r="D27571">
        <v>0</v>
      </c>
      <c r="E27571">
        <v>0</v>
      </c>
      <c r="F27571" s="1"/>
      <c r="G27571" s="1"/>
      <c r="H27571" s="1"/>
      <c r="I27571" s="1"/>
      <c r="J27571" s="1"/>
      <c r="K27571" s="1"/>
      <c r="L27571" s="1"/>
      <c r="M27571" s="1"/>
    </row>
    <row r="27572" spans="1:13" x14ac:dyDescent="0.25">
      <c r="A27572" t="s">
        <v>123</v>
      </c>
      <c r="B27572">
        <v>826</v>
      </c>
      <c r="C27572">
        <v>1941</v>
      </c>
      <c r="D27572">
        <v>0</v>
      </c>
      <c r="E27572">
        <v>0</v>
      </c>
      <c r="F27572" s="1"/>
      <c r="G27572" s="1"/>
      <c r="H27572" s="1"/>
      <c r="I27572" s="1"/>
      <c r="J27572" s="1"/>
      <c r="K27572" s="1"/>
      <c r="L27572" s="1"/>
      <c r="M27572" s="1"/>
    </row>
    <row r="27573" spans="1:13" x14ac:dyDescent="0.25">
      <c r="A27573" t="s">
        <v>123</v>
      </c>
      <c r="B27573">
        <v>826</v>
      </c>
      <c r="C27573">
        <v>1942</v>
      </c>
      <c r="D27573">
        <v>0</v>
      </c>
      <c r="E27573">
        <v>0</v>
      </c>
      <c r="F27573" s="1"/>
      <c r="G27573" s="1"/>
      <c r="H27573" s="1"/>
      <c r="I27573" s="1"/>
      <c r="J27573" s="1"/>
      <c r="K27573" s="1"/>
      <c r="L27573" s="1"/>
      <c r="M27573" s="1"/>
    </row>
    <row r="27574" spans="1:13" x14ac:dyDescent="0.25">
      <c r="A27574" t="s">
        <v>123</v>
      </c>
      <c r="B27574">
        <v>826</v>
      </c>
      <c r="C27574">
        <v>1943</v>
      </c>
      <c r="D27574">
        <v>0</v>
      </c>
      <c r="E27574">
        <v>0</v>
      </c>
      <c r="F27574" s="1"/>
      <c r="G27574" s="1"/>
      <c r="H27574" s="1"/>
      <c r="I27574" s="1"/>
      <c r="J27574" s="1"/>
      <c r="K27574" s="1"/>
      <c r="L27574" s="1"/>
      <c r="M27574" s="1"/>
    </row>
    <row r="27575" spans="1:13" x14ac:dyDescent="0.25">
      <c r="A27575" t="s">
        <v>123</v>
      </c>
      <c r="B27575">
        <v>826</v>
      </c>
      <c r="C27575">
        <v>1944</v>
      </c>
      <c r="D27575">
        <v>0</v>
      </c>
      <c r="E27575">
        <v>0</v>
      </c>
      <c r="F27575" s="1"/>
      <c r="G27575" s="1"/>
      <c r="H27575" s="1"/>
      <c r="I27575" s="1"/>
      <c r="J27575" s="1"/>
      <c r="K27575" s="1"/>
      <c r="L27575" s="1"/>
      <c r="M27575" s="1"/>
    </row>
    <row r="27576" spans="1:13" x14ac:dyDescent="0.25">
      <c r="A27576" t="s">
        <v>123</v>
      </c>
      <c r="B27576">
        <v>826</v>
      </c>
      <c r="C27576">
        <v>1945</v>
      </c>
      <c r="D27576">
        <v>0</v>
      </c>
      <c r="E27576">
        <v>0</v>
      </c>
      <c r="F27576" s="1"/>
      <c r="G27576" s="1"/>
      <c r="H27576" s="1"/>
      <c r="I27576" s="1"/>
      <c r="J27576" s="1"/>
      <c r="K27576" s="1"/>
      <c r="L27576" s="1"/>
      <c r="M27576" s="1"/>
    </row>
    <row r="27577" spans="1:13" x14ac:dyDescent="0.25">
      <c r="A27577" t="s">
        <v>123</v>
      </c>
      <c r="B27577">
        <v>826</v>
      </c>
      <c r="C27577">
        <v>1946</v>
      </c>
      <c r="D27577">
        <v>0</v>
      </c>
      <c r="E27577">
        <v>0</v>
      </c>
      <c r="F27577" s="1"/>
      <c r="G27577" s="1"/>
      <c r="H27577" s="1"/>
      <c r="I27577" s="1"/>
      <c r="J27577" s="1"/>
      <c r="K27577" s="1"/>
      <c r="L27577" s="1"/>
      <c r="M27577" s="1"/>
    </row>
    <row r="27578" spans="1:13" x14ac:dyDescent="0.25">
      <c r="A27578" t="s">
        <v>123</v>
      </c>
      <c r="B27578">
        <v>826</v>
      </c>
      <c r="C27578">
        <v>1947</v>
      </c>
      <c r="D27578">
        <v>0</v>
      </c>
      <c r="E27578">
        <v>0</v>
      </c>
      <c r="F27578" s="1"/>
      <c r="G27578" s="1"/>
      <c r="H27578" s="1"/>
      <c r="I27578" s="1"/>
      <c r="J27578" s="1"/>
      <c r="K27578" s="1"/>
      <c r="L27578" s="1"/>
      <c r="M27578" s="1"/>
    </row>
    <row r="27579" spans="1:13" x14ac:dyDescent="0.25">
      <c r="A27579" t="s">
        <v>123</v>
      </c>
      <c r="B27579">
        <v>826</v>
      </c>
      <c r="C27579">
        <v>1948</v>
      </c>
      <c r="D27579">
        <v>0</v>
      </c>
      <c r="E27579">
        <v>0</v>
      </c>
      <c r="F27579" s="1"/>
      <c r="G27579" s="1"/>
      <c r="H27579" s="1"/>
      <c r="I27579" s="1"/>
      <c r="J27579" s="1"/>
      <c r="K27579" s="1"/>
      <c r="L27579" s="1"/>
      <c r="M27579" s="1"/>
    </row>
    <row r="27580" spans="1:13" x14ac:dyDescent="0.25">
      <c r="A27580" t="s">
        <v>123</v>
      </c>
      <c r="B27580">
        <v>826</v>
      </c>
      <c r="C27580">
        <v>1949</v>
      </c>
      <c r="D27580">
        <v>0</v>
      </c>
      <c r="E27580">
        <v>0</v>
      </c>
      <c r="F27580" s="1"/>
      <c r="G27580" s="1"/>
      <c r="H27580" s="1"/>
      <c r="I27580" s="1"/>
      <c r="J27580" s="1"/>
      <c r="K27580" s="1"/>
      <c r="L27580" s="1"/>
      <c r="M27580" s="1"/>
    </row>
    <row r="27581" spans="1:13" x14ac:dyDescent="0.25">
      <c r="A27581" t="s">
        <v>123</v>
      </c>
      <c r="B27581">
        <v>826</v>
      </c>
      <c r="C27581">
        <v>1950</v>
      </c>
      <c r="D27581">
        <v>0</v>
      </c>
      <c r="E27581">
        <v>0</v>
      </c>
      <c r="F27581" s="1"/>
      <c r="G27581" s="1"/>
      <c r="H27581" s="1"/>
      <c r="I27581" s="1"/>
      <c r="J27581" s="1"/>
      <c r="K27581" s="1"/>
      <c r="L27581" s="1"/>
      <c r="M27581" s="1"/>
    </row>
    <row r="27582" spans="1:13" x14ac:dyDescent="0.25">
      <c r="A27582" t="s">
        <v>123</v>
      </c>
      <c r="B27582">
        <v>826</v>
      </c>
      <c r="C27582">
        <v>1951</v>
      </c>
      <c r="D27582">
        <v>0</v>
      </c>
      <c r="E27582">
        <v>0</v>
      </c>
      <c r="F27582" s="1"/>
      <c r="G27582" s="1"/>
      <c r="H27582" s="1"/>
      <c r="I27582" s="1"/>
      <c r="J27582" s="1"/>
      <c r="K27582" s="1"/>
      <c r="L27582" s="1"/>
      <c r="M27582" s="1"/>
    </row>
    <row r="27583" spans="1:13" x14ac:dyDescent="0.25">
      <c r="A27583" t="s">
        <v>123</v>
      </c>
      <c r="B27583">
        <v>826</v>
      </c>
      <c r="C27583">
        <v>1952</v>
      </c>
      <c r="D27583">
        <v>0</v>
      </c>
      <c r="E27583">
        <v>0</v>
      </c>
      <c r="F27583" s="1"/>
      <c r="G27583" s="1"/>
      <c r="H27583" s="1"/>
      <c r="I27583" s="1"/>
      <c r="J27583" s="1"/>
      <c r="K27583" s="1"/>
      <c r="L27583" s="1"/>
      <c r="M27583" s="1"/>
    </row>
    <row r="27584" spans="1:13" x14ac:dyDescent="0.25">
      <c r="A27584" t="s">
        <v>123</v>
      </c>
      <c r="B27584">
        <v>826</v>
      </c>
      <c r="C27584">
        <v>1953</v>
      </c>
      <c r="D27584">
        <v>0</v>
      </c>
      <c r="E27584">
        <v>0</v>
      </c>
      <c r="F27584" s="1"/>
      <c r="G27584" s="1"/>
      <c r="H27584" s="1"/>
      <c r="I27584" s="1"/>
      <c r="J27584" s="1"/>
      <c r="K27584" s="1"/>
      <c r="L27584" s="1"/>
      <c r="M27584" s="1"/>
    </row>
    <row r="27585" spans="1:13" x14ac:dyDescent="0.25">
      <c r="A27585" t="s">
        <v>123</v>
      </c>
      <c r="B27585">
        <v>826</v>
      </c>
      <c r="C27585">
        <v>1954</v>
      </c>
      <c r="D27585">
        <v>0</v>
      </c>
      <c r="E27585">
        <v>0</v>
      </c>
      <c r="F27585" s="1"/>
      <c r="G27585" s="1"/>
      <c r="H27585" s="1"/>
      <c r="I27585" s="1"/>
      <c r="J27585" s="1"/>
      <c r="K27585" s="1"/>
      <c r="L27585" s="1"/>
      <c r="M27585" s="1"/>
    </row>
    <row r="27586" spans="1:13" x14ac:dyDescent="0.25">
      <c r="A27586" t="s">
        <v>123</v>
      </c>
      <c r="B27586">
        <v>826</v>
      </c>
      <c r="C27586">
        <v>1955</v>
      </c>
      <c r="D27586">
        <v>0</v>
      </c>
      <c r="E27586">
        <v>0</v>
      </c>
      <c r="F27586" s="1"/>
      <c r="G27586" s="1"/>
      <c r="H27586" s="1"/>
      <c r="I27586" s="1"/>
      <c r="J27586" s="1"/>
      <c r="K27586" s="1"/>
      <c r="L27586" s="1"/>
      <c r="M27586" s="1"/>
    </row>
    <row r="27587" spans="1:13" x14ac:dyDescent="0.25">
      <c r="A27587" t="s">
        <v>123</v>
      </c>
      <c r="B27587">
        <v>826</v>
      </c>
      <c r="C27587">
        <v>1956</v>
      </c>
      <c r="D27587">
        <v>0</v>
      </c>
      <c r="E27587">
        <v>0</v>
      </c>
      <c r="F27587" s="1"/>
      <c r="G27587" s="1"/>
      <c r="H27587" s="1"/>
      <c r="I27587" s="1"/>
      <c r="J27587" s="1"/>
      <c r="K27587" s="1"/>
      <c r="L27587" s="1"/>
      <c r="M27587" s="1"/>
    </row>
    <row r="27588" spans="1:13" x14ac:dyDescent="0.25">
      <c r="A27588" t="s">
        <v>123</v>
      </c>
      <c r="B27588">
        <v>826</v>
      </c>
      <c r="C27588">
        <v>1957</v>
      </c>
      <c r="D27588">
        <v>0</v>
      </c>
      <c r="E27588">
        <v>0</v>
      </c>
      <c r="F27588" s="1"/>
      <c r="G27588" s="1"/>
      <c r="H27588" s="1"/>
      <c r="I27588" s="1"/>
      <c r="J27588" s="1"/>
      <c r="K27588" s="1"/>
      <c r="L27588" s="1"/>
      <c r="M27588" s="1"/>
    </row>
    <row r="27589" spans="1:13" x14ac:dyDescent="0.25">
      <c r="A27589" t="s">
        <v>123</v>
      </c>
      <c r="B27589">
        <v>826</v>
      </c>
      <c r="C27589">
        <v>1958</v>
      </c>
      <c r="D27589">
        <v>0</v>
      </c>
      <c r="E27589">
        <v>0</v>
      </c>
      <c r="F27589" s="1"/>
      <c r="G27589" s="1"/>
      <c r="H27589" s="1"/>
      <c r="I27589" s="1"/>
      <c r="J27589" s="1"/>
      <c r="K27589" s="1"/>
      <c r="L27589" s="1"/>
      <c r="M27589" s="1"/>
    </row>
    <row r="27590" spans="1:13" x14ac:dyDescent="0.25">
      <c r="A27590" t="s">
        <v>123</v>
      </c>
      <c r="B27590">
        <v>826</v>
      </c>
      <c r="C27590">
        <v>1959</v>
      </c>
      <c r="D27590">
        <v>0</v>
      </c>
      <c r="E27590">
        <v>0</v>
      </c>
      <c r="F27590" s="1"/>
      <c r="G27590" s="1"/>
      <c r="H27590" s="1"/>
      <c r="I27590" s="1"/>
      <c r="J27590" s="1"/>
      <c r="K27590" s="1"/>
      <c r="L27590" s="1"/>
      <c r="M27590" s="1"/>
    </row>
    <row r="27591" spans="1:13" x14ac:dyDescent="0.25">
      <c r="A27591" t="s">
        <v>123</v>
      </c>
      <c r="B27591">
        <v>826</v>
      </c>
      <c r="C27591">
        <v>1960</v>
      </c>
      <c r="D27591">
        <v>0</v>
      </c>
      <c r="E27591">
        <v>0</v>
      </c>
      <c r="F27591" s="1"/>
      <c r="G27591" s="1"/>
      <c r="H27591" s="1"/>
      <c r="I27591" s="1"/>
      <c r="J27591" s="1"/>
      <c r="K27591" s="1"/>
      <c r="L27591" s="1"/>
      <c r="M27591" s="1"/>
    </row>
    <row r="27592" spans="1:13" x14ac:dyDescent="0.25">
      <c r="A27592" t="s">
        <v>123</v>
      </c>
      <c r="B27592">
        <v>826</v>
      </c>
      <c r="C27592">
        <v>1961</v>
      </c>
      <c r="D27592">
        <v>0</v>
      </c>
      <c r="E27592">
        <v>0</v>
      </c>
      <c r="F27592" s="1"/>
      <c r="G27592" s="1"/>
      <c r="H27592" s="1"/>
      <c r="I27592" s="1"/>
      <c r="J27592" s="1"/>
      <c r="K27592" s="1"/>
      <c r="L27592" s="1"/>
      <c r="M27592" s="1"/>
    </row>
    <row r="27593" spans="1:13" x14ac:dyDescent="0.25">
      <c r="A27593" t="s">
        <v>123</v>
      </c>
      <c r="B27593">
        <v>826</v>
      </c>
      <c r="C27593">
        <v>1962</v>
      </c>
      <c r="D27593">
        <v>0</v>
      </c>
      <c r="E27593">
        <v>0</v>
      </c>
      <c r="F27593" s="1"/>
      <c r="G27593" s="1"/>
      <c r="H27593" s="1"/>
      <c r="I27593" s="1"/>
      <c r="J27593" s="1"/>
      <c r="K27593" s="1"/>
      <c r="L27593" s="1"/>
      <c r="M27593" s="1"/>
    </row>
    <row r="27594" spans="1:13" x14ac:dyDescent="0.25">
      <c r="A27594" t="s">
        <v>123</v>
      </c>
      <c r="B27594">
        <v>826</v>
      </c>
      <c r="C27594">
        <v>1963</v>
      </c>
      <c r="D27594">
        <v>0</v>
      </c>
      <c r="E27594">
        <v>0</v>
      </c>
      <c r="F27594" s="1"/>
      <c r="G27594" s="1"/>
      <c r="H27594" s="1"/>
      <c r="I27594" s="1"/>
      <c r="J27594" s="1"/>
      <c r="K27594" s="1"/>
      <c r="L27594" s="1"/>
      <c r="M27594" s="1"/>
    </row>
    <row r="27595" spans="1:13" x14ac:dyDescent="0.25">
      <c r="A27595" t="s">
        <v>123</v>
      </c>
      <c r="B27595">
        <v>826</v>
      </c>
      <c r="C27595">
        <v>1964</v>
      </c>
      <c r="D27595">
        <v>0</v>
      </c>
      <c r="E27595">
        <v>0</v>
      </c>
      <c r="F27595" s="1"/>
      <c r="G27595" s="1"/>
      <c r="H27595" s="1"/>
      <c r="I27595" s="1"/>
      <c r="J27595" s="1"/>
      <c r="K27595" s="1"/>
      <c r="L27595" s="1"/>
      <c r="M27595" s="1"/>
    </row>
    <row r="27596" spans="1:13" x14ac:dyDescent="0.25">
      <c r="A27596" t="s">
        <v>123</v>
      </c>
      <c r="B27596">
        <v>826</v>
      </c>
      <c r="C27596">
        <v>1965</v>
      </c>
      <c r="D27596">
        <v>0</v>
      </c>
      <c r="E27596">
        <v>0</v>
      </c>
      <c r="F27596" s="1"/>
      <c r="G27596" s="1"/>
      <c r="H27596" s="1"/>
      <c r="I27596" s="1"/>
      <c r="J27596" s="1"/>
      <c r="K27596" s="1"/>
      <c r="L27596" s="1"/>
      <c r="M27596" s="1"/>
    </row>
    <row r="27597" spans="1:13" x14ac:dyDescent="0.25">
      <c r="A27597" t="s">
        <v>123</v>
      </c>
      <c r="B27597">
        <v>826</v>
      </c>
      <c r="C27597">
        <v>1966</v>
      </c>
      <c r="D27597">
        <v>0</v>
      </c>
      <c r="E27597">
        <v>0</v>
      </c>
      <c r="F27597" s="1"/>
      <c r="G27597" s="1"/>
      <c r="H27597" s="1"/>
      <c r="I27597" s="1"/>
      <c r="J27597" s="1"/>
      <c r="K27597" s="1"/>
      <c r="L27597" s="1"/>
      <c r="M27597" s="1"/>
    </row>
    <row r="27598" spans="1:13" x14ac:dyDescent="0.25">
      <c r="A27598" t="s">
        <v>123</v>
      </c>
      <c r="B27598">
        <v>826</v>
      </c>
      <c r="C27598">
        <v>1967</v>
      </c>
      <c r="D27598">
        <v>0</v>
      </c>
      <c r="E27598">
        <v>0</v>
      </c>
      <c r="F27598" s="1"/>
      <c r="G27598" s="1"/>
      <c r="H27598" s="1"/>
      <c r="I27598" s="1"/>
      <c r="J27598" s="1"/>
      <c r="K27598" s="1"/>
      <c r="L27598" s="1"/>
      <c r="M27598" s="1"/>
    </row>
    <row r="27599" spans="1:13" x14ac:dyDescent="0.25">
      <c r="A27599" t="s">
        <v>123</v>
      </c>
      <c r="B27599">
        <v>826</v>
      </c>
      <c r="C27599">
        <v>1968</v>
      </c>
      <c r="D27599">
        <v>0</v>
      </c>
      <c r="E27599">
        <v>0</v>
      </c>
      <c r="F27599" s="1"/>
      <c r="G27599" s="1"/>
      <c r="H27599" s="1"/>
      <c r="I27599" s="1"/>
      <c r="J27599" s="1"/>
      <c r="K27599" s="1"/>
      <c r="L27599" s="1"/>
      <c r="M27599" s="1"/>
    </row>
    <row r="27600" spans="1:13" x14ac:dyDescent="0.25">
      <c r="A27600" t="s">
        <v>123</v>
      </c>
      <c r="B27600">
        <v>826</v>
      </c>
      <c r="C27600">
        <v>1969</v>
      </c>
      <c r="D27600">
        <v>0</v>
      </c>
      <c r="E27600">
        <v>0</v>
      </c>
      <c r="F27600" s="1"/>
      <c r="G27600" s="1"/>
      <c r="H27600" s="1"/>
      <c r="I27600" s="1"/>
      <c r="J27600" s="1"/>
      <c r="K27600" s="1"/>
      <c r="L27600" s="1"/>
      <c r="M27600" s="1"/>
    </row>
    <row r="27601" spans="1:13" x14ac:dyDescent="0.25">
      <c r="A27601" t="s">
        <v>123</v>
      </c>
      <c r="B27601">
        <v>826</v>
      </c>
      <c r="C27601">
        <v>1970</v>
      </c>
      <c r="D27601">
        <v>0</v>
      </c>
      <c r="E27601">
        <v>0</v>
      </c>
      <c r="F27601" s="1"/>
      <c r="G27601" s="1"/>
      <c r="H27601" s="1"/>
      <c r="I27601" s="1"/>
      <c r="J27601" s="1"/>
      <c r="K27601" s="1"/>
      <c r="L27601" s="1"/>
      <c r="M27601" s="1"/>
    </row>
    <row r="27602" spans="1:13" x14ac:dyDescent="0.25">
      <c r="A27602" t="s">
        <v>123</v>
      </c>
      <c r="B27602">
        <v>826</v>
      </c>
      <c r="C27602">
        <v>1971</v>
      </c>
      <c r="D27602">
        <v>0</v>
      </c>
      <c r="E27602">
        <v>0</v>
      </c>
      <c r="F27602" s="1"/>
      <c r="G27602" s="1"/>
      <c r="H27602" s="1"/>
      <c r="I27602" s="1"/>
      <c r="J27602" s="1"/>
      <c r="K27602" s="1"/>
      <c r="L27602" s="1"/>
      <c r="M27602" s="1"/>
    </row>
    <row r="27603" spans="1:13" x14ac:dyDescent="0.25">
      <c r="A27603" t="s">
        <v>123</v>
      </c>
      <c r="B27603">
        <v>826</v>
      </c>
      <c r="C27603">
        <v>1972</v>
      </c>
      <c r="D27603">
        <v>0</v>
      </c>
      <c r="E27603">
        <v>0</v>
      </c>
      <c r="F27603" s="1"/>
      <c r="G27603" s="1"/>
      <c r="H27603" s="1"/>
      <c r="I27603" s="1"/>
      <c r="J27603" s="1"/>
      <c r="K27603" s="1"/>
      <c r="L27603" s="1"/>
      <c r="M27603" s="1"/>
    </row>
    <row r="27604" spans="1:13" x14ac:dyDescent="0.25">
      <c r="A27604" t="s">
        <v>123</v>
      </c>
      <c r="B27604">
        <v>826</v>
      </c>
      <c r="C27604">
        <v>1973</v>
      </c>
      <c r="D27604">
        <v>0</v>
      </c>
      <c r="E27604">
        <v>0</v>
      </c>
      <c r="F27604" s="1"/>
      <c r="G27604" s="1"/>
      <c r="H27604" s="1"/>
      <c r="I27604" s="1"/>
      <c r="J27604" s="1"/>
      <c r="K27604" s="1"/>
      <c r="L27604" s="1"/>
      <c r="M27604" s="1"/>
    </row>
    <row r="27605" spans="1:13" x14ac:dyDescent="0.25">
      <c r="A27605" t="s">
        <v>123</v>
      </c>
      <c r="B27605">
        <v>826</v>
      </c>
      <c r="C27605">
        <v>1974</v>
      </c>
      <c r="D27605">
        <v>0</v>
      </c>
      <c r="E27605">
        <v>0</v>
      </c>
      <c r="F27605" s="1"/>
      <c r="G27605" s="1"/>
      <c r="H27605" s="1"/>
      <c r="I27605" s="1"/>
      <c r="J27605" s="1"/>
      <c r="K27605" s="1"/>
      <c r="L27605" s="1"/>
      <c r="M27605" s="1"/>
    </row>
    <row r="27606" spans="1:13" x14ac:dyDescent="0.25">
      <c r="A27606" t="s">
        <v>123</v>
      </c>
      <c r="B27606">
        <v>826</v>
      </c>
      <c r="C27606">
        <v>1975</v>
      </c>
      <c r="D27606">
        <v>0</v>
      </c>
      <c r="E27606">
        <v>0</v>
      </c>
      <c r="F27606" s="1"/>
      <c r="G27606" s="1"/>
      <c r="H27606" s="1"/>
      <c r="I27606" s="1"/>
      <c r="J27606" s="1"/>
      <c r="K27606" s="1"/>
      <c r="L27606" s="1"/>
      <c r="M27606" s="1"/>
    </row>
    <row r="27607" spans="1:13" x14ac:dyDescent="0.25">
      <c r="A27607" t="s">
        <v>123</v>
      </c>
      <c r="B27607">
        <v>826</v>
      </c>
      <c r="C27607">
        <v>1976</v>
      </c>
      <c r="D27607">
        <v>0</v>
      </c>
      <c r="E27607">
        <v>0</v>
      </c>
      <c r="F27607" s="1"/>
      <c r="G27607" s="1"/>
      <c r="H27607" s="1"/>
      <c r="I27607" s="1"/>
      <c r="J27607" s="1"/>
      <c r="K27607" s="1"/>
      <c r="L27607" s="1"/>
      <c r="M27607" s="1"/>
    </row>
    <row r="27608" spans="1:13" x14ac:dyDescent="0.25">
      <c r="A27608" t="s">
        <v>123</v>
      </c>
      <c r="B27608">
        <v>826</v>
      </c>
      <c r="C27608">
        <v>1977</v>
      </c>
      <c r="D27608">
        <v>0</v>
      </c>
      <c r="E27608">
        <v>0</v>
      </c>
      <c r="F27608" s="1"/>
      <c r="G27608" s="1"/>
      <c r="H27608" s="1"/>
      <c r="I27608" s="1"/>
      <c r="J27608" s="1"/>
      <c r="K27608" s="1"/>
      <c r="L27608" s="1"/>
      <c r="M27608" s="1"/>
    </row>
    <row r="27609" spans="1:13" x14ac:dyDescent="0.25">
      <c r="A27609" t="s">
        <v>123</v>
      </c>
      <c r="B27609">
        <v>826</v>
      </c>
      <c r="C27609">
        <v>1978</v>
      </c>
      <c r="D27609">
        <v>0</v>
      </c>
      <c r="E27609">
        <v>0</v>
      </c>
      <c r="F27609" s="1"/>
      <c r="G27609" s="1"/>
      <c r="H27609" s="1"/>
      <c r="I27609" s="1"/>
      <c r="J27609" s="1"/>
      <c r="K27609" s="1"/>
      <c r="L27609" s="1"/>
      <c r="M27609" s="1"/>
    </row>
    <row r="27610" spans="1:13" x14ac:dyDescent="0.25">
      <c r="A27610" t="s">
        <v>123</v>
      </c>
      <c r="B27610">
        <v>826</v>
      </c>
      <c r="C27610">
        <v>1979</v>
      </c>
      <c r="D27610">
        <v>0</v>
      </c>
      <c r="E27610">
        <v>0</v>
      </c>
      <c r="F27610" s="1"/>
      <c r="G27610" s="1"/>
      <c r="H27610" s="1"/>
      <c r="I27610" s="1"/>
      <c r="J27610" s="1"/>
      <c r="K27610" s="1"/>
      <c r="L27610" s="1"/>
      <c r="M27610" s="1"/>
    </row>
    <row r="27611" spans="1:13" x14ac:dyDescent="0.25">
      <c r="A27611" t="s">
        <v>123</v>
      </c>
      <c r="B27611">
        <v>826</v>
      </c>
      <c r="C27611">
        <v>1980</v>
      </c>
      <c r="D27611">
        <v>0</v>
      </c>
      <c r="E27611">
        <v>0</v>
      </c>
      <c r="F27611" s="1"/>
      <c r="G27611" s="1"/>
      <c r="H27611" s="1"/>
      <c r="I27611" s="1"/>
      <c r="J27611" s="1"/>
      <c r="K27611" s="1"/>
      <c r="L27611" s="1"/>
      <c r="M27611" s="1">
        <v>5.836264E-2</v>
      </c>
    </row>
    <row r="27612" spans="1:13" x14ac:dyDescent="0.25">
      <c r="A27612" t="s">
        <v>123</v>
      </c>
      <c r="B27612">
        <v>826</v>
      </c>
      <c r="C27612">
        <v>1981</v>
      </c>
      <c r="D27612">
        <v>0</v>
      </c>
      <c r="E27612">
        <v>0</v>
      </c>
      <c r="F27612" s="1"/>
      <c r="G27612" s="1"/>
      <c r="H27612" s="1"/>
      <c r="I27612" s="1"/>
      <c r="J27612" s="1"/>
      <c r="K27612" s="1"/>
      <c r="L27612" s="1"/>
      <c r="M27612" s="1">
        <v>0.24243402</v>
      </c>
    </row>
    <row r="27613" spans="1:13" x14ac:dyDescent="0.25">
      <c r="A27613" t="s">
        <v>123</v>
      </c>
      <c r="B27613">
        <v>826</v>
      </c>
      <c r="C27613">
        <v>1982</v>
      </c>
      <c r="D27613">
        <v>0</v>
      </c>
      <c r="E27613">
        <v>0</v>
      </c>
      <c r="F27613" s="1"/>
      <c r="G27613" s="1"/>
      <c r="H27613" s="1"/>
      <c r="I27613" s="1"/>
      <c r="J27613" s="1"/>
      <c r="K27613" s="1"/>
      <c r="L27613" s="1"/>
      <c r="M27613" s="1">
        <v>0.74855917000000005</v>
      </c>
    </row>
    <row r="27614" spans="1:13" x14ac:dyDescent="0.25">
      <c r="A27614" t="s">
        <v>123</v>
      </c>
      <c r="B27614">
        <v>826</v>
      </c>
      <c r="C27614">
        <v>1983</v>
      </c>
      <c r="D27614">
        <v>0</v>
      </c>
      <c r="E27614">
        <v>0</v>
      </c>
      <c r="F27614" s="1"/>
      <c r="G27614" s="1"/>
      <c r="H27614" s="1"/>
      <c r="I27614" s="1"/>
      <c r="J27614" s="1"/>
      <c r="K27614" s="1"/>
      <c r="L27614" s="1"/>
      <c r="M27614" s="1">
        <v>-2.7151455000000002</v>
      </c>
    </row>
    <row r="27615" spans="1:13" x14ac:dyDescent="0.25">
      <c r="A27615" t="s">
        <v>123</v>
      </c>
      <c r="B27615">
        <v>826</v>
      </c>
      <c r="C27615">
        <v>1984</v>
      </c>
      <c r="D27615">
        <v>0</v>
      </c>
      <c r="E27615">
        <v>0</v>
      </c>
      <c r="F27615" s="1"/>
      <c r="G27615" s="1"/>
      <c r="H27615" s="1"/>
      <c r="I27615" s="1"/>
      <c r="J27615" s="1"/>
      <c r="K27615" s="1"/>
      <c r="L27615" s="1"/>
      <c r="M27615" s="1">
        <v>2.3918891000000002</v>
      </c>
    </row>
    <row r="27616" spans="1:13" x14ac:dyDescent="0.25">
      <c r="A27616" t="s">
        <v>123</v>
      </c>
      <c r="B27616">
        <v>826</v>
      </c>
      <c r="C27616">
        <v>1985</v>
      </c>
      <c r="D27616">
        <v>0</v>
      </c>
      <c r="E27616">
        <v>0</v>
      </c>
      <c r="F27616" s="1"/>
      <c r="G27616" s="1"/>
      <c r="H27616" s="1"/>
      <c r="I27616" s="1"/>
      <c r="J27616" s="1"/>
      <c r="K27616" s="1"/>
      <c r="L27616" s="1"/>
      <c r="M27616" s="1">
        <v>-4.5187832999999999</v>
      </c>
    </row>
    <row r="27617" spans="1:13" x14ac:dyDescent="0.25">
      <c r="A27617" t="s">
        <v>123</v>
      </c>
      <c r="B27617">
        <v>826</v>
      </c>
      <c r="C27617">
        <v>1986</v>
      </c>
      <c r="D27617">
        <v>0</v>
      </c>
      <c r="E27617">
        <v>0</v>
      </c>
      <c r="F27617" s="1"/>
      <c r="G27617" s="1"/>
      <c r="H27617" s="1"/>
      <c r="I27617" s="1"/>
      <c r="J27617" s="1"/>
      <c r="K27617" s="1"/>
      <c r="L27617" s="1"/>
      <c r="M27617" s="1">
        <v>0.97509243999999995</v>
      </c>
    </row>
    <row r="27618" spans="1:13" x14ac:dyDescent="0.25">
      <c r="A27618" t="s">
        <v>123</v>
      </c>
      <c r="B27618">
        <v>826</v>
      </c>
      <c r="C27618">
        <v>1987</v>
      </c>
      <c r="D27618">
        <v>0</v>
      </c>
      <c r="E27618">
        <v>0</v>
      </c>
      <c r="F27618" s="1"/>
      <c r="G27618" s="1"/>
      <c r="H27618" s="1"/>
      <c r="I27618" s="1"/>
      <c r="J27618" s="1"/>
      <c r="K27618" s="1"/>
      <c r="L27618" s="1"/>
      <c r="M27618" s="1">
        <v>0.42624168000000001</v>
      </c>
    </row>
    <row r="27619" spans="1:13" x14ac:dyDescent="0.25">
      <c r="A27619" t="s">
        <v>123</v>
      </c>
      <c r="B27619">
        <v>826</v>
      </c>
      <c r="C27619">
        <v>1988</v>
      </c>
      <c r="D27619">
        <v>0</v>
      </c>
      <c r="E27619">
        <v>0</v>
      </c>
      <c r="F27619" s="1"/>
      <c r="G27619" s="1"/>
      <c r="H27619" s="1"/>
      <c r="I27619" s="1"/>
      <c r="J27619" s="1"/>
      <c r="K27619" s="1"/>
      <c r="L27619" s="1"/>
      <c r="M27619" s="1">
        <v>9.1493061999999998</v>
      </c>
    </row>
    <row r="27620" spans="1:13" x14ac:dyDescent="0.25">
      <c r="A27620" t="s">
        <v>123</v>
      </c>
      <c r="B27620">
        <v>826</v>
      </c>
      <c r="C27620">
        <v>1989</v>
      </c>
      <c r="D27620">
        <v>0</v>
      </c>
      <c r="E27620">
        <v>0</v>
      </c>
      <c r="F27620" s="1"/>
      <c r="G27620" s="1"/>
      <c r="H27620" s="1"/>
      <c r="I27620" s="1"/>
      <c r="J27620" s="1"/>
      <c r="K27620" s="1"/>
      <c r="L27620" s="1"/>
      <c r="M27620" s="1">
        <v>-3.1010108000000001</v>
      </c>
    </row>
    <row r="27621" spans="1:13" x14ac:dyDescent="0.25">
      <c r="A27621" t="s">
        <v>123</v>
      </c>
      <c r="B27621">
        <v>826</v>
      </c>
      <c r="C27621">
        <v>1990</v>
      </c>
      <c r="D27621">
        <v>0</v>
      </c>
      <c r="E27621">
        <v>0</v>
      </c>
      <c r="F27621" s="1">
        <v>85.769983126844707</v>
      </c>
      <c r="G27621" s="1">
        <v>89.696083489712095</v>
      </c>
      <c r="H27621" s="1">
        <v>6.1734146531380797E-2</v>
      </c>
      <c r="I27621" s="1">
        <v>89.634349343180716</v>
      </c>
      <c r="J27621" s="1">
        <v>-3.8643662163360091</v>
      </c>
      <c r="K27621" s="1">
        <v>6.5581322729229496</v>
      </c>
      <c r="L27621" s="1"/>
      <c r="M27621" s="1">
        <v>-1.3310602</v>
      </c>
    </row>
    <row r="27622" spans="1:13" x14ac:dyDescent="0.25">
      <c r="A27622" t="s">
        <v>123</v>
      </c>
      <c r="B27622">
        <v>826</v>
      </c>
      <c r="C27622">
        <v>1991</v>
      </c>
      <c r="D27622">
        <v>0</v>
      </c>
      <c r="E27622">
        <v>0</v>
      </c>
      <c r="F27622" s="1">
        <v>74.824207226845004</v>
      </c>
      <c r="G27622" s="1">
        <v>71.451225741483299</v>
      </c>
      <c r="H27622" s="1">
        <v>7.2351998253558494E-2</v>
      </c>
      <c r="I27622" s="1">
        <v>71.378873743229747</v>
      </c>
      <c r="J27622" s="1">
        <v>3.4453334836152578</v>
      </c>
      <c r="K27622" s="1">
        <v>7.3414869518642396</v>
      </c>
      <c r="L27622" s="1"/>
      <c r="M27622" s="1">
        <v>0.13353249</v>
      </c>
    </row>
    <row r="27623" spans="1:13" x14ac:dyDescent="0.25">
      <c r="A27623" t="s">
        <v>123</v>
      </c>
      <c r="B27623">
        <v>826</v>
      </c>
      <c r="C27623">
        <v>1992</v>
      </c>
      <c r="D27623">
        <v>0</v>
      </c>
      <c r="E27623">
        <v>0</v>
      </c>
      <c r="F27623" s="1">
        <v>85.314988112696099</v>
      </c>
      <c r="G27623" s="1">
        <v>84.305905394423306</v>
      </c>
      <c r="H27623" s="1">
        <v>6.7200359372366403E-2</v>
      </c>
      <c r="I27623" s="1">
        <v>84.238705035050941</v>
      </c>
      <c r="J27623" s="1">
        <v>1.076283077645158</v>
      </c>
      <c r="K27623" s="1">
        <v>9.3535563207485204</v>
      </c>
      <c r="L27623" s="1"/>
      <c r="M27623" s="1">
        <v>1.3066818</v>
      </c>
    </row>
    <row r="27624" spans="1:13" x14ac:dyDescent="0.25">
      <c r="A27624" t="s">
        <v>123</v>
      </c>
      <c r="B27624">
        <v>826</v>
      </c>
      <c r="C27624">
        <v>1993</v>
      </c>
      <c r="D27624">
        <v>0</v>
      </c>
      <c r="E27624">
        <v>0</v>
      </c>
      <c r="F27624" s="1">
        <v>77.105672455527497</v>
      </c>
      <c r="G27624" s="1">
        <v>69.252272373432405</v>
      </c>
      <c r="H27624" s="1">
        <v>6.2158855560159001E-2</v>
      </c>
      <c r="I27624" s="1">
        <v>69.190113517872248</v>
      </c>
      <c r="J27624" s="1">
        <v>7.9155589376552484</v>
      </c>
      <c r="K27624" s="1">
        <v>13.6932270510086</v>
      </c>
      <c r="L27624" s="1"/>
      <c r="M27624" s="1">
        <v>1.0462977</v>
      </c>
    </row>
    <row r="27625" spans="1:13" x14ac:dyDescent="0.25">
      <c r="A27625" t="s">
        <v>123</v>
      </c>
      <c r="B27625">
        <v>826</v>
      </c>
      <c r="C27625">
        <v>1994</v>
      </c>
      <c r="D27625">
        <v>0</v>
      </c>
      <c r="E27625">
        <v>0</v>
      </c>
      <c r="F27625" s="1">
        <v>67.685107359868894</v>
      </c>
      <c r="G27625" s="1">
        <v>66.778465347697605</v>
      </c>
      <c r="H27625" s="1">
        <v>7.87008159386101E-2</v>
      </c>
      <c r="I27625" s="1">
        <v>66.699764531759001</v>
      </c>
      <c r="J27625" s="1">
        <v>0.98534282810989282</v>
      </c>
      <c r="K27625" s="1">
        <v>15.038278861027999</v>
      </c>
      <c r="L27625" s="1"/>
      <c r="M27625" s="1">
        <v>1.7537282999999999</v>
      </c>
    </row>
    <row r="27626" spans="1:13" x14ac:dyDescent="0.25">
      <c r="A27626" t="s">
        <v>123</v>
      </c>
      <c r="B27626">
        <v>826</v>
      </c>
      <c r="C27626">
        <v>1995</v>
      </c>
      <c r="D27626">
        <v>0</v>
      </c>
      <c r="E27626">
        <v>0</v>
      </c>
      <c r="F27626" s="1">
        <v>79.009638052155793</v>
      </c>
      <c r="G27626" s="1">
        <v>85.311734854035095</v>
      </c>
      <c r="H27626" s="1">
        <v>0.14565582371944699</v>
      </c>
      <c r="I27626" s="1">
        <v>85.166079030315643</v>
      </c>
      <c r="J27626" s="1">
        <v>-6.1564409781598499</v>
      </c>
      <c r="K27626" s="1">
        <v>15.0337696352865</v>
      </c>
      <c r="L27626" s="1"/>
      <c r="M27626" s="1">
        <v>-8.4426470000000003E-2</v>
      </c>
    </row>
    <row r="27627" spans="1:13" x14ac:dyDescent="0.25">
      <c r="A27627" t="s">
        <v>123</v>
      </c>
      <c r="B27627">
        <v>826</v>
      </c>
      <c r="C27627">
        <v>1996</v>
      </c>
      <c r="D27627">
        <v>0</v>
      </c>
      <c r="E27627">
        <v>0</v>
      </c>
      <c r="F27627" s="1">
        <v>58.657441868223302</v>
      </c>
      <c r="G27627" s="1">
        <v>83.320903639490595</v>
      </c>
      <c r="H27627" s="1">
        <v>0.13809621489124199</v>
      </c>
      <c r="I27627" s="1">
        <v>83.182807424599346</v>
      </c>
      <c r="J27627" s="1">
        <v>-24.525365556376045</v>
      </c>
      <c r="K27627" s="1">
        <v>13.4202298680877</v>
      </c>
      <c r="L27627" s="1"/>
      <c r="M27627" s="1">
        <v>1.1412551</v>
      </c>
    </row>
    <row r="27628" spans="1:13" x14ac:dyDescent="0.25">
      <c r="A27628" t="s">
        <v>123</v>
      </c>
      <c r="B27628">
        <v>826</v>
      </c>
      <c r="C27628">
        <v>1997</v>
      </c>
      <c r="D27628">
        <v>0</v>
      </c>
      <c r="E27628">
        <v>0</v>
      </c>
      <c r="F27628" s="1">
        <v>91.658212172868303</v>
      </c>
      <c r="G27628" s="1">
        <v>84.596582802219899</v>
      </c>
      <c r="H27628" s="1">
        <v>0.49789522493208699</v>
      </c>
      <c r="I27628" s="1">
        <v>84.098687577287805</v>
      </c>
      <c r="J27628" s="1">
        <v>7.5595245955804984</v>
      </c>
      <c r="K27628" s="1">
        <v>12.7851661154494</v>
      </c>
      <c r="L27628" s="1"/>
      <c r="M27628" s="1">
        <v>1.9653731000000001</v>
      </c>
    </row>
    <row r="27629" spans="1:13" x14ac:dyDescent="0.25">
      <c r="A27629" t="s">
        <v>123</v>
      </c>
      <c r="B27629">
        <v>826</v>
      </c>
      <c r="C27629">
        <v>1998</v>
      </c>
      <c r="D27629">
        <v>0</v>
      </c>
      <c r="E27629">
        <v>0</v>
      </c>
      <c r="F27629" s="1">
        <v>101.93555945906699</v>
      </c>
      <c r="G27629" s="1">
        <v>85.293222865495096</v>
      </c>
      <c r="H27629" s="1">
        <v>0.191414227864978</v>
      </c>
      <c r="I27629" s="1">
        <v>85.101808637630114</v>
      </c>
      <c r="J27629" s="1">
        <v>16.83375082143688</v>
      </c>
      <c r="K27629" s="1">
        <v>11.192628362832901</v>
      </c>
      <c r="L27629" s="1"/>
      <c r="M27629" s="1">
        <v>6.8502618999999996</v>
      </c>
    </row>
    <row r="27630" spans="1:13" x14ac:dyDescent="0.25">
      <c r="A27630" t="s">
        <v>123</v>
      </c>
      <c r="B27630">
        <v>826</v>
      </c>
      <c r="C27630">
        <v>1999</v>
      </c>
      <c r="D27630">
        <v>0</v>
      </c>
      <c r="E27630">
        <v>0</v>
      </c>
      <c r="F27630" s="1">
        <v>84.755223991970496</v>
      </c>
      <c r="G27630" s="1">
        <v>86.779723318809701</v>
      </c>
      <c r="H27630" s="1">
        <v>0.16885574139930301</v>
      </c>
      <c r="I27630" s="1">
        <v>86.610867577410403</v>
      </c>
      <c r="J27630" s="1">
        <v>-1.8556435854399069</v>
      </c>
      <c r="K27630" s="1">
        <v>13.2392911323933</v>
      </c>
      <c r="L27630" s="1"/>
      <c r="M27630" s="1">
        <v>-1.7711233</v>
      </c>
    </row>
    <row r="27631" spans="1:13" x14ac:dyDescent="0.25">
      <c r="A27631" t="s">
        <v>123</v>
      </c>
      <c r="B27631">
        <v>826</v>
      </c>
      <c r="C27631">
        <v>2000</v>
      </c>
      <c r="D27631">
        <v>0</v>
      </c>
      <c r="E27631">
        <v>0</v>
      </c>
      <c r="F27631" s="1">
        <v>73.204034499743102</v>
      </c>
      <c r="G27631" s="1">
        <v>73.235707017295198</v>
      </c>
      <c r="H27631" s="1">
        <v>0.15543694852404299</v>
      </c>
      <c r="I27631" s="1">
        <v>73.080270068771156</v>
      </c>
      <c r="J27631" s="1">
        <v>0.12376443097194567</v>
      </c>
      <c r="K27631" s="1">
        <v>11.8509938653691</v>
      </c>
      <c r="L27631" s="1"/>
      <c r="M27631" s="1">
        <v>5.9555435000000001</v>
      </c>
    </row>
    <row r="27632" spans="1:13" x14ac:dyDescent="0.25">
      <c r="A27632" t="s">
        <v>123</v>
      </c>
      <c r="B27632">
        <v>826</v>
      </c>
      <c r="C27632">
        <v>2001</v>
      </c>
      <c r="D27632">
        <v>0</v>
      </c>
      <c r="E27632">
        <v>0</v>
      </c>
      <c r="F27632" s="1">
        <v>93.1820938702879</v>
      </c>
      <c r="G27632" s="1">
        <v>104.389189214398</v>
      </c>
      <c r="H27632" s="1">
        <v>0.113276182533323</v>
      </c>
      <c r="I27632" s="1">
        <v>104.27591303186468</v>
      </c>
      <c r="J27632" s="1">
        <v>-11.093819161576775</v>
      </c>
      <c r="K27632" s="1">
        <v>15.3956754431959</v>
      </c>
      <c r="L27632" s="1"/>
      <c r="M27632" s="1">
        <v>-1.4176936</v>
      </c>
    </row>
    <row r="27633" spans="1:13" x14ac:dyDescent="0.25">
      <c r="A27633" t="s">
        <v>123</v>
      </c>
      <c r="B27633">
        <v>826</v>
      </c>
      <c r="C27633">
        <v>2002</v>
      </c>
      <c r="D27633">
        <v>0</v>
      </c>
      <c r="E27633">
        <v>0</v>
      </c>
      <c r="F27633" s="1">
        <v>103.53859661028299</v>
      </c>
      <c r="G27633" s="1">
        <v>100.300725044042</v>
      </c>
      <c r="H27633" s="1">
        <v>0.14114444916198901</v>
      </c>
      <c r="I27633" s="1">
        <v>100.15958059488001</v>
      </c>
      <c r="J27633" s="1">
        <v>3.379016015402982</v>
      </c>
      <c r="K27633" s="1">
        <v>11.7761520871477</v>
      </c>
      <c r="L27633" s="1"/>
      <c r="M27633" s="1">
        <v>3.9617170000000002</v>
      </c>
    </row>
    <row r="27634" spans="1:13" x14ac:dyDescent="0.25">
      <c r="A27634" t="s">
        <v>123</v>
      </c>
      <c r="B27634">
        <v>826</v>
      </c>
      <c r="C27634">
        <v>2003</v>
      </c>
      <c r="D27634">
        <v>0</v>
      </c>
      <c r="E27634">
        <v>0</v>
      </c>
      <c r="F27634" s="1">
        <v>80.396939034949298</v>
      </c>
      <c r="G27634" s="1">
        <v>89.911533928136194</v>
      </c>
      <c r="H27634" s="1">
        <v>0.11247671383322699</v>
      </c>
      <c r="I27634" s="1">
        <v>89.799057214302962</v>
      </c>
      <c r="J27634" s="1">
        <v>-9.4021181793536641</v>
      </c>
      <c r="K27634" s="1">
        <v>11.2476713833227</v>
      </c>
      <c r="L27634" s="1"/>
      <c r="M27634" s="1">
        <v>2.0063073999999999</v>
      </c>
    </row>
    <row r="27635" spans="1:13" x14ac:dyDescent="0.25">
      <c r="A27635" t="s">
        <v>123</v>
      </c>
      <c r="B27635">
        <v>826</v>
      </c>
      <c r="C27635">
        <v>2004</v>
      </c>
      <c r="D27635">
        <v>0</v>
      </c>
      <c r="E27635">
        <v>0</v>
      </c>
      <c r="F27635" s="1">
        <v>85.973861943985895</v>
      </c>
      <c r="G27635" s="1">
        <v>105.497271368794</v>
      </c>
      <c r="H27635" s="1">
        <v>0.112420041640064</v>
      </c>
      <c r="I27635" s="1">
        <v>105.38485132715394</v>
      </c>
      <c r="J27635" s="1">
        <v>-19.410989383168044</v>
      </c>
      <c r="K27635" s="1">
        <v>11.9835174032685</v>
      </c>
      <c r="L27635" s="1"/>
      <c r="M27635" s="1">
        <v>-1.6293537</v>
      </c>
    </row>
    <row r="27636" spans="1:13" x14ac:dyDescent="0.25">
      <c r="A27636" t="s">
        <v>123</v>
      </c>
      <c r="B27636">
        <v>826</v>
      </c>
      <c r="C27636">
        <v>2005</v>
      </c>
      <c r="D27636">
        <v>0</v>
      </c>
      <c r="E27636">
        <v>0</v>
      </c>
      <c r="F27636" s="1">
        <v>87.009214912644396</v>
      </c>
      <c r="G27636" s="1">
        <v>97.122445560741994</v>
      </c>
      <c r="H27636" s="1">
        <v>0.113599612295206</v>
      </c>
      <c r="I27636" s="1">
        <v>97.00884594844679</v>
      </c>
      <c r="J27636" s="1">
        <v>-9.9996310358023948</v>
      </c>
      <c r="K27636" s="1">
        <v>10.5344796906644</v>
      </c>
      <c r="L27636" s="1"/>
      <c r="M27636" s="1">
        <v>4.9516632999999999</v>
      </c>
    </row>
    <row r="27637" spans="1:13" x14ac:dyDescent="0.25">
      <c r="A27637" t="s">
        <v>123</v>
      </c>
      <c r="B27637">
        <v>826</v>
      </c>
      <c r="C27637">
        <v>2006</v>
      </c>
      <c r="D27637">
        <v>0</v>
      </c>
      <c r="E27637">
        <v>0</v>
      </c>
      <c r="F27637" s="1">
        <v>71.177995542768997</v>
      </c>
      <c r="G27637" s="1">
        <v>83.682602756542707</v>
      </c>
      <c r="H27637" s="1">
        <v>0.10566675979483001</v>
      </c>
      <c r="I27637" s="1">
        <v>83.576935996747878</v>
      </c>
      <c r="J27637" s="1">
        <v>-12.398940453978881</v>
      </c>
      <c r="K27637" s="1">
        <v>11.340450667747</v>
      </c>
      <c r="L27637" s="1"/>
      <c r="M27637" s="1">
        <v>-4.9346809999999998E-2</v>
      </c>
    </row>
    <row r="27638" spans="1:13" x14ac:dyDescent="0.25">
      <c r="A27638" t="s">
        <v>123</v>
      </c>
      <c r="B27638">
        <v>826</v>
      </c>
      <c r="C27638">
        <v>2007</v>
      </c>
      <c r="D27638">
        <v>0</v>
      </c>
      <c r="E27638">
        <v>0</v>
      </c>
      <c r="F27638" s="1">
        <v>67.455077312877194</v>
      </c>
      <c r="G27638" s="1">
        <v>80.433498503825007</v>
      </c>
      <c r="H27638" s="1">
        <v>0.104704713722754</v>
      </c>
      <c r="I27638" s="1">
        <v>80.328793790102253</v>
      </c>
      <c r="J27638" s="1">
        <v>-12.873716477225059</v>
      </c>
      <c r="K27638" s="1">
        <v>9.9252963009250692</v>
      </c>
      <c r="L27638" s="1"/>
      <c r="M27638" s="1">
        <v>2.0350345999999999</v>
      </c>
    </row>
    <row r="27639" spans="1:13" x14ac:dyDescent="0.25">
      <c r="A27639" t="s">
        <v>123</v>
      </c>
      <c r="B27639">
        <v>826</v>
      </c>
      <c r="C27639">
        <v>2008</v>
      </c>
      <c r="D27639">
        <v>0</v>
      </c>
      <c r="E27639">
        <v>0</v>
      </c>
      <c r="F27639" s="1">
        <v>66.236813769657701</v>
      </c>
      <c r="G27639" s="1">
        <v>82.736257204946895</v>
      </c>
      <c r="H27639" s="1">
        <v>9.3589180035504996E-2</v>
      </c>
      <c r="I27639" s="1">
        <v>82.642668024911387</v>
      </c>
      <c r="J27639" s="1">
        <v>-16.405854255253686</v>
      </c>
      <c r="K27639" s="1">
        <v>12.8929836909507</v>
      </c>
      <c r="L27639" s="1"/>
      <c r="M27639" s="1">
        <v>-2.0916458000000002</v>
      </c>
    </row>
    <row r="27640" spans="1:13" x14ac:dyDescent="0.25">
      <c r="A27640" t="s">
        <v>123</v>
      </c>
      <c r="B27640">
        <v>826</v>
      </c>
      <c r="C27640">
        <v>2009</v>
      </c>
      <c r="D27640">
        <v>0</v>
      </c>
      <c r="E27640">
        <v>0</v>
      </c>
      <c r="F27640" s="1">
        <v>69.973955173859807</v>
      </c>
      <c r="G27640" s="1">
        <v>79.039313344319794</v>
      </c>
      <c r="H27640" s="1">
        <v>0.12768608192886899</v>
      </c>
      <c r="I27640" s="1">
        <v>78.911627262390923</v>
      </c>
      <c r="J27640" s="1">
        <v>-8.9376720885311158</v>
      </c>
      <c r="K27640" s="1">
        <v>9.3451881756342008</v>
      </c>
      <c r="L27640" s="1"/>
      <c r="M27640" s="1">
        <v>0.80296029000000002</v>
      </c>
    </row>
    <row r="27641" spans="1:13" x14ac:dyDescent="0.25">
      <c r="A27641" t="s">
        <v>123</v>
      </c>
      <c r="B27641">
        <v>826</v>
      </c>
      <c r="C27641">
        <v>2010</v>
      </c>
      <c r="D27641">
        <v>0</v>
      </c>
      <c r="E27641">
        <v>0</v>
      </c>
      <c r="F27641" s="1">
        <v>72.380682364127196</v>
      </c>
      <c r="G27641" s="1">
        <v>80.686613657722702</v>
      </c>
      <c r="H27641" s="1">
        <v>9.4137630257359495E-2</v>
      </c>
      <c r="I27641" s="1">
        <v>80.592476027465338</v>
      </c>
      <c r="J27641" s="1">
        <v>-8.2117936633381419</v>
      </c>
      <c r="K27641" s="1">
        <v>8.5107496902447899</v>
      </c>
      <c r="L27641" s="1"/>
      <c r="M27641" s="1">
        <v>-1.1202486</v>
      </c>
    </row>
    <row r="27642" spans="1:13" x14ac:dyDescent="0.25">
      <c r="A27642" t="s">
        <v>123</v>
      </c>
      <c r="B27642">
        <v>826</v>
      </c>
      <c r="C27642">
        <v>2011</v>
      </c>
      <c r="D27642">
        <v>0</v>
      </c>
      <c r="E27642">
        <v>0</v>
      </c>
      <c r="F27642" s="1">
        <v>68.659827728277307</v>
      </c>
      <c r="G27642" s="1">
        <v>87.701462009152493</v>
      </c>
      <c r="H27642" s="1">
        <v>8.2266100648732396E-2</v>
      </c>
      <c r="I27642" s="1">
        <v>87.619195908503755</v>
      </c>
      <c r="J27642" s="1">
        <v>-18.959368180226448</v>
      </c>
      <c r="K27642" s="1">
        <v>8.0633836746972403</v>
      </c>
      <c r="L27642" s="1"/>
      <c r="M27642" s="1">
        <v>1.7625628</v>
      </c>
    </row>
    <row r="27643" spans="1:13" x14ac:dyDescent="0.25">
      <c r="A27643" t="s">
        <v>123</v>
      </c>
      <c r="B27643">
        <v>826</v>
      </c>
      <c r="C27643">
        <v>2012</v>
      </c>
      <c r="D27643">
        <v>0</v>
      </c>
      <c r="E27643">
        <v>0</v>
      </c>
      <c r="F27643" s="1">
        <v>85.664137186596705</v>
      </c>
      <c r="G27643" s="1">
        <v>91.587047319564306</v>
      </c>
      <c r="H27643" s="1">
        <v>0</v>
      </c>
      <c r="I27643" s="1">
        <v>91.587047319564306</v>
      </c>
      <c r="J27643" s="1">
        <v>-5.9229101329676013</v>
      </c>
      <c r="K27643" s="1">
        <v>7.4603825546429601</v>
      </c>
      <c r="L27643" s="1"/>
      <c r="M27643" s="1">
        <v>5.1361223999999996</v>
      </c>
    </row>
    <row r="27644" spans="1:13" x14ac:dyDescent="0.25">
      <c r="A27644" t="s">
        <v>123</v>
      </c>
      <c r="B27644">
        <v>826</v>
      </c>
      <c r="C27644">
        <v>2013</v>
      </c>
      <c r="D27644">
        <v>0</v>
      </c>
      <c r="E27644">
        <v>0</v>
      </c>
      <c r="F27644" s="1">
        <v>98.098192381413398</v>
      </c>
      <c r="G27644" s="1">
        <v>85.246248586235097</v>
      </c>
      <c r="H27644" s="1">
        <v>4.4735879945615502E-2</v>
      </c>
      <c r="I27644" s="1">
        <v>85.201512706289478</v>
      </c>
      <c r="J27644" s="1">
        <v>12.89667967512392</v>
      </c>
      <c r="K27644" s="1">
        <v>8.32512648473495</v>
      </c>
      <c r="L27644" s="1"/>
      <c r="M27644" s="1">
        <v>4.1616137999999996</v>
      </c>
    </row>
    <row r="27645" spans="1:13" x14ac:dyDescent="0.25">
      <c r="A27645" t="s">
        <v>123</v>
      </c>
      <c r="B27645">
        <v>826</v>
      </c>
      <c r="C27645">
        <v>2014</v>
      </c>
      <c r="D27645">
        <v>0</v>
      </c>
      <c r="E27645">
        <v>0</v>
      </c>
      <c r="F27645" s="1">
        <v>153.37131623046699</v>
      </c>
      <c r="G27645" s="1">
        <v>113.989918003714</v>
      </c>
      <c r="H27645" s="1">
        <v>0.139639990193689</v>
      </c>
      <c r="I27645" s="1">
        <v>113.85027801352031</v>
      </c>
      <c r="J27645" s="1">
        <v>39.521038216946678</v>
      </c>
      <c r="K27645" s="1">
        <v>8.7884649481198007</v>
      </c>
      <c r="L27645" s="1"/>
      <c r="M27645" s="1">
        <v>-1.0962750999999999</v>
      </c>
    </row>
    <row r="27646" spans="1:13" x14ac:dyDescent="0.25">
      <c r="A27646" t="s">
        <v>123</v>
      </c>
      <c r="B27646">
        <v>826</v>
      </c>
      <c r="C27646">
        <v>2015</v>
      </c>
      <c r="D27646">
        <v>0</v>
      </c>
      <c r="E27646">
        <v>0</v>
      </c>
      <c r="F27646" s="1">
        <v>150.13392876602799</v>
      </c>
      <c r="G27646" s="1">
        <v>102.306552310033</v>
      </c>
      <c r="H27646" s="1">
        <v>0.153871973254401</v>
      </c>
      <c r="I27646" s="1">
        <v>102.1526803367786</v>
      </c>
      <c r="J27646" s="1">
        <v>47.981248429249391</v>
      </c>
      <c r="K27646" s="1">
        <v>19.995709315359601</v>
      </c>
      <c r="L27646" s="1"/>
      <c r="M27646" s="1">
        <v>9.8651242000000003</v>
      </c>
    </row>
    <row r="27647" spans="1:13" x14ac:dyDescent="0.25">
      <c r="A27647" t="s">
        <v>123</v>
      </c>
      <c r="B27647">
        <v>826</v>
      </c>
      <c r="C27647">
        <v>2016</v>
      </c>
      <c r="D27647">
        <v>0</v>
      </c>
      <c r="E27647">
        <v>0</v>
      </c>
      <c r="F27647" s="1">
        <v>137.76716549997599</v>
      </c>
      <c r="G27647" s="1">
        <v>114.517044018218</v>
      </c>
      <c r="H27647" s="1">
        <v>0.13455505307088</v>
      </c>
      <c r="I27647" s="1">
        <v>114.38248896514712</v>
      </c>
      <c r="J27647" s="1">
        <v>23.38467653482887</v>
      </c>
      <c r="K27647" s="1">
        <v>23.473703578320499</v>
      </c>
      <c r="L27647" s="1"/>
      <c r="M27647" s="1">
        <v>-0.47815795</v>
      </c>
    </row>
    <row r="27648" spans="1:13" x14ac:dyDescent="0.25">
      <c r="A27648" t="s">
        <v>123</v>
      </c>
      <c r="B27648">
        <v>826</v>
      </c>
      <c r="C27648">
        <v>2017</v>
      </c>
      <c r="D27648">
        <v>0</v>
      </c>
      <c r="E27648">
        <v>0</v>
      </c>
      <c r="F27648" s="1">
        <v>149.40112022193301</v>
      </c>
      <c r="G27648" s="1">
        <v>109.031602468565</v>
      </c>
      <c r="H27648" s="1">
        <v>0.17687633962642299</v>
      </c>
      <c r="I27648" s="1">
        <v>108.85472612893858</v>
      </c>
      <c r="J27648" s="1">
        <v>40.546394092994433</v>
      </c>
      <c r="K27648" s="1">
        <v>22.8124976883886</v>
      </c>
      <c r="L27648" s="1"/>
      <c r="M27648" s="1">
        <v>-9.362753E-2</v>
      </c>
    </row>
    <row r="27649" spans="1:13" x14ac:dyDescent="0.25">
      <c r="A27649" t="s">
        <v>123</v>
      </c>
      <c r="B27649">
        <v>826</v>
      </c>
      <c r="C27649">
        <v>2018</v>
      </c>
      <c r="D27649">
        <v>0</v>
      </c>
      <c r="E27649">
        <v>0</v>
      </c>
      <c r="F27649" s="1">
        <v>135.67303811737801</v>
      </c>
      <c r="G27649" s="1">
        <v>129.50694716898801</v>
      </c>
      <c r="H27649" s="1">
        <v>0.256164944375878</v>
      </c>
      <c r="I27649" s="1">
        <v>129.25078222461212</v>
      </c>
      <c r="J27649" s="1">
        <v>6.4222558927658895</v>
      </c>
      <c r="K27649" s="1">
        <v>21.6000117550265</v>
      </c>
      <c r="L27649" s="1"/>
      <c r="M27649" s="1">
        <v>5.2788317999999999</v>
      </c>
    </row>
    <row r="27650" spans="1:13" x14ac:dyDescent="0.25">
      <c r="A27650" t="s">
        <v>123</v>
      </c>
      <c r="B27650">
        <v>826</v>
      </c>
      <c r="C27650">
        <v>2019</v>
      </c>
      <c r="D27650">
        <v>0</v>
      </c>
      <c r="E27650">
        <v>0</v>
      </c>
      <c r="F27650" s="1">
        <v>147.29546343605401</v>
      </c>
      <c r="G27650" s="1">
        <v>133.90922884401499</v>
      </c>
      <c r="H27650" s="1">
        <v>0.28685341046913099</v>
      </c>
      <c r="I27650" s="1">
        <v>133.62237543354587</v>
      </c>
      <c r="J27650" s="1">
        <v>13.673088002508138</v>
      </c>
      <c r="K27650" s="1">
        <v>22.4279368536004</v>
      </c>
      <c r="L27650" s="1"/>
      <c r="M27650" s="1">
        <v>-2.1456765</v>
      </c>
    </row>
    <row r="27651" spans="1:13" x14ac:dyDescent="0.25">
      <c r="A27651" t="s">
        <v>123</v>
      </c>
      <c r="B27651">
        <v>826</v>
      </c>
      <c r="C27651">
        <v>2020</v>
      </c>
      <c r="D27651">
        <v>0</v>
      </c>
      <c r="E27651">
        <v>0</v>
      </c>
      <c r="F27651" s="1">
        <v>131.55369384989001</v>
      </c>
      <c r="G27651" s="1">
        <v>127.11040863356401</v>
      </c>
      <c r="H27651" s="1">
        <v>0.288894541988098</v>
      </c>
      <c r="I27651" s="1">
        <v>126.82151409157591</v>
      </c>
      <c r="J27651" s="1">
        <v>4.7321797583141034</v>
      </c>
      <c r="K27651" s="1">
        <v>20.600505236074699</v>
      </c>
      <c r="L27651" s="1"/>
      <c r="M27651" s="1">
        <v>-1.3841832000000001</v>
      </c>
    </row>
    <row r="27652" spans="1:13" x14ac:dyDescent="0.25">
      <c r="A27652" t="s">
        <v>123</v>
      </c>
      <c r="B27652">
        <v>826</v>
      </c>
      <c r="C27652">
        <v>2021</v>
      </c>
      <c r="D27652">
        <v>0</v>
      </c>
      <c r="E27652">
        <v>0</v>
      </c>
      <c r="F27652" s="1">
        <v>100.35024644925601</v>
      </c>
      <c r="G27652" s="1">
        <v>111.551367430678</v>
      </c>
      <c r="H27652" s="1">
        <v>0.249407300400705</v>
      </c>
      <c r="I27652" s="1">
        <v>111.30196013027729</v>
      </c>
      <c r="J27652" s="1">
        <v>-10.951713681021289</v>
      </c>
      <c r="K27652" s="1">
        <v>17.0806322080693</v>
      </c>
      <c r="L27652" s="1"/>
      <c r="M27652" s="1">
        <v>7.8863427000000001</v>
      </c>
    </row>
    <row r="27653" spans="1:13" x14ac:dyDescent="0.25">
      <c r="A27653" t="s">
        <v>123</v>
      </c>
      <c r="B27653">
        <v>826</v>
      </c>
      <c r="C27653">
        <v>2022</v>
      </c>
      <c r="D27653">
        <v>0</v>
      </c>
      <c r="E27653">
        <v>0</v>
      </c>
      <c r="F27653" s="1">
        <v>91.362356693909803</v>
      </c>
      <c r="G27653" s="1">
        <v>111.193223887808</v>
      </c>
      <c r="H27653" s="1">
        <v>0.22488274069484901</v>
      </c>
      <c r="I27653" s="1">
        <v>110.96834114711315</v>
      </c>
      <c r="J27653" s="1">
        <v>-19.605984453203348</v>
      </c>
      <c r="K27653" s="1">
        <v>15.2139832434046</v>
      </c>
      <c r="L27653" s="1"/>
      <c r="M27653" s="1">
        <v>1.1538881999999999</v>
      </c>
    </row>
    <row r="27654" spans="1:13" x14ac:dyDescent="0.25">
      <c r="A27654" t="s">
        <v>124</v>
      </c>
      <c r="B27654">
        <v>846</v>
      </c>
      <c r="C27654">
        <v>1800</v>
      </c>
      <c r="D27654">
        <v>0</v>
      </c>
      <c r="E27654">
        <v>0</v>
      </c>
      <c r="F27654" s="1"/>
      <c r="G27654" s="1"/>
      <c r="H27654" s="1"/>
      <c r="I27654" s="1"/>
      <c r="J27654" s="1"/>
      <c r="K27654" s="1"/>
      <c r="L27654" s="1"/>
      <c r="M27654" s="1"/>
    </row>
    <row r="27655" spans="1:13" x14ac:dyDescent="0.25">
      <c r="A27655" t="s">
        <v>124</v>
      </c>
      <c r="B27655">
        <v>846</v>
      </c>
      <c r="C27655">
        <v>1801</v>
      </c>
      <c r="D27655">
        <v>0</v>
      </c>
      <c r="E27655">
        <v>0</v>
      </c>
      <c r="F27655" s="1"/>
      <c r="G27655" s="1"/>
      <c r="H27655" s="1"/>
      <c r="I27655" s="1"/>
      <c r="J27655" s="1"/>
      <c r="K27655" s="1"/>
      <c r="L27655" s="1"/>
      <c r="M27655" s="1"/>
    </row>
    <row r="27656" spans="1:13" x14ac:dyDescent="0.25">
      <c r="A27656" t="s">
        <v>124</v>
      </c>
      <c r="B27656">
        <v>846</v>
      </c>
      <c r="C27656">
        <v>1802</v>
      </c>
      <c r="D27656">
        <v>0</v>
      </c>
      <c r="E27656">
        <v>0</v>
      </c>
      <c r="F27656" s="1"/>
      <c r="G27656" s="1"/>
      <c r="H27656" s="1"/>
      <c r="I27656" s="1"/>
      <c r="J27656" s="1"/>
      <c r="K27656" s="1"/>
      <c r="L27656" s="1"/>
      <c r="M27656" s="1"/>
    </row>
    <row r="27657" spans="1:13" x14ac:dyDescent="0.25">
      <c r="A27657" t="s">
        <v>124</v>
      </c>
      <c r="B27657">
        <v>846</v>
      </c>
      <c r="C27657">
        <v>1803</v>
      </c>
      <c r="D27657">
        <v>0</v>
      </c>
      <c r="E27657">
        <v>0</v>
      </c>
      <c r="F27657" s="1"/>
      <c r="G27657" s="1"/>
      <c r="H27657" s="1"/>
      <c r="I27657" s="1"/>
      <c r="J27657" s="1"/>
      <c r="K27657" s="1"/>
      <c r="L27657" s="1"/>
      <c r="M27657" s="1"/>
    </row>
    <row r="27658" spans="1:13" x14ac:dyDescent="0.25">
      <c r="A27658" t="s">
        <v>124</v>
      </c>
      <c r="B27658">
        <v>846</v>
      </c>
      <c r="C27658">
        <v>1804</v>
      </c>
      <c r="D27658">
        <v>0</v>
      </c>
      <c r="E27658">
        <v>0</v>
      </c>
      <c r="F27658" s="1"/>
      <c r="G27658" s="1"/>
      <c r="H27658" s="1"/>
      <c r="I27658" s="1"/>
      <c r="J27658" s="1"/>
      <c r="K27658" s="1"/>
      <c r="L27658" s="1"/>
      <c r="M27658" s="1"/>
    </row>
    <row r="27659" spans="1:13" x14ac:dyDescent="0.25">
      <c r="A27659" t="s">
        <v>124</v>
      </c>
      <c r="B27659">
        <v>846</v>
      </c>
      <c r="C27659">
        <v>1805</v>
      </c>
      <c r="D27659">
        <v>0</v>
      </c>
      <c r="E27659">
        <v>0</v>
      </c>
      <c r="F27659" s="1"/>
      <c r="G27659" s="1"/>
      <c r="H27659" s="1"/>
      <c r="I27659" s="1"/>
      <c r="J27659" s="1"/>
      <c r="K27659" s="1"/>
      <c r="L27659" s="1"/>
      <c r="M27659" s="1"/>
    </row>
    <row r="27660" spans="1:13" x14ac:dyDescent="0.25">
      <c r="A27660" t="s">
        <v>124</v>
      </c>
      <c r="B27660">
        <v>846</v>
      </c>
      <c r="C27660">
        <v>1806</v>
      </c>
      <c r="D27660">
        <v>0</v>
      </c>
      <c r="E27660">
        <v>0</v>
      </c>
      <c r="F27660" s="1"/>
      <c r="G27660" s="1"/>
      <c r="H27660" s="1"/>
      <c r="I27660" s="1"/>
      <c r="J27660" s="1"/>
      <c r="K27660" s="1"/>
      <c r="L27660" s="1"/>
      <c r="M27660" s="1"/>
    </row>
    <row r="27661" spans="1:13" x14ac:dyDescent="0.25">
      <c r="A27661" t="s">
        <v>124</v>
      </c>
      <c r="B27661">
        <v>846</v>
      </c>
      <c r="C27661">
        <v>1807</v>
      </c>
      <c r="D27661">
        <v>0</v>
      </c>
      <c r="E27661">
        <v>0</v>
      </c>
      <c r="F27661" s="1"/>
      <c r="G27661" s="1"/>
      <c r="H27661" s="1"/>
      <c r="I27661" s="1"/>
      <c r="J27661" s="1"/>
      <c r="K27661" s="1"/>
      <c r="L27661" s="1"/>
      <c r="M27661" s="1"/>
    </row>
    <row r="27662" spans="1:13" x14ac:dyDescent="0.25">
      <c r="A27662" t="s">
        <v>124</v>
      </c>
      <c r="B27662">
        <v>846</v>
      </c>
      <c r="C27662">
        <v>1808</v>
      </c>
      <c r="D27662">
        <v>0</v>
      </c>
      <c r="E27662">
        <v>0</v>
      </c>
      <c r="F27662" s="1"/>
      <c r="G27662" s="1"/>
      <c r="H27662" s="1"/>
      <c r="I27662" s="1"/>
      <c r="J27662" s="1"/>
      <c r="K27662" s="1"/>
      <c r="L27662" s="1"/>
      <c r="M27662" s="1"/>
    </row>
    <row r="27663" spans="1:13" x14ac:dyDescent="0.25">
      <c r="A27663" t="s">
        <v>124</v>
      </c>
      <c r="B27663">
        <v>846</v>
      </c>
      <c r="C27663">
        <v>1809</v>
      </c>
      <c r="D27663">
        <v>0</v>
      </c>
      <c r="E27663">
        <v>0</v>
      </c>
      <c r="F27663" s="1"/>
      <c r="G27663" s="1"/>
      <c r="H27663" s="1"/>
      <c r="I27663" s="1"/>
      <c r="J27663" s="1"/>
      <c r="K27663" s="1"/>
      <c r="L27663" s="1"/>
      <c r="M27663" s="1"/>
    </row>
    <row r="27664" spans="1:13" x14ac:dyDescent="0.25">
      <c r="A27664" t="s">
        <v>124</v>
      </c>
      <c r="B27664">
        <v>846</v>
      </c>
      <c r="C27664">
        <v>1810</v>
      </c>
      <c r="D27664">
        <v>0</v>
      </c>
      <c r="E27664">
        <v>0</v>
      </c>
      <c r="F27664" s="1"/>
      <c r="G27664" s="1"/>
      <c r="H27664" s="1"/>
      <c r="I27664" s="1"/>
      <c r="J27664" s="1"/>
      <c r="K27664" s="1"/>
      <c r="L27664" s="1"/>
      <c r="M27664" s="1"/>
    </row>
    <row r="27665" spans="1:13" x14ac:dyDescent="0.25">
      <c r="A27665" t="s">
        <v>124</v>
      </c>
      <c r="B27665">
        <v>846</v>
      </c>
      <c r="C27665">
        <v>1811</v>
      </c>
      <c r="D27665">
        <v>0</v>
      </c>
      <c r="E27665">
        <v>0</v>
      </c>
      <c r="F27665" s="1"/>
      <c r="G27665" s="1"/>
      <c r="H27665" s="1"/>
      <c r="I27665" s="1"/>
      <c r="J27665" s="1"/>
      <c r="K27665" s="1"/>
      <c r="L27665" s="1"/>
      <c r="M27665" s="1"/>
    </row>
    <row r="27666" spans="1:13" x14ac:dyDescent="0.25">
      <c r="A27666" t="s">
        <v>124</v>
      </c>
      <c r="B27666">
        <v>846</v>
      </c>
      <c r="C27666">
        <v>1812</v>
      </c>
      <c r="D27666">
        <v>0</v>
      </c>
      <c r="E27666">
        <v>0</v>
      </c>
      <c r="F27666" s="1"/>
      <c r="G27666" s="1"/>
      <c r="H27666" s="1"/>
      <c r="I27666" s="1"/>
      <c r="J27666" s="1"/>
      <c r="K27666" s="1"/>
      <c r="L27666" s="1"/>
      <c r="M27666" s="1"/>
    </row>
    <row r="27667" spans="1:13" x14ac:dyDescent="0.25">
      <c r="A27667" t="s">
        <v>124</v>
      </c>
      <c r="B27667">
        <v>846</v>
      </c>
      <c r="C27667">
        <v>1813</v>
      </c>
      <c r="D27667">
        <v>0</v>
      </c>
      <c r="E27667">
        <v>0</v>
      </c>
      <c r="F27667" s="1"/>
      <c r="G27667" s="1"/>
      <c r="H27667" s="1"/>
      <c r="I27667" s="1"/>
      <c r="J27667" s="1"/>
      <c r="K27667" s="1"/>
      <c r="L27667" s="1"/>
      <c r="M27667" s="1"/>
    </row>
    <row r="27668" spans="1:13" x14ac:dyDescent="0.25">
      <c r="A27668" t="s">
        <v>124</v>
      </c>
      <c r="B27668">
        <v>846</v>
      </c>
      <c r="C27668">
        <v>1814</v>
      </c>
      <c r="D27668">
        <v>0</v>
      </c>
      <c r="E27668">
        <v>0</v>
      </c>
      <c r="F27668" s="1"/>
      <c r="G27668" s="1"/>
      <c r="H27668" s="1"/>
      <c r="I27668" s="1"/>
      <c r="J27668" s="1"/>
      <c r="K27668" s="1"/>
      <c r="L27668" s="1"/>
      <c r="M27668" s="1"/>
    </row>
    <row r="27669" spans="1:13" x14ac:dyDescent="0.25">
      <c r="A27669" t="s">
        <v>124</v>
      </c>
      <c r="B27669">
        <v>846</v>
      </c>
      <c r="C27669">
        <v>1815</v>
      </c>
      <c r="D27669">
        <v>0</v>
      </c>
      <c r="E27669">
        <v>0</v>
      </c>
      <c r="F27669" s="1"/>
      <c r="G27669" s="1"/>
      <c r="H27669" s="1"/>
      <c r="I27669" s="1"/>
      <c r="J27669" s="1"/>
      <c r="K27669" s="1"/>
      <c r="L27669" s="1"/>
      <c r="M27669" s="1"/>
    </row>
    <row r="27670" spans="1:13" x14ac:dyDescent="0.25">
      <c r="A27670" t="s">
        <v>124</v>
      </c>
      <c r="B27670">
        <v>846</v>
      </c>
      <c r="C27670">
        <v>1816</v>
      </c>
      <c r="D27670">
        <v>0</v>
      </c>
      <c r="E27670">
        <v>0</v>
      </c>
      <c r="F27670" s="1"/>
      <c r="G27670" s="1"/>
      <c r="H27670" s="1"/>
      <c r="I27670" s="1"/>
      <c r="J27670" s="1"/>
      <c r="K27670" s="1"/>
      <c r="L27670" s="1"/>
      <c r="M27670" s="1"/>
    </row>
    <row r="27671" spans="1:13" x14ac:dyDescent="0.25">
      <c r="A27671" t="s">
        <v>124</v>
      </c>
      <c r="B27671">
        <v>846</v>
      </c>
      <c r="C27671">
        <v>1817</v>
      </c>
      <c r="D27671">
        <v>0</v>
      </c>
      <c r="E27671">
        <v>0</v>
      </c>
      <c r="F27671" s="1"/>
      <c r="G27671" s="1"/>
      <c r="H27671" s="1"/>
      <c r="I27671" s="1"/>
      <c r="J27671" s="1"/>
      <c r="K27671" s="1"/>
      <c r="L27671" s="1"/>
      <c r="M27671" s="1"/>
    </row>
    <row r="27672" spans="1:13" x14ac:dyDescent="0.25">
      <c r="A27672" t="s">
        <v>124</v>
      </c>
      <c r="B27672">
        <v>846</v>
      </c>
      <c r="C27672">
        <v>1818</v>
      </c>
      <c r="D27672">
        <v>0</v>
      </c>
      <c r="E27672">
        <v>0</v>
      </c>
      <c r="F27672" s="1"/>
      <c r="G27672" s="1"/>
      <c r="H27672" s="1"/>
      <c r="I27672" s="1"/>
      <c r="J27672" s="1"/>
      <c r="K27672" s="1"/>
      <c r="L27672" s="1"/>
      <c r="M27672" s="1"/>
    </row>
    <row r="27673" spans="1:13" x14ac:dyDescent="0.25">
      <c r="A27673" t="s">
        <v>124</v>
      </c>
      <c r="B27673">
        <v>846</v>
      </c>
      <c r="C27673">
        <v>1819</v>
      </c>
      <c r="D27673">
        <v>0</v>
      </c>
      <c r="E27673">
        <v>0</v>
      </c>
      <c r="F27673" s="1"/>
      <c r="G27673" s="1"/>
      <c r="H27673" s="1"/>
      <c r="I27673" s="1"/>
      <c r="J27673" s="1"/>
      <c r="K27673" s="1"/>
      <c r="L27673" s="1"/>
      <c r="M27673" s="1"/>
    </row>
    <row r="27674" spans="1:13" x14ac:dyDescent="0.25">
      <c r="A27674" t="s">
        <v>124</v>
      </c>
      <c r="B27674">
        <v>846</v>
      </c>
      <c r="C27674">
        <v>1820</v>
      </c>
      <c r="D27674">
        <v>0</v>
      </c>
      <c r="E27674">
        <v>0</v>
      </c>
      <c r="F27674" s="1"/>
      <c r="G27674" s="1"/>
      <c r="H27674" s="1"/>
      <c r="I27674" s="1"/>
      <c r="J27674" s="1"/>
      <c r="K27674" s="1"/>
      <c r="L27674" s="1"/>
      <c r="M27674" s="1"/>
    </row>
    <row r="27675" spans="1:13" x14ac:dyDescent="0.25">
      <c r="A27675" t="s">
        <v>124</v>
      </c>
      <c r="B27675">
        <v>846</v>
      </c>
      <c r="C27675">
        <v>1821</v>
      </c>
      <c r="D27675">
        <v>0</v>
      </c>
      <c r="E27675">
        <v>0</v>
      </c>
      <c r="F27675" s="1"/>
      <c r="G27675" s="1"/>
      <c r="H27675" s="1"/>
      <c r="I27675" s="1"/>
      <c r="J27675" s="1"/>
      <c r="K27675" s="1"/>
      <c r="L27675" s="1"/>
      <c r="M27675" s="1"/>
    </row>
    <row r="27676" spans="1:13" x14ac:dyDescent="0.25">
      <c r="A27676" t="s">
        <v>124</v>
      </c>
      <c r="B27676">
        <v>846</v>
      </c>
      <c r="C27676">
        <v>1822</v>
      </c>
      <c r="D27676">
        <v>0</v>
      </c>
      <c r="E27676">
        <v>0</v>
      </c>
      <c r="F27676" s="1"/>
      <c r="G27676" s="1"/>
      <c r="H27676" s="1"/>
      <c r="I27676" s="1"/>
      <c r="J27676" s="1"/>
      <c r="K27676" s="1"/>
      <c r="L27676" s="1"/>
      <c r="M27676" s="1"/>
    </row>
    <row r="27677" spans="1:13" x14ac:dyDescent="0.25">
      <c r="A27677" t="s">
        <v>124</v>
      </c>
      <c r="B27677">
        <v>846</v>
      </c>
      <c r="C27677">
        <v>1823</v>
      </c>
      <c r="D27677">
        <v>0</v>
      </c>
      <c r="E27677">
        <v>0</v>
      </c>
      <c r="F27677" s="1"/>
      <c r="G27677" s="1"/>
      <c r="H27677" s="1"/>
      <c r="I27677" s="1"/>
      <c r="J27677" s="1"/>
      <c r="K27677" s="1"/>
      <c r="L27677" s="1"/>
      <c r="M27677" s="1"/>
    </row>
    <row r="27678" spans="1:13" x14ac:dyDescent="0.25">
      <c r="A27678" t="s">
        <v>124</v>
      </c>
      <c r="B27678">
        <v>846</v>
      </c>
      <c r="C27678">
        <v>1824</v>
      </c>
      <c r="D27678">
        <v>0</v>
      </c>
      <c r="E27678">
        <v>0</v>
      </c>
      <c r="F27678" s="1"/>
      <c r="G27678" s="1"/>
      <c r="H27678" s="1"/>
      <c r="I27678" s="1"/>
      <c r="J27678" s="1"/>
      <c r="K27678" s="1"/>
      <c r="L27678" s="1"/>
      <c r="M27678" s="1"/>
    </row>
    <row r="27679" spans="1:13" x14ac:dyDescent="0.25">
      <c r="A27679" t="s">
        <v>124</v>
      </c>
      <c r="B27679">
        <v>846</v>
      </c>
      <c r="C27679">
        <v>1825</v>
      </c>
      <c r="D27679">
        <v>0</v>
      </c>
      <c r="E27679">
        <v>0</v>
      </c>
      <c r="F27679" s="1"/>
      <c r="G27679" s="1"/>
      <c r="H27679" s="1"/>
      <c r="I27679" s="1"/>
      <c r="J27679" s="1"/>
      <c r="K27679" s="1"/>
      <c r="L27679" s="1"/>
      <c r="M27679" s="1"/>
    </row>
    <row r="27680" spans="1:13" x14ac:dyDescent="0.25">
      <c r="A27680" t="s">
        <v>124</v>
      </c>
      <c r="B27680">
        <v>846</v>
      </c>
      <c r="C27680">
        <v>1826</v>
      </c>
      <c r="D27680">
        <v>0</v>
      </c>
      <c r="E27680">
        <v>0</v>
      </c>
      <c r="F27680" s="1"/>
      <c r="G27680" s="1"/>
      <c r="H27680" s="1"/>
      <c r="I27680" s="1"/>
      <c r="J27680" s="1"/>
      <c r="K27680" s="1"/>
      <c r="L27680" s="1"/>
      <c r="M27680" s="1"/>
    </row>
    <row r="27681" spans="1:13" x14ac:dyDescent="0.25">
      <c r="A27681" t="s">
        <v>124</v>
      </c>
      <c r="B27681">
        <v>846</v>
      </c>
      <c r="C27681">
        <v>1827</v>
      </c>
      <c r="D27681">
        <v>0</v>
      </c>
      <c r="E27681">
        <v>0</v>
      </c>
      <c r="F27681" s="1"/>
      <c r="G27681" s="1"/>
      <c r="H27681" s="1"/>
      <c r="I27681" s="1"/>
      <c r="J27681" s="1"/>
      <c r="K27681" s="1"/>
      <c r="L27681" s="1"/>
      <c r="M27681" s="1"/>
    </row>
    <row r="27682" spans="1:13" x14ac:dyDescent="0.25">
      <c r="A27682" t="s">
        <v>124</v>
      </c>
      <c r="B27682">
        <v>846</v>
      </c>
      <c r="C27682">
        <v>1828</v>
      </c>
      <c r="D27682">
        <v>0</v>
      </c>
      <c r="E27682">
        <v>0</v>
      </c>
      <c r="F27682" s="1"/>
      <c r="G27682" s="1"/>
      <c r="H27682" s="1"/>
      <c r="I27682" s="1"/>
      <c r="J27682" s="1"/>
      <c r="K27682" s="1"/>
      <c r="L27682" s="1"/>
      <c r="M27682" s="1"/>
    </row>
    <row r="27683" spans="1:13" x14ac:dyDescent="0.25">
      <c r="A27683" t="s">
        <v>124</v>
      </c>
      <c r="B27683">
        <v>846</v>
      </c>
      <c r="C27683">
        <v>1829</v>
      </c>
      <c r="D27683">
        <v>0</v>
      </c>
      <c r="E27683">
        <v>0</v>
      </c>
      <c r="F27683" s="1"/>
      <c r="G27683" s="1"/>
      <c r="H27683" s="1"/>
      <c r="I27683" s="1"/>
      <c r="J27683" s="1"/>
      <c r="K27683" s="1"/>
      <c r="L27683" s="1"/>
      <c r="M27683" s="1"/>
    </row>
    <row r="27684" spans="1:13" x14ac:dyDescent="0.25">
      <c r="A27684" t="s">
        <v>124</v>
      </c>
      <c r="B27684">
        <v>846</v>
      </c>
      <c r="C27684">
        <v>1830</v>
      </c>
      <c r="D27684">
        <v>0</v>
      </c>
      <c r="E27684">
        <v>0</v>
      </c>
      <c r="F27684" s="1"/>
      <c r="G27684" s="1"/>
      <c r="H27684" s="1"/>
      <c r="I27684" s="1"/>
      <c r="J27684" s="1"/>
      <c r="K27684" s="1"/>
      <c r="L27684" s="1"/>
      <c r="M27684" s="1"/>
    </row>
    <row r="27685" spans="1:13" x14ac:dyDescent="0.25">
      <c r="A27685" t="s">
        <v>124</v>
      </c>
      <c r="B27685">
        <v>846</v>
      </c>
      <c r="C27685">
        <v>1831</v>
      </c>
      <c r="D27685">
        <v>0</v>
      </c>
      <c r="E27685">
        <v>0</v>
      </c>
      <c r="F27685" s="1"/>
      <c r="G27685" s="1"/>
      <c r="H27685" s="1"/>
      <c r="I27685" s="1"/>
      <c r="J27685" s="1"/>
      <c r="K27685" s="1"/>
      <c r="L27685" s="1"/>
      <c r="M27685" s="1"/>
    </row>
    <row r="27686" spans="1:13" x14ac:dyDescent="0.25">
      <c r="A27686" t="s">
        <v>124</v>
      </c>
      <c r="B27686">
        <v>846</v>
      </c>
      <c r="C27686">
        <v>1832</v>
      </c>
      <c r="D27686">
        <v>0</v>
      </c>
      <c r="E27686">
        <v>0</v>
      </c>
      <c r="F27686" s="1"/>
      <c r="G27686" s="1"/>
      <c r="H27686" s="1"/>
      <c r="I27686" s="1"/>
      <c r="J27686" s="1"/>
      <c r="K27686" s="1"/>
      <c r="L27686" s="1"/>
      <c r="M27686" s="1"/>
    </row>
    <row r="27687" spans="1:13" x14ac:dyDescent="0.25">
      <c r="A27687" t="s">
        <v>124</v>
      </c>
      <c r="B27687">
        <v>846</v>
      </c>
      <c r="C27687">
        <v>1833</v>
      </c>
      <c r="D27687">
        <v>0</v>
      </c>
      <c r="E27687">
        <v>0</v>
      </c>
      <c r="F27687" s="1"/>
      <c r="G27687" s="1"/>
      <c r="H27687" s="1"/>
      <c r="I27687" s="1"/>
      <c r="J27687" s="1"/>
      <c r="K27687" s="1"/>
      <c r="L27687" s="1"/>
      <c r="M27687" s="1"/>
    </row>
    <row r="27688" spans="1:13" x14ac:dyDescent="0.25">
      <c r="A27688" t="s">
        <v>124</v>
      </c>
      <c r="B27688">
        <v>846</v>
      </c>
      <c r="C27688">
        <v>1834</v>
      </c>
      <c r="D27688">
        <v>0</v>
      </c>
      <c r="E27688">
        <v>0</v>
      </c>
      <c r="F27688" s="1"/>
      <c r="G27688" s="1"/>
      <c r="H27688" s="1"/>
      <c r="I27688" s="1"/>
      <c r="J27688" s="1"/>
      <c r="K27688" s="1"/>
      <c r="L27688" s="1"/>
      <c r="M27688" s="1"/>
    </row>
    <row r="27689" spans="1:13" x14ac:dyDescent="0.25">
      <c r="A27689" t="s">
        <v>124</v>
      </c>
      <c r="B27689">
        <v>846</v>
      </c>
      <c r="C27689">
        <v>1835</v>
      </c>
      <c r="D27689">
        <v>0</v>
      </c>
      <c r="E27689">
        <v>0</v>
      </c>
      <c r="F27689" s="1"/>
      <c r="G27689" s="1"/>
      <c r="H27689" s="1"/>
      <c r="I27689" s="1"/>
      <c r="J27689" s="1"/>
      <c r="K27689" s="1"/>
      <c r="L27689" s="1"/>
      <c r="M27689" s="1"/>
    </row>
    <row r="27690" spans="1:13" x14ac:dyDescent="0.25">
      <c r="A27690" t="s">
        <v>124</v>
      </c>
      <c r="B27690">
        <v>846</v>
      </c>
      <c r="C27690">
        <v>1836</v>
      </c>
      <c r="D27690">
        <v>0</v>
      </c>
      <c r="E27690">
        <v>0</v>
      </c>
      <c r="F27690" s="1"/>
      <c r="G27690" s="1"/>
      <c r="H27690" s="1"/>
      <c r="I27690" s="1"/>
      <c r="J27690" s="1"/>
      <c r="K27690" s="1"/>
      <c r="L27690" s="1"/>
      <c r="M27690" s="1"/>
    </row>
    <row r="27691" spans="1:13" x14ac:dyDescent="0.25">
      <c r="A27691" t="s">
        <v>124</v>
      </c>
      <c r="B27691">
        <v>846</v>
      </c>
      <c r="C27691">
        <v>1837</v>
      </c>
      <c r="D27691">
        <v>0</v>
      </c>
      <c r="E27691">
        <v>0</v>
      </c>
      <c r="F27691" s="1"/>
      <c r="G27691" s="1"/>
      <c r="H27691" s="1"/>
      <c r="I27691" s="1"/>
      <c r="J27691" s="1"/>
      <c r="K27691" s="1"/>
      <c r="L27691" s="1"/>
      <c r="M27691" s="1"/>
    </row>
    <row r="27692" spans="1:13" x14ac:dyDescent="0.25">
      <c r="A27692" t="s">
        <v>124</v>
      </c>
      <c r="B27692">
        <v>846</v>
      </c>
      <c r="C27692">
        <v>1838</v>
      </c>
      <c r="D27692">
        <v>0</v>
      </c>
      <c r="E27692">
        <v>0</v>
      </c>
      <c r="F27692" s="1"/>
      <c r="G27692" s="1"/>
      <c r="H27692" s="1"/>
      <c r="I27692" s="1"/>
      <c r="J27692" s="1"/>
      <c r="K27692" s="1"/>
      <c r="L27692" s="1"/>
      <c r="M27692" s="1"/>
    </row>
    <row r="27693" spans="1:13" x14ac:dyDescent="0.25">
      <c r="A27693" t="s">
        <v>124</v>
      </c>
      <c r="B27693">
        <v>846</v>
      </c>
      <c r="C27693">
        <v>1839</v>
      </c>
      <c r="D27693">
        <v>0</v>
      </c>
      <c r="E27693">
        <v>0</v>
      </c>
      <c r="F27693" s="1"/>
      <c r="G27693" s="1"/>
      <c r="H27693" s="1"/>
      <c r="I27693" s="1"/>
      <c r="J27693" s="1"/>
      <c r="K27693" s="1"/>
      <c r="L27693" s="1"/>
      <c r="M27693" s="1"/>
    </row>
    <row r="27694" spans="1:13" x14ac:dyDescent="0.25">
      <c r="A27694" t="s">
        <v>124</v>
      </c>
      <c r="B27694">
        <v>846</v>
      </c>
      <c r="C27694">
        <v>1840</v>
      </c>
      <c r="D27694">
        <v>0</v>
      </c>
      <c r="E27694">
        <v>0</v>
      </c>
      <c r="F27694" s="1"/>
      <c r="G27694" s="1"/>
      <c r="H27694" s="1"/>
      <c r="I27694" s="1"/>
      <c r="J27694" s="1"/>
      <c r="K27694" s="1"/>
      <c r="L27694" s="1"/>
      <c r="M27694" s="1"/>
    </row>
    <row r="27695" spans="1:13" x14ac:dyDescent="0.25">
      <c r="A27695" t="s">
        <v>124</v>
      </c>
      <c r="B27695">
        <v>846</v>
      </c>
      <c r="C27695">
        <v>1841</v>
      </c>
      <c r="D27695">
        <v>0</v>
      </c>
      <c r="E27695">
        <v>0</v>
      </c>
      <c r="F27695" s="1"/>
      <c r="G27695" s="1"/>
      <c r="H27695" s="1"/>
      <c r="I27695" s="1"/>
      <c r="J27695" s="1"/>
      <c r="K27695" s="1"/>
      <c r="L27695" s="1"/>
      <c r="M27695" s="1"/>
    </row>
    <row r="27696" spans="1:13" x14ac:dyDescent="0.25">
      <c r="A27696" t="s">
        <v>124</v>
      </c>
      <c r="B27696">
        <v>846</v>
      </c>
      <c r="C27696">
        <v>1842</v>
      </c>
      <c r="D27696">
        <v>0</v>
      </c>
      <c r="E27696">
        <v>0</v>
      </c>
      <c r="F27696" s="1"/>
      <c r="G27696" s="1"/>
      <c r="H27696" s="1"/>
      <c r="I27696" s="1"/>
      <c r="J27696" s="1"/>
      <c r="K27696" s="1"/>
      <c r="L27696" s="1"/>
      <c r="M27696" s="1"/>
    </row>
    <row r="27697" spans="1:13" x14ac:dyDescent="0.25">
      <c r="A27697" t="s">
        <v>124</v>
      </c>
      <c r="B27697">
        <v>846</v>
      </c>
      <c r="C27697">
        <v>1843</v>
      </c>
      <c r="D27697">
        <v>0</v>
      </c>
      <c r="E27697">
        <v>0</v>
      </c>
      <c r="F27697" s="1"/>
      <c r="G27697" s="1"/>
      <c r="H27697" s="1"/>
      <c r="I27697" s="1"/>
      <c r="J27697" s="1"/>
      <c r="K27697" s="1"/>
      <c r="L27697" s="1"/>
      <c r="M27697" s="1"/>
    </row>
    <row r="27698" spans="1:13" x14ac:dyDescent="0.25">
      <c r="A27698" t="s">
        <v>124</v>
      </c>
      <c r="B27698">
        <v>846</v>
      </c>
      <c r="C27698">
        <v>1844</v>
      </c>
      <c r="D27698">
        <v>0</v>
      </c>
      <c r="E27698">
        <v>0</v>
      </c>
      <c r="F27698" s="1"/>
      <c r="G27698" s="1"/>
      <c r="H27698" s="1"/>
      <c r="I27698" s="1"/>
      <c r="J27698" s="1"/>
      <c r="K27698" s="1"/>
      <c r="L27698" s="1"/>
      <c r="M27698" s="1"/>
    </row>
    <row r="27699" spans="1:13" x14ac:dyDescent="0.25">
      <c r="A27699" t="s">
        <v>124</v>
      </c>
      <c r="B27699">
        <v>846</v>
      </c>
      <c r="C27699">
        <v>1845</v>
      </c>
      <c r="D27699">
        <v>0</v>
      </c>
      <c r="E27699">
        <v>0</v>
      </c>
      <c r="F27699" s="1"/>
      <c r="G27699" s="1"/>
      <c r="H27699" s="1"/>
      <c r="I27699" s="1"/>
      <c r="J27699" s="1"/>
      <c r="K27699" s="1"/>
      <c r="L27699" s="1"/>
      <c r="M27699" s="1"/>
    </row>
    <row r="27700" spans="1:13" x14ac:dyDescent="0.25">
      <c r="A27700" t="s">
        <v>124</v>
      </c>
      <c r="B27700">
        <v>846</v>
      </c>
      <c r="C27700">
        <v>1846</v>
      </c>
      <c r="D27700">
        <v>0</v>
      </c>
      <c r="E27700">
        <v>0</v>
      </c>
      <c r="F27700" s="1"/>
      <c r="G27700" s="1"/>
      <c r="H27700" s="1"/>
      <c r="I27700" s="1"/>
      <c r="J27700" s="1"/>
      <c r="K27700" s="1"/>
      <c r="L27700" s="1"/>
      <c r="M27700" s="1"/>
    </row>
    <row r="27701" spans="1:13" x14ac:dyDescent="0.25">
      <c r="A27701" t="s">
        <v>124</v>
      </c>
      <c r="B27701">
        <v>846</v>
      </c>
      <c r="C27701">
        <v>1847</v>
      </c>
      <c r="D27701">
        <v>0</v>
      </c>
      <c r="E27701">
        <v>0</v>
      </c>
      <c r="F27701" s="1"/>
      <c r="G27701" s="1"/>
      <c r="H27701" s="1"/>
      <c r="I27701" s="1"/>
      <c r="J27701" s="1"/>
      <c r="K27701" s="1"/>
      <c r="L27701" s="1"/>
      <c r="M27701" s="1"/>
    </row>
    <row r="27702" spans="1:13" x14ac:dyDescent="0.25">
      <c r="A27702" t="s">
        <v>124</v>
      </c>
      <c r="B27702">
        <v>846</v>
      </c>
      <c r="C27702">
        <v>1848</v>
      </c>
      <c r="D27702">
        <v>0</v>
      </c>
      <c r="E27702">
        <v>0</v>
      </c>
      <c r="F27702" s="1"/>
      <c r="G27702" s="1"/>
      <c r="H27702" s="1"/>
      <c r="I27702" s="1"/>
      <c r="J27702" s="1"/>
      <c r="K27702" s="1"/>
      <c r="L27702" s="1"/>
      <c r="M27702" s="1"/>
    </row>
    <row r="27703" spans="1:13" x14ac:dyDescent="0.25">
      <c r="A27703" t="s">
        <v>124</v>
      </c>
      <c r="B27703">
        <v>846</v>
      </c>
      <c r="C27703">
        <v>1849</v>
      </c>
      <c r="D27703">
        <v>0</v>
      </c>
      <c r="E27703">
        <v>0</v>
      </c>
      <c r="F27703" s="1"/>
      <c r="G27703" s="1"/>
      <c r="H27703" s="1"/>
      <c r="I27703" s="1"/>
      <c r="J27703" s="1"/>
      <c r="K27703" s="1"/>
      <c r="L27703" s="1"/>
      <c r="M27703" s="1"/>
    </row>
    <row r="27704" spans="1:13" x14ac:dyDescent="0.25">
      <c r="A27704" t="s">
        <v>124</v>
      </c>
      <c r="B27704">
        <v>846</v>
      </c>
      <c r="C27704">
        <v>1850</v>
      </c>
      <c r="D27704">
        <v>0</v>
      </c>
      <c r="E27704">
        <v>0</v>
      </c>
      <c r="F27704" s="1"/>
      <c r="G27704" s="1"/>
      <c r="H27704" s="1"/>
      <c r="I27704" s="1"/>
      <c r="J27704" s="1"/>
      <c r="K27704" s="1"/>
      <c r="L27704" s="1"/>
      <c r="M27704" s="1"/>
    </row>
    <row r="27705" spans="1:13" x14ac:dyDescent="0.25">
      <c r="A27705" t="s">
        <v>124</v>
      </c>
      <c r="B27705">
        <v>846</v>
      </c>
      <c r="C27705">
        <v>1851</v>
      </c>
      <c r="D27705">
        <v>0</v>
      </c>
      <c r="E27705">
        <v>0</v>
      </c>
      <c r="F27705" s="1"/>
      <c r="G27705" s="1"/>
      <c r="H27705" s="1"/>
      <c r="I27705" s="1"/>
      <c r="J27705" s="1"/>
      <c r="K27705" s="1"/>
      <c r="L27705" s="1"/>
      <c r="M27705" s="1"/>
    </row>
    <row r="27706" spans="1:13" x14ac:dyDescent="0.25">
      <c r="A27706" t="s">
        <v>124</v>
      </c>
      <c r="B27706">
        <v>846</v>
      </c>
      <c r="C27706">
        <v>1852</v>
      </c>
      <c r="D27706">
        <v>0</v>
      </c>
      <c r="E27706">
        <v>0</v>
      </c>
      <c r="F27706" s="1"/>
      <c r="G27706" s="1"/>
      <c r="H27706" s="1"/>
      <c r="I27706" s="1"/>
      <c r="J27706" s="1"/>
      <c r="K27706" s="1"/>
      <c r="L27706" s="1"/>
      <c r="M27706" s="1"/>
    </row>
    <row r="27707" spans="1:13" x14ac:dyDescent="0.25">
      <c r="A27707" t="s">
        <v>124</v>
      </c>
      <c r="B27707">
        <v>846</v>
      </c>
      <c r="C27707">
        <v>1853</v>
      </c>
      <c r="D27707">
        <v>0</v>
      </c>
      <c r="E27707">
        <v>0</v>
      </c>
      <c r="F27707" s="1"/>
      <c r="G27707" s="1"/>
      <c r="H27707" s="1"/>
      <c r="I27707" s="1"/>
      <c r="J27707" s="1"/>
      <c r="K27707" s="1"/>
      <c r="L27707" s="1"/>
      <c r="M27707" s="1"/>
    </row>
    <row r="27708" spans="1:13" x14ac:dyDescent="0.25">
      <c r="A27708" t="s">
        <v>124</v>
      </c>
      <c r="B27708">
        <v>846</v>
      </c>
      <c r="C27708">
        <v>1854</v>
      </c>
      <c r="D27708">
        <v>0</v>
      </c>
      <c r="E27708">
        <v>0</v>
      </c>
      <c r="F27708" s="1"/>
      <c r="G27708" s="1"/>
      <c r="H27708" s="1"/>
      <c r="I27708" s="1"/>
      <c r="J27708" s="1"/>
      <c r="K27708" s="1"/>
      <c r="L27708" s="1"/>
      <c r="M27708" s="1"/>
    </row>
    <row r="27709" spans="1:13" x14ac:dyDescent="0.25">
      <c r="A27709" t="s">
        <v>124</v>
      </c>
      <c r="B27709">
        <v>846</v>
      </c>
      <c r="C27709">
        <v>1855</v>
      </c>
      <c r="D27709">
        <v>0</v>
      </c>
      <c r="E27709">
        <v>0</v>
      </c>
      <c r="F27709" s="1"/>
      <c r="G27709" s="1"/>
      <c r="H27709" s="1"/>
      <c r="I27709" s="1"/>
      <c r="J27709" s="1"/>
      <c r="K27709" s="1"/>
      <c r="L27709" s="1"/>
      <c r="M27709" s="1"/>
    </row>
    <row r="27710" spans="1:13" x14ac:dyDescent="0.25">
      <c r="A27710" t="s">
        <v>124</v>
      </c>
      <c r="B27710">
        <v>846</v>
      </c>
      <c r="C27710">
        <v>1856</v>
      </c>
      <c r="D27710">
        <v>0</v>
      </c>
      <c r="E27710">
        <v>0</v>
      </c>
      <c r="F27710" s="1"/>
      <c r="G27710" s="1"/>
      <c r="H27710" s="1"/>
      <c r="I27710" s="1"/>
      <c r="J27710" s="1"/>
      <c r="K27710" s="1"/>
      <c r="L27710" s="1"/>
      <c r="M27710" s="1"/>
    </row>
    <row r="27711" spans="1:13" x14ac:dyDescent="0.25">
      <c r="A27711" t="s">
        <v>124</v>
      </c>
      <c r="B27711">
        <v>846</v>
      </c>
      <c r="C27711">
        <v>1857</v>
      </c>
      <c r="D27711">
        <v>0</v>
      </c>
      <c r="E27711">
        <v>0</v>
      </c>
      <c r="F27711" s="1"/>
      <c r="G27711" s="1"/>
      <c r="H27711" s="1"/>
      <c r="I27711" s="1"/>
      <c r="J27711" s="1"/>
      <c r="K27711" s="1"/>
      <c r="L27711" s="1"/>
      <c r="M27711" s="1"/>
    </row>
    <row r="27712" spans="1:13" x14ac:dyDescent="0.25">
      <c r="A27712" t="s">
        <v>124</v>
      </c>
      <c r="B27712">
        <v>846</v>
      </c>
      <c r="C27712">
        <v>1858</v>
      </c>
      <c r="D27712">
        <v>0</v>
      </c>
      <c r="E27712">
        <v>0</v>
      </c>
      <c r="F27712" s="1"/>
      <c r="G27712" s="1"/>
      <c r="H27712" s="1"/>
      <c r="I27712" s="1"/>
      <c r="J27712" s="1"/>
      <c r="K27712" s="1"/>
      <c r="L27712" s="1"/>
      <c r="M27712" s="1"/>
    </row>
    <row r="27713" spans="1:13" x14ac:dyDescent="0.25">
      <c r="A27713" t="s">
        <v>124</v>
      </c>
      <c r="B27713">
        <v>846</v>
      </c>
      <c r="C27713">
        <v>1859</v>
      </c>
      <c r="D27713">
        <v>0</v>
      </c>
      <c r="E27713">
        <v>0</v>
      </c>
      <c r="F27713" s="1"/>
      <c r="G27713" s="1"/>
      <c r="H27713" s="1"/>
      <c r="I27713" s="1"/>
      <c r="J27713" s="1"/>
      <c r="K27713" s="1"/>
      <c r="L27713" s="1"/>
      <c r="M27713" s="1"/>
    </row>
    <row r="27714" spans="1:13" x14ac:dyDescent="0.25">
      <c r="A27714" t="s">
        <v>124</v>
      </c>
      <c r="B27714">
        <v>846</v>
      </c>
      <c r="C27714">
        <v>1860</v>
      </c>
      <c r="D27714">
        <v>0</v>
      </c>
      <c r="E27714">
        <v>0</v>
      </c>
      <c r="F27714" s="1"/>
      <c r="G27714" s="1"/>
      <c r="H27714" s="1"/>
      <c r="I27714" s="1"/>
      <c r="J27714" s="1"/>
      <c r="K27714" s="1"/>
      <c r="L27714" s="1"/>
      <c r="M27714" s="1"/>
    </row>
    <row r="27715" spans="1:13" x14ac:dyDescent="0.25">
      <c r="A27715" t="s">
        <v>124</v>
      </c>
      <c r="B27715">
        <v>846</v>
      </c>
      <c r="C27715">
        <v>1861</v>
      </c>
      <c r="D27715">
        <v>0</v>
      </c>
      <c r="E27715">
        <v>0</v>
      </c>
      <c r="F27715" s="1"/>
      <c r="G27715" s="1"/>
      <c r="H27715" s="1"/>
      <c r="I27715" s="1"/>
      <c r="J27715" s="1"/>
      <c r="K27715" s="1"/>
      <c r="L27715" s="1"/>
      <c r="M27715" s="1"/>
    </row>
    <row r="27716" spans="1:13" x14ac:dyDescent="0.25">
      <c r="A27716" t="s">
        <v>124</v>
      </c>
      <c r="B27716">
        <v>846</v>
      </c>
      <c r="C27716">
        <v>1862</v>
      </c>
      <c r="D27716">
        <v>0</v>
      </c>
      <c r="E27716">
        <v>0</v>
      </c>
      <c r="F27716" s="1"/>
      <c r="G27716" s="1"/>
      <c r="H27716" s="1"/>
      <c r="I27716" s="1"/>
      <c r="J27716" s="1"/>
      <c r="K27716" s="1"/>
      <c r="L27716" s="1"/>
      <c r="M27716" s="1"/>
    </row>
    <row r="27717" spans="1:13" x14ac:dyDescent="0.25">
      <c r="A27717" t="s">
        <v>124</v>
      </c>
      <c r="B27717">
        <v>846</v>
      </c>
      <c r="C27717">
        <v>1863</v>
      </c>
      <c r="D27717">
        <v>0</v>
      </c>
      <c r="E27717">
        <v>0</v>
      </c>
      <c r="F27717" s="1"/>
      <c r="G27717" s="1"/>
      <c r="H27717" s="1"/>
      <c r="I27717" s="1"/>
      <c r="J27717" s="1"/>
      <c r="K27717" s="1"/>
      <c r="L27717" s="1"/>
      <c r="M27717" s="1"/>
    </row>
    <row r="27718" spans="1:13" x14ac:dyDescent="0.25">
      <c r="A27718" t="s">
        <v>124</v>
      </c>
      <c r="B27718">
        <v>846</v>
      </c>
      <c r="C27718">
        <v>1864</v>
      </c>
      <c r="D27718">
        <v>0</v>
      </c>
      <c r="E27718">
        <v>0</v>
      </c>
      <c r="F27718" s="1"/>
      <c r="G27718" s="1"/>
      <c r="H27718" s="1"/>
      <c r="I27718" s="1"/>
      <c r="J27718" s="1"/>
      <c r="K27718" s="1"/>
      <c r="L27718" s="1"/>
      <c r="M27718" s="1"/>
    </row>
    <row r="27719" spans="1:13" x14ac:dyDescent="0.25">
      <c r="A27719" t="s">
        <v>124</v>
      </c>
      <c r="B27719">
        <v>846</v>
      </c>
      <c r="C27719">
        <v>1865</v>
      </c>
      <c r="D27719">
        <v>0</v>
      </c>
      <c r="E27719">
        <v>0</v>
      </c>
      <c r="F27719" s="1"/>
      <c r="G27719" s="1"/>
      <c r="H27719" s="1"/>
      <c r="I27719" s="1"/>
      <c r="J27719" s="1"/>
      <c r="K27719" s="1"/>
      <c r="L27719" s="1"/>
      <c r="M27719" s="1"/>
    </row>
    <row r="27720" spans="1:13" x14ac:dyDescent="0.25">
      <c r="A27720" t="s">
        <v>124</v>
      </c>
      <c r="B27720">
        <v>846</v>
      </c>
      <c r="C27720">
        <v>1866</v>
      </c>
      <c r="D27720">
        <v>0</v>
      </c>
      <c r="E27720">
        <v>0</v>
      </c>
      <c r="F27720" s="1"/>
      <c r="G27720" s="1"/>
      <c r="H27720" s="1"/>
      <c r="I27720" s="1"/>
      <c r="J27720" s="1"/>
      <c r="K27720" s="1"/>
      <c r="L27720" s="1"/>
      <c r="M27720" s="1"/>
    </row>
    <row r="27721" spans="1:13" x14ac:dyDescent="0.25">
      <c r="A27721" t="s">
        <v>124</v>
      </c>
      <c r="B27721">
        <v>846</v>
      </c>
      <c r="C27721">
        <v>1867</v>
      </c>
      <c r="D27721">
        <v>0</v>
      </c>
      <c r="E27721">
        <v>0</v>
      </c>
      <c r="F27721" s="1"/>
      <c r="G27721" s="1"/>
      <c r="H27721" s="1"/>
      <c r="I27721" s="1"/>
      <c r="J27721" s="1"/>
      <c r="K27721" s="1"/>
      <c r="L27721" s="1"/>
      <c r="M27721" s="1"/>
    </row>
    <row r="27722" spans="1:13" x14ac:dyDescent="0.25">
      <c r="A27722" t="s">
        <v>124</v>
      </c>
      <c r="B27722">
        <v>846</v>
      </c>
      <c r="C27722">
        <v>1868</v>
      </c>
      <c r="D27722">
        <v>0</v>
      </c>
      <c r="E27722">
        <v>0</v>
      </c>
      <c r="F27722" s="1"/>
      <c r="G27722" s="1"/>
      <c r="H27722" s="1"/>
      <c r="I27722" s="1"/>
      <c r="J27722" s="1"/>
      <c r="K27722" s="1"/>
      <c r="L27722" s="1"/>
      <c r="M27722" s="1"/>
    </row>
    <row r="27723" spans="1:13" x14ac:dyDescent="0.25">
      <c r="A27723" t="s">
        <v>124</v>
      </c>
      <c r="B27723">
        <v>846</v>
      </c>
      <c r="C27723">
        <v>1869</v>
      </c>
      <c r="D27723">
        <v>0</v>
      </c>
      <c r="E27723">
        <v>0</v>
      </c>
      <c r="F27723" s="1"/>
      <c r="G27723" s="1"/>
      <c r="H27723" s="1"/>
      <c r="I27723" s="1"/>
      <c r="J27723" s="1"/>
      <c r="K27723" s="1"/>
      <c r="L27723" s="1"/>
      <c r="M27723" s="1"/>
    </row>
    <row r="27724" spans="1:13" x14ac:dyDescent="0.25">
      <c r="A27724" t="s">
        <v>124</v>
      </c>
      <c r="B27724">
        <v>846</v>
      </c>
      <c r="C27724">
        <v>1870</v>
      </c>
      <c r="D27724">
        <v>0</v>
      </c>
      <c r="E27724">
        <v>0</v>
      </c>
      <c r="F27724" s="1"/>
      <c r="G27724" s="1"/>
      <c r="H27724" s="1"/>
      <c r="I27724" s="1"/>
      <c r="J27724" s="1"/>
      <c r="K27724" s="1"/>
      <c r="L27724" s="1"/>
      <c r="M27724" s="1"/>
    </row>
    <row r="27725" spans="1:13" x14ac:dyDescent="0.25">
      <c r="A27725" t="s">
        <v>124</v>
      </c>
      <c r="B27725">
        <v>846</v>
      </c>
      <c r="C27725">
        <v>1871</v>
      </c>
      <c r="D27725">
        <v>0</v>
      </c>
      <c r="E27725">
        <v>0</v>
      </c>
      <c r="F27725" s="1"/>
      <c r="G27725" s="1"/>
      <c r="H27725" s="1"/>
      <c r="I27725" s="1"/>
      <c r="J27725" s="1"/>
      <c r="K27725" s="1"/>
      <c r="L27725" s="1"/>
      <c r="M27725" s="1"/>
    </row>
    <row r="27726" spans="1:13" x14ac:dyDescent="0.25">
      <c r="A27726" t="s">
        <v>124</v>
      </c>
      <c r="B27726">
        <v>846</v>
      </c>
      <c r="C27726">
        <v>1872</v>
      </c>
      <c r="D27726">
        <v>0</v>
      </c>
      <c r="E27726">
        <v>0</v>
      </c>
      <c r="F27726" s="1"/>
      <c r="G27726" s="1"/>
      <c r="H27726" s="1"/>
      <c r="I27726" s="1"/>
      <c r="J27726" s="1"/>
      <c r="K27726" s="1"/>
      <c r="L27726" s="1"/>
      <c r="M27726" s="1"/>
    </row>
    <row r="27727" spans="1:13" x14ac:dyDescent="0.25">
      <c r="A27727" t="s">
        <v>124</v>
      </c>
      <c r="B27727">
        <v>846</v>
      </c>
      <c r="C27727">
        <v>1873</v>
      </c>
      <c r="D27727">
        <v>0</v>
      </c>
      <c r="E27727">
        <v>0</v>
      </c>
      <c r="F27727" s="1"/>
      <c r="G27727" s="1"/>
      <c r="H27727" s="1"/>
      <c r="I27727" s="1"/>
      <c r="J27727" s="1"/>
      <c r="K27727" s="1"/>
      <c r="L27727" s="1"/>
      <c r="M27727" s="1"/>
    </row>
    <row r="27728" spans="1:13" x14ac:dyDescent="0.25">
      <c r="A27728" t="s">
        <v>124</v>
      </c>
      <c r="B27728">
        <v>846</v>
      </c>
      <c r="C27728">
        <v>1874</v>
      </c>
      <c r="D27728">
        <v>0</v>
      </c>
      <c r="E27728">
        <v>0</v>
      </c>
      <c r="F27728" s="1"/>
      <c r="G27728" s="1"/>
      <c r="H27728" s="1"/>
      <c r="I27728" s="1"/>
      <c r="J27728" s="1"/>
      <c r="K27728" s="1"/>
      <c r="L27728" s="1"/>
      <c r="M27728" s="1"/>
    </row>
    <row r="27729" spans="1:13" x14ac:dyDescent="0.25">
      <c r="A27729" t="s">
        <v>124</v>
      </c>
      <c r="B27729">
        <v>846</v>
      </c>
      <c r="C27729">
        <v>1875</v>
      </c>
      <c r="D27729">
        <v>0</v>
      </c>
      <c r="E27729">
        <v>0</v>
      </c>
      <c r="F27729" s="1"/>
      <c r="G27729" s="1"/>
      <c r="H27729" s="1"/>
      <c r="I27729" s="1"/>
      <c r="J27729" s="1"/>
      <c r="K27729" s="1"/>
      <c r="L27729" s="1"/>
      <c r="M27729" s="1"/>
    </row>
    <row r="27730" spans="1:13" x14ac:dyDescent="0.25">
      <c r="A27730" t="s">
        <v>124</v>
      </c>
      <c r="B27730">
        <v>846</v>
      </c>
      <c r="C27730">
        <v>1876</v>
      </c>
      <c r="D27730">
        <v>0</v>
      </c>
      <c r="E27730">
        <v>0</v>
      </c>
      <c r="F27730" s="1"/>
      <c r="G27730" s="1"/>
      <c r="H27730" s="1"/>
      <c r="I27730" s="1"/>
      <c r="J27730" s="1"/>
      <c r="K27730" s="1"/>
      <c r="L27730" s="1"/>
      <c r="M27730" s="1"/>
    </row>
    <row r="27731" spans="1:13" x14ac:dyDescent="0.25">
      <c r="A27731" t="s">
        <v>124</v>
      </c>
      <c r="B27731">
        <v>846</v>
      </c>
      <c r="C27731">
        <v>1877</v>
      </c>
      <c r="D27731">
        <v>0</v>
      </c>
      <c r="E27731">
        <v>0</v>
      </c>
      <c r="F27731" s="1"/>
      <c r="G27731" s="1"/>
      <c r="H27731" s="1"/>
      <c r="I27731" s="1"/>
      <c r="J27731" s="1"/>
      <c r="K27731" s="1"/>
      <c r="L27731" s="1"/>
      <c r="M27731" s="1"/>
    </row>
    <row r="27732" spans="1:13" x14ac:dyDescent="0.25">
      <c r="A27732" t="s">
        <v>124</v>
      </c>
      <c r="B27732">
        <v>846</v>
      </c>
      <c r="C27732">
        <v>1878</v>
      </c>
      <c r="D27732">
        <v>0</v>
      </c>
      <c r="E27732">
        <v>0</v>
      </c>
      <c r="F27732" s="1"/>
      <c r="G27732" s="1"/>
      <c r="H27732" s="1"/>
      <c r="I27732" s="1"/>
      <c r="J27732" s="1"/>
      <c r="K27732" s="1"/>
      <c r="L27732" s="1"/>
      <c r="M27732" s="1"/>
    </row>
    <row r="27733" spans="1:13" x14ac:dyDescent="0.25">
      <c r="A27733" t="s">
        <v>124</v>
      </c>
      <c r="B27733">
        <v>846</v>
      </c>
      <c r="C27733">
        <v>1879</v>
      </c>
      <c r="D27733">
        <v>0</v>
      </c>
      <c r="E27733">
        <v>0</v>
      </c>
      <c r="F27733" s="1"/>
      <c r="G27733" s="1"/>
      <c r="H27733" s="1"/>
      <c r="I27733" s="1"/>
      <c r="J27733" s="1"/>
      <c r="K27733" s="1"/>
      <c r="L27733" s="1"/>
      <c r="M27733" s="1"/>
    </row>
    <row r="27734" spans="1:13" x14ac:dyDescent="0.25">
      <c r="A27734" t="s">
        <v>124</v>
      </c>
      <c r="B27734">
        <v>846</v>
      </c>
      <c r="C27734">
        <v>1880</v>
      </c>
      <c r="D27734">
        <v>0</v>
      </c>
      <c r="E27734">
        <v>0</v>
      </c>
      <c r="F27734" s="1"/>
      <c r="G27734" s="1"/>
      <c r="H27734" s="1"/>
      <c r="I27734" s="1"/>
      <c r="J27734" s="1"/>
      <c r="K27734" s="1"/>
      <c r="L27734" s="1"/>
      <c r="M27734" s="1"/>
    </row>
    <row r="27735" spans="1:13" x14ac:dyDescent="0.25">
      <c r="A27735" t="s">
        <v>124</v>
      </c>
      <c r="B27735">
        <v>846</v>
      </c>
      <c r="C27735">
        <v>1881</v>
      </c>
      <c r="D27735">
        <v>0</v>
      </c>
      <c r="E27735">
        <v>0</v>
      </c>
      <c r="F27735" s="1"/>
      <c r="G27735" s="1"/>
      <c r="H27735" s="1"/>
      <c r="I27735" s="1"/>
      <c r="J27735" s="1"/>
      <c r="K27735" s="1"/>
      <c r="L27735" s="1"/>
      <c r="M27735" s="1"/>
    </row>
    <row r="27736" spans="1:13" x14ac:dyDescent="0.25">
      <c r="A27736" t="s">
        <v>124</v>
      </c>
      <c r="B27736">
        <v>846</v>
      </c>
      <c r="C27736">
        <v>1882</v>
      </c>
      <c r="D27736">
        <v>0</v>
      </c>
      <c r="E27736">
        <v>0</v>
      </c>
      <c r="F27736" s="1"/>
      <c r="G27736" s="1"/>
      <c r="H27736" s="1"/>
      <c r="I27736" s="1"/>
      <c r="J27736" s="1"/>
      <c r="K27736" s="1"/>
      <c r="L27736" s="1"/>
      <c r="M27736" s="1"/>
    </row>
    <row r="27737" spans="1:13" x14ac:dyDescent="0.25">
      <c r="A27737" t="s">
        <v>124</v>
      </c>
      <c r="B27737">
        <v>846</v>
      </c>
      <c r="C27737">
        <v>1883</v>
      </c>
      <c r="D27737">
        <v>0</v>
      </c>
      <c r="E27737">
        <v>0</v>
      </c>
      <c r="F27737" s="1"/>
      <c r="G27737" s="1"/>
      <c r="H27737" s="1"/>
      <c r="I27737" s="1"/>
      <c r="J27737" s="1"/>
      <c r="K27737" s="1"/>
      <c r="L27737" s="1"/>
      <c r="M27737" s="1"/>
    </row>
    <row r="27738" spans="1:13" x14ac:dyDescent="0.25">
      <c r="A27738" t="s">
        <v>124</v>
      </c>
      <c r="B27738">
        <v>846</v>
      </c>
      <c r="C27738">
        <v>1884</v>
      </c>
      <c r="D27738">
        <v>0</v>
      </c>
      <c r="E27738">
        <v>0</v>
      </c>
      <c r="F27738" s="1"/>
      <c r="G27738" s="1"/>
      <c r="H27738" s="1"/>
      <c r="I27738" s="1"/>
      <c r="J27738" s="1"/>
      <c r="K27738" s="1"/>
      <c r="L27738" s="1"/>
      <c r="M27738" s="1"/>
    </row>
    <row r="27739" spans="1:13" x14ac:dyDescent="0.25">
      <c r="A27739" t="s">
        <v>124</v>
      </c>
      <c r="B27739">
        <v>846</v>
      </c>
      <c r="C27739">
        <v>1885</v>
      </c>
      <c r="D27739">
        <v>0</v>
      </c>
      <c r="E27739">
        <v>0</v>
      </c>
      <c r="F27739" s="1"/>
      <c r="G27739" s="1"/>
      <c r="H27739" s="1"/>
      <c r="I27739" s="1"/>
      <c r="J27739" s="1"/>
      <c r="K27739" s="1"/>
      <c r="L27739" s="1"/>
      <c r="M27739" s="1"/>
    </row>
    <row r="27740" spans="1:13" x14ac:dyDescent="0.25">
      <c r="A27740" t="s">
        <v>124</v>
      </c>
      <c r="B27740">
        <v>846</v>
      </c>
      <c r="C27740">
        <v>1886</v>
      </c>
      <c r="D27740">
        <v>0</v>
      </c>
      <c r="E27740">
        <v>0</v>
      </c>
      <c r="F27740" s="1"/>
      <c r="G27740" s="1"/>
      <c r="H27740" s="1"/>
      <c r="I27740" s="1"/>
      <c r="J27740" s="1"/>
      <c r="K27740" s="1"/>
      <c r="L27740" s="1"/>
      <c r="M27740" s="1"/>
    </row>
    <row r="27741" spans="1:13" x14ac:dyDescent="0.25">
      <c r="A27741" t="s">
        <v>124</v>
      </c>
      <c r="B27741">
        <v>846</v>
      </c>
      <c r="C27741">
        <v>1887</v>
      </c>
      <c r="D27741">
        <v>0</v>
      </c>
      <c r="E27741">
        <v>0</v>
      </c>
      <c r="F27741" s="1"/>
      <c r="G27741" s="1"/>
      <c r="H27741" s="1"/>
      <c r="I27741" s="1"/>
      <c r="J27741" s="1"/>
      <c r="K27741" s="1"/>
      <c r="L27741" s="1"/>
      <c r="M27741" s="1"/>
    </row>
    <row r="27742" spans="1:13" x14ac:dyDescent="0.25">
      <c r="A27742" t="s">
        <v>124</v>
      </c>
      <c r="B27742">
        <v>846</v>
      </c>
      <c r="C27742">
        <v>1888</v>
      </c>
      <c r="D27742">
        <v>0</v>
      </c>
      <c r="E27742">
        <v>0</v>
      </c>
      <c r="F27742" s="1"/>
      <c r="G27742" s="1"/>
      <c r="H27742" s="1"/>
      <c r="I27742" s="1"/>
      <c r="J27742" s="1"/>
      <c r="K27742" s="1"/>
      <c r="L27742" s="1"/>
      <c r="M27742" s="1"/>
    </row>
    <row r="27743" spans="1:13" x14ac:dyDescent="0.25">
      <c r="A27743" t="s">
        <v>124</v>
      </c>
      <c r="B27743">
        <v>846</v>
      </c>
      <c r="C27743">
        <v>1889</v>
      </c>
      <c r="D27743">
        <v>0</v>
      </c>
      <c r="E27743">
        <v>0</v>
      </c>
      <c r="F27743" s="1"/>
      <c r="G27743" s="1"/>
      <c r="H27743" s="1"/>
      <c r="I27743" s="1"/>
      <c r="J27743" s="1"/>
      <c r="K27743" s="1"/>
      <c r="L27743" s="1"/>
      <c r="M27743" s="1"/>
    </row>
    <row r="27744" spans="1:13" x14ac:dyDescent="0.25">
      <c r="A27744" t="s">
        <v>124</v>
      </c>
      <c r="B27744">
        <v>846</v>
      </c>
      <c r="C27744">
        <v>1890</v>
      </c>
      <c r="D27744">
        <v>0</v>
      </c>
      <c r="E27744">
        <v>0</v>
      </c>
      <c r="F27744" s="1"/>
      <c r="G27744" s="1"/>
      <c r="H27744" s="1"/>
      <c r="I27744" s="1"/>
      <c r="J27744" s="1"/>
      <c r="K27744" s="1"/>
      <c r="L27744" s="1"/>
      <c r="M27744" s="1"/>
    </row>
    <row r="27745" spans="1:13" x14ac:dyDescent="0.25">
      <c r="A27745" t="s">
        <v>124</v>
      </c>
      <c r="B27745">
        <v>846</v>
      </c>
      <c r="C27745">
        <v>1891</v>
      </c>
      <c r="D27745">
        <v>0</v>
      </c>
      <c r="E27745">
        <v>0</v>
      </c>
      <c r="F27745" s="1"/>
      <c r="G27745" s="1"/>
      <c r="H27745" s="1"/>
      <c r="I27745" s="1"/>
      <c r="J27745" s="1"/>
      <c r="K27745" s="1"/>
      <c r="L27745" s="1"/>
      <c r="M27745" s="1"/>
    </row>
    <row r="27746" spans="1:13" x14ac:dyDescent="0.25">
      <c r="A27746" t="s">
        <v>124</v>
      </c>
      <c r="B27746">
        <v>846</v>
      </c>
      <c r="C27746">
        <v>1892</v>
      </c>
      <c r="D27746">
        <v>0</v>
      </c>
      <c r="E27746">
        <v>0</v>
      </c>
      <c r="F27746" s="1"/>
      <c r="G27746" s="1"/>
      <c r="H27746" s="1"/>
      <c r="I27746" s="1"/>
      <c r="J27746" s="1"/>
      <c r="K27746" s="1"/>
      <c r="L27746" s="1"/>
      <c r="M27746" s="1"/>
    </row>
    <row r="27747" spans="1:13" x14ac:dyDescent="0.25">
      <c r="A27747" t="s">
        <v>124</v>
      </c>
      <c r="B27747">
        <v>846</v>
      </c>
      <c r="C27747">
        <v>1893</v>
      </c>
      <c r="D27747">
        <v>0</v>
      </c>
      <c r="E27747">
        <v>0</v>
      </c>
      <c r="F27747" s="1"/>
      <c r="G27747" s="1"/>
      <c r="H27747" s="1"/>
      <c r="I27747" s="1"/>
      <c r="J27747" s="1"/>
      <c r="K27747" s="1"/>
      <c r="L27747" s="1"/>
      <c r="M27747" s="1"/>
    </row>
    <row r="27748" spans="1:13" x14ac:dyDescent="0.25">
      <c r="A27748" t="s">
        <v>124</v>
      </c>
      <c r="B27748">
        <v>846</v>
      </c>
      <c r="C27748">
        <v>1894</v>
      </c>
      <c r="D27748">
        <v>0</v>
      </c>
      <c r="E27748">
        <v>0</v>
      </c>
      <c r="F27748" s="1"/>
      <c r="G27748" s="1"/>
      <c r="H27748" s="1"/>
      <c r="I27748" s="1"/>
      <c r="J27748" s="1"/>
      <c r="K27748" s="1"/>
      <c r="L27748" s="1"/>
      <c r="M27748" s="1"/>
    </row>
    <row r="27749" spans="1:13" x14ac:dyDescent="0.25">
      <c r="A27749" t="s">
        <v>124</v>
      </c>
      <c r="B27749">
        <v>846</v>
      </c>
      <c r="C27749">
        <v>1895</v>
      </c>
      <c r="D27749">
        <v>0</v>
      </c>
      <c r="E27749">
        <v>0</v>
      </c>
      <c r="F27749" s="1"/>
      <c r="G27749" s="1"/>
      <c r="H27749" s="1"/>
      <c r="I27749" s="1"/>
      <c r="J27749" s="1"/>
      <c r="K27749" s="1"/>
      <c r="L27749" s="1"/>
      <c r="M27749" s="1"/>
    </row>
    <row r="27750" spans="1:13" x14ac:dyDescent="0.25">
      <c r="A27750" t="s">
        <v>124</v>
      </c>
      <c r="B27750">
        <v>846</v>
      </c>
      <c r="C27750">
        <v>1896</v>
      </c>
      <c r="D27750">
        <v>0</v>
      </c>
      <c r="E27750">
        <v>0</v>
      </c>
      <c r="F27750" s="1"/>
      <c r="G27750" s="1"/>
      <c r="H27750" s="1"/>
      <c r="I27750" s="1"/>
      <c r="J27750" s="1"/>
      <c r="K27750" s="1"/>
      <c r="L27750" s="1"/>
      <c r="M27750" s="1"/>
    </row>
    <row r="27751" spans="1:13" x14ac:dyDescent="0.25">
      <c r="A27751" t="s">
        <v>124</v>
      </c>
      <c r="B27751">
        <v>846</v>
      </c>
      <c r="C27751">
        <v>1897</v>
      </c>
      <c r="D27751">
        <v>0</v>
      </c>
      <c r="E27751">
        <v>0</v>
      </c>
      <c r="F27751" s="1"/>
      <c r="G27751" s="1"/>
      <c r="H27751" s="1"/>
      <c r="I27751" s="1"/>
      <c r="J27751" s="1"/>
      <c r="K27751" s="1"/>
      <c r="L27751" s="1"/>
      <c r="M27751" s="1"/>
    </row>
    <row r="27752" spans="1:13" x14ac:dyDescent="0.25">
      <c r="A27752" t="s">
        <v>124</v>
      </c>
      <c r="B27752">
        <v>846</v>
      </c>
      <c r="C27752">
        <v>1898</v>
      </c>
      <c r="D27752">
        <v>0</v>
      </c>
      <c r="E27752">
        <v>0</v>
      </c>
      <c r="F27752" s="1"/>
      <c r="G27752" s="1"/>
      <c r="H27752" s="1"/>
      <c r="I27752" s="1"/>
      <c r="J27752" s="1"/>
      <c r="K27752" s="1"/>
      <c r="L27752" s="1"/>
      <c r="M27752" s="1"/>
    </row>
    <row r="27753" spans="1:13" x14ac:dyDescent="0.25">
      <c r="A27753" t="s">
        <v>124</v>
      </c>
      <c r="B27753">
        <v>846</v>
      </c>
      <c r="C27753">
        <v>1899</v>
      </c>
      <c r="D27753">
        <v>0</v>
      </c>
      <c r="E27753">
        <v>0</v>
      </c>
      <c r="F27753" s="1"/>
      <c r="G27753" s="1"/>
      <c r="H27753" s="1"/>
      <c r="I27753" s="1"/>
      <c r="J27753" s="1"/>
      <c r="K27753" s="1"/>
      <c r="L27753" s="1"/>
      <c r="M27753" s="1"/>
    </row>
    <row r="27754" spans="1:13" x14ac:dyDescent="0.25">
      <c r="A27754" t="s">
        <v>124</v>
      </c>
      <c r="B27754">
        <v>846</v>
      </c>
      <c r="C27754">
        <v>1900</v>
      </c>
      <c r="D27754">
        <v>0</v>
      </c>
      <c r="E27754">
        <v>0</v>
      </c>
      <c r="F27754" s="1"/>
      <c r="G27754" s="1"/>
      <c r="H27754" s="1"/>
      <c r="I27754" s="1"/>
      <c r="J27754" s="1"/>
      <c r="K27754" s="1"/>
      <c r="L27754" s="1"/>
      <c r="M27754" s="1"/>
    </row>
    <row r="27755" spans="1:13" x14ac:dyDescent="0.25">
      <c r="A27755" t="s">
        <v>124</v>
      </c>
      <c r="B27755">
        <v>846</v>
      </c>
      <c r="C27755">
        <v>1901</v>
      </c>
      <c r="D27755">
        <v>0</v>
      </c>
      <c r="E27755">
        <v>0</v>
      </c>
      <c r="F27755" s="1"/>
      <c r="G27755" s="1"/>
      <c r="H27755" s="1"/>
      <c r="I27755" s="1"/>
      <c r="J27755" s="1"/>
      <c r="K27755" s="1"/>
      <c r="L27755" s="1"/>
      <c r="M27755" s="1"/>
    </row>
    <row r="27756" spans="1:13" x14ac:dyDescent="0.25">
      <c r="A27756" t="s">
        <v>124</v>
      </c>
      <c r="B27756">
        <v>846</v>
      </c>
      <c r="C27756">
        <v>1902</v>
      </c>
      <c r="D27756">
        <v>0</v>
      </c>
      <c r="E27756">
        <v>0</v>
      </c>
      <c r="F27756" s="1"/>
      <c r="G27756" s="1"/>
      <c r="H27756" s="1"/>
      <c r="I27756" s="1"/>
      <c r="J27756" s="1"/>
      <c r="K27756" s="1"/>
      <c r="L27756" s="1"/>
      <c r="M27756" s="1"/>
    </row>
    <row r="27757" spans="1:13" x14ac:dyDescent="0.25">
      <c r="A27757" t="s">
        <v>124</v>
      </c>
      <c r="B27757">
        <v>846</v>
      </c>
      <c r="C27757">
        <v>1903</v>
      </c>
      <c r="D27757">
        <v>0</v>
      </c>
      <c r="E27757">
        <v>0</v>
      </c>
      <c r="F27757" s="1"/>
      <c r="G27757" s="1"/>
      <c r="H27757" s="1"/>
      <c r="I27757" s="1"/>
      <c r="J27757" s="1"/>
      <c r="K27757" s="1"/>
      <c r="L27757" s="1"/>
      <c r="M27757" s="1"/>
    </row>
    <row r="27758" spans="1:13" x14ac:dyDescent="0.25">
      <c r="A27758" t="s">
        <v>124</v>
      </c>
      <c r="B27758">
        <v>846</v>
      </c>
      <c r="C27758">
        <v>1904</v>
      </c>
      <c r="D27758">
        <v>0</v>
      </c>
      <c r="E27758">
        <v>0</v>
      </c>
      <c r="F27758" s="1"/>
      <c r="G27758" s="1"/>
      <c r="H27758" s="1"/>
      <c r="I27758" s="1"/>
      <c r="J27758" s="1"/>
      <c r="K27758" s="1"/>
      <c r="L27758" s="1"/>
      <c r="M27758" s="1"/>
    </row>
    <row r="27759" spans="1:13" x14ac:dyDescent="0.25">
      <c r="A27759" t="s">
        <v>124</v>
      </c>
      <c r="B27759">
        <v>846</v>
      </c>
      <c r="C27759">
        <v>1905</v>
      </c>
      <c r="D27759">
        <v>0</v>
      </c>
      <c r="E27759">
        <v>0</v>
      </c>
      <c r="F27759" s="1"/>
      <c r="G27759" s="1"/>
      <c r="H27759" s="1"/>
      <c r="I27759" s="1"/>
      <c r="J27759" s="1"/>
      <c r="K27759" s="1"/>
      <c r="L27759" s="1"/>
      <c r="M27759" s="1"/>
    </row>
    <row r="27760" spans="1:13" x14ac:dyDescent="0.25">
      <c r="A27760" t="s">
        <v>124</v>
      </c>
      <c r="B27760">
        <v>846</v>
      </c>
      <c r="C27760">
        <v>1906</v>
      </c>
      <c r="D27760">
        <v>0</v>
      </c>
      <c r="E27760">
        <v>0</v>
      </c>
      <c r="F27760" s="1"/>
      <c r="G27760" s="1"/>
      <c r="H27760" s="1"/>
      <c r="I27760" s="1"/>
      <c r="J27760" s="1"/>
      <c r="K27760" s="1"/>
      <c r="L27760" s="1"/>
      <c r="M27760" s="1"/>
    </row>
    <row r="27761" spans="1:13" x14ac:dyDescent="0.25">
      <c r="A27761" t="s">
        <v>124</v>
      </c>
      <c r="B27761">
        <v>846</v>
      </c>
      <c r="C27761">
        <v>1907</v>
      </c>
      <c r="D27761">
        <v>0</v>
      </c>
      <c r="E27761">
        <v>0</v>
      </c>
      <c r="F27761" s="1"/>
      <c r="G27761" s="1"/>
      <c r="H27761" s="1"/>
      <c r="I27761" s="1"/>
      <c r="J27761" s="1"/>
      <c r="K27761" s="1"/>
      <c r="L27761" s="1"/>
      <c r="M27761" s="1"/>
    </row>
    <row r="27762" spans="1:13" x14ac:dyDescent="0.25">
      <c r="A27762" t="s">
        <v>124</v>
      </c>
      <c r="B27762">
        <v>846</v>
      </c>
      <c r="C27762">
        <v>1908</v>
      </c>
      <c r="D27762">
        <v>0</v>
      </c>
      <c r="E27762">
        <v>0</v>
      </c>
      <c r="F27762" s="1"/>
      <c r="G27762" s="1"/>
      <c r="H27762" s="1"/>
      <c r="I27762" s="1"/>
      <c r="J27762" s="1"/>
      <c r="K27762" s="1"/>
      <c r="L27762" s="1"/>
      <c r="M27762" s="1"/>
    </row>
    <row r="27763" spans="1:13" x14ac:dyDescent="0.25">
      <c r="A27763" t="s">
        <v>124</v>
      </c>
      <c r="B27763">
        <v>846</v>
      </c>
      <c r="C27763">
        <v>1909</v>
      </c>
      <c r="D27763">
        <v>0</v>
      </c>
      <c r="E27763">
        <v>0</v>
      </c>
      <c r="F27763" s="1"/>
      <c r="G27763" s="1"/>
      <c r="H27763" s="1"/>
      <c r="I27763" s="1"/>
      <c r="J27763" s="1"/>
      <c r="K27763" s="1"/>
      <c r="L27763" s="1"/>
      <c r="M27763" s="1"/>
    </row>
    <row r="27764" spans="1:13" x14ac:dyDescent="0.25">
      <c r="A27764" t="s">
        <v>124</v>
      </c>
      <c r="B27764">
        <v>846</v>
      </c>
      <c r="C27764">
        <v>1910</v>
      </c>
      <c r="D27764">
        <v>0</v>
      </c>
      <c r="E27764">
        <v>0</v>
      </c>
      <c r="F27764" s="1"/>
      <c r="G27764" s="1"/>
      <c r="H27764" s="1"/>
      <c r="I27764" s="1"/>
      <c r="J27764" s="1"/>
      <c r="K27764" s="1"/>
      <c r="L27764" s="1"/>
      <c r="M27764" s="1"/>
    </row>
    <row r="27765" spans="1:13" x14ac:dyDescent="0.25">
      <c r="A27765" t="s">
        <v>124</v>
      </c>
      <c r="B27765">
        <v>846</v>
      </c>
      <c r="C27765">
        <v>1911</v>
      </c>
      <c r="D27765">
        <v>0</v>
      </c>
      <c r="E27765">
        <v>0</v>
      </c>
      <c r="F27765" s="1"/>
      <c r="G27765" s="1"/>
      <c r="H27765" s="1"/>
      <c r="I27765" s="1"/>
      <c r="J27765" s="1"/>
      <c r="K27765" s="1"/>
      <c r="L27765" s="1"/>
      <c r="M27765" s="1"/>
    </row>
    <row r="27766" spans="1:13" x14ac:dyDescent="0.25">
      <c r="A27766" t="s">
        <v>124</v>
      </c>
      <c r="B27766">
        <v>846</v>
      </c>
      <c r="C27766">
        <v>1912</v>
      </c>
      <c r="D27766">
        <v>0</v>
      </c>
      <c r="E27766">
        <v>0</v>
      </c>
      <c r="F27766" s="1"/>
      <c r="G27766" s="1"/>
      <c r="H27766" s="1"/>
      <c r="I27766" s="1"/>
      <c r="J27766" s="1"/>
      <c r="K27766" s="1"/>
      <c r="L27766" s="1"/>
      <c r="M27766" s="1"/>
    </row>
    <row r="27767" spans="1:13" x14ac:dyDescent="0.25">
      <c r="A27767" t="s">
        <v>124</v>
      </c>
      <c r="B27767">
        <v>846</v>
      </c>
      <c r="C27767">
        <v>1913</v>
      </c>
      <c r="D27767">
        <v>0</v>
      </c>
      <c r="E27767">
        <v>0</v>
      </c>
      <c r="F27767" s="1"/>
      <c r="G27767" s="1"/>
      <c r="H27767" s="1"/>
      <c r="I27767" s="1"/>
      <c r="J27767" s="1"/>
      <c r="K27767" s="1"/>
      <c r="L27767" s="1"/>
      <c r="M27767" s="1"/>
    </row>
    <row r="27768" spans="1:13" x14ac:dyDescent="0.25">
      <c r="A27768" t="s">
        <v>124</v>
      </c>
      <c r="B27768">
        <v>846</v>
      </c>
      <c r="C27768">
        <v>1914</v>
      </c>
      <c r="D27768">
        <v>0</v>
      </c>
      <c r="E27768">
        <v>0</v>
      </c>
      <c r="F27768" s="1"/>
      <c r="G27768" s="1"/>
      <c r="H27768" s="1"/>
      <c r="I27768" s="1"/>
      <c r="J27768" s="1"/>
      <c r="K27768" s="1"/>
      <c r="L27768" s="1"/>
      <c r="M27768" s="1"/>
    </row>
    <row r="27769" spans="1:13" x14ac:dyDescent="0.25">
      <c r="A27769" t="s">
        <v>124</v>
      </c>
      <c r="B27769">
        <v>846</v>
      </c>
      <c r="C27769">
        <v>1915</v>
      </c>
      <c r="D27769">
        <v>0</v>
      </c>
      <c r="E27769">
        <v>0</v>
      </c>
      <c r="F27769" s="1"/>
      <c r="G27769" s="1"/>
      <c r="H27769" s="1"/>
      <c r="I27769" s="1"/>
      <c r="J27769" s="1"/>
      <c r="K27769" s="1"/>
      <c r="L27769" s="1"/>
      <c r="M27769" s="1"/>
    </row>
    <row r="27770" spans="1:13" x14ac:dyDescent="0.25">
      <c r="A27770" t="s">
        <v>124</v>
      </c>
      <c r="B27770">
        <v>846</v>
      </c>
      <c r="C27770">
        <v>1916</v>
      </c>
      <c r="D27770">
        <v>0</v>
      </c>
      <c r="E27770">
        <v>0</v>
      </c>
      <c r="F27770" s="1"/>
      <c r="G27770" s="1"/>
      <c r="H27770" s="1"/>
      <c r="I27770" s="1"/>
      <c r="J27770" s="1"/>
      <c r="K27770" s="1"/>
      <c r="L27770" s="1"/>
      <c r="M27770" s="1"/>
    </row>
    <row r="27771" spans="1:13" x14ac:dyDescent="0.25">
      <c r="A27771" t="s">
        <v>124</v>
      </c>
      <c r="B27771">
        <v>846</v>
      </c>
      <c r="C27771">
        <v>1917</v>
      </c>
      <c r="D27771">
        <v>0</v>
      </c>
      <c r="E27771">
        <v>0</v>
      </c>
      <c r="F27771" s="1"/>
      <c r="G27771" s="1"/>
      <c r="H27771" s="1"/>
      <c r="I27771" s="1"/>
      <c r="J27771" s="1"/>
      <c r="K27771" s="1"/>
      <c r="L27771" s="1"/>
      <c r="M27771" s="1"/>
    </row>
    <row r="27772" spans="1:13" x14ac:dyDescent="0.25">
      <c r="A27772" t="s">
        <v>124</v>
      </c>
      <c r="B27772">
        <v>846</v>
      </c>
      <c r="C27772">
        <v>1918</v>
      </c>
      <c r="D27772">
        <v>0</v>
      </c>
      <c r="E27772">
        <v>0</v>
      </c>
      <c r="F27772" s="1"/>
      <c r="G27772" s="1"/>
      <c r="H27772" s="1"/>
      <c r="I27772" s="1"/>
      <c r="J27772" s="1"/>
      <c r="K27772" s="1"/>
      <c r="L27772" s="1"/>
      <c r="M27772" s="1"/>
    </row>
    <row r="27773" spans="1:13" x14ac:dyDescent="0.25">
      <c r="A27773" t="s">
        <v>124</v>
      </c>
      <c r="B27773">
        <v>846</v>
      </c>
      <c r="C27773">
        <v>1919</v>
      </c>
      <c r="D27773">
        <v>0</v>
      </c>
      <c r="E27773">
        <v>0</v>
      </c>
      <c r="F27773" s="1"/>
      <c r="G27773" s="1"/>
      <c r="H27773" s="1"/>
      <c r="I27773" s="1"/>
      <c r="J27773" s="1"/>
      <c r="K27773" s="1"/>
      <c r="L27773" s="1"/>
      <c r="M27773" s="1"/>
    </row>
    <row r="27774" spans="1:13" x14ac:dyDescent="0.25">
      <c r="A27774" t="s">
        <v>124</v>
      </c>
      <c r="B27774">
        <v>846</v>
      </c>
      <c r="C27774">
        <v>1920</v>
      </c>
      <c r="D27774">
        <v>0</v>
      </c>
      <c r="E27774">
        <v>0</v>
      </c>
      <c r="F27774" s="1"/>
      <c r="G27774" s="1"/>
      <c r="H27774" s="1"/>
      <c r="I27774" s="1"/>
      <c r="J27774" s="1"/>
      <c r="K27774" s="1"/>
      <c r="L27774" s="1"/>
      <c r="M27774" s="1"/>
    </row>
    <row r="27775" spans="1:13" x14ac:dyDescent="0.25">
      <c r="A27775" t="s">
        <v>124</v>
      </c>
      <c r="B27775">
        <v>846</v>
      </c>
      <c r="C27775">
        <v>1921</v>
      </c>
      <c r="D27775">
        <v>0</v>
      </c>
      <c r="E27775">
        <v>0</v>
      </c>
      <c r="F27775" s="1"/>
      <c r="G27775" s="1"/>
      <c r="H27775" s="1"/>
      <c r="I27775" s="1"/>
      <c r="J27775" s="1"/>
      <c r="K27775" s="1"/>
      <c r="L27775" s="1"/>
      <c r="M27775" s="1"/>
    </row>
    <row r="27776" spans="1:13" x14ac:dyDescent="0.25">
      <c r="A27776" t="s">
        <v>124</v>
      </c>
      <c r="B27776">
        <v>846</v>
      </c>
      <c r="C27776">
        <v>1922</v>
      </c>
      <c r="D27776">
        <v>0</v>
      </c>
      <c r="E27776">
        <v>0</v>
      </c>
      <c r="F27776" s="1"/>
      <c r="G27776" s="1"/>
      <c r="H27776" s="1"/>
      <c r="I27776" s="1"/>
      <c r="J27776" s="1"/>
      <c r="K27776" s="1"/>
      <c r="L27776" s="1"/>
      <c r="M27776" s="1"/>
    </row>
    <row r="27777" spans="1:13" x14ac:dyDescent="0.25">
      <c r="A27777" t="s">
        <v>124</v>
      </c>
      <c r="B27777">
        <v>846</v>
      </c>
      <c r="C27777">
        <v>1923</v>
      </c>
      <c r="D27777">
        <v>0</v>
      </c>
      <c r="E27777">
        <v>0</v>
      </c>
      <c r="F27777" s="1"/>
      <c r="G27777" s="1"/>
      <c r="H27777" s="1"/>
      <c r="I27777" s="1"/>
      <c r="J27777" s="1"/>
      <c r="K27777" s="1"/>
      <c r="L27777" s="1"/>
      <c r="M27777" s="1"/>
    </row>
    <row r="27778" spans="1:13" x14ac:dyDescent="0.25">
      <c r="A27778" t="s">
        <v>124</v>
      </c>
      <c r="B27778">
        <v>846</v>
      </c>
      <c r="C27778">
        <v>1924</v>
      </c>
      <c r="D27778">
        <v>0</v>
      </c>
      <c r="E27778">
        <v>0</v>
      </c>
      <c r="F27778" s="1"/>
      <c r="G27778" s="1"/>
      <c r="H27778" s="1"/>
      <c r="I27778" s="1"/>
      <c r="J27778" s="1"/>
      <c r="K27778" s="1"/>
      <c r="L27778" s="1"/>
      <c r="M27778" s="1"/>
    </row>
    <row r="27779" spans="1:13" x14ac:dyDescent="0.25">
      <c r="A27779" t="s">
        <v>124</v>
      </c>
      <c r="B27779">
        <v>846</v>
      </c>
      <c r="C27779">
        <v>1925</v>
      </c>
      <c r="D27779">
        <v>0</v>
      </c>
      <c r="E27779">
        <v>0</v>
      </c>
      <c r="F27779" s="1"/>
      <c r="G27779" s="1"/>
      <c r="H27779" s="1"/>
      <c r="I27779" s="1"/>
      <c r="J27779" s="1"/>
      <c r="K27779" s="1"/>
      <c r="L27779" s="1"/>
      <c r="M27779" s="1"/>
    </row>
    <row r="27780" spans="1:13" x14ac:dyDescent="0.25">
      <c r="A27780" t="s">
        <v>124</v>
      </c>
      <c r="B27780">
        <v>846</v>
      </c>
      <c r="C27780">
        <v>1926</v>
      </c>
      <c r="D27780">
        <v>0</v>
      </c>
      <c r="E27780">
        <v>0</v>
      </c>
      <c r="F27780" s="1"/>
      <c r="G27780" s="1"/>
      <c r="H27780" s="1"/>
      <c r="I27780" s="1"/>
      <c r="J27780" s="1"/>
      <c r="K27780" s="1"/>
      <c r="L27780" s="1"/>
      <c r="M27780" s="1"/>
    </row>
    <row r="27781" spans="1:13" x14ac:dyDescent="0.25">
      <c r="A27781" t="s">
        <v>124</v>
      </c>
      <c r="B27781">
        <v>846</v>
      </c>
      <c r="C27781">
        <v>1927</v>
      </c>
      <c r="D27781">
        <v>0</v>
      </c>
      <c r="E27781">
        <v>0</v>
      </c>
      <c r="F27781" s="1"/>
      <c r="G27781" s="1"/>
      <c r="H27781" s="1"/>
      <c r="I27781" s="1"/>
      <c r="J27781" s="1"/>
      <c r="K27781" s="1"/>
      <c r="L27781" s="1"/>
      <c r="M27781" s="1"/>
    </row>
    <row r="27782" spans="1:13" x14ac:dyDescent="0.25">
      <c r="A27782" t="s">
        <v>124</v>
      </c>
      <c r="B27782">
        <v>846</v>
      </c>
      <c r="C27782">
        <v>1928</v>
      </c>
      <c r="D27782">
        <v>0</v>
      </c>
      <c r="E27782">
        <v>0</v>
      </c>
      <c r="F27782" s="1"/>
      <c r="G27782" s="1"/>
      <c r="H27782" s="1"/>
      <c r="I27782" s="1"/>
      <c r="J27782" s="1"/>
      <c r="K27782" s="1"/>
      <c r="L27782" s="1"/>
      <c r="M27782" s="1"/>
    </row>
    <row r="27783" spans="1:13" x14ac:dyDescent="0.25">
      <c r="A27783" t="s">
        <v>124</v>
      </c>
      <c r="B27783">
        <v>846</v>
      </c>
      <c r="C27783">
        <v>1929</v>
      </c>
      <c r="D27783">
        <v>0</v>
      </c>
      <c r="E27783">
        <v>0</v>
      </c>
      <c r="F27783" s="1"/>
      <c r="G27783" s="1"/>
      <c r="H27783" s="1"/>
      <c r="I27783" s="1"/>
      <c r="J27783" s="1"/>
      <c r="K27783" s="1"/>
      <c r="L27783" s="1"/>
      <c r="M27783" s="1"/>
    </row>
    <row r="27784" spans="1:13" x14ac:dyDescent="0.25">
      <c r="A27784" t="s">
        <v>124</v>
      </c>
      <c r="B27784">
        <v>846</v>
      </c>
      <c r="C27784">
        <v>1930</v>
      </c>
      <c r="D27784">
        <v>0</v>
      </c>
      <c r="E27784">
        <v>0</v>
      </c>
      <c r="F27784" s="1"/>
      <c r="G27784" s="1"/>
      <c r="H27784" s="1"/>
      <c r="I27784" s="1"/>
      <c r="J27784" s="1"/>
      <c r="K27784" s="1"/>
      <c r="L27784" s="1"/>
      <c r="M27784" s="1"/>
    </row>
    <row r="27785" spans="1:13" x14ac:dyDescent="0.25">
      <c r="A27785" t="s">
        <v>124</v>
      </c>
      <c r="B27785">
        <v>846</v>
      </c>
      <c r="C27785">
        <v>1931</v>
      </c>
      <c r="D27785">
        <v>0</v>
      </c>
      <c r="E27785">
        <v>0</v>
      </c>
      <c r="F27785" s="1"/>
      <c r="G27785" s="1"/>
      <c r="H27785" s="1"/>
      <c r="I27785" s="1"/>
      <c r="J27785" s="1"/>
      <c r="K27785" s="1"/>
      <c r="L27785" s="1"/>
      <c r="M27785" s="1"/>
    </row>
    <row r="27786" spans="1:13" x14ac:dyDescent="0.25">
      <c r="A27786" t="s">
        <v>124</v>
      </c>
      <c r="B27786">
        <v>846</v>
      </c>
      <c r="C27786">
        <v>1932</v>
      </c>
      <c r="D27786">
        <v>0</v>
      </c>
      <c r="E27786">
        <v>0</v>
      </c>
      <c r="F27786" s="1"/>
      <c r="G27786" s="1"/>
      <c r="H27786" s="1"/>
      <c r="I27786" s="1"/>
      <c r="J27786" s="1"/>
      <c r="K27786" s="1"/>
      <c r="L27786" s="1"/>
      <c r="M27786" s="1"/>
    </row>
    <row r="27787" spans="1:13" x14ac:dyDescent="0.25">
      <c r="A27787" t="s">
        <v>124</v>
      </c>
      <c r="B27787">
        <v>846</v>
      </c>
      <c r="C27787">
        <v>1933</v>
      </c>
      <c r="D27787">
        <v>0</v>
      </c>
      <c r="E27787">
        <v>0</v>
      </c>
      <c r="F27787" s="1"/>
      <c r="G27787" s="1"/>
      <c r="H27787" s="1"/>
      <c r="I27787" s="1"/>
      <c r="J27787" s="1"/>
      <c r="K27787" s="1"/>
      <c r="L27787" s="1"/>
      <c r="M27787" s="1"/>
    </row>
    <row r="27788" spans="1:13" x14ac:dyDescent="0.25">
      <c r="A27788" t="s">
        <v>124</v>
      </c>
      <c r="B27788">
        <v>846</v>
      </c>
      <c r="C27788">
        <v>1934</v>
      </c>
      <c r="D27788">
        <v>0</v>
      </c>
      <c r="E27788">
        <v>0</v>
      </c>
      <c r="F27788" s="1"/>
      <c r="G27788" s="1"/>
      <c r="H27788" s="1"/>
      <c r="I27788" s="1"/>
      <c r="J27788" s="1"/>
      <c r="K27788" s="1"/>
      <c r="L27788" s="1"/>
      <c r="M27788" s="1"/>
    </row>
    <row r="27789" spans="1:13" x14ac:dyDescent="0.25">
      <c r="A27789" t="s">
        <v>124</v>
      </c>
      <c r="B27789">
        <v>846</v>
      </c>
      <c r="C27789">
        <v>1935</v>
      </c>
      <c r="D27789">
        <v>0</v>
      </c>
      <c r="E27789">
        <v>0</v>
      </c>
      <c r="F27789" s="1"/>
      <c r="G27789" s="1"/>
      <c r="H27789" s="1"/>
      <c r="I27789" s="1"/>
      <c r="J27789" s="1"/>
      <c r="K27789" s="1"/>
      <c r="L27789" s="1"/>
      <c r="M27789" s="1"/>
    </row>
    <row r="27790" spans="1:13" x14ac:dyDescent="0.25">
      <c r="A27790" t="s">
        <v>124</v>
      </c>
      <c r="B27790">
        <v>846</v>
      </c>
      <c r="C27790">
        <v>1936</v>
      </c>
      <c r="D27790">
        <v>0</v>
      </c>
      <c r="E27790">
        <v>0</v>
      </c>
      <c r="F27790" s="1"/>
      <c r="G27790" s="1"/>
      <c r="H27790" s="1"/>
      <c r="I27790" s="1"/>
      <c r="J27790" s="1"/>
      <c r="K27790" s="1"/>
      <c r="L27790" s="1"/>
      <c r="M27790" s="1"/>
    </row>
    <row r="27791" spans="1:13" x14ac:dyDescent="0.25">
      <c r="A27791" t="s">
        <v>124</v>
      </c>
      <c r="B27791">
        <v>846</v>
      </c>
      <c r="C27791">
        <v>1937</v>
      </c>
      <c r="D27791">
        <v>0</v>
      </c>
      <c r="E27791">
        <v>0</v>
      </c>
      <c r="F27791" s="1"/>
      <c r="G27791" s="1"/>
      <c r="H27791" s="1"/>
      <c r="I27791" s="1"/>
      <c r="J27791" s="1"/>
      <c r="K27791" s="1"/>
      <c r="L27791" s="1"/>
      <c r="M27791" s="1"/>
    </row>
    <row r="27792" spans="1:13" x14ac:dyDescent="0.25">
      <c r="A27792" t="s">
        <v>124</v>
      </c>
      <c r="B27792">
        <v>846</v>
      </c>
      <c r="C27792">
        <v>1938</v>
      </c>
      <c r="D27792">
        <v>0</v>
      </c>
      <c r="E27792">
        <v>0</v>
      </c>
      <c r="F27792" s="1"/>
      <c r="G27792" s="1"/>
      <c r="H27792" s="1"/>
      <c r="I27792" s="1"/>
      <c r="J27792" s="1"/>
      <c r="K27792" s="1"/>
      <c r="L27792" s="1"/>
      <c r="M27792" s="1"/>
    </row>
    <row r="27793" spans="1:13" x14ac:dyDescent="0.25">
      <c r="A27793" t="s">
        <v>124</v>
      </c>
      <c r="B27793">
        <v>846</v>
      </c>
      <c r="C27793">
        <v>1939</v>
      </c>
      <c r="D27793">
        <v>0</v>
      </c>
      <c r="E27793">
        <v>0</v>
      </c>
      <c r="F27793" s="1"/>
      <c r="G27793" s="1"/>
      <c r="H27793" s="1"/>
      <c r="I27793" s="1"/>
      <c r="J27793" s="1"/>
      <c r="K27793" s="1"/>
      <c r="L27793" s="1"/>
      <c r="M27793" s="1"/>
    </row>
    <row r="27794" spans="1:13" x14ac:dyDescent="0.25">
      <c r="A27794" t="s">
        <v>124</v>
      </c>
      <c r="B27794">
        <v>846</v>
      </c>
      <c r="C27794">
        <v>1940</v>
      </c>
      <c r="D27794">
        <v>0</v>
      </c>
      <c r="E27794">
        <v>0</v>
      </c>
      <c r="F27794" s="1"/>
      <c r="G27794" s="1"/>
      <c r="H27794" s="1"/>
      <c r="I27794" s="1"/>
      <c r="J27794" s="1"/>
      <c r="K27794" s="1"/>
      <c r="L27794" s="1"/>
      <c r="M27794" s="1"/>
    </row>
    <row r="27795" spans="1:13" x14ac:dyDescent="0.25">
      <c r="A27795" t="s">
        <v>124</v>
      </c>
      <c r="B27795">
        <v>846</v>
      </c>
      <c r="C27795">
        <v>1941</v>
      </c>
      <c r="D27795">
        <v>0</v>
      </c>
      <c r="E27795">
        <v>0</v>
      </c>
      <c r="F27795" s="1"/>
      <c r="G27795" s="1"/>
      <c r="H27795" s="1"/>
      <c r="I27795" s="1"/>
      <c r="J27795" s="1"/>
      <c r="K27795" s="1"/>
      <c r="L27795" s="1"/>
      <c r="M27795" s="1"/>
    </row>
    <row r="27796" spans="1:13" x14ac:dyDescent="0.25">
      <c r="A27796" t="s">
        <v>124</v>
      </c>
      <c r="B27796">
        <v>846</v>
      </c>
      <c r="C27796">
        <v>1942</v>
      </c>
      <c r="D27796">
        <v>0</v>
      </c>
      <c r="E27796">
        <v>0</v>
      </c>
      <c r="F27796" s="1"/>
      <c r="G27796" s="1"/>
      <c r="H27796" s="1"/>
      <c r="I27796" s="1"/>
      <c r="J27796" s="1"/>
      <c r="K27796" s="1"/>
      <c r="L27796" s="1"/>
      <c r="M27796" s="1"/>
    </row>
    <row r="27797" spans="1:13" x14ac:dyDescent="0.25">
      <c r="A27797" t="s">
        <v>124</v>
      </c>
      <c r="B27797">
        <v>846</v>
      </c>
      <c r="C27797">
        <v>1943</v>
      </c>
      <c r="D27797">
        <v>0</v>
      </c>
      <c r="E27797">
        <v>0</v>
      </c>
      <c r="F27797" s="1"/>
      <c r="G27797" s="1"/>
      <c r="H27797" s="1"/>
      <c r="I27797" s="1"/>
      <c r="J27797" s="1"/>
      <c r="K27797" s="1"/>
      <c r="L27797" s="1"/>
      <c r="M27797" s="1"/>
    </row>
    <row r="27798" spans="1:13" x14ac:dyDescent="0.25">
      <c r="A27798" t="s">
        <v>124</v>
      </c>
      <c r="B27798">
        <v>846</v>
      </c>
      <c r="C27798">
        <v>1944</v>
      </c>
      <c r="D27798">
        <v>0</v>
      </c>
      <c r="E27798">
        <v>0</v>
      </c>
      <c r="F27798" s="1"/>
      <c r="G27798" s="1"/>
      <c r="H27798" s="1"/>
      <c r="I27798" s="1"/>
      <c r="J27798" s="1"/>
      <c r="K27798" s="1"/>
      <c r="L27798" s="1"/>
      <c r="M27798" s="1"/>
    </row>
    <row r="27799" spans="1:13" x14ac:dyDescent="0.25">
      <c r="A27799" t="s">
        <v>124</v>
      </c>
      <c r="B27799">
        <v>846</v>
      </c>
      <c r="C27799">
        <v>1945</v>
      </c>
      <c r="D27799">
        <v>0</v>
      </c>
      <c r="E27799">
        <v>0</v>
      </c>
      <c r="F27799" s="1"/>
      <c r="G27799" s="1"/>
      <c r="H27799" s="1"/>
      <c r="I27799" s="1"/>
      <c r="J27799" s="1"/>
      <c r="K27799" s="1"/>
      <c r="L27799" s="1"/>
      <c r="M27799" s="1"/>
    </row>
    <row r="27800" spans="1:13" x14ac:dyDescent="0.25">
      <c r="A27800" t="s">
        <v>124</v>
      </c>
      <c r="B27800">
        <v>846</v>
      </c>
      <c r="C27800">
        <v>1946</v>
      </c>
      <c r="D27800">
        <v>0</v>
      </c>
      <c r="E27800">
        <v>0</v>
      </c>
      <c r="F27800" s="1"/>
      <c r="G27800" s="1"/>
      <c r="H27800" s="1"/>
      <c r="I27800" s="1"/>
      <c r="J27800" s="1"/>
      <c r="K27800" s="1"/>
      <c r="L27800" s="1"/>
      <c r="M27800" s="1"/>
    </row>
    <row r="27801" spans="1:13" x14ac:dyDescent="0.25">
      <c r="A27801" t="s">
        <v>124</v>
      </c>
      <c r="B27801">
        <v>846</v>
      </c>
      <c r="C27801">
        <v>1947</v>
      </c>
      <c r="D27801">
        <v>0</v>
      </c>
      <c r="E27801">
        <v>0</v>
      </c>
      <c r="F27801" s="1"/>
      <c r="G27801" s="1"/>
      <c r="H27801" s="1"/>
      <c r="I27801" s="1"/>
      <c r="J27801" s="1"/>
      <c r="K27801" s="1"/>
      <c r="L27801" s="1"/>
      <c r="M27801" s="1"/>
    </row>
    <row r="27802" spans="1:13" x14ac:dyDescent="0.25">
      <c r="A27802" t="s">
        <v>124</v>
      </c>
      <c r="B27802">
        <v>846</v>
      </c>
      <c r="C27802">
        <v>1948</v>
      </c>
      <c r="D27802">
        <v>0</v>
      </c>
      <c r="E27802">
        <v>0</v>
      </c>
      <c r="F27802" s="1"/>
      <c r="G27802" s="1"/>
      <c r="H27802" s="1"/>
      <c r="I27802" s="1"/>
      <c r="J27802" s="1"/>
      <c r="K27802" s="1"/>
      <c r="L27802" s="1"/>
      <c r="M27802" s="1"/>
    </row>
    <row r="27803" spans="1:13" x14ac:dyDescent="0.25">
      <c r="A27803" t="s">
        <v>124</v>
      </c>
      <c r="B27803">
        <v>846</v>
      </c>
      <c r="C27803">
        <v>1949</v>
      </c>
      <c r="D27803">
        <v>0</v>
      </c>
      <c r="E27803">
        <v>0</v>
      </c>
      <c r="F27803" s="1"/>
      <c r="G27803" s="1"/>
      <c r="H27803" s="1"/>
      <c r="I27803" s="1"/>
      <c r="J27803" s="1"/>
      <c r="K27803" s="1"/>
      <c r="L27803" s="1"/>
      <c r="M27803" s="1"/>
    </row>
    <row r="27804" spans="1:13" x14ac:dyDescent="0.25">
      <c r="A27804" t="s">
        <v>124</v>
      </c>
      <c r="B27804">
        <v>846</v>
      </c>
      <c r="C27804">
        <v>1950</v>
      </c>
      <c r="D27804">
        <v>0</v>
      </c>
      <c r="E27804">
        <v>0</v>
      </c>
      <c r="F27804" s="1"/>
      <c r="G27804" s="1"/>
      <c r="H27804" s="1"/>
      <c r="I27804" s="1"/>
      <c r="J27804" s="1"/>
      <c r="K27804" s="1"/>
      <c r="L27804" s="1"/>
      <c r="M27804" s="1"/>
    </row>
    <row r="27805" spans="1:13" x14ac:dyDescent="0.25">
      <c r="A27805" t="s">
        <v>124</v>
      </c>
      <c r="B27805">
        <v>846</v>
      </c>
      <c r="C27805">
        <v>1951</v>
      </c>
      <c r="D27805">
        <v>0</v>
      </c>
      <c r="E27805">
        <v>0</v>
      </c>
      <c r="F27805" s="1"/>
      <c r="G27805" s="1"/>
      <c r="H27805" s="1"/>
      <c r="I27805" s="1"/>
      <c r="J27805" s="1"/>
      <c r="K27805" s="1"/>
      <c r="L27805" s="1"/>
      <c r="M27805" s="1"/>
    </row>
    <row r="27806" spans="1:13" x14ac:dyDescent="0.25">
      <c r="A27806" t="s">
        <v>124</v>
      </c>
      <c r="B27806">
        <v>846</v>
      </c>
      <c r="C27806">
        <v>1952</v>
      </c>
      <c r="D27806">
        <v>0</v>
      </c>
      <c r="E27806">
        <v>0</v>
      </c>
      <c r="F27806" s="1"/>
      <c r="G27806" s="1"/>
      <c r="H27806" s="1"/>
      <c r="I27806" s="1"/>
      <c r="J27806" s="1"/>
      <c r="K27806" s="1"/>
      <c r="L27806" s="1"/>
      <c r="M27806" s="1"/>
    </row>
    <row r="27807" spans="1:13" x14ac:dyDescent="0.25">
      <c r="A27807" t="s">
        <v>124</v>
      </c>
      <c r="B27807">
        <v>846</v>
      </c>
      <c r="C27807">
        <v>1953</v>
      </c>
      <c r="D27807">
        <v>0</v>
      </c>
      <c r="E27807">
        <v>0</v>
      </c>
      <c r="F27807" s="1"/>
      <c r="G27807" s="1"/>
      <c r="H27807" s="1"/>
      <c r="I27807" s="1"/>
      <c r="J27807" s="1"/>
      <c r="K27807" s="1"/>
      <c r="L27807" s="1"/>
      <c r="M27807" s="1"/>
    </row>
    <row r="27808" spans="1:13" x14ac:dyDescent="0.25">
      <c r="A27808" t="s">
        <v>124</v>
      </c>
      <c r="B27808">
        <v>846</v>
      </c>
      <c r="C27808">
        <v>1954</v>
      </c>
      <c r="D27808">
        <v>0</v>
      </c>
      <c r="E27808">
        <v>0</v>
      </c>
      <c r="F27808" s="1"/>
      <c r="G27808" s="1"/>
      <c r="H27808" s="1"/>
      <c r="I27808" s="1"/>
      <c r="J27808" s="1"/>
      <c r="K27808" s="1"/>
      <c r="L27808" s="1"/>
      <c r="M27808" s="1"/>
    </row>
    <row r="27809" spans="1:13" x14ac:dyDescent="0.25">
      <c r="A27809" t="s">
        <v>124</v>
      </c>
      <c r="B27809">
        <v>846</v>
      </c>
      <c r="C27809">
        <v>1955</v>
      </c>
      <c r="D27809">
        <v>0</v>
      </c>
      <c r="E27809">
        <v>0</v>
      </c>
      <c r="F27809" s="1"/>
      <c r="G27809" s="1"/>
      <c r="H27809" s="1"/>
      <c r="I27809" s="1"/>
      <c r="J27809" s="1"/>
      <c r="K27809" s="1"/>
      <c r="L27809" s="1"/>
      <c r="M27809" s="1"/>
    </row>
    <row r="27810" spans="1:13" x14ac:dyDescent="0.25">
      <c r="A27810" t="s">
        <v>124</v>
      </c>
      <c r="B27810">
        <v>846</v>
      </c>
      <c r="C27810">
        <v>1956</v>
      </c>
      <c r="D27810">
        <v>0</v>
      </c>
      <c r="E27810">
        <v>0</v>
      </c>
      <c r="F27810" s="1"/>
      <c r="G27810" s="1"/>
      <c r="H27810" s="1"/>
      <c r="I27810" s="1"/>
      <c r="J27810" s="1"/>
      <c r="K27810" s="1"/>
      <c r="L27810" s="1"/>
      <c r="M27810" s="1"/>
    </row>
    <row r="27811" spans="1:13" x14ac:dyDescent="0.25">
      <c r="A27811" t="s">
        <v>124</v>
      </c>
      <c r="B27811">
        <v>846</v>
      </c>
      <c r="C27811">
        <v>1957</v>
      </c>
      <c r="D27811">
        <v>0</v>
      </c>
      <c r="E27811">
        <v>0</v>
      </c>
      <c r="F27811" s="1"/>
      <c r="G27811" s="1"/>
      <c r="H27811" s="1"/>
      <c r="I27811" s="1"/>
      <c r="J27811" s="1"/>
      <c r="K27811" s="1"/>
      <c r="L27811" s="1"/>
      <c r="M27811" s="1"/>
    </row>
    <row r="27812" spans="1:13" x14ac:dyDescent="0.25">
      <c r="A27812" t="s">
        <v>124</v>
      </c>
      <c r="B27812">
        <v>846</v>
      </c>
      <c r="C27812">
        <v>1958</v>
      </c>
      <c r="D27812">
        <v>0</v>
      </c>
      <c r="E27812">
        <v>0</v>
      </c>
      <c r="F27812" s="1"/>
      <c r="G27812" s="1"/>
      <c r="H27812" s="1"/>
      <c r="I27812" s="1"/>
      <c r="J27812" s="1"/>
      <c r="K27812" s="1"/>
      <c r="L27812" s="1"/>
      <c r="M27812" s="1"/>
    </row>
    <row r="27813" spans="1:13" x14ac:dyDescent="0.25">
      <c r="A27813" t="s">
        <v>124</v>
      </c>
      <c r="B27813">
        <v>846</v>
      </c>
      <c r="C27813">
        <v>1959</v>
      </c>
      <c r="D27813">
        <v>0</v>
      </c>
      <c r="E27813">
        <v>0</v>
      </c>
      <c r="F27813" s="1"/>
      <c r="G27813" s="1"/>
      <c r="H27813" s="1"/>
      <c r="I27813" s="1"/>
      <c r="J27813" s="1"/>
      <c r="K27813" s="1"/>
      <c r="L27813" s="1"/>
      <c r="M27813" s="1"/>
    </row>
    <row r="27814" spans="1:13" x14ac:dyDescent="0.25">
      <c r="A27814" t="s">
        <v>124</v>
      </c>
      <c r="B27814">
        <v>846</v>
      </c>
      <c r="C27814">
        <v>1960</v>
      </c>
      <c r="D27814">
        <v>0</v>
      </c>
      <c r="E27814">
        <v>0</v>
      </c>
      <c r="F27814" s="1"/>
      <c r="G27814" s="1"/>
      <c r="H27814" s="1"/>
      <c r="I27814" s="1"/>
      <c r="J27814" s="1"/>
      <c r="K27814" s="1"/>
      <c r="L27814" s="1"/>
      <c r="M27814" s="1"/>
    </row>
    <row r="27815" spans="1:13" x14ac:dyDescent="0.25">
      <c r="A27815" t="s">
        <v>124</v>
      </c>
      <c r="B27815">
        <v>846</v>
      </c>
      <c r="C27815">
        <v>1961</v>
      </c>
      <c r="D27815">
        <v>0</v>
      </c>
      <c r="E27815">
        <v>0</v>
      </c>
      <c r="F27815" s="1"/>
      <c r="G27815" s="1"/>
      <c r="H27815" s="1"/>
      <c r="I27815" s="1"/>
      <c r="J27815" s="1"/>
      <c r="K27815" s="1"/>
      <c r="L27815" s="1"/>
      <c r="M27815" s="1"/>
    </row>
    <row r="27816" spans="1:13" x14ac:dyDescent="0.25">
      <c r="A27816" t="s">
        <v>124</v>
      </c>
      <c r="B27816">
        <v>846</v>
      </c>
      <c r="C27816">
        <v>1962</v>
      </c>
      <c r="D27816">
        <v>0</v>
      </c>
      <c r="E27816">
        <v>0</v>
      </c>
      <c r="F27816" s="1"/>
      <c r="G27816" s="1"/>
      <c r="H27816" s="1"/>
      <c r="I27816" s="1"/>
      <c r="J27816" s="1"/>
      <c r="K27816" s="1"/>
      <c r="L27816" s="1"/>
      <c r="M27816" s="1"/>
    </row>
    <row r="27817" spans="1:13" x14ac:dyDescent="0.25">
      <c r="A27817" t="s">
        <v>124</v>
      </c>
      <c r="B27817">
        <v>846</v>
      </c>
      <c r="C27817">
        <v>1963</v>
      </c>
      <c r="D27817">
        <v>0</v>
      </c>
      <c r="E27817">
        <v>0</v>
      </c>
      <c r="F27817" s="1"/>
      <c r="G27817" s="1"/>
      <c r="H27817" s="1"/>
      <c r="I27817" s="1"/>
      <c r="J27817" s="1"/>
      <c r="K27817" s="1"/>
      <c r="L27817" s="1"/>
      <c r="M27817" s="1"/>
    </row>
    <row r="27818" spans="1:13" x14ac:dyDescent="0.25">
      <c r="A27818" t="s">
        <v>124</v>
      </c>
      <c r="B27818">
        <v>846</v>
      </c>
      <c r="C27818">
        <v>1964</v>
      </c>
      <c r="D27818">
        <v>0</v>
      </c>
      <c r="E27818">
        <v>0</v>
      </c>
      <c r="F27818" s="1"/>
      <c r="G27818" s="1"/>
      <c r="H27818" s="1"/>
      <c r="I27818" s="1"/>
      <c r="J27818" s="1"/>
      <c r="K27818" s="1"/>
      <c r="L27818" s="1"/>
      <c r="M27818" s="1">
        <v>2.9187249999999998</v>
      </c>
    </row>
    <row r="27819" spans="1:13" x14ac:dyDescent="0.25">
      <c r="A27819" t="s">
        <v>124</v>
      </c>
      <c r="B27819">
        <v>846</v>
      </c>
      <c r="C27819">
        <v>1965</v>
      </c>
      <c r="D27819">
        <v>0</v>
      </c>
      <c r="E27819">
        <v>0</v>
      </c>
      <c r="F27819" s="1"/>
      <c r="G27819" s="1"/>
      <c r="H27819" s="1"/>
      <c r="I27819" s="1"/>
      <c r="J27819" s="1"/>
      <c r="K27819" s="1"/>
      <c r="L27819" s="1"/>
      <c r="M27819" s="1">
        <v>1.7343366</v>
      </c>
    </row>
    <row r="27820" spans="1:13" x14ac:dyDescent="0.25">
      <c r="A27820" t="s">
        <v>124</v>
      </c>
      <c r="B27820">
        <v>846</v>
      </c>
      <c r="C27820">
        <v>1966</v>
      </c>
      <c r="D27820">
        <v>0</v>
      </c>
      <c r="E27820">
        <v>0</v>
      </c>
      <c r="F27820" s="1"/>
      <c r="G27820" s="1"/>
      <c r="H27820" s="1"/>
      <c r="I27820" s="1"/>
      <c r="J27820" s="1"/>
      <c r="K27820" s="1"/>
      <c r="L27820" s="1"/>
      <c r="M27820" s="1">
        <v>5.7980786000000002</v>
      </c>
    </row>
    <row r="27821" spans="1:13" x14ac:dyDescent="0.25">
      <c r="A27821" t="s">
        <v>124</v>
      </c>
      <c r="B27821">
        <v>846</v>
      </c>
      <c r="C27821">
        <v>1967</v>
      </c>
      <c r="D27821">
        <v>0</v>
      </c>
      <c r="E27821">
        <v>0</v>
      </c>
      <c r="F27821" s="1"/>
      <c r="G27821" s="1"/>
      <c r="H27821" s="1"/>
      <c r="I27821" s="1"/>
      <c r="J27821" s="1"/>
      <c r="K27821" s="1"/>
      <c r="L27821" s="1"/>
      <c r="M27821" s="1">
        <v>1.9610069999999999</v>
      </c>
    </row>
    <row r="27822" spans="1:13" x14ac:dyDescent="0.25">
      <c r="A27822" t="s">
        <v>124</v>
      </c>
      <c r="B27822">
        <v>846</v>
      </c>
      <c r="C27822">
        <v>1968</v>
      </c>
      <c r="D27822">
        <v>0</v>
      </c>
      <c r="E27822">
        <v>0</v>
      </c>
      <c r="F27822" s="1"/>
      <c r="G27822" s="1"/>
      <c r="H27822" s="1"/>
      <c r="I27822" s="1"/>
      <c r="J27822" s="1"/>
      <c r="K27822" s="1"/>
      <c r="L27822" s="1"/>
      <c r="M27822" s="1">
        <v>1.7344425999999999</v>
      </c>
    </row>
    <row r="27823" spans="1:13" x14ac:dyDescent="0.25">
      <c r="A27823" t="s">
        <v>124</v>
      </c>
      <c r="B27823">
        <v>846</v>
      </c>
      <c r="C27823">
        <v>1969</v>
      </c>
      <c r="D27823">
        <v>0</v>
      </c>
      <c r="E27823">
        <v>0</v>
      </c>
      <c r="F27823" s="1"/>
      <c r="G27823" s="1"/>
      <c r="H27823" s="1"/>
      <c r="I27823" s="1"/>
      <c r="J27823" s="1"/>
      <c r="K27823" s="1"/>
      <c r="L27823" s="1"/>
      <c r="M27823" s="1">
        <v>8.2545509999999993</v>
      </c>
    </row>
    <row r="27824" spans="1:13" x14ac:dyDescent="0.25">
      <c r="A27824" t="s">
        <v>124</v>
      </c>
      <c r="B27824">
        <v>846</v>
      </c>
      <c r="C27824">
        <v>1970</v>
      </c>
      <c r="D27824">
        <v>0</v>
      </c>
      <c r="E27824">
        <v>0</v>
      </c>
      <c r="F27824" s="1"/>
      <c r="G27824" s="1"/>
      <c r="H27824" s="1"/>
      <c r="I27824" s="1"/>
      <c r="J27824" s="1"/>
      <c r="K27824" s="1"/>
      <c r="L27824" s="1"/>
      <c r="M27824" s="1">
        <v>10.146599999999999</v>
      </c>
    </row>
    <row r="27825" spans="1:13" x14ac:dyDescent="0.25">
      <c r="A27825" t="s">
        <v>124</v>
      </c>
      <c r="B27825">
        <v>846</v>
      </c>
      <c r="C27825">
        <v>1971</v>
      </c>
      <c r="D27825">
        <v>0</v>
      </c>
      <c r="E27825">
        <v>0</v>
      </c>
      <c r="F27825" s="1"/>
      <c r="G27825" s="1"/>
      <c r="H27825" s="1"/>
      <c r="I27825" s="1"/>
      <c r="J27825" s="1"/>
      <c r="K27825" s="1"/>
      <c r="L27825" s="1"/>
      <c r="M27825" s="1">
        <v>4.3416968999999996</v>
      </c>
    </row>
    <row r="27826" spans="1:13" x14ac:dyDescent="0.25">
      <c r="A27826" t="s">
        <v>124</v>
      </c>
      <c r="B27826">
        <v>846</v>
      </c>
      <c r="C27826">
        <v>1972</v>
      </c>
      <c r="D27826">
        <v>0</v>
      </c>
      <c r="E27826">
        <v>0</v>
      </c>
      <c r="F27826" s="1"/>
      <c r="G27826" s="1"/>
      <c r="H27826" s="1"/>
      <c r="I27826" s="1"/>
      <c r="J27826" s="1"/>
      <c r="K27826" s="1"/>
      <c r="L27826" s="1"/>
      <c r="M27826" s="1">
        <v>2.1107423999999999</v>
      </c>
    </row>
    <row r="27827" spans="1:13" x14ac:dyDescent="0.25">
      <c r="A27827" t="s">
        <v>124</v>
      </c>
      <c r="B27827">
        <v>846</v>
      </c>
      <c r="C27827">
        <v>1973</v>
      </c>
      <c r="D27827">
        <v>0</v>
      </c>
      <c r="E27827">
        <v>0</v>
      </c>
      <c r="F27827" s="1"/>
      <c r="G27827" s="1"/>
      <c r="H27827" s="1"/>
      <c r="I27827" s="1"/>
      <c r="J27827" s="1"/>
      <c r="K27827" s="1"/>
      <c r="L27827" s="1"/>
      <c r="M27827" s="1">
        <v>6.8327273999999996</v>
      </c>
    </row>
    <row r="27828" spans="1:13" x14ac:dyDescent="0.25">
      <c r="A27828" t="s">
        <v>124</v>
      </c>
      <c r="B27828">
        <v>846</v>
      </c>
      <c r="C27828">
        <v>1974</v>
      </c>
      <c r="D27828">
        <v>0</v>
      </c>
      <c r="E27828">
        <v>0</v>
      </c>
      <c r="F27828" s="1"/>
      <c r="G27828" s="1"/>
      <c r="H27828" s="1"/>
      <c r="I27828" s="1"/>
      <c r="J27828" s="1"/>
      <c r="K27828" s="1"/>
      <c r="L27828" s="1"/>
      <c r="M27828" s="1">
        <v>3.4343914999999998</v>
      </c>
    </row>
    <row r="27829" spans="1:13" x14ac:dyDescent="0.25">
      <c r="A27829" t="s">
        <v>124</v>
      </c>
      <c r="B27829">
        <v>846</v>
      </c>
      <c r="C27829">
        <v>1975</v>
      </c>
      <c r="D27829">
        <v>0</v>
      </c>
      <c r="E27829">
        <v>0</v>
      </c>
      <c r="F27829" s="1"/>
      <c r="G27829" s="1"/>
      <c r="H27829" s="1"/>
      <c r="I27829" s="1"/>
      <c r="J27829" s="1"/>
      <c r="K27829" s="1"/>
      <c r="L27829" s="1"/>
      <c r="M27829" s="1">
        <v>6.0574950000000003</v>
      </c>
    </row>
    <row r="27830" spans="1:13" x14ac:dyDescent="0.25">
      <c r="A27830" t="s">
        <v>124</v>
      </c>
      <c r="B27830">
        <v>846</v>
      </c>
      <c r="C27830">
        <v>1976</v>
      </c>
      <c r="D27830">
        <v>0</v>
      </c>
      <c r="E27830">
        <v>0</v>
      </c>
      <c r="F27830" s="1"/>
      <c r="G27830" s="1"/>
      <c r="H27830" s="1"/>
      <c r="I27830" s="1"/>
      <c r="J27830" s="1"/>
      <c r="K27830" s="1"/>
      <c r="L27830" s="1"/>
      <c r="M27830" s="1">
        <v>1.2491477</v>
      </c>
    </row>
    <row r="27831" spans="1:13" x14ac:dyDescent="0.25">
      <c r="A27831" t="s">
        <v>124</v>
      </c>
      <c r="B27831">
        <v>846</v>
      </c>
      <c r="C27831">
        <v>1977</v>
      </c>
      <c r="D27831">
        <v>0</v>
      </c>
      <c r="E27831">
        <v>0</v>
      </c>
      <c r="F27831" s="1"/>
      <c r="G27831" s="1"/>
      <c r="H27831" s="1"/>
      <c r="I27831" s="1"/>
      <c r="J27831" s="1"/>
      <c r="K27831" s="1"/>
      <c r="L27831" s="1"/>
      <c r="M27831" s="1">
        <v>6.5309585999999999</v>
      </c>
    </row>
    <row r="27832" spans="1:13" x14ac:dyDescent="0.25">
      <c r="A27832" t="s">
        <v>124</v>
      </c>
      <c r="B27832">
        <v>846</v>
      </c>
      <c r="C27832">
        <v>1978</v>
      </c>
      <c r="D27832">
        <v>0</v>
      </c>
      <c r="E27832">
        <v>0</v>
      </c>
      <c r="F27832" s="1"/>
      <c r="G27832" s="1"/>
      <c r="H27832" s="1"/>
      <c r="I27832" s="1"/>
      <c r="J27832" s="1"/>
      <c r="K27832" s="1"/>
      <c r="L27832" s="1"/>
      <c r="M27832" s="1">
        <v>8.6843780000000006</v>
      </c>
    </row>
    <row r="27833" spans="1:13" x14ac:dyDescent="0.25">
      <c r="A27833" t="s">
        <v>124</v>
      </c>
      <c r="B27833">
        <v>846</v>
      </c>
      <c r="C27833">
        <v>1979</v>
      </c>
      <c r="D27833">
        <v>0</v>
      </c>
      <c r="E27833">
        <v>0</v>
      </c>
      <c r="F27833" s="1"/>
      <c r="G27833" s="1"/>
      <c r="H27833" s="1"/>
      <c r="I27833" s="1"/>
      <c r="J27833" s="1"/>
      <c r="K27833" s="1"/>
      <c r="L27833" s="1"/>
      <c r="M27833" s="1">
        <v>3.2192885000000002</v>
      </c>
    </row>
    <row r="27834" spans="1:13" x14ac:dyDescent="0.25">
      <c r="A27834" t="s">
        <v>124</v>
      </c>
      <c r="B27834">
        <v>846</v>
      </c>
      <c r="C27834">
        <v>1980</v>
      </c>
      <c r="D27834">
        <v>0</v>
      </c>
      <c r="E27834">
        <v>0</v>
      </c>
      <c r="F27834" s="1"/>
      <c r="G27834" s="1"/>
      <c r="H27834" s="1"/>
      <c r="I27834" s="1"/>
      <c r="J27834" s="1"/>
      <c r="K27834" s="1"/>
      <c r="L27834" s="1"/>
      <c r="M27834" s="1">
        <v>5.4510930000000002</v>
      </c>
    </row>
    <row r="27835" spans="1:13" x14ac:dyDescent="0.25">
      <c r="A27835" t="s">
        <v>124</v>
      </c>
      <c r="B27835">
        <v>846</v>
      </c>
      <c r="C27835">
        <v>1981</v>
      </c>
      <c r="D27835">
        <v>0</v>
      </c>
      <c r="E27835">
        <v>0</v>
      </c>
      <c r="F27835" s="1"/>
      <c r="G27835" s="1"/>
      <c r="H27835" s="1"/>
      <c r="I27835" s="1"/>
      <c r="J27835" s="1"/>
      <c r="K27835" s="1"/>
      <c r="L27835" s="1"/>
      <c r="M27835" s="1">
        <v>4.3754616000000004</v>
      </c>
    </row>
    <row r="27836" spans="1:13" x14ac:dyDescent="0.25">
      <c r="A27836" t="s">
        <v>124</v>
      </c>
      <c r="B27836">
        <v>846</v>
      </c>
      <c r="C27836">
        <v>1982</v>
      </c>
      <c r="D27836">
        <v>0</v>
      </c>
      <c r="E27836">
        <v>0</v>
      </c>
      <c r="F27836" s="1"/>
      <c r="G27836" s="1"/>
      <c r="H27836" s="1"/>
      <c r="I27836" s="1"/>
      <c r="J27836" s="1"/>
      <c r="K27836" s="1"/>
      <c r="L27836" s="1"/>
      <c r="M27836" s="1">
        <v>1.9801886</v>
      </c>
    </row>
    <row r="27837" spans="1:13" x14ac:dyDescent="0.25">
      <c r="A27837" t="s">
        <v>124</v>
      </c>
      <c r="B27837">
        <v>846</v>
      </c>
      <c r="C27837">
        <v>1983</v>
      </c>
      <c r="D27837">
        <v>0</v>
      </c>
      <c r="E27837">
        <v>0</v>
      </c>
      <c r="F27837" s="1"/>
      <c r="G27837" s="1"/>
      <c r="H27837" s="1"/>
      <c r="I27837" s="1"/>
      <c r="J27837" s="1"/>
      <c r="K27837" s="1"/>
      <c r="L27837" s="1"/>
      <c r="M27837" s="1">
        <v>3.0097133</v>
      </c>
    </row>
    <row r="27838" spans="1:13" x14ac:dyDescent="0.25">
      <c r="A27838" t="s">
        <v>124</v>
      </c>
      <c r="B27838">
        <v>846</v>
      </c>
      <c r="C27838">
        <v>1984</v>
      </c>
      <c r="D27838">
        <v>0</v>
      </c>
      <c r="E27838">
        <v>0</v>
      </c>
      <c r="F27838" s="1"/>
      <c r="G27838" s="1"/>
      <c r="H27838" s="1"/>
      <c r="I27838" s="1"/>
      <c r="J27838" s="1"/>
      <c r="K27838" s="1"/>
      <c r="L27838" s="1"/>
      <c r="M27838" s="1">
        <v>9.5768985000000004</v>
      </c>
    </row>
    <row r="27839" spans="1:13" x14ac:dyDescent="0.25">
      <c r="A27839" t="s">
        <v>124</v>
      </c>
      <c r="B27839">
        <v>846</v>
      </c>
      <c r="C27839">
        <v>1985</v>
      </c>
      <c r="D27839">
        <v>0</v>
      </c>
      <c r="E27839">
        <v>0</v>
      </c>
      <c r="F27839" s="1"/>
      <c r="G27839" s="1"/>
      <c r="H27839" s="1"/>
      <c r="I27839" s="1"/>
      <c r="J27839" s="1"/>
      <c r="K27839" s="1"/>
      <c r="L27839" s="1"/>
      <c r="M27839" s="1">
        <v>1.0007505999999999</v>
      </c>
    </row>
    <row r="27840" spans="1:13" x14ac:dyDescent="0.25">
      <c r="A27840" t="s">
        <v>124</v>
      </c>
      <c r="B27840">
        <v>846</v>
      </c>
      <c r="C27840">
        <v>1986</v>
      </c>
      <c r="D27840">
        <v>0</v>
      </c>
      <c r="E27840">
        <v>0</v>
      </c>
      <c r="F27840" s="1"/>
      <c r="G27840" s="1"/>
      <c r="H27840" s="1"/>
      <c r="I27840" s="1"/>
      <c r="J27840" s="1"/>
      <c r="K27840" s="1"/>
      <c r="L27840" s="1"/>
      <c r="M27840" s="1">
        <v>-0.14862522</v>
      </c>
    </row>
    <row r="27841" spans="1:13" x14ac:dyDescent="0.25">
      <c r="A27841" t="s">
        <v>124</v>
      </c>
      <c r="B27841">
        <v>846</v>
      </c>
      <c r="C27841">
        <v>1987</v>
      </c>
      <c r="D27841">
        <v>0</v>
      </c>
      <c r="E27841">
        <v>0</v>
      </c>
      <c r="F27841" s="1"/>
      <c r="G27841" s="1"/>
      <c r="H27841" s="1"/>
      <c r="I27841" s="1"/>
      <c r="J27841" s="1"/>
      <c r="K27841" s="1"/>
      <c r="L27841" s="1"/>
      <c r="M27841" s="1">
        <v>-2.8942363000000002</v>
      </c>
    </row>
    <row r="27842" spans="1:13" x14ac:dyDescent="0.25">
      <c r="A27842" t="s">
        <v>124</v>
      </c>
      <c r="B27842">
        <v>846</v>
      </c>
      <c r="C27842">
        <v>1988</v>
      </c>
      <c r="D27842">
        <v>0</v>
      </c>
      <c r="E27842">
        <v>0</v>
      </c>
      <c r="F27842" s="1"/>
      <c r="G27842" s="1"/>
      <c r="H27842" s="1"/>
      <c r="I27842" s="1"/>
      <c r="J27842" s="1"/>
      <c r="K27842" s="1"/>
      <c r="L27842" s="1"/>
      <c r="M27842" s="1">
        <v>-1.6946266000000001</v>
      </c>
    </row>
    <row r="27843" spans="1:13" x14ac:dyDescent="0.25">
      <c r="A27843" t="s">
        <v>124</v>
      </c>
      <c r="B27843">
        <v>846</v>
      </c>
      <c r="C27843">
        <v>1989</v>
      </c>
      <c r="D27843">
        <v>0</v>
      </c>
      <c r="E27843">
        <v>0</v>
      </c>
      <c r="F27843" s="1"/>
      <c r="G27843" s="1"/>
      <c r="H27843" s="1"/>
      <c r="I27843" s="1"/>
      <c r="J27843" s="1"/>
      <c r="K27843" s="1"/>
      <c r="L27843" s="1">
        <v>0.25195095000000001</v>
      </c>
      <c r="M27843" s="1">
        <v>1.533264</v>
      </c>
    </row>
    <row r="27844" spans="1:13" x14ac:dyDescent="0.25">
      <c r="A27844" t="s">
        <v>124</v>
      </c>
      <c r="B27844">
        <v>846</v>
      </c>
      <c r="C27844">
        <v>1990</v>
      </c>
      <c r="D27844">
        <v>0</v>
      </c>
      <c r="E27844">
        <v>0</v>
      </c>
      <c r="F27844" s="1"/>
      <c r="G27844" s="1"/>
      <c r="H27844" s="1"/>
      <c r="I27844" s="1"/>
      <c r="J27844" s="1"/>
      <c r="K27844" s="1"/>
      <c r="L27844" s="1">
        <v>3.2405586999999998</v>
      </c>
      <c r="M27844" s="1">
        <v>11.696954</v>
      </c>
    </row>
    <row r="27845" spans="1:13" x14ac:dyDescent="0.25">
      <c r="A27845" t="s">
        <v>124</v>
      </c>
      <c r="B27845">
        <v>846</v>
      </c>
      <c r="C27845">
        <v>1991</v>
      </c>
      <c r="D27845">
        <v>0</v>
      </c>
      <c r="E27845">
        <v>0</v>
      </c>
      <c r="F27845" s="1">
        <v>30.4042500055121</v>
      </c>
      <c r="G27845" s="1">
        <v>33.211585592004802</v>
      </c>
      <c r="H27845" s="1">
        <v>0.81817159130525796</v>
      </c>
      <c r="I27845" s="1">
        <v>32.393414000699543</v>
      </c>
      <c r="J27845" s="1">
        <v>-1.9891639951874431</v>
      </c>
      <c r="K27845" s="1">
        <v>15.907780590694699</v>
      </c>
      <c r="L27845" s="1">
        <v>1.5308641999999999</v>
      </c>
      <c r="M27845" s="1">
        <v>3.14696</v>
      </c>
    </row>
    <row r="27846" spans="1:13" x14ac:dyDescent="0.25">
      <c r="A27846" t="s">
        <v>124</v>
      </c>
      <c r="B27846">
        <v>846</v>
      </c>
      <c r="C27846">
        <v>1992</v>
      </c>
      <c r="D27846">
        <v>0</v>
      </c>
      <c r="E27846">
        <v>0</v>
      </c>
      <c r="F27846" s="1">
        <v>29.508980046148899</v>
      </c>
      <c r="G27846" s="1">
        <v>31.832432790826701</v>
      </c>
      <c r="H27846" s="1">
        <v>0.88149753110746099</v>
      </c>
      <c r="I27846" s="1">
        <v>30.950935259719241</v>
      </c>
      <c r="J27846" s="1">
        <v>-1.441955213570342</v>
      </c>
      <c r="K27846" s="1">
        <v>21.035953663821399</v>
      </c>
      <c r="L27846" s="1">
        <v>3.9415583999999999</v>
      </c>
      <c r="M27846" s="1">
        <v>2.5844193999999998</v>
      </c>
    </row>
    <row r="27847" spans="1:13" x14ac:dyDescent="0.25">
      <c r="A27847" t="s">
        <v>124</v>
      </c>
      <c r="B27847">
        <v>846</v>
      </c>
      <c r="C27847">
        <v>1993</v>
      </c>
      <c r="D27847">
        <v>0</v>
      </c>
      <c r="E27847">
        <v>0</v>
      </c>
      <c r="F27847" s="1">
        <v>22.531422889840499</v>
      </c>
      <c r="G27847" s="1">
        <v>26.200343322405299</v>
      </c>
      <c r="H27847" s="1">
        <v>0.80571638604104201</v>
      </c>
      <c r="I27847" s="1">
        <v>25.394626936364258</v>
      </c>
      <c r="J27847" s="1">
        <v>-2.8632040465237587</v>
      </c>
      <c r="K27847" s="1">
        <v>20.273835318739099</v>
      </c>
      <c r="L27847" s="1">
        <v>4.4341431</v>
      </c>
      <c r="M27847" s="1">
        <v>0.73630260999999997</v>
      </c>
    </row>
    <row r="27848" spans="1:13" x14ac:dyDescent="0.25">
      <c r="A27848" t="s">
        <v>124</v>
      </c>
      <c r="B27848">
        <v>846</v>
      </c>
      <c r="C27848">
        <v>1994</v>
      </c>
      <c r="D27848">
        <v>0</v>
      </c>
      <c r="E27848">
        <v>0</v>
      </c>
      <c r="F27848" s="1">
        <v>22.8615083960417</v>
      </c>
      <c r="G27848" s="1">
        <v>24.354677809033799</v>
      </c>
      <c r="H27848" s="1">
        <v>0.64371245642041897</v>
      </c>
      <c r="I27848" s="1">
        <v>23.710965352613378</v>
      </c>
      <c r="J27848" s="1">
        <v>-0.84945695657167875</v>
      </c>
      <c r="K27848" s="1">
        <v>21.599129047768301</v>
      </c>
      <c r="L27848" s="1">
        <v>5.6974391999999998</v>
      </c>
      <c r="M27848" s="1">
        <v>9.0791830999999998</v>
      </c>
    </row>
    <row r="27849" spans="1:13" x14ac:dyDescent="0.25">
      <c r="A27849" t="s">
        <v>124</v>
      </c>
      <c r="B27849">
        <v>846</v>
      </c>
      <c r="C27849">
        <v>1995</v>
      </c>
      <c r="D27849">
        <v>0</v>
      </c>
      <c r="E27849">
        <v>0</v>
      </c>
      <c r="F27849" s="1">
        <v>25.375384910377701</v>
      </c>
      <c r="G27849" s="1">
        <v>27.961771632691601</v>
      </c>
      <c r="H27849" s="1">
        <v>0.655962121176491</v>
      </c>
      <c r="I27849" s="1">
        <v>27.305809511515111</v>
      </c>
      <c r="J27849" s="1">
        <v>-1.9304246011374104</v>
      </c>
      <c r="K27849" s="1">
        <v>24.061593883999802</v>
      </c>
      <c r="L27849" s="1">
        <v>5.7702986999999997</v>
      </c>
      <c r="M27849" s="1">
        <v>1.0051242</v>
      </c>
    </row>
    <row r="27850" spans="1:13" x14ac:dyDescent="0.25">
      <c r="A27850" t="s">
        <v>124</v>
      </c>
      <c r="B27850">
        <v>846</v>
      </c>
      <c r="C27850">
        <v>1996</v>
      </c>
      <c r="D27850">
        <v>0</v>
      </c>
      <c r="E27850">
        <v>0</v>
      </c>
      <c r="F27850" s="1">
        <v>22.6802863471835</v>
      </c>
      <c r="G27850" s="1">
        <v>24.4574367478886</v>
      </c>
      <c r="H27850" s="1">
        <v>0.55194620553318696</v>
      </c>
      <c r="I27850" s="1">
        <v>23.905490542355412</v>
      </c>
      <c r="J27850" s="1">
        <v>-1.2252041951719121</v>
      </c>
      <c r="K27850" s="1">
        <v>23.058175822137802</v>
      </c>
      <c r="L27850" s="1">
        <v>7.0936556</v>
      </c>
      <c r="M27850" s="1">
        <v>2.3284552999999999</v>
      </c>
    </row>
    <row r="27851" spans="1:13" x14ac:dyDescent="0.25">
      <c r="A27851" t="s">
        <v>124</v>
      </c>
      <c r="B27851">
        <v>846</v>
      </c>
      <c r="C27851">
        <v>1997</v>
      </c>
      <c r="D27851">
        <v>0</v>
      </c>
      <c r="E27851">
        <v>0</v>
      </c>
      <c r="F27851" s="1">
        <v>21.705735755966298</v>
      </c>
      <c r="G27851" s="1">
        <v>22.2130350977368</v>
      </c>
      <c r="H27851" s="1">
        <v>0.46000471087684802</v>
      </c>
      <c r="I27851" s="1">
        <v>21.753030386859951</v>
      </c>
      <c r="J27851" s="1">
        <v>-4.7294630893652823E-2</v>
      </c>
      <c r="K27851" s="1">
        <v>22.943196941179501</v>
      </c>
      <c r="L27851" s="1">
        <v>5.1692977999999998</v>
      </c>
      <c r="M27851" s="1">
        <v>4.9068835999999996</v>
      </c>
    </row>
    <row r="27852" spans="1:13" x14ac:dyDescent="0.25">
      <c r="A27852" t="s">
        <v>124</v>
      </c>
      <c r="B27852">
        <v>846</v>
      </c>
      <c r="C27852">
        <v>1998</v>
      </c>
      <c r="D27852">
        <v>0</v>
      </c>
      <c r="E27852">
        <v>0</v>
      </c>
      <c r="F27852" s="1">
        <v>21.240287927168399</v>
      </c>
      <c r="G27852" s="1">
        <v>27.8867464226986</v>
      </c>
      <c r="H27852" s="1">
        <v>0.64789069273776401</v>
      </c>
      <c r="I27852" s="1">
        <v>27.238855729960836</v>
      </c>
      <c r="J27852" s="1">
        <v>-5.9985678027924365</v>
      </c>
      <c r="K27852" s="1">
        <v>28.0458636051066</v>
      </c>
      <c r="L27852" s="1">
        <v>4.7178401000000001</v>
      </c>
      <c r="M27852" s="1">
        <v>1.1758365</v>
      </c>
    </row>
    <row r="27853" spans="1:13" x14ac:dyDescent="0.25">
      <c r="A27853" t="s">
        <v>124</v>
      </c>
      <c r="B27853">
        <v>846</v>
      </c>
      <c r="C27853">
        <v>1999</v>
      </c>
      <c r="D27853">
        <v>0</v>
      </c>
      <c r="E27853">
        <v>0</v>
      </c>
      <c r="F27853" s="1">
        <v>23.312717211574601</v>
      </c>
      <c r="G27853" s="1">
        <v>23.8648297545746</v>
      </c>
      <c r="H27853" s="1">
        <v>0.75793773306738399</v>
      </c>
      <c r="I27853" s="1">
        <v>23.106892021507218</v>
      </c>
      <c r="J27853" s="1">
        <v>0.20582519006738309</v>
      </c>
      <c r="K27853" s="1">
        <v>30.619489492093798</v>
      </c>
      <c r="L27853" s="1">
        <v>6.5010250999999997</v>
      </c>
      <c r="M27853" s="1">
        <v>0.33729322</v>
      </c>
    </row>
    <row r="27854" spans="1:13" x14ac:dyDescent="0.25">
      <c r="A27854" t="s">
        <v>124</v>
      </c>
      <c r="B27854">
        <v>846</v>
      </c>
      <c r="C27854">
        <v>2000</v>
      </c>
      <c r="D27854">
        <v>0</v>
      </c>
      <c r="E27854">
        <v>0</v>
      </c>
      <c r="F27854" s="1">
        <v>19.169904286744501</v>
      </c>
      <c r="G27854" s="1">
        <v>25.445586159557699</v>
      </c>
      <c r="H27854" s="1">
        <v>0.713121978579632</v>
      </c>
      <c r="I27854" s="1">
        <v>24.732464180978067</v>
      </c>
      <c r="J27854" s="1">
        <v>-5.5625598942335657</v>
      </c>
      <c r="K27854" s="1">
        <v>36.108350215004897</v>
      </c>
      <c r="L27854" s="1">
        <v>5.9623115999999996</v>
      </c>
      <c r="M27854" s="1">
        <v>5.9248091000000001</v>
      </c>
    </row>
    <row r="27855" spans="1:13" x14ac:dyDescent="0.25">
      <c r="A27855" t="s">
        <v>124</v>
      </c>
      <c r="B27855">
        <v>846</v>
      </c>
      <c r="C27855">
        <v>2001</v>
      </c>
      <c r="D27855">
        <v>0</v>
      </c>
      <c r="E27855">
        <v>0</v>
      </c>
      <c r="F27855" s="1">
        <v>19.007894381003201</v>
      </c>
      <c r="G27855" s="1">
        <v>22.333982774813201</v>
      </c>
      <c r="H27855" s="1">
        <v>0.75080042689434401</v>
      </c>
      <c r="I27855" s="1">
        <v>21.583182347918857</v>
      </c>
      <c r="J27855" s="1">
        <v>-2.5752879669156563</v>
      </c>
      <c r="K27855" s="1">
        <v>37.035862881536801</v>
      </c>
      <c r="L27855" s="1">
        <v>4.9224455000000003</v>
      </c>
      <c r="M27855" s="1">
        <v>-3.3975824999999999</v>
      </c>
    </row>
    <row r="27856" spans="1:13" x14ac:dyDescent="0.25">
      <c r="A27856" t="s">
        <v>124</v>
      </c>
      <c r="B27856">
        <v>846</v>
      </c>
      <c r="C27856">
        <v>2002</v>
      </c>
      <c r="D27856">
        <v>0</v>
      </c>
      <c r="E27856">
        <v>0</v>
      </c>
      <c r="F27856" s="1">
        <v>18.701884934205101</v>
      </c>
      <c r="G27856" s="1">
        <v>22.335786392361801</v>
      </c>
      <c r="H27856" s="1">
        <v>0.87188466062977099</v>
      </c>
      <c r="I27856" s="1">
        <v>21.46390173173203</v>
      </c>
      <c r="J27856" s="1">
        <v>-2.762016797526929</v>
      </c>
      <c r="K27856" s="1">
        <v>38.806230427051098</v>
      </c>
      <c r="L27856" s="1">
        <v>6.5364323999999998</v>
      </c>
      <c r="M27856" s="1">
        <v>-5.1983188</v>
      </c>
    </row>
    <row r="27857" spans="1:13" x14ac:dyDescent="0.25">
      <c r="A27857" t="s">
        <v>124</v>
      </c>
      <c r="B27857">
        <v>846</v>
      </c>
      <c r="C27857">
        <v>2003</v>
      </c>
      <c r="D27857">
        <v>0</v>
      </c>
      <c r="E27857">
        <v>0</v>
      </c>
      <c r="F27857" s="1">
        <v>17.4940065764476</v>
      </c>
      <c r="G27857" s="1">
        <v>18.842160052049401</v>
      </c>
      <c r="H27857" s="1">
        <v>0.91789199739752803</v>
      </c>
      <c r="I27857" s="1">
        <v>17.924268054651872</v>
      </c>
      <c r="J27857" s="1">
        <v>-0.43026147820427241</v>
      </c>
      <c r="K27857" s="1">
        <v>38.263811011060497</v>
      </c>
      <c r="L27857" s="1">
        <v>5.4837587000000001</v>
      </c>
      <c r="M27857" s="1">
        <v>4.2883351000000003</v>
      </c>
    </row>
    <row r="27858" spans="1:13" x14ac:dyDescent="0.25">
      <c r="A27858" t="s">
        <v>124</v>
      </c>
      <c r="B27858">
        <v>846</v>
      </c>
      <c r="C27858">
        <v>2004</v>
      </c>
      <c r="D27858">
        <v>0</v>
      </c>
      <c r="E27858">
        <v>0</v>
      </c>
      <c r="F27858" s="1">
        <v>19.313507273974999</v>
      </c>
      <c r="G27858" s="1">
        <v>18.513577548219502</v>
      </c>
      <c r="H27858" s="1">
        <v>0.92525525083939897</v>
      </c>
      <c r="I27858" s="1">
        <v>17.588322297380103</v>
      </c>
      <c r="J27858" s="1">
        <v>1.7251849765948961</v>
      </c>
      <c r="K27858" s="1">
        <v>30.4122245913291</v>
      </c>
      <c r="L27858" s="1">
        <v>7.0810810999999996</v>
      </c>
      <c r="M27858" s="1">
        <v>3.9873927999999998</v>
      </c>
    </row>
    <row r="27859" spans="1:13" x14ac:dyDescent="0.25">
      <c r="A27859" t="s">
        <v>124</v>
      </c>
      <c r="B27859">
        <v>846</v>
      </c>
      <c r="C27859">
        <v>2005</v>
      </c>
      <c r="D27859">
        <v>0</v>
      </c>
      <c r="E27859">
        <v>0</v>
      </c>
      <c r="F27859" s="1">
        <v>20.151494097061299</v>
      </c>
      <c r="G27859" s="1">
        <v>18.2947065912673</v>
      </c>
      <c r="H27859" s="1">
        <v>0.81000278112542901</v>
      </c>
      <c r="I27859" s="1">
        <v>17.48470381014187</v>
      </c>
      <c r="J27859" s="1">
        <v>2.6667902869194293</v>
      </c>
      <c r="K27859" s="1">
        <v>26.2737554463706</v>
      </c>
      <c r="L27859" s="1">
        <v>7.3007995000000001</v>
      </c>
      <c r="M27859" s="1">
        <v>5.3053264999999996</v>
      </c>
    </row>
    <row r="27860" spans="1:13" x14ac:dyDescent="0.25">
      <c r="A27860" t="s">
        <v>124</v>
      </c>
      <c r="B27860">
        <v>846</v>
      </c>
      <c r="C27860">
        <v>2006</v>
      </c>
      <c r="D27860">
        <v>0</v>
      </c>
      <c r="E27860">
        <v>0</v>
      </c>
      <c r="F27860" s="1">
        <v>20.59096935673</v>
      </c>
      <c r="G27860" s="1">
        <v>20.105102217605101</v>
      </c>
      <c r="H27860" s="1">
        <v>0.69502561765855497</v>
      </c>
      <c r="I27860" s="1">
        <v>19.410076599946546</v>
      </c>
      <c r="J27860" s="1">
        <v>1.1808927567834537</v>
      </c>
      <c r="K27860" s="1">
        <v>22.161650655201498</v>
      </c>
      <c r="L27860" s="1">
        <v>6.4591836999999996</v>
      </c>
      <c r="M27860" s="1">
        <v>8.4606975000000002</v>
      </c>
    </row>
    <row r="27861" spans="1:13" x14ac:dyDescent="0.25">
      <c r="A27861" t="s">
        <v>124</v>
      </c>
      <c r="B27861">
        <v>846</v>
      </c>
      <c r="C27861">
        <v>2007</v>
      </c>
      <c r="D27861">
        <v>0</v>
      </c>
      <c r="E27861">
        <v>0</v>
      </c>
      <c r="F27861" s="1">
        <v>22.726190026087899</v>
      </c>
      <c r="G27861" s="1">
        <v>22.450376195697402</v>
      </c>
      <c r="H27861" s="1">
        <v>0.61533517335248999</v>
      </c>
      <c r="I27861" s="1">
        <v>21.83504102234491</v>
      </c>
      <c r="J27861" s="1">
        <v>0.89114900374298855</v>
      </c>
      <c r="K27861" s="1">
        <v>19.481265832356598</v>
      </c>
      <c r="L27861" s="1">
        <v>4.6478495000000004</v>
      </c>
      <c r="M27861" s="1">
        <v>2.8758922999999998</v>
      </c>
    </row>
    <row r="27862" spans="1:13" x14ac:dyDescent="0.25">
      <c r="A27862" t="s">
        <v>124</v>
      </c>
      <c r="B27862">
        <v>846</v>
      </c>
      <c r="C27862">
        <v>2008</v>
      </c>
      <c r="D27862">
        <v>0</v>
      </c>
      <c r="E27862">
        <v>0</v>
      </c>
      <c r="F27862" s="1">
        <v>27.760386215191399</v>
      </c>
      <c r="G27862" s="1">
        <v>27.803484623223</v>
      </c>
      <c r="H27862" s="1">
        <v>0.58132736414813801</v>
      </c>
      <c r="I27862" s="1">
        <v>27.222157259074862</v>
      </c>
      <c r="J27862" s="1">
        <v>0.5382289561165372</v>
      </c>
      <c r="K27862" s="1">
        <v>21.2129362043332</v>
      </c>
      <c r="L27862" s="1">
        <v>3.6582867999999999</v>
      </c>
      <c r="M27862" s="1">
        <v>5.6009918000000001</v>
      </c>
    </row>
    <row r="27863" spans="1:13" x14ac:dyDescent="0.25">
      <c r="A27863" t="s">
        <v>124</v>
      </c>
      <c r="B27863">
        <v>846</v>
      </c>
      <c r="C27863">
        <v>2009</v>
      </c>
      <c r="D27863">
        <v>0</v>
      </c>
      <c r="E27863">
        <v>0</v>
      </c>
      <c r="F27863" s="1">
        <v>26.716252746731602</v>
      </c>
      <c r="G27863" s="1">
        <v>27.5618508623552</v>
      </c>
      <c r="H27863" s="1">
        <v>0.50239499185860903</v>
      </c>
      <c r="I27863" s="1">
        <v>27.059455870496592</v>
      </c>
      <c r="J27863" s="1">
        <v>-0.34320312376499018</v>
      </c>
      <c r="K27863" s="1">
        <v>21.124302448740799</v>
      </c>
      <c r="L27863" s="1">
        <v>4.1504342999999997</v>
      </c>
      <c r="M27863" s="1">
        <v>3.0373035000000002</v>
      </c>
    </row>
    <row r="27864" spans="1:13" x14ac:dyDescent="0.25">
      <c r="A27864" t="s">
        <v>124</v>
      </c>
      <c r="B27864">
        <v>846</v>
      </c>
      <c r="C27864">
        <v>2010</v>
      </c>
      <c r="D27864">
        <v>0</v>
      </c>
      <c r="E27864">
        <v>0</v>
      </c>
      <c r="F27864" s="1">
        <v>25.705428026340101</v>
      </c>
      <c r="G27864" s="1">
        <v>28.333589759369801</v>
      </c>
      <c r="H27864" s="1">
        <v>0.51310849898455302</v>
      </c>
      <c r="I27864" s="1">
        <v>27.820481260385247</v>
      </c>
      <c r="J27864" s="1">
        <v>-2.1150532340451456</v>
      </c>
      <c r="K27864" s="1">
        <v>20.223244507354298</v>
      </c>
      <c r="L27864" s="1">
        <v>5.4748052999999999</v>
      </c>
      <c r="M27864" s="1">
        <v>1.2588672000000001</v>
      </c>
    </row>
    <row r="27865" spans="1:13" x14ac:dyDescent="0.25">
      <c r="A27865" t="s">
        <v>124</v>
      </c>
      <c r="B27865">
        <v>846</v>
      </c>
      <c r="C27865">
        <v>2011</v>
      </c>
      <c r="D27865">
        <v>0</v>
      </c>
      <c r="E27865">
        <v>0</v>
      </c>
      <c r="F27865" s="1">
        <v>22.936361657354301</v>
      </c>
      <c r="G27865" s="1">
        <v>25.128510267759999</v>
      </c>
      <c r="H27865" s="1">
        <v>0.57731659531238699</v>
      </c>
      <c r="I27865" s="1">
        <v>24.551193672447614</v>
      </c>
      <c r="J27865" s="1">
        <v>-1.6148320150933131</v>
      </c>
      <c r="K27865" s="1">
        <v>21.2988897757782</v>
      </c>
      <c r="L27865" s="1">
        <v>7.0387069000000002</v>
      </c>
      <c r="M27865" s="1">
        <v>3.1398028999999998</v>
      </c>
    </row>
    <row r="27866" spans="1:13" x14ac:dyDescent="0.25">
      <c r="A27866" t="s">
        <v>124</v>
      </c>
      <c r="B27866">
        <v>846</v>
      </c>
      <c r="C27866">
        <v>2012</v>
      </c>
      <c r="D27866">
        <v>0</v>
      </c>
      <c r="E27866">
        <v>0</v>
      </c>
      <c r="F27866" s="1">
        <v>22.754987153208798</v>
      </c>
      <c r="G27866" s="1">
        <v>24.4548052772886</v>
      </c>
      <c r="H27866" s="1">
        <v>0.66846617973959999</v>
      </c>
      <c r="I27866" s="1">
        <v>23.786339097549</v>
      </c>
      <c r="J27866" s="1">
        <v>-1.0313519443402015</v>
      </c>
      <c r="K27866" s="1">
        <v>19.279713617598699</v>
      </c>
      <c r="L27866" s="1">
        <v>6.2917630000000004</v>
      </c>
      <c r="M27866" s="1">
        <v>1.0100477000000001</v>
      </c>
    </row>
    <row r="27867" spans="1:13" x14ac:dyDescent="0.25">
      <c r="A27867" t="s">
        <v>124</v>
      </c>
      <c r="B27867">
        <v>846</v>
      </c>
      <c r="C27867">
        <v>2013</v>
      </c>
      <c r="D27867">
        <v>0</v>
      </c>
      <c r="E27867">
        <v>0</v>
      </c>
      <c r="F27867" s="1">
        <v>22.662221726273501</v>
      </c>
      <c r="G27867" s="1">
        <v>22.907855827707401</v>
      </c>
      <c r="H27867" s="1">
        <v>0.77414495341181699</v>
      </c>
      <c r="I27867" s="1">
        <v>22.133710874295584</v>
      </c>
      <c r="J27867" s="1">
        <v>0.52851085197791647</v>
      </c>
      <c r="K27867" s="1">
        <v>18.6303911175584</v>
      </c>
      <c r="L27867" s="1">
        <v>6.3593997</v>
      </c>
      <c r="M27867" s="1">
        <v>0.46339042000000003</v>
      </c>
    </row>
    <row r="27868" spans="1:13" x14ac:dyDescent="0.25">
      <c r="A27868" t="s">
        <v>124</v>
      </c>
      <c r="B27868">
        <v>846</v>
      </c>
      <c r="C27868">
        <v>2014</v>
      </c>
      <c r="D27868">
        <v>0</v>
      </c>
      <c r="E27868">
        <v>0</v>
      </c>
      <c r="F27868" s="1">
        <v>24.7901589422436</v>
      </c>
      <c r="G27868" s="1">
        <v>23.352266498599398</v>
      </c>
      <c r="H27868" s="1">
        <v>0.76470588235294101</v>
      </c>
      <c r="I27868" s="1">
        <v>22.587560616246456</v>
      </c>
      <c r="J27868" s="1">
        <v>2.202598325997144</v>
      </c>
      <c r="K27868" s="1">
        <v>20.263705482192901</v>
      </c>
      <c r="L27868" s="1">
        <v>7.0126483000000004</v>
      </c>
      <c r="M27868" s="1">
        <v>3.1368673</v>
      </c>
    </row>
    <row r="27869" spans="1:13" x14ac:dyDescent="0.25">
      <c r="A27869" t="s">
        <v>124</v>
      </c>
      <c r="B27869">
        <v>846</v>
      </c>
      <c r="C27869">
        <v>2015</v>
      </c>
      <c r="D27869">
        <v>0</v>
      </c>
      <c r="E27869">
        <v>0</v>
      </c>
      <c r="F27869" s="1">
        <v>35.093328580000801</v>
      </c>
      <c r="G27869" s="1">
        <v>44.090786660020598</v>
      </c>
      <c r="H27869" s="1">
        <v>0.87839110184917801</v>
      </c>
      <c r="I27869" s="1">
        <v>43.212395558171423</v>
      </c>
      <c r="J27869" s="1">
        <v>-8.119066978170622</v>
      </c>
      <c r="K27869" s="1">
        <v>37.708636853383901</v>
      </c>
      <c r="L27869" s="1">
        <v>5.3200080999999999</v>
      </c>
      <c r="M27869" s="1">
        <v>0.36652207999999997</v>
      </c>
    </row>
    <row r="27870" spans="1:13" x14ac:dyDescent="0.25">
      <c r="A27870" t="s">
        <v>124</v>
      </c>
      <c r="B27870">
        <v>846</v>
      </c>
      <c r="C27870">
        <v>2016</v>
      </c>
      <c r="D27870">
        <v>0</v>
      </c>
      <c r="E27870">
        <v>0</v>
      </c>
      <c r="F27870" s="1">
        <v>35.524454885664703</v>
      </c>
      <c r="G27870" s="1">
        <v>36.266367751111503</v>
      </c>
      <c r="H27870" s="1">
        <v>1.0720483549175399</v>
      </c>
      <c r="I27870" s="1">
        <v>35.194319396193961</v>
      </c>
      <c r="J27870" s="1">
        <v>0.33013548947074156</v>
      </c>
      <c r="K27870" s="1">
        <v>43.726044554806599</v>
      </c>
      <c r="L27870" s="1">
        <v>6.8547491000000003</v>
      </c>
      <c r="M27870" s="1">
        <v>4.6887563999999999</v>
      </c>
    </row>
    <row r="27871" spans="1:13" x14ac:dyDescent="0.25">
      <c r="A27871" t="s">
        <v>124</v>
      </c>
      <c r="B27871">
        <v>846</v>
      </c>
      <c r="C27871">
        <v>2017</v>
      </c>
      <c r="D27871">
        <v>0</v>
      </c>
      <c r="E27871">
        <v>0</v>
      </c>
      <c r="F27871" s="1">
        <v>35.934512957244799</v>
      </c>
      <c r="G27871" s="1">
        <v>37.134598320142501</v>
      </c>
      <c r="H27871" s="1">
        <v>0.43250534835439303</v>
      </c>
      <c r="I27871" s="1">
        <v>36.702092971788112</v>
      </c>
      <c r="J27871" s="1">
        <v>-0.76758001454331293</v>
      </c>
      <c r="K27871" s="1">
        <v>52.629158951936397</v>
      </c>
      <c r="L27871" s="1">
        <v>4.4954738000000001</v>
      </c>
      <c r="M27871" s="1">
        <v>6.3173054000000004</v>
      </c>
    </row>
    <row r="27872" spans="1:13" x14ac:dyDescent="0.25">
      <c r="A27872" t="s">
        <v>124</v>
      </c>
      <c r="B27872">
        <v>846</v>
      </c>
      <c r="C27872">
        <v>2018</v>
      </c>
      <c r="D27872">
        <v>0</v>
      </c>
      <c r="E27872">
        <v>0</v>
      </c>
      <c r="F27872" s="1">
        <v>39.508295955225698</v>
      </c>
      <c r="G27872" s="1">
        <v>33.2532846425594</v>
      </c>
      <c r="H27872" s="1">
        <v>0.91414281744929105</v>
      </c>
      <c r="I27872" s="1">
        <v>32.339141825110111</v>
      </c>
      <c r="J27872" s="1">
        <v>7.1691541301155866</v>
      </c>
      <c r="K27872" s="1">
        <v>45.261380618715599</v>
      </c>
      <c r="L27872" s="1">
        <v>5.2582028999999997</v>
      </c>
      <c r="M27872" s="1">
        <v>2.9002303</v>
      </c>
    </row>
    <row r="27873" spans="1:13" x14ac:dyDescent="0.25">
      <c r="A27873" t="s">
        <v>124</v>
      </c>
      <c r="B27873">
        <v>846</v>
      </c>
      <c r="C27873">
        <v>2019</v>
      </c>
      <c r="D27873">
        <v>0</v>
      </c>
      <c r="E27873">
        <v>0</v>
      </c>
      <c r="F27873" s="1">
        <v>42.630805025593297</v>
      </c>
      <c r="G27873" s="1">
        <v>39.819637040483897</v>
      </c>
      <c r="H27873" s="1">
        <v>0.87659376454164695</v>
      </c>
      <c r="I27873" s="1">
        <v>38.943043275942252</v>
      </c>
      <c r="J27873" s="1">
        <v>3.6877617496510453</v>
      </c>
      <c r="K27873" s="1">
        <v>45.095954493725898</v>
      </c>
      <c r="L27873" s="1">
        <v>4.8274796999999996</v>
      </c>
      <c r="M27873" s="1">
        <v>3.2411876999999998</v>
      </c>
    </row>
    <row r="27874" spans="1:13" x14ac:dyDescent="0.25">
      <c r="A27874" t="s">
        <v>124</v>
      </c>
      <c r="B27874">
        <v>846</v>
      </c>
      <c r="C27874">
        <v>2020</v>
      </c>
      <c r="D27874">
        <v>0</v>
      </c>
      <c r="E27874">
        <v>0</v>
      </c>
      <c r="F27874" s="1">
        <v>41.428775648295499</v>
      </c>
      <c r="G27874" s="1">
        <v>43.3759875725491</v>
      </c>
      <c r="H27874" s="1">
        <v>0.82217499452010401</v>
      </c>
      <c r="I27874" s="1">
        <v>42.553812578028996</v>
      </c>
      <c r="J27874" s="1">
        <v>-1.125036929733497</v>
      </c>
      <c r="K27874" s="1">
        <v>48.024111782067102</v>
      </c>
      <c r="L27874" s="1">
        <v>1.7906493000000001</v>
      </c>
      <c r="M27874" s="1">
        <v>-4.9924913999999996</v>
      </c>
    </row>
    <row r="27875" spans="1:13" x14ac:dyDescent="0.25">
      <c r="A27875" t="s">
        <v>124</v>
      </c>
      <c r="B27875">
        <v>846</v>
      </c>
      <c r="C27875">
        <v>2021</v>
      </c>
      <c r="D27875">
        <v>0</v>
      </c>
      <c r="E27875">
        <v>0</v>
      </c>
      <c r="F27875" s="1">
        <v>45.747626603270596</v>
      </c>
      <c r="G27875" s="1">
        <v>43.419318159905899</v>
      </c>
      <c r="H27875" s="1">
        <v>0.94539045634622298</v>
      </c>
      <c r="I27875" s="1">
        <v>42.473927703559674</v>
      </c>
      <c r="J27875" s="1">
        <v>3.2736988997109222</v>
      </c>
      <c r="K27875" s="1">
        <v>47.4754951801754</v>
      </c>
      <c r="L27875" s="1">
        <v>3.8367165000000001</v>
      </c>
      <c r="M27875" s="1">
        <v>0.64812263000000003</v>
      </c>
    </row>
    <row r="27876" spans="1:13" x14ac:dyDescent="0.25">
      <c r="A27876" t="s">
        <v>124</v>
      </c>
      <c r="B27876">
        <v>846</v>
      </c>
      <c r="C27876">
        <v>2022</v>
      </c>
      <c r="D27876">
        <v>0</v>
      </c>
      <c r="E27876">
        <v>0</v>
      </c>
      <c r="F27876" s="1">
        <v>35.519703022567597</v>
      </c>
      <c r="G27876" s="1">
        <v>41.680538819199803</v>
      </c>
      <c r="H27876" s="1">
        <v>0.84830595956519805</v>
      </c>
      <c r="I27876" s="1">
        <v>40.832232859634608</v>
      </c>
      <c r="J27876" s="1">
        <v>-5.3125298370670109</v>
      </c>
      <c r="K27876" s="1">
        <v>42.694435902448902</v>
      </c>
      <c r="L27876" s="1"/>
      <c r="M27876" s="1">
        <v>1.8501008999999999</v>
      </c>
    </row>
    <row r="27877" spans="1:13" x14ac:dyDescent="0.25">
      <c r="A27877" t="s">
        <v>125</v>
      </c>
      <c r="B27877">
        <v>853</v>
      </c>
      <c r="C27877">
        <v>1800</v>
      </c>
      <c r="D27877">
        <v>0</v>
      </c>
      <c r="E27877">
        <v>0</v>
      </c>
      <c r="F27877" s="1"/>
      <c r="G27877" s="1"/>
      <c r="H27877" s="1"/>
      <c r="I27877" s="1"/>
      <c r="J27877" s="1"/>
      <c r="K27877" s="1"/>
      <c r="L27877" s="1"/>
      <c r="M27877" s="1"/>
    </row>
    <row r="27878" spans="1:13" x14ac:dyDescent="0.25">
      <c r="A27878" t="s">
        <v>125</v>
      </c>
      <c r="B27878">
        <v>853</v>
      </c>
      <c r="C27878">
        <v>1801</v>
      </c>
      <c r="D27878">
        <v>0</v>
      </c>
      <c r="E27878">
        <v>0</v>
      </c>
      <c r="F27878" s="1"/>
      <c r="G27878" s="1"/>
      <c r="H27878" s="1"/>
      <c r="I27878" s="1"/>
      <c r="J27878" s="1"/>
      <c r="K27878" s="1"/>
      <c r="L27878" s="1"/>
      <c r="M27878" s="1"/>
    </row>
    <row r="27879" spans="1:13" x14ac:dyDescent="0.25">
      <c r="A27879" t="s">
        <v>125</v>
      </c>
      <c r="B27879">
        <v>853</v>
      </c>
      <c r="C27879">
        <v>1802</v>
      </c>
      <c r="D27879">
        <v>0</v>
      </c>
      <c r="E27879">
        <v>0</v>
      </c>
      <c r="F27879" s="1"/>
      <c r="G27879" s="1"/>
      <c r="H27879" s="1"/>
      <c r="I27879" s="1"/>
      <c r="J27879" s="1"/>
      <c r="K27879" s="1"/>
      <c r="L27879" s="1"/>
      <c r="M27879" s="1"/>
    </row>
    <row r="27880" spans="1:13" x14ac:dyDescent="0.25">
      <c r="A27880" t="s">
        <v>125</v>
      </c>
      <c r="B27880">
        <v>853</v>
      </c>
      <c r="C27880">
        <v>1803</v>
      </c>
      <c r="D27880">
        <v>0</v>
      </c>
      <c r="E27880">
        <v>0</v>
      </c>
      <c r="F27880" s="1"/>
      <c r="G27880" s="1"/>
      <c r="H27880" s="1"/>
      <c r="I27880" s="1"/>
      <c r="J27880" s="1"/>
      <c r="K27880" s="1"/>
      <c r="L27880" s="1"/>
      <c r="M27880" s="1"/>
    </row>
    <row r="27881" spans="1:13" x14ac:dyDescent="0.25">
      <c r="A27881" t="s">
        <v>125</v>
      </c>
      <c r="B27881">
        <v>853</v>
      </c>
      <c r="C27881">
        <v>1804</v>
      </c>
      <c r="D27881">
        <v>0</v>
      </c>
      <c r="E27881">
        <v>0</v>
      </c>
      <c r="F27881" s="1"/>
      <c r="G27881" s="1"/>
      <c r="H27881" s="1"/>
      <c r="I27881" s="1"/>
      <c r="J27881" s="1"/>
      <c r="K27881" s="1"/>
      <c r="L27881" s="1"/>
      <c r="M27881" s="1"/>
    </row>
    <row r="27882" spans="1:13" x14ac:dyDescent="0.25">
      <c r="A27882" t="s">
        <v>125</v>
      </c>
      <c r="B27882">
        <v>853</v>
      </c>
      <c r="C27882">
        <v>1805</v>
      </c>
      <c r="D27882">
        <v>0</v>
      </c>
      <c r="E27882">
        <v>0</v>
      </c>
      <c r="F27882" s="1"/>
      <c r="G27882" s="1"/>
      <c r="H27882" s="1"/>
      <c r="I27882" s="1"/>
      <c r="J27882" s="1"/>
      <c r="K27882" s="1"/>
      <c r="L27882" s="1"/>
      <c r="M27882" s="1"/>
    </row>
    <row r="27883" spans="1:13" x14ac:dyDescent="0.25">
      <c r="A27883" t="s">
        <v>125</v>
      </c>
      <c r="B27883">
        <v>853</v>
      </c>
      <c r="C27883">
        <v>1806</v>
      </c>
      <c r="D27883">
        <v>0</v>
      </c>
      <c r="E27883">
        <v>0</v>
      </c>
      <c r="F27883" s="1"/>
      <c r="G27883" s="1"/>
      <c r="H27883" s="1"/>
      <c r="I27883" s="1"/>
      <c r="J27883" s="1"/>
      <c r="K27883" s="1"/>
      <c r="L27883" s="1"/>
      <c r="M27883" s="1"/>
    </row>
    <row r="27884" spans="1:13" x14ac:dyDescent="0.25">
      <c r="A27884" t="s">
        <v>125</v>
      </c>
      <c r="B27884">
        <v>853</v>
      </c>
      <c r="C27884">
        <v>1807</v>
      </c>
      <c r="D27884">
        <v>0</v>
      </c>
      <c r="E27884">
        <v>0</v>
      </c>
      <c r="F27884" s="1"/>
      <c r="G27884" s="1"/>
      <c r="H27884" s="1"/>
      <c r="I27884" s="1"/>
      <c r="J27884" s="1"/>
      <c r="K27884" s="1"/>
      <c r="L27884" s="1"/>
      <c r="M27884" s="1"/>
    </row>
    <row r="27885" spans="1:13" x14ac:dyDescent="0.25">
      <c r="A27885" t="s">
        <v>125</v>
      </c>
      <c r="B27885">
        <v>853</v>
      </c>
      <c r="C27885">
        <v>1808</v>
      </c>
      <c r="D27885">
        <v>0</v>
      </c>
      <c r="E27885">
        <v>0</v>
      </c>
      <c r="F27885" s="1"/>
      <c r="G27885" s="1"/>
      <c r="H27885" s="1"/>
      <c r="I27885" s="1"/>
      <c r="J27885" s="1"/>
      <c r="K27885" s="1"/>
      <c r="L27885" s="1"/>
      <c r="M27885" s="1"/>
    </row>
    <row r="27886" spans="1:13" x14ac:dyDescent="0.25">
      <c r="A27886" t="s">
        <v>125</v>
      </c>
      <c r="B27886">
        <v>853</v>
      </c>
      <c r="C27886">
        <v>1809</v>
      </c>
      <c r="D27886">
        <v>0</v>
      </c>
      <c r="E27886">
        <v>0</v>
      </c>
      <c r="F27886" s="1"/>
      <c r="G27886" s="1"/>
      <c r="H27886" s="1"/>
      <c r="I27886" s="1"/>
      <c r="J27886" s="1"/>
      <c r="K27886" s="1"/>
      <c r="L27886" s="1"/>
      <c r="M27886" s="1"/>
    </row>
    <row r="27887" spans="1:13" x14ac:dyDescent="0.25">
      <c r="A27887" t="s">
        <v>125</v>
      </c>
      <c r="B27887">
        <v>853</v>
      </c>
      <c r="C27887">
        <v>1810</v>
      </c>
      <c r="D27887">
        <v>0</v>
      </c>
      <c r="E27887">
        <v>0</v>
      </c>
      <c r="F27887" s="1"/>
      <c r="G27887" s="1"/>
      <c r="H27887" s="1"/>
      <c r="I27887" s="1"/>
      <c r="J27887" s="1"/>
      <c r="K27887" s="1"/>
      <c r="L27887" s="1"/>
      <c r="M27887" s="1"/>
    </row>
    <row r="27888" spans="1:13" x14ac:dyDescent="0.25">
      <c r="A27888" t="s">
        <v>125</v>
      </c>
      <c r="B27888">
        <v>853</v>
      </c>
      <c r="C27888">
        <v>1811</v>
      </c>
      <c r="D27888">
        <v>0</v>
      </c>
      <c r="E27888">
        <v>0</v>
      </c>
      <c r="F27888" s="1"/>
      <c r="G27888" s="1"/>
      <c r="H27888" s="1"/>
      <c r="I27888" s="1"/>
      <c r="J27888" s="1"/>
      <c r="K27888" s="1"/>
      <c r="L27888" s="1"/>
      <c r="M27888" s="1"/>
    </row>
    <row r="27889" spans="1:13" x14ac:dyDescent="0.25">
      <c r="A27889" t="s">
        <v>125</v>
      </c>
      <c r="B27889">
        <v>853</v>
      </c>
      <c r="C27889">
        <v>1812</v>
      </c>
      <c r="D27889">
        <v>0</v>
      </c>
      <c r="E27889">
        <v>0</v>
      </c>
      <c r="F27889" s="1"/>
      <c r="G27889" s="1"/>
      <c r="H27889" s="1"/>
      <c r="I27889" s="1"/>
      <c r="J27889" s="1"/>
      <c r="K27889" s="1"/>
      <c r="L27889" s="1"/>
      <c r="M27889" s="1"/>
    </row>
    <row r="27890" spans="1:13" x14ac:dyDescent="0.25">
      <c r="A27890" t="s">
        <v>125</v>
      </c>
      <c r="B27890">
        <v>853</v>
      </c>
      <c r="C27890">
        <v>1813</v>
      </c>
      <c r="D27890">
        <v>0</v>
      </c>
      <c r="E27890">
        <v>0</v>
      </c>
      <c r="F27890" s="1"/>
      <c r="G27890" s="1"/>
      <c r="H27890" s="1"/>
      <c r="I27890" s="1"/>
      <c r="J27890" s="1"/>
      <c r="K27890" s="1"/>
      <c r="L27890" s="1"/>
      <c r="M27890" s="1"/>
    </row>
    <row r="27891" spans="1:13" x14ac:dyDescent="0.25">
      <c r="A27891" t="s">
        <v>125</v>
      </c>
      <c r="B27891">
        <v>853</v>
      </c>
      <c r="C27891">
        <v>1814</v>
      </c>
      <c r="D27891">
        <v>0</v>
      </c>
      <c r="E27891">
        <v>0</v>
      </c>
      <c r="F27891" s="1"/>
      <c r="G27891" s="1"/>
      <c r="H27891" s="1"/>
      <c r="I27891" s="1"/>
      <c r="J27891" s="1"/>
      <c r="K27891" s="1"/>
      <c r="L27891" s="1"/>
      <c r="M27891" s="1"/>
    </row>
    <row r="27892" spans="1:13" x14ac:dyDescent="0.25">
      <c r="A27892" t="s">
        <v>125</v>
      </c>
      <c r="B27892">
        <v>853</v>
      </c>
      <c r="C27892">
        <v>1815</v>
      </c>
      <c r="D27892">
        <v>0</v>
      </c>
      <c r="E27892">
        <v>0</v>
      </c>
      <c r="F27892" s="1"/>
      <c r="G27892" s="1"/>
      <c r="H27892" s="1"/>
      <c r="I27892" s="1"/>
      <c r="J27892" s="1"/>
      <c r="K27892" s="1"/>
      <c r="L27892" s="1"/>
      <c r="M27892" s="1"/>
    </row>
    <row r="27893" spans="1:13" x14ac:dyDescent="0.25">
      <c r="A27893" t="s">
        <v>125</v>
      </c>
      <c r="B27893">
        <v>853</v>
      </c>
      <c r="C27893">
        <v>1816</v>
      </c>
      <c r="D27893">
        <v>0</v>
      </c>
      <c r="E27893">
        <v>0</v>
      </c>
      <c r="F27893" s="1"/>
      <c r="G27893" s="1"/>
      <c r="H27893" s="1"/>
      <c r="I27893" s="1"/>
      <c r="J27893" s="1"/>
      <c r="K27893" s="1"/>
      <c r="L27893" s="1"/>
      <c r="M27893" s="1"/>
    </row>
    <row r="27894" spans="1:13" x14ac:dyDescent="0.25">
      <c r="A27894" t="s">
        <v>125</v>
      </c>
      <c r="B27894">
        <v>853</v>
      </c>
      <c r="C27894">
        <v>1817</v>
      </c>
      <c r="D27894">
        <v>0</v>
      </c>
      <c r="E27894">
        <v>0</v>
      </c>
      <c r="F27894" s="1"/>
      <c r="G27894" s="1"/>
      <c r="H27894" s="1"/>
      <c r="I27894" s="1"/>
      <c r="J27894" s="1"/>
      <c r="K27894" s="1"/>
      <c r="L27894" s="1"/>
      <c r="M27894" s="1"/>
    </row>
    <row r="27895" spans="1:13" x14ac:dyDescent="0.25">
      <c r="A27895" t="s">
        <v>125</v>
      </c>
      <c r="B27895">
        <v>853</v>
      </c>
      <c r="C27895">
        <v>1818</v>
      </c>
      <c r="D27895">
        <v>0</v>
      </c>
      <c r="E27895">
        <v>0</v>
      </c>
      <c r="F27895" s="1"/>
      <c r="G27895" s="1"/>
      <c r="H27895" s="1"/>
      <c r="I27895" s="1"/>
      <c r="J27895" s="1"/>
      <c r="K27895" s="1"/>
      <c r="L27895" s="1"/>
      <c r="M27895" s="1"/>
    </row>
    <row r="27896" spans="1:13" x14ac:dyDescent="0.25">
      <c r="A27896" t="s">
        <v>125</v>
      </c>
      <c r="B27896">
        <v>853</v>
      </c>
      <c r="C27896">
        <v>1819</v>
      </c>
      <c r="D27896">
        <v>0</v>
      </c>
      <c r="E27896">
        <v>0</v>
      </c>
      <c r="F27896" s="1"/>
      <c r="G27896" s="1"/>
      <c r="H27896" s="1"/>
      <c r="I27896" s="1"/>
      <c r="J27896" s="1"/>
      <c r="K27896" s="1"/>
      <c r="L27896" s="1"/>
      <c r="M27896" s="1"/>
    </row>
    <row r="27897" spans="1:13" x14ac:dyDescent="0.25">
      <c r="A27897" t="s">
        <v>125</v>
      </c>
      <c r="B27897">
        <v>853</v>
      </c>
      <c r="C27897">
        <v>1820</v>
      </c>
      <c r="D27897">
        <v>0</v>
      </c>
      <c r="E27897">
        <v>0</v>
      </c>
      <c r="F27897" s="1"/>
      <c r="G27897" s="1"/>
      <c r="H27897" s="1"/>
      <c r="I27897" s="1"/>
      <c r="J27897" s="1"/>
      <c r="K27897" s="1"/>
      <c r="L27897" s="1"/>
      <c r="M27897" s="1"/>
    </row>
    <row r="27898" spans="1:13" x14ac:dyDescent="0.25">
      <c r="A27898" t="s">
        <v>125</v>
      </c>
      <c r="B27898">
        <v>853</v>
      </c>
      <c r="C27898">
        <v>1821</v>
      </c>
      <c r="D27898">
        <v>0</v>
      </c>
      <c r="E27898">
        <v>0</v>
      </c>
      <c r="F27898" s="1"/>
      <c r="G27898" s="1"/>
      <c r="H27898" s="1"/>
      <c r="I27898" s="1"/>
      <c r="J27898" s="1"/>
      <c r="K27898" s="1"/>
      <c r="L27898" s="1"/>
      <c r="M27898" s="1"/>
    </row>
    <row r="27899" spans="1:13" x14ac:dyDescent="0.25">
      <c r="A27899" t="s">
        <v>125</v>
      </c>
      <c r="B27899">
        <v>853</v>
      </c>
      <c r="C27899">
        <v>1822</v>
      </c>
      <c r="D27899">
        <v>0</v>
      </c>
      <c r="E27899">
        <v>0</v>
      </c>
      <c r="F27899" s="1"/>
      <c r="G27899" s="1"/>
      <c r="H27899" s="1"/>
      <c r="I27899" s="1"/>
      <c r="J27899" s="1"/>
      <c r="K27899" s="1"/>
      <c r="L27899" s="1"/>
      <c r="M27899" s="1"/>
    </row>
    <row r="27900" spans="1:13" x14ac:dyDescent="0.25">
      <c r="A27900" t="s">
        <v>125</v>
      </c>
      <c r="B27900">
        <v>853</v>
      </c>
      <c r="C27900">
        <v>1823</v>
      </c>
      <c r="D27900">
        <v>0</v>
      </c>
      <c r="E27900">
        <v>0</v>
      </c>
      <c r="F27900" s="1"/>
      <c r="G27900" s="1"/>
      <c r="H27900" s="1"/>
      <c r="I27900" s="1"/>
      <c r="J27900" s="1"/>
      <c r="K27900" s="1"/>
      <c r="L27900" s="1"/>
      <c r="M27900" s="1"/>
    </row>
    <row r="27901" spans="1:13" x14ac:dyDescent="0.25">
      <c r="A27901" t="s">
        <v>125</v>
      </c>
      <c r="B27901">
        <v>853</v>
      </c>
      <c r="C27901">
        <v>1824</v>
      </c>
      <c r="D27901">
        <v>0</v>
      </c>
      <c r="E27901">
        <v>0</v>
      </c>
      <c r="F27901" s="1"/>
      <c r="G27901" s="1"/>
      <c r="H27901" s="1"/>
      <c r="I27901" s="1"/>
      <c r="J27901" s="1"/>
      <c r="K27901" s="1"/>
      <c r="L27901" s="1"/>
      <c r="M27901" s="1"/>
    </row>
    <row r="27902" spans="1:13" x14ac:dyDescent="0.25">
      <c r="A27902" t="s">
        <v>125</v>
      </c>
      <c r="B27902">
        <v>853</v>
      </c>
      <c r="C27902">
        <v>1825</v>
      </c>
      <c r="D27902">
        <v>0</v>
      </c>
      <c r="E27902">
        <v>0</v>
      </c>
      <c r="F27902" s="1"/>
      <c r="G27902" s="1"/>
      <c r="H27902" s="1"/>
      <c r="I27902" s="1"/>
      <c r="J27902" s="1"/>
      <c r="K27902" s="1"/>
      <c r="L27902" s="1"/>
      <c r="M27902" s="1"/>
    </row>
    <row r="27903" spans="1:13" x14ac:dyDescent="0.25">
      <c r="A27903" t="s">
        <v>125</v>
      </c>
      <c r="B27903">
        <v>853</v>
      </c>
      <c r="C27903">
        <v>1826</v>
      </c>
      <c r="D27903">
        <v>0</v>
      </c>
      <c r="E27903">
        <v>0</v>
      </c>
      <c r="F27903" s="1"/>
      <c r="G27903" s="1"/>
      <c r="H27903" s="1"/>
      <c r="I27903" s="1"/>
      <c r="J27903" s="1"/>
      <c r="K27903" s="1"/>
      <c r="L27903" s="1"/>
      <c r="M27903" s="1"/>
    </row>
    <row r="27904" spans="1:13" x14ac:dyDescent="0.25">
      <c r="A27904" t="s">
        <v>125</v>
      </c>
      <c r="B27904">
        <v>853</v>
      </c>
      <c r="C27904">
        <v>1827</v>
      </c>
      <c r="D27904">
        <v>0</v>
      </c>
      <c r="E27904">
        <v>0</v>
      </c>
      <c r="F27904" s="1"/>
      <c r="G27904" s="1"/>
      <c r="H27904" s="1"/>
      <c r="I27904" s="1"/>
      <c r="J27904" s="1"/>
      <c r="K27904" s="1"/>
      <c r="L27904" s="1"/>
      <c r="M27904" s="1"/>
    </row>
    <row r="27905" spans="1:13" x14ac:dyDescent="0.25">
      <c r="A27905" t="s">
        <v>125</v>
      </c>
      <c r="B27905">
        <v>853</v>
      </c>
      <c r="C27905">
        <v>1828</v>
      </c>
      <c r="D27905">
        <v>0</v>
      </c>
      <c r="E27905">
        <v>0</v>
      </c>
      <c r="F27905" s="1"/>
      <c r="G27905" s="1"/>
      <c r="H27905" s="1"/>
      <c r="I27905" s="1"/>
      <c r="J27905" s="1"/>
      <c r="K27905" s="1"/>
      <c r="L27905" s="1"/>
      <c r="M27905" s="1"/>
    </row>
    <row r="27906" spans="1:13" x14ac:dyDescent="0.25">
      <c r="A27906" t="s">
        <v>125</v>
      </c>
      <c r="B27906">
        <v>853</v>
      </c>
      <c r="C27906">
        <v>1829</v>
      </c>
      <c r="D27906">
        <v>0</v>
      </c>
      <c r="E27906">
        <v>0</v>
      </c>
      <c r="F27906" s="1"/>
      <c r="G27906" s="1"/>
      <c r="H27906" s="1"/>
      <c r="I27906" s="1"/>
      <c r="J27906" s="1"/>
      <c r="K27906" s="1"/>
      <c r="L27906" s="1"/>
      <c r="M27906" s="1"/>
    </row>
    <row r="27907" spans="1:13" x14ac:dyDescent="0.25">
      <c r="A27907" t="s">
        <v>125</v>
      </c>
      <c r="B27907">
        <v>853</v>
      </c>
      <c r="C27907">
        <v>1830</v>
      </c>
      <c r="D27907">
        <v>0</v>
      </c>
      <c r="E27907">
        <v>0</v>
      </c>
      <c r="F27907" s="1"/>
      <c r="G27907" s="1"/>
      <c r="H27907" s="1"/>
      <c r="I27907" s="1"/>
      <c r="J27907" s="1"/>
      <c r="K27907" s="1"/>
      <c r="L27907" s="1"/>
      <c r="M27907" s="1"/>
    </row>
    <row r="27908" spans="1:13" x14ac:dyDescent="0.25">
      <c r="A27908" t="s">
        <v>125</v>
      </c>
      <c r="B27908">
        <v>853</v>
      </c>
      <c r="C27908">
        <v>1831</v>
      </c>
      <c r="D27908">
        <v>0</v>
      </c>
      <c r="E27908">
        <v>0</v>
      </c>
      <c r="F27908" s="1"/>
      <c r="G27908" s="1"/>
      <c r="H27908" s="1"/>
      <c r="I27908" s="1"/>
      <c r="J27908" s="1"/>
      <c r="K27908" s="1"/>
      <c r="L27908" s="1"/>
      <c r="M27908" s="1"/>
    </row>
    <row r="27909" spans="1:13" x14ac:dyDescent="0.25">
      <c r="A27909" t="s">
        <v>125</v>
      </c>
      <c r="B27909">
        <v>853</v>
      </c>
      <c r="C27909">
        <v>1832</v>
      </c>
      <c r="D27909">
        <v>0</v>
      </c>
      <c r="E27909">
        <v>0</v>
      </c>
      <c r="F27909" s="1"/>
      <c r="G27909" s="1"/>
      <c r="H27909" s="1"/>
      <c r="I27909" s="1"/>
      <c r="J27909" s="1"/>
      <c r="K27909" s="1"/>
      <c r="L27909" s="1"/>
      <c r="M27909" s="1"/>
    </row>
    <row r="27910" spans="1:13" x14ac:dyDescent="0.25">
      <c r="A27910" t="s">
        <v>125</v>
      </c>
      <c r="B27910">
        <v>853</v>
      </c>
      <c r="C27910">
        <v>1833</v>
      </c>
      <c r="D27910">
        <v>0</v>
      </c>
      <c r="E27910">
        <v>0</v>
      </c>
      <c r="F27910" s="1"/>
      <c r="G27910" s="1"/>
      <c r="H27910" s="1"/>
      <c r="I27910" s="1"/>
      <c r="J27910" s="1"/>
      <c r="K27910" s="1"/>
      <c r="L27910" s="1"/>
      <c r="M27910" s="1"/>
    </row>
    <row r="27911" spans="1:13" x14ac:dyDescent="0.25">
      <c r="A27911" t="s">
        <v>125</v>
      </c>
      <c r="B27911">
        <v>853</v>
      </c>
      <c r="C27911">
        <v>1834</v>
      </c>
      <c r="D27911">
        <v>0</v>
      </c>
      <c r="E27911">
        <v>0</v>
      </c>
      <c r="F27911" s="1"/>
      <c r="G27911" s="1"/>
      <c r="H27911" s="1"/>
      <c r="I27911" s="1"/>
      <c r="J27911" s="1"/>
      <c r="K27911" s="1"/>
      <c r="L27911" s="1"/>
      <c r="M27911" s="1"/>
    </row>
    <row r="27912" spans="1:13" x14ac:dyDescent="0.25">
      <c r="A27912" t="s">
        <v>125</v>
      </c>
      <c r="B27912">
        <v>853</v>
      </c>
      <c r="C27912">
        <v>1835</v>
      </c>
      <c r="D27912">
        <v>0</v>
      </c>
      <c r="E27912">
        <v>0</v>
      </c>
      <c r="F27912" s="1"/>
      <c r="G27912" s="1"/>
      <c r="H27912" s="1"/>
      <c r="I27912" s="1"/>
      <c r="J27912" s="1"/>
      <c r="K27912" s="1"/>
      <c r="L27912" s="1"/>
      <c r="M27912" s="1"/>
    </row>
    <row r="27913" spans="1:13" x14ac:dyDescent="0.25">
      <c r="A27913" t="s">
        <v>125</v>
      </c>
      <c r="B27913">
        <v>853</v>
      </c>
      <c r="C27913">
        <v>1836</v>
      </c>
      <c r="D27913">
        <v>0</v>
      </c>
      <c r="E27913">
        <v>0</v>
      </c>
      <c r="F27913" s="1"/>
      <c r="G27913" s="1"/>
      <c r="H27913" s="1"/>
      <c r="I27913" s="1"/>
      <c r="J27913" s="1"/>
      <c r="K27913" s="1"/>
      <c r="L27913" s="1"/>
      <c r="M27913" s="1"/>
    </row>
    <row r="27914" spans="1:13" x14ac:dyDescent="0.25">
      <c r="A27914" t="s">
        <v>125</v>
      </c>
      <c r="B27914">
        <v>853</v>
      </c>
      <c r="C27914">
        <v>1837</v>
      </c>
      <c r="D27914">
        <v>0</v>
      </c>
      <c r="E27914">
        <v>0</v>
      </c>
      <c r="F27914" s="1"/>
      <c r="G27914" s="1"/>
      <c r="H27914" s="1"/>
      <c r="I27914" s="1"/>
      <c r="J27914" s="1"/>
      <c r="K27914" s="1"/>
      <c r="L27914" s="1"/>
      <c r="M27914" s="1"/>
    </row>
    <row r="27915" spans="1:13" x14ac:dyDescent="0.25">
      <c r="A27915" t="s">
        <v>125</v>
      </c>
      <c r="B27915">
        <v>853</v>
      </c>
      <c r="C27915">
        <v>1838</v>
      </c>
      <c r="D27915">
        <v>0</v>
      </c>
      <c r="E27915">
        <v>0</v>
      </c>
      <c r="F27915" s="1"/>
      <c r="G27915" s="1"/>
      <c r="H27915" s="1"/>
      <c r="I27915" s="1"/>
      <c r="J27915" s="1"/>
      <c r="K27915" s="1"/>
      <c r="L27915" s="1"/>
      <c r="M27915" s="1"/>
    </row>
    <row r="27916" spans="1:13" x14ac:dyDescent="0.25">
      <c r="A27916" t="s">
        <v>125</v>
      </c>
      <c r="B27916">
        <v>853</v>
      </c>
      <c r="C27916">
        <v>1839</v>
      </c>
      <c r="D27916">
        <v>0</v>
      </c>
      <c r="E27916">
        <v>0</v>
      </c>
      <c r="F27916" s="1"/>
      <c r="G27916" s="1"/>
      <c r="H27916" s="1"/>
      <c r="I27916" s="1"/>
      <c r="J27916" s="1"/>
      <c r="K27916" s="1"/>
      <c r="L27916" s="1"/>
      <c r="M27916" s="1"/>
    </row>
    <row r="27917" spans="1:13" x14ac:dyDescent="0.25">
      <c r="A27917" t="s">
        <v>125</v>
      </c>
      <c r="B27917">
        <v>853</v>
      </c>
      <c r="C27917">
        <v>1840</v>
      </c>
      <c r="D27917">
        <v>0</v>
      </c>
      <c r="E27917">
        <v>0</v>
      </c>
      <c r="F27917" s="1"/>
      <c r="G27917" s="1"/>
      <c r="H27917" s="1"/>
      <c r="I27917" s="1"/>
      <c r="J27917" s="1"/>
      <c r="K27917" s="1"/>
      <c r="L27917" s="1"/>
      <c r="M27917" s="1"/>
    </row>
    <row r="27918" spans="1:13" x14ac:dyDescent="0.25">
      <c r="A27918" t="s">
        <v>125</v>
      </c>
      <c r="B27918">
        <v>853</v>
      </c>
      <c r="C27918">
        <v>1841</v>
      </c>
      <c r="D27918">
        <v>0</v>
      </c>
      <c r="E27918">
        <v>0</v>
      </c>
      <c r="F27918" s="1"/>
      <c r="G27918" s="1"/>
      <c r="H27918" s="1"/>
      <c r="I27918" s="1"/>
      <c r="J27918" s="1"/>
      <c r="K27918" s="1"/>
      <c r="L27918" s="1"/>
      <c r="M27918" s="1"/>
    </row>
    <row r="27919" spans="1:13" x14ac:dyDescent="0.25">
      <c r="A27919" t="s">
        <v>125</v>
      </c>
      <c r="B27919">
        <v>853</v>
      </c>
      <c r="C27919">
        <v>1842</v>
      </c>
      <c r="D27919">
        <v>0</v>
      </c>
      <c r="E27919">
        <v>0</v>
      </c>
      <c r="F27919" s="1"/>
      <c r="G27919" s="1"/>
      <c r="H27919" s="1"/>
      <c r="I27919" s="1"/>
      <c r="J27919" s="1"/>
      <c r="K27919" s="1"/>
      <c r="L27919" s="1"/>
      <c r="M27919" s="1"/>
    </row>
    <row r="27920" spans="1:13" x14ac:dyDescent="0.25">
      <c r="A27920" t="s">
        <v>125</v>
      </c>
      <c r="B27920">
        <v>853</v>
      </c>
      <c r="C27920">
        <v>1843</v>
      </c>
      <c r="D27920">
        <v>0</v>
      </c>
      <c r="E27920">
        <v>0</v>
      </c>
      <c r="F27920" s="1"/>
      <c r="G27920" s="1"/>
      <c r="H27920" s="1"/>
      <c r="I27920" s="1"/>
      <c r="J27920" s="1"/>
      <c r="K27920" s="1"/>
      <c r="L27920" s="1"/>
      <c r="M27920" s="1"/>
    </row>
    <row r="27921" spans="1:13" x14ac:dyDescent="0.25">
      <c r="A27921" t="s">
        <v>125</v>
      </c>
      <c r="B27921">
        <v>853</v>
      </c>
      <c r="C27921">
        <v>1844</v>
      </c>
      <c r="D27921">
        <v>0</v>
      </c>
      <c r="E27921">
        <v>0</v>
      </c>
      <c r="F27921" s="1"/>
      <c r="G27921" s="1"/>
      <c r="H27921" s="1"/>
      <c r="I27921" s="1"/>
      <c r="J27921" s="1"/>
      <c r="K27921" s="1"/>
      <c r="L27921" s="1"/>
      <c r="M27921" s="1"/>
    </row>
    <row r="27922" spans="1:13" x14ac:dyDescent="0.25">
      <c r="A27922" t="s">
        <v>125</v>
      </c>
      <c r="B27922">
        <v>853</v>
      </c>
      <c r="C27922">
        <v>1845</v>
      </c>
      <c r="D27922">
        <v>0</v>
      </c>
      <c r="E27922">
        <v>0</v>
      </c>
      <c r="F27922" s="1"/>
      <c r="G27922" s="1"/>
      <c r="H27922" s="1"/>
      <c r="I27922" s="1"/>
      <c r="J27922" s="1"/>
      <c r="K27922" s="1"/>
      <c r="L27922" s="1"/>
      <c r="M27922" s="1"/>
    </row>
    <row r="27923" spans="1:13" x14ac:dyDescent="0.25">
      <c r="A27923" t="s">
        <v>125</v>
      </c>
      <c r="B27923">
        <v>853</v>
      </c>
      <c r="C27923">
        <v>1846</v>
      </c>
      <c r="D27923">
        <v>0</v>
      </c>
      <c r="E27923">
        <v>0</v>
      </c>
      <c r="F27923" s="1"/>
      <c r="G27923" s="1"/>
      <c r="H27923" s="1"/>
      <c r="I27923" s="1"/>
      <c r="J27923" s="1"/>
      <c r="K27923" s="1"/>
      <c r="L27923" s="1"/>
      <c r="M27923" s="1"/>
    </row>
    <row r="27924" spans="1:13" x14ac:dyDescent="0.25">
      <c r="A27924" t="s">
        <v>125</v>
      </c>
      <c r="B27924">
        <v>853</v>
      </c>
      <c r="C27924">
        <v>1847</v>
      </c>
      <c r="D27924">
        <v>0</v>
      </c>
      <c r="E27924">
        <v>0</v>
      </c>
      <c r="F27924" s="1"/>
      <c r="G27924" s="1"/>
      <c r="H27924" s="1"/>
      <c r="I27924" s="1"/>
      <c r="J27924" s="1"/>
      <c r="K27924" s="1"/>
      <c r="L27924" s="1"/>
      <c r="M27924" s="1"/>
    </row>
    <row r="27925" spans="1:13" x14ac:dyDescent="0.25">
      <c r="A27925" t="s">
        <v>125</v>
      </c>
      <c r="B27925">
        <v>853</v>
      </c>
      <c r="C27925">
        <v>1848</v>
      </c>
      <c r="D27925">
        <v>0</v>
      </c>
      <c r="E27925">
        <v>0</v>
      </c>
      <c r="F27925" s="1"/>
      <c r="G27925" s="1"/>
      <c r="H27925" s="1"/>
      <c r="I27925" s="1"/>
      <c r="J27925" s="1"/>
      <c r="K27925" s="1"/>
      <c r="L27925" s="1"/>
      <c r="M27925" s="1"/>
    </row>
    <row r="27926" spans="1:13" x14ac:dyDescent="0.25">
      <c r="A27926" t="s">
        <v>125</v>
      </c>
      <c r="B27926">
        <v>853</v>
      </c>
      <c r="C27926">
        <v>1849</v>
      </c>
      <c r="D27926">
        <v>0</v>
      </c>
      <c r="E27926">
        <v>0</v>
      </c>
      <c r="F27926" s="1"/>
      <c r="G27926" s="1"/>
      <c r="H27926" s="1"/>
      <c r="I27926" s="1"/>
      <c r="J27926" s="1"/>
      <c r="K27926" s="1"/>
      <c r="L27926" s="1"/>
      <c r="M27926" s="1"/>
    </row>
    <row r="27927" spans="1:13" x14ac:dyDescent="0.25">
      <c r="A27927" t="s">
        <v>125</v>
      </c>
      <c r="B27927">
        <v>853</v>
      </c>
      <c r="C27927">
        <v>1850</v>
      </c>
      <c r="D27927">
        <v>0</v>
      </c>
      <c r="E27927">
        <v>0</v>
      </c>
      <c r="F27927" s="1"/>
      <c r="G27927" s="1"/>
      <c r="H27927" s="1"/>
      <c r="I27927" s="1"/>
      <c r="J27927" s="1"/>
      <c r="K27927" s="1"/>
      <c r="L27927" s="1"/>
      <c r="M27927" s="1"/>
    </row>
    <row r="27928" spans="1:13" x14ac:dyDescent="0.25">
      <c r="A27928" t="s">
        <v>125</v>
      </c>
      <c r="B27928">
        <v>853</v>
      </c>
      <c r="C27928">
        <v>1851</v>
      </c>
      <c r="D27928">
        <v>0</v>
      </c>
      <c r="E27928">
        <v>0</v>
      </c>
      <c r="F27928" s="1"/>
      <c r="G27928" s="1"/>
      <c r="H27928" s="1"/>
      <c r="I27928" s="1"/>
      <c r="J27928" s="1"/>
      <c r="K27928" s="1"/>
      <c r="L27928" s="1"/>
      <c r="M27928" s="1"/>
    </row>
    <row r="27929" spans="1:13" x14ac:dyDescent="0.25">
      <c r="A27929" t="s">
        <v>125</v>
      </c>
      <c r="B27929">
        <v>853</v>
      </c>
      <c r="C27929">
        <v>1852</v>
      </c>
      <c r="D27929">
        <v>0</v>
      </c>
      <c r="E27929">
        <v>0</v>
      </c>
      <c r="F27929" s="1"/>
      <c r="G27929" s="1"/>
      <c r="H27929" s="1"/>
      <c r="I27929" s="1"/>
      <c r="J27929" s="1"/>
      <c r="K27929" s="1"/>
      <c r="L27929" s="1"/>
      <c r="M27929" s="1"/>
    </row>
    <row r="27930" spans="1:13" x14ac:dyDescent="0.25">
      <c r="A27930" t="s">
        <v>125</v>
      </c>
      <c r="B27930">
        <v>853</v>
      </c>
      <c r="C27930">
        <v>1853</v>
      </c>
      <c r="D27930">
        <v>0</v>
      </c>
      <c r="E27930">
        <v>0</v>
      </c>
      <c r="F27930" s="1"/>
      <c r="G27930" s="1"/>
      <c r="H27930" s="1"/>
      <c r="I27930" s="1"/>
      <c r="J27930" s="1"/>
      <c r="K27930" s="1"/>
      <c r="L27930" s="1"/>
      <c r="M27930" s="1"/>
    </row>
    <row r="27931" spans="1:13" x14ac:dyDescent="0.25">
      <c r="A27931" t="s">
        <v>125</v>
      </c>
      <c r="B27931">
        <v>853</v>
      </c>
      <c r="C27931">
        <v>1854</v>
      </c>
      <c r="D27931">
        <v>0</v>
      </c>
      <c r="E27931">
        <v>0</v>
      </c>
      <c r="F27931" s="1"/>
      <c r="G27931" s="1"/>
      <c r="H27931" s="1"/>
      <c r="I27931" s="1"/>
      <c r="J27931" s="1"/>
      <c r="K27931" s="1"/>
      <c r="L27931" s="1"/>
      <c r="M27931" s="1"/>
    </row>
    <row r="27932" spans="1:13" x14ac:dyDescent="0.25">
      <c r="A27932" t="s">
        <v>125</v>
      </c>
      <c r="B27932">
        <v>853</v>
      </c>
      <c r="C27932">
        <v>1855</v>
      </c>
      <c r="D27932">
        <v>0</v>
      </c>
      <c r="E27932">
        <v>0</v>
      </c>
      <c r="F27932" s="1"/>
      <c r="G27932" s="1"/>
      <c r="H27932" s="1"/>
      <c r="I27932" s="1"/>
      <c r="J27932" s="1"/>
      <c r="K27932" s="1"/>
      <c r="L27932" s="1"/>
      <c r="M27932" s="1"/>
    </row>
    <row r="27933" spans="1:13" x14ac:dyDescent="0.25">
      <c r="A27933" t="s">
        <v>125</v>
      </c>
      <c r="B27933">
        <v>853</v>
      </c>
      <c r="C27933">
        <v>1856</v>
      </c>
      <c r="D27933">
        <v>0</v>
      </c>
      <c r="E27933">
        <v>0</v>
      </c>
      <c r="F27933" s="1"/>
      <c r="G27933" s="1"/>
      <c r="H27933" s="1"/>
      <c r="I27933" s="1"/>
      <c r="J27933" s="1"/>
      <c r="K27933" s="1"/>
      <c r="L27933" s="1"/>
      <c r="M27933" s="1"/>
    </row>
    <row r="27934" spans="1:13" x14ac:dyDescent="0.25">
      <c r="A27934" t="s">
        <v>125</v>
      </c>
      <c r="B27934">
        <v>853</v>
      </c>
      <c r="C27934">
        <v>1857</v>
      </c>
      <c r="D27934">
        <v>0</v>
      </c>
      <c r="E27934">
        <v>0</v>
      </c>
      <c r="F27934" s="1"/>
      <c r="G27934" s="1"/>
      <c r="H27934" s="1"/>
      <c r="I27934" s="1"/>
      <c r="J27934" s="1"/>
      <c r="K27934" s="1"/>
      <c r="L27934" s="1"/>
      <c r="M27934" s="1"/>
    </row>
    <row r="27935" spans="1:13" x14ac:dyDescent="0.25">
      <c r="A27935" t="s">
        <v>125</v>
      </c>
      <c r="B27935">
        <v>853</v>
      </c>
      <c r="C27935">
        <v>1858</v>
      </c>
      <c r="D27935">
        <v>0</v>
      </c>
      <c r="E27935">
        <v>0</v>
      </c>
      <c r="F27935" s="1"/>
      <c r="G27935" s="1"/>
      <c r="H27935" s="1"/>
      <c r="I27935" s="1"/>
      <c r="J27935" s="1"/>
      <c r="K27935" s="1"/>
      <c r="L27935" s="1"/>
      <c r="M27935" s="1"/>
    </row>
    <row r="27936" spans="1:13" x14ac:dyDescent="0.25">
      <c r="A27936" t="s">
        <v>125</v>
      </c>
      <c r="B27936">
        <v>853</v>
      </c>
      <c r="C27936">
        <v>1859</v>
      </c>
      <c r="D27936">
        <v>0</v>
      </c>
      <c r="E27936">
        <v>0</v>
      </c>
      <c r="F27936" s="1"/>
      <c r="G27936" s="1"/>
      <c r="H27936" s="1"/>
      <c r="I27936" s="1"/>
      <c r="J27936" s="1"/>
      <c r="K27936" s="1"/>
      <c r="L27936" s="1"/>
      <c r="M27936" s="1"/>
    </row>
    <row r="27937" spans="1:13" x14ac:dyDescent="0.25">
      <c r="A27937" t="s">
        <v>125</v>
      </c>
      <c r="B27937">
        <v>853</v>
      </c>
      <c r="C27937">
        <v>1860</v>
      </c>
      <c r="D27937">
        <v>0</v>
      </c>
      <c r="E27937">
        <v>0</v>
      </c>
      <c r="F27937" s="1"/>
      <c r="G27937" s="1"/>
      <c r="H27937" s="1"/>
      <c r="I27937" s="1"/>
      <c r="J27937" s="1"/>
      <c r="K27937" s="1"/>
      <c r="L27937" s="1"/>
      <c r="M27937" s="1"/>
    </row>
    <row r="27938" spans="1:13" x14ac:dyDescent="0.25">
      <c r="A27938" t="s">
        <v>125</v>
      </c>
      <c r="B27938">
        <v>853</v>
      </c>
      <c r="C27938">
        <v>1861</v>
      </c>
      <c r="D27938">
        <v>0</v>
      </c>
      <c r="E27938">
        <v>0</v>
      </c>
      <c r="F27938" s="1"/>
      <c r="G27938" s="1"/>
      <c r="H27938" s="1"/>
      <c r="I27938" s="1"/>
      <c r="J27938" s="1"/>
      <c r="K27938" s="1"/>
      <c r="L27938" s="1"/>
      <c r="M27938" s="1"/>
    </row>
    <row r="27939" spans="1:13" x14ac:dyDescent="0.25">
      <c r="A27939" t="s">
        <v>125</v>
      </c>
      <c r="B27939">
        <v>853</v>
      </c>
      <c r="C27939">
        <v>1862</v>
      </c>
      <c r="D27939">
        <v>0</v>
      </c>
      <c r="E27939">
        <v>0</v>
      </c>
      <c r="F27939" s="1"/>
      <c r="G27939" s="1"/>
      <c r="H27939" s="1"/>
      <c r="I27939" s="1"/>
      <c r="J27939" s="1"/>
      <c r="K27939" s="1"/>
      <c r="L27939" s="1"/>
      <c r="M27939" s="1"/>
    </row>
    <row r="27940" spans="1:13" x14ac:dyDescent="0.25">
      <c r="A27940" t="s">
        <v>125</v>
      </c>
      <c r="B27940">
        <v>853</v>
      </c>
      <c r="C27940">
        <v>1863</v>
      </c>
      <c r="D27940">
        <v>0</v>
      </c>
      <c r="E27940">
        <v>0</v>
      </c>
      <c r="F27940" s="1"/>
      <c r="G27940" s="1"/>
      <c r="H27940" s="1"/>
      <c r="I27940" s="1"/>
      <c r="J27940" s="1"/>
      <c r="K27940" s="1"/>
      <c r="L27940" s="1"/>
      <c r="M27940" s="1"/>
    </row>
    <row r="27941" spans="1:13" x14ac:dyDescent="0.25">
      <c r="A27941" t="s">
        <v>125</v>
      </c>
      <c r="B27941">
        <v>853</v>
      </c>
      <c r="C27941">
        <v>1864</v>
      </c>
      <c r="D27941">
        <v>0</v>
      </c>
      <c r="E27941">
        <v>0</v>
      </c>
      <c r="F27941" s="1"/>
      <c r="G27941" s="1"/>
      <c r="H27941" s="1"/>
      <c r="I27941" s="1"/>
      <c r="J27941" s="1"/>
      <c r="K27941" s="1"/>
      <c r="L27941" s="1"/>
      <c r="M27941" s="1"/>
    </row>
    <row r="27942" spans="1:13" x14ac:dyDescent="0.25">
      <c r="A27942" t="s">
        <v>125</v>
      </c>
      <c r="B27942">
        <v>853</v>
      </c>
      <c r="C27942">
        <v>1865</v>
      </c>
      <c r="D27942">
        <v>0</v>
      </c>
      <c r="E27942">
        <v>0</v>
      </c>
      <c r="F27942" s="1"/>
      <c r="G27942" s="1"/>
      <c r="H27942" s="1"/>
      <c r="I27942" s="1"/>
      <c r="J27942" s="1"/>
      <c r="K27942" s="1"/>
      <c r="L27942" s="1"/>
      <c r="M27942" s="1"/>
    </row>
    <row r="27943" spans="1:13" x14ac:dyDescent="0.25">
      <c r="A27943" t="s">
        <v>125</v>
      </c>
      <c r="B27943">
        <v>853</v>
      </c>
      <c r="C27943">
        <v>1866</v>
      </c>
      <c r="D27943">
        <v>0</v>
      </c>
      <c r="E27943">
        <v>0</v>
      </c>
      <c r="F27943" s="1"/>
      <c r="G27943" s="1"/>
      <c r="H27943" s="1"/>
      <c r="I27943" s="1"/>
      <c r="J27943" s="1"/>
      <c r="K27943" s="1"/>
      <c r="L27943" s="1"/>
      <c r="M27943" s="1"/>
    </row>
    <row r="27944" spans="1:13" x14ac:dyDescent="0.25">
      <c r="A27944" t="s">
        <v>125</v>
      </c>
      <c r="B27944">
        <v>853</v>
      </c>
      <c r="C27944">
        <v>1867</v>
      </c>
      <c r="D27944">
        <v>0</v>
      </c>
      <c r="E27944">
        <v>0</v>
      </c>
      <c r="F27944" s="1"/>
      <c r="G27944" s="1"/>
      <c r="H27944" s="1"/>
      <c r="I27944" s="1"/>
      <c r="J27944" s="1"/>
      <c r="K27944" s="1"/>
      <c r="L27944" s="1"/>
      <c r="M27944" s="1"/>
    </row>
    <row r="27945" spans="1:13" x14ac:dyDescent="0.25">
      <c r="A27945" t="s">
        <v>125</v>
      </c>
      <c r="B27945">
        <v>853</v>
      </c>
      <c r="C27945">
        <v>1868</v>
      </c>
      <c r="D27945">
        <v>0</v>
      </c>
      <c r="E27945">
        <v>0</v>
      </c>
      <c r="F27945" s="1"/>
      <c r="G27945" s="1"/>
      <c r="H27945" s="1"/>
      <c r="I27945" s="1"/>
      <c r="J27945" s="1"/>
      <c r="K27945" s="1"/>
      <c r="L27945" s="1"/>
      <c r="M27945" s="1"/>
    </row>
    <row r="27946" spans="1:13" x14ac:dyDescent="0.25">
      <c r="A27946" t="s">
        <v>125</v>
      </c>
      <c r="B27946">
        <v>853</v>
      </c>
      <c r="C27946">
        <v>1869</v>
      </c>
      <c r="D27946">
        <v>0</v>
      </c>
      <c r="E27946">
        <v>0</v>
      </c>
      <c r="F27946" s="1"/>
      <c r="G27946" s="1"/>
      <c r="H27946" s="1"/>
      <c r="I27946" s="1"/>
      <c r="J27946" s="1"/>
      <c r="K27946" s="1"/>
      <c r="L27946" s="1"/>
      <c r="M27946" s="1"/>
    </row>
    <row r="27947" spans="1:13" x14ac:dyDescent="0.25">
      <c r="A27947" t="s">
        <v>125</v>
      </c>
      <c r="B27947">
        <v>853</v>
      </c>
      <c r="C27947">
        <v>1870</v>
      </c>
      <c r="D27947">
        <v>0</v>
      </c>
      <c r="E27947">
        <v>0</v>
      </c>
      <c r="F27947" s="1"/>
      <c r="G27947" s="1"/>
      <c r="H27947" s="1"/>
      <c r="I27947" s="1"/>
      <c r="J27947" s="1"/>
      <c r="K27947" s="1"/>
      <c r="L27947" s="1"/>
      <c r="M27947" s="1"/>
    </row>
    <row r="27948" spans="1:13" x14ac:dyDescent="0.25">
      <c r="A27948" t="s">
        <v>125</v>
      </c>
      <c r="B27948">
        <v>853</v>
      </c>
      <c r="C27948">
        <v>1871</v>
      </c>
      <c r="D27948">
        <v>0</v>
      </c>
      <c r="E27948">
        <v>0</v>
      </c>
      <c r="F27948" s="1"/>
      <c r="G27948" s="1"/>
      <c r="H27948" s="1"/>
      <c r="I27948" s="1"/>
      <c r="J27948" s="1"/>
      <c r="K27948" s="1"/>
      <c r="L27948" s="1"/>
      <c r="M27948" s="1"/>
    </row>
    <row r="27949" spans="1:13" x14ac:dyDescent="0.25">
      <c r="A27949" t="s">
        <v>125</v>
      </c>
      <c r="B27949">
        <v>853</v>
      </c>
      <c r="C27949">
        <v>1872</v>
      </c>
      <c r="D27949">
        <v>0</v>
      </c>
      <c r="E27949">
        <v>0</v>
      </c>
      <c r="F27949" s="1"/>
      <c r="G27949" s="1"/>
      <c r="H27949" s="1"/>
      <c r="I27949" s="1"/>
      <c r="J27949" s="1"/>
      <c r="K27949" s="1"/>
      <c r="L27949" s="1"/>
      <c r="M27949" s="1"/>
    </row>
    <row r="27950" spans="1:13" x14ac:dyDescent="0.25">
      <c r="A27950" t="s">
        <v>125</v>
      </c>
      <c r="B27950">
        <v>853</v>
      </c>
      <c r="C27950">
        <v>1873</v>
      </c>
      <c r="D27950">
        <v>0</v>
      </c>
      <c r="E27950">
        <v>0</v>
      </c>
      <c r="F27950" s="1"/>
      <c r="G27950" s="1"/>
      <c r="H27950" s="1"/>
      <c r="I27950" s="1"/>
      <c r="J27950" s="1"/>
      <c r="K27950" s="1"/>
      <c r="L27950" s="1"/>
      <c r="M27950" s="1"/>
    </row>
    <row r="27951" spans="1:13" x14ac:dyDescent="0.25">
      <c r="A27951" t="s">
        <v>125</v>
      </c>
      <c r="B27951">
        <v>853</v>
      </c>
      <c r="C27951">
        <v>1874</v>
      </c>
      <c r="D27951">
        <v>0</v>
      </c>
      <c r="E27951">
        <v>0</v>
      </c>
      <c r="F27951" s="1"/>
      <c r="G27951" s="1"/>
      <c r="H27951" s="1"/>
      <c r="I27951" s="1"/>
      <c r="J27951" s="1"/>
      <c r="K27951" s="1"/>
      <c r="L27951" s="1"/>
      <c r="M27951" s="1"/>
    </row>
    <row r="27952" spans="1:13" x14ac:dyDescent="0.25">
      <c r="A27952" t="s">
        <v>125</v>
      </c>
      <c r="B27952">
        <v>853</v>
      </c>
      <c r="C27952">
        <v>1875</v>
      </c>
      <c r="D27952">
        <v>0</v>
      </c>
      <c r="E27952">
        <v>0</v>
      </c>
      <c r="F27952" s="1"/>
      <c r="G27952" s="1"/>
      <c r="H27952" s="1"/>
      <c r="I27952" s="1"/>
      <c r="J27952" s="1"/>
      <c r="K27952" s="1"/>
      <c r="L27952" s="1"/>
      <c r="M27952" s="1"/>
    </row>
    <row r="27953" spans="1:13" x14ac:dyDescent="0.25">
      <c r="A27953" t="s">
        <v>125</v>
      </c>
      <c r="B27953">
        <v>853</v>
      </c>
      <c r="C27953">
        <v>1876</v>
      </c>
      <c r="D27953">
        <v>0</v>
      </c>
      <c r="E27953">
        <v>0</v>
      </c>
      <c r="F27953" s="1"/>
      <c r="G27953" s="1"/>
      <c r="H27953" s="1"/>
      <c r="I27953" s="1"/>
      <c r="J27953" s="1"/>
      <c r="K27953" s="1"/>
      <c r="L27953" s="1"/>
      <c r="M27953" s="1"/>
    </row>
    <row r="27954" spans="1:13" x14ac:dyDescent="0.25">
      <c r="A27954" t="s">
        <v>125</v>
      </c>
      <c r="B27954">
        <v>853</v>
      </c>
      <c r="C27954">
        <v>1877</v>
      </c>
      <c r="D27954">
        <v>0</v>
      </c>
      <c r="E27954">
        <v>0</v>
      </c>
      <c r="F27954" s="1"/>
      <c r="G27954" s="1"/>
      <c r="H27954" s="1"/>
      <c r="I27954" s="1"/>
      <c r="J27954" s="1"/>
      <c r="K27954" s="1"/>
      <c r="L27954" s="1"/>
      <c r="M27954" s="1"/>
    </row>
    <row r="27955" spans="1:13" x14ac:dyDescent="0.25">
      <c r="A27955" t="s">
        <v>125</v>
      </c>
      <c r="B27955">
        <v>853</v>
      </c>
      <c r="C27955">
        <v>1878</v>
      </c>
      <c r="D27955">
        <v>0</v>
      </c>
      <c r="E27955">
        <v>0</v>
      </c>
      <c r="F27955" s="1"/>
      <c r="G27955" s="1"/>
      <c r="H27955" s="1"/>
      <c r="I27955" s="1"/>
      <c r="J27955" s="1"/>
      <c r="K27955" s="1"/>
      <c r="L27955" s="1"/>
      <c r="M27955" s="1"/>
    </row>
    <row r="27956" spans="1:13" x14ac:dyDescent="0.25">
      <c r="A27956" t="s">
        <v>125</v>
      </c>
      <c r="B27956">
        <v>853</v>
      </c>
      <c r="C27956">
        <v>1879</v>
      </c>
      <c r="D27956">
        <v>0</v>
      </c>
      <c r="E27956">
        <v>0</v>
      </c>
      <c r="F27956" s="1"/>
      <c r="G27956" s="1"/>
      <c r="H27956" s="1"/>
      <c r="I27956" s="1"/>
      <c r="J27956" s="1"/>
      <c r="K27956" s="1"/>
      <c r="L27956" s="1"/>
      <c r="M27956" s="1"/>
    </row>
    <row r="27957" spans="1:13" x14ac:dyDescent="0.25">
      <c r="A27957" t="s">
        <v>125</v>
      </c>
      <c r="B27957">
        <v>853</v>
      </c>
      <c r="C27957">
        <v>1880</v>
      </c>
      <c r="D27957">
        <v>0</v>
      </c>
      <c r="E27957">
        <v>0</v>
      </c>
      <c r="F27957" s="1"/>
      <c r="G27957" s="1"/>
      <c r="H27957" s="1"/>
      <c r="I27957" s="1"/>
      <c r="J27957" s="1"/>
      <c r="K27957" s="1"/>
      <c r="L27957" s="1"/>
      <c r="M27957" s="1"/>
    </row>
    <row r="27958" spans="1:13" x14ac:dyDescent="0.25">
      <c r="A27958" t="s">
        <v>125</v>
      </c>
      <c r="B27958">
        <v>853</v>
      </c>
      <c r="C27958">
        <v>1881</v>
      </c>
      <c r="D27958">
        <v>0</v>
      </c>
      <c r="E27958">
        <v>0</v>
      </c>
      <c r="F27958" s="1"/>
      <c r="G27958" s="1"/>
      <c r="H27958" s="1"/>
      <c r="I27958" s="1"/>
      <c r="J27958" s="1"/>
      <c r="K27958" s="1"/>
      <c r="L27958" s="1"/>
      <c r="M27958" s="1"/>
    </row>
    <row r="27959" spans="1:13" x14ac:dyDescent="0.25">
      <c r="A27959" t="s">
        <v>125</v>
      </c>
      <c r="B27959">
        <v>853</v>
      </c>
      <c r="C27959">
        <v>1882</v>
      </c>
      <c r="D27959">
        <v>0</v>
      </c>
      <c r="E27959">
        <v>0</v>
      </c>
      <c r="F27959" s="1"/>
      <c r="G27959" s="1"/>
      <c r="H27959" s="1"/>
      <c r="I27959" s="1"/>
      <c r="J27959" s="1"/>
      <c r="K27959" s="1"/>
      <c r="L27959" s="1"/>
      <c r="M27959" s="1"/>
    </row>
    <row r="27960" spans="1:13" x14ac:dyDescent="0.25">
      <c r="A27960" t="s">
        <v>125</v>
      </c>
      <c r="B27960">
        <v>853</v>
      </c>
      <c r="C27960">
        <v>1883</v>
      </c>
      <c r="D27960">
        <v>0</v>
      </c>
      <c r="E27960">
        <v>0</v>
      </c>
      <c r="F27960" s="1"/>
      <c r="G27960" s="1"/>
      <c r="H27960" s="1"/>
      <c r="I27960" s="1"/>
      <c r="J27960" s="1"/>
      <c r="K27960" s="1"/>
      <c r="L27960" s="1"/>
      <c r="M27960" s="1"/>
    </row>
    <row r="27961" spans="1:13" x14ac:dyDescent="0.25">
      <c r="A27961" t="s">
        <v>125</v>
      </c>
      <c r="B27961">
        <v>853</v>
      </c>
      <c r="C27961">
        <v>1884</v>
      </c>
      <c r="D27961">
        <v>0</v>
      </c>
      <c r="E27961">
        <v>0</v>
      </c>
      <c r="F27961" s="1"/>
      <c r="G27961" s="1"/>
      <c r="H27961" s="1"/>
      <c r="I27961" s="1"/>
      <c r="J27961" s="1"/>
      <c r="K27961" s="1"/>
      <c r="L27961" s="1"/>
      <c r="M27961" s="1"/>
    </row>
    <row r="27962" spans="1:13" x14ac:dyDescent="0.25">
      <c r="A27962" t="s">
        <v>125</v>
      </c>
      <c r="B27962">
        <v>853</v>
      </c>
      <c r="C27962">
        <v>1885</v>
      </c>
      <c r="D27962">
        <v>0</v>
      </c>
      <c r="E27962">
        <v>0</v>
      </c>
      <c r="F27962" s="1"/>
      <c r="G27962" s="1"/>
      <c r="H27962" s="1"/>
      <c r="I27962" s="1"/>
      <c r="J27962" s="1"/>
      <c r="K27962" s="1"/>
      <c r="L27962" s="1"/>
      <c r="M27962" s="1"/>
    </row>
    <row r="27963" spans="1:13" x14ac:dyDescent="0.25">
      <c r="A27963" t="s">
        <v>125</v>
      </c>
      <c r="B27963">
        <v>853</v>
      </c>
      <c r="C27963">
        <v>1886</v>
      </c>
      <c r="D27963">
        <v>0</v>
      </c>
      <c r="E27963">
        <v>0</v>
      </c>
      <c r="F27963" s="1"/>
      <c r="G27963" s="1"/>
      <c r="H27963" s="1"/>
      <c r="I27963" s="1"/>
      <c r="J27963" s="1"/>
      <c r="K27963" s="1"/>
      <c r="L27963" s="1"/>
      <c r="M27963" s="1"/>
    </row>
    <row r="27964" spans="1:13" x14ac:dyDescent="0.25">
      <c r="A27964" t="s">
        <v>125</v>
      </c>
      <c r="B27964">
        <v>853</v>
      </c>
      <c r="C27964">
        <v>1887</v>
      </c>
      <c r="D27964">
        <v>0</v>
      </c>
      <c r="E27964">
        <v>0</v>
      </c>
      <c r="F27964" s="1"/>
      <c r="G27964" s="1"/>
      <c r="H27964" s="1"/>
      <c r="I27964" s="1"/>
      <c r="J27964" s="1"/>
      <c r="K27964" s="1"/>
      <c r="L27964" s="1"/>
      <c r="M27964" s="1"/>
    </row>
    <row r="27965" spans="1:13" x14ac:dyDescent="0.25">
      <c r="A27965" t="s">
        <v>125</v>
      </c>
      <c r="B27965">
        <v>853</v>
      </c>
      <c r="C27965">
        <v>1888</v>
      </c>
      <c r="D27965">
        <v>0</v>
      </c>
      <c r="E27965">
        <v>0</v>
      </c>
      <c r="F27965" s="1"/>
      <c r="G27965" s="1"/>
      <c r="H27965" s="1"/>
      <c r="I27965" s="1"/>
      <c r="J27965" s="1"/>
      <c r="K27965" s="1"/>
      <c r="L27965" s="1"/>
      <c r="M27965" s="1"/>
    </row>
    <row r="27966" spans="1:13" x14ac:dyDescent="0.25">
      <c r="A27966" t="s">
        <v>125</v>
      </c>
      <c r="B27966">
        <v>853</v>
      </c>
      <c r="C27966">
        <v>1889</v>
      </c>
      <c r="D27966">
        <v>0</v>
      </c>
      <c r="E27966">
        <v>0</v>
      </c>
      <c r="F27966" s="1"/>
      <c r="G27966" s="1"/>
      <c r="H27966" s="1"/>
      <c r="I27966" s="1"/>
      <c r="J27966" s="1"/>
      <c r="K27966" s="1"/>
      <c r="L27966" s="1"/>
      <c r="M27966" s="1"/>
    </row>
    <row r="27967" spans="1:13" x14ac:dyDescent="0.25">
      <c r="A27967" t="s">
        <v>125</v>
      </c>
      <c r="B27967">
        <v>853</v>
      </c>
      <c r="C27967">
        <v>1890</v>
      </c>
      <c r="D27967">
        <v>0</v>
      </c>
      <c r="E27967">
        <v>0</v>
      </c>
      <c r="F27967" s="1"/>
      <c r="G27967" s="1"/>
      <c r="H27967" s="1"/>
      <c r="I27967" s="1"/>
      <c r="J27967" s="1"/>
      <c r="K27967" s="1"/>
      <c r="L27967" s="1"/>
      <c r="M27967" s="1"/>
    </row>
    <row r="27968" spans="1:13" x14ac:dyDescent="0.25">
      <c r="A27968" t="s">
        <v>125</v>
      </c>
      <c r="B27968">
        <v>853</v>
      </c>
      <c r="C27968">
        <v>1891</v>
      </c>
      <c r="D27968">
        <v>0</v>
      </c>
      <c r="E27968">
        <v>0</v>
      </c>
      <c r="F27968" s="1"/>
      <c r="G27968" s="1"/>
      <c r="H27968" s="1"/>
      <c r="I27968" s="1"/>
      <c r="J27968" s="1"/>
      <c r="K27968" s="1"/>
      <c r="L27968" s="1"/>
      <c r="M27968" s="1"/>
    </row>
    <row r="27969" spans="1:13" x14ac:dyDescent="0.25">
      <c r="A27969" t="s">
        <v>125</v>
      </c>
      <c r="B27969">
        <v>853</v>
      </c>
      <c r="C27969">
        <v>1892</v>
      </c>
      <c r="D27969">
        <v>0</v>
      </c>
      <c r="E27969">
        <v>0</v>
      </c>
      <c r="F27969" s="1"/>
      <c r="G27969" s="1"/>
      <c r="H27969" s="1"/>
      <c r="I27969" s="1"/>
      <c r="J27969" s="1"/>
      <c r="K27969" s="1"/>
      <c r="L27969" s="1"/>
      <c r="M27969" s="1"/>
    </row>
    <row r="27970" spans="1:13" x14ac:dyDescent="0.25">
      <c r="A27970" t="s">
        <v>125</v>
      </c>
      <c r="B27970">
        <v>853</v>
      </c>
      <c r="C27970">
        <v>1893</v>
      </c>
      <c r="D27970">
        <v>0</v>
      </c>
      <c r="E27970">
        <v>0</v>
      </c>
      <c r="F27970" s="1"/>
      <c r="G27970" s="1"/>
      <c r="H27970" s="1"/>
      <c r="I27970" s="1"/>
      <c r="J27970" s="1"/>
      <c r="K27970" s="1"/>
      <c r="L27970" s="1"/>
      <c r="M27970" s="1"/>
    </row>
    <row r="27971" spans="1:13" x14ac:dyDescent="0.25">
      <c r="A27971" t="s">
        <v>125</v>
      </c>
      <c r="B27971">
        <v>853</v>
      </c>
      <c r="C27971">
        <v>1894</v>
      </c>
      <c r="D27971">
        <v>0</v>
      </c>
      <c r="E27971">
        <v>0</v>
      </c>
      <c r="F27971" s="1"/>
      <c r="G27971" s="1"/>
      <c r="H27971" s="1"/>
      <c r="I27971" s="1"/>
      <c r="J27971" s="1"/>
      <c r="K27971" s="1"/>
      <c r="L27971" s="1"/>
      <c r="M27971" s="1"/>
    </row>
    <row r="27972" spans="1:13" x14ac:dyDescent="0.25">
      <c r="A27972" t="s">
        <v>125</v>
      </c>
      <c r="B27972">
        <v>853</v>
      </c>
      <c r="C27972">
        <v>1895</v>
      </c>
      <c r="D27972">
        <v>0</v>
      </c>
      <c r="E27972">
        <v>0</v>
      </c>
      <c r="F27972" s="1"/>
      <c r="G27972" s="1"/>
      <c r="H27972" s="1"/>
      <c r="I27972" s="1"/>
      <c r="J27972" s="1"/>
      <c r="K27972" s="1"/>
      <c r="L27972" s="1"/>
      <c r="M27972" s="1"/>
    </row>
    <row r="27973" spans="1:13" x14ac:dyDescent="0.25">
      <c r="A27973" t="s">
        <v>125</v>
      </c>
      <c r="B27973">
        <v>853</v>
      </c>
      <c r="C27973">
        <v>1896</v>
      </c>
      <c r="D27973">
        <v>0</v>
      </c>
      <c r="E27973">
        <v>0</v>
      </c>
      <c r="F27973" s="1"/>
      <c r="G27973" s="1"/>
      <c r="H27973" s="1"/>
      <c r="I27973" s="1"/>
      <c r="J27973" s="1"/>
      <c r="K27973" s="1"/>
      <c r="L27973" s="1"/>
      <c r="M27973" s="1"/>
    </row>
    <row r="27974" spans="1:13" x14ac:dyDescent="0.25">
      <c r="A27974" t="s">
        <v>125</v>
      </c>
      <c r="B27974">
        <v>853</v>
      </c>
      <c r="C27974">
        <v>1897</v>
      </c>
      <c r="D27974">
        <v>0</v>
      </c>
      <c r="E27974">
        <v>0</v>
      </c>
      <c r="F27974" s="1"/>
      <c r="G27974" s="1"/>
      <c r="H27974" s="1"/>
      <c r="I27974" s="1"/>
      <c r="J27974" s="1"/>
      <c r="K27974" s="1"/>
      <c r="L27974" s="1"/>
      <c r="M27974" s="1"/>
    </row>
    <row r="27975" spans="1:13" x14ac:dyDescent="0.25">
      <c r="A27975" t="s">
        <v>125</v>
      </c>
      <c r="B27975">
        <v>853</v>
      </c>
      <c r="C27975">
        <v>1898</v>
      </c>
      <c r="D27975">
        <v>0</v>
      </c>
      <c r="E27975">
        <v>0</v>
      </c>
      <c r="F27975" s="1"/>
      <c r="G27975" s="1"/>
      <c r="H27975" s="1"/>
      <c r="I27975" s="1"/>
      <c r="J27975" s="1"/>
      <c r="K27975" s="1"/>
      <c r="L27975" s="1"/>
      <c r="M27975" s="1"/>
    </row>
    <row r="27976" spans="1:13" x14ac:dyDescent="0.25">
      <c r="A27976" t="s">
        <v>125</v>
      </c>
      <c r="B27976">
        <v>853</v>
      </c>
      <c r="C27976">
        <v>1899</v>
      </c>
      <c r="D27976">
        <v>0</v>
      </c>
      <c r="E27976">
        <v>0</v>
      </c>
      <c r="F27976" s="1"/>
      <c r="G27976" s="1"/>
      <c r="H27976" s="1"/>
      <c r="I27976" s="1"/>
      <c r="J27976" s="1"/>
      <c r="K27976" s="1"/>
      <c r="L27976" s="1"/>
      <c r="M27976" s="1"/>
    </row>
    <row r="27977" spans="1:13" x14ac:dyDescent="0.25">
      <c r="A27977" t="s">
        <v>125</v>
      </c>
      <c r="B27977">
        <v>853</v>
      </c>
      <c r="C27977">
        <v>1900</v>
      </c>
      <c r="D27977">
        <v>0</v>
      </c>
      <c r="E27977">
        <v>0</v>
      </c>
      <c r="F27977" s="1"/>
      <c r="G27977" s="1"/>
      <c r="H27977" s="1"/>
      <c r="I27977" s="1"/>
      <c r="J27977" s="1"/>
      <c r="K27977" s="1"/>
      <c r="L27977" s="1"/>
      <c r="M27977" s="1"/>
    </row>
    <row r="27978" spans="1:13" x14ac:dyDescent="0.25">
      <c r="A27978" t="s">
        <v>125</v>
      </c>
      <c r="B27978">
        <v>853</v>
      </c>
      <c r="C27978">
        <v>1901</v>
      </c>
      <c r="D27978">
        <v>0</v>
      </c>
      <c r="E27978">
        <v>0</v>
      </c>
      <c r="F27978" s="1"/>
      <c r="G27978" s="1"/>
      <c r="H27978" s="1"/>
      <c r="I27978" s="1"/>
      <c r="J27978" s="1"/>
      <c r="K27978" s="1"/>
      <c r="L27978" s="1"/>
      <c r="M27978" s="1"/>
    </row>
    <row r="27979" spans="1:13" x14ac:dyDescent="0.25">
      <c r="A27979" t="s">
        <v>125</v>
      </c>
      <c r="B27979">
        <v>853</v>
      </c>
      <c r="C27979">
        <v>1902</v>
      </c>
      <c r="D27979">
        <v>0</v>
      </c>
      <c r="E27979">
        <v>0</v>
      </c>
      <c r="F27979" s="1"/>
      <c r="G27979" s="1"/>
      <c r="H27979" s="1"/>
      <c r="I27979" s="1"/>
      <c r="J27979" s="1"/>
      <c r="K27979" s="1"/>
      <c r="L27979" s="1"/>
      <c r="M27979" s="1"/>
    </row>
    <row r="27980" spans="1:13" x14ac:dyDescent="0.25">
      <c r="A27980" t="s">
        <v>125</v>
      </c>
      <c r="B27980">
        <v>853</v>
      </c>
      <c r="C27980">
        <v>1903</v>
      </c>
      <c r="D27980">
        <v>0</v>
      </c>
      <c r="E27980">
        <v>0</v>
      </c>
      <c r="F27980" s="1"/>
      <c r="G27980" s="1"/>
      <c r="H27980" s="1"/>
      <c r="I27980" s="1"/>
      <c r="J27980" s="1"/>
      <c r="K27980" s="1"/>
      <c r="L27980" s="1"/>
      <c r="M27980" s="1"/>
    </row>
    <row r="27981" spans="1:13" x14ac:dyDescent="0.25">
      <c r="A27981" t="s">
        <v>125</v>
      </c>
      <c r="B27981">
        <v>853</v>
      </c>
      <c r="C27981">
        <v>1904</v>
      </c>
      <c r="D27981">
        <v>0</v>
      </c>
      <c r="E27981">
        <v>0</v>
      </c>
      <c r="F27981" s="1"/>
      <c r="G27981" s="1"/>
      <c r="H27981" s="1"/>
      <c r="I27981" s="1"/>
      <c r="J27981" s="1"/>
      <c r="K27981" s="1"/>
      <c r="L27981" s="1"/>
      <c r="M27981" s="1"/>
    </row>
    <row r="27982" spans="1:13" x14ac:dyDescent="0.25">
      <c r="A27982" t="s">
        <v>125</v>
      </c>
      <c r="B27982">
        <v>853</v>
      </c>
      <c r="C27982">
        <v>1905</v>
      </c>
      <c r="D27982">
        <v>0</v>
      </c>
      <c r="E27982">
        <v>0</v>
      </c>
      <c r="F27982" s="1"/>
      <c r="G27982" s="1"/>
      <c r="H27982" s="1"/>
      <c r="I27982" s="1"/>
      <c r="J27982" s="1"/>
      <c r="K27982" s="1"/>
      <c r="L27982" s="1"/>
      <c r="M27982" s="1"/>
    </row>
    <row r="27983" spans="1:13" x14ac:dyDescent="0.25">
      <c r="A27983" t="s">
        <v>125</v>
      </c>
      <c r="B27983">
        <v>853</v>
      </c>
      <c r="C27983">
        <v>1906</v>
      </c>
      <c r="D27983">
        <v>0</v>
      </c>
      <c r="E27983">
        <v>0</v>
      </c>
      <c r="F27983" s="1"/>
      <c r="G27983" s="1"/>
      <c r="H27983" s="1"/>
      <c r="I27983" s="1"/>
      <c r="J27983" s="1"/>
      <c r="K27983" s="1"/>
      <c r="L27983" s="1"/>
      <c r="M27983" s="1"/>
    </row>
    <row r="27984" spans="1:13" x14ac:dyDescent="0.25">
      <c r="A27984" t="s">
        <v>125</v>
      </c>
      <c r="B27984">
        <v>853</v>
      </c>
      <c r="C27984">
        <v>1907</v>
      </c>
      <c r="D27984">
        <v>0</v>
      </c>
      <c r="E27984">
        <v>0</v>
      </c>
      <c r="F27984" s="1"/>
      <c r="G27984" s="1"/>
      <c r="H27984" s="1"/>
      <c r="I27984" s="1"/>
      <c r="J27984" s="1"/>
      <c r="K27984" s="1"/>
      <c r="L27984" s="1"/>
      <c r="M27984" s="1"/>
    </row>
    <row r="27985" spans="1:13" x14ac:dyDescent="0.25">
      <c r="A27985" t="s">
        <v>125</v>
      </c>
      <c r="B27985">
        <v>853</v>
      </c>
      <c r="C27985">
        <v>1908</v>
      </c>
      <c r="D27985">
        <v>0</v>
      </c>
      <c r="E27985">
        <v>0</v>
      </c>
      <c r="F27985" s="1"/>
      <c r="G27985" s="1"/>
      <c r="H27985" s="1"/>
      <c r="I27985" s="1"/>
      <c r="J27985" s="1"/>
      <c r="K27985" s="1"/>
      <c r="L27985" s="1"/>
      <c r="M27985" s="1"/>
    </row>
    <row r="27986" spans="1:13" x14ac:dyDescent="0.25">
      <c r="A27986" t="s">
        <v>125</v>
      </c>
      <c r="B27986">
        <v>853</v>
      </c>
      <c r="C27986">
        <v>1909</v>
      </c>
      <c r="D27986">
        <v>0</v>
      </c>
      <c r="E27986">
        <v>0</v>
      </c>
      <c r="F27986" s="1"/>
      <c r="G27986" s="1"/>
      <c r="H27986" s="1"/>
      <c r="I27986" s="1"/>
      <c r="J27986" s="1"/>
      <c r="K27986" s="1"/>
      <c r="L27986" s="1"/>
      <c r="M27986" s="1"/>
    </row>
    <row r="27987" spans="1:13" x14ac:dyDescent="0.25">
      <c r="A27987" t="s">
        <v>125</v>
      </c>
      <c r="B27987">
        <v>853</v>
      </c>
      <c r="C27987">
        <v>1910</v>
      </c>
      <c r="D27987">
        <v>0</v>
      </c>
      <c r="E27987">
        <v>0</v>
      </c>
      <c r="F27987" s="1"/>
      <c r="G27987" s="1"/>
      <c r="H27987" s="1"/>
      <c r="I27987" s="1"/>
      <c r="J27987" s="1"/>
      <c r="K27987" s="1"/>
      <c r="L27987" s="1"/>
      <c r="M27987" s="1"/>
    </row>
    <row r="27988" spans="1:13" x14ac:dyDescent="0.25">
      <c r="A27988" t="s">
        <v>125</v>
      </c>
      <c r="B27988">
        <v>853</v>
      </c>
      <c r="C27988">
        <v>1911</v>
      </c>
      <c r="D27988">
        <v>0</v>
      </c>
      <c r="E27988">
        <v>0</v>
      </c>
      <c r="F27988" s="1"/>
      <c r="G27988" s="1"/>
      <c r="H27988" s="1"/>
      <c r="I27988" s="1"/>
      <c r="J27988" s="1"/>
      <c r="K27988" s="1"/>
      <c r="L27988" s="1"/>
      <c r="M27988" s="1"/>
    </row>
    <row r="27989" spans="1:13" x14ac:dyDescent="0.25">
      <c r="A27989" t="s">
        <v>125</v>
      </c>
      <c r="B27989">
        <v>853</v>
      </c>
      <c r="C27989">
        <v>1912</v>
      </c>
      <c r="D27989">
        <v>0</v>
      </c>
      <c r="E27989">
        <v>0</v>
      </c>
      <c r="F27989" s="1"/>
      <c r="G27989" s="1"/>
      <c r="H27989" s="1"/>
      <c r="I27989" s="1"/>
      <c r="J27989" s="1"/>
      <c r="K27989" s="1"/>
      <c r="L27989" s="1"/>
      <c r="M27989" s="1"/>
    </row>
    <row r="27990" spans="1:13" x14ac:dyDescent="0.25">
      <c r="A27990" t="s">
        <v>125</v>
      </c>
      <c r="B27990">
        <v>853</v>
      </c>
      <c r="C27990">
        <v>1913</v>
      </c>
      <c r="D27990">
        <v>0</v>
      </c>
      <c r="E27990">
        <v>0</v>
      </c>
      <c r="F27990" s="1"/>
      <c r="G27990" s="1"/>
      <c r="H27990" s="1"/>
      <c r="I27990" s="1"/>
      <c r="J27990" s="1"/>
      <c r="K27990" s="1"/>
      <c r="L27990" s="1"/>
      <c r="M27990" s="1"/>
    </row>
    <row r="27991" spans="1:13" x14ac:dyDescent="0.25">
      <c r="A27991" t="s">
        <v>125</v>
      </c>
      <c r="B27991">
        <v>853</v>
      </c>
      <c r="C27991">
        <v>1914</v>
      </c>
      <c r="D27991">
        <v>0</v>
      </c>
      <c r="E27991">
        <v>0</v>
      </c>
      <c r="F27991" s="1"/>
      <c r="G27991" s="1"/>
      <c r="H27991" s="1"/>
      <c r="I27991" s="1"/>
      <c r="J27991" s="1"/>
      <c r="K27991" s="1"/>
      <c r="L27991" s="1"/>
      <c r="M27991" s="1"/>
    </row>
    <row r="27992" spans="1:13" x14ac:dyDescent="0.25">
      <c r="A27992" t="s">
        <v>125</v>
      </c>
      <c r="B27992">
        <v>853</v>
      </c>
      <c r="C27992">
        <v>1915</v>
      </c>
      <c r="D27992">
        <v>0</v>
      </c>
      <c r="E27992">
        <v>0</v>
      </c>
      <c r="F27992" s="1"/>
      <c r="G27992" s="1"/>
      <c r="H27992" s="1"/>
      <c r="I27992" s="1"/>
      <c r="J27992" s="1"/>
      <c r="K27992" s="1"/>
      <c r="L27992" s="1"/>
      <c r="M27992" s="1"/>
    </row>
    <row r="27993" spans="1:13" x14ac:dyDescent="0.25">
      <c r="A27993" t="s">
        <v>125</v>
      </c>
      <c r="B27993">
        <v>853</v>
      </c>
      <c r="C27993">
        <v>1916</v>
      </c>
      <c r="D27993">
        <v>0</v>
      </c>
      <c r="E27993">
        <v>0</v>
      </c>
      <c r="F27993" s="1"/>
      <c r="G27993" s="1"/>
      <c r="H27993" s="1"/>
      <c r="I27993" s="1"/>
      <c r="J27993" s="1"/>
      <c r="K27993" s="1"/>
      <c r="L27993" s="1"/>
      <c r="M27993" s="1"/>
    </row>
    <row r="27994" spans="1:13" x14ac:dyDescent="0.25">
      <c r="A27994" t="s">
        <v>125</v>
      </c>
      <c r="B27994">
        <v>853</v>
      </c>
      <c r="C27994">
        <v>1917</v>
      </c>
      <c r="D27994">
        <v>0</v>
      </c>
      <c r="E27994">
        <v>0</v>
      </c>
      <c r="F27994" s="1"/>
      <c r="G27994" s="1"/>
      <c r="H27994" s="1"/>
      <c r="I27994" s="1"/>
      <c r="J27994" s="1"/>
      <c r="K27994" s="1"/>
      <c r="L27994" s="1"/>
      <c r="M27994" s="1"/>
    </row>
    <row r="27995" spans="1:13" x14ac:dyDescent="0.25">
      <c r="A27995" t="s">
        <v>125</v>
      </c>
      <c r="B27995">
        <v>853</v>
      </c>
      <c r="C27995">
        <v>1918</v>
      </c>
      <c r="D27995">
        <v>0</v>
      </c>
      <c r="E27995">
        <v>0</v>
      </c>
      <c r="F27995" s="1"/>
      <c r="G27995" s="1"/>
      <c r="H27995" s="1"/>
      <c r="I27995" s="1"/>
      <c r="J27995" s="1"/>
      <c r="K27995" s="1"/>
      <c r="L27995" s="1"/>
      <c r="M27995" s="1"/>
    </row>
    <row r="27996" spans="1:13" x14ac:dyDescent="0.25">
      <c r="A27996" t="s">
        <v>125</v>
      </c>
      <c r="B27996">
        <v>853</v>
      </c>
      <c r="C27996">
        <v>1919</v>
      </c>
      <c r="D27996">
        <v>0</v>
      </c>
      <c r="E27996">
        <v>0</v>
      </c>
      <c r="F27996" s="1"/>
      <c r="G27996" s="1"/>
      <c r="H27996" s="1"/>
      <c r="I27996" s="1"/>
      <c r="J27996" s="1"/>
      <c r="K27996" s="1"/>
      <c r="L27996" s="1"/>
      <c r="M27996" s="1"/>
    </row>
    <row r="27997" spans="1:13" x14ac:dyDescent="0.25">
      <c r="A27997" t="s">
        <v>125</v>
      </c>
      <c r="B27997">
        <v>853</v>
      </c>
      <c r="C27997">
        <v>1920</v>
      </c>
      <c r="D27997">
        <v>0</v>
      </c>
      <c r="E27997">
        <v>0</v>
      </c>
      <c r="F27997" s="1"/>
      <c r="G27997" s="1"/>
      <c r="H27997" s="1"/>
      <c r="I27997" s="1"/>
      <c r="J27997" s="1"/>
      <c r="K27997" s="1"/>
      <c r="L27997" s="1"/>
      <c r="M27997" s="1"/>
    </row>
    <row r="27998" spans="1:13" x14ac:dyDescent="0.25">
      <c r="A27998" t="s">
        <v>125</v>
      </c>
      <c r="B27998">
        <v>853</v>
      </c>
      <c r="C27998">
        <v>1921</v>
      </c>
      <c r="D27998">
        <v>0</v>
      </c>
      <c r="E27998">
        <v>0</v>
      </c>
      <c r="F27998" s="1"/>
      <c r="G27998" s="1"/>
      <c r="H27998" s="1"/>
      <c r="I27998" s="1"/>
      <c r="J27998" s="1"/>
      <c r="K27998" s="1"/>
      <c r="L27998" s="1"/>
      <c r="M27998" s="1"/>
    </row>
    <row r="27999" spans="1:13" x14ac:dyDescent="0.25">
      <c r="A27999" t="s">
        <v>125</v>
      </c>
      <c r="B27999">
        <v>853</v>
      </c>
      <c r="C27999">
        <v>1922</v>
      </c>
      <c r="D27999">
        <v>0</v>
      </c>
      <c r="E27999">
        <v>0</v>
      </c>
      <c r="F27999" s="1"/>
      <c r="G27999" s="1"/>
      <c r="H27999" s="1"/>
      <c r="I27999" s="1"/>
      <c r="J27999" s="1"/>
      <c r="K27999" s="1"/>
      <c r="L27999" s="1"/>
      <c r="M27999" s="1"/>
    </row>
    <row r="28000" spans="1:13" x14ac:dyDescent="0.25">
      <c r="A28000" t="s">
        <v>125</v>
      </c>
      <c r="B28000">
        <v>853</v>
      </c>
      <c r="C28000">
        <v>1923</v>
      </c>
      <c r="D28000">
        <v>0</v>
      </c>
      <c r="E28000">
        <v>0</v>
      </c>
      <c r="F28000" s="1"/>
      <c r="G28000" s="1"/>
      <c r="H28000" s="1"/>
      <c r="I28000" s="1"/>
      <c r="J28000" s="1"/>
      <c r="K28000" s="1"/>
      <c r="L28000" s="1"/>
      <c r="M28000" s="1"/>
    </row>
    <row r="28001" spans="1:13" x14ac:dyDescent="0.25">
      <c r="A28001" t="s">
        <v>125</v>
      </c>
      <c r="B28001">
        <v>853</v>
      </c>
      <c r="C28001">
        <v>1924</v>
      </c>
      <c r="D28001">
        <v>0</v>
      </c>
      <c r="E28001">
        <v>0</v>
      </c>
      <c r="F28001" s="1"/>
      <c r="G28001" s="1"/>
      <c r="H28001" s="1"/>
      <c r="I28001" s="1"/>
      <c r="J28001" s="1"/>
      <c r="K28001" s="1"/>
      <c r="L28001" s="1"/>
      <c r="M28001" s="1"/>
    </row>
    <row r="28002" spans="1:13" x14ac:dyDescent="0.25">
      <c r="A28002" t="s">
        <v>125</v>
      </c>
      <c r="B28002">
        <v>853</v>
      </c>
      <c r="C28002">
        <v>1925</v>
      </c>
      <c r="D28002">
        <v>0</v>
      </c>
      <c r="E28002">
        <v>0</v>
      </c>
      <c r="F28002" s="1"/>
      <c r="G28002" s="1"/>
      <c r="H28002" s="1"/>
      <c r="I28002" s="1"/>
      <c r="J28002" s="1"/>
      <c r="K28002" s="1"/>
      <c r="L28002" s="1"/>
      <c r="M28002" s="1"/>
    </row>
    <row r="28003" spans="1:13" x14ac:dyDescent="0.25">
      <c r="A28003" t="s">
        <v>125</v>
      </c>
      <c r="B28003">
        <v>853</v>
      </c>
      <c r="C28003">
        <v>1926</v>
      </c>
      <c r="D28003">
        <v>0</v>
      </c>
      <c r="E28003">
        <v>0</v>
      </c>
      <c r="F28003" s="1"/>
      <c r="G28003" s="1"/>
      <c r="H28003" s="1"/>
      <c r="I28003" s="1"/>
      <c r="J28003" s="1"/>
      <c r="K28003" s="1"/>
      <c r="L28003" s="1"/>
      <c r="M28003" s="1"/>
    </row>
    <row r="28004" spans="1:13" x14ac:dyDescent="0.25">
      <c r="A28004" t="s">
        <v>125</v>
      </c>
      <c r="B28004">
        <v>853</v>
      </c>
      <c r="C28004">
        <v>1927</v>
      </c>
      <c r="D28004">
        <v>0</v>
      </c>
      <c r="E28004">
        <v>0</v>
      </c>
      <c r="F28004" s="1"/>
      <c r="G28004" s="1"/>
      <c r="H28004" s="1"/>
      <c r="I28004" s="1"/>
      <c r="J28004" s="1"/>
      <c r="K28004" s="1"/>
      <c r="L28004" s="1"/>
      <c r="M28004" s="1"/>
    </row>
    <row r="28005" spans="1:13" x14ac:dyDescent="0.25">
      <c r="A28005" t="s">
        <v>125</v>
      </c>
      <c r="B28005">
        <v>853</v>
      </c>
      <c r="C28005">
        <v>1928</v>
      </c>
      <c r="D28005">
        <v>0</v>
      </c>
      <c r="E28005">
        <v>0</v>
      </c>
      <c r="F28005" s="1"/>
      <c r="G28005" s="1"/>
      <c r="H28005" s="1"/>
      <c r="I28005" s="1"/>
      <c r="J28005" s="1"/>
      <c r="K28005" s="1"/>
      <c r="L28005" s="1"/>
      <c r="M28005" s="1"/>
    </row>
    <row r="28006" spans="1:13" x14ac:dyDescent="0.25">
      <c r="A28006" t="s">
        <v>125</v>
      </c>
      <c r="B28006">
        <v>853</v>
      </c>
      <c r="C28006">
        <v>1929</v>
      </c>
      <c r="D28006">
        <v>0</v>
      </c>
      <c r="E28006">
        <v>0</v>
      </c>
      <c r="F28006" s="1"/>
      <c r="G28006" s="1"/>
      <c r="H28006" s="1"/>
      <c r="I28006" s="1"/>
      <c r="J28006" s="1"/>
      <c r="K28006" s="1"/>
      <c r="L28006" s="1"/>
      <c r="M28006" s="1"/>
    </row>
    <row r="28007" spans="1:13" x14ac:dyDescent="0.25">
      <c r="A28007" t="s">
        <v>125</v>
      </c>
      <c r="B28007">
        <v>853</v>
      </c>
      <c r="C28007">
        <v>1930</v>
      </c>
      <c r="D28007">
        <v>0</v>
      </c>
      <c r="E28007">
        <v>0</v>
      </c>
      <c r="F28007" s="1"/>
      <c r="G28007" s="1"/>
      <c r="H28007" s="1"/>
      <c r="I28007" s="1"/>
      <c r="J28007" s="1"/>
      <c r="K28007" s="1"/>
      <c r="L28007" s="1"/>
      <c r="M28007" s="1"/>
    </row>
    <row r="28008" spans="1:13" x14ac:dyDescent="0.25">
      <c r="A28008" t="s">
        <v>125</v>
      </c>
      <c r="B28008">
        <v>853</v>
      </c>
      <c r="C28008">
        <v>1931</v>
      </c>
      <c r="D28008">
        <v>0</v>
      </c>
      <c r="E28008">
        <v>0</v>
      </c>
      <c r="F28008" s="1"/>
      <c r="G28008" s="1"/>
      <c r="H28008" s="1"/>
      <c r="I28008" s="1"/>
      <c r="J28008" s="1"/>
      <c r="K28008" s="1"/>
      <c r="L28008" s="1"/>
      <c r="M28008" s="1"/>
    </row>
    <row r="28009" spans="1:13" x14ac:dyDescent="0.25">
      <c r="A28009" t="s">
        <v>125</v>
      </c>
      <c r="B28009">
        <v>853</v>
      </c>
      <c r="C28009">
        <v>1932</v>
      </c>
      <c r="D28009">
        <v>0</v>
      </c>
      <c r="E28009">
        <v>0</v>
      </c>
      <c r="F28009" s="1"/>
      <c r="G28009" s="1"/>
      <c r="H28009" s="1"/>
      <c r="I28009" s="1"/>
      <c r="J28009" s="1"/>
      <c r="K28009" s="1"/>
      <c r="L28009" s="1"/>
      <c r="M28009" s="1"/>
    </row>
    <row r="28010" spans="1:13" x14ac:dyDescent="0.25">
      <c r="A28010" t="s">
        <v>125</v>
      </c>
      <c r="B28010">
        <v>853</v>
      </c>
      <c r="C28010">
        <v>1933</v>
      </c>
      <c r="D28010">
        <v>0</v>
      </c>
      <c r="E28010">
        <v>0</v>
      </c>
      <c r="F28010" s="1"/>
      <c r="G28010" s="1"/>
      <c r="H28010" s="1"/>
      <c r="I28010" s="1"/>
      <c r="J28010" s="1"/>
      <c r="K28010" s="1"/>
      <c r="L28010" s="1"/>
      <c r="M28010" s="1"/>
    </row>
    <row r="28011" spans="1:13" x14ac:dyDescent="0.25">
      <c r="A28011" t="s">
        <v>125</v>
      </c>
      <c r="B28011">
        <v>853</v>
      </c>
      <c r="C28011">
        <v>1934</v>
      </c>
      <c r="D28011">
        <v>0</v>
      </c>
      <c r="E28011">
        <v>0</v>
      </c>
      <c r="F28011" s="1"/>
      <c r="G28011" s="1"/>
      <c r="H28011" s="1"/>
      <c r="I28011" s="1"/>
      <c r="J28011" s="1"/>
      <c r="K28011" s="1"/>
      <c r="L28011" s="1"/>
      <c r="M28011" s="1"/>
    </row>
    <row r="28012" spans="1:13" x14ac:dyDescent="0.25">
      <c r="A28012" t="s">
        <v>125</v>
      </c>
      <c r="B28012">
        <v>853</v>
      </c>
      <c r="C28012">
        <v>1935</v>
      </c>
      <c r="D28012">
        <v>0</v>
      </c>
      <c r="E28012">
        <v>0</v>
      </c>
      <c r="F28012" s="1"/>
      <c r="G28012" s="1"/>
      <c r="H28012" s="1"/>
      <c r="I28012" s="1"/>
      <c r="J28012" s="1"/>
      <c r="K28012" s="1"/>
      <c r="L28012" s="1"/>
      <c r="M28012" s="1"/>
    </row>
    <row r="28013" spans="1:13" x14ac:dyDescent="0.25">
      <c r="A28013" t="s">
        <v>125</v>
      </c>
      <c r="B28013">
        <v>853</v>
      </c>
      <c r="C28013">
        <v>1936</v>
      </c>
      <c r="D28013">
        <v>0</v>
      </c>
      <c r="E28013">
        <v>0</v>
      </c>
      <c r="F28013" s="1"/>
      <c r="G28013" s="1"/>
      <c r="H28013" s="1"/>
      <c r="I28013" s="1"/>
      <c r="J28013" s="1"/>
      <c r="K28013" s="1"/>
      <c r="L28013" s="1"/>
      <c r="M28013" s="1"/>
    </row>
    <row r="28014" spans="1:13" x14ac:dyDescent="0.25">
      <c r="A28014" t="s">
        <v>125</v>
      </c>
      <c r="B28014">
        <v>853</v>
      </c>
      <c r="C28014">
        <v>1937</v>
      </c>
      <c r="D28014">
        <v>0</v>
      </c>
      <c r="E28014">
        <v>0</v>
      </c>
      <c r="F28014" s="1"/>
      <c r="G28014" s="1"/>
      <c r="H28014" s="1"/>
      <c r="I28014" s="1"/>
      <c r="J28014" s="1"/>
      <c r="K28014" s="1"/>
      <c r="L28014" s="1"/>
      <c r="M28014" s="1"/>
    </row>
    <row r="28015" spans="1:13" x14ac:dyDescent="0.25">
      <c r="A28015" t="s">
        <v>125</v>
      </c>
      <c r="B28015">
        <v>853</v>
      </c>
      <c r="C28015">
        <v>1938</v>
      </c>
      <c r="D28015">
        <v>0</v>
      </c>
      <c r="E28015">
        <v>0</v>
      </c>
      <c r="F28015" s="1"/>
      <c r="G28015" s="1"/>
      <c r="H28015" s="1"/>
      <c r="I28015" s="1"/>
      <c r="J28015" s="1"/>
      <c r="K28015" s="1"/>
      <c r="L28015" s="1"/>
      <c r="M28015" s="1"/>
    </row>
    <row r="28016" spans="1:13" x14ac:dyDescent="0.25">
      <c r="A28016" t="s">
        <v>125</v>
      </c>
      <c r="B28016">
        <v>853</v>
      </c>
      <c r="C28016">
        <v>1939</v>
      </c>
      <c r="D28016">
        <v>0</v>
      </c>
      <c r="E28016">
        <v>0</v>
      </c>
      <c r="F28016" s="1"/>
      <c r="G28016" s="1"/>
      <c r="H28016" s="1"/>
      <c r="I28016" s="1"/>
      <c r="J28016" s="1"/>
      <c r="K28016" s="1"/>
      <c r="L28016" s="1"/>
      <c r="M28016" s="1"/>
    </row>
    <row r="28017" spans="1:13" x14ac:dyDescent="0.25">
      <c r="A28017" t="s">
        <v>125</v>
      </c>
      <c r="B28017">
        <v>853</v>
      </c>
      <c r="C28017">
        <v>1940</v>
      </c>
      <c r="D28017">
        <v>0</v>
      </c>
      <c r="E28017">
        <v>0</v>
      </c>
      <c r="F28017" s="1"/>
      <c r="G28017" s="1"/>
      <c r="H28017" s="1"/>
      <c r="I28017" s="1"/>
      <c r="J28017" s="1"/>
      <c r="K28017" s="1"/>
      <c r="L28017" s="1"/>
      <c r="M28017" s="1"/>
    </row>
    <row r="28018" spans="1:13" x14ac:dyDescent="0.25">
      <c r="A28018" t="s">
        <v>125</v>
      </c>
      <c r="B28018">
        <v>853</v>
      </c>
      <c r="C28018">
        <v>1941</v>
      </c>
      <c r="D28018">
        <v>0</v>
      </c>
      <c r="E28018">
        <v>0</v>
      </c>
      <c r="F28018" s="1"/>
      <c r="G28018" s="1"/>
      <c r="H28018" s="1"/>
      <c r="I28018" s="1"/>
      <c r="J28018" s="1"/>
      <c r="K28018" s="1"/>
      <c r="L28018" s="1"/>
      <c r="M28018" s="1"/>
    </row>
    <row r="28019" spans="1:13" x14ac:dyDescent="0.25">
      <c r="A28019" t="s">
        <v>125</v>
      </c>
      <c r="B28019">
        <v>853</v>
      </c>
      <c r="C28019">
        <v>1942</v>
      </c>
      <c r="D28019">
        <v>0</v>
      </c>
      <c r="E28019">
        <v>0</v>
      </c>
      <c r="F28019" s="1"/>
      <c r="G28019" s="1"/>
      <c r="H28019" s="1"/>
      <c r="I28019" s="1"/>
      <c r="J28019" s="1"/>
      <c r="K28019" s="1"/>
      <c r="L28019" s="1"/>
      <c r="M28019" s="1"/>
    </row>
    <row r="28020" spans="1:13" x14ac:dyDescent="0.25">
      <c r="A28020" t="s">
        <v>125</v>
      </c>
      <c r="B28020">
        <v>853</v>
      </c>
      <c r="C28020">
        <v>1943</v>
      </c>
      <c r="D28020">
        <v>0</v>
      </c>
      <c r="E28020">
        <v>0</v>
      </c>
      <c r="F28020" s="1"/>
      <c r="G28020" s="1"/>
      <c r="H28020" s="1"/>
      <c r="I28020" s="1"/>
      <c r="J28020" s="1"/>
      <c r="K28020" s="1"/>
      <c r="L28020" s="1"/>
      <c r="M28020" s="1"/>
    </row>
    <row r="28021" spans="1:13" x14ac:dyDescent="0.25">
      <c r="A28021" t="s">
        <v>125</v>
      </c>
      <c r="B28021">
        <v>853</v>
      </c>
      <c r="C28021">
        <v>1944</v>
      </c>
      <c r="D28021">
        <v>0</v>
      </c>
      <c r="E28021">
        <v>0</v>
      </c>
      <c r="F28021" s="1"/>
      <c r="G28021" s="1"/>
      <c r="H28021" s="1"/>
      <c r="I28021" s="1"/>
      <c r="J28021" s="1"/>
      <c r="K28021" s="1"/>
      <c r="L28021" s="1"/>
      <c r="M28021" s="1"/>
    </row>
    <row r="28022" spans="1:13" x14ac:dyDescent="0.25">
      <c r="A28022" t="s">
        <v>125</v>
      </c>
      <c r="B28022">
        <v>853</v>
      </c>
      <c r="C28022">
        <v>1945</v>
      </c>
      <c r="D28022">
        <v>0</v>
      </c>
      <c r="E28022">
        <v>0</v>
      </c>
      <c r="F28022" s="1"/>
      <c r="G28022" s="1"/>
      <c r="H28022" s="1"/>
      <c r="I28022" s="1"/>
      <c r="J28022" s="1"/>
      <c r="K28022" s="1"/>
      <c r="L28022" s="1"/>
      <c r="M28022" s="1"/>
    </row>
    <row r="28023" spans="1:13" x14ac:dyDescent="0.25">
      <c r="A28023" t="s">
        <v>125</v>
      </c>
      <c r="B28023">
        <v>853</v>
      </c>
      <c r="C28023">
        <v>1946</v>
      </c>
      <c r="D28023">
        <v>0</v>
      </c>
      <c r="E28023">
        <v>0</v>
      </c>
      <c r="F28023" s="1"/>
      <c r="G28023" s="1"/>
      <c r="H28023" s="1"/>
      <c r="I28023" s="1"/>
      <c r="J28023" s="1"/>
      <c r="K28023" s="1"/>
      <c r="L28023" s="1"/>
      <c r="M28023" s="1"/>
    </row>
    <row r="28024" spans="1:13" x14ac:dyDescent="0.25">
      <c r="A28024" t="s">
        <v>125</v>
      </c>
      <c r="B28024">
        <v>853</v>
      </c>
      <c r="C28024">
        <v>1947</v>
      </c>
      <c r="D28024">
        <v>0</v>
      </c>
      <c r="E28024">
        <v>0</v>
      </c>
      <c r="F28024" s="1"/>
      <c r="G28024" s="1"/>
      <c r="H28024" s="1"/>
      <c r="I28024" s="1"/>
      <c r="J28024" s="1"/>
      <c r="K28024" s="1"/>
      <c r="L28024" s="1"/>
      <c r="M28024" s="1"/>
    </row>
    <row r="28025" spans="1:13" x14ac:dyDescent="0.25">
      <c r="A28025" t="s">
        <v>125</v>
      </c>
      <c r="B28025">
        <v>853</v>
      </c>
      <c r="C28025">
        <v>1948</v>
      </c>
      <c r="D28025">
        <v>0</v>
      </c>
      <c r="E28025">
        <v>0</v>
      </c>
      <c r="F28025" s="1"/>
      <c r="G28025" s="1"/>
      <c r="H28025" s="1"/>
      <c r="I28025" s="1"/>
      <c r="J28025" s="1"/>
      <c r="K28025" s="1"/>
      <c r="L28025" s="1"/>
      <c r="M28025" s="1"/>
    </row>
    <row r="28026" spans="1:13" x14ac:dyDescent="0.25">
      <c r="A28026" t="s">
        <v>125</v>
      </c>
      <c r="B28026">
        <v>853</v>
      </c>
      <c r="C28026">
        <v>1949</v>
      </c>
      <c r="D28026">
        <v>0</v>
      </c>
      <c r="E28026">
        <v>0</v>
      </c>
      <c r="F28026" s="1"/>
      <c r="G28026" s="1"/>
      <c r="H28026" s="1"/>
      <c r="I28026" s="1"/>
      <c r="J28026" s="1"/>
      <c r="K28026" s="1"/>
      <c r="L28026" s="1"/>
      <c r="M28026" s="1"/>
    </row>
    <row r="28027" spans="1:13" x14ac:dyDescent="0.25">
      <c r="A28027" t="s">
        <v>125</v>
      </c>
      <c r="B28027">
        <v>853</v>
      </c>
      <c r="C28027">
        <v>1950</v>
      </c>
      <c r="D28027">
        <v>0</v>
      </c>
      <c r="E28027">
        <v>0</v>
      </c>
      <c r="F28027" s="1"/>
      <c r="G28027" s="1"/>
      <c r="H28027" s="1"/>
      <c r="I28027" s="1"/>
      <c r="J28027" s="1"/>
      <c r="K28027" s="1"/>
      <c r="L28027" s="1"/>
      <c r="M28027" s="1"/>
    </row>
    <row r="28028" spans="1:13" x14ac:dyDescent="0.25">
      <c r="A28028" t="s">
        <v>125</v>
      </c>
      <c r="B28028">
        <v>853</v>
      </c>
      <c r="C28028">
        <v>1951</v>
      </c>
      <c r="D28028">
        <v>0</v>
      </c>
      <c r="E28028">
        <v>0</v>
      </c>
      <c r="F28028" s="1"/>
      <c r="G28028" s="1"/>
      <c r="H28028" s="1"/>
      <c r="I28028" s="1"/>
      <c r="J28028" s="1"/>
      <c r="K28028" s="1"/>
      <c r="L28028" s="1"/>
      <c r="M28028" s="1"/>
    </row>
    <row r="28029" spans="1:13" x14ac:dyDescent="0.25">
      <c r="A28029" t="s">
        <v>125</v>
      </c>
      <c r="B28029">
        <v>853</v>
      </c>
      <c r="C28029">
        <v>1952</v>
      </c>
      <c r="D28029">
        <v>0</v>
      </c>
      <c r="E28029">
        <v>0</v>
      </c>
      <c r="F28029" s="1"/>
      <c r="G28029" s="1"/>
      <c r="H28029" s="1"/>
      <c r="I28029" s="1"/>
      <c r="J28029" s="1"/>
      <c r="K28029" s="1"/>
      <c r="L28029" s="1"/>
      <c r="M28029" s="1"/>
    </row>
    <row r="28030" spans="1:13" x14ac:dyDescent="0.25">
      <c r="A28030" t="s">
        <v>125</v>
      </c>
      <c r="B28030">
        <v>853</v>
      </c>
      <c r="C28030">
        <v>1953</v>
      </c>
      <c r="D28030">
        <v>0</v>
      </c>
      <c r="E28030">
        <v>0</v>
      </c>
      <c r="F28030" s="1"/>
      <c r="G28030" s="1"/>
      <c r="H28030" s="1"/>
      <c r="I28030" s="1"/>
      <c r="J28030" s="1"/>
      <c r="K28030" s="1"/>
      <c r="L28030" s="1"/>
      <c r="M28030" s="1"/>
    </row>
    <row r="28031" spans="1:13" x14ac:dyDescent="0.25">
      <c r="A28031" t="s">
        <v>125</v>
      </c>
      <c r="B28031">
        <v>853</v>
      </c>
      <c r="C28031">
        <v>1954</v>
      </c>
      <c r="D28031">
        <v>0</v>
      </c>
      <c r="E28031">
        <v>0</v>
      </c>
      <c r="F28031" s="1"/>
      <c r="G28031" s="1"/>
      <c r="H28031" s="1"/>
      <c r="I28031" s="1"/>
      <c r="J28031" s="1"/>
      <c r="K28031" s="1"/>
      <c r="L28031" s="1"/>
      <c r="M28031" s="1"/>
    </row>
    <row r="28032" spans="1:13" x14ac:dyDescent="0.25">
      <c r="A28032" t="s">
        <v>125</v>
      </c>
      <c r="B28032">
        <v>853</v>
      </c>
      <c r="C28032">
        <v>1955</v>
      </c>
      <c r="D28032">
        <v>0</v>
      </c>
      <c r="E28032">
        <v>0</v>
      </c>
      <c r="F28032" s="1"/>
      <c r="G28032" s="1"/>
      <c r="H28032" s="1"/>
      <c r="I28032" s="1"/>
      <c r="J28032" s="1"/>
      <c r="K28032" s="1"/>
      <c r="L28032" s="1"/>
      <c r="M28032" s="1"/>
    </row>
    <row r="28033" spans="1:13" x14ac:dyDescent="0.25">
      <c r="A28033" t="s">
        <v>125</v>
      </c>
      <c r="B28033">
        <v>853</v>
      </c>
      <c r="C28033">
        <v>1956</v>
      </c>
      <c r="D28033">
        <v>0</v>
      </c>
      <c r="E28033">
        <v>0</v>
      </c>
      <c r="F28033" s="1"/>
      <c r="G28033" s="1"/>
      <c r="H28033" s="1"/>
      <c r="I28033" s="1"/>
      <c r="J28033" s="1"/>
      <c r="K28033" s="1"/>
      <c r="L28033" s="1"/>
      <c r="M28033" s="1"/>
    </row>
    <row r="28034" spans="1:13" x14ac:dyDescent="0.25">
      <c r="A28034" t="s">
        <v>125</v>
      </c>
      <c r="B28034">
        <v>853</v>
      </c>
      <c r="C28034">
        <v>1957</v>
      </c>
      <c r="D28034">
        <v>0</v>
      </c>
      <c r="E28034">
        <v>0</v>
      </c>
      <c r="F28034" s="1"/>
      <c r="G28034" s="1"/>
      <c r="H28034" s="1"/>
      <c r="I28034" s="1"/>
      <c r="J28034" s="1"/>
      <c r="K28034" s="1"/>
      <c r="L28034" s="1"/>
      <c r="M28034" s="1"/>
    </row>
    <row r="28035" spans="1:13" x14ac:dyDescent="0.25">
      <c r="A28035" t="s">
        <v>125</v>
      </c>
      <c r="B28035">
        <v>853</v>
      </c>
      <c r="C28035">
        <v>1958</v>
      </c>
      <c r="D28035">
        <v>0</v>
      </c>
      <c r="E28035">
        <v>0</v>
      </c>
      <c r="F28035" s="1"/>
      <c r="G28035" s="1"/>
      <c r="H28035" s="1"/>
      <c r="I28035" s="1"/>
      <c r="J28035" s="1"/>
      <c r="K28035" s="1"/>
      <c r="L28035" s="1"/>
      <c r="M28035" s="1"/>
    </row>
    <row r="28036" spans="1:13" x14ac:dyDescent="0.25">
      <c r="A28036" t="s">
        <v>125</v>
      </c>
      <c r="B28036">
        <v>853</v>
      </c>
      <c r="C28036">
        <v>1959</v>
      </c>
      <c r="D28036">
        <v>0</v>
      </c>
      <c r="E28036">
        <v>0</v>
      </c>
      <c r="F28036" s="1"/>
      <c r="G28036" s="1"/>
      <c r="H28036" s="1"/>
      <c r="I28036" s="1"/>
      <c r="J28036" s="1"/>
      <c r="K28036" s="1"/>
      <c r="L28036" s="1"/>
      <c r="M28036" s="1"/>
    </row>
    <row r="28037" spans="1:13" x14ac:dyDescent="0.25">
      <c r="A28037" t="s">
        <v>125</v>
      </c>
      <c r="B28037">
        <v>853</v>
      </c>
      <c r="C28037">
        <v>1960</v>
      </c>
      <c r="D28037">
        <v>0</v>
      </c>
      <c r="E28037">
        <v>0</v>
      </c>
      <c r="F28037" s="1"/>
      <c r="G28037" s="1"/>
      <c r="H28037" s="1"/>
      <c r="I28037" s="1"/>
      <c r="J28037" s="1"/>
      <c r="K28037" s="1"/>
      <c r="L28037" s="1"/>
      <c r="M28037" s="1"/>
    </row>
    <row r="28038" spans="1:13" x14ac:dyDescent="0.25">
      <c r="A28038" t="s">
        <v>125</v>
      </c>
      <c r="B28038">
        <v>853</v>
      </c>
      <c r="C28038">
        <v>1961</v>
      </c>
      <c r="D28038">
        <v>0</v>
      </c>
      <c r="E28038">
        <v>0</v>
      </c>
      <c r="F28038" s="1"/>
      <c r="G28038" s="1"/>
      <c r="H28038" s="1"/>
      <c r="I28038" s="1"/>
      <c r="J28038" s="1"/>
      <c r="K28038" s="1"/>
      <c r="L28038" s="1"/>
      <c r="M28038" s="1"/>
    </row>
    <row r="28039" spans="1:13" x14ac:dyDescent="0.25">
      <c r="A28039" t="s">
        <v>125</v>
      </c>
      <c r="B28039">
        <v>853</v>
      </c>
      <c r="C28039">
        <v>1962</v>
      </c>
      <c r="D28039">
        <v>0</v>
      </c>
      <c r="E28039">
        <v>0</v>
      </c>
      <c r="F28039" s="1"/>
      <c r="G28039" s="1"/>
      <c r="H28039" s="1"/>
      <c r="I28039" s="1"/>
      <c r="J28039" s="1"/>
      <c r="K28039" s="1"/>
      <c r="L28039" s="1"/>
      <c r="M28039" s="1"/>
    </row>
    <row r="28040" spans="1:13" x14ac:dyDescent="0.25">
      <c r="A28040" t="s">
        <v>125</v>
      </c>
      <c r="B28040">
        <v>853</v>
      </c>
      <c r="C28040">
        <v>1963</v>
      </c>
      <c r="D28040">
        <v>0</v>
      </c>
      <c r="E28040">
        <v>0</v>
      </c>
      <c r="F28040" s="1"/>
      <c r="G28040" s="1"/>
      <c r="H28040" s="1"/>
      <c r="I28040" s="1"/>
      <c r="J28040" s="1"/>
      <c r="K28040" s="1"/>
      <c r="L28040" s="1"/>
      <c r="M28040" s="1"/>
    </row>
    <row r="28041" spans="1:13" x14ac:dyDescent="0.25">
      <c r="A28041" t="s">
        <v>125</v>
      </c>
      <c r="B28041">
        <v>853</v>
      </c>
      <c r="C28041">
        <v>1964</v>
      </c>
      <c r="D28041">
        <v>0</v>
      </c>
      <c r="E28041">
        <v>0</v>
      </c>
      <c r="F28041" s="1"/>
      <c r="G28041" s="1"/>
      <c r="H28041" s="1"/>
      <c r="I28041" s="1"/>
      <c r="J28041" s="1"/>
      <c r="K28041" s="1"/>
      <c r="L28041" s="1"/>
      <c r="M28041" s="1">
        <v>2.9136441</v>
      </c>
    </row>
    <row r="28042" spans="1:13" x14ac:dyDescent="0.25">
      <c r="A28042" t="s">
        <v>125</v>
      </c>
      <c r="B28042">
        <v>853</v>
      </c>
      <c r="C28042">
        <v>1965</v>
      </c>
      <c r="D28042">
        <v>0</v>
      </c>
      <c r="E28042">
        <v>0</v>
      </c>
      <c r="F28042" s="1"/>
      <c r="G28042" s="1"/>
      <c r="H28042" s="1"/>
      <c r="I28042" s="1"/>
      <c r="J28042" s="1"/>
      <c r="K28042" s="1"/>
      <c r="L28042" s="1"/>
      <c r="M28042" s="1">
        <v>2.9246710999999999</v>
      </c>
    </row>
    <row r="28043" spans="1:13" x14ac:dyDescent="0.25">
      <c r="A28043" t="s">
        <v>125</v>
      </c>
      <c r="B28043">
        <v>853</v>
      </c>
      <c r="C28043">
        <v>1966</v>
      </c>
      <c r="D28043">
        <v>0</v>
      </c>
      <c r="E28043">
        <v>0</v>
      </c>
      <c r="F28043" s="1"/>
      <c r="G28043" s="1"/>
      <c r="H28043" s="1"/>
      <c r="I28043" s="1"/>
      <c r="J28043" s="1"/>
      <c r="K28043" s="1"/>
      <c r="L28043" s="1"/>
      <c r="M28043" s="1">
        <v>2.9159104999999998</v>
      </c>
    </row>
    <row r="28044" spans="1:13" x14ac:dyDescent="0.25">
      <c r="A28044" t="s">
        <v>125</v>
      </c>
      <c r="B28044">
        <v>853</v>
      </c>
      <c r="C28044">
        <v>1967</v>
      </c>
      <c r="D28044">
        <v>0</v>
      </c>
      <c r="E28044">
        <v>0</v>
      </c>
      <c r="F28044" s="1"/>
      <c r="G28044" s="1"/>
      <c r="H28044" s="1"/>
      <c r="I28044" s="1"/>
      <c r="J28044" s="1"/>
      <c r="K28044" s="1"/>
      <c r="L28044" s="1"/>
      <c r="M28044" s="1">
        <v>4.6311831999999997</v>
      </c>
    </row>
    <row r="28045" spans="1:13" x14ac:dyDescent="0.25">
      <c r="A28045" t="s">
        <v>125</v>
      </c>
      <c r="B28045">
        <v>853</v>
      </c>
      <c r="C28045">
        <v>1968</v>
      </c>
      <c r="D28045">
        <v>0</v>
      </c>
      <c r="E28045">
        <v>0</v>
      </c>
      <c r="F28045" s="1"/>
      <c r="G28045" s="1"/>
      <c r="H28045" s="1"/>
      <c r="I28045" s="1"/>
      <c r="J28045" s="1"/>
      <c r="K28045" s="1"/>
      <c r="L28045" s="1"/>
      <c r="M28045" s="1">
        <v>3.5440345999999998</v>
      </c>
    </row>
    <row r="28046" spans="1:13" x14ac:dyDescent="0.25">
      <c r="A28046" t="s">
        <v>125</v>
      </c>
      <c r="B28046">
        <v>853</v>
      </c>
      <c r="C28046">
        <v>1969</v>
      </c>
      <c r="D28046">
        <v>0</v>
      </c>
      <c r="E28046">
        <v>0</v>
      </c>
      <c r="F28046" s="1"/>
      <c r="G28046" s="1"/>
      <c r="H28046" s="1"/>
      <c r="I28046" s="1"/>
      <c r="J28046" s="1"/>
      <c r="K28046" s="1"/>
      <c r="L28046" s="1"/>
      <c r="M28046" s="1">
        <v>5.2155870000000002</v>
      </c>
    </row>
    <row r="28047" spans="1:13" x14ac:dyDescent="0.25">
      <c r="A28047" t="s">
        <v>125</v>
      </c>
      <c r="B28047">
        <v>853</v>
      </c>
      <c r="C28047">
        <v>1970</v>
      </c>
      <c r="D28047">
        <v>0</v>
      </c>
      <c r="E28047">
        <v>0</v>
      </c>
      <c r="F28047" s="1"/>
      <c r="G28047" s="1"/>
      <c r="H28047" s="1"/>
      <c r="I28047" s="1"/>
      <c r="J28047" s="1"/>
      <c r="K28047" s="1"/>
      <c r="L28047" s="1"/>
      <c r="M28047" s="1">
        <v>11.160404</v>
      </c>
    </row>
    <row r="28048" spans="1:13" x14ac:dyDescent="0.25">
      <c r="A28048" t="s">
        <v>125</v>
      </c>
      <c r="B28048">
        <v>853</v>
      </c>
      <c r="C28048">
        <v>1971</v>
      </c>
      <c r="D28048">
        <v>0</v>
      </c>
      <c r="E28048">
        <v>0</v>
      </c>
      <c r="F28048" s="1"/>
      <c r="G28048" s="1"/>
      <c r="H28048" s="1"/>
      <c r="I28048" s="1"/>
      <c r="J28048" s="1"/>
      <c r="K28048" s="1"/>
      <c r="L28048" s="1"/>
      <c r="M28048" s="1">
        <v>10.635337</v>
      </c>
    </row>
    <row r="28049" spans="1:13" x14ac:dyDescent="0.25">
      <c r="A28049" t="s">
        <v>125</v>
      </c>
      <c r="B28049">
        <v>853</v>
      </c>
      <c r="C28049">
        <v>1972</v>
      </c>
      <c r="D28049">
        <v>0</v>
      </c>
      <c r="E28049">
        <v>0</v>
      </c>
      <c r="F28049" s="1"/>
      <c r="G28049" s="1"/>
      <c r="H28049" s="1"/>
      <c r="I28049" s="1"/>
      <c r="J28049" s="1"/>
      <c r="K28049" s="1"/>
      <c r="L28049" s="1"/>
      <c r="M28049" s="1">
        <v>2.467651</v>
      </c>
    </row>
    <row r="28050" spans="1:13" x14ac:dyDescent="0.25">
      <c r="A28050" t="s">
        <v>125</v>
      </c>
      <c r="B28050">
        <v>853</v>
      </c>
      <c r="C28050">
        <v>1973</v>
      </c>
      <c r="D28050">
        <v>0</v>
      </c>
      <c r="E28050">
        <v>0</v>
      </c>
      <c r="F28050" s="1"/>
      <c r="G28050" s="1"/>
      <c r="H28050" s="1"/>
      <c r="I28050" s="1"/>
      <c r="J28050" s="1"/>
      <c r="K28050" s="1"/>
      <c r="L28050" s="1"/>
      <c r="M28050" s="1">
        <v>8.6755069000000002</v>
      </c>
    </row>
    <row r="28051" spans="1:13" x14ac:dyDescent="0.25">
      <c r="A28051" t="s">
        <v>125</v>
      </c>
      <c r="B28051">
        <v>853</v>
      </c>
      <c r="C28051">
        <v>1974</v>
      </c>
      <c r="D28051">
        <v>0</v>
      </c>
      <c r="E28051">
        <v>0</v>
      </c>
      <c r="F28051" s="1"/>
      <c r="G28051" s="1"/>
      <c r="H28051" s="1"/>
      <c r="I28051" s="1"/>
      <c r="J28051" s="1"/>
      <c r="K28051" s="1"/>
      <c r="L28051" s="1"/>
      <c r="M28051" s="1">
        <v>3.8412543000000001</v>
      </c>
    </row>
    <row r="28052" spans="1:13" x14ac:dyDescent="0.25">
      <c r="A28052" t="s">
        <v>125</v>
      </c>
      <c r="B28052">
        <v>853</v>
      </c>
      <c r="C28052">
        <v>1975</v>
      </c>
      <c r="D28052">
        <v>0</v>
      </c>
      <c r="E28052">
        <v>0</v>
      </c>
      <c r="F28052" s="1"/>
      <c r="G28052" s="1"/>
      <c r="H28052" s="1"/>
      <c r="I28052" s="1"/>
      <c r="J28052" s="1"/>
      <c r="K28052" s="1"/>
      <c r="L28052" s="1"/>
      <c r="M28052" s="1">
        <v>0.88192391000000003</v>
      </c>
    </row>
    <row r="28053" spans="1:13" x14ac:dyDescent="0.25">
      <c r="A28053" t="s">
        <v>125</v>
      </c>
      <c r="B28053">
        <v>853</v>
      </c>
      <c r="C28053">
        <v>1976</v>
      </c>
      <c r="D28053">
        <v>0</v>
      </c>
      <c r="E28053">
        <v>0</v>
      </c>
      <c r="F28053" s="1"/>
      <c r="G28053" s="1"/>
      <c r="H28053" s="1"/>
      <c r="I28053" s="1"/>
      <c r="J28053" s="1"/>
      <c r="K28053" s="1"/>
      <c r="L28053" s="1"/>
      <c r="M28053" s="1">
        <v>-1.6270005999999999</v>
      </c>
    </row>
    <row r="28054" spans="1:13" x14ac:dyDescent="0.25">
      <c r="A28054" t="s">
        <v>125</v>
      </c>
      <c r="B28054">
        <v>853</v>
      </c>
      <c r="C28054">
        <v>1977</v>
      </c>
      <c r="D28054">
        <v>0</v>
      </c>
      <c r="E28054">
        <v>0</v>
      </c>
      <c r="F28054" s="1"/>
      <c r="G28054" s="1"/>
      <c r="H28054" s="1"/>
      <c r="I28054" s="1"/>
      <c r="J28054" s="1"/>
      <c r="K28054" s="1"/>
      <c r="L28054" s="1"/>
      <c r="M28054" s="1">
        <v>-4.3075926000000004</v>
      </c>
    </row>
    <row r="28055" spans="1:13" x14ac:dyDescent="0.25">
      <c r="A28055" t="s">
        <v>125</v>
      </c>
      <c r="B28055">
        <v>853</v>
      </c>
      <c r="C28055">
        <v>1978</v>
      </c>
      <c r="D28055">
        <v>0</v>
      </c>
      <c r="E28055">
        <v>0</v>
      </c>
      <c r="F28055" s="1"/>
      <c r="G28055" s="1"/>
      <c r="H28055" s="1"/>
      <c r="I28055" s="1"/>
      <c r="J28055" s="1"/>
      <c r="K28055" s="1"/>
      <c r="L28055" s="1"/>
      <c r="M28055" s="1">
        <v>6.0479627000000002</v>
      </c>
    </row>
    <row r="28056" spans="1:13" x14ac:dyDescent="0.25">
      <c r="A28056" t="s">
        <v>125</v>
      </c>
      <c r="B28056">
        <v>853</v>
      </c>
      <c r="C28056">
        <v>1979</v>
      </c>
      <c r="D28056">
        <v>0</v>
      </c>
      <c r="E28056">
        <v>0</v>
      </c>
      <c r="F28056" s="1"/>
      <c r="G28056" s="1"/>
      <c r="H28056" s="1"/>
      <c r="I28056" s="1"/>
      <c r="J28056" s="1"/>
      <c r="K28056" s="1"/>
      <c r="L28056" s="1"/>
      <c r="M28056" s="1">
        <v>1.8190724</v>
      </c>
    </row>
    <row r="28057" spans="1:13" x14ac:dyDescent="0.25">
      <c r="A28057" t="s">
        <v>125</v>
      </c>
      <c r="B28057">
        <v>853</v>
      </c>
      <c r="C28057">
        <v>1980</v>
      </c>
      <c r="D28057">
        <v>0</v>
      </c>
      <c r="E28057">
        <v>0</v>
      </c>
      <c r="F28057" s="1"/>
      <c r="G28057" s="1"/>
      <c r="H28057" s="1"/>
      <c r="I28057" s="1"/>
      <c r="J28057" s="1"/>
      <c r="K28057" s="1"/>
      <c r="L28057" s="1"/>
      <c r="M28057" s="1">
        <v>-2.3093206999999998</v>
      </c>
    </row>
    <row r="28058" spans="1:13" x14ac:dyDescent="0.25">
      <c r="A28058" t="s">
        <v>125</v>
      </c>
      <c r="B28058">
        <v>853</v>
      </c>
      <c r="C28058">
        <v>1981</v>
      </c>
      <c r="D28058">
        <v>0</v>
      </c>
      <c r="E28058">
        <v>0</v>
      </c>
      <c r="F28058" s="1"/>
      <c r="G28058" s="1"/>
      <c r="H28058" s="1"/>
      <c r="I28058" s="1"/>
      <c r="J28058" s="1"/>
      <c r="K28058" s="1"/>
      <c r="L28058" s="1"/>
      <c r="M28058" s="1">
        <v>1.1491233999999999</v>
      </c>
    </row>
    <row r="28059" spans="1:13" x14ac:dyDescent="0.25">
      <c r="A28059" t="s">
        <v>125</v>
      </c>
      <c r="B28059">
        <v>853</v>
      </c>
      <c r="C28059">
        <v>1982</v>
      </c>
      <c r="D28059">
        <v>0</v>
      </c>
      <c r="E28059">
        <v>0</v>
      </c>
      <c r="F28059" s="1"/>
      <c r="G28059" s="1"/>
      <c r="H28059" s="1"/>
      <c r="I28059" s="1"/>
      <c r="J28059" s="1"/>
      <c r="K28059" s="1"/>
      <c r="L28059" s="1"/>
      <c r="M28059" s="1">
        <v>0.83242059000000002</v>
      </c>
    </row>
    <row r="28060" spans="1:13" x14ac:dyDescent="0.25">
      <c r="A28060" t="s">
        <v>125</v>
      </c>
      <c r="B28060">
        <v>853</v>
      </c>
      <c r="C28060">
        <v>1983</v>
      </c>
      <c r="D28060">
        <v>0</v>
      </c>
      <c r="E28060">
        <v>0</v>
      </c>
      <c r="F28060" s="1"/>
      <c r="G28060" s="1"/>
      <c r="H28060" s="1"/>
      <c r="I28060" s="1"/>
      <c r="J28060" s="1"/>
      <c r="K28060" s="1"/>
      <c r="L28060" s="1"/>
      <c r="M28060" s="1">
        <v>3.4379751999999999</v>
      </c>
    </row>
    <row r="28061" spans="1:13" x14ac:dyDescent="0.25">
      <c r="A28061" t="s">
        <v>125</v>
      </c>
      <c r="B28061">
        <v>853</v>
      </c>
      <c r="C28061">
        <v>1984</v>
      </c>
      <c r="D28061">
        <v>0</v>
      </c>
      <c r="E28061">
        <v>0</v>
      </c>
      <c r="F28061" s="1"/>
      <c r="G28061" s="1"/>
      <c r="H28061" s="1"/>
      <c r="I28061" s="1"/>
      <c r="J28061" s="1"/>
      <c r="K28061" s="1"/>
      <c r="L28061" s="1"/>
      <c r="M28061" s="1">
        <v>-0.98349958000000004</v>
      </c>
    </row>
    <row r="28062" spans="1:13" x14ac:dyDescent="0.25">
      <c r="A28062" t="s">
        <v>125</v>
      </c>
      <c r="B28062">
        <v>853</v>
      </c>
      <c r="C28062">
        <v>1985</v>
      </c>
      <c r="D28062">
        <v>0</v>
      </c>
      <c r="E28062">
        <v>0</v>
      </c>
      <c r="F28062" s="1"/>
      <c r="G28062" s="1"/>
      <c r="H28062" s="1"/>
      <c r="I28062" s="1"/>
      <c r="J28062" s="1"/>
      <c r="K28062" s="1"/>
      <c r="L28062" s="1"/>
      <c r="M28062" s="1">
        <v>3.5776490999999999</v>
      </c>
    </row>
    <row r="28063" spans="1:13" x14ac:dyDescent="0.25">
      <c r="A28063" t="s">
        <v>125</v>
      </c>
      <c r="B28063">
        <v>853</v>
      </c>
      <c r="C28063">
        <v>1986</v>
      </c>
      <c r="D28063">
        <v>0</v>
      </c>
      <c r="E28063">
        <v>0</v>
      </c>
      <c r="F28063" s="1"/>
      <c r="G28063" s="1"/>
      <c r="H28063" s="1"/>
      <c r="I28063" s="1"/>
      <c r="J28063" s="1"/>
      <c r="K28063" s="1"/>
      <c r="L28063" s="1"/>
      <c r="M28063" s="1">
        <v>5.6537744999999999</v>
      </c>
    </row>
    <row r="28064" spans="1:13" x14ac:dyDescent="0.25">
      <c r="A28064" t="s">
        <v>125</v>
      </c>
      <c r="B28064">
        <v>853</v>
      </c>
      <c r="C28064">
        <v>1987</v>
      </c>
      <c r="D28064">
        <v>0</v>
      </c>
      <c r="E28064">
        <v>0</v>
      </c>
      <c r="F28064" s="1"/>
      <c r="G28064" s="1"/>
      <c r="H28064" s="1"/>
      <c r="I28064" s="1"/>
      <c r="J28064" s="1"/>
      <c r="K28064" s="1"/>
      <c r="L28064" s="1"/>
      <c r="M28064" s="1">
        <v>2.7616467</v>
      </c>
    </row>
    <row r="28065" spans="1:13" x14ac:dyDescent="0.25">
      <c r="A28065" t="s">
        <v>125</v>
      </c>
      <c r="B28065">
        <v>853</v>
      </c>
      <c r="C28065">
        <v>1988</v>
      </c>
      <c r="D28065">
        <v>0</v>
      </c>
      <c r="E28065">
        <v>0</v>
      </c>
      <c r="F28065" s="1"/>
      <c r="G28065" s="1"/>
      <c r="H28065" s="1"/>
      <c r="I28065" s="1"/>
      <c r="J28065" s="1"/>
      <c r="K28065" s="1"/>
      <c r="L28065" s="1"/>
      <c r="M28065" s="1">
        <v>2.9092888000000001</v>
      </c>
    </row>
    <row r="28066" spans="1:13" x14ac:dyDescent="0.25">
      <c r="A28066" t="s">
        <v>125</v>
      </c>
      <c r="B28066">
        <v>853</v>
      </c>
      <c r="C28066">
        <v>1989</v>
      </c>
      <c r="D28066">
        <v>0</v>
      </c>
      <c r="E28066">
        <v>0</v>
      </c>
      <c r="F28066" s="1"/>
      <c r="G28066" s="1"/>
      <c r="H28066" s="1"/>
      <c r="I28066" s="1"/>
      <c r="J28066" s="1"/>
      <c r="K28066" s="1"/>
      <c r="L28066" s="1"/>
      <c r="M28066" s="1">
        <v>-1.4236902</v>
      </c>
    </row>
    <row r="28067" spans="1:13" x14ac:dyDescent="0.25">
      <c r="A28067" t="s">
        <v>125</v>
      </c>
      <c r="B28067">
        <v>853</v>
      </c>
      <c r="C28067">
        <v>1990</v>
      </c>
      <c r="D28067">
        <v>0</v>
      </c>
      <c r="E28067">
        <v>0</v>
      </c>
      <c r="F28067" s="1"/>
      <c r="G28067" s="1"/>
      <c r="H28067" s="1"/>
      <c r="I28067" s="1"/>
      <c r="J28067" s="1"/>
      <c r="K28067" s="1"/>
      <c r="L28067" s="1"/>
      <c r="M28067" s="1">
        <v>-3.1320831999999998</v>
      </c>
    </row>
    <row r="28068" spans="1:13" x14ac:dyDescent="0.25">
      <c r="A28068" t="s">
        <v>125</v>
      </c>
      <c r="B28068">
        <v>853</v>
      </c>
      <c r="C28068">
        <v>1991</v>
      </c>
      <c r="D28068">
        <v>0</v>
      </c>
      <c r="E28068">
        <v>0</v>
      </c>
      <c r="F28068" s="1"/>
      <c r="G28068" s="1"/>
      <c r="H28068" s="1"/>
      <c r="I28068" s="1"/>
      <c r="J28068" s="1"/>
      <c r="K28068" s="1"/>
      <c r="L28068" s="1"/>
      <c r="M28068" s="1">
        <v>9.5681770000000004</v>
      </c>
    </row>
    <row r="28069" spans="1:13" x14ac:dyDescent="0.25">
      <c r="A28069" t="s">
        <v>125</v>
      </c>
      <c r="B28069">
        <v>853</v>
      </c>
      <c r="C28069">
        <v>1992</v>
      </c>
      <c r="D28069">
        <v>0</v>
      </c>
      <c r="E28069">
        <v>0</v>
      </c>
      <c r="F28069" s="1">
        <v>18.459434416612002</v>
      </c>
      <c r="G28069" s="1">
        <v>22.792390147549799</v>
      </c>
      <c r="H28069" s="1">
        <v>2.2751318123197901</v>
      </c>
      <c r="I28069" s="1">
        <v>20.517258335230011</v>
      </c>
      <c r="J28069" s="1">
        <v>-2.0578239186180092</v>
      </c>
      <c r="K28069" s="1">
        <v>30.395807972040764</v>
      </c>
      <c r="L28069" s="1"/>
      <c r="M28069" s="1">
        <v>13.826978</v>
      </c>
    </row>
    <row r="28070" spans="1:13" x14ac:dyDescent="0.25">
      <c r="A28070" t="s">
        <v>125</v>
      </c>
      <c r="B28070">
        <v>853</v>
      </c>
      <c r="C28070">
        <v>1993</v>
      </c>
      <c r="D28070">
        <v>0</v>
      </c>
      <c r="E28070">
        <v>0</v>
      </c>
      <c r="F28070" s="1">
        <v>18.6438418464991</v>
      </c>
      <c r="G28070" s="1">
        <v>23.548418557848699</v>
      </c>
      <c r="H28070" s="1">
        <v>2.2169601623199102</v>
      </c>
      <c r="I28070" s="1">
        <v>21.331458395528788</v>
      </c>
      <c r="J28070" s="1">
        <v>-2.6876165490296877</v>
      </c>
      <c r="K28070" s="1">
        <v>29.991823759974455</v>
      </c>
      <c r="L28070" s="1"/>
      <c r="M28070" s="1">
        <v>13.33447</v>
      </c>
    </row>
    <row r="28071" spans="1:13" x14ac:dyDescent="0.25">
      <c r="A28071" t="s">
        <v>125</v>
      </c>
      <c r="B28071">
        <v>853</v>
      </c>
      <c r="C28071">
        <v>1994</v>
      </c>
      <c r="D28071">
        <v>0</v>
      </c>
      <c r="E28071">
        <v>0</v>
      </c>
      <c r="F28071" s="1">
        <v>18.282297233823801</v>
      </c>
      <c r="G28071" s="1">
        <v>19.291515523709101</v>
      </c>
      <c r="H28071" s="1">
        <v>2.35644858217757</v>
      </c>
      <c r="I28071" s="1">
        <v>16.935066941531531</v>
      </c>
      <c r="J28071" s="1">
        <v>1.3472302922922701</v>
      </c>
      <c r="K28071" s="1">
        <v>40.066328003398397</v>
      </c>
      <c r="L28071" s="1"/>
      <c r="M28071" s="1">
        <v>10.492414999999999</v>
      </c>
    </row>
    <row r="28072" spans="1:13" x14ac:dyDescent="0.25">
      <c r="A28072" t="s">
        <v>125</v>
      </c>
      <c r="B28072">
        <v>853</v>
      </c>
      <c r="C28072">
        <v>1995</v>
      </c>
      <c r="D28072">
        <v>0</v>
      </c>
      <c r="E28072">
        <v>0</v>
      </c>
      <c r="F28072" s="1">
        <v>18.1722186724725</v>
      </c>
      <c r="G28072" s="1">
        <v>17.094739830873898</v>
      </c>
      <c r="H28072" s="1">
        <v>3.0009498692087702</v>
      </c>
      <c r="I28072" s="1">
        <v>14.093789961665127</v>
      </c>
      <c r="J28072" s="1">
        <v>4.0784287108073727</v>
      </c>
      <c r="K28072" s="1">
        <v>36.565828436309914</v>
      </c>
      <c r="L28072" s="1"/>
      <c r="M28072" s="1">
        <v>-3.4461355</v>
      </c>
    </row>
    <row r="28073" spans="1:13" x14ac:dyDescent="0.25">
      <c r="A28073" t="s">
        <v>125</v>
      </c>
      <c r="B28073">
        <v>853</v>
      </c>
      <c r="C28073">
        <v>1996</v>
      </c>
      <c r="D28073">
        <v>0</v>
      </c>
      <c r="E28073">
        <v>0</v>
      </c>
      <c r="F28073" s="1">
        <v>19.621513925409801</v>
      </c>
      <c r="G28073" s="1">
        <v>17.566978455246801</v>
      </c>
      <c r="H28073" s="1">
        <v>2.62317066774045</v>
      </c>
      <c r="I28073" s="1">
        <v>14.943807787506351</v>
      </c>
      <c r="J28073" s="1">
        <v>4.6777061379034492</v>
      </c>
      <c r="K28073" s="1">
        <v>37.796694807300888</v>
      </c>
      <c r="L28073" s="1"/>
      <c r="M28073" s="1">
        <v>6.5985429</v>
      </c>
    </row>
    <row r="28074" spans="1:13" x14ac:dyDescent="0.25">
      <c r="A28074" t="s">
        <v>125</v>
      </c>
      <c r="B28074">
        <v>853</v>
      </c>
      <c r="C28074">
        <v>1997</v>
      </c>
      <c r="D28074">
        <v>0</v>
      </c>
      <c r="E28074">
        <v>0</v>
      </c>
      <c r="F28074" s="1">
        <v>21.235866872533801</v>
      </c>
      <c r="G28074" s="1">
        <v>20.5629616017494</v>
      </c>
      <c r="H28074" s="1">
        <v>2.7157708122523898</v>
      </c>
      <c r="I28074" s="1">
        <v>17.847190789497009</v>
      </c>
      <c r="J28074" s="1">
        <v>3.3886760830367919</v>
      </c>
      <c r="K28074" s="1">
        <v>43.918499100260149</v>
      </c>
      <c r="L28074" s="1"/>
      <c r="M28074" s="1">
        <v>-6.3433633</v>
      </c>
    </row>
    <row r="28075" spans="1:13" x14ac:dyDescent="0.25">
      <c r="A28075" t="s">
        <v>125</v>
      </c>
      <c r="B28075">
        <v>853</v>
      </c>
      <c r="C28075">
        <v>1998</v>
      </c>
      <c r="D28075">
        <v>0</v>
      </c>
      <c r="E28075">
        <v>0</v>
      </c>
      <c r="F28075" s="1">
        <v>19.864443187387099</v>
      </c>
      <c r="G28075" s="1">
        <v>20.0291797086381</v>
      </c>
      <c r="H28075" s="1">
        <v>3.0004906469400199</v>
      </c>
      <c r="I28075" s="1">
        <v>17.028689061698081</v>
      </c>
      <c r="J28075" s="1">
        <v>2.835754125689018</v>
      </c>
      <c r="K28075" s="1">
        <v>45.730654259706498</v>
      </c>
      <c r="L28075" s="1"/>
      <c r="M28075" s="1">
        <v>4.6816731000000003</v>
      </c>
    </row>
    <row r="28076" spans="1:13" x14ac:dyDescent="0.25">
      <c r="A28076" t="s">
        <v>125</v>
      </c>
      <c r="B28076">
        <v>853</v>
      </c>
      <c r="C28076">
        <v>1999</v>
      </c>
      <c r="D28076">
        <v>0</v>
      </c>
      <c r="E28076">
        <v>0</v>
      </c>
      <c r="F28076" s="1">
        <v>19.508882509526298</v>
      </c>
      <c r="G28076" s="1">
        <v>21.445381432104401</v>
      </c>
      <c r="H28076" s="1">
        <v>3.11136127467817</v>
      </c>
      <c r="I28076" s="1">
        <v>18.334020157426231</v>
      </c>
      <c r="J28076" s="1">
        <v>1.1748623521000674</v>
      </c>
      <c r="K28076" s="1">
        <v>41.757081768321477</v>
      </c>
      <c r="L28076" s="1"/>
      <c r="M28076" s="1">
        <v>1.8555538</v>
      </c>
    </row>
    <row r="28077" spans="1:13" x14ac:dyDescent="0.25">
      <c r="A28077" t="s">
        <v>125</v>
      </c>
      <c r="B28077">
        <v>853</v>
      </c>
      <c r="C28077">
        <v>2000</v>
      </c>
      <c r="D28077">
        <v>0</v>
      </c>
      <c r="E28077">
        <v>0</v>
      </c>
      <c r="F28077" s="1">
        <v>20.760492777444</v>
      </c>
      <c r="G28077" s="1">
        <v>20.456971552864299</v>
      </c>
      <c r="H28077" s="1">
        <v>3.0605158717898302</v>
      </c>
      <c r="I28077" s="1">
        <v>17.396455681074471</v>
      </c>
      <c r="J28077" s="1">
        <v>3.364037096369529</v>
      </c>
      <c r="K28077" s="1">
        <v>42.333389787678918</v>
      </c>
      <c r="L28077" s="1"/>
      <c r="M28077" s="1">
        <v>-2.4935836</v>
      </c>
    </row>
    <row r="28078" spans="1:13" x14ac:dyDescent="0.25">
      <c r="A28078" t="s">
        <v>125</v>
      </c>
      <c r="B28078">
        <v>853</v>
      </c>
      <c r="C28078">
        <v>2001</v>
      </c>
      <c r="D28078">
        <v>0</v>
      </c>
      <c r="E28078">
        <v>0</v>
      </c>
      <c r="F28078" s="1">
        <v>20.2355729705641</v>
      </c>
      <c r="G28078" s="1">
        <v>21.564684125515502</v>
      </c>
      <c r="H28078" s="1">
        <v>2.8406356010770799</v>
      </c>
      <c r="I28078" s="1">
        <v>18.724048524438423</v>
      </c>
      <c r="J28078" s="1">
        <v>1.5115244461256765</v>
      </c>
      <c r="K28078" s="1">
        <v>47.664398920546255</v>
      </c>
      <c r="L28078" s="1"/>
      <c r="M28078" s="1">
        <v>-0.12257748</v>
      </c>
    </row>
    <row r="28079" spans="1:13" x14ac:dyDescent="0.25">
      <c r="A28079" t="s">
        <v>125</v>
      </c>
      <c r="B28079">
        <v>853</v>
      </c>
      <c r="C28079">
        <v>2002</v>
      </c>
      <c r="D28079">
        <v>0</v>
      </c>
      <c r="E28079">
        <v>0</v>
      </c>
      <c r="F28079" s="1">
        <v>19.067117789492499</v>
      </c>
      <c r="G28079" s="1">
        <v>20.817109074476601</v>
      </c>
      <c r="H28079" s="1">
        <v>2.6675666055643998</v>
      </c>
      <c r="I28079" s="1">
        <v>18.149542468912202</v>
      </c>
      <c r="J28079" s="1">
        <v>0.91757532058029767</v>
      </c>
      <c r="K28079" s="1">
        <v>48.432344556004999</v>
      </c>
      <c r="L28079" s="1"/>
      <c r="M28079" s="1">
        <v>-0.15890035999999999</v>
      </c>
    </row>
    <row r="28080" spans="1:13" x14ac:dyDescent="0.25">
      <c r="A28080" t="s">
        <v>125</v>
      </c>
      <c r="B28080">
        <v>853</v>
      </c>
      <c r="C28080">
        <v>2003</v>
      </c>
      <c r="D28080">
        <v>0</v>
      </c>
      <c r="E28080">
        <v>0</v>
      </c>
      <c r="F28080" s="1">
        <v>18.8566596059792</v>
      </c>
      <c r="G28080" s="1">
        <v>18.668776604140501</v>
      </c>
      <c r="H28080" s="1">
        <v>3.6791601922542401</v>
      </c>
      <c r="I28080" s="1">
        <v>14.98961641188626</v>
      </c>
      <c r="J28080" s="1">
        <v>3.8670431940929397</v>
      </c>
      <c r="K28080" s="1">
        <v>40.4199820797377</v>
      </c>
      <c r="L28080" s="1"/>
      <c r="M28080" s="1">
        <v>9.0458567999999993</v>
      </c>
    </row>
    <row r="28081" spans="1:13" x14ac:dyDescent="0.25">
      <c r="A28081" t="s">
        <v>125</v>
      </c>
      <c r="B28081">
        <v>853</v>
      </c>
      <c r="C28081">
        <v>2004</v>
      </c>
      <c r="D28081">
        <v>0</v>
      </c>
      <c r="E28081">
        <v>0</v>
      </c>
      <c r="F28081" s="1">
        <v>21.462187135722498</v>
      </c>
      <c r="G28081" s="1">
        <v>19.437127330349199</v>
      </c>
      <c r="H28081" s="1">
        <v>1.9181370459717799</v>
      </c>
      <c r="I28081" s="1">
        <v>17.51899028437742</v>
      </c>
      <c r="J28081" s="1">
        <v>3.9431968513450784</v>
      </c>
      <c r="K28081" s="1">
        <v>37.176488583066423</v>
      </c>
      <c r="L28081" s="1"/>
      <c r="M28081" s="1">
        <v>0.57787007000000001</v>
      </c>
    </row>
    <row r="28082" spans="1:13" x14ac:dyDescent="0.25">
      <c r="A28082" t="s">
        <v>125</v>
      </c>
      <c r="B28082">
        <v>853</v>
      </c>
      <c r="C28082">
        <v>2005</v>
      </c>
      <c r="D28082">
        <v>0</v>
      </c>
      <c r="E28082">
        <v>0</v>
      </c>
      <c r="F28082" s="1">
        <v>23.460906462737601</v>
      </c>
      <c r="G28082" s="1">
        <v>20.611754115026802</v>
      </c>
      <c r="H28082" s="1">
        <v>1.5255686994700199</v>
      </c>
      <c r="I28082" s="1">
        <v>19.08618541555678</v>
      </c>
      <c r="J28082" s="1">
        <v>4.3747210471808202</v>
      </c>
      <c r="K28082" s="1">
        <v>31.562091432662324</v>
      </c>
      <c r="L28082" s="1">
        <v>6.2141956</v>
      </c>
      <c r="M28082" s="1">
        <v>4.2519052999999998</v>
      </c>
    </row>
    <row r="28083" spans="1:13" x14ac:dyDescent="0.25">
      <c r="A28083" t="s">
        <v>125</v>
      </c>
      <c r="B28083">
        <v>853</v>
      </c>
      <c r="C28083">
        <v>2006</v>
      </c>
      <c r="D28083">
        <v>0</v>
      </c>
      <c r="E28083">
        <v>0</v>
      </c>
      <c r="F28083" s="1">
        <v>24.782458655827899</v>
      </c>
      <c r="G28083" s="1">
        <v>19.4450867428558</v>
      </c>
      <c r="H28083" s="1">
        <v>1.25451666887248</v>
      </c>
      <c r="I28083" s="1">
        <v>18.19057007398332</v>
      </c>
      <c r="J28083" s="1">
        <v>6.5918885818445787</v>
      </c>
      <c r="K28083" s="1">
        <v>25.980498241326146</v>
      </c>
      <c r="L28083" s="1">
        <v>5.8015375999999996</v>
      </c>
      <c r="M28083" s="1">
        <v>2.5372439</v>
      </c>
    </row>
    <row r="28084" spans="1:13" x14ac:dyDescent="0.25">
      <c r="A28084" t="s">
        <v>125</v>
      </c>
      <c r="B28084">
        <v>853</v>
      </c>
      <c r="C28084">
        <v>2007</v>
      </c>
      <c r="D28084">
        <v>0</v>
      </c>
      <c r="E28084">
        <v>0</v>
      </c>
      <c r="F28084" s="1">
        <v>24.9206366660197</v>
      </c>
      <c r="G28084" s="1">
        <v>18.0213028168865</v>
      </c>
      <c r="H28084" s="1">
        <v>1.3645961509523801</v>
      </c>
      <c r="I28084" s="1">
        <v>16.65670666593412</v>
      </c>
      <c r="J28084" s="1">
        <v>8.2639300000855798</v>
      </c>
      <c r="K28084" s="1">
        <v>22.156642265732554</v>
      </c>
      <c r="L28084" s="1">
        <v>7.5103162000000001</v>
      </c>
      <c r="M28084" s="1">
        <v>7.8151893000000001</v>
      </c>
    </row>
    <row r="28085" spans="1:13" x14ac:dyDescent="0.25">
      <c r="A28085" t="s">
        <v>125</v>
      </c>
      <c r="B28085">
        <v>853</v>
      </c>
      <c r="C28085">
        <v>2008</v>
      </c>
      <c r="D28085">
        <v>0</v>
      </c>
      <c r="E28085">
        <v>0</v>
      </c>
      <c r="F28085" s="1">
        <v>22.488034836948</v>
      </c>
      <c r="G28085" s="1">
        <v>19.753893753755399</v>
      </c>
      <c r="H28085" s="1">
        <v>1.26210251195666</v>
      </c>
      <c r="I28085" s="1">
        <v>18.49179124179874</v>
      </c>
      <c r="J28085" s="1">
        <v>3.9962435951492594</v>
      </c>
      <c r="K28085" s="1">
        <v>21.5553212166534</v>
      </c>
      <c r="L28085" s="1">
        <v>-1.5230849</v>
      </c>
      <c r="M28085" s="1">
        <v>-0.29645769999999999</v>
      </c>
    </row>
    <row r="28086" spans="1:13" x14ac:dyDescent="0.25">
      <c r="A28086" t="s">
        <v>125</v>
      </c>
      <c r="B28086">
        <v>853</v>
      </c>
      <c r="C28086">
        <v>2009</v>
      </c>
      <c r="D28086">
        <v>0</v>
      </c>
      <c r="E28086">
        <v>0</v>
      </c>
      <c r="F28086" s="1">
        <v>19.168567329692699</v>
      </c>
      <c r="G28086" s="1">
        <v>24.651102162554601</v>
      </c>
      <c r="H28086" s="1">
        <v>1.46435869496</v>
      </c>
      <c r="I28086" s="1">
        <v>23.186743467594599</v>
      </c>
      <c r="J28086" s="1">
        <v>-4.0181761379019001</v>
      </c>
      <c r="K28086" s="1">
        <v>21.716174188928463</v>
      </c>
      <c r="L28086" s="1">
        <v>4.7416746999999999</v>
      </c>
      <c r="M28086" s="1">
        <v>6.8004213</v>
      </c>
    </row>
    <row r="28087" spans="1:13" x14ac:dyDescent="0.25">
      <c r="A28087" t="s">
        <v>125</v>
      </c>
      <c r="B28087">
        <v>853</v>
      </c>
      <c r="C28087">
        <v>2010</v>
      </c>
      <c r="D28087">
        <v>0</v>
      </c>
      <c r="E28087">
        <v>0</v>
      </c>
      <c r="F28087" s="1">
        <v>21.456062516859902</v>
      </c>
      <c r="G28087" s="1">
        <v>18.3937017504267</v>
      </c>
      <c r="H28087" s="1">
        <v>0.95091214706620997</v>
      </c>
      <c r="I28087" s="1">
        <v>17.442789603360492</v>
      </c>
      <c r="J28087" s="1">
        <v>4.0132729134994101</v>
      </c>
      <c r="K28087" s="1">
        <v>17.285862720150309</v>
      </c>
      <c r="L28087" s="1">
        <v>4.8488952000000003</v>
      </c>
      <c r="M28087" s="1">
        <v>10.128454</v>
      </c>
    </row>
    <row r="28088" spans="1:13" x14ac:dyDescent="0.25">
      <c r="A28088" t="s">
        <v>125</v>
      </c>
      <c r="B28088">
        <v>853</v>
      </c>
      <c r="C28088">
        <v>2011</v>
      </c>
      <c r="D28088">
        <v>0</v>
      </c>
      <c r="E28088">
        <v>0</v>
      </c>
      <c r="F28088" s="1">
        <v>21.903411664537298</v>
      </c>
      <c r="G28088" s="1">
        <v>19.6880222102243</v>
      </c>
      <c r="H28088" s="1">
        <v>1.0188359406924099</v>
      </c>
      <c r="I28088" s="1">
        <v>18.669186269531892</v>
      </c>
      <c r="J28088" s="1">
        <v>3.2342253950054065</v>
      </c>
      <c r="K28088" s="1">
        <v>16.278353941783884</v>
      </c>
      <c r="L28088" s="1">
        <v>4.4770409999999998</v>
      </c>
      <c r="M28088" s="1">
        <v>1.1075436000000001</v>
      </c>
    </row>
    <row r="28089" spans="1:13" x14ac:dyDescent="0.25">
      <c r="A28089" t="s">
        <v>125</v>
      </c>
      <c r="B28089">
        <v>853</v>
      </c>
      <c r="C28089">
        <v>2012</v>
      </c>
      <c r="D28089">
        <v>0</v>
      </c>
      <c r="E28089">
        <v>0</v>
      </c>
      <c r="F28089" s="1">
        <v>21.227098063455301</v>
      </c>
      <c r="G28089" s="1">
        <v>22.4170602398112</v>
      </c>
      <c r="H28089" s="1">
        <v>1.0193448895097199</v>
      </c>
      <c r="I28089" s="1">
        <v>21.397715350301478</v>
      </c>
      <c r="J28089" s="1">
        <v>-0.17061728684617705</v>
      </c>
      <c r="K28089" s="1">
        <v>19.123928795984348</v>
      </c>
      <c r="L28089" s="1">
        <v>4.5236283000000004</v>
      </c>
      <c r="M28089" s="1">
        <v>4.6571195999999997</v>
      </c>
    </row>
    <row r="28090" spans="1:13" x14ac:dyDescent="0.25">
      <c r="A28090" t="s">
        <v>125</v>
      </c>
      <c r="B28090">
        <v>853</v>
      </c>
      <c r="C28090">
        <v>2013</v>
      </c>
      <c r="D28090">
        <v>0</v>
      </c>
      <c r="E28090">
        <v>0</v>
      </c>
      <c r="F28090" s="1">
        <v>20.740023816372201</v>
      </c>
      <c r="G28090" s="1">
        <v>27.609755434581</v>
      </c>
      <c r="H28090" s="1">
        <v>1.09196352936368</v>
      </c>
      <c r="I28090" s="1">
        <v>26.517791905217319</v>
      </c>
      <c r="J28090" s="1">
        <v>-5.7777680888451179</v>
      </c>
      <c r="K28090" s="1">
        <v>24.889580914501192</v>
      </c>
      <c r="L28090" s="1">
        <v>3.1713491</v>
      </c>
      <c r="M28090" s="1">
        <v>3.8249463000000001</v>
      </c>
    </row>
    <row r="28091" spans="1:13" x14ac:dyDescent="0.25">
      <c r="A28091" t="s">
        <v>125</v>
      </c>
      <c r="B28091">
        <v>853</v>
      </c>
      <c r="C28091">
        <v>2014</v>
      </c>
      <c r="D28091">
        <v>0</v>
      </c>
      <c r="E28091">
        <v>0</v>
      </c>
      <c r="F28091" s="1">
        <v>20.785405168843901</v>
      </c>
      <c r="G28091" s="1">
        <v>27.050429351992701</v>
      </c>
      <c r="H28091" s="1">
        <v>1.6332703632942001</v>
      </c>
      <c r="I28091" s="1">
        <v>25.4171589886985</v>
      </c>
      <c r="J28091" s="1">
        <v>-4.6317538198545982</v>
      </c>
      <c r="K28091" s="1">
        <v>26.894612001984481</v>
      </c>
      <c r="L28091" s="1">
        <v>4.9262161000000004</v>
      </c>
      <c r="M28091" s="1">
        <v>13.543771</v>
      </c>
    </row>
    <row r="28092" spans="1:13" x14ac:dyDescent="0.25">
      <c r="A28092" t="s">
        <v>125</v>
      </c>
      <c r="B28092">
        <v>853</v>
      </c>
      <c r="C28092">
        <v>2015</v>
      </c>
      <c r="D28092">
        <v>0</v>
      </c>
      <c r="E28092">
        <v>0</v>
      </c>
      <c r="F28092" s="1">
        <v>18.296135309138499</v>
      </c>
      <c r="G28092" s="1">
        <v>22.845856785757</v>
      </c>
      <c r="H28092" s="1">
        <v>1.7304872269284</v>
      </c>
      <c r="I28092" s="1">
        <v>21.115369558828601</v>
      </c>
      <c r="J28092" s="1">
        <v>-2.8192342496901013</v>
      </c>
      <c r="K28092" s="1">
        <v>29.930761154447804</v>
      </c>
      <c r="L28092" s="1">
        <v>4.7944589000000004</v>
      </c>
      <c r="M28092" s="1">
        <v>6.5755438000000002</v>
      </c>
    </row>
    <row r="28093" spans="1:13" x14ac:dyDescent="0.25">
      <c r="A28093" t="s">
        <v>125</v>
      </c>
      <c r="B28093">
        <v>853</v>
      </c>
      <c r="C28093">
        <v>2016</v>
      </c>
      <c r="D28093">
        <v>0</v>
      </c>
      <c r="E28093">
        <v>0</v>
      </c>
      <c r="F28093" s="1">
        <v>16.122106495089898</v>
      </c>
      <c r="G28093" s="1">
        <v>20.868326535402801</v>
      </c>
      <c r="H28093" s="1">
        <v>1.9190237797910601</v>
      </c>
      <c r="I28093" s="1">
        <v>18.94930275561174</v>
      </c>
      <c r="J28093" s="1">
        <v>-2.8271962605218413</v>
      </c>
      <c r="K28093" s="1">
        <v>33.740131258501002</v>
      </c>
      <c r="L28093" s="1">
        <v>4.4154378999999997</v>
      </c>
      <c r="M28093" s="1">
        <v>5.4923571000000004</v>
      </c>
    </row>
    <row r="28094" spans="1:13" x14ac:dyDescent="0.25">
      <c r="A28094" t="s">
        <v>125</v>
      </c>
      <c r="B28094">
        <v>853</v>
      </c>
      <c r="C28094">
        <v>2017</v>
      </c>
      <c r="D28094">
        <v>0</v>
      </c>
      <c r="E28094">
        <v>0</v>
      </c>
      <c r="F28094" s="1">
        <v>15.891944849518801</v>
      </c>
      <c r="G28094" s="1">
        <v>18.366654259539601</v>
      </c>
      <c r="H28094" s="1">
        <v>2.10268255382003</v>
      </c>
      <c r="I28094" s="1">
        <v>16.26397170571957</v>
      </c>
      <c r="J28094" s="1">
        <v>-0.37202685620076892</v>
      </c>
      <c r="K28094" s="1">
        <v>32.484370214048731</v>
      </c>
      <c r="L28094" s="1">
        <v>5.5263293000000004</v>
      </c>
      <c r="M28094" s="1">
        <v>3.5346109000000001</v>
      </c>
    </row>
    <row r="28095" spans="1:13" x14ac:dyDescent="0.25">
      <c r="A28095" t="s">
        <v>125</v>
      </c>
      <c r="B28095">
        <v>853</v>
      </c>
      <c r="C28095">
        <v>2018</v>
      </c>
      <c r="D28095">
        <v>0</v>
      </c>
      <c r="E28095">
        <v>0</v>
      </c>
      <c r="F28095" s="1">
        <v>17.739258753687501</v>
      </c>
      <c r="G28095" s="1">
        <v>20.318955869297099</v>
      </c>
      <c r="H28095" s="1">
        <v>2.33399368500256</v>
      </c>
      <c r="I28095" s="1">
        <v>17.984962184294538</v>
      </c>
      <c r="J28095" s="1">
        <v>-0.24570343060703692</v>
      </c>
      <c r="K28095" s="1">
        <v>36.676180052261167</v>
      </c>
      <c r="L28095" s="1">
        <v>6.7621773999999997</v>
      </c>
      <c r="M28095" s="1">
        <v>-0.27925233999999999</v>
      </c>
    </row>
    <row r="28096" spans="1:13" x14ac:dyDescent="0.25">
      <c r="A28096" t="s">
        <v>125</v>
      </c>
      <c r="B28096">
        <v>853</v>
      </c>
      <c r="C28096">
        <v>2019</v>
      </c>
      <c r="D28096">
        <v>0</v>
      </c>
      <c r="E28096">
        <v>0</v>
      </c>
      <c r="F28096" s="1">
        <v>16.316672863648598</v>
      </c>
      <c r="G28096" s="1">
        <v>20.748014288128701</v>
      </c>
      <c r="H28096" s="1">
        <v>2.53936831212267</v>
      </c>
      <c r="I28096" s="1">
        <v>18.208645976006032</v>
      </c>
      <c r="J28096" s="1">
        <v>-1.8919731123574337</v>
      </c>
      <c r="K28096" s="1">
        <v>40.167014604518144</v>
      </c>
      <c r="L28096" s="1"/>
      <c r="M28096" s="1">
        <v>4.4804642000000001</v>
      </c>
    </row>
    <row r="28097" spans="1:13" x14ac:dyDescent="0.25">
      <c r="A28097" t="s">
        <v>125</v>
      </c>
      <c r="B28097">
        <v>853</v>
      </c>
      <c r="C28097">
        <v>2020</v>
      </c>
      <c r="D28097">
        <v>0</v>
      </c>
      <c r="E28097">
        <v>0</v>
      </c>
      <c r="F28097" s="1">
        <v>14.655757871457</v>
      </c>
      <c r="G28097" s="1">
        <v>23.508086731647602</v>
      </c>
      <c r="H28097" s="1">
        <v>2.6177055702665202</v>
      </c>
      <c r="I28097" s="1">
        <v>20.890381161381082</v>
      </c>
      <c r="J28097" s="1">
        <v>-6.2346232899240821</v>
      </c>
      <c r="K28097" s="1">
        <v>48.679991971359563</v>
      </c>
      <c r="L28097" s="1"/>
      <c r="M28097" s="1">
        <v>-3.1673852999999998</v>
      </c>
    </row>
    <row r="28098" spans="1:13" x14ac:dyDescent="0.25">
      <c r="A28098" t="s">
        <v>125</v>
      </c>
      <c r="B28098">
        <v>853</v>
      </c>
      <c r="C28098">
        <v>2021</v>
      </c>
      <c r="D28098">
        <v>0</v>
      </c>
      <c r="E28098">
        <v>0</v>
      </c>
      <c r="F28098" s="1">
        <v>15.000198102238199</v>
      </c>
      <c r="G28098" s="1">
        <v>21.786162279585799</v>
      </c>
      <c r="H28098" s="1">
        <v>2.4340563210924802</v>
      </c>
      <c r="I28098" s="1">
        <v>19.352105958493318</v>
      </c>
      <c r="J28098" s="1">
        <v>-4.351907856255119</v>
      </c>
      <c r="K28098" s="1">
        <v>52.134648775785983</v>
      </c>
      <c r="L28098" s="1"/>
      <c r="M28098" s="1">
        <v>6.9587120000000002E-2</v>
      </c>
    </row>
    <row r="28099" spans="1:13" x14ac:dyDescent="0.25">
      <c r="A28099" t="s">
        <v>125</v>
      </c>
      <c r="B28099">
        <v>853</v>
      </c>
      <c r="C28099">
        <v>2022</v>
      </c>
      <c r="D28099">
        <v>0</v>
      </c>
      <c r="E28099">
        <v>0</v>
      </c>
      <c r="F28099" s="1">
        <v>16.836457820869501</v>
      </c>
      <c r="G28099" s="1">
        <v>22.150872658508298</v>
      </c>
      <c r="H28099" s="1">
        <v>2.3363408588806198</v>
      </c>
      <c r="I28099" s="1">
        <v>19.81453179962768</v>
      </c>
      <c r="J28099" s="1">
        <v>-2.9780739787581787</v>
      </c>
      <c r="K28099" s="1">
        <v>49.192543721137355</v>
      </c>
      <c r="L28099" s="1"/>
      <c r="M28099" s="1">
        <v>4.3477084000000001</v>
      </c>
    </row>
    <row r="28100" spans="1:13" x14ac:dyDescent="0.25">
      <c r="A28100" t="s">
        <v>126</v>
      </c>
      <c r="B28100">
        <v>867</v>
      </c>
      <c r="C28100">
        <v>1800</v>
      </c>
      <c r="D28100">
        <v>0</v>
      </c>
      <c r="E28100">
        <v>0</v>
      </c>
      <c r="F28100" s="1"/>
      <c r="G28100" s="1"/>
      <c r="H28100" s="1"/>
      <c r="I28100" s="1"/>
      <c r="J28100" s="1"/>
      <c r="K28100" s="1"/>
      <c r="L28100" s="1"/>
      <c r="M28100" s="1"/>
    </row>
    <row r="28101" spans="1:13" x14ac:dyDescent="0.25">
      <c r="A28101" t="s">
        <v>126</v>
      </c>
      <c r="B28101">
        <v>867</v>
      </c>
      <c r="C28101">
        <v>1801</v>
      </c>
      <c r="D28101">
        <v>0</v>
      </c>
      <c r="E28101">
        <v>0</v>
      </c>
      <c r="F28101" s="1"/>
      <c r="G28101" s="1"/>
      <c r="H28101" s="1"/>
      <c r="I28101" s="1"/>
      <c r="J28101" s="1"/>
      <c r="K28101" s="1"/>
      <c r="L28101" s="1"/>
      <c r="M28101" s="1"/>
    </row>
    <row r="28102" spans="1:13" x14ac:dyDescent="0.25">
      <c r="A28102" t="s">
        <v>126</v>
      </c>
      <c r="B28102">
        <v>867</v>
      </c>
      <c r="C28102">
        <v>1802</v>
      </c>
      <c r="D28102">
        <v>0</v>
      </c>
      <c r="E28102">
        <v>0</v>
      </c>
      <c r="F28102" s="1"/>
      <c r="G28102" s="1"/>
      <c r="H28102" s="1"/>
      <c r="I28102" s="1"/>
      <c r="J28102" s="1"/>
      <c r="K28102" s="1"/>
      <c r="L28102" s="1"/>
      <c r="M28102" s="1"/>
    </row>
    <row r="28103" spans="1:13" x14ac:dyDescent="0.25">
      <c r="A28103" t="s">
        <v>126</v>
      </c>
      <c r="B28103">
        <v>867</v>
      </c>
      <c r="C28103">
        <v>1803</v>
      </c>
      <c r="D28103">
        <v>0</v>
      </c>
      <c r="E28103">
        <v>0</v>
      </c>
      <c r="F28103" s="1"/>
      <c r="G28103" s="1"/>
      <c r="H28103" s="1"/>
      <c r="I28103" s="1"/>
      <c r="J28103" s="1"/>
      <c r="K28103" s="1"/>
      <c r="L28103" s="1"/>
      <c r="M28103" s="1"/>
    </row>
    <row r="28104" spans="1:13" x14ac:dyDescent="0.25">
      <c r="A28104" t="s">
        <v>126</v>
      </c>
      <c r="B28104">
        <v>867</v>
      </c>
      <c r="C28104">
        <v>1804</v>
      </c>
      <c r="D28104">
        <v>0</v>
      </c>
      <c r="E28104">
        <v>0</v>
      </c>
      <c r="F28104" s="1"/>
      <c r="G28104" s="1"/>
      <c r="H28104" s="1"/>
      <c r="I28104" s="1"/>
      <c r="J28104" s="1"/>
      <c r="K28104" s="1"/>
      <c r="L28104" s="1"/>
      <c r="M28104" s="1"/>
    </row>
    <row r="28105" spans="1:13" x14ac:dyDescent="0.25">
      <c r="A28105" t="s">
        <v>126</v>
      </c>
      <c r="B28105">
        <v>867</v>
      </c>
      <c r="C28105">
        <v>1805</v>
      </c>
      <c r="D28105">
        <v>0</v>
      </c>
      <c r="E28105">
        <v>0</v>
      </c>
      <c r="F28105" s="1"/>
      <c r="G28105" s="1"/>
      <c r="H28105" s="1"/>
      <c r="I28105" s="1"/>
      <c r="J28105" s="1"/>
      <c r="K28105" s="1"/>
      <c r="L28105" s="1"/>
      <c r="M28105" s="1"/>
    </row>
    <row r="28106" spans="1:13" x14ac:dyDescent="0.25">
      <c r="A28106" t="s">
        <v>126</v>
      </c>
      <c r="B28106">
        <v>867</v>
      </c>
      <c r="C28106">
        <v>1806</v>
      </c>
      <c r="D28106">
        <v>0</v>
      </c>
      <c r="E28106">
        <v>0</v>
      </c>
      <c r="F28106" s="1"/>
      <c r="G28106" s="1"/>
      <c r="H28106" s="1"/>
      <c r="I28106" s="1"/>
      <c r="J28106" s="1"/>
      <c r="K28106" s="1"/>
      <c r="L28106" s="1"/>
      <c r="M28106" s="1"/>
    </row>
    <row r="28107" spans="1:13" x14ac:dyDescent="0.25">
      <c r="A28107" t="s">
        <v>126</v>
      </c>
      <c r="B28107">
        <v>867</v>
      </c>
      <c r="C28107">
        <v>1807</v>
      </c>
      <c r="D28107">
        <v>0</v>
      </c>
      <c r="E28107">
        <v>0</v>
      </c>
      <c r="F28107" s="1"/>
      <c r="G28107" s="1"/>
      <c r="H28107" s="1"/>
      <c r="I28107" s="1"/>
      <c r="J28107" s="1"/>
      <c r="K28107" s="1"/>
      <c r="L28107" s="1"/>
      <c r="M28107" s="1"/>
    </row>
    <row r="28108" spans="1:13" x14ac:dyDescent="0.25">
      <c r="A28108" t="s">
        <v>126</v>
      </c>
      <c r="B28108">
        <v>867</v>
      </c>
      <c r="C28108">
        <v>1808</v>
      </c>
      <c r="D28108">
        <v>0</v>
      </c>
      <c r="E28108">
        <v>0</v>
      </c>
      <c r="F28108" s="1"/>
      <c r="G28108" s="1"/>
      <c r="H28108" s="1"/>
      <c r="I28108" s="1"/>
      <c r="J28108" s="1"/>
      <c r="K28108" s="1"/>
      <c r="L28108" s="1"/>
      <c r="M28108" s="1"/>
    </row>
    <row r="28109" spans="1:13" x14ac:dyDescent="0.25">
      <c r="A28109" t="s">
        <v>126</v>
      </c>
      <c r="B28109">
        <v>867</v>
      </c>
      <c r="C28109">
        <v>1809</v>
      </c>
      <c r="D28109">
        <v>0</v>
      </c>
      <c r="E28109">
        <v>0</v>
      </c>
      <c r="F28109" s="1"/>
      <c r="G28109" s="1"/>
      <c r="H28109" s="1"/>
      <c r="I28109" s="1"/>
      <c r="J28109" s="1"/>
      <c r="K28109" s="1"/>
      <c r="L28109" s="1"/>
      <c r="M28109" s="1"/>
    </row>
    <row r="28110" spans="1:13" x14ac:dyDescent="0.25">
      <c r="A28110" t="s">
        <v>126</v>
      </c>
      <c r="B28110">
        <v>867</v>
      </c>
      <c r="C28110">
        <v>1810</v>
      </c>
      <c r="D28110">
        <v>0</v>
      </c>
      <c r="E28110">
        <v>0</v>
      </c>
      <c r="F28110" s="1"/>
      <c r="G28110" s="1"/>
      <c r="H28110" s="1"/>
      <c r="I28110" s="1"/>
      <c r="J28110" s="1"/>
      <c r="K28110" s="1"/>
      <c r="L28110" s="1"/>
      <c r="M28110" s="1"/>
    </row>
    <row r="28111" spans="1:13" x14ac:dyDescent="0.25">
      <c r="A28111" t="s">
        <v>126</v>
      </c>
      <c r="B28111">
        <v>867</v>
      </c>
      <c r="C28111">
        <v>1811</v>
      </c>
      <c r="D28111">
        <v>0</v>
      </c>
      <c r="E28111">
        <v>0</v>
      </c>
      <c r="F28111" s="1"/>
      <c r="G28111" s="1"/>
      <c r="H28111" s="1"/>
      <c r="I28111" s="1"/>
      <c r="J28111" s="1"/>
      <c r="K28111" s="1"/>
      <c r="L28111" s="1"/>
      <c r="M28111" s="1"/>
    </row>
    <row r="28112" spans="1:13" x14ac:dyDescent="0.25">
      <c r="A28112" t="s">
        <v>126</v>
      </c>
      <c r="B28112">
        <v>867</v>
      </c>
      <c r="C28112">
        <v>1812</v>
      </c>
      <c r="D28112">
        <v>0</v>
      </c>
      <c r="E28112">
        <v>0</v>
      </c>
      <c r="F28112" s="1"/>
      <c r="G28112" s="1"/>
      <c r="H28112" s="1"/>
      <c r="I28112" s="1"/>
      <c r="J28112" s="1"/>
      <c r="K28112" s="1"/>
      <c r="L28112" s="1"/>
      <c r="M28112" s="1"/>
    </row>
    <row r="28113" spans="1:13" x14ac:dyDescent="0.25">
      <c r="A28113" t="s">
        <v>126</v>
      </c>
      <c r="B28113">
        <v>867</v>
      </c>
      <c r="C28113">
        <v>1813</v>
      </c>
      <c r="D28113">
        <v>0</v>
      </c>
      <c r="E28113">
        <v>0</v>
      </c>
      <c r="F28113" s="1"/>
      <c r="G28113" s="1"/>
      <c r="H28113" s="1"/>
      <c r="I28113" s="1"/>
      <c r="J28113" s="1"/>
      <c r="K28113" s="1"/>
      <c r="L28113" s="1"/>
      <c r="M28113" s="1"/>
    </row>
    <row r="28114" spans="1:13" x14ac:dyDescent="0.25">
      <c r="A28114" t="s">
        <v>126</v>
      </c>
      <c r="B28114">
        <v>867</v>
      </c>
      <c r="C28114">
        <v>1814</v>
      </c>
      <c r="D28114">
        <v>0</v>
      </c>
      <c r="E28114">
        <v>0</v>
      </c>
      <c r="F28114" s="1"/>
      <c r="G28114" s="1"/>
      <c r="H28114" s="1"/>
      <c r="I28114" s="1"/>
      <c r="J28114" s="1"/>
      <c r="K28114" s="1"/>
      <c r="L28114" s="1"/>
      <c r="M28114" s="1"/>
    </row>
    <row r="28115" spans="1:13" x14ac:dyDescent="0.25">
      <c r="A28115" t="s">
        <v>126</v>
      </c>
      <c r="B28115">
        <v>867</v>
      </c>
      <c r="C28115">
        <v>1815</v>
      </c>
      <c r="D28115">
        <v>0</v>
      </c>
      <c r="E28115">
        <v>0</v>
      </c>
      <c r="F28115" s="1"/>
      <c r="G28115" s="1"/>
      <c r="H28115" s="1"/>
      <c r="I28115" s="1"/>
      <c r="J28115" s="1"/>
      <c r="K28115" s="1"/>
      <c r="L28115" s="1"/>
      <c r="M28115" s="1"/>
    </row>
    <row r="28116" spans="1:13" x14ac:dyDescent="0.25">
      <c r="A28116" t="s">
        <v>126</v>
      </c>
      <c r="B28116">
        <v>867</v>
      </c>
      <c r="C28116">
        <v>1816</v>
      </c>
      <c r="D28116">
        <v>0</v>
      </c>
      <c r="E28116">
        <v>0</v>
      </c>
      <c r="F28116" s="1"/>
      <c r="G28116" s="1"/>
      <c r="H28116" s="1"/>
      <c r="I28116" s="1"/>
      <c r="J28116" s="1"/>
      <c r="K28116" s="1"/>
      <c r="L28116" s="1"/>
      <c r="M28116" s="1"/>
    </row>
    <row r="28117" spans="1:13" x14ac:dyDescent="0.25">
      <c r="A28117" t="s">
        <v>126</v>
      </c>
      <c r="B28117">
        <v>867</v>
      </c>
      <c r="C28117">
        <v>1817</v>
      </c>
      <c r="D28117">
        <v>0</v>
      </c>
      <c r="E28117">
        <v>0</v>
      </c>
      <c r="F28117" s="1"/>
      <c r="G28117" s="1"/>
      <c r="H28117" s="1"/>
      <c r="I28117" s="1"/>
      <c r="J28117" s="1"/>
      <c r="K28117" s="1"/>
      <c r="L28117" s="1"/>
      <c r="M28117" s="1"/>
    </row>
    <row r="28118" spans="1:13" x14ac:dyDescent="0.25">
      <c r="A28118" t="s">
        <v>126</v>
      </c>
      <c r="B28118">
        <v>867</v>
      </c>
      <c r="C28118">
        <v>1818</v>
      </c>
      <c r="D28118">
        <v>0</v>
      </c>
      <c r="E28118">
        <v>0</v>
      </c>
      <c r="F28118" s="1"/>
      <c r="G28118" s="1"/>
      <c r="H28118" s="1"/>
      <c r="I28118" s="1"/>
      <c r="J28118" s="1"/>
      <c r="K28118" s="1"/>
      <c r="L28118" s="1"/>
      <c r="M28118" s="1"/>
    </row>
    <row r="28119" spans="1:13" x14ac:dyDescent="0.25">
      <c r="A28119" t="s">
        <v>126</v>
      </c>
      <c r="B28119">
        <v>867</v>
      </c>
      <c r="C28119">
        <v>1819</v>
      </c>
      <c r="D28119">
        <v>0</v>
      </c>
      <c r="E28119">
        <v>0</v>
      </c>
      <c r="F28119" s="1"/>
      <c r="G28119" s="1"/>
      <c r="H28119" s="1"/>
      <c r="I28119" s="1"/>
      <c r="J28119" s="1"/>
      <c r="K28119" s="1"/>
      <c r="L28119" s="1"/>
      <c r="M28119" s="1"/>
    </row>
    <row r="28120" spans="1:13" x14ac:dyDescent="0.25">
      <c r="A28120" t="s">
        <v>126</v>
      </c>
      <c r="B28120">
        <v>867</v>
      </c>
      <c r="C28120">
        <v>1820</v>
      </c>
      <c r="D28120">
        <v>0</v>
      </c>
      <c r="E28120">
        <v>0</v>
      </c>
      <c r="F28120" s="1"/>
      <c r="G28120" s="1"/>
      <c r="H28120" s="1"/>
      <c r="I28120" s="1"/>
      <c r="J28120" s="1"/>
      <c r="K28120" s="1"/>
      <c r="L28120" s="1"/>
      <c r="M28120" s="1"/>
    </row>
    <row r="28121" spans="1:13" x14ac:dyDescent="0.25">
      <c r="A28121" t="s">
        <v>126</v>
      </c>
      <c r="B28121">
        <v>867</v>
      </c>
      <c r="C28121">
        <v>1821</v>
      </c>
      <c r="D28121">
        <v>0</v>
      </c>
      <c r="E28121">
        <v>0</v>
      </c>
      <c r="F28121" s="1"/>
      <c r="G28121" s="1"/>
      <c r="H28121" s="1"/>
      <c r="I28121" s="1"/>
      <c r="J28121" s="1"/>
      <c r="K28121" s="1"/>
      <c r="L28121" s="1"/>
      <c r="M28121" s="1"/>
    </row>
    <row r="28122" spans="1:13" x14ac:dyDescent="0.25">
      <c r="A28122" t="s">
        <v>126</v>
      </c>
      <c r="B28122">
        <v>867</v>
      </c>
      <c r="C28122">
        <v>1822</v>
      </c>
      <c r="D28122">
        <v>0</v>
      </c>
      <c r="E28122">
        <v>0</v>
      </c>
      <c r="F28122" s="1"/>
      <c r="G28122" s="1"/>
      <c r="H28122" s="1"/>
      <c r="I28122" s="1"/>
      <c r="J28122" s="1"/>
      <c r="K28122" s="1"/>
      <c r="L28122" s="1"/>
      <c r="M28122" s="1"/>
    </row>
    <row r="28123" spans="1:13" x14ac:dyDescent="0.25">
      <c r="A28123" t="s">
        <v>126</v>
      </c>
      <c r="B28123">
        <v>867</v>
      </c>
      <c r="C28123">
        <v>1823</v>
      </c>
      <c r="D28123">
        <v>0</v>
      </c>
      <c r="E28123">
        <v>0</v>
      </c>
      <c r="F28123" s="1"/>
      <c r="G28123" s="1"/>
      <c r="H28123" s="1"/>
      <c r="I28123" s="1"/>
      <c r="J28123" s="1"/>
      <c r="K28123" s="1"/>
      <c r="L28123" s="1"/>
      <c r="M28123" s="1"/>
    </row>
    <row r="28124" spans="1:13" x14ac:dyDescent="0.25">
      <c r="A28124" t="s">
        <v>126</v>
      </c>
      <c r="B28124">
        <v>867</v>
      </c>
      <c r="C28124">
        <v>1824</v>
      </c>
      <c r="D28124">
        <v>0</v>
      </c>
      <c r="E28124">
        <v>0</v>
      </c>
      <c r="F28124" s="1"/>
      <c r="G28124" s="1"/>
      <c r="H28124" s="1"/>
      <c r="I28124" s="1"/>
      <c r="J28124" s="1"/>
      <c r="K28124" s="1"/>
      <c r="L28124" s="1"/>
      <c r="M28124" s="1"/>
    </row>
    <row r="28125" spans="1:13" x14ac:dyDescent="0.25">
      <c r="A28125" t="s">
        <v>126</v>
      </c>
      <c r="B28125">
        <v>867</v>
      </c>
      <c r="C28125">
        <v>1825</v>
      </c>
      <c r="D28125">
        <v>0</v>
      </c>
      <c r="E28125">
        <v>0</v>
      </c>
      <c r="F28125" s="1"/>
      <c r="G28125" s="1"/>
      <c r="H28125" s="1"/>
      <c r="I28125" s="1"/>
      <c r="J28125" s="1"/>
      <c r="K28125" s="1"/>
      <c r="L28125" s="1"/>
      <c r="M28125" s="1"/>
    </row>
    <row r="28126" spans="1:13" x14ac:dyDescent="0.25">
      <c r="A28126" t="s">
        <v>126</v>
      </c>
      <c r="B28126">
        <v>867</v>
      </c>
      <c r="C28126">
        <v>1826</v>
      </c>
      <c r="D28126">
        <v>0</v>
      </c>
      <c r="E28126">
        <v>0</v>
      </c>
      <c r="F28126" s="1"/>
      <c r="G28126" s="1"/>
      <c r="H28126" s="1"/>
      <c r="I28126" s="1"/>
      <c r="J28126" s="1"/>
      <c r="K28126" s="1"/>
      <c r="L28126" s="1"/>
      <c r="M28126" s="1"/>
    </row>
    <row r="28127" spans="1:13" x14ac:dyDescent="0.25">
      <c r="A28127" t="s">
        <v>126</v>
      </c>
      <c r="B28127">
        <v>867</v>
      </c>
      <c r="C28127">
        <v>1827</v>
      </c>
      <c r="D28127">
        <v>0</v>
      </c>
      <c r="E28127">
        <v>0</v>
      </c>
      <c r="F28127" s="1"/>
      <c r="G28127" s="1"/>
      <c r="H28127" s="1"/>
      <c r="I28127" s="1"/>
      <c r="J28127" s="1"/>
      <c r="K28127" s="1"/>
      <c r="L28127" s="1"/>
      <c r="M28127" s="1"/>
    </row>
    <row r="28128" spans="1:13" x14ac:dyDescent="0.25">
      <c r="A28128" t="s">
        <v>126</v>
      </c>
      <c r="B28128">
        <v>867</v>
      </c>
      <c r="C28128">
        <v>1828</v>
      </c>
      <c r="D28128">
        <v>0</v>
      </c>
      <c r="E28128">
        <v>0</v>
      </c>
      <c r="F28128" s="1"/>
      <c r="G28128" s="1"/>
      <c r="H28128" s="1"/>
      <c r="I28128" s="1"/>
      <c r="J28128" s="1"/>
      <c r="K28128" s="1"/>
      <c r="L28128" s="1"/>
      <c r="M28128" s="1"/>
    </row>
    <row r="28129" spans="1:13" x14ac:dyDescent="0.25">
      <c r="A28129" t="s">
        <v>126</v>
      </c>
      <c r="B28129">
        <v>867</v>
      </c>
      <c r="C28129">
        <v>1829</v>
      </c>
      <c r="D28129">
        <v>0</v>
      </c>
      <c r="E28129">
        <v>0</v>
      </c>
      <c r="F28129" s="1"/>
      <c r="G28129" s="1"/>
      <c r="H28129" s="1"/>
      <c r="I28129" s="1"/>
      <c r="J28129" s="1"/>
      <c r="K28129" s="1"/>
      <c r="L28129" s="1"/>
      <c r="M28129" s="1"/>
    </row>
    <row r="28130" spans="1:13" x14ac:dyDescent="0.25">
      <c r="A28130" t="s">
        <v>126</v>
      </c>
      <c r="B28130">
        <v>867</v>
      </c>
      <c r="C28130">
        <v>1830</v>
      </c>
      <c r="D28130">
        <v>0</v>
      </c>
      <c r="E28130">
        <v>0</v>
      </c>
      <c r="F28130" s="1"/>
      <c r="G28130" s="1"/>
      <c r="H28130" s="1"/>
      <c r="I28130" s="1"/>
      <c r="J28130" s="1"/>
      <c r="K28130" s="1"/>
      <c r="L28130" s="1"/>
      <c r="M28130" s="1"/>
    </row>
    <row r="28131" spans="1:13" x14ac:dyDescent="0.25">
      <c r="A28131" t="s">
        <v>126</v>
      </c>
      <c r="B28131">
        <v>867</v>
      </c>
      <c r="C28131">
        <v>1831</v>
      </c>
      <c r="D28131">
        <v>0</v>
      </c>
      <c r="E28131">
        <v>0</v>
      </c>
      <c r="F28131" s="1"/>
      <c r="G28131" s="1"/>
      <c r="H28131" s="1"/>
      <c r="I28131" s="1"/>
      <c r="J28131" s="1"/>
      <c r="K28131" s="1"/>
      <c r="L28131" s="1"/>
      <c r="M28131" s="1"/>
    </row>
    <row r="28132" spans="1:13" x14ac:dyDescent="0.25">
      <c r="A28132" t="s">
        <v>126</v>
      </c>
      <c r="B28132">
        <v>867</v>
      </c>
      <c r="C28132">
        <v>1832</v>
      </c>
      <c r="D28132">
        <v>0</v>
      </c>
      <c r="E28132">
        <v>0</v>
      </c>
      <c r="F28132" s="1"/>
      <c r="G28132" s="1"/>
      <c r="H28132" s="1"/>
      <c r="I28132" s="1"/>
      <c r="J28132" s="1"/>
      <c r="K28132" s="1"/>
      <c r="L28132" s="1"/>
      <c r="M28132" s="1"/>
    </row>
    <row r="28133" spans="1:13" x14ac:dyDescent="0.25">
      <c r="A28133" t="s">
        <v>126</v>
      </c>
      <c r="B28133">
        <v>867</v>
      </c>
      <c r="C28133">
        <v>1833</v>
      </c>
      <c r="D28133">
        <v>0</v>
      </c>
      <c r="E28133">
        <v>0</v>
      </c>
      <c r="F28133" s="1"/>
      <c r="G28133" s="1"/>
      <c r="H28133" s="1"/>
      <c r="I28133" s="1"/>
      <c r="J28133" s="1"/>
      <c r="K28133" s="1"/>
      <c r="L28133" s="1"/>
      <c r="M28133" s="1"/>
    </row>
    <row r="28134" spans="1:13" x14ac:dyDescent="0.25">
      <c r="A28134" t="s">
        <v>126</v>
      </c>
      <c r="B28134">
        <v>867</v>
      </c>
      <c r="C28134">
        <v>1834</v>
      </c>
      <c r="D28134">
        <v>0</v>
      </c>
      <c r="E28134">
        <v>0</v>
      </c>
      <c r="F28134" s="1"/>
      <c r="G28134" s="1"/>
      <c r="H28134" s="1"/>
      <c r="I28134" s="1"/>
      <c r="J28134" s="1"/>
      <c r="K28134" s="1"/>
      <c r="L28134" s="1"/>
      <c r="M28134" s="1"/>
    </row>
    <row r="28135" spans="1:13" x14ac:dyDescent="0.25">
      <c r="A28135" t="s">
        <v>126</v>
      </c>
      <c r="B28135">
        <v>867</v>
      </c>
      <c r="C28135">
        <v>1835</v>
      </c>
      <c r="D28135">
        <v>0</v>
      </c>
      <c r="E28135">
        <v>0</v>
      </c>
      <c r="F28135" s="1"/>
      <c r="G28135" s="1"/>
      <c r="H28135" s="1"/>
      <c r="I28135" s="1"/>
      <c r="J28135" s="1"/>
      <c r="K28135" s="1"/>
      <c r="L28135" s="1"/>
      <c r="M28135" s="1"/>
    </row>
    <row r="28136" spans="1:13" x14ac:dyDescent="0.25">
      <c r="A28136" t="s">
        <v>126</v>
      </c>
      <c r="B28136">
        <v>867</v>
      </c>
      <c r="C28136">
        <v>1836</v>
      </c>
      <c r="D28136">
        <v>0</v>
      </c>
      <c r="E28136">
        <v>0</v>
      </c>
      <c r="F28136" s="1"/>
      <c r="G28136" s="1"/>
      <c r="H28136" s="1"/>
      <c r="I28136" s="1"/>
      <c r="J28136" s="1"/>
      <c r="K28136" s="1"/>
      <c r="L28136" s="1"/>
      <c r="M28136" s="1"/>
    </row>
    <row r="28137" spans="1:13" x14ac:dyDescent="0.25">
      <c r="A28137" t="s">
        <v>126</v>
      </c>
      <c r="B28137">
        <v>867</v>
      </c>
      <c r="C28137">
        <v>1837</v>
      </c>
      <c r="D28137">
        <v>0</v>
      </c>
      <c r="E28137">
        <v>0</v>
      </c>
      <c r="F28137" s="1"/>
      <c r="G28137" s="1"/>
      <c r="H28137" s="1"/>
      <c r="I28137" s="1"/>
      <c r="J28137" s="1"/>
      <c r="K28137" s="1"/>
      <c r="L28137" s="1"/>
      <c r="M28137" s="1"/>
    </row>
    <row r="28138" spans="1:13" x14ac:dyDescent="0.25">
      <c r="A28138" t="s">
        <v>126</v>
      </c>
      <c r="B28138">
        <v>867</v>
      </c>
      <c r="C28138">
        <v>1838</v>
      </c>
      <c r="D28138">
        <v>0</v>
      </c>
      <c r="E28138">
        <v>0</v>
      </c>
      <c r="F28138" s="1"/>
      <c r="G28138" s="1"/>
      <c r="H28138" s="1"/>
      <c r="I28138" s="1"/>
      <c r="J28138" s="1"/>
      <c r="K28138" s="1"/>
      <c r="L28138" s="1"/>
      <c r="M28138" s="1"/>
    </row>
    <row r="28139" spans="1:13" x14ac:dyDescent="0.25">
      <c r="A28139" t="s">
        <v>126</v>
      </c>
      <c r="B28139">
        <v>867</v>
      </c>
      <c r="C28139">
        <v>1839</v>
      </c>
      <c r="D28139">
        <v>0</v>
      </c>
      <c r="E28139">
        <v>0</v>
      </c>
      <c r="F28139" s="1"/>
      <c r="G28139" s="1"/>
      <c r="H28139" s="1"/>
      <c r="I28139" s="1"/>
      <c r="J28139" s="1"/>
      <c r="K28139" s="1"/>
      <c r="L28139" s="1"/>
      <c r="M28139" s="1"/>
    </row>
    <row r="28140" spans="1:13" x14ac:dyDescent="0.25">
      <c r="A28140" t="s">
        <v>126</v>
      </c>
      <c r="B28140">
        <v>867</v>
      </c>
      <c r="C28140">
        <v>1840</v>
      </c>
      <c r="D28140">
        <v>0</v>
      </c>
      <c r="E28140">
        <v>0</v>
      </c>
      <c r="F28140" s="1"/>
      <c r="G28140" s="1"/>
      <c r="H28140" s="1"/>
      <c r="I28140" s="1"/>
      <c r="J28140" s="1"/>
      <c r="K28140" s="1"/>
      <c r="L28140" s="1"/>
      <c r="M28140" s="1"/>
    </row>
    <row r="28141" spans="1:13" x14ac:dyDescent="0.25">
      <c r="A28141" t="s">
        <v>126</v>
      </c>
      <c r="B28141">
        <v>867</v>
      </c>
      <c r="C28141">
        <v>1841</v>
      </c>
      <c r="D28141">
        <v>0</v>
      </c>
      <c r="E28141">
        <v>0</v>
      </c>
      <c r="F28141" s="1"/>
      <c r="G28141" s="1"/>
      <c r="H28141" s="1"/>
      <c r="I28141" s="1"/>
      <c r="J28141" s="1"/>
      <c r="K28141" s="1"/>
      <c r="L28141" s="1"/>
      <c r="M28141" s="1"/>
    </row>
    <row r="28142" spans="1:13" x14ac:dyDescent="0.25">
      <c r="A28142" t="s">
        <v>126</v>
      </c>
      <c r="B28142">
        <v>867</v>
      </c>
      <c r="C28142">
        <v>1842</v>
      </c>
      <c r="D28142">
        <v>0</v>
      </c>
      <c r="E28142">
        <v>0</v>
      </c>
      <c r="F28142" s="1"/>
      <c r="G28142" s="1"/>
      <c r="H28142" s="1"/>
      <c r="I28142" s="1"/>
      <c r="J28142" s="1"/>
      <c r="K28142" s="1"/>
      <c r="L28142" s="1"/>
      <c r="M28142" s="1"/>
    </row>
    <row r="28143" spans="1:13" x14ac:dyDescent="0.25">
      <c r="A28143" t="s">
        <v>126</v>
      </c>
      <c r="B28143">
        <v>867</v>
      </c>
      <c r="C28143">
        <v>1843</v>
      </c>
      <c r="D28143">
        <v>0</v>
      </c>
      <c r="E28143">
        <v>0</v>
      </c>
      <c r="F28143" s="1"/>
      <c r="G28143" s="1"/>
      <c r="H28143" s="1"/>
      <c r="I28143" s="1"/>
      <c r="J28143" s="1"/>
      <c r="K28143" s="1"/>
      <c r="L28143" s="1"/>
      <c r="M28143" s="1"/>
    </row>
    <row r="28144" spans="1:13" x14ac:dyDescent="0.25">
      <c r="A28144" t="s">
        <v>126</v>
      </c>
      <c r="B28144">
        <v>867</v>
      </c>
      <c r="C28144">
        <v>1844</v>
      </c>
      <c r="D28144">
        <v>0</v>
      </c>
      <c r="E28144">
        <v>0</v>
      </c>
      <c r="F28144" s="1"/>
      <c r="G28144" s="1"/>
      <c r="H28144" s="1"/>
      <c r="I28144" s="1"/>
      <c r="J28144" s="1"/>
      <c r="K28144" s="1"/>
      <c r="L28144" s="1"/>
      <c r="M28144" s="1"/>
    </row>
    <row r="28145" spans="1:13" x14ac:dyDescent="0.25">
      <c r="A28145" t="s">
        <v>126</v>
      </c>
      <c r="B28145">
        <v>867</v>
      </c>
      <c r="C28145">
        <v>1845</v>
      </c>
      <c r="D28145">
        <v>0</v>
      </c>
      <c r="E28145">
        <v>0</v>
      </c>
      <c r="F28145" s="1"/>
      <c r="G28145" s="1"/>
      <c r="H28145" s="1"/>
      <c r="I28145" s="1"/>
      <c r="J28145" s="1"/>
      <c r="K28145" s="1"/>
      <c r="L28145" s="1"/>
      <c r="M28145" s="1"/>
    </row>
    <row r="28146" spans="1:13" x14ac:dyDescent="0.25">
      <c r="A28146" t="s">
        <v>126</v>
      </c>
      <c r="B28146">
        <v>867</v>
      </c>
      <c r="C28146">
        <v>1846</v>
      </c>
      <c r="D28146">
        <v>0</v>
      </c>
      <c r="E28146">
        <v>0</v>
      </c>
      <c r="F28146" s="1"/>
      <c r="G28146" s="1"/>
      <c r="H28146" s="1"/>
      <c r="I28146" s="1"/>
      <c r="J28146" s="1"/>
      <c r="K28146" s="1"/>
      <c r="L28146" s="1"/>
      <c r="M28146" s="1"/>
    </row>
    <row r="28147" spans="1:13" x14ac:dyDescent="0.25">
      <c r="A28147" t="s">
        <v>126</v>
      </c>
      <c r="B28147">
        <v>867</v>
      </c>
      <c r="C28147">
        <v>1847</v>
      </c>
      <c r="D28147">
        <v>0</v>
      </c>
      <c r="E28147">
        <v>0</v>
      </c>
      <c r="F28147" s="1"/>
      <c r="G28147" s="1"/>
      <c r="H28147" s="1"/>
      <c r="I28147" s="1"/>
      <c r="J28147" s="1"/>
      <c r="K28147" s="1"/>
      <c r="L28147" s="1"/>
      <c r="M28147" s="1"/>
    </row>
    <row r="28148" spans="1:13" x14ac:dyDescent="0.25">
      <c r="A28148" t="s">
        <v>126</v>
      </c>
      <c r="B28148">
        <v>867</v>
      </c>
      <c r="C28148">
        <v>1848</v>
      </c>
      <c r="D28148">
        <v>0</v>
      </c>
      <c r="E28148">
        <v>0</v>
      </c>
      <c r="F28148" s="1"/>
      <c r="G28148" s="1"/>
      <c r="H28148" s="1"/>
      <c r="I28148" s="1"/>
      <c r="J28148" s="1"/>
      <c r="K28148" s="1"/>
      <c r="L28148" s="1"/>
      <c r="M28148" s="1"/>
    </row>
    <row r="28149" spans="1:13" x14ac:dyDescent="0.25">
      <c r="A28149" t="s">
        <v>126</v>
      </c>
      <c r="B28149">
        <v>867</v>
      </c>
      <c r="C28149">
        <v>1849</v>
      </c>
      <c r="D28149">
        <v>0</v>
      </c>
      <c r="E28149">
        <v>0</v>
      </c>
      <c r="F28149" s="1"/>
      <c r="G28149" s="1"/>
      <c r="H28149" s="1"/>
      <c r="I28149" s="1"/>
      <c r="J28149" s="1"/>
      <c r="K28149" s="1"/>
      <c r="L28149" s="1"/>
      <c r="M28149" s="1"/>
    </row>
    <row r="28150" spans="1:13" x14ac:dyDescent="0.25">
      <c r="A28150" t="s">
        <v>126</v>
      </c>
      <c r="B28150">
        <v>867</v>
      </c>
      <c r="C28150">
        <v>1850</v>
      </c>
      <c r="D28150">
        <v>0</v>
      </c>
      <c r="E28150">
        <v>0</v>
      </c>
      <c r="F28150" s="1"/>
      <c r="G28150" s="1"/>
      <c r="H28150" s="1"/>
      <c r="I28150" s="1"/>
      <c r="J28150" s="1"/>
      <c r="K28150" s="1"/>
      <c r="L28150" s="1"/>
      <c r="M28150" s="1"/>
    </row>
    <row r="28151" spans="1:13" x14ac:dyDescent="0.25">
      <c r="A28151" t="s">
        <v>126</v>
      </c>
      <c r="B28151">
        <v>867</v>
      </c>
      <c r="C28151">
        <v>1851</v>
      </c>
      <c r="D28151">
        <v>0</v>
      </c>
      <c r="E28151">
        <v>0</v>
      </c>
      <c r="F28151" s="1"/>
      <c r="G28151" s="1"/>
      <c r="H28151" s="1"/>
      <c r="I28151" s="1"/>
      <c r="J28151" s="1"/>
      <c r="K28151" s="1"/>
      <c r="L28151" s="1"/>
      <c r="M28151" s="1"/>
    </row>
    <row r="28152" spans="1:13" x14ac:dyDescent="0.25">
      <c r="A28152" t="s">
        <v>126</v>
      </c>
      <c r="B28152">
        <v>867</v>
      </c>
      <c r="C28152">
        <v>1852</v>
      </c>
      <c r="D28152">
        <v>0</v>
      </c>
      <c r="E28152">
        <v>0</v>
      </c>
      <c r="F28152" s="1"/>
      <c r="G28152" s="1"/>
      <c r="H28152" s="1"/>
      <c r="I28152" s="1"/>
      <c r="J28152" s="1"/>
      <c r="K28152" s="1"/>
      <c r="L28152" s="1"/>
      <c r="M28152" s="1"/>
    </row>
    <row r="28153" spans="1:13" x14ac:dyDescent="0.25">
      <c r="A28153" t="s">
        <v>126</v>
      </c>
      <c r="B28153">
        <v>867</v>
      </c>
      <c r="C28153">
        <v>1853</v>
      </c>
      <c r="D28153">
        <v>0</v>
      </c>
      <c r="E28153">
        <v>0</v>
      </c>
      <c r="F28153" s="1"/>
      <c r="G28153" s="1"/>
      <c r="H28153" s="1"/>
      <c r="I28153" s="1"/>
      <c r="J28153" s="1"/>
      <c r="K28153" s="1"/>
      <c r="L28153" s="1"/>
      <c r="M28153" s="1"/>
    </row>
    <row r="28154" spans="1:13" x14ac:dyDescent="0.25">
      <c r="A28154" t="s">
        <v>126</v>
      </c>
      <c r="B28154">
        <v>867</v>
      </c>
      <c r="C28154">
        <v>1854</v>
      </c>
      <c r="D28154">
        <v>0</v>
      </c>
      <c r="E28154">
        <v>0</v>
      </c>
      <c r="F28154" s="1"/>
      <c r="G28154" s="1"/>
      <c r="H28154" s="1"/>
      <c r="I28154" s="1"/>
      <c r="J28154" s="1"/>
      <c r="K28154" s="1"/>
      <c r="L28154" s="1"/>
      <c r="M28154" s="1"/>
    </row>
    <row r="28155" spans="1:13" x14ac:dyDescent="0.25">
      <c r="A28155" t="s">
        <v>126</v>
      </c>
      <c r="B28155">
        <v>867</v>
      </c>
      <c r="C28155">
        <v>1855</v>
      </c>
      <c r="D28155">
        <v>0</v>
      </c>
      <c r="E28155">
        <v>0</v>
      </c>
      <c r="F28155" s="1"/>
      <c r="G28155" s="1"/>
      <c r="H28155" s="1"/>
      <c r="I28155" s="1"/>
      <c r="J28155" s="1"/>
      <c r="K28155" s="1"/>
      <c r="L28155" s="1"/>
      <c r="M28155" s="1"/>
    </row>
    <row r="28156" spans="1:13" x14ac:dyDescent="0.25">
      <c r="A28156" t="s">
        <v>126</v>
      </c>
      <c r="B28156">
        <v>867</v>
      </c>
      <c r="C28156">
        <v>1856</v>
      </c>
      <c r="D28156">
        <v>0</v>
      </c>
      <c r="E28156">
        <v>0</v>
      </c>
      <c r="F28156" s="1"/>
      <c r="G28156" s="1"/>
      <c r="H28156" s="1"/>
      <c r="I28156" s="1"/>
      <c r="J28156" s="1"/>
      <c r="K28156" s="1"/>
      <c r="L28156" s="1"/>
      <c r="M28156" s="1"/>
    </row>
    <row r="28157" spans="1:13" x14ac:dyDescent="0.25">
      <c r="A28157" t="s">
        <v>126</v>
      </c>
      <c r="B28157">
        <v>867</v>
      </c>
      <c r="C28157">
        <v>1857</v>
      </c>
      <c r="D28157">
        <v>0</v>
      </c>
      <c r="E28157">
        <v>0</v>
      </c>
      <c r="F28157" s="1"/>
      <c r="G28157" s="1"/>
      <c r="H28157" s="1"/>
      <c r="I28157" s="1"/>
      <c r="J28157" s="1"/>
      <c r="K28157" s="1"/>
      <c r="L28157" s="1"/>
      <c r="M28157" s="1"/>
    </row>
    <row r="28158" spans="1:13" x14ac:dyDescent="0.25">
      <c r="A28158" t="s">
        <v>126</v>
      </c>
      <c r="B28158">
        <v>867</v>
      </c>
      <c r="C28158">
        <v>1858</v>
      </c>
      <c r="D28158">
        <v>0</v>
      </c>
      <c r="E28158">
        <v>0</v>
      </c>
      <c r="F28158" s="1"/>
      <c r="G28158" s="1"/>
      <c r="H28158" s="1"/>
      <c r="I28158" s="1"/>
      <c r="J28158" s="1"/>
      <c r="K28158" s="1"/>
      <c r="L28158" s="1"/>
      <c r="M28158" s="1"/>
    </row>
    <row r="28159" spans="1:13" x14ac:dyDescent="0.25">
      <c r="A28159" t="s">
        <v>126</v>
      </c>
      <c r="B28159">
        <v>867</v>
      </c>
      <c r="C28159">
        <v>1859</v>
      </c>
      <c r="D28159">
        <v>0</v>
      </c>
      <c r="E28159">
        <v>0</v>
      </c>
      <c r="F28159" s="1"/>
      <c r="G28159" s="1"/>
      <c r="H28159" s="1"/>
      <c r="I28159" s="1"/>
      <c r="J28159" s="1"/>
      <c r="K28159" s="1"/>
      <c r="L28159" s="1"/>
      <c r="M28159" s="1"/>
    </row>
    <row r="28160" spans="1:13" x14ac:dyDescent="0.25">
      <c r="A28160" t="s">
        <v>126</v>
      </c>
      <c r="B28160">
        <v>867</v>
      </c>
      <c r="C28160">
        <v>1860</v>
      </c>
      <c r="D28160">
        <v>0</v>
      </c>
      <c r="E28160">
        <v>0</v>
      </c>
      <c r="F28160" s="1"/>
      <c r="G28160" s="1"/>
      <c r="H28160" s="1"/>
      <c r="I28160" s="1"/>
      <c r="J28160" s="1"/>
      <c r="K28160" s="1"/>
      <c r="L28160" s="1"/>
      <c r="M28160" s="1"/>
    </row>
    <row r="28161" spans="1:13" x14ac:dyDescent="0.25">
      <c r="A28161" t="s">
        <v>126</v>
      </c>
      <c r="B28161">
        <v>867</v>
      </c>
      <c r="C28161">
        <v>1861</v>
      </c>
      <c r="D28161">
        <v>0</v>
      </c>
      <c r="E28161">
        <v>0</v>
      </c>
      <c r="F28161" s="1"/>
      <c r="G28161" s="1"/>
      <c r="H28161" s="1"/>
      <c r="I28161" s="1"/>
      <c r="J28161" s="1"/>
      <c r="K28161" s="1"/>
      <c r="L28161" s="1"/>
      <c r="M28161" s="1"/>
    </row>
    <row r="28162" spans="1:13" x14ac:dyDescent="0.25">
      <c r="A28162" t="s">
        <v>126</v>
      </c>
      <c r="B28162">
        <v>867</v>
      </c>
      <c r="C28162">
        <v>1862</v>
      </c>
      <c r="D28162">
        <v>0</v>
      </c>
      <c r="E28162">
        <v>0</v>
      </c>
      <c r="F28162" s="1"/>
      <c r="G28162" s="1"/>
      <c r="H28162" s="1"/>
      <c r="I28162" s="1"/>
      <c r="J28162" s="1"/>
      <c r="K28162" s="1"/>
      <c r="L28162" s="1"/>
      <c r="M28162" s="1"/>
    </row>
    <row r="28163" spans="1:13" x14ac:dyDescent="0.25">
      <c r="A28163" t="s">
        <v>126</v>
      </c>
      <c r="B28163">
        <v>867</v>
      </c>
      <c r="C28163">
        <v>1863</v>
      </c>
      <c r="D28163">
        <v>0</v>
      </c>
      <c r="E28163">
        <v>0</v>
      </c>
      <c r="F28163" s="1"/>
      <c r="G28163" s="1"/>
      <c r="H28163" s="1"/>
      <c r="I28163" s="1"/>
      <c r="J28163" s="1"/>
      <c r="K28163" s="1"/>
      <c r="L28163" s="1"/>
      <c r="M28163" s="1"/>
    </row>
    <row r="28164" spans="1:13" x14ac:dyDescent="0.25">
      <c r="A28164" t="s">
        <v>126</v>
      </c>
      <c r="B28164">
        <v>867</v>
      </c>
      <c r="C28164">
        <v>1864</v>
      </c>
      <c r="D28164">
        <v>0</v>
      </c>
      <c r="E28164">
        <v>0</v>
      </c>
      <c r="F28164" s="1"/>
      <c r="G28164" s="1"/>
      <c r="H28164" s="1"/>
      <c r="I28164" s="1"/>
      <c r="J28164" s="1"/>
      <c r="K28164" s="1"/>
      <c r="L28164" s="1"/>
      <c r="M28164" s="1"/>
    </row>
    <row r="28165" spans="1:13" x14ac:dyDescent="0.25">
      <c r="A28165" t="s">
        <v>126</v>
      </c>
      <c r="B28165">
        <v>867</v>
      </c>
      <c r="C28165">
        <v>1865</v>
      </c>
      <c r="D28165">
        <v>0</v>
      </c>
      <c r="E28165">
        <v>0</v>
      </c>
      <c r="F28165" s="1"/>
      <c r="G28165" s="1"/>
      <c r="H28165" s="1"/>
      <c r="I28165" s="1"/>
      <c r="J28165" s="1"/>
      <c r="K28165" s="1"/>
      <c r="L28165" s="1"/>
      <c r="M28165" s="1"/>
    </row>
    <row r="28166" spans="1:13" x14ac:dyDescent="0.25">
      <c r="A28166" t="s">
        <v>126</v>
      </c>
      <c r="B28166">
        <v>867</v>
      </c>
      <c r="C28166">
        <v>1866</v>
      </c>
      <c r="D28166">
        <v>0</v>
      </c>
      <c r="E28166">
        <v>0</v>
      </c>
      <c r="F28166" s="1"/>
      <c r="G28166" s="1"/>
      <c r="H28166" s="1"/>
      <c r="I28166" s="1"/>
      <c r="J28166" s="1"/>
      <c r="K28166" s="1"/>
      <c r="L28166" s="1"/>
      <c r="M28166" s="1"/>
    </row>
    <row r="28167" spans="1:13" x14ac:dyDescent="0.25">
      <c r="A28167" t="s">
        <v>126</v>
      </c>
      <c r="B28167">
        <v>867</v>
      </c>
      <c r="C28167">
        <v>1867</v>
      </c>
      <c r="D28167">
        <v>0</v>
      </c>
      <c r="E28167">
        <v>0</v>
      </c>
      <c r="F28167" s="1"/>
      <c r="G28167" s="1"/>
      <c r="H28167" s="1"/>
      <c r="I28167" s="1"/>
      <c r="J28167" s="1"/>
      <c r="K28167" s="1"/>
      <c r="L28167" s="1"/>
      <c r="M28167" s="1"/>
    </row>
    <row r="28168" spans="1:13" x14ac:dyDescent="0.25">
      <c r="A28168" t="s">
        <v>126</v>
      </c>
      <c r="B28168">
        <v>867</v>
      </c>
      <c r="C28168">
        <v>1868</v>
      </c>
      <c r="D28168">
        <v>0</v>
      </c>
      <c r="E28168">
        <v>0</v>
      </c>
      <c r="F28168" s="1"/>
      <c r="G28168" s="1"/>
      <c r="H28168" s="1"/>
      <c r="I28168" s="1"/>
      <c r="J28168" s="1"/>
      <c r="K28168" s="1"/>
      <c r="L28168" s="1"/>
      <c r="M28168" s="1"/>
    </row>
    <row r="28169" spans="1:13" x14ac:dyDescent="0.25">
      <c r="A28169" t="s">
        <v>126</v>
      </c>
      <c r="B28169">
        <v>867</v>
      </c>
      <c r="C28169">
        <v>1869</v>
      </c>
      <c r="D28169">
        <v>0</v>
      </c>
      <c r="E28169">
        <v>0</v>
      </c>
      <c r="F28169" s="1"/>
      <c r="G28169" s="1"/>
      <c r="H28169" s="1"/>
      <c r="I28169" s="1"/>
      <c r="J28169" s="1"/>
      <c r="K28169" s="1"/>
      <c r="L28169" s="1"/>
      <c r="M28169" s="1"/>
    </row>
    <row r="28170" spans="1:13" x14ac:dyDescent="0.25">
      <c r="A28170" t="s">
        <v>126</v>
      </c>
      <c r="B28170">
        <v>867</v>
      </c>
      <c r="C28170">
        <v>1870</v>
      </c>
      <c r="D28170">
        <v>0</v>
      </c>
      <c r="E28170">
        <v>0</v>
      </c>
      <c r="F28170" s="1"/>
      <c r="G28170" s="1"/>
      <c r="H28170" s="1"/>
      <c r="I28170" s="1"/>
      <c r="J28170" s="1"/>
      <c r="K28170" s="1"/>
      <c r="L28170" s="1"/>
      <c r="M28170" s="1"/>
    </row>
    <row r="28171" spans="1:13" x14ac:dyDescent="0.25">
      <c r="A28171" t="s">
        <v>126</v>
      </c>
      <c r="B28171">
        <v>867</v>
      </c>
      <c r="C28171">
        <v>1871</v>
      </c>
      <c r="D28171">
        <v>0</v>
      </c>
      <c r="E28171">
        <v>0</v>
      </c>
      <c r="F28171" s="1"/>
      <c r="G28171" s="1"/>
      <c r="H28171" s="1"/>
      <c r="I28171" s="1"/>
      <c r="J28171" s="1"/>
      <c r="K28171" s="1"/>
      <c r="L28171" s="1"/>
      <c r="M28171" s="1"/>
    </row>
    <row r="28172" spans="1:13" x14ac:dyDescent="0.25">
      <c r="A28172" t="s">
        <v>126</v>
      </c>
      <c r="B28172">
        <v>867</v>
      </c>
      <c r="C28172">
        <v>1872</v>
      </c>
      <c r="D28172">
        <v>0</v>
      </c>
      <c r="E28172">
        <v>0</v>
      </c>
      <c r="F28172" s="1"/>
      <c r="G28172" s="1"/>
      <c r="H28172" s="1"/>
      <c r="I28172" s="1"/>
      <c r="J28172" s="1"/>
      <c r="K28172" s="1"/>
      <c r="L28172" s="1"/>
      <c r="M28172" s="1"/>
    </row>
    <row r="28173" spans="1:13" x14ac:dyDescent="0.25">
      <c r="A28173" t="s">
        <v>126</v>
      </c>
      <c r="B28173">
        <v>867</v>
      </c>
      <c r="C28173">
        <v>1873</v>
      </c>
      <c r="D28173">
        <v>0</v>
      </c>
      <c r="E28173">
        <v>0</v>
      </c>
      <c r="F28173" s="1"/>
      <c r="G28173" s="1"/>
      <c r="H28173" s="1"/>
      <c r="I28173" s="1"/>
      <c r="J28173" s="1"/>
      <c r="K28173" s="1"/>
      <c r="L28173" s="1"/>
      <c r="M28173" s="1"/>
    </row>
    <row r="28174" spans="1:13" x14ac:dyDescent="0.25">
      <c r="A28174" t="s">
        <v>126</v>
      </c>
      <c r="B28174">
        <v>867</v>
      </c>
      <c r="C28174">
        <v>1874</v>
      </c>
      <c r="D28174">
        <v>0</v>
      </c>
      <c r="E28174">
        <v>0</v>
      </c>
      <c r="F28174" s="1"/>
      <c r="G28174" s="1"/>
      <c r="H28174" s="1"/>
      <c r="I28174" s="1"/>
      <c r="J28174" s="1"/>
      <c r="K28174" s="1"/>
      <c r="L28174" s="1"/>
      <c r="M28174" s="1"/>
    </row>
    <row r="28175" spans="1:13" x14ac:dyDescent="0.25">
      <c r="A28175" t="s">
        <v>126</v>
      </c>
      <c r="B28175">
        <v>867</v>
      </c>
      <c r="C28175">
        <v>1875</v>
      </c>
      <c r="D28175">
        <v>0</v>
      </c>
      <c r="E28175">
        <v>0</v>
      </c>
      <c r="F28175" s="1"/>
      <c r="G28175" s="1"/>
      <c r="H28175" s="1"/>
      <c r="I28175" s="1"/>
      <c r="J28175" s="1"/>
      <c r="K28175" s="1"/>
      <c r="L28175" s="1"/>
      <c r="M28175" s="1"/>
    </row>
    <row r="28176" spans="1:13" x14ac:dyDescent="0.25">
      <c r="A28176" t="s">
        <v>126</v>
      </c>
      <c r="B28176">
        <v>867</v>
      </c>
      <c r="C28176">
        <v>1876</v>
      </c>
      <c r="D28176">
        <v>0</v>
      </c>
      <c r="E28176">
        <v>0</v>
      </c>
      <c r="F28176" s="1"/>
      <c r="G28176" s="1"/>
      <c r="H28176" s="1"/>
      <c r="I28176" s="1"/>
      <c r="J28176" s="1"/>
      <c r="K28176" s="1"/>
      <c r="L28176" s="1"/>
      <c r="M28176" s="1"/>
    </row>
    <row r="28177" spans="1:13" x14ac:dyDescent="0.25">
      <c r="A28177" t="s">
        <v>126</v>
      </c>
      <c r="B28177">
        <v>867</v>
      </c>
      <c r="C28177">
        <v>1877</v>
      </c>
      <c r="D28177">
        <v>0</v>
      </c>
      <c r="E28177">
        <v>0</v>
      </c>
      <c r="F28177" s="1"/>
      <c r="G28177" s="1"/>
      <c r="H28177" s="1"/>
      <c r="I28177" s="1"/>
      <c r="J28177" s="1"/>
      <c r="K28177" s="1"/>
      <c r="L28177" s="1"/>
      <c r="M28177" s="1"/>
    </row>
    <row r="28178" spans="1:13" x14ac:dyDescent="0.25">
      <c r="A28178" t="s">
        <v>126</v>
      </c>
      <c r="B28178">
        <v>867</v>
      </c>
      <c r="C28178">
        <v>1878</v>
      </c>
      <c r="D28178">
        <v>0</v>
      </c>
      <c r="E28178">
        <v>0</v>
      </c>
      <c r="F28178" s="1"/>
      <c r="G28178" s="1"/>
      <c r="H28178" s="1"/>
      <c r="I28178" s="1"/>
      <c r="J28178" s="1"/>
      <c r="K28178" s="1"/>
      <c r="L28178" s="1"/>
      <c r="M28178" s="1"/>
    </row>
    <row r="28179" spans="1:13" x14ac:dyDescent="0.25">
      <c r="A28179" t="s">
        <v>126</v>
      </c>
      <c r="B28179">
        <v>867</v>
      </c>
      <c r="C28179">
        <v>1879</v>
      </c>
      <c r="D28179">
        <v>0</v>
      </c>
      <c r="E28179">
        <v>0</v>
      </c>
      <c r="F28179" s="1"/>
      <c r="G28179" s="1"/>
      <c r="H28179" s="1"/>
      <c r="I28179" s="1"/>
      <c r="J28179" s="1"/>
      <c r="K28179" s="1"/>
      <c r="L28179" s="1"/>
      <c r="M28179" s="1"/>
    </row>
    <row r="28180" spans="1:13" x14ac:dyDescent="0.25">
      <c r="A28180" t="s">
        <v>126</v>
      </c>
      <c r="B28180">
        <v>867</v>
      </c>
      <c r="C28180">
        <v>1880</v>
      </c>
      <c r="D28180">
        <v>0</v>
      </c>
      <c r="E28180">
        <v>0</v>
      </c>
      <c r="F28180" s="1"/>
      <c r="G28180" s="1"/>
      <c r="H28180" s="1"/>
      <c r="I28180" s="1"/>
      <c r="J28180" s="1"/>
      <c r="K28180" s="1"/>
      <c r="L28180" s="1"/>
      <c r="M28180" s="1"/>
    </row>
    <row r="28181" spans="1:13" x14ac:dyDescent="0.25">
      <c r="A28181" t="s">
        <v>126</v>
      </c>
      <c r="B28181">
        <v>867</v>
      </c>
      <c r="C28181">
        <v>1881</v>
      </c>
      <c r="D28181">
        <v>0</v>
      </c>
      <c r="E28181">
        <v>0</v>
      </c>
      <c r="F28181" s="1"/>
      <c r="G28181" s="1"/>
      <c r="H28181" s="1"/>
      <c r="I28181" s="1"/>
      <c r="J28181" s="1"/>
      <c r="K28181" s="1"/>
      <c r="L28181" s="1"/>
      <c r="M28181" s="1"/>
    </row>
    <row r="28182" spans="1:13" x14ac:dyDescent="0.25">
      <c r="A28182" t="s">
        <v>126</v>
      </c>
      <c r="B28182">
        <v>867</v>
      </c>
      <c r="C28182">
        <v>1882</v>
      </c>
      <c r="D28182">
        <v>0</v>
      </c>
      <c r="E28182">
        <v>0</v>
      </c>
      <c r="F28182" s="1"/>
      <c r="G28182" s="1"/>
      <c r="H28182" s="1"/>
      <c r="I28182" s="1"/>
      <c r="J28182" s="1"/>
      <c r="K28182" s="1"/>
      <c r="L28182" s="1"/>
      <c r="M28182" s="1"/>
    </row>
    <row r="28183" spans="1:13" x14ac:dyDescent="0.25">
      <c r="A28183" t="s">
        <v>126</v>
      </c>
      <c r="B28183">
        <v>867</v>
      </c>
      <c r="C28183">
        <v>1883</v>
      </c>
      <c r="D28183">
        <v>0</v>
      </c>
      <c r="E28183">
        <v>0</v>
      </c>
      <c r="F28183" s="1"/>
      <c r="G28183" s="1"/>
      <c r="H28183" s="1"/>
      <c r="I28183" s="1"/>
      <c r="J28183" s="1"/>
      <c r="K28183" s="1"/>
      <c r="L28183" s="1"/>
      <c r="M28183" s="1"/>
    </row>
    <row r="28184" spans="1:13" x14ac:dyDescent="0.25">
      <c r="A28184" t="s">
        <v>126</v>
      </c>
      <c r="B28184">
        <v>867</v>
      </c>
      <c r="C28184">
        <v>1884</v>
      </c>
      <c r="D28184">
        <v>0</v>
      </c>
      <c r="E28184">
        <v>0</v>
      </c>
      <c r="F28184" s="1"/>
      <c r="G28184" s="1"/>
      <c r="H28184" s="1"/>
      <c r="I28184" s="1"/>
      <c r="J28184" s="1"/>
      <c r="K28184" s="1"/>
      <c r="L28184" s="1"/>
      <c r="M28184" s="1"/>
    </row>
    <row r="28185" spans="1:13" x14ac:dyDescent="0.25">
      <c r="A28185" t="s">
        <v>126</v>
      </c>
      <c r="B28185">
        <v>867</v>
      </c>
      <c r="C28185">
        <v>1885</v>
      </c>
      <c r="D28185">
        <v>0</v>
      </c>
      <c r="E28185">
        <v>0</v>
      </c>
      <c r="F28185" s="1"/>
      <c r="G28185" s="1"/>
      <c r="H28185" s="1"/>
      <c r="I28185" s="1"/>
      <c r="J28185" s="1"/>
      <c r="K28185" s="1"/>
      <c r="L28185" s="1"/>
      <c r="M28185" s="1"/>
    </row>
    <row r="28186" spans="1:13" x14ac:dyDescent="0.25">
      <c r="A28186" t="s">
        <v>126</v>
      </c>
      <c r="B28186">
        <v>867</v>
      </c>
      <c r="C28186">
        <v>1886</v>
      </c>
      <c r="D28186">
        <v>0</v>
      </c>
      <c r="E28186">
        <v>0</v>
      </c>
      <c r="F28186" s="1"/>
      <c r="G28186" s="1"/>
      <c r="H28186" s="1"/>
      <c r="I28186" s="1"/>
      <c r="J28186" s="1"/>
      <c r="K28186" s="1"/>
      <c r="L28186" s="1"/>
      <c r="M28186" s="1"/>
    </row>
    <row r="28187" spans="1:13" x14ac:dyDescent="0.25">
      <c r="A28187" t="s">
        <v>126</v>
      </c>
      <c r="B28187">
        <v>867</v>
      </c>
      <c r="C28187">
        <v>1887</v>
      </c>
      <c r="D28187">
        <v>0</v>
      </c>
      <c r="E28187">
        <v>0</v>
      </c>
      <c r="F28187" s="1"/>
      <c r="G28187" s="1"/>
      <c r="H28187" s="1"/>
      <c r="I28187" s="1"/>
      <c r="J28187" s="1"/>
      <c r="K28187" s="1"/>
      <c r="L28187" s="1"/>
      <c r="M28187" s="1"/>
    </row>
    <row r="28188" spans="1:13" x14ac:dyDescent="0.25">
      <c r="A28188" t="s">
        <v>126</v>
      </c>
      <c r="B28188">
        <v>867</v>
      </c>
      <c r="C28188">
        <v>1888</v>
      </c>
      <c r="D28188">
        <v>0</v>
      </c>
      <c r="E28188">
        <v>0</v>
      </c>
      <c r="F28188" s="1"/>
      <c r="G28188" s="1"/>
      <c r="H28188" s="1"/>
      <c r="I28188" s="1"/>
      <c r="J28188" s="1"/>
      <c r="K28188" s="1"/>
      <c r="L28188" s="1"/>
      <c r="M28188" s="1"/>
    </row>
    <row r="28189" spans="1:13" x14ac:dyDescent="0.25">
      <c r="A28189" t="s">
        <v>126</v>
      </c>
      <c r="B28189">
        <v>867</v>
      </c>
      <c r="C28189">
        <v>1889</v>
      </c>
      <c r="D28189">
        <v>0</v>
      </c>
      <c r="E28189">
        <v>0</v>
      </c>
      <c r="F28189" s="1"/>
      <c r="G28189" s="1"/>
      <c r="H28189" s="1"/>
      <c r="I28189" s="1"/>
      <c r="J28189" s="1"/>
      <c r="K28189" s="1"/>
      <c r="L28189" s="1"/>
      <c r="M28189" s="1"/>
    </row>
    <row r="28190" spans="1:13" x14ac:dyDescent="0.25">
      <c r="A28190" t="s">
        <v>126</v>
      </c>
      <c r="B28190">
        <v>867</v>
      </c>
      <c r="C28190">
        <v>1890</v>
      </c>
      <c r="D28190">
        <v>0</v>
      </c>
      <c r="E28190">
        <v>0</v>
      </c>
      <c r="F28190" s="1"/>
      <c r="G28190" s="1"/>
      <c r="H28190" s="1"/>
      <c r="I28190" s="1"/>
      <c r="J28190" s="1"/>
      <c r="K28190" s="1"/>
      <c r="L28190" s="1"/>
      <c r="M28190" s="1"/>
    </row>
    <row r="28191" spans="1:13" x14ac:dyDescent="0.25">
      <c r="A28191" t="s">
        <v>126</v>
      </c>
      <c r="B28191">
        <v>867</v>
      </c>
      <c r="C28191">
        <v>1891</v>
      </c>
      <c r="D28191">
        <v>0</v>
      </c>
      <c r="E28191">
        <v>0</v>
      </c>
      <c r="F28191" s="1"/>
      <c r="G28191" s="1"/>
      <c r="H28191" s="1"/>
      <c r="I28191" s="1"/>
      <c r="J28191" s="1"/>
      <c r="K28191" s="1"/>
      <c r="L28191" s="1"/>
      <c r="M28191" s="1"/>
    </row>
    <row r="28192" spans="1:13" x14ac:dyDescent="0.25">
      <c r="A28192" t="s">
        <v>126</v>
      </c>
      <c r="B28192">
        <v>867</v>
      </c>
      <c r="C28192">
        <v>1892</v>
      </c>
      <c r="D28192">
        <v>0</v>
      </c>
      <c r="E28192">
        <v>0</v>
      </c>
      <c r="F28192" s="1"/>
      <c r="G28192" s="1"/>
      <c r="H28192" s="1"/>
      <c r="I28192" s="1"/>
      <c r="J28192" s="1"/>
      <c r="K28192" s="1"/>
      <c r="L28192" s="1"/>
      <c r="M28192" s="1"/>
    </row>
    <row r="28193" spans="1:13" x14ac:dyDescent="0.25">
      <c r="A28193" t="s">
        <v>126</v>
      </c>
      <c r="B28193">
        <v>867</v>
      </c>
      <c r="C28193">
        <v>1893</v>
      </c>
      <c r="D28193">
        <v>0</v>
      </c>
      <c r="E28193">
        <v>0</v>
      </c>
      <c r="F28193" s="1"/>
      <c r="G28193" s="1"/>
      <c r="H28193" s="1"/>
      <c r="I28193" s="1"/>
      <c r="J28193" s="1"/>
      <c r="K28193" s="1"/>
      <c r="L28193" s="1"/>
      <c r="M28193" s="1"/>
    </row>
    <row r="28194" spans="1:13" x14ac:dyDescent="0.25">
      <c r="A28194" t="s">
        <v>126</v>
      </c>
      <c r="B28194">
        <v>867</v>
      </c>
      <c r="C28194">
        <v>1894</v>
      </c>
      <c r="D28194">
        <v>0</v>
      </c>
      <c r="E28194">
        <v>0</v>
      </c>
      <c r="F28194" s="1"/>
      <c r="G28194" s="1"/>
      <c r="H28194" s="1"/>
      <c r="I28194" s="1"/>
      <c r="J28194" s="1"/>
      <c r="K28194" s="1"/>
      <c r="L28194" s="1"/>
      <c r="M28194" s="1"/>
    </row>
    <row r="28195" spans="1:13" x14ac:dyDescent="0.25">
      <c r="A28195" t="s">
        <v>126</v>
      </c>
      <c r="B28195">
        <v>867</v>
      </c>
      <c r="C28195">
        <v>1895</v>
      </c>
      <c r="D28195">
        <v>0</v>
      </c>
      <c r="E28195">
        <v>0</v>
      </c>
      <c r="F28195" s="1"/>
      <c r="G28195" s="1"/>
      <c r="H28195" s="1"/>
      <c r="I28195" s="1"/>
      <c r="J28195" s="1"/>
      <c r="K28195" s="1"/>
      <c r="L28195" s="1"/>
      <c r="M28195" s="1"/>
    </row>
    <row r="28196" spans="1:13" x14ac:dyDescent="0.25">
      <c r="A28196" t="s">
        <v>126</v>
      </c>
      <c r="B28196">
        <v>867</v>
      </c>
      <c r="C28196">
        <v>1896</v>
      </c>
      <c r="D28196">
        <v>0</v>
      </c>
      <c r="E28196">
        <v>0</v>
      </c>
      <c r="F28196" s="1"/>
      <c r="G28196" s="1"/>
      <c r="H28196" s="1"/>
      <c r="I28196" s="1"/>
      <c r="J28196" s="1"/>
      <c r="K28196" s="1"/>
      <c r="L28196" s="1"/>
      <c r="M28196" s="1"/>
    </row>
    <row r="28197" spans="1:13" x14ac:dyDescent="0.25">
      <c r="A28197" t="s">
        <v>126</v>
      </c>
      <c r="B28197">
        <v>867</v>
      </c>
      <c r="C28197">
        <v>1897</v>
      </c>
      <c r="D28197">
        <v>0</v>
      </c>
      <c r="E28197">
        <v>0</v>
      </c>
      <c r="F28197" s="1"/>
      <c r="G28197" s="1"/>
      <c r="H28197" s="1"/>
      <c r="I28197" s="1"/>
      <c r="J28197" s="1"/>
      <c r="K28197" s="1"/>
      <c r="L28197" s="1"/>
      <c r="M28197" s="1"/>
    </row>
    <row r="28198" spans="1:13" x14ac:dyDescent="0.25">
      <c r="A28198" t="s">
        <v>126</v>
      </c>
      <c r="B28198">
        <v>867</v>
      </c>
      <c r="C28198">
        <v>1898</v>
      </c>
      <c r="D28198">
        <v>0</v>
      </c>
      <c r="E28198">
        <v>0</v>
      </c>
      <c r="F28198" s="1"/>
      <c r="G28198" s="1"/>
      <c r="H28198" s="1"/>
      <c r="I28198" s="1"/>
      <c r="J28198" s="1"/>
      <c r="K28198" s="1"/>
      <c r="L28198" s="1"/>
      <c r="M28198" s="1"/>
    </row>
    <row r="28199" spans="1:13" x14ac:dyDescent="0.25">
      <c r="A28199" t="s">
        <v>126</v>
      </c>
      <c r="B28199">
        <v>867</v>
      </c>
      <c r="C28199">
        <v>1899</v>
      </c>
      <c r="D28199">
        <v>0</v>
      </c>
      <c r="E28199">
        <v>0</v>
      </c>
      <c r="F28199" s="1"/>
      <c r="G28199" s="1"/>
      <c r="H28199" s="1"/>
      <c r="I28199" s="1"/>
      <c r="J28199" s="1"/>
      <c r="K28199" s="1"/>
      <c r="L28199" s="1"/>
      <c r="M28199" s="1"/>
    </row>
    <row r="28200" spans="1:13" x14ac:dyDescent="0.25">
      <c r="A28200" t="s">
        <v>126</v>
      </c>
      <c r="B28200">
        <v>867</v>
      </c>
      <c r="C28200">
        <v>1900</v>
      </c>
      <c r="D28200">
        <v>0</v>
      </c>
      <c r="E28200">
        <v>0</v>
      </c>
      <c r="F28200" s="1"/>
      <c r="G28200" s="1"/>
      <c r="H28200" s="1"/>
      <c r="I28200" s="1"/>
      <c r="J28200" s="1"/>
      <c r="K28200" s="1"/>
      <c r="L28200" s="1"/>
      <c r="M28200" s="1"/>
    </row>
    <row r="28201" spans="1:13" x14ac:dyDescent="0.25">
      <c r="A28201" t="s">
        <v>126</v>
      </c>
      <c r="B28201">
        <v>867</v>
      </c>
      <c r="C28201">
        <v>1901</v>
      </c>
      <c r="D28201">
        <v>0</v>
      </c>
      <c r="E28201">
        <v>0</v>
      </c>
      <c r="F28201" s="1"/>
      <c r="G28201" s="1"/>
      <c r="H28201" s="1"/>
      <c r="I28201" s="1"/>
      <c r="J28201" s="1"/>
      <c r="K28201" s="1"/>
      <c r="L28201" s="1"/>
      <c r="M28201" s="1"/>
    </row>
    <row r="28202" spans="1:13" x14ac:dyDescent="0.25">
      <c r="A28202" t="s">
        <v>126</v>
      </c>
      <c r="B28202">
        <v>867</v>
      </c>
      <c r="C28202">
        <v>1902</v>
      </c>
      <c r="D28202">
        <v>0</v>
      </c>
      <c r="E28202">
        <v>0</v>
      </c>
      <c r="F28202" s="1"/>
      <c r="G28202" s="1"/>
      <c r="H28202" s="1"/>
      <c r="I28202" s="1"/>
      <c r="J28202" s="1"/>
      <c r="K28202" s="1"/>
      <c r="L28202" s="1"/>
      <c r="M28202" s="1"/>
    </row>
    <row r="28203" spans="1:13" x14ac:dyDescent="0.25">
      <c r="A28203" t="s">
        <v>126</v>
      </c>
      <c r="B28203">
        <v>867</v>
      </c>
      <c r="C28203">
        <v>1903</v>
      </c>
      <c r="D28203">
        <v>0</v>
      </c>
      <c r="E28203">
        <v>0</v>
      </c>
      <c r="F28203" s="1"/>
      <c r="G28203" s="1"/>
      <c r="H28203" s="1"/>
      <c r="I28203" s="1"/>
      <c r="J28203" s="1"/>
      <c r="K28203" s="1"/>
      <c r="L28203" s="1"/>
      <c r="M28203" s="1"/>
    </row>
    <row r="28204" spans="1:13" x14ac:dyDescent="0.25">
      <c r="A28204" t="s">
        <v>126</v>
      </c>
      <c r="B28204">
        <v>867</v>
      </c>
      <c r="C28204">
        <v>1904</v>
      </c>
      <c r="D28204">
        <v>0</v>
      </c>
      <c r="E28204">
        <v>0</v>
      </c>
      <c r="F28204" s="1"/>
      <c r="G28204" s="1"/>
      <c r="H28204" s="1"/>
      <c r="I28204" s="1"/>
      <c r="J28204" s="1"/>
      <c r="K28204" s="1"/>
      <c r="L28204" s="1"/>
      <c r="M28204" s="1"/>
    </row>
    <row r="28205" spans="1:13" x14ac:dyDescent="0.25">
      <c r="A28205" t="s">
        <v>126</v>
      </c>
      <c r="B28205">
        <v>867</v>
      </c>
      <c r="C28205">
        <v>1905</v>
      </c>
      <c r="D28205">
        <v>0</v>
      </c>
      <c r="E28205">
        <v>0</v>
      </c>
      <c r="F28205" s="1"/>
      <c r="G28205" s="1"/>
      <c r="H28205" s="1"/>
      <c r="I28205" s="1"/>
      <c r="J28205" s="1"/>
      <c r="K28205" s="1"/>
      <c r="L28205" s="1"/>
      <c r="M28205" s="1"/>
    </row>
    <row r="28206" spans="1:13" x14ac:dyDescent="0.25">
      <c r="A28206" t="s">
        <v>126</v>
      </c>
      <c r="B28206">
        <v>867</v>
      </c>
      <c r="C28206">
        <v>1906</v>
      </c>
      <c r="D28206">
        <v>0</v>
      </c>
      <c r="E28206">
        <v>0</v>
      </c>
      <c r="F28206" s="1"/>
      <c r="G28206" s="1"/>
      <c r="H28206" s="1"/>
      <c r="I28206" s="1"/>
      <c r="J28206" s="1"/>
      <c r="K28206" s="1"/>
      <c r="L28206" s="1"/>
      <c r="M28206" s="1"/>
    </row>
    <row r="28207" spans="1:13" x14ac:dyDescent="0.25">
      <c r="A28207" t="s">
        <v>126</v>
      </c>
      <c r="B28207">
        <v>867</v>
      </c>
      <c r="C28207">
        <v>1907</v>
      </c>
      <c r="D28207">
        <v>0</v>
      </c>
      <c r="E28207">
        <v>0</v>
      </c>
      <c r="F28207" s="1"/>
      <c r="G28207" s="1"/>
      <c r="H28207" s="1"/>
      <c r="I28207" s="1"/>
      <c r="J28207" s="1"/>
      <c r="K28207" s="1"/>
      <c r="L28207" s="1"/>
      <c r="M28207" s="1"/>
    </row>
    <row r="28208" spans="1:13" x14ac:dyDescent="0.25">
      <c r="A28208" t="s">
        <v>126</v>
      </c>
      <c r="B28208">
        <v>867</v>
      </c>
      <c r="C28208">
        <v>1908</v>
      </c>
      <c r="D28208">
        <v>0</v>
      </c>
      <c r="E28208">
        <v>0</v>
      </c>
      <c r="F28208" s="1"/>
      <c r="G28208" s="1"/>
      <c r="H28208" s="1"/>
      <c r="I28208" s="1"/>
      <c r="J28208" s="1"/>
      <c r="K28208" s="1"/>
      <c r="L28208" s="1"/>
      <c r="M28208" s="1"/>
    </row>
    <row r="28209" spans="1:13" x14ac:dyDescent="0.25">
      <c r="A28209" t="s">
        <v>126</v>
      </c>
      <c r="B28209">
        <v>867</v>
      </c>
      <c r="C28209">
        <v>1909</v>
      </c>
      <c r="D28209">
        <v>0</v>
      </c>
      <c r="E28209">
        <v>0</v>
      </c>
      <c r="F28209" s="1"/>
      <c r="G28209" s="1"/>
      <c r="H28209" s="1"/>
      <c r="I28209" s="1"/>
      <c r="J28209" s="1"/>
      <c r="K28209" s="1"/>
      <c r="L28209" s="1"/>
      <c r="M28209" s="1"/>
    </row>
    <row r="28210" spans="1:13" x14ac:dyDescent="0.25">
      <c r="A28210" t="s">
        <v>126</v>
      </c>
      <c r="B28210">
        <v>867</v>
      </c>
      <c r="C28210">
        <v>1910</v>
      </c>
      <c r="D28210">
        <v>0</v>
      </c>
      <c r="E28210">
        <v>0</v>
      </c>
      <c r="F28210" s="1"/>
      <c r="G28210" s="1"/>
      <c r="H28210" s="1"/>
      <c r="I28210" s="1"/>
      <c r="J28210" s="1"/>
      <c r="K28210" s="1"/>
      <c r="L28210" s="1"/>
      <c r="M28210" s="1"/>
    </row>
    <row r="28211" spans="1:13" x14ac:dyDescent="0.25">
      <c r="A28211" t="s">
        <v>126</v>
      </c>
      <c r="B28211">
        <v>867</v>
      </c>
      <c r="C28211">
        <v>1911</v>
      </c>
      <c r="D28211">
        <v>0</v>
      </c>
      <c r="E28211">
        <v>0</v>
      </c>
      <c r="F28211" s="1"/>
      <c r="G28211" s="1"/>
      <c r="H28211" s="1"/>
      <c r="I28211" s="1"/>
      <c r="J28211" s="1"/>
      <c r="K28211" s="1"/>
      <c r="L28211" s="1"/>
      <c r="M28211" s="1"/>
    </row>
    <row r="28212" spans="1:13" x14ac:dyDescent="0.25">
      <c r="A28212" t="s">
        <v>126</v>
      </c>
      <c r="B28212">
        <v>867</v>
      </c>
      <c r="C28212">
        <v>1912</v>
      </c>
      <c r="D28212">
        <v>0</v>
      </c>
      <c r="E28212">
        <v>0</v>
      </c>
      <c r="F28212" s="1"/>
      <c r="G28212" s="1"/>
      <c r="H28212" s="1"/>
      <c r="I28212" s="1"/>
      <c r="J28212" s="1"/>
      <c r="K28212" s="1"/>
      <c r="L28212" s="1"/>
      <c r="M28212" s="1"/>
    </row>
    <row r="28213" spans="1:13" x14ac:dyDescent="0.25">
      <c r="A28213" t="s">
        <v>126</v>
      </c>
      <c r="B28213">
        <v>867</v>
      </c>
      <c r="C28213">
        <v>1913</v>
      </c>
      <c r="D28213">
        <v>0</v>
      </c>
      <c r="E28213">
        <v>0</v>
      </c>
      <c r="F28213" s="1"/>
      <c r="G28213" s="1"/>
      <c r="H28213" s="1"/>
      <c r="I28213" s="1"/>
      <c r="J28213" s="1"/>
      <c r="K28213" s="1"/>
      <c r="L28213" s="1"/>
      <c r="M28213" s="1"/>
    </row>
    <row r="28214" spans="1:13" x14ac:dyDescent="0.25">
      <c r="A28214" t="s">
        <v>126</v>
      </c>
      <c r="B28214">
        <v>867</v>
      </c>
      <c r="C28214">
        <v>1914</v>
      </c>
      <c r="D28214">
        <v>0</v>
      </c>
      <c r="E28214">
        <v>0</v>
      </c>
      <c r="F28214" s="1"/>
      <c r="G28214" s="1"/>
      <c r="H28214" s="1"/>
      <c r="I28214" s="1"/>
      <c r="J28214" s="1"/>
      <c r="K28214" s="1"/>
      <c r="L28214" s="1"/>
      <c r="M28214" s="1"/>
    </row>
    <row r="28215" spans="1:13" x14ac:dyDescent="0.25">
      <c r="A28215" t="s">
        <v>126</v>
      </c>
      <c r="B28215">
        <v>867</v>
      </c>
      <c r="C28215">
        <v>1915</v>
      </c>
      <c r="D28215">
        <v>0</v>
      </c>
      <c r="E28215">
        <v>0</v>
      </c>
      <c r="F28215" s="1"/>
      <c r="G28215" s="1"/>
      <c r="H28215" s="1"/>
      <c r="I28215" s="1"/>
      <c r="J28215" s="1"/>
      <c r="K28215" s="1"/>
      <c r="L28215" s="1"/>
      <c r="M28215" s="1"/>
    </row>
    <row r="28216" spans="1:13" x14ac:dyDescent="0.25">
      <c r="A28216" t="s">
        <v>126</v>
      </c>
      <c r="B28216">
        <v>867</v>
      </c>
      <c r="C28216">
        <v>1916</v>
      </c>
      <c r="D28216">
        <v>0</v>
      </c>
      <c r="E28216">
        <v>0</v>
      </c>
      <c r="F28216" s="1"/>
      <c r="G28216" s="1"/>
      <c r="H28216" s="1"/>
      <c r="I28216" s="1"/>
      <c r="J28216" s="1"/>
      <c r="K28216" s="1"/>
      <c r="L28216" s="1"/>
      <c r="M28216" s="1"/>
    </row>
    <row r="28217" spans="1:13" x14ac:dyDescent="0.25">
      <c r="A28217" t="s">
        <v>126</v>
      </c>
      <c r="B28217">
        <v>867</v>
      </c>
      <c r="C28217">
        <v>1917</v>
      </c>
      <c r="D28217">
        <v>0</v>
      </c>
      <c r="E28217">
        <v>0</v>
      </c>
      <c r="F28217" s="1"/>
      <c r="G28217" s="1"/>
      <c r="H28217" s="1"/>
      <c r="I28217" s="1"/>
      <c r="J28217" s="1"/>
      <c r="K28217" s="1"/>
      <c r="L28217" s="1"/>
      <c r="M28217" s="1"/>
    </row>
    <row r="28218" spans="1:13" x14ac:dyDescent="0.25">
      <c r="A28218" t="s">
        <v>126</v>
      </c>
      <c r="B28218">
        <v>867</v>
      </c>
      <c r="C28218">
        <v>1918</v>
      </c>
      <c r="D28218">
        <v>0</v>
      </c>
      <c r="E28218">
        <v>0</v>
      </c>
      <c r="F28218" s="1"/>
      <c r="G28218" s="1"/>
      <c r="H28218" s="1"/>
      <c r="I28218" s="1"/>
      <c r="J28218" s="1"/>
      <c r="K28218" s="1"/>
      <c r="L28218" s="1"/>
      <c r="M28218" s="1"/>
    </row>
    <row r="28219" spans="1:13" x14ac:dyDescent="0.25">
      <c r="A28219" t="s">
        <v>126</v>
      </c>
      <c r="B28219">
        <v>867</v>
      </c>
      <c r="C28219">
        <v>1919</v>
      </c>
      <c r="D28219">
        <v>0</v>
      </c>
      <c r="E28219">
        <v>0</v>
      </c>
      <c r="F28219" s="1"/>
      <c r="G28219" s="1"/>
      <c r="H28219" s="1"/>
      <c r="I28219" s="1"/>
      <c r="J28219" s="1"/>
      <c r="K28219" s="1"/>
      <c r="L28219" s="1"/>
      <c r="M28219" s="1"/>
    </row>
    <row r="28220" spans="1:13" x14ac:dyDescent="0.25">
      <c r="A28220" t="s">
        <v>126</v>
      </c>
      <c r="B28220">
        <v>867</v>
      </c>
      <c r="C28220">
        <v>1920</v>
      </c>
      <c r="D28220">
        <v>0</v>
      </c>
      <c r="E28220">
        <v>0</v>
      </c>
      <c r="F28220" s="1"/>
      <c r="G28220" s="1"/>
      <c r="H28220" s="1"/>
      <c r="I28220" s="1"/>
      <c r="J28220" s="1"/>
      <c r="K28220" s="1"/>
      <c r="L28220" s="1"/>
      <c r="M28220" s="1"/>
    </row>
    <row r="28221" spans="1:13" x14ac:dyDescent="0.25">
      <c r="A28221" t="s">
        <v>126</v>
      </c>
      <c r="B28221">
        <v>867</v>
      </c>
      <c r="C28221">
        <v>1921</v>
      </c>
      <c r="D28221">
        <v>0</v>
      </c>
      <c r="E28221">
        <v>0</v>
      </c>
      <c r="F28221" s="1"/>
      <c r="G28221" s="1"/>
      <c r="H28221" s="1"/>
      <c r="I28221" s="1"/>
      <c r="J28221" s="1"/>
      <c r="K28221" s="1"/>
      <c r="L28221" s="1"/>
      <c r="M28221" s="1"/>
    </row>
    <row r="28222" spans="1:13" x14ac:dyDescent="0.25">
      <c r="A28222" t="s">
        <v>126</v>
      </c>
      <c r="B28222">
        <v>867</v>
      </c>
      <c r="C28222">
        <v>1922</v>
      </c>
      <c r="D28222">
        <v>0</v>
      </c>
      <c r="E28222">
        <v>0</v>
      </c>
      <c r="F28222" s="1"/>
      <c r="G28222" s="1"/>
      <c r="H28222" s="1"/>
      <c r="I28222" s="1"/>
      <c r="J28222" s="1"/>
      <c r="K28222" s="1"/>
      <c r="L28222" s="1"/>
      <c r="M28222" s="1"/>
    </row>
    <row r="28223" spans="1:13" x14ac:dyDescent="0.25">
      <c r="A28223" t="s">
        <v>126</v>
      </c>
      <c r="B28223">
        <v>867</v>
      </c>
      <c r="C28223">
        <v>1923</v>
      </c>
      <c r="D28223">
        <v>0</v>
      </c>
      <c r="E28223">
        <v>0</v>
      </c>
      <c r="F28223" s="1"/>
      <c r="G28223" s="1"/>
      <c r="H28223" s="1"/>
      <c r="I28223" s="1"/>
      <c r="J28223" s="1"/>
      <c r="K28223" s="1"/>
      <c r="L28223" s="1"/>
      <c r="M28223" s="1"/>
    </row>
    <row r="28224" spans="1:13" x14ac:dyDescent="0.25">
      <c r="A28224" t="s">
        <v>126</v>
      </c>
      <c r="B28224">
        <v>867</v>
      </c>
      <c r="C28224">
        <v>1924</v>
      </c>
      <c r="D28224">
        <v>0</v>
      </c>
      <c r="E28224">
        <v>0</v>
      </c>
      <c r="F28224" s="1"/>
      <c r="G28224" s="1"/>
      <c r="H28224" s="1"/>
      <c r="I28224" s="1"/>
      <c r="J28224" s="1"/>
      <c r="K28224" s="1"/>
      <c r="L28224" s="1"/>
      <c r="M28224" s="1"/>
    </row>
    <row r="28225" spans="1:13" x14ac:dyDescent="0.25">
      <c r="A28225" t="s">
        <v>126</v>
      </c>
      <c r="B28225">
        <v>867</v>
      </c>
      <c r="C28225">
        <v>1925</v>
      </c>
      <c r="D28225">
        <v>0</v>
      </c>
      <c r="E28225">
        <v>0</v>
      </c>
      <c r="F28225" s="1"/>
      <c r="G28225" s="1"/>
      <c r="H28225" s="1"/>
      <c r="I28225" s="1"/>
      <c r="J28225" s="1"/>
      <c r="K28225" s="1"/>
      <c r="L28225" s="1"/>
      <c r="M28225" s="1"/>
    </row>
    <row r="28226" spans="1:13" x14ac:dyDescent="0.25">
      <c r="A28226" t="s">
        <v>126</v>
      </c>
      <c r="B28226">
        <v>867</v>
      </c>
      <c r="C28226">
        <v>1926</v>
      </c>
      <c r="D28226">
        <v>0</v>
      </c>
      <c r="E28226">
        <v>0</v>
      </c>
      <c r="F28226" s="1"/>
      <c r="G28226" s="1"/>
      <c r="H28226" s="1"/>
      <c r="I28226" s="1"/>
      <c r="J28226" s="1"/>
      <c r="K28226" s="1"/>
      <c r="L28226" s="1"/>
      <c r="M28226" s="1"/>
    </row>
    <row r="28227" spans="1:13" x14ac:dyDescent="0.25">
      <c r="A28227" t="s">
        <v>126</v>
      </c>
      <c r="B28227">
        <v>867</v>
      </c>
      <c r="C28227">
        <v>1927</v>
      </c>
      <c r="D28227">
        <v>0</v>
      </c>
      <c r="E28227">
        <v>0</v>
      </c>
      <c r="F28227" s="1"/>
      <c r="G28227" s="1"/>
      <c r="H28227" s="1"/>
      <c r="I28227" s="1"/>
      <c r="J28227" s="1"/>
      <c r="K28227" s="1"/>
      <c r="L28227" s="1"/>
      <c r="M28227" s="1"/>
    </row>
    <row r="28228" spans="1:13" x14ac:dyDescent="0.25">
      <c r="A28228" t="s">
        <v>126</v>
      </c>
      <c r="B28228">
        <v>867</v>
      </c>
      <c r="C28228">
        <v>1928</v>
      </c>
      <c r="D28228">
        <v>0</v>
      </c>
      <c r="E28228">
        <v>0</v>
      </c>
      <c r="F28228" s="1"/>
      <c r="G28228" s="1"/>
      <c r="H28228" s="1"/>
      <c r="I28228" s="1"/>
      <c r="J28228" s="1"/>
      <c r="K28228" s="1"/>
      <c r="L28228" s="1"/>
      <c r="M28228" s="1"/>
    </row>
    <row r="28229" spans="1:13" x14ac:dyDescent="0.25">
      <c r="A28229" t="s">
        <v>126</v>
      </c>
      <c r="B28229">
        <v>867</v>
      </c>
      <c r="C28229">
        <v>1929</v>
      </c>
      <c r="D28229">
        <v>0</v>
      </c>
      <c r="E28229">
        <v>0</v>
      </c>
      <c r="F28229" s="1"/>
      <c r="G28229" s="1"/>
      <c r="H28229" s="1"/>
      <c r="I28229" s="1"/>
      <c r="J28229" s="1"/>
      <c r="K28229" s="1"/>
      <c r="L28229" s="1"/>
      <c r="M28229" s="1"/>
    </row>
    <row r="28230" spans="1:13" x14ac:dyDescent="0.25">
      <c r="A28230" t="s">
        <v>126</v>
      </c>
      <c r="B28230">
        <v>867</v>
      </c>
      <c r="C28230">
        <v>1930</v>
      </c>
      <c r="D28230">
        <v>0</v>
      </c>
      <c r="E28230">
        <v>0</v>
      </c>
      <c r="F28230" s="1"/>
      <c r="G28230" s="1"/>
      <c r="H28230" s="1"/>
      <c r="I28230" s="1"/>
      <c r="J28230" s="1"/>
      <c r="K28230" s="1"/>
      <c r="L28230" s="1"/>
      <c r="M28230" s="1"/>
    </row>
    <row r="28231" spans="1:13" x14ac:dyDescent="0.25">
      <c r="A28231" t="s">
        <v>126</v>
      </c>
      <c r="B28231">
        <v>867</v>
      </c>
      <c r="C28231">
        <v>1931</v>
      </c>
      <c r="D28231">
        <v>0</v>
      </c>
      <c r="E28231">
        <v>0</v>
      </c>
      <c r="F28231" s="1"/>
      <c r="G28231" s="1"/>
      <c r="H28231" s="1"/>
      <c r="I28231" s="1"/>
      <c r="J28231" s="1"/>
      <c r="K28231" s="1"/>
      <c r="L28231" s="1"/>
      <c r="M28231" s="1"/>
    </row>
    <row r="28232" spans="1:13" x14ac:dyDescent="0.25">
      <c r="A28232" t="s">
        <v>126</v>
      </c>
      <c r="B28232">
        <v>867</v>
      </c>
      <c r="C28232">
        <v>1932</v>
      </c>
      <c r="D28232">
        <v>0</v>
      </c>
      <c r="E28232">
        <v>0</v>
      </c>
      <c r="F28232" s="1"/>
      <c r="G28232" s="1"/>
      <c r="H28232" s="1"/>
      <c r="I28232" s="1"/>
      <c r="J28232" s="1"/>
      <c r="K28232" s="1"/>
      <c r="L28232" s="1"/>
      <c r="M28232" s="1"/>
    </row>
    <row r="28233" spans="1:13" x14ac:dyDescent="0.25">
      <c r="A28233" t="s">
        <v>126</v>
      </c>
      <c r="B28233">
        <v>867</v>
      </c>
      <c r="C28233">
        <v>1933</v>
      </c>
      <c r="D28233">
        <v>0</v>
      </c>
      <c r="E28233">
        <v>0</v>
      </c>
      <c r="F28233" s="1"/>
      <c r="G28233" s="1"/>
      <c r="H28233" s="1"/>
      <c r="I28233" s="1"/>
      <c r="J28233" s="1"/>
      <c r="K28233" s="1"/>
      <c r="L28233" s="1"/>
      <c r="M28233" s="1"/>
    </row>
    <row r="28234" spans="1:13" x14ac:dyDescent="0.25">
      <c r="A28234" t="s">
        <v>126</v>
      </c>
      <c r="B28234">
        <v>867</v>
      </c>
      <c r="C28234">
        <v>1934</v>
      </c>
      <c r="D28234">
        <v>0</v>
      </c>
      <c r="E28234">
        <v>0</v>
      </c>
      <c r="F28234" s="1"/>
      <c r="G28234" s="1"/>
      <c r="H28234" s="1"/>
      <c r="I28234" s="1"/>
      <c r="J28234" s="1"/>
      <c r="K28234" s="1"/>
      <c r="L28234" s="1"/>
      <c r="M28234" s="1"/>
    </row>
    <row r="28235" spans="1:13" x14ac:dyDescent="0.25">
      <c r="A28235" t="s">
        <v>126</v>
      </c>
      <c r="B28235">
        <v>867</v>
      </c>
      <c r="C28235">
        <v>1935</v>
      </c>
      <c r="D28235">
        <v>0</v>
      </c>
      <c r="E28235">
        <v>0</v>
      </c>
      <c r="F28235" s="1"/>
      <c r="G28235" s="1"/>
      <c r="H28235" s="1"/>
      <c r="I28235" s="1"/>
      <c r="J28235" s="1"/>
      <c r="K28235" s="1"/>
      <c r="L28235" s="1"/>
      <c r="M28235" s="1"/>
    </row>
    <row r="28236" spans="1:13" x14ac:dyDescent="0.25">
      <c r="A28236" t="s">
        <v>126</v>
      </c>
      <c r="B28236">
        <v>867</v>
      </c>
      <c r="C28236">
        <v>1936</v>
      </c>
      <c r="D28236">
        <v>0</v>
      </c>
      <c r="E28236">
        <v>0</v>
      </c>
      <c r="F28236" s="1"/>
      <c r="G28236" s="1"/>
      <c r="H28236" s="1"/>
      <c r="I28236" s="1"/>
      <c r="J28236" s="1"/>
      <c r="K28236" s="1"/>
      <c r="L28236" s="1"/>
      <c r="M28236" s="1"/>
    </row>
    <row r="28237" spans="1:13" x14ac:dyDescent="0.25">
      <c r="A28237" t="s">
        <v>126</v>
      </c>
      <c r="B28237">
        <v>867</v>
      </c>
      <c r="C28237">
        <v>1937</v>
      </c>
      <c r="D28237">
        <v>0</v>
      </c>
      <c r="E28237">
        <v>0</v>
      </c>
      <c r="F28237" s="1"/>
      <c r="G28237" s="1"/>
      <c r="H28237" s="1"/>
      <c r="I28237" s="1"/>
      <c r="J28237" s="1"/>
      <c r="K28237" s="1"/>
      <c r="L28237" s="1"/>
      <c r="M28237" s="1"/>
    </row>
    <row r="28238" spans="1:13" x14ac:dyDescent="0.25">
      <c r="A28238" t="s">
        <v>126</v>
      </c>
      <c r="B28238">
        <v>867</v>
      </c>
      <c r="C28238">
        <v>1938</v>
      </c>
      <c r="D28238">
        <v>0</v>
      </c>
      <c r="E28238">
        <v>0</v>
      </c>
      <c r="F28238" s="1"/>
      <c r="G28238" s="1"/>
      <c r="H28238" s="1"/>
      <c r="I28238" s="1"/>
      <c r="J28238" s="1"/>
      <c r="K28238" s="1"/>
      <c r="L28238" s="1"/>
      <c r="M28238" s="1"/>
    </row>
    <row r="28239" spans="1:13" x14ac:dyDescent="0.25">
      <c r="A28239" t="s">
        <v>126</v>
      </c>
      <c r="B28239">
        <v>867</v>
      </c>
      <c r="C28239">
        <v>1939</v>
      </c>
      <c r="D28239">
        <v>0</v>
      </c>
      <c r="E28239">
        <v>0</v>
      </c>
      <c r="F28239" s="1"/>
      <c r="G28239" s="1"/>
      <c r="H28239" s="1"/>
      <c r="I28239" s="1"/>
      <c r="J28239" s="1"/>
      <c r="K28239" s="1"/>
      <c r="L28239" s="1"/>
      <c r="M28239" s="1"/>
    </row>
    <row r="28240" spans="1:13" x14ac:dyDescent="0.25">
      <c r="A28240" t="s">
        <v>126</v>
      </c>
      <c r="B28240">
        <v>867</v>
      </c>
      <c r="C28240">
        <v>1940</v>
      </c>
      <c r="D28240">
        <v>0</v>
      </c>
      <c r="E28240">
        <v>0</v>
      </c>
      <c r="F28240" s="1"/>
      <c r="G28240" s="1"/>
      <c r="H28240" s="1"/>
      <c r="I28240" s="1"/>
      <c r="J28240" s="1"/>
      <c r="K28240" s="1"/>
      <c r="L28240" s="1"/>
      <c r="M28240" s="1"/>
    </row>
    <row r="28241" spans="1:13" x14ac:dyDescent="0.25">
      <c r="A28241" t="s">
        <v>126</v>
      </c>
      <c r="B28241">
        <v>867</v>
      </c>
      <c r="C28241">
        <v>1941</v>
      </c>
      <c r="D28241">
        <v>0</v>
      </c>
      <c r="E28241">
        <v>0</v>
      </c>
      <c r="F28241" s="1"/>
      <c r="G28241" s="1"/>
      <c r="H28241" s="1"/>
      <c r="I28241" s="1"/>
      <c r="J28241" s="1"/>
      <c r="K28241" s="1"/>
      <c r="L28241" s="1"/>
      <c r="M28241" s="1"/>
    </row>
    <row r="28242" spans="1:13" x14ac:dyDescent="0.25">
      <c r="A28242" t="s">
        <v>126</v>
      </c>
      <c r="B28242">
        <v>867</v>
      </c>
      <c r="C28242">
        <v>1942</v>
      </c>
      <c r="D28242">
        <v>0</v>
      </c>
      <c r="E28242">
        <v>0</v>
      </c>
      <c r="F28242" s="1"/>
      <c r="G28242" s="1"/>
      <c r="H28242" s="1"/>
      <c r="I28242" s="1"/>
      <c r="J28242" s="1"/>
      <c r="K28242" s="1"/>
      <c r="L28242" s="1"/>
      <c r="M28242" s="1"/>
    </row>
    <row r="28243" spans="1:13" x14ac:dyDescent="0.25">
      <c r="A28243" t="s">
        <v>126</v>
      </c>
      <c r="B28243">
        <v>867</v>
      </c>
      <c r="C28243">
        <v>1943</v>
      </c>
      <c r="D28243">
        <v>0</v>
      </c>
      <c r="E28243">
        <v>0</v>
      </c>
      <c r="F28243" s="1"/>
      <c r="G28243" s="1"/>
      <c r="H28243" s="1"/>
      <c r="I28243" s="1"/>
      <c r="J28243" s="1"/>
      <c r="K28243" s="1"/>
      <c r="L28243" s="1"/>
      <c r="M28243" s="1"/>
    </row>
    <row r="28244" spans="1:13" x14ac:dyDescent="0.25">
      <c r="A28244" t="s">
        <v>126</v>
      </c>
      <c r="B28244">
        <v>867</v>
      </c>
      <c r="C28244">
        <v>1944</v>
      </c>
      <c r="D28244">
        <v>0</v>
      </c>
      <c r="E28244">
        <v>0</v>
      </c>
      <c r="F28244" s="1"/>
      <c r="G28244" s="1"/>
      <c r="H28244" s="1"/>
      <c r="I28244" s="1"/>
      <c r="J28244" s="1"/>
      <c r="K28244" s="1"/>
      <c r="L28244" s="1"/>
      <c r="M28244" s="1"/>
    </row>
    <row r="28245" spans="1:13" x14ac:dyDescent="0.25">
      <c r="A28245" t="s">
        <v>126</v>
      </c>
      <c r="B28245">
        <v>867</v>
      </c>
      <c r="C28245">
        <v>1945</v>
      </c>
      <c r="D28245">
        <v>0</v>
      </c>
      <c r="E28245">
        <v>0</v>
      </c>
      <c r="F28245" s="1"/>
      <c r="G28245" s="1"/>
      <c r="H28245" s="1"/>
      <c r="I28245" s="1"/>
      <c r="J28245" s="1"/>
      <c r="K28245" s="1"/>
      <c r="L28245" s="1"/>
      <c r="M28245" s="1"/>
    </row>
    <row r="28246" spans="1:13" x14ac:dyDescent="0.25">
      <c r="A28246" t="s">
        <v>126</v>
      </c>
      <c r="B28246">
        <v>867</v>
      </c>
      <c r="C28246">
        <v>1946</v>
      </c>
      <c r="D28246">
        <v>0</v>
      </c>
      <c r="E28246">
        <v>0</v>
      </c>
      <c r="F28246" s="1"/>
      <c r="G28246" s="1"/>
      <c r="H28246" s="1"/>
      <c r="I28246" s="1"/>
      <c r="J28246" s="1"/>
      <c r="K28246" s="1"/>
      <c r="L28246" s="1"/>
      <c r="M28246" s="1"/>
    </row>
    <row r="28247" spans="1:13" x14ac:dyDescent="0.25">
      <c r="A28247" t="s">
        <v>126</v>
      </c>
      <c r="B28247">
        <v>867</v>
      </c>
      <c r="C28247">
        <v>1947</v>
      </c>
      <c r="D28247">
        <v>0</v>
      </c>
      <c r="E28247">
        <v>0</v>
      </c>
      <c r="F28247" s="1"/>
      <c r="G28247" s="1"/>
      <c r="H28247" s="1"/>
      <c r="I28247" s="1"/>
      <c r="J28247" s="1"/>
      <c r="K28247" s="1"/>
      <c r="L28247" s="1"/>
      <c r="M28247" s="1"/>
    </row>
    <row r="28248" spans="1:13" x14ac:dyDescent="0.25">
      <c r="A28248" t="s">
        <v>126</v>
      </c>
      <c r="B28248">
        <v>867</v>
      </c>
      <c r="C28248">
        <v>1948</v>
      </c>
      <c r="D28248">
        <v>0</v>
      </c>
      <c r="E28248">
        <v>0</v>
      </c>
      <c r="F28248" s="1"/>
      <c r="G28248" s="1"/>
      <c r="H28248" s="1"/>
      <c r="I28248" s="1"/>
      <c r="J28248" s="1"/>
      <c r="K28248" s="1"/>
      <c r="L28248" s="1"/>
      <c r="M28248" s="1"/>
    </row>
    <row r="28249" spans="1:13" x14ac:dyDescent="0.25">
      <c r="A28249" t="s">
        <v>126</v>
      </c>
      <c r="B28249">
        <v>867</v>
      </c>
      <c r="C28249">
        <v>1949</v>
      </c>
      <c r="D28249">
        <v>0</v>
      </c>
      <c r="E28249">
        <v>0</v>
      </c>
      <c r="F28249" s="1"/>
      <c r="G28249" s="1"/>
      <c r="H28249" s="1"/>
      <c r="I28249" s="1"/>
      <c r="J28249" s="1"/>
      <c r="K28249" s="1"/>
      <c r="L28249" s="1"/>
      <c r="M28249" s="1"/>
    </row>
    <row r="28250" spans="1:13" x14ac:dyDescent="0.25">
      <c r="A28250" t="s">
        <v>126</v>
      </c>
      <c r="B28250">
        <v>867</v>
      </c>
      <c r="C28250">
        <v>1950</v>
      </c>
      <c r="D28250">
        <v>0</v>
      </c>
      <c r="E28250">
        <v>0</v>
      </c>
      <c r="F28250" s="1"/>
      <c r="G28250" s="1"/>
      <c r="H28250" s="1"/>
      <c r="I28250" s="1"/>
      <c r="J28250" s="1"/>
      <c r="K28250" s="1"/>
      <c r="L28250" s="1"/>
      <c r="M28250" s="1"/>
    </row>
    <row r="28251" spans="1:13" x14ac:dyDescent="0.25">
      <c r="A28251" t="s">
        <v>126</v>
      </c>
      <c r="B28251">
        <v>867</v>
      </c>
      <c r="C28251">
        <v>1951</v>
      </c>
      <c r="D28251">
        <v>0</v>
      </c>
      <c r="E28251">
        <v>0</v>
      </c>
      <c r="F28251" s="1"/>
      <c r="G28251" s="1"/>
      <c r="H28251" s="1"/>
      <c r="I28251" s="1"/>
      <c r="J28251" s="1"/>
      <c r="K28251" s="1"/>
      <c r="L28251" s="1"/>
      <c r="M28251" s="1"/>
    </row>
    <row r="28252" spans="1:13" x14ac:dyDescent="0.25">
      <c r="A28252" t="s">
        <v>126</v>
      </c>
      <c r="B28252">
        <v>867</v>
      </c>
      <c r="C28252">
        <v>1952</v>
      </c>
      <c r="D28252">
        <v>0</v>
      </c>
      <c r="E28252">
        <v>0</v>
      </c>
      <c r="F28252" s="1"/>
      <c r="G28252" s="1"/>
      <c r="H28252" s="1"/>
      <c r="I28252" s="1"/>
      <c r="J28252" s="1"/>
      <c r="K28252" s="1"/>
      <c r="L28252" s="1"/>
      <c r="M28252" s="1"/>
    </row>
    <row r="28253" spans="1:13" x14ac:dyDescent="0.25">
      <c r="A28253" t="s">
        <v>126</v>
      </c>
      <c r="B28253">
        <v>867</v>
      </c>
      <c r="C28253">
        <v>1953</v>
      </c>
      <c r="D28253">
        <v>0</v>
      </c>
      <c r="E28253">
        <v>0</v>
      </c>
      <c r="F28253" s="1"/>
      <c r="G28253" s="1"/>
      <c r="H28253" s="1"/>
      <c r="I28253" s="1"/>
      <c r="J28253" s="1"/>
      <c r="K28253" s="1"/>
      <c r="L28253" s="1"/>
      <c r="M28253" s="1"/>
    </row>
    <row r="28254" spans="1:13" x14ac:dyDescent="0.25">
      <c r="A28254" t="s">
        <v>126</v>
      </c>
      <c r="B28254">
        <v>867</v>
      </c>
      <c r="C28254">
        <v>1954</v>
      </c>
      <c r="D28254">
        <v>0</v>
      </c>
      <c r="E28254">
        <v>0</v>
      </c>
      <c r="F28254" s="1"/>
      <c r="G28254" s="1"/>
      <c r="H28254" s="1"/>
      <c r="I28254" s="1"/>
      <c r="J28254" s="1"/>
      <c r="K28254" s="1"/>
      <c r="L28254" s="1"/>
      <c r="M28254" s="1"/>
    </row>
    <row r="28255" spans="1:13" x14ac:dyDescent="0.25">
      <c r="A28255" t="s">
        <v>126</v>
      </c>
      <c r="B28255">
        <v>867</v>
      </c>
      <c r="C28255">
        <v>1955</v>
      </c>
      <c r="D28255">
        <v>0</v>
      </c>
      <c r="E28255">
        <v>0</v>
      </c>
      <c r="F28255" s="1"/>
      <c r="G28255" s="1"/>
      <c r="H28255" s="1"/>
      <c r="I28255" s="1"/>
      <c r="J28255" s="1"/>
      <c r="K28255" s="1"/>
      <c r="L28255" s="1"/>
      <c r="M28255" s="1"/>
    </row>
    <row r="28256" spans="1:13" x14ac:dyDescent="0.25">
      <c r="A28256" t="s">
        <v>126</v>
      </c>
      <c r="B28256">
        <v>867</v>
      </c>
      <c r="C28256">
        <v>1956</v>
      </c>
      <c r="D28256">
        <v>0</v>
      </c>
      <c r="E28256">
        <v>0</v>
      </c>
      <c r="F28256" s="1"/>
      <c r="G28256" s="1"/>
      <c r="H28256" s="1"/>
      <c r="I28256" s="1"/>
      <c r="J28256" s="1"/>
      <c r="K28256" s="1"/>
      <c r="L28256" s="1"/>
      <c r="M28256" s="1"/>
    </row>
    <row r="28257" spans="1:13" x14ac:dyDescent="0.25">
      <c r="A28257" t="s">
        <v>126</v>
      </c>
      <c r="B28257">
        <v>867</v>
      </c>
      <c r="C28257">
        <v>1957</v>
      </c>
      <c r="D28257">
        <v>0</v>
      </c>
      <c r="E28257">
        <v>0</v>
      </c>
      <c r="F28257" s="1"/>
      <c r="G28257" s="1"/>
      <c r="H28257" s="1"/>
      <c r="I28257" s="1"/>
      <c r="J28257" s="1"/>
      <c r="K28257" s="1"/>
      <c r="L28257" s="1"/>
      <c r="M28257" s="1"/>
    </row>
    <row r="28258" spans="1:13" x14ac:dyDescent="0.25">
      <c r="A28258" t="s">
        <v>126</v>
      </c>
      <c r="B28258">
        <v>867</v>
      </c>
      <c r="C28258">
        <v>1958</v>
      </c>
      <c r="D28258">
        <v>0</v>
      </c>
      <c r="E28258">
        <v>0</v>
      </c>
      <c r="F28258" s="1"/>
      <c r="G28258" s="1"/>
      <c r="H28258" s="1"/>
      <c r="I28258" s="1"/>
      <c r="J28258" s="1"/>
      <c r="K28258" s="1"/>
      <c r="L28258" s="1"/>
      <c r="M28258" s="1"/>
    </row>
    <row r="28259" spans="1:13" x14ac:dyDescent="0.25">
      <c r="A28259" t="s">
        <v>126</v>
      </c>
      <c r="B28259">
        <v>867</v>
      </c>
      <c r="C28259">
        <v>1959</v>
      </c>
      <c r="D28259">
        <v>0</v>
      </c>
      <c r="E28259">
        <v>0</v>
      </c>
      <c r="F28259" s="1"/>
      <c r="G28259" s="1"/>
      <c r="H28259" s="1"/>
      <c r="I28259" s="1"/>
      <c r="J28259" s="1"/>
      <c r="K28259" s="1"/>
      <c r="L28259" s="1"/>
      <c r="M28259" s="1"/>
    </row>
    <row r="28260" spans="1:13" x14ac:dyDescent="0.25">
      <c r="A28260" t="s">
        <v>126</v>
      </c>
      <c r="B28260">
        <v>867</v>
      </c>
      <c r="C28260">
        <v>1960</v>
      </c>
      <c r="D28260">
        <v>0</v>
      </c>
      <c r="E28260">
        <v>0</v>
      </c>
      <c r="F28260" s="1"/>
      <c r="G28260" s="1"/>
      <c r="H28260" s="1"/>
      <c r="I28260" s="1"/>
      <c r="J28260" s="1"/>
      <c r="K28260" s="1"/>
      <c r="L28260" s="1"/>
      <c r="M28260" s="1"/>
    </row>
    <row r="28261" spans="1:13" x14ac:dyDescent="0.25">
      <c r="A28261" t="s">
        <v>126</v>
      </c>
      <c r="B28261">
        <v>867</v>
      </c>
      <c r="C28261">
        <v>1961</v>
      </c>
      <c r="D28261">
        <v>0</v>
      </c>
      <c r="E28261">
        <v>0</v>
      </c>
      <c r="F28261" s="1"/>
      <c r="G28261" s="1"/>
      <c r="H28261" s="1"/>
      <c r="I28261" s="1"/>
      <c r="J28261" s="1"/>
      <c r="K28261" s="1"/>
      <c r="L28261" s="1"/>
      <c r="M28261" s="1"/>
    </row>
    <row r="28262" spans="1:13" x14ac:dyDescent="0.25">
      <c r="A28262" t="s">
        <v>126</v>
      </c>
      <c r="B28262">
        <v>867</v>
      </c>
      <c r="C28262">
        <v>1962</v>
      </c>
      <c r="D28262">
        <v>0</v>
      </c>
      <c r="E28262">
        <v>0</v>
      </c>
      <c r="F28262" s="1"/>
      <c r="G28262" s="1"/>
      <c r="H28262" s="1"/>
      <c r="I28262" s="1"/>
      <c r="J28262" s="1"/>
      <c r="K28262" s="1"/>
      <c r="L28262" s="1"/>
      <c r="M28262" s="1"/>
    </row>
    <row r="28263" spans="1:13" x14ac:dyDescent="0.25">
      <c r="A28263" t="s">
        <v>126</v>
      </c>
      <c r="B28263">
        <v>867</v>
      </c>
      <c r="C28263">
        <v>1963</v>
      </c>
      <c r="D28263">
        <v>0</v>
      </c>
      <c r="E28263">
        <v>0</v>
      </c>
      <c r="F28263" s="1"/>
      <c r="G28263" s="1"/>
      <c r="H28263" s="1"/>
      <c r="I28263" s="1"/>
      <c r="J28263" s="1"/>
      <c r="K28263" s="1"/>
      <c r="L28263" s="1"/>
      <c r="M28263" s="1"/>
    </row>
    <row r="28264" spans="1:13" x14ac:dyDescent="0.25">
      <c r="A28264" t="s">
        <v>126</v>
      </c>
      <c r="B28264">
        <v>867</v>
      </c>
      <c r="C28264">
        <v>1964</v>
      </c>
      <c r="D28264">
        <v>0</v>
      </c>
      <c r="E28264">
        <v>0</v>
      </c>
      <c r="F28264" s="1"/>
      <c r="G28264" s="1"/>
      <c r="H28264" s="1"/>
      <c r="I28264" s="1"/>
      <c r="J28264" s="1"/>
      <c r="K28264" s="1"/>
      <c r="L28264" s="1"/>
      <c r="M28264" s="1"/>
    </row>
    <row r="28265" spans="1:13" x14ac:dyDescent="0.25">
      <c r="A28265" t="s">
        <v>126</v>
      </c>
      <c r="B28265">
        <v>867</v>
      </c>
      <c r="C28265">
        <v>1965</v>
      </c>
      <c r="D28265">
        <v>0</v>
      </c>
      <c r="E28265">
        <v>0</v>
      </c>
      <c r="F28265" s="1"/>
      <c r="G28265" s="1"/>
      <c r="H28265" s="1"/>
      <c r="I28265" s="1"/>
      <c r="J28265" s="1"/>
      <c r="K28265" s="1"/>
      <c r="L28265" s="1"/>
      <c r="M28265" s="1"/>
    </row>
    <row r="28266" spans="1:13" x14ac:dyDescent="0.25">
      <c r="A28266" t="s">
        <v>126</v>
      </c>
      <c r="B28266">
        <v>867</v>
      </c>
      <c r="C28266">
        <v>1966</v>
      </c>
      <c r="D28266">
        <v>0</v>
      </c>
      <c r="E28266">
        <v>0</v>
      </c>
      <c r="F28266" s="1"/>
      <c r="G28266" s="1"/>
      <c r="H28266" s="1"/>
      <c r="I28266" s="1"/>
      <c r="J28266" s="1"/>
      <c r="K28266" s="1"/>
      <c r="L28266" s="1"/>
      <c r="M28266" s="1"/>
    </row>
    <row r="28267" spans="1:13" x14ac:dyDescent="0.25">
      <c r="A28267" t="s">
        <v>126</v>
      </c>
      <c r="B28267">
        <v>867</v>
      </c>
      <c r="C28267">
        <v>1967</v>
      </c>
      <c r="D28267">
        <v>0</v>
      </c>
      <c r="E28267">
        <v>0</v>
      </c>
      <c r="F28267" s="1"/>
      <c r="G28267" s="1"/>
      <c r="H28267" s="1"/>
      <c r="I28267" s="1"/>
      <c r="J28267" s="1"/>
      <c r="K28267" s="1"/>
      <c r="L28267" s="1"/>
      <c r="M28267" s="1"/>
    </row>
    <row r="28268" spans="1:13" x14ac:dyDescent="0.25">
      <c r="A28268" t="s">
        <v>126</v>
      </c>
      <c r="B28268">
        <v>867</v>
      </c>
      <c r="C28268">
        <v>1968</v>
      </c>
      <c r="D28268">
        <v>0</v>
      </c>
      <c r="E28268">
        <v>0</v>
      </c>
      <c r="F28268" s="1"/>
      <c r="G28268" s="1"/>
      <c r="H28268" s="1"/>
      <c r="I28268" s="1"/>
      <c r="J28268" s="1"/>
      <c r="K28268" s="1"/>
      <c r="L28268" s="1"/>
      <c r="M28268" s="1"/>
    </row>
    <row r="28269" spans="1:13" x14ac:dyDescent="0.25">
      <c r="A28269" t="s">
        <v>126</v>
      </c>
      <c r="B28269">
        <v>867</v>
      </c>
      <c r="C28269">
        <v>1969</v>
      </c>
      <c r="D28269">
        <v>0</v>
      </c>
      <c r="E28269">
        <v>0</v>
      </c>
      <c r="F28269" s="1"/>
      <c r="G28269" s="1"/>
      <c r="H28269" s="1"/>
      <c r="I28269" s="1"/>
      <c r="J28269" s="1"/>
      <c r="K28269" s="1"/>
      <c r="L28269" s="1"/>
      <c r="M28269" s="1"/>
    </row>
    <row r="28270" spans="1:13" x14ac:dyDescent="0.25">
      <c r="A28270" t="s">
        <v>126</v>
      </c>
      <c r="B28270">
        <v>867</v>
      </c>
      <c r="C28270">
        <v>1970</v>
      </c>
      <c r="D28270">
        <v>0</v>
      </c>
      <c r="E28270">
        <v>0</v>
      </c>
      <c r="F28270" s="1"/>
      <c r="G28270" s="1"/>
      <c r="H28270" s="1"/>
      <c r="I28270" s="1"/>
      <c r="J28270" s="1"/>
      <c r="K28270" s="1"/>
      <c r="L28270" s="1"/>
      <c r="M28270" s="1"/>
    </row>
    <row r="28271" spans="1:13" x14ac:dyDescent="0.25">
      <c r="A28271" t="s">
        <v>126</v>
      </c>
      <c r="B28271">
        <v>867</v>
      </c>
      <c r="C28271">
        <v>1971</v>
      </c>
      <c r="D28271">
        <v>0</v>
      </c>
      <c r="E28271">
        <v>0</v>
      </c>
      <c r="F28271" s="1"/>
      <c r="G28271" s="1"/>
      <c r="H28271" s="1"/>
      <c r="I28271" s="1"/>
      <c r="J28271" s="1"/>
      <c r="K28271" s="1"/>
      <c r="L28271" s="1"/>
      <c r="M28271" s="1"/>
    </row>
    <row r="28272" spans="1:13" x14ac:dyDescent="0.25">
      <c r="A28272" t="s">
        <v>126</v>
      </c>
      <c r="B28272">
        <v>867</v>
      </c>
      <c r="C28272">
        <v>1972</v>
      </c>
      <c r="D28272">
        <v>0</v>
      </c>
      <c r="E28272">
        <v>0</v>
      </c>
      <c r="F28272" s="1"/>
      <c r="G28272" s="1"/>
      <c r="H28272" s="1"/>
      <c r="I28272" s="1"/>
      <c r="J28272" s="1"/>
      <c r="K28272" s="1"/>
      <c r="L28272" s="1"/>
      <c r="M28272" s="1"/>
    </row>
    <row r="28273" spans="1:13" x14ac:dyDescent="0.25">
      <c r="A28273" t="s">
        <v>126</v>
      </c>
      <c r="B28273">
        <v>867</v>
      </c>
      <c r="C28273">
        <v>1973</v>
      </c>
      <c r="D28273">
        <v>0</v>
      </c>
      <c r="E28273">
        <v>0</v>
      </c>
      <c r="F28273" s="1"/>
      <c r="G28273" s="1"/>
      <c r="H28273" s="1"/>
      <c r="I28273" s="1"/>
      <c r="J28273" s="1"/>
      <c r="K28273" s="1"/>
      <c r="L28273" s="1"/>
      <c r="M28273" s="1"/>
    </row>
    <row r="28274" spans="1:13" x14ac:dyDescent="0.25">
      <c r="A28274" t="s">
        <v>126</v>
      </c>
      <c r="B28274">
        <v>867</v>
      </c>
      <c r="C28274">
        <v>1974</v>
      </c>
      <c r="D28274">
        <v>0</v>
      </c>
      <c r="E28274">
        <v>0</v>
      </c>
      <c r="F28274" s="1"/>
      <c r="G28274" s="1"/>
      <c r="H28274" s="1"/>
      <c r="I28274" s="1"/>
      <c r="J28274" s="1"/>
      <c r="K28274" s="1"/>
      <c r="L28274" s="1"/>
      <c r="M28274" s="1"/>
    </row>
    <row r="28275" spans="1:13" x14ac:dyDescent="0.25">
      <c r="A28275" t="s">
        <v>126</v>
      </c>
      <c r="B28275">
        <v>867</v>
      </c>
      <c r="C28275">
        <v>1975</v>
      </c>
      <c r="D28275">
        <v>0</v>
      </c>
      <c r="E28275">
        <v>0</v>
      </c>
      <c r="F28275" s="1"/>
      <c r="G28275" s="1"/>
      <c r="H28275" s="1"/>
      <c r="I28275" s="1"/>
      <c r="J28275" s="1"/>
      <c r="K28275" s="1"/>
      <c r="L28275" s="1"/>
      <c r="M28275" s="1"/>
    </row>
    <row r="28276" spans="1:13" x14ac:dyDescent="0.25">
      <c r="A28276" t="s">
        <v>126</v>
      </c>
      <c r="B28276">
        <v>867</v>
      </c>
      <c r="C28276">
        <v>1976</v>
      </c>
      <c r="D28276">
        <v>0</v>
      </c>
      <c r="E28276">
        <v>0</v>
      </c>
      <c r="F28276" s="1"/>
      <c r="G28276" s="1"/>
      <c r="H28276" s="1"/>
      <c r="I28276" s="1"/>
      <c r="J28276" s="1"/>
      <c r="K28276" s="1"/>
      <c r="L28276" s="1"/>
      <c r="M28276" s="1"/>
    </row>
    <row r="28277" spans="1:13" x14ac:dyDescent="0.25">
      <c r="A28277" t="s">
        <v>126</v>
      </c>
      <c r="B28277">
        <v>867</v>
      </c>
      <c r="C28277">
        <v>1977</v>
      </c>
      <c r="D28277">
        <v>0</v>
      </c>
      <c r="E28277">
        <v>0</v>
      </c>
      <c r="F28277" s="1"/>
      <c r="G28277" s="1"/>
      <c r="H28277" s="1"/>
      <c r="I28277" s="1"/>
      <c r="J28277" s="1"/>
      <c r="K28277" s="1"/>
      <c r="L28277" s="1"/>
      <c r="M28277" s="1"/>
    </row>
    <row r="28278" spans="1:13" x14ac:dyDescent="0.25">
      <c r="A28278" t="s">
        <v>126</v>
      </c>
      <c r="B28278">
        <v>867</v>
      </c>
      <c r="C28278">
        <v>1978</v>
      </c>
      <c r="D28278">
        <v>0</v>
      </c>
      <c r="E28278">
        <v>0</v>
      </c>
      <c r="F28278" s="1"/>
      <c r="G28278" s="1"/>
      <c r="H28278" s="1"/>
      <c r="I28278" s="1"/>
      <c r="J28278" s="1"/>
      <c r="K28278" s="1"/>
      <c r="L28278" s="1"/>
      <c r="M28278" s="1"/>
    </row>
    <row r="28279" spans="1:13" x14ac:dyDescent="0.25">
      <c r="A28279" t="s">
        <v>126</v>
      </c>
      <c r="B28279">
        <v>867</v>
      </c>
      <c r="C28279">
        <v>1979</v>
      </c>
      <c r="D28279">
        <v>0</v>
      </c>
      <c r="E28279">
        <v>0</v>
      </c>
      <c r="F28279" s="1"/>
      <c r="G28279" s="1"/>
      <c r="H28279" s="1"/>
      <c r="I28279" s="1"/>
      <c r="J28279" s="1"/>
      <c r="K28279" s="1"/>
      <c r="L28279" s="1"/>
      <c r="M28279" s="1"/>
    </row>
    <row r="28280" spans="1:13" x14ac:dyDescent="0.25">
      <c r="A28280" t="s">
        <v>126</v>
      </c>
      <c r="B28280">
        <v>867</v>
      </c>
      <c r="C28280">
        <v>1980</v>
      </c>
      <c r="D28280">
        <v>0</v>
      </c>
      <c r="E28280">
        <v>0</v>
      </c>
      <c r="F28280" s="1"/>
      <c r="G28280" s="1"/>
      <c r="H28280" s="1"/>
      <c r="I28280" s="1"/>
      <c r="J28280" s="1"/>
      <c r="K28280" s="1"/>
      <c r="L28280" s="1"/>
      <c r="M28280" s="1"/>
    </row>
    <row r="28281" spans="1:13" x14ac:dyDescent="0.25">
      <c r="A28281" t="s">
        <v>126</v>
      </c>
      <c r="B28281">
        <v>867</v>
      </c>
      <c r="C28281">
        <v>1981</v>
      </c>
      <c r="D28281">
        <v>0</v>
      </c>
      <c r="E28281">
        <v>0</v>
      </c>
      <c r="F28281" s="1"/>
      <c r="G28281" s="1"/>
      <c r="H28281" s="1"/>
      <c r="I28281" s="1"/>
      <c r="J28281" s="1"/>
      <c r="K28281" s="1"/>
      <c r="L28281" s="1"/>
      <c r="M28281" s="1"/>
    </row>
    <row r="28282" spans="1:13" x14ac:dyDescent="0.25">
      <c r="A28282" t="s">
        <v>126</v>
      </c>
      <c r="B28282">
        <v>867</v>
      </c>
      <c r="C28282">
        <v>1982</v>
      </c>
      <c r="D28282">
        <v>0</v>
      </c>
      <c r="E28282">
        <v>0</v>
      </c>
      <c r="F28282" s="1"/>
      <c r="G28282" s="1"/>
      <c r="H28282" s="1"/>
      <c r="I28282" s="1"/>
      <c r="J28282" s="1"/>
      <c r="K28282" s="1"/>
      <c r="L28282" s="1"/>
      <c r="M28282" s="1"/>
    </row>
    <row r="28283" spans="1:13" x14ac:dyDescent="0.25">
      <c r="A28283" t="s">
        <v>126</v>
      </c>
      <c r="B28283">
        <v>867</v>
      </c>
      <c r="C28283">
        <v>1983</v>
      </c>
      <c r="D28283">
        <v>0</v>
      </c>
      <c r="E28283">
        <v>0</v>
      </c>
      <c r="F28283" s="1"/>
      <c r="G28283" s="1"/>
      <c r="H28283" s="1"/>
      <c r="I28283" s="1"/>
      <c r="J28283" s="1"/>
      <c r="K28283" s="1"/>
      <c r="L28283" s="1"/>
      <c r="M28283" s="1"/>
    </row>
    <row r="28284" spans="1:13" x14ac:dyDescent="0.25">
      <c r="A28284" t="s">
        <v>126</v>
      </c>
      <c r="B28284">
        <v>867</v>
      </c>
      <c r="C28284">
        <v>1984</v>
      </c>
      <c r="D28284">
        <v>0</v>
      </c>
      <c r="E28284">
        <v>0</v>
      </c>
      <c r="F28284" s="1"/>
      <c r="G28284" s="1"/>
      <c r="H28284" s="1"/>
      <c r="I28284" s="1"/>
      <c r="J28284" s="1"/>
      <c r="K28284" s="1"/>
      <c r="L28284" s="1"/>
      <c r="M28284" s="1"/>
    </row>
    <row r="28285" spans="1:13" x14ac:dyDescent="0.25">
      <c r="A28285" t="s">
        <v>126</v>
      </c>
      <c r="B28285">
        <v>867</v>
      </c>
      <c r="C28285">
        <v>1985</v>
      </c>
      <c r="D28285">
        <v>0</v>
      </c>
      <c r="E28285">
        <v>0</v>
      </c>
      <c r="F28285" s="1"/>
      <c r="G28285" s="1"/>
      <c r="H28285" s="1"/>
      <c r="I28285" s="1"/>
      <c r="J28285" s="1"/>
      <c r="K28285" s="1"/>
      <c r="L28285" s="1"/>
      <c r="M28285" s="1"/>
    </row>
    <row r="28286" spans="1:13" x14ac:dyDescent="0.25">
      <c r="A28286" t="s">
        <v>126</v>
      </c>
      <c r="B28286">
        <v>867</v>
      </c>
      <c r="C28286">
        <v>1986</v>
      </c>
      <c r="D28286">
        <v>0</v>
      </c>
      <c r="E28286">
        <v>0</v>
      </c>
      <c r="F28286" s="1"/>
      <c r="G28286" s="1"/>
      <c r="H28286" s="1"/>
      <c r="I28286" s="1"/>
      <c r="J28286" s="1"/>
      <c r="K28286" s="1"/>
      <c r="L28286" s="1"/>
      <c r="M28286" s="1"/>
    </row>
    <row r="28287" spans="1:13" x14ac:dyDescent="0.25">
      <c r="A28287" t="s">
        <v>126</v>
      </c>
      <c r="B28287">
        <v>867</v>
      </c>
      <c r="C28287">
        <v>1987</v>
      </c>
      <c r="D28287">
        <v>0</v>
      </c>
      <c r="E28287">
        <v>0</v>
      </c>
      <c r="F28287" s="1"/>
      <c r="G28287" s="1"/>
      <c r="H28287" s="1"/>
      <c r="I28287" s="1"/>
      <c r="J28287" s="1"/>
      <c r="K28287" s="1"/>
      <c r="L28287" s="1"/>
      <c r="M28287" s="1"/>
    </row>
    <row r="28288" spans="1:13" x14ac:dyDescent="0.25">
      <c r="A28288" t="s">
        <v>126</v>
      </c>
      <c r="B28288">
        <v>867</v>
      </c>
      <c r="C28288">
        <v>1988</v>
      </c>
      <c r="D28288">
        <v>0</v>
      </c>
      <c r="E28288">
        <v>0</v>
      </c>
      <c r="F28288" s="1"/>
      <c r="G28288" s="1"/>
      <c r="H28288" s="1"/>
      <c r="I28288" s="1"/>
      <c r="J28288" s="1"/>
      <c r="K28288" s="1"/>
      <c r="L28288" s="1"/>
      <c r="M28288" s="1"/>
    </row>
    <row r="28289" spans="1:13" x14ac:dyDescent="0.25">
      <c r="A28289" t="s">
        <v>126</v>
      </c>
      <c r="B28289">
        <v>867</v>
      </c>
      <c r="C28289">
        <v>1989</v>
      </c>
      <c r="D28289">
        <v>0</v>
      </c>
      <c r="E28289">
        <v>0</v>
      </c>
      <c r="F28289" s="1"/>
      <c r="G28289" s="1"/>
      <c r="H28289" s="1"/>
      <c r="I28289" s="1"/>
      <c r="J28289" s="1"/>
      <c r="K28289" s="1"/>
      <c r="L28289" s="1"/>
      <c r="M28289" s="1"/>
    </row>
    <row r="28290" spans="1:13" x14ac:dyDescent="0.25">
      <c r="A28290" t="s">
        <v>126</v>
      </c>
      <c r="B28290">
        <v>867</v>
      </c>
      <c r="C28290">
        <v>1990</v>
      </c>
      <c r="D28290">
        <v>0</v>
      </c>
      <c r="E28290">
        <v>0</v>
      </c>
      <c r="F28290" s="1"/>
      <c r="G28290" s="1"/>
      <c r="H28290" s="1"/>
      <c r="I28290" s="1"/>
      <c r="J28290" s="1"/>
      <c r="K28290" s="1"/>
      <c r="L28290" s="1"/>
      <c r="M28290" s="1"/>
    </row>
    <row r="28291" spans="1:13" x14ac:dyDescent="0.25">
      <c r="A28291" t="s">
        <v>126</v>
      </c>
      <c r="B28291">
        <v>867</v>
      </c>
      <c r="C28291">
        <v>1991</v>
      </c>
      <c r="D28291">
        <v>0</v>
      </c>
      <c r="E28291">
        <v>0</v>
      </c>
      <c r="F28291" s="1"/>
      <c r="G28291" s="1"/>
      <c r="H28291" s="1"/>
      <c r="I28291" s="1"/>
      <c r="J28291" s="1"/>
      <c r="K28291" s="1"/>
      <c r="L28291" s="1"/>
      <c r="M28291" s="1"/>
    </row>
    <row r="28292" spans="1:13" x14ac:dyDescent="0.25">
      <c r="A28292" t="s">
        <v>126</v>
      </c>
      <c r="B28292">
        <v>867</v>
      </c>
      <c r="C28292">
        <v>1992</v>
      </c>
      <c r="D28292">
        <v>0</v>
      </c>
      <c r="E28292">
        <v>0</v>
      </c>
      <c r="F28292" s="1"/>
      <c r="G28292" s="1"/>
      <c r="H28292" s="1"/>
      <c r="I28292" s="1"/>
      <c r="J28292" s="1"/>
      <c r="K28292" s="1"/>
      <c r="L28292" s="1"/>
      <c r="M28292" s="1"/>
    </row>
    <row r="28293" spans="1:13" x14ac:dyDescent="0.25">
      <c r="A28293" t="s">
        <v>126</v>
      </c>
      <c r="B28293">
        <v>867</v>
      </c>
      <c r="C28293">
        <v>1993</v>
      </c>
      <c r="D28293">
        <v>0</v>
      </c>
      <c r="E28293">
        <v>0</v>
      </c>
      <c r="F28293" s="1"/>
      <c r="G28293" s="1"/>
      <c r="H28293" s="1"/>
      <c r="I28293" s="1"/>
      <c r="J28293" s="1"/>
      <c r="K28293" s="1"/>
      <c r="L28293" s="1"/>
      <c r="M28293" s="1"/>
    </row>
    <row r="28294" spans="1:13" x14ac:dyDescent="0.25">
      <c r="A28294" t="s">
        <v>126</v>
      </c>
      <c r="B28294">
        <v>867</v>
      </c>
      <c r="C28294">
        <v>1994</v>
      </c>
      <c r="D28294">
        <v>0</v>
      </c>
      <c r="E28294">
        <v>0</v>
      </c>
      <c r="F28294" s="1"/>
      <c r="G28294" s="1"/>
      <c r="H28294" s="1"/>
      <c r="I28294" s="1"/>
      <c r="J28294" s="1"/>
      <c r="K28294" s="1"/>
      <c r="L28294" s="1"/>
      <c r="M28294" s="1"/>
    </row>
    <row r="28295" spans="1:13" x14ac:dyDescent="0.25">
      <c r="A28295" t="s">
        <v>126</v>
      </c>
      <c r="B28295">
        <v>867</v>
      </c>
      <c r="C28295">
        <v>1995</v>
      </c>
      <c r="D28295">
        <v>0</v>
      </c>
      <c r="E28295">
        <v>0</v>
      </c>
      <c r="F28295" s="1"/>
      <c r="G28295" s="1"/>
      <c r="H28295" s="1"/>
      <c r="I28295" s="1"/>
      <c r="J28295" s="1"/>
      <c r="K28295" s="1"/>
      <c r="L28295" s="1"/>
      <c r="M28295" s="1"/>
    </row>
    <row r="28296" spans="1:13" x14ac:dyDescent="0.25">
      <c r="A28296" t="s">
        <v>126</v>
      </c>
      <c r="B28296">
        <v>867</v>
      </c>
      <c r="C28296">
        <v>1996</v>
      </c>
      <c r="D28296">
        <v>0</v>
      </c>
      <c r="E28296">
        <v>0</v>
      </c>
      <c r="F28296" s="1"/>
      <c r="G28296" s="1"/>
      <c r="H28296" s="1"/>
      <c r="I28296" s="1"/>
      <c r="J28296" s="1"/>
      <c r="K28296" s="1"/>
      <c r="L28296" s="1"/>
      <c r="M28296" s="1"/>
    </row>
    <row r="28297" spans="1:13" x14ac:dyDescent="0.25">
      <c r="A28297" t="s">
        <v>126</v>
      </c>
      <c r="B28297">
        <v>867</v>
      </c>
      <c r="C28297">
        <v>1997</v>
      </c>
      <c r="D28297">
        <v>1</v>
      </c>
      <c r="E28297">
        <v>1</v>
      </c>
      <c r="F28297" s="1">
        <v>62.816338629211998</v>
      </c>
      <c r="G28297" s="1">
        <v>54.915364942490299</v>
      </c>
      <c r="H28297" s="1">
        <v>6.1536337013362603</v>
      </c>
      <c r="I28297" s="1">
        <v>48.761731241154038</v>
      </c>
      <c r="J28297" s="1">
        <v>14.05460738805796</v>
      </c>
      <c r="K28297" s="1">
        <v>8.7228983154478197</v>
      </c>
      <c r="L28297" s="1"/>
      <c r="M28297" s="1"/>
    </row>
    <row r="28298" spans="1:13" x14ac:dyDescent="0.25">
      <c r="A28298" t="s">
        <v>126</v>
      </c>
      <c r="B28298">
        <v>867</v>
      </c>
      <c r="C28298">
        <v>1998</v>
      </c>
      <c r="D28298">
        <v>1</v>
      </c>
      <c r="E28298">
        <v>1</v>
      </c>
      <c r="F28298" s="1">
        <v>64.020092191734506</v>
      </c>
      <c r="G28298" s="1">
        <v>50.491689649355799</v>
      </c>
      <c r="H28298" s="1">
        <v>4.8410150746870997</v>
      </c>
      <c r="I28298" s="1">
        <v>45.650674574668699</v>
      </c>
      <c r="J28298" s="1">
        <v>18.369417617065807</v>
      </c>
      <c r="K28298" s="1">
        <v>18.140506602483399</v>
      </c>
      <c r="L28298" s="1"/>
      <c r="M28298" s="1">
        <v>-0.67942778000000004</v>
      </c>
    </row>
    <row r="28299" spans="1:13" x14ac:dyDescent="0.25">
      <c r="A28299" t="s">
        <v>126</v>
      </c>
      <c r="B28299">
        <v>867</v>
      </c>
      <c r="C28299">
        <v>1999</v>
      </c>
      <c r="D28299">
        <v>1</v>
      </c>
      <c r="E28299">
        <v>1</v>
      </c>
      <c r="F28299" s="1">
        <v>57.7304195895859</v>
      </c>
      <c r="G28299" s="1">
        <v>48.721933346685297</v>
      </c>
      <c r="H28299" s="1">
        <v>3.8271107663458199</v>
      </c>
      <c r="I28299" s="1">
        <v>44.894822580339479</v>
      </c>
      <c r="J28299" s="1">
        <v>12.83559700924642</v>
      </c>
      <c r="K28299" s="1">
        <v>26.057503165124</v>
      </c>
      <c r="L28299" s="1"/>
      <c r="M28299" s="1">
        <v>-1.3646977</v>
      </c>
    </row>
    <row r="28300" spans="1:13" x14ac:dyDescent="0.25">
      <c r="A28300" t="s">
        <v>126</v>
      </c>
      <c r="B28300">
        <v>867</v>
      </c>
      <c r="C28300">
        <v>2000</v>
      </c>
      <c r="D28300">
        <v>1</v>
      </c>
      <c r="E28300">
        <v>1</v>
      </c>
      <c r="F28300" s="1">
        <v>64.462154252227606</v>
      </c>
      <c r="G28300" s="1">
        <v>56.613233214732197</v>
      </c>
      <c r="H28300" s="1">
        <v>1.7568708713394401</v>
      </c>
      <c r="I28300" s="1">
        <v>54.85636234339276</v>
      </c>
      <c r="J28300" s="1">
        <v>9.6057919088348456</v>
      </c>
      <c r="K28300" s="1">
        <v>27.339333194691701</v>
      </c>
      <c r="L28300" s="1"/>
      <c r="M28300" s="1">
        <v>2.4682743999999999</v>
      </c>
    </row>
    <row r="28301" spans="1:13" x14ac:dyDescent="0.25">
      <c r="A28301" t="s">
        <v>126</v>
      </c>
      <c r="B28301">
        <v>867</v>
      </c>
      <c r="C28301">
        <v>2001</v>
      </c>
      <c r="D28301">
        <v>1</v>
      </c>
      <c r="E28301">
        <v>1</v>
      </c>
      <c r="F28301" s="1">
        <v>66.757581826412903</v>
      </c>
      <c r="G28301" s="1">
        <v>58.912727268866803</v>
      </c>
      <c r="H28301" s="1">
        <v>1.2293373959660101</v>
      </c>
      <c r="I28301" s="1">
        <v>57.68338987290079</v>
      </c>
      <c r="J28301" s="1">
        <v>9.0741919535121127</v>
      </c>
      <c r="K28301" s="1">
        <v>32.763372637731102</v>
      </c>
      <c r="L28301" s="1"/>
      <c r="M28301" s="1">
        <v>6.9164671000000002</v>
      </c>
    </row>
    <row r="28302" spans="1:13" x14ac:dyDescent="0.25">
      <c r="A28302" t="s">
        <v>126</v>
      </c>
      <c r="B28302">
        <v>867</v>
      </c>
      <c r="C28302">
        <v>2002</v>
      </c>
      <c r="D28302">
        <v>1</v>
      </c>
      <c r="E28302">
        <v>1</v>
      </c>
      <c r="F28302" s="1">
        <v>60.338501278168501</v>
      </c>
      <c r="G28302" s="1">
        <v>55.215404874210499</v>
      </c>
      <c r="H28302" s="1">
        <v>0.42927863516560499</v>
      </c>
      <c r="I28302" s="1">
        <v>54.786126239044897</v>
      </c>
      <c r="J28302" s="1">
        <v>5.5523750391236035</v>
      </c>
      <c r="K28302" s="1">
        <v>37.187132031394903</v>
      </c>
      <c r="L28302" s="1"/>
      <c r="M28302" s="1">
        <v>3.6482583000000002</v>
      </c>
    </row>
    <row r="28303" spans="1:13" x14ac:dyDescent="0.25">
      <c r="A28303" t="s">
        <v>126</v>
      </c>
      <c r="B28303">
        <v>867</v>
      </c>
      <c r="C28303">
        <v>2003</v>
      </c>
      <c r="D28303">
        <v>1</v>
      </c>
      <c r="E28303">
        <v>1</v>
      </c>
      <c r="F28303" s="1">
        <v>63.446931180800703</v>
      </c>
      <c r="G28303" s="1">
        <v>52.9042399013764</v>
      </c>
      <c r="H28303" s="1">
        <v>0.666140357896706</v>
      </c>
      <c r="I28303" s="1">
        <v>52.238099543479692</v>
      </c>
      <c r="J28303" s="1">
        <v>11.208831637321012</v>
      </c>
      <c r="K28303" s="1">
        <v>43.711311502015803</v>
      </c>
      <c r="L28303" s="1"/>
      <c r="M28303" s="1">
        <v>-1.5354038999999999</v>
      </c>
    </row>
    <row r="28304" spans="1:13" x14ac:dyDescent="0.25">
      <c r="A28304" t="s">
        <v>126</v>
      </c>
      <c r="B28304">
        <v>867</v>
      </c>
      <c r="C28304">
        <v>2004</v>
      </c>
      <c r="D28304">
        <v>1</v>
      </c>
      <c r="E28304">
        <v>1</v>
      </c>
      <c r="F28304" s="1">
        <v>52.926338807522797</v>
      </c>
      <c r="G28304" s="1">
        <v>54.5238790401147</v>
      </c>
      <c r="H28304" s="1">
        <v>0.62782246471791303</v>
      </c>
      <c r="I28304" s="1">
        <v>53.896056575396784</v>
      </c>
      <c r="J28304" s="1">
        <v>-0.96971776787398767</v>
      </c>
      <c r="K28304" s="1">
        <v>46.791243646071699</v>
      </c>
      <c r="L28304" s="1"/>
      <c r="M28304" s="1">
        <v>-0.70791738999999998</v>
      </c>
    </row>
    <row r="28305" spans="1:13" x14ac:dyDescent="0.25">
      <c r="A28305" t="s">
        <v>126</v>
      </c>
      <c r="B28305">
        <v>867</v>
      </c>
      <c r="C28305">
        <v>2005</v>
      </c>
      <c r="D28305">
        <v>1</v>
      </c>
      <c r="E28305">
        <v>1</v>
      </c>
      <c r="F28305" s="1">
        <v>63.183206418994203</v>
      </c>
      <c r="G28305" s="1">
        <v>85.512222134915703</v>
      </c>
      <c r="H28305" s="1">
        <v>0.67677998354928404</v>
      </c>
      <c r="I28305" s="1">
        <v>84.835442151366422</v>
      </c>
      <c r="J28305" s="1">
        <v>-21.652235732372219</v>
      </c>
      <c r="K28305" s="1">
        <v>45.8480130591932</v>
      </c>
      <c r="L28305" s="1"/>
      <c r="M28305" s="1">
        <v>1.7730186999999999</v>
      </c>
    </row>
    <row r="28306" spans="1:13" x14ac:dyDescent="0.25">
      <c r="A28306" t="s">
        <v>126</v>
      </c>
      <c r="B28306">
        <v>867</v>
      </c>
      <c r="C28306">
        <v>2006</v>
      </c>
      <c r="D28306">
        <v>1</v>
      </c>
      <c r="E28306">
        <v>1</v>
      </c>
      <c r="F28306" s="1">
        <v>61.590784427663401</v>
      </c>
      <c r="G28306" s="1">
        <v>61.354758942112902</v>
      </c>
      <c r="H28306" s="1">
        <v>0.64290297677763797</v>
      </c>
      <c r="I28306" s="1">
        <v>60.711855965335261</v>
      </c>
      <c r="J28306" s="1">
        <v>0.87892846232814037</v>
      </c>
      <c r="K28306" s="1">
        <v>44.481211636879301</v>
      </c>
      <c r="L28306" s="1"/>
      <c r="M28306" s="1">
        <v>0.20252023999999999</v>
      </c>
    </row>
    <row r="28307" spans="1:13" x14ac:dyDescent="0.25">
      <c r="A28307" t="s">
        <v>126</v>
      </c>
      <c r="B28307">
        <v>867</v>
      </c>
      <c r="C28307">
        <v>2007</v>
      </c>
      <c r="D28307">
        <v>1</v>
      </c>
      <c r="E28307">
        <v>1</v>
      </c>
      <c r="F28307" s="1">
        <v>67.784662705034805</v>
      </c>
      <c r="G28307" s="1">
        <v>67.517967506255104</v>
      </c>
      <c r="H28307" s="1">
        <v>0.60057797598382101</v>
      </c>
      <c r="I28307" s="1">
        <v>66.917389530271279</v>
      </c>
      <c r="J28307" s="1">
        <v>0.86727317476352539</v>
      </c>
      <c r="K28307" s="1">
        <v>42.395754739911702</v>
      </c>
      <c r="L28307" s="1"/>
      <c r="M28307" s="1">
        <v>3.3919801999999999</v>
      </c>
    </row>
    <row r="28308" spans="1:13" x14ac:dyDescent="0.25">
      <c r="A28308" t="s">
        <v>126</v>
      </c>
      <c r="B28308">
        <v>867</v>
      </c>
      <c r="C28308">
        <v>2008</v>
      </c>
      <c r="D28308">
        <v>1</v>
      </c>
      <c r="E28308">
        <v>1</v>
      </c>
      <c r="F28308" s="1">
        <v>68.266342111609603</v>
      </c>
      <c r="G28308" s="1">
        <v>64.565626621733699</v>
      </c>
      <c r="H28308" s="1">
        <v>0.90348523565555605</v>
      </c>
      <c r="I28308" s="1">
        <v>63.66214138607814</v>
      </c>
      <c r="J28308" s="1">
        <v>4.604200725531463</v>
      </c>
      <c r="K28308" s="1">
        <v>44.255149024762098</v>
      </c>
      <c r="L28308" s="1"/>
      <c r="M28308" s="1">
        <v>-7.6464026</v>
      </c>
    </row>
    <row r="28309" spans="1:13" x14ac:dyDescent="0.25">
      <c r="A28309" t="s">
        <v>126</v>
      </c>
      <c r="B28309">
        <v>867</v>
      </c>
      <c r="C28309">
        <v>2009</v>
      </c>
      <c r="D28309">
        <v>1</v>
      </c>
      <c r="E28309">
        <v>1</v>
      </c>
      <c r="F28309" s="1">
        <v>64.830708142106303</v>
      </c>
      <c r="G28309" s="1">
        <v>63.312461600477597</v>
      </c>
      <c r="H28309" s="1">
        <v>0.59531068992372904</v>
      </c>
      <c r="I28309" s="1">
        <v>62.717150910553869</v>
      </c>
      <c r="J28309" s="1">
        <v>2.1135572315524342</v>
      </c>
      <c r="K28309" s="1">
        <v>41.363636916199397</v>
      </c>
      <c r="L28309" s="1"/>
      <c r="M28309" s="1">
        <v>3.6733136000000002</v>
      </c>
    </row>
    <row r="28310" spans="1:13" x14ac:dyDescent="0.25">
      <c r="A28310" t="s">
        <v>126</v>
      </c>
      <c r="B28310">
        <v>867</v>
      </c>
      <c r="C28310">
        <v>2010</v>
      </c>
      <c r="D28310">
        <v>1</v>
      </c>
      <c r="E28310">
        <v>1</v>
      </c>
      <c r="F28310" s="1">
        <v>63.023073107980998</v>
      </c>
      <c r="G28310" s="1">
        <v>59.4939909510123</v>
      </c>
      <c r="H28310" s="1">
        <v>0.55691759427424503</v>
      </c>
      <c r="I28310" s="1">
        <v>58.937073356738054</v>
      </c>
      <c r="J28310" s="1">
        <v>4.0859997512429445</v>
      </c>
      <c r="K28310" s="1">
        <v>39.009119857035003</v>
      </c>
      <c r="L28310" s="1"/>
      <c r="M28310" s="1">
        <v>5.4216432000000001</v>
      </c>
    </row>
    <row r="28311" spans="1:13" x14ac:dyDescent="0.25">
      <c r="A28311" t="s">
        <v>126</v>
      </c>
      <c r="B28311">
        <v>867</v>
      </c>
      <c r="C28311">
        <v>2011</v>
      </c>
      <c r="D28311">
        <v>1</v>
      </c>
      <c r="E28311">
        <v>1</v>
      </c>
      <c r="F28311" s="1">
        <v>58.135783762544101</v>
      </c>
      <c r="G28311" s="1">
        <v>55.999336900693798</v>
      </c>
      <c r="H28311" s="1">
        <v>0.826932002486512</v>
      </c>
      <c r="I28311" s="1">
        <v>55.172404898207283</v>
      </c>
      <c r="J28311" s="1">
        <v>2.9633788643368177</v>
      </c>
      <c r="K28311" s="1">
        <v>35.972091293594303</v>
      </c>
      <c r="L28311" s="1"/>
      <c r="M28311" s="1">
        <v>-4.8100730000000001E-2</v>
      </c>
    </row>
    <row r="28312" spans="1:13" x14ac:dyDescent="0.25">
      <c r="A28312" t="s">
        <v>126</v>
      </c>
      <c r="B28312">
        <v>867</v>
      </c>
      <c r="C28312">
        <v>2012</v>
      </c>
      <c r="D28312">
        <v>1</v>
      </c>
      <c r="E28312">
        <v>1</v>
      </c>
      <c r="F28312" s="1">
        <v>52.567640219396203</v>
      </c>
      <c r="G28312" s="1">
        <v>53.331674338945703</v>
      </c>
      <c r="H28312" s="1">
        <v>0.79411048225402703</v>
      </c>
      <c r="I28312" s="1">
        <v>52.537563856691676</v>
      </c>
      <c r="J28312" s="1">
        <v>3.0076362704527071E-2</v>
      </c>
      <c r="K28312" s="1">
        <v>37.6398891441644</v>
      </c>
      <c r="L28312" s="1"/>
      <c r="M28312" s="1">
        <v>-1.3078178</v>
      </c>
    </row>
    <row r="28313" spans="1:13" x14ac:dyDescent="0.25">
      <c r="A28313" t="s">
        <v>126</v>
      </c>
      <c r="B28313">
        <v>867</v>
      </c>
      <c r="C28313">
        <v>2013</v>
      </c>
      <c r="D28313">
        <v>1</v>
      </c>
      <c r="E28313">
        <v>1</v>
      </c>
      <c r="F28313" s="1">
        <v>54.936605150587901</v>
      </c>
      <c r="G28313" s="1">
        <v>55.1680328611764</v>
      </c>
      <c r="H28313" s="1">
        <v>0.63111540748662798</v>
      </c>
      <c r="I28313" s="1">
        <v>54.536917453689775</v>
      </c>
      <c r="J28313" s="1">
        <v>0.39968769689812689</v>
      </c>
      <c r="K28313" s="1">
        <v>33.451735245698103</v>
      </c>
      <c r="L28313" s="1"/>
      <c r="M28313" s="1">
        <v>3.6119186999999999</v>
      </c>
    </row>
    <row r="28314" spans="1:13" x14ac:dyDescent="0.25">
      <c r="A28314" t="s">
        <v>126</v>
      </c>
      <c r="B28314">
        <v>867</v>
      </c>
      <c r="C28314">
        <v>2014</v>
      </c>
      <c r="D28314">
        <v>1</v>
      </c>
      <c r="E28314">
        <v>1</v>
      </c>
      <c r="F28314" s="1">
        <v>52.562291924665303</v>
      </c>
      <c r="G28314" s="1">
        <v>49.3569144020639</v>
      </c>
      <c r="H28314" s="1">
        <v>0.40419487741612098</v>
      </c>
      <c r="I28314" s="1">
        <v>48.952719524647776</v>
      </c>
      <c r="J28314" s="1">
        <v>3.6095724000175267</v>
      </c>
      <c r="K28314" s="1">
        <v>35.052363567247802</v>
      </c>
      <c r="L28314" s="1"/>
      <c r="M28314" s="1">
        <v>-1.1632572999999999</v>
      </c>
    </row>
    <row r="28315" spans="1:13" x14ac:dyDescent="0.25">
      <c r="A28315" t="s">
        <v>126</v>
      </c>
      <c r="B28315">
        <v>867</v>
      </c>
      <c r="C28315">
        <v>2015</v>
      </c>
      <c r="D28315">
        <v>1</v>
      </c>
      <c r="E28315">
        <v>1</v>
      </c>
      <c r="F28315" s="1">
        <v>59.2498191949242</v>
      </c>
      <c r="G28315" s="1">
        <v>56.430635576024798</v>
      </c>
      <c r="H28315" s="1">
        <v>0.40011828242484898</v>
      </c>
      <c r="I28315" s="1">
        <v>56.030517293599949</v>
      </c>
      <c r="J28315" s="1">
        <v>3.2193019013242505</v>
      </c>
      <c r="K28315" s="1">
        <v>33.9565635272238</v>
      </c>
      <c r="L28315" s="1"/>
      <c r="M28315" s="1">
        <v>2.0997564999999998</v>
      </c>
    </row>
    <row r="28316" spans="1:13" x14ac:dyDescent="0.25">
      <c r="A28316" t="s">
        <v>126</v>
      </c>
      <c r="B28316">
        <v>867</v>
      </c>
      <c r="C28316">
        <v>2016</v>
      </c>
      <c r="D28316">
        <v>1</v>
      </c>
      <c r="E28316">
        <v>1</v>
      </c>
      <c r="F28316" s="1">
        <v>60.907606571780398</v>
      </c>
      <c r="G28316" s="1">
        <v>57.013963535301698</v>
      </c>
      <c r="H28316" s="1">
        <v>0.37991086930962598</v>
      </c>
      <c r="I28316" s="1">
        <v>56.634052665992073</v>
      </c>
      <c r="J28316" s="1">
        <v>4.2735539057883258</v>
      </c>
      <c r="K28316" s="1">
        <v>29.348805774353998</v>
      </c>
      <c r="L28316" s="1"/>
      <c r="M28316" s="1">
        <v>2.1460237000000002</v>
      </c>
    </row>
    <row r="28317" spans="1:13" x14ac:dyDescent="0.25">
      <c r="A28317" t="s">
        <v>126</v>
      </c>
      <c r="B28317">
        <v>867</v>
      </c>
      <c r="C28317">
        <v>2017</v>
      </c>
      <c r="D28317">
        <v>1</v>
      </c>
      <c r="E28317">
        <v>1</v>
      </c>
      <c r="F28317" s="1">
        <v>68.324961009556503</v>
      </c>
      <c r="G28317" s="1">
        <v>63.933293104744301</v>
      </c>
      <c r="H28317" s="1">
        <v>0.301103813318082</v>
      </c>
      <c r="I28317" s="1">
        <v>63.632189291426222</v>
      </c>
      <c r="J28317" s="1">
        <v>4.692771718130281</v>
      </c>
      <c r="K28317" s="1">
        <v>26.627467043092501</v>
      </c>
      <c r="L28317" s="1"/>
      <c r="M28317" s="1">
        <v>3.7347746000000002</v>
      </c>
    </row>
    <row r="28318" spans="1:13" x14ac:dyDescent="0.25">
      <c r="A28318" t="s">
        <v>126</v>
      </c>
      <c r="B28318">
        <v>867</v>
      </c>
      <c r="C28318">
        <v>2018</v>
      </c>
      <c r="D28318">
        <v>1</v>
      </c>
      <c r="E28318">
        <v>1</v>
      </c>
      <c r="F28318" s="1">
        <v>63.173484358794099</v>
      </c>
      <c r="G28318" s="1">
        <v>60.613979886825398</v>
      </c>
      <c r="H28318" s="1">
        <v>0.29156100601893697</v>
      </c>
      <c r="I28318" s="1">
        <v>60.32241888080646</v>
      </c>
      <c r="J28318" s="1">
        <v>2.851065477987639</v>
      </c>
      <c r="K28318" s="1">
        <v>24.754110122504901</v>
      </c>
      <c r="L28318" s="1"/>
      <c r="M28318" s="1">
        <v>5.6560711000000001</v>
      </c>
    </row>
    <row r="28319" spans="1:13" x14ac:dyDescent="0.25">
      <c r="A28319" t="s">
        <v>126</v>
      </c>
      <c r="B28319">
        <v>867</v>
      </c>
      <c r="C28319">
        <v>2019</v>
      </c>
      <c r="D28319">
        <v>1</v>
      </c>
      <c r="E28319">
        <v>1</v>
      </c>
      <c r="F28319" s="1">
        <v>63.978017525066903</v>
      </c>
      <c r="G28319" s="1">
        <v>65.789830998888803</v>
      </c>
      <c r="H28319" s="1">
        <v>0.25979325062720499</v>
      </c>
      <c r="I28319" s="1">
        <v>65.530037748261591</v>
      </c>
      <c r="J28319" s="1">
        <v>-1.5520202231946882</v>
      </c>
      <c r="K28319" s="1">
        <v>25.233710078700799</v>
      </c>
      <c r="L28319" s="1"/>
      <c r="M28319" s="1">
        <v>10.313741</v>
      </c>
    </row>
    <row r="28320" spans="1:13" x14ac:dyDescent="0.25">
      <c r="A28320" t="s">
        <v>126</v>
      </c>
      <c r="B28320">
        <v>867</v>
      </c>
      <c r="C28320">
        <v>2020</v>
      </c>
      <c r="D28320">
        <v>1</v>
      </c>
      <c r="E28320">
        <v>1</v>
      </c>
      <c r="F28320" s="1">
        <v>70.702493305255103</v>
      </c>
      <c r="G28320" s="1">
        <v>68.1508881364052</v>
      </c>
      <c r="H28320" s="1">
        <v>0.27602897232263701</v>
      </c>
      <c r="I28320" s="1">
        <v>67.874859164082565</v>
      </c>
      <c r="J28320" s="1">
        <v>2.8276341411725383</v>
      </c>
      <c r="K28320" s="1">
        <v>21.779372473745099</v>
      </c>
      <c r="L28320" s="1"/>
      <c r="M28320" s="1">
        <v>-2.9013966999999998</v>
      </c>
    </row>
    <row r="28321" spans="1:13" x14ac:dyDescent="0.25">
      <c r="A28321" t="s">
        <v>126</v>
      </c>
      <c r="B28321">
        <v>867</v>
      </c>
      <c r="C28321">
        <v>2021</v>
      </c>
      <c r="D28321">
        <v>1</v>
      </c>
      <c r="E28321">
        <v>1</v>
      </c>
      <c r="F28321" s="1">
        <v>70.350329836191193</v>
      </c>
      <c r="G28321" s="1">
        <v>70.168201857094402</v>
      </c>
      <c r="H28321" s="1">
        <v>0.221737902056001</v>
      </c>
      <c r="I28321" s="1">
        <v>69.946463955038396</v>
      </c>
      <c r="J28321" s="1">
        <v>0.40386588115279665</v>
      </c>
      <c r="K28321" s="1">
        <v>20.163101799535699</v>
      </c>
      <c r="L28321" s="1"/>
      <c r="M28321" s="1">
        <v>1.0281989</v>
      </c>
    </row>
    <row r="28322" spans="1:13" x14ac:dyDescent="0.25">
      <c r="A28322" t="s">
        <v>126</v>
      </c>
      <c r="B28322">
        <v>867</v>
      </c>
      <c r="C28322">
        <v>2022</v>
      </c>
      <c r="D28322">
        <v>1</v>
      </c>
      <c r="E28322">
        <v>1</v>
      </c>
      <c r="F28322" s="1">
        <v>66.376151720985405</v>
      </c>
      <c r="G28322" s="1">
        <v>65.714913400378194</v>
      </c>
      <c r="H28322" s="1">
        <v>0.20713950865575501</v>
      </c>
      <c r="I28322" s="1">
        <v>65.507773891722437</v>
      </c>
      <c r="J28322" s="1">
        <v>0.86837782926296825</v>
      </c>
      <c r="K28322" s="1">
        <v>19.218890465454798</v>
      </c>
      <c r="L28322" s="1"/>
      <c r="M28322" s="1">
        <v>-4.4535606000000003</v>
      </c>
    </row>
    <row r="28323" spans="1:13" x14ac:dyDescent="0.25">
      <c r="A28323" t="s">
        <v>127</v>
      </c>
      <c r="B28323">
        <v>868</v>
      </c>
      <c r="C28323">
        <v>1800</v>
      </c>
      <c r="D28323">
        <v>0</v>
      </c>
      <c r="E28323">
        <v>0</v>
      </c>
      <c r="F28323" s="1"/>
      <c r="G28323" s="1"/>
      <c r="H28323" s="1"/>
      <c r="I28323" s="1"/>
      <c r="J28323" s="1"/>
      <c r="K28323" s="1"/>
      <c r="L28323" s="1"/>
      <c r="M28323" s="1"/>
    </row>
    <row r="28324" spans="1:13" x14ac:dyDescent="0.25">
      <c r="A28324" t="s">
        <v>127</v>
      </c>
      <c r="B28324">
        <v>868</v>
      </c>
      <c r="C28324">
        <v>1801</v>
      </c>
      <c r="D28324">
        <v>0</v>
      </c>
      <c r="E28324">
        <v>0</v>
      </c>
      <c r="F28324" s="1"/>
      <c r="G28324" s="1"/>
      <c r="H28324" s="1"/>
      <c r="I28324" s="1"/>
      <c r="J28324" s="1"/>
      <c r="K28324" s="1"/>
      <c r="L28324" s="1"/>
      <c r="M28324" s="1"/>
    </row>
    <row r="28325" spans="1:13" x14ac:dyDescent="0.25">
      <c r="A28325" t="s">
        <v>127</v>
      </c>
      <c r="B28325">
        <v>868</v>
      </c>
      <c r="C28325">
        <v>1802</v>
      </c>
      <c r="D28325">
        <v>0</v>
      </c>
      <c r="E28325">
        <v>0</v>
      </c>
      <c r="F28325" s="1"/>
      <c r="G28325" s="1"/>
      <c r="H28325" s="1"/>
      <c r="I28325" s="1"/>
      <c r="J28325" s="1"/>
      <c r="K28325" s="1"/>
      <c r="L28325" s="1"/>
      <c r="M28325" s="1"/>
    </row>
    <row r="28326" spans="1:13" x14ac:dyDescent="0.25">
      <c r="A28326" t="s">
        <v>127</v>
      </c>
      <c r="B28326">
        <v>868</v>
      </c>
      <c r="C28326">
        <v>1803</v>
      </c>
      <c r="D28326">
        <v>0</v>
      </c>
      <c r="E28326">
        <v>0</v>
      </c>
      <c r="F28326" s="1"/>
      <c r="G28326" s="1"/>
      <c r="H28326" s="1"/>
      <c r="I28326" s="1"/>
      <c r="J28326" s="1"/>
      <c r="K28326" s="1"/>
      <c r="L28326" s="1"/>
      <c r="M28326" s="1"/>
    </row>
    <row r="28327" spans="1:13" x14ac:dyDescent="0.25">
      <c r="A28327" t="s">
        <v>127</v>
      </c>
      <c r="B28327">
        <v>868</v>
      </c>
      <c r="C28327">
        <v>1804</v>
      </c>
      <c r="D28327">
        <v>0</v>
      </c>
      <c r="E28327">
        <v>0</v>
      </c>
      <c r="F28327" s="1"/>
      <c r="G28327" s="1"/>
      <c r="H28327" s="1"/>
      <c r="I28327" s="1"/>
      <c r="J28327" s="1"/>
      <c r="K28327" s="1"/>
      <c r="L28327" s="1"/>
      <c r="M28327" s="1"/>
    </row>
    <row r="28328" spans="1:13" x14ac:dyDescent="0.25">
      <c r="A28328" t="s">
        <v>127</v>
      </c>
      <c r="B28328">
        <v>868</v>
      </c>
      <c r="C28328">
        <v>1805</v>
      </c>
      <c r="D28328">
        <v>0</v>
      </c>
      <c r="E28328">
        <v>0</v>
      </c>
      <c r="F28328" s="1"/>
      <c r="G28328" s="1"/>
      <c r="H28328" s="1"/>
      <c r="I28328" s="1"/>
      <c r="J28328" s="1"/>
      <c r="K28328" s="1"/>
      <c r="L28328" s="1"/>
      <c r="M28328" s="1"/>
    </row>
    <row r="28329" spans="1:13" x14ac:dyDescent="0.25">
      <c r="A28329" t="s">
        <v>127</v>
      </c>
      <c r="B28329">
        <v>868</v>
      </c>
      <c r="C28329">
        <v>1806</v>
      </c>
      <c r="D28329">
        <v>0</v>
      </c>
      <c r="E28329">
        <v>0</v>
      </c>
      <c r="F28329" s="1"/>
      <c r="G28329" s="1"/>
      <c r="H28329" s="1"/>
      <c r="I28329" s="1"/>
      <c r="J28329" s="1"/>
      <c r="K28329" s="1"/>
      <c r="L28329" s="1"/>
      <c r="M28329" s="1"/>
    </row>
    <row r="28330" spans="1:13" x14ac:dyDescent="0.25">
      <c r="A28330" t="s">
        <v>127</v>
      </c>
      <c r="B28330">
        <v>868</v>
      </c>
      <c r="C28330">
        <v>1807</v>
      </c>
      <c r="D28330">
        <v>0</v>
      </c>
      <c r="E28330">
        <v>0</v>
      </c>
      <c r="F28330" s="1"/>
      <c r="G28330" s="1"/>
      <c r="H28330" s="1"/>
      <c r="I28330" s="1"/>
      <c r="J28330" s="1"/>
      <c r="K28330" s="1"/>
      <c r="L28330" s="1"/>
      <c r="M28330" s="1"/>
    </row>
    <row r="28331" spans="1:13" x14ac:dyDescent="0.25">
      <c r="A28331" t="s">
        <v>127</v>
      </c>
      <c r="B28331">
        <v>868</v>
      </c>
      <c r="C28331">
        <v>1808</v>
      </c>
      <c r="D28331">
        <v>0</v>
      </c>
      <c r="E28331">
        <v>0</v>
      </c>
      <c r="F28331" s="1"/>
      <c r="G28331" s="1"/>
      <c r="H28331" s="1"/>
      <c r="I28331" s="1"/>
      <c r="J28331" s="1"/>
      <c r="K28331" s="1"/>
      <c r="L28331" s="1"/>
      <c r="M28331" s="1"/>
    </row>
    <row r="28332" spans="1:13" x14ac:dyDescent="0.25">
      <c r="A28332" t="s">
        <v>127</v>
      </c>
      <c r="B28332">
        <v>868</v>
      </c>
      <c r="C28332">
        <v>1809</v>
      </c>
      <c r="D28332">
        <v>0</v>
      </c>
      <c r="E28332">
        <v>0</v>
      </c>
      <c r="F28332" s="1"/>
      <c r="G28332" s="1"/>
      <c r="H28332" s="1"/>
      <c r="I28332" s="1"/>
      <c r="J28332" s="1"/>
      <c r="K28332" s="1"/>
      <c r="L28332" s="1"/>
      <c r="M28332" s="1"/>
    </row>
    <row r="28333" spans="1:13" x14ac:dyDescent="0.25">
      <c r="A28333" t="s">
        <v>127</v>
      </c>
      <c r="B28333">
        <v>868</v>
      </c>
      <c r="C28333">
        <v>1810</v>
      </c>
      <c r="D28333">
        <v>0</v>
      </c>
      <c r="E28333">
        <v>0</v>
      </c>
      <c r="F28333" s="1"/>
      <c r="G28333" s="1"/>
      <c r="H28333" s="1"/>
      <c r="I28333" s="1"/>
      <c r="J28333" s="1"/>
      <c r="K28333" s="1"/>
      <c r="L28333" s="1"/>
      <c r="M28333" s="1"/>
    </row>
    <row r="28334" spans="1:13" x14ac:dyDescent="0.25">
      <c r="A28334" t="s">
        <v>127</v>
      </c>
      <c r="B28334">
        <v>868</v>
      </c>
      <c r="C28334">
        <v>1811</v>
      </c>
      <c r="D28334">
        <v>0</v>
      </c>
      <c r="E28334">
        <v>0</v>
      </c>
      <c r="F28334" s="1"/>
      <c r="G28334" s="1"/>
      <c r="H28334" s="1"/>
      <c r="I28334" s="1"/>
      <c r="J28334" s="1"/>
      <c r="K28334" s="1"/>
      <c r="L28334" s="1"/>
      <c r="M28334" s="1"/>
    </row>
    <row r="28335" spans="1:13" x14ac:dyDescent="0.25">
      <c r="A28335" t="s">
        <v>127</v>
      </c>
      <c r="B28335">
        <v>868</v>
      </c>
      <c r="C28335">
        <v>1812</v>
      </c>
      <c r="D28335">
        <v>0</v>
      </c>
      <c r="E28335">
        <v>0</v>
      </c>
      <c r="F28335" s="1"/>
      <c r="G28335" s="1"/>
      <c r="H28335" s="1"/>
      <c r="I28335" s="1"/>
      <c r="J28335" s="1"/>
      <c r="K28335" s="1"/>
      <c r="L28335" s="1"/>
      <c r="M28335" s="1"/>
    </row>
    <row r="28336" spans="1:13" x14ac:dyDescent="0.25">
      <c r="A28336" t="s">
        <v>127</v>
      </c>
      <c r="B28336">
        <v>868</v>
      </c>
      <c r="C28336">
        <v>1813</v>
      </c>
      <c r="D28336">
        <v>0</v>
      </c>
      <c r="E28336">
        <v>0</v>
      </c>
      <c r="F28336" s="1"/>
      <c r="G28336" s="1"/>
      <c r="H28336" s="1"/>
      <c r="I28336" s="1"/>
      <c r="J28336" s="1"/>
      <c r="K28336" s="1"/>
      <c r="L28336" s="1"/>
      <c r="M28336" s="1"/>
    </row>
    <row r="28337" spans="1:13" x14ac:dyDescent="0.25">
      <c r="A28337" t="s">
        <v>127</v>
      </c>
      <c r="B28337">
        <v>868</v>
      </c>
      <c r="C28337">
        <v>1814</v>
      </c>
      <c r="D28337">
        <v>0</v>
      </c>
      <c r="E28337">
        <v>0</v>
      </c>
      <c r="F28337" s="1"/>
      <c r="G28337" s="1"/>
      <c r="H28337" s="1"/>
      <c r="I28337" s="1"/>
      <c r="J28337" s="1"/>
      <c r="K28337" s="1"/>
      <c r="L28337" s="1"/>
      <c r="M28337" s="1"/>
    </row>
    <row r="28338" spans="1:13" x14ac:dyDescent="0.25">
      <c r="A28338" t="s">
        <v>127</v>
      </c>
      <c r="B28338">
        <v>868</v>
      </c>
      <c r="C28338">
        <v>1815</v>
      </c>
      <c r="D28338">
        <v>0</v>
      </c>
      <c r="E28338">
        <v>0</v>
      </c>
      <c r="F28338" s="1"/>
      <c r="G28338" s="1"/>
      <c r="H28338" s="1"/>
      <c r="I28338" s="1"/>
      <c r="J28338" s="1"/>
      <c r="K28338" s="1"/>
      <c r="L28338" s="1"/>
      <c r="M28338" s="1"/>
    </row>
    <row r="28339" spans="1:13" x14ac:dyDescent="0.25">
      <c r="A28339" t="s">
        <v>127</v>
      </c>
      <c r="B28339">
        <v>868</v>
      </c>
      <c r="C28339">
        <v>1816</v>
      </c>
      <c r="D28339">
        <v>0</v>
      </c>
      <c r="E28339">
        <v>0</v>
      </c>
      <c r="F28339" s="1"/>
      <c r="G28339" s="1"/>
      <c r="H28339" s="1"/>
      <c r="I28339" s="1"/>
      <c r="J28339" s="1"/>
      <c r="K28339" s="1"/>
      <c r="L28339" s="1"/>
      <c r="M28339" s="1"/>
    </row>
    <row r="28340" spans="1:13" x14ac:dyDescent="0.25">
      <c r="A28340" t="s">
        <v>127</v>
      </c>
      <c r="B28340">
        <v>868</v>
      </c>
      <c r="C28340">
        <v>1817</v>
      </c>
      <c r="D28340">
        <v>0</v>
      </c>
      <c r="E28340">
        <v>0</v>
      </c>
      <c r="F28340" s="1"/>
      <c r="G28340" s="1"/>
      <c r="H28340" s="1"/>
      <c r="I28340" s="1"/>
      <c r="J28340" s="1"/>
      <c r="K28340" s="1"/>
      <c r="L28340" s="1"/>
      <c r="M28340" s="1"/>
    </row>
    <row r="28341" spans="1:13" x14ac:dyDescent="0.25">
      <c r="A28341" t="s">
        <v>127</v>
      </c>
      <c r="B28341">
        <v>868</v>
      </c>
      <c r="C28341">
        <v>1818</v>
      </c>
      <c r="D28341">
        <v>0</v>
      </c>
      <c r="E28341">
        <v>0</v>
      </c>
      <c r="F28341" s="1"/>
      <c r="G28341" s="1"/>
      <c r="H28341" s="1"/>
      <c r="I28341" s="1"/>
      <c r="J28341" s="1"/>
      <c r="K28341" s="1"/>
      <c r="L28341" s="1"/>
      <c r="M28341" s="1"/>
    </row>
    <row r="28342" spans="1:13" x14ac:dyDescent="0.25">
      <c r="A28342" t="s">
        <v>127</v>
      </c>
      <c r="B28342">
        <v>868</v>
      </c>
      <c r="C28342">
        <v>1819</v>
      </c>
      <c r="D28342">
        <v>0</v>
      </c>
      <c r="E28342">
        <v>0</v>
      </c>
      <c r="F28342" s="1"/>
      <c r="G28342" s="1"/>
      <c r="H28342" s="1"/>
      <c r="I28342" s="1"/>
      <c r="J28342" s="1"/>
      <c r="K28342" s="1"/>
      <c r="L28342" s="1"/>
      <c r="M28342" s="1"/>
    </row>
    <row r="28343" spans="1:13" x14ac:dyDescent="0.25">
      <c r="A28343" t="s">
        <v>127</v>
      </c>
      <c r="B28343">
        <v>868</v>
      </c>
      <c r="C28343">
        <v>1820</v>
      </c>
      <c r="D28343">
        <v>0</v>
      </c>
      <c r="E28343">
        <v>0</v>
      </c>
      <c r="F28343" s="1"/>
      <c r="G28343" s="1"/>
      <c r="H28343" s="1"/>
      <c r="I28343" s="1"/>
      <c r="J28343" s="1"/>
      <c r="K28343" s="1"/>
      <c r="L28343" s="1"/>
      <c r="M28343" s="1"/>
    </row>
    <row r="28344" spans="1:13" x14ac:dyDescent="0.25">
      <c r="A28344" t="s">
        <v>127</v>
      </c>
      <c r="B28344">
        <v>868</v>
      </c>
      <c r="C28344">
        <v>1821</v>
      </c>
      <c r="D28344">
        <v>0</v>
      </c>
      <c r="E28344">
        <v>0</v>
      </c>
      <c r="F28344" s="1"/>
      <c r="G28344" s="1"/>
      <c r="H28344" s="1"/>
      <c r="I28344" s="1"/>
      <c r="J28344" s="1"/>
      <c r="K28344" s="1"/>
      <c r="L28344" s="1"/>
      <c r="M28344" s="1"/>
    </row>
    <row r="28345" spans="1:13" x14ac:dyDescent="0.25">
      <c r="A28345" t="s">
        <v>127</v>
      </c>
      <c r="B28345">
        <v>868</v>
      </c>
      <c r="C28345">
        <v>1822</v>
      </c>
      <c r="D28345">
        <v>0</v>
      </c>
      <c r="E28345">
        <v>0</v>
      </c>
      <c r="F28345" s="1"/>
      <c r="G28345" s="1"/>
      <c r="H28345" s="1"/>
      <c r="I28345" s="1"/>
      <c r="J28345" s="1"/>
      <c r="K28345" s="1"/>
      <c r="L28345" s="1"/>
      <c r="M28345" s="1"/>
    </row>
    <row r="28346" spans="1:13" x14ac:dyDescent="0.25">
      <c r="A28346" t="s">
        <v>127</v>
      </c>
      <c r="B28346">
        <v>868</v>
      </c>
      <c r="C28346">
        <v>1823</v>
      </c>
      <c r="D28346">
        <v>0</v>
      </c>
      <c r="E28346">
        <v>0</v>
      </c>
      <c r="F28346" s="1"/>
      <c r="G28346" s="1"/>
      <c r="H28346" s="1"/>
      <c r="I28346" s="1"/>
      <c r="J28346" s="1"/>
      <c r="K28346" s="1"/>
      <c r="L28346" s="1"/>
      <c r="M28346" s="1"/>
    </row>
    <row r="28347" spans="1:13" x14ac:dyDescent="0.25">
      <c r="A28347" t="s">
        <v>127</v>
      </c>
      <c r="B28347">
        <v>868</v>
      </c>
      <c r="C28347">
        <v>1824</v>
      </c>
      <c r="D28347">
        <v>0</v>
      </c>
      <c r="E28347">
        <v>0</v>
      </c>
      <c r="F28347" s="1"/>
      <c r="G28347" s="1"/>
      <c r="H28347" s="1"/>
      <c r="I28347" s="1"/>
      <c r="J28347" s="1"/>
      <c r="K28347" s="1"/>
      <c r="L28347" s="1"/>
      <c r="M28347" s="1"/>
    </row>
    <row r="28348" spans="1:13" x14ac:dyDescent="0.25">
      <c r="A28348" t="s">
        <v>127</v>
      </c>
      <c r="B28348">
        <v>868</v>
      </c>
      <c r="C28348">
        <v>1825</v>
      </c>
      <c r="D28348">
        <v>0</v>
      </c>
      <c r="E28348">
        <v>0</v>
      </c>
      <c r="F28348" s="1"/>
      <c r="G28348" s="1"/>
      <c r="H28348" s="1"/>
      <c r="I28348" s="1"/>
      <c r="J28348" s="1"/>
      <c r="K28348" s="1"/>
      <c r="L28348" s="1"/>
      <c r="M28348" s="1"/>
    </row>
    <row r="28349" spans="1:13" x14ac:dyDescent="0.25">
      <c r="A28349" t="s">
        <v>127</v>
      </c>
      <c r="B28349">
        <v>868</v>
      </c>
      <c r="C28349">
        <v>1826</v>
      </c>
      <c r="D28349">
        <v>0</v>
      </c>
      <c r="E28349">
        <v>0</v>
      </c>
      <c r="F28349" s="1"/>
      <c r="G28349" s="1"/>
      <c r="H28349" s="1"/>
      <c r="I28349" s="1"/>
      <c r="J28349" s="1"/>
      <c r="K28349" s="1"/>
      <c r="L28349" s="1"/>
      <c r="M28349" s="1"/>
    </row>
    <row r="28350" spans="1:13" x14ac:dyDescent="0.25">
      <c r="A28350" t="s">
        <v>127</v>
      </c>
      <c r="B28350">
        <v>868</v>
      </c>
      <c r="C28350">
        <v>1827</v>
      </c>
      <c r="D28350">
        <v>0</v>
      </c>
      <c r="E28350">
        <v>0</v>
      </c>
      <c r="F28350" s="1"/>
      <c r="G28350" s="1"/>
      <c r="H28350" s="1"/>
      <c r="I28350" s="1"/>
      <c r="J28350" s="1"/>
      <c r="K28350" s="1"/>
      <c r="L28350" s="1"/>
      <c r="M28350" s="1"/>
    </row>
    <row r="28351" spans="1:13" x14ac:dyDescent="0.25">
      <c r="A28351" t="s">
        <v>127</v>
      </c>
      <c r="B28351">
        <v>868</v>
      </c>
      <c r="C28351">
        <v>1828</v>
      </c>
      <c r="D28351">
        <v>0</v>
      </c>
      <c r="E28351">
        <v>0</v>
      </c>
      <c r="F28351" s="1"/>
      <c r="G28351" s="1"/>
      <c r="H28351" s="1"/>
      <c r="I28351" s="1"/>
      <c r="J28351" s="1"/>
      <c r="K28351" s="1"/>
      <c r="L28351" s="1"/>
      <c r="M28351" s="1"/>
    </row>
    <row r="28352" spans="1:13" x14ac:dyDescent="0.25">
      <c r="A28352" t="s">
        <v>127</v>
      </c>
      <c r="B28352">
        <v>868</v>
      </c>
      <c r="C28352">
        <v>1829</v>
      </c>
      <c r="D28352">
        <v>0</v>
      </c>
      <c r="E28352">
        <v>0</v>
      </c>
      <c r="F28352" s="1"/>
      <c r="G28352" s="1"/>
      <c r="H28352" s="1"/>
      <c r="I28352" s="1"/>
      <c r="J28352" s="1"/>
      <c r="K28352" s="1"/>
      <c r="L28352" s="1"/>
      <c r="M28352" s="1"/>
    </row>
    <row r="28353" spans="1:13" x14ac:dyDescent="0.25">
      <c r="A28353" t="s">
        <v>127</v>
      </c>
      <c r="B28353">
        <v>868</v>
      </c>
      <c r="C28353">
        <v>1830</v>
      </c>
      <c r="D28353">
        <v>0</v>
      </c>
      <c r="E28353">
        <v>0</v>
      </c>
      <c r="F28353" s="1"/>
      <c r="G28353" s="1"/>
      <c r="H28353" s="1"/>
      <c r="I28353" s="1"/>
      <c r="J28353" s="1"/>
      <c r="K28353" s="1"/>
      <c r="L28353" s="1"/>
      <c r="M28353" s="1"/>
    </row>
    <row r="28354" spans="1:13" x14ac:dyDescent="0.25">
      <c r="A28354" t="s">
        <v>127</v>
      </c>
      <c r="B28354">
        <v>868</v>
      </c>
      <c r="C28354">
        <v>1831</v>
      </c>
      <c r="D28354">
        <v>0</v>
      </c>
      <c r="E28354">
        <v>0</v>
      </c>
      <c r="F28354" s="1"/>
      <c r="G28354" s="1"/>
      <c r="H28354" s="1"/>
      <c r="I28354" s="1"/>
      <c r="J28354" s="1"/>
      <c r="K28354" s="1"/>
      <c r="L28354" s="1"/>
      <c r="M28354" s="1"/>
    </row>
    <row r="28355" spans="1:13" x14ac:dyDescent="0.25">
      <c r="A28355" t="s">
        <v>127</v>
      </c>
      <c r="B28355">
        <v>868</v>
      </c>
      <c r="C28355">
        <v>1832</v>
      </c>
      <c r="D28355">
        <v>0</v>
      </c>
      <c r="E28355">
        <v>0</v>
      </c>
      <c r="F28355" s="1"/>
      <c r="G28355" s="1"/>
      <c r="H28355" s="1"/>
      <c r="I28355" s="1"/>
      <c r="J28355" s="1"/>
      <c r="K28355" s="1"/>
      <c r="L28355" s="1"/>
      <c r="M28355" s="1"/>
    </row>
    <row r="28356" spans="1:13" x14ac:dyDescent="0.25">
      <c r="A28356" t="s">
        <v>127</v>
      </c>
      <c r="B28356">
        <v>868</v>
      </c>
      <c r="C28356">
        <v>1833</v>
      </c>
      <c r="D28356">
        <v>0</v>
      </c>
      <c r="E28356">
        <v>0</v>
      </c>
      <c r="F28356" s="1"/>
      <c r="G28356" s="1"/>
      <c r="H28356" s="1"/>
      <c r="I28356" s="1"/>
      <c r="J28356" s="1"/>
      <c r="K28356" s="1"/>
      <c r="L28356" s="1"/>
      <c r="M28356" s="1"/>
    </row>
    <row r="28357" spans="1:13" x14ac:dyDescent="0.25">
      <c r="A28357" t="s">
        <v>127</v>
      </c>
      <c r="B28357">
        <v>868</v>
      </c>
      <c r="C28357">
        <v>1834</v>
      </c>
      <c r="D28357">
        <v>0</v>
      </c>
      <c r="E28357">
        <v>0</v>
      </c>
      <c r="F28357" s="1"/>
      <c r="G28357" s="1"/>
      <c r="H28357" s="1"/>
      <c r="I28357" s="1"/>
      <c r="J28357" s="1"/>
      <c r="K28357" s="1"/>
      <c r="L28357" s="1"/>
      <c r="M28357" s="1"/>
    </row>
    <row r="28358" spans="1:13" x14ac:dyDescent="0.25">
      <c r="A28358" t="s">
        <v>127</v>
      </c>
      <c r="B28358">
        <v>868</v>
      </c>
      <c r="C28358">
        <v>1835</v>
      </c>
      <c r="D28358">
        <v>0</v>
      </c>
      <c r="E28358">
        <v>0</v>
      </c>
      <c r="F28358" s="1"/>
      <c r="G28358" s="1"/>
      <c r="H28358" s="1"/>
      <c r="I28358" s="1"/>
      <c r="J28358" s="1"/>
      <c r="K28358" s="1"/>
      <c r="L28358" s="1"/>
      <c r="M28358" s="1"/>
    </row>
    <row r="28359" spans="1:13" x14ac:dyDescent="0.25">
      <c r="A28359" t="s">
        <v>127</v>
      </c>
      <c r="B28359">
        <v>868</v>
      </c>
      <c r="C28359">
        <v>1836</v>
      </c>
      <c r="D28359">
        <v>0</v>
      </c>
      <c r="E28359">
        <v>0</v>
      </c>
      <c r="F28359" s="1"/>
      <c r="G28359" s="1"/>
      <c r="H28359" s="1"/>
      <c r="I28359" s="1"/>
      <c r="J28359" s="1"/>
      <c r="K28359" s="1"/>
      <c r="L28359" s="1"/>
      <c r="M28359" s="1"/>
    </row>
    <row r="28360" spans="1:13" x14ac:dyDescent="0.25">
      <c r="A28360" t="s">
        <v>127</v>
      </c>
      <c r="B28360">
        <v>868</v>
      </c>
      <c r="C28360">
        <v>1837</v>
      </c>
      <c r="D28360">
        <v>0</v>
      </c>
      <c r="E28360">
        <v>0</v>
      </c>
      <c r="F28360" s="1"/>
      <c r="G28360" s="1"/>
      <c r="H28360" s="1"/>
      <c r="I28360" s="1"/>
      <c r="J28360" s="1"/>
      <c r="K28360" s="1"/>
      <c r="L28360" s="1"/>
      <c r="M28360" s="1"/>
    </row>
    <row r="28361" spans="1:13" x14ac:dyDescent="0.25">
      <c r="A28361" t="s">
        <v>127</v>
      </c>
      <c r="B28361">
        <v>868</v>
      </c>
      <c r="C28361">
        <v>1838</v>
      </c>
      <c r="D28361">
        <v>0</v>
      </c>
      <c r="E28361">
        <v>0</v>
      </c>
      <c r="F28361" s="1"/>
      <c r="G28361" s="1"/>
      <c r="H28361" s="1"/>
      <c r="I28361" s="1"/>
      <c r="J28361" s="1"/>
      <c r="K28361" s="1"/>
      <c r="L28361" s="1"/>
      <c r="M28361" s="1"/>
    </row>
    <row r="28362" spans="1:13" x14ac:dyDescent="0.25">
      <c r="A28362" t="s">
        <v>127</v>
      </c>
      <c r="B28362">
        <v>868</v>
      </c>
      <c r="C28362">
        <v>1839</v>
      </c>
      <c r="D28362">
        <v>0</v>
      </c>
      <c r="E28362">
        <v>0</v>
      </c>
      <c r="F28362" s="1"/>
      <c r="G28362" s="1"/>
      <c r="H28362" s="1"/>
      <c r="I28362" s="1"/>
      <c r="J28362" s="1"/>
      <c r="K28362" s="1"/>
      <c r="L28362" s="1"/>
      <c r="M28362" s="1"/>
    </row>
    <row r="28363" spans="1:13" x14ac:dyDescent="0.25">
      <c r="A28363" t="s">
        <v>127</v>
      </c>
      <c r="B28363">
        <v>868</v>
      </c>
      <c r="C28363">
        <v>1840</v>
      </c>
      <c r="D28363">
        <v>0</v>
      </c>
      <c r="E28363">
        <v>0</v>
      </c>
      <c r="F28363" s="1"/>
      <c r="G28363" s="1"/>
      <c r="H28363" s="1"/>
      <c r="I28363" s="1"/>
      <c r="J28363" s="1"/>
      <c r="K28363" s="1"/>
      <c r="L28363" s="1"/>
      <c r="M28363" s="1"/>
    </row>
    <row r="28364" spans="1:13" x14ac:dyDescent="0.25">
      <c r="A28364" t="s">
        <v>127</v>
      </c>
      <c r="B28364">
        <v>868</v>
      </c>
      <c r="C28364">
        <v>1841</v>
      </c>
      <c r="D28364">
        <v>0</v>
      </c>
      <c r="E28364">
        <v>0</v>
      </c>
      <c r="F28364" s="1"/>
      <c r="G28364" s="1"/>
      <c r="H28364" s="1"/>
      <c r="I28364" s="1"/>
      <c r="J28364" s="1"/>
      <c r="K28364" s="1"/>
      <c r="L28364" s="1"/>
      <c r="M28364" s="1"/>
    </row>
    <row r="28365" spans="1:13" x14ac:dyDescent="0.25">
      <c r="A28365" t="s">
        <v>127</v>
      </c>
      <c r="B28365">
        <v>868</v>
      </c>
      <c r="C28365">
        <v>1842</v>
      </c>
      <c r="D28365">
        <v>0</v>
      </c>
      <c r="E28365">
        <v>0</v>
      </c>
      <c r="F28365" s="1"/>
      <c r="G28365" s="1"/>
      <c r="H28365" s="1"/>
      <c r="I28365" s="1"/>
      <c r="J28365" s="1"/>
      <c r="K28365" s="1"/>
      <c r="L28365" s="1"/>
      <c r="M28365" s="1"/>
    </row>
    <row r="28366" spans="1:13" x14ac:dyDescent="0.25">
      <c r="A28366" t="s">
        <v>127</v>
      </c>
      <c r="B28366">
        <v>868</v>
      </c>
      <c r="C28366">
        <v>1843</v>
      </c>
      <c r="D28366">
        <v>0</v>
      </c>
      <c r="E28366">
        <v>0</v>
      </c>
      <c r="F28366" s="1"/>
      <c r="G28366" s="1"/>
      <c r="H28366" s="1"/>
      <c r="I28366" s="1"/>
      <c r="J28366" s="1"/>
      <c r="K28366" s="1"/>
      <c r="L28366" s="1"/>
      <c r="M28366" s="1"/>
    </row>
    <row r="28367" spans="1:13" x14ac:dyDescent="0.25">
      <c r="A28367" t="s">
        <v>127</v>
      </c>
      <c r="B28367">
        <v>868</v>
      </c>
      <c r="C28367">
        <v>1844</v>
      </c>
      <c r="D28367">
        <v>0</v>
      </c>
      <c r="E28367">
        <v>0</v>
      </c>
      <c r="F28367" s="1"/>
      <c r="G28367" s="1"/>
      <c r="H28367" s="1"/>
      <c r="I28367" s="1"/>
      <c r="J28367" s="1"/>
      <c r="K28367" s="1"/>
      <c r="L28367" s="1"/>
      <c r="M28367" s="1"/>
    </row>
    <row r="28368" spans="1:13" x14ac:dyDescent="0.25">
      <c r="A28368" t="s">
        <v>127</v>
      </c>
      <c r="B28368">
        <v>868</v>
      </c>
      <c r="C28368">
        <v>1845</v>
      </c>
      <c r="D28368">
        <v>0</v>
      </c>
      <c r="E28368">
        <v>0</v>
      </c>
      <c r="F28368" s="1"/>
      <c r="G28368" s="1"/>
      <c r="H28368" s="1"/>
      <c r="I28368" s="1"/>
      <c r="J28368" s="1"/>
      <c r="K28368" s="1"/>
      <c r="L28368" s="1"/>
      <c r="M28368" s="1"/>
    </row>
    <row r="28369" spans="1:13" x14ac:dyDescent="0.25">
      <c r="A28369" t="s">
        <v>127</v>
      </c>
      <c r="B28369">
        <v>868</v>
      </c>
      <c r="C28369">
        <v>1846</v>
      </c>
      <c r="D28369">
        <v>0</v>
      </c>
      <c r="E28369">
        <v>0</v>
      </c>
      <c r="F28369" s="1"/>
      <c r="G28369" s="1"/>
      <c r="H28369" s="1"/>
      <c r="I28369" s="1"/>
      <c r="J28369" s="1"/>
      <c r="K28369" s="1"/>
      <c r="L28369" s="1"/>
      <c r="M28369" s="1"/>
    </row>
    <row r="28370" spans="1:13" x14ac:dyDescent="0.25">
      <c r="A28370" t="s">
        <v>127</v>
      </c>
      <c r="B28370">
        <v>868</v>
      </c>
      <c r="C28370">
        <v>1847</v>
      </c>
      <c r="D28370">
        <v>0</v>
      </c>
      <c r="E28370">
        <v>0</v>
      </c>
      <c r="F28370" s="1"/>
      <c r="G28370" s="1"/>
      <c r="H28370" s="1"/>
      <c r="I28370" s="1"/>
      <c r="J28370" s="1"/>
      <c r="K28370" s="1"/>
      <c r="L28370" s="1"/>
      <c r="M28370" s="1"/>
    </row>
    <row r="28371" spans="1:13" x14ac:dyDescent="0.25">
      <c r="A28371" t="s">
        <v>127</v>
      </c>
      <c r="B28371">
        <v>868</v>
      </c>
      <c r="C28371">
        <v>1848</v>
      </c>
      <c r="D28371">
        <v>0</v>
      </c>
      <c r="E28371">
        <v>0</v>
      </c>
      <c r="F28371" s="1"/>
      <c r="G28371" s="1"/>
      <c r="H28371" s="1"/>
      <c r="I28371" s="1"/>
      <c r="J28371" s="1"/>
      <c r="K28371" s="1"/>
      <c r="L28371" s="1"/>
      <c r="M28371" s="1"/>
    </row>
    <row r="28372" spans="1:13" x14ac:dyDescent="0.25">
      <c r="A28372" t="s">
        <v>127</v>
      </c>
      <c r="B28372">
        <v>868</v>
      </c>
      <c r="C28372">
        <v>1849</v>
      </c>
      <c r="D28372">
        <v>0</v>
      </c>
      <c r="E28372">
        <v>0</v>
      </c>
      <c r="F28372" s="1"/>
      <c r="G28372" s="1"/>
      <c r="H28372" s="1"/>
      <c r="I28372" s="1"/>
      <c r="J28372" s="1"/>
      <c r="K28372" s="1"/>
      <c r="L28372" s="1"/>
      <c r="M28372" s="1"/>
    </row>
    <row r="28373" spans="1:13" x14ac:dyDescent="0.25">
      <c r="A28373" t="s">
        <v>127</v>
      </c>
      <c r="B28373">
        <v>868</v>
      </c>
      <c r="C28373">
        <v>1850</v>
      </c>
      <c r="D28373">
        <v>0</v>
      </c>
      <c r="E28373">
        <v>0</v>
      </c>
      <c r="F28373" s="1"/>
      <c r="G28373" s="1"/>
      <c r="H28373" s="1"/>
      <c r="I28373" s="1"/>
      <c r="J28373" s="1"/>
      <c r="K28373" s="1"/>
      <c r="L28373" s="1"/>
      <c r="M28373" s="1"/>
    </row>
    <row r="28374" spans="1:13" x14ac:dyDescent="0.25">
      <c r="A28374" t="s">
        <v>127</v>
      </c>
      <c r="B28374">
        <v>868</v>
      </c>
      <c r="C28374">
        <v>1851</v>
      </c>
      <c r="D28374">
        <v>0</v>
      </c>
      <c r="E28374">
        <v>0</v>
      </c>
      <c r="F28374" s="1"/>
      <c r="G28374" s="1"/>
      <c r="H28374" s="1"/>
      <c r="I28374" s="1"/>
      <c r="J28374" s="1"/>
      <c r="K28374" s="1"/>
      <c r="L28374" s="1"/>
      <c r="M28374" s="1"/>
    </row>
    <row r="28375" spans="1:13" x14ac:dyDescent="0.25">
      <c r="A28375" t="s">
        <v>127</v>
      </c>
      <c r="B28375">
        <v>868</v>
      </c>
      <c r="C28375">
        <v>1852</v>
      </c>
      <c r="D28375">
        <v>0</v>
      </c>
      <c r="E28375">
        <v>0</v>
      </c>
      <c r="F28375" s="1"/>
      <c r="G28375" s="1"/>
      <c r="H28375" s="1"/>
      <c r="I28375" s="1"/>
      <c r="J28375" s="1"/>
      <c r="K28375" s="1"/>
      <c r="L28375" s="1"/>
      <c r="M28375" s="1"/>
    </row>
    <row r="28376" spans="1:13" x14ac:dyDescent="0.25">
      <c r="A28376" t="s">
        <v>127</v>
      </c>
      <c r="B28376">
        <v>868</v>
      </c>
      <c r="C28376">
        <v>1853</v>
      </c>
      <c r="D28376">
        <v>0</v>
      </c>
      <c r="E28376">
        <v>0</v>
      </c>
      <c r="F28376" s="1"/>
      <c r="G28376" s="1"/>
      <c r="H28376" s="1"/>
      <c r="I28376" s="1"/>
      <c r="J28376" s="1"/>
      <c r="K28376" s="1"/>
      <c r="L28376" s="1"/>
      <c r="M28376" s="1"/>
    </row>
    <row r="28377" spans="1:13" x14ac:dyDescent="0.25">
      <c r="A28377" t="s">
        <v>127</v>
      </c>
      <c r="B28377">
        <v>868</v>
      </c>
      <c r="C28377">
        <v>1854</v>
      </c>
      <c r="D28377">
        <v>0</v>
      </c>
      <c r="E28377">
        <v>0</v>
      </c>
      <c r="F28377" s="1"/>
      <c r="G28377" s="1"/>
      <c r="H28377" s="1"/>
      <c r="I28377" s="1"/>
      <c r="J28377" s="1"/>
      <c r="K28377" s="1"/>
      <c r="L28377" s="1"/>
      <c r="M28377" s="1"/>
    </row>
    <row r="28378" spans="1:13" x14ac:dyDescent="0.25">
      <c r="A28378" t="s">
        <v>127</v>
      </c>
      <c r="B28378">
        <v>868</v>
      </c>
      <c r="C28378">
        <v>1855</v>
      </c>
      <c r="D28378">
        <v>0</v>
      </c>
      <c r="E28378">
        <v>0</v>
      </c>
      <c r="F28378" s="1"/>
      <c r="G28378" s="1"/>
      <c r="H28378" s="1"/>
      <c r="I28378" s="1"/>
      <c r="J28378" s="1"/>
      <c r="K28378" s="1"/>
      <c r="L28378" s="1"/>
      <c r="M28378" s="1"/>
    </row>
    <row r="28379" spans="1:13" x14ac:dyDescent="0.25">
      <c r="A28379" t="s">
        <v>127</v>
      </c>
      <c r="B28379">
        <v>868</v>
      </c>
      <c r="C28379">
        <v>1856</v>
      </c>
      <c r="D28379">
        <v>0</v>
      </c>
      <c r="E28379">
        <v>0</v>
      </c>
      <c r="F28379" s="1"/>
      <c r="G28379" s="1"/>
      <c r="H28379" s="1"/>
      <c r="I28379" s="1"/>
      <c r="J28379" s="1"/>
      <c r="K28379" s="1"/>
      <c r="L28379" s="1"/>
      <c r="M28379" s="1"/>
    </row>
    <row r="28380" spans="1:13" x14ac:dyDescent="0.25">
      <c r="A28380" t="s">
        <v>127</v>
      </c>
      <c r="B28380">
        <v>868</v>
      </c>
      <c r="C28380">
        <v>1857</v>
      </c>
      <c r="D28380">
        <v>0</v>
      </c>
      <c r="E28380">
        <v>0</v>
      </c>
      <c r="F28380" s="1"/>
      <c r="G28380" s="1"/>
      <c r="H28380" s="1"/>
      <c r="I28380" s="1"/>
      <c r="J28380" s="1"/>
      <c r="K28380" s="1"/>
      <c r="L28380" s="1"/>
      <c r="M28380" s="1"/>
    </row>
    <row r="28381" spans="1:13" x14ac:dyDescent="0.25">
      <c r="A28381" t="s">
        <v>127</v>
      </c>
      <c r="B28381">
        <v>868</v>
      </c>
      <c r="C28381">
        <v>1858</v>
      </c>
      <c r="D28381">
        <v>0</v>
      </c>
      <c r="E28381">
        <v>0</v>
      </c>
      <c r="F28381" s="1"/>
      <c r="G28381" s="1"/>
      <c r="H28381" s="1"/>
      <c r="I28381" s="1"/>
      <c r="J28381" s="1"/>
      <c r="K28381" s="1"/>
      <c r="L28381" s="1"/>
      <c r="M28381" s="1"/>
    </row>
    <row r="28382" spans="1:13" x14ac:dyDescent="0.25">
      <c r="A28382" t="s">
        <v>127</v>
      </c>
      <c r="B28382">
        <v>868</v>
      </c>
      <c r="C28382">
        <v>1859</v>
      </c>
      <c r="D28382">
        <v>0</v>
      </c>
      <c r="E28382">
        <v>0</v>
      </c>
      <c r="F28382" s="1"/>
      <c r="G28382" s="1"/>
      <c r="H28382" s="1"/>
      <c r="I28382" s="1"/>
      <c r="J28382" s="1"/>
      <c r="K28382" s="1"/>
      <c r="L28382" s="1"/>
      <c r="M28382" s="1"/>
    </row>
    <row r="28383" spans="1:13" x14ac:dyDescent="0.25">
      <c r="A28383" t="s">
        <v>127</v>
      </c>
      <c r="B28383">
        <v>868</v>
      </c>
      <c r="C28383">
        <v>1860</v>
      </c>
      <c r="D28383">
        <v>0</v>
      </c>
      <c r="E28383">
        <v>0</v>
      </c>
      <c r="F28383" s="1"/>
      <c r="G28383" s="1"/>
      <c r="H28383" s="1"/>
      <c r="I28383" s="1"/>
      <c r="J28383" s="1"/>
      <c r="K28383" s="1"/>
      <c r="L28383" s="1"/>
      <c r="M28383" s="1"/>
    </row>
    <row r="28384" spans="1:13" x14ac:dyDescent="0.25">
      <c r="A28384" t="s">
        <v>127</v>
      </c>
      <c r="B28384">
        <v>868</v>
      </c>
      <c r="C28384">
        <v>1861</v>
      </c>
      <c r="D28384">
        <v>0</v>
      </c>
      <c r="E28384">
        <v>0</v>
      </c>
      <c r="F28384" s="1"/>
      <c r="G28384" s="1"/>
      <c r="H28384" s="1"/>
      <c r="I28384" s="1"/>
      <c r="J28384" s="1"/>
      <c r="K28384" s="1"/>
      <c r="L28384" s="1"/>
      <c r="M28384" s="1"/>
    </row>
    <row r="28385" spans="1:13" x14ac:dyDescent="0.25">
      <c r="A28385" t="s">
        <v>127</v>
      </c>
      <c r="B28385">
        <v>868</v>
      </c>
      <c r="C28385">
        <v>1862</v>
      </c>
      <c r="D28385">
        <v>0</v>
      </c>
      <c r="E28385">
        <v>0</v>
      </c>
      <c r="F28385" s="1"/>
      <c r="G28385" s="1"/>
      <c r="H28385" s="1"/>
      <c r="I28385" s="1"/>
      <c r="J28385" s="1"/>
      <c r="K28385" s="1"/>
      <c r="L28385" s="1"/>
      <c r="M28385" s="1"/>
    </row>
    <row r="28386" spans="1:13" x14ac:dyDescent="0.25">
      <c r="A28386" t="s">
        <v>127</v>
      </c>
      <c r="B28386">
        <v>868</v>
      </c>
      <c r="C28386">
        <v>1863</v>
      </c>
      <c r="D28386">
        <v>0</v>
      </c>
      <c r="E28386">
        <v>0</v>
      </c>
      <c r="F28386" s="1"/>
      <c r="G28386" s="1"/>
      <c r="H28386" s="1"/>
      <c r="I28386" s="1"/>
      <c r="J28386" s="1"/>
      <c r="K28386" s="1"/>
      <c r="L28386" s="1"/>
      <c r="M28386" s="1"/>
    </row>
    <row r="28387" spans="1:13" x14ac:dyDescent="0.25">
      <c r="A28387" t="s">
        <v>127</v>
      </c>
      <c r="B28387">
        <v>868</v>
      </c>
      <c r="C28387">
        <v>1864</v>
      </c>
      <c r="D28387">
        <v>0</v>
      </c>
      <c r="E28387">
        <v>0</v>
      </c>
      <c r="F28387" s="1"/>
      <c r="G28387" s="1"/>
      <c r="H28387" s="1"/>
      <c r="I28387" s="1"/>
      <c r="J28387" s="1"/>
      <c r="K28387" s="1"/>
      <c r="L28387" s="1"/>
      <c r="M28387" s="1"/>
    </row>
    <row r="28388" spans="1:13" x14ac:dyDescent="0.25">
      <c r="A28388" t="s">
        <v>127</v>
      </c>
      <c r="B28388">
        <v>868</v>
      </c>
      <c r="C28388">
        <v>1865</v>
      </c>
      <c r="D28388">
        <v>0</v>
      </c>
      <c r="E28388">
        <v>0</v>
      </c>
      <c r="F28388" s="1"/>
      <c r="G28388" s="1"/>
      <c r="H28388" s="1"/>
      <c r="I28388" s="1"/>
      <c r="J28388" s="1"/>
      <c r="K28388" s="1"/>
      <c r="L28388" s="1"/>
      <c r="M28388" s="1"/>
    </row>
    <row r="28389" spans="1:13" x14ac:dyDescent="0.25">
      <c r="A28389" t="s">
        <v>127</v>
      </c>
      <c r="B28389">
        <v>868</v>
      </c>
      <c r="C28389">
        <v>1866</v>
      </c>
      <c r="D28389">
        <v>0</v>
      </c>
      <c r="E28389">
        <v>0</v>
      </c>
      <c r="F28389" s="1"/>
      <c r="G28389" s="1"/>
      <c r="H28389" s="1"/>
      <c r="I28389" s="1"/>
      <c r="J28389" s="1"/>
      <c r="K28389" s="1"/>
      <c r="L28389" s="1"/>
      <c r="M28389" s="1"/>
    </row>
    <row r="28390" spans="1:13" x14ac:dyDescent="0.25">
      <c r="A28390" t="s">
        <v>127</v>
      </c>
      <c r="B28390">
        <v>868</v>
      </c>
      <c r="C28390">
        <v>1867</v>
      </c>
      <c r="D28390">
        <v>0</v>
      </c>
      <c r="E28390">
        <v>0</v>
      </c>
      <c r="F28390" s="1"/>
      <c r="G28390" s="1"/>
      <c r="H28390" s="1"/>
      <c r="I28390" s="1"/>
      <c r="J28390" s="1"/>
      <c r="K28390" s="1"/>
      <c r="L28390" s="1"/>
      <c r="M28390" s="1"/>
    </row>
    <row r="28391" spans="1:13" x14ac:dyDescent="0.25">
      <c r="A28391" t="s">
        <v>127</v>
      </c>
      <c r="B28391">
        <v>868</v>
      </c>
      <c r="C28391">
        <v>1868</v>
      </c>
      <c r="D28391">
        <v>0</v>
      </c>
      <c r="E28391">
        <v>0</v>
      </c>
      <c r="F28391" s="1"/>
      <c r="G28391" s="1"/>
      <c r="H28391" s="1"/>
      <c r="I28391" s="1"/>
      <c r="J28391" s="1"/>
      <c r="K28391" s="1"/>
      <c r="L28391" s="1"/>
      <c r="M28391" s="1"/>
    </row>
    <row r="28392" spans="1:13" x14ac:dyDescent="0.25">
      <c r="A28392" t="s">
        <v>127</v>
      </c>
      <c r="B28392">
        <v>868</v>
      </c>
      <c r="C28392">
        <v>1869</v>
      </c>
      <c r="D28392">
        <v>0</v>
      </c>
      <c r="E28392">
        <v>0</v>
      </c>
      <c r="F28392" s="1"/>
      <c r="G28392" s="1"/>
      <c r="H28392" s="1"/>
      <c r="I28392" s="1"/>
      <c r="J28392" s="1"/>
      <c r="K28392" s="1"/>
      <c r="L28392" s="1"/>
      <c r="M28392" s="1"/>
    </row>
    <row r="28393" spans="1:13" x14ac:dyDescent="0.25">
      <c r="A28393" t="s">
        <v>127</v>
      </c>
      <c r="B28393">
        <v>868</v>
      </c>
      <c r="C28393">
        <v>1870</v>
      </c>
      <c r="D28393">
        <v>0</v>
      </c>
      <c r="E28393">
        <v>0</v>
      </c>
      <c r="F28393" s="1"/>
      <c r="G28393" s="1"/>
      <c r="H28393" s="1"/>
      <c r="I28393" s="1"/>
      <c r="J28393" s="1"/>
      <c r="K28393" s="1"/>
      <c r="L28393" s="1"/>
      <c r="M28393" s="1"/>
    </row>
    <row r="28394" spans="1:13" x14ac:dyDescent="0.25">
      <c r="A28394" t="s">
        <v>127</v>
      </c>
      <c r="B28394">
        <v>868</v>
      </c>
      <c r="C28394">
        <v>1871</v>
      </c>
      <c r="D28394">
        <v>0</v>
      </c>
      <c r="E28394">
        <v>0</v>
      </c>
      <c r="F28394" s="1"/>
      <c r="G28394" s="1"/>
      <c r="H28394" s="1"/>
      <c r="I28394" s="1"/>
      <c r="J28394" s="1"/>
      <c r="K28394" s="1"/>
      <c r="L28394" s="1"/>
      <c r="M28394" s="1"/>
    </row>
    <row r="28395" spans="1:13" x14ac:dyDescent="0.25">
      <c r="A28395" t="s">
        <v>127</v>
      </c>
      <c r="B28395">
        <v>868</v>
      </c>
      <c r="C28395">
        <v>1872</v>
      </c>
      <c r="D28395">
        <v>0</v>
      </c>
      <c r="E28395">
        <v>0</v>
      </c>
      <c r="F28395" s="1"/>
      <c r="G28395" s="1"/>
      <c r="H28395" s="1"/>
      <c r="I28395" s="1"/>
      <c r="J28395" s="1"/>
      <c r="K28395" s="1"/>
      <c r="L28395" s="1"/>
      <c r="M28395" s="1"/>
    </row>
    <row r="28396" spans="1:13" x14ac:dyDescent="0.25">
      <c r="A28396" t="s">
        <v>127</v>
      </c>
      <c r="B28396">
        <v>868</v>
      </c>
      <c r="C28396">
        <v>1873</v>
      </c>
      <c r="D28396">
        <v>0</v>
      </c>
      <c r="E28396">
        <v>0</v>
      </c>
      <c r="F28396" s="1"/>
      <c r="G28396" s="1"/>
      <c r="H28396" s="1"/>
      <c r="I28396" s="1"/>
      <c r="J28396" s="1"/>
      <c r="K28396" s="1"/>
      <c r="L28396" s="1"/>
      <c r="M28396" s="1"/>
    </row>
    <row r="28397" spans="1:13" x14ac:dyDescent="0.25">
      <c r="A28397" t="s">
        <v>127</v>
      </c>
      <c r="B28397">
        <v>868</v>
      </c>
      <c r="C28397">
        <v>1874</v>
      </c>
      <c r="D28397">
        <v>0</v>
      </c>
      <c r="E28397">
        <v>0</v>
      </c>
      <c r="F28397" s="1"/>
      <c r="G28397" s="1"/>
      <c r="H28397" s="1"/>
      <c r="I28397" s="1"/>
      <c r="J28397" s="1"/>
      <c r="K28397" s="1"/>
      <c r="L28397" s="1"/>
      <c r="M28397" s="1"/>
    </row>
    <row r="28398" spans="1:13" x14ac:dyDescent="0.25">
      <c r="A28398" t="s">
        <v>127</v>
      </c>
      <c r="B28398">
        <v>868</v>
      </c>
      <c r="C28398">
        <v>1875</v>
      </c>
      <c r="D28398">
        <v>0</v>
      </c>
      <c r="E28398">
        <v>0</v>
      </c>
      <c r="F28398" s="1"/>
      <c r="G28398" s="1"/>
      <c r="H28398" s="1"/>
      <c r="I28398" s="1"/>
      <c r="J28398" s="1"/>
      <c r="K28398" s="1"/>
      <c r="L28398" s="1"/>
      <c r="M28398" s="1"/>
    </row>
    <row r="28399" spans="1:13" x14ac:dyDescent="0.25">
      <c r="A28399" t="s">
        <v>127</v>
      </c>
      <c r="B28399">
        <v>868</v>
      </c>
      <c r="C28399">
        <v>1876</v>
      </c>
      <c r="D28399">
        <v>0</v>
      </c>
      <c r="E28399">
        <v>0</v>
      </c>
      <c r="F28399" s="1"/>
      <c r="G28399" s="1"/>
      <c r="H28399" s="1"/>
      <c r="I28399" s="1"/>
      <c r="J28399" s="1"/>
      <c r="K28399" s="1"/>
      <c r="L28399" s="1"/>
      <c r="M28399" s="1"/>
    </row>
    <row r="28400" spans="1:13" x14ac:dyDescent="0.25">
      <c r="A28400" t="s">
        <v>127</v>
      </c>
      <c r="B28400">
        <v>868</v>
      </c>
      <c r="C28400">
        <v>1877</v>
      </c>
      <c r="D28400">
        <v>0</v>
      </c>
      <c r="E28400">
        <v>0</v>
      </c>
      <c r="F28400" s="1"/>
      <c r="G28400" s="1"/>
      <c r="H28400" s="1"/>
      <c r="I28400" s="1"/>
      <c r="J28400" s="1"/>
      <c r="K28400" s="1"/>
      <c r="L28400" s="1"/>
      <c r="M28400" s="1"/>
    </row>
    <row r="28401" spans="1:13" x14ac:dyDescent="0.25">
      <c r="A28401" t="s">
        <v>127</v>
      </c>
      <c r="B28401">
        <v>868</v>
      </c>
      <c r="C28401">
        <v>1878</v>
      </c>
      <c r="D28401">
        <v>0</v>
      </c>
      <c r="E28401">
        <v>0</v>
      </c>
      <c r="F28401" s="1"/>
      <c r="G28401" s="1"/>
      <c r="H28401" s="1"/>
      <c r="I28401" s="1"/>
      <c r="J28401" s="1"/>
      <c r="K28401" s="1"/>
      <c r="L28401" s="1"/>
      <c r="M28401" s="1"/>
    </row>
    <row r="28402" spans="1:13" x14ac:dyDescent="0.25">
      <c r="A28402" t="s">
        <v>127</v>
      </c>
      <c r="B28402">
        <v>868</v>
      </c>
      <c r="C28402">
        <v>1879</v>
      </c>
      <c r="D28402">
        <v>0</v>
      </c>
      <c r="E28402">
        <v>0</v>
      </c>
      <c r="F28402" s="1"/>
      <c r="G28402" s="1"/>
      <c r="H28402" s="1"/>
      <c r="I28402" s="1"/>
      <c r="J28402" s="1"/>
      <c r="K28402" s="1"/>
      <c r="L28402" s="1"/>
      <c r="M28402" s="1"/>
    </row>
    <row r="28403" spans="1:13" x14ac:dyDescent="0.25">
      <c r="A28403" t="s">
        <v>127</v>
      </c>
      <c r="B28403">
        <v>868</v>
      </c>
      <c r="C28403">
        <v>1880</v>
      </c>
      <c r="D28403">
        <v>0</v>
      </c>
      <c r="E28403">
        <v>0</v>
      </c>
      <c r="F28403" s="1"/>
      <c r="G28403" s="1"/>
      <c r="H28403" s="1"/>
      <c r="I28403" s="1"/>
      <c r="J28403" s="1"/>
      <c r="K28403" s="1"/>
      <c r="L28403" s="1"/>
      <c r="M28403" s="1"/>
    </row>
    <row r="28404" spans="1:13" x14ac:dyDescent="0.25">
      <c r="A28404" t="s">
        <v>127</v>
      </c>
      <c r="B28404">
        <v>868</v>
      </c>
      <c r="C28404">
        <v>1881</v>
      </c>
      <c r="D28404">
        <v>0</v>
      </c>
      <c r="E28404">
        <v>0</v>
      </c>
      <c r="F28404" s="1"/>
      <c r="G28404" s="1"/>
      <c r="H28404" s="1"/>
      <c r="I28404" s="1"/>
      <c r="J28404" s="1"/>
      <c r="K28404" s="1"/>
      <c r="L28404" s="1"/>
      <c r="M28404" s="1"/>
    </row>
    <row r="28405" spans="1:13" x14ac:dyDescent="0.25">
      <c r="A28405" t="s">
        <v>127</v>
      </c>
      <c r="B28405">
        <v>868</v>
      </c>
      <c r="C28405">
        <v>1882</v>
      </c>
      <c r="D28405">
        <v>0</v>
      </c>
      <c r="E28405">
        <v>0</v>
      </c>
      <c r="F28405" s="1"/>
      <c r="G28405" s="1"/>
      <c r="H28405" s="1"/>
      <c r="I28405" s="1"/>
      <c r="J28405" s="1"/>
      <c r="K28405" s="1"/>
      <c r="L28405" s="1"/>
      <c r="M28405" s="1"/>
    </row>
    <row r="28406" spans="1:13" x14ac:dyDescent="0.25">
      <c r="A28406" t="s">
        <v>127</v>
      </c>
      <c r="B28406">
        <v>868</v>
      </c>
      <c r="C28406">
        <v>1883</v>
      </c>
      <c r="D28406">
        <v>0</v>
      </c>
      <c r="E28406">
        <v>0</v>
      </c>
      <c r="F28406" s="1"/>
      <c r="G28406" s="1"/>
      <c r="H28406" s="1"/>
      <c r="I28406" s="1"/>
      <c r="J28406" s="1"/>
      <c r="K28406" s="1"/>
      <c r="L28406" s="1"/>
      <c r="M28406" s="1"/>
    </row>
    <row r="28407" spans="1:13" x14ac:dyDescent="0.25">
      <c r="A28407" t="s">
        <v>127</v>
      </c>
      <c r="B28407">
        <v>868</v>
      </c>
      <c r="C28407">
        <v>1884</v>
      </c>
      <c r="D28407">
        <v>0</v>
      </c>
      <c r="E28407">
        <v>0</v>
      </c>
      <c r="F28407" s="1"/>
      <c r="G28407" s="1"/>
      <c r="H28407" s="1"/>
      <c r="I28407" s="1"/>
      <c r="J28407" s="1"/>
      <c r="K28407" s="1"/>
      <c r="L28407" s="1"/>
      <c r="M28407" s="1"/>
    </row>
    <row r="28408" spans="1:13" x14ac:dyDescent="0.25">
      <c r="A28408" t="s">
        <v>127</v>
      </c>
      <c r="B28408">
        <v>868</v>
      </c>
      <c r="C28408">
        <v>1885</v>
      </c>
      <c r="D28408">
        <v>0</v>
      </c>
      <c r="E28408">
        <v>0</v>
      </c>
      <c r="F28408" s="1"/>
      <c r="G28408" s="1"/>
      <c r="H28408" s="1"/>
      <c r="I28408" s="1"/>
      <c r="J28408" s="1"/>
      <c r="K28408" s="1"/>
      <c r="L28408" s="1"/>
      <c r="M28408" s="1"/>
    </row>
    <row r="28409" spans="1:13" x14ac:dyDescent="0.25">
      <c r="A28409" t="s">
        <v>127</v>
      </c>
      <c r="B28409">
        <v>868</v>
      </c>
      <c r="C28409">
        <v>1886</v>
      </c>
      <c r="D28409">
        <v>0</v>
      </c>
      <c r="E28409">
        <v>0</v>
      </c>
      <c r="F28409" s="1"/>
      <c r="G28409" s="1"/>
      <c r="H28409" s="1"/>
      <c r="I28409" s="1"/>
      <c r="J28409" s="1"/>
      <c r="K28409" s="1"/>
      <c r="L28409" s="1"/>
      <c r="M28409" s="1"/>
    </row>
    <row r="28410" spans="1:13" x14ac:dyDescent="0.25">
      <c r="A28410" t="s">
        <v>127</v>
      </c>
      <c r="B28410">
        <v>868</v>
      </c>
      <c r="C28410">
        <v>1887</v>
      </c>
      <c r="D28410">
        <v>0</v>
      </c>
      <c r="E28410">
        <v>0</v>
      </c>
      <c r="F28410" s="1"/>
      <c r="G28410" s="1"/>
      <c r="H28410" s="1"/>
      <c r="I28410" s="1"/>
      <c r="J28410" s="1"/>
      <c r="K28410" s="1"/>
      <c r="L28410" s="1"/>
      <c r="M28410" s="1"/>
    </row>
    <row r="28411" spans="1:13" x14ac:dyDescent="0.25">
      <c r="A28411" t="s">
        <v>127</v>
      </c>
      <c r="B28411">
        <v>868</v>
      </c>
      <c r="C28411">
        <v>1888</v>
      </c>
      <c r="D28411">
        <v>0</v>
      </c>
      <c r="E28411">
        <v>0</v>
      </c>
      <c r="F28411" s="1"/>
      <c r="G28411" s="1"/>
      <c r="H28411" s="1"/>
      <c r="I28411" s="1"/>
      <c r="J28411" s="1"/>
      <c r="K28411" s="1"/>
      <c r="L28411" s="1"/>
      <c r="M28411" s="1"/>
    </row>
    <row r="28412" spans="1:13" x14ac:dyDescent="0.25">
      <c r="A28412" t="s">
        <v>127</v>
      </c>
      <c r="B28412">
        <v>868</v>
      </c>
      <c r="C28412">
        <v>1889</v>
      </c>
      <c r="D28412">
        <v>0</v>
      </c>
      <c r="E28412">
        <v>0</v>
      </c>
      <c r="F28412" s="1"/>
      <c r="G28412" s="1"/>
      <c r="H28412" s="1"/>
      <c r="I28412" s="1"/>
      <c r="J28412" s="1"/>
      <c r="K28412" s="1"/>
      <c r="L28412" s="1"/>
      <c r="M28412" s="1"/>
    </row>
    <row r="28413" spans="1:13" x14ac:dyDescent="0.25">
      <c r="A28413" t="s">
        <v>127</v>
      </c>
      <c r="B28413">
        <v>868</v>
      </c>
      <c r="C28413">
        <v>1890</v>
      </c>
      <c r="D28413">
        <v>0</v>
      </c>
      <c r="E28413">
        <v>0</v>
      </c>
      <c r="F28413" s="1"/>
      <c r="G28413" s="1"/>
      <c r="H28413" s="1"/>
      <c r="I28413" s="1"/>
      <c r="J28413" s="1"/>
      <c r="K28413" s="1"/>
      <c r="L28413" s="1"/>
      <c r="M28413" s="1"/>
    </row>
    <row r="28414" spans="1:13" x14ac:dyDescent="0.25">
      <c r="A28414" t="s">
        <v>127</v>
      </c>
      <c r="B28414">
        <v>868</v>
      </c>
      <c r="C28414">
        <v>1891</v>
      </c>
      <c r="D28414">
        <v>0</v>
      </c>
      <c r="E28414">
        <v>0</v>
      </c>
      <c r="F28414" s="1"/>
      <c r="G28414" s="1"/>
      <c r="H28414" s="1"/>
      <c r="I28414" s="1"/>
      <c r="J28414" s="1"/>
      <c r="K28414" s="1"/>
      <c r="L28414" s="1"/>
      <c r="M28414" s="1"/>
    </row>
    <row r="28415" spans="1:13" x14ac:dyDescent="0.25">
      <c r="A28415" t="s">
        <v>127</v>
      </c>
      <c r="B28415">
        <v>868</v>
      </c>
      <c r="C28415">
        <v>1892</v>
      </c>
      <c r="D28415">
        <v>0</v>
      </c>
      <c r="E28415">
        <v>0</v>
      </c>
      <c r="F28415" s="1"/>
      <c r="G28415" s="1"/>
      <c r="H28415" s="1"/>
      <c r="I28415" s="1"/>
      <c r="J28415" s="1"/>
      <c r="K28415" s="1"/>
      <c r="L28415" s="1"/>
      <c r="M28415" s="1"/>
    </row>
    <row r="28416" spans="1:13" x14ac:dyDescent="0.25">
      <c r="A28416" t="s">
        <v>127</v>
      </c>
      <c r="B28416">
        <v>868</v>
      </c>
      <c r="C28416">
        <v>1893</v>
      </c>
      <c r="D28416">
        <v>0</v>
      </c>
      <c r="E28416">
        <v>0</v>
      </c>
      <c r="F28416" s="1"/>
      <c r="G28416" s="1"/>
      <c r="H28416" s="1"/>
      <c r="I28416" s="1"/>
      <c r="J28416" s="1"/>
      <c r="K28416" s="1"/>
      <c r="L28416" s="1"/>
      <c r="M28416" s="1"/>
    </row>
    <row r="28417" spans="1:13" x14ac:dyDescent="0.25">
      <c r="A28417" t="s">
        <v>127</v>
      </c>
      <c r="B28417">
        <v>868</v>
      </c>
      <c r="C28417">
        <v>1894</v>
      </c>
      <c r="D28417">
        <v>0</v>
      </c>
      <c r="E28417">
        <v>0</v>
      </c>
      <c r="F28417" s="1"/>
      <c r="G28417" s="1"/>
      <c r="H28417" s="1"/>
      <c r="I28417" s="1"/>
      <c r="J28417" s="1"/>
      <c r="K28417" s="1"/>
      <c r="L28417" s="1"/>
      <c r="M28417" s="1"/>
    </row>
    <row r="28418" spans="1:13" x14ac:dyDescent="0.25">
      <c r="A28418" t="s">
        <v>127</v>
      </c>
      <c r="B28418">
        <v>868</v>
      </c>
      <c r="C28418">
        <v>1895</v>
      </c>
      <c r="D28418">
        <v>0</v>
      </c>
      <c r="E28418">
        <v>0</v>
      </c>
      <c r="F28418" s="1"/>
      <c r="G28418" s="1"/>
      <c r="H28418" s="1"/>
      <c r="I28418" s="1"/>
      <c r="J28418" s="1"/>
      <c r="K28418" s="1"/>
      <c r="L28418" s="1"/>
      <c r="M28418" s="1"/>
    </row>
    <row r="28419" spans="1:13" x14ac:dyDescent="0.25">
      <c r="A28419" t="s">
        <v>127</v>
      </c>
      <c r="B28419">
        <v>868</v>
      </c>
      <c r="C28419">
        <v>1896</v>
      </c>
      <c r="D28419">
        <v>0</v>
      </c>
      <c r="E28419">
        <v>0</v>
      </c>
      <c r="F28419" s="1"/>
      <c r="G28419" s="1"/>
      <c r="H28419" s="1"/>
      <c r="I28419" s="1"/>
      <c r="J28419" s="1"/>
      <c r="K28419" s="1"/>
      <c r="L28419" s="1"/>
      <c r="M28419" s="1"/>
    </row>
    <row r="28420" spans="1:13" x14ac:dyDescent="0.25">
      <c r="A28420" t="s">
        <v>127</v>
      </c>
      <c r="B28420">
        <v>868</v>
      </c>
      <c r="C28420">
        <v>1897</v>
      </c>
      <c r="D28420">
        <v>0</v>
      </c>
      <c r="E28420">
        <v>0</v>
      </c>
      <c r="F28420" s="1"/>
      <c r="G28420" s="1"/>
      <c r="H28420" s="1"/>
      <c r="I28420" s="1"/>
      <c r="J28420" s="1"/>
      <c r="K28420" s="1"/>
      <c r="L28420" s="1"/>
      <c r="M28420" s="1"/>
    </row>
    <row r="28421" spans="1:13" x14ac:dyDescent="0.25">
      <c r="A28421" t="s">
        <v>127</v>
      </c>
      <c r="B28421">
        <v>868</v>
      </c>
      <c r="C28421">
        <v>1898</v>
      </c>
      <c r="D28421">
        <v>0</v>
      </c>
      <c r="E28421">
        <v>0</v>
      </c>
      <c r="F28421" s="1"/>
      <c r="G28421" s="1"/>
      <c r="H28421" s="1"/>
      <c r="I28421" s="1"/>
      <c r="J28421" s="1"/>
      <c r="K28421" s="1"/>
      <c r="L28421" s="1"/>
      <c r="M28421" s="1"/>
    </row>
    <row r="28422" spans="1:13" x14ac:dyDescent="0.25">
      <c r="A28422" t="s">
        <v>127</v>
      </c>
      <c r="B28422">
        <v>868</v>
      </c>
      <c r="C28422">
        <v>1899</v>
      </c>
      <c r="D28422">
        <v>0</v>
      </c>
      <c r="E28422">
        <v>0</v>
      </c>
      <c r="F28422" s="1"/>
      <c r="G28422" s="1"/>
      <c r="H28422" s="1"/>
      <c r="I28422" s="1"/>
      <c r="J28422" s="1"/>
      <c r="K28422" s="1"/>
      <c r="L28422" s="1"/>
      <c r="M28422" s="1"/>
    </row>
    <row r="28423" spans="1:13" x14ac:dyDescent="0.25">
      <c r="A28423" t="s">
        <v>127</v>
      </c>
      <c r="B28423">
        <v>868</v>
      </c>
      <c r="C28423">
        <v>1900</v>
      </c>
      <c r="D28423">
        <v>0</v>
      </c>
      <c r="E28423">
        <v>0</v>
      </c>
      <c r="F28423" s="1"/>
      <c r="G28423" s="1"/>
      <c r="H28423" s="1"/>
      <c r="I28423" s="1"/>
      <c r="J28423" s="1"/>
      <c r="K28423" s="1"/>
      <c r="L28423" s="1"/>
      <c r="M28423" s="1"/>
    </row>
    <row r="28424" spans="1:13" x14ac:dyDescent="0.25">
      <c r="A28424" t="s">
        <v>127</v>
      </c>
      <c r="B28424">
        <v>868</v>
      </c>
      <c r="C28424">
        <v>1901</v>
      </c>
      <c r="D28424">
        <v>0</v>
      </c>
      <c r="E28424">
        <v>0</v>
      </c>
      <c r="F28424" s="1"/>
      <c r="G28424" s="1"/>
      <c r="H28424" s="1"/>
      <c r="I28424" s="1"/>
      <c r="J28424" s="1"/>
      <c r="K28424" s="1"/>
      <c r="L28424" s="1"/>
      <c r="M28424" s="1"/>
    </row>
    <row r="28425" spans="1:13" x14ac:dyDescent="0.25">
      <c r="A28425" t="s">
        <v>127</v>
      </c>
      <c r="B28425">
        <v>868</v>
      </c>
      <c r="C28425">
        <v>1902</v>
      </c>
      <c r="D28425">
        <v>0</v>
      </c>
      <c r="E28425">
        <v>0</v>
      </c>
      <c r="F28425" s="1"/>
      <c r="G28425" s="1"/>
      <c r="H28425" s="1"/>
      <c r="I28425" s="1"/>
      <c r="J28425" s="1"/>
      <c r="K28425" s="1"/>
      <c r="L28425" s="1"/>
      <c r="M28425" s="1"/>
    </row>
    <row r="28426" spans="1:13" x14ac:dyDescent="0.25">
      <c r="A28426" t="s">
        <v>127</v>
      </c>
      <c r="B28426">
        <v>868</v>
      </c>
      <c r="C28426">
        <v>1903</v>
      </c>
      <c r="D28426">
        <v>0</v>
      </c>
      <c r="E28426">
        <v>0</v>
      </c>
      <c r="F28426" s="1"/>
      <c r="G28426" s="1"/>
      <c r="H28426" s="1"/>
      <c r="I28426" s="1"/>
      <c r="J28426" s="1"/>
      <c r="K28426" s="1"/>
      <c r="L28426" s="1"/>
      <c r="M28426" s="1"/>
    </row>
    <row r="28427" spans="1:13" x14ac:dyDescent="0.25">
      <c r="A28427" t="s">
        <v>127</v>
      </c>
      <c r="B28427">
        <v>868</v>
      </c>
      <c r="C28427">
        <v>1904</v>
      </c>
      <c r="D28427">
        <v>0</v>
      </c>
      <c r="E28427">
        <v>0</v>
      </c>
      <c r="F28427" s="1"/>
      <c r="G28427" s="1"/>
      <c r="H28427" s="1"/>
      <c r="I28427" s="1"/>
      <c r="J28427" s="1"/>
      <c r="K28427" s="1"/>
      <c r="L28427" s="1"/>
      <c r="M28427" s="1"/>
    </row>
    <row r="28428" spans="1:13" x14ac:dyDescent="0.25">
      <c r="A28428" t="s">
        <v>127</v>
      </c>
      <c r="B28428">
        <v>868</v>
      </c>
      <c r="C28428">
        <v>1905</v>
      </c>
      <c r="D28428">
        <v>0</v>
      </c>
      <c r="E28428">
        <v>0</v>
      </c>
      <c r="F28428" s="1"/>
      <c r="G28428" s="1"/>
      <c r="H28428" s="1"/>
      <c r="I28428" s="1"/>
      <c r="J28428" s="1"/>
      <c r="K28428" s="1"/>
      <c r="L28428" s="1"/>
      <c r="M28428" s="1"/>
    </row>
    <row r="28429" spans="1:13" x14ac:dyDescent="0.25">
      <c r="A28429" t="s">
        <v>127</v>
      </c>
      <c r="B28429">
        <v>868</v>
      </c>
      <c r="C28429">
        <v>1906</v>
      </c>
      <c r="D28429">
        <v>0</v>
      </c>
      <c r="E28429">
        <v>0</v>
      </c>
      <c r="F28429" s="1"/>
      <c r="G28429" s="1"/>
      <c r="H28429" s="1"/>
      <c r="I28429" s="1"/>
      <c r="J28429" s="1"/>
      <c r="K28429" s="1"/>
      <c r="L28429" s="1"/>
      <c r="M28429" s="1"/>
    </row>
    <row r="28430" spans="1:13" x14ac:dyDescent="0.25">
      <c r="A28430" t="s">
        <v>127</v>
      </c>
      <c r="B28430">
        <v>868</v>
      </c>
      <c r="C28430">
        <v>1907</v>
      </c>
      <c r="D28430">
        <v>0</v>
      </c>
      <c r="E28430">
        <v>0</v>
      </c>
      <c r="F28430" s="1"/>
      <c r="G28430" s="1"/>
      <c r="H28430" s="1"/>
      <c r="I28430" s="1"/>
      <c r="J28430" s="1"/>
      <c r="K28430" s="1"/>
      <c r="L28430" s="1"/>
      <c r="M28430" s="1"/>
    </row>
    <row r="28431" spans="1:13" x14ac:dyDescent="0.25">
      <c r="A28431" t="s">
        <v>127</v>
      </c>
      <c r="B28431">
        <v>868</v>
      </c>
      <c r="C28431">
        <v>1908</v>
      </c>
      <c r="D28431">
        <v>0</v>
      </c>
      <c r="E28431">
        <v>0</v>
      </c>
      <c r="F28431" s="1"/>
      <c r="G28431" s="1"/>
      <c r="H28431" s="1"/>
      <c r="I28431" s="1"/>
      <c r="J28431" s="1"/>
      <c r="K28431" s="1"/>
      <c r="L28431" s="1"/>
      <c r="M28431" s="1"/>
    </row>
    <row r="28432" spans="1:13" x14ac:dyDescent="0.25">
      <c r="A28432" t="s">
        <v>127</v>
      </c>
      <c r="B28432">
        <v>868</v>
      </c>
      <c r="C28432">
        <v>1909</v>
      </c>
      <c r="D28432">
        <v>0</v>
      </c>
      <c r="E28432">
        <v>0</v>
      </c>
      <c r="F28432" s="1"/>
      <c r="G28432" s="1"/>
      <c r="H28432" s="1"/>
      <c r="I28432" s="1"/>
      <c r="J28432" s="1"/>
      <c r="K28432" s="1"/>
      <c r="L28432" s="1"/>
      <c r="M28432" s="1"/>
    </row>
    <row r="28433" spans="1:13" x14ac:dyDescent="0.25">
      <c r="A28433" t="s">
        <v>127</v>
      </c>
      <c r="B28433">
        <v>868</v>
      </c>
      <c r="C28433">
        <v>1910</v>
      </c>
      <c r="D28433">
        <v>0</v>
      </c>
      <c r="E28433">
        <v>0</v>
      </c>
      <c r="F28433" s="1"/>
      <c r="G28433" s="1"/>
      <c r="H28433" s="1"/>
      <c r="I28433" s="1"/>
      <c r="J28433" s="1"/>
      <c r="K28433" s="1"/>
      <c r="L28433" s="1"/>
      <c r="M28433" s="1"/>
    </row>
    <row r="28434" spans="1:13" x14ac:dyDescent="0.25">
      <c r="A28434" t="s">
        <v>127</v>
      </c>
      <c r="B28434">
        <v>868</v>
      </c>
      <c r="C28434">
        <v>1911</v>
      </c>
      <c r="D28434">
        <v>0</v>
      </c>
      <c r="E28434">
        <v>0</v>
      </c>
      <c r="F28434" s="1"/>
      <c r="G28434" s="1"/>
      <c r="H28434" s="1"/>
      <c r="I28434" s="1"/>
      <c r="J28434" s="1"/>
      <c r="K28434" s="1"/>
      <c r="L28434" s="1"/>
      <c r="M28434" s="1"/>
    </row>
    <row r="28435" spans="1:13" x14ac:dyDescent="0.25">
      <c r="A28435" t="s">
        <v>127</v>
      </c>
      <c r="B28435">
        <v>868</v>
      </c>
      <c r="C28435">
        <v>1912</v>
      </c>
      <c r="D28435">
        <v>0</v>
      </c>
      <c r="E28435">
        <v>0</v>
      </c>
      <c r="F28435" s="1"/>
      <c r="G28435" s="1"/>
      <c r="H28435" s="1"/>
      <c r="I28435" s="1"/>
      <c r="J28435" s="1"/>
      <c r="K28435" s="1"/>
      <c r="L28435" s="1"/>
      <c r="M28435" s="1"/>
    </row>
    <row r="28436" spans="1:13" x14ac:dyDescent="0.25">
      <c r="A28436" t="s">
        <v>127</v>
      </c>
      <c r="B28436">
        <v>868</v>
      </c>
      <c r="C28436">
        <v>1913</v>
      </c>
      <c r="D28436">
        <v>0</v>
      </c>
      <c r="E28436">
        <v>0</v>
      </c>
      <c r="F28436" s="1"/>
      <c r="G28436" s="1"/>
      <c r="H28436" s="1"/>
      <c r="I28436" s="1"/>
      <c r="J28436" s="1"/>
      <c r="K28436" s="1"/>
      <c r="L28436" s="1"/>
      <c r="M28436" s="1"/>
    </row>
    <row r="28437" spans="1:13" x14ac:dyDescent="0.25">
      <c r="A28437" t="s">
        <v>127</v>
      </c>
      <c r="B28437">
        <v>868</v>
      </c>
      <c r="C28437">
        <v>1914</v>
      </c>
      <c r="D28437">
        <v>0</v>
      </c>
      <c r="E28437">
        <v>0</v>
      </c>
      <c r="F28437" s="1"/>
      <c r="G28437" s="1"/>
      <c r="H28437" s="1"/>
      <c r="I28437" s="1"/>
      <c r="J28437" s="1"/>
      <c r="K28437" s="1"/>
      <c r="L28437" s="1"/>
      <c r="M28437" s="1"/>
    </row>
    <row r="28438" spans="1:13" x14ac:dyDescent="0.25">
      <c r="A28438" t="s">
        <v>127</v>
      </c>
      <c r="B28438">
        <v>868</v>
      </c>
      <c r="C28438">
        <v>1915</v>
      </c>
      <c r="D28438">
        <v>0</v>
      </c>
      <c r="E28438">
        <v>0</v>
      </c>
      <c r="F28438" s="1"/>
      <c r="G28438" s="1"/>
      <c r="H28438" s="1"/>
      <c r="I28438" s="1"/>
      <c r="J28438" s="1"/>
      <c r="K28438" s="1"/>
      <c r="L28438" s="1"/>
      <c r="M28438" s="1"/>
    </row>
    <row r="28439" spans="1:13" x14ac:dyDescent="0.25">
      <c r="A28439" t="s">
        <v>127</v>
      </c>
      <c r="B28439">
        <v>868</v>
      </c>
      <c r="C28439">
        <v>1916</v>
      </c>
      <c r="D28439">
        <v>0</v>
      </c>
      <c r="E28439">
        <v>0</v>
      </c>
      <c r="F28439" s="1"/>
      <c r="G28439" s="1"/>
      <c r="H28439" s="1"/>
      <c r="I28439" s="1"/>
      <c r="J28439" s="1"/>
      <c r="K28439" s="1"/>
      <c r="L28439" s="1"/>
      <c r="M28439" s="1"/>
    </row>
    <row r="28440" spans="1:13" x14ac:dyDescent="0.25">
      <c r="A28440" t="s">
        <v>127</v>
      </c>
      <c r="B28440">
        <v>868</v>
      </c>
      <c r="C28440">
        <v>1917</v>
      </c>
      <c r="D28440">
        <v>0</v>
      </c>
      <c r="E28440">
        <v>0</v>
      </c>
      <c r="F28440" s="1"/>
      <c r="G28440" s="1"/>
      <c r="H28440" s="1"/>
      <c r="I28440" s="1"/>
      <c r="J28440" s="1"/>
      <c r="K28440" s="1"/>
      <c r="L28440" s="1"/>
      <c r="M28440" s="1"/>
    </row>
    <row r="28441" spans="1:13" x14ac:dyDescent="0.25">
      <c r="A28441" t="s">
        <v>127</v>
      </c>
      <c r="B28441">
        <v>868</v>
      </c>
      <c r="C28441">
        <v>1918</v>
      </c>
      <c r="D28441">
        <v>0</v>
      </c>
      <c r="E28441">
        <v>0</v>
      </c>
      <c r="F28441" s="1"/>
      <c r="G28441" s="1"/>
      <c r="H28441" s="1"/>
      <c r="I28441" s="1"/>
      <c r="J28441" s="1"/>
      <c r="K28441" s="1"/>
      <c r="L28441" s="1"/>
      <c r="M28441" s="1"/>
    </row>
    <row r="28442" spans="1:13" x14ac:dyDescent="0.25">
      <c r="A28442" t="s">
        <v>127</v>
      </c>
      <c r="B28442">
        <v>868</v>
      </c>
      <c r="C28442">
        <v>1919</v>
      </c>
      <c r="D28442">
        <v>0</v>
      </c>
      <c r="E28442">
        <v>0</v>
      </c>
      <c r="F28442" s="1"/>
      <c r="G28442" s="1"/>
      <c r="H28442" s="1"/>
      <c r="I28442" s="1"/>
      <c r="J28442" s="1"/>
      <c r="K28442" s="1"/>
      <c r="L28442" s="1"/>
      <c r="M28442" s="1"/>
    </row>
    <row r="28443" spans="1:13" x14ac:dyDescent="0.25">
      <c r="A28443" t="s">
        <v>127</v>
      </c>
      <c r="B28443">
        <v>868</v>
      </c>
      <c r="C28443">
        <v>1920</v>
      </c>
      <c r="D28443">
        <v>0</v>
      </c>
      <c r="E28443">
        <v>0</v>
      </c>
      <c r="F28443" s="1"/>
      <c r="G28443" s="1"/>
      <c r="H28443" s="1"/>
      <c r="I28443" s="1"/>
      <c r="J28443" s="1"/>
      <c r="K28443" s="1"/>
      <c r="L28443" s="1"/>
      <c r="M28443" s="1"/>
    </row>
    <row r="28444" spans="1:13" x14ac:dyDescent="0.25">
      <c r="A28444" t="s">
        <v>127</v>
      </c>
      <c r="B28444">
        <v>868</v>
      </c>
      <c r="C28444">
        <v>1921</v>
      </c>
      <c r="D28444">
        <v>0</v>
      </c>
      <c r="E28444">
        <v>0</v>
      </c>
      <c r="F28444" s="1"/>
      <c r="G28444" s="1"/>
      <c r="H28444" s="1"/>
      <c r="I28444" s="1"/>
      <c r="J28444" s="1"/>
      <c r="K28444" s="1"/>
      <c r="L28444" s="1"/>
      <c r="M28444" s="1"/>
    </row>
    <row r="28445" spans="1:13" x14ac:dyDescent="0.25">
      <c r="A28445" t="s">
        <v>127</v>
      </c>
      <c r="B28445">
        <v>868</v>
      </c>
      <c r="C28445">
        <v>1922</v>
      </c>
      <c r="D28445">
        <v>0</v>
      </c>
      <c r="E28445">
        <v>0</v>
      </c>
      <c r="F28445" s="1"/>
      <c r="G28445" s="1"/>
      <c r="H28445" s="1"/>
      <c r="I28445" s="1"/>
      <c r="J28445" s="1"/>
      <c r="K28445" s="1"/>
      <c r="L28445" s="1"/>
      <c r="M28445" s="1"/>
    </row>
    <row r="28446" spans="1:13" x14ac:dyDescent="0.25">
      <c r="A28446" t="s">
        <v>127</v>
      </c>
      <c r="B28446">
        <v>868</v>
      </c>
      <c r="C28446">
        <v>1923</v>
      </c>
      <c r="D28446">
        <v>0</v>
      </c>
      <c r="E28446">
        <v>0</v>
      </c>
      <c r="F28446" s="1"/>
      <c r="G28446" s="1"/>
      <c r="H28446" s="1"/>
      <c r="I28446" s="1"/>
      <c r="J28446" s="1"/>
      <c r="K28446" s="1"/>
      <c r="L28446" s="1"/>
      <c r="M28446" s="1"/>
    </row>
    <row r="28447" spans="1:13" x14ac:dyDescent="0.25">
      <c r="A28447" t="s">
        <v>127</v>
      </c>
      <c r="B28447">
        <v>868</v>
      </c>
      <c r="C28447">
        <v>1924</v>
      </c>
      <c r="D28447">
        <v>0</v>
      </c>
      <c r="E28447">
        <v>0</v>
      </c>
      <c r="F28447" s="1"/>
      <c r="G28447" s="1"/>
      <c r="H28447" s="1"/>
      <c r="I28447" s="1"/>
      <c r="J28447" s="1"/>
      <c r="K28447" s="1"/>
      <c r="L28447" s="1"/>
      <c r="M28447" s="1"/>
    </row>
    <row r="28448" spans="1:13" x14ac:dyDescent="0.25">
      <c r="A28448" t="s">
        <v>127</v>
      </c>
      <c r="B28448">
        <v>868</v>
      </c>
      <c r="C28448">
        <v>1925</v>
      </c>
      <c r="D28448">
        <v>0</v>
      </c>
      <c r="E28448">
        <v>0</v>
      </c>
      <c r="F28448" s="1"/>
      <c r="G28448" s="1"/>
      <c r="H28448" s="1"/>
      <c r="I28448" s="1"/>
      <c r="J28448" s="1"/>
      <c r="K28448" s="1"/>
      <c r="L28448" s="1"/>
      <c r="M28448" s="1"/>
    </row>
    <row r="28449" spans="1:13" x14ac:dyDescent="0.25">
      <c r="A28449" t="s">
        <v>127</v>
      </c>
      <c r="B28449">
        <v>868</v>
      </c>
      <c r="C28449">
        <v>1926</v>
      </c>
      <c r="D28449">
        <v>0</v>
      </c>
      <c r="E28449">
        <v>0</v>
      </c>
      <c r="F28449" s="1"/>
      <c r="G28449" s="1"/>
      <c r="H28449" s="1"/>
      <c r="I28449" s="1"/>
      <c r="J28449" s="1"/>
      <c r="K28449" s="1"/>
      <c r="L28449" s="1"/>
      <c r="M28449" s="1"/>
    </row>
    <row r="28450" spans="1:13" x14ac:dyDescent="0.25">
      <c r="A28450" t="s">
        <v>127</v>
      </c>
      <c r="B28450">
        <v>868</v>
      </c>
      <c r="C28450">
        <v>1927</v>
      </c>
      <c r="D28450">
        <v>0</v>
      </c>
      <c r="E28450">
        <v>0</v>
      </c>
      <c r="F28450" s="1"/>
      <c r="G28450" s="1"/>
      <c r="H28450" s="1"/>
      <c r="I28450" s="1"/>
      <c r="J28450" s="1"/>
      <c r="K28450" s="1"/>
      <c r="L28450" s="1"/>
      <c r="M28450" s="1"/>
    </row>
    <row r="28451" spans="1:13" x14ac:dyDescent="0.25">
      <c r="A28451" t="s">
        <v>127</v>
      </c>
      <c r="B28451">
        <v>868</v>
      </c>
      <c r="C28451">
        <v>1928</v>
      </c>
      <c r="D28451">
        <v>0</v>
      </c>
      <c r="E28451">
        <v>0</v>
      </c>
      <c r="F28451" s="1"/>
      <c r="G28451" s="1"/>
      <c r="H28451" s="1"/>
      <c r="I28451" s="1"/>
      <c r="J28451" s="1"/>
      <c r="K28451" s="1"/>
      <c r="L28451" s="1"/>
      <c r="M28451" s="1"/>
    </row>
    <row r="28452" spans="1:13" x14ac:dyDescent="0.25">
      <c r="A28452" t="s">
        <v>127</v>
      </c>
      <c r="B28452">
        <v>868</v>
      </c>
      <c r="C28452">
        <v>1929</v>
      </c>
      <c r="D28452">
        <v>0</v>
      </c>
      <c r="E28452">
        <v>0</v>
      </c>
      <c r="F28452" s="1"/>
      <c r="G28452" s="1"/>
      <c r="H28452" s="1"/>
      <c r="I28452" s="1"/>
      <c r="J28452" s="1"/>
      <c r="K28452" s="1"/>
      <c r="L28452" s="1"/>
      <c r="M28452" s="1"/>
    </row>
    <row r="28453" spans="1:13" x14ac:dyDescent="0.25">
      <c r="A28453" t="s">
        <v>127</v>
      </c>
      <c r="B28453">
        <v>868</v>
      </c>
      <c r="C28453">
        <v>1930</v>
      </c>
      <c r="D28453">
        <v>0</v>
      </c>
      <c r="E28453">
        <v>0</v>
      </c>
      <c r="F28453" s="1"/>
      <c r="G28453" s="1"/>
      <c r="H28453" s="1"/>
      <c r="I28453" s="1"/>
      <c r="J28453" s="1"/>
      <c r="K28453" s="1"/>
      <c r="L28453" s="1"/>
      <c r="M28453" s="1"/>
    </row>
    <row r="28454" spans="1:13" x14ac:dyDescent="0.25">
      <c r="A28454" t="s">
        <v>127</v>
      </c>
      <c r="B28454">
        <v>868</v>
      </c>
      <c r="C28454">
        <v>1931</v>
      </c>
      <c r="D28454">
        <v>0</v>
      </c>
      <c r="E28454">
        <v>0</v>
      </c>
      <c r="F28454" s="1"/>
      <c r="G28454" s="1"/>
      <c r="H28454" s="1"/>
      <c r="I28454" s="1"/>
      <c r="J28454" s="1"/>
      <c r="K28454" s="1"/>
      <c r="L28454" s="1"/>
      <c r="M28454" s="1"/>
    </row>
    <row r="28455" spans="1:13" x14ac:dyDescent="0.25">
      <c r="A28455" t="s">
        <v>127</v>
      </c>
      <c r="B28455">
        <v>868</v>
      </c>
      <c r="C28455">
        <v>1932</v>
      </c>
      <c r="D28455">
        <v>0</v>
      </c>
      <c r="E28455">
        <v>0</v>
      </c>
      <c r="F28455" s="1"/>
      <c r="G28455" s="1"/>
      <c r="H28455" s="1"/>
      <c r="I28455" s="1"/>
      <c r="J28455" s="1"/>
      <c r="K28455" s="1"/>
      <c r="L28455" s="1"/>
      <c r="M28455" s="1"/>
    </row>
    <row r="28456" spans="1:13" x14ac:dyDescent="0.25">
      <c r="A28456" t="s">
        <v>127</v>
      </c>
      <c r="B28456">
        <v>868</v>
      </c>
      <c r="C28456">
        <v>1933</v>
      </c>
      <c r="D28456">
        <v>0</v>
      </c>
      <c r="E28456">
        <v>0</v>
      </c>
      <c r="F28456" s="1"/>
      <c r="G28456" s="1"/>
      <c r="H28456" s="1"/>
      <c r="I28456" s="1"/>
      <c r="J28456" s="1"/>
      <c r="K28456" s="1"/>
      <c r="L28456" s="1"/>
      <c r="M28456" s="1"/>
    </row>
    <row r="28457" spans="1:13" x14ac:dyDescent="0.25">
      <c r="A28457" t="s">
        <v>127</v>
      </c>
      <c r="B28457">
        <v>868</v>
      </c>
      <c r="C28457">
        <v>1934</v>
      </c>
      <c r="D28457">
        <v>0</v>
      </c>
      <c r="E28457">
        <v>0</v>
      </c>
      <c r="F28457" s="1"/>
      <c r="G28457" s="1"/>
      <c r="H28457" s="1"/>
      <c r="I28457" s="1"/>
      <c r="J28457" s="1"/>
      <c r="K28457" s="1"/>
      <c r="L28457" s="1"/>
      <c r="M28457" s="1"/>
    </row>
    <row r="28458" spans="1:13" x14ac:dyDescent="0.25">
      <c r="A28458" t="s">
        <v>127</v>
      </c>
      <c r="B28458">
        <v>868</v>
      </c>
      <c r="C28458">
        <v>1935</v>
      </c>
      <c r="D28458">
        <v>0</v>
      </c>
      <c r="E28458">
        <v>0</v>
      </c>
      <c r="F28458" s="1"/>
      <c r="G28458" s="1"/>
      <c r="H28458" s="1"/>
      <c r="I28458" s="1"/>
      <c r="J28458" s="1"/>
      <c r="K28458" s="1"/>
      <c r="L28458" s="1"/>
      <c r="M28458" s="1"/>
    </row>
    <row r="28459" spans="1:13" x14ac:dyDescent="0.25">
      <c r="A28459" t="s">
        <v>127</v>
      </c>
      <c r="B28459">
        <v>868</v>
      </c>
      <c r="C28459">
        <v>1936</v>
      </c>
      <c r="D28459">
        <v>0</v>
      </c>
      <c r="E28459">
        <v>0</v>
      </c>
      <c r="F28459" s="1"/>
      <c r="G28459" s="1"/>
      <c r="H28459" s="1"/>
      <c r="I28459" s="1"/>
      <c r="J28459" s="1"/>
      <c r="K28459" s="1"/>
      <c r="L28459" s="1"/>
      <c r="M28459" s="1"/>
    </row>
    <row r="28460" spans="1:13" x14ac:dyDescent="0.25">
      <c r="A28460" t="s">
        <v>127</v>
      </c>
      <c r="B28460">
        <v>868</v>
      </c>
      <c r="C28460">
        <v>1937</v>
      </c>
      <c r="D28460">
        <v>0</v>
      </c>
      <c r="E28460">
        <v>0</v>
      </c>
      <c r="F28460" s="1"/>
      <c r="G28460" s="1"/>
      <c r="H28460" s="1"/>
      <c r="I28460" s="1"/>
      <c r="J28460" s="1"/>
      <c r="K28460" s="1"/>
      <c r="L28460" s="1"/>
      <c r="M28460" s="1"/>
    </row>
    <row r="28461" spans="1:13" x14ac:dyDescent="0.25">
      <c r="A28461" t="s">
        <v>127</v>
      </c>
      <c r="B28461">
        <v>868</v>
      </c>
      <c r="C28461">
        <v>1938</v>
      </c>
      <c r="D28461">
        <v>0</v>
      </c>
      <c r="E28461">
        <v>0</v>
      </c>
      <c r="F28461" s="1"/>
      <c r="G28461" s="1"/>
      <c r="H28461" s="1"/>
      <c r="I28461" s="1"/>
      <c r="J28461" s="1"/>
      <c r="K28461" s="1"/>
      <c r="L28461" s="1"/>
      <c r="M28461" s="1"/>
    </row>
    <row r="28462" spans="1:13" x14ac:dyDescent="0.25">
      <c r="A28462" t="s">
        <v>127</v>
      </c>
      <c r="B28462">
        <v>868</v>
      </c>
      <c r="C28462">
        <v>1939</v>
      </c>
      <c r="D28462">
        <v>0</v>
      </c>
      <c r="E28462">
        <v>0</v>
      </c>
      <c r="F28462" s="1"/>
      <c r="G28462" s="1"/>
      <c r="H28462" s="1"/>
      <c r="I28462" s="1"/>
      <c r="J28462" s="1"/>
      <c r="K28462" s="1"/>
      <c r="L28462" s="1"/>
      <c r="M28462" s="1"/>
    </row>
    <row r="28463" spans="1:13" x14ac:dyDescent="0.25">
      <c r="A28463" t="s">
        <v>127</v>
      </c>
      <c r="B28463">
        <v>868</v>
      </c>
      <c r="C28463">
        <v>1940</v>
      </c>
      <c r="D28463">
        <v>0</v>
      </c>
      <c r="E28463">
        <v>0</v>
      </c>
      <c r="F28463" s="1"/>
      <c r="G28463" s="1"/>
      <c r="H28463" s="1"/>
      <c r="I28463" s="1"/>
      <c r="J28463" s="1"/>
      <c r="K28463" s="1"/>
      <c r="L28463" s="1"/>
      <c r="M28463" s="1"/>
    </row>
    <row r="28464" spans="1:13" x14ac:dyDescent="0.25">
      <c r="A28464" t="s">
        <v>127</v>
      </c>
      <c r="B28464">
        <v>868</v>
      </c>
      <c r="C28464">
        <v>1941</v>
      </c>
      <c r="D28464">
        <v>0</v>
      </c>
      <c r="E28464">
        <v>0</v>
      </c>
      <c r="F28464" s="1"/>
      <c r="G28464" s="1"/>
      <c r="H28464" s="1"/>
      <c r="I28464" s="1"/>
      <c r="J28464" s="1"/>
      <c r="K28464" s="1"/>
      <c r="L28464" s="1"/>
      <c r="M28464" s="1"/>
    </row>
    <row r="28465" spans="1:13" x14ac:dyDescent="0.25">
      <c r="A28465" t="s">
        <v>127</v>
      </c>
      <c r="B28465">
        <v>868</v>
      </c>
      <c r="C28465">
        <v>1942</v>
      </c>
      <c r="D28465">
        <v>0</v>
      </c>
      <c r="E28465">
        <v>0</v>
      </c>
      <c r="F28465" s="1"/>
      <c r="G28465" s="1"/>
      <c r="H28465" s="1"/>
      <c r="I28465" s="1"/>
      <c r="J28465" s="1"/>
      <c r="K28465" s="1"/>
      <c r="L28465" s="1"/>
      <c r="M28465" s="1"/>
    </row>
    <row r="28466" spans="1:13" x14ac:dyDescent="0.25">
      <c r="A28466" t="s">
        <v>127</v>
      </c>
      <c r="B28466">
        <v>868</v>
      </c>
      <c r="C28466">
        <v>1943</v>
      </c>
      <c r="D28466">
        <v>0</v>
      </c>
      <c r="E28466">
        <v>0</v>
      </c>
      <c r="F28466" s="1"/>
      <c r="G28466" s="1"/>
      <c r="H28466" s="1"/>
      <c r="I28466" s="1"/>
      <c r="J28466" s="1"/>
      <c r="K28466" s="1"/>
      <c r="L28466" s="1"/>
      <c r="M28466" s="1"/>
    </row>
    <row r="28467" spans="1:13" x14ac:dyDescent="0.25">
      <c r="A28467" t="s">
        <v>127</v>
      </c>
      <c r="B28467">
        <v>868</v>
      </c>
      <c r="C28467">
        <v>1944</v>
      </c>
      <c r="D28467">
        <v>0</v>
      </c>
      <c r="E28467">
        <v>0</v>
      </c>
      <c r="F28467" s="1"/>
      <c r="G28467" s="1"/>
      <c r="H28467" s="1"/>
      <c r="I28467" s="1"/>
      <c r="J28467" s="1"/>
      <c r="K28467" s="1"/>
      <c r="L28467" s="1"/>
      <c r="M28467" s="1"/>
    </row>
    <row r="28468" spans="1:13" x14ac:dyDescent="0.25">
      <c r="A28468" t="s">
        <v>127</v>
      </c>
      <c r="B28468">
        <v>868</v>
      </c>
      <c r="C28468">
        <v>1945</v>
      </c>
      <c r="D28468">
        <v>0</v>
      </c>
      <c r="E28468">
        <v>0</v>
      </c>
      <c r="F28468" s="1"/>
      <c r="G28468" s="1"/>
      <c r="H28468" s="1"/>
      <c r="I28468" s="1"/>
      <c r="J28468" s="1"/>
      <c r="K28468" s="1"/>
      <c r="L28468" s="1"/>
      <c r="M28468" s="1"/>
    </row>
    <row r="28469" spans="1:13" x14ac:dyDescent="0.25">
      <c r="A28469" t="s">
        <v>127</v>
      </c>
      <c r="B28469">
        <v>868</v>
      </c>
      <c r="C28469">
        <v>1946</v>
      </c>
      <c r="D28469">
        <v>0</v>
      </c>
      <c r="E28469">
        <v>0</v>
      </c>
      <c r="F28469" s="1"/>
      <c r="G28469" s="1"/>
      <c r="H28469" s="1"/>
      <c r="I28469" s="1"/>
      <c r="J28469" s="1"/>
      <c r="K28469" s="1"/>
      <c r="L28469" s="1"/>
      <c r="M28469" s="1"/>
    </row>
    <row r="28470" spans="1:13" x14ac:dyDescent="0.25">
      <c r="A28470" t="s">
        <v>127</v>
      </c>
      <c r="B28470">
        <v>868</v>
      </c>
      <c r="C28470">
        <v>1947</v>
      </c>
      <c r="D28470">
        <v>0</v>
      </c>
      <c r="E28470">
        <v>0</v>
      </c>
      <c r="F28470" s="1"/>
      <c r="G28470" s="1"/>
      <c r="H28470" s="1"/>
      <c r="I28470" s="1"/>
      <c r="J28470" s="1"/>
      <c r="K28470" s="1"/>
      <c r="L28470" s="1"/>
      <c r="M28470" s="1"/>
    </row>
    <row r="28471" spans="1:13" x14ac:dyDescent="0.25">
      <c r="A28471" t="s">
        <v>127</v>
      </c>
      <c r="B28471">
        <v>868</v>
      </c>
      <c r="C28471">
        <v>1948</v>
      </c>
      <c r="D28471">
        <v>0</v>
      </c>
      <c r="E28471">
        <v>0</v>
      </c>
      <c r="F28471" s="1"/>
      <c r="G28471" s="1"/>
      <c r="H28471" s="1"/>
      <c r="I28471" s="1"/>
      <c r="J28471" s="1"/>
      <c r="K28471" s="1"/>
      <c r="L28471" s="1"/>
      <c r="M28471" s="1"/>
    </row>
    <row r="28472" spans="1:13" x14ac:dyDescent="0.25">
      <c r="A28472" t="s">
        <v>127</v>
      </c>
      <c r="B28472">
        <v>868</v>
      </c>
      <c r="C28472">
        <v>1949</v>
      </c>
      <c r="D28472">
        <v>0</v>
      </c>
      <c r="E28472">
        <v>0</v>
      </c>
      <c r="F28472" s="1"/>
      <c r="G28472" s="1"/>
      <c r="H28472" s="1"/>
      <c r="I28472" s="1"/>
      <c r="J28472" s="1"/>
      <c r="K28472" s="1"/>
      <c r="L28472" s="1"/>
      <c r="M28472" s="1"/>
    </row>
    <row r="28473" spans="1:13" x14ac:dyDescent="0.25">
      <c r="A28473" t="s">
        <v>127</v>
      </c>
      <c r="B28473">
        <v>868</v>
      </c>
      <c r="C28473">
        <v>1950</v>
      </c>
      <c r="D28473">
        <v>0</v>
      </c>
      <c r="E28473">
        <v>0</v>
      </c>
      <c r="F28473" s="1"/>
      <c r="G28473" s="1"/>
      <c r="H28473" s="1"/>
      <c r="I28473" s="1"/>
      <c r="J28473" s="1"/>
      <c r="K28473" s="1"/>
      <c r="L28473" s="1"/>
      <c r="M28473" s="1"/>
    </row>
    <row r="28474" spans="1:13" x14ac:dyDescent="0.25">
      <c r="A28474" t="s">
        <v>127</v>
      </c>
      <c r="B28474">
        <v>868</v>
      </c>
      <c r="C28474">
        <v>1951</v>
      </c>
      <c r="D28474">
        <v>0</v>
      </c>
      <c r="E28474">
        <v>0</v>
      </c>
      <c r="F28474" s="1"/>
      <c r="G28474" s="1"/>
      <c r="H28474" s="1"/>
      <c r="I28474" s="1"/>
      <c r="J28474" s="1"/>
      <c r="K28474" s="1"/>
      <c r="L28474" s="1"/>
      <c r="M28474" s="1"/>
    </row>
    <row r="28475" spans="1:13" x14ac:dyDescent="0.25">
      <c r="A28475" t="s">
        <v>127</v>
      </c>
      <c r="B28475">
        <v>868</v>
      </c>
      <c r="C28475">
        <v>1952</v>
      </c>
      <c r="D28475">
        <v>0</v>
      </c>
      <c r="E28475">
        <v>0</v>
      </c>
      <c r="F28475" s="1"/>
      <c r="G28475" s="1"/>
      <c r="H28475" s="1"/>
      <c r="I28475" s="1"/>
      <c r="J28475" s="1"/>
      <c r="K28475" s="1"/>
      <c r="L28475" s="1"/>
      <c r="M28475" s="1"/>
    </row>
    <row r="28476" spans="1:13" x14ac:dyDescent="0.25">
      <c r="A28476" t="s">
        <v>127</v>
      </c>
      <c r="B28476">
        <v>868</v>
      </c>
      <c r="C28476">
        <v>1953</v>
      </c>
      <c r="D28476">
        <v>0</v>
      </c>
      <c r="E28476">
        <v>0</v>
      </c>
      <c r="F28476" s="1"/>
      <c r="G28476" s="1"/>
      <c r="H28476" s="1"/>
      <c r="I28476" s="1"/>
      <c r="J28476" s="1"/>
      <c r="K28476" s="1"/>
      <c r="L28476" s="1"/>
      <c r="M28476" s="1"/>
    </row>
    <row r="28477" spans="1:13" x14ac:dyDescent="0.25">
      <c r="A28477" t="s">
        <v>127</v>
      </c>
      <c r="B28477">
        <v>868</v>
      </c>
      <c r="C28477">
        <v>1954</v>
      </c>
      <c r="D28477">
        <v>0</v>
      </c>
      <c r="E28477">
        <v>0</v>
      </c>
      <c r="F28477" s="1"/>
      <c r="G28477" s="1"/>
      <c r="H28477" s="1"/>
      <c r="I28477" s="1"/>
      <c r="J28477" s="1"/>
      <c r="K28477" s="1"/>
      <c r="L28477" s="1"/>
      <c r="M28477" s="1"/>
    </row>
    <row r="28478" spans="1:13" x14ac:dyDescent="0.25">
      <c r="A28478" t="s">
        <v>127</v>
      </c>
      <c r="B28478">
        <v>868</v>
      </c>
      <c r="C28478">
        <v>1955</v>
      </c>
      <c r="D28478">
        <v>0</v>
      </c>
      <c r="E28478">
        <v>0</v>
      </c>
      <c r="F28478" s="1"/>
      <c r="G28478" s="1"/>
      <c r="H28478" s="1"/>
      <c r="I28478" s="1"/>
      <c r="J28478" s="1"/>
      <c r="K28478" s="1"/>
      <c r="L28478" s="1"/>
      <c r="M28478" s="1"/>
    </row>
    <row r="28479" spans="1:13" x14ac:dyDescent="0.25">
      <c r="A28479" t="s">
        <v>127</v>
      </c>
      <c r="B28479">
        <v>868</v>
      </c>
      <c r="C28479">
        <v>1956</v>
      </c>
      <c r="D28479">
        <v>0</v>
      </c>
      <c r="E28479">
        <v>0</v>
      </c>
      <c r="F28479" s="1"/>
      <c r="G28479" s="1"/>
      <c r="H28479" s="1"/>
      <c r="I28479" s="1"/>
      <c r="J28479" s="1"/>
      <c r="K28479" s="1"/>
      <c r="L28479" s="1"/>
      <c r="M28479" s="1"/>
    </row>
    <row r="28480" spans="1:13" x14ac:dyDescent="0.25">
      <c r="A28480" t="s">
        <v>127</v>
      </c>
      <c r="B28480">
        <v>868</v>
      </c>
      <c r="C28480">
        <v>1957</v>
      </c>
      <c r="D28480">
        <v>0</v>
      </c>
      <c r="E28480">
        <v>0</v>
      </c>
      <c r="F28480" s="1"/>
      <c r="G28480" s="1"/>
      <c r="H28480" s="1"/>
      <c r="I28480" s="1"/>
      <c r="J28480" s="1"/>
      <c r="K28480" s="1"/>
      <c r="L28480" s="1"/>
      <c r="M28480" s="1"/>
    </row>
    <row r="28481" spans="1:13" x14ac:dyDescent="0.25">
      <c r="A28481" t="s">
        <v>127</v>
      </c>
      <c r="B28481">
        <v>868</v>
      </c>
      <c r="C28481">
        <v>1958</v>
      </c>
      <c r="D28481">
        <v>0</v>
      </c>
      <c r="E28481">
        <v>0</v>
      </c>
      <c r="F28481" s="1"/>
      <c r="G28481" s="1"/>
      <c r="H28481" s="1"/>
      <c r="I28481" s="1"/>
      <c r="J28481" s="1"/>
      <c r="K28481" s="1"/>
      <c r="L28481" s="1"/>
      <c r="M28481" s="1"/>
    </row>
    <row r="28482" spans="1:13" x14ac:dyDescent="0.25">
      <c r="A28482" t="s">
        <v>127</v>
      </c>
      <c r="B28482">
        <v>868</v>
      </c>
      <c r="C28482">
        <v>1959</v>
      </c>
      <c r="D28482">
        <v>0</v>
      </c>
      <c r="E28482">
        <v>0</v>
      </c>
      <c r="F28482" s="1"/>
      <c r="G28482" s="1"/>
      <c r="H28482" s="1"/>
      <c r="I28482" s="1"/>
      <c r="J28482" s="1"/>
      <c r="K28482" s="1"/>
      <c r="L28482" s="1"/>
      <c r="M28482" s="1"/>
    </row>
    <row r="28483" spans="1:13" x14ac:dyDescent="0.25">
      <c r="A28483" t="s">
        <v>127</v>
      </c>
      <c r="B28483">
        <v>868</v>
      </c>
      <c r="C28483">
        <v>1960</v>
      </c>
      <c r="D28483">
        <v>0</v>
      </c>
      <c r="E28483">
        <v>0</v>
      </c>
      <c r="F28483" s="1"/>
      <c r="G28483" s="1"/>
      <c r="H28483" s="1"/>
      <c r="I28483" s="1"/>
      <c r="J28483" s="1"/>
      <c r="K28483" s="1"/>
      <c r="L28483" s="1"/>
      <c r="M28483" s="1"/>
    </row>
    <row r="28484" spans="1:13" x14ac:dyDescent="0.25">
      <c r="A28484" t="s">
        <v>127</v>
      </c>
      <c r="B28484">
        <v>868</v>
      </c>
      <c r="C28484">
        <v>1961</v>
      </c>
      <c r="D28484">
        <v>0</v>
      </c>
      <c r="E28484">
        <v>0</v>
      </c>
      <c r="F28484" s="1"/>
      <c r="G28484" s="1"/>
      <c r="H28484" s="1"/>
      <c r="I28484" s="1"/>
      <c r="J28484" s="1"/>
      <c r="K28484" s="1"/>
      <c r="L28484" s="1"/>
      <c r="M28484" s="1"/>
    </row>
    <row r="28485" spans="1:13" x14ac:dyDescent="0.25">
      <c r="A28485" t="s">
        <v>127</v>
      </c>
      <c r="B28485">
        <v>868</v>
      </c>
      <c r="C28485">
        <v>1962</v>
      </c>
      <c r="D28485">
        <v>0</v>
      </c>
      <c r="E28485">
        <v>0</v>
      </c>
      <c r="F28485" s="1"/>
      <c r="G28485" s="1"/>
      <c r="H28485" s="1"/>
      <c r="I28485" s="1"/>
      <c r="J28485" s="1"/>
      <c r="K28485" s="1"/>
      <c r="L28485" s="1"/>
      <c r="M28485" s="1"/>
    </row>
    <row r="28486" spans="1:13" x14ac:dyDescent="0.25">
      <c r="A28486" t="s">
        <v>127</v>
      </c>
      <c r="B28486">
        <v>868</v>
      </c>
      <c r="C28486">
        <v>1963</v>
      </c>
      <c r="D28486">
        <v>0</v>
      </c>
      <c r="E28486">
        <v>0</v>
      </c>
      <c r="F28486" s="1"/>
      <c r="G28486" s="1"/>
      <c r="H28486" s="1"/>
      <c r="I28486" s="1"/>
      <c r="J28486" s="1"/>
      <c r="K28486" s="1"/>
      <c r="L28486" s="1"/>
      <c r="M28486" s="1"/>
    </row>
    <row r="28487" spans="1:13" x14ac:dyDescent="0.25">
      <c r="A28487" t="s">
        <v>127</v>
      </c>
      <c r="B28487">
        <v>868</v>
      </c>
      <c r="C28487">
        <v>1964</v>
      </c>
      <c r="D28487">
        <v>0</v>
      </c>
      <c r="E28487">
        <v>0</v>
      </c>
      <c r="F28487" s="1"/>
      <c r="G28487" s="1"/>
      <c r="H28487" s="1"/>
      <c r="I28487" s="1"/>
      <c r="J28487" s="1"/>
      <c r="K28487" s="1"/>
      <c r="L28487" s="1"/>
      <c r="M28487" s="1"/>
    </row>
    <row r="28488" spans="1:13" x14ac:dyDescent="0.25">
      <c r="A28488" t="s">
        <v>127</v>
      </c>
      <c r="B28488">
        <v>868</v>
      </c>
      <c r="C28488">
        <v>1965</v>
      </c>
      <c r="D28488">
        <v>0</v>
      </c>
      <c r="E28488">
        <v>0</v>
      </c>
      <c r="F28488" s="1"/>
      <c r="G28488" s="1"/>
      <c r="H28488" s="1"/>
      <c r="I28488" s="1"/>
      <c r="J28488" s="1"/>
      <c r="K28488" s="1"/>
      <c r="L28488" s="1"/>
      <c r="M28488" s="1"/>
    </row>
    <row r="28489" spans="1:13" x14ac:dyDescent="0.25">
      <c r="A28489" t="s">
        <v>127</v>
      </c>
      <c r="B28489">
        <v>868</v>
      </c>
      <c r="C28489">
        <v>1966</v>
      </c>
      <c r="D28489">
        <v>0</v>
      </c>
      <c r="E28489">
        <v>0</v>
      </c>
      <c r="F28489" s="1"/>
      <c r="G28489" s="1"/>
      <c r="H28489" s="1"/>
      <c r="I28489" s="1"/>
      <c r="J28489" s="1"/>
      <c r="K28489" s="1"/>
      <c r="L28489" s="1"/>
      <c r="M28489" s="1"/>
    </row>
    <row r="28490" spans="1:13" x14ac:dyDescent="0.25">
      <c r="A28490" t="s">
        <v>127</v>
      </c>
      <c r="B28490">
        <v>868</v>
      </c>
      <c r="C28490">
        <v>1967</v>
      </c>
      <c r="D28490">
        <v>0</v>
      </c>
      <c r="E28490">
        <v>0</v>
      </c>
      <c r="F28490" s="1"/>
      <c r="G28490" s="1"/>
      <c r="H28490" s="1"/>
      <c r="I28490" s="1"/>
      <c r="J28490" s="1"/>
      <c r="K28490" s="1"/>
      <c r="L28490" s="1"/>
      <c r="M28490" s="1"/>
    </row>
    <row r="28491" spans="1:13" x14ac:dyDescent="0.25">
      <c r="A28491" t="s">
        <v>127</v>
      </c>
      <c r="B28491">
        <v>868</v>
      </c>
      <c r="C28491">
        <v>1968</v>
      </c>
      <c r="D28491">
        <v>0</v>
      </c>
      <c r="E28491">
        <v>0</v>
      </c>
      <c r="F28491" s="1"/>
      <c r="G28491" s="1"/>
      <c r="H28491" s="1"/>
      <c r="I28491" s="1"/>
      <c r="J28491" s="1"/>
      <c r="K28491" s="1"/>
      <c r="L28491" s="1"/>
      <c r="M28491" s="1"/>
    </row>
    <row r="28492" spans="1:13" x14ac:dyDescent="0.25">
      <c r="A28492" t="s">
        <v>127</v>
      </c>
      <c r="B28492">
        <v>868</v>
      </c>
      <c r="C28492">
        <v>1969</v>
      </c>
      <c r="D28492">
        <v>0</v>
      </c>
      <c r="E28492">
        <v>0</v>
      </c>
      <c r="F28492" s="1"/>
      <c r="G28492" s="1"/>
      <c r="H28492" s="1"/>
      <c r="I28492" s="1"/>
      <c r="J28492" s="1"/>
      <c r="K28492" s="1"/>
      <c r="L28492" s="1"/>
      <c r="M28492" s="1"/>
    </row>
    <row r="28493" spans="1:13" x14ac:dyDescent="0.25">
      <c r="A28493" t="s">
        <v>127</v>
      </c>
      <c r="B28493">
        <v>868</v>
      </c>
      <c r="C28493">
        <v>1970</v>
      </c>
      <c r="D28493">
        <v>0</v>
      </c>
      <c r="E28493">
        <v>0</v>
      </c>
      <c r="F28493" s="1"/>
      <c r="G28493" s="1"/>
      <c r="H28493" s="1"/>
      <c r="I28493" s="1"/>
      <c r="J28493" s="1"/>
      <c r="K28493" s="1"/>
      <c r="L28493" s="1"/>
      <c r="M28493" s="1"/>
    </row>
    <row r="28494" spans="1:13" x14ac:dyDescent="0.25">
      <c r="A28494" t="s">
        <v>127</v>
      </c>
      <c r="B28494">
        <v>868</v>
      </c>
      <c r="C28494">
        <v>1971</v>
      </c>
      <c r="D28494">
        <v>0</v>
      </c>
      <c r="E28494">
        <v>0</v>
      </c>
      <c r="F28494" s="1"/>
      <c r="G28494" s="1"/>
      <c r="H28494" s="1"/>
      <c r="I28494" s="1"/>
      <c r="J28494" s="1"/>
      <c r="K28494" s="1"/>
      <c r="L28494" s="1"/>
      <c r="M28494" s="1"/>
    </row>
    <row r="28495" spans="1:13" x14ac:dyDescent="0.25">
      <c r="A28495" t="s">
        <v>127</v>
      </c>
      <c r="B28495">
        <v>868</v>
      </c>
      <c r="C28495">
        <v>1972</v>
      </c>
      <c r="D28495">
        <v>0</v>
      </c>
      <c r="E28495">
        <v>0</v>
      </c>
      <c r="F28495" s="1"/>
      <c r="G28495" s="1"/>
      <c r="H28495" s="1"/>
      <c r="I28495" s="1"/>
      <c r="J28495" s="1"/>
      <c r="K28495" s="1"/>
      <c r="L28495" s="1"/>
      <c r="M28495" s="1"/>
    </row>
    <row r="28496" spans="1:13" x14ac:dyDescent="0.25">
      <c r="A28496" t="s">
        <v>127</v>
      </c>
      <c r="B28496">
        <v>868</v>
      </c>
      <c r="C28496">
        <v>1973</v>
      </c>
      <c r="D28496">
        <v>0</v>
      </c>
      <c r="E28496">
        <v>0</v>
      </c>
      <c r="F28496" s="1"/>
      <c r="G28496" s="1"/>
      <c r="H28496" s="1"/>
      <c r="I28496" s="1"/>
      <c r="J28496" s="1"/>
      <c r="K28496" s="1"/>
      <c r="L28496" s="1"/>
      <c r="M28496" s="1"/>
    </row>
    <row r="28497" spans="1:13" x14ac:dyDescent="0.25">
      <c r="A28497" t="s">
        <v>127</v>
      </c>
      <c r="B28497">
        <v>868</v>
      </c>
      <c r="C28497">
        <v>1974</v>
      </c>
      <c r="D28497">
        <v>0</v>
      </c>
      <c r="E28497">
        <v>0</v>
      </c>
      <c r="F28497" s="1"/>
      <c r="G28497" s="1"/>
      <c r="H28497" s="1"/>
      <c r="I28497" s="1"/>
      <c r="J28497" s="1"/>
      <c r="K28497" s="1"/>
      <c r="L28497" s="1"/>
      <c r="M28497" s="1"/>
    </row>
    <row r="28498" spans="1:13" x14ac:dyDescent="0.25">
      <c r="A28498" t="s">
        <v>127</v>
      </c>
      <c r="B28498">
        <v>868</v>
      </c>
      <c r="C28498">
        <v>1975</v>
      </c>
      <c r="D28498">
        <v>0</v>
      </c>
      <c r="E28498">
        <v>0</v>
      </c>
      <c r="F28498" s="1"/>
      <c r="G28498" s="1"/>
      <c r="H28498" s="1"/>
      <c r="I28498" s="1"/>
      <c r="J28498" s="1"/>
      <c r="K28498" s="1"/>
      <c r="L28498" s="1"/>
      <c r="M28498" s="1"/>
    </row>
    <row r="28499" spans="1:13" x14ac:dyDescent="0.25">
      <c r="A28499" t="s">
        <v>127</v>
      </c>
      <c r="B28499">
        <v>868</v>
      </c>
      <c r="C28499">
        <v>1976</v>
      </c>
      <c r="D28499">
        <v>0</v>
      </c>
      <c r="E28499">
        <v>0</v>
      </c>
      <c r="F28499" s="1"/>
      <c r="G28499" s="1"/>
      <c r="H28499" s="1"/>
      <c r="I28499" s="1"/>
      <c r="J28499" s="1"/>
      <c r="K28499" s="1"/>
      <c r="L28499" s="1"/>
      <c r="M28499" s="1"/>
    </row>
    <row r="28500" spans="1:13" x14ac:dyDescent="0.25">
      <c r="A28500" t="s">
        <v>127</v>
      </c>
      <c r="B28500">
        <v>868</v>
      </c>
      <c r="C28500">
        <v>1977</v>
      </c>
      <c r="D28500">
        <v>0</v>
      </c>
      <c r="E28500">
        <v>0</v>
      </c>
      <c r="F28500" s="1"/>
      <c r="G28500" s="1"/>
      <c r="H28500" s="1"/>
      <c r="I28500" s="1"/>
      <c r="J28500" s="1"/>
      <c r="K28500" s="1"/>
      <c r="L28500" s="1"/>
      <c r="M28500" s="1"/>
    </row>
    <row r="28501" spans="1:13" x14ac:dyDescent="0.25">
      <c r="A28501" t="s">
        <v>127</v>
      </c>
      <c r="B28501">
        <v>868</v>
      </c>
      <c r="C28501">
        <v>1978</v>
      </c>
      <c r="D28501">
        <v>0</v>
      </c>
      <c r="E28501">
        <v>0</v>
      </c>
      <c r="F28501" s="1"/>
      <c r="G28501" s="1"/>
      <c r="H28501" s="1"/>
      <c r="I28501" s="1"/>
      <c r="J28501" s="1"/>
      <c r="K28501" s="1"/>
      <c r="L28501" s="1"/>
      <c r="M28501" s="1"/>
    </row>
    <row r="28502" spans="1:13" x14ac:dyDescent="0.25">
      <c r="A28502" t="s">
        <v>127</v>
      </c>
      <c r="B28502">
        <v>868</v>
      </c>
      <c r="C28502">
        <v>1979</v>
      </c>
      <c r="D28502">
        <v>0</v>
      </c>
      <c r="E28502">
        <v>0</v>
      </c>
      <c r="F28502" s="1"/>
      <c r="G28502" s="1"/>
      <c r="H28502" s="1"/>
      <c r="I28502" s="1"/>
      <c r="J28502" s="1"/>
      <c r="K28502" s="1"/>
      <c r="L28502" s="1"/>
      <c r="M28502" s="1"/>
    </row>
    <row r="28503" spans="1:13" x14ac:dyDescent="0.25">
      <c r="A28503" t="s">
        <v>127</v>
      </c>
      <c r="B28503">
        <v>868</v>
      </c>
      <c r="C28503">
        <v>1980</v>
      </c>
      <c r="D28503">
        <v>0</v>
      </c>
      <c r="E28503">
        <v>0</v>
      </c>
      <c r="F28503" s="1"/>
      <c r="G28503" s="1"/>
      <c r="H28503" s="1"/>
      <c r="I28503" s="1"/>
      <c r="J28503" s="1"/>
      <c r="K28503" s="1"/>
      <c r="L28503" s="1"/>
      <c r="M28503" s="1"/>
    </row>
    <row r="28504" spans="1:13" x14ac:dyDescent="0.25">
      <c r="A28504" t="s">
        <v>127</v>
      </c>
      <c r="B28504">
        <v>868</v>
      </c>
      <c r="C28504">
        <v>1981</v>
      </c>
      <c r="D28504">
        <v>0</v>
      </c>
      <c r="E28504">
        <v>0</v>
      </c>
      <c r="F28504" s="1"/>
      <c r="G28504" s="1"/>
      <c r="H28504" s="1"/>
      <c r="I28504" s="1"/>
      <c r="J28504" s="1"/>
      <c r="K28504" s="1"/>
      <c r="L28504" s="1"/>
      <c r="M28504" s="1"/>
    </row>
    <row r="28505" spans="1:13" x14ac:dyDescent="0.25">
      <c r="A28505" t="s">
        <v>127</v>
      </c>
      <c r="B28505">
        <v>868</v>
      </c>
      <c r="C28505">
        <v>1982</v>
      </c>
      <c r="D28505">
        <v>0</v>
      </c>
      <c r="E28505">
        <v>0</v>
      </c>
      <c r="F28505" s="1"/>
      <c r="G28505" s="1"/>
      <c r="H28505" s="1"/>
      <c r="I28505" s="1"/>
      <c r="J28505" s="1"/>
      <c r="K28505" s="1"/>
      <c r="L28505" s="1"/>
      <c r="M28505" s="1"/>
    </row>
    <row r="28506" spans="1:13" x14ac:dyDescent="0.25">
      <c r="A28506" t="s">
        <v>127</v>
      </c>
      <c r="B28506">
        <v>868</v>
      </c>
      <c r="C28506">
        <v>1983</v>
      </c>
      <c r="D28506">
        <v>0</v>
      </c>
      <c r="E28506">
        <v>0</v>
      </c>
      <c r="F28506" s="1"/>
      <c r="G28506" s="1"/>
      <c r="H28506" s="1"/>
      <c r="I28506" s="1"/>
      <c r="J28506" s="1"/>
      <c r="K28506" s="1"/>
      <c r="L28506" s="1"/>
      <c r="M28506" s="1"/>
    </row>
    <row r="28507" spans="1:13" x14ac:dyDescent="0.25">
      <c r="A28507" t="s">
        <v>127</v>
      </c>
      <c r="B28507">
        <v>868</v>
      </c>
      <c r="C28507">
        <v>1984</v>
      </c>
      <c r="D28507">
        <v>0</v>
      </c>
      <c r="E28507">
        <v>0</v>
      </c>
      <c r="F28507" s="1"/>
      <c r="G28507" s="1"/>
      <c r="H28507" s="1"/>
      <c r="I28507" s="1"/>
      <c r="J28507" s="1"/>
      <c r="K28507" s="1"/>
      <c r="L28507" s="1"/>
      <c r="M28507" s="1"/>
    </row>
    <row r="28508" spans="1:13" x14ac:dyDescent="0.25">
      <c r="A28508" t="s">
        <v>127</v>
      </c>
      <c r="B28508">
        <v>868</v>
      </c>
      <c r="C28508">
        <v>1985</v>
      </c>
      <c r="D28508">
        <v>0</v>
      </c>
      <c r="E28508">
        <v>0</v>
      </c>
      <c r="F28508" s="1"/>
      <c r="G28508" s="1"/>
      <c r="H28508" s="1"/>
      <c r="I28508" s="1"/>
      <c r="J28508" s="1"/>
      <c r="K28508" s="1"/>
      <c r="L28508" s="1"/>
      <c r="M28508" s="1"/>
    </row>
    <row r="28509" spans="1:13" x14ac:dyDescent="0.25">
      <c r="A28509" t="s">
        <v>127</v>
      </c>
      <c r="B28509">
        <v>868</v>
      </c>
      <c r="C28509">
        <v>1986</v>
      </c>
      <c r="D28509">
        <v>0</v>
      </c>
      <c r="E28509">
        <v>0</v>
      </c>
      <c r="F28509" s="1"/>
      <c r="G28509" s="1"/>
      <c r="H28509" s="1"/>
      <c r="I28509" s="1"/>
      <c r="J28509" s="1"/>
      <c r="K28509" s="1"/>
      <c r="L28509" s="1"/>
      <c r="M28509" s="1"/>
    </row>
    <row r="28510" spans="1:13" x14ac:dyDescent="0.25">
      <c r="A28510" t="s">
        <v>127</v>
      </c>
      <c r="B28510">
        <v>868</v>
      </c>
      <c r="C28510">
        <v>1987</v>
      </c>
      <c r="D28510">
        <v>0</v>
      </c>
      <c r="E28510">
        <v>0</v>
      </c>
      <c r="F28510" s="1"/>
      <c r="G28510" s="1"/>
      <c r="H28510" s="1"/>
      <c r="I28510" s="1"/>
      <c r="J28510" s="1"/>
      <c r="K28510" s="1"/>
      <c r="L28510" s="1"/>
      <c r="M28510" s="1"/>
    </row>
    <row r="28511" spans="1:13" x14ac:dyDescent="0.25">
      <c r="A28511" t="s">
        <v>127</v>
      </c>
      <c r="B28511">
        <v>868</v>
      </c>
      <c r="C28511">
        <v>1988</v>
      </c>
      <c r="D28511">
        <v>0</v>
      </c>
      <c r="E28511">
        <v>0</v>
      </c>
      <c r="F28511" s="1"/>
      <c r="G28511" s="1"/>
      <c r="H28511" s="1"/>
      <c r="I28511" s="1"/>
      <c r="J28511" s="1"/>
      <c r="K28511" s="1"/>
      <c r="L28511" s="1"/>
      <c r="M28511" s="1"/>
    </row>
    <row r="28512" spans="1:13" x14ac:dyDescent="0.25">
      <c r="A28512" t="s">
        <v>127</v>
      </c>
      <c r="B28512">
        <v>868</v>
      </c>
      <c r="C28512">
        <v>1989</v>
      </c>
      <c r="D28512">
        <v>0</v>
      </c>
      <c r="E28512">
        <v>0</v>
      </c>
      <c r="F28512" s="1"/>
      <c r="G28512" s="1"/>
      <c r="H28512" s="1"/>
      <c r="I28512" s="1"/>
      <c r="J28512" s="1"/>
      <c r="K28512" s="1"/>
      <c r="L28512" s="1"/>
      <c r="M28512" s="1"/>
    </row>
    <row r="28513" spans="1:13" x14ac:dyDescent="0.25">
      <c r="A28513" t="s">
        <v>127</v>
      </c>
      <c r="B28513">
        <v>868</v>
      </c>
      <c r="C28513">
        <v>1990</v>
      </c>
      <c r="D28513">
        <v>0</v>
      </c>
      <c r="E28513">
        <v>0</v>
      </c>
      <c r="F28513" s="1"/>
      <c r="G28513" s="1"/>
      <c r="H28513" s="1"/>
      <c r="I28513" s="1"/>
      <c r="J28513" s="1"/>
      <c r="K28513" s="1"/>
      <c r="L28513" s="1"/>
      <c r="M28513" s="1"/>
    </row>
    <row r="28514" spans="1:13" x14ac:dyDescent="0.25">
      <c r="A28514" t="s">
        <v>127</v>
      </c>
      <c r="B28514">
        <v>868</v>
      </c>
      <c r="C28514">
        <v>1991</v>
      </c>
      <c r="D28514">
        <v>0</v>
      </c>
      <c r="E28514">
        <v>0</v>
      </c>
      <c r="F28514" s="1"/>
      <c r="G28514" s="1"/>
      <c r="H28514" s="1"/>
      <c r="I28514" s="1"/>
      <c r="J28514" s="1"/>
      <c r="K28514" s="1"/>
      <c r="L28514" s="1"/>
      <c r="M28514" s="1"/>
    </row>
    <row r="28515" spans="1:13" x14ac:dyDescent="0.25">
      <c r="A28515" t="s">
        <v>127</v>
      </c>
      <c r="B28515">
        <v>868</v>
      </c>
      <c r="C28515">
        <v>1992</v>
      </c>
      <c r="D28515">
        <v>0</v>
      </c>
      <c r="E28515">
        <v>0</v>
      </c>
      <c r="F28515" s="1"/>
      <c r="G28515" s="1"/>
      <c r="H28515" s="1"/>
      <c r="I28515" s="1"/>
      <c r="J28515" s="1"/>
      <c r="K28515" s="1"/>
      <c r="L28515" s="1"/>
      <c r="M28515" s="1"/>
    </row>
    <row r="28516" spans="1:13" x14ac:dyDescent="0.25">
      <c r="A28516" t="s">
        <v>127</v>
      </c>
      <c r="B28516">
        <v>868</v>
      </c>
      <c r="C28516">
        <v>1993</v>
      </c>
      <c r="D28516">
        <v>0</v>
      </c>
      <c r="E28516">
        <v>0</v>
      </c>
      <c r="F28516" s="1"/>
      <c r="G28516" s="1"/>
      <c r="H28516" s="1"/>
      <c r="I28516" s="1"/>
      <c r="J28516" s="1"/>
      <c r="K28516" s="1"/>
      <c r="L28516" s="1"/>
      <c r="M28516" s="1"/>
    </row>
    <row r="28517" spans="1:13" x14ac:dyDescent="0.25">
      <c r="A28517" t="s">
        <v>127</v>
      </c>
      <c r="B28517">
        <v>868</v>
      </c>
      <c r="C28517">
        <v>1994</v>
      </c>
      <c r="D28517">
        <v>0</v>
      </c>
      <c r="E28517">
        <v>0</v>
      </c>
      <c r="F28517" s="1"/>
      <c r="G28517" s="1"/>
      <c r="H28517" s="1"/>
      <c r="I28517" s="1"/>
      <c r="J28517" s="1"/>
      <c r="K28517" s="1"/>
      <c r="L28517" s="1"/>
      <c r="M28517" s="1"/>
    </row>
    <row r="28518" spans="1:13" x14ac:dyDescent="0.25">
      <c r="A28518" t="s">
        <v>127</v>
      </c>
      <c r="B28518">
        <v>868</v>
      </c>
      <c r="C28518">
        <v>1995</v>
      </c>
      <c r="D28518">
        <v>1</v>
      </c>
      <c r="E28518">
        <v>1</v>
      </c>
      <c r="F28518" s="1">
        <v>76.897838680962096</v>
      </c>
      <c r="G28518" s="1">
        <v>77.349184438128106</v>
      </c>
      <c r="H28518" s="1">
        <v>3.0541498118128998</v>
      </c>
      <c r="I28518" s="1">
        <v>74.2950346263152</v>
      </c>
      <c r="J28518" s="1">
        <v>2.6028040546468958</v>
      </c>
      <c r="K28518" s="1">
        <v>53.9895577455517</v>
      </c>
      <c r="L28518" s="1"/>
      <c r="M28518" s="1"/>
    </row>
    <row r="28519" spans="1:13" x14ac:dyDescent="0.25">
      <c r="A28519" t="s">
        <v>127</v>
      </c>
      <c r="B28519">
        <v>868</v>
      </c>
      <c r="C28519">
        <v>1996</v>
      </c>
      <c r="D28519">
        <v>1</v>
      </c>
      <c r="E28519">
        <v>1</v>
      </c>
      <c r="F28519" s="1">
        <v>74.555909011962598</v>
      </c>
      <c r="G28519" s="1">
        <v>72.193683951443205</v>
      </c>
      <c r="H28519" s="1">
        <v>2.6052850492238102</v>
      </c>
      <c r="I28519" s="1">
        <v>69.588398902219396</v>
      </c>
      <c r="J28519" s="1">
        <v>4.967510109743202</v>
      </c>
      <c r="K28519" s="1">
        <v>43.8528035768161</v>
      </c>
      <c r="L28519" s="1"/>
      <c r="M28519" s="1">
        <v>-3.0869504999999999</v>
      </c>
    </row>
    <row r="28520" spans="1:13" x14ac:dyDescent="0.25">
      <c r="A28520" t="s">
        <v>127</v>
      </c>
      <c r="B28520">
        <v>868</v>
      </c>
      <c r="C28520">
        <v>1997</v>
      </c>
      <c r="D28520">
        <v>1</v>
      </c>
      <c r="E28520">
        <v>1</v>
      </c>
      <c r="F28520" s="1">
        <v>67.125802660886293</v>
      </c>
      <c r="G28520" s="1">
        <v>64.497533044426504</v>
      </c>
      <c r="H28520" s="1">
        <v>2.3395606769078401</v>
      </c>
      <c r="I28520" s="1">
        <v>62.157972367518667</v>
      </c>
      <c r="J28520" s="1">
        <v>4.9678302933676264</v>
      </c>
      <c r="K28520" s="1">
        <v>47.303731508460601</v>
      </c>
      <c r="L28520" s="1"/>
      <c r="M28520" s="1">
        <v>-6.0605580999999997</v>
      </c>
    </row>
    <row r="28521" spans="1:13" x14ac:dyDescent="0.25">
      <c r="A28521" t="s">
        <v>127</v>
      </c>
      <c r="B28521">
        <v>868</v>
      </c>
      <c r="C28521">
        <v>1998</v>
      </c>
      <c r="D28521">
        <v>1</v>
      </c>
      <c r="E28521">
        <v>1</v>
      </c>
      <c r="F28521" s="1">
        <v>69.284589133850105</v>
      </c>
      <c r="G28521" s="1">
        <v>72.562986743257696</v>
      </c>
      <c r="H28521" s="1">
        <v>1.6422904537333201</v>
      </c>
      <c r="I28521" s="1">
        <v>70.920696289524372</v>
      </c>
      <c r="J28521" s="1">
        <v>-1.6361071556742672</v>
      </c>
      <c r="K28521" s="1">
        <v>42.2502793603703</v>
      </c>
      <c r="L28521" s="1"/>
      <c r="M28521" s="1">
        <v>2.7455273999999998</v>
      </c>
    </row>
    <row r="28522" spans="1:13" x14ac:dyDescent="0.25">
      <c r="A28522" t="s">
        <v>127</v>
      </c>
      <c r="B28522">
        <v>868</v>
      </c>
      <c r="C28522">
        <v>1999</v>
      </c>
      <c r="D28522">
        <v>1</v>
      </c>
      <c r="E28522">
        <v>1</v>
      </c>
      <c r="F28522" s="1">
        <v>67.8861213852106</v>
      </c>
      <c r="G28522" s="1">
        <v>73.069495712884802</v>
      </c>
      <c r="H28522" s="1">
        <v>1.30534965329329</v>
      </c>
      <c r="I28522" s="1">
        <v>71.764146059591511</v>
      </c>
      <c r="J28522" s="1">
        <v>-3.8780246743809101</v>
      </c>
      <c r="K28522" s="1">
        <v>35.928966654471097</v>
      </c>
      <c r="L28522" s="1"/>
      <c r="M28522" s="1">
        <v>1.5269710999999999</v>
      </c>
    </row>
    <row r="28523" spans="1:13" x14ac:dyDescent="0.25">
      <c r="A28523" t="s">
        <v>127</v>
      </c>
      <c r="B28523">
        <v>868</v>
      </c>
      <c r="C28523">
        <v>2000</v>
      </c>
      <c r="D28523">
        <v>1</v>
      </c>
      <c r="E28523">
        <v>1</v>
      </c>
      <c r="F28523" s="1">
        <v>63.818225251222898</v>
      </c>
      <c r="G28523" s="1">
        <v>67.297435405111102</v>
      </c>
      <c r="H28523" s="1">
        <v>0.79398444754328801</v>
      </c>
      <c r="I28523" s="1">
        <v>66.503450957567807</v>
      </c>
      <c r="J28523" s="1">
        <v>-2.6852257063449088</v>
      </c>
      <c r="K28523" s="1">
        <v>27.1004799782995</v>
      </c>
      <c r="L28523" s="1"/>
      <c r="M28523" s="1">
        <v>4.8596089999999998</v>
      </c>
    </row>
    <row r="28524" spans="1:13" x14ac:dyDescent="0.25">
      <c r="A28524" t="s">
        <v>127</v>
      </c>
      <c r="B28524">
        <v>868</v>
      </c>
      <c r="C28524">
        <v>2001</v>
      </c>
      <c r="D28524">
        <v>1</v>
      </c>
      <c r="E28524">
        <v>1</v>
      </c>
      <c r="F28524" s="1">
        <v>58.553521380265799</v>
      </c>
      <c r="G28524" s="1">
        <v>64.000720156957897</v>
      </c>
      <c r="H28524" s="1">
        <v>0.25715939928206599</v>
      </c>
      <c r="I28524" s="1">
        <v>63.74356075767583</v>
      </c>
      <c r="J28524" s="1">
        <v>-5.1900393774100309</v>
      </c>
      <c r="K28524" s="1">
        <v>23.714477264392201</v>
      </c>
      <c r="L28524" s="1"/>
      <c r="M28524" s="1">
        <v>2.0890898999999998</v>
      </c>
    </row>
    <row r="28525" spans="1:13" x14ac:dyDescent="0.25">
      <c r="A28525" t="s">
        <v>127</v>
      </c>
      <c r="B28525">
        <v>868</v>
      </c>
      <c r="C28525">
        <v>2002</v>
      </c>
      <c r="D28525">
        <v>1</v>
      </c>
      <c r="E28525">
        <v>1</v>
      </c>
      <c r="F28525" s="1">
        <v>66.112180292223897</v>
      </c>
      <c r="G28525" s="1">
        <v>58.977101571134099</v>
      </c>
      <c r="H28525" s="1">
        <v>0.228398815376752</v>
      </c>
      <c r="I28525" s="1">
        <v>58.74870275575735</v>
      </c>
      <c r="J28525" s="1">
        <v>7.3634775364665472</v>
      </c>
      <c r="K28525" s="1">
        <v>24.068735914431599</v>
      </c>
      <c r="L28525" s="1"/>
      <c r="M28525" s="1">
        <v>0.61322617000000001</v>
      </c>
    </row>
    <row r="28526" spans="1:13" x14ac:dyDescent="0.25">
      <c r="A28526" t="s">
        <v>127</v>
      </c>
      <c r="B28526">
        <v>868</v>
      </c>
      <c r="C28526">
        <v>2003</v>
      </c>
      <c r="D28526">
        <v>1</v>
      </c>
      <c r="E28526">
        <v>1</v>
      </c>
      <c r="F28526" s="1">
        <v>69.434844695332899</v>
      </c>
      <c r="G28526" s="1">
        <v>66.843808582152306</v>
      </c>
      <c r="H28526" s="1">
        <v>0.20323418618556599</v>
      </c>
      <c r="I28526" s="1">
        <v>66.640574395966738</v>
      </c>
      <c r="J28526" s="1">
        <v>2.7942702993661612</v>
      </c>
      <c r="K28526" s="1">
        <v>24.6767428864209</v>
      </c>
      <c r="L28526" s="1"/>
      <c r="M28526" s="1">
        <v>1.5810656999999999</v>
      </c>
    </row>
    <row r="28527" spans="1:13" x14ac:dyDescent="0.25">
      <c r="A28527" t="s">
        <v>127</v>
      </c>
      <c r="B28527">
        <v>868</v>
      </c>
      <c r="C28527">
        <v>2004</v>
      </c>
      <c r="D28527">
        <v>1</v>
      </c>
      <c r="E28527">
        <v>1</v>
      </c>
      <c r="F28527" s="1">
        <v>55.261249201877902</v>
      </c>
      <c r="G28527" s="1">
        <v>70.565720160365501</v>
      </c>
      <c r="H28527" s="1">
        <v>0.20311321709448399</v>
      </c>
      <c r="I28527" s="1">
        <v>70.362606943271018</v>
      </c>
      <c r="J28527" s="1">
        <v>-15.101357741393116</v>
      </c>
      <c r="K28527" s="1">
        <v>25.3288802634852</v>
      </c>
      <c r="L28527" s="1"/>
      <c r="M28527" s="1">
        <v>-3.0801387999999998</v>
      </c>
    </row>
    <row r="28528" spans="1:13" x14ac:dyDescent="0.25">
      <c r="A28528" t="s">
        <v>127</v>
      </c>
      <c r="B28528">
        <v>868</v>
      </c>
      <c r="C28528">
        <v>2005</v>
      </c>
      <c r="D28528">
        <v>1</v>
      </c>
      <c r="E28528">
        <v>1</v>
      </c>
      <c r="F28528" s="1">
        <v>53.588871225086699</v>
      </c>
      <c r="G28528" s="1">
        <v>59.148141246930798</v>
      </c>
      <c r="H28528" s="1">
        <v>0.17735544635698899</v>
      </c>
      <c r="I28528" s="1">
        <v>58.970785800573807</v>
      </c>
      <c r="J28528" s="1">
        <v>-5.3819145754871087</v>
      </c>
      <c r="K28528" s="1">
        <v>24.684038872953199</v>
      </c>
      <c r="L28528" s="1"/>
      <c r="M28528" s="1">
        <v>2.0418417</v>
      </c>
    </row>
    <row r="28529" spans="1:13" x14ac:dyDescent="0.25">
      <c r="A28529" t="s">
        <v>127</v>
      </c>
      <c r="B28529">
        <v>868</v>
      </c>
      <c r="C28529">
        <v>2006</v>
      </c>
      <c r="D28529">
        <v>1</v>
      </c>
      <c r="E28529">
        <v>1</v>
      </c>
      <c r="F28529" s="1">
        <v>54.693674145049002</v>
      </c>
      <c r="G28529" s="1">
        <v>60.053002414368002</v>
      </c>
      <c r="H28529" s="1">
        <v>0.17313109823893599</v>
      </c>
      <c r="I28529" s="1">
        <v>59.879871316129069</v>
      </c>
      <c r="J28529" s="1">
        <v>-5.1861971710800674</v>
      </c>
      <c r="K28529" s="1">
        <v>25.0047748139364</v>
      </c>
      <c r="L28529" s="1"/>
      <c r="M28529" s="1">
        <v>-8.1029680000000007E-2</v>
      </c>
    </row>
    <row r="28530" spans="1:13" x14ac:dyDescent="0.25">
      <c r="A28530" t="s">
        <v>127</v>
      </c>
      <c r="B28530">
        <v>868</v>
      </c>
      <c r="C28530">
        <v>2007</v>
      </c>
      <c r="D28530">
        <v>1</v>
      </c>
      <c r="E28530">
        <v>1</v>
      </c>
      <c r="F28530" s="1">
        <v>55.589356209644002</v>
      </c>
      <c r="G28530" s="1">
        <v>59.085084348471803</v>
      </c>
      <c r="H28530" s="1">
        <v>0.18015112743192099</v>
      </c>
      <c r="I28530" s="1">
        <v>58.904933221039883</v>
      </c>
      <c r="J28530" s="1">
        <v>-3.3155770113958809</v>
      </c>
      <c r="K28530" s="1">
        <v>25.651005774932401</v>
      </c>
      <c r="L28530" s="1"/>
      <c r="M28530" s="1">
        <v>-1.8361750999999999</v>
      </c>
    </row>
    <row r="28531" spans="1:13" x14ac:dyDescent="0.25">
      <c r="A28531" t="s">
        <v>127</v>
      </c>
      <c r="B28531">
        <v>868</v>
      </c>
      <c r="C28531">
        <v>2008</v>
      </c>
      <c r="D28531">
        <v>1</v>
      </c>
      <c r="E28531">
        <v>1</v>
      </c>
      <c r="F28531" s="1">
        <v>57.477061647759101</v>
      </c>
      <c r="G28531" s="1">
        <v>59.017875118715601</v>
      </c>
      <c r="H28531" s="1">
        <v>0.23188348903671899</v>
      </c>
      <c r="I28531" s="1">
        <v>58.785991629678882</v>
      </c>
      <c r="J28531" s="1">
        <v>-1.3089299819197819</v>
      </c>
      <c r="K28531" s="1">
        <v>28.936428022374301</v>
      </c>
      <c r="L28531" s="1"/>
      <c r="M28531" s="1">
        <v>-2.4085255999999999</v>
      </c>
    </row>
    <row r="28532" spans="1:13" x14ac:dyDescent="0.25">
      <c r="A28532" t="s">
        <v>127</v>
      </c>
      <c r="B28532">
        <v>868</v>
      </c>
      <c r="C28532">
        <v>2009</v>
      </c>
      <c r="D28532">
        <v>1</v>
      </c>
      <c r="E28532">
        <v>1</v>
      </c>
      <c r="F28532" s="1">
        <v>65.231077209971602</v>
      </c>
      <c r="G28532" s="1">
        <v>63.372817215132201</v>
      </c>
      <c r="H28532" s="1">
        <v>0.28761180461151198</v>
      </c>
      <c r="I28532" s="1">
        <v>63.085205410520686</v>
      </c>
      <c r="J28532" s="1">
        <v>2.1458717994509158</v>
      </c>
      <c r="K28532" s="1">
        <v>30.7480577278914</v>
      </c>
      <c r="L28532" s="1"/>
      <c r="M28532" s="1">
        <v>1.0931301</v>
      </c>
    </row>
    <row r="28533" spans="1:13" x14ac:dyDescent="0.25">
      <c r="A28533" t="s">
        <v>127</v>
      </c>
      <c r="B28533">
        <v>868</v>
      </c>
      <c r="C28533">
        <v>2010</v>
      </c>
      <c r="D28533">
        <v>1</v>
      </c>
      <c r="E28533">
        <v>1</v>
      </c>
      <c r="F28533" s="1">
        <v>67.453436907804999</v>
      </c>
      <c r="G28533" s="1">
        <v>66.996649209580596</v>
      </c>
      <c r="H28533" s="1">
        <v>0.27638879829428797</v>
      </c>
      <c r="I28533" s="1">
        <v>66.720260411286304</v>
      </c>
      <c r="J28533" s="1">
        <v>0.73317649651869488</v>
      </c>
      <c r="K28533" s="1">
        <v>28.840380468437299</v>
      </c>
      <c r="L28533" s="1"/>
      <c r="M28533" s="1">
        <v>2.2593736</v>
      </c>
    </row>
    <row r="28534" spans="1:13" x14ac:dyDescent="0.25">
      <c r="A28534" t="s">
        <v>127</v>
      </c>
      <c r="B28534">
        <v>868</v>
      </c>
      <c r="C28534">
        <v>2011</v>
      </c>
      <c r="D28534">
        <v>1</v>
      </c>
      <c r="E28534">
        <v>1</v>
      </c>
      <c r="F28534" s="1">
        <v>64.568047420216004</v>
      </c>
      <c r="G28534" s="1">
        <v>65.411018147556106</v>
      </c>
      <c r="H28534" s="1">
        <v>0.31589874840369497</v>
      </c>
      <c r="I28534" s="1">
        <v>65.095119399152409</v>
      </c>
      <c r="J28534" s="1">
        <v>-0.52707197893640512</v>
      </c>
      <c r="K28534" s="1">
        <v>28.329511228646901</v>
      </c>
      <c r="L28534" s="1"/>
      <c r="M28534" s="1">
        <v>3.1885553</v>
      </c>
    </row>
    <row r="28535" spans="1:13" x14ac:dyDescent="0.25">
      <c r="A28535" t="s">
        <v>127</v>
      </c>
      <c r="B28535">
        <v>868</v>
      </c>
      <c r="C28535">
        <v>2012</v>
      </c>
      <c r="D28535">
        <v>1</v>
      </c>
      <c r="E28535">
        <v>1</v>
      </c>
      <c r="F28535" s="1">
        <v>65.761105467302201</v>
      </c>
      <c r="G28535" s="1">
        <v>65.076942227086207</v>
      </c>
      <c r="H28535" s="1">
        <v>0.28011629818912998</v>
      </c>
      <c r="I28535" s="1">
        <v>64.796825928897078</v>
      </c>
      <c r="J28535" s="1">
        <v>0.96427953840512259</v>
      </c>
      <c r="K28535" s="1">
        <v>27.008548173745599</v>
      </c>
      <c r="L28535" s="1"/>
      <c r="M28535" s="1">
        <v>-1.8667905</v>
      </c>
    </row>
    <row r="28536" spans="1:13" x14ac:dyDescent="0.25">
      <c r="A28536" t="s">
        <v>127</v>
      </c>
      <c r="B28536">
        <v>868</v>
      </c>
      <c r="C28536">
        <v>2013</v>
      </c>
      <c r="D28536">
        <v>1</v>
      </c>
      <c r="E28536">
        <v>1</v>
      </c>
      <c r="F28536" s="1">
        <v>61.817947057290297</v>
      </c>
      <c r="G28536" s="1">
        <v>58.955003121345001</v>
      </c>
      <c r="H28536" s="1">
        <v>0.39737679087707001</v>
      </c>
      <c r="I28536" s="1">
        <v>58.557626330467933</v>
      </c>
      <c r="J28536" s="1">
        <v>3.2603207268223642</v>
      </c>
      <c r="K28536" s="1">
        <v>27.638292701348099</v>
      </c>
      <c r="L28536" s="1"/>
      <c r="M28536" s="1">
        <v>-3.6797865000000001</v>
      </c>
    </row>
    <row r="28537" spans="1:13" x14ac:dyDescent="0.25">
      <c r="A28537" t="s">
        <v>127</v>
      </c>
      <c r="B28537">
        <v>868</v>
      </c>
      <c r="C28537">
        <v>2014</v>
      </c>
      <c r="D28537">
        <v>1</v>
      </c>
      <c r="E28537">
        <v>1</v>
      </c>
      <c r="F28537" s="1">
        <v>64.535127555337098</v>
      </c>
      <c r="G28537" s="1">
        <v>53.372858587148798</v>
      </c>
      <c r="H28537" s="1">
        <v>0.38925562620219001</v>
      </c>
      <c r="I28537" s="1">
        <v>52.983602960946605</v>
      </c>
      <c r="J28537" s="1">
        <v>11.551524594390493</v>
      </c>
      <c r="K28537" s="1">
        <v>28.100543624029001</v>
      </c>
      <c r="L28537" s="1"/>
      <c r="M28537" s="1">
        <v>-2.3057786</v>
      </c>
    </row>
    <row r="28538" spans="1:13" x14ac:dyDescent="0.25">
      <c r="A28538" t="s">
        <v>127</v>
      </c>
      <c r="B28538">
        <v>868</v>
      </c>
      <c r="C28538">
        <v>2015</v>
      </c>
      <c r="D28538">
        <v>1</v>
      </c>
      <c r="E28538">
        <v>1</v>
      </c>
      <c r="F28538" s="1">
        <v>65.6799928862511</v>
      </c>
      <c r="G28538" s="1">
        <v>55.2221766200365</v>
      </c>
      <c r="H28538" s="1">
        <v>0.38380837955923403</v>
      </c>
      <c r="I28538" s="1">
        <v>54.838368240477266</v>
      </c>
      <c r="J28538" s="1">
        <v>10.841624645773834</v>
      </c>
      <c r="K28538" s="1">
        <v>25.628824615809801</v>
      </c>
      <c r="L28538" s="1"/>
      <c r="M28538" s="1">
        <v>4.6218982999999998</v>
      </c>
    </row>
    <row r="28539" spans="1:13" x14ac:dyDescent="0.25">
      <c r="A28539" t="s">
        <v>127</v>
      </c>
      <c r="B28539">
        <v>868</v>
      </c>
      <c r="C28539">
        <v>2016</v>
      </c>
      <c r="D28539">
        <v>1</v>
      </c>
      <c r="E28539">
        <v>1</v>
      </c>
      <c r="F28539" s="1">
        <v>68.186213473906406</v>
      </c>
      <c r="G28539" s="1">
        <v>60.930500651416899</v>
      </c>
      <c r="H28539" s="1">
        <v>0.30557431002593699</v>
      </c>
      <c r="I28539" s="1">
        <v>60.62492634139096</v>
      </c>
      <c r="J28539" s="1">
        <v>7.5612871325154458</v>
      </c>
      <c r="K28539" s="1">
        <v>24.190882958002899</v>
      </c>
      <c r="L28539" s="1"/>
      <c r="M28539" s="1">
        <v>0.90018719000000003</v>
      </c>
    </row>
    <row r="28540" spans="1:13" x14ac:dyDescent="0.25">
      <c r="A28540" t="s">
        <v>127</v>
      </c>
      <c r="B28540">
        <v>868</v>
      </c>
      <c r="C28540">
        <v>2017</v>
      </c>
      <c r="D28540">
        <v>1</v>
      </c>
      <c r="E28540">
        <v>1</v>
      </c>
      <c r="F28540" s="1">
        <v>77.002459834363805</v>
      </c>
      <c r="G28540" s="1">
        <v>62.549898055142499</v>
      </c>
      <c r="H28540" s="1">
        <v>0.23949889110904299</v>
      </c>
      <c r="I28540" s="1">
        <v>62.310399164033456</v>
      </c>
      <c r="J28540" s="1">
        <v>14.692060670330349</v>
      </c>
      <c r="K28540" s="1">
        <v>21.9229613070491</v>
      </c>
      <c r="L28540" s="1"/>
      <c r="M28540" s="1">
        <v>2.6821788999999998</v>
      </c>
    </row>
    <row r="28541" spans="1:13" x14ac:dyDescent="0.25">
      <c r="A28541" t="s">
        <v>127</v>
      </c>
      <c r="B28541">
        <v>868</v>
      </c>
      <c r="C28541">
        <v>2018</v>
      </c>
      <c r="D28541">
        <v>1</v>
      </c>
      <c r="E28541">
        <v>1</v>
      </c>
      <c r="F28541" s="1">
        <v>78.268836423798604</v>
      </c>
      <c r="G28541" s="1">
        <v>54.043831138967398</v>
      </c>
      <c r="H28541" s="1">
        <v>0.22461979017521699</v>
      </c>
      <c r="I28541" s="1">
        <v>53.81921134879218</v>
      </c>
      <c r="J28541" s="1">
        <v>24.449625075006423</v>
      </c>
      <c r="K28541" s="1">
        <v>19.555533134038502</v>
      </c>
      <c r="L28541" s="1"/>
      <c r="M28541" s="1">
        <v>0.2116584</v>
      </c>
    </row>
    <row r="28542" spans="1:13" x14ac:dyDescent="0.25">
      <c r="A28542" t="s">
        <v>127</v>
      </c>
      <c r="B28542">
        <v>868</v>
      </c>
      <c r="C28542">
        <v>2019</v>
      </c>
      <c r="D28542">
        <v>1</v>
      </c>
      <c r="E28542">
        <v>1</v>
      </c>
      <c r="F28542" s="1">
        <v>72.058990438997995</v>
      </c>
      <c r="G28542" s="1">
        <v>53.615652538425003</v>
      </c>
      <c r="H28542" s="1">
        <v>0.195427290094219</v>
      </c>
      <c r="I28542" s="1">
        <v>53.420225248330787</v>
      </c>
      <c r="J28542" s="1">
        <v>18.638765190667208</v>
      </c>
      <c r="K28542" s="1">
        <v>17.775452792545899</v>
      </c>
      <c r="L28542" s="1"/>
      <c r="M28542" s="1">
        <v>1.2</v>
      </c>
    </row>
    <row r="28543" spans="1:13" x14ac:dyDescent="0.25">
      <c r="A28543" t="s">
        <v>127</v>
      </c>
      <c r="B28543">
        <v>868</v>
      </c>
      <c r="C28543">
        <v>2020</v>
      </c>
      <c r="D28543">
        <v>1</v>
      </c>
      <c r="E28543">
        <v>1</v>
      </c>
      <c r="F28543" s="1">
        <v>61.747318440630004</v>
      </c>
      <c r="G28543" s="1">
        <v>55.641242666917698</v>
      </c>
      <c r="H28543" s="1">
        <v>0.186039570189935</v>
      </c>
      <c r="I28543" s="1">
        <v>55.455203096727764</v>
      </c>
      <c r="J28543" s="1">
        <v>6.292115343902239</v>
      </c>
      <c r="K28543" s="1">
        <v>18.457268960194799</v>
      </c>
      <c r="L28543" s="1"/>
      <c r="M28543" s="1">
        <v>-2.8065711000000002</v>
      </c>
    </row>
    <row r="28544" spans="1:13" x14ac:dyDescent="0.25">
      <c r="A28544" t="s">
        <v>127</v>
      </c>
      <c r="B28544">
        <v>868</v>
      </c>
      <c r="C28544">
        <v>2021</v>
      </c>
      <c r="D28544">
        <v>1</v>
      </c>
      <c r="E28544">
        <v>1</v>
      </c>
      <c r="F28544" s="1">
        <v>67.849485335724694</v>
      </c>
      <c r="G28544" s="1">
        <v>63.333314714924903</v>
      </c>
      <c r="H28544" s="1">
        <v>0.23319909718731999</v>
      </c>
      <c r="I28544" s="1">
        <v>63.100115617737586</v>
      </c>
      <c r="J28544" s="1">
        <v>4.7493697179871077</v>
      </c>
      <c r="K28544" s="1">
        <v>15.4883236839184</v>
      </c>
      <c r="L28544" s="1"/>
      <c r="M28544" s="1">
        <v>-2.1885260999999998</v>
      </c>
    </row>
    <row r="28545" spans="1:13" x14ac:dyDescent="0.25">
      <c r="A28545" t="s">
        <v>127</v>
      </c>
      <c r="B28545">
        <v>868</v>
      </c>
      <c r="C28545">
        <v>2022</v>
      </c>
      <c r="D28545">
        <v>1</v>
      </c>
      <c r="E28545">
        <v>1</v>
      </c>
      <c r="F28545" s="1">
        <v>66.059435183331104</v>
      </c>
      <c r="G28545" s="1">
        <v>57.491873675525198</v>
      </c>
      <c r="H28545" s="1">
        <v>0.14181608749217001</v>
      </c>
      <c r="I28545" s="1">
        <v>57.350057588033032</v>
      </c>
      <c r="J28545" s="1">
        <v>8.7093775952980721</v>
      </c>
      <c r="K28545" s="1">
        <v>14.0051568681496</v>
      </c>
      <c r="L28545" s="1"/>
      <c r="M28545" s="1">
        <v>-0.55571314999999999</v>
      </c>
    </row>
    <row r="28546" spans="1:13" x14ac:dyDescent="0.25">
      <c r="A28546" t="s">
        <v>128</v>
      </c>
      <c r="B28546">
        <v>912</v>
      </c>
      <c r="C28546">
        <v>1800</v>
      </c>
      <c r="D28546">
        <v>0</v>
      </c>
      <c r="E28546">
        <v>0</v>
      </c>
      <c r="F28546" s="1"/>
      <c r="G28546" s="1"/>
      <c r="H28546" s="1"/>
      <c r="I28546" s="1"/>
      <c r="J28546" s="1"/>
      <c r="K28546" s="1"/>
      <c r="L28546" s="1"/>
      <c r="M28546" s="1"/>
    </row>
    <row r="28547" spans="1:13" x14ac:dyDescent="0.25">
      <c r="A28547" t="s">
        <v>128</v>
      </c>
      <c r="B28547">
        <v>912</v>
      </c>
      <c r="C28547">
        <v>1801</v>
      </c>
      <c r="D28547">
        <v>0</v>
      </c>
      <c r="E28547">
        <v>0</v>
      </c>
      <c r="F28547" s="1"/>
      <c r="G28547" s="1"/>
      <c r="H28547" s="1"/>
      <c r="I28547" s="1"/>
      <c r="J28547" s="1"/>
      <c r="K28547" s="1"/>
      <c r="L28547" s="1"/>
      <c r="M28547" s="1"/>
    </row>
    <row r="28548" spans="1:13" x14ac:dyDescent="0.25">
      <c r="A28548" t="s">
        <v>128</v>
      </c>
      <c r="B28548">
        <v>912</v>
      </c>
      <c r="C28548">
        <v>1802</v>
      </c>
      <c r="D28548">
        <v>0</v>
      </c>
      <c r="E28548">
        <v>0</v>
      </c>
      <c r="F28548" s="1"/>
      <c r="G28548" s="1"/>
      <c r="H28548" s="1"/>
      <c r="I28548" s="1"/>
      <c r="J28548" s="1"/>
      <c r="K28548" s="1"/>
      <c r="L28548" s="1"/>
      <c r="M28548" s="1"/>
    </row>
    <row r="28549" spans="1:13" x14ac:dyDescent="0.25">
      <c r="A28549" t="s">
        <v>128</v>
      </c>
      <c r="B28549">
        <v>912</v>
      </c>
      <c r="C28549">
        <v>1803</v>
      </c>
      <c r="D28549">
        <v>0</v>
      </c>
      <c r="E28549">
        <v>0</v>
      </c>
      <c r="F28549" s="1"/>
      <c r="G28549" s="1"/>
      <c r="H28549" s="1"/>
      <c r="I28549" s="1"/>
      <c r="J28549" s="1"/>
      <c r="K28549" s="1"/>
      <c r="L28549" s="1"/>
      <c r="M28549" s="1"/>
    </row>
    <row r="28550" spans="1:13" x14ac:dyDescent="0.25">
      <c r="A28550" t="s">
        <v>128</v>
      </c>
      <c r="B28550">
        <v>912</v>
      </c>
      <c r="C28550">
        <v>1804</v>
      </c>
      <c r="D28550">
        <v>0</v>
      </c>
      <c r="E28550">
        <v>0</v>
      </c>
      <c r="F28550" s="1"/>
      <c r="G28550" s="1"/>
      <c r="H28550" s="1"/>
      <c r="I28550" s="1"/>
      <c r="J28550" s="1"/>
      <c r="K28550" s="1"/>
      <c r="L28550" s="1"/>
      <c r="M28550" s="1"/>
    </row>
    <row r="28551" spans="1:13" x14ac:dyDescent="0.25">
      <c r="A28551" t="s">
        <v>128</v>
      </c>
      <c r="B28551">
        <v>912</v>
      </c>
      <c r="C28551">
        <v>1805</v>
      </c>
      <c r="D28551">
        <v>0</v>
      </c>
      <c r="E28551">
        <v>0</v>
      </c>
      <c r="F28551" s="1"/>
      <c r="G28551" s="1"/>
      <c r="H28551" s="1"/>
      <c r="I28551" s="1"/>
      <c r="J28551" s="1"/>
      <c r="K28551" s="1"/>
      <c r="L28551" s="1"/>
      <c r="M28551" s="1"/>
    </row>
    <row r="28552" spans="1:13" x14ac:dyDescent="0.25">
      <c r="A28552" t="s">
        <v>128</v>
      </c>
      <c r="B28552">
        <v>912</v>
      </c>
      <c r="C28552">
        <v>1806</v>
      </c>
      <c r="D28552">
        <v>0</v>
      </c>
      <c r="E28552">
        <v>0</v>
      </c>
      <c r="F28552" s="1"/>
      <c r="G28552" s="1"/>
      <c r="H28552" s="1"/>
      <c r="I28552" s="1"/>
      <c r="J28552" s="1"/>
      <c r="K28552" s="1"/>
      <c r="L28552" s="1"/>
      <c r="M28552" s="1"/>
    </row>
    <row r="28553" spans="1:13" x14ac:dyDescent="0.25">
      <c r="A28553" t="s">
        <v>128</v>
      </c>
      <c r="B28553">
        <v>912</v>
      </c>
      <c r="C28553">
        <v>1807</v>
      </c>
      <c r="D28553">
        <v>0</v>
      </c>
      <c r="E28553">
        <v>0</v>
      </c>
      <c r="F28553" s="1"/>
      <c r="G28553" s="1"/>
      <c r="H28553" s="1"/>
      <c r="I28553" s="1"/>
      <c r="J28553" s="1"/>
      <c r="K28553" s="1"/>
      <c r="L28553" s="1"/>
      <c r="M28553" s="1"/>
    </row>
    <row r="28554" spans="1:13" x14ac:dyDescent="0.25">
      <c r="A28554" t="s">
        <v>128</v>
      </c>
      <c r="B28554">
        <v>912</v>
      </c>
      <c r="C28554">
        <v>1808</v>
      </c>
      <c r="D28554">
        <v>0</v>
      </c>
      <c r="E28554">
        <v>0</v>
      </c>
      <c r="F28554" s="1"/>
      <c r="G28554" s="1"/>
      <c r="H28554" s="1"/>
      <c r="I28554" s="1"/>
      <c r="J28554" s="1"/>
      <c r="K28554" s="1"/>
      <c r="L28554" s="1"/>
      <c r="M28554" s="1"/>
    </row>
    <row r="28555" spans="1:13" x14ac:dyDescent="0.25">
      <c r="A28555" t="s">
        <v>128</v>
      </c>
      <c r="B28555">
        <v>912</v>
      </c>
      <c r="C28555">
        <v>1809</v>
      </c>
      <c r="D28555">
        <v>0</v>
      </c>
      <c r="E28555">
        <v>0</v>
      </c>
      <c r="F28555" s="1"/>
      <c r="G28555" s="1"/>
      <c r="H28555" s="1"/>
      <c r="I28555" s="1"/>
      <c r="J28555" s="1"/>
      <c r="K28555" s="1"/>
      <c r="L28555" s="1"/>
      <c r="M28555" s="1"/>
    </row>
    <row r="28556" spans="1:13" x14ac:dyDescent="0.25">
      <c r="A28556" t="s">
        <v>128</v>
      </c>
      <c r="B28556">
        <v>912</v>
      </c>
      <c r="C28556">
        <v>1810</v>
      </c>
      <c r="D28556">
        <v>0</v>
      </c>
      <c r="E28556">
        <v>0</v>
      </c>
      <c r="F28556" s="1"/>
      <c r="G28556" s="1"/>
      <c r="H28556" s="1"/>
      <c r="I28556" s="1"/>
      <c r="J28556" s="1"/>
      <c r="K28556" s="1"/>
      <c r="L28556" s="1"/>
      <c r="M28556" s="1"/>
    </row>
    <row r="28557" spans="1:13" x14ac:dyDescent="0.25">
      <c r="A28557" t="s">
        <v>128</v>
      </c>
      <c r="B28557">
        <v>912</v>
      </c>
      <c r="C28557">
        <v>1811</v>
      </c>
      <c r="D28557">
        <v>0</v>
      </c>
      <c r="E28557">
        <v>0</v>
      </c>
      <c r="F28557" s="1"/>
      <c r="G28557" s="1"/>
      <c r="H28557" s="1"/>
      <c r="I28557" s="1"/>
      <c r="J28557" s="1"/>
      <c r="K28557" s="1"/>
      <c r="L28557" s="1"/>
      <c r="M28557" s="1"/>
    </row>
    <row r="28558" spans="1:13" x14ac:dyDescent="0.25">
      <c r="A28558" t="s">
        <v>128</v>
      </c>
      <c r="B28558">
        <v>912</v>
      </c>
      <c r="C28558">
        <v>1812</v>
      </c>
      <c r="D28558">
        <v>0</v>
      </c>
      <c r="E28558">
        <v>0</v>
      </c>
      <c r="F28558" s="1"/>
      <c r="G28558" s="1"/>
      <c r="H28558" s="1"/>
      <c r="I28558" s="1"/>
      <c r="J28558" s="1"/>
      <c r="K28558" s="1"/>
      <c r="L28558" s="1"/>
      <c r="M28558" s="1"/>
    </row>
    <row r="28559" spans="1:13" x14ac:dyDescent="0.25">
      <c r="A28559" t="s">
        <v>128</v>
      </c>
      <c r="B28559">
        <v>912</v>
      </c>
      <c r="C28559">
        <v>1813</v>
      </c>
      <c r="D28559">
        <v>0</v>
      </c>
      <c r="E28559">
        <v>0</v>
      </c>
      <c r="F28559" s="1"/>
      <c r="G28559" s="1"/>
      <c r="H28559" s="1"/>
      <c r="I28559" s="1"/>
      <c r="J28559" s="1"/>
      <c r="K28559" s="1"/>
      <c r="L28559" s="1"/>
      <c r="M28559" s="1"/>
    </row>
    <row r="28560" spans="1:13" x14ac:dyDescent="0.25">
      <c r="A28560" t="s">
        <v>128</v>
      </c>
      <c r="B28560">
        <v>912</v>
      </c>
      <c r="C28560">
        <v>1814</v>
      </c>
      <c r="D28560">
        <v>0</v>
      </c>
      <c r="E28560">
        <v>0</v>
      </c>
      <c r="F28560" s="1"/>
      <c r="G28560" s="1"/>
      <c r="H28560" s="1"/>
      <c r="I28560" s="1"/>
      <c r="J28560" s="1"/>
      <c r="K28560" s="1"/>
      <c r="L28560" s="1"/>
      <c r="M28560" s="1"/>
    </row>
    <row r="28561" spans="1:13" x14ac:dyDescent="0.25">
      <c r="A28561" t="s">
        <v>128</v>
      </c>
      <c r="B28561">
        <v>912</v>
      </c>
      <c r="C28561">
        <v>1815</v>
      </c>
      <c r="D28561">
        <v>0</v>
      </c>
      <c r="E28561">
        <v>0</v>
      </c>
      <c r="F28561" s="1"/>
      <c r="G28561" s="1"/>
      <c r="H28561" s="1"/>
      <c r="I28561" s="1"/>
      <c r="J28561" s="1"/>
      <c r="K28561" s="1"/>
      <c r="L28561" s="1"/>
      <c r="M28561" s="1"/>
    </row>
    <row r="28562" spans="1:13" x14ac:dyDescent="0.25">
      <c r="A28562" t="s">
        <v>128</v>
      </c>
      <c r="B28562">
        <v>912</v>
      </c>
      <c r="C28562">
        <v>1816</v>
      </c>
      <c r="D28562">
        <v>0</v>
      </c>
      <c r="E28562">
        <v>0</v>
      </c>
      <c r="F28562" s="1"/>
      <c r="G28562" s="1"/>
      <c r="H28562" s="1"/>
      <c r="I28562" s="1"/>
      <c r="J28562" s="1"/>
      <c r="K28562" s="1"/>
      <c r="L28562" s="1"/>
      <c r="M28562" s="1"/>
    </row>
    <row r="28563" spans="1:13" x14ac:dyDescent="0.25">
      <c r="A28563" t="s">
        <v>128</v>
      </c>
      <c r="B28563">
        <v>912</v>
      </c>
      <c r="C28563">
        <v>1817</v>
      </c>
      <c r="D28563">
        <v>0</v>
      </c>
      <c r="E28563">
        <v>0</v>
      </c>
      <c r="F28563" s="1"/>
      <c r="G28563" s="1"/>
      <c r="H28563" s="1"/>
      <c r="I28563" s="1"/>
      <c r="J28563" s="1"/>
      <c r="K28563" s="1"/>
      <c r="L28563" s="1"/>
      <c r="M28563" s="1"/>
    </row>
    <row r="28564" spans="1:13" x14ac:dyDescent="0.25">
      <c r="A28564" t="s">
        <v>128</v>
      </c>
      <c r="B28564">
        <v>912</v>
      </c>
      <c r="C28564">
        <v>1818</v>
      </c>
      <c r="D28564">
        <v>0</v>
      </c>
      <c r="E28564">
        <v>0</v>
      </c>
      <c r="F28564" s="1"/>
      <c r="G28564" s="1"/>
      <c r="H28564" s="1"/>
      <c r="I28564" s="1"/>
      <c r="J28564" s="1"/>
      <c r="K28564" s="1"/>
      <c r="L28564" s="1"/>
      <c r="M28564" s="1"/>
    </row>
    <row r="28565" spans="1:13" x14ac:dyDescent="0.25">
      <c r="A28565" t="s">
        <v>128</v>
      </c>
      <c r="B28565">
        <v>912</v>
      </c>
      <c r="C28565">
        <v>1819</v>
      </c>
      <c r="D28565">
        <v>0</v>
      </c>
      <c r="E28565">
        <v>0</v>
      </c>
      <c r="F28565" s="1"/>
      <c r="G28565" s="1"/>
      <c r="H28565" s="1"/>
      <c r="I28565" s="1"/>
      <c r="J28565" s="1"/>
      <c r="K28565" s="1"/>
      <c r="L28565" s="1"/>
      <c r="M28565" s="1"/>
    </row>
    <row r="28566" spans="1:13" x14ac:dyDescent="0.25">
      <c r="A28566" t="s">
        <v>128</v>
      </c>
      <c r="B28566">
        <v>912</v>
      </c>
      <c r="C28566">
        <v>1820</v>
      </c>
      <c r="D28566">
        <v>0</v>
      </c>
      <c r="E28566">
        <v>0</v>
      </c>
      <c r="F28566" s="1"/>
      <c r="G28566" s="1"/>
      <c r="H28566" s="1"/>
      <c r="I28566" s="1"/>
      <c r="J28566" s="1"/>
      <c r="K28566" s="1"/>
      <c r="L28566" s="1"/>
      <c r="M28566" s="1"/>
    </row>
    <row r="28567" spans="1:13" x14ac:dyDescent="0.25">
      <c r="A28567" t="s">
        <v>128</v>
      </c>
      <c r="B28567">
        <v>912</v>
      </c>
      <c r="C28567">
        <v>1821</v>
      </c>
      <c r="D28567">
        <v>0</v>
      </c>
      <c r="E28567">
        <v>0</v>
      </c>
      <c r="F28567" s="1"/>
      <c r="G28567" s="1"/>
      <c r="H28567" s="1"/>
      <c r="I28567" s="1"/>
      <c r="J28567" s="1"/>
      <c r="K28567" s="1"/>
      <c r="L28567" s="1"/>
      <c r="M28567" s="1"/>
    </row>
    <row r="28568" spans="1:13" x14ac:dyDescent="0.25">
      <c r="A28568" t="s">
        <v>128</v>
      </c>
      <c r="B28568">
        <v>912</v>
      </c>
      <c r="C28568">
        <v>1822</v>
      </c>
      <c r="D28568">
        <v>0</v>
      </c>
      <c r="E28568">
        <v>0</v>
      </c>
      <c r="F28568" s="1"/>
      <c r="G28568" s="1"/>
      <c r="H28568" s="1"/>
      <c r="I28568" s="1"/>
      <c r="J28568" s="1"/>
      <c r="K28568" s="1"/>
      <c r="L28568" s="1"/>
      <c r="M28568" s="1"/>
    </row>
    <row r="28569" spans="1:13" x14ac:dyDescent="0.25">
      <c r="A28569" t="s">
        <v>128</v>
      </c>
      <c r="B28569">
        <v>912</v>
      </c>
      <c r="C28569">
        <v>1823</v>
      </c>
      <c r="D28569">
        <v>0</v>
      </c>
      <c r="E28569">
        <v>0</v>
      </c>
      <c r="F28569" s="1"/>
      <c r="G28569" s="1"/>
      <c r="H28569" s="1"/>
      <c r="I28569" s="1"/>
      <c r="J28569" s="1"/>
      <c r="K28569" s="1"/>
      <c r="L28569" s="1"/>
      <c r="M28569" s="1"/>
    </row>
    <row r="28570" spans="1:13" x14ac:dyDescent="0.25">
      <c r="A28570" t="s">
        <v>128</v>
      </c>
      <c r="B28570">
        <v>912</v>
      </c>
      <c r="C28570">
        <v>1824</v>
      </c>
      <c r="D28570">
        <v>0</v>
      </c>
      <c r="E28570">
        <v>0</v>
      </c>
      <c r="F28570" s="1"/>
      <c r="G28570" s="1"/>
      <c r="H28570" s="1"/>
      <c r="I28570" s="1"/>
      <c r="J28570" s="1"/>
      <c r="K28570" s="1"/>
      <c r="L28570" s="1"/>
      <c r="M28570" s="1"/>
    </row>
    <row r="28571" spans="1:13" x14ac:dyDescent="0.25">
      <c r="A28571" t="s">
        <v>128</v>
      </c>
      <c r="B28571">
        <v>912</v>
      </c>
      <c r="C28571">
        <v>1825</v>
      </c>
      <c r="D28571">
        <v>0</v>
      </c>
      <c r="E28571">
        <v>0</v>
      </c>
      <c r="F28571" s="1"/>
      <c r="G28571" s="1"/>
      <c r="H28571" s="1"/>
      <c r="I28571" s="1"/>
      <c r="J28571" s="1"/>
      <c r="K28571" s="1"/>
      <c r="L28571" s="1"/>
      <c r="M28571" s="1"/>
    </row>
    <row r="28572" spans="1:13" x14ac:dyDescent="0.25">
      <c r="A28572" t="s">
        <v>128</v>
      </c>
      <c r="B28572">
        <v>912</v>
      </c>
      <c r="C28572">
        <v>1826</v>
      </c>
      <c r="D28572">
        <v>0</v>
      </c>
      <c r="E28572">
        <v>0</v>
      </c>
      <c r="F28572" s="1"/>
      <c r="G28572" s="1"/>
      <c r="H28572" s="1"/>
      <c r="I28572" s="1"/>
      <c r="J28572" s="1"/>
      <c r="K28572" s="1"/>
      <c r="L28572" s="1"/>
      <c r="M28572" s="1"/>
    </row>
    <row r="28573" spans="1:13" x14ac:dyDescent="0.25">
      <c r="A28573" t="s">
        <v>128</v>
      </c>
      <c r="B28573">
        <v>912</v>
      </c>
      <c r="C28573">
        <v>1827</v>
      </c>
      <c r="D28573">
        <v>0</v>
      </c>
      <c r="E28573">
        <v>0</v>
      </c>
      <c r="F28573" s="1"/>
      <c r="G28573" s="1"/>
      <c r="H28573" s="1"/>
      <c r="I28573" s="1"/>
      <c r="J28573" s="1"/>
      <c r="K28573" s="1"/>
      <c r="L28573" s="1"/>
      <c r="M28573" s="1"/>
    </row>
    <row r="28574" spans="1:13" x14ac:dyDescent="0.25">
      <c r="A28574" t="s">
        <v>128</v>
      </c>
      <c r="B28574">
        <v>912</v>
      </c>
      <c r="C28574">
        <v>1828</v>
      </c>
      <c r="D28574">
        <v>0</v>
      </c>
      <c r="E28574">
        <v>0</v>
      </c>
      <c r="F28574" s="1"/>
      <c r="G28574" s="1"/>
      <c r="H28574" s="1"/>
      <c r="I28574" s="1"/>
      <c r="J28574" s="1"/>
      <c r="K28574" s="1"/>
      <c r="L28574" s="1"/>
      <c r="M28574" s="1"/>
    </row>
    <row r="28575" spans="1:13" x14ac:dyDescent="0.25">
      <c r="A28575" t="s">
        <v>128</v>
      </c>
      <c r="B28575">
        <v>912</v>
      </c>
      <c r="C28575">
        <v>1829</v>
      </c>
      <c r="D28575">
        <v>0</v>
      </c>
      <c r="E28575">
        <v>0</v>
      </c>
      <c r="F28575" s="1"/>
      <c r="G28575" s="1"/>
      <c r="H28575" s="1"/>
      <c r="I28575" s="1"/>
      <c r="J28575" s="1"/>
      <c r="K28575" s="1"/>
      <c r="L28575" s="1"/>
      <c r="M28575" s="1"/>
    </row>
    <row r="28576" spans="1:13" x14ac:dyDescent="0.25">
      <c r="A28576" t="s">
        <v>128</v>
      </c>
      <c r="B28576">
        <v>912</v>
      </c>
      <c r="C28576">
        <v>1830</v>
      </c>
      <c r="D28576">
        <v>0</v>
      </c>
      <c r="E28576">
        <v>0</v>
      </c>
      <c r="F28576" s="1"/>
      <c r="G28576" s="1"/>
      <c r="H28576" s="1"/>
      <c r="I28576" s="1"/>
      <c r="J28576" s="1"/>
      <c r="K28576" s="1"/>
      <c r="L28576" s="1"/>
      <c r="M28576" s="1"/>
    </row>
    <row r="28577" spans="1:13" x14ac:dyDescent="0.25">
      <c r="A28577" t="s">
        <v>128</v>
      </c>
      <c r="B28577">
        <v>912</v>
      </c>
      <c r="C28577">
        <v>1831</v>
      </c>
      <c r="D28577">
        <v>0</v>
      </c>
      <c r="E28577">
        <v>0</v>
      </c>
      <c r="F28577" s="1"/>
      <c r="G28577" s="1"/>
      <c r="H28577" s="1"/>
      <c r="I28577" s="1"/>
      <c r="J28577" s="1"/>
      <c r="K28577" s="1"/>
      <c r="L28577" s="1"/>
      <c r="M28577" s="1"/>
    </row>
    <row r="28578" spans="1:13" x14ac:dyDescent="0.25">
      <c r="A28578" t="s">
        <v>128</v>
      </c>
      <c r="B28578">
        <v>912</v>
      </c>
      <c r="C28578">
        <v>1832</v>
      </c>
      <c r="D28578">
        <v>0</v>
      </c>
      <c r="E28578">
        <v>0</v>
      </c>
      <c r="F28578" s="1"/>
      <c r="G28578" s="1"/>
      <c r="H28578" s="1"/>
      <c r="I28578" s="1"/>
      <c r="J28578" s="1"/>
      <c r="K28578" s="1"/>
      <c r="L28578" s="1"/>
      <c r="M28578" s="1"/>
    </row>
    <row r="28579" spans="1:13" x14ac:dyDescent="0.25">
      <c r="A28579" t="s">
        <v>128</v>
      </c>
      <c r="B28579">
        <v>912</v>
      </c>
      <c r="C28579">
        <v>1833</v>
      </c>
      <c r="D28579">
        <v>0</v>
      </c>
      <c r="E28579">
        <v>0</v>
      </c>
      <c r="F28579" s="1"/>
      <c r="G28579" s="1"/>
      <c r="H28579" s="1"/>
      <c r="I28579" s="1"/>
      <c r="J28579" s="1"/>
      <c r="K28579" s="1"/>
      <c r="L28579" s="1"/>
      <c r="M28579" s="1"/>
    </row>
    <row r="28580" spans="1:13" x14ac:dyDescent="0.25">
      <c r="A28580" t="s">
        <v>128</v>
      </c>
      <c r="B28580">
        <v>912</v>
      </c>
      <c r="C28580">
        <v>1834</v>
      </c>
      <c r="D28580">
        <v>0</v>
      </c>
      <c r="E28580">
        <v>0</v>
      </c>
      <c r="F28580" s="1"/>
      <c r="G28580" s="1"/>
      <c r="H28580" s="1"/>
      <c r="I28580" s="1"/>
      <c r="J28580" s="1"/>
      <c r="K28580" s="1"/>
      <c r="L28580" s="1"/>
      <c r="M28580" s="1"/>
    </row>
    <row r="28581" spans="1:13" x14ac:dyDescent="0.25">
      <c r="A28581" t="s">
        <v>128</v>
      </c>
      <c r="B28581">
        <v>912</v>
      </c>
      <c r="C28581">
        <v>1835</v>
      </c>
      <c r="D28581">
        <v>0</v>
      </c>
      <c r="E28581">
        <v>0</v>
      </c>
      <c r="F28581" s="1"/>
      <c r="G28581" s="1"/>
      <c r="H28581" s="1"/>
      <c r="I28581" s="1"/>
      <c r="J28581" s="1"/>
      <c r="K28581" s="1"/>
      <c r="L28581" s="1"/>
      <c r="M28581" s="1"/>
    </row>
    <row r="28582" spans="1:13" x14ac:dyDescent="0.25">
      <c r="A28582" t="s">
        <v>128</v>
      </c>
      <c r="B28582">
        <v>912</v>
      </c>
      <c r="C28582">
        <v>1836</v>
      </c>
      <c r="D28582">
        <v>0</v>
      </c>
      <c r="E28582">
        <v>0</v>
      </c>
      <c r="F28582" s="1"/>
      <c r="G28582" s="1"/>
      <c r="H28582" s="1"/>
      <c r="I28582" s="1"/>
      <c r="J28582" s="1"/>
      <c r="K28582" s="1"/>
      <c r="L28582" s="1"/>
      <c r="M28582" s="1"/>
    </row>
    <row r="28583" spans="1:13" x14ac:dyDescent="0.25">
      <c r="A28583" t="s">
        <v>128</v>
      </c>
      <c r="B28583">
        <v>912</v>
      </c>
      <c r="C28583">
        <v>1837</v>
      </c>
      <c r="D28583">
        <v>0</v>
      </c>
      <c r="E28583">
        <v>0</v>
      </c>
      <c r="F28583" s="1"/>
      <c r="G28583" s="1"/>
      <c r="H28583" s="1"/>
      <c r="I28583" s="1"/>
      <c r="J28583" s="1"/>
      <c r="K28583" s="1"/>
      <c r="L28583" s="1"/>
      <c r="M28583" s="1"/>
    </row>
    <row r="28584" spans="1:13" x14ac:dyDescent="0.25">
      <c r="A28584" t="s">
        <v>128</v>
      </c>
      <c r="B28584">
        <v>912</v>
      </c>
      <c r="C28584">
        <v>1838</v>
      </c>
      <c r="D28584">
        <v>0</v>
      </c>
      <c r="E28584">
        <v>0</v>
      </c>
      <c r="F28584" s="1"/>
      <c r="G28584" s="1"/>
      <c r="H28584" s="1"/>
      <c r="I28584" s="1"/>
      <c r="J28584" s="1"/>
      <c r="K28584" s="1"/>
      <c r="L28584" s="1"/>
      <c r="M28584" s="1"/>
    </row>
    <row r="28585" spans="1:13" x14ac:dyDescent="0.25">
      <c r="A28585" t="s">
        <v>128</v>
      </c>
      <c r="B28585">
        <v>912</v>
      </c>
      <c r="C28585">
        <v>1839</v>
      </c>
      <c r="D28585">
        <v>0</v>
      </c>
      <c r="E28585">
        <v>0</v>
      </c>
      <c r="F28585" s="1"/>
      <c r="G28585" s="1"/>
      <c r="H28585" s="1"/>
      <c r="I28585" s="1"/>
      <c r="J28585" s="1"/>
      <c r="K28585" s="1"/>
      <c r="L28585" s="1"/>
      <c r="M28585" s="1"/>
    </row>
    <row r="28586" spans="1:13" x14ac:dyDescent="0.25">
      <c r="A28586" t="s">
        <v>128</v>
      </c>
      <c r="B28586">
        <v>912</v>
      </c>
      <c r="C28586">
        <v>1840</v>
      </c>
      <c r="D28586">
        <v>0</v>
      </c>
      <c r="E28586">
        <v>0</v>
      </c>
      <c r="F28586" s="1"/>
      <c r="G28586" s="1"/>
      <c r="H28586" s="1"/>
      <c r="I28586" s="1"/>
      <c r="J28586" s="1"/>
      <c r="K28586" s="1"/>
      <c r="L28586" s="1"/>
      <c r="M28586" s="1"/>
    </row>
    <row r="28587" spans="1:13" x14ac:dyDescent="0.25">
      <c r="A28587" t="s">
        <v>128</v>
      </c>
      <c r="B28587">
        <v>912</v>
      </c>
      <c r="C28587">
        <v>1841</v>
      </c>
      <c r="D28587">
        <v>0</v>
      </c>
      <c r="E28587">
        <v>0</v>
      </c>
      <c r="F28587" s="1"/>
      <c r="G28587" s="1"/>
      <c r="H28587" s="1"/>
      <c r="I28587" s="1"/>
      <c r="J28587" s="1"/>
      <c r="K28587" s="1"/>
      <c r="L28587" s="1"/>
      <c r="M28587" s="1"/>
    </row>
    <row r="28588" spans="1:13" x14ac:dyDescent="0.25">
      <c r="A28588" t="s">
        <v>128</v>
      </c>
      <c r="B28588">
        <v>912</v>
      </c>
      <c r="C28588">
        <v>1842</v>
      </c>
      <c r="D28588">
        <v>0</v>
      </c>
      <c r="E28588">
        <v>0</v>
      </c>
      <c r="F28588" s="1"/>
      <c r="G28588" s="1"/>
      <c r="H28588" s="1"/>
      <c r="I28588" s="1"/>
      <c r="J28588" s="1"/>
      <c r="K28588" s="1"/>
      <c r="L28588" s="1"/>
      <c r="M28588" s="1"/>
    </row>
    <row r="28589" spans="1:13" x14ac:dyDescent="0.25">
      <c r="A28589" t="s">
        <v>128</v>
      </c>
      <c r="B28589">
        <v>912</v>
      </c>
      <c r="C28589">
        <v>1843</v>
      </c>
      <c r="D28589">
        <v>0</v>
      </c>
      <c r="E28589">
        <v>0</v>
      </c>
      <c r="F28589" s="1"/>
      <c r="G28589" s="1"/>
      <c r="H28589" s="1"/>
      <c r="I28589" s="1"/>
      <c r="J28589" s="1"/>
      <c r="K28589" s="1"/>
      <c r="L28589" s="1"/>
      <c r="M28589" s="1"/>
    </row>
    <row r="28590" spans="1:13" x14ac:dyDescent="0.25">
      <c r="A28590" t="s">
        <v>128</v>
      </c>
      <c r="B28590">
        <v>912</v>
      </c>
      <c r="C28590">
        <v>1844</v>
      </c>
      <c r="D28590">
        <v>0</v>
      </c>
      <c r="E28590">
        <v>0</v>
      </c>
      <c r="F28590" s="1"/>
      <c r="G28590" s="1"/>
      <c r="H28590" s="1"/>
      <c r="I28590" s="1"/>
      <c r="J28590" s="1"/>
      <c r="K28590" s="1"/>
      <c r="L28590" s="1"/>
      <c r="M28590" s="1"/>
    </row>
    <row r="28591" spans="1:13" x14ac:dyDescent="0.25">
      <c r="A28591" t="s">
        <v>128</v>
      </c>
      <c r="B28591">
        <v>912</v>
      </c>
      <c r="C28591">
        <v>1845</v>
      </c>
      <c r="D28591">
        <v>0</v>
      </c>
      <c r="E28591">
        <v>0</v>
      </c>
      <c r="F28591" s="1"/>
      <c r="G28591" s="1"/>
      <c r="H28591" s="1"/>
      <c r="I28591" s="1"/>
      <c r="J28591" s="1"/>
      <c r="K28591" s="1"/>
      <c r="L28591" s="1"/>
      <c r="M28591" s="1"/>
    </row>
    <row r="28592" spans="1:13" x14ac:dyDescent="0.25">
      <c r="A28592" t="s">
        <v>128</v>
      </c>
      <c r="B28592">
        <v>912</v>
      </c>
      <c r="C28592">
        <v>1846</v>
      </c>
      <c r="D28592">
        <v>0</v>
      </c>
      <c r="E28592">
        <v>0</v>
      </c>
      <c r="F28592" s="1"/>
      <c r="G28592" s="1"/>
      <c r="H28592" s="1"/>
      <c r="I28592" s="1"/>
      <c r="J28592" s="1"/>
      <c r="K28592" s="1"/>
      <c r="L28592" s="1"/>
      <c r="M28592" s="1"/>
    </row>
    <row r="28593" spans="1:13" x14ac:dyDescent="0.25">
      <c r="A28593" t="s">
        <v>128</v>
      </c>
      <c r="B28593">
        <v>912</v>
      </c>
      <c r="C28593">
        <v>1847</v>
      </c>
      <c r="D28593">
        <v>0</v>
      </c>
      <c r="E28593">
        <v>0</v>
      </c>
      <c r="F28593" s="1"/>
      <c r="G28593" s="1"/>
      <c r="H28593" s="1"/>
      <c r="I28593" s="1"/>
      <c r="J28593" s="1"/>
      <c r="K28593" s="1"/>
      <c r="L28593" s="1"/>
      <c r="M28593" s="1"/>
    </row>
    <row r="28594" spans="1:13" x14ac:dyDescent="0.25">
      <c r="A28594" t="s">
        <v>128</v>
      </c>
      <c r="B28594">
        <v>912</v>
      </c>
      <c r="C28594">
        <v>1848</v>
      </c>
      <c r="D28594">
        <v>0</v>
      </c>
      <c r="E28594">
        <v>0</v>
      </c>
      <c r="F28594" s="1"/>
      <c r="G28594" s="1"/>
      <c r="H28594" s="1"/>
      <c r="I28594" s="1"/>
      <c r="J28594" s="1"/>
      <c r="K28594" s="1"/>
      <c r="L28594" s="1"/>
      <c r="M28594" s="1"/>
    </row>
    <row r="28595" spans="1:13" x14ac:dyDescent="0.25">
      <c r="A28595" t="s">
        <v>128</v>
      </c>
      <c r="B28595">
        <v>912</v>
      </c>
      <c r="C28595">
        <v>1849</v>
      </c>
      <c r="D28595">
        <v>0</v>
      </c>
      <c r="E28595">
        <v>0</v>
      </c>
      <c r="F28595" s="1"/>
      <c r="G28595" s="1"/>
      <c r="H28595" s="1"/>
      <c r="I28595" s="1"/>
      <c r="J28595" s="1"/>
      <c r="K28595" s="1"/>
      <c r="L28595" s="1"/>
      <c r="M28595" s="1"/>
    </row>
    <row r="28596" spans="1:13" x14ac:dyDescent="0.25">
      <c r="A28596" t="s">
        <v>128</v>
      </c>
      <c r="B28596">
        <v>912</v>
      </c>
      <c r="C28596">
        <v>1850</v>
      </c>
      <c r="D28596">
        <v>0</v>
      </c>
      <c r="E28596">
        <v>0</v>
      </c>
      <c r="F28596" s="1"/>
      <c r="G28596" s="1"/>
      <c r="H28596" s="1"/>
      <c r="I28596" s="1"/>
      <c r="J28596" s="1"/>
      <c r="K28596" s="1"/>
      <c r="L28596" s="1"/>
      <c r="M28596" s="1"/>
    </row>
    <row r="28597" spans="1:13" x14ac:dyDescent="0.25">
      <c r="A28597" t="s">
        <v>128</v>
      </c>
      <c r="B28597">
        <v>912</v>
      </c>
      <c r="C28597">
        <v>1851</v>
      </c>
      <c r="D28597">
        <v>0</v>
      </c>
      <c r="E28597">
        <v>0</v>
      </c>
      <c r="F28597" s="1"/>
      <c r="G28597" s="1"/>
      <c r="H28597" s="1"/>
      <c r="I28597" s="1"/>
      <c r="J28597" s="1"/>
      <c r="K28597" s="1"/>
      <c r="L28597" s="1"/>
      <c r="M28597" s="1"/>
    </row>
    <row r="28598" spans="1:13" x14ac:dyDescent="0.25">
      <c r="A28598" t="s">
        <v>128</v>
      </c>
      <c r="B28598">
        <v>912</v>
      </c>
      <c r="C28598">
        <v>1852</v>
      </c>
      <c r="D28598">
        <v>0</v>
      </c>
      <c r="E28598">
        <v>0</v>
      </c>
      <c r="F28598" s="1"/>
      <c r="G28598" s="1"/>
      <c r="H28598" s="1"/>
      <c r="I28598" s="1"/>
      <c r="J28598" s="1"/>
      <c r="K28598" s="1"/>
      <c r="L28598" s="1"/>
      <c r="M28598" s="1"/>
    </row>
    <row r="28599" spans="1:13" x14ac:dyDescent="0.25">
      <c r="A28599" t="s">
        <v>128</v>
      </c>
      <c r="B28599">
        <v>912</v>
      </c>
      <c r="C28599">
        <v>1853</v>
      </c>
      <c r="D28599">
        <v>0</v>
      </c>
      <c r="E28599">
        <v>0</v>
      </c>
      <c r="F28599" s="1"/>
      <c r="G28599" s="1"/>
      <c r="H28599" s="1"/>
      <c r="I28599" s="1"/>
      <c r="J28599" s="1"/>
      <c r="K28599" s="1"/>
      <c r="L28599" s="1"/>
      <c r="M28599" s="1"/>
    </row>
    <row r="28600" spans="1:13" x14ac:dyDescent="0.25">
      <c r="A28600" t="s">
        <v>128</v>
      </c>
      <c r="B28600">
        <v>912</v>
      </c>
      <c r="C28600">
        <v>1854</v>
      </c>
      <c r="D28600">
        <v>0</v>
      </c>
      <c r="E28600">
        <v>0</v>
      </c>
      <c r="F28600" s="1"/>
      <c r="G28600" s="1"/>
      <c r="H28600" s="1"/>
      <c r="I28600" s="1"/>
      <c r="J28600" s="1"/>
      <c r="K28600" s="1"/>
      <c r="L28600" s="1"/>
      <c r="M28600" s="1"/>
    </row>
    <row r="28601" spans="1:13" x14ac:dyDescent="0.25">
      <c r="A28601" t="s">
        <v>128</v>
      </c>
      <c r="B28601">
        <v>912</v>
      </c>
      <c r="C28601">
        <v>1855</v>
      </c>
      <c r="D28601">
        <v>0</v>
      </c>
      <c r="E28601">
        <v>0</v>
      </c>
      <c r="F28601" s="1"/>
      <c r="G28601" s="1"/>
      <c r="H28601" s="1"/>
      <c r="I28601" s="1"/>
      <c r="J28601" s="1"/>
      <c r="K28601" s="1"/>
      <c r="L28601" s="1"/>
      <c r="M28601" s="1"/>
    </row>
    <row r="28602" spans="1:13" x14ac:dyDescent="0.25">
      <c r="A28602" t="s">
        <v>128</v>
      </c>
      <c r="B28602">
        <v>912</v>
      </c>
      <c r="C28602">
        <v>1856</v>
      </c>
      <c r="D28602">
        <v>0</v>
      </c>
      <c r="E28602">
        <v>0</v>
      </c>
      <c r="F28602" s="1"/>
      <c r="G28602" s="1"/>
      <c r="H28602" s="1"/>
      <c r="I28602" s="1"/>
      <c r="J28602" s="1"/>
      <c r="K28602" s="1"/>
      <c r="L28602" s="1"/>
      <c r="M28602" s="1"/>
    </row>
    <row r="28603" spans="1:13" x14ac:dyDescent="0.25">
      <c r="A28603" t="s">
        <v>128</v>
      </c>
      <c r="B28603">
        <v>912</v>
      </c>
      <c r="C28603">
        <v>1857</v>
      </c>
      <c r="D28603">
        <v>0</v>
      </c>
      <c r="E28603">
        <v>0</v>
      </c>
      <c r="F28603" s="1"/>
      <c r="G28603" s="1"/>
      <c r="H28603" s="1"/>
      <c r="I28603" s="1"/>
      <c r="J28603" s="1"/>
      <c r="K28603" s="1"/>
      <c r="L28603" s="1"/>
      <c r="M28603" s="1"/>
    </row>
    <row r="28604" spans="1:13" x14ac:dyDescent="0.25">
      <c r="A28604" t="s">
        <v>128</v>
      </c>
      <c r="B28604">
        <v>912</v>
      </c>
      <c r="C28604">
        <v>1858</v>
      </c>
      <c r="D28604">
        <v>0</v>
      </c>
      <c r="E28604">
        <v>0</v>
      </c>
      <c r="F28604" s="1"/>
      <c r="G28604" s="1"/>
      <c r="H28604" s="1"/>
      <c r="I28604" s="1"/>
      <c r="J28604" s="1"/>
      <c r="K28604" s="1"/>
      <c r="L28604" s="1"/>
      <c r="M28604" s="1"/>
    </row>
    <row r="28605" spans="1:13" x14ac:dyDescent="0.25">
      <c r="A28605" t="s">
        <v>128</v>
      </c>
      <c r="B28605">
        <v>912</v>
      </c>
      <c r="C28605">
        <v>1859</v>
      </c>
      <c r="D28605">
        <v>0</v>
      </c>
      <c r="E28605">
        <v>0</v>
      </c>
      <c r="F28605" s="1"/>
      <c r="G28605" s="1"/>
      <c r="H28605" s="1"/>
      <c r="I28605" s="1"/>
      <c r="J28605" s="1"/>
      <c r="K28605" s="1"/>
      <c r="L28605" s="1"/>
      <c r="M28605" s="1"/>
    </row>
    <row r="28606" spans="1:13" x14ac:dyDescent="0.25">
      <c r="A28606" t="s">
        <v>128</v>
      </c>
      <c r="B28606">
        <v>912</v>
      </c>
      <c r="C28606">
        <v>1860</v>
      </c>
      <c r="D28606">
        <v>0</v>
      </c>
      <c r="E28606">
        <v>0</v>
      </c>
      <c r="F28606" s="1"/>
      <c r="G28606" s="1"/>
      <c r="H28606" s="1"/>
      <c r="I28606" s="1"/>
      <c r="J28606" s="1"/>
      <c r="K28606" s="1"/>
      <c r="L28606" s="1"/>
      <c r="M28606" s="1"/>
    </row>
    <row r="28607" spans="1:13" x14ac:dyDescent="0.25">
      <c r="A28607" t="s">
        <v>128</v>
      </c>
      <c r="B28607">
        <v>912</v>
      </c>
      <c r="C28607">
        <v>1861</v>
      </c>
      <c r="D28607">
        <v>0</v>
      </c>
      <c r="E28607">
        <v>0</v>
      </c>
      <c r="F28607" s="1"/>
      <c r="G28607" s="1"/>
      <c r="H28607" s="1"/>
      <c r="I28607" s="1"/>
      <c r="J28607" s="1"/>
      <c r="K28607" s="1"/>
      <c r="L28607" s="1"/>
      <c r="M28607" s="1"/>
    </row>
    <row r="28608" spans="1:13" x14ac:dyDescent="0.25">
      <c r="A28608" t="s">
        <v>128</v>
      </c>
      <c r="B28608">
        <v>912</v>
      </c>
      <c r="C28608">
        <v>1862</v>
      </c>
      <c r="D28608">
        <v>0</v>
      </c>
      <c r="E28608">
        <v>0</v>
      </c>
      <c r="F28608" s="1"/>
      <c r="G28608" s="1"/>
      <c r="H28608" s="1"/>
      <c r="I28608" s="1"/>
      <c r="J28608" s="1"/>
      <c r="K28608" s="1"/>
      <c r="L28608" s="1"/>
      <c r="M28608" s="1"/>
    </row>
    <row r="28609" spans="1:13" x14ac:dyDescent="0.25">
      <c r="A28609" t="s">
        <v>128</v>
      </c>
      <c r="B28609">
        <v>912</v>
      </c>
      <c r="C28609">
        <v>1863</v>
      </c>
      <c r="D28609">
        <v>0</v>
      </c>
      <c r="E28609">
        <v>0</v>
      </c>
      <c r="F28609" s="1"/>
      <c r="G28609" s="1"/>
      <c r="H28609" s="1"/>
      <c r="I28609" s="1"/>
      <c r="J28609" s="1"/>
      <c r="K28609" s="1"/>
      <c r="L28609" s="1"/>
      <c r="M28609" s="1"/>
    </row>
    <row r="28610" spans="1:13" x14ac:dyDescent="0.25">
      <c r="A28610" t="s">
        <v>128</v>
      </c>
      <c r="B28610">
        <v>912</v>
      </c>
      <c r="C28610">
        <v>1864</v>
      </c>
      <c r="D28610">
        <v>0</v>
      </c>
      <c r="E28610">
        <v>0</v>
      </c>
      <c r="F28610" s="1"/>
      <c r="G28610" s="1"/>
      <c r="H28610" s="1"/>
      <c r="I28610" s="1"/>
      <c r="J28610" s="1"/>
      <c r="K28610" s="1"/>
      <c r="L28610" s="1"/>
      <c r="M28610" s="1"/>
    </row>
    <row r="28611" spans="1:13" x14ac:dyDescent="0.25">
      <c r="A28611" t="s">
        <v>128</v>
      </c>
      <c r="B28611">
        <v>912</v>
      </c>
      <c r="C28611">
        <v>1865</v>
      </c>
      <c r="D28611">
        <v>0</v>
      </c>
      <c r="E28611">
        <v>0</v>
      </c>
      <c r="F28611" s="1"/>
      <c r="G28611" s="1"/>
      <c r="H28611" s="1"/>
      <c r="I28611" s="1"/>
      <c r="J28611" s="1"/>
      <c r="K28611" s="1"/>
      <c r="L28611" s="1"/>
      <c r="M28611" s="1"/>
    </row>
    <row r="28612" spans="1:13" x14ac:dyDescent="0.25">
      <c r="A28612" t="s">
        <v>128</v>
      </c>
      <c r="B28612">
        <v>912</v>
      </c>
      <c r="C28612">
        <v>1866</v>
      </c>
      <c r="D28612">
        <v>0</v>
      </c>
      <c r="E28612">
        <v>0</v>
      </c>
      <c r="F28612" s="1"/>
      <c r="G28612" s="1"/>
      <c r="H28612" s="1"/>
      <c r="I28612" s="1"/>
      <c r="J28612" s="1"/>
      <c r="K28612" s="1"/>
      <c r="L28612" s="1"/>
      <c r="M28612" s="1"/>
    </row>
    <row r="28613" spans="1:13" x14ac:dyDescent="0.25">
      <c r="A28613" t="s">
        <v>128</v>
      </c>
      <c r="B28613">
        <v>912</v>
      </c>
      <c r="C28613">
        <v>1867</v>
      </c>
      <c r="D28613">
        <v>0</v>
      </c>
      <c r="E28613">
        <v>0</v>
      </c>
      <c r="F28613" s="1"/>
      <c r="G28613" s="1"/>
      <c r="H28613" s="1"/>
      <c r="I28613" s="1"/>
      <c r="J28613" s="1"/>
      <c r="K28613" s="1"/>
      <c r="L28613" s="1"/>
      <c r="M28613" s="1"/>
    </row>
    <row r="28614" spans="1:13" x14ac:dyDescent="0.25">
      <c r="A28614" t="s">
        <v>128</v>
      </c>
      <c r="B28614">
        <v>912</v>
      </c>
      <c r="C28614">
        <v>1868</v>
      </c>
      <c r="D28614">
        <v>0</v>
      </c>
      <c r="E28614">
        <v>0</v>
      </c>
      <c r="F28614" s="1"/>
      <c r="G28614" s="1"/>
      <c r="H28614" s="1"/>
      <c r="I28614" s="1"/>
      <c r="J28614" s="1"/>
      <c r="K28614" s="1"/>
      <c r="L28614" s="1"/>
      <c r="M28614" s="1"/>
    </row>
    <row r="28615" spans="1:13" x14ac:dyDescent="0.25">
      <c r="A28615" t="s">
        <v>128</v>
      </c>
      <c r="B28615">
        <v>912</v>
      </c>
      <c r="C28615">
        <v>1869</v>
      </c>
      <c r="D28615">
        <v>0</v>
      </c>
      <c r="E28615">
        <v>0</v>
      </c>
      <c r="F28615" s="1"/>
      <c r="G28615" s="1"/>
      <c r="H28615" s="1"/>
      <c r="I28615" s="1"/>
      <c r="J28615" s="1"/>
      <c r="K28615" s="1"/>
      <c r="L28615" s="1"/>
      <c r="M28615" s="1"/>
    </row>
    <row r="28616" spans="1:13" x14ac:dyDescent="0.25">
      <c r="A28616" t="s">
        <v>128</v>
      </c>
      <c r="B28616">
        <v>912</v>
      </c>
      <c r="C28616">
        <v>1870</v>
      </c>
      <c r="D28616">
        <v>0</v>
      </c>
      <c r="E28616">
        <v>0</v>
      </c>
      <c r="F28616" s="1"/>
      <c r="G28616" s="1"/>
      <c r="H28616" s="1"/>
      <c r="I28616" s="1"/>
      <c r="J28616" s="1"/>
      <c r="K28616" s="1"/>
      <c r="L28616" s="1"/>
      <c r="M28616" s="1"/>
    </row>
    <row r="28617" spans="1:13" x14ac:dyDescent="0.25">
      <c r="A28617" t="s">
        <v>128</v>
      </c>
      <c r="B28617">
        <v>912</v>
      </c>
      <c r="C28617">
        <v>1871</v>
      </c>
      <c r="D28617">
        <v>0</v>
      </c>
      <c r="E28617">
        <v>0</v>
      </c>
      <c r="F28617" s="1"/>
      <c r="G28617" s="1"/>
      <c r="H28617" s="1"/>
      <c r="I28617" s="1"/>
      <c r="J28617" s="1"/>
      <c r="K28617" s="1"/>
      <c r="L28617" s="1"/>
      <c r="M28617" s="1"/>
    </row>
    <row r="28618" spans="1:13" x14ac:dyDescent="0.25">
      <c r="A28618" t="s">
        <v>128</v>
      </c>
      <c r="B28618">
        <v>912</v>
      </c>
      <c r="C28618">
        <v>1872</v>
      </c>
      <c r="D28618">
        <v>0</v>
      </c>
      <c r="E28618">
        <v>0</v>
      </c>
      <c r="F28618" s="1"/>
      <c r="G28618" s="1"/>
      <c r="H28618" s="1"/>
      <c r="I28618" s="1"/>
      <c r="J28618" s="1"/>
      <c r="K28618" s="1"/>
      <c r="L28618" s="1"/>
      <c r="M28618" s="1"/>
    </row>
    <row r="28619" spans="1:13" x14ac:dyDescent="0.25">
      <c r="A28619" t="s">
        <v>128</v>
      </c>
      <c r="B28619">
        <v>912</v>
      </c>
      <c r="C28619">
        <v>1873</v>
      </c>
      <c r="D28619">
        <v>0</v>
      </c>
      <c r="E28619">
        <v>0</v>
      </c>
      <c r="F28619" s="1"/>
      <c r="G28619" s="1"/>
      <c r="H28619" s="1"/>
      <c r="I28619" s="1"/>
      <c r="J28619" s="1"/>
      <c r="K28619" s="1"/>
      <c r="L28619" s="1"/>
      <c r="M28619" s="1"/>
    </row>
    <row r="28620" spans="1:13" x14ac:dyDescent="0.25">
      <c r="A28620" t="s">
        <v>128</v>
      </c>
      <c r="B28620">
        <v>912</v>
      </c>
      <c r="C28620">
        <v>1874</v>
      </c>
      <c r="D28620">
        <v>0</v>
      </c>
      <c r="E28620">
        <v>0</v>
      </c>
      <c r="F28620" s="1"/>
      <c r="G28620" s="1"/>
      <c r="H28620" s="1"/>
      <c r="I28620" s="1"/>
      <c r="J28620" s="1"/>
      <c r="K28620" s="1"/>
      <c r="L28620" s="1"/>
      <c r="M28620" s="1"/>
    </row>
    <row r="28621" spans="1:13" x14ac:dyDescent="0.25">
      <c r="A28621" t="s">
        <v>128</v>
      </c>
      <c r="B28621">
        <v>912</v>
      </c>
      <c r="C28621">
        <v>1875</v>
      </c>
      <c r="D28621">
        <v>0</v>
      </c>
      <c r="E28621">
        <v>0</v>
      </c>
      <c r="F28621" s="1"/>
      <c r="G28621" s="1"/>
      <c r="H28621" s="1"/>
      <c r="I28621" s="1"/>
      <c r="J28621" s="1"/>
      <c r="K28621" s="1"/>
      <c r="L28621" s="1"/>
      <c r="M28621" s="1"/>
    </row>
    <row r="28622" spans="1:13" x14ac:dyDescent="0.25">
      <c r="A28622" t="s">
        <v>128</v>
      </c>
      <c r="B28622">
        <v>912</v>
      </c>
      <c r="C28622">
        <v>1876</v>
      </c>
      <c r="D28622">
        <v>0</v>
      </c>
      <c r="E28622">
        <v>0</v>
      </c>
      <c r="F28622" s="1"/>
      <c r="G28622" s="1"/>
      <c r="H28622" s="1"/>
      <c r="I28622" s="1"/>
      <c r="J28622" s="1"/>
      <c r="K28622" s="1"/>
      <c r="L28622" s="1"/>
      <c r="M28622" s="1"/>
    </row>
    <row r="28623" spans="1:13" x14ac:dyDescent="0.25">
      <c r="A28623" t="s">
        <v>128</v>
      </c>
      <c r="B28623">
        <v>912</v>
      </c>
      <c r="C28623">
        <v>1877</v>
      </c>
      <c r="D28623">
        <v>0</v>
      </c>
      <c r="E28623">
        <v>0</v>
      </c>
      <c r="F28623" s="1"/>
      <c r="G28623" s="1"/>
      <c r="H28623" s="1"/>
      <c r="I28623" s="1"/>
      <c r="J28623" s="1"/>
      <c r="K28623" s="1"/>
      <c r="L28623" s="1"/>
      <c r="M28623" s="1"/>
    </row>
    <row r="28624" spans="1:13" x14ac:dyDescent="0.25">
      <c r="A28624" t="s">
        <v>128</v>
      </c>
      <c r="B28624">
        <v>912</v>
      </c>
      <c r="C28624">
        <v>1878</v>
      </c>
      <c r="D28624">
        <v>0</v>
      </c>
      <c r="E28624">
        <v>0</v>
      </c>
      <c r="F28624" s="1"/>
      <c r="G28624" s="1"/>
      <c r="H28624" s="1"/>
      <c r="I28624" s="1"/>
      <c r="J28624" s="1"/>
      <c r="K28624" s="1"/>
      <c r="L28624" s="1"/>
      <c r="M28624" s="1"/>
    </row>
    <row r="28625" spans="1:13" x14ac:dyDescent="0.25">
      <c r="A28625" t="s">
        <v>128</v>
      </c>
      <c r="B28625">
        <v>912</v>
      </c>
      <c r="C28625">
        <v>1879</v>
      </c>
      <c r="D28625">
        <v>0</v>
      </c>
      <c r="E28625">
        <v>0</v>
      </c>
      <c r="F28625" s="1"/>
      <c r="G28625" s="1"/>
      <c r="H28625" s="1"/>
      <c r="I28625" s="1"/>
      <c r="J28625" s="1"/>
      <c r="K28625" s="1"/>
      <c r="L28625" s="1"/>
      <c r="M28625" s="1"/>
    </row>
    <row r="28626" spans="1:13" x14ac:dyDescent="0.25">
      <c r="A28626" t="s">
        <v>128</v>
      </c>
      <c r="B28626">
        <v>912</v>
      </c>
      <c r="C28626">
        <v>1880</v>
      </c>
      <c r="D28626">
        <v>0</v>
      </c>
      <c r="E28626">
        <v>0</v>
      </c>
      <c r="F28626" s="1"/>
      <c r="G28626" s="1"/>
      <c r="H28626" s="1"/>
      <c r="I28626" s="1"/>
      <c r="J28626" s="1"/>
      <c r="K28626" s="1"/>
      <c r="L28626" s="1"/>
      <c r="M28626" s="1"/>
    </row>
    <row r="28627" spans="1:13" x14ac:dyDescent="0.25">
      <c r="A28627" t="s">
        <v>128</v>
      </c>
      <c r="B28627">
        <v>912</v>
      </c>
      <c r="C28627">
        <v>1881</v>
      </c>
      <c r="D28627">
        <v>0</v>
      </c>
      <c r="E28627">
        <v>0</v>
      </c>
      <c r="F28627" s="1"/>
      <c r="G28627" s="1"/>
      <c r="H28627" s="1"/>
      <c r="I28627" s="1"/>
      <c r="J28627" s="1"/>
      <c r="K28627" s="1"/>
      <c r="L28627" s="1"/>
      <c r="M28627" s="1"/>
    </row>
    <row r="28628" spans="1:13" x14ac:dyDescent="0.25">
      <c r="A28628" t="s">
        <v>128</v>
      </c>
      <c r="B28628">
        <v>912</v>
      </c>
      <c r="C28628">
        <v>1882</v>
      </c>
      <c r="D28628">
        <v>0</v>
      </c>
      <c r="E28628">
        <v>0</v>
      </c>
      <c r="F28628" s="1"/>
      <c r="G28628" s="1"/>
      <c r="H28628" s="1"/>
      <c r="I28628" s="1"/>
      <c r="J28628" s="1"/>
      <c r="K28628" s="1"/>
      <c r="L28628" s="1"/>
      <c r="M28628" s="1"/>
    </row>
    <row r="28629" spans="1:13" x14ac:dyDescent="0.25">
      <c r="A28629" t="s">
        <v>128</v>
      </c>
      <c r="B28629">
        <v>912</v>
      </c>
      <c r="C28629">
        <v>1883</v>
      </c>
      <c r="D28629">
        <v>0</v>
      </c>
      <c r="E28629">
        <v>0</v>
      </c>
      <c r="F28629" s="1"/>
      <c r="G28629" s="1"/>
      <c r="H28629" s="1"/>
      <c r="I28629" s="1"/>
      <c r="J28629" s="1"/>
      <c r="K28629" s="1"/>
      <c r="L28629" s="1"/>
      <c r="M28629" s="1"/>
    </row>
    <row r="28630" spans="1:13" x14ac:dyDescent="0.25">
      <c r="A28630" t="s">
        <v>128</v>
      </c>
      <c r="B28630">
        <v>912</v>
      </c>
      <c r="C28630">
        <v>1884</v>
      </c>
      <c r="D28630">
        <v>0</v>
      </c>
      <c r="E28630">
        <v>0</v>
      </c>
      <c r="F28630" s="1"/>
      <c r="G28630" s="1"/>
      <c r="H28630" s="1"/>
      <c r="I28630" s="1"/>
      <c r="J28630" s="1"/>
      <c r="K28630" s="1"/>
      <c r="L28630" s="1"/>
      <c r="M28630" s="1"/>
    </row>
    <row r="28631" spans="1:13" x14ac:dyDescent="0.25">
      <c r="A28631" t="s">
        <v>128</v>
      </c>
      <c r="B28631">
        <v>912</v>
      </c>
      <c r="C28631">
        <v>1885</v>
      </c>
      <c r="D28631">
        <v>0</v>
      </c>
      <c r="E28631">
        <v>0</v>
      </c>
      <c r="F28631" s="1"/>
      <c r="G28631" s="1"/>
      <c r="H28631" s="1"/>
      <c r="I28631" s="1"/>
      <c r="J28631" s="1"/>
      <c r="K28631" s="1"/>
      <c r="L28631" s="1"/>
      <c r="M28631" s="1"/>
    </row>
    <row r="28632" spans="1:13" x14ac:dyDescent="0.25">
      <c r="A28632" t="s">
        <v>128</v>
      </c>
      <c r="B28632">
        <v>912</v>
      </c>
      <c r="C28632">
        <v>1886</v>
      </c>
      <c r="D28632">
        <v>0</v>
      </c>
      <c r="E28632">
        <v>0</v>
      </c>
      <c r="F28632" s="1"/>
      <c r="G28632" s="1"/>
      <c r="H28632" s="1"/>
      <c r="I28632" s="1"/>
      <c r="J28632" s="1"/>
      <c r="K28632" s="1"/>
      <c r="L28632" s="1"/>
      <c r="M28632" s="1"/>
    </row>
    <row r="28633" spans="1:13" x14ac:dyDescent="0.25">
      <c r="A28633" t="s">
        <v>128</v>
      </c>
      <c r="B28633">
        <v>912</v>
      </c>
      <c r="C28633">
        <v>1887</v>
      </c>
      <c r="D28633">
        <v>0</v>
      </c>
      <c r="E28633">
        <v>0</v>
      </c>
      <c r="F28633" s="1"/>
      <c r="G28633" s="1"/>
      <c r="H28633" s="1"/>
      <c r="I28633" s="1"/>
      <c r="J28633" s="1"/>
      <c r="K28633" s="1"/>
      <c r="L28633" s="1"/>
      <c r="M28633" s="1"/>
    </row>
    <row r="28634" spans="1:13" x14ac:dyDescent="0.25">
      <c r="A28634" t="s">
        <v>128</v>
      </c>
      <c r="B28634">
        <v>912</v>
      </c>
      <c r="C28634">
        <v>1888</v>
      </c>
      <c r="D28634">
        <v>0</v>
      </c>
      <c r="E28634">
        <v>0</v>
      </c>
      <c r="F28634" s="1"/>
      <c r="G28634" s="1"/>
      <c r="H28634" s="1"/>
      <c r="I28634" s="1"/>
      <c r="J28634" s="1"/>
      <c r="K28634" s="1"/>
      <c r="L28634" s="1"/>
      <c r="M28634" s="1"/>
    </row>
    <row r="28635" spans="1:13" x14ac:dyDescent="0.25">
      <c r="A28635" t="s">
        <v>128</v>
      </c>
      <c r="B28635">
        <v>912</v>
      </c>
      <c r="C28635">
        <v>1889</v>
      </c>
      <c r="D28635">
        <v>0</v>
      </c>
      <c r="E28635">
        <v>0</v>
      </c>
      <c r="F28635" s="1"/>
      <c r="G28635" s="1"/>
      <c r="H28635" s="1"/>
      <c r="I28635" s="1"/>
      <c r="J28635" s="1"/>
      <c r="K28635" s="1"/>
      <c r="L28635" s="1"/>
      <c r="M28635" s="1"/>
    </row>
    <row r="28636" spans="1:13" x14ac:dyDescent="0.25">
      <c r="A28636" t="s">
        <v>128</v>
      </c>
      <c r="B28636">
        <v>912</v>
      </c>
      <c r="C28636">
        <v>1890</v>
      </c>
      <c r="D28636">
        <v>0</v>
      </c>
      <c r="E28636">
        <v>0</v>
      </c>
      <c r="F28636" s="1"/>
      <c r="G28636" s="1"/>
      <c r="H28636" s="1"/>
      <c r="I28636" s="1"/>
      <c r="J28636" s="1"/>
      <c r="K28636" s="1"/>
      <c r="L28636" s="1"/>
      <c r="M28636" s="1"/>
    </row>
    <row r="28637" spans="1:13" x14ac:dyDescent="0.25">
      <c r="A28637" t="s">
        <v>128</v>
      </c>
      <c r="B28637">
        <v>912</v>
      </c>
      <c r="C28637">
        <v>1891</v>
      </c>
      <c r="D28637">
        <v>0</v>
      </c>
      <c r="E28637">
        <v>0</v>
      </c>
      <c r="F28637" s="1"/>
      <c r="G28637" s="1"/>
      <c r="H28637" s="1"/>
      <c r="I28637" s="1"/>
      <c r="J28637" s="1"/>
      <c r="K28637" s="1"/>
      <c r="L28637" s="1"/>
      <c r="M28637" s="1"/>
    </row>
    <row r="28638" spans="1:13" x14ac:dyDescent="0.25">
      <c r="A28638" t="s">
        <v>128</v>
      </c>
      <c r="B28638">
        <v>912</v>
      </c>
      <c r="C28638">
        <v>1892</v>
      </c>
      <c r="D28638">
        <v>0</v>
      </c>
      <c r="E28638">
        <v>0</v>
      </c>
      <c r="F28638" s="1"/>
      <c r="G28638" s="1"/>
      <c r="H28638" s="1"/>
      <c r="I28638" s="1"/>
      <c r="J28638" s="1"/>
      <c r="K28638" s="1"/>
      <c r="L28638" s="1"/>
      <c r="M28638" s="1"/>
    </row>
    <row r="28639" spans="1:13" x14ac:dyDescent="0.25">
      <c r="A28639" t="s">
        <v>128</v>
      </c>
      <c r="B28639">
        <v>912</v>
      </c>
      <c r="C28639">
        <v>1893</v>
      </c>
      <c r="D28639">
        <v>0</v>
      </c>
      <c r="E28639">
        <v>0</v>
      </c>
      <c r="F28639" s="1"/>
      <c r="G28639" s="1"/>
      <c r="H28639" s="1"/>
      <c r="I28639" s="1"/>
      <c r="J28639" s="1"/>
      <c r="K28639" s="1"/>
      <c r="L28639" s="1"/>
      <c r="M28639" s="1"/>
    </row>
    <row r="28640" spans="1:13" x14ac:dyDescent="0.25">
      <c r="A28640" t="s">
        <v>128</v>
      </c>
      <c r="B28640">
        <v>912</v>
      </c>
      <c r="C28640">
        <v>1894</v>
      </c>
      <c r="D28640">
        <v>0</v>
      </c>
      <c r="E28640">
        <v>0</v>
      </c>
      <c r="F28640" s="1"/>
      <c r="G28640" s="1"/>
      <c r="H28640" s="1"/>
      <c r="I28640" s="1"/>
      <c r="J28640" s="1"/>
      <c r="K28640" s="1"/>
      <c r="L28640" s="1"/>
      <c r="M28640" s="1"/>
    </row>
    <row r="28641" spans="1:13" x14ac:dyDescent="0.25">
      <c r="A28641" t="s">
        <v>128</v>
      </c>
      <c r="B28641">
        <v>912</v>
      </c>
      <c r="C28641">
        <v>1895</v>
      </c>
      <c r="D28641">
        <v>0</v>
      </c>
      <c r="E28641">
        <v>0</v>
      </c>
      <c r="F28641" s="1"/>
      <c r="G28641" s="1"/>
      <c r="H28641" s="1"/>
      <c r="I28641" s="1"/>
      <c r="J28641" s="1"/>
      <c r="K28641" s="1"/>
      <c r="L28641" s="1"/>
      <c r="M28641" s="1"/>
    </row>
    <row r="28642" spans="1:13" x14ac:dyDescent="0.25">
      <c r="A28642" t="s">
        <v>128</v>
      </c>
      <c r="B28642">
        <v>912</v>
      </c>
      <c r="C28642">
        <v>1896</v>
      </c>
      <c r="D28642">
        <v>0</v>
      </c>
      <c r="E28642">
        <v>0</v>
      </c>
      <c r="F28642" s="1"/>
      <c r="G28642" s="1"/>
      <c r="H28642" s="1"/>
      <c r="I28642" s="1"/>
      <c r="J28642" s="1"/>
      <c r="K28642" s="1"/>
      <c r="L28642" s="1"/>
      <c r="M28642" s="1"/>
    </row>
    <row r="28643" spans="1:13" x14ac:dyDescent="0.25">
      <c r="A28643" t="s">
        <v>128</v>
      </c>
      <c r="B28643">
        <v>912</v>
      </c>
      <c r="C28643">
        <v>1897</v>
      </c>
      <c r="D28643">
        <v>0</v>
      </c>
      <c r="E28643">
        <v>0</v>
      </c>
      <c r="F28643" s="1"/>
      <c r="G28643" s="1"/>
      <c r="H28643" s="1"/>
      <c r="I28643" s="1"/>
      <c r="J28643" s="1"/>
      <c r="K28643" s="1"/>
      <c r="L28643" s="1"/>
      <c r="M28643" s="1"/>
    </row>
    <row r="28644" spans="1:13" x14ac:dyDescent="0.25">
      <c r="A28644" t="s">
        <v>128</v>
      </c>
      <c r="B28644">
        <v>912</v>
      </c>
      <c r="C28644">
        <v>1898</v>
      </c>
      <c r="D28644">
        <v>0</v>
      </c>
      <c r="E28644">
        <v>0</v>
      </c>
      <c r="F28644" s="1"/>
      <c r="G28644" s="1"/>
      <c r="H28644" s="1"/>
      <c r="I28644" s="1"/>
      <c r="J28644" s="1"/>
      <c r="K28644" s="1"/>
      <c r="L28644" s="1"/>
      <c r="M28644" s="1"/>
    </row>
    <row r="28645" spans="1:13" x14ac:dyDescent="0.25">
      <c r="A28645" t="s">
        <v>128</v>
      </c>
      <c r="B28645">
        <v>912</v>
      </c>
      <c r="C28645">
        <v>1899</v>
      </c>
      <c r="D28645">
        <v>0</v>
      </c>
      <c r="E28645">
        <v>0</v>
      </c>
      <c r="F28645" s="1"/>
      <c r="G28645" s="1"/>
      <c r="H28645" s="1"/>
      <c r="I28645" s="1"/>
      <c r="J28645" s="1"/>
      <c r="K28645" s="1"/>
      <c r="L28645" s="1"/>
      <c r="M28645" s="1"/>
    </row>
    <row r="28646" spans="1:13" x14ac:dyDescent="0.25">
      <c r="A28646" t="s">
        <v>128</v>
      </c>
      <c r="B28646">
        <v>912</v>
      </c>
      <c r="C28646">
        <v>1900</v>
      </c>
      <c r="D28646">
        <v>0</v>
      </c>
      <c r="E28646">
        <v>0</v>
      </c>
      <c r="F28646" s="1"/>
      <c r="G28646" s="1"/>
      <c r="H28646" s="1"/>
      <c r="I28646" s="1"/>
      <c r="J28646" s="1"/>
      <c r="K28646" s="1"/>
      <c r="L28646" s="1"/>
      <c r="M28646" s="1"/>
    </row>
    <row r="28647" spans="1:13" x14ac:dyDescent="0.25">
      <c r="A28647" t="s">
        <v>128</v>
      </c>
      <c r="B28647">
        <v>912</v>
      </c>
      <c r="C28647">
        <v>1901</v>
      </c>
      <c r="D28647">
        <v>0</v>
      </c>
      <c r="E28647">
        <v>0</v>
      </c>
      <c r="F28647" s="1"/>
      <c r="G28647" s="1"/>
      <c r="H28647" s="1"/>
      <c r="I28647" s="1"/>
      <c r="J28647" s="1"/>
      <c r="K28647" s="1"/>
      <c r="L28647" s="1"/>
      <c r="M28647" s="1"/>
    </row>
    <row r="28648" spans="1:13" x14ac:dyDescent="0.25">
      <c r="A28648" t="s">
        <v>128</v>
      </c>
      <c r="B28648">
        <v>912</v>
      </c>
      <c r="C28648">
        <v>1902</v>
      </c>
      <c r="D28648">
        <v>0</v>
      </c>
      <c r="E28648">
        <v>0</v>
      </c>
      <c r="F28648" s="1"/>
      <c r="G28648" s="1"/>
      <c r="H28648" s="1"/>
      <c r="I28648" s="1"/>
      <c r="J28648" s="1"/>
      <c r="K28648" s="1"/>
      <c r="L28648" s="1"/>
      <c r="M28648" s="1"/>
    </row>
    <row r="28649" spans="1:13" x14ac:dyDescent="0.25">
      <c r="A28649" t="s">
        <v>128</v>
      </c>
      <c r="B28649">
        <v>912</v>
      </c>
      <c r="C28649">
        <v>1903</v>
      </c>
      <c r="D28649">
        <v>0</v>
      </c>
      <c r="E28649">
        <v>0</v>
      </c>
      <c r="F28649" s="1"/>
      <c r="G28649" s="1"/>
      <c r="H28649" s="1"/>
      <c r="I28649" s="1"/>
      <c r="J28649" s="1"/>
      <c r="K28649" s="1"/>
      <c r="L28649" s="1"/>
      <c r="M28649" s="1"/>
    </row>
    <row r="28650" spans="1:13" x14ac:dyDescent="0.25">
      <c r="A28650" t="s">
        <v>128</v>
      </c>
      <c r="B28650">
        <v>912</v>
      </c>
      <c r="C28650">
        <v>1904</v>
      </c>
      <c r="D28650">
        <v>0</v>
      </c>
      <c r="E28650">
        <v>0</v>
      </c>
      <c r="F28650" s="1"/>
      <c r="G28650" s="1"/>
      <c r="H28650" s="1"/>
      <c r="I28650" s="1"/>
      <c r="J28650" s="1"/>
      <c r="K28650" s="1"/>
      <c r="L28650" s="1"/>
      <c r="M28650" s="1"/>
    </row>
    <row r="28651" spans="1:13" x14ac:dyDescent="0.25">
      <c r="A28651" t="s">
        <v>128</v>
      </c>
      <c r="B28651">
        <v>912</v>
      </c>
      <c r="C28651">
        <v>1905</v>
      </c>
      <c r="D28651">
        <v>0</v>
      </c>
      <c r="E28651">
        <v>0</v>
      </c>
      <c r="F28651" s="1"/>
      <c r="G28651" s="1"/>
      <c r="H28651" s="1"/>
      <c r="I28651" s="1"/>
      <c r="J28651" s="1"/>
      <c r="K28651" s="1"/>
      <c r="L28651" s="1"/>
      <c r="M28651" s="1"/>
    </row>
    <row r="28652" spans="1:13" x14ac:dyDescent="0.25">
      <c r="A28652" t="s">
        <v>128</v>
      </c>
      <c r="B28652">
        <v>912</v>
      </c>
      <c r="C28652">
        <v>1906</v>
      </c>
      <c r="D28652">
        <v>0</v>
      </c>
      <c r="E28652">
        <v>0</v>
      </c>
      <c r="F28652" s="1"/>
      <c r="G28652" s="1"/>
      <c r="H28652" s="1"/>
      <c r="I28652" s="1"/>
      <c r="J28652" s="1"/>
      <c r="K28652" s="1"/>
      <c r="L28652" s="1"/>
      <c r="M28652" s="1"/>
    </row>
    <row r="28653" spans="1:13" x14ac:dyDescent="0.25">
      <c r="A28653" t="s">
        <v>128</v>
      </c>
      <c r="B28653">
        <v>912</v>
      </c>
      <c r="C28653">
        <v>1907</v>
      </c>
      <c r="D28653">
        <v>0</v>
      </c>
      <c r="E28653">
        <v>0</v>
      </c>
      <c r="F28653" s="1"/>
      <c r="G28653" s="1"/>
      <c r="H28653" s="1"/>
      <c r="I28653" s="1"/>
      <c r="J28653" s="1"/>
      <c r="K28653" s="1"/>
      <c r="L28653" s="1"/>
      <c r="M28653" s="1"/>
    </row>
    <row r="28654" spans="1:13" x14ac:dyDescent="0.25">
      <c r="A28654" t="s">
        <v>128</v>
      </c>
      <c r="B28654">
        <v>912</v>
      </c>
      <c r="C28654">
        <v>1908</v>
      </c>
      <c r="D28654">
        <v>0</v>
      </c>
      <c r="E28654">
        <v>0</v>
      </c>
      <c r="F28654" s="1"/>
      <c r="G28654" s="1"/>
      <c r="H28654" s="1"/>
      <c r="I28654" s="1"/>
      <c r="J28654" s="1"/>
      <c r="K28654" s="1"/>
      <c r="L28654" s="1"/>
      <c r="M28654" s="1"/>
    </row>
    <row r="28655" spans="1:13" x14ac:dyDescent="0.25">
      <c r="A28655" t="s">
        <v>128</v>
      </c>
      <c r="B28655">
        <v>912</v>
      </c>
      <c r="C28655">
        <v>1909</v>
      </c>
      <c r="D28655">
        <v>0</v>
      </c>
      <c r="E28655">
        <v>0</v>
      </c>
      <c r="F28655" s="1"/>
      <c r="G28655" s="1"/>
      <c r="H28655" s="1"/>
      <c r="I28655" s="1"/>
      <c r="J28655" s="1"/>
      <c r="K28655" s="1"/>
      <c r="L28655" s="1"/>
      <c r="M28655" s="1"/>
    </row>
    <row r="28656" spans="1:13" x14ac:dyDescent="0.25">
      <c r="A28656" t="s">
        <v>128</v>
      </c>
      <c r="B28656">
        <v>912</v>
      </c>
      <c r="C28656">
        <v>1910</v>
      </c>
      <c r="D28656">
        <v>0</v>
      </c>
      <c r="E28656">
        <v>0</v>
      </c>
      <c r="F28656" s="1"/>
      <c r="G28656" s="1"/>
      <c r="H28656" s="1"/>
      <c r="I28656" s="1"/>
      <c r="J28656" s="1"/>
      <c r="K28656" s="1"/>
      <c r="L28656" s="1"/>
      <c r="M28656" s="1"/>
    </row>
    <row r="28657" spans="1:13" x14ac:dyDescent="0.25">
      <c r="A28657" t="s">
        <v>128</v>
      </c>
      <c r="B28657">
        <v>912</v>
      </c>
      <c r="C28657">
        <v>1911</v>
      </c>
      <c r="D28657">
        <v>0</v>
      </c>
      <c r="E28657">
        <v>0</v>
      </c>
      <c r="F28657" s="1"/>
      <c r="G28657" s="1"/>
      <c r="H28657" s="1"/>
      <c r="I28657" s="1"/>
      <c r="J28657" s="1"/>
      <c r="K28657" s="1"/>
      <c r="L28657" s="1"/>
      <c r="M28657" s="1"/>
    </row>
    <row r="28658" spans="1:13" x14ac:dyDescent="0.25">
      <c r="A28658" t="s">
        <v>128</v>
      </c>
      <c r="B28658">
        <v>912</v>
      </c>
      <c r="C28658">
        <v>1912</v>
      </c>
      <c r="D28658">
        <v>0</v>
      </c>
      <c r="E28658">
        <v>0</v>
      </c>
      <c r="F28658" s="1"/>
      <c r="G28658" s="1"/>
      <c r="H28658" s="1"/>
      <c r="I28658" s="1"/>
      <c r="J28658" s="1"/>
      <c r="K28658" s="1"/>
      <c r="L28658" s="1"/>
      <c r="M28658" s="1"/>
    </row>
    <row r="28659" spans="1:13" x14ac:dyDescent="0.25">
      <c r="A28659" t="s">
        <v>128</v>
      </c>
      <c r="B28659">
        <v>912</v>
      </c>
      <c r="C28659">
        <v>1913</v>
      </c>
      <c r="D28659">
        <v>0</v>
      </c>
      <c r="E28659">
        <v>0</v>
      </c>
      <c r="F28659" s="1"/>
      <c r="G28659" s="1"/>
      <c r="H28659" s="1"/>
      <c r="I28659" s="1"/>
      <c r="J28659" s="1"/>
      <c r="K28659" s="1"/>
      <c r="L28659" s="1"/>
      <c r="M28659" s="1"/>
    </row>
    <row r="28660" spans="1:13" x14ac:dyDescent="0.25">
      <c r="A28660" t="s">
        <v>128</v>
      </c>
      <c r="B28660">
        <v>912</v>
      </c>
      <c r="C28660">
        <v>1914</v>
      </c>
      <c r="D28660">
        <v>0</v>
      </c>
      <c r="E28660">
        <v>0</v>
      </c>
      <c r="F28660" s="1"/>
      <c r="G28660" s="1"/>
      <c r="H28660" s="1"/>
      <c r="I28660" s="1"/>
      <c r="J28660" s="1"/>
      <c r="K28660" s="1"/>
      <c r="L28660" s="1"/>
      <c r="M28660" s="1"/>
    </row>
    <row r="28661" spans="1:13" x14ac:dyDescent="0.25">
      <c r="A28661" t="s">
        <v>128</v>
      </c>
      <c r="B28661">
        <v>912</v>
      </c>
      <c r="C28661">
        <v>1915</v>
      </c>
      <c r="D28661">
        <v>0</v>
      </c>
      <c r="E28661">
        <v>0</v>
      </c>
      <c r="F28661" s="1"/>
      <c r="G28661" s="1"/>
      <c r="H28661" s="1"/>
      <c r="I28661" s="1"/>
      <c r="J28661" s="1"/>
      <c r="K28661" s="1"/>
      <c r="L28661" s="1"/>
      <c r="M28661" s="1"/>
    </row>
    <row r="28662" spans="1:13" x14ac:dyDescent="0.25">
      <c r="A28662" t="s">
        <v>128</v>
      </c>
      <c r="B28662">
        <v>912</v>
      </c>
      <c r="C28662">
        <v>1916</v>
      </c>
      <c r="D28662">
        <v>0</v>
      </c>
      <c r="E28662">
        <v>0</v>
      </c>
      <c r="F28662" s="1"/>
      <c r="G28662" s="1"/>
      <c r="H28662" s="1"/>
      <c r="I28662" s="1"/>
      <c r="J28662" s="1"/>
      <c r="K28662" s="1"/>
      <c r="L28662" s="1"/>
      <c r="M28662" s="1"/>
    </row>
    <row r="28663" spans="1:13" x14ac:dyDescent="0.25">
      <c r="A28663" t="s">
        <v>128</v>
      </c>
      <c r="B28663">
        <v>912</v>
      </c>
      <c r="C28663">
        <v>1917</v>
      </c>
      <c r="D28663">
        <v>0</v>
      </c>
      <c r="E28663">
        <v>0</v>
      </c>
      <c r="F28663" s="1"/>
      <c r="G28663" s="1"/>
      <c r="H28663" s="1"/>
      <c r="I28663" s="1"/>
      <c r="J28663" s="1"/>
      <c r="K28663" s="1"/>
      <c r="L28663" s="1"/>
      <c r="M28663" s="1"/>
    </row>
    <row r="28664" spans="1:13" x14ac:dyDescent="0.25">
      <c r="A28664" t="s">
        <v>128</v>
      </c>
      <c r="B28664">
        <v>912</v>
      </c>
      <c r="C28664">
        <v>1918</v>
      </c>
      <c r="D28664">
        <v>0</v>
      </c>
      <c r="E28664">
        <v>0</v>
      </c>
      <c r="F28664" s="1"/>
      <c r="G28664" s="1"/>
      <c r="H28664" s="1"/>
      <c r="I28664" s="1"/>
      <c r="J28664" s="1"/>
      <c r="K28664" s="1"/>
      <c r="L28664" s="1"/>
      <c r="M28664" s="1"/>
    </row>
    <row r="28665" spans="1:13" x14ac:dyDescent="0.25">
      <c r="A28665" t="s">
        <v>128</v>
      </c>
      <c r="B28665">
        <v>912</v>
      </c>
      <c r="C28665">
        <v>1919</v>
      </c>
      <c r="D28665">
        <v>0</v>
      </c>
      <c r="E28665">
        <v>0</v>
      </c>
      <c r="F28665" s="1"/>
      <c r="G28665" s="1"/>
      <c r="H28665" s="1"/>
      <c r="I28665" s="1"/>
      <c r="J28665" s="1"/>
      <c r="K28665" s="1"/>
      <c r="L28665" s="1"/>
      <c r="M28665" s="1"/>
    </row>
    <row r="28666" spans="1:13" x14ac:dyDescent="0.25">
      <c r="A28666" t="s">
        <v>128</v>
      </c>
      <c r="B28666">
        <v>912</v>
      </c>
      <c r="C28666">
        <v>1920</v>
      </c>
      <c r="D28666">
        <v>0</v>
      </c>
      <c r="E28666">
        <v>0</v>
      </c>
      <c r="F28666" s="1"/>
      <c r="G28666" s="1"/>
      <c r="H28666" s="1"/>
      <c r="I28666" s="1"/>
      <c r="J28666" s="1"/>
      <c r="K28666" s="1"/>
      <c r="L28666" s="1"/>
      <c r="M28666" s="1"/>
    </row>
    <row r="28667" spans="1:13" x14ac:dyDescent="0.25">
      <c r="A28667" t="s">
        <v>128</v>
      </c>
      <c r="B28667">
        <v>912</v>
      </c>
      <c r="C28667">
        <v>1921</v>
      </c>
      <c r="D28667">
        <v>0</v>
      </c>
      <c r="E28667">
        <v>0</v>
      </c>
      <c r="F28667" s="1"/>
      <c r="G28667" s="1"/>
      <c r="H28667" s="1"/>
      <c r="I28667" s="1"/>
      <c r="J28667" s="1"/>
      <c r="K28667" s="1"/>
      <c r="L28667" s="1"/>
      <c r="M28667" s="1"/>
    </row>
    <row r="28668" spans="1:13" x14ac:dyDescent="0.25">
      <c r="A28668" t="s">
        <v>128</v>
      </c>
      <c r="B28668">
        <v>912</v>
      </c>
      <c r="C28668">
        <v>1922</v>
      </c>
      <c r="D28668">
        <v>0</v>
      </c>
      <c r="E28668">
        <v>0</v>
      </c>
      <c r="F28668" s="1"/>
      <c r="G28668" s="1"/>
      <c r="H28668" s="1"/>
      <c r="I28668" s="1"/>
      <c r="J28668" s="1"/>
      <c r="K28668" s="1"/>
      <c r="L28668" s="1"/>
      <c r="M28668" s="1"/>
    </row>
    <row r="28669" spans="1:13" x14ac:dyDescent="0.25">
      <c r="A28669" t="s">
        <v>128</v>
      </c>
      <c r="B28669">
        <v>912</v>
      </c>
      <c r="C28669">
        <v>1923</v>
      </c>
      <c r="D28669">
        <v>0</v>
      </c>
      <c r="E28669">
        <v>0</v>
      </c>
      <c r="F28669" s="1"/>
      <c r="G28669" s="1"/>
      <c r="H28669" s="1"/>
      <c r="I28669" s="1"/>
      <c r="J28669" s="1"/>
      <c r="K28669" s="1"/>
      <c r="L28669" s="1"/>
      <c r="M28669" s="1"/>
    </row>
    <row r="28670" spans="1:13" x14ac:dyDescent="0.25">
      <c r="A28670" t="s">
        <v>128</v>
      </c>
      <c r="B28670">
        <v>912</v>
      </c>
      <c r="C28670">
        <v>1924</v>
      </c>
      <c r="D28670">
        <v>0</v>
      </c>
      <c r="E28670">
        <v>0</v>
      </c>
      <c r="F28670" s="1"/>
      <c r="G28670" s="1"/>
      <c r="H28670" s="1"/>
      <c r="I28670" s="1"/>
      <c r="J28670" s="1"/>
      <c r="K28670" s="1"/>
      <c r="L28670" s="1"/>
      <c r="M28670" s="1"/>
    </row>
    <row r="28671" spans="1:13" x14ac:dyDescent="0.25">
      <c r="A28671" t="s">
        <v>128</v>
      </c>
      <c r="B28671">
        <v>912</v>
      </c>
      <c r="C28671">
        <v>1925</v>
      </c>
      <c r="D28671">
        <v>0</v>
      </c>
      <c r="E28671">
        <v>0</v>
      </c>
      <c r="F28671" s="1"/>
      <c r="G28671" s="1"/>
      <c r="H28671" s="1"/>
      <c r="I28671" s="1"/>
      <c r="J28671" s="1"/>
      <c r="K28671" s="1"/>
      <c r="L28671" s="1"/>
      <c r="M28671" s="1"/>
    </row>
    <row r="28672" spans="1:13" x14ac:dyDescent="0.25">
      <c r="A28672" t="s">
        <v>128</v>
      </c>
      <c r="B28672">
        <v>912</v>
      </c>
      <c r="C28672">
        <v>1926</v>
      </c>
      <c r="D28672">
        <v>0</v>
      </c>
      <c r="E28672">
        <v>0</v>
      </c>
      <c r="F28672" s="1"/>
      <c r="G28672" s="1"/>
      <c r="H28672" s="1"/>
      <c r="I28672" s="1"/>
      <c r="J28672" s="1"/>
      <c r="K28672" s="1"/>
      <c r="L28672" s="1"/>
      <c r="M28672" s="1"/>
    </row>
    <row r="28673" spans="1:13" x14ac:dyDescent="0.25">
      <c r="A28673" t="s">
        <v>128</v>
      </c>
      <c r="B28673">
        <v>912</v>
      </c>
      <c r="C28673">
        <v>1927</v>
      </c>
      <c r="D28673">
        <v>0</v>
      </c>
      <c r="E28673">
        <v>0</v>
      </c>
      <c r="F28673" s="1"/>
      <c r="G28673" s="1"/>
      <c r="H28673" s="1"/>
      <c r="I28673" s="1"/>
      <c r="J28673" s="1"/>
      <c r="K28673" s="1"/>
      <c r="L28673" s="1"/>
      <c r="M28673" s="1"/>
    </row>
    <row r="28674" spans="1:13" x14ac:dyDescent="0.25">
      <c r="A28674" t="s">
        <v>128</v>
      </c>
      <c r="B28674">
        <v>912</v>
      </c>
      <c r="C28674">
        <v>1928</v>
      </c>
      <c r="D28674">
        <v>0</v>
      </c>
      <c r="E28674">
        <v>0</v>
      </c>
      <c r="F28674" s="1"/>
      <c r="G28674" s="1"/>
      <c r="H28674" s="1"/>
      <c r="I28674" s="1"/>
      <c r="J28674" s="1"/>
      <c r="K28674" s="1"/>
      <c r="L28674" s="1"/>
      <c r="M28674" s="1"/>
    </row>
    <row r="28675" spans="1:13" x14ac:dyDescent="0.25">
      <c r="A28675" t="s">
        <v>128</v>
      </c>
      <c r="B28675">
        <v>912</v>
      </c>
      <c r="C28675">
        <v>1929</v>
      </c>
      <c r="D28675">
        <v>0</v>
      </c>
      <c r="E28675">
        <v>0</v>
      </c>
      <c r="F28675" s="1"/>
      <c r="G28675" s="1"/>
      <c r="H28675" s="1"/>
      <c r="I28675" s="1"/>
      <c r="J28675" s="1"/>
      <c r="K28675" s="1"/>
      <c r="L28675" s="1"/>
      <c r="M28675" s="1"/>
    </row>
    <row r="28676" spans="1:13" x14ac:dyDescent="0.25">
      <c r="A28676" t="s">
        <v>128</v>
      </c>
      <c r="B28676">
        <v>912</v>
      </c>
      <c r="C28676">
        <v>1930</v>
      </c>
      <c r="D28676">
        <v>0</v>
      </c>
      <c r="E28676">
        <v>0</v>
      </c>
      <c r="F28676" s="1"/>
      <c r="G28676" s="1"/>
      <c r="H28676" s="1"/>
      <c r="I28676" s="1"/>
      <c r="J28676" s="1"/>
      <c r="K28676" s="1"/>
      <c r="L28676" s="1"/>
      <c r="M28676" s="1"/>
    </row>
    <row r="28677" spans="1:13" x14ac:dyDescent="0.25">
      <c r="A28677" t="s">
        <v>128</v>
      </c>
      <c r="B28677">
        <v>912</v>
      </c>
      <c r="C28677">
        <v>1931</v>
      </c>
      <c r="D28677">
        <v>0</v>
      </c>
      <c r="E28677">
        <v>0</v>
      </c>
      <c r="F28677" s="1"/>
      <c r="G28677" s="1"/>
      <c r="H28677" s="1"/>
      <c r="I28677" s="1"/>
      <c r="J28677" s="1"/>
      <c r="K28677" s="1"/>
      <c r="L28677" s="1"/>
      <c r="M28677" s="1"/>
    </row>
    <row r="28678" spans="1:13" x14ac:dyDescent="0.25">
      <c r="A28678" t="s">
        <v>128</v>
      </c>
      <c r="B28678">
        <v>912</v>
      </c>
      <c r="C28678">
        <v>1932</v>
      </c>
      <c r="D28678">
        <v>0</v>
      </c>
      <c r="E28678">
        <v>0</v>
      </c>
      <c r="F28678" s="1"/>
      <c r="G28678" s="1"/>
      <c r="H28678" s="1"/>
      <c r="I28678" s="1"/>
      <c r="J28678" s="1"/>
      <c r="K28678" s="1"/>
      <c r="L28678" s="1"/>
      <c r="M28678" s="1"/>
    </row>
    <row r="28679" spans="1:13" x14ac:dyDescent="0.25">
      <c r="A28679" t="s">
        <v>128</v>
      </c>
      <c r="B28679">
        <v>912</v>
      </c>
      <c r="C28679">
        <v>1933</v>
      </c>
      <c r="D28679">
        <v>0</v>
      </c>
      <c r="E28679">
        <v>0</v>
      </c>
      <c r="F28679" s="1"/>
      <c r="G28679" s="1"/>
      <c r="H28679" s="1"/>
      <c r="I28679" s="1"/>
      <c r="J28679" s="1"/>
      <c r="K28679" s="1"/>
      <c r="L28679" s="1"/>
      <c r="M28679" s="1"/>
    </row>
    <row r="28680" spans="1:13" x14ac:dyDescent="0.25">
      <c r="A28680" t="s">
        <v>128</v>
      </c>
      <c r="B28680">
        <v>912</v>
      </c>
      <c r="C28680">
        <v>1934</v>
      </c>
      <c r="D28680">
        <v>0</v>
      </c>
      <c r="E28680">
        <v>0</v>
      </c>
      <c r="F28680" s="1"/>
      <c r="G28680" s="1"/>
      <c r="H28680" s="1"/>
      <c r="I28680" s="1"/>
      <c r="J28680" s="1"/>
      <c r="K28680" s="1"/>
      <c r="L28680" s="1"/>
      <c r="M28680" s="1"/>
    </row>
    <row r="28681" spans="1:13" x14ac:dyDescent="0.25">
      <c r="A28681" t="s">
        <v>128</v>
      </c>
      <c r="B28681">
        <v>912</v>
      </c>
      <c r="C28681">
        <v>1935</v>
      </c>
      <c r="D28681">
        <v>0</v>
      </c>
      <c r="E28681">
        <v>0</v>
      </c>
      <c r="F28681" s="1"/>
      <c r="G28681" s="1"/>
      <c r="H28681" s="1"/>
      <c r="I28681" s="1"/>
      <c r="J28681" s="1"/>
      <c r="K28681" s="1"/>
      <c r="L28681" s="1"/>
      <c r="M28681" s="1"/>
    </row>
    <row r="28682" spans="1:13" x14ac:dyDescent="0.25">
      <c r="A28682" t="s">
        <v>128</v>
      </c>
      <c r="B28682">
        <v>912</v>
      </c>
      <c r="C28682">
        <v>1936</v>
      </c>
      <c r="D28682">
        <v>0</v>
      </c>
      <c r="E28682">
        <v>0</v>
      </c>
      <c r="F28682" s="1"/>
      <c r="G28682" s="1"/>
      <c r="H28682" s="1"/>
      <c r="I28682" s="1"/>
      <c r="J28682" s="1"/>
      <c r="K28682" s="1"/>
      <c r="L28682" s="1"/>
      <c r="M28682" s="1"/>
    </row>
    <row r="28683" spans="1:13" x14ac:dyDescent="0.25">
      <c r="A28683" t="s">
        <v>128</v>
      </c>
      <c r="B28683">
        <v>912</v>
      </c>
      <c r="C28683">
        <v>1937</v>
      </c>
      <c r="D28683">
        <v>0</v>
      </c>
      <c r="E28683">
        <v>0</v>
      </c>
      <c r="F28683" s="1"/>
      <c r="G28683" s="1"/>
      <c r="H28683" s="1"/>
      <c r="I28683" s="1"/>
      <c r="J28683" s="1"/>
      <c r="K28683" s="1"/>
      <c r="L28683" s="1"/>
      <c r="M28683" s="1"/>
    </row>
    <row r="28684" spans="1:13" x14ac:dyDescent="0.25">
      <c r="A28684" t="s">
        <v>128</v>
      </c>
      <c r="B28684">
        <v>912</v>
      </c>
      <c r="C28684">
        <v>1938</v>
      </c>
      <c r="D28684">
        <v>0</v>
      </c>
      <c r="E28684">
        <v>0</v>
      </c>
      <c r="F28684" s="1"/>
      <c r="G28684" s="1"/>
      <c r="H28684" s="1"/>
      <c r="I28684" s="1"/>
      <c r="J28684" s="1"/>
      <c r="K28684" s="1"/>
      <c r="L28684" s="1"/>
      <c r="M28684" s="1"/>
    </row>
    <row r="28685" spans="1:13" x14ac:dyDescent="0.25">
      <c r="A28685" t="s">
        <v>128</v>
      </c>
      <c r="B28685">
        <v>912</v>
      </c>
      <c r="C28685">
        <v>1939</v>
      </c>
      <c r="D28685">
        <v>0</v>
      </c>
      <c r="E28685">
        <v>0</v>
      </c>
      <c r="F28685" s="1"/>
      <c r="G28685" s="1"/>
      <c r="H28685" s="1"/>
      <c r="I28685" s="1"/>
      <c r="J28685" s="1"/>
      <c r="K28685" s="1"/>
      <c r="L28685" s="1"/>
      <c r="M28685" s="1"/>
    </row>
    <row r="28686" spans="1:13" x14ac:dyDescent="0.25">
      <c r="A28686" t="s">
        <v>128</v>
      </c>
      <c r="B28686">
        <v>912</v>
      </c>
      <c r="C28686">
        <v>1940</v>
      </c>
      <c r="D28686">
        <v>0</v>
      </c>
      <c r="E28686">
        <v>0</v>
      </c>
      <c r="F28686" s="1"/>
      <c r="G28686" s="1"/>
      <c r="H28686" s="1"/>
      <c r="I28686" s="1"/>
      <c r="J28686" s="1"/>
      <c r="K28686" s="1"/>
      <c r="L28686" s="1"/>
      <c r="M28686" s="1"/>
    </row>
    <row r="28687" spans="1:13" x14ac:dyDescent="0.25">
      <c r="A28687" t="s">
        <v>128</v>
      </c>
      <c r="B28687">
        <v>912</v>
      </c>
      <c r="C28687">
        <v>1941</v>
      </c>
      <c r="D28687">
        <v>0</v>
      </c>
      <c r="E28687">
        <v>0</v>
      </c>
      <c r="F28687" s="1"/>
      <c r="G28687" s="1"/>
      <c r="H28687" s="1"/>
      <c r="I28687" s="1"/>
      <c r="J28687" s="1"/>
      <c r="K28687" s="1"/>
      <c r="L28687" s="1"/>
      <c r="M28687" s="1"/>
    </row>
    <row r="28688" spans="1:13" x14ac:dyDescent="0.25">
      <c r="A28688" t="s">
        <v>128</v>
      </c>
      <c r="B28688">
        <v>912</v>
      </c>
      <c r="C28688">
        <v>1942</v>
      </c>
      <c r="D28688">
        <v>0</v>
      </c>
      <c r="E28688">
        <v>0</v>
      </c>
      <c r="F28688" s="1"/>
      <c r="G28688" s="1"/>
      <c r="H28688" s="1"/>
      <c r="I28688" s="1"/>
      <c r="J28688" s="1"/>
      <c r="K28688" s="1"/>
      <c r="L28688" s="1"/>
      <c r="M28688" s="1"/>
    </row>
    <row r="28689" spans="1:13" x14ac:dyDescent="0.25">
      <c r="A28689" t="s">
        <v>128</v>
      </c>
      <c r="B28689">
        <v>912</v>
      </c>
      <c r="C28689">
        <v>1943</v>
      </c>
      <c r="D28689">
        <v>0</v>
      </c>
      <c r="E28689">
        <v>0</v>
      </c>
      <c r="F28689" s="1"/>
      <c r="G28689" s="1"/>
      <c r="H28689" s="1"/>
      <c r="I28689" s="1"/>
      <c r="J28689" s="1"/>
      <c r="K28689" s="1"/>
      <c r="L28689" s="1"/>
      <c r="M28689" s="1"/>
    </row>
    <row r="28690" spans="1:13" x14ac:dyDescent="0.25">
      <c r="A28690" t="s">
        <v>128</v>
      </c>
      <c r="B28690">
        <v>912</v>
      </c>
      <c r="C28690">
        <v>1944</v>
      </c>
      <c r="D28690">
        <v>0</v>
      </c>
      <c r="E28690">
        <v>0</v>
      </c>
      <c r="F28690" s="1"/>
      <c r="G28690" s="1"/>
      <c r="H28690" s="1"/>
      <c r="I28690" s="1"/>
      <c r="J28690" s="1"/>
      <c r="K28690" s="1"/>
      <c r="L28690" s="1"/>
      <c r="M28690" s="1"/>
    </row>
    <row r="28691" spans="1:13" x14ac:dyDescent="0.25">
      <c r="A28691" t="s">
        <v>128</v>
      </c>
      <c r="B28691">
        <v>912</v>
      </c>
      <c r="C28691">
        <v>1945</v>
      </c>
      <c r="D28691">
        <v>0</v>
      </c>
      <c r="E28691">
        <v>0</v>
      </c>
      <c r="F28691" s="1"/>
      <c r="G28691" s="1"/>
      <c r="H28691" s="1"/>
      <c r="I28691" s="1"/>
      <c r="J28691" s="1"/>
      <c r="K28691" s="1"/>
      <c r="L28691" s="1"/>
      <c r="M28691" s="1"/>
    </row>
    <row r="28692" spans="1:13" x14ac:dyDescent="0.25">
      <c r="A28692" t="s">
        <v>128</v>
      </c>
      <c r="B28692">
        <v>912</v>
      </c>
      <c r="C28692">
        <v>1946</v>
      </c>
      <c r="D28692">
        <v>0</v>
      </c>
      <c r="E28692">
        <v>0</v>
      </c>
      <c r="F28692" s="1"/>
      <c r="G28692" s="1"/>
      <c r="H28692" s="1"/>
      <c r="I28692" s="1"/>
      <c r="J28692" s="1"/>
      <c r="K28692" s="1"/>
      <c r="L28692" s="1"/>
      <c r="M28692" s="1"/>
    </row>
    <row r="28693" spans="1:13" x14ac:dyDescent="0.25">
      <c r="A28693" t="s">
        <v>128</v>
      </c>
      <c r="B28693">
        <v>912</v>
      </c>
      <c r="C28693">
        <v>1947</v>
      </c>
      <c r="D28693">
        <v>0</v>
      </c>
      <c r="E28693">
        <v>0</v>
      </c>
      <c r="F28693" s="1"/>
      <c r="G28693" s="1"/>
      <c r="H28693" s="1"/>
      <c r="I28693" s="1"/>
      <c r="J28693" s="1"/>
      <c r="K28693" s="1"/>
      <c r="L28693" s="1"/>
      <c r="M28693" s="1"/>
    </row>
    <row r="28694" spans="1:13" x14ac:dyDescent="0.25">
      <c r="A28694" t="s">
        <v>128</v>
      </c>
      <c r="B28694">
        <v>912</v>
      </c>
      <c r="C28694">
        <v>1948</v>
      </c>
      <c r="D28694">
        <v>0</v>
      </c>
      <c r="E28694">
        <v>0</v>
      </c>
      <c r="F28694" s="1"/>
      <c r="G28694" s="1"/>
      <c r="H28694" s="1"/>
      <c r="I28694" s="1"/>
      <c r="J28694" s="1"/>
      <c r="K28694" s="1"/>
      <c r="L28694" s="1"/>
      <c r="M28694" s="1"/>
    </row>
    <row r="28695" spans="1:13" x14ac:dyDescent="0.25">
      <c r="A28695" t="s">
        <v>128</v>
      </c>
      <c r="B28695">
        <v>912</v>
      </c>
      <c r="C28695">
        <v>1949</v>
      </c>
      <c r="D28695">
        <v>0</v>
      </c>
      <c r="E28695">
        <v>0</v>
      </c>
      <c r="F28695" s="1"/>
      <c r="G28695" s="1"/>
      <c r="H28695" s="1"/>
      <c r="I28695" s="1"/>
      <c r="J28695" s="1"/>
      <c r="K28695" s="1"/>
      <c r="L28695" s="1"/>
      <c r="M28695" s="1"/>
    </row>
    <row r="28696" spans="1:13" x14ac:dyDescent="0.25">
      <c r="A28696" t="s">
        <v>128</v>
      </c>
      <c r="B28696">
        <v>912</v>
      </c>
      <c r="C28696">
        <v>1950</v>
      </c>
      <c r="D28696">
        <v>0</v>
      </c>
      <c r="E28696">
        <v>0</v>
      </c>
      <c r="F28696" s="1"/>
      <c r="G28696" s="1"/>
      <c r="H28696" s="1"/>
      <c r="I28696" s="1"/>
      <c r="J28696" s="1"/>
      <c r="K28696" s="1"/>
      <c r="L28696" s="1"/>
      <c r="M28696" s="1"/>
    </row>
    <row r="28697" spans="1:13" x14ac:dyDescent="0.25">
      <c r="A28697" t="s">
        <v>128</v>
      </c>
      <c r="B28697">
        <v>912</v>
      </c>
      <c r="C28697">
        <v>1951</v>
      </c>
      <c r="D28697">
        <v>0</v>
      </c>
      <c r="E28697">
        <v>0</v>
      </c>
      <c r="F28697" s="1"/>
      <c r="G28697" s="1"/>
      <c r="H28697" s="1"/>
      <c r="I28697" s="1"/>
      <c r="J28697" s="1"/>
      <c r="K28697" s="1"/>
      <c r="L28697" s="1"/>
      <c r="M28697" s="1"/>
    </row>
    <row r="28698" spans="1:13" x14ac:dyDescent="0.25">
      <c r="A28698" t="s">
        <v>128</v>
      </c>
      <c r="B28698">
        <v>912</v>
      </c>
      <c r="C28698">
        <v>1952</v>
      </c>
      <c r="D28698">
        <v>0</v>
      </c>
      <c r="E28698">
        <v>0</v>
      </c>
      <c r="F28698" s="1"/>
      <c r="G28698" s="1"/>
      <c r="H28698" s="1"/>
      <c r="I28698" s="1"/>
      <c r="J28698" s="1"/>
      <c r="K28698" s="1"/>
      <c r="L28698" s="1"/>
      <c r="M28698" s="1"/>
    </row>
    <row r="28699" spans="1:13" x14ac:dyDescent="0.25">
      <c r="A28699" t="s">
        <v>128</v>
      </c>
      <c r="B28699">
        <v>912</v>
      </c>
      <c r="C28699">
        <v>1953</v>
      </c>
      <c r="D28699">
        <v>0</v>
      </c>
      <c r="E28699">
        <v>0</v>
      </c>
      <c r="F28699" s="1"/>
      <c r="G28699" s="1"/>
      <c r="H28699" s="1"/>
      <c r="I28699" s="1"/>
      <c r="J28699" s="1"/>
      <c r="K28699" s="1"/>
      <c r="L28699" s="1"/>
      <c r="M28699" s="1"/>
    </row>
    <row r="28700" spans="1:13" x14ac:dyDescent="0.25">
      <c r="A28700" t="s">
        <v>128</v>
      </c>
      <c r="B28700">
        <v>912</v>
      </c>
      <c r="C28700">
        <v>1954</v>
      </c>
      <c r="D28700">
        <v>0</v>
      </c>
      <c r="E28700">
        <v>0</v>
      </c>
      <c r="F28700" s="1"/>
      <c r="G28700" s="1"/>
      <c r="H28700" s="1"/>
      <c r="I28700" s="1"/>
      <c r="J28700" s="1"/>
      <c r="K28700" s="1"/>
      <c r="L28700" s="1"/>
      <c r="M28700" s="1"/>
    </row>
    <row r="28701" spans="1:13" x14ac:dyDescent="0.25">
      <c r="A28701" t="s">
        <v>128</v>
      </c>
      <c r="B28701">
        <v>912</v>
      </c>
      <c r="C28701">
        <v>1955</v>
      </c>
      <c r="D28701">
        <v>0</v>
      </c>
      <c r="E28701">
        <v>0</v>
      </c>
      <c r="F28701" s="1"/>
      <c r="G28701" s="1"/>
      <c r="H28701" s="1"/>
      <c r="I28701" s="1"/>
      <c r="J28701" s="1"/>
      <c r="K28701" s="1"/>
      <c r="L28701" s="1"/>
      <c r="M28701" s="1"/>
    </row>
    <row r="28702" spans="1:13" x14ac:dyDescent="0.25">
      <c r="A28702" t="s">
        <v>128</v>
      </c>
      <c r="B28702">
        <v>912</v>
      </c>
      <c r="C28702">
        <v>1956</v>
      </c>
      <c r="D28702">
        <v>0</v>
      </c>
      <c r="E28702">
        <v>0</v>
      </c>
      <c r="F28702" s="1"/>
      <c r="G28702" s="1"/>
      <c r="H28702" s="1"/>
      <c r="I28702" s="1"/>
      <c r="J28702" s="1"/>
      <c r="K28702" s="1"/>
      <c r="L28702" s="1"/>
      <c r="M28702" s="1"/>
    </row>
    <row r="28703" spans="1:13" x14ac:dyDescent="0.25">
      <c r="A28703" t="s">
        <v>128</v>
      </c>
      <c r="B28703">
        <v>912</v>
      </c>
      <c r="C28703">
        <v>1957</v>
      </c>
      <c r="D28703">
        <v>0</v>
      </c>
      <c r="E28703">
        <v>0</v>
      </c>
      <c r="F28703" s="1"/>
      <c r="G28703" s="1"/>
      <c r="H28703" s="1"/>
      <c r="I28703" s="1"/>
      <c r="J28703" s="1"/>
      <c r="K28703" s="1"/>
      <c r="L28703" s="1"/>
      <c r="M28703" s="1"/>
    </row>
    <row r="28704" spans="1:13" x14ac:dyDescent="0.25">
      <c r="A28704" t="s">
        <v>128</v>
      </c>
      <c r="B28704">
        <v>912</v>
      </c>
      <c r="C28704">
        <v>1958</v>
      </c>
      <c r="D28704">
        <v>0</v>
      </c>
      <c r="E28704">
        <v>0</v>
      </c>
      <c r="F28704" s="1"/>
      <c r="G28704" s="1"/>
      <c r="H28704" s="1"/>
      <c r="I28704" s="1"/>
      <c r="J28704" s="1"/>
      <c r="K28704" s="1"/>
      <c r="L28704" s="1"/>
      <c r="M28704" s="1"/>
    </row>
    <row r="28705" spans="1:13" x14ac:dyDescent="0.25">
      <c r="A28705" t="s">
        <v>128</v>
      </c>
      <c r="B28705">
        <v>912</v>
      </c>
      <c r="C28705">
        <v>1959</v>
      </c>
      <c r="D28705">
        <v>0</v>
      </c>
      <c r="E28705">
        <v>0</v>
      </c>
      <c r="F28705" s="1"/>
      <c r="G28705" s="1"/>
      <c r="H28705" s="1"/>
      <c r="I28705" s="1"/>
      <c r="J28705" s="1"/>
      <c r="K28705" s="1"/>
      <c r="L28705" s="1"/>
      <c r="M28705" s="1"/>
    </row>
    <row r="28706" spans="1:13" x14ac:dyDescent="0.25">
      <c r="A28706" t="s">
        <v>128</v>
      </c>
      <c r="B28706">
        <v>912</v>
      </c>
      <c r="C28706">
        <v>1960</v>
      </c>
      <c r="D28706">
        <v>0</v>
      </c>
      <c r="E28706">
        <v>0</v>
      </c>
      <c r="F28706" s="1"/>
      <c r="G28706" s="1"/>
      <c r="H28706" s="1"/>
      <c r="I28706" s="1"/>
      <c r="J28706" s="1"/>
      <c r="K28706" s="1"/>
      <c r="L28706" s="1"/>
      <c r="M28706" s="1"/>
    </row>
    <row r="28707" spans="1:13" x14ac:dyDescent="0.25">
      <c r="A28707" t="s">
        <v>128</v>
      </c>
      <c r="B28707">
        <v>912</v>
      </c>
      <c r="C28707">
        <v>1961</v>
      </c>
      <c r="D28707">
        <v>0</v>
      </c>
      <c r="E28707">
        <v>0</v>
      </c>
      <c r="F28707" s="1"/>
      <c r="G28707" s="1"/>
      <c r="H28707" s="1"/>
      <c r="I28707" s="1"/>
      <c r="J28707" s="1"/>
      <c r="K28707" s="1"/>
      <c r="L28707" s="1"/>
      <c r="M28707" s="1"/>
    </row>
    <row r="28708" spans="1:13" x14ac:dyDescent="0.25">
      <c r="A28708" t="s">
        <v>128</v>
      </c>
      <c r="B28708">
        <v>912</v>
      </c>
      <c r="C28708">
        <v>1962</v>
      </c>
      <c r="D28708">
        <v>0</v>
      </c>
      <c r="E28708">
        <v>0</v>
      </c>
      <c r="F28708" s="1"/>
      <c r="G28708" s="1"/>
      <c r="H28708" s="1"/>
      <c r="I28708" s="1"/>
      <c r="J28708" s="1"/>
      <c r="K28708" s="1"/>
      <c r="L28708" s="1"/>
      <c r="M28708" s="1"/>
    </row>
    <row r="28709" spans="1:13" x14ac:dyDescent="0.25">
      <c r="A28709" t="s">
        <v>128</v>
      </c>
      <c r="B28709">
        <v>912</v>
      </c>
      <c r="C28709">
        <v>1963</v>
      </c>
      <c r="D28709">
        <v>0</v>
      </c>
      <c r="E28709">
        <v>0</v>
      </c>
      <c r="F28709" s="1"/>
      <c r="G28709" s="1"/>
      <c r="H28709" s="1"/>
      <c r="I28709" s="1"/>
      <c r="J28709" s="1"/>
      <c r="K28709" s="1"/>
      <c r="L28709" s="1"/>
      <c r="M28709" s="1"/>
    </row>
    <row r="28710" spans="1:13" x14ac:dyDescent="0.25">
      <c r="A28710" t="s">
        <v>128</v>
      </c>
      <c r="B28710">
        <v>912</v>
      </c>
      <c r="C28710">
        <v>1964</v>
      </c>
      <c r="D28710">
        <v>0</v>
      </c>
      <c r="E28710">
        <v>0</v>
      </c>
      <c r="F28710" s="1"/>
      <c r="G28710" s="1"/>
      <c r="H28710" s="1"/>
      <c r="I28710" s="1"/>
      <c r="J28710" s="1"/>
      <c r="K28710" s="1"/>
      <c r="L28710" s="1"/>
      <c r="M28710" s="1"/>
    </row>
    <row r="28711" spans="1:13" x14ac:dyDescent="0.25">
      <c r="A28711" t="s">
        <v>128</v>
      </c>
      <c r="B28711">
        <v>912</v>
      </c>
      <c r="C28711">
        <v>1965</v>
      </c>
      <c r="D28711">
        <v>0</v>
      </c>
      <c r="E28711">
        <v>0</v>
      </c>
      <c r="F28711" s="1"/>
      <c r="G28711" s="1"/>
      <c r="H28711" s="1"/>
      <c r="I28711" s="1"/>
      <c r="J28711" s="1"/>
      <c r="K28711" s="1"/>
      <c r="L28711" s="1"/>
      <c r="M28711" s="1"/>
    </row>
    <row r="28712" spans="1:13" x14ac:dyDescent="0.25">
      <c r="A28712" t="s">
        <v>128</v>
      </c>
      <c r="B28712">
        <v>912</v>
      </c>
      <c r="C28712">
        <v>1966</v>
      </c>
      <c r="D28712">
        <v>0</v>
      </c>
      <c r="E28712">
        <v>0</v>
      </c>
      <c r="F28712" s="1"/>
      <c r="G28712" s="1"/>
      <c r="H28712" s="1"/>
      <c r="I28712" s="1"/>
      <c r="J28712" s="1"/>
      <c r="K28712" s="1"/>
      <c r="L28712" s="1"/>
      <c r="M28712" s="1"/>
    </row>
    <row r="28713" spans="1:13" x14ac:dyDescent="0.25">
      <c r="A28713" t="s">
        <v>128</v>
      </c>
      <c r="B28713">
        <v>912</v>
      </c>
      <c r="C28713">
        <v>1967</v>
      </c>
      <c r="D28713">
        <v>0</v>
      </c>
      <c r="E28713">
        <v>0</v>
      </c>
      <c r="F28713" s="1"/>
      <c r="G28713" s="1"/>
      <c r="H28713" s="1"/>
      <c r="I28713" s="1"/>
      <c r="J28713" s="1"/>
      <c r="K28713" s="1"/>
      <c r="L28713" s="1"/>
      <c r="M28713" s="1"/>
    </row>
    <row r="28714" spans="1:13" x14ac:dyDescent="0.25">
      <c r="A28714" t="s">
        <v>128</v>
      </c>
      <c r="B28714">
        <v>912</v>
      </c>
      <c r="C28714">
        <v>1968</v>
      </c>
      <c r="D28714">
        <v>0</v>
      </c>
      <c r="E28714">
        <v>0</v>
      </c>
      <c r="F28714" s="1"/>
      <c r="G28714" s="1"/>
      <c r="H28714" s="1"/>
      <c r="I28714" s="1"/>
      <c r="J28714" s="1"/>
      <c r="K28714" s="1"/>
      <c r="L28714" s="1"/>
      <c r="M28714" s="1"/>
    </row>
    <row r="28715" spans="1:13" x14ac:dyDescent="0.25">
      <c r="A28715" t="s">
        <v>128</v>
      </c>
      <c r="B28715">
        <v>912</v>
      </c>
      <c r="C28715">
        <v>1969</v>
      </c>
      <c r="D28715">
        <v>0</v>
      </c>
      <c r="E28715">
        <v>0</v>
      </c>
      <c r="F28715" s="1"/>
      <c r="G28715" s="1"/>
      <c r="H28715" s="1"/>
      <c r="I28715" s="1"/>
      <c r="J28715" s="1"/>
      <c r="K28715" s="1"/>
      <c r="L28715" s="1"/>
      <c r="M28715" s="1"/>
    </row>
    <row r="28716" spans="1:13" x14ac:dyDescent="0.25">
      <c r="A28716" t="s">
        <v>128</v>
      </c>
      <c r="B28716">
        <v>912</v>
      </c>
      <c r="C28716">
        <v>1970</v>
      </c>
      <c r="D28716">
        <v>0</v>
      </c>
      <c r="E28716">
        <v>0</v>
      </c>
      <c r="F28716" s="1"/>
      <c r="G28716" s="1"/>
      <c r="H28716" s="1"/>
      <c r="I28716" s="1"/>
      <c r="J28716" s="1"/>
      <c r="K28716" s="1"/>
      <c r="L28716" s="1"/>
      <c r="M28716" s="1"/>
    </row>
    <row r="28717" spans="1:13" x14ac:dyDescent="0.25">
      <c r="A28717" t="s">
        <v>128</v>
      </c>
      <c r="B28717">
        <v>912</v>
      </c>
      <c r="C28717">
        <v>1971</v>
      </c>
      <c r="D28717">
        <v>0</v>
      </c>
      <c r="E28717">
        <v>0</v>
      </c>
      <c r="F28717" s="1"/>
      <c r="G28717" s="1"/>
      <c r="H28717" s="1"/>
      <c r="I28717" s="1"/>
      <c r="J28717" s="1"/>
      <c r="K28717" s="1"/>
      <c r="L28717" s="1"/>
      <c r="M28717" s="1"/>
    </row>
    <row r="28718" spans="1:13" x14ac:dyDescent="0.25">
      <c r="A28718" t="s">
        <v>128</v>
      </c>
      <c r="B28718">
        <v>912</v>
      </c>
      <c r="C28718">
        <v>1972</v>
      </c>
      <c r="D28718">
        <v>0</v>
      </c>
      <c r="E28718">
        <v>0</v>
      </c>
      <c r="F28718" s="1"/>
      <c r="G28718" s="1"/>
      <c r="H28718" s="1"/>
      <c r="I28718" s="1"/>
      <c r="J28718" s="1"/>
      <c r="K28718" s="1"/>
      <c r="L28718" s="1"/>
      <c r="M28718" s="1"/>
    </row>
    <row r="28719" spans="1:13" x14ac:dyDescent="0.25">
      <c r="A28719" t="s">
        <v>128</v>
      </c>
      <c r="B28719">
        <v>912</v>
      </c>
      <c r="C28719">
        <v>1973</v>
      </c>
      <c r="D28719">
        <v>0</v>
      </c>
      <c r="E28719">
        <v>0</v>
      </c>
      <c r="F28719" s="1"/>
      <c r="G28719" s="1"/>
      <c r="H28719" s="1"/>
      <c r="I28719" s="1"/>
      <c r="J28719" s="1"/>
      <c r="K28719" s="1"/>
      <c r="L28719" s="1"/>
      <c r="M28719" s="1"/>
    </row>
    <row r="28720" spans="1:13" x14ac:dyDescent="0.25">
      <c r="A28720" t="s">
        <v>128</v>
      </c>
      <c r="B28720">
        <v>912</v>
      </c>
      <c r="C28720">
        <v>1974</v>
      </c>
      <c r="D28720">
        <v>0</v>
      </c>
      <c r="E28720">
        <v>0</v>
      </c>
      <c r="F28720" s="1"/>
      <c r="G28720" s="1"/>
      <c r="H28720" s="1"/>
      <c r="I28720" s="1"/>
      <c r="J28720" s="1"/>
      <c r="K28720" s="1"/>
      <c r="L28720" s="1"/>
      <c r="M28720" s="1"/>
    </row>
    <row r="28721" spans="1:13" x14ac:dyDescent="0.25">
      <c r="A28721" t="s">
        <v>128</v>
      </c>
      <c r="B28721">
        <v>912</v>
      </c>
      <c r="C28721">
        <v>1975</v>
      </c>
      <c r="D28721">
        <v>0</v>
      </c>
      <c r="E28721">
        <v>0</v>
      </c>
      <c r="F28721" s="1"/>
      <c r="G28721" s="1"/>
      <c r="H28721" s="1"/>
      <c r="I28721" s="1"/>
      <c r="J28721" s="1"/>
      <c r="K28721" s="1"/>
      <c r="L28721" s="1"/>
      <c r="M28721" s="1"/>
    </row>
    <row r="28722" spans="1:13" x14ac:dyDescent="0.25">
      <c r="A28722" t="s">
        <v>128</v>
      </c>
      <c r="B28722">
        <v>912</v>
      </c>
      <c r="C28722">
        <v>1976</v>
      </c>
      <c r="D28722">
        <v>0</v>
      </c>
      <c r="E28722">
        <v>0</v>
      </c>
      <c r="F28722" s="1"/>
      <c r="G28722" s="1"/>
      <c r="H28722" s="1"/>
      <c r="I28722" s="1"/>
      <c r="J28722" s="1"/>
      <c r="K28722" s="1"/>
      <c r="L28722" s="1"/>
      <c r="M28722" s="1"/>
    </row>
    <row r="28723" spans="1:13" x14ac:dyDescent="0.25">
      <c r="A28723" t="s">
        <v>128</v>
      </c>
      <c r="B28723">
        <v>912</v>
      </c>
      <c r="C28723">
        <v>1977</v>
      </c>
      <c r="D28723">
        <v>0</v>
      </c>
      <c r="E28723">
        <v>0</v>
      </c>
      <c r="F28723" s="1"/>
      <c r="G28723" s="1"/>
      <c r="H28723" s="1"/>
      <c r="I28723" s="1"/>
      <c r="J28723" s="1"/>
      <c r="K28723" s="1"/>
      <c r="L28723" s="1"/>
      <c r="M28723" s="1"/>
    </row>
    <row r="28724" spans="1:13" x14ac:dyDescent="0.25">
      <c r="A28724" t="s">
        <v>128</v>
      </c>
      <c r="B28724">
        <v>912</v>
      </c>
      <c r="C28724">
        <v>1978</v>
      </c>
      <c r="D28724">
        <v>0</v>
      </c>
      <c r="E28724">
        <v>0</v>
      </c>
      <c r="F28724" s="1"/>
      <c r="G28724" s="1"/>
      <c r="H28724" s="1"/>
      <c r="I28724" s="1"/>
      <c r="J28724" s="1"/>
      <c r="K28724" s="1"/>
      <c r="L28724" s="1"/>
      <c r="M28724" s="1"/>
    </row>
    <row r="28725" spans="1:13" x14ac:dyDescent="0.25">
      <c r="A28725" t="s">
        <v>128</v>
      </c>
      <c r="B28725">
        <v>912</v>
      </c>
      <c r="C28725">
        <v>1979</v>
      </c>
      <c r="D28725">
        <v>0</v>
      </c>
      <c r="E28725">
        <v>0</v>
      </c>
      <c r="F28725" s="1"/>
      <c r="G28725" s="1"/>
      <c r="H28725" s="1"/>
      <c r="I28725" s="1"/>
      <c r="J28725" s="1"/>
      <c r="K28725" s="1"/>
      <c r="L28725" s="1"/>
      <c r="M28725" s="1"/>
    </row>
    <row r="28726" spans="1:13" x14ac:dyDescent="0.25">
      <c r="A28726" t="s">
        <v>128</v>
      </c>
      <c r="B28726">
        <v>912</v>
      </c>
      <c r="C28726">
        <v>1980</v>
      </c>
      <c r="D28726">
        <v>0</v>
      </c>
      <c r="E28726">
        <v>0</v>
      </c>
      <c r="F28726" s="1"/>
      <c r="G28726" s="1"/>
      <c r="H28726" s="1"/>
      <c r="I28726" s="1"/>
      <c r="J28726" s="1"/>
      <c r="K28726" s="1"/>
      <c r="L28726" s="1"/>
      <c r="M28726" s="1"/>
    </row>
    <row r="28727" spans="1:13" x14ac:dyDescent="0.25">
      <c r="A28727" t="s">
        <v>128</v>
      </c>
      <c r="B28727">
        <v>912</v>
      </c>
      <c r="C28727">
        <v>1981</v>
      </c>
      <c r="D28727">
        <v>0</v>
      </c>
      <c r="E28727">
        <v>0</v>
      </c>
      <c r="F28727" s="1"/>
      <c r="G28727" s="1"/>
      <c r="H28727" s="1"/>
      <c r="I28727" s="1"/>
      <c r="J28727" s="1"/>
      <c r="K28727" s="1"/>
      <c r="L28727" s="1"/>
      <c r="M28727" s="1"/>
    </row>
    <row r="28728" spans="1:13" x14ac:dyDescent="0.25">
      <c r="A28728" t="s">
        <v>128</v>
      </c>
      <c r="B28728">
        <v>912</v>
      </c>
      <c r="C28728">
        <v>1982</v>
      </c>
      <c r="D28728">
        <v>0</v>
      </c>
      <c r="E28728">
        <v>0</v>
      </c>
      <c r="F28728" s="1"/>
      <c r="G28728" s="1"/>
      <c r="H28728" s="1"/>
      <c r="I28728" s="1"/>
      <c r="J28728" s="1"/>
      <c r="K28728" s="1"/>
      <c r="L28728" s="1"/>
      <c r="M28728" s="1"/>
    </row>
    <row r="28729" spans="1:13" x14ac:dyDescent="0.25">
      <c r="A28729" t="s">
        <v>128</v>
      </c>
      <c r="B28729">
        <v>912</v>
      </c>
      <c r="C28729">
        <v>1983</v>
      </c>
      <c r="D28729">
        <v>0</v>
      </c>
      <c r="E28729">
        <v>0</v>
      </c>
      <c r="F28729" s="1"/>
      <c r="G28729" s="1"/>
      <c r="H28729" s="1"/>
      <c r="I28729" s="1"/>
      <c r="J28729" s="1"/>
      <c r="K28729" s="1"/>
      <c r="L28729" s="1"/>
      <c r="M28729" s="1"/>
    </row>
    <row r="28730" spans="1:13" x14ac:dyDescent="0.25">
      <c r="A28730" t="s">
        <v>128</v>
      </c>
      <c r="B28730">
        <v>912</v>
      </c>
      <c r="C28730">
        <v>1984</v>
      </c>
      <c r="D28730">
        <v>0</v>
      </c>
      <c r="E28730">
        <v>0</v>
      </c>
      <c r="F28730" s="1"/>
      <c r="G28730" s="1"/>
      <c r="H28730" s="1"/>
      <c r="I28730" s="1"/>
      <c r="J28730" s="1"/>
      <c r="K28730" s="1"/>
      <c r="L28730" s="1"/>
      <c r="M28730" s="1"/>
    </row>
    <row r="28731" spans="1:13" x14ac:dyDescent="0.25">
      <c r="A28731" t="s">
        <v>128</v>
      </c>
      <c r="B28731">
        <v>912</v>
      </c>
      <c r="C28731">
        <v>1985</v>
      </c>
      <c r="D28731">
        <v>0</v>
      </c>
      <c r="E28731">
        <v>0</v>
      </c>
      <c r="F28731" s="1"/>
      <c r="G28731" s="1"/>
      <c r="H28731" s="1"/>
      <c r="I28731" s="1"/>
      <c r="J28731" s="1"/>
      <c r="K28731" s="1"/>
      <c r="L28731" s="1"/>
      <c r="M28731" s="1"/>
    </row>
    <row r="28732" spans="1:13" x14ac:dyDescent="0.25">
      <c r="A28732" t="s">
        <v>128</v>
      </c>
      <c r="B28732">
        <v>912</v>
      </c>
      <c r="C28732">
        <v>1986</v>
      </c>
      <c r="D28732">
        <v>0</v>
      </c>
      <c r="E28732">
        <v>0</v>
      </c>
      <c r="F28732" s="1"/>
      <c r="G28732" s="1"/>
      <c r="H28732" s="1"/>
      <c r="I28732" s="1"/>
      <c r="J28732" s="1"/>
      <c r="K28732" s="1"/>
      <c r="L28732" s="1"/>
      <c r="M28732" s="1"/>
    </row>
    <row r="28733" spans="1:13" x14ac:dyDescent="0.25">
      <c r="A28733" t="s">
        <v>128</v>
      </c>
      <c r="B28733">
        <v>912</v>
      </c>
      <c r="C28733">
        <v>1987</v>
      </c>
      <c r="D28733">
        <v>0</v>
      </c>
      <c r="E28733">
        <v>0</v>
      </c>
      <c r="F28733" s="1"/>
      <c r="G28733" s="1"/>
      <c r="H28733" s="1"/>
      <c r="I28733" s="1"/>
      <c r="J28733" s="1"/>
      <c r="K28733" s="1"/>
      <c r="L28733" s="1"/>
      <c r="M28733" s="1"/>
    </row>
    <row r="28734" spans="1:13" x14ac:dyDescent="0.25">
      <c r="A28734" t="s">
        <v>128</v>
      </c>
      <c r="B28734">
        <v>912</v>
      </c>
      <c r="C28734">
        <v>1988</v>
      </c>
      <c r="D28734">
        <v>0</v>
      </c>
      <c r="E28734">
        <v>0</v>
      </c>
      <c r="F28734" s="1"/>
      <c r="G28734" s="1"/>
      <c r="H28734" s="1"/>
      <c r="I28734" s="1"/>
      <c r="J28734" s="1"/>
      <c r="K28734" s="1"/>
      <c r="L28734" s="1"/>
      <c r="M28734" s="1"/>
    </row>
    <row r="28735" spans="1:13" x14ac:dyDescent="0.25">
      <c r="A28735" t="s">
        <v>128</v>
      </c>
      <c r="B28735">
        <v>912</v>
      </c>
      <c r="C28735">
        <v>1989</v>
      </c>
      <c r="D28735">
        <v>0</v>
      </c>
      <c r="E28735">
        <v>0</v>
      </c>
      <c r="F28735" s="1"/>
      <c r="G28735" s="1"/>
      <c r="H28735" s="1"/>
      <c r="I28735" s="1"/>
      <c r="J28735" s="1"/>
      <c r="K28735" s="1"/>
      <c r="L28735" s="1"/>
      <c r="M28735" s="1"/>
    </row>
    <row r="28736" spans="1:13" x14ac:dyDescent="0.25">
      <c r="A28736" t="s">
        <v>128</v>
      </c>
      <c r="B28736">
        <v>912</v>
      </c>
      <c r="C28736">
        <v>1990</v>
      </c>
      <c r="D28736">
        <v>0</v>
      </c>
      <c r="E28736">
        <v>0</v>
      </c>
      <c r="F28736" s="1"/>
      <c r="G28736" s="1"/>
      <c r="H28736" s="1"/>
      <c r="I28736" s="1"/>
      <c r="J28736" s="1"/>
      <c r="K28736" s="1"/>
      <c r="L28736" s="1"/>
      <c r="M28736" s="1"/>
    </row>
    <row r="28737" spans="1:13" x14ac:dyDescent="0.25">
      <c r="A28737" t="s">
        <v>128</v>
      </c>
      <c r="B28737">
        <v>912</v>
      </c>
      <c r="C28737">
        <v>1991</v>
      </c>
      <c r="D28737">
        <v>0</v>
      </c>
      <c r="E28737">
        <v>0</v>
      </c>
      <c r="F28737" s="1"/>
      <c r="G28737" s="1"/>
      <c r="H28737" s="1"/>
      <c r="I28737" s="1"/>
      <c r="J28737" s="1"/>
      <c r="K28737" s="1"/>
      <c r="L28737" s="1"/>
      <c r="M28737" s="1"/>
    </row>
    <row r="28738" spans="1:13" x14ac:dyDescent="0.25">
      <c r="A28738" t="s">
        <v>128</v>
      </c>
      <c r="B28738">
        <v>912</v>
      </c>
      <c r="C28738">
        <v>1992</v>
      </c>
      <c r="D28738">
        <v>0</v>
      </c>
      <c r="E28738">
        <v>0</v>
      </c>
      <c r="F28738" s="1"/>
      <c r="G28738" s="1"/>
      <c r="H28738" s="1"/>
      <c r="I28738" s="1"/>
      <c r="J28738" s="1"/>
      <c r="K28738" s="1"/>
      <c r="L28738" s="1"/>
      <c r="M28738" s="1"/>
    </row>
    <row r="28739" spans="1:13" x14ac:dyDescent="0.25">
      <c r="A28739" t="s">
        <v>128</v>
      </c>
      <c r="B28739">
        <v>912</v>
      </c>
      <c r="C28739">
        <v>1993</v>
      </c>
      <c r="D28739">
        <v>0</v>
      </c>
      <c r="E28739">
        <v>0</v>
      </c>
      <c r="F28739" s="1"/>
      <c r="G28739" s="1"/>
      <c r="H28739" s="1"/>
      <c r="I28739" s="1"/>
      <c r="J28739" s="1"/>
      <c r="K28739" s="1"/>
      <c r="L28739" s="1"/>
      <c r="M28739" s="1">
        <v>-23.097743000000001</v>
      </c>
    </row>
    <row r="28740" spans="1:13" x14ac:dyDescent="0.25">
      <c r="A28740" t="s">
        <v>128</v>
      </c>
      <c r="B28740">
        <v>912</v>
      </c>
      <c r="C28740">
        <v>1994</v>
      </c>
      <c r="D28740">
        <v>0</v>
      </c>
      <c r="E28740">
        <v>0</v>
      </c>
      <c r="F28740" s="1">
        <v>17.8679129089893</v>
      </c>
      <c r="G28740" s="1">
        <v>24.2837717365658</v>
      </c>
      <c r="H28740" s="1">
        <v>8.4641937039267295E-3</v>
      </c>
      <c r="I28740" s="1">
        <v>24.275307542861874</v>
      </c>
      <c r="J28740" s="1">
        <v>-6.407394633872574</v>
      </c>
      <c r="K28740" s="1">
        <v>11.672946965902149</v>
      </c>
      <c r="L28740" s="1"/>
      <c r="M28740" s="1">
        <v>-19.673473999999999</v>
      </c>
    </row>
    <row r="28741" spans="1:13" x14ac:dyDescent="0.25">
      <c r="A28741" t="s">
        <v>128</v>
      </c>
      <c r="B28741">
        <v>912</v>
      </c>
      <c r="C28741">
        <v>1995</v>
      </c>
      <c r="D28741">
        <v>0</v>
      </c>
      <c r="E28741">
        <v>0</v>
      </c>
      <c r="F28741" s="1">
        <v>17.5717124379042</v>
      </c>
      <c r="G28741" s="1">
        <v>18.665198237885502</v>
      </c>
      <c r="H28741" s="1">
        <v>0.100290561439685</v>
      </c>
      <c r="I28741" s="1">
        <v>18.564907676445817</v>
      </c>
      <c r="J28741" s="1">
        <v>-0.99319523854161673</v>
      </c>
      <c r="K28741" s="1">
        <v>19.209110507076581</v>
      </c>
      <c r="L28741" s="1"/>
      <c r="M28741" s="1">
        <v>-13.027183000000001</v>
      </c>
    </row>
    <row r="28742" spans="1:13" x14ac:dyDescent="0.25">
      <c r="A28742" t="s">
        <v>128</v>
      </c>
      <c r="B28742">
        <v>912</v>
      </c>
      <c r="C28742">
        <v>1996</v>
      </c>
      <c r="D28742">
        <v>0</v>
      </c>
      <c r="E28742">
        <v>0</v>
      </c>
      <c r="F28742" s="1">
        <v>17.585989240208999</v>
      </c>
      <c r="G28742" s="1">
        <v>19.749891971869399</v>
      </c>
      <c r="H28742" s="1">
        <v>0.32450530820233497</v>
      </c>
      <c r="I28742" s="1">
        <v>19.425386663667066</v>
      </c>
      <c r="J28742" s="1">
        <v>-1.8393974234580668</v>
      </c>
      <c r="K28742" s="1">
        <v>16.721235214979941</v>
      </c>
      <c r="L28742" s="1"/>
      <c r="M28742" s="1">
        <v>2.5308432000000001</v>
      </c>
    </row>
    <row r="28743" spans="1:13" x14ac:dyDescent="0.25">
      <c r="A28743" t="s">
        <v>128</v>
      </c>
      <c r="B28743">
        <v>912</v>
      </c>
      <c r="C28743">
        <v>1997</v>
      </c>
      <c r="D28743">
        <v>0</v>
      </c>
      <c r="E28743">
        <v>0</v>
      </c>
      <c r="F28743" s="1">
        <v>17.5867424286462</v>
      </c>
      <c r="G28743" s="1">
        <v>18.5335927561161</v>
      </c>
      <c r="H28743" s="1">
        <v>0.110061976600916</v>
      </c>
      <c r="I28743" s="1">
        <v>18.423530779515183</v>
      </c>
      <c r="J28743" s="1">
        <v>-0.83678835086898218</v>
      </c>
      <c r="K28743" s="1">
        <v>12.46567518752429</v>
      </c>
      <c r="L28743" s="1"/>
      <c r="M28743" s="1">
        <v>8.8839565999999994</v>
      </c>
    </row>
    <row r="28744" spans="1:13" x14ac:dyDescent="0.25">
      <c r="A28744" t="s">
        <v>128</v>
      </c>
      <c r="B28744">
        <v>912</v>
      </c>
      <c r="C28744">
        <v>1998</v>
      </c>
      <c r="D28744">
        <v>0</v>
      </c>
      <c r="E28744">
        <v>0</v>
      </c>
      <c r="F28744" s="1">
        <v>20.352687618040498</v>
      </c>
      <c r="G28744" s="1">
        <v>18.721497528336201</v>
      </c>
      <c r="H28744" s="1">
        <v>0.101259917765134</v>
      </c>
      <c r="I28744" s="1">
        <v>18.620237610571067</v>
      </c>
      <c r="J28744" s="1">
        <v>1.7324500074694313</v>
      </c>
      <c r="K28744" s="1">
        <v>14.290774871697298</v>
      </c>
      <c r="L28744" s="1"/>
      <c r="M28744" s="1">
        <v>6.0072424</v>
      </c>
    </row>
    <row r="28745" spans="1:13" x14ac:dyDescent="0.25">
      <c r="A28745" t="s">
        <v>128</v>
      </c>
      <c r="B28745">
        <v>912</v>
      </c>
      <c r="C28745">
        <v>1999</v>
      </c>
      <c r="D28745">
        <v>0</v>
      </c>
      <c r="E28745">
        <v>0</v>
      </c>
      <c r="F28745" s="1">
        <v>18.471984210052302</v>
      </c>
      <c r="G28745" s="1">
        <v>19.504770687082999</v>
      </c>
      <c r="H28745" s="1">
        <v>0.399622967158138</v>
      </c>
      <c r="I28745" s="1">
        <v>19.105147719924862</v>
      </c>
      <c r="J28745" s="1">
        <v>-0.63316350987255987</v>
      </c>
      <c r="K28745" s="1">
        <v>25.413739311481145</v>
      </c>
      <c r="L28745" s="1"/>
      <c r="M28745" s="1">
        <v>11.395854</v>
      </c>
    </row>
    <row r="28746" spans="1:13" x14ac:dyDescent="0.25">
      <c r="A28746" t="s">
        <v>128</v>
      </c>
      <c r="B28746">
        <v>912</v>
      </c>
      <c r="C28746">
        <v>2000</v>
      </c>
      <c r="D28746">
        <v>0</v>
      </c>
      <c r="E28746">
        <v>0</v>
      </c>
      <c r="F28746" s="1">
        <v>18.384434081515899</v>
      </c>
      <c r="G28746" s="1">
        <v>18.239706564083001</v>
      </c>
      <c r="H28746" s="1">
        <v>0.39423661219558698</v>
      </c>
      <c r="I28746" s="1">
        <v>17.845469951887413</v>
      </c>
      <c r="J28746" s="1">
        <v>0.53896412962848572</v>
      </c>
      <c r="K28746" s="1">
        <v>22.837185562901805</v>
      </c>
      <c r="L28746" s="1"/>
      <c r="M28746" s="1">
        <v>6.2270693000000001</v>
      </c>
    </row>
    <row r="28747" spans="1:13" x14ac:dyDescent="0.25">
      <c r="A28747" t="s">
        <v>128</v>
      </c>
      <c r="B28747">
        <v>912</v>
      </c>
      <c r="C28747">
        <v>2001</v>
      </c>
      <c r="D28747">
        <v>0</v>
      </c>
      <c r="E28747">
        <v>0</v>
      </c>
      <c r="F28747" s="1">
        <v>38.548857377202602</v>
      </c>
      <c r="G28747" s="1">
        <v>16.784811756291599</v>
      </c>
      <c r="H28747" s="1">
        <v>0.26037825265761899</v>
      </c>
      <c r="I28747" s="1">
        <v>16.524433503633979</v>
      </c>
      <c r="J28747" s="1">
        <v>22.024423873568622</v>
      </c>
      <c r="K28747" s="1">
        <v>24.387309350751561</v>
      </c>
      <c r="L28747" s="1"/>
      <c r="M28747" s="1">
        <v>6.4855475</v>
      </c>
    </row>
    <row r="28748" spans="1:13" x14ac:dyDescent="0.25">
      <c r="A28748" t="s">
        <v>128</v>
      </c>
      <c r="B28748">
        <v>912</v>
      </c>
      <c r="C28748">
        <v>2002</v>
      </c>
      <c r="D28748">
        <v>0</v>
      </c>
      <c r="E28748">
        <v>0</v>
      </c>
      <c r="F28748" s="1">
        <v>42.531871207339996</v>
      </c>
      <c r="G28748" s="1">
        <v>23.138784066898999</v>
      </c>
      <c r="H28748" s="1">
        <v>0.27928362366992998</v>
      </c>
      <c r="I28748" s="1">
        <v>22.85950044322907</v>
      </c>
      <c r="J28748" s="1">
        <v>19.672370764110926</v>
      </c>
      <c r="K28748" s="1">
        <v>23.01766021270301</v>
      </c>
      <c r="L28748" s="1"/>
      <c r="M28748" s="1">
        <v>9.4389163000000007</v>
      </c>
    </row>
    <row r="28749" spans="1:13" x14ac:dyDescent="0.25">
      <c r="A28749" t="s">
        <v>128</v>
      </c>
      <c r="B28749">
        <v>912</v>
      </c>
      <c r="C28749">
        <v>2003</v>
      </c>
      <c r="D28749">
        <v>0</v>
      </c>
      <c r="E28749">
        <v>0</v>
      </c>
      <c r="F28749" s="1">
        <v>23.266678066186198</v>
      </c>
      <c r="G28749" s="1">
        <v>21.662051807446701</v>
      </c>
      <c r="H28749" s="1">
        <v>0.22831543073076599</v>
      </c>
      <c r="I28749" s="1">
        <v>21.433736376715935</v>
      </c>
      <c r="J28749" s="1">
        <v>1.8329416894702639</v>
      </c>
      <c r="K28749" s="1">
        <v>21.828259349071573</v>
      </c>
      <c r="L28749" s="1"/>
      <c r="M28749" s="1">
        <v>10.208299999999999</v>
      </c>
    </row>
    <row r="28750" spans="1:13" x14ac:dyDescent="0.25">
      <c r="A28750" t="s">
        <v>128</v>
      </c>
      <c r="B28750">
        <v>912</v>
      </c>
      <c r="C28750">
        <v>2004</v>
      </c>
      <c r="D28750">
        <v>0</v>
      </c>
      <c r="E28750">
        <v>0</v>
      </c>
      <c r="F28750" s="1">
        <v>25.997289559447601</v>
      </c>
      <c r="G28750" s="1">
        <v>24.215851472388799</v>
      </c>
      <c r="H28750" s="1">
        <v>0.20897001242643801</v>
      </c>
      <c r="I28750" s="1">
        <v>24.006881459962361</v>
      </c>
      <c r="J28750" s="1">
        <v>1.99040809948524</v>
      </c>
      <c r="K28750" s="1">
        <v>9.7099795076427871</v>
      </c>
      <c r="L28750" s="1"/>
      <c r="M28750" s="1">
        <v>9.2538012999999992</v>
      </c>
    </row>
    <row r="28751" spans="1:13" x14ac:dyDescent="0.25">
      <c r="A28751" t="s">
        <v>128</v>
      </c>
      <c r="B28751">
        <v>912</v>
      </c>
      <c r="C28751">
        <v>2005</v>
      </c>
      <c r="D28751">
        <v>0</v>
      </c>
      <c r="E28751">
        <v>0</v>
      </c>
      <c r="F28751" s="1">
        <v>25.238777370333398</v>
      </c>
      <c r="G28751" s="1">
        <v>22.4979584514275</v>
      </c>
      <c r="H28751" s="1">
        <v>0.167186535835496</v>
      </c>
      <c r="I28751" s="1">
        <v>22.330771915592006</v>
      </c>
      <c r="J28751" s="1">
        <v>2.9080054547413923</v>
      </c>
      <c r="K28751" s="1">
        <v>6.8546552004940713</v>
      </c>
      <c r="L28751" s="1"/>
      <c r="M28751" s="1">
        <v>26.4</v>
      </c>
    </row>
    <row r="28752" spans="1:13" x14ac:dyDescent="0.25">
      <c r="A28752" t="s">
        <v>128</v>
      </c>
      <c r="B28752">
        <v>912</v>
      </c>
      <c r="C28752">
        <v>2006</v>
      </c>
      <c r="D28752">
        <v>0</v>
      </c>
      <c r="E28752">
        <v>0</v>
      </c>
      <c r="F28752" s="1">
        <v>25.962045429473701</v>
      </c>
      <c r="G28752" s="1">
        <v>25.299080296905601</v>
      </c>
      <c r="H28752" s="1">
        <v>0.18678657317216299</v>
      </c>
      <c r="I28752" s="1">
        <v>25.112293723733437</v>
      </c>
      <c r="J28752" s="1">
        <v>0.84975170574026393</v>
      </c>
      <c r="K28752" s="1">
        <v>5.2966483759243363</v>
      </c>
      <c r="L28752" s="1"/>
      <c r="M28752" s="1">
        <v>34.466208999999999</v>
      </c>
    </row>
    <row r="28753" spans="1:13" x14ac:dyDescent="0.25">
      <c r="A28753" t="s">
        <v>128</v>
      </c>
      <c r="B28753">
        <v>912</v>
      </c>
      <c r="C28753">
        <v>2007</v>
      </c>
      <c r="D28753">
        <v>0</v>
      </c>
      <c r="E28753">
        <v>0</v>
      </c>
      <c r="F28753" s="1">
        <v>28.404835380194299</v>
      </c>
      <c r="G28753" s="1">
        <v>26.067726670526199</v>
      </c>
      <c r="H28753" s="1">
        <v>0.208125251882019</v>
      </c>
      <c r="I28753" s="1">
        <v>25.859601418644178</v>
      </c>
      <c r="J28753" s="1">
        <v>2.5452339615501209</v>
      </c>
      <c r="K28753" s="1">
        <v>4.0033179093324174</v>
      </c>
      <c r="L28753" s="1"/>
      <c r="M28753" s="1">
        <v>25</v>
      </c>
    </row>
    <row r="28754" spans="1:13" x14ac:dyDescent="0.25">
      <c r="A28754" t="s">
        <v>128</v>
      </c>
      <c r="B28754">
        <v>912</v>
      </c>
      <c r="C28754">
        <v>2008</v>
      </c>
      <c r="D28754">
        <v>0</v>
      </c>
      <c r="E28754">
        <v>0</v>
      </c>
      <c r="F28754" s="1">
        <v>48.632837131140199</v>
      </c>
      <c r="G28754" s="1">
        <v>31.439017736414598</v>
      </c>
      <c r="H28754" s="1">
        <v>0.148426559799886</v>
      </c>
      <c r="I28754" s="1">
        <v>31.290591176614711</v>
      </c>
      <c r="J28754" s="1">
        <v>17.342245954525488</v>
      </c>
      <c r="K28754" s="1">
        <v>3.2207651862864872</v>
      </c>
      <c r="L28754" s="1"/>
      <c r="M28754" s="1">
        <v>10.77</v>
      </c>
    </row>
    <row r="28755" spans="1:13" x14ac:dyDescent="0.25">
      <c r="A28755" t="s">
        <v>128</v>
      </c>
      <c r="B28755">
        <v>912</v>
      </c>
      <c r="C28755">
        <v>2009</v>
      </c>
      <c r="D28755">
        <v>0</v>
      </c>
      <c r="E28755">
        <v>0</v>
      </c>
      <c r="F28755" s="1">
        <v>40.3629214078261</v>
      </c>
      <c r="G28755" s="1">
        <v>34.506352599751999</v>
      </c>
      <c r="H28755" s="1">
        <v>0.17956312290212501</v>
      </c>
      <c r="I28755" s="1">
        <v>34.326789476849875</v>
      </c>
      <c r="J28755" s="1">
        <v>6.0361319309762251</v>
      </c>
      <c r="K28755" s="1">
        <v>4.7261823793929469</v>
      </c>
      <c r="L28755" s="1"/>
      <c r="M28755" s="1">
        <v>9.26</v>
      </c>
    </row>
    <row r="28756" spans="1:13" x14ac:dyDescent="0.25">
      <c r="A28756" t="s">
        <v>128</v>
      </c>
      <c r="B28756">
        <v>912</v>
      </c>
      <c r="C28756">
        <v>2010</v>
      </c>
      <c r="D28756">
        <v>0</v>
      </c>
      <c r="E28756">
        <v>0</v>
      </c>
      <c r="F28756" s="1">
        <v>45.789284914635601</v>
      </c>
      <c r="G28756" s="1">
        <v>31.9580403893046</v>
      </c>
      <c r="H28756" s="1">
        <v>4.4271753208524698E-3</v>
      </c>
      <c r="I28756" s="1">
        <v>31.953613213983747</v>
      </c>
      <c r="J28756" s="1">
        <v>13.835671700651854</v>
      </c>
      <c r="K28756" s="1">
        <v>4.9808659366537142</v>
      </c>
      <c r="L28756" s="1"/>
      <c r="M28756" s="1">
        <v>5</v>
      </c>
    </row>
    <row r="28757" spans="1:13" x14ac:dyDescent="0.25">
      <c r="A28757" t="s">
        <v>128</v>
      </c>
      <c r="B28757">
        <v>912</v>
      </c>
      <c r="C28757">
        <v>2011</v>
      </c>
      <c r="D28757">
        <v>0</v>
      </c>
      <c r="E28757">
        <v>0</v>
      </c>
      <c r="F28757" s="1">
        <v>44.594260468107997</v>
      </c>
      <c r="G28757" s="1">
        <v>33.7346195538518</v>
      </c>
      <c r="H28757" s="1">
        <v>7.4954460538691897E-2</v>
      </c>
      <c r="I28757" s="1">
        <v>33.659665093313109</v>
      </c>
      <c r="J28757" s="1">
        <v>10.934595374794888</v>
      </c>
      <c r="K28757" s="1">
        <v>4.9668636957106109</v>
      </c>
      <c r="L28757" s="1"/>
      <c r="M28757" s="1">
        <v>0.1</v>
      </c>
    </row>
    <row r="28758" spans="1:13" x14ac:dyDescent="0.25">
      <c r="A28758" t="s">
        <v>128</v>
      </c>
      <c r="B28758">
        <v>912</v>
      </c>
      <c r="C28758">
        <v>2012</v>
      </c>
      <c r="D28758">
        <v>0</v>
      </c>
      <c r="E28758">
        <v>0</v>
      </c>
      <c r="F28758" s="1">
        <v>40.3419166716901</v>
      </c>
      <c r="G28758" s="1">
        <v>36.636436644168903</v>
      </c>
      <c r="H28758" s="1">
        <v>0.107416926513919</v>
      </c>
      <c r="I28758" s="1">
        <v>36.529019717654982</v>
      </c>
      <c r="J28758" s="1">
        <v>3.8128969540351179</v>
      </c>
      <c r="K28758" s="1">
        <v>5.8306015121374699</v>
      </c>
      <c r="L28758" s="1"/>
      <c r="M28758" s="1">
        <v>2.2029390000000002</v>
      </c>
    </row>
    <row r="28759" spans="1:13" x14ac:dyDescent="0.25">
      <c r="A28759" t="s">
        <v>128</v>
      </c>
      <c r="B28759">
        <v>912</v>
      </c>
      <c r="C28759">
        <v>2013</v>
      </c>
      <c r="D28759">
        <v>0</v>
      </c>
      <c r="E28759">
        <v>0</v>
      </c>
      <c r="F28759" s="1">
        <v>39.422816725000303</v>
      </c>
      <c r="G28759" s="1">
        <v>37.779341625756402</v>
      </c>
      <c r="H28759" s="1">
        <v>0.105450139218315</v>
      </c>
      <c r="I28759" s="1">
        <v>37.673891486538089</v>
      </c>
      <c r="J28759" s="1">
        <v>1.7489252384622134</v>
      </c>
      <c r="K28759" s="1">
        <v>6.1788358083255988</v>
      </c>
      <c r="L28759" s="1"/>
      <c r="M28759" s="1">
        <v>5.8434157999999998</v>
      </c>
    </row>
    <row r="28760" spans="1:13" x14ac:dyDescent="0.25">
      <c r="A28760" t="s">
        <v>128</v>
      </c>
      <c r="B28760">
        <v>912</v>
      </c>
      <c r="C28760">
        <v>2014</v>
      </c>
      <c r="D28760">
        <v>0</v>
      </c>
      <c r="E28760">
        <v>0</v>
      </c>
      <c r="F28760" s="1">
        <v>39.116531897228299</v>
      </c>
      <c r="G28760" s="1">
        <v>36.374192518429297</v>
      </c>
      <c r="H28760" s="1">
        <v>0.14909487732592699</v>
      </c>
      <c r="I28760" s="1">
        <v>36.225097641103368</v>
      </c>
      <c r="J28760" s="1">
        <v>2.8914342561249313</v>
      </c>
      <c r="K28760" s="1">
        <v>8.5326238983564942</v>
      </c>
      <c r="L28760" s="1"/>
      <c r="M28760" s="1">
        <v>2.7675854000000002</v>
      </c>
    </row>
    <row r="28761" spans="1:13" x14ac:dyDescent="0.25">
      <c r="A28761" t="s">
        <v>128</v>
      </c>
      <c r="B28761">
        <v>912</v>
      </c>
      <c r="C28761">
        <v>2015</v>
      </c>
      <c r="D28761">
        <v>0</v>
      </c>
      <c r="E28761">
        <v>0</v>
      </c>
      <c r="F28761" s="1">
        <v>33.866094764781401</v>
      </c>
      <c r="G28761" s="1">
        <v>38.699137357646201</v>
      </c>
      <c r="H28761" s="1">
        <v>0.37090842221404902</v>
      </c>
      <c r="I28761" s="1">
        <v>38.328228935432151</v>
      </c>
      <c r="J28761" s="1">
        <v>-4.4621341706507494</v>
      </c>
      <c r="K28761" s="1">
        <v>17.980392239794043</v>
      </c>
      <c r="L28761" s="1"/>
      <c r="M28761" s="1">
        <v>1.0795463999999999</v>
      </c>
    </row>
    <row r="28762" spans="1:13" x14ac:dyDescent="0.25">
      <c r="A28762" t="s">
        <v>128</v>
      </c>
      <c r="B28762">
        <v>912</v>
      </c>
      <c r="C28762">
        <v>2016</v>
      </c>
      <c r="D28762">
        <v>0</v>
      </c>
      <c r="E28762">
        <v>0</v>
      </c>
      <c r="F28762" s="1">
        <v>34.255098519496499</v>
      </c>
      <c r="G28762" s="1">
        <v>35.425020580040901</v>
      </c>
      <c r="H28762" s="1">
        <v>0.42713967020382199</v>
      </c>
      <c r="I28762" s="1">
        <v>34.997880909837079</v>
      </c>
      <c r="J28762" s="1">
        <v>-0.74278239034057947</v>
      </c>
      <c r="K28762" s="1">
        <v>20.608325615802677</v>
      </c>
      <c r="L28762" s="1"/>
      <c r="M28762" s="1">
        <v>-3.0635984999999999</v>
      </c>
    </row>
    <row r="28763" spans="1:13" x14ac:dyDescent="0.25">
      <c r="A28763" t="s">
        <v>128</v>
      </c>
      <c r="B28763">
        <v>912</v>
      </c>
      <c r="C28763">
        <v>2017</v>
      </c>
      <c r="D28763">
        <v>0</v>
      </c>
      <c r="E28763">
        <v>0</v>
      </c>
      <c r="F28763" s="1">
        <v>34.229226039960601</v>
      </c>
      <c r="G28763" s="1">
        <v>35.571451728955999</v>
      </c>
      <c r="H28763" s="1">
        <v>0.432854027279784</v>
      </c>
      <c r="I28763" s="1">
        <v>35.138597701676218</v>
      </c>
      <c r="J28763" s="1">
        <v>-0.90937166171561756</v>
      </c>
      <c r="K28763" s="1">
        <v>22.508608458041053</v>
      </c>
      <c r="L28763" s="1"/>
      <c r="M28763" s="1">
        <v>0.15361464999999999</v>
      </c>
    </row>
    <row r="28764" spans="1:13" x14ac:dyDescent="0.25">
      <c r="A28764" t="s">
        <v>128</v>
      </c>
      <c r="B28764">
        <v>912</v>
      </c>
      <c r="C28764">
        <v>2018</v>
      </c>
      <c r="D28764">
        <v>0</v>
      </c>
      <c r="E28764">
        <v>0</v>
      </c>
      <c r="F28764" s="1">
        <v>38.611937105370799</v>
      </c>
      <c r="G28764" s="1">
        <v>33.182919037152402</v>
      </c>
      <c r="H28764" s="1">
        <v>0.67708385356839595</v>
      </c>
      <c r="I28764" s="1">
        <v>32.505835183584004</v>
      </c>
      <c r="J28764" s="1">
        <v>6.1061019217867951</v>
      </c>
      <c r="K28764" s="1">
        <v>18.685386805174051</v>
      </c>
      <c r="L28764" s="1"/>
      <c r="M28764" s="1">
        <v>1.4704017</v>
      </c>
    </row>
    <row r="28765" spans="1:13" x14ac:dyDescent="0.25">
      <c r="A28765" t="s">
        <v>128</v>
      </c>
      <c r="B28765">
        <v>912</v>
      </c>
      <c r="C28765">
        <v>2019</v>
      </c>
      <c r="D28765">
        <v>0</v>
      </c>
      <c r="E28765">
        <v>0</v>
      </c>
      <c r="F28765" s="1">
        <v>41.474887246261098</v>
      </c>
      <c r="G28765" s="1">
        <v>32.520031319007003</v>
      </c>
      <c r="H28765" s="1">
        <v>0.69302360793296902</v>
      </c>
      <c r="I28765" s="1">
        <v>31.827007711074035</v>
      </c>
      <c r="J28765" s="1">
        <v>9.6478795351870623</v>
      </c>
      <c r="K28765" s="1">
        <v>17.656182895394782</v>
      </c>
      <c r="L28765" s="1"/>
      <c r="M28765" s="1">
        <v>2.4798089000000001</v>
      </c>
    </row>
    <row r="28766" spans="1:13" x14ac:dyDescent="0.25">
      <c r="A28766" t="s">
        <v>128</v>
      </c>
      <c r="B28766">
        <v>912</v>
      </c>
      <c r="C28766">
        <v>2020</v>
      </c>
      <c r="D28766">
        <v>0</v>
      </c>
      <c r="E28766">
        <v>0</v>
      </c>
      <c r="F28766" s="1">
        <v>33.710603003261497</v>
      </c>
      <c r="G28766" s="1">
        <v>40.148600657182001</v>
      </c>
      <c r="H28766" s="1">
        <v>0.83335055615950304</v>
      </c>
      <c r="I28766" s="1">
        <v>39.3152501010225</v>
      </c>
      <c r="J28766" s="1">
        <v>-5.6046470977610028</v>
      </c>
      <c r="K28766" s="1">
        <v>21.327232319391108</v>
      </c>
      <c r="L28766" s="1"/>
      <c r="M28766" s="1">
        <v>-4.1989608</v>
      </c>
    </row>
    <row r="28767" spans="1:13" x14ac:dyDescent="0.25">
      <c r="A28767" t="s">
        <v>128</v>
      </c>
      <c r="B28767">
        <v>912</v>
      </c>
      <c r="C28767">
        <v>2021</v>
      </c>
      <c r="D28767">
        <v>0</v>
      </c>
      <c r="E28767">
        <v>0</v>
      </c>
      <c r="F28767" s="1">
        <v>36.3788183611261</v>
      </c>
      <c r="G28767" s="1">
        <v>32.2825736645283</v>
      </c>
      <c r="H28767" s="1">
        <v>0.67327087481974901</v>
      </c>
      <c r="I28767" s="1">
        <v>31.609302789708551</v>
      </c>
      <c r="J28767" s="1">
        <v>4.7695155714175499</v>
      </c>
      <c r="K28767" s="1">
        <v>26.446810549905937</v>
      </c>
      <c r="L28767" s="1"/>
      <c r="M28767" s="1">
        <v>5.6164402999999998</v>
      </c>
    </row>
    <row r="28768" spans="1:13" x14ac:dyDescent="0.25">
      <c r="A28768" t="s">
        <v>128</v>
      </c>
      <c r="B28768">
        <v>912</v>
      </c>
      <c r="C28768">
        <v>2022</v>
      </c>
      <c r="D28768">
        <v>0</v>
      </c>
      <c r="E28768">
        <v>0</v>
      </c>
      <c r="F28768" s="1">
        <v>32.1777228374985</v>
      </c>
      <c r="G28768" s="1">
        <v>26.208138766294802</v>
      </c>
      <c r="H28768" s="1">
        <v>0.47225572348530698</v>
      </c>
      <c r="I28768" s="1">
        <v>25.735883042809494</v>
      </c>
      <c r="J28768" s="1">
        <v>6.441839794689006</v>
      </c>
      <c r="K28768" s="1">
        <v>20.675056622803719</v>
      </c>
      <c r="L28768" s="1"/>
      <c r="M28768" s="1">
        <v>4.5765336000000003</v>
      </c>
    </row>
    <row r="28769" spans="1:13" x14ac:dyDescent="0.25">
      <c r="A28769" t="s">
        <v>129</v>
      </c>
      <c r="B28769">
        <v>914</v>
      </c>
      <c r="C28769">
        <v>1800</v>
      </c>
      <c r="D28769">
        <v>0</v>
      </c>
      <c r="E28769">
        <v>0</v>
      </c>
      <c r="F28769" s="1"/>
      <c r="G28769" s="1"/>
      <c r="H28769" s="1"/>
      <c r="I28769" s="1"/>
      <c r="J28769" s="1"/>
      <c r="K28769" s="1"/>
      <c r="L28769" s="1"/>
      <c r="M28769" s="1"/>
    </row>
    <row r="28770" spans="1:13" x14ac:dyDescent="0.25">
      <c r="A28770" t="s">
        <v>129</v>
      </c>
      <c r="B28770">
        <v>914</v>
      </c>
      <c r="C28770">
        <v>1801</v>
      </c>
      <c r="D28770">
        <v>0</v>
      </c>
      <c r="E28770">
        <v>0</v>
      </c>
      <c r="F28770" s="1"/>
      <c r="G28770" s="1"/>
      <c r="H28770" s="1"/>
      <c r="I28770" s="1"/>
      <c r="J28770" s="1"/>
      <c r="K28770" s="1"/>
      <c r="L28770" s="1"/>
      <c r="M28770" s="1"/>
    </row>
    <row r="28771" spans="1:13" x14ac:dyDescent="0.25">
      <c r="A28771" t="s">
        <v>129</v>
      </c>
      <c r="B28771">
        <v>914</v>
      </c>
      <c r="C28771">
        <v>1802</v>
      </c>
      <c r="D28771">
        <v>0</v>
      </c>
      <c r="E28771">
        <v>0</v>
      </c>
      <c r="F28771" s="1"/>
      <c r="G28771" s="1"/>
      <c r="H28771" s="1"/>
      <c r="I28771" s="1"/>
      <c r="J28771" s="1"/>
      <c r="K28771" s="1"/>
      <c r="L28771" s="1"/>
      <c r="M28771" s="1"/>
    </row>
    <row r="28772" spans="1:13" x14ac:dyDescent="0.25">
      <c r="A28772" t="s">
        <v>129</v>
      </c>
      <c r="B28772">
        <v>914</v>
      </c>
      <c r="C28772">
        <v>1803</v>
      </c>
      <c r="D28772">
        <v>0</v>
      </c>
      <c r="E28772">
        <v>0</v>
      </c>
      <c r="F28772" s="1"/>
      <c r="G28772" s="1"/>
      <c r="H28772" s="1"/>
      <c r="I28772" s="1"/>
      <c r="J28772" s="1"/>
      <c r="K28772" s="1"/>
      <c r="L28772" s="1"/>
      <c r="M28772" s="1"/>
    </row>
    <row r="28773" spans="1:13" x14ac:dyDescent="0.25">
      <c r="A28773" t="s">
        <v>129</v>
      </c>
      <c r="B28773">
        <v>914</v>
      </c>
      <c r="C28773">
        <v>1804</v>
      </c>
      <c r="D28773">
        <v>0</v>
      </c>
      <c r="E28773">
        <v>0</v>
      </c>
      <c r="F28773" s="1"/>
      <c r="G28773" s="1"/>
      <c r="H28773" s="1"/>
      <c r="I28773" s="1"/>
      <c r="J28773" s="1"/>
      <c r="K28773" s="1"/>
      <c r="L28773" s="1"/>
      <c r="M28773" s="1"/>
    </row>
    <row r="28774" spans="1:13" x14ac:dyDescent="0.25">
      <c r="A28774" t="s">
        <v>129</v>
      </c>
      <c r="B28774">
        <v>914</v>
      </c>
      <c r="C28774">
        <v>1805</v>
      </c>
      <c r="D28774">
        <v>0</v>
      </c>
      <c r="E28774">
        <v>0</v>
      </c>
      <c r="F28774" s="1"/>
      <c r="G28774" s="1"/>
      <c r="H28774" s="1"/>
      <c r="I28774" s="1"/>
      <c r="J28774" s="1"/>
      <c r="K28774" s="1"/>
      <c r="L28774" s="1"/>
      <c r="M28774" s="1"/>
    </row>
    <row r="28775" spans="1:13" x14ac:dyDescent="0.25">
      <c r="A28775" t="s">
        <v>129</v>
      </c>
      <c r="B28775">
        <v>914</v>
      </c>
      <c r="C28775">
        <v>1806</v>
      </c>
      <c r="D28775">
        <v>0</v>
      </c>
      <c r="E28775">
        <v>0</v>
      </c>
      <c r="F28775" s="1"/>
      <c r="G28775" s="1"/>
      <c r="H28775" s="1"/>
      <c r="I28775" s="1"/>
      <c r="J28775" s="1"/>
      <c r="K28775" s="1"/>
      <c r="L28775" s="1"/>
      <c r="M28775" s="1"/>
    </row>
    <row r="28776" spans="1:13" x14ac:dyDescent="0.25">
      <c r="A28776" t="s">
        <v>129</v>
      </c>
      <c r="B28776">
        <v>914</v>
      </c>
      <c r="C28776">
        <v>1807</v>
      </c>
      <c r="D28776">
        <v>0</v>
      </c>
      <c r="E28776">
        <v>0</v>
      </c>
      <c r="F28776" s="1"/>
      <c r="G28776" s="1"/>
      <c r="H28776" s="1"/>
      <c r="I28776" s="1"/>
      <c r="J28776" s="1"/>
      <c r="K28776" s="1"/>
      <c r="L28776" s="1"/>
      <c r="M28776" s="1"/>
    </row>
    <row r="28777" spans="1:13" x14ac:dyDescent="0.25">
      <c r="A28777" t="s">
        <v>129</v>
      </c>
      <c r="B28777">
        <v>914</v>
      </c>
      <c r="C28777">
        <v>1808</v>
      </c>
      <c r="D28777">
        <v>0</v>
      </c>
      <c r="E28777">
        <v>0</v>
      </c>
      <c r="F28777" s="1"/>
      <c r="G28777" s="1"/>
      <c r="H28777" s="1"/>
      <c r="I28777" s="1"/>
      <c r="J28777" s="1"/>
      <c r="K28777" s="1"/>
      <c r="L28777" s="1"/>
      <c r="M28777" s="1"/>
    </row>
    <row r="28778" spans="1:13" x14ac:dyDescent="0.25">
      <c r="A28778" t="s">
        <v>129</v>
      </c>
      <c r="B28778">
        <v>914</v>
      </c>
      <c r="C28778">
        <v>1809</v>
      </c>
      <c r="D28778">
        <v>0</v>
      </c>
      <c r="E28778">
        <v>0</v>
      </c>
      <c r="F28778" s="1"/>
      <c r="G28778" s="1"/>
      <c r="H28778" s="1"/>
      <c r="I28778" s="1"/>
      <c r="J28778" s="1"/>
      <c r="K28778" s="1"/>
      <c r="L28778" s="1"/>
      <c r="M28778" s="1"/>
    </row>
    <row r="28779" spans="1:13" x14ac:dyDescent="0.25">
      <c r="A28779" t="s">
        <v>129</v>
      </c>
      <c r="B28779">
        <v>914</v>
      </c>
      <c r="C28779">
        <v>1810</v>
      </c>
      <c r="D28779">
        <v>0</v>
      </c>
      <c r="E28779">
        <v>0</v>
      </c>
      <c r="F28779" s="1"/>
      <c r="G28779" s="1"/>
      <c r="H28779" s="1"/>
      <c r="I28779" s="1"/>
      <c r="J28779" s="1"/>
      <c r="K28779" s="1"/>
      <c r="L28779" s="1"/>
      <c r="M28779" s="1"/>
    </row>
    <row r="28780" spans="1:13" x14ac:dyDescent="0.25">
      <c r="A28780" t="s">
        <v>129</v>
      </c>
      <c r="B28780">
        <v>914</v>
      </c>
      <c r="C28780">
        <v>1811</v>
      </c>
      <c r="D28780">
        <v>0</v>
      </c>
      <c r="E28780">
        <v>0</v>
      </c>
      <c r="F28780" s="1"/>
      <c r="G28780" s="1"/>
      <c r="H28780" s="1"/>
      <c r="I28780" s="1"/>
      <c r="J28780" s="1"/>
      <c r="K28780" s="1"/>
      <c r="L28780" s="1"/>
      <c r="M28780" s="1"/>
    </row>
    <row r="28781" spans="1:13" x14ac:dyDescent="0.25">
      <c r="A28781" t="s">
        <v>129</v>
      </c>
      <c r="B28781">
        <v>914</v>
      </c>
      <c r="C28781">
        <v>1812</v>
      </c>
      <c r="D28781">
        <v>0</v>
      </c>
      <c r="E28781">
        <v>0</v>
      </c>
      <c r="F28781" s="1"/>
      <c r="G28781" s="1"/>
      <c r="H28781" s="1"/>
      <c r="I28781" s="1"/>
      <c r="J28781" s="1"/>
      <c r="K28781" s="1"/>
      <c r="L28781" s="1"/>
      <c r="M28781" s="1"/>
    </row>
    <row r="28782" spans="1:13" x14ac:dyDescent="0.25">
      <c r="A28782" t="s">
        <v>129</v>
      </c>
      <c r="B28782">
        <v>914</v>
      </c>
      <c r="C28782">
        <v>1813</v>
      </c>
      <c r="D28782">
        <v>0</v>
      </c>
      <c r="E28782">
        <v>0</v>
      </c>
      <c r="F28782" s="1"/>
      <c r="G28782" s="1"/>
      <c r="H28782" s="1"/>
      <c r="I28782" s="1"/>
      <c r="J28782" s="1"/>
      <c r="K28782" s="1"/>
      <c r="L28782" s="1"/>
      <c r="M28782" s="1"/>
    </row>
    <row r="28783" spans="1:13" x14ac:dyDescent="0.25">
      <c r="A28783" t="s">
        <v>129</v>
      </c>
      <c r="B28783">
        <v>914</v>
      </c>
      <c r="C28783">
        <v>1814</v>
      </c>
      <c r="D28783">
        <v>0</v>
      </c>
      <c r="E28783">
        <v>0</v>
      </c>
      <c r="F28783" s="1"/>
      <c r="G28783" s="1"/>
      <c r="H28783" s="1"/>
      <c r="I28783" s="1"/>
      <c r="J28783" s="1"/>
      <c r="K28783" s="1"/>
      <c r="L28783" s="1"/>
      <c r="M28783" s="1"/>
    </row>
    <row r="28784" spans="1:13" x14ac:dyDescent="0.25">
      <c r="A28784" t="s">
        <v>129</v>
      </c>
      <c r="B28784">
        <v>914</v>
      </c>
      <c r="C28784">
        <v>1815</v>
      </c>
      <c r="D28784">
        <v>0</v>
      </c>
      <c r="E28784">
        <v>0</v>
      </c>
      <c r="F28784" s="1"/>
      <c r="G28784" s="1"/>
      <c r="H28784" s="1"/>
      <c r="I28784" s="1"/>
      <c r="J28784" s="1"/>
      <c r="K28784" s="1"/>
      <c r="L28784" s="1"/>
      <c r="M28784" s="1"/>
    </row>
    <row r="28785" spans="1:13" x14ac:dyDescent="0.25">
      <c r="A28785" t="s">
        <v>129</v>
      </c>
      <c r="B28785">
        <v>914</v>
      </c>
      <c r="C28785">
        <v>1816</v>
      </c>
      <c r="D28785">
        <v>0</v>
      </c>
      <c r="E28785">
        <v>0</v>
      </c>
      <c r="F28785" s="1"/>
      <c r="G28785" s="1"/>
      <c r="H28785" s="1"/>
      <c r="I28785" s="1"/>
      <c r="J28785" s="1"/>
      <c r="K28785" s="1"/>
      <c r="L28785" s="1"/>
      <c r="M28785" s="1"/>
    </row>
    <row r="28786" spans="1:13" x14ac:dyDescent="0.25">
      <c r="A28786" t="s">
        <v>129</v>
      </c>
      <c r="B28786">
        <v>914</v>
      </c>
      <c r="C28786">
        <v>1817</v>
      </c>
      <c r="D28786">
        <v>0</v>
      </c>
      <c r="E28786">
        <v>0</v>
      </c>
      <c r="F28786" s="1"/>
      <c r="G28786" s="1"/>
      <c r="H28786" s="1"/>
      <c r="I28786" s="1"/>
      <c r="J28786" s="1"/>
      <c r="K28786" s="1"/>
      <c r="L28786" s="1"/>
      <c r="M28786" s="1"/>
    </row>
    <row r="28787" spans="1:13" x14ac:dyDescent="0.25">
      <c r="A28787" t="s">
        <v>129</v>
      </c>
      <c r="B28787">
        <v>914</v>
      </c>
      <c r="C28787">
        <v>1818</v>
      </c>
      <c r="D28787">
        <v>0</v>
      </c>
      <c r="E28787">
        <v>0</v>
      </c>
      <c r="F28787" s="1"/>
      <c r="G28787" s="1"/>
      <c r="H28787" s="1"/>
      <c r="I28787" s="1"/>
      <c r="J28787" s="1"/>
      <c r="K28787" s="1"/>
      <c r="L28787" s="1"/>
      <c r="M28787" s="1"/>
    </row>
    <row r="28788" spans="1:13" x14ac:dyDescent="0.25">
      <c r="A28788" t="s">
        <v>129</v>
      </c>
      <c r="B28788">
        <v>914</v>
      </c>
      <c r="C28788">
        <v>1819</v>
      </c>
      <c r="D28788">
        <v>0</v>
      </c>
      <c r="E28788">
        <v>0</v>
      </c>
      <c r="F28788" s="1"/>
      <c r="G28788" s="1"/>
      <c r="H28788" s="1"/>
      <c r="I28788" s="1"/>
      <c r="J28788" s="1"/>
      <c r="K28788" s="1"/>
      <c r="L28788" s="1"/>
      <c r="M28788" s="1"/>
    </row>
    <row r="28789" spans="1:13" x14ac:dyDescent="0.25">
      <c r="A28789" t="s">
        <v>129</v>
      </c>
      <c r="B28789">
        <v>914</v>
      </c>
      <c r="C28789">
        <v>1820</v>
      </c>
      <c r="D28789">
        <v>0</v>
      </c>
      <c r="E28789">
        <v>0</v>
      </c>
      <c r="F28789" s="1"/>
      <c r="G28789" s="1"/>
      <c r="H28789" s="1"/>
      <c r="I28789" s="1"/>
      <c r="J28789" s="1"/>
      <c r="K28789" s="1"/>
      <c r="L28789" s="1"/>
      <c r="M28789" s="1"/>
    </row>
    <row r="28790" spans="1:13" x14ac:dyDescent="0.25">
      <c r="A28790" t="s">
        <v>129</v>
      </c>
      <c r="B28790">
        <v>914</v>
      </c>
      <c r="C28790">
        <v>1821</v>
      </c>
      <c r="D28790">
        <v>0</v>
      </c>
      <c r="E28790">
        <v>0</v>
      </c>
      <c r="F28790" s="1"/>
      <c r="G28790" s="1"/>
      <c r="H28790" s="1"/>
      <c r="I28790" s="1"/>
      <c r="J28790" s="1"/>
      <c r="K28790" s="1"/>
      <c r="L28790" s="1"/>
      <c r="M28790" s="1"/>
    </row>
    <row r="28791" spans="1:13" x14ac:dyDescent="0.25">
      <c r="A28791" t="s">
        <v>129</v>
      </c>
      <c r="B28791">
        <v>914</v>
      </c>
      <c r="C28791">
        <v>1822</v>
      </c>
      <c r="D28791">
        <v>0</v>
      </c>
      <c r="E28791">
        <v>0</v>
      </c>
      <c r="F28791" s="1"/>
      <c r="G28791" s="1"/>
      <c r="H28791" s="1"/>
      <c r="I28791" s="1"/>
      <c r="J28791" s="1"/>
      <c r="K28791" s="1"/>
      <c r="L28791" s="1"/>
      <c r="M28791" s="1"/>
    </row>
    <row r="28792" spans="1:13" x14ac:dyDescent="0.25">
      <c r="A28792" t="s">
        <v>129</v>
      </c>
      <c r="B28792">
        <v>914</v>
      </c>
      <c r="C28792">
        <v>1823</v>
      </c>
      <c r="D28792">
        <v>0</v>
      </c>
      <c r="E28792">
        <v>0</v>
      </c>
      <c r="F28792" s="1"/>
      <c r="G28792" s="1"/>
      <c r="H28792" s="1"/>
      <c r="I28792" s="1"/>
      <c r="J28792" s="1"/>
      <c r="K28792" s="1"/>
      <c r="L28792" s="1"/>
      <c r="M28792" s="1"/>
    </row>
    <row r="28793" spans="1:13" x14ac:dyDescent="0.25">
      <c r="A28793" t="s">
        <v>129</v>
      </c>
      <c r="B28793">
        <v>914</v>
      </c>
      <c r="C28793">
        <v>1824</v>
      </c>
      <c r="D28793">
        <v>0</v>
      </c>
      <c r="E28793">
        <v>0</v>
      </c>
      <c r="F28793" s="1"/>
      <c r="G28793" s="1"/>
      <c r="H28793" s="1"/>
      <c r="I28793" s="1"/>
      <c r="J28793" s="1"/>
      <c r="K28793" s="1"/>
      <c r="L28793" s="1"/>
      <c r="M28793" s="1"/>
    </row>
    <row r="28794" spans="1:13" x14ac:dyDescent="0.25">
      <c r="A28794" t="s">
        <v>129</v>
      </c>
      <c r="B28794">
        <v>914</v>
      </c>
      <c r="C28794">
        <v>1825</v>
      </c>
      <c r="D28794">
        <v>0</v>
      </c>
      <c r="E28794">
        <v>0</v>
      </c>
      <c r="F28794" s="1"/>
      <c r="G28794" s="1"/>
      <c r="H28794" s="1"/>
      <c r="I28794" s="1"/>
      <c r="J28794" s="1"/>
      <c r="K28794" s="1"/>
      <c r="L28794" s="1"/>
      <c r="M28794" s="1"/>
    </row>
    <row r="28795" spans="1:13" x14ac:dyDescent="0.25">
      <c r="A28795" t="s">
        <v>129</v>
      </c>
      <c r="B28795">
        <v>914</v>
      </c>
      <c r="C28795">
        <v>1826</v>
      </c>
      <c r="D28795">
        <v>0</v>
      </c>
      <c r="E28795">
        <v>0</v>
      </c>
      <c r="F28795" s="1"/>
      <c r="G28795" s="1"/>
      <c r="H28795" s="1"/>
      <c r="I28795" s="1"/>
      <c r="J28795" s="1"/>
      <c r="K28795" s="1"/>
      <c r="L28795" s="1"/>
      <c r="M28795" s="1"/>
    </row>
    <row r="28796" spans="1:13" x14ac:dyDescent="0.25">
      <c r="A28796" t="s">
        <v>129</v>
      </c>
      <c r="B28796">
        <v>914</v>
      </c>
      <c r="C28796">
        <v>1827</v>
      </c>
      <c r="D28796">
        <v>0</v>
      </c>
      <c r="E28796">
        <v>0</v>
      </c>
      <c r="F28796" s="1"/>
      <c r="G28796" s="1"/>
      <c r="H28796" s="1"/>
      <c r="I28796" s="1"/>
      <c r="J28796" s="1"/>
      <c r="K28796" s="1"/>
      <c r="L28796" s="1"/>
      <c r="M28796" s="1"/>
    </row>
    <row r="28797" spans="1:13" x14ac:dyDescent="0.25">
      <c r="A28797" t="s">
        <v>129</v>
      </c>
      <c r="B28797">
        <v>914</v>
      </c>
      <c r="C28797">
        <v>1828</v>
      </c>
      <c r="D28797">
        <v>0</v>
      </c>
      <c r="E28797">
        <v>0</v>
      </c>
      <c r="F28797" s="1"/>
      <c r="G28797" s="1"/>
      <c r="H28797" s="1"/>
      <c r="I28797" s="1"/>
      <c r="J28797" s="1"/>
      <c r="K28797" s="1"/>
      <c r="L28797" s="1"/>
      <c r="M28797" s="1"/>
    </row>
    <row r="28798" spans="1:13" x14ac:dyDescent="0.25">
      <c r="A28798" t="s">
        <v>129</v>
      </c>
      <c r="B28798">
        <v>914</v>
      </c>
      <c r="C28798">
        <v>1829</v>
      </c>
      <c r="D28798">
        <v>0</v>
      </c>
      <c r="E28798">
        <v>0</v>
      </c>
      <c r="F28798" s="1"/>
      <c r="G28798" s="1"/>
      <c r="H28798" s="1"/>
      <c r="I28798" s="1"/>
      <c r="J28798" s="1"/>
      <c r="K28798" s="1"/>
      <c r="L28798" s="1"/>
      <c r="M28798" s="1"/>
    </row>
    <row r="28799" spans="1:13" x14ac:dyDescent="0.25">
      <c r="A28799" t="s">
        <v>129</v>
      </c>
      <c r="B28799">
        <v>914</v>
      </c>
      <c r="C28799">
        <v>1830</v>
      </c>
      <c r="D28799">
        <v>0</v>
      </c>
      <c r="E28799">
        <v>0</v>
      </c>
      <c r="F28799" s="1"/>
      <c r="G28799" s="1"/>
      <c r="H28799" s="1"/>
      <c r="I28799" s="1"/>
      <c r="J28799" s="1"/>
      <c r="K28799" s="1"/>
      <c r="L28799" s="1"/>
      <c r="M28799" s="1"/>
    </row>
    <row r="28800" spans="1:13" x14ac:dyDescent="0.25">
      <c r="A28800" t="s">
        <v>129</v>
      </c>
      <c r="B28800">
        <v>914</v>
      </c>
      <c r="C28800">
        <v>1831</v>
      </c>
      <c r="D28800">
        <v>0</v>
      </c>
      <c r="E28800">
        <v>0</v>
      </c>
      <c r="F28800" s="1"/>
      <c r="G28800" s="1"/>
      <c r="H28800" s="1"/>
      <c r="I28800" s="1"/>
      <c r="J28800" s="1"/>
      <c r="K28800" s="1"/>
      <c r="L28800" s="1"/>
      <c r="M28800" s="1"/>
    </row>
    <row r="28801" spans="1:13" x14ac:dyDescent="0.25">
      <c r="A28801" t="s">
        <v>129</v>
      </c>
      <c r="B28801">
        <v>914</v>
      </c>
      <c r="C28801">
        <v>1832</v>
      </c>
      <c r="D28801">
        <v>0</v>
      </c>
      <c r="E28801">
        <v>0</v>
      </c>
      <c r="F28801" s="1"/>
      <c r="G28801" s="1"/>
      <c r="H28801" s="1"/>
      <c r="I28801" s="1"/>
      <c r="J28801" s="1"/>
      <c r="K28801" s="1"/>
      <c r="L28801" s="1"/>
      <c r="M28801" s="1"/>
    </row>
    <row r="28802" spans="1:13" x14ac:dyDescent="0.25">
      <c r="A28802" t="s">
        <v>129</v>
      </c>
      <c r="B28802">
        <v>914</v>
      </c>
      <c r="C28802">
        <v>1833</v>
      </c>
      <c r="D28802">
        <v>0</v>
      </c>
      <c r="E28802">
        <v>0</v>
      </c>
      <c r="F28802" s="1"/>
      <c r="G28802" s="1"/>
      <c r="H28802" s="1"/>
      <c r="I28802" s="1"/>
      <c r="J28802" s="1"/>
      <c r="K28802" s="1"/>
      <c r="L28802" s="1"/>
      <c r="M28802" s="1"/>
    </row>
    <row r="28803" spans="1:13" x14ac:dyDescent="0.25">
      <c r="A28803" t="s">
        <v>129</v>
      </c>
      <c r="B28803">
        <v>914</v>
      </c>
      <c r="C28803">
        <v>1834</v>
      </c>
      <c r="D28803">
        <v>0</v>
      </c>
      <c r="E28803">
        <v>0</v>
      </c>
      <c r="F28803" s="1"/>
      <c r="G28803" s="1"/>
      <c r="H28803" s="1"/>
      <c r="I28803" s="1"/>
      <c r="J28803" s="1"/>
      <c r="K28803" s="1"/>
      <c r="L28803" s="1"/>
      <c r="M28803" s="1"/>
    </row>
    <row r="28804" spans="1:13" x14ac:dyDescent="0.25">
      <c r="A28804" t="s">
        <v>129</v>
      </c>
      <c r="B28804">
        <v>914</v>
      </c>
      <c r="C28804">
        <v>1835</v>
      </c>
      <c r="D28804">
        <v>0</v>
      </c>
      <c r="E28804">
        <v>0</v>
      </c>
      <c r="F28804" s="1"/>
      <c r="G28804" s="1"/>
      <c r="H28804" s="1"/>
      <c r="I28804" s="1"/>
      <c r="J28804" s="1"/>
      <c r="K28804" s="1"/>
      <c r="L28804" s="1"/>
      <c r="M28804" s="1"/>
    </row>
    <row r="28805" spans="1:13" x14ac:dyDescent="0.25">
      <c r="A28805" t="s">
        <v>129</v>
      </c>
      <c r="B28805">
        <v>914</v>
      </c>
      <c r="C28805">
        <v>1836</v>
      </c>
      <c r="D28805">
        <v>0</v>
      </c>
      <c r="E28805">
        <v>0</v>
      </c>
      <c r="F28805" s="1"/>
      <c r="G28805" s="1"/>
      <c r="H28805" s="1"/>
      <c r="I28805" s="1"/>
      <c r="J28805" s="1"/>
      <c r="K28805" s="1"/>
      <c r="L28805" s="1"/>
      <c r="M28805" s="1"/>
    </row>
    <row r="28806" spans="1:13" x14ac:dyDescent="0.25">
      <c r="A28806" t="s">
        <v>129</v>
      </c>
      <c r="B28806">
        <v>914</v>
      </c>
      <c r="C28806">
        <v>1837</v>
      </c>
      <c r="D28806">
        <v>0</v>
      </c>
      <c r="E28806">
        <v>0</v>
      </c>
      <c r="F28806" s="1"/>
      <c r="G28806" s="1"/>
      <c r="H28806" s="1"/>
      <c r="I28806" s="1"/>
      <c r="J28806" s="1"/>
      <c r="K28806" s="1"/>
      <c r="L28806" s="1"/>
      <c r="M28806" s="1"/>
    </row>
    <row r="28807" spans="1:13" x14ac:dyDescent="0.25">
      <c r="A28807" t="s">
        <v>129</v>
      </c>
      <c r="B28807">
        <v>914</v>
      </c>
      <c r="C28807">
        <v>1838</v>
      </c>
      <c r="D28807">
        <v>0</v>
      </c>
      <c r="E28807">
        <v>0</v>
      </c>
      <c r="F28807" s="1"/>
      <c r="G28807" s="1"/>
      <c r="H28807" s="1"/>
      <c r="I28807" s="1"/>
      <c r="J28807" s="1"/>
      <c r="K28807" s="1"/>
      <c r="L28807" s="1"/>
      <c r="M28807" s="1"/>
    </row>
    <row r="28808" spans="1:13" x14ac:dyDescent="0.25">
      <c r="A28808" t="s">
        <v>129</v>
      </c>
      <c r="B28808">
        <v>914</v>
      </c>
      <c r="C28808">
        <v>1839</v>
      </c>
      <c r="D28808">
        <v>0</v>
      </c>
      <c r="E28808">
        <v>0</v>
      </c>
      <c r="F28808" s="1"/>
      <c r="G28808" s="1"/>
      <c r="H28808" s="1"/>
      <c r="I28808" s="1"/>
      <c r="J28808" s="1"/>
      <c r="K28808" s="1"/>
      <c r="L28808" s="1"/>
      <c r="M28808" s="1"/>
    </row>
    <row r="28809" spans="1:13" x14ac:dyDescent="0.25">
      <c r="A28809" t="s">
        <v>129</v>
      </c>
      <c r="B28809">
        <v>914</v>
      </c>
      <c r="C28809">
        <v>1840</v>
      </c>
      <c r="D28809">
        <v>0</v>
      </c>
      <c r="E28809">
        <v>0</v>
      </c>
      <c r="F28809" s="1"/>
      <c r="G28809" s="1"/>
      <c r="H28809" s="1"/>
      <c r="I28809" s="1"/>
      <c r="J28809" s="1"/>
      <c r="K28809" s="1"/>
      <c r="L28809" s="1"/>
      <c r="M28809" s="1"/>
    </row>
    <row r="28810" spans="1:13" x14ac:dyDescent="0.25">
      <c r="A28810" t="s">
        <v>129</v>
      </c>
      <c r="B28810">
        <v>914</v>
      </c>
      <c r="C28810">
        <v>1841</v>
      </c>
      <c r="D28810">
        <v>0</v>
      </c>
      <c r="E28810">
        <v>0</v>
      </c>
      <c r="F28810" s="1"/>
      <c r="G28810" s="1"/>
      <c r="H28810" s="1"/>
      <c r="I28810" s="1"/>
      <c r="J28810" s="1"/>
      <c r="K28810" s="1"/>
      <c r="L28810" s="1"/>
      <c r="M28810" s="1"/>
    </row>
    <row r="28811" spans="1:13" x14ac:dyDescent="0.25">
      <c r="A28811" t="s">
        <v>129</v>
      </c>
      <c r="B28811">
        <v>914</v>
      </c>
      <c r="C28811">
        <v>1842</v>
      </c>
      <c r="D28811">
        <v>0</v>
      </c>
      <c r="E28811">
        <v>0</v>
      </c>
      <c r="F28811" s="1"/>
      <c r="G28811" s="1"/>
      <c r="H28811" s="1"/>
      <c r="I28811" s="1"/>
      <c r="J28811" s="1"/>
      <c r="K28811" s="1"/>
      <c r="L28811" s="1"/>
      <c r="M28811" s="1"/>
    </row>
    <row r="28812" spans="1:13" x14ac:dyDescent="0.25">
      <c r="A28812" t="s">
        <v>129</v>
      </c>
      <c r="B28812">
        <v>914</v>
      </c>
      <c r="C28812">
        <v>1843</v>
      </c>
      <c r="D28812">
        <v>0</v>
      </c>
      <c r="E28812">
        <v>0</v>
      </c>
      <c r="F28812" s="1"/>
      <c r="G28812" s="1"/>
      <c r="H28812" s="1"/>
      <c r="I28812" s="1"/>
      <c r="J28812" s="1"/>
      <c r="K28812" s="1"/>
      <c r="L28812" s="1"/>
      <c r="M28812" s="1"/>
    </row>
    <row r="28813" spans="1:13" x14ac:dyDescent="0.25">
      <c r="A28813" t="s">
        <v>129</v>
      </c>
      <c r="B28813">
        <v>914</v>
      </c>
      <c r="C28813">
        <v>1844</v>
      </c>
      <c r="D28813">
        <v>0</v>
      </c>
      <c r="E28813">
        <v>0</v>
      </c>
      <c r="F28813" s="1"/>
      <c r="G28813" s="1"/>
      <c r="H28813" s="1"/>
      <c r="I28813" s="1"/>
      <c r="J28813" s="1"/>
      <c r="K28813" s="1"/>
      <c r="L28813" s="1"/>
      <c r="M28813" s="1"/>
    </row>
    <row r="28814" spans="1:13" x14ac:dyDescent="0.25">
      <c r="A28814" t="s">
        <v>129</v>
      </c>
      <c r="B28814">
        <v>914</v>
      </c>
      <c r="C28814">
        <v>1845</v>
      </c>
      <c r="D28814">
        <v>0</v>
      </c>
      <c r="E28814">
        <v>0</v>
      </c>
      <c r="F28814" s="1"/>
      <c r="G28814" s="1"/>
      <c r="H28814" s="1"/>
      <c r="I28814" s="1"/>
      <c r="J28814" s="1"/>
      <c r="K28814" s="1"/>
      <c r="L28814" s="1"/>
      <c r="M28814" s="1"/>
    </row>
    <row r="28815" spans="1:13" x14ac:dyDescent="0.25">
      <c r="A28815" t="s">
        <v>129</v>
      </c>
      <c r="B28815">
        <v>914</v>
      </c>
      <c r="C28815">
        <v>1846</v>
      </c>
      <c r="D28815">
        <v>0</v>
      </c>
      <c r="E28815">
        <v>0</v>
      </c>
      <c r="F28815" s="1"/>
      <c r="G28815" s="1"/>
      <c r="H28815" s="1"/>
      <c r="I28815" s="1"/>
      <c r="J28815" s="1"/>
      <c r="K28815" s="1"/>
      <c r="L28815" s="1"/>
      <c r="M28815" s="1"/>
    </row>
    <row r="28816" spans="1:13" x14ac:dyDescent="0.25">
      <c r="A28816" t="s">
        <v>129</v>
      </c>
      <c r="B28816">
        <v>914</v>
      </c>
      <c r="C28816">
        <v>1847</v>
      </c>
      <c r="D28816">
        <v>0</v>
      </c>
      <c r="E28816">
        <v>0</v>
      </c>
      <c r="F28816" s="1"/>
      <c r="G28816" s="1"/>
      <c r="H28816" s="1"/>
      <c r="I28816" s="1"/>
      <c r="J28816" s="1"/>
      <c r="K28816" s="1"/>
      <c r="L28816" s="1"/>
      <c r="M28816" s="1"/>
    </row>
    <row r="28817" spans="1:13" x14ac:dyDescent="0.25">
      <c r="A28817" t="s">
        <v>129</v>
      </c>
      <c r="B28817">
        <v>914</v>
      </c>
      <c r="C28817">
        <v>1848</v>
      </c>
      <c r="D28817">
        <v>0</v>
      </c>
      <c r="E28817">
        <v>0</v>
      </c>
      <c r="F28817" s="1"/>
      <c r="G28817" s="1"/>
      <c r="H28817" s="1"/>
      <c r="I28817" s="1"/>
      <c r="J28817" s="1"/>
      <c r="K28817" s="1"/>
      <c r="L28817" s="1"/>
      <c r="M28817" s="1"/>
    </row>
    <row r="28818" spans="1:13" x14ac:dyDescent="0.25">
      <c r="A28818" t="s">
        <v>129</v>
      </c>
      <c r="B28818">
        <v>914</v>
      </c>
      <c r="C28818">
        <v>1849</v>
      </c>
      <c r="D28818">
        <v>0</v>
      </c>
      <c r="E28818">
        <v>0</v>
      </c>
      <c r="F28818" s="1"/>
      <c r="G28818" s="1"/>
      <c r="H28818" s="1"/>
      <c r="I28818" s="1"/>
      <c r="J28818" s="1"/>
      <c r="K28818" s="1"/>
      <c r="L28818" s="1"/>
      <c r="M28818" s="1"/>
    </row>
    <row r="28819" spans="1:13" x14ac:dyDescent="0.25">
      <c r="A28819" t="s">
        <v>129</v>
      </c>
      <c r="B28819">
        <v>914</v>
      </c>
      <c r="C28819">
        <v>1850</v>
      </c>
      <c r="D28819">
        <v>0</v>
      </c>
      <c r="E28819">
        <v>0</v>
      </c>
      <c r="F28819" s="1"/>
      <c r="G28819" s="1"/>
      <c r="H28819" s="1"/>
      <c r="I28819" s="1"/>
      <c r="J28819" s="1"/>
      <c r="K28819" s="1"/>
      <c r="L28819" s="1"/>
      <c r="M28819" s="1"/>
    </row>
    <row r="28820" spans="1:13" x14ac:dyDescent="0.25">
      <c r="A28820" t="s">
        <v>129</v>
      </c>
      <c r="B28820">
        <v>914</v>
      </c>
      <c r="C28820">
        <v>1851</v>
      </c>
      <c r="D28820">
        <v>0</v>
      </c>
      <c r="E28820">
        <v>0</v>
      </c>
      <c r="F28820" s="1"/>
      <c r="G28820" s="1"/>
      <c r="H28820" s="1"/>
      <c r="I28820" s="1"/>
      <c r="J28820" s="1"/>
      <c r="K28820" s="1"/>
      <c r="L28820" s="1"/>
      <c r="M28820" s="1"/>
    </row>
    <row r="28821" spans="1:13" x14ac:dyDescent="0.25">
      <c r="A28821" t="s">
        <v>129</v>
      </c>
      <c r="B28821">
        <v>914</v>
      </c>
      <c r="C28821">
        <v>1852</v>
      </c>
      <c r="D28821">
        <v>0</v>
      </c>
      <c r="E28821">
        <v>0</v>
      </c>
      <c r="F28821" s="1"/>
      <c r="G28821" s="1"/>
      <c r="H28821" s="1"/>
      <c r="I28821" s="1"/>
      <c r="J28821" s="1"/>
      <c r="K28821" s="1"/>
      <c r="L28821" s="1"/>
      <c r="M28821" s="1"/>
    </row>
    <row r="28822" spans="1:13" x14ac:dyDescent="0.25">
      <c r="A28822" t="s">
        <v>129</v>
      </c>
      <c r="B28822">
        <v>914</v>
      </c>
      <c r="C28822">
        <v>1853</v>
      </c>
      <c r="D28822">
        <v>0</v>
      </c>
      <c r="E28822">
        <v>0</v>
      </c>
      <c r="F28822" s="1"/>
      <c r="G28822" s="1"/>
      <c r="H28822" s="1"/>
      <c r="I28822" s="1"/>
      <c r="J28822" s="1"/>
      <c r="K28822" s="1"/>
      <c r="L28822" s="1"/>
      <c r="M28822" s="1"/>
    </row>
    <row r="28823" spans="1:13" x14ac:dyDescent="0.25">
      <c r="A28823" t="s">
        <v>129</v>
      </c>
      <c r="B28823">
        <v>914</v>
      </c>
      <c r="C28823">
        <v>1854</v>
      </c>
      <c r="D28823">
        <v>0</v>
      </c>
      <c r="E28823">
        <v>0</v>
      </c>
      <c r="F28823" s="1"/>
      <c r="G28823" s="1"/>
      <c r="H28823" s="1"/>
      <c r="I28823" s="1"/>
      <c r="J28823" s="1"/>
      <c r="K28823" s="1"/>
      <c r="L28823" s="1"/>
      <c r="M28823" s="1"/>
    </row>
    <row r="28824" spans="1:13" x14ac:dyDescent="0.25">
      <c r="A28824" t="s">
        <v>129</v>
      </c>
      <c r="B28824">
        <v>914</v>
      </c>
      <c r="C28824">
        <v>1855</v>
      </c>
      <c r="D28824">
        <v>0</v>
      </c>
      <c r="E28824">
        <v>0</v>
      </c>
      <c r="F28824" s="1"/>
      <c r="G28824" s="1"/>
      <c r="H28824" s="1"/>
      <c r="I28824" s="1"/>
      <c r="J28824" s="1"/>
      <c r="K28824" s="1"/>
      <c r="L28824" s="1"/>
      <c r="M28824" s="1"/>
    </row>
    <row r="28825" spans="1:13" x14ac:dyDescent="0.25">
      <c r="A28825" t="s">
        <v>129</v>
      </c>
      <c r="B28825">
        <v>914</v>
      </c>
      <c r="C28825">
        <v>1856</v>
      </c>
      <c r="D28825">
        <v>0</v>
      </c>
      <c r="E28825">
        <v>0</v>
      </c>
      <c r="F28825" s="1"/>
      <c r="G28825" s="1"/>
      <c r="H28825" s="1"/>
      <c r="I28825" s="1"/>
      <c r="J28825" s="1"/>
      <c r="K28825" s="1"/>
      <c r="L28825" s="1"/>
      <c r="M28825" s="1"/>
    </row>
    <row r="28826" spans="1:13" x14ac:dyDescent="0.25">
      <c r="A28826" t="s">
        <v>129</v>
      </c>
      <c r="B28826">
        <v>914</v>
      </c>
      <c r="C28826">
        <v>1857</v>
      </c>
      <c r="D28826">
        <v>0</v>
      </c>
      <c r="E28826">
        <v>0</v>
      </c>
      <c r="F28826" s="1"/>
      <c r="G28826" s="1"/>
      <c r="H28826" s="1"/>
      <c r="I28826" s="1"/>
      <c r="J28826" s="1"/>
      <c r="K28826" s="1"/>
      <c r="L28826" s="1"/>
      <c r="M28826" s="1"/>
    </row>
    <row r="28827" spans="1:13" x14ac:dyDescent="0.25">
      <c r="A28827" t="s">
        <v>129</v>
      </c>
      <c r="B28827">
        <v>914</v>
      </c>
      <c r="C28827">
        <v>1858</v>
      </c>
      <c r="D28827">
        <v>0</v>
      </c>
      <c r="E28827">
        <v>0</v>
      </c>
      <c r="F28827" s="1"/>
      <c r="G28827" s="1"/>
      <c r="H28827" s="1"/>
      <c r="I28827" s="1"/>
      <c r="J28827" s="1"/>
      <c r="K28827" s="1"/>
      <c r="L28827" s="1"/>
      <c r="M28827" s="1"/>
    </row>
    <row r="28828" spans="1:13" x14ac:dyDescent="0.25">
      <c r="A28828" t="s">
        <v>129</v>
      </c>
      <c r="B28828">
        <v>914</v>
      </c>
      <c r="C28828">
        <v>1859</v>
      </c>
      <c r="D28828">
        <v>0</v>
      </c>
      <c r="E28828">
        <v>0</v>
      </c>
      <c r="F28828" s="1"/>
      <c r="G28828" s="1"/>
      <c r="H28828" s="1"/>
      <c r="I28828" s="1"/>
      <c r="J28828" s="1"/>
      <c r="K28828" s="1"/>
      <c r="L28828" s="1"/>
      <c r="M28828" s="1"/>
    </row>
    <row r="28829" spans="1:13" x14ac:dyDescent="0.25">
      <c r="A28829" t="s">
        <v>129</v>
      </c>
      <c r="B28829">
        <v>914</v>
      </c>
      <c r="C28829">
        <v>1860</v>
      </c>
      <c r="D28829">
        <v>0</v>
      </c>
      <c r="E28829">
        <v>0</v>
      </c>
      <c r="F28829" s="1"/>
      <c r="G28829" s="1"/>
      <c r="H28829" s="1"/>
      <c r="I28829" s="1"/>
      <c r="J28829" s="1"/>
      <c r="K28829" s="1"/>
      <c r="L28829" s="1"/>
      <c r="M28829" s="1"/>
    </row>
    <row r="28830" spans="1:13" x14ac:dyDescent="0.25">
      <c r="A28830" t="s">
        <v>129</v>
      </c>
      <c r="B28830">
        <v>914</v>
      </c>
      <c r="C28830">
        <v>1861</v>
      </c>
      <c r="D28830">
        <v>0</v>
      </c>
      <c r="E28830">
        <v>0</v>
      </c>
      <c r="F28830" s="1"/>
      <c r="G28830" s="1"/>
      <c r="H28830" s="1"/>
      <c r="I28830" s="1"/>
      <c r="J28830" s="1"/>
      <c r="K28830" s="1"/>
      <c r="L28830" s="1"/>
      <c r="M28830" s="1"/>
    </row>
    <row r="28831" spans="1:13" x14ac:dyDescent="0.25">
      <c r="A28831" t="s">
        <v>129</v>
      </c>
      <c r="B28831">
        <v>914</v>
      </c>
      <c r="C28831">
        <v>1862</v>
      </c>
      <c r="D28831">
        <v>0</v>
      </c>
      <c r="E28831">
        <v>0</v>
      </c>
      <c r="F28831" s="1"/>
      <c r="G28831" s="1"/>
      <c r="H28831" s="1"/>
      <c r="I28831" s="1"/>
      <c r="J28831" s="1"/>
      <c r="K28831" s="1"/>
      <c r="L28831" s="1"/>
      <c r="M28831" s="1"/>
    </row>
    <row r="28832" spans="1:13" x14ac:dyDescent="0.25">
      <c r="A28832" t="s">
        <v>129</v>
      </c>
      <c r="B28832">
        <v>914</v>
      </c>
      <c r="C28832">
        <v>1863</v>
      </c>
      <c r="D28832">
        <v>0</v>
      </c>
      <c r="E28832">
        <v>0</v>
      </c>
      <c r="F28832" s="1"/>
      <c r="G28832" s="1"/>
      <c r="H28832" s="1"/>
      <c r="I28832" s="1"/>
      <c r="J28832" s="1"/>
      <c r="K28832" s="1"/>
      <c r="L28832" s="1"/>
      <c r="M28832" s="1"/>
    </row>
    <row r="28833" spans="1:13" x14ac:dyDescent="0.25">
      <c r="A28833" t="s">
        <v>129</v>
      </c>
      <c r="B28833">
        <v>914</v>
      </c>
      <c r="C28833">
        <v>1864</v>
      </c>
      <c r="D28833">
        <v>0</v>
      </c>
      <c r="E28833">
        <v>0</v>
      </c>
      <c r="F28833" s="1"/>
      <c r="G28833" s="1"/>
      <c r="H28833" s="1"/>
      <c r="I28833" s="1"/>
      <c r="J28833" s="1"/>
      <c r="K28833" s="1"/>
      <c r="L28833" s="1"/>
      <c r="M28833" s="1"/>
    </row>
    <row r="28834" spans="1:13" x14ac:dyDescent="0.25">
      <c r="A28834" t="s">
        <v>129</v>
      </c>
      <c r="B28834">
        <v>914</v>
      </c>
      <c r="C28834">
        <v>1865</v>
      </c>
      <c r="D28834">
        <v>0</v>
      </c>
      <c r="E28834">
        <v>0</v>
      </c>
      <c r="F28834" s="1"/>
      <c r="G28834" s="1"/>
      <c r="H28834" s="1"/>
      <c r="I28834" s="1"/>
      <c r="J28834" s="1"/>
      <c r="K28834" s="1"/>
      <c r="L28834" s="1"/>
      <c r="M28834" s="1"/>
    </row>
    <row r="28835" spans="1:13" x14ac:dyDescent="0.25">
      <c r="A28835" t="s">
        <v>129</v>
      </c>
      <c r="B28835">
        <v>914</v>
      </c>
      <c r="C28835">
        <v>1866</v>
      </c>
      <c r="D28835">
        <v>0</v>
      </c>
      <c r="E28835">
        <v>0</v>
      </c>
      <c r="F28835" s="1"/>
      <c r="G28835" s="1"/>
      <c r="H28835" s="1"/>
      <c r="I28835" s="1"/>
      <c r="J28835" s="1"/>
      <c r="K28835" s="1"/>
      <c r="L28835" s="1"/>
      <c r="M28835" s="1"/>
    </row>
    <row r="28836" spans="1:13" x14ac:dyDescent="0.25">
      <c r="A28836" t="s">
        <v>129</v>
      </c>
      <c r="B28836">
        <v>914</v>
      </c>
      <c r="C28836">
        <v>1867</v>
      </c>
      <c r="D28836">
        <v>0</v>
      </c>
      <c r="E28836">
        <v>0</v>
      </c>
      <c r="F28836" s="1"/>
      <c r="G28836" s="1"/>
      <c r="H28836" s="1"/>
      <c r="I28836" s="1"/>
      <c r="J28836" s="1"/>
      <c r="K28836" s="1"/>
      <c r="L28836" s="1"/>
      <c r="M28836" s="1"/>
    </row>
    <row r="28837" spans="1:13" x14ac:dyDescent="0.25">
      <c r="A28837" t="s">
        <v>129</v>
      </c>
      <c r="B28837">
        <v>914</v>
      </c>
      <c r="C28837">
        <v>1868</v>
      </c>
      <c r="D28837">
        <v>0</v>
      </c>
      <c r="E28837">
        <v>0</v>
      </c>
      <c r="F28837" s="1"/>
      <c r="G28837" s="1"/>
      <c r="H28837" s="1"/>
      <c r="I28837" s="1"/>
      <c r="J28837" s="1"/>
      <c r="K28837" s="1"/>
      <c r="L28837" s="1"/>
      <c r="M28837" s="1"/>
    </row>
    <row r="28838" spans="1:13" x14ac:dyDescent="0.25">
      <c r="A28838" t="s">
        <v>129</v>
      </c>
      <c r="B28838">
        <v>914</v>
      </c>
      <c r="C28838">
        <v>1869</v>
      </c>
      <c r="D28838">
        <v>0</v>
      </c>
      <c r="E28838">
        <v>0</v>
      </c>
      <c r="F28838" s="1"/>
      <c r="G28838" s="1"/>
      <c r="H28838" s="1"/>
      <c r="I28838" s="1"/>
      <c r="J28838" s="1"/>
      <c r="K28838" s="1"/>
      <c r="L28838" s="1"/>
      <c r="M28838" s="1"/>
    </row>
    <row r="28839" spans="1:13" x14ac:dyDescent="0.25">
      <c r="A28839" t="s">
        <v>129</v>
      </c>
      <c r="B28839">
        <v>914</v>
      </c>
      <c r="C28839">
        <v>1870</v>
      </c>
      <c r="D28839">
        <v>0</v>
      </c>
      <c r="E28839">
        <v>0</v>
      </c>
      <c r="F28839" s="1"/>
      <c r="G28839" s="1"/>
      <c r="H28839" s="1"/>
      <c r="I28839" s="1"/>
      <c r="J28839" s="1"/>
      <c r="K28839" s="1"/>
      <c r="L28839" s="1"/>
      <c r="M28839" s="1"/>
    </row>
    <row r="28840" spans="1:13" x14ac:dyDescent="0.25">
      <c r="A28840" t="s">
        <v>129</v>
      </c>
      <c r="B28840">
        <v>914</v>
      </c>
      <c r="C28840">
        <v>1871</v>
      </c>
      <c r="D28840">
        <v>0</v>
      </c>
      <c r="E28840">
        <v>0</v>
      </c>
      <c r="F28840" s="1"/>
      <c r="G28840" s="1"/>
      <c r="H28840" s="1"/>
      <c r="I28840" s="1"/>
      <c r="J28840" s="1"/>
      <c r="K28840" s="1"/>
      <c r="L28840" s="1"/>
      <c r="M28840" s="1"/>
    </row>
    <row r="28841" spans="1:13" x14ac:dyDescent="0.25">
      <c r="A28841" t="s">
        <v>129</v>
      </c>
      <c r="B28841">
        <v>914</v>
      </c>
      <c r="C28841">
        <v>1872</v>
      </c>
      <c r="D28841">
        <v>0</v>
      </c>
      <c r="E28841">
        <v>0</v>
      </c>
      <c r="F28841" s="1"/>
      <c r="G28841" s="1"/>
      <c r="H28841" s="1"/>
      <c r="I28841" s="1"/>
      <c r="J28841" s="1"/>
      <c r="K28841" s="1"/>
      <c r="L28841" s="1"/>
      <c r="M28841" s="1"/>
    </row>
    <row r="28842" spans="1:13" x14ac:dyDescent="0.25">
      <c r="A28842" t="s">
        <v>129</v>
      </c>
      <c r="B28842">
        <v>914</v>
      </c>
      <c r="C28842">
        <v>1873</v>
      </c>
      <c r="D28842">
        <v>0</v>
      </c>
      <c r="E28842">
        <v>0</v>
      </c>
      <c r="F28842" s="1"/>
      <c r="G28842" s="1"/>
      <c r="H28842" s="1"/>
      <c r="I28842" s="1"/>
      <c r="J28842" s="1"/>
      <c r="K28842" s="1"/>
      <c r="L28842" s="1"/>
      <c r="M28842" s="1"/>
    </row>
    <row r="28843" spans="1:13" x14ac:dyDescent="0.25">
      <c r="A28843" t="s">
        <v>129</v>
      </c>
      <c r="B28843">
        <v>914</v>
      </c>
      <c r="C28843">
        <v>1874</v>
      </c>
      <c r="D28843">
        <v>0</v>
      </c>
      <c r="E28843">
        <v>0</v>
      </c>
      <c r="F28843" s="1"/>
      <c r="G28843" s="1"/>
      <c r="H28843" s="1"/>
      <c r="I28843" s="1"/>
      <c r="J28843" s="1"/>
      <c r="K28843" s="1"/>
      <c r="L28843" s="1"/>
      <c r="M28843" s="1"/>
    </row>
    <row r="28844" spans="1:13" x14ac:dyDescent="0.25">
      <c r="A28844" t="s">
        <v>129</v>
      </c>
      <c r="B28844">
        <v>914</v>
      </c>
      <c r="C28844">
        <v>1875</v>
      </c>
      <c r="D28844">
        <v>0</v>
      </c>
      <c r="E28844">
        <v>0</v>
      </c>
      <c r="F28844" s="1"/>
      <c r="G28844" s="1"/>
      <c r="H28844" s="1"/>
      <c r="I28844" s="1"/>
      <c r="J28844" s="1"/>
      <c r="K28844" s="1"/>
      <c r="L28844" s="1"/>
      <c r="M28844" s="1"/>
    </row>
    <row r="28845" spans="1:13" x14ac:dyDescent="0.25">
      <c r="A28845" t="s">
        <v>129</v>
      </c>
      <c r="B28845">
        <v>914</v>
      </c>
      <c r="C28845">
        <v>1876</v>
      </c>
      <c r="D28845">
        <v>0</v>
      </c>
      <c r="E28845">
        <v>0</v>
      </c>
      <c r="F28845" s="1"/>
      <c r="G28845" s="1"/>
      <c r="H28845" s="1"/>
      <c r="I28845" s="1"/>
      <c r="J28845" s="1"/>
      <c r="K28845" s="1"/>
      <c r="L28845" s="1"/>
      <c r="M28845" s="1"/>
    </row>
    <row r="28846" spans="1:13" x14ac:dyDescent="0.25">
      <c r="A28846" t="s">
        <v>129</v>
      </c>
      <c r="B28846">
        <v>914</v>
      </c>
      <c r="C28846">
        <v>1877</v>
      </c>
      <c r="D28846">
        <v>0</v>
      </c>
      <c r="E28846">
        <v>0</v>
      </c>
      <c r="F28846" s="1"/>
      <c r="G28846" s="1"/>
      <c r="H28846" s="1"/>
      <c r="I28846" s="1"/>
      <c r="J28846" s="1"/>
      <c r="K28846" s="1"/>
      <c r="L28846" s="1"/>
      <c r="M28846" s="1"/>
    </row>
    <row r="28847" spans="1:13" x14ac:dyDescent="0.25">
      <c r="A28847" t="s">
        <v>129</v>
      </c>
      <c r="B28847">
        <v>914</v>
      </c>
      <c r="C28847">
        <v>1878</v>
      </c>
      <c r="D28847">
        <v>0</v>
      </c>
      <c r="E28847">
        <v>0</v>
      </c>
      <c r="F28847" s="1"/>
      <c r="G28847" s="1"/>
      <c r="H28847" s="1"/>
      <c r="I28847" s="1"/>
      <c r="J28847" s="1"/>
      <c r="K28847" s="1"/>
      <c r="L28847" s="1"/>
      <c r="M28847" s="1"/>
    </row>
    <row r="28848" spans="1:13" x14ac:dyDescent="0.25">
      <c r="A28848" t="s">
        <v>129</v>
      </c>
      <c r="B28848">
        <v>914</v>
      </c>
      <c r="C28848">
        <v>1879</v>
      </c>
      <c r="D28848">
        <v>0</v>
      </c>
      <c r="E28848">
        <v>0</v>
      </c>
      <c r="F28848" s="1"/>
      <c r="G28848" s="1"/>
      <c r="H28848" s="1"/>
      <c r="I28848" s="1"/>
      <c r="J28848" s="1"/>
      <c r="K28848" s="1"/>
      <c r="L28848" s="1"/>
      <c r="M28848" s="1"/>
    </row>
    <row r="28849" spans="1:13" x14ac:dyDescent="0.25">
      <c r="A28849" t="s">
        <v>129</v>
      </c>
      <c r="B28849">
        <v>914</v>
      </c>
      <c r="C28849">
        <v>1880</v>
      </c>
      <c r="D28849">
        <v>0</v>
      </c>
      <c r="E28849">
        <v>0</v>
      </c>
      <c r="F28849" s="1"/>
      <c r="G28849" s="1"/>
      <c r="H28849" s="1"/>
      <c r="I28849" s="1"/>
      <c r="J28849" s="1"/>
      <c r="K28849" s="1"/>
      <c r="L28849" s="1"/>
      <c r="M28849" s="1"/>
    </row>
    <row r="28850" spans="1:13" x14ac:dyDescent="0.25">
      <c r="A28850" t="s">
        <v>129</v>
      </c>
      <c r="B28850">
        <v>914</v>
      </c>
      <c r="C28850">
        <v>1881</v>
      </c>
      <c r="D28850">
        <v>0</v>
      </c>
      <c r="E28850">
        <v>0</v>
      </c>
      <c r="F28850" s="1"/>
      <c r="G28850" s="1"/>
      <c r="H28850" s="1"/>
      <c r="I28850" s="1"/>
      <c r="J28850" s="1"/>
      <c r="K28850" s="1"/>
      <c r="L28850" s="1"/>
      <c r="M28850" s="1"/>
    </row>
    <row r="28851" spans="1:13" x14ac:dyDescent="0.25">
      <c r="A28851" t="s">
        <v>129</v>
      </c>
      <c r="B28851">
        <v>914</v>
      </c>
      <c r="C28851">
        <v>1882</v>
      </c>
      <c r="D28851">
        <v>0</v>
      </c>
      <c r="E28851">
        <v>0</v>
      </c>
      <c r="F28851" s="1"/>
      <c r="G28851" s="1"/>
      <c r="H28851" s="1"/>
      <c r="I28851" s="1"/>
      <c r="J28851" s="1"/>
      <c r="K28851" s="1"/>
      <c r="L28851" s="1"/>
      <c r="M28851" s="1"/>
    </row>
    <row r="28852" spans="1:13" x14ac:dyDescent="0.25">
      <c r="A28852" t="s">
        <v>129</v>
      </c>
      <c r="B28852">
        <v>914</v>
      </c>
      <c r="C28852">
        <v>1883</v>
      </c>
      <c r="D28852">
        <v>0</v>
      </c>
      <c r="E28852">
        <v>0</v>
      </c>
      <c r="F28852" s="1"/>
      <c r="G28852" s="1"/>
      <c r="H28852" s="1"/>
      <c r="I28852" s="1"/>
      <c r="J28852" s="1"/>
      <c r="K28852" s="1"/>
      <c r="L28852" s="1"/>
      <c r="M28852" s="1"/>
    </row>
    <row r="28853" spans="1:13" x14ac:dyDescent="0.25">
      <c r="A28853" t="s">
        <v>129</v>
      </c>
      <c r="B28853">
        <v>914</v>
      </c>
      <c r="C28853">
        <v>1884</v>
      </c>
      <c r="D28853">
        <v>0</v>
      </c>
      <c r="E28853">
        <v>0</v>
      </c>
      <c r="F28853" s="1"/>
      <c r="G28853" s="1"/>
      <c r="H28853" s="1"/>
      <c r="I28853" s="1"/>
      <c r="J28853" s="1"/>
      <c r="K28853" s="1"/>
      <c r="L28853" s="1"/>
      <c r="M28853" s="1"/>
    </row>
    <row r="28854" spans="1:13" x14ac:dyDescent="0.25">
      <c r="A28854" t="s">
        <v>129</v>
      </c>
      <c r="B28854">
        <v>914</v>
      </c>
      <c r="C28854">
        <v>1885</v>
      </c>
      <c r="D28854">
        <v>0</v>
      </c>
      <c r="E28854">
        <v>0</v>
      </c>
      <c r="F28854" s="1"/>
      <c r="G28854" s="1"/>
      <c r="H28854" s="1"/>
      <c r="I28854" s="1"/>
      <c r="J28854" s="1"/>
      <c r="K28854" s="1"/>
      <c r="L28854" s="1"/>
      <c r="M28854" s="1"/>
    </row>
    <row r="28855" spans="1:13" x14ac:dyDescent="0.25">
      <c r="A28855" t="s">
        <v>129</v>
      </c>
      <c r="B28855">
        <v>914</v>
      </c>
      <c r="C28855">
        <v>1886</v>
      </c>
      <c r="D28855">
        <v>0</v>
      </c>
      <c r="E28855">
        <v>0</v>
      </c>
      <c r="F28855" s="1"/>
      <c r="G28855" s="1"/>
      <c r="H28855" s="1"/>
      <c r="I28855" s="1"/>
      <c r="J28855" s="1"/>
      <c r="K28855" s="1"/>
      <c r="L28855" s="1"/>
      <c r="M28855" s="1"/>
    </row>
    <row r="28856" spans="1:13" x14ac:dyDescent="0.25">
      <c r="A28856" t="s">
        <v>129</v>
      </c>
      <c r="B28856">
        <v>914</v>
      </c>
      <c r="C28856">
        <v>1887</v>
      </c>
      <c r="D28856">
        <v>0</v>
      </c>
      <c r="E28856">
        <v>0</v>
      </c>
      <c r="F28856" s="1"/>
      <c r="G28856" s="1"/>
      <c r="H28856" s="1"/>
      <c r="I28856" s="1"/>
      <c r="J28856" s="1"/>
      <c r="K28856" s="1"/>
      <c r="L28856" s="1"/>
      <c r="M28856" s="1"/>
    </row>
    <row r="28857" spans="1:13" x14ac:dyDescent="0.25">
      <c r="A28857" t="s">
        <v>129</v>
      </c>
      <c r="B28857">
        <v>914</v>
      </c>
      <c r="C28857">
        <v>1888</v>
      </c>
      <c r="D28857">
        <v>0</v>
      </c>
      <c r="E28857">
        <v>0</v>
      </c>
      <c r="F28857" s="1"/>
      <c r="G28857" s="1"/>
      <c r="H28857" s="1"/>
      <c r="I28857" s="1"/>
      <c r="J28857" s="1"/>
      <c r="K28857" s="1"/>
      <c r="L28857" s="1"/>
      <c r="M28857" s="1"/>
    </row>
    <row r="28858" spans="1:13" x14ac:dyDescent="0.25">
      <c r="A28858" t="s">
        <v>129</v>
      </c>
      <c r="B28858">
        <v>914</v>
      </c>
      <c r="C28858">
        <v>1889</v>
      </c>
      <c r="D28858">
        <v>0</v>
      </c>
      <c r="E28858">
        <v>0</v>
      </c>
      <c r="F28858" s="1"/>
      <c r="G28858" s="1"/>
      <c r="H28858" s="1"/>
      <c r="I28858" s="1"/>
      <c r="J28858" s="1"/>
      <c r="K28858" s="1"/>
      <c r="L28858" s="1"/>
      <c r="M28858" s="1"/>
    </row>
    <row r="28859" spans="1:13" x14ac:dyDescent="0.25">
      <c r="A28859" t="s">
        <v>129</v>
      </c>
      <c r="B28859">
        <v>914</v>
      </c>
      <c r="C28859">
        <v>1890</v>
      </c>
      <c r="D28859">
        <v>0</v>
      </c>
      <c r="E28859">
        <v>0</v>
      </c>
      <c r="F28859" s="1"/>
      <c r="G28859" s="1"/>
      <c r="H28859" s="1"/>
      <c r="I28859" s="1"/>
      <c r="J28859" s="1"/>
      <c r="K28859" s="1"/>
      <c r="L28859" s="1"/>
      <c r="M28859" s="1"/>
    </row>
    <row r="28860" spans="1:13" x14ac:dyDescent="0.25">
      <c r="A28860" t="s">
        <v>129</v>
      </c>
      <c r="B28860">
        <v>914</v>
      </c>
      <c r="C28860">
        <v>1891</v>
      </c>
      <c r="D28860">
        <v>0</v>
      </c>
      <c r="E28860">
        <v>0</v>
      </c>
      <c r="F28860" s="1"/>
      <c r="G28860" s="1"/>
      <c r="H28860" s="1"/>
      <c r="I28860" s="1"/>
      <c r="J28860" s="1"/>
      <c r="K28860" s="1"/>
      <c r="L28860" s="1"/>
      <c r="M28860" s="1"/>
    </row>
    <row r="28861" spans="1:13" x14ac:dyDescent="0.25">
      <c r="A28861" t="s">
        <v>129</v>
      </c>
      <c r="B28861">
        <v>914</v>
      </c>
      <c r="C28861">
        <v>1892</v>
      </c>
      <c r="D28861">
        <v>0</v>
      </c>
      <c r="E28861">
        <v>0</v>
      </c>
      <c r="F28861" s="1"/>
      <c r="G28861" s="1"/>
      <c r="H28861" s="1"/>
      <c r="I28861" s="1"/>
      <c r="J28861" s="1"/>
      <c r="K28861" s="1"/>
      <c r="L28861" s="1"/>
      <c r="M28861" s="1"/>
    </row>
    <row r="28862" spans="1:13" x14ac:dyDescent="0.25">
      <c r="A28862" t="s">
        <v>129</v>
      </c>
      <c r="B28862">
        <v>914</v>
      </c>
      <c r="C28862">
        <v>1893</v>
      </c>
      <c r="D28862">
        <v>0</v>
      </c>
      <c r="E28862">
        <v>0</v>
      </c>
      <c r="F28862" s="1"/>
      <c r="G28862" s="1"/>
      <c r="H28862" s="1"/>
      <c r="I28862" s="1"/>
      <c r="J28862" s="1"/>
      <c r="K28862" s="1"/>
      <c r="L28862" s="1"/>
      <c r="M28862" s="1"/>
    </row>
    <row r="28863" spans="1:13" x14ac:dyDescent="0.25">
      <c r="A28863" t="s">
        <v>129</v>
      </c>
      <c r="B28863">
        <v>914</v>
      </c>
      <c r="C28863">
        <v>1894</v>
      </c>
      <c r="D28863">
        <v>0</v>
      </c>
      <c r="E28863">
        <v>0</v>
      </c>
      <c r="F28863" s="1"/>
      <c r="G28863" s="1"/>
      <c r="H28863" s="1"/>
      <c r="I28863" s="1"/>
      <c r="J28863" s="1"/>
      <c r="K28863" s="1"/>
      <c r="L28863" s="1"/>
      <c r="M28863" s="1"/>
    </row>
    <row r="28864" spans="1:13" x14ac:dyDescent="0.25">
      <c r="A28864" t="s">
        <v>129</v>
      </c>
      <c r="B28864">
        <v>914</v>
      </c>
      <c r="C28864">
        <v>1895</v>
      </c>
      <c r="D28864">
        <v>0</v>
      </c>
      <c r="E28864">
        <v>0</v>
      </c>
      <c r="F28864" s="1"/>
      <c r="G28864" s="1"/>
      <c r="H28864" s="1"/>
      <c r="I28864" s="1"/>
      <c r="J28864" s="1"/>
      <c r="K28864" s="1"/>
      <c r="L28864" s="1"/>
      <c r="M28864" s="1"/>
    </row>
    <row r="28865" spans="1:13" x14ac:dyDescent="0.25">
      <c r="A28865" t="s">
        <v>129</v>
      </c>
      <c r="B28865">
        <v>914</v>
      </c>
      <c r="C28865">
        <v>1896</v>
      </c>
      <c r="D28865">
        <v>0</v>
      </c>
      <c r="E28865">
        <v>0</v>
      </c>
      <c r="F28865" s="1"/>
      <c r="G28865" s="1"/>
      <c r="H28865" s="1"/>
      <c r="I28865" s="1"/>
      <c r="J28865" s="1"/>
      <c r="K28865" s="1"/>
      <c r="L28865" s="1"/>
      <c r="M28865" s="1"/>
    </row>
    <row r="28866" spans="1:13" x14ac:dyDescent="0.25">
      <c r="A28866" t="s">
        <v>129</v>
      </c>
      <c r="B28866">
        <v>914</v>
      </c>
      <c r="C28866">
        <v>1897</v>
      </c>
      <c r="D28866">
        <v>0</v>
      </c>
      <c r="E28866">
        <v>0</v>
      </c>
      <c r="F28866" s="1"/>
      <c r="G28866" s="1"/>
      <c r="H28866" s="1"/>
      <c r="I28866" s="1"/>
      <c r="J28866" s="1"/>
      <c r="K28866" s="1"/>
      <c r="L28866" s="1"/>
      <c r="M28866" s="1"/>
    </row>
    <row r="28867" spans="1:13" x14ac:dyDescent="0.25">
      <c r="A28867" t="s">
        <v>129</v>
      </c>
      <c r="B28867">
        <v>914</v>
      </c>
      <c r="C28867">
        <v>1898</v>
      </c>
      <c r="D28867">
        <v>0</v>
      </c>
      <c r="E28867">
        <v>0</v>
      </c>
      <c r="F28867" s="1"/>
      <c r="G28867" s="1"/>
      <c r="H28867" s="1"/>
      <c r="I28867" s="1"/>
      <c r="J28867" s="1"/>
      <c r="K28867" s="1"/>
      <c r="L28867" s="1"/>
      <c r="M28867" s="1"/>
    </row>
    <row r="28868" spans="1:13" x14ac:dyDescent="0.25">
      <c r="A28868" t="s">
        <v>129</v>
      </c>
      <c r="B28868">
        <v>914</v>
      </c>
      <c r="C28868">
        <v>1899</v>
      </c>
      <c r="D28868">
        <v>0</v>
      </c>
      <c r="E28868">
        <v>0</v>
      </c>
      <c r="F28868" s="1"/>
      <c r="G28868" s="1"/>
      <c r="H28868" s="1"/>
      <c r="I28868" s="1"/>
      <c r="J28868" s="1"/>
      <c r="K28868" s="1"/>
      <c r="L28868" s="1"/>
      <c r="M28868" s="1"/>
    </row>
    <row r="28869" spans="1:13" x14ac:dyDescent="0.25">
      <c r="A28869" t="s">
        <v>129</v>
      </c>
      <c r="B28869">
        <v>914</v>
      </c>
      <c r="C28869">
        <v>1900</v>
      </c>
      <c r="D28869">
        <v>0</v>
      </c>
      <c r="E28869">
        <v>0</v>
      </c>
      <c r="F28869" s="1"/>
      <c r="G28869" s="1"/>
      <c r="H28869" s="1"/>
      <c r="I28869" s="1"/>
      <c r="J28869" s="1"/>
      <c r="K28869" s="1"/>
      <c r="L28869" s="1"/>
      <c r="M28869" s="1"/>
    </row>
    <row r="28870" spans="1:13" x14ac:dyDescent="0.25">
      <c r="A28870" t="s">
        <v>129</v>
      </c>
      <c r="B28870">
        <v>914</v>
      </c>
      <c r="C28870">
        <v>1901</v>
      </c>
      <c r="D28870">
        <v>0</v>
      </c>
      <c r="E28870">
        <v>0</v>
      </c>
      <c r="F28870" s="1"/>
      <c r="G28870" s="1"/>
      <c r="H28870" s="1"/>
      <c r="I28870" s="1"/>
      <c r="J28870" s="1"/>
      <c r="K28870" s="1"/>
      <c r="L28870" s="1"/>
      <c r="M28870" s="1"/>
    </row>
    <row r="28871" spans="1:13" x14ac:dyDescent="0.25">
      <c r="A28871" t="s">
        <v>129</v>
      </c>
      <c r="B28871">
        <v>914</v>
      </c>
      <c r="C28871">
        <v>1902</v>
      </c>
      <c r="D28871">
        <v>0</v>
      </c>
      <c r="E28871">
        <v>0</v>
      </c>
      <c r="F28871" s="1"/>
      <c r="G28871" s="1"/>
      <c r="H28871" s="1"/>
      <c r="I28871" s="1"/>
      <c r="J28871" s="1"/>
      <c r="K28871" s="1"/>
      <c r="L28871" s="1"/>
      <c r="M28871" s="1"/>
    </row>
    <row r="28872" spans="1:13" x14ac:dyDescent="0.25">
      <c r="A28872" t="s">
        <v>129</v>
      </c>
      <c r="B28872">
        <v>914</v>
      </c>
      <c r="C28872">
        <v>1903</v>
      </c>
      <c r="D28872">
        <v>0</v>
      </c>
      <c r="E28872">
        <v>0</v>
      </c>
      <c r="F28872" s="1"/>
      <c r="G28872" s="1"/>
      <c r="H28872" s="1"/>
      <c r="I28872" s="1"/>
      <c r="J28872" s="1"/>
      <c r="K28872" s="1"/>
      <c r="L28872" s="1"/>
      <c r="M28872" s="1"/>
    </row>
    <row r="28873" spans="1:13" x14ac:dyDescent="0.25">
      <c r="A28873" t="s">
        <v>129</v>
      </c>
      <c r="B28873">
        <v>914</v>
      </c>
      <c r="C28873">
        <v>1904</v>
      </c>
      <c r="D28873">
        <v>0</v>
      </c>
      <c r="E28873">
        <v>0</v>
      </c>
      <c r="F28873" s="1"/>
      <c r="G28873" s="1"/>
      <c r="H28873" s="1"/>
      <c r="I28873" s="1"/>
      <c r="J28873" s="1"/>
      <c r="K28873" s="1"/>
      <c r="L28873" s="1"/>
      <c r="M28873" s="1"/>
    </row>
    <row r="28874" spans="1:13" x14ac:dyDescent="0.25">
      <c r="A28874" t="s">
        <v>129</v>
      </c>
      <c r="B28874">
        <v>914</v>
      </c>
      <c r="C28874">
        <v>1905</v>
      </c>
      <c r="D28874">
        <v>0</v>
      </c>
      <c r="E28874">
        <v>0</v>
      </c>
      <c r="F28874" s="1"/>
      <c r="G28874" s="1"/>
      <c r="H28874" s="1"/>
      <c r="I28874" s="1"/>
      <c r="J28874" s="1"/>
      <c r="K28874" s="1"/>
      <c r="L28874" s="1"/>
      <c r="M28874" s="1"/>
    </row>
    <row r="28875" spans="1:13" x14ac:dyDescent="0.25">
      <c r="A28875" t="s">
        <v>129</v>
      </c>
      <c r="B28875">
        <v>914</v>
      </c>
      <c r="C28875">
        <v>1906</v>
      </c>
      <c r="D28875">
        <v>0</v>
      </c>
      <c r="E28875">
        <v>0</v>
      </c>
      <c r="F28875" s="1"/>
      <c r="G28875" s="1"/>
      <c r="H28875" s="1"/>
      <c r="I28875" s="1"/>
      <c r="J28875" s="1"/>
      <c r="K28875" s="1"/>
      <c r="L28875" s="1"/>
      <c r="M28875" s="1"/>
    </row>
    <row r="28876" spans="1:13" x14ac:dyDescent="0.25">
      <c r="A28876" t="s">
        <v>129</v>
      </c>
      <c r="B28876">
        <v>914</v>
      </c>
      <c r="C28876">
        <v>1907</v>
      </c>
      <c r="D28876">
        <v>0</v>
      </c>
      <c r="E28876">
        <v>0</v>
      </c>
      <c r="F28876" s="1"/>
      <c r="G28876" s="1"/>
      <c r="H28876" s="1"/>
      <c r="I28876" s="1"/>
      <c r="J28876" s="1"/>
      <c r="K28876" s="1"/>
      <c r="L28876" s="1"/>
      <c r="M28876" s="1"/>
    </row>
    <row r="28877" spans="1:13" x14ac:dyDescent="0.25">
      <c r="A28877" t="s">
        <v>129</v>
      </c>
      <c r="B28877">
        <v>914</v>
      </c>
      <c r="C28877">
        <v>1908</v>
      </c>
      <c r="D28877">
        <v>0</v>
      </c>
      <c r="E28877">
        <v>0</v>
      </c>
      <c r="F28877" s="1"/>
      <c r="G28877" s="1"/>
      <c r="H28877" s="1"/>
      <c r="I28877" s="1"/>
      <c r="J28877" s="1"/>
      <c r="K28877" s="1"/>
      <c r="L28877" s="1"/>
      <c r="M28877" s="1"/>
    </row>
    <row r="28878" spans="1:13" x14ac:dyDescent="0.25">
      <c r="A28878" t="s">
        <v>129</v>
      </c>
      <c r="B28878">
        <v>914</v>
      </c>
      <c r="C28878">
        <v>1909</v>
      </c>
      <c r="D28878">
        <v>0</v>
      </c>
      <c r="E28878">
        <v>0</v>
      </c>
      <c r="F28878" s="1"/>
      <c r="G28878" s="1"/>
      <c r="H28878" s="1"/>
      <c r="I28878" s="1"/>
      <c r="J28878" s="1"/>
      <c r="K28878" s="1"/>
      <c r="L28878" s="1"/>
      <c r="M28878" s="1"/>
    </row>
    <row r="28879" spans="1:13" x14ac:dyDescent="0.25">
      <c r="A28879" t="s">
        <v>129</v>
      </c>
      <c r="B28879">
        <v>914</v>
      </c>
      <c r="C28879">
        <v>1910</v>
      </c>
      <c r="D28879">
        <v>0</v>
      </c>
      <c r="E28879">
        <v>0</v>
      </c>
      <c r="F28879" s="1"/>
      <c r="G28879" s="1"/>
      <c r="H28879" s="1"/>
      <c r="I28879" s="1"/>
      <c r="J28879" s="1"/>
      <c r="K28879" s="1"/>
      <c r="L28879" s="1"/>
      <c r="M28879" s="1"/>
    </row>
    <row r="28880" spans="1:13" x14ac:dyDescent="0.25">
      <c r="A28880" t="s">
        <v>129</v>
      </c>
      <c r="B28880">
        <v>914</v>
      </c>
      <c r="C28880">
        <v>1911</v>
      </c>
      <c r="D28880">
        <v>0</v>
      </c>
      <c r="E28880">
        <v>0</v>
      </c>
      <c r="F28880" s="1"/>
      <c r="G28880" s="1"/>
      <c r="H28880" s="1"/>
      <c r="I28880" s="1"/>
      <c r="J28880" s="1"/>
      <c r="K28880" s="1"/>
      <c r="L28880" s="1"/>
      <c r="M28880" s="1"/>
    </row>
    <row r="28881" spans="1:13" x14ac:dyDescent="0.25">
      <c r="A28881" t="s">
        <v>129</v>
      </c>
      <c r="B28881">
        <v>914</v>
      </c>
      <c r="C28881">
        <v>1912</v>
      </c>
      <c r="D28881">
        <v>0</v>
      </c>
      <c r="E28881">
        <v>0</v>
      </c>
      <c r="F28881" s="1"/>
      <c r="G28881" s="1"/>
      <c r="H28881" s="1"/>
      <c r="I28881" s="1"/>
      <c r="J28881" s="1"/>
      <c r="K28881" s="1"/>
      <c r="L28881" s="1"/>
      <c r="M28881" s="1"/>
    </row>
    <row r="28882" spans="1:13" x14ac:dyDescent="0.25">
      <c r="A28882" t="s">
        <v>129</v>
      </c>
      <c r="B28882">
        <v>914</v>
      </c>
      <c r="C28882">
        <v>1913</v>
      </c>
      <c r="D28882">
        <v>0</v>
      </c>
      <c r="E28882">
        <v>0</v>
      </c>
      <c r="F28882" s="1"/>
      <c r="G28882" s="1"/>
      <c r="H28882" s="1"/>
      <c r="I28882" s="1"/>
      <c r="J28882" s="1"/>
      <c r="K28882" s="1"/>
      <c r="L28882" s="1"/>
      <c r="M28882" s="1"/>
    </row>
    <row r="28883" spans="1:13" x14ac:dyDescent="0.25">
      <c r="A28883" t="s">
        <v>129</v>
      </c>
      <c r="B28883">
        <v>914</v>
      </c>
      <c r="C28883">
        <v>1914</v>
      </c>
      <c r="D28883">
        <v>0</v>
      </c>
      <c r="E28883">
        <v>0</v>
      </c>
      <c r="F28883" s="1"/>
      <c r="G28883" s="1"/>
      <c r="H28883" s="1"/>
      <c r="I28883" s="1"/>
      <c r="J28883" s="1"/>
      <c r="K28883" s="1"/>
      <c r="L28883" s="1"/>
      <c r="M28883" s="1"/>
    </row>
    <row r="28884" spans="1:13" x14ac:dyDescent="0.25">
      <c r="A28884" t="s">
        <v>129</v>
      </c>
      <c r="B28884">
        <v>914</v>
      </c>
      <c r="C28884">
        <v>1915</v>
      </c>
      <c r="D28884">
        <v>0</v>
      </c>
      <c r="E28884">
        <v>0</v>
      </c>
      <c r="F28884" s="1"/>
      <c r="G28884" s="1"/>
      <c r="H28884" s="1"/>
      <c r="I28884" s="1"/>
      <c r="J28884" s="1"/>
      <c r="K28884" s="1"/>
      <c r="L28884" s="1"/>
      <c r="M28884" s="1"/>
    </row>
    <row r="28885" spans="1:13" x14ac:dyDescent="0.25">
      <c r="A28885" t="s">
        <v>129</v>
      </c>
      <c r="B28885">
        <v>914</v>
      </c>
      <c r="C28885">
        <v>1916</v>
      </c>
      <c r="D28885">
        <v>0</v>
      </c>
      <c r="E28885">
        <v>0</v>
      </c>
      <c r="F28885" s="1"/>
      <c r="G28885" s="1"/>
      <c r="H28885" s="1"/>
      <c r="I28885" s="1"/>
      <c r="J28885" s="1"/>
      <c r="K28885" s="1"/>
      <c r="L28885" s="1"/>
      <c r="M28885" s="1"/>
    </row>
    <row r="28886" spans="1:13" x14ac:dyDescent="0.25">
      <c r="A28886" t="s">
        <v>129</v>
      </c>
      <c r="B28886">
        <v>914</v>
      </c>
      <c r="C28886">
        <v>1917</v>
      </c>
      <c r="D28886">
        <v>0</v>
      </c>
      <c r="E28886">
        <v>0</v>
      </c>
      <c r="F28886" s="1"/>
      <c r="G28886" s="1"/>
      <c r="H28886" s="1"/>
      <c r="I28886" s="1"/>
      <c r="J28886" s="1"/>
      <c r="K28886" s="1"/>
      <c r="L28886" s="1"/>
      <c r="M28886" s="1"/>
    </row>
    <row r="28887" spans="1:13" x14ac:dyDescent="0.25">
      <c r="A28887" t="s">
        <v>129</v>
      </c>
      <c r="B28887">
        <v>914</v>
      </c>
      <c r="C28887">
        <v>1918</v>
      </c>
      <c r="D28887">
        <v>0</v>
      </c>
      <c r="E28887">
        <v>0</v>
      </c>
      <c r="F28887" s="1"/>
      <c r="G28887" s="1"/>
      <c r="H28887" s="1"/>
      <c r="I28887" s="1"/>
      <c r="J28887" s="1"/>
      <c r="K28887" s="1"/>
      <c r="L28887" s="1"/>
      <c r="M28887" s="1"/>
    </row>
    <row r="28888" spans="1:13" x14ac:dyDescent="0.25">
      <c r="A28888" t="s">
        <v>129</v>
      </c>
      <c r="B28888">
        <v>914</v>
      </c>
      <c r="C28888">
        <v>1919</v>
      </c>
      <c r="D28888">
        <v>0</v>
      </c>
      <c r="E28888">
        <v>0</v>
      </c>
      <c r="F28888" s="1"/>
      <c r="G28888" s="1"/>
      <c r="H28888" s="1"/>
      <c r="I28888" s="1"/>
      <c r="J28888" s="1"/>
      <c r="K28888" s="1"/>
      <c r="L28888" s="1"/>
      <c r="M28888" s="1"/>
    </row>
    <row r="28889" spans="1:13" x14ac:dyDescent="0.25">
      <c r="A28889" t="s">
        <v>129</v>
      </c>
      <c r="B28889">
        <v>914</v>
      </c>
      <c r="C28889">
        <v>1920</v>
      </c>
      <c r="D28889">
        <v>0</v>
      </c>
      <c r="E28889">
        <v>0</v>
      </c>
      <c r="F28889" s="1"/>
      <c r="G28889" s="1"/>
      <c r="H28889" s="1"/>
      <c r="I28889" s="1"/>
      <c r="J28889" s="1"/>
      <c r="K28889" s="1"/>
      <c r="L28889" s="1"/>
      <c r="M28889" s="1"/>
    </row>
    <row r="28890" spans="1:13" x14ac:dyDescent="0.25">
      <c r="A28890" t="s">
        <v>129</v>
      </c>
      <c r="B28890">
        <v>914</v>
      </c>
      <c r="C28890">
        <v>1921</v>
      </c>
      <c r="D28890">
        <v>0</v>
      </c>
      <c r="E28890">
        <v>0</v>
      </c>
      <c r="F28890" s="1"/>
      <c r="G28890" s="1"/>
      <c r="H28890" s="1"/>
      <c r="I28890" s="1"/>
      <c r="J28890" s="1"/>
      <c r="K28890" s="1"/>
      <c r="L28890" s="1"/>
      <c r="M28890" s="1"/>
    </row>
    <row r="28891" spans="1:13" x14ac:dyDescent="0.25">
      <c r="A28891" t="s">
        <v>129</v>
      </c>
      <c r="B28891">
        <v>914</v>
      </c>
      <c r="C28891">
        <v>1922</v>
      </c>
      <c r="D28891">
        <v>0</v>
      </c>
      <c r="E28891">
        <v>0</v>
      </c>
      <c r="F28891" s="1"/>
      <c r="G28891" s="1"/>
      <c r="H28891" s="1"/>
      <c r="I28891" s="1"/>
      <c r="J28891" s="1"/>
      <c r="K28891" s="1"/>
      <c r="L28891" s="1"/>
      <c r="M28891" s="1"/>
    </row>
    <row r="28892" spans="1:13" x14ac:dyDescent="0.25">
      <c r="A28892" t="s">
        <v>129</v>
      </c>
      <c r="B28892">
        <v>914</v>
      </c>
      <c r="C28892">
        <v>1923</v>
      </c>
      <c r="D28892">
        <v>0</v>
      </c>
      <c r="E28892">
        <v>0</v>
      </c>
      <c r="F28892" s="1"/>
      <c r="G28892" s="1"/>
      <c r="H28892" s="1"/>
      <c r="I28892" s="1"/>
      <c r="J28892" s="1"/>
      <c r="K28892" s="1"/>
      <c r="L28892" s="1"/>
      <c r="M28892" s="1"/>
    </row>
    <row r="28893" spans="1:13" x14ac:dyDescent="0.25">
      <c r="A28893" t="s">
        <v>129</v>
      </c>
      <c r="B28893">
        <v>914</v>
      </c>
      <c r="C28893">
        <v>1924</v>
      </c>
      <c r="D28893">
        <v>0</v>
      </c>
      <c r="E28893">
        <v>0</v>
      </c>
      <c r="F28893" s="1"/>
      <c r="G28893" s="1"/>
      <c r="H28893" s="1"/>
      <c r="I28893" s="1"/>
      <c r="J28893" s="1"/>
      <c r="K28893" s="1"/>
      <c r="L28893" s="1"/>
      <c r="M28893" s="1"/>
    </row>
    <row r="28894" spans="1:13" x14ac:dyDescent="0.25">
      <c r="A28894" t="s">
        <v>129</v>
      </c>
      <c r="B28894">
        <v>914</v>
      </c>
      <c r="C28894">
        <v>1925</v>
      </c>
      <c r="D28894">
        <v>0</v>
      </c>
      <c r="E28894">
        <v>0</v>
      </c>
      <c r="F28894" s="1"/>
      <c r="G28894" s="1"/>
      <c r="H28894" s="1"/>
      <c r="I28894" s="1"/>
      <c r="J28894" s="1"/>
      <c r="K28894" s="1"/>
      <c r="L28894" s="1"/>
      <c r="M28894" s="1"/>
    </row>
    <row r="28895" spans="1:13" x14ac:dyDescent="0.25">
      <c r="A28895" t="s">
        <v>129</v>
      </c>
      <c r="B28895">
        <v>914</v>
      </c>
      <c r="C28895">
        <v>1926</v>
      </c>
      <c r="D28895">
        <v>0</v>
      </c>
      <c r="E28895">
        <v>0</v>
      </c>
      <c r="F28895" s="1"/>
      <c r="G28895" s="1"/>
      <c r="H28895" s="1"/>
      <c r="I28895" s="1"/>
      <c r="J28895" s="1"/>
      <c r="K28895" s="1"/>
      <c r="L28895" s="1"/>
      <c r="M28895" s="1"/>
    </row>
    <row r="28896" spans="1:13" x14ac:dyDescent="0.25">
      <c r="A28896" t="s">
        <v>129</v>
      </c>
      <c r="B28896">
        <v>914</v>
      </c>
      <c r="C28896">
        <v>1927</v>
      </c>
      <c r="D28896">
        <v>0</v>
      </c>
      <c r="E28896">
        <v>0</v>
      </c>
      <c r="F28896" s="1"/>
      <c r="G28896" s="1"/>
      <c r="H28896" s="1"/>
      <c r="I28896" s="1"/>
      <c r="J28896" s="1"/>
      <c r="K28896" s="1"/>
      <c r="L28896" s="1"/>
      <c r="M28896" s="1"/>
    </row>
    <row r="28897" spans="1:13" x14ac:dyDescent="0.25">
      <c r="A28897" t="s">
        <v>129</v>
      </c>
      <c r="B28897">
        <v>914</v>
      </c>
      <c r="C28897">
        <v>1928</v>
      </c>
      <c r="D28897">
        <v>0</v>
      </c>
      <c r="E28897">
        <v>0</v>
      </c>
      <c r="F28897" s="1"/>
      <c r="G28897" s="1"/>
      <c r="H28897" s="1"/>
      <c r="I28897" s="1"/>
      <c r="J28897" s="1"/>
      <c r="K28897" s="1"/>
      <c r="L28897" s="1"/>
      <c r="M28897" s="1"/>
    </row>
    <row r="28898" spans="1:13" x14ac:dyDescent="0.25">
      <c r="A28898" t="s">
        <v>129</v>
      </c>
      <c r="B28898">
        <v>914</v>
      </c>
      <c r="C28898">
        <v>1929</v>
      </c>
      <c r="D28898">
        <v>0</v>
      </c>
      <c r="E28898">
        <v>0</v>
      </c>
      <c r="F28898" s="1"/>
      <c r="G28898" s="1"/>
      <c r="H28898" s="1"/>
      <c r="I28898" s="1"/>
      <c r="J28898" s="1"/>
      <c r="K28898" s="1"/>
      <c r="L28898" s="1"/>
      <c r="M28898" s="1"/>
    </row>
    <row r="28899" spans="1:13" x14ac:dyDescent="0.25">
      <c r="A28899" t="s">
        <v>129</v>
      </c>
      <c r="B28899">
        <v>914</v>
      </c>
      <c r="C28899">
        <v>1930</v>
      </c>
      <c r="D28899">
        <v>0</v>
      </c>
      <c r="E28899">
        <v>0</v>
      </c>
      <c r="F28899" s="1"/>
      <c r="G28899" s="1"/>
      <c r="H28899" s="1"/>
      <c r="I28899" s="1"/>
      <c r="J28899" s="1"/>
      <c r="K28899" s="1"/>
      <c r="L28899" s="1"/>
      <c r="M28899" s="1"/>
    </row>
    <row r="28900" spans="1:13" x14ac:dyDescent="0.25">
      <c r="A28900" t="s">
        <v>129</v>
      </c>
      <c r="B28900">
        <v>914</v>
      </c>
      <c r="C28900">
        <v>1931</v>
      </c>
      <c r="D28900">
        <v>0</v>
      </c>
      <c r="E28900">
        <v>0</v>
      </c>
      <c r="F28900" s="1"/>
      <c r="G28900" s="1"/>
      <c r="H28900" s="1"/>
      <c r="I28900" s="1"/>
      <c r="J28900" s="1"/>
      <c r="K28900" s="1"/>
      <c r="L28900" s="1"/>
      <c r="M28900" s="1"/>
    </row>
    <row r="28901" spans="1:13" x14ac:dyDescent="0.25">
      <c r="A28901" t="s">
        <v>129</v>
      </c>
      <c r="B28901">
        <v>914</v>
      </c>
      <c r="C28901">
        <v>1932</v>
      </c>
      <c r="D28901">
        <v>0</v>
      </c>
      <c r="E28901">
        <v>0</v>
      </c>
      <c r="F28901" s="1"/>
      <c r="G28901" s="1"/>
      <c r="H28901" s="1"/>
      <c r="I28901" s="1"/>
      <c r="J28901" s="1"/>
      <c r="K28901" s="1"/>
      <c r="L28901" s="1"/>
      <c r="M28901" s="1"/>
    </row>
    <row r="28902" spans="1:13" x14ac:dyDescent="0.25">
      <c r="A28902" t="s">
        <v>129</v>
      </c>
      <c r="B28902">
        <v>914</v>
      </c>
      <c r="C28902">
        <v>1933</v>
      </c>
      <c r="D28902">
        <v>0</v>
      </c>
      <c r="E28902">
        <v>0</v>
      </c>
      <c r="F28902" s="1"/>
      <c r="G28902" s="1"/>
      <c r="H28902" s="1"/>
      <c r="I28902" s="1"/>
      <c r="J28902" s="1"/>
      <c r="K28902" s="1"/>
      <c r="L28902" s="1"/>
      <c r="M28902" s="1"/>
    </row>
    <row r="28903" spans="1:13" x14ac:dyDescent="0.25">
      <c r="A28903" t="s">
        <v>129</v>
      </c>
      <c r="B28903">
        <v>914</v>
      </c>
      <c r="C28903">
        <v>1934</v>
      </c>
      <c r="D28903">
        <v>0</v>
      </c>
      <c r="E28903">
        <v>0</v>
      </c>
      <c r="F28903" s="1"/>
      <c r="G28903" s="1"/>
      <c r="H28903" s="1"/>
      <c r="I28903" s="1"/>
      <c r="J28903" s="1"/>
      <c r="K28903" s="1"/>
      <c r="L28903" s="1"/>
      <c r="M28903" s="1"/>
    </row>
    <row r="28904" spans="1:13" x14ac:dyDescent="0.25">
      <c r="A28904" t="s">
        <v>129</v>
      </c>
      <c r="B28904">
        <v>914</v>
      </c>
      <c r="C28904">
        <v>1935</v>
      </c>
      <c r="D28904">
        <v>0</v>
      </c>
      <c r="E28904">
        <v>0</v>
      </c>
      <c r="F28904" s="1"/>
      <c r="G28904" s="1"/>
      <c r="H28904" s="1"/>
      <c r="I28904" s="1"/>
      <c r="J28904" s="1"/>
      <c r="K28904" s="1"/>
      <c r="L28904" s="1"/>
      <c r="M28904" s="1"/>
    </row>
    <row r="28905" spans="1:13" x14ac:dyDescent="0.25">
      <c r="A28905" t="s">
        <v>129</v>
      </c>
      <c r="B28905">
        <v>914</v>
      </c>
      <c r="C28905">
        <v>1936</v>
      </c>
      <c r="D28905">
        <v>0</v>
      </c>
      <c r="E28905">
        <v>0</v>
      </c>
      <c r="F28905" s="1"/>
      <c r="G28905" s="1"/>
      <c r="H28905" s="1"/>
      <c r="I28905" s="1"/>
      <c r="J28905" s="1"/>
      <c r="K28905" s="1"/>
      <c r="L28905" s="1"/>
      <c r="M28905" s="1"/>
    </row>
    <row r="28906" spans="1:13" x14ac:dyDescent="0.25">
      <c r="A28906" t="s">
        <v>129</v>
      </c>
      <c r="B28906">
        <v>914</v>
      </c>
      <c r="C28906">
        <v>1937</v>
      </c>
      <c r="D28906">
        <v>0</v>
      </c>
      <c r="E28906">
        <v>0</v>
      </c>
      <c r="F28906" s="1"/>
      <c r="G28906" s="1"/>
      <c r="H28906" s="1"/>
      <c r="I28906" s="1"/>
      <c r="J28906" s="1"/>
      <c r="K28906" s="1"/>
      <c r="L28906" s="1"/>
      <c r="M28906" s="1"/>
    </row>
    <row r="28907" spans="1:13" x14ac:dyDescent="0.25">
      <c r="A28907" t="s">
        <v>129</v>
      </c>
      <c r="B28907">
        <v>914</v>
      </c>
      <c r="C28907">
        <v>1938</v>
      </c>
      <c r="D28907">
        <v>0</v>
      </c>
      <c r="E28907">
        <v>0</v>
      </c>
      <c r="F28907" s="1"/>
      <c r="G28907" s="1"/>
      <c r="H28907" s="1"/>
      <c r="I28907" s="1"/>
      <c r="J28907" s="1"/>
      <c r="K28907" s="1"/>
      <c r="L28907" s="1"/>
      <c r="M28907" s="1"/>
    </row>
    <row r="28908" spans="1:13" x14ac:dyDescent="0.25">
      <c r="A28908" t="s">
        <v>129</v>
      </c>
      <c r="B28908">
        <v>914</v>
      </c>
      <c r="C28908">
        <v>1939</v>
      </c>
      <c r="D28908">
        <v>0</v>
      </c>
      <c r="E28908">
        <v>0</v>
      </c>
      <c r="F28908" s="1"/>
      <c r="G28908" s="1"/>
      <c r="H28908" s="1"/>
      <c r="I28908" s="1"/>
      <c r="J28908" s="1"/>
      <c r="K28908" s="1"/>
      <c r="L28908" s="1"/>
      <c r="M28908" s="1"/>
    </row>
    <row r="28909" spans="1:13" x14ac:dyDescent="0.25">
      <c r="A28909" t="s">
        <v>129</v>
      </c>
      <c r="B28909">
        <v>914</v>
      </c>
      <c r="C28909">
        <v>1940</v>
      </c>
      <c r="D28909">
        <v>0</v>
      </c>
      <c r="E28909">
        <v>0</v>
      </c>
      <c r="F28909" s="1"/>
      <c r="G28909" s="1"/>
      <c r="H28909" s="1"/>
      <c r="I28909" s="1"/>
      <c r="J28909" s="1"/>
      <c r="K28909" s="1"/>
      <c r="L28909" s="1"/>
      <c r="M28909" s="1"/>
    </row>
    <row r="28910" spans="1:13" x14ac:dyDescent="0.25">
      <c r="A28910" t="s">
        <v>129</v>
      </c>
      <c r="B28910">
        <v>914</v>
      </c>
      <c r="C28910">
        <v>1941</v>
      </c>
      <c r="D28910">
        <v>0</v>
      </c>
      <c r="E28910">
        <v>0</v>
      </c>
      <c r="F28910" s="1"/>
      <c r="G28910" s="1"/>
      <c r="H28910" s="1"/>
      <c r="I28910" s="1"/>
      <c r="J28910" s="1"/>
      <c r="K28910" s="1"/>
      <c r="L28910" s="1"/>
      <c r="M28910" s="1"/>
    </row>
    <row r="28911" spans="1:13" x14ac:dyDescent="0.25">
      <c r="A28911" t="s">
        <v>129</v>
      </c>
      <c r="B28911">
        <v>914</v>
      </c>
      <c r="C28911">
        <v>1942</v>
      </c>
      <c r="D28911">
        <v>0</v>
      </c>
      <c r="E28911">
        <v>0</v>
      </c>
      <c r="F28911" s="1"/>
      <c r="G28911" s="1"/>
      <c r="H28911" s="1"/>
      <c r="I28911" s="1"/>
      <c r="J28911" s="1"/>
      <c r="K28911" s="1"/>
      <c r="L28911" s="1"/>
      <c r="M28911" s="1"/>
    </row>
    <row r="28912" spans="1:13" x14ac:dyDescent="0.25">
      <c r="A28912" t="s">
        <v>129</v>
      </c>
      <c r="B28912">
        <v>914</v>
      </c>
      <c r="C28912">
        <v>1943</v>
      </c>
      <c r="D28912">
        <v>0</v>
      </c>
      <c r="E28912">
        <v>0</v>
      </c>
      <c r="F28912" s="1"/>
      <c r="G28912" s="1"/>
      <c r="H28912" s="1"/>
      <c r="I28912" s="1"/>
      <c r="J28912" s="1"/>
      <c r="K28912" s="1"/>
      <c r="L28912" s="1"/>
      <c r="M28912" s="1"/>
    </row>
    <row r="28913" spans="1:13" x14ac:dyDescent="0.25">
      <c r="A28913" t="s">
        <v>129</v>
      </c>
      <c r="B28913">
        <v>914</v>
      </c>
      <c r="C28913">
        <v>1944</v>
      </c>
      <c r="D28913">
        <v>0</v>
      </c>
      <c r="E28913">
        <v>0</v>
      </c>
      <c r="F28913" s="1"/>
      <c r="G28913" s="1"/>
      <c r="H28913" s="1"/>
      <c r="I28913" s="1"/>
      <c r="J28913" s="1"/>
      <c r="K28913" s="1"/>
      <c r="L28913" s="1"/>
      <c r="M28913" s="1"/>
    </row>
    <row r="28914" spans="1:13" x14ac:dyDescent="0.25">
      <c r="A28914" t="s">
        <v>129</v>
      </c>
      <c r="B28914">
        <v>914</v>
      </c>
      <c r="C28914">
        <v>1945</v>
      </c>
      <c r="D28914">
        <v>0</v>
      </c>
      <c r="E28914">
        <v>0</v>
      </c>
      <c r="F28914" s="1"/>
      <c r="G28914" s="1"/>
      <c r="H28914" s="1"/>
      <c r="I28914" s="1"/>
      <c r="J28914" s="1"/>
      <c r="K28914" s="1"/>
      <c r="L28914" s="1"/>
      <c r="M28914" s="1"/>
    </row>
    <row r="28915" spans="1:13" x14ac:dyDescent="0.25">
      <c r="A28915" t="s">
        <v>129</v>
      </c>
      <c r="B28915">
        <v>914</v>
      </c>
      <c r="C28915">
        <v>1946</v>
      </c>
      <c r="D28915">
        <v>0</v>
      </c>
      <c r="E28915">
        <v>0</v>
      </c>
      <c r="F28915" s="1"/>
      <c r="G28915" s="1"/>
      <c r="H28915" s="1"/>
      <c r="I28915" s="1"/>
      <c r="J28915" s="1"/>
      <c r="K28915" s="1"/>
      <c r="L28915" s="1"/>
      <c r="M28915" s="1"/>
    </row>
    <row r="28916" spans="1:13" x14ac:dyDescent="0.25">
      <c r="A28916" t="s">
        <v>129</v>
      </c>
      <c r="B28916">
        <v>914</v>
      </c>
      <c r="C28916">
        <v>1947</v>
      </c>
      <c r="D28916">
        <v>0</v>
      </c>
      <c r="E28916">
        <v>0</v>
      </c>
      <c r="F28916" s="1"/>
      <c r="G28916" s="1"/>
      <c r="H28916" s="1"/>
      <c r="I28916" s="1"/>
      <c r="J28916" s="1"/>
      <c r="K28916" s="1"/>
      <c r="L28916" s="1"/>
      <c r="M28916" s="1"/>
    </row>
    <row r="28917" spans="1:13" x14ac:dyDescent="0.25">
      <c r="A28917" t="s">
        <v>129</v>
      </c>
      <c r="B28917">
        <v>914</v>
      </c>
      <c r="C28917">
        <v>1948</v>
      </c>
      <c r="D28917">
        <v>0</v>
      </c>
      <c r="E28917">
        <v>0</v>
      </c>
      <c r="F28917" s="1"/>
      <c r="G28917" s="1"/>
      <c r="H28917" s="1"/>
      <c r="I28917" s="1"/>
      <c r="J28917" s="1"/>
      <c r="K28917" s="1"/>
      <c r="L28917" s="1"/>
      <c r="M28917" s="1"/>
    </row>
    <row r="28918" spans="1:13" x14ac:dyDescent="0.25">
      <c r="A28918" t="s">
        <v>129</v>
      </c>
      <c r="B28918">
        <v>914</v>
      </c>
      <c r="C28918">
        <v>1949</v>
      </c>
      <c r="D28918">
        <v>0</v>
      </c>
      <c r="E28918">
        <v>0</v>
      </c>
      <c r="F28918" s="1"/>
      <c r="G28918" s="1"/>
      <c r="H28918" s="1"/>
      <c r="I28918" s="1"/>
      <c r="J28918" s="1"/>
      <c r="K28918" s="1"/>
      <c r="L28918" s="1"/>
      <c r="M28918" s="1"/>
    </row>
    <row r="28919" spans="1:13" x14ac:dyDescent="0.25">
      <c r="A28919" t="s">
        <v>129</v>
      </c>
      <c r="B28919">
        <v>914</v>
      </c>
      <c r="C28919">
        <v>1950</v>
      </c>
      <c r="D28919">
        <v>0</v>
      </c>
      <c r="E28919">
        <v>0</v>
      </c>
      <c r="F28919" s="1"/>
      <c r="G28919" s="1"/>
      <c r="H28919" s="1"/>
      <c r="I28919" s="1"/>
      <c r="J28919" s="1"/>
      <c r="K28919" s="1"/>
      <c r="L28919" s="1"/>
      <c r="M28919" s="1"/>
    </row>
    <row r="28920" spans="1:13" x14ac:dyDescent="0.25">
      <c r="A28920" t="s">
        <v>129</v>
      </c>
      <c r="B28920">
        <v>914</v>
      </c>
      <c r="C28920">
        <v>1951</v>
      </c>
      <c r="D28920">
        <v>0</v>
      </c>
      <c r="E28920">
        <v>0</v>
      </c>
      <c r="F28920" s="1"/>
      <c r="G28920" s="1"/>
      <c r="H28920" s="1"/>
      <c r="I28920" s="1"/>
      <c r="J28920" s="1"/>
      <c r="K28920" s="1"/>
      <c r="L28920" s="1"/>
      <c r="M28920" s="1">
        <v>2.6999949999999999</v>
      </c>
    </row>
    <row r="28921" spans="1:13" x14ac:dyDescent="0.25">
      <c r="A28921" t="s">
        <v>129</v>
      </c>
      <c r="B28921">
        <v>914</v>
      </c>
      <c r="C28921">
        <v>1952</v>
      </c>
      <c r="D28921">
        <v>0</v>
      </c>
      <c r="E28921">
        <v>0</v>
      </c>
      <c r="F28921" s="1"/>
      <c r="G28921" s="1"/>
      <c r="H28921" s="1"/>
      <c r="I28921" s="1"/>
      <c r="J28921" s="1"/>
      <c r="K28921" s="1"/>
      <c r="L28921" s="1"/>
      <c r="M28921" s="1">
        <v>2.6999933999999999</v>
      </c>
    </row>
    <row r="28922" spans="1:13" x14ac:dyDescent="0.25">
      <c r="A28922" t="s">
        <v>129</v>
      </c>
      <c r="B28922">
        <v>914</v>
      </c>
      <c r="C28922">
        <v>1953</v>
      </c>
      <c r="D28922">
        <v>0</v>
      </c>
      <c r="E28922">
        <v>0</v>
      </c>
      <c r="F28922" s="1"/>
      <c r="G28922" s="1"/>
      <c r="H28922" s="1"/>
      <c r="I28922" s="1"/>
      <c r="J28922" s="1"/>
      <c r="K28922" s="1"/>
      <c r="L28922" s="1"/>
      <c r="M28922" s="1">
        <v>2.6999971999999999</v>
      </c>
    </row>
    <row r="28923" spans="1:13" x14ac:dyDescent="0.25">
      <c r="A28923" t="s">
        <v>129</v>
      </c>
      <c r="B28923">
        <v>914</v>
      </c>
      <c r="C28923">
        <v>1954</v>
      </c>
      <c r="D28923">
        <v>0</v>
      </c>
      <c r="E28923">
        <v>0</v>
      </c>
      <c r="F28923" s="1"/>
      <c r="G28923" s="1"/>
      <c r="H28923" s="1"/>
      <c r="I28923" s="1"/>
      <c r="J28923" s="1"/>
      <c r="K28923" s="1"/>
      <c r="L28923" s="1"/>
      <c r="M28923" s="1">
        <v>2.6999958999999998</v>
      </c>
    </row>
    <row r="28924" spans="1:13" x14ac:dyDescent="0.25">
      <c r="A28924" t="s">
        <v>129</v>
      </c>
      <c r="B28924">
        <v>914</v>
      </c>
      <c r="C28924">
        <v>1955</v>
      </c>
      <c r="D28924">
        <v>0</v>
      </c>
      <c r="E28924">
        <v>0</v>
      </c>
      <c r="F28924" s="1"/>
      <c r="G28924" s="1"/>
      <c r="H28924" s="1"/>
      <c r="I28924" s="1"/>
      <c r="J28924" s="1"/>
      <c r="K28924" s="1"/>
      <c r="L28924" s="1"/>
      <c r="M28924" s="1">
        <v>2.6999919999999999</v>
      </c>
    </row>
    <row r="28925" spans="1:13" x14ac:dyDescent="0.25">
      <c r="A28925" t="s">
        <v>129</v>
      </c>
      <c r="B28925">
        <v>914</v>
      </c>
      <c r="C28925">
        <v>1956</v>
      </c>
      <c r="D28925">
        <v>0</v>
      </c>
      <c r="E28925">
        <v>0</v>
      </c>
      <c r="F28925" s="1"/>
      <c r="G28925" s="1"/>
      <c r="H28925" s="1"/>
      <c r="I28925" s="1"/>
      <c r="J28925" s="1"/>
      <c r="K28925" s="1"/>
      <c r="L28925" s="1"/>
      <c r="M28925" s="1">
        <v>2.6999922999999999</v>
      </c>
    </row>
    <row r="28926" spans="1:13" x14ac:dyDescent="0.25">
      <c r="A28926" t="s">
        <v>129</v>
      </c>
      <c r="B28926">
        <v>914</v>
      </c>
      <c r="C28926">
        <v>1957</v>
      </c>
      <c r="D28926">
        <v>0</v>
      </c>
      <c r="E28926">
        <v>0</v>
      </c>
      <c r="F28926" s="1"/>
      <c r="G28926" s="1"/>
      <c r="H28926" s="1"/>
      <c r="I28926" s="1"/>
      <c r="J28926" s="1"/>
      <c r="K28926" s="1"/>
      <c r="L28926" s="1"/>
      <c r="M28926" s="1">
        <v>2.6999955999999998</v>
      </c>
    </row>
    <row r="28927" spans="1:13" x14ac:dyDescent="0.25">
      <c r="A28927" t="s">
        <v>129</v>
      </c>
      <c r="B28927">
        <v>914</v>
      </c>
      <c r="C28927">
        <v>1958</v>
      </c>
      <c r="D28927">
        <v>0</v>
      </c>
      <c r="E28927">
        <v>0</v>
      </c>
      <c r="F28927" s="1"/>
      <c r="G28927" s="1"/>
      <c r="H28927" s="1"/>
      <c r="I28927" s="1"/>
      <c r="J28927" s="1"/>
      <c r="K28927" s="1"/>
      <c r="L28927" s="1"/>
      <c r="M28927" s="1">
        <v>2.6999995000000001</v>
      </c>
    </row>
    <row r="28928" spans="1:13" x14ac:dyDescent="0.25">
      <c r="A28928" t="s">
        <v>129</v>
      </c>
      <c r="B28928">
        <v>914</v>
      </c>
      <c r="C28928">
        <v>1959</v>
      </c>
      <c r="D28928">
        <v>0</v>
      </c>
      <c r="E28928">
        <v>0</v>
      </c>
      <c r="F28928" s="1"/>
      <c r="G28928" s="1"/>
      <c r="H28928" s="1"/>
      <c r="I28928" s="1"/>
      <c r="J28928" s="1"/>
      <c r="K28928" s="1"/>
      <c r="L28928" s="1"/>
      <c r="M28928" s="1">
        <v>2.6999947999999998</v>
      </c>
    </row>
    <row r="28929" spans="1:13" x14ac:dyDescent="0.25">
      <c r="A28929" t="s">
        <v>129</v>
      </c>
      <c r="B28929">
        <v>914</v>
      </c>
      <c r="C28929">
        <v>1960</v>
      </c>
      <c r="D28929">
        <v>0</v>
      </c>
      <c r="E28929">
        <v>0</v>
      </c>
      <c r="F28929" s="1"/>
      <c r="G28929" s="1"/>
      <c r="H28929" s="1"/>
      <c r="I28929" s="1"/>
      <c r="J28929" s="1"/>
      <c r="K28929" s="1"/>
      <c r="L28929" s="1"/>
      <c r="M28929" s="1">
        <v>2.6999947</v>
      </c>
    </row>
    <row r="28930" spans="1:13" x14ac:dyDescent="0.25">
      <c r="A28930" t="s">
        <v>129</v>
      </c>
      <c r="B28930">
        <v>914</v>
      </c>
      <c r="C28930">
        <v>1961</v>
      </c>
      <c r="D28930">
        <v>0</v>
      </c>
      <c r="E28930">
        <v>0</v>
      </c>
      <c r="F28930" s="1"/>
      <c r="G28930" s="1"/>
      <c r="H28930" s="1"/>
      <c r="I28930" s="1"/>
      <c r="J28930" s="1"/>
      <c r="K28930" s="1"/>
      <c r="L28930" s="1"/>
      <c r="M28930" s="1">
        <v>2.6999930000000001</v>
      </c>
    </row>
    <row r="28931" spans="1:13" x14ac:dyDescent="0.25">
      <c r="A28931" t="s">
        <v>129</v>
      </c>
      <c r="B28931">
        <v>914</v>
      </c>
      <c r="C28931">
        <v>1962</v>
      </c>
      <c r="D28931">
        <v>0</v>
      </c>
      <c r="E28931">
        <v>0</v>
      </c>
      <c r="F28931" s="1"/>
      <c r="G28931" s="1"/>
      <c r="H28931" s="1"/>
      <c r="I28931" s="1"/>
      <c r="J28931" s="1"/>
      <c r="K28931" s="1"/>
      <c r="L28931" s="1"/>
      <c r="M28931" s="1">
        <v>2.6999933999999999</v>
      </c>
    </row>
    <row r="28932" spans="1:13" x14ac:dyDescent="0.25">
      <c r="A28932" t="s">
        <v>129</v>
      </c>
      <c r="B28932">
        <v>914</v>
      </c>
      <c r="C28932">
        <v>1963</v>
      </c>
      <c r="D28932">
        <v>0</v>
      </c>
      <c r="E28932">
        <v>0</v>
      </c>
      <c r="F28932" s="1"/>
      <c r="G28932" s="1"/>
      <c r="H28932" s="1"/>
      <c r="I28932" s="1"/>
      <c r="J28932" s="1"/>
      <c r="K28932" s="1"/>
      <c r="L28932" s="1"/>
      <c r="M28932" s="1">
        <v>2.6999982999999999</v>
      </c>
    </row>
    <row r="28933" spans="1:13" x14ac:dyDescent="0.25">
      <c r="A28933" t="s">
        <v>129</v>
      </c>
      <c r="B28933">
        <v>914</v>
      </c>
      <c r="C28933">
        <v>1964</v>
      </c>
      <c r="D28933">
        <v>0</v>
      </c>
      <c r="E28933">
        <v>0</v>
      </c>
      <c r="F28933" s="1"/>
      <c r="G28933" s="1"/>
      <c r="H28933" s="1"/>
      <c r="I28933" s="1"/>
      <c r="J28933" s="1"/>
      <c r="K28933" s="1"/>
      <c r="L28933" s="1"/>
      <c r="M28933" s="1">
        <v>2.6999979999999999</v>
      </c>
    </row>
    <row r="28934" spans="1:13" x14ac:dyDescent="0.25">
      <c r="A28934" t="s">
        <v>129</v>
      </c>
      <c r="B28934">
        <v>914</v>
      </c>
      <c r="C28934">
        <v>1965</v>
      </c>
      <c r="D28934">
        <v>0</v>
      </c>
      <c r="E28934">
        <v>0</v>
      </c>
      <c r="F28934" s="1"/>
      <c r="G28934" s="1"/>
      <c r="H28934" s="1"/>
      <c r="I28934" s="1"/>
      <c r="J28934" s="1"/>
      <c r="K28934" s="1"/>
      <c r="L28934" s="1"/>
      <c r="M28934" s="1">
        <v>2.6999927000000001</v>
      </c>
    </row>
    <row r="28935" spans="1:13" x14ac:dyDescent="0.25">
      <c r="A28935" t="s">
        <v>129</v>
      </c>
      <c r="B28935">
        <v>914</v>
      </c>
      <c r="C28935">
        <v>1966</v>
      </c>
      <c r="D28935">
        <v>0</v>
      </c>
      <c r="E28935">
        <v>0</v>
      </c>
      <c r="F28935" s="1"/>
      <c r="G28935" s="1"/>
      <c r="H28935" s="1"/>
      <c r="I28935" s="1"/>
      <c r="J28935" s="1"/>
      <c r="K28935" s="1"/>
      <c r="L28935" s="1"/>
      <c r="M28935" s="1">
        <v>2.6999909</v>
      </c>
    </row>
    <row r="28936" spans="1:13" x14ac:dyDescent="0.25">
      <c r="A28936" t="s">
        <v>129</v>
      </c>
      <c r="B28936">
        <v>914</v>
      </c>
      <c r="C28936">
        <v>1967</v>
      </c>
      <c r="D28936">
        <v>0</v>
      </c>
      <c r="E28936">
        <v>0</v>
      </c>
      <c r="F28936" s="1"/>
      <c r="G28936" s="1"/>
      <c r="H28936" s="1"/>
      <c r="I28936" s="1"/>
      <c r="J28936" s="1"/>
      <c r="K28936" s="1"/>
      <c r="L28936" s="1"/>
      <c r="M28936" s="1">
        <v>2.6999985</v>
      </c>
    </row>
    <row r="28937" spans="1:13" x14ac:dyDescent="0.25">
      <c r="A28937" t="s">
        <v>129</v>
      </c>
      <c r="B28937">
        <v>914</v>
      </c>
      <c r="C28937">
        <v>1968</v>
      </c>
      <c r="D28937">
        <v>0</v>
      </c>
      <c r="E28937">
        <v>0</v>
      </c>
      <c r="F28937" s="1"/>
      <c r="G28937" s="1"/>
      <c r="H28937" s="1"/>
      <c r="I28937" s="1"/>
      <c r="J28937" s="1"/>
      <c r="K28937" s="1"/>
      <c r="L28937" s="1"/>
      <c r="M28937" s="1">
        <v>2.6999925</v>
      </c>
    </row>
    <row r="28938" spans="1:13" x14ac:dyDescent="0.25">
      <c r="A28938" t="s">
        <v>129</v>
      </c>
      <c r="B28938">
        <v>914</v>
      </c>
      <c r="C28938">
        <v>1969</v>
      </c>
      <c r="D28938">
        <v>0</v>
      </c>
      <c r="E28938">
        <v>0</v>
      </c>
      <c r="F28938" s="1"/>
      <c r="G28938" s="1"/>
      <c r="H28938" s="1"/>
      <c r="I28938" s="1"/>
      <c r="J28938" s="1"/>
      <c r="K28938" s="1"/>
      <c r="L28938" s="1"/>
      <c r="M28938" s="1">
        <v>2.6999952999999999</v>
      </c>
    </row>
    <row r="28939" spans="1:13" x14ac:dyDescent="0.25">
      <c r="A28939" t="s">
        <v>129</v>
      </c>
      <c r="B28939">
        <v>914</v>
      </c>
      <c r="C28939">
        <v>1970</v>
      </c>
      <c r="D28939">
        <v>0</v>
      </c>
      <c r="E28939">
        <v>0</v>
      </c>
      <c r="F28939" s="1"/>
      <c r="G28939" s="1"/>
      <c r="H28939" s="1"/>
      <c r="I28939" s="1"/>
      <c r="J28939" s="1"/>
      <c r="K28939" s="1"/>
      <c r="L28939" s="1"/>
      <c r="M28939" s="1">
        <v>2.6999911000000001</v>
      </c>
    </row>
    <row r="28940" spans="1:13" x14ac:dyDescent="0.25">
      <c r="A28940" t="s">
        <v>129</v>
      </c>
      <c r="B28940">
        <v>914</v>
      </c>
      <c r="C28940">
        <v>1971</v>
      </c>
      <c r="D28940">
        <v>0</v>
      </c>
      <c r="E28940">
        <v>0</v>
      </c>
      <c r="F28940" s="1"/>
      <c r="G28940" s="1"/>
      <c r="H28940" s="1"/>
      <c r="I28940" s="1"/>
      <c r="J28940" s="1"/>
      <c r="K28940" s="1"/>
      <c r="L28940" s="1"/>
      <c r="M28940" s="1">
        <v>2.6999979999999999</v>
      </c>
    </row>
    <row r="28941" spans="1:13" x14ac:dyDescent="0.25">
      <c r="A28941" t="s">
        <v>129</v>
      </c>
      <c r="B28941">
        <v>914</v>
      </c>
      <c r="C28941">
        <v>1972</v>
      </c>
      <c r="D28941">
        <v>0</v>
      </c>
      <c r="E28941">
        <v>0</v>
      </c>
      <c r="F28941" s="1"/>
      <c r="G28941" s="1"/>
      <c r="H28941" s="1"/>
      <c r="I28941" s="1"/>
      <c r="J28941" s="1"/>
      <c r="K28941" s="1"/>
      <c r="L28941" s="1"/>
      <c r="M28941" s="1">
        <v>2.6999981000000002</v>
      </c>
    </row>
    <row r="28942" spans="1:13" x14ac:dyDescent="0.25">
      <c r="A28942" t="s">
        <v>129</v>
      </c>
      <c r="B28942">
        <v>914</v>
      </c>
      <c r="C28942">
        <v>1973</v>
      </c>
      <c r="D28942">
        <v>0</v>
      </c>
      <c r="E28942">
        <v>0</v>
      </c>
      <c r="F28942" s="1"/>
      <c r="G28942" s="1"/>
      <c r="H28942" s="1"/>
      <c r="I28942" s="1"/>
      <c r="J28942" s="1"/>
      <c r="K28942" s="1"/>
      <c r="L28942" s="1"/>
      <c r="M28942" s="1">
        <v>2.6999981000000002</v>
      </c>
    </row>
    <row r="28943" spans="1:13" x14ac:dyDescent="0.25">
      <c r="A28943" t="s">
        <v>129</v>
      </c>
      <c r="B28943">
        <v>914</v>
      </c>
      <c r="C28943">
        <v>1974</v>
      </c>
      <c r="D28943">
        <v>0</v>
      </c>
      <c r="E28943">
        <v>0</v>
      </c>
      <c r="F28943" s="1"/>
      <c r="G28943" s="1"/>
      <c r="H28943" s="1"/>
      <c r="I28943" s="1"/>
      <c r="J28943" s="1"/>
      <c r="K28943" s="1"/>
      <c r="L28943" s="1"/>
      <c r="M28943" s="1">
        <v>2.6999952999999999</v>
      </c>
    </row>
    <row r="28944" spans="1:13" x14ac:dyDescent="0.25">
      <c r="A28944" t="s">
        <v>129</v>
      </c>
      <c r="B28944">
        <v>914</v>
      </c>
      <c r="C28944">
        <v>1975</v>
      </c>
      <c r="D28944">
        <v>0</v>
      </c>
      <c r="E28944">
        <v>0</v>
      </c>
      <c r="F28944" s="1"/>
      <c r="G28944" s="1"/>
      <c r="H28944" s="1"/>
      <c r="I28944" s="1"/>
      <c r="J28944" s="1"/>
      <c r="K28944" s="1"/>
      <c r="L28944" s="1"/>
      <c r="M28944" s="1">
        <v>2.6999897000000002</v>
      </c>
    </row>
    <row r="28945" spans="1:13" x14ac:dyDescent="0.25">
      <c r="A28945" t="s">
        <v>129</v>
      </c>
      <c r="B28945">
        <v>914</v>
      </c>
      <c r="C28945">
        <v>1976</v>
      </c>
      <c r="D28945">
        <v>0</v>
      </c>
      <c r="E28945">
        <v>0</v>
      </c>
      <c r="F28945" s="1"/>
      <c r="G28945" s="1"/>
      <c r="H28945" s="1"/>
      <c r="I28945" s="1"/>
      <c r="J28945" s="1"/>
      <c r="K28945" s="1"/>
      <c r="L28945" s="1"/>
      <c r="M28945" s="1">
        <v>2.6999958999999998</v>
      </c>
    </row>
    <row r="28946" spans="1:13" x14ac:dyDescent="0.25">
      <c r="A28946" t="s">
        <v>129</v>
      </c>
      <c r="B28946">
        <v>914</v>
      </c>
      <c r="C28946">
        <v>1977</v>
      </c>
      <c r="D28946">
        <v>0</v>
      </c>
      <c r="E28946">
        <v>0</v>
      </c>
      <c r="F28946" s="1"/>
      <c r="G28946" s="1"/>
      <c r="H28946" s="1"/>
      <c r="I28946" s="1"/>
      <c r="J28946" s="1"/>
      <c r="K28946" s="1"/>
      <c r="L28946" s="1"/>
      <c r="M28946" s="1">
        <v>2.6999908000000001</v>
      </c>
    </row>
    <row r="28947" spans="1:13" x14ac:dyDescent="0.25">
      <c r="A28947" t="s">
        <v>129</v>
      </c>
      <c r="B28947">
        <v>914</v>
      </c>
      <c r="C28947">
        <v>1978</v>
      </c>
      <c r="D28947">
        <v>0</v>
      </c>
      <c r="E28947">
        <v>0</v>
      </c>
      <c r="F28947" s="1"/>
      <c r="G28947" s="1"/>
      <c r="H28947" s="1"/>
      <c r="I28947" s="1"/>
      <c r="J28947" s="1"/>
      <c r="K28947" s="1"/>
      <c r="L28947" s="1"/>
      <c r="M28947" s="1">
        <v>2.6999719</v>
      </c>
    </row>
    <row r="28948" spans="1:13" x14ac:dyDescent="0.25">
      <c r="A28948" t="s">
        <v>129</v>
      </c>
      <c r="B28948">
        <v>914</v>
      </c>
      <c r="C28948">
        <v>1979</v>
      </c>
      <c r="D28948">
        <v>0</v>
      </c>
      <c r="E28948">
        <v>0</v>
      </c>
      <c r="F28948" s="1"/>
      <c r="G28948" s="1"/>
      <c r="H28948" s="1"/>
      <c r="I28948" s="1"/>
      <c r="J28948" s="1"/>
      <c r="K28948" s="1"/>
      <c r="L28948" s="1"/>
      <c r="M28948" s="1">
        <v>2.7000310000000001</v>
      </c>
    </row>
    <row r="28949" spans="1:13" x14ac:dyDescent="0.25">
      <c r="A28949" t="s">
        <v>129</v>
      </c>
      <c r="B28949">
        <v>914</v>
      </c>
      <c r="C28949">
        <v>1980</v>
      </c>
      <c r="D28949">
        <v>0</v>
      </c>
      <c r="E28949">
        <v>0</v>
      </c>
      <c r="F28949" s="1"/>
      <c r="G28949" s="1"/>
      <c r="H28949" s="1"/>
      <c r="I28949" s="1"/>
      <c r="J28949" s="1"/>
      <c r="K28949" s="1"/>
      <c r="L28949" s="1"/>
      <c r="M28949" s="1">
        <v>2.6840046000000002</v>
      </c>
    </row>
    <row r="28950" spans="1:13" x14ac:dyDescent="0.25">
      <c r="A28950" t="s">
        <v>129</v>
      </c>
      <c r="B28950">
        <v>914</v>
      </c>
      <c r="C28950">
        <v>1981</v>
      </c>
      <c r="D28950">
        <v>0</v>
      </c>
      <c r="E28950">
        <v>0</v>
      </c>
      <c r="F28950" s="1"/>
      <c r="G28950" s="1"/>
      <c r="H28950" s="1"/>
      <c r="I28950" s="1"/>
      <c r="J28950" s="1"/>
      <c r="K28950" s="1"/>
      <c r="L28950" s="1"/>
      <c r="M28950" s="1">
        <v>5.7</v>
      </c>
    </row>
    <row r="28951" spans="1:13" x14ac:dyDescent="0.25">
      <c r="A28951" t="s">
        <v>129</v>
      </c>
      <c r="B28951">
        <v>914</v>
      </c>
      <c r="C28951">
        <v>1982</v>
      </c>
      <c r="D28951">
        <v>0</v>
      </c>
      <c r="E28951">
        <v>0</v>
      </c>
      <c r="F28951" s="1"/>
      <c r="G28951" s="1"/>
      <c r="H28951" s="1"/>
      <c r="I28951" s="1"/>
      <c r="J28951" s="1"/>
      <c r="K28951" s="1"/>
      <c r="L28951" s="1"/>
      <c r="M28951" s="1">
        <v>2.9</v>
      </c>
    </row>
    <row r="28952" spans="1:13" x14ac:dyDescent="0.25">
      <c r="A28952" t="s">
        <v>129</v>
      </c>
      <c r="B28952">
        <v>914</v>
      </c>
      <c r="C28952">
        <v>1983</v>
      </c>
      <c r="D28952">
        <v>0</v>
      </c>
      <c r="E28952">
        <v>0</v>
      </c>
      <c r="F28952" s="1"/>
      <c r="G28952" s="1"/>
      <c r="H28952" s="1"/>
      <c r="I28952" s="1"/>
      <c r="J28952" s="1"/>
      <c r="K28952" s="1"/>
      <c r="L28952" s="1"/>
      <c r="M28952" s="1">
        <v>1.1000000000000001</v>
      </c>
    </row>
    <row r="28953" spans="1:13" x14ac:dyDescent="0.25">
      <c r="A28953" t="s">
        <v>129</v>
      </c>
      <c r="B28953">
        <v>914</v>
      </c>
      <c r="C28953">
        <v>1984</v>
      </c>
      <c r="D28953">
        <v>0</v>
      </c>
      <c r="E28953">
        <v>0</v>
      </c>
      <c r="F28953" s="1"/>
      <c r="G28953" s="1"/>
      <c r="H28953" s="1"/>
      <c r="I28953" s="1"/>
      <c r="J28953" s="1"/>
      <c r="K28953" s="1"/>
      <c r="L28953" s="1"/>
      <c r="M28953" s="1">
        <v>2</v>
      </c>
    </row>
    <row r="28954" spans="1:13" x14ac:dyDescent="0.25">
      <c r="A28954" t="s">
        <v>129</v>
      </c>
      <c r="B28954">
        <v>914</v>
      </c>
      <c r="C28954">
        <v>1985</v>
      </c>
      <c r="D28954">
        <v>0</v>
      </c>
      <c r="E28954">
        <v>0</v>
      </c>
      <c r="F28954" s="1"/>
      <c r="G28954" s="1"/>
      <c r="H28954" s="1"/>
      <c r="I28954" s="1"/>
      <c r="J28954" s="1"/>
      <c r="K28954" s="1"/>
      <c r="L28954" s="1"/>
      <c r="M28954" s="1">
        <v>-1.5</v>
      </c>
    </row>
    <row r="28955" spans="1:13" x14ac:dyDescent="0.25">
      <c r="A28955" t="s">
        <v>129</v>
      </c>
      <c r="B28955">
        <v>914</v>
      </c>
      <c r="C28955">
        <v>1986</v>
      </c>
      <c r="D28955">
        <v>0</v>
      </c>
      <c r="E28955">
        <v>0</v>
      </c>
      <c r="F28955" s="1"/>
      <c r="G28955" s="1"/>
      <c r="H28955" s="1"/>
      <c r="I28955" s="1"/>
      <c r="J28955" s="1"/>
      <c r="K28955" s="1"/>
      <c r="L28955" s="1"/>
      <c r="M28955" s="1">
        <v>5.6</v>
      </c>
    </row>
    <row r="28956" spans="1:13" x14ac:dyDescent="0.25">
      <c r="A28956" t="s">
        <v>129</v>
      </c>
      <c r="B28956">
        <v>914</v>
      </c>
      <c r="C28956">
        <v>1987</v>
      </c>
      <c r="D28956">
        <v>0</v>
      </c>
      <c r="E28956">
        <v>0</v>
      </c>
      <c r="F28956" s="1"/>
      <c r="G28956" s="1"/>
      <c r="H28956" s="1"/>
      <c r="I28956" s="1"/>
      <c r="J28956" s="1"/>
      <c r="K28956" s="1"/>
      <c r="L28956" s="1"/>
      <c r="M28956" s="1">
        <v>-0.8</v>
      </c>
    </row>
    <row r="28957" spans="1:13" x14ac:dyDescent="0.25">
      <c r="A28957" t="s">
        <v>129</v>
      </c>
      <c r="B28957">
        <v>914</v>
      </c>
      <c r="C28957">
        <v>1988</v>
      </c>
      <c r="D28957">
        <v>0</v>
      </c>
      <c r="E28957">
        <v>0</v>
      </c>
      <c r="F28957" s="1"/>
      <c r="G28957" s="1"/>
      <c r="H28957" s="1"/>
      <c r="I28957" s="1"/>
      <c r="J28957" s="1"/>
      <c r="K28957" s="1"/>
      <c r="L28957" s="1"/>
      <c r="M28957" s="1">
        <v>-1.4</v>
      </c>
    </row>
    <row r="28958" spans="1:13" x14ac:dyDescent="0.25">
      <c r="A28958" t="s">
        <v>129</v>
      </c>
      <c r="B28958">
        <v>914</v>
      </c>
      <c r="C28958">
        <v>1989</v>
      </c>
      <c r="D28958">
        <v>0</v>
      </c>
      <c r="E28958">
        <v>0</v>
      </c>
      <c r="F28958" s="1"/>
      <c r="G28958" s="1"/>
      <c r="H28958" s="1"/>
      <c r="I28958" s="1"/>
      <c r="J28958" s="1"/>
      <c r="K28958" s="1"/>
      <c r="L28958" s="1"/>
      <c r="M28958" s="1">
        <v>9.8000000000000007</v>
      </c>
    </row>
    <row r="28959" spans="1:13" x14ac:dyDescent="0.25">
      <c r="A28959" t="s">
        <v>129</v>
      </c>
      <c r="B28959">
        <v>914</v>
      </c>
      <c r="C28959">
        <v>1990</v>
      </c>
      <c r="D28959">
        <v>0</v>
      </c>
      <c r="E28959">
        <v>0</v>
      </c>
      <c r="F28959" s="1"/>
      <c r="G28959" s="1"/>
      <c r="H28959" s="1"/>
      <c r="I28959" s="1"/>
      <c r="J28959" s="1"/>
      <c r="K28959" s="1"/>
      <c r="L28959" s="1"/>
      <c r="M28959" s="1">
        <v>-10</v>
      </c>
    </row>
    <row r="28960" spans="1:13" x14ac:dyDescent="0.25">
      <c r="A28960" t="s">
        <v>129</v>
      </c>
      <c r="B28960">
        <v>914</v>
      </c>
      <c r="C28960">
        <v>1991</v>
      </c>
      <c r="D28960">
        <v>0</v>
      </c>
      <c r="E28960">
        <v>0</v>
      </c>
      <c r="F28960" s="1"/>
      <c r="G28960" s="1"/>
      <c r="H28960" s="1"/>
      <c r="I28960" s="1"/>
      <c r="J28960" s="1"/>
      <c r="K28960" s="1"/>
      <c r="L28960" s="1"/>
      <c r="M28960" s="1">
        <v>-28</v>
      </c>
    </row>
    <row r="28961" spans="1:13" x14ac:dyDescent="0.25">
      <c r="A28961" t="s">
        <v>129</v>
      </c>
      <c r="B28961">
        <v>914</v>
      </c>
      <c r="C28961">
        <v>1992</v>
      </c>
      <c r="D28961">
        <v>0</v>
      </c>
      <c r="E28961">
        <v>0</v>
      </c>
      <c r="F28961" s="1"/>
      <c r="G28961" s="1"/>
      <c r="H28961" s="1"/>
      <c r="I28961" s="1"/>
      <c r="J28961" s="1"/>
      <c r="K28961" s="1"/>
      <c r="L28961" s="1"/>
      <c r="M28961" s="1">
        <v>-7.2</v>
      </c>
    </row>
    <row r="28962" spans="1:13" x14ac:dyDescent="0.25">
      <c r="A28962" t="s">
        <v>129</v>
      </c>
      <c r="B28962">
        <v>914</v>
      </c>
      <c r="C28962">
        <v>1993</v>
      </c>
      <c r="D28962">
        <v>0</v>
      </c>
      <c r="E28962">
        <v>0</v>
      </c>
      <c r="F28962" s="1"/>
      <c r="G28962" s="1"/>
      <c r="H28962" s="1"/>
      <c r="I28962" s="1"/>
      <c r="J28962" s="1"/>
      <c r="K28962" s="1"/>
      <c r="L28962" s="1"/>
      <c r="M28962" s="1">
        <v>9.5999970999999995</v>
      </c>
    </row>
    <row r="28963" spans="1:13" x14ac:dyDescent="0.25">
      <c r="A28963" t="s">
        <v>129</v>
      </c>
      <c r="B28963">
        <v>914</v>
      </c>
      <c r="C28963">
        <v>1994</v>
      </c>
      <c r="D28963">
        <v>0</v>
      </c>
      <c r="E28963">
        <v>0</v>
      </c>
      <c r="F28963" s="1"/>
      <c r="G28963" s="1"/>
      <c r="H28963" s="1"/>
      <c r="I28963" s="1"/>
      <c r="J28963" s="1"/>
      <c r="K28963" s="1"/>
      <c r="L28963" s="1"/>
      <c r="M28963" s="1">
        <v>9.4</v>
      </c>
    </row>
    <row r="28964" spans="1:13" x14ac:dyDescent="0.25">
      <c r="A28964" t="s">
        <v>129</v>
      </c>
      <c r="B28964">
        <v>914</v>
      </c>
      <c r="C28964">
        <v>1995</v>
      </c>
      <c r="D28964">
        <v>0</v>
      </c>
      <c r="E28964">
        <v>0</v>
      </c>
      <c r="F28964" s="1"/>
      <c r="G28964" s="1"/>
      <c r="H28964" s="1"/>
      <c r="I28964" s="1"/>
      <c r="J28964" s="1"/>
      <c r="K28964" s="1"/>
      <c r="L28964" s="1"/>
      <c r="M28964" s="1">
        <v>8.9</v>
      </c>
    </row>
    <row r="28965" spans="1:13" x14ac:dyDescent="0.25">
      <c r="A28965" t="s">
        <v>129</v>
      </c>
      <c r="B28965">
        <v>914</v>
      </c>
      <c r="C28965">
        <v>1996</v>
      </c>
      <c r="D28965">
        <v>0</v>
      </c>
      <c r="E28965">
        <v>0</v>
      </c>
      <c r="F28965" s="1"/>
      <c r="G28965" s="1"/>
      <c r="H28965" s="1"/>
      <c r="I28965" s="1"/>
      <c r="J28965" s="1"/>
      <c r="K28965" s="1"/>
      <c r="L28965" s="1"/>
      <c r="M28965" s="1">
        <v>9.1000001000000008</v>
      </c>
    </row>
    <row r="28966" spans="1:13" x14ac:dyDescent="0.25">
      <c r="A28966" t="s">
        <v>129</v>
      </c>
      <c r="B28966">
        <v>914</v>
      </c>
      <c r="C28966">
        <v>1997</v>
      </c>
      <c r="D28966">
        <v>1</v>
      </c>
      <c r="E28966">
        <v>1</v>
      </c>
      <c r="F28966" s="1">
        <v>18.397818004712601</v>
      </c>
      <c r="G28966" s="1">
        <v>30.2998629079392</v>
      </c>
      <c r="H28966" s="1">
        <v>5.4781060636646997</v>
      </c>
      <c r="I28966" s="1">
        <v>24.8217568442745</v>
      </c>
      <c r="J28966" s="1">
        <v>-6.4239388395618988</v>
      </c>
      <c r="K28966" s="1">
        <v>72.194231890495104</v>
      </c>
      <c r="L28966" s="1"/>
      <c r="M28966" s="1">
        <v>-10.924201</v>
      </c>
    </row>
    <row r="28967" spans="1:13" x14ac:dyDescent="0.25">
      <c r="A28967" t="s">
        <v>129</v>
      </c>
      <c r="B28967">
        <v>914</v>
      </c>
      <c r="C28967">
        <v>1998</v>
      </c>
      <c r="D28967">
        <v>1</v>
      </c>
      <c r="E28967">
        <v>1</v>
      </c>
      <c r="F28967" s="1">
        <v>26.825738721636402</v>
      </c>
      <c r="G28967" s="1">
        <v>36.751295197357997</v>
      </c>
      <c r="H28967" s="1">
        <v>9.0628303578923699</v>
      </c>
      <c r="I28967" s="1">
        <v>27.688464839465627</v>
      </c>
      <c r="J28967" s="1">
        <v>-0.86272611782922581</v>
      </c>
      <c r="K28967" s="1">
        <v>71.183683294555195</v>
      </c>
      <c r="L28967" s="1"/>
      <c r="M28967" s="1">
        <v>8.8293491999999993</v>
      </c>
    </row>
    <row r="28968" spans="1:13" x14ac:dyDescent="0.25">
      <c r="A28968" t="s">
        <v>129</v>
      </c>
      <c r="B28968">
        <v>914</v>
      </c>
      <c r="C28968">
        <v>1999</v>
      </c>
      <c r="D28968">
        <v>1</v>
      </c>
      <c r="E28968">
        <v>1</v>
      </c>
      <c r="F28968" s="1">
        <v>28.2660742945523</v>
      </c>
      <c r="G28968" s="1">
        <v>37.1075022360952</v>
      </c>
      <c r="H28968" s="1">
        <v>7.71288524363825</v>
      </c>
      <c r="I28968" s="1">
        <v>29.39461699245695</v>
      </c>
      <c r="J28968" s="1">
        <v>-1.1285426979046491</v>
      </c>
      <c r="K28968" s="1">
        <v>68.182641917337904</v>
      </c>
      <c r="L28968" s="1"/>
      <c r="M28968" s="1">
        <v>12.890712000000001</v>
      </c>
    </row>
    <row r="28969" spans="1:13" x14ac:dyDescent="0.25">
      <c r="A28969" t="s">
        <v>129</v>
      </c>
      <c r="B28969">
        <v>914</v>
      </c>
      <c r="C28969">
        <v>2000</v>
      </c>
      <c r="D28969">
        <v>1</v>
      </c>
      <c r="E28969">
        <v>1</v>
      </c>
      <c r="F28969" s="1">
        <v>26.065934252579702</v>
      </c>
      <c r="G28969" s="1">
        <v>33.837998385001001</v>
      </c>
      <c r="H28969" s="1">
        <v>5.9003781752869298</v>
      </c>
      <c r="I28969" s="1">
        <v>27.937620209714069</v>
      </c>
      <c r="J28969" s="1">
        <v>-1.8716859571343676</v>
      </c>
      <c r="K28969" s="1">
        <v>63.768683584618799</v>
      </c>
      <c r="L28969" s="1"/>
      <c r="M28969" s="1">
        <v>6.9462884999999996</v>
      </c>
    </row>
    <row r="28970" spans="1:13" x14ac:dyDescent="0.25">
      <c r="A28970" t="s">
        <v>129</v>
      </c>
      <c r="B28970">
        <v>914</v>
      </c>
      <c r="C28970">
        <v>2001</v>
      </c>
      <c r="D28970">
        <v>1</v>
      </c>
      <c r="E28970">
        <v>1</v>
      </c>
      <c r="F28970" s="1">
        <v>25.8478419376302</v>
      </c>
      <c r="G28970" s="1">
        <v>32.685007847745602</v>
      </c>
      <c r="H28970" s="1">
        <v>4.19195543129395</v>
      </c>
      <c r="I28970" s="1">
        <v>28.493052416451654</v>
      </c>
      <c r="J28970" s="1">
        <v>-2.6452104788214541</v>
      </c>
      <c r="K28970" s="1">
        <v>60.612781949543297</v>
      </c>
      <c r="L28970" s="1"/>
      <c r="M28970" s="1">
        <v>8.2932915999999999</v>
      </c>
    </row>
    <row r="28971" spans="1:13" x14ac:dyDescent="0.25">
      <c r="A28971" t="s">
        <v>129</v>
      </c>
      <c r="B28971">
        <v>914</v>
      </c>
      <c r="C28971">
        <v>2002</v>
      </c>
      <c r="D28971">
        <v>1</v>
      </c>
      <c r="E28971">
        <v>1</v>
      </c>
      <c r="F28971" s="1">
        <v>25.322974574688601</v>
      </c>
      <c r="G28971" s="1">
        <v>31.534585368799299</v>
      </c>
      <c r="H28971" s="1">
        <v>4.05612485164015</v>
      </c>
      <c r="I28971" s="1">
        <v>27.478460517159149</v>
      </c>
      <c r="J28971" s="1">
        <v>-2.1554859424705484</v>
      </c>
      <c r="K28971" s="1">
        <v>64.096915584775701</v>
      </c>
      <c r="L28971" s="1"/>
      <c r="M28971" s="1">
        <v>4.5365684000000002</v>
      </c>
    </row>
    <row r="28972" spans="1:13" x14ac:dyDescent="0.25">
      <c r="A28972" t="s">
        <v>129</v>
      </c>
      <c r="B28972">
        <v>914</v>
      </c>
      <c r="C28972">
        <v>2003</v>
      </c>
      <c r="D28972">
        <v>1</v>
      </c>
      <c r="E28972">
        <v>1</v>
      </c>
      <c r="F28972" s="1">
        <v>24.673854394414199</v>
      </c>
      <c r="G28972" s="1">
        <v>29.6799635100686</v>
      </c>
      <c r="H28972" s="1">
        <v>4.4004823278611296</v>
      </c>
      <c r="I28972" s="1">
        <v>25.279481182207469</v>
      </c>
      <c r="J28972" s="1">
        <v>-0.60562678779326973</v>
      </c>
      <c r="K28972" s="1">
        <v>60.244561525715099</v>
      </c>
      <c r="L28972" s="1"/>
      <c r="M28972" s="1">
        <v>5.5286299000000003</v>
      </c>
    </row>
    <row r="28973" spans="1:13" x14ac:dyDescent="0.25">
      <c r="A28973" t="s">
        <v>129</v>
      </c>
      <c r="B28973">
        <v>914</v>
      </c>
      <c r="C28973">
        <v>2004</v>
      </c>
      <c r="D28973">
        <v>1</v>
      </c>
      <c r="E28973">
        <v>1</v>
      </c>
      <c r="F28973" s="1">
        <v>24.992064441951499</v>
      </c>
      <c r="G28973" s="1">
        <v>30.154812568209</v>
      </c>
      <c r="H28973" s="1">
        <v>3.85314935461138</v>
      </c>
      <c r="I28973" s="1">
        <v>26.301663213597621</v>
      </c>
      <c r="J28973" s="1">
        <v>-1.3095987716461224</v>
      </c>
      <c r="K28973" s="1">
        <v>57.474270857967397</v>
      </c>
      <c r="L28973" s="1"/>
      <c r="M28973" s="1">
        <v>5.5148009</v>
      </c>
    </row>
    <row r="28974" spans="1:13" x14ac:dyDescent="0.25">
      <c r="A28974" t="s">
        <v>129</v>
      </c>
      <c r="B28974">
        <v>914</v>
      </c>
      <c r="C28974">
        <v>2005</v>
      </c>
      <c r="D28974">
        <v>1</v>
      </c>
      <c r="E28974">
        <v>1</v>
      </c>
      <c r="F28974" s="1">
        <v>25.434207675650399</v>
      </c>
      <c r="G28974" s="1">
        <v>28.891995630169699</v>
      </c>
      <c r="H28974" s="1">
        <v>3.2367703480573402</v>
      </c>
      <c r="I28974" s="1">
        <v>25.655225282112358</v>
      </c>
      <c r="J28974" s="1">
        <v>-0.22101760646195956</v>
      </c>
      <c r="K28974" s="1">
        <v>58.203358974968403</v>
      </c>
      <c r="L28974" s="1"/>
      <c r="M28974" s="1">
        <v>5.5264721999999997</v>
      </c>
    </row>
    <row r="28975" spans="1:13" x14ac:dyDescent="0.25">
      <c r="A28975" t="s">
        <v>129</v>
      </c>
      <c r="B28975">
        <v>914</v>
      </c>
      <c r="C28975">
        <v>2006</v>
      </c>
      <c r="D28975">
        <v>1</v>
      </c>
      <c r="E28975">
        <v>1</v>
      </c>
      <c r="F28975" s="1">
        <v>25.928000000150799</v>
      </c>
      <c r="G28975" s="1">
        <v>29.191216216277201</v>
      </c>
      <c r="H28975" s="1">
        <v>2.8651966484676601</v>
      </c>
      <c r="I28975" s="1">
        <v>26.326019567809542</v>
      </c>
      <c r="J28975" s="1">
        <v>-0.3980195676587428</v>
      </c>
      <c r="K28975" s="1">
        <v>56.688106236071398</v>
      </c>
      <c r="L28975" s="1"/>
      <c r="M28975" s="1">
        <v>5.9025838000000004</v>
      </c>
    </row>
    <row r="28976" spans="1:13" x14ac:dyDescent="0.25">
      <c r="A28976" t="s">
        <v>129</v>
      </c>
      <c r="B28976">
        <v>914</v>
      </c>
      <c r="C28976">
        <v>2007</v>
      </c>
      <c r="D28976">
        <v>1</v>
      </c>
      <c r="E28976">
        <v>1</v>
      </c>
      <c r="F28976" s="1">
        <v>26.129876305677101</v>
      </c>
      <c r="G28976" s="1">
        <v>29.3090131606223</v>
      </c>
      <c r="H28976" s="1">
        <v>2.6440640762403702</v>
      </c>
      <c r="I28976" s="1">
        <v>26.664949084381931</v>
      </c>
      <c r="J28976" s="1">
        <v>-0.53507277870482994</v>
      </c>
      <c r="K28976" s="1">
        <v>53.550303231778301</v>
      </c>
      <c r="L28976" s="1"/>
      <c r="M28976" s="1">
        <v>5.9832451999999998</v>
      </c>
    </row>
    <row r="28977" spans="1:13" x14ac:dyDescent="0.25">
      <c r="A28977" t="s">
        <v>129</v>
      </c>
      <c r="B28977">
        <v>914</v>
      </c>
      <c r="C28977">
        <v>2008</v>
      </c>
      <c r="D28977">
        <v>1</v>
      </c>
      <c r="E28977">
        <v>1</v>
      </c>
      <c r="F28977" s="1">
        <v>26.842287000476599</v>
      </c>
      <c r="G28977" s="1">
        <v>31.726485091069499</v>
      </c>
      <c r="H28977" s="1">
        <v>2.89694245262094</v>
      </c>
      <c r="I28977" s="1">
        <v>28.829542638448558</v>
      </c>
      <c r="J28977" s="1">
        <v>-1.987255637971959</v>
      </c>
      <c r="K28977" s="1">
        <v>55.139805550616003</v>
      </c>
      <c r="L28977" s="1"/>
      <c r="M28977" s="1">
        <v>7.5000897999999996</v>
      </c>
    </row>
    <row r="28978" spans="1:13" x14ac:dyDescent="0.25">
      <c r="A28978" t="s">
        <v>129</v>
      </c>
      <c r="B28978">
        <v>914</v>
      </c>
      <c r="C28978">
        <v>2009</v>
      </c>
      <c r="D28978">
        <v>1</v>
      </c>
      <c r="E28978">
        <v>1</v>
      </c>
      <c r="F28978" s="1">
        <v>26.092999838177501</v>
      </c>
      <c r="G28978" s="1">
        <v>32.679478072522201</v>
      </c>
      <c r="H28978" s="1">
        <v>3.1733677875275199</v>
      </c>
      <c r="I28978" s="1">
        <v>29.50611028499468</v>
      </c>
      <c r="J28978" s="1">
        <v>-3.4131104468171785</v>
      </c>
      <c r="K28978" s="1">
        <v>59.666482966936996</v>
      </c>
      <c r="L28978" s="1"/>
      <c r="M28978" s="1">
        <v>3.3542784999999999</v>
      </c>
    </row>
    <row r="28979" spans="1:13" x14ac:dyDescent="0.25">
      <c r="A28979" t="s">
        <v>129</v>
      </c>
      <c r="B28979">
        <v>914</v>
      </c>
      <c r="C28979">
        <v>2010</v>
      </c>
      <c r="D28979">
        <v>1</v>
      </c>
      <c r="E28979">
        <v>1</v>
      </c>
      <c r="F28979" s="1">
        <v>25.866526902005099</v>
      </c>
      <c r="G28979" s="1">
        <v>29.386648760907999</v>
      </c>
      <c r="H28979" s="1">
        <v>3.3561232398606</v>
      </c>
      <c r="I28979" s="1">
        <v>26.030525521047398</v>
      </c>
      <c r="J28979" s="1">
        <v>-0.16399861904229951</v>
      </c>
      <c r="K28979" s="1">
        <v>57.7195522335943</v>
      </c>
      <c r="L28979" s="1"/>
      <c r="M28979" s="1">
        <v>3.7068968</v>
      </c>
    </row>
    <row r="28980" spans="1:13" x14ac:dyDescent="0.25">
      <c r="A28980" t="s">
        <v>129</v>
      </c>
      <c r="B28980">
        <v>914</v>
      </c>
      <c r="C28980">
        <v>2011</v>
      </c>
      <c r="D28980">
        <v>1</v>
      </c>
      <c r="E28980">
        <v>1</v>
      </c>
      <c r="F28980" s="1">
        <v>25.4069569375905</v>
      </c>
      <c r="G28980" s="1">
        <v>28.9232688906718</v>
      </c>
      <c r="H28980" s="1">
        <v>3.1617898379009599</v>
      </c>
      <c r="I28980" s="1">
        <v>25.761479052770838</v>
      </c>
      <c r="J28980" s="1">
        <v>-0.35452211518033749</v>
      </c>
      <c r="K28980" s="1">
        <v>59.412626469737603</v>
      </c>
      <c r="L28980" s="1"/>
      <c r="M28980" s="1">
        <v>2.5454048999999999</v>
      </c>
    </row>
    <row r="28981" spans="1:13" x14ac:dyDescent="0.25">
      <c r="A28981" t="s">
        <v>129</v>
      </c>
      <c r="B28981">
        <v>914</v>
      </c>
      <c r="C28981">
        <v>2012</v>
      </c>
      <c r="D28981">
        <v>1</v>
      </c>
      <c r="E28981">
        <v>1</v>
      </c>
      <c r="F28981" s="1">
        <v>24.788503595526201</v>
      </c>
      <c r="G28981" s="1">
        <v>28.229103978380699</v>
      </c>
      <c r="H28981" s="1">
        <v>3.1135547601031099</v>
      </c>
      <c r="I28981" s="1">
        <v>25.115549218277589</v>
      </c>
      <c r="J28981" s="1">
        <v>-0.32704562275138827</v>
      </c>
      <c r="K28981" s="1">
        <v>62.144467068472999</v>
      </c>
      <c r="L28981" s="1"/>
      <c r="M28981" s="1">
        <v>1.4175257999999999</v>
      </c>
    </row>
    <row r="28982" spans="1:13" x14ac:dyDescent="0.25">
      <c r="A28982" t="s">
        <v>129</v>
      </c>
      <c r="B28982">
        <v>914</v>
      </c>
      <c r="C28982">
        <v>2013</v>
      </c>
      <c r="D28982">
        <v>1</v>
      </c>
      <c r="E28982">
        <v>1</v>
      </c>
      <c r="F28982" s="1">
        <v>23.977494757087801</v>
      </c>
      <c r="G28982" s="1">
        <v>29.192713640096201</v>
      </c>
      <c r="H28982" s="1">
        <v>3.2098748483155202</v>
      </c>
      <c r="I28982" s="1">
        <v>25.982838791780679</v>
      </c>
      <c r="J28982" s="1">
        <v>-2.0053440346928788</v>
      </c>
      <c r="K28982" s="1">
        <v>70.391063141002107</v>
      </c>
      <c r="L28982" s="1"/>
      <c r="M28982" s="1">
        <v>1.0019879</v>
      </c>
    </row>
    <row r="28983" spans="1:13" x14ac:dyDescent="0.25">
      <c r="A28983" t="s">
        <v>129</v>
      </c>
      <c r="B28983">
        <v>914</v>
      </c>
      <c r="C28983">
        <v>2014</v>
      </c>
      <c r="D28983">
        <v>1</v>
      </c>
      <c r="E28983">
        <v>1</v>
      </c>
      <c r="F28983" s="1">
        <v>26.271610666123902</v>
      </c>
      <c r="G28983" s="1">
        <v>31.729154820864402</v>
      </c>
      <c r="H28983" s="1">
        <v>2.87213266109495</v>
      </c>
      <c r="I28983" s="1">
        <v>28.85702215976945</v>
      </c>
      <c r="J28983" s="1">
        <v>-2.5854114936455481</v>
      </c>
      <c r="K28983" s="1">
        <v>71.992299832044594</v>
      </c>
      <c r="L28983" s="1"/>
      <c r="M28983" s="1">
        <v>1.7744868</v>
      </c>
    </row>
    <row r="28984" spans="1:13" x14ac:dyDescent="0.25">
      <c r="A28984" t="s">
        <v>129</v>
      </c>
      <c r="B28984">
        <v>914</v>
      </c>
      <c r="C28984">
        <v>2015</v>
      </c>
      <c r="D28984">
        <v>1</v>
      </c>
      <c r="E28984">
        <v>1</v>
      </c>
      <c r="F28984" s="1">
        <v>26.439994029170201</v>
      </c>
      <c r="G28984" s="1">
        <v>30.757804662268502</v>
      </c>
      <c r="H28984" s="1">
        <v>2.6941940045994799</v>
      </c>
      <c r="I28984" s="1">
        <v>28.06361065766902</v>
      </c>
      <c r="J28984" s="1">
        <v>-1.6236166284988194</v>
      </c>
      <c r="K28984" s="1">
        <v>73.716335603187801</v>
      </c>
      <c r="L28984" s="1"/>
      <c r="M28984" s="1">
        <v>2.2188517999999999</v>
      </c>
    </row>
    <row r="28985" spans="1:13" x14ac:dyDescent="0.25">
      <c r="A28985" t="s">
        <v>129</v>
      </c>
      <c r="B28985">
        <v>914</v>
      </c>
      <c r="C28985">
        <v>2016</v>
      </c>
      <c r="D28985">
        <v>1</v>
      </c>
      <c r="E28985">
        <v>1</v>
      </c>
      <c r="F28985" s="1">
        <v>27.6418858310067</v>
      </c>
      <c r="G28985" s="1">
        <v>29.1394757445461</v>
      </c>
      <c r="H28985" s="1">
        <v>2.46244576654883</v>
      </c>
      <c r="I28985" s="1">
        <v>26.677029977997272</v>
      </c>
      <c r="J28985" s="1">
        <v>0.96485585300942844</v>
      </c>
      <c r="K28985" s="1">
        <v>73.324409751276406</v>
      </c>
      <c r="L28985" s="1"/>
      <c r="M28985" s="1">
        <v>3.3149926999999999</v>
      </c>
    </row>
    <row r="28986" spans="1:13" x14ac:dyDescent="0.25">
      <c r="A28986" t="s">
        <v>129</v>
      </c>
      <c r="B28986">
        <v>914</v>
      </c>
      <c r="C28986">
        <v>2017</v>
      </c>
      <c r="D28986">
        <v>1</v>
      </c>
      <c r="E28986">
        <v>1</v>
      </c>
      <c r="F28986" s="1">
        <v>27.756015514261801</v>
      </c>
      <c r="G28986" s="1">
        <v>29.161569541994901</v>
      </c>
      <c r="H28986" s="1">
        <v>2.0574515846136499</v>
      </c>
      <c r="I28986" s="1">
        <v>27.104117957381252</v>
      </c>
      <c r="J28986" s="1">
        <v>0.65189755688054873</v>
      </c>
      <c r="K28986" s="1">
        <v>71.894782870674604</v>
      </c>
      <c r="L28986" s="1"/>
      <c r="M28986" s="1">
        <v>3.8021969000000002</v>
      </c>
    </row>
    <row r="28987" spans="1:13" x14ac:dyDescent="0.25">
      <c r="A28987" t="s">
        <v>129</v>
      </c>
      <c r="B28987">
        <v>914</v>
      </c>
      <c r="C28987">
        <v>2018</v>
      </c>
      <c r="D28987">
        <v>1</v>
      </c>
      <c r="E28987">
        <v>1</v>
      </c>
      <c r="F28987" s="1">
        <v>27.456516779213199</v>
      </c>
      <c r="G28987" s="1">
        <v>29.0768711638326</v>
      </c>
      <c r="H28987" s="1">
        <v>2.2308736749743301</v>
      </c>
      <c r="I28987" s="1">
        <v>26.84599748885827</v>
      </c>
      <c r="J28987" s="1">
        <v>0.61051929035492947</v>
      </c>
      <c r="K28987" s="1">
        <v>69.4720434786379</v>
      </c>
      <c r="L28987" s="1"/>
      <c r="M28987" s="1">
        <v>4.0193469999999998</v>
      </c>
    </row>
    <row r="28988" spans="1:13" x14ac:dyDescent="0.25">
      <c r="A28988" t="s">
        <v>129</v>
      </c>
      <c r="B28988">
        <v>914</v>
      </c>
      <c r="C28988">
        <v>2019</v>
      </c>
      <c r="D28988">
        <v>1</v>
      </c>
      <c r="E28988">
        <v>1</v>
      </c>
      <c r="F28988" s="1">
        <v>27.208934571348799</v>
      </c>
      <c r="G28988" s="1">
        <v>29.0754085655247</v>
      </c>
      <c r="H28988" s="1">
        <v>2.0771173560590399</v>
      </c>
      <c r="I28988" s="1">
        <v>26.998291209465659</v>
      </c>
      <c r="J28988" s="1">
        <v>0.21064336188313959</v>
      </c>
      <c r="K28988" s="1">
        <v>67.3676691092531</v>
      </c>
      <c r="L28988" s="1"/>
      <c r="M28988" s="1">
        <v>2.0877116999999998</v>
      </c>
    </row>
    <row r="28989" spans="1:13" x14ac:dyDescent="0.25">
      <c r="A28989" t="s">
        <v>129</v>
      </c>
      <c r="B28989">
        <v>914</v>
      </c>
      <c r="C28989">
        <v>2020</v>
      </c>
      <c r="D28989">
        <v>1</v>
      </c>
      <c r="E28989">
        <v>1</v>
      </c>
      <c r="F28989" s="1">
        <v>25.8527374987531</v>
      </c>
      <c r="G28989" s="1">
        <v>32.552481239776498</v>
      </c>
      <c r="H28989" s="1">
        <v>2.0876988801722698</v>
      </c>
      <c r="I28989" s="1">
        <v>30.464782359604229</v>
      </c>
      <c r="J28989" s="1">
        <v>-4.6120448608511282</v>
      </c>
      <c r="K28989" s="1">
        <v>75.772302688887606</v>
      </c>
      <c r="L28989" s="1"/>
      <c r="M28989" s="1">
        <v>-3.3020825</v>
      </c>
    </row>
    <row r="28990" spans="1:13" x14ac:dyDescent="0.25">
      <c r="A28990" t="s">
        <v>129</v>
      </c>
      <c r="B28990">
        <v>914</v>
      </c>
      <c r="C28990">
        <v>2021</v>
      </c>
      <c r="D28990">
        <v>1</v>
      </c>
      <c r="E28990">
        <v>1</v>
      </c>
      <c r="F28990" s="1">
        <v>27.527109541582298</v>
      </c>
      <c r="G28990" s="1">
        <v>32.118680027848697</v>
      </c>
      <c r="H28990" s="1">
        <v>1.9299018559221901</v>
      </c>
      <c r="I28990" s="1">
        <v>30.188778171926508</v>
      </c>
      <c r="J28990" s="1">
        <v>-2.6616686303442094</v>
      </c>
      <c r="K28990" s="1">
        <v>75.217740863999396</v>
      </c>
      <c r="L28990" s="1"/>
      <c r="M28990" s="1">
        <v>8.9085281999999992</v>
      </c>
    </row>
    <row r="28991" spans="1:13" x14ac:dyDescent="0.25">
      <c r="A28991" t="s">
        <v>129</v>
      </c>
      <c r="B28991">
        <v>914</v>
      </c>
      <c r="C28991">
        <v>2022</v>
      </c>
      <c r="D28991">
        <v>1</v>
      </c>
      <c r="E28991">
        <v>1</v>
      </c>
      <c r="F28991" s="1">
        <v>26.786660539107501</v>
      </c>
      <c r="G28991" s="1">
        <v>30.444901026202501</v>
      </c>
      <c r="H28991" s="1">
        <v>1.8530264134568799</v>
      </c>
      <c r="I28991" s="1">
        <v>28.59187461274562</v>
      </c>
      <c r="J28991" s="1">
        <v>-1.805214073638119</v>
      </c>
      <c r="K28991" s="1">
        <v>65.546748324560198</v>
      </c>
      <c r="L28991" s="1"/>
      <c r="M28991" s="1">
        <v>4.8442360000000004</v>
      </c>
    </row>
    <row r="28992" spans="1:13" x14ac:dyDescent="0.25">
      <c r="A28992" t="s">
        <v>130</v>
      </c>
      <c r="B28992">
        <v>915</v>
      </c>
      <c r="C28992">
        <v>1800</v>
      </c>
      <c r="D28992">
        <v>0</v>
      </c>
      <c r="E28992">
        <v>0</v>
      </c>
      <c r="F28992" s="1"/>
      <c r="G28992" s="1"/>
      <c r="H28992" s="1"/>
      <c r="I28992" s="1"/>
      <c r="J28992" s="1"/>
      <c r="K28992" s="1"/>
      <c r="L28992" s="1"/>
      <c r="M28992" s="1"/>
    </row>
    <row r="28993" spans="1:13" x14ac:dyDescent="0.25">
      <c r="A28993" t="s">
        <v>130</v>
      </c>
      <c r="B28993">
        <v>915</v>
      </c>
      <c r="C28993">
        <v>1801</v>
      </c>
      <c r="D28993">
        <v>0</v>
      </c>
      <c r="E28993">
        <v>0</v>
      </c>
      <c r="F28993" s="1"/>
      <c r="G28993" s="1"/>
      <c r="H28993" s="1"/>
      <c r="I28993" s="1"/>
      <c r="J28993" s="1"/>
      <c r="K28993" s="1"/>
      <c r="L28993" s="1"/>
      <c r="M28993" s="1"/>
    </row>
    <row r="28994" spans="1:13" x14ac:dyDescent="0.25">
      <c r="A28994" t="s">
        <v>130</v>
      </c>
      <c r="B28994">
        <v>915</v>
      </c>
      <c r="C28994">
        <v>1802</v>
      </c>
      <c r="D28994">
        <v>0</v>
      </c>
      <c r="E28994">
        <v>0</v>
      </c>
      <c r="F28994" s="1"/>
      <c r="G28994" s="1"/>
      <c r="H28994" s="1"/>
      <c r="I28994" s="1"/>
      <c r="J28994" s="1"/>
      <c r="K28994" s="1"/>
      <c r="L28994" s="1"/>
      <c r="M28994" s="1"/>
    </row>
    <row r="28995" spans="1:13" x14ac:dyDescent="0.25">
      <c r="A28995" t="s">
        <v>130</v>
      </c>
      <c r="B28995">
        <v>915</v>
      </c>
      <c r="C28995">
        <v>1803</v>
      </c>
      <c r="D28995">
        <v>0</v>
      </c>
      <c r="E28995">
        <v>0</v>
      </c>
      <c r="F28995" s="1"/>
      <c r="G28995" s="1"/>
      <c r="H28995" s="1"/>
      <c r="I28995" s="1"/>
      <c r="J28995" s="1"/>
      <c r="K28995" s="1"/>
      <c r="L28995" s="1"/>
      <c r="M28995" s="1"/>
    </row>
    <row r="28996" spans="1:13" x14ac:dyDescent="0.25">
      <c r="A28996" t="s">
        <v>130</v>
      </c>
      <c r="B28996">
        <v>915</v>
      </c>
      <c r="C28996">
        <v>1804</v>
      </c>
      <c r="D28996">
        <v>0</v>
      </c>
      <c r="E28996">
        <v>0</v>
      </c>
      <c r="F28996" s="1"/>
      <c r="G28996" s="1"/>
      <c r="H28996" s="1"/>
      <c r="I28996" s="1"/>
      <c r="J28996" s="1"/>
      <c r="K28996" s="1"/>
      <c r="L28996" s="1"/>
      <c r="M28996" s="1"/>
    </row>
    <row r="28997" spans="1:13" x14ac:dyDescent="0.25">
      <c r="A28997" t="s">
        <v>130</v>
      </c>
      <c r="B28997">
        <v>915</v>
      </c>
      <c r="C28997">
        <v>1805</v>
      </c>
      <c r="D28997">
        <v>0</v>
      </c>
      <c r="E28997">
        <v>0</v>
      </c>
      <c r="F28997" s="1"/>
      <c r="G28997" s="1"/>
      <c r="H28997" s="1"/>
      <c r="I28997" s="1"/>
      <c r="J28997" s="1"/>
      <c r="K28997" s="1"/>
      <c r="L28997" s="1"/>
      <c r="M28997" s="1"/>
    </row>
    <row r="28998" spans="1:13" x14ac:dyDescent="0.25">
      <c r="A28998" t="s">
        <v>130</v>
      </c>
      <c r="B28998">
        <v>915</v>
      </c>
      <c r="C28998">
        <v>1806</v>
      </c>
      <c r="D28998">
        <v>0</v>
      </c>
      <c r="E28998">
        <v>0</v>
      </c>
      <c r="F28998" s="1"/>
      <c r="G28998" s="1"/>
      <c r="H28998" s="1"/>
      <c r="I28998" s="1"/>
      <c r="J28998" s="1"/>
      <c r="K28998" s="1"/>
      <c r="L28998" s="1"/>
      <c r="M28998" s="1"/>
    </row>
    <row r="28999" spans="1:13" x14ac:dyDescent="0.25">
      <c r="A28999" t="s">
        <v>130</v>
      </c>
      <c r="B28999">
        <v>915</v>
      </c>
      <c r="C28999">
        <v>1807</v>
      </c>
      <c r="D28999">
        <v>0</v>
      </c>
      <c r="E28999">
        <v>0</v>
      </c>
      <c r="F28999" s="1"/>
      <c r="G28999" s="1"/>
      <c r="H28999" s="1"/>
      <c r="I28999" s="1"/>
      <c r="J28999" s="1"/>
      <c r="K28999" s="1"/>
      <c r="L28999" s="1"/>
      <c r="M28999" s="1"/>
    </row>
    <row r="29000" spans="1:13" x14ac:dyDescent="0.25">
      <c r="A29000" t="s">
        <v>130</v>
      </c>
      <c r="B29000">
        <v>915</v>
      </c>
      <c r="C29000">
        <v>1808</v>
      </c>
      <c r="D29000">
        <v>0</v>
      </c>
      <c r="E29000">
        <v>0</v>
      </c>
      <c r="F29000" s="1"/>
      <c r="G29000" s="1"/>
      <c r="H29000" s="1"/>
      <c r="I29000" s="1"/>
      <c r="J29000" s="1"/>
      <c r="K29000" s="1"/>
      <c r="L29000" s="1"/>
      <c r="M29000" s="1"/>
    </row>
    <row r="29001" spans="1:13" x14ac:dyDescent="0.25">
      <c r="A29001" t="s">
        <v>130</v>
      </c>
      <c r="B29001">
        <v>915</v>
      </c>
      <c r="C29001">
        <v>1809</v>
      </c>
      <c r="D29001">
        <v>0</v>
      </c>
      <c r="E29001">
        <v>0</v>
      </c>
      <c r="F29001" s="1"/>
      <c r="G29001" s="1"/>
      <c r="H29001" s="1"/>
      <c r="I29001" s="1"/>
      <c r="J29001" s="1"/>
      <c r="K29001" s="1"/>
      <c r="L29001" s="1"/>
      <c r="M29001" s="1"/>
    </row>
    <row r="29002" spans="1:13" x14ac:dyDescent="0.25">
      <c r="A29002" t="s">
        <v>130</v>
      </c>
      <c r="B29002">
        <v>915</v>
      </c>
      <c r="C29002">
        <v>1810</v>
      </c>
      <c r="D29002">
        <v>0</v>
      </c>
      <c r="E29002">
        <v>0</v>
      </c>
      <c r="F29002" s="1"/>
      <c r="G29002" s="1"/>
      <c r="H29002" s="1"/>
      <c r="I29002" s="1"/>
      <c r="J29002" s="1"/>
      <c r="K29002" s="1"/>
      <c r="L29002" s="1"/>
      <c r="M29002" s="1"/>
    </row>
    <row r="29003" spans="1:13" x14ac:dyDescent="0.25">
      <c r="A29003" t="s">
        <v>130</v>
      </c>
      <c r="B29003">
        <v>915</v>
      </c>
      <c r="C29003">
        <v>1811</v>
      </c>
      <c r="D29003">
        <v>0</v>
      </c>
      <c r="E29003">
        <v>0</v>
      </c>
      <c r="F29003" s="1"/>
      <c r="G29003" s="1"/>
      <c r="H29003" s="1"/>
      <c r="I29003" s="1"/>
      <c r="J29003" s="1"/>
      <c r="K29003" s="1"/>
      <c r="L29003" s="1"/>
      <c r="M29003" s="1"/>
    </row>
    <row r="29004" spans="1:13" x14ac:dyDescent="0.25">
      <c r="A29004" t="s">
        <v>130</v>
      </c>
      <c r="B29004">
        <v>915</v>
      </c>
      <c r="C29004">
        <v>1812</v>
      </c>
      <c r="D29004">
        <v>0</v>
      </c>
      <c r="E29004">
        <v>0</v>
      </c>
      <c r="F29004" s="1"/>
      <c r="G29004" s="1"/>
      <c r="H29004" s="1"/>
      <c r="I29004" s="1"/>
      <c r="J29004" s="1"/>
      <c r="K29004" s="1"/>
      <c r="L29004" s="1"/>
      <c r="M29004" s="1"/>
    </row>
    <row r="29005" spans="1:13" x14ac:dyDescent="0.25">
      <c r="A29005" t="s">
        <v>130</v>
      </c>
      <c r="B29005">
        <v>915</v>
      </c>
      <c r="C29005">
        <v>1813</v>
      </c>
      <c r="D29005">
        <v>0</v>
      </c>
      <c r="E29005">
        <v>0</v>
      </c>
      <c r="F29005" s="1"/>
      <c r="G29005" s="1"/>
      <c r="H29005" s="1"/>
      <c r="I29005" s="1"/>
      <c r="J29005" s="1"/>
      <c r="K29005" s="1"/>
      <c r="L29005" s="1"/>
      <c r="M29005" s="1"/>
    </row>
    <row r="29006" spans="1:13" x14ac:dyDescent="0.25">
      <c r="A29006" t="s">
        <v>130</v>
      </c>
      <c r="B29006">
        <v>915</v>
      </c>
      <c r="C29006">
        <v>1814</v>
      </c>
      <c r="D29006">
        <v>0</v>
      </c>
      <c r="E29006">
        <v>0</v>
      </c>
      <c r="F29006" s="1"/>
      <c r="G29006" s="1"/>
      <c r="H29006" s="1"/>
      <c r="I29006" s="1"/>
      <c r="J29006" s="1"/>
      <c r="K29006" s="1"/>
      <c r="L29006" s="1"/>
      <c r="M29006" s="1"/>
    </row>
    <row r="29007" spans="1:13" x14ac:dyDescent="0.25">
      <c r="A29007" t="s">
        <v>130</v>
      </c>
      <c r="B29007">
        <v>915</v>
      </c>
      <c r="C29007">
        <v>1815</v>
      </c>
      <c r="D29007">
        <v>0</v>
      </c>
      <c r="E29007">
        <v>0</v>
      </c>
      <c r="F29007" s="1"/>
      <c r="G29007" s="1"/>
      <c r="H29007" s="1"/>
      <c r="I29007" s="1"/>
      <c r="J29007" s="1"/>
      <c r="K29007" s="1"/>
      <c r="L29007" s="1"/>
      <c r="M29007" s="1"/>
    </row>
    <row r="29008" spans="1:13" x14ac:dyDescent="0.25">
      <c r="A29008" t="s">
        <v>130</v>
      </c>
      <c r="B29008">
        <v>915</v>
      </c>
      <c r="C29008">
        <v>1816</v>
      </c>
      <c r="D29008">
        <v>0</v>
      </c>
      <c r="E29008">
        <v>0</v>
      </c>
      <c r="F29008" s="1"/>
      <c r="G29008" s="1"/>
      <c r="H29008" s="1"/>
      <c r="I29008" s="1"/>
      <c r="J29008" s="1"/>
      <c r="K29008" s="1"/>
      <c r="L29008" s="1"/>
      <c r="M29008" s="1"/>
    </row>
    <row r="29009" spans="1:13" x14ac:dyDescent="0.25">
      <c r="A29009" t="s">
        <v>130</v>
      </c>
      <c r="B29009">
        <v>915</v>
      </c>
      <c r="C29009">
        <v>1817</v>
      </c>
      <c r="D29009">
        <v>0</v>
      </c>
      <c r="E29009">
        <v>0</v>
      </c>
      <c r="F29009" s="1"/>
      <c r="G29009" s="1"/>
      <c r="H29009" s="1"/>
      <c r="I29009" s="1"/>
      <c r="J29009" s="1"/>
      <c r="K29009" s="1"/>
      <c r="L29009" s="1"/>
      <c r="M29009" s="1"/>
    </row>
    <row r="29010" spans="1:13" x14ac:dyDescent="0.25">
      <c r="A29010" t="s">
        <v>130</v>
      </c>
      <c r="B29010">
        <v>915</v>
      </c>
      <c r="C29010">
        <v>1818</v>
      </c>
      <c r="D29010">
        <v>0</v>
      </c>
      <c r="E29010">
        <v>0</v>
      </c>
      <c r="F29010" s="1"/>
      <c r="G29010" s="1"/>
      <c r="H29010" s="1"/>
      <c r="I29010" s="1"/>
      <c r="J29010" s="1"/>
      <c r="K29010" s="1"/>
      <c r="L29010" s="1"/>
      <c r="M29010" s="1"/>
    </row>
    <row r="29011" spans="1:13" x14ac:dyDescent="0.25">
      <c r="A29011" t="s">
        <v>130</v>
      </c>
      <c r="B29011">
        <v>915</v>
      </c>
      <c r="C29011">
        <v>1819</v>
      </c>
      <c r="D29011">
        <v>0</v>
      </c>
      <c r="E29011">
        <v>0</v>
      </c>
      <c r="F29011" s="1"/>
      <c r="G29011" s="1"/>
      <c r="H29011" s="1"/>
      <c r="I29011" s="1"/>
      <c r="J29011" s="1"/>
      <c r="K29011" s="1"/>
      <c r="L29011" s="1"/>
      <c r="M29011" s="1"/>
    </row>
    <row r="29012" spans="1:13" x14ac:dyDescent="0.25">
      <c r="A29012" t="s">
        <v>130</v>
      </c>
      <c r="B29012">
        <v>915</v>
      </c>
      <c r="C29012">
        <v>1820</v>
      </c>
      <c r="D29012">
        <v>0</v>
      </c>
      <c r="E29012">
        <v>0</v>
      </c>
      <c r="F29012" s="1"/>
      <c r="G29012" s="1"/>
      <c r="H29012" s="1"/>
      <c r="I29012" s="1"/>
      <c r="J29012" s="1"/>
      <c r="K29012" s="1"/>
      <c r="L29012" s="1"/>
      <c r="M29012" s="1"/>
    </row>
    <row r="29013" spans="1:13" x14ac:dyDescent="0.25">
      <c r="A29013" t="s">
        <v>130</v>
      </c>
      <c r="B29013">
        <v>915</v>
      </c>
      <c r="C29013">
        <v>1821</v>
      </c>
      <c r="D29013">
        <v>0</v>
      </c>
      <c r="E29013">
        <v>0</v>
      </c>
      <c r="F29013" s="1"/>
      <c r="G29013" s="1"/>
      <c r="H29013" s="1"/>
      <c r="I29013" s="1"/>
      <c r="J29013" s="1"/>
      <c r="K29013" s="1"/>
      <c r="L29013" s="1"/>
      <c r="M29013" s="1"/>
    </row>
    <row r="29014" spans="1:13" x14ac:dyDescent="0.25">
      <c r="A29014" t="s">
        <v>130</v>
      </c>
      <c r="B29014">
        <v>915</v>
      </c>
      <c r="C29014">
        <v>1822</v>
      </c>
      <c r="D29014">
        <v>0</v>
      </c>
      <c r="E29014">
        <v>0</v>
      </c>
      <c r="F29014" s="1"/>
      <c r="G29014" s="1"/>
      <c r="H29014" s="1"/>
      <c r="I29014" s="1"/>
      <c r="J29014" s="1"/>
      <c r="K29014" s="1"/>
      <c r="L29014" s="1"/>
      <c r="M29014" s="1"/>
    </row>
    <row r="29015" spans="1:13" x14ac:dyDescent="0.25">
      <c r="A29015" t="s">
        <v>130</v>
      </c>
      <c r="B29015">
        <v>915</v>
      </c>
      <c r="C29015">
        <v>1823</v>
      </c>
      <c r="D29015">
        <v>0</v>
      </c>
      <c r="E29015">
        <v>0</v>
      </c>
      <c r="F29015" s="1"/>
      <c r="G29015" s="1"/>
      <c r="H29015" s="1"/>
      <c r="I29015" s="1"/>
      <c r="J29015" s="1"/>
      <c r="K29015" s="1"/>
      <c r="L29015" s="1"/>
      <c r="M29015" s="1"/>
    </row>
    <row r="29016" spans="1:13" x14ac:dyDescent="0.25">
      <c r="A29016" t="s">
        <v>130</v>
      </c>
      <c r="B29016">
        <v>915</v>
      </c>
      <c r="C29016">
        <v>1824</v>
      </c>
      <c r="D29016">
        <v>0</v>
      </c>
      <c r="E29016">
        <v>0</v>
      </c>
      <c r="F29016" s="1"/>
      <c r="G29016" s="1"/>
      <c r="H29016" s="1"/>
      <c r="I29016" s="1"/>
      <c r="J29016" s="1"/>
      <c r="K29016" s="1"/>
      <c r="L29016" s="1"/>
      <c r="M29016" s="1"/>
    </row>
    <row r="29017" spans="1:13" x14ac:dyDescent="0.25">
      <c r="A29017" t="s">
        <v>130</v>
      </c>
      <c r="B29017">
        <v>915</v>
      </c>
      <c r="C29017">
        <v>1825</v>
      </c>
      <c r="D29017">
        <v>0</v>
      </c>
      <c r="E29017">
        <v>0</v>
      </c>
      <c r="F29017" s="1"/>
      <c r="G29017" s="1"/>
      <c r="H29017" s="1"/>
      <c r="I29017" s="1"/>
      <c r="J29017" s="1"/>
      <c r="K29017" s="1"/>
      <c r="L29017" s="1"/>
      <c r="M29017" s="1"/>
    </row>
    <row r="29018" spans="1:13" x14ac:dyDescent="0.25">
      <c r="A29018" t="s">
        <v>130</v>
      </c>
      <c r="B29018">
        <v>915</v>
      </c>
      <c r="C29018">
        <v>1826</v>
      </c>
      <c r="D29018">
        <v>0</v>
      </c>
      <c r="E29018">
        <v>0</v>
      </c>
      <c r="F29018" s="1"/>
      <c r="G29018" s="1"/>
      <c r="H29018" s="1"/>
      <c r="I29018" s="1"/>
      <c r="J29018" s="1"/>
      <c r="K29018" s="1"/>
      <c r="L29018" s="1"/>
      <c r="M29018" s="1"/>
    </row>
    <row r="29019" spans="1:13" x14ac:dyDescent="0.25">
      <c r="A29019" t="s">
        <v>130</v>
      </c>
      <c r="B29019">
        <v>915</v>
      </c>
      <c r="C29019">
        <v>1827</v>
      </c>
      <c r="D29019">
        <v>0</v>
      </c>
      <c r="E29019">
        <v>0</v>
      </c>
      <c r="F29019" s="1"/>
      <c r="G29019" s="1"/>
      <c r="H29019" s="1"/>
      <c r="I29019" s="1"/>
      <c r="J29019" s="1"/>
      <c r="K29019" s="1"/>
      <c r="L29019" s="1"/>
      <c r="M29019" s="1"/>
    </row>
    <row r="29020" spans="1:13" x14ac:dyDescent="0.25">
      <c r="A29020" t="s">
        <v>130</v>
      </c>
      <c r="B29020">
        <v>915</v>
      </c>
      <c r="C29020">
        <v>1828</v>
      </c>
      <c r="D29020">
        <v>0</v>
      </c>
      <c r="E29020">
        <v>0</v>
      </c>
      <c r="F29020" s="1"/>
      <c r="G29020" s="1"/>
      <c r="H29020" s="1"/>
      <c r="I29020" s="1"/>
      <c r="J29020" s="1"/>
      <c r="K29020" s="1"/>
      <c r="L29020" s="1"/>
      <c r="M29020" s="1"/>
    </row>
    <row r="29021" spans="1:13" x14ac:dyDescent="0.25">
      <c r="A29021" t="s">
        <v>130</v>
      </c>
      <c r="B29021">
        <v>915</v>
      </c>
      <c r="C29021">
        <v>1829</v>
      </c>
      <c r="D29021">
        <v>0</v>
      </c>
      <c r="E29021">
        <v>0</v>
      </c>
      <c r="F29021" s="1"/>
      <c r="G29021" s="1"/>
      <c r="H29021" s="1"/>
      <c r="I29021" s="1"/>
      <c r="J29021" s="1"/>
      <c r="K29021" s="1"/>
      <c r="L29021" s="1"/>
      <c r="M29021" s="1"/>
    </row>
    <row r="29022" spans="1:13" x14ac:dyDescent="0.25">
      <c r="A29022" t="s">
        <v>130</v>
      </c>
      <c r="B29022">
        <v>915</v>
      </c>
      <c r="C29022">
        <v>1830</v>
      </c>
      <c r="D29022">
        <v>0</v>
      </c>
      <c r="E29022">
        <v>0</v>
      </c>
      <c r="F29022" s="1"/>
      <c r="G29022" s="1"/>
      <c r="H29022" s="1"/>
      <c r="I29022" s="1"/>
      <c r="J29022" s="1"/>
      <c r="K29022" s="1"/>
      <c r="L29022" s="1"/>
      <c r="M29022" s="1"/>
    </row>
    <row r="29023" spans="1:13" x14ac:dyDescent="0.25">
      <c r="A29023" t="s">
        <v>130</v>
      </c>
      <c r="B29023">
        <v>915</v>
      </c>
      <c r="C29023">
        <v>1831</v>
      </c>
      <c r="D29023">
        <v>0</v>
      </c>
      <c r="E29023">
        <v>0</v>
      </c>
      <c r="F29023" s="1"/>
      <c r="G29023" s="1"/>
      <c r="H29023" s="1"/>
      <c r="I29023" s="1"/>
      <c r="J29023" s="1"/>
      <c r="K29023" s="1"/>
      <c r="L29023" s="1"/>
      <c r="M29023" s="1"/>
    </row>
    <row r="29024" spans="1:13" x14ac:dyDescent="0.25">
      <c r="A29024" t="s">
        <v>130</v>
      </c>
      <c r="B29024">
        <v>915</v>
      </c>
      <c r="C29024">
        <v>1832</v>
      </c>
      <c r="D29024">
        <v>0</v>
      </c>
      <c r="E29024">
        <v>0</v>
      </c>
      <c r="F29024" s="1"/>
      <c r="G29024" s="1"/>
      <c r="H29024" s="1"/>
      <c r="I29024" s="1"/>
      <c r="J29024" s="1"/>
      <c r="K29024" s="1"/>
      <c r="L29024" s="1"/>
      <c r="M29024" s="1"/>
    </row>
    <row r="29025" spans="1:13" x14ac:dyDescent="0.25">
      <c r="A29025" t="s">
        <v>130</v>
      </c>
      <c r="B29025">
        <v>915</v>
      </c>
      <c r="C29025">
        <v>1833</v>
      </c>
      <c r="D29025">
        <v>0</v>
      </c>
      <c r="E29025">
        <v>0</v>
      </c>
      <c r="F29025" s="1"/>
      <c r="G29025" s="1"/>
      <c r="H29025" s="1"/>
      <c r="I29025" s="1"/>
      <c r="J29025" s="1"/>
      <c r="K29025" s="1"/>
      <c r="L29025" s="1"/>
      <c r="M29025" s="1"/>
    </row>
    <row r="29026" spans="1:13" x14ac:dyDescent="0.25">
      <c r="A29026" t="s">
        <v>130</v>
      </c>
      <c r="B29026">
        <v>915</v>
      </c>
      <c r="C29026">
        <v>1834</v>
      </c>
      <c r="D29026">
        <v>0</v>
      </c>
      <c r="E29026">
        <v>0</v>
      </c>
      <c r="F29026" s="1"/>
      <c r="G29026" s="1"/>
      <c r="H29026" s="1"/>
      <c r="I29026" s="1"/>
      <c r="J29026" s="1"/>
      <c r="K29026" s="1"/>
      <c r="L29026" s="1"/>
      <c r="M29026" s="1"/>
    </row>
    <row r="29027" spans="1:13" x14ac:dyDescent="0.25">
      <c r="A29027" t="s">
        <v>130</v>
      </c>
      <c r="B29027">
        <v>915</v>
      </c>
      <c r="C29027">
        <v>1835</v>
      </c>
      <c r="D29027">
        <v>0</v>
      </c>
      <c r="E29027">
        <v>0</v>
      </c>
      <c r="F29027" s="1"/>
      <c r="G29027" s="1"/>
      <c r="H29027" s="1"/>
      <c r="I29027" s="1"/>
      <c r="J29027" s="1"/>
      <c r="K29027" s="1"/>
      <c r="L29027" s="1"/>
      <c r="M29027" s="1"/>
    </row>
    <row r="29028" spans="1:13" x14ac:dyDescent="0.25">
      <c r="A29028" t="s">
        <v>130</v>
      </c>
      <c r="B29028">
        <v>915</v>
      </c>
      <c r="C29028">
        <v>1836</v>
      </c>
      <c r="D29028">
        <v>0</v>
      </c>
      <c r="E29028">
        <v>0</v>
      </c>
      <c r="F29028" s="1"/>
      <c r="G29028" s="1"/>
      <c r="H29028" s="1"/>
      <c r="I29028" s="1"/>
      <c r="J29028" s="1"/>
      <c r="K29028" s="1"/>
      <c r="L29028" s="1"/>
      <c r="M29028" s="1"/>
    </row>
    <row r="29029" spans="1:13" x14ac:dyDescent="0.25">
      <c r="A29029" t="s">
        <v>130</v>
      </c>
      <c r="B29029">
        <v>915</v>
      </c>
      <c r="C29029">
        <v>1837</v>
      </c>
      <c r="D29029">
        <v>0</v>
      </c>
      <c r="E29029">
        <v>0</v>
      </c>
      <c r="F29029" s="1"/>
      <c r="G29029" s="1"/>
      <c r="H29029" s="1"/>
      <c r="I29029" s="1"/>
      <c r="J29029" s="1"/>
      <c r="K29029" s="1"/>
      <c r="L29029" s="1"/>
      <c r="M29029" s="1"/>
    </row>
    <row r="29030" spans="1:13" x14ac:dyDescent="0.25">
      <c r="A29030" t="s">
        <v>130</v>
      </c>
      <c r="B29030">
        <v>915</v>
      </c>
      <c r="C29030">
        <v>1838</v>
      </c>
      <c r="D29030">
        <v>0</v>
      </c>
      <c r="E29030">
        <v>0</v>
      </c>
      <c r="F29030" s="1"/>
      <c r="G29030" s="1"/>
      <c r="H29030" s="1"/>
      <c r="I29030" s="1"/>
      <c r="J29030" s="1"/>
      <c r="K29030" s="1"/>
      <c r="L29030" s="1"/>
      <c r="M29030" s="1"/>
    </row>
    <row r="29031" spans="1:13" x14ac:dyDescent="0.25">
      <c r="A29031" t="s">
        <v>130</v>
      </c>
      <c r="B29031">
        <v>915</v>
      </c>
      <c r="C29031">
        <v>1839</v>
      </c>
      <c r="D29031">
        <v>0</v>
      </c>
      <c r="E29031">
        <v>0</v>
      </c>
      <c r="F29031" s="1"/>
      <c r="G29031" s="1"/>
      <c r="H29031" s="1"/>
      <c r="I29031" s="1"/>
      <c r="J29031" s="1"/>
      <c r="K29031" s="1"/>
      <c r="L29031" s="1"/>
      <c r="M29031" s="1"/>
    </row>
    <row r="29032" spans="1:13" x14ac:dyDescent="0.25">
      <c r="A29032" t="s">
        <v>130</v>
      </c>
      <c r="B29032">
        <v>915</v>
      </c>
      <c r="C29032">
        <v>1840</v>
      </c>
      <c r="D29032">
        <v>0</v>
      </c>
      <c r="E29032">
        <v>0</v>
      </c>
      <c r="F29032" s="1"/>
      <c r="G29032" s="1"/>
      <c r="H29032" s="1"/>
      <c r="I29032" s="1"/>
      <c r="J29032" s="1"/>
      <c r="K29032" s="1"/>
      <c r="L29032" s="1"/>
      <c r="M29032" s="1"/>
    </row>
    <row r="29033" spans="1:13" x14ac:dyDescent="0.25">
      <c r="A29033" t="s">
        <v>130</v>
      </c>
      <c r="B29033">
        <v>915</v>
      </c>
      <c r="C29033">
        <v>1841</v>
      </c>
      <c r="D29033">
        <v>0</v>
      </c>
      <c r="E29033">
        <v>0</v>
      </c>
      <c r="F29033" s="1"/>
      <c r="G29033" s="1"/>
      <c r="H29033" s="1"/>
      <c r="I29033" s="1"/>
      <c r="J29033" s="1"/>
      <c r="K29033" s="1"/>
      <c r="L29033" s="1"/>
      <c r="M29033" s="1"/>
    </row>
    <row r="29034" spans="1:13" x14ac:dyDescent="0.25">
      <c r="A29034" t="s">
        <v>130</v>
      </c>
      <c r="B29034">
        <v>915</v>
      </c>
      <c r="C29034">
        <v>1842</v>
      </c>
      <c r="D29034">
        <v>0</v>
      </c>
      <c r="E29034">
        <v>0</v>
      </c>
      <c r="F29034" s="1"/>
      <c r="G29034" s="1"/>
      <c r="H29034" s="1"/>
      <c r="I29034" s="1"/>
      <c r="J29034" s="1"/>
      <c r="K29034" s="1"/>
      <c r="L29034" s="1"/>
      <c r="M29034" s="1"/>
    </row>
    <row r="29035" spans="1:13" x14ac:dyDescent="0.25">
      <c r="A29035" t="s">
        <v>130</v>
      </c>
      <c r="B29035">
        <v>915</v>
      </c>
      <c r="C29035">
        <v>1843</v>
      </c>
      <c r="D29035">
        <v>0</v>
      </c>
      <c r="E29035">
        <v>0</v>
      </c>
      <c r="F29035" s="1"/>
      <c r="G29035" s="1"/>
      <c r="H29035" s="1"/>
      <c r="I29035" s="1"/>
      <c r="J29035" s="1"/>
      <c r="K29035" s="1"/>
      <c r="L29035" s="1"/>
      <c r="M29035" s="1"/>
    </row>
    <row r="29036" spans="1:13" x14ac:dyDescent="0.25">
      <c r="A29036" t="s">
        <v>130</v>
      </c>
      <c r="B29036">
        <v>915</v>
      </c>
      <c r="C29036">
        <v>1844</v>
      </c>
      <c r="D29036">
        <v>0</v>
      </c>
      <c r="E29036">
        <v>0</v>
      </c>
      <c r="F29036" s="1"/>
      <c r="G29036" s="1"/>
      <c r="H29036" s="1"/>
      <c r="I29036" s="1"/>
      <c r="J29036" s="1"/>
      <c r="K29036" s="1"/>
      <c r="L29036" s="1"/>
      <c r="M29036" s="1"/>
    </row>
    <row r="29037" spans="1:13" x14ac:dyDescent="0.25">
      <c r="A29037" t="s">
        <v>130</v>
      </c>
      <c r="B29037">
        <v>915</v>
      </c>
      <c r="C29037">
        <v>1845</v>
      </c>
      <c r="D29037">
        <v>0</v>
      </c>
      <c r="E29037">
        <v>0</v>
      </c>
      <c r="F29037" s="1"/>
      <c r="G29037" s="1"/>
      <c r="H29037" s="1"/>
      <c r="I29037" s="1"/>
      <c r="J29037" s="1"/>
      <c r="K29037" s="1"/>
      <c r="L29037" s="1"/>
      <c r="M29037" s="1"/>
    </row>
    <row r="29038" spans="1:13" x14ac:dyDescent="0.25">
      <c r="A29038" t="s">
        <v>130</v>
      </c>
      <c r="B29038">
        <v>915</v>
      </c>
      <c r="C29038">
        <v>1846</v>
      </c>
      <c r="D29038">
        <v>0</v>
      </c>
      <c r="E29038">
        <v>0</v>
      </c>
      <c r="F29038" s="1"/>
      <c r="G29038" s="1"/>
      <c r="H29038" s="1"/>
      <c r="I29038" s="1"/>
      <c r="J29038" s="1"/>
      <c r="K29038" s="1"/>
      <c r="L29038" s="1"/>
      <c r="M29038" s="1"/>
    </row>
    <row r="29039" spans="1:13" x14ac:dyDescent="0.25">
      <c r="A29039" t="s">
        <v>130</v>
      </c>
      <c r="B29039">
        <v>915</v>
      </c>
      <c r="C29039">
        <v>1847</v>
      </c>
      <c r="D29039">
        <v>0</v>
      </c>
      <c r="E29039">
        <v>0</v>
      </c>
      <c r="F29039" s="1"/>
      <c r="G29039" s="1"/>
      <c r="H29039" s="1"/>
      <c r="I29039" s="1"/>
      <c r="J29039" s="1"/>
      <c r="K29039" s="1"/>
      <c r="L29039" s="1"/>
      <c r="M29039" s="1"/>
    </row>
    <row r="29040" spans="1:13" x14ac:dyDescent="0.25">
      <c r="A29040" t="s">
        <v>130</v>
      </c>
      <c r="B29040">
        <v>915</v>
      </c>
      <c r="C29040">
        <v>1848</v>
      </c>
      <c r="D29040">
        <v>0</v>
      </c>
      <c r="E29040">
        <v>0</v>
      </c>
      <c r="F29040" s="1"/>
      <c r="G29040" s="1"/>
      <c r="H29040" s="1"/>
      <c r="I29040" s="1"/>
      <c r="J29040" s="1"/>
      <c r="K29040" s="1"/>
      <c r="L29040" s="1"/>
      <c r="M29040" s="1"/>
    </row>
    <row r="29041" spans="1:13" x14ac:dyDescent="0.25">
      <c r="A29041" t="s">
        <v>130</v>
      </c>
      <c r="B29041">
        <v>915</v>
      </c>
      <c r="C29041">
        <v>1849</v>
      </c>
      <c r="D29041">
        <v>0</v>
      </c>
      <c r="E29041">
        <v>0</v>
      </c>
      <c r="F29041" s="1"/>
      <c r="G29041" s="1"/>
      <c r="H29041" s="1"/>
      <c r="I29041" s="1"/>
      <c r="J29041" s="1"/>
      <c r="K29041" s="1"/>
      <c r="L29041" s="1"/>
      <c r="M29041" s="1"/>
    </row>
    <row r="29042" spans="1:13" x14ac:dyDescent="0.25">
      <c r="A29042" t="s">
        <v>130</v>
      </c>
      <c r="B29042">
        <v>915</v>
      </c>
      <c r="C29042">
        <v>1850</v>
      </c>
      <c r="D29042">
        <v>0</v>
      </c>
      <c r="E29042">
        <v>0</v>
      </c>
      <c r="F29042" s="1"/>
      <c r="G29042" s="1"/>
      <c r="H29042" s="1"/>
      <c r="I29042" s="1"/>
      <c r="J29042" s="1"/>
      <c r="K29042" s="1"/>
      <c r="L29042" s="1"/>
      <c r="M29042" s="1"/>
    </row>
    <row r="29043" spans="1:13" x14ac:dyDescent="0.25">
      <c r="A29043" t="s">
        <v>130</v>
      </c>
      <c r="B29043">
        <v>915</v>
      </c>
      <c r="C29043">
        <v>1851</v>
      </c>
      <c r="D29043">
        <v>0</v>
      </c>
      <c r="E29043">
        <v>0</v>
      </c>
      <c r="F29043" s="1"/>
      <c r="G29043" s="1"/>
      <c r="H29043" s="1"/>
      <c r="I29043" s="1"/>
      <c r="J29043" s="1"/>
      <c r="K29043" s="1"/>
      <c r="L29043" s="1"/>
      <c r="M29043" s="1"/>
    </row>
    <row r="29044" spans="1:13" x14ac:dyDescent="0.25">
      <c r="A29044" t="s">
        <v>130</v>
      </c>
      <c r="B29044">
        <v>915</v>
      </c>
      <c r="C29044">
        <v>1852</v>
      </c>
      <c r="D29044">
        <v>0</v>
      </c>
      <c r="E29044">
        <v>0</v>
      </c>
      <c r="F29044" s="1"/>
      <c r="G29044" s="1"/>
      <c r="H29044" s="1"/>
      <c r="I29044" s="1"/>
      <c r="J29044" s="1"/>
      <c r="K29044" s="1"/>
      <c r="L29044" s="1"/>
      <c r="M29044" s="1"/>
    </row>
    <row r="29045" spans="1:13" x14ac:dyDescent="0.25">
      <c r="A29045" t="s">
        <v>130</v>
      </c>
      <c r="B29045">
        <v>915</v>
      </c>
      <c r="C29045">
        <v>1853</v>
      </c>
      <c r="D29045">
        <v>0</v>
      </c>
      <c r="E29045">
        <v>0</v>
      </c>
      <c r="F29045" s="1"/>
      <c r="G29045" s="1"/>
      <c r="H29045" s="1"/>
      <c r="I29045" s="1"/>
      <c r="J29045" s="1"/>
      <c r="K29045" s="1"/>
      <c r="L29045" s="1"/>
      <c r="M29045" s="1"/>
    </row>
    <row r="29046" spans="1:13" x14ac:dyDescent="0.25">
      <c r="A29046" t="s">
        <v>130</v>
      </c>
      <c r="B29046">
        <v>915</v>
      </c>
      <c r="C29046">
        <v>1854</v>
      </c>
      <c r="D29046">
        <v>0</v>
      </c>
      <c r="E29046">
        <v>0</v>
      </c>
      <c r="F29046" s="1"/>
      <c r="G29046" s="1"/>
      <c r="H29046" s="1"/>
      <c r="I29046" s="1"/>
      <c r="J29046" s="1"/>
      <c r="K29046" s="1"/>
      <c r="L29046" s="1"/>
      <c r="M29046" s="1"/>
    </row>
    <row r="29047" spans="1:13" x14ac:dyDescent="0.25">
      <c r="A29047" t="s">
        <v>130</v>
      </c>
      <c r="B29047">
        <v>915</v>
      </c>
      <c r="C29047">
        <v>1855</v>
      </c>
      <c r="D29047">
        <v>0</v>
      </c>
      <c r="E29047">
        <v>0</v>
      </c>
      <c r="F29047" s="1"/>
      <c r="G29047" s="1"/>
      <c r="H29047" s="1"/>
      <c r="I29047" s="1"/>
      <c r="J29047" s="1"/>
      <c r="K29047" s="1"/>
      <c r="L29047" s="1"/>
      <c r="M29047" s="1"/>
    </row>
    <row r="29048" spans="1:13" x14ac:dyDescent="0.25">
      <c r="A29048" t="s">
        <v>130</v>
      </c>
      <c r="B29048">
        <v>915</v>
      </c>
      <c r="C29048">
        <v>1856</v>
      </c>
      <c r="D29048">
        <v>0</v>
      </c>
      <c r="E29048">
        <v>0</v>
      </c>
      <c r="F29048" s="1"/>
      <c r="G29048" s="1"/>
      <c r="H29048" s="1"/>
      <c r="I29048" s="1"/>
      <c r="J29048" s="1"/>
      <c r="K29048" s="1"/>
      <c r="L29048" s="1"/>
      <c r="M29048" s="1"/>
    </row>
    <row r="29049" spans="1:13" x14ac:dyDescent="0.25">
      <c r="A29049" t="s">
        <v>130</v>
      </c>
      <c r="B29049">
        <v>915</v>
      </c>
      <c r="C29049">
        <v>1857</v>
      </c>
      <c r="D29049">
        <v>0</v>
      </c>
      <c r="E29049">
        <v>0</v>
      </c>
      <c r="F29049" s="1"/>
      <c r="G29049" s="1"/>
      <c r="H29049" s="1"/>
      <c r="I29049" s="1"/>
      <c r="J29049" s="1"/>
      <c r="K29049" s="1"/>
      <c r="L29049" s="1"/>
      <c r="M29049" s="1"/>
    </row>
    <row r="29050" spans="1:13" x14ac:dyDescent="0.25">
      <c r="A29050" t="s">
        <v>130</v>
      </c>
      <c r="B29050">
        <v>915</v>
      </c>
      <c r="C29050">
        <v>1858</v>
      </c>
      <c r="D29050">
        <v>0</v>
      </c>
      <c r="E29050">
        <v>0</v>
      </c>
      <c r="F29050" s="1"/>
      <c r="G29050" s="1"/>
      <c r="H29050" s="1"/>
      <c r="I29050" s="1"/>
      <c r="J29050" s="1"/>
      <c r="K29050" s="1"/>
      <c r="L29050" s="1"/>
      <c r="M29050" s="1"/>
    </row>
    <row r="29051" spans="1:13" x14ac:dyDescent="0.25">
      <c r="A29051" t="s">
        <v>130</v>
      </c>
      <c r="B29051">
        <v>915</v>
      </c>
      <c r="C29051">
        <v>1859</v>
      </c>
      <c r="D29051">
        <v>0</v>
      </c>
      <c r="E29051">
        <v>0</v>
      </c>
      <c r="F29051" s="1"/>
      <c r="G29051" s="1"/>
      <c r="H29051" s="1"/>
      <c r="I29051" s="1"/>
      <c r="J29051" s="1"/>
      <c r="K29051" s="1"/>
      <c r="L29051" s="1"/>
      <c r="M29051" s="1"/>
    </row>
    <row r="29052" spans="1:13" x14ac:dyDescent="0.25">
      <c r="A29052" t="s">
        <v>130</v>
      </c>
      <c r="B29052">
        <v>915</v>
      </c>
      <c r="C29052">
        <v>1860</v>
      </c>
      <c r="D29052">
        <v>0</v>
      </c>
      <c r="E29052">
        <v>0</v>
      </c>
      <c r="F29052" s="1"/>
      <c r="G29052" s="1"/>
      <c r="H29052" s="1"/>
      <c r="I29052" s="1"/>
      <c r="J29052" s="1"/>
      <c r="K29052" s="1"/>
      <c r="L29052" s="1"/>
      <c r="M29052" s="1"/>
    </row>
    <row r="29053" spans="1:13" x14ac:dyDescent="0.25">
      <c r="A29053" t="s">
        <v>130</v>
      </c>
      <c r="B29053">
        <v>915</v>
      </c>
      <c r="C29053">
        <v>1861</v>
      </c>
      <c r="D29053">
        <v>0</v>
      </c>
      <c r="E29053">
        <v>0</v>
      </c>
      <c r="F29053" s="1"/>
      <c r="G29053" s="1"/>
      <c r="H29053" s="1"/>
      <c r="I29053" s="1"/>
      <c r="J29053" s="1"/>
      <c r="K29053" s="1"/>
      <c r="L29053" s="1"/>
      <c r="M29053" s="1"/>
    </row>
    <row r="29054" spans="1:13" x14ac:dyDescent="0.25">
      <c r="A29054" t="s">
        <v>130</v>
      </c>
      <c r="B29054">
        <v>915</v>
      </c>
      <c r="C29054">
        <v>1862</v>
      </c>
      <c r="D29054">
        <v>0</v>
      </c>
      <c r="E29054">
        <v>0</v>
      </c>
      <c r="F29054" s="1"/>
      <c r="G29054" s="1"/>
      <c r="H29054" s="1"/>
      <c r="I29054" s="1"/>
      <c r="J29054" s="1"/>
      <c r="K29054" s="1"/>
      <c r="L29054" s="1"/>
      <c r="M29054" s="1"/>
    </row>
    <row r="29055" spans="1:13" x14ac:dyDescent="0.25">
      <c r="A29055" t="s">
        <v>130</v>
      </c>
      <c r="B29055">
        <v>915</v>
      </c>
      <c r="C29055">
        <v>1863</v>
      </c>
      <c r="D29055">
        <v>0</v>
      </c>
      <c r="E29055">
        <v>0</v>
      </c>
      <c r="F29055" s="1"/>
      <c r="G29055" s="1"/>
      <c r="H29055" s="1"/>
      <c r="I29055" s="1"/>
      <c r="J29055" s="1"/>
      <c r="K29055" s="1"/>
      <c r="L29055" s="1"/>
      <c r="M29055" s="1"/>
    </row>
    <row r="29056" spans="1:13" x14ac:dyDescent="0.25">
      <c r="A29056" t="s">
        <v>130</v>
      </c>
      <c r="B29056">
        <v>915</v>
      </c>
      <c r="C29056">
        <v>1864</v>
      </c>
      <c r="D29056">
        <v>0</v>
      </c>
      <c r="E29056">
        <v>0</v>
      </c>
      <c r="F29056" s="1"/>
      <c r="G29056" s="1"/>
      <c r="H29056" s="1"/>
      <c r="I29056" s="1"/>
      <c r="J29056" s="1"/>
      <c r="K29056" s="1"/>
      <c r="L29056" s="1"/>
      <c r="M29056" s="1"/>
    </row>
    <row r="29057" spans="1:13" x14ac:dyDescent="0.25">
      <c r="A29057" t="s">
        <v>130</v>
      </c>
      <c r="B29057">
        <v>915</v>
      </c>
      <c r="C29057">
        <v>1865</v>
      </c>
      <c r="D29057">
        <v>0</v>
      </c>
      <c r="E29057">
        <v>0</v>
      </c>
      <c r="F29057" s="1"/>
      <c r="G29057" s="1"/>
      <c r="H29057" s="1"/>
      <c r="I29057" s="1"/>
      <c r="J29057" s="1"/>
      <c r="K29057" s="1"/>
      <c r="L29057" s="1"/>
      <c r="M29057" s="1"/>
    </row>
    <row r="29058" spans="1:13" x14ac:dyDescent="0.25">
      <c r="A29058" t="s">
        <v>130</v>
      </c>
      <c r="B29058">
        <v>915</v>
      </c>
      <c r="C29058">
        <v>1866</v>
      </c>
      <c r="D29058">
        <v>0</v>
      </c>
      <c r="E29058">
        <v>0</v>
      </c>
      <c r="F29058" s="1"/>
      <c r="G29058" s="1"/>
      <c r="H29058" s="1"/>
      <c r="I29058" s="1"/>
      <c r="J29058" s="1"/>
      <c r="K29058" s="1"/>
      <c r="L29058" s="1"/>
      <c r="M29058" s="1"/>
    </row>
    <row r="29059" spans="1:13" x14ac:dyDescent="0.25">
      <c r="A29059" t="s">
        <v>130</v>
      </c>
      <c r="B29059">
        <v>915</v>
      </c>
      <c r="C29059">
        <v>1867</v>
      </c>
      <c r="D29059">
        <v>0</v>
      </c>
      <c r="E29059">
        <v>0</v>
      </c>
      <c r="F29059" s="1"/>
      <c r="G29059" s="1"/>
      <c r="H29059" s="1"/>
      <c r="I29059" s="1"/>
      <c r="J29059" s="1"/>
      <c r="K29059" s="1"/>
      <c r="L29059" s="1"/>
      <c r="M29059" s="1"/>
    </row>
    <row r="29060" spans="1:13" x14ac:dyDescent="0.25">
      <c r="A29060" t="s">
        <v>130</v>
      </c>
      <c r="B29060">
        <v>915</v>
      </c>
      <c r="C29060">
        <v>1868</v>
      </c>
      <c r="D29060">
        <v>0</v>
      </c>
      <c r="E29060">
        <v>0</v>
      </c>
      <c r="F29060" s="1"/>
      <c r="G29060" s="1"/>
      <c r="H29060" s="1"/>
      <c r="I29060" s="1"/>
      <c r="J29060" s="1"/>
      <c r="K29060" s="1"/>
      <c r="L29060" s="1"/>
      <c r="M29060" s="1"/>
    </row>
    <row r="29061" spans="1:13" x14ac:dyDescent="0.25">
      <c r="A29061" t="s">
        <v>130</v>
      </c>
      <c r="B29061">
        <v>915</v>
      </c>
      <c r="C29061">
        <v>1869</v>
      </c>
      <c r="D29061">
        <v>0</v>
      </c>
      <c r="E29061">
        <v>0</v>
      </c>
      <c r="F29061" s="1"/>
      <c r="G29061" s="1"/>
      <c r="H29061" s="1"/>
      <c r="I29061" s="1"/>
      <c r="J29061" s="1"/>
      <c r="K29061" s="1"/>
      <c r="L29061" s="1"/>
      <c r="M29061" s="1"/>
    </row>
    <row r="29062" spans="1:13" x14ac:dyDescent="0.25">
      <c r="A29062" t="s">
        <v>130</v>
      </c>
      <c r="B29062">
        <v>915</v>
      </c>
      <c r="C29062">
        <v>1870</v>
      </c>
      <c r="D29062">
        <v>0</v>
      </c>
      <c r="E29062">
        <v>0</v>
      </c>
      <c r="F29062" s="1"/>
      <c r="G29062" s="1"/>
      <c r="H29062" s="1"/>
      <c r="I29062" s="1"/>
      <c r="J29062" s="1"/>
      <c r="K29062" s="1"/>
      <c r="L29062" s="1"/>
      <c r="M29062" s="1"/>
    </row>
    <row r="29063" spans="1:13" x14ac:dyDescent="0.25">
      <c r="A29063" t="s">
        <v>130</v>
      </c>
      <c r="B29063">
        <v>915</v>
      </c>
      <c r="C29063">
        <v>1871</v>
      </c>
      <c r="D29063">
        <v>0</v>
      </c>
      <c r="E29063">
        <v>0</v>
      </c>
      <c r="F29063" s="1"/>
      <c r="G29063" s="1"/>
      <c r="H29063" s="1"/>
      <c r="I29063" s="1"/>
      <c r="J29063" s="1"/>
      <c r="K29063" s="1"/>
      <c r="L29063" s="1"/>
      <c r="M29063" s="1"/>
    </row>
    <row r="29064" spans="1:13" x14ac:dyDescent="0.25">
      <c r="A29064" t="s">
        <v>130</v>
      </c>
      <c r="B29064">
        <v>915</v>
      </c>
      <c r="C29064">
        <v>1872</v>
      </c>
      <c r="D29064">
        <v>0</v>
      </c>
      <c r="E29064">
        <v>0</v>
      </c>
      <c r="F29064" s="1"/>
      <c r="G29064" s="1"/>
      <c r="H29064" s="1"/>
      <c r="I29064" s="1"/>
      <c r="J29064" s="1"/>
      <c r="K29064" s="1"/>
      <c r="L29064" s="1"/>
      <c r="M29064" s="1"/>
    </row>
    <row r="29065" spans="1:13" x14ac:dyDescent="0.25">
      <c r="A29065" t="s">
        <v>130</v>
      </c>
      <c r="B29065">
        <v>915</v>
      </c>
      <c r="C29065">
        <v>1873</v>
      </c>
      <c r="D29065">
        <v>0</v>
      </c>
      <c r="E29065">
        <v>0</v>
      </c>
      <c r="F29065" s="1"/>
      <c r="G29065" s="1"/>
      <c r="H29065" s="1"/>
      <c r="I29065" s="1"/>
      <c r="J29065" s="1"/>
      <c r="K29065" s="1"/>
      <c r="L29065" s="1"/>
      <c r="M29065" s="1"/>
    </row>
    <row r="29066" spans="1:13" x14ac:dyDescent="0.25">
      <c r="A29066" t="s">
        <v>130</v>
      </c>
      <c r="B29066">
        <v>915</v>
      </c>
      <c r="C29066">
        <v>1874</v>
      </c>
      <c r="D29066">
        <v>0</v>
      </c>
      <c r="E29066">
        <v>0</v>
      </c>
      <c r="F29066" s="1"/>
      <c r="G29066" s="1"/>
      <c r="H29066" s="1"/>
      <c r="I29066" s="1"/>
      <c r="J29066" s="1"/>
      <c r="K29066" s="1"/>
      <c r="L29066" s="1"/>
      <c r="M29066" s="1"/>
    </row>
    <row r="29067" spans="1:13" x14ac:dyDescent="0.25">
      <c r="A29067" t="s">
        <v>130</v>
      </c>
      <c r="B29067">
        <v>915</v>
      </c>
      <c r="C29067">
        <v>1875</v>
      </c>
      <c r="D29067">
        <v>0</v>
      </c>
      <c r="E29067">
        <v>0</v>
      </c>
      <c r="F29067" s="1"/>
      <c r="G29067" s="1"/>
      <c r="H29067" s="1"/>
      <c r="I29067" s="1"/>
      <c r="J29067" s="1"/>
      <c r="K29067" s="1"/>
      <c r="L29067" s="1"/>
      <c r="M29067" s="1"/>
    </row>
    <row r="29068" spans="1:13" x14ac:dyDescent="0.25">
      <c r="A29068" t="s">
        <v>130</v>
      </c>
      <c r="B29068">
        <v>915</v>
      </c>
      <c r="C29068">
        <v>1876</v>
      </c>
      <c r="D29068">
        <v>0</v>
      </c>
      <c r="E29068">
        <v>0</v>
      </c>
      <c r="F29068" s="1"/>
      <c r="G29068" s="1"/>
      <c r="H29068" s="1"/>
      <c r="I29068" s="1"/>
      <c r="J29068" s="1"/>
      <c r="K29068" s="1"/>
      <c r="L29068" s="1"/>
      <c r="M29068" s="1"/>
    </row>
    <row r="29069" spans="1:13" x14ac:dyDescent="0.25">
      <c r="A29069" t="s">
        <v>130</v>
      </c>
      <c r="B29069">
        <v>915</v>
      </c>
      <c r="C29069">
        <v>1877</v>
      </c>
      <c r="D29069">
        <v>0</v>
      </c>
      <c r="E29069">
        <v>0</v>
      </c>
      <c r="F29069" s="1"/>
      <c r="G29069" s="1"/>
      <c r="H29069" s="1"/>
      <c r="I29069" s="1"/>
      <c r="J29069" s="1"/>
      <c r="K29069" s="1"/>
      <c r="L29069" s="1"/>
      <c r="M29069" s="1"/>
    </row>
    <row r="29070" spans="1:13" x14ac:dyDescent="0.25">
      <c r="A29070" t="s">
        <v>130</v>
      </c>
      <c r="B29070">
        <v>915</v>
      </c>
      <c r="C29070">
        <v>1878</v>
      </c>
      <c r="D29070">
        <v>0</v>
      </c>
      <c r="E29070">
        <v>0</v>
      </c>
      <c r="F29070" s="1"/>
      <c r="G29070" s="1"/>
      <c r="H29070" s="1"/>
      <c r="I29070" s="1"/>
      <c r="J29070" s="1"/>
      <c r="K29070" s="1"/>
      <c r="L29070" s="1"/>
      <c r="M29070" s="1"/>
    </row>
    <row r="29071" spans="1:13" x14ac:dyDescent="0.25">
      <c r="A29071" t="s">
        <v>130</v>
      </c>
      <c r="B29071">
        <v>915</v>
      </c>
      <c r="C29071">
        <v>1879</v>
      </c>
      <c r="D29071">
        <v>0</v>
      </c>
      <c r="E29071">
        <v>0</v>
      </c>
      <c r="F29071" s="1"/>
      <c r="G29071" s="1"/>
      <c r="H29071" s="1"/>
      <c r="I29071" s="1"/>
      <c r="J29071" s="1"/>
      <c r="K29071" s="1"/>
      <c r="L29071" s="1"/>
      <c r="M29071" s="1"/>
    </row>
    <row r="29072" spans="1:13" x14ac:dyDescent="0.25">
      <c r="A29072" t="s">
        <v>130</v>
      </c>
      <c r="B29072">
        <v>915</v>
      </c>
      <c r="C29072">
        <v>1880</v>
      </c>
      <c r="D29072">
        <v>0</v>
      </c>
      <c r="E29072">
        <v>0</v>
      </c>
      <c r="F29072" s="1"/>
      <c r="G29072" s="1"/>
      <c r="H29072" s="1"/>
      <c r="I29072" s="1"/>
      <c r="J29072" s="1"/>
      <c r="K29072" s="1"/>
      <c r="L29072" s="1"/>
      <c r="M29072" s="1"/>
    </row>
    <row r="29073" spans="1:13" x14ac:dyDescent="0.25">
      <c r="A29073" t="s">
        <v>130</v>
      </c>
      <c r="B29073">
        <v>915</v>
      </c>
      <c r="C29073">
        <v>1881</v>
      </c>
      <c r="D29073">
        <v>0</v>
      </c>
      <c r="E29073">
        <v>0</v>
      </c>
      <c r="F29073" s="1"/>
      <c r="G29073" s="1"/>
      <c r="H29073" s="1"/>
      <c r="I29073" s="1"/>
      <c r="J29073" s="1"/>
      <c r="K29073" s="1"/>
      <c r="L29073" s="1"/>
      <c r="M29073" s="1"/>
    </row>
    <row r="29074" spans="1:13" x14ac:dyDescent="0.25">
      <c r="A29074" t="s">
        <v>130</v>
      </c>
      <c r="B29074">
        <v>915</v>
      </c>
      <c r="C29074">
        <v>1882</v>
      </c>
      <c r="D29074">
        <v>0</v>
      </c>
      <c r="E29074">
        <v>0</v>
      </c>
      <c r="F29074" s="1"/>
      <c r="G29074" s="1"/>
      <c r="H29074" s="1"/>
      <c r="I29074" s="1"/>
      <c r="J29074" s="1"/>
      <c r="K29074" s="1"/>
      <c r="L29074" s="1"/>
      <c r="M29074" s="1"/>
    </row>
    <row r="29075" spans="1:13" x14ac:dyDescent="0.25">
      <c r="A29075" t="s">
        <v>130</v>
      </c>
      <c r="B29075">
        <v>915</v>
      </c>
      <c r="C29075">
        <v>1883</v>
      </c>
      <c r="D29075">
        <v>0</v>
      </c>
      <c r="E29075">
        <v>0</v>
      </c>
      <c r="F29075" s="1"/>
      <c r="G29075" s="1"/>
      <c r="H29075" s="1"/>
      <c r="I29075" s="1"/>
      <c r="J29075" s="1"/>
      <c r="K29075" s="1"/>
      <c r="L29075" s="1"/>
      <c r="M29075" s="1"/>
    </row>
    <row r="29076" spans="1:13" x14ac:dyDescent="0.25">
      <c r="A29076" t="s">
        <v>130</v>
      </c>
      <c r="B29076">
        <v>915</v>
      </c>
      <c r="C29076">
        <v>1884</v>
      </c>
      <c r="D29076">
        <v>0</v>
      </c>
      <c r="E29076">
        <v>0</v>
      </c>
      <c r="F29076" s="1"/>
      <c r="G29076" s="1"/>
      <c r="H29076" s="1"/>
      <c r="I29076" s="1"/>
      <c r="J29076" s="1"/>
      <c r="K29076" s="1"/>
      <c r="L29076" s="1"/>
      <c r="M29076" s="1"/>
    </row>
    <row r="29077" spans="1:13" x14ac:dyDescent="0.25">
      <c r="A29077" t="s">
        <v>130</v>
      </c>
      <c r="B29077">
        <v>915</v>
      </c>
      <c r="C29077">
        <v>1885</v>
      </c>
      <c r="D29077">
        <v>0</v>
      </c>
      <c r="E29077">
        <v>0</v>
      </c>
      <c r="F29077" s="1"/>
      <c r="G29077" s="1"/>
      <c r="H29077" s="1"/>
      <c r="I29077" s="1"/>
      <c r="J29077" s="1"/>
      <c r="K29077" s="1"/>
      <c r="L29077" s="1"/>
      <c r="M29077" s="1"/>
    </row>
    <row r="29078" spans="1:13" x14ac:dyDescent="0.25">
      <c r="A29078" t="s">
        <v>130</v>
      </c>
      <c r="B29078">
        <v>915</v>
      </c>
      <c r="C29078">
        <v>1886</v>
      </c>
      <c r="D29078">
        <v>0</v>
      </c>
      <c r="E29078">
        <v>0</v>
      </c>
      <c r="F29078" s="1"/>
      <c r="G29078" s="1"/>
      <c r="H29078" s="1"/>
      <c r="I29078" s="1"/>
      <c r="J29078" s="1"/>
      <c r="K29078" s="1"/>
      <c r="L29078" s="1"/>
      <c r="M29078" s="1"/>
    </row>
    <row r="29079" spans="1:13" x14ac:dyDescent="0.25">
      <c r="A29079" t="s">
        <v>130</v>
      </c>
      <c r="B29079">
        <v>915</v>
      </c>
      <c r="C29079">
        <v>1887</v>
      </c>
      <c r="D29079">
        <v>0</v>
      </c>
      <c r="E29079">
        <v>0</v>
      </c>
      <c r="F29079" s="1"/>
      <c r="G29079" s="1"/>
      <c r="H29079" s="1"/>
      <c r="I29079" s="1"/>
      <c r="J29079" s="1"/>
      <c r="K29079" s="1"/>
      <c r="L29079" s="1"/>
      <c r="M29079" s="1"/>
    </row>
    <row r="29080" spans="1:13" x14ac:dyDescent="0.25">
      <c r="A29080" t="s">
        <v>130</v>
      </c>
      <c r="B29080">
        <v>915</v>
      </c>
      <c r="C29080">
        <v>1888</v>
      </c>
      <c r="D29080">
        <v>0</v>
      </c>
      <c r="E29080">
        <v>0</v>
      </c>
      <c r="F29080" s="1"/>
      <c r="G29080" s="1"/>
      <c r="H29080" s="1"/>
      <c r="I29080" s="1"/>
      <c r="J29080" s="1"/>
      <c r="K29080" s="1"/>
      <c r="L29080" s="1"/>
      <c r="M29080" s="1"/>
    </row>
    <row r="29081" spans="1:13" x14ac:dyDescent="0.25">
      <c r="A29081" t="s">
        <v>130</v>
      </c>
      <c r="B29081">
        <v>915</v>
      </c>
      <c r="C29081">
        <v>1889</v>
      </c>
      <c r="D29081">
        <v>0</v>
      </c>
      <c r="E29081">
        <v>0</v>
      </c>
      <c r="F29081" s="1"/>
      <c r="G29081" s="1"/>
      <c r="H29081" s="1"/>
      <c r="I29081" s="1"/>
      <c r="J29081" s="1"/>
      <c r="K29081" s="1"/>
      <c r="L29081" s="1"/>
      <c r="M29081" s="1"/>
    </row>
    <row r="29082" spans="1:13" x14ac:dyDescent="0.25">
      <c r="A29082" t="s">
        <v>130</v>
      </c>
      <c r="B29082">
        <v>915</v>
      </c>
      <c r="C29082">
        <v>1890</v>
      </c>
      <c r="D29082">
        <v>0</v>
      </c>
      <c r="E29082">
        <v>0</v>
      </c>
      <c r="F29082" s="1"/>
      <c r="G29082" s="1"/>
      <c r="H29082" s="1"/>
      <c r="I29082" s="1"/>
      <c r="J29082" s="1"/>
      <c r="K29082" s="1"/>
      <c r="L29082" s="1"/>
      <c r="M29082" s="1"/>
    </row>
    <row r="29083" spans="1:13" x14ac:dyDescent="0.25">
      <c r="A29083" t="s">
        <v>130</v>
      </c>
      <c r="B29083">
        <v>915</v>
      </c>
      <c r="C29083">
        <v>1891</v>
      </c>
      <c r="D29083">
        <v>0</v>
      </c>
      <c r="E29083">
        <v>0</v>
      </c>
      <c r="F29083" s="1"/>
      <c r="G29083" s="1"/>
      <c r="H29083" s="1"/>
      <c r="I29083" s="1"/>
      <c r="J29083" s="1"/>
      <c r="K29083" s="1"/>
      <c r="L29083" s="1"/>
      <c r="M29083" s="1"/>
    </row>
    <row r="29084" spans="1:13" x14ac:dyDescent="0.25">
      <c r="A29084" t="s">
        <v>130</v>
      </c>
      <c r="B29084">
        <v>915</v>
      </c>
      <c r="C29084">
        <v>1892</v>
      </c>
      <c r="D29084">
        <v>0</v>
      </c>
      <c r="E29084">
        <v>0</v>
      </c>
      <c r="F29084" s="1"/>
      <c r="G29084" s="1"/>
      <c r="H29084" s="1"/>
      <c r="I29084" s="1"/>
      <c r="J29084" s="1"/>
      <c r="K29084" s="1"/>
      <c r="L29084" s="1"/>
      <c r="M29084" s="1"/>
    </row>
    <row r="29085" spans="1:13" x14ac:dyDescent="0.25">
      <c r="A29085" t="s">
        <v>130</v>
      </c>
      <c r="B29085">
        <v>915</v>
      </c>
      <c r="C29085">
        <v>1893</v>
      </c>
      <c r="D29085">
        <v>0</v>
      </c>
      <c r="E29085">
        <v>0</v>
      </c>
      <c r="F29085" s="1"/>
      <c r="G29085" s="1"/>
      <c r="H29085" s="1"/>
      <c r="I29085" s="1"/>
      <c r="J29085" s="1"/>
      <c r="K29085" s="1"/>
      <c r="L29085" s="1"/>
      <c r="M29085" s="1"/>
    </row>
    <row r="29086" spans="1:13" x14ac:dyDescent="0.25">
      <c r="A29086" t="s">
        <v>130</v>
      </c>
      <c r="B29086">
        <v>915</v>
      </c>
      <c r="C29086">
        <v>1894</v>
      </c>
      <c r="D29086">
        <v>0</v>
      </c>
      <c r="E29086">
        <v>0</v>
      </c>
      <c r="F29086" s="1"/>
      <c r="G29086" s="1"/>
      <c r="H29086" s="1"/>
      <c r="I29086" s="1"/>
      <c r="J29086" s="1"/>
      <c r="K29086" s="1"/>
      <c r="L29086" s="1"/>
      <c r="M29086" s="1"/>
    </row>
    <row r="29087" spans="1:13" x14ac:dyDescent="0.25">
      <c r="A29087" t="s">
        <v>130</v>
      </c>
      <c r="B29087">
        <v>915</v>
      </c>
      <c r="C29087">
        <v>1895</v>
      </c>
      <c r="D29087">
        <v>0</v>
      </c>
      <c r="E29087">
        <v>0</v>
      </c>
      <c r="F29087" s="1"/>
      <c r="G29087" s="1"/>
      <c r="H29087" s="1"/>
      <c r="I29087" s="1"/>
      <c r="J29087" s="1"/>
      <c r="K29087" s="1"/>
      <c r="L29087" s="1"/>
      <c r="M29087" s="1"/>
    </row>
    <row r="29088" spans="1:13" x14ac:dyDescent="0.25">
      <c r="A29088" t="s">
        <v>130</v>
      </c>
      <c r="B29088">
        <v>915</v>
      </c>
      <c r="C29088">
        <v>1896</v>
      </c>
      <c r="D29088">
        <v>0</v>
      </c>
      <c r="E29088">
        <v>0</v>
      </c>
      <c r="F29088" s="1"/>
      <c r="G29088" s="1"/>
      <c r="H29088" s="1"/>
      <c r="I29088" s="1"/>
      <c r="J29088" s="1"/>
      <c r="K29088" s="1"/>
      <c r="L29088" s="1"/>
      <c r="M29088" s="1"/>
    </row>
    <row r="29089" spans="1:13" x14ac:dyDescent="0.25">
      <c r="A29089" t="s">
        <v>130</v>
      </c>
      <c r="B29089">
        <v>915</v>
      </c>
      <c r="C29089">
        <v>1897</v>
      </c>
      <c r="D29089">
        <v>0</v>
      </c>
      <c r="E29089">
        <v>0</v>
      </c>
      <c r="F29089" s="1"/>
      <c r="G29089" s="1"/>
      <c r="H29089" s="1"/>
      <c r="I29089" s="1"/>
      <c r="J29089" s="1"/>
      <c r="K29089" s="1"/>
      <c r="L29089" s="1"/>
      <c r="M29089" s="1"/>
    </row>
    <row r="29090" spans="1:13" x14ac:dyDescent="0.25">
      <c r="A29090" t="s">
        <v>130</v>
      </c>
      <c r="B29090">
        <v>915</v>
      </c>
      <c r="C29090">
        <v>1898</v>
      </c>
      <c r="D29090">
        <v>0</v>
      </c>
      <c r="E29090">
        <v>0</v>
      </c>
      <c r="F29090" s="1"/>
      <c r="G29090" s="1"/>
      <c r="H29090" s="1"/>
      <c r="I29090" s="1"/>
      <c r="J29090" s="1"/>
      <c r="K29090" s="1"/>
      <c r="L29090" s="1"/>
      <c r="M29090" s="1"/>
    </row>
    <row r="29091" spans="1:13" x14ac:dyDescent="0.25">
      <c r="A29091" t="s">
        <v>130</v>
      </c>
      <c r="B29091">
        <v>915</v>
      </c>
      <c r="C29091">
        <v>1899</v>
      </c>
      <c r="D29091">
        <v>0</v>
      </c>
      <c r="E29091">
        <v>0</v>
      </c>
      <c r="F29091" s="1"/>
      <c r="G29091" s="1"/>
      <c r="H29091" s="1"/>
      <c r="I29091" s="1"/>
      <c r="J29091" s="1"/>
      <c r="K29091" s="1"/>
      <c r="L29091" s="1"/>
      <c r="M29091" s="1"/>
    </row>
    <row r="29092" spans="1:13" x14ac:dyDescent="0.25">
      <c r="A29092" t="s">
        <v>130</v>
      </c>
      <c r="B29092">
        <v>915</v>
      </c>
      <c r="C29092">
        <v>1900</v>
      </c>
      <c r="D29092">
        <v>0</v>
      </c>
      <c r="E29092">
        <v>0</v>
      </c>
      <c r="F29092" s="1"/>
      <c r="G29092" s="1"/>
      <c r="H29092" s="1"/>
      <c r="I29092" s="1"/>
      <c r="J29092" s="1"/>
      <c r="K29092" s="1"/>
      <c r="L29092" s="1"/>
      <c r="M29092" s="1"/>
    </row>
    <row r="29093" spans="1:13" x14ac:dyDescent="0.25">
      <c r="A29093" t="s">
        <v>130</v>
      </c>
      <c r="B29093">
        <v>915</v>
      </c>
      <c r="C29093">
        <v>1901</v>
      </c>
      <c r="D29093">
        <v>0</v>
      </c>
      <c r="E29093">
        <v>0</v>
      </c>
      <c r="F29093" s="1"/>
      <c r="G29093" s="1"/>
      <c r="H29093" s="1"/>
      <c r="I29093" s="1"/>
      <c r="J29093" s="1"/>
      <c r="K29093" s="1"/>
      <c r="L29093" s="1"/>
      <c r="M29093" s="1"/>
    </row>
    <row r="29094" spans="1:13" x14ac:dyDescent="0.25">
      <c r="A29094" t="s">
        <v>130</v>
      </c>
      <c r="B29094">
        <v>915</v>
      </c>
      <c r="C29094">
        <v>1902</v>
      </c>
      <c r="D29094">
        <v>0</v>
      </c>
      <c r="E29094">
        <v>0</v>
      </c>
      <c r="F29094" s="1"/>
      <c r="G29094" s="1"/>
      <c r="H29094" s="1"/>
      <c r="I29094" s="1"/>
      <c r="J29094" s="1"/>
      <c r="K29094" s="1"/>
      <c r="L29094" s="1"/>
      <c r="M29094" s="1"/>
    </row>
    <row r="29095" spans="1:13" x14ac:dyDescent="0.25">
      <c r="A29095" t="s">
        <v>130</v>
      </c>
      <c r="B29095">
        <v>915</v>
      </c>
      <c r="C29095">
        <v>1903</v>
      </c>
      <c r="D29095">
        <v>0</v>
      </c>
      <c r="E29095">
        <v>0</v>
      </c>
      <c r="F29095" s="1"/>
      <c r="G29095" s="1"/>
      <c r="H29095" s="1"/>
      <c r="I29095" s="1"/>
      <c r="J29095" s="1"/>
      <c r="K29095" s="1"/>
      <c r="L29095" s="1"/>
      <c r="M29095" s="1"/>
    </row>
    <row r="29096" spans="1:13" x14ac:dyDescent="0.25">
      <c r="A29096" t="s">
        <v>130</v>
      </c>
      <c r="B29096">
        <v>915</v>
      </c>
      <c r="C29096">
        <v>1904</v>
      </c>
      <c r="D29096">
        <v>0</v>
      </c>
      <c r="E29096">
        <v>0</v>
      </c>
      <c r="F29096" s="1"/>
      <c r="G29096" s="1"/>
      <c r="H29096" s="1"/>
      <c r="I29096" s="1"/>
      <c r="J29096" s="1"/>
      <c r="K29096" s="1"/>
      <c r="L29096" s="1"/>
      <c r="M29096" s="1"/>
    </row>
    <row r="29097" spans="1:13" x14ac:dyDescent="0.25">
      <c r="A29097" t="s">
        <v>130</v>
      </c>
      <c r="B29097">
        <v>915</v>
      </c>
      <c r="C29097">
        <v>1905</v>
      </c>
      <c r="D29097">
        <v>0</v>
      </c>
      <c r="E29097">
        <v>0</v>
      </c>
      <c r="F29097" s="1"/>
      <c r="G29097" s="1"/>
      <c r="H29097" s="1"/>
      <c r="I29097" s="1"/>
      <c r="J29097" s="1"/>
      <c r="K29097" s="1"/>
      <c r="L29097" s="1"/>
      <c r="M29097" s="1"/>
    </row>
    <row r="29098" spans="1:13" x14ac:dyDescent="0.25">
      <c r="A29098" t="s">
        <v>130</v>
      </c>
      <c r="B29098">
        <v>915</v>
      </c>
      <c r="C29098">
        <v>1906</v>
      </c>
      <c r="D29098">
        <v>0</v>
      </c>
      <c r="E29098">
        <v>0</v>
      </c>
      <c r="F29098" s="1"/>
      <c r="G29098" s="1"/>
      <c r="H29098" s="1"/>
      <c r="I29098" s="1"/>
      <c r="J29098" s="1"/>
      <c r="K29098" s="1"/>
      <c r="L29098" s="1"/>
      <c r="M29098" s="1"/>
    </row>
    <row r="29099" spans="1:13" x14ac:dyDescent="0.25">
      <c r="A29099" t="s">
        <v>130</v>
      </c>
      <c r="B29099">
        <v>915</v>
      </c>
      <c r="C29099">
        <v>1907</v>
      </c>
      <c r="D29099">
        <v>0</v>
      </c>
      <c r="E29099">
        <v>0</v>
      </c>
      <c r="F29099" s="1"/>
      <c r="G29099" s="1"/>
      <c r="H29099" s="1"/>
      <c r="I29099" s="1"/>
      <c r="J29099" s="1"/>
      <c r="K29099" s="1"/>
      <c r="L29099" s="1"/>
      <c r="M29099" s="1"/>
    </row>
    <row r="29100" spans="1:13" x14ac:dyDescent="0.25">
      <c r="A29100" t="s">
        <v>130</v>
      </c>
      <c r="B29100">
        <v>915</v>
      </c>
      <c r="C29100">
        <v>1908</v>
      </c>
      <c r="D29100">
        <v>0</v>
      </c>
      <c r="E29100">
        <v>0</v>
      </c>
      <c r="F29100" s="1"/>
      <c r="G29100" s="1"/>
      <c r="H29100" s="1"/>
      <c r="I29100" s="1"/>
      <c r="J29100" s="1"/>
      <c r="K29100" s="1"/>
      <c r="L29100" s="1"/>
      <c r="M29100" s="1"/>
    </row>
    <row r="29101" spans="1:13" x14ac:dyDescent="0.25">
      <c r="A29101" t="s">
        <v>130</v>
      </c>
      <c r="B29101">
        <v>915</v>
      </c>
      <c r="C29101">
        <v>1909</v>
      </c>
      <c r="D29101">
        <v>0</v>
      </c>
      <c r="E29101">
        <v>0</v>
      </c>
      <c r="F29101" s="1"/>
      <c r="G29101" s="1"/>
      <c r="H29101" s="1"/>
      <c r="I29101" s="1"/>
      <c r="J29101" s="1"/>
      <c r="K29101" s="1"/>
      <c r="L29101" s="1"/>
      <c r="M29101" s="1"/>
    </row>
    <row r="29102" spans="1:13" x14ac:dyDescent="0.25">
      <c r="A29102" t="s">
        <v>130</v>
      </c>
      <c r="B29102">
        <v>915</v>
      </c>
      <c r="C29102">
        <v>1910</v>
      </c>
      <c r="D29102">
        <v>0</v>
      </c>
      <c r="E29102">
        <v>0</v>
      </c>
      <c r="F29102" s="1"/>
      <c r="G29102" s="1"/>
      <c r="H29102" s="1"/>
      <c r="I29102" s="1"/>
      <c r="J29102" s="1"/>
      <c r="K29102" s="1"/>
      <c r="L29102" s="1"/>
      <c r="M29102" s="1"/>
    </row>
    <row r="29103" spans="1:13" x14ac:dyDescent="0.25">
      <c r="A29103" t="s">
        <v>130</v>
      </c>
      <c r="B29103">
        <v>915</v>
      </c>
      <c r="C29103">
        <v>1911</v>
      </c>
      <c r="D29103">
        <v>0</v>
      </c>
      <c r="E29103">
        <v>0</v>
      </c>
      <c r="F29103" s="1"/>
      <c r="G29103" s="1"/>
      <c r="H29103" s="1"/>
      <c r="I29103" s="1"/>
      <c r="J29103" s="1"/>
      <c r="K29103" s="1"/>
      <c r="L29103" s="1"/>
      <c r="M29103" s="1"/>
    </row>
    <row r="29104" spans="1:13" x14ac:dyDescent="0.25">
      <c r="A29104" t="s">
        <v>130</v>
      </c>
      <c r="B29104">
        <v>915</v>
      </c>
      <c r="C29104">
        <v>1912</v>
      </c>
      <c r="D29104">
        <v>0</v>
      </c>
      <c r="E29104">
        <v>0</v>
      </c>
      <c r="F29104" s="1"/>
      <c r="G29104" s="1"/>
      <c r="H29104" s="1"/>
      <c r="I29104" s="1"/>
      <c r="J29104" s="1"/>
      <c r="K29104" s="1"/>
      <c r="L29104" s="1"/>
      <c r="M29104" s="1"/>
    </row>
    <row r="29105" spans="1:13" x14ac:dyDescent="0.25">
      <c r="A29105" t="s">
        <v>130</v>
      </c>
      <c r="B29105">
        <v>915</v>
      </c>
      <c r="C29105">
        <v>1913</v>
      </c>
      <c r="D29105">
        <v>0</v>
      </c>
      <c r="E29105">
        <v>0</v>
      </c>
      <c r="F29105" s="1"/>
      <c r="G29105" s="1"/>
      <c r="H29105" s="1"/>
      <c r="I29105" s="1"/>
      <c r="J29105" s="1"/>
      <c r="K29105" s="1"/>
      <c r="L29105" s="1"/>
      <c r="M29105" s="1"/>
    </row>
    <row r="29106" spans="1:13" x14ac:dyDescent="0.25">
      <c r="A29106" t="s">
        <v>130</v>
      </c>
      <c r="B29106">
        <v>915</v>
      </c>
      <c r="C29106">
        <v>1914</v>
      </c>
      <c r="D29106">
        <v>0</v>
      </c>
      <c r="E29106">
        <v>0</v>
      </c>
      <c r="F29106" s="1"/>
      <c r="G29106" s="1"/>
      <c r="H29106" s="1"/>
      <c r="I29106" s="1"/>
      <c r="J29106" s="1"/>
      <c r="K29106" s="1"/>
      <c r="L29106" s="1"/>
      <c r="M29106" s="1"/>
    </row>
    <row r="29107" spans="1:13" x14ac:dyDescent="0.25">
      <c r="A29107" t="s">
        <v>130</v>
      </c>
      <c r="B29107">
        <v>915</v>
      </c>
      <c r="C29107">
        <v>1915</v>
      </c>
      <c r="D29107">
        <v>0</v>
      </c>
      <c r="E29107">
        <v>0</v>
      </c>
      <c r="F29107" s="1"/>
      <c r="G29107" s="1"/>
      <c r="H29107" s="1"/>
      <c r="I29107" s="1"/>
      <c r="J29107" s="1"/>
      <c r="K29107" s="1"/>
      <c r="L29107" s="1"/>
      <c r="M29107" s="1"/>
    </row>
    <row r="29108" spans="1:13" x14ac:dyDescent="0.25">
      <c r="A29108" t="s">
        <v>130</v>
      </c>
      <c r="B29108">
        <v>915</v>
      </c>
      <c r="C29108">
        <v>1916</v>
      </c>
      <c r="D29108">
        <v>0</v>
      </c>
      <c r="E29108">
        <v>0</v>
      </c>
      <c r="F29108" s="1"/>
      <c r="G29108" s="1"/>
      <c r="H29108" s="1"/>
      <c r="I29108" s="1"/>
      <c r="J29108" s="1"/>
      <c r="K29108" s="1"/>
      <c r="L29108" s="1"/>
      <c r="M29108" s="1"/>
    </row>
    <row r="29109" spans="1:13" x14ac:dyDescent="0.25">
      <c r="A29109" t="s">
        <v>130</v>
      </c>
      <c r="B29109">
        <v>915</v>
      </c>
      <c r="C29109">
        <v>1917</v>
      </c>
      <c r="D29109">
        <v>0</v>
      </c>
      <c r="E29109">
        <v>0</v>
      </c>
      <c r="F29109" s="1"/>
      <c r="G29109" s="1"/>
      <c r="H29109" s="1"/>
      <c r="I29109" s="1"/>
      <c r="J29109" s="1"/>
      <c r="K29109" s="1"/>
      <c r="L29109" s="1"/>
      <c r="M29109" s="1"/>
    </row>
    <row r="29110" spans="1:13" x14ac:dyDescent="0.25">
      <c r="A29110" t="s">
        <v>130</v>
      </c>
      <c r="B29110">
        <v>915</v>
      </c>
      <c r="C29110">
        <v>1918</v>
      </c>
      <c r="D29110">
        <v>0</v>
      </c>
      <c r="E29110">
        <v>0</v>
      </c>
      <c r="F29110" s="1"/>
      <c r="G29110" s="1"/>
      <c r="H29110" s="1"/>
      <c r="I29110" s="1"/>
      <c r="J29110" s="1"/>
      <c r="K29110" s="1"/>
      <c r="L29110" s="1"/>
      <c r="M29110" s="1"/>
    </row>
    <row r="29111" spans="1:13" x14ac:dyDescent="0.25">
      <c r="A29111" t="s">
        <v>130</v>
      </c>
      <c r="B29111">
        <v>915</v>
      </c>
      <c r="C29111">
        <v>1919</v>
      </c>
      <c r="D29111">
        <v>0</v>
      </c>
      <c r="E29111">
        <v>0</v>
      </c>
      <c r="F29111" s="1"/>
      <c r="G29111" s="1"/>
      <c r="H29111" s="1"/>
      <c r="I29111" s="1"/>
      <c r="J29111" s="1"/>
      <c r="K29111" s="1"/>
      <c r="L29111" s="1"/>
      <c r="M29111" s="1"/>
    </row>
    <row r="29112" spans="1:13" x14ac:dyDescent="0.25">
      <c r="A29112" t="s">
        <v>130</v>
      </c>
      <c r="B29112">
        <v>915</v>
      </c>
      <c r="C29112">
        <v>1920</v>
      </c>
      <c r="D29112">
        <v>0</v>
      </c>
      <c r="E29112">
        <v>0</v>
      </c>
      <c r="F29112" s="1"/>
      <c r="G29112" s="1"/>
      <c r="H29112" s="1"/>
      <c r="I29112" s="1"/>
      <c r="J29112" s="1"/>
      <c r="K29112" s="1"/>
      <c r="L29112" s="1"/>
      <c r="M29112" s="1"/>
    </row>
    <row r="29113" spans="1:13" x14ac:dyDescent="0.25">
      <c r="A29113" t="s">
        <v>130</v>
      </c>
      <c r="B29113">
        <v>915</v>
      </c>
      <c r="C29113">
        <v>1921</v>
      </c>
      <c r="D29113">
        <v>0</v>
      </c>
      <c r="E29113">
        <v>0</v>
      </c>
      <c r="F29113" s="1"/>
      <c r="G29113" s="1"/>
      <c r="H29113" s="1"/>
      <c r="I29113" s="1"/>
      <c r="J29113" s="1"/>
      <c r="K29113" s="1"/>
      <c r="L29113" s="1"/>
      <c r="M29113" s="1"/>
    </row>
    <row r="29114" spans="1:13" x14ac:dyDescent="0.25">
      <c r="A29114" t="s">
        <v>130</v>
      </c>
      <c r="B29114">
        <v>915</v>
      </c>
      <c r="C29114">
        <v>1922</v>
      </c>
      <c r="D29114">
        <v>0</v>
      </c>
      <c r="E29114">
        <v>0</v>
      </c>
      <c r="F29114" s="1"/>
      <c r="G29114" s="1"/>
      <c r="H29114" s="1"/>
      <c r="I29114" s="1"/>
      <c r="J29114" s="1"/>
      <c r="K29114" s="1"/>
      <c r="L29114" s="1"/>
      <c r="M29114" s="1"/>
    </row>
    <row r="29115" spans="1:13" x14ac:dyDescent="0.25">
      <c r="A29115" t="s">
        <v>130</v>
      </c>
      <c r="B29115">
        <v>915</v>
      </c>
      <c r="C29115">
        <v>1923</v>
      </c>
      <c r="D29115">
        <v>0</v>
      </c>
      <c r="E29115">
        <v>0</v>
      </c>
      <c r="F29115" s="1"/>
      <c r="G29115" s="1"/>
      <c r="H29115" s="1"/>
      <c r="I29115" s="1"/>
      <c r="J29115" s="1"/>
      <c r="K29115" s="1"/>
      <c r="L29115" s="1"/>
      <c r="M29115" s="1"/>
    </row>
    <row r="29116" spans="1:13" x14ac:dyDescent="0.25">
      <c r="A29116" t="s">
        <v>130</v>
      </c>
      <c r="B29116">
        <v>915</v>
      </c>
      <c r="C29116">
        <v>1924</v>
      </c>
      <c r="D29116">
        <v>0</v>
      </c>
      <c r="E29116">
        <v>0</v>
      </c>
      <c r="F29116" s="1"/>
      <c r="G29116" s="1"/>
      <c r="H29116" s="1"/>
      <c r="I29116" s="1"/>
      <c r="J29116" s="1"/>
      <c r="K29116" s="1"/>
      <c r="L29116" s="1"/>
      <c r="M29116" s="1"/>
    </row>
    <row r="29117" spans="1:13" x14ac:dyDescent="0.25">
      <c r="A29117" t="s">
        <v>130</v>
      </c>
      <c r="B29117">
        <v>915</v>
      </c>
      <c r="C29117">
        <v>1925</v>
      </c>
      <c r="D29117">
        <v>0</v>
      </c>
      <c r="E29117">
        <v>0</v>
      </c>
      <c r="F29117" s="1"/>
      <c r="G29117" s="1"/>
      <c r="H29117" s="1"/>
      <c r="I29117" s="1"/>
      <c r="J29117" s="1"/>
      <c r="K29117" s="1"/>
      <c r="L29117" s="1"/>
      <c r="M29117" s="1"/>
    </row>
    <row r="29118" spans="1:13" x14ac:dyDescent="0.25">
      <c r="A29118" t="s">
        <v>130</v>
      </c>
      <c r="B29118">
        <v>915</v>
      </c>
      <c r="C29118">
        <v>1926</v>
      </c>
      <c r="D29118">
        <v>0</v>
      </c>
      <c r="E29118">
        <v>0</v>
      </c>
      <c r="F29118" s="1"/>
      <c r="G29118" s="1"/>
      <c r="H29118" s="1"/>
      <c r="I29118" s="1"/>
      <c r="J29118" s="1"/>
      <c r="K29118" s="1"/>
      <c r="L29118" s="1"/>
      <c r="M29118" s="1"/>
    </row>
    <row r="29119" spans="1:13" x14ac:dyDescent="0.25">
      <c r="A29119" t="s">
        <v>130</v>
      </c>
      <c r="B29119">
        <v>915</v>
      </c>
      <c r="C29119">
        <v>1927</v>
      </c>
      <c r="D29119">
        <v>0</v>
      </c>
      <c r="E29119">
        <v>0</v>
      </c>
      <c r="F29119" s="1"/>
      <c r="G29119" s="1"/>
      <c r="H29119" s="1"/>
      <c r="I29119" s="1"/>
      <c r="J29119" s="1"/>
      <c r="K29119" s="1"/>
      <c r="L29119" s="1"/>
      <c r="M29119" s="1"/>
    </row>
    <row r="29120" spans="1:13" x14ac:dyDescent="0.25">
      <c r="A29120" t="s">
        <v>130</v>
      </c>
      <c r="B29120">
        <v>915</v>
      </c>
      <c r="C29120">
        <v>1928</v>
      </c>
      <c r="D29120">
        <v>0</v>
      </c>
      <c r="E29120">
        <v>0</v>
      </c>
      <c r="F29120" s="1"/>
      <c r="G29120" s="1"/>
      <c r="H29120" s="1"/>
      <c r="I29120" s="1"/>
      <c r="J29120" s="1"/>
      <c r="K29120" s="1"/>
      <c r="L29120" s="1"/>
      <c r="M29120" s="1"/>
    </row>
    <row r="29121" spans="1:13" x14ac:dyDescent="0.25">
      <c r="A29121" t="s">
        <v>130</v>
      </c>
      <c r="B29121">
        <v>915</v>
      </c>
      <c r="C29121">
        <v>1929</v>
      </c>
      <c r="D29121">
        <v>0</v>
      </c>
      <c r="E29121">
        <v>0</v>
      </c>
      <c r="F29121" s="1"/>
      <c r="G29121" s="1"/>
      <c r="H29121" s="1"/>
      <c r="I29121" s="1"/>
      <c r="J29121" s="1"/>
      <c r="K29121" s="1"/>
      <c r="L29121" s="1"/>
      <c r="M29121" s="1"/>
    </row>
    <row r="29122" spans="1:13" x14ac:dyDescent="0.25">
      <c r="A29122" t="s">
        <v>130</v>
      </c>
      <c r="B29122">
        <v>915</v>
      </c>
      <c r="C29122">
        <v>1930</v>
      </c>
      <c r="D29122">
        <v>0</v>
      </c>
      <c r="E29122">
        <v>0</v>
      </c>
      <c r="F29122" s="1"/>
      <c r="G29122" s="1"/>
      <c r="H29122" s="1"/>
      <c r="I29122" s="1"/>
      <c r="J29122" s="1"/>
      <c r="K29122" s="1"/>
      <c r="L29122" s="1"/>
      <c r="M29122" s="1"/>
    </row>
    <row r="29123" spans="1:13" x14ac:dyDescent="0.25">
      <c r="A29123" t="s">
        <v>130</v>
      </c>
      <c r="B29123">
        <v>915</v>
      </c>
      <c r="C29123">
        <v>1931</v>
      </c>
      <c r="D29123">
        <v>0</v>
      </c>
      <c r="E29123">
        <v>0</v>
      </c>
      <c r="F29123" s="1"/>
      <c r="G29123" s="1"/>
      <c r="H29123" s="1"/>
      <c r="I29123" s="1"/>
      <c r="J29123" s="1"/>
      <c r="K29123" s="1"/>
      <c r="L29123" s="1"/>
      <c r="M29123" s="1"/>
    </row>
    <row r="29124" spans="1:13" x14ac:dyDescent="0.25">
      <c r="A29124" t="s">
        <v>130</v>
      </c>
      <c r="B29124">
        <v>915</v>
      </c>
      <c r="C29124">
        <v>1932</v>
      </c>
      <c r="D29124">
        <v>0</v>
      </c>
      <c r="E29124">
        <v>0</v>
      </c>
      <c r="F29124" s="1"/>
      <c r="G29124" s="1"/>
      <c r="H29124" s="1"/>
      <c r="I29124" s="1"/>
      <c r="J29124" s="1"/>
      <c r="K29124" s="1"/>
      <c r="L29124" s="1"/>
      <c r="M29124" s="1"/>
    </row>
    <row r="29125" spans="1:13" x14ac:dyDescent="0.25">
      <c r="A29125" t="s">
        <v>130</v>
      </c>
      <c r="B29125">
        <v>915</v>
      </c>
      <c r="C29125">
        <v>1933</v>
      </c>
      <c r="D29125">
        <v>0</v>
      </c>
      <c r="E29125">
        <v>0</v>
      </c>
      <c r="F29125" s="1"/>
      <c r="G29125" s="1"/>
      <c r="H29125" s="1"/>
      <c r="I29125" s="1"/>
      <c r="J29125" s="1"/>
      <c r="K29125" s="1"/>
      <c r="L29125" s="1"/>
      <c r="M29125" s="1"/>
    </row>
    <row r="29126" spans="1:13" x14ac:dyDescent="0.25">
      <c r="A29126" t="s">
        <v>130</v>
      </c>
      <c r="B29126">
        <v>915</v>
      </c>
      <c r="C29126">
        <v>1934</v>
      </c>
      <c r="D29126">
        <v>0</v>
      </c>
      <c r="E29126">
        <v>0</v>
      </c>
      <c r="F29126" s="1"/>
      <c r="G29126" s="1"/>
      <c r="H29126" s="1"/>
      <c r="I29126" s="1"/>
      <c r="J29126" s="1"/>
      <c r="K29126" s="1"/>
      <c r="L29126" s="1"/>
      <c r="M29126" s="1"/>
    </row>
    <row r="29127" spans="1:13" x14ac:dyDescent="0.25">
      <c r="A29127" t="s">
        <v>130</v>
      </c>
      <c r="B29127">
        <v>915</v>
      </c>
      <c r="C29127">
        <v>1935</v>
      </c>
      <c r="D29127">
        <v>0</v>
      </c>
      <c r="E29127">
        <v>0</v>
      </c>
      <c r="F29127" s="1"/>
      <c r="G29127" s="1"/>
      <c r="H29127" s="1"/>
      <c r="I29127" s="1"/>
      <c r="J29127" s="1"/>
      <c r="K29127" s="1"/>
      <c r="L29127" s="1"/>
      <c r="M29127" s="1"/>
    </row>
    <row r="29128" spans="1:13" x14ac:dyDescent="0.25">
      <c r="A29128" t="s">
        <v>130</v>
      </c>
      <c r="B29128">
        <v>915</v>
      </c>
      <c r="C29128">
        <v>1936</v>
      </c>
      <c r="D29128">
        <v>0</v>
      </c>
      <c r="E29128">
        <v>0</v>
      </c>
      <c r="F29128" s="1"/>
      <c r="G29128" s="1"/>
      <c r="H29128" s="1"/>
      <c r="I29128" s="1"/>
      <c r="J29128" s="1"/>
      <c r="K29128" s="1"/>
      <c r="L29128" s="1"/>
      <c r="M29128" s="1"/>
    </row>
    <row r="29129" spans="1:13" x14ac:dyDescent="0.25">
      <c r="A29129" t="s">
        <v>130</v>
      </c>
      <c r="B29129">
        <v>915</v>
      </c>
      <c r="C29129">
        <v>1937</v>
      </c>
      <c r="D29129">
        <v>0</v>
      </c>
      <c r="E29129">
        <v>0</v>
      </c>
      <c r="F29129" s="1"/>
      <c r="G29129" s="1"/>
      <c r="H29129" s="1"/>
      <c r="I29129" s="1"/>
      <c r="J29129" s="1"/>
      <c r="K29129" s="1"/>
      <c r="L29129" s="1"/>
      <c r="M29129" s="1"/>
    </row>
    <row r="29130" spans="1:13" x14ac:dyDescent="0.25">
      <c r="A29130" t="s">
        <v>130</v>
      </c>
      <c r="B29130">
        <v>915</v>
      </c>
      <c r="C29130">
        <v>1938</v>
      </c>
      <c r="D29130">
        <v>0</v>
      </c>
      <c r="E29130">
        <v>0</v>
      </c>
      <c r="F29130" s="1"/>
      <c r="G29130" s="1"/>
      <c r="H29130" s="1"/>
      <c r="I29130" s="1"/>
      <c r="J29130" s="1"/>
      <c r="K29130" s="1"/>
      <c r="L29130" s="1"/>
      <c r="M29130" s="1"/>
    </row>
    <row r="29131" spans="1:13" x14ac:dyDescent="0.25">
      <c r="A29131" t="s">
        <v>130</v>
      </c>
      <c r="B29131">
        <v>915</v>
      </c>
      <c r="C29131">
        <v>1939</v>
      </c>
      <c r="D29131">
        <v>0</v>
      </c>
      <c r="E29131">
        <v>0</v>
      </c>
      <c r="F29131" s="1"/>
      <c r="G29131" s="1"/>
      <c r="H29131" s="1"/>
      <c r="I29131" s="1"/>
      <c r="J29131" s="1"/>
      <c r="K29131" s="1"/>
      <c r="L29131" s="1"/>
      <c r="M29131" s="1"/>
    </row>
    <row r="29132" spans="1:13" x14ac:dyDescent="0.25">
      <c r="A29132" t="s">
        <v>130</v>
      </c>
      <c r="B29132">
        <v>915</v>
      </c>
      <c r="C29132">
        <v>1940</v>
      </c>
      <c r="D29132">
        <v>0</v>
      </c>
      <c r="E29132">
        <v>0</v>
      </c>
      <c r="F29132" s="1"/>
      <c r="G29132" s="1"/>
      <c r="H29132" s="1"/>
      <c r="I29132" s="1"/>
      <c r="J29132" s="1"/>
      <c r="K29132" s="1"/>
      <c r="L29132" s="1"/>
      <c r="M29132" s="1"/>
    </row>
    <row r="29133" spans="1:13" x14ac:dyDescent="0.25">
      <c r="A29133" t="s">
        <v>130</v>
      </c>
      <c r="B29133">
        <v>915</v>
      </c>
      <c r="C29133">
        <v>1941</v>
      </c>
      <c r="D29133">
        <v>0</v>
      </c>
      <c r="E29133">
        <v>0</v>
      </c>
      <c r="F29133" s="1"/>
      <c r="G29133" s="1"/>
      <c r="H29133" s="1"/>
      <c r="I29133" s="1"/>
      <c r="J29133" s="1"/>
      <c r="K29133" s="1"/>
      <c r="L29133" s="1"/>
      <c r="M29133" s="1"/>
    </row>
    <row r="29134" spans="1:13" x14ac:dyDescent="0.25">
      <c r="A29134" t="s">
        <v>130</v>
      </c>
      <c r="B29134">
        <v>915</v>
      </c>
      <c r="C29134">
        <v>1942</v>
      </c>
      <c r="D29134">
        <v>0</v>
      </c>
      <c r="E29134">
        <v>0</v>
      </c>
      <c r="F29134" s="1"/>
      <c r="G29134" s="1"/>
      <c r="H29134" s="1"/>
      <c r="I29134" s="1"/>
      <c r="J29134" s="1"/>
      <c r="K29134" s="1"/>
      <c r="L29134" s="1"/>
      <c r="M29134" s="1"/>
    </row>
    <row r="29135" spans="1:13" x14ac:dyDescent="0.25">
      <c r="A29135" t="s">
        <v>130</v>
      </c>
      <c r="B29135">
        <v>915</v>
      </c>
      <c r="C29135">
        <v>1943</v>
      </c>
      <c r="D29135">
        <v>0</v>
      </c>
      <c r="E29135">
        <v>0</v>
      </c>
      <c r="F29135" s="1"/>
      <c r="G29135" s="1"/>
      <c r="H29135" s="1"/>
      <c r="I29135" s="1"/>
      <c r="J29135" s="1"/>
      <c r="K29135" s="1"/>
      <c r="L29135" s="1"/>
      <c r="M29135" s="1"/>
    </row>
    <row r="29136" spans="1:13" x14ac:dyDescent="0.25">
      <c r="A29136" t="s">
        <v>130</v>
      </c>
      <c r="B29136">
        <v>915</v>
      </c>
      <c r="C29136">
        <v>1944</v>
      </c>
      <c r="D29136">
        <v>0</v>
      </c>
      <c r="E29136">
        <v>0</v>
      </c>
      <c r="F29136" s="1"/>
      <c r="G29136" s="1"/>
      <c r="H29136" s="1"/>
      <c r="I29136" s="1"/>
      <c r="J29136" s="1"/>
      <c r="K29136" s="1"/>
      <c r="L29136" s="1"/>
      <c r="M29136" s="1"/>
    </row>
    <row r="29137" spans="1:13" x14ac:dyDescent="0.25">
      <c r="A29137" t="s">
        <v>130</v>
      </c>
      <c r="B29137">
        <v>915</v>
      </c>
      <c r="C29137">
        <v>1945</v>
      </c>
      <c r="D29137">
        <v>0</v>
      </c>
      <c r="E29137">
        <v>0</v>
      </c>
      <c r="F29137" s="1"/>
      <c r="G29137" s="1"/>
      <c r="H29137" s="1"/>
      <c r="I29137" s="1"/>
      <c r="J29137" s="1"/>
      <c r="K29137" s="1"/>
      <c r="L29137" s="1"/>
      <c r="M29137" s="1"/>
    </row>
    <row r="29138" spans="1:13" x14ac:dyDescent="0.25">
      <c r="A29138" t="s">
        <v>130</v>
      </c>
      <c r="B29138">
        <v>915</v>
      </c>
      <c r="C29138">
        <v>1946</v>
      </c>
      <c r="D29138">
        <v>0</v>
      </c>
      <c r="E29138">
        <v>0</v>
      </c>
      <c r="F29138" s="1"/>
      <c r="G29138" s="1"/>
      <c r="H29138" s="1"/>
      <c r="I29138" s="1"/>
      <c r="J29138" s="1"/>
      <c r="K29138" s="1"/>
      <c r="L29138" s="1"/>
      <c r="M29138" s="1"/>
    </row>
    <row r="29139" spans="1:13" x14ac:dyDescent="0.25">
      <c r="A29139" t="s">
        <v>130</v>
      </c>
      <c r="B29139">
        <v>915</v>
      </c>
      <c r="C29139">
        <v>1947</v>
      </c>
      <c r="D29139">
        <v>0</v>
      </c>
      <c r="E29139">
        <v>0</v>
      </c>
      <c r="F29139" s="1"/>
      <c r="G29139" s="1"/>
      <c r="H29139" s="1"/>
      <c r="I29139" s="1"/>
      <c r="J29139" s="1"/>
      <c r="K29139" s="1"/>
      <c r="L29139" s="1"/>
      <c r="M29139" s="1"/>
    </row>
    <row r="29140" spans="1:13" x14ac:dyDescent="0.25">
      <c r="A29140" t="s">
        <v>130</v>
      </c>
      <c r="B29140">
        <v>915</v>
      </c>
      <c r="C29140">
        <v>1948</v>
      </c>
      <c r="D29140">
        <v>0</v>
      </c>
      <c r="E29140">
        <v>0</v>
      </c>
      <c r="F29140" s="1"/>
      <c r="G29140" s="1"/>
      <c r="H29140" s="1"/>
      <c r="I29140" s="1"/>
      <c r="J29140" s="1"/>
      <c r="K29140" s="1"/>
      <c r="L29140" s="1"/>
      <c r="M29140" s="1"/>
    </row>
    <row r="29141" spans="1:13" x14ac:dyDescent="0.25">
      <c r="A29141" t="s">
        <v>130</v>
      </c>
      <c r="B29141">
        <v>915</v>
      </c>
      <c r="C29141">
        <v>1949</v>
      </c>
      <c r="D29141">
        <v>0</v>
      </c>
      <c r="E29141">
        <v>0</v>
      </c>
      <c r="F29141" s="1"/>
      <c r="G29141" s="1"/>
      <c r="H29141" s="1"/>
      <c r="I29141" s="1"/>
      <c r="J29141" s="1"/>
      <c r="K29141" s="1"/>
      <c r="L29141" s="1"/>
      <c r="M29141" s="1"/>
    </row>
    <row r="29142" spans="1:13" x14ac:dyDescent="0.25">
      <c r="A29142" t="s">
        <v>130</v>
      </c>
      <c r="B29142">
        <v>915</v>
      </c>
      <c r="C29142">
        <v>1950</v>
      </c>
      <c r="D29142">
        <v>0</v>
      </c>
      <c r="E29142">
        <v>0</v>
      </c>
      <c r="F29142" s="1"/>
      <c r="G29142" s="1"/>
      <c r="H29142" s="1"/>
      <c r="I29142" s="1"/>
      <c r="J29142" s="1"/>
      <c r="K29142" s="1"/>
      <c r="L29142" s="1"/>
      <c r="M29142" s="1"/>
    </row>
    <row r="29143" spans="1:13" x14ac:dyDescent="0.25">
      <c r="A29143" t="s">
        <v>130</v>
      </c>
      <c r="B29143">
        <v>915</v>
      </c>
      <c r="C29143">
        <v>1951</v>
      </c>
      <c r="D29143">
        <v>0</v>
      </c>
      <c r="E29143">
        <v>0</v>
      </c>
      <c r="F29143" s="1"/>
      <c r="G29143" s="1"/>
      <c r="H29143" s="1"/>
      <c r="I29143" s="1"/>
      <c r="J29143" s="1"/>
      <c r="K29143" s="1"/>
      <c r="L29143" s="1"/>
      <c r="M29143" s="1"/>
    </row>
    <row r="29144" spans="1:13" x14ac:dyDescent="0.25">
      <c r="A29144" t="s">
        <v>130</v>
      </c>
      <c r="B29144">
        <v>915</v>
      </c>
      <c r="C29144">
        <v>1952</v>
      </c>
      <c r="D29144">
        <v>0</v>
      </c>
      <c r="E29144">
        <v>0</v>
      </c>
      <c r="F29144" s="1"/>
      <c r="G29144" s="1"/>
      <c r="H29144" s="1"/>
      <c r="I29144" s="1"/>
      <c r="J29144" s="1"/>
      <c r="K29144" s="1"/>
      <c r="L29144" s="1"/>
      <c r="M29144" s="1"/>
    </row>
    <row r="29145" spans="1:13" x14ac:dyDescent="0.25">
      <c r="A29145" t="s">
        <v>130</v>
      </c>
      <c r="B29145">
        <v>915</v>
      </c>
      <c r="C29145">
        <v>1953</v>
      </c>
      <c r="D29145">
        <v>0</v>
      </c>
      <c r="E29145">
        <v>0</v>
      </c>
      <c r="F29145" s="1"/>
      <c r="G29145" s="1"/>
      <c r="H29145" s="1"/>
      <c r="I29145" s="1"/>
      <c r="J29145" s="1"/>
      <c r="K29145" s="1"/>
      <c r="L29145" s="1"/>
      <c r="M29145" s="1"/>
    </row>
    <row r="29146" spans="1:13" x14ac:dyDescent="0.25">
      <c r="A29146" t="s">
        <v>130</v>
      </c>
      <c r="B29146">
        <v>915</v>
      </c>
      <c r="C29146">
        <v>1954</v>
      </c>
      <c r="D29146">
        <v>0</v>
      </c>
      <c r="E29146">
        <v>0</v>
      </c>
      <c r="F29146" s="1"/>
      <c r="G29146" s="1"/>
      <c r="H29146" s="1"/>
      <c r="I29146" s="1"/>
      <c r="J29146" s="1"/>
      <c r="K29146" s="1"/>
      <c r="L29146" s="1"/>
      <c r="M29146" s="1"/>
    </row>
    <row r="29147" spans="1:13" x14ac:dyDescent="0.25">
      <c r="A29147" t="s">
        <v>130</v>
      </c>
      <c r="B29147">
        <v>915</v>
      </c>
      <c r="C29147">
        <v>1955</v>
      </c>
      <c r="D29147">
        <v>0</v>
      </c>
      <c r="E29147">
        <v>0</v>
      </c>
      <c r="F29147" s="1"/>
      <c r="G29147" s="1"/>
      <c r="H29147" s="1"/>
      <c r="I29147" s="1"/>
      <c r="J29147" s="1"/>
      <c r="K29147" s="1"/>
      <c r="L29147" s="1"/>
      <c r="M29147" s="1"/>
    </row>
    <row r="29148" spans="1:13" x14ac:dyDescent="0.25">
      <c r="A29148" t="s">
        <v>130</v>
      </c>
      <c r="B29148">
        <v>915</v>
      </c>
      <c r="C29148">
        <v>1956</v>
      </c>
      <c r="D29148">
        <v>0</v>
      </c>
      <c r="E29148">
        <v>0</v>
      </c>
      <c r="F29148" s="1"/>
      <c r="G29148" s="1"/>
      <c r="H29148" s="1"/>
      <c r="I29148" s="1"/>
      <c r="J29148" s="1"/>
      <c r="K29148" s="1"/>
      <c r="L29148" s="1"/>
      <c r="M29148" s="1"/>
    </row>
    <row r="29149" spans="1:13" x14ac:dyDescent="0.25">
      <c r="A29149" t="s">
        <v>130</v>
      </c>
      <c r="B29149">
        <v>915</v>
      </c>
      <c r="C29149">
        <v>1957</v>
      </c>
      <c r="D29149">
        <v>0</v>
      </c>
      <c r="E29149">
        <v>0</v>
      </c>
      <c r="F29149" s="1"/>
      <c r="G29149" s="1"/>
      <c r="H29149" s="1"/>
      <c r="I29149" s="1"/>
      <c r="J29149" s="1"/>
      <c r="K29149" s="1"/>
      <c r="L29149" s="1"/>
      <c r="M29149" s="1"/>
    </row>
    <row r="29150" spans="1:13" x14ac:dyDescent="0.25">
      <c r="A29150" t="s">
        <v>130</v>
      </c>
      <c r="B29150">
        <v>915</v>
      </c>
      <c r="C29150">
        <v>1958</v>
      </c>
      <c r="D29150">
        <v>0</v>
      </c>
      <c r="E29150">
        <v>0</v>
      </c>
      <c r="F29150" s="1"/>
      <c r="G29150" s="1"/>
      <c r="H29150" s="1"/>
      <c r="I29150" s="1"/>
      <c r="J29150" s="1"/>
      <c r="K29150" s="1"/>
      <c r="L29150" s="1"/>
      <c r="M29150" s="1"/>
    </row>
    <row r="29151" spans="1:13" x14ac:dyDescent="0.25">
      <c r="A29151" t="s">
        <v>130</v>
      </c>
      <c r="B29151">
        <v>915</v>
      </c>
      <c r="C29151">
        <v>1959</v>
      </c>
      <c r="D29151">
        <v>0</v>
      </c>
      <c r="E29151">
        <v>0</v>
      </c>
      <c r="F29151" s="1"/>
      <c r="G29151" s="1"/>
      <c r="H29151" s="1"/>
      <c r="I29151" s="1"/>
      <c r="J29151" s="1"/>
      <c r="K29151" s="1"/>
      <c r="L29151" s="1"/>
      <c r="M29151" s="1"/>
    </row>
    <row r="29152" spans="1:13" x14ac:dyDescent="0.25">
      <c r="A29152" t="s">
        <v>130</v>
      </c>
      <c r="B29152">
        <v>915</v>
      </c>
      <c r="C29152">
        <v>1960</v>
      </c>
      <c r="D29152">
        <v>0</v>
      </c>
      <c r="E29152">
        <v>0</v>
      </c>
      <c r="F29152" s="1"/>
      <c r="G29152" s="1"/>
      <c r="H29152" s="1"/>
      <c r="I29152" s="1"/>
      <c r="J29152" s="1"/>
      <c r="K29152" s="1"/>
      <c r="L29152" s="1"/>
      <c r="M29152" s="1"/>
    </row>
    <row r="29153" spans="1:13" x14ac:dyDescent="0.25">
      <c r="A29153" t="s">
        <v>130</v>
      </c>
      <c r="B29153">
        <v>915</v>
      </c>
      <c r="C29153">
        <v>1961</v>
      </c>
      <c r="D29153">
        <v>0</v>
      </c>
      <c r="E29153">
        <v>0</v>
      </c>
      <c r="F29153" s="1"/>
      <c r="G29153" s="1"/>
      <c r="H29153" s="1"/>
      <c r="I29153" s="1"/>
      <c r="J29153" s="1"/>
      <c r="K29153" s="1"/>
      <c r="L29153" s="1"/>
      <c r="M29153" s="1"/>
    </row>
    <row r="29154" spans="1:13" x14ac:dyDescent="0.25">
      <c r="A29154" t="s">
        <v>130</v>
      </c>
      <c r="B29154">
        <v>915</v>
      </c>
      <c r="C29154">
        <v>1962</v>
      </c>
      <c r="D29154">
        <v>0</v>
      </c>
      <c r="E29154">
        <v>0</v>
      </c>
      <c r="F29154" s="1"/>
      <c r="G29154" s="1"/>
      <c r="H29154" s="1"/>
      <c r="I29154" s="1"/>
      <c r="J29154" s="1"/>
      <c r="K29154" s="1"/>
      <c r="L29154" s="1"/>
      <c r="M29154" s="1"/>
    </row>
    <row r="29155" spans="1:13" x14ac:dyDescent="0.25">
      <c r="A29155" t="s">
        <v>130</v>
      </c>
      <c r="B29155">
        <v>915</v>
      </c>
      <c r="C29155">
        <v>1963</v>
      </c>
      <c r="D29155">
        <v>0</v>
      </c>
      <c r="E29155">
        <v>0</v>
      </c>
      <c r="F29155" s="1"/>
      <c r="G29155" s="1"/>
      <c r="H29155" s="1"/>
      <c r="I29155" s="1"/>
      <c r="J29155" s="1"/>
      <c r="K29155" s="1"/>
      <c r="L29155" s="1"/>
      <c r="M29155" s="1"/>
    </row>
    <row r="29156" spans="1:13" x14ac:dyDescent="0.25">
      <c r="A29156" t="s">
        <v>130</v>
      </c>
      <c r="B29156">
        <v>915</v>
      </c>
      <c r="C29156">
        <v>1964</v>
      </c>
      <c r="D29156">
        <v>0</v>
      </c>
      <c r="E29156">
        <v>0</v>
      </c>
      <c r="F29156" s="1"/>
      <c r="G29156" s="1"/>
      <c r="H29156" s="1"/>
      <c r="I29156" s="1"/>
      <c r="J29156" s="1"/>
      <c r="K29156" s="1"/>
      <c r="L29156" s="1"/>
      <c r="M29156" s="1"/>
    </row>
    <row r="29157" spans="1:13" x14ac:dyDescent="0.25">
      <c r="A29157" t="s">
        <v>130</v>
      </c>
      <c r="B29157">
        <v>915</v>
      </c>
      <c r="C29157">
        <v>1965</v>
      </c>
      <c r="D29157">
        <v>0</v>
      </c>
      <c r="E29157">
        <v>0</v>
      </c>
      <c r="F29157" s="1"/>
      <c r="G29157" s="1"/>
      <c r="H29157" s="1"/>
      <c r="I29157" s="1"/>
      <c r="J29157" s="1"/>
      <c r="K29157" s="1"/>
      <c r="L29157" s="1"/>
      <c r="M29157" s="1"/>
    </row>
    <row r="29158" spans="1:13" x14ac:dyDescent="0.25">
      <c r="A29158" t="s">
        <v>130</v>
      </c>
      <c r="B29158">
        <v>915</v>
      </c>
      <c r="C29158">
        <v>1966</v>
      </c>
      <c r="D29158">
        <v>0</v>
      </c>
      <c r="E29158">
        <v>0</v>
      </c>
      <c r="F29158" s="1"/>
      <c r="G29158" s="1"/>
      <c r="H29158" s="1"/>
      <c r="I29158" s="1"/>
      <c r="J29158" s="1"/>
      <c r="K29158" s="1"/>
      <c r="L29158" s="1"/>
      <c r="M29158" s="1"/>
    </row>
    <row r="29159" spans="1:13" x14ac:dyDescent="0.25">
      <c r="A29159" t="s">
        <v>130</v>
      </c>
      <c r="B29159">
        <v>915</v>
      </c>
      <c r="C29159">
        <v>1967</v>
      </c>
      <c r="D29159">
        <v>0</v>
      </c>
      <c r="E29159">
        <v>0</v>
      </c>
      <c r="F29159" s="1"/>
      <c r="G29159" s="1"/>
      <c r="H29159" s="1"/>
      <c r="I29159" s="1"/>
      <c r="J29159" s="1"/>
      <c r="K29159" s="1"/>
      <c r="L29159" s="1"/>
      <c r="M29159" s="1"/>
    </row>
    <row r="29160" spans="1:13" x14ac:dyDescent="0.25">
      <c r="A29160" t="s">
        <v>130</v>
      </c>
      <c r="B29160">
        <v>915</v>
      </c>
      <c r="C29160">
        <v>1968</v>
      </c>
      <c r="D29160">
        <v>0</v>
      </c>
      <c r="E29160">
        <v>0</v>
      </c>
      <c r="F29160" s="1"/>
      <c r="G29160" s="1"/>
      <c r="H29160" s="1"/>
      <c r="I29160" s="1"/>
      <c r="J29160" s="1"/>
      <c r="K29160" s="1"/>
      <c r="L29160" s="1"/>
      <c r="M29160" s="1"/>
    </row>
    <row r="29161" spans="1:13" x14ac:dyDescent="0.25">
      <c r="A29161" t="s">
        <v>130</v>
      </c>
      <c r="B29161">
        <v>915</v>
      </c>
      <c r="C29161">
        <v>1969</v>
      </c>
      <c r="D29161">
        <v>0</v>
      </c>
      <c r="E29161">
        <v>0</v>
      </c>
      <c r="F29161" s="1"/>
      <c r="G29161" s="1"/>
      <c r="H29161" s="1"/>
      <c r="I29161" s="1"/>
      <c r="J29161" s="1"/>
      <c r="K29161" s="1"/>
      <c r="L29161" s="1"/>
      <c r="M29161" s="1"/>
    </row>
    <row r="29162" spans="1:13" x14ac:dyDescent="0.25">
      <c r="A29162" t="s">
        <v>130</v>
      </c>
      <c r="B29162">
        <v>915</v>
      </c>
      <c r="C29162">
        <v>1970</v>
      </c>
      <c r="D29162">
        <v>0</v>
      </c>
      <c r="E29162">
        <v>0</v>
      </c>
      <c r="F29162" s="1"/>
      <c r="G29162" s="1"/>
      <c r="H29162" s="1"/>
      <c r="I29162" s="1"/>
      <c r="J29162" s="1"/>
      <c r="K29162" s="1"/>
      <c r="L29162" s="1"/>
      <c r="M29162" s="1"/>
    </row>
    <row r="29163" spans="1:13" x14ac:dyDescent="0.25">
      <c r="A29163" t="s">
        <v>130</v>
      </c>
      <c r="B29163">
        <v>915</v>
      </c>
      <c r="C29163">
        <v>1971</v>
      </c>
      <c r="D29163">
        <v>0</v>
      </c>
      <c r="E29163">
        <v>0</v>
      </c>
      <c r="F29163" s="1"/>
      <c r="G29163" s="1"/>
      <c r="H29163" s="1"/>
      <c r="I29163" s="1"/>
      <c r="J29163" s="1"/>
      <c r="K29163" s="1"/>
      <c r="L29163" s="1"/>
      <c r="M29163" s="1"/>
    </row>
    <row r="29164" spans="1:13" x14ac:dyDescent="0.25">
      <c r="A29164" t="s">
        <v>130</v>
      </c>
      <c r="B29164">
        <v>915</v>
      </c>
      <c r="C29164">
        <v>1972</v>
      </c>
      <c r="D29164">
        <v>0</v>
      </c>
      <c r="E29164">
        <v>0</v>
      </c>
      <c r="F29164" s="1"/>
      <c r="G29164" s="1"/>
      <c r="H29164" s="1"/>
      <c r="I29164" s="1"/>
      <c r="J29164" s="1"/>
      <c r="K29164" s="1"/>
      <c r="L29164" s="1"/>
      <c r="M29164" s="1"/>
    </row>
    <row r="29165" spans="1:13" x14ac:dyDescent="0.25">
      <c r="A29165" t="s">
        <v>130</v>
      </c>
      <c r="B29165">
        <v>915</v>
      </c>
      <c r="C29165">
        <v>1973</v>
      </c>
      <c r="D29165">
        <v>0</v>
      </c>
      <c r="E29165">
        <v>0</v>
      </c>
      <c r="F29165" s="1"/>
      <c r="G29165" s="1"/>
      <c r="H29165" s="1"/>
      <c r="I29165" s="1"/>
      <c r="J29165" s="1"/>
      <c r="K29165" s="1"/>
      <c r="L29165" s="1"/>
      <c r="M29165" s="1"/>
    </row>
    <row r="29166" spans="1:13" x14ac:dyDescent="0.25">
      <c r="A29166" t="s">
        <v>130</v>
      </c>
      <c r="B29166">
        <v>915</v>
      </c>
      <c r="C29166">
        <v>1974</v>
      </c>
      <c r="D29166">
        <v>0</v>
      </c>
      <c r="E29166">
        <v>0</v>
      </c>
      <c r="F29166" s="1"/>
      <c r="G29166" s="1"/>
      <c r="H29166" s="1"/>
      <c r="I29166" s="1"/>
      <c r="J29166" s="1"/>
      <c r="K29166" s="1"/>
      <c r="L29166" s="1"/>
      <c r="M29166" s="1"/>
    </row>
    <row r="29167" spans="1:13" x14ac:dyDescent="0.25">
      <c r="A29167" t="s">
        <v>130</v>
      </c>
      <c r="B29167">
        <v>915</v>
      </c>
      <c r="C29167">
        <v>1975</v>
      </c>
      <c r="D29167">
        <v>0</v>
      </c>
      <c r="E29167">
        <v>0</v>
      </c>
      <c r="F29167" s="1"/>
      <c r="G29167" s="1"/>
      <c r="H29167" s="1"/>
      <c r="I29167" s="1"/>
      <c r="J29167" s="1"/>
      <c r="K29167" s="1"/>
      <c r="L29167" s="1"/>
      <c r="M29167" s="1"/>
    </row>
    <row r="29168" spans="1:13" x14ac:dyDescent="0.25">
      <c r="A29168" t="s">
        <v>130</v>
      </c>
      <c r="B29168">
        <v>915</v>
      </c>
      <c r="C29168">
        <v>1976</v>
      </c>
      <c r="D29168">
        <v>0</v>
      </c>
      <c r="E29168">
        <v>0</v>
      </c>
      <c r="F29168" s="1"/>
      <c r="G29168" s="1"/>
      <c r="H29168" s="1"/>
      <c r="I29168" s="1"/>
      <c r="J29168" s="1"/>
      <c r="K29168" s="1"/>
      <c r="L29168" s="1"/>
      <c r="M29168" s="1"/>
    </row>
    <row r="29169" spans="1:13" x14ac:dyDescent="0.25">
      <c r="A29169" t="s">
        <v>130</v>
      </c>
      <c r="B29169">
        <v>915</v>
      </c>
      <c r="C29169">
        <v>1977</v>
      </c>
      <c r="D29169">
        <v>0</v>
      </c>
      <c r="E29169">
        <v>0</v>
      </c>
      <c r="F29169" s="1"/>
      <c r="G29169" s="1"/>
      <c r="H29169" s="1"/>
      <c r="I29169" s="1"/>
      <c r="J29169" s="1"/>
      <c r="K29169" s="1"/>
      <c r="L29169" s="1"/>
      <c r="M29169" s="1"/>
    </row>
    <row r="29170" spans="1:13" x14ac:dyDescent="0.25">
      <c r="A29170" t="s">
        <v>130</v>
      </c>
      <c r="B29170">
        <v>915</v>
      </c>
      <c r="C29170">
        <v>1978</v>
      </c>
      <c r="D29170">
        <v>0</v>
      </c>
      <c r="E29170">
        <v>0</v>
      </c>
      <c r="F29170" s="1"/>
      <c r="G29170" s="1"/>
      <c r="H29170" s="1"/>
      <c r="I29170" s="1"/>
      <c r="J29170" s="1"/>
      <c r="K29170" s="1"/>
      <c r="L29170" s="1"/>
      <c r="M29170" s="1"/>
    </row>
    <row r="29171" spans="1:13" x14ac:dyDescent="0.25">
      <c r="A29171" t="s">
        <v>130</v>
      </c>
      <c r="B29171">
        <v>915</v>
      </c>
      <c r="C29171">
        <v>1979</v>
      </c>
      <c r="D29171">
        <v>0</v>
      </c>
      <c r="E29171">
        <v>0</v>
      </c>
      <c r="F29171" s="1"/>
      <c r="G29171" s="1"/>
      <c r="H29171" s="1"/>
      <c r="I29171" s="1"/>
      <c r="J29171" s="1"/>
      <c r="K29171" s="1"/>
      <c r="L29171" s="1"/>
      <c r="M29171" s="1"/>
    </row>
    <row r="29172" spans="1:13" x14ac:dyDescent="0.25">
      <c r="A29172" t="s">
        <v>130</v>
      </c>
      <c r="B29172">
        <v>915</v>
      </c>
      <c r="C29172">
        <v>1980</v>
      </c>
      <c r="D29172">
        <v>0</v>
      </c>
      <c r="E29172">
        <v>0</v>
      </c>
      <c r="F29172" s="1"/>
      <c r="G29172" s="1"/>
      <c r="H29172" s="1"/>
      <c r="I29172" s="1"/>
      <c r="J29172" s="1"/>
      <c r="K29172" s="1"/>
      <c r="L29172" s="1"/>
      <c r="M29172" s="1"/>
    </row>
    <row r="29173" spans="1:13" x14ac:dyDescent="0.25">
      <c r="A29173" t="s">
        <v>130</v>
      </c>
      <c r="B29173">
        <v>915</v>
      </c>
      <c r="C29173">
        <v>1981</v>
      </c>
      <c r="D29173">
        <v>0</v>
      </c>
      <c r="E29173">
        <v>0</v>
      </c>
      <c r="F29173" s="1"/>
      <c r="G29173" s="1"/>
      <c r="H29173" s="1"/>
      <c r="I29173" s="1"/>
      <c r="J29173" s="1"/>
      <c r="K29173" s="1"/>
      <c r="L29173" s="1"/>
      <c r="M29173" s="1"/>
    </row>
    <row r="29174" spans="1:13" x14ac:dyDescent="0.25">
      <c r="A29174" t="s">
        <v>130</v>
      </c>
      <c r="B29174">
        <v>915</v>
      </c>
      <c r="C29174">
        <v>1982</v>
      </c>
      <c r="D29174">
        <v>0</v>
      </c>
      <c r="E29174">
        <v>0</v>
      </c>
      <c r="F29174" s="1"/>
      <c r="G29174" s="1"/>
      <c r="H29174" s="1"/>
      <c r="I29174" s="1"/>
      <c r="J29174" s="1"/>
      <c r="K29174" s="1"/>
      <c r="L29174" s="1"/>
      <c r="M29174" s="1"/>
    </row>
    <row r="29175" spans="1:13" x14ac:dyDescent="0.25">
      <c r="A29175" t="s">
        <v>130</v>
      </c>
      <c r="B29175">
        <v>915</v>
      </c>
      <c r="C29175">
        <v>1983</v>
      </c>
      <c r="D29175">
        <v>0</v>
      </c>
      <c r="E29175">
        <v>0</v>
      </c>
      <c r="F29175" s="1"/>
      <c r="G29175" s="1"/>
      <c r="H29175" s="1"/>
      <c r="I29175" s="1"/>
      <c r="J29175" s="1"/>
      <c r="K29175" s="1"/>
      <c r="L29175" s="1"/>
      <c r="M29175" s="1"/>
    </row>
    <row r="29176" spans="1:13" x14ac:dyDescent="0.25">
      <c r="A29176" t="s">
        <v>130</v>
      </c>
      <c r="B29176">
        <v>915</v>
      </c>
      <c r="C29176">
        <v>1984</v>
      </c>
      <c r="D29176">
        <v>0</v>
      </c>
      <c r="E29176">
        <v>0</v>
      </c>
      <c r="F29176" s="1"/>
      <c r="G29176" s="1"/>
      <c r="H29176" s="1"/>
      <c r="I29176" s="1"/>
      <c r="J29176" s="1"/>
      <c r="K29176" s="1"/>
      <c r="L29176" s="1"/>
      <c r="M29176" s="1"/>
    </row>
    <row r="29177" spans="1:13" x14ac:dyDescent="0.25">
      <c r="A29177" t="s">
        <v>130</v>
      </c>
      <c r="B29177">
        <v>915</v>
      </c>
      <c r="C29177">
        <v>1985</v>
      </c>
      <c r="D29177">
        <v>0</v>
      </c>
      <c r="E29177">
        <v>0</v>
      </c>
      <c r="F29177" s="1"/>
      <c r="G29177" s="1"/>
      <c r="H29177" s="1"/>
      <c r="I29177" s="1"/>
      <c r="J29177" s="1"/>
      <c r="K29177" s="1"/>
      <c r="L29177" s="1"/>
      <c r="M29177" s="1"/>
    </row>
    <row r="29178" spans="1:13" x14ac:dyDescent="0.25">
      <c r="A29178" t="s">
        <v>130</v>
      </c>
      <c r="B29178">
        <v>915</v>
      </c>
      <c r="C29178">
        <v>1986</v>
      </c>
      <c r="D29178">
        <v>0</v>
      </c>
      <c r="E29178">
        <v>0</v>
      </c>
      <c r="F29178" s="1"/>
      <c r="G29178" s="1"/>
      <c r="H29178" s="1"/>
      <c r="I29178" s="1"/>
      <c r="J29178" s="1"/>
      <c r="K29178" s="1"/>
      <c r="L29178" s="1"/>
      <c r="M29178" s="1"/>
    </row>
    <row r="29179" spans="1:13" x14ac:dyDescent="0.25">
      <c r="A29179" t="s">
        <v>130</v>
      </c>
      <c r="B29179">
        <v>915</v>
      </c>
      <c r="C29179">
        <v>1987</v>
      </c>
      <c r="D29179">
        <v>0</v>
      </c>
      <c r="E29179">
        <v>0</v>
      </c>
      <c r="F29179" s="1"/>
      <c r="G29179" s="1"/>
      <c r="H29179" s="1"/>
      <c r="I29179" s="1"/>
      <c r="J29179" s="1"/>
      <c r="K29179" s="1"/>
      <c r="L29179" s="1"/>
      <c r="M29179" s="1"/>
    </row>
    <row r="29180" spans="1:13" x14ac:dyDescent="0.25">
      <c r="A29180" t="s">
        <v>130</v>
      </c>
      <c r="B29180">
        <v>915</v>
      </c>
      <c r="C29180">
        <v>1988</v>
      </c>
      <c r="D29180">
        <v>0</v>
      </c>
      <c r="E29180">
        <v>0</v>
      </c>
      <c r="F29180" s="1"/>
      <c r="G29180" s="1"/>
      <c r="H29180" s="1"/>
      <c r="I29180" s="1"/>
      <c r="J29180" s="1"/>
      <c r="K29180" s="1"/>
      <c r="L29180" s="1"/>
      <c r="M29180" s="1"/>
    </row>
    <row r="29181" spans="1:13" x14ac:dyDescent="0.25">
      <c r="A29181" t="s">
        <v>130</v>
      </c>
      <c r="B29181">
        <v>915</v>
      </c>
      <c r="C29181">
        <v>1989</v>
      </c>
      <c r="D29181">
        <v>0</v>
      </c>
      <c r="E29181">
        <v>0</v>
      </c>
      <c r="F29181" s="1"/>
      <c r="G29181" s="1"/>
      <c r="H29181" s="1"/>
      <c r="I29181" s="1"/>
      <c r="J29181" s="1"/>
      <c r="K29181" s="1"/>
      <c r="L29181" s="1"/>
      <c r="M29181" s="1"/>
    </row>
    <row r="29182" spans="1:13" x14ac:dyDescent="0.25">
      <c r="A29182" t="s">
        <v>130</v>
      </c>
      <c r="B29182">
        <v>915</v>
      </c>
      <c r="C29182">
        <v>1990</v>
      </c>
      <c r="D29182">
        <v>0</v>
      </c>
      <c r="E29182">
        <v>0</v>
      </c>
      <c r="F29182" s="1"/>
      <c r="G29182" s="1"/>
      <c r="H29182" s="1"/>
      <c r="I29182" s="1"/>
      <c r="J29182" s="1"/>
      <c r="K29182" s="1"/>
      <c r="L29182" s="1"/>
      <c r="M29182" s="1"/>
    </row>
    <row r="29183" spans="1:13" x14ac:dyDescent="0.25">
      <c r="A29183" t="s">
        <v>130</v>
      </c>
      <c r="B29183">
        <v>915</v>
      </c>
      <c r="C29183">
        <v>1991</v>
      </c>
      <c r="D29183">
        <v>0</v>
      </c>
      <c r="E29183">
        <v>0</v>
      </c>
      <c r="F29183" s="1"/>
      <c r="G29183" s="1"/>
      <c r="H29183" s="1"/>
      <c r="I29183" s="1"/>
      <c r="J29183" s="1"/>
      <c r="K29183" s="1"/>
      <c r="L29183" s="1"/>
      <c r="M29183" s="1">
        <v>-21.1</v>
      </c>
    </row>
    <row r="29184" spans="1:13" x14ac:dyDescent="0.25">
      <c r="A29184" t="s">
        <v>130</v>
      </c>
      <c r="B29184">
        <v>915</v>
      </c>
      <c r="C29184">
        <v>1992</v>
      </c>
      <c r="D29184">
        <v>0</v>
      </c>
      <c r="E29184">
        <v>0</v>
      </c>
      <c r="F29184" s="1"/>
      <c r="G29184" s="1"/>
      <c r="H29184" s="1"/>
      <c r="I29184" s="1"/>
      <c r="J29184" s="1"/>
      <c r="K29184" s="1"/>
      <c r="L29184" s="1"/>
      <c r="M29184" s="1">
        <v>-44.9</v>
      </c>
    </row>
    <row r="29185" spans="1:13" x14ac:dyDescent="0.25">
      <c r="A29185" t="s">
        <v>130</v>
      </c>
      <c r="B29185">
        <v>915</v>
      </c>
      <c r="C29185">
        <v>1993</v>
      </c>
      <c r="D29185">
        <v>0</v>
      </c>
      <c r="E29185">
        <v>0</v>
      </c>
      <c r="F29185" s="1"/>
      <c r="G29185" s="1"/>
      <c r="H29185" s="1"/>
      <c r="I29185" s="1"/>
      <c r="J29185" s="1"/>
      <c r="K29185" s="1"/>
      <c r="L29185" s="1"/>
      <c r="M29185" s="1">
        <v>-29.3</v>
      </c>
    </row>
    <row r="29186" spans="1:13" x14ac:dyDescent="0.25">
      <c r="A29186" t="s">
        <v>130</v>
      </c>
      <c r="B29186">
        <v>915</v>
      </c>
      <c r="C29186">
        <v>1994</v>
      </c>
      <c r="D29186">
        <v>0</v>
      </c>
      <c r="E29186">
        <v>0</v>
      </c>
      <c r="F29186" s="1"/>
      <c r="G29186" s="1"/>
      <c r="H29186" s="1"/>
      <c r="I29186" s="1"/>
      <c r="J29186" s="1"/>
      <c r="K29186" s="1"/>
      <c r="L29186" s="1"/>
      <c r="M29186" s="1">
        <v>-10.4</v>
      </c>
    </row>
    <row r="29187" spans="1:13" x14ac:dyDescent="0.25">
      <c r="A29187" t="s">
        <v>130</v>
      </c>
      <c r="B29187">
        <v>915</v>
      </c>
      <c r="C29187">
        <v>1995</v>
      </c>
      <c r="D29187">
        <v>1</v>
      </c>
      <c r="E29187">
        <v>1</v>
      </c>
      <c r="F29187" s="1">
        <v>10.7637261737054</v>
      </c>
      <c r="G29187" s="1">
        <v>15.6519175798523</v>
      </c>
      <c r="H29187" s="1">
        <v>2.1628464406451999</v>
      </c>
      <c r="I29187" s="1">
        <v>13.4890711392071</v>
      </c>
      <c r="J29187" s="1">
        <v>-2.7253449655016997</v>
      </c>
      <c r="K29187" s="1">
        <v>19.817843611131433</v>
      </c>
      <c r="L29187" s="1"/>
      <c r="M29187" s="1">
        <v>2.6</v>
      </c>
    </row>
    <row r="29188" spans="1:13" x14ac:dyDescent="0.25">
      <c r="A29188" t="s">
        <v>130</v>
      </c>
      <c r="B29188">
        <v>915</v>
      </c>
      <c r="C29188">
        <v>1996</v>
      </c>
      <c r="D29188">
        <v>1</v>
      </c>
      <c r="E29188">
        <v>1</v>
      </c>
      <c r="F29188" s="1">
        <v>12.4934344445617</v>
      </c>
      <c r="G29188" s="1">
        <v>18.403723003604298</v>
      </c>
      <c r="H29188" s="1">
        <v>1.4492667770435399</v>
      </c>
      <c r="I29188" s="1">
        <v>16.954456226560758</v>
      </c>
      <c r="J29188" s="1">
        <v>-4.4610217819990581</v>
      </c>
      <c r="K29188" s="1">
        <v>38.912381572071503</v>
      </c>
      <c r="L29188" s="1"/>
      <c r="M29188" s="1">
        <v>10.5</v>
      </c>
    </row>
    <row r="29189" spans="1:13" x14ac:dyDescent="0.25">
      <c r="A29189" t="s">
        <v>130</v>
      </c>
      <c r="B29189">
        <v>915</v>
      </c>
      <c r="C29189">
        <v>1997</v>
      </c>
      <c r="D29189">
        <v>1</v>
      </c>
      <c r="E29189">
        <v>1</v>
      </c>
      <c r="F29189" s="1">
        <v>14.780084476572</v>
      </c>
      <c r="G29189" s="1">
        <v>21.412559979139399</v>
      </c>
      <c r="H29189" s="1">
        <v>1.77576776806076</v>
      </c>
      <c r="I29189" s="1">
        <v>19.636792211078639</v>
      </c>
      <c r="J29189" s="1">
        <v>-4.8567077345066387</v>
      </c>
      <c r="K29189" s="1">
        <v>48.167098138116238</v>
      </c>
      <c r="L29189" s="1"/>
      <c r="M29189" s="1">
        <v>10.51904</v>
      </c>
    </row>
    <row r="29190" spans="1:13" x14ac:dyDescent="0.25">
      <c r="A29190" t="s">
        <v>130</v>
      </c>
      <c r="B29190">
        <v>915</v>
      </c>
      <c r="C29190">
        <v>1998</v>
      </c>
      <c r="D29190">
        <v>1</v>
      </c>
      <c r="E29190">
        <v>1</v>
      </c>
      <c r="F29190" s="1">
        <v>14.7804212282999</v>
      </c>
      <c r="G29190" s="1">
        <v>18.742977207197601</v>
      </c>
      <c r="H29190" s="1">
        <v>2.4606845050889499</v>
      </c>
      <c r="I29190" s="1">
        <v>16.282292702108652</v>
      </c>
      <c r="J29190" s="1">
        <v>-1.5018714738087517</v>
      </c>
      <c r="K29190" s="1">
        <v>80.007649957113486</v>
      </c>
      <c r="L29190" s="1"/>
      <c r="M29190" s="1">
        <v>3.1049045</v>
      </c>
    </row>
    <row r="29191" spans="1:13" x14ac:dyDescent="0.25">
      <c r="A29191" t="s">
        <v>130</v>
      </c>
      <c r="B29191">
        <v>915</v>
      </c>
      <c r="C29191">
        <v>1999</v>
      </c>
      <c r="D29191">
        <v>1</v>
      </c>
      <c r="E29191">
        <v>1</v>
      </c>
      <c r="F29191" s="1">
        <v>14.9762707744291</v>
      </c>
      <c r="G29191" s="1">
        <v>19.679499811050299</v>
      </c>
      <c r="H29191" s="1">
        <v>2.56953607370271</v>
      </c>
      <c r="I29191" s="1">
        <v>17.109963737347588</v>
      </c>
      <c r="J29191" s="1">
        <v>-2.133692962918488</v>
      </c>
      <c r="K29191" s="1">
        <v>76.455190604034968</v>
      </c>
      <c r="L29191" s="1"/>
      <c r="M29191" s="1">
        <v>2.8692567000000002</v>
      </c>
    </row>
    <row r="29192" spans="1:13" x14ac:dyDescent="0.25">
      <c r="A29192" t="s">
        <v>130</v>
      </c>
      <c r="B29192">
        <v>915</v>
      </c>
      <c r="C29192">
        <v>2000</v>
      </c>
      <c r="D29192">
        <v>1</v>
      </c>
      <c r="E29192">
        <v>1</v>
      </c>
      <c r="F29192" s="1">
        <v>14.9965505585423</v>
      </c>
      <c r="G29192" s="1">
        <v>16.917225160798999</v>
      </c>
      <c r="H29192" s="1">
        <v>2.7337660739465002</v>
      </c>
      <c r="I29192" s="1">
        <v>14.183459086852499</v>
      </c>
      <c r="J29192" s="1">
        <v>0.81309147168980012</v>
      </c>
      <c r="K29192" s="1">
        <v>72.597494626446718</v>
      </c>
      <c r="L29192" s="1"/>
      <c r="M29192" s="1">
        <v>1.8383411000000001</v>
      </c>
    </row>
    <row r="29193" spans="1:13" x14ac:dyDescent="0.25">
      <c r="A29193" t="s">
        <v>130</v>
      </c>
      <c r="B29193">
        <v>915</v>
      </c>
      <c r="C29193">
        <v>2001</v>
      </c>
      <c r="D29193">
        <v>1</v>
      </c>
      <c r="E29193">
        <v>1</v>
      </c>
      <c r="F29193" s="1">
        <v>16.114712984419899</v>
      </c>
      <c r="G29193" s="1">
        <v>16.821955052249599</v>
      </c>
      <c r="H29193" s="1">
        <v>1.7120939180621699</v>
      </c>
      <c r="I29193" s="1">
        <v>15.10986113418743</v>
      </c>
      <c r="J29193" s="1">
        <v>1.0048518502324697</v>
      </c>
      <c r="K29193" s="1">
        <v>69.353789655166295</v>
      </c>
      <c r="L29193" s="1"/>
      <c r="M29193" s="1">
        <v>4.8054516999999999</v>
      </c>
    </row>
    <row r="29194" spans="1:13" x14ac:dyDescent="0.25">
      <c r="A29194" t="s">
        <v>130</v>
      </c>
      <c r="B29194">
        <v>915</v>
      </c>
      <c r="C29194">
        <v>2002</v>
      </c>
      <c r="D29194">
        <v>1</v>
      </c>
      <c r="E29194">
        <v>1</v>
      </c>
      <c r="F29194" s="1">
        <v>15.7984788791192</v>
      </c>
      <c r="G29194" s="1">
        <v>15.984807502282999</v>
      </c>
      <c r="H29194" s="1">
        <v>1.91379445299658</v>
      </c>
      <c r="I29194" s="1">
        <v>14.071013049286419</v>
      </c>
      <c r="J29194" s="1">
        <v>1.7274658298327807</v>
      </c>
      <c r="K29194" s="1">
        <v>67.389773766006201</v>
      </c>
      <c r="L29194" s="1"/>
      <c r="M29194" s="1">
        <v>5.4738394000000001</v>
      </c>
    </row>
    <row r="29195" spans="1:13" x14ac:dyDescent="0.25">
      <c r="A29195" t="s">
        <v>130</v>
      </c>
      <c r="B29195">
        <v>915</v>
      </c>
      <c r="C29195">
        <v>2003</v>
      </c>
      <c r="D29195">
        <v>1</v>
      </c>
      <c r="E29195">
        <v>1</v>
      </c>
      <c r="F29195" s="1">
        <v>15.535381906979399</v>
      </c>
      <c r="G29195" s="1">
        <v>16.0830651793969</v>
      </c>
      <c r="H29195" s="1">
        <v>1.91492986540973</v>
      </c>
      <c r="I29195" s="1">
        <v>14.16813531398717</v>
      </c>
      <c r="J29195" s="1">
        <v>1.3672465929922293</v>
      </c>
      <c r="K29195" s="1">
        <v>61.286954615298185</v>
      </c>
      <c r="L29195" s="1"/>
      <c r="M29195" s="1">
        <v>11.058101000000001</v>
      </c>
    </row>
    <row r="29196" spans="1:13" x14ac:dyDescent="0.25">
      <c r="A29196" t="s">
        <v>130</v>
      </c>
      <c r="B29196">
        <v>915</v>
      </c>
      <c r="C29196">
        <v>2004</v>
      </c>
      <c r="D29196">
        <v>1</v>
      </c>
      <c r="E29196">
        <v>1</v>
      </c>
      <c r="F29196" s="1">
        <v>22.4442743623182</v>
      </c>
      <c r="G29196" s="1">
        <v>18.85253261463</v>
      </c>
      <c r="H29196" s="1">
        <v>1.39511098790123</v>
      </c>
      <c r="I29196" s="1">
        <v>17.45742162672877</v>
      </c>
      <c r="J29196" s="1">
        <v>4.9868527355894301</v>
      </c>
      <c r="K29196" s="1">
        <v>49.057619867790848</v>
      </c>
      <c r="L29196" s="1"/>
      <c r="M29196" s="1">
        <v>5.7944963999999999</v>
      </c>
    </row>
    <row r="29197" spans="1:13" x14ac:dyDescent="0.25">
      <c r="A29197" t="s">
        <v>130</v>
      </c>
      <c r="B29197">
        <v>915</v>
      </c>
      <c r="C29197">
        <v>2005</v>
      </c>
      <c r="D29197">
        <v>1</v>
      </c>
      <c r="E29197">
        <v>1</v>
      </c>
      <c r="F29197" s="1">
        <v>23.7525821936154</v>
      </c>
      <c r="G29197" s="1">
        <v>21.608013065604201</v>
      </c>
      <c r="H29197" s="1">
        <v>1.00523963372784</v>
      </c>
      <c r="I29197" s="1">
        <v>20.602773431876361</v>
      </c>
      <c r="J29197" s="1">
        <v>3.1498087617390382</v>
      </c>
      <c r="K29197" s="1">
        <v>38.853348932280952</v>
      </c>
      <c r="L29197" s="1"/>
      <c r="M29197" s="1">
        <v>9.5895738999999995</v>
      </c>
    </row>
    <row r="29198" spans="1:13" x14ac:dyDescent="0.25">
      <c r="A29198" t="s">
        <v>130</v>
      </c>
      <c r="B29198">
        <v>915</v>
      </c>
      <c r="C29198">
        <v>2006</v>
      </c>
      <c r="D29198">
        <v>1</v>
      </c>
      <c r="E29198">
        <v>1</v>
      </c>
      <c r="F29198" s="1">
        <v>25.9407566403329</v>
      </c>
      <c r="G29198" s="1">
        <v>22.656991337377399</v>
      </c>
      <c r="H29198" s="1">
        <v>0.73076109190943095</v>
      </c>
      <c r="I29198" s="1">
        <v>21.926230245467966</v>
      </c>
      <c r="J29198" s="1">
        <v>4.0145263948649337</v>
      </c>
      <c r="K29198" s="1">
        <v>31.17432959747762</v>
      </c>
      <c r="L29198" s="1"/>
      <c r="M29198" s="1">
        <v>9.4197710000000008</v>
      </c>
    </row>
    <row r="29199" spans="1:13" x14ac:dyDescent="0.25">
      <c r="A29199" t="s">
        <v>130</v>
      </c>
      <c r="B29199">
        <v>915</v>
      </c>
      <c r="C29199">
        <v>2007</v>
      </c>
      <c r="D29199">
        <v>1</v>
      </c>
      <c r="E29199">
        <v>1</v>
      </c>
      <c r="F29199" s="1">
        <v>28.459770857659599</v>
      </c>
      <c r="G29199" s="1">
        <v>27.650598999473399</v>
      </c>
      <c r="H29199" s="1">
        <v>0.55824490006181704</v>
      </c>
      <c r="I29199" s="1">
        <v>27.092354099411583</v>
      </c>
      <c r="J29199" s="1">
        <v>1.3674167582480159</v>
      </c>
      <c r="K29199" s="1">
        <v>24.835488456557535</v>
      </c>
      <c r="L29199" s="1"/>
      <c r="M29199" s="1">
        <v>12.578953</v>
      </c>
    </row>
    <row r="29200" spans="1:13" x14ac:dyDescent="0.25">
      <c r="A29200" t="s">
        <v>130</v>
      </c>
      <c r="B29200">
        <v>915</v>
      </c>
      <c r="C29200">
        <v>2008</v>
      </c>
      <c r="D29200">
        <v>1</v>
      </c>
      <c r="E29200">
        <v>1</v>
      </c>
      <c r="F29200" s="1">
        <v>29.851865072282699</v>
      </c>
      <c r="G29200" s="1">
        <v>31.773794650824801</v>
      </c>
      <c r="H29200" s="1">
        <v>0.61446673975676303</v>
      </c>
      <c r="I29200" s="1">
        <v>31.159327911068036</v>
      </c>
      <c r="J29200" s="1">
        <v>-1.3074628387853373</v>
      </c>
      <c r="K29200" s="1">
        <v>30.318230400984685</v>
      </c>
      <c r="L29200" s="1"/>
      <c r="M29200" s="1">
        <v>2.4185721999999998</v>
      </c>
    </row>
    <row r="29201" spans="1:13" x14ac:dyDescent="0.25">
      <c r="A29201" t="s">
        <v>130</v>
      </c>
      <c r="B29201">
        <v>915</v>
      </c>
      <c r="C29201">
        <v>2009</v>
      </c>
      <c r="D29201">
        <v>1</v>
      </c>
      <c r="E29201">
        <v>1</v>
      </c>
      <c r="F29201" s="1">
        <v>28.4705450553516</v>
      </c>
      <c r="G29201" s="1">
        <v>34.835056857913898</v>
      </c>
      <c r="H29201" s="1">
        <v>0.92573820073657898</v>
      </c>
      <c r="I29201" s="1">
        <v>33.909318657177316</v>
      </c>
      <c r="J29201" s="1">
        <v>-5.4387736018257158</v>
      </c>
      <c r="K29201" s="1">
        <v>39.927791725423212</v>
      </c>
      <c r="L29201" s="1"/>
      <c r="M29201" s="1">
        <v>-3.6505139999999998</v>
      </c>
    </row>
    <row r="29202" spans="1:13" x14ac:dyDescent="0.25">
      <c r="A29202" t="s">
        <v>130</v>
      </c>
      <c r="B29202">
        <v>915</v>
      </c>
      <c r="C29202">
        <v>2010</v>
      </c>
      <c r="D29202">
        <v>1</v>
      </c>
      <c r="E29202">
        <v>1</v>
      </c>
      <c r="F29202" s="1">
        <v>26.883034580375099</v>
      </c>
      <c r="G29202" s="1">
        <v>31.4267041483212</v>
      </c>
      <c r="H29202" s="1">
        <v>0.94402010186271901</v>
      </c>
      <c r="I29202" s="1">
        <v>30.482684046458481</v>
      </c>
      <c r="J29202" s="1">
        <v>-3.5996494660833811</v>
      </c>
      <c r="K29202" s="1">
        <v>40.316032</v>
      </c>
      <c r="L29202" s="1"/>
      <c r="M29202" s="1">
        <v>6.1913947</v>
      </c>
    </row>
    <row r="29203" spans="1:13" x14ac:dyDescent="0.25">
      <c r="A29203" t="s">
        <v>130</v>
      </c>
      <c r="B29203">
        <v>915</v>
      </c>
      <c r="C29203">
        <v>2011</v>
      </c>
      <c r="D29203">
        <v>1</v>
      </c>
      <c r="E29203">
        <v>1</v>
      </c>
      <c r="F29203" s="1">
        <v>26.965243168395698</v>
      </c>
      <c r="G29203" s="1">
        <v>27.792678625539502</v>
      </c>
      <c r="H29203" s="1">
        <v>1.1303548603426199</v>
      </c>
      <c r="I29203" s="1">
        <v>26.662323765196881</v>
      </c>
      <c r="J29203" s="1">
        <v>0.30291940319881761</v>
      </c>
      <c r="K29203" s="1">
        <v>34.968089453773274</v>
      </c>
      <c r="L29203" s="1"/>
      <c r="M29203" s="1">
        <v>7.3605422999999996</v>
      </c>
    </row>
    <row r="29204" spans="1:13" x14ac:dyDescent="0.25">
      <c r="A29204" t="s">
        <v>130</v>
      </c>
      <c r="B29204">
        <v>915</v>
      </c>
      <c r="C29204">
        <v>2012</v>
      </c>
      <c r="D29204">
        <v>1</v>
      </c>
      <c r="E29204">
        <v>1</v>
      </c>
      <c r="F29204" s="1">
        <v>27.688380512342398</v>
      </c>
      <c r="G29204" s="1">
        <v>28.4155073486553</v>
      </c>
      <c r="H29204" s="1">
        <v>0.93123335599552903</v>
      </c>
      <c r="I29204" s="1">
        <v>27.484273992659769</v>
      </c>
      <c r="J29204" s="1">
        <v>0.20410651968262883</v>
      </c>
      <c r="K29204" s="1">
        <v>33.472395822314986</v>
      </c>
      <c r="L29204" s="1"/>
      <c r="M29204" s="1">
        <v>6.4167738999999999</v>
      </c>
    </row>
    <row r="29205" spans="1:13" x14ac:dyDescent="0.25">
      <c r="A29205" t="s">
        <v>130</v>
      </c>
      <c r="B29205">
        <v>915</v>
      </c>
      <c r="C29205">
        <v>2013</v>
      </c>
      <c r="D29205">
        <v>1</v>
      </c>
      <c r="E29205">
        <v>1</v>
      </c>
      <c r="F29205" s="1">
        <v>25.832046038127199</v>
      </c>
      <c r="G29205" s="1">
        <v>27.1040270747854</v>
      </c>
      <c r="H29205" s="1">
        <v>0.83062846133263701</v>
      </c>
      <c r="I29205" s="1">
        <v>26.273398613452763</v>
      </c>
      <c r="J29205" s="1">
        <v>-0.44135257532556338</v>
      </c>
      <c r="K29205" s="1">
        <v>32.545500831338416</v>
      </c>
      <c r="L29205" s="1"/>
      <c r="M29205" s="1">
        <v>3.6156769999999998</v>
      </c>
    </row>
    <row r="29206" spans="1:13" x14ac:dyDescent="0.25">
      <c r="A29206" t="s">
        <v>130</v>
      </c>
      <c r="B29206">
        <v>915</v>
      </c>
      <c r="C29206">
        <v>2014</v>
      </c>
      <c r="D29206">
        <v>1</v>
      </c>
      <c r="E29206">
        <v>1</v>
      </c>
      <c r="F29206" s="1">
        <v>26.230670850491698</v>
      </c>
      <c r="G29206" s="1">
        <v>28.043597155359301</v>
      </c>
      <c r="H29206" s="1">
        <v>0.79816911978699701</v>
      </c>
      <c r="I29206" s="1">
        <v>27.245428035572303</v>
      </c>
      <c r="J29206" s="1">
        <v>-1.0147571850806045</v>
      </c>
      <c r="K29206" s="1">
        <v>31.171990703665443</v>
      </c>
      <c r="L29206" s="1"/>
      <c r="M29206" s="1">
        <v>4.4413933999999999</v>
      </c>
    </row>
    <row r="29207" spans="1:13" x14ac:dyDescent="0.25">
      <c r="A29207" t="s">
        <v>130</v>
      </c>
      <c r="B29207">
        <v>915</v>
      </c>
      <c r="C29207">
        <v>2015</v>
      </c>
      <c r="D29207">
        <v>1</v>
      </c>
      <c r="E29207">
        <v>1</v>
      </c>
      <c r="F29207" s="1">
        <v>26.295708942151101</v>
      </c>
      <c r="G29207" s="1">
        <v>27.479904593268198</v>
      </c>
      <c r="H29207" s="1">
        <v>0.97204479435130997</v>
      </c>
      <c r="I29207" s="1">
        <v>26.50785979891689</v>
      </c>
      <c r="J29207" s="1">
        <v>-0.21215085676578838</v>
      </c>
      <c r="K29207" s="1">
        <v>38.783081758381968</v>
      </c>
      <c r="L29207" s="1"/>
      <c r="M29207" s="1">
        <v>3.0265862000000001</v>
      </c>
    </row>
    <row r="29208" spans="1:13" x14ac:dyDescent="0.25">
      <c r="A29208" t="s">
        <v>130</v>
      </c>
      <c r="B29208">
        <v>915</v>
      </c>
      <c r="C29208">
        <v>2016</v>
      </c>
      <c r="D29208">
        <v>1</v>
      </c>
      <c r="E29208">
        <v>1</v>
      </c>
      <c r="F29208" s="1">
        <v>26.852716976509001</v>
      </c>
      <c r="G29208" s="1">
        <v>28.3722980042402</v>
      </c>
      <c r="H29208" s="1">
        <v>1.12419149750113</v>
      </c>
      <c r="I29208" s="1">
        <v>27.24810650673907</v>
      </c>
      <c r="J29208" s="1">
        <v>-0.3953895302300694</v>
      </c>
      <c r="K29208" s="1">
        <v>42.200140651787812</v>
      </c>
      <c r="L29208" s="1"/>
      <c r="M29208" s="1">
        <v>2.9058494000000001</v>
      </c>
    </row>
    <row r="29209" spans="1:13" x14ac:dyDescent="0.25">
      <c r="A29209" t="s">
        <v>130</v>
      </c>
      <c r="B29209">
        <v>915</v>
      </c>
      <c r="C29209">
        <v>2017</v>
      </c>
      <c r="D29209">
        <v>1</v>
      </c>
      <c r="E29209">
        <v>1</v>
      </c>
      <c r="F29209" s="1">
        <v>27.137525954332901</v>
      </c>
      <c r="G29209" s="1">
        <v>27.595537193736799</v>
      </c>
      <c r="H29209" s="1">
        <v>1.18125699288648</v>
      </c>
      <c r="I29209" s="1">
        <v>26.414280200850321</v>
      </c>
      <c r="J29209" s="1">
        <v>0.7232457534825798</v>
      </c>
      <c r="K29209" s="1">
        <v>41.597846486292774</v>
      </c>
      <c r="L29209" s="1"/>
      <c r="M29209" s="1">
        <v>4.8434900000000001</v>
      </c>
    </row>
    <row r="29210" spans="1:13" x14ac:dyDescent="0.25">
      <c r="A29210" t="s">
        <v>130</v>
      </c>
      <c r="B29210">
        <v>915</v>
      </c>
      <c r="C29210">
        <v>2018</v>
      </c>
      <c r="D29210">
        <v>1</v>
      </c>
      <c r="E29210">
        <v>1</v>
      </c>
      <c r="F29210" s="1">
        <v>26.370274871731599</v>
      </c>
      <c r="G29210" s="1">
        <v>27.1867816307483</v>
      </c>
      <c r="H29210" s="1">
        <v>1.1667162020764801</v>
      </c>
      <c r="I29210" s="1">
        <v>26.02006542867182</v>
      </c>
      <c r="J29210" s="1">
        <v>0.35020944305977864</v>
      </c>
      <c r="K29210" s="1">
        <v>41.406439552259776</v>
      </c>
      <c r="L29210" s="1"/>
      <c r="M29210" s="1">
        <v>4.8426083999999996</v>
      </c>
    </row>
    <row r="29211" spans="1:13" x14ac:dyDescent="0.25">
      <c r="A29211" t="s">
        <v>130</v>
      </c>
      <c r="B29211">
        <v>915</v>
      </c>
      <c r="C29211">
        <v>2019</v>
      </c>
      <c r="D29211">
        <v>1</v>
      </c>
      <c r="E29211">
        <v>1</v>
      </c>
      <c r="F29211" s="1">
        <v>27.104648694880499</v>
      </c>
      <c r="G29211" s="1">
        <v>28.947069618783701</v>
      </c>
      <c r="H29211" s="1">
        <v>1.24033925526155</v>
      </c>
      <c r="I29211" s="1">
        <v>27.706730363522151</v>
      </c>
      <c r="J29211" s="1">
        <v>-0.60208166864165236</v>
      </c>
      <c r="K29211" s="1">
        <v>43.23624875118405</v>
      </c>
      <c r="L29211" s="1"/>
      <c r="M29211" s="1">
        <v>4.9823500999999997</v>
      </c>
    </row>
    <row r="29212" spans="1:13" x14ac:dyDescent="0.25">
      <c r="A29212" t="s">
        <v>130</v>
      </c>
      <c r="B29212">
        <v>915</v>
      </c>
      <c r="C29212">
        <v>2020</v>
      </c>
      <c r="D29212">
        <v>1</v>
      </c>
      <c r="E29212">
        <v>1</v>
      </c>
      <c r="F29212" s="1">
        <v>25.213386367612401</v>
      </c>
      <c r="G29212" s="1">
        <v>34.467962185271404</v>
      </c>
      <c r="H29212" s="1">
        <v>1.5614998262276101</v>
      </c>
      <c r="I29212" s="1">
        <v>32.906462359043793</v>
      </c>
      <c r="J29212" s="1">
        <v>-7.6930759914313924</v>
      </c>
      <c r="K29212" s="1">
        <v>63.951872111032479</v>
      </c>
      <c r="L29212" s="1"/>
      <c r="M29212" s="1">
        <v>-6.7603850999999997</v>
      </c>
    </row>
    <row r="29213" spans="1:13" x14ac:dyDescent="0.25">
      <c r="A29213" t="s">
        <v>130</v>
      </c>
      <c r="B29213">
        <v>915</v>
      </c>
      <c r="C29213">
        <v>2021</v>
      </c>
      <c r="D29213">
        <v>1</v>
      </c>
      <c r="E29213">
        <v>1</v>
      </c>
      <c r="F29213" s="1">
        <v>25.519603991564999</v>
      </c>
      <c r="G29213" s="1">
        <v>31.5635044069655</v>
      </c>
      <c r="H29213" s="1">
        <v>1.33271445531263</v>
      </c>
      <c r="I29213" s="1">
        <v>30.23078995165287</v>
      </c>
      <c r="J29213" s="1">
        <v>-4.7111859600878709</v>
      </c>
      <c r="K29213" s="1">
        <v>53.143722504439928</v>
      </c>
      <c r="L29213" s="1"/>
      <c r="M29213" s="1">
        <v>10.465565</v>
      </c>
    </row>
    <row r="29214" spans="1:13" x14ac:dyDescent="0.25">
      <c r="A29214" t="s">
        <v>130</v>
      </c>
      <c r="B29214">
        <v>915</v>
      </c>
      <c r="C29214">
        <v>2022</v>
      </c>
      <c r="D29214">
        <v>1</v>
      </c>
      <c r="E29214">
        <v>1</v>
      </c>
      <c r="F29214" s="1">
        <v>26.8696026797532</v>
      </c>
      <c r="G29214" s="1">
        <v>29.469138852531099</v>
      </c>
      <c r="H29214" s="1">
        <v>1.0606527689107601</v>
      </c>
      <c r="I29214" s="1">
        <v>28.408486083620339</v>
      </c>
      <c r="J29214" s="1">
        <v>-1.5388834038671391</v>
      </c>
      <c r="K29214" s="1">
        <v>42.265144734951335</v>
      </c>
      <c r="L29214" s="1"/>
      <c r="M29214" s="1">
        <v>10.108658999999999</v>
      </c>
    </row>
    <row r="29215" spans="1:13" x14ac:dyDescent="0.25">
      <c r="A29215" t="s">
        <v>131</v>
      </c>
      <c r="B29215">
        <v>917</v>
      </c>
      <c r="C29215">
        <v>1800</v>
      </c>
      <c r="D29215">
        <v>0</v>
      </c>
      <c r="E29215">
        <v>0</v>
      </c>
      <c r="F29215" s="1"/>
      <c r="G29215" s="1"/>
      <c r="H29215" s="1"/>
      <c r="I29215" s="1"/>
      <c r="J29215" s="1"/>
      <c r="K29215" s="1"/>
      <c r="L29215" s="1"/>
      <c r="M29215" s="1"/>
    </row>
    <row r="29216" spans="1:13" x14ac:dyDescent="0.25">
      <c r="A29216" t="s">
        <v>131</v>
      </c>
      <c r="B29216">
        <v>917</v>
      </c>
      <c r="C29216">
        <v>1801</v>
      </c>
      <c r="D29216">
        <v>0</v>
      </c>
      <c r="E29216">
        <v>0</v>
      </c>
      <c r="F29216" s="1"/>
      <c r="G29216" s="1"/>
      <c r="H29216" s="1"/>
      <c r="I29216" s="1"/>
      <c r="J29216" s="1"/>
      <c r="K29216" s="1"/>
      <c r="L29216" s="1"/>
      <c r="M29216" s="1"/>
    </row>
    <row r="29217" spans="1:13" x14ac:dyDescent="0.25">
      <c r="A29217" t="s">
        <v>131</v>
      </c>
      <c r="B29217">
        <v>917</v>
      </c>
      <c r="C29217">
        <v>1802</v>
      </c>
      <c r="D29217">
        <v>0</v>
      </c>
      <c r="E29217">
        <v>0</v>
      </c>
      <c r="F29217" s="1"/>
      <c r="G29217" s="1"/>
      <c r="H29217" s="1"/>
      <c r="I29217" s="1"/>
      <c r="J29217" s="1"/>
      <c r="K29217" s="1"/>
      <c r="L29217" s="1"/>
      <c r="M29217" s="1"/>
    </row>
    <row r="29218" spans="1:13" x14ac:dyDescent="0.25">
      <c r="A29218" t="s">
        <v>131</v>
      </c>
      <c r="B29218">
        <v>917</v>
      </c>
      <c r="C29218">
        <v>1803</v>
      </c>
      <c r="D29218">
        <v>0</v>
      </c>
      <c r="E29218">
        <v>0</v>
      </c>
      <c r="F29218" s="1"/>
      <c r="G29218" s="1"/>
      <c r="H29218" s="1"/>
      <c r="I29218" s="1"/>
      <c r="J29218" s="1"/>
      <c r="K29218" s="1"/>
      <c r="L29218" s="1"/>
      <c r="M29218" s="1"/>
    </row>
    <row r="29219" spans="1:13" x14ac:dyDescent="0.25">
      <c r="A29219" t="s">
        <v>131</v>
      </c>
      <c r="B29219">
        <v>917</v>
      </c>
      <c r="C29219">
        <v>1804</v>
      </c>
      <c r="D29219">
        <v>0</v>
      </c>
      <c r="E29219">
        <v>0</v>
      </c>
      <c r="F29219" s="1"/>
      <c r="G29219" s="1"/>
      <c r="H29219" s="1"/>
      <c r="I29219" s="1"/>
      <c r="J29219" s="1"/>
      <c r="K29219" s="1"/>
      <c r="L29219" s="1"/>
      <c r="M29219" s="1"/>
    </row>
    <row r="29220" spans="1:13" x14ac:dyDescent="0.25">
      <c r="A29220" t="s">
        <v>131</v>
      </c>
      <c r="B29220">
        <v>917</v>
      </c>
      <c r="C29220">
        <v>1805</v>
      </c>
      <c r="D29220">
        <v>0</v>
      </c>
      <c r="E29220">
        <v>0</v>
      </c>
      <c r="F29220" s="1"/>
      <c r="G29220" s="1"/>
      <c r="H29220" s="1"/>
      <c r="I29220" s="1"/>
      <c r="J29220" s="1"/>
      <c r="K29220" s="1"/>
      <c r="L29220" s="1"/>
      <c r="M29220" s="1"/>
    </row>
    <row r="29221" spans="1:13" x14ac:dyDescent="0.25">
      <c r="A29221" t="s">
        <v>131</v>
      </c>
      <c r="B29221">
        <v>917</v>
      </c>
      <c r="C29221">
        <v>1806</v>
      </c>
      <c r="D29221">
        <v>0</v>
      </c>
      <c r="E29221">
        <v>0</v>
      </c>
      <c r="F29221" s="1"/>
      <c r="G29221" s="1"/>
      <c r="H29221" s="1"/>
      <c r="I29221" s="1"/>
      <c r="J29221" s="1"/>
      <c r="K29221" s="1"/>
      <c r="L29221" s="1"/>
      <c r="M29221" s="1"/>
    </row>
    <row r="29222" spans="1:13" x14ac:dyDescent="0.25">
      <c r="A29222" t="s">
        <v>131</v>
      </c>
      <c r="B29222">
        <v>917</v>
      </c>
      <c r="C29222">
        <v>1807</v>
      </c>
      <c r="D29222">
        <v>0</v>
      </c>
      <c r="E29222">
        <v>0</v>
      </c>
      <c r="F29222" s="1"/>
      <c r="G29222" s="1"/>
      <c r="H29222" s="1"/>
      <c r="I29222" s="1"/>
      <c r="J29222" s="1"/>
      <c r="K29222" s="1"/>
      <c r="L29222" s="1"/>
      <c r="M29222" s="1"/>
    </row>
    <row r="29223" spans="1:13" x14ac:dyDescent="0.25">
      <c r="A29223" t="s">
        <v>131</v>
      </c>
      <c r="B29223">
        <v>917</v>
      </c>
      <c r="C29223">
        <v>1808</v>
      </c>
      <c r="D29223">
        <v>0</v>
      </c>
      <c r="E29223">
        <v>0</v>
      </c>
      <c r="F29223" s="1"/>
      <c r="G29223" s="1"/>
      <c r="H29223" s="1"/>
      <c r="I29223" s="1"/>
      <c r="J29223" s="1"/>
      <c r="K29223" s="1"/>
      <c r="L29223" s="1"/>
      <c r="M29223" s="1"/>
    </row>
    <row r="29224" spans="1:13" x14ac:dyDescent="0.25">
      <c r="A29224" t="s">
        <v>131</v>
      </c>
      <c r="B29224">
        <v>917</v>
      </c>
      <c r="C29224">
        <v>1809</v>
      </c>
      <c r="D29224">
        <v>0</v>
      </c>
      <c r="E29224">
        <v>0</v>
      </c>
      <c r="F29224" s="1"/>
      <c r="G29224" s="1"/>
      <c r="H29224" s="1"/>
      <c r="I29224" s="1"/>
      <c r="J29224" s="1"/>
      <c r="K29224" s="1"/>
      <c r="L29224" s="1"/>
      <c r="M29224" s="1"/>
    </row>
    <row r="29225" spans="1:13" x14ac:dyDescent="0.25">
      <c r="A29225" t="s">
        <v>131</v>
      </c>
      <c r="B29225">
        <v>917</v>
      </c>
      <c r="C29225">
        <v>1810</v>
      </c>
      <c r="D29225">
        <v>0</v>
      </c>
      <c r="E29225">
        <v>0</v>
      </c>
      <c r="F29225" s="1"/>
      <c r="G29225" s="1"/>
      <c r="H29225" s="1"/>
      <c r="I29225" s="1"/>
      <c r="J29225" s="1"/>
      <c r="K29225" s="1"/>
      <c r="L29225" s="1"/>
      <c r="M29225" s="1"/>
    </row>
    <row r="29226" spans="1:13" x14ac:dyDescent="0.25">
      <c r="A29226" t="s">
        <v>131</v>
      </c>
      <c r="B29226">
        <v>917</v>
      </c>
      <c r="C29226">
        <v>1811</v>
      </c>
      <c r="D29226">
        <v>0</v>
      </c>
      <c r="E29226">
        <v>0</v>
      </c>
      <c r="F29226" s="1"/>
      <c r="G29226" s="1"/>
      <c r="H29226" s="1"/>
      <c r="I29226" s="1"/>
      <c r="J29226" s="1"/>
      <c r="K29226" s="1"/>
      <c r="L29226" s="1"/>
      <c r="M29226" s="1"/>
    </row>
    <row r="29227" spans="1:13" x14ac:dyDescent="0.25">
      <c r="A29227" t="s">
        <v>131</v>
      </c>
      <c r="B29227">
        <v>917</v>
      </c>
      <c r="C29227">
        <v>1812</v>
      </c>
      <c r="D29227">
        <v>0</v>
      </c>
      <c r="E29227">
        <v>0</v>
      </c>
      <c r="F29227" s="1"/>
      <c r="G29227" s="1"/>
      <c r="H29227" s="1"/>
      <c r="I29227" s="1"/>
      <c r="J29227" s="1"/>
      <c r="K29227" s="1"/>
      <c r="L29227" s="1"/>
      <c r="M29227" s="1"/>
    </row>
    <row r="29228" spans="1:13" x14ac:dyDescent="0.25">
      <c r="A29228" t="s">
        <v>131</v>
      </c>
      <c r="B29228">
        <v>917</v>
      </c>
      <c r="C29228">
        <v>1813</v>
      </c>
      <c r="D29228">
        <v>0</v>
      </c>
      <c r="E29228">
        <v>0</v>
      </c>
      <c r="F29228" s="1"/>
      <c r="G29228" s="1"/>
      <c r="H29228" s="1"/>
      <c r="I29228" s="1"/>
      <c r="J29228" s="1"/>
      <c r="K29228" s="1"/>
      <c r="L29228" s="1"/>
      <c r="M29228" s="1"/>
    </row>
    <row r="29229" spans="1:13" x14ac:dyDescent="0.25">
      <c r="A29229" t="s">
        <v>131</v>
      </c>
      <c r="B29229">
        <v>917</v>
      </c>
      <c r="C29229">
        <v>1814</v>
      </c>
      <c r="D29229">
        <v>0</v>
      </c>
      <c r="E29229">
        <v>0</v>
      </c>
      <c r="F29229" s="1"/>
      <c r="G29229" s="1"/>
      <c r="H29229" s="1"/>
      <c r="I29229" s="1"/>
      <c r="J29229" s="1"/>
      <c r="K29229" s="1"/>
      <c r="L29229" s="1"/>
      <c r="M29229" s="1"/>
    </row>
    <row r="29230" spans="1:13" x14ac:dyDescent="0.25">
      <c r="A29230" t="s">
        <v>131</v>
      </c>
      <c r="B29230">
        <v>917</v>
      </c>
      <c r="C29230">
        <v>1815</v>
      </c>
      <c r="D29230">
        <v>0</v>
      </c>
      <c r="E29230">
        <v>0</v>
      </c>
      <c r="F29230" s="1"/>
      <c r="G29230" s="1"/>
      <c r="H29230" s="1"/>
      <c r="I29230" s="1"/>
      <c r="J29230" s="1"/>
      <c r="K29230" s="1"/>
      <c r="L29230" s="1"/>
      <c r="M29230" s="1"/>
    </row>
    <row r="29231" spans="1:13" x14ac:dyDescent="0.25">
      <c r="A29231" t="s">
        <v>131</v>
      </c>
      <c r="B29231">
        <v>917</v>
      </c>
      <c r="C29231">
        <v>1816</v>
      </c>
      <c r="D29231">
        <v>0</v>
      </c>
      <c r="E29231">
        <v>0</v>
      </c>
      <c r="F29231" s="1"/>
      <c r="G29231" s="1"/>
      <c r="H29231" s="1"/>
      <c r="I29231" s="1"/>
      <c r="J29231" s="1"/>
      <c r="K29231" s="1"/>
      <c r="L29231" s="1"/>
      <c r="M29231" s="1"/>
    </row>
    <row r="29232" spans="1:13" x14ac:dyDescent="0.25">
      <c r="A29232" t="s">
        <v>131</v>
      </c>
      <c r="B29232">
        <v>917</v>
      </c>
      <c r="C29232">
        <v>1817</v>
      </c>
      <c r="D29232">
        <v>0</v>
      </c>
      <c r="E29232">
        <v>0</v>
      </c>
      <c r="F29232" s="1"/>
      <c r="G29232" s="1"/>
      <c r="H29232" s="1"/>
      <c r="I29232" s="1"/>
      <c r="J29232" s="1"/>
      <c r="K29232" s="1"/>
      <c r="L29232" s="1"/>
      <c r="M29232" s="1"/>
    </row>
    <row r="29233" spans="1:13" x14ac:dyDescent="0.25">
      <c r="A29233" t="s">
        <v>131</v>
      </c>
      <c r="B29233">
        <v>917</v>
      </c>
      <c r="C29233">
        <v>1818</v>
      </c>
      <c r="D29233">
        <v>0</v>
      </c>
      <c r="E29233">
        <v>0</v>
      </c>
      <c r="F29233" s="1"/>
      <c r="G29233" s="1"/>
      <c r="H29233" s="1"/>
      <c r="I29233" s="1"/>
      <c r="J29233" s="1"/>
      <c r="K29233" s="1"/>
      <c r="L29233" s="1"/>
      <c r="M29233" s="1"/>
    </row>
    <row r="29234" spans="1:13" x14ac:dyDescent="0.25">
      <c r="A29234" t="s">
        <v>131</v>
      </c>
      <c r="B29234">
        <v>917</v>
      </c>
      <c r="C29234">
        <v>1819</v>
      </c>
      <c r="D29234">
        <v>0</v>
      </c>
      <c r="E29234">
        <v>0</v>
      </c>
      <c r="F29234" s="1"/>
      <c r="G29234" s="1"/>
      <c r="H29234" s="1"/>
      <c r="I29234" s="1"/>
      <c r="J29234" s="1"/>
      <c r="K29234" s="1"/>
      <c r="L29234" s="1"/>
      <c r="M29234" s="1"/>
    </row>
    <row r="29235" spans="1:13" x14ac:dyDescent="0.25">
      <c r="A29235" t="s">
        <v>131</v>
      </c>
      <c r="B29235">
        <v>917</v>
      </c>
      <c r="C29235">
        <v>1820</v>
      </c>
      <c r="D29235">
        <v>0</v>
      </c>
      <c r="E29235">
        <v>0</v>
      </c>
      <c r="F29235" s="1"/>
      <c r="G29235" s="1"/>
      <c r="H29235" s="1"/>
      <c r="I29235" s="1"/>
      <c r="J29235" s="1"/>
      <c r="K29235" s="1"/>
      <c r="L29235" s="1"/>
      <c r="M29235" s="1"/>
    </row>
    <row r="29236" spans="1:13" x14ac:dyDescent="0.25">
      <c r="A29236" t="s">
        <v>131</v>
      </c>
      <c r="B29236">
        <v>917</v>
      </c>
      <c r="C29236">
        <v>1821</v>
      </c>
      <c r="D29236">
        <v>0</v>
      </c>
      <c r="E29236">
        <v>0</v>
      </c>
      <c r="F29236" s="1"/>
      <c r="G29236" s="1"/>
      <c r="H29236" s="1"/>
      <c r="I29236" s="1"/>
      <c r="J29236" s="1"/>
      <c r="K29236" s="1"/>
      <c r="L29236" s="1"/>
      <c r="M29236" s="1"/>
    </row>
    <row r="29237" spans="1:13" x14ac:dyDescent="0.25">
      <c r="A29237" t="s">
        <v>131</v>
      </c>
      <c r="B29237">
        <v>917</v>
      </c>
      <c r="C29237">
        <v>1822</v>
      </c>
      <c r="D29237">
        <v>0</v>
      </c>
      <c r="E29237">
        <v>0</v>
      </c>
      <c r="F29237" s="1"/>
      <c r="G29237" s="1"/>
      <c r="H29237" s="1"/>
      <c r="I29237" s="1"/>
      <c r="J29237" s="1"/>
      <c r="K29237" s="1"/>
      <c r="L29237" s="1"/>
      <c r="M29237" s="1"/>
    </row>
    <row r="29238" spans="1:13" x14ac:dyDescent="0.25">
      <c r="A29238" t="s">
        <v>131</v>
      </c>
      <c r="B29238">
        <v>917</v>
      </c>
      <c r="C29238">
        <v>1823</v>
      </c>
      <c r="D29238">
        <v>0</v>
      </c>
      <c r="E29238">
        <v>0</v>
      </c>
      <c r="F29238" s="1"/>
      <c r="G29238" s="1"/>
      <c r="H29238" s="1"/>
      <c r="I29238" s="1"/>
      <c r="J29238" s="1"/>
      <c r="K29238" s="1"/>
      <c r="L29238" s="1"/>
      <c r="M29238" s="1"/>
    </row>
    <row r="29239" spans="1:13" x14ac:dyDescent="0.25">
      <c r="A29239" t="s">
        <v>131</v>
      </c>
      <c r="B29239">
        <v>917</v>
      </c>
      <c r="C29239">
        <v>1824</v>
      </c>
      <c r="D29239">
        <v>0</v>
      </c>
      <c r="E29239">
        <v>0</v>
      </c>
      <c r="F29239" s="1"/>
      <c r="G29239" s="1"/>
      <c r="H29239" s="1"/>
      <c r="I29239" s="1"/>
      <c r="J29239" s="1"/>
      <c r="K29239" s="1"/>
      <c r="L29239" s="1"/>
      <c r="M29239" s="1"/>
    </row>
    <row r="29240" spans="1:13" x14ac:dyDescent="0.25">
      <c r="A29240" t="s">
        <v>131</v>
      </c>
      <c r="B29240">
        <v>917</v>
      </c>
      <c r="C29240">
        <v>1825</v>
      </c>
      <c r="D29240">
        <v>0</v>
      </c>
      <c r="E29240">
        <v>0</v>
      </c>
      <c r="F29240" s="1"/>
      <c r="G29240" s="1"/>
      <c r="H29240" s="1"/>
      <c r="I29240" s="1"/>
      <c r="J29240" s="1"/>
      <c r="K29240" s="1"/>
      <c r="L29240" s="1"/>
      <c r="M29240" s="1"/>
    </row>
    <row r="29241" spans="1:13" x14ac:dyDescent="0.25">
      <c r="A29241" t="s">
        <v>131</v>
      </c>
      <c r="B29241">
        <v>917</v>
      </c>
      <c r="C29241">
        <v>1826</v>
      </c>
      <c r="D29241">
        <v>0</v>
      </c>
      <c r="E29241">
        <v>0</v>
      </c>
      <c r="F29241" s="1"/>
      <c r="G29241" s="1"/>
      <c r="H29241" s="1"/>
      <c r="I29241" s="1"/>
      <c r="J29241" s="1"/>
      <c r="K29241" s="1"/>
      <c r="L29241" s="1"/>
      <c r="M29241" s="1"/>
    </row>
    <row r="29242" spans="1:13" x14ac:dyDescent="0.25">
      <c r="A29242" t="s">
        <v>131</v>
      </c>
      <c r="B29242">
        <v>917</v>
      </c>
      <c r="C29242">
        <v>1827</v>
      </c>
      <c r="D29242">
        <v>0</v>
      </c>
      <c r="E29242">
        <v>0</v>
      </c>
      <c r="F29242" s="1"/>
      <c r="G29242" s="1"/>
      <c r="H29242" s="1"/>
      <c r="I29242" s="1"/>
      <c r="J29242" s="1"/>
      <c r="K29242" s="1"/>
      <c r="L29242" s="1"/>
      <c r="M29242" s="1"/>
    </row>
    <row r="29243" spans="1:13" x14ac:dyDescent="0.25">
      <c r="A29243" t="s">
        <v>131</v>
      </c>
      <c r="B29243">
        <v>917</v>
      </c>
      <c r="C29243">
        <v>1828</v>
      </c>
      <c r="D29243">
        <v>0</v>
      </c>
      <c r="E29243">
        <v>0</v>
      </c>
      <c r="F29243" s="1"/>
      <c r="G29243" s="1"/>
      <c r="H29243" s="1"/>
      <c r="I29243" s="1"/>
      <c r="J29243" s="1"/>
      <c r="K29243" s="1"/>
      <c r="L29243" s="1"/>
      <c r="M29243" s="1"/>
    </row>
    <row r="29244" spans="1:13" x14ac:dyDescent="0.25">
      <c r="A29244" t="s">
        <v>131</v>
      </c>
      <c r="B29244">
        <v>917</v>
      </c>
      <c r="C29244">
        <v>1829</v>
      </c>
      <c r="D29244">
        <v>0</v>
      </c>
      <c r="E29244">
        <v>0</v>
      </c>
      <c r="F29244" s="1"/>
      <c r="G29244" s="1"/>
      <c r="H29244" s="1"/>
      <c r="I29244" s="1"/>
      <c r="J29244" s="1"/>
      <c r="K29244" s="1"/>
      <c r="L29244" s="1"/>
      <c r="M29244" s="1"/>
    </row>
    <row r="29245" spans="1:13" x14ac:dyDescent="0.25">
      <c r="A29245" t="s">
        <v>131</v>
      </c>
      <c r="B29245">
        <v>917</v>
      </c>
      <c r="C29245">
        <v>1830</v>
      </c>
      <c r="D29245">
        <v>0</v>
      </c>
      <c r="E29245">
        <v>0</v>
      </c>
      <c r="F29245" s="1"/>
      <c r="G29245" s="1"/>
      <c r="H29245" s="1"/>
      <c r="I29245" s="1"/>
      <c r="J29245" s="1"/>
      <c r="K29245" s="1"/>
      <c r="L29245" s="1"/>
      <c r="M29245" s="1"/>
    </row>
    <row r="29246" spans="1:13" x14ac:dyDescent="0.25">
      <c r="A29246" t="s">
        <v>131</v>
      </c>
      <c r="B29246">
        <v>917</v>
      </c>
      <c r="C29246">
        <v>1831</v>
      </c>
      <c r="D29246">
        <v>0</v>
      </c>
      <c r="E29246">
        <v>0</v>
      </c>
      <c r="F29246" s="1"/>
      <c r="G29246" s="1"/>
      <c r="H29246" s="1"/>
      <c r="I29246" s="1"/>
      <c r="J29246" s="1"/>
      <c r="K29246" s="1"/>
      <c r="L29246" s="1"/>
      <c r="M29246" s="1"/>
    </row>
    <row r="29247" spans="1:13" x14ac:dyDescent="0.25">
      <c r="A29247" t="s">
        <v>131</v>
      </c>
      <c r="B29247">
        <v>917</v>
      </c>
      <c r="C29247">
        <v>1832</v>
      </c>
      <c r="D29247">
        <v>0</v>
      </c>
      <c r="E29247">
        <v>0</v>
      </c>
      <c r="F29247" s="1"/>
      <c r="G29247" s="1"/>
      <c r="H29247" s="1"/>
      <c r="I29247" s="1"/>
      <c r="J29247" s="1"/>
      <c r="K29247" s="1"/>
      <c r="L29247" s="1"/>
      <c r="M29247" s="1"/>
    </row>
    <row r="29248" spans="1:13" x14ac:dyDescent="0.25">
      <c r="A29248" t="s">
        <v>131</v>
      </c>
      <c r="B29248">
        <v>917</v>
      </c>
      <c r="C29248">
        <v>1833</v>
      </c>
      <c r="D29248">
        <v>0</v>
      </c>
      <c r="E29248">
        <v>0</v>
      </c>
      <c r="F29248" s="1"/>
      <c r="G29248" s="1"/>
      <c r="H29248" s="1"/>
      <c r="I29248" s="1"/>
      <c r="J29248" s="1"/>
      <c r="K29248" s="1"/>
      <c r="L29248" s="1"/>
      <c r="M29248" s="1"/>
    </row>
    <row r="29249" spans="1:13" x14ac:dyDescent="0.25">
      <c r="A29249" t="s">
        <v>131</v>
      </c>
      <c r="B29249">
        <v>917</v>
      </c>
      <c r="C29249">
        <v>1834</v>
      </c>
      <c r="D29249">
        <v>0</v>
      </c>
      <c r="E29249">
        <v>0</v>
      </c>
      <c r="F29249" s="1"/>
      <c r="G29249" s="1"/>
      <c r="H29249" s="1"/>
      <c r="I29249" s="1"/>
      <c r="J29249" s="1"/>
      <c r="K29249" s="1"/>
      <c r="L29249" s="1"/>
      <c r="M29249" s="1"/>
    </row>
    <row r="29250" spans="1:13" x14ac:dyDescent="0.25">
      <c r="A29250" t="s">
        <v>131</v>
      </c>
      <c r="B29250">
        <v>917</v>
      </c>
      <c r="C29250">
        <v>1835</v>
      </c>
      <c r="D29250">
        <v>0</v>
      </c>
      <c r="E29250">
        <v>0</v>
      </c>
      <c r="F29250" s="1"/>
      <c r="G29250" s="1"/>
      <c r="H29250" s="1"/>
      <c r="I29250" s="1"/>
      <c r="J29250" s="1"/>
      <c r="K29250" s="1"/>
      <c r="L29250" s="1"/>
      <c r="M29250" s="1"/>
    </row>
    <row r="29251" spans="1:13" x14ac:dyDescent="0.25">
      <c r="A29251" t="s">
        <v>131</v>
      </c>
      <c r="B29251">
        <v>917</v>
      </c>
      <c r="C29251">
        <v>1836</v>
      </c>
      <c r="D29251">
        <v>0</v>
      </c>
      <c r="E29251">
        <v>0</v>
      </c>
      <c r="F29251" s="1"/>
      <c r="G29251" s="1"/>
      <c r="H29251" s="1"/>
      <c r="I29251" s="1"/>
      <c r="J29251" s="1"/>
      <c r="K29251" s="1"/>
      <c r="L29251" s="1"/>
      <c r="M29251" s="1"/>
    </row>
    <row r="29252" spans="1:13" x14ac:dyDescent="0.25">
      <c r="A29252" t="s">
        <v>131</v>
      </c>
      <c r="B29252">
        <v>917</v>
      </c>
      <c r="C29252">
        <v>1837</v>
      </c>
      <c r="D29252">
        <v>0</v>
      </c>
      <c r="E29252">
        <v>0</v>
      </c>
      <c r="F29252" s="1"/>
      <c r="G29252" s="1"/>
      <c r="H29252" s="1"/>
      <c r="I29252" s="1"/>
      <c r="J29252" s="1"/>
      <c r="K29252" s="1"/>
      <c r="L29252" s="1"/>
      <c r="M29252" s="1"/>
    </row>
    <row r="29253" spans="1:13" x14ac:dyDescent="0.25">
      <c r="A29253" t="s">
        <v>131</v>
      </c>
      <c r="B29253">
        <v>917</v>
      </c>
      <c r="C29253">
        <v>1838</v>
      </c>
      <c r="D29253">
        <v>0</v>
      </c>
      <c r="E29253">
        <v>0</v>
      </c>
      <c r="F29253" s="1"/>
      <c r="G29253" s="1"/>
      <c r="H29253" s="1"/>
      <c r="I29253" s="1"/>
      <c r="J29253" s="1"/>
      <c r="K29253" s="1"/>
      <c r="L29253" s="1"/>
      <c r="M29253" s="1"/>
    </row>
    <row r="29254" spans="1:13" x14ac:dyDescent="0.25">
      <c r="A29254" t="s">
        <v>131</v>
      </c>
      <c r="B29254">
        <v>917</v>
      </c>
      <c r="C29254">
        <v>1839</v>
      </c>
      <c r="D29254">
        <v>0</v>
      </c>
      <c r="E29254">
        <v>0</v>
      </c>
      <c r="F29254" s="1"/>
      <c r="G29254" s="1"/>
      <c r="H29254" s="1"/>
      <c r="I29254" s="1"/>
      <c r="J29254" s="1"/>
      <c r="K29254" s="1"/>
      <c r="L29254" s="1"/>
      <c r="M29254" s="1"/>
    </row>
    <row r="29255" spans="1:13" x14ac:dyDescent="0.25">
      <c r="A29255" t="s">
        <v>131</v>
      </c>
      <c r="B29255">
        <v>917</v>
      </c>
      <c r="C29255">
        <v>1840</v>
      </c>
      <c r="D29255">
        <v>0</v>
      </c>
      <c r="E29255">
        <v>0</v>
      </c>
      <c r="F29255" s="1"/>
      <c r="G29255" s="1"/>
      <c r="H29255" s="1"/>
      <c r="I29255" s="1"/>
      <c r="J29255" s="1"/>
      <c r="K29255" s="1"/>
      <c r="L29255" s="1"/>
      <c r="M29255" s="1"/>
    </row>
    <row r="29256" spans="1:13" x14ac:dyDescent="0.25">
      <c r="A29256" t="s">
        <v>131</v>
      </c>
      <c r="B29256">
        <v>917</v>
      </c>
      <c r="C29256">
        <v>1841</v>
      </c>
      <c r="D29256">
        <v>0</v>
      </c>
      <c r="E29256">
        <v>0</v>
      </c>
      <c r="F29256" s="1"/>
      <c r="G29256" s="1"/>
      <c r="H29256" s="1"/>
      <c r="I29256" s="1"/>
      <c r="J29256" s="1"/>
      <c r="K29256" s="1"/>
      <c r="L29256" s="1"/>
      <c r="M29256" s="1"/>
    </row>
    <row r="29257" spans="1:13" x14ac:dyDescent="0.25">
      <c r="A29257" t="s">
        <v>131</v>
      </c>
      <c r="B29257">
        <v>917</v>
      </c>
      <c r="C29257">
        <v>1842</v>
      </c>
      <c r="D29257">
        <v>0</v>
      </c>
      <c r="E29257">
        <v>0</v>
      </c>
      <c r="F29257" s="1"/>
      <c r="G29257" s="1"/>
      <c r="H29257" s="1"/>
      <c r="I29257" s="1"/>
      <c r="J29257" s="1"/>
      <c r="K29257" s="1"/>
      <c r="L29257" s="1"/>
      <c r="M29257" s="1"/>
    </row>
    <row r="29258" spans="1:13" x14ac:dyDescent="0.25">
      <c r="A29258" t="s">
        <v>131</v>
      </c>
      <c r="B29258">
        <v>917</v>
      </c>
      <c r="C29258">
        <v>1843</v>
      </c>
      <c r="D29258">
        <v>0</v>
      </c>
      <c r="E29258">
        <v>0</v>
      </c>
      <c r="F29258" s="1"/>
      <c r="G29258" s="1"/>
      <c r="H29258" s="1"/>
      <c r="I29258" s="1"/>
      <c r="J29258" s="1"/>
      <c r="K29258" s="1"/>
      <c r="L29258" s="1"/>
      <c r="M29258" s="1"/>
    </row>
    <row r="29259" spans="1:13" x14ac:dyDescent="0.25">
      <c r="A29259" t="s">
        <v>131</v>
      </c>
      <c r="B29259">
        <v>917</v>
      </c>
      <c r="C29259">
        <v>1844</v>
      </c>
      <c r="D29259">
        <v>0</v>
      </c>
      <c r="E29259">
        <v>0</v>
      </c>
      <c r="F29259" s="1"/>
      <c r="G29259" s="1"/>
      <c r="H29259" s="1"/>
      <c r="I29259" s="1"/>
      <c r="J29259" s="1"/>
      <c r="K29259" s="1"/>
      <c r="L29259" s="1"/>
      <c r="M29259" s="1"/>
    </row>
    <row r="29260" spans="1:13" x14ac:dyDescent="0.25">
      <c r="A29260" t="s">
        <v>131</v>
      </c>
      <c r="B29260">
        <v>917</v>
      </c>
      <c r="C29260">
        <v>1845</v>
      </c>
      <c r="D29260">
        <v>0</v>
      </c>
      <c r="E29260">
        <v>0</v>
      </c>
      <c r="F29260" s="1"/>
      <c r="G29260" s="1"/>
      <c r="H29260" s="1"/>
      <c r="I29260" s="1"/>
      <c r="J29260" s="1"/>
      <c r="K29260" s="1"/>
      <c r="L29260" s="1"/>
      <c r="M29260" s="1"/>
    </row>
    <row r="29261" spans="1:13" x14ac:dyDescent="0.25">
      <c r="A29261" t="s">
        <v>131</v>
      </c>
      <c r="B29261">
        <v>917</v>
      </c>
      <c r="C29261">
        <v>1846</v>
      </c>
      <c r="D29261">
        <v>0</v>
      </c>
      <c r="E29261">
        <v>0</v>
      </c>
      <c r="F29261" s="1"/>
      <c r="G29261" s="1"/>
      <c r="H29261" s="1"/>
      <c r="I29261" s="1"/>
      <c r="J29261" s="1"/>
      <c r="K29261" s="1"/>
      <c r="L29261" s="1"/>
      <c r="M29261" s="1"/>
    </row>
    <row r="29262" spans="1:13" x14ac:dyDescent="0.25">
      <c r="A29262" t="s">
        <v>131</v>
      </c>
      <c r="B29262">
        <v>917</v>
      </c>
      <c r="C29262">
        <v>1847</v>
      </c>
      <c r="D29262">
        <v>0</v>
      </c>
      <c r="E29262">
        <v>0</v>
      </c>
      <c r="F29262" s="1"/>
      <c r="G29262" s="1"/>
      <c r="H29262" s="1"/>
      <c r="I29262" s="1"/>
      <c r="J29262" s="1"/>
      <c r="K29262" s="1"/>
      <c r="L29262" s="1"/>
      <c r="M29262" s="1"/>
    </row>
    <row r="29263" spans="1:13" x14ac:dyDescent="0.25">
      <c r="A29263" t="s">
        <v>131</v>
      </c>
      <c r="B29263">
        <v>917</v>
      </c>
      <c r="C29263">
        <v>1848</v>
      </c>
      <c r="D29263">
        <v>0</v>
      </c>
      <c r="E29263">
        <v>0</v>
      </c>
      <c r="F29263" s="1"/>
      <c r="G29263" s="1"/>
      <c r="H29263" s="1"/>
      <c r="I29263" s="1"/>
      <c r="J29263" s="1"/>
      <c r="K29263" s="1"/>
      <c r="L29263" s="1"/>
      <c r="M29263" s="1"/>
    </row>
    <row r="29264" spans="1:13" x14ac:dyDescent="0.25">
      <c r="A29264" t="s">
        <v>131</v>
      </c>
      <c r="B29264">
        <v>917</v>
      </c>
      <c r="C29264">
        <v>1849</v>
      </c>
      <c r="D29264">
        <v>0</v>
      </c>
      <c r="E29264">
        <v>0</v>
      </c>
      <c r="F29264" s="1"/>
      <c r="G29264" s="1"/>
      <c r="H29264" s="1"/>
      <c r="I29264" s="1"/>
      <c r="J29264" s="1"/>
      <c r="K29264" s="1"/>
      <c r="L29264" s="1"/>
      <c r="M29264" s="1"/>
    </row>
    <row r="29265" spans="1:13" x14ac:dyDescent="0.25">
      <c r="A29265" t="s">
        <v>131</v>
      </c>
      <c r="B29265">
        <v>917</v>
      </c>
      <c r="C29265">
        <v>1850</v>
      </c>
      <c r="D29265">
        <v>0</v>
      </c>
      <c r="E29265">
        <v>0</v>
      </c>
      <c r="F29265" s="1"/>
      <c r="G29265" s="1"/>
      <c r="H29265" s="1"/>
      <c r="I29265" s="1"/>
      <c r="J29265" s="1"/>
      <c r="K29265" s="1"/>
      <c r="L29265" s="1"/>
      <c r="M29265" s="1"/>
    </row>
    <row r="29266" spans="1:13" x14ac:dyDescent="0.25">
      <c r="A29266" t="s">
        <v>131</v>
      </c>
      <c r="B29266">
        <v>917</v>
      </c>
      <c r="C29266">
        <v>1851</v>
      </c>
      <c r="D29266">
        <v>0</v>
      </c>
      <c r="E29266">
        <v>0</v>
      </c>
      <c r="F29266" s="1"/>
      <c r="G29266" s="1"/>
      <c r="H29266" s="1"/>
      <c r="I29266" s="1"/>
      <c r="J29266" s="1"/>
      <c r="K29266" s="1"/>
      <c r="L29266" s="1"/>
      <c r="M29266" s="1"/>
    </row>
    <row r="29267" spans="1:13" x14ac:dyDescent="0.25">
      <c r="A29267" t="s">
        <v>131</v>
      </c>
      <c r="B29267">
        <v>917</v>
      </c>
      <c r="C29267">
        <v>1852</v>
      </c>
      <c r="D29267">
        <v>0</v>
      </c>
      <c r="E29267">
        <v>0</v>
      </c>
      <c r="F29267" s="1"/>
      <c r="G29267" s="1"/>
      <c r="H29267" s="1"/>
      <c r="I29267" s="1"/>
      <c r="J29267" s="1"/>
      <c r="K29267" s="1"/>
      <c r="L29267" s="1"/>
      <c r="M29267" s="1"/>
    </row>
    <row r="29268" spans="1:13" x14ac:dyDescent="0.25">
      <c r="A29268" t="s">
        <v>131</v>
      </c>
      <c r="B29268">
        <v>917</v>
      </c>
      <c r="C29268">
        <v>1853</v>
      </c>
      <c r="D29268">
        <v>0</v>
      </c>
      <c r="E29268">
        <v>0</v>
      </c>
      <c r="F29268" s="1"/>
      <c r="G29268" s="1"/>
      <c r="H29268" s="1"/>
      <c r="I29268" s="1"/>
      <c r="J29268" s="1"/>
      <c r="K29268" s="1"/>
      <c r="L29268" s="1"/>
      <c r="M29268" s="1"/>
    </row>
    <row r="29269" spans="1:13" x14ac:dyDescent="0.25">
      <c r="A29269" t="s">
        <v>131</v>
      </c>
      <c r="B29269">
        <v>917</v>
      </c>
      <c r="C29269">
        <v>1854</v>
      </c>
      <c r="D29269">
        <v>0</v>
      </c>
      <c r="E29269">
        <v>0</v>
      </c>
      <c r="F29269" s="1"/>
      <c r="G29269" s="1"/>
      <c r="H29269" s="1"/>
      <c r="I29269" s="1"/>
      <c r="J29269" s="1"/>
      <c r="K29269" s="1"/>
      <c r="L29269" s="1"/>
      <c r="M29269" s="1"/>
    </row>
    <row r="29270" spans="1:13" x14ac:dyDescent="0.25">
      <c r="A29270" t="s">
        <v>131</v>
      </c>
      <c r="B29270">
        <v>917</v>
      </c>
      <c r="C29270">
        <v>1855</v>
      </c>
      <c r="D29270">
        <v>0</v>
      </c>
      <c r="E29270">
        <v>0</v>
      </c>
      <c r="F29270" s="1"/>
      <c r="G29270" s="1"/>
      <c r="H29270" s="1"/>
      <c r="I29270" s="1"/>
      <c r="J29270" s="1"/>
      <c r="K29270" s="1"/>
      <c r="L29270" s="1"/>
      <c r="M29270" s="1"/>
    </row>
    <row r="29271" spans="1:13" x14ac:dyDescent="0.25">
      <c r="A29271" t="s">
        <v>131</v>
      </c>
      <c r="B29271">
        <v>917</v>
      </c>
      <c r="C29271">
        <v>1856</v>
      </c>
      <c r="D29271">
        <v>0</v>
      </c>
      <c r="E29271">
        <v>0</v>
      </c>
      <c r="F29271" s="1"/>
      <c r="G29271" s="1"/>
      <c r="H29271" s="1"/>
      <c r="I29271" s="1"/>
      <c r="J29271" s="1"/>
      <c r="K29271" s="1"/>
      <c r="L29271" s="1"/>
      <c r="M29271" s="1"/>
    </row>
    <row r="29272" spans="1:13" x14ac:dyDescent="0.25">
      <c r="A29272" t="s">
        <v>131</v>
      </c>
      <c r="B29272">
        <v>917</v>
      </c>
      <c r="C29272">
        <v>1857</v>
      </c>
      <c r="D29272">
        <v>0</v>
      </c>
      <c r="E29272">
        <v>0</v>
      </c>
      <c r="F29272" s="1"/>
      <c r="G29272" s="1"/>
      <c r="H29272" s="1"/>
      <c r="I29272" s="1"/>
      <c r="J29272" s="1"/>
      <c r="K29272" s="1"/>
      <c r="L29272" s="1"/>
      <c r="M29272" s="1"/>
    </row>
    <row r="29273" spans="1:13" x14ac:dyDescent="0.25">
      <c r="A29273" t="s">
        <v>131</v>
      </c>
      <c r="B29273">
        <v>917</v>
      </c>
      <c r="C29273">
        <v>1858</v>
      </c>
      <c r="D29273">
        <v>0</v>
      </c>
      <c r="E29273">
        <v>0</v>
      </c>
      <c r="F29273" s="1"/>
      <c r="G29273" s="1"/>
      <c r="H29273" s="1"/>
      <c r="I29273" s="1"/>
      <c r="J29273" s="1"/>
      <c r="K29273" s="1"/>
      <c r="L29273" s="1"/>
      <c r="M29273" s="1"/>
    </row>
    <row r="29274" spans="1:13" x14ac:dyDescent="0.25">
      <c r="A29274" t="s">
        <v>131</v>
      </c>
      <c r="B29274">
        <v>917</v>
      </c>
      <c r="C29274">
        <v>1859</v>
      </c>
      <c r="D29274">
        <v>0</v>
      </c>
      <c r="E29274">
        <v>0</v>
      </c>
      <c r="F29274" s="1"/>
      <c r="G29274" s="1"/>
      <c r="H29274" s="1"/>
      <c r="I29274" s="1"/>
      <c r="J29274" s="1"/>
      <c r="K29274" s="1"/>
      <c r="L29274" s="1"/>
      <c r="M29274" s="1"/>
    </row>
    <row r="29275" spans="1:13" x14ac:dyDescent="0.25">
      <c r="A29275" t="s">
        <v>131</v>
      </c>
      <c r="B29275">
        <v>917</v>
      </c>
      <c r="C29275">
        <v>1860</v>
      </c>
      <c r="D29275">
        <v>0</v>
      </c>
      <c r="E29275">
        <v>0</v>
      </c>
      <c r="F29275" s="1"/>
      <c r="G29275" s="1"/>
      <c r="H29275" s="1"/>
      <c r="I29275" s="1"/>
      <c r="J29275" s="1"/>
      <c r="K29275" s="1"/>
      <c r="L29275" s="1"/>
      <c r="M29275" s="1"/>
    </row>
    <row r="29276" spans="1:13" x14ac:dyDescent="0.25">
      <c r="A29276" t="s">
        <v>131</v>
      </c>
      <c r="B29276">
        <v>917</v>
      </c>
      <c r="C29276">
        <v>1861</v>
      </c>
      <c r="D29276">
        <v>0</v>
      </c>
      <c r="E29276">
        <v>0</v>
      </c>
      <c r="F29276" s="1"/>
      <c r="G29276" s="1"/>
      <c r="H29276" s="1"/>
      <c r="I29276" s="1"/>
      <c r="J29276" s="1"/>
      <c r="K29276" s="1"/>
      <c r="L29276" s="1"/>
      <c r="M29276" s="1"/>
    </row>
    <row r="29277" spans="1:13" x14ac:dyDescent="0.25">
      <c r="A29277" t="s">
        <v>131</v>
      </c>
      <c r="B29277">
        <v>917</v>
      </c>
      <c r="C29277">
        <v>1862</v>
      </c>
      <c r="D29277">
        <v>0</v>
      </c>
      <c r="E29277">
        <v>0</v>
      </c>
      <c r="F29277" s="1"/>
      <c r="G29277" s="1"/>
      <c r="H29277" s="1"/>
      <c r="I29277" s="1"/>
      <c r="J29277" s="1"/>
      <c r="K29277" s="1"/>
      <c r="L29277" s="1"/>
      <c r="M29277" s="1"/>
    </row>
    <row r="29278" spans="1:13" x14ac:dyDescent="0.25">
      <c r="A29278" t="s">
        <v>131</v>
      </c>
      <c r="B29278">
        <v>917</v>
      </c>
      <c r="C29278">
        <v>1863</v>
      </c>
      <c r="D29278">
        <v>0</v>
      </c>
      <c r="E29278">
        <v>0</v>
      </c>
      <c r="F29278" s="1"/>
      <c r="G29278" s="1"/>
      <c r="H29278" s="1"/>
      <c r="I29278" s="1"/>
      <c r="J29278" s="1"/>
      <c r="K29278" s="1"/>
      <c r="L29278" s="1"/>
      <c r="M29278" s="1"/>
    </row>
    <row r="29279" spans="1:13" x14ac:dyDescent="0.25">
      <c r="A29279" t="s">
        <v>131</v>
      </c>
      <c r="B29279">
        <v>917</v>
      </c>
      <c r="C29279">
        <v>1864</v>
      </c>
      <c r="D29279">
        <v>0</v>
      </c>
      <c r="E29279">
        <v>0</v>
      </c>
      <c r="F29279" s="1"/>
      <c r="G29279" s="1"/>
      <c r="H29279" s="1"/>
      <c r="I29279" s="1"/>
      <c r="J29279" s="1"/>
      <c r="K29279" s="1"/>
      <c r="L29279" s="1"/>
      <c r="M29279" s="1"/>
    </row>
    <row r="29280" spans="1:13" x14ac:dyDescent="0.25">
      <c r="A29280" t="s">
        <v>131</v>
      </c>
      <c r="B29280">
        <v>917</v>
      </c>
      <c r="C29280">
        <v>1865</v>
      </c>
      <c r="D29280">
        <v>0</v>
      </c>
      <c r="E29280">
        <v>0</v>
      </c>
      <c r="F29280" s="1"/>
      <c r="G29280" s="1"/>
      <c r="H29280" s="1"/>
      <c r="I29280" s="1"/>
      <c r="J29280" s="1"/>
      <c r="K29280" s="1"/>
      <c r="L29280" s="1"/>
      <c r="M29280" s="1"/>
    </row>
    <row r="29281" spans="1:13" x14ac:dyDescent="0.25">
      <c r="A29281" t="s">
        <v>131</v>
      </c>
      <c r="B29281">
        <v>917</v>
      </c>
      <c r="C29281">
        <v>1866</v>
      </c>
      <c r="D29281">
        <v>0</v>
      </c>
      <c r="E29281">
        <v>0</v>
      </c>
      <c r="F29281" s="1"/>
      <c r="G29281" s="1"/>
      <c r="H29281" s="1"/>
      <c r="I29281" s="1"/>
      <c r="J29281" s="1"/>
      <c r="K29281" s="1"/>
      <c r="L29281" s="1"/>
      <c r="M29281" s="1"/>
    </row>
    <row r="29282" spans="1:13" x14ac:dyDescent="0.25">
      <c r="A29282" t="s">
        <v>131</v>
      </c>
      <c r="B29282">
        <v>917</v>
      </c>
      <c r="C29282">
        <v>1867</v>
      </c>
      <c r="D29282">
        <v>0</v>
      </c>
      <c r="E29282">
        <v>0</v>
      </c>
      <c r="F29282" s="1"/>
      <c r="G29282" s="1"/>
      <c r="H29282" s="1"/>
      <c r="I29282" s="1"/>
      <c r="J29282" s="1"/>
      <c r="K29282" s="1"/>
      <c r="L29282" s="1"/>
      <c r="M29282" s="1"/>
    </row>
    <row r="29283" spans="1:13" x14ac:dyDescent="0.25">
      <c r="A29283" t="s">
        <v>131</v>
      </c>
      <c r="B29283">
        <v>917</v>
      </c>
      <c r="C29283">
        <v>1868</v>
      </c>
      <c r="D29283">
        <v>0</v>
      </c>
      <c r="E29283">
        <v>0</v>
      </c>
      <c r="F29283" s="1"/>
      <c r="G29283" s="1"/>
      <c r="H29283" s="1"/>
      <c r="I29283" s="1"/>
      <c r="J29283" s="1"/>
      <c r="K29283" s="1"/>
      <c r="L29283" s="1"/>
      <c r="M29283" s="1"/>
    </row>
    <row r="29284" spans="1:13" x14ac:dyDescent="0.25">
      <c r="A29284" t="s">
        <v>131</v>
      </c>
      <c r="B29284">
        <v>917</v>
      </c>
      <c r="C29284">
        <v>1869</v>
      </c>
      <c r="D29284">
        <v>0</v>
      </c>
      <c r="E29284">
        <v>0</v>
      </c>
      <c r="F29284" s="1"/>
      <c r="G29284" s="1"/>
      <c r="H29284" s="1"/>
      <c r="I29284" s="1"/>
      <c r="J29284" s="1"/>
      <c r="K29284" s="1"/>
      <c r="L29284" s="1"/>
      <c r="M29284" s="1"/>
    </row>
    <row r="29285" spans="1:13" x14ac:dyDescent="0.25">
      <c r="A29285" t="s">
        <v>131</v>
      </c>
      <c r="B29285">
        <v>917</v>
      </c>
      <c r="C29285">
        <v>1870</v>
      </c>
      <c r="D29285">
        <v>0</v>
      </c>
      <c r="E29285">
        <v>0</v>
      </c>
      <c r="F29285" s="1"/>
      <c r="G29285" s="1"/>
      <c r="H29285" s="1"/>
      <c r="I29285" s="1"/>
      <c r="J29285" s="1"/>
      <c r="K29285" s="1"/>
      <c r="L29285" s="1"/>
      <c r="M29285" s="1"/>
    </row>
    <row r="29286" spans="1:13" x14ac:dyDescent="0.25">
      <c r="A29286" t="s">
        <v>131</v>
      </c>
      <c r="B29286">
        <v>917</v>
      </c>
      <c r="C29286">
        <v>1871</v>
      </c>
      <c r="D29286">
        <v>0</v>
      </c>
      <c r="E29286">
        <v>0</v>
      </c>
      <c r="F29286" s="1"/>
      <c r="G29286" s="1"/>
      <c r="H29286" s="1"/>
      <c r="I29286" s="1"/>
      <c r="J29286" s="1"/>
      <c r="K29286" s="1"/>
      <c r="L29286" s="1"/>
      <c r="M29286" s="1"/>
    </row>
    <row r="29287" spans="1:13" x14ac:dyDescent="0.25">
      <c r="A29287" t="s">
        <v>131</v>
      </c>
      <c r="B29287">
        <v>917</v>
      </c>
      <c r="C29287">
        <v>1872</v>
      </c>
      <c r="D29287">
        <v>0</v>
      </c>
      <c r="E29287">
        <v>0</v>
      </c>
      <c r="F29287" s="1"/>
      <c r="G29287" s="1"/>
      <c r="H29287" s="1"/>
      <c r="I29287" s="1"/>
      <c r="J29287" s="1"/>
      <c r="K29287" s="1"/>
      <c r="L29287" s="1"/>
      <c r="M29287" s="1"/>
    </row>
    <row r="29288" spans="1:13" x14ac:dyDescent="0.25">
      <c r="A29288" t="s">
        <v>131</v>
      </c>
      <c r="B29288">
        <v>917</v>
      </c>
      <c r="C29288">
        <v>1873</v>
      </c>
      <c r="D29288">
        <v>0</v>
      </c>
      <c r="E29288">
        <v>0</v>
      </c>
      <c r="F29288" s="1"/>
      <c r="G29288" s="1"/>
      <c r="H29288" s="1"/>
      <c r="I29288" s="1"/>
      <c r="J29288" s="1"/>
      <c r="K29288" s="1"/>
      <c r="L29288" s="1"/>
      <c r="M29288" s="1"/>
    </row>
    <row r="29289" spans="1:13" x14ac:dyDescent="0.25">
      <c r="A29289" t="s">
        <v>131</v>
      </c>
      <c r="B29289">
        <v>917</v>
      </c>
      <c r="C29289">
        <v>1874</v>
      </c>
      <c r="D29289">
        <v>0</v>
      </c>
      <c r="E29289">
        <v>0</v>
      </c>
      <c r="F29289" s="1"/>
      <c r="G29289" s="1"/>
      <c r="H29289" s="1"/>
      <c r="I29289" s="1"/>
      <c r="J29289" s="1"/>
      <c r="K29289" s="1"/>
      <c r="L29289" s="1"/>
      <c r="M29289" s="1"/>
    </row>
    <row r="29290" spans="1:13" x14ac:dyDescent="0.25">
      <c r="A29290" t="s">
        <v>131</v>
      </c>
      <c r="B29290">
        <v>917</v>
      </c>
      <c r="C29290">
        <v>1875</v>
      </c>
      <c r="D29290">
        <v>0</v>
      </c>
      <c r="E29290">
        <v>0</v>
      </c>
      <c r="F29290" s="1"/>
      <c r="G29290" s="1"/>
      <c r="H29290" s="1"/>
      <c r="I29290" s="1"/>
      <c r="J29290" s="1"/>
      <c r="K29290" s="1"/>
      <c r="L29290" s="1"/>
      <c r="M29290" s="1"/>
    </row>
    <row r="29291" spans="1:13" x14ac:dyDescent="0.25">
      <c r="A29291" t="s">
        <v>131</v>
      </c>
      <c r="B29291">
        <v>917</v>
      </c>
      <c r="C29291">
        <v>1876</v>
      </c>
      <c r="D29291">
        <v>0</v>
      </c>
      <c r="E29291">
        <v>0</v>
      </c>
      <c r="F29291" s="1"/>
      <c r="G29291" s="1"/>
      <c r="H29291" s="1"/>
      <c r="I29291" s="1"/>
      <c r="J29291" s="1"/>
      <c r="K29291" s="1"/>
      <c r="L29291" s="1"/>
      <c r="M29291" s="1"/>
    </row>
    <row r="29292" spans="1:13" x14ac:dyDescent="0.25">
      <c r="A29292" t="s">
        <v>131</v>
      </c>
      <c r="B29292">
        <v>917</v>
      </c>
      <c r="C29292">
        <v>1877</v>
      </c>
      <c r="D29292">
        <v>0</v>
      </c>
      <c r="E29292">
        <v>0</v>
      </c>
      <c r="F29292" s="1"/>
      <c r="G29292" s="1"/>
      <c r="H29292" s="1"/>
      <c r="I29292" s="1"/>
      <c r="J29292" s="1"/>
      <c r="K29292" s="1"/>
      <c r="L29292" s="1"/>
      <c r="M29292" s="1"/>
    </row>
    <row r="29293" spans="1:13" x14ac:dyDescent="0.25">
      <c r="A29293" t="s">
        <v>131</v>
      </c>
      <c r="B29293">
        <v>917</v>
      </c>
      <c r="C29293">
        <v>1878</v>
      </c>
      <c r="D29293">
        <v>0</v>
      </c>
      <c r="E29293">
        <v>0</v>
      </c>
      <c r="F29293" s="1"/>
      <c r="G29293" s="1"/>
      <c r="H29293" s="1"/>
      <c r="I29293" s="1"/>
      <c r="J29293" s="1"/>
      <c r="K29293" s="1"/>
      <c r="L29293" s="1"/>
      <c r="M29293" s="1"/>
    </row>
    <row r="29294" spans="1:13" x14ac:dyDescent="0.25">
      <c r="A29294" t="s">
        <v>131</v>
      </c>
      <c r="B29294">
        <v>917</v>
      </c>
      <c r="C29294">
        <v>1879</v>
      </c>
      <c r="D29294">
        <v>0</v>
      </c>
      <c r="E29294">
        <v>0</v>
      </c>
      <c r="F29294" s="1"/>
      <c r="G29294" s="1"/>
      <c r="H29294" s="1"/>
      <c r="I29294" s="1"/>
      <c r="J29294" s="1"/>
      <c r="K29294" s="1"/>
      <c r="L29294" s="1"/>
      <c r="M29294" s="1"/>
    </row>
    <row r="29295" spans="1:13" x14ac:dyDescent="0.25">
      <c r="A29295" t="s">
        <v>131</v>
      </c>
      <c r="B29295">
        <v>917</v>
      </c>
      <c r="C29295">
        <v>1880</v>
      </c>
      <c r="D29295">
        <v>0</v>
      </c>
      <c r="E29295">
        <v>0</v>
      </c>
      <c r="F29295" s="1"/>
      <c r="G29295" s="1"/>
      <c r="H29295" s="1"/>
      <c r="I29295" s="1"/>
      <c r="J29295" s="1"/>
      <c r="K29295" s="1"/>
      <c r="L29295" s="1"/>
      <c r="M29295" s="1"/>
    </row>
    <row r="29296" spans="1:13" x14ac:dyDescent="0.25">
      <c r="A29296" t="s">
        <v>131</v>
      </c>
      <c r="B29296">
        <v>917</v>
      </c>
      <c r="C29296">
        <v>1881</v>
      </c>
      <c r="D29296">
        <v>0</v>
      </c>
      <c r="E29296">
        <v>0</v>
      </c>
      <c r="F29296" s="1"/>
      <c r="G29296" s="1"/>
      <c r="H29296" s="1"/>
      <c r="I29296" s="1"/>
      <c r="J29296" s="1"/>
      <c r="K29296" s="1"/>
      <c r="L29296" s="1"/>
      <c r="M29296" s="1"/>
    </row>
    <row r="29297" spans="1:13" x14ac:dyDescent="0.25">
      <c r="A29297" t="s">
        <v>131</v>
      </c>
      <c r="B29297">
        <v>917</v>
      </c>
      <c r="C29297">
        <v>1882</v>
      </c>
      <c r="D29297">
        <v>0</v>
      </c>
      <c r="E29297">
        <v>0</v>
      </c>
      <c r="F29297" s="1"/>
      <c r="G29297" s="1"/>
      <c r="H29297" s="1"/>
      <c r="I29297" s="1"/>
      <c r="J29297" s="1"/>
      <c r="K29297" s="1"/>
      <c r="L29297" s="1"/>
      <c r="M29297" s="1"/>
    </row>
    <row r="29298" spans="1:13" x14ac:dyDescent="0.25">
      <c r="A29298" t="s">
        <v>131</v>
      </c>
      <c r="B29298">
        <v>917</v>
      </c>
      <c r="C29298">
        <v>1883</v>
      </c>
      <c r="D29298">
        <v>0</v>
      </c>
      <c r="E29298">
        <v>0</v>
      </c>
      <c r="F29298" s="1"/>
      <c r="G29298" s="1"/>
      <c r="H29298" s="1"/>
      <c r="I29298" s="1"/>
      <c r="J29298" s="1"/>
      <c r="K29298" s="1"/>
      <c r="L29298" s="1"/>
      <c r="M29298" s="1"/>
    </row>
    <row r="29299" spans="1:13" x14ac:dyDescent="0.25">
      <c r="A29299" t="s">
        <v>131</v>
      </c>
      <c r="B29299">
        <v>917</v>
      </c>
      <c r="C29299">
        <v>1884</v>
      </c>
      <c r="D29299">
        <v>0</v>
      </c>
      <c r="E29299">
        <v>0</v>
      </c>
      <c r="F29299" s="1"/>
      <c r="G29299" s="1"/>
      <c r="H29299" s="1"/>
      <c r="I29299" s="1"/>
      <c r="J29299" s="1"/>
      <c r="K29299" s="1"/>
      <c r="L29299" s="1"/>
      <c r="M29299" s="1"/>
    </row>
    <row r="29300" spans="1:13" x14ac:dyDescent="0.25">
      <c r="A29300" t="s">
        <v>131</v>
      </c>
      <c r="B29300">
        <v>917</v>
      </c>
      <c r="C29300">
        <v>1885</v>
      </c>
      <c r="D29300">
        <v>0</v>
      </c>
      <c r="E29300">
        <v>0</v>
      </c>
      <c r="F29300" s="1"/>
      <c r="G29300" s="1"/>
      <c r="H29300" s="1"/>
      <c r="I29300" s="1"/>
      <c r="J29300" s="1"/>
      <c r="K29300" s="1"/>
      <c r="L29300" s="1"/>
      <c r="M29300" s="1"/>
    </row>
    <row r="29301" spans="1:13" x14ac:dyDescent="0.25">
      <c r="A29301" t="s">
        <v>131</v>
      </c>
      <c r="B29301">
        <v>917</v>
      </c>
      <c r="C29301">
        <v>1886</v>
      </c>
      <c r="D29301">
        <v>0</v>
      </c>
      <c r="E29301">
        <v>0</v>
      </c>
      <c r="F29301" s="1"/>
      <c r="G29301" s="1"/>
      <c r="H29301" s="1"/>
      <c r="I29301" s="1"/>
      <c r="J29301" s="1"/>
      <c r="K29301" s="1"/>
      <c r="L29301" s="1"/>
      <c r="M29301" s="1"/>
    </row>
    <row r="29302" spans="1:13" x14ac:dyDescent="0.25">
      <c r="A29302" t="s">
        <v>131</v>
      </c>
      <c r="B29302">
        <v>917</v>
      </c>
      <c r="C29302">
        <v>1887</v>
      </c>
      <c r="D29302">
        <v>0</v>
      </c>
      <c r="E29302">
        <v>0</v>
      </c>
      <c r="F29302" s="1"/>
      <c r="G29302" s="1"/>
      <c r="H29302" s="1"/>
      <c r="I29302" s="1"/>
      <c r="J29302" s="1"/>
      <c r="K29302" s="1"/>
      <c r="L29302" s="1"/>
      <c r="M29302" s="1"/>
    </row>
    <row r="29303" spans="1:13" x14ac:dyDescent="0.25">
      <c r="A29303" t="s">
        <v>131</v>
      </c>
      <c r="B29303">
        <v>917</v>
      </c>
      <c r="C29303">
        <v>1888</v>
      </c>
      <c r="D29303">
        <v>0</v>
      </c>
      <c r="E29303">
        <v>0</v>
      </c>
      <c r="F29303" s="1"/>
      <c r="G29303" s="1"/>
      <c r="H29303" s="1"/>
      <c r="I29303" s="1"/>
      <c r="J29303" s="1"/>
      <c r="K29303" s="1"/>
      <c r="L29303" s="1"/>
      <c r="M29303" s="1"/>
    </row>
    <row r="29304" spans="1:13" x14ac:dyDescent="0.25">
      <c r="A29304" t="s">
        <v>131</v>
      </c>
      <c r="B29304">
        <v>917</v>
      </c>
      <c r="C29304">
        <v>1889</v>
      </c>
      <c r="D29304">
        <v>0</v>
      </c>
      <c r="E29304">
        <v>0</v>
      </c>
      <c r="F29304" s="1"/>
      <c r="G29304" s="1"/>
      <c r="H29304" s="1"/>
      <c r="I29304" s="1"/>
      <c r="J29304" s="1"/>
      <c r="K29304" s="1"/>
      <c r="L29304" s="1"/>
      <c r="M29304" s="1"/>
    </row>
    <row r="29305" spans="1:13" x14ac:dyDescent="0.25">
      <c r="A29305" t="s">
        <v>131</v>
      </c>
      <c r="B29305">
        <v>917</v>
      </c>
      <c r="C29305">
        <v>1890</v>
      </c>
      <c r="D29305">
        <v>0</v>
      </c>
      <c r="E29305">
        <v>0</v>
      </c>
      <c r="F29305" s="1"/>
      <c r="G29305" s="1"/>
      <c r="H29305" s="1"/>
      <c r="I29305" s="1"/>
      <c r="J29305" s="1"/>
      <c r="K29305" s="1"/>
      <c r="L29305" s="1"/>
      <c r="M29305" s="1"/>
    </row>
    <row r="29306" spans="1:13" x14ac:dyDescent="0.25">
      <c r="A29306" t="s">
        <v>131</v>
      </c>
      <c r="B29306">
        <v>917</v>
      </c>
      <c r="C29306">
        <v>1891</v>
      </c>
      <c r="D29306">
        <v>0</v>
      </c>
      <c r="E29306">
        <v>0</v>
      </c>
      <c r="F29306" s="1"/>
      <c r="G29306" s="1"/>
      <c r="H29306" s="1"/>
      <c r="I29306" s="1"/>
      <c r="J29306" s="1"/>
      <c r="K29306" s="1"/>
      <c r="L29306" s="1"/>
      <c r="M29306" s="1"/>
    </row>
    <row r="29307" spans="1:13" x14ac:dyDescent="0.25">
      <c r="A29307" t="s">
        <v>131</v>
      </c>
      <c r="B29307">
        <v>917</v>
      </c>
      <c r="C29307">
        <v>1892</v>
      </c>
      <c r="D29307">
        <v>0</v>
      </c>
      <c r="E29307">
        <v>0</v>
      </c>
      <c r="F29307" s="1"/>
      <c r="G29307" s="1"/>
      <c r="H29307" s="1"/>
      <c r="I29307" s="1"/>
      <c r="J29307" s="1"/>
      <c r="K29307" s="1"/>
      <c r="L29307" s="1"/>
      <c r="M29307" s="1"/>
    </row>
    <row r="29308" spans="1:13" x14ac:dyDescent="0.25">
      <c r="A29308" t="s">
        <v>131</v>
      </c>
      <c r="B29308">
        <v>917</v>
      </c>
      <c r="C29308">
        <v>1893</v>
      </c>
      <c r="D29308">
        <v>0</v>
      </c>
      <c r="E29308">
        <v>0</v>
      </c>
      <c r="F29308" s="1"/>
      <c r="G29308" s="1"/>
      <c r="H29308" s="1"/>
      <c r="I29308" s="1"/>
      <c r="J29308" s="1"/>
      <c r="K29308" s="1"/>
      <c r="L29308" s="1"/>
      <c r="M29308" s="1"/>
    </row>
    <row r="29309" spans="1:13" x14ac:dyDescent="0.25">
      <c r="A29309" t="s">
        <v>131</v>
      </c>
      <c r="B29309">
        <v>917</v>
      </c>
      <c r="C29309">
        <v>1894</v>
      </c>
      <c r="D29309">
        <v>0</v>
      </c>
      <c r="E29309">
        <v>0</v>
      </c>
      <c r="F29309" s="1"/>
      <c r="G29309" s="1"/>
      <c r="H29309" s="1"/>
      <c r="I29309" s="1"/>
      <c r="J29309" s="1"/>
      <c r="K29309" s="1"/>
      <c r="L29309" s="1"/>
      <c r="M29309" s="1"/>
    </row>
    <row r="29310" spans="1:13" x14ac:dyDescent="0.25">
      <c r="A29310" t="s">
        <v>131</v>
      </c>
      <c r="B29310">
        <v>917</v>
      </c>
      <c r="C29310">
        <v>1895</v>
      </c>
      <c r="D29310">
        <v>0</v>
      </c>
      <c r="E29310">
        <v>0</v>
      </c>
      <c r="F29310" s="1"/>
      <c r="G29310" s="1"/>
      <c r="H29310" s="1"/>
      <c r="I29310" s="1"/>
      <c r="J29310" s="1"/>
      <c r="K29310" s="1"/>
      <c r="L29310" s="1"/>
      <c r="M29310" s="1"/>
    </row>
    <row r="29311" spans="1:13" x14ac:dyDescent="0.25">
      <c r="A29311" t="s">
        <v>131</v>
      </c>
      <c r="B29311">
        <v>917</v>
      </c>
      <c r="C29311">
        <v>1896</v>
      </c>
      <c r="D29311">
        <v>0</v>
      </c>
      <c r="E29311">
        <v>0</v>
      </c>
      <c r="F29311" s="1"/>
      <c r="G29311" s="1"/>
      <c r="H29311" s="1"/>
      <c r="I29311" s="1"/>
      <c r="J29311" s="1"/>
      <c r="K29311" s="1"/>
      <c r="L29311" s="1"/>
      <c r="M29311" s="1"/>
    </row>
    <row r="29312" spans="1:13" x14ac:dyDescent="0.25">
      <c r="A29312" t="s">
        <v>131</v>
      </c>
      <c r="B29312">
        <v>917</v>
      </c>
      <c r="C29312">
        <v>1897</v>
      </c>
      <c r="D29312">
        <v>0</v>
      </c>
      <c r="E29312">
        <v>0</v>
      </c>
      <c r="F29312" s="1"/>
      <c r="G29312" s="1"/>
      <c r="H29312" s="1"/>
      <c r="I29312" s="1"/>
      <c r="J29312" s="1"/>
      <c r="K29312" s="1"/>
      <c r="L29312" s="1"/>
      <c r="M29312" s="1"/>
    </row>
    <row r="29313" spans="1:13" x14ac:dyDescent="0.25">
      <c r="A29313" t="s">
        <v>131</v>
      </c>
      <c r="B29313">
        <v>917</v>
      </c>
      <c r="C29313">
        <v>1898</v>
      </c>
      <c r="D29313">
        <v>0</v>
      </c>
      <c r="E29313">
        <v>0</v>
      </c>
      <c r="F29313" s="1"/>
      <c r="G29313" s="1"/>
      <c r="H29313" s="1"/>
      <c r="I29313" s="1"/>
      <c r="J29313" s="1"/>
      <c r="K29313" s="1"/>
      <c r="L29313" s="1"/>
      <c r="M29313" s="1"/>
    </row>
    <row r="29314" spans="1:13" x14ac:dyDescent="0.25">
      <c r="A29314" t="s">
        <v>131</v>
      </c>
      <c r="B29314">
        <v>917</v>
      </c>
      <c r="C29314">
        <v>1899</v>
      </c>
      <c r="D29314">
        <v>0</v>
      </c>
      <c r="E29314">
        <v>0</v>
      </c>
      <c r="F29314" s="1"/>
      <c r="G29314" s="1"/>
      <c r="H29314" s="1"/>
      <c r="I29314" s="1"/>
      <c r="J29314" s="1"/>
      <c r="K29314" s="1"/>
      <c r="L29314" s="1"/>
      <c r="M29314" s="1"/>
    </row>
    <row r="29315" spans="1:13" x14ac:dyDescent="0.25">
      <c r="A29315" t="s">
        <v>131</v>
      </c>
      <c r="B29315">
        <v>917</v>
      </c>
      <c r="C29315">
        <v>1900</v>
      </c>
      <c r="D29315">
        <v>0</v>
      </c>
      <c r="E29315">
        <v>0</v>
      </c>
      <c r="F29315" s="1"/>
      <c r="G29315" s="1"/>
      <c r="H29315" s="1"/>
      <c r="I29315" s="1"/>
      <c r="J29315" s="1"/>
      <c r="K29315" s="1"/>
      <c r="L29315" s="1"/>
      <c r="M29315" s="1"/>
    </row>
    <row r="29316" spans="1:13" x14ac:dyDescent="0.25">
      <c r="A29316" t="s">
        <v>131</v>
      </c>
      <c r="B29316">
        <v>917</v>
      </c>
      <c r="C29316">
        <v>1901</v>
      </c>
      <c r="D29316">
        <v>0</v>
      </c>
      <c r="E29316">
        <v>0</v>
      </c>
      <c r="F29316" s="1"/>
      <c r="G29316" s="1"/>
      <c r="H29316" s="1"/>
      <c r="I29316" s="1"/>
      <c r="J29316" s="1"/>
      <c r="K29316" s="1"/>
      <c r="L29316" s="1"/>
      <c r="M29316" s="1"/>
    </row>
    <row r="29317" spans="1:13" x14ac:dyDescent="0.25">
      <c r="A29317" t="s">
        <v>131</v>
      </c>
      <c r="B29317">
        <v>917</v>
      </c>
      <c r="C29317">
        <v>1902</v>
      </c>
      <c r="D29317">
        <v>0</v>
      </c>
      <c r="E29317">
        <v>0</v>
      </c>
      <c r="F29317" s="1"/>
      <c r="G29317" s="1"/>
      <c r="H29317" s="1"/>
      <c r="I29317" s="1"/>
      <c r="J29317" s="1"/>
      <c r="K29317" s="1"/>
      <c r="L29317" s="1"/>
      <c r="M29317" s="1"/>
    </row>
    <row r="29318" spans="1:13" x14ac:dyDescent="0.25">
      <c r="A29318" t="s">
        <v>131</v>
      </c>
      <c r="B29318">
        <v>917</v>
      </c>
      <c r="C29318">
        <v>1903</v>
      </c>
      <c r="D29318">
        <v>0</v>
      </c>
      <c r="E29318">
        <v>0</v>
      </c>
      <c r="F29318" s="1"/>
      <c r="G29318" s="1"/>
      <c r="H29318" s="1"/>
      <c r="I29318" s="1"/>
      <c r="J29318" s="1"/>
      <c r="K29318" s="1"/>
      <c r="L29318" s="1"/>
      <c r="M29318" s="1"/>
    </row>
    <row r="29319" spans="1:13" x14ac:dyDescent="0.25">
      <c r="A29319" t="s">
        <v>131</v>
      </c>
      <c r="B29319">
        <v>917</v>
      </c>
      <c r="C29319">
        <v>1904</v>
      </c>
      <c r="D29319">
        <v>0</v>
      </c>
      <c r="E29319">
        <v>0</v>
      </c>
      <c r="F29319" s="1"/>
      <c r="G29319" s="1"/>
      <c r="H29319" s="1"/>
      <c r="I29319" s="1"/>
      <c r="J29319" s="1"/>
      <c r="K29319" s="1"/>
      <c r="L29319" s="1"/>
      <c r="M29319" s="1"/>
    </row>
    <row r="29320" spans="1:13" x14ac:dyDescent="0.25">
      <c r="A29320" t="s">
        <v>131</v>
      </c>
      <c r="B29320">
        <v>917</v>
      </c>
      <c r="C29320">
        <v>1905</v>
      </c>
      <c r="D29320">
        <v>0</v>
      </c>
      <c r="E29320">
        <v>0</v>
      </c>
      <c r="F29320" s="1"/>
      <c r="G29320" s="1"/>
      <c r="H29320" s="1"/>
      <c r="I29320" s="1"/>
      <c r="J29320" s="1"/>
      <c r="K29320" s="1"/>
      <c r="L29320" s="1"/>
      <c r="M29320" s="1"/>
    </row>
    <row r="29321" spans="1:13" x14ac:dyDescent="0.25">
      <c r="A29321" t="s">
        <v>131</v>
      </c>
      <c r="B29321">
        <v>917</v>
      </c>
      <c r="C29321">
        <v>1906</v>
      </c>
      <c r="D29321">
        <v>0</v>
      </c>
      <c r="E29321">
        <v>0</v>
      </c>
      <c r="F29321" s="1"/>
      <c r="G29321" s="1"/>
      <c r="H29321" s="1"/>
      <c r="I29321" s="1"/>
      <c r="J29321" s="1"/>
      <c r="K29321" s="1"/>
      <c r="L29321" s="1"/>
      <c r="M29321" s="1"/>
    </row>
    <row r="29322" spans="1:13" x14ac:dyDescent="0.25">
      <c r="A29322" t="s">
        <v>131</v>
      </c>
      <c r="B29322">
        <v>917</v>
      </c>
      <c r="C29322">
        <v>1907</v>
      </c>
      <c r="D29322">
        <v>0</v>
      </c>
      <c r="E29322">
        <v>0</v>
      </c>
      <c r="F29322" s="1"/>
      <c r="G29322" s="1"/>
      <c r="H29322" s="1"/>
      <c r="I29322" s="1"/>
      <c r="J29322" s="1"/>
      <c r="K29322" s="1"/>
      <c r="L29322" s="1"/>
      <c r="M29322" s="1"/>
    </row>
    <row r="29323" spans="1:13" x14ac:dyDescent="0.25">
      <c r="A29323" t="s">
        <v>131</v>
      </c>
      <c r="B29323">
        <v>917</v>
      </c>
      <c r="C29323">
        <v>1908</v>
      </c>
      <c r="D29323">
        <v>0</v>
      </c>
      <c r="E29323">
        <v>0</v>
      </c>
      <c r="F29323" s="1"/>
      <c r="G29323" s="1"/>
      <c r="H29323" s="1"/>
      <c r="I29323" s="1"/>
      <c r="J29323" s="1"/>
      <c r="K29323" s="1"/>
      <c r="L29323" s="1"/>
      <c r="M29323" s="1"/>
    </row>
    <row r="29324" spans="1:13" x14ac:dyDescent="0.25">
      <c r="A29324" t="s">
        <v>131</v>
      </c>
      <c r="B29324">
        <v>917</v>
      </c>
      <c r="C29324">
        <v>1909</v>
      </c>
      <c r="D29324">
        <v>0</v>
      </c>
      <c r="E29324">
        <v>0</v>
      </c>
      <c r="F29324" s="1"/>
      <c r="G29324" s="1"/>
      <c r="H29324" s="1"/>
      <c r="I29324" s="1"/>
      <c r="J29324" s="1"/>
      <c r="K29324" s="1"/>
      <c r="L29324" s="1"/>
      <c r="M29324" s="1"/>
    </row>
    <row r="29325" spans="1:13" x14ac:dyDescent="0.25">
      <c r="A29325" t="s">
        <v>131</v>
      </c>
      <c r="B29325">
        <v>917</v>
      </c>
      <c r="C29325">
        <v>1910</v>
      </c>
      <c r="D29325">
        <v>0</v>
      </c>
      <c r="E29325">
        <v>0</v>
      </c>
      <c r="F29325" s="1"/>
      <c r="G29325" s="1"/>
      <c r="H29325" s="1"/>
      <c r="I29325" s="1"/>
      <c r="J29325" s="1"/>
      <c r="K29325" s="1"/>
      <c r="L29325" s="1"/>
      <c r="M29325" s="1"/>
    </row>
    <row r="29326" spans="1:13" x14ac:dyDescent="0.25">
      <c r="A29326" t="s">
        <v>131</v>
      </c>
      <c r="B29326">
        <v>917</v>
      </c>
      <c r="C29326">
        <v>1911</v>
      </c>
      <c r="D29326">
        <v>0</v>
      </c>
      <c r="E29326">
        <v>0</v>
      </c>
      <c r="F29326" s="1"/>
      <c r="G29326" s="1"/>
      <c r="H29326" s="1"/>
      <c r="I29326" s="1"/>
      <c r="J29326" s="1"/>
      <c r="K29326" s="1"/>
      <c r="L29326" s="1"/>
      <c r="M29326" s="1"/>
    </row>
    <row r="29327" spans="1:13" x14ac:dyDescent="0.25">
      <c r="A29327" t="s">
        <v>131</v>
      </c>
      <c r="B29327">
        <v>917</v>
      </c>
      <c r="C29327">
        <v>1912</v>
      </c>
      <c r="D29327">
        <v>0</v>
      </c>
      <c r="E29327">
        <v>0</v>
      </c>
      <c r="F29327" s="1"/>
      <c r="G29327" s="1"/>
      <c r="H29327" s="1"/>
      <c r="I29327" s="1"/>
      <c r="J29327" s="1"/>
      <c r="K29327" s="1"/>
      <c r="L29327" s="1"/>
      <c r="M29327" s="1"/>
    </row>
    <row r="29328" spans="1:13" x14ac:dyDescent="0.25">
      <c r="A29328" t="s">
        <v>131</v>
      </c>
      <c r="B29328">
        <v>917</v>
      </c>
      <c r="C29328">
        <v>1913</v>
      </c>
      <c r="D29328">
        <v>0</v>
      </c>
      <c r="E29328">
        <v>0</v>
      </c>
      <c r="F29328" s="1"/>
      <c r="G29328" s="1"/>
      <c r="H29328" s="1"/>
      <c r="I29328" s="1"/>
      <c r="J29328" s="1"/>
      <c r="K29328" s="1"/>
      <c r="L29328" s="1"/>
      <c r="M29328" s="1"/>
    </row>
    <row r="29329" spans="1:13" x14ac:dyDescent="0.25">
      <c r="A29329" t="s">
        <v>131</v>
      </c>
      <c r="B29329">
        <v>917</v>
      </c>
      <c r="C29329">
        <v>1914</v>
      </c>
      <c r="D29329">
        <v>0</v>
      </c>
      <c r="E29329">
        <v>0</v>
      </c>
      <c r="F29329" s="1"/>
      <c r="G29329" s="1"/>
      <c r="H29329" s="1"/>
      <c r="I29329" s="1"/>
      <c r="J29329" s="1"/>
      <c r="K29329" s="1"/>
      <c r="L29329" s="1"/>
      <c r="M29329" s="1"/>
    </row>
    <row r="29330" spans="1:13" x14ac:dyDescent="0.25">
      <c r="A29330" t="s">
        <v>131</v>
      </c>
      <c r="B29330">
        <v>917</v>
      </c>
      <c r="C29330">
        <v>1915</v>
      </c>
      <c r="D29330">
        <v>0</v>
      </c>
      <c r="E29330">
        <v>0</v>
      </c>
      <c r="F29330" s="1"/>
      <c r="G29330" s="1"/>
      <c r="H29330" s="1"/>
      <c r="I29330" s="1"/>
      <c r="J29330" s="1"/>
      <c r="K29330" s="1"/>
      <c r="L29330" s="1"/>
      <c r="M29330" s="1"/>
    </row>
    <row r="29331" spans="1:13" x14ac:dyDescent="0.25">
      <c r="A29331" t="s">
        <v>131</v>
      </c>
      <c r="B29331">
        <v>917</v>
      </c>
      <c r="C29331">
        <v>1916</v>
      </c>
      <c r="D29331">
        <v>0</v>
      </c>
      <c r="E29331">
        <v>0</v>
      </c>
      <c r="F29331" s="1"/>
      <c r="G29331" s="1"/>
      <c r="H29331" s="1"/>
      <c r="I29331" s="1"/>
      <c r="J29331" s="1"/>
      <c r="K29331" s="1"/>
      <c r="L29331" s="1"/>
      <c r="M29331" s="1"/>
    </row>
    <row r="29332" spans="1:13" x14ac:dyDescent="0.25">
      <c r="A29332" t="s">
        <v>131</v>
      </c>
      <c r="B29332">
        <v>917</v>
      </c>
      <c r="C29332">
        <v>1917</v>
      </c>
      <c r="D29332">
        <v>0</v>
      </c>
      <c r="E29332">
        <v>0</v>
      </c>
      <c r="F29332" s="1"/>
      <c r="G29332" s="1"/>
      <c r="H29332" s="1"/>
      <c r="I29332" s="1"/>
      <c r="J29332" s="1"/>
      <c r="K29332" s="1"/>
      <c r="L29332" s="1"/>
      <c r="M29332" s="1"/>
    </row>
    <row r="29333" spans="1:13" x14ac:dyDescent="0.25">
      <c r="A29333" t="s">
        <v>131</v>
      </c>
      <c r="B29333">
        <v>917</v>
      </c>
      <c r="C29333">
        <v>1918</v>
      </c>
      <c r="D29333">
        <v>0</v>
      </c>
      <c r="E29333">
        <v>0</v>
      </c>
      <c r="F29333" s="1"/>
      <c r="G29333" s="1"/>
      <c r="H29333" s="1"/>
      <c r="I29333" s="1"/>
      <c r="J29333" s="1"/>
      <c r="K29333" s="1"/>
      <c r="L29333" s="1"/>
      <c r="M29333" s="1"/>
    </row>
    <row r="29334" spans="1:13" x14ac:dyDescent="0.25">
      <c r="A29334" t="s">
        <v>131</v>
      </c>
      <c r="B29334">
        <v>917</v>
      </c>
      <c r="C29334">
        <v>1919</v>
      </c>
      <c r="D29334">
        <v>0</v>
      </c>
      <c r="E29334">
        <v>0</v>
      </c>
      <c r="F29334" s="1"/>
      <c r="G29334" s="1"/>
      <c r="H29334" s="1"/>
      <c r="I29334" s="1"/>
      <c r="J29334" s="1"/>
      <c r="K29334" s="1"/>
      <c r="L29334" s="1"/>
      <c r="M29334" s="1"/>
    </row>
    <row r="29335" spans="1:13" x14ac:dyDescent="0.25">
      <c r="A29335" t="s">
        <v>131</v>
      </c>
      <c r="B29335">
        <v>917</v>
      </c>
      <c r="C29335">
        <v>1920</v>
      </c>
      <c r="D29335">
        <v>0</v>
      </c>
      <c r="E29335">
        <v>0</v>
      </c>
      <c r="F29335" s="1"/>
      <c r="G29335" s="1"/>
      <c r="H29335" s="1"/>
      <c r="I29335" s="1"/>
      <c r="J29335" s="1"/>
      <c r="K29335" s="1"/>
      <c r="L29335" s="1"/>
      <c r="M29335" s="1"/>
    </row>
    <row r="29336" spans="1:13" x14ac:dyDescent="0.25">
      <c r="A29336" t="s">
        <v>131</v>
      </c>
      <c r="B29336">
        <v>917</v>
      </c>
      <c r="C29336">
        <v>1921</v>
      </c>
      <c r="D29336">
        <v>0</v>
      </c>
      <c r="E29336">
        <v>0</v>
      </c>
      <c r="F29336" s="1"/>
      <c r="G29336" s="1"/>
      <c r="H29336" s="1"/>
      <c r="I29336" s="1"/>
      <c r="J29336" s="1"/>
      <c r="K29336" s="1"/>
      <c r="L29336" s="1"/>
      <c r="M29336" s="1"/>
    </row>
    <row r="29337" spans="1:13" x14ac:dyDescent="0.25">
      <c r="A29337" t="s">
        <v>131</v>
      </c>
      <c r="B29337">
        <v>917</v>
      </c>
      <c r="C29337">
        <v>1922</v>
      </c>
      <c r="D29337">
        <v>0</v>
      </c>
      <c r="E29337">
        <v>0</v>
      </c>
      <c r="F29337" s="1"/>
      <c r="G29337" s="1"/>
      <c r="H29337" s="1"/>
      <c r="I29337" s="1"/>
      <c r="J29337" s="1"/>
      <c r="K29337" s="1"/>
      <c r="L29337" s="1"/>
      <c r="M29337" s="1"/>
    </row>
    <row r="29338" spans="1:13" x14ac:dyDescent="0.25">
      <c r="A29338" t="s">
        <v>131</v>
      </c>
      <c r="B29338">
        <v>917</v>
      </c>
      <c r="C29338">
        <v>1923</v>
      </c>
      <c r="D29338">
        <v>0</v>
      </c>
      <c r="E29338">
        <v>0</v>
      </c>
      <c r="F29338" s="1"/>
      <c r="G29338" s="1"/>
      <c r="H29338" s="1"/>
      <c r="I29338" s="1"/>
      <c r="J29338" s="1"/>
      <c r="K29338" s="1"/>
      <c r="L29338" s="1"/>
      <c r="M29338" s="1"/>
    </row>
    <row r="29339" spans="1:13" x14ac:dyDescent="0.25">
      <c r="A29339" t="s">
        <v>131</v>
      </c>
      <c r="B29339">
        <v>917</v>
      </c>
      <c r="C29339">
        <v>1924</v>
      </c>
      <c r="D29339">
        <v>0</v>
      </c>
      <c r="E29339">
        <v>0</v>
      </c>
      <c r="F29339" s="1"/>
      <c r="G29339" s="1"/>
      <c r="H29339" s="1"/>
      <c r="I29339" s="1"/>
      <c r="J29339" s="1"/>
      <c r="K29339" s="1"/>
      <c r="L29339" s="1"/>
      <c r="M29339" s="1"/>
    </row>
    <row r="29340" spans="1:13" x14ac:dyDescent="0.25">
      <c r="A29340" t="s">
        <v>131</v>
      </c>
      <c r="B29340">
        <v>917</v>
      </c>
      <c r="C29340">
        <v>1925</v>
      </c>
      <c r="D29340">
        <v>0</v>
      </c>
      <c r="E29340">
        <v>0</v>
      </c>
      <c r="F29340" s="1"/>
      <c r="G29340" s="1"/>
      <c r="H29340" s="1"/>
      <c r="I29340" s="1"/>
      <c r="J29340" s="1"/>
      <c r="K29340" s="1"/>
      <c r="L29340" s="1"/>
      <c r="M29340" s="1"/>
    </row>
    <row r="29341" spans="1:13" x14ac:dyDescent="0.25">
      <c r="A29341" t="s">
        <v>131</v>
      </c>
      <c r="B29341">
        <v>917</v>
      </c>
      <c r="C29341">
        <v>1926</v>
      </c>
      <c r="D29341">
        <v>0</v>
      </c>
      <c r="E29341">
        <v>0</v>
      </c>
      <c r="F29341" s="1"/>
      <c r="G29341" s="1"/>
      <c r="H29341" s="1"/>
      <c r="I29341" s="1"/>
      <c r="J29341" s="1"/>
      <c r="K29341" s="1"/>
      <c r="L29341" s="1"/>
      <c r="M29341" s="1"/>
    </row>
    <row r="29342" spans="1:13" x14ac:dyDescent="0.25">
      <c r="A29342" t="s">
        <v>131</v>
      </c>
      <c r="B29342">
        <v>917</v>
      </c>
      <c r="C29342">
        <v>1927</v>
      </c>
      <c r="D29342">
        <v>0</v>
      </c>
      <c r="E29342">
        <v>0</v>
      </c>
      <c r="F29342" s="1"/>
      <c r="G29342" s="1"/>
      <c r="H29342" s="1"/>
      <c r="I29342" s="1"/>
      <c r="J29342" s="1"/>
      <c r="K29342" s="1"/>
      <c r="L29342" s="1"/>
      <c r="M29342" s="1"/>
    </row>
    <row r="29343" spans="1:13" x14ac:dyDescent="0.25">
      <c r="A29343" t="s">
        <v>131</v>
      </c>
      <c r="B29343">
        <v>917</v>
      </c>
      <c r="C29343">
        <v>1928</v>
      </c>
      <c r="D29343">
        <v>0</v>
      </c>
      <c r="E29343">
        <v>0</v>
      </c>
      <c r="F29343" s="1"/>
      <c r="G29343" s="1"/>
      <c r="H29343" s="1"/>
      <c r="I29343" s="1"/>
      <c r="J29343" s="1"/>
      <c r="K29343" s="1"/>
      <c r="L29343" s="1"/>
      <c r="M29343" s="1"/>
    </row>
    <row r="29344" spans="1:13" x14ac:dyDescent="0.25">
      <c r="A29344" t="s">
        <v>131</v>
      </c>
      <c r="B29344">
        <v>917</v>
      </c>
      <c r="C29344">
        <v>1929</v>
      </c>
      <c r="D29344">
        <v>0</v>
      </c>
      <c r="E29344">
        <v>0</v>
      </c>
      <c r="F29344" s="1"/>
      <c r="G29344" s="1"/>
      <c r="H29344" s="1"/>
      <c r="I29344" s="1"/>
      <c r="J29344" s="1"/>
      <c r="K29344" s="1"/>
      <c r="L29344" s="1"/>
      <c r="M29344" s="1"/>
    </row>
    <row r="29345" spans="1:13" x14ac:dyDescent="0.25">
      <c r="A29345" t="s">
        <v>131</v>
      </c>
      <c r="B29345">
        <v>917</v>
      </c>
      <c r="C29345">
        <v>1930</v>
      </c>
      <c r="D29345">
        <v>0</v>
      </c>
      <c r="E29345">
        <v>0</v>
      </c>
      <c r="F29345" s="1"/>
      <c r="G29345" s="1"/>
      <c r="H29345" s="1"/>
      <c r="I29345" s="1"/>
      <c r="J29345" s="1"/>
      <c r="K29345" s="1"/>
      <c r="L29345" s="1"/>
      <c r="M29345" s="1"/>
    </row>
    <row r="29346" spans="1:13" x14ac:dyDescent="0.25">
      <c r="A29346" t="s">
        <v>131</v>
      </c>
      <c r="B29346">
        <v>917</v>
      </c>
      <c r="C29346">
        <v>1931</v>
      </c>
      <c r="D29346">
        <v>0</v>
      </c>
      <c r="E29346">
        <v>0</v>
      </c>
      <c r="F29346" s="1"/>
      <c r="G29346" s="1"/>
      <c r="H29346" s="1"/>
      <c r="I29346" s="1"/>
      <c r="J29346" s="1"/>
      <c r="K29346" s="1"/>
      <c r="L29346" s="1"/>
      <c r="M29346" s="1"/>
    </row>
    <row r="29347" spans="1:13" x14ac:dyDescent="0.25">
      <c r="A29347" t="s">
        <v>131</v>
      </c>
      <c r="B29347">
        <v>917</v>
      </c>
      <c r="C29347">
        <v>1932</v>
      </c>
      <c r="D29347">
        <v>0</v>
      </c>
      <c r="E29347">
        <v>0</v>
      </c>
      <c r="F29347" s="1"/>
      <c r="G29347" s="1"/>
      <c r="H29347" s="1"/>
      <c r="I29347" s="1"/>
      <c r="J29347" s="1"/>
      <c r="K29347" s="1"/>
      <c r="L29347" s="1"/>
      <c r="M29347" s="1"/>
    </row>
    <row r="29348" spans="1:13" x14ac:dyDescent="0.25">
      <c r="A29348" t="s">
        <v>131</v>
      </c>
      <c r="B29348">
        <v>917</v>
      </c>
      <c r="C29348">
        <v>1933</v>
      </c>
      <c r="D29348">
        <v>0</v>
      </c>
      <c r="E29348">
        <v>0</v>
      </c>
      <c r="F29348" s="1"/>
      <c r="G29348" s="1"/>
      <c r="H29348" s="1"/>
      <c r="I29348" s="1"/>
      <c r="J29348" s="1"/>
      <c r="K29348" s="1"/>
      <c r="L29348" s="1"/>
      <c r="M29348" s="1"/>
    </row>
    <row r="29349" spans="1:13" x14ac:dyDescent="0.25">
      <c r="A29349" t="s">
        <v>131</v>
      </c>
      <c r="B29349">
        <v>917</v>
      </c>
      <c r="C29349">
        <v>1934</v>
      </c>
      <c r="D29349">
        <v>0</v>
      </c>
      <c r="E29349">
        <v>0</v>
      </c>
      <c r="F29349" s="1"/>
      <c r="G29349" s="1"/>
      <c r="H29349" s="1"/>
      <c r="I29349" s="1"/>
      <c r="J29349" s="1"/>
      <c r="K29349" s="1"/>
      <c r="L29349" s="1"/>
      <c r="M29349" s="1"/>
    </row>
    <row r="29350" spans="1:13" x14ac:dyDescent="0.25">
      <c r="A29350" t="s">
        <v>131</v>
      </c>
      <c r="B29350">
        <v>917</v>
      </c>
      <c r="C29350">
        <v>1935</v>
      </c>
      <c r="D29350">
        <v>0</v>
      </c>
      <c r="E29350">
        <v>0</v>
      </c>
      <c r="F29350" s="1"/>
      <c r="G29350" s="1"/>
      <c r="H29350" s="1"/>
      <c r="I29350" s="1"/>
      <c r="J29350" s="1"/>
      <c r="K29350" s="1"/>
      <c r="L29350" s="1"/>
      <c r="M29350" s="1"/>
    </row>
    <row r="29351" spans="1:13" x14ac:dyDescent="0.25">
      <c r="A29351" t="s">
        <v>131</v>
      </c>
      <c r="B29351">
        <v>917</v>
      </c>
      <c r="C29351">
        <v>1936</v>
      </c>
      <c r="D29351">
        <v>0</v>
      </c>
      <c r="E29351">
        <v>0</v>
      </c>
      <c r="F29351" s="1"/>
      <c r="G29351" s="1"/>
      <c r="H29351" s="1"/>
      <c r="I29351" s="1"/>
      <c r="J29351" s="1"/>
      <c r="K29351" s="1"/>
      <c r="L29351" s="1"/>
      <c r="M29351" s="1"/>
    </row>
    <row r="29352" spans="1:13" x14ac:dyDescent="0.25">
      <c r="A29352" t="s">
        <v>131</v>
      </c>
      <c r="B29352">
        <v>917</v>
      </c>
      <c r="C29352">
        <v>1937</v>
      </c>
      <c r="D29352">
        <v>0</v>
      </c>
      <c r="E29352">
        <v>0</v>
      </c>
      <c r="F29352" s="1"/>
      <c r="G29352" s="1"/>
      <c r="H29352" s="1"/>
      <c r="I29352" s="1"/>
      <c r="J29352" s="1"/>
      <c r="K29352" s="1"/>
      <c r="L29352" s="1"/>
      <c r="M29352" s="1"/>
    </row>
    <row r="29353" spans="1:13" x14ac:dyDescent="0.25">
      <c r="A29353" t="s">
        <v>131</v>
      </c>
      <c r="B29353">
        <v>917</v>
      </c>
      <c r="C29353">
        <v>1938</v>
      </c>
      <c r="D29353">
        <v>0</v>
      </c>
      <c r="E29353">
        <v>0</v>
      </c>
      <c r="F29353" s="1"/>
      <c r="G29353" s="1"/>
      <c r="H29353" s="1"/>
      <c r="I29353" s="1"/>
      <c r="J29353" s="1"/>
      <c r="K29353" s="1"/>
      <c r="L29353" s="1"/>
      <c r="M29353" s="1"/>
    </row>
    <row r="29354" spans="1:13" x14ac:dyDescent="0.25">
      <c r="A29354" t="s">
        <v>131</v>
      </c>
      <c r="B29354">
        <v>917</v>
      </c>
      <c r="C29354">
        <v>1939</v>
      </c>
      <c r="D29354">
        <v>0</v>
      </c>
      <c r="E29354">
        <v>0</v>
      </c>
      <c r="F29354" s="1"/>
      <c r="G29354" s="1"/>
      <c r="H29354" s="1"/>
      <c r="I29354" s="1"/>
      <c r="J29354" s="1"/>
      <c r="K29354" s="1"/>
      <c r="L29354" s="1"/>
      <c r="M29354" s="1"/>
    </row>
    <row r="29355" spans="1:13" x14ac:dyDescent="0.25">
      <c r="A29355" t="s">
        <v>131</v>
      </c>
      <c r="B29355">
        <v>917</v>
      </c>
      <c r="C29355">
        <v>1940</v>
      </c>
      <c r="D29355">
        <v>0</v>
      </c>
      <c r="E29355">
        <v>0</v>
      </c>
      <c r="F29355" s="1"/>
      <c r="G29355" s="1"/>
      <c r="H29355" s="1"/>
      <c r="I29355" s="1"/>
      <c r="J29355" s="1"/>
      <c r="K29355" s="1"/>
      <c r="L29355" s="1"/>
      <c r="M29355" s="1"/>
    </row>
    <row r="29356" spans="1:13" x14ac:dyDescent="0.25">
      <c r="A29356" t="s">
        <v>131</v>
      </c>
      <c r="B29356">
        <v>917</v>
      </c>
      <c r="C29356">
        <v>1941</v>
      </c>
      <c r="D29356">
        <v>0</v>
      </c>
      <c r="E29356">
        <v>0</v>
      </c>
      <c r="F29356" s="1"/>
      <c r="G29356" s="1"/>
      <c r="H29356" s="1"/>
      <c r="I29356" s="1"/>
      <c r="J29356" s="1"/>
      <c r="K29356" s="1"/>
      <c r="L29356" s="1"/>
      <c r="M29356" s="1"/>
    </row>
    <row r="29357" spans="1:13" x14ac:dyDescent="0.25">
      <c r="A29357" t="s">
        <v>131</v>
      </c>
      <c r="B29357">
        <v>917</v>
      </c>
      <c r="C29357">
        <v>1942</v>
      </c>
      <c r="D29357">
        <v>0</v>
      </c>
      <c r="E29357">
        <v>0</v>
      </c>
      <c r="F29357" s="1"/>
      <c r="G29357" s="1"/>
      <c r="H29357" s="1"/>
      <c r="I29357" s="1"/>
      <c r="J29357" s="1"/>
      <c r="K29357" s="1"/>
      <c r="L29357" s="1"/>
      <c r="M29357" s="1"/>
    </row>
    <row r="29358" spans="1:13" x14ac:dyDescent="0.25">
      <c r="A29358" t="s">
        <v>131</v>
      </c>
      <c r="B29358">
        <v>917</v>
      </c>
      <c r="C29358">
        <v>1943</v>
      </c>
      <c r="D29358">
        <v>0</v>
      </c>
      <c r="E29358">
        <v>0</v>
      </c>
      <c r="F29358" s="1"/>
      <c r="G29358" s="1"/>
      <c r="H29358" s="1"/>
      <c r="I29358" s="1"/>
      <c r="J29358" s="1"/>
      <c r="K29358" s="1"/>
      <c r="L29358" s="1"/>
      <c r="M29358" s="1"/>
    </row>
    <row r="29359" spans="1:13" x14ac:dyDescent="0.25">
      <c r="A29359" t="s">
        <v>131</v>
      </c>
      <c r="B29359">
        <v>917</v>
      </c>
      <c r="C29359">
        <v>1944</v>
      </c>
      <c r="D29359">
        <v>0</v>
      </c>
      <c r="E29359">
        <v>0</v>
      </c>
      <c r="F29359" s="1"/>
      <c r="G29359" s="1"/>
      <c r="H29359" s="1"/>
      <c r="I29359" s="1"/>
      <c r="J29359" s="1"/>
      <c r="K29359" s="1"/>
      <c r="L29359" s="1"/>
      <c r="M29359" s="1"/>
    </row>
    <row r="29360" spans="1:13" x14ac:dyDescent="0.25">
      <c r="A29360" t="s">
        <v>131</v>
      </c>
      <c r="B29360">
        <v>917</v>
      </c>
      <c r="C29360">
        <v>1945</v>
      </c>
      <c r="D29360">
        <v>0</v>
      </c>
      <c r="E29360">
        <v>0</v>
      </c>
      <c r="F29360" s="1"/>
      <c r="G29360" s="1"/>
      <c r="H29360" s="1"/>
      <c r="I29360" s="1"/>
      <c r="J29360" s="1"/>
      <c r="K29360" s="1"/>
      <c r="L29360" s="1"/>
      <c r="M29360" s="1"/>
    </row>
    <row r="29361" spans="1:13" x14ac:dyDescent="0.25">
      <c r="A29361" t="s">
        <v>131</v>
      </c>
      <c r="B29361">
        <v>917</v>
      </c>
      <c r="C29361">
        <v>1946</v>
      </c>
      <c r="D29361">
        <v>0</v>
      </c>
      <c r="E29361">
        <v>0</v>
      </c>
      <c r="F29361" s="1"/>
      <c r="G29361" s="1"/>
      <c r="H29361" s="1"/>
      <c r="I29361" s="1"/>
      <c r="J29361" s="1"/>
      <c r="K29361" s="1"/>
      <c r="L29361" s="1"/>
      <c r="M29361" s="1"/>
    </row>
    <row r="29362" spans="1:13" x14ac:dyDescent="0.25">
      <c r="A29362" t="s">
        <v>131</v>
      </c>
      <c r="B29362">
        <v>917</v>
      </c>
      <c r="C29362">
        <v>1947</v>
      </c>
      <c r="D29362">
        <v>0</v>
      </c>
      <c r="E29362">
        <v>0</v>
      </c>
      <c r="F29362" s="1"/>
      <c r="G29362" s="1"/>
      <c r="H29362" s="1"/>
      <c r="I29362" s="1"/>
      <c r="J29362" s="1"/>
      <c r="K29362" s="1"/>
      <c r="L29362" s="1"/>
      <c r="M29362" s="1"/>
    </row>
    <row r="29363" spans="1:13" x14ac:dyDescent="0.25">
      <c r="A29363" t="s">
        <v>131</v>
      </c>
      <c r="B29363">
        <v>917</v>
      </c>
      <c r="C29363">
        <v>1948</v>
      </c>
      <c r="D29363">
        <v>0</v>
      </c>
      <c r="E29363">
        <v>0</v>
      </c>
      <c r="F29363" s="1"/>
      <c r="G29363" s="1"/>
      <c r="H29363" s="1"/>
      <c r="I29363" s="1"/>
      <c r="J29363" s="1"/>
      <c r="K29363" s="1"/>
      <c r="L29363" s="1"/>
      <c r="M29363" s="1"/>
    </row>
    <row r="29364" spans="1:13" x14ac:dyDescent="0.25">
      <c r="A29364" t="s">
        <v>131</v>
      </c>
      <c r="B29364">
        <v>917</v>
      </c>
      <c r="C29364">
        <v>1949</v>
      </c>
      <c r="D29364">
        <v>0</v>
      </c>
      <c r="E29364">
        <v>0</v>
      </c>
      <c r="F29364" s="1"/>
      <c r="G29364" s="1"/>
      <c r="H29364" s="1"/>
      <c r="I29364" s="1"/>
      <c r="J29364" s="1"/>
      <c r="K29364" s="1"/>
      <c r="L29364" s="1"/>
      <c r="M29364" s="1"/>
    </row>
    <row r="29365" spans="1:13" x14ac:dyDescent="0.25">
      <c r="A29365" t="s">
        <v>131</v>
      </c>
      <c r="B29365">
        <v>917</v>
      </c>
      <c r="C29365">
        <v>1950</v>
      </c>
      <c r="D29365">
        <v>0</v>
      </c>
      <c r="E29365">
        <v>0</v>
      </c>
      <c r="F29365" s="1"/>
      <c r="G29365" s="1"/>
      <c r="H29365" s="1"/>
      <c r="I29365" s="1"/>
      <c r="J29365" s="1"/>
      <c r="K29365" s="1"/>
      <c r="L29365" s="1"/>
      <c r="M29365" s="1"/>
    </row>
    <row r="29366" spans="1:13" x14ac:dyDescent="0.25">
      <c r="A29366" t="s">
        <v>131</v>
      </c>
      <c r="B29366">
        <v>917</v>
      </c>
      <c r="C29366">
        <v>1951</v>
      </c>
      <c r="D29366">
        <v>0</v>
      </c>
      <c r="E29366">
        <v>0</v>
      </c>
      <c r="F29366" s="1"/>
      <c r="G29366" s="1"/>
      <c r="H29366" s="1"/>
      <c r="I29366" s="1"/>
      <c r="J29366" s="1"/>
      <c r="K29366" s="1"/>
      <c r="L29366" s="1"/>
      <c r="M29366" s="1"/>
    </row>
    <row r="29367" spans="1:13" x14ac:dyDescent="0.25">
      <c r="A29367" t="s">
        <v>131</v>
      </c>
      <c r="B29367">
        <v>917</v>
      </c>
      <c r="C29367">
        <v>1952</v>
      </c>
      <c r="D29367">
        <v>0</v>
      </c>
      <c r="E29367">
        <v>0</v>
      </c>
      <c r="F29367" s="1"/>
      <c r="G29367" s="1"/>
      <c r="H29367" s="1"/>
      <c r="I29367" s="1"/>
      <c r="J29367" s="1"/>
      <c r="K29367" s="1"/>
      <c r="L29367" s="1"/>
      <c r="M29367" s="1"/>
    </row>
    <row r="29368" spans="1:13" x14ac:dyDescent="0.25">
      <c r="A29368" t="s">
        <v>131</v>
      </c>
      <c r="B29368">
        <v>917</v>
      </c>
      <c r="C29368">
        <v>1953</v>
      </c>
      <c r="D29368">
        <v>0</v>
      </c>
      <c r="E29368">
        <v>0</v>
      </c>
      <c r="F29368" s="1"/>
      <c r="G29368" s="1"/>
      <c r="H29368" s="1"/>
      <c r="I29368" s="1"/>
      <c r="J29368" s="1"/>
      <c r="K29368" s="1"/>
      <c r="L29368" s="1"/>
      <c r="M29368" s="1"/>
    </row>
    <row r="29369" spans="1:13" x14ac:dyDescent="0.25">
      <c r="A29369" t="s">
        <v>131</v>
      </c>
      <c r="B29369">
        <v>917</v>
      </c>
      <c r="C29369">
        <v>1954</v>
      </c>
      <c r="D29369">
        <v>0</v>
      </c>
      <c r="E29369">
        <v>0</v>
      </c>
      <c r="F29369" s="1"/>
      <c r="G29369" s="1"/>
      <c r="H29369" s="1"/>
      <c r="I29369" s="1"/>
      <c r="J29369" s="1"/>
      <c r="K29369" s="1"/>
      <c r="L29369" s="1"/>
      <c r="M29369" s="1"/>
    </row>
    <row r="29370" spans="1:13" x14ac:dyDescent="0.25">
      <c r="A29370" t="s">
        <v>131</v>
      </c>
      <c r="B29370">
        <v>917</v>
      </c>
      <c r="C29370">
        <v>1955</v>
      </c>
      <c r="D29370">
        <v>0</v>
      </c>
      <c r="E29370">
        <v>0</v>
      </c>
      <c r="F29370" s="1"/>
      <c r="G29370" s="1"/>
      <c r="H29370" s="1"/>
      <c r="I29370" s="1"/>
      <c r="J29370" s="1"/>
      <c r="K29370" s="1"/>
      <c r="L29370" s="1"/>
      <c r="M29370" s="1"/>
    </row>
    <row r="29371" spans="1:13" x14ac:dyDescent="0.25">
      <c r="A29371" t="s">
        <v>131</v>
      </c>
      <c r="B29371">
        <v>917</v>
      </c>
      <c r="C29371">
        <v>1956</v>
      </c>
      <c r="D29371">
        <v>0</v>
      </c>
      <c r="E29371">
        <v>0</v>
      </c>
      <c r="F29371" s="1"/>
      <c r="G29371" s="1"/>
      <c r="H29371" s="1"/>
      <c r="I29371" s="1"/>
      <c r="J29371" s="1"/>
      <c r="K29371" s="1"/>
      <c r="L29371" s="1"/>
      <c r="M29371" s="1"/>
    </row>
    <row r="29372" spans="1:13" x14ac:dyDescent="0.25">
      <c r="A29372" t="s">
        <v>131</v>
      </c>
      <c r="B29372">
        <v>917</v>
      </c>
      <c r="C29372">
        <v>1957</v>
      </c>
      <c r="D29372">
        <v>0</v>
      </c>
      <c r="E29372">
        <v>0</v>
      </c>
      <c r="F29372" s="1"/>
      <c r="G29372" s="1"/>
      <c r="H29372" s="1"/>
      <c r="I29372" s="1"/>
      <c r="J29372" s="1"/>
      <c r="K29372" s="1"/>
      <c r="L29372" s="1"/>
      <c r="M29372" s="1"/>
    </row>
    <row r="29373" spans="1:13" x14ac:dyDescent="0.25">
      <c r="A29373" t="s">
        <v>131</v>
      </c>
      <c r="B29373">
        <v>917</v>
      </c>
      <c r="C29373">
        <v>1958</v>
      </c>
      <c r="D29373">
        <v>0</v>
      </c>
      <c r="E29373">
        <v>0</v>
      </c>
      <c r="F29373" s="1"/>
      <c r="G29373" s="1"/>
      <c r="H29373" s="1"/>
      <c r="I29373" s="1"/>
      <c r="J29373" s="1"/>
      <c r="K29373" s="1"/>
      <c r="L29373" s="1"/>
      <c r="M29373" s="1"/>
    </row>
    <row r="29374" spans="1:13" x14ac:dyDescent="0.25">
      <c r="A29374" t="s">
        <v>131</v>
      </c>
      <c r="B29374">
        <v>917</v>
      </c>
      <c r="C29374">
        <v>1959</v>
      </c>
      <c r="D29374">
        <v>0</v>
      </c>
      <c r="E29374">
        <v>0</v>
      </c>
      <c r="F29374" s="1"/>
      <c r="G29374" s="1"/>
      <c r="H29374" s="1"/>
      <c r="I29374" s="1"/>
      <c r="J29374" s="1"/>
      <c r="K29374" s="1"/>
      <c r="L29374" s="1"/>
      <c r="M29374" s="1"/>
    </row>
    <row r="29375" spans="1:13" x14ac:dyDescent="0.25">
      <c r="A29375" t="s">
        <v>131</v>
      </c>
      <c r="B29375">
        <v>917</v>
      </c>
      <c r="C29375">
        <v>1960</v>
      </c>
      <c r="D29375">
        <v>0</v>
      </c>
      <c r="E29375">
        <v>0</v>
      </c>
      <c r="F29375" s="1"/>
      <c r="G29375" s="1"/>
      <c r="H29375" s="1"/>
      <c r="I29375" s="1"/>
      <c r="J29375" s="1"/>
      <c r="K29375" s="1"/>
      <c r="L29375" s="1"/>
      <c r="M29375" s="1"/>
    </row>
    <row r="29376" spans="1:13" x14ac:dyDescent="0.25">
      <c r="A29376" t="s">
        <v>131</v>
      </c>
      <c r="B29376">
        <v>917</v>
      </c>
      <c r="C29376">
        <v>1961</v>
      </c>
      <c r="D29376">
        <v>0</v>
      </c>
      <c r="E29376">
        <v>0</v>
      </c>
      <c r="F29376" s="1"/>
      <c r="G29376" s="1"/>
      <c r="H29376" s="1"/>
      <c r="I29376" s="1"/>
      <c r="J29376" s="1"/>
      <c r="K29376" s="1"/>
      <c r="L29376" s="1"/>
      <c r="M29376" s="1"/>
    </row>
    <row r="29377" spans="1:13" x14ac:dyDescent="0.25">
      <c r="A29377" t="s">
        <v>131</v>
      </c>
      <c r="B29377">
        <v>917</v>
      </c>
      <c r="C29377">
        <v>1962</v>
      </c>
      <c r="D29377">
        <v>0</v>
      </c>
      <c r="E29377">
        <v>0</v>
      </c>
      <c r="F29377" s="1"/>
      <c r="G29377" s="1"/>
      <c r="H29377" s="1"/>
      <c r="I29377" s="1"/>
      <c r="J29377" s="1"/>
      <c r="K29377" s="1"/>
      <c r="L29377" s="1"/>
      <c r="M29377" s="1"/>
    </row>
    <row r="29378" spans="1:13" x14ac:dyDescent="0.25">
      <c r="A29378" t="s">
        <v>131</v>
      </c>
      <c r="B29378">
        <v>917</v>
      </c>
      <c r="C29378">
        <v>1963</v>
      </c>
      <c r="D29378">
        <v>0</v>
      </c>
      <c r="E29378">
        <v>0</v>
      </c>
      <c r="F29378" s="1"/>
      <c r="G29378" s="1"/>
      <c r="H29378" s="1"/>
      <c r="I29378" s="1"/>
      <c r="J29378" s="1"/>
      <c r="K29378" s="1"/>
      <c r="L29378" s="1"/>
      <c r="M29378" s="1"/>
    </row>
    <row r="29379" spans="1:13" x14ac:dyDescent="0.25">
      <c r="A29379" t="s">
        <v>131</v>
      </c>
      <c r="B29379">
        <v>917</v>
      </c>
      <c r="C29379">
        <v>1964</v>
      </c>
      <c r="D29379">
        <v>0</v>
      </c>
      <c r="E29379">
        <v>0</v>
      </c>
      <c r="F29379" s="1"/>
      <c r="G29379" s="1"/>
      <c r="H29379" s="1"/>
      <c r="I29379" s="1"/>
      <c r="J29379" s="1"/>
      <c r="K29379" s="1"/>
      <c r="L29379" s="1"/>
      <c r="M29379" s="1"/>
    </row>
    <row r="29380" spans="1:13" x14ac:dyDescent="0.25">
      <c r="A29380" t="s">
        <v>131</v>
      </c>
      <c r="B29380">
        <v>917</v>
      </c>
      <c r="C29380">
        <v>1965</v>
      </c>
      <c r="D29380">
        <v>0</v>
      </c>
      <c r="E29380">
        <v>0</v>
      </c>
      <c r="F29380" s="1"/>
      <c r="G29380" s="1"/>
      <c r="H29380" s="1"/>
      <c r="I29380" s="1"/>
      <c r="J29380" s="1"/>
      <c r="K29380" s="1"/>
      <c r="L29380" s="1"/>
      <c r="M29380" s="1"/>
    </row>
    <row r="29381" spans="1:13" x14ac:dyDescent="0.25">
      <c r="A29381" t="s">
        <v>131</v>
      </c>
      <c r="B29381">
        <v>917</v>
      </c>
      <c r="C29381">
        <v>1966</v>
      </c>
      <c r="D29381">
        <v>0</v>
      </c>
      <c r="E29381">
        <v>0</v>
      </c>
      <c r="F29381" s="1"/>
      <c r="G29381" s="1"/>
      <c r="H29381" s="1"/>
      <c r="I29381" s="1"/>
      <c r="J29381" s="1"/>
      <c r="K29381" s="1"/>
      <c r="L29381" s="1"/>
      <c r="M29381" s="1"/>
    </row>
    <row r="29382" spans="1:13" x14ac:dyDescent="0.25">
      <c r="A29382" t="s">
        <v>131</v>
      </c>
      <c r="B29382">
        <v>917</v>
      </c>
      <c r="C29382">
        <v>1967</v>
      </c>
      <c r="D29382">
        <v>0</v>
      </c>
      <c r="E29382">
        <v>0</v>
      </c>
      <c r="F29382" s="1"/>
      <c r="G29382" s="1"/>
      <c r="H29382" s="1"/>
      <c r="I29382" s="1"/>
      <c r="J29382" s="1"/>
      <c r="K29382" s="1"/>
      <c r="L29382" s="1"/>
      <c r="M29382" s="1"/>
    </row>
    <row r="29383" spans="1:13" x14ac:dyDescent="0.25">
      <c r="A29383" t="s">
        <v>131</v>
      </c>
      <c r="B29383">
        <v>917</v>
      </c>
      <c r="C29383">
        <v>1968</v>
      </c>
      <c r="D29383">
        <v>0</v>
      </c>
      <c r="E29383">
        <v>0</v>
      </c>
      <c r="F29383" s="1"/>
      <c r="G29383" s="1"/>
      <c r="H29383" s="1"/>
      <c r="I29383" s="1"/>
      <c r="J29383" s="1"/>
      <c r="K29383" s="1"/>
      <c r="L29383" s="1"/>
      <c r="M29383" s="1"/>
    </row>
    <row r="29384" spans="1:13" x14ac:dyDescent="0.25">
      <c r="A29384" t="s">
        <v>131</v>
      </c>
      <c r="B29384">
        <v>917</v>
      </c>
      <c r="C29384">
        <v>1969</v>
      </c>
      <c r="D29384">
        <v>0</v>
      </c>
      <c r="E29384">
        <v>0</v>
      </c>
      <c r="F29384" s="1"/>
      <c r="G29384" s="1"/>
      <c r="H29384" s="1"/>
      <c r="I29384" s="1"/>
      <c r="J29384" s="1"/>
      <c r="K29384" s="1"/>
      <c r="L29384" s="1"/>
      <c r="M29384" s="1"/>
    </row>
    <row r="29385" spans="1:13" x14ac:dyDescent="0.25">
      <c r="A29385" t="s">
        <v>131</v>
      </c>
      <c r="B29385">
        <v>917</v>
      </c>
      <c r="C29385">
        <v>1970</v>
      </c>
      <c r="D29385">
        <v>0</v>
      </c>
      <c r="E29385">
        <v>0</v>
      </c>
      <c r="F29385" s="1"/>
      <c r="G29385" s="1"/>
      <c r="H29385" s="1"/>
      <c r="I29385" s="1"/>
      <c r="J29385" s="1"/>
      <c r="K29385" s="1"/>
      <c r="L29385" s="1"/>
      <c r="M29385" s="1"/>
    </row>
    <row r="29386" spans="1:13" x14ac:dyDescent="0.25">
      <c r="A29386" t="s">
        <v>131</v>
      </c>
      <c r="B29386">
        <v>917</v>
      </c>
      <c r="C29386">
        <v>1971</v>
      </c>
      <c r="D29386">
        <v>0</v>
      </c>
      <c r="E29386">
        <v>0</v>
      </c>
      <c r="F29386" s="1"/>
      <c r="G29386" s="1"/>
      <c r="H29386" s="1"/>
      <c r="I29386" s="1"/>
      <c r="J29386" s="1"/>
      <c r="K29386" s="1"/>
      <c r="L29386" s="1"/>
      <c r="M29386" s="1"/>
    </row>
    <row r="29387" spans="1:13" x14ac:dyDescent="0.25">
      <c r="A29387" t="s">
        <v>131</v>
      </c>
      <c r="B29387">
        <v>917</v>
      </c>
      <c r="C29387">
        <v>1972</v>
      </c>
      <c r="D29387">
        <v>0</v>
      </c>
      <c r="E29387">
        <v>0</v>
      </c>
      <c r="F29387" s="1"/>
      <c r="G29387" s="1"/>
      <c r="H29387" s="1"/>
      <c r="I29387" s="1"/>
      <c r="J29387" s="1"/>
      <c r="K29387" s="1"/>
      <c r="L29387" s="1"/>
      <c r="M29387" s="1"/>
    </row>
    <row r="29388" spans="1:13" x14ac:dyDescent="0.25">
      <c r="A29388" t="s">
        <v>131</v>
      </c>
      <c r="B29388">
        <v>917</v>
      </c>
      <c r="C29388">
        <v>1973</v>
      </c>
      <c r="D29388">
        <v>0</v>
      </c>
      <c r="E29388">
        <v>0</v>
      </c>
      <c r="F29388" s="1"/>
      <c r="G29388" s="1"/>
      <c r="H29388" s="1"/>
      <c r="I29388" s="1"/>
      <c r="J29388" s="1"/>
      <c r="K29388" s="1"/>
      <c r="L29388" s="1"/>
      <c r="M29388" s="1"/>
    </row>
    <row r="29389" spans="1:13" x14ac:dyDescent="0.25">
      <c r="A29389" t="s">
        <v>131</v>
      </c>
      <c r="B29389">
        <v>917</v>
      </c>
      <c r="C29389">
        <v>1974</v>
      </c>
      <c r="D29389">
        <v>0</v>
      </c>
      <c r="E29389">
        <v>0</v>
      </c>
      <c r="F29389" s="1"/>
      <c r="G29389" s="1"/>
      <c r="H29389" s="1"/>
      <c r="I29389" s="1"/>
      <c r="J29389" s="1"/>
      <c r="K29389" s="1"/>
      <c r="L29389" s="1"/>
      <c r="M29389" s="1"/>
    </row>
    <row r="29390" spans="1:13" x14ac:dyDescent="0.25">
      <c r="A29390" t="s">
        <v>131</v>
      </c>
      <c r="B29390">
        <v>917</v>
      </c>
      <c r="C29390">
        <v>1975</v>
      </c>
      <c r="D29390">
        <v>0</v>
      </c>
      <c r="E29390">
        <v>0</v>
      </c>
      <c r="F29390" s="1"/>
      <c r="G29390" s="1"/>
      <c r="H29390" s="1"/>
      <c r="I29390" s="1"/>
      <c r="J29390" s="1"/>
      <c r="K29390" s="1"/>
      <c r="L29390" s="1"/>
      <c r="M29390" s="1"/>
    </row>
    <row r="29391" spans="1:13" x14ac:dyDescent="0.25">
      <c r="A29391" t="s">
        <v>131</v>
      </c>
      <c r="B29391">
        <v>917</v>
      </c>
      <c r="C29391">
        <v>1976</v>
      </c>
      <c r="D29391">
        <v>0</v>
      </c>
      <c r="E29391">
        <v>0</v>
      </c>
      <c r="F29391" s="1"/>
      <c r="G29391" s="1"/>
      <c r="H29391" s="1"/>
      <c r="I29391" s="1"/>
      <c r="J29391" s="1"/>
      <c r="K29391" s="1"/>
      <c r="L29391" s="1"/>
      <c r="M29391" s="1"/>
    </row>
    <row r="29392" spans="1:13" x14ac:dyDescent="0.25">
      <c r="A29392" t="s">
        <v>131</v>
      </c>
      <c r="B29392">
        <v>917</v>
      </c>
      <c r="C29392">
        <v>1977</v>
      </c>
      <c r="D29392">
        <v>0</v>
      </c>
      <c r="E29392">
        <v>0</v>
      </c>
      <c r="F29392" s="1"/>
      <c r="G29392" s="1"/>
      <c r="H29392" s="1"/>
      <c r="I29392" s="1"/>
      <c r="J29392" s="1"/>
      <c r="K29392" s="1"/>
      <c r="L29392" s="1"/>
      <c r="M29392" s="1"/>
    </row>
    <row r="29393" spans="1:13" x14ac:dyDescent="0.25">
      <c r="A29393" t="s">
        <v>131</v>
      </c>
      <c r="B29393">
        <v>917</v>
      </c>
      <c r="C29393">
        <v>1978</v>
      </c>
      <c r="D29393">
        <v>0</v>
      </c>
      <c r="E29393">
        <v>0</v>
      </c>
      <c r="F29393" s="1"/>
      <c r="G29393" s="1"/>
      <c r="H29393" s="1"/>
      <c r="I29393" s="1"/>
      <c r="J29393" s="1"/>
      <c r="K29393" s="1"/>
      <c r="L29393" s="1"/>
      <c r="M29393" s="1"/>
    </row>
    <row r="29394" spans="1:13" x14ac:dyDescent="0.25">
      <c r="A29394" t="s">
        <v>131</v>
      </c>
      <c r="B29394">
        <v>917</v>
      </c>
      <c r="C29394">
        <v>1979</v>
      </c>
      <c r="D29394">
        <v>0</v>
      </c>
      <c r="E29394">
        <v>0</v>
      </c>
      <c r="F29394" s="1"/>
      <c r="G29394" s="1"/>
      <c r="H29394" s="1"/>
      <c r="I29394" s="1"/>
      <c r="J29394" s="1"/>
      <c r="K29394" s="1"/>
      <c r="L29394" s="1"/>
      <c r="M29394" s="1"/>
    </row>
    <row r="29395" spans="1:13" x14ac:dyDescent="0.25">
      <c r="A29395" t="s">
        <v>131</v>
      </c>
      <c r="B29395">
        <v>917</v>
      </c>
      <c r="C29395">
        <v>1980</v>
      </c>
      <c r="D29395">
        <v>0</v>
      </c>
      <c r="E29395">
        <v>0</v>
      </c>
      <c r="F29395" s="1"/>
      <c r="G29395" s="1"/>
      <c r="H29395" s="1"/>
      <c r="I29395" s="1"/>
      <c r="J29395" s="1"/>
      <c r="K29395" s="1"/>
      <c r="L29395" s="1"/>
      <c r="M29395" s="1"/>
    </row>
    <row r="29396" spans="1:13" x14ac:dyDescent="0.25">
      <c r="A29396" t="s">
        <v>131</v>
      </c>
      <c r="B29396">
        <v>917</v>
      </c>
      <c r="C29396">
        <v>1981</v>
      </c>
      <c r="D29396">
        <v>0</v>
      </c>
      <c r="E29396">
        <v>0</v>
      </c>
      <c r="F29396" s="1"/>
      <c r="G29396" s="1"/>
      <c r="H29396" s="1"/>
      <c r="I29396" s="1"/>
      <c r="J29396" s="1"/>
      <c r="K29396" s="1"/>
      <c r="L29396" s="1"/>
      <c r="M29396" s="1"/>
    </row>
    <row r="29397" spans="1:13" x14ac:dyDescent="0.25">
      <c r="A29397" t="s">
        <v>131</v>
      </c>
      <c r="B29397">
        <v>917</v>
      </c>
      <c r="C29397">
        <v>1982</v>
      </c>
      <c r="D29397">
        <v>0</v>
      </c>
      <c r="E29397">
        <v>0</v>
      </c>
      <c r="F29397" s="1"/>
      <c r="G29397" s="1"/>
      <c r="H29397" s="1"/>
      <c r="I29397" s="1"/>
      <c r="J29397" s="1"/>
      <c r="K29397" s="1"/>
      <c r="L29397" s="1"/>
      <c r="M29397" s="1"/>
    </row>
    <row r="29398" spans="1:13" x14ac:dyDescent="0.25">
      <c r="A29398" t="s">
        <v>131</v>
      </c>
      <c r="B29398">
        <v>917</v>
      </c>
      <c r="C29398">
        <v>1983</v>
      </c>
      <c r="D29398">
        <v>0</v>
      </c>
      <c r="E29398">
        <v>0</v>
      </c>
      <c r="F29398" s="1"/>
      <c r="G29398" s="1"/>
      <c r="H29398" s="1"/>
      <c r="I29398" s="1"/>
      <c r="J29398" s="1"/>
      <c r="K29398" s="1"/>
      <c r="L29398" s="1"/>
      <c r="M29398" s="1"/>
    </row>
    <row r="29399" spans="1:13" x14ac:dyDescent="0.25">
      <c r="A29399" t="s">
        <v>131</v>
      </c>
      <c r="B29399">
        <v>917</v>
      </c>
      <c r="C29399">
        <v>1984</v>
      </c>
      <c r="D29399">
        <v>0</v>
      </c>
      <c r="E29399">
        <v>0</v>
      </c>
      <c r="F29399" s="1"/>
      <c r="G29399" s="1"/>
      <c r="H29399" s="1"/>
      <c r="I29399" s="1"/>
      <c r="J29399" s="1"/>
      <c r="K29399" s="1"/>
      <c r="L29399" s="1"/>
      <c r="M29399" s="1"/>
    </row>
    <row r="29400" spans="1:13" x14ac:dyDescent="0.25">
      <c r="A29400" t="s">
        <v>131</v>
      </c>
      <c r="B29400">
        <v>917</v>
      </c>
      <c r="C29400">
        <v>1985</v>
      </c>
      <c r="D29400">
        <v>0</v>
      </c>
      <c r="E29400">
        <v>0</v>
      </c>
      <c r="F29400" s="1"/>
      <c r="G29400" s="1"/>
      <c r="H29400" s="1"/>
      <c r="I29400" s="1"/>
      <c r="J29400" s="1"/>
      <c r="K29400" s="1"/>
      <c r="L29400" s="1"/>
      <c r="M29400" s="1"/>
    </row>
    <row r="29401" spans="1:13" x14ac:dyDescent="0.25">
      <c r="A29401" t="s">
        <v>131</v>
      </c>
      <c r="B29401">
        <v>917</v>
      </c>
      <c r="C29401">
        <v>1986</v>
      </c>
      <c r="D29401">
        <v>0</v>
      </c>
      <c r="E29401">
        <v>0</v>
      </c>
      <c r="F29401" s="1"/>
      <c r="G29401" s="1"/>
      <c r="H29401" s="1"/>
      <c r="I29401" s="1"/>
      <c r="J29401" s="1"/>
      <c r="K29401" s="1"/>
      <c r="L29401" s="1"/>
      <c r="M29401" s="1"/>
    </row>
    <row r="29402" spans="1:13" x14ac:dyDescent="0.25">
      <c r="A29402" t="s">
        <v>131</v>
      </c>
      <c r="B29402">
        <v>917</v>
      </c>
      <c r="C29402">
        <v>1987</v>
      </c>
      <c r="D29402">
        <v>0</v>
      </c>
      <c r="E29402">
        <v>0</v>
      </c>
      <c r="F29402" s="1"/>
      <c r="G29402" s="1"/>
      <c r="H29402" s="1"/>
      <c r="I29402" s="1"/>
      <c r="J29402" s="1"/>
      <c r="K29402" s="1"/>
      <c r="L29402" s="1"/>
      <c r="M29402" s="1"/>
    </row>
    <row r="29403" spans="1:13" x14ac:dyDescent="0.25">
      <c r="A29403" t="s">
        <v>131</v>
      </c>
      <c r="B29403">
        <v>917</v>
      </c>
      <c r="C29403">
        <v>1988</v>
      </c>
      <c r="D29403">
        <v>0</v>
      </c>
      <c r="E29403">
        <v>0</v>
      </c>
      <c r="F29403" s="1"/>
      <c r="G29403" s="1"/>
      <c r="H29403" s="1"/>
      <c r="I29403" s="1"/>
      <c r="J29403" s="1"/>
      <c r="K29403" s="1"/>
      <c r="L29403" s="1"/>
      <c r="M29403" s="1"/>
    </row>
    <row r="29404" spans="1:13" x14ac:dyDescent="0.25">
      <c r="A29404" t="s">
        <v>131</v>
      </c>
      <c r="B29404">
        <v>917</v>
      </c>
      <c r="C29404">
        <v>1989</v>
      </c>
      <c r="D29404">
        <v>0</v>
      </c>
      <c r="E29404">
        <v>0</v>
      </c>
      <c r="F29404" s="1"/>
      <c r="G29404" s="1"/>
      <c r="H29404" s="1"/>
      <c r="I29404" s="1"/>
      <c r="J29404" s="1"/>
      <c r="K29404" s="1"/>
      <c r="L29404" s="1"/>
      <c r="M29404" s="1"/>
    </row>
    <row r="29405" spans="1:13" x14ac:dyDescent="0.25">
      <c r="A29405" t="s">
        <v>131</v>
      </c>
      <c r="B29405">
        <v>917</v>
      </c>
      <c r="C29405">
        <v>1990</v>
      </c>
      <c r="D29405">
        <v>0</v>
      </c>
      <c r="E29405">
        <v>0</v>
      </c>
      <c r="F29405" s="1"/>
      <c r="G29405" s="1"/>
      <c r="H29405" s="1"/>
      <c r="I29405" s="1"/>
      <c r="J29405" s="1"/>
      <c r="K29405" s="1"/>
      <c r="L29405" s="1"/>
      <c r="M29405" s="1"/>
    </row>
    <row r="29406" spans="1:13" x14ac:dyDescent="0.25">
      <c r="A29406" t="s">
        <v>131</v>
      </c>
      <c r="B29406">
        <v>917</v>
      </c>
      <c r="C29406">
        <v>1991</v>
      </c>
      <c r="D29406">
        <v>0</v>
      </c>
      <c r="E29406">
        <v>0</v>
      </c>
      <c r="F29406" s="1"/>
      <c r="G29406" s="1"/>
      <c r="H29406" s="1"/>
      <c r="I29406" s="1"/>
      <c r="J29406" s="1"/>
      <c r="K29406" s="1"/>
      <c r="L29406" s="1"/>
      <c r="M29406" s="1"/>
    </row>
    <row r="29407" spans="1:13" x14ac:dyDescent="0.25">
      <c r="A29407" t="s">
        <v>131</v>
      </c>
      <c r="B29407">
        <v>917</v>
      </c>
      <c r="C29407">
        <v>1992</v>
      </c>
      <c r="D29407">
        <v>0</v>
      </c>
      <c r="E29407">
        <v>0</v>
      </c>
      <c r="F29407" s="1"/>
      <c r="G29407" s="1"/>
      <c r="H29407" s="1"/>
      <c r="I29407" s="1"/>
      <c r="J29407" s="1"/>
      <c r="K29407" s="1"/>
      <c r="L29407" s="1"/>
      <c r="M29407" s="1"/>
    </row>
    <row r="29408" spans="1:13" x14ac:dyDescent="0.25">
      <c r="A29408" t="s">
        <v>131</v>
      </c>
      <c r="B29408">
        <v>917</v>
      </c>
      <c r="C29408">
        <v>1993</v>
      </c>
      <c r="D29408">
        <v>0</v>
      </c>
      <c r="E29408">
        <v>0</v>
      </c>
      <c r="F29408" s="1"/>
      <c r="G29408" s="1"/>
      <c r="H29408" s="1"/>
      <c r="I29408" s="1"/>
      <c r="J29408" s="1"/>
      <c r="K29408" s="1"/>
      <c r="L29408" s="1"/>
      <c r="M29408" s="1">
        <v>-13.005233</v>
      </c>
    </row>
    <row r="29409" spans="1:13" x14ac:dyDescent="0.25">
      <c r="A29409" t="s">
        <v>131</v>
      </c>
      <c r="B29409">
        <v>917</v>
      </c>
      <c r="C29409">
        <v>1994</v>
      </c>
      <c r="D29409">
        <v>0</v>
      </c>
      <c r="E29409">
        <v>0</v>
      </c>
      <c r="F29409" s="1"/>
      <c r="G29409" s="1"/>
      <c r="H29409" s="1"/>
      <c r="I29409" s="1"/>
      <c r="J29409" s="1"/>
      <c r="K29409" s="1"/>
      <c r="L29409" s="1"/>
      <c r="M29409" s="1">
        <v>-19.806760000000001</v>
      </c>
    </row>
    <row r="29410" spans="1:13" x14ac:dyDescent="0.25">
      <c r="A29410" t="s">
        <v>131</v>
      </c>
      <c r="B29410">
        <v>917</v>
      </c>
      <c r="C29410">
        <v>1995</v>
      </c>
      <c r="D29410">
        <v>1</v>
      </c>
      <c r="E29410">
        <v>1</v>
      </c>
      <c r="F29410" s="1">
        <v>24.3590063370245</v>
      </c>
      <c r="G29410" s="1">
        <v>37.875573207517299</v>
      </c>
      <c r="H29410" s="1">
        <v>0.42054720331352302</v>
      </c>
      <c r="I29410" s="1">
        <v>37.455026004203773</v>
      </c>
      <c r="J29410" s="1">
        <v>-13.096019667179274</v>
      </c>
      <c r="K29410" s="1">
        <v>52.425662925345776</v>
      </c>
      <c r="L29410" s="1"/>
      <c r="M29410" s="1">
        <v>-5.4238219000000001</v>
      </c>
    </row>
    <row r="29411" spans="1:13" x14ac:dyDescent="0.25">
      <c r="A29411" t="s">
        <v>131</v>
      </c>
      <c r="B29411">
        <v>917</v>
      </c>
      <c r="C29411">
        <v>1996</v>
      </c>
      <c r="D29411">
        <v>1</v>
      </c>
      <c r="E29411">
        <v>1</v>
      </c>
      <c r="F29411" s="1">
        <v>19.5171335380461</v>
      </c>
      <c r="G29411" s="1">
        <v>28.612583575499102</v>
      </c>
      <c r="H29411" s="1">
        <v>1.2148944002318101</v>
      </c>
      <c r="I29411" s="1">
        <v>27.397689175267292</v>
      </c>
      <c r="J29411" s="1">
        <v>-7.8805556372211925</v>
      </c>
      <c r="K29411" s="1">
        <v>57.651787873996227</v>
      </c>
      <c r="L29411" s="1"/>
      <c r="M29411" s="1">
        <v>7.0845023999999999</v>
      </c>
    </row>
    <row r="29412" spans="1:13" x14ac:dyDescent="0.25">
      <c r="A29412" t="s">
        <v>131</v>
      </c>
      <c r="B29412">
        <v>917</v>
      </c>
      <c r="C29412">
        <v>1997</v>
      </c>
      <c r="D29412">
        <v>1</v>
      </c>
      <c r="E29412">
        <v>1</v>
      </c>
      <c r="F29412" s="1">
        <v>21.849623286338499</v>
      </c>
      <c r="G29412" s="1">
        <v>31.157864679148201</v>
      </c>
      <c r="H29412" s="1">
        <v>1.6944505799838501</v>
      </c>
      <c r="I29412" s="1">
        <v>29.46341409916435</v>
      </c>
      <c r="J29412" s="1">
        <v>-7.6137908128258509</v>
      </c>
      <c r="K29412" s="1">
        <v>64.802583121200115</v>
      </c>
      <c r="L29412" s="1"/>
      <c r="M29412" s="1">
        <v>9.9152538999999997</v>
      </c>
    </row>
    <row r="29413" spans="1:13" x14ac:dyDescent="0.25">
      <c r="A29413" t="s">
        <v>131</v>
      </c>
      <c r="B29413">
        <v>917</v>
      </c>
      <c r="C29413">
        <v>1998</v>
      </c>
      <c r="D29413">
        <v>1</v>
      </c>
      <c r="E29413">
        <v>1</v>
      </c>
      <c r="F29413" s="1">
        <v>23.972483001229001</v>
      </c>
      <c r="G29413" s="1">
        <v>35.941082161073702</v>
      </c>
      <c r="H29413" s="1">
        <v>2.0928460483714502</v>
      </c>
      <c r="I29413" s="1">
        <v>33.848236112702253</v>
      </c>
      <c r="J29413" s="1">
        <v>-9.8757531114732515</v>
      </c>
      <c r="K29413" s="1">
        <v>85.123348991647219</v>
      </c>
      <c r="L29413" s="1"/>
      <c r="M29413" s="1">
        <v>2.1218352999999999</v>
      </c>
    </row>
    <row r="29414" spans="1:13" x14ac:dyDescent="0.25">
      <c r="A29414" t="s">
        <v>131</v>
      </c>
      <c r="B29414">
        <v>917</v>
      </c>
      <c r="C29414">
        <v>1999</v>
      </c>
      <c r="D29414">
        <v>1</v>
      </c>
      <c r="E29414">
        <v>1</v>
      </c>
      <c r="F29414" s="1">
        <v>22.3594887965188</v>
      </c>
      <c r="G29414" s="1">
        <v>35.887009485511498</v>
      </c>
      <c r="H29414" s="1">
        <v>2.9468849486142901</v>
      </c>
      <c r="I29414" s="1">
        <v>32.940124536897208</v>
      </c>
      <c r="J29414" s="1">
        <v>-10.580635740378408</v>
      </c>
      <c r="K29414" s="1">
        <v>119.56962612834401</v>
      </c>
      <c r="L29414" s="1"/>
      <c r="M29414" s="1">
        <v>3.6557894000000002</v>
      </c>
    </row>
    <row r="29415" spans="1:13" x14ac:dyDescent="0.25">
      <c r="A29415" t="s">
        <v>131</v>
      </c>
      <c r="B29415">
        <v>917</v>
      </c>
      <c r="C29415">
        <v>2000</v>
      </c>
      <c r="D29415">
        <v>1</v>
      </c>
      <c r="E29415">
        <v>1</v>
      </c>
      <c r="F29415" s="1">
        <v>19.518466168588599</v>
      </c>
      <c r="G29415" s="1">
        <v>30.215160829830801</v>
      </c>
      <c r="H29415" s="1">
        <v>2.1761485604647599</v>
      </c>
      <c r="I29415" s="1">
        <v>28.03901226936604</v>
      </c>
      <c r="J29415" s="1">
        <v>-8.520546100777441</v>
      </c>
      <c r="K29415" s="1">
        <v>123.30265366846609</v>
      </c>
      <c r="L29415" s="1"/>
      <c r="M29415" s="1">
        <v>5.4433366000000003</v>
      </c>
    </row>
    <row r="29416" spans="1:13" x14ac:dyDescent="0.25">
      <c r="A29416" t="s">
        <v>131</v>
      </c>
      <c r="B29416">
        <v>917</v>
      </c>
      <c r="C29416">
        <v>2001</v>
      </c>
      <c r="D29416">
        <v>1</v>
      </c>
      <c r="E29416">
        <v>1</v>
      </c>
      <c r="F29416" s="1">
        <v>21.340776169986999</v>
      </c>
      <c r="G29416" s="1">
        <v>28.088235391272502</v>
      </c>
      <c r="H29416" s="1">
        <v>1.6615111431135301</v>
      </c>
      <c r="I29416" s="1">
        <v>26.426724248158973</v>
      </c>
      <c r="J29416" s="1">
        <v>-5.0859480781719739</v>
      </c>
      <c r="K29416" s="1">
        <v>108.20749415372582</v>
      </c>
      <c r="L29416" s="1"/>
      <c r="M29416" s="1">
        <v>5.3216213999999997</v>
      </c>
    </row>
    <row r="29417" spans="1:13" x14ac:dyDescent="0.25">
      <c r="A29417" t="s">
        <v>131</v>
      </c>
      <c r="B29417">
        <v>917</v>
      </c>
      <c r="C29417">
        <v>2002</v>
      </c>
      <c r="D29417">
        <v>1</v>
      </c>
      <c r="E29417">
        <v>1</v>
      </c>
      <c r="F29417" s="1">
        <v>23.449736358309199</v>
      </c>
      <c r="G29417" s="1">
        <v>29.349768991450301</v>
      </c>
      <c r="H29417" s="1">
        <v>1.6101268369503701</v>
      </c>
      <c r="I29417" s="1">
        <v>27.739642154499929</v>
      </c>
      <c r="J29417" s="1">
        <v>-4.2899057961907303</v>
      </c>
      <c r="K29417" s="1">
        <v>107.94147371649348</v>
      </c>
      <c r="L29417" s="1"/>
      <c r="M29417" s="1">
        <v>-1.7324619999999999E-2</v>
      </c>
    </row>
    <row r="29418" spans="1:13" x14ac:dyDescent="0.25">
      <c r="A29418" t="s">
        <v>131</v>
      </c>
      <c r="B29418">
        <v>917</v>
      </c>
      <c r="C29418">
        <v>2003</v>
      </c>
      <c r="D29418">
        <v>1</v>
      </c>
      <c r="E29418">
        <v>1</v>
      </c>
      <c r="F29418" s="1">
        <v>22.908079292389999</v>
      </c>
      <c r="G29418" s="1">
        <v>28.0774069927871</v>
      </c>
      <c r="H29418" s="1">
        <v>1.5129328508655799</v>
      </c>
      <c r="I29418" s="1">
        <v>26.564474141921522</v>
      </c>
      <c r="J29418" s="1">
        <v>-3.6563948495315231</v>
      </c>
      <c r="K29418" s="1">
        <v>108.23027888878482</v>
      </c>
      <c r="L29418" s="1"/>
      <c r="M29418" s="1">
        <v>7.0303158999999997</v>
      </c>
    </row>
    <row r="29419" spans="1:13" x14ac:dyDescent="0.25">
      <c r="A29419" t="s">
        <v>131</v>
      </c>
      <c r="B29419">
        <v>917</v>
      </c>
      <c r="C29419">
        <v>2004</v>
      </c>
      <c r="D29419">
        <v>1</v>
      </c>
      <c r="E29419">
        <v>1</v>
      </c>
      <c r="F29419" s="1">
        <v>23.565368230012499</v>
      </c>
      <c r="G29419" s="1">
        <v>28.457032115436199</v>
      </c>
      <c r="H29419" s="1">
        <v>1.35223889480468</v>
      </c>
      <c r="I29419" s="1">
        <v>27.104793220631521</v>
      </c>
      <c r="J29419" s="1">
        <v>-3.5394249906190218</v>
      </c>
      <c r="K29419" s="1">
        <v>92.666456267307566</v>
      </c>
      <c r="L29419" s="1"/>
      <c r="M29419" s="1">
        <v>7.0268597000000002</v>
      </c>
    </row>
    <row r="29420" spans="1:13" x14ac:dyDescent="0.25">
      <c r="A29420" t="s">
        <v>131</v>
      </c>
      <c r="B29420">
        <v>917</v>
      </c>
      <c r="C29420">
        <v>2005</v>
      </c>
      <c r="D29420">
        <v>1</v>
      </c>
      <c r="E29420">
        <v>1</v>
      </c>
      <c r="F29420" s="1">
        <v>25.277023815454701</v>
      </c>
      <c r="G29420" s="1">
        <v>29.066124997164302</v>
      </c>
      <c r="H29420" s="1">
        <v>1.5503072993812901</v>
      </c>
      <c r="I29420" s="1">
        <v>27.51581769778301</v>
      </c>
      <c r="J29420" s="1">
        <v>-2.2387938823283093</v>
      </c>
      <c r="K29420" s="1">
        <v>85.66070890552156</v>
      </c>
      <c r="L29420" s="1"/>
      <c r="M29420" s="1">
        <v>-0.17554818999999999</v>
      </c>
    </row>
    <row r="29421" spans="1:13" x14ac:dyDescent="0.25">
      <c r="A29421" t="s">
        <v>131</v>
      </c>
      <c r="B29421">
        <v>917</v>
      </c>
      <c r="C29421">
        <v>2006</v>
      </c>
      <c r="D29421">
        <v>1</v>
      </c>
      <c r="E29421">
        <v>1</v>
      </c>
      <c r="F29421" s="1">
        <v>27.034195337308201</v>
      </c>
      <c r="G29421" s="1">
        <v>29.129564483221898</v>
      </c>
      <c r="H29421" s="1">
        <v>0.88084116041752203</v>
      </c>
      <c r="I29421" s="1">
        <v>28.248723322804377</v>
      </c>
      <c r="J29421" s="1">
        <v>-1.2145279854961757</v>
      </c>
      <c r="K29421" s="1">
        <v>73.354689925580047</v>
      </c>
      <c r="L29421" s="1"/>
      <c r="M29421" s="1">
        <v>3.1028986999999999</v>
      </c>
    </row>
    <row r="29422" spans="1:13" x14ac:dyDescent="0.25">
      <c r="A29422" t="s">
        <v>131</v>
      </c>
      <c r="B29422">
        <v>917</v>
      </c>
      <c r="C29422">
        <v>2007</v>
      </c>
      <c r="D29422">
        <v>1</v>
      </c>
      <c r="E29422">
        <v>1</v>
      </c>
      <c r="F29422" s="1">
        <v>30.872302577178999</v>
      </c>
      <c r="G29422" s="1">
        <v>29.595425965973799</v>
      </c>
      <c r="H29422" s="1">
        <v>0.64570923975398298</v>
      </c>
      <c r="I29422" s="1">
        <v>28.949716726219815</v>
      </c>
      <c r="J29422" s="1">
        <v>1.9225858509591838</v>
      </c>
      <c r="K29422" s="1">
        <v>57.743778995859074</v>
      </c>
      <c r="L29422" s="1"/>
      <c r="M29422" s="1">
        <v>8.5428747000000005</v>
      </c>
    </row>
    <row r="29423" spans="1:13" x14ac:dyDescent="0.25">
      <c r="A29423" t="s">
        <v>131</v>
      </c>
      <c r="B29423">
        <v>917</v>
      </c>
      <c r="C29423">
        <v>2008</v>
      </c>
      <c r="D29423">
        <v>1</v>
      </c>
      <c r="E29423">
        <v>1</v>
      </c>
      <c r="F29423" s="1">
        <v>29.808219189444799</v>
      </c>
      <c r="G29423" s="1">
        <v>27.884148861372001</v>
      </c>
      <c r="H29423" s="1">
        <v>0.74904299031518895</v>
      </c>
      <c r="I29423" s="1">
        <v>27.135105871056812</v>
      </c>
      <c r="J29423" s="1">
        <v>2.6731133183879869</v>
      </c>
      <c r="K29423" s="1">
        <v>49.011562000405867</v>
      </c>
      <c r="L29423" s="1"/>
      <c r="M29423" s="1">
        <v>7.5662254999999998</v>
      </c>
    </row>
    <row r="29424" spans="1:13" x14ac:dyDescent="0.25">
      <c r="A29424" t="s">
        <v>131</v>
      </c>
      <c r="B29424">
        <v>917</v>
      </c>
      <c r="C29424">
        <v>2009</v>
      </c>
      <c r="D29424">
        <v>1</v>
      </c>
      <c r="E29424">
        <v>1</v>
      </c>
      <c r="F29424" s="1">
        <v>32.918965636734001</v>
      </c>
      <c r="G29424" s="1">
        <v>32.541453432487103</v>
      </c>
      <c r="H29424" s="1">
        <v>0.80091974074521299</v>
      </c>
      <c r="I29424" s="1">
        <v>31.740533691741891</v>
      </c>
      <c r="J29424" s="1">
        <v>1.1784319449921092</v>
      </c>
      <c r="K29424" s="1">
        <v>58.494401326091605</v>
      </c>
      <c r="L29424" s="1">
        <v>2.300951</v>
      </c>
      <c r="M29424" s="1">
        <v>2.8862945999999998</v>
      </c>
    </row>
    <row r="29425" spans="1:13" x14ac:dyDescent="0.25">
      <c r="A29425" t="s">
        <v>131</v>
      </c>
      <c r="B29425">
        <v>917</v>
      </c>
      <c r="C29425">
        <v>2010</v>
      </c>
      <c r="D29425">
        <v>1</v>
      </c>
      <c r="E29425">
        <v>1</v>
      </c>
      <c r="F29425" s="1">
        <v>31.160101536507501</v>
      </c>
      <c r="G29425" s="1">
        <v>37.106996758854301</v>
      </c>
      <c r="H29425" s="1">
        <v>0.82203610983925601</v>
      </c>
      <c r="I29425" s="1">
        <v>36.284960649015048</v>
      </c>
      <c r="J29425" s="1">
        <v>-5.1248591125075471</v>
      </c>
      <c r="K29425" s="1">
        <v>59.698589805385772</v>
      </c>
      <c r="L29425" s="1">
        <v>8.6392935000000008</v>
      </c>
      <c r="M29425" s="1">
        <v>-0.47156661</v>
      </c>
    </row>
    <row r="29426" spans="1:13" x14ac:dyDescent="0.25">
      <c r="A29426" t="s">
        <v>131</v>
      </c>
      <c r="B29426">
        <v>917</v>
      </c>
      <c r="C29426">
        <v>2011</v>
      </c>
      <c r="D29426">
        <v>1</v>
      </c>
      <c r="E29426">
        <v>1</v>
      </c>
      <c r="F29426" s="1">
        <v>32.662814531466701</v>
      </c>
      <c r="G29426" s="1">
        <v>37.367430361728502</v>
      </c>
      <c r="H29426" s="1">
        <v>0.96353673965895903</v>
      </c>
      <c r="I29426" s="1">
        <v>36.403893622069546</v>
      </c>
      <c r="J29426" s="1">
        <v>-3.7410790906028453</v>
      </c>
      <c r="K29426" s="1">
        <v>50.055759034522652</v>
      </c>
      <c r="L29426" s="1">
        <v>1.8083621999999999</v>
      </c>
      <c r="M29426" s="1">
        <v>5.9562742999999996</v>
      </c>
    </row>
    <row r="29427" spans="1:13" x14ac:dyDescent="0.25">
      <c r="A29427" t="s">
        <v>131</v>
      </c>
      <c r="B29427">
        <v>917</v>
      </c>
      <c r="C29427">
        <v>2012</v>
      </c>
      <c r="D29427">
        <v>1</v>
      </c>
      <c r="E29427">
        <v>1</v>
      </c>
      <c r="F29427" s="1">
        <v>34.721864221590202</v>
      </c>
      <c r="G29427" s="1">
        <v>40.583863798065401</v>
      </c>
      <c r="H29427" s="1">
        <v>0.94342369850288899</v>
      </c>
      <c r="I29427" s="1">
        <v>39.640440099562511</v>
      </c>
      <c r="J29427" s="1">
        <v>-4.9185758779723088</v>
      </c>
      <c r="K29427" s="1">
        <v>50.477879346657808</v>
      </c>
      <c r="L29427" s="1">
        <v>12.171797</v>
      </c>
      <c r="M29427" s="1">
        <v>-8.8150210000000007E-2</v>
      </c>
    </row>
    <row r="29428" spans="1:13" x14ac:dyDescent="0.25">
      <c r="A29428" t="s">
        <v>131</v>
      </c>
      <c r="B29428">
        <v>917</v>
      </c>
      <c r="C29428">
        <v>2013</v>
      </c>
      <c r="D29428">
        <v>1</v>
      </c>
      <c r="E29428">
        <v>1</v>
      </c>
      <c r="F29428" s="1">
        <v>34.4476480632283</v>
      </c>
      <c r="G29428" s="1">
        <v>38.1470704052564</v>
      </c>
      <c r="H29428" s="1">
        <v>0.842172004555091</v>
      </c>
      <c r="I29428" s="1">
        <v>37.304898400701312</v>
      </c>
      <c r="J29428" s="1">
        <v>-2.8572503374730118</v>
      </c>
      <c r="K29428" s="1">
        <v>47.124755676131478</v>
      </c>
      <c r="L29428" s="1">
        <v>8.2237478999999993</v>
      </c>
      <c r="M29428" s="1">
        <v>10.915469</v>
      </c>
    </row>
    <row r="29429" spans="1:13" x14ac:dyDescent="0.25">
      <c r="A29429" t="s">
        <v>131</v>
      </c>
      <c r="B29429">
        <v>917</v>
      </c>
      <c r="C29429">
        <v>2014</v>
      </c>
      <c r="D29429">
        <v>1</v>
      </c>
      <c r="E29429">
        <v>1</v>
      </c>
      <c r="F29429" s="1">
        <v>35.439786969607702</v>
      </c>
      <c r="G29429" s="1">
        <v>38.508056850598003</v>
      </c>
      <c r="H29429" s="1">
        <v>0.75885838070946898</v>
      </c>
      <c r="I29429" s="1">
        <v>37.749198469888533</v>
      </c>
      <c r="J29429" s="1">
        <v>-2.3094115002808309</v>
      </c>
      <c r="K29429" s="1">
        <v>53.596785772185264</v>
      </c>
      <c r="L29429" s="1">
        <v>6.8745007999999999</v>
      </c>
      <c r="M29429" s="1">
        <v>4.0240385999999999</v>
      </c>
    </row>
    <row r="29430" spans="1:13" x14ac:dyDescent="0.25">
      <c r="A29430" t="s">
        <v>131</v>
      </c>
      <c r="B29430">
        <v>917</v>
      </c>
      <c r="C29430">
        <v>2015</v>
      </c>
      <c r="D29430">
        <v>1</v>
      </c>
      <c r="E29430">
        <v>1</v>
      </c>
      <c r="F29430" s="1">
        <v>35.566892007097003</v>
      </c>
      <c r="G29430" s="1">
        <v>38.083712413899597</v>
      </c>
      <c r="H29430" s="1">
        <v>0.81946268595696004</v>
      </c>
      <c r="I29430" s="1">
        <v>37.264249727942641</v>
      </c>
      <c r="J29430" s="1">
        <v>-1.6973577208456376</v>
      </c>
      <c r="K29430" s="1">
        <v>67.087345295145482</v>
      </c>
      <c r="L29430" s="1">
        <v>9.4771538</v>
      </c>
      <c r="M29430" s="1">
        <v>3.8758254000000001</v>
      </c>
    </row>
    <row r="29431" spans="1:13" x14ac:dyDescent="0.25">
      <c r="A29431" t="s">
        <v>131</v>
      </c>
      <c r="B29431">
        <v>917</v>
      </c>
      <c r="C29431">
        <v>2016</v>
      </c>
      <c r="D29431">
        <v>1</v>
      </c>
      <c r="E29431">
        <v>1</v>
      </c>
      <c r="F29431" s="1">
        <v>33.132849580292003</v>
      </c>
      <c r="G29431" s="1">
        <v>38.9230449999895</v>
      </c>
      <c r="H29431" s="1">
        <v>0.90262825529799395</v>
      </c>
      <c r="I29431" s="1">
        <v>38.020416744691509</v>
      </c>
      <c r="J29431" s="1">
        <v>-4.8875671643995062</v>
      </c>
      <c r="K29431" s="1">
        <v>59.07281847907506</v>
      </c>
      <c r="L29431" s="1">
        <v>16.141601000000001</v>
      </c>
      <c r="M29431" s="1">
        <v>4.3358559000000003</v>
      </c>
    </row>
    <row r="29432" spans="1:13" x14ac:dyDescent="0.25">
      <c r="A29432" t="s">
        <v>131</v>
      </c>
      <c r="B29432">
        <v>917</v>
      </c>
      <c r="C29432">
        <v>2017</v>
      </c>
      <c r="D29432">
        <v>1</v>
      </c>
      <c r="E29432">
        <v>1</v>
      </c>
      <c r="F29432" s="1">
        <v>33.2872175178519</v>
      </c>
      <c r="G29432" s="1">
        <v>37.020143816163397</v>
      </c>
      <c r="H29432" s="1">
        <v>0.86917221514262699</v>
      </c>
      <c r="I29432" s="1">
        <v>36.150971601020771</v>
      </c>
      <c r="J29432" s="1">
        <v>-2.863754083168871</v>
      </c>
      <c r="K29432" s="1">
        <v>58.786106611797706</v>
      </c>
      <c r="L29432" s="1">
        <v>9.8421605999999997</v>
      </c>
      <c r="M29432" s="1">
        <v>4.7399373000000002</v>
      </c>
    </row>
    <row r="29433" spans="1:13" x14ac:dyDescent="0.25">
      <c r="A29433" t="s">
        <v>131</v>
      </c>
      <c r="B29433">
        <v>917</v>
      </c>
      <c r="C29433">
        <v>2018</v>
      </c>
      <c r="D29433">
        <v>1</v>
      </c>
      <c r="E29433">
        <v>1</v>
      </c>
      <c r="F29433" s="1">
        <v>32.469595297106203</v>
      </c>
      <c r="G29433" s="1">
        <v>33.059694255173603</v>
      </c>
      <c r="H29433" s="1">
        <v>1.0232533102347501</v>
      </c>
      <c r="I29433" s="1">
        <v>32.036440944938853</v>
      </c>
      <c r="J29433" s="1">
        <v>0.43315435216734954</v>
      </c>
      <c r="K29433" s="1">
        <v>54.817991044451951</v>
      </c>
      <c r="L29433" s="1">
        <v>10.265487</v>
      </c>
      <c r="M29433" s="1">
        <v>3.4592139999999998</v>
      </c>
    </row>
    <row r="29434" spans="1:13" x14ac:dyDescent="0.25">
      <c r="A29434" t="s">
        <v>131</v>
      </c>
      <c r="B29434">
        <v>917</v>
      </c>
      <c r="C29434">
        <v>2019</v>
      </c>
      <c r="D29434">
        <v>1</v>
      </c>
      <c r="E29434">
        <v>1</v>
      </c>
      <c r="F29434" s="1">
        <v>30.7663906302285</v>
      </c>
      <c r="G29434" s="1">
        <v>30.840455913530299</v>
      </c>
      <c r="H29434" s="1">
        <v>0.83467768953076305</v>
      </c>
      <c r="I29434" s="1">
        <v>30.005778223999535</v>
      </c>
      <c r="J29434" s="1">
        <v>0.7606124062289652</v>
      </c>
      <c r="K29434" s="1">
        <v>51.60290604815647</v>
      </c>
      <c r="L29434" s="1">
        <v>9.1702563000000001</v>
      </c>
      <c r="M29434" s="1">
        <v>4.6006257000000002</v>
      </c>
    </row>
    <row r="29435" spans="1:13" x14ac:dyDescent="0.25">
      <c r="A29435" t="s">
        <v>131</v>
      </c>
      <c r="B29435">
        <v>917</v>
      </c>
      <c r="C29435">
        <v>2020</v>
      </c>
      <c r="D29435">
        <v>1</v>
      </c>
      <c r="E29435">
        <v>1</v>
      </c>
      <c r="F29435" s="1">
        <v>29.011294353940301</v>
      </c>
      <c r="G29435" s="1">
        <v>32.073458018820901</v>
      </c>
      <c r="H29435" s="1">
        <v>0.93518332119409298</v>
      </c>
      <c r="I29435" s="1">
        <v>31.138274697626809</v>
      </c>
      <c r="J29435" s="1">
        <v>-2.1269803436865082</v>
      </c>
      <c r="K29435" s="1">
        <v>67.647612254023343</v>
      </c>
      <c r="L29435" s="1">
        <v>4.6849578999999997</v>
      </c>
      <c r="M29435" s="1">
        <v>-7.1489776000000003</v>
      </c>
    </row>
    <row r="29436" spans="1:13" x14ac:dyDescent="0.25">
      <c r="A29436" t="s">
        <v>131</v>
      </c>
      <c r="B29436">
        <v>917</v>
      </c>
      <c r="C29436">
        <v>2021</v>
      </c>
      <c r="D29436">
        <v>1</v>
      </c>
      <c r="E29436">
        <v>1</v>
      </c>
      <c r="F29436" s="1">
        <v>31.3704911433727</v>
      </c>
      <c r="G29436" s="1">
        <v>32.077984597293501</v>
      </c>
      <c r="H29436" s="1">
        <v>0.73496489100486395</v>
      </c>
      <c r="I29436" s="1">
        <v>31.343019706288636</v>
      </c>
      <c r="J29436" s="1">
        <v>2.747143708406341E-2</v>
      </c>
      <c r="K29436" s="1">
        <v>59.470312370704171</v>
      </c>
      <c r="L29436" s="1">
        <v>-0.83846381000000003</v>
      </c>
      <c r="M29436" s="1">
        <v>5.5070075999999997</v>
      </c>
    </row>
    <row r="29437" spans="1:13" x14ac:dyDescent="0.25">
      <c r="A29437" t="s">
        <v>131</v>
      </c>
      <c r="B29437">
        <v>917</v>
      </c>
      <c r="C29437">
        <v>2022</v>
      </c>
      <c r="D29437">
        <v>1</v>
      </c>
      <c r="E29437">
        <v>1</v>
      </c>
      <c r="F29437" s="1">
        <v>36.5033636116775</v>
      </c>
      <c r="G29437" s="1">
        <v>36.780258228813899</v>
      </c>
      <c r="H29437" s="1">
        <v>1.08178439652787</v>
      </c>
      <c r="I29437" s="1">
        <v>35.698473832286027</v>
      </c>
      <c r="J29437" s="1">
        <v>0.80488977939147333</v>
      </c>
      <c r="K29437" s="1">
        <v>53.528256816463546</v>
      </c>
      <c r="L29437" s="1"/>
      <c r="M29437" s="1">
        <v>6.3317528999999997</v>
      </c>
    </row>
    <row r="29438" spans="1:13" x14ac:dyDescent="0.25">
      <c r="A29438" t="s">
        <v>155</v>
      </c>
      <c r="B29438">
        <v>918</v>
      </c>
      <c r="C29438">
        <v>1800</v>
      </c>
      <c r="D29438">
        <v>0</v>
      </c>
      <c r="E29438">
        <v>0</v>
      </c>
      <c r="F29438" s="1"/>
      <c r="G29438" s="1"/>
      <c r="H29438" s="1"/>
      <c r="I29438" s="1"/>
      <c r="J29438" s="1"/>
      <c r="K29438" s="1"/>
      <c r="L29438" s="1"/>
      <c r="M29438" s="1"/>
    </row>
    <row r="29439" spans="1:13" x14ac:dyDescent="0.25">
      <c r="A29439" t="s">
        <v>155</v>
      </c>
      <c r="B29439">
        <v>918</v>
      </c>
      <c r="C29439">
        <v>1801</v>
      </c>
      <c r="D29439">
        <v>0</v>
      </c>
      <c r="E29439">
        <v>0</v>
      </c>
      <c r="F29439" s="1"/>
      <c r="G29439" s="1"/>
      <c r="H29439" s="1"/>
      <c r="I29439" s="1"/>
      <c r="J29439" s="1"/>
      <c r="K29439" s="1"/>
      <c r="L29439" s="1"/>
      <c r="M29439" s="1"/>
    </row>
    <row r="29440" spans="1:13" x14ac:dyDescent="0.25">
      <c r="A29440" t="s">
        <v>155</v>
      </c>
      <c r="B29440">
        <v>918</v>
      </c>
      <c r="C29440">
        <v>1802</v>
      </c>
      <c r="D29440">
        <v>0</v>
      </c>
      <c r="E29440">
        <v>0</v>
      </c>
      <c r="F29440" s="1"/>
      <c r="G29440" s="1"/>
      <c r="H29440" s="1"/>
      <c r="I29440" s="1"/>
      <c r="J29440" s="1"/>
      <c r="K29440" s="1"/>
      <c r="L29440" s="1"/>
      <c r="M29440" s="1"/>
    </row>
    <row r="29441" spans="1:13" x14ac:dyDescent="0.25">
      <c r="A29441" t="s">
        <v>155</v>
      </c>
      <c r="B29441">
        <v>918</v>
      </c>
      <c r="C29441">
        <v>1803</v>
      </c>
      <c r="D29441">
        <v>0</v>
      </c>
      <c r="E29441">
        <v>0</v>
      </c>
      <c r="F29441" s="1"/>
      <c r="G29441" s="1"/>
      <c r="H29441" s="1"/>
      <c r="I29441" s="1"/>
      <c r="J29441" s="1"/>
      <c r="K29441" s="1"/>
      <c r="L29441" s="1"/>
      <c r="M29441" s="1"/>
    </row>
    <row r="29442" spans="1:13" x14ac:dyDescent="0.25">
      <c r="A29442" t="s">
        <v>155</v>
      </c>
      <c r="B29442">
        <v>918</v>
      </c>
      <c r="C29442">
        <v>1804</v>
      </c>
      <c r="D29442">
        <v>0</v>
      </c>
      <c r="E29442">
        <v>0</v>
      </c>
      <c r="F29442" s="1"/>
      <c r="G29442" s="1"/>
      <c r="H29442" s="1"/>
      <c r="I29442" s="1"/>
      <c r="J29442" s="1"/>
      <c r="K29442" s="1"/>
      <c r="L29442" s="1"/>
      <c r="M29442" s="1"/>
    </row>
    <row r="29443" spans="1:13" x14ac:dyDescent="0.25">
      <c r="A29443" t="s">
        <v>155</v>
      </c>
      <c r="B29443">
        <v>918</v>
      </c>
      <c r="C29443">
        <v>1805</v>
      </c>
      <c r="D29443">
        <v>0</v>
      </c>
      <c r="E29443">
        <v>0</v>
      </c>
      <c r="F29443" s="1"/>
      <c r="G29443" s="1"/>
      <c r="H29443" s="1"/>
      <c r="I29443" s="1"/>
      <c r="J29443" s="1"/>
      <c r="K29443" s="1"/>
      <c r="L29443" s="1"/>
      <c r="M29443" s="1"/>
    </row>
    <row r="29444" spans="1:13" x14ac:dyDescent="0.25">
      <c r="A29444" t="s">
        <v>155</v>
      </c>
      <c r="B29444">
        <v>918</v>
      </c>
      <c r="C29444">
        <v>1806</v>
      </c>
      <c r="D29444">
        <v>0</v>
      </c>
      <c r="E29444">
        <v>0</v>
      </c>
      <c r="F29444" s="1"/>
      <c r="G29444" s="1"/>
      <c r="H29444" s="1"/>
      <c r="I29444" s="1"/>
      <c r="J29444" s="1"/>
      <c r="K29444" s="1"/>
      <c r="L29444" s="1"/>
      <c r="M29444" s="1"/>
    </row>
    <row r="29445" spans="1:13" x14ac:dyDescent="0.25">
      <c r="A29445" t="s">
        <v>155</v>
      </c>
      <c r="B29445">
        <v>918</v>
      </c>
      <c r="C29445">
        <v>1807</v>
      </c>
      <c r="D29445">
        <v>0</v>
      </c>
      <c r="E29445">
        <v>0</v>
      </c>
      <c r="F29445" s="1"/>
      <c r="G29445" s="1"/>
      <c r="H29445" s="1"/>
      <c r="I29445" s="1"/>
      <c r="J29445" s="1"/>
      <c r="K29445" s="1"/>
      <c r="L29445" s="1"/>
      <c r="M29445" s="1"/>
    </row>
    <row r="29446" spans="1:13" x14ac:dyDescent="0.25">
      <c r="A29446" t="s">
        <v>155</v>
      </c>
      <c r="B29446">
        <v>918</v>
      </c>
      <c r="C29446">
        <v>1808</v>
      </c>
      <c r="D29446">
        <v>0</v>
      </c>
      <c r="E29446">
        <v>0</v>
      </c>
      <c r="F29446" s="1"/>
      <c r="G29446" s="1"/>
      <c r="H29446" s="1"/>
      <c r="I29446" s="1"/>
      <c r="J29446" s="1"/>
      <c r="K29446" s="1"/>
      <c r="L29446" s="1"/>
      <c r="M29446" s="1"/>
    </row>
    <row r="29447" spans="1:13" x14ac:dyDescent="0.25">
      <c r="A29447" t="s">
        <v>155</v>
      </c>
      <c r="B29447">
        <v>918</v>
      </c>
      <c r="C29447">
        <v>1809</v>
      </c>
      <c r="D29447">
        <v>0</v>
      </c>
      <c r="E29447">
        <v>0</v>
      </c>
      <c r="F29447" s="1"/>
      <c r="G29447" s="1"/>
      <c r="H29447" s="1"/>
      <c r="I29447" s="1"/>
      <c r="J29447" s="1"/>
      <c r="K29447" s="1"/>
      <c r="L29447" s="1"/>
      <c r="M29447" s="1"/>
    </row>
    <row r="29448" spans="1:13" x14ac:dyDescent="0.25">
      <c r="A29448" t="s">
        <v>155</v>
      </c>
      <c r="B29448">
        <v>918</v>
      </c>
      <c r="C29448">
        <v>1810</v>
      </c>
      <c r="D29448">
        <v>0</v>
      </c>
      <c r="E29448">
        <v>0</v>
      </c>
      <c r="F29448" s="1"/>
      <c r="G29448" s="1"/>
      <c r="H29448" s="1"/>
      <c r="I29448" s="1"/>
      <c r="J29448" s="1"/>
      <c r="K29448" s="1"/>
      <c r="L29448" s="1"/>
      <c r="M29448" s="1"/>
    </row>
    <row r="29449" spans="1:13" x14ac:dyDescent="0.25">
      <c r="A29449" t="s">
        <v>155</v>
      </c>
      <c r="B29449">
        <v>918</v>
      </c>
      <c r="C29449">
        <v>1811</v>
      </c>
      <c r="D29449">
        <v>0</v>
      </c>
      <c r="E29449">
        <v>0</v>
      </c>
      <c r="F29449" s="1"/>
      <c r="G29449" s="1"/>
      <c r="H29449" s="1"/>
      <c r="I29449" s="1"/>
      <c r="J29449" s="1"/>
      <c r="K29449" s="1"/>
      <c r="L29449" s="1"/>
      <c r="M29449" s="1"/>
    </row>
    <row r="29450" spans="1:13" x14ac:dyDescent="0.25">
      <c r="A29450" t="s">
        <v>155</v>
      </c>
      <c r="B29450">
        <v>918</v>
      </c>
      <c r="C29450">
        <v>1812</v>
      </c>
      <c r="D29450">
        <v>0</v>
      </c>
      <c r="E29450">
        <v>0</v>
      </c>
      <c r="F29450" s="1"/>
      <c r="G29450" s="1"/>
      <c r="H29450" s="1"/>
      <c r="I29450" s="1"/>
      <c r="J29450" s="1"/>
      <c r="K29450" s="1"/>
      <c r="L29450" s="1"/>
      <c r="M29450" s="1"/>
    </row>
    <row r="29451" spans="1:13" x14ac:dyDescent="0.25">
      <c r="A29451" t="s">
        <v>155</v>
      </c>
      <c r="B29451">
        <v>918</v>
      </c>
      <c r="C29451">
        <v>1813</v>
      </c>
      <c r="D29451">
        <v>0</v>
      </c>
      <c r="E29451">
        <v>0</v>
      </c>
      <c r="F29451" s="1"/>
      <c r="G29451" s="1"/>
      <c r="H29451" s="1"/>
      <c r="I29451" s="1"/>
      <c r="J29451" s="1"/>
      <c r="K29451" s="1"/>
      <c r="L29451" s="1"/>
      <c r="M29451" s="1"/>
    </row>
    <row r="29452" spans="1:13" x14ac:dyDescent="0.25">
      <c r="A29452" t="s">
        <v>155</v>
      </c>
      <c r="B29452">
        <v>918</v>
      </c>
      <c r="C29452">
        <v>1814</v>
      </c>
      <c r="D29452">
        <v>0</v>
      </c>
      <c r="E29452">
        <v>0</v>
      </c>
      <c r="F29452" s="1"/>
      <c r="G29452" s="1"/>
      <c r="H29452" s="1"/>
      <c r="I29452" s="1"/>
      <c r="J29452" s="1"/>
      <c r="K29452" s="1"/>
      <c r="L29452" s="1"/>
      <c r="M29452" s="1"/>
    </row>
    <row r="29453" spans="1:13" x14ac:dyDescent="0.25">
      <c r="A29453" t="s">
        <v>155</v>
      </c>
      <c r="B29453">
        <v>918</v>
      </c>
      <c r="C29453">
        <v>1815</v>
      </c>
      <c r="D29453">
        <v>0</v>
      </c>
      <c r="E29453">
        <v>0</v>
      </c>
      <c r="F29453" s="1"/>
      <c r="G29453" s="1"/>
      <c r="H29453" s="1"/>
      <c r="I29453" s="1"/>
      <c r="J29453" s="1"/>
      <c r="K29453" s="1"/>
      <c r="L29453" s="1"/>
      <c r="M29453" s="1"/>
    </row>
    <row r="29454" spans="1:13" x14ac:dyDescent="0.25">
      <c r="A29454" t="s">
        <v>155</v>
      </c>
      <c r="B29454">
        <v>918</v>
      </c>
      <c r="C29454">
        <v>1816</v>
      </c>
      <c r="D29454">
        <v>0</v>
      </c>
      <c r="E29454">
        <v>0</v>
      </c>
      <c r="F29454" s="1"/>
      <c r="G29454" s="1"/>
      <c r="H29454" s="1"/>
      <c r="I29454" s="1"/>
      <c r="J29454" s="1"/>
      <c r="K29454" s="1"/>
      <c r="L29454" s="1"/>
      <c r="M29454" s="1"/>
    </row>
    <row r="29455" spans="1:13" x14ac:dyDescent="0.25">
      <c r="A29455" t="s">
        <v>155</v>
      </c>
      <c r="B29455">
        <v>918</v>
      </c>
      <c r="C29455">
        <v>1817</v>
      </c>
      <c r="D29455">
        <v>0</v>
      </c>
      <c r="E29455">
        <v>0</v>
      </c>
      <c r="F29455" s="1"/>
      <c r="G29455" s="1"/>
      <c r="H29455" s="1"/>
      <c r="I29455" s="1"/>
      <c r="J29455" s="1"/>
      <c r="K29455" s="1"/>
      <c r="L29455" s="1"/>
      <c r="M29455" s="1"/>
    </row>
    <row r="29456" spans="1:13" x14ac:dyDescent="0.25">
      <c r="A29456" t="s">
        <v>155</v>
      </c>
      <c r="B29456">
        <v>918</v>
      </c>
      <c r="C29456">
        <v>1818</v>
      </c>
      <c r="D29456">
        <v>0</v>
      </c>
      <c r="E29456">
        <v>0</v>
      </c>
      <c r="F29456" s="1"/>
      <c r="G29456" s="1"/>
      <c r="H29456" s="1"/>
      <c r="I29456" s="1"/>
      <c r="J29456" s="1"/>
      <c r="K29456" s="1"/>
      <c r="L29456" s="1"/>
      <c r="M29456" s="1"/>
    </row>
    <row r="29457" spans="1:13" x14ac:dyDescent="0.25">
      <c r="A29457" t="s">
        <v>155</v>
      </c>
      <c r="B29457">
        <v>918</v>
      </c>
      <c r="C29457">
        <v>1819</v>
      </c>
      <c r="D29457">
        <v>0</v>
      </c>
      <c r="E29457">
        <v>0</v>
      </c>
      <c r="F29457" s="1"/>
      <c r="G29457" s="1"/>
      <c r="H29457" s="1"/>
      <c r="I29457" s="1"/>
      <c r="J29457" s="1"/>
      <c r="K29457" s="1"/>
      <c r="L29457" s="1"/>
      <c r="M29457" s="1"/>
    </row>
    <row r="29458" spans="1:13" x14ac:dyDescent="0.25">
      <c r="A29458" t="s">
        <v>155</v>
      </c>
      <c r="B29458">
        <v>918</v>
      </c>
      <c r="C29458">
        <v>1820</v>
      </c>
      <c r="D29458">
        <v>0</v>
      </c>
      <c r="E29458">
        <v>0</v>
      </c>
      <c r="F29458" s="1"/>
      <c r="G29458" s="1"/>
      <c r="H29458" s="1"/>
      <c r="I29458" s="1"/>
      <c r="J29458" s="1"/>
      <c r="K29458" s="1"/>
      <c r="L29458" s="1"/>
      <c r="M29458" s="1"/>
    </row>
    <row r="29459" spans="1:13" x14ac:dyDescent="0.25">
      <c r="A29459" t="s">
        <v>155</v>
      </c>
      <c r="B29459">
        <v>918</v>
      </c>
      <c r="C29459">
        <v>1821</v>
      </c>
      <c r="D29459">
        <v>0</v>
      </c>
      <c r="E29459">
        <v>0</v>
      </c>
      <c r="F29459" s="1"/>
      <c r="G29459" s="1"/>
      <c r="H29459" s="1"/>
      <c r="I29459" s="1"/>
      <c r="J29459" s="1"/>
      <c r="K29459" s="1"/>
      <c r="L29459" s="1"/>
      <c r="M29459" s="1"/>
    </row>
    <row r="29460" spans="1:13" x14ac:dyDescent="0.25">
      <c r="A29460" t="s">
        <v>155</v>
      </c>
      <c r="B29460">
        <v>918</v>
      </c>
      <c r="C29460">
        <v>1822</v>
      </c>
      <c r="D29460">
        <v>0</v>
      </c>
      <c r="E29460">
        <v>0</v>
      </c>
      <c r="F29460" s="1"/>
      <c r="G29460" s="1"/>
      <c r="H29460" s="1"/>
      <c r="I29460" s="1"/>
      <c r="J29460" s="1"/>
      <c r="K29460" s="1"/>
      <c r="L29460" s="1"/>
      <c r="M29460" s="1"/>
    </row>
    <row r="29461" spans="1:13" x14ac:dyDescent="0.25">
      <c r="A29461" t="s">
        <v>155</v>
      </c>
      <c r="B29461">
        <v>918</v>
      </c>
      <c r="C29461">
        <v>1823</v>
      </c>
      <c r="D29461">
        <v>0</v>
      </c>
      <c r="E29461">
        <v>0</v>
      </c>
      <c r="F29461" s="1"/>
      <c r="G29461" s="1"/>
      <c r="H29461" s="1"/>
      <c r="I29461" s="1"/>
      <c r="J29461" s="1"/>
      <c r="K29461" s="1"/>
      <c r="L29461" s="1"/>
      <c r="M29461" s="1"/>
    </row>
    <row r="29462" spans="1:13" x14ac:dyDescent="0.25">
      <c r="A29462" t="s">
        <v>155</v>
      </c>
      <c r="B29462">
        <v>918</v>
      </c>
      <c r="C29462">
        <v>1824</v>
      </c>
      <c r="D29462">
        <v>0</v>
      </c>
      <c r="E29462">
        <v>0</v>
      </c>
      <c r="F29462" s="1"/>
      <c r="G29462" s="1"/>
      <c r="H29462" s="1"/>
      <c r="I29462" s="1"/>
      <c r="J29462" s="1"/>
      <c r="K29462" s="1"/>
      <c r="L29462" s="1"/>
      <c r="M29462" s="1"/>
    </row>
    <row r="29463" spans="1:13" x14ac:dyDescent="0.25">
      <c r="A29463" t="s">
        <v>155</v>
      </c>
      <c r="B29463">
        <v>918</v>
      </c>
      <c r="C29463">
        <v>1825</v>
      </c>
      <c r="D29463">
        <v>0</v>
      </c>
      <c r="E29463">
        <v>0</v>
      </c>
      <c r="F29463" s="1"/>
      <c r="G29463" s="1"/>
      <c r="H29463" s="1"/>
      <c r="I29463" s="1"/>
      <c r="J29463" s="1"/>
      <c r="K29463" s="1"/>
      <c r="L29463" s="1"/>
      <c r="M29463" s="1"/>
    </row>
    <row r="29464" spans="1:13" x14ac:dyDescent="0.25">
      <c r="A29464" t="s">
        <v>155</v>
      </c>
      <c r="B29464">
        <v>918</v>
      </c>
      <c r="C29464">
        <v>1826</v>
      </c>
      <c r="D29464">
        <v>0</v>
      </c>
      <c r="E29464">
        <v>0</v>
      </c>
      <c r="F29464" s="1"/>
      <c r="G29464" s="1"/>
      <c r="H29464" s="1"/>
      <c r="I29464" s="1"/>
      <c r="J29464" s="1"/>
      <c r="K29464" s="1"/>
      <c r="L29464" s="1"/>
      <c r="M29464" s="1"/>
    </row>
    <row r="29465" spans="1:13" x14ac:dyDescent="0.25">
      <c r="A29465" t="s">
        <v>155</v>
      </c>
      <c r="B29465">
        <v>918</v>
      </c>
      <c r="C29465">
        <v>1827</v>
      </c>
      <c r="D29465">
        <v>0</v>
      </c>
      <c r="E29465">
        <v>0</v>
      </c>
      <c r="F29465" s="1"/>
      <c r="G29465" s="1"/>
      <c r="H29465" s="1"/>
      <c r="I29465" s="1"/>
      <c r="J29465" s="1"/>
      <c r="K29465" s="1"/>
      <c r="L29465" s="1"/>
      <c r="M29465" s="1"/>
    </row>
    <row r="29466" spans="1:13" x14ac:dyDescent="0.25">
      <c r="A29466" t="s">
        <v>155</v>
      </c>
      <c r="B29466">
        <v>918</v>
      </c>
      <c r="C29466">
        <v>1828</v>
      </c>
      <c r="D29466">
        <v>0</v>
      </c>
      <c r="E29466">
        <v>0</v>
      </c>
      <c r="F29466" s="1"/>
      <c r="G29466" s="1"/>
      <c r="H29466" s="1"/>
      <c r="I29466" s="1"/>
      <c r="J29466" s="1"/>
      <c r="K29466" s="1"/>
      <c r="L29466" s="1"/>
      <c r="M29466" s="1"/>
    </row>
    <row r="29467" spans="1:13" x14ac:dyDescent="0.25">
      <c r="A29467" t="s">
        <v>155</v>
      </c>
      <c r="B29467">
        <v>918</v>
      </c>
      <c r="C29467">
        <v>1829</v>
      </c>
      <c r="D29467">
        <v>0</v>
      </c>
      <c r="E29467">
        <v>0</v>
      </c>
      <c r="F29467" s="1"/>
      <c r="G29467" s="1"/>
      <c r="H29467" s="1"/>
      <c r="I29467" s="1"/>
      <c r="J29467" s="1"/>
      <c r="K29467" s="1"/>
      <c r="L29467" s="1"/>
      <c r="M29467" s="1"/>
    </row>
    <row r="29468" spans="1:13" x14ac:dyDescent="0.25">
      <c r="A29468" t="s">
        <v>155</v>
      </c>
      <c r="B29468">
        <v>918</v>
      </c>
      <c r="C29468">
        <v>1830</v>
      </c>
      <c r="D29468">
        <v>0</v>
      </c>
      <c r="E29468">
        <v>0</v>
      </c>
      <c r="F29468" s="1"/>
      <c r="G29468" s="1"/>
      <c r="H29468" s="1"/>
      <c r="I29468" s="1"/>
      <c r="J29468" s="1"/>
      <c r="K29468" s="1"/>
      <c r="L29468" s="1"/>
      <c r="M29468" s="1"/>
    </row>
    <row r="29469" spans="1:13" x14ac:dyDescent="0.25">
      <c r="A29469" t="s">
        <v>155</v>
      </c>
      <c r="B29469">
        <v>918</v>
      </c>
      <c r="C29469">
        <v>1831</v>
      </c>
      <c r="D29469">
        <v>0</v>
      </c>
      <c r="E29469">
        <v>0</v>
      </c>
      <c r="F29469" s="1"/>
      <c r="G29469" s="1"/>
      <c r="H29469" s="1"/>
      <c r="I29469" s="1"/>
      <c r="J29469" s="1"/>
      <c r="K29469" s="1"/>
      <c r="L29469" s="1"/>
      <c r="M29469" s="1"/>
    </row>
    <row r="29470" spans="1:13" x14ac:dyDescent="0.25">
      <c r="A29470" t="s">
        <v>155</v>
      </c>
      <c r="B29470">
        <v>918</v>
      </c>
      <c r="C29470">
        <v>1832</v>
      </c>
      <c r="D29470">
        <v>0</v>
      </c>
      <c r="E29470">
        <v>0</v>
      </c>
      <c r="F29470" s="1"/>
      <c r="G29470" s="1"/>
      <c r="H29470" s="1"/>
      <c r="I29470" s="1"/>
      <c r="J29470" s="1"/>
      <c r="K29470" s="1"/>
      <c r="L29470" s="1"/>
      <c r="M29470" s="1"/>
    </row>
    <row r="29471" spans="1:13" x14ac:dyDescent="0.25">
      <c r="A29471" t="s">
        <v>155</v>
      </c>
      <c r="B29471">
        <v>918</v>
      </c>
      <c r="C29471">
        <v>1833</v>
      </c>
      <c r="D29471">
        <v>0</v>
      </c>
      <c r="E29471">
        <v>0</v>
      </c>
      <c r="F29471" s="1"/>
      <c r="G29471" s="1"/>
      <c r="H29471" s="1"/>
      <c r="I29471" s="1"/>
      <c r="J29471" s="1"/>
      <c r="K29471" s="1"/>
      <c r="L29471" s="1"/>
      <c r="M29471" s="1"/>
    </row>
    <row r="29472" spans="1:13" x14ac:dyDescent="0.25">
      <c r="A29472" t="s">
        <v>155</v>
      </c>
      <c r="B29472">
        <v>918</v>
      </c>
      <c r="C29472">
        <v>1834</v>
      </c>
      <c r="D29472">
        <v>0</v>
      </c>
      <c r="E29472">
        <v>0</v>
      </c>
      <c r="F29472" s="1"/>
      <c r="G29472" s="1"/>
      <c r="H29472" s="1"/>
      <c r="I29472" s="1"/>
      <c r="J29472" s="1"/>
      <c r="K29472" s="1"/>
      <c r="L29472" s="1"/>
      <c r="M29472" s="1"/>
    </row>
    <row r="29473" spans="1:13" x14ac:dyDescent="0.25">
      <c r="A29473" t="s">
        <v>155</v>
      </c>
      <c r="B29473">
        <v>918</v>
      </c>
      <c r="C29473">
        <v>1835</v>
      </c>
      <c r="D29473">
        <v>0</v>
      </c>
      <c r="E29473">
        <v>0</v>
      </c>
      <c r="F29473" s="1"/>
      <c r="G29473" s="1"/>
      <c r="H29473" s="1"/>
      <c r="I29473" s="1"/>
      <c r="J29473" s="1"/>
      <c r="K29473" s="1"/>
      <c r="L29473" s="1"/>
      <c r="M29473" s="1"/>
    </row>
    <row r="29474" spans="1:13" x14ac:dyDescent="0.25">
      <c r="A29474" t="s">
        <v>155</v>
      </c>
      <c r="B29474">
        <v>918</v>
      </c>
      <c r="C29474">
        <v>1836</v>
      </c>
      <c r="D29474">
        <v>0</v>
      </c>
      <c r="E29474">
        <v>0</v>
      </c>
      <c r="F29474" s="1"/>
      <c r="G29474" s="1"/>
      <c r="H29474" s="1"/>
      <c r="I29474" s="1"/>
      <c r="J29474" s="1"/>
      <c r="K29474" s="1"/>
      <c r="L29474" s="1"/>
      <c r="M29474" s="1"/>
    </row>
    <row r="29475" spans="1:13" x14ac:dyDescent="0.25">
      <c r="A29475" t="s">
        <v>155</v>
      </c>
      <c r="B29475">
        <v>918</v>
      </c>
      <c r="C29475">
        <v>1837</v>
      </c>
      <c r="D29475">
        <v>0</v>
      </c>
      <c r="E29475">
        <v>0</v>
      </c>
      <c r="F29475" s="1"/>
      <c r="G29475" s="1"/>
      <c r="H29475" s="1"/>
      <c r="I29475" s="1"/>
      <c r="J29475" s="1"/>
      <c r="K29475" s="1"/>
      <c r="L29475" s="1"/>
      <c r="M29475" s="1"/>
    </row>
    <row r="29476" spans="1:13" x14ac:dyDescent="0.25">
      <c r="A29476" t="s">
        <v>155</v>
      </c>
      <c r="B29476">
        <v>918</v>
      </c>
      <c r="C29476">
        <v>1838</v>
      </c>
      <c r="D29476">
        <v>0</v>
      </c>
      <c r="E29476">
        <v>0</v>
      </c>
      <c r="F29476" s="1"/>
      <c r="G29476" s="1"/>
      <c r="H29476" s="1"/>
      <c r="I29476" s="1"/>
      <c r="J29476" s="1"/>
      <c r="K29476" s="1"/>
      <c r="L29476" s="1"/>
      <c r="M29476" s="1"/>
    </row>
    <row r="29477" spans="1:13" x14ac:dyDescent="0.25">
      <c r="A29477" t="s">
        <v>155</v>
      </c>
      <c r="B29477">
        <v>918</v>
      </c>
      <c r="C29477">
        <v>1839</v>
      </c>
      <c r="D29477">
        <v>0</v>
      </c>
      <c r="E29477">
        <v>0</v>
      </c>
      <c r="F29477" s="1"/>
      <c r="G29477" s="1"/>
      <c r="H29477" s="1"/>
      <c r="I29477" s="1"/>
      <c r="J29477" s="1"/>
      <c r="K29477" s="1"/>
      <c r="L29477" s="1"/>
      <c r="M29477" s="1"/>
    </row>
    <row r="29478" spans="1:13" x14ac:dyDescent="0.25">
      <c r="A29478" t="s">
        <v>155</v>
      </c>
      <c r="B29478">
        <v>918</v>
      </c>
      <c r="C29478">
        <v>1840</v>
      </c>
      <c r="D29478">
        <v>0</v>
      </c>
      <c r="E29478">
        <v>0</v>
      </c>
      <c r="F29478" s="1"/>
      <c r="G29478" s="1"/>
      <c r="H29478" s="1"/>
      <c r="I29478" s="1"/>
      <c r="J29478" s="1"/>
      <c r="K29478" s="1"/>
      <c r="L29478" s="1"/>
      <c r="M29478" s="1"/>
    </row>
    <row r="29479" spans="1:13" x14ac:dyDescent="0.25">
      <c r="A29479" t="s">
        <v>155</v>
      </c>
      <c r="B29479">
        <v>918</v>
      </c>
      <c r="C29479">
        <v>1841</v>
      </c>
      <c r="D29479">
        <v>0</v>
      </c>
      <c r="E29479">
        <v>0</v>
      </c>
      <c r="F29479" s="1"/>
      <c r="G29479" s="1"/>
      <c r="H29479" s="1"/>
      <c r="I29479" s="1"/>
      <c r="J29479" s="1"/>
      <c r="K29479" s="1"/>
      <c r="L29479" s="1"/>
      <c r="M29479" s="1"/>
    </row>
    <row r="29480" spans="1:13" x14ac:dyDescent="0.25">
      <c r="A29480" t="s">
        <v>155</v>
      </c>
      <c r="B29480">
        <v>918</v>
      </c>
      <c r="C29480">
        <v>1842</v>
      </c>
      <c r="D29480">
        <v>0</v>
      </c>
      <c r="E29480">
        <v>0</v>
      </c>
      <c r="F29480" s="1"/>
      <c r="G29480" s="1"/>
      <c r="H29480" s="1"/>
      <c r="I29480" s="1"/>
      <c r="J29480" s="1"/>
      <c r="K29480" s="1"/>
      <c r="L29480" s="1"/>
      <c r="M29480" s="1"/>
    </row>
    <row r="29481" spans="1:13" x14ac:dyDescent="0.25">
      <c r="A29481" t="s">
        <v>155</v>
      </c>
      <c r="B29481">
        <v>918</v>
      </c>
      <c r="C29481">
        <v>1843</v>
      </c>
      <c r="D29481">
        <v>0</v>
      </c>
      <c r="E29481">
        <v>0</v>
      </c>
      <c r="F29481" s="1"/>
      <c r="G29481" s="1"/>
      <c r="H29481" s="1"/>
      <c r="I29481" s="1"/>
      <c r="J29481" s="1"/>
      <c r="K29481" s="1"/>
      <c r="L29481" s="1"/>
      <c r="M29481" s="1"/>
    </row>
    <row r="29482" spans="1:13" x14ac:dyDescent="0.25">
      <c r="A29482" t="s">
        <v>155</v>
      </c>
      <c r="B29482">
        <v>918</v>
      </c>
      <c r="C29482">
        <v>1844</v>
      </c>
      <c r="D29482">
        <v>0</v>
      </c>
      <c r="E29482">
        <v>0</v>
      </c>
      <c r="F29482" s="1"/>
      <c r="G29482" s="1"/>
      <c r="H29482" s="1"/>
      <c r="I29482" s="1"/>
      <c r="J29482" s="1"/>
      <c r="K29482" s="1"/>
      <c r="L29482" s="1"/>
      <c r="M29482" s="1"/>
    </row>
    <row r="29483" spans="1:13" x14ac:dyDescent="0.25">
      <c r="A29483" t="s">
        <v>155</v>
      </c>
      <c r="B29483">
        <v>918</v>
      </c>
      <c r="C29483">
        <v>1845</v>
      </c>
      <c r="D29483">
        <v>0</v>
      </c>
      <c r="E29483">
        <v>0</v>
      </c>
      <c r="F29483" s="1"/>
      <c r="G29483" s="1"/>
      <c r="H29483" s="1"/>
      <c r="I29483" s="1"/>
      <c r="J29483" s="1"/>
      <c r="K29483" s="1"/>
      <c r="L29483" s="1"/>
      <c r="M29483" s="1"/>
    </row>
    <row r="29484" spans="1:13" x14ac:dyDescent="0.25">
      <c r="A29484" t="s">
        <v>155</v>
      </c>
      <c r="B29484">
        <v>918</v>
      </c>
      <c r="C29484">
        <v>1846</v>
      </c>
      <c r="D29484">
        <v>0</v>
      </c>
      <c r="E29484">
        <v>0</v>
      </c>
      <c r="F29484" s="1"/>
      <c r="G29484" s="1"/>
      <c r="H29484" s="1"/>
      <c r="I29484" s="1"/>
      <c r="J29484" s="1"/>
      <c r="K29484" s="1"/>
      <c r="L29484" s="1"/>
      <c r="M29484" s="1"/>
    </row>
    <row r="29485" spans="1:13" x14ac:dyDescent="0.25">
      <c r="A29485" t="s">
        <v>155</v>
      </c>
      <c r="B29485">
        <v>918</v>
      </c>
      <c r="C29485">
        <v>1847</v>
      </c>
      <c r="D29485">
        <v>0</v>
      </c>
      <c r="E29485">
        <v>0</v>
      </c>
      <c r="F29485" s="1"/>
      <c r="G29485" s="1"/>
      <c r="H29485" s="1"/>
      <c r="I29485" s="1"/>
      <c r="J29485" s="1"/>
      <c r="K29485" s="1"/>
      <c r="L29485" s="1"/>
      <c r="M29485" s="1"/>
    </row>
    <row r="29486" spans="1:13" x14ac:dyDescent="0.25">
      <c r="A29486" t="s">
        <v>155</v>
      </c>
      <c r="B29486">
        <v>918</v>
      </c>
      <c r="C29486">
        <v>1848</v>
      </c>
      <c r="D29486">
        <v>0</v>
      </c>
      <c r="E29486">
        <v>0</v>
      </c>
      <c r="F29486" s="1"/>
      <c r="G29486" s="1"/>
      <c r="H29486" s="1"/>
      <c r="I29486" s="1"/>
      <c r="J29486" s="1"/>
      <c r="K29486" s="1"/>
      <c r="L29486" s="1"/>
      <c r="M29486" s="1"/>
    </row>
    <row r="29487" spans="1:13" x14ac:dyDescent="0.25">
      <c r="A29487" t="s">
        <v>155</v>
      </c>
      <c r="B29487">
        <v>918</v>
      </c>
      <c r="C29487">
        <v>1849</v>
      </c>
      <c r="D29487">
        <v>0</v>
      </c>
      <c r="E29487">
        <v>0</v>
      </c>
      <c r="F29487" s="1"/>
      <c r="G29487" s="1"/>
      <c r="H29487" s="1"/>
      <c r="I29487" s="1"/>
      <c r="J29487" s="1"/>
      <c r="K29487" s="1"/>
      <c r="L29487" s="1"/>
      <c r="M29487" s="1"/>
    </row>
    <row r="29488" spans="1:13" x14ac:dyDescent="0.25">
      <c r="A29488" t="s">
        <v>155</v>
      </c>
      <c r="B29488">
        <v>918</v>
      </c>
      <c r="C29488">
        <v>1850</v>
      </c>
      <c r="D29488">
        <v>0</v>
      </c>
      <c r="E29488">
        <v>0</v>
      </c>
      <c r="F29488" s="1"/>
      <c r="G29488" s="1"/>
      <c r="H29488" s="1"/>
      <c r="I29488" s="1"/>
      <c r="J29488" s="1"/>
      <c r="K29488" s="1"/>
      <c r="L29488" s="1"/>
      <c r="M29488" s="1"/>
    </row>
    <row r="29489" spans="1:13" x14ac:dyDescent="0.25">
      <c r="A29489" t="s">
        <v>155</v>
      </c>
      <c r="B29489">
        <v>918</v>
      </c>
      <c r="C29489">
        <v>1851</v>
      </c>
      <c r="D29489">
        <v>0</v>
      </c>
      <c r="E29489">
        <v>0</v>
      </c>
      <c r="F29489" s="1"/>
      <c r="G29489" s="1"/>
      <c r="H29489" s="1"/>
      <c r="I29489" s="1"/>
      <c r="J29489" s="1"/>
      <c r="K29489" s="1"/>
      <c r="L29489" s="1"/>
      <c r="M29489" s="1"/>
    </row>
    <row r="29490" spans="1:13" x14ac:dyDescent="0.25">
      <c r="A29490" t="s">
        <v>155</v>
      </c>
      <c r="B29490">
        <v>918</v>
      </c>
      <c r="C29490">
        <v>1852</v>
      </c>
      <c r="D29490">
        <v>0</v>
      </c>
      <c r="E29490">
        <v>0</v>
      </c>
      <c r="F29490" s="1"/>
      <c r="G29490" s="1"/>
      <c r="H29490" s="1"/>
      <c r="I29490" s="1"/>
      <c r="J29490" s="1"/>
      <c r="K29490" s="1"/>
      <c r="L29490" s="1"/>
      <c r="M29490" s="1"/>
    </row>
    <row r="29491" spans="1:13" x14ac:dyDescent="0.25">
      <c r="A29491" t="s">
        <v>155</v>
      </c>
      <c r="B29491">
        <v>918</v>
      </c>
      <c r="C29491">
        <v>1853</v>
      </c>
      <c r="D29491">
        <v>0</v>
      </c>
      <c r="E29491">
        <v>0</v>
      </c>
      <c r="F29491" s="1"/>
      <c r="G29491" s="1"/>
      <c r="H29491" s="1"/>
      <c r="I29491" s="1"/>
      <c r="J29491" s="1"/>
      <c r="K29491" s="1"/>
      <c r="L29491" s="1"/>
      <c r="M29491" s="1"/>
    </row>
    <row r="29492" spans="1:13" x14ac:dyDescent="0.25">
      <c r="A29492" t="s">
        <v>155</v>
      </c>
      <c r="B29492">
        <v>918</v>
      </c>
      <c r="C29492">
        <v>1854</v>
      </c>
      <c r="D29492">
        <v>0</v>
      </c>
      <c r="E29492">
        <v>0</v>
      </c>
      <c r="F29492" s="1"/>
      <c r="G29492" s="1"/>
      <c r="H29492" s="1"/>
      <c r="I29492" s="1"/>
      <c r="J29492" s="1"/>
      <c r="K29492" s="1"/>
      <c r="L29492" s="1"/>
      <c r="M29492" s="1"/>
    </row>
    <row r="29493" spans="1:13" x14ac:dyDescent="0.25">
      <c r="A29493" t="s">
        <v>155</v>
      </c>
      <c r="B29493">
        <v>918</v>
      </c>
      <c r="C29493">
        <v>1855</v>
      </c>
      <c r="D29493">
        <v>0</v>
      </c>
      <c r="E29493">
        <v>0</v>
      </c>
      <c r="F29493" s="1"/>
      <c r="G29493" s="1"/>
      <c r="H29493" s="1"/>
      <c r="I29493" s="1"/>
      <c r="J29493" s="1"/>
      <c r="K29493" s="1"/>
      <c r="L29493" s="1"/>
      <c r="M29493" s="1"/>
    </row>
    <row r="29494" spans="1:13" x14ac:dyDescent="0.25">
      <c r="A29494" t="s">
        <v>155</v>
      </c>
      <c r="B29494">
        <v>918</v>
      </c>
      <c r="C29494">
        <v>1856</v>
      </c>
      <c r="D29494">
        <v>0</v>
      </c>
      <c r="E29494">
        <v>0</v>
      </c>
      <c r="F29494" s="1"/>
      <c r="G29494" s="1"/>
      <c r="H29494" s="1"/>
      <c r="I29494" s="1"/>
      <c r="J29494" s="1"/>
      <c r="K29494" s="1"/>
      <c r="L29494" s="1"/>
      <c r="M29494" s="1"/>
    </row>
    <row r="29495" spans="1:13" x14ac:dyDescent="0.25">
      <c r="A29495" t="s">
        <v>155</v>
      </c>
      <c r="B29495">
        <v>918</v>
      </c>
      <c r="C29495">
        <v>1857</v>
      </c>
      <c r="D29495">
        <v>0</v>
      </c>
      <c r="E29495">
        <v>0</v>
      </c>
      <c r="F29495" s="1"/>
      <c r="G29495" s="1"/>
      <c r="H29495" s="1"/>
      <c r="I29495" s="1"/>
      <c r="J29495" s="1"/>
      <c r="K29495" s="1"/>
      <c r="L29495" s="1"/>
      <c r="M29495" s="1"/>
    </row>
    <row r="29496" spans="1:13" x14ac:dyDescent="0.25">
      <c r="A29496" t="s">
        <v>155</v>
      </c>
      <c r="B29496">
        <v>918</v>
      </c>
      <c r="C29496">
        <v>1858</v>
      </c>
      <c r="D29496">
        <v>0</v>
      </c>
      <c r="E29496">
        <v>0</v>
      </c>
      <c r="F29496" s="1"/>
      <c r="G29496" s="1"/>
      <c r="H29496" s="1"/>
      <c r="I29496" s="1"/>
      <c r="J29496" s="1"/>
      <c r="K29496" s="1"/>
      <c r="L29496" s="1"/>
      <c r="M29496" s="1"/>
    </row>
    <row r="29497" spans="1:13" x14ac:dyDescent="0.25">
      <c r="A29497" t="s">
        <v>155</v>
      </c>
      <c r="B29497">
        <v>918</v>
      </c>
      <c r="C29497">
        <v>1859</v>
      </c>
      <c r="D29497">
        <v>0</v>
      </c>
      <c r="E29497">
        <v>0</v>
      </c>
      <c r="F29497" s="1"/>
      <c r="G29497" s="1"/>
      <c r="H29497" s="1"/>
      <c r="I29497" s="1"/>
      <c r="J29497" s="1"/>
      <c r="K29497" s="1"/>
      <c r="L29497" s="1"/>
      <c r="M29497" s="1"/>
    </row>
    <row r="29498" spans="1:13" x14ac:dyDescent="0.25">
      <c r="A29498" t="s">
        <v>155</v>
      </c>
      <c r="B29498">
        <v>918</v>
      </c>
      <c r="C29498">
        <v>1860</v>
      </c>
      <c r="D29498">
        <v>0</v>
      </c>
      <c r="E29498">
        <v>0</v>
      </c>
      <c r="F29498" s="1"/>
      <c r="G29498" s="1"/>
      <c r="H29498" s="1"/>
      <c r="I29498" s="1"/>
      <c r="J29498" s="1"/>
      <c r="K29498" s="1"/>
      <c r="L29498" s="1"/>
      <c r="M29498" s="1"/>
    </row>
    <row r="29499" spans="1:13" x14ac:dyDescent="0.25">
      <c r="A29499" t="s">
        <v>155</v>
      </c>
      <c r="B29499">
        <v>918</v>
      </c>
      <c r="C29499">
        <v>1861</v>
      </c>
      <c r="D29499">
        <v>0</v>
      </c>
      <c r="E29499">
        <v>0</v>
      </c>
      <c r="F29499" s="1"/>
      <c r="G29499" s="1"/>
      <c r="H29499" s="1"/>
      <c r="I29499" s="1"/>
      <c r="J29499" s="1"/>
      <c r="K29499" s="1"/>
      <c r="L29499" s="1"/>
      <c r="M29499" s="1"/>
    </row>
    <row r="29500" spans="1:13" x14ac:dyDescent="0.25">
      <c r="A29500" t="s">
        <v>155</v>
      </c>
      <c r="B29500">
        <v>918</v>
      </c>
      <c r="C29500">
        <v>1862</v>
      </c>
      <c r="D29500">
        <v>0</v>
      </c>
      <c r="E29500">
        <v>0</v>
      </c>
      <c r="F29500" s="1"/>
      <c r="G29500" s="1"/>
      <c r="H29500" s="1"/>
      <c r="I29500" s="1"/>
      <c r="J29500" s="1"/>
      <c r="K29500" s="1"/>
      <c r="L29500" s="1"/>
      <c r="M29500" s="1"/>
    </row>
    <row r="29501" spans="1:13" x14ac:dyDescent="0.25">
      <c r="A29501" t="s">
        <v>155</v>
      </c>
      <c r="B29501">
        <v>918</v>
      </c>
      <c r="C29501">
        <v>1863</v>
      </c>
      <c r="D29501">
        <v>0</v>
      </c>
      <c r="E29501">
        <v>0</v>
      </c>
      <c r="F29501" s="1"/>
      <c r="G29501" s="1"/>
      <c r="H29501" s="1"/>
      <c r="I29501" s="1"/>
      <c r="J29501" s="1"/>
      <c r="K29501" s="1"/>
      <c r="L29501" s="1"/>
      <c r="M29501" s="1"/>
    </row>
    <row r="29502" spans="1:13" x14ac:dyDescent="0.25">
      <c r="A29502" t="s">
        <v>155</v>
      </c>
      <c r="B29502">
        <v>918</v>
      </c>
      <c r="C29502">
        <v>1864</v>
      </c>
      <c r="D29502">
        <v>0</v>
      </c>
      <c r="E29502">
        <v>0</v>
      </c>
      <c r="F29502" s="1"/>
      <c r="G29502" s="1"/>
      <c r="H29502" s="1"/>
      <c r="I29502" s="1"/>
      <c r="J29502" s="1"/>
      <c r="K29502" s="1"/>
      <c r="L29502" s="1"/>
      <c r="M29502" s="1"/>
    </row>
    <row r="29503" spans="1:13" x14ac:dyDescent="0.25">
      <c r="A29503" t="s">
        <v>155</v>
      </c>
      <c r="B29503">
        <v>918</v>
      </c>
      <c r="C29503">
        <v>1865</v>
      </c>
      <c r="D29503">
        <v>0</v>
      </c>
      <c r="E29503">
        <v>0</v>
      </c>
      <c r="F29503" s="1"/>
      <c r="G29503" s="1"/>
      <c r="H29503" s="1"/>
      <c r="I29503" s="1"/>
      <c r="J29503" s="1"/>
      <c r="K29503" s="1"/>
      <c r="L29503" s="1"/>
      <c r="M29503" s="1"/>
    </row>
    <row r="29504" spans="1:13" x14ac:dyDescent="0.25">
      <c r="A29504" t="s">
        <v>155</v>
      </c>
      <c r="B29504">
        <v>918</v>
      </c>
      <c r="C29504">
        <v>1866</v>
      </c>
      <c r="D29504">
        <v>0</v>
      </c>
      <c r="E29504">
        <v>0</v>
      </c>
      <c r="F29504" s="1"/>
      <c r="G29504" s="1"/>
      <c r="H29504" s="1"/>
      <c r="I29504" s="1"/>
      <c r="J29504" s="1"/>
      <c r="K29504" s="1"/>
      <c r="L29504" s="1"/>
      <c r="M29504" s="1"/>
    </row>
    <row r="29505" spans="1:13" x14ac:dyDescent="0.25">
      <c r="A29505" t="s">
        <v>155</v>
      </c>
      <c r="B29505">
        <v>918</v>
      </c>
      <c r="C29505">
        <v>1867</v>
      </c>
      <c r="D29505">
        <v>0</v>
      </c>
      <c r="E29505">
        <v>0</v>
      </c>
      <c r="F29505" s="1"/>
      <c r="G29505" s="1"/>
      <c r="H29505" s="1"/>
      <c r="I29505" s="1"/>
      <c r="J29505" s="1"/>
      <c r="K29505" s="1"/>
      <c r="L29505" s="1"/>
      <c r="M29505" s="1"/>
    </row>
    <row r="29506" spans="1:13" x14ac:dyDescent="0.25">
      <c r="A29506" t="s">
        <v>155</v>
      </c>
      <c r="B29506">
        <v>918</v>
      </c>
      <c r="C29506">
        <v>1868</v>
      </c>
      <c r="D29506">
        <v>0</v>
      </c>
      <c r="E29506">
        <v>0</v>
      </c>
      <c r="F29506" s="1"/>
      <c r="G29506" s="1"/>
      <c r="H29506" s="1"/>
      <c r="I29506" s="1"/>
      <c r="J29506" s="1"/>
      <c r="K29506" s="1"/>
      <c r="L29506" s="1"/>
      <c r="M29506" s="1"/>
    </row>
    <row r="29507" spans="1:13" x14ac:dyDescent="0.25">
      <c r="A29507" t="s">
        <v>155</v>
      </c>
      <c r="B29507">
        <v>918</v>
      </c>
      <c r="C29507">
        <v>1869</v>
      </c>
      <c r="D29507">
        <v>0</v>
      </c>
      <c r="E29507">
        <v>0</v>
      </c>
      <c r="F29507" s="1"/>
      <c r="G29507" s="1"/>
      <c r="H29507" s="1"/>
      <c r="I29507" s="1"/>
      <c r="J29507" s="1"/>
      <c r="K29507" s="1"/>
      <c r="L29507" s="1"/>
      <c r="M29507" s="1"/>
    </row>
    <row r="29508" spans="1:13" x14ac:dyDescent="0.25">
      <c r="A29508" t="s">
        <v>155</v>
      </c>
      <c r="B29508">
        <v>918</v>
      </c>
      <c r="C29508">
        <v>1870</v>
      </c>
      <c r="D29508">
        <v>0</v>
      </c>
      <c r="E29508">
        <v>0</v>
      </c>
      <c r="F29508" s="1"/>
      <c r="G29508" s="1"/>
      <c r="H29508" s="1"/>
      <c r="I29508" s="1"/>
      <c r="J29508" s="1"/>
      <c r="K29508" s="1"/>
      <c r="L29508" s="1"/>
      <c r="M29508" s="1"/>
    </row>
    <row r="29509" spans="1:13" x14ac:dyDescent="0.25">
      <c r="A29509" t="s">
        <v>155</v>
      </c>
      <c r="B29509">
        <v>918</v>
      </c>
      <c r="C29509">
        <v>1871</v>
      </c>
      <c r="D29509">
        <v>0</v>
      </c>
      <c r="E29509">
        <v>0</v>
      </c>
      <c r="F29509" s="1"/>
      <c r="G29509" s="1"/>
      <c r="H29509" s="1"/>
      <c r="I29509" s="1"/>
      <c r="J29509" s="1"/>
      <c r="K29509" s="1"/>
      <c r="L29509" s="1"/>
      <c r="M29509" s="1"/>
    </row>
    <row r="29510" spans="1:13" x14ac:dyDescent="0.25">
      <c r="A29510" t="s">
        <v>155</v>
      </c>
      <c r="B29510">
        <v>918</v>
      </c>
      <c r="C29510">
        <v>1872</v>
      </c>
      <c r="D29510">
        <v>0</v>
      </c>
      <c r="E29510">
        <v>0</v>
      </c>
      <c r="F29510" s="1"/>
      <c r="G29510" s="1"/>
      <c r="H29510" s="1"/>
      <c r="I29510" s="1"/>
      <c r="J29510" s="1"/>
      <c r="K29510" s="1"/>
      <c r="L29510" s="1"/>
      <c r="M29510" s="1"/>
    </row>
    <row r="29511" spans="1:13" x14ac:dyDescent="0.25">
      <c r="A29511" t="s">
        <v>155</v>
      </c>
      <c r="B29511">
        <v>918</v>
      </c>
      <c r="C29511">
        <v>1873</v>
      </c>
      <c r="D29511">
        <v>0</v>
      </c>
      <c r="E29511">
        <v>0</v>
      </c>
      <c r="F29511" s="1"/>
      <c r="G29511" s="1"/>
      <c r="H29511" s="1"/>
      <c r="I29511" s="1"/>
      <c r="J29511" s="1"/>
      <c r="K29511" s="1"/>
      <c r="L29511" s="1"/>
      <c r="M29511" s="1"/>
    </row>
    <row r="29512" spans="1:13" x14ac:dyDescent="0.25">
      <c r="A29512" t="s">
        <v>155</v>
      </c>
      <c r="B29512">
        <v>918</v>
      </c>
      <c r="C29512">
        <v>1874</v>
      </c>
      <c r="D29512">
        <v>0</v>
      </c>
      <c r="E29512">
        <v>0</v>
      </c>
      <c r="F29512" s="1"/>
      <c r="G29512" s="1"/>
      <c r="H29512" s="1"/>
      <c r="I29512" s="1"/>
      <c r="J29512" s="1"/>
      <c r="K29512" s="1"/>
      <c r="L29512" s="1"/>
      <c r="M29512" s="1"/>
    </row>
    <row r="29513" spans="1:13" x14ac:dyDescent="0.25">
      <c r="A29513" t="s">
        <v>155</v>
      </c>
      <c r="B29513">
        <v>918</v>
      </c>
      <c r="C29513">
        <v>1875</v>
      </c>
      <c r="D29513">
        <v>0</v>
      </c>
      <c r="E29513">
        <v>0</v>
      </c>
      <c r="F29513" s="1"/>
      <c r="G29513" s="1"/>
      <c r="H29513" s="1"/>
      <c r="I29513" s="1"/>
      <c r="J29513" s="1"/>
      <c r="K29513" s="1"/>
      <c r="L29513" s="1"/>
      <c r="M29513" s="1"/>
    </row>
    <row r="29514" spans="1:13" x14ac:dyDescent="0.25">
      <c r="A29514" t="s">
        <v>155</v>
      </c>
      <c r="B29514">
        <v>918</v>
      </c>
      <c r="C29514">
        <v>1876</v>
      </c>
      <c r="D29514">
        <v>0</v>
      </c>
      <c r="E29514">
        <v>0</v>
      </c>
      <c r="F29514" s="1"/>
      <c r="G29514" s="1"/>
      <c r="H29514" s="1"/>
      <c r="I29514" s="1"/>
      <c r="J29514" s="1"/>
      <c r="K29514" s="1"/>
      <c r="L29514" s="1"/>
      <c r="M29514" s="1"/>
    </row>
    <row r="29515" spans="1:13" x14ac:dyDescent="0.25">
      <c r="A29515" t="s">
        <v>155</v>
      </c>
      <c r="B29515">
        <v>918</v>
      </c>
      <c r="C29515">
        <v>1877</v>
      </c>
      <c r="D29515">
        <v>0</v>
      </c>
      <c r="E29515">
        <v>0</v>
      </c>
      <c r="F29515" s="1"/>
      <c r="G29515" s="1"/>
      <c r="H29515" s="1"/>
      <c r="I29515" s="1"/>
      <c r="J29515" s="1"/>
      <c r="K29515" s="1"/>
      <c r="L29515" s="1"/>
      <c r="M29515" s="1"/>
    </row>
    <row r="29516" spans="1:13" x14ac:dyDescent="0.25">
      <c r="A29516" t="s">
        <v>155</v>
      </c>
      <c r="B29516">
        <v>918</v>
      </c>
      <c r="C29516">
        <v>1878</v>
      </c>
      <c r="D29516">
        <v>0</v>
      </c>
      <c r="E29516">
        <v>0</v>
      </c>
      <c r="F29516" s="1"/>
      <c r="G29516" s="1"/>
      <c r="H29516" s="1"/>
      <c r="I29516" s="1"/>
      <c r="J29516" s="1"/>
      <c r="K29516" s="1"/>
      <c r="L29516" s="1"/>
      <c r="M29516" s="1"/>
    </row>
    <row r="29517" spans="1:13" x14ac:dyDescent="0.25">
      <c r="A29517" t="s">
        <v>155</v>
      </c>
      <c r="B29517">
        <v>918</v>
      </c>
      <c r="C29517">
        <v>1879</v>
      </c>
      <c r="D29517">
        <v>0</v>
      </c>
      <c r="E29517">
        <v>0</v>
      </c>
      <c r="F29517" s="1"/>
      <c r="G29517" s="1"/>
      <c r="H29517" s="1"/>
      <c r="I29517" s="1"/>
      <c r="J29517" s="1"/>
      <c r="K29517" s="1"/>
      <c r="L29517" s="1"/>
      <c r="M29517" s="1"/>
    </row>
    <row r="29518" spans="1:13" x14ac:dyDescent="0.25">
      <c r="A29518" t="s">
        <v>155</v>
      </c>
      <c r="B29518">
        <v>918</v>
      </c>
      <c r="C29518">
        <v>1880</v>
      </c>
      <c r="D29518">
        <v>0</v>
      </c>
      <c r="E29518">
        <v>0</v>
      </c>
      <c r="F29518" s="1"/>
      <c r="G29518" s="1"/>
      <c r="H29518" s="1"/>
      <c r="I29518" s="1"/>
      <c r="J29518" s="1"/>
      <c r="K29518" s="1"/>
      <c r="L29518" s="1"/>
      <c r="M29518" s="1"/>
    </row>
    <row r="29519" spans="1:13" x14ac:dyDescent="0.25">
      <c r="A29519" t="s">
        <v>155</v>
      </c>
      <c r="B29519">
        <v>918</v>
      </c>
      <c r="C29519">
        <v>1881</v>
      </c>
      <c r="D29519">
        <v>0</v>
      </c>
      <c r="E29519">
        <v>0</v>
      </c>
      <c r="F29519" s="1"/>
      <c r="G29519" s="1"/>
      <c r="H29519" s="1"/>
      <c r="I29519" s="1"/>
      <c r="J29519" s="1"/>
      <c r="K29519" s="1"/>
      <c r="L29519" s="1"/>
      <c r="M29519" s="1"/>
    </row>
    <row r="29520" spans="1:13" x14ac:dyDescent="0.25">
      <c r="A29520" t="s">
        <v>155</v>
      </c>
      <c r="B29520">
        <v>918</v>
      </c>
      <c r="C29520">
        <v>1882</v>
      </c>
      <c r="D29520">
        <v>0</v>
      </c>
      <c r="E29520">
        <v>0</v>
      </c>
      <c r="F29520" s="1"/>
      <c r="G29520" s="1"/>
      <c r="H29520" s="1"/>
      <c r="I29520" s="1"/>
      <c r="J29520" s="1"/>
      <c r="K29520" s="1"/>
      <c r="L29520" s="1"/>
      <c r="M29520" s="1"/>
    </row>
    <row r="29521" spans="1:13" x14ac:dyDescent="0.25">
      <c r="A29521" t="s">
        <v>155</v>
      </c>
      <c r="B29521">
        <v>918</v>
      </c>
      <c r="C29521">
        <v>1883</v>
      </c>
      <c r="D29521">
        <v>0</v>
      </c>
      <c r="E29521">
        <v>0</v>
      </c>
      <c r="F29521" s="1"/>
      <c r="G29521" s="1"/>
      <c r="H29521" s="1"/>
      <c r="I29521" s="1"/>
      <c r="J29521" s="1"/>
      <c r="K29521" s="1"/>
      <c r="L29521" s="1"/>
      <c r="M29521" s="1"/>
    </row>
    <row r="29522" spans="1:13" x14ac:dyDescent="0.25">
      <c r="A29522" t="s">
        <v>155</v>
      </c>
      <c r="B29522">
        <v>918</v>
      </c>
      <c r="C29522">
        <v>1884</v>
      </c>
      <c r="D29522">
        <v>0</v>
      </c>
      <c r="E29522">
        <v>0</v>
      </c>
      <c r="F29522" s="1"/>
      <c r="G29522" s="1"/>
      <c r="H29522" s="1"/>
      <c r="I29522" s="1"/>
      <c r="J29522" s="1"/>
      <c r="K29522" s="1"/>
      <c r="L29522" s="1"/>
      <c r="M29522" s="1"/>
    </row>
    <row r="29523" spans="1:13" x14ac:dyDescent="0.25">
      <c r="A29523" t="s">
        <v>155</v>
      </c>
      <c r="B29523">
        <v>918</v>
      </c>
      <c r="C29523">
        <v>1885</v>
      </c>
      <c r="D29523">
        <v>0</v>
      </c>
      <c r="E29523">
        <v>0</v>
      </c>
      <c r="F29523" s="1"/>
      <c r="G29523" s="1"/>
      <c r="H29523" s="1"/>
      <c r="I29523" s="1"/>
      <c r="J29523" s="1"/>
      <c r="K29523" s="1"/>
      <c r="L29523" s="1"/>
      <c r="M29523" s="1"/>
    </row>
    <row r="29524" spans="1:13" x14ac:dyDescent="0.25">
      <c r="A29524" t="s">
        <v>155</v>
      </c>
      <c r="B29524">
        <v>918</v>
      </c>
      <c r="C29524">
        <v>1886</v>
      </c>
      <c r="D29524">
        <v>0</v>
      </c>
      <c r="E29524">
        <v>0</v>
      </c>
      <c r="F29524" s="1"/>
      <c r="G29524" s="1"/>
      <c r="H29524" s="1"/>
      <c r="I29524" s="1"/>
      <c r="J29524" s="1"/>
      <c r="K29524" s="1"/>
      <c r="L29524" s="1"/>
      <c r="M29524" s="1"/>
    </row>
    <row r="29525" spans="1:13" x14ac:dyDescent="0.25">
      <c r="A29525" t="s">
        <v>155</v>
      </c>
      <c r="B29525">
        <v>918</v>
      </c>
      <c r="C29525">
        <v>1887</v>
      </c>
      <c r="D29525">
        <v>0</v>
      </c>
      <c r="E29525">
        <v>0</v>
      </c>
      <c r="F29525" s="1"/>
      <c r="G29525" s="1"/>
      <c r="H29525" s="1"/>
      <c r="I29525" s="1"/>
      <c r="J29525" s="1"/>
      <c r="K29525" s="1"/>
      <c r="L29525" s="1"/>
      <c r="M29525" s="1"/>
    </row>
    <row r="29526" spans="1:13" x14ac:dyDescent="0.25">
      <c r="A29526" t="s">
        <v>155</v>
      </c>
      <c r="B29526">
        <v>918</v>
      </c>
      <c r="C29526">
        <v>1888</v>
      </c>
      <c r="D29526">
        <v>0</v>
      </c>
      <c r="E29526">
        <v>0</v>
      </c>
      <c r="F29526" s="1"/>
      <c r="G29526" s="1"/>
      <c r="H29526" s="1"/>
      <c r="I29526" s="1"/>
      <c r="J29526" s="1"/>
      <c r="K29526" s="1"/>
      <c r="L29526" s="1"/>
      <c r="M29526" s="1"/>
    </row>
    <row r="29527" spans="1:13" x14ac:dyDescent="0.25">
      <c r="A29527" t="s">
        <v>155</v>
      </c>
      <c r="B29527">
        <v>918</v>
      </c>
      <c r="C29527">
        <v>1889</v>
      </c>
      <c r="D29527">
        <v>0</v>
      </c>
      <c r="E29527">
        <v>0</v>
      </c>
      <c r="F29527" s="1"/>
      <c r="G29527" s="1"/>
      <c r="H29527" s="1"/>
      <c r="I29527" s="1"/>
      <c r="J29527" s="1"/>
      <c r="K29527" s="1"/>
      <c r="L29527" s="1"/>
      <c r="M29527" s="1"/>
    </row>
    <row r="29528" spans="1:13" x14ac:dyDescent="0.25">
      <c r="A29528" t="s">
        <v>155</v>
      </c>
      <c r="B29528">
        <v>918</v>
      </c>
      <c r="C29528">
        <v>1890</v>
      </c>
      <c r="D29528">
        <v>0</v>
      </c>
      <c r="E29528">
        <v>0</v>
      </c>
      <c r="F29528" s="1"/>
      <c r="G29528" s="1"/>
      <c r="H29528" s="1"/>
      <c r="I29528" s="1"/>
      <c r="J29528" s="1"/>
      <c r="K29528" s="1"/>
      <c r="L29528" s="1"/>
      <c r="M29528" s="1"/>
    </row>
    <row r="29529" spans="1:13" x14ac:dyDescent="0.25">
      <c r="A29529" t="s">
        <v>155</v>
      </c>
      <c r="B29529">
        <v>918</v>
      </c>
      <c r="C29529">
        <v>1891</v>
      </c>
      <c r="D29529">
        <v>0</v>
      </c>
      <c r="E29529">
        <v>0</v>
      </c>
      <c r="F29529" s="1"/>
      <c r="G29529" s="1"/>
      <c r="H29529" s="1"/>
      <c r="I29529" s="1"/>
      <c r="J29529" s="1"/>
      <c r="K29529" s="1"/>
      <c r="L29529" s="1"/>
      <c r="M29529" s="1"/>
    </row>
    <row r="29530" spans="1:13" x14ac:dyDescent="0.25">
      <c r="A29530" t="s">
        <v>155</v>
      </c>
      <c r="B29530">
        <v>918</v>
      </c>
      <c r="C29530">
        <v>1892</v>
      </c>
      <c r="D29530">
        <v>0</v>
      </c>
      <c r="E29530">
        <v>0</v>
      </c>
      <c r="F29530" s="1"/>
      <c r="G29530" s="1"/>
      <c r="H29530" s="1"/>
      <c r="I29530" s="1"/>
      <c r="J29530" s="1"/>
      <c r="K29530" s="1"/>
      <c r="L29530" s="1"/>
      <c r="M29530" s="1"/>
    </row>
    <row r="29531" spans="1:13" x14ac:dyDescent="0.25">
      <c r="A29531" t="s">
        <v>155</v>
      </c>
      <c r="B29531">
        <v>918</v>
      </c>
      <c r="C29531">
        <v>1893</v>
      </c>
      <c r="D29531">
        <v>0</v>
      </c>
      <c r="E29531">
        <v>0</v>
      </c>
      <c r="F29531" s="1"/>
      <c r="G29531" s="1"/>
      <c r="H29531" s="1"/>
      <c r="I29531" s="1"/>
      <c r="J29531" s="1"/>
      <c r="K29531" s="1"/>
      <c r="L29531" s="1"/>
      <c r="M29531" s="1"/>
    </row>
    <row r="29532" spans="1:13" x14ac:dyDescent="0.25">
      <c r="A29532" t="s">
        <v>155</v>
      </c>
      <c r="B29532">
        <v>918</v>
      </c>
      <c r="C29532">
        <v>1894</v>
      </c>
      <c r="D29532">
        <v>0</v>
      </c>
      <c r="E29532">
        <v>0</v>
      </c>
      <c r="F29532" s="1"/>
      <c r="G29532" s="1"/>
      <c r="H29532" s="1"/>
      <c r="I29532" s="1"/>
      <c r="J29532" s="1"/>
      <c r="K29532" s="1"/>
      <c r="L29532" s="1"/>
      <c r="M29532" s="1"/>
    </row>
    <row r="29533" spans="1:13" x14ac:dyDescent="0.25">
      <c r="A29533" t="s">
        <v>155</v>
      </c>
      <c r="B29533">
        <v>918</v>
      </c>
      <c r="C29533">
        <v>1895</v>
      </c>
      <c r="D29533">
        <v>0</v>
      </c>
      <c r="E29533">
        <v>0</v>
      </c>
      <c r="F29533" s="1"/>
      <c r="G29533" s="1"/>
      <c r="H29533" s="1"/>
      <c r="I29533" s="1"/>
      <c r="J29533" s="1"/>
      <c r="K29533" s="1"/>
      <c r="L29533" s="1"/>
      <c r="M29533" s="1"/>
    </row>
    <row r="29534" spans="1:13" x14ac:dyDescent="0.25">
      <c r="A29534" t="s">
        <v>155</v>
      </c>
      <c r="B29534">
        <v>918</v>
      </c>
      <c r="C29534">
        <v>1896</v>
      </c>
      <c r="D29534">
        <v>0</v>
      </c>
      <c r="E29534">
        <v>0</v>
      </c>
      <c r="F29534" s="1"/>
      <c r="G29534" s="1"/>
      <c r="H29534" s="1"/>
      <c r="I29534" s="1"/>
      <c r="J29534" s="1"/>
      <c r="K29534" s="1"/>
      <c r="L29534" s="1"/>
      <c r="M29534" s="1"/>
    </row>
    <row r="29535" spans="1:13" x14ac:dyDescent="0.25">
      <c r="A29535" t="s">
        <v>155</v>
      </c>
      <c r="B29535">
        <v>918</v>
      </c>
      <c r="C29535">
        <v>1897</v>
      </c>
      <c r="D29535">
        <v>0</v>
      </c>
      <c r="E29535">
        <v>0</v>
      </c>
      <c r="F29535" s="1"/>
      <c r="G29535" s="1"/>
      <c r="H29535" s="1"/>
      <c r="I29535" s="1"/>
      <c r="J29535" s="1"/>
      <c r="K29535" s="1"/>
      <c r="L29535" s="1"/>
      <c r="M29535" s="1"/>
    </row>
    <row r="29536" spans="1:13" x14ac:dyDescent="0.25">
      <c r="A29536" t="s">
        <v>155</v>
      </c>
      <c r="B29536">
        <v>918</v>
      </c>
      <c r="C29536">
        <v>1898</v>
      </c>
      <c r="D29536">
        <v>0</v>
      </c>
      <c r="E29536">
        <v>0</v>
      </c>
      <c r="F29536" s="1"/>
      <c r="G29536" s="1"/>
      <c r="H29536" s="1"/>
      <c r="I29536" s="1"/>
      <c r="J29536" s="1"/>
      <c r="K29536" s="1"/>
      <c r="L29536" s="1"/>
      <c r="M29536" s="1"/>
    </row>
    <row r="29537" spans="1:13" x14ac:dyDescent="0.25">
      <c r="A29537" t="s">
        <v>155</v>
      </c>
      <c r="B29537">
        <v>918</v>
      </c>
      <c r="C29537">
        <v>1899</v>
      </c>
      <c r="D29537">
        <v>0</v>
      </c>
      <c r="E29537">
        <v>0</v>
      </c>
      <c r="F29537" s="1"/>
      <c r="G29537" s="1"/>
      <c r="H29537" s="1"/>
      <c r="I29537" s="1"/>
      <c r="J29537" s="1"/>
      <c r="K29537" s="1"/>
      <c r="L29537" s="1"/>
      <c r="M29537" s="1"/>
    </row>
    <row r="29538" spans="1:13" x14ac:dyDescent="0.25">
      <c r="A29538" t="s">
        <v>155</v>
      </c>
      <c r="B29538">
        <v>918</v>
      </c>
      <c r="C29538">
        <v>1900</v>
      </c>
      <c r="D29538">
        <v>0</v>
      </c>
      <c r="E29538">
        <v>0</v>
      </c>
      <c r="F29538" s="1"/>
      <c r="G29538" s="1"/>
      <c r="H29538" s="1"/>
      <c r="I29538" s="1"/>
      <c r="J29538" s="1"/>
      <c r="K29538" s="1"/>
      <c r="L29538" s="1"/>
      <c r="M29538" s="1"/>
    </row>
    <row r="29539" spans="1:13" x14ac:dyDescent="0.25">
      <c r="A29539" t="s">
        <v>155</v>
      </c>
      <c r="B29539">
        <v>918</v>
      </c>
      <c r="C29539">
        <v>1901</v>
      </c>
      <c r="D29539">
        <v>0</v>
      </c>
      <c r="E29539">
        <v>0</v>
      </c>
      <c r="F29539" s="1"/>
      <c r="G29539" s="1"/>
      <c r="H29539" s="1"/>
      <c r="I29539" s="1"/>
      <c r="J29539" s="1"/>
      <c r="K29539" s="1"/>
      <c r="L29539" s="1"/>
      <c r="M29539" s="1"/>
    </row>
    <row r="29540" spans="1:13" x14ac:dyDescent="0.25">
      <c r="A29540" t="s">
        <v>155</v>
      </c>
      <c r="B29540">
        <v>918</v>
      </c>
      <c r="C29540">
        <v>1902</v>
      </c>
      <c r="D29540">
        <v>0</v>
      </c>
      <c r="E29540">
        <v>0</v>
      </c>
      <c r="F29540" s="1"/>
      <c r="G29540" s="1"/>
      <c r="H29540" s="1"/>
      <c r="I29540" s="1"/>
      <c r="J29540" s="1"/>
      <c r="K29540" s="1"/>
      <c r="L29540" s="1"/>
      <c r="M29540" s="1"/>
    </row>
    <row r="29541" spans="1:13" x14ac:dyDescent="0.25">
      <c r="A29541" t="s">
        <v>155</v>
      </c>
      <c r="B29541">
        <v>918</v>
      </c>
      <c r="C29541">
        <v>1903</v>
      </c>
      <c r="D29541">
        <v>0</v>
      </c>
      <c r="E29541">
        <v>0</v>
      </c>
      <c r="F29541" s="1"/>
      <c r="G29541" s="1"/>
      <c r="H29541" s="1"/>
      <c r="I29541" s="1"/>
      <c r="J29541" s="1"/>
      <c r="K29541" s="1"/>
      <c r="L29541" s="1"/>
      <c r="M29541" s="1"/>
    </row>
    <row r="29542" spans="1:13" x14ac:dyDescent="0.25">
      <c r="A29542" t="s">
        <v>155</v>
      </c>
      <c r="B29542">
        <v>918</v>
      </c>
      <c r="C29542">
        <v>1904</v>
      </c>
      <c r="D29542">
        <v>0</v>
      </c>
      <c r="E29542">
        <v>0</v>
      </c>
      <c r="F29542" s="1"/>
      <c r="G29542" s="1"/>
      <c r="H29542" s="1"/>
      <c r="I29542" s="1"/>
      <c r="J29542" s="1"/>
      <c r="K29542" s="1"/>
      <c r="L29542" s="1"/>
      <c r="M29542" s="1"/>
    </row>
    <row r="29543" spans="1:13" x14ac:dyDescent="0.25">
      <c r="A29543" t="s">
        <v>155</v>
      </c>
      <c r="B29543">
        <v>918</v>
      </c>
      <c r="C29543">
        <v>1905</v>
      </c>
      <c r="D29543">
        <v>0</v>
      </c>
      <c r="E29543">
        <v>0</v>
      </c>
      <c r="F29543" s="1"/>
      <c r="G29543" s="1"/>
      <c r="H29543" s="1"/>
      <c r="I29543" s="1"/>
      <c r="J29543" s="1"/>
      <c r="K29543" s="1"/>
      <c r="L29543" s="1"/>
      <c r="M29543" s="1"/>
    </row>
    <row r="29544" spans="1:13" x14ac:dyDescent="0.25">
      <c r="A29544" t="s">
        <v>155</v>
      </c>
      <c r="B29544">
        <v>918</v>
      </c>
      <c r="C29544">
        <v>1906</v>
      </c>
      <c r="D29544">
        <v>0</v>
      </c>
      <c r="E29544">
        <v>0</v>
      </c>
      <c r="F29544" s="1"/>
      <c r="G29544" s="1"/>
      <c r="H29544" s="1"/>
      <c r="I29544" s="1"/>
      <c r="J29544" s="1"/>
      <c r="K29544" s="1"/>
      <c r="L29544" s="1"/>
      <c r="M29544" s="1"/>
    </row>
    <row r="29545" spans="1:13" x14ac:dyDescent="0.25">
      <c r="A29545" t="s">
        <v>155</v>
      </c>
      <c r="B29545">
        <v>918</v>
      </c>
      <c r="C29545">
        <v>1907</v>
      </c>
      <c r="D29545">
        <v>0</v>
      </c>
      <c r="E29545">
        <v>0</v>
      </c>
      <c r="F29545" s="1"/>
      <c r="G29545" s="1"/>
      <c r="H29545" s="1"/>
      <c r="I29545" s="1"/>
      <c r="J29545" s="1"/>
      <c r="K29545" s="1"/>
      <c r="L29545" s="1"/>
      <c r="M29545" s="1"/>
    </row>
    <row r="29546" spans="1:13" x14ac:dyDescent="0.25">
      <c r="A29546" t="s">
        <v>155</v>
      </c>
      <c r="B29546">
        <v>918</v>
      </c>
      <c r="C29546">
        <v>1908</v>
      </c>
      <c r="D29546">
        <v>0</v>
      </c>
      <c r="E29546">
        <v>0</v>
      </c>
      <c r="F29546" s="1"/>
      <c r="G29546" s="1"/>
      <c r="H29546" s="1"/>
      <c r="I29546" s="1"/>
      <c r="J29546" s="1"/>
      <c r="K29546" s="1"/>
      <c r="L29546" s="1"/>
      <c r="M29546" s="1"/>
    </row>
    <row r="29547" spans="1:13" x14ac:dyDescent="0.25">
      <c r="A29547" t="s">
        <v>155</v>
      </c>
      <c r="B29547">
        <v>918</v>
      </c>
      <c r="C29547">
        <v>1909</v>
      </c>
      <c r="D29547">
        <v>0</v>
      </c>
      <c r="E29547">
        <v>0</v>
      </c>
      <c r="F29547" s="1"/>
      <c r="G29547" s="1"/>
      <c r="H29547" s="1"/>
      <c r="I29547" s="1"/>
      <c r="J29547" s="1"/>
      <c r="K29547" s="1"/>
      <c r="L29547" s="1"/>
      <c r="M29547" s="1"/>
    </row>
    <row r="29548" spans="1:13" x14ac:dyDescent="0.25">
      <c r="A29548" t="s">
        <v>155</v>
      </c>
      <c r="B29548">
        <v>918</v>
      </c>
      <c r="C29548">
        <v>1910</v>
      </c>
      <c r="D29548">
        <v>0</v>
      </c>
      <c r="E29548">
        <v>0</v>
      </c>
      <c r="F29548" s="1"/>
      <c r="G29548" s="1"/>
      <c r="H29548" s="1"/>
      <c r="I29548" s="1"/>
      <c r="J29548" s="1"/>
      <c r="K29548" s="1"/>
      <c r="L29548" s="1"/>
      <c r="M29548" s="1"/>
    </row>
    <row r="29549" spans="1:13" x14ac:dyDescent="0.25">
      <c r="A29549" t="s">
        <v>155</v>
      </c>
      <c r="B29549">
        <v>918</v>
      </c>
      <c r="C29549">
        <v>1911</v>
      </c>
      <c r="D29549">
        <v>0</v>
      </c>
      <c r="E29549">
        <v>0</v>
      </c>
      <c r="F29549" s="1"/>
      <c r="G29549" s="1"/>
      <c r="H29549" s="1"/>
      <c r="I29549" s="1"/>
      <c r="J29549" s="1"/>
      <c r="K29549" s="1"/>
      <c r="L29549" s="1"/>
      <c r="M29549" s="1"/>
    </row>
    <row r="29550" spans="1:13" x14ac:dyDescent="0.25">
      <c r="A29550" t="s">
        <v>155</v>
      </c>
      <c r="B29550">
        <v>918</v>
      </c>
      <c r="C29550">
        <v>1912</v>
      </c>
      <c r="D29550">
        <v>0</v>
      </c>
      <c r="E29550">
        <v>0</v>
      </c>
      <c r="F29550" s="1"/>
      <c r="G29550" s="1"/>
      <c r="H29550" s="1"/>
      <c r="I29550" s="1"/>
      <c r="J29550" s="1"/>
      <c r="K29550" s="1"/>
      <c r="L29550" s="1"/>
      <c r="M29550" s="1"/>
    </row>
    <row r="29551" spans="1:13" x14ac:dyDescent="0.25">
      <c r="A29551" t="s">
        <v>155</v>
      </c>
      <c r="B29551">
        <v>918</v>
      </c>
      <c r="C29551">
        <v>1913</v>
      </c>
      <c r="D29551">
        <v>0</v>
      </c>
      <c r="E29551">
        <v>0</v>
      </c>
      <c r="F29551" s="1"/>
      <c r="G29551" s="1"/>
      <c r="H29551" s="1"/>
      <c r="I29551" s="1"/>
      <c r="J29551" s="1"/>
      <c r="K29551" s="1"/>
      <c r="L29551" s="1"/>
      <c r="M29551" s="1"/>
    </row>
    <row r="29552" spans="1:13" x14ac:dyDescent="0.25">
      <c r="A29552" t="s">
        <v>155</v>
      </c>
      <c r="B29552">
        <v>918</v>
      </c>
      <c r="C29552">
        <v>1914</v>
      </c>
      <c r="D29552">
        <v>0</v>
      </c>
      <c r="E29552">
        <v>0</v>
      </c>
      <c r="F29552" s="1"/>
      <c r="G29552" s="1"/>
      <c r="H29552" s="1"/>
      <c r="I29552" s="1"/>
      <c r="J29552" s="1"/>
      <c r="K29552" s="1"/>
      <c r="L29552" s="1"/>
      <c r="M29552" s="1"/>
    </row>
    <row r="29553" spans="1:13" x14ac:dyDescent="0.25">
      <c r="A29553" t="s">
        <v>155</v>
      </c>
      <c r="B29553">
        <v>918</v>
      </c>
      <c r="C29553">
        <v>1915</v>
      </c>
      <c r="D29553">
        <v>0</v>
      </c>
      <c r="E29553">
        <v>0</v>
      </c>
      <c r="F29553" s="1"/>
      <c r="G29553" s="1"/>
      <c r="H29553" s="1"/>
      <c r="I29553" s="1"/>
      <c r="J29553" s="1"/>
      <c r="K29553" s="1"/>
      <c r="L29553" s="1"/>
      <c r="M29553" s="1"/>
    </row>
    <row r="29554" spans="1:13" x14ac:dyDescent="0.25">
      <c r="A29554" t="s">
        <v>155</v>
      </c>
      <c r="B29554">
        <v>918</v>
      </c>
      <c r="C29554">
        <v>1916</v>
      </c>
      <c r="D29554">
        <v>0</v>
      </c>
      <c r="E29554">
        <v>0</v>
      </c>
      <c r="F29554" s="1"/>
      <c r="G29554" s="1"/>
      <c r="H29554" s="1"/>
      <c r="I29554" s="1"/>
      <c r="J29554" s="1"/>
      <c r="K29554" s="1"/>
      <c r="L29554" s="1"/>
      <c r="M29554" s="1"/>
    </row>
    <row r="29555" spans="1:13" x14ac:dyDescent="0.25">
      <c r="A29555" t="s">
        <v>155</v>
      </c>
      <c r="B29555">
        <v>918</v>
      </c>
      <c r="C29555">
        <v>1917</v>
      </c>
      <c r="D29555">
        <v>0</v>
      </c>
      <c r="E29555">
        <v>0</v>
      </c>
      <c r="F29555" s="1"/>
      <c r="G29555" s="1"/>
      <c r="H29555" s="1"/>
      <c r="I29555" s="1"/>
      <c r="J29555" s="1"/>
      <c r="K29555" s="1"/>
      <c r="L29555" s="1"/>
      <c r="M29555" s="1"/>
    </row>
    <row r="29556" spans="1:13" x14ac:dyDescent="0.25">
      <c r="A29556" t="s">
        <v>155</v>
      </c>
      <c r="B29556">
        <v>918</v>
      </c>
      <c r="C29556">
        <v>1918</v>
      </c>
      <c r="D29556">
        <v>0</v>
      </c>
      <c r="E29556">
        <v>0</v>
      </c>
      <c r="F29556" s="1"/>
      <c r="G29556" s="1"/>
      <c r="H29556" s="1"/>
      <c r="I29556" s="1"/>
      <c r="J29556" s="1"/>
      <c r="K29556" s="1"/>
      <c r="L29556" s="1"/>
      <c r="M29556" s="1"/>
    </row>
    <row r="29557" spans="1:13" x14ac:dyDescent="0.25">
      <c r="A29557" t="s">
        <v>155</v>
      </c>
      <c r="B29557">
        <v>918</v>
      </c>
      <c r="C29557">
        <v>1919</v>
      </c>
      <c r="D29557">
        <v>0</v>
      </c>
      <c r="E29557">
        <v>0</v>
      </c>
      <c r="F29557" s="1"/>
      <c r="G29557" s="1"/>
      <c r="H29557" s="1"/>
      <c r="I29557" s="1"/>
      <c r="J29557" s="1"/>
      <c r="K29557" s="1"/>
      <c r="L29557" s="1"/>
      <c r="M29557" s="1"/>
    </row>
    <row r="29558" spans="1:13" x14ac:dyDescent="0.25">
      <c r="A29558" t="s">
        <v>155</v>
      </c>
      <c r="B29558">
        <v>918</v>
      </c>
      <c r="C29558">
        <v>1920</v>
      </c>
      <c r="D29558">
        <v>0</v>
      </c>
      <c r="E29558">
        <v>0</v>
      </c>
      <c r="F29558" s="1"/>
      <c r="G29558" s="1"/>
      <c r="H29558" s="1"/>
      <c r="I29558" s="1"/>
      <c r="J29558" s="1"/>
      <c r="K29558" s="1"/>
      <c r="L29558" s="1"/>
      <c r="M29558" s="1"/>
    </row>
    <row r="29559" spans="1:13" x14ac:dyDescent="0.25">
      <c r="A29559" t="s">
        <v>155</v>
      </c>
      <c r="B29559">
        <v>918</v>
      </c>
      <c r="C29559">
        <v>1921</v>
      </c>
      <c r="D29559">
        <v>0</v>
      </c>
      <c r="E29559">
        <v>0</v>
      </c>
      <c r="F29559" s="1"/>
      <c r="G29559" s="1"/>
      <c r="H29559" s="1"/>
      <c r="I29559" s="1"/>
      <c r="J29559" s="1"/>
      <c r="K29559" s="1"/>
      <c r="L29559" s="1"/>
      <c r="M29559" s="1"/>
    </row>
    <row r="29560" spans="1:13" x14ac:dyDescent="0.25">
      <c r="A29560" t="s">
        <v>155</v>
      </c>
      <c r="B29560">
        <v>918</v>
      </c>
      <c r="C29560">
        <v>1922</v>
      </c>
      <c r="D29560">
        <v>0</v>
      </c>
      <c r="E29560">
        <v>0</v>
      </c>
      <c r="F29560" s="1"/>
      <c r="G29560" s="1"/>
      <c r="H29560" s="1"/>
      <c r="I29560" s="1"/>
      <c r="J29560" s="1"/>
      <c r="K29560" s="1"/>
      <c r="L29560" s="1"/>
      <c r="M29560" s="1"/>
    </row>
    <row r="29561" spans="1:13" x14ac:dyDescent="0.25">
      <c r="A29561" t="s">
        <v>155</v>
      </c>
      <c r="B29561">
        <v>918</v>
      </c>
      <c r="C29561">
        <v>1923</v>
      </c>
      <c r="D29561">
        <v>0</v>
      </c>
      <c r="E29561">
        <v>0</v>
      </c>
      <c r="F29561" s="1"/>
      <c r="G29561" s="1"/>
      <c r="H29561" s="1"/>
      <c r="I29561" s="1"/>
      <c r="J29561" s="1"/>
      <c r="K29561" s="1"/>
      <c r="L29561" s="1"/>
      <c r="M29561" s="1"/>
    </row>
    <row r="29562" spans="1:13" x14ac:dyDescent="0.25">
      <c r="A29562" t="s">
        <v>155</v>
      </c>
      <c r="B29562">
        <v>918</v>
      </c>
      <c r="C29562">
        <v>1924</v>
      </c>
      <c r="D29562">
        <v>0</v>
      </c>
      <c r="E29562">
        <v>0</v>
      </c>
      <c r="F29562" s="1">
        <v>15.851400375366211</v>
      </c>
      <c r="G29562" s="1">
        <v>14.592000007629395</v>
      </c>
      <c r="H29562" s="1"/>
      <c r="I29562" s="1"/>
      <c r="J29562" s="1"/>
      <c r="K29562" s="1">
        <v>11.491600036621094</v>
      </c>
      <c r="L29562" s="1"/>
      <c r="M29562" s="1"/>
    </row>
    <row r="29563" spans="1:13" x14ac:dyDescent="0.25">
      <c r="A29563" t="s">
        <v>155</v>
      </c>
      <c r="B29563">
        <v>918</v>
      </c>
      <c r="C29563">
        <v>1925</v>
      </c>
      <c r="D29563">
        <v>0</v>
      </c>
      <c r="E29563">
        <v>0</v>
      </c>
      <c r="F29563" s="1">
        <v>12.810999870300293</v>
      </c>
      <c r="G29563" s="1">
        <v>13.781599998474121</v>
      </c>
      <c r="H29563" s="1"/>
      <c r="I29563" s="1"/>
      <c r="J29563" s="1"/>
      <c r="K29563" s="1"/>
      <c r="L29563" s="1"/>
      <c r="M29563" s="1">
        <v>3.6075001000000002</v>
      </c>
    </row>
    <row r="29564" spans="1:13" x14ac:dyDescent="0.25">
      <c r="A29564" t="s">
        <v>155</v>
      </c>
      <c r="B29564">
        <v>918</v>
      </c>
      <c r="C29564">
        <v>1926</v>
      </c>
      <c r="D29564">
        <v>0</v>
      </c>
      <c r="E29564">
        <v>0</v>
      </c>
      <c r="F29564" s="1">
        <v>11.035099983215332</v>
      </c>
      <c r="G29564" s="1">
        <v>11.289199829101563</v>
      </c>
      <c r="H29564" s="1"/>
      <c r="I29564" s="1"/>
      <c r="J29564" s="1"/>
      <c r="K29564" s="1"/>
      <c r="L29564" s="1"/>
      <c r="M29564" s="1">
        <v>29.387198999999999</v>
      </c>
    </row>
    <row r="29565" spans="1:13" x14ac:dyDescent="0.25">
      <c r="A29565" t="s">
        <v>155</v>
      </c>
      <c r="B29565">
        <v>918</v>
      </c>
      <c r="C29565">
        <v>1927</v>
      </c>
      <c r="D29565">
        <v>0</v>
      </c>
      <c r="E29565">
        <v>0</v>
      </c>
      <c r="F29565" s="1">
        <v>12.617400169372559</v>
      </c>
      <c r="G29565" s="1">
        <v>12.633600234985352</v>
      </c>
      <c r="H29565" s="1"/>
      <c r="I29565" s="1"/>
      <c r="J29565" s="1"/>
      <c r="K29565" s="1">
        <v>34.339401245117188</v>
      </c>
      <c r="L29565" s="1"/>
      <c r="M29565" s="1">
        <v>9.0419798</v>
      </c>
    </row>
    <row r="29566" spans="1:13" x14ac:dyDescent="0.25">
      <c r="A29566" t="s">
        <v>155</v>
      </c>
      <c r="B29566">
        <v>918</v>
      </c>
      <c r="C29566">
        <v>1928</v>
      </c>
      <c r="D29566">
        <v>0</v>
      </c>
      <c r="E29566">
        <v>0</v>
      </c>
      <c r="F29566" s="1">
        <v>13.653400421142578</v>
      </c>
      <c r="G29566" s="1">
        <v>14.739500045776367</v>
      </c>
      <c r="H29566" s="1"/>
      <c r="I29566" s="1"/>
      <c r="J29566" s="1"/>
      <c r="K29566" s="1">
        <v>39.769100189208984</v>
      </c>
      <c r="L29566" s="1"/>
      <c r="M29566" s="1">
        <v>-1.5794699999999999</v>
      </c>
    </row>
    <row r="29567" spans="1:13" x14ac:dyDescent="0.25">
      <c r="A29567" t="s">
        <v>155</v>
      </c>
      <c r="B29567">
        <v>918</v>
      </c>
      <c r="C29567">
        <v>1929</v>
      </c>
      <c r="D29567">
        <v>0</v>
      </c>
      <c r="E29567">
        <v>0</v>
      </c>
      <c r="F29567" s="1">
        <v>11.987000465393066</v>
      </c>
      <c r="G29567" s="1">
        <v>18.659299850463867</v>
      </c>
      <c r="H29567" s="1">
        <v>1.5469599962234497</v>
      </c>
      <c r="I29567" s="1">
        <v>17.112339854240417</v>
      </c>
      <c r="J29567" s="1">
        <v>-5.1253393888473511</v>
      </c>
      <c r="K29567" s="1">
        <v>40.707099914550781</v>
      </c>
      <c r="L29567" s="1"/>
      <c r="M29567" s="1">
        <v>-1.9057200000000001</v>
      </c>
    </row>
    <row r="29568" spans="1:13" x14ac:dyDescent="0.25">
      <c r="A29568" t="s">
        <v>155</v>
      </c>
      <c r="B29568">
        <v>918</v>
      </c>
      <c r="C29568">
        <v>1930</v>
      </c>
      <c r="D29568">
        <v>0</v>
      </c>
      <c r="E29568">
        <v>0</v>
      </c>
      <c r="F29568" s="1">
        <v>11.423299789428711</v>
      </c>
      <c r="G29568" s="1">
        <v>16.904300689697266</v>
      </c>
      <c r="H29568" s="1">
        <v>1.996940016746521</v>
      </c>
      <c r="I29568" s="1">
        <v>14.907360672950745</v>
      </c>
      <c r="J29568" s="1">
        <v>-3.4840608835220337</v>
      </c>
      <c r="K29568" s="1">
        <v>47.596698760986328</v>
      </c>
      <c r="L29568" s="1"/>
      <c r="M29568" s="1">
        <v>10.2249</v>
      </c>
    </row>
    <row r="29569" spans="1:13" x14ac:dyDescent="0.25">
      <c r="A29569" t="s">
        <v>155</v>
      </c>
      <c r="B29569">
        <v>918</v>
      </c>
      <c r="C29569">
        <v>1931</v>
      </c>
      <c r="D29569">
        <v>0</v>
      </c>
      <c r="E29569">
        <v>0</v>
      </c>
      <c r="F29569" s="1">
        <v>11.581999778747559</v>
      </c>
      <c r="G29569" s="1">
        <v>14.651599884033203</v>
      </c>
      <c r="H29569" s="1">
        <v>2.1117799282073975</v>
      </c>
      <c r="I29569" s="1">
        <v>12.539819955825806</v>
      </c>
      <c r="J29569" s="1">
        <v>-0.95782017707824707</v>
      </c>
      <c r="K29569" s="1">
        <v>50.427799224853516</v>
      </c>
      <c r="L29569" s="1"/>
      <c r="M29569" s="1">
        <v>14.6568</v>
      </c>
    </row>
    <row r="29570" spans="1:13" x14ac:dyDescent="0.25">
      <c r="A29570" t="s">
        <v>155</v>
      </c>
      <c r="B29570">
        <v>918</v>
      </c>
      <c r="C29570">
        <v>1932</v>
      </c>
      <c r="D29570">
        <v>0</v>
      </c>
      <c r="E29570">
        <v>0</v>
      </c>
      <c r="F29570" s="1">
        <v>12.182299613952637</v>
      </c>
      <c r="G29570" s="1">
        <v>14.317999839782715</v>
      </c>
      <c r="H29570" s="1">
        <v>2.6343600749969482</v>
      </c>
      <c r="I29570" s="1">
        <v>11.683639764785767</v>
      </c>
      <c r="J29570" s="1">
        <v>0.49865984916687012</v>
      </c>
      <c r="K29570" s="1">
        <v>59.082801818847656</v>
      </c>
      <c r="L29570" s="1"/>
      <c r="M29570" s="1">
        <v>0.64724897999999997</v>
      </c>
    </row>
    <row r="29571" spans="1:13" x14ac:dyDescent="0.25">
      <c r="A29571" t="s">
        <v>155</v>
      </c>
      <c r="B29571">
        <v>918</v>
      </c>
      <c r="C29571">
        <v>1933</v>
      </c>
      <c r="D29571">
        <v>0</v>
      </c>
      <c r="E29571">
        <v>0</v>
      </c>
      <c r="F29571" s="1">
        <v>14.704400062561035</v>
      </c>
      <c r="G29571" s="1">
        <v>15.26830005645752</v>
      </c>
      <c r="H29571" s="1">
        <v>2.6602799892425537</v>
      </c>
      <c r="I29571" s="1">
        <v>12.608020067214966</v>
      </c>
      <c r="J29571" s="1">
        <v>2.0963799953460693</v>
      </c>
      <c r="K29571" s="1">
        <v>61.307201385498047</v>
      </c>
      <c r="L29571" s="1"/>
      <c r="M29571" s="1">
        <v>1.6880999999999999</v>
      </c>
    </row>
    <row r="29572" spans="1:13" x14ac:dyDescent="0.25">
      <c r="A29572" t="s">
        <v>155</v>
      </c>
      <c r="B29572">
        <v>918</v>
      </c>
      <c r="C29572">
        <v>1934</v>
      </c>
      <c r="D29572">
        <v>0</v>
      </c>
      <c r="E29572">
        <v>0</v>
      </c>
      <c r="F29572" s="1">
        <v>11.921999931335449</v>
      </c>
      <c r="G29572" s="1">
        <v>12.038299560546875</v>
      </c>
      <c r="H29572" s="1">
        <v>2.030289888381958</v>
      </c>
      <c r="I29572" s="1">
        <v>10.008009672164917</v>
      </c>
      <c r="J29572" s="1">
        <v>1.9139902591705322</v>
      </c>
      <c r="K29572" s="1">
        <v>62.401100158691406</v>
      </c>
      <c r="L29572" s="1"/>
      <c r="M29572" s="1">
        <v>-8.5375499999999995</v>
      </c>
    </row>
    <row r="29573" spans="1:13" x14ac:dyDescent="0.25">
      <c r="A29573" t="s">
        <v>155</v>
      </c>
      <c r="B29573">
        <v>918</v>
      </c>
      <c r="C29573">
        <v>1935</v>
      </c>
      <c r="D29573">
        <v>0</v>
      </c>
      <c r="E29573">
        <v>0</v>
      </c>
      <c r="F29573" s="1">
        <v>16.708700180053711</v>
      </c>
      <c r="G29573" s="1">
        <v>15.36460018157959</v>
      </c>
      <c r="H29573" s="1">
        <v>2.5289199352264404</v>
      </c>
      <c r="I29573" s="1">
        <v>12.835680246353149</v>
      </c>
      <c r="J29573" s="1">
        <v>3.8730199337005615</v>
      </c>
      <c r="K29573" s="1">
        <v>59.946800231933594</v>
      </c>
      <c r="L29573" s="1"/>
      <c r="M29573" s="1">
        <v>-4.5808100999999999</v>
      </c>
    </row>
    <row r="29574" spans="1:13" x14ac:dyDescent="0.25">
      <c r="A29574" t="s">
        <v>155</v>
      </c>
      <c r="B29574">
        <v>918</v>
      </c>
      <c r="C29574">
        <v>1936</v>
      </c>
      <c r="D29574">
        <v>0</v>
      </c>
      <c r="E29574">
        <v>0</v>
      </c>
      <c r="F29574" s="1">
        <v>16.636199951171875</v>
      </c>
      <c r="G29574" s="1">
        <v>15.467499732971191</v>
      </c>
      <c r="H29574" s="1">
        <v>2.2455000877380371</v>
      </c>
      <c r="I29574" s="1">
        <v>13.221999645233154</v>
      </c>
      <c r="J29574" s="1">
        <v>3.4142003059387207</v>
      </c>
      <c r="K29574" s="1">
        <v>56.062999725341797</v>
      </c>
      <c r="L29574" s="1"/>
      <c r="M29574" s="1">
        <v>21.829699999999999</v>
      </c>
    </row>
    <row r="29575" spans="1:13" x14ac:dyDescent="0.25">
      <c r="A29575" t="s">
        <v>155</v>
      </c>
      <c r="B29575">
        <v>918</v>
      </c>
      <c r="C29575">
        <v>1937</v>
      </c>
      <c r="D29575">
        <v>0</v>
      </c>
      <c r="E29575">
        <v>0</v>
      </c>
      <c r="F29575" s="1">
        <v>16.486200332641602</v>
      </c>
      <c r="G29575" s="1">
        <v>15.07919979095459</v>
      </c>
      <c r="H29575" s="1">
        <v>1.8587199449539185</v>
      </c>
      <c r="I29575" s="1">
        <v>13.220479846000671</v>
      </c>
      <c r="J29575" s="1">
        <v>3.2657204866409302</v>
      </c>
      <c r="K29575" s="1">
        <v>47.237701416015625</v>
      </c>
      <c r="L29575" s="1"/>
      <c r="M29575" s="1">
        <v>5.6505599000000002</v>
      </c>
    </row>
    <row r="29576" spans="1:13" x14ac:dyDescent="0.25">
      <c r="A29576" t="s">
        <v>155</v>
      </c>
      <c r="B29576">
        <v>918</v>
      </c>
      <c r="C29576">
        <v>1938</v>
      </c>
      <c r="D29576">
        <v>0</v>
      </c>
      <c r="E29576">
        <v>0</v>
      </c>
      <c r="F29576" s="1">
        <v>15.130999565124512</v>
      </c>
      <c r="G29576" s="1">
        <v>14.131400108337402</v>
      </c>
      <c r="H29576" s="1">
        <v>1.6202000379562378</v>
      </c>
      <c r="I29576" s="1">
        <v>12.511200070381165</v>
      </c>
      <c r="J29576" s="1">
        <v>2.6197994947433472</v>
      </c>
      <c r="K29576" s="1">
        <v>42.703701019287109</v>
      </c>
      <c r="L29576" s="1"/>
      <c r="M29576" s="1">
        <v>2.6038001</v>
      </c>
    </row>
    <row r="29577" spans="1:13" x14ac:dyDescent="0.25">
      <c r="A29577" t="s">
        <v>155</v>
      </c>
      <c r="B29577">
        <v>918</v>
      </c>
      <c r="C29577">
        <v>1939</v>
      </c>
      <c r="D29577">
        <v>0</v>
      </c>
      <c r="E29577">
        <v>0</v>
      </c>
      <c r="F29577" s="1">
        <v>14.769499778747559</v>
      </c>
      <c r="G29577" s="1">
        <v>14.050800323486328</v>
      </c>
      <c r="H29577" s="1">
        <v>1.4208500385284424</v>
      </c>
      <c r="I29577" s="1">
        <v>12.629950284957886</v>
      </c>
      <c r="J29577" s="1">
        <v>2.1395494937896729</v>
      </c>
      <c r="K29577" s="1">
        <v>38.751998901367188</v>
      </c>
      <c r="L29577" s="1"/>
      <c r="M29577" s="1">
        <v>1.2345699999999999</v>
      </c>
    </row>
    <row r="29578" spans="1:13" x14ac:dyDescent="0.25">
      <c r="A29578" t="s">
        <v>155</v>
      </c>
      <c r="B29578">
        <v>918</v>
      </c>
      <c r="C29578">
        <v>1940</v>
      </c>
      <c r="D29578">
        <v>0</v>
      </c>
      <c r="E29578">
        <v>0</v>
      </c>
      <c r="F29578" s="1">
        <v>15.035799980163574</v>
      </c>
      <c r="G29578" s="1">
        <v>14.285099983215332</v>
      </c>
      <c r="H29578" s="1">
        <v>1.3219399452209473</v>
      </c>
      <c r="I29578" s="1">
        <v>12.963160037994385</v>
      </c>
      <c r="J29578" s="1">
        <v>2.0726399421691895</v>
      </c>
      <c r="K29578" s="1">
        <v>38.806301116943359</v>
      </c>
      <c r="L29578" s="1"/>
      <c r="M29578" s="1">
        <v>-2.6422800999999998</v>
      </c>
    </row>
    <row r="29579" spans="1:13" x14ac:dyDescent="0.25">
      <c r="A29579" t="s">
        <v>155</v>
      </c>
      <c r="B29579">
        <v>918</v>
      </c>
      <c r="C29579">
        <v>1941</v>
      </c>
      <c r="D29579">
        <v>0</v>
      </c>
      <c r="E29579">
        <v>0</v>
      </c>
      <c r="F29579" s="1">
        <v>22.41349983215332</v>
      </c>
      <c r="G29579" s="1">
        <v>18.452800750732422</v>
      </c>
      <c r="H29579" s="1"/>
      <c r="I29579" s="1"/>
      <c r="J29579" s="1"/>
      <c r="K29579" s="1">
        <v>33.225799560546875</v>
      </c>
      <c r="L29579" s="1"/>
      <c r="M29579" s="1">
        <v>1.9484999999999999</v>
      </c>
    </row>
    <row r="29580" spans="1:13" x14ac:dyDescent="0.25">
      <c r="A29580" t="s">
        <v>155</v>
      </c>
      <c r="B29580">
        <v>918</v>
      </c>
      <c r="C29580">
        <v>1942</v>
      </c>
      <c r="D29580">
        <v>0</v>
      </c>
      <c r="E29580">
        <v>0</v>
      </c>
      <c r="F29580" s="1">
        <v>22.708999633789063</v>
      </c>
      <c r="G29580" s="1">
        <v>23.012300491333008</v>
      </c>
      <c r="H29580" s="1"/>
      <c r="I29580" s="1"/>
      <c r="J29580" s="1"/>
      <c r="K29580" s="1">
        <v>33.305698394775391</v>
      </c>
      <c r="L29580" s="1"/>
      <c r="M29580" s="1">
        <v>-4.7781601</v>
      </c>
    </row>
    <row r="29581" spans="1:13" x14ac:dyDescent="0.25">
      <c r="A29581" t="s">
        <v>155</v>
      </c>
      <c r="B29581">
        <v>918</v>
      </c>
      <c r="C29581">
        <v>1943</v>
      </c>
      <c r="D29581">
        <v>0</v>
      </c>
      <c r="E29581">
        <v>0</v>
      </c>
      <c r="F29581" s="1">
        <v>13.404899597167969</v>
      </c>
      <c r="G29581" s="1">
        <v>13.404899597167969</v>
      </c>
      <c r="H29581" s="1"/>
      <c r="I29581" s="1"/>
      <c r="J29581" s="1"/>
      <c r="K29581" s="1">
        <v>34.45880126953125</v>
      </c>
      <c r="L29581" s="1"/>
      <c r="M29581" s="1">
        <v>3.1541199999999998</v>
      </c>
    </row>
    <row r="29582" spans="1:13" x14ac:dyDescent="0.25">
      <c r="A29582" t="s">
        <v>155</v>
      </c>
      <c r="B29582">
        <v>918</v>
      </c>
      <c r="C29582">
        <v>1944</v>
      </c>
      <c r="D29582">
        <v>0</v>
      </c>
      <c r="E29582">
        <v>0</v>
      </c>
      <c r="F29582" s="1">
        <v>10.132399559020996</v>
      </c>
      <c r="G29582" s="1">
        <v>10.132399559020996</v>
      </c>
      <c r="H29582" s="1"/>
      <c r="I29582" s="1"/>
      <c r="J29582" s="1"/>
      <c r="K29582" s="1">
        <v>33.185699462890625</v>
      </c>
      <c r="L29582" s="1"/>
      <c r="M29582" s="1">
        <v>-7.5747099000000002</v>
      </c>
    </row>
    <row r="29583" spans="1:13" x14ac:dyDescent="0.25">
      <c r="A29583" t="s">
        <v>155</v>
      </c>
      <c r="B29583">
        <v>918</v>
      </c>
      <c r="C29583">
        <v>1945</v>
      </c>
      <c r="D29583">
        <v>0</v>
      </c>
      <c r="E29583">
        <v>0</v>
      </c>
      <c r="F29583" s="1"/>
      <c r="G29583" s="1"/>
      <c r="H29583" s="1"/>
      <c r="I29583" s="1"/>
      <c r="J29583" s="1"/>
      <c r="K29583" s="1">
        <v>41.654201507568359</v>
      </c>
      <c r="L29583" s="1"/>
      <c r="M29583" s="1">
        <v>-22.030100000000001</v>
      </c>
    </row>
    <row r="29584" spans="1:13" x14ac:dyDescent="0.25">
      <c r="A29584" t="s">
        <v>155</v>
      </c>
      <c r="B29584">
        <v>918</v>
      </c>
      <c r="C29584">
        <v>1946</v>
      </c>
      <c r="D29584">
        <v>0</v>
      </c>
      <c r="E29584">
        <v>0</v>
      </c>
      <c r="F29584" s="1"/>
      <c r="G29584" s="1"/>
      <c r="H29584" s="1"/>
      <c r="I29584" s="1"/>
      <c r="J29584" s="1"/>
      <c r="K29584" s="1">
        <v>48.5177001953125</v>
      </c>
      <c r="L29584" s="1"/>
      <c r="M29584" s="1"/>
    </row>
    <row r="29585" spans="1:13" x14ac:dyDescent="0.25">
      <c r="A29585" t="s">
        <v>155</v>
      </c>
      <c r="B29585">
        <v>918</v>
      </c>
      <c r="C29585">
        <v>1947</v>
      </c>
      <c r="D29585">
        <v>0</v>
      </c>
      <c r="E29585">
        <v>0</v>
      </c>
      <c r="F29585" s="1"/>
      <c r="G29585" s="1"/>
      <c r="H29585" s="1"/>
      <c r="I29585" s="1"/>
      <c r="J29585" s="1"/>
      <c r="K29585" s="1"/>
      <c r="L29585" s="1"/>
      <c r="M29585" s="1"/>
    </row>
    <row r="29586" spans="1:13" x14ac:dyDescent="0.25">
      <c r="A29586" t="s">
        <v>155</v>
      </c>
      <c r="B29586">
        <v>918</v>
      </c>
      <c r="C29586">
        <v>1948</v>
      </c>
      <c r="D29586">
        <v>0</v>
      </c>
      <c r="E29586">
        <v>0</v>
      </c>
      <c r="F29586" s="1"/>
      <c r="G29586" s="1"/>
      <c r="H29586" s="1"/>
      <c r="I29586" s="1"/>
      <c r="J29586" s="1"/>
      <c r="K29586" s="1"/>
      <c r="L29586" s="1"/>
      <c r="M29586" s="1"/>
    </row>
    <row r="29587" spans="1:13" x14ac:dyDescent="0.25">
      <c r="A29587" t="s">
        <v>155</v>
      </c>
      <c r="B29587">
        <v>918</v>
      </c>
      <c r="C29587">
        <v>1949</v>
      </c>
      <c r="D29587">
        <v>0</v>
      </c>
      <c r="E29587">
        <v>0</v>
      </c>
      <c r="F29587" s="1"/>
      <c r="G29587" s="1"/>
      <c r="H29587" s="1"/>
      <c r="I29587" s="1"/>
      <c r="J29587" s="1"/>
      <c r="K29587" s="1"/>
      <c r="L29587" s="1"/>
      <c r="M29587" s="1"/>
    </row>
    <row r="29588" spans="1:13" x14ac:dyDescent="0.25">
      <c r="A29588" t="s">
        <v>155</v>
      </c>
      <c r="B29588">
        <v>918</v>
      </c>
      <c r="C29588">
        <v>1950</v>
      </c>
      <c r="D29588">
        <v>0</v>
      </c>
      <c r="E29588">
        <v>0</v>
      </c>
      <c r="F29588" s="1"/>
      <c r="G29588" s="1"/>
      <c r="H29588" s="1"/>
      <c r="I29588" s="1"/>
      <c r="J29588" s="1"/>
      <c r="K29588" s="1"/>
      <c r="L29588" s="1"/>
      <c r="M29588" s="1"/>
    </row>
    <row r="29589" spans="1:13" x14ac:dyDescent="0.25">
      <c r="A29589" t="s">
        <v>155</v>
      </c>
      <c r="B29589">
        <v>918</v>
      </c>
      <c r="C29589">
        <v>1951</v>
      </c>
      <c r="D29589">
        <v>0</v>
      </c>
      <c r="E29589">
        <v>0</v>
      </c>
      <c r="F29589" s="1"/>
      <c r="G29589" s="1"/>
      <c r="H29589" s="1"/>
      <c r="I29589" s="1"/>
      <c r="J29589" s="1"/>
      <c r="K29589" s="1"/>
      <c r="L29589" s="1"/>
      <c r="M29589" s="1">
        <v>7.0000007999999996</v>
      </c>
    </row>
    <row r="29590" spans="1:13" x14ac:dyDescent="0.25">
      <c r="A29590" t="s">
        <v>155</v>
      </c>
      <c r="B29590">
        <v>918</v>
      </c>
      <c r="C29590">
        <v>1952</v>
      </c>
      <c r="D29590">
        <v>0</v>
      </c>
      <c r="E29590">
        <v>0</v>
      </c>
      <c r="F29590" s="1"/>
      <c r="G29590" s="1"/>
      <c r="H29590" s="1"/>
      <c r="I29590" s="1"/>
      <c r="J29590" s="1"/>
      <c r="K29590" s="1"/>
      <c r="L29590" s="1"/>
      <c r="M29590" s="1">
        <v>7.0000081999999999</v>
      </c>
    </row>
    <row r="29591" spans="1:13" x14ac:dyDescent="0.25">
      <c r="A29591" t="s">
        <v>155</v>
      </c>
      <c r="B29591">
        <v>918</v>
      </c>
      <c r="C29591">
        <v>1953</v>
      </c>
      <c r="D29591">
        <v>0</v>
      </c>
      <c r="E29591">
        <v>0</v>
      </c>
      <c r="F29591" s="1"/>
      <c r="G29591" s="1"/>
      <c r="H29591" s="1"/>
      <c r="I29591" s="1"/>
      <c r="J29591" s="1"/>
      <c r="K29591" s="1"/>
      <c r="L29591" s="1"/>
      <c r="M29591" s="1">
        <v>7.0000137999999996</v>
      </c>
    </row>
    <row r="29592" spans="1:13" x14ac:dyDescent="0.25">
      <c r="A29592" t="s">
        <v>155</v>
      </c>
      <c r="B29592">
        <v>918</v>
      </c>
      <c r="C29592">
        <v>1954</v>
      </c>
      <c r="D29592">
        <v>0</v>
      </c>
      <c r="E29592">
        <v>0</v>
      </c>
      <c r="F29592" s="1"/>
      <c r="G29592" s="1"/>
      <c r="H29592" s="1"/>
      <c r="I29592" s="1"/>
      <c r="J29592" s="1"/>
      <c r="K29592" s="1"/>
      <c r="L29592" s="1"/>
      <c r="M29592" s="1">
        <v>6.9999903999999997</v>
      </c>
    </row>
    <row r="29593" spans="1:13" x14ac:dyDescent="0.25">
      <c r="A29593" t="s">
        <v>155</v>
      </c>
      <c r="B29593">
        <v>918</v>
      </c>
      <c r="C29593">
        <v>1955</v>
      </c>
      <c r="D29593">
        <v>0</v>
      </c>
      <c r="E29593">
        <v>0</v>
      </c>
      <c r="F29593" s="1"/>
      <c r="G29593" s="1"/>
      <c r="H29593" s="1"/>
      <c r="I29593" s="1"/>
      <c r="J29593" s="1"/>
      <c r="K29593" s="1"/>
      <c r="L29593" s="1"/>
      <c r="M29593" s="1">
        <v>7.0000289999999996</v>
      </c>
    </row>
    <row r="29594" spans="1:13" x14ac:dyDescent="0.25">
      <c r="A29594" t="s">
        <v>155</v>
      </c>
      <c r="B29594">
        <v>918</v>
      </c>
      <c r="C29594">
        <v>1956</v>
      </c>
      <c r="D29594">
        <v>0</v>
      </c>
      <c r="E29594">
        <v>0</v>
      </c>
      <c r="F29594" s="1"/>
      <c r="G29594" s="1"/>
      <c r="H29594" s="1"/>
      <c r="I29594" s="1"/>
      <c r="J29594" s="1"/>
      <c r="K29594" s="1"/>
      <c r="L29594" s="1"/>
      <c r="M29594" s="1">
        <v>6.9999925999999997</v>
      </c>
    </row>
    <row r="29595" spans="1:13" x14ac:dyDescent="0.25">
      <c r="A29595" t="s">
        <v>155</v>
      </c>
      <c r="B29595">
        <v>918</v>
      </c>
      <c r="C29595">
        <v>1957</v>
      </c>
      <c r="D29595">
        <v>0</v>
      </c>
      <c r="E29595">
        <v>0</v>
      </c>
      <c r="F29595" s="1"/>
      <c r="G29595" s="1"/>
      <c r="H29595" s="1"/>
      <c r="I29595" s="1"/>
      <c r="J29595" s="1"/>
      <c r="K29595" s="1"/>
      <c r="L29595" s="1"/>
      <c r="M29595" s="1">
        <v>7.0000134999999997</v>
      </c>
    </row>
    <row r="29596" spans="1:13" x14ac:dyDescent="0.25">
      <c r="A29596" t="s">
        <v>155</v>
      </c>
      <c r="B29596">
        <v>918</v>
      </c>
      <c r="C29596">
        <v>1958</v>
      </c>
      <c r="D29596">
        <v>0</v>
      </c>
      <c r="E29596">
        <v>0</v>
      </c>
      <c r="F29596" s="1"/>
      <c r="G29596" s="1"/>
      <c r="H29596" s="1"/>
      <c r="I29596" s="1"/>
      <c r="J29596" s="1"/>
      <c r="K29596" s="1"/>
      <c r="L29596" s="1"/>
      <c r="M29596" s="1">
        <v>7.0000004000000002</v>
      </c>
    </row>
    <row r="29597" spans="1:13" x14ac:dyDescent="0.25">
      <c r="A29597" t="s">
        <v>155</v>
      </c>
      <c r="B29597">
        <v>918</v>
      </c>
      <c r="C29597">
        <v>1959</v>
      </c>
      <c r="D29597">
        <v>0</v>
      </c>
      <c r="E29597">
        <v>0</v>
      </c>
      <c r="F29597" s="1"/>
      <c r="G29597" s="1"/>
      <c r="H29597" s="1"/>
      <c r="I29597" s="1"/>
      <c r="J29597" s="1"/>
      <c r="K29597" s="1"/>
      <c r="L29597" s="1"/>
      <c r="M29597" s="1">
        <v>6.9999941999999997</v>
      </c>
    </row>
    <row r="29598" spans="1:13" x14ac:dyDescent="0.25">
      <c r="A29598" t="s">
        <v>155</v>
      </c>
      <c r="B29598">
        <v>918</v>
      </c>
      <c r="C29598">
        <v>1960</v>
      </c>
      <c r="D29598">
        <v>0</v>
      </c>
      <c r="E29598">
        <v>0</v>
      </c>
      <c r="F29598" s="1"/>
      <c r="G29598" s="1"/>
      <c r="H29598" s="1"/>
      <c r="I29598" s="1"/>
      <c r="J29598" s="1"/>
      <c r="K29598" s="1"/>
      <c r="L29598" s="1"/>
      <c r="M29598" s="1">
        <v>7.0000163000000004</v>
      </c>
    </row>
    <row r="29599" spans="1:13" x14ac:dyDescent="0.25">
      <c r="A29599" t="s">
        <v>155</v>
      </c>
      <c r="B29599">
        <v>918</v>
      </c>
      <c r="C29599">
        <v>1961</v>
      </c>
      <c r="D29599">
        <v>0</v>
      </c>
      <c r="E29599">
        <v>0</v>
      </c>
      <c r="F29599" s="1"/>
      <c r="G29599" s="1"/>
      <c r="H29599" s="1"/>
      <c r="I29599" s="1"/>
      <c r="J29599" s="1"/>
      <c r="K29599" s="1"/>
      <c r="L29599" s="1"/>
      <c r="M29599" s="1">
        <v>6.9999981</v>
      </c>
    </row>
    <row r="29600" spans="1:13" x14ac:dyDescent="0.25">
      <c r="A29600" t="s">
        <v>155</v>
      </c>
      <c r="B29600">
        <v>918</v>
      </c>
      <c r="C29600">
        <v>1962</v>
      </c>
      <c r="D29600">
        <v>0</v>
      </c>
      <c r="E29600">
        <v>0</v>
      </c>
      <c r="F29600" s="1"/>
      <c r="G29600" s="1"/>
      <c r="H29600" s="1"/>
      <c r="I29600" s="1"/>
      <c r="J29600" s="1"/>
      <c r="K29600" s="1"/>
      <c r="L29600" s="1"/>
      <c r="M29600" s="1">
        <v>6.9999960999999997</v>
      </c>
    </row>
    <row r="29601" spans="1:13" x14ac:dyDescent="0.25">
      <c r="A29601" t="s">
        <v>155</v>
      </c>
      <c r="B29601">
        <v>918</v>
      </c>
      <c r="C29601">
        <v>1963</v>
      </c>
      <c r="D29601">
        <v>0</v>
      </c>
      <c r="E29601">
        <v>0</v>
      </c>
      <c r="F29601" s="1"/>
      <c r="G29601" s="1"/>
      <c r="H29601" s="1"/>
      <c r="I29601" s="1"/>
      <c r="J29601" s="1"/>
      <c r="K29601" s="1"/>
      <c r="L29601" s="1"/>
      <c r="M29601" s="1">
        <v>7.0000008999999999</v>
      </c>
    </row>
    <row r="29602" spans="1:13" x14ac:dyDescent="0.25">
      <c r="A29602" t="s">
        <v>155</v>
      </c>
      <c r="B29602">
        <v>918</v>
      </c>
      <c r="C29602">
        <v>1964</v>
      </c>
      <c r="D29602">
        <v>0</v>
      </c>
      <c r="E29602">
        <v>0</v>
      </c>
      <c r="F29602" s="1"/>
      <c r="G29602" s="1"/>
      <c r="H29602" s="1"/>
      <c r="I29602" s="1"/>
      <c r="J29602" s="1"/>
      <c r="K29602" s="1"/>
      <c r="L29602" s="1"/>
      <c r="M29602" s="1">
        <v>7.0000156000000002</v>
      </c>
    </row>
    <row r="29603" spans="1:13" x14ac:dyDescent="0.25">
      <c r="A29603" t="s">
        <v>155</v>
      </c>
      <c r="B29603">
        <v>918</v>
      </c>
      <c r="C29603">
        <v>1965</v>
      </c>
      <c r="D29603">
        <v>0</v>
      </c>
      <c r="E29603">
        <v>0</v>
      </c>
      <c r="F29603" s="1"/>
      <c r="G29603" s="1"/>
      <c r="H29603" s="1"/>
      <c r="I29603" s="1"/>
      <c r="J29603" s="1"/>
      <c r="K29603" s="1"/>
      <c r="L29603" s="1"/>
      <c r="M29603" s="1">
        <v>7</v>
      </c>
    </row>
    <row r="29604" spans="1:13" x14ac:dyDescent="0.25">
      <c r="A29604" t="s">
        <v>155</v>
      </c>
      <c r="B29604">
        <v>918</v>
      </c>
      <c r="C29604">
        <v>1966</v>
      </c>
      <c r="D29604">
        <v>0</v>
      </c>
      <c r="E29604">
        <v>0</v>
      </c>
      <c r="F29604" s="1"/>
      <c r="G29604" s="1"/>
      <c r="H29604" s="1"/>
      <c r="I29604" s="1"/>
      <c r="J29604" s="1"/>
      <c r="K29604" s="1"/>
      <c r="L29604" s="1"/>
      <c r="M29604" s="1">
        <v>7.0000078999999999</v>
      </c>
    </row>
    <row r="29605" spans="1:13" x14ac:dyDescent="0.25">
      <c r="A29605" t="s">
        <v>155</v>
      </c>
      <c r="B29605">
        <v>918</v>
      </c>
      <c r="C29605">
        <v>1967</v>
      </c>
      <c r="D29605">
        <v>0</v>
      </c>
      <c r="E29605">
        <v>0</v>
      </c>
      <c r="F29605" s="1"/>
      <c r="G29605" s="1"/>
      <c r="H29605" s="1"/>
      <c r="I29605" s="1"/>
      <c r="J29605" s="1"/>
      <c r="K29605" s="1"/>
      <c r="L29605" s="1"/>
      <c r="M29605" s="1">
        <v>7.0000087000000004</v>
      </c>
    </row>
    <row r="29606" spans="1:13" x14ac:dyDescent="0.25">
      <c r="A29606" t="s">
        <v>155</v>
      </c>
      <c r="B29606">
        <v>918</v>
      </c>
      <c r="C29606">
        <v>1968</v>
      </c>
      <c r="D29606">
        <v>0</v>
      </c>
      <c r="E29606">
        <v>0</v>
      </c>
      <c r="F29606" s="1"/>
      <c r="G29606" s="1"/>
      <c r="H29606" s="1"/>
      <c r="I29606" s="1"/>
      <c r="J29606" s="1"/>
      <c r="K29606" s="1"/>
      <c r="L29606" s="1"/>
      <c r="M29606" s="1">
        <v>7.0000005999999999</v>
      </c>
    </row>
    <row r="29607" spans="1:13" x14ac:dyDescent="0.25">
      <c r="A29607" t="s">
        <v>155</v>
      </c>
      <c r="B29607">
        <v>918</v>
      </c>
      <c r="C29607">
        <v>1969</v>
      </c>
      <c r="D29607">
        <v>0</v>
      </c>
      <c r="E29607">
        <v>0</v>
      </c>
      <c r="F29607" s="1"/>
      <c r="G29607" s="1"/>
      <c r="H29607" s="1"/>
      <c r="I29607" s="1"/>
      <c r="J29607" s="1"/>
      <c r="K29607" s="1"/>
      <c r="L29607" s="1"/>
      <c r="M29607" s="1">
        <v>7.0000119999999999</v>
      </c>
    </row>
    <row r="29608" spans="1:13" x14ac:dyDescent="0.25">
      <c r="A29608" t="s">
        <v>155</v>
      </c>
      <c r="B29608">
        <v>918</v>
      </c>
      <c r="C29608">
        <v>1970</v>
      </c>
      <c r="D29608">
        <v>0</v>
      </c>
      <c r="E29608">
        <v>0</v>
      </c>
      <c r="F29608" s="1"/>
      <c r="G29608" s="1"/>
      <c r="H29608" s="1"/>
      <c r="I29608" s="1"/>
      <c r="J29608" s="1"/>
      <c r="K29608" s="1"/>
      <c r="L29608" s="1"/>
      <c r="M29608" s="1">
        <v>6.9990737999999997</v>
      </c>
    </row>
    <row r="29609" spans="1:13" x14ac:dyDescent="0.25">
      <c r="A29609" t="s">
        <v>155</v>
      </c>
      <c r="B29609">
        <v>918</v>
      </c>
      <c r="C29609">
        <v>1971</v>
      </c>
      <c r="D29609">
        <v>0</v>
      </c>
      <c r="E29609">
        <v>0</v>
      </c>
      <c r="F29609" s="1"/>
      <c r="G29609" s="1"/>
      <c r="H29609" s="1"/>
      <c r="I29609" s="1"/>
      <c r="J29609" s="1"/>
      <c r="K29609" s="1"/>
      <c r="L29609" s="1"/>
      <c r="M29609" s="1">
        <v>6.8999781999999996</v>
      </c>
    </row>
    <row r="29610" spans="1:13" x14ac:dyDescent="0.25">
      <c r="A29610" t="s">
        <v>155</v>
      </c>
      <c r="B29610">
        <v>918</v>
      </c>
      <c r="C29610">
        <v>1972</v>
      </c>
      <c r="D29610">
        <v>0</v>
      </c>
      <c r="E29610">
        <v>0</v>
      </c>
      <c r="F29610" s="1"/>
      <c r="G29610" s="1"/>
      <c r="H29610" s="1"/>
      <c r="I29610" s="1"/>
      <c r="J29610" s="1"/>
      <c r="K29610" s="1"/>
      <c r="L29610" s="1"/>
      <c r="M29610" s="1">
        <v>7.6999969999999998</v>
      </c>
    </row>
    <row r="29611" spans="1:13" x14ac:dyDescent="0.25">
      <c r="A29611" t="s">
        <v>155</v>
      </c>
      <c r="B29611">
        <v>918</v>
      </c>
      <c r="C29611">
        <v>1973</v>
      </c>
      <c r="D29611">
        <v>0</v>
      </c>
      <c r="E29611">
        <v>0</v>
      </c>
      <c r="F29611" s="1"/>
      <c r="G29611" s="1"/>
      <c r="H29611" s="1"/>
      <c r="I29611" s="1"/>
      <c r="J29611" s="1"/>
      <c r="K29611" s="1"/>
      <c r="L29611" s="1"/>
      <c r="M29611" s="1">
        <v>8.0999669000000001</v>
      </c>
    </row>
    <row r="29612" spans="1:13" x14ac:dyDescent="0.25">
      <c r="A29612" t="s">
        <v>155</v>
      </c>
      <c r="B29612">
        <v>918</v>
      </c>
      <c r="C29612">
        <v>1974</v>
      </c>
      <c r="D29612">
        <v>0</v>
      </c>
      <c r="E29612">
        <v>0</v>
      </c>
      <c r="F29612" s="1"/>
      <c r="G29612" s="1"/>
      <c r="H29612" s="1"/>
      <c r="I29612" s="1"/>
      <c r="J29612" s="1"/>
      <c r="K29612" s="1"/>
      <c r="L29612" s="1"/>
      <c r="M29612" s="1">
        <v>7.5999866999999997</v>
      </c>
    </row>
    <row r="29613" spans="1:13" x14ac:dyDescent="0.25">
      <c r="A29613" t="s">
        <v>155</v>
      </c>
      <c r="B29613">
        <v>918</v>
      </c>
      <c r="C29613">
        <v>1975</v>
      </c>
      <c r="D29613">
        <v>0</v>
      </c>
      <c r="E29613">
        <v>0</v>
      </c>
      <c r="F29613" s="1"/>
      <c r="G29613" s="1"/>
      <c r="H29613" s="1"/>
      <c r="I29613" s="1"/>
      <c r="J29613" s="1"/>
      <c r="K29613" s="1"/>
      <c r="L29613" s="1"/>
      <c r="M29613" s="1">
        <v>8.8000097000000004</v>
      </c>
    </row>
    <row r="29614" spans="1:13" x14ac:dyDescent="0.25">
      <c r="A29614" t="s">
        <v>155</v>
      </c>
      <c r="B29614">
        <v>918</v>
      </c>
      <c r="C29614">
        <v>1976</v>
      </c>
      <c r="D29614">
        <v>0</v>
      </c>
      <c r="E29614">
        <v>0</v>
      </c>
      <c r="F29614" s="1"/>
      <c r="G29614" s="1"/>
      <c r="H29614" s="1"/>
      <c r="I29614" s="1"/>
      <c r="J29614" s="1"/>
      <c r="K29614" s="1"/>
      <c r="L29614" s="1"/>
      <c r="M29614" s="1">
        <v>6.4999992999999998</v>
      </c>
    </row>
    <row r="29615" spans="1:13" x14ac:dyDescent="0.25">
      <c r="A29615" t="s">
        <v>155</v>
      </c>
      <c r="B29615">
        <v>918</v>
      </c>
      <c r="C29615">
        <v>1977</v>
      </c>
      <c r="D29615">
        <v>0</v>
      </c>
      <c r="E29615">
        <v>0</v>
      </c>
      <c r="F29615" s="1"/>
      <c r="G29615" s="1"/>
      <c r="H29615" s="1"/>
      <c r="I29615" s="1"/>
      <c r="J29615" s="1"/>
      <c r="K29615" s="1"/>
      <c r="L29615" s="1"/>
      <c r="M29615" s="1">
        <v>6.3000027000000003</v>
      </c>
    </row>
    <row r="29616" spans="1:13" x14ac:dyDescent="0.25">
      <c r="A29616" t="s">
        <v>155</v>
      </c>
      <c r="B29616">
        <v>918</v>
      </c>
      <c r="C29616">
        <v>1978</v>
      </c>
      <c r="D29616">
        <v>0</v>
      </c>
      <c r="E29616">
        <v>0</v>
      </c>
      <c r="F29616" s="1"/>
      <c r="G29616" s="1"/>
      <c r="H29616" s="1"/>
      <c r="I29616" s="1"/>
      <c r="J29616" s="1"/>
      <c r="K29616" s="1"/>
      <c r="L29616" s="1"/>
      <c r="M29616" s="1">
        <v>5.5999995</v>
      </c>
    </row>
    <row r="29617" spans="1:13" x14ac:dyDescent="0.25">
      <c r="A29617" t="s">
        <v>155</v>
      </c>
      <c r="B29617">
        <v>918</v>
      </c>
      <c r="C29617">
        <v>1979</v>
      </c>
      <c r="D29617">
        <v>0</v>
      </c>
      <c r="E29617">
        <v>0</v>
      </c>
      <c r="F29617" s="1"/>
      <c r="G29617" s="1"/>
      <c r="H29617" s="1"/>
      <c r="I29617" s="1"/>
      <c r="J29617" s="1"/>
      <c r="K29617" s="1"/>
      <c r="L29617" s="1"/>
      <c r="M29617" s="1">
        <v>6.6000098999999999</v>
      </c>
    </row>
    <row r="29618" spans="1:13" x14ac:dyDescent="0.25">
      <c r="A29618" t="s">
        <v>155</v>
      </c>
      <c r="B29618">
        <v>918</v>
      </c>
      <c r="C29618">
        <v>1980</v>
      </c>
      <c r="D29618">
        <v>0</v>
      </c>
      <c r="E29618">
        <v>0</v>
      </c>
      <c r="F29618" s="1"/>
      <c r="G29618" s="1"/>
      <c r="H29618" s="1"/>
      <c r="I29618" s="1"/>
      <c r="J29618" s="1"/>
      <c r="K29618" s="1"/>
      <c r="L29618" s="1"/>
      <c r="M29618" s="1">
        <v>5.6999960999999999</v>
      </c>
    </row>
    <row r="29619" spans="1:13" x14ac:dyDescent="0.25">
      <c r="A29619" t="s">
        <v>155</v>
      </c>
      <c r="B29619">
        <v>918</v>
      </c>
      <c r="C29619">
        <v>1981</v>
      </c>
      <c r="D29619">
        <v>0</v>
      </c>
      <c r="E29619">
        <v>0</v>
      </c>
      <c r="F29619" s="1"/>
      <c r="G29619" s="1"/>
      <c r="H29619" s="1"/>
      <c r="I29619" s="1"/>
      <c r="J29619" s="1"/>
      <c r="K29619" s="1"/>
      <c r="L29619" s="1"/>
      <c r="M29619" s="1">
        <v>5.2999973000000002</v>
      </c>
    </row>
    <row r="29620" spans="1:13" x14ac:dyDescent="0.25">
      <c r="A29620" t="s">
        <v>155</v>
      </c>
      <c r="B29620">
        <v>918</v>
      </c>
      <c r="C29620">
        <v>1982</v>
      </c>
      <c r="D29620">
        <v>0</v>
      </c>
      <c r="E29620">
        <v>0</v>
      </c>
      <c r="F29620" s="1"/>
      <c r="G29620" s="1"/>
      <c r="H29620" s="1"/>
      <c r="I29620" s="1"/>
      <c r="J29620" s="1"/>
      <c r="K29620" s="1"/>
      <c r="L29620" s="1"/>
      <c r="M29620" s="1">
        <v>4.1999975999999997</v>
      </c>
    </row>
    <row r="29621" spans="1:13" x14ac:dyDescent="0.25">
      <c r="A29621" t="s">
        <v>155</v>
      </c>
      <c r="B29621">
        <v>918</v>
      </c>
      <c r="C29621">
        <v>1983</v>
      </c>
      <c r="D29621">
        <v>0</v>
      </c>
      <c r="E29621">
        <v>0</v>
      </c>
      <c r="F29621" s="1"/>
      <c r="G29621" s="1"/>
      <c r="H29621" s="1"/>
      <c r="I29621" s="1"/>
      <c r="J29621" s="1"/>
      <c r="K29621" s="1"/>
      <c r="L29621" s="1"/>
      <c r="M29621" s="1">
        <v>2.9999932999999999</v>
      </c>
    </row>
    <row r="29622" spans="1:13" x14ac:dyDescent="0.25">
      <c r="A29622" t="s">
        <v>155</v>
      </c>
      <c r="B29622">
        <v>918</v>
      </c>
      <c r="C29622">
        <v>1984</v>
      </c>
      <c r="D29622">
        <v>0</v>
      </c>
      <c r="E29622">
        <v>0</v>
      </c>
      <c r="F29622" s="1"/>
      <c r="G29622" s="1"/>
      <c r="H29622" s="1"/>
      <c r="I29622" s="1"/>
      <c r="J29622" s="1"/>
      <c r="K29622" s="1"/>
      <c r="L29622" s="1"/>
      <c r="M29622" s="1">
        <v>4.5999999999999996</v>
      </c>
    </row>
    <row r="29623" spans="1:13" x14ac:dyDescent="0.25">
      <c r="A29623" t="s">
        <v>155</v>
      </c>
      <c r="B29623">
        <v>918</v>
      </c>
      <c r="C29623">
        <v>1985</v>
      </c>
      <c r="D29623">
        <v>0</v>
      </c>
      <c r="E29623">
        <v>0</v>
      </c>
      <c r="F29623" s="1"/>
      <c r="G29623" s="1"/>
      <c r="H29623" s="1"/>
      <c r="I29623" s="1"/>
      <c r="J29623" s="1"/>
      <c r="K29623" s="1"/>
      <c r="L29623" s="1"/>
      <c r="M29623" s="1">
        <v>1.8</v>
      </c>
    </row>
    <row r="29624" spans="1:13" x14ac:dyDescent="0.25">
      <c r="A29624" t="s">
        <v>155</v>
      </c>
      <c r="B29624">
        <v>918</v>
      </c>
      <c r="C29624">
        <v>1986</v>
      </c>
      <c r="D29624">
        <v>0</v>
      </c>
      <c r="E29624">
        <v>0</v>
      </c>
      <c r="F29624" s="1"/>
      <c r="G29624" s="1"/>
      <c r="H29624" s="1"/>
      <c r="I29624" s="1"/>
      <c r="J29624" s="1"/>
      <c r="K29624" s="1"/>
      <c r="L29624" s="1"/>
      <c r="M29624" s="1">
        <v>5.3</v>
      </c>
    </row>
    <row r="29625" spans="1:13" x14ac:dyDescent="0.25">
      <c r="A29625" t="s">
        <v>155</v>
      </c>
      <c r="B29625">
        <v>918</v>
      </c>
      <c r="C29625">
        <v>1987</v>
      </c>
      <c r="D29625">
        <v>0</v>
      </c>
      <c r="E29625">
        <v>0</v>
      </c>
      <c r="F29625" s="1"/>
      <c r="G29625" s="1"/>
      <c r="H29625" s="1"/>
      <c r="I29625" s="1"/>
      <c r="J29625" s="1"/>
      <c r="K29625" s="1"/>
      <c r="L29625" s="1"/>
      <c r="M29625" s="1">
        <v>4.7</v>
      </c>
    </row>
    <row r="29626" spans="1:13" x14ac:dyDescent="0.25">
      <c r="A29626" t="s">
        <v>155</v>
      </c>
      <c r="B29626">
        <v>918</v>
      </c>
      <c r="C29626">
        <v>1988</v>
      </c>
      <c r="D29626">
        <v>0</v>
      </c>
      <c r="E29626">
        <v>0</v>
      </c>
      <c r="F29626" s="1"/>
      <c r="G29626" s="1"/>
      <c r="H29626" s="1"/>
      <c r="I29626" s="1"/>
      <c r="J29626" s="1"/>
      <c r="K29626" s="1"/>
      <c r="L29626" s="1"/>
      <c r="M29626" s="1">
        <v>2.4</v>
      </c>
    </row>
    <row r="29627" spans="1:13" x14ac:dyDescent="0.25">
      <c r="A29627" t="s">
        <v>155</v>
      </c>
      <c r="B29627">
        <v>918</v>
      </c>
      <c r="C29627">
        <v>1989</v>
      </c>
      <c r="D29627">
        <v>0</v>
      </c>
      <c r="E29627">
        <v>0</v>
      </c>
      <c r="F29627" s="1"/>
      <c r="G29627" s="1"/>
      <c r="H29627" s="1"/>
      <c r="I29627" s="1"/>
      <c r="J29627" s="1"/>
      <c r="K29627" s="1"/>
      <c r="L29627" s="1"/>
      <c r="M29627" s="1">
        <v>-0.5</v>
      </c>
    </row>
    <row r="29628" spans="1:13" x14ac:dyDescent="0.25">
      <c r="A29628" t="s">
        <v>155</v>
      </c>
      <c r="B29628">
        <v>918</v>
      </c>
      <c r="C29628">
        <v>1990</v>
      </c>
      <c r="D29628">
        <v>0</v>
      </c>
      <c r="E29628">
        <v>0</v>
      </c>
      <c r="F29628" s="1"/>
      <c r="G29628" s="1"/>
      <c r="H29628" s="1"/>
      <c r="I29628" s="1"/>
      <c r="J29628" s="1"/>
      <c r="K29628" s="1"/>
      <c r="L29628" s="1"/>
      <c r="M29628" s="1">
        <v>-9.1</v>
      </c>
    </row>
    <row r="29629" spans="1:13" x14ac:dyDescent="0.25">
      <c r="A29629" t="s">
        <v>155</v>
      </c>
      <c r="B29629">
        <v>918</v>
      </c>
      <c r="C29629">
        <v>1991</v>
      </c>
      <c r="D29629">
        <v>0</v>
      </c>
      <c r="E29629">
        <v>0</v>
      </c>
      <c r="F29629" s="1"/>
      <c r="G29629" s="1"/>
      <c r="H29629" s="1"/>
      <c r="I29629" s="1"/>
      <c r="J29629" s="1"/>
      <c r="K29629" s="1"/>
      <c r="L29629" s="1"/>
      <c r="M29629" s="1">
        <v>-10.755223000000001</v>
      </c>
    </row>
    <row r="29630" spans="1:13" x14ac:dyDescent="0.25">
      <c r="A29630" t="s">
        <v>155</v>
      </c>
      <c r="B29630">
        <v>918</v>
      </c>
      <c r="C29630">
        <v>1992</v>
      </c>
      <c r="D29630">
        <v>0</v>
      </c>
      <c r="E29630">
        <v>0</v>
      </c>
      <c r="F29630" s="1"/>
      <c r="G29630" s="1"/>
      <c r="H29630" s="1"/>
      <c r="I29630" s="1"/>
      <c r="J29630" s="1"/>
      <c r="K29630" s="1"/>
      <c r="L29630" s="1"/>
      <c r="M29630" s="1">
        <v>-8.4261210999999996</v>
      </c>
    </row>
    <row r="29631" spans="1:13" x14ac:dyDescent="0.25">
      <c r="A29631" t="s">
        <v>155</v>
      </c>
      <c r="B29631">
        <v>918</v>
      </c>
      <c r="C29631">
        <v>1993</v>
      </c>
      <c r="D29631">
        <v>0</v>
      </c>
      <c r="E29631">
        <v>0</v>
      </c>
      <c r="F29631" s="1"/>
      <c r="G29631" s="1"/>
      <c r="H29631" s="1"/>
      <c r="I29631" s="1"/>
      <c r="J29631" s="1"/>
      <c r="K29631" s="1"/>
      <c r="L29631" s="1"/>
      <c r="M29631" s="1">
        <v>-11.625349999999999</v>
      </c>
    </row>
    <row r="29632" spans="1:13" x14ac:dyDescent="0.25">
      <c r="A29632" t="s">
        <v>155</v>
      </c>
      <c r="B29632">
        <v>918</v>
      </c>
      <c r="C29632">
        <v>1994</v>
      </c>
      <c r="D29632">
        <v>0</v>
      </c>
      <c r="E29632">
        <v>0</v>
      </c>
      <c r="F29632" s="1"/>
      <c r="G29632" s="1"/>
      <c r="H29632" s="1"/>
      <c r="I29632" s="1"/>
      <c r="J29632" s="1"/>
      <c r="K29632" s="1"/>
      <c r="L29632" s="1"/>
      <c r="M29632" s="1">
        <v>-3.6650030999999998</v>
      </c>
    </row>
    <row r="29633" spans="1:13" x14ac:dyDescent="0.25">
      <c r="A29633" t="s">
        <v>155</v>
      </c>
      <c r="B29633">
        <v>918</v>
      </c>
      <c r="C29633">
        <v>1995</v>
      </c>
      <c r="D29633">
        <v>0</v>
      </c>
      <c r="E29633">
        <v>0</v>
      </c>
      <c r="F29633" s="1">
        <v>37.465900421142578</v>
      </c>
      <c r="G29633" s="1">
        <v>45.442600250244141</v>
      </c>
      <c r="H29633" s="1">
        <v>14.079000473022461</v>
      </c>
      <c r="I29633" s="1">
        <v>31.36359977722168</v>
      </c>
      <c r="J29633" s="1">
        <v>6.1023006439208984</v>
      </c>
      <c r="K29633" s="1">
        <v>84.049373295461649</v>
      </c>
      <c r="L29633" s="1"/>
      <c r="M29633" s="1">
        <v>-1.6012274</v>
      </c>
    </row>
    <row r="29634" spans="1:13" x14ac:dyDescent="0.25">
      <c r="A29634" t="s">
        <v>155</v>
      </c>
      <c r="B29634">
        <v>918</v>
      </c>
      <c r="C29634">
        <v>1996</v>
      </c>
      <c r="D29634">
        <v>0</v>
      </c>
      <c r="E29634">
        <v>0</v>
      </c>
      <c r="F29634" s="1">
        <v>33.925201416015625</v>
      </c>
      <c r="G29634" s="1">
        <v>43.997501373291016</v>
      </c>
      <c r="H29634" s="1">
        <v>19.483100891113281</v>
      </c>
      <c r="I29634" s="1">
        <v>24.514400482177734</v>
      </c>
      <c r="J29634" s="1">
        <v>9.4108009338378906</v>
      </c>
      <c r="K29634" s="1">
        <v>113.84216927071355</v>
      </c>
      <c r="L29634" s="1"/>
      <c r="M29634" s="1">
        <v>5.2053906000000003</v>
      </c>
    </row>
    <row r="29635" spans="1:13" x14ac:dyDescent="0.25">
      <c r="A29635" t="s">
        <v>155</v>
      </c>
      <c r="B29635">
        <v>918</v>
      </c>
      <c r="C29635">
        <v>1997</v>
      </c>
      <c r="D29635">
        <v>0</v>
      </c>
      <c r="E29635">
        <v>0</v>
      </c>
      <c r="F29635" s="1">
        <v>33.71929931640625</v>
      </c>
      <c r="G29635" s="1">
        <v>32.889301300048828</v>
      </c>
      <c r="H29635" s="1">
        <v>7.0746397972106934</v>
      </c>
      <c r="I29635" s="1">
        <v>25.814661502838135</v>
      </c>
      <c r="J29635" s="1">
        <v>7.9046378135681152</v>
      </c>
      <c r="K29635" s="1">
        <v>88.374957900345223</v>
      </c>
      <c r="L29635" s="1"/>
      <c r="M29635" s="1">
        <v>-14.11538</v>
      </c>
    </row>
    <row r="29636" spans="1:13" x14ac:dyDescent="0.25">
      <c r="A29636" t="s">
        <v>155</v>
      </c>
      <c r="B29636">
        <v>918</v>
      </c>
      <c r="C29636">
        <v>1998</v>
      </c>
      <c r="D29636">
        <v>1</v>
      </c>
      <c r="E29636">
        <v>1</v>
      </c>
      <c r="F29636" s="1">
        <v>31.688491906171901</v>
      </c>
      <c r="G29636" s="1">
        <v>30.604846448066301</v>
      </c>
      <c r="H29636" s="1">
        <v>3.6108224787885801</v>
      </c>
      <c r="I29636" s="1">
        <v>26.99402396927772</v>
      </c>
      <c r="J29636" s="1">
        <v>4.6944679368941813</v>
      </c>
      <c r="K29636" s="1">
        <v>67.454551652571325</v>
      </c>
      <c r="L29636" s="1"/>
      <c r="M29636" s="1">
        <v>3.7891205999999999</v>
      </c>
    </row>
    <row r="29637" spans="1:13" x14ac:dyDescent="0.25">
      <c r="A29637" t="s">
        <v>155</v>
      </c>
      <c r="B29637">
        <v>918</v>
      </c>
      <c r="C29637">
        <v>1999</v>
      </c>
      <c r="D29637">
        <v>1</v>
      </c>
      <c r="E29637">
        <v>1</v>
      </c>
      <c r="F29637" s="1">
        <v>36.306897082674297</v>
      </c>
      <c r="G29637" s="1">
        <v>36.156227848044701</v>
      </c>
      <c r="H29637" s="1">
        <v>3.5861849425323</v>
      </c>
      <c r="I29637" s="1">
        <v>32.570042905512402</v>
      </c>
      <c r="J29637" s="1">
        <v>3.7368541771618951</v>
      </c>
      <c r="K29637" s="1">
        <v>75.344999484086046</v>
      </c>
      <c r="L29637" s="1"/>
      <c r="M29637" s="1">
        <v>-8.3960907000000002</v>
      </c>
    </row>
    <row r="29638" spans="1:13" x14ac:dyDescent="0.25">
      <c r="A29638" t="s">
        <v>155</v>
      </c>
      <c r="B29638">
        <v>918</v>
      </c>
      <c r="C29638">
        <v>2000</v>
      </c>
      <c r="D29638">
        <v>1</v>
      </c>
      <c r="E29638">
        <v>1</v>
      </c>
      <c r="F29638" s="1">
        <v>36.525354063732898</v>
      </c>
      <c r="G29638" s="1">
        <v>37.130106866233703</v>
      </c>
      <c r="H29638" s="1">
        <v>3.85188132358254</v>
      </c>
      <c r="I29638" s="1">
        <v>33.278225542651164</v>
      </c>
      <c r="J29638" s="1">
        <v>3.2471285210817342</v>
      </c>
      <c r="K29638" s="1">
        <v>71.506010407866611</v>
      </c>
      <c r="L29638" s="1"/>
      <c r="M29638" s="1">
        <v>4.5872267000000004</v>
      </c>
    </row>
    <row r="29639" spans="1:13" x14ac:dyDescent="0.25">
      <c r="A29639" t="s">
        <v>155</v>
      </c>
      <c r="B29639">
        <v>918</v>
      </c>
      <c r="C29639">
        <v>2001</v>
      </c>
      <c r="D29639">
        <v>1</v>
      </c>
      <c r="E29639">
        <v>1</v>
      </c>
      <c r="F29639" s="1">
        <v>35.897061667255301</v>
      </c>
      <c r="G29639" s="1">
        <v>36.477150123304597</v>
      </c>
      <c r="H29639" s="1">
        <v>3.5684856025916698</v>
      </c>
      <c r="I29639" s="1">
        <v>32.908664520712925</v>
      </c>
      <c r="J29639" s="1">
        <v>2.9883971465423755</v>
      </c>
      <c r="K29639" s="1">
        <v>65.80723848253804</v>
      </c>
      <c r="L29639" s="1"/>
      <c r="M29639" s="1">
        <v>3.8237014</v>
      </c>
    </row>
    <row r="29640" spans="1:13" x14ac:dyDescent="0.25">
      <c r="A29640" t="s">
        <v>155</v>
      </c>
      <c r="B29640">
        <v>918</v>
      </c>
      <c r="C29640">
        <v>2002</v>
      </c>
      <c r="D29640">
        <v>1</v>
      </c>
      <c r="E29640">
        <v>1</v>
      </c>
      <c r="F29640" s="1">
        <v>34.4603429680582</v>
      </c>
      <c r="G29640" s="1">
        <v>35.074663227655897</v>
      </c>
      <c r="H29640" s="1">
        <v>2.09233915270997</v>
      </c>
      <c r="I29640" s="1">
        <v>32.982324074945929</v>
      </c>
      <c r="J29640" s="1">
        <v>1.4780188931122709</v>
      </c>
      <c r="K29640" s="1">
        <v>52.971019655806181</v>
      </c>
      <c r="L29640" s="1"/>
      <c r="M29640" s="1">
        <v>5.8719314000000002</v>
      </c>
    </row>
    <row r="29641" spans="1:13" x14ac:dyDescent="0.25">
      <c r="A29641" t="s">
        <v>155</v>
      </c>
      <c r="B29641">
        <v>918</v>
      </c>
      <c r="C29641">
        <v>2003</v>
      </c>
      <c r="D29641">
        <v>1</v>
      </c>
      <c r="E29641">
        <v>1</v>
      </c>
      <c r="F29641" s="1">
        <v>35.7671920759893</v>
      </c>
      <c r="G29641" s="1">
        <v>35.7646400745938</v>
      </c>
      <c r="H29641" s="1">
        <v>1.97584955102926</v>
      </c>
      <c r="I29641" s="1">
        <v>33.788790523564536</v>
      </c>
      <c r="J29641" s="1">
        <v>1.9784015524247636</v>
      </c>
      <c r="K29641" s="1">
        <v>45.671312264501104</v>
      </c>
      <c r="L29641" s="1"/>
      <c r="M29641" s="1">
        <v>5.2371552000000001</v>
      </c>
    </row>
    <row r="29642" spans="1:13" x14ac:dyDescent="0.25">
      <c r="A29642" t="s">
        <v>155</v>
      </c>
      <c r="B29642">
        <v>918</v>
      </c>
      <c r="C29642">
        <v>2004</v>
      </c>
      <c r="D29642">
        <v>1</v>
      </c>
      <c r="E29642">
        <v>1</v>
      </c>
      <c r="F29642" s="1">
        <v>36.203840864524203</v>
      </c>
      <c r="G29642" s="1">
        <v>34.610590050114197</v>
      </c>
      <c r="H29642" s="1">
        <v>1.6927331195423301</v>
      </c>
      <c r="I29642" s="1">
        <v>32.917856930571865</v>
      </c>
      <c r="J29642" s="1">
        <v>3.2859839339523376</v>
      </c>
      <c r="K29642" s="1">
        <v>37.507235900850404</v>
      </c>
      <c r="L29642" s="1"/>
      <c r="M29642" s="1">
        <v>6.5104252999999996</v>
      </c>
    </row>
    <row r="29643" spans="1:13" x14ac:dyDescent="0.25">
      <c r="A29643" t="s">
        <v>155</v>
      </c>
      <c r="B29643">
        <v>918</v>
      </c>
      <c r="C29643">
        <v>2005</v>
      </c>
      <c r="D29643">
        <v>1</v>
      </c>
      <c r="E29643">
        <v>1</v>
      </c>
      <c r="F29643" s="1">
        <v>36.220484262793804</v>
      </c>
      <c r="G29643" s="1">
        <v>34.033335967828002</v>
      </c>
      <c r="H29643" s="1">
        <v>1.45810475476655</v>
      </c>
      <c r="I29643" s="1">
        <v>32.57523121306145</v>
      </c>
      <c r="J29643" s="1">
        <v>3.6452530497323536</v>
      </c>
      <c r="K29643" s="1">
        <v>29.011148506377658</v>
      </c>
      <c r="L29643" s="1"/>
      <c r="M29643" s="1">
        <v>7.0563488999999997</v>
      </c>
    </row>
    <row r="29644" spans="1:13" x14ac:dyDescent="0.25">
      <c r="A29644" t="s">
        <v>155</v>
      </c>
      <c r="B29644">
        <v>918</v>
      </c>
      <c r="C29644">
        <v>2006</v>
      </c>
      <c r="D29644">
        <v>1</v>
      </c>
      <c r="E29644">
        <v>1</v>
      </c>
      <c r="F29644" s="1">
        <v>35.722012110183599</v>
      </c>
      <c r="G29644" s="1">
        <v>32.5009256005902</v>
      </c>
      <c r="H29644" s="1">
        <v>1.1943194910592101</v>
      </c>
      <c r="I29644" s="1">
        <v>31.306606109530989</v>
      </c>
      <c r="J29644" s="1">
        <v>4.4154060006526095</v>
      </c>
      <c r="K29644" s="1">
        <v>27.119817485442034</v>
      </c>
      <c r="L29644" s="1"/>
      <c r="M29644" s="1">
        <v>6.8025891999999999</v>
      </c>
    </row>
    <row r="29645" spans="1:13" x14ac:dyDescent="0.25">
      <c r="A29645" t="s">
        <v>155</v>
      </c>
      <c r="B29645">
        <v>918</v>
      </c>
      <c r="C29645">
        <v>2007</v>
      </c>
      <c r="D29645">
        <v>1</v>
      </c>
      <c r="E29645">
        <v>1</v>
      </c>
      <c r="F29645" s="1">
        <v>36.200495046514902</v>
      </c>
      <c r="G29645" s="1">
        <v>33.114179451293502</v>
      </c>
      <c r="H29645" s="1">
        <v>0.99341053825018599</v>
      </c>
      <c r="I29645" s="1">
        <v>32.120768913043314</v>
      </c>
      <c r="J29645" s="1">
        <v>4.0797261334715884</v>
      </c>
      <c r="K29645" s="1">
        <v>24.190931471090845</v>
      </c>
      <c r="L29645" s="1"/>
      <c r="M29645" s="1">
        <v>6.6543881000000003</v>
      </c>
    </row>
    <row r="29646" spans="1:13" x14ac:dyDescent="0.25">
      <c r="A29646" t="s">
        <v>155</v>
      </c>
      <c r="B29646">
        <v>918</v>
      </c>
      <c r="C29646">
        <v>2008</v>
      </c>
      <c r="D29646">
        <v>1</v>
      </c>
      <c r="E29646">
        <v>1</v>
      </c>
      <c r="F29646" s="1">
        <v>36.183707547302298</v>
      </c>
      <c r="G29646" s="1">
        <v>33.452202151661602</v>
      </c>
      <c r="H29646" s="1">
        <v>0.80310882874610301</v>
      </c>
      <c r="I29646" s="1">
        <v>32.649093322915498</v>
      </c>
      <c r="J29646" s="1">
        <v>3.5346142243868002</v>
      </c>
      <c r="K29646" s="1">
        <v>18.78659452629303</v>
      </c>
      <c r="L29646" s="1"/>
      <c r="M29646" s="1">
        <v>6.1295571000000004</v>
      </c>
    </row>
    <row r="29647" spans="1:13" x14ac:dyDescent="0.25">
      <c r="A29647" t="s">
        <v>155</v>
      </c>
      <c r="B29647">
        <v>918</v>
      </c>
      <c r="C29647">
        <v>2009</v>
      </c>
      <c r="D29647">
        <v>1</v>
      </c>
      <c r="E29647">
        <v>1</v>
      </c>
      <c r="F29647" s="1">
        <v>32.915971226047503</v>
      </c>
      <c r="G29647" s="1">
        <v>33.771477431614699</v>
      </c>
      <c r="H29647" s="1">
        <v>0.711611140881096</v>
      </c>
      <c r="I29647" s="1">
        <v>33.059866290733602</v>
      </c>
      <c r="J29647" s="1">
        <v>-0.14389506468609881</v>
      </c>
      <c r="K29647" s="1">
        <v>21.286176028315364</v>
      </c>
      <c r="L29647" s="1"/>
      <c r="M29647" s="1">
        <v>-3.3471410000000001</v>
      </c>
    </row>
    <row r="29648" spans="1:13" x14ac:dyDescent="0.25">
      <c r="A29648" t="s">
        <v>155</v>
      </c>
      <c r="B29648">
        <v>918</v>
      </c>
      <c r="C29648">
        <v>2010</v>
      </c>
      <c r="D29648">
        <v>1</v>
      </c>
      <c r="E29648">
        <v>1</v>
      </c>
      <c r="F29648" s="1">
        <v>30.788729428438302</v>
      </c>
      <c r="G29648" s="1">
        <v>34.5586015452376</v>
      </c>
      <c r="H29648" s="1">
        <v>0.64891116372373603</v>
      </c>
      <c r="I29648" s="1">
        <v>33.909690381513862</v>
      </c>
      <c r="J29648" s="1">
        <v>-3.12096095307556</v>
      </c>
      <c r="K29648" s="1">
        <v>22.104533210879389</v>
      </c>
      <c r="L29648" s="1"/>
      <c r="M29648" s="1">
        <v>1.5418027000000001</v>
      </c>
    </row>
    <row r="29649" spans="1:13" x14ac:dyDescent="0.25">
      <c r="A29649" t="s">
        <v>155</v>
      </c>
      <c r="B29649">
        <v>918</v>
      </c>
      <c r="C29649">
        <v>2011</v>
      </c>
      <c r="D29649">
        <v>1</v>
      </c>
      <c r="E29649">
        <v>1</v>
      </c>
      <c r="F29649" s="1">
        <v>30.120909632467601</v>
      </c>
      <c r="G29649" s="1">
        <v>31.954743332768</v>
      </c>
      <c r="H29649" s="1">
        <v>0.67403632742219299</v>
      </c>
      <c r="I29649" s="1">
        <v>31.280707005345807</v>
      </c>
      <c r="J29649" s="1">
        <v>-1.1597973728782058</v>
      </c>
      <c r="K29649" s="1">
        <v>21.197052476635708</v>
      </c>
      <c r="L29649" s="1"/>
      <c r="M29649" s="1">
        <v>2.1012045000000001</v>
      </c>
    </row>
    <row r="29650" spans="1:13" x14ac:dyDescent="0.25">
      <c r="A29650" t="s">
        <v>155</v>
      </c>
      <c r="B29650">
        <v>918</v>
      </c>
      <c r="C29650">
        <v>2012</v>
      </c>
      <c r="D29650">
        <v>1</v>
      </c>
      <c r="E29650">
        <v>1</v>
      </c>
      <c r="F29650" s="1">
        <v>32.083398333823098</v>
      </c>
      <c r="G29650" s="1">
        <v>32.517548803730797</v>
      </c>
      <c r="H29650" s="1">
        <v>0.69291844673973901</v>
      </c>
      <c r="I29650" s="1">
        <v>31.824630356991058</v>
      </c>
      <c r="J29650" s="1">
        <v>0.25876797683203989</v>
      </c>
      <c r="K29650" s="1">
        <v>22.793805524907736</v>
      </c>
      <c r="L29650" s="1"/>
      <c r="M29650" s="1">
        <v>0.75493155000000001</v>
      </c>
    </row>
    <row r="29651" spans="1:13" x14ac:dyDescent="0.25">
      <c r="A29651" t="s">
        <v>155</v>
      </c>
      <c r="B29651">
        <v>918</v>
      </c>
      <c r="C29651">
        <v>2013</v>
      </c>
      <c r="D29651">
        <v>1</v>
      </c>
      <c r="E29651">
        <v>1</v>
      </c>
      <c r="F29651" s="1">
        <v>33.723192295136499</v>
      </c>
      <c r="G29651" s="1">
        <v>35.474990822933599</v>
      </c>
      <c r="H29651" s="1">
        <v>0.83749457213320899</v>
      </c>
      <c r="I29651" s="1">
        <v>34.637496250800389</v>
      </c>
      <c r="J29651" s="1">
        <v>-0.91430395566388967</v>
      </c>
      <c r="K29651" s="1">
        <v>23.606406545964084</v>
      </c>
      <c r="L29651" s="1"/>
      <c r="M29651" s="1">
        <v>-0.56049512000000001</v>
      </c>
    </row>
    <row r="29652" spans="1:13" x14ac:dyDescent="0.25">
      <c r="A29652" t="s">
        <v>155</v>
      </c>
      <c r="B29652">
        <v>918</v>
      </c>
      <c r="C29652">
        <v>2014</v>
      </c>
      <c r="D29652">
        <v>1</v>
      </c>
      <c r="E29652">
        <v>1</v>
      </c>
      <c r="F29652" s="1">
        <v>33.427567423959701</v>
      </c>
      <c r="G29652" s="1">
        <v>37.079304726788799</v>
      </c>
      <c r="H29652" s="1">
        <v>0.68906595028103301</v>
      </c>
      <c r="I29652" s="1">
        <v>36.390238776507765</v>
      </c>
      <c r="J29652" s="1">
        <v>-2.9626713525480639</v>
      </c>
      <c r="K29652" s="1">
        <v>33.710313787231726</v>
      </c>
      <c r="L29652" s="1"/>
      <c r="M29652" s="1">
        <v>0.96686786999999996</v>
      </c>
    </row>
    <row r="29653" spans="1:13" x14ac:dyDescent="0.25">
      <c r="A29653" t="s">
        <v>155</v>
      </c>
      <c r="B29653">
        <v>918</v>
      </c>
      <c r="C29653">
        <v>2015</v>
      </c>
      <c r="D29653">
        <v>1</v>
      </c>
      <c r="E29653">
        <v>1</v>
      </c>
      <c r="F29653" s="1">
        <v>34.543996186775303</v>
      </c>
      <c r="G29653" s="1">
        <v>37.317702350046901</v>
      </c>
      <c r="H29653" s="1">
        <v>0.77937638333944104</v>
      </c>
      <c r="I29653" s="1">
        <v>36.538325966707461</v>
      </c>
      <c r="J29653" s="1">
        <v>-1.9943297799321584</v>
      </c>
      <c r="K29653" s="1">
        <v>31.559713505913045</v>
      </c>
      <c r="L29653" s="1"/>
      <c r="M29653" s="1">
        <v>3.4280572999999999</v>
      </c>
    </row>
    <row r="29654" spans="1:13" x14ac:dyDescent="0.25">
      <c r="A29654" t="s">
        <v>155</v>
      </c>
      <c r="B29654">
        <v>918</v>
      </c>
      <c r="C29654">
        <v>2016</v>
      </c>
      <c r="D29654">
        <v>1</v>
      </c>
      <c r="E29654">
        <v>1</v>
      </c>
      <c r="F29654" s="1">
        <v>34.249613131983999</v>
      </c>
      <c r="G29654" s="1">
        <v>32.710590415453503</v>
      </c>
      <c r="H29654" s="1">
        <v>0.76980496200611903</v>
      </c>
      <c r="I29654" s="1">
        <v>31.940785453447383</v>
      </c>
      <c r="J29654" s="1">
        <v>2.3088276785366162</v>
      </c>
      <c r="K29654" s="1">
        <v>35.805101737027442</v>
      </c>
      <c r="L29654" s="1"/>
      <c r="M29654" s="1">
        <v>3.0398241000000001</v>
      </c>
    </row>
    <row r="29655" spans="1:13" x14ac:dyDescent="0.25">
      <c r="A29655" t="s">
        <v>155</v>
      </c>
      <c r="B29655">
        <v>918</v>
      </c>
      <c r="C29655">
        <v>2017</v>
      </c>
      <c r="D29655">
        <v>1</v>
      </c>
      <c r="E29655">
        <v>1</v>
      </c>
      <c r="F29655" s="1">
        <v>32.833481010100002</v>
      </c>
      <c r="G29655" s="1">
        <v>32.010500369488597</v>
      </c>
      <c r="H29655" s="1">
        <v>0.77123881093947999</v>
      </c>
      <c r="I29655" s="1">
        <v>31.239261558549117</v>
      </c>
      <c r="J29655" s="1">
        <v>1.5942194515508845</v>
      </c>
      <c r="K29655" s="1">
        <v>31.695507486662461</v>
      </c>
      <c r="L29655" s="1"/>
      <c r="M29655" s="1">
        <v>2.7621709999999999</v>
      </c>
    </row>
    <row r="29656" spans="1:13" x14ac:dyDescent="0.25">
      <c r="A29656" t="s">
        <v>155</v>
      </c>
      <c r="B29656">
        <v>918</v>
      </c>
      <c r="C29656">
        <v>2018</v>
      </c>
      <c r="D29656">
        <v>1</v>
      </c>
      <c r="E29656">
        <v>1</v>
      </c>
      <c r="F29656" s="1">
        <v>34.434199366302103</v>
      </c>
      <c r="G29656" s="1">
        <v>34.311300688165602</v>
      </c>
      <c r="H29656" s="1">
        <v>0.62587085770073103</v>
      </c>
      <c r="I29656" s="1">
        <v>33.685429830464869</v>
      </c>
      <c r="J29656" s="1">
        <v>0.74876953583723349</v>
      </c>
      <c r="K29656" s="1">
        <v>28.827246315331873</v>
      </c>
      <c r="L29656" s="1"/>
      <c r="M29656" s="1">
        <v>2.6847606000000002</v>
      </c>
    </row>
    <row r="29657" spans="1:13" x14ac:dyDescent="0.25">
      <c r="A29657" t="s">
        <v>155</v>
      </c>
      <c r="B29657">
        <v>918</v>
      </c>
      <c r="C29657">
        <v>2019</v>
      </c>
      <c r="D29657">
        <v>1</v>
      </c>
      <c r="E29657">
        <v>1</v>
      </c>
      <c r="F29657" s="1">
        <v>34.895492009313202</v>
      </c>
      <c r="G29657" s="1">
        <v>35.852701558259</v>
      </c>
      <c r="H29657" s="1">
        <v>0.53886737664464901</v>
      </c>
      <c r="I29657" s="1">
        <v>35.313834181614354</v>
      </c>
      <c r="J29657" s="1">
        <v>-0.418342172301152</v>
      </c>
      <c r="K29657" s="1">
        <v>26.836680425868515</v>
      </c>
      <c r="L29657" s="1"/>
      <c r="M29657" s="1">
        <v>4.0381432000000004</v>
      </c>
    </row>
    <row r="29658" spans="1:13" x14ac:dyDescent="0.25">
      <c r="A29658" t="s">
        <v>155</v>
      </c>
      <c r="B29658">
        <v>918</v>
      </c>
      <c r="C29658">
        <v>2020</v>
      </c>
      <c r="D29658">
        <v>1</v>
      </c>
      <c r="E29658">
        <v>1</v>
      </c>
      <c r="F29658" s="1">
        <v>34.862205327326201</v>
      </c>
      <c r="G29658" s="1">
        <v>37.791701352962399</v>
      </c>
      <c r="H29658" s="1">
        <v>0.51748924214354697</v>
      </c>
      <c r="I29658" s="1">
        <v>37.274212110818851</v>
      </c>
      <c r="J29658" s="1">
        <v>-2.4120067834926502</v>
      </c>
      <c r="K29658" s="1">
        <v>32.537289795199776</v>
      </c>
      <c r="L29658" s="1"/>
      <c r="M29658" s="1">
        <v>-3.9586155000000001</v>
      </c>
    </row>
    <row r="29659" spans="1:13" x14ac:dyDescent="0.25">
      <c r="A29659" t="s">
        <v>155</v>
      </c>
      <c r="B29659">
        <v>918</v>
      </c>
      <c r="C29659">
        <v>2021</v>
      </c>
      <c r="D29659">
        <v>1</v>
      </c>
      <c r="E29659">
        <v>1</v>
      </c>
      <c r="F29659" s="1">
        <v>35.784509187062802</v>
      </c>
      <c r="G29659" s="1">
        <v>38.597497070943298</v>
      </c>
      <c r="H29659" s="1">
        <v>0.45211816822292</v>
      </c>
      <c r="I29659" s="1">
        <v>38.145378902720381</v>
      </c>
      <c r="J29659" s="1">
        <v>-2.3608697156575786</v>
      </c>
      <c r="K29659" s="1">
        <v>33.705431712424364</v>
      </c>
      <c r="L29659" s="1"/>
      <c r="M29659" s="1">
        <v>7.6346097000000004</v>
      </c>
    </row>
    <row r="29660" spans="1:13" x14ac:dyDescent="0.25">
      <c r="A29660" t="s">
        <v>155</v>
      </c>
      <c r="B29660">
        <v>918</v>
      </c>
      <c r="C29660">
        <v>2022</v>
      </c>
      <c r="D29660">
        <v>1</v>
      </c>
      <c r="E29660">
        <v>1</v>
      </c>
      <c r="F29660" s="1">
        <v>37.427596726087202</v>
      </c>
      <c r="G29660" s="1">
        <v>38.242241246999797</v>
      </c>
      <c r="H29660" s="1">
        <v>0.39418249477838302</v>
      </c>
      <c r="I29660" s="1">
        <v>37.848058752221412</v>
      </c>
      <c r="J29660" s="1">
        <v>-0.42046202613421002</v>
      </c>
      <c r="K29660" s="1">
        <v>33.450908843242509</v>
      </c>
      <c r="L29660" s="1"/>
      <c r="M29660" s="1">
        <v>3.3612517999999998</v>
      </c>
    </row>
    <row r="29661" spans="1:13" x14ac:dyDescent="0.25">
      <c r="A29661" t="s">
        <v>132</v>
      </c>
      <c r="B29661">
        <v>921</v>
      </c>
      <c r="C29661">
        <v>1800</v>
      </c>
      <c r="D29661">
        <v>0</v>
      </c>
      <c r="E29661">
        <v>0</v>
      </c>
      <c r="F29661" s="1"/>
      <c r="G29661" s="1"/>
      <c r="H29661" s="1"/>
      <c r="I29661" s="1"/>
      <c r="J29661" s="1"/>
      <c r="K29661" s="1"/>
      <c r="L29661" s="1"/>
      <c r="M29661" s="1"/>
    </row>
    <row r="29662" spans="1:13" x14ac:dyDescent="0.25">
      <c r="A29662" t="s">
        <v>132</v>
      </c>
      <c r="B29662">
        <v>921</v>
      </c>
      <c r="C29662">
        <v>1801</v>
      </c>
      <c r="D29662">
        <v>0</v>
      </c>
      <c r="E29662">
        <v>0</v>
      </c>
      <c r="F29662" s="1"/>
      <c r="G29662" s="1"/>
      <c r="H29662" s="1"/>
      <c r="I29662" s="1"/>
      <c r="J29662" s="1"/>
      <c r="K29662" s="1"/>
      <c r="L29662" s="1"/>
      <c r="M29662" s="1"/>
    </row>
    <row r="29663" spans="1:13" x14ac:dyDescent="0.25">
      <c r="A29663" t="s">
        <v>132</v>
      </c>
      <c r="B29663">
        <v>921</v>
      </c>
      <c r="C29663">
        <v>1802</v>
      </c>
      <c r="D29663">
        <v>0</v>
      </c>
      <c r="E29663">
        <v>0</v>
      </c>
      <c r="F29663" s="1"/>
      <c r="G29663" s="1"/>
      <c r="H29663" s="1"/>
      <c r="I29663" s="1"/>
      <c r="J29663" s="1"/>
      <c r="K29663" s="1"/>
      <c r="L29663" s="1"/>
      <c r="M29663" s="1"/>
    </row>
    <row r="29664" spans="1:13" x14ac:dyDescent="0.25">
      <c r="A29664" t="s">
        <v>132</v>
      </c>
      <c r="B29664">
        <v>921</v>
      </c>
      <c r="C29664">
        <v>1803</v>
      </c>
      <c r="D29664">
        <v>0</v>
      </c>
      <c r="E29664">
        <v>0</v>
      </c>
      <c r="F29664" s="1"/>
      <c r="G29664" s="1"/>
      <c r="H29664" s="1"/>
      <c r="I29664" s="1"/>
      <c r="J29664" s="1"/>
      <c r="K29664" s="1"/>
      <c r="L29664" s="1"/>
      <c r="M29664" s="1"/>
    </row>
    <row r="29665" spans="1:13" x14ac:dyDescent="0.25">
      <c r="A29665" t="s">
        <v>132</v>
      </c>
      <c r="B29665">
        <v>921</v>
      </c>
      <c r="C29665">
        <v>1804</v>
      </c>
      <c r="D29665">
        <v>0</v>
      </c>
      <c r="E29665">
        <v>0</v>
      </c>
      <c r="F29665" s="1"/>
      <c r="G29665" s="1"/>
      <c r="H29665" s="1"/>
      <c r="I29665" s="1"/>
      <c r="J29665" s="1"/>
      <c r="K29665" s="1"/>
      <c r="L29665" s="1"/>
      <c r="M29665" s="1"/>
    </row>
    <row r="29666" spans="1:13" x14ac:dyDescent="0.25">
      <c r="A29666" t="s">
        <v>132</v>
      </c>
      <c r="B29666">
        <v>921</v>
      </c>
      <c r="C29666">
        <v>1805</v>
      </c>
      <c r="D29666">
        <v>0</v>
      </c>
      <c r="E29666">
        <v>0</v>
      </c>
      <c r="F29666" s="1"/>
      <c r="G29666" s="1"/>
      <c r="H29666" s="1"/>
      <c r="I29666" s="1"/>
      <c r="J29666" s="1"/>
      <c r="K29666" s="1"/>
      <c r="L29666" s="1"/>
      <c r="M29666" s="1"/>
    </row>
    <row r="29667" spans="1:13" x14ac:dyDescent="0.25">
      <c r="A29667" t="s">
        <v>132</v>
      </c>
      <c r="B29667">
        <v>921</v>
      </c>
      <c r="C29667">
        <v>1806</v>
      </c>
      <c r="D29667">
        <v>0</v>
      </c>
      <c r="E29667">
        <v>0</v>
      </c>
      <c r="F29667" s="1"/>
      <c r="G29667" s="1"/>
      <c r="H29667" s="1"/>
      <c r="I29667" s="1"/>
      <c r="J29667" s="1"/>
      <c r="K29667" s="1"/>
      <c r="L29667" s="1"/>
      <c r="M29667" s="1"/>
    </row>
    <row r="29668" spans="1:13" x14ac:dyDescent="0.25">
      <c r="A29668" t="s">
        <v>132</v>
      </c>
      <c r="B29668">
        <v>921</v>
      </c>
      <c r="C29668">
        <v>1807</v>
      </c>
      <c r="D29668">
        <v>0</v>
      </c>
      <c r="E29668">
        <v>0</v>
      </c>
      <c r="F29668" s="1"/>
      <c r="G29668" s="1"/>
      <c r="H29668" s="1"/>
      <c r="I29668" s="1"/>
      <c r="J29668" s="1"/>
      <c r="K29668" s="1"/>
      <c r="L29668" s="1"/>
      <c r="M29668" s="1"/>
    </row>
    <row r="29669" spans="1:13" x14ac:dyDescent="0.25">
      <c r="A29669" t="s">
        <v>132</v>
      </c>
      <c r="B29669">
        <v>921</v>
      </c>
      <c r="C29669">
        <v>1808</v>
      </c>
      <c r="D29669">
        <v>0</v>
      </c>
      <c r="E29669">
        <v>0</v>
      </c>
      <c r="F29669" s="1"/>
      <c r="G29669" s="1"/>
      <c r="H29669" s="1"/>
      <c r="I29669" s="1"/>
      <c r="J29669" s="1"/>
      <c r="K29669" s="1"/>
      <c r="L29669" s="1"/>
      <c r="M29669" s="1"/>
    </row>
    <row r="29670" spans="1:13" x14ac:dyDescent="0.25">
      <c r="A29670" t="s">
        <v>132</v>
      </c>
      <c r="B29670">
        <v>921</v>
      </c>
      <c r="C29670">
        <v>1809</v>
      </c>
      <c r="D29670">
        <v>0</v>
      </c>
      <c r="E29670">
        <v>0</v>
      </c>
      <c r="F29670" s="1"/>
      <c r="G29670" s="1"/>
      <c r="H29670" s="1"/>
      <c r="I29670" s="1"/>
      <c r="J29670" s="1"/>
      <c r="K29670" s="1"/>
      <c r="L29670" s="1"/>
      <c r="M29670" s="1"/>
    </row>
    <row r="29671" spans="1:13" x14ac:dyDescent="0.25">
      <c r="A29671" t="s">
        <v>132</v>
      </c>
      <c r="B29671">
        <v>921</v>
      </c>
      <c r="C29671">
        <v>1810</v>
      </c>
      <c r="D29671">
        <v>0</v>
      </c>
      <c r="E29671">
        <v>0</v>
      </c>
      <c r="F29671" s="1"/>
      <c r="G29671" s="1"/>
      <c r="H29671" s="1"/>
      <c r="I29671" s="1"/>
      <c r="J29671" s="1"/>
      <c r="K29671" s="1"/>
      <c r="L29671" s="1"/>
      <c r="M29671" s="1"/>
    </row>
    <row r="29672" spans="1:13" x14ac:dyDescent="0.25">
      <c r="A29672" t="s">
        <v>132</v>
      </c>
      <c r="B29672">
        <v>921</v>
      </c>
      <c r="C29672">
        <v>1811</v>
      </c>
      <c r="D29672">
        <v>0</v>
      </c>
      <c r="E29672">
        <v>0</v>
      </c>
      <c r="F29672" s="1"/>
      <c r="G29672" s="1"/>
      <c r="H29672" s="1"/>
      <c r="I29672" s="1"/>
      <c r="J29672" s="1"/>
      <c r="K29672" s="1"/>
      <c r="L29672" s="1"/>
      <c r="M29672" s="1"/>
    </row>
    <row r="29673" spans="1:13" x14ac:dyDescent="0.25">
      <c r="A29673" t="s">
        <v>132</v>
      </c>
      <c r="B29673">
        <v>921</v>
      </c>
      <c r="C29673">
        <v>1812</v>
      </c>
      <c r="D29673">
        <v>0</v>
      </c>
      <c r="E29673">
        <v>0</v>
      </c>
      <c r="F29673" s="1"/>
      <c r="G29673" s="1"/>
      <c r="H29673" s="1"/>
      <c r="I29673" s="1"/>
      <c r="J29673" s="1"/>
      <c r="K29673" s="1"/>
      <c r="L29673" s="1"/>
      <c r="M29673" s="1"/>
    </row>
    <row r="29674" spans="1:13" x14ac:dyDescent="0.25">
      <c r="A29674" t="s">
        <v>132</v>
      </c>
      <c r="B29674">
        <v>921</v>
      </c>
      <c r="C29674">
        <v>1813</v>
      </c>
      <c r="D29674">
        <v>0</v>
      </c>
      <c r="E29674">
        <v>0</v>
      </c>
      <c r="F29674" s="1"/>
      <c r="G29674" s="1"/>
      <c r="H29674" s="1"/>
      <c r="I29674" s="1"/>
      <c r="J29674" s="1"/>
      <c r="K29674" s="1"/>
      <c r="L29674" s="1"/>
      <c r="M29674" s="1"/>
    </row>
    <row r="29675" spans="1:13" x14ac:dyDescent="0.25">
      <c r="A29675" t="s">
        <v>132</v>
      </c>
      <c r="B29675">
        <v>921</v>
      </c>
      <c r="C29675">
        <v>1814</v>
      </c>
      <c r="D29675">
        <v>0</v>
      </c>
      <c r="E29675">
        <v>0</v>
      </c>
      <c r="F29675" s="1"/>
      <c r="G29675" s="1"/>
      <c r="H29675" s="1"/>
      <c r="I29675" s="1"/>
      <c r="J29675" s="1"/>
      <c r="K29675" s="1"/>
      <c r="L29675" s="1"/>
      <c r="M29675" s="1"/>
    </row>
    <row r="29676" spans="1:13" x14ac:dyDescent="0.25">
      <c r="A29676" t="s">
        <v>132</v>
      </c>
      <c r="B29676">
        <v>921</v>
      </c>
      <c r="C29676">
        <v>1815</v>
      </c>
      <c r="D29676">
        <v>0</v>
      </c>
      <c r="E29676">
        <v>0</v>
      </c>
      <c r="F29676" s="1"/>
      <c r="G29676" s="1"/>
      <c r="H29676" s="1"/>
      <c r="I29676" s="1"/>
      <c r="J29676" s="1"/>
      <c r="K29676" s="1"/>
      <c r="L29676" s="1"/>
      <c r="M29676" s="1"/>
    </row>
    <row r="29677" spans="1:13" x14ac:dyDescent="0.25">
      <c r="A29677" t="s">
        <v>132</v>
      </c>
      <c r="B29677">
        <v>921</v>
      </c>
      <c r="C29677">
        <v>1816</v>
      </c>
      <c r="D29677">
        <v>0</v>
      </c>
      <c r="E29677">
        <v>0</v>
      </c>
      <c r="F29677" s="1"/>
      <c r="G29677" s="1"/>
      <c r="H29677" s="1"/>
      <c r="I29677" s="1"/>
      <c r="J29677" s="1"/>
      <c r="K29677" s="1"/>
      <c r="L29677" s="1"/>
      <c r="M29677" s="1"/>
    </row>
    <row r="29678" spans="1:13" x14ac:dyDescent="0.25">
      <c r="A29678" t="s">
        <v>132</v>
      </c>
      <c r="B29678">
        <v>921</v>
      </c>
      <c r="C29678">
        <v>1817</v>
      </c>
      <c r="D29678">
        <v>0</v>
      </c>
      <c r="E29678">
        <v>0</v>
      </c>
      <c r="F29678" s="1"/>
      <c r="G29678" s="1"/>
      <c r="H29678" s="1"/>
      <c r="I29678" s="1"/>
      <c r="J29678" s="1"/>
      <c r="K29678" s="1"/>
      <c r="L29678" s="1"/>
      <c r="M29678" s="1"/>
    </row>
    <row r="29679" spans="1:13" x14ac:dyDescent="0.25">
      <c r="A29679" t="s">
        <v>132</v>
      </c>
      <c r="B29679">
        <v>921</v>
      </c>
      <c r="C29679">
        <v>1818</v>
      </c>
      <c r="D29679">
        <v>0</v>
      </c>
      <c r="E29679">
        <v>0</v>
      </c>
      <c r="F29679" s="1"/>
      <c r="G29679" s="1"/>
      <c r="H29679" s="1"/>
      <c r="I29679" s="1"/>
      <c r="J29679" s="1"/>
      <c r="K29679" s="1"/>
      <c r="L29679" s="1"/>
      <c r="M29679" s="1"/>
    </row>
    <row r="29680" spans="1:13" x14ac:dyDescent="0.25">
      <c r="A29680" t="s">
        <v>132</v>
      </c>
      <c r="B29680">
        <v>921</v>
      </c>
      <c r="C29680">
        <v>1819</v>
      </c>
      <c r="D29680">
        <v>0</v>
      </c>
      <c r="E29680">
        <v>0</v>
      </c>
      <c r="F29680" s="1"/>
      <c r="G29680" s="1"/>
      <c r="H29680" s="1"/>
      <c r="I29680" s="1"/>
      <c r="J29680" s="1"/>
      <c r="K29680" s="1"/>
      <c r="L29680" s="1"/>
      <c r="M29680" s="1"/>
    </row>
    <row r="29681" spans="1:13" x14ac:dyDescent="0.25">
      <c r="A29681" t="s">
        <v>132</v>
      </c>
      <c r="B29681">
        <v>921</v>
      </c>
      <c r="C29681">
        <v>1820</v>
      </c>
      <c r="D29681">
        <v>0</v>
      </c>
      <c r="E29681">
        <v>0</v>
      </c>
      <c r="F29681" s="1"/>
      <c r="G29681" s="1"/>
      <c r="H29681" s="1"/>
      <c r="I29681" s="1"/>
      <c r="J29681" s="1"/>
      <c r="K29681" s="1"/>
      <c r="L29681" s="1"/>
      <c r="M29681" s="1"/>
    </row>
    <row r="29682" spans="1:13" x14ac:dyDescent="0.25">
      <c r="A29682" t="s">
        <v>132</v>
      </c>
      <c r="B29682">
        <v>921</v>
      </c>
      <c r="C29682">
        <v>1821</v>
      </c>
      <c r="D29682">
        <v>0</v>
      </c>
      <c r="E29682">
        <v>0</v>
      </c>
      <c r="F29682" s="1"/>
      <c r="G29682" s="1"/>
      <c r="H29682" s="1"/>
      <c r="I29682" s="1"/>
      <c r="J29682" s="1"/>
      <c r="K29682" s="1"/>
      <c r="L29682" s="1"/>
      <c r="M29682" s="1"/>
    </row>
    <row r="29683" spans="1:13" x14ac:dyDescent="0.25">
      <c r="A29683" t="s">
        <v>132</v>
      </c>
      <c r="B29683">
        <v>921</v>
      </c>
      <c r="C29683">
        <v>1822</v>
      </c>
      <c r="D29683">
        <v>0</v>
      </c>
      <c r="E29683">
        <v>0</v>
      </c>
      <c r="F29683" s="1"/>
      <c r="G29683" s="1"/>
      <c r="H29683" s="1"/>
      <c r="I29683" s="1"/>
      <c r="J29683" s="1"/>
      <c r="K29683" s="1"/>
      <c r="L29683" s="1"/>
      <c r="M29683" s="1"/>
    </row>
    <row r="29684" spans="1:13" x14ac:dyDescent="0.25">
      <c r="A29684" t="s">
        <v>132</v>
      </c>
      <c r="B29684">
        <v>921</v>
      </c>
      <c r="C29684">
        <v>1823</v>
      </c>
      <c r="D29684">
        <v>0</v>
      </c>
      <c r="E29684">
        <v>0</v>
      </c>
      <c r="F29684" s="1"/>
      <c r="G29684" s="1"/>
      <c r="H29684" s="1"/>
      <c r="I29684" s="1"/>
      <c r="J29684" s="1"/>
      <c r="K29684" s="1"/>
      <c r="L29684" s="1"/>
      <c r="M29684" s="1"/>
    </row>
    <row r="29685" spans="1:13" x14ac:dyDescent="0.25">
      <c r="A29685" t="s">
        <v>132</v>
      </c>
      <c r="B29685">
        <v>921</v>
      </c>
      <c r="C29685">
        <v>1824</v>
      </c>
      <c r="D29685">
        <v>0</v>
      </c>
      <c r="E29685">
        <v>0</v>
      </c>
      <c r="F29685" s="1"/>
      <c r="G29685" s="1"/>
      <c r="H29685" s="1"/>
      <c r="I29685" s="1"/>
      <c r="J29685" s="1"/>
      <c r="K29685" s="1"/>
      <c r="L29685" s="1"/>
      <c r="M29685" s="1"/>
    </row>
    <row r="29686" spans="1:13" x14ac:dyDescent="0.25">
      <c r="A29686" t="s">
        <v>132</v>
      </c>
      <c r="B29686">
        <v>921</v>
      </c>
      <c r="C29686">
        <v>1825</v>
      </c>
      <c r="D29686">
        <v>0</v>
      </c>
      <c r="E29686">
        <v>0</v>
      </c>
      <c r="F29686" s="1"/>
      <c r="G29686" s="1"/>
      <c r="H29686" s="1"/>
      <c r="I29686" s="1"/>
      <c r="J29686" s="1"/>
      <c r="K29686" s="1"/>
      <c r="L29686" s="1"/>
      <c r="M29686" s="1"/>
    </row>
    <row r="29687" spans="1:13" x14ac:dyDescent="0.25">
      <c r="A29687" t="s">
        <v>132</v>
      </c>
      <c r="B29687">
        <v>921</v>
      </c>
      <c r="C29687">
        <v>1826</v>
      </c>
      <c r="D29687">
        <v>0</v>
      </c>
      <c r="E29687">
        <v>0</v>
      </c>
      <c r="F29687" s="1"/>
      <c r="G29687" s="1"/>
      <c r="H29687" s="1"/>
      <c r="I29687" s="1"/>
      <c r="J29687" s="1"/>
      <c r="K29687" s="1"/>
      <c r="L29687" s="1"/>
      <c r="M29687" s="1"/>
    </row>
    <row r="29688" spans="1:13" x14ac:dyDescent="0.25">
      <c r="A29688" t="s">
        <v>132</v>
      </c>
      <c r="B29688">
        <v>921</v>
      </c>
      <c r="C29688">
        <v>1827</v>
      </c>
      <c r="D29688">
        <v>0</v>
      </c>
      <c r="E29688">
        <v>0</v>
      </c>
      <c r="F29688" s="1"/>
      <c r="G29688" s="1"/>
      <c r="H29688" s="1"/>
      <c r="I29688" s="1"/>
      <c r="J29688" s="1"/>
      <c r="K29688" s="1"/>
      <c r="L29688" s="1"/>
      <c r="M29688" s="1"/>
    </row>
    <row r="29689" spans="1:13" x14ac:dyDescent="0.25">
      <c r="A29689" t="s">
        <v>132</v>
      </c>
      <c r="B29689">
        <v>921</v>
      </c>
      <c r="C29689">
        <v>1828</v>
      </c>
      <c r="D29689">
        <v>0</v>
      </c>
      <c r="E29689">
        <v>0</v>
      </c>
      <c r="F29689" s="1"/>
      <c r="G29689" s="1"/>
      <c r="H29689" s="1"/>
      <c r="I29689" s="1"/>
      <c r="J29689" s="1"/>
      <c r="K29689" s="1"/>
      <c r="L29689" s="1"/>
      <c r="M29689" s="1"/>
    </row>
    <row r="29690" spans="1:13" x14ac:dyDescent="0.25">
      <c r="A29690" t="s">
        <v>132</v>
      </c>
      <c r="B29690">
        <v>921</v>
      </c>
      <c r="C29690">
        <v>1829</v>
      </c>
      <c r="D29690">
        <v>0</v>
      </c>
      <c r="E29690">
        <v>0</v>
      </c>
      <c r="F29690" s="1"/>
      <c r="G29690" s="1"/>
      <c r="H29690" s="1"/>
      <c r="I29690" s="1"/>
      <c r="J29690" s="1"/>
      <c r="K29690" s="1"/>
      <c r="L29690" s="1"/>
      <c r="M29690" s="1"/>
    </row>
    <row r="29691" spans="1:13" x14ac:dyDescent="0.25">
      <c r="A29691" t="s">
        <v>132</v>
      </c>
      <c r="B29691">
        <v>921</v>
      </c>
      <c r="C29691">
        <v>1830</v>
      </c>
      <c r="D29691">
        <v>0</v>
      </c>
      <c r="E29691">
        <v>0</v>
      </c>
      <c r="F29691" s="1"/>
      <c r="G29691" s="1"/>
      <c r="H29691" s="1"/>
      <c r="I29691" s="1"/>
      <c r="J29691" s="1"/>
      <c r="K29691" s="1"/>
      <c r="L29691" s="1"/>
      <c r="M29691" s="1"/>
    </row>
    <row r="29692" spans="1:13" x14ac:dyDescent="0.25">
      <c r="A29692" t="s">
        <v>132</v>
      </c>
      <c r="B29692">
        <v>921</v>
      </c>
      <c r="C29692">
        <v>1831</v>
      </c>
      <c r="D29692">
        <v>0</v>
      </c>
      <c r="E29692">
        <v>0</v>
      </c>
      <c r="F29692" s="1"/>
      <c r="G29692" s="1"/>
      <c r="H29692" s="1"/>
      <c r="I29692" s="1"/>
      <c r="J29692" s="1"/>
      <c r="K29692" s="1"/>
      <c r="L29692" s="1"/>
      <c r="M29692" s="1"/>
    </row>
    <row r="29693" spans="1:13" x14ac:dyDescent="0.25">
      <c r="A29693" t="s">
        <v>132</v>
      </c>
      <c r="B29693">
        <v>921</v>
      </c>
      <c r="C29693">
        <v>1832</v>
      </c>
      <c r="D29693">
        <v>0</v>
      </c>
      <c r="E29693">
        <v>0</v>
      </c>
      <c r="F29693" s="1"/>
      <c r="G29693" s="1"/>
      <c r="H29693" s="1"/>
      <c r="I29693" s="1"/>
      <c r="J29693" s="1"/>
      <c r="K29693" s="1"/>
      <c r="L29693" s="1"/>
      <c r="M29693" s="1"/>
    </row>
    <row r="29694" spans="1:13" x14ac:dyDescent="0.25">
      <c r="A29694" t="s">
        <v>132</v>
      </c>
      <c r="B29694">
        <v>921</v>
      </c>
      <c r="C29694">
        <v>1833</v>
      </c>
      <c r="D29694">
        <v>0</v>
      </c>
      <c r="E29694">
        <v>0</v>
      </c>
      <c r="F29694" s="1"/>
      <c r="G29694" s="1"/>
      <c r="H29694" s="1"/>
      <c r="I29694" s="1"/>
      <c r="J29694" s="1"/>
      <c r="K29694" s="1"/>
      <c r="L29694" s="1"/>
      <c r="M29694" s="1"/>
    </row>
    <row r="29695" spans="1:13" x14ac:dyDescent="0.25">
      <c r="A29695" t="s">
        <v>132</v>
      </c>
      <c r="B29695">
        <v>921</v>
      </c>
      <c r="C29695">
        <v>1834</v>
      </c>
      <c r="D29695">
        <v>0</v>
      </c>
      <c r="E29695">
        <v>0</v>
      </c>
      <c r="F29695" s="1"/>
      <c r="G29695" s="1"/>
      <c r="H29695" s="1"/>
      <c r="I29695" s="1"/>
      <c r="J29695" s="1"/>
      <c r="K29695" s="1"/>
      <c r="L29695" s="1"/>
      <c r="M29695" s="1"/>
    </row>
    <row r="29696" spans="1:13" x14ac:dyDescent="0.25">
      <c r="A29696" t="s">
        <v>132</v>
      </c>
      <c r="B29696">
        <v>921</v>
      </c>
      <c r="C29696">
        <v>1835</v>
      </c>
      <c r="D29696">
        <v>0</v>
      </c>
      <c r="E29696">
        <v>0</v>
      </c>
      <c r="F29696" s="1"/>
      <c r="G29696" s="1"/>
      <c r="H29696" s="1"/>
      <c r="I29696" s="1"/>
      <c r="J29696" s="1"/>
      <c r="K29696" s="1"/>
      <c r="L29696" s="1"/>
      <c r="M29696" s="1"/>
    </row>
    <row r="29697" spans="1:13" x14ac:dyDescent="0.25">
      <c r="A29697" t="s">
        <v>132</v>
      </c>
      <c r="B29697">
        <v>921</v>
      </c>
      <c r="C29697">
        <v>1836</v>
      </c>
      <c r="D29697">
        <v>0</v>
      </c>
      <c r="E29697">
        <v>0</v>
      </c>
      <c r="F29697" s="1"/>
      <c r="G29697" s="1"/>
      <c r="H29697" s="1"/>
      <c r="I29697" s="1"/>
      <c r="J29697" s="1"/>
      <c r="K29697" s="1"/>
      <c r="L29697" s="1"/>
      <c r="M29697" s="1"/>
    </row>
    <row r="29698" spans="1:13" x14ac:dyDescent="0.25">
      <c r="A29698" t="s">
        <v>132</v>
      </c>
      <c r="B29698">
        <v>921</v>
      </c>
      <c r="C29698">
        <v>1837</v>
      </c>
      <c r="D29698">
        <v>0</v>
      </c>
      <c r="E29698">
        <v>0</v>
      </c>
      <c r="F29698" s="1"/>
      <c r="G29698" s="1"/>
      <c r="H29698" s="1"/>
      <c r="I29698" s="1"/>
      <c r="J29698" s="1"/>
      <c r="K29698" s="1"/>
      <c r="L29698" s="1"/>
      <c r="M29698" s="1"/>
    </row>
    <row r="29699" spans="1:13" x14ac:dyDescent="0.25">
      <c r="A29699" t="s">
        <v>132</v>
      </c>
      <c r="B29699">
        <v>921</v>
      </c>
      <c r="C29699">
        <v>1838</v>
      </c>
      <c r="D29699">
        <v>0</v>
      </c>
      <c r="E29699">
        <v>0</v>
      </c>
      <c r="F29699" s="1"/>
      <c r="G29699" s="1"/>
      <c r="H29699" s="1"/>
      <c r="I29699" s="1"/>
      <c r="J29699" s="1"/>
      <c r="K29699" s="1"/>
      <c r="L29699" s="1"/>
      <c r="M29699" s="1"/>
    </row>
    <row r="29700" spans="1:13" x14ac:dyDescent="0.25">
      <c r="A29700" t="s">
        <v>132</v>
      </c>
      <c r="B29700">
        <v>921</v>
      </c>
      <c r="C29700">
        <v>1839</v>
      </c>
      <c r="D29700">
        <v>0</v>
      </c>
      <c r="E29700">
        <v>0</v>
      </c>
      <c r="F29700" s="1"/>
      <c r="G29700" s="1"/>
      <c r="H29700" s="1"/>
      <c r="I29700" s="1"/>
      <c r="J29700" s="1"/>
      <c r="K29700" s="1"/>
      <c r="L29700" s="1"/>
      <c r="M29700" s="1"/>
    </row>
    <row r="29701" spans="1:13" x14ac:dyDescent="0.25">
      <c r="A29701" t="s">
        <v>132</v>
      </c>
      <c r="B29701">
        <v>921</v>
      </c>
      <c r="C29701">
        <v>1840</v>
      </c>
      <c r="D29701">
        <v>0</v>
      </c>
      <c r="E29701">
        <v>0</v>
      </c>
      <c r="F29701" s="1"/>
      <c r="G29701" s="1"/>
      <c r="H29701" s="1"/>
      <c r="I29701" s="1"/>
      <c r="J29701" s="1"/>
      <c r="K29701" s="1"/>
      <c r="L29701" s="1"/>
      <c r="M29701" s="1"/>
    </row>
    <row r="29702" spans="1:13" x14ac:dyDescent="0.25">
      <c r="A29702" t="s">
        <v>132</v>
      </c>
      <c r="B29702">
        <v>921</v>
      </c>
      <c r="C29702">
        <v>1841</v>
      </c>
      <c r="D29702">
        <v>0</v>
      </c>
      <c r="E29702">
        <v>0</v>
      </c>
      <c r="F29702" s="1"/>
      <c r="G29702" s="1"/>
      <c r="H29702" s="1"/>
      <c r="I29702" s="1"/>
      <c r="J29702" s="1"/>
      <c r="K29702" s="1"/>
      <c r="L29702" s="1"/>
      <c r="M29702" s="1"/>
    </row>
    <row r="29703" spans="1:13" x14ac:dyDescent="0.25">
      <c r="A29703" t="s">
        <v>132</v>
      </c>
      <c r="B29703">
        <v>921</v>
      </c>
      <c r="C29703">
        <v>1842</v>
      </c>
      <c r="D29703">
        <v>0</v>
      </c>
      <c r="E29703">
        <v>0</v>
      </c>
      <c r="F29703" s="1"/>
      <c r="G29703" s="1"/>
      <c r="H29703" s="1"/>
      <c r="I29703" s="1"/>
      <c r="J29703" s="1"/>
      <c r="K29703" s="1"/>
      <c r="L29703" s="1"/>
      <c r="M29703" s="1"/>
    </row>
    <row r="29704" spans="1:13" x14ac:dyDescent="0.25">
      <c r="A29704" t="s">
        <v>132</v>
      </c>
      <c r="B29704">
        <v>921</v>
      </c>
      <c r="C29704">
        <v>1843</v>
      </c>
      <c r="D29704">
        <v>0</v>
      </c>
      <c r="E29704">
        <v>0</v>
      </c>
      <c r="F29704" s="1"/>
      <c r="G29704" s="1"/>
      <c r="H29704" s="1"/>
      <c r="I29704" s="1"/>
      <c r="J29704" s="1"/>
      <c r="K29704" s="1"/>
      <c r="L29704" s="1"/>
      <c r="M29704" s="1"/>
    </row>
    <row r="29705" spans="1:13" x14ac:dyDescent="0.25">
      <c r="A29705" t="s">
        <v>132</v>
      </c>
      <c r="B29705">
        <v>921</v>
      </c>
      <c r="C29705">
        <v>1844</v>
      </c>
      <c r="D29705">
        <v>0</v>
      </c>
      <c r="E29705">
        <v>0</v>
      </c>
      <c r="F29705" s="1"/>
      <c r="G29705" s="1"/>
      <c r="H29705" s="1"/>
      <c r="I29705" s="1"/>
      <c r="J29705" s="1"/>
      <c r="K29705" s="1"/>
      <c r="L29705" s="1"/>
      <c r="M29705" s="1"/>
    </row>
    <row r="29706" spans="1:13" x14ac:dyDescent="0.25">
      <c r="A29706" t="s">
        <v>132</v>
      </c>
      <c r="B29706">
        <v>921</v>
      </c>
      <c r="C29706">
        <v>1845</v>
      </c>
      <c r="D29706">
        <v>0</v>
      </c>
      <c r="E29706">
        <v>0</v>
      </c>
      <c r="F29706" s="1"/>
      <c r="G29706" s="1"/>
      <c r="H29706" s="1"/>
      <c r="I29706" s="1"/>
      <c r="J29706" s="1"/>
      <c r="K29706" s="1"/>
      <c r="L29706" s="1"/>
      <c r="M29706" s="1"/>
    </row>
    <row r="29707" spans="1:13" x14ac:dyDescent="0.25">
      <c r="A29707" t="s">
        <v>132</v>
      </c>
      <c r="B29707">
        <v>921</v>
      </c>
      <c r="C29707">
        <v>1846</v>
      </c>
      <c r="D29707">
        <v>0</v>
      </c>
      <c r="E29707">
        <v>0</v>
      </c>
      <c r="F29707" s="1"/>
      <c r="G29707" s="1"/>
      <c r="H29707" s="1"/>
      <c r="I29707" s="1"/>
      <c r="J29707" s="1"/>
      <c r="K29707" s="1"/>
      <c r="L29707" s="1"/>
      <c r="M29707" s="1"/>
    </row>
    <row r="29708" spans="1:13" x14ac:dyDescent="0.25">
      <c r="A29708" t="s">
        <v>132</v>
      </c>
      <c r="B29708">
        <v>921</v>
      </c>
      <c r="C29708">
        <v>1847</v>
      </c>
      <c r="D29708">
        <v>0</v>
      </c>
      <c r="E29708">
        <v>0</v>
      </c>
      <c r="F29708" s="1"/>
      <c r="G29708" s="1"/>
      <c r="H29708" s="1"/>
      <c r="I29708" s="1"/>
      <c r="J29708" s="1"/>
      <c r="K29708" s="1"/>
      <c r="L29708" s="1"/>
      <c r="M29708" s="1"/>
    </row>
    <row r="29709" spans="1:13" x14ac:dyDescent="0.25">
      <c r="A29709" t="s">
        <v>132</v>
      </c>
      <c r="B29709">
        <v>921</v>
      </c>
      <c r="C29709">
        <v>1848</v>
      </c>
      <c r="D29709">
        <v>0</v>
      </c>
      <c r="E29709">
        <v>0</v>
      </c>
      <c r="F29709" s="1"/>
      <c r="G29709" s="1"/>
      <c r="H29709" s="1"/>
      <c r="I29709" s="1"/>
      <c r="J29709" s="1"/>
      <c r="K29709" s="1"/>
      <c r="L29709" s="1"/>
      <c r="M29709" s="1"/>
    </row>
    <row r="29710" spans="1:13" x14ac:dyDescent="0.25">
      <c r="A29710" t="s">
        <v>132</v>
      </c>
      <c r="B29710">
        <v>921</v>
      </c>
      <c r="C29710">
        <v>1849</v>
      </c>
      <c r="D29710">
        <v>0</v>
      </c>
      <c r="E29710">
        <v>0</v>
      </c>
      <c r="F29710" s="1"/>
      <c r="G29710" s="1"/>
      <c r="H29710" s="1"/>
      <c r="I29710" s="1"/>
      <c r="J29710" s="1"/>
      <c r="K29710" s="1"/>
      <c r="L29710" s="1"/>
      <c r="M29710" s="1"/>
    </row>
    <row r="29711" spans="1:13" x14ac:dyDescent="0.25">
      <c r="A29711" t="s">
        <v>132</v>
      </c>
      <c r="B29711">
        <v>921</v>
      </c>
      <c r="C29711">
        <v>1850</v>
      </c>
      <c r="D29711">
        <v>0</v>
      </c>
      <c r="E29711">
        <v>0</v>
      </c>
      <c r="F29711" s="1"/>
      <c r="G29711" s="1"/>
      <c r="H29711" s="1"/>
      <c r="I29711" s="1"/>
      <c r="J29711" s="1"/>
      <c r="K29711" s="1"/>
      <c r="L29711" s="1"/>
      <c r="M29711" s="1"/>
    </row>
    <row r="29712" spans="1:13" x14ac:dyDescent="0.25">
      <c r="A29712" t="s">
        <v>132</v>
      </c>
      <c r="B29712">
        <v>921</v>
      </c>
      <c r="C29712">
        <v>1851</v>
      </c>
      <c r="D29712">
        <v>0</v>
      </c>
      <c r="E29712">
        <v>0</v>
      </c>
      <c r="F29712" s="1"/>
      <c r="G29712" s="1"/>
      <c r="H29712" s="1"/>
      <c r="I29712" s="1"/>
      <c r="J29712" s="1"/>
      <c r="K29712" s="1"/>
      <c r="L29712" s="1"/>
      <c r="M29712" s="1"/>
    </row>
    <row r="29713" spans="1:13" x14ac:dyDescent="0.25">
      <c r="A29713" t="s">
        <v>132</v>
      </c>
      <c r="B29713">
        <v>921</v>
      </c>
      <c r="C29713">
        <v>1852</v>
      </c>
      <c r="D29713">
        <v>0</v>
      </c>
      <c r="E29713">
        <v>0</v>
      </c>
      <c r="F29713" s="1"/>
      <c r="G29713" s="1"/>
      <c r="H29713" s="1"/>
      <c r="I29713" s="1"/>
      <c r="J29713" s="1"/>
      <c r="K29713" s="1"/>
      <c r="L29713" s="1"/>
      <c r="M29713" s="1"/>
    </row>
    <row r="29714" spans="1:13" x14ac:dyDescent="0.25">
      <c r="A29714" t="s">
        <v>132</v>
      </c>
      <c r="B29714">
        <v>921</v>
      </c>
      <c r="C29714">
        <v>1853</v>
      </c>
      <c r="D29714">
        <v>0</v>
      </c>
      <c r="E29714">
        <v>0</v>
      </c>
      <c r="F29714" s="1"/>
      <c r="G29714" s="1"/>
      <c r="H29714" s="1"/>
      <c r="I29714" s="1"/>
      <c r="J29714" s="1"/>
      <c r="K29714" s="1"/>
      <c r="L29714" s="1"/>
      <c r="M29714" s="1"/>
    </row>
    <row r="29715" spans="1:13" x14ac:dyDescent="0.25">
      <c r="A29715" t="s">
        <v>132</v>
      </c>
      <c r="B29715">
        <v>921</v>
      </c>
      <c r="C29715">
        <v>1854</v>
      </c>
      <c r="D29715">
        <v>0</v>
      </c>
      <c r="E29715">
        <v>0</v>
      </c>
      <c r="F29715" s="1"/>
      <c r="G29715" s="1"/>
      <c r="H29715" s="1"/>
      <c r="I29715" s="1"/>
      <c r="J29715" s="1"/>
      <c r="K29715" s="1"/>
      <c r="L29715" s="1"/>
      <c r="M29715" s="1"/>
    </row>
    <row r="29716" spans="1:13" x14ac:dyDescent="0.25">
      <c r="A29716" t="s">
        <v>132</v>
      </c>
      <c r="B29716">
        <v>921</v>
      </c>
      <c r="C29716">
        <v>1855</v>
      </c>
      <c r="D29716">
        <v>0</v>
      </c>
      <c r="E29716">
        <v>0</v>
      </c>
      <c r="F29716" s="1"/>
      <c r="G29716" s="1"/>
      <c r="H29716" s="1"/>
      <c r="I29716" s="1"/>
      <c r="J29716" s="1"/>
      <c r="K29716" s="1"/>
      <c r="L29716" s="1"/>
      <c r="M29716" s="1"/>
    </row>
    <row r="29717" spans="1:13" x14ac:dyDescent="0.25">
      <c r="A29717" t="s">
        <v>132</v>
      </c>
      <c r="B29717">
        <v>921</v>
      </c>
      <c r="C29717">
        <v>1856</v>
      </c>
      <c r="D29717">
        <v>0</v>
      </c>
      <c r="E29717">
        <v>0</v>
      </c>
      <c r="F29717" s="1"/>
      <c r="G29717" s="1"/>
      <c r="H29717" s="1"/>
      <c r="I29717" s="1"/>
      <c r="J29717" s="1"/>
      <c r="K29717" s="1"/>
      <c r="L29717" s="1"/>
      <c r="M29717" s="1"/>
    </row>
    <row r="29718" spans="1:13" x14ac:dyDescent="0.25">
      <c r="A29718" t="s">
        <v>132</v>
      </c>
      <c r="B29718">
        <v>921</v>
      </c>
      <c r="C29718">
        <v>1857</v>
      </c>
      <c r="D29718">
        <v>0</v>
      </c>
      <c r="E29718">
        <v>0</v>
      </c>
      <c r="F29718" s="1"/>
      <c r="G29718" s="1"/>
      <c r="H29718" s="1"/>
      <c r="I29718" s="1"/>
      <c r="J29718" s="1"/>
      <c r="K29718" s="1"/>
      <c r="L29718" s="1"/>
      <c r="M29718" s="1"/>
    </row>
    <row r="29719" spans="1:13" x14ac:dyDescent="0.25">
      <c r="A29719" t="s">
        <v>132</v>
      </c>
      <c r="B29719">
        <v>921</v>
      </c>
      <c r="C29719">
        <v>1858</v>
      </c>
      <c r="D29719">
        <v>0</v>
      </c>
      <c r="E29719">
        <v>0</v>
      </c>
      <c r="F29719" s="1"/>
      <c r="G29719" s="1"/>
      <c r="H29719" s="1"/>
      <c r="I29719" s="1"/>
      <c r="J29719" s="1"/>
      <c r="K29719" s="1"/>
      <c r="L29719" s="1"/>
      <c r="M29719" s="1"/>
    </row>
    <row r="29720" spans="1:13" x14ac:dyDescent="0.25">
      <c r="A29720" t="s">
        <v>132</v>
      </c>
      <c r="B29720">
        <v>921</v>
      </c>
      <c r="C29720">
        <v>1859</v>
      </c>
      <c r="D29720">
        <v>0</v>
      </c>
      <c r="E29720">
        <v>0</v>
      </c>
      <c r="F29720" s="1"/>
      <c r="G29720" s="1"/>
      <c r="H29720" s="1"/>
      <c r="I29720" s="1"/>
      <c r="J29720" s="1"/>
      <c r="K29720" s="1"/>
      <c r="L29720" s="1"/>
      <c r="M29720" s="1"/>
    </row>
    <row r="29721" spans="1:13" x14ac:dyDescent="0.25">
      <c r="A29721" t="s">
        <v>132</v>
      </c>
      <c r="B29721">
        <v>921</v>
      </c>
      <c r="C29721">
        <v>1860</v>
      </c>
      <c r="D29721">
        <v>0</v>
      </c>
      <c r="E29721">
        <v>0</v>
      </c>
      <c r="F29721" s="1"/>
      <c r="G29721" s="1"/>
      <c r="H29721" s="1"/>
      <c r="I29721" s="1"/>
      <c r="J29721" s="1"/>
      <c r="K29721" s="1"/>
      <c r="L29721" s="1"/>
      <c r="M29721" s="1"/>
    </row>
    <row r="29722" spans="1:13" x14ac:dyDescent="0.25">
      <c r="A29722" t="s">
        <v>132</v>
      </c>
      <c r="B29722">
        <v>921</v>
      </c>
      <c r="C29722">
        <v>1861</v>
      </c>
      <c r="D29722">
        <v>0</v>
      </c>
      <c r="E29722">
        <v>0</v>
      </c>
      <c r="F29722" s="1"/>
      <c r="G29722" s="1"/>
      <c r="H29722" s="1"/>
      <c r="I29722" s="1"/>
      <c r="J29722" s="1"/>
      <c r="K29722" s="1"/>
      <c r="L29722" s="1"/>
      <c r="M29722" s="1"/>
    </row>
    <row r="29723" spans="1:13" x14ac:dyDescent="0.25">
      <c r="A29723" t="s">
        <v>132</v>
      </c>
      <c r="B29723">
        <v>921</v>
      </c>
      <c r="C29723">
        <v>1862</v>
      </c>
      <c r="D29723">
        <v>0</v>
      </c>
      <c r="E29723">
        <v>0</v>
      </c>
      <c r="F29723" s="1"/>
      <c r="G29723" s="1"/>
      <c r="H29723" s="1"/>
      <c r="I29723" s="1"/>
      <c r="J29723" s="1"/>
      <c r="K29723" s="1"/>
      <c r="L29723" s="1"/>
      <c r="M29723" s="1"/>
    </row>
    <row r="29724" spans="1:13" x14ac:dyDescent="0.25">
      <c r="A29724" t="s">
        <v>132</v>
      </c>
      <c r="B29724">
        <v>921</v>
      </c>
      <c r="C29724">
        <v>1863</v>
      </c>
      <c r="D29724">
        <v>0</v>
      </c>
      <c r="E29724">
        <v>0</v>
      </c>
      <c r="F29724" s="1"/>
      <c r="G29724" s="1"/>
      <c r="H29724" s="1"/>
      <c r="I29724" s="1"/>
      <c r="J29724" s="1"/>
      <c r="K29724" s="1"/>
      <c r="L29724" s="1"/>
      <c r="M29724" s="1"/>
    </row>
    <row r="29725" spans="1:13" x14ac:dyDescent="0.25">
      <c r="A29725" t="s">
        <v>132</v>
      </c>
      <c r="B29725">
        <v>921</v>
      </c>
      <c r="C29725">
        <v>1864</v>
      </c>
      <c r="D29725">
        <v>0</v>
      </c>
      <c r="E29725">
        <v>0</v>
      </c>
      <c r="F29725" s="1"/>
      <c r="G29725" s="1"/>
      <c r="H29725" s="1"/>
      <c r="I29725" s="1"/>
      <c r="J29725" s="1"/>
      <c r="K29725" s="1"/>
      <c r="L29725" s="1"/>
      <c r="M29725" s="1"/>
    </row>
    <row r="29726" spans="1:13" x14ac:dyDescent="0.25">
      <c r="A29726" t="s">
        <v>132</v>
      </c>
      <c r="B29726">
        <v>921</v>
      </c>
      <c r="C29726">
        <v>1865</v>
      </c>
      <c r="D29726">
        <v>0</v>
      </c>
      <c r="E29726">
        <v>0</v>
      </c>
      <c r="F29726" s="1"/>
      <c r="G29726" s="1"/>
      <c r="H29726" s="1"/>
      <c r="I29726" s="1"/>
      <c r="J29726" s="1"/>
      <c r="K29726" s="1"/>
      <c r="L29726" s="1"/>
      <c r="M29726" s="1"/>
    </row>
    <row r="29727" spans="1:13" x14ac:dyDescent="0.25">
      <c r="A29727" t="s">
        <v>132</v>
      </c>
      <c r="B29727">
        <v>921</v>
      </c>
      <c r="C29727">
        <v>1866</v>
      </c>
      <c r="D29727">
        <v>0</v>
      </c>
      <c r="E29727">
        <v>0</v>
      </c>
      <c r="F29727" s="1"/>
      <c r="G29727" s="1"/>
      <c r="H29727" s="1"/>
      <c r="I29727" s="1"/>
      <c r="J29727" s="1"/>
      <c r="K29727" s="1"/>
      <c r="L29727" s="1"/>
      <c r="M29727" s="1"/>
    </row>
    <row r="29728" spans="1:13" x14ac:dyDescent="0.25">
      <c r="A29728" t="s">
        <v>132</v>
      </c>
      <c r="B29728">
        <v>921</v>
      </c>
      <c r="C29728">
        <v>1867</v>
      </c>
      <c r="D29728">
        <v>0</v>
      </c>
      <c r="E29728">
        <v>0</v>
      </c>
      <c r="F29728" s="1"/>
      <c r="G29728" s="1"/>
      <c r="H29728" s="1"/>
      <c r="I29728" s="1"/>
      <c r="J29728" s="1"/>
      <c r="K29728" s="1"/>
      <c r="L29728" s="1"/>
      <c r="M29728" s="1"/>
    </row>
    <row r="29729" spans="1:13" x14ac:dyDescent="0.25">
      <c r="A29729" t="s">
        <v>132</v>
      </c>
      <c r="B29729">
        <v>921</v>
      </c>
      <c r="C29729">
        <v>1868</v>
      </c>
      <c r="D29729">
        <v>0</v>
      </c>
      <c r="E29729">
        <v>0</v>
      </c>
      <c r="F29729" s="1"/>
      <c r="G29729" s="1"/>
      <c r="H29729" s="1"/>
      <c r="I29729" s="1"/>
      <c r="J29729" s="1"/>
      <c r="K29729" s="1"/>
      <c r="L29729" s="1"/>
      <c r="M29729" s="1"/>
    </row>
    <row r="29730" spans="1:13" x14ac:dyDescent="0.25">
      <c r="A29730" t="s">
        <v>132</v>
      </c>
      <c r="B29730">
        <v>921</v>
      </c>
      <c r="C29730">
        <v>1869</v>
      </c>
      <c r="D29730">
        <v>0</v>
      </c>
      <c r="E29730">
        <v>0</v>
      </c>
      <c r="F29730" s="1"/>
      <c r="G29730" s="1"/>
      <c r="H29730" s="1"/>
      <c r="I29730" s="1"/>
      <c r="J29730" s="1"/>
      <c r="K29730" s="1"/>
      <c r="L29730" s="1"/>
      <c r="M29730" s="1"/>
    </row>
    <row r="29731" spans="1:13" x14ac:dyDescent="0.25">
      <c r="A29731" t="s">
        <v>132</v>
      </c>
      <c r="B29731">
        <v>921</v>
      </c>
      <c r="C29731">
        <v>1870</v>
      </c>
      <c r="D29731">
        <v>0</v>
      </c>
      <c r="E29731">
        <v>0</v>
      </c>
      <c r="F29731" s="1"/>
      <c r="G29731" s="1"/>
      <c r="H29731" s="1"/>
      <c r="I29731" s="1"/>
      <c r="J29731" s="1"/>
      <c r="K29731" s="1"/>
      <c r="L29731" s="1"/>
      <c r="M29731" s="1"/>
    </row>
    <row r="29732" spans="1:13" x14ac:dyDescent="0.25">
      <c r="A29732" t="s">
        <v>132</v>
      </c>
      <c r="B29732">
        <v>921</v>
      </c>
      <c r="C29732">
        <v>1871</v>
      </c>
      <c r="D29732">
        <v>0</v>
      </c>
      <c r="E29732">
        <v>0</v>
      </c>
      <c r="F29732" s="1"/>
      <c r="G29732" s="1"/>
      <c r="H29732" s="1"/>
      <c r="I29732" s="1"/>
      <c r="J29732" s="1"/>
      <c r="K29732" s="1"/>
      <c r="L29732" s="1"/>
      <c r="M29732" s="1"/>
    </row>
    <row r="29733" spans="1:13" x14ac:dyDescent="0.25">
      <c r="A29733" t="s">
        <v>132</v>
      </c>
      <c r="B29733">
        <v>921</v>
      </c>
      <c r="C29733">
        <v>1872</v>
      </c>
      <c r="D29733">
        <v>0</v>
      </c>
      <c r="E29733">
        <v>0</v>
      </c>
      <c r="F29733" s="1"/>
      <c r="G29733" s="1"/>
      <c r="H29733" s="1"/>
      <c r="I29733" s="1"/>
      <c r="J29733" s="1"/>
      <c r="K29733" s="1"/>
      <c r="L29733" s="1"/>
      <c r="M29733" s="1"/>
    </row>
    <row r="29734" spans="1:13" x14ac:dyDescent="0.25">
      <c r="A29734" t="s">
        <v>132</v>
      </c>
      <c r="B29734">
        <v>921</v>
      </c>
      <c r="C29734">
        <v>1873</v>
      </c>
      <c r="D29734">
        <v>0</v>
      </c>
      <c r="E29734">
        <v>0</v>
      </c>
      <c r="F29734" s="1"/>
      <c r="G29734" s="1"/>
      <c r="H29734" s="1"/>
      <c r="I29734" s="1"/>
      <c r="J29734" s="1"/>
      <c r="K29734" s="1"/>
      <c r="L29734" s="1"/>
      <c r="M29734" s="1"/>
    </row>
    <row r="29735" spans="1:13" x14ac:dyDescent="0.25">
      <c r="A29735" t="s">
        <v>132</v>
      </c>
      <c r="B29735">
        <v>921</v>
      </c>
      <c r="C29735">
        <v>1874</v>
      </c>
      <c r="D29735">
        <v>0</v>
      </c>
      <c r="E29735">
        <v>0</v>
      </c>
      <c r="F29735" s="1"/>
      <c r="G29735" s="1"/>
      <c r="H29735" s="1"/>
      <c r="I29735" s="1"/>
      <c r="J29735" s="1"/>
      <c r="K29735" s="1"/>
      <c r="L29735" s="1"/>
      <c r="M29735" s="1"/>
    </row>
    <row r="29736" spans="1:13" x14ac:dyDescent="0.25">
      <c r="A29736" t="s">
        <v>132</v>
      </c>
      <c r="B29736">
        <v>921</v>
      </c>
      <c r="C29736">
        <v>1875</v>
      </c>
      <c r="D29736">
        <v>0</v>
      </c>
      <c r="E29736">
        <v>0</v>
      </c>
      <c r="F29736" s="1"/>
      <c r="G29736" s="1"/>
      <c r="H29736" s="1"/>
      <c r="I29736" s="1"/>
      <c r="J29736" s="1"/>
      <c r="K29736" s="1"/>
      <c r="L29736" s="1"/>
      <c r="M29736" s="1"/>
    </row>
    <row r="29737" spans="1:13" x14ac:dyDescent="0.25">
      <c r="A29737" t="s">
        <v>132</v>
      </c>
      <c r="B29737">
        <v>921</v>
      </c>
      <c r="C29737">
        <v>1876</v>
      </c>
      <c r="D29737">
        <v>0</v>
      </c>
      <c r="E29737">
        <v>0</v>
      </c>
      <c r="F29737" s="1"/>
      <c r="G29737" s="1"/>
      <c r="H29737" s="1"/>
      <c r="I29737" s="1"/>
      <c r="J29737" s="1"/>
      <c r="K29737" s="1"/>
      <c r="L29737" s="1"/>
      <c r="M29737" s="1"/>
    </row>
    <row r="29738" spans="1:13" x14ac:dyDescent="0.25">
      <c r="A29738" t="s">
        <v>132</v>
      </c>
      <c r="B29738">
        <v>921</v>
      </c>
      <c r="C29738">
        <v>1877</v>
      </c>
      <c r="D29738">
        <v>0</v>
      </c>
      <c r="E29738">
        <v>0</v>
      </c>
      <c r="F29738" s="1"/>
      <c r="G29738" s="1"/>
      <c r="H29738" s="1"/>
      <c r="I29738" s="1"/>
      <c r="J29738" s="1"/>
      <c r="K29738" s="1"/>
      <c r="L29738" s="1"/>
      <c r="M29738" s="1"/>
    </row>
    <row r="29739" spans="1:13" x14ac:dyDescent="0.25">
      <c r="A29739" t="s">
        <v>132</v>
      </c>
      <c r="B29739">
        <v>921</v>
      </c>
      <c r="C29739">
        <v>1878</v>
      </c>
      <c r="D29739">
        <v>0</v>
      </c>
      <c r="E29739">
        <v>0</v>
      </c>
      <c r="F29739" s="1"/>
      <c r="G29739" s="1"/>
      <c r="H29739" s="1"/>
      <c r="I29739" s="1"/>
      <c r="J29739" s="1"/>
      <c r="K29739" s="1"/>
      <c r="L29739" s="1"/>
      <c r="M29739" s="1"/>
    </row>
    <row r="29740" spans="1:13" x14ac:dyDescent="0.25">
      <c r="A29740" t="s">
        <v>132</v>
      </c>
      <c r="B29740">
        <v>921</v>
      </c>
      <c r="C29740">
        <v>1879</v>
      </c>
      <c r="D29740">
        <v>0</v>
      </c>
      <c r="E29740">
        <v>0</v>
      </c>
      <c r="F29740" s="1"/>
      <c r="G29740" s="1"/>
      <c r="H29740" s="1"/>
      <c r="I29740" s="1"/>
      <c r="J29740" s="1"/>
      <c r="K29740" s="1"/>
      <c r="L29740" s="1"/>
      <c r="M29740" s="1"/>
    </row>
    <row r="29741" spans="1:13" x14ac:dyDescent="0.25">
      <c r="A29741" t="s">
        <v>132</v>
      </c>
      <c r="B29741">
        <v>921</v>
      </c>
      <c r="C29741">
        <v>1880</v>
      </c>
      <c r="D29741">
        <v>0</v>
      </c>
      <c r="E29741">
        <v>0</v>
      </c>
      <c r="F29741" s="1"/>
      <c r="G29741" s="1"/>
      <c r="H29741" s="1"/>
      <c r="I29741" s="1"/>
      <c r="J29741" s="1"/>
      <c r="K29741" s="1"/>
      <c r="L29741" s="1"/>
      <c r="M29741" s="1"/>
    </row>
    <row r="29742" spans="1:13" x14ac:dyDescent="0.25">
      <c r="A29742" t="s">
        <v>132</v>
      </c>
      <c r="B29742">
        <v>921</v>
      </c>
      <c r="C29742">
        <v>1881</v>
      </c>
      <c r="D29742">
        <v>0</v>
      </c>
      <c r="E29742">
        <v>0</v>
      </c>
      <c r="F29742" s="1"/>
      <c r="G29742" s="1"/>
      <c r="H29742" s="1"/>
      <c r="I29742" s="1"/>
      <c r="J29742" s="1"/>
      <c r="K29742" s="1"/>
      <c r="L29742" s="1"/>
      <c r="M29742" s="1"/>
    </row>
    <row r="29743" spans="1:13" x14ac:dyDescent="0.25">
      <c r="A29743" t="s">
        <v>132</v>
      </c>
      <c r="B29743">
        <v>921</v>
      </c>
      <c r="C29743">
        <v>1882</v>
      </c>
      <c r="D29743">
        <v>0</v>
      </c>
      <c r="E29743">
        <v>0</v>
      </c>
      <c r="F29743" s="1"/>
      <c r="G29743" s="1"/>
      <c r="H29743" s="1"/>
      <c r="I29743" s="1"/>
      <c r="J29743" s="1"/>
      <c r="K29743" s="1"/>
      <c r="L29743" s="1"/>
      <c r="M29743" s="1"/>
    </row>
    <row r="29744" spans="1:13" x14ac:dyDescent="0.25">
      <c r="A29744" t="s">
        <v>132</v>
      </c>
      <c r="B29744">
        <v>921</v>
      </c>
      <c r="C29744">
        <v>1883</v>
      </c>
      <c r="D29744">
        <v>0</v>
      </c>
      <c r="E29744">
        <v>0</v>
      </c>
      <c r="F29744" s="1"/>
      <c r="G29744" s="1"/>
      <c r="H29744" s="1"/>
      <c r="I29744" s="1"/>
      <c r="J29744" s="1"/>
      <c r="K29744" s="1"/>
      <c r="L29744" s="1"/>
      <c r="M29744" s="1"/>
    </row>
    <row r="29745" spans="1:13" x14ac:dyDescent="0.25">
      <c r="A29745" t="s">
        <v>132</v>
      </c>
      <c r="B29745">
        <v>921</v>
      </c>
      <c r="C29745">
        <v>1884</v>
      </c>
      <c r="D29745">
        <v>0</v>
      </c>
      <c r="E29745">
        <v>0</v>
      </c>
      <c r="F29745" s="1"/>
      <c r="G29745" s="1"/>
      <c r="H29745" s="1"/>
      <c r="I29745" s="1"/>
      <c r="J29745" s="1"/>
      <c r="K29745" s="1"/>
      <c r="L29745" s="1"/>
      <c r="M29745" s="1"/>
    </row>
    <row r="29746" spans="1:13" x14ac:dyDescent="0.25">
      <c r="A29746" t="s">
        <v>132</v>
      </c>
      <c r="B29746">
        <v>921</v>
      </c>
      <c r="C29746">
        <v>1885</v>
      </c>
      <c r="D29746">
        <v>0</v>
      </c>
      <c r="E29746">
        <v>0</v>
      </c>
      <c r="F29746" s="1"/>
      <c r="G29746" s="1"/>
      <c r="H29746" s="1"/>
      <c r="I29746" s="1"/>
      <c r="J29746" s="1"/>
      <c r="K29746" s="1"/>
      <c r="L29746" s="1"/>
      <c r="M29746" s="1"/>
    </row>
    <row r="29747" spans="1:13" x14ac:dyDescent="0.25">
      <c r="A29747" t="s">
        <v>132</v>
      </c>
      <c r="B29747">
        <v>921</v>
      </c>
      <c r="C29747">
        <v>1886</v>
      </c>
      <c r="D29747">
        <v>0</v>
      </c>
      <c r="E29747">
        <v>0</v>
      </c>
      <c r="F29747" s="1"/>
      <c r="G29747" s="1"/>
      <c r="H29747" s="1"/>
      <c r="I29747" s="1"/>
      <c r="J29747" s="1"/>
      <c r="K29747" s="1"/>
      <c r="L29747" s="1"/>
      <c r="M29747" s="1"/>
    </row>
    <row r="29748" spans="1:13" x14ac:dyDescent="0.25">
      <c r="A29748" t="s">
        <v>132</v>
      </c>
      <c r="B29748">
        <v>921</v>
      </c>
      <c r="C29748">
        <v>1887</v>
      </c>
      <c r="D29748">
        <v>0</v>
      </c>
      <c r="E29748">
        <v>0</v>
      </c>
      <c r="F29748" s="1"/>
      <c r="G29748" s="1"/>
      <c r="H29748" s="1"/>
      <c r="I29748" s="1"/>
      <c r="J29748" s="1"/>
      <c r="K29748" s="1"/>
      <c r="L29748" s="1"/>
      <c r="M29748" s="1"/>
    </row>
    <row r="29749" spans="1:13" x14ac:dyDescent="0.25">
      <c r="A29749" t="s">
        <v>132</v>
      </c>
      <c r="B29749">
        <v>921</v>
      </c>
      <c r="C29749">
        <v>1888</v>
      </c>
      <c r="D29749">
        <v>0</v>
      </c>
      <c r="E29749">
        <v>0</v>
      </c>
      <c r="F29749" s="1"/>
      <c r="G29749" s="1"/>
      <c r="H29749" s="1"/>
      <c r="I29749" s="1"/>
      <c r="J29749" s="1"/>
      <c r="K29749" s="1"/>
      <c r="L29749" s="1"/>
      <c r="M29749" s="1"/>
    </row>
    <row r="29750" spans="1:13" x14ac:dyDescent="0.25">
      <c r="A29750" t="s">
        <v>132</v>
      </c>
      <c r="B29750">
        <v>921</v>
      </c>
      <c r="C29750">
        <v>1889</v>
      </c>
      <c r="D29750">
        <v>0</v>
      </c>
      <c r="E29750">
        <v>0</v>
      </c>
      <c r="F29750" s="1"/>
      <c r="G29750" s="1"/>
      <c r="H29750" s="1"/>
      <c r="I29750" s="1"/>
      <c r="J29750" s="1"/>
      <c r="K29750" s="1"/>
      <c r="L29750" s="1"/>
      <c r="M29750" s="1"/>
    </row>
    <row r="29751" spans="1:13" x14ac:dyDescent="0.25">
      <c r="A29751" t="s">
        <v>132</v>
      </c>
      <c r="B29751">
        <v>921</v>
      </c>
      <c r="C29751">
        <v>1890</v>
      </c>
      <c r="D29751">
        <v>0</v>
      </c>
      <c r="E29751">
        <v>0</v>
      </c>
      <c r="F29751" s="1"/>
      <c r="G29751" s="1"/>
      <c r="H29751" s="1"/>
      <c r="I29751" s="1"/>
      <c r="J29751" s="1"/>
      <c r="K29751" s="1"/>
      <c r="L29751" s="1"/>
      <c r="M29751" s="1"/>
    </row>
    <row r="29752" spans="1:13" x14ac:dyDescent="0.25">
      <c r="A29752" t="s">
        <v>132</v>
      </c>
      <c r="B29752">
        <v>921</v>
      </c>
      <c r="C29752">
        <v>1891</v>
      </c>
      <c r="D29752">
        <v>0</v>
      </c>
      <c r="E29752">
        <v>0</v>
      </c>
      <c r="F29752" s="1"/>
      <c r="G29752" s="1"/>
      <c r="H29752" s="1"/>
      <c r="I29752" s="1"/>
      <c r="J29752" s="1"/>
      <c r="K29752" s="1"/>
      <c r="L29752" s="1"/>
      <c r="M29752" s="1"/>
    </row>
    <row r="29753" spans="1:13" x14ac:dyDescent="0.25">
      <c r="A29753" t="s">
        <v>132</v>
      </c>
      <c r="B29753">
        <v>921</v>
      </c>
      <c r="C29753">
        <v>1892</v>
      </c>
      <c r="D29753">
        <v>0</v>
      </c>
      <c r="E29753">
        <v>0</v>
      </c>
      <c r="F29753" s="1"/>
      <c r="G29753" s="1"/>
      <c r="H29753" s="1"/>
      <c r="I29753" s="1"/>
      <c r="J29753" s="1"/>
      <c r="K29753" s="1"/>
      <c r="L29753" s="1"/>
      <c r="M29753" s="1"/>
    </row>
    <row r="29754" spans="1:13" x14ac:dyDescent="0.25">
      <c r="A29754" t="s">
        <v>132</v>
      </c>
      <c r="B29754">
        <v>921</v>
      </c>
      <c r="C29754">
        <v>1893</v>
      </c>
      <c r="D29754">
        <v>0</v>
      </c>
      <c r="E29754">
        <v>0</v>
      </c>
      <c r="F29754" s="1"/>
      <c r="G29754" s="1"/>
      <c r="H29754" s="1"/>
      <c r="I29754" s="1"/>
      <c r="J29754" s="1"/>
      <c r="K29754" s="1"/>
      <c r="L29754" s="1"/>
      <c r="M29754" s="1"/>
    </row>
    <row r="29755" spans="1:13" x14ac:dyDescent="0.25">
      <c r="A29755" t="s">
        <v>132</v>
      </c>
      <c r="B29755">
        <v>921</v>
      </c>
      <c r="C29755">
        <v>1894</v>
      </c>
      <c r="D29755">
        <v>0</v>
      </c>
      <c r="E29755">
        <v>0</v>
      </c>
      <c r="F29755" s="1"/>
      <c r="G29755" s="1"/>
      <c r="H29755" s="1"/>
      <c r="I29755" s="1"/>
      <c r="J29755" s="1"/>
      <c r="K29755" s="1"/>
      <c r="L29755" s="1"/>
      <c r="M29755" s="1"/>
    </row>
    <row r="29756" spans="1:13" x14ac:dyDescent="0.25">
      <c r="A29756" t="s">
        <v>132</v>
      </c>
      <c r="B29756">
        <v>921</v>
      </c>
      <c r="C29756">
        <v>1895</v>
      </c>
      <c r="D29756">
        <v>0</v>
      </c>
      <c r="E29756">
        <v>0</v>
      </c>
      <c r="F29756" s="1"/>
      <c r="G29756" s="1"/>
      <c r="H29756" s="1"/>
      <c r="I29756" s="1"/>
      <c r="J29756" s="1"/>
      <c r="K29756" s="1"/>
      <c r="L29756" s="1"/>
      <c r="M29756" s="1"/>
    </row>
    <row r="29757" spans="1:13" x14ac:dyDescent="0.25">
      <c r="A29757" t="s">
        <v>132</v>
      </c>
      <c r="B29757">
        <v>921</v>
      </c>
      <c r="C29757">
        <v>1896</v>
      </c>
      <c r="D29757">
        <v>0</v>
      </c>
      <c r="E29757">
        <v>0</v>
      </c>
      <c r="F29757" s="1"/>
      <c r="G29757" s="1"/>
      <c r="H29757" s="1"/>
      <c r="I29757" s="1"/>
      <c r="J29757" s="1"/>
      <c r="K29757" s="1"/>
      <c r="L29757" s="1"/>
      <c r="M29757" s="1"/>
    </row>
    <row r="29758" spans="1:13" x14ac:dyDescent="0.25">
      <c r="A29758" t="s">
        <v>132</v>
      </c>
      <c r="B29758">
        <v>921</v>
      </c>
      <c r="C29758">
        <v>1897</v>
      </c>
      <c r="D29758">
        <v>0</v>
      </c>
      <c r="E29758">
        <v>0</v>
      </c>
      <c r="F29758" s="1"/>
      <c r="G29758" s="1"/>
      <c r="H29758" s="1"/>
      <c r="I29758" s="1"/>
      <c r="J29758" s="1"/>
      <c r="K29758" s="1"/>
      <c r="L29758" s="1"/>
      <c r="M29758" s="1"/>
    </row>
    <row r="29759" spans="1:13" x14ac:dyDescent="0.25">
      <c r="A29759" t="s">
        <v>132</v>
      </c>
      <c r="B29759">
        <v>921</v>
      </c>
      <c r="C29759">
        <v>1898</v>
      </c>
      <c r="D29759">
        <v>0</v>
      </c>
      <c r="E29759">
        <v>0</v>
      </c>
      <c r="F29759" s="1"/>
      <c r="G29759" s="1"/>
      <c r="H29759" s="1"/>
      <c r="I29759" s="1"/>
      <c r="J29759" s="1"/>
      <c r="K29759" s="1"/>
      <c r="L29759" s="1"/>
      <c r="M29759" s="1"/>
    </row>
    <row r="29760" spans="1:13" x14ac:dyDescent="0.25">
      <c r="A29760" t="s">
        <v>132</v>
      </c>
      <c r="B29760">
        <v>921</v>
      </c>
      <c r="C29760">
        <v>1899</v>
      </c>
      <c r="D29760">
        <v>0</v>
      </c>
      <c r="E29760">
        <v>0</v>
      </c>
      <c r="F29760" s="1"/>
      <c r="G29760" s="1"/>
      <c r="H29760" s="1"/>
      <c r="I29760" s="1"/>
      <c r="J29760" s="1"/>
      <c r="K29760" s="1"/>
      <c r="L29760" s="1"/>
      <c r="M29760" s="1"/>
    </row>
    <row r="29761" spans="1:13" x14ac:dyDescent="0.25">
      <c r="A29761" t="s">
        <v>132</v>
      </c>
      <c r="B29761">
        <v>921</v>
      </c>
      <c r="C29761">
        <v>1900</v>
      </c>
      <c r="D29761">
        <v>0</v>
      </c>
      <c r="E29761">
        <v>0</v>
      </c>
      <c r="F29761" s="1"/>
      <c r="G29761" s="1"/>
      <c r="H29761" s="1"/>
      <c r="I29761" s="1"/>
      <c r="J29761" s="1"/>
      <c r="K29761" s="1"/>
      <c r="L29761" s="1"/>
      <c r="M29761" s="1"/>
    </row>
    <row r="29762" spans="1:13" x14ac:dyDescent="0.25">
      <c r="A29762" t="s">
        <v>132</v>
      </c>
      <c r="B29762">
        <v>921</v>
      </c>
      <c r="C29762">
        <v>1901</v>
      </c>
      <c r="D29762">
        <v>0</v>
      </c>
      <c r="E29762">
        <v>0</v>
      </c>
      <c r="F29762" s="1"/>
      <c r="G29762" s="1"/>
      <c r="H29762" s="1"/>
      <c r="I29762" s="1"/>
      <c r="J29762" s="1"/>
      <c r="K29762" s="1"/>
      <c r="L29762" s="1"/>
      <c r="M29762" s="1"/>
    </row>
    <row r="29763" spans="1:13" x14ac:dyDescent="0.25">
      <c r="A29763" t="s">
        <v>132</v>
      </c>
      <c r="B29763">
        <v>921</v>
      </c>
      <c r="C29763">
        <v>1902</v>
      </c>
      <c r="D29763">
        <v>0</v>
      </c>
      <c r="E29763">
        <v>0</v>
      </c>
      <c r="F29763" s="1"/>
      <c r="G29763" s="1"/>
      <c r="H29763" s="1"/>
      <c r="I29763" s="1"/>
      <c r="J29763" s="1"/>
      <c r="K29763" s="1"/>
      <c r="L29763" s="1"/>
      <c r="M29763" s="1"/>
    </row>
    <row r="29764" spans="1:13" x14ac:dyDescent="0.25">
      <c r="A29764" t="s">
        <v>132</v>
      </c>
      <c r="B29764">
        <v>921</v>
      </c>
      <c r="C29764">
        <v>1903</v>
      </c>
      <c r="D29764">
        <v>0</v>
      </c>
      <c r="E29764">
        <v>0</v>
      </c>
      <c r="F29764" s="1"/>
      <c r="G29764" s="1"/>
      <c r="H29764" s="1"/>
      <c r="I29764" s="1"/>
      <c r="J29764" s="1"/>
      <c r="K29764" s="1"/>
      <c r="L29764" s="1"/>
      <c r="M29764" s="1"/>
    </row>
    <row r="29765" spans="1:13" x14ac:dyDescent="0.25">
      <c r="A29765" t="s">
        <v>132</v>
      </c>
      <c r="B29765">
        <v>921</v>
      </c>
      <c r="C29765">
        <v>1904</v>
      </c>
      <c r="D29765">
        <v>0</v>
      </c>
      <c r="E29765">
        <v>0</v>
      </c>
      <c r="F29765" s="1"/>
      <c r="G29765" s="1"/>
      <c r="H29765" s="1"/>
      <c r="I29765" s="1"/>
      <c r="J29765" s="1"/>
      <c r="K29765" s="1"/>
      <c r="L29765" s="1"/>
      <c r="M29765" s="1"/>
    </row>
    <row r="29766" spans="1:13" x14ac:dyDescent="0.25">
      <c r="A29766" t="s">
        <v>132</v>
      </c>
      <c r="B29766">
        <v>921</v>
      </c>
      <c r="C29766">
        <v>1905</v>
      </c>
      <c r="D29766">
        <v>0</v>
      </c>
      <c r="E29766">
        <v>0</v>
      </c>
      <c r="F29766" s="1"/>
      <c r="G29766" s="1"/>
      <c r="H29766" s="1"/>
      <c r="I29766" s="1"/>
      <c r="J29766" s="1"/>
      <c r="K29766" s="1"/>
      <c r="L29766" s="1"/>
      <c r="M29766" s="1"/>
    </row>
    <row r="29767" spans="1:13" x14ac:dyDescent="0.25">
      <c r="A29767" t="s">
        <v>132</v>
      </c>
      <c r="B29767">
        <v>921</v>
      </c>
      <c r="C29767">
        <v>1906</v>
      </c>
      <c r="D29767">
        <v>0</v>
      </c>
      <c r="E29767">
        <v>0</v>
      </c>
      <c r="F29767" s="1"/>
      <c r="G29767" s="1"/>
      <c r="H29767" s="1"/>
      <c r="I29767" s="1"/>
      <c r="J29767" s="1"/>
      <c r="K29767" s="1"/>
      <c r="L29767" s="1"/>
      <c r="M29767" s="1"/>
    </row>
    <row r="29768" spans="1:13" x14ac:dyDescent="0.25">
      <c r="A29768" t="s">
        <v>132</v>
      </c>
      <c r="B29768">
        <v>921</v>
      </c>
      <c r="C29768">
        <v>1907</v>
      </c>
      <c r="D29768">
        <v>0</v>
      </c>
      <c r="E29768">
        <v>0</v>
      </c>
      <c r="F29768" s="1"/>
      <c r="G29768" s="1"/>
      <c r="H29768" s="1"/>
      <c r="I29768" s="1"/>
      <c r="J29768" s="1"/>
      <c r="K29768" s="1"/>
      <c r="L29768" s="1"/>
      <c r="M29768" s="1"/>
    </row>
    <row r="29769" spans="1:13" x14ac:dyDescent="0.25">
      <c r="A29769" t="s">
        <v>132</v>
      </c>
      <c r="B29769">
        <v>921</v>
      </c>
      <c r="C29769">
        <v>1908</v>
      </c>
      <c r="D29769">
        <v>0</v>
      </c>
      <c r="E29769">
        <v>0</v>
      </c>
      <c r="F29769" s="1"/>
      <c r="G29769" s="1"/>
      <c r="H29769" s="1"/>
      <c r="I29769" s="1"/>
      <c r="J29769" s="1"/>
      <c r="K29769" s="1"/>
      <c r="L29769" s="1"/>
      <c r="M29769" s="1"/>
    </row>
    <row r="29770" spans="1:13" x14ac:dyDescent="0.25">
      <c r="A29770" t="s">
        <v>132</v>
      </c>
      <c r="B29770">
        <v>921</v>
      </c>
      <c r="C29770">
        <v>1909</v>
      </c>
      <c r="D29770">
        <v>0</v>
      </c>
      <c r="E29770">
        <v>0</v>
      </c>
      <c r="F29770" s="1"/>
      <c r="G29770" s="1"/>
      <c r="H29770" s="1"/>
      <c r="I29770" s="1"/>
      <c r="J29770" s="1"/>
      <c r="K29770" s="1"/>
      <c r="L29770" s="1"/>
      <c r="M29770" s="1"/>
    </row>
    <row r="29771" spans="1:13" x14ac:dyDescent="0.25">
      <c r="A29771" t="s">
        <v>132</v>
      </c>
      <c r="B29771">
        <v>921</v>
      </c>
      <c r="C29771">
        <v>1910</v>
      </c>
      <c r="D29771">
        <v>0</v>
      </c>
      <c r="E29771">
        <v>0</v>
      </c>
      <c r="F29771" s="1"/>
      <c r="G29771" s="1"/>
      <c r="H29771" s="1"/>
      <c r="I29771" s="1"/>
      <c r="J29771" s="1"/>
      <c r="K29771" s="1"/>
      <c r="L29771" s="1"/>
      <c r="M29771" s="1"/>
    </row>
    <row r="29772" spans="1:13" x14ac:dyDescent="0.25">
      <c r="A29772" t="s">
        <v>132</v>
      </c>
      <c r="B29772">
        <v>921</v>
      </c>
      <c r="C29772">
        <v>1911</v>
      </c>
      <c r="D29772">
        <v>0</v>
      </c>
      <c r="E29772">
        <v>0</v>
      </c>
      <c r="F29772" s="1"/>
      <c r="G29772" s="1"/>
      <c r="H29772" s="1"/>
      <c r="I29772" s="1"/>
      <c r="J29772" s="1"/>
      <c r="K29772" s="1"/>
      <c r="L29772" s="1"/>
      <c r="M29772" s="1"/>
    </row>
    <row r="29773" spans="1:13" x14ac:dyDescent="0.25">
      <c r="A29773" t="s">
        <v>132</v>
      </c>
      <c r="B29773">
        <v>921</v>
      </c>
      <c r="C29773">
        <v>1912</v>
      </c>
      <c r="D29773">
        <v>0</v>
      </c>
      <c r="E29773">
        <v>0</v>
      </c>
      <c r="F29773" s="1"/>
      <c r="G29773" s="1"/>
      <c r="H29773" s="1"/>
      <c r="I29773" s="1"/>
      <c r="J29773" s="1"/>
      <c r="K29773" s="1"/>
      <c r="L29773" s="1"/>
      <c r="M29773" s="1"/>
    </row>
    <row r="29774" spans="1:13" x14ac:dyDescent="0.25">
      <c r="A29774" t="s">
        <v>132</v>
      </c>
      <c r="B29774">
        <v>921</v>
      </c>
      <c r="C29774">
        <v>1913</v>
      </c>
      <c r="D29774">
        <v>0</v>
      </c>
      <c r="E29774">
        <v>0</v>
      </c>
      <c r="F29774" s="1"/>
      <c r="G29774" s="1"/>
      <c r="H29774" s="1"/>
      <c r="I29774" s="1"/>
      <c r="J29774" s="1"/>
      <c r="K29774" s="1"/>
      <c r="L29774" s="1"/>
      <c r="M29774" s="1"/>
    </row>
    <row r="29775" spans="1:13" x14ac:dyDescent="0.25">
      <c r="A29775" t="s">
        <v>132</v>
      </c>
      <c r="B29775">
        <v>921</v>
      </c>
      <c r="C29775">
        <v>1914</v>
      </c>
      <c r="D29775">
        <v>0</v>
      </c>
      <c r="E29775">
        <v>0</v>
      </c>
      <c r="F29775" s="1"/>
      <c r="G29775" s="1"/>
      <c r="H29775" s="1"/>
      <c r="I29775" s="1"/>
      <c r="J29775" s="1"/>
      <c r="K29775" s="1"/>
      <c r="L29775" s="1"/>
      <c r="M29775" s="1"/>
    </row>
    <row r="29776" spans="1:13" x14ac:dyDescent="0.25">
      <c r="A29776" t="s">
        <v>132</v>
      </c>
      <c r="B29776">
        <v>921</v>
      </c>
      <c r="C29776">
        <v>1915</v>
      </c>
      <c r="D29776">
        <v>0</v>
      </c>
      <c r="E29776">
        <v>0</v>
      </c>
      <c r="F29776" s="1"/>
      <c r="G29776" s="1"/>
      <c r="H29776" s="1"/>
      <c r="I29776" s="1"/>
      <c r="J29776" s="1"/>
      <c r="K29776" s="1"/>
      <c r="L29776" s="1"/>
      <c r="M29776" s="1"/>
    </row>
    <row r="29777" spans="1:13" x14ac:dyDescent="0.25">
      <c r="A29777" t="s">
        <v>132</v>
      </c>
      <c r="B29777">
        <v>921</v>
      </c>
      <c r="C29777">
        <v>1916</v>
      </c>
      <c r="D29777">
        <v>0</v>
      </c>
      <c r="E29777">
        <v>0</v>
      </c>
      <c r="F29777" s="1"/>
      <c r="G29777" s="1"/>
      <c r="H29777" s="1"/>
      <c r="I29777" s="1"/>
      <c r="J29777" s="1"/>
      <c r="K29777" s="1"/>
      <c r="L29777" s="1"/>
      <c r="M29777" s="1"/>
    </row>
    <row r="29778" spans="1:13" x14ac:dyDescent="0.25">
      <c r="A29778" t="s">
        <v>132</v>
      </c>
      <c r="B29778">
        <v>921</v>
      </c>
      <c r="C29778">
        <v>1917</v>
      </c>
      <c r="D29778">
        <v>0</v>
      </c>
      <c r="E29778">
        <v>0</v>
      </c>
      <c r="F29778" s="1"/>
      <c r="G29778" s="1"/>
      <c r="H29778" s="1"/>
      <c r="I29778" s="1"/>
      <c r="J29778" s="1"/>
      <c r="K29778" s="1"/>
      <c r="L29778" s="1"/>
      <c r="M29778" s="1"/>
    </row>
    <row r="29779" spans="1:13" x14ac:dyDescent="0.25">
      <c r="A29779" t="s">
        <v>132</v>
      </c>
      <c r="B29779">
        <v>921</v>
      </c>
      <c r="C29779">
        <v>1918</v>
      </c>
      <c r="D29779">
        <v>0</v>
      </c>
      <c r="E29779">
        <v>0</v>
      </c>
      <c r="F29779" s="1"/>
      <c r="G29779" s="1"/>
      <c r="H29779" s="1"/>
      <c r="I29779" s="1"/>
      <c r="J29779" s="1"/>
      <c r="K29779" s="1"/>
      <c r="L29779" s="1"/>
      <c r="M29779" s="1"/>
    </row>
    <row r="29780" spans="1:13" x14ac:dyDescent="0.25">
      <c r="A29780" t="s">
        <v>132</v>
      </c>
      <c r="B29780">
        <v>921</v>
      </c>
      <c r="C29780">
        <v>1919</v>
      </c>
      <c r="D29780">
        <v>0</v>
      </c>
      <c r="E29780">
        <v>0</v>
      </c>
      <c r="F29780" s="1"/>
      <c r="G29780" s="1"/>
      <c r="H29780" s="1"/>
      <c r="I29780" s="1"/>
      <c r="J29780" s="1"/>
      <c r="K29780" s="1"/>
      <c r="L29780" s="1"/>
      <c r="M29780" s="1"/>
    </row>
    <row r="29781" spans="1:13" x14ac:dyDescent="0.25">
      <c r="A29781" t="s">
        <v>132</v>
      </c>
      <c r="B29781">
        <v>921</v>
      </c>
      <c r="C29781">
        <v>1920</v>
      </c>
      <c r="D29781">
        <v>0</v>
      </c>
      <c r="E29781">
        <v>0</v>
      </c>
      <c r="F29781" s="1"/>
      <c r="G29781" s="1"/>
      <c r="H29781" s="1"/>
      <c r="I29781" s="1"/>
      <c r="J29781" s="1"/>
      <c r="K29781" s="1"/>
      <c r="L29781" s="1"/>
      <c r="M29781" s="1"/>
    </row>
    <row r="29782" spans="1:13" x14ac:dyDescent="0.25">
      <c r="A29782" t="s">
        <v>132</v>
      </c>
      <c r="B29782">
        <v>921</v>
      </c>
      <c r="C29782">
        <v>1921</v>
      </c>
      <c r="D29782">
        <v>0</v>
      </c>
      <c r="E29782">
        <v>0</v>
      </c>
      <c r="F29782" s="1"/>
      <c r="G29782" s="1"/>
      <c r="H29782" s="1"/>
      <c r="I29782" s="1"/>
      <c r="J29782" s="1"/>
      <c r="K29782" s="1"/>
      <c r="L29782" s="1"/>
      <c r="M29782" s="1"/>
    </row>
    <row r="29783" spans="1:13" x14ac:dyDescent="0.25">
      <c r="A29783" t="s">
        <v>132</v>
      </c>
      <c r="B29783">
        <v>921</v>
      </c>
      <c r="C29783">
        <v>1922</v>
      </c>
      <c r="D29783">
        <v>0</v>
      </c>
      <c r="E29783">
        <v>0</v>
      </c>
      <c r="F29783" s="1"/>
      <c r="G29783" s="1"/>
      <c r="H29783" s="1"/>
      <c r="I29783" s="1"/>
      <c r="J29783" s="1"/>
      <c r="K29783" s="1"/>
      <c r="L29783" s="1"/>
      <c r="M29783" s="1"/>
    </row>
    <row r="29784" spans="1:13" x14ac:dyDescent="0.25">
      <c r="A29784" t="s">
        <v>132</v>
      </c>
      <c r="B29784">
        <v>921</v>
      </c>
      <c r="C29784">
        <v>1923</v>
      </c>
      <c r="D29784">
        <v>0</v>
      </c>
      <c r="E29784">
        <v>0</v>
      </c>
      <c r="F29784" s="1"/>
      <c r="G29784" s="1"/>
      <c r="H29784" s="1"/>
      <c r="I29784" s="1"/>
      <c r="J29784" s="1"/>
      <c r="K29784" s="1"/>
      <c r="L29784" s="1"/>
      <c r="M29784" s="1"/>
    </row>
    <row r="29785" spans="1:13" x14ac:dyDescent="0.25">
      <c r="A29785" t="s">
        <v>132</v>
      </c>
      <c r="B29785">
        <v>921</v>
      </c>
      <c r="C29785">
        <v>1924</v>
      </c>
      <c r="D29785">
        <v>0</v>
      </c>
      <c r="E29785">
        <v>0</v>
      </c>
      <c r="F29785" s="1"/>
      <c r="G29785" s="1"/>
      <c r="H29785" s="1"/>
      <c r="I29785" s="1"/>
      <c r="J29785" s="1"/>
      <c r="K29785" s="1"/>
      <c r="L29785" s="1"/>
      <c r="M29785" s="1"/>
    </row>
    <row r="29786" spans="1:13" x14ac:dyDescent="0.25">
      <c r="A29786" t="s">
        <v>132</v>
      </c>
      <c r="B29786">
        <v>921</v>
      </c>
      <c r="C29786">
        <v>1925</v>
      </c>
      <c r="D29786">
        <v>0</v>
      </c>
      <c r="E29786">
        <v>0</v>
      </c>
      <c r="F29786" s="1"/>
      <c r="G29786" s="1"/>
      <c r="H29786" s="1"/>
      <c r="I29786" s="1"/>
      <c r="J29786" s="1"/>
      <c r="K29786" s="1"/>
      <c r="L29786" s="1"/>
      <c r="M29786" s="1"/>
    </row>
    <row r="29787" spans="1:13" x14ac:dyDescent="0.25">
      <c r="A29787" t="s">
        <v>132</v>
      </c>
      <c r="B29787">
        <v>921</v>
      </c>
      <c r="C29787">
        <v>1926</v>
      </c>
      <c r="D29787">
        <v>0</v>
      </c>
      <c r="E29787">
        <v>0</v>
      </c>
      <c r="F29787" s="1"/>
      <c r="G29787" s="1"/>
      <c r="H29787" s="1"/>
      <c r="I29787" s="1"/>
      <c r="J29787" s="1"/>
      <c r="K29787" s="1"/>
      <c r="L29787" s="1"/>
      <c r="M29787" s="1"/>
    </row>
    <row r="29788" spans="1:13" x14ac:dyDescent="0.25">
      <c r="A29788" t="s">
        <v>132</v>
      </c>
      <c r="B29788">
        <v>921</v>
      </c>
      <c r="C29788">
        <v>1927</v>
      </c>
      <c r="D29788">
        <v>0</v>
      </c>
      <c r="E29788">
        <v>0</v>
      </c>
      <c r="F29788" s="1"/>
      <c r="G29788" s="1"/>
      <c r="H29788" s="1"/>
      <c r="I29788" s="1"/>
      <c r="J29788" s="1"/>
      <c r="K29788" s="1"/>
      <c r="L29788" s="1"/>
      <c r="M29788" s="1"/>
    </row>
    <row r="29789" spans="1:13" x14ac:dyDescent="0.25">
      <c r="A29789" t="s">
        <v>132</v>
      </c>
      <c r="B29789">
        <v>921</v>
      </c>
      <c r="C29789">
        <v>1928</v>
      </c>
      <c r="D29789">
        <v>0</v>
      </c>
      <c r="E29789">
        <v>0</v>
      </c>
      <c r="F29789" s="1"/>
      <c r="G29789" s="1"/>
      <c r="H29789" s="1"/>
      <c r="I29789" s="1"/>
      <c r="J29789" s="1"/>
      <c r="K29789" s="1"/>
      <c r="L29789" s="1"/>
      <c r="M29789" s="1"/>
    </row>
    <row r="29790" spans="1:13" x14ac:dyDescent="0.25">
      <c r="A29790" t="s">
        <v>132</v>
      </c>
      <c r="B29790">
        <v>921</v>
      </c>
      <c r="C29790">
        <v>1929</v>
      </c>
      <c r="D29790">
        <v>0</v>
      </c>
      <c r="E29790">
        <v>0</v>
      </c>
      <c r="F29790" s="1"/>
      <c r="G29790" s="1"/>
      <c r="H29790" s="1"/>
      <c r="I29790" s="1"/>
      <c r="J29790" s="1"/>
      <c r="K29790" s="1"/>
      <c r="L29790" s="1"/>
      <c r="M29790" s="1"/>
    </row>
    <row r="29791" spans="1:13" x14ac:dyDescent="0.25">
      <c r="A29791" t="s">
        <v>132</v>
      </c>
      <c r="B29791">
        <v>921</v>
      </c>
      <c r="C29791">
        <v>1930</v>
      </c>
      <c r="D29791">
        <v>0</v>
      </c>
      <c r="E29791">
        <v>0</v>
      </c>
      <c r="F29791" s="1"/>
      <c r="G29791" s="1"/>
      <c r="H29791" s="1"/>
      <c r="I29791" s="1"/>
      <c r="J29791" s="1"/>
      <c r="K29791" s="1"/>
      <c r="L29791" s="1"/>
      <c r="M29791" s="1"/>
    </row>
    <row r="29792" spans="1:13" x14ac:dyDescent="0.25">
      <c r="A29792" t="s">
        <v>132</v>
      </c>
      <c r="B29792">
        <v>921</v>
      </c>
      <c r="C29792">
        <v>1931</v>
      </c>
      <c r="D29792">
        <v>0</v>
      </c>
      <c r="E29792">
        <v>0</v>
      </c>
      <c r="F29792" s="1"/>
      <c r="G29792" s="1"/>
      <c r="H29792" s="1"/>
      <c r="I29792" s="1"/>
      <c r="J29792" s="1"/>
      <c r="K29792" s="1"/>
      <c r="L29792" s="1"/>
      <c r="M29792" s="1"/>
    </row>
    <row r="29793" spans="1:13" x14ac:dyDescent="0.25">
      <c r="A29793" t="s">
        <v>132</v>
      </c>
      <c r="B29793">
        <v>921</v>
      </c>
      <c r="C29793">
        <v>1932</v>
      </c>
      <c r="D29793">
        <v>0</v>
      </c>
      <c r="E29793">
        <v>0</v>
      </c>
      <c r="F29793" s="1"/>
      <c r="G29793" s="1"/>
      <c r="H29793" s="1"/>
      <c r="I29793" s="1"/>
      <c r="J29793" s="1"/>
      <c r="K29793" s="1"/>
      <c r="L29793" s="1"/>
      <c r="M29793" s="1"/>
    </row>
    <row r="29794" spans="1:13" x14ac:dyDescent="0.25">
      <c r="A29794" t="s">
        <v>132</v>
      </c>
      <c r="B29794">
        <v>921</v>
      </c>
      <c r="C29794">
        <v>1933</v>
      </c>
      <c r="D29794">
        <v>0</v>
      </c>
      <c r="E29794">
        <v>0</v>
      </c>
      <c r="F29794" s="1"/>
      <c r="G29794" s="1"/>
      <c r="H29794" s="1"/>
      <c r="I29794" s="1"/>
      <c r="J29794" s="1"/>
      <c r="K29794" s="1"/>
      <c r="L29794" s="1"/>
      <c r="M29794" s="1"/>
    </row>
    <row r="29795" spans="1:13" x14ac:dyDescent="0.25">
      <c r="A29795" t="s">
        <v>132</v>
      </c>
      <c r="B29795">
        <v>921</v>
      </c>
      <c r="C29795">
        <v>1934</v>
      </c>
      <c r="D29795">
        <v>0</v>
      </c>
      <c r="E29795">
        <v>0</v>
      </c>
      <c r="F29795" s="1"/>
      <c r="G29795" s="1"/>
      <c r="H29795" s="1"/>
      <c r="I29795" s="1"/>
      <c r="J29795" s="1"/>
      <c r="K29795" s="1"/>
      <c r="L29795" s="1"/>
      <c r="M29795" s="1"/>
    </row>
    <row r="29796" spans="1:13" x14ac:dyDescent="0.25">
      <c r="A29796" t="s">
        <v>132</v>
      </c>
      <c r="B29796">
        <v>921</v>
      </c>
      <c r="C29796">
        <v>1935</v>
      </c>
      <c r="D29796">
        <v>0</v>
      </c>
      <c r="E29796">
        <v>0</v>
      </c>
      <c r="F29796" s="1"/>
      <c r="G29796" s="1"/>
      <c r="H29796" s="1"/>
      <c r="I29796" s="1"/>
      <c r="J29796" s="1"/>
      <c r="K29796" s="1"/>
      <c r="L29796" s="1"/>
      <c r="M29796" s="1"/>
    </row>
    <row r="29797" spans="1:13" x14ac:dyDescent="0.25">
      <c r="A29797" t="s">
        <v>132</v>
      </c>
      <c r="B29797">
        <v>921</v>
      </c>
      <c r="C29797">
        <v>1936</v>
      </c>
      <c r="D29797">
        <v>0</v>
      </c>
      <c r="E29797">
        <v>0</v>
      </c>
      <c r="F29797" s="1"/>
      <c r="G29797" s="1"/>
      <c r="H29797" s="1"/>
      <c r="I29797" s="1"/>
      <c r="J29797" s="1"/>
      <c r="K29797" s="1"/>
      <c r="L29797" s="1"/>
      <c r="M29797" s="1"/>
    </row>
    <row r="29798" spans="1:13" x14ac:dyDescent="0.25">
      <c r="A29798" t="s">
        <v>132</v>
      </c>
      <c r="B29798">
        <v>921</v>
      </c>
      <c r="C29798">
        <v>1937</v>
      </c>
      <c r="D29798">
        <v>0</v>
      </c>
      <c r="E29798">
        <v>0</v>
      </c>
      <c r="F29798" s="1"/>
      <c r="G29798" s="1"/>
      <c r="H29798" s="1"/>
      <c r="I29798" s="1"/>
      <c r="J29798" s="1"/>
      <c r="K29798" s="1"/>
      <c r="L29798" s="1"/>
      <c r="M29798" s="1"/>
    </row>
    <row r="29799" spans="1:13" x14ac:dyDescent="0.25">
      <c r="A29799" t="s">
        <v>132</v>
      </c>
      <c r="B29799">
        <v>921</v>
      </c>
      <c r="C29799">
        <v>1938</v>
      </c>
      <c r="D29799">
        <v>0</v>
      </c>
      <c r="E29799">
        <v>0</v>
      </c>
      <c r="F29799" s="1"/>
      <c r="G29799" s="1"/>
      <c r="H29799" s="1"/>
      <c r="I29799" s="1"/>
      <c r="J29799" s="1"/>
      <c r="K29799" s="1"/>
      <c r="L29799" s="1"/>
      <c r="M29799" s="1"/>
    </row>
    <row r="29800" spans="1:13" x14ac:dyDescent="0.25">
      <c r="A29800" t="s">
        <v>132</v>
      </c>
      <c r="B29800">
        <v>921</v>
      </c>
      <c r="C29800">
        <v>1939</v>
      </c>
      <c r="D29800">
        <v>0</v>
      </c>
      <c r="E29800">
        <v>0</v>
      </c>
      <c r="F29800" s="1"/>
      <c r="G29800" s="1"/>
      <c r="H29800" s="1"/>
      <c r="I29800" s="1"/>
      <c r="J29800" s="1"/>
      <c r="K29800" s="1"/>
      <c r="L29800" s="1"/>
      <c r="M29800" s="1"/>
    </row>
    <row r="29801" spans="1:13" x14ac:dyDescent="0.25">
      <c r="A29801" t="s">
        <v>132</v>
      </c>
      <c r="B29801">
        <v>921</v>
      </c>
      <c r="C29801">
        <v>1940</v>
      </c>
      <c r="D29801">
        <v>0</v>
      </c>
      <c r="E29801">
        <v>0</v>
      </c>
      <c r="F29801" s="1"/>
      <c r="G29801" s="1"/>
      <c r="H29801" s="1"/>
      <c r="I29801" s="1"/>
      <c r="J29801" s="1"/>
      <c r="K29801" s="1"/>
      <c r="L29801" s="1"/>
      <c r="M29801" s="1"/>
    </row>
    <row r="29802" spans="1:13" x14ac:dyDescent="0.25">
      <c r="A29802" t="s">
        <v>132</v>
      </c>
      <c r="B29802">
        <v>921</v>
      </c>
      <c r="C29802">
        <v>1941</v>
      </c>
      <c r="D29802">
        <v>0</v>
      </c>
      <c r="E29802">
        <v>0</v>
      </c>
      <c r="F29802" s="1"/>
      <c r="G29802" s="1"/>
      <c r="H29802" s="1"/>
      <c r="I29802" s="1"/>
      <c r="J29802" s="1"/>
      <c r="K29802" s="1"/>
      <c r="L29802" s="1"/>
      <c r="M29802" s="1"/>
    </row>
    <row r="29803" spans="1:13" x14ac:dyDescent="0.25">
      <c r="A29803" t="s">
        <v>132</v>
      </c>
      <c r="B29803">
        <v>921</v>
      </c>
      <c r="C29803">
        <v>1942</v>
      </c>
      <c r="D29803">
        <v>0</v>
      </c>
      <c r="E29803">
        <v>0</v>
      </c>
      <c r="F29803" s="1"/>
      <c r="G29803" s="1"/>
      <c r="H29803" s="1"/>
      <c r="I29803" s="1"/>
      <c r="J29803" s="1"/>
      <c r="K29803" s="1"/>
      <c r="L29803" s="1"/>
      <c r="M29803" s="1"/>
    </row>
    <row r="29804" spans="1:13" x14ac:dyDescent="0.25">
      <c r="A29804" t="s">
        <v>132</v>
      </c>
      <c r="B29804">
        <v>921</v>
      </c>
      <c r="C29804">
        <v>1943</v>
      </c>
      <c r="D29804">
        <v>0</v>
      </c>
      <c r="E29804">
        <v>0</v>
      </c>
      <c r="F29804" s="1"/>
      <c r="G29804" s="1"/>
      <c r="H29804" s="1"/>
      <c r="I29804" s="1"/>
      <c r="J29804" s="1"/>
      <c r="K29804" s="1"/>
      <c r="L29804" s="1"/>
      <c r="M29804" s="1"/>
    </row>
    <row r="29805" spans="1:13" x14ac:dyDescent="0.25">
      <c r="A29805" t="s">
        <v>132</v>
      </c>
      <c r="B29805">
        <v>921</v>
      </c>
      <c r="C29805">
        <v>1944</v>
      </c>
      <c r="D29805">
        <v>0</v>
      </c>
      <c r="E29805">
        <v>0</v>
      </c>
      <c r="F29805" s="1"/>
      <c r="G29805" s="1"/>
      <c r="H29805" s="1"/>
      <c r="I29805" s="1"/>
      <c r="J29805" s="1"/>
      <c r="K29805" s="1"/>
      <c r="L29805" s="1"/>
      <c r="M29805" s="1"/>
    </row>
    <row r="29806" spans="1:13" x14ac:dyDescent="0.25">
      <c r="A29806" t="s">
        <v>132</v>
      </c>
      <c r="B29806">
        <v>921</v>
      </c>
      <c r="C29806">
        <v>1945</v>
      </c>
      <c r="D29806">
        <v>0</v>
      </c>
      <c r="E29806">
        <v>0</v>
      </c>
      <c r="F29806" s="1"/>
      <c r="G29806" s="1"/>
      <c r="H29806" s="1"/>
      <c r="I29806" s="1"/>
      <c r="J29806" s="1"/>
      <c r="K29806" s="1"/>
      <c r="L29806" s="1"/>
      <c r="M29806" s="1"/>
    </row>
    <row r="29807" spans="1:13" x14ac:dyDescent="0.25">
      <c r="A29807" t="s">
        <v>132</v>
      </c>
      <c r="B29807">
        <v>921</v>
      </c>
      <c r="C29807">
        <v>1946</v>
      </c>
      <c r="D29807">
        <v>0</v>
      </c>
      <c r="E29807">
        <v>0</v>
      </c>
      <c r="F29807" s="1"/>
      <c r="G29807" s="1"/>
      <c r="H29807" s="1"/>
      <c r="I29807" s="1"/>
      <c r="J29807" s="1"/>
      <c r="K29807" s="1"/>
      <c r="L29807" s="1"/>
      <c r="M29807" s="1"/>
    </row>
    <row r="29808" spans="1:13" x14ac:dyDescent="0.25">
      <c r="A29808" t="s">
        <v>132</v>
      </c>
      <c r="B29808">
        <v>921</v>
      </c>
      <c r="C29808">
        <v>1947</v>
      </c>
      <c r="D29808">
        <v>0</v>
      </c>
      <c r="E29808">
        <v>0</v>
      </c>
      <c r="F29808" s="1"/>
      <c r="G29808" s="1"/>
      <c r="H29808" s="1"/>
      <c r="I29808" s="1"/>
      <c r="J29808" s="1"/>
      <c r="K29808" s="1"/>
      <c r="L29808" s="1"/>
      <c r="M29808" s="1"/>
    </row>
    <row r="29809" spans="1:13" x14ac:dyDescent="0.25">
      <c r="A29809" t="s">
        <v>132</v>
      </c>
      <c r="B29809">
        <v>921</v>
      </c>
      <c r="C29809">
        <v>1948</v>
      </c>
      <c r="D29809">
        <v>0</v>
      </c>
      <c r="E29809">
        <v>0</v>
      </c>
      <c r="F29809" s="1"/>
      <c r="G29809" s="1"/>
      <c r="H29809" s="1"/>
      <c r="I29809" s="1"/>
      <c r="J29809" s="1"/>
      <c r="K29809" s="1"/>
      <c r="L29809" s="1"/>
      <c r="M29809" s="1"/>
    </row>
    <row r="29810" spans="1:13" x14ac:dyDescent="0.25">
      <c r="A29810" t="s">
        <v>132</v>
      </c>
      <c r="B29810">
        <v>921</v>
      </c>
      <c r="C29810">
        <v>1949</v>
      </c>
      <c r="D29810">
        <v>0</v>
      </c>
      <c r="E29810">
        <v>0</v>
      </c>
      <c r="F29810" s="1"/>
      <c r="G29810" s="1"/>
      <c r="H29810" s="1"/>
      <c r="I29810" s="1"/>
      <c r="J29810" s="1"/>
      <c r="K29810" s="1"/>
      <c r="L29810" s="1"/>
      <c r="M29810" s="1"/>
    </row>
    <row r="29811" spans="1:13" x14ac:dyDescent="0.25">
      <c r="A29811" t="s">
        <v>132</v>
      </c>
      <c r="B29811">
        <v>921</v>
      </c>
      <c r="C29811">
        <v>1950</v>
      </c>
      <c r="D29811">
        <v>0</v>
      </c>
      <c r="E29811">
        <v>0</v>
      </c>
      <c r="F29811" s="1"/>
      <c r="G29811" s="1"/>
      <c r="H29811" s="1"/>
      <c r="I29811" s="1"/>
      <c r="J29811" s="1"/>
      <c r="K29811" s="1"/>
      <c r="L29811" s="1"/>
      <c r="M29811" s="1"/>
    </row>
    <row r="29812" spans="1:13" x14ac:dyDescent="0.25">
      <c r="A29812" t="s">
        <v>132</v>
      </c>
      <c r="B29812">
        <v>921</v>
      </c>
      <c r="C29812">
        <v>1951</v>
      </c>
      <c r="D29812">
        <v>0</v>
      </c>
      <c r="E29812">
        <v>0</v>
      </c>
      <c r="F29812" s="1"/>
      <c r="G29812" s="1"/>
      <c r="H29812" s="1"/>
      <c r="I29812" s="1"/>
      <c r="J29812" s="1"/>
      <c r="K29812" s="1"/>
      <c r="L29812" s="1"/>
      <c r="M29812" s="1"/>
    </row>
    <row r="29813" spans="1:13" x14ac:dyDescent="0.25">
      <c r="A29813" t="s">
        <v>132</v>
      </c>
      <c r="B29813">
        <v>921</v>
      </c>
      <c r="C29813">
        <v>1952</v>
      </c>
      <c r="D29813">
        <v>0</v>
      </c>
      <c r="E29813">
        <v>0</v>
      </c>
      <c r="F29813" s="1"/>
      <c r="G29813" s="1"/>
      <c r="H29813" s="1"/>
      <c r="I29813" s="1"/>
      <c r="J29813" s="1"/>
      <c r="K29813" s="1"/>
      <c r="L29813" s="1"/>
      <c r="M29813" s="1"/>
    </row>
    <row r="29814" spans="1:13" x14ac:dyDescent="0.25">
      <c r="A29814" t="s">
        <v>132</v>
      </c>
      <c r="B29814">
        <v>921</v>
      </c>
      <c r="C29814">
        <v>1953</v>
      </c>
      <c r="D29814">
        <v>0</v>
      </c>
      <c r="E29814">
        <v>0</v>
      </c>
      <c r="F29814" s="1"/>
      <c r="G29814" s="1"/>
      <c r="H29814" s="1"/>
      <c r="I29814" s="1"/>
      <c r="J29814" s="1"/>
      <c r="K29814" s="1"/>
      <c r="L29814" s="1"/>
      <c r="M29814" s="1"/>
    </row>
    <row r="29815" spans="1:13" x14ac:dyDescent="0.25">
      <c r="A29815" t="s">
        <v>132</v>
      </c>
      <c r="B29815">
        <v>921</v>
      </c>
      <c r="C29815">
        <v>1954</v>
      </c>
      <c r="D29815">
        <v>0</v>
      </c>
      <c r="E29815">
        <v>0</v>
      </c>
      <c r="F29815" s="1"/>
      <c r="G29815" s="1"/>
      <c r="H29815" s="1"/>
      <c r="I29815" s="1"/>
      <c r="J29815" s="1"/>
      <c r="K29815" s="1"/>
      <c r="L29815" s="1"/>
      <c r="M29815" s="1"/>
    </row>
    <row r="29816" spans="1:13" x14ac:dyDescent="0.25">
      <c r="A29816" t="s">
        <v>132</v>
      </c>
      <c r="B29816">
        <v>921</v>
      </c>
      <c r="C29816">
        <v>1955</v>
      </c>
      <c r="D29816">
        <v>0</v>
      </c>
      <c r="E29816">
        <v>0</v>
      </c>
      <c r="F29816" s="1"/>
      <c r="G29816" s="1"/>
      <c r="H29816" s="1"/>
      <c r="I29816" s="1"/>
      <c r="J29816" s="1"/>
      <c r="K29816" s="1"/>
      <c r="L29816" s="1"/>
      <c r="M29816" s="1"/>
    </row>
    <row r="29817" spans="1:13" x14ac:dyDescent="0.25">
      <c r="A29817" t="s">
        <v>132</v>
      </c>
      <c r="B29817">
        <v>921</v>
      </c>
      <c r="C29817">
        <v>1956</v>
      </c>
      <c r="D29817">
        <v>0</v>
      </c>
      <c r="E29817">
        <v>0</v>
      </c>
      <c r="F29817" s="1"/>
      <c r="G29817" s="1"/>
      <c r="H29817" s="1"/>
      <c r="I29817" s="1"/>
      <c r="J29817" s="1"/>
      <c r="K29817" s="1"/>
      <c r="L29817" s="1"/>
      <c r="M29817" s="1"/>
    </row>
    <row r="29818" spans="1:13" x14ac:dyDescent="0.25">
      <c r="A29818" t="s">
        <v>132</v>
      </c>
      <c r="B29818">
        <v>921</v>
      </c>
      <c r="C29818">
        <v>1957</v>
      </c>
      <c r="D29818">
        <v>0</v>
      </c>
      <c r="E29818">
        <v>0</v>
      </c>
      <c r="F29818" s="1"/>
      <c r="G29818" s="1"/>
      <c r="H29818" s="1"/>
      <c r="I29818" s="1"/>
      <c r="J29818" s="1"/>
      <c r="K29818" s="1"/>
      <c r="L29818" s="1"/>
      <c r="M29818" s="1"/>
    </row>
    <row r="29819" spans="1:13" x14ac:dyDescent="0.25">
      <c r="A29819" t="s">
        <v>132</v>
      </c>
      <c r="B29819">
        <v>921</v>
      </c>
      <c r="C29819">
        <v>1958</v>
      </c>
      <c r="D29819">
        <v>0</v>
      </c>
      <c r="E29819">
        <v>0</v>
      </c>
      <c r="F29819" s="1"/>
      <c r="G29819" s="1"/>
      <c r="H29819" s="1"/>
      <c r="I29819" s="1"/>
      <c r="J29819" s="1"/>
      <c r="K29819" s="1"/>
      <c r="L29819" s="1"/>
      <c r="M29819" s="1"/>
    </row>
    <row r="29820" spans="1:13" x14ac:dyDescent="0.25">
      <c r="A29820" t="s">
        <v>132</v>
      </c>
      <c r="B29820">
        <v>921</v>
      </c>
      <c r="C29820">
        <v>1959</v>
      </c>
      <c r="D29820">
        <v>0</v>
      </c>
      <c r="E29820">
        <v>0</v>
      </c>
      <c r="F29820" s="1"/>
      <c r="G29820" s="1"/>
      <c r="H29820" s="1"/>
      <c r="I29820" s="1"/>
      <c r="J29820" s="1"/>
      <c r="K29820" s="1"/>
      <c r="L29820" s="1"/>
      <c r="M29820" s="1"/>
    </row>
    <row r="29821" spans="1:13" x14ac:dyDescent="0.25">
      <c r="A29821" t="s">
        <v>132</v>
      </c>
      <c r="B29821">
        <v>921</v>
      </c>
      <c r="C29821">
        <v>1960</v>
      </c>
      <c r="D29821">
        <v>0</v>
      </c>
      <c r="E29821">
        <v>0</v>
      </c>
      <c r="F29821" s="1"/>
      <c r="G29821" s="1"/>
      <c r="H29821" s="1"/>
      <c r="I29821" s="1"/>
      <c r="J29821" s="1"/>
      <c r="K29821" s="1"/>
      <c r="L29821" s="1"/>
      <c r="M29821" s="1"/>
    </row>
    <row r="29822" spans="1:13" x14ac:dyDescent="0.25">
      <c r="A29822" t="s">
        <v>132</v>
      </c>
      <c r="B29822">
        <v>921</v>
      </c>
      <c r="C29822">
        <v>1961</v>
      </c>
      <c r="D29822">
        <v>0</v>
      </c>
      <c r="E29822">
        <v>0</v>
      </c>
      <c r="F29822" s="1"/>
      <c r="G29822" s="1"/>
      <c r="H29822" s="1"/>
      <c r="I29822" s="1"/>
      <c r="J29822" s="1"/>
      <c r="K29822" s="1"/>
      <c r="L29822" s="1"/>
      <c r="M29822" s="1"/>
    </row>
    <row r="29823" spans="1:13" x14ac:dyDescent="0.25">
      <c r="A29823" t="s">
        <v>132</v>
      </c>
      <c r="B29823">
        <v>921</v>
      </c>
      <c r="C29823">
        <v>1962</v>
      </c>
      <c r="D29823">
        <v>0</v>
      </c>
      <c r="E29823">
        <v>0</v>
      </c>
      <c r="F29823" s="1"/>
      <c r="G29823" s="1"/>
      <c r="H29823" s="1"/>
      <c r="I29823" s="1"/>
      <c r="J29823" s="1"/>
      <c r="K29823" s="1"/>
      <c r="L29823" s="1"/>
      <c r="M29823" s="1"/>
    </row>
    <row r="29824" spans="1:13" x14ac:dyDescent="0.25">
      <c r="A29824" t="s">
        <v>132</v>
      </c>
      <c r="B29824">
        <v>921</v>
      </c>
      <c r="C29824">
        <v>1963</v>
      </c>
      <c r="D29824">
        <v>0</v>
      </c>
      <c r="E29824">
        <v>0</v>
      </c>
      <c r="F29824" s="1"/>
      <c r="G29824" s="1"/>
      <c r="H29824" s="1"/>
      <c r="I29824" s="1"/>
      <c r="J29824" s="1"/>
      <c r="K29824" s="1"/>
      <c r="L29824" s="1"/>
      <c r="M29824" s="1"/>
    </row>
    <row r="29825" spans="1:13" x14ac:dyDescent="0.25">
      <c r="A29825" t="s">
        <v>132</v>
      </c>
      <c r="B29825">
        <v>921</v>
      </c>
      <c r="C29825">
        <v>1964</v>
      </c>
      <c r="D29825">
        <v>0</v>
      </c>
      <c r="E29825">
        <v>0</v>
      </c>
      <c r="F29825" s="1"/>
      <c r="G29825" s="1"/>
      <c r="H29825" s="1"/>
      <c r="I29825" s="1"/>
      <c r="J29825" s="1"/>
      <c r="K29825" s="1"/>
      <c r="L29825" s="1"/>
      <c r="M29825" s="1"/>
    </row>
    <row r="29826" spans="1:13" x14ac:dyDescent="0.25">
      <c r="A29826" t="s">
        <v>132</v>
      </c>
      <c r="B29826">
        <v>921</v>
      </c>
      <c r="C29826">
        <v>1965</v>
      </c>
      <c r="D29826">
        <v>0</v>
      </c>
      <c r="E29826">
        <v>0</v>
      </c>
      <c r="F29826" s="1"/>
      <c r="G29826" s="1"/>
      <c r="H29826" s="1"/>
      <c r="I29826" s="1"/>
      <c r="J29826" s="1"/>
      <c r="K29826" s="1"/>
      <c r="L29826" s="1"/>
      <c r="M29826" s="1"/>
    </row>
    <row r="29827" spans="1:13" x14ac:dyDescent="0.25">
      <c r="A29827" t="s">
        <v>132</v>
      </c>
      <c r="B29827">
        <v>921</v>
      </c>
      <c r="C29827">
        <v>1966</v>
      </c>
      <c r="D29827">
        <v>0</v>
      </c>
      <c r="E29827">
        <v>0</v>
      </c>
      <c r="F29827" s="1"/>
      <c r="G29827" s="1"/>
      <c r="H29827" s="1"/>
      <c r="I29827" s="1"/>
      <c r="J29827" s="1"/>
      <c r="K29827" s="1"/>
      <c r="L29827" s="1"/>
      <c r="M29827" s="1"/>
    </row>
    <row r="29828" spans="1:13" x14ac:dyDescent="0.25">
      <c r="A29828" t="s">
        <v>132</v>
      </c>
      <c r="B29828">
        <v>921</v>
      </c>
      <c r="C29828">
        <v>1967</v>
      </c>
      <c r="D29828">
        <v>0</v>
      </c>
      <c r="E29828">
        <v>0</v>
      </c>
      <c r="F29828" s="1"/>
      <c r="G29828" s="1"/>
      <c r="H29828" s="1"/>
      <c r="I29828" s="1"/>
      <c r="J29828" s="1"/>
      <c r="K29828" s="1"/>
      <c r="L29828" s="1"/>
      <c r="M29828" s="1"/>
    </row>
    <row r="29829" spans="1:13" x14ac:dyDescent="0.25">
      <c r="A29829" t="s">
        <v>132</v>
      </c>
      <c r="B29829">
        <v>921</v>
      </c>
      <c r="C29829">
        <v>1968</v>
      </c>
      <c r="D29829">
        <v>0</v>
      </c>
      <c r="E29829">
        <v>0</v>
      </c>
      <c r="F29829" s="1"/>
      <c r="G29829" s="1"/>
      <c r="H29829" s="1"/>
      <c r="I29829" s="1"/>
      <c r="J29829" s="1"/>
      <c r="K29829" s="1"/>
      <c r="L29829" s="1"/>
      <c r="M29829" s="1"/>
    </row>
    <row r="29830" spans="1:13" x14ac:dyDescent="0.25">
      <c r="A29830" t="s">
        <v>132</v>
      </c>
      <c r="B29830">
        <v>921</v>
      </c>
      <c r="C29830">
        <v>1969</v>
      </c>
      <c r="D29830">
        <v>0</v>
      </c>
      <c r="E29830">
        <v>0</v>
      </c>
      <c r="F29830" s="1"/>
      <c r="G29830" s="1"/>
      <c r="H29830" s="1"/>
      <c r="I29830" s="1"/>
      <c r="J29830" s="1"/>
      <c r="K29830" s="1"/>
      <c r="L29830" s="1"/>
      <c r="M29830" s="1"/>
    </row>
    <row r="29831" spans="1:13" x14ac:dyDescent="0.25">
      <c r="A29831" t="s">
        <v>132</v>
      </c>
      <c r="B29831">
        <v>921</v>
      </c>
      <c r="C29831">
        <v>1970</v>
      </c>
      <c r="D29831">
        <v>0</v>
      </c>
      <c r="E29831">
        <v>0</v>
      </c>
      <c r="F29831" s="1"/>
      <c r="G29831" s="1"/>
      <c r="H29831" s="1"/>
      <c r="I29831" s="1"/>
      <c r="J29831" s="1"/>
      <c r="K29831" s="1"/>
      <c r="L29831" s="1"/>
      <c r="M29831" s="1"/>
    </row>
    <row r="29832" spans="1:13" x14ac:dyDescent="0.25">
      <c r="A29832" t="s">
        <v>132</v>
      </c>
      <c r="B29832">
        <v>921</v>
      </c>
      <c r="C29832">
        <v>1971</v>
      </c>
      <c r="D29832">
        <v>0</v>
      </c>
      <c r="E29832">
        <v>0</v>
      </c>
      <c r="F29832" s="1"/>
      <c r="G29832" s="1"/>
      <c r="H29832" s="1"/>
      <c r="I29832" s="1"/>
      <c r="J29832" s="1"/>
      <c r="K29832" s="1"/>
      <c r="L29832" s="1"/>
      <c r="M29832" s="1"/>
    </row>
    <row r="29833" spans="1:13" x14ac:dyDescent="0.25">
      <c r="A29833" t="s">
        <v>132</v>
      </c>
      <c r="B29833">
        <v>921</v>
      </c>
      <c r="C29833">
        <v>1972</v>
      </c>
      <c r="D29833">
        <v>0</v>
      </c>
      <c r="E29833">
        <v>0</v>
      </c>
      <c r="F29833" s="1"/>
      <c r="G29833" s="1"/>
      <c r="H29833" s="1"/>
      <c r="I29833" s="1"/>
      <c r="J29833" s="1"/>
      <c r="K29833" s="1"/>
      <c r="L29833" s="1"/>
      <c r="M29833" s="1"/>
    </row>
    <row r="29834" spans="1:13" x14ac:dyDescent="0.25">
      <c r="A29834" t="s">
        <v>132</v>
      </c>
      <c r="B29834">
        <v>921</v>
      </c>
      <c r="C29834">
        <v>1973</v>
      </c>
      <c r="D29834">
        <v>0</v>
      </c>
      <c r="E29834">
        <v>0</v>
      </c>
      <c r="F29834" s="1"/>
      <c r="G29834" s="1"/>
      <c r="H29834" s="1"/>
      <c r="I29834" s="1"/>
      <c r="J29834" s="1"/>
      <c r="K29834" s="1"/>
      <c r="L29834" s="1"/>
      <c r="M29834" s="1"/>
    </row>
    <row r="29835" spans="1:13" x14ac:dyDescent="0.25">
      <c r="A29835" t="s">
        <v>132</v>
      </c>
      <c r="B29835">
        <v>921</v>
      </c>
      <c r="C29835">
        <v>1974</v>
      </c>
      <c r="D29835">
        <v>0</v>
      </c>
      <c r="E29835">
        <v>0</v>
      </c>
      <c r="F29835" s="1"/>
      <c r="G29835" s="1"/>
      <c r="H29835" s="1"/>
      <c r="I29835" s="1"/>
      <c r="J29835" s="1"/>
      <c r="K29835" s="1"/>
      <c r="L29835" s="1"/>
      <c r="M29835" s="1"/>
    </row>
    <row r="29836" spans="1:13" x14ac:dyDescent="0.25">
      <c r="A29836" t="s">
        <v>132</v>
      </c>
      <c r="B29836">
        <v>921</v>
      </c>
      <c r="C29836">
        <v>1975</v>
      </c>
      <c r="D29836">
        <v>0</v>
      </c>
      <c r="E29836">
        <v>0</v>
      </c>
      <c r="F29836" s="1"/>
      <c r="G29836" s="1"/>
      <c r="H29836" s="1"/>
      <c r="I29836" s="1"/>
      <c r="J29836" s="1"/>
      <c r="K29836" s="1"/>
      <c r="L29836" s="1"/>
      <c r="M29836" s="1"/>
    </row>
    <row r="29837" spans="1:13" x14ac:dyDescent="0.25">
      <c r="A29837" t="s">
        <v>132</v>
      </c>
      <c r="B29837">
        <v>921</v>
      </c>
      <c r="C29837">
        <v>1976</v>
      </c>
      <c r="D29837">
        <v>0</v>
      </c>
      <c r="E29837">
        <v>0</v>
      </c>
      <c r="F29837" s="1"/>
      <c r="G29837" s="1"/>
      <c r="H29837" s="1"/>
      <c r="I29837" s="1"/>
      <c r="J29837" s="1"/>
      <c r="K29837" s="1"/>
      <c r="L29837" s="1"/>
      <c r="M29837" s="1"/>
    </row>
    <row r="29838" spans="1:13" x14ac:dyDescent="0.25">
      <c r="A29838" t="s">
        <v>132</v>
      </c>
      <c r="B29838">
        <v>921</v>
      </c>
      <c r="C29838">
        <v>1977</v>
      </c>
      <c r="D29838">
        <v>0</v>
      </c>
      <c r="E29838">
        <v>0</v>
      </c>
      <c r="F29838" s="1"/>
      <c r="G29838" s="1"/>
      <c r="H29838" s="1"/>
      <c r="I29838" s="1"/>
      <c r="J29838" s="1"/>
      <c r="K29838" s="1"/>
      <c r="L29838" s="1"/>
      <c r="M29838" s="1"/>
    </row>
    <row r="29839" spans="1:13" x14ac:dyDescent="0.25">
      <c r="A29839" t="s">
        <v>132</v>
      </c>
      <c r="B29839">
        <v>921</v>
      </c>
      <c r="C29839">
        <v>1978</v>
      </c>
      <c r="D29839">
        <v>0</v>
      </c>
      <c r="E29839">
        <v>0</v>
      </c>
      <c r="F29839" s="1"/>
      <c r="G29839" s="1"/>
      <c r="H29839" s="1"/>
      <c r="I29839" s="1"/>
      <c r="J29839" s="1"/>
      <c r="K29839" s="1"/>
      <c r="L29839" s="1"/>
      <c r="M29839" s="1"/>
    </row>
    <row r="29840" spans="1:13" x14ac:dyDescent="0.25">
      <c r="A29840" t="s">
        <v>132</v>
      </c>
      <c r="B29840">
        <v>921</v>
      </c>
      <c r="C29840">
        <v>1979</v>
      </c>
      <c r="D29840">
        <v>0</v>
      </c>
      <c r="E29840">
        <v>0</v>
      </c>
      <c r="F29840" s="1"/>
      <c r="G29840" s="1"/>
      <c r="H29840" s="1"/>
      <c r="I29840" s="1"/>
      <c r="J29840" s="1"/>
      <c r="K29840" s="1"/>
      <c r="L29840" s="1"/>
      <c r="M29840" s="1"/>
    </row>
    <row r="29841" spans="1:13" x14ac:dyDescent="0.25">
      <c r="A29841" t="s">
        <v>132</v>
      </c>
      <c r="B29841">
        <v>921</v>
      </c>
      <c r="C29841">
        <v>1980</v>
      </c>
      <c r="D29841">
        <v>0</v>
      </c>
      <c r="E29841">
        <v>0</v>
      </c>
      <c r="F29841" s="1"/>
      <c r="G29841" s="1"/>
      <c r="H29841" s="1"/>
      <c r="I29841" s="1"/>
      <c r="J29841" s="1"/>
      <c r="K29841" s="1"/>
      <c r="L29841" s="1"/>
      <c r="M29841" s="1"/>
    </row>
    <row r="29842" spans="1:13" x14ac:dyDescent="0.25">
      <c r="A29842" t="s">
        <v>132</v>
      </c>
      <c r="B29842">
        <v>921</v>
      </c>
      <c r="C29842">
        <v>1981</v>
      </c>
      <c r="D29842">
        <v>0</v>
      </c>
      <c r="E29842">
        <v>0</v>
      </c>
      <c r="F29842" s="1"/>
      <c r="G29842" s="1"/>
      <c r="H29842" s="1"/>
      <c r="I29842" s="1"/>
      <c r="J29842" s="1"/>
      <c r="K29842" s="1"/>
      <c r="L29842" s="1"/>
      <c r="M29842" s="1"/>
    </row>
    <row r="29843" spans="1:13" x14ac:dyDescent="0.25">
      <c r="A29843" t="s">
        <v>132</v>
      </c>
      <c r="B29843">
        <v>921</v>
      </c>
      <c r="C29843">
        <v>1982</v>
      </c>
      <c r="D29843">
        <v>0</v>
      </c>
      <c r="E29843">
        <v>0</v>
      </c>
      <c r="F29843" s="1"/>
      <c r="G29843" s="1"/>
      <c r="H29843" s="1"/>
      <c r="I29843" s="1"/>
      <c r="J29843" s="1"/>
      <c r="K29843" s="1"/>
      <c r="L29843" s="1"/>
      <c r="M29843" s="1"/>
    </row>
    <row r="29844" spans="1:13" x14ac:dyDescent="0.25">
      <c r="A29844" t="s">
        <v>132</v>
      </c>
      <c r="B29844">
        <v>921</v>
      </c>
      <c r="C29844">
        <v>1983</v>
      </c>
      <c r="D29844">
        <v>0</v>
      </c>
      <c r="E29844">
        <v>0</v>
      </c>
      <c r="F29844" s="1"/>
      <c r="G29844" s="1"/>
      <c r="H29844" s="1"/>
      <c r="I29844" s="1"/>
      <c r="J29844" s="1"/>
      <c r="K29844" s="1"/>
      <c r="L29844" s="1"/>
      <c r="M29844" s="1"/>
    </row>
    <row r="29845" spans="1:13" x14ac:dyDescent="0.25">
      <c r="A29845" t="s">
        <v>132</v>
      </c>
      <c r="B29845">
        <v>921</v>
      </c>
      <c r="C29845">
        <v>1984</v>
      </c>
      <c r="D29845">
        <v>0</v>
      </c>
      <c r="E29845">
        <v>0</v>
      </c>
      <c r="F29845" s="1"/>
      <c r="G29845" s="1"/>
      <c r="H29845" s="1"/>
      <c r="I29845" s="1"/>
      <c r="J29845" s="1"/>
      <c r="K29845" s="1"/>
      <c r="L29845" s="1"/>
      <c r="M29845" s="1"/>
    </row>
    <row r="29846" spans="1:13" x14ac:dyDescent="0.25">
      <c r="A29846" t="s">
        <v>132</v>
      </c>
      <c r="B29846">
        <v>921</v>
      </c>
      <c r="C29846">
        <v>1985</v>
      </c>
      <c r="D29846">
        <v>0</v>
      </c>
      <c r="E29846">
        <v>0</v>
      </c>
      <c r="F29846" s="1"/>
      <c r="G29846" s="1"/>
      <c r="H29846" s="1"/>
      <c r="I29846" s="1"/>
      <c r="J29846" s="1"/>
      <c r="K29846" s="1"/>
      <c r="L29846" s="1"/>
      <c r="M29846" s="1"/>
    </row>
    <row r="29847" spans="1:13" x14ac:dyDescent="0.25">
      <c r="A29847" t="s">
        <v>132</v>
      </c>
      <c r="B29847">
        <v>921</v>
      </c>
      <c r="C29847">
        <v>1986</v>
      </c>
      <c r="D29847">
        <v>0</v>
      </c>
      <c r="E29847">
        <v>0</v>
      </c>
      <c r="F29847" s="1"/>
      <c r="G29847" s="1"/>
      <c r="H29847" s="1"/>
      <c r="I29847" s="1"/>
      <c r="J29847" s="1"/>
      <c r="K29847" s="1"/>
      <c r="L29847" s="1"/>
      <c r="M29847" s="1"/>
    </row>
    <row r="29848" spans="1:13" x14ac:dyDescent="0.25">
      <c r="A29848" t="s">
        <v>132</v>
      </c>
      <c r="B29848">
        <v>921</v>
      </c>
      <c r="C29848">
        <v>1987</v>
      </c>
      <c r="D29848">
        <v>0</v>
      </c>
      <c r="E29848">
        <v>0</v>
      </c>
      <c r="F29848" s="1"/>
      <c r="G29848" s="1"/>
      <c r="H29848" s="1"/>
      <c r="I29848" s="1"/>
      <c r="J29848" s="1"/>
      <c r="K29848" s="1"/>
      <c r="L29848" s="1"/>
      <c r="M29848" s="1"/>
    </row>
    <row r="29849" spans="1:13" x14ac:dyDescent="0.25">
      <c r="A29849" t="s">
        <v>132</v>
      </c>
      <c r="B29849">
        <v>921</v>
      </c>
      <c r="C29849">
        <v>1988</v>
      </c>
      <c r="D29849">
        <v>0</v>
      </c>
      <c r="E29849">
        <v>0</v>
      </c>
      <c r="F29849" s="1"/>
      <c r="G29849" s="1"/>
      <c r="H29849" s="1"/>
      <c r="I29849" s="1"/>
      <c r="J29849" s="1"/>
      <c r="K29849" s="1"/>
      <c r="L29849" s="1"/>
      <c r="M29849" s="1"/>
    </row>
    <row r="29850" spans="1:13" x14ac:dyDescent="0.25">
      <c r="A29850" t="s">
        <v>132</v>
      </c>
      <c r="B29850">
        <v>921</v>
      </c>
      <c r="C29850">
        <v>1989</v>
      </c>
      <c r="D29850">
        <v>0</v>
      </c>
      <c r="E29850">
        <v>0</v>
      </c>
      <c r="F29850" s="1"/>
      <c r="G29850" s="1"/>
      <c r="H29850" s="1"/>
      <c r="I29850" s="1"/>
      <c r="J29850" s="1"/>
      <c r="K29850" s="1"/>
      <c r="L29850" s="1"/>
      <c r="M29850" s="1"/>
    </row>
    <row r="29851" spans="1:13" x14ac:dyDescent="0.25">
      <c r="A29851" t="s">
        <v>132</v>
      </c>
      <c r="B29851">
        <v>921</v>
      </c>
      <c r="C29851">
        <v>1990</v>
      </c>
      <c r="D29851">
        <v>0</v>
      </c>
      <c r="E29851">
        <v>0</v>
      </c>
      <c r="F29851" s="1"/>
      <c r="G29851" s="1"/>
      <c r="H29851" s="1"/>
      <c r="I29851" s="1"/>
      <c r="J29851" s="1"/>
      <c r="K29851" s="1"/>
      <c r="L29851" s="1"/>
      <c r="M29851" s="1"/>
    </row>
    <row r="29852" spans="1:13" x14ac:dyDescent="0.25">
      <c r="A29852" t="s">
        <v>132</v>
      </c>
      <c r="B29852">
        <v>921</v>
      </c>
      <c r="C29852">
        <v>1991</v>
      </c>
      <c r="D29852">
        <v>0</v>
      </c>
      <c r="E29852">
        <v>0</v>
      </c>
      <c r="F29852" s="1"/>
      <c r="G29852" s="1"/>
      <c r="H29852" s="1"/>
      <c r="I29852" s="1"/>
      <c r="J29852" s="1"/>
      <c r="K29852" s="1"/>
      <c r="L29852" s="1"/>
      <c r="M29852" s="1">
        <v>-17.500008000000001</v>
      </c>
    </row>
    <row r="29853" spans="1:13" x14ac:dyDescent="0.25">
      <c r="A29853" t="s">
        <v>132</v>
      </c>
      <c r="B29853">
        <v>921</v>
      </c>
      <c r="C29853">
        <v>1992</v>
      </c>
      <c r="D29853">
        <v>0</v>
      </c>
      <c r="E29853">
        <v>0</v>
      </c>
      <c r="F29853" s="1"/>
      <c r="G29853" s="1"/>
      <c r="H29853" s="1"/>
      <c r="I29853" s="1"/>
      <c r="J29853" s="1"/>
      <c r="K29853" s="1"/>
      <c r="L29853" s="1"/>
      <c r="M29853" s="1">
        <v>-29.7</v>
      </c>
    </row>
    <row r="29854" spans="1:13" x14ac:dyDescent="0.25">
      <c r="A29854" t="s">
        <v>132</v>
      </c>
      <c r="B29854">
        <v>921</v>
      </c>
      <c r="C29854">
        <v>1993</v>
      </c>
      <c r="D29854">
        <v>0</v>
      </c>
      <c r="E29854">
        <v>0</v>
      </c>
      <c r="F29854" s="1"/>
      <c r="G29854" s="1"/>
      <c r="H29854" s="1"/>
      <c r="I29854" s="1"/>
      <c r="J29854" s="1"/>
      <c r="K29854" s="1"/>
      <c r="L29854" s="1"/>
      <c r="M29854" s="1">
        <v>-1.2001831000000001</v>
      </c>
    </row>
    <row r="29855" spans="1:13" x14ac:dyDescent="0.25">
      <c r="A29855" t="s">
        <v>132</v>
      </c>
      <c r="B29855">
        <v>921</v>
      </c>
      <c r="C29855">
        <v>1994</v>
      </c>
      <c r="D29855">
        <v>0</v>
      </c>
      <c r="E29855">
        <v>0</v>
      </c>
      <c r="F29855" s="1"/>
      <c r="G29855" s="1"/>
      <c r="H29855" s="1"/>
      <c r="I29855" s="1"/>
      <c r="J29855" s="1"/>
      <c r="K29855" s="1"/>
      <c r="L29855" s="1"/>
      <c r="M29855" s="1">
        <v>-30.900086999999999</v>
      </c>
    </row>
    <row r="29856" spans="1:13" x14ac:dyDescent="0.25">
      <c r="A29856" t="s">
        <v>132</v>
      </c>
      <c r="B29856">
        <v>921</v>
      </c>
      <c r="C29856">
        <v>1995</v>
      </c>
      <c r="D29856">
        <v>1</v>
      </c>
      <c r="E29856">
        <v>1</v>
      </c>
      <c r="F29856" s="1">
        <v>39.4419816303649</v>
      </c>
      <c r="G29856" s="1">
        <v>42.024996469752097</v>
      </c>
      <c r="H29856" s="1">
        <v>4.0943158765470402</v>
      </c>
      <c r="I29856" s="1">
        <v>37.930680593205054</v>
      </c>
      <c r="J29856" s="1">
        <v>1.5113010371598463</v>
      </c>
      <c r="K29856" s="1">
        <v>79.480332082506706</v>
      </c>
      <c r="L29856" s="1"/>
      <c r="M29856" s="1">
        <v>-1.4278062</v>
      </c>
    </row>
    <row r="29857" spans="1:13" x14ac:dyDescent="0.25">
      <c r="A29857" t="s">
        <v>132</v>
      </c>
      <c r="B29857">
        <v>921</v>
      </c>
      <c r="C29857">
        <v>1996</v>
      </c>
      <c r="D29857">
        <v>1</v>
      </c>
      <c r="E29857">
        <v>1</v>
      </c>
      <c r="F29857" s="1">
        <v>35.872312397131303</v>
      </c>
      <c r="G29857" s="1">
        <v>43.295583927386502</v>
      </c>
      <c r="H29857" s="1">
        <v>3.11379377297673</v>
      </c>
      <c r="I29857" s="1">
        <v>40.181790154409775</v>
      </c>
      <c r="J29857" s="1">
        <v>-4.3094777572784722</v>
      </c>
      <c r="K29857" s="1">
        <v>87.491984032958001</v>
      </c>
      <c r="L29857" s="1"/>
      <c r="M29857" s="1">
        <v>-5.9</v>
      </c>
    </row>
    <row r="29858" spans="1:13" x14ac:dyDescent="0.25">
      <c r="A29858" t="s">
        <v>132</v>
      </c>
      <c r="B29858">
        <v>921</v>
      </c>
      <c r="C29858">
        <v>1997</v>
      </c>
      <c r="D29858">
        <v>1</v>
      </c>
      <c r="E29858">
        <v>1</v>
      </c>
      <c r="F29858" s="1">
        <v>38.479977795160401</v>
      </c>
      <c r="G29858" s="1">
        <v>45.950560588091797</v>
      </c>
      <c r="H29858" s="1">
        <v>4.2278911850711696</v>
      </c>
      <c r="I29858" s="1">
        <v>41.722669403020625</v>
      </c>
      <c r="J29858" s="1">
        <v>-3.2426916078602233</v>
      </c>
      <c r="K29858" s="1">
        <v>89.048892701841197</v>
      </c>
      <c r="L29858" s="1">
        <v>17.247167999999999</v>
      </c>
      <c r="M29858" s="1">
        <v>1.6</v>
      </c>
    </row>
    <row r="29859" spans="1:13" x14ac:dyDescent="0.25">
      <c r="A29859" t="s">
        <v>132</v>
      </c>
      <c r="B29859">
        <v>921</v>
      </c>
      <c r="C29859">
        <v>1998</v>
      </c>
      <c r="D29859">
        <v>1</v>
      </c>
      <c r="E29859">
        <v>1</v>
      </c>
      <c r="F29859" s="1">
        <v>37.572380434226098</v>
      </c>
      <c r="G29859" s="1">
        <v>39.094012538542302</v>
      </c>
      <c r="H29859" s="1">
        <v>4.6173512649974802</v>
      </c>
      <c r="I29859" s="1">
        <v>34.476661273544821</v>
      </c>
      <c r="J29859" s="1">
        <v>3.0957191606812771</v>
      </c>
      <c r="K29859" s="1">
        <v>159.40985164292499</v>
      </c>
      <c r="L29859" s="1">
        <v>22.085901</v>
      </c>
      <c r="M29859" s="1">
        <v>-6.5</v>
      </c>
    </row>
    <row r="29860" spans="1:13" x14ac:dyDescent="0.25">
      <c r="A29860" t="s">
        <v>132</v>
      </c>
      <c r="B29860">
        <v>921</v>
      </c>
      <c r="C29860">
        <v>1999</v>
      </c>
      <c r="D29860">
        <v>1</v>
      </c>
      <c r="E29860">
        <v>1</v>
      </c>
      <c r="F29860" s="1">
        <v>30.3794716153498</v>
      </c>
      <c r="G29860" s="1">
        <v>33.018562431329698</v>
      </c>
      <c r="H29860" s="1">
        <v>7.0356385241666803</v>
      </c>
      <c r="I29860" s="1">
        <v>25.98292390716302</v>
      </c>
      <c r="J29860" s="1">
        <v>4.3965477081867803</v>
      </c>
      <c r="K29860" s="1">
        <v>150.73893926042101</v>
      </c>
      <c r="L29860" s="1"/>
      <c r="M29860" s="1">
        <v>-3.4</v>
      </c>
    </row>
    <row r="29861" spans="1:13" x14ac:dyDescent="0.25">
      <c r="A29861" t="s">
        <v>132</v>
      </c>
      <c r="B29861">
        <v>921</v>
      </c>
      <c r="C29861">
        <v>2000</v>
      </c>
      <c r="D29861">
        <v>1</v>
      </c>
      <c r="E29861">
        <v>1</v>
      </c>
      <c r="F29861" s="1">
        <v>30.4791204563595</v>
      </c>
      <c r="G29861" s="1">
        <v>34.025184252861102</v>
      </c>
      <c r="H29861" s="1">
        <v>6.24485382318798</v>
      </c>
      <c r="I29861" s="1">
        <v>27.780330429673121</v>
      </c>
      <c r="J29861" s="1">
        <v>2.6987900266863782</v>
      </c>
      <c r="K29861" s="1">
        <v>89.103719525449804</v>
      </c>
      <c r="L29861" s="1"/>
      <c r="M29861" s="1">
        <v>2.1</v>
      </c>
    </row>
    <row r="29862" spans="1:13" x14ac:dyDescent="0.25">
      <c r="A29862" t="s">
        <v>132</v>
      </c>
      <c r="B29862">
        <v>921</v>
      </c>
      <c r="C29862">
        <v>2001</v>
      </c>
      <c r="D29862">
        <v>1</v>
      </c>
      <c r="E29862">
        <v>1</v>
      </c>
      <c r="F29862" s="1">
        <v>29.162951785869598</v>
      </c>
      <c r="G29862" s="1">
        <v>29.507702031925898</v>
      </c>
      <c r="H29862" s="1">
        <v>4.1844406100486102</v>
      </c>
      <c r="I29862" s="1">
        <v>25.323261421877287</v>
      </c>
      <c r="J29862" s="1">
        <v>3.839690363992311</v>
      </c>
      <c r="K29862" s="1">
        <v>85.380075655762298</v>
      </c>
      <c r="L29862" s="1"/>
      <c r="M29862" s="1">
        <v>6.1</v>
      </c>
    </row>
    <row r="29863" spans="1:13" x14ac:dyDescent="0.25">
      <c r="A29863" t="s">
        <v>132</v>
      </c>
      <c r="B29863">
        <v>921</v>
      </c>
      <c r="C29863">
        <v>2002</v>
      </c>
      <c r="D29863">
        <v>1</v>
      </c>
      <c r="E29863">
        <v>1</v>
      </c>
      <c r="F29863" s="1">
        <v>29.560468947800601</v>
      </c>
      <c r="G29863" s="1">
        <v>30.7394664392727</v>
      </c>
      <c r="H29863" s="1">
        <v>2.1559809429550398</v>
      </c>
      <c r="I29863" s="1">
        <v>28.58348549631766</v>
      </c>
      <c r="J29863" s="1">
        <v>0.97698345148294052</v>
      </c>
      <c r="K29863" s="1">
        <v>80.342438189483602</v>
      </c>
      <c r="L29863" s="1"/>
      <c r="M29863" s="1">
        <v>7.8</v>
      </c>
    </row>
    <row r="29864" spans="1:13" x14ac:dyDescent="0.25">
      <c r="A29864" t="s">
        <v>132</v>
      </c>
      <c r="B29864">
        <v>921</v>
      </c>
      <c r="C29864">
        <v>2003</v>
      </c>
      <c r="D29864">
        <v>1</v>
      </c>
      <c r="E29864">
        <v>1</v>
      </c>
      <c r="F29864" s="1">
        <v>33.973814615040297</v>
      </c>
      <c r="G29864" s="1">
        <v>33.503846892191802</v>
      </c>
      <c r="H29864" s="1">
        <v>2.1000098555634898</v>
      </c>
      <c r="I29864" s="1">
        <v>31.403837036628314</v>
      </c>
      <c r="J29864" s="1">
        <v>2.5699775784119829</v>
      </c>
      <c r="K29864" s="1">
        <v>68.059110895941998</v>
      </c>
      <c r="L29864" s="1">
        <v>5.4939207999999997</v>
      </c>
      <c r="M29864" s="1">
        <v>6.6</v>
      </c>
    </row>
    <row r="29865" spans="1:13" x14ac:dyDescent="0.25">
      <c r="A29865" t="s">
        <v>132</v>
      </c>
      <c r="B29865">
        <v>921</v>
      </c>
      <c r="C29865">
        <v>2004</v>
      </c>
      <c r="D29865">
        <v>1</v>
      </c>
      <c r="E29865">
        <v>1</v>
      </c>
      <c r="F29865" s="1">
        <v>35.400783415793597</v>
      </c>
      <c r="G29865" s="1">
        <v>34.807934633161302</v>
      </c>
      <c r="H29865" s="1">
        <v>1.9096661418440799</v>
      </c>
      <c r="I29865" s="1">
        <v>32.898268491317225</v>
      </c>
      <c r="J29865" s="1">
        <v>2.5025149244763725</v>
      </c>
      <c r="K29865" s="1">
        <v>49.334551078592099</v>
      </c>
      <c r="L29865" s="1">
        <v>4.2332231</v>
      </c>
      <c r="M29865" s="1">
        <v>7.4</v>
      </c>
    </row>
    <row r="29866" spans="1:13" x14ac:dyDescent="0.25">
      <c r="A29866" t="s">
        <v>132</v>
      </c>
      <c r="B29866">
        <v>921</v>
      </c>
      <c r="C29866">
        <v>2005</v>
      </c>
      <c r="D29866">
        <v>1</v>
      </c>
      <c r="E29866">
        <v>1</v>
      </c>
      <c r="F29866" s="1">
        <v>38.560221273477801</v>
      </c>
      <c r="G29866" s="1">
        <v>37.119498636309402</v>
      </c>
      <c r="H29866" s="1">
        <v>1.2496059624556799</v>
      </c>
      <c r="I29866" s="1">
        <v>35.86989267385372</v>
      </c>
      <c r="J29866" s="1">
        <v>2.6903285996240811</v>
      </c>
      <c r="K29866" s="1">
        <v>40.421222126274799</v>
      </c>
      <c r="L29866" s="1">
        <v>-5.4791837000000001</v>
      </c>
      <c r="M29866" s="1">
        <v>7.5</v>
      </c>
    </row>
    <row r="29867" spans="1:13" x14ac:dyDescent="0.25">
      <c r="A29867" t="s">
        <v>132</v>
      </c>
      <c r="B29867">
        <v>921</v>
      </c>
      <c r="C29867">
        <v>2006</v>
      </c>
      <c r="D29867">
        <v>1</v>
      </c>
      <c r="E29867">
        <v>1</v>
      </c>
      <c r="F29867" s="1">
        <v>39.8781260832044</v>
      </c>
      <c r="G29867" s="1">
        <v>40.296849690668203</v>
      </c>
      <c r="H29867" s="1">
        <v>1.0157667965675801</v>
      </c>
      <c r="I29867" s="1">
        <v>39.281082894100621</v>
      </c>
      <c r="J29867" s="1">
        <v>0.59704318910377907</v>
      </c>
      <c r="K29867" s="1">
        <v>34.984422197670703</v>
      </c>
      <c r="L29867" s="1">
        <v>-3.2519224000000002</v>
      </c>
      <c r="M29867" s="1">
        <v>4.8</v>
      </c>
    </row>
    <row r="29868" spans="1:13" x14ac:dyDescent="0.25">
      <c r="A29868" t="s">
        <v>132</v>
      </c>
      <c r="B29868">
        <v>921</v>
      </c>
      <c r="C29868">
        <v>2007</v>
      </c>
      <c r="D29868">
        <v>1</v>
      </c>
      <c r="E29868">
        <v>1</v>
      </c>
      <c r="F29868" s="1">
        <v>42.860160715121602</v>
      </c>
      <c r="G29868" s="1">
        <v>42.711928194220398</v>
      </c>
      <c r="H29868" s="1">
        <v>1.1877317899483</v>
      </c>
      <c r="I29868" s="1">
        <v>41.524196404272097</v>
      </c>
      <c r="J29868" s="1">
        <v>1.335964310849505</v>
      </c>
      <c r="K29868" s="1">
        <v>28.2762463254459</v>
      </c>
      <c r="L29868" s="1">
        <v>2.3394998</v>
      </c>
      <c r="M29868" s="1">
        <v>3</v>
      </c>
    </row>
    <row r="29869" spans="1:13" x14ac:dyDescent="0.25">
      <c r="A29869" t="s">
        <v>132</v>
      </c>
      <c r="B29869">
        <v>921</v>
      </c>
      <c r="C29869">
        <v>2008</v>
      </c>
      <c r="D29869">
        <v>1</v>
      </c>
      <c r="E29869">
        <v>1</v>
      </c>
      <c r="F29869" s="1">
        <v>40.627578359685899</v>
      </c>
      <c r="G29869" s="1">
        <v>41.498186352544302</v>
      </c>
      <c r="H29869" s="1">
        <v>1.16446600286118</v>
      </c>
      <c r="I29869" s="1">
        <v>40.333720349683119</v>
      </c>
      <c r="J29869" s="1">
        <v>0.29385801000277922</v>
      </c>
      <c r="K29869" s="1">
        <v>22.195308938042299</v>
      </c>
      <c r="L29869" s="1">
        <v>6.6465360999999996</v>
      </c>
      <c r="M29869" s="1">
        <v>7.8</v>
      </c>
    </row>
    <row r="29870" spans="1:13" x14ac:dyDescent="0.25">
      <c r="A29870" t="s">
        <v>132</v>
      </c>
      <c r="B29870">
        <v>921</v>
      </c>
      <c r="C29870">
        <v>2009</v>
      </c>
      <c r="D29870">
        <v>1</v>
      </c>
      <c r="E29870">
        <v>1</v>
      </c>
      <c r="F29870" s="1">
        <v>38.917178002383999</v>
      </c>
      <c r="G29870" s="1">
        <v>45.2999987439972</v>
      </c>
      <c r="H29870" s="1">
        <v>1.3950070298921899</v>
      </c>
      <c r="I29870" s="1">
        <v>43.904991714105009</v>
      </c>
      <c r="J29870" s="1">
        <v>-4.9878137117210102</v>
      </c>
      <c r="K29870" s="1">
        <v>32.609657270387601</v>
      </c>
      <c r="L29870" s="1">
        <v>18.102719</v>
      </c>
      <c r="M29870" s="1">
        <v>-6</v>
      </c>
    </row>
    <row r="29871" spans="1:13" x14ac:dyDescent="0.25">
      <c r="A29871" t="s">
        <v>132</v>
      </c>
      <c r="B29871">
        <v>921</v>
      </c>
      <c r="C29871">
        <v>2010</v>
      </c>
      <c r="D29871">
        <v>1</v>
      </c>
      <c r="E29871">
        <v>1</v>
      </c>
      <c r="F29871" s="1">
        <v>31.9180323806685</v>
      </c>
      <c r="G29871" s="1">
        <v>34.0962866593499</v>
      </c>
      <c r="H29871" s="1">
        <v>0.64630259142777702</v>
      </c>
      <c r="I29871" s="1">
        <v>33.449984067922124</v>
      </c>
      <c r="J29871" s="1">
        <v>-1.5319516872536241</v>
      </c>
      <c r="K29871" s="1">
        <v>25.474634060405901</v>
      </c>
      <c r="L29871" s="1">
        <v>0.41948247</v>
      </c>
      <c r="M29871" s="1">
        <v>7.1</v>
      </c>
    </row>
    <row r="29872" spans="1:13" x14ac:dyDescent="0.25">
      <c r="A29872" t="s">
        <v>132</v>
      </c>
      <c r="B29872">
        <v>921</v>
      </c>
      <c r="C29872">
        <v>2011</v>
      </c>
      <c r="D29872">
        <v>1</v>
      </c>
      <c r="E29872">
        <v>1</v>
      </c>
      <c r="F29872" s="1">
        <v>30.512553809700101</v>
      </c>
      <c r="G29872" s="1">
        <v>32.562198875127798</v>
      </c>
      <c r="H29872" s="1">
        <v>0.68166530388163704</v>
      </c>
      <c r="I29872" s="1">
        <v>31.880533571246161</v>
      </c>
      <c r="J29872" s="1">
        <v>-1.36797976154606</v>
      </c>
      <c r="K29872" s="1">
        <v>24.200728898754601</v>
      </c>
      <c r="L29872" s="1">
        <v>4.7219157000000003</v>
      </c>
      <c r="M29872" s="1">
        <v>5.8181656999999998</v>
      </c>
    </row>
    <row r="29873" spans="1:13" x14ac:dyDescent="0.25">
      <c r="A29873" t="s">
        <v>132</v>
      </c>
      <c r="B29873">
        <v>921</v>
      </c>
      <c r="C29873">
        <v>2012</v>
      </c>
      <c r="D29873">
        <v>1</v>
      </c>
      <c r="E29873">
        <v>1</v>
      </c>
      <c r="F29873" s="1">
        <v>31.736816027138399</v>
      </c>
      <c r="G29873" s="1">
        <v>33.667556025188098</v>
      </c>
      <c r="H29873" s="1">
        <v>0.65832270529025305</v>
      </c>
      <c r="I29873" s="1">
        <v>33.009233319897845</v>
      </c>
      <c r="J29873" s="1">
        <v>-1.2724172927594459</v>
      </c>
      <c r="K29873" s="1">
        <v>31.3329565204129</v>
      </c>
      <c r="L29873" s="1">
        <v>2.6103323999999999</v>
      </c>
      <c r="M29873" s="1">
        <v>-0.58973396</v>
      </c>
    </row>
    <row r="29874" spans="1:13" x14ac:dyDescent="0.25">
      <c r="A29874" t="s">
        <v>132</v>
      </c>
      <c r="B29874">
        <v>921</v>
      </c>
      <c r="C29874">
        <v>2013</v>
      </c>
      <c r="D29874">
        <v>1</v>
      </c>
      <c r="E29874">
        <v>1</v>
      </c>
      <c r="F29874" s="1">
        <v>30.877197023672299</v>
      </c>
      <c r="G29874" s="1">
        <v>32.442373187136099</v>
      </c>
      <c r="H29874" s="1">
        <v>0.44079925197984499</v>
      </c>
      <c r="I29874" s="1">
        <v>32.001573935156252</v>
      </c>
      <c r="J29874" s="1">
        <v>-1.124376911483953</v>
      </c>
      <c r="K29874" s="1">
        <v>29.974303724019201</v>
      </c>
      <c r="L29874" s="1">
        <v>1.5904543</v>
      </c>
      <c r="M29874" s="1">
        <v>9.0438656000000002</v>
      </c>
    </row>
    <row r="29875" spans="1:13" x14ac:dyDescent="0.25">
      <c r="A29875" t="s">
        <v>132</v>
      </c>
      <c r="B29875">
        <v>921</v>
      </c>
      <c r="C29875">
        <v>2014</v>
      </c>
      <c r="D29875">
        <v>1</v>
      </c>
      <c r="E29875">
        <v>1</v>
      </c>
      <c r="F29875" s="1">
        <v>31.8066977637116</v>
      </c>
      <c r="G29875" s="1">
        <v>33.3917098222541</v>
      </c>
      <c r="H29875" s="1">
        <v>0.46740512517117</v>
      </c>
      <c r="I29875" s="1">
        <v>32.924304697082931</v>
      </c>
      <c r="J29875" s="1">
        <v>-1.1176069333713308</v>
      </c>
      <c r="K29875" s="1">
        <v>34.961120443654103</v>
      </c>
      <c r="L29875" s="1">
        <v>2.5278811000000001</v>
      </c>
      <c r="M29875" s="1">
        <v>4.9996258999999998</v>
      </c>
    </row>
    <row r="29876" spans="1:13" x14ac:dyDescent="0.25">
      <c r="A29876" t="s">
        <v>132</v>
      </c>
      <c r="B29876">
        <v>921</v>
      </c>
      <c r="C29876">
        <v>2015</v>
      </c>
      <c r="D29876">
        <v>1</v>
      </c>
      <c r="E29876">
        <v>1</v>
      </c>
      <c r="F29876" s="1">
        <v>29.961652601604399</v>
      </c>
      <c r="G29876" s="1">
        <v>31.904451390525999</v>
      </c>
      <c r="H29876" s="1">
        <v>0.75414924913748005</v>
      </c>
      <c r="I29876" s="1">
        <v>31.150302141388519</v>
      </c>
      <c r="J29876" s="1">
        <v>-1.1886495397841195</v>
      </c>
      <c r="K29876" s="1">
        <v>42.381143711619103</v>
      </c>
      <c r="L29876" s="1">
        <v>10.619593</v>
      </c>
      <c r="M29876" s="1">
        <v>-0.33823555999999999</v>
      </c>
    </row>
    <row r="29877" spans="1:13" x14ac:dyDescent="0.25">
      <c r="A29877" t="s">
        <v>132</v>
      </c>
      <c r="B29877">
        <v>921</v>
      </c>
      <c r="C29877">
        <v>2016</v>
      </c>
      <c r="D29877">
        <v>1</v>
      </c>
      <c r="E29877">
        <v>1</v>
      </c>
      <c r="F29877" s="1">
        <v>28.571355085455401</v>
      </c>
      <c r="G29877" s="1">
        <v>30.117918993641499</v>
      </c>
      <c r="H29877" s="1">
        <v>1.12657707066896</v>
      </c>
      <c r="I29877" s="1">
        <v>28.991341922972538</v>
      </c>
      <c r="J29877" s="1">
        <v>-0.41998683751713628</v>
      </c>
      <c r="K29877" s="1">
        <v>39.232417587430298</v>
      </c>
      <c r="L29877" s="1">
        <v>11.107358</v>
      </c>
      <c r="M29877" s="1">
        <v>4.4088867</v>
      </c>
    </row>
    <row r="29878" spans="1:13" x14ac:dyDescent="0.25">
      <c r="A29878" t="s">
        <v>132</v>
      </c>
      <c r="B29878">
        <v>921</v>
      </c>
      <c r="C29878">
        <v>2017</v>
      </c>
      <c r="D29878">
        <v>1</v>
      </c>
      <c r="E29878">
        <v>1</v>
      </c>
      <c r="F29878" s="1">
        <v>30.327947831116301</v>
      </c>
      <c r="G29878" s="1">
        <v>30.9783186086499</v>
      </c>
      <c r="H29878" s="1">
        <v>1.1131356926215601</v>
      </c>
      <c r="I29878" s="1">
        <v>29.865182916028338</v>
      </c>
      <c r="J29878" s="1">
        <v>0.46276491508796269</v>
      </c>
      <c r="K29878" s="1">
        <v>34.860447992268803</v>
      </c>
      <c r="L29878" s="1">
        <v>0.79060335999999998</v>
      </c>
      <c r="M29878" s="1">
        <v>4.2</v>
      </c>
    </row>
    <row r="29879" spans="1:13" x14ac:dyDescent="0.25">
      <c r="A29879" t="s">
        <v>132</v>
      </c>
      <c r="B29879">
        <v>921</v>
      </c>
      <c r="C29879">
        <v>2018</v>
      </c>
      <c r="D29879">
        <v>1</v>
      </c>
      <c r="E29879">
        <v>1</v>
      </c>
      <c r="F29879" s="1">
        <v>30.6754967495506</v>
      </c>
      <c r="G29879" s="1">
        <v>31.528653201248499</v>
      </c>
      <c r="H29879" s="1">
        <v>0.80713995368317804</v>
      </c>
      <c r="I29879" s="1">
        <v>30.721513247565319</v>
      </c>
      <c r="J29879" s="1">
        <v>-4.6016498014719076E-2</v>
      </c>
      <c r="K29879" s="1">
        <v>31.799547915286599</v>
      </c>
      <c r="L29879" s="1">
        <v>2.8691125999999998</v>
      </c>
      <c r="M29879" s="1">
        <v>4.0999999999999996</v>
      </c>
    </row>
    <row r="29880" spans="1:13" x14ac:dyDescent="0.25">
      <c r="A29880" t="s">
        <v>132</v>
      </c>
      <c r="B29880">
        <v>921</v>
      </c>
      <c r="C29880">
        <v>2019</v>
      </c>
      <c r="D29880">
        <v>1</v>
      </c>
      <c r="E29880">
        <v>1</v>
      </c>
      <c r="F29880" s="1">
        <v>30.519901024666702</v>
      </c>
      <c r="G29880" s="1">
        <v>31.985408208669998</v>
      </c>
      <c r="H29880" s="1">
        <v>0.79561229660548605</v>
      </c>
      <c r="I29880" s="1">
        <v>31.189795912064511</v>
      </c>
      <c r="J29880" s="1">
        <v>-0.66989488739780967</v>
      </c>
      <c r="K29880" s="1">
        <v>28.792071119566799</v>
      </c>
      <c r="L29880" s="1">
        <v>1.4988832000000001</v>
      </c>
      <c r="M29880" s="1">
        <v>3.6</v>
      </c>
    </row>
    <row r="29881" spans="1:13" x14ac:dyDescent="0.25">
      <c r="A29881" t="s">
        <v>132</v>
      </c>
      <c r="B29881">
        <v>921</v>
      </c>
      <c r="C29881">
        <v>2020</v>
      </c>
      <c r="D29881">
        <v>1</v>
      </c>
      <c r="E29881">
        <v>1</v>
      </c>
      <c r="F29881" s="1">
        <v>31.369420893473301</v>
      </c>
      <c r="G29881" s="1">
        <v>36.686300744345203</v>
      </c>
      <c r="H29881" s="1">
        <v>0.85443775222210405</v>
      </c>
      <c r="I29881" s="1">
        <v>35.831862992123099</v>
      </c>
      <c r="J29881" s="1">
        <v>-4.4624420986497988</v>
      </c>
      <c r="K29881" s="1">
        <v>36.633083584520499</v>
      </c>
      <c r="L29881" s="1">
        <v>2.0115287999999998</v>
      </c>
      <c r="M29881" s="1">
        <v>-8.3000000000000007</v>
      </c>
    </row>
    <row r="29882" spans="1:13" x14ac:dyDescent="0.25">
      <c r="A29882" t="s">
        <v>132</v>
      </c>
      <c r="B29882">
        <v>921</v>
      </c>
      <c r="C29882">
        <v>2021</v>
      </c>
      <c r="D29882">
        <v>1</v>
      </c>
      <c r="E29882">
        <v>1</v>
      </c>
      <c r="F29882" s="1">
        <v>31.964159876335099</v>
      </c>
      <c r="G29882" s="1">
        <v>34.581160817793602</v>
      </c>
      <c r="H29882" s="1">
        <v>0.80184690735339503</v>
      </c>
      <c r="I29882" s="1">
        <v>33.779313910440209</v>
      </c>
      <c r="J29882" s="1">
        <v>-1.8151540341051096</v>
      </c>
      <c r="K29882" s="1">
        <v>32.571996881246299</v>
      </c>
      <c r="L29882" s="1">
        <v>0.69525535999999999</v>
      </c>
      <c r="M29882" s="1">
        <v>13.9</v>
      </c>
    </row>
    <row r="29883" spans="1:13" x14ac:dyDescent="0.25">
      <c r="A29883" t="s">
        <v>132</v>
      </c>
      <c r="B29883">
        <v>921</v>
      </c>
      <c r="C29883">
        <v>2022</v>
      </c>
      <c r="D29883">
        <v>1</v>
      </c>
      <c r="E29883">
        <v>1</v>
      </c>
      <c r="F29883" s="1">
        <v>33.197179702756202</v>
      </c>
      <c r="G29883" s="1">
        <v>36.424205990562598</v>
      </c>
      <c r="H29883" s="1">
        <v>0.99296187112176804</v>
      </c>
      <c r="I29883" s="1">
        <v>35.431244119440827</v>
      </c>
      <c r="J29883" s="1">
        <v>-2.2340644166846246</v>
      </c>
      <c r="K29883" s="1">
        <v>32.570772859288702</v>
      </c>
      <c r="L29883" s="1"/>
      <c r="M29883" s="1">
        <v>-4.9793779999999996</v>
      </c>
    </row>
    <row r="29884" spans="1:13" x14ac:dyDescent="0.25">
      <c r="A29884" t="s">
        <v>156</v>
      </c>
      <c r="B29884">
        <v>922</v>
      </c>
      <c r="C29884">
        <v>1800</v>
      </c>
      <c r="D29884">
        <v>0</v>
      </c>
      <c r="E29884">
        <v>0</v>
      </c>
      <c r="F29884" s="1"/>
      <c r="G29884" s="1"/>
      <c r="H29884" s="1"/>
      <c r="I29884" s="1"/>
      <c r="J29884" s="1"/>
      <c r="K29884" s="1"/>
      <c r="L29884" s="1"/>
      <c r="M29884" s="1"/>
    </row>
    <row r="29885" spans="1:13" x14ac:dyDescent="0.25">
      <c r="A29885" t="s">
        <v>156</v>
      </c>
      <c r="B29885">
        <v>922</v>
      </c>
      <c r="C29885">
        <v>1801</v>
      </c>
      <c r="D29885">
        <v>0</v>
      </c>
      <c r="E29885">
        <v>0</v>
      </c>
      <c r="F29885" s="1"/>
      <c r="G29885" s="1"/>
      <c r="H29885" s="1"/>
      <c r="I29885" s="1"/>
      <c r="J29885" s="1"/>
      <c r="K29885" s="1"/>
      <c r="L29885" s="1"/>
      <c r="M29885" s="1"/>
    </row>
    <row r="29886" spans="1:13" x14ac:dyDescent="0.25">
      <c r="A29886" t="s">
        <v>156</v>
      </c>
      <c r="B29886">
        <v>922</v>
      </c>
      <c r="C29886">
        <v>1802</v>
      </c>
      <c r="D29886">
        <v>0</v>
      </c>
      <c r="E29886">
        <v>0</v>
      </c>
      <c r="F29886" s="1"/>
      <c r="G29886" s="1"/>
      <c r="H29886" s="1"/>
      <c r="I29886" s="1"/>
      <c r="J29886" s="1"/>
      <c r="K29886" s="1"/>
      <c r="L29886" s="1"/>
      <c r="M29886" s="1"/>
    </row>
    <row r="29887" spans="1:13" x14ac:dyDescent="0.25">
      <c r="A29887" t="s">
        <v>156</v>
      </c>
      <c r="B29887">
        <v>922</v>
      </c>
      <c r="C29887">
        <v>1803</v>
      </c>
      <c r="D29887">
        <v>0</v>
      </c>
      <c r="E29887">
        <v>0</v>
      </c>
      <c r="F29887" s="1"/>
      <c r="G29887" s="1"/>
      <c r="H29887" s="1"/>
      <c r="I29887" s="1"/>
      <c r="J29887" s="1"/>
      <c r="K29887" s="1"/>
      <c r="L29887" s="1"/>
      <c r="M29887" s="1"/>
    </row>
    <row r="29888" spans="1:13" x14ac:dyDescent="0.25">
      <c r="A29888" t="s">
        <v>156</v>
      </c>
      <c r="B29888">
        <v>922</v>
      </c>
      <c r="C29888">
        <v>1804</v>
      </c>
      <c r="D29888">
        <v>0</v>
      </c>
      <c r="E29888">
        <v>0</v>
      </c>
      <c r="F29888" s="1"/>
      <c r="G29888" s="1"/>
      <c r="H29888" s="1"/>
      <c r="I29888" s="1"/>
      <c r="J29888" s="1"/>
      <c r="K29888" s="1"/>
      <c r="L29888" s="1"/>
      <c r="M29888" s="1"/>
    </row>
    <row r="29889" spans="1:13" x14ac:dyDescent="0.25">
      <c r="A29889" t="s">
        <v>156</v>
      </c>
      <c r="B29889">
        <v>922</v>
      </c>
      <c r="C29889">
        <v>1805</v>
      </c>
      <c r="D29889">
        <v>0</v>
      </c>
      <c r="E29889">
        <v>0</v>
      </c>
      <c r="F29889" s="1"/>
      <c r="G29889" s="1"/>
      <c r="H29889" s="1"/>
      <c r="I29889" s="1"/>
      <c r="J29889" s="1"/>
      <c r="K29889" s="1"/>
      <c r="L29889" s="1"/>
      <c r="M29889" s="1"/>
    </row>
    <row r="29890" spans="1:13" x14ac:dyDescent="0.25">
      <c r="A29890" t="s">
        <v>156</v>
      </c>
      <c r="B29890">
        <v>922</v>
      </c>
      <c r="C29890">
        <v>1806</v>
      </c>
      <c r="D29890">
        <v>0</v>
      </c>
      <c r="E29890">
        <v>0</v>
      </c>
      <c r="F29890" s="1"/>
      <c r="G29890" s="1"/>
      <c r="H29890" s="1"/>
      <c r="I29890" s="1"/>
      <c r="J29890" s="1"/>
      <c r="K29890" s="1"/>
      <c r="L29890" s="1"/>
      <c r="M29890" s="1"/>
    </row>
    <row r="29891" spans="1:13" x14ac:dyDescent="0.25">
      <c r="A29891" t="s">
        <v>156</v>
      </c>
      <c r="B29891">
        <v>922</v>
      </c>
      <c r="C29891">
        <v>1807</v>
      </c>
      <c r="D29891">
        <v>0</v>
      </c>
      <c r="E29891">
        <v>0</v>
      </c>
      <c r="F29891" s="1"/>
      <c r="G29891" s="1"/>
      <c r="H29891" s="1"/>
      <c r="I29891" s="1"/>
      <c r="J29891" s="1"/>
      <c r="K29891" s="1"/>
      <c r="L29891" s="1"/>
      <c r="M29891" s="1"/>
    </row>
    <row r="29892" spans="1:13" x14ac:dyDescent="0.25">
      <c r="A29892" t="s">
        <v>156</v>
      </c>
      <c r="B29892">
        <v>922</v>
      </c>
      <c r="C29892">
        <v>1808</v>
      </c>
      <c r="D29892">
        <v>0</v>
      </c>
      <c r="E29892">
        <v>0</v>
      </c>
      <c r="F29892" s="1"/>
      <c r="G29892" s="1"/>
      <c r="H29892" s="1"/>
      <c r="I29892" s="1"/>
      <c r="J29892" s="1"/>
      <c r="K29892" s="1"/>
      <c r="L29892" s="1"/>
      <c r="M29892" s="1"/>
    </row>
    <row r="29893" spans="1:13" x14ac:dyDescent="0.25">
      <c r="A29893" t="s">
        <v>156</v>
      </c>
      <c r="B29893">
        <v>922</v>
      </c>
      <c r="C29893">
        <v>1809</v>
      </c>
      <c r="D29893">
        <v>0</v>
      </c>
      <c r="E29893">
        <v>0</v>
      </c>
      <c r="F29893" s="1"/>
      <c r="G29893" s="1"/>
      <c r="H29893" s="1"/>
      <c r="I29893" s="1"/>
      <c r="J29893" s="1"/>
      <c r="K29893" s="1"/>
      <c r="L29893" s="1"/>
      <c r="M29893" s="1"/>
    </row>
    <row r="29894" spans="1:13" x14ac:dyDescent="0.25">
      <c r="A29894" t="s">
        <v>156</v>
      </c>
      <c r="B29894">
        <v>922</v>
      </c>
      <c r="C29894">
        <v>1810</v>
      </c>
      <c r="D29894">
        <v>0</v>
      </c>
      <c r="E29894">
        <v>0</v>
      </c>
      <c r="F29894" s="1"/>
      <c r="G29894" s="1"/>
      <c r="H29894" s="1"/>
      <c r="I29894" s="1"/>
      <c r="J29894" s="1"/>
      <c r="K29894" s="1"/>
      <c r="L29894" s="1"/>
      <c r="M29894" s="1"/>
    </row>
    <row r="29895" spans="1:13" x14ac:dyDescent="0.25">
      <c r="A29895" t="s">
        <v>156</v>
      </c>
      <c r="B29895">
        <v>922</v>
      </c>
      <c r="C29895">
        <v>1811</v>
      </c>
      <c r="D29895">
        <v>0</v>
      </c>
      <c r="E29895">
        <v>0</v>
      </c>
      <c r="F29895" s="1"/>
      <c r="G29895" s="1"/>
      <c r="H29895" s="1"/>
      <c r="I29895" s="1"/>
      <c r="J29895" s="1"/>
      <c r="K29895" s="1"/>
      <c r="L29895" s="1"/>
      <c r="M29895" s="1"/>
    </row>
    <row r="29896" spans="1:13" x14ac:dyDescent="0.25">
      <c r="A29896" t="s">
        <v>156</v>
      </c>
      <c r="B29896">
        <v>922</v>
      </c>
      <c r="C29896">
        <v>1812</v>
      </c>
      <c r="D29896">
        <v>0</v>
      </c>
      <c r="E29896">
        <v>0</v>
      </c>
      <c r="F29896" s="1"/>
      <c r="G29896" s="1"/>
      <c r="H29896" s="1"/>
      <c r="I29896" s="1"/>
      <c r="J29896" s="1"/>
      <c r="K29896" s="1"/>
      <c r="L29896" s="1"/>
      <c r="M29896" s="1"/>
    </row>
    <row r="29897" spans="1:13" x14ac:dyDescent="0.25">
      <c r="A29897" t="s">
        <v>156</v>
      </c>
      <c r="B29897">
        <v>922</v>
      </c>
      <c r="C29897">
        <v>1813</v>
      </c>
      <c r="D29897">
        <v>0</v>
      </c>
      <c r="E29897">
        <v>0</v>
      </c>
      <c r="F29897" s="1"/>
      <c r="G29897" s="1"/>
      <c r="H29897" s="1"/>
      <c r="I29897" s="1"/>
      <c r="J29897" s="1"/>
      <c r="K29897" s="1"/>
      <c r="L29897" s="1"/>
      <c r="M29897" s="1"/>
    </row>
    <row r="29898" spans="1:13" x14ac:dyDescent="0.25">
      <c r="A29898" t="s">
        <v>156</v>
      </c>
      <c r="B29898">
        <v>922</v>
      </c>
      <c r="C29898">
        <v>1814</v>
      </c>
      <c r="D29898">
        <v>0</v>
      </c>
      <c r="E29898">
        <v>0</v>
      </c>
      <c r="F29898" s="1"/>
      <c r="G29898" s="1"/>
      <c r="H29898" s="1"/>
      <c r="I29898" s="1"/>
      <c r="J29898" s="1"/>
      <c r="K29898" s="1"/>
      <c r="L29898" s="1"/>
      <c r="M29898" s="1"/>
    </row>
    <row r="29899" spans="1:13" x14ac:dyDescent="0.25">
      <c r="A29899" t="s">
        <v>156</v>
      </c>
      <c r="B29899">
        <v>922</v>
      </c>
      <c r="C29899">
        <v>1815</v>
      </c>
      <c r="D29899">
        <v>0</v>
      </c>
      <c r="E29899">
        <v>0</v>
      </c>
      <c r="F29899" s="1"/>
      <c r="G29899" s="1"/>
      <c r="H29899" s="1"/>
      <c r="I29899" s="1"/>
      <c r="J29899" s="1"/>
      <c r="K29899" s="1"/>
      <c r="L29899" s="1"/>
      <c r="M29899" s="1"/>
    </row>
    <row r="29900" spans="1:13" x14ac:dyDescent="0.25">
      <c r="A29900" t="s">
        <v>156</v>
      </c>
      <c r="B29900">
        <v>922</v>
      </c>
      <c r="C29900">
        <v>1816</v>
      </c>
      <c r="D29900">
        <v>0</v>
      </c>
      <c r="E29900">
        <v>0</v>
      </c>
      <c r="F29900" s="1"/>
      <c r="G29900" s="1"/>
      <c r="H29900" s="1"/>
      <c r="I29900" s="1"/>
      <c r="J29900" s="1"/>
      <c r="K29900" s="1"/>
      <c r="L29900" s="1"/>
      <c r="M29900" s="1"/>
    </row>
    <row r="29901" spans="1:13" x14ac:dyDescent="0.25">
      <c r="A29901" t="s">
        <v>156</v>
      </c>
      <c r="B29901">
        <v>922</v>
      </c>
      <c r="C29901">
        <v>1817</v>
      </c>
      <c r="D29901">
        <v>0</v>
      </c>
      <c r="E29901">
        <v>0</v>
      </c>
      <c r="F29901" s="1"/>
      <c r="G29901" s="1"/>
      <c r="H29901" s="1"/>
      <c r="I29901" s="1"/>
      <c r="J29901" s="1"/>
      <c r="K29901" s="1"/>
      <c r="L29901" s="1"/>
      <c r="M29901" s="1"/>
    </row>
    <row r="29902" spans="1:13" x14ac:dyDescent="0.25">
      <c r="A29902" t="s">
        <v>156</v>
      </c>
      <c r="B29902">
        <v>922</v>
      </c>
      <c r="C29902">
        <v>1818</v>
      </c>
      <c r="D29902">
        <v>0</v>
      </c>
      <c r="E29902">
        <v>0</v>
      </c>
      <c r="F29902" s="1"/>
      <c r="G29902" s="1"/>
      <c r="H29902" s="1"/>
      <c r="I29902" s="1"/>
      <c r="J29902" s="1"/>
      <c r="K29902" s="1"/>
      <c r="L29902" s="1"/>
      <c r="M29902" s="1"/>
    </row>
    <row r="29903" spans="1:13" x14ac:dyDescent="0.25">
      <c r="A29903" t="s">
        <v>156</v>
      </c>
      <c r="B29903">
        <v>922</v>
      </c>
      <c r="C29903">
        <v>1819</v>
      </c>
      <c r="D29903">
        <v>0</v>
      </c>
      <c r="E29903">
        <v>0</v>
      </c>
      <c r="F29903" s="1"/>
      <c r="G29903" s="1"/>
      <c r="H29903" s="1"/>
      <c r="I29903" s="1"/>
      <c r="J29903" s="1"/>
      <c r="K29903" s="1"/>
      <c r="L29903" s="1"/>
      <c r="M29903" s="1"/>
    </row>
    <row r="29904" spans="1:13" x14ac:dyDescent="0.25">
      <c r="A29904" t="s">
        <v>156</v>
      </c>
      <c r="B29904">
        <v>922</v>
      </c>
      <c r="C29904">
        <v>1820</v>
      </c>
      <c r="D29904">
        <v>0</v>
      </c>
      <c r="E29904">
        <v>0</v>
      </c>
      <c r="F29904" s="1"/>
      <c r="G29904" s="1"/>
      <c r="H29904" s="1"/>
      <c r="I29904" s="1"/>
      <c r="J29904" s="1"/>
      <c r="K29904" s="1"/>
      <c r="L29904" s="1"/>
      <c r="M29904" s="1"/>
    </row>
    <row r="29905" spans="1:13" x14ac:dyDescent="0.25">
      <c r="A29905" t="s">
        <v>156</v>
      </c>
      <c r="B29905">
        <v>922</v>
      </c>
      <c r="C29905">
        <v>1821</v>
      </c>
      <c r="D29905">
        <v>0</v>
      </c>
      <c r="E29905">
        <v>0</v>
      </c>
      <c r="F29905" s="1"/>
      <c r="G29905" s="1"/>
      <c r="H29905" s="1"/>
      <c r="I29905" s="1"/>
      <c r="J29905" s="1"/>
      <c r="K29905" s="1"/>
      <c r="L29905" s="1"/>
      <c r="M29905" s="1"/>
    </row>
    <row r="29906" spans="1:13" x14ac:dyDescent="0.25">
      <c r="A29906" t="s">
        <v>156</v>
      </c>
      <c r="B29906">
        <v>922</v>
      </c>
      <c r="C29906">
        <v>1822</v>
      </c>
      <c r="D29906">
        <v>0</v>
      </c>
      <c r="E29906">
        <v>0</v>
      </c>
      <c r="F29906" s="1"/>
      <c r="G29906" s="1"/>
      <c r="H29906" s="1"/>
      <c r="I29906" s="1"/>
      <c r="J29906" s="1"/>
      <c r="K29906" s="1"/>
      <c r="L29906" s="1"/>
      <c r="M29906" s="1"/>
    </row>
    <row r="29907" spans="1:13" x14ac:dyDescent="0.25">
      <c r="A29907" t="s">
        <v>156</v>
      </c>
      <c r="B29907">
        <v>922</v>
      </c>
      <c r="C29907">
        <v>1823</v>
      </c>
      <c r="D29907">
        <v>0</v>
      </c>
      <c r="E29907">
        <v>0</v>
      </c>
      <c r="F29907" s="1"/>
      <c r="G29907" s="1"/>
      <c r="H29907" s="1"/>
      <c r="I29907" s="1"/>
      <c r="J29907" s="1"/>
      <c r="K29907" s="1"/>
      <c r="L29907" s="1"/>
      <c r="M29907" s="1"/>
    </row>
    <row r="29908" spans="1:13" x14ac:dyDescent="0.25">
      <c r="A29908" t="s">
        <v>156</v>
      </c>
      <c r="B29908">
        <v>922</v>
      </c>
      <c r="C29908">
        <v>1824</v>
      </c>
      <c r="D29908">
        <v>0</v>
      </c>
      <c r="E29908">
        <v>0</v>
      </c>
      <c r="F29908" s="1"/>
      <c r="G29908" s="1"/>
      <c r="H29908" s="1"/>
      <c r="I29908" s="1"/>
      <c r="J29908" s="1"/>
      <c r="K29908" s="1"/>
      <c r="L29908" s="1"/>
      <c r="M29908" s="1"/>
    </row>
    <row r="29909" spans="1:13" x14ac:dyDescent="0.25">
      <c r="A29909" t="s">
        <v>156</v>
      </c>
      <c r="B29909">
        <v>922</v>
      </c>
      <c r="C29909">
        <v>1825</v>
      </c>
      <c r="D29909">
        <v>0</v>
      </c>
      <c r="E29909">
        <v>0</v>
      </c>
      <c r="F29909" s="1"/>
      <c r="G29909" s="1"/>
      <c r="H29909" s="1"/>
      <c r="I29909" s="1"/>
      <c r="J29909" s="1"/>
      <c r="K29909" s="1"/>
      <c r="L29909" s="1"/>
      <c r="M29909" s="1"/>
    </row>
    <row r="29910" spans="1:13" x14ac:dyDescent="0.25">
      <c r="A29910" t="s">
        <v>156</v>
      </c>
      <c r="B29910">
        <v>922</v>
      </c>
      <c r="C29910">
        <v>1826</v>
      </c>
      <c r="D29910">
        <v>0</v>
      </c>
      <c r="E29910">
        <v>0</v>
      </c>
      <c r="F29910" s="1"/>
      <c r="G29910" s="1"/>
      <c r="H29910" s="1"/>
      <c r="I29910" s="1"/>
      <c r="J29910" s="1"/>
      <c r="K29910" s="1"/>
      <c r="L29910" s="1"/>
      <c r="M29910" s="1"/>
    </row>
    <row r="29911" spans="1:13" x14ac:dyDescent="0.25">
      <c r="A29911" t="s">
        <v>156</v>
      </c>
      <c r="B29911">
        <v>922</v>
      </c>
      <c r="C29911">
        <v>1827</v>
      </c>
      <c r="D29911">
        <v>0</v>
      </c>
      <c r="E29911">
        <v>0</v>
      </c>
      <c r="F29911" s="1"/>
      <c r="G29911" s="1"/>
      <c r="H29911" s="1"/>
      <c r="I29911" s="1"/>
      <c r="J29911" s="1"/>
      <c r="K29911" s="1"/>
      <c r="L29911" s="1"/>
      <c r="M29911" s="1"/>
    </row>
    <row r="29912" spans="1:13" x14ac:dyDescent="0.25">
      <c r="A29912" t="s">
        <v>156</v>
      </c>
      <c r="B29912">
        <v>922</v>
      </c>
      <c r="C29912">
        <v>1828</v>
      </c>
      <c r="D29912">
        <v>0</v>
      </c>
      <c r="E29912">
        <v>0</v>
      </c>
      <c r="F29912" s="1"/>
      <c r="G29912" s="1"/>
      <c r="H29912" s="1"/>
      <c r="I29912" s="1"/>
      <c r="J29912" s="1"/>
      <c r="K29912" s="1"/>
      <c r="L29912" s="1"/>
      <c r="M29912" s="1"/>
    </row>
    <row r="29913" spans="1:13" x14ac:dyDescent="0.25">
      <c r="A29913" t="s">
        <v>156</v>
      </c>
      <c r="B29913">
        <v>922</v>
      </c>
      <c r="C29913">
        <v>1829</v>
      </c>
      <c r="D29913">
        <v>0</v>
      </c>
      <c r="E29913">
        <v>0</v>
      </c>
      <c r="F29913" s="1"/>
      <c r="G29913" s="1"/>
      <c r="H29913" s="1"/>
      <c r="I29913" s="1"/>
      <c r="J29913" s="1"/>
      <c r="K29913" s="1"/>
      <c r="L29913" s="1"/>
      <c r="M29913" s="1"/>
    </row>
    <row r="29914" spans="1:13" x14ac:dyDescent="0.25">
      <c r="A29914" t="s">
        <v>156</v>
      </c>
      <c r="B29914">
        <v>922</v>
      </c>
      <c r="C29914">
        <v>1830</v>
      </c>
      <c r="D29914">
        <v>0</v>
      </c>
      <c r="E29914">
        <v>0</v>
      </c>
      <c r="F29914" s="1"/>
      <c r="G29914" s="1"/>
      <c r="H29914" s="1"/>
      <c r="I29914" s="1"/>
      <c r="J29914" s="1"/>
      <c r="K29914" s="1"/>
      <c r="L29914" s="1"/>
      <c r="M29914" s="1"/>
    </row>
    <row r="29915" spans="1:13" x14ac:dyDescent="0.25">
      <c r="A29915" t="s">
        <v>156</v>
      </c>
      <c r="B29915">
        <v>922</v>
      </c>
      <c r="C29915">
        <v>1831</v>
      </c>
      <c r="D29915">
        <v>0</v>
      </c>
      <c r="E29915">
        <v>0</v>
      </c>
      <c r="F29915" s="1"/>
      <c r="G29915" s="1"/>
      <c r="H29915" s="1"/>
      <c r="I29915" s="1"/>
      <c r="J29915" s="1"/>
      <c r="K29915" s="1"/>
      <c r="L29915" s="1"/>
      <c r="M29915" s="1"/>
    </row>
    <row r="29916" spans="1:13" x14ac:dyDescent="0.25">
      <c r="A29916" t="s">
        <v>156</v>
      </c>
      <c r="B29916">
        <v>922</v>
      </c>
      <c r="C29916">
        <v>1832</v>
      </c>
      <c r="D29916">
        <v>0</v>
      </c>
      <c r="E29916">
        <v>0</v>
      </c>
      <c r="F29916" s="1"/>
      <c r="G29916" s="1"/>
      <c r="H29916" s="1"/>
      <c r="I29916" s="1"/>
      <c r="J29916" s="1"/>
      <c r="K29916" s="1"/>
      <c r="L29916" s="1"/>
      <c r="M29916" s="1"/>
    </row>
    <row r="29917" spans="1:13" x14ac:dyDescent="0.25">
      <c r="A29917" t="s">
        <v>156</v>
      </c>
      <c r="B29917">
        <v>922</v>
      </c>
      <c r="C29917">
        <v>1833</v>
      </c>
      <c r="D29917">
        <v>0</v>
      </c>
      <c r="E29917">
        <v>0</v>
      </c>
      <c r="F29917" s="1"/>
      <c r="G29917" s="1"/>
      <c r="H29917" s="1"/>
      <c r="I29917" s="1"/>
      <c r="J29917" s="1"/>
      <c r="K29917" s="1"/>
      <c r="L29917" s="1"/>
      <c r="M29917" s="1"/>
    </row>
    <row r="29918" spans="1:13" x14ac:dyDescent="0.25">
      <c r="A29918" t="s">
        <v>156</v>
      </c>
      <c r="B29918">
        <v>922</v>
      </c>
      <c r="C29918">
        <v>1834</v>
      </c>
      <c r="D29918">
        <v>0</v>
      </c>
      <c r="E29918">
        <v>0</v>
      </c>
      <c r="F29918" s="1"/>
      <c r="G29918" s="1"/>
      <c r="H29918" s="1"/>
      <c r="I29918" s="1"/>
      <c r="J29918" s="1"/>
      <c r="K29918" s="1"/>
      <c r="L29918" s="1"/>
      <c r="M29918" s="1"/>
    </row>
    <row r="29919" spans="1:13" x14ac:dyDescent="0.25">
      <c r="A29919" t="s">
        <v>156</v>
      </c>
      <c r="B29919">
        <v>922</v>
      </c>
      <c r="C29919">
        <v>1835</v>
      </c>
      <c r="D29919">
        <v>0</v>
      </c>
      <c r="E29919">
        <v>0</v>
      </c>
      <c r="F29919" s="1"/>
      <c r="G29919" s="1"/>
      <c r="H29919" s="1"/>
      <c r="I29919" s="1"/>
      <c r="J29919" s="1"/>
      <c r="K29919" s="1"/>
      <c r="L29919" s="1"/>
      <c r="M29919" s="1"/>
    </row>
    <row r="29920" spans="1:13" x14ac:dyDescent="0.25">
      <c r="A29920" t="s">
        <v>156</v>
      </c>
      <c r="B29920">
        <v>922</v>
      </c>
      <c r="C29920">
        <v>1836</v>
      </c>
      <c r="D29920">
        <v>0</v>
      </c>
      <c r="E29920">
        <v>0</v>
      </c>
      <c r="F29920" s="1"/>
      <c r="G29920" s="1"/>
      <c r="H29920" s="1"/>
      <c r="I29920" s="1"/>
      <c r="J29920" s="1"/>
      <c r="K29920" s="1"/>
      <c r="L29920" s="1"/>
      <c r="M29920" s="1"/>
    </row>
    <row r="29921" spans="1:13" x14ac:dyDescent="0.25">
      <c r="A29921" t="s">
        <v>156</v>
      </c>
      <c r="B29921">
        <v>922</v>
      </c>
      <c r="C29921">
        <v>1837</v>
      </c>
      <c r="D29921">
        <v>0</v>
      </c>
      <c r="E29921">
        <v>0</v>
      </c>
      <c r="F29921" s="1"/>
      <c r="G29921" s="1"/>
      <c r="H29921" s="1"/>
      <c r="I29921" s="1"/>
      <c r="J29921" s="1"/>
      <c r="K29921" s="1"/>
      <c r="L29921" s="1"/>
      <c r="M29921" s="1"/>
    </row>
    <row r="29922" spans="1:13" x14ac:dyDescent="0.25">
      <c r="A29922" t="s">
        <v>156</v>
      </c>
      <c r="B29922">
        <v>922</v>
      </c>
      <c r="C29922">
        <v>1838</v>
      </c>
      <c r="D29922">
        <v>0</v>
      </c>
      <c r="E29922">
        <v>0</v>
      </c>
      <c r="F29922" s="1"/>
      <c r="G29922" s="1"/>
      <c r="H29922" s="1"/>
      <c r="I29922" s="1"/>
      <c r="J29922" s="1"/>
      <c r="K29922" s="1"/>
      <c r="L29922" s="1"/>
      <c r="M29922" s="1"/>
    </row>
    <row r="29923" spans="1:13" x14ac:dyDescent="0.25">
      <c r="A29923" t="s">
        <v>156</v>
      </c>
      <c r="B29923">
        <v>922</v>
      </c>
      <c r="C29923">
        <v>1839</v>
      </c>
      <c r="D29923">
        <v>0</v>
      </c>
      <c r="E29923">
        <v>0</v>
      </c>
      <c r="F29923" s="1"/>
      <c r="G29923" s="1"/>
      <c r="H29923" s="1"/>
      <c r="I29923" s="1"/>
      <c r="J29923" s="1"/>
      <c r="K29923" s="1"/>
      <c r="L29923" s="1"/>
      <c r="M29923" s="1"/>
    </row>
    <row r="29924" spans="1:13" x14ac:dyDescent="0.25">
      <c r="A29924" t="s">
        <v>156</v>
      </c>
      <c r="B29924">
        <v>922</v>
      </c>
      <c r="C29924">
        <v>1840</v>
      </c>
      <c r="D29924">
        <v>0</v>
      </c>
      <c r="E29924">
        <v>0</v>
      </c>
      <c r="F29924" s="1"/>
      <c r="G29924" s="1"/>
      <c r="H29924" s="1"/>
      <c r="I29924" s="1"/>
      <c r="J29924" s="1"/>
      <c r="K29924" s="1"/>
      <c r="L29924" s="1"/>
      <c r="M29924" s="1"/>
    </row>
    <row r="29925" spans="1:13" x14ac:dyDescent="0.25">
      <c r="A29925" t="s">
        <v>156</v>
      </c>
      <c r="B29925">
        <v>922</v>
      </c>
      <c r="C29925">
        <v>1841</v>
      </c>
      <c r="D29925">
        <v>0</v>
      </c>
      <c r="E29925">
        <v>0</v>
      </c>
      <c r="F29925" s="1"/>
      <c r="G29925" s="1"/>
      <c r="H29925" s="1"/>
      <c r="I29925" s="1"/>
      <c r="J29925" s="1"/>
      <c r="K29925" s="1"/>
      <c r="L29925" s="1"/>
      <c r="M29925" s="1"/>
    </row>
    <row r="29926" spans="1:13" x14ac:dyDescent="0.25">
      <c r="A29926" t="s">
        <v>156</v>
      </c>
      <c r="B29926">
        <v>922</v>
      </c>
      <c r="C29926">
        <v>1842</v>
      </c>
      <c r="D29926">
        <v>0</v>
      </c>
      <c r="E29926">
        <v>0</v>
      </c>
      <c r="F29926" s="1"/>
      <c r="G29926" s="1"/>
      <c r="H29926" s="1"/>
      <c r="I29926" s="1"/>
      <c r="J29926" s="1"/>
      <c r="K29926" s="1"/>
      <c r="L29926" s="1"/>
      <c r="M29926" s="1"/>
    </row>
    <row r="29927" spans="1:13" x14ac:dyDescent="0.25">
      <c r="A29927" t="s">
        <v>156</v>
      </c>
      <c r="B29927">
        <v>922</v>
      </c>
      <c r="C29927">
        <v>1843</v>
      </c>
      <c r="D29927">
        <v>0</v>
      </c>
      <c r="E29927">
        <v>0</v>
      </c>
      <c r="F29927" s="1"/>
      <c r="G29927" s="1"/>
      <c r="H29927" s="1"/>
      <c r="I29927" s="1"/>
      <c r="J29927" s="1"/>
      <c r="K29927" s="1"/>
      <c r="L29927" s="1"/>
      <c r="M29927" s="1"/>
    </row>
    <row r="29928" spans="1:13" x14ac:dyDescent="0.25">
      <c r="A29928" t="s">
        <v>156</v>
      </c>
      <c r="B29928">
        <v>922</v>
      </c>
      <c r="C29928">
        <v>1844</v>
      </c>
      <c r="D29928">
        <v>0</v>
      </c>
      <c r="E29928">
        <v>0</v>
      </c>
      <c r="F29928" s="1"/>
      <c r="G29928" s="1"/>
      <c r="H29928" s="1"/>
      <c r="I29928" s="1"/>
      <c r="J29928" s="1"/>
      <c r="K29928" s="1"/>
      <c r="L29928" s="1"/>
      <c r="M29928" s="1"/>
    </row>
    <row r="29929" spans="1:13" x14ac:dyDescent="0.25">
      <c r="A29929" t="s">
        <v>156</v>
      </c>
      <c r="B29929">
        <v>922</v>
      </c>
      <c r="C29929">
        <v>1845</v>
      </c>
      <c r="D29929">
        <v>0</v>
      </c>
      <c r="E29929">
        <v>0</v>
      </c>
      <c r="F29929" s="1"/>
      <c r="G29929" s="1"/>
      <c r="H29929" s="1"/>
      <c r="I29929" s="1"/>
      <c r="J29929" s="1"/>
      <c r="K29929" s="1"/>
      <c r="L29929" s="1"/>
      <c r="M29929" s="1"/>
    </row>
    <row r="29930" spans="1:13" x14ac:dyDescent="0.25">
      <c r="A29930" t="s">
        <v>156</v>
      </c>
      <c r="B29930">
        <v>922</v>
      </c>
      <c r="C29930">
        <v>1846</v>
      </c>
      <c r="D29930">
        <v>0</v>
      </c>
      <c r="E29930">
        <v>0</v>
      </c>
      <c r="F29930" s="1"/>
      <c r="G29930" s="1"/>
      <c r="H29930" s="1"/>
      <c r="I29930" s="1"/>
      <c r="J29930" s="1"/>
      <c r="K29930" s="1"/>
      <c r="L29930" s="1"/>
      <c r="M29930" s="1"/>
    </row>
    <row r="29931" spans="1:13" x14ac:dyDescent="0.25">
      <c r="A29931" t="s">
        <v>156</v>
      </c>
      <c r="B29931">
        <v>922</v>
      </c>
      <c r="C29931">
        <v>1847</v>
      </c>
      <c r="D29931">
        <v>0</v>
      </c>
      <c r="E29931">
        <v>0</v>
      </c>
      <c r="F29931" s="1"/>
      <c r="G29931" s="1"/>
      <c r="H29931" s="1"/>
      <c r="I29931" s="1"/>
      <c r="J29931" s="1"/>
      <c r="K29931" s="1"/>
      <c r="L29931" s="1"/>
      <c r="M29931" s="1"/>
    </row>
    <row r="29932" spans="1:13" x14ac:dyDescent="0.25">
      <c r="A29932" t="s">
        <v>156</v>
      </c>
      <c r="B29932">
        <v>922</v>
      </c>
      <c r="C29932">
        <v>1848</v>
      </c>
      <c r="D29932">
        <v>0</v>
      </c>
      <c r="E29932">
        <v>0</v>
      </c>
      <c r="F29932" s="1"/>
      <c r="G29932" s="1"/>
      <c r="H29932" s="1"/>
      <c r="I29932" s="1"/>
      <c r="J29932" s="1"/>
      <c r="K29932" s="1"/>
      <c r="L29932" s="1"/>
      <c r="M29932" s="1"/>
    </row>
    <row r="29933" spans="1:13" x14ac:dyDescent="0.25">
      <c r="A29933" t="s">
        <v>156</v>
      </c>
      <c r="B29933">
        <v>922</v>
      </c>
      <c r="C29933">
        <v>1849</v>
      </c>
      <c r="D29933">
        <v>0</v>
      </c>
      <c r="E29933">
        <v>0</v>
      </c>
      <c r="F29933" s="1"/>
      <c r="G29933" s="1"/>
      <c r="H29933" s="1"/>
      <c r="I29933" s="1"/>
      <c r="J29933" s="1"/>
      <c r="K29933" s="1"/>
      <c r="L29933" s="1"/>
      <c r="M29933" s="1"/>
    </row>
    <row r="29934" spans="1:13" x14ac:dyDescent="0.25">
      <c r="A29934" t="s">
        <v>156</v>
      </c>
      <c r="B29934">
        <v>922</v>
      </c>
      <c r="C29934">
        <v>1850</v>
      </c>
      <c r="D29934">
        <v>0</v>
      </c>
      <c r="E29934">
        <v>0</v>
      </c>
      <c r="F29934" s="1"/>
      <c r="G29934" s="1"/>
      <c r="H29934" s="1"/>
      <c r="I29934" s="1"/>
      <c r="J29934" s="1"/>
      <c r="K29934" s="1"/>
      <c r="L29934" s="1"/>
      <c r="M29934" s="1"/>
    </row>
    <row r="29935" spans="1:13" x14ac:dyDescent="0.25">
      <c r="A29935" t="s">
        <v>156</v>
      </c>
      <c r="B29935">
        <v>922</v>
      </c>
      <c r="C29935">
        <v>1851</v>
      </c>
      <c r="D29935">
        <v>0</v>
      </c>
      <c r="E29935">
        <v>0</v>
      </c>
      <c r="F29935" s="1"/>
      <c r="G29935" s="1"/>
      <c r="H29935" s="1"/>
      <c r="I29935" s="1"/>
      <c r="J29935" s="1"/>
      <c r="K29935" s="1"/>
      <c r="L29935" s="1"/>
      <c r="M29935" s="1"/>
    </row>
    <row r="29936" spans="1:13" x14ac:dyDescent="0.25">
      <c r="A29936" t="s">
        <v>156</v>
      </c>
      <c r="B29936">
        <v>922</v>
      </c>
      <c r="C29936">
        <v>1852</v>
      </c>
      <c r="D29936">
        <v>0</v>
      </c>
      <c r="E29936">
        <v>0</v>
      </c>
      <c r="F29936" s="1"/>
      <c r="G29936" s="1"/>
      <c r="H29936" s="1"/>
      <c r="I29936" s="1"/>
      <c r="J29936" s="1"/>
      <c r="K29936" s="1"/>
      <c r="L29936" s="1"/>
      <c r="M29936" s="1"/>
    </row>
    <row r="29937" spans="1:13" x14ac:dyDescent="0.25">
      <c r="A29937" t="s">
        <v>156</v>
      </c>
      <c r="B29937">
        <v>922</v>
      </c>
      <c r="C29937">
        <v>1853</v>
      </c>
      <c r="D29937">
        <v>0</v>
      </c>
      <c r="E29937">
        <v>0</v>
      </c>
      <c r="F29937" s="1"/>
      <c r="G29937" s="1"/>
      <c r="H29937" s="1"/>
      <c r="I29937" s="1"/>
      <c r="J29937" s="1"/>
      <c r="K29937" s="1"/>
      <c r="L29937" s="1"/>
      <c r="M29937" s="1"/>
    </row>
    <row r="29938" spans="1:13" x14ac:dyDescent="0.25">
      <c r="A29938" t="s">
        <v>156</v>
      </c>
      <c r="B29938">
        <v>922</v>
      </c>
      <c r="C29938">
        <v>1854</v>
      </c>
      <c r="D29938">
        <v>0</v>
      </c>
      <c r="E29938">
        <v>0</v>
      </c>
      <c r="F29938" s="1"/>
      <c r="G29938" s="1"/>
      <c r="H29938" s="1"/>
      <c r="I29938" s="1"/>
      <c r="J29938" s="1"/>
      <c r="K29938" s="1"/>
      <c r="L29938" s="1"/>
      <c r="M29938" s="1"/>
    </row>
    <row r="29939" spans="1:13" x14ac:dyDescent="0.25">
      <c r="A29939" t="s">
        <v>156</v>
      </c>
      <c r="B29939">
        <v>922</v>
      </c>
      <c r="C29939">
        <v>1855</v>
      </c>
      <c r="D29939">
        <v>0</v>
      </c>
      <c r="E29939">
        <v>0</v>
      </c>
      <c r="F29939" s="1"/>
      <c r="G29939" s="1"/>
      <c r="H29939" s="1"/>
      <c r="I29939" s="1"/>
      <c r="J29939" s="1"/>
      <c r="K29939" s="1"/>
      <c r="L29939" s="1"/>
      <c r="M29939" s="1"/>
    </row>
    <row r="29940" spans="1:13" x14ac:dyDescent="0.25">
      <c r="A29940" t="s">
        <v>156</v>
      </c>
      <c r="B29940">
        <v>922</v>
      </c>
      <c r="C29940">
        <v>1856</v>
      </c>
      <c r="D29940">
        <v>0</v>
      </c>
      <c r="E29940">
        <v>0</v>
      </c>
      <c r="F29940" s="1"/>
      <c r="G29940" s="1"/>
      <c r="H29940" s="1"/>
      <c r="I29940" s="1"/>
      <c r="J29940" s="1"/>
      <c r="K29940" s="1"/>
      <c r="L29940" s="1"/>
      <c r="M29940" s="1"/>
    </row>
    <row r="29941" spans="1:13" x14ac:dyDescent="0.25">
      <c r="A29941" t="s">
        <v>156</v>
      </c>
      <c r="B29941">
        <v>922</v>
      </c>
      <c r="C29941">
        <v>1857</v>
      </c>
      <c r="D29941">
        <v>0</v>
      </c>
      <c r="E29941">
        <v>0</v>
      </c>
      <c r="F29941" s="1"/>
      <c r="G29941" s="1"/>
      <c r="H29941" s="1"/>
      <c r="I29941" s="1"/>
      <c r="J29941" s="1"/>
      <c r="K29941" s="1"/>
      <c r="L29941" s="1"/>
      <c r="M29941" s="1"/>
    </row>
    <row r="29942" spans="1:13" x14ac:dyDescent="0.25">
      <c r="A29942" t="s">
        <v>156</v>
      </c>
      <c r="B29942">
        <v>922</v>
      </c>
      <c r="C29942">
        <v>1858</v>
      </c>
      <c r="D29942">
        <v>0</v>
      </c>
      <c r="E29942">
        <v>0</v>
      </c>
      <c r="F29942" s="1"/>
      <c r="G29942" s="1"/>
      <c r="H29942" s="1"/>
      <c r="I29942" s="1"/>
      <c r="J29942" s="1"/>
      <c r="K29942" s="1"/>
      <c r="L29942" s="1"/>
      <c r="M29942" s="1"/>
    </row>
    <row r="29943" spans="1:13" x14ac:dyDescent="0.25">
      <c r="A29943" t="s">
        <v>156</v>
      </c>
      <c r="B29943">
        <v>922</v>
      </c>
      <c r="C29943">
        <v>1859</v>
      </c>
      <c r="D29943">
        <v>0</v>
      </c>
      <c r="E29943">
        <v>0</v>
      </c>
      <c r="F29943" s="1"/>
      <c r="G29943" s="1"/>
      <c r="H29943" s="1"/>
      <c r="I29943" s="1"/>
      <c r="J29943" s="1"/>
      <c r="K29943" s="1"/>
      <c r="L29943" s="1"/>
      <c r="M29943" s="1"/>
    </row>
    <row r="29944" spans="1:13" x14ac:dyDescent="0.25">
      <c r="A29944" t="s">
        <v>156</v>
      </c>
      <c r="B29944">
        <v>922</v>
      </c>
      <c r="C29944">
        <v>1860</v>
      </c>
      <c r="D29944">
        <v>0</v>
      </c>
      <c r="E29944">
        <v>0</v>
      </c>
      <c r="F29944" s="1"/>
      <c r="G29944" s="1"/>
      <c r="H29944" s="1"/>
      <c r="I29944" s="1"/>
      <c r="J29944" s="1"/>
      <c r="K29944" s="1"/>
      <c r="L29944" s="1"/>
      <c r="M29944" s="1"/>
    </row>
    <row r="29945" spans="1:13" x14ac:dyDescent="0.25">
      <c r="A29945" t="s">
        <v>156</v>
      </c>
      <c r="B29945">
        <v>922</v>
      </c>
      <c r="C29945">
        <v>1861</v>
      </c>
      <c r="D29945">
        <v>0</v>
      </c>
      <c r="E29945">
        <v>0</v>
      </c>
      <c r="F29945" s="1"/>
      <c r="G29945" s="1"/>
      <c r="H29945" s="1"/>
      <c r="I29945" s="1"/>
      <c r="J29945" s="1"/>
      <c r="K29945" s="1"/>
      <c r="L29945" s="1"/>
      <c r="M29945" s="1"/>
    </row>
    <row r="29946" spans="1:13" x14ac:dyDescent="0.25">
      <c r="A29946" t="s">
        <v>156</v>
      </c>
      <c r="B29946">
        <v>922</v>
      </c>
      <c r="C29946">
        <v>1862</v>
      </c>
      <c r="D29946">
        <v>0</v>
      </c>
      <c r="E29946">
        <v>0</v>
      </c>
      <c r="F29946" s="1"/>
      <c r="G29946" s="1"/>
      <c r="H29946" s="1"/>
      <c r="I29946" s="1"/>
      <c r="J29946" s="1"/>
      <c r="K29946" s="1"/>
      <c r="L29946" s="1"/>
      <c r="M29946" s="1"/>
    </row>
    <row r="29947" spans="1:13" x14ac:dyDescent="0.25">
      <c r="A29947" t="s">
        <v>156</v>
      </c>
      <c r="B29947">
        <v>922</v>
      </c>
      <c r="C29947">
        <v>1863</v>
      </c>
      <c r="D29947">
        <v>0</v>
      </c>
      <c r="E29947">
        <v>0</v>
      </c>
      <c r="F29947" s="1"/>
      <c r="G29947" s="1"/>
      <c r="H29947" s="1"/>
      <c r="I29947" s="1"/>
      <c r="J29947" s="1"/>
      <c r="K29947" s="1"/>
      <c r="L29947" s="1"/>
      <c r="M29947" s="1"/>
    </row>
    <row r="29948" spans="1:13" x14ac:dyDescent="0.25">
      <c r="A29948" t="s">
        <v>156</v>
      </c>
      <c r="B29948">
        <v>922</v>
      </c>
      <c r="C29948">
        <v>1864</v>
      </c>
      <c r="D29948">
        <v>0</v>
      </c>
      <c r="E29948">
        <v>0</v>
      </c>
      <c r="F29948" s="1"/>
      <c r="G29948" s="1"/>
      <c r="H29948" s="1"/>
      <c r="I29948" s="1"/>
      <c r="J29948" s="1"/>
      <c r="K29948" s="1"/>
      <c r="L29948" s="1"/>
      <c r="M29948" s="1"/>
    </row>
    <row r="29949" spans="1:13" x14ac:dyDescent="0.25">
      <c r="A29949" t="s">
        <v>156</v>
      </c>
      <c r="B29949">
        <v>922</v>
      </c>
      <c r="C29949">
        <v>1865</v>
      </c>
      <c r="D29949">
        <v>0</v>
      </c>
      <c r="E29949">
        <v>0</v>
      </c>
      <c r="F29949" s="1"/>
      <c r="G29949" s="1"/>
      <c r="H29949" s="1"/>
      <c r="I29949" s="1"/>
      <c r="J29949" s="1"/>
      <c r="K29949" s="1"/>
      <c r="L29949" s="1"/>
      <c r="M29949" s="1"/>
    </row>
    <row r="29950" spans="1:13" x14ac:dyDescent="0.25">
      <c r="A29950" t="s">
        <v>156</v>
      </c>
      <c r="B29950">
        <v>922</v>
      </c>
      <c r="C29950">
        <v>1866</v>
      </c>
      <c r="D29950">
        <v>0</v>
      </c>
      <c r="E29950">
        <v>0</v>
      </c>
      <c r="F29950" s="1"/>
      <c r="G29950" s="1"/>
      <c r="H29950" s="1"/>
      <c r="I29950" s="1"/>
      <c r="J29950" s="1"/>
      <c r="K29950" s="1"/>
      <c r="L29950" s="1"/>
      <c r="M29950" s="1"/>
    </row>
    <row r="29951" spans="1:13" x14ac:dyDescent="0.25">
      <c r="A29951" t="s">
        <v>156</v>
      </c>
      <c r="B29951">
        <v>922</v>
      </c>
      <c r="C29951">
        <v>1867</v>
      </c>
      <c r="D29951">
        <v>0</v>
      </c>
      <c r="E29951">
        <v>0</v>
      </c>
      <c r="F29951" s="1"/>
      <c r="G29951" s="1"/>
      <c r="H29951" s="1"/>
      <c r="I29951" s="1"/>
      <c r="J29951" s="1"/>
      <c r="K29951" s="1"/>
      <c r="L29951" s="1"/>
      <c r="M29951" s="1"/>
    </row>
    <row r="29952" spans="1:13" x14ac:dyDescent="0.25">
      <c r="A29952" t="s">
        <v>156</v>
      </c>
      <c r="B29952">
        <v>922</v>
      </c>
      <c r="C29952">
        <v>1868</v>
      </c>
      <c r="D29952">
        <v>0</v>
      </c>
      <c r="E29952">
        <v>0</v>
      </c>
      <c r="F29952" s="1"/>
      <c r="G29952" s="1"/>
      <c r="H29952" s="1"/>
      <c r="I29952" s="1"/>
      <c r="J29952" s="1"/>
      <c r="K29952" s="1"/>
      <c r="L29952" s="1"/>
      <c r="M29952" s="1"/>
    </row>
    <row r="29953" spans="1:13" x14ac:dyDescent="0.25">
      <c r="A29953" t="s">
        <v>156</v>
      </c>
      <c r="B29953">
        <v>922</v>
      </c>
      <c r="C29953">
        <v>1869</v>
      </c>
      <c r="D29953">
        <v>0</v>
      </c>
      <c r="E29953">
        <v>0</v>
      </c>
      <c r="F29953" s="1"/>
      <c r="G29953" s="1"/>
      <c r="H29953" s="1"/>
      <c r="I29953" s="1"/>
      <c r="J29953" s="1"/>
      <c r="K29953" s="1"/>
      <c r="L29953" s="1"/>
      <c r="M29953" s="1"/>
    </row>
    <row r="29954" spans="1:13" x14ac:dyDescent="0.25">
      <c r="A29954" t="s">
        <v>156</v>
      </c>
      <c r="B29954">
        <v>922</v>
      </c>
      <c r="C29954">
        <v>1870</v>
      </c>
      <c r="D29954">
        <v>0</v>
      </c>
      <c r="E29954">
        <v>0</v>
      </c>
      <c r="F29954" s="1"/>
      <c r="G29954" s="1"/>
      <c r="H29954" s="1"/>
      <c r="I29954" s="1"/>
      <c r="J29954" s="1"/>
      <c r="K29954" s="1"/>
      <c r="L29954" s="1"/>
      <c r="M29954" s="1"/>
    </row>
    <row r="29955" spans="1:13" x14ac:dyDescent="0.25">
      <c r="A29955" t="s">
        <v>156</v>
      </c>
      <c r="B29955">
        <v>922</v>
      </c>
      <c r="C29955">
        <v>1871</v>
      </c>
      <c r="D29955">
        <v>0</v>
      </c>
      <c r="E29955">
        <v>0</v>
      </c>
      <c r="F29955" s="1"/>
      <c r="G29955" s="1"/>
      <c r="H29955" s="1"/>
      <c r="I29955" s="1"/>
      <c r="J29955" s="1"/>
      <c r="K29955" s="1"/>
      <c r="L29955" s="1"/>
      <c r="M29955" s="1"/>
    </row>
    <row r="29956" spans="1:13" x14ac:dyDescent="0.25">
      <c r="A29956" t="s">
        <v>156</v>
      </c>
      <c r="B29956">
        <v>922</v>
      </c>
      <c r="C29956">
        <v>1872</v>
      </c>
      <c r="D29956">
        <v>0</v>
      </c>
      <c r="E29956">
        <v>0</v>
      </c>
      <c r="F29956" s="1"/>
      <c r="G29956" s="1"/>
      <c r="H29956" s="1"/>
      <c r="I29956" s="1"/>
      <c r="J29956" s="1"/>
      <c r="K29956" s="1"/>
      <c r="L29956" s="1"/>
      <c r="M29956" s="1"/>
    </row>
    <row r="29957" spans="1:13" x14ac:dyDescent="0.25">
      <c r="A29957" t="s">
        <v>156</v>
      </c>
      <c r="B29957">
        <v>922</v>
      </c>
      <c r="C29957">
        <v>1873</v>
      </c>
      <c r="D29957">
        <v>0</v>
      </c>
      <c r="E29957">
        <v>0</v>
      </c>
      <c r="F29957" s="1"/>
      <c r="G29957" s="1"/>
      <c r="H29957" s="1"/>
      <c r="I29957" s="1"/>
      <c r="J29957" s="1"/>
      <c r="K29957" s="1"/>
      <c r="L29957" s="1"/>
      <c r="M29957" s="1"/>
    </row>
    <row r="29958" spans="1:13" x14ac:dyDescent="0.25">
      <c r="A29958" t="s">
        <v>156</v>
      </c>
      <c r="B29958">
        <v>922</v>
      </c>
      <c r="C29958">
        <v>1874</v>
      </c>
      <c r="D29958">
        <v>0</v>
      </c>
      <c r="E29958">
        <v>0</v>
      </c>
      <c r="F29958" s="1"/>
      <c r="G29958" s="1"/>
      <c r="H29958" s="1"/>
      <c r="I29958" s="1"/>
      <c r="J29958" s="1"/>
      <c r="K29958" s="1"/>
      <c r="L29958" s="1"/>
      <c r="M29958" s="1"/>
    </row>
    <row r="29959" spans="1:13" x14ac:dyDescent="0.25">
      <c r="A29959" t="s">
        <v>156</v>
      </c>
      <c r="B29959">
        <v>922</v>
      </c>
      <c r="C29959">
        <v>1875</v>
      </c>
      <c r="D29959">
        <v>0</v>
      </c>
      <c r="E29959">
        <v>0</v>
      </c>
      <c r="F29959" s="1"/>
      <c r="G29959" s="1"/>
      <c r="H29959" s="1"/>
      <c r="I29959" s="1"/>
      <c r="J29959" s="1"/>
      <c r="K29959" s="1"/>
      <c r="L29959" s="1"/>
      <c r="M29959" s="1"/>
    </row>
    <row r="29960" spans="1:13" x14ac:dyDescent="0.25">
      <c r="A29960" t="s">
        <v>156</v>
      </c>
      <c r="B29960">
        <v>922</v>
      </c>
      <c r="C29960">
        <v>1876</v>
      </c>
      <c r="D29960">
        <v>0</v>
      </c>
      <c r="E29960">
        <v>0</v>
      </c>
      <c r="F29960" s="1"/>
      <c r="G29960" s="1"/>
      <c r="H29960" s="1"/>
      <c r="I29960" s="1"/>
      <c r="J29960" s="1"/>
      <c r="K29960" s="1"/>
      <c r="L29960" s="1"/>
      <c r="M29960" s="1"/>
    </row>
    <row r="29961" spans="1:13" x14ac:dyDescent="0.25">
      <c r="A29961" t="s">
        <v>156</v>
      </c>
      <c r="B29961">
        <v>922</v>
      </c>
      <c r="C29961">
        <v>1877</v>
      </c>
      <c r="D29961">
        <v>0</v>
      </c>
      <c r="E29961">
        <v>0</v>
      </c>
      <c r="F29961" s="1"/>
      <c r="G29961" s="1"/>
      <c r="H29961" s="1"/>
      <c r="I29961" s="1"/>
      <c r="J29961" s="1"/>
      <c r="K29961" s="1"/>
      <c r="L29961" s="1"/>
      <c r="M29961" s="1"/>
    </row>
    <row r="29962" spans="1:13" x14ac:dyDescent="0.25">
      <c r="A29962" t="s">
        <v>156</v>
      </c>
      <c r="B29962">
        <v>922</v>
      </c>
      <c r="C29962">
        <v>1878</v>
      </c>
      <c r="D29962">
        <v>0</v>
      </c>
      <c r="E29962">
        <v>0</v>
      </c>
      <c r="F29962" s="1"/>
      <c r="G29962" s="1"/>
      <c r="H29962" s="1"/>
      <c r="I29962" s="1"/>
      <c r="J29962" s="1"/>
      <c r="K29962" s="1"/>
      <c r="L29962" s="1"/>
      <c r="M29962" s="1"/>
    </row>
    <row r="29963" spans="1:13" x14ac:dyDescent="0.25">
      <c r="A29963" t="s">
        <v>156</v>
      </c>
      <c r="B29963">
        <v>922</v>
      </c>
      <c r="C29963">
        <v>1879</v>
      </c>
      <c r="D29963">
        <v>0</v>
      </c>
      <c r="E29963">
        <v>0</v>
      </c>
      <c r="F29963" s="1"/>
      <c r="G29963" s="1"/>
      <c r="H29963" s="1"/>
      <c r="I29963" s="1"/>
      <c r="J29963" s="1"/>
      <c r="K29963" s="1"/>
      <c r="L29963" s="1"/>
      <c r="M29963" s="1"/>
    </row>
    <row r="29964" spans="1:13" x14ac:dyDescent="0.25">
      <c r="A29964" t="s">
        <v>156</v>
      </c>
      <c r="B29964">
        <v>922</v>
      </c>
      <c r="C29964">
        <v>1880</v>
      </c>
      <c r="D29964">
        <v>0</v>
      </c>
      <c r="E29964">
        <v>0</v>
      </c>
      <c r="F29964" s="1"/>
      <c r="G29964" s="1"/>
      <c r="H29964" s="1"/>
      <c r="I29964" s="1"/>
      <c r="J29964" s="1"/>
      <c r="K29964" s="1"/>
      <c r="L29964" s="1"/>
      <c r="M29964" s="1"/>
    </row>
    <row r="29965" spans="1:13" x14ac:dyDescent="0.25">
      <c r="A29965" t="s">
        <v>156</v>
      </c>
      <c r="B29965">
        <v>922</v>
      </c>
      <c r="C29965">
        <v>1881</v>
      </c>
      <c r="D29965">
        <v>0</v>
      </c>
      <c r="E29965">
        <v>0</v>
      </c>
      <c r="F29965" s="1"/>
      <c r="G29965" s="1"/>
      <c r="H29965" s="1"/>
      <c r="I29965" s="1"/>
      <c r="J29965" s="1"/>
      <c r="K29965" s="1"/>
      <c r="L29965" s="1"/>
      <c r="M29965" s="1"/>
    </row>
    <row r="29966" spans="1:13" x14ac:dyDescent="0.25">
      <c r="A29966" t="s">
        <v>156</v>
      </c>
      <c r="B29966">
        <v>922</v>
      </c>
      <c r="C29966">
        <v>1882</v>
      </c>
      <c r="D29966">
        <v>0</v>
      </c>
      <c r="E29966">
        <v>0</v>
      </c>
      <c r="F29966" s="1"/>
      <c r="G29966" s="1"/>
      <c r="H29966" s="1"/>
      <c r="I29966" s="1"/>
      <c r="J29966" s="1"/>
      <c r="K29966" s="1"/>
      <c r="L29966" s="1"/>
      <c r="M29966" s="1"/>
    </row>
    <row r="29967" spans="1:13" x14ac:dyDescent="0.25">
      <c r="A29967" t="s">
        <v>156</v>
      </c>
      <c r="B29967">
        <v>922</v>
      </c>
      <c r="C29967">
        <v>1883</v>
      </c>
      <c r="D29967">
        <v>0</v>
      </c>
      <c r="E29967">
        <v>0</v>
      </c>
      <c r="F29967" s="1"/>
      <c r="G29967" s="1"/>
      <c r="H29967" s="1"/>
      <c r="I29967" s="1"/>
      <c r="J29967" s="1"/>
      <c r="K29967" s="1"/>
      <c r="L29967" s="1"/>
      <c r="M29967" s="1"/>
    </row>
    <row r="29968" spans="1:13" x14ac:dyDescent="0.25">
      <c r="A29968" t="s">
        <v>156</v>
      </c>
      <c r="B29968">
        <v>922</v>
      </c>
      <c r="C29968">
        <v>1884</v>
      </c>
      <c r="D29968">
        <v>0</v>
      </c>
      <c r="E29968">
        <v>0</v>
      </c>
      <c r="F29968" s="1"/>
      <c r="G29968" s="1"/>
      <c r="H29968" s="1"/>
      <c r="I29968" s="1"/>
      <c r="J29968" s="1"/>
      <c r="K29968" s="1"/>
      <c r="L29968" s="1"/>
      <c r="M29968" s="1"/>
    </row>
    <row r="29969" spans="1:13" x14ac:dyDescent="0.25">
      <c r="A29969" t="s">
        <v>156</v>
      </c>
      <c r="B29969">
        <v>922</v>
      </c>
      <c r="C29969">
        <v>1885</v>
      </c>
      <c r="D29969">
        <v>0</v>
      </c>
      <c r="E29969">
        <v>0</v>
      </c>
      <c r="F29969" s="1">
        <v>12.344900131225586</v>
      </c>
      <c r="G29969" s="1">
        <v>13.092599868774414</v>
      </c>
      <c r="H29969" s="1">
        <v>3.5475699901580811</v>
      </c>
      <c r="I29969" s="1">
        <v>9.545029878616333</v>
      </c>
      <c r="J29969" s="1">
        <v>2.7998702526092529</v>
      </c>
      <c r="K29969" s="1">
        <v>80.655403137207031</v>
      </c>
      <c r="L29969" s="1"/>
      <c r="M29969" s="1"/>
    </row>
    <row r="29970" spans="1:13" x14ac:dyDescent="0.25">
      <c r="A29970" t="s">
        <v>156</v>
      </c>
      <c r="B29970">
        <v>922</v>
      </c>
      <c r="C29970">
        <v>1886</v>
      </c>
      <c r="D29970">
        <v>0</v>
      </c>
      <c r="E29970">
        <v>0</v>
      </c>
      <c r="F29970" s="1">
        <v>13.378399848937988</v>
      </c>
      <c r="G29970" s="1">
        <v>14.222999572753906</v>
      </c>
      <c r="H29970" s="1">
        <v>3.8175699710845947</v>
      </c>
      <c r="I29970" s="1">
        <v>10.405429601669312</v>
      </c>
      <c r="J29970" s="1">
        <v>2.9729702472686768</v>
      </c>
      <c r="K29970" s="1">
        <v>87.145301818847656</v>
      </c>
      <c r="L29970" s="1"/>
      <c r="M29970" s="1"/>
    </row>
    <row r="29971" spans="1:13" x14ac:dyDescent="0.25">
      <c r="A29971" t="s">
        <v>156</v>
      </c>
      <c r="B29971">
        <v>922</v>
      </c>
      <c r="C29971">
        <v>1887</v>
      </c>
      <c r="D29971">
        <v>0</v>
      </c>
      <c r="E29971">
        <v>0</v>
      </c>
      <c r="F29971" s="1">
        <v>11.680700302124023</v>
      </c>
      <c r="G29971" s="1">
        <v>11.542200088500977</v>
      </c>
      <c r="H29971" s="1">
        <v>3.2284901142120361</v>
      </c>
      <c r="I29971" s="1">
        <v>8.3137099742889404</v>
      </c>
      <c r="J29971" s="1">
        <v>3.366990327835083</v>
      </c>
      <c r="K29971" s="1">
        <v>78.467498779296875</v>
      </c>
      <c r="L29971" s="1"/>
      <c r="M29971" s="1"/>
    </row>
    <row r="29972" spans="1:13" x14ac:dyDescent="0.25">
      <c r="A29972" t="s">
        <v>156</v>
      </c>
      <c r="B29972">
        <v>922</v>
      </c>
      <c r="C29972">
        <v>1888</v>
      </c>
      <c r="D29972">
        <v>0</v>
      </c>
      <c r="E29972">
        <v>0</v>
      </c>
      <c r="F29972" s="1">
        <v>11.91919994354248</v>
      </c>
      <c r="G29972" s="1">
        <v>11.034899711608887</v>
      </c>
      <c r="H29972" s="1">
        <v>3.1414999961853027</v>
      </c>
      <c r="I29972" s="1">
        <v>7.893399715423584</v>
      </c>
      <c r="J29972" s="1">
        <v>4.0258002281188965</v>
      </c>
      <c r="K29972" s="1">
        <v>73.191703796386719</v>
      </c>
      <c r="L29972" s="1"/>
      <c r="M29972" s="1"/>
    </row>
    <row r="29973" spans="1:13" x14ac:dyDescent="0.25">
      <c r="A29973" t="s">
        <v>156</v>
      </c>
      <c r="B29973">
        <v>922</v>
      </c>
      <c r="C29973">
        <v>1889</v>
      </c>
      <c r="D29973">
        <v>0</v>
      </c>
      <c r="E29973">
        <v>0</v>
      </c>
      <c r="F29973" s="1">
        <v>13.935000419616699</v>
      </c>
      <c r="G29973" s="1">
        <v>12.597399711608887</v>
      </c>
      <c r="H29973" s="1">
        <v>3.4249598979949951</v>
      </c>
      <c r="I29973" s="1">
        <v>9.1724398136138916</v>
      </c>
      <c r="J29973" s="1">
        <v>4.7625606060028076</v>
      </c>
      <c r="K29973" s="1">
        <v>77.759803771972656</v>
      </c>
      <c r="L29973" s="1"/>
      <c r="M29973" s="1"/>
    </row>
    <row r="29974" spans="1:13" x14ac:dyDescent="0.25">
      <c r="A29974" t="s">
        <v>156</v>
      </c>
      <c r="B29974">
        <v>922</v>
      </c>
      <c r="C29974">
        <v>1890</v>
      </c>
      <c r="D29974">
        <v>0</v>
      </c>
      <c r="E29974">
        <v>0</v>
      </c>
      <c r="F29974" s="1">
        <v>14.25</v>
      </c>
      <c r="G29974" s="1">
        <v>14.235300064086914</v>
      </c>
      <c r="H29974" s="1">
        <v>3.3235299587249756</v>
      </c>
      <c r="I29974" s="1">
        <v>10.911770105361938</v>
      </c>
      <c r="J29974" s="1">
        <v>3.3382298946380615</v>
      </c>
      <c r="K29974" s="1">
        <v>74.955902099609375</v>
      </c>
      <c r="L29974" s="1"/>
      <c r="M29974" s="1"/>
    </row>
    <row r="29975" spans="1:13" x14ac:dyDescent="0.25">
      <c r="A29975" t="s">
        <v>156</v>
      </c>
      <c r="B29975">
        <v>922</v>
      </c>
      <c r="C29975">
        <v>1891</v>
      </c>
      <c r="D29975">
        <v>0</v>
      </c>
      <c r="E29975">
        <v>0</v>
      </c>
      <c r="F29975" s="1">
        <v>14.10099983215332</v>
      </c>
      <c r="G29975" s="1">
        <v>15.07450008392334</v>
      </c>
      <c r="H29975" s="1">
        <v>3.3160901069641113</v>
      </c>
      <c r="I29975" s="1">
        <v>11.758409976959229</v>
      </c>
      <c r="J29975" s="1">
        <v>2.3425898551940918</v>
      </c>
      <c r="K29975" s="1">
        <v>80.590202331542969</v>
      </c>
      <c r="L29975" s="1"/>
      <c r="M29975" s="1"/>
    </row>
    <row r="29976" spans="1:13" x14ac:dyDescent="0.25">
      <c r="A29976" t="s">
        <v>156</v>
      </c>
      <c r="B29976">
        <v>922</v>
      </c>
      <c r="C29976">
        <v>1892</v>
      </c>
      <c r="D29976">
        <v>0</v>
      </c>
      <c r="E29976">
        <v>0</v>
      </c>
      <c r="F29976" s="1">
        <v>13.332400321960449</v>
      </c>
      <c r="G29976" s="1">
        <v>14.488900184631348</v>
      </c>
      <c r="H29976" s="1">
        <v>2.8712000846862793</v>
      </c>
      <c r="I29976" s="1">
        <v>11.617700099945068</v>
      </c>
      <c r="J29976" s="1">
        <v>1.7147002220153809</v>
      </c>
      <c r="K29976" s="1">
        <v>75.714500427246094</v>
      </c>
      <c r="L29976" s="1"/>
      <c r="M29976" s="1"/>
    </row>
    <row r="29977" spans="1:13" x14ac:dyDescent="0.25">
      <c r="A29977" t="s">
        <v>156</v>
      </c>
      <c r="B29977">
        <v>922</v>
      </c>
      <c r="C29977">
        <v>1893</v>
      </c>
      <c r="D29977">
        <v>0</v>
      </c>
      <c r="E29977">
        <v>0</v>
      </c>
      <c r="F29977" s="1">
        <v>13.232199668884277</v>
      </c>
      <c r="G29977" s="1">
        <v>12.604999542236328</v>
      </c>
      <c r="H29977" s="1">
        <v>2.872189998626709</v>
      </c>
      <c r="I29977" s="1">
        <v>9.7328095436096191</v>
      </c>
      <c r="J29977" s="1">
        <v>3.4993901252746582</v>
      </c>
      <c r="K29977" s="1">
        <v>74.200401306152344</v>
      </c>
      <c r="L29977" s="1"/>
      <c r="M29977" s="1"/>
    </row>
    <row r="29978" spans="1:13" x14ac:dyDescent="0.25">
      <c r="A29978" t="s">
        <v>156</v>
      </c>
      <c r="B29978">
        <v>922</v>
      </c>
      <c r="C29978">
        <v>1894</v>
      </c>
      <c r="D29978">
        <v>0</v>
      </c>
      <c r="E29978">
        <v>0</v>
      </c>
      <c r="F29978" s="1">
        <v>14.545200347900391</v>
      </c>
      <c r="G29978" s="1">
        <v>13.115099906921387</v>
      </c>
      <c r="H29978" s="1">
        <v>2.905250072479248</v>
      </c>
      <c r="I29978" s="1">
        <v>10.209849834442139</v>
      </c>
      <c r="J29978" s="1">
        <v>4.335350513458252</v>
      </c>
      <c r="K29978" s="1">
        <v>78.169097900390625</v>
      </c>
      <c r="L29978" s="1"/>
      <c r="M29978" s="1"/>
    </row>
    <row r="29979" spans="1:13" x14ac:dyDescent="0.25">
      <c r="A29979" t="s">
        <v>156</v>
      </c>
      <c r="B29979">
        <v>922</v>
      </c>
      <c r="C29979">
        <v>1895</v>
      </c>
      <c r="D29979">
        <v>0</v>
      </c>
      <c r="E29979">
        <v>0</v>
      </c>
      <c r="F29979" s="1">
        <v>16.332700729370117</v>
      </c>
      <c r="G29979" s="1">
        <v>15.628499984741211</v>
      </c>
      <c r="H29979" s="1">
        <v>3.2621400356292725</v>
      </c>
      <c r="I29979" s="1">
        <v>12.366359949111938</v>
      </c>
      <c r="J29979" s="1">
        <v>3.9663407802581787</v>
      </c>
      <c r="K29979" s="1">
        <v>85.631103515625</v>
      </c>
      <c r="L29979" s="1"/>
      <c r="M29979" s="1"/>
    </row>
    <row r="29980" spans="1:13" x14ac:dyDescent="0.25">
      <c r="A29980" t="s">
        <v>156</v>
      </c>
      <c r="B29980">
        <v>922</v>
      </c>
      <c r="C29980">
        <v>1896</v>
      </c>
      <c r="D29980">
        <v>0</v>
      </c>
      <c r="E29980">
        <v>0</v>
      </c>
      <c r="F29980" s="1">
        <v>16.250200271606445</v>
      </c>
      <c r="G29980" s="1">
        <v>14.953700065612793</v>
      </c>
      <c r="H29980" s="1">
        <v>2.8484299182891846</v>
      </c>
      <c r="I29980" s="1">
        <v>12.105270147323608</v>
      </c>
      <c r="J29980" s="1">
        <v>4.1449301242828369</v>
      </c>
      <c r="K29980" s="1">
        <v>78.947402954101563</v>
      </c>
      <c r="L29980" s="1"/>
      <c r="M29980" s="1"/>
    </row>
    <row r="29981" spans="1:13" x14ac:dyDescent="0.25">
      <c r="A29981" t="s">
        <v>156</v>
      </c>
      <c r="B29981">
        <v>922</v>
      </c>
      <c r="C29981">
        <v>1897</v>
      </c>
      <c r="D29981">
        <v>0</v>
      </c>
      <c r="E29981">
        <v>0</v>
      </c>
      <c r="F29981" s="1">
        <v>15.554900169372559</v>
      </c>
      <c r="G29981" s="1">
        <v>15.210399627685547</v>
      </c>
      <c r="H29981" s="1">
        <v>2.5512399673461914</v>
      </c>
      <c r="I29981" s="1">
        <v>12.659159660339355</v>
      </c>
      <c r="J29981" s="1">
        <v>2.8957405090332031</v>
      </c>
      <c r="K29981" s="1">
        <v>69.134300231933594</v>
      </c>
      <c r="L29981" s="1"/>
      <c r="M29981" s="1"/>
    </row>
    <row r="29982" spans="1:13" x14ac:dyDescent="0.25">
      <c r="A29982" t="s">
        <v>156</v>
      </c>
      <c r="B29982">
        <v>922</v>
      </c>
      <c r="C29982">
        <v>1898</v>
      </c>
      <c r="D29982">
        <v>0</v>
      </c>
      <c r="E29982">
        <v>0</v>
      </c>
      <c r="F29982" s="1">
        <v>15.474399566650391</v>
      </c>
      <c r="G29982" s="1">
        <v>15.440400123596191</v>
      </c>
      <c r="H29982" s="1">
        <v>2.415600061416626</v>
      </c>
      <c r="I29982" s="1">
        <v>13.024800062179565</v>
      </c>
      <c r="J29982" s="1">
        <v>2.4495995044708252</v>
      </c>
      <c r="K29982" s="1">
        <v>59.807899475097656</v>
      </c>
      <c r="L29982" s="1"/>
      <c r="M29982" s="1"/>
    </row>
    <row r="29983" spans="1:13" x14ac:dyDescent="0.25">
      <c r="A29983" t="s">
        <v>156</v>
      </c>
      <c r="B29983">
        <v>922</v>
      </c>
      <c r="C29983">
        <v>1899</v>
      </c>
      <c r="D29983">
        <v>0</v>
      </c>
      <c r="E29983">
        <v>0</v>
      </c>
      <c r="F29983" s="1">
        <v>14.998700141906738</v>
      </c>
      <c r="G29983" s="1">
        <v>14.335700035095215</v>
      </c>
      <c r="H29983" s="1">
        <v>2.2485001087188721</v>
      </c>
      <c r="I29983" s="1">
        <v>12.087199926376343</v>
      </c>
      <c r="J29983" s="1">
        <v>2.9115002155303955</v>
      </c>
      <c r="K29983" s="1">
        <v>55.764598846435547</v>
      </c>
      <c r="L29983" s="1"/>
      <c r="M29983" s="1"/>
    </row>
    <row r="29984" spans="1:13" x14ac:dyDescent="0.25">
      <c r="A29984" t="s">
        <v>156</v>
      </c>
      <c r="B29984">
        <v>922</v>
      </c>
      <c r="C29984">
        <v>1900</v>
      </c>
      <c r="D29984">
        <v>0</v>
      </c>
      <c r="E29984">
        <v>0</v>
      </c>
      <c r="F29984" s="1">
        <v>15.579299926757812</v>
      </c>
      <c r="G29984" s="1">
        <v>15.943300247192383</v>
      </c>
      <c r="H29984" s="1">
        <v>2.207629919052124</v>
      </c>
      <c r="I29984" s="1">
        <v>13.735670328140259</v>
      </c>
      <c r="J29984" s="1">
        <v>1.8436295986175537</v>
      </c>
      <c r="K29984" s="1">
        <v>56.659400939941406</v>
      </c>
      <c r="L29984" s="1"/>
      <c r="M29984" s="1"/>
    </row>
    <row r="29985" spans="1:13" x14ac:dyDescent="0.25">
      <c r="A29985" t="s">
        <v>156</v>
      </c>
      <c r="B29985">
        <v>922</v>
      </c>
      <c r="C29985">
        <v>1901</v>
      </c>
      <c r="D29985">
        <v>0</v>
      </c>
      <c r="E29985">
        <v>0</v>
      </c>
      <c r="F29985" s="1">
        <v>15.854299545288086</v>
      </c>
      <c r="G29985" s="1">
        <v>15.713800430297852</v>
      </c>
      <c r="H29985" s="1">
        <v>2.2124700546264648</v>
      </c>
      <c r="I29985" s="1">
        <v>13.501330375671387</v>
      </c>
      <c r="J29985" s="1">
        <v>2.3529691696166992</v>
      </c>
      <c r="K29985" s="1">
        <v>56.461799621582031</v>
      </c>
      <c r="L29985" s="1"/>
      <c r="M29985" s="1"/>
    </row>
    <row r="29986" spans="1:13" x14ac:dyDescent="0.25">
      <c r="A29986" t="s">
        <v>156</v>
      </c>
      <c r="B29986">
        <v>922</v>
      </c>
      <c r="C29986">
        <v>1902</v>
      </c>
      <c r="D29986">
        <v>0</v>
      </c>
      <c r="E29986">
        <v>0</v>
      </c>
      <c r="F29986" s="1">
        <v>15.067000389099121</v>
      </c>
      <c r="G29986" s="1">
        <v>16.632699966430664</v>
      </c>
      <c r="H29986" s="1">
        <v>2.0902299880981445</v>
      </c>
      <c r="I29986" s="1">
        <v>14.54246997833252</v>
      </c>
      <c r="J29986" s="1">
        <v>0.52453041076660156</v>
      </c>
      <c r="K29986" s="1">
        <v>52.40570068359375</v>
      </c>
      <c r="L29986" s="1"/>
      <c r="M29986" s="1"/>
    </row>
    <row r="29987" spans="1:13" x14ac:dyDescent="0.25">
      <c r="A29987" t="s">
        <v>156</v>
      </c>
      <c r="B29987">
        <v>922</v>
      </c>
      <c r="C29987">
        <v>1903</v>
      </c>
      <c r="D29987">
        <v>0</v>
      </c>
      <c r="E29987">
        <v>0</v>
      </c>
      <c r="F29987" s="1">
        <v>18.107400894165039</v>
      </c>
      <c r="G29987" s="1">
        <v>17.067399978637695</v>
      </c>
      <c r="H29987" s="1">
        <v>2.2088301181793213</v>
      </c>
      <c r="I29987" s="1">
        <v>14.858569860458374</v>
      </c>
      <c r="J29987" s="1">
        <v>3.248831033706665</v>
      </c>
      <c r="K29987" s="1">
        <v>55.522098541259766</v>
      </c>
      <c r="L29987" s="1"/>
      <c r="M29987" s="1"/>
    </row>
    <row r="29988" spans="1:13" x14ac:dyDescent="0.25">
      <c r="A29988" t="s">
        <v>156</v>
      </c>
      <c r="B29988">
        <v>922</v>
      </c>
      <c r="C29988">
        <v>1904</v>
      </c>
      <c r="D29988">
        <v>0</v>
      </c>
      <c r="E29988">
        <v>0</v>
      </c>
      <c r="F29988" s="1">
        <v>15.244799613952637</v>
      </c>
      <c r="G29988" s="1">
        <v>20.37190055847168</v>
      </c>
      <c r="H29988" s="1">
        <v>2.0596001148223877</v>
      </c>
      <c r="I29988" s="1">
        <v>18.312300443649292</v>
      </c>
      <c r="J29988" s="1">
        <v>-3.0675008296966553</v>
      </c>
      <c r="K29988" s="1">
        <v>53.308200836181641</v>
      </c>
      <c r="L29988" s="1"/>
      <c r="M29988" s="1"/>
    </row>
    <row r="29989" spans="1:13" x14ac:dyDescent="0.25">
      <c r="A29989" t="s">
        <v>156</v>
      </c>
      <c r="B29989">
        <v>922</v>
      </c>
      <c r="C29989">
        <v>1905</v>
      </c>
      <c r="D29989">
        <v>0</v>
      </c>
      <c r="E29989">
        <v>0</v>
      </c>
      <c r="F29989" s="1">
        <v>16.095399856567383</v>
      </c>
      <c r="G29989" s="1">
        <v>23.819700241088867</v>
      </c>
      <c r="H29989" s="1">
        <v>2.2375600337982178</v>
      </c>
      <c r="I29989" s="1">
        <v>21.582140207290649</v>
      </c>
      <c r="J29989" s="1">
        <v>-5.4867403507232666</v>
      </c>
      <c r="K29989" s="1">
        <v>62.215400695800781</v>
      </c>
      <c r="L29989" s="1"/>
      <c r="M29989" s="1"/>
    </row>
    <row r="29990" spans="1:13" x14ac:dyDescent="0.25">
      <c r="A29990" t="s">
        <v>156</v>
      </c>
      <c r="B29990">
        <v>922</v>
      </c>
      <c r="C29990">
        <v>1906</v>
      </c>
      <c r="D29990">
        <v>0</v>
      </c>
      <c r="E29990">
        <v>0</v>
      </c>
      <c r="F29990" s="1">
        <v>17.965900421142578</v>
      </c>
      <c r="G29990" s="1">
        <v>21.151100158691406</v>
      </c>
      <c r="H29990" s="1">
        <v>2.6174700260162354</v>
      </c>
      <c r="I29990" s="1">
        <v>18.533630132675171</v>
      </c>
      <c r="J29990" s="1">
        <v>-0.56772971153259277</v>
      </c>
      <c r="K29990" s="1">
        <v>68.00689697265625</v>
      </c>
      <c r="L29990" s="1"/>
      <c r="M29990" s="1"/>
    </row>
    <row r="29991" spans="1:13" x14ac:dyDescent="0.25">
      <c r="A29991" t="s">
        <v>156</v>
      </c>
      <c r="B29991">
        <v>922</v>
      </c>
      <c r="C29991">
        <v>1907</v>
      </c>
      <c r="D29991">
        <v>0</v>
      </c>
      <c r="E29991">
        <v>0</v>
      </c>
      <c r="F29991" s="1">
        <v>17.447700500488281</v>
      </c>
      <c r="G29991" s="1">
        <v>18.311100006103516</v>
      </c>
      <c r="H29991" s="1">
        <v>2.590939998626709</v>
      </c>
      <c r="I29991" s="1">
        <v>15.720160007476807</v>
      </c>
      <c r="J29991" s="1">
        <v>1.7275404930114746</v>
      </c>
      <c r="K29991" s="1">
        <v>64.773597717285156</v>
      </c>
      <c r="L29991" s="1"/>
      <c r="M29991" s="1"/>
    </row>
    <row r="29992" spans="1:13" x14ac:dyDescent="0.25">
      <c r="A29992" t="s">
        <v>156</v>
      </c>
      <c r="B29992">
        <v>922</v>
      </c>
      <c r="C29992">
        <v>1908</v>
      </c>
      <c r="D29992">
        <v>0</v>
      </c>
      <c r="E29992">
        <v>0</v>
      </c>
      <c r="F29992" s="1">
        <v>16.134599685668945</v>
      </c>
      <c r="G29992" s="1">
        <v>16.965900421142578</v>
      </c>
      <c r="H29992" s="1">
        <v>2.4764299392700195</v>
      </c>
      <c r="I29992" s="1">
        <v>14.489470481872559</v>
      </c>
      <c r="J29992" s="1">
        <v>1.6451292037963867</v>
      </c>
      <c r="K29992" s="1">
        <v>58.763801574707031</v>
      </c>
      <c r="L29992" s="1"/>
      <c r="M29992" s="1"/>
    </row>
    <row r="29993" spans="1:13" x14ac:dyDescent="0.25">
      <c r="A29993" t="s">
        <v>156</v>
      </c>
      <c r="B29993">
        <v>922</v>
      </c>
      <c r="C29993">
        <v>1909</v>
      </c>
      <c r="D29993">
        <v>0</v>
      </c>
      <c r="E29993">
        <v>0</v>
      </c>
      <c r="F29993" s="1">
        <v>15.748299598693848</v>
      </c>
      <c r="G29993" s="1">
        <v>15.894599914550781</v>
      </c>
      <c r="H29993" s="1">
        <v>2.2938599586486816</v>
      </c>
      <c r="I29993" s="1">
        <v>13.6007399559021</v>
      </c>
      <c r="J29993" s="1">
        <v>2.147559642791748</v>
      </c>
      <c r="K29993" s="1">
        <v>56.038398742675781</v>
      </c>
      <c r="L29993" s="1"/>
      <c r="M29993" s="1"/>
    </row>
    <row r="29994" spans="1:13" x14ac:dyDescent="0.25">
      <c r="A29994" t="s">
        <v>156</v>
      </c>
      <c r="B29994">
        <v>922</v>
      </c>
      <c r="C29994">
        <v>1910</v>
      </c>
      <c r="D29994">
        <v>0</v>
      </c>
      <c r="E29994">
        <v>0</v>
      </c>
      <c r="F29994" s="1">
        <v>16.304899215698242</v>
      </c>
      <c r="G29994" s="1">
        <v>14.786700248718262</v>
      </c>
      <c r="H29994" s="1">
        <v>2.2320399284362793</v>
      </c>
      <c r="I29994" s="1">
        <v>12.554660320281982</v>
      </c>
      <c r="J29994" s="1">
        <v>3.7502388954162598</v>
      </c>
      <c r="K29994" s="1">
        <v>52.487800598144531</v>
      </c>
      <c r="L29994" s="1"/>
      <c r="M29994" s="1"/>
    </row>
    <row r="29995" spans="1:13" x14ac:dyDescent="0.25">
      <c r="A29995" t="s">
        <v>156</v>
      </c>
      <c r="B29995">
        <v>922</v>
      </c>
      <c r="C29995">
        <v>1911</v>
      </c>
      <c r="D29995">
        <v>0</v>
      </c>
      <c r="E29995">
        <v>0</v>
      </c>
      <c r="F29995" s="1">
        <v>17.422300338745117</v>
      </c>
      <c r="G29995" s="1">
        <v>16.166200637817383</v>
      </c>
      <c r="H29995" s="1">
        <v>2.2055799961090088</v>
      </c>
      <c r="I29995" s="1">
        <v>13.960620641708374</v>
      </c>
      <c r="J29995" s="1">
        <v>3.4616796970367432</v>
      </c>
      <c r="K29995" s="1">
        <v>52.827701568603516</v>
      </c>
      <c r="L29995" s="1"/>
      <c r="M29995" s="1"/>
    </row>
    <row r="29996" spans="1:13" x14ac:dyDescent="0.25">
      <c r="A29996" t="s">
        <v>156</v>
      </c>
      <c r="B29996">
        <v>922</v>
      </c>
      <c r="C29996">
        <v>1912</v>
      </c>
      <c r="D29996">
        <v>0</v>
      </c>
      <c r="E29996">
        <v>0</v>
      </c>
      <c r="F29996" s="1">
        <v>15.85319995880127</v>
      </c>
      <c r="G29996" s="1">
        <v>15.160400390625</v>
      </c>
      <c r="H29996" s="1">
        <v>1.8823599815368652</v>
      </c>
      <c r="I29996" s="1">
        <v>13.278040409088135</v>
      </c>
      <c r="J29996" s="1">
        <v>2.5751595497131348</v>
      </c>
      <c r="K29996" s="1">
        <v>45.187000274658203</v>
      </c>
      <c r="L29996" s="1"/>
      <c r="M29996" s="1"/>
    </row>
    <row r="29997" spans="1:13" x14ac:dyDescent="0.25">
      <c r="A29997" t="s">
        <v>156</v>
      </c>
      <c r="B29997">
        <v>922</v>
      </c>
      <c r="C29997">
        <v>1913</v>
      </c>
      <c r="D29997">
        <v>0</v>
      </c>
      <c r="E29997">
        <v>0</v>
      </c>
      <c r="F29997" s="1"/>
      <c r="G29997" s="1"/>
      <c r="H29997" s="1"/>
      <c r="I29997" s="1"/>
      <c r="J29997" s="1"/>
      <c r="K29997" s="1">
        <v>48.791099548339844</v>
      </c>
      <c r="L29997" s="1"/>
      <c r="M29997" s="1"/>
    </row>
    <row r="29998" spans="1:13" x14ac:dyDescent="0.25">
      <c r="A29998" t="s">
        <v>156</v>
      </c>
      <c r="B29998">
        <v>922</v>
      </c>
      <c r="C29998">
        <v>1914</v>
      </c>
      <c r="D29998">
        <v>0</v>
      </c>
      <c r="E29998">
        <v>0</v>
      </c>
      <c r="F29998" s="1"/>
      <c r="G29998" s="1"/>
      <c r="H29998" s="1"/>
      <c r="I29998" s="1"/>
      <c r="J29998" s="1"/>
      <c r="K29998" s="1"/>
      <c r="L29998" s="1"/>
      <c r="M29998" s="1"/>
    </row>
    <row r="29999" spans="1:13" x14ac:dyDescent="0.25">
      <c r="A29999" t="s">
        <v>156</v>
      </c>
      <c r="B29999">
        <v>922</v>
      </c>
      <c r="C29999">
        <v>1915</v>
      </c>
      <c r="D29999">
        <v>0</v>
      </c>
      <c r="E29999">
        <v>0</v>
      </c>
      <c r="F29999" s="1"/>
      <c r="G29999" s="1"/>
      <c r="H29999" s="1"/>
      <c r="I29999" s="1"/>
      <c r="J29999" s="1"/>
      <c r="K29999" s="1"/>
      <c r="L29999" s="1"/>
      <c r="M29999" s="1"/>
    </row>
    <row r="30000" spans="1:13" x14ac:dyDescent="0.25">
      <c r="A30000" t="s">
        <v>156</v>
      </c>
      <c r="B30000">
        <v>922</v>
      </c>
      <c r="C30000">
        <v>1916</v>
      </c>
      <c r="D30000">
        <v>0</v>
      </c>
      <c r="E30000">
        <v>0</v>
      </c>
      <c r="F30000" s="1"/>
      <c r="G30000" s="1"/>
      <c r="H30000" s="1"/>
      <c r="I30000" s="1"/>
      <c r="J30000" s="1"/>
      <c r="K30000" s="1"/>
      <c r="L30000" s="1"/>
      <c r="M30000" s="1"/>
    </row>
    <row r="30001" spans="1:13" x14ac:dyDescent="0.25">
      <c r="A30001" t="s">
        <v>156</v>
      </c>
      <c r="B30001">
        <v>922</v>
      </c>
      <c r="C30001">
        <v>1917</v>
      </c>
      <c r="D30001">
        <v>0</v>
      </c>
      <c r="E30001">
        <v>0</v>
      </c>
      <c r="F30001" s="1"/>
      <c r="G30001" s="1"/>
      <c r="H30001" s="1"/>
      <c r="I30001" s="1"/>
      <c r="J30001" s="1"/>
      <c r="K30001" s="1"/>
      <c r="L30001" s="1"/>
      <c r="M30001" s="1"/>
    </row>
    <row r="30002" spans="1:13" x14ac:dyDescent="0.25">
      <c r="A30002" t="s">
        <v>156</v>
      </c>
      <c r="B30002">
        <v>922</v>
      </c>
      <c r="C30002">
        <v>1918</v>
      </c>
      <c r="D30002">
        <v>0</v>
      </c>
      <c r="E30002">
        <v>0</v>
      </c>
      <c r="F30002" s="1"/>
      <c r="G30002" s="1"/>
      <c r="H30002" s="1"/>
      <c r="I30002" s="1"/>
      <c r="J30002" s="1"/>
      <c r="K30002" s="1"/>
      <c r="L30002" s="1"/>
      <c r="M30002" s="1"/>
    </row>
    <row r="30003" spans="1:13" x14ac:dyDescent="0.25">
      <c r="A30003" t="s">
        <v>156</v>
      </c>
      <c r="B30003">
        <v>922</v>
      </c>
      <c r="C30003">
        <v>1919</v>
      </c>
      <c r="D30003">
        <v>0</v>
      </c>
      <c r="E30003">
        <v>0</v>
      </c>
      <c r="F30003" s="1"/>
      <c r="G30003" s="1"/>
      <c r="H30003" s="1"/>
      <c r="I30003" s="1"/>
      <c r="J30003" s="1"/>
      <c r="K30003" s="1"/>
      <c r="L30003" s="1"/>
      <c r="M30003" s="1"/>
    </row>
    <row r="30004" spans="1:13" x14ac:dyDescent="0.25">
      <c r="A30004" t="s">
        <v>156</v>
      </c>
      <c r="B30004">
        <v>922</v>
      </c>
      <c r="C30004">
        <v>1920</v>
      </c>
      <c r="D30004">
        <v>0</v>
      </c>
      <c r="E30004">
        <v>0</v>
      </c>
      <c r="F30004" s="1"/>
      <c r="G30004" s="1"/>
      <c r="H30004" s="1"/>
      <c r="I30004" s="1"/>
      <c r="J30004" s="1"/>
      <c r="K30004" s="1"/>
      <c r="L30004" s="1"/>
      <c r="M30004" s="1"/>
    </row>
    <row r="30005" spans="1:13" x14ac:dyDescent="0.25">
      <c r="A30005" t="s">
        <v>156</v>
      </c>
      <c r="B30005">
        <v>922</v>
      </c>
      <c r="C30005">
        <v>1921</v>
      </c>
      <c r="D30005">
        <v>0</v>
      </c>
      <c r="E30005">
        <v>0</v>
      </c>
      <c r="F30005" s="1"/>
      <c r="G30005" s="1"/>
      <c r="H30005" s="1"/>
      <c r="I30005" s="1"/>
      <c r="J30005" s="1"/>
      <c r="K30005" s="1"/>
      <c r="L30005" s="1"/>
      <c r="M30005" s="1"/>
    </row>
    <row r="30006" spans="1:13" x14ac:dyDescent="0.25">
      <c r="A30006" t="s">
        <v>156</v>
      </c>
      <c r="B30006">
        <v>922</v>
      </c>
      <c r="C30006">
        <v>1922</v>
      </c>
      <c r="D30006">
        <v>0</v>
      </c>
      <c r="E30006">
        <v>0</v>
      </c>
      <c r="F30006" s="1"/>
      <c r="G30006" s="1"/>
      <c r="H30006" s="1"/>
      <c r="I30006" s="1"/>
      <c r="J30006" s="1"/>
      <c r="K30006" s="1"/>
      <c r="L30006" s="1"/>
      <c r="M30006" s="1"/>
    </row>
    <row r="30007" spans="1:13" x14ac:dyDescent="0.25">
      <c r="A30007" t="s">
        <v>156</v>
      </c>
      <c r="B30007">
        <v>922</v>
      </c>
      <c r="C30007">
        <v>1923</v>
      </c>
      <c r="D30007">
        <v>0</v>
      </c>
      <c r="E30007">
        <v>0</v>
      </c>
      <c r="F30007" s="1"/>
      <c r="G30007" s="1"/>
      <c r="H30007" s="1"/>
      <c r="I30007" s="1"/>
      <c r="J30007" s="1"/>
      <c r="K30007" s="1"/>
      <c r="L30007" s="1"/>
      <c r="M30007" s="1"/>
    </row>
    <row r="30008" spans="1:13" x14ac:dyDescent="0.25">
      <c r="A30008" t="s">
        <v>156</v>
      </c>
      <c r="B30008">
        <v>922</v>
      </c>
      <c r="C30008">
        <v>1924</v>
      </c>
      <c r="D30008">
        <v>0</v>
      </c>
      <c r="E30008">
        <v>0</v>
      </c>
      <c r="F30008" s="1"/>
      <c r="G30008" s="1"/>
      <c r="H30008" s="1"/>
      <c r="I30008" s="1"/>
      <c r="J30008" s="1"/>
      <c r="K30008" s="1"/>
      <c r="L30008" s="1"/>
      <c r="M30008" s="1"/>
    </row>
    <row r="30009" spans="1:13" x14ac:dyDescent="0.25">
      <c r="A30009" t="s">
        <v>156</v>
      </c>
      <c r="B30009">
        <v>922</v>
      </c>
      <c r="C30009">
        <v>1925</v>
      </c>
      <c r="D30009">
        <v>0</v>
      </c>
      <c r="E30009">
        <v>0</v>
      </c>
      <c r="F30009" s="1"/>
      <c r="G30009" s="1"/>
      <c r="H30009" s="1"/>
      <c r="I30009" s="1"/>
      <c r="J30009" s="1"/>
      <c r="K30009" s="1"/>
      <c r="L30009" s="1"/>
      <c r="M30009" s="1"/>
    </row>
    <row r="30010" spans="1:13" x14ac:dyDescent="0.25">
      <c r="A30010" t="s">
        <v>156</v>
      </c>
      <c r="B30010">
        <v>922</v>
      </c>
      <c r="C30010">
        <v>1926</v>
      </c>
      <c r="D30010">
        <v>0</v>
      </c>
      <c r="E30010">
        <v>0</v>
      </c>
      <c r="F30010" s="1"/>
      <c r="G30010" s="1"/>
      <c r="H30010" s="1"/>
      <c r="I30010" s="1"/>
      <c r="J30010" s="1"/>
      <c r="K30010" s="1"/>
      <c r="L30010" s="1"/>
      <c r="M30010" s="1"/>
    </row>
    <row r="30011" spans="1:13" x14ac:dyDescent="0.25">
      <c r="A30011" t="s">
        <v>156</v>
      </c>
      <c r="B30011">
        <v>922</v>
      </c>
      <c r="C30011">
        <v>1927</v>
      </c>
      <c r="D30011">
        <v>0</v>
      </c>
      <c r="E30011">
        <v>0</v>
      </c>
      <c r="F30011" s="1"/>
      <c r="G30011" s="1"/>
      <c r="H30011" s="1"/>
      <c r="I30011" s="1"/>
      <c r="J30011" s="1"/>
      <c r="K30011" s="1"/>
      <c r="L30011" s="1"/>
      <c r="M30011" s="1"/>
    </row>
    <row r="30012" spans="1:13" x14ac:dyDescent="0.25">
      <c r="A30012" t="s">
        <v>156</v>
      </c>
      <c r="B30012">
        <v>922</v>
      </c>
      <c r="C30012">
        <v>1928</v>
      </c>
      <c r="D30012">
        <v>0</v>
      </c>
      <c r="E30012">
        <v>0</v>
      </c>
      <c r="F30012" s="1">
        <v>5.3078899383544922</v>
      </c>
      <c r="G30012" s="1">
        <v>5.7077498435974121</v>
      </c>
      <c r="H30012" s="1">
        <v>0.12330999970436096</v>
      </c>
      <c r="I30012" s="1">
        <v>5.5844398438930511</v>
      </c>
      <c r="J30012" s="1">
        <v>-0.27654990553855896</v>
      </c>
      <c r="K30012" s="1"/>
      <c r="L30012" s="1"/>
      <c r="M30012" s="1"/>
    </row>
    <row r="30013" spans="1:13" x14ac:dyDescent="0.25">
      <c r="A30013" t="s">
        <v>156</v>
      </c>
      <c r="B30013">
        <v>922</v>
      </c>
      <c r="C30013">
        <v>1929</v>
      </c>
      <c r="D30013">
        <v>0</v>
      </c>
      <c r="E30013">
        <v>0</v>
      </c>
      <c r="F30013" s="1">
        <v>7.3494300842285156</v>
      </c>
      <c r="G30013" s="1">
        <v>7.753960132598877</v>
      </c>
      <c r="H30013" s="1">
        <v>0.16176100075244904</v>
      </c>
      <c r="I30013" s="1">
        <v>7.5921991318464279</v>
      </c>
      <c r="J30013" s="1">
        <v>-0.24276904761791229</v>
      </c>
      <c r="K30013" s="1"/>
      <c r="L30013" s="1"/>
      <c r="M30013" s="1"/>
    </row>
    <row r="30014" spans="1:13" x14ac:dyDescent="0.25">
      <c r="A30014" t="s">
        <v>156</v>
      </c>
      <c r="B30014">
        <v>922</v>
      </c>
      <c r="C30014">
        <v>1930</v>
      </c>
      <c r="D30014">
        <v>0</v>
      </c>
      <c r="E30014">
        <v>0</v>
      </c>
      <c r="F30014" s="1">
        <v>11.032600402832031</v>
      </c>
      <c r="G30014" s="1">
        <v>12.651100158691406</v>
      </c>
      <c r="H30014" s="1">
        <v>0.15308499336242676</v>
      </c>
      <c r="I30014" s="1">
        <v>12.498015165328979</v>
      </c>
      <c r="J30014" s="1">
        <v>-1.4654147624969482</v>
      </c>
      <c r="K30014" s="1"/>
      <c r="L30014" s="1"/>
      <c r="M30014" s="1"/>
    </row>
    <row r="30015" spans="1:13" x14ac:dyDescent="0.25">
      <c r="A30015" t="s">
        <v>156</v>
      </c>
      <c r="B30015">
        <v>922</v>
      </c>
      <c r="C30015">
        <v>1931</v>
      </c>
      <c r="D30015">
        <v>0</v>
      </c>
      <c r="E30015">
        <v>0</v>
      </c>
      <c r="F30015" s="1">
        <v>7.42041015625</v>
      </c>
      <c r="G30015" s="1">
        <v>8.5439996719360352</v>
      </c>
      <c r="H30015" s="1">
        <v>0.10659299790859222</v>
      </c>
      <c r="I30015" s="1">
        <v>8.4374066740274429</v>
      </c>
      <c r="J30015" s="1">
        <v>-1.0169965177774429</v>
      </c>
      <c r="K30015" s="1"/>
      <c r="L30015" s="1"/>
      <c r="M30015" s="1"/>
    </row>
    <row r="30016" spans="1:13" x14ac:dyDescent="0.25">
      <c r="A30016" t="s">
        <v>156</v>
      </c>
      <c r="B30016">
        <v>922</v>
      </c>
      <c r="C30016">
        <v>1932</v>
      </c>
      <c r="D30016">
        <v>0</v>
      </c>
      <c r="E30016">
        <v>0</v>
      </c>
      <c r="F30016" s="1">
        <v>6.281559944152832</v>
      </c>
      <c r="G30016" s="1">
        <v>6.222750186920166</v>
      </c>
      <c r="H30016" s="1"/>
      <c r="I30016" s="1"/>
      <c r="J30016" s="1"/>
      <c r="K30016" s="1"/>
      <c r="L30016" s="1"/>
      <c r="M30016" s="1"/>
    </row>
    <row r="30017" spans="1:13" x14ac:dyDescent="0.25">
      <c r="A30017" t="s">
        <v>156</v>
      </c>
      <c r="B30017">
        <v>922</v>
      </c>
      <c r="C30017">
        <v>1933</v>
      </c>
      <c r="D30017">
        <v>0</v>
      </c>
      <c r="E30017">
        <v>0</v>
      </c>
      <c r="F30017" s="1">
        <v>5.2146902084350586</v>
      </c>
      <c r="G30017" s="1">
        <v>4.6320300102233887</v>
      </c>
      <c r="H30017" s="1">
        <v>0.13455800712108612</v>
      </c>
      <c r="I30017" s="1">
        <v>4.4974720031023026</v>
      </c>
      <c r="J30017" s="1">
        <v>0.71721820533275604</v>
      </c>
      <c r="K30017" s="1"/>
      <c r="L30017" s="1"/>
      <c r="M30017" s="1"/>
    </row>
    <row r="30018" spans="1:13" x14ac:dyDescent="0.25">
      <c r="A30018" t="s">
        <v>156</v>
      </c>
      <c r="B30018">
        <v>922</v>
      </c>
      <c r="C30018">
        <v>1934</v>
      </c>
      <c r="D30018">
        <v>0</v>
      </c>
      <c r="E30018">
        <v>0</v>
      </c>
      <c r="F30018" s="1">
        <v>5.0917301177978516</v>
      </c>
      <c r="G30018" s="1">
        <v>4.8402800559997559</v>
      </c>
      <c r="H30018" s="1"/>
      <c r="I30018" s="1"/>
      <c r="J30018" s="1"/>
      <c r="K30018" s="1"/>
      <c r="L30018" s="1"/>
      <c r="M30018" s="1"/>
    </row>
    <row r="30019" spans="1:13" x14ac:dyDescent="0.25">
      <c r="A30019" t="s">
        <v>156</v>
      </c>
      <c r="B30019">
        <v>922</v>
      </c>
      <c r="C30019">
        <v>1935</v>
      </c>
      <c r="D30019">
        <v>0</v>
      </c>
      <c r="E30019">
        <v>0</v>
      </c>
      <c r="F30019" s="1">
        <v>4.537559986114502</v>
      </c>
      <c r="G30019" s="1">
        <v>4.4677700996398926</v>
      </c>
      <c r="H30019" s="1"/>
      <c r="I30019" s="1"/>
      <c r="J30019" s="1"/>
      <c r="K30019" s="1"/>
      <c r="L30019" s="1"/>
      <c r="M30019" s="1"/>
    </row>
    <row r="30020" spans="1:13" x14ac:dyDescent="0.25">
      <c r="A30020" t="s">
        <v>156</v>
      </c>
      <c r="B30020">
        <v>922</v>
      </c>
      <c r="C30020">
        <v>1936</v>
      </c>
      <c r="D30020">
        <v>0</v>
      </c>
      <c r="E30020">
        <v>0</v>
      </c>
      <c r="F30020" s="1">
        <v>4.4154000282287598</v>
      </c>
      <c r="G30020" s="1">
        <v>4.313499927520752</v>
      </c>
      <c r="H30020" s="1"/>
      <c r="I30020" s="1"/>
      <c r="J30020" s="1"/>
      <c r="K30020" s="1"/>
      <c r="L30020" s="1"/>
      <c r="M30020" s="1"/>
    </row>
    <row r="30021" spans="1:13" x14ac:dyDescent="0.25">
      <c r="A30021" t="s">
        <v>156</v>
      </c>
      <c r="B30021">
        <v>922</v>
      </c>
      <c r="C30021">
        <v>1937</v>
      </c>
      <c r="D30021">
        <v>0</v>
      </c>
      <c r="E30021">
        <v>0</v>
      </c>
      <c r="F30021" s="1">
        <v>4.5488700866699219</v>
      </c>
      <c r="G30021" s="1">
        <v>4.4239802360534668</v>
      </c>
      <c r="H30021" s="1"/>
      <c r="I30021" s="1"/>
      <c r="J30021" s="1"/>
      <c r="K30021" s="1"/>
      <c r="L30021" s="1"/>
      <c r="M30021" s="1"/>
    </row>
    <row r="30022" spans="1:13" x14ac:dyDescent="0.25">
      <c r="A30022" t="s">
        <v>156</v>
      </c>
      <c r="B30022">
        <v>922</v>
      </c>
      <c r="C30022">
        <v>1938</v>
      </c>
      <c r="D30022">
        <v>0</v>
      </c>
      <c r="E30022">
        <v>0</v>
      </c>
      <c r="F30022" s="1">
        <v>5.900050163269043</v>
      </c>
      <c r="G30022" s="1">
        <v>5.7380800247192383</v>
      </c>
      <c r="H30022" s="1"/>
      <c r="I30022" s="1"/>
      <c r="J30022" s="1"/>
      <c r="K30022" s="1"/>
      <c r="L30022" s="1"/>
      <c r="M30022" s="1"/>
    </row>
    <row r="30023" spans="1:13" x14ac:dyDescent="0.25">
      <c r="A30023" t="s">
        <v>156</v>
      </c>
      <c r="B30023">
        <v>922</v>
      </c>
      <c r="C30023">
        <v>1939</v>
      </c>
      <c r="D30023">
        <v>0</v>
      </c>
      <c r="E30023">
        <v>0</v>
      </c>
      <c r="F30023" s="1">
        <v>6.6595501899719238</v>
      </c>
      <c r="G30023" s="1">
        <v>6.5399398803710937</v>
      </c>
      <c r="H30023" s="1"/>
      <c r="I30023" s="1"/>
      <c r="J30023" s="1"/>
      <c r="K30023" s="1"/>
      <c r="L30023" s="1"/>
      <c r="M30023" s="1"/>
    </row>
    <row r="30024" spans="1:13" x14ac:dyDescent="0.25">
      <c r="A30024" t="s">
        <v>156</v>
      </c>
      <c r="B30024">
        <v>922</v>
      </c>
      <c r="C30024">
        <v>1940</v>
      </c>
      <c r="D30024">
        <v>0</v>
      </c>
      <c r="E30024">
        <v>0</v>
      </c>
      <c r="F30024" s="1">
        <v>5.6425900459289551</v>
      </c>
      <c r="G30024" s="1">
        <v>5.4898300170898437</v>
      </c>
      <c r="H30024" s="1"/>
      <c r="I30024" s="1"/>
      <c r="J30024" s="1"/>
      <c r="K30024" s="1"/>
      <c r="L30024" s="1"/>
      <c r="M30024" s="1"/>
    </row>
    <row r="30025" spans="1:13" x14ac:dyDescent="0.25">
      <c r="A30025" t="s">
        <v>156</v>
      </c>
      <c r="B30025">
        <v>922</v>
      </c>
      <c r="C30025">
        <v>1941</v>
      </c>
      <c r="D30025">
        <v>0</v>
      </c>
      <c r="E30025">
        <v>0</v>
      </c>
      <c r="F30025" s="1"/>
      <c r="G30025" s="1"/>
      <c r="H30025" s="1"/>
      <c r="I30025" s="1"/>
      <c r="J30025" s="1"/>
      <c r="K30025" s="1"/>
      <c r="L30025" s="1"/>
      <c r="M30025" s="1"/>
    </row>
    <row r="30026" spans="1:13" x14ac:dyDescent="0.25">
      <c r="A30026" t="s">
        <v>156</v>
      </c>
      <c r="B30026">
        <v>922</v>
      </c>
      <c r="C30026">
        <v>1942</v>
      </c>
      <c r="D30026">
        <v>0</v>
      </c>
      <c r="E30026">
        <v>0</v>
      </c>
      <c r="F30026" s="1"/>
      <c r="G30026" s="1"/>
      <c r="H30026" s="1"/>
      <c r="I30026" s="1"/>
      <c r="J30026" s="1"/>
      <c r="K30026" s="1"/>
      <c r="L30026" s="1"/>
      <c r="M30026" s="1"/>
    </row>
    <row r="30027" spans="1:13" x14ac:dyDescent="0.25">
      <c r="A30027" t="s">
        <v>156</v>
      </c>
      <c r="B30027">
        <v>922</v>
      </c>
      <c r="C30027">
        <v>1943</v>
      </c>
      <c r="D30027">
        <v>0</v>
      </c>
      <c r="E30027">
        <v>0</v>
      </c>
      <c r="F30027" s="1"/>
      <c r="G30027" s="1"/>
      <c r="H30027" s="1"/>
      <c r="I30027" s="1"/>
      <c r="J30027" s="1"/>
      <c r="K30027" s="1"/>
      <c r="L30027" s="1"/>
      <c r="M30027" s="1"/>
    </row>
    <row r="30028" spans="1:13" x14ac:dyDescent="0.25">
      <c r="A30028" t="s">
        <v>156</v>
      </c>
      <c r="B30028">
        <v>922</v>
      </c>
      <c r="C30028">
        <v>1944</v>
      </c>
      <c r="D30028">
        <v>0</v>
      </c>
      <c r="E30028">
        <v>0</v>
      </c>
      <c r="F30028" s="1"/>
      <c r="G30028" s="1"/>
      <c r="H30028" s="1"/>
      <c r="I30028" s="1"/>
      <c r="J30028" s="1"/>
      <c r="K30028" s="1"/>
      <c r="L30028" s="1"/>
      <c r="M30028" s="1"/>
    </row>
    <row r="30029" spans="1:13" x14ac:dyDescent="0.25">
      <c r="A30029" t="s">
        <v>156</v>
      </c>
      <c r="B30029">
        <v>922</v>
      </c>
      <c r="C30029">
        <v>1945</v>
      </c>
      <c r="D30029">
        <v>0</v>
      </c>
      <c r="E30029">
        <v>0</v>
      </c>
      <c r="F30029" s="1"/>
      <c r="G30029" s="1"/>
      <c r="H30029" s="1"/>
      <c r="I30029" s="1"/>
      <c r="J30029" s="1"/>
      <c r="K30029" s="1"/>
      <c r="L30029" s="1"/>
      <c r="M30029" s="1"/>
    </row>
    <row r="30030" spans="1:13" x14ac:dyDescent="0.25">
      <c r="A30030" t="s">
        <v>156</v>
      </c>
      <c r="B30030">
        <v>922</v>
      </c>
      <c r="C30030">
        <v>1946</v>
      </c>
      <c r="D30030">
        <v>0</v>
      </c>
      <c r="E30030">
        <v>0</v>
      </c>
      <c r="F30030" s="1"/>
      <c r="G30030" s="1"/>
      <c r="H30030" s="1"/>
      <c r="I30030" s="1"/>
      <c r="J30030" s="1"/>
      <c r="K30030" s="1"/>
      <c r="L30030" s="1"/>
      <c r="M30030" s="1"/>
    </row>
    <row r="30031" spans="1:13" x14ac:dyDescent="0.25">
      <c r="A30031" t="s">
        <v>156</v>
      </c>
      <c r="B30031">
        <v>922</v>
      </c>
      <c r="C30031">
        <v>1947</v>
      </c>
      <c r="D30031">
        <v>0</v>
      </c>
      <c r="E30031">
        <v>0</v>
      </c>
      <c r="F30031" s="1"/>
      <c r="G30031" s="1"/>
      <c r="H30031" s="1"/>
      <c r="I30031" s="1"/>
      <c r="J30031" s="1"/>
      <c r="K30031" s="1"/>
      <c r="L30031" s="1"/>
      <c r="M30031" s="1"/>
    </row>
    <row r="30032" spans="1:13" x14ac:dyDescent="0.25">
      <c r="A30032" t="s">
        <v>156</v>
      </c>
      <c r="B30032">
        <v>922</v>
      </c>
      <c r="C30032">
        <v>1948</v>
      </c>
      <c r="D30032">
        <v>0</v>
      </c>
      <c r="E30032">
        <v>0</v>
      </c>
      <c r="F30032" s="1"/>
      <c r="G30032" s="1"/>
      <c r="H30032" s="1"/>
      <c r="I30032" s="1"/>
      <c r="J30032" s="1"/>
      <c r="K30032" s="1"/>
      <c r="L30032" s="1"/>
      <c r="M30032" s="1"/>
    </row>
    <row r="30033" spans="1:13" x14ac:dyDescent="0.25">
      <c r="A30033" t="s">
        <v>156</v>
      </c>
      <c r="B30033">
        <v>922</v>
      </c>
      <c r="C30033">
        <v>1949</v>
      </c>
      <c r="D30033">
        <v>0</v>
      </c>
      <c r="E30033">
        <v>0</v>
      </c>
      <c r="F30033" s="1"/>
      <c r="G30033" s="1"/>
      <c r="H30033" s="1"/>
      <c r="I30033" s="1"/>
      <c r="J30033" s="1"/>
      <c r="K30033" s="1"/>
      <c r="L30033" s="1"/>
      <c r="M30033" s="1"/>
    </row>
    <row r="30034" spans="1:13" x14ac:dyDescent="0.25">
      <c r="A30034" t="s">
        <v>156</v>
      </c>
      <c r="B30034">
        <v>922</v>
      </c>
      <c r="C30034">
        <v>1950</v>
      </c>
      <c r="D30034">
        <v>0</v>
      </c>
      <c r="E30034">
        <v>0</v>
      </c>
      <c r="F30034" s="1"/>
      <c r="G30034" s="1"/>
      <c r="H30034" s="1"/>
      <c r="I30034" s="1"/>
      <c r="J30034" s="1"/>
      <c r="K30034" s="1"/>
      <c r="L30034" s="1"/>
      <c r="M30034" s="1"/>
    </row>
    <row r="30035" spans="1:13" x14ac:dyDescent="0.25">
      <c r="A30035" t="s">
        <v>156</v>
      </c>
      <c r="B30035">
        <v>922</v>
      </c>
      <c r="C30035">
        <v>1951</v>
      </c>
      <c r="D30035">
        <v>0</v>
      </c>
      <c r="E30035">
        <v>0</v>
      </c>
      <c r="F30035" s="1"/>
      <c r="G30035" s="1"/>
      <c r="H30035" s="1"/>
      <c r="I30035" s="1"/>
      <c r="J30035" s="1"/>
      <c r="K30035" s="1"/>
      <c r="L30035" s="1"/>
      <c r="M30035" s="1"/>
    </row>
    <row r="30036" spans="1:13" x14ac:dyDescent="0.25">
      <c r="A30036" t="s">
        <v>156</v>
      </c>
      <c r="B30036">
        <v>922</v>
      </c>
      <c r="C30036">
        <v>1952</v>
      </c>
      <c r="D30036">
        <v>0</v>
      </c>
      <c r="E30036">
        <v>0</v>
      </c>
      <c r="F30036" s="1"/>
      <c r="G30036" s="1"/>
      <c r="H30036" s="1"/>
      <c r="I30036" s="1"/>
      <c r="J30036" s="1"/>
      <c r="K30036" s="1"/>
      <c r="L30036" s="1"/>
      <c r="M30036" s="1"/>
    </row>
    <row r="30037" spans="1:13" x14ac:dyDescent="0.25">
      <c r="A30037" t="s">
        <v>156</v>
      </c>
      <c r="B30037">
        <v>922</v>
      </c>
      <c r="C30037">
        <v>1953</v>
      </c>
      <c r="D30037">
        <v>0</v>
      </c>
      <c r="E30037">
        <v>0</v>
      </c>
      <c r="F30037" s="1"/>
      <c r="G30037" s="1"/>
      <c r="H30037" s="1"/>
      <c r="I30037" s="1"/>
      <c r="J30037" s="1"/>
      <c r="K30037" s="1"/>
      <c r="L30037" s="1"/>
      <c r="M30037" s="1"/>
    </row>
    <row r="30038" spans="1:13" x14ac:dyDescent="0.25">
      <c r="A30038" t="s">
        <v>156</v>
      </c>
      <c r="B30038">
        <v>922</v>
      </c>
      <c r="C30038">
        <v>1954</v>
      </c>
      <c r="D30038">
        <v>0</v>
      </c>
      <c r="E30038">
        <v>0</v>
      </c>
      <c r="F30038" s="1"/>
      <c r="G30038" s="1"/>
      <c r="H30038" s="1"/>
      <c r="I30038" s="1"/>
      <c r="J30038" s="1"/>
      <c r="K30038" s="1"/>
      <c r="L30038" s="1"/>
      <c r="M30038" s="1"/>
    </row>
    <row r="30039" spans="1:13" x14ac:dyDescent="0.25">
      <c r="A30039" t="s">
        <v>156</v>
      </c>
      <c r="B30039">
        <v>922</v>
      </c>
      <c r="C30039">
        <v>1955</v>
      </c>
      <c r="D30039">
        <v>0</v>
      </c>
      <c r="E30039">
        <v>0</v>
      </c>
      <c r="F30039" s="1"/>
      <c r="G30039" s="1"/>
      <c r="H30039" s="1"/>
      <c r="I30039" s="1"/>
      <c r="J30039" s="1"/>
      <c r="K30039" s="1"/>
      <c r="L30039" s="1"/>
      <c r="M30039" s="1"/>
    </row>
    <row r="30040" spans="1:13" x14ac:dyDescent="0.25">
      <c r="A30040" t="s">
        <v>156</v>
      </c>
      <c r="B30040">
        <v>922</v>
      </c>
      <c r="C30040">
        <v>1956</v>
      </c>
      <c r="D30040">
        <v>0</v>
      </c>
      <c r="E30040">
        <v>0</v>
      </c>
      <c r="F30040" s="1"/>
      <c r="G30040" s="1"/>
      <c r="H30040" s="1"/>
      <c r="I30040" s="1"/>
      <c r="J30040" s="1"/>
      <c r="K30040" s="1"/>
      <c r="L30040" s="1"/>
      <c r="M30040" s="1"/>
    </row>
    <row r="30041" spans="1:13" x14ac:dyDescent="0.25">
      <c r="A30041" t="s">
        <v>156</v>
      </c>
      <c r="B30041">
        <v>922</v>
      </c>
      <c r="C30041">
        <v>1957</v>
      </c>
      <c r="D30041">
        <v>0</v>
      </c>
      <c r="E30041">
        <v>0</v>
      </c>
      <c r="F30041" s="1"/>
      <c r="G30041" s="1"/>
      <c r="H30041" s="1"/>
      <c r="I30041" s="1"/>
      <c r="J30041" s="1"/>
      <c r="K30041" s="1"/>
      <c r="L30041" s="1"/>
      <c r="M30041" s="1"/>
    </row>
    <row r="30042" spans="1:13" x14ac:dyDescent="0.25">
      <c r="A30042" t="s">
        <v>156</v>
      </c>
      <c r="B30042">
        <v>922</v>
      </c>
      <c r="C30042">
        <v>1958</v>
      </c>
      <c r="D30042">
        <v>0</v>
      </c>
      <c r="E30042">
        <v>0</v>
      </c>
      <c r="F30042" s="1"/>
      <c r="G30042" s="1"/>
      <c r="H30042" s="1"/>
      <c r="I30042" s="1"/>
      <c r="J30042" s="1"/>
      <c r="K30042" s="1"/>
      <c r="L30042" s="1"/>
      <c r="M30042" s="1"/>
    </row>
    <row r="30043" spans="1:13" x14ac:dyDescent="0.25">
      <c r="A30043" t="s">
        <v>156</v>
      </c>
      <c r="B30043">
        <v>922</v>
      </c>
      <c r="C30043">
        <v>1959</v>
      </c>
      <c r="D30043">
        <v>0</v>
      </c>
      <c r="E30043">
        <v>0</v>
      </c>
      <c r="F30043" s="1"/>
      <c r="G30043" s="1"/>
      <c r="H30043" s="1"/>
      <c r="I30043" s="1"/>
      <c r="J30043" s="1"/>
      <c r="K30043" s="1"/>
      <c r="L30043" s="1"/>
      <c r="M30043" s="1"/>
    </row>
    <row r="30044" spans="1:13" x14ac:dyDescent="0.25">
      <c r="A30044" t="s">
        <v>156</v>
      </c>
      <c r="B30044">
        <v>922</v>
      </c>
      <c r="C30044">
        <v>1960</v>
      </c>
      <c r="D30044">
        <v>0</v>
      </c>
      <c r="E30044">
        <v>0</v>
      </c>
      <c r="F30044" s="1"/>
      <c r="G30044" s="1"/>
      <c r="H30044" s="1"/>
      <c r="I30044" s="1"/>
      <c r="J30044" s="1"/>
      <c r="K30044" s="1"/>
      <c r="L30044" s="1"/>
      <c r="M30044" s="1"/>
    </row>
    <row r="30045" spans="1:13" x14ac:dyDescent="0.25">
      <c r="A30045" t="s">
        <v>156</v>
      </c>
      <c r="B30045">
        <v>922</v>
      </c>
      <c r="C30045">
        <v>1961</v>
      </c>
      <c r="D30045">
        <v>0</v>
      </c>
      <c r="E30045">
        <v>0</v>
      </c>
      <c r="F30045" s="1"/>
      <c r="G30045" s="1"/>
      <c r="H30045" s="1"/>
      <c r="I30045" s="1"/>
      <c r="J30045" s="1"/>
      <c r="K30045" s="1"/>
      <c r="L30045" s="1"/>
      <c r="M30045" s="1"/>
    </row>
    <row r="30046" spans="1:13" x14ac:dyDescent="0.25">
      <c r="A30046" t="s">
        <v>156</v>
      </c>
      <c r="B30046">
        <v>922</v>
      </c>
      <c r="C30046">
        <v>1962</v>
      </c>
      <c r="D30046">
        <v>0</v>
      </c>
      <c r="E30046">
        <v>0</v>
      </c>
      <c r="F30046" s="1"/>
      <c r="G30046" s="1"/>
      <c r="H30046" s="1"/>
      <c r="I30046" s="1"/>
      <c r="J30046" s="1"/>
      <c r="K30046" s="1"/>
      <c r="L30046" s="1"/>
      <c r="M30046" s="1"/>
    </row>
    <row r="30047" spans="1:13" x14ac:dyDescent="0.25">
      <c r="A30047" t="s">
        <v>156</v>
      </c>
      <c r="B30047">
        <v>922</v>
      </c>
      <c r="C30047">
        <v>1963</v>
      </c>
      <c r="D30047">
        <v>0</v>
      </c>
      <c r="E30047">
        <v>0</v>
      </c>
      <c r="F30047" s="1"/>
      <c r="G30047" s="1"/>
      <c r="H30047" s="1"/>
      <c r="I30047" s="1"/>
      <c r="J30047" s="1"/>
      <c r="K30047" s="1"/>
      <c r="L30047" s="1"/>
      <c r="M30047" s="1"/>
    </row>
    <row r="30048" spans="1:13" x14ac:dyDescent="0.25">
      <c r="A30048" t="s">
        <v>156</v>
      </c>
      <c r="B30048">
        <v>922</v>
      </c>
      <c r="C30048">
        <v>1964</v>
      </c>
      <c r="D30048">
        <v>0</v>
      </c>
      <c r="E30048">
        <v>0</v>
      </c>
      <c r="F30048" s="1"/>
      <c r="G30048" s="1"/>
      <c r="H30048" s="1"/>
      <c r="I30048" s="1"/>
      <c r="J30048" s="1"/>
      <c r="K30048" s="1"/>
      <c r="L30048" s="1"/>
      <c r="M30048" s="1"/>
    </row>
    <row r="30049" spans="1:13" x14ac:dyDescent="0.25">
      <c r="A30049" t="s">
        <v>156</v>
      </c>
      <c r="B30049">
        <v>922</v>
      </c>
      <c r="C30049">
        <v>1965</v>
      </c>
      <c r="D30049">
        <v>0</v>
      </c>
      <c r="E30049">
        <v>0</v>
      </c>
      <c r="F30049" s="1"/>
      <c r="G30049" s="1"/>
      <c r="H30049" s="1"/>
      <c r="I30049" s="1"/>
      <c r="J30049" s="1"/>
      <c r="K30049" s="1"/>
      <c r="L30049" s="1"/>
      <c r="M30049" s="1"/>
    </row>
    <row r="30050" spans="1:13" x14ac:dyDescent="0.25">
      <c r="A30050" t="s">
        <v>156</v>
      </c>
      <c r="B30050">
        <v>922</v>
      </c>
      <c r="C30050">
        <v>1966</v>
      </c>
      <c r="D30050">
        <v>0</v>
      </c>
      <c r="E30050">
        <v>0</v>
      </c>
      <c r="F30050" s="1"/>
      <c r="G30050" s="1"/>
      <c r="H30050" s="1"/>
      <c r="I30050" s="1"/>
      <c r="J30050" s="1"/>
      <c r="K30050" s="1"/>
      <c r="L30050" s="1"/>
      <c r="M30050" s="1"/>
    </row>
    <row r="30051" spans="1:13" x14ac:dyDescent="0.25">
      <c r="A30051" t="s">
        <v>156</v>
      </c>
      <c r="B30051">
        <v>922</v>
      </c>
      <c r="C30051">
        <v>1967</v>
      </c>
      <c r="D30051">
        <v>0</v>
      </c>
      <c r="E30051">
        <v>0</v>
      </c>
      <c r="F30051" s="1"/>
      <c r="G30051" s="1"/>
      <c r="H30051" s="1"/>
      <c r="I30051" s="1"/>
      <c r="J30051" s="1"/>
      <c r="K30051" s="1"/>
      <c r="L30051" s="1"/>
      <c r="M30051" s="1"/>
    </row>
    <row r="30052" spans="1:13" x14ac:dyDescent="0.25">
      <c r="A30052" t="s">
        <v>156</v>
      </c>
      <c r="B30052">
        <v>922</v>
      </c>
      <c r="C30052">
        <v>1968</v>
      </c>
      <c r="D30052">
        <v>0</v>
      </c>
      <c r="E30052">
        <v>0</v>
      </c>
      <c r="F30052" s="1"/>
      <c r="G30052" s="1"/>
      <c r="H30052" s="1"/>
      <c r="I30052" s="1"/>
      <c r="J30052" s="1"/>
      <c r="K30052" s="1"/>
      <c r="L30052" s="1"/>
      <c r="M30052" s="1"/>
    </row>
    <row r="30053" spans="1:13" x14ac:dyDescent="0.25">
      <c r="A30053" t="s">
        <v>156</v>
      </c>
      <c r="B30053">
        <v>922</v>
      </c>
      <c r="C30053">
        <v>1969</v>
      </c>
      <c r="D30053">
        <v>0</v>
      </c>
      <c r="E30053">
        <v>0</v>
      </c>
      <c r="F30053" s="1"/>
      <c r="G30053" s="1"/>
      <c r="H30053" s="1"/>
      <c r="I30053" s="1"/>
      <c r="J30053" s="1"/>
      <c r="K30053" s="1"/>
      <c r="L30053" s="1"/>
      <c r="M30053" s="1"/>
    </row>
    <row r="30054" spans="1:13" x14ac:dyDescent="0.25">
      <c r="A30054" t="s">
        <v>156</v>
      </c>
      <c r="B30054">
        <v>922</v>
      </c>
      <c r="C30054">
        <v>1970</v>
      </c>
      <c r="D30054">
        <v>0</v>
      </c>
      <c r="E30054">
        <v>0</v>
      </c>
      <c r="F30054" s="1"/>
      <c r="G30054" s="1"/>
      <c r="H30054" s="1"/>
      <c r="I30054" s="1"/>
      <c r="J30054" s="1"/>
      <c r="K30054" s="1"/>
      <c r="L30054" s="1"/>
      <c r="M30054" s="1"/>
    </row>
    <row r="30055" spans="1:13" x14ac:dyDescent="0.25">
      <c r="A30055" t="s">
        <v>156</v>
      </c>
      <c r="B30055">
        <v>922</v>
      </c>
      <c r="C30055">
        <v>1971</v>
      </c>
      <c r="D30055">
        <v>0</v>
      </c>
      <c r="E30055">
        <v>0</v>
      </c>
      <c r="F30055" s="1"/>
      <c r="G30055" s="1"/>
      <c r="H30055" s="1"/>
      <c r="I30055" s="1"/>
      <c r="J30055" s="1"/>
      <c r="K30055" s="1"/>
      <c r="L30055" s="1"/>
      <c r="M30055" s="1"/>
    </row>
    <row r="30056" spans="1:13" x14ac:dyDescent="0.25">
      <c r="A30056" t="s">
        <v>156</v>
      </c>
      <c r="B30056">
        <v>922</v>
      </c>
      <c r="C30056">
        <v>1972</v>
      </c>
      <c r="D30056">
        <v>0</v>
      </c>
      <c r="E30056">
        <v>0</v>
      </c>
      <c r="F30056" s="1"/>
      <c r="G30056" s="1"/>
      <c r="H30056" s="1"/>
      <c r="I30056" s="1"/>
      <c r="J30056" s="1"/>
      <c r="K30056" s="1"/>
      <c r="L30056" s="1"/>
      <c r="M30056" s="1"/>
    </row>
    <row r="30057" spans="1:13" x14ac:dyDescent="0.25">
      <c r="A30057" t="s">
        <v>156</v>
      </c>
      <c r="B30057">
        <v>922</v>
      </c>
      <c r="C30057">
        <v>1973</v>
      </c>
      <c r="D30057">
        <v>0</v>
      </c>
      <c r="E30057">
        <v>0</v>
      </c>
      <c r="F30057" s="1"/>
      <c r="G30057" s="1"/>
      <c r="H30057" s="1"/>
      <c r="I30057" s="1"/>
      <c r="J30057" s="1"/>
      <c r="K30057" s="1"/>
      <c r="L30057" s="1"/>
      <c r="M30057" s="1"/>
    </row>
    <row r="30058" spans="1:13" x14ac:dyDescent="0.25">
      <c r="A30058" t="s">
        <v>156</v>
      </c>
      <c r="B30058">
        <v>922</v>
      </c>
      <c r="C30058">
        <v>1974</v>
      </c>
      <c r="D30058">
        <v>0</v>
      </c>
      <c r="E30058">
        <v>0</v>
      </c>
      <c r="F30058" s="1"/>
      <c r="G30058" s="1"/>
      <c r="H30058" s="1"/>
      <c r="I30058" s="1"/>
      <c r="J30058" s="1"/>
      <c r="K30058" s="1"/>
      <c r="L30058" s="1"/>
      <c r="M30058" s="1"/>
    </row>
    <row r="30059" spans="1:13" x14ac:dyDescent="0.25">
      <c r="A30059" t="s">
        <v>156</v>
      </c>
      <c r="B30059">
        <v>922</v>
      </c>
      <c r="C30059">
        <v>1975</v>
      </c>
      <c r="D30059">
        <v>0</v>
      </c>
      <c r="E30059">
        <v>0</v>
      </c>
      <c r="F30059" s="1"/>
      <c r="G30059" s="1"/>
      <c r="H30059" s="1"/>
      <c r="I30059" s="1"/>
      <c r="J30059" s="1"/>
      <c r="K30059" s="1"/>
      <c r="L30059" s="1"/>
      <c r="M30059" s="1"/>
    </row>
    <row r="30060" spans="1:13" x14ac:dyDescent="0.25">
      <c r="A30060" t="s">
        <v>156</v>
      </c>
      <c r="B30060">
        <v>922</v>
      </c>
      <c r="C30060">
        <v>1976</v>
      </c>
      <c r="D30060">
        <v>0</v>
      </c>
      <c r="E30060">
        <v>0</v>
      </c>
      <c r="F30060" s="1"/>
      <c r="G30060" s="1"/>
      <c r="H30060" s="1"/>
      <c r="I30060" s="1"/>
      <c r="J30060" s="1"/>
      <c r="K30060" s="1"/>
      <c r="L30060" s="1"/>
      <c r="M30060" s="1"/>
    </row>
    <row r="30061" spans="1:13" x14ac:dyDescent="0.25">
      <c r="A30061" t="s">
        <v>156</v>
      </c>
      <c r="B30061">
        <v>922</v>
      </c>
      <c r="C30061">
        <v>1977</v>
      </c>
      <c r="D30061">
        <v>0</v>
      </c>
      <c r="E30061">
        <v>0</v>
      </c>
      <c r="F30061" s="1"/>
      <c r="G30061" s="1"/>
      <c r="H30061" s="1"/>
      <c r="I30061" s="1"/>
      <c r="J30061" s="1"/>
      <c r="K30061" s="1"/>
      <c r="L30061" s="1"/>
      <c r="M30061" s="1"/>
    </row>
    <row r="30062" spans="1:13" x14ac:dyDescent="0.25">
      <c r="A30062" t="s">
        <v>156</v>
      </c>
      <c r="B30062">
        <v>922</v>
      </c>
      <c r="C30062">
        <v>1978</v>
      </c>
      <c r="D30062">
        <v>0</v>
      </c>
      <c r="E30062">
        <v>0</v>
      </c>
      <c r="F30062" s="1"/>
      <c r="G30062" s="1"/>
      <c r="H30062" s="1"/>
      <c r="I30062" s="1"/>
      <c r="J30062" s="1"/>
      <c r="K30062" s="1"/>
      <c r="L30062" s="1"/>
      <c r="M30062" s="1"/>
    </row>
    <row r="30063" spans="1:13" x14ac:dyDescent="0.25">
      <c r="A30063" t="s">
        <v>156</v>
      </c>
      <c r="B30063">
        <v>922</v>
      </c>
      <c r="C30063">
        <v>1979</v>
      </c>
      <c r="D30063">
        <v>0</v>
      </c>
      <c r="E30063">
        <v>0</v>
      </c>
      <c r="F30063" s="1"/>
      <c r="G30063" s="1"/>
      <c r="H30063" s="1"/>
      <c r="I30063" s="1"/>
      <c r="J30063" s="1"/>
      <c r="K30063" s="1"/>
      <c r="L30063" s="1"/>
      <c r="M30063" s="1"/>
    </row>
    <row r="30064" spans="1:13" x14ac:dyDescent="0.25">
      <c r="A30064" t="s">
        <v>156</v>
      </c>
      <c r="B30064">
        <v>922</v>
      </c>
      <c r="C30064">
        <v>1980</v>
      </c>
      <c r="D30064">
        <v>0</v>
      </c>
      <c r="E30064">
        <v>0</v>
      </c>
      <c r="F30064" s="1"/>
      <c r="G30064" s="1"/>
      <c r="H30064" s="1"/>
      <c r="I30064" s="1"/>
      <c r="J30064" s="1"/>
      <c r="K30064" s="1"/>
      <c r="L30064" s="1"/>
      <c r="M30064" s="1"/>
    </row>
    <row r="30065" spans="1:13" x14ac:dyDescent="0.25">
      <c r="A30065" t="s">
        <v>156</v>
      </c>
      <c r="B30065">
        <v>922</v>
      </c>
      <c r="C30065">
        <v>1981</v>
      </c>
      <c r="D30065">
        <v>0</v>
      </c>
      <c r="E30065">
        <v>0</v>
      </c>
      <c r="F30065" s="1"/>
      <c r="G30065" s="1"/>
      <c r="H30065" s="1"/>
      <c r="I30065" s="1"/>
      <c r="J30065" s="1"/>
      <c r="K30065" s="1"/>
      <c r="L30065" s="1"/>
      <c r="M30065" s="1"/>
    </row>
    <row r="30066" spans="1:13" x14ac:dyDescent="0.25">
      <c r="A30066" t="s">
        <v>156</v>
      </c>
      <c r="B30066">
        <v>922</v>
      </c>
      <c r="C30066">
        <v>1982</v>
      </c>
      <c r="D30066">
        <v>0</v>
      </c>
      <c r="E30066">
        <v>0</v>
      </c>
      <c r="F30066" s="1"/>
      <c r="G30066" s="1"/>
      <c r="H30066" s="1"/>
      <c r="I30066" s="1"/>
      <c r="J30066" s="1"/>
      <c r="K30066" s="1"/>
      <c r="L30066" s="1"/>
      <c r="M30066" s="1"/>
    </row>
    <row r="30067" spans="1:13" x14ac:dyDescent="0.25">
      <c r="A30067" t="s">
        <v>156</v>
      </c>
      <c r="B30067">
        <v>922</v>
      </c>
      <c r="C30067">
        <v>1983</v>
      </c>
      <c r="D30067">
        <v>0</v>
      </c>
      <c r="E30067">
        <v>0</v>
      </c>
      <c r="F30067" s="1"/>
      <c r="G30067" s="1"/>
      <c r="H30067" s="1"/>
      <c r="I30067" s="1"/>
      <c r="J30067" s="1"/>
      <c r="K30067" s="1"/>
      <c r="L30067" s="1"/>
      <c r="M30067" s="1"/>
    </row>
    <row r="30068" spans="1:13" x14ac:dyDescent="0.25">
      <c r="A30068" t="s">
        <v>156</v>
      </c>
      <c r="B30068">
        <v>922</v>
      </c>
      <c r="C30068">
        <v>1984</v>
      </c>
      <c r="D30068">
        <v>0</v>
      </c>
      <c r="E30068">
        <v>0</v>
      </c>
      <c r="F30068" s="1"/>
      <c r="G30068" s="1"/>
      <c r="H30068" s="1"/>
      <c r="I30068" s="1"/>
      <c r="J30068" s="1"/>
      <c r="K30068" s="1"/>
      <c r="L30068" s="1"/>
      <c r="M30068" s="1"/>
    </row>
    <row r="30069" spans="1:13" x14ac:dyDescent="0.25">
      <c r="A30069" t="s">
        <v>156</v>
      </c>
      <c r="B30069">
        <v>922</v>
      </c>
      <c r="C30069">
        <v>1985</v>
      </c>
      <c r="D30069">
        <v>0</v>
      </c>
      <c r="E30069">
        <v>0</v>
      </c>
      <c r="F30069" s="1"/>
      <c r="G30069" s="1"/>
      <c r="H30069" s="1"/>
      <c r="I30069" s="1"/>
      <c r="J30069" s="1"/>
      <c r="K30069" s="1"/>
      <c r="L30069" s="1"/>
      <c r="M30069" s="1"/>
    </row>
    <row r="30070" spans="1:13" x14ac:dyDescent="0.25">
      <c r="A30070" t="s">
        <v>156</v>
      </c>
      <c r="B30070">
        <v>922</v>
      </c>
      <c r="C30070">
        <v>1986</v>
      </c>
      <c r="D30070">
        <v>0</v>
      </c>
      <c r="E30070">
        <v>0</v>
      </c>
      <c r="F30070" s="1"/>
      <c r="G30070" s="1"/>
      <c r="H30070" s="1"/>
      <c r="I30070" s="1"/>
      <c r="J30070" s="1"/>
      <c r="K30070" s="1"/>
      <c r="L30070" s="1"/>
      <c r="M30070" s="1"/>
    </row>
    <row r="30071" spans="1:13" x14ac:dyDescent="0.25">
      <c r="A30071" t="s">
        <v>156</v>
      </c>
      <c r="B30071">
        <v>922</v>
      </c>
      <c r="C30071">
        <v>1987</v>
      </c>
      <c r="D30071">
        <v>0</v>
      </c>
      <c r="E30071">
        <v>0</v>
      </c>
      <c r="F30071" s="1"/>
      <c r="G30071" s="1"/>
      <c r="H30071" s="1"/>
      <c r="I30071" s="1"/>
      <c r="J30071" s="1"/>
      <c r="K30071" s="1"/>
      <c r="L30071" s="1"/>
      <c r="M30071" s="1"/>
    </row>
    <row r="30072" spans="1:13" x14ac:dyDescent="0.25">
      <c r="A30072" t="s">
        <v>156</v>
      </c>
      <c r="B30072">
        <v>922</v>
      </c>
      <c r="C30072">
        <v>1988</v>
      </c>
      <c r="D30072">
        <v>0</v>
      </c>
      <c r="E30072">
        <v>0</v>
      </c>
      <c r="F30072" s="1"/>
      <c r="G30072" s="1"/>
      <c r="H30072" s="1"/>
      <c r="I30072" s="1"/>
      <c r="J30072" s="1"/>
      <c r="K30072" s="1"/>
      <c r="L30072" s="1"/>
      <c r="M30072" s="1"/>
    </row>
    <row r="30073" spans="1:13" x14ac:dyDescent="0.25">
      <c r="A30073" t="s">
        <v>156</v>
      </c>
      <c r="B30073">
        <v>922</v>
      </c>
      <c r="C30073">
        <v>1989</v>
      </c>
      <c r="D30073">
        <v>0</v>
      </c>
      <c r="E30073">
        <v>0</v>
      </c>
      <c r="F30073" s="1"/>
      <c r="G30073" s="1"/>
      <c r="H30073" s="1"/>
      <c r="I30073" s="1"/>
      <c r="J30073" s="1"/>
      <c r="K30073" s="1"/>
      <c r="L30073" s="1"/>
      <c r="M30073" s="1"/>
    </row>
    <row r="30074" spans="1:13" x14ac:dyDescent="0.25">
      <c r="A30074" t="s">
        <v>156</v>
      </c>
      <c r="B30074">
        <v>922</v>
      </c>
      <c r="C30074">
        <v>1990</v>
      </c>
      <c r="D30074">
        <v>0</v>
      </c>
      <c r="E30074">
        <v>0</v>
      </c>
      <c r="F30074" s="1"/>
      <c r="G30074" s="1"/>
      <c r="H30074" s="1"/>
      <c r="I30074" s="1"/>
      <c r="J30074" s="1"/>
      <c r="K30074" s="1"/>
      <c r="L30074" s="1"/>
      <c r="M30074" s="1"/>
    </row>
    <row r="30075" spans="1:13" x14ac:dyDescent="0.25">
      <c r="A30075" t="s">
        <v>156</v>
      </c>
      <c r="B30075">
        <v>922</v>
      </c>
      <c r="C30075">
        <v>1991</v>
      </c>
      <c r="D30075">
        <v>0</v>
      </c>
      <c r="E30075">
        <v>0</v>
      </c>
      <c r="F30075" s="1"/>
      <c r="G30075" s="1"/>
      <c r="H30075" s="1"/>
      <c r="I30075" s="1"/>
      <c r="J30075" s="1"/>
      <c r="K30075" s="1"/>
      <c r="L30075" s="1"/>
      <c r="M30075" s="1">
        <v>-5</v>
      </c>
    </row>
    <row r="30076" spans="1:13" x14ac:dyDescent="0.25">
      <c r="A30076" t="s">
        <v>156</v>
      </c>
      <c r="B30076">
        <v>922</v>
      </c>
      <c r="C30076">
        <v>1992</v>
      </c>
      <c r="D30076">
        <v>0</v>
      </c>
      <c r="E30076">
        <v>0</v>
      </c>
      <c r="F30076" s="1"/>
      <c r="G30076" s="1"/>
      <c r="H30076" s="1"/>
      <c r="I30076" s="1"/>
      <c r="J30076" s="1"/>
      <c r="K30076" s="1">
        <v>116</v>
      </c>
      <c r="L30076" s="1"/>
      <c r="M30076" s="1">
        <v>-14.5</v>
      </c>
    </row>
    <row r="30077" spans="1:13" x14ac:dyDescent="0.25">
      <c r="A30077" t="s">
        <v>156</v>
      </c>
      <c r="B30077">
        <v>922</v>
      </c>
      <c r="C30077">
        <v>1993</v>
      </c>
      <c r="D30077">
        <v>0</v>
      </c>
      <c r="E30077">
        <v>0</v>
      </c>
      <c r="F30077" s="1"/>
      <c r="G30077" s="1"/>
      <c r="H30077" s="1"/>
      <c r="I30077" s="1"/>
      <c r="J30077" s="1"/>
      <c r="K30077" s="1">
        <v>92.4</v>
      </c>
      <c r="L30077" s="1"/>
      <c r="M30077" s="1">
        <v>-8.6999999999999993</v>
      </c>
    </row>
    <row r="30078" spans="1:13" x14ac:dyDescent="0.25">
      <c r="A30078" t="s">
        <v>156</v>
      </c>
      <c r="B30078">
        <v>922</v>
      </c>
      <c r="C30078">
        <v>1994</v>
      </c>
      <c r="D30078">
        <v>0</v>
      </c>
      <c r="E30078">
        <v>0</v>
      </c>
      <c r="F30078" s="1"/>
      <c r="G30078" s="1"/>
      <c r="H30078" s="1"/>
      <c r="I30078" s="1"/>
      <c r="J30078" s="1"/>
      <c r="K30078" s="1">
        <v>63.5</v>
      </c>
      <c r="L30078" s="1"/>
      <c r="M30078" s="1">
        <v>-12.7</v>
      </c>
    </row>
    <row r="30079" spans="1:13" x14ac:dyDescent="0.25">
      <c r="A30079" t="s">
        <v>156</v>
      </c>
      <c r="B30079">
        <v>922</v>
      </c>
      <c r="C30079">
        <v>1995</v>
      </c>
      <c r="D30079">
        <v>0</v>
      </c>
      <c r="E30079">
        <v>0</v>
      </c>
      <c r="F30079" s="1"/>
      <c r="G30079" s="1"/>
      <c r="H30079" s="1"/>
      <c r="I30079" s="1"/>
      <c r="J30079" s="1"/>
      <c r="K30079" s="1">
        <v>53.7</v>
      </c>
      <c r="L30079" s="1"/>
      <c r="M30079" s="1">
        <v>-4.0999999999999996</v>
      </c>
    </row>
    <row r="30080" spans="1:13" x14ac:dyDescent="0.25">
      <c r="A30080" t="s">
        <v>156</v>
      </c>
      <c r="B30080">
        <v>922</v>
      </c>
      <c r="C30080">
        <v>1996</v>
      </c>
      <c r="D30080">
        <v>0</v>
      </c>
      <c r="E30080">
        <v>0</v>
      </c>
      <c r="F30080" s="1"/>
      <c r="G30080" s="1"/>
      <c r="H30080" s="1"/>
      <c r="I30080" s="1"/>
      <c r="J30080" s="1"/>
      <c r="K30080" s="1">
        <v>51.9</v>
      </c>
      <c r="L30080" s="1"/>
      <c r="M30080" s="1">
        <v>-3.5812829000000002</v>
      </c>
    </row>
    <row r="30081" spans="1:13" x14ac:dyDescent="0.25">
      <c r="A30081" t="s">
        <v>156</v>
      </c>
      <c r="B30081">
        <v>922</v>
      </c>
      <c r="C30081">
        <v>1997</v>
      </c>
      <c r="D30081">
        <v>0</v>
      </c>
      <c r="E30081">
        <v>0</v>
      </c>
      <c r="F30081" s="1"/>
      <c r="G30081" s="1"/>
      <c r="H30081" s="1"/>
      <c r="I30081" s="1"/>
      <c r="J30081" s="1"/>
      <c r="K30081" s="1">
        <v>54.7</v>
      </c>
      <c r="L30081" s="1"/>
      <c r="M30081" s="1">
        <v>1.3758741999999999</v>
      </c>
    </row>
    <row r="30082" spans="1:13" x14ac:dyDescent="0.25">
      <c r="A30082" t="s">
        <v>156</v>
      </c>
      <c r="B30082">
        <v>922</v>
      </c>
      <c r="C30082">
        <v>1998</v>
      </c>
      <c r="D30082">
        <v>1</v>
      </c>
      <c r="E30082">
        <v>1</v>
      </c>
      <c r="F30082" s="1">
        <v>32.259284961368003</v>
      </c>
      <c r="G30082" s="1">
        <v>39.682792721490898</v>
      </c>
      <c r="H30082" s="1">
        <v>4.3180280450452697</v>
      </c>
      <c r="I30082" s="1">
        <v>35.364764676445631</v>
      </c>
      <c r="J30082" s="1">
        <v>-3.1054797150776281</v>
      </c>
      <c r="K30082" s="1">
        <v>135.19330212485048</v>
      </c>
      <c r="L30082" s="1">
        <v>2.252405</v>
      </c>
      <c r="M30082" s="1">
        <v>-5.3189383000000001</v>
      </c>
    </row>
    <row r="30083" spans="1:13" x14ac:dyDescent="0.25">
      <c r="A30083" t="s">
        <v>156</v>
      </c>
      <c r="B30083">
        <v>922</v>
      </c>
      <c r="C30083">
        <v>1999</v>
      </c>
      <c r="D30083">
        <v>1</v>
      </c>
      <c r="E30083">
        <v>1</v>
      </c>
      <c r="F30083" s="1">
        <v>30.700142787480999</v>
      </c>
      <c r="G30083" s="1">
        <v>34.286743315707803</v>
      </c>
      <c r="H30083" s="1">
        <v>5.5650792036100301</v>
      </c>
      <c r="I30083" s="1">
        <v>28.721664112097773</v>
      </c>
      <c r="J30083" s="1">
        <v>1.9784786753832257</v>
      </c>
      <c r="K30083" s="1">
        <v>92.379378538726201</v>
      </c>
      <c r="L30083" s="1">
        <v>-41.800946000000003</v>
      </c>
      <c r="M30083" s="1">
        <v>6.3474962000000001</v>
      </c>
    </row>
    <row r="30084" spans="1:13" x14ac:dyDescent="0.25">
      <c r="A30084" t="s">
        <v>156</v>
      </c>
      <c r="B30084">
        <v>922</v>
      </c>
      <c r="C30084">
        <v>2000</v>
      </c>
      <c r="D30084">
        <v>1</v>
      </c>
      <c r="E30084">
        <v>1</v>
      </c>
      <c r="F30084" s="1">
        <v>33.757790945349797</v>
      </c>
      <c r="G30084" s="1">
        <v>30.650715078388401</v>
      </c>
      <c r="H30084" s="1">
        <v>4.0521139579966503</v>
      </c>
      <c r="I30084" s="1">
        <v>26.598601120391752</v>
      </c>
      <c r="J30084" s="1">
        <v>7.1591898249580446</v>
      </c>
      <c r="K30084" s="1">
        <v>55.868371261723141</v>
      </c>
      <c r="L30084" s="1">
        <v>-0.74544204000000003</v>
      </c>
      <c r="M30084" s="1">
        <v>10.054446</v>
      </c>
    </row>
    <row r="30085" spans="1:13" x14ac:dyDescent="0.25">
      <c r="A30085" t="s">
        <v>156</v>
      </c>
      <c r="B30085">
        <v>922</v>
      </c>
      <c r="C30085">
        <v>2001</v>
      </c>
      <c r="D30085">
        <v>1</v>
      </c>
      <c r="E30085">
        <v>1</v>
      </c>
      <c r="F30085" s="1">
        <v>34.455511430163597</v>
      </c>
      <c r="G30085" s="1">
        <v>31.464266895769399</v>
      </c>
      <c r="H30085" s="1">
        <v>2.5236924268195802</v>
      </c>
      <c r="I30085" s="1">
        <v>28.940574468949819</v>
      </c>
      <c r="J30085" s="1">
        <v>5.5149369612137775</v>
      </c>
      <c r="K30085" s="1">
        <v>44.438155228154535</v>
      </c>
      <c r="L30085" s="1">
        <v>-8.4156800999999994</v>
      </c>
      <c r="M30085" s="1">
        <v>5.0816686999999998</v>
      </c>
    </row>
    <row r="30086" spans="1:13" x14ac:dyDescent="0.25">
      <c r="A30086" t="s">
        <v>156</v>
      </c>
      <c r="B30086">
        <v>922</v>
      </c>
      <c r="C30086">
        <v>2002</v>
      </c>
      <c r="D30086">
        <v>1</v>
      </c>
      <c r="E30086">
        <v>1</v>
      </c>
      <c r="F30086" s="1">
        <v>34.490523350053898</v>
      </c>
      <c r="G30086" s="1">
        <v>33.817929726964401</v>
      </c>
      <c r="H30086" s="1">
        <v>1.95639730279545</v>
      </c>
      <c r="I30086" s="1">
        <v>31.861532424168949</v>
      </c>
      <c r="J30086" s="1">
        <v>2.6289909258849491</v>
      </c>
      <c r="K30086" s="1">
        <v>37.577188100792199</v>
      </c>
      <c r="L30086" s="1">
        <v>-8.6284872000000004</v>
      </c>
      <c r="M30086" s="1">
        <v>4.7461640000000003</v>
      </c>
    </row>
    <row r="30087" spans="1:13" x14ac:dyDescent="0.25">
      <c r="A30087" t="s">
        <v>156</v>
      </c>
      <c r="B30087">
        <v>922</v>
      </c>
      <c r="C30087">
        <v>2003</v>
      </c>
      <c r="D30087">
        <v>1</v>
      </c>
      <c r="E30087">
        <v>1</v>
      </c>
      <c r="F30087" s="1">
        <v>33.948813431154797</v>
      </c>
      <c r="G30087" s="1">
        <v>32.598688992133397</v>
      </c>
      <c r="H30087" s="1">
        <v>1.5848802425599899</v>
      </c>
      <c r="I30087" s="1">
        <v>31.013808749573407</v>
      </c>
      <c r="J30087" s="1">
        <v>2.9350046815813897</v>
      </c>
      <c r="K30087" s="1">
        <v>28.334197749738028</v>
      </c>
      <c r="L30087" s="1">
        <v>-4.4173197000000002</v>
      </c>
      <c r="M30087" s="1">
        <v>7.3557249000000002</v>
      </c>
    </row>
    <row r="30088" spans="1:13" x14ac:dyDescent="0.25">
      <c r="A30088" t="s">
        <v>156</v>
      </c>
      <c r="B30088">
        <v>922</v>
      </c>
      <c r="C30088">
        <v>2004</v>
      </c>
      <c r="D30088">
        <v>1</v>
      </c>
      <c r="E30088">
        <v>1</v>
      </c>
      <c r="F30088" s="1">
        <v>34.203146460527201</v>
      </c>
      <c r="G30088" s="1">
        <v>29.628395770435802</v>
      </c>
      <c r="H30088" s="1">
        <v>1.12256330314252</v>
      </c>
      <c r="I30088" s="1">
        <v>28.505832467293281</v>
      </c>
      <c r="J30088" s="1">
        <v>5.6973139932339194</v>
      </c>
      <c r="K30088" s="1">
        <v>20.827898274278173</v>
      </c>
      <c r="L30088" s="1">
        <v>-2.4512638</v>
      </c>
      <c r="M30088" s="1">
        <v>7.1454464</v>
      </c>
    </row>
    <row r="30089" spans="1:13" x14ac:dyDescent="0.25">
      <c r="A30089" t="s">
        <v>156</v>
      </c>
      <c r="B30089">
        <v>922</v>
      </c>
      <c r="C30089">
        <v>2005</v>
      </c>
      <c r="D30089">
        <v>1</v>
      </c>
      <c r="E30089">
        <v>1</v>
      </c>
      <c r="F30089" s="1">
        <v>37.054826270157101</v>
      </c>
      <c r="G30089" s="1">
        <v>29.4578666249466</v>
      </c>
      <c r="H30089" s="1">
        <v>0.89660921054336395</v>
      </c>
      <c r="I30089" s="1">
        <v>28.561257414403237</v>
      </c>
      <c r="J30089" s="1">
        <v>8.493568855753864</v>
      </c>
      <c r="K30089" s="1">
        <v>14.850629915478599</v>
      </c>
      <c r="L30089" s="1">
        <v>-4.7677611000000004</v>
      </c>
      <c r="M30089" s="1">
        <v>6.3965863000000001</v>
      </c>
    </row>
    <row r="30090" spans="1:13" x14ac:dyDescent="0.25">
      <c r="A30090" t="s">
        <v>156</v>
      </c>
      <c r="B30090">
        <v>922</v>
      </c>
      <c r="C30090">
        <v>2006</v>
      </c>
      <c r="D30090">
        <v>1</v>
      </c>
      <c r="E30090">
        <v>1</v>
      </c>
      <c r="F30090" s="1">
        <v>36.843292967961403</v>
      </c>
      <c r="G30090" s="1">
        <v>29.039753936001201</v>
      </c>
      <c r="H30090" s="1">
        <v>0.69085646299586401</v>
      </c>
      <c r="I30090" s="1">
        <v>28.348897473005337</v>
      </c>
      <c r="J30090" s="1">
        <v>8.4943954949560663</v>
      </c>
      <c r="K30090" s="1">
        <v>9.8039011725153742</v>
      </c>
      <c r="L30090" s="1">
        <v>-2.9233696999999998</v>
      </c>
      <c r="M30090" s="1">
        <v>8.1652272000000004</v>
      </c>
    </row>
    <row r="30091" spans="1:13" x14ac:dyDescent="0.25">
      <c r="A30091" t="s">
        <v>156</v>
      </c>
      <c r="B30091">
        <v>922</v>
      </c>
      <c r="C30091">
        <v>2007</v>
      </c>
      <c r="D30091">
        <v>1</v>
      </c>
      <c r="E30091">
        <v>1</v>
      </c>
      <c r="F30091" s="1">
        <v>37.526885047181104</v>
      </c>
      <c r="G30091" s="1">
        <v>31.941518078498699</v>
      </c>
      <c r="H30091" s="1">
        <v>0.53531096115952403</v>
      </c>
      <c r="I30091" s="1">
        <v>31.406207117339175</v>
      </c>
      <c r="J30091" s="1">
        <v>6.1206779298419285</v>
      </c>
      <c r="K30091" s="1">
        <v>8.0326955834350464</v>
      </c>
      <c r="L30091" s="1">
        <v>-2.4750665000000001</v>
      </c>
      <c r="M30091" s="1">
        <v>8.5503107000000007</v>
      </c>
    </row>
    <row r="30092" spans="1:13" x14ac:dyDescent="0.25">
      <c r="A30092" t="s">
        <v>156</v>
      </c>
      <c r="B30092">
        <v>922</v>
      </c>
      <c r="C30092">
        <v>2008</v>
      </c>
      <c r="D30092">
        <v>1</v>
      </c>
      <c r="E30092">
        <v>1</v>
      </c>
      <c r="F30092" s="1">
        <v>36.559901839835</v>
      </c>
      <c r="G30092" s="1">
        <v>32.010411639860401</v>
      </c>
      <c r="H30092" s="1">
        <v>0.42557165101620498</v>
      </c>
      <c r="I30092" s="1">
        <v>31.584839988844195</v>
      </c>
      <c r="J30092" s="1">
        <v>4.9750618509908051</v>
      </c>
      <c r="K30092" s="1">
        <v>7.4462446796387303</v>
      </c>
      <c r="L30092" s="1">
        <v>-6.4902772999999998</v>
      </c>
      <c r="M30092" s="1">
        <v>5.2470870999999999</v>
      </c>
    </row>
    <row r="30093" spans="1:13" x14ac:dyDescent="0.25">
      <c r="A30093" t="s">
        <v>156</v>
      </c>
      <c r="B30093">
        <v>922</v>
      </c>
      <c r="C30093">
        <v>2009</v>
      </c>
      <c r="D30093">
        <v>1</v>
      </c>
      <c r="E30093">
        <v>1</v>
      </c>
      <c r="F30093" s="1">
        <v>32.707229201572297</v>
      </c>
      <c r="G30093" s="1">
        <v>38.596139270911401</v>
      </c>
      <c r="H30093" s="1">
        <v>0.568299881481938</v>
      </c>
      <c r="I30093" s="1">
        <v>38.02783938942946</v>
      </c>
      <c r="J30093" s="1">
        <v>-5.320610187857163</v>
      </c>
      <c r="K30093" s="1">
        <v>9.9181917529898875</v>
      </c>
      <c r="L30093" s="1">
        <v>-0.36740518999999999</v>
      </c>
      <c r="M30093" s="1">
        <v>-7.8209339</v>
      </c>
    </row>
    <row r="30094" spans="1:13" x14ac:dyDescent="0.25">
      <c r="A30094" t="s">
        <v>156</v>
      </c>
      <c r="B30094">
        <v>922</v>
      </c>
      <c r="C30094">
        <v>2010</v>
      </c>
      <c r="D30094">
        <v>1</v>
      </c>
      <c r="E30094">
        <v>1</v>
      </c>
      <c r="F30094" s="1">
        <v>32.310954381343102</v>
      </c>
      <c r="G30094" s="1">
        <v>35.504830677791503</v>
      </c>
      <c r="H30094" s="1">
        <v>0.525428050743314</v>
      </c>
      <c r="I30094" s="1">
        <v>34.979402627048188</v>
      </c>
      <c r="J30094" s="1">
        <v>-2.6684482457050862</v>
      </c>
      <c r="K30094" s="1">
        <v>10.105264289346348</v>
      </c>
      <c r="L30094" s="1">
        <v>0.85686647000000005</v>
      </c>
      <c r="M30094" s="1">
        <v>4.5123422</v>
      </c>
    </row>
    <row r="30095" spans="1:13" x14ac:dyDescent="0.25">
      <c r="A30095" t="s">
        <v>156</v>
      </c>
      <c r="B30095">
        <v>922</v>
      </c>
      <c r="C30095">
        <v>2011</v>
      </c>
      <c r="D30095">
        <v>1</v>
      </c>
      <c r="E30095">
        <v>1</v>
      </c>
      <c r="F30095" s="1">
        <v>34.693030508575497</v>
      </c>
      <c r="G30095" s="1">
        <v>33.261211643707099</v>
      </c>
      <c r="H30095" s="1">
        <v>0.546875916254699</v>
      </c>
      <c r="I30095" s="1">
        <v>32.714335727452401</v>
      </c>
      <c r="J30095" s="1">
        <v>1.9786947811230959</v>
      </c>
      <c r="K30095" s="1">
        <v>10.340154186345943</v>
      </c>
      <c r="L30095" s="1">
        <v>-0.19350679000000001</v>
      </c>
      <c r="M30095" s="1">
        <v>3.8756598000000002</v>
      </c>
    </row>
    <row r="30096" spans="1:13" x14ac:dyDescent="0.25">
      <c r="A30096" t="s">
        <v>156</v>
      </c>
      <c r="B30096">
        <v>922</v>
      </c>
      <c r="C30096">
        <v>2012</v>
      </c>
      <c r="D30096">
        <v>1</v>
      </c>
      <c r="E30096">
        <v>1</v>
      </c>
      <c r="F30096" s="1">
        <v>34.411064244726099</v>
      </c>
      <c r="G30096" s="1">
        <v>34.028723457595099</v>
      </c>
      <c r="H30096" s="1">
        <v>0.56720968548420503</v>
      </c>
      <c r="I30096" s="1">
        <v>33.461513772110891</v>
      </c>
      <c r="J30096" s="1">
        <v>0.94955047261520775</v>
      </c>
      <c r="K30096" s="1">
        <v>11.167439557143991</v>
      </c>
      <c r="L30096" s="1">
        <v>3.0074817</v>
      </c>
      <c r="M30096" s="1">
        <v>4.0241192999999997</v>
      </c>
    </row>
    <row r="30097" spans="1:13" x14ac:dyDescent="0.25">
      <c r="A30097" t="s">
        <v>156</v>
      </c>
      <c r="B30097">
        <v>922</v>
      </c>
      <c r="C30097">
        <v>2013</v>
      </c>
      <c r="D30097">
        <v>1</v>
      </c>
      <c r="E30097">
        <v>1</v>
      </c>
      <c r="F30097" s="1">
        <v>33.4896915051702</v>
      </c>
      <c r="G30097" s="1">
        <v>34.651869381731899</v>
      </c>
      <c r="H30097" s="1">
        <v>0.60381772226793795</v>
      </c>
      <c r="I30097" s="1">
        <v>34.048051659463958</v>
      </c>
      <c r="J30097" s="1">
        <v>-0.55836015429375863</v>
      </c>
      <c r="K30097" s="1">
        <v>12.348062196622079</v>
      </c>
      <c r="L30097" s="1">
        <v>0.66276424</v>
      </c>
      <c r="M30097" s="1">
        <v>1.7554242</v>
      </c>
    </row>
    <row r="30098" spans="1:13" x14ac:dyDescent="0.25">
      <c r="A30098" t="s">
        <v>156</v>
      </c>
      <c r="B30098">
        <v>922</v>
      </c>
      <c r="C30098">
        <v>2014</v>
      </c>
      <c r="D30098">
        <v>1</v>
      </c>
      <c r="E30098">
        <v>1</v>
      </c>
      <c r="F30098" s="1">
        <v>33.8682522754006</v>
      </c>
      <c r="G30098" s="1">
        <v>34.938208607475602</v>
      </c>
      <c r="H30098" s="1">
        <v>0.66468368922302901</v>
      </c>
      <c r="I30098" s="1">
        <v>34.273524918252576</v>
      </c>
      <c r="J30098" s="1">
        <v>-0.40527264285197617</v>
      </c>
      <c r="K30098" s="1">
        <v>15.135831880754145</v>
      </c>
      <c r="L30098" s="1">
        <v>1.6171450000000001</v>
      </c>
      <c r="M30098" s="1">
        <v>0.73624339999999999</v>
      </c>
    </row>
    <row r="30099" spans="1:13" x14ac:dyDescent="0.25">
      <c r="A30099" t="s">
        <v>156</v>
      </c>
      <c r="B30099">
        <v>922</v>
      </c>
      <c r="C30099">
        <v>2015</v>
      </c>
      <c r="D30099">
        <v>1</v>
      </c>
      <c r="E30099">
        <v>1</v>
      </c>
      <c r="F30099" s="1">
        <v>31.887011760022901</v>
      </c>
      <c r="G30099" s="1">
        <v>35.273435566740702</v>
      </c>
      <c r="H30099" s="1">
        <v>0.79546937790793804</v>
      </c>
      <c r="I30099" s="1">
        <v>34.477966188832767</v>
      </c>
      <c r="J30099" s="1">
        <v>-2.5909544288098658</v>
      </c>
      <c r="K30099" s="1">
        <v>15.286412536930992</v>
      </c>
      <c r="L30099" s="1">
        <v>-4.3875171000000002</v>
      </c>
      <c r="M30099" s="1">
        <v>-1.9727617</v>
      </c>
    </row>
    <row r="30100" spans="1:13" x14ac:dyDescent="0.25">
      <c r="A30100" t="s">
        <v>156</v>
      </c>
      <c r="B30100">
        <v>922</v>
      </c>
      <c r="C30100">
        <v>2016</v>
      </c>
      <c r="D30100">
        <v>1</v>
      </c>
      <c r="E30100">
        <v>1</v>
      </c>
      <c r="F30100" s="1">
        <v>32.916122084514498</v>
      </c>
      <c r="G30100" s="1">
        <v>36.586202828673599</v>
      </c>
      <c r="H30100" s="1">
        <v>0.910262488304034</v>
      </c>
      <c r="I30100" s="1">
        <v>35.675940340369564</v>
      </c>
      <c r="J30100" s="1">
        <v>-2.7598182558550661</v>
      </c>
      <c r="K30100" s="1">
        <v>14.849320304709043</v>
      </c>
      <c r="L30100" s="1">
        <v>1.8267656000000001</v>
      </c>
      <c r="M30100" s="1">
        <v>0.19370341999999999</v>
      </c>
    </row>
    <row r="30101" spans="1:13" x14ac:dyDescent="0.25">
      <c r="A30101" t="s">
        <v>156</v>
      </c>
      <c r="B30101">
        <v>922</v>
      </c>
      <c r="C30101">
        <v>2017</v>
      </c>
      <c r="D30101">
        <v>1</v>
      </c>
      <c r="E30101">
        <v>1</v>
      </c>
      <c r="F30101" s="1">
        <v>33.361228893591402</v>
      </c>
      <c r="G30101" s="1">
        <v>34.830154048336702</v>
      </c>
      <c r="H30101" s="1">
        <v>0.88366209988740596</v>
      </c>
      <c r="I30101" s="1">
        <v>33.9464919484493</v>
      </c>
      <c r="J30101" s="1">
        <v>-0.5852630548578972</v>
      </c>
      <c r="K30101" s="1">
        <v>14.311064460330215</v>
      </c>
      <c r="L30101" s="1">
        <v>4.1611684000000002</v>
      </c>
      <c r="M30101" s="1">
        <v>1.8267064</v>
      </c>
    </row>
    <row r="30102" spans="1:13" x14ac:dyDescent="0.25">
      <c r="A30102" t="s">
        <v>156</v>
      </c>
      <c r="B30102">
        <v>922</v>
      </c>
      <c r="C30102">
        <v>2018</v>
      </c>
      <c r="D30102">
        <v>1</v>
      </c>
      <c r="E30102">
        <v>1</v>
      </c>
      <c r="F30102" s="1">
        <v>35.544285128865901</v>
      </c>
      <c r="G30102" s="1">
        <v>32.6209618809701</v>
      </c>
      <c r="H30102" s="1">
        <v>0.85820064692131004</v>
      </c>
      <c r="I30102" s="1">
        <v>31.762761234048789</v>
      </c>
      <c r="J30102" s="1">
        <v>3.7815238948171128</v>
      </c>
      <c r="K30102" s="1">
        <v>13.61960998298699</v>
      </c>
      <c r="L30102" s="1">
        <v>5.1473797000000001</v>
      </c>
      <c r="M30102" s="1">
        <v>2.8063140999999998</v>
      </c>
    </row>
    <row r="30103" spans="1:13" x14ac:dyDescent="0.25">
      <c r="A30103" t="s">
        <v>156</v>
      </c>
      <c r="B30103">
        <v>922</v>
      </c>
      <c r="C30103">
        <v>2019</v>
      </c>
      <c r="D30103">
        <v>1</v>
      </c>
      <c r="E30103">
        <v>1</v>
      </c>
      <c r="F30103" s="1">
        <v>35.6818788079811</v>
      </c>
      <c r="G30103" s="1">
        <v>33.752263876455402</v>
      </c>
      <c r="H30103" s="1">
        <v>0.76212596335719096</v>
      </c>
      <c r="I30103" s="1">
        <v>32.990137913098209</v>
      </c>
      <c r="J30103" s="1">
        <v>2.6917408948828907</v>
      </c>
      <c r="K30103" s="1">
        <v>13.747518868243372</v>
      </c>
      <c r="L30103" s="1">
        <v>3.1152669999999998</v>
      </c>
      <c r="M30103" s="1">
        <v>2.1981196999999999</v>
      </c>
    </row>
    <row r="30104" spans="1:13" x14ac:dyDescent="0.25">
      <c r="A30104" t="s">
        <v>156</v>
      </c>
      <c r="B30104">
        <v>922</v>
      </c>
      <c r="C30104">
        <v>2020</v>
      </c>
      <c r="D30104">
        <v>1</v>
      </c>
      <c r="E30104">
        <v>1</v>
      </c>
      <c r="F30104" s="1">
        <v>35.1638262914067</v>
      </c>
      <c r="G30104" s="1">
        <v>39.152577010819698</v>
      </c>
      <c r="H30104" s="1">
        <v>0.91508189181681898</v>
      </c>
      <c r="I30104" s="1">
        <v>38.23749511900288</v>
      </c>
      <c r="J30104" s="1">
        <v>-3.0736688275961797</v>
      </c>
      <c r="K30104" s="1">
        <v>19.156116301405746</v>
      </c>
      <c r="L30104" s="1">
        <v>2.8917396000000002</v>
      </c>
      <c r="M30104" s="1">
        <v>-2.6536723000000002</v>
      </c>
    </row>
    <row r="30105" spans="1:13" x14ac:dyDescent="0.25">
      <c r="A30105" t="s">
        <v>156</v>
      </c>
      <c r="B30105">
        <v>922</v>
      </c>
      <c r="C30105">
        <v>2021</v>
      </c>
      <c r="D30105">
        <v>1</v>
      </c>
      <c r="E30105">
        <v>1</v>
      </c>
      <c r="F30105" s="1">
        <v>35.5655587430252</v>
      </c>
      <c r="G30105" s="1">
        <v>34.792572309191598</v>
      </c>
      <c r="H30105" s="1">
        <v>0.88146764718037596</v>
      </c>
      <c r="I30105" s="1">
        <v>33.911104662011219</v>
      </c>
      <c r="J30105" s="1">
        <v>1.6544540810139807</v>
      </c>
      <c r="K30105" s="1">
        <v>16.455024927133078</v>
      </c>
      <c r="L30105" s="1">
        <v>0.64889103999999997</v>
      </c>
      <c r="M30105" s="1">
        <v>5.6143147000000004</v>
      </c>
    </row>
    <row r="30106" spans="1:13" x14ac:dyDescent="0.25">
      <c r="A30106" t="s">
        <v>156</v>
      </c>
      <c r="B30106">
        <v>922</v>
      </c>
      <c r="C30106">
        <v>2022</v>
      </c>
      <c r="D30106">
        <v>1</v>
      </c>
      <c r="E30106">
        <v>1</v>
      </c>
      <c r="F30106" s="1">
        <v>34.6451923593348</v>
      </c>
      <c r="G30106" s="1">
        <v>36.000244543414098</v>
      </c>
      <c r="H30106" s="1">
        <v>0.804231268331002</v>
      </c>
      <c r="I30106" s="1">
        <v>35.196013275083097</v>
      </c>
      <c r="J30106" s="1">
        <v>-0.55082091574829661</v>
      </c>
      <c r="K30106" s="1">
        <v>19.596816076925712</v>
      </c>
      <c r="L30106" s="1">
        <v>-2.1354882000000002</v>
      </c>
      <c r="M30106" s="1">
        <v>-2.0696995</v>
      </c>
    </row>
    <row r="30107" spans="1:13" x14ac:dyDescent="0.25">
      <c r="A30107" t="s">
        <v>174</v>
      </c>
      <c r="B30107">
        <v>923</v>
      </c>
      <c r="C30107">
        <v>1800</v>
      </c>
      <c r="D30107">
        <v>0</v>
      </c>
      <c r="E30107">
        <v>0</v>
      </c>
      <c r="F30107" s="1"/>
      <c r="G30107" s="1"/>
      <c r="H30107" s="1"/>
      <c r="I30107" s="1"/>
      <c r="J30107" s="1"/>
      <c r="K30107" s="1"/>
      <c r="L30107" s="1"/>
      <c r="M30107" s="1"/>
    </row>
    <row r="30108" spans="1:13" x14ac:dyDescent="0.25">
      <c r="A30108" t="s">
        <v>174</v>
      </c>
      <c r="B30108">
        <v>923</v>
      </c>
      <c r="C30108">
        <v>1801</v>
      </c>
      <c r="D30108">
        <v>0</v>
      </c>
      <c r="E30108">
        <v>0</v>
      </c>
      <c r="F30108" s="1"/>
      <c r="G30108" s="1"/>
      <c r="H30108" s="1"/>
      <c r="I30108" s="1"/>
      <c r="J30108" s="1"/>
      <c r="K30108" s="1"/>
      <c r="L30108" s="1"/>
      <c r="M30108" s="1"/>
    </row>
    <row r="30109" spans="1:13" x14ac:dyDescent="0.25">
      <c r="A30109" t="s">
        <v>174</v>
      </c>
      <c r="B30109">
        <v>923</v>
      </c>
      <c r="C30109">
        <v>1802</v>
      </c>
      <c r="D30109">
        <v>0</v>
      </c>
      <c r="E30109">
        <v>0</v>
      </c>
      <c r="F30109" s="1"/>
      <c r="G30109" s="1"/>
      <c r="H30109" s="1"/>
      <c r="I30109" s="1"/>
      <c r="J30109" s="1"/>
      <c r="K30109" s="1"/>
      <c r="L30109" s="1"/>
      <c r="M30109" s="1"/>
    </row>
    <row r="30110" spans="1:13" x14ac:dyDescent="0.25">
      <c r="A30110" t="s">
        <v>174</v>
      </c>
      <c r="B30110">
        <v>923</v>
      </c>
      <c r="C30110">
        <v>1803</v>
      </c>
      <c r="D30110">
        <v>0</v>
      </c>
      <c r="E30110">
        <v>0</v>
      </c>
      <c r="F30110" s="1"/>
      <c r="G30110" s="1"/>
      <c r="H30110" s="1"/>
      <c r="I30110" s="1"/>
      <c r="J30110" s="1"/>
      <c r="K30110" s="1"/>
      <c r="L30110" s="1"/>
      <c r="M30110" s="1"/>
    </row>
    <row r="30111" spans="1:13" x14ac:dyDescent="0.25">
      <c r="A30111" t="s">
        <v>174</v>
      </c>
      <c r="B30111">
        <v>923</v>
      </c>
      <c r="C30111">
        <v>1804</v>
      </c>
      <c r="D30111">
        <v>0</v>
      </c>
      <c r="E30111">
        <v>0</v>
      </c>
      <c r="F30111" s="1"/>
      <c r="G30111" s="1"/>
      <c r="H30111" s="1"/>
      <c r="I30111" s="1"/>
      <c r="J30111" s="1"/>
      <c r="K30111" s="1"/>
      <c r="L30111" s="1"/>
      <c r="M30111" s="1"/>
    </row>
    <row r="30112" spans="1:13" x14ac:dyDescent="0.25">
      <c r="A30112" t="s">
        <v>174</v>
      </c>
      <c r="B30112">
        <v>923</v>
      </c>
      <c r="C30112">
        <v>1805</v>
      </c>
      <c r="D30112">
        <v>0</v>
      </c>
      <c r="E30112">
        <v>0</v>
      </c>
      <c r="F30112" s="1"/>
      <c r="G30112" s="1"/>
      <c r="H30112" s="1"/>
      <c r="I30112" s="1"/>
      <c r="J30112" s="1"/>
      <c r="K30112" s="1"/>
      <c r="L30112" s="1"/>
      <c r="M30112" s="1"/>
    </row>
    <row r="30113" spans="1:13" x14ac:dyDescent="0.25">
      <c r="A30113" t="s">
        <v>174</v>
      </c>
      <c r="B30113">
        <v>923</v>
      </c>
      <c r="C30113">
        <v>1806</v>
      </c>
      <c r="D30113">
        <v>0</v>
      </c>
      <c r="E30113">
        <v>0</v>
      </c>
      <c r="F30113" s="1"/>
      <c r="G30113" s="1"/>
      <c r="H30113" s="1"/>
      <c r="I30113" s="1"/>
      <c r="J30113" s="1"/>
      <c r="K30113" s="1"/>
      <c r="L30113" s="1"/>
      <c r="M30113" s="1"/>
    </row>
    <row r="30114" spans="1:13" x14ac:dyDescent="0.25">
      <c r="A30114" t="s">
        <v>174</v>
      </c>
      <c r="B30114">
        <v>923</v>
      </c>
      <c r="C30114">
        <v>1807</v>
      </c>
      <c r="D30114">
        <v>0</v>
      </c>
      <c r="E30114">
        <v>0</v>
      </c>
      <c r="F30114" s="1"/>
      <c r="G30114" s="1"/>
      <c r="H30114" s="1"/>
      <c r="I30114" s="1"/>
      <c r="J30114" s="1"/>
      <c r="K30114" s="1"/>
      <c r="L30114" s="1"/>
      <c r="M30114" s="1"/>
    </row>
    <row r="30115" spans="1:13" x14ac:dyDescent="0.25">
      <c r="A30115" t="s">
        <v>174</v>
      </c>
      <c r="B30115">
        <v>923</v>
      </c>
      <c r="C30115">
        <v>1808</v>
      </c>
      <c r="D30115">
        <v>0</v>
      </c>
      <c r="E30115">
        <v>0</v>
      </c>
      <c r="F30115" s="1"/>
      <c r="G30115" s="1"/>
      <c r="H30115" s="1"/>
      <c r="I30115" s="1"/>
      <c r="J30115" s="1"/>
      <c r="K30115" s="1"/>
      <c r="L30115" s="1"/>
      <c r="M30115" s="1"/>
    </row>
    <row r="30116" spans="1:13" x14ac:dyDescent="0.25">
      <c r="A30116" t="s">
        <v>174</v>
      </c>
      <c r="B30116">
        <v>923</v>
      </c>
      <c r="C30116">
        <v>1809</v>
      </c>
      <c r="D30116">
        <v>0</v>
      </c>
      <c r="E30116">
        <v>0</v>
      </c>
      <c r="F30116" s="1"/>
      <c r="G30116" s="1"/>
      <c r="H30116" s="1"/>
      <c r="I30116" s="1"/>
      <c r="J30116" s="1"/>
      <c r="K30116" s="1"/>
      <c r="L30116" s="1"/>
      <c r="M30116" s="1"/>
    </row>
    <row r="30117" spans="1:13" x14ac:dyDescent="0.25">
      <c r="A30117" t="s">
        <v>174</v>
      </c>
      <c r="B30117">
        <v>923</v>
      </c>
      <c r="C30117">
        <v>1810</v>
      </c>
      <c r="D30117">
        <v>0</v>
      </c>
      <c r="E30117">
        <v>0</v>
      </c>
      <c r="F30117" s="1"/>
      <c r="G30117" s="1"/>
      <c r="H30117" s="1"/>
      <c r="I30117" s="1"/>
      <c r="J30117" s="1"/>
      <c r="K30117" s="1"/>
      <c r="L30117" s="1"/>
      <c r="M30117" s="1"/>
    </row>
    <row r="30118" spans="1:13" x14ac:dyDescent="0.25">
      <c r="A30118" t="s">
        <v>174</v>
      </c>
      <c r="B30118">
        <v>923</v>
      </c>
      <c r="C30118">
        <v>1811</v>
      </c>
      <c r="D30118">
        <v>0</v>
      </c>
      <c r="E30118">
        <v>0</v>
      </c>
      <c r="F30118" s="1"/>
      <c r="G30118" s="1"/>
      <c r="H30118" s="1"/>
      <c r="I30118" s="1"/>
      <c r="J30118" s="1"/>
      <c r="K30118" s="1"/>
      <c r="L30118" s="1"/>
      <c r="M30118" s="1"/>
    </row>
    <row r="30119" spans="1:13" x14ac:dyDescent="0.25">
      <c r="A30119" t="s">
        <v>174</v>
      </c>
      <c r="B30119">
        <v>923</v>
      </c>
      <c r="C30119">
        <v>1812</v>
      </c>
      <c r="D30119">
        <v>0</v>
      </c>
      <c r="E30119">
        <v>0</v>
      </c>
      <c r="F30119" s="1"/>
      <c r="G30119" s="1"/>
      <c r="H30119" s="1"/>
      <c r="I30119" s="1"/>
      <c r="J30119" s="1"/>
      <c r="K30119" s="1"/>
      <c r="L30119" s="1"/>
      <c r="M30119" s="1"/>
    </row>
    <row r="30120" spans="1:13" x14ac:dyDescent="0.25">
      <c r="A30120" t="s">
        <v>174</v>
      </c>
      <c r="B30120">
        <v>923</v>
      </c>
      <c r="C30120">
        <v>1813</v>
      </c>
      <c r="D30120">
        <v>0</v>
      </c>
      <c r="E30120">
        <v>0</v>
      </c>
      <c r="F30120" s="1"/>
      <c r="G30120" s="1"/>
      <c r="H30120" s="1"/>
      <c r="I30120" s="1"/>
      <c r="J30120" s="1"/>
      <c r="K30120" s="1"/>
      <c r="L30120" s="1"/>
      <c r="M30120" s="1"/>
    </row>
    <row r="30121" spans="1:13" x14ac:dyDescent="0.25">
      <c r="A30121" t="s">
        <v>174</v>
      </c>
      <c r="B30121">
        <v>923</v>
      </c>
      <c r="C30121">
        <v>1814</v>
      </c>
      <c r="D30121">
        <v>0</v>
      </c>
      <c r="E30121">
        <v>0</v>
      </c>
      <c r="F30121" s="1"/>
      <c r="G30121" s="1"/>
      <c r="H30121" s="1"/>
      <c r="I30121" s="1"/>
      <c r="J30121" s="1"/>
      <c r="K30121" s="1"/>
      <c r="L30121" s="1"/>
      <c r="M30121" s="1"/>
    </row>
    <row r="30122" spans="1:13" x14ac:dyDescent="0.25">
      <c r="A30122" t="s">
        <v>174</v>
      </c>
      <c r="B30122">
        <v>923</v>
      </c>
      <c r="C30122">
        <v>1815</v>
      </c>
      <c r="D30122">
        <v>0</v>
      </c>
      <c r="E30122">
        <v>0</v>
      </c>
      <c r="F30122" s="1"/>
      <c r="G30122" s="1"/>
      <c r="H30122" s="1"/>
      <c r="I30122" s="1"/>
      <c r="J30122" s="1"/>
      <c r="K30122" s="1"/>
      <c r="L30122" s="1"/>
      <c r="M30122" s="1"/>
    </row>
    <row r="30123" spans="1:13" x14ac:dyDescent="0.25">
      <c r="A30123" t="s">
        <v>174</v>
      </c>
      <c r="B30123">
        <v>923</v>
      </c>
      <c r="C30123">
        <v>1816</v>
      </c>
      <c r="D30123">
        <v>0</v>
      </c>
      <c r="E30123">
        <v>0</v>
      </c>
      <c r="F30123" s="1"/>
      <c r="G30123" s="1"/>
      <c r="H30123" s="1"/>
      <c r="I30123" s="1"/>
      <c r="J30123" s="1"/>
      <c r="K30123" s="1"/>
      <c r="L30123" s="1"/>
      <c r="M30123" s="1"/>
    </row>
    <row r="30124" spans="1:13" x14ac:dyDescent="0.25">
      <c r="A30124" t="s">
        <v>174</v>
      </c>
      <c r="B30124">
        <v>923</v>
      </c>
      <c r="C30124">
        <v>1817</v>
      </c>
      <c r="D30124">
        <v>0</v>
      </c>
      <c r="E30124">
        <v>0</v>
      </c>
      <c r="F30124" s="1"/>
      <c r="G30124" s="1"/>
      <c r="H30124" s="1"/>
      <c r="I30124" s="1"/>
      <c r="J30124" s="1"/>
      <c r="K30124" s="1"/>
      <c r="L30124" s="1"/>
      <c r="M30124" s="1"/>
    </row>
    <row r="30125" spans="1:13" x14ac:dyDescent="0.25">
      <c r="A30125" t="s">
        <v>174</v>
      </c>
      <c r="B30125">
        <v>923</v>
      </c>
      <c r="C30125">
        <v>1818</v>
      </c>
      <c r="D30125">
        <v>0</v>
      </c>
      <c r="E30125">
        <v>0</v>
      </c>
      <c r="F30125" s="1"/>
      <c r="G30125" s="1"/>
      <c r="H30125" s="1"/>
      <c r="I30125" s="1"/>
      <c r="J30125" s="1"/>
      <c r="K30125" s="1"/>
      <c r="L30125" s="1"/>
      <c r="M30125" s="1"/>
    </row>
    <row r="30126" spans="1:13" x14ac:dyDescent="0.25">
      <c r="A30126" t="s">
        <v>174</v>
      </c>
      <c r="B30126">
        <v>923</v>
      </c>
      <c r="C30126">
        <v>1819</v>
      </c>
      <c r="D30126">
        <v>0</v>
      </c>
      <c r="E30126">
        <v>0</v>
      </c>
      <c r="F30126" s="1"/>
      <c r="G30126" s="1"/>
      <c r="H30126" s="1"/>
      <c r="I30126" s="1"/>
      <c r="J30126" s="1"/>
      <c r="K30126" s="1"/>
      <c r="L30126" s="1"/>
      <c r="M30126" s="1"/>
    </row>
    <row r="30127" spans="1:13" x14ac:dyDescent="0.25">
      <c r="A30127" t="s">
        <v>174</v>
      </c>
      <c r="B30127">
        <v>923</v>
      </c>
      <c r="C30127">
        <v>1820</v>
      </c>
      <c r="D30127">
        <v>0</v>
      </c>
      <c r="E30127">
        <v>0</v>
      </c>
      <c r="F30127" s="1"/>
      <c r="G30127" s="1"/>
      <c r="H30127" s="1"/>
      <c r="I30127" s="1"/>
      <c r="J30127" s="1"/>
      <c r="K30127" s="1"/>
      <c r="L30127" s="1"/>
      <c r="M30127" s="1"/>
    </row>
    <row r="30128" spans="1:13" x14ac:dyDescent="0.25">
      <c r="A30128" t="s">
        <v>174</v>
      </c>
      <c r="B30128">
        <v>923</v>
      </c>
      <c r="C30128">
        <v>1821</v>
      </c>
      <c r="D30128">
        <v>0</v>
      </c>
      <c r="E30128">
        <v>0</v>
      </c>
      <c r="F30128" s="1"/>
      <c r="G30128" s="1"/>
      <c r="H30128" s="1"/>
      <c r="I30128" s="1"/>
      <c r="J30128" s="1"/>
      <c r="K30128" s="1"/>
      <c r="L30128" s="1"/>
      <c r="M30128" s="1"/>
    </row>
    <row r="30129" spans="1:13" x14ac:dyDescent="0.25">
      <c r="A30129" t="s">
        <v>174</v>
      </c>
      <c r="B30129">
        <v>923</v>
      </c>
      <c r="C30129">
        <v>1822</v>
      </c>
      <c r="D30129">
        <v>0</v>
      </c>
      <c r="E30129">
        <v>0</v>
      </c>
      <c r="F30129" s="1"/>
      <c r="G30129" s="1"/>
      <c r="H30129" s="1"/>
      <c r="I30129" s="1"/>
      <c r="J30129" s="1"/>
      <c r="K30129" s="1"/>
      <c r="L30129" s="1"/>
      <c r="M30129" s="1"/>
    </row>
    <row r="30130" spans="1:13" x14ac:dyDescent="0.25">
      <c r="A30130" t="s">
        <v>174</v>
      </c>
      <c r="B30130">
        <v>923</v>
      </c>
      <c r="C30130">
        <v>1823</v>
      </c>
      <c r="D30130">
        <v>0</v>
      </c>
      <c r="E30130">
        <v>0</v>
      </c>
      <c r="F30130" s="1"/>
      <c r="G30130" s="1"/>
      <c r="H30130" s="1"/>
      <c r="I30130" s="1"/>
      <c r="J30130" s="1"/>
      <c r="K30130" s="1"/>
      <c r="L30130" s="1"/>
      <c r="M30130" s="1"/>
    </row>
    <row r="30131" spans="1:13" x14ac:dyDescent="0.25">
      <c r="A30131" t="s">
        <v>174</v>
      </c>
      <c r="B30131">
        <v>923</v>
      </c>
      <c r="C30131">
        <v>1824</v>
      </c>
      <c r="D30131">
        <v>0</v>
      </c>
      <c r="E30131">
        <v>0</v>
      </c>
      <c r="F30131" s="1"/>
      <c r="G30131" s="1"/>
      <c r="H30131" s="1"/>
      <c r="I30131" s="1"/>
      <c r="J30131" s="1"/>
      <c r="K30131" s="1"/>
      <c r="L30131" s="1"/>
      <c r="M30131" s="1"/>
    </row>
    <row r="30132" spans="1:13" x14ac:dyDescent="0.25">
      <c r="A30132" t="s">
        <v>174</v>
      </c>
      <c r="B30132">
        <v>923</v>
      </c>
      <c r="C30132">
        <v>1825</v>
      </c>
      <c r="D30132">
        <v>0</v>
      </c>
      <c r="E30132">
        <v>0</v>
      </c>
      <c r="F30132" s="1"/>
      <c r="G30132" s="1"/>
      <c r="H30132" s="1"/>
      <c r="I30132" s="1"/>
      <c r="J30132" s="1"/>
      <c r="K30132" s="1"/>
      <c r="L30132" s="1"/>
      <c r="M30132" s="1"/>
    </row>
    <row r="30133" spans="1:13" x14ac:dyDescent="0.25">
      <c r="A30133" t="s">
        <v>174</v>
      </c>
      <c r="B30133">
        <v>923</v>
      </c>
      <c r="C30133">
        <v>1826</v>
      </c>
      <c r="D30133">
        <v>0</v>
      </c>
      <c r="E30133">
        <v>0</v>
      </c>
      <c r="F30133" s="1"/>
      <c r="G30133" s="1"/>
      <c r="H30133" s="1"/>
      <c r="I30133" s="1"/>
      <c r="J30133" s="1"/>
      <c r="K30133" s="1"/>
      <c r="L30133" s="1"/>
      <c r="M30133" s="1"/>
    </row>
    <row r="30134" spans="1:13" x14ac:dyDescent="0.25">
      <c r="A30134" t="s">
        <v>174</v>
      </c>
      <c r="B30134">
        <v>923</v>
      </c>
      <c r="C30134">
        <v>1827</v>
      </c>
      <c r="D30134">
        <v>0</v>
      </c>
      <c r="E30134">
        <v>0</v>
      </c>
      <c r="F30134" s="1"/>
      <c r="G30134" s="1"/>
      <c r="H30134" s="1"/>
      <c r="I30134" s="1"/>
      <c r="J30134" s="1"/>
      <c r="K30134" s="1"/>
      <c r="L30134" s="1"/>
      <c r="M30134" s="1"/>
    </row>
    <row r="30135" spans="1:13" x14ac:dyDescent="0.25">
      <c r="A30135" t="s">
        <v>174</v>
      </c>
      <c r="B30135">
        <v>923</v>
      </c>
      <c r="C30135">
        <v>1828</v>
      </c>
      <c r="D30135">
        <v>0</v>
      </c>
      <c r="E30135">
        <v>0</v>
      </c>
      <c r="F30135" s="1"/>
      <c r="G30135" s="1"/>
      <c r="H30135" s="1"/>
      <c r="I30135" s="1"/>
      <c r="J30135" s="1"/>
      <c r="K30135" s="1"/>
      <c r="L30135" s="1"/>
      <c r="M30135" s="1"/>
    </row>
    <row r="30136" spans="1:13" x14ac:dyDescent="0.25">
      <c r="A30136" t="s">
        <v>174</v>
      </c>
      <c r="B30136">
        <v>923</v>
      </c>
      <c r="C30136">
        <v>1829</v>
      </c>
      <c r="D30136">
        <v>0</v>
      </c>
      <c r="E30136">
        <v>0</v>
      </c>
      <c r="F30136" s="1"/>
      <c r="G30136" s="1"/>
      <c r="H30136" s="1"/>
      <c r="I30136" s="1"/>
      <c r="J30136" s="1"/>
      <c r="K30136" s="1"/>
      <c r="L30136" s="1"/>
      <c r="M30136" s="1"/>
    </row>
    <row r="30137" spans="1:13" x14ac:dyDescent="0.25">
      <c r="A30137" t="s">
        <v>174</v>
      </c>
      <c r="B30137">
        <v>923</v>
      </c>
      <c r="C30137">
        <v>1830</v>
      </c>
      <c r="D30137">
        <v>0</v>
      </c>
      <c r="E30137">
        <v>0</v>
      </c>
      <c r="F30137" s="1"/>
      <c r="G30137" s="1"/>
      <c r="H30137" s="1"/>
      <c r="I30137" s="1"/>
      <c r="J30137" s="1"/>
      <c r="K30137" s="1"/>
      <c r="L30137" s="1"/>
      <c r="M30137" s="1"/>
    </row>
    <row r="30138" spans="1:13" x14ac:dyDescent="0.25">
      <c r="A30138" t="s">
        <v>174</v>
      </c>
      <c r="B30138">
        <v>923</v>
      </c>
      <c r="C30138">
        <v>1831</v>
      </c>
      <c r="D30138">
        <v>0</v>
      </c>
      <c r="E30138">
        <v>0</v>
      </c>
      <c r="F30138" s="1"/>
      <c r="G30138" s="1"/>
      <c r="H30138" s="1"/>
      <c r="I30138" s="1"/>
      <c r="J30138" s="1"/>
      <c r="K30138" s="1"/>
      <c r="L30138" s="1"/>
      <c r="M30138" s="1"/>
    </row>
    <row r="30139" spans="1:13" x14ac:dyDescent="0.25">
      <c r="A30139" t="s">
        <v>174</v>
      </c>
      <c r="B30139">
        <v>923</v>
      </c>
      <c r="C30139">
        <v>1832</v>
      </c>
      <c r="D30139">
        <v>0</v>
      </c>
      <c r="E30139">
        <v>0</v>
      </c>
      <c r="F30139" s="1"/>
      <c r="G30139" s="1"/>
      <c r="H30139" s="1"/>
      <c r="I30139" s="1"/>
      <c r="J30139" s="1"/>
      <c r="K30139" s="1"/>
      <c r="L30139" s="1"/>
      <c r="M30139" s="1"/>
    </row>
    <row r="30140" spans="1:13" x14ac:dyDescent="0.25">
      <c r="A30140" t="s">
        <v>174</v>
      </c>
      <c r="B30140">
        <v>923</v>
      </c>
      <c r="C30140">
        <v>1833</v>
      </c>
      <c r="D30140">
        <v>0</v>
      </c>
      <c r="E30140">
        <v>0</v>
      </c>
      <c r="F30140" s="1"/>
      <c r="G30140" s="1"/>
      <c r="H30140" s="1"/>
      <c r="I30140" s="1"/>
      <c r="J30140" s="1"/>
      <c r="K30140" s="1"/>
      <c r="L30140" s="1"/>
      <c r="M30140" s="1"/>
    </row>
    <row r="30141" spans="1:13" x14ac:dyDescent="0.25">
      <c r="A30141" t="s">
        <v>174</v>
      </c>
      <c r="B30141">
        <v>923</v>
      </c>
      <c r="C30141">
        <v>1834</v>
      </c>
      <c r="D30141">
        <v>0</v>
      </c>
      <c r="E30141">
        <v>0</v>
      </c>
      <c r="F30141" s="1"/>
      <c r="G30141" s="1"/>
      <c r="H30141" s="1"/>
      <c r="I30141" s="1"/>
      <c r="J30141" s="1"/>
      <c r="K30141" s="1"/>
      <c r="L30141" s="1"/>
      <c r="M30141" s="1"/>
    </row>
    <row r="30142" spans="1:13" x14ac:dyDescent="0.25">
      <c r="A30142" t="s">
        <v>174</v>
      </c>
      <c r="B30142">
        <v>923</v>
      </c>
      <c r="C30142">
        <v>1835</v>
      </c>
      <c r="D30142">
        <v>0</v>
      </c>
      <c r="E30142">
        <v>0</v>
      </c>
      <c r="F30142" s="1"/>
      <c r="G30142" s="1"/>
      <c r="H30142" s="1"/>
      <c r="I30142" s="1"/>
      <c r="J30142" s="1"/>
      <c r="K30142" s="1"/>
      <c r="L30142" s="1"/>
      <c r="M30142" s="1"/>
    </row>
    <row r="30143" spans="1:13" x14ac:dyDescent="0.25">
      <c r="A30143" t="s">
        <v>174</v>
      </c>
      <c r="B30143">
        <v>923</v>
      </c>
      <c r="C30143">
        <v>1836</v>
      </c>
      <c r="D30143">
        <v>0</v>
      </c>
      <c r="E30143">
        <v>0</v>
      </c>
      <c r="F30143" s="1"/>
      <c r="G30143" s="1"/>
      <c r="H30143" s="1"/>
      <c r="I30143" s="1"/>
      <c r="J30143" s="1"/>
      <c r="K30143" s="1"/>
      <c r="L30143" s="1"/>
      <c r="M30143" s="1"/>
    </row>
    <row r="30144" spans="1:13" x14ac:dyDescent="0.25">
      <c r="A30144" t="s">
        <v>174</v>
      </c>
      <c r="B30144">
        <v>923</v>
      </c>
      <c r="C30144">
        <v>1837</v>
      </c>
      <c r="D30144">
        <v>0</v>
      </c>
      <c r="E30144">
        <v>0</v>
      </c>
      <c r="F30144" s="1"/>
      <c r="G30144" s="1"/>
      <c r="H30144" s="1"/>
      <c r="I30144" s="1"/>
      <c r="J30144" s="1"/>
      <c r="K30144" s="1"/>
      <c r="L30144" s="1"/>
      <c r="M30144" s="1"/>
    </row>
    <row r="30145" spans="1:13" x14ac:dyDescent="0.25">
      <c r="A30145" t="s">
        <v>174</v>
      </c>
      <c r="B30145">
        <v>923</v>
      </c>
      <c r="C30145">
        <v>1838</v>
      </c>
      <c r="D30145">
        <v>0</v>
      </c>
      <c r="E30145">
        <v>0</v>
      </c>
      <c r="F30145" s="1"/>
      <c r="G30145" s="1"/>
      <c r="H30145" s="1"/>
      <c r="I30145" s="1"/>
      <c r="J30145" s="1"/>
      <c r="K30145" s="1"/>
      <c r="L30145" s="1"/>
      <c r="M30145" s="1"/>
    </row>
    <row r="30146" spans="1:13" x14ac:dyDescent="0.25">
      <c r="A30146" t="s">
        <v>174</v>
      </c>
      <c r="B30146">
        <v>923</v>
      </c>
      <c r="C30146">
        <v>1839</v>
      </c>
      <c r="D30146">
        <v>0</v>
      </c>
      <c r="E30146">
        <v>0</v>
      </c>
      <c r="F30146" s="1"/>
      <c r="G30146" s="1"/>
      <c r="H30146" s="1"/>
      <c r="I30146" s="1"/>
      <c r="J30146" s="1"/>
      <c r="K30146" s="1"/>
      <c r="L30146" s="1"/>
      <c r="M30146" s="1"/>
    </row>
    <row r="30147" spans="1:13" x14ac:dyDescent="0.25">
      <c r="A30147" t="s">
        <v>174</v>
      </c>
      <c r="B30147">
        <v>923</v>
      </c>
      <c r="C30147">
        <v>1840</v>
      </c>
      <c r="D30147">
        <v>0</v>
      </c>
      <c r="E30147">
        <v>0</v>
      </c>
      <c r="F30147" s="1"/>
      <c r="G30147" s="1"/>
      <c r="H30147" s="1"/>
      <c r="I30147" s="1"/>
      <c r="J30147" s="1"/>
      <c r="K30147" s="1"/>
      <c r="L30147" s="1"/>
      <c r="M30147" s="1"/>
    </row>
    <row r="30148" spans="1:13" x14ac:dyDescent="0.25">
      <c r="A30148" t="s">
        <v>174</v>
      </c>
      <c r="B30148">
        <v>923</v>
      </c>
      <c r="C30148">
        <v>1841</v>
      </c>
      <c r="D30148">
        <v>0</v>
      </c>
      <c r="E30148">
        <v>0</v>
      </c>
      <c r="F30148" s="1"/>
      <c r="G30148" s="1"/>
      <c r="H30148" s="1"/>
      <c r="I30148" s="1"/>
      <c r="J30148" s="1"/>
      <c r="K30148" s="1"/>
      <c r="L30148" s="1"/>
      <c r="M30148" s="1"/>
    </row>
    <row r="30149" spans="1:13" x14ac:dyDescent="0.25">
      <c r="A30149" t="s">
        <v>174</v>
      </c>
      <c r="B30149">
        <v>923</v>
      </c>
      <c r="C30149">
        <v>1842</v>
      </c>
      <c r="D30149">
        <v>0</v>
      </c>
      <c r="E30149">
        <v>0</v>
      </c>
      <c r="F30149" s="1"/>
      <c r="G30149" s="1"/>
      <c r="H30149" s="1"/>
      <c r="I30149" s="1"/>
      <c r="J30149" s="1"/>
      <c r="K30149" s="1"/>
      <c r="L30149" s="1"/>
      <c r="M30149" s="1"/>
    </row>
    <row r="30150" spans="1:13" x14ac:dyDescent="0.25">
      <c r="A30150" t="s">
        <v>174</v>
      </c>
      <c r="B30150">
        <v>923</v>
      </c>
      <c r="C30150">
        <v>1843</v>
      </c>
      <c r="D30150">
        <v>0</v>
      </c>
      <c r="E30150">
        <v>0</v>
      </c>
      <c r="F30150" s="1"/>
      <c r="G30150" s="1"/>
      <c r="H30150" s="1"/>
      <c r="I30150" s="1"/>
      <c r="J30150" s="1"/>
      <c r="K30150" s="1"/>
      <c r="L30150" s="1"/>
      <c r="M30150" s="1"/>
    </row>
    <row r="30151" spans="1:13" x14ac:dyDescent="0.25">
      <c r="A30151" t="s">
        <v>174</v>
      </c>
      <c r="B30151">
        <v>923</v>
      </c>
      <c r="C30151">
        <v>1844</v>
      </c>
      <c r="D30151">
        <v>0</v>
      </c>
      <c r="E30151">
        <v>0</v>
      </c>
      <c r="F30151" s="1"/>
      <c r="G30151" s="1"/>
      <c r="H30151" s="1"/>
      <c r="I30151" s="1"/>
      <c r="J30151" s="1"/>
      <c r="K30151" s="1"/>
      <c r="L30151" s="1"/>
      <c r="M30151" s="1"/>
    </row>
    <row r="30152" spans="1:13" x14ac:dyDescent="0.25">
      <c r="A30152" t="s">
        <v>174</v>
      </c>
      <c r="B30152">
        <v>923</v>
      </c>
      <c r="C30152">
        <v>1845</v>
      </c>
      <c r="D30152">
        <v>0</v>
      </c>
      <c r="E30152">
        <v>0</v>
      </c>
      <c r="F30152" s="1"/>
      <c r="G30152" s="1"/>
      <c r="H30152" s="1"/>
      <c r="I30152" s="1"/>
      <c r="J30152" s="1"/>
      <c r="K30152" s="1"/>
      <c r="L30152" s="1"/>
      <c r="M30152" s="1"/>
    </row>
    <row r="30153" spans="1:13" x14ac:dyDescent="0.25">
      <c r="A30153" t="s">
        <v>174</v>
      </c>
      <c r="B30153">
        <v>923</v>
      </c>
      <c r="C30153">
        <v>1846</v>
      </c>
      <c r="D30153">
        <v>0</v>
      </c>
      <c r="E30153">
        <v>0</v>
      </c>
      <c r="F30153" s="1"/>
      <c r="G30153" s="1"/>
      <c r="H30153" s="1"/>
      <c r="I30153" s="1"/>
      <c r="J30153" s="1"/>
      <c r="K30153" s="1"/>
      <c r="L30153" s="1"/>
      <c r="M30153" s="1"/>
    </row>
    <row r="30154" spans="1:13" x14ac:dyDescent="0.25">
      <c r="A30154" t="s">
        <v>174</v>
      </c>
      <c r="B30154">
        <v>923</v>
      </c>
      <c r="C30154">
        <v>1847</v>
      </c>
      <c r="D30154">
        <v>0</v>
      </c>
      <c r="E30154">
        <v>0</v>
      </c>
      <c r="F30154" s="1"/>
      <c r="G30154" s="1"/>
      <c r="H30154" s="1"/>
      <c r="I30154" s="1"/>
      <c r="J30154" s="1"/>
      <c r="K30154" s="1"/>
      <c r="L30154" s="1"/>
      <c r="M30154" s="1"/>
    </row>
    <row r="30155" spans="1:13" x14ac:dyDescent="0.25">
      <c r="A30155" t="s">
        <v>174</v>
      </c>
      <c r="B30155">
        <v>923</v>
      </c>
      <c r="C30155">
        <v>1848</v>
      </c>
      <c r="D30155">
        <v>0</v>
      </c>
      <c r="E30155">
        <v>0</v>
      </c>
      <c r="F30155" s="1"/>
      <c r="G30155" s="1"/>
      <c r="H30155" s="1"/>
      <c r="I30155" s="1"/>
      <c r="J30155" s="1"/>
      <c r="K30155" s="1"/>
      <c r="L30155" s="1"/>
      <c r="M30155" s="1"/>
    </row>
    <row r="30156" spans="1:13" x14ac:dyDescent="0.25">
      <c r="A30156" t="s">
        <v>174</v>
      </c>
      <c r="B30156">
        <v>923</v>
      </c>
      <c r="C30156">
        <v>1849</v>
      </c>
      <c r="D30156">
        <v>0</v>
      </c>
      <c r="E30156">
        <v>0</v>
      </c>
      <c r="F30156" s="1"/>
      <c r="G30156" s="1"/>
      <c r="H30156" s="1"/>
      <c r="I30156" s="1"/>
      <c r="J30156" s="1"/>
      <c r="K30156" s="1"/>
      <c r="L30156" s="1"/>
      <c r="M30156" s="1"/>
    </row>
    <row r="30157" spans="1:13" x14ac:dyDescent="0.25">
      <c r="A30157" t="s">
        <v>174</v>
      </c>
      <c r="B30157">
        <v>923</v>
      </c>
      <c r="C30157">
        <v>1850</v>
      </c>
      <c r="D30157">
        <v>0</v>
      </c>
      <c r="E30157">
        <v>0</v>
      </c>
      <c r="F30157" s="1"/>
      <c r="G30157" s="1"/>
      <c r="H30157" s="1"/>
      <c r="I30157" s="1"/>
      <c r="J30157" s="1"/>
      <c r="K30157" s="1"/>
      <c r="L30157" s="1"/>
      <c r="M30157" s="1"/>
    </row>
    <row r="30158" spans="1:13" x14ac:dyDescent="0.25">
      <c r="A30158" t="s">
        <v>174</v>
      </c>
      <c r="B30158">
        <v>923</v>
      </c>
      <c r="C30158">
        <v>1851</v>
      </c>
      <c r="D30158">
        <v>0</v>
      </c>
      <c r="E30158">
        <v>0</v>
      </c>
      <c r="F30158" s="1"/>
      <c r="G30158" s="1"/>
      <c r="H30158" s="1"/>
      <c r="I30158" s="1"/>
      <c r="J30158" s="1"/>
      <c r="K30158" s="1"/>
      <c r="L30158" s="1"/>
      <c r="M30158" s="1"/>
    </row>
    <row r="30159" spans="1:13" x14ac:dyDescent="0.25">
      <c r="A30159" t="s">
        <v>174</v>
      </c>
      <c r="B30159">
        <v>923</v>
      </c>
      <c r="C30159">
        <v>1852</v>
      </c>
      <c r="D30159">
        <v>0</v>
      </c>
      <c r="E30159">
        <v>0</v>
      </c>
      <c r="F30159" s="1"/>
      <c r="G30159" s="1"/>
      <c r="H30159" s="1"/>
      <c r="I30159" s="1"/>
      <c r="J30159" s="1"/>
      <c r="K30159" s="1"/>
      <c r="L30159" s="1"/>
      <c r="M30159" s="1"/>
    </row>
    <row r="30160" spans="1:13" x14ac:dyDescent="0.25">
      <c r="A30160" t="s">
        <v>174</v>
      </c>
      <c r="B30160">
        <v>923</v>
      </c>
      <c r="C30160">
        <v>1853</v>
      </c>
      <c r="D30160">
        <v>0</v>
      </c>
      <c r="E30160">
        <v>0</v>
      </c>
      <c r="F30160" s="1"/>
      <c r="G30160" s="1"/>
      <c r="H30160" s="1"/>
      <c r="I30160" s="1"/>
      <c r="J30160" s="1"/>
      <c r="K30160" s="1"/>
      <c r="L30160" s="1"/>
      <c r="M30160" s="1"/>
    </row>
    <row r="30161" spans="1:13" x14ac:dyDescent="0.25">
      <c r="A30161" t="s">
        <v>174</v>
      </c>
      <c r="B30161">
        <v>923</v>
      </c>
      <c r="C30161">
        <v>1854</v>
      </c>
      <c r="D30161">
        <v>0</v>
      </c>
      <c r="E30161">
        <v>0</v>
      </c>
      <c r="F30161" s="1"/>
      <c r="G30161" s="1"/>
      <c r="H30161" s="1"/>
      <c r="I30161" s="1"/>
      <c r="J30161" s="1"/>
      <c r="K30161" s="1"/>
      <c r="L30161" s="1"/>
      <c r="M30161" s="1"/>
    </row>
    <row r="30162" spans="1:13" x14ac:dyDescent="0.25">
      <c r="A30162" t="s">
        <v>174</v>
      </c>
      <c r="B30162">
        <v>923</v>
      </c>
      <c r="C30162">
        <v>1855</v>
      </c>
      <c r="D30162">
        <v>0</v>
      </c>
      <c r="E30162">
        <v>0</v>
      </c>
      <c r="F30162" s="1"/>
      <c r="G30162" s="1"/>
      <c r="H30162" s="1"/>
      <c r="I30162" s="1"/>
      <c r="J30162" s="1"/>
      <c r="K30162" s="1"/>
      <c r="L30162" s="1"/>
      <c r="M30162" s="1"/>
    </row>
    <row r="30163" spans="1:13" x14ac:dyDescent="0.25">
      <c r="A30163" t="s">
        <v>174</v>
      </c>
      <c r="B30163">
        <v>923</v>
      </c>
      <c r="C30163">
        <v>1856</v>
      </c>
      <c r="D30163">
        <v>0</v>
      </c>
      <c r="E30163">
        <v>0</v>
      </c>
      <c r="F30163" s="1"/>
      <c r="G30163" s="1"/>
      <c r="H30163" s="1"/>
      <c r="I30163" s="1"/>
      <c r="J30163" s="1"/>
      <c r="K30163" s="1"/>
      <c r="L30163" s="1"/>
      <c r="M30163" s="1"/>
    </row>
    <row r="30164" spans="1:13" x14ac:dyDescent="0.25">
      <c r="A30164" t="s">
        <v>174</v>
      </c>
      <c r="B30164">
        <v>923</v>
      </c>
      <c r="C30164">
        <v>1857</v>
      </c>
      <c r="D30164">
        <v>0</v>
      </c>
      <c r="E30164">
        <v>0</v>
      </c>
      <c r="F30164" s="1"/>
      <c r="G30164" s="1"/>
      <c r="H30164" s="1"/>
      <c r="I30164" s="1"/>
      <c r="J30164" s="1"/>
      <c r="K30164" s="1"/>
      <c r="L30164" s="1"/>
      <c r="M30164" s="1"/>
    </row>
    <row r="30165" spans="1:13" x14ac:dyDescent="0.25">
      <c r="A30165" t="s">
        <v>174</v>
      </c>
      <c r="B30165">
        <v>923</v>
      </c>
      <c r="C30165">
        <v>1858</v>
      </c>
      <c r="D30165">
        <v>0</v>
      </c>
      <c r="E30165">
        <v>0</v>
      </c>
      <c r="F30165" s="1"/>
      <c r="G30165" s="1"/>
      <c r="H30165" s="1"/>
      <c r="I30165" s="1"/>
      <c r="J30165" s="1"/>
      <c r="K30165" s="1"/>
      <c r="L30165" s="1"/>
      <c r="M30165" s="1"/>
    </row>
    <row r="30166" spans="1:13" x14ac:dyDescent="0.25">
      <c r="A30166" t="s">
        <v>174</v>
      </c>
      <c r="B30166">
        <v>923</v>
      </c>
      <c r="C30166">
        <v>1859</v>
      </c>
      <c r="D30166">
        <v>0</v>
      </c>
      <c r="E30166">
        <v>0</v>
      </c>
      <c r="F30166" s="1"/>
      <c r="G30166" s="1"/>
      <c r="H30166" s="1"/>
      <c r="I30166" s="1"/>
      <c r="J30166" s="1"/>
      <c r="K30166" s="1"/>
      <c r="L30166" s="1"/>
      <c r="M30166" s="1"/>
    </row>
    <row r="30167" spans="1:13" x14ac:dyDescent="0.25">
      <c r="A30167" t="s">
        <v>174</v>
      </c>
      <c r="B30167">
        <v>923</v>
      </c>
      <c r="C30167">
        <v>1860</v>
      </c>
      <c r="D30167">
        <v>0</v>
      </c>
      <c r="E30167">
        <v>0</v>
      </c>
      <c r="F30167" s="1"/>
      <c r="G30167" s="1"/>
      <c r="H30167" s="1"/>
      <c r="I30167" s="1"/>
      <c r="J30167" s="1"/>
      <c r="K30167" s="1"/>
      <c r="L30167" s="1"/>
      <c r="M30167" s="1"/>
    </row>
    <row r="30168" spans="1:13" x14ac:dyDescent="0.25">
      <c r="A30168" t="s">
        <v>174</v>
      </c>
      <c r="B30168">
        <v>923</v>
      </c>
      <c r="C30168">
        <v>1861</v>
      </c>
      <c r="D30168">
        <v>0</v>
      </c>
      <c r="E30168">
        <v>0</v>
      </c>
      <c r="F30168" s="1"/>
      <c r="G30168" s="1"/>
      <c r="H30168" s="1"/>
      <c r="I30168" s="1"/>
      <c r="J30168" s="1"/>
      <c r="K30168" s="1"/>
      <c r="L30168" s="1"/>
      <c r="M30168" s="1"/>
    </row>
    <row r="30169" spans="1:13" x14ac:dyDescent="0.25">
      <c r="A30169" t="s">
        <v>174</v>
      </c>
      <c r="B30169">
        <v>923</v>
      </c>
      <c r="C30169">
        <v>1862</v>
      </c>
      <c r="D30169">
        <v>0</v>
      </c>
      <c r="E30169">
        <v>0</v>
      </c>
      <c r="F30169" s="1"/>
      <c r="G30169" s="1"/>
      <c r="H30169" s="1"/>
      <c r="I30169" s="1"/>
      <c r="J30169" s="1"/>
      <c r="K30169" s="1"/>
      <c r="L30169" s="1"/>
      <c r="M30169" s="1"/>
    </row>
    <row r="30170" spans="1:13" x14ac:dyDescent="0.25">
      <c r="A30170" t="s">
        <v>174</v>
      </c>
      <c r="B30170">
        <v>923</v>
      </c>
      <c r="C30170">
        <v>1863</v>
      </c>
      <c r="D30170">
        <v>0</v>
      </c>
      <c r="E30170">
        <v>0</v>
      </c>
      <c r="F30170" s="1"/>
      <c r="G30170" s="1"/>
      <c r="H30170" s="1"/>
      <c r="I30170" s="1"/>
      <c r="J30170" s="1"/>
      <c r="K30170" s="1"/>
      <c r="L30170" s="1"/>
      <c r="M30170" s="1"/>
    </row>
    <row r="30171" spans="1:13" x14ac:dyDescent="0.25">
      <c r="A30171" t="s">
        <v>174</v>
      </c>
      <c r="B30171">
        <v>923</v>
      </c>
      <c r="C30171">
        <v>1864</v>
      </c>
      <c r="D30171">
        <v>0</v>
      </c>
      <c r="E30171">
        <v>0</v>
      </c>
      <c r="F30171" s="1"/>
      <c r="G30171" s="1"/>
      <c r="H30171" s="1"/>
      <c r="I30171" s="1"/>
      <c r="J30171" s="1"/>
      <c r="K30171" s="1"/>
      <c r="L30171" s="1"/>
      <c r="M30171" s="1"/>
    </row>
    <row r="30172" spans="1:13" x14ac:dyDescent="0.25">
      <c r="A30172" t="s">
        <v>174</v>
      </c>
      <c r="B30172">
        <v>923</v>
      </c>
      <c r="C30172">
        <v>1865</v>
      </c>
      <c r="D30172">
        <v>0</v>
      </c>
      <c r="E30172">
        <v>0</v>
      </c>
      <c r="F30172" s="1"/>
      <c r="G30172" s="1"/>
      <c r="H30172" s="1"/>
      <c r="I30172" s="1"/>
      <c r="J30172" s="1"/>
      <c r="K30172" s="1"/>
      <c r="L30172" s="1"/>
      <c r="M30172" s="1"/>
    </row>
    <row r="30173" spans="1:13" x14ac:dyDescent="0.25">
      <c r="A30173" t="s">
        <v>174</v>
      </c>
      <c r="B30173">
        <v>923</v>
      </c>
      <c r="C30173">
        <v>1866</v>
      </c>
      <c r="D30173">
        <v>0</v>
      </c>
      <c r="E30173">
        <v>0</v>
      </c>
      <c r="F30173" s="1"/>
      <c r="G30173" s="1"/>
      <c r="H30173" s="1"/>
      <c r="I30173" s="1"/>
      <c r="J30173" s="1"/>
      <c r="K30173" s="1"/>
      <c r="L30173" s="1"/>
      <c r="M30173" s="1"/>
    </row>
    <row r="30174" spans="1:13" x14ac:dyDescent="0.25">
      <c r="A30174" t="s">
        <v>174</v>
      </c>
      <c r="B30174">
        <v>923</v>
      </c>
      <c r="C30174">
        <v>1867</v>
      </c>
      <c r="D30174">
        <v>0</v>
      </c>
      <c r="E30174">
        <v>0</v>
      </c>
      <c r="F30174" s="1"/>
      <c r="G30174" s="1"/>
      <c r="H30174" s="1"/>
      <c r="I30174" s="1"/>
      <c r="J30174" s="1"/>
      <c r="K30174" s="1"/>
      <c r="L30174" s="1"/>
      <c r="M30174" s="1"/>
    </row>
    <row r="30175" spans="1:13" x14ac:dyDescent="0.25">
      <c r="A30175" t="s">
        <v>174</v>
      </c>
      <c r="B30175">
        <v>923</v>
      </c>
      <c r="C30175">
        <v>1868</v>
      </c>
      <c r="D30175">
        <v>0</v>
      </c>
      <c r="E30175">
        <v>0</v>
      </c>
      <c r="F30175" s="1"/>
      <c r="G30175" s="1"/>
      <c r="H30175" s="1"/>
      <c r="I30175" s="1"/>
      <c r="J30175" s="1"/>
      <c r="K30175" s="1"/>
      <c r="L30175" s="1"/>
      <c r="M30175" s="1"/>
    </row>
    <row r="30176" spans="1:13" x14ac:dyDescent="0.25">
      <c r="A30176" t="s">
        <v>174</v>
      </c>
      <c r="B30176">
        <v>923</v>
      </c>
      <c r="C30176">
        <v>1869</v>
      </c>
      <c r="D30176">
        <v>0</v>
      </c>
      <c r="E30176">
        <v>0</v>
      </c>
      <c r="F30176" s="1"/>
      <c r="G30176" s="1"/>
      <c r="H30176" s="1"/>
      <c r="I30176" s="1"/>
      <c r="J30176" s="1"/>
      <c r="K30176" s="1"/>
      <c r="L30176" s="1"/>
      <c r="M30176" s="1"/>
    </row>
    <row r="30177" spans="1:13" x14ac:dyDescent="0.25">
      <c r="A30177" t="s">
        <v>174</v>
      </c>
      <c r="B30177">
        <v>923</v>
      </c>
      <c r="C30177">
        <v>1870</v>
      </c>
      <c r="D30177">
        <v>0</v>
      </c>
      <c r="E30177">
        <v>0</v>
      </c>
      <c r="F30177" s="1"/>
      <c r="G30177" s="1"/>
      <c r="H30177" s="1"/>
      <c r="I30177" s="1"/>
      <c r="J30177" s="1"/>
      <c r="K30177" s="1"/>
      <c r="L30177" s="1"/>
      <c r="M30177" s="1"/>
    </row>
    <row r="30178" spans="1:13" x14ac:dyDescent="0.25">
      <c r="A30178" t="s">
        <v>174</v>
      </c>
      <c r="B30178">
        <v>923</v>
      </c>
      <c r="C30178">
        <v>1871</v>
      </c>
      <c r="D30178">
        <v>0</v>
      </c>
      <c r="E30178">
        <v>0</v>
      </c>
      <c r="F30178" s="1"/>
      <c r="G30178" s="1"/>
      <c r="H30178" s="1"/>
      <c r="I30178" s="1"/>
      <c r="J30178" s="1"/>
      <c r="K30178" s="1"/>
      <c r="L30178" s="1"/>
      <c r="M30178" s="1"/>
    </row>
    <row r="30179" spans="1:13" x14ac:dyDescent="0.25">
      <c r="A30179" t="s">
        <v>174</v>
      </c>
      <c r="B30179">
        <v>923</v>
      </c>
      <c r="C30179">
        <v>1872</v>
      </c>
      <c r="D30179">
        <v>0</v>
      </c>
      <c r="E30179">
        <v>0</v>
      </c>
      <c r="F30179" s="1"/>
      <c r="G30179" s="1"/>
      <c r="H30179" s="1"/>
      <c r="I30179" s="1"/>
      <c r="J30179" s="1"/>
      <c r="K30179" s="1"/>
      <c r="L30179" s="1"/>
      <c r="M30179" s="1"/>
    </row>
    <row r="30180" spans="1:13" x14ac:dyDescent="0.25">
      <c r="A30180" t="s">
        <v>174</v>
      </c>
      <c r="B30180">
        <v>923</v>
      </c>
      <c r="C30180">
        <v>1873</v>
      </c>
      <c r="D30180">
        <v>0</v>
      </c>
      <c r="E30180">
        <v>0</v>
      </c>
      <c r="F30180" s="1"/>
      <c r="G30180" s="1"/>
      <c r="H30180" s="1"/>
      <c r="I30180" s="1"/>
      <c r="J30180" s="1"/>
      <c r="K30180" s="1"/>
      <c r="L30180" s="1"/>
      <c r="M30180" s="1"/>
    </row>
    <row r="30181" spans="1:13" x14ac:dyDescent="0.25">
      <c r="A30181" t="s">
        <v>174</v>
      </c>
      <c r="B30181">
        <v>923</v>
      </c>
      <c r="C30181">
        <v>1874</v>
      </c>
      <c r="D30181">
        <v>0</v>
      </c>
      <c r="E30181">
        <v>0</v>
      </c>
      <c r="F30181" s="1"/>
      <c r="G30181" s="1"/>
      <c r="H30181" s="1"/>
      <c r="I30181" s="1"/>
      <c r="J30181" s="1"/>
      <c r="K30181" s="1"/>
      <c r="L30181" s="1"/>
      <c r="M30181" s="1"/>
    </row>
    <row r="30182" spans="1:13" x14ac:dyDescent="0.25">
      <c r="A30182" t="s">
        <v>174</v>
      </c>
      <c r="B30182">
        <v>923</v>
      </c>
      <c r="C30182">
        <v>1875</v>
      </c>
      <c r="D30182">
        <v>0</v>
      </c>
      <c r="E30182">
        <v>0</v>
      </c>
      <c r="F30182" s="1"/>
      <c r="G30182" s="1"/>
      <c r="H30182" s="1"/>
      <c r="I30182" s="1"/>
      <c r="J30182" s="1"/>
      <c r="K30182" s="1"/>
      <c r="L30182" s="1"/>
      <c r="M30182" s="1"/>
    </row>
    <row r="30183" spans="1:13" x14ac:dyDescent="0.25">
      <c r="A30183" t="s">
        <v>174</v>
      </c>
      <c r="B30183">
        <v>923</v>
      </c>
      <c r="C30183">
        <v>1876</v>
      </c>
      <c r="D30183">
        <v>0</v>
      </c>
      <c r="E30183">
        <v>0</v>
      </c>
      <c r="F30183" s="1"/>
      <c r="G30183" s="1"/>
      <c r="H30183" s="1"/>
      <c r="I30183" s="1"/>
      <c r="J30183" s="1"/>
      <c r="K30183" s="1"/>
      <c r="L30183" s="1"/>
      <c r="M30183" s="1"/>
    </row>
    <row r="30184" spans="1:13" x14ac:dyDescent="0.25">
      <c r="A30184" t="s">
        <v>174</v>
      </c>
      <c r="B30184">
        <v>923</v>
      </c>
      <c r="C30184">
        <v>1877</v>
      </c>
      <c r="D30184">
        <v>0</v>
      </c>
      <c r="E30184">
        <v>0</v>
      </c>
      <c r="F30184" s="1"/>
      <c r="G30184" s="1"/>
      <c r="H30184" s="1"/>
      <c r="I30184" s="1"/>
      <c r="J30184" s="1"/>
      <c r="K30184" s="1"/>
      <c r="L30184" s="1"/>
      <c r="M30184" s="1"/>
    </row>
    <row r="30185" spans="1:13" x14ac:dyDescent="0.25">
      <c r="A30185" t="s">
        <v>174</v>
      </c>
      <c r="B30185">
        <v>923</v>
      </c>
      <c r="C30185">
        <v>1878</v>
      </c>
      <c r="D30185">
        <v>0</v>
      </c>
      <c r="E30185">
        <v>0</v>
      </c>
      <c r="F30185" s="1"/>
      <c r="G30185" s="1"/>
      <c r="H30185" s="1"/>
      <c r="I30185" s="1"/>
      <c r="J30185" s="1"/>
      <c r="K30185" s="1"/>
      <c r="L30185" s="1"/>
      <c r="M30185" s="1"/>
    </row>
    <row r="30186" spans="1:13" x14ac:dyDescent="0.25">
      <c r="A30186" t="s">
        <v>174</v>
      </c>
      <c r="B30186">
        <v>923</v>
      </c>
      <c r="C30186">
        <v>1879</v>
      </c>
      <c r="D30186">
        <v>0</v>
      </c>
      <c r="E30186">
        <v>0</v>
      </c>
      <c r="F30186" s="1"/>
      <c r="G30186" s="1"/>
      <c r="H30186" s="1"/>
      <c r="I30186" s="1"/>
      <c r="J30186" s="1"/>
      <c r="K30186" s="1"/>
      <c r="L30186" s="1"/>
      <c r="M30186" s="1"/>
    </row>
    <row r="30187" spans="1:13" x14ac:dyDescent="0.25">
      <c r="A30187" t="s">
        <v>174</v>
      </c>
      <c r="B30187">
        <v>923</v>
      </c>
      <c r="C30187">
        <v>1880</v>
      </c>
      <c r="D30187">
        <v>0</v>
      </c>
      <c r="E30187">
        <v>0</v>
      </c>
      <c r="F30187" s="1"/>
      <c r="G30187" s="1"/>
      <c r="H30187" s="1"/>
      <c r="I30187" s="1"/>
      <c r="J30187" s="1"/>
      <c r="K30187" s="1"/>
      <c r="L30187" s="1"/>
      <c r="M30187" s="1"/>
    </row>
    <row r="30188" spans="1:13" x14ac:dyDescent="0.25">
      <c r="A30188" t="s">
        <v>174</v>
      </c>
      <c r="B30188">
        <v>923</v>
      </c>
      <c r="C30188">
        <v>1881</v>
      </c>
      <c r="D30188">
        <v>0</v>
      </c>
      <c r="E30188">
        <v>0</v>
      </c>
      <c r="F30188" s="1"/>
      <c r="G30188" s="1"/>
      <c r="H30188" s="1"/>
      <c r="I30188" s="1"/>
      <c r="J30188" s="1"/>
      <c r="K30188" s="1"/>
      <c r="L30188" s="1"/>
      <c r="M30188" s="1"/>
    </row>
    <row r="30189" spans="1:13" x14ac:dyDescent="0.25">
      <c r="A30189" t="s">
        <v>174</v>
      </c>
      <c r="B30189">
        <v>923</v>
      </c>
      <c r="C30189">
        <v>1882</v>
      </c>
      <c r="D30189">
        <v>0</v>
      </c>
      <c r="E30189">
        <v>0</v>
      </c>
      <c r="F30189" s="1"/>
      <c r="G30189" s="1"/>
      <c r="H30189" s="1"/>
      <c r="I30189" s="1"/>
      <c r="J30189" s="1"/>
      <c r="K30189" s="1"/>
      <c r="L30189" s="1"/>
      <c r="M30189" s="1"/>
    </row>
    <row r="30190" spans="1:13" x14ac:dyDescent="0.25">
      <c r="A30190" t="s">
        <v>174</v>
      </c>
      <c r="B30190">
        <v>923</v>
      </c>
      <c r="C30190">
        <v>1883</v>
      </c>
      <c r="D30190">
        <v>0</v>
      </c>
      <c r="E30190">
        <v>0</v>
      </c>
      <c r="F30190" s="1"/>
      <c r="G30190" s="1"/>
      <c r="H30190" s="1"/>
      <c r="I30190" s="1"/>
      <c r="J30190" s="1"/>
      <c r="K30190" s="1"/>
      <c r="L30190" s="1"/>
      <c r="M30190" s="1"/>
    </row>
    <row r="30191" spans="1:13" x14ac:dyDescent="0.25">
      <c r="A30191" t="s">
        <v>174</v>
      </c>
      <c r="B30191">
        <v>923</v>
      </c>
      <c r="C30191">
        <v>1884</v>
      </c>
      <c r="D30191">
        <v>0</v>
      </c>
      <c r="E30191">
        <v>0</v>
      </c>
      <c r="F30191" s="1"/>
      <c r="G30191" s="1"/>
      <c r="H30191" s="1"/>
      <c r="I30191" s="1"/>
      <c r="J30191" s="1"/>
      <c r="K30191" s="1"/>
      <c r="L30191" s="1"/>
      <c r="M30191" s="1"/>
    </row>
    <row r="30192" spans="1:13" x14ac:dyDescent="0.25">
      <c r="A30192" t="s">
        <v>174</v>
      </c>
      <c r="B30192">
        <v>923</v>
      </c>
      <c r="C30192">
        <v>1885</v>
      </c>
      <c r="D30192">
        <v>0</v>
      </c>
      <c r="E30192">
        <v>0</v>
      </c>
      <c r="F30192" s="1"/>
      <c r="G30192" s="1"/>
      <c r="H30192" s="1"/>
      <c r="I30192" s="1"/>
      <c r="J30192" s="1"/>
      <c r="K30192" s="1"/>
      <c r="L30192" s="1"/>
      <c r="M30192" s="1"/>
    </row>
    <row r="30193" spans="1:13" x14ac:dyDescent="0.25">
      <c r="A30193" t="s">
        <v>174</v>
      </c>
      <c r="B30193">
        <v>923</v>
      </c>
      <c r="C30193">
        <v>1886</v>
      </c>
      <c r="D30193">
        <v>0</v>
      </c>
      <c r="E30193">
        <v>0</v>
      </c>
      <c r="F30193" s="1"/>
      <c r="G30193" s="1"/>
      <c r="H30193" s="1"/>
      <c r="I30193" s="1"/>
      <c r="J30193" s="1"/>
      <c r="K30193" s="1"/>
      <c r="L30193" s="1"/>
      <c r="M30193" s="1"/>
    </row>
    <row r="30194" spans="1:13" x14ac:dyDescent="0.25">
      <c r="A30194" t="s">
        <v>174</v>
      </c>
      <c r="B30194">
        <v>923</v>
      </c>
      <c r="C30194">
        <v>1887</v>
      </c>
      <c r="D30194">
        <v>0</v>
      </c>
      <c r="E30194">
        <v>0</v>
      </c>
      <c r="F30194" s="1"/>
      <c r="G30194" s="1"/>
      <c r="H30194" s="1"/>
      <c r="I30194" s="1"/>
      <c r="J30194" s="1"/>
      <c r="K30194" s="1"/>
      <c r="L30194" s="1"/>
      <c r="M30194" s="1"/>
    </row>
    <row r="30195" spans="1:13" x14ac:dyDescent="0.25">
      <c r="A30195" t="s">
        <v>174</v>
      </c>
      <c r="B30195">
        <v>923</v>
      </c>
      <c r="C30195">
        <v>1888</v>
      </c>
      <c r="D30195">
        <v>0</v>
      </c>
      <c r="E30195">
        <v>0</v>
      </c>
      <c r="F30195" s="1"/>
      <c r="G30195" s="1"/>
      <c r="H30195" s="1"/>
      <c r="I30195" s="1"/>
      <c r="J30195" s="1"/>
      <c r="K30195" s="1"/>
      <c r="L30195" s="1"/>
      <c r="M30195" s="1"/>
    </row>
    <row r="30196" spans="1:13" x14ac:dyDescent="0.25">
      <c r="A30196" t="s">
        <v>174</v>
      </c>
      <c r="B30196">
        <v>923</v>
      </c>
      <c r="C30196">
        <v>1889</v>
      </c>
      <c r="D30196">
        <v>0</v>
      </c>
      <c r="E30196">
        <v>0</v>
      </c>
      <c r="F30196" s="1"/>
      <c r="G30196" s="1"/>
      <c r="H30196" s="1"/>
      <c r="I30196" s="1"/>
      <c r="J30196" s="1"/>
      <c r="K30196" s="1"/>
      <c r="L30196" s="1"/>
      <c r="M30196" s="1"/>
    </row>
    <row r="30197" spans="1:13" x14ac:dyDescent="0.25">
      <c r="A30197" t="s">
        <v>174</v>
      </c>
      <c r="B30197">
        <v>923</v>
      </c>
      <c r="C30197">
        <v>1890</v>
      </c>
      <c r="D30197">
        <v>0</v>
      </c>
      <c r="E30197">
        <v>0</v>
      </c>
      <c r="F30197" s="1"/>
      <c r="G30197" s="1"/>
      <c r="H30197" s="1"/>
      <c r="I30197" s="1"/>
      <c r="J30197" s="1"/>
      <c r="K30197" s="1"/>
      <c r="L30197" s="1"/>
      <c r="M30197" s="1"/>
    </row>
    <row r="30198" spans="1:13" x14ac:dyDescent="0.25">
      <c r="A30198" t="s">
        <v>174</v>
      </c>
      <c r="B30198">
        <v>923</v>
      </c>
      <c r="C30198">
        <v>1891</v>
      </c>
      <c r="D30198">
        <v>0</v>
      </c>
      <c r="E30198">
        <v>0</v>
      </c>
      <c r="F30198" s="1"/>
      <c r="G30198" s="1"/>
      <c r="H30198" s="1"/>
      <c r="I30198" s="1"/>
      <c r="J30198" s="1"/>
      <c r="K30198" s="1"/>
      <c r="L30198" s="1"/>
      <c r="M30198" s="1"/>
    </row>
    <row r="30199" spans="1:13" x14ac:dyDescent="0.25">
      <c r="A30199" t="s">
        <v>174</v>
      </c>
      <c r="B30199">
        <v>923</v>
      </c>
      <c r="C30199">
        <v>1892</v>
      </c>
      <c r="D30199">
        <v>0</v>
      </c>
      <c r="E30199">
        <v>0</v>
      </c>
      <c r="F30199" s="1"/>
      <c r="G30199" s="1"/>
      <c r="H30199" s="1"/>
      <c r="I30199" s="1"/>
      <c r="J30199" s="1"/>
      <c r="K30199" s="1"/>
      <c r="L30199" s="1"/>
      <c r="M30199" s="1"/>
    </row>
    <row r="30200" spans="1:13" x14ac:dyDescent="0.25">
      <c r="A30200" t="s">
        <v>174</v>
      </c>
      <c r="B30200">
        <v>923</v>
      </c>
      <c r="C30200">
        <v>1893</v>
      </c>
      <c r="D30200">
        <v>0</v>
      </c>
      <c r="E30200">
        <v>0</v>
      </c>
      <c r="F30200" s="1"/>
      <c r="G30200" s="1"/>
      <c r="H30200" s="1"/>
      <c r="I30200" s="1"/>
      <c r="J30200" s="1"/>
      <c r="K30200" s="1"/>
      <c r="L30200" s="1"/>
      <c r="M30200" s="1"/>
    </row>
    <row r="30201" spans="1:13" x14ac:dyDescent="0.25">
      <c r="A30201" t="s">
        <v>174</v>
      </c>
      <c r="B30201">
        <v>923</v>
      </c>
      <c r="C30201">
        <v>1894</v>
      </c>
      <c r="D30201">
        <v>0</v>
      </c>
      <c r="E30201">
        <v>0</v>
      </c>
      <c r="F30201" s="1"/>
      <c r="G30201" s="1"/>
      <c r="H30201" s="1"/>
      <c r="I30201" s="1"/>
      <c r="J30201" s="1"/>
      <c r="K30201" s="1"/>
      <c r="L30201" s="1"/>
      <c r="M30201" s="1"/>
    </row>
    <row r="30202" spans="1:13" x14ac:dyDescent="0.25">
      <c r="A30202" t="s">
        <v>174</v>
      </c>
      <c r="B30202">
        <v>923</v>
      </c>
      <c r="C30202">
        <v>1895</v>
      </c>
      <c r="D30202">
        <v>0</v>
      </c>
      <c r="E30202">
        <v>0</v>
      </c>
      <c r="F30202" s="1"/>
      <c r="G30202" s="1"/>
      <c r="H30202" s="1"/>
      <c r="I30202" s="1"/>
      <c r="J30202" s="1"/>
      <c r="K30202" s="1"/>
      <c r="L30202" s="1"/>
      <c r="M30202" s="1"/>
    </row>
    <row r="30203" spans="1:13" x14ac:dyDescent="0.25">
      <c r="A30203" t="s">
        <v>174</v>
      </c>
      <c r="B30203">
        <v>923</v>
      </c>
      <c r="C30203">
        <v>1896</v>
      </c>
      <c r="D30203">
        <v>0</v>
      </c>
      <c r="E30203">
        <v>0</v>
      </c>
      <c r="F30203" s="1"/>
      <c r="G30203" s="1"/>
      <c r="H30203" s="1"/>
      <c r="I30203" s="1"/>
      <c r="J30203" s="1"/>
      <c r="K30203" s="1"/>
      <c r="L30203" s="1"/>
      <c r="M30203" s="1"/>
    </row>
    <row r="30204" spans="1:13" x14ac:dyDescent="0.25">
      <c r="A30204" t="s">
        <v>174</v>
      </c>
      <c r="B30204">
        <v>923</v>
      </c>
      <c r="C30204">
        <v>1897</v>
      </c>
      <c r="D30204">
        <v>0</v>
      </c>
      <c r="E30204">
        <v>0</v>
      </c>
      <c r="F30204" s="1"/>
      <c r="G30204" s="1"/>
      <c r="H30204" s="1"/>
      <c r="I30204" s="1"/>
      <c r="J30204" s="1"/>
      <c r="K30204" s="1"/>
      <c r="L30204" s="1"/>
      <c r="M30204" s="1"/>
    </row>
    <row r="30205" spans="1:13" x14ac:dyDescent="0.25">
      <c r="A30205" t="s">
        <v>174</v>
      </c>
      <c r="B30205">
        <v>923</v>
      </c>
      <c r="C30205">
        <v>1898</v>
      </c>
      <c r="D30205">
        <v>0</v>
      </c>
      <c r="E30205">
        <v>0</v>
      </c>
      <c r="F30205" s="1"/>
      <c r="G30205" s="1"/>
      <c r="H30205" s="1"/>
      <c r="I30205" s="1"/>
      <c r="J30205" s="1"/>
      <c r="K30205" s="1"/>
      <c r="L30205" s="1"/>
      <c r="M30205" s="1"/>
    </row>
    <row r="30206" spans="1:13" x14ac:dyDescent="0.25">
      <c r="A30206" t="s">
        <v>174</v>
      </c>
      <c r="B30206">
        <v>923</v>
      </c>
      <c r="C30206">
        <v>1899</v>
      </c>
      <c r="D30206">
        <v>0</v>
      </c>
      <c r="E30206">
        <v>0</v>
      </c>
      <c r="F30206" s="1"/>
      <c r="G30206" s="1"/>
      <c r="H30206" s="1"/>
      <c r="I30206" s="1"/>
      <c r="J30206" s="1"/>
      <c r="K30206" s="1"/>
      <c r="L30206" s="1"/>
      <c r="M30206" s="1"/>
    </row>
    <row r="30207" spans="1:13" x14ac:dyDescent="0.25">
      <c r="A30207" t="s">
        <v>174</v>
      </c>
      <c r="B30207">
        <v>923</v>
      </c>
      <c r="C30207">
        <v>1900</v>
      </c>
      <c r="D30207">
        <v>0</v>
      </c>
      <c r="E30207">
        <v>0</v>
      </c>
      <c r="F30207" s="1"/>
      <c r="G30207" s="1"/>
      <c r="H30207" s="1"/>
      <c r="I30207" s="1"/>
      <c r="J30207" s="1"/>
      <c r="K30207" s="1"/>
      <c r="L30207" s="1"/>
      <c r="M30207" s="1"/>
    </row>
    <row r="30208" spans="1:13" x14ac:dyDescent="0.25">
      <c r="A30208" t="s">
        <v>174</v>
      </c>
      <c r="B30208">
        <v>923</v>
      </c>
      <c r="C30208">
        <v>1901</v>
      </c>
      <c r="D30208">
        <v>0</v>
      </c>
      <c r="E30208">
        <v>0</v>
      </c>
      <c r="F30208" s="1"/>
      <c r="G30208" s="1"/>
      <c r="H30208" s="1"/>
      <c r="I30208" s="1"/>
      <c r="J30208" s="1"/>
      <c r="K30208" s="1"/>
      <c r="L30208" s="1"/>
      <c r="M30208" s="1"/>
    </row>
    <row r="30209" spans="1:13" x14ac:dyDescent="0.25">
      <c r="A30209" t="s">
        <v>174</v>
      </c>
      <c r="B30209">
        <v>923</v>
      </c>
      <c r="C30209">
        <v>1902</v>
      </c>
      <c r="D30209">
        <v>0</v>
      </c>
      <c r="E30209">
        <v>0</v>
      </c>
      <c r="F30209" s="1"/>
      <c r="G30209" s="1"/>
      <c r="H30209" s="1"/>
      <c r="I30209" s="1"/>
      <c r="J30209" s="1"/>
      <c r="K30209" s="1"/>
      <c r="L30209" s="1"/>
      <c r="M30209" s="1"/>
    </row>
    <row r="30210" spans="1:13" x14ac:dyDescent="0.25">
      <c r="A30210" t="s">
        <v>174</v>
      </c>
      <c r="B30210">
        <v>923</v>
      </c>
      <c r="C30210">
        <v>1903</v>
      </c>
      <c r="D30210">
        <v>0</v>
      </c>
      <c r="E30210">
        <v>0</v>
      </c>
      <c r="F30210" s="1"/>
      <c r="G30210" s="1"/>
      <c r="H30210" s="1"/>
      <c r="I30210" s="1"/>
      <c r="J30210" s="1"/>
      <c r="K30210" s="1"/>
      <c r="L30210" s="1"/>
      <c r="M30210" s="1"/>
    </row>
    <row r="30211" spans="1:13" x14ac:dyDescent="0.25">
      <c r="A30211" t="s">
        <v>174</v>
      </c>
      <c r="B30211">
        <v>923</v>
      </c>
      <c r="C30211">
        <v>1904</v>
      </c>
      <c r="D30211">
        <v>0</v>
      </c>
      <c r="E30211">
        <v>0</v>
      </c>
      <c r="F30211" s="1"/>
      <c r="G30211" s="1"/>
      <c r="H30211" s="1"/>
      <c r="I30211" s="1"/>
      <c r="J30211" s="1"/>
      <c r="K30211" s="1"/>
      <c r="L30211" s="1"/>
      <c r="M30211" s="1"/>
    </row>
    <row r="30212" spans="1:13" x14ac:dyDescent="0.25">
      <c r="A30212" t="s">
        <v>174</v>
      </c>
      <c r="B30212">
        <v>923</v>
      </c>
      <c r="C30212">
        <v>1905</v>
      </c>
      <c r="D30212">
        <v>0</v>
      </c>
      <c r="E30212">
        <v>0</v>
      </c>
      <c r="F30212" s="1"/>
      <c r="G30212" s="1"/>
      <c r="H30212" s="1"/>
      <c r="I30212" s="1"/>
      <c r="J30212" s="1"/>
      <c r="K30212" s="1"/>
      <c r="L30212" s="1"/>
      <c r="M30212" s="1"/>
    </row>
    <row r="30213" spans="1:13" x14ac:dyDescent="0.25">
      <c r="A30213" t="s">
        <v>174</v>
      </c>
      <c r="B30213">
        <v>923</v>
      </c>
      <c r="C30213">
        <v>1906</v>
      </c>
      <c r="D30213">
        <v>0</v>
      </c>
      <c r="E30213">
        <v>0</v>
      </c>
      <c r="F30213" s="1"/>
      <c r="G30213" s="1"/>
      <c r="H30213" s="1"/>
      <c r="I30213" s="1"/>
      <c r="J30213" s="1"/>
      <c r="K30213" s="1"/>
      <c r="L30213" s="1"/>
      <c r="M30213" s="1"/>
    </row>
    <row r="30214" spans="1:13" x14ac:dyDescent="0.25">
      <c r="A30214" t="s">
        <v>174</v>
      </c>
      <c r="B30214">
        <v>923</v>
      </c>
      <c r="C30214">
        <v>1907</v>
      </c>
      <c r="D30214">
        <v>0</v>
      </c>
      <c r="E30214">
        <v>0</v>
      </c>
      <c r="F30214" s="1"/>
      <c r="G30214" s="1"/>
      <c r="H30214" s="1"/>
      <c r="I30214" s="1"/>
      <c r="J30214" s="1"/>
      <c r="K30214" s="1"/>
      <c r="L30214" s="1"/>
      <c r="M30214" s="1"/>
    </row>
    <row r="30215" spans="1:13" x14ac:dyDescent="0.25">
      <c r="A30215" t="s">
        <v>174</v>
      </c>
      <c r="B30215">
        <v>923</v>
      </c>
      <c r="C30215">
        <v>1908</v>
      </c>
      <c r="D30215">
        <v>0</v>
      </c>
      <c r="E30215">
        <v>0</v>
      </c>
      <c r="F30215" s="1"/>
      <c r="G30215" s="1"/>
      <c r="H30215" s="1"/>
      <c r="I30215" s="1"/>
      <c r="J30215" s="1"/>
      <c r="K30215" s="1"/>
      <c r="L30215" s="1"/>
      <c r="M30215" s="1"/>
    </row>
    <row r="30216" spans="1:13" x14ac:dyDescent="0.25">
      <c r="A30216" t="s">
        <v>174</v>
      </c>
      <c r="B30216">
        <v>923</v>
      </c>
      <c r="C30216">
        <v>1909</v>
      </c>
      <c r="D30216">
        <v>0</v>
      </c>
      <c r="E30216">
        <v>0</v>
      </c>
      <c r="F30216" s="1"/>
      <c r="G30216" s="1"/>
      <c r="H30216" s="1"/>
      <c r="I30216" s="1"/>
      <c r="J30216" s="1"/>
      <c r="K30216" s="1"/>
      <c r="L30216" s="1"/>
      <c r="M30216" s="1"/>
    </row>
    <row r="30217" spans="1:13" x14ac:dyDescent="0.25">
      <c r="A30217" t="s">
        <v>174</v>
      </c>
      <c r="B30217">
        <v>923</v>
      </c>
      <c r="C30217">
        <v>1910</v>
      </c>
      <c r="D30217">
        <v>0</v>
      </c>
      <c r="E30217">
        <v>0</v>
      </c>
      <c r="F30217" s="1"/>
      <c r="G30217" s="1"/>
      <c r="H30217" s="1"/>
      <c r="I30217" s="1"/>
      <c r="J30217" s="1"/>
      <c r="K30217" s="1"/>
      <c r="L30217" s="1"/>
      <c r="M30217" s="1"/>
    </row>
    <row r="30218" spans="1:13" x14ac:dyDescent="0.25">
      <c r="A30218" t="s">
        <v>174</v>
      </c>
      <c r="B30218">
        <v>923</v>
      </c>
      <c r="C30218">
        <v>1911</v>
      </c>
      <c r="D30218">
        <v>0</v>
      </c>
      <c r="E30218">
        <v>0</v>
      </c>
      <c r="F30218" s="1"/>
      <c r="G30218" s="1"/>
      <c r="H30218" s="1"/>
      <c r="I30218" s="1"/>
      <c r="J30218" s="1"/>
      <c r="K30218" s="1"/>
      <c r="L30218" s="1"/>
      <c r="M30218" s="1"/>
    </row>
    <row r="30219" spans="1:13" x14ac:dyDescent="0.25">
      <c r="A30219" t="s">
        <v>174</v>
      </c>
      <c r="B30219">
        <v>923</v>
      </c>
      <c r="C30219">
        <v>1912</v>
      </c>
      <c r="D30219">
        <v>0</v>
      </c>
      <c r="E30219">
        <v>0</v>
      </c>
      <c r="F30219" s="1"/>
      <c r="G30219" s="1"/>
      <c r="H30219" s="1"/>
      <c r="I30219" s="1"/>
      <c r="J30219" s="1"/>
      <c r="K30219" s="1"/>
      <c r="L30219" s="1"/>
      <c r="M30219" s="1"/>
    </row>
    <row r="30220" spans="1:13" x14ac:dyDescent="0.25">
      <c r="A30220" t="s">
        <v>174</v>
      </c>
      <c r="B30220">
        <v>923</v>
      </c>
      <c r="C30220">
        <v>1913</v>
      </c>
      <c r="D30220">
        <v>0</v>
      </c>
      <c r="E30220">
        <v>0</v>
      </c>
      <c r="F30220" s="1"/>
      <c r="G30220" s="1"/>
      <c r="H30220" s="1"/>
      <c r="I30220" s="1"/>
      <c r="J30220" s="1"/>
      <c r="K30220" s="1"/>
      <c r="L30220" s="1"/>
      <c r="M30220" s="1"/>
    </row>
    <row r="30221" spans="1:13" x14ac:dyDescent="0.25">
      <c r="A30221" t="s">
        <v>174</v>
      </c>
      <c r="B30221">
        <v>923</v>
      </c>
      <c r="C30221">
        <v>1914</v>
      </c>
      <c r="D30221">
        <v>0</v>
      </c>
      <c r="E30221">
        <v>0</v>
      </c>
      <c r="F30221" s="1"/>
      <c r="G30221" s="1"/>
      <c r="H30221" s="1"/>
      <c r="I30221" s="1"/>
      <c r="J30221" s="1"/>
      <c r="K30221" s="1"/>
      <c r="L30221" s="1"/>
      <c r="M30221" s="1"/>
    </row>
    <row r="30222" spans="1:13" x14ac:dyDescent="0.25">
      <c r="A30222" t="s">
        <v>174</v>
      </c>
      <c r="B30222">
        <v>923</v>
      </c>
      <c r="C30222">
        <v>1915</v>
      </c>
      <c r="D30222">
        <v>0</v>
      </c>
      <c r="E30222">
        <v>0</v>
      </c>
      <c r="F30222" s="1"/>
      <c r="G30222" s="1"/>
      <c r="H30222" s="1"/>
      <c r="I30222" s="1"/>
      <c r="J30222" s="1"/>
      <c r="K30222" s="1"/>
      <c r="L30222" s="1"/>
      <c r="M30222" s="1"/>
    </row>
    <row r="30223" spans="1:13" x14ac:dyDescent="0.25">
      <c r="A30223" t="s">
        <v>174</v>
      </c>
      <c r="B30223">
        <v>923</v>
      </c>
      <c r="C30223">
        <v>1916</v>
      </c>
      <c r="D30223">
        <v>0</v>
      </c>
      <c r="E30223">
        <v>0</v>
      </c>
      <c r="F30223" s="1"/>
      <c r="G30223" s="1"/>
      <c r="H30223" s="1"/>
      <c r="I30223" s="1"/>
      <c r="J30223" s="1"/>
      <c r="K30223" s="1"/>
      <c r="L30223" s="1"/>
      <c r="M30223" s="1"/>
    </row>
    <row r="30224" spans="1:13" x14ac:dyDescent="0.25">
      <c r="A30224" t="s">
        <v>174</v>
      </c>
      <c r="B30224">
        <v>923</v>
      </c>
      <c r="C30224">
        <v>1917</v>
      </c>
      <c r="D30224">
        <v>0</v>
      </c>
      <c r="E30224">
        <v>0</v>
      </c>
      <c r="F30224" s="1"/>
      <c r="G30224" s="1"/>
      <c r="H30224" s="1"/>
      <c r="I30224" s="1"/>
      <c r="J30224" s="1"/>
      <c r="K30224" s="1"/>
      <c r="L30224" s="1"/>
      <c r="M30224" s="1"/>
    </row>
    <row r="30225" spans="1:13" x14ac:dyDescent="0.25">
      <c r="A30225" t="s">
        <v>174</v>
      </c>
      <c r="B30225">
        <v>923</v>
      </c>
      <c r="C30225">
        <v>1918</v>
      </c>
      <c r="D30225">
        <v>0</v>
      </c>
      <c r="E30225">
        <v>0</v>
      </c>
      <c r="F30225" s="1"/>
      <c r="G30225" s="1"/>
      <c r="H30225" s="1"/>
      <c r="I30225" s="1"/>
      <c r="J30225" s="1"/>
      <c r="K30225" s="1"/>
      <c r="L30225" s="1"/>
      <c r="M30225" s="1"/>
    </row>
    <row r="30226" spans="1:13" x14ac:dyDescent="0.25">
      <c r="A30226" t="s">
        <v>174</v>
      </c>
      <c r="B30226">
        <v>923</v>
      </c>
      <c r="C30226">
        <v>1919</v>
      </c>
      <c r="D30226">
        <v>0</v>
      </c>
      <c r="E30226">
        <v>0</v>
      </c>
      <c r="F30226" s="1"/>
      <c r="G30226" s="1"/>
      <c r="H30226" s="1"/>
      <c r="I30226" s="1"/>
      <c r="J30226" s="1"/>
      <c r="K30226" s="1"/>
      <c r="L30226" s="1"/>
      <c r="M30226" s="1"/>
    </row>
    <row r="30227" spans="1:13" x14ac:dyDescent="0.25">
      <c r="A30227" t="s">
        <v>174</v>
      </c>
      <c r="B30227">
        <v>923</v>
      </c>
      <c r="C30227">
        <v>1920</v>
      </c>
      <c r="D30227">
        <v>0</v>
      </c>
      <c r="E30227">
        <v>0</v>
      </c>
      <c r="F30227" s="1"/>
      <c r="G30227" s="1"/>
      <c r="H30227" s="1"/>
      <c r="I30227" s="1"/>
      <c r="J30227" s="1"/>
      <c r="K30227" s="1"/>
      <c r="L30227" s="1"/>
      <c r="M30227" s="1"/>
    </row>
    <row r="30228" spans="1:13" x14ac:dyDescent="0.25">
      <c r="A30228" t="s">
        <v>174</v>
      </c>
      <c r="B30228">
        <v>923</v>
      </c>
      <c r="C30228">
        <v>1921</v>
      </c>
      <c r="D30228">
        <v>0</v>
      </c>
      <c r="E30228">
        <v>0</v>
      </c>
      <c r="F30228" s="1"/>
      <c r="G30228" s="1"/>
      <c r="H30228" s="1"/>
      <c r="I30228" s="1"/>
      <c r="J30228" s="1"/>
      <c r="K30228" s="1"/>
      <c r="L30228" s="1"/>
      <c r="M30228" s="1"/>
    </row>
    <row r="30229" spans="1:13" x14ac:dyDescent="0.25">
      <c r="A30229" t="s">
        <v>174</v>
      </c>
      <c r="B30229">
        <v>923</v>
      </c>
      <c r="C30229">
        <v>1922</v>
      </c>
      <c r="D30229">
        <v>0</v>
      </c>
      <c r="E30229">
        <v>0</v>
      </c>
      <c r="F30229" s="1"/>
      <c r="G30229" s="1"/>
      <c r="H30229" s="1"/>
      <c r="I30229" s="1"/>
      <c r="J30229" s="1"/>
      <c r="K30229" s="1"/>
      <c r="L30229" s="1"/>
      <c r="M30229" s="1"/>
    </row>
    <row r="30230" spans="1:13" x14ac:dyDescent="0.25">
      <c r="A30230" t="s">
        <v>174</v>
      </c>
      <c r="B30230">
        <v>923</v>
      </c>
      <c r="C30230">
        <v>1923</v>
      </c>
      <c r="D30230">
        <v>0</v>
      </c>
      <c r="E30230">
        <v>0</v>
      </c>
      <c r="F30230" s="1"/>
      <c r="G30230" s="1"/>
      <c r="H30230" s="1"/>
      <c r="I30230" s="1"/>
      <c r="J30230" s="1"/>
      <c r="K30230" s="1"/>
      <c r="L30230" s="1"/>
      <c r="M30230" s="1"/>
    </row>
    <row r="30231" spans="1:13" x14ac:dyDescent="0.25">
      <c r="A30231" t="s">
        <v>174</v>
      </c>
      <c r="B30231">
        <v>923</v>
      </c>
      <c r="C30231">
        <v>1924</v>
      </c>
      <c r="D30231">
        <v>0</v>
      </c>
      <c r="E30231">
        <v>0</v>
      </c>
      <c r="F30231" s="1"/>
      <c r="G30231" s="1"/>
      <c r="H30231" s="1"/>
      <c r="I30231" s="1"/>
      <c r="J30231" s="1"/>
      <c r="K30231" s="1"/>
      <c r="L30231" s="1"/>
      <c r="M30231" s="1"/>
    </row>
    <row r="30232" spans="1:13" x14ac:dyDescent="0.25">
      <c r="A30232" t="s">
        <v>174</v>
      </c>
      <c r="B30232">
        <v>923</v>
      </c>
      <c r="C30232">
        <v>1925</v>
      </c>
      <c r="D30232">
        <v>0</v>
      </c>
      <c r="E30232">
        <v>0</v>
      </c>
      <c r="F30232" s="1"/>
      <c r="G30232" s="1"/>
      <c r="H30232" s="1"/>
      <c r="I30232" s="1"/>
      <c r="J30232" s="1"/>
      <c r="K30232" s="1"/>
      <c r="L30232" s="1"/>
      <c r="M30232" s="1"/>
    </row>
    <row r="30233" spans="1:13" x14ac:dyDescent="0.25">
      <c r="A30233" t="s">
        <v>174</v>
      </c>
      <c r="B30233">
        <v>923</v>
      </c>
      <c r="C30233">
        <v>1926</v>
      </c>
      <c r="D30233">
        <v>0</v>
      </c>
      <c r="E30233">
        <v>0</v>
      </c>
      <c r="F30233" s="1"/>
      <c r="G30233" s="1"/>
      <c r="H30233" s="1"/>
      <c r="I30233" s="1"/>
      <c r="J30233" s="1"/>
      <c r="K30233" s="1"/>
      <c r="L30233" s="1"/>
      <c r="M30233" s="1"/>
    </row>
    <row r="30234" spans="1:13" x14ac:dyDescent="0.25">
      <c r="A30234" t="s">
        <v>174</v>
      </c>
      <c r="B30234">
        <v>923</v>
      </c>
      <c r="C30234">
        <v>1927</v>
      </c>
      <c r="D30234">
        <v>0</v>
      </c>
      <c r="E30234">
        <v>0</v>
      </c>
      <c r="F30234" s="1"/>
      <c r="G30234" s="1"/>
      <c r="H30234" s="1"/>
      <c r="I30234" s="1"/>
      <c r="J30234" s="1"/>
      <c r="K30234" s="1"/>
      <c r="L30234" s="1"/>
      <c r="M30234" s="1"/>
    </row>
    <row r="30235" spans="1:13" x14ac:dyDescent="0.25">
      <c r="A30235" t="s">
        <v>174</v>
      </c>
      <c r="B30235">
        <v>923</v>
      </c>
      <c r="C30235">
        <v>1928</v>
      </c>
      <c r="D30235">
        <v>0</v>
      </c>
      <c r="E30235">
        <v>0</v>
      </c>
      <c r="F30235" s="1"/>
      <c r="G30235" s="1"/>
      <c r="H30235" s="1"/>
      <c r="I30235" s="1"/>
      <c r="J30235" s="1"/>
      <c r="K30235" s="1"/>
      <c r="L30235" s="1"/>
      <c r="M30235" s="1"/>
    </row>
    <row r="30236" spans="1:13" x14ac:dyDescent="0.25">
      <c r="A30236" t="s">
        <v>174</v>
      </c>
      <c r="B30236">
        <v>923</v>
      </c>
      <c r="C30236">
        <v>1929</v>
      </c>
      <c r="D30236">
        <v>0</v>
      </c>
      <c r="E30236">
        <v>0</v>
      </c>
      <c r="F30236" s="1"/>
      <c r="G30236" s="1"/>
      <c r="H30236" s="1"/>
      <c r="I30236" s="1"/>
      <c r="J30236" s="1"/>
      <c r="K30236" s="1"/>
      <c r="L30236" s="1"/>
      <c r="M30236" s="1"/>
    </row>
    <row r="30237" spans="1:13" x14ac:dyDescent="0.25">
      <c r="A30237" t="s">
        <v>174</v>
      </c>
      <c r="B30237">
        <v>923</v>
      </c>
      <c r="C30237">
        <v>1930</v>
      </c>
      <c r="D30237">
        <v>0</v>
      </c>
      <c r="E30237">
        <v>0</v>
      </c>
      <c r="F30237" s="1"/>
      <c r="G30237" s="1"/>
      <c r="H30237" s="1"/>
      <c r="I30237" s="1"/>
      <c r="J30237" s="1"/>
      <c r="K30237" s="1"/>
      <c r="L30237" s="1"/>
      <c r="M30237" s="1"/>
    </row>
    <row r="30238" spans="1:13" x14ac:dyDescent="0.25">
      <c r="A30238" t="s">
        <v>174</v>
      </c>
      <c r="B30238">
        <v>923</v>
      </c>
      <c r="C30238">
        <v>1931</v>
      </c>
      <c r="D30238">
        <v>0</v>
      </c>
      <c r="E30238">
        <v>0</v>
      </c>
      <c r="F30238" s="1"/>
      <c r="G30238" s="1"/>
      <c r="H30238" s="1"/>
      <c r="I30238" s="1"/>
      <c r="J30238" s="1"/>
      <c r="K30238" s="1"/>
      <c r="L30238" s="1"/>
      <c r="M30238" s="1"/>
    </row>
    <row r="30239" spans="1:13" x14ac:dyDescent="0.25">
      <c r="A30239" t="s">
        <v>174</v>
      </c>
      <c r="B30239">
        <v>923</v>
      </c>
      <c r="C30239">
        <v>1932</v>
      </c>
      <c r="D30239">
        <v>0</v>
      </c>
      <c r="E30239">
        <v>0</v>
      </c>
      <c r="F30239" s="1"/>
      <c r="G30239" s="1"/>
      <c r="H30239" s="1"/>
      <c r="I30239" s="1"/>
      <c r="J30239" s="1"/>
      <c r="K30239" s="1"/>
      <c r="L30239" s="1"/>
      <c r="M30239" s="1"/>
    </row>
    <row r="30240" spans="1:13" x14ac:dyDescent="0.25">
      <c r="A30240" t="s">
        <v>174</v>
      </c>
      <c r="B30240">
        <v>923</v>
      </c>
      <c r="C30240">
        <v>1933</v>
      </c>
      <c r="D30240">
        <v>0</v>
      </c>
      <c r="E30240">
        <v>0</v>
      </c>
      <c r="F30240" s="1"/>
      <c r="G30240" s="1"/>
      <c r="H30240" s="1"/>
      <c r="I30240" s="1"/>
      <c r="J30240" s="1"/>
      <c r="K30240" s="1"/>
      <c r="L30240" s="1"/>
      <c r="M30240" s="1"/>
    </row>
    <row r="30241" spans="1:13" x14ac:dyDescent="0.25">
      <c r="A30241" t="s">
        <v>174</v>
      </c>
      <c r="B30241">
        <v>923</v>
      </c>
      <c r="C30241">
        <v>1934</v>
      </c>
      <c r="D30241">
        <v>0</v>
      </c>
      <c r="E30241">
        <v>0</v>
      </c>
      <c r="F30241" s="1"/>
      <c r="G30241" s="1"/>
      <c r="H30241" s="1"/>
      <c r="I30241" s="1"/>
      <c r="J30241" s="1"/>
      <c r="K30241" s="1"/>
      <c r="L30241" s="1"/>
      <c r="M30241" s="1"/>
    </row>
    <row r="30242" spans="1:13" x14ac:dyDescent="0.25">
      <c r="A30242" t="s">
        <v>174</v>
      </c>
      <c r="B30242">
        <v>923</v>
      </c>
      <c r="C30242">
        <v>1935</v>
      </c>
      <c r="D30242">
        <v>0</v>
      </c>
      <c r="E30242">
        <v>0</v>
      </c>
      <c r="F30242" s="1"/>
      <c r="G30242" s="1"/>
      <c r="H30242" s="1"/>
      <c r="I30242" s="1"/>
      <c r="J30242" s="1"/>
      <c r="K30242" s="1"/>
      <c r="L30242" s="1"/>
      <c r="M30242" s="1"/>
    </row>
    <row r="30243" spans="1:13" x14ac:dyDescent="0.25">
      <c r="A30243" t="s">
        <v>174</v>
      </c>
      <c r="B30243">
        <v>923</v>
      </c>
      <c r="C30243">
        <v>1936</v>
      </c>
      <c r="D30243">
        <v>0</v>
      </c>
      <c r="E30243">
        <v>0</v>
      </c>
      <c r="F30243" s="1"/>
      <c r="G30243" s="1"/>
      <c r="H30243" s="1"/>
      <c r="I30243" s="1"/>
      <c r="J30243" s="1"/>
      <c r="K30243" s="1"/>
      <c r="L30243" s="1"/>
      <c r="M30243" s="1"/>
    </row>
    <row r="30244" spans="1:13" x14ac:dyDescent="0.25">
      <c r="A30244" t="s">
        <v>174</v>
      </c>
      <c r="B30244">
        <v>923</v>
      </c>
      <c r="C30244">
        <v>1937</v>
      </c>
      <c r="D30244">
        <v>0</v>
      </c>
      <c r="E30244">
        <v>0</v>
      </c>
      <c r="F30244" s="1"/>
      <c r="G30244" s="1"/>
      <c r="H30244" s="1"/>
      <c r="I30244" s="1"/>
      <c r="J30244" s="1"/>
      <c r="K30244" s="1"/>
      <c r="L30244" s="1"/>
      <c r="M30244" s="1"/>
    </row>
    <row r="30245" spans="1:13" x14ac:dyDescent="0.25">
      <c r="A30245" t="s">
        <v>174</v>
      </c>
      <c r="B30245">
        <v>923</v>
      </c>
      <c r="C30245">
        <v>1938</v>
      </c>
      <c r="D30245">
        <v>0</v>
      </c>
      <c r="E30245">
        <v>0</v>
      </c>
      <c r="F30245" s="1"/>
      <c r="G30245" s="1"/>
      <c r="H30245" s="1"/>
      <c r="I30245" s="1"/>
      <c r="J30245" s="1"/>
      <c r="K30245" s="1"/>
      <c r="L30245" s="1"/>
      <c r="M30245" s="1"/>
    </row>
    <row r="30246" spans="1:13" x14ac:dyDescent="0.25">
      <c r="A30246" t="s">
        <v>174</v>
      </c>
      <c r="B30246">
        <v>923</v>
      </c>
      <c r="C30246">
        <v>1939</v>
      </c>
      <c r="D30246">
        <v>0</v>
      </c>
      <c r="E30246">
        <v>0</v>
      </c>
      <c r="F30246" s="1"/>
      <c r="G30246" s="1"/>
      <c r="H30246" s="1"/>
      <c r="I30246" s="1"/>
      <c r="J30246" s="1"/>
      <c r="K30246" s="1"/>
      <c r="L30246" s="1"/>
      <c r="M30246" s="1"/>
    </row>
    <row r="30247" spans="1:13" x14ac:dyDescent="0.25">
      <c r="A30247" t="s">
        <v>174</v>
      </c>
      <c r="B30247">
        <v>923</v>
      </c>
      <c r="C30247">
        <v>1940</v>
      </c>
      <c r="D30247">
        <v>0</v>
      </c>
      <c r="E30247">
        <v>0</v>
      </c>
      <c r="F30247" s="1"/>
      <c r="G30247" s="1"/>
      <c r="H30247" s="1"/>
      <c r="I30247" s="1"/>
      <c r="J30247" s="1"/>
      <c r="K30247" s="1"/>
      <c r="L30247" s="1"/>
      <c r="M30247" s="1"/>
    </row>
    <row r="30248" spans="1:13" x14ac:dyDescent="0.25">
      <c r="A30248" t="s">
        <v>174</v>
      </c>
      <c r="B30248">
        <v>923</v>
      </c>
      <c r="C30248">
        <v>1941</v>
      </c>
      <c r="D30248">
        <v>0</v>
      </c>
      <c r="E30248">
        <v>0</v>
      </c>
      <c r="F30248" s="1"/>
      <c r="G30248" s="1"/>
      <c r="H30248" s="1"/>
      <c r="I30248" s="1"/>
      <c r="J30248" s="1"/>
      <c r="K30248" s="1"/>
      <c r="L30248" s="1"/>
      <c r="M30248" s="1"/>
    </row>
    <row r="30249" spans="1:13" x14ac:dyDescent="0.25">
      <c r="A30249" t="s">
        <v>174</v>
      </c>
      <c r="B30249">
        <v>923</v>
      </c>
      <c r="C30249">
        <v>1942</v>
      </c>
      <c r="D30249">
        <v>0</v>
      </c>
      <c r="E30249">
        <v>0</v>
      </c>
      <c r="F30249" s="1"/>
      <c r="G30249" s="1"/>
      <c r="H30249" s="1"/>
      <c r="I30249" s="1"/>
      <c r="J30249" s="1"/>
      <c r="K30249" s="1"/>
      <c r="L30249" s="1"/>
      <c r="M30249" s="1"/>
    </row>
    <row r="30250" spans="1:13" x14ac:dyDescent="0.25">
      <c r="A30250" t="s">
        <v>174</v>
      </c>
      <c r="B30250">
        <v>923</v>
      </c>
      <c r="C30250">
        <v>1943</v>
      </c>
      <c r="D30250">
        <v>0</v>
      </c>
      <c r="E30250">
        <v>0</v>
      </c>
      <c r="F30250" s="1"/>
      <c r="G30250" s="1"/>
      <c r="H30250" s="1"/>
      <c r="I30250" s="1"/>
      <c r="J30250" s="1"/>
      <c r="K30250" s="1"/>
      <c r="L30250" s="1"/>
      <c r="M30250" s="1"/>
    </row>
    <row r="30251" spans="1:13" x14ac:dyDescent="0.25">
      <c r="A30251" t="s">
        <v>174</v>
      </c>
      <c r="B30251">
        <v>923</v>
      </c>
      <c r="C30251">
        <v>1944</v>
      </c>
      <c r="D30251">
        <v>0</v>
      </c>
      <c r="E30251">
        <v>0</v>
      </c>
      <c r="F30251" s="1"/>
      <c r="G30251" s="1"/>
      <c r="H30251" s="1"/>
      <c r="I30251" s="1"/>
      <c r="J30251" s="1"/>
      <c r="K30251" s="1"/>
      <c r="L30251" s="1"/>
      <c r="M30251" s="1"/>
    </row>
    <row r="30252" spans="1:13" x14ac:dyDescent="0.25">
      <c r="A30252" t="s">
        <v>174</v>
      </c>
      <c r="B30252">
        <v>923</v>
      </c>
      <c r="C30252">
        <v>1945</v>
      </c>
      <c r="D30252">
        <v>0</v>
      </c>
      <c r="E30252">
        <v>0</v>
      </c>
      <c r="F30252" s="1"/>
      <c r="G30252" s="1"/>
      <c r="H30252" s="1"/>
      <c r="I30252" s="1"/>
      <c r="J30252" s="1"/>
      <c r="K30252" s="1"/>
      <c r="L30252" s="1"/>
      <c r="M30252" s="1"/>
    </row>
    <row r="30253" spans="1:13" x14ac:dyDescent="0.25">
      <c r="A30253" t="s">
        <v>174</v>
      </c>
      <c r="B30253">
        <v>923</v>
      </c>
      <c r="C30253">
        <v>1946</v>
      </c>
      <c r="D30253">
        <v>0</v>
      </c>
      <c r="E30253">
        <v>0</v>
      </c>
      <c r="F30253" s="1"/>
      <c r="G30253" s="1"/>
      <c r="H30253" s="1"/>
      <c r="I30253" s="1"/>
      <c r="J30253" s="1"/>
      <c r="K30253" s="1"/>
      <c r="L30253" s="1"/>
      <c r="M30253" s="1"/>
    </row>
    <row r="30254" spans="1:13" x14ac:dyDescent="0.25">
      <c r="A30254" t="s">
        <v>174</v>
      </c>
      <c r="B30254">
        <v>923</v>
      </c>
      <c r="C30254">
        <v>1947</v>
      </c>
      <c r="D30254">
        <v>0</v>
      </c>
      <c r="E30254">
        <v>0</v>
      </c>
      <c r="F30254" s="1"/>
      <c r="G30254" s="1"/>
      <c r="H30254" s="1"/>
      <c r="I30254" s="1"/>
      <c r="J30254" s="1"/>
      <c r="K30254" s="1"/>
      <c r="L30254" s="1"/>
      <c r="M30254" s="1"/>
    </row>
    <row r="30255" spans="1:13" x14ac:dyDescent="0.25">
      <c r="A30255" t="s">
        <v>174</v>
      </c>
      <c r="B30255">
        <v>923</v>
      </c>
      <c r="C30255">
        <v>1948</v>
      </c>
      <c r="D30255">
        <v>0</v>
      </c>
      <c r="E30255">
        <v>0</v>
      </c>
      <c r="F30255" s="1"/>
      <c r="G30255" s="1"/>
      <c r="H30255" s="1"/>
      <c r="I30255" s="1"/>
      <c r="J30255" s="1"/>
      <c r="K30255" s="1"/>
      <c r="L30255" s="1"/>
      <c r="M30255" s="1"/>
    </row>
    <row r="30256" spans="1:13" x14ac:dyDescent="0.25">
      <c r="A30256" t="s">
        <v>174</v>
      </c>
      <c r="B30256">
        <v>923</v>
      </c>
      <c r="C30256">
        <v>1949</v>
      </c>
      <c r="D30256">
        <v>0</v>
      </c>
      <c r="E30256">
        <v>0</v>
      </c>
      <c r="F30256" s="1"/>
      <c r="G30256" s="1"/>
      <c r="H30256" s="1"/>
      <c r="I30256" s="1"/>
      <c r="J30256" s="1"/>
      <c r="K30256" s="1"/>
      <c r="L30256" s="1"/>
      <c r="M30256" s="1"/>
    </row>
    <row r="30257" spans="1:13" x14ac:dyDescent="0.25">
      <c r="A30257" t="s">
        <v>174</v>
      </c>
      <c r="B30257">
        <v>923</v>
      </c>
      <c r="C30257">
        <v>1950</v>
      </c>
      <c r="D30257">
        <v>0</v>
      </c>
      <c r="E30257">
        <v>0</v>
      </c>
      <c r="F30257" s="1"/>
      <c r="G30257" s="1"/>
      <c r="H30257" s="1"/>
      <c r="I30257" s="1"/>
      <c r="J30257" s="1"/>
      <c r="K30257" s="1"/>
      <c r="L30257" s="1"/>
      <c r="M30257" s="1"/>
    </row>
    <row r="30258" spans="1:13" x14ac:dyDescent="0.25">
      <c r="A30258" t="s">
        <v>174</v>
      </c>
      <c r="B30258">
        <v>923</v>
      </c>
      <c r="C30258">
        <v>1951</v>
      </c>
      <c r="D30258">
        <v>0</v>
      </c>
      <c r="E30258">
        <v>0</v>
      </c>
      <c r="F30258" s="1"/>
      <c r="G30258" s="1"/>
      <c r="H30258" s="1"/>
      <c r="I30258" s="1"/>
      <c r="J30258" s="1"/>
      <c r="K30258" s="1"/>
      <c r="L30258" s="1"/>
      <c r="M30258" s="1"/>
    </row>
    <row r="30259" spans="1:13" x14ac:dyDescent="0.25">
      <c r="A30259" t="s">
        <v>174</v>
      </c>
      <c r="B30259">
        <v>923</v>
      </c>
      <c r="C30259">
        <v>1952</v>
      </c>
      <c r="D30259">
        <v>0</v>
      </c>
      <c r="E30259">
        <v>0</v>
      </c>
      <c r="F30259" s="1"/>
      <c r="G30259" s="1"/>
      <c r="H30259" s="1"/>
      <c r="I30259" s="1"/>
      <c r="J30259" s="1"/>
      <c r="K30259" s="1"/>
      <c r="L30259" s="1"/>
      <c r="M30259" s="1"/>
    </row>
    <row r="30260" spans="1:13" x14ac:dyDescent="0.25">
      <c r="A30260" t="s">
        <v>174</v>
      </c>
      <c r="B30260">
        <v>923</v>
      </c>
      <c r="C30260">
        <v>1953</v>
      </c>
      <c r="D30260">
        <v>0</v>
      </c>
      <c r="E30260">
        <v>0</v>
      </c>
      <c r="F30260" s="1"/>
      <c r="G30260" s="1"/>
      <c r="H30260" s="1"/>
      <c r="I30260" s="1"/>
      <c r="J30260" s="1"/>
      <c r="K30260" s="1"/>
      <c r="L30260" s="1"/>
      <c r="M30260" s="1"/>
    </row>
    <row r="30261" spans="1:13" x14ac:dyDescent="0.25">
      <c r="A30261" t="s">
        <v>174</v>
      </c>
      <c r="B30261">
        <v>923</v>
      </c>
      <c r="C30261">
        <v>1954</v>
      </c>
      <c r="D30261">
        <v>0</v>
      </c>
      <c r="E30261">
        <v>0</v>
      </c>
      <c r="F30261" s="1"/>
      <c r="G30261" s="1"/>
      <c r="H30261" s="1"/>
      <c r="I30261" s="1"/>
      <c r="J30261" s="1"/>
      <c r="K30261" s="1"/>
      <c r="L30261" s="1"/>
      <c r="M30261" s="1"/>
    </row>
    <row r="30262" spans="1:13" x14ac:dyDescent="0.25">
      <c r="A30262" t="s">
        <v>174</v>
      </c>
      <c r="B30262">
        <v>923</v>
      </c>
      <c r="C30262">
        <v>1955</v>
      </c>
      <c r="D30262">
        <v>0</v>
      </c>
      <c r="E30262">
        <v>0</v>
      </c>
      <c r="F30262" s="1"/>
      <c r="G30262" s="1"/>
      <c r="H30262" s="1"/>
      <c r="I30262" s="1"/>
      <c r="J30262" s="1"/>
      <c r="K30262" s="1"/>
      <c r="L30262" s="1"/>
      <c r="M30262" s="1"/>
    </row>
    <row r="30263" spans="1:13" x14ac:dyDescent="0.25">
      <c r="A30263" t="s">
        <v>174</v>
      </c>
      <c r="B30263">
        <v>923</v>
      </c>
      <c r="C30263">
        <v>1956</v>
      </c>
      <c r="D30263">
        <v>0</v>
      </c>
      <c r="E30263">
        <v>0</v>
      </c>
      <c r="F30263" s="1"/>
      <c r="G30263" s="1"/>
      <c r="H30263" s="1"/>
      <c r="I30263" s="1"/>
      <c r="J30263" s="1"/>
      <c r="K30263" s="1"/>
      <c r="L30263" s="1"/>
      <c r="M30263" s="1"/>
    </row>
    <row r="30264" spans="1:13" x14ac:dyDescent="0.25">
      <c r="A30264" t="s">
        <v>174</v>
      </c>
      <c r="B30264">
        <v>923</v>
      </c>
      <c r="C30264">
        <v>1957</v>
      </c>
      <c r="D30264">
        <v>0</v>
      </c>
      <c r="E30264">
        <v>0</v>
      </c>
      <c r="F30264" s="1"/>
      <c r="G30264" s="1"/>
      <c r="H30264" s="1"/>
      <c r="I30264" s="1"/>
      <c r="J30264" s="1"/>
      <c r="K30264" s="1"/>
      <c r="L30264" s="1"/>
      <c r="M30264" s="1"/>
    </row>
    <row r="30265" spans="1:13" x14ac:dyDescent="0.25">
      <c r="A30265" t="s">
        <v>174</v>
      </c>
      <c r="B30265">
        <v>923</v>
      </c>
      <c r="C30265">
        <v>1958</v>
      </c>
      <c r="D30265">
        <v>0</v>
      </c>
      <c r="E30265">
        <v>0</v>
      </c>
      <c r="F30265" s="1"/>
      <c r="G30265" s="1"/>
      <c r="H30265" s="1"/>
      <c r="I30265" s="1"/>
      <c r="J30265" s="1"/>
      <c r="K30265" s="1"/>
      <c r="L30265" s="1"/>
      <c r="M30265" s="1"/>
    </row>
    <row r="30266" spans="1:13" x14ac:dyDescent="0.25">
      <c r="A30266" t="s">
        <v>174</v>
      </c>
      <c r="B30266">
        <v>923</v>
      </c>
      <c r="C30266">
        <v>1959</v>
      </c>
      <c r="D30266">
        <v>0</v>
      </c>
      <c r="E30266">
        <v>0</v>
      </c>
      <c r="F30266" s="1"/>
      <c r="G30266" s="1"/>
      <c r="H30266" s="1"/>
      <c r="I30266" s="1"/>
      <c r="J30266" s="1"/>
      <c r="K30266" s="1"/>
      <c r="L30266" s="1"/>
      <c r="M30266" s="1"/>
    </row>
    <row r="30267" spans="1:13" x14ac:dyDescent="0.25">
      <c r="A30267" t="s">
        <v>174</v>
      </c>
      <c r="B30267">
        <v>923</v>
      </c>
      <c r="C30267">
        <v>1960</v>
      </c>
      <c r="D30267">
        <v>0</v>
      </c>
      <c r="E30267">
        <v>0</v>
      </c>
      <c r="F30267" s="1"/>
      <c r="G30267" s="1"/>
      <c r="H30267" s="1"/>
      <c r="I30267" s="1"/>
      <c r="J30267" s="1"/>
      <c r="K30267" s="1"/>
      <c r="L30267" s="1"/>
      <c r="M30267" s="1"/>
    </row>
    <row r="30268" spans="1:13" x14ac:dyDescent="0.25">
      <c r="A30268" t="s">
        <v>174</v>
      </c>
      <c r="B30268">
        <v>923</v>
      </c>
      <c r="C30268">
        <v>1961</v>
      </c>
      <c r="D30268">
        <v>0</v>
      </c>
      <c r="E30268">
        <v>0</v>
      </c>
      <c r="F30268" s="1"/>
      <c r="G30268" s="1"/>
      <c r="H30268" s="1"/>
      <c r="I30268" s="1"/>
      <c r="J30268" s="1"/>
      <c r="K30268" s="1"/>
      <c r="L30268" s="1"/>
      <c r="M30268" s="1"/>
    </row>
    <row r="30269" spans="1:13" x14ac:dyDescent="0.25">
      <c r="A30269" t="s">
        <v>174</v>
      </c>
      <c r="B30269">
        <v>923</v>
      </c>
      <c r="C30269">
        <v>1962</v>
      </c>
      <c r="D30269">
        <v>0</v>
      </c>
      <c r="E30269">
        <v>0</v>
      </c>
      <c r="F30269" s="1"/>
      <c r="G30269" s="1"/>
      <c r="H30269" s="1"/>
      <c r="I30269" s="1"/>
      <c r="J30269" s="1"/>
      <c r="K30269" s="1"/>
      <c r="L30269" s="1"/>
      <c r="M30269" s="1"/>
    </row>
    <row r="30270" spans="1:13" x14ac:dyDescent="0.25">
      <c r="A30270" t="s">
        <v>174</v>
      </c>
      <c r="B30270">
        <v>923</v>
      </c>
      <c r="C30270">
        <v>1963</v>
      </c>
      <c r="D30270">
        <v>0</v>
      </c>
      <c r="E30270">
        <v>0</v>
      </c>
      <c r="F30270" s="1"/>
      <c r="G30270" s="1"/>
      <c r="H30270" s="1"/>
      <c r="I30270" s="1"/>
      <c r="J30270" s="1"/>
      <c r="K30270" s="1"/>
      <c r="L30270" s="1"/>
      <c r="M30270" s="1"/>
    </row>
    <row r="30271" spans="1:13" x14ac:dyDescent="0.25">
      <c r="A30271" t="s">
        <v>174</v>
      </c>
      <c r="B30271">
        <v>923</v>
      </c>
      <c r="C30271">
        <v>1964</v>
      </c>
      <c r="D30271">
        <v>0</v>
      </c>
      <c r="E30271">
        <v>0</v>
      </c>
      <c r="F30271" s="1"/>
      <c r="G30271" s="1"/>
      <c r="H30271" s="1"/>
      <c r="I30271" s="1"/>
      <c r="J30271" s="1"/>
      <c r="K30271" s="1"/>
      <c r="L30271" s="1"/>
      <c r="M30271" s="1"/>
    </row>
    <row r="30272" spans="1:13" x14ac:dyDescent="0.25">
      <c r="A30272" t="s">
        <v>174</v>
      </c>
      <c r="B30272">
        <v>923</v>
      </c>
      <c r="C30272">
        <v>1965</v>
      </c>
      <c r="D30272">
        <v>0</v>
      </c>
      <c r="E30272">
        <v>0</v>
      </c>
      <c r="F30272" s="1"/>
      <c r="G30272" s="1"/>
      <c r="H30272" s="1"/>
      <c r="I30272" s="1"/>
      <c r="J30272" s="1"/>
      <c r="K30272" s="1"/>
      <c r="L30272" s="1"/>
      <c r="M30272" s="1"/>
    </row>
    <row r="30273" spans="1:13" x14ac:dyDescent="0.25">
      <c r="A30273" t="s">
        <v>174</v>
      </c>
      <c r="B30273">
        <v>923</v>
      </c>
      <c r="C30273">
        <v>1966</v>
      </c>
      <c r="D30273">
        <v>0</v>
      </c>
      <c r="E30273">
        <v>0</v>
      </c>
      <c r="F30273" s="1"/>
      <c r="G30273" s="1"/>
      <c r="H30273" s="1"/>
      <c r="I30273" s="1"/>
      <c r="J30273" s="1"/>
      <c r="K30273" s="1"/>
      <c r="L30273" s="1"/>
      <c r="M30273" s="1"/>
    </row>
    <row r="30274" spans="1:13" x14ac:dyDescent="0.25">
      <c r="A30274" t="s">
        <v>174</v>
      </c>
      <c r="B30274">
        <v>923</v>
      </c>
      <c r="C30274">
        <v>1967</v>
      </c>
      <c r="D30274">
        <v>0</v>
      </c>
      <c r="E30274">
        <v>0</v>
      </c>
      <c r="F30274" s="1"/>
      <c r="G30274" s="1"/>
      <c r="H30274" s="1"/>
      <c r="I30274" s="1"/>
      <c r="J30274" s="1"/>
      <c r="K30274" s="1"/>
      <c r="L30274" s="1"/>
      <c r="M30274" s="1"/>
    </row>
    <row r="30275" spans="1:13" x14ac:dyDescent="0.25">
      <c r="A30275" t="s">
        <v>174</v>
      </c>
      <c r="B30275">
        <v>923</v>
      </c>
      <c r="C30275">
        <v>1968</v>
      </c>
      <c r="D30275">
        <v>0</v>
      </c>
      <c r="E30275">
        <v>0</v>
      </c>
      <c r="F30275" s="1"/>
      <c r="G30275" s="1"/>
      <c r="H30275" s="1"/>
      <c r="I30275" s="1"/>
      <c r="J30275" s="1"/>
      <c r="K30275" s="1"/>
      <c r="L30275" s="1"/>
      <c r="M30275" s="1"/>
    </row>
    <row r="30276" spans="1:13" x14ac:dyDescent="0.25">
      <c r="A30276" t="s">
        <v>174</v>
      </c>
      <c r="B30276">
        <v>923</v>
      </c>
      <c r="C30276">
        <v>1969</v>
      </c>
      <c r="D30276">
        <v>0</v>
      </c>
      <c r="E30276">
        <v>0</v>
      </c>
      <c r="F30276" s="1"/>
      <c r="G30276" s="1"/>
      <c r="H30276" s="1"/>
      <c r="I30276" s="1"/>
      <c r="J30276" s="1"/>
      <c r="K30276" s="1"/>
      <c r="L30276" s="1"/>
      <c r="M30276" s="1"/>
    </row>
    <row r="30277" spans="1:13" x14ac:dyDescent="0.25">
      <c r="A30277" t="s">
        <v>174</v>
      </c>
      <c r="B30277">
        <v>923</v>
      </c>
      <c r="C30277">
        <v>1970</v>
      </c>
      <c r="D30277">
        <v>0</v>
      </c>
      <c r="E30277">
        <v>0</v>
      </c>
      <c r="F30277" s="1"/>
      <c r="G30277" s="1"/>
      <c r="H30277" s="1"/>
      <c r="I30277" s="1"/>
      <c r="J30277" s="1"/>
      <c r="K30277" s="1"/>
      <c r="L30277" s="1"/>
      <c r="M30277" s="1"/>
    </row>
    <row r="30278" spans="1:13" x14ac:dyDescent="0.25">
      <c r="A30278" t="s">
        <v>174</v>
      </c>
      <c r="B30278">
        <v>923</v>
      </c>
      <c r="C30278">
        <v>1971</v>
      </c>
      <c r="D30278">
        <v>0</v>
      </c>
      <c r="E30278">
        <v>0</v>
      </c>
      <c r="F30278" s="1"/>
      <c r="G30278" s="1"/>
      <c r="H30278" s="1"/>
      <c r="I30278" s="1"/>
      <c r="J30278" s="1"/>
      <c r="K30278" s="1"/>
      <c r="L30278" s="1"/>
      <c r="M30278" s="1"/>
    </row>
    <row r="30279" spans="1:13" x14ac:dyDescent="0.25">
      <c r="A30279" t="s">
        <v>174</v>
      </c>
      <c r="B30279">
        <v>923</v>
      </c>
      <c r="C30279">
        <v>1972</v>
      </c>
      <c r="D30279">
        <v>0</v>
      </c>
      <c r="E30279">
        <v>0</v>
      </c>
      <c r="F30279" s="1"/>
      <c r="G30279" s="1"/>
      <c r="H30279" s="1"/>
      <c r="I30279" s="1"/>
      <c r="J30279" s="1"/>
      <c r="K30279" s="1"/>
      <c r="L30279" s="1"/>
      <c r="M30279" s="1"/>
    </row>
    <row r="30280" spans="1:13" x14ac:dyDescent="0.25">
      <c r="A30280" t="s">
        <v>174</v>
      </c>
      <c r="B30280">
        <v>923</v>
      </c>
      <c r="C30280">
        <v>1973</v>
      </c>
      <c r="D30280">
        <v>0</v>
      </c>
      <c r="E30280">
        <v>0</v>
      </c>
      <c r="F30280" s="1"/>
      <c r="G30280" s="1"/>
      <c r="H30280" s="1"/>
      <c r="I30280" s="1"/>
      <c r="J30280" s="1"/>
      <c r="K30280" s="1"/>
      <c r="L30280" s="1"/>
      <c r="M30280" s="1"/>
    </row>
    <row r="30281" spans="1:13" x14ac:dyDescent="0.25">
      <c r="A30281" t="s">
        <v>174</v>
      </c>
      <c r="B30281">
        <v>923</v>
      </c>
      <c r="C30281">
        <v>1974</v>
      </c>
      <c r="D30281">
        <v>0</v>
      </c>
      <c r="E30281">
        <v>0</v>
      </c>
      <c r="F30281" s="1"/>
      <c r="G30281" s="1"/>
      <c r="H30281" s="1"/>
      <c r="I30281" s="1"/>
      <c r="J30281" s="1"/>
      <c r="K30281" s="1"/>
      <c r="L30281" s="1"/>
      <c r="M30281" s="1"/>
    </row>
    <row r="30282" spans="1:13" x14ac:dyDescent="0.25">
      <c r="A30282" t="s">
        <v>174</v>
      </c>
      <c r="B30282">
        <v>923</v>
      </c>
      <c r="C30282">
        <v>1975</v>
      </c>
      <c r="D30282">
        <v>0</v>
      </c>
      <c r="E30282">
        <v>0</v>
      </c>
      <c r="F30282" s="1"/>
      <c r="G30282" s="1"/>
      <c r="H30282" s="1"/>
      <c r="I30282" s="1"/>
      <c r="J30282" s="1"/>
      <c r="K30282" s="1"/>
      <c r="L30282" s="1"/>
      <c r="M30282" s="1"/>
    </row>
    <row r="30283" spans="1:13" x14ac:dyDescent="0.25">
      <c r="A30283" t="s">
        <v>174</v>
      </c>
      <c r="B30283">
        <v>923</v>
      </c>
      <c r="C30283">
        <v>1976</v>
      </c>
      <c r="D30283">
        <v>0</v>
      </c>
      <c r="E30283">
        <v>0</v>
      </c>
      <c r="F30283" s="1"/>
      <c r="G30283" s="1"/>
      <c r="H30283" s="1"/>
      <c r="I30283" s="1"/>
      <c r="J30283" s="1"/>
      <c r="K30283" s="1"/>
      <c r="L30283" s="1"/>
      <c r="M30283" s="1"/>
    </row>
    <row r="30284" spans="1:13" x14ac:dyDescent="0.25">
      <c r="A30284" t="s">
        <v>174</v>
      </c>
      <c r="B30284">
        <v>923</v>
      </c>
      <c r="C30284">
        <v>1977</v>
      </c>
      <c r="D30284">
        <v>0</v>
      </c>
      <c r="E30284">
        <v>0</v>
      </c>
      <c r="F30284" s="1"/>
      <c r="G30284" s="1"/>
      <c r="H30284" s="1"/>
      <c r="I30284" s="1"/>
      <c r="J30284" s="1"/>
      <c r="K30284" s="1"/>
      <c r="L30284" s="1"/>
      <c r="M30284" s="1"/>
    </row>
    <row r="30285" spans="1:13" x14ac:dyDescent="0.25">
      <c r="A30285" t="s">
        <v>174</v>
      </c>
      <c r="B30285">
        <v>923</v>
      </c>
      <c r="C30285">
        <v>1978</v>
      </c>
      <c r="D30285">
        <v>0</v>
      </c>
      <c r="E30285">
        <v>0</v>
      </c>
      <c r="F30285" s="1"/>
      <c r="G30285" s="1"/>
      <c r="H30285" s="1"/>
      <c r="I30285" s="1"/>
      <c r="J30285" s="1"/>
      <c r="K30285" s="1"/>
      <c r="L30285" s="1"/>
      <c r="M30285" s="1"/>
    </row>
    <row r="30286" spans="1:13" x14ac:dyDescent="0.25">
      <c r="A30286" t="s">
        <v>174</v>
      </c>
      <c r="B30286">
        <v>923</v>
      </c>
      <c r="C30286">
        <v>1979</v>
      </c>
      <c r="D30286">
        <v>0</v>
      </c>
      <c r="E30286">
        <v>0</v>
      </c>
      <c r="F30286" s="1"/>
      <c r="G30286" s="1"/>
      <c r="H30286" s="1"/>
      <c r="I30286" s="1"/>
      <c r="J30286" s="1"/>
      <c r="K30286" s="1"/>
      <c r="L30286" s="1"/>
      <c r="M30286" s="1"/>
    </row>
    <row r="30287" spans="1:13" x14ac:dyDescent="0.25">
      <c r="A30287" t="s">
        <v>174</v>
      </c>
      <c r="B30287">
        <v>923</v>
      </c>
      <c r="C30287">
        <v>1980</v>
      </c>
      <c r="D30287">
        <v>0</v>
      </c>
      <c r="E30287">
        <v>0</v>
      </c>
      <c r="F30287" s="1"/>
      <c r="G30287" s="1"/>
      <c r="H30287" s="1"/>
      <c r="I30287" s="1"/>
      <c r="J30287" s="1"/>
      <c r="K30287" s="1"/>
      <c r="L30287" s="1"/>
      <c r="M30287" s="1"/>
    </row>
    <row r="30288" spans="1:13" x14ac:dyDescent="0.25">
      <c r="A30288" t="s">
        <v>174</v>
      </c>
      <c r="B30288">
        <v>923</v>
      </c>
      <c r="C30288">
        <v>1981</v>
      </c>
      <c r="D30288">
        <v>0</v>
      </c>
      <c r="E30288">
        <v>0</v>
      </c>
      <c r="F30288" s="1"/>
      <c r="G30288" s="1"/>
      <c r="H30288" s="1"/>
      <c r="I30288" s="1"/>
      <c r="J30288" s="1"/>
      <c r="K30288" s="1"/>
      <c r="L30288" s="1"/>
      <c r="M30288" s="1"/>
    </row>
    <row r="30289" spans="1:13" x14ac:dyDescent="0.25">
      <c r="A30289" t="s">
        <v>174</v>
      </c>
      <c r="B30289">
        <v>923</v>
      </c>
      <c r="C30289">
        <v>1982</v>
      </c>
      <c r="D30289">
        <v>0</v>
      </c>
      <c r="E30289">
        <v>0</v>
      </c>
      <c r="F30289" s="1"/>
      <c r="G30289" s="1"/>
      <c r="H30289" s="1"/>
      <c r="I30289" s="1"/>
      <c r="J30289" s="1"/>
      <c r="K30289" s="1"/>
      <c r="L30289" s="1"/>
      <c r="M30289" s="1"/>
    </row>
    <row r="30290" spans="1:13" x14ac:dyDescent="0.25">
      <c r="A30290" t="s">
        <v>174</v>
      </c>
      <c r="B30290">
        <v>923</v>
      </c>
      <c r="C30290">
        <v>1983</v>
      </c>
      <c r="D30290">
        <v>0</v>
      </c>
      <c r="E30290">
        <v>0</v>
      </c>
      <c r="F30290" s="1"/>
      <c r="G30290" s="1"/>
      <c r="H30290" s="1"/>
      <c r="I30290" s="1"/>
      <c r="J30290" s="1"/>
      <c r="K30290" s="1"/>
      <c r="L30290" s="1"/>
      <c r="M30290" s="1"/>
    </row>
    <row r="30291" spans="1:13" x14ac:dyDescent="0.25">
      <c r="A30291" t="s">
        <v>174</v>
      </c>
      <c r="B30291">
        <v>923</v>
      </c>
      <c r="C30291">
        <v>1984</v>
      </c>
      <c r="D30291">
        <v>0</v>
      </c>
      <c r="E30291">
        <v>0</v>
      </c>
      <c r="F30291" s="1"/>
      <c r="G30291" s="1"/>
      <c r="H30291" s="1"/>
      <c r="I30291" s="1"/>
      <c r="J30291" s="1"/>
      <c r="K30291" s="1"/>
      <c r="L30291" s="1"/>
      <c r="M30291" s="1"/>
    </row>
    <row r="30292" spans="1:13" x14ac:dyDescent="0.25">
      <c r="A30292" t="s">
        <v>174</v>
      </c>
      <c r="B30292">
        <v>923</v>
      </c>
      <c r="C30292">
        <v>1985</v>
      </c>
      <c r="D30292">
        <v>0</v>
      </c>
      <c r="E30292">
        <v>0</v>
      </c>
      <c r="F30292" s="1"/>
      <c r="G30292" s="1"/>
      <c r="H30292" s="1"/>
      <c r="I30292" s="1"/>
      <c r="J30292" s="1"/>
      <c r="K30292" s="1"/>
      <c r="L30292" s="1"/>
      <c r="M30292" s="1"/>
    </row>
    <row r="30293" spans="1:13" x14ac:dyDescent="0.25">
      <c r="A30293" t="s">
        <v>174</v>
      </c>
      <c r="B30293">
        <v>923</v>
      </c>
      <c r="C30293">
        <v>1986</v>
      </c>
      <c r="D30293">
        <v>0</v>
      </c>
      <c r="E30293">
        <v>0</v>
      </c>
      <c r="F30293" s="1"/>
      <c r="G30293" s="1"/>
      <c r="H30293" s="1"/>
      <c r="I30293" s="1"/>
      <c r="J30293" s="1"/>
      <c r="K30293" s="1"/>
      <c r="L30293" s="1"/>
      <c r="M30293" s="1"/>
    </row>
    <row r="30294" spans="1:13" x14ac:dyDescent="0.25">
      <c r="A30294" t="s">
        <v>174</v>
      </c>
      <c r="B30294">
        <v>923</v>
      </c>
      <c r="C30294">
        <v>1987</v>
      </c>
      <c r="D30294">
        <v>0</v>
      </c>
      <c r="E30294">
        <v>0</v>
      </c>
      <c r="F30294" s="1"/>
      <c r="G30294" s="1"/>
      <c r="H30294" s="1"/>
      <c r="I30294" s="1"/>
      <c r="J30294" s="1"/>
      <c r="K30294" s="1"/>
      <c r="L30294" s="1"/>
      <c r="M30294" s="1"/>
    </row>
    <row r="30295" spans="1:13" x14ac:dyDescent="0.25">
      <c r="A30295" t="s">
        <v>174</v>
      </c>
      <c r="B30295">
        <v>923</v>
      </c>
      <c r="C30295">
        <v>1988</v>
      </c>
      <c r="D30295">
        <v>0</v>
      </c>
      <c r="E30295">
        <v>0</v>
      </c>
      <c r="F30295" s="1"/>
      <c r="G30295" s="1"/>
      <c r="H30295" s="1"/>
      <c r="I30295" s="1"/>
      <c r="J30295" s="1"/>
      <c r="K30295" s="1"/>
      <c r="L30295" s="1"/>
      <c r="M30295" s="1"/>
    </row>
    <row r="30296" spans="1:13" x14ac:dyDescent="0.25">
      <c r="A30296" t="s">
        <v>174</v>
      </c>
      <c r="B30296">
        <v>923</v>
      </c>
      <c r="C30296">
        <v>1989</v>
      </c>
      <c r="D30296">
        <v>0</v>
      </c>
      <c r="E30296">
        <v>0</v>
      </c>
      <c r="F30296" s="1"/>
      <c r="G30296" s="1"/>
      <c r="H30296" s="1"/>
      <c r="I30296" s="1"/>
      <c r="J30296" s="1"/>
      <c r="K30296" s="1"/>
      <c r="L30296" s="1"/>
      <c r="M30296" s="1"/>
    </row>
    <row r="30297" spans="1:13" x14ac:dyDescent="0.25">
      <c r="A30297" t="s">
        <v>174</v>
      </c>
      <c r="B30297">
        <v>923</v>
      </c>
      <c r="C30297">
        <v>1990</v>
      </c>
      <c r="D30297">
        <v>0</v>
      </c>
      <c r="E30297">
        <v>0</v>
      </c>
      <c r="F30297" s="1"/>
      <c r="G30297" s="1"/>
      <c r="H30297" s="1"/>
      <c r="I30297" s="1"/>
      <c r="J30297" s="1"/>
      <c r="K30297" s="1"/>
      <c r="L30297" s="1"/>
      <c r="M30297" s="1"/>
    </row>
    <row r="30298" spans="1:13" x14ac:dyDescent="0.25">
      <c r="A30298" t="s">
        <v>174</v>
      </c>
      <c r="B30298">
        <v>923</v>
      </c>
      <c r="C30298">
        <v>1991</v>
      </c>
      <c r="D30298">
        <v>0</v>
      </c>
      <c r="E30298">
        <v>0</v>
      </c>
      <c r="F30298" s="1"/>
      <c r="G30298" s="1"/>
      <c r="H30298" s="1"/>
      <c r="I30298" s="1"/>
      <c r="J30298" s="1"/>
      <c r="K30298" s="1"/>
      <c r="L30298" s="1"/>
      <c r="M30298" s="1"/>
    </row>
    <row r="30299" spans="1:13" x14ac:dyDescent="0.25">
      <c r="A30299" t="s">
        <v>174</v>
      </c>
      <c r="B30299">
        <v>923</v>
      </c>
      <c r="C30299">
        <v>1992</v>
      </c>
      <c r="D30299">
        <v>0</v>
      </c>
      <c r="E30299">
        <v>0</v>
      </c>
      <c r="F30299" s="1"/>
      <c r="G30299" s="1"/>
      <c r="H30299" s="1"/>
      <c r="I30299" s="1"/>
      <c r="J30299" s="1"/>
      <c r="K30299" s="1"/>
      <c r="L30299" s="1"/>
      <c r="M30299" s="1"/>
    </row>
    <row r="30300" spans="1:13" x14ac:dyDescent="0.25">
      <c r="A30300" t="s">
        <v>174</v>
      </c>
      <c r="B30300">
        <v>923</v>
      </c>
      <c r="C30300">
        <v>1993</v>
      </c>
      <c r="D30300">
        <v>0</v>
      </c>
      <c r="E30300">
        <v>0</v>
      </c>
      <c r="F30300" s="1"/>
      <c r="G30300" s="1"/>
      <c r="H30300" s="1"/>
      <c r="I30300" s="1"/>
      <c r="J30300" s="1"/>
      <c r="K30300" s="1"/>
      <c r="L30300" s="1"/>
      <c r="M30300" s="1">
        <v>-11.099346000000001</v>
      </c>
    </row>
    <row r="30301" spans="1:13" x14ac:dyDescent="0.25">
      <c r="A30301" t="s">
        <v>174</v>
      </c>
      <c r="B30301">
        <v>923</v>
      </c>
      <c r="C30301">
        <v>1994</v>
      </c>
      <c r="D30301">
        <v>0</v>
      </c>
      <c r="E30301">
        <v>0</v>
      </c>
      <c r="F30301" s="1"/>
      <c r="G30301" s="1"/>
      <c r="H30301" s="1"/>
      <c r="I30301" s="1"/>
      <c r="J30301" s="1"/>
      <c r="K30301" s="1"/>
      <c r="L30301" s="1"/>
      <c r="M30301" s="1">
        <v>-21.400707000000001</v>
      </c>
    </row>
    <row r="30302" spans="1:13" x14ac:dyDescent="0.25">
      <c r="A30302" t="s">
        <v>174</v>
      </c>
      <c r="B30302">
        <v>923</v>
      </c>
      <c r="C30302">
        <v>1995</v>
      </c>
      <c r="D30302">
        <v>0</v>
      </c>
      <c r="E30302">
        <v>0</v>
      </c>
      <c r="F30302" s="1"/>
      <c r="G30302" s="1"/>
      <c r="H30302" s="1"/>
      <c r="I30302" s="1"/>
      <c r="J30302" s="1"/>
      <c r="K30302" s="1"/>
      <c r="L30302" s="1"/>
      <c r="M30302" s="1">
        <v>-12.497774</v>
      </c>
    </row>
    <row r="30303" spans="1:13" x14ac:dyDescent="0.25">
      <c r="A30303" t="s">
        <v>174</v>
      </c>
      <c r="B30303">
        <v>923</v>
      </c>
      <c r="C30303">
        <v>1996</v>
      </c>
      <c r="D30303">
        <v>0</v>
      </c>
      <c r="E30303">
        <v>0</v>
      </c>
      <c r="F30303" s="1"/>
      <c r="G30303" s="1"/>
      <c r="H30303" s="1"/>
      <c r="I30303" s="1"/>
      <c r="J30303" s="1"/>
      <c r="K30303" s="1"/>
      <c r="L30303" s="1"/>
      <c r="M30303" s="1">
        <v>-4.3675611999999999</v>
      </c>
    </row>
    <row r="30304" spans="1:13" x14ac:dyDescent="0.25">
      <c r="A30304" t="s">
        <v>174</v>
      </c>
      <c r="B30304">
        <v>923</v>
      </c>
      <c r="C30304">
        <v>1997</v>
      </c>
      <c r="D30304">
        <v>0</v>
      </c>
      <c r="E30304">
        <v>0</v>
      </c>
      <c r="F30304" s="1"/>
      <c r="G30304" s="1"/>
      <c r="H30304" s="1"/>
      <c r="I30304" s="1"/>
      <c r="J30304" s="1"/>
      <c r="K30304" s="1"/>
      <c r="L30304" s="1"/>
      <c r="M30304" s="1">
        <v>1.7</v>
      </c>
    </row>
    <row r="30305" spans="1:13" x14ac:dyDescent="0.25">
      <c r="A30305" t="s">
        <v>174</v>
      </c>
      <c r="B30305">
        <v>923</v>
      </c>
      <c r="C30305">
        <v>1998</v>
      </c>
      <c r="D30305">
        <v>1</v>
      </c>
      <c r="E30305">
        <v>1</v>
      </c>
      <c r="F30305" s="1">
        <v>12.0478470862067</v>
      </c>
      <c r="G30305" s="1">
        <v>16.793596500955001</v>
      </c>
      <c r="H30305" s="1">
        <v>0.71347941865001996</v>
      </c>
      <c r="I30305" s="1">
        <v>16.08011708230498</v>
      </c>
      <c r="J30305" s="1">
        <v>-4.0322699960982806</v>
      </c>
      <c r="K30305" s="1">
        <v>96.566523605150195</v>
      </c>
      <c r="L30305" s="1"/>
      <c r="M30305" s="1">
        <v>5.3</v>
      </c>
    </row>
    <row r="30306" spans="1:13" x14ac:dyDescent="0.25">
      <c r="A30306" t="s">
        <v>174</v>
      </c>
      <c r="B30306">
        <v>923</v>
      </c>
      <c r="C30306">
        <v>1999</v>
      </c>
      <c r="D30306">
        <v>1</v>
      </c>
      <c r="E30306">
        <v>1</v>
      </c>
      <c r="F30306" s="1">
        <v>13.508253292441101</v>
      </c>
      <c r="G30306" s="1">
        <v>17.5400034329021</v>
      </c>
      <c r="H30306" s="1">
        <v>0.59025568773234205</v>
      </c>
      <c r="I30306" s="1">
        <v>16.949747745169759</v>
      </c>
      <c r="J30306" s="1">
        <v>-3.4414944527286586</v>
      </c>
      <c r="K30306" s="1">
        <v>107.806691449814</v>
      </c>
      <c r="L30306" s="1"/>
      <c r="M30306" s="1">
        <v>3.6993914999999999</v>
      </c>
    </row>
    <row r="30307" spans="1:13" x14ac:dyDescent="0.25">
      <c r="A30307" t="s">
        <v>174</v>
      </c>
      <c r="B30307">
        <v>923</v>
      </c>
      <c r="C30307">
        <v>2000</v>
      </c>
      <c r="D30307">
        <v>1</v>
      </c>
      <c r="E30307">
        <v>1</v>
      </c>
      <c r="F30307" s="1">
        <v>13.601786516853901</v>
      </c>
      <c r="G30307" s="1">
        <v>19.156539692651901</v>
      </c>
      <c r="H30307" s="1">
        <v>1.32438212913829</v>
      </c>
      <c r="I30307" s="1">
        <v>17.832157563513611</v>
      </c>
      <c r="J30307" s="1">
        <v>-4.2303710466597106</v>
      </c>
      <c r="K30307" s="1">
        <v>111.428907468383</v>
      </c>
      <c r="L30307" s="1"/>
      <c r="M30307" s="1">
        <v>8.3000000000000007</v>
      </c>
    </row>
    <row r="30308" spans="1:13" x14ac:dyDescent="0.25">
      <c r="A30308" t="s">
        <v>174</v>
      </c>
      <c r="B30308">
        <v>923</v>
      </c>
      <c r="C30308">
        <v>2001</v>
      </c>
      <c r="D30308">
        <v>1</v>
      </c>
      <c r="E30308">
        <v>1</v>
      </c>
      <c r="F30308" s="1">
        <v>15.203014450061699</v>
      </c>
      <c r="G30308" s="1">
        <v>18.391494560010202</v>
      </c>
      <c r="H30308" s="1">
        <v>1.5260994271201</v>
      </c>
      <c r="I30308" s="1">
        <v>16.8653951328901</v>
      </c>
      <c r="J30308" s="1">
        <v>-1.6623806828284007</v>
      </c>
      <c r="K30308" s="1">
        <v>99.448644068408896</v>
      </c>
      <c r="L30308" s="1"/>
      <c r="M30308" s="1">
        <v>10.199999999999999</v>
      </c>
    </row>
    <row r="30309" spans="1:13" x14ac:dyDescent="0.25">
      <c r="A30309" t="s">
        <v>174</v>
      </c>
      <c r="B30309">
        <v>923</v>
      </c>
      <c r="C30309">
        <v>2002</v>
      </c>
      <c r="D30309">
        <v>1</v>
      </c>
      <c r="E30309">
        <v>1</v>
      </c>
      <c r="F30309" s="1">
        <v>16.740254499790701</v>
      </c>
      <c r="G30309" s="1">
        <v>19.181577633161002</v>
      </c>
      <c r="H30309" s="1">
        <v>1.8825895030408299</v>
      </c>
      <c r="I30309" s="1">
        <v>17.298988130120172</v>
      </c>
      <c r="J30309" s="1">
        <v>-0.55873363032947054</v>
      </c>
      <c r="K30309" s="1">
        <v>98.296911609019304</v>
      </c>
      <c r="L30309" s="1"/>
      <c r="M30309" s="1">
        <v>9.1</v>
      </c>
    </row>
    <row r="30310" spans="1:13" x14ac:dyDescent="0.25">
      <c r="A30310" t="s">
        <v>174</v>
      </c>
      <c r="B30310">
        <v>923</v>
      </c>
      <c r="C30310">
        <v>2003</v>
      </c>
      <c r="D30310">
        <v>1</v>
      </c>
      <c r="E30310">
        <v>1</v>
      </c>
      <c r="F30310" s="1">
        <v>17.3263770019757</v>
      </c>
      <c r="G30310" s="1">
        <v>19.088401290148202</v>
      </c>
      <c r="H30310" s="1">
        <v>1.2399584681995901</v>
      </c>
      <c r="I30310" s="1">
        <v>17.848442821948613</v>
      </c>
      <c r="J30310" s="1">
        <v>-0.52206581997291224</v>
      </c>
      <c r="K30310" s="1">
        <v>69.760187845582394</v>
      </c>
      <c r="L30310" s="1"/>
      <c r="M30310" s="1">
        <v>10.199999999999999</v>
      </c>
    </row>
    <row r="30311" spans="1:13" x14ac:dyDescent="0.25">
      <c r="A30311" t="s">
        <v>174</v>
      </c>
      <c r="B30311">
        <v>923</v>
      </c>
      <c r="C30311">
        <v>2004</v>
      </c>
      <c r="D30311">
        <v>1</v>
      </c>
      <c r="E30311">
        <v>1</v>
      </c>
      <c r="F30311" s="1">
        <v>17.932180385139802</v>
      </c>
      <c r="G30311" s="1">
        <v>20.300938998757701</v>
      </c>
      <c r="H30311" s="1">
        <v>0.69951842585275004</v>
      </c>
      <c r="I30311" s="1">
        <v>19.601420572904949</v>
      </c>
      <c r="J30311" s="1">
        <v>-1.6692401877651477</v>
      </c>
      <c r="K30311" s="1">
        <v>49.412182060505202</v>
      </c>
      <c r="L30311" s="1"/>
      <c r="M30311" s="1">
        <v>10.6</v>
      </c>
    </row>
    <row r="30312" spans="1:13" x14ac:dyDescent="0.25">
      <c r="A30312" t="s">
        <v>174</v>
      </c>
      <c r="B30312">
        <v>923</v>
      </c>
      <c r="C30312">
        <v>2005</v>
      </c>
      <c r="D30312">
        <v>1</v>
      </c>
      <c r="E30312">
        <v>1</v>
      </c>
      <c r="F30312" s="1">
        <v>20.0839242182325</v>
      </c>
      <c r="G30312" s="1">
        <v>22.982884205883199</v>
      </c>
      <c r="H30312" s="1">
        <v>0.50047614161831699</v>
      </c>
      <c r="I30312" s="1">
        <v>22.482408064264881</v>
      </c>
      <c r="J30312" s="1">
        <v>-2.3984838460323807</v>
      </c>
      <c r="K30312" s="1">
        <v>45.843282157767199</v>
      </c>
      <c r="L30312" s="1"/>
      <c r="M30312" s="1">
        <v>6.7</v>
      </c>
    </row>
    <row r="30313" spans="1:13" x14ac:dyDescent="0.25">
      <c r="A30313" t="s">
        <v>174</v>
      </c>
      <c r="B30313">
        <v>923</v>
      </c>
      <c r="C30313">
        <v>2006</v>
      </c>
      <c r="D30313">
        <v>1</v>
      </c>
      <c r="E30313">
        <v>1</v>
      </c>
      <c r="F30313" s="1">
        <v>23.621677047994702</v>
      </c>
      <c r="G30313" s="1">
        <v>21.916510036565999</v>
      </c>
      <c r="H30313" s="1">
        <v>0.49418536054010898</v>
      </c>
      <c r="I30313" s="1">
        <v>21.422324676025891</v>
      </c>
      <c r="J30313" s="1">
        <v>2.1993523719688106</v>
      </c>
      <c r="K30313" s="1">
        <v>36.8069673634647</v>
      </c>
      <c r="L30313" s="1"/>
      <c r="M30313" s="1">
        <v>7</v>
      </c>
    </row>
    <row r="30314" spans="1:13" x14ac:dyDescent="0.25">
      <c r="A30314" t="s">
        <v>174</v>
      </c>
      <c r="B30314">
        <v>923</v>
      </c>
      <c r="C30314">
        <v>2007</v>
      </c>
      <c r="D30314">
        <v>1</v>
      </c>
      <c r="E30314">
        <v>1</v>
      </c>
      <c r="F30314" s="1">
        <v>22.462077528590999</v>
      </c>
      <c r="G30314" s="1">
        <v>20.229620171182301</v>
      </c>
      <c r="H30314" s="1">
        <v>0.46057804956297899</v>
      </c>
      <c r="I30314" s="1">
        <v>19.769042121619322</v>
      </c>
      <c r="J30314" s="1">
        <v>2.6930354069716778</v>
      </c>
      <c r="K30314" s="1">
        <v>34.2693584114988</v>
      </c>
      <c r="L30314" s="1"/>
      <c r="M30314" s="1">
        <v>7.7999070000000001</v>
      </c>
    </row>
    <row r="30315" spans="1:13" x14ac:dyDescent="0.25">
      <c r="A30315" t="s">
        <v>174</v>
      </c>
      <c r="B30315">
        <v>923</v>
      </c>
      <c r="C30315">
        <v>2008</v>
      </c>
      <c r="D30315">
        <v>1</v>
      </c>
      <c r="E30315">
        <v>1</v>
      </c>
      <c r="F30315" s="1">
        <v>22.119566727795199</v>
      </c>
      <c r="G30315" s="1">
        <v>20.315608734270501</v>
      </c>
      <c r="H30315" s="1">
        <v>0.30937214994349599</v>
      </c>
      <c r="I30315" s="1">
        <v>20.006236584327006</v>
      </c>
      <c r="J30315" s="1">
        <v>2.1133301434681933</v>
      </c>
      <c r="K30315" s="1">
        <v>30.228600934012199</v>
      </c>
      <c r="L30315" s="1"/>
      <c r="M30315" s="1">
        <v>7.9</v>
      </c>
    </row>
    <row r="30316" spans="1:13" x14ac:dyDescent="0.25">
      <c r="A30316" t="s">
        <v>174</v>
      </c>
      <c r="B30316">
        <v>923</v>
      </c>
      <c r="C30316">
        <v>2009</v>
      </c>
      <c r="D30316">
        <v>1</v>
      </c>
      <c r="E30316">
        <v>1</v>
      </c>
      <c r="F30316" s="1">
        <v>23.414755039465799</v>
      </c>
      <c r="G30316" s="1">
        <v>23.7237753440095</v>
      </c>
      <c r="H30316" s="1">
        <v>0.50263388094730099</v>
      </c>
      <c r="I30316" s="1">
        <v>23.2211414630622</v>
      </c>
      <c r="J30316" s="1">
        <v>0.19361357640359955</v>
      </c>
      <c r="K30316" s="1">
        <v>36.939891018490897</v>
      </c>
      <c r="L30316" s="1"/>
      <c r="M30316" s="1">
        <v>3.9</v>
      </c>
    </row>
    <row r="30317" spans="1:13" x14ac:dyDescent="0.25">
      <c r="A30317" t="s">
        <v>174</v>
      </c>
      <c r="B30317">
        <v>923</v>
      </c>
      <c r="C30317">
        <v>2010</v>
      </c>
      <c r="D30317">
        <v>1</v>
      </c>
      <c r="E30317">
        <v>1</v>
      </c>
      <c r="F30317" s="1">
        <v>23.159837814386201</v>
      </c>
      <c r="G30317" s="1">
        <v>26.138521084608598</v>
      </c>
      <c r="H30317" s="1">
        <v>0.49052887102454201</v>
      </c>
      <c r="I30317" s="1">
        <v>25.647992213584057</v>
      </c>
      <c r="J30317" s="1">
        <v>-2.4881543991978567</v>
      </c>
      <c r="K30317" s="1">
        <v>36.837828319382901</v>
      </c>
      <c r="L30317" s="1"/>
      <c r="M30317" s="1">
        <v>6.5</v>
      </c>
    </row>
    <row r="30318" spans="1:13" x14ac:dyDescent="0.25">
      <c r="A30318" t="s">
        <v>174</v>
      </c>
      <c r="B30318">
        <v>923</v>
      </c>
      <c r="C30318">
        <v>2011</v>
      </c>
      <c r="D30318">
        <v>1</v>
      </c>
      <c r="E30318">
        <v>1</v>
      </c>
      <c r="F30318" s="1">
        <v>24.885180712720299</v>
      </c>
      <c r="G30318" s="1">
        <v>24.0187649095589</v>
      </c>
      <c r="H30318" s="1">
        <v>0.51799322564875105</v>
      </c>
      <c r="I30318" s="1">
        <v>23.500771683910148</v>
      </c>
      <c r="J30318" s="1">
        <v>1.3844090288101505</v>
      </c>
      <c r="K30318" s="1">
        <v>35.5123239255676</v>
      </c>
      <c r="L30318" s="1"/>
      <c r="M30318" s="1">
        <v>7.4</v>
      </c>
    </row>
    <row r="30319" spans="1:13" x14ac:dyDescent="0.25">
      <c r="A30319" t="s">
        <v>174</v>
      </c>
      <c r="B30319">
        <v>923</v>
      </c>
      <c r="C30319">
        <v>2012</v>
      </c>
      <c r="D30319">
        <v>1</v>
      </c>
      <c r="E30319">
        <v>1</v>
      </c>
      <c r="F30319" s="1">
        <v>25.134346648746899</v>
      </c>
      <c r="G30319" s="1">
        <v>24.544842439314301</v>
      </c>
      <c r="H30319" s="1">
        <v>0.56038590363678098</v>
      </c>
      <c r="I30319" s="1">
        <v>23.98445653567752</v>
      </c>
      <c r="J30319" s="1">
        <v>1.1498901130693788</v>
      </c>
      <c r="K30319" s="1">
        <v>32.462497647504897</v>
      </c>
      <c r="L30319" s="1"/>
      <c r="M30319" s="1">
        <v>7.5</v>
      </c>
    </row>
    <row r="30320" spans="1:13" x14ac:dyDescent="0.25">
      <c r="A30320" t="s">
        <v>174</v>
      </c>
      <c r="B30320">
        <v>923</v>
      </c>
      <c r="C30320">
        <v>2013</v>
      </c>
      <c r="D30320">
        <v>1</v>
      </c>
      <c r="E30320">
        <v>1</v>
      </c>
      <c r="F30320" s="1">
        <v>26.9386500363977</v>
      </c>
      <c r="G30320" s="1">
        <v>27.840151859382601</v>
      </c>
      <c r="H30320" s="1">
        <v>0.97966588606892102</v>
      </c>
      <c r="I30320" s="1">
        <v>26.860485973313679</v>
      </c>
      <c r="J30320" s="1">
        <v>7.8164063084020796E-2</v>
      </c>
      <c r="K30320" s="1">
        <v>29.2916417773707</v>
      </c>
      <c r="L30320" s="1"/>
      <c r="M30320" s="1">
        <v>7.4</v>
      </c>
    </row>
    <row r="30321" spans="1:13" x14ac:dyDescent="0.25">
      <c r="A30321" t="s">
        <v>174</v>
      </c>
      <c r="B30321">
        <v>923</v>
      </c>
      <c r="C30321">
        <v>2014</v>
      </c>
      <c r="D30321">
        <v>1</v>
      </c>
      <c r="E30321">
        <v>1</v>
      </c>
      <c r="F30321" s="1">
        <v>28.394632098971201</v>
      </c>
      <c r="G30321" s="1">
        <v>27.5452760233423</v>
      </c>
      <c r="H30321" s="1">
        <v>0.56293603450330398</v>
      </c>
      <c r="I30321" s="1">
        <v>26.982339988838994</v>
      </c>
      <c r="J30321" s="1">
        <v>1.4122921101322063</v>
      </c>
      <c r="K30321" s="1">
        <v>27.892329228248801</v>
      </c>
      <c r="L30321" s="1"/>
      <c r="M30321" s="1">
        <v>6.7</v>
      </c>
    </row>
    <row r="30322" spans="1:13" x14ac:dyDescent="0.25">
      <c r="A30322" t="s">
        <v>174</v>
      </c>
      <c r="B30322">
        <v>923</v>
      </c>
      <c r="C30322">
        <v>2015</v>
      </c>
      <c r="D30322">
        <v>1</v>
      </c>
      <c r="E30322">
        <v>1</v>
      </c>
      <c r="F30322" s="1">
        <v>29.944273959951701</v>
      </c>
      <c r="G30322" s="1">
        <v>31.9164384462497</v>
      </c>
      <c r="H30322" s="1">
        <v>0.50626511313675604</v>
      </c>
      <c r="I30322" s="1">
        <v>31.410173333112944</v>
      </c>
      <c r="J30322" s="1">
        <v>-1.4658993731612426</v>
      </c>
      <c r="K30322" s="1">
        <v>35.018933652600502</v>
      </c>
      <c r="L30322" s="1"/>
      <c r="M30322" s="1">
        <v>6</v>
      </c>
    </row>
    <row r="30323" spans="1:13" x14ac:dyDescent="0.25">
      <c r="A30323" t="s">
        <v>174</v>
      </c>
      <c r="B30323">
        <v>923</v>
      </c>
      <c r="C30323">
        <v>2016</v>
      </c>
      <c r="D30323">
        <v>1</v>
      </c>
      <c r="E30323">
        <v>1</v>
      </c>
      <c r="F30323" s="1">
        <v>29.739924340823102</v>
      </c>
      <c r="G30323" s="1">
        <v>38.719160635361398</v>
      </c>
      <c r="H30323" s="1">
        <v>0.68642221169568296</v>
      </c>
      <c r="I30323" s="1">
        <v>38.032738423665712</v>
      </c>
      <c r="J30323" s="1">
        <v>-8.2928140828426109</v>
      </c>
      <c r="K30323" s="1">
        <v>42.179214164128297</v>
      </c>
      <c r="L30323" s="1"/>
      <c r="M30323" s="1">
        <v>6.9</v>
      </c>
    </row>
    <row r="30324" spans="1:13" x14ac:dyDescent="0.25">
      <c r="A30324" t="s">
        <v>174</v>
      </c>
      <c r="B30324">
        <v>923</v>
      </c>
      <c r="C30324">
        <v>2017</v>
      </c>
      <c r="D30324">
        <v>1</v>
      </c>
      <c r="E30324">
        <v>1</v>
      </c>
      <c r="F30324" s="1">
        <v>28.128615818511999</v>
      </c>
      <c r="G30324" s="1">
        <v>33.784319622175403</v>
      </c>
      <c r="H30324" s="1">
        <v>0.43582168382919001</v>
      </c>
      <c r="I30324" s="1">
        <v>33.348497938346213</v>
      </c>
      <c r="J30324" s="1">
        <v>-5.2198821198342138</v>
      </c>
      <c r="K30324" s="1">
        <v>46.299834437884201</v>
      </c>
      <c r="L30324" s="1"/>
      <c r="M30324" s="1">
        <v>7.1</v>
      </c>
    </row>
    <row r="30325" spans="1:13" x14ac:dyDescent="0.25">
      <c r="A30325" t="s">
        <v>174</v>
      </c>
      <c r="B30325">
        <v>923</v>
      </c>
      <c r="C30325">
        <v>2018</v>
      </c>
      <c r="D30325">
        <v>1</v>
      </c>
      <c r="E30325">
        <v>1</v>
      </c>
      <c r="F30325" s="1">
        <v>28.181419408549498</v>
      </c>
      <c r="G30325" s="1">
        <v>30.8753885848982</v>
      </c>
      <c r="H30325" s="1">
        <v>1.08153466194384</v>
      </c>
      <c r="I30325" s="1">
        <v>29.793853922954359</v>
      </c>
      <c r="J30325" s="1">
        <v>-1.6124345144048604</v>
      </c>
      <c r="K30325" s="1">
        <v>46.5847319336835</v>
      </c>
      <c r="L30325" s="1"/>
      <c r="M30325" s="1">
        <v>7.6</v>
      </c>
    </row>
    <row r="30326" spans="1:13" x14ac:dyDescent="0.25">
      <c r="A30326" t="s">
        <v>174</v>
      </c>
      <c r="B30326">
        <v>923</v>
      </c>
      <c r="C30326">
        <v>2019</v>
      </c>
      <c r="D30326">
        <v>1</v>
      </c>
      <c r="E30326">
        <v>1</v>
      </c>
      <c r="F30326" s="1">
        <v>26.772701841124601</v>
      </c>
      <c r="G30326" s="1">
        <v>28.825502417449499</v>
      </c>
      <c r="H30326" s="1">
        <v>0.83755104730387397</v>
      </c>
      <c r="I30326" s="1">
        <v>27.987951370145627</v>
      </c>
      <c r="J30326" s="1">
        <v>-1.2152495290210261</v>
      </c>
      <c r="K30326" s="1">
        <v>43.494513163590398</v>
      </c>
      <c r="L30326" s="1"/>
      <c r="M30326" s="1">
        <v>7.4</v>
      </c>
    </row>
    <row r="30327" spans="1:13" x14ac:dyDescent="0.25">
      <c r="A30327" t="s">
        <v>174</v>
      </c>
      <c r="B30327">
        <v>923</v>
      </c>
      <c r="C30327">
        <v>2020</v>
      </c>
      <c r="D30327">
        <v>1</v>
      </c>
      <c r="E30327">
        <v>1</v>
      </c>
      <c r="F30327" s="1">
        <v>24.824259471666299</v>
      </c>
      <c r="G30327" s="1">
        <v>29.1636683722753</v>
      </c>
      <c r="H30327" s="1">
        <v>0.92307728955922197</v>
      </c>
      <c r="I30327" s="1">
        <v>28.24059108271608</v>
      </c>
      <c r="J30327" s="1">
        <v>-3.416331611049781</v>
      </c>
      <c r="K30327" s="1">
        <v>51.761680854390697</v>
      </c>
      <c r="L30327" s="1"/>
      <c r="M30327" s="1">
        <v>4.3899999999999997</v>
      </c>
    </row>
    <row r="30328" spans="1:13" x14ac:dyDescent="0.25">
      <c r="A30328" t="s">
        <v>174</v>
      </c>
      <c r="B30328">
        <v>923</v>
      </c>
      <c r="C30328">
        <v>2021</v>
      </c>
      <c r="D30328">
        <v>1</v>
      </c>
      <c r="E30328">
        <v>1</v>
      </c>
      <c r="F30328" s="1">
        <v>26.975819246069001</v>
      </c>
      <c r="G30328" s="1">
        <v>27.642270226514999</v>
      </c>
      <c r="H30328" s="1">
        <v>0.86504810903248297</v>
      </c>
      <c r="I30328" s="1">
        <v>26.777222117482516</v>
      </c>
      <c r="J30328" s="1">
        <v>0.19859712858648493</v>
      </c>
      <c r="K30328" s="1">
        <v>42.096836882477902</v>
      </c>
      <c r="L30328" s="1"/>
      <c r="M30328" s="1">
        <v>9.4</v>
      </c>
    </row>
    <row r="30329" spans="1:13" x14ac:dyDescent="0.25">
      <c r="A30329" t="s">
        <v>174</v>
      </c>
      <c r="B30329">
        <v>923</v>
      </c>
      <c r="C30329">
        <v>2022</v>
      </c>
      <c r="D30329">
        <v>1</v>
      </c>
      <c r="E30329">
        <v>1</v>
      </c>
      <c r="F30329" s="1">
        <v>27.720968810518801</v>
      </c>
      <c r="G30329" s="1">
        <v>27.953947667248698</v>
      </c>
      <c r="H30329" s="1">
        <v>0.71252119398163505</v>
      </c>
      <c r="I30329" s="1">
        <v>27.241426473267062</v>
      </c>
      <c r="J30329" s="1">
        <v>0.47954233725173978</v>
      </c>
      <c r="K30329" s="1">
        <v>32.587686074588902</v>
      </c>
      <c r="L30329" s="1"/>
      <c r="M30329" s="1">
        <v>8</v>
      </c>
    </row>
    <row r="30330" spans="1:13" x14ac:dyDescent="0.25">
      <c r="A30330" t="s">
        <v>133</v>
      </c>
      <c r="B30330">
        <v>924</v>
      </c>
      <c r="C30330">
        <v>1800</v>
      </c>
      <c r="D30330">
        <v>0</v>
      </c>
      <c r="E30330">
        <v>0</v>
      </c>
      <c r="F30330" s="1"/>
      <c r="G30330" s="1"/>
      <c r="H30330" s="1"/>
      <c r="I30330" s="1"/>
      <c r="J30330" s="1"/>
      <c r="K30330" s="1"/>
      <c r="L30330" s="1"/>
      <c r="M30330" s="1"/>
    </row>
    <row r="30331" spans="1:13" x14ac:dyDescent="0.25">
      <c r="A30331" t="s">
        <v>133</v>
      </c>
      <c r="B30331">
        <v>924</v>
      </c>
      <c r="C30331">
        <v>1801</v>
      </c>
      <c r="D30331">
        <v>0</v>
      </c>
      <c r="E30331">
        <v>0</v>
      </c>
      <c r="F30331" s="1"/>
      <c r="G30331" s="1"/>
      <c r="H30331" s="1"/>
      <c r="I30331" s="1"/>
      <c r="J30331" s="1"/>
      <c r="K30331" s="1"/>
      <c r="L30331" s="1"/>
      <c r="M30331" s="1"/>
    </row>
    <row r="30332" spans="1:13" x14ac:dyDescent="0.25">
      <c r="A30332" t="s">
        <v>133</v>
      </c>
      <c r="B30332">
        <v>924</v>
      </c>
      <c r="C30332">
        <v>1802</v>
      </c>
      <c r="D30332">
        <v>0</v>
      </c>
      <c r="E30332">
        <v>0</v>
      </c>
      <c r="F30332" s="1"/>
      <c r="G30332" s="1"/>
      <c r="H30332" s="1"/>
      <c r="I30332" s="1"/>
      <c r="J30332" s="1"/>
      <c r="K30332" s="1"/>
      <c r="L30332" s="1"/>
      <c r="M30332" s="1"/>
    </row>
    <row r="30333" spans="1:13" x14ac:dyDescent="0.25">
      <c r="A30333" t="s">
        <v>133</v>
      </c>
      <c r="B30333">
        <v>924</v>
      </c>
      <c r="C30333">
        <v>1803</v>
      </c>
      <c r="D30333">
        <v>0</v>
      </c>
      <c r="E30333">
        <v>0</v>
      </c>
      <c r="F30333" s="1"/>
      <c r="G30333" s="1"/>
      <c r="H30333" s="1"/>
      <c r="I30333" s="1"/>
      <c r="J30333" s="1"/>
      <c r="K30333" s="1"/>
      <c r="L30333" s="1"/>
      <c r="M30333" s="1"/>
    </row>
    <row r="30334" spans="1:13" x14ac:dyDescent="0.25">
      <c r="A30334" t="s">
        <v>133</v>
      </c>
      <c r="B30334">
        <v>924</v>
      </c>
      <c r="C30334">
        <v>1804</v>
      </c>
      <c r="D30334">
        <v>0</v>
      </c>
      <c r="E30334">
        <v>0</v>
      </c>
      <c r="F30334" s="1"/>
      <c r="G30334" s="1"/>
      <c r="H30334" s="1"/>
      <c r="I30334" s="1"/>
      <c r="J30334" s="1"/>
      <c r="K30334" s="1"/>
      <c r="L30334" s="1"/>
      <c r="M30334" s="1"/>
    </row>
    <row r="30335" spans="1:13" x14ac:dyDescent="0.25">
      <c r="A30335" t="s">
        <v>133</v>
      </c>
      <c r="B30335">
        <v>924</v>
      </c>
      <c r="C30335">
        <v>1805</v>
      </c>
      <c r="D30335">
        <v>0</v>
      </c>
      <c r="E30335">
        <v>0</v>
      </c>
      <c r="F30335" s="1"/>
      <c r="G30335" s="1"/>
      <c r="H30335" s="1"/>
      <c r="I30335" s="1"/>
      <c r="J30335" s="1"/>
      <c r="K30335" s="1"/>
      <c r="L30335" s="1"/>
      <c r="M30335" s="1"/>
    </row>
    <row r="30336" spans="1:13" x14ac:dyDescent="0.25">
      <c r="A30336" t="s">
        <v>133</v>
      </c>
      <c r="B30336">
        <v>924</v>
      </c>
      <c r="C30336">
        <v>1806</v>
      </c>
      <c r="D30336">
        <v>0</v>
      </c>
      <c r="E30336">
        <v>0</v>
      </c>
      <c r="F30336" s="1"/>
      <c r="G30336" s="1"/>
      <c r="H30336" s="1"/>
      <c r="I30336" s="1"/>
      <c r="J30336" s="1"/>
      <c r="K30336" s="1"/>
      <c r="L30336" s="1"/>
      <c r="M30336" s="1"/>
    </row>
    <row r="30337" spans="1:13" x14ac:dyDescent="0.25">
      <c r="A30337" t="s">
        <v>133</v>
      </c>
      <c r="B30337">
        <v>924</v>
      </c>
      <c r="C30337">
        <v>1807</v>
      </c>
      <c r="D30337">
        <v>0</v>
      </c>
      <c r="E30337">
        <v>0</v>
      </c>
      <c r="F30337" s="1"/>
      <c r="G30337" s="1"/>
      <c r="H30337" s="1"/>
      <c r="I30337" s="1"/>
      <c r="J30337" s="1"/>
      <c r="K30337" s="1"/>
      <c r="L30337" s="1"/>
      <c r="M30337" s="1"/>
    </row>
    <row r="30338" spans="1:13" x14ac:dyDescent="0.25">
      <c r="A30338" t="s">
        <v>133</v>
      </c>
      <c r="B30338">
        <v>924</v>
      </c>
      <c r="C30338">
        <v>1808</v>
      </c>
      <c r="D30338">
        <v>0</v>
      </c>
      <c r="E30338">
        <v>0</v>
      </c>
      <c r="F30338" s="1"/>
      <c r="G30338" s="1"/>
      <c r="H30338" s="1"/>
      <c r="I30338" s="1"/>
      <c r="J30338" s="1"/>
      <c r="K30338" s="1"/>
      <c r="L30338" s="1"/>
      <c r="M30338" s="1"/>
    </row>
    <row r="30339" spans="1:13" x14ac:dyDescent="0.25">
      <c r="A30339" t="s">
        <v>133</v>
      </c>
      <c r="B30339">
        <v>924</v>
      </c>
      <c r="C30339">
        <v>1809</v>
      </c>
      <c r="D30339">
        <v>0</v>
      </c>
      <c r="E30339">
        <v>0</v>
      </c>
      <c r="F30339" s="1"/>
      <c r="G30339" s="1"/>
      <c r="H30339" s="1"/>
      <c r="I30339" s="1"/>
      <c r="J30339" s="1"/>
      <c r="K30339" s="1"/>
      <c r="L30339" s="1"/>
      <c r="M30339" s="1"/>
    </row>
    <row r="30340" spans="1:13" x14ac:dyDescent="0.25">
      <c r="A30340" t="s">
        <v>133</v>
      </c>
      <c r="B30340">
        <v>924</v>
      </c>
      <c r="C30340">
        <v>1810</v>
      </c>
      <c r="D30340">
        <v>0</v>
      </c>
      <c r="E30340">
        <v>0</v>
      </c>
      <c r="F30340" s="1"/>
      <c r="G30340" s="1"/>
      <c r="H30340" s="1"/>
      <c r="I30340" s="1"/>
      <c r="J30340" s="1"/>
      <c r="K30340" s="1"/>
      <c r="L30340" s="1"/>
      <c r="M30340" s="1"/>
    </row>
    <row r="30341" spans="1:13" x14ac:dyDescent="0.25">
      <c r="A30341" t="s">
        <v>133</v>
      </c>
      <c r="B30341">
        <v>924</v>
      </c>
      <c r="C30341">
        <v>1811</v>
      </c>
      <c r="D30341">
        <v>0</v>
      </c>
      <c r="E30341">
        <v>0</v>
      </c>
      <c r="F30341" s="1"/>
      <c r="G30341" s="1"/>
      <c r="H30341" s="1"/>
      <c r="I30341" s="1"/>
      <c r="J30341" s="1"/>
      <c r="K30341" s="1"/>
      <c r="L30341" s="1"/>
      <c r="M30341" s="1"/>
    </row>
    <row r="30342" spans="1:13" x14ac:dyDescent="0.25">
      <c r="A30342" t="s">
        <v>133</v>
      </c>
      <c r="B30342">
        <v>924</v>
      </c>
      <c r="C30342">
        <v>1812</v>
      </c>
      <c r="D30342">
        <v>0</v>
      </c>
      <c r="E30342">
        <v>0</v>
      </c>
      <c r="F30342" s="1"/>
      <c r="G30342" s="1"/>
      <c r="H30342" s="1"/>
      <c r="I30342" s="1"/>
      <c r="J30342" s="1"/>
      <c r="K30342" s="1"/>
      <c r="L30342" s="1"/>
      <c r="M30342" s="1"/>
    </row>
    <row r="30343" spans="1:13" x14ac:dyDescent="0.25">
      <c r="A30343" t="s">
        <v>133</v>
      </c>
      <c r="B30343">
        <v>924</v>
      </c>
      <c r="C30343">
        <v>1813</v>
      </c>
      <c r="D30343">
        <v>0</v>
      </c>
      <c r="E30343">
        <v>0</v>
      </c>
      <c r="F30343" s="1"/>
      <c r="G30343" s="1"/>
      <c r="H30343" s="1"/>
      <c r="I30343" s="1"/>
      <c r="J30343" s="1"/>
      <c r="K30343" s="1"/>
      <c r="L30343" s="1"/>
      <c r="M30343" s="1"/>
    </row>
    <row r="30344" spans="1:13" x14ac:dyDescent="0.25">
      <c r="A30344" t="s">
        <v>133</v>
      </c>
      <c r="B30344">
        <v>924</v>
      </c>
      <c r="C30344">
        <v>1814</v>
      </c>
      <c r="D30344">
        <v>0</v>
      </c>
      <c r="E30344">
        <v>0</v>
      </c>
      <c r="F30344" s="1"/>
      <c r="G30344" s="1"/>
      <c r="H30344" s="1"/>
      <c r="I30344" s="1"/>
      <c r="J30344" s="1"/>
      <c r="K30344" s="1"/>
      <c r="L30344" s="1"/>
      <c r="M30344" s="1"/>
    </row>
    <row r="30345" spans="1:13" x14ac:dyDescent="0.25">
      <c r="A30345" t="s">
        <v>133</v>
      </c>
      <c r="B30345">
        <v>924</v>
      </c>
      <c r="C30345">
        <v>1815</v>
      </c>
      <c r="D30345">
        <v>0</v>
      </c>
      <c r="E30345">
        <v>0</v>
      </c>
      <c r="F30345" s="1"/>
      <c r="G30345" s="1"/>
      <c r="H30345" s="1"/>
      <c r="I30345" s="1"/>
      <c r="J30345" s="1"/>
      <c r="K30345" s="1"/>
      <c r="L30345" s="1"/>
      <c r="M30345" s="1"/>
    </row>
    <row r="30346" spans="1:13" x14ac:dyDescent="0.25">
      <c r="A30346" t="s">
        <v>133</v>
      </c>
      <c r="B30346">
        <v>924</v>
      </c>
      <c r="C30346">
        <v>1816</v>
      </c>
      <c r="D30346">
        <v>0</v>
      </c>
      <c r="E30346">
        <v>0</v>
      </c>
      <c r="F30346" s="1"/>
      <c r="G30346" s="1"/>
      <c r="H30346" s="1"/>
      <c r="I30346" s="1"/>
      <c r="J30346" s="1"/>
      <c r="K30346" s="1"/>
      <c r="L30346" s="1"/>
      <c r="M30346" s="1"/>
    </row>
    <row r="30347" spans="1:13" x14ac:dyDescent="0.25">
      <c r="A30347" t="s">
        <v>133</v>
      </c>
      <c r="B30347">
        <v>924</v>
      </c>
      <c r="C30347">
        <v>1817</v>
      </c>
      <c r="D30347">
        <v>0</v>
      </c>
      <c r="E30347">
        <v>0</v>
      </c>
      <c r="F30347" s="1"/>
      <c r="G30347" s="1"/>
      <c r="H30347" s="1"/>
      <c r="I30347" s="1"/>
      <c r="J30347" s="1"/>
      <c r="K30347" s="1"/>
      <c r="L30347" s="1"/>
      <c r="M30347" s="1"/>
    </row>
    <row r="30348" spans="1:13" x14ac:dyDescent="0.25">
      <c r="A30348" t="s">
        <v>133</v>
      </c>
      <c r="B30348">
        <v>924</v>
      </c>
      <c r="C30348">
        <v>1818</v>
      </c>
      <c r="D30348">
        <v>0</v>
      </c>
      <c r="E30348">
        <v>0</v>
      </c>
      <c r="F30348" s="1"/>
      <c r="G30348" s="1"/>
      <c r="H30348" s="1"/>
      <c r="I30348" s="1"/>
      <c r="J30348" s="1"/>
      <c r="K30348" s="1"/>
      <c r="L30348" s="1"/>
      <c r="M30348" s="1"/>
    </row>
    <row r="30349" spans="1:13" x14ac:dyDescent="0.25">
      <c r="A30349" t="s">
        <v>133</v>
      </c>
      <c r="B30349">
        <v>924</v>
      </c>
      <c r="C30349">
        <v>1819</v>
      </c>
      <c r="D30349">
        <v>0</v>
      </c>
      <c r="E30349">
        <v>0</v>
      </c>
      <c r="F30349" s="1"/>
      <c r="G30349" s="1"/>
      <c r="H30349" s="1"/>
      <c r="I30349" s="1"/>
      <c r="J30349" s="1"/>
      <c r="K30349" s="1"/>
      <c r="L30349" s="1"/>
      <c r="M30349" s="1"/>
    </row>
    <row r="30350" spans="1:13" x14ac:dyDescent="0.25">
      <c r="A30350" t="s">
        <v>133</v>
      </c>
      <c r="B30350">
        <v>924</v>
      </c>
      <c r="C30350">
        <v>1820</v>
      </c>
      <c r="D30350">
        <v>0</v>
      </c>
      <c r="E30350">
        <v>0</v>
      </c>
      <c r="F30350" s="1"/>
      <c r="G30350" s="1"/>
      <c r="H30350" s="1"/>
      <c r="I30350" s="1"/>
      <c r="J30350" s="1"/>
      <c r="K30350" s="1"/>
      <c r="L30350" s="1"/>
      <c r="M30350" s="1"/>
    </row>
    <row r="30351" spans="1:13" x14ac:dyDescent="0.25">
      <c r="A30351" t="s">
        <v>133</v>
      </c>
      <c r="B30351">
        <v>924</v>
      </c>
      <c r="C30351">
        <v>1821</v>
      </c>
      <c r="D30351">
        <v>0</v>
      </c>
      <c r="E30351">
        <v>0</v>
      </c>
      <c r="F30351" s="1"/>
      <c r="G30351" s="1"/>
      <c r="H30351" s="1"/>
      <c r="I30351" s="1"/>
      <c r="J30351" s="1"/>
      <c r="K30351" s="1"/>
      <c r="L30351" s="1"/>
      <c r="M30351" s="1"/>
    </row>
    <row r="30352" spans="1:13" x14ac:dyDescent="0.25">
      <c r="A30352" t="s">
        <v>133</v>
      </c>
      <c r="B30352">
        <v>924</v>
      </c>
      <c r="C30352">
        <v>1822</v>
      </c>
      <c r="D30352">
        <v>0</v>
      </c>
      <c r="E30352">
        <v>0</v>
      </c>
      <c r="F30352" s="1"/>
      <c r="G30352" s="1"/>
      <c r="H30352" s="1"/>
      <c r="I30352" s="1"/>
      <c r="J30352" s="1"/>
      <c r="K30352" s="1"/>
      <c r="L30352" s="1"/>
      <c r="M30352" s="1"/>
    </row>
    <row r="30353" spans="1:13" x14ac:dyDescent="0.25">
      <c r="A30353" t="s">
        <v>133</v>
      </c>
      <c r="B30353">
        <v>924</v>
      </c>
      <c r="C30353">
        <v>1823</v>
      </c>
      <c r="D30353">
        <v>0</v>
      </c>
      <c r="E30353">
        <v>0</v>
      </c>
      <c r="F30353" s="1"/>
      <c r="G30353" s="1"/>
      <c r="H30353" s="1"/>
      <c r="I30353" s="1"/>
      <c r="J30353" s="1"/>
      <c r="K30353" s="1"/>
      <c r="L30353" s="1"/>
      <c r="M30353" s="1"/>
    </row>
    <row r="30354" spans="1:13" x14ac:dyDescent="0.25">
      <c r="A30354" t="s">
        <v>133</v>
      </c>
      <c r="B30354">
        <v>924</v>
      </c>
      <c r="C30354">
        <v>1824</v>
      </c>
      <c r="D30354">
        <v>0</v>
      </c>
      <c r="E30354">
        <v>0</v>
      </c>
      <c r="F30354" s="1"/>
      <c r="G30354" s="1"/>
      <c r="H30354" s="1"/>
      <c r="I30354" s="1"/>
      <c r="J30354" s="1"/>
      <c r="K30354" s="1"/>
      <c r="L30354" s="1"/>
      <c r="M30354" s="1"/>
    </row>
    <row r="30355" spans="1:13" x14ac:dyDescent="0.25">
      <c r="A30355" t="s">
        <v>133</v>
      </c>
      <c r="B30355">
        <v>924</v>
      </c>
      <c r="C30355">
        <v>1825</v>
      </c>
      <c r="D30355">
        <v>0</v>
      </c>
      <c r="E30355">
        <v>0</v>
      </c>
      <c r="F30355" s="1"/>
      <c r="G30355" s="1"/>
      <c r="H30355" s="1"/>
      <c r="I30355" s="1"/>
      <c r="J30355" s="1"/>
      <c r="K30355" s="1"/>
      <c r="L30355" s="1"/>
      <c r="M30355" s="1"/>
    </row>
    <row r="30356" spans="1:13" x14ac:dyDescent="0.25">
      <c r="A30356" t="s">
        <v>133</v>
      </c>
      <c r="B30356">
        <v>924</v>
      </c>
      <c r="C30356">
        <v>1826</v>
      </c>
      <c r="D30356">
        <v>0</v>
      </c>
      <c r="E30356">
        <v>0</v>
      </c>
      <c r="F30356" s="1"/>
      <c r="G30356" s="1"/>
      <c r="H30356" s="1"/>
      <c r="I30356" s="1"/>
      <c r="J30356" s="1"/>
      <c r="K30356" s="1"/>
      <c r="L30356" s="1"/>
      <c r="M30356" s="1"/>
    </row>
    <row r="30357" spans="1:13" x14ac:dyDescent="0.25">
      <c r="A30357" t="s">
        <v>133</v>
      </c>
      <c r="B30357">
        <v>924</v>
      </c>
      <c r="C30357">
        <v>1827</v>
      </c>
      <c r="D30357">
        <v>0</v>
      </c>
      <c r="E30357">
        <v>0</v>
      </c>
      <c r="F30357" s="1"/>
      <c r="G30357" s="1"/>
      <c r="H30357" s="1"/>
      <c r="I30357" s="1"/>
      <c r="J30357" s="1"/>
      <c r="K30357" s="1"/>
      <c r="L30357" s="1"/>
      <c r="M30357" s="1"/>
    </row>
    <row r="30358" spans="1:13" x14ac:dyDescent="0.25">
      <c r="A30358" t="s">
        <v>133</v>
      </c>
      <c r="B30358">
        <v>924</v>
      </c>
      <c r="C30358">
        <v>1828</v>
      </c>
      <c r="D30358">
        <v>0</v>
      </c>
      <c r="E30358">
        <v>0</v>
      </c>
      <c r="F30358" s="1"/>
      <c r="G30358" s="1"/>
      <c r="H30358" s="1"/>
      <c r="I30358" s="1"/>
      <c r="J30358" s="1"/>
      <c r="K30358" s="1"/>
      <c r="L30358" s="1"/>
      <c r="M30358" s="1"/>
    </row>
    <row r="30359" spans="1:13" x14ac:dyDescent="0.25">
      <c r="A30359" t="s">
        <v>133</v>
      </c>
      <c r="B30359">
        <v>924</v>
      </c>
      <c r="C30359">
        <v>1829</v>
      </c>
      <c r="D30359">
        <v>0</v>
      </c>
      <c r="E30359">
        <v>0</v>
      </c>
      <c r="F30359" s="1"/>
      <c r="G30359" s="1"/>
      <c r="H30359" s="1"/>
      <c r="I30359" s="1"/>
      <c r="J30359" s="1"/>
      <c r="K30359" s="1"/>
      <c r="L30359" s="1"/>
      <c r="M30359" s="1"/>
    </row>
    <row r="30360" spans="1:13" x14ac:dyDescent="0.25">
      <c r="A30360" t="s">
        <v>133</v>
      </c>
      <c r="B30360">
        <v>924</v>
      </c>
      <c r="C30360">
        <v>1830</v>
      </c>
      <c r="D30360">
        <v>0</v>
      </c>
      <c r="E30360">
        <v>0</v>
      </c>
      <c r="F30360" s="1"/>
      <c r="G30360" s="1"/>
      <c r="H30360" s="1"/>
      <c r="I30360" s="1"/>
      <c r="J30360" s="1"/>
      <c r="K30360" s="1"/>
      <c r="L30360" s="1"/>
      <c r="M30360" s="1"/>
    </row>
    <row r="30361" spans="1:13" x14ac:dyDescent="0.25">
      <c r="A30361" t="s">
        <v>133</v>
      </c>
      <c r="B30361">
        <v>924</v>
      </c>
      <c r="C30361">
        <v>1831</v>
      </c>
      <c r="D30361">
        <v>0</v>
      </c>
      <c r="E30361">
        <v>0</v>
      </c>
      <c r="F30361" s="1"/>
      <c r="G30361" s="1"/>
      <c r="H30361" s="1"/>
      <c r="I30361" s="1"/>
      <c r="J30361" s="1"/>
      <c r="K30361" s="1"/>
      <c r="L30361" s="1"/>
      <c r="M30361" s="1"/>
    </row>
    <row r="30362" spans="1:13" x14ac:dyDescent="0.25">
      <c r="A30362" t="s">
        <v>133</v>
      </c>
      <c r="B30362">
        <v>924</v>
      </c>
      <c r="C30362">
        <v>1832</v>
      </c>
      <c r="D30362">
        <v>0</v>
      </c>
      <c r="E30362">
        <v>0</v>
      </c>
      <c r="F30362" s="1"/>
      <c r="G30362" s="1"/>
      <c r="H30362" s="1"/>
      <c r="I30362" s="1"/>
      <c r="J30362" s="1"/>
      <c r="K30362" s="1"/>
      <c r="L30362" s="1"/>
      <c r="M30362" s="1"/>
    </row>
    <row r="30363" spans="1:13" x14ac:dyDescent="0.25">
      <c r="A30363" t="s">
        <v>133</v>
      </c>
      <c r="B30363">
        <v>924</v>
      </c>
      <c r="C30363">
        <v>1833</v>
      </c>
      <c r="D30363">
        <v>0</v>
      </c>
      <c r="E30363">
        <v>0</v>
      </c>
      <c r="F30363" s="1"/>
      <c r="G30363" s="1"/>
      <c r="H30363" s="1"/>
      <c r="I30363" s="1"/>
      <c r="J30363" s="1"/>
      <c r="K30363" s="1"/>
      <c r="L30363" s="1"/>
      <c r="M30363" s="1"/>
    </row>
    <row r="30364" spans="1:13" x14ac:dyDescent="0.25">
      <c r="A30364" t="s">
        <v>133</v>
      </c>
      <c r="B30364">
        <v>924</v>
      </c>
      <c r="C30364">
        <v>1834</v>
      </c>
      <c r="D30364">
        <v>0</v>
      </c>
      <c r="E30364">
        <v>0</v>
      </c>
      <c r="F30364" s="1"/>
      <c r="G30364" s="1"/>
      <c r="H30364" s="1"/>
      <c r="I30364" s="1"/>
      <c r="J30364" s="1"/>
      <c r="K30364" s="1"/>
      <c r="L30364" s="1"/>
      <c r="M30364" s="1"/>
    </row>
    <row r="30365" spans="1:13" x14ac:dyDescent="0.25">
      <c r="A30365" t="s">
        <v>133</v>
      </c>
      <c r="B30365">
        <v>924</v>
      </c>
      <c r="C30365">
        <v>1835</v>
      </c>
      <c r="D30365">
        <v>0</v>
      </c>
      <c r="E30365">
        <v>0</v>
      </c>
      <c r="F30365" s="1"/>
      <c r="G30365" s="1"/>
      <c r="H30365" s="1"/>
      <c r="I30365" s="1"/>
      <c r="J30365" s="1"/>
      <c r="K30365" s="1"/>
      <c r="L30365" s="1"/>
      <c r="M30365" s="1"/>
    </row>
    <row r="30366" spans="1:13" x14ac:dyDescent="0.25">
      <c r="A30366" t="s">
        <v>133</v>
      </c>
      <c r="B30366">
        <v>924</v>
      </c>
      <c r="C30366">
        <v>1836</v>
      </c>
      <c r="D30366">
        <v>0</v>
      </c>
      <c r="E30366">
        <v>0</v>
      </c>
      <c r="F30366" s="1"/>
      <c r="G30366" s="1"/>
      <c r="H30366" s="1"/>
      <c r="I30366" s="1"/>
      <c r="J30366" s="1"/>
      <c r="K30366" s="1"/>
      <c r="L30366" s="1"/>
      <c r="M30366" s="1"/>
    </row>
    <row r="30367" spans="1:13" x14ac:dyDescent="0.25">
      <c r="A30367" t="s">
        <v>133</v>
      </c>
      <c r="B30367">
        <v>924</v>
      </c>
      <c r="C30367">
        <v>1837</v>
      </c>
      <c r="D30367">
        <v>0</v>
      </c>
      <c r="E30367">
        <v>0</v>
      </c>
      <c r="F30367" s="1"/>
      <c r="G30367" s="1"/>
      <c r="H30367" s="1"/>
      <c r="I30367" s="1"/>
      <c r="J30367" s="1"/>
      <c r="K30367" s="1"/>
      <c r="L30367" s="1"/>
      <c r="M30367" s="1"/>
    </row>
    <row r="30368" spans="1:13" x14ac:dyDescent="0.25">
      <c r="A30368" t="s">
        <v>133</v>
      </c>
      <c r="B30368">
        <v>924</v>
      </c>
      <c r="C30368">
        <v>1838</v>
      </c>
      <c r="D30368">
        <v>0</v>
      </c>
      <c r="E30368">
        <v>0</v>
      </c>
      <c r="F30368" s="1"/>
      <c r="G30368" s="1"/>
      <c r="H30368" s="1"/>
      <c r="I30368" s="1"/>
      <c r="J30368" s="1"/>
      <c r="K30368" s="1"/>
      <c r="L30368" s="1"/>
      <c r="M30368" s="1"/>
    </row>
    <row r="30369" spans="1:13" x14ac:dyDescent="0.25">
      <c r="A30369" t="s">
        <v>133</v>
      </c>
      <c r="B30369">
        <v>924</v>
      </c>
      <c r="C30369">
        <v>1839</v>
      </c>
      <c r="D30369">
        <v>0</v>
      </c>
      <c r="E30369">
        <v>0</v>
      </c>
      <c r="F30369" s="1"/>
      <c r="G30369" s="1"/>
      <c r="H30369" s="1"/>
      <c r="I30369" s="1"/>
      <c r="J30369" s="1"/>
      <c r="K30369" s="1"/>
      <c r="L30369" s="1"/>
      <c r="M30369" s="1"/>
    </row>
    <row r="30370" spans="1:13" x14ac:dyDescent="0.25">
      <c r="A30370" t="s">
        <v>133</v>
      </c>
      <c r="B30370">
        <v>924</v>
      </c>
      <c r="C30370">
        <v>1840</v>
      </c>
      <c r="D30370">
        <v>0</v>
      </c>
      <c r="E30370">
        <v>0</v>
      </c>
      <c r="F30370" s="1"/>
      <c r="G30370" s="1"/>
      <c r="H30370" s="1"/>
      <c r="I30370" s="1"/>
      <c r="J30370" s="1"/>
      <c r="K30370" s="1"/>
      <c r="L30370" s="1"/>
      <c r="M30370" s="1"/>
    </row>
    <row r="30371" spans="1:13" x14ac:dyDescent="0.25">
      <c r="A30371" t="s">
        <v>133</v>
      </c>
      <c r="B30371">
        <v>924</v>
      </c>
      <c r="C30371">
        <v>1841</v>
      </c>
      <c r="D30371">
        <v>0</v>
      </c>
      <c r="E30371">
        <v>0</v>
      </c>
      <c r="F30371" s="1"/>
      <c r="G30371" s="1"/>
      <c r="H30371" s="1"/>
      <c r="I30371" s="1"/>
      <c r="J30371" s="1"/>
      <c r="K30371" s="1"/>
      <c r="L30371" s="1"/>
      <c r="M30371" s="1"/>
    </row>
    <row r="30372" spans="1:13" x14ac:dyDescent="0.25">
      <c r="A30372" t="s">
        <v>133</v>
      </c>
      <c r="B30372">
        <v>924</v>
      </c>
      <c r="C30372">
        <v>1842</v>
      </c>
      <c r="D30372">
        <v>0</v>
      </c>
      <c r="E30372">
        <v>0</v>
      </c>
      <c r="F30372" s="1"/>
      <c r="G30372" s="1"/>
      <c r="H30372" s="1"/>
      <c r="I30372" s="1"/>
      <c r="J30372" s="1"/>
      <c r="K30372" s="1"/>
      <c r="L30372" s="1"/>
      <c r="M30372" s="1"/>
    </row>
    <row r="30373" spans="1:13" x14ac:dyDescent="0.25">
      <c r="A30373" t="s">
        <v>133</v>
      </c>
      <c r="B30373">
        <v>924</v>
      </c>
      <c r="C30373">
        <v>1843</v>
      </c>
      <c r="D30373">
        <v>0</v>
      </c>
      <c r="E30373">
        <v>0</v>
      </c>
      <c r="F30373" s="1"/>
      <c r="G30373" s="1"/>
      <c r="H30373" s="1"/>
      <c r="I30373" s="1"/>
      <c r="J30373" s="1"/>
      <c r="K30373" s="1"/>
      <c r="L30373" s="1"/>
      <c r="M30373" s="1"/>
    </row>
    <row r="30374" spans="1:13" x14ac:dyDescent="0.25">
      <c r="A30374" t="s">
        <v>133</v>
      </c>
      <c r="B30374">
        <v>924</v>
      </c>
      <c r="C30374">
        <v>1844</v>
      </c>
      <c r="D30374">
        <v>0</v>
      </c>
      <c r="E30374">
        <v>0</v>
      </c>
      <c r="F30374" s="1"/>
      <c r="G30374" s="1"/>
      <c r="H30374" s="1"/>
      <c r="I30374" s="1"/>
      <c r="J30374" s="1"/>
      <c r="K30374" s="1"/>
      <c r="L30374" s="1"/>
      <c r="M30374" s="1"/>
    </row>
    <row r="30375" spans="1:13" x14ac:dyDescent="0.25">
      <c r="A30375" t="s">
        <v>133</v>
      </c>
      <c r="B30375">
        <v>924</v>
      </c>
      <c r="C30375">
        <v>1845</v>
      </c>
      <c r="D30375">
        <v>0</v>
      </c>
      <c r="E30375">
        <v>0</v>
      </c>
      <c r="F30375" s="1"/>
      <c r="G30375" s="1"/>
      <c r="H30375" s="1"/>
      <c r="I30375" s="1"/>
      <c r="J30375" s="1"/>
      <c r="K30375" s="1"/>
      <c r="L30375" s="1"/>
      <c r="M30375" s="1"/>
    </row>
    <row r="30376" spans="1:13" x14ac:dyDescent="0.25">
      <c r="A30376" t="s">
        <v>133</v>
      </c>
      <c r="B30376">
        <v>924</v>
      </c>
      <c r="C30376">
        <v>1846</v>
      </c>
      <c r="D30376">
        <v>0</v>
      </c>
      <c r="E30376">
        <v>0</v>
      </c>
      <c r="F30376" s="1"/>
      <c r="G30376" s="1"/>
      <c r="H30376" s="1"/>
      <c r="I30376" s="1"/>
      <c r="J30376" s="1"/>
      <c r="K30376" s="1"/>
      <c r="L30376" s="1"/>
      <c r="M30376" s="1"/>
    </row>
    <row r="30377" spans="1:13" x14ac:dyDescent="0.25">
      <c r="A30377" t="s">
        <v>133</v>
      </c>
      <c r="B30377">
        <v>924</v>
      </c>
      <c r="C30377">
        <v>1847</v>
      </c>
      <c r="D30377">
        <v>0</v>
      </c>
      <c r="E30377">
        <v>0</v>
      </c>
      <c r="F30377" s="1"/>
      <c r="G30377" s="1"/>
      <c r="H30377" s="1"/>
      <c r="I30377" s="1"/>
      <c r="J30377" s="1"/>
      <c r="K30377" s="1"/>
      <c r="L30377" s="1"/>
      <c r="M30377" s="1"/>
    </row>
    <row r="30378" spans="1:13" x14ac:dyDescent="0.25">
      <c r="A30378" t="s">
        <v>133</v>
      </c>
      <c r="B30378">
        <v>924</v>
      </c>
      <c r="C30378">
        <v>1848</v>
      </c>
      <c r="D30378">
        <v>0</v>
      </c>
      <c r="E30378">
        <v>0</v>
      </c>
      <c r="F30378" s="1"/>
      <c r="G30378" s="1"/>
      <c r="H30378" s="1"/>
      <c r="I30378" s="1"/>
      <c r="J30378" s="1"/>
      <c r="K30378" s="1"/>
      <c r="L30378" s="1"/>
      <c r="M30378" s="1"/>
    </row>
    <row r="30379" spans="1:13" x14ac:dyDescent="0.25">
      <c r="A30379" t="s">
        <v>133</v>
      </c>
      <c r="B30379">
        <v>924</v>
      </c>
      <c r="C30379">
        <v>1849</v>
      </c>
      <c r="D30379">
        <v>0</v>
      </c>
      <c r="E30379">
        <v>0</v>
      </c>
      <c r="F30379" s="1"/>
      <c r="G30379" s="1"/>
      <c r="H30379" s="1"/>
      <c r="I30379" s="1"/>
      <c r="J30379" s="1"/>
      <c r="K30379" s="1"/>
      <c r="L30379" s="1"/>
      <c r="M30379" s="1"/>
    </row>
    <row r="30380" spans="1:13" x14ac:dyDescent="0.25">
      <c r="A30380" t="s">
        <v>133</v>
      </c>
      <c r="B30380">
        <v>924</v>
      </c>
      <c r="C30380">
        <v>1850</v>
      </c>
      <c r="D30380">
        <v>0</v>
      </c>
      <c r="E30380">
        <v>0</v>
      </c>
      <c r="F30380" s="1"/>
      <c r="G30380" s="1"/>
      <c r="H30380" s="1"/>
      <c r="I30380" s="1"/>
      <c r="J30380" s="1"/>
      <c r="K30380" s="1"/>
      <c r="L30380" s="1"/>
      <c r="M30380" s="1"/>
    </row>
    <row r="30381" spans="1:13" x14ac:dyDescent="0.25">
      <c r="A30381" t="s">
        <v>133</v>
      </c>
      <c r="B30381">
        <v>924</v>
      </c>
      <c r="C30381">
        <v>1851</v>
      </c>
      <c r="D30381">
        <v>0</v>
      </c>
      <c r="E30381">
        <v>0</v>
      </c>
      <c r="F30381" s="1"/>
      <c r="G30381" s="1"/>
      <c r="H30381" s="1"/>
      <c r="I30381" s="1"/>
      <c r="J30381" s="1"/>
      <c r="K30381" s="1"/>
      <c r="L30381" s="1"/>
      <c r="M30381" s="1"/>
    </row>
    <row r="30382" spans="1:13" x14ac:dyDescent="0.25">
      <c r="A30382" t="s">
        <v>133</v>
      </c>
      <c r="B30382">
        <v>924</v>
      </c>
      <c r="C30382">
        <v>1852</v>
      </c>
      <c r="D30382">
        <v>0</v>
      </c>
      <c r="E30382">
        <v>0</v>
      </c>
      <c r="F30382" s="1"/>
      <c r="G30382" s="1"/>
      <c r="H30382" s="1"/>
      <c r="I30382" s="1"/>
      <c r="J30382" s="1"/>
      <c r="K30382" s="1"/>
      <c r="L30382" s="1"/>
      <c r="M30382" s="1"/>
    </row>
    <row r="30383" spans="1:13" x14ac:dyDescent="0.25">
      <c r="A30383" t="s">
        <v>133</v>
      </c>
      <c r="B30383">
        <v>924</v>
      </c>
      <c r="C30383">
        <v>1853</v>
      </c>
      <c r="D30383">
        <v>0</v>
      </c>
      <c r="E30383">
        <v>0</v>
      </c>
      <c r="F30383" s="1"/>
      <c r="G30383" s="1"/>
      <c r="H30383" s="1"/>
      <c r="I30383" s="1"/>
      <c r="J30383" s="1"/>
      <c r="K30383" s="1"/>
      <c r="L30383" s="1"/>
      <c r="M30383" s="1"/>
    </row>
    <row r="30384" spans="1:13" x14ac:dyDescent="0.25">
      <c r="A30384" t="s">
        <v>133</v>
      </c>
      <c r="B30384">
        <v>924</v>
      </c>
      <c r="C30384">
        <v>1854</v>
      </c>
      <c r="D30384">
        <v>0</v>
      </c>
      <c r="E30384">
        <v>0</v>
      </c>
      <c r="F30384" s="1"/>
      <c r="G30384" s="1"/>
      <c r="H30384" s="1"/>
      <c r="I30384" s="1"/>
      <c r="J30384" s="1"/>
      <c r="K30384" s="1"/>
      <c r="L30384" s="1"/>
      <c r="M30384" s="1"/>
    </row>
    <row r="30385" spans="1:13" x14ac:dyDescent="0.25">
      <c r="A30385" t="s">
        <v>133</v>
      </c>
      <c r="B30385">
        <v>924</v>
      </c>
      <c r="C30385">
        <v>1855</v>
      </c>
      <c r="D30385">
        <v>0</v>
      </c>
      <c r="E30385">
        <v>0</v>
      </c>
      <c r="F30385" s="1"/>
      <c r="G30385" s="1"/>
      <c r="H30385" s="1"/>
      <c r="I30385" s="1"/>
      <c r="J30385" s="1"/>
      <c r="K30385" s="1"/>
      <c r="L30385" s="1"/>
      <c r="M30385" s="1"/>
    </row>
    <row r="30386" spans="1:13" x14ac:dyDescent="0.25">
      <c r="A30386" t="s">
        <v>133</v>
      </c>
      <c r="B30386">
        <v>924</v>
      </c>
      <c r="C30386">
        <v>1856</v>
      </c>
      <c r="D30386">
        <v>0</v>
      </c>
      <c r="E30386">
        <v>0</v>
      </c>
      <c r="F30386" s="1"/>
      <c r="G30386" s="1"/>
      <c r="H30386" s="1"/>
      <c r="I30386" s="1"/>
      <c r="J30386" s="1"/>
      <c r="K30386" s="1"/>
      <c r="L30386" s="1"/>
      <c r="M30386" s="1"/>
    </row>
    <row r="30387" spans="1:13" x14ac:dyDescent="0.25">
      <c r="A30387" t="s">
        <v>133</v>
      </c>
      <c r="B30387">
        <v>924</v>
      </c>
      <c r="C30387">
        <v>1857</v>
      </c>
      <c r="D30387">
        <v>0</v>
      </c>
      <c r="E30387">
        <v>0</v>
      </c>
      <c r="F30387" s="1"/>
      <c r="G30387" s="1"/>
      <c r="H30387" s="1"/>
      <c r="I30387" s="1"/>
      <c r="J30387" s="1"/>
      <c r="K30387" s="1"/>
      <c r="L30387" s="1"/>
      <c r="M30387" s="1"/>
    </row>
    <row r="30388" spans="1:13" x14ac:dyDescent="0.25">
      <c r="A30388" t="s">
        <v>133</v>
      </c>
      <c r="B30388">
        <v>924</v>
      </c>
      <c r="C30388">
        <v>1858</v>
      </c>
      <c r="D30388">
        <v>0</v>
      </c>
      <c r="E30388">
        <v>0</v>
      </c>
      <c r="F30388" s="1"/>
      <c r="G30388" s="1"/>
      <c r="H30388" s="1"/>
      <c r="I30388" s="1"/>
      <c r="J30388" s="1"/>
      <c r="K30388" s="1"/>
      <c r="L30388" s="1"/>
      <c r="M30388" s="1"/>
    </row>
    <row r="30389" spans="1:13" x14ac:dyDescent="0.25">
      <c r="A30389" t="s">
        <v>133</v>
      </c>
      <c r="B30389">
        <v>924</v>
      </c>
      <c r="C30389">
        <v>1859</v>
      </c>
      <c r="D30389">
        <v>0</v>
      </c>
      <c r="E30389">
        <v>0</v>
      </c>
      <c r="F30389" s="1"/>
      <c r="G30389" s="1"/>
      <c r="H30389" s="1"/>
      <c r="I30389" s="1"/>
      <c r="J30389" s="1"/>
      <c r="K30389" s="1"/>
      <c r="L30389" s="1"/>
      <c r="M30389" s="1"/>
    </row>
    <row r="30390" spans="1:13" x14ac:dyDescent="0.25">
      <c r="A30390" t="s">
        <v>133</v>
      </c>
      <c r="B30390">
        <v>924</v>
      </c>
      <c r="C30390">
        <v>1860</v>
      </c>
      <c r="D30390">
        <v>0</v>
      </c>
      <c r="E30390">
        <v>0</v>
      </c>
      <c r="F30390" s="1"/>
      <c r="G30390" s="1"/>
      <c r="H30390" s="1"/>
      <c r="I30390" s="1"/>
      <c r="J30390" s="1"/>
      <c r="K30390" s="1"/>
      <c r="L30390" s="1"/>
      <c r="M30390" s="1"/>
    </row>
    <row r="30391" spans="1:13" x14ac:dyDescent="0.25">
      <c r="A30391" t="s">
        <v>133</v>
      </c>
      <c r="B30391">
        <v>924</v>
      </c>
      <c r="C30391">
        <v>1861</v>
      </c>
      <c r="D30391">
        <v>0</v>
      </c>
      <c r="E30391">
        <v>0</v>
      </c>
      <c r="F30391" s="1"/>
      <c r="G30391" s="1"/>
      <c r="H30391" s="1"/>
      <c r="I30391" s="1"/>
      <c r="J30391" s="1"/>
      <c r="K30391" s="1"/>
      <c r="L30391" s="1"/>
      <c r="M30391" s="1"/>
    </row>
    <row r="30392" spans="1:13" x14ac:dyDescent="0.25">
      <c r="A30392" t="s">
        <v>133</v>
      </c>
      <c r="B30392">
        <v>924</v>
      </c>
      <c r="C30392">
        <v>1862</v>
      </c>
      <c r="D30392">
        <v>0</v>
      </c>
      <c r="E30392">
        <v>0</v>
      </c>
      <c r="F30392" s="1"/>
      <c r="G30392" s="1"/>
      <c r="H30392" s="1"/>
      <c r="I30392" s="1"/>
      <c r="J30392" s="1"/>
      <c r="K30392" s="1"/>
      <c r="L30392" s="1"/>
      <c r="M30392" s="1"/>
    </row>
    <row r="30393" spans="1:13" x14ac:dyDescent="0.25">
      <c r="A30393" t="s">
        <v>133</v>
      </c>
      <c r="B30393">
        <v>924</v>
      </c>
      <c r="C30393">
        <v>1863</v>
      </c>
      <c r="D30393">
        <v>0</v>
      </c>
      <c r="E30393">
        <v>0</v>
      </c>
      <c r="F30393" s="1"/>
      <c r="G30393" s="1"/>
      <c r="H30393" s="1"/>
      <c r="I30393" s="1"/>
      <c r="J30393" s="1"/>
      <c r="K30393" s="1"/>
      <c r="L30393" s="1"/>
      <c r="M30393" s="1"/>
    </row>
    <row r="30394" spans="1:13" x14ac:dyDescent="0.25">
      <c r="A30394" t="s">
        <v>133</v>
      </c>
      <c r="B30394">
        <v>924</v>
      </c>
      <c r="C30394">
        <v>1864</v>
      </c>
      <c r="D30394">
        <v>0</v>
      </c>
      <c r="E30394">
        <v>0</v>
      </c>
      <c r="F30394" s="1"/>
      <c r="G30394" s="1"/>
      <c r="H30394" s="1"/>
      <c r="I30394" s="1"/>
      <c r="J30394" s="1"/>
      <c r="K30394" s="1"/>
      <c r="L30394" s="1"/>
      <c r="M30394" s="1"/>
    </row>
    <row r="30395" spans="1:13" x14ac:dyDescent="0.25">
      <c r="A30395" t="s">
        <v>133</v>
      </c>
      <c r="B30395">
        <v>924</v>
      </c>
      <c r="C30395">
        <v>1865</v>
      </c>
      <c r="D30395">
        <v>0</v>
      </c>
      <c r="E30395">
        <v>0</v>
      </c>
      <c r="F30395" s="1"/>
      <c r="G30395" s="1"/>
      <c r="H30395" s="1"/>
      <c r="I30395" s="1"/>
      <c r="J30395" s="1"/>
      <c r="K30395" s="1"/>
      <c r="L30395" s="1"/>
      <c r="M30395" s="1"/>
    </row>
    <row r="30396" spans="1:13" x14ac:dyDescent="0.25">
      <c r="A30396" t="s">
        <v>133</v>
      </c>
      <c r="B30396">
        <v>924</v>
      </c>
      <c r="C30396">
        <v>1866</v>
      </c>
      <c r="D30396">
        <v>0</v>
      </c>
      <c r="E30396">
        <v>0</v>
      </c>
      <c r="F30396" s="1"/>
      <c r="G30396" s="1"/>
      <c r="H30396" s="1"/>
      <c r="I30396" s="1"/>
      <c r="J30396" s="1"/>
      <c r="K30396" s="1"/>
      <c r="L30396" s="1"/>
      <c r="M30396" s="1"/>
    </row>
    <row r="30397" spans="1:13" x14ac:dyDescent="0.25">
      <c r="A30397" t="s">
        <v>133</v>
      </c>
      <c r="B30397">
        <v>924</v>
      </c>
      <c r="C30397">
        <v>1867</v>
      </c>
      <c r="D30397">
        <v>0</v>
      </c>
      <c r="E30397">
        <v>0</v>
      </c>
      <c r="F30397" s="1"/>
      <c r="G30397" s="1"/>
      <c r="H30397" s="1"/>
      <c r="I30397" s="1"/>
      <c r="J30397" s="1"/>
      <c r="K30397" s="1"/>
      <c r="L30397" s="1"/>
      <c r="M30397" s="1"/>
    </row>
    <row r="30398" spans="1:13" x14ac:dyDescent="0.25">
      <c r="A30398" t="s">
        <v>133</v>
      </c>
      <c r="B30398">
        <v>924</v>
      </c>
      <c r="C30398">
        <v>1868</v>
      </c>
      <c r="D30398">
        <v>0</v>
      </c>
      <c r="E30398">
        <v>0</v>
      </c>
      <c r="F30398" s="1"/>
      <c r="G30398" s="1"/>
      <c r="H30398" s="1"/>
      <c r="I30398" s="1"/>
      <c r="J30398" s="1"/>
      <c r="K30398" s="1"/>
      <c r="L30398" s="1"/>
      <c r="M30398" s="1"/>
    </row>
    <row r="30399" spans="1:13" x14ac:dyDescent="0.25">
      <c r="A30399" t="s">
        <v>133</v>
      </c>
      <c r="B30399">
        <v>924</v>
      </c>
      <c r="C30399">
        <v>1869</v>
      </c>
      <c r="D30399">
        <v>0</v>
      </c>
      <c r="E30399">
        <v>0</v>
      </c>
      <c r="F30399" s="1"/>
      <c r="G30399" s="1"/>
      <c r="H30399" s="1"/>
      <c r="I30399" s="1"/>
      <c r="J30399" s="1"/>
      <c r="K30399" s="1"/>
      <c r="L30399" s="1"/>
      <c r="M30399" s="1"/>
    </row>
    <row r="30400" spans="1:13" x14ac:dyDescent="0.25">
      <c r="A30400" t="s">
        <v>133</v>
      </c>
      <c r="B30400">
        <v>924</v>
      </c>
      <c r="C30400">
        <v>1870</v>
      </c>
      <c r="D30400">
        <v>0</v>
      </c>
      <c r="E30400">
        <v>0</v>
      </c>
      <c r="F30400" s="1"/>
      <c r="G30400" s="1"/>
      <c r="H30400" s="1"/>
      <c r="I30400" s="1"/>
      <c r="J30400" s="1"/>
      <c r="K30400" s="1"/>
      <c r="L30400" s="1"/>
      <c r="M30400" s="1"/>
    </row>
    <row r="30401" spans="1:13" x14ac:dyDescent="0.25">
      <c r="A30401" t="s">
        <v>133</v>
      </c>
      <c r="B30401">
        <v>924</v>
      </c>
      <c r="C30401">
        <v>1871</v>
      </c>
      <c r="D30401">
        <v>0</v>
      </c>
      <c r="E30401">
        <v>0</v>
      </c>
      <c r="F30401" s="1"/>
      <c r="G30401" s="1"/>
      <c r="H30401" s="1"/>
      <c r="I30401" s="1"/>
      <c r="J30401" s="1"/>
      <c r="K30401" s="1"/>
      <c r="L30401" s="1"/>
      <c r="M30401" s="1"/>
    </row>
    <row r="30402" spans="1:13" x14ac:dyDescent="0.25">
      <c r="A30402" t="s">
        <v>133</v>
      </c>
      <c r="B30402">
        <v>924</v>
      </c>
      <c r="C30402">
        <v>1872</v>
      </c>
      <c r="D30402">
        <v>0</v>
      </c>
      <c r="E30402">
        <v>0</v>
      </c>
      <c r="F30402" s="1"/>
      <c r="G30402" s="1"/>
      <c r="H30402" s="1"/>
      <c r="I30402" s="1"/>
      <c r="J30402" s="1"/>
      <c r="K30402" s="1"/>
      <c r="L30402" s="1"/>
      <c r="M30402" s="1"/>
    </row>
    <row r="30403" spans="1:13" x14ac:dyDescent="0.25">
      <c r="A30403" t="s">
        <v>133</v>
      </c>
      <c r="B30403">
        <v>924</v>
      </c>
      <c r="C30403">
        <v>1873</v>
      </c>
      <c r="D30403">
        <v>0</v>
      </c>
      <c r="E30403">
        <v>0</v>
      </c>
      <c r="F30403" s="1"/>
      <c r="G30403" s="1"/>
      <c r="H30403" s="1"/>
      <c r="I30403" s="1"/>
      <c r="J30403" s="1"/>
      <c r="K30403" s="1"/>
      <c r="L30403" s="1"/>
      <c r="M30403" s="1"/>
    </row>
    <row r="30404" spans="1:13" x14ac:dyDescent="0.25">
      <c r="A30404" t="s">
        <v>133</v>
      </c>
      <c r="B30404">
        <v>924</v>
      </c>
      <c r="C30404">
        <v>1874</v>
      </c>
      <c r="D30404">
        <v>0</v>
      </c>
      <c r="E30404">
        <v>0</v>
      </c>
      <c r="F30404" s="1"/>
      <c r="G30404" s="1"/>
      <c r="H30404" s="1"/>
      <c r="I30404" s="1"/>
      <c r="J30404" s="1"/>
      <c r="K30404" s="1"/>
      <c r="L30404" s="1"/>
      <c r="M30404" s="1"/>
    </row>
    <row r="30405" spans="1:13" x14ac:dyDescent="0.25">
      <c r="A30405" t="s">
        <v>133</v>
      </c>
      <c r="B30405">
        <v>924</v>
      </c>
      <c r="C30405">
        <v>1875</v>
      </c>
      <c r="D30405">
        <v>0</v>
      </c>
      <c r="E30405">
        <v>0</v>
      </c>
      <c r="F30405" s="1"/>
      <c r="G30405" s="1"/>
      <c r="H30405" s="1"/>
      <c r="I30405" s="1"/>
      <c r="J30405" s="1"/>
      <c r="K30405" s="1"/>
      <c r="L30405" s="1"/>
      <c r="M30405" s="1"/>
    </row>
    <row r="30406" spans="1:13" x14ac:dyDescent="0.25">
      <c r="A30406" t="s">
        <v>133</v>
      </c>
      <c r="B30406">
        <v>924</v>
      </c>
      <c r="C30406">
        <v>1876</v>
      </c>
      <c r="D30406">
        <v>0</v>
      </c>
      <c r="E30406">
        <v>0</v>
      </c>
      <c r="F30406" s="1"/>
      <c r="G30406" s="1"/>
      <c r="H30406" s="1"/>
      <c r="I30406" s="1"/>
      <c r="J30406" s="1"/>
      <c r="K30406" s="1"/>
      <c r="L30406" s="1"/>
      <c r="M30406" s="1"/>
    </row>
    <row r="30407" spans="1:13" x14ac:dyDescent="0.25">
      <c r="A30407" t="s">
        <v>133</v>
      </c>
      <c r="B30407">
        <v>924</v>
      </c>
      <c r="C30407">
        <v>1877</v>
      </c>
      <c r="D30407">
        <v>0</v>
      </c>
      <c r="E30407">
        <v>0</v>
      </c>
      <c r="F30407" s="1"/>
      <c r="G30407" s="1"/>
      <c r="H30407" s="1"/>
      <c r="I30407" s="1"/>
      <c r="J30407" s="1"/>
      <c r="K30407" s="1"/>
      <c r="L30407" s="1"/>
      <c r="M30407" s="1"/>
    </row>
    <row r="30408" spans="1:13" x14ac:dyDescent="0.25">
      <c r="A30408" t="s">
        <v>133</v>
      </c>
      <c r="B30408">
        <v>924</v>
      </c>
      <c r="C30408">
        <v>1878</v>
      </c>
      <c r="D30408">
        <v>0</v>
      </c>
      <c r="E30408">
        <v>0</v>
      </c>
      <c r="F30408" s="1"/>
      <c r="G30408" s="1"/>
      <c r="H30408" s="1"/>
      <c r="I30408" s="1"/>
      <c r="J30408" s="1"/>
      <c r="K30408" s="1"/>
      <c r="L30408" s="1"/>
      <c r="M30408" s="1"/>
    </row>
    <row r="30409" spans="1:13" x14ac:dyDescent="0.25">
      <c r="A30409" t="s">
        <v>133</v>
      </c>
      <c r="B30409">
        <v>924</v>
      </c>
      <c r="C30409">
        <v>1879</v>
      </c>
      <c r="D30409">
        <v>0</v>
      </c>
      <c r="E30409">
        <v>0</v>
      </c>
      <c r="F30409" s="1"/>
      <c r="G30409" s="1"/>
      <c r="H30409" s="1"/>
      <c r="I30409" s="1"/>
      <c r="J30409" s="1"/>
      <c r="K30409" s="1"/>
      <c r="L30409" s="1"/>
      <c r="M30409" s="1"/>
    </row>
    <row r="30410" spans="1:13" x14ac:dyDescent="0.25">
      <c r="A30410" t="s">
        <v>133</v>
      </c>
      <c r="B30410">
        <v>924</v>
      </c>
      <c r="C30410">
        <v>1880</v>
      </c>
      <c r="D30410">
        <v>0</v>
      </c>
      <c r="E30410">
        <v>0</v>
      </c>
      <c r="F30410" s="1"/>
      <c r="G30410" s="1"/>
      <c r="H30410" s="1"/>
      <c r="I30410" s="1"/>
      <c r="J30410" s="1"/>
      <c r="K30410" s="1"/>
      <c r="L30410" s="1"/>
      <c r="M30410" s="1"/>
    </row>
    <row r="30411" spans="1:13" x14ac:dyDescent="0.25">
      <c r="A30411" t="s">
        <v>133</v>
      </c>
      <c r="B30411">
        <v>924</v>
      </c>
      <c r="C30411">
        <v>1881</v>
      </c>
      <c r="D30411">
        <v>0</v>
      </c>
      <c r="E30411">
        <v>0</v>
      </c>
      <c r="F30411" s="1"/>
      <c r="G30411" s="1"/>
      <c r="H30411" s="1"/>
      <c r="I30411" s="1"/>
      <c r="J30411" s="1"/>
      <c r="K30411" s="1"/>
      <c r="L30411" s="1"/>
      <c r="M30411" s="1"/>
    </row>
    <row r="30412" spans="1:13" x14ac:dyDescent="0.25">
      <c r="A30412" t="s">
        <v>133</v>
      </c>
      <c r="B30412">
        <v>924</v>
      </c>
      <c r="C30412">
        <v>1882</v>
      </c>
      <c r="D30412">
        <v>0</v>
      </c>
      <c r="E30412">
        <v>0</v>
      </c>
      <c r="F30412" s="1"/>
      <c r="G30412" s="1"/>
      <c r="H30412" s="1"/>
      <c r="I30412" s="1"/>
      <c r="J30412" s="1"/>
      <c r="K30412" s="1"/>
      <c r="L30412" s="1"/>
      <c r="M30412" s="1"/>
    </row>
    <row r="30413" spans="1:13" x14ac:dyDescent="0.25">
      <c r="A30413" t="s">
        <v>133</v>
      </c>
      <c r="B30413">
        <v>924</v>
      </c>
      <c r="C30413">
        <v>1883</v>
      </c>
      <c r="D30413">
        <v>0</v>
      </c>
      <c r="E30413">
        <v>0</v>
      </c>
      <c r="F30413" s="1"/>
      <c r="G30413" s="1"/>
      <c r="H30413" s="1"/>
      <c r="I30413" s="1"/>
      <c r="J30413" s="1"/>
      <c r="K30413" s="1"/>
      <c r="L30413" s="1"/>
      <c r="M30413" s="1"/>
    </row>
    <row r="30414" spans="1:13" x14ac:dyDescent="0.25">
      <c r="A30414" t="s">
        <v>133</v>
      </c>
      <c r="B30414">
        <v>924</v>
      </c>
      <c r="C30414">
        <v>1884</v>
      </c>
      <c r="D30414">
        <v>0</v>
      </c>
      <c r="E30414">
        <v>0</v>
      </c>
      <c r="F30414" s="1"/>
      <c r="G30414" s="1"/>
      <c r="H30414" s="1"/>
      <c r="I30414" s="1"/>
      <c r="J30414" s="1"/>
      <c r="K30414" s="1"/>
      <c r="L30414" s="1"/>
      <c r="M30414" s="1"/>
    </row>
    <row r="30415" spans="1:13" x14ac:dyDescent="0.25">
      <c r="A30415" t="s">
        <v>133</v>
      </c>
      <c r="B30415">
        <v>924</v>
      </c>
      <c r="C30415">
        <v>1885</v>
      </c>
      <c r="D30415">
        <v>0</v>
      </c>
      <c r="E30415">
        <v>0</v>
      </c>
      <c r="F30415" s="1"/>
      <c r="G30415" s="1"/>
      <c r="H30415" s="1"/>
      <c r="I30415" s="1"/>
      <c r="J30415" s="1"/>
      <c r="K30415" s="1"/>
      <c r="L30415" s="1"/>
      <c r="M30415" s="1"/>
    </row>
    <row r="30416" spans="1:13" x14ac:dyDescent="0.25">
      <c r="A30416" t="s">
        <v>133</v>
      </c>
      <c r="B30416">
        <v>924</v>
      </c>
      <c r="C30416">
        <v>1886</v>
      </c>
      <c r="D30416">
        <v>0</v>
      </c>
      <c r="E30416">
        <v>0</v>
      </c>
      <c r="F30416" s="1"/>
      <c r="G30416" s="1"/>
      <c r="H30416" s="1"/>
      <c r="I30416" s="1"/>
      <c r="J30416" s="1"/>
      <c r="K30416" s="1"/>
      <c r="L30416" s="1"/>
      <c r="M30416" s="1"/>
    </row>
    <row r="30417" spans="1:13" x14ac:dyDescent="0.25">
      <c r="A30417" t="s">
        <v>133</v>
      </c>
      <c r="B30417">
        <v>924</v>
      </c>
      <c r="C30417">
        <v>1887</v>
      </c>
      <c r="D30417">
        <v>0</v>
      </c>
      <c r="E30417">
        <v>0</v>
      </c>
      <c r="F30417" s="1"/>
      <c r="G30417" s="1"/>
      <c r="H30417" s="1"/>
      <c r="I30417" s="1"/>
      <c r="J30417" s="1"/>
      <c r="K30417" s="1"/>
      <c r="L30417" s="1"/>
      <c r="M30417" s="1"/>
    </row>
    <row r="30418" spans="1:13" x14ac:dyDescent="0.25">
      <c r="A30418" t="s">
        <v>133</v>
      </c>
      <c r="B30418">
        <v>924</v>
      </c>
      <c r="C30418">
        <v>1888</v>
      </c>
      <c r="D30418">
        <v>0</v>
      </c>
      <c r="E30418">
        <v>0</v>
      </c>
      <c r="F30418" s="1"/>
      <c r="G30418" s="1"/>
      <c r="H30418" s="1"/>
      <c r="I30418" s="1"/>
      <c r="J30418" s="1"/>
      <c r="K30418" s="1"/>
      <c r="L30418" s="1"/>
      <c r="M30418" s="1"/>
    </row>
    <row r="30419" spans="1:13" x14ac:dyDescent="0.25">
      <c r="A30419" t="s">
        <v>133</v>
      </c>
      <c r="B30419">
        <v>924</v>
      </c>
      <c r="C30419">
        <v>1889</v>
      </c>
      <c r="D30419">
        <v>0</v>
      </c>
      <c r="E30419">
        <v>0</v>
      </c>
      <c r="F30419" s="1"/>
      <c r="G30419" s="1"/>
      <c r="H30419" s="1"/>
      <c r="I30419" s="1"/>
      <c r="J30419" s="1"/>
      <c r="K30419" s="1"/>
      <c r="L30419" s="1"/>
      <c r="M30419" s="1"/>
    </row>
    <row r="30420" spans="1:13" x14ac:dyDescent="0.25">
      <c r="A30420" t="s">
        <v>133</v>
      </c>
      <c r="B30420">
        <v>924</v>
      </c>
      <c r="C30420">
        <v>1890</v>
      </c>
      <c r="D30420">
        <v>0</v>
      </c>
      <c r="E30420">
        <v>0</v>
      </c>
      <c r="F30420" s="1"/>
      <c r="G30420" s="1"/>
      <c r="H30420" s="1"/>
      <c r="I30420" s="1"/>
      <c r="J30420" s="1"/>
      <c r="K30420" s="1"/>
      <c r="L30420" s="1"/>
      <c r="M30420" s="1"/>
    </row>
    <row r="30421" spans="1:13" x14ac:dyDescent="0.25">
      <c r="A30421" t="s">
        <v>133</v>
      </c>
      <c r="B30421">
        <v>924</v>
      </c>
      <c r="C30421">
        <v>1891</v>
      </c>
      <c r="D30421">
        <v>0</v>
      </c>
      <c r="E30421">
        <v>0</v>
      </c>
      <c r="F30421" s="1"/>
      <c r="G30421" s="1"/>
      <c r="H30421" s="1"/>
      <c r="I30421" s="1"/>
      <c r="J30421" s="1"/>
      <c r="K30421" s="1"/>
      <c r="L30421" s="1"/>
      <c r="M30421" s="1"/>
    </row>
    <row r="30422" spans="1:13" x14ac:dyDescent="0.25">
      <c r="A30422" t="s">
        <v>133</v>
      </c>
      <c r="B30422">
        <v>924</v>
      </c>
      <c r="C30422">
        <v>1892</v>
      </c>
      <c r="D30422">
        <v>0</v>
      </c>
      <c r="E30422">
        <v>0</v>
      </c>
      <c r="F30422" s="1"/>
      <c r="G30422" s="1"/>
      <c r="H30422" s="1"/>
      <c r="I30422" s="1"/>
      <c r="J30422" s="1"/>
      <c r="K30422" s="1"/>
      <c r="L30422" s="1"/>
      <c r="M30422" s="1"/>
    </row>
    <row r="30423" spans="1:13" x14ac:dyDescent="0.25">
      <c r="A30423" t="s">
        <v>133</v>
      </c>
      <c r="B30423">
        <v>924</v>
      </c>
      <c r="C30423">
        <v>1893</v>
      </c>
      <c r="D30423">
        <v>0</v>
      </c>
      <c r="E30423">
        <v>0</v>
      </c>
      <c r="F30423" s="1"/>
      <c r="G30423" s="1"/>
      <c r="H30423" s="1"/>
      <c r="I30423" s="1"/>
      <c r="J30423" s="1"/>
      <c r="K30423" s="1"/>
      <c r="L30423" s="1"/>
      <c r="M30423" s="1"/>
    </row>
    <row r="30424" spans="1:13" x14ac:dyDescent="0.25">
      <c r="A30424" t="s">
        <v>133</v>
      </c>
      <c r="B30424">
        <v>924</v>
      </c>
      <c r="C30424">
        <v>1894</v>
      </c>
      <c r="D30424">
        <v>0</v>
      </c>
      <c r="E30424">
        <v>0</v>
      </c>
      <c r="F30424" s="1"/>
      <c r="G30424" s="1"/>
      <c r="H30424" s="1"/>
      <c r="I30424" s="1"/>
      <c r="J30424" s="1"/>
      <c r="K30424" s="1"/>
      <c r="L30424" s="1"/>
      <c r="M30424" s="1"/>
    </row>
    <row r="30425" spans="1:13" x14ac:dyDescent="0.25">
      <c r="A30425" t="s">
        <v>133</v>
      </c>
      <c r="B30425">
        <v>924</v>
      </c>
      <c r="C30425">
        <v>1895</v>
      </c>
      <c r="D30425">
        <v>0</v>
      </c>
      <c r="E30425">
        <v>0</v>
      </c>
      <c r="F30425" s="1"/>
      <c r="G30425" s="1"/>
      <c r="H30425" s="1"/>
      <c r="I30425" s="1"/>
      <c r="J30425" s="1"/>
      <c r="K30425" s="1"/>
      <c r="L30425" s="1"/>
      <c r="M30425" s="1"/>
    </row>
    <row r="30426" spans="1:13" x14ac:dyDescent="0.25">
      <c r="A30426" t="s">
        <v>133</v>
      </c>
      <c r="B30426">
        <v>924</v>
      </c>
      <c r="C30426">
        <v>1896</v>
      </c>
      <c r="D30426">
        <v>0</v>
      </c>
      <c r="E30426">
        <v>0</v>
      </c>
      <c r="F30426" s="1"/>
      <c r="G30426" s="1"/>
      <c r="H30426" s="1"/>
      <c r="I30426" s="1"/>
      <c r="J30426" s="1"/>
      <c r="K30426" s="1"/>
      <c r="L30426" s="1"/>
      <c r="M30426" s="1"/>
    </row>
    <row r="30427" spans="1:13" x14ac:dyDescent="0.25">
      <c r="A30427" t="s">
        <v>133</v>
      </c>
      <c r="B30427">
        <v>924</v>
      </c>
      <c r="C30427">
        <v>1897</v>
      </c>
      <c r="D30427">
        <v>0</v>
      </c>
      <c r="E30427">
        <v>0</v>
      </c>
      <c r="F30427" s="1"/>
      <c r="G30427" s="1"/>
      <c r="H30427" s="1"/>
      <c r="I30427" s="1"/>
      <c r="J30427" s="1"/>
      <c r="K30427" s="1"/>
      <c r="L30427" s="1"/>
      <c r="M30427" s="1"/>
    </row>
    <row r="30428" spans="1:13" x14ac:dyDescent="0.25">
      <c r="A30428" t="s">
        <v>133</v>
      </c>
      <c r="B30428">
        <v>924</v>
      </c>
      <c r="C30428">
        <v>1898</v>
      </c>
      <c r="D30428">
        <v>0</v>
      </c>
      <c r="E30428">
        <v>0</v>
      </c>
      <c r="F30428" s="1"/>
      <c r="G30428" s="1"/>
      <c r="H30428" s="1"/>
      <c r="I30428" s="1"/>
      <c r="J30428" s="1"/>
      <c r="K30428" s="1"/>
      <c r="L30428" s="1"/>
      <c r="M30428" s="1"/>
    </row>
    <row r="30429" spans="1:13" x14ac:dyDescent="0.25">
      <c r="A30429" t="s">
        <v>133</v>
      </c>
      <c r="B30429">
        <v>924</v>
      </c>
      <c r="C30429">
        <v>1899</v>
      </c>
      <c r="D30429">
        <v>0</v>
      </c>
      <c r="E30429">
        <v>0</v>
      </c>
      <c r="F30429" s="1"/>
      <c r="G30429" s="1"/>
      <c r="H30429" s="1"/>
      <c r="I30429" s="1"/>
      <c r="J30429" s="1"/>
      <c r="K30429" s="1"/>
      <c r="L30429" s="1"/>
      <c r="M30429" s="1"/>
    </row>
    <row r="30430" spans="1:13" x14ac:dyDescent="0.25">
      <c r="A30430" t="s">
        <v>133</v>
      </c>
      <c r="B30430">
        <v>924</v>
      </c>
      <c r="C30430">
        <v>1900</v>
      </c>
      <c r="D30430">
        <v>0</v>
      </c>
      <c r="E30430">
        <v>0</v>
      </c>
      <c r="F30430" s="1"/>
      <c r="G30430" s="1"/>
      <c r="H30430" s="1"/>
      <c r="I30430" s="1"/>
      <c r="J30430" s="1"/>
      <c r="K30430" s="1"/>
      <c r="L30430" s="1"/>
      <c r="M30430" s="1"/>
    </row>
    <row r="30431" spans="1:13" x14ac:dyDescent="0.25">
      <c r="A30431" t="s">
        <v>133</v>
      </c>
      <c r="B30431">
        <v>924</v>
      </c>
      <c r="C30431">
        <v>1901</v>
      </c>
      <c r="D30431">
        <v>0</v>
      </c>
      <c r="E30431">
        <v>0</v>
      </c>
      <c r="F30431" s="1"/>
      <c r="G30431" s="1"/>
      <c r="H30431" s="1"/>
      <c r="I30431" s="1"/>
      <c r="J30431" s="1"/>
      <c r="K30431" s="1"/>
      <c r="L30431" s="1"/>
      <c r="M30431" s="1"/>
    </row>
    <row r="30432" spans="1:13" x14ac:dyDescent="0.25">
      <c r="A30432" t="s">
        <v>133</v>
      </c>
      <c r="B30432">
        <v>924</v>
      </c>
      <c r="C30432">
        <v>1902</v>
      </c>
      <c r="D30432">
        <v>0</v>
      </c>
      <c r="E30432">
        <v>0</v>
      </c>
      <c r="F30432" s="1"/>
      <c r="G30432" s="1"/>
      <c r="H30432" s="1"/>
      <c r="I30432" s="1"/>
      <c r="J30432" s="1"/>
      <c r="K30432" s="1"/>
      <c r="L30432" s="1"/>
      <c r="M30432" s="1"/>
    </row>
    <row r="30433" spans="1:13" x14ac:dyDescent="0.25">
      <c r="A30433" t="s">
        <v>133</v>
      </c>
      <c r="B30433">
        <v>924</v>
      </c>
      <c r="C30433">
        <v>1903</v>
      </c>
      <c r="D30433">
        <v>0</v>
      </c>
      <c r="E30433">
        <v>0</v>
      </c>
      <c r="F30433" s="1"/>
      <c r="G30433" s="1"/>
      <c r="H30433" s="1"/>
      <c r="I30433" s="1"/>
      <c r="J30433" s="1"/>
      <c r="K30433" s="1"/>
      <c r="L30433" s="1"/>
      <c r="M30433" s="1"/>
    </row>
    <row r="30434" spans="1:13" x14ac:dyDescent="0.25">
      <c r="A30434" t="s">
        <v>133</v>
      </c>
      <c r="B30434">
        <v>924</v>
      </c>
      <c r="C30434">
        <v>1904</v>
      </c>
      <c r="D30434">
        <v>0</v>
      </c>
      <c r="E30434">
        <v>0</v>
      </c>
      <c r="F30434" s="1"/>
      <c r="G30434" s="1"/>
      <c r="H30434" s="1"/>
      <c r="I30434" s="1"/>
      <c r="J30434" s="1"/>
      <c r="K30434" s="1"/>
      <c r="L30434" s="1"/>
      <c r="M30434" s="1"/>
    </row>
    <row r="30435" spans="1:13" x14ac:dyDescent="0.25">
      <c r="A30435" t="s">
        <v>133</v>
      </c>
      <c r="B30435">
        <v>924</v>
      </c>
      <c r="C30435">
        <v>1905</v>
      </c>
      <c r="D30435">
        <v>0</v>
      </c>
      <c r="E30435">
        <v>0</v>
      </c>
      <c r="F30435" s="1"/>
      <c r="G30435" s="1"/>
      <c r="H30435" s="1"/>
      <c r="I30435" s="1"/>
      <c r="J30435" s="1"/>
      <c r="K30435" s="1"/>
      <c r="L30435" s="1"/>
      <c r="M30435" s="1"/>
    </row>
    <row r="30436" spans="1:13" x14ac:dyDescent="0.25">
      <c r="A30436" t="s">
        <v>133</v>
      </c>
      <c r="B30436">
        <v>924</v>
      </c>
      <c r="C30436">
        <v>1906</v>
      </c>
      <c r="D30436">
        <v>0</v>
      </c>
      <c r="E30436">
        <v>0</v>
      </c>
      <c r="F30436" s="1"/>
      <c r="G30436" s="1"/>
      <c r="H30436" s="1"/>
      <c r="I30436" s="1"/>
      <c r="J30436" s="1"/>
      <c r="K30436" s="1"/>
      <c r="L30436" s="1"/>
      <c r="M30436" s="1"/>
    </row>
    <row r="30437" spans="1:13" x14ac:dyDescent="0.25">
      <c r="A30437" t="s">
        <v>133</v>
      </c>
      <c r="B30437">
        <v>924</v>
      </c>
      <c r="C30437">
        <v>1907</v>
      </c>
      <c r="D30437">
        <v>0</v>
      </c>
      <c r="E30437">
        <v>0</v>
      </c>
      <c r="F30437" s="1"/>
      <c r="G30437" s="1"/>
      <c r="H30437" s="1"/>
      <c r="I30437" s="1"/>
      <c r="J30437" s="1"/>
      <c r="K30437" s="1"/>
      <c r="L30437" s="1"/>
      <c r="M30437" s="1"/>
    </row>
    <row r="30438" spans="1:13" x14ac:dyDescent="0.25">
      <c r="A30438" t="s">
        <v>133</v>
      </c>
      <c r="B30438">
        <v>924</v>
      </c>
      <c r="C30438">
        <v>1908</v>
      </c>
      <c r="D30438">
        <v>0</v>
      </c>
      <c r="E30438">
        <v>0</v>
      </c>
      <c r="F30438" s="1"/>
      <c r="G30438" s="1"/>
      <c r="H30438" s="1"/>
      <c r="I30438" s="1"/>
      <c r="J30438" s="1"/>
      <c r="K30438" s="1"/>
      <c r="L30438" s="1"/>
      <c r="M30438" s="1"/>
    </row>
    <row r="30439" spans="1:13" x14ac:dyDescent="0.25">
      <c r="A30439" t="s">
        <v>133</v>
      </c>
      <c r="B30439">
        <v>924</v>
      </c>
      <c r="C30439">
        <v>1909</v>
      </c>
      <c r="D30439">
        <v>0</v>
      </c>
      <c r="E30439">
        <v>0</v>
      </c>
      <c r="F30439" s="1"/>
      <c r="G30439" s="1"/>
      <c r="H30439" s="1"/>
      <c r="I30439" s="1"/>
      <c r="J30439" s="1"/>
      <c r="K30439" s="1"/>
      <c r="L30439" s="1"/>
      <c r="M30439" s="1"/>
    </row>
    <row r="30440" spans="1:13" x14ac:dyDescent="0.25">
      <c r="A30440" t="s">
        <v>133</v>
      </c>
      <c r="B30440">
        <v>924</v>
      </c>
      <c r="C30440">
        <v>1910</v>
      </c>
      <c r="D30440">
        <v>0</v>
      </c>
      <c r="E30440">
        <v>0</v>
      </c>
      <c r="F30440" s="1"/>
      <c r="G30440" s="1"/>
      <c r="H30440" s="1"/>
      <c r="I30440" s="1"/>
      <c r="J30440" s="1"/>
      <c r="K30440" s="1"/>
      <c r="L30440" s="1"/>
      <c r="M30440" s="1"/>
    </row>
    <row r="30441" spans="1:13" x14ac:dyDescent="0.25">
      <c r="A30441" t="s">
        <v>133</v>
      </c>
      <c r="B30441">
        <v>924</v>
      </c>
      <c r="C30441">
        <v>1911</v>
      </c>
      <c r="D30441">
        <v>0</v>
      </c>
      <c r="E30441">
        <v>0</v>
      </c>
      <c r="F30441" s="1"/>
      <c r="G30441" s="1"/>
      <c r="H30441" s="1"/>
      <c r="I30441" s="1"/>
      <c r="J30441" s="1"/>
      <c r="K30441" s="1"/>
      <c r="L30441" s="1"/>
      <c r="M30441" s="1"/>
    </row>
    <row r="30442" spans="1:13" x14ac:dyDescent="0.25">
      <c r="A30442" t="s">
        <v>133</v>
      </c>
      <c r="B30442">
        <v>924</v>
      </c>
      <c r="C30442">
        <v>1912</v>
      </c>
      <c r="D30442">
        <v>0</v>
      </c>
      <c r="E30442">
        <v>0</v>
      </c>
      <c r="F30442" s="1"/>
      <c r="G30442" s="1"/>
      <c r="H30442" s="1"/>
      <c r="I30442" s="1"/>
      <c r="J30442" s="1"/>
      <c r="K30442" s="1"/>
      <c r="L30442" s="1"/>
      <c r="M30442" s="1"/>
    </row>
    <row r="30443" spans="1:13" x14ac:dyDescent="0.25">
      <c r="A30443" t="s">
        <v>133</v>
      </c>
      <c r="B30443">
        <v>924</v>
      </c>
      <c r="C30443">
        <v>1913</v>
      </c>
      <c r="D30443">
        <v>0</v>
      </c>
      <c r="E30443">
        <v>0</v>
      </c>
      <c r="F30443" s="1"/>
      <c r="G30443" s="1"/>
      <c r="H30443" s="1"/>
      <c r="I30443" s="1"/>
      <c r="J30443" s="1"/>
      <c r="K30443" s="1"/>
      <c r="L30443" s="1"/>
      <c r="M30443" s="1"/>
    </row>
    <row r="30444" spans="1:13" x14ac:dyDescent="0.25">
      <c r="A30444" t="s">
        <v>133</v>
      </c>
      <c r="B30444">
        <v>924</v>
      </c>
      <c r="C30444">
        <v>1914</v>
      </c>
      <c r="D30444">
        <v>0</v>
      </c>
      <c r="E30444">
        <v>0</v>
      </c>
      <c r="F30444" s="1"/>
      <c r="G30444" s="1"/>
      <c r="H30444" s="1"/>
      <c r="I30444" s="1"/>
      <c r="J30444" s="1"/>
      <c r="K30444" s="1"/>
      <c r="L30444" s="1"/>
      <c r="M30444" s="1"/>
    </row>
    <row r="30445" spans="1:13" x14ac:dyDescent="0.25">
      <c r="A30445" t="s">
        <v>133</v>
      </c>
      <c r="B30445">
        <v>924</v>
      </c>
      <c r="C30445">
        <v>1915</v>
      </c>
      <c r="D30445">
        <v>0</v>
      </c>
      <c r="E30445">
        <v>0</v>
      </c>
      <c r="F30445" s="1"/>
      <c r="G30445" s="1"/>
      <c r="H30445" s="1"/>
      <c r="I30445" s="1"/>
      <c r="J30445" s="1"/>
      <c r="K30445" s="1"/>
      <c r="L30445" s="1"/>
      <c r="M30445" s="1"/>
    </row>
    <row r="30446" spans="1:13" x14ac:dyDescent="0.25">
      <c r="A30446" t="s">
        <v>133</v>
      </c>
      <c r="B30446">
        <v>924</v>
      </c>
      <c r="C30446">
        <v>1916</v>
      </c>
      <c r="D30446">
        <v>0</v>
      </c>
      <c r="E30446">
        <v>0</v>
      </c>
      <c r="F30446" s="1"/>
      <c r="G30446" s="1"/>
      <c r="H30446" s="1"/>
      <c r="I30446" s="1"/>
      <c r="J30446" s="1"/>
      <c r="K30446" s="1"/>
      <c r="L30446" s="1"/>
      <c r="M30446" s="1"/>
    </row>
    <row r="30447" spans="1:13" x14ac:dyDescent="0.25">
      <c r="A30447" t="s">
        <v>133</v>
      </c>
      <c r="B30447">
        <v>924</v>
      </c>
      <c r="C30447">
        <v>1917</v>
      </c>
      <c r="D30447">
        <v>0</v>
      </c>
      <c r="E30447">
        <v>0</v>
      </c>
      <c r="F30447" s="1"/>
      <c r="G30447" s="1"/>
      <c r="H30447" s="1"/>
      <c r="I30447" s="1"/>
      <c r="J30447" s="1"/>
      <c r="K30447" s="1"/>
      <c r="L30447" s="1"/>
      <c r="M30447" s="1"/>
    </row>
    <row r="30448" spans="1:13" x14ac:dyDescent="0.25">
      <c r="A30448" t="s">
        <v>133</v>
      </c>
      <c r="B30448">
        <v>924</v>
      </c>
      <c r="C30448">
        <v>1918</v>
      </c>
      <c r="D30448">
        <v>0</v>
      </c>
      <c r="E30448">
        <v>0</v>
      </c>
      <c r="F30448" s="1"/>
      <c r="G30448" s="1"/>
      <c r="H30448" s="1"/>
      <c r="I30448" s="1"/>
      <c r="J30448" s="1"/>
      <c r="K30448" s="1"/>
      <c r="L30448" s="1"/>
      <c r="M30448" s="1"/>
    </row>
    <row r="30449" spans="1:13" x14ac:dyDescent="0.25">
      <c r="A30449" t="s">
        <v>133</v>
      </c>
      <c r="B30449">
        <v>924</v>
      </c>
      <c r="C30449">
        <v>1919</v>
      </c>
      <c r="D30449">
        <v>0</v>
      </c>
      <c r="E30449">
        <v>0</v>
      </c>
      <c r="F30449" s="1"/>
      <c r="G30449" s="1"/>
      <c r="H30449" s="1"/>
      <c r="I30449" s="1"/>
      <c r="J30449" s="1"/>
      <c r="K30449" s="1"/>
      <c r="L30449" s="1"/>
      <c r="M30449" s="1"/>
    </row>
    <row r="30450" spans="1:13" x14ac:dyDescent="0.25">
      <c r="A30450" t="s">
        <v>133</v>
      </c>
      <c r="B30450">
        <v>924</v>
      </c>
      <c r="C30450">
        <v>1920</v>
      </c>
      <c r="D30450">
        <v>0</v>
      </c>
      <c r="E30450">
        <v>0</v>
      </c>
      <c r="F30450" s="1"/>
      <c r="G30450" s="1"/>
      <c r="H30450" s="1"/>
      <c r="I30450" s="1"/>
      <c r="J30450" s="1"/>
      <c r="K30450" s="1"/>
      <c r="L30450" s="1"/>
      <c r="M30450" s="1"/>
    </row>
    <row r="30451" spans="1:13" x14ac:dyDescent="0.25">
      <c r="A30451" t="s">
        <v>133</v>
      </c>
      <c r="B30451">
        <v>924</v>
      </c>
      <c r="C30451">
        <v>1921</v>
      </c>
      <c r="D30451">
        <v>0</v>
      </c>
      <c r="E30451">
        <v>0</v>
      </c>
      <c r="F30451" s="1"/>
      <c r="G30451" s="1"/>
      <c r="H30451" s="1"/>
      <c r="I30451" s="1"/>
      <c r="J30451" s="1"/>
      <c r="K30451" s="1"/>
      <c r="L30451" s="1"/>
      <c r="M30451" s="1"/>
    </row>
    <row r="30452" spans="1:13" x14ac:dyDescent="0.25">
      <c r="A30452" t="s">
        <v>133</v>
      </c>
      <c r="B30452">
        <v>924</v>
      </c>
      <c r="C30452">
        <v>1922</v>
      </c>
      <c r="D30452">
        <v>0</v>
      </c>
      <c r="E30452">
        <v>0</v>
      </c>
      <c r="F30452" s="1"/>
      <c r="G30452" s="1"/>
      <c r="H30452" s="1"/>
      <c r="I30452" s="1"/>
      <c r="J30452" s="1"/>
      <c r="K30452" s="1"/>
      <c r="L30452" s="1"/>
      <c r="M30452" s="1"/>
    </row>
    <row r="30453" spans="1:13" x14ac:dyDescent="0.25">
      <c r="A30453" t="s">
        <v>133</v>
      </c>
      <c r="B30453">
        <v>924</v>
      </c>
      <c r="C30453">
        <v>1923</v>
      </c>
      <c r="D30453">
        <v>0</v>
      </c>
      <c r="E30453">
        <v>0</v>
      </c>
      <c r="F30453" s="1"/>
      <c r="G30453" s="1"/>
      <c r="H30453" s="1"/>
      <c r="I30453" s="1"/>
      <c r="J30453" s="1"/>
      <c r="K30453" s="1"/>
      <c r="L30453" s="1"/>
      <c r="M30453" s="1"/>
    </row>
    <row r="30454" spans="1:13" x14ac:dyDescent="0.25">
      <c r="A30454" t="s">
        <v>133</v>
      </c>
      <c r="B30454">
        <v>924</v>
      </c>
      <c r="C30454">
        <v>1924</v>
      </c>
      <c r="D30454">
        <v>0</v>
      </c>
      <c r="E30454">
        <v>0</v>
      </c>
      <c r="F30454" s="1"/>
      <c r="G30454" s="1"/>
      <c r="H30454" s="1"/>
      <c r="I30454" s="1"/>
      <c r="J30454" s="1"/>
      <c r="K30454" s="1"/>
      <c r="L30454" s="1"/>
      <c r="M30454" s="1"/>
    </row>
    <row r="30455" spans="1:13" x14ac:dyDescent="0.25">
      <c r="A30455" t="s">
        <v>133</v>
      </c>
      <c r="B30455">
        <v>924</v>
      </c>
      <c r="C30455">
        <v>1925</v>
      </c>
      <c r="D30455">
        <v>0</v>
      </c>
      <c r="E30455">
        <v>0</v>
      </c>
      <c r="F30455" s="1"/>
      <c r="G30455" s="1"/>
      <c r="H30455" s="1"/>
      <c r="I30455" s="1"/>
      <c r="J30455" s="1"/>
      <c r="K30455" s="1"/>
      <c r="L30455" s="1"/>
      <c r="M30455" s="1"/>
    </row>
    <row r="30456" spans="1:13" x14ac:dyDescent="0.25">
      <c r="A30456" t="s">
        <v>133</v>
      </c>
      <c r="B30456">
        <v>924</v>
      </c>
      <c r="C30456">
        <v>1926</v>
      </c>
      <c r="D30456">
        <v>0</v>
      </c>
      <c r="E30456">
        <v>0</v>
      </c>
      <c r="F30456" s="1"/>
      <c r="G30456" s="1"/>
      <c r="H30456" s="1"/>
      <c r="I30456" s="1"/>
      <c r="J30456" s="1"/>
      <c r="K30456" s="1"/>
      <c r="L30456" s="1"/>
      <c r="M30456" s="1"/>
    </row>
    <row r="30457" spans="1:13" x14ac:dyDescent="0.25">
      <c r="A30457" t="s">
        <v>133</v>
      </c>
      <c r="B30457">
        <v>924</v>
      </c>
      <c r="C30457">
        <v>1927</v>
      </c>
      <c r="D30457">
        <v>0</v>
      </c>
      <c r="E30457">
        <v>0</v>
      </c>
      <c r="F30457" s="1"/>
      <c r="G30457" s="1"/>
      <c r="H30457" s="1"/>
      <c r="I30457" s="1"/>
      <c r="J30457" s="1"/>
      <c r="K30457" s="1"/>
      <c r="L30457" s="1"/>
      <c r="M30457" s="1"/>
    </row>
    <row r="30458" spans="1:13" x14ac:dyDescent="0.25">
      <c r="A30458" t="s">
        <v>133</v>
      </c>
      <c r="B30458">
        <v>924</v>
      </c>
      <c r="C30458">
        <v>1928</v>
      </c>
      <c r="D30458">
        <v>0</v>
      </c>
      <c r="E30458">
        <v>0</v>
      </c>
      <c r="F30458" s="1"/>
      <c r="G30458" s="1"/>
      <c r="H30458" s="1"/>
      <c r="I30458" s="1"/>
      <c r="J30458" s="1"/>
      <c r="K30458" s="1"/>
      <c r="L30458" s="1"/>
      <c r="M30458" s="1"/>
    </row>
    <row r="30459" spans="1:13" x14ac:dyDescent="0.25">
      <c r="A30459" t="s">
        <v>133</v>
      </c>
      <c r="B30459">
        <v>924</v>
      </c>
      <c r="C30459">
        <v>1929</v>
      </c>
      <c r="D30459">
        <v>0</v>
      </c>
      <c r="E30459">
        <v>0</v>
      </c>
      <c r="F30459" s="1"/>
      <c r="G30459" s="1"/>
      <c r="H30459" s="1"/>
      <c r="I30459" s="1"/>
      <c r="J30459" s="1"/>
      <c r="K30459" s="1"/>
      <c r="L30459" s="1"/>
      <c r="M30459" s="1"/>
    </row>
    <row r="30460" spans="1:13" x14ac:dyDescent="0.25">
      <c r="A30460" t="s">
        <v>133</v>
      </c>
      <c r="B30460">
        <v>924</v>
      </c>
      <c r="C30460">
        <v>1930</v>
      </c>
      <c r="D30460">
        <v>0</v>
      </c>
      <c r="E30460">
        <v>0</v>
      </c>
      <c r="F30460" s="1"/>
      <c r="G30460" s="1"/>
      <c r="H30460" s="1"/>
      <c r="I30460" s="1"/>
      <c r="J30460" s="1"/>
      <c r="K30460" s="1"/>
      <c r="L30460" s="1"/>
      <c r="M30460" s="1">
        <v>1.2685601</v>
      </c>
    </row>
    <row r="30461" spans="1:13" x14ac:dyDescent="0.25">
      <c r="A30461" t="s">
        <v>133</v>
      </c>
      <c r="B30461">
        <v>924</v>
      </c>
      <c r="C30461">
        <v>1931</v>
      </c>
      <c r="D30461">
        <v>0</v>
      </c>
      <c r="E30461">
        <v>0</v>
      </c>
      <c r="F30461" s="1"/>
      <c r="G30461" s="1"/>
      <c r="H30461" s="1"/>
      <c r="I30461" s="1"/>
      <c r="J30461" s="1"/>
      <c r="K30461" s="1"/>
      <c r="L30461" s="1"/>
      <c r="M30461" s="1">
        <v>1.0181298999999999</v>
      </c>
    </row>
    <row r="30462" spans="1:13" x14ac:dyDescent="0.25">
      <c r="A30462" t="s">
        <v>133</v>
      </c>
      <c r="B30462">
        <v>924</v>
      </c>
      <c r="C30462">
        <v>1932</v>
      </c>
      <c r="D30462">
        <v>0</v>
      </c>
      <c r="E30462">
        <v>0</v>
      </c>
      <c r="F30462" s="1"/>
      <c r="G30462" s="1"/>
      <c r="H30462" s="1"/>
      <c r="I30462" s="1"/>
      <c r="J30462" s="1"/>
      <c r="K30462" s="1"/>
      <c r="L30462" s="1"/>
      <c r="M30462" s="1">
        <v>3.1780400000000002</v>
      </c>
    </row>
    <row r="30463" spans="1:13" x14ac:dyDescent="0.25">
      <c r="A30463" t="s">
        <v>133</v>
      </c>
      <c r="B30463">
        <v>924</v>
      </c>
      <c r="C30463">
        <v>1933</v>
      </c>
      <c r="D30463">
        <v>0</v>
      </c>
      <c r="E30463">
        <v>0</v>
      </c>
      <c r="F30463" s="1"/>
      <c r="G30463" s="1"/>
      <c r="H30463" s="1"/>
      <c r="I30463" s="1"/>
      <c r="J30463" s="1"/>
      <c r="K30463" s="1"/>
      <c r="L30463" s="1"/>
      <c r="M30463" s="1"/>
    </row>
    <row r="30464" spans="1:13" x14ac:dyDescent="0.25">
      <c r="A30464" t="s">
        <v>133</v>
      </c>
      <c r="B30464">
        <v>924</v>
      </c>
      <c r="C30464">
        <v>1934</v>
      </c>
      <c r="D30464">
        <v>0</v>
      </c>
      <c r="E30464">
        <v>0</v>
      </c>
      <c r="F30464" s="1"/>
      <c r="G30464" s="1"/>
      <c r="H30464" s="1"/>
      <c r="I30464" s="1"/>
      <c r="J30464" s="1"/>
      <c r="K30464" s="1"/>
      <c r="L30464" s="1"/>
      <c r="M30464" s="1">
        <v>-8.7150601999999999</v>
      </c>
    </row>
    <row r="30465" spans="1:13" x14ac:dyDescent="0.25">
      <c r="A30465" t="s">
        <v>133</v>
      </c>
      <c r="B30465">
        <v>924</v>
      </c>
      <c r="C30465">
        <v>1935</v>
      </c>
      <c r="D30465">
        <v>0</v>
      </c>
      <c r="E30465">
        <v>0</v>
      </c>
      <c r="F30465" s="1"/>
      <c r="G30465" s="1"/>
      <c r="H30465" s="1"/>
      <c r="I30465" s="1"/>
      <c r="J30465" s="1"/>
      <c r="K30465" s="1"/>
      <c r="L30465" s="1"/>
      <c r="M30465" s="1">
        <v>8.0699500999999998</v>
      </c>
    </row>
    <row r="30466" spans="1:13" x14ac:dyDescent="0.25">
      <c r="A30466" t="s">
        <v>133</v>
      </c>
      <c r="B30466">
        <v>924</v>
      </c>
      <c r="C30466">
        <v>1936</v>
      </c>
      <c r="D30466">
        <v>0</v>
      </c>
      <c r="E30466">
        <v>0</v>
      </c>
      <c r="F30466" s="1"/>
      <c r="G30466" s="1"/>
      <c r="H30466" s="1"/>
      <c r="I30466" s="1"/>
      <c r="J30466" s="1"/>
      <c r="K30466" s="1"/>
      <c r="L30466" s="1"/>
      <c r="M30466" s="1">
        <v>6.31738</v>
      </c>
    </row>
    <row r="30467" spans="1:13" x14ac:dyDescent="0.25">
      <c r="A30467" t="s">
        <v>133</v>
      </c>
      <c r="B30467">
        <v>924</v>
      </c>
      <c r="C30467">
        <v>1937</v>
      </c>
      <c r="D30467">
        <v>0</v>
      </c>
      <c r="E30467">
        <v>0</v>
      </c>
      <c r="F30467" s="1"/>
      <c r="G30467" s="1"/>
      <c r="H30467" s="1"/>
      <c r="I30467" s="1"/>
      <c r="J30467" s="1"/>
      <c r="K30467" s="1"/>
      <c r="L30467" s="1"/>
      <c r="M30467" s="1">
        <v>-2.4354600999999998</v>
      </c>
    </row>
    <row r="30468" spans="1:13" x14ac:dyDescent="0.25">
      <c r="A30468" t="s">
        <v>133</v>
      </c>
      <c r="B30468">
        <v>924</v>
      </c>
      <c r="C30468">
        <v>1938</v>
      </c>
      <c r="D30468">
        <v>0</v>
      </c>
      <c r="E30468">
        <v>0</v>
      </c>
      <c r="F30468" s="1"/>
      <c r="G30468" s="1"/>
      <c r="H30468" s="1"/>
      <c r="I30468" s="1"/>
      <c r="J30468" s="1"/>
      <c r="K30468" s="1"/>
      <c r="L30468" s="1"/>
      <c r="M30468" s="1">
        <v>-2.4962599000000001</v>
      </c>
    </row>
    <row r="30469" spans="1:13" x14ac:dyDescent="0.25">
      <c r="A30469" t="s">
        <v>133</v>
      </c>
      <c r="B30469">
        <v>924</v>
      </c>
      <c r="C30469">
        <v>1939</v>
      </c>
      <c r="D30469">
        <v>0</v>
      </c>
      <c r="E30469">
        <v>0</v>
      </c>
      <c r="F30469" s="1"/>
      <c r="G30469" s="1"/>
      <c r="H30469" s="1"/>
      <c r="I30469" s="1"/>
      <c r="J30469" s="1"/>
      <c r="K30469" s="1"/>
      <c r="L30469" s="1"/>
      <c r="M30469" s="1"/>
    </row>
    <row r="30470" spans="1:13" x14ac:dyDescent="0.25">
      <c r="A30470" t="s">
        <v>133</v>
      </c>
      <c r="B30470">
        <v>924</v>
      </c>
      <c r="C30470">
        <v>1940</v>
      </c>
      <c r="D30470">
        <v>0</v>
      </c>
      <c r="E30470">
        <v>0</v>
      </c>
      <c r="F30470" s="1"/>
      <c r="G30470" s="1"/>
      <c r="H30470" s="1"/>
      <c r="I30470" s="1"/>
      <c r="J30470" s="1"/>
      <c r="K30470" s="1"/>
      <c r="L30470" s="1"/>
      <c r="M30470" s="1"/>
    </row>
    <row r="30471" spans="1:13" x14ac:dyDescent="0.25">
      <c r="A30471" t="s">
        <v>133</v>
      </c>
      <c r="B30471">
        <v>924</v>
      </c>
      <c r="C30471">
        <v>1941</v>
      </c>
      <c r="D30471">
        <v>0</v>
      </c>
      <c r="E30471">
        <v>0</v>
      </c>
      <c r="F30471" s="1"/>
      <c r="G30471" s="1"/>
      <c r="H30471" s="1"/>
      <c r="I30471" s="1"/>
      <c r="J30471" s="1"/>
      <c r="K30471" s="1"/>
      <c r="L30471" s="1"/>
      <c r="M30471" s="1"/>
    </row>
    <row r="30472" spans="1:13" x14ac:dyDescent="0.25">
      <c r="A30472" t="s">
        <v>133</v>
      </c>
      <c r="B30472">
        <v>924</v>
      </c>
      <c r="C30472">
        <v>1942</v>
      </c>
      <c r="D30472">
        <v>0</v>
      </c>
      <c r="E30472">
        <v>0</v>
      </c>
      <c r="F30472" s="1"/>
      <c r="G30472" s="1"/>
      <c r="H30472" s="1"/>
      <c r="I30472" s="1"/>
      <c r="J30472" s="1"/>
      <c r="K30472" s="1"/>
      <c r="L30472" s="1"/>
      <c r="M30472" s="1"/>
    </row>
    <row r="30473" spans="1:13" x14ac:dyDescent="0.25">
      <c r="A30473" t="s">
        <v>133</v>
      </c>
      <c r="B30473">
        <v>924</v>
      </c>
      <c r="C30473">
        <v>1943</v>
      </c>
      <c r="D30473">
        <v>0</v>
      </c>
      <c r="E30473">
        <v>0</v>
      </c>
      <c r="F30473" s="1"/>
      <c r="G30473" s="1"/>
      <c r="H30473" s="1"/>
      <c r="I30473" s="1"/>
      <c r="J30473" s="1"/>
      <c r="K30473" s="1"/>
      <c r="L30473" s="1"/>
      <c r="M30473" s="1"/>
    </row>
    <row r="30474" spans="1:13" x14ac:dyDescent="0.25">
      <c r="A30474" t="s">
        <v>133</v>
      </c>
      <c r="B30474">
        <v>924</v>
      </c>
      <c r="C30474">
        <v>1944</v>
      </c>
      <c r="D30474">
        <v>0</v>
      </c>
      <c r="E30474">
        <v>0</v>
      </c>
      <c r="F30474" s="1"/>
      <c r="G30474" s="1"/>
      <c r="H30474" s="1"/>
      <c r="I30474" s="1"/>
      <c r="J30474" s="1"/>
      <c r="K30474" s="1"/>
      <c r="L30474" s="1"/>
      <c r="M30474" s="1"/>
    </row>
    <row r="30475" spans="1:13" x14ac:dyDescent="0.25">
      <c r="A30475" t="s">
        <v>133</v>
      </c>
      <c r="B30475">
        <v>924</v>
      </c>
      <c r="C30475">
        <v>1945</v>
      </c>
      <c r="D30475">
        <v>0</v>
      </c>
      <c r="E30475">
        <v>0</v>
      </c>
      <c r="F30475" s="1"/>
      <c r="G30475" s="1"/>
      <c r="H30475" s="1"/>
      <c r="I30475" s="1"/>
      <c r="J30475" s="1"/>
      <c r="K30475" s="1"/>
      <c r="L30475" s="1"/>
      <c r="M30475" s="1"/>
    </row>
    <row r="30476" spans="1:13" x14ac:dyDescent="0.25">
      <c r="A30476" t="s">
        <v>133</v>
      </c>
      <c r="B30476">
        <v>924</v>
      </c>
      <c r="C30476">
        <v>1946</v>
      </c>
      <c r="D30476">
        <v>0</v>
      </c>
      <c r="E30476">
        <v>0</v>
      </c>
      <c r="F30476" s="1"/>
      <c r="G30476" s="1"/>
      <c r="H30476" s="1"/>
      <c r="I30476" s="1"/>
      <c r="J30476" s="1"/>
      <c r="K30476" s="1"/>
      <c r="L30476" s="1"/>
      <c r="M30476" s="1"/>
    </row>
    <row r="30477" spans="1:13" x14ac:dyDescent="0.25">
      <c r="A30477" t="s">
        <v>133</v>
      </c>
      <c r="B30477">
        <v>924</v>
      </c>
      <c r="C30477">
        <v>1947</v>
      </c>
      <c r="D30477">
        <v>0</v>
      </c>
      <c r="E30477">
        <v>0</v>
      </c>
      <c r="F30477" s="1"/>
      <c r="G30477" s="1"/>
      <c r="H30477" s="1"/>
      <c r="I30477" s="1"/>
      <c r="J30477" s="1"/>
      <c r="K30477" s="1"/>
      <c r="L30477" s="1"/>
      <c r="M30477" s="1"/>
    </row>
    <row r="30478" spans="1:13" x14ac:dyDescent="0.25">
      <c r="A30478" t="s">
        <v>133</v>
      </c>
      <c r="B30478">
        <v>924</v>
      </c>
      <c r="C30478">
        <v>1948</v>
      </c>
      <c r="D30478">
        <v>0</v>
      </c>
      <c r="E30478">
        <v>0</v>
      </c>
      <c r="F30478" s="1"/>
      <c r="G30478" s="1"/>
      <c r="H30478" s="1"/>
      <c r="I30478" s="1"/>
      <c r="J30478" s="1"/>
      <c r="K30478" s="1"/>
      <c r="L30478" s="1"/>
      <c r="M30478" s="1"/>
    </row>
    <row r="30479" spans="1:13" x14ac:dyDescent="0.25">
      <c r="A30479" t="s">
        <v>133</v>
      </c>
      <c r="B30479">
        <v>924</v>
      </c>
      <c r="C30479">
        <v>1949</v>
      </c>
      <c r="D30479">
        <v>0</v>
      </c>
      <c r="E30479">
        <v>0</v>
      </c>
      <c r="F30479" s="1"/>
      <c r="G30479" s="1"/>
      <c r="H30479" s="1"/>
      <c r="I30479" s="1"/>
      <c r="J30479" s="1"/>
      <c r="K30479" s="1"/>
      <c r="L30479" s="1"/>
      <c r="M30479" s="1"/>
    </row>
    <row r="30480" spans="1:13" x14ac:dyDescent="0.25">
      <c r="A30480" t="s">
        <v>133</v>
      </c>
      <c r="B30480">
        <v>924</v>
      </c>
      <c r="C30480">
        <v>1950</v>
      </c>
      <c r="D30480">
        <v>0</v>
      </c>
      <c r="E30480">
        <v>0</v>
      </c>
      <c r="F30480" s="1"/>
      <c r="G30480" s="1"/>
      <c r="H30480" s="1"/>
      <c r="I30480" s="1"/>
      <c r="J30480" s="1"/>
      <c r="K30480" s="1"/>
      <c r="L30480" s="1"/>
      <c r="M30480" s="1"/>
    </row>
    <row r="30481" spans="1:13" x14ac:dyDescent="0.25">
      <c r="A30481" t="s">
        <v>133</v>
      </c>
      <c r="B30481">
        <v>924</v>
      </c>
      <c r="C30481">
        <v>1951</v>
      </c>
      <c r="D30481">
        <v>0</v>
      </c>
      <c r="E30481">
        <v>0</v>
      </c>
      <c r="F30481" s="1"/>
      <c r="G30481" s="1"/>
      <c r="H30481" s="1"/>
      <c r="I30481" s="1"/>
      <c r="J30481" s="1"/>
      <c r="K30481" s="1"/>
      <c r="L30481" s="1"/>
      <c r="M30481" s="1">
        <v>11.7346</v>
      </c>
    </row>
    <row r="30482" spans="1:13" x14ac:dyDescent="0.25">
      <c r="A30482" t="s">
        <v>133</v>
      </c>
      <c r="B30482">
        <v>924</v>
      </c>
      <c r="C30482">
        <v>1952</v>
      </c>
      <c r="D30482">
        <v>0</v>
      </c>
      <c r="E30482">
        <v>0</v>
      </c>
      <c r="F30482" s="1"/>
      <c r="G30482" s="1"/>
      <c r="H30482" s="1"/>
      <c r="I30482" s="1"/>
      <c r="J30482" s="1"/>
      <c r="K30482" s="1"/>
      <c r="L30482" s="1"/>
      <c r="M30482" s="1">
        <v>11.734400000000001</v>
      </c>
    </row>
    <row r="30483" spans="1:13" x14ac:dyDescent="0.25">
      <c r="A30483" t="s">
        <v>133</v>
      </c>
      <c r="B30483">
        <v>924</v>
      </c>
      <c r="C30483">
        <v>1953</v>
      </c>
      <c r="D30483">
        <v>0</v>
      </c>
      <c r="E30483">
        <v>0</v>
      </c>
      <c r="F30483" s="1"/>
      <c r="G30483" s="1"/>
      <c r="H30483" s="1"/>
      <c r="I30483" s="1"/>
      <c r="J30483" s="1"/>
      <c r="K30483" s="1"/>
      <c r="L30483" s="1"/>
      <c r="M30483" s="1">
        <v>4.9618402000000001</v>
      </c>
    </row>
    <row r="30484" spans="1:13" x14ac:dyDescent="0.25">
      <c r="A30484" t="s">
        <v>133</v>
      </c>
      <c r="B30484">
        <v>924</v>
      </c>
      <c r="C30484">
        <v>1954</v>
      </c>
      <c r="D30484">
        <v>0</v>
      </c>
      <c r="E30484">
        <v>0</v>
      </c>
      <c r="F30484" s="1"/>
      <c r="G30484" s="1"/>
      <c r="H30484" s="1"/>
      <c r="I30484" s="1"/>
      <c r="J30484" s="1"/>
      <c r="K30484" s="1"/>
      <c r="L30484" s="1"/>
      <c r="M30484" s="1">
        <v>3.2769499</v>
      </c>
    </row>
    <row r="30485" spans="1:13" x14ac:dyDescent="0.25">
      <c r="A30485" t="s">
        <v>133</v>
      </c>
      <c r="B30485">
        <v>924</v>
      </c>
      <c r="C30485">
        <v>1955</v>
      </c>
      <c r="D30485">
        <v>0</v>
      </c>
      <c r="E30485">
        <v>0</v>
      </c>
      <c r="F30485" s="1"/>
      <c r="G30485" s="1"/>
      <c r="H30485" s="1"/>
      <c r="I30485" s="1"/>
      <c r="J30485" s="1"/>
      <c r="K30485" s="1"/>
      <c r="L30485" s="1"/>
      <c r="M30485" s="1">
        <v>5.8386402000000004</v>
      </c>
    </row>
    <row r="30486" spans="1:13" x14ac:dyDescent="0.25">
      <c r="A30486" t="s">
        <v>133</v>
      </c>
      <c r="B30486">
        <v>924</v>
      </c>
      <c r="C30486">
        <v>1956</v>
      </c>
      <c r="D30486">
        <v>0</v>
      </c>
      <c r="E30486">
        <v>0</v>
      </c>
      <c r="F30486" s="1"/>
      <c r="G30486" s="1"/>
      <c r="H30486" s="1"/>
      <c r="I30486" s="1"/>
      <c r="J30486" s="1"/>
      <c r="K30486" s="1"/>
      <c r="L30486" s="1"/>
      <c r="M30486" s="1">
        <v>9.1146402000000002</v>
      </c>
    </row>
    <row r="30487" spans="1:13" x14ac:dyDescent="0.25">
      <c r="A30487" t="s">
        <v>133</v>
      </c>
      <c r="B30487">
        <v>924</v>
      </c>
      <c r="C30487">
        <v>1957</v>
      </c>
      <c r="D30487">
        <v>0</v>
      </c>
      <c r="E30487">
        <v>0</v>
      </c>
      <c r="F30487" s="1"/>
      <c r="G30487" s="1"/>
      <c r="H30487" s="1"/>
      <c r="I30487" s="1"/>
      <c r="J30487" s="1"/>
      <c r="K30487" s="1"/>
      <c r="L30487" s="1"/>
      <c r="M30487" s="1">
        <v>5.8747601999999999</v>
      </c>
    </row>
    <row r="30488" spans="1:13" x14ac:dyDescent="0.25">
      <c r="A30488" t="s">
        <v>133</v>
      </c>
      <c r="B30488">
        <v>924</v>
      </c>
      <c r="C30488">
        <v>1958</v>
      </c>
      <c r="D30488">
        <v>0</v>
      </c>
      <c r="E30488">
        <v>0</v>
      </c>
      <c r="F30488" s="1"/>
      <c r="G30488" s="1"/>
      <c r="H30488" s="1"/>
      <c r="I30488" s="1"/>
      <c r="J30488" s="1"/>
      <c r="K30488" s="1"/>
      <c r="L30488" s="1"/>
      <c r="M30488" s="1">
        <v>11.2463</v>
      </c>
    </row>
    <row r="30489" spans="1:13" x14ac:dyDescent="0.25">
      <c r="A30489" t="s">
        <v>133</v>
      </c>
      <c r="B30489">
        <v>924</v>
      </c>
      <c r="C30489">
        <v>1959</v>
      </c>
      <c r="D30489">
        <v>0</v>
      </c>
      <c r="E30489">
        <v>0</v>
      </c>
      <c r="F30489" s="1"/>
      <c r="G30489" s="1"/>
      <c r="H30489" s="1"/>
      <c r="I30489" s="1"/>
      <c r="J30489" s="1"/>
      <c r="K30489" s="1"/>
      <c r="L30489" s="1"/>
      <c r="M30489" s="1">
        <v>1.3663700000000001</v>
      </c>
    </row>
    <row r="30490" spans="1:13" x14ac:dyDescent="0.25">
      <c r="A30490" t="s">
        <v>133</v>
      </c>
      <c r="B30490">
        <v>924</v>
      </c>
      <c r="C30490">
        <v>1960</v>
      </c>
      <c r="D30490">
        <v>0</v>
      </c>
      <c r="E30490">
        <v>0</v>
      </c>
      <c r="F30490" s="1"/>
      <c r="G30490" s="1"/>
      <c r="H30490" s="1"/>
      <c r="I30490" s="1"/>
      <c r="J30490" s="1"/>
      <c r="K30490" s="1"/>
      <c r="L30490" s="1"/>
      <c r="M30490" s="1">
        <v>-3.3786198999999999</v>
      </c>
    </row>
    <row r="30491" spans="1:13" x14ac:dyDescent="0.25">
      <c r="A30491" t="s">
        <v>133</v>
      </c>
      <c r="B30491">
        <v>924</v>
      </c>
      <c r="C30491">
        <v>1961</v>
      </c>
      <c r="D30491">
        <v>0</v>
      </c>
      <c r="E30491">
        <v>0</v>
      </c>
      <c r="F30491" s="1"/>
      <c r="G30491" s="1"/>
      <c r="H30491" s="1"/>
      <c r="I30491" s="1"/>
      <c r="J30491" s="1"/>
      <c r="K30491" s="1"/>
      <c r="L30491" s="1"/>
      <c r="M30491" s="1">
        <v>5.9873500000000002</v>
      </c>
    </row>
    <row r="30492" spans="1:13" x14ac:dyDescent="0.25">
      <c r="A30492" t="s">
        <v>133</v>
      </c>
      <c r="B30492">
        <v>924</v>
      </c>
      <c r="C30492">
        <v>1962</v>
      </c>
      <c r="D30492">
        <v>0</v>
      </c>
      <c r="E30492">
        <v>0</v>
      </c>
      <c r="F30492" s="1"/>
      <c r="G30492" s="1"/>
      <c r="H30492" s="1"/>
      <c r="I30492" s="1"/>
      <c r="J30492" s="1"/>
      <c r="K30492" s="1"/>
      <c r="L30492" s="1"/>
      <c r="M30492" s="1">
        <v>4.4828600999999999</v>
      </c>
    </row>
    <row r="30493" spans="1:13" x14ac:dyDescent="0.25">
      <c r="A30493" t="s">
        <v>133</v>
      </c>
      <c r="B30493">
        <v>924</v>
      </c>
      <c r="C30493">
        <v>1963</v>
      </c>
      <c r="D30493">
        <v>0</v>
      </c>
      <c r="E30493">
        <v>0</v>
      </c>
      <c r="F30493" s="1"/>
      <c r="G30493" s="1"/>
      <c r="H30493" s="1"/>
      <c r="I30493" s="1"/>
      <c r="J30493" s="1"/>
      <c r="K30493" s="1"/>
      <c r="L30493" s="1"/>
      <c r="M30493" s="1">
        <v>12.318155000000001</v>
      </c>
    </row>
    <row r="30494" spans="1:13" x14ac:dyDescent="0.25">
      <c r="A30494" t="s">
        <v>133</v>
      </c>
      <c r="B30494">
        <v>924</v>
      </c>
      <c r="C30494">
        <v>1964</v>
      </c>
      <c r="D30494">
        <v>0</v>
      </c>
      <c r="E30494">
        <v>0</v>
      </c>
      <c r="F30494" s="1"/>
      <c r="G30494" s="1"/>
      <c r="H30494" s="1"/>
      <c r="I30494" s="1"/>
      <c r="J30494" s="1"/>
      <c r="K30494" s="1"/>
      <c r="L30494" s="1"/>
      <c r="M30494" s="1">
        <v>12.262524000000001</v>
      </c>
    </row>
    <row r="30495" spans="1:13" x14ac:dyDescent="0.25">
      <c r="A30495" t="s">
        <v>133</v>
      </c>
      <c r="B30495">
        <v>924</v>
      </c>
      <c r="C30495">
        <v>1965</v>
      </c>
      <c r="D30495">
        <v>0</v>
      </c>
      <c r="E30495">
        <v>0</v>
      </c>
      <c r="F30495" s="1"/>
      <c r="G30495" s="1"/>
      <c r="H30495" s="1"/>
      <c r="I30495" s="1"/>
      <c r="J30495" s="1"/>
      <c r="K30495" s="1"/>
      <c r="L30495" s="1"/>
      <c r="M30495" s="1">
        <v>11.307668</v>
      </c>
    </row>
    <row r="30496" spans="1:13" x14ac:dyDescent="0.25">
      <c r="A30496" t="s">
        <v>133</v>
      </c>
      <c r="B30496">
        <v>924</v>
      </c>
      <c r="C30496">
        <v>1966</v>
      </c>
      <c r="D30496">
        <v>0</v>
      </c>
      <c r="E30496">
        <v>0</v>
      </c>
      <c r="F30496" s="1"/>
      <c r="G30496" s="1"/>
      <c r="H30496" s="1"/>
      <c r="I30496" s="1"/>
      <c r="J30496" s="1"/>
      <c r="K30496" s="1"/>
      <c r="L30496" s="1"/>
      <c r="M30496" s="1">
        <v>12.232207000000001</v>
      </c>
    </row>
    <row r="30497" spans="1:13" x14ac:dyDescent="0.25">
      <c r="A30497" t="s">
        <v>133</v>
      </c>
      <c r="B30497">
        <v>924</v>
      </c>
      <c r="C30497">
        <v>1967</v>
      </c>
      <c r="D30497">
        <v>0</v>
      </c>
      <c r="E30497">
        <v>0</v>
      </c>
      <c r="F30497" s="1"/>
      <c r="G30497" s="1"/>
      <c r="H30497" s="1"/>
      <c r="I30497" s="1"/>
      <c r="J30497" s="1"/>
      <c r="K30497" s="1"/>
      <c r="L30497" s="1"/>
      <c r="M30497" s="1">
        <v>-4.0881540000000003</v>
      </c>
    </row>
    <row r="30498" spans="1:13" x14ac:dyDescent="0.25">
      <c r="A30498" t="s">
        <v>133</v>
      </c>
      <c r="B30498">
        <v>924</v>
      </c>
      <c r="C30498">
        <v>1968</v>
      </c>
      <c r="D30498">
        <v>0</v>
      </c>
      <c r="E30498">
        <v>0</v>
      </c>
      <c r="F30498" s="1"/>
      <c r="G30498" s="1"/>
      <c r="H30498" s="1"/>
      <c r="I30498" s="1"/>
      <c r="J30498" s="1"/>
      <c r="K30498" s="1"/>
      <c r="L30498" s="1"/>
      <c r="M30498" s="1">
        <v>0.84175027000000002</v>
      </c>
    </row>
    <row r="30499" spans="1:13" x14ac:dyDescent="0.25">
      <c r="A30499" t="s">
        <v>133</v>
      </c>
      <c r="B30499">
        <v>924</v>
      </c>
      <c r="C30499">
        <v>1969</v>
      </c>
      <c r="D30499">
        <v>0</v>
      </c>
      <c r="E30499">
        <v>0</v>
      </c>
      <c r="F30499" s="1"/>
      <c r="G30499" s="1"/>
      <c r="H30499" s="1"/>
      <c r="I30499" s="1"/>
      <c r="J30499" s="1"/>
      <c r="K30499" s="1"/>
      <c r="L30499" s="1"/>
      <c r="M30499" s="1">
        <v>11.018383</v>
      </c>
    </row>
    <row r="30500" spans="1:13" x14ac:dyDescent="0.25">
      <c r="A30500" t="s">
        <v>133</v>
      </c>
      <c r="B30500">
        <v>924</v>
      </c>
      <c r="C30500">
        <v>1970</v>
      </c>
      <c r="D30500">
        <v>0</v>
      </c>
      <c r="E30500">
        <v>0</v>
      </c>
      <c r="F30500" s="1"/>
      <c r="G30500" s="1"/>
      <c r="H30500" s="1"/>
      <c r="I30500" s="1"/>
      <c r="J30500" s="1"/>
      <c r="K30500" s="1"/>
      <c r="L30500" s="1"/>
      <c r="M30500" s="1">
        <v>16.190472</v>
      </c>
    </row>
    <row r="30501" spans="1:13" x14ac:dyDescent="0.25">
      <c r="A30501" t="s">
        <v>133</v>
      </c>
      <c r="B30501">
        <v>924</v>
      </c>
      <c r="C30501">
        <v>1971</v>
      </c>
      <c r="D30501">
        <v>0</v>
      </c>
      <c r="E30501">
        <v>0</v>
      </c>
      <c r="F30501" s="1"/>
      <c r="G30501" s="1"/>
      <c r="H30501" s="1"/>
      <c r="I30501" s="1"/>
      <c r="J30501" s="1"/>
      <c r="K30501" s="1"/>
      <c r="L30501" s="1"/>
      <c r="M30501" s="1">
        <v>6.9025014000000002</v>
      </c>
    </row>
    <row r="30502" spans="1:13" x14ac:dyDescent="0.25">
      <c r="A30502" t="s">
        <v>133</v>
      </c>
      <c r="B30502">
        <v>924</v>
      </c>
      <c r="C30502">
        <v>1972</v>
      </c>
      <c r="D30502">
        <v>0</v>
      </c>
      <c r="E30502">
        <v>0</v>
      </c>
      <c r="F30502" s="1"/>
      <c r="G30502" s="1"/>
      <c r="H30502" s="1"/>
      <c r="I30502" s="1"/>
      <c r="J30502" s="1"/>
      <c r="K30502" s="1"/>
      <c r="L30502" s="1"/>
      <c r="M30502" s="1">
        <v>4.6004766000000004</v>
      </c>
    </row>
    <row r="30503" spans="1:13" x14ac:dyDescent="0.25">
      <c r="A30503" t="s">
        <v>133</v>
      </c>
      <c r="B30503">
        <v>924</v>
      </c>
      <c r="C30503">
        <v>1973</v>
      </c>
      <c r="D30503">
        <v>0</v>
      </c>
      <c r="E30503">
        <v>0</v>
      </c>
      <c r="F30503" s="1"/>
      <c r="G30503" s="1"/>
      <c r="H30503" s="1"/>
      <c r="I30503" s="1"/>
      <c r="J30503" s="1"/>
      <c r="K30503" s="1"/>
      <c r="L30503" s="1"/>
      <c r="M30503" s="1">
        <v>12.808662</v>
      </c>
    </row>
    <row r="30504" spans="1:13" x14ac:dyDescent="0.25">
      <c r="A30504" t="s">
        <v>133</v>
      </c>
      <c r="B30504">
        <v>924</v>
      </c>
      <c r="C30504">
        <v>1974</v>
      </c>
      <c r="D30504">
        <v>0</v>
      </c>
      <c r="E30504">
        <v>0</v>
      </c>
      <c r="F30504" s="1"/>
      <c r="G30504" s="1"/>
      <c r="H30504" s="1"/>
      <c r="I30504" s="1"/>
      <c r="J30504" s="1"/>
      <c r="K30504" s="1"/>
      <c r="L30504" s="1"/>
      <c r="M30504" s="1">
        <v>4.0013541000000004</v>
      </c>
    </row>
    <row r="30505" spans="1:13" x14ac:dyDescent="0.25">
      <c r="A30505" t="s">
        <v>133</v>
      </c>
      <c r="B30505">
        <v>924</v>
      </c>
      <c r="C30505">
        <v>1975</v>
      </c>
      <c r="D30505">
        <v>0</v>
      </c>
      <c r="E30505">
        <v>0</v>
      </c>
      <c r="F30505" s="1"/>
      <c r="G30505" s="1"/>
      <c r="H30505" s="1"/>
      <c r="I30505" s="1"/>
      <c r="J30505" s="1"/>
      <c r="K30505" s="1"/>
      <c r="L30505" s="1"/>
      <c r="M30505" s="1">
        <v>6.8069673000000002</v>
      </c>
    </row>
    <row r="30506" spans="1:13" x14ac:dyDescent="0.25">
      <c r="A30506" t="s">
        <v>133</v>
      </c>
      <c r="B30506">
        <v>924</v>
      </c>
      <c r="C30506">
        <v>1976</v>
      </c>
      <c r="D30506">
        <v>0</v>
      </c>
      <c r="E30506">
        <v>0</v>
      </c>
      <c r="F30506" s="1"/>
      <c r="G30506" s="1"/>
      <c r="H30506" s="1"/>
      <c r="I30506" s="1"/>
      <c r="J30506" s="1"/>
      <c r="K30506" s="1"/>
      <c r="L30506" s="1"/>
      <c r="M30506" s="1">
        <v>-2.6785602000000002</v>
      </c>
    </row>
    <row r="30507" spans="1:13" x14ac:dyDescent="0.25">
      <c r="A30507" t="s">
        <v>133</v>
      </c>
      <c r="B30507">
        <v>924</v>
      </c>
      <c r="C30507">
        <v>1977</v>
      </c>
      <c r="D30507">
        <v>0</v>
      </c>
      <c r="E30507">
        <v>0</v>
      </c>
      <c r="F30507" s="1"/>
      <c r="G30507" s="1"/>
      <c r="H30507" s="1"/>
      <c r="I30507" s="1"/>
      <c r="J30507" s="1"/>
      <c r="K30507" s="1"/>
      <c r="L30507" s="1"/>
      <c r="M30507" s="1">
        <v>8.0000438999999997</v>
      </c>
    </row>
    <row r="30508" spans="1:13" x14ac:dyDescent="0.25">
      <c r="A30508" t="s">
        <v>133</v>
      </c>
      <c r="B30508">
        <v>924</v>
      </c>
      <c r="C30508">
        <v>1978</v>
      </c>
      <c r="D30508">
        <v>0</v>
      </c>
      <c r="E30508">
        <v>0</v>
      </c>
      <c r="F30508" s="1"/>
      <c r="G30508" s="1"/>
      <c r="H30508" s="1"/>
      <c r="I30508" s="1"/>
      <c r="J30508" s="1"/>
      <c r="K30508" s="1"/>
      <c r="L30508" s="1"/>
      <c r="M30508" s="1">
        <v>7.6807202999999999</v>
      </c>
    </row>
    <row r="30509" spans="1:13" x14ac:dyDescent="0.25">
      <c r="A30509" t="s">
        <v>133</v>
      </c>
      <c r="B30509">
        <v>924</v>
      </c>
      <c r="C30509">
        <v>1979</v>
      </c>
      <c r="D30509">
        <v>0</v>
      </c>
      <c r="E30509">
        <v>0</v>
      </c>
      <c r="F30509" s="1"/>
      <c r="G30509" s="1"/>
      <c r="H30509" s="1"/>
      <c r="I30509" s="1"/>
      <c r="J30509" s="1"/>
      <c r="K30509" s="1"/>
      <c r="L30509" s="1"/>
      <c r="M30509" s="1">
        <v>6.9557960999999997</v>
      </c>
    </row>
    <row r="30510" spans="1:13" x14ac:dyDescent="0.25">
      <c r="A30510" t="s">
        <v>133</v>
      </c>
      <c r="B30510">
        <v>924</v>
      </c>
      <c r="C30510">
        <v>1980</v>
      </c>
      <c r="D30510">
        <v>0</v>
      </c>
      <c r="E30510">
        <v>0</v>
      </c>
      <c r="F30510" s="1"/>
      <c r="G30510" s="1"/>
      <c r="H30510" s="1"/>
      <c r="I30510" s="1"/>
      <c r="J30510" s="1"/>
      <c r="K30510" s="1"/>
      <c r="L30510" s="1"/>
      <c r="M30510" s="1">
        <v>7.9101153000000002</v>
      </c>
    </row>
    <row r="30511" spans="1:13" x14ac:dyDescent="0.25">
      <c r="A30511" t="s">
        <v>133</v>
      </c>
      <c r="B30511">
        <v>924</v>
      </c>
      <c r="C30511">
        <v>1981</v>
      </c>
      <c r="D30511">
        <v>0</v>
      </c>
      <c r="E30511">
        <v>0</v>
      </c>
      <c r="F30511" s="1"/>
      <c r="G30511" s="1"/>
      <c r="H30511" s="1"/>
      <c r="I30511" s="1"/>
      <c r="J30511" s="1"/>
      <c r="K30511" s="1"/>
      <c r="L30511" s="1"/>
      <c r="M30511" s="1">
        <v>5.0999999999999996</v>
      </c>
    </row>
    <row r="30512" spans="1:13" x14ac:dyDescent="0.25">
      <c r="A30512" t="s">
        <v>133</v>
      </c>
      <c r="B30512">
        <v>924</v>
      </c>
      <c r="C30512">
        <v>1982</v>
      </c>
      <c r="D30512">
        <v>0</v>
      </c>
      <c r="E30512">
        <v>0</v>
      </c>
      <c r="F30512" s="1">
        <v>26.524700164794922</v>
      </c>
      <c r="G30512" s="1">
        <v>27.858400344848633</v>
      </c>
      <c r="H30512" s="1"/>
      <c r="I30512" s="1"/>
      <c r="J30512" s="1"/>
      <c r="K30512" s="1"/>
      <c r="L30512" s="1"/>
      <c r="M30512" s="1">
        <v>9</v>
      </c>
    </row>
    <row r="30513" spans="1:13" x14ac:dyDescent="0.25">
      <c r="A30513" t="s">
        <v>133</v>
      </c>
      <c r="B30513">
        <v>924</v>
      </c>
      <c r="C30513">
        <v>1983</v>
      </c>
      <c r="D30513">
        <v>0</v>
      </c>
      <c r="E30513">
        <v>0</v>
      </c>
      <c r="F30513" s="1">
        <v>26.733100891113281</v>
      </c>
      <c r="G30513" s="1">
        <v>28.343099594116211</v>
      </c>
      <c r="H30513" s="1"/>
      <c r="I30513" s="1"/>
      <c r="J30513" s="1"/>
      <c r="K30513" s="1"/>
      <c r="L30513" s="1"/>
      <c r="M30513" s="1">
        <v>10.8</v>
      </c>
    </row>
    <row r="30514" spans="1:13" x14ac:dyDescent="0.25">
      <c r="A30514" t="s">
        <v>133</v>
      </c>
      <c r="B30514">
        <v>924</v>
      </c>
      <c r="C30514">
        <v>1984</v>
      </c>
      <c r="D30514">
        <v>0</v>
      </c>
      <c r="E30514">
        <v>0</v>
      </c>
      <c r="F30514" s="1">
        <v>25.457599639892578</v>
      </c>
      <c r="G30514" s="1">
        <v>26.90049934387207</v>
      </c>
      <c r="H30514" s="1"/>
      <c r="I30514" s="1"/>
      <c r="J30514" s="1"/>
      <c r="K30514" s="1">
        <v>0.97113597393035889</v>
      </c>
      <c r="L30514" s="1"/>
      <c r="M30514" s="1">
        <v>15.2</v>
      </c>
    </row>
    <row r="30515" spans="1:13" x14ac:dyDescent="0.25">
      <c r="A30515" t="s">
        <v>133</v>
      </c>
      <c r="B30515">
        <v>924</v>
      </c>
      <c r="C30515">
        <v>1985</v>
      </c>
      <c r="D30515">
        <v>0</v>
      </c>
      <c r="E30515">
        <v>0</v>
      </c>
      <c r="F30515" s="1">
        <v>25.321599960327148</v>
      </c>
      <c r="G30515" s="1">
        <v>25.776300430297852</v>
      </c>
      <c r="H30515" s="1"/>
      <c r="I30515" s="1"/>
      <c r="J30515" s="1"/>
      <c r="K30515" s="1">
        <v>3.3052198886871338</v>
      </c>
      <c r="L30515" s="1"/>
      <c r="M30515" s="1">
        <v>13.501170999999999</v>
      </c>
    </row>
    <row r="30516" spans="1:13" x14ac:dyDescent="0.25">
      <c r="A30516" t="s">
        <v>133</v>
      </c>
      <c r="B30516">
        <v>924</v>
      </c>
      <c r="C30516">
        <v>1986</v>
      </c>
      <c r="D30516">
        <v>0</v>
      </c>
      <c r="E30516">
        <v>0</v>
      </c>
      <c r="F30516" s="1">
        <v>23.804899215698242</v>
      </c>
      <c r="G30516" s="1">
        <v>25.624900817871094</v>
      </c>
      <c r="H30516" s="1"/>
      <c r="I30516" s="1"/>
      <c r="J30516" s="1"/>
      <c r="K30516" s="1">
        <v>3.2408199310302734</v>
      </c>
      <c r="L30516" s="1"/>
      <c r="M30516" s="1">
        <v>8.9</v>
      </c>
    </row>
    <row r="30517" spans="1:13" x14ac:dyDescent="0.25">
      <c r="A30517" t="s">
        <v>133</v>
      </c>
      <c r="B30517">
        <v>924</v>
      </c>
      <c r="C30517">
        <v>1987</v>
      </c>
      <c r="D30517">
        <v>0</v>
      </c>
      <c r="E30517">
        <v>0</v>
      </c>
      <c r="F30517" s="1">
        <v>21.362300872802734</v>
      </c>
      <c r="G30517" s="1">
        <v>23.44379997253418</v>
      </c>
      <c r="H30517" s="1"/>
      <c r="I30517" s="1"/>
      <c r="J30517" s="1"/>
      <c r="K30517" s="1">
        <v>3.5990900993347168</v>
      </c>
      <c r="L30517" s="1"/>
      <c r="M30517" s="1">
        <v>11.7</v>
      </c>
    </row>
    <row r="30518" spans="1:13" x14ac:dyDescent="0.25">
      <c r="A30518" t="s">
        <v>133</v>
      </c>
      <c r="B30518">
        <v>924</v>
      </c>
      <c r="C30518">
        <v>1988</v>
      </c>
      <c r="D30518">
        <v>0</v>
      </c>
      <c r="E30518">
        <v>0</v>
      </c>
      <c r="F30518" s="1">
        <v>18.633499145507813</v>
      </c>
      <c r="G30518" s="1">
        <v>20.853799819946289</v>
      </c>
      <c r="H30518" s="1"/>
      <c r="I30518" s="1"/>
      <c r="J30518" s="1"/>
      <c r="K30518" s="1">
        <v>4.4605998992919922</v>
      </c>
      <c r="L30518" s="1"/>
      <c r="M30518" s="1">
        <v>11.2</v>
      </c>
    </row>
    <row r="30519" spans="1:13" x14ac:dyDescent="0.25">
      <c r="A30519" t="s">
        <v>133</v>
      </c>
      <c r="B30519">
        <v>924</v>
      </c>
      <c r="C30519">
        <v>1989</v>
      </c>
      <c r="D30519">
        <v>1</v>
      </c>
      <c r="E30519">
        <v>0</v>
      </c>
      <c r="F30519" s="1">
        <v>17.6813597109598</v>
      </c>
      <c r="G30519" s="1">
        <v>18.595058666354699</v>
      </c>
      <c r="H30519" s="1">
        <v>0.162314211123569</v>
      </c>
      <c r="I30519" s="1">
        <v>18.432744455231131</v>
      </c>
      <c r="J30519" s="1">
        <v>-0.75138474427133062</v>
      </c>
      <c r="K30519" s="1"/>
      <c r="L30519" s="1"/>
      <c r="M30519" s="1">
        <v>4.2</v>
      </c>
    </row>
    <row r="30520" spans="1:13" x14ac:dyDescent="0.25">
      <c r="A30520" t="s">
        <v>133</v>
      </c>
      <c r="B30520">
        <v>924</v>
      </c>
      <c r="C30520">
        <v>1990</v>
      </c>
      <c r="D30520">
        <v>1</v>
      </c>
      <c r="E30520">
        <v>0</v>
      </c>
      <c r="F30520" s="1">
        <v>17.488199784217901</v>
      </c>
      <c r="G30520" s="1">
        <v>18.207054879385002</v>
      </c>
      <c r="H30520" s="1">
        <v>0.23195431218763701</v>
      </c>
      <c r="I30520" s="1">
        <v>17.975100567197366</v>
      </c>
      <c r="J30520" s="1">
        <v>-0.48690078297946471</v>
      </c>
      <c r="K30520" s="1"/>
      <c r="L30520" s="1"/>
      <c r="M30520" s="1">
        <v>3.888198</v>
      </c>
    </row>
    <row r="30521" spans="1:13" x14ac:dyDescent="0.25">
      <c r="A30521" t="s">
        <v>133</v>
      </c>
      <c r="B30521">
        <v>924</v>
      </c>
      <c r="C30521">
        <v>1991</v>
      </c>
      <c r="D30521">
        <v>1</v>
      </c>
      <c r="E30521">
        <v>0</v>
      </c>
      <c r="F30521" s="1">
        <v>15.5992274978369</v>
      </c>
      <c r="G30521" s="1">
        <v>16.642828585732602</v>
      </c>
      <c r="H30521" s="1">
        <v>0.35459127443066002</v>
      </c>
      <c r="I30521" s="1">
        <v>16.288237311301941</v>
      </c>
      <c r="J30521" s="1">
        <v>-0.68900981346504153</v>
      </c>
      <c r="K30521" s="1"/>
      <c r="L30521" s="1"/>
      <c r="M30521" s="1">
        <v>8.9956198000000001</v>
      </c>
    </row>
    <row r="30522" spans="1:13" x14ac:dyDescent="0.25">
      <c r="A30522" t="s">
        <v>133</v>
      </c>
      <c r="B30522">
        <v>924</v>
      </c>
      <c r="C30522">
        <v>1992</v>
      </c>
      <c r="D30522">
        <v>1</v>
      </c>
      <c r="E30522">
        <v>0</v>
      </c>
      <c r="F30522" s="1">
        <v>13.5245701731459</v>
      </c>
      <c r="G30522" s="1">
        <v>14.749496955894401</v>
      </c>
      <c r="H30522" s="1">
        <v>0.52320675564693797</v>
      </c>
      <c r="I30522" s="1">
        <v>14.226290200247462</v>
      </c>
      <c r="J30522" s="1">
        <v>-0.70172002710156178</v>
      </c>
      <c r="K30522" s="1"/>
      <c r="L30522" s="1"/>
      <c r="M30522" s="1">
        <v>14.277453</v>
      </c>
    </row>
    <row r="30523" spans="1:13" x14ac:dyDescent="0.25">
      <c r="A30523" t="s">
        <v>133</v>
      </c>
      <c r="B30523">
        <v>924</v>
      </c>
      <c r="C30523">
        <v>1993</v>
      </c>
      <c r="D30523">
        <v>1</v>
      </c>
      <c r="E30523">
        <v>0</v>
      </c>
      <c r="F30523" s="1">
        <v>12.6344163237311</v>
      </c>
      <c r="G30523" s="1">
        <v>13.529837609938699</v>
      </c>
      <c r="H30523" s="1">
        <v>0.27265586542666798</v>
      </c>
      <c r="I30523" s="1">
        <v>13.257181744512032</v>
      </c>
      <c r="J30523" s="1">
        <v>-0.62276542078093122</v>
      </c>
      <c r="K30523" s="1"/>
      <c r="L30523" s="1"/>
      <c r="M30523" s="1">
        <v>13.879426</v>
      </c>
    </row>
    <row r="30524" spans="1:13" x14ac:dyDescent="0.25">
      <c r="A30524" t="s">
        <v>133</v>
      </c>
      <c r="B30524">
        <v>924</v>
      </c>
      <c r="C30524">
        <v>1994</v>
      </c>
      <c r="D30524">
        <v>1</v>
      </c>
      <c r="E30524">
        <v>0</v>
      </c>
      <c r="F30524" s="1">
        <v>10.778899140202</v>
      </c>
      <c r="G30524" s="1">
        <v>12.469104269073201</v>
      </c>
      <c r="H30524" s="1">
        <v>0.34496775428799897</v>
      </c>
      <c r="I30524" s="1">
        <v>12.124136514785201</v>
      </c>
      <c r="J30524" s="1">
        <v>-1.3452373745832009</v>
      </c>
      <c r="K30524" s="1"/>
      <c r="L30524" s="1"/>
      <c r="M30524" s="1">
        <v>13.028534000000001</v>
      </c>
    </row>
    <row r="30525" spans="1:13" x14ac:dyDescent="0.25">
      <c r="A30525" t="s">
        <v>133</v>
      </c>
      <c r="B30525">
        <v>924</v>
      </c>
      <c r="C30525">
        <v>1995</v>
      </c>
      <c r="D30525">
        <v>1</v>
      </c>
      <c r="E30525">
        <v>1</v>
      </c>
      <c r="F30525" s="1">
        <v>10.224672719970201</v>
      </c>
      <c r="G30525" s="1">
        <v>11.1771977400139</v>
      </c>
      <c r="H30525" s="1">
        <v>0.51269144874413997</v>
      </c>
      <c r="I30525" s="1">
        <v>10.66450629126976</v>
      </c>
      <c r="J30525" s="1">
        <v>-0.43983357129955891</v>
      </c>
      <c r="K30525" s="1">
        <v>21.618920759898099</v>
      </c>
      <c r="L30525" s="1"/>
      <c r="M30525" s="1">
        <v>10.968934000000001</v>
      </c>
    </row>
    <row r="30526" spans="1:13" x14ac:dyDescent="0.25">
      <c r="A30526" t="s">
        <v>133</v>
      </c>
      <c r="B30526">
        <v>924</v>
      </c>
      <c r="C30526">
        <v>1996</v>
      </c>
      <c r="D30526">
        <v>1</v>
      </c>
      <c r="E30526">
        <v>1</v>
      </c>
      <c r="F30526" s="1">
        <v>10.3548176977403</v>
      </c>
      <c r="G30526" s="1">
        <v>11.095031610018101</v>
      </c>
      <c r="H30526" s="1">
        <v>0.54793385756651702</v>
      </c>
      <c r="I30526" s="1">
        <v>10.547097752451583</v>
      </c>
      <c r="J30526" s="1">
        <v>-0.19228005471128284</v>
      </c>
      <c r="K30526" s="1">
        <v>21.4254123380918</v>
      </c>
      <c r="L30526" s="1"/>
      <c r="M30526" s="1">
        <v>9.9210054000000003</v>
      </c>
    </row>
    <row r="30527" spans="1:13" x14ac:dyDescent="0.25">
      <c r="A30527" t="s">
        <v>133</v>
      </c>
      <c r="B30527">
        <v>924</v>
      </c>
      <c r="C30527">
        <v>1997</v>
      </c>
      <c r="D30527">
        <v>1</v>
      </c>
      <c r="E30527">
        <v>1</v>
      </c>
      <c r="F30527" s="1">
        <v>10.8934697110748</v>
      </c>
      <c r="G30527" s="1">
        <v>11.6268498932385</v>
      </c>
      <c r="H30527" s="1">
        <v>0.74527957215971896</v>
      </c>
      <c r="I30527" s="1">
        <v>10.881570321078781</v>
      </c>
      <c r="J30527" s="1">
        <v>1.1899389996019138E-2</v>
      </c>
      <c r="K30527" s="1">
        <v>20.604993382487699</v>
      </c>
      <c r="L30527" s="1"/>
      <c r="M30527" s="1">
        <v>9.2472940000000001</v>
      </c>
    </row>
    <row r="30528" spans="1:13" x14ac:dyDescent="0.25">
      <c r="A30528" t="s">
        <v>133</v>
      </c>
      <c r="B30528">
        <v>924</v>
      </c>
      <c r="C30528">
        <v>1998</v>
      </c>
      <c r="D30528">
        <v>1</v>
      </c>
      <c r="E30528">
        <v>1</v>
      </c>
      <c r="F30528" s="1">
        <v>11.6474314016832</v>
      </c>
      <c r="G30528" s="1">
        <v>12.7350848083504</v>
      </c>
      <c r="H30528" s="1">
        <v>0.85975898276288998</v>
      </c>
      <c r="I30528" s="1">
        <v>11.87532582558751</v>
      </c>
      <c r="J30528" s="1">
        <v>-0.22789442390430992</v>
      </c>
      <c r="K30528" s="1">
        <v>20.664440730674102</v>
      </c>
      <c r="L30528" s="1"/>
      <c r="M30528" s="1">
        <v>7.8560447</v>
      </c>
    </row>
    <row r="30529" spans="1:13" x14ac:dyDescent="0.25">
      <c r="A30529" t="s">
        <v>133</v>
      </c>
      <c r="B30529">
        <v>924</v>
      </c>
      <c r="C30529">
        <v>1999</v>
      </c>
      <c r="D30529">
        <v>1</v>
      </c>
      <c r="E30529">
        <v>1</v>
      </c>
      <c r="F30529" s="1">
        <v>12.702221118585699</v>
      </c>
      <c r="G30529" s="1">
        <v>15.0248666165672</v>
      </c>
      <c r="H30529" s="1">
        <v>0.66110136792577401</v>
      </c>
      <c r="I30529" s="1">
        <v>14.363765248641426</v>
      </c>
      <c r="J30529" s="1">
        <v>-1.6615441300557272</v>
      </c>
      <c r="K30529" s="1">
        <v>21.862955931707798</v>
      </c>
      <c r="L30529" s="1"/>
      <c r="M30529" s="1">
        <v>7.6804306999999996</v>
      </c>
    </row>
    <row r="30530" spans="1:13" x14ac:dyDescent="0.25">
      <c r="A30530" t="s">
        <v>133</v>
      </c>
      <c r="B30530">
        <v>924</v>
      </c>
      <c r="C30530">
        <v>2000</v>
      </c>
      <c r="D30530">
        <v>1</v>
      </c>
      <c r="E30530">
        <v>1</v>
      </c>
      <c r="F30530" s="1">
        <v>13.422213659773901</v>
      </c>
      <c r="G30530" s="1">
        <v>16.268205165066899</v>
      </c>
      <c r="H30530" s="1">
        <v>0.73237234179097599</v>
      </c>
      <c r="I30530" s="1">
        <v>15.535832823275923</v>
      </c>
      <c r="J30530" s="1">
        <v>-2.1136191635020225</v>
      </c>
      <c r="K30530" s="1">
        <v>22.986707158154399</v>
      </c>
      <c r="L30530" s="1"/>
      <c r="M30530" s="1">
        <v>8.4720706000000003</v>
      </c>
    </row>
    <row r="30531" spans="1:13" x14ac:dyDescent="0.25">
      <c r="A30531" t="s">
        <v>133</v>
      </c>
      <c r="B30531">
        <v>924</v>
      </c>
      <c r="C30531">
        <v>2001</v>
      </c>
      <c r="D30531">
        <v>1</v>
      </c>
      <c r="E30531">
        <v>1</v>
      </c>
      <c r="F30531" s="1">
        <v>14.843993333050401</v>
      </c>
      <c r="G30531" s="1">
        <v>17.4398649808426</v>
      </c>
      <c r="H30531" s="1">
        <v>0.72378105712589802</v>
      </c>
      <c r="I30531" s="1">
        <v>16.716083923716702</v>
      </c>
      <c r="J30531" s="1">
        <v>-1.8720905906663017</v>
      </c>
      <c r="K30531" s="1">
        <v>24.574619985403199</v>
      </c>
      <c r="L30531" s="1"/>
      <c r="M30531" s="1">
        <v>8.3189951999999998</v>
      </c>
    </row>
    <row r="30532" spans="1:13" x14ac:dyDescent="0.25">
      <c r="A30532" t="s">
        <v>133</v>
      </c>
      <c r="B30532">
        <v>924</v>
      </c>
      <c r="C30532">
        <v>2002</v>
      </c>
      <c r="D30532">
        <v>1</v>
      </c>
      <c r="E30532">
        <v>1</v>
      </c>
      <c r="F30532" s="1">
        <v>15.580777366584799</v>
      </c>
      <c r="G30532" s="1">
        <v>18.464322833212901</v>
      </c>
      <c r="H30532" s="1">
        <v>0.55927517039554697</v>
      </c>
      <c r="I30532" s="1">
        <v>17.905047662817353</v>
      </c>
      <c r="J30532" s="1">
        <v>-2.3242702962325534</v>
      </c>
      <c r="K30532" s="1">
        <v>25.915546185314501</v>
      </c>
      <c r="L30532" s="1">
        <v>3.9026876000000001</v>
      </c>
      <c r="M30532" s="1">
        <v>9.1145109000000009</v>
      </c>
    </row>
    <row r="30533" spans="1:13" x14ac:dyDescent="0.25">
      <c r="A30533" t="s">
        <v>133</v>
      </c>
      <c r="B30533">
        <v>924</v>
      </c>
      <c r="C30533">
        <v>2003</v>
      </c>
      <c r="D30533">
        <v>1</v>
      </c>
      <c r="E30533">
        <v>1</v>
      </c>
      <c r="F30533" s="1">
        <v>15.833591652952199</v>
      </c>
      <c r="G30533" s="1">
        <v>18.227888974456601</v>
      </c>
      <c r="H30533" s="1">
        <v>0.70280213152190296</v>
      </c>
      <c r="I30533" s="1">
        <v>17.525086842934698</v>
      </c>
      <c r="J30533" s="1">
        <v>-1.6914951899824988</v>
      </c>
      <c r="K30533" s="1">
        <v>26.800320580370499</v>
      </c>
      <c r="L30533" s="1">
        <v>2.1809335000000001</v>
      </c>
      <c r="M30533" s="1">
        <v>10.021436</v>
      </c>
    </row>
    <row r="30534" spans="1:13" x14ac:dyDescent="0.25">
      <c r="A30534" t="s">
        <v>133</v>
      </c>
      <c r="B30534">
        <v>924</v>
      </c>
      <c r="C30534">
        <v>2004</v>
      </c>
      <c r="D30534">
        <v>1</v>
      </c>
      <c r="E30534">
        <v>1</v>
      </c>
      <c r="F30534" s="1">
        <v>16.3591899846293</v>
      </c>
      <c r="G30534" s="1">
        <v>17.871018468979798</v>
      </c>
      <c r="H30534" s="1">
        <v>0.47040820132514499</v>
      </c>
      <c r="I30534" s="1">
        <v>17.400610267654653</v>
      </c>
      <c r="J30534" s="1">
        <v>-1.0414202830253529</v>
      </c>
      <c r="K30534" s="1">
        <v>26.393225875392801</v>
      </c>
      <c r="L30534" s="1">
        <v>0.60436276</v>
      </c>
      <c r="M30534" s="1">
        <v>10.114342000000001</v>
      </c>
    </row>
    <row r="30535" spans="1:13" x14ac:dyDescent="0.25">
      <c r="A30535" t="s">
        <v>133</v>
      </c>
      <c r="B30535">
        <v>924</v>
      </c>
      <c r="C30535">
        <v>2005</v>
      </c>
      <c r="D30535">
        <v>1</v>
      </c>
      <c r="E30535">
        <v>1</v>
      </c>
      <c r="F30535" s="1">
        <v>16.865450430558599</v>
      </c>
      <c r="G30535" s="1">
        <v>18.266934191422202</v>
      </c>
      <c r="H30535" s="1">
        <v>0.43430708099327098</v>
      </c>
      <c r="I30535" s="1">
        <v>17.83262711042893</v>
      </c>
      <c r="J30535" s="1">
        <v>-0.96717667987033096</v>
      </c>
      <c r="K30535" s="1">
        <v>26.311660523042999</v>
      </c>
      <c r="L30535" s="1">
        <v>2.1832174000000002</v>
      </c>
      <c r="M30535" s="1">
        <v>11.389381999999999</v>
      </c>
    </row>
    <row r="30536" spans="1:13" x14ac:dyDescent="0.25">
      <c r="A30536" t="s">
        <v>133</v>
      </c>
      <c r="B30536">
        <v>924</v>
      </c>
      <c r="C30536">
        <v>2006</v>
      </c>
      <c r="D30536">
        <v>1</v>
      </c>
      <c r="E30536">
        <v>1</v>
      </c>
      <c r="F30536" s="1">
        <v>17.195185113732599</v>
      </c>
      <c r="G30536" s="1">
        <v>18.338882002750498</v>
      </c>
      <c r="H30536" s="1">
        <v>0.44417168362677201</v>
      </c>
      <c r="I30536" s="1">
        <v>17.894710319123725</v>
      </c>
      <c r="J30536" s="1">
        <v>-0.69952520539112584</v>
      </c>
      <c r="K30536" s="1">
        <v>25.5679196053113</v>
      </c>
      <c r="L30536" s="1">
        <v>1.5502632000000001</v>
      </c>
      <c r="M30536" s="1">
        <v>12.710044</v>
      </c>
    </row>
    <row r="30537" spans="1:13" x14ac:dyDescent="0.25">
      <c r="A30537" t="s">
        <v>133</v>
      </c>
      <c r="B30537">
        <v>924</v>
      </c>
      <c r="C30537">
        <v>2007</v>
      </c>
      <c r="D30537">
        <v>1</v>
      </c>
      <c r="E30537">
        <v>1</v>
      </c>
      <c r="F30537" s="1">
        <v>18.209940150584298</v>
      </c>
      <c r="G30537" s="1">
        <v>18.151001019380899</v>
      </c>
      <c r="H30537" s="1">
        <v>0.38924299845730298</v>
      </c>
      <c r="I30537" s="1">
        <v>17.761758020923597</v>
      </c>
      <c r="J30537" s="1">
        <v>0.44818212966070092</v>
      </c>
      <c r="K30537" s="1">
        <v>29.164340446692499</v>
      </c>
      <c r="L30537" s="1">
        <v>-0.88556299999999999</v>
      </c>
      <c r="M30537" s="1">
        <v>14.246805</v>
      </c>
    </row>
    <row r="30538" spans="1:13" x14ac:dyDescent="0.25">
      <c r="A30538" t="s">
        <v>133</v>
      </c>
      <c r="B30538">
        <v>924</v>
      </c>
      <c r="C30538">
        <v>2008</v>
      </c>
      <c r="D30538">
        <v>1</v>
      </c>
      <c r="E30538">
        <v>1</v>
      </c>
      <c r="F30538" s="1">
        <v>22.500438520467299</v>
      </c>
      <c r="G30538" s="1">
        <v>22.525212030916101</v>
      </c>
      <c r="H30538" s="1">
        <v>0.41031848815059002</v>
      </c>
      <c r="I30538" s="1">
        <v>22.114893542765511</v>
      </c>
      <c r="J30538" s="1">
        <v>0.38554497770178742</v>
      </c>
      <c r="K30538" s="1">
        <v>27.158797609574901</v>
      </c>
      <c r="L30538" s="1">
        <v>-2.1968176000000001</v>
      </c>
      <c r="M30538" s="1">
        <v>9.5923181</v>
      </c>
    </row>
    <row r="30539" spans="1:13" x14ac:dyDescent="0.25">
      <c r="A30539" t="s">
        <v>133</v>
      </c>
      <c r="B30539">
        <v>924</v>
      </c>
      <c r="C30539">
        <v>2009</v>
      </c>
      <c r="D30539">
        <v>1</v>
      </c>
      <c r="E30539">
        <v>1</v>
      </c>
      <c r="F30539" s="1">
        <v>23.903664337742999</v>
      </c>
      <c r="G30539" s="1">
        <v>25.654472951077</v>
      </c>
      <c r="H30539" s="1">
        <v>0.428959825919979</v>
      </c>
      <c r="I30539" s="1">
        <v>25.225513125157022</v>
      </c>
      <c r="J30539" s="1">
        <v>-1.321848787414023</v>
      </c>
      <c r="K30539" s="1">
        <v>34.567022834094402</v>
      </c>
      <c r="L30539" s="1">
        <v>4.1583030000000001</v>
      </c>
      <c r="M30539" s="1">
        <v>9.4455886000000007</v>
      </c>
    </row>
    <row r="30540" spans="1:13" x14ac:dyDescent="0.25">
      <c r="A30540" t="s">
        <v>133</v>
      </c>
      <c r="B30540">
        <v>924</v>
      </c>
      <c r="C30540">
        <v>2010</v>
      </c>
      <c r="D30540">
        <v>1</v>
      </c>
      <c r="E30540">
        <v>1</v>
      </c>
      <c r="F30540" s="1">
        <v>24.732385605058202</v>
      </c>
      <c r="G30540" s="1">
        <v>25.094364207380401</v>
      </c>
      <c r="H30540" s="1">
        <v>0.45146037331817601</v>
      </c>
      <c r="I30540" s="1">
        <v>24.642903834062224</v>
      </c>
      <c r="J30540" s="1">
        <v>8.9481770995977428E-2</v>
      </c>
      <c r="K30540" s="1">
        <v>33.924285542770399</v>
      </c>
      <c r="L30540" s="1">
        <v>0.36250662</v>
      </c>
      <c r="M30540" s="1">
        <v>10.610925</v>
      </c>
    </row>
    <row r="30541" spans="1:13" x14ac:dyDescent="0.25">
      <c r="A30541" t="s">
        <v>133</v>
      </c>
      <c r="B30541">
        <v>924</v>
      </c>
      <c r="C30541">
        <v>2011</v>
      </c>
      <c r="D30541">
        <v>1</v>
      </c>
      <c r="E30541">
        <v>1</v>
      </c>
      <c r="F30541" s="1">
        <v>27.020972044524701</v>
      </c>
      <c r="G30541" s="1">
        <v>27.119069777897899</v>
      </c>
      <c r="H30541" s="1">
        <v>0.49246729418660401</v>
      </c>
      <c r="I30541" s="1">
        <v>26.626602483711295</v>
      </c>
      <c r="J30541" s="1">
        <v>0.39436956081340568</v>
      </c>
      <c r="K30541" s="1">
        <v>33.7716055045817</v>
      </c>
      <c r="L30541" s="1">
        <v>-1.6181726000000001</v>
      </c>
      <c r="M30541" s="1">
        <v>9.5508734000000004</v>
      </c>
    </row>
    <row r="30542" spans="1:13" x14ac:dyDescent="0.25">
      <c r="A30542" t="s">
        <v>133</v>
      </c>
      <c r="B30542">
        <v>924</v>
      </c>
      <c r="C30542">
        <v>2012</v>
      </c>
      <c r="D30542">
        <v>1</v>
      </c>
      <c r="E30542">
        <v>1</v>
      </c>
      <c r="F30542" s="1">
        <v>27.857013613482</v>
      </c>
      <c r="G30542" s="1">
        <v>28.158728752168301</v>
      </c>
      <c r="H30542" s="1">
        <v>0.48896936397486801</v>
      </c>
      <c r="I30542" s="1">
        <v>27.669759388193434</v>
      </c>
      <c r="J30542" s="1">
        <v>0.18725422528856583</v>
      </c>
      <c r="K30542" s="1">
        <v>34.393062352996601</v>
      </c>
      <c r="L30542" s="1">
        <v>0.89969964000000002</v>
      </c>
      <c r="M30542" s="1">
        <v>7.8476717000000002</v>
      </c>
    </row>
    <row r="30543" spans="1:13" x14ac:dyDescent="0.25">
      <c r="A30543" t="s">
        <v>133</v>
      </c>
      <c r="B30543">
        <v>924</v>
      </c>
      <c r="C30543">
        <v>2013</v>
      </c>
      <c r="D30543">
        <v>1</v>
      </c>
      <c r="E30543">
        <v>1</v>
      </c>
      <c r="F30543" s="1">
        <v>27.7282826771429</v>
      </c>
      <c r="G30543" s="1">
        <v>28.564438045946801</v>
      </c>
      <c r="H30543" s="1">
        <v>0.512490698592178</v>
      </c>
      <c r="I30543" s="1">
        <v>28.051947347354623</v>
      </c>
      <c r="J30543" s="1">
        <v>-0.3236646702117234</v>
      </c>
      <c r="K30543" s="1">
        <v>37.035285298531299</v>
      </c>
      <c r="L30543" s="1">
        <v>1.2811376999999999</v>
      </c>
      <c r="M30543" s="1">
        <v>7.7706210999999996</v>
      </c>
    </row>
    <row r="30544" spans="1:13" x14ac:dyDescent="0.25">
      <c r="A30544" t="s">
        <v>133</v>
      </c>
      <c r="B30544">
        <v>924</v>
      </c>
      <c r="C30544">
        <v>2014</v>
      </c>
      <c r="D30544">
        <v>1</v>
      </c>
      <c r="E30544">
        <v>1</v>
      </c>
      <c r="F30544" s="1">
        <v>28.2070497691589</v>
      </c>
      <c r="G30544" s="1">
        <v>28.890074518933702</v>
      </c>
      <c r="H30544" s="1">
        <v>0.55474616238805396</v>
      </c>
      <c r="I30544" s="1">
        <v>28.335328356545649</v>
      </c>
      <c r="J30544" s="1">
        <v>-0.12827858738674891</v>
      </c>
      <c r="K30544" s="1">
        <v>39.969241127480103</v>
      </c>
      <c r="L30544" s="1">
        <v>2.1436867999999998</v>
      </c>
      <c r="M30544" s="1">
        <v>7.3913222000000003</v>
      </c>
    </row>
    <row r="30545" spans="1:13" x14ac:dyDescent="0.25">
      <c r="A30545" t="s">
        <v>133</v>
      </c>
      <c r="B30545">
        <v>924</v>
      </c>
      <c r="C30545">
        <v>2015</v>
      </c>
      <c r="D30545">
        <v>1</v>
      </c>
      <c r="E30545">
        <v>1</v>
      </c>
      <c r="F30545" s="1">
        <v>29.008644438737999</v>
      </c>
      <c r="G30545" s="1">
        <v>31.552172398109199</v>
      </c>
      <c r="H30545" s="1">
        <v>0.51273259742592003</v>
      </c>
      <c r="I30545" s="1">
        <v>31.039439800683279</v>
      </c>
      <c r="J30545" s="1">
        <v>-2.0307953619452803</v>
      </c>
      <c r="K30545" s="1">
        <v>41.4888237537685</v>
      </c>
      <c r="L30545" s="1">
        <v>1.8545303</v>
      </c>
      <c r="M30545" s="1">
        <v>7.0183866000000004</v>
      </c>
    </row>
    <row r="30546" spans="1:13" x14ac:dyDescent="0.25">
      <c r="A30546" t="s">
        <v>133</v>
      </c>
      <c r="B30546">
        <v>924</v>
      </c>
      <c r="C30546">
        <v>2016</v>
      </c>
      <c r="D30546">
        <v>1</v>
      </c>
      <c r="E30546">
        <v>1</v>
      </c>
      <c r="F30546" s="1">
        <v>28.924285140746701</v>
      </c>
      <c r="G30546" s="1">
        <v>32.316197079203</v>
      </c>
      <c r="H30546" s="1">
        <v>0.68030463856155499</v>
      </c>
      <c r="I30546" s="1">
        <v>31.635892440641445</v>
      </c>
      <c r="J30546" s="1">
        <v>-2.7116072998947445</v>
      </c>
      <c r="K30546" s="1">
        <v>50.700901426906498</v>
      </c>
      <c r="L30546" s="1">
        <v>0.75201445</v>
      </c>
      <c r="M30546" s="1">
        <v>6.8505114000000003</v>
      </c>
    </row>
    <row r="30547" spans="1:13" x14ac:dyDescent="0.25">
      <c r="A30547" t="s">
        <v>133</v>
      </c>
      <c r="B30547">
        <v>924</v>
      </c>
      <c r="C30547">
        <v>2017</v>
      </c>
      <c r="D30547">
        <v>1</v>
      </c>
      <c r="E30547">
        <v>1</v>
      </c>
      <c r="F30547" s="1">
        <v>29.231691741537201</v>
      </c>
      <c r="G30547" s="1">
        <v>32.635163521307597</v>
      </c>
      <c r="H30547" s="1">
        <v>0.756718990133184</v>
      </c>
      <c r="I30547" s="1">
        <v>31.878444531174413</v>
      </c>
      <c r="J30547" s="1">
        <v>-2.6467527896372118</v>
      </c>
      <c r="K30547" s="1">
        <v>54.9506204817677</v>
      </c>
      <c r="L30547" s="1">
        <v>2.0621934999999998</v>
      </c>
      <c r="M30547" s="1">
        <v>6.9467176000000004</v>
      </c>
    </row>
    <row r="30548" spans="1:13" x14ac:dyDescent="0.25">
      <c r="A30548" t="s">
        <v>133</v>
      </c>
      <c r="B30548">
        <v>924</v>
      </c>
      <c r="C30548">
        <v>2018</v>
      </c>
      <c r="D30548">
        <v>1</v>
      </c>
      <c r="E30548">
        <v>1</v>
      </c>
      <c r="F30548" s="1">
        <v>28.993449247560399</v>
      </c>
      <c r="G30548" s="1">
        <v>33.276941773822799</v>
      </c>
      <c r="H30548" s="1">
        <v>0.80835641712418405</v>
      </c>
      <c r="I30548" s="1">
        <v>32.468585356698611</v>
      </c>
      <c r="J30548" s="1">
        <v>-3.4751361091382122</v>
      </c>
      <c r="K30548" s="1">
        <v>56.659269463227801</v>
      </c>
      <c r="L30548" s="1">
        <v>1.7291068999999999</v>
      </c>
      <c r="M30548" s="1">
        <v>6.7508628999999996</v>
      </c>
    </row>
    <row r="30549" spans="1:13" x14ac:dyDescent="0.25">
      <c r="A30549" t="s">
        <v>133</v>
      </c>
      <c r="B30549">
        <v>924</v>
      </c>
      <c r="C30549">
        <v>2019</v>
      </c>
      <c r="D30549">
        <v>1</v>
      </c>
      <c r="E30549">
        <v>1</v>
      </c>
      <c r="F30549" s="1">
        <v>28.050729001887898</v>
      </c>
      <c r="G30549" s="1">
        <v>34.152609326372598</v>
      </c>
      <c r="H30549" s="1">
        <v>0.85217103644043202</v>
      </c>
      <c r="I30549" s="1">
        <v>33.300438289932167</v>
      </c>
      <c r="J30549" s="1">
        <v>-5.2497092880442686</v>
      </c>
      <c r="K30549" s="1">
        <v>60.403606474545001</v>
      </c>
      <c r="L30549" s="1">
        <v>0.29469262000000002</v>
      </c>
      <c r="M30549" s="1">
        <v>5.9509658999999999</v>
      </c>
    </row>
    <row r="30550" spans="1:13" x14ac:dyDescent="0.25">
      <c r="A30550" t="s">
        <v>133</v>
      </c>
      <c r="B30550">
        <v>924</v>
      </c>
      <c r="C30550">
        <v>2020</v>
      </c>
      <c r="D30550">
        <v>1</v>
      </c>
      <c r="E30550">
        <v>1</v>
      </c>
      <c r="F30550" s="1">
        <v>25.6846164294513</v>
      </c>
      <c r="G30550" s="1">
        <v>35.402734695804497</v>
      </c>
      <c r="H30550" s="1">
        <v>0.95674225960817905</v>
      </c>
      <c r="I30550" s="1">
        <v>34.44599243619632</v>
      </c>
      <c r="J30550" s="1">
        <v>-8.7613760067450208</v>
      </c>
      <c r="K30550" s="1">
        <v>70.1374681250187</v>
      </c>
      <c r="L30550" s="1">
        <v>0.47860111999999999</v>
      </c>
      <c r="M30550" s="1">
        <v>2.2420388</v>
      </c>
    </row>
    <row r="30551" spans="1:13" x14ac:dyDescent="0.25">
      <c r="A30551" t="s">
        <v>133</v>
      </c>
      <c r="B30551">
        <v>924</v>
      </c>
      <c r="C30551">
        <v>2021</v>
      </c>
      <c r="D30551">
        <v>1</v>
      </c>
      <c r="E30551">
        <v>1</v>
      </c>
      <c r="F30551" s="1">
        <v>26.641146047185899</v>
      </c>
      <c r="G30551" s="1">
        <v>32.686188054118396</v>
      </c>
      <c r="H30551" s="1">
        <v>0.91219817841512196</v>
      </c>
      <c r="I30551" s="1">
        <v>31.773989875703275</v>
      </c>
      <c r="J30551" s="1">
        <v>-5.1328438285173767</v>
      </c>
      <c r="K30551" s="1">
        <v>71.835980937370095</v>
      </c>
      <c r="L30551" s="1">
        <v>2.2005157</v>
      </c>
      <c r="M30551" s="1">
        <v>8.4496113000000008</v>
      </c>
    </row>
    <row r="30552" spans="1:13" x14ac:dyDescent="0.25">
      <c r="A30552" t="s">
        <v>133</v>
      </c>
      <c r="B30552">
        <v>924</v>
      </c>
      <c r="C30552">
        <v>2022</v>
      </c>
      <c r="D30552">
        <v>1</v>
      </c>
      <c r="E30552">
        <v>1</v>
      </c>
      <c r="F30552" s="1">
        <v>25.884632387417</v>
      </c>
      <c r="G30552" s="1">
        <v>33.400352687370699</v>
      </c>
      <c r="H30552" s="1">
        <v>0.94255928835398795</v>
      </c>
      <c r="I30552" s="1">
        <v>32.457793399016708</v>
      </c>
      <c r="J30552" s="1">
        <v>-6.5731610115997086</v>
      </c>
      <c r="K30552" s="1">
        <v>76.980174297869297</v>
      </c>
      <c r="L30552" s="1">
        <v>0.90707855000000004</v>
      </c>
      <c r="M30552" s="1">
        <v>2.9887815</v>
      </c>
    </row>
    <row r="30553" spans="1:13" x14ac:dyDescent="0.25">
      <c r="A30553" t="s">
        <v>134</v>
      </c>
      <c r="B30553">
        <v>926</v>
      </c>
      <c r="C30553">
        <v>1800</v>
      </c>
      <c r="D30553">
        <v>0</v>
      </c>
      <c r="E30553">
        <v>0</v>
      </c>
      <c r="F30553" s="1"/>
      <c r="G30553" s="1"/>
      <c r="H30553" s="1"/>
      <c r="I30553" s="1"/>
      <c r="J30553" s="1"/>
      <c r="K30553" s="1"/>
      <c r="L30553" s="1"/>
      <c r="M30553" s="1"/>
    </row>
    <row r="30554" spans="1:13" x14ac:dyDescent="0.25">
      <c r="A30554" t="s">
        <v>134</v>
      </c>
      <c r="B30554">
        <v>926</v>
      </c>
      <c r="C30554">
        <v>1801</v>
      </c>
      <c r="D30554">
        <v>0</v>
      </c>
      <c r="E30554">
        <v>0</v>
      </c>
      <c r="F30554" s="1"/>
      <c r="G30554" s="1"/>
      <c r="H30554" s="1"/>
      <c r="I30554" s="1"/>
      <c r="J30554" s="1"/>
      <c r="K30554" s="1"/>
      <c r="L30554" s="1"/>
      <c r="M30554" s="1"/>
    </row>
    <row r="30555" spans="1:13" x14ac:dyDescent="0.25">
      <c r="A30555" t="s">
        <v>134</v>
      </c>
      <c r="B30555">
        <v>926</v>
      </c>
      <c r="C30555">
        <v>1802</v>
      </c>
      <c r="D30555">
        <v>0</v>
      </c>
      <c r="E30555">
        <v>0</v>
      </c>
      <c r="F30555" s="1"/>
      <c r="G30555" s="1"/>
      <c r="H30555" s="1"/>
      <c r="I30555" s="1"/>
      <c r="J30555" s="1"/>
      <c r="K30555" s="1"/>
      <c r="L30555" s="1"/>
      <c r="M30555" s="1"/>
    </row>
    <row r="30556" spans="1:13" x14ac:dyDescent="0.25">
      <c r="A30556" t="s">
        <v>134</v>
      </c>
      <c r="B30556">
        <v>926</v>
      </c>
      <c r="C30556">
        <v>1803</v>
      </c>
      <c r="D30556">
        <v>0</v>
      </c>
      <c r="E30556">
        <v>0</v>
      </c>
      <c r="F30556" s="1"/>
      <c r="G30556" s="1"/>
      <c r="H30556" s="1"/>
      <c r="I30556" s="1"/>
      <c r="J30556" s="1"/>
      <c r="K30556" s="1"/>
      <c r="L30556" s="1"/>
      <c r="M30556" s="1"/>
    </row>
    <row r="30557" spans="1:13" x14ac:dyDescent="0.25">
      <c r="A30557" t="s">
        <v>134</v>
      </c>
      <c r="B30557">
        <v>926</v>
      </c>
      <c r="C30557">
        <v>1804</v>
      </c>
      <c r="D30557">
        <v>0</v>
      </c>
      <c r="E30557">
        <v>0</v>
      </c>
      <c r="F30557" s="1"/>
      <c r="G30557" s="1"/>
      <c r="H30557" s="1"/>
      <c r="I30557" s="1"/>
      <c r="J30557" s="1"/>
      <c r="K30557" s="1"/>
      <c r="L30557" s="1"/>
      <c r="M30557" s="1"/>
    </row>
    <row r="30558" spans="1:13" x14ac:dyDescent="0.25">
      <c r="A30558" t="s">
        <v>134</v>
      </c>
      <c r="B30558">
        <v>926</v>
      </c>
      <c r="C30558">
        <v>1805</v>
      </c>
      <c r="D30558">
        <v>0</v>
      </c>
      <c r="E30558">
        <v>0</v>
      </c>
      <c r="F30558" s="1"/>
      <c r="G30558" s="1"/>
      <c r="H30558" s="1"/>
      <c r="I30558" s="1"/>
      <c r="J30558" s="1"/>
      <c r="K30558" s="1"/>
      <c r="L30558" s="1"/>
      <c r="M30558" s="1"/>
    </row>
    <row r="30559" spans="1:13" x14ac:dyDescent="0.25">
      <c r="A30559" t="s">
        <v>134</v>
      </c>
      <c r="B30559">
        <v>926</v>
      </c>
      <c r="C30559">
        <v>1806</v>
      </c>
      <c r="D30559">
        <v>0</v>
      </c>
      <c r="E30559">
        <v>0</v>
      </c>
      <c r="F30559" s="1"/>
      <c r="G30559" s="1"/>
      <c r="H30559" s="1"/>
      <c r="I30559" s="1"/>
      <c r="J30559" s="1"/>
      <c r="K30559" s="1"/>
      <c r="L30559" s="1"/>
      <c r="M30559" s="1"/>
    </row>
    <row r="30560" spans="1:13" x14ac:dyDescent="0.25">
      <c r="A30560" t="s">
        <v>134</v>
      </c>
      <c r="B30560">
        <v>926</v>
      </c>
      <c r="C30560">
        <v>1807</v>
      </c>
      <c r="D30560">
        <v>0</v>
      </c>
      <c r="E30560">
        <v>0</v>
      </c>
      <c r="F30560" s="1"/>
      <c r="G30560" s="1"/>
      <c r="H30560" s="1"/>
      <c r="I30560" s="1"/>
      <c r="J30560" s="1"/>
      <c r="K30560" s="1"/>
      <c r="L30560" s="1"/>
      <c r="M30560" s="1"/>
    </row>
    <row r="30561" spans="1:13" x14ac:dyDescent="0.25">
      <c r="A30561" t="s">
        <v>134</v>
      </c>
      <c r="B30561">
        <v>926</v>
      </c>
      <c r="C30561">
        <v>1808</v>
      </c>
      <c r="D30561">
        <v>0</v>
      </c>
      <c r="E30561">
        <v>0</v>
      </c>
      <c r="F30561" s="1"/>
      <c r="G30561" s="1"/>
      <c r="H30561" s="1"/>
      <c r="I30561" s="1"/>
      <c r="J30561" s="1"/>
      <c r="K30561" s="1"/>
      <c r="L30561" s="1"/>
      <c r="M30561" s="1"/>
    </row>
    <row r="30562" spans="1:13" x14ac:dyDescent="0.25">
      <c r="A30562" t="s">
        <v>134</v>
      </c>
      <c r="B30562">
        <v>926</v>
      </c>
      <c r="C30562">
        <v>1809</v>
      </c>
      <c r="D30562">
        <v>0</v>
      </c>
      <c r="E30562">
        <v>0</v>
      </c>
      <c r="F30562" s="1"/>
      <c r="G30562" s="1"/>
      <c r="H30562" s="1"/>
      <c r="I30562" s="1"/>
      <c r="J30562" s="1"/>
      <c r="K30562" s="1"/>
      <c r="L30562" s="1"/>
      <c r="M30562" s="1"/>
    </row>
    <row r="30563" spans="1:13" x14ac:dyDescent="0.25">
      <c r="A30563" t="s">
        <v>134</v>
      </c>
      <c r="B30563">
        <v>926</v>
      </c>
      <c r="C30563">
        <v>1810</v>
      </c>
      <c r="D30563">
        <v>0</v>
      </c>
      <c r="E30563">
        <v>0</v>
      </c>
      <c r="F30563" s="1"/>
      <c r="G30563" s="1"/>
      <c r="H30563" s="1"/>
      <c r="I30563" s="1"/>
      <c r="J30563" s="1"/>
      <c r="K30563" s="1"/>
      <c r="L30563" s="1"/>
      <c r="M30563" s="1"/>
    </row>
    <row r="30564" spans="1:13" x14ac:dyDescent="0.25">
      <c r="A30564" t="s">
        <v>134</v>
      </c>
      <c r="B30564">
        <v>926</v>
      </c>
      <c r="C30564">
        <v>1811</v>
      </c>
      <c r="D30564">
        <v>0</v>
      </c>
      <c r="E30564">
        <v>0</v>
      </c>
      <c r="F30564" s="1"/>
      <c r="G30564" s="1"/>
      <c r="H30564" s="1"/>
      <c r="I30564" s="1"/>
      <c r="J30564" s="1"/>
      <c r="K30564" s="1"/>
      <c r="L30564" s="1"/>
      <c r="M30564" s="1"/>
    </row>
    <row r="30565" spans="1:13" x14ac:dyDescent="0.25">
      <c r="A30565" t="s">
        <v>134</v>
      </c>
      <c r="B30565">
        <v>926</v>
      </c>
      <c r="C30565">
        <v>1812</v>
      </c>
      <c r="D30565">
        <v>0</v>
      </c>
      <c r="E30565">
        <v>0</v>
      </c>
      <c r="F30565" s="1"/>
      <c r="G30565" s="1"/>
      <c r="H30565" s="1"/>
      <c r="I30565" s="1"/>
      <c r="J30565" s="1"/>
      <c r="K30565" s="1"/>
      <c r="L30565" s="1"/>
      <c r="M30565" s="1"/>
    </row>
    <row r="30566" spans="1:13" x14ac:dyDescent="0.25">
      <c r="A30566" t="s">
        <v>134</v>
      </c>
      <c r="B30566">
        <v>926</v>
      </c>
      <c r="C30566">
        <v>1813</v>
      </c>
      <c r="D30566">
        <v>0</v>
      </c>
      <c r="E30566">
        <v>0</v>
      </c>
      <c r="F30566" s="1"/>
      <c r="G30566" s="1"/>
      <c r="H30566" s="1"/>
      <c r="I30566" s="1"/>
      <c r="J30566" s="1"/>
      <c r="K30566" s="1"/>
      <c r="L30566" s="1"/>
      <c r="M30566" s="1"/>
    </row>
    <row r="30567" spans="1:13" x14ac:dyDescent="0.25">
      <c r="A30567" t="s">
        <v>134</v>
      </c>
      <c r="B30567">
        <v>926</v>
      </c>
      <c r="C30567">
        <v>1814</v>
      </c>
      <c r="D30567">
        <v>0</v>
      </c>
      <c r="E30567">
        <v>0</v>
      </c>
      <c r="F30567" s="1"/>
      <c r="G30567" s="1"/>
      <c r="H30567" s="1"/>
      <c r="I30567" s="1"/>
      <c r="J30567" s="1"/>
      <c r="K30567" s="1"/>
      <c r="L30567" s="1"/>
      <c r="M30567" s="1"/>
    </row>
    <row r="30568" spans="1:13" x14ac:dyDescent="0.25">
      <c r="A30568" t="s">
        <v>134</v>
      </c>
      <c r="B30568">
        <v>926</v>
      </c>
      <c r="C30568">
        <v>1815</v>
      </c>
      <c r="D30568">
        <v>0</v>
      </c>
      <c r="E30568">
        <v>0</v>
      </c>
      <c r="F30568" s="1"/>
      <c r="G30568" s="1"/>
      <c r="H30568" s="1"/>
      <c r="I30568" s="1"/>
      <c r="J30568" s="1"/>
      <c r="K30568" s="1"/>
      <c r="L30568" s="1"/>
      <c r="M30568" s="1"/>
    </row>
    <row r="30569" spans="1:13" x14ac:dyDescent="0.25">
      <c r="A30569" t="s">
        <v>134</v>
      </c>
      <c r="B30569">
        <v>926</v>
      </c>
      <c r="C30569">
        <v>1816</v>
      </c>
      <c r="D30569">
        <v>0</v>
      </c>
      <c r="E30569">
        <v>0</v>
      </c>
      <c r="F30569" s="1"/>
      <c r="G30569" s="1"/>
      <c r="H30569" s="1"/>
      <c r="I30569" s="1"/>
      <c r="J30569" s="1"/>
      <c r="K30569" s="1"/>
      <c r="L30569" s="1"/>
      <c r="M30569" s="1"/>
    </row>
    <row r="30570" spans="1:13" x14ac:dyDescent="0.25">
      <c r="A30570" t="s">
        <v>134</v>
      </c>
      <c r="B30570">
        <v>926</v>
      </c>
      <c r="C30570">
        <v>1817</v>
      </c>
      <c r="D30570">
        <v>0</v>
      </c>
      <c r="E30570">
        <v>0</v>
      </c>
      <c r="F30570" s="1"/>
      <c r="G30570" s="1"/>
      <c r="H30570" s="1"/>
      <c r="I30570" s="1"/>
      <c r="J30570" s="1"/>
      <c r="K30570" s="1"/>
      <c r="L30570" s="1"/>
      <c r="M30570" s="1"/>
    </row>
    <row r="30571" spans="1:13" x14ac:dyDescent="0.25">
      <c r="A30571" t="s">
        <v>134</v>
      </c>
      <c r="B30571">
        <v>926</v>
      </c>
      <c r="C30571">
        <v>1818</v>
      </c>
      <c r="D30571">
        <v>0</v>
      </c>
      <c r="E30571">
        <v>0</v>
      </c>
      <c r="F30571" s="1"/>
      <c r="G30571" s="1"/>
      <c r="H30571" s="1"/>
      <c r="I30571" s="1"/>
      <c r="J30571" s="1"/>
      <c r="K30571" s="1"/>
      <c r="L30571" s="1"/>
      <c r="M30571" s="1"/>
    </row>
    <row r="30572" spans="1:13" x14ac:dyDescent="0.25">
      <c r="A30572" t="s">
        <v>134</v>
      </c>
      <c r="B30572">
        <v>926</v>
      </c>
      <c r="C30572">
        <v>1819</v>
      </c>
      <c r="D30572">
        <v>0</v>
      </c>
      <c r="E30572">
        <v>0</v>
      </c>
      <c r="F30572" s="1"/>
      <c r="G30572" s="1"/>
      <c r="H30572" s="1"/>
      <c r="I30572" s="1"/>
      <c r="J30572" s="1"/>
      <c r="K30572" s="1"/>
      <c r="L30572" s="1"/>
      <c r="M30572" s="1"/>
    </row>
    <row r="30573" spans="1:13" x14ac:dyDescent="0.25">
      <c r="A30573" t="s">
        <v>134</v>
      </c>
      <c r="B30573">
        <v>926</v>
      </c>
      <c r="C30573">
        <v>1820</v>
      </c>
      <c r="D30573">
        <v>0</v>
      </c>
      <c r="E30573">
        <v>0</v>
      </c>
      <c r="F30573" s="1"/>
      <c r="G30573" s="1"/>
      <c r="H30573" s="1"/>
      <c r="I30573" s="1"/>
      <c r="J30573" s="1"/>
      <c r="K30573" s="1"/>
      <c r="L30573" s="1"/>
      <c r="M30573" s="1"/>
    </row>
    <row r="30574" spans="1:13" x14ac:dyDescent="0.25">
      <c r="A30574" t="s">
        <v>134</v>
      </c>
      <c r="B30574">
        <v>926</v>
      </c>
      <c r="C30574">
        <v>1821</v>
      </c>
      <c r="D30574">
        <v>0</v>
      </c>
      <c r="E30574">
        <v>0</v>
      </c>
      <c r="F30574" s="1"/>
      <c r="G30574" s="1"/>
      <c r="H30574" s="1"/>
      <c r="I30574" s="1"/>
      <c r="J30574" s="1"/>
      <c r="K30574" s="1"/>
      <c r="L30574" s="1"/>
      <c r="M30574" s="1"/>
    </row>
    <row r="30575" spans="1:13" x14ac:dyDescent="0.25">
      <c r="A30575" t="s">
        <v>134</v>
      </c>
      <c r="B30575">
        <v>926</v>
      </c>
      <c r="C30575">
        <v>1822</v>
      </c>
      <c r="D30575">
        <v>0</v>
      </c>
      <c r="E30575">
        <v>0</v>
      </c>
      <c r="F30575" s="1"/>
      <c r="G30575" s="1"/>
      <c r="H30575" s="1"/>
      <c r="I30575" s="1"/>
      <c r="J30575" s="1"/>
      <c r="K30575" s="1"/>
      <c r="L30575" s="1"/>
      <c r="M30575" s="1"/>
    </row>
    <row r="30576" spans="1:13" x14ac:dyDescent="0.25">
      <c r="A30576" t="s">
        <v>134</v>
      </c>
      <c r="B30576">
        <v>926</v>
      </c>
      <c r="C30576">
        <v>1823</v>
      </c>
      <c r="D30576">
        <v>0</v>
      </c>
      <c r="E30576">
        <v>0</v>
      </c>
      <c r="F30576" s="1"/>
      <c r="G30576" s="1"/>
      <c r="H30576" s="1"/>
      <c r="I30576" s="1"/>
      <c r="J30576" s="1"/>
      <c r="K30576" s="1"/>
      <c r="L30576" s="1"/>
      <c r="M30576" s="1"/>
    </row>
    <row r="30577" spans="1:13" x14ac:dyDescent="0.25">
      <c r="A30577" t="s">
        <v>134</v>
      </c>
      <c r="B30577">
        <v>926</v>
      </c>
      <c r="C30577">
        <v>1824</v>
      </c>
      <c r="D30577">
        <v>0</v>
      </c>
      <c r="E30577">
        <v>0</v>
      </c>
      <c r="F30577" s="1"/>
      <c r="G30577" s="1"/>
      <c r="H30577" s="1"/>
      <c r="I30577" s="1"/>
      <c r="J30577" s="1"/>
      <c r="K30577" s="1"/>
      <c r="L30577" s="1"/>
      <c r="M30577" s="1"/>
    </row>
    <row r="30578" spans="1:13" x14ac:dyDescent="0.25">
      <c r="A30578" t="s">
        <v>134</v>
      </c>
      <c r="B30578">
        <v>926</v>
      </c>
      <c r="C30578">
        <v>1825</v>
      </c>
      <c r="D30578">
        <v>0</v>
      </c>
      <c r="E30578">
        <v>0</v>
      </c>
      <c r="F30578" s="1"/>
      <c r="G30578" s="1"/>
      <c r="H30578" s="1"/>
      <c r="I30578" s="1"/>
      <c r="J30578" s="1"/>
      <c r="K30578" s="1"/>
      <c r="L30578" s="1"/>
      <c r="M30578" s="1"/>
    </row>
    <row r="30579" spans="1:13" x14ac:dyDescent="0.25">
      <c r="A30579" t="s">
        <v>134</v>
      </c>
      <c r="B30579">
        <v>926</v>
      </c>
      <c r="C30579">
        <v>1826</v>
      </c>
      <c r="D30579">
        <v>0</v>
      </c>
      <c r="E30579">
        <v>0</v>
      </c>
      <c r="F30579" s="1"/>
      <c r="G30579" s="1"/>
      <c r="H30579" s="1"/>
      <c r="I30579" s="1"/>
      <c r="J30579" s="1"/>
      <c r="K30579" s="1"/>
      <c r="L30579" s="1"/>
      <c r="M30579" s="1"/>
    </row>
    <row r="30580" spans="1:13" x14ac:dyDescent="0.25">
      <c r="A30580" t="s">
        <v>134</v>
      </c>
      <c r="B30580">
        <v>926</v>
      </c>
      <c r="C30580">
        <v>1827</v>
      </c>
      <c r="D30580">
        <v>0</v>
      </c>
      <c r="E30580">
        <v>0</v>
      </c>
      <c r="F30580" s="1"/>
      <c r="G30580" s="1"/>
      <c r="H30580" s="1"/>
      <c r="I30580" s="1"/>
      <c r="J30580" s="1"/>
      <c r="K30580" s="1"/>
      <c r="L30580" s="1"/>
      <c r="M30580" s="1"/>
    </row>
    <row r="30581" spans="1:13" x14ac:dyDescent="0.25">
      <c r="A30581" t="s">
        <v>134</v>
      </c>
      <c r="B30581">
        <v>926</v>
      </c>
      <c r="C30581">
        <v>1828</v>
      </c>
      <c r="D30581">
        <v>0</v>
      </c>
      <c r="E30581">
        <v>0</v>
      </c>
      <c r="F30581" s="1"/>
      <c r="G30581" s="1"/>
      <c r="H30581" s="1"/>
      <c r="I30581" s="1"/>
      <c r="J30581" s="1"/>
      <c r="K30581" s="1"/>
      <c r="L30581" s="1"/>
      <c r="M30581" s="1"/>
    </row>
    <row r="30582" spans="1:13" x14ac:dyDescent="0.25">
      <c r="A30582" t="s">
        <v>134</v>
      </c>
      <c r="B30582">
        <v>926</v>
      </c>
      <c r="C30582">
        <v>1829</v>
      </c>
      <c r="D30582">
        <v>0</v>
      </c>
      <c r="E30582">
        <v>0</v>
      </c>
      <c r="F30582" s="1"/>
      <c r="G30582" s="1"/>
      <c r="H30582" s="1"/>
      <c r="I30582" s="1"/>
      <c r="J30582" s="1"/>
      <c r="K30582" s="1"/>
      <c r="L30582" s="1"/>
      <c r="M30582" s="1"/>
    </row>
    <row r="30583" spans="1:13" x14ac:dyDescent="0.25">
      <c r="A30583" t="s">
        <v>134</v>
      </c>
      <c r="B30583">
        <v>926</v>
      </c>
      <c r="C30583">
        <v>1830</v>
      </c>
      <c r="D30583">
        <v>0</v>
      </c>
      <c r="E30583">
        <v>0</v>
      </c>
      <c r="F30583" s="1"/>
      <c r="G30583" s="1"/>
      <c r="H30583" s="1"/>
      <c r="I30583" s="1"/>
      <c r="J30583" s="1"/>
      <c r="K30583" s="1"/>
      <c r="L30583" s="1"/>
      <c r="M30583" s="1"/>
    </row>
    <row r="30584" spans="1:13" x14ac:dyDescent="0.25">
      <c r="A30584" t="s">
        <v>134</v>
      </c>
      <c r="B30584">
        <v>926</v>
      </c>
      <c r="C30584">
        <v>1831</v>
      </c>
      <c r="D30584">
        <v>0</v>
      </c>
      <c r="E30584">
        <v>0</v>
      </c>
      <c r="F30584" s="1"/>
      <c r="G30584" s="1"/>
      <c r="H30584" s="1"/>
      <c r="I30584" s="1"/>
      <c r="J30584" s="1"/>
      <c r="K30584" s="1"/>
      <c r="L30584" s="1"/>
      <c r="M30584" s="1"/>
    </row>
    <row r="30585" spans="1:13" x14ac:dyDescent="0.25">
      <c r="A30585" t="s">
        <v>134</v>
      </c>
      <c r="B30585">
        <v>926</v>
      </c>
      <c r="C30585">
        <v>1832</v>
      </c>
      <c r="D30585">
        <v>0</v>
      </c>
      <c r="E30585">
        <v>0</v>
      </c>
      <c r="F30585" s="1"/>
      <c r="G30585" s="1"/>
      <c r="H30585" s="1"/>
      <c r="I30585" s="1"/>
      <c r="J30585" s="1"/>
      <c r="K30585" s="1"/>
      <c r="L30585" s="1"/>
      <c r="M30585" s="1"/>
    </row>
    <row r="30586" spans="1:13" x14ac:dyDescent="0.25">
      <c r="A30586" t="s">
        <v>134</v>
      </c>
      <c r="B30586">
        <v>926</v>
      </c>
      <c r="C30586">
        <v>1833</v>
      </c>
      <c r="D30586">
        <v>0</v>
      </c>
      <c r="E30586">
        <v>0</v>
      </c>
      <c r="F30586" s="1"/>
      <c r="G30586" s="1"/>
      <c r="H30586" s="1"/>
      <c r="I30586" s="1"/>
      <c r="J30586" s="1"/>
      <c r="K30586" s="1"/>
      <c r="L30586" s="1"/>
      <c r="M30586" s="1"/>
    </row>
    <row r="30587" spans="1:13" x14ac:dyDescent="0.25">
      <c r="A30587" t="s">
        <v>134</v>
      </c>
      <c r="B30587">
        <v>926</v>
      </c>
      <c r="C30587">
        <v>1834</v>
      </c>
      <c r="D30587">
        <v>0</v>
      </c>
      <c r="E30587">
        <v>0</v>
      </c>
      <c r="F30587" s="1"/>
      <c r="G30587" s="1"/>
      <c r="H30587" s="1"/>
      <c r="I30587" s="1"/>
      <c r="J30587" s="1"/>
      <c r="K30587" s="1"/>
      <c r="L30587" s="1"/>
      <c r="M30587" s="1"/>
    </row>
    <row r="30588" spans="1:13" x14ac:dyDescent="0.25">
      <c r="A30588" t="s">
        <v>134</v>
      </c>
      <c r="B30588">
        <v>926</v>
      </c>
      <c r="C30588">
        <v>1835</v>
      </c>
      <c r="D30588">
        <v>0</v>
      </c>
      <c r="E30588">
        <v>0</v>
      </c>
      <c r="F30588" s="1"/>
      <c r="G30588" s="1"/>
      <c r="H30588" s="1"/>
      <c r="I30588" s="1"/>
      <c r="J30588" s="1"/>
      <c r="K30588" s="1"/>
      <c r="L30588" s="1"/>
      <c r="M30588" s="1"/>
    </row>
    <row r="30589" spans="1:13" x14ac:dyDescent="0.25">
      <c r="A30589" t="s">
        <v>134</v>
      </c>
      <c r="B30589">
        <v>926</v>
      </c>
      <c r="C30589">
        <v>1836</v>
      </c>
      <c r="D30589">
        <v>0</v>
      </c>
      <c r="E30589">
        <v>0</v>
      </c>
      <c r="F30589" s="1"/>
      <c r="G30589" s="1"/>
      <c r="H30589" s="1"/>
      <c r="I30589" s="1"/>
      <c r="J30589" s="1"/>
      <c r="K30589" s="1"/>
      <c r="L30589" s="1"/>
      <c r="M30589" s="1"/>
    </row>
    <row r="30590" spans="1:13" x14ac:dyDescent="0.25">
      <c r="A30590" t="s">
        <v>134</v>
      </c>
      <c r="B30590">
        <v>926</v>
      </c>
      <c r="C30590">
        <v>1837</v>
      </c>
      <c r="D30590">
        <v>0</v>
      </c>
      <c r="E30590">
        <v>0</v>
      </c>
      <c r="F30590" s="1"/>
      <c r="G30590" s="1"/>
      <c r="H30590" s="1"/>
      <c r="I30590" s="1"/>
      <c r="J30590" s="1"/>
      <c r="K30590" s="1"/>
      <c r="L30590" s="1"/>
      <c r="M30590" s="1"/>
    </row>
    <row r="30591" spans="1:13" x14ac:dyDescent="0.25">
      <c r="A30591" t="s">
        <v>134</v>
      </c>
      <c r="B30591">
        <v>926</v>
      </c>
      <c r="C30591">
        <v>1838</v>
      </c>
      <c r="D30591">
        <v>0</v>
      </c>
      <c r="E30591">
        <v>0</v>
      </c>
      <c r="F30591" s="1"/>
      <c r="G30591" s="1"/>
      <c r="H30591" s="1"/>
      <c r="I30591" s="1"/>
      <c r="J30591" s="1"/>
      <c r="K30591" s="1"/>
      <c r="L30591" s="1"/>
      <c r="M30591" s="1"/>
    </row>
    <row r="30592" spans="1:13" x14ac:dyDescent="0.25">
      <c r="A30592" t="s">
        <v>134</v>
      </c>
      <c r="B30592">
        <v>926</v>
      </c>
      <c r="C30592">
        <v>1839</v>
      </c>
      <c r="D30592">
        <v>0</v>
      </c>
      <c r="E30592">
        <v>0</v>
      </c>
      <c r="F30592" s="1"/>
      <c r="G30592" s="1"/>
      <c r="H30592" s="1"/>
      <c r="I30592" s="1"/>
      <c r="J30592" s="1"/>
      <c r="K30592" s="1"/>
      <c r="L30592" s="1"/>
      <c r="M30592" s="1"/>
    </row>
    <row r="30593" spans="1:13" x14ac:dyDescent="0.25">
      <c r="A30593" t="s">
        <v>134</v>
      </c>
      <c r="B30593">
        <v>926</v>
      </c>
      <c r="C30593">
        <v>1840</v>
      </c>
      <c r="D30593">
        <v>0</v>
      </c>
      <c r="E30593">
        <v>0</v>
      </c>
      <c r="F30593" s="1"/>
      <c r="G30593" s="1"/>
      <c r="H30593" s="1"/>
      <c r="I30593" s="1"/>
      <c r="J30593" s="1"/>
      <c r="K30593" s="1"/>
      <c r="L30593" s="1"/>
      <c r="M30593" s="1"/>
    </row>
    <row r="30594" spans="1:13" x14ac:dyDescent="0.25">
      <c r="A30594" t="s">
        <v>134</v>
      </c>
      <c r="B30594">
        <v>926</v>
      </c>
      <c r="C30594">
        <v>1841</v>
      </c>
      <c r="D30594">
        <v>0</v>
      </c>
      <c r="E30594">
        <v>0</v>
      </c>
      <c r="F30594" s="1"/>
      <c r="G30594" s="1"/>
      <c r="H30594" s="1"/>
      <c r="I30594" s="1"/>
      <c r="J30594" s="1"/>
      <c r="K30594" s="1"/>
      <c r="L30594" s="1"/>
      <c r="M30594" s="1"/>
    </row>
    <row r="30595" spans="1:13" x14ac:dyDescent="0.25">
      <c r="A30595" t="s">
        <v>134</v>
      </c>
      <c r="B30595">
        <v>926</v>
      </c>
      <c r="C30595">
        <v>1842</v>
      </c>
      <c r="D30595">
        <v>0</v>
      </c>
      <c r="E30595">
        <v>0</v>
      </c>
      <c r="F30595" s="1"/>
      <c r="G30595" s="1"/>
      <c r="H30595" s="1"/>
      <c r="I30595" s="1"/>
      <c r="J30595" s="1"/>
      <c r="K30595" s="1"/>
      <c r="L30595" s="1"/>
      <c r="M30595" s="1"/>
    </row>
    <row r="30596" spans="1:13" x14ac:dyDescent="0.25">
      <c r="A30596" t="s">
        <v>134</v>
      </c>
      <c r="B30596">
        <v>926</v>
      </c>
      <c r="C30596">
        <v>1843</v>
      </c>
      <c r="D30596">
        <v>0</v>
      </c>
      <c r="E30596">
        <v>0</v>
      </c>
      <c r="F30596" s="1"/>
      <c r="G30596" s="1"/>
      <c r="H30596" s="1"/>
      <c r="I30596" s="1"/>
      <c r="J30596" s="1"/>
      <c r="K30596" s="1"/>
      <c r="L30596" s="1"/>
      <c r="M30596" s="1"/>
    </row>
    <row r="30597" spans="1:13" x14ac:dyDescent="0.25">
      <c r="A30597" t="s">
        <v>134</v>
      </c>
      <c r="B30597">
        <v>926</v>
      </c>
      <c r="C30597">
        <v>1844</v>
      </c>
      <c r="D30597">
        <v>0</v>
      </c>
      <c r="E30597">
        <v>0</v>
      </c>
      <c r="F30597" s="1"/>
      <c r="G30597" s="1"/>
      <c r="H30597" s="1"/>
      <c r="I30597" s="1"/>
      <c r="J30597" s="1"/>
      <c r="K30597" s="1"/>
      <c r="L30597" s="1"/>
      <c r="M30597" s="1"/>
    </row>
    <row r="30598" spans="1:13" x14ac:dyDescent="0.25">
      <c r="A30598" t="s">
        <v>134</v>
      </c>
      <c r="B30598">
        <v>926</v>
      </c>
      <c r="C30598">
        <v>1845</v>
      </c>
      <c r="D30598">
        <v>0</v>
      </c>
      <c r="E30598">
        <v>0</v>
      </c>
      <c r="F30598" s="1"/>
      <c r="G30598" s="1"/>
      <c r="H30598" s="1"/>
      <c r="I30598" s="1"/>
      <c r="J30598" s="1"/>
      <c r="K30598" s="1"/>
      <c r="L30598" s="1"/>
      <c r="M30598" s="1"/>
    </row>
    <row r="30599" spans="1:13" x14ac:dyDescent="0.25">
      <c r="A30599" t="s">
        <v>134</v>
      </c>
      <c r="B30599">
        <v>926</v>
      </c>
      <c r="C30599">
        <v>1846</v>
      </c>
      <c r="D30599">
        <v>0</v>
      </c>
      <c r="E30599">
        <v>0</v>
      </c>
      <c r="F30599" s="1"/>
      <c r="G30599" s="1"/>
      <c r="H30599" s="1"/>
      <c r="I30599" s="1"/>
      <c r="J30599" s="1"/>
      <c r="K30599" s="1"/>
      <c r="L30599" s="1"/>
      <c r="M30599" s="1"/>
    </row>
    <row r="30600" spans="1:13" x14ac:dyDescent="0.25">
      <c r="A30600" t="s">
        <v>134</v>
      </c>
      <c r="B30600">
        <v>926</v>
      </c>
      <c r="C30600">
        <v>1847</v>
      </c>
      <c r="D30600">
        <v>0</v>
      </c>
      <c r="E30600">
        <v>0</v>
      </c>
      <c r="F30600" s="1"/>
      <c r="G30600" s="1"/>
      <c r="H30600" s="1"/>
      <c r="I30600" s="1"/>
      <c r="J30600" s="1"/>
      <c r="K30600" s="1"/>
      <c r="L30600" s="1"/>
      <c r="M30600" s="1"/>
    </row>
    <row r="30601" spans="1:13" x14ac:dyDescent="0.25">
      <c r="A30601" t="s">
        <v>134</v>
      </c>
      <c r="B30601">
        <v>926</v>
      </c>
      <c r="C30601">
        <v>1848</v>
      </c>
      <c r="D30601">
        <v>0</v>
      </c>
      <c r="E30601">
        <v>0</v>
      </c>
      <c r="F30601" s="1"/>
      <c r="G30601" s="1"/>
      <c r="H30601" s="1"/>
      <c r="I30601" s="1"/>
      <c r="J30601" s="1"/>
      <c r="K30601" s="1"/>
      <c r="L30601" s="1"/>
      <c r="M30601" s="1"/>
    </row>
    <row r="30602" spans="1:13" x14ac:dyDescent="0.25">
      <c r="A30602" t="s">
        <v>134</v>
      </c>
      <c r="B30602">
        <v>926</v>
      </c>
      <c r="C30602">
        <v>1849</v>
      </c>
      <c r="D30602">
        <v>0</v>
      </c>
      <c r="E30602">
        <v>0</v>
      </c>
      <c r="F30602" s="1"/>
      <c r="G30602" s="1"/>
      <c r="H30602" s="1"/>
      <c r="I30602" s="1"/>
      <c r="J30602" s="1"/>
      <c r="K30602" s="1"/>
      <c r="L30602" s="1"/>
      <c r="M30602" s="1"/>
    </row>
    <row r="30603" spans="1:13" x14ac:dyDescent="0.25">
      <c r="A30603" t="s">
        <v>134</v>
      </c>
      <c r="B30603">
        <v>926</v>
      </c>
      <c r="C30603">
        <v>1850</v>
      </c>
      <c r="D30603">
        <v>0</v>
      </c>
      <c r="E30603">
        <v>0</v>
      </c>
      <c r="F30603" s="1"/>
      <c r="G30603" s="1"/>
      <c r="H30603" s="1"/>
      <c r="I30603" s="1"/>
      <c r="J30603" s="1"/>
      <c r="K30603" s="1"/>
      <c r="L30603" s="1"/>
      <c r="M30603" s="1"/>
    </row>
    <row r="30604" spans="1:13" x14ac:dyDescent="0.25">
      <c r="A30604" t="s">
        <v>134</v>
      </c>
      <c r="B30604">
        <v>926</v>
      </c>
      <c r="C30604">
        <v>1851</v>
      </c>
      <c r="D30604">
        <v>0</v>
      </c>
      <c r="E30604">
        <v>0</v>
      </c>
      <c r="F30604" s="1"/>
      <c r="G30604" s="1"/>
      <c r="H30604" s="1"/>
      <c r="I30604" s="1"/>
      <c r="J30604" s="1"/>
      <c r="K30604" s="1"/>
      <c r="L30604" s="1"/>
      <c r="M30604" s="1"/>
    </row>
    <row r="30605" spans="1:13" x14ac:dyDescent="0.25">
      <c r="A30605" t="s">
        <v>134</v>
      </c>
      <c r="B30605">
        <v>926</v>
      </c>
      <c r="C30605">
        <v>1852</v>
      </c>
      <c r="D30605">
        <v>0</v>
      </c>
      <c r="E30605">
        <v>0</v>
      </c>
      <c r="F30605" s="1"/>
      <c r="G30605" s="1"/>
      <c r="H30605" s="1"/>
      <c r="I30605" s="1"/>
      <c r="J30605" s="1"/>
      <c r="K30605" s="1"/>
      <c r="L30605" s="1"/>
      <c r="M30605" s="1"/>
    </row>
    <row r="30606" spans="1:13" x14ac:dyDescent="0.25">
      <c r="A30606" t="s">
        <v>134</v>
      </c>
      <c r="B30606">
        <v>926</v>
      </c>
      <c r="C30606">
        <v>1853</v>
      </c>
      <c r="D30606">
        <v>0</v>
      </c>
      <c r="E30606">
        <v>0</v>
      </c>
      <c r="F30606" s="1"/>
      <c r="G30606" s="1"/>
      <c r="H30606" s="1"/>
      <c r="I30606" s="1"/>
      <c r="J30606" s="1"/>
      <c r="K30606" s="1"/>
      <c r="L30606" s="1"/>
      <c r="M30606" s="1"/>
    </row>
    <row r="30607" spans="1:13" x14ac:dyDescent="0.25">
      <c r="A30607" t="s">
        <v>134</v>
      </c>
      <c r="B30607">
        <v>926</v>
      </c>
      <c r="C30607">
        <v>1854</v>
      </c>
      <c r="D30607">
        <v>0</v>
      </c>
      <c r="E30607">
        <v>0</v>
      </c>
      <c r="F30607" s="1"/>
      <c r="G30607" s="1"/>
      <c r="H30607" s="1"/>
      <c r="I30607" s="1"/>
      <c r="J30607" s="1"/>
      <c r="K30607" s="1"/>
      <c r="L30607" s="1"/>
      <c r="M30607" s="1"/>
    </row>
    <row r="30608" spans="1:13" x14ac:dyDescent="0.25">
      <c r="A30608" t="s">
        <v>134</v>
      </c>
      <c r="B30608">
        <v>926</v>
      </c>
      <c r="C30608">
        <v>1855</v>
      </c>
      <c r="D30608">
        <v>0</v>
      </c>
      <c r="E30608">
        <v>0</v>
      </c>
      <c r="F30608" s="1"/>
      <c r="G30608" s="1"/>
      <c r="H30608" s="1"/>
      <c r="I30608" s="1"/>
      <c r="J30608" s="1"/>
      <c r="K30608" s="1"/>
      <c r="L30608" s="1"/>
      <c r="M30608" s="1"/>
    </row>
    <row r="30609" spans="1:13" x14ac:dyDescent="0.25">
      <c r="A30609" t="s">
        <v>134</v>
      </c>
      <c r="B30609">
        <v>926</v>
      </c>
      <c r="C30609">
        <v>1856</v>
      </c>
      <c r="D30609">
        <v>0</v>
      </c>
      <c r="E30609">
        <v>0</v>
      </c>
      <c r="F30609" s="1"/>
      <c r="G30609" s="1"/>
      <c r="H30609" s="1"/>
      <c r="I30609" s="1"/>
      <c r="J30609" s="1"/>
      <c r="K30609" s="1"/>
      <c r="L30609" s="1"/>
      <c r="M30609" s="1"/>
    </row>
    <row r="30610" spans="1:13" x14ac:dyDescent="0.25">
      <c r="A30610" t="s">
        <v>134</v>
      </c>
      <c r="B30610">
        <v>926</v>
      </c>
      <c r="C30610">
        <v>1857</v>
      </c>
      <c r="D30610">
        <v>0</v>
      </c>
      <c r="E30610">
        <v>0</v>
      </c>
      <c r="F30610" s="1"/>
      <c r="G30610" s="1"/>
      <c r="H30610" s="1"/>
      <c r="I30610" s="1"/>
      <c r="J30610" s="1"/>
      <c r="K30610" s="1"/>
      <c r="L30610" s="1"/>
      <c r="M30610" s="1"/>
    </row>
    <row r="30611" spans="1:13" x14ac:dyDescent="0.25">
      <c r="A30611" t="s">
        <v>134</v>
      </c>
      <c r="B30611">
        <v>926</v>
      </c>
      <c r="C30611">
        <v>1858</v>
      </c>
      <c r="D30611">
        <v>0</v>
      </c>
      <c r="E30611">
        <v>0</v>
      </c>
      <c r="F30611" s="1"/>
      <c r="G30611" s="1"/>
      <c r="H30611" s="1"/>
      <c r="I30611" s="1"/>
      <c r="J30611" s="1"/>
      <c r="K30611" s="1"/>
      <c r="L30611" s="1"/>
      <c r="M30611" s="1"/>
    </row>
    <row r="30612" spans="1:13" x14ac:dyDescent="0.25">
      <c r="A30612" t="s">
        <v>134</v>
      </c>
      <c r="B30612">
        <v>926</v>
      </c>
      <c r="C30612">
        <v>1859</v>
      </c>
      <c r="D30612">
        <v>0</v>
      </c>
      <c r="E30612">
        <v>0</v>
      </c>
      <c r="F30612" s="1"/>
      <c r="G30612" s="1"/>
      <c r="H30612" s="1"/>
      <c r="I30612" s="1"/>
      <c r="J30612" s="1"/>
      <c r="K30612" s="1"/>
      <c r="L30612" s="1"/>
      <c r="M30612" s="1"/>
    </row>
    <row r="30613" spans="1:13" x14ac:dyDescent="0.25">
      <c r="A30613" t="s">
        <v>134</v>
      </c>
      <c r="B30613">
        <v>926</v>
      </c>
      <c r="C30613">
        <v>1860</v>
      </c>
      <c r="D30613">
        <v>0</v>
      </c>
      <c r="E30613">
        <v>0</v>
      </c>
      <c r="F30613" s="1"/>
      <c r="G30613" s="1"/>
      <c r="H30613" s="1"/>
      <c r="I30613" s="1"/>
      <c r="J30613" s="1"/>
      <c r="K30613" s="1"/>
      <c r="L30613" s="1"/>
      <c r="M30613" s="1"/>
    </row>
    <row r="30614" spans="1:13" x14ac:dyDescent="0.25">
      <c r="A30614" t="s">
        <v>134</v>
      </c>
      <c r="B30614">
        <v>926</v>
      </c>
      <c r="C30614">
        <v>1861</v>
      </c>
      <c r="D30614">
        <v>0</v>
      </c>
      <c r="E30614">
        <v>0</v>
      </c>
      <c r="F30614" s="1"/>
      <c r="G30614" s="1"/>
      <c r="H30614" s="1"/>
      <c r="I30614" s="1"/>
      <c r="J30614" s="1"/>
      <c r="K30614" s="1"/>
      <c r="L30614" s="1"/>
      <c r="M30614" s="1"/>
    </row>
    <row r="30615" spans="1:13" x14ac:dyDescent="0.25">
      <c r="A30615" t="s">
        <v>134</v>
      </c>
      <c r="B30615">
        <v>926</v>
      </c>
      <c r="C30615">
        <v>1862</v>
      </c>
      <c r="D30615">
        <v>0</v>
      </c>
      <c r="E30615">
        <v>0</v>
      </c>
      <c r="F30615" s="1"/>
      <c r="G30615" s="1"/>
      <c r="H30615" s="1"/>
      <c r="I30615" s="1"/>
      <c r="J30615" s="1"/>
      <c r="K30615" s="1"/>
      <c r="L30615" s="1"/>
      <c r="M30615" s="1"/>
    </row>
    <row r="30616" spans="1:13" x14ac:dyDescent="0.25">
      <c r="A30616" t="s">
        <v>134</v>
      </c>
      <c r="B30616">
        <v>926</v>
      </c>
      <c r="C30616">
        <v>1863</v>
      </c>
      <c r="D30616">
        <v>0</v>
      </c>
      <c r="E30616">
        <v>0</v>
      </c>
      <c r="F30616" s="1"/>
      <c r="G30616" s="1"/>
      <c r="H30616" s="1"/>
      <c r="I30616" s="1"/>
      <c r="J30616" s="1"/>
      <c r="K30616" s="1"/>
      <c r="L30616" s="1"/>
      <c r="M30616" s="1"/>
    </row>
    <row r="30617" spans="1:13" x14ac:dyDescent="0.25">
      <c r="A30617" t="s">
        <v>134</v>
      </c>
      <c r="B30617">
        <v>926</v>
      </c>
      <c r="C30617">
        <v>1864</v>
      </c>
      <c r="D30617">
        <v>0</v>
      </c>
      <c r="E30617">
        <v>0</v>
      </c>
      <c r="F30617" s="1"/>
      <c r="G30617" s="1"/>
      <c r="H30617" s="1"/>
      <c r="I30617" s="1"/>
      <c r="J30617" s="1"/>
      <c r="K30617" s="1"/>
      <c r="L30617" s="1"/>
      <c r="M30617" s="1"/>
    </row>
    <row r="30618" spans="1:13" x14ac:dyDescent="0.25">
      <c r="A30618" t="s">
        <v>134</v>
      </c>
      <c r="B30618">
        <v>926</v>
      </c>
      <c r="C30618">
        <v>1865</v>
      </c>
      <c r="D30618">
        <v>0</v>
      </c>
      <c r="E30618">
        <v>0</v>
      </c>
      <c r="F30618" s="1"/>
      <c r="G30618" s="1"/>
      <c r="H30618" s="1"/>
      <c r="I30618" s="1"/>
      <c r="J30618" s="1"/>
      <c r="K30618" s="1"/>
      <c r="L30618" s="1"/>
      <c r="M30618" s="1"/>
    </row>
    <row r="30619" spans="1:13" x14ac:dyDescent="0.25">
      <c r="A30619" t="s">
        <v>134</v>
      </c>
      <c r="B30619">
        <v>926</v>
      </c>
      <c r="C30619">
        <v>1866</v>
      </c>
      <c r="D30619">
        <v>0</v>
      </c>
      <c r="E30619">
        <v>0</v>
      </c>
      <c r="F30619" s="1"/>
      <c r="G30619" s="1"/>
      <c r="H30619" s="1"/>
      <c r="I30619" s="1"/>
      <c r="J30619" s="1"/>
      <c r="K30619" s="1"/>
      <c r="L30619" s="1"/>
      <c r="M30619" s="1"/>
    </row>
    <row r="30620" spans="1:13" x14ac:dyDescent="0.25">
      <c r="A30620" t="s">
        <v>134</v>
      </c>
      <c r="B30620">
        <v>926</v>
      </c>
      <c r="C30620">
        <v>1867</v>
      </c>
      <c r="D30620">
        <v>0</v>
      </c>
      <c r="E30620">
        <v>0</v>
      </c>
      <c r="F30620" s="1"/>
      <c r="G30620" s="1"/>
      <c r="H30620" s="1"/>
      <c r="I30620" s="1"/>
      <c r="J30620" s="1"/>
      <c r="K30620" s="1"/>
      <c r="L30620" s="1"/>
      <c r="M30620" s="1"/>
    </row>
    <row r="30621" spans="1:13" x14ac:dyDescent="0.25">
      <c r="A30621" t="s">
        <v>134</v>
      </c>
      <c r="B30621">
        <v>926</v>
      </c>
      <c r="C30621">
        <v>1868</v>
      </c>
      <c r="D30621">
        <v>0</v>
      </c>
      <c r="E30621">
        <v>0</v>
      </c>
      <c r="F30621" s="1"/>
      <c r="G30621" s="1"/>
      <c r="H30621" s="1"/>
      <c r="I30621" s="1"/>
      <c r="J30621" s="1"/>
      <c r="K30621" s="1"/>
      <c r="L30621" s="1"/>
      <c r="M30621" s="1"/>
    </row>
    <row r="30622" spans="1:13" x14ac:dyDescent="0.25">
      <c r="A30622" t="s">
        <v>134</v>
      </c>
      <c r="B30622">
        <v>926</v>
      </c>
      <c r="C30622">
        <v>1869</v>
      </c>
      <c r="D30622">
        <v>0</v>
      </c>
      <c r="E30622">
        <v>0</v>
      </c>
      <c r="F30622" s="1"/>
      <c r="G30622" s="1"/>
      <c r="H30622" s="1"/>
      <c r="I30622" s="1"/>
      <c r="J30622" s="1"/>
      <c r="K30622" s="1"/>
      <c r="L30622" s="1"/>
      <c r="M30622" s="1"/>
    </row>
    <row r="30623" spans="1:13" x14ac:dyDescent="0.25">
      <c r="A30623" t="s">
        <v>134</v>
      </c>
      <c r="B30623">
        <v>926</v>
      </c>
      <c r="C30623">
        <v>1870</v>
      </c>
      <c r="D30623">
        <v>0</v>
      </c>
      <c r="E30623">
        <v>0</v>
      </c>
      <c r="F30623" s="1"/>
      <c r="G30623" s="1"/>
      <c r="H30623" s="1"/>
      <c r="I30623" s="1"/>
      <c r="J30623" s="1"/>
      <c r="K30623" s="1"/>
      <c r="L30623" s="1"/>
      <c r="M30623" s="1"/>
    </row>
    <row r="30624" spans="1:13" x14ac:dyDescent="0.25">
      <c r="A30624" t="s">
        <v>134</v>
      </c>
      <c r="B30624">
        <v>926</v>
      </c>
      <c r="C30624">
        <v>1871</v>
      </c>
      <c r="D30624">
        <v>0</v>
      </c>
      <c r="E30624">
        <v>0</v>
      </c>
      <c r="F30624" s="1"/>
      <c r="G30624" s="1"/>
      <c r="H30624" s="1"/>
      <c r="I30624" s="1"/>
      <c r="J30624" s="1"/>
      <c r="K30624" s="1"/>
      <c r="L30624" s="1"/>
      <c r="M30624" s="1"/>
    </row>
    <row r="30625" spans="1:13" x14ac:dyDescent="0.25">
      <c r="A30625" t="s">
        <v>134</v>
      </c>
      <c r="B30625">
        <v>926</v>
      </c>
      <c r="C30625">
        <v>1872</v>
      </c>
      <c r="D30625">
        <v>0</v>
      </c>
      <c r="E30625">
        <v>0</v>
      </c>
      <c r="F30625" s="1"/>
      <c r="G30625" s="1"/>
      <c r="H30625" s="1"/>
      <c r="I30625" s="1"/>
      <c r="J30625" s="1"/>
      <c r="K30625" s="1"/>
      <c r="L30625" s="1"/>
      <c r="M30625" s="1"/>
    </row>
    <row r="30626" spans="1:13" x14ac:dyDescent="0.25">
      <c r="A30626" t="s">
        <v>134</v>
      </c>
      <c r="B30626">
        <v>926</v>
      </c>
      <c r="C30626">
        <v>1873</v>
      </c>
      <c r="D30626">
        <v>0</v>
      </c>
      <c r="E30626">
        <v>0</v>
      </c>
      <c r="F30626" s="1"/>
      <c r="G30626" s="1"/>
      <c r="H30626" s="1"/>
      <c r="I30626" s="1"/>
      <c r="J30626" s="1"/>
      <c r="K30626" s="1"/>
      <c r="L30626" s="1"/>
      <c r="M30626" s="1"/>
    </row>
    <row r="30627" spans="1:13" x14ac:dyDescent="0.25">
      <c r="A30627" t="s">
        <v>134</v>
      </c>
      <c r="B30627">
        <v>926</v>
      </c>
      <c r="C30627">
        <v>1874</v>
      </c>
      <c r="D30627">
        <v>0</v>
      </c>
      <c r="E30627">
        <v>0</v>
      </c>
      <c r="F30627" s="1"/>
      <c r="G30627" s="1"/>
      <c r="H30627" s="1"/>
      <c r="I30627" s="1"/>
      <c r="J30627" s="1"/>
      <c r="K30627" s="1"/>
      <c r="L30627" s="1"/>
      <c r="M30627" s="1"/>
    </row>
    <row r="30628" spans="1:13" x14ac:dyDescent="0.25">
      <c r="A30628" t="s">
        <v>134</v>
      </c>
      <c r="B30628">
        <v>926</v>
      </c>
      <c r="C30628">
        <v>1875</v>
      </c>
      <c r="D30628">
        <v>0</v>
      </c>
      <c r="E30628">
        <v>0</v>
      </c>
      <c r="F30628" s="1"/>
      <c r="G30628" s="1"/>
      <c r="H30628" s="1"/>
      <c r="I30628" s="1"/>
      <c r="J30628" s="1"/>
      <c r="K30628" s="1"/>
      <c r="L30628" s="1"/>
      <c r="M30628" s="1"/>
    </row>
    <row r="30629" spans="1:13" x14ac:dyDescent="0.25">
      <c r="A30629" t="s">
        <v>134</v>
      </c>
      <c r="B30629">
        <v>926</v>
      </c>
      <c r="C30629">
        <v>1876</v>
      </c>
      <c r="D30629">
        <v>0</v>
      </c>
      <c r="E30629">
        <v>0</v>
      </c>
      <c r="F30629" s="1"/>
      <c r="G30629" s="1"/>
      <c r="H30629" s="1"/>
      <c r="I30629" s="1"/>
      <c r="J30629" s="1"/>
      <c r="K30629" s="1"/>
      <c r="L30629" s="1"/>
      <c r="M30629" s="1"/>
    </row>
    <row r="30630" spans="1:13" x14ac:dyDescent="0.25">
      <c r="A30630" t="s">
        <v>134</v>
      </c>
      <c r="B30630">
        <v>926</v>
      </c>
      <c r="C30630">
        <v>1877</v>
      </c>
      <c r="D30630">
        <v>0</v>
      </c>
      <c r="E30630">
        <v>0</v>
      </c>
      <c r="F30630" s="1"/>
      <c r="G30630" s="1"/>
      <c r="H30630" s="1"/>
      <c r="I30630" s="1"/>
      <c r="J30630" s="1"/>
      <c r="K30630" s="1"/>
      <c r="L30630" s="1"/>
      <c r="M30630" s="1"/>
    </row>
    <row r="30631" spans="1:13" x14ac:dyDescent="0.25">
      <c r="A30631" t="s">
        <v>134</v>
      </c>
      <c r="B30631">
        <v>926</v>
      </c>
      <c r="C30631">
        <v>1878</v>
      </c>
      <c r="D30631">
        <v>0</v>
      </c>
      <c r="E30631">
        <v>0</v>
      </c>
      <c r="F30631" s="1"/>
      <c r="G30631" s="1"/>
      <c r="H30631" s="1"/>
      <c r="I30631" s="1"/>
      <c r="J30631" s="1"/>
      <c r="K30631" s="1"/>
      <c r="L30631" s="1"/>
      <c r="M30631" s="1"/>
    </row>
    <row r="30632" spans="1:13" x14ac:dyDescent="0.25">
      <c r="A30632" t="s">
        <v>134</v>
      </c>
      <c r="B30632">
        <v>926</v>
      </c>
      <c r="C30632">
        <v>1879</v>
      </c>
      <c r="D30632">
        <v>0</v>
      </c>
      <c r="E30632">
        <v>0</v>
      </c>
      <c r="F30632" s="1"/>
      <c r="G30632" s="1"/>
      <c r="H30632" s="1"/>
      <c r="I30632" s="1"/>
      <c r="J30632" s="1"/>
      <c r="K30632" s="1"/>
      <c r="L30632" s="1"/>
      <c r="M30632" s="1"/>
    </row>
    <row r="30633" spans="1:13" x14ac:dyDescent="0.25">
      <c r="A30633" t="s">
        <v>134</v>
      </c>
      <c r="B30633">
        <v>926</v>
      </c>
      <c r="C30633">
        <v>1880</v>
      </c>
      <c r="D30633">
        <v>0</v>
      </c>
      <c r="E30633">
        <v>0</v>
      </c>
      <c r="F30633" s="1"/>
      <c r="G30633" s="1"/>
      <c r="H30633" s="1"/>
      <c r="I30633" s="1"/>
      <c r="J30633" s="1"/>
      <c r="K30633" s="1"/>
      <c r="L30633" s="1"/>
      <c r="M30633" s="1"/>
    </row>
    <row r="30634" spans="1:13" x14ac:dyDescent="0.25">
      <c r="A30634" t="s">
        <v>134</v>
      </c>
      <c r="B30634">
        <v>926</v>
      </c>
      <c r="C30634">
        <v>1881</v>
      </c>
      <c r="D30634">
        <v>0</v>
      </c>
      <c r="E30634">
        <v>0</v>
      </c>
      <c r="F30634" s="1"/>
      <c r="G30634" s="1"/>
      <c r="H30634" s="1"/>
      <c r="I30634" s="1"/>
      <c r="J30634" s="1"/>
      <c r="K30634" s="1"/>
      <c r="L30634" s="1"/>
      <c r="M30634" s="1"/>
    </row>
    <row r="30635" spans="1:13" x14ac:dyDescent="0.25">
      <c r="A30635" t="s">
        <v>134</v>
      </c>
      <c r="B30635">
        <v>926</v>
      </c>
      <c r="C30635">
        <v>1882</v>
      </c>
      <c r="D30635">
        <v>0</v>
      </c>
      <c r="E30635">
        <v>0</v>
      </c>
      <c r="F30635" s="1"/>
      <c r="G30635" s="1"/>
      <c r="H30635" s="1"/>
      <c r="I30635" s="1"/>
      <c r="J30635" s="1"/>
      <c r="K30635" s="1"/>
      <c r="L30635" s="1"/>
      <c r="M30635" s="1"/>
    </row>
    <row r="30636" spans="1:13" x14ac:dyDescent="0.25">
      <c r="A30636" t="s">
        <v>134</v>
      </c>
      <c r="B30636">
        <v>926</v>
      </c>
      <c r="C30636">
        <v>1883</v>
      </c>
      <c r="D30636">
        <v>0</v>
      </c>
      <c r="E30636">
        <v>0</v>
      </c>
      <c r="F30636" s="1"/>
      <c r="G30636" s="1"/>
      <c r="H30636" s="1"/>
      <c r="I30636" s="1"/>
      <c r="J30636" s="1"/>
      <c r="K30636" s="1"/>
      <c r="L30636" s="1"/>
      <c r="M30636" s="1"/>
    </row>
    <row r="30637" spans="1:13" x14ac:dyDescent="0.25">
      <c r="A30637" t="s">
        <v>134</v>
      </c>
      <c r="B30637">
        <v>926</v>
      </c>
      <c r="C30637">
        <v>1884</v>
      </c>
      <c r="D30637">
        <v>0</v>
      </c>
      <c r="E30637">
        <v>0</v>
      </c>
      <c r="F30637" s="1"/>
      <c r="G30637" s="1"/>
      <c r="H30637" s="1"/>
      <c r="I30637" s="1"/>
      <c r="J30637" s="1"/>
      <c r="K30637" s="1"/>
      <c r="L30637" s="1"/>
      <c r="M30637" s="1"/>
    </row>
    <row r="30638" spans="1:13" x14ac:dyDescent="0.25">
      <c r="A30638" t="s">
        <v>134</v>
      </c>
      <c r="B30638">
        <v>926</v>
      </c>
      <c r="C30638">
        <v>1885</v>
      </c>
      <c r="D30638">
        <v>0</v>
      </c>
      <c r="E30638">
        <v>0</v>
      </c>
      <c r="F30638" s="1"/>
      <c r="G30638" s="1"/>
      <c r="H30638" s="1"/>
      <c r="I30638" s="1"/>
      <c r="J30638" s="1"/>
      <c r="K30638" s="1"/>
      <c r="L30638" s="1"/>
      <c r="M30638" s="1"/>
    </row>
    <row r="30639" spans="1:13" x14ac:dyDescent="0.25">
      <c r="A30639" t="s">
        <v>134</v>
      </c>
      <c r="B30639">
        <v>926</v>
      </c>
      <c r="C30639">
        <v>1886</v>
      </c>
      <c r="D30639">
        <v>0</v>
      </c>
      <c r="E30639">
        <v>0</v>
      </c>
      <c r="F30639" s="1"/>
      <c r="G30639" s="1"/>
      <c r="H30639" s="1"/>
      <c r="I30639" s="1"/>
      <c r="J30639" s="1"/>
      <c r="K30639" s="1"/>
      <c r="L30639" s="1"/>
      <c r="M30639" s="1"/>
    </row>
    <row r="30640" spans="1:13" x14ac:dyDescent="0.25">
      <c r="A30640" t="s">
        <v>134</v>
      </c>
      <c r="B30640">
        <v>926</v>
      </c>
      <c r="C30640">
        <v>1887</v>
      </c>
      <c r="D30640">
        <v>0</v>
      </c>
      <c r="E30640">
        <v>0</v>
      </c>
      <c r="F30640" s="1"/>
      <c r="G30640" s="1"/>
      <c r="H30640" s="1"/>
      <c r="I30640" s="1"/>
      <c r="J30640" s="1"/>
      <c r="K30640" s="1"/>
      <c r="L30640" s="1"/>
      <c r="M30640" s="1"/>
    </row>
    <row r="30641" spans="1:13" x14ac:dyDescent="0.25">
      <c r="A30641" t="s">
        <v>134</v>
      </c>
      <c r="B30641">
        <v>926</v>
      </c>
      <c r="C30641">
        <v>1888</v>
      </c>
      <c r="D30641">
        <v>0</v>
      </c>
      <c r="E30641">
        <v>0</v>
      </c>
      <c r="F30641" s="1"/>
      <c r="G30641" s="1"/>
      <c r="H30641" s="1"/>
      <c r="I30641" s="1"/>
      <c r="J30641" s="1"/>
      <c r="K30641" s="1"/>
      <c r="L30641" s="1"/>
      <c r="M30641" s="1"/>
    </row>
    <row r="30642" spans="1:13" x14ac:dyDescent="0.25">
      <c r="A30642" t="s">
        <v>134</v>
      </c>
      <c r="B30642">
        <v>926</v>
      </c>
      <c r="C30642">
        <v>1889</v>
      </c>
      <c r="D30642">
        <v>0</v>
      </c>
      <c r="E30642">
        <v>0</v>
      </c>
      <c r="F30642" s="1"/>
      <c r="G30642" s="1"/>
      <c r="H30642" s="1"/>
      <c r="I30642" s="1"/>
      <c r="J30642" s="1"/>
      <c r="K30642" s="1"/>
      <c r="L30642" s="1"/>
      <c r="M30642" s="1"/>
    </row>
    <row r="30643" spans="1:13" x14ac:dyDescent="0.25">
      <c r="A30643" t="s">
        <v>134</v>
      </c>
      <c r="B30643">
        <v>926</v>
      </c>
      <c r="C30643">
        <v>1890</v>
      </c>
      <c r="D30643">
        <v>0</v>
      </c>
      <c r="E30643">
        <v>0</v>
      </c>
      <c r="F30643" s="1"/>
      <c r="G30643" s="1"/>
      <c r="H30643" s="1"/>
      <c r="I30643" s="1"/>
      <c r="J30643" s="1"/>
      <c r="K30643" s="1"/>
      <c r="L30643" s="1"/>
      <c r="M30643" s="1"/>
    </row>
    <row r="30644" spans="1:13" x14ac:dyDescent="0.25">
      <c r="A30644" t="s">
        <v>134</v>
      </c>
      <c r="B30644">
        <v>926</v>
      </c>
      <c r="C30644">
        <v>1891</v>
      </c>
      <c r="D30644">
        <v>0</v>
      </c>
      <c r="E30644">
        <v>0</v>
      </c>
      <c r="F30644" s="1"/>
      <c r="G30644" s="1"/>
      <c r="H30644" s="1"/>
      <c r="I30644" s="1"/>
      <c r="J30644" s="1"/>
      <c r="K30644" s="1"/>
      <c r="L30644" s="1"/>
      <c r="M30644" s="1"/>
    </row>
    <row r="30645" spans="1:13" x14ac:dyDescent="0.25">
      <c r="A30645" t="s">
        <v>134</v>
      </c>
      <c r="B30645">
        <v>926</v>
      </c>
      <c r="C30645">
        <v>1892</v>
      </c>
      <c r="D30645">
        <v>0</v>
      </c>
      <c r="E30645">
        <v>0</v>
      </c>
      <c r="F30645" s="1"/>
      <c r="G30645" s="1"/>
      <c r="H30645" s="1"/>
      <c r="I30645" s="1"/>
      <c r="J30645" s="1"/>
      <c r="K30645" s="1"/>
      <c r="L30645" s="1"/>
      <c r="M30645" s="1"/>
    </row>
    <row r="30646" spans="1:13" x14ac:dyDescent="0.25">
      <c r="A30646" t="s">
        <v>134</v>
      </c>
      <c r="B30646">
        <v>926</v>
      </c>
      <c r="C30646">
        <v>1893</v>
      </c>
      <c r="D30646">
        <v>0</v>
      </c>
      <c r="E30646">
        <v>0</v>
      </c>
      <c r="F30646" s="1"/>
      <c r="G30646" s="1"/>
      <c r="H30646" s="1"/>
      <c r="I30646" s="1"/>
      <c r="J30646" s="1"/>
      <c r="K30646" s="1"/>
      <c r="L30646" s="1"/>
      <c r="M30646" s="1"/>
    </row>
    <row r="30647" spans="1:13" x14ac:dyDescent="0.25">
      <c r="A30647" t="s">
        <v>134</v>
      </c>
      <c r="B30647">
        <v>926</v>
      </c>
      <c r="C30647">
        <v>1894</v>
      </c>
      <c r="D30647">
        <v>0</v>
      </c>
      <c r="E30647">
        <v>0</v>
      </c>
      <c r="F30647" s="1"/>
      <c r="G30647" s="1"/>
      <c r="H30647" s="1"/>
      <c r="I30647" s="1"/>
      <c r="J30647" s="1"/>
      <c r="K30647" s="1"/>
      <c r="L30647" s="1"/>
      <c r="M30647" s="1"/>
    </row>
    <row r="30648" spans="1:13" x14ac:dyDescent="0.25">
      <c r="A30648" t="s">
        <v>134</v>
      </c>
      <c r="B30648">
        <v>926</v>
      </c>
      <c r="C30648">
        <v>1895</v>
      </c>
      <c r="D30648">
        <v>0</v>
      </c>
      <c r="E30648">
        <v>0</v>
      </c>
      <c r="F30648" s="1"/>
      <c r="G30648" s="1"/>
      <c r="H30648" s="1"/>
      <c r="I30648" s="1"/>
      <c r="J30648" s="1"/>
      <c r="K30648" s="1"/>
      <c r="L30648" s="1"/>
      <c r="M30648" s="1"/>
    </row>
    <row r="30649" spans="1:13" x14ac:dyDescent="0.25">
      <c r="A30649" t="s">
        <v>134</v>
      </c>
      <c r="B30649">
        <v>926</v>
      </c>
      <c r="C30649">
        <v>1896</v>
      </c>
      <c r="D30649">
        <v>0</v>
      </c>
      <c r="E30649">
        <v>0</v>
      </c>
      <c r="F30649" s="1"/>
      <c r="G30649" s="1"/>
      <c r="H30649" s="1"/>
      <c r="I30649" s="1"/>
      <c r="J30649" s="1"/>
      <c r="K30649" s="1"/>
      <c r="L30649" s="1"/>
      <c r="M30649" s="1"/>
    </row>
    <row r="30650" spans="1:13" x14ac:dyDescent="0.25">
      <c r="A30650" t="s">
        <v>134</v>
      </c>
      <c r="B30650">
        <v>926</v>
      </c>
      <c r="C30650">
        <v>1897</v>
      </c>
      <c r="D30650">
        <v>0</v>
      </c>
      <c r="E30650">
        <v>0</v>
      </c>
      <c r="F30650" s="1"/>
      <c r="G30650" s="1"/>
      <c r="H30650" s="1"/>
      <c r="I30650" s="1"/>
      <c r="J30650" s="1"/>
      <c r="K30650" s="1"/>
      <c r="L30650" s="1"/>
      <c r="M30650" s="1"/>
    </row>
    <row r="30651" spans="1:13" x14ac:dyDescent="0.25">
      <c r="A30651" t="s">
        <v>134</v>
      </c>
      <c r="B30651">
        <v>926</v>
      </c>
      <c r="C30651">
        <v>1898</v>
      </c>
      <c r="D30651">
        <v>0</v>
      </c>
      <c r="E30651">
        <v>0</v>
      </c>
      <c r="F30651" s="1"/>
      <c r="G30651" s="1"/>
      <c r="H30651" s="1"/>
      <c r="I30651" s="1"/>
      <c r="J30651" s="1"/>
      <c r="K30651" s="1"/>
      <c r="L30651" s="1"/>
      <c r="M30651" s="1"/>
    </row>
    <row r="30652" spans="1:13" x14ac:dyDescent="0.25">
      <c r="A30652" t="s">
        <v>134</v>
      </c>
      <c r="B30652">
        <v>926</v>
      </c>
      <c r="C30652">
        <v>1899</v>
      </c>
      <c r="D30652">
        <v>0</v>
      </c>
      <c r="E30652">
        <v>0</v>
      </c>
      <c r="F30652" s="1"/>
      <c r="G30652" s="1"/>
      <c r="H30652" s="1"/>
      <c r="I30652" s="1"/>
      <c r="J30652" s="1"/>
      <c r="K30652" s="1"/>
      <c r="L30652" s="1"/>
      <c r="M30652" s="1"/>
    </row>
    <row r="30653" spans="1:13" x14ac:dyDescent="0.25">
      <c r="A30653" t="s">
        <v>134</v>
      </c>
      <c r="B30653">
        <v>926</v>
      </c>
      <c r="C30653">
        <v>1900</v>
      </c>
      <c r="D30653">
        <v>0</v>
      </c>
      <c r="E30653">
        <v>0</v>
      </c>
      <c r="F30653" s="1"/>
      <c r="G30653" s="1"/>
      <c r="H30653" s="1"/>
      <c r="I30653" s="1"/>
      <c r="J30653" s="1"/>
      <c r="K30653" s="1"/>
      <c r="L30653" s="1"/>
      <c r="M30653" s="1"/>
    </row>
    <row r="30654" spans="1:13" x14ac:dyDescent="0.25">
      <c r="A30654" t="s">
        <v>134</v>
      </c>
      <c r="B30654">
        <v>926</v>
      </c>
      <c r="C30654">
        <v>1901</v>
      </c>
      <c r="D30654">
        <v>0</v>
      </c>
      <c r="E30654">
        <v>0</v>
      </c>
      <c r="F30654" s="1"/>
      <c r="G30654" s="1"/>
      <c r="H30654" s="1"/>
      <c r="I30654" s="1"/>
      <c r="J30654" s="1"/>
      <c r="K30654" s="1"/>
      <c r="L30654" s="1"/>
      <c r="M30654" s="1"/>
    </row>
    <row r="30655" spans="1:13" x14ac:dyDescent="0.25">
      <c r="A30655" t="s">
        <v>134</v>
      </c>
      <c r="B30655">
        <v>926</v>
      </c>
      <c r="C30655">
        <v>1902</v>
      </c>
      <c r="D30655">
        <v>0</v>
      </c>
      <c r="E30655">
        <v>0</v>
      </c>
      <c r="F30655" s="1"/>
      <c r="G30655" s="1"/>
      <c r="H30655" s="1"/>
      <c r="I30655" s="1"/>
      <c r="J30655" s="1"/>
      <c r="K30655" s="1"/>
      <c r="L30655" s="1"/>
      <c r="M30655" s="1"/>
    </row>
    <row r="30656" spans="1:13" x14ac:dyDescent="0.25">
      <c r="A30656" t="s">
        <v>134</v>
      </c>
      <c r="B30656">
        <v>926</v>
      </c>
      <c r="C30656">
        <v>1903</v>
      </c>
      <c r="D30656">
        <v>0</v>
      </c>
      <c r="E30656">
        <v>0</v>
      </c>
      <c r="F30656" s="1"/>
      <c r="G30656" s="1"/>
      <c r="H30656" s="1"/>
      <c r="I30656" s="1"/>
      <c r="J30656" s="1"/>
      <c r="K30656" s="1"/>
      <c r="L30656" s="1"/>
      <c r="M30656" s="1"/>
    </row>
    <row r="30657" spans="1:13" x14ac:dyDescent="0.25">
      <c r="A30657" t="s">
        <v>134</v>
      </c>
      <c r="B30657">
        <v>926</v>
      </c>
      <c r="C30657">
        <v>1904</v>
      </c>
      <c r="D30657">
        <v>0</v>
      </c>
      <c r="E30657">
        <v>0</v>
      </c>
      <c r="F30657" s="1"/>
      <c r="G30657" s="1"/>
      <c r="H30657" s="1"/>
      <c r="I30657" s="1"/>
      <c r="J30657" s="1"/>
      <c r="K30657" s="1"/>
      <c r="L30657" s="1"/>
      <c r="M30657" s="1"/>
    </row>
    <row r="30658" spans="1:13" x14ac:dyDescent="0.25">
      <c r="A30658" t="s">
        <v>134</v>
      </c>
      <c r="B30658">
        <v>926</v>
      </c>
      <c r="C30658">
        <v>1905</v>
      </c>
      <c r="D30658">
        <v>0</v>
      </c>
      <c r="E30658">
        <v>0</v>
      </c>
      <c r="F30658" s="1"/>
      <c r="G30658" s="1"/>
      <c r="H30658" s="1"/>
      <c r="I30658" s="1"/>
      <c r="J30658" s="1"/>
      <c r="K30658" s="1"/>
      <c r="L30658" s="1"/>
      <c r="M30658" s="1"/>
    </row>
    <row r="30659" spans="1:13" x14ac:dyDescent="0.25">
      <c r="A30659" t="s">
        <v>134</v>
      </c>
      <c r="B30659">
        <v>926</v>
      </c>
      <c r="C30659">
        <v>1906</v>
      </c>
      <c r="D30659">
        <v>0</v>
      </c>
      <c r="E30659">
        <v>0</v>
      </c>
      <c r="F30659" s="1"/>
      <c r="G30659" s="1"/>
      <c r="H30659" s="1"/>
      <c r="I30659" s="1"/>
      <c r="J30659" s="1"/>
      <c r="K30659" s="1"/>
      <c r="L30659" s="1"/>
      <c r="M30659" s="1"/>
    </row>
    <row r="30660" spans="1:13" x14ac:dyDescent="0.25">
      <c r="A30660" t="s">
        <v>134</v>
      </c>
      <c r="B30660">
        <v>926</v>
      </c>
      <c r="C30660">
        <v>1907</v>
      </c>
      <c r="D30660">
        <v>0</v>
      </c>
      <c r="E30660">
        <v>0</v>
      </c>
      <c r="F30660" s="1"/>
      <c r="G30660" s="1"/>
      <c r="H30660" s="1"/>
      <c r="I30660" s="1"/>
      <c r="J30660" s="1"/>
      <c r="K30660" s="1"/>
      <c r="L30660" s="1"/>
      <c r="M30660" s="1"/>
    </row>
    <row r="30661" spans="1:13" x14ac:dyDescent="0.25">
      <c r="A30661" t="s">
        <v>134</v>
      </c>
      <c r="B30661">
        <v>926</v>
      </c>
      <c r="C30661">
        <v>1908</v>
      </c>
      <c r="D30661">
        <v>0</v>
      </c>
      <c r="E30661">
        <v>0</v>
      </c>
      <c r="F30661" s="1"/>
      <c r="G30661" s="1"/>
      <c r="H30661" s="1"/>
      <c r="I30661" s="1"/>
      <c r="J30661" s="1"/>
      <c r="K30661" s="1"/>
      <c r="L30661" s="1"/>
      <c r="M30661" s="1"/>
    </row>
    <row r="30662" spans="1:13" x14ac:dyDescent="0.25">
      <c r="A30662" t="s">
        <v>134</v>
      </c>
      <c r="B30662">
        <v>926</v>
      </c>
      <c r="C30662">
        <v>1909</v>
      </c>
      <c r="D30662">
        <v>0</v>
      </c>
      <c r="E30662">
        <v>0</v>
      </c>
      <c r="F30662" s="1"/>
      <c r="G30662" s="1"/>
      <c r="H30662" s="1"/>
      <c r="I30662" s="1"/>
      <c r="J30662" s="1"/>
      <c r="K30662" s="1"/>
      <c r="L30662" s="1"/>
      <c r="M30662" s="1"/>
    </row>
    <row r="30663" spans="1:13" x14ac:dyDescent="0.25">
      <c r="A30663" t="s">
        <v>134</v>
      </c>
      <c r="B30663">
        <v>926</v>
      </c>
      <c r="C30663">
        <v>1910</v>
      </c>
      <c r="D30663">
        <v>0</v>
      </c>
      <c r="E30663">
        <v>0</v>
      </c>
      <c r="F30663" s="1"/>
      <c r="G30663" s="1"/>
      <c r="H30663" s="1"/>
      <c r="I30663" s="1"/>
      <c r="J30663" s="1"/>
      <c r="K30663" s="1"/>
      <c r="L30663" s="1"/>
      <c r="M30663" s="1"/>
    </row>
    <row r="30664" spans="1:13" x14ac:dyDescent="0.25">
      <c r="A30664" t="s">
        <v>134</v>
      </c>
      <c r="B30664">
        <v>926</v>
      </c>
      <c r="C30664">
        <v>1911</v>
      </c>
      <c r="D30664">
        <v>0</v>
      </c>
      <c r="E30664">
        <v>0</v>
      </c>
      <c r="F30664" s="1"/>
      <c r="G30664" s="1"/>
      <c r="H30664" s="1"/>
      <c r="I30664" s="1"/>
      <c r="J30664" s="1"/>
      <c r="K30664" s="1"/>
      <c r="L30664" s="1"/>
      <c r="M30664" s="1"/>
    </row>
    <row r="30665" spans="1:13" x14ac:dyDescent="0.25">
      <c r="A30665" t="s">
        <v>134</v>
      </c>
      <c r="B30665">
        <v>926</v>
      </c>
      <c r="C30665">
        <v>1912</v>
      </c>
      <c r="D30665">
        <v>0</v>
      </c>
      <c r="E30665">
        <v>0</v>
      </c>
      <c r="F30665" s="1"/>
      <c r="G30665" s="1"/>
      <c r="H30665" s="1"/>
      <c r="I30665" s="1"/>
      <c r="J30665" s="1"/>
      <c r="K30665" s="1"/>
      <c r="L30665" s="1"/>
      <c r="M30665" s="1"/>
    </row>
    <row r="30666" spans="1:13" x14ac:dyDescent="0.25">
      <c r="A30666" t="s">
        <v>134</v>
      </c>
      <c r="B30666">
        <v>926</v>
      </c>
      <c r="C30666">
        <v>1913</v>
      </c>
      <c r="D30666">
        <v>0</v>
      </c>
      <c r="E30666">
        <v>0</v>
      </c>
      <c r="F30666" s="1"/>
      <c r="G30666" s="1"/>
      <c r="H30666" s="1"/>
      <c r="I30666" s="1"/>
      <c r="J30666" s="1"/>
      <c r="K30666" s="1"/>
      <c r="L30666" s="1"/>
      <c r="M30666" s="1"/>
    </row>
    <row r="30667" spans="1:13" x14ac:dyDescent="0.25">
      <c r="A30667" t="s">
        <v>134</v>
      </c>
      <c r="B30667">
        <v>926</v>
      </c>
      <c r="C30667">
        <v>1914</v>
      </c>
      <c r="D30667">
        <v>0</v>
      </c>
      <c r="E30667">
        <v>0</v>
      </c>
      <c r="F30667" s="1"/>
      <c r="G30667" s="1"/>
      <c r="H30667" s="1"/>
      <c r="I30667" s="1"/>
      <c r="J30667" s="1"/>
      <c r="K30667" s="1"/>
      <c r="L30667" s="1"/>
      <c r="M30667" s="1"/>
    </row>
    <row r="30668" spans="1:13" x14ac:dyDescent="0.25">
      <c r="A30668" t="s">
        <v>134</v>
      </c>
      <c r="B30668">
        <v>926</v>
      </c>
      <c r="C30668">
        <v>1915</v>
      </c>
      <c r="D30668">
        <v>0</v>
      </c>
      <c r="E30668">
        <v>0</v>
      </c>
      <c r="F30668" s="1"/>
      <c r="G30668" s="1"/>
      <c r="H30668" s="1"/>
      <c r="I30668" s="1"/>
      <c r="J30668" s="1"/>
      <c r="K30668" s="1"/>
      <c r="L30668" s="1"/>
      <c r="M30668" s="1"/>
    </row>
    <row r="30669" spans="1:13" x14ac:dyDescent="0.25">
      <c r="A30669" t="s">
        <v>134</v>
      </c>
      <c r="B30669">
        <v>926</v>
      </c>
      <c r="C30669">
        <v>1916</v>
      </c>
      <c r="D30669">
        <v>0</v>
      </c>
      <c r="E30669">
        <v>0</v>
      </c>
      <c r="F30669" s="1"/>
      <c r="G30669" s="1"/>
      <c r="H30669" s="1"/>
      <c r="I30669" s="1"/>
      <c r="J30669" s="1"/>
      <c r="K30669" s="1"/>
      <c r="L30669" s="1"/>
      <c r="M30669" s="1"/>
    </row>
    <row r="30670" spans="1:13" x14ac:dyDescent="0.25">
      <c r="A30670" t="s">
        <v>134</v>
      </c>
      <c r="B30670">
        <v>926</v>
      </c>
      <c r="C30670">
        <v>1917</v>
      </c>
      <c r="D30670">
        <v>0</v>
      </c>
      <c r="E30670">
        <v>0</v>
      </c>
      <c r="F30670" s="1"/>
      <c r="G30670" s="1"/>
      <c r="H30670" s="1"/>
      <c r="I30670" s="1"/>
      <c r="J30670" s="1"/>
      <c r="K30670" s="1"/>
      <c r="L30670" s="1"/>
      <c r="M30670" s="1"/>
    </row>
    <row r="30671" spans="1:13" x14ac:dyDescent="0.25">
      <c r="A30671" t="s">
        <v>134</v>
      </c>
      <c r="B30671">
        <v>926</v>
      </c>
      <c r="C30671">
        <v>1918</v>
      </c>
      <c r="D30671">
        <v>0</v>
      </c>
      <c r="E30671">
        <v>0</v>
      </c>
      <c r="F30671" s="1"/>
      <c r="G30671" s="1"/>
      <c r="H30671" s="1"/>
      <c r="I30671" s="1"/>
      <c r="J30671" s="1"/>
      <c r="K30671" s="1"/>
      <c r="L30671" s="1"/>
      <c r="M30671" s="1"/>
    </row>
    <row r="30672" spans="1:13" x14ac:dyDescent="0.25">
      <c r="A30672" t="s">
        <v>134</v>
      </c>
      <c r="B30672">
        <v>926</v>
      </c>
      <c r="C30672">
        <v>1919</v>
      </c>
      <c r="D30672">
        <v>0</v>
      </c>
      <c r="E30672">
        <v>0</v>
      </c>
      <c r="F30672" s="1"/>
      <c r="G30672" s="1"/>
      <c r="H30672" s="1"/>
      <c r="I30672" s="1"/>
      <c r="J30672" s="1"/>
      <c r="K30672" s="1"/>
      <c r="L30672" s="1"/>
      <c r="M30672" s="1"/>
    </row>
    <row r="30673" spans="1:13" x14ac:dyDescent="0.25">
      <c r="A30673" t="s">
        <v>134</v>
      </c>
      <c r="B30673">
        <v>926</v>
      </c>
      <c r="C30673">
        <v>1920</v>
      </c>
      <c r="D30673">
        <v>0</v>
      </c>
      <c r="E30673">
        <v>0</v>
      </c>
      <c r="F30673" s="1"/>
      <c r="G30673" s="1"/>
      <c r="H30673" s="1"/>
      <c r="I30673" s="1"/>
      <c r="J30673" s="1"/>
      <c r="K30673" s="1"/>
      <c r="L30673" s="1"/>
      <c r="M30673" s="1"/>
    </row>
    <row r="30674" spans="1:13" x14ac:dyDescent="0.25">
      <c r="A30674" t="s">
        <v>134</v>
      </c>
      <c r="B30674">
        <v>926</v>
      </c>
      <c r="C30674">
        <v>1921</v>
      </c>
      <c r="D30674">
        <v>0</v>
      </c>
      <c r="E30674">
        <v>0</v>
      </c>
      <c r="F30674" s="1"/>
      <c r="G30674" s="1"/>
      <c r="H30674" s="1"/>
      <c r="I30674" s="1"/>
      <c r="J30674" s="1"/>
      <c r="K30674" s="1"/>
      <c r="L30674" s="1"/>
      <c r="M30674" s="1"/>
    </row>
    <row r="30675" spans="1:13" x14ac:dyDescent="0.25">
      <c r="A30675" t="s">
        <v>134</v>
      </c>
      <c r="B30675">
        <v>926</v>
      </c>
      <c r="C30675">
        <v>1922</v>
      </c>
      <c r="D30675">
        <v>0</v>
      </c>
      <c r="E30675">
        <v>0</v>
      </c>
      <c r="F30675" s="1"/>
      <c r="G30675" s="1"/>
      <c r="H30675" s="1"/>
      <c r="I30675" s="1"/>
      <c r="J30675" s="1"/>
      <c r="K30675" s="1"/>
      <c r="L30675" s="1"/>
      <c r="M30675" s="1"/>
    </row>
    <row r="30676" spans="1:13" x14ac:dyDescent="0.25">
      <c r="A30676" t="s">
        <v>134</v>
      </c>
      <c r="B30676">
        <v>926</v>
      </c>
      <c r="C30676">
        <v>1923</v>
      </c>
      <c r="D30676">
        <v>0</v>
      </c>
      <c r="E30676">
        <v>0</v>
      </c>
      <c r="F30676" s="1"/>
      <c r="G30676" s="1"/>
      <c r="H30676" s="1"/>
      <c r="I30676" s="1"/>
      <c r="J30676" s="1"/>
      <c r="K30676" s="1"/>
      <c r="L30676" s="1"/>
      <c r="M30676" s="1"/>
    </row>
    <row r="30677" spans="1:13" x14ac:dyDescent="0.25">
      <c r="A30677" t="s">
        <v>134</v>
      </c>
      <c r="B30677">
        <v>926</v>
      </c>
      <c r="C30677">
        <v>1924</v>
      </c>
      <c r="D30677">
        <v>0</v>
      </c>
      <c r="E30677">
        <v>0</v>
      </c>
      <c r="F30677" s="1"/>
      <c r="G30677" s="1"/>
      <c r="H30677" s="1"/>
      <c r="I30677" s="1"/>
      <c r="J30677" s="1"/>
      <c r="K30677" s="1"/>
      <c r="L30677" s="1"/>
      <c r="M30677" s="1"/>
    </row>
    <row r="30678" spans="1:13" x14ac:dyDescent="0.25">
      <c r="A30678" t="s">
        <v>134</v>
      </c>
      <c r="B30678">
        <v>926</v>
      </c>
      <c r="C30678">
        <v>1925</v>
      </c>
      <c r="D30678">
        <v>0</v>
      </c>
      <c r="E30678">
        <v>0</v>
      </c>
      <c r="F30678" s="1"/>
      <c r="G30678" s="1"/>
      <c r="H30678" s="1"/>
      <c r="I30678" s="1"/>
      <c r="J30678" s="1"/>
      <c r="K30678" s="1"/>
      <c r="L30678" s="1"/>
      <c r="M30678" s="1"/>
    </row>
    <row r="30679" spans="1:13" x14ac:dyDescent="0.25">
      <c r="A30679" t="s">
        <v>134</v>
      </c>
      <c r="B30679">
        <v>926</v>
      </c>
      <c r="C30679">
        <v>1926</v>
      </c>
      <c r="D30679">
        <v>0</v>
      </c>
      <c r="E30679">
        <v>0</v>
      </c>
      <c r="F30679" s="1"/>
      <c r="G30679" s="1"/>
      <c r="H30679" s="1"/>
      <c r="I30679" s="1"/>
      <c r="J30679" s="1"/>
      <c r="K30679" s="1"/>
      <c r="L30679" s="1"/>
      <c r="M30679" s="1"/>
    </row>
    <row r="30680" spans="1:13" x14ac:dyDescent="0.25">
      <c r="A30680" t="s">
        <v>134</v>
      </c>
      <c r="B30680">
        <v>926</v>
      </c>
      <c r="C30680">
        <v>1927</v>
      </c>
      <c r="D30680">
        <v>0</v>
      </c>
      <c r="E30680">
        <v>0</v>
      </c>
      <c r="F30680" s="1"/>
      <c r="G30680" s="1"/>
      <c r="H30680" s="1"/>
      <c r="I30680" s="1"/>
      <c r="J30680" s="1"/>
      <c r="K30680" s="1"/>
      <c r="L30680" s="1"/>
      <c r="M30680" s="1"/>
    </row>
    <row r="30681" spans="1:13" x14ac:dyDescent="0.25">
      <c r="A30681" t="s">
        <v>134</v>
      </c>
      <c r="B30681">
        <v>926</v>
      </c>
      <c r="C30681">
        <v>1928</v>
      </c>
      <c r="D30681">
        <v>0</v>
      </c>
      <c r="E30681">
        <v>0</v>
      </c>
      <c r="F30681" s="1"/>
      <c r="G30681" s="1"/>
      <c r="H30681" s="1"/>
      <c r="I30681" s="1"/>
      <c r="J30681" s="1"/>
      <c r="K30681" s="1"/>
      <c r="L30681" s="1"/>
      <c r="M30681" s="1"/>
    </row>
    <row r="30682" spans="1:13" x14ac:dyDescent="0.25">
      <c r="A30682" t="s">
        <v>134</v>
      </c>
      <c r="B30682">
        <v>926</v>
      </c>
      <c r="C30682">
        <v>1929</v>
      </c>
      <c r="D30682">
        <v>0</v>
      </c>
      <c r="E30682">
        <v>0</v>
      </c>
      <c r="F30682" s="1"/>
      <c r="G30682" s="1"/>
      <c r="H30682" s="1"/>
      <c r="I30682" s="1"/>
      <c r="J30682" s="1"/>
      <c r="K30682" s="1"/>
      <c r="L30682" s="1"/>
      <c r="M30682" s="1"/>
    </row>
    <row r="30683" spans="1:13" x14ac:dyDescent="0.25">
      <c r="A30683" t="s">
        <v>134</v>
      </c>
      <c r="B30683">
        <v>926</v>
      </c>
      <c r="C30683">
        <v>1930</v>
      </c>
      <c r="D30683">
        <v>0</v>
      </c>
      <c r="E30683">
        <v>0</v>
      </c>
      <c r="F30683" s="1"/>
      <c r="G30683" s="1"/>
      <c r="H30683" s="1"/>
      <c r="I30683" s="1"/>
      <c r="J30683" s="1"/>
      <c r="K30683" s="1"/>
      <c r="L30683" s="1"/>
      <c r="M30683" s="1"/>
    </row>
    <row r="30684" spans="1:13" x14ac:dyDescent="0.25">
      <c r="A30684" t="s">
        <v>134</v>
      </c>
      <c r="B30684">
        <v>926</v>
      </c>
      <c r="C30684">
        <v>1931</v>
      </c>
      <c r="D30684">
        <v>0</v>
      </c>
      <c r="E30684">
        <v>0</v>
      </c>
      <c r="F30684" s="1"/>
      <c r="G30684" s="1"/>
      <c r="H30684" s="1"/>
      <c r="I30684" s="1"/>
      <c r="J30684" s="1"/>
      <c r="K30684" s="1"/>
      <c r="L30684" s="1"/>
      <c r="M30684" s="1"/>
    </row>
    <row r="30685" spans="1:13" x14ac:dyDescent="0.25">
      <c r="A30685" t="s">
        <v>134</v>
      </c>
      <c r="B30685">
        <v>926</v>
      </c>
      <c r="C30685">
        <v>1932</v>
      </c>
      <c r="D30685">
        <v>0</v>
      </c>
      <c r="E30685">
        <v>0</v>
      </c>
      <c r="F30685" s="1"/>
      <c r="G30685" s="1"/>
      <c r="H30685" s="1"/>
      <c r="I30685" s="1"/>
      <c r="J30685" s="1"/>
      <c r="K30685" s="1"/>
      <c r="L30685" s="1"/>
      <c r="M30685" s="1"/>
    </row>
    <row r="30686" spans="1:13" x14ac:dyDescent="0.25">
      <c r="A30686" t="s">
        <v>134</v>
      </c>
      <c r="B30686">
        <v>926</v>
      </c>
      <c r="C30686">
        <v>1933</v>
      </c>
      <c r="D30686">
        <v>0</v>
      </c>
      <c r="E30686">
        <v>0</v>
      </c>
      <c r="F30686" s="1"/>
      <c r="G30686" s="1"/>
      <c r="H30686" s="1"/>
      <c r="I30686" s="1"/>
      <c r="J30686" s="1"/>
      <c r="K30686" s="1"/>
      <c r="L30686" s="1"/>
      <c r="M30686" s="1"/>
    </row>
    <row r="30687" spans="1:13" x14ac:dyDescent="0.25">
      <c r="A30687" t="s">
        <v>134</v>
      </c>
      <c r="B30687">
        <v>926</v>
      </c>
      <c r="C30687">
        <v>1934</v>
      </c>
      <c r="D30687">
        <v>0</v>
      </c>
      <c r="E30687">
        <v>0</v>
      </c>
      <c r="F30687" s="1"/>
      <c r="G30687" s="1"/>
      <c r="H30687" s="1"/>
      <c r="I30687" s="1"/>
      <c r="J30687" s="1"/>
      <c r="K30687" s="1"/>
      <c r="L30687" s="1"/>
      <c r="M30687" s="1"/>
    </row>
    <row r="30688" spans="1:13" x14ac:dyDescent="0.25">
      <c r="A30688" t="s">
        <v>134</v>
      </c>
      <c r="B30688">
        <v>926</v>
      </c>
      <c r="C30688">
        <v>1935</v>
      </c>
      <c r="D30688">
        <v>0</v>
      </c>
      <c r="E30688">
        <v>0</v>
      </c>
      <c r="F30688" s="1"/>
      <c r="G30688" s="1"/>
      <c r="H30688" s="1"/>
      <c r="I30688" s="1"/>
      <c r="J30688" s="1"/>
      <c r="K30688" s="1"/>
      <c r="L30688" s="1"/>
      <c r="M30688" s="1"/>
    </row>
    <row r="30689" spans="1:13" x14ac:dyDescent="0.25">
      <c r="A30689" t="s">
        <v>134</v>
      </c>
      <c r="B30689">
        <v>926</v>
      </c>
      <c r="C30689">
        <v>1936</v>
      </c>
      <c r="D30689">
        <v>0</v>
      </c>
      <c r="E30689">
        <v>0</v>
      </c>
      <c r="F30689" s="1"/>
      <c r="G30689" s="1"/>
      <c r="H30689" s="1"/>
      <c r="I30689" s="1"/>
      <c r="J30689" s="1"/>
      <c r="K30689" s="1"/>
      <c r="L30689" s="1"/>
      <c r="M30689" s="1"/>
    </row>
    <row r="30690" spans="1:13" x14ac:dyDescent="0.25">
      <c r="A30690" t="s">
        <v>134</v>
      </c>
      <c r="B30690">
        <v>926</v>
      </c>
      <c r="C30690">
        <v>1937</v>
      </c>
      <c r="D30690">
        <v>0</v>
      </c>
      <c r="E30690">
        <v>0</v>
      </c>
      <c r="F30690" s="1"/>
      <c r="G30690" s="1"/>
      <c r="H30690" s="1"/>
      <c r="I30690" s="1"/>
      <c r="J30690" s="1"/>
      <c r="K30690" s="1"/>
      <c r="L30690" s="1"/>
      <c r="M30690" s="1"/>
    </row>
    <row r="30691" spans="1:13" x14ac:dyDescent="0.25">
      <c r="A30691" t="s">
        <v>134</v>
      </c>
      <c r="B30691">
        <v>926</v>
      </c>
      <c r="C30691">
        <v>1938</v>
      </c>
      <c r="D30691">
        <v>0</v>
      </c>
      <c r="E30691">
        <v>0</v>
      </c>
      <c r="F30691" s="1"/>
      <c r="G30691" s="1"/>
      <c r="H30691" s="1"/>
      <c r="I30691" s="1"/>
      <c r="J30691" s="1"/>
      <c r="K30691" s="1"/>
      <c r="L30691" s="1"/>
      <c r="M30691" s="1"/>
    </row>
    <row r="30692" spans="1:13" x14ac:dyDescent="0.25">
      <c r="A30692" t="s">
        <v>134</v>
      </c>
      <c r="B30692">
        <v>926</v>
      </c>
      <c r="C30692">
        <v>1939</v>
      </c>
      <c r="D30692">
        <v>0</v>
      </c>
      <c r="E30692">
        <v>0</v>
      </c>
      <c r="F30692" s="1"/>
      <c r="G30692" s="1"/>
      <c r="H30692" s="1"/>
      <c r="I30692" s="1"/>
      <c r="J30692" s="1"/>
      <c r="K30692" s="1"/>
      <c r="L30692" s="1"/>
      <c r="M30692" s="1"/>
    </row>
    <row r="30693" spans="1:13" x14ac:dyDescent="0.25">
      <c r="A30693" t="s">
        <v>134</v>
      </c>
      <c r="B30693">
        <v>926</v>
      </c>
      <c r="C30693">
        <v>1940</v>
      </c>
      <c r="D30693">
        <v>0</v>
      </c>
      <c r="E30693">
        <v>0</v>
      </c>
      <c r="F30693" s="1"/>
      <c r="G30693" s="1"/>
      <c r="H30693" s="1"/>
      <c r="I30693" s="1"/>
      <c r="J30693" s="1"/>
      <c r="K30693" s="1"/>
      <c r="L30693" s="1"/>
      <c r="M30693" s="1"/>
    </row>
    <row r="30694" spans="1:13" x14ac:dyDescent="0.25">
      <c r="A30694" t="s">
        <v>134</v>
      </c>
      <c r="B30694">
        <v>926</v>
      </c>
      <c r="C30694">
        <v>1941</v>
      </c>
      <c r="D30694">
        <v>0</v>
      </c>
      <c r="E30694">
        <v>0</v>
      </c>
      <c r="F30694" s="1"/>
      <c r="G30694" s="1"/>
      <c r="H30694" s="1"/>
      <c r="I30694" s="1"/>
      <c r="J30694" s="1"/>
      <c r="K30694" s="1"/>
      <c r="L30694" s="1"/>
      <c r="M30694" s="1"/>
    </row>
    <row r="30695" spans="1:13" x14ac:dyDescent="0.25">
      <c r="A30695" t="s">
        <v>134</v>
      </c>
      <c r="B30695">
        <v>926</v>
      </c>
      <c r="C30695">
        <v>1942</v>
      </c>
      <c r="D30695">
        <v>0</v>
      </c>
      <c r="E30695">
        <v>0</v>
      </c>
      <c r="F30695" s="1"/>
      <c r="G30695" s="1"/>
      <c r="H30695" s="1"/>
      <c r="I30695" s="1"/>
      <c r="J30695" s="1"/>
      <c r="K30695" s="1"/>
      <c r="L30695" s="1"/>
      <c r="M30695" s="1"/>
    </row>
    <row r="30696" spans="1:13" x14ac:dyDescent="0.25">
      <c r="A30696" t="s">
        <v>134</v>
      </c>
      <c r="B30696">
        <v>926</v>
      </c>
      <c r="C30696">
        <v>1943</v>
      </c>
      <c r="D30696">
        <v>0</v>
      </c>
      <c r="E30696">
        <v>0</v>
      </c>
      <c r="F30696" s="1"/>
      <c r="G30696" s="1"/>
      <c r="H30696" s="1"/>
      <c r="I30696" s="1"/>
      <c r="J30696" s="1"/>
      <c r="K30696" s="1"/>
      <c r="L30696" s="1"/>
      <c r="M30696" s="1"/>
    </row>
    <row r="30697" spans="1:13" x14ac:dyDescent="0.25">
      <c r="A30697" t="s">
        <v>134</v>
      </c>
      <c r="B30697">
        <v>926</v>
      </c>
      <c r="C30697">
        <v>1944</v>
      </c>
      <c r="D30697">
        <v>0</v>
      </c>
      <c r="E30697">
        <v>0</v>
      </c>
      <c r="F30697" s="1"/>
      <c r="G30697" s="1"/>
      <c r="H30697" s="1"/>
      <c r="I30697" s="1"/>
      <c r="J30697" s="1"/>
      <c r="K30697" s="1"/>
      <c r="L30697" s="1"/>
      <c r="M30697" s="1"/>
    </row>
    <row r="30698" spans="1:13" x14ac:dyDescent="0.25">
      <c r="A30698" t="s">
        <v>134</v>
      </c>
      <c r="B30698">
        <v>926</v>
      </c>
      <c r="C30698">
        <v>1945</v>
      </c>
      <c r="D30698">
        <v>0</v>
      </c>
      <c r="E30698">
        <v>0</v>
      </c>
      <c r="F30698" s="1"/>
      <c r="G30698" s="1"/>
      <c r="H30698" s="1"/>
      <c r="I30698" s="1"/>
      <c r="J30698" s="1"/>
      <c r="K30698" s="1"/>
      <c r="L30698" s="1"/>
      <c r="M30698" s="1"/>
    </row>
    <row r="30699" spans="1:13" x14ac:dyDescent="0.25">
      <c r="A30699" t="s">
        <v>134</v>
      </c>
      <c r="B30699">
        <v>926</v>
      </c>
      <c r="C30699">
        <v>1946</v>
      </c>
      <c r="D30699">
        <v>0</v>
      </c>
      <c r="E30699">
        <v>0</v>
      </c>
      <c r="F30699" s="1"/>
      <c r="G30699" s="1"/>
      <c r="H30699" s="1"/>
      <c r="I30699" s="1"/>
      <c r="J30699" s="1"/>
      <c r="K30699" s="1"/>
      <c r="L30699" s="1"/>
      <c r="M30699" s="1"/>
    </row>
    <row r="30700" spans="1:13" x14ac:dyDescent="0.25">
      <c r="A30700" t="s">
        <v>134</v>
      </c>
      <c r="B30700">
        <v>926</v>
      </c>
      <c r="C30700">
        <v>1947</v>
      </c>
      <c r="D30700">
        <v>0</v>
      </c>
      <c r="E30700">
        <v>0</v>
      </c>
      <c r="F30700" s="1"/>
      <c r="G30700" s="1"/>
      <c r="H30700" s="1"/>
      <c r="I30700" s="1"/>
      <c r="J30700" s="1"/>
      <c r="K30700" s="1"/>
      <c r="L30700" s="1"/>
      <c r="M30700" s="1"/>
    </row>
    <row r="30701" spans="1:13" x14ac:dyDescent="0.25">
      <c r="A30701" t="s">
        <v>134</v>
      </c>
      <c r="B30701">
        <v>926</v>
      </c>
      <c r="C30701">
        <v>1948</v>
      </c>
      <c r="D30701">
        <v>0</v>
      </c>
      <c r="E30701">
        <v>0</v>
      </c>
      <c r="F30701" s="1"/>
      <c r="G30701" s="1"/>
      <c r="H30701" s="1"/>
      <c r="I30701" s="1"/>
      <c r="J30701" s="1"/>
      <c r="K30701" s="1"/>
      <c r="L30701" s="1"/>
      <c r="M30701" s="1"/>
    </row>
    <row r="30702" spans="1:13" x14ac:dyDescent="0.25">
      <c r="A30702" t="s">
        <v>134</v>
      </c>
      <c r="B30702">
        <v>926</v>
      </c>
      <c r="C30702">
        <v>1949</v>
      </c>
      <c r="D30702">
        <v>0</v>
      </c>
      <c r="E30702">
        <v>0</v>
      </c>
      <c r="F30702" s="1"/>
      <c r="G30702" s="1"/>
      <c r="H30702" s="1"/>
      <c r="I30702" s="1"/>
      <c r="J30702" s="1"/>
      <c r="K30702" s="1"/>
      <c r="L30702" s="1"/>
      <c r="M30702" s="1"/>
    </row>
    <row r="30703" spans="1:13" x14ac:dyDescent="0.25">
      <c r="A30703" t="s">
        <v>134</v>
      </c>
      <c r="B30703">
        <v>926</v>
      </c>
      <c r="C30703">
        <v>1950</v>
      </c>
      <c r="D30703">
        <v>0</v>
      </c>
      <c r="E30703">
        <v>0</v>
      </c>
      <c r="F30703" s="1"/>
      <c r="G30703" s="1"/>
      <c r="H30703" s="1"/>
      <c r="I30703" s="1"/>
      <c r="J30703" s="1"/>
      <c r="K30703" s="1"/>
      <c r="L30703" s="1"/>
      <c r="M30703" s="1"/>
    </row>
    <row r="30704" spans="1:13" x14ac:dyDescent="0.25">
      <c r="A30704" t="s">
        <v>134</v>
      </c>
      <c r="B30704">
        <v>926</v>
      </c>
      <c r="C30704">
        <v>1951</v>
      </c>
      <c r="D30704">
        <v>0</v>
      </c>
      <c r="E30704">
        <v>0</v>
      </c>
      <c r="F30704" s="1"/>
      <c r="G30704" s="1"/>
      <c r="H30704" s="1"/>
      <c r="I30704" s="1"/>
      <c r="J30704" s="1"/>
      <c r="K30704" s="1"/>
      <c r="L30704" s="1"/>
      <c r="M30704" s="1"/>
    </row>
    <row r="30705" spans="1:13" x14ac:dyDescent="0.25">
      <c r="A30705" t="s">
        <v>134</v>
      </c>
      <c r="B30705">
        <v>926</v>
      </c>
      <c r="C30705">
        <v>1952</v>
      </c>
      <c r="D30705">
        <v>0</v>
      </c>
      <c r="E30705">
        <v>0</v>
      </c>
      <c r="F30705" s="1"/>
      <c r="G30705" s="1"/>
      <c r="H30705" s="1"/>
      <c r="I30705" s="1"/>
      <c r="J30705" s="1"/>
      <c r="K30705" s="1"/>
      <c r="L30705" s="1"/>
      <c r="M30705" s="1"/>
    </row>
    <row r="30706" spans="1:13" x14ac:dyDescent="0.25">
      <c r="A30706" t="s">
        <v>134</v>
      </c>
      <c r="B30706">
        <v>926</v>
      </c>
      <c r="C30706">
        <v>1953</v>
      </c>
      <c r="D30706">
        <v>0</v>
      </c>
      <c r="E30706">
        <v>0</v>
      </c>
      <c r="F30706" s="1"/>
      <c r="G30706" s="1"/>
      <c r="H30706" s="1"/>
      <c r="I30706" s="1"/>
      <c r="J30706" s="1"/>
      <c r="K30706" s="1"/>
      <c r="L30706" s="1"/>
      <c r="M30706" s="1"/>
    </row>
    <row r="30707" spans="1:13" x14ac:dyDescent="0.25">
      <c r="A30707" t="s">
        <v>134</v>
      </c>
      <c r="B30707">
        <v>926</v>
      </c>
      <c r="C30707">
        <v>1954</v>
      </c>
      <c r="D30707">
        <v>0</v>
      </c>
      <c r="E30707">
        <v>0</v>
      </c>
      <c r="F30707" s="1"/>
      <c r="G30707" s="1"/>
      <c r="H30707" s="1"/>
      <c r="I30707" s="1"/>
      <c r="J30707" s="1"/>
      <c r="K30707" s="1"/>
      <c r="L30707" s="1"/>
      <c r="M30707" s="1"/>
    </row>
    <row r="30708" spans="1:13" x14ac:dyDescent="0.25">
      <c r="A30708" t="s">
        <v>134</v>
      </c>
      <c r="B30708">
        <v>926</v>
      </c>
      <c r="C30708">
        <v>1955</v>
      </c>
      <c r="D30708">
        <v>0</v>
      </c>
      <c r="E30708">
        <v>0</v>
      </c>
      <c r="F30708" s="1"/>
      <c r="G30708" s="1"/>
      <c r="H30708" s="1"/>
      <c r="I30708" s="1"/>
      <c r="J30708" s="1"/>
      <c r="K30708" s="1"/>
      <c r="L30708" s="1"/>
      <c r="M30708" s="1"/>
    </row>
    <row r="30709" spans="1:13" x14ac:dyDescent="0.25">
      <c r="A30709" t="s">
        <v>134</v>
      </c>
      <c r="B30709">
        <v>926</v>
      </c>
      <c r="C30709">
        <v>1956</v>
      </c>
      <c r="D30709">
        <v>0</v>
      </c>
      <c r="E30709">
        <v>0</v>
      </c>
      <c r="F30709" s="1"/>
      <c r="G30709" s="1"/>
      <c r="H30709" s="1"/>
      <c r="I30709" s="1"/>
      <c r="J30709" s="1"/>
      <c r="K30709" s="1"/>
      <c r="L30709" s="1"/>
      <c r="M30709" s="1"/>
    </row>
    <row r="30710" spans="1:13" x14ac:dyDescent="0.25">
      <c r="A30710" t="s">
        <v>134</v>
      </c>
      <c r="B30710">
        <v>926</v>
      </c>
      <c r="C30710">
        <v>1957</v>
      </c>
      <c r="D30710">
        <v>0</v>
      </c>
      <c r="E30710">
        <v>0</v>
      </c>
      <c r="F30710" s="1"/>
      <c r="G30710" s="1"/>
      <c r="H30710" s="1"/>
      <c r="I30710" s="1"/>
      <c r="J30710" s="1"/>
      <c r="K30710" s="1"/>
      <c r="L30710" s="1"/>
      <c r="M30710" s="1"/>
    </row>
    <row r="30711" spans="1:13" x14ac:dyDescent="0.25">
      <c r="A30711" t="s">
        <v>134</v>
      </c>
      <c r="B30711">
        <v>926</v>
      </c>
      <c r="C30711">
        <v>1958</v>
      </c>
      <c r="D30711">
        <v>0</v>
      </c>
      <c r="E30711">
        <v>0</v>
      </c>
      <c r="F30711" s="1"/>
      <c r="G30711" s="1"/>
      <c r="H30711" s="1"/>
      <c r="I30711" s="1"/>
      <c r="J30711" s="1"/>
      <c r="K30711" s="1"/>
      <c r="L30711" s="1"/>
      <c r="M30711" s="1"/>
    </row>
    <row r="30712" spans="1:13" x14ac:dyDescent="0.25">
      <c r="A30712" t="s">
        <v>134</v>
      </c>
      <c r="B30712">
        <v>926</v>
      </c>
      <c r="C30712">
        <v>1959</v>
      </c>
      <c r="D30712">
        <v>0</v>
      </c>
      <c r="E30712">
        <v>0</v>
      </c>
      <c r="F30712" s="1"/>
      <c r="G30712" s="1"/>
      <c r="H30712" s="1"/>
      <c r="I30712" s="1"/>
      <c r="J30712" s="1"/>
      <c r="K30712" s="1"/>
      <c r="L30712" s="1"/>
      <c r="M30712" s="1"/>
    </row>
    <row r="30713" spans="1:13" x14ac:dyDescent="0.25">
      <c r="A30713" t="s">
        <v>134</v>
      </c>
      <c r="B30713">
        <v>926</v>
      </c>
      <c r="C30713">
        <v>1960</v>
      </c>
      <c r="D30713">
        <v>0</v>
      </c>
      <c r="E30713">
        <v>0</v>
      </c>
      <c r="F30713" s="1"/>
      <c r="G30713" s="1"/>
      <c r="H30713" s="1"/>
      <c r="I30713" s="1"/>
      <c r="J30713" s="1"/>
      <c r="K30713" s="1"/>
      <c r="L30713" s="1"/>
      <c r="M30713" s="1"/>
    </row>
    <row r="30714" spans="1:13" x14ac:dyDescent="0.25">
      <c r="A30714" t="s">
        <v>134</v>
      </c>
      <c r="B30714">
        <v>926</v>
      </c>
      <c r="C30714">
        <v>1961</v>
      </c>
      <c r="D30714">
        <v>0</v>
      </c>
      <c r="E30714">
        <v>0</v>
      </c>
      <c r="F30714" s="1"/>
      <c r="G30714" s="1"/>
      <c r="H30714" s="1"/>
      <c r="I30714" s="1"/>
      <c r="J30714" s="1"/>
      <c r="K30714" s="1"/>
      <c r="L30714" s="1"/>
      <c r="M30714" s="1"/>
    </row>
    <row r="30715" spans="1:13" x14ac:dyDescent="0.25">
      <c r="A30715" t="s">
        <v>134</v>
      </c>
      <c r="B30715">
        <v>926</v>
      </c>
      <c r="C30715">
        <v>1962</v>
      </c>
      <c r="D30715">
        <v>0</v>
      </c>
      <c r="E30715">
        <v>0</v>
      </c>
      <c r="F30715" s="1"/>
      <c r="G30715" s="1"/>
      <c r="H30715" s="1"/>
      <c r="I30715" s="1"/>
      <c r="J30715" s="1"/>
      <c r="K30715" s="1"/>
      <c r="L30715" s="1"/>
      <c r="M30715" s="1"/>
    </row>
    <row r="30716" spans="1:13" x14ac:dyDescent="0.25">
      <c r="A30716" t="s">
        <v>134</v>
      </c>
      <c r="B30716">
        <v>926</v>
      </c>
      <c r="C30716">
        <v>1963</v>
      </c>
      <c r="D30716">
        <v>0</v>
      </c>
      <c r="E30716">
        <v>0</v>
      </c>
      <c r="F30716" s="1"/>
      <c r="G30716" s="1"/>
      <c r="H30716" s="1"/>
      <c r="I30716" s="1"/>
      <c r="J30716" s="1"/>
      <c r="K30716" s="1"/>
      <c r="L30716" s="1"/>
      <c r="M30716" s="1"/>
    </row>
    <row r="30717" spans="1:13" x14ac:dyDescent="0.25">
      <c r="A30717" t="s">
        <v>134</v>
      </c>
      <c r="B30717">
        <v>926</v>
      </c>
      <c r="C30717">
        <v>1964</v>
      </c>
      <c r="D30717">
        <v>0</v>
      </c>
      <c r="E30717">
        <v>0</v>
      </c>
      <c r="F30717" s="1"/>
      <c r="G30717" s="1"/>
      <c r="H30717" s="1"/>
      <c r="I30717" s="1"/>
      <c r="J30717" s="1"/>
      <c r="K30717" s="1"/>
      <c r="L30717" s="1"/>
      <c r="M30717" s="1"/>
    </row>
    <row r="30718" spans="1:13" x14ac:dyDescent="0.25">
      <c r="A30718" t="s">
        <v>134</v>
      </c>
      <c r="B30718">
        <v>926</v>
      </c>
      <c r="C30718">
        <v>1965</v>
      </c>
      <c r="D30718">
        <v>0</v>
      </c>
      <c r="E30718">
        <v>0</v>
      </c>
      <c r="F30718" s="1"/>
      <c r="G30718" s="1"/>
      <c r="H30718" s="1"/>
      <c r="I30718" s="1"/>
      <c r="J30718" s="1"/>
      <c r="K30718" s="1"/>
      <c r="L30718" s="1"/>
      <c r="M30718" s="1"/>
    </row>
    <row r="30719" spans="1:13" x14ac:dyDescent="0.25">
      <c r="A30719" t="s">
        <v>134</v>
      </c>
      <c r="B30719">
        <v>926</v>
      </c>
      <c r="C30719">
        <v>1966</v>
      </c>
      <c r="D30719">
        <v>0</v>
      </c>
      <c r="E30719">
        <v>0</v>
      </c>
      <c r="F30719" s="1"/>
      <c r="G30719" s="1"/>
      <c r="H30719" s="1"/>
      <c r="I30719" s="1"/>
      <c r="J30719" s="1"/>
      <c r="K30719" s="1"/>
      <c r="L30719" s="1"/>
      <c r="M30719" s="1"/>
    </row>
    <row r="30720" spans="1:13" x14ac:dyDescent="0.25">
      <c r="A30720" t="s">
        <v>134</v>
      </c>
      <c r="B30720">
        <v>926</v>
      </c>
      <c r="C30720">
        <v>1967</v>
      </c>
      <c r="D30720">
        <v>0</v>
      </c>
      <c r="E30720">
        <v>0</v>
      </c>
      <c r="F30720" s="1"/>
      <c r="G30720" s="1"/>
      <c r="H30720" s="1"/>
      <c r="I30720" s="1"/>
      <c r="J30720" s="1"/>
      <c r="K30720" s="1"/>
      <c r="L30720" s="1"/>
      <c r="M30720" s="1"/>
    </row>
    <row r="30721" spans="1:13" x14ac:dyDescent="0.25">
      <c r="A30721" t="s">
        <v>134</v>
      </c>
      <c r="B30721">
        <v>926</v>
      </c>
      <c r="C30721">
        <v>1968</v>
      </c>
      <c r="D30721">
        <v>0</v>
      </c>
      <c r="E30721">
        <v>0</v>
      </c>
      <c r="F30721" s="1"/>
      <c r="G30721" s="1"/>
      <c r="H30721" s="1"/>
      <c r="I30721" s="1"/>
      <c r="J30721" s="1"/>
      <c r="K30721" s="1"/>
      <c r="L30721" s="1"/>
      <c r="M30721" s="1"/>
    </row>
    <row r="30722" spans="1:13" x14ac:dyDescent="0.25">
      <c r="A30722" t="s">
        <v>134</v>
      </c>
      <c r="B30722">
        <v>926</v>
      </c>
      <c r="C30722">
        <v>1969</v>
      </c>
      <c r="D30722">
        <v>0</v>
      </c>
      <c r="E30722">
        <v>0</v>
      </c>
      <c r="F30722" s="1"/>
      <c r="G30722" s="1"/>
      <c r="H30722" s="1"/>
      <c r="I30722" s="1"/>
      <c r="J30722" s="1"/>
      <c r="K30722" s="1"/>
      <c r="L30722" s="1"/>
      <c r="M30722" s="1"/>
    </row>
    <row r="30723" spans="1:13" x14ac:dyDescent="0.25">
      <c r="A30723" t="s">
        <v>134</v>
      </c>
      <c r="B30723">
        <v>926</v>
      </c>
      <c r="C30723">
        <v>1970</v>
      </c>
      <c r="D30723">
        <v>0</v>
      </c>
      <c r="E30723">
        <v>0</v>
      </c>
      <c r="F30723" s="1"/>
      <c r="G30723" s="1"/>
      <c r="H30723" s="1"/>
      <c r="I30723" s="1"/>
      <c r="J30723" s="1"/>
      <c r="K30723" s="1"/>
      <c r="L30723" s="1"/>
      <c r="M30723" s="1"/>
    </row>
    <row r="30724" spans="1:13" x14ac:dyDescent="0.25">
      <c r="A30724" t="s">
        <v>134</v>
      </c>
      <c r="B30724">
        <v>926</v>
      </c>
      <c r="C30724">
        <v>1971</v>
      </c>
      <c r="D30724">
        <v>0</v>
      </c>
      <c r="E30724">
        <v>0</v>
      </c>
      <c r="F30724" s="1"/>
      <c r="G30724" s="1"/>
      <c r="H30724" s="1"/>
      <c r="I30724" s="1"/>
      <c r="J30724" s="1"/>
      <c r="K30724" s="1"/>
      <c r="L30724" s="1"/>
      <c r="M30724" s="1"/>
    </row>
    <row r="30725" spans="1:13" x14ac:dyDescent="0.25">
      <c r="A30725" t="s">
        <v>134</v>
      </c>
      <c r="B30725">
        <v>926</v>
      </c>
      <c r="C30725">
        <v>1972</v>
      </c>
      <c r="D30725">
        <v>0</v>
      </c>
      <c r="E30725">
        <v>0</v>
      </c>
      <c r="F30725" s="1"/>
      <c r="G30725" s="1"/>
      <c r="H30725" s="1"/>
      <c r="I30725" s="1"/>
      <c r="J30725" s="1"/>
      <c r="K30725" s="1"/>
      <c r="L30725" s="1"/>
      <c r="M30725" s="1"/>
    </row>
    <row r="30726" spans="1:13" x14ac:dyDescent="0.25">
      <c r="A30726" t="s">
        <v>134</v>
      </c>
      <c r="B30726">
        <v>926</v>
      </c>
      <c r="C30726">
        <v>1973</v>
      </c>
      <c r="D30726">
        <v>0</v>
      </c>
      <c r="E30726">
        <v>0</v>
      </c>
      <c r="F30726" s="1"/>
      <c r="G30726" s="1"/>
      <c r="H30726" s="1"/>
      <c r="I30726" s="1"/>
      <c r="J30726" s="1"/>
      <c r="K30726" s="1"/>
      <c r="L30726" s="1"/>
      <c r="M30726" s="1"/>
    </row>
    <row r="30727" spans="1:13" x14ac:dyDescent="0.25">
      <c r="A30727" t="s">
        <v>134</v>
      </c>
      <c r="B30727">
        <v>926</v>
      </c>
      <c r="C30727">
        <v>1974</v>
      </c>
      <c r="D30727">
        <v>0</v>
      </c>
      <c r="E30727">
        <v>0</v>
      </c>
      <c r="F30727" s="1"/>
      <c r="G30727" s="1"/>
      <c r="H30727" s="1"/>
      <c r="I30727" s="1"/>
      <c r="J30727" s="1"/>
      <c r="K30727" s="1"/>
      <c r="L30727" s="1"/>
      <c r="M30727" s="1"/>
    </row>
    <row r="30728" spans="1:13" x14ac:dyDescent="0.25">
      <c r="A30728" t="s">
        <v>134</v>
      </c>
      <c r="B30728">
        <v>926</v>
      </c>
      <c r="C30728">
        <v>1975</v>
      </c>
      <c r="D30728">
        <v>0</v>
      </c>
      <c r="E30728">
        <v>0</v>
      </c>
      <c r="F30728" s="1"/>
      <c r="G30728" s="1"/>
      <c r="H30728" s="1"/>
      <c r="I30728" s="1"/>
      <c r="J30728" s="1"/>
      <c r="K30728" s="1"/>
      <c r="L30728" s="1"/>
      <c r="M30728" s="1"/>
    </row>
    <row r="30729" spans="1:13" x14ac:dyDescent="0.25">
      <c r="A30729" t="s">
        <v>134</v>
      </c>
      <c r="B30729">
        <v>926</v>
      </c>
      <c r="C30729">
        <v>1976</v>
      </c>
      <c r="D30729">
        <v>0</v>
      </c>
      <c r="E30729">
        <v>0</v>
      </c>
      <c r="F30729" s="1"/>
      <c r="G30729" s="1"/>
      <c r="H30729" s="1"/>
      <c r="I30729" s="1"/>
      <c r="J30729" s="1"/>
      <c r="K30729" s="1"/>
      <c r="L30729" s="1"/>
      <c r="M30729" s="1"/>
    </row>
    <row r="30730" spans="1:13" x14ac:dyDescent="0.25">
      <c r="A30730" t="s">
        <v>134</v>
      </c>
      <c r="B30730">
        <v>926</v>
      </c>
      <c r="C30730">
        <v>1977</v>
      </c>
      <c r="D30730">
        <v>0</v>
      </c>
      <c r="E30730">
        <v>0</v>
      </c>
      <c r="F30730" s="1"/>
      <c r="G30730" s="1"/>
      <c r="H30730" s="1"/>
      <c r="I30730" s="1"/>
      <c r="J30730" s="1"/>
      <c r="K30730" s="1"/>
      <c r="L30730" s="1"/>
      <c r="M30730" s="1"/>
    </row>
    <row r="30731" spans="1:13" x14ac:dyDescent="0.25">
      <c r="A30731" t="s">
        <v>134</v>
      </c>
      <c r="B30731">
        <v>926</v>
      </c>
      <c r="C30731">
        <v>1978</v>
      </c>
      <c r="D30731">
        <v>0</v>
      </c>
      <c r="E30731">
        <v>0</v>
      </c>
      <c r="F30731" s="1"/>
      <c r="G30731" s="1"/>
      <c r="H30731" s="1"/>
      <c r="I30731" s="1"/>
      <c r="J30731" s="1"/>
      <c r="K30731" s="1"/>
      <c r="L30731" s="1"/>
      <c r="M30731" s="1"/>
    </row>
    <row r="30732" spans="1:13" x14ac:dyDescent="0.25">
      <c r="A30732" t="s">
        <v>134</v>
      </c>
      <c r="B30732">
        <v>926</v>
      </c>
      <c r="C30732">
        <v>1979</v>
      </c>
      <c r="D30732">
        <v>0</v>
      </c>
      <c r="E30732">
        <v>0</v>
      </c>
      <c r="F30732" s="1"/>
      <c r="G30732" s="1"/>
      <c r="H30732" s="1"/>
      <c r="I30732" s="1"/>
      <c r="J30732" s="1"/>
      <c r="K30732" s="1"/>
      <c r="L30732" s="1"/>
      <c r="M30732" s="1"/>
    </row>
    <row r="30733" spans="1:13" x14ac:dyDescent="0.25">
      <c r="A30733" t="s">
        <v>134</v>
      </c>
      <c r="B30733">
        <v>926</v>
      </c>
      <c r="C30733">
        <v>1980</v>
      </c>
      <c r="D30733">
        <v>0</v>
      </c>
      <c r="E30733">
        <v>0</v>
      </c>
      <c r="F30733" s="1"/>
      <c r="G30733" s="1"/>
      <c r="H30733" s="1"/>
      <c r="I30733" s="1"/>
      <c r="J30733" s="1"/>
      <c r="K30733" s="1"/>
      <c r="L30733" s="1"/>
      <c r="M30733" s="1"/>
    </row>
    <row r="30734" spans="1:13" x14ac:dyDescent="0.25">
      <c r="A30734" t="s">
        <v>134</v>
      </c>
      <c r="B30734">
        <v>926</v>
      </c>
      <c r="C30734">
        <v>1981</v>
      </c>
      <c r="D30734">
        <v>0</v>
      </c>
      <c r="E30734">
        <v>0</v>
      </c>
      <c r="F30734" s="1"/>
      <c r="G30734" s="1"/>
      <c r="H30734" s="1"/>
      <c r="I30734" s="1"/>
      <c r="J30734" s="1"/>
      <c r="K30734" s="1"/>
      <c r="L30734" s="1"/>
      <c r="M30734" s="1"/>
    </row>
    <row r="30735" spans="1:13" x14ac:dyDescent="0.25">
      <c r="A30735" t="s">
        <v>134</v>
      </c>
      <c r="B30735">
        <v>926</v>
      </c>
      <c r="C30735">
        <v>1982</v>
      </c>
      <c r="D30735">
        <v>0</v>
      </c>
      <c r="E30735">
        <v>0</v>
      </c>
      <c r="F30735" s="1"/>
      <c r="G30735" s="1"/>
      <c r="H30735" s="1"/>
      <c r="I30735" s="1"/>
      <c r="J30735" s="1"/>
      <c r="K30735" s="1"/>
      <c r="L30735" s="1"/>
      <c r="M30735" s="1"/>
    </row>
    <row r="30736" spans="1:13" x14ac:dyDescent="0.25">
      <c r="A30736" t="s">
        <v>134</v>
      </c>
      <c r="B30736">
        <v>926</v>
      </c>
      <c r="C30736">
        <v>1983</v>
      </c>
      <c r="D30736">
        <v>0</v>
      </c>
      <c r="E30736">
        <v>0</v>
      </c>
      <c r="F30736" s="1"/>
      <c r="G30736" s="1"/>
      <c r="H30736" s="1"/>
      <c r="I30736" s="1"/>
      <c r="J30736" s="1"/>
      <c r="K30736" s="1"/>
      <c r="L30736" s="1"/>
      <c r="M30736" s="1"/>
    </row>
    <row r="30737" spans="1:13" x14ac:dyDescent="0.25">
      <c r="A30737" t="s">
        <v>134</v>
      </c>
      <c r="B30737">
        <v>926</v>
      </c>
      <c r="C30737">
        <v>1984</v>
      </c>
      <c r="D30737">
        <v>0</v>
      </c>
      <c r="E30737">
        <v>0</v>
      </c>
      <c r="F30737" s="1"/>
      <c r="G30737" s="1"/>
      <c r="H30737" s="1"/>
      <c r="I30737" s="1"/>
      <c r="J30737" s="1"/>
      <c r="K30737" s="1"/>
      <c r="L30737" s="1"/>
      <c r="M30737" s="1"/>
    </row>
    <row r="30738" spans="1:13" x14ac:dyDescent="0.25">
      <c r="A30738" t="s">
        <v>134</v>
      </c>
      <c r="B30738">
        <v>926</v>
      </c>
      <c r="C30738">
        <v>1985</v>
      </c>
      <c r="D30738">
        <v>0</v>
      </c>
      <c r="E30738">
        <v>0</v>
      </c>
      <c r="F30738" s="1"/>
      <c r="G30738" s="1"/>
      <c r="H30738" s="1"/>
      <c r="I30738" s="1"/>
      <c r="J30738" s="1"/>
      <c r="K30738" s="1"/>
      <c r="L30738" s="1"/>
      <c r="M30738" s="1"/>
    </row>
    <row r="30739" spans="1:13" x14ac:dyDescent="0.25">
      <c r="A30739" t="s">
        <v>134</v>
      </c>
      <c r="B30739">
        <v>926</v>
      </c>
      <c r="C30739">
        <v>1986</v>
      </c>
      <c r="D30739">
        <v>0</v>
      </c>
      <c r="E30739">
        <v>0</v>
      </c>
      <c r="F30739" s="1"/>
      <c r="G30739" s="1"/>
      <c r="H30739" s="1"/>
      <c r="I30739" s="1"/>
      <c r="J30739" s="1"/>
      <c r="K30739" s="1"/>
      <c r="L30739" s="1"/>
      <c r="M30739" s="1"/>
    </row>
    <row r="30740" spans="1:13" x14ac:dyDescent="0.25">
      <c r="A30740" t="s">
        <v>134</v>
      </c>
      <c r="B30740">
        <v>926</v>
      </c>
      <c r="C30740">
        <v>1987</v>
      </c>
      <c r="D30740">
        <v>0</v>
      </c>
      <c r="E30740">
        <v>0</v>
      </c>
      <c r="F30740" s="1"/>
      <c r="G30740" s="1"/>
      <c r="H30740" s="1"/>
      <c r="I30740" s="1"/>
      <c r="J30740" s="1"/>
      <c r="K30740" s="1"/>
      <c r="L30740" s="1"/>
      <c r="M30740" s="1"/>
    </row>
    <row r="30741" spans="1:13" x14ac:dyDescent="0.25">
      <c r="A30741" t="s">
        <v>134</v>
      </c>
      <c r="B30741">
        <v>926</v>
      </c>
      <c r="C30741">
        <v>1988</v>
      </c>
      <c r="D30741">
        <v>0</v>
      </c>
      <c r="E30741">
        <v>0</v>
      </c>
      <c r="F30741" s="1"/>
      <c r="G30741" s="1"/>
      <c r="H30741" s="1"/>
      <c r="I30741" s="1"/>
      <c r="J30741" s="1"/>
      <c r="K30741" s="1"/>
      <c r="L30741" s="1"/>
      <c r="M30741" s="1"/>
    </row>
    <row r="30742" spans="1:13" x14ac:dyDescent="0.25">
      <c r="A30742" t="s">
        <v>134</v>
      </c>
      <c r="B30742">
        <v>926</v>
      </c>
      <c r="C30742">
        <v>1989</v>
      </c>
      <c r="D30742">
        <v>0</v>
      </c>
      <c r="E30742">
        <v>0</v>
      </c>
      <c r="F30742" s="1"/>
      <c r="G30742" s="1"/>
      <c r="H30742" s="1"/>
      <c r="I30742" s="1"/>
      <c r="J30742" s="1"/>
      <c r="K30742" s="1"/>
      <c r="L30742" s="1"/>
      <c r="M30742" s="1"/>
    </row>
    <row r="30743" spans="1:13" x14ac:dyDescent="0.25">
      <c r="A30743" t="s">
        <v>134</v>
      </c>
      <c r="B30743">
        <v>926</v>
      </c>
      <c r="C30743">
        <v>1990</v>
      </c>
      <c r="D30743">
        <v>0</v>
      </c>
      <c r="E30743">
        <v>0</v>
      </c>
      <c r="F30743" s="1"/>
      <c r="G30743" s="1"/>
      <c r="H30743" s="1"/>
      <c r="I30743" s="1"/>
      <c r="J30743" s="1"/>
      <c r="K30743" s="1"/>
      <c r="L30743" s="1"/>
      <c r="M30743" s="1"/>
    </row>
    <row r="30744" spans="1:13" x14ac:dyDescent="0.25">
      <c r="A30744" t="s">
        <v>134</v>
      </c>
      <c r="B30744">
        <v>926</v>
      </c>
      <c r="C30744">
        <v>1991</v>
      </c>
      <c r="D30744">
        <v>0</v>
      </c>
      <c r="E30744">
        <v>0</v>
      </c>
      <c r="F30744" s="1"/>
      <c r="G30744" s="1"/>
      <c r="H30744" s="1"/>
      <c r="I30744" s="1"/>
      <c r="J30744" s="1"/>
      <c r="K30744" s="1"/>
      <c r="L30744" s="1"/>
      <c r="M30744" s="1"/>
    </row>
    <row r="30745" spans="1:13" x14ac:dyDescent="0.25">
      <c r="A30745" t="s">
        <v>134</v>
      </c>
      <c r="B30745">
        <v>926</v>
      </c>
      <c r="C30745">
        <v>1992</v>
      </c>
      <c r="D30745">
        <v>0</v>
      </c>
      <c r="E30745">
        <v>0</v>
      </c>
      <c r="F30745" s="1"/>
      <c r="G30745" s="1"/>
      <c r="H30745" s="1"/>
      <c r="I30745" s="1"/>
      <c r="J30745" s="1"/>
      <c r="K30745" s="1"/>
      <c r="L30745" s="1"/>
      <c r="M30745" s="1">
        <v>-9.9</v>
      </c>
    </row>
    <row r="30746" spans="1:13" x14ac:dyDescent="0.25">
      <c r="A30746" t="s">
        <v>134</v>
      </c>
      <c r="B30746">
        <v>926</v>
      </c>
      <c r="C30746">
        <v>1993</v>
      </c>
      <c r="D30746">
        <v>0</v>
      </c>
      <c r="E30746">
        <v>0</v>
      </c>
      <c r="F30746" s="1"/>
      <c r="G30746" s="1"/>
      <c r="H30746" s="1"/>
      <c r="I30746" s="1"/>
      <c r="J30746" s="1"/>
      <c r="K30746" s="1"/>
      <c r="L30746" s="1"/>
      <c r="M30746" s="1">
        <v>-14.2</v>
      </c>
    </row>
    <row r="30747" spans="1:13" x14ac:dyDescent="0.25">
      <c r="A30747" t="s">
        <v>134</v>
      </c>
      <c r="B30747">
        <v>926</v>
      </c>
      <c r="C30747">
        <v>1994</v>
      </c>
      <c r="D30747">
        <v>0</v>
      </c>
      <c r="E30747">
        <v>0</v>
      </c>
      <c r="F30747" s="1"/>
      <c r="G30747" s="1"/>
      <c r="H30747" s="1"/>
      <c r="I30747" s="1"/>
      <c r="J30747" s="1"/>
      <c r="K30747" s="1"/>
      <c r="L30747" s="1"/>
      <c r="M30747" s="1">
        <v>-22.9</v>
      </c>
    </row>
    <row r="30748" spans="1:13" x14ac:dyDescent="0.25">
      <c r="A30748" t="s">
        <v>134</v>
      </c>
      <c r="B30748">
        <v>926</v>
      </c>
      <c r="C30748">
        <v>1995</v>
      </c>
      <c r="D30748">
        <v>1</v>
      </c>
      <c r="E30748">
        <v>1</v>
      </c>
      <c r="F30748" s="1">
        <v>36.568839035266201</v>
      </c>
      <c r="G30748" s="1">
        <v>41.290259614947999</v>
      </c>
      <c r="H30748" s="1">
        <v>1.4721183625604299</v>
      </c>
      <c r="I30748" s="1">
        <v>39.818141252387569</v>
      </c>
      <c r="J30748" s="1">
        <v>-3.2493022171213681</v>
      </c>
      <c r="K30748" s="1">
        <v>30.151821883767848</v>
      </c>
      <c r="L30748" s="1"/>
      <c r="M30748" s="1">
        <v>-12.2</v>
      </c>
    </row>
    <row r="30749" spans="1:13" x14ac:dyDescent="0.25">
      <c r="A30749" t="s">
        <v>134</v>
      </c>
      <c r="B30749">
        <v>926</v>
      </c>
      <c r="C30749">
        <v>1996</v>
      </c>
      <c r="D30749">
        <v>1</v>
      </c>
      <c r="E30749">
        <v>1</v>
      </c>
      <c r="F30749" s="1">
        <v>33.8014189694753</v>
      </c>
      <c r="G30749" s="1">
        <v>36.894692996891997</v>
      </c>
      <c r="H30749" s="1">
        <v>1.5195160992760799</v>
      </c>
      <c r="I30749" s="1">
        <v>35.375176897615916</v>
      </c>
      <c r="J30749" s="1">
        <v>-1.5737579281406155</v>
      </c>
      <c r="K30749" s="1">
        <v>24.366029938157165</v>
      </c>
      <c r="L30749" s="1"/>
      <c r="M30749" s="1">
        <v>-10</v>
      </c>
    </row>
    <row r="30750" spans="1:13" x14ac:dyDescent="0.25">
      <c r="A30750" t="s">
        <v>134</v>
      </c>
      <c r="B30750">
        <v>926</v>
      </c>
      <c r="C30750">
        <v>1997</v>
      </c>
      <c r="D30750">
        <v>1</v>
      </c>
      <c r="E30750">
        <v>1</v>
      </c>
      <c r="F30750" s="1">
        <v>35.443714396863903</v>
      </c>
      <c r="G30750" s="1">
        <v>40.8176282290937</v>
      </c>
      <c r="H30750" s="1">
        <v>1.74885036800446</v>
      </c>
      <c r="I30750" s="1">
        <v>39.068777861089238</v>
      </c>
      <c r="J30750" s="1">
        <v>-3.6250634642253345</v>
      </c>
      <c r="K30750" s="1">
        <v>28.891838418231114</v>
      </c>
      <c r="L30750" s="1"/>
      <c r="M30750" s="1">
        <v>-3</v>
      </c>
    </row>
    <row r="30751" spans="1:13" x14ac:dyDescent="0.25">
      <c r="A30751" t="s">
        <v>134</v>
      </c>
      <c r="B30751">
        <v>926</v>
      </c>
      <c r="C30751">
        <v>1998</v>
      </c>
      <c r="D30751">
        <v>1</v>
      </c>
      <c r="E30751">
        <v>1</v>
      </c>
      <c r="F30751" s="1">
        <v>34.397862540858803</v>
      </c>
      <c r="G30751" s="1">
        <v>37.085822804779902</v>
      </c>
      <c r="H30751" s="1">
        <v>2.2789276268327501</v>
      </c>
      <c r="I30751" s="1">
        <v>34.806895177947155</v>
      </c>
      <c r="J30751" s="1">
        <v>-0.40903263708835169</v>
      </c>
      <c r="K30751" s="1">
        <v>46.537366313459842</v>
      </c>
      <c r="L30751" s="1"/>
      <c r="M30751" s="1">
        <v>-1.9</v>
      </c>
    </row>
    <row r="30752" spans="1:13" x14ac:dyDescent="0.25">
      <c r="A30752" t="s">
        <v>134</v>
      </c>
      <c r="B30752">
        <v>926</v>
      </c>
      <c r="C30752">
        <v>1999</v>
      </c>
      <c r="D30752">
        <v>1</v>
      </c>
      <c r="E30752">
        <v>1</v>
      </c>
      <c r="F30752" s="1">
        <v>30.8033566527658</v>
      </c>
      <c r="G30752" s="1">
        <v>25.848898290805899</v>
      </c>
      <c r="H30752" s="1">
        <v>2.28850592918374</v>
      </c>
      <c r="I30752" s="1">
        <v>23.56039236162216</v>
      </c>
      <c r="J30752" s="1">
        <v>7.2429642911436396</v>
      </c>
      <c r="K30752" s="1">
        <v>58.958846983613292</v>
      </c>
      <c r="L30752" s="1"/>
      <c r="M30752" s="1">
        <v>-0.2</v>
      </c>
    </row>
    <row r="30753" spans="1:13" x14ac:dyDescent="0.25">
      <c r="A30753" t="s">
        <v>134</v>
      </c>
      <c r="B30753">
        <v>926</v>
      </c>
      <c r="C30753">
        <v>2000</v>
      </c>
      <c r="D30753">
        <v>1</v>
      </c>
      <c r="E30753">
        <v>1</v>
      </c>
      <c r="F30753" s="1">
        <v>32.278501781617898</v>
      </c>
      <c r="G30753" s="1">
        <v>35.464769052279799</v>
      </c>
      <c r="H30753" s="1">
        <v>3.00893566867768</v>
      </c>
      <c r="I30753" s="1">
        <v>32.455833383602119</v>
      </c>
      <c r="J30753" s="1">
        <v>-0.17733160198422127</v>
      </c>
      <c r="K30753" s="1">
        <v>43.789531899255998</v>
      </c>
      <c r="L30753" s="1"/>
      <c r="M30753" s="1">
        <v>5.9</v>
      </c>
    </row>
    <row r="30754" spans="1:13" x14ac:dyDescent="0.25">
      <c r="A30754" t="s">
        <v>134</v>
      </c>
      <c r="B30754">
        <v>926</v>
      </c>
      <c r="C30754">
        <v>2001</v>
      </c>
      <c r="D30754">
        <v>1</v>
      </c>
      <c r="E30754">
        <v>1</v>
      </c>
      <c r="F30754" s="1">
        <v>33.645087424769599</v>
      </c>
      <c r="G30754" s="1">
        <v>36.676464668928901</v>
      </c>
      <c r="H30754" s="1">
        <v>1.99606906828246</v>
      </c>
      <c r="I30754" s="1">
        <v>34.680395600646442</v>
      </c>
      <c r="J30754" s="1">
        <v>-1.0353081758768425</v>
      </c>
      <c r="K30754" s="1">
        <v>36.690023687213731</v>
      </c>
      <c r="L30754" s="1"/>
      <c r="M30754" s="1">
        <v>8.8000000000000007</v>
      </c>
    </row>
    <row r="30755" spans="1:13" x14ac:dyDescent="0.25">
      <c r="A30755" t="s">
        <v>134</v>
      </c>
      <c r="B30755">
        <v>926</v>
      </c>
      <c r="C30755">
        <v>2002</v>
      </c>
      <c r="D30755">
        <v>1</v>
      </c>
      <c r="E30755">
        <v>1</v>
      </c>
      <c r="F30755" s="1">
        <v>36.041130190357102</v>
      </c>
      <c r="G30755" s="1">
        <v>37.882329930409</v>
      </c>
      <c r="H30755" s="1">
        <v>1.30991431728206</v>
      </c>
      <c r="I30755" s="1">
        <v>36.572415613126942</v>
      </c>
      <c r="J30755" s="1">
        <v>-0.53128542276984092</v>
      </c>
      <c r="K30755" s="1">
        <v>33.579561946951372</v>
      </c>
      <c r="L30755" s="1"/>
      <c r="M30755" s="1">
        <v>5.3</v>
      </c>
    </row>
    <row r="30756" spans="1:13" x14ac:dyDescent="0.25">
      <c r="A30756" t="s">
        <v>134</v>
      </c>
      <c r="B30756">
        <v>926</v>
      </c>
      <c r="C30756">
        <v>2003</v>
      </c>
      <c r="D30756">
        <v>1</v>
      </c>
      <c r="E30756">
        <v>1</v>
      </c>
      <c r="F30756" s="1">
        <v>37.988388176670497</v>
      </c>
      <c r="G30756" s="1">
        <v>38.8814641604828</v>
      </c>
      <c r="H30756" s="1">
        <v>0.98984459043555495</v>
      </c>
      <c r="I30756" s="1">
        <v>37.891619570047247</v>
      </c>
      <c r="J30756" s="1">
        <v>9.6768606623250264E-2</v>
      </c>
      <c r="K30756" s="1">
        <v>29.380225780184499</v>
      </c>
      <c r="L30756" s="1"/>
      <c r="M30756" s="1">
        <v>9.5</v>
      </c>
    </row>
    <row r="30757" spans="1:13" x14ac:dyDescent="0.25">
      <c r="A30757" t="s">
        <v>134</v>
      </c>
      <c r="B30757">
        <v>926</v>
      </c>
      <c r="C30757">
        <v>2004</v>
      </c>
      <c r="D30757">
        <v>1</v>
      </c>
      <c r="E30757">
        <v>1</v>
      </c>
      <c r="F30757" s="1">
        <v>37.203130486556901</v>
      </c>
      <c r="G30757" s="1">
        <v>41.618108418370497</v>
      </c>
      <c r="H30757" s="1">
        <v>0.93219456291430902</v>
      </c>
      <c r="I30757" s="1">
        <v>40.685913855456185</v>
      </c>
      <c r="J30757" s="1">
        <v>-3.482783368899284</v>
      </c>
      <c r="K30757" s="1">
        <v>24.798092326046532</v>
      </c>
      <c r="L30757" s="1"/>
      <c r="M30757" s="1">
        <v>11.8</v>
      </c>
    </row>
    <row r="30758" spans="1:13" x14ac:dyDescent="0.25">
      <c r="A30758" t="s">
        <v>134</v>
      </c>
      <c r="B30758">
        <v>926</v>
      </c>
      <c r="C30758">
        <v>2005</v>
      </c>
      <c r="D30758">
        <v>1</v>
      </c>
      <c r="E30758">
        <v>1</v>
      </c>
      <c r="F30758" s="1">
        <v>41.916998434037602</v>
      </c>
      <c r="G30758" s="1">
        <v>44.193960535854004</v>
      </c>
      <c r="H30758" s="1">
        <v>0.751788553170742</v>
      </c>
      <c r="I30758" s="1">
        <v>43.442171982683263</v>
      </c>
      <c r="J30758" s="1">
        <v>-1.525173548645661</v>
      </c>
      <c r="K30758" s="1">
        <v>17.740631906522168</v>
      </c>
      <c r="L30758" s="1"/>
      <c r="M30758" s="1">
        <v>3.1</v>
      </c>
    </row>
    <row r="30759" spans="1:13" x14ac:dyDescent="0.25">
      <c r="A30759" t="s">
        <v>134</v>
      </c>
      <c r="B30759">
        <v>926</v>
      </c>
      <c r="C30759">
        <v>2006</v>
      </c>
      <c r="D30759">
        <v>1</v>
      </c>
      <c r="E30759">
        <v>1</v>
      </c>
      <c r="F30759" s="1">
        <v>43.2220411918818</v>
      </c>
      <c r="G30759" s="1">
        <v>44.586746106421401</v>
      </c>
      <c r="H30759" s="1">
        <v>0.63203598069078804</v>
      </c>
      <c r="I30759" s="1">
        <v>43.954710125730614</v>
      </c>
      <c r="J30759" s="1">
        <v>-0.73266893384881371</v>
      </c>
      <c r="K30759" s="1">
        <v>14.800602185554487</v>
      </c>
      <c r="L30759" s="1"/>
      <c r="M30759" s="1">
        <v>7.6</v>
      </c>
    </row>
    <row r="30760" spans="1:13" x14ac:dyDescent="0.25">
      <c r="A30760" t="s">
        <v>134</v>
      </c>
      <c r="B30760">
        <v>926</v>
      </c>
      <c r="C30760">
        <v>2007</v>
      </c>
      <c r="D30760">
        <v>1</v>
      </c>
      <c r="E30760">
        <v>1</v>
      </c>
      <c r="F30760" s="1">
        <v>41.690823747272503</v>
      </c>
      <c r="G30760" s="1">
        <v>43.658213374951799</v>
      </c>
      <c r="H30760" s="1">
        <v>0.50852085615192499</v>
      </c>
      <c r="I30760" s="1">
        <v>43.149692518799874</v>
      </c>
      <c r="J30760" s="1">
        <v>-1.4588687715273707</v>
      </c>
      <c r="K30760" s="1">
        <v>12.266637105776763</v>
      </c>
      <c r="L30760" s="1">
        <v>-5.933916</v>
      </c>
      <c r="M30760" s="1">
        <v>8.1999999999999993</v>
      </c>
    </row>
    <row r="30761" spans="1:13" x14ac:dyDescent="0.25">
      <c r="A30761" t="s">
        <v>134</v>
      </c>
      <c r="B30761">
        <v>926</v>
      </c>
      <c r="C30761">
        <v>2008</v>
      </c>
      <c r="D30761">
        <v>1</v>
      </c>
      <c r="E30761">
        <v>1</v>
      </c>
      <c r="F30761" s="1">
        <v>43.974052892853599</v>
      </c>
      <c r="G30761" s="1">
        <v>47.112902659409201</v>
      </c>
      <c r="H30761" s="1">
        <v>0.51408586576593396</v>
      </c>
      <c r="I30761" s="1">
        <v>46.598816793643266</v>
      </c>
      <c r="J30761" s="1">
        <v>-2.6247639007896666</v>
      </c>
      <c r="K30761" s="1">
        <v>20.412977629735892</v>
      </c>
      <c r="L30761" s="1">
        <v>-13.858374</v>
      </c>
      <c r="M30761" s="1">
        <v>2.2000000000000002</v>
      </c>
    </row>
    <row r="30762" spans="1:13" x14ac:dyDescent="0.25">
      <c r="A30762" t="s">
        <v>134</v>
      </c>
      <c r="B30762">
        <v>926</v>
      </c>
      <c r="C30762">
        <v>2009</v>
      </c>
      <c r="D30762">
        <v>1</v>
      </c>
      <c r="E30762">
        <v>1</v>
      </c>
      <c r="F30762" s="1">
        <v>42.351759333061999</v>
      </c>
      <c r="G30762" s="1">
        <v>48.6232773576046</v>
      </c>
      <c r="H30762" s="1">
        <v>1.1670482615964499</v>
      </c>
      <c r="I30762" s="1">
        <v>47.456229096008151</v>
      </c>
      <c r="J30762" s="1">
        <v>-5.1044697629461524</v>
      </c>
      <c r="K30762" s="1">
        <v>35.424767522877218</v>
      </c>
      <c r="L30762" s="1">
        <v>-0.15447672000000001</v>
      </c>
      <c r="M30762" s="1">
        <v>-15.1</v>
      </c>
    </row>
    <row r="30763" spans="1:13" x14ac:dyDescent="0.25">
      <c r="A30763" t="s">
        <v>134</v>
      </c>
      <c r="B30763">
        <v>926</v>
      </c>
      <c r="C30763">
        <v>2010</v>
      </c>
      <c r="D30763">
        <v>1</v>
      </c>
      <c r="E30763">
        <v>1</v>
      </c>
      <c r="F30763" s="1">
        <v>43.378119713233801</v>
      </c>
      <c r="G30763" s="1">
        <v>49.150133506771702</v>
      </c>
      <c r="H30763" s="1">
        <v>1.6306170588486</v>
      </c>
      <c r="I30763" s="1">
        <v>47.519516447923102</v>
      </c>
      <c r="J30763" s="1">
        <v>-4.1413967346893017</v>
      </c>
      <c r="K30763" s="1">
        <v>40.625842889119895</v>
      </c>
      <c r="L30763" s="1">
        <v>-1.8884307</v>
      </c>
      <c r="M30763" s="1">
        <v>4.0999999999999996</v>
      </c>
    </row>
    <row r="30764" spans="1:13" x14ac:dyDescent="0.25">
      <c r="A30764" t="s">
        <v>134</v>
      </c>
      <c r="B30764">
        <v>926</v>
      </c>
      <c r="C30764">
        <v>2011</v>
      </c>
      <c r="D30764">
        <v>1</v>
      </c>
      <c r="E30764">
        <v>1</v>
      </c>
      <c r="F30764" s="1">
        <v>42.938758806791697</v>
      </c>
      <c r="G30764" s="1">
        <v>45.700316386805802</v>
      </c>
      <c r="H30764" s="1">
        <v>1.9692444024612501</v>
      </c>
      <c r="I30764" s="1">
        <v>43.731071984344553</v>
      </c>
      <c r="J30764" s="1">
        <v>-0.79231317755285602</v>
      </c>
      <c r="K30764" s="1">
        <v>36.875672144653308</v>
      </c>
      <c r="L30764" s="1">
        <v>-0.14622531999999999</v>
      </c>
      <c r="M30764" s="1">
        <v>5.4604884</v>
      </c>
    </row>
    <row r="30765" spans="1:13" x14ac:dyDescent="0.25">
      <c r="A30765" t="s">
        <v>134</v>
      </c>
      <c r="B30765">
        <v>926</v>
      </c>
      <c r="C30765">
        <v>2012</v>
      </c>
      <c r="D30765">
        <v>1</v>
      </c>
      <c r="E30765">
        <v>1</v>
      </c>
      <c r="F30765" s="1">
        <v>44.665326849243499</v>
      </c>
      <c r="G30765" s="1">
        <v>48.972391360526899</v>
      </c>
      <c r="H30765" s="1">
        <v>1.92216102156451</v>
      </c>
      <c r="I30765" s="1">
        <v>47.050230338962386</v>
      </c>
      <c r="J30765" s="1">
        <v>-2.3849034897188872</v>
      </c>
      <c r="K30765" s="1">
        <v>37.541537970867154</v>
      </c>
      <c r="L30765" s="1">
        <v>8.1414007000000002</v>
      </c>
      <c r="M30765" s="1">
        <v>0.22433223999999999</v>
      </c>
    </row>
    <row r="30766" spans="1:13" x14ac:dyDescent="0.25">
      <c r="A30766" t="s">
        <v>134</v>
      </c>
      <c r="B30766">
        <v>926</v>
      </c>
      <c r="C30766">
        <v>2013</v>
      </c>
      <c r="D30766">
        <v>1</v>
      </c>
      <c r="E30766">
        <v>1</v>
      </c>
      <c r="F30766" s="1">
        <v>43.325202464103803</v>
      </c>
      <c r="G30766" s="1">
        <v>48.1095387790592</v>
      </c>
      <c r="H30766" s="1">
        <v>2.4501807946775802</v>
      </c>
      <c r="I30766" s="1">
        <v>45.659357984381622</v>
      </c>
      <c r="J30766" s="1">
        <v>-2.3341555202778181</v>
      </c>
      <c r="K30766" s="1">
        <v>40.518807911668723</v>
      </c>
      <c r="L30766" s="1">
        <v>9.1238230999999992</v>
      </c>
      <c r="M30766" s="1">
        <v>1.65226E-3</v>
      </c>
    </row>
    <row r="30767" spans="1:13" x14ac:dyDescent="0.25">
      <c r="A30767" t="s">
        <v>134</v>
      </c>
      <c r="B30767">
        <v>926</v>
      </c>
      <c r="C30767">
        <v>2014</v>
      </c>
      <c r="D30767">
        <v>1</v>
      </c>
      <c r="E30767">
        <v>1</v>
      </c>
      <c r="F30767" s="1">
        <v>40.313914850770203</v>
      </c>
      <c r="G30767" s="1">
        <v>44.773891126073501</v>
      </c>
      <c r="H30767" s="1">
        <v>3.30726653615474</v>
      </c>
      <c r="I30767" s="1">
        <v>41.466624589918759</v>
      </c>
      <c r="J30767" s="1">
        <v>-1.1527097391485555</v>
      </c>
      <c r="K30767" s="1">
        <v>70.316870768184188</v>
      </c>
      <c r="L30767" s="1">
        <v>0.34707504</v>
      </c>
      <c r="M30767" s="1">
        <v>-6.5747306999999999</v>
      </c>
    </row>
    <row r="30768" spans="1:13" x14ac:dyDescent="0.25">
      <c r="A30768" t="s">
        <v>134</v>
      </c>
      <c r="B30768">
        <v>926</v>
      </c>
      <c r="C30768">
        <v>2015</v>
      </c>
      <c r="D30768">
        <v>1</v>
      </c>
      <c r="E30768">
        <v>1</v>
      </c>
      <c r="F30768" s="1">
        <v>41.883672706979098</v>
      </c>
      <c r="G30768" s="1">
        <v>43.043497813451999</v>
      </c>
      <c r="H30768" s="1">
        <v>4.1632990628213404</v>
      </c>
      <c r="I30768" s="1">
        <v>38.880198750630662</v>
      </c>
      <c r="J30768" s="1">
        <v>3.0034739563484365</v>
      </c>
      <c r="K30768" s="1">
        <v>79.330617024291129</v>
      </c>
      <c r="L30768" s="1">
        <v>23.621759000000001</v>
      </c>
      <c r="M30768" s="1">
        <v>-9.7877957000000002</v>
      </c>
    </row>
    <row r="30769" spans="1:13" x14ac:dyDescent="0.25">
      <c r="A30769" t="s">
        <v>134</v>
      </c>
      <c r="B30769">
        <v>926</v>
      </c>
      <c r="C30769">
        <v>2016</v>
      </c>
      <c r="D30769">
        <v>1</v>
      </c>
      <c r="E30769">
        <v>1</v>
      </c>
      <c r="F30769" s="1">
        <v>38.326042055157998</v>
      </c>
      <c r="G30769" s="1">
        <v>40.785342169820801</v>
      </c>
      <c r="H30769" s="1">
        <v>4.0952769383076104</v>
      </c>
      <c r="I30769" s="1">
        <v>36.690065231513188</v>
      </c>
      <c r="J30769" s="1">
        <v>1.6359768236448105</v>
      </c>
      <c r="K30769" s="1">
        <v>79.512854026355683</v>
      </c>
      <c r="L30769" s="1">
        <v>-5.3573221999999996</v>
      </c>
      <c r="M30769" s="1">
        <v>2.4167814999999999</v>
      </c>
    </row>
    <row r="30770" spans="1:13" x14ac:dyDescent="0.25">
      <c r="A30770" t="s">
        <v>134</v>
      </c>
      <c r="B30770">
        <v>926</v>
      </c>
      <c r="C30770">
        <v>2017</v>
      </c>
      <c r="D30770">
        <v>1</v>
      </c>
      <c r="E30770">
        <v>1</v>
      </c>
      <c r="F30770" s="1">
        <v>39.291271816260902</v>
      </c>
      <c r="G30770" s="1">
        <v>41.6463384338876</v>
      </c>
      <c r="H30770" s="1">
        <v>3.7445086914050698</v>
      </c>
      <c r="I30770" s="1">
        <v>37.901829742482533</v>
      </c>
      <c r="J30770" s="1">
        <v>1.389442073778369</v>
      </c>
      <c r="K30770" s="1">
        <v>71.57919571325111</v>
      </c>
      <c r="L30770" s="1">
        <v>-7.2503546999999999</v>
      </c>
      <c r="M30770" s="1">
        <v>2.3599722999999999</v>
      </c>
    </row>
    <row r="30771" spans="1:13" x14ac:dyDescent="0.25">
      <c r="A30771" t="s">
        <v>134</v>
      </c>
      <c r="B30771">
        <v>926</v>
      </c>
      <c r="C30771">
        <v>2018</v>
      </c>
      <c r="D30771">
        <v>1</v>
      </c>
      <c r="E30771">
        <v>1</v>
      </c>
      <c r="F30771" s="1">
        <v>39.794503938515398</v>
      </c>
      <c r="G30771" s="1">
        <v>41.918025033381497</v>
      </c>
      <c r="H30771" s="1">
        <v>3.2841941886060599</v>
      </c>
      <c r="I30771" s="1">
        <v>38.633830844775439</v>
      </c>
      <c r="J30771" s="1">
        <v>1.160673093739959</v>
      </c>
      <c r="K30771" s="1">
        <v>60.35221818002826</v>
      </c>
      <c r="L30771" s="1">
        <v>-3.3368112999999999</v>
      </c>
      <c r="M30771" s="1">
        <v>3.4883630000000001</v>
      </c>
    </row>
    <row r="30772" spans="1:13" x14ac:dyDescent="0.25">
      <c r="A30772" t="s">
        <v>134</v>
      </c>
      <c r="B30772">
        <v>926</v>
      </c>
      <c r="C30772">
        <v>2019</v>
      </c>
      <c r="D30772">
        <v>1</v>
      </c>
      <c r="E30772">
        <v>1</v>
      </c>
      <c r="F30772" s="1">
        <v>39.408852147533402</v>
      </c>
      <c r="G30772" s="1">
        <v>41.490394152763699</v>
      </c>
      <c r="H30772" s="1">
        <v>3.0358347208372698</v>
      </c>
      <c r="I30772" s="1">
        <v>38.454559431926427</v>
      </c>
      <c r="J30772" s="1">
        <v>0.95429271560697515</v>
      </c>
      <c r="K30772" s="1">
        <v>50.453452810377811</v>
      </c>
      <c r="L30772" s="1">
        <v>-0.65446842000000005</v>
      </c>
      <c r="M30772" s="1">
        <v>3.1994965999999998</v>
      </c>
    </row>
    <row r="30773" spans="1:13" x14ac:dyDescent="0.25">
      <c r="A30773" t="s">
        <v>134</v>
      </c>
      <c r="B30773">
        <v>926</v>
      </c>
      <c r="C30773">
        <v>2020</v>
      </c>
      <c r="D30773">
        <v>1</v>
      </c>
      <c r="E30773">
        <v>1</v>
      </c>
      <c r="F30773" s="1">
        <v>39.682155503685401</v>
      </c>
      <c r="G30773" s="1">
        <v>45.600158387828699</v>
      </c>
      <c r="H30773" s="1">
        <v>2.89427373387753</v>
      </c>
      <c r="I30773" s="1">
        <v>42.705884653951166</v>
      </c>
      <c r="J30773" s="1">
        <v>-3.0237291502657655</v>
      </c>
      <c r="K30773" s="1">
        <v>60.508588995751325</v>
      </c>
      <c r="L30773" s="1">
        <v>3.9619977</v>
      </c>
      <c r="M30773" s="1">
        <v>-3.7527979999999999</v>
      </c>
    </row>
    <row r="30774" spans="1:13" x14ac:dyDescent="0.25">
      <c r="A30774" t="s">
        <v>134</v>
      </c>
      <c r="B30774">
        <v>926</v>
      </c>
      <c r="C30774">
        <v>2021</v>
      </c>
      <c r="D30774">
        <v>1</v>
      </c>
      <c r="E30774">
        <v>1</v>
      </c>
      <c r="F30774" s="1">
        <v>36.520561122967599</v>
      </c>
      <c r="G30774" s="1">
        <v>40.487631244911398</v>
      </c>
      <c r="H30774" s="1">
        <v>2.8433650920286002</v>
      </c>
      <c r="I30774" s="1">
        <v>37.6442661528828</v>
      </c>
      <c r="J30774" s="1">
        <v>-1.1237050299152003</v>
      </c>
      <c r="K30774" s="1">
        <v>48.841411755510968</v>
      </c>
      <c r="L30774" s="1">
        <v>-2.3607448</v>
      </c>
      <c r="M30774" s="1">
        <v>3.4333187000000001</v>
      </c>
    </row>
    <row r="30775" spans="1:13" x14ac:dyDescent="0.25">
      <c r="A30775" t="s">
        <v>134</v>
      </c>
      <c r="B30775">
        <v>926</v>
      </c>
      <c r="C30775">
        <v>2022</v>
      </c>
      <c r="D30775">
        <v>1</v>
      </c>
      <c r="E30775">
        <v>1</v>
      </c>
      <c r="F30775" s="1">
        <v>50.253616192325097</v>
      </c>
      <c r="G30775" s="1">
        <v>65.999730319705805</v>
      </c>
      <c r="H30775" s="1">
        <v>3.1229874671103701</v>
      </c>
      <c r="I30775" s="1">
        <v>62.876742852595434</v>
      </c>
      <c r="J30775" s="1">
        <v>-12.623126660270337</v>
      </c>
      <c r="K30775" s="1">
        <v>81.692971405773477</v>
      </c>
      <c r="L30775" s="1">
        <v>-11.923692000000001</v>
      </c>
      <c r="M30775" s="1">
        <v>-29.069035</v>
      </c>
    </row>
    <row r="30776" spans="1:13" x14ac:dyDescent="0.25">
      <c r="A30776" t="s">
        <v>135</v>
      </c>
      <c r="B30776">
        <v>927</v>
      </c>
      <c r="C30776">
        <v>1800</v>
      </c>
      <c r="D30776">
        <v>0</v>
      </c>
      <c r="E30776">
        <v>0</v>
      </c>
      <c r="F30776" s="1"/>
      <c r="G30776" s="1"/>
      <c r="H30776" s="1"/>
      <c r="I30776" s="1"/>
      <c r="J30776" s="1"/>
      <c r="K30776" s="1"/>
      <c r="L30776" s="1"/>
      <c r="M30776" s="1"/>
    </row>
    <row r="30777" spans="1:13" x14ac:dyDescent="0.25">
      <c r="A30777" t="s">
        <v>135</v>
      </c>
      <c r="B30777">
        <v>927</v>
      </c>
      <c r="C30777">
        <v>1801</v>
      </c>
      <c r="D30777">
        <v>0</v>
      </c>
      <c r="E30777">
        <v>0</v>
      </c>
      <c r="F30777" s="1"/>
      <c r="G30777" s="1"/>
      <c r="H30777" s="1"/>
      <c r="I30777" s="1"/>
      <c r="J30777" s="1"/>
      <c r="K30777" s="1"/>
      <c r="L30777" s="1"/>
      <c r="M30777" s="1"/>
    </row>
    <row r="30778" spans="1:13" x14ac:dyDescent="0.25">
      <c r="A30778" t="s">
        <v>135</v>
      </c>
      <c r="B30778">
        <v>927</v>
      </c>
      <c r="C30778">
        <v>1802</v>
      </c>
      <c r="D30778">
        <v>0</v>
      </c>
      <c r="E30778">
        <v>0</v>
      </c>
      <c r="F30778" s="1"/>
      <c r="G30778" s="1"/>
      <c r="H30778" s="1"/>
      <c r="I30778" s="1"/>
      <c r="J30778" s="1"/>
      <c r="K30778" s="1"/>
      <c r="L30778" s="1"/>
      <c r="M30778" s="1"/>
    </row>
    <row r="30779" spans="1:13" x14ac:dyDescent="0.25">
      <c r="A30779" t="s">
        <v>135</v>
      </c>
      <c r="B30779">
        <v>927</v>
      </c>
      <c r="C30779">
        <v>1803</v>
      </c>
      <c r="D30779">
        <v>0</v>
      </c>
      <c r="E30779">
        <v>0</v>
      </c>
      <c r="F30779" s="1"/>
      <c r="G30779" s="1"/>
      <c r="H30779" s="1"/>
      <c r="I30779" s="1"/>
      <c r="J30779" s="1"/>
      <c r="K30779" s="1"/>
      <c r="L30779" s="1"/>
      <c r="M30779" s="1"/>
    </row>
    <row r="30780" spans="1:13" x14ac:dyDescent="0.25">
      <c r="A30780" t="s">
        <v>135</v>
      </c>
      <c r="B30780">
        <v>927</v>
      </c>
      <c r="C30780">
        <v>1804</v>
      </c>
      <c r="D30780">
        <v>0</v>
      </c>
      <c r="E30780">
        <v>0</v>
      </c>
      <c r="F30780" s="1"/>
      <c r="G30780" s="1"/>
      <c r="H30780" s="1"/>
      <c r="I30780" s="1"/>
      <c r="J30780" s="1"/>
      <c r="K30780" s="1"/>
      <c r="L30780" s="1"/>
      <c r="M30780" s="1"/>
    </row>
    <row r="30781" spans="1:13" x14ac:dyDescent="0.25">
      <c r="A30781" t="s">
        <v>135</v>
      </c>
      <c r="B30781">
        <v>927</v>
      </c>
      <c r="C30781">
        <v>1805</v>
      </c>
      <c r="D30781">
        <v>0</v>
      </c>
      <c r="E30781">
        <v>0</v>
      </c>
      <c r="F30781" s="1"/>
      <c r="G30781" s="1"/>
      <c r="H30781" s="1"/>
      <c r="I30781" s="1"/>
      <c r="J30781" s="1"/>
      <c r="K30781" s="1"/>
      <c r="L30781" s="1"/>
      <c r="M30781" s="1"/>
    </row>
    <row r="30782" spans="1:13" x14ac:dyDescent="0.25">
      <c r="A30782" t="s">
        <v>135</v>
      </c>
      <c r="B30782">
        <v>927</v>
      </c>
      <c r="C30782">
        <v>1806</v>
      </c>
      <c r="D30782">
        <v>0</v>
      </c>
      <c r="E30782">
        <v>0</v>
      </c>
      <c r="F30782" s="1"/>
      <c r="G30782" s="1"/>
      <c r="H30782" s="1"/>
      <c r="I30782" s="1"/>
      <c r="J30782" s="1"/>
      <c r="K30782" s="1"/>
      <c r="L30782" s="1"/>
      <c r="M30782" s="1"/>
    </row>
    <row r="30783" spans="1:13" x14ac:dyDescent="0.25">
      <c r="A30783" t="s">
        <v>135</v>
      </c>
      <c r="B30783">
        <v>927</v>
      </c>
      <c r="C30783">
        <v>1807</v>
      </c>
      <c r="D30783">
        <v>0</v>
      </c>
      <c r="E30783">
        <v>0</v>
      </c>
      <c r="F30783" s="1"/>
      <c r="G30783" s="1"/>
      <c r="H30783" s="1"/>
      <c r="I30783" s="1"/>
      <c r="J30783" s="1"/>
      <c r="K30783" s="1"/>
      <c r="L30783" s="1"/>
      <c r="M30783" s="1"/>
    </row>
    <row r="30784" spans="1:13" x14ac:dyDescent="0.25">
      <c r="A30784" t="s">
        <v>135</v>
      </c>
      <c r="B30784">
        <v>927</v>
      </c>
      <c r="C30784">
        <v>1808</v>
      </c>
      <c r="D30784">
        <v>0</v>
      </c>
      <c r="E30784">
        <v>0</v>
      </c>
      <c r="F30784" s="1"/>
      <c r="G30784" s="1"/>
      <c r="H30784" s="1"/>
      <c r="I30784" s="1"/>
      <c r="J30784" s="1"/>
      <c r="K30784" s="1"/>
      <c r="L30784" s="1"/>
      <c r="M30784" s="1"/>
    </row>
    <row r="30785" spans="1:13" x14ac:dyDescent="0.25">
      <c r="A30785" t="s">
        <v>135</v>
      </c>
      <c r="B30785">
        <v>927</v>
      </c>
      <c r="C30785">
        <v>1809</v>
      </c>
      <c r="D30785">
        <v>0</v>
      </c>
      <c r="E30785">
        <v>0</v>
      </c>
      <c r="F30785" s="1"/>
      <c r="G30785" s="1"/>
      <c r="H30785" s="1"/>
      <c r="I30785" s="1"/>
      <c r="J30785" s="1"/>
      <c r="K30785" s="1"/>
      <c r="L30785" s="1"/>
      <c r="M30785" s="1"/>
    </row>
    <row r="30786" spans="1:13" x14ac:dyDescent="0.25">
      <c r="A30786" t="s">
        <v>135</v>
      </c>
      <c r="B30786">
        <v>927</v>
      </c>
      <c r="C30786">
        <v>1810</v>
      </c>
      <c r="D30786">
        <v>0</v>
      </c>
      <c r="E30786">
        <v>0</v>
      </c>
      <c r="F30786" s="1"/>
      <c r="G30786" s="1"/>
      <c r="H30786" s="1"/>
      <c r="I30786" s="1"/>
      <c r="J30786" s="1"/>
      <c r="K30786" s="1"/>
      <c r="L30786" s="1"/>
      <c r="M30786" s="1"/>
    </row>
    <row r="30787" spans="1:13" x14ac:dyDescent="0.25">
      <c r="A30787" t="s">
        <v>135</v>
      </c>
      <c r="B30787">
        <v>927</v>
      </c>
      <c r="C30787">
        <v>1811</v>
      </c>
      <c r="D30787">
        <v>0</v>
      </c>
      <c r="E30787">
        <v>0</v>
      </c>
      <c r="F30787" s="1"/>
      <c r="G30787" s="1"/>
      <c r="H30787" s="1"/>
      <c r="I30787" s="1"/>
      <c r="J30787" s="1"/>
      <c r="K30787" s="1"/>
      <c r="L30787" s="1"/>
      <c r="M30787" s="1"/>
    </row>
    <row r="30788" spans="1:13" x14ac:dyDescent="0.25">
      <c r="A30788" t="s">
        <v>135</v>
      </c>
      <c r="B30788">
        <v>927</v>
      </c>
      <c r="C30788">
        <v>1812</v>
      </c>
      <c r="D30788">
        <v>0</v>
      </c>
      <c r="E30788">
        <v>0</v>
      </c>
      <c r="F30788" s="1"/>
      <c r="G30788" s="1"/>
      <c r="H30788" s="1"/>
      <c r="I30788" s="1"/>
      <c r="J30788" s="1"/>
      <c r="K30788" s="1"/>
      <c r="L30788" s="1"/>
      <c r="M30788" s="1"/>
    </row>
    <row r="30789" spans="1:13" x14ac:dyDescent="0.25">
      <c r="A30789" t="s">
        <v>135</v>
      </c>
      <c r="B30789">
        <v>927</v>
      </c>
      <c r="C30789">
        <v>1813</v>
      </c>
      <c r="D30789">
        <v>0</v>
      </c>
      <c r="E30789">
        <v>0</v>
      </c>
      <c r="F30789" s="1"/>
      <c r="G30789" s="1"/>
      <c r="H30789" s="1"/>
      <c r="I30789" s="1"/>
      <c r="J30789" s="1"/>
      <c r="K30789" s="1"/>
      <c r="L30789" s="1"/>
      <c r="M30789" s="1"/>
    </row>
    <row r="30790" spans="1:13" x14ac:dyDescent="0.25">
      <c r="A30790" t="s">
        <v>135</v>
      </c>
      <c r="B30790">
        <v>927</v>
      </c>
      <c r="C30790">
        <v>1814</v>
      </c>
      <c r="D30790">
        <v>0</v>
      </c>
      <c r="E30790">
        <v>0</v>
      </c>
      <c r="F30790" s="1"/>
      <c r="G30790" s="1"/>
      <c r="H30790" s="1"/>
      <c r="I30790" s="1"/>
      <c r="J30790" s="1"/>
      <c r="K30790" s="1"/>
      <c r="L30790" s="1"/>
      <c r="M30790" s="1"/>
    </row>
    <row r="30791" spans="1:13" x14ac:dyDescent="0.25">
      <c r="A30791" t="s">
        <v>135</v>
      </c>
      <c r="B30791">
        <v>927</v>
      </c>
      <c r="C30791">
        <v>1815</v>
      </c>
      <c r="D30791">
        <v>0</v>
      </c>
      <c r="E30791">
        <v>0</v>
      </c>
      <c r="F30791" s="1"/>
      <c r="G30791" s="1"/>
      <c r="H30791" s="1"/>
      <c r="I30791" s="1"/>
      <c r="J30791" s="1"/>
      <c r="K30791" s="1"/>
      <c r="L30791" s="1"/>
      <c r="M30791" s="1"/>
    </row>
    <row r="30792" spans="1:13" x14ac:dyDescent="0.25">
      <c r="A30792" t="s">
        <v>135</v>
      </c>
      <c r="B30792">
        <v>927</v>
      </c>
      <c r="C30792">
        <v>1816</v>
      </c>
      <c r="D30792">
        <v>0</v>
      </c>
      <c r="E30792">
        <v>0</v>
      </c>
      <c r="F30792" s="1"/>
      <c r="G30792" s="1"/>
      <c r="H30792" s="1"/>
      <c r="I30792" s="1"/>
      <c r="J30792" s="1"/>
      <c r="K30792" s="1"/>
      <c r="L30792" s="1"/>
      <c r="M30792" s="1"/>
    </row>
    <row r="30793" spans="1:13" x14ac:dyDescent="0.25">
      <c r="A30793" t="s">
        <v>135</v>
      </c>
      <c r="B30793">
        <v>927</v>
      </c>
      <c r="C30793">
        <v>1817</v>
      </c>
      <c r="D30793">
        <v>0</v>
      </c>
      <c r="E30793">
        <v>0</v>
      </c>
      <c r="F30793" s="1"/>
      <c r="G30793" s="1"/>
      <c r="H30793" s="1"/>
      <c r="I30793" s="1"/>
      <c r="J30793" s="1"/>
      <c r="K30793" s="1"/>
      <c r="L30793" s="1"/>
      <c r="M30793" s="1"/>
    </row>
    <row r="30794" spans="1:13" x14ac:dyDescent="0.25">
      <c r="A30794" t="s">
        <v>135</v>
      </c>
      <c r="B30794">
        <v>927</v>
      </c>
      <c r="C30794">
        <v>1818</v>
      </c>
      <c r="D30794">
        <v>0</v>
      </c>
      <c r="E30794">
        <v>0</v>
      </c>
      <c r="F30794" s="1"/>
      <c r="G30794" s="1"/>
      <c r="H30794" s="1"/>
      <c r="I30794" s="1"/>
      <c r="J30794" s="1"/>
      <c r="K30794" s="1"/>
      <c r="L30794" s="1"/>
      <c r="M30794" s="1"/>
    </row>
    <row r="30795" spans="1:13" x14ac:dyDescent="0.25">
      <c r="A30795" t="s">
        <v>135</v>
      </c>
      <c r="B30795">
        <v>927</v>
      </c>
      <c r="C30795">
        <v>1819</v>
      </c>
      <c r="D30795">
        <v>0</v>
      </c>
      <c r="E30795">
        <v>0</v>
      </c>
      <c r="F30795" s="1"/>
      <c r="G30795" s="1"/>
      <c r="H30795" s="1"/>
      <c r="I30795" s="1"/>
      <c r="J30795" s="1"/>
      <c r="K30795" s="1"/>
      <c r="L30795" s="1"/>
      <c r="M30795" s="1"/>
    </row>
    <row r="30796" spans="1:13" x14ac:dyDescent="0.25">
      <c r="A30796" t="s">
        <v>135</v>
      </c>
      <c r="B30796">
        <v>927</v>
      </c>
      <c r="C30796">
        <v>1820</v>
      </c>
      <c r="D30796">
        <v>0</v>
      </c>
      <c r="E30796">
        <v>0</v>
      </c>
      <c r="F30796" s="1"/>
      <c r="G30796" s="1"/>
      <c r="H30796" s="1"/>
      <c r="I30796" s="1"/>
      <c r="J30796" s="1"/>
      <c r="K30796" s="1"/>
      <c r="L30796" s="1"/>
      <c r="M30796" s="1"/>
    </row>
    <row r="30797" spans="1:13" x14ac:dyDescent="0.25">
      <c r="A30797" t="s">
        <v>135</v>
      </c>
      <c r="B30797">
        <v>927</v>
      </c>
      <c r="C30797">
        <v>1821</v>
      </c>
      <c r="D30797">
        <v>0</v>
      </c>
      <c r="E30797">
        <v>0</v>
      </c>
      <c r="F30797" s="1"/>
      <c r="G30797" s="1"/>
      <c r="H30797" s="1"/>
      <c r="I30797" s="1"/>
      <c r="J30797" s="1"/>
      <c r="K30797" s="1"/>
      <c r="L30797" s="1"/>
      <c r="M30797" s="1"/>
    </row>
    <row r="30798" spans="1:13" x14ac:dyDescent="0.25">
      <c r="A30798" t="s">
        <v>135</v>
      </c>
      <c r="B30798">
        <v>927</v>
      </c>
      <c r="C30798">
        <v>1822</v>
      </c>
      <c r="D30798">
        <v>0</v>
      </c>
      <c r="E30798">
        <v>0</v>
      </c>
      <c r="F30798" s="1"/>
      <c r="G30798" s="1"/>
      <c r="H30798" s="1"/>
      <c r="I30798" s="1"/>
      <c r="J30798" s="1"/>
      <c r="K30798" s="1"/>
      <c r="L30798" s="1"/>
      <c r="M30798" s="1"/>
    </row>
    <row r="30799" spans="1:13" x14ac:dyDescent="0.25">
      <c r="A30799" t="s">
        <v>135</v>
      </c>
      <c r="B30799">
        <v>927</v>
      </c>
      <c r="C30799">
        <v>1823</v>
      </c>
      <c r="D30799">
        <v>0</v>
      </c>
      <c r="E30799">
        <v>0</v>
      </c>
      <c r="F30799" s="1"/>
      <c r="G30799" s="1"/>
      <c r="H30799" s="1"/>
      <c r="I30799" s="1"/>
      <c r="J30799" s="1"/>
      <c r="K30799" s="1"/>
      <c r="L30799" s="1"/>
      <c r="M30799" s="1"/>
    </row>
    <row r="30800" spans="1:13" x14ac:dyDescent="0.25">
      <c r="A30800" t="s">
        <v>135</v>
      </c>
      <c r="B30800">
        <v>927</v>
      </c>
      <c r="C30800">
        <v>1824</v>
      </c>
      <c r="D30800">
        <v>0</v>
      </c>
      <c r="E30800">
        <v>0</v>
      </c>
      <c r="F30800" s="1"/>
      <c r="G30800" s="1"/>
      <c r="H30800" s="1"/>
      <c r="I30800" s="1"/>
      <c r="J30800" s="1"/>
      <c r="K30800" s="1"/>
      <c r="L30800" s="1"/>
      <c r="M30800" s="1"/>
    </row>
    <row r="30801" spans="1:13" x14ac:dyDescent="0.25">
      <c r="A30801" t="s">
        <v>135</v>
      </c>
      <c r="B30801">
        <v>927</v>
      </c>
      <c r="C30801">
        <v>1825</v>
      </c>
      <c r="D30801">
        <v>0</v>
      </c>
      <c r="E30801">
        <v>0</v>
      </c>
      <c r="F30801" s="1"/>
      <c r="G30801" s="1"/>
      <c r="H30801" s="1"/>
      <c r="I30801" s="1"/>
      <c r="J30801" s="1"/>
      <c r="K30801" s="1"/>
      <c r="L30801" s="1"/>
      <c r="M30801" s="1"/>
    </row>
    <row r="30802" spans="1:13" x14ac:dyDescent="0.25">
      <c r="A30802" t="s">
        <v>135</v>
      </c>
      <c r="B30802">
        <v>927</v>
      </c>
      <c r="C30802">
        <v>1826</v>
      </c>
      <c r="D30802">
        <v>0</v>
      </c>
      <c r="E30802">
        <v>0</v>
      </c>
      <c r="F30802" s="1"/>
      <c r="G30802" s="1"/>
      <c r="H30802" s="1"/>
      <c r="I30802" s="1"/>
      <c r="J30802" s="1"/>
      <c r="K30802" s="1"/>
      <c r="L30802" s="1"/>
      <c r="M30802" s="1"/>
    </row>
    <row r="30803" spans="1:13" x14ac:dyDescent="0.25">
      <c r="A30803" t="s">
        <v>135</v>
      </c>
      <c r="B30803">
        <v>927</v>
      </c>
      <c r="C30803">
        <v>1827</v>
      </c>
      <c r="D30803">
        <v>0</v>
      </c>
      <c r="E30803">
        <v>0</v>
      </c>
      <c r="F30803" s="1"/>
      <c r="G30803" s="1"/>
      <c r="H30803" s="1"/>
      <c r="I30803" s="1"/>
      <c r="J30803" s="1"/>
      <c r="K30803" s="1"/>
      <c r="L30803" s="1"/>
      <c r="M30803" s="1"/>
    </row>
    <row r="30804" spans="1:13" x14ac:dyDescent="0.25">
      <c r="A30804" t="s">
        <v>135</v>
      </c>
      <c r="B30804">
        <v>927</v>
      </c>
      <c r="C30804">
        <v>1828</v>
      </c>
      <c r="D30804">
        <v>0</v>
      </c>
      <c r="E30804">
        <v>0</v>
      </c>
      <c r="F30804" s="1"/>
      <c r="G30804" s="1"/>
      <c r="H30804" s="1"/>
      <c r="I30804" s="1"/>
      <c r="J30804" s="1"/>
      <c r="K30804" s="1"/>
      <c r="L30804" s="1"/>
      <c r="M30804" s="1"/>
    </row>
    <row r="30805" spans="1:13" x14ac:dyDescent="0.25">
      <c r="A30805" t="s">
        <v>135</v>
      </c>
      <c r="B30805">
        <v>927</v>
      </c>
      <c r="C30805">
        <v>1829</v>
      </c>
      <c r="D30805">
        <v>0</v>
      </c>
      <c r="E30805">
        <v>0</v>
      </c>
      <c r="F30805" s="1"/>
      <c r="G30805" s="1"/>
      <c r="H30805" s="1"/>
      <c r="I30805" s="1"/>
      <c r="J30805" s="1"/>
      <c r="K30805" s="1"/>
      <c r="L30805" s="1"/>
      <c r="M30805" s="1"/>
    </row>
    <row r="30806" spans="1:13" x14ac:dyDescent="0.25">
      <c r="A30806" t="s">
        <v>135</v>
      </c>
      <c r="B30806">
        <v>927</v>
      </c>
      <c r="C30806">
        <v>1830</v>
      </c>
      <c r="D30806">
        <v>0</v>
      </c>
      <c r="E30806">
        <v>0</v>
      </c>
      <c r="F30806" s="1"/>
      <c r="G30806" s="1"/>
      <c r="H30806" s="1"/>
      <c r="I30806" s="1"/>
      <c r="J30806" s="1"/>
      <c r="K30806" s="1"/>
      <c r="L30806" s="1"/>
      <c r="M30806" s="1"/>
    </row>
    <row r="30807" spans="1:13" x14ac:dyDescent="0.25">
      <c r="A30807" t="s">
        <v>135</v>
      </c>
      <c r="B30807">
        <v>927</v>
      </c>
      <c r="C30807">
        <v>1831</v>
      </c>
      <c r="D30807">
        <v>0</v>
      </c>
      <c r="E30807">
        <v>0</v>
      </c>
      <c r="F30807" s="1"/>
      <c r="G30807" s="1"/>
      <c r="H30807" s="1"/>
      <c r="I30807" s="1"/>
      <c r="J30807" s="1"/>
      <c r="K30807" s="1"/>
      <c r="L30807" s="1"/>
      <c r="M30807" s="1"/>
    </row>
    <row r="30808" spans="1:13" x14ac:dyDescent="0.25">
      <c r="A30808" t="s">
        <v>135</v>
      </c>
      <c r="B30808">
        <v>927</v>
      </c>
      <c r="C30808">
        <v>1832</v>
      </c>
      <c r="D30808">
        <v>0</v>
      </c>
      <c r="E30808">
        <v>0</v>
      </c>
      <c r="F30808" s="1"/>
      <c r="G30808" s="1"/>
      <c r="H30808" s="1"/>
      <c r="I30808" s="1"/>
      <c r="J30808" s="1"/>
      <c r="K30808" s="1"/>
      <c r="L30808" s="1"/>
      <c r="M30808" s="1"/>
    </row>
    <row r="30809" spans="1:13" x14ac:dyDescent="0.25">
      <c r="A30809" t="s">
        <v>135</v>
      </c>
      <c r="B30809">
        <v>927</v>
      </c>
      <c r="C30809">
        <v>1833</v>
      </c>
      <c r="D30809">
        <v>0</v>
      </c>
      <c r="E30809">
        <v>0</v>
      </c>
      <c r="F30809" s="1"/>
      <c r="G30809" s="1"/>
      <c r="H30809" s="1"/>
      <c r="I30809" s="1"/>
      <c r="J30809" s="1"/>
      <c r="K30809" s="1"/>
      <c r="L30809" s="1"/>
      <c r="M30809" s="1"/>
    </row>
    <row r="30810" spans="1:13" x14ac:dyDescent="0.25">
      <c r="A30810" t="s">
        <v>135</v>
      </c>
      <c r="B30810">
        <v>927</v>
      </c>
      <c r="C30810">
        <v>1834</v>
      </c>
      <c r="D30810">
        <v>0</v>
      </c>
      <c r="E30810">
        <v>0</v>
      </c>
      <c r="F30810" s="1"/>
      <c r="G30810" s="1"/>
      <c r="H30810" s="1"/>
      <c r="I30810" s="1"/>
      <c r="J30810" s="1"/>
      <c r="K30810" s="1"/>
      <c r="L30810" s="1"/>
      <c r="M30810" s="1"/>
    </row>
    <row r="30811" spans="1:13" x14ac:dyDescent="0.25">
      <c r="A30811" t="s">
        <v>135</v>
      </c>
      <c r="B30811">
        <v>927</v>
      </c>
      <c r="C30811">
        <v>1835</v>
      </c>
      <c r="D30811">
        <v>0</v>
      </c>
      <c r="E30811">
        <v>0</v>
      </c>
      <c r="F30811" s="1"/>
      <c r="G30811" s="1"/>
      <c r="H30811" s="1"/>
      <c r="I30811" s="1"/>
      <c r="J30811" s="1"/>
      <c r="K30811" s="1"/>
      <c r="L30811" s="1"/>
      <c r="M30811" s="1"/>
    </row>
    <row r="30812" spans="1:13" x14ac:dyDescent="0.25">
      <c r="A30812" t="s">
        <v>135</v>
      </c>
      <c r="B30812">
        <v>927</v>
      </c>
      <c r="C30812">
        <v>1836</v>
      </c>
      <c r="D30812">
        <v>0</v>
      </c>
      <c r="E30812">
        <v>0</v>
      </c>
      <c r="F30812" s="1"/>
      <c r="G30812" s="1"/>
      <c r="H30812" s="1"/>
      <c r="I30812" s="1"/>
      <c r="J30812" s="1"/>
      <c r="K30812" s="1"/>
      <c r="L30812" s="1"/>
      <c r="M30812" s="1"/>
    </row>
    <row r="30813" spans="1:13" x14ac:dyDescent="0.25">
      <c r="A30813" t="s">
        <v>135</v>
      </c>
      <c r="B30813">
        <v>927</v>
      </c>
      <c r="C30813">
        <v>1837</v>
      </c>
      <c r="D30813">
        <v>0</v>
      </c>
      <c r="E30813">
        <v>0</v>
      </c>
      <c r="F30813" s="1"/>
      <c r="G30813" s="1"/>
      <c r="H30813" s="1"/>
      <c r="I30813" s="1"/>
      <c r="J30813" s="1"/>
      <c r="K30813" s="1"/>
      <c r="L30813" s="1"/>
      <c r="M30813" s="1"/>
    </row>
    <row r="30814" spans="1:13" x14ac:dyDescent="0.25">
      <c r="A30814" t="s">
        <v>135</v>
      </c>
      <c r="B30814">
        <v>927</v>
      </c>
      <c r="C30814">
        <v>1838</v>
      </c>
      <c r="D30814">
        <v>0</v>
      </c>
      <c r="E30814">
        <v>0</v>
      </c>
      <c r="F30814" s="1"/>
      <c r="G30814" s="1"/>
      <c r="H30814" s="1"/>
      <c r="I30814" s="1"/>
      <c r="J30814" s="1"/>
      <c r="K30814" s="1"/>
      <c r="L30814" s="1"/>
      <c r="M30814" s="1"/>
    </row>
    <row r="30815" spans="1:13" x14ac:dyDescent="0.25">
      <c r="A30815" t="s">
        <v>135</v>
      </c>
      <c r="B30815">
        <v>927</v>
      </c>
      <c r="C30815">
        <v>1839</v>
      </c>
      <c r="D30815">
        <v>0</v>
      </c>
      <c r="E30815">
        <v>0</v>
      </c>
      <c r="F30815" s="1"/>
      <c r="G30815" s="1"/>
      <c r="H30815" s="1"/>
      <c r="I30815" s="1"/>
      <c r="J30815" s="1"/>
      <c r="K30815" s="1"/>
      <c r="L30815" s="1"/>
      <c r="M30815" s="1"/>
    </row>
    <row r="30816" spans="1:13" x14ac:dyDescent="0.25">
      <c r="A30816" t="s">
        <v>135</v>
      </c>
      <c r="B30816">
        <v>927</v>
      </c>
      <c r="C30816">
        <v>1840</v>
      </c>
      <c r="D30816">
        <v>0</v>
      </c>
      <c r="E30816">
        <v>0</v>
      </c>
      <c r="F30816" s="1"/>
      <c r="G30816" s="1"/>
      <c r="H30816" s="1"/>
      <c r="I30816" s="1"/>
      <c r="J30816" s="1"/>
      <c r="K30816" s="1"/>
      <c r="L30816" s="1"/>
      <c r="M30816" s="1"/>
    </row>
    <row r="30817" spans="1:13" x14ac:dyDescent="0.25">
      <c r="A30817" t="s">
        <v>135</v>
      </c>
      <c r="B30817">
        <v>927</v>
      </c>
      <c r="C30817">
        <v>1841</v>
      </c>
      <c r="D30817">
        <v>0</v>
      </c>
      <c r="E30817">
        <v>0</v>
      </c>
      <c r="F30817" s="1"/>
      <c r="G30817" s="1"/>
      <c r="H30817" s="1"/>
      <c r="I30817" s="1"/>
      <c r="J30817" s="1"/>
      <c r="K30817" s="1"/>
      <c r="L30817" s="1"/>
      <c r="M30817" s="1"/>
    </row>
    <row r="30818" spans="1:13" x14ac:dyDescent="0.25">
      <c r="A30818" t="s">
        <v>135</v>
      </c>
      <c r="B30818">
        <v>927</v>
      </c>
      <c r="C30818">
        <v>1842</v>
      </c>
      <c r="D30818">
        <v>0</v>
      </c>
      <c r="E30818">
        <v>0</v>
      </c>
      <c r="F30818" s="1"/>
      <c r="G30818" s="1"/>
      <c r="H30818" s="1"/>
      <c r="I30818" s="1"/>
      <c r="J30818" s="1"/>
      <c r="K30818" s="1"/>
      <c r="L30818" s="1"/>
      <c r="M30818" s="1"/>
    </row>
    <row r="30819" spans="1:13" x14ac:dyDescent="0.25">
      <c r="A30819" t="s">
        <v>135</v>
      </c>
      <c r="B30819">
        <v>927</v>
      </c>
      <c r="C30819">
        <v>1843</v>
      </c>
      <c r="D30819">
        <v>0</v>
      </c>
      <c r="E30819">
        <v>0</v>
      </c>
      <c r="F30819" s="1"/>
      <c r="G30819" s="1"/>
      <c r="H30819" s="1"/>
      <c r="I30819" s="1"/>
      <c r="J30819" s="1"/>
      <c r="K30819" s="1"/>
      <c r="L30819" s="1"/>
      <c r="M30819" s="1"/>
    </row>
    <row r="30820" spans="1:13" x14ac:dyDescent="0.25">
      <c r="A30820" t="s">
        <v>135</v>
      </c>
      <c r="B30820">
        <v>927</v>
      </c>
      <c r="C30820">
        <v>1844</v>
      </c>
      <c r="D30820">
        <v>0</v>
      </c>
      <c r="E30820">
        <v>0</v>
      </c>
      <c r="F30820" s="1"/>
      <c r="G30820" s="1"/>
      <c r="H30820" s="1"/>
      <c r="I30820" s="1"/>
      <c r="J30820" s="1"/>
      <c r="K30820" s="1"/>
      <c r="L30820" s="1"/>
      <c r="M30820" s="1"/>
    </row>
    <row r="30821" spans="1:13" x14ac:dyDescent="0.25">
      <c r="A30821" t="s">
        <v>135</v>
      </c>
      <c r="B30821">
        <v>927</v>
      </c>
      <c r="C30821">
        <v>1845</v>
      </c>
      <c r="D30821">
        <v>0</v>
      </c>
      <c r="E30821">
        <v>0</v>
      </c>
      <c r="F30821" s="1"/>
      <c r="G30821" s="1"/>
      <c r="H30821" s="1"/>
      <c r="I30821" s="1"/>
      <c r="J30821" s="1"/>
      <c r="K30821" s="1"/>
      <c r="L30821" s="1"/>
      <c r="M30821" s="1"/>
    </row>
    <row r="30822" spans="1:13" x14ac:dyDescent="0.25">
      <c r="A30822" t="s">
        <v>135</v>
      </c>
      <c r="B30822">
        <v>927</v>
      </c>
      <c r="C30822">
        <v>1846</v>
      </c>
      <c r="D30822">
        <v>0</v>
      </c>
      <c r="E30822">
        <v>0</v>
      </c>
      <c r="F30822" s="1"/>
      <c r="G30822" s="1"/>
      <c r="H30822" s="1"/>
      <c r="I30822" s="1"/>
      <c r="J30822" s="1"/>
      <c r="K30822" s="1"/>
      <c r="L30822" s="1"/>
      <c r="M30822" s="1"/>
    </row>
    <row r="30823" spans="1:13" x14ac:dyDescent="0.25">
      <c r="A30823" t="s">
        <v>135</v>
      </c>
      <c r="B30823">
        <v>927</v>
      </c>
      <c r="C30823">
        <v>1847</v>
      </c>
      <c r="D30823">
        <v>0</v>
      </c>
      <c r="E30823">
        <v>0</v>
      </c>
      <c r="F30823" s="1"/>
      <c r="G30823" s="1"/>
      <c r="H30823" s="1"/>
      <c r="I30823" s="1"/>
      <c r="J30823" s="1"/>
      <c r="K30823" s="1"/>
      <c r="L30823" s="1"/>
      <c r="M30823" s="1"/>
    </row>
    <row r="30824" spans="1:13" x14ac:dyDescent="0.25">
      <c r="A30824" t="s">
        <v>135</v>
      </c>
      <c r="B30824">
        <v>927</v>
      </c>
      <c r="C30824">
        <v>1848</v>
      </c>
      <c r="D30824">
        <v>0</v>
      </c>
      <c r="E30824">
        <v>0</v>
      </c>
      <c r="F30824" s="1"/>
      <c r="G30824" s="1"/>
      <c r="H30824" s="1"/>
      <c r="I30824" s="1"/>
      <c r="J30824" s="1"/>
      <c r="K30824" s="1"/>
      <c r="L30824" s="1"/>
      <c r="M30824" s="1"/>
    </row>
    <row r="30825" spans="1:13" x14ac:dyDescent="0.25">
      <c r="A30825" t="s">
        <v>135</v>
      </c>
      <c r="B30825">
        <v>927</v>
      </c>
      <c r="C30825">
        <v>1849</v>
      </c>
      <c r="D30825">
        <v>0</v>
      </c>
      <c r="E30825">
        <v>0</v>
      </c>
      <c r="F30825" s="1"/>
      <c r="G30825" s="1"/>
      <c r="H30825" s="1"/>
      <c r="I30825" s="1"/>
      <c r="J30825" s="1"/>
      <c r="K30825" s="1"/>
      <c r="L30825" s="1"/>
      <c r="M30825" s="1"/>
    </row>
    <row r="30826" spans="1:13" x14ac:dyDescent="0.25">
      <c r="A30826" t="s">
        <v>135</v>
      </c>
      <c r="B30826">
        <v>927</v>
      </c>
      <c r="C30826">
        <v>1850</v>
      </c>
      <c r="D30826">
        <v>0</v>
      </c>
      <c r="E30826">
        <v>0</v>
      </c>
      <c r="F30826" s="1"/>
      <c r="G30826" s="1"/>
      <c r="H30826" s="1"/>
      <c r="I30826" s="1"/>
      <c r="J30826" s="1"/>
      <c r="K30826" s="1"/>
      <c r="L30826" s="1"/>
      <c r="M30826" s="1"/>
    </row>
    <row r="30827" spans="1:13" x14ac:dyDescent="0.25">
      <c r="A30827" t="s">
        <v>135</v>
      </c>
      <c r="B30827">
        <v>927</v>
      </c>
      <c r="C30827">
        <v>1851</v>
      </c>
      <c r="D30827">
        <v>0</v>
      </c>
      <c r="E30827">
        <v>0</v>
      </c>
      <c r="F30827" s="1"/>
      <c r="G30827" s="1"/>
      <c r="H30827" s="1"/>
      <c r="I30827" s="1"/>
      <c r="J30827" s="1"/>
      <c r="K30827" s="1"/>
      <c r="L30827" s="1"/>
      <c r="M30827" s="1"/>
    </row>
    <row r="30828" spans="1:13" x14ac:dyDescent="0.25">
      <c r="A30828" t="s">
        <v>135</v>
      </c>
      <c r="B30828">
        <v>927</v>
      </c>
      <c r="C30828">
        <v>1852</v>
      </c>
      <c r="D30828">
        <v>0</v>
      </c>
      <c r="E30828">
        <v>0</v>
      </c>
      <c r="F30828" s="1"/>
      <c r="G30828" s="1"/>
      <c r="H30828" s="1"/>
      <c r="I30828" s="1"/>
      <c r="J30828" s="1"/>
      <c r="K30828" s="1"/>
      <c r="L30828" s="1"/>
      <c r="M30828" s="1"/>
    </row>
    <row r="30829" spans="1:13" x14ac:dyDescent="0.25">
      <c r="A30829" t="s">
        <v>135</v>
      </c>
      <c r="B30829">
        <v>927</v>
      </c>
      <c r="C30829">
        <v>1853</v>
      </c>
      <c r="D30829">
        <v>0</v>
      </c>
      <c r="E30829">
        <v>0</v>
      </c>
      <c r="F30829" s="1"/>
      <c r="G30829" s="1"/>
      <c r="H30829" s="1"/>
      <c r="I30829" s="1"/>
      <c r="J30829" s="1"/>
      <c r="K30829" s="1"/>
      <c r="L30829" s="1"/>
      <c r="M30829" s="1"/>
    </row>
    <row r="30830" spans="1:13" x14ac:dyDescent="0.25">
      <c r="A30830" t="s">
        <v>135</v>
      </c>
      <c r="B30830">
        <v>927</v>
      </c>
      <c r="C30830">
        <v>1854</v>
      </c>
      <c r="D30830">
        <v>0</v>
      </c>
      <c r="E30830">
        <v>0</v>
      </c>
      <c r="F30830" s="1"/>
      <c r="G30830" s="1"/>
      <c r="H30830" s="1"/>
      <c r="I30830" s="1"/>
      <c r="J30830" s="1"/>
      <c r="K30830" s="1"/>
      <c r="L30830" s="1"/>
      <c r="M30830" s="1"/>
    </row>
    <row r="30831" spans="1:13" x14ac:dyDescent="0.25">
      <c r="A30831" t="s">
        <v>135</v>
      </c>
      <c r="B30831">
        <v>927</v>
      </c>
      <c r="C30831">
        <v>1855</v>
      </c>
      <c r="D30831">
        <v>0</v>
      </c>
      <c r="E30831">
        <v>0</v>
      </c>
      <c r="F30831" s="1"/>
      <c r="G30831" s="1"/>
      <c r="H30831" s="1"/>
      <c r="I30831" s="1"/>
      <c r="J30831" s="1"/>
      <c r="K30831" s="1"/>
      <c r="L30831" s="1"/>
      <c r="M30831" s="1"/>
    </row>
    <row r="30832" spans="1:13" x14ac:dyDescent="0.25">
      <c r="A30832" t="s">
        <v>135</v>
      </c>
      <c r="B30832">
        <v>927</v>
      </c>
      <c r="C30832">
        <v>1856</v>
      </c>
      <c r="D30832">
        <v>0</v>
      </c>
      <c r="E30832">
        <v>0</v>
      </c>
      <c r="F30832" s="1"/>
      <c r="G30832" s="1"/>
      <c r="H30832" s="1"/>
      <c r="I30832" s="1"/>
      <c r="J30832" s="1"/>
      <c r="K30832" s="1"/>
      <c r="L30832" s="1"/>
      <c r="M30832" s="1"/>
    </row>
    <row r="30833" spans="1:13" x14ac:dyDescent="0.25">
      <c r="A30833" t="s">
        <v>135</v>
      </c>
      <c r="B30833">
        <v>927</v>
      </c>
      <c r="C30833">
        <v>1857</v>
      </c>
      <c r="D30833">
        <v>0</v>
      </c>
      <c r="E30833">
        <v>0</v>
      </c>
      <c r="F30833" s="1"/>
      <c r="G30833" s="1"/>
      <c r="H30833" s="1"/>
      <c r="I30833" s="1"/>
      <c r="J30833" s="1"/>
      <c r="K30833" s="1"/>
      <c r="L30833" s="1"/>
      <c r="M30833" s="1"/>
    </row>
    <row r="30834" spans="1:13" x14ac:dyDescent="0.25">
      <c r="A30834" t="s">
        <v>135</v>
      </c>
      <c r="B30834">
        <v>927</v>
      </c>
      <c r="C30834">
        <v>1858</v>
      </c>
      <c r="D30834">
        <v>0</v>
      </c>
      <c r="E30834">
        <v>0</v>
      </c>
      <c r="F30834" s="1"/>
      <c r="G30834" s="1"/>
      <c r="H30834" s="1"/>
      <c r="I30834" s="1"/>
      <c r="J30834" s="1"/>
      <c r="K30834" s="1"/>
      <c r="L30834" s="1"/>
      <c r="M30834" s="1"/>
    </row>
    <row r="30835" spans="1:13" x14ac:dyDescent="0.25">
      <c r="A30835" t="s">
        <v>135</v>
      </c>
      <c r="B30835">
        <v>927</v>
      </c>
      <c r="C30835">
        <v>1859</v>
      </c>
      <c r="D30835">
        <v>0</v>
      </c>
      <c r="E30835">
        <v>0</v>
      </c>
      <c r="F30835" s="1"/>
      <c r="G30835" s="1"/>
      <c r="H30835" s="1"/>
      <c r="I30835" s="1"/>
      <c r="J30835" s="1"/>
      <c r="K30835" s="1"/>
      <c r="L30835" s="1"/>
      <c r="M30835" s="1"/>
    </row>
    <row r="30836" spans="1:13" x14ac:dyDescent="0.25">
      <c r="A30836" t="s">
        <v>135</v>
      </c>
      <c r="B30836">
        <v>927</v>
      </c>
      <c r="C30836">
        <v>1860</v>
      </c>
      <c r="D30836">
        <v>0</v>
      </c>
      <c r="E30836">
        <v>0</v>
      </c>
      <c r="F30836" s="1"/>
      <c r="G30836" s="1"/>
      <c r="H30836" s="1"/>
      <c r="I30836" s="1"/>
      <c r="J30836" s="1"/>
      <c r="K30836" s="1"/>
      <c r="L30836" s="1"/>
      <c r="M30836" s="1"/>
    </row>
    <row r="30837" spans="1:13" x14ac:dyDescent="0.25">
      <c r="A30837" t="s">
        <v>135</v>
      </c>
      <c r="B30837">
        <v>927</v>
      </c>
      <c r="C30837">
        <v>1861</v>
      </c>
      <c r="D30837">
        <v>0</v>
      </c>
      <c r="E30837">
        <v>0</v>
      </c>
      <c r="F30837" s="1"/>
      <c r="G30837" s="1"/>
      <c r="H30837" s="1"/>
      <c r="I30837" s="1"/>
      <c r="J30837" s="1"/>
      <c r="K30837" s="1"/>
      <c r="L30837" s="1"/>
      <c r="M30837" s="1"/>
    </row>
    <row r="30838" spans="1:13" x14ac:dyDescent="0.25">
      <c r="A30838" t="s">
        <v>135</v>
      </c>
      <c r="B30838">
        <v>927</v>
      </c>
      <c r="C30838">
        <v>1862</v>
      </c>
      <c r="D30838">
        <v>0</v>
      </c>
      <c r="E30838">
        <v>0</v>
      </c>
      <c r="F30838" s="1"/>
      <c r="G30838" s="1"/>
      <c r="H30838" s="1"/>
      <c r="I30838" s="1"/>
      <c r="J30838" s="1"/>
      <c r="K30838" s="1"/>
      <c r="L30838" s="1"/>
      <c r="M30838" s="1"/>
    </row>
    <row r="30839" spans="1:13" x14ac:dyDescent="0.25">
      <c r="A30839" t="s">
        <v>135</v>
      </c>
      <c r="B30839">
        <v>927</v>
      </c>
      <c r="C30839">
        <v>1863</v>
      </c>
      <c r="D30839">
        <v>0</v>
      </c>
      <c r="E30839">
        <v>0</v>
      </c>
      <c r="F30839" s="1"/>
      <c r="G30839" s="1"/>
      <c r="H30839" s="1"/>
      <c r="I30839" s="1"/>
      <c r="J30839" s="1"/>
      <c r="K30839" s="1"/>
      <c r="L30839" s="1"/>
      <c r="M30839" s="1"/>
    </row>
    <row r="30840" spans="1:13" x14ac:dyDescent="0.25">
      <c r="A30840" t="s">
        <v>135</v>
      </c>
      <c r="B30840">
        <v>927</v>
      </c>
      <c r="C30840">
        <v>1864</v>
      </c>
      <c r="D30840">
        <v>0</v>
      </c>
      <c r="E30840">
        <v>0</v>
      </c>
      <c r="F30840" s="1"/>
      <c r="G30840" s="1"/>
      <c r="H30840" s="1"/>
      <c r="I30840" s="1"/>
      <c r="J30840" s="1"/>
      <c r="K30840" s="1"/>
      <c r="L30840" s="1"/>
      <c r="M30840" s="1"/>
    </row>
    <row r="30841" spans="1:13" x14ac:dyDescent="0.25">
      <c r="A30841" t="s">
        <v>135</v>
      </c>
      <c r="B30841">
        <v>927</v>
      </c>
      <c r="C30841">
        <v>1865</v>
      </c>
      <c r="D30841">
        <v>0</v>
      </c>
      <c r="E30841">
        <v>0</v>
      </c>
      <c r="F30841" s="1"/>
      <c r="G30841" s="1"/>
      <c r="H30841" s="1"/>
      <c r="I30841" s="1"/>
      <c r="J30841" s="1"/>
      <c r="K30841" s="1"/>
      <c r="L30841" s="1"/>
      <c r="M30841" s="1"/>
    </row>
    <row r="30842" spans="1:13" x14ac:dyDescent="0.25">
      <c r="A30842" t="s">
        <v>135</v>
      </c>
      <c r="B30842">
        <v>927</v>
      </c>
      <c r="C30842">
        <v>1866</v>
      </c>
      <c r="D30842">
        <v>0</v>
      </c>
      <c r="E30842">
        <v>0</v>
      </c>
      <c r="F30842" s="1"/>
      <c r="G30842" s="1"/>
      <c r="H30842" s="1"/>
      <c r="I30842" s="1"/>
      <c r="J30842" s="1"/>
      <c r="K30842" s="1"/>
      <c r="L30842" s="1"/>
      <c r="M30842" s="1"/>
    </row>
    <row r="30843" spans="1:13" x14ac:dyDescent="0.25">
      <c r="A30843" t="s">
        <v>135</v>
      </c>
      <c r="B30843">
        <v>927</v>
      </c>
      <c r="C30843">
        <v>1867</v>
      </c>
      <c r="D30843">
        <v>0</v>
      </c>
      <c r="E30843">
        <v>0</v>
      </c>
      <c r="F30843" s="1"/>
      <c r="G30843" s="1"/>
      <c r="H30843" s="1"/>
      <c r="I30843" s="1"/>
      <c r="J30843" s="1"/>
      <c r="K30843" s="1"/>
      <c r="L30843" s="1"/>
      <c r="M30843" s="1"/>
    </row>
    <row r="30844" spans="1:13" x14ac:dyDescent="0.25">
      <c r="A30844" t="s">
        <v>135</v>
      </c>
      <c r="B30844">
        <v>927</v>
      </c>
      <c r="C30844">
        <v>1868</v>
      </c>
      <c r="D30844">
        <v>0</v>
      </c>
      <c r="E30844">
        <v>0</v>
      </c>
      <c r="F30844" s="1"/>
      <c r="G30844" s="1"/>
      <c r="H30844" s="1"/>
      <c r="I30844" s="1"/>
      <c r="J30844" s="1"/>
      <c r="K30844" s="1"/>
      <c r="L30844" s="1"/>
      <c r="M30844" s="1"/>
    </row>
    <row r="30845" spans="1:13" x14ac:dyDescent="0.25">
      <c r="A30845" t="s">
        <v>135</v>
      </c>
      <c r="B30845">
        <v>927</v>
      </c>
      <c r="C30845">
        <v>1869</v>
      </c>
      <c r="D30845">
        <v>0</v>
      </c>
      <c r="E30845">
        <v>0</v>
      </c>
      <c r="F30845" s="1"/>
      <c r="G30845" s="1"/>
      <c r="H30845" s="1"/>
      <c r="I30845" s="1"/>
      <c r="J30845" s="1"/>
      <c r="K30845" s="1"/>
      <c r="L30845" s="1"/>
      <c r="M30845" s="1"/>
    </row>
    <row r="30846" spans="1:13" x14ac:dyDescent="0.25">
      <c r="A30846" t="s">
        <v>135</v>
      </c>
      <c r="B30846">
        <v>927</v>
      </c>
      <c r="C30846">
        <v>1870</v>
      </c>
      <c r="D30846">
        <v>0</v>
      </c>
      <c r="E30846">
        <v>0</v>
      </c>
      <c r="F30846" s="1"/>
      <c r="G30846" s="1"/>
      <c r="H30846" s="1"/>
      <c r="I30846" s="1"/>
      <c r="J30846" s="1"/>
      <c r="K30846" s="1"/>
      <c r="L30846" s="1"/>
      <c r="M30846" s="1"/>
    </row>
    <row r="30847" spans="1:13" x14ac:dyDescent="0.25">
      <c r="A30847" t="s">
        <v>135</v>
      </c>
      <c r="B30847">
        <v>927</v>
      </c>
      <c r="C30847">
        <v>1871</v>
      </c>
      <c r="D30847">
        <v>0</v>
      </c>
      <c r="E30847">
        <v>0</v>
      </c>
      <c r="F30847" s="1"/>
      <c r="G30847" s="1"/>
      <c r="H30847" s="1"/>
      <c r="I30847" s="1"/>
      <c r="J30847" s="1"/>
      <c r="K30847" s="1"/>
      <c r="L30847" s="1"/>
      <c r="M30847" s="1"/>
    </row>
    <row r="30848" spans="1:13" x14ac:dyDescent="0.25">
      <c r="A30848" t="s">
        <v>135</v>
      </c>
      <c r="B30848">
        <v>927</v>
      </c>
      <c r="C30848">
        <v>1872</v>
      </c>
      <c r="D30848">
        <v>0</v>
      </c>
      <c r="E30848">
        <v>0</v>
      </c>
      <c r="F30848" s="1"/>
      <c r="G30848" s="1"/>
      <c r="H30848" s="1"/>
      <c r="I30848" s="1"/>
      <c r="J30848" s="1"/>
      <c r="K30848" s="1"/>
      <c r="L30848" s="1"/>
      <c r="M30848" s="1"/>
    </row>
    <row r="30849" spans="1:13" x14ac:dyDescent="0.25">
      <c r="A30849" t="s">
        <v>135</v>
      </c>
      <c r="B30849">
        <v>927</v>
      </c>
      <c r="C30849">
        <v>1873</v>
      </c>
      <c r="D30849">
        <v>0</v>
      </c>
      <c r="E30849">
        <v>0</v>
      </c>
      <c r="F30849" s="1"/>
      <c r="G30849" s="1"/>
      <c r="H30849" s="1"/>
      <c r="I30849" s="1"/>
      <c r="J30849" s="1"/>
      <c r="K30849" s="1"/>
      <c r="L30849" s="1"/>
      <c r="M30849" s="1"/>
    </row>
    <row r="30850" spans="1:13" x14ac:dyDescent="0.25">
      <c r="A30850" t="s">
        <v>135</v>
      </c>
      <c r="B30850">
        <v>927</v>
      </c>
      <c r="C30850">
        <v>1874</v>
      </c>
      <c r="D30850">
        <v>0</v>
      </c>
      <c r="E30850">
        <v>0</v>
      </c>
      <c r="F30850" s="1"/>
      <c r="G30850" s="1"/>
      <c r="H30850" s="1"/>
      <c r="I30850" s="1"/>
      <c r="J30850" s="1"/>
      <c r="K30850" s="1"/>
      <c r="L30850" s="1"/>
      <c r="M30850" s="1"/>
    </row>
    <row r="30851" spans="1:13" x14ac:dyDescent="0.25">
      <c r="A30851" t="s">
        <v>135</v>
      </c>
      <c r="B30851">
        <v>927</v>
      </c>
      <c r="C30851">
        <v>1875</v>
      </c>
      <c r="D30851">
        <v>0</v>
      </c>
      <c r="E30851">
        <v>0</v>
      </c>
      <c r="F30851" s="1"/>
      <c r="G30851" s="1"/>
      <c r="H30851" s="1"/>
      <c r="I30851" s="1"/>
      <c r="J30851" s="1"/>
      <c r="K30851" s="1"/>
      <c r="L30851" s="1"/>
      <c r="M30851" s="1"/>
    </row>
    <row r="30852" spans="1:13" x14ac:dyDescent="0.25">
      <c r="A30852" t="s">
        <v>135</v>
      </c>
      <c r="B30852">
        <v>927</v>
      </c>
      <c r="C30852">
        <v>1876</v>
      </c>
      <c r="D30852">
        <v>0</v>
      </c>
      <c r="E30852">
        <v>0</v>
      </c>
      <c r="F30852" s="1"/>
      <c r="G30852" s="1"/>
      <c r="H30852" s="1"/>
      <c r="I30852" s="1"/>
      <c r="J30852" s="1"/>
      <c r="K30852" s="1"/>
      <c r="L30852" s="1"/>
      <c r="M30852" s="1"/>
    </row>
    <row r="30853" spans="1:13" x14ac:dyDescent="0.25">
      <c r="A30853" t="s">
        <v>135</v>
      </c>
      <c r="B30853">
        <v>927</v>
      </c>
      <c r="C30853">
        <v>1877</v>
      </c>
      <c r="D30853">
        <v>0</v>
      </c>
      <c r="E30853">
        <v>0</v>
      </c>
      <c r="F30853" s="1"/>
      <c r="G30853" s="1"/>
      <c r="H30853" s="1"/>
      <c r="I30853" s="1"/>
      <c r="J30853" s="1"/>
      <c r="K30853" s="1"/>
      <c r="L30853" s="1"/>
      <c r="M30853" s="1"/>
    </row>
    <row r="30854" spans="1:13" x14ac:dyDescent="0.25">
      <c r="A30854" t="s">
        <v>135</v>
      </c>
      <c r="B30854">
        <v>927</v>
      </c>
      <c r="C30854">
        <v>1878</v>
      </c>
      <c r="D30854">
        <v>0</v>
      </c>
      <c r="E30854">
        <v>0</v>
      </c>
      <c r="F30854" s="1"/>
      <c r="G30854" s="1"/>
      <c r="H30854" s="1"/>
      <c r="I30854" s="1"/>
      <c r="J30854" s="1"/>
      <c r="K30854" s="1"/>
      <c r="L30854" s="1"/>
      <c r="M30854" s="1"/>
    </row>
    <row r="30855" spans="1:13" x14ac:dyDescent="0.25">
      <c r="A30855" t="s">
        <v>135</v>
      </c>
      <c r="B30855">
        <v>927</v>
      </c>
      <c r="C30855">
        <v>1879</v>
      </c>
      <c r="D30855">
        <v>0</v>
      </c>
      <c r="E30855">
        <v>0</v>
      </c>
      <c r="F30855" s="1"/>
      <c r="G30855" s="1"/>
      <c r="H30855" s="1"/>
      <c r="I30855" s="1"/>
      <c r="J30855" s="1"/>
      <c r="K30855" s="1"/>
      <c r="L30855" s="1"/>
      <c r="M30855" s="1"/>
    </row>
    <row r="30856" spans="1:13" x14ac:dyDescent="0.25">
      <c r="A30856" t="s">
        <v>135</v>
      </c>
      <c r="B30856">
        <v>927</v>
      </c>
      <c r="C30856">
        <v>1880</v>
      </c>
      <c r="D30856">
        <v>0</v>
      </c>
      <c r="E30856">
        <v>0</v>
      </c>
      <c r="F30856" s="1"/>
      <c r="G30856" s="1"/>
      <c r="H30856" s="1"/>
      <c r="I30856" s="1"/>
      <c r="J30856" s="1"/>
      <c r="K30856" s="1"/>
      <c r="L30856" s="1"/>
      <c r="M30856" s="1"/>
    </row>
    <row r="30857" spans="1:13" x14ac:dyDescent="0.25">
      <c r="A30857" t="s">
        <v>135</v>
      </c>
      <c r="B30857">
        <v>927</v>
      </c>
      <c r="C30857">
        <v>1881</v>
      </c>
      <c r="D30857">
        <v>0</v>
      </c>
      <c r="E30857">
        <v>0</v>
      </c>
      <c r="F30857" s="1"/>
      <c r="G30857" s="1"/>
      <c r="H30857" s="1"/>
      <c r="I30857" s="1"/>
      <c r="J30857" s="1"/>
      <c r="K30857" s="1"/>
      <c r="L30857" s="1"/>
      <c r="M30857" s="1"/>
    </row>
    <row r="30858" spans="1:13" x14ac:dyDescent="0.25">
      <c r="A30858" t="s">
        <v>135</v>
      </c>
      <c r="B30858">
        <v>927</v>
      </c>
      <c r="C30858">
        <v>1882</v>
      </c>
      <c r="D30858">
        <v>0</v>
      </c>
      <c r="E30858">
        <v>0</v>
      </c>
      <c r="F30858" s="1"/>
      <c r="G30858" s="1"/>
      <c r="H30858" s="1"/>
      <c r="I30858" s="1"/>
      <c r="J30858" s="1"/>
      <c r="K30858" s="1"/>
      <c r="L30858" s="1"/>
      <c r="M30858" s="1"/>
    </row>
    <row r="30859" spans="1:13" x14ac:dyDescent="0.25">
      <c r="A30859" t="s">
        <v>135</v>
      </c>
      <c r="B30859">
        <v>927</v>
      </c>
      <c r="C30859">
        <v>1883</v>
      </c>
      <c r="D30859">
        <v>0</v>
      </c>
      <c r="E30859">
        <v>0</v>
      </c>
      <c r="F30859" s="1"/>
      <c r="G30859" s="1"/>
      <c r="H30859" s="1"/>
      <c r="I30859" s="1"/>
      <c r="J30859" s="1"/>
      <c r="K30859" s="1"/>
      <c r="L30859" s="1"/>
      <c r="M30859" s="1"/>
    </row>
    <row r="30860" spans="1:13" x14ac:dyDescent="0.25">
      <c r="A30860" t="s">
        <v>135</v>
      </c>
      <c r="B30860">
        <v>927</v>
      </c>
      <c r="C30860">
        <v>1884</v>
      </c>
      <c r="D30860">
        <v>0</v>
      </c>
      <c r="E30860">
        <v>0</v>
      </c>
      <c r="F30860" s="1"/>
      <c r="G30860" s="1"/>
      <c r="H30860" s="1"/>
      <c r="I30860" s="1"/>
      <c r="J30860" s="1"/>
      <c r="K30860" s="1"/>
      <c r="L30860" s="1"/>
      <c r="M30860" s="1"/>
    </row>
    <row r="30861" spans="1:13" x14ac:dyDescent="0.25">
      <c r="A30861" t="s">
        <v>135</v>
      </c>
      <c r="B30861">
        <v>927</v>
      </c>
      <c r="C30861">
        <v>1885</v>
      </c>
      <c r="D30861">
        <v>0</v>
      </c>
      <c r="E30861">
        <v>0</v>
      </c>
      <c r="F30861" s="1"/>
      <c r="G30861" s="1"/>
      <c r="H30861" s="1"/>
      <c r="I30861" s="1"/>
      <c r="J30861" s="1"/>
      <c r="K30861" s="1"/>
      <c r="L30861" s="1"/>
      <c r="M30861" s="1"/>
    </row>
    <row r="30862" spans="1:13" x14ac:dyDescent="0.25">
      <c r="A30862" t="s">
        <v>135</v>
      </c>
      <c r="B30862">
        <v>927</v>
      </c>
      <c r="C30862">
        <v>1886</v>
      </c>
      <c r="D30862">
        <v>0</v>
      </c>
      <c r="E30862">
        <v>0</v>
      </c>
      <c r="F30862" s="1"/>
      <c r="G30862" s="1"/>
      <c r="H30862" s="1"/>
      <c r="I30862" s="1"/>
      <c r="J30862" s="1"/>
      <c r="K30862" s="1"/>
      <c r="L30862" s="1"/>
      <c r="M30862" s="1"/>
    </row>
    <row r="30863" spans="1:13" x14ac:dyDescent="0.25">
      <c r="A30863" t="s">
        <v>135</v>
      </c>
      <c r="B30863">
        <v>927</v>
      </c>
      <c r="C30863">
        <v>1887</v>
      </c>
      <c r="D30863">
        <v>0</v>
      </c>
      <c r="E30863">
        <v>0</v>
      </c>
      <c r="F30863" s="1"/>
      <c r="G30863" s="1"/>
      <c r="H30863" s="1"/>
      <c r="I30863" s="1"/>
      <c r="J30863" s="1"/>
      <c r="K30863" s="1"/>
      <c r="L30863" s="1"/>
      <c r="M30863" s="1"/>
    </row>
    <row r="30864" spans="1:13" x14ac:dyDescent="0.25">
      <c r="A30864" t="s">
        <v>135</v>
      </c>
      <c r="B30864">
        <v>927</v>
      </c>
      <c r="C30864">
        <v>1888</v>
      </c>
      <c r="D30864">
        <v>0</v>
      </c>
      <c r="E30864">
        <v>0</v>
      </c>
      <c r="F30864" s="1"/>
      <c r="G30864" s="1"/>
      <c r="H30864" s="1"/>
      <c r="I30864" s="1"/>
      <c r="J30864" s="1"/>
      <c r="K30864" s="1"/>
      <c r="L30864" s="1"/>
      <c r="M30864" s="1"/>
    </row>
    <row r="30865" spans="1:13" x14ac:dyDescent="0.25">
      <c r="A30865" t="s">
        <v>135</v>
      </c>
      <c r="B30865">
        <v>927</v>
      </c>
      <c r="C30865">
        <v>1889</v>
      </c>
      <c r="D30865">
        <v>0</v>
      </c>
      <c r="E30865">
        <v>0</v>
      </c>
      <c r="F30865" s="1"/>
      <c r="G30865" s="1"/>
      <c r="H30865" s="1"/>
      <c r="I30865" s="1"/>
      <c r="J30865" s="1"/>
      <c r="K30865" s="1"/>
      <c r="L30865" s="1"/>
      <c r="M30865" s="1"/>
    </row>
    <row r="30866" spans="1:13" x14ac:dyDescent="0.25">
      <c r="A30866" t="s">
        <v>135</v>
      </c>
      <c r="B30866">
        <v>927</v>
      </c>
      <c r="C30866">
        <v>1890</v>
      </c>
      <c r="D30866">
        <v>0</v>
      </c>
      <c r="E30866">
        <v>0</v>
      </c>
      <c r="F30866" s="1"/>
      <c r="G30866" s="1"/>
      <c r="H30866" s="1"/>
      <c r="I30866" s="1"/>
      <c r="J30866" s="1"/>
      <c r="K30866" s="1"/>
      <c r="L30866" s="1"/>
      <c r="M30866" s="1"/>
    </row>
    <row r="30867" spans="1:13" x14ac:dyDescent="0.25">
      <c r="A30867" t="s">
        <v>135</v>
      </c>
      <c r="B30867">
        <v>927</v>
      </c>
      <c r="C30867">
        <v>1891</v>
      </c>
      <c r="D30867">
        <v>0</v>
      </c>
      <c r="E30867">
        <v>0</v>
      </c>
      <c r="F30867" s="1"/>
      <c r="G30867" s="1"/>
      <c r="H30867" s="1"/>
      <c r="I30867" s="1"/>
      <c r="J30867" s="1"/>
      <c r="K30867" s="1"/>
      <c r="L30867" s="1"/>
      <c r="M30867" s="1"/>
    </row>
    <row r="30868" spans="1:13" x14ac:dyDescent="0.25">
      <c r="A30868" t="s">
        <v>135</v>
      </c>
      <c r="B30868">
        <v>927</v>
      </c>
      <c r="C30868">
        <v>1892</v>
      </c>
      <c r="D30868">
        <v>0</v>
      </c>
      <c r="E30868">
        <v>0</v>
      </c>
      <c r="F30868" s="1"/>
      <c r="G30868" s="1"/>
      <c r="H30868" s="1"/>
      <c r="I30868" s="1"/>
      <c r="J30868" s="1"/>
      <c r="K30868" s="1"/>
      <c r="L30868" s="1"/>
      <c r="M30868" s="1"/>
    </row>
    <row r="30869" spans="1:13" x14ac:dyDescent="0.25">
      <c r="A30869" t="s">
        <v>135</v>
      </c>
      <c r="B30869">
        <v>927</v>
      </c>
      <c r="C30869">
        <v>1893</v>
      </c>
      <c r="D30869">
        <v>0</v>
      </c>
      <c r="E30869">
        <v>0</v>
      </c>
      <c r="F30869" s="1"/>
      <c r="G30869" s="1"/>
      <c r="H30869" s="1"/>
      <c r="I30869" s="1"/>
      <c r="J30869" s="1"/>
      <c r="K30869" s="1"/>
      <c r="L30869" s="1"/>
      <c r="M30869" s="1"/>
    </row>
    <row r="30870" spans="1:13" x14ac:dyDescent="0.25">
      <c r="A30870" t="s">
        <v>135</v>
      </c>
      <c r="B30870">
        <v>927</v>
      </c>
      <c r="C30870">
        <v>1894</v>
      </c>
      <c r="D30870">
        <v>0</v>
      </c>
      <c r="E30870">
        <v>0</v>
      </c>
      <c r="F30870" s="1"/>
      <c r="G30870" s="1"/>
      <c r="H30870" s="1"/>
      <c r="I30870" s="1"/>
      <c r="J30870" s="1"/>
      <c r="K30870" s="1"/>
      <c r="L30870" s="1"/>
      <c r="M30870" s="1"/>
    </row>
    <row r="30871" spans="1:13" x14ac:dyDescent="0.25">
      <c r="A30871" t="s">
        <v>135</v>
      </c>
      <c r="B30871">
        <v>927</v>
      </c>
      <c r="C30871">
        <v>1895</v>
      </c>
      <c r="D30871">
        <v>0</v>
      </c>
      <c r="E30871">
        <v>0</v>
      </c>
      <c r="F30871" s="1"/>
      <c r="G30871" s="1"/>
      <c r="H30871" s="1"/>
      <c r="I30871" s="1"/>
      <c r="J30871" s="1"/>
      <c r="K30871" s="1"/>
      <c r="L30871" s="1"/>
      <c r="M30871" s="1"/>
    </row>
    <row r="30872" spans="1:13" x14ac:dyDescent="0.25">
      <c r="A30872" t="s">
        <v>135</v>
      </c>
      <c r="B30872">
        <v>927</v>
      </c>
      <c r="C30872">
        <v>1896</v>
      </c>
      <c r="D30872">
        <v>0</v>
      </c>
      <c r="E30872">
        <v>0</v>
      </c>
      <c r="F30872" s="1"/>
      <c r="G30872" s="1"/>
      <c r="H30872" s="1"/>
      <c r="I30872" s="1"/>
      <c r="J30872" s="1"/>
      <c r="K30872" s="1"/>
      <c r="L30872" s="1"/>
      <c r="M30872" s="1"/>
    </row>
    <row r="30873" spans="1:13" x14ac:dyDescent="0.25">
      <c r="A30873" t="s">
        <v>135</v>
      </c>
      <c r="B30873">
        <v>927</v>
      </c>
      <c r="C30873">
        <v>1897</v>
      </c>
      <c r="D30873">
        <v>0</v>
      </c>
      <c r="E30873">
        <v>0</v>
      </c>
      <c r="F30873" s="1"/>
      <c r="G30873" s="1"/>
      <c r="H30873" s="1"/>
      <c r="I30873" s="1"/>
      <c r="J30873" s="1"/>
      <c r="K30873" s="1"/>
      <c r="L30873" s="1"/>
      <c r="M30873" s="1"/>
    </row>
    <row r="30874" spans="1:13" x14ac:dyDescent="0.25">
      <c r="A30874" t="s">
        <v>135</v>
      </c>
      <c r="B30874">
        <v>927</v>
      </c>
      <c r="C30874">
        <v>1898</v>
      </c>
      <c r="D30874">
        <v>0</v>
      </c>
      <c r="E30874">
        <v>0</v>
      </c>
      <c r="F30874" s="1"/>
      <c r="G30874" s="1"/>
      <c r="H30874" s="1"/>
      <c r="I30874" s="1"/>
      <c r="J30874" s="1"/>
      <c r="K30874" s="1"/>
      <c r="L30874" s="1"/>
      <c r="M30874" s="1"/>
    </row>
    <row r="30875" spans="1:13" x14ac:dyDescent="0.25">
      <c r="A30875" t="s">
        <v>135</v>
      </c>
      <c r="B30875">
        <v>927</v>
      </c>
      <c r="C30875">
        <v>1899</v>
      </c>
      <c r="D30875">
        <v>0</v>
      </c>
      <c r="E30875">
        <v>0</v>
      </c>
      <c r="F30875" s="1"/>
      <c r="G30875" s="1"/>
      <c r="H30875" s="1"/>
      <c r="I30875" s="1"/>
      <c r="J30875" s="1"/>
      <c r="K30875" s="1"/>
      <c r="L30875" s="1"/>
      <c r="M30875" s="1"/>
    </row>
    <row r="30876" spans="1:13" x14ac:dyDescent="0.25">
      <c r="A30876" t="s">
        <v>135</v>
      </c>
      <c r="B30876">
        <v>927</v>
      </c>
      <c r="C30876">
        <v>1900</v>
      </c>
      <c r="D30876">
        <v>0</v>
      </c>
      <c r="E30876">
        <v>0</v>
      </c>
      <c r="F30876" s="1"/>
      <c r="G30876" s="1"/>
      <c r="H30876" s="1"/>
      <c r="I30876" s="1"/>
      <c r="J30876" s="1"/>
      <c r="K30876" s="1"/>
      <c r="L30876" s="1"/>
      <c r="M30876" s="1"/>
    </row>
    <row r="30877" spans="1:13" x14ac:dyDescent="0.25">
      <c r="A30877" t="s">
        <v>135</v>
      </c>
      <c r="B30877">
        <v>927</v>
      </c>
      <c r="C30877">
        <v>1901</v>
      </c>
      <c r="D30877">
        <v>0</v>
      </c>
      <c r="E30877">
        <v>0</v>
      </c>
      <c r="F30877" s="1"/>
      <c r="G30877" s="1"/>
      <c r="H30877" s="1"/>
      <c r="I30877" s="1"/>
      <c r="J30877" s="1"/>
      <c r="K30877" s="1"/>
      <c r="L30877" s="1"/>
      <c r="M30877" s="1"/>
    </row>
    <row r="30878" spans="1:13" x14ac:dyDescent="0.25">
      <c r="A30878" t="s">
        <v>135</v>
      </c>
      <c r="B30878">
        <v>927</v>
      </c>
      <c r="C30878">
        <v>1902</v>
      </c>
      <c r="D30878">
        <v>0</v>
      </c>
      <c r="E30878">
        <v>0</v>
      </c>
      <c r="F30878" s="1"/>
      <c r="G30878" s="1"/>
      <c r="H30878" s="1"/>
      <c r="I30878" s="1"/>
      <c r="J30878" s="1"/>
      <c r="K30878" s="1"/>
      <c r="L30878" s="1"/>
      <c r="M30878" s="1"/>
    </row>
    <row r="30879" spans="1:13" x14ac:dyDescent="0.25">
      <c r="A30879" t="s">
        <v>135</v>
      </c>
      <c r="B30879">
        <v>927</v>
      </c>
      <c r="C30879">
        <v>1903</v>
      </c>
      <c r="D30879">
        <v>0</v>
      </c>
      <c r="E30879">
        <v>0</v>
      </c>
      <c r="F30879" s="1"/>
      <c r="G30879" s="1"/>
      <c r="H30879" s="1"/>
      <c r="I30879" s="1"/>
      <c r="J30879" s="1"/>
      <c r="K30879" s="1"/>
      <c r="L30879" s="1"/>
      <c r="M30879" s="1"/>
    </row>
    <row r="30880" spans="1:13" x14ac:dyDescent="0.25">
      <c r="A30880" t="s">
        <v>135</v>
      </c>
      <c r="B30880">
        <v>927</v>
      </c>
      <c r="C30880">
        <v>1904</v>
      </c>
      <c r="D30880">
        <v>0</v>
      </c>
      <c r="E30880">
        <v>0</v>
      </c>
      <c r="F30880" s="1"/>
      <c r="G30880" s="1"/>
      <c r="H30880" s="1"/>
      <c r="I30880" s="1"/>
      <c r="J30880" s="1"/>
      <c r="K30880" s="1"/>
      <c r="L30880" s="1"/>
      <c r="M30880" s="1"/>
    </row>
    <row r="30881" spans="1:13" x14ac:dyDescent="0.25">
      <c r="A30881" t="s">
        <v>135</v>
      </c>
      <c r="B30881">
        <v>927</v>
      </c>
      <c r="C30881">
        <v>1905</v>
      </c>
      <c r="D30881">
        <v>0</v>
      </c>
      <c r="E30881">
        <v>0</v>
      </c>
      <c r="F30881" s="1"/>
      <c r="G30881" s="1"/>
      <c r="H30881" s="1"/>
      <c r="I30881" s="1"/>
      <c r="J30881" s="1"/>
      <c r="K30881" s="1"/>
      <c r="L30881" s="1"/>
      <c r="M30881" s="1"/>
    </row>
    <row r="30882" spans="1:13" x14ac:dyDescent="0.25">
      <c r="A30882" t="s">
        <v>135</v>
      </c>
      <c r="B30882">
        <v>927</v>
      </c>
      <c r="C30882">
        <v>1906</v>
      </c>
      <c r="D30882">
        <v>0</v>
      </c>
      <c r="E30882">
        <v>0</v>
      </c>
      <c r="F30882" s="1"/>
      <c r="G30882" s="1"/>
      <c r="H30882" s="1"/>
      <c r="I30882" s="1"/>
      <c r="J30882" s="1"/>
      <c r="K30882" s="1"/>
      <c r="L30882" s="1"/>
      <c r="M30882" s="1"/>
    </row>
    <row r="30883" spans="1:13" x14ac:dyDescent="0.25">
      <c r="A30883" t="s">
        <v>135</v>
      </c>
      <c r="B30883">
        <v>927</v>
      </c>
      <c r="C30883">
        <v>1907</v>
      </c>
      <c r="D30883">
        <v>0</v>
      </c>
      <c r="E30883">
        <v>0</v>
      </c>
      <c r="F30883" s="1"/>
      <c r="G30883" s="1"/>
      <c r="H30883" s="1"/>
      <c r="I30883" s="1"/>
      <c r="J30883" s="1"/>
      <c r="K30883" s="1"/>
      <c r="L30883" s="1"/>
      <c r="M30883" s="1"/>
    </row>
    <row r="30884" spans="1:13" x14ac:dyDescent="0.25">
      <c r="A30884" t="s">
        <v>135</v>
      </c>
      <c r="B30884">
        <v>927</v>
      </c>
      <c r="C30884">
        <v>1908</v>
      </c>
      <c r="D30884">
        <v>0</v>
      </c>
      <c r="E30884">
        <v>0</v>
      </c>
      <c r="F30884" s="1"/>
      <c r="G30884" s="1"/>
      <c r="H30884" s="1"/>
      <c r="I30884" s="1"/>
      <c r="J30884" s="1"/>
      <c r="K30884" s="1"/>
      <c r="L30884" s="1"/>
      <c r="M30884" s="1"/>
    </row>
    <row r="30885" spans="1:13" x14ac:dyDescent="0.25">
      <c r="A30885" t="s">
        <v>135</v>
      </c>
      <c r="B30885">
        <v>927</v>
      </c>
      <c r="C30885">
        <v>1909</v>
      </c>
      <c r="D30885">
        <v>0</v>
      </c>
      <c r="E30885">
        <v>0</v>
      </c>
      <c r="F30885" s="1"/>
      <c r="G30885" s="1"/>
      <c r="H30885" s="1"/>
      <c r="I30885" s="1"/>
      <c r="J30885" s="1"/>
      <c r="K30885" s="1"/>
      <c r="L30885" s="1"/>
      <c r="M30885" s="1"/>
    </row>
    <row r="30886" spans="1:13" x14ac:dyDescent="0.25">
      <c r="A30886" t="s">
        <v>135</v>
      </c>
      <c r="B30886">
        <v>927</v>
      </c>
      <c r="C30886">
        <v>1910</v>
      </c>
      <c r="D30886">
        <v>0</v>
      </c>
      <c r="E30886">
        <v>0</v>
      </c>
      <c r="F30886" s="1"/>
      <c r="G30886" s="1"/>
      <c r="H30886" s="1"/>
      <c r="I30886" s="1"/>
      <c r="J30886" s="1"/>
      <c r="K30886" s="1"/>
      <c r="L30886" s="1"/>
      <c r="M30886" s="1"/>
    </row>
    <row r="30887" spans="1:13" x14ac:dyDescent="0.25">
      <c r="A30887" t="s">
        <v>135</v>
      </c>
      <c r="B30887">
        <v>927</v>
      </c>
      <c r="C30887">
        <v>1911</v>
      </c>
      <c r="D30887">
        <v>0</v>
      </c>
      <c r="E30887">
        <v>0</v>
      </c>
      <c r="F30887" s="1"/>
      <c r="G30887" s="1"/>
      <c r="H30887" s="1"/>
      <c r="I30887" s="1"/>
      <c r="J30887" s="1"/>
      <c r="K30887" s="1"/>
      <c r="L30887" s="1"/>
      <c r="M30887" s="1"/>
    </row>
    <row r="30888" spans="1:13" x14ac:dyDescent="0.25">
      <c r="A30888" t="s">
        <v>135</v>
      </c>
      <c r="B30888">
        <v>927</v>
      </c>
      <c r="C30888">
        <v>1912</v>
      </c>
      <c r="D30888">
        <v>0</v>
      </c>
      <c r="E30888">
        <v>0</v>
      </c>
      <c r="F30888" s="1"/>
      <c r="G30888" s="1"/>
      <c r="H30888" s="1"/>
      <c r="I30888" s="1"/>
      <c r="J30888" s="1"/>
      <c r="K30888" s="1"/>
      <c r="L30888" s="1"/>
      <c r="M30888" s="1"/>
    </row>
    <row r="30889" spans="1:13" x14ac:dyDescent="0.25">
      <c r="A30889" t="s">
        <v>135</v>
      </c>
      <c r="B30889">
        <v>927</v>
      </c>
      <c r="C30889">
        <v>1913</v>
      </c>
      <c r="D30889">
        <v>0</v>
      </c>
      <c r="E30889">
        <v>0</v>
      </c>
      <c r="F30889" s="1"/>
      <c r="G30889" s="1"/>
      <c r="H30889" s="1"/>
      <c r="I30889" s="1"/>
      <c r="J30889" s="1"/>
      <c r="K30889" s="1"/>
      <c r="L30889" s="1"/>
      <c r="M30889" s="1"/>
    </row>
    <row r="30890" spans="1:13" x14ac:dyDescent="0.25">
      <c r="A30890" t="s">
        <v>135</v>
      </c>
      <c r="B30890">
        <v>927</v>
      </c>
      <c r="C30890">
        <v>1914</v>
      </c>
      <c r="D30890">
        <v>0</v>
      </c>
      <c r="E30890">
        <v>0</v>
      </c>
      <c r="F30890" s="1"/>
      <c r="G30890" s="1"/>
      <c r="H30890" s="1"/>
      <c r="I30890" s="1"/>
      <c r="J30890" s="1"/>
      <c r="K30890" s="1"/>
      <c r="L30890" s="1"/>
      <c r="M30890" s="1"/>
    </row>
    <row r="30891" spans="1:13" x14ac:dyDescent="0.25">
      <c r="A30891" t="s">
        <v>135</v>
      </c>
      <c r="B30891">
        <v>927</v>
      </c>
      <c r="C30891">
        <v>1915</v>
      </c>
      <c r="D30891">
        <v>0</v>
      </c>
      <c r="E30891">
        <v>0</v>
      </c>
      <c r="F30891" s="1"/>
      <c r="G30891" s="1"/>
      <c r="H30891" s="1"/>
      <c r="I30891" s="1"/>
      <c r="J30891" s="1"/>
      <c r="K30891" s="1"/>
      <c r="L30891" s="1"/>
      <c r="M30891" s="1"/>
    </row>
    <row r="30892" spans="1:13" x14ac:dyDescent="0.25">
      <c r="A30892" t="s">
        <v>135</v>
      </c>
      <c r="B30892">
        <v>927</v>
      </c>
      <c r="C30892">
        <v>1916</v>
      </c>
      <c r="D30892">
        <v>0</v>
      </c>
      <c r="E30892">
        <v>0</v>
      </c>
      <c r="F30892" s="1"/>
      <c r="G30892" s="1"/>
      <c r="H30892" s="1"/>
      <c r="I30892" s="1"/>
      <c r="J30892" s="1"/>
      <c r="K30892" s="1"/>
      <c r="L30892" s="1"/>
      <c r="M30892" s="1"/>
    </row>
    <row r="30893" spans="1:13" x14ac:dyDescent="0.25">
      <c r="A30893" t="s">
        <v>135</v>
      </c>
      <c r="B30893">
        <v>927</v>
      </c>
      <c r="C30893">
        <v>1917</v>
      </c>
      <c r="D30893">
        <v>0</v>
      </c>
      <c r="E30893">
        <v>0</v>
      </c>
      <c r="F30893" s="1"/>
      <c r="G30893" s="1"/>
      <c r="H30893" s="1"/>
      <c r="I30893" s="1"/>
      <c r="J30893" s="1"/>
      <c r="K30893" s="1"/>
      <c r="L30893" s="1"/>
      <c r="M30893" s="1"/>
    </row>
    <row r="30894" spans="1:13" x14ac:dyDescent="0.25">
      <c r="A30894" t="s">
        <v>135</v>
      </c>
      <c r="B30894">
        <v>927</v>
      </c>
      <c r="C30894">
        <v>1918</v>
      </c>
      <c r="D30894">
        <v>0</v>
      </c>
      <c r="E30894">
        <v>0</v>
      </c>
      <c r="F30894" s="1"/>
      <c r="G30894" s="1"/>
      <c r="H30894" s="1"/>
      <c r="I30894" s="1"/>
      <c r="J30894" s="1"/>
      <c r="K30894" s="1"/>
      <c r="L30894" s="1"/>
      <c r="M30894" s="1"/>
    </row>
    <row r="30895" spans="1:13" x14ac:dyDescent="0.25">
      <c r="A30895" t="s">
        <v>135</v>
      </c>
      <c r="B30895">
        <v>927</v>
      </c>
      <c r="C30895">
        <v>1919</v>
      </c>
      <c r="D30895">
        <v>0</v>
      </c>
      <c r="E30895">
        <v>0</v>
      </c>
      <c r="F30895" s="1"/>
      <c r="G30895" s="1"/>
      <c r="H30895" s="1"/>
      <c r="I30895" s="1"/>
      <c r="J30895" s="1"/>
      <c r="K30895" s="1"/>
      <c r="L30895" s="1"/>
      <c r="M30895" s="1"/>
    </row>
    <row r="30896" spans="1:13" x14ac:dyDescent="0.25">
      <c r="A30896" t="s">
        <v>135</v>
      </c>
      <c r="B30896">
        <v>927</v>
      </c>
      <c r="C30896">
        <v>1920</v>
      </c>
      <c r="D30896">
        <v>0</v>
      </c>
      <c r="E30896">
        <v>0</v>
      </c>
      <c r="F30896" s="1"/>
      <c r="G30896" s="1"/>
      <c r="H30896" s="1"/>
      <c r="I30896" s="1"/>
      <c r="J30896" s="1"/>
      <c r="K30896" s="1"/>
      <c r="L30896" s="1"/>
      <c r="M30896" s="1"/>
    </row>
    <row r="30897" spans="1:13" x14ac:dyDescent="0.25">
      <c r="A30897" t="s">
        <v>135</v>
      </c>
      <c r="B30897">
        <v>927</v>
      </c>
      <c r="C30897">
        <v>1921</v>
      </c>
      <c r="D30897">
        <v>0</v>
      </c>
      <c r="E30897">
        <v>0</v>
      </c>
      <c r="F30897" s="1"/>
      <c r="G30897" s="1"/>
      <c r="H30897" s="1"/>
      <c r="I30897" s="1"/>
      <c r="J30897" s="1"/>
      <c r="K30897" s="1"/>
      <c r="L30897" s="1"/>
      <c r="M30897" s="1"/>
    </row>
    <row r="30898" spans="1:13" x14ac:dyDescent="0.25">
      <c r="A30898" t="s">
        <v>135</v>
      </c>
      <c r="B30898">
        <v>927</v>
      </c>
      <c r="C30898">
        <v>1922</v>
      </c>
      <c r="D30898">
        <v>0</v>
      </c>
      <c r="E30898">
        <v>0</v>
      </c>
      <c r="F30898" s="1"/>
      <c r="G30898" s="1"/>
      <c r="H30898" s="1"/>
      <c r="I30898" s="1"/>
      <c r="J30898" s="1"/>
      <c r="K30898" s="1"/>
      <c r="L30898" s="1"/>
      <c r="M30898" s="1"/>
    </row>
    <row r="30899" spans="1:13" x14ac:dyDescent="0.25">
      <c r="A30899" t="s">
        <v>135</v>
      </c>
      <c r="B30899">
        <v>927</v>
      </c>
      <c r="C30899">
        <v>1923</v>
      </c>
      <c r="D30899">
        <v>0</v>
      </c>
      <c r="E30899">
        <v>0</v>
      </c>
      <c r="F30899" s="1"/>
      <c r="G30899" s="1"/>
      <c r="H30899" s="1"/>
      <c r="I30899" s="1"/>
      <c r="J30899" s="1"/>
      <c r="K30899" s="1"/>
      <c r="L30899" s="1"/>
      <c r="M30899" s="1"/>
    </row>
    <row r="30900" spans="1:13" x14ac:dyDescent="0.25">
      <c r="A30900" t="s">
        <v>135</v>
      </c>
      <c r="B30900">
        <v>927</v>
      </c>
      <c r="C30900">
        <v>1924</v>
      </c>
      <c r="D30900">
        <v>0</v>
      </c>
      <c r="E30900">
        <v>0</v>
      </c>
      <c r="F30900" s="1"/>
      <c r="G30900" s="1"/>
      <c r="H30900" s="1"/>
      <c r="I30900" s="1"/>
      <c r="J30900" s="1"/>
      <c r="K30900" s="1"/>
      <c r="L30900" s="1"/>
      <c r="M30900" s="1"/>
    </row>
    <row r="30901" spans="1:13" x14ac:dyDescent="0.25">
      <c r="A30901" t="s">
        <v>135</v>
      </c>
      <c r="B30901">
        <v>927</v>
      </c>
      <c r="C30901">
        <v>1925</v>
      </c>
      <c r="D30901">
        <v>0</v>
      </c>
      <c r="E30901">
        <v>0</v>
      </c>
      <c r="F30901" s="1"/>
      <c r="G30901" s="1"/>
      <c r="H30901" s="1"/>
      <c r="I30901" s="1"/>
      <c r="J30901" s="1"/>
      <c r="K30901" s="1"/>
      <c r="L30901" s="1"/>
      <c r="M30901" s="1"/>
    </row>
    <row r="30902" spans="1:13" x14ac:dyDescent="0.25">
      <c r="A30902" t="s">
        <v>135</v>
      </c>
      <c r="B30902">
        <v>927</v>
      </c>
      <c r="C30902">
        <v>1926</v>
      </c>
      <c r="D30902">
        <v>0</v>
      </c>
      <c r="E30902">
        <v>0</v>
      </c>
      <c r="F30902" s="1"/>
      <c r="G30902" s="1"/>
      <c r="H30902" s="1"/>
      <c r="I30902" s="1"/>
      <c r="J30902" s="1"/>
      <c r="K30902" s="1"/>
      <c r="L30902" s="1"/>
      <c r="M30902" s="1"/>
    </row>
    <row r="30903" spans="1:13" x14ac:dyDescent="0.25">
      <c r="A30903" t="s">
        <v>135</v>
      </c>
      <c r="B30903">
        <v>927</v>
      </c>
      <c r="C30903">
        <v>1927</v>
      </c>
      <c r="D30903">
        <v>0</v>
      </c>
      <c r="E30903">
        <v>0</v>
      </c>
      <c r="F30903" s="1"/>
      <c r="G30903" s="1"/>
      <c r="H30903" s="1"/>
      <c r="I30903" s="1"/>
      <c r="J30903" s="1"/>
      <c r="K30903" s="1"/>
      <c r="L30903" s="1"/>
      <c r="M30903" s="1"/>
    </row>
    <row r="30904" spans="1:13" x14ac:dyDescent="0.25">
      <c r="A30904" t="s">
        <v>135</v>
      </c>
      <c r="B30904">
        <v>927</v>
      </c>
      <c r="C30904">
        <v>1928</v>
      </c>
      <c r="D30904">
        <v>0</v>
      </c>
      <c r="E30904">
        <v>0</v>
      </c>
      <c r="F30904" s="1"/>
      <c r="G30904" s="1"/>
      <c r="H30904" s="1"/>
      <c r="I30904" s="1"/>
      <c r="J30904" s="1"/>
      <c r="K30904" s="1"/>
      <c r="L30904" s="1"/>
      <c r="M30904" s="1"/>
    </row>
    <row r="30905" spans="1:13" x14ac:dyDescent="0.25">
      <c r="A30905" t="s">
        <v>135</v>
      </c>
      <c r="B30905">
        <v>927</v>
      </c>
      <c r="C30905">
        <v>1929</v>
      </c>
      <c r="D30905">
        <v>0</v>
      </c>
      <c r="E30905">
        <v>0</v>
      </c>
      <c r="F30905" s="1"/>
      <c r="G30905" s="1"/>
      <c r="H30905" s="1"/>
      <c r="I30905" s="1"/>
      <c r="J30905" s="1"/>
      <c r="K30905" s="1"/>
      <c r="L30905" s="1"/>
      <c r="M30905" s="1"/>
    </row>
    <row r="30906" spans="1:13" x14ac:dyDescent="0.25">
      <c r="A30906" t="s">
        <v>135</v>
      </c>
      <c r="B30906">
        <v>927</v>
      </c>
      <c r="C30906">
        <v>1930</v>
      </c>
      <c r="D30906">
        <v>0</v>
      </c>
      <c r="E30906">
        <v>0</v>
      </c>
      <c r="F30906" s="1"/>
      <c r="G30906" s="1"/>
      <c r="H30906" s="1"/>
      <c r="I30906" s="1"/>
      <c r="J30906" s="1"/>
      <c r="K30906" s="1"/>
      <c r="L30906" s="1"/>
      <c r="M30906" s="1"/>
    </row>
    <row r="30907" spans="1:13" x14ac:dyDescent="0.25">
      <c r="A30907" t="s">
        <v>135</v>
      </c>
      <c r="B30907">
        <v>927</v>
      </c>
      <c r="C30907">
        <v>1931</v>
      </c>
      <c r="D30907">
        <v>0</v>
      </c>
      <c r="E30907">
        <v>0</v>
      </c>
      <c r="F30907" s="1"/>
      <c r="G30907" s="1"/>
      <c r="H30907" s="1"/>
      <c r="I30907" s="1"/>
      <c r="J30907" s="1"/>
      <c r="K30907" s="1"/>
      <c r="L30907" s="1"/>
      <c r="M30907" s="1"/>
    </row>
    <row r="30908" spans="1:13" x14ac:dyDescent="0.25">
      <c r="A30908" t="s">
        <v>135</v>
      </c>
      <c r="B30908">
        <v>927</v>
      </c>
      <c r="C30908">
        <v>1932</v>
      </c>
      <c r="D30908">
        <v>0</v>
      </c>
      <c r="E30908">
        <v>0</v>
      </c>
      <c r="F30908" s="1"/>
      <c r="G30908" s="1"/>
      <c r="H30908" s="1"/>
      <c r="I30908" s="1"/>
      <c r="J30908" s="1"/>
      <c r="K30908" s="1"/>
      <c r="L30908" s="1"/>
      <c r="M30908" s="1"/>
    </row>
    <row r="30909" spans="1:13" x14ac:dyDescent="0.25">
      <c r="A30909" t="s">
        <v>135</v>
      </c>
      <c r="B30909">
        <v>927</v>
      </c>
      <c r="C30909">
        <v>1933</v>
      </c>
      <c r="D30909">
        <v>0</v>
      </c>
      <c r="E30909">
        <v>0</v>
      </c>
      <c r="F30909" s="1"/>
      <c r="G30909" s="1"/>
      <c r="H30909" s="1"/>
      <c r="I30909" s="1"/>
      <c r="J30909" s="1"/>
      <c r="K30909" s="1"/>
      <c r="L30909" s="1"/>
      <c r="M30909" s="1"/>
    </row>
    <row r="30910" spans="1:13" x14ac:dyDescent="0.25">
      <c r="A30910" t="s">
        <v>135</v>
      </c>
      <c r="B30910">
        <v>927</v>
      </c>
      <c r="C30910">
        <v>1934</v>
      </c>
      <c r="D30910">
        <v>0</v>
      </c>
      <c r="E30910">
        <v>0</v>
      </c>
      <c r="F30910" s="1"/>
      <c r="G30910" s="1"/>
      <c r="H30910" s="1"/>
      <c r="I30910" s="1"/>
      <c r="J30910" s="1"/>
      <c r="K30910" s="1"/>
      <c r="L30910" s="1"/>
      <c r="M30910" s="1"/>
    </row>
    <row r="30911" spans="1:13" x14ac:dyDescent="0.25">
      <c r="A30911" t="s">
        <v>135</v>
      </c>
      <c r="B30911">
        <v>927</v>
      </c>
      <c r="C30911">
        <v>1935</v>
      </c>
      <c r="D30911">
        <v>0</v>
      </c>
      <c r="E30911">
        <v>0</v>
      </c>
      <c r="F30911" s="1"/>
      <c r="G30911" s="1"/>
      <c r="H30911" s="1"/>
      <c r="I30911" s="1"/>
      <c r="J30911" s="1"/>
      <c r="K30911" s="1"/>
      <c r="L30911" s="1"/>
      <c r="M30911" s="1"/>
    </row>
    <row r="30912" spans="1:13" x14ac:dyDescent="0.25">
      <c r="A30912" t="s">
        <v>135</v>
      </c>
      <c r="B30912">
        <v>927</v>
      </c>
      <c r="C30912">
        <v>1936</v>
      </c>
      <c r="D30912">
        <v>0</v>
      </c>
      <c r="E30912">
        <v>0</v>
      </c>
      <c r="F30912" s="1"/>
      <c r="G30912" s="1"/>
      <c r="H30912" s="1"/>
      <c r="I30912" s="1"/>
      <c r="J30912" s="1"/>
      <c r="K30912" s="1"/>
      <c r="L30912" s="1"/>
      <c r="M30912" s="1"/>
    </row>
    <row r="30913" spans="1:13" x14ac:dyDescent="0.25">
      <c r="A30913" t="s">
        <v>135</v>
      </c>
      <c r="B30913">
        <v>927</v>
      </c>
      <c r="C30913">
        <v>1937</v>
      </c>
      <c r="D30913">
        <v>0</v>
      </c>
      <c r="E30913">
        <v>0</v>
      </c>
      <c r="F30913" s="1"/>
      <c r="G30913" s="1"/>
      <c r="H30913" s="1"/>
      <c r="I30913" s="1"/>
      <c r="J30913" s="1"/>
      <c r="K30913" s="1"/>
      <c r="L30913" s="1"/>
      <c r="M30913" s="1"/>
    </row>
    <row r="30914" spans="1:13" x14ac:dyDescent="0.25">
      <c r="A30914" t="s">
        <v>135</v>
      </c>
      <c r="B30914">
        <v>927</v>
      </c>
      <c r="C30914">
        <v>1938</v>
      </c>
      <c r="D30914">
        <v>0</v>
      </c>
      <c r="E30914">
        <v>0</v>
      </c>
      <c r="F30914" s="1"/>
      <c r="G30914" s="1"/>
      <c r="H30914" s="1"/>
      <c r="I30914" s="1"/>
      <c r="J30914" s="1"/>
      <c r="K30914" s="1"/>
      <c r="L30914" s="1"/>
      <c r="M30914" s="1"/>
    </row>
    <row r="30915" spans="1:13" x14ac:dyDescent="0.25">
      <c r="A30915" t="s">
        <v>135</v>
      </c>
      <c r="B30915">
        <v>927</v>
      </c>
      <c r="C30915">
        <v>1939</v>
      </c>
      <c r="D30915">
        <v>0</v>
      </c>
      <c r="E30915">
        <v>0</v>
      </c>
      <c r="F30915" s="1"/>
      <c r="G30915" s="1"/>
      <c r="H30915" s="1"/>
      <c r="I30915" s="1"/>
      <c r="J30915" s="1"/>
      <c r="K30915" s="1"/>
      <c r="L30915" s="1"/>
      <c r="M30915" s="1"/>
    </row>
    <row r="30916" spans="1:13" x14ac:dyDescent="0.25">
      <c r="A30916" t="s">
        <v>135</v>
      </c>
      <c r="B30916">
        <v>927</v>
      </c>
      <c r="C30916">
        <v>1940</v>
      </c>
      <c r="D30916">
        <v>0</v>
      </c>
      <c r="E30916">
        <v>0</v>
      </c>
      <c r="F30916" s="1"/>
      <c r="G30916" s="1"/>
      <c r="H30916" s="1"/>
      <c r="I30916" s="1"/>
      <c r="J30916" s="1"/>
      <c r="K30916" s="1"/>
      <c r="L30916" s="1"/>
      <c r="M30916" s="1"/>
    </row>
    <row r="30917" spans="1:13" x14ac:dyDescent="0.25">
      <c r="A30917" t="s">
        <v>135</v>
      </c>
      <c r="B30917">
        <v>927</v>
      </c>
      <c r="C30917">
        <v>1941</v>
      </c>
      <c r="D30917">
        <v>0</v>
      </c>
      <c r="E30917">
        <v>0</v>
      </c>
      <c r="F30917" s="1"/>
      <c r="G30917" s="1"/>
      <c r="H30917" s="1"/>
      <c r="I30917" s="1"/>
      <c r="J30917" s="1"/>
      <c r="K30917" s="1"/>
      <c r="L30917" s="1"/>
      <c r="M30917" s="1"/>
    </row>
    <row r="30918" spans="1:13" x14ac:dyDescent="0.25">
      <c r="A30918" t="s">
        <v>135</v>
      </c>
      <c r="B30918">
        <v>927</v>
      </c>
      <c r="C30918">
        <v>1942</v>
      </c>
      <c r="D30918">
        <v>0</v>
      </c>
      <c r="E30918">
        <v>0</v>
      </c>
      <c r="F30918" s="1"/>
      <c r="G30918" s="1"/>
      <c r="H30918" s="1"/>
      <c r="I30918" s="1"/>
      <c r="J30918" s="1"/>
      <c r="K30918" s="1"/>
      <c r="L30918" s="1"/>
      <c r="M30918" s="1"/>
    </row>
    <row r="30919" spans="1:13" x14ac:dyDescent="0.25">
      <c r="A30919" t="s">
        <v>135</v>
      </c>
      <c r="B30919">
        <v>927</v>
      </c>
      <c r="C30919">
        <v>1943</v>
      </c>
      <c r="D30919">
        <v>0</v>
      </c>
      <c r="E30919">
        <v>0</v>
      </c>
      <c r="F30919" s="1"/>
      <c r="G30919" s="1"/>
      <c r="H30919" s="1"/>
      <c r="I30919" s="1"/>
      <c r="J30919" s="1"/>
      <c r="K30919" s="1"/>
      <c r="L30919" s="1"/>
      <c r="M30919" s="1"/>
    </row>
    <row r="30920" spans="1:13" x14ac:dyDescent="0.25">
      <c r="A30920" t="s">
        <v>135</v>
      </c>
      <c r="B30920">
        <v>927</v>
      </c>
      <c r="C30920">
        <v>1944</v>
      </c>
      <c r="D30920">
        <v>0</v>
      </c>
      <c r="E30920">
        <v>0</v>
      </c>
      <c r="F30920" s="1"/>
      <c r="G30920" s="1"/>
      <c r="H30920" s="1"/>
      <c r="I30920" s="1"/>
      <c r="J30920" s="1"/>
      <c r="K30920" s="1"/>
      <c r="L30920" s="1"/>
      <c r="M30920" s="1"/>
    </row>
    <row r="30921" spans="1:13" x14ac:dyDescent="0.25">
      <c r="A30921" t="s">
        <v>135</v>
      </c>
      <c r="B30921">
        <v>927</v>
      </c>
      <c r="C30921">
        <v>1945</v>
      </c>
      <c r="D30921">
        <v>0</v>
      </c>
      <c r="E30921">
        <v>0</v>
      </c>
      <c r="F30921" s="1"/>
      <c r="G30921" s="1"/>
      <c r="H30921" s="1"/>
      <c r="I30921" s="1"/>
      <c r="J30921" s="1"/>
      <c r="K30921" s="1"/>
      <c r="L30921" s="1"/>
      <c r="M30921" s="1"/>
    </row>
    <row r="30922" spans="1:13" x14ac:dyDescent="0.25">
      <c r="A30922" t="s">
        <v>135</v>
      </c>
      <c r="B30922">
        <v>927</v>
      </c>
      <c r="C30922">
        <v>1946</v>
      </c>
      <c r="D30922">
        <v>0</v>
      </c>
      <c r="E30922">
        <v>0</v>
      </c>
      <c r="F30922" s="1"/>
      <c r="G30922" s="1"/>
      <c r="H30922" s="1"/>
      <c r="I30922" s="1"/>
      <c r="J30922" s="1"/>
      <c r="K30922" s="1"/>
      <c r="L30922" s="1"/>
      <c r="M30922" s="1"/>
    </row>
    <row r="30923" spans="1:13" x14ac:dyDescent="0.25">
      <c r="A30923" t="s">
        <v>135</v>
      </c>
      <c r="B30923">
        <v>927</v>
      </c>
      <c r="C30923">
        <v>1947</v>
      </c>
      <c r="D30923">
        <v>0</v>
      </c>
      <c r="E30923">
        <v>0</v>
      </c>
      <c r="F30923" s="1"/>
      <c r="G30923" s="1"/>
      <c r="H30923" s="1"/>
      <c r="I30923" s="1"/>
      <c r="J30923" s="1"/>
      <c r="K30923" s="1"/>
      <c r="L30923" s="1"/>
      <c r="M30923" s="1"/>
    </row>
    <row r="30924" spans="1:13" x14ac:dyDescent="0.25">
      <c r="A30924" t="s">
        <v>135</v>
      </c>
      <c r="B30924">
        <v>927</v>
      </c>
      <c r="C30924">
        <v>1948</v>
      </c>
      <c r="D30924">
        <v>0</v>
      </c>
      <c r="E30924">
        <v>0</v>
      </c>
      <c r="F30924" s="1"/>
      <c r="G30924" s="1"/>
      <c r="H30924" s="1"/>
      <c r="I30924" s="1"/>
      <c r="J30924" s="1"/>
      <c r="K30924" s="1"/>
      <c r="L30924" s="1"/>
      <c r="M30924" s="1"/>
    </row>
    <row r="30925" spans="1:13" x14ac:dyDescent="0.25">
      <c r="A30925" t="s">
        <v>135</v>
      </c>
      <c r="B30925">
        <v>927</v>
      </c>
      <c r="C30925">
        <v>1949</v>
      </c>
      <c r="D30925">
        <v>0</v>
      </c>
      <c r="E30925">
        <v>0</v>
      </c>
      <c r="F30925" s="1"/>
      <c r="G30925" s="1"/>
      <c r="H30925" s="1"/>
      <c r="I30925" s="1"/>
      <c r="J30925" s="1"/>
      <c r="K30925" s="1"/>
      <c r="L30925" s="1"/>
      <c r="M30925" s="1"/>
    </row>
    <row r="30926" spans="1:13" x14ac:dyDescent="0.25">
      <c r="A30926" t="s">
        <v>135</v>
      </c>
      <c r="B30926">
        <v>927</v>
      </c>
      <c r="C30926">
        <v>1950</v>
      </c>
      <c r="D30926">
        <v>0</v>
      </c>
      <c r="E30926">
        <v>0</v>
      </c>
      <c r="F30926" s="1"/>
      <c r="G30926" s="1"/>
      <c r="H30926" s="1"/>
      <c r="I30926" s="1"/>
      <c r="J30926" s="1"/>
      <c r="K30926" s="1"/>
      <c r="L30926" s="1"/>
      <c r="M30926" s="1"/>
    </row>
    <row r="30927" spans="1:13" x14ac:dyDescent="0.25">
      <c r="A30927" t="s">
        <v>135</v>
      </c>
      <c r="B30927">
        <v>927</v>
      </c>
      <c r="C30927">
        <v>1951</v>
      </c>
      <c r="D30927">
        <v>0</v>
      </c>
      <c r="E30927">
        <v>0</v>
      </c>
      <c r="F30927" s="1"/>
      <c r="G30927" s="1"/>
      <c r="H30927" s="1"/>
      <c r="I30927" s="1"/>
      <c r="J30927" s="1"/>
      <c r="K30927" s="1"/>
      <c r="L30927" s="1"/>
      <c r="M30927" s="1"/>
    </row>
    <row r="30928" spans="1:13" x14ac:dyDescent="0.25">
      <c r="A30928" t="s">
        <v>135</v>
      </c>
      <c r="B30928">
        <v>927</v>
      </c>
      <c r="C30928">
        <v>1952</v>
      </c>
      <c r="D30928">
        <v>0</v>
      </c>
      <c r="E30928">
        <v>0</v>
      </c>
      <c r="F30928" s="1"/>
      <c r="G30928" s="1"/>
      <c r="H30928" s="1"/>
      <c r="I30928" s="1"/>
      <c r="J30928" s="1"/>
      <c r="K30928" s="1"/>
      <c r="L30928" s="1"/>
      <c r="M30928" s="1"/>
    </row>
    <row r="30929" spans="1:13" x14ac:dyDescent="0.25">
      <c r="A30929" t="s">
        <v>135</v>
      </c>
      <c r="B30929">
        <v>927</v>
      </c>
      <c r="C30929">
        <v>1953</v>
      </c>
      <c r="D30929">
        <v>0</v>
      </c>
      <c r="E30929">
        <v>0</v>
      </c>
      <c r="F30929" s="1"/>
      <c r="G30929" s="1"/>
      <c r="H30929" s="1"/>
      <c r="I30929" s="1"/>
      <c r="J30929" s="1"/>
      <c r="K30929" s="1"/>
      <c r="L30929" s="1"/>
      <c r="M30929" s="1"/>
    </row>
    <row r="30930" spans="1:13" x14ac:dyDescent="0.25">
      <c r="A30930" t="s">
        <v>135</v>
      </c>
      <c r="B30930">
        <v>927</v>
      </c>
      <c r="C30930">
        <v>1954</v>
      </c>
      <c r="D30930">
        <v>0</v>
      </c>
      <c r="E30930">
        <v>0</v>
      </c>
      <c r="F30930" s="1"/>
      <c r="G30930" s="1"/>
      <c r="H30930" s="1"/>
      <c r="I30930" s="1"/>
      <c r="J30930" s="1"/>
      <c r="K30930" s="1"/>
      <c r="L30930" s="1"/>
      <c r="M30930" s="1"/>
    </row>
    <row r="30931" spans="1:13" x14ac:dyDescent="0.25">
      <c r="A30931" t="s">
        <v>135</v>
      </c>
      <c r="B30931">
        <v>927</v>
      </c>
      <c r="C30931">
        <v>1955</v>
      </c>
      <c r="D30931">
        <v>0</v>
      </c>
      <c r="E30931">
        <v>0</v>
      </c>
      <c r="F30931" s="1"/>
      <c r="G30931" s="1"/>
      <c r="H30931" s="1"/>
      <c r="I30931" s="1"/>
      <c r="J30931" s="1"/>
      <c r="K30931" s="1"/>
      <c r="L30931" s="1"/>
      <c r="M30931" s="1"/>
    </row>
    <row r="30932" spans="1:13" x14ac:dyDescent="0.25">
      <c r="A30932" t="s">
        <v>135</v>
      </c>
      <c r="B30932">
        <v>927</v>
      </c>
      <c r="C30932">
        <v>1956</v>
      </c>
      <c r="D30932">
        <v>0</v>
      </c>
      <c r="E30932">
        <v>0</v>
      </c>
      <c r="F30932" s="1"/>
      <c r="G30932" s="1"/>
      <c r="H30932" s="1"/>
      <c r="I30932" s="1"/>
      <c r="J30932" s="1"/>
      <c r="K30932" s="1"/>
      <c r="L30932" s="1"/>
      <c r="M30932" s="1"/>
    </row>
    <row r="30933" spans="1:13" x14ac:dyDescent="0.25">
      <c r="A30933" t="s">
        <v>135</v>
      </c>
      <c r="B30933">
        <v>927</v>
      </c>
      <c r="C30933">
        <v>1957</v>
      </c>
      <c r="D30933">
        <v>0</v>
      </c>
      <c r="E30933">
        <v>0</v>
      </c>
      <c r="F30933" s="1"/>
      <c r="G30933" s="1"/>
      <c r="H30933" s="1"/>
      <c r="I30933" s="1"/>
      <c r="J30933" s="1"/>
      <c r="K30933" s="1"/>
      <c r="L30933" s="1"/>
      <c r="M30933" s="1"/>
    </row>
    <row r="30934" spans="1:13" x14ac:dyDescent="0.25">
      <c r="A30934" t="s">
        <v>135</v>
      </c>
      <c r="B30934">
        <v>927</v>
      </c>
      <c r="C30934">
        <v>1958</v>
      </c>
      <c r="D30934">
        <v>0</v>
      </c>
      <c r="E30934">
        <v>0</v>
      </c>
      <c r="F30934" s="1"/>
      <c r="G30934" s="1"/>
      <c r="H30934" s="1"/>
      <c r="I30934" s="1"/>
      <c r="J30934" s="1"/>
      <c r="K30934" s="1"/>
      <c r="L30934" s="1"/>
      <c r="M30934" s="1"/>
    </row>
    <row r="30935" spans="1:13" x14ac:dyDescent="0.25">
      <c r="A30935" t="s">
        <v>135</v>
      </c>
      <c r="B30935">
        <v>927</v>
      </c>
      <c r="C30935">
        <v>1959</v>
      </c>
      <c r="D30935">
        <v>0</v>
      </c>
      <c r="E30935">
        <v>0</v>
      </c>
      <c r="F30935" s="1"/>
      <c r="G30935" s="1"/>
      <c r="H30935" s="1"/>
      <c r="I30935" s="1"/>
      <c r="J30935" s="1"/>
      <c r="K30935" s="1"/>
      <c r="L30935" s="1"/>
      <c r="M30935" s="1"/>
    </row>
    <row r="30936" spans="1:13" x14ac:dyDescent="0.25">
      <c r="A30936" t="s">
        <v>135</v>
      </c>
      <c r="B30936">
        <v>927</v>
      </c>
      <c r="C30936">
        <v>1960</v>
      </c>
      <c r="D30936">
        <v>0</v>
      </c>
      <c r="E30936">
        <v>0</v>
      </c>
      <c r="F30936" s="1"/>
      <c r="G30936" s="1"/>
      <c r="H30936" s="1"/>
      <c r="I30936" s="1"/>
      <c r="J30936" s="1"/>
      <c r="K30936" s="1"/>
      <c r="L30936" s="1"/>
      <c r="M30936" s="1"/>
    </row>
    <row r="30937" spans="1:13" x14ac:dyDescent="0.25">
      <c r="A30937" t="s">
        <v>135</v>
      </c>
      <c r="B30937">
        <v>927</v>
      </c>
      <c r="C30937">
        <v>1961</v>
      </c>
      <c r="D30937">
        <v>0</v>
      </c>
      <c r="E30937">
        <v>0</v>
      </c>
      <c r="F30937" s="1"/>
      <c r="G30937" s="1"/>
      <c r="H30937" s="1"/>
      <c r="I30937" s="1"/>
      <c r="J30937" s="1"/>
      <c r="K30937" s="1"/>
      <c r="L30937" s="1"/>
      <c r="M30937" s="1"/>
    </row>
    <row r="30938" spans="1:13" x14ac:dyDescent="0.25">
      <c r="A30938" t="s">
        <v>135</v>
      </c>
      <c r="B30938">
        <v>927</v>
      </c>
      <c r="C30938">
        <v>1962</v>
      </c>
      <c r="D30938">
        <v>0</v>
      </c>
      <c r="E30938">
        <v>0</v>
      </c>
      <c r="F30938" s="1"/>
      <c r="G30938" s="1"/>
      <c r="H30938" s="1"/>
      <c r="I30938" s="1"/>
      <c r="J30938" s="1"/>
      <c r="K30938" s="1"/>
      <c r="L30938" s="1"/>
      <c r="M30938" s="1"/>
    </row>
    <row r="30939" spans="1:13" x14ac:dyDescent="0.25">
      <c r="A30939" t="s">
        <v>135</v>
      </c>
      <c r="B30939">
        <v>927</v>
      </c>
      <c r="C30939">
        <v>1963</v>
      </c>
      <c r="D30939">
        <v>0</v>
      </c>
      <c r="E30939">
        <v>0</v>
      </c>
      <c r="F30939" s="1"/>
      <c r="G30939" s="1"/>
      <c r="H30939" s="1"/>
      <c r="I30939" s="1"/>
      <c r="J30939" s="1"/>
      <c r="K30939" s="1"/>
      <c r="L30939" s="1"/>
      <c r="M30939" s="1"/>
    </row>
    <row r="30940" spans="1:13" x14ac:dyDescent="0.25">
      <c r="A30940" t="s">
        <v>135</v>
      </c>
      <c r="B30940">
        <v>927</v>
      </c>
      <c r="C30940">
        <v>1964</v>
      </c>
      <c r="D30940">
        <v>0</v>
      </c>
      <c r="E30940">
        <v>0</v>
      </c>
      <c r="F30940" s="1"/>
      <c r="G30940" s="1"/>
      <c r="H30940" s="1"/>
      <c r="I30940" s="1"/>
      <c r="J30940" s="1"/>
      <c r="K30940" s="1"/>
      <c r="L30940" s="1"/>
      <c r="M30940" s="1"/>
    </row>
    <row r="30941" spans="1:13" x14ac:dyDescent="0.25">
      <c r="A30941" t="s">
        <v>135</v>
      </c>
      <c r="B30941">
        <v>927</v>
      </c>
      <c r="C30941">
        <v>1965</v>
      </c>
      <c r="D30941">
        <v>0</v>
      </c>
      <c r="E30941">
        <v>0</v>
      </c>
      <c r="F30941" s="1"/>
      <c r="G30941" s="1"/>
      <c r="H30941" s="1"/>
      <c r="I30941" s="1"/>
      <c r="J30941" s="1"/>
      <c r="K30941" s="1"/>
      <c r="L30941" s="1"/>
      <c r="M30941" s="1"/>
    </row>
    <row r="30942" spans="1:13" x14ac:dyDescent="0.25">
      <c r="A30942" t="s">
        <v>135</v>
      </c>
      <c r="B30942">
        <v>927</v>
      </c>
      <c r="C30942">
        <v>1966</v>
      </c>
      <c r="D30942">
        <v>0</v>
      </c>
      <c r="E30942">
        <v>0</v>
      </c>
      <c r="F30942" s="1"/>
      <c r="G30942" s="1"/>
      <c r="H30942" s="1"/>
      <c r="I30942" s="1"/>
      <c r="J30942" s="1"/>
      <c r="K30942" s="1"/>
      <c r="L30942" s="1"/>
      <c r="M30942" s="1"/>
    </row>
    <row r="30943" spans="1:13" x14ac:dyDescent="0.25">
      <c r="A30943" t="s">
        <v>135</v>
      </c>
      <c r="B30943">
        <v>927</v>
      </c>
      <c r="C30943">
        <v>1967</v>
      </c>
      <c r="D30943">
        <v>0</v>
      </c>
      <c r="E30943">
        <v>0</v>
      </c>
      <c r="F30943" s="1"/>
      <c r="G30943" s="1"/>
      <c r="H30943" s="1"/>
      <c r="I30943" s="1"/>
      <c r="J30943" s="1"/>
      <c r="K30943" s="1"/>
      <c r="L30943" s="1"/>
      <c r="M30943" s="1"/>
    </row>
    <row r="30944" spans="1:13" x14ac:dyDescent="0.25">
      <c r="A30944" t="s">
        <v>135</v>
      </c>
      <c r="B30944">
        <v>927</v>
      </c>
      <c r="C30944">
        <v>1968</v>
      </c>
      <c r="D30944">
        <v>0</v>
      </c>
      <c r="E30944">
        <v>0</v>
      </c>
      <c r="F30944" s="1"/>
      <c r="G30944" s="1"/>
      <c r="H30944" s="1"/>
      <c r="I30944" s="1"/>
      <c r="J30944" s="1"/>
      <c r="K30944" s="1"/>
      <c r="L30944" s="1"/>
      <c r="M30944" s="1"/>
    </row>
    <row r="30945" spans="1:13" x14ac:dyDescent="0.25">
      <c r="A30945" t="s">
        <v>135</v>
      </c>
      <c r="B30945">
        <v>927</v>
      </c>
      <c r="C30945">
        <v>1969</v>
      </c>
      <c r="D30945">
        <v>0</v>
      </c>
      <c r="E30945">
        <v>0</v>
      </c>
      <c r="F30945" s="1"/>
      <c r="G30945" s="1"/>
      <c r="H30945" s="1"/>
      <c r="I30945" s="1"/>
      <c r="J30945" s="1"/>
      <c r="K30945" s="1"/>
      <c r="L30945" s="1"/>
      <c r="M30945" s="1"/>
    </row>
    <row r="30946" spans="1:13" x14ac:dyDescent="0.25">
      <c r="A30946" t="s">
        <v>135</v>
      </c>
      <c r="B30946">
        <v>927</v>
      </c>
      <c r="C30946">
        <v>1970</v>
      </c>
      <c r="D30946">
        <v>0</v>
      </c>
      <c r="E30946">
        <v>0</v>
      </c>
      <c r="F30946" s="1"/>
      <c r="G30946" s="1"/>
      <c r="H30946" s="1"/>
      <c r="I30946" s="1"/>
      <c r="J30946" s="1"/>
      <c r="K30946" s="1"/>
      <c r="L30946" s="1"/>
      <c r="M30946" s="1"/>
    </row>
    <row r="30947" spans="1:13" x14ac:dyDescent="0.25">
      <c r="A30947" t="s">
        <v>135</v>
      </c>
      <c r="B30947">
        <v>927</v>
      </c>
      <c r="C30947">
        <v>1971</v>
      </c>
      <c r="D30947">
        <v>0</v>
      </c>
      <c r="E30947">
        <v>0</v>
      </c>
      <c r="F30947" s="1"/>
      <c r="G30947" s="1"/>
      <c r="H30947" s="1"/>
      <c r="I30947" s="1"/>
      <c r="J30947" s="1"/>
      <c r="K30947" s="1"/>
      <c r="L30947" s="1"/>
      <c r="M30947" s="1"/>
    </row>
    <row r="30948" spans="1:13" x14ac:dyDescent="0.25">
      <c r="A30948" t="s">
        <v>135</v>
      </c>
      <c r="B30948">
        <v>927</v>
      </c>
      <c r="C30948">
        <v>1972</v>
      </c>
      <c r="D30948">
        <v>0</v>
      </c>
      <c r="E30948">
        <v>0</v>
      </c>
      <c r="F30948" s="1"/>
      <c r="G30948" s="1"/>
      <c r="H30948" s="1"/>
      <c r="I30948" s="1"/>
      <c r="J30948" s="1"/>
      <c r="K30948" s="1"/>
      <c r="L30948" s="1"/>
      <c r="M30948" s="1"/>
    </row>
    <row r="30949" spans="1:13" x14ac:dyDescent="0.25">
      <c r="A30949" t="s">
        <v>135</v>
      </c>
      <c r="B30949">
        <v>927</v>
      </c>
      <c r="C30949">
        <v>1973</v>
      </c>
      <c r="D30949">
        <v>0</v>
      </c>
      <c r="E30949">
        <v>0</v>
      </c>
      <c r="F30949" s="1"/>
      <c r="G30949" s="1"/>
      <c r="H30949" s="1"/>
      <c r="I30949" s="1"/>
      <c r="J30949" s="1"/>
      <c r="K30949" s="1"/>
      <c r="L30949" s="1"/>
      <c r="M30949" s="1"/>
    </row>
    <row r="30950" spans="1:13" x14ac:dyDescent="0.25">
      <c r="A30950" t="s">
        <v>135</v>
      </c>
      <c r="B30950">
        <v>927</v>
      </c>
      <c r="C30950">
        <v>1974</v>
      </c>
      <c r="D30950">
        <v>0</v>
      </c>
      <c r="E30950">
        <v>0</v>
      </c>
      <c r="F30950" s="1"/>
      <c r="G30950" s="1"/>
      <c r="H30950" s="1"/>
      <c r="I30950" s="1"/>
      <c r="J30950" s="1"/>
      <c r="K30950" s="1"/>
      <c r="L30950" s="1"/>
      <c r="M30950" s="1"/>
    </row>
    <row r="30951" spans="1:13" x14ac:dyDescent="0.25">
      <c r="A30951" t="s">
        <v>135</v>
      </c>
      <c r="B30951">
        <v>927</v>
      </c>
      <c r="C30951">
        <v>1975</v>
      </c>
      <c r="D30951">
        <v>0</v>
      </c>
      <c r="E30951">
        <v>0</v>
      </c>
      <c r="F30951" s="1"/>
      <c r="G30951" s="1"/>
      <c r="H30951" s="1"/>
      <c r="I30951" s="1"/>
      <c r="J30951" s="1"/>
      <c r="K30951" s="1"/>
      <c r="L30951" s="1"/>
      <c r="M30951" s="1"/>
    </row>
    <row r="30952" spans="1:13" x14ac:dyDescent="0.25">
      <c r="A30952" t="s">
        <v>135</v>
      </c>
      <c r="B30952">
        <v>927</v>
      </c>
      <c r="C30952">
        <v>1976</v>
      </c>
      <c r="D30952">
        <v>0</v>
      </c>
      <c r="E30952">
        <v>0</v>
      </c>
      <c r="F30952" s="1"/>
      <c r="G30952" s="1"/>
      <c r="H30952" s="1"/>
      <c r="I30952" s="1"/>
      <c r="J30952" s="1"/>
      <c r="K30952" s="1"/>
      <c r="L30952" s="1"/>
      <c r="M30952" s="1"/>
    </row>
    <row r="30953" spans="1:13" x14ac:dyDescent="0.25">
      <c r="A30953" t="s">
        <v>135</v>
      </c>
      <c r="B30953">
        <v>927</v>
      </c>
      <c r="C30953">
        <v>1977</v>
      </c>
      <c r="D30953">
        <v>0</v>
      </c>
      <c r="E30953">
        <v>0</v>
      </c>
      <c r="F30953" s="1"/>
      <c r="G30953" s="1"/>
      <c r="H30953" s="1"/>
      <c r="I30953" s="1"/>
      <c r="J30953" s="1"/>
      <c r="K30953" s="1"/>
      <c r="L30953" s="1"/>
      <c r="M30953" s="1"/>
    </row>
    <row r="30954" spans="1:13" x14ac:dyDescent="0.25">
      <c r="A30954" t="s">
        <v>135</v>
      </c>
      <c r="B30954">
        <v>927</v>
      </c>
      <c r="C30954">
        <v>1978</v>
      </c>
      <c r="D30954">
        <v>0</v>
      </c>
      <c r="E30954">
        <v>0</v>
      </c>
      <c r="F30954" s="1"/>
      <c r="G30954" s="1"/>
      <c r="H30954" s="1"/>
      <c r="I30954" s="1"/>
      <c r="J30954" s="1"/>
      <c r="K30954" s="1"/>
      <c r="L30954" s="1"/>
      <c r="M30954" s="1"/>
    </row>
    <row r="30955" spans="1:13" x14ac:dyDescent="0.25">
      <c r="A30955" t="s">
        <v>135</v>
      </c>
      <c r="B30955">
        <v>927</v>
      </c>
      <c r="C30955">
        <v>1979</v>
      </c>
      <c r="D30955">
        <v>0</v>
      </c>
      <c r="E30955">
        <v>0</v>
      </c>
      <c r="F30955" s="1"/>
      <c r="G30955" s="1"/>
      <c r="H30955" s="1"/>
      <c r="I30955" s="1"/>
      <c r="J30955" s="1"/>
      <c r="K30955" s="1"/>
      <c r="L30955" s="1"/>
      <c r="M30955" s="1"/>
    </row>
    <row r="30956" spans="1:13" x14ac:dyDescent="0.25">
      <c r="A30956" t="s">
        <v>135</v>
      </c>
      <c r="B30956">
        <v>927</v>
      </c>
      <c r="C30956">
        <v>1980</v>
      </c>
      <c r="D30956">
        <v>0</v>
      </c>
      <c r="E30956">
        <v>0</v>
      </c>
      <c r="F30956" s="1"/>
      <c r="G30956" s="1"/>
      <c r="H30956" s="1"/>
      <c r="I30956" s="1"/>
      <c r="J30956" s="1"/>
      <c r="K30956" s="1"/>
      <c r="L30956" s="1"/>
      <c r="M30956" s="1"/>
    </row>
    <row r="30957" spans="1:13" x14ac:dyDescent="0.25">
      <c r="A30957" t="s">
        <v>135</v>
      </c>
      <c r="B30957">
        <v>927</v>
      </c>
      <c r="C30957">
        <v>1981</v>
      </c>
      <c r="D30957">
        <v>0</v>
      </c>
      <c r="E30957">
        <v>0</v>
      </c>
      <c r="F30957" s="1"/>
      <c r="G30957" s="1"/>
      <c r="H30957" s="1"/>
      <c r="I30957" s="1"/>
      <c r="J30957" s="1"/>
      <c r="K30957" s="1"/>
      <c r="L30957" s="1"/>
      <c r="M30957" s="1"/>
    </row>
    <row r="30958" spans="1:13" x14ac:dyDescent="0.25">
      <c r="A30958" t="s">
        <v>135</v>
      </c>
      <c r="B30958">
        <v>927</v>
      </c>
      <c r="C30958">
        <v>1982</v>
      </c>
      <c r="D30958">
        <v>0</v>
      </c>
      <c r="E30958">
        <v>0</v>
      </c>
      <c r="F30958" s="1"/>
      <c r="G30958" s="1"/>
      <c r="H30958" s="1"/>
      <c r="I30958" s="1"/>
      <c r="J30958" s="1"/>
      <c r="K30958" s="1"/>
      <c r="L30958" s="1"/>
      <c r="M30958" s="1"/>
    </row>
    <row r="30959" spans="1:13" x14ac:dyDescent="0.25">
      <c r="A30959" t="s">
        <v>135</v>
      </c>
      <c r="B30959">
        <v>927</v>
      </c>
      <c r="C30959">
        <v>1983</v>
      </c>
      <c r="D30959">
        <v>0</v>
      </c>
      <c r="E30959">
        <v>0</v>
      </c>
      <c r="F30959" s="1"/>
      <c r="G30959" s="1"/>
      <c r="H30959" s="1"/>
      <c r="I30959" s="1"/>
      <c r="J30959" s="1"/>
      <c r="K30959" s="1"/>
      <c r="L30959" s="1"/>
      <c r="M30959" s="1"/>
    </row>
    <row r="30960" spans="1:13" x14ac:dyDescent="0.25">
      <c r="A30960" t="s">
        <v>135</v>
      </c>
      <c r="B30960">
        <v>927</v>
      </c>
      <c r="C30960">
        <v>1984</v>
      </c>
      <c r="D30960">
        <v>0</v>
      </c>
      <c r="E30960">
        <v>0</v>
      </c>
      <c r="F30960" s="1"/>
      <c r="G30960" s="1"/>
      <c r="H30960" s="1"/>
      <c r="I30960" s="1"/>
      <c r="J30960" s="1"/>
      <c r="K30960" s="1"/>
      <c r="L30960" s="1"/>
      <c r="M30960" s="1"/>
    </row>
    <row r="30961" spans="1:13" x14ac:dyDescent="0.25">
      <c r="A30961" t="s">
        <v>135</v>
      </c>
      <c r="B30961">
        <v>927</v>
      </c>
      <c r="C30961">
        <v>1985</v>
      </c>
      <c r="D30961">
        <v>0</v>
      </c>
      <c r="E30961">
        <v>0</v>
      </c>
      <c r="F30961" s="1"/>
      <c r="G30961" s="1"/>
      <c r="H30961" s="1"/>
      <c r="I30961" s="1"/>
      <c r="J30961" s="1"/>
      <c r="K30961" s="1"/>
      <c r="L30961" s="1"/>
      <c r="M30961" s="1"/>
    </row>
    <row r="30962" spans="1:13" x14ac:dyDescent="0.25">
      <c r="A30962" t="s">
        <v>135</v>
      </c>
      <c r="B30962">
        <v>927</v>
      </c>
      <c r="C30962">
        <v>1986</v>
      </c>
      <c r="D30962">
        <v>0</v>
      </c>
      <c r="E30962">
        <v>0</v>
      </c>
      <c r="F30962" s="1"/>
      <c r="G30962" s="1"/>
      <c r="H30962" s="1"/>
      <c r="I30962" s="1"/>
      <c r="J30962" s="1"/>
      <c r="K30962" s="1"/>
      <c r="L30962" s="1"/>
      <c r="M30962" s="1"/>
    </row>
    <row r="30963" spans="1:13" x14ac:dyDescent="0.25">
      <c r="A30963" t="s">
        <v>135</v>
      </c>
      <c r="B30963">
        <v>927</v>
      </c>
      <c r="C30963">
        <v>1987</v>
      </c>
      <c r="D30963">
        <v>0</v>
      </c>
      <c r="E30963">
        <v>0</v>
      </c>
      <c r="F30963" s="1"/>
      <c r="G30963" s="1"/>
      <c r="H30963" s="1"/>
      <c r="I30963" s="1"/>
      <c r="J30963" s="1"/>
      <c r="K30963" s="1"/>
      <c r="L30963" s="1"/>
      <c r="M30963" s="1"/>
    </row>
    <row r="30964" spans="1:13" x14ac:dyDescent="0.25">
      <c r="A30964" t="s">
        <v>135</v>
      </c>
      <c r="B30964">
        <v>927</v>
      </c>
      <c r="C30964">
        <v>1988</v>
      </c>
      <c r="D30964">
        <v>0</v>
      </c>
      <c r="E30964">
        <v>0</v>
      </c>
      <c r="F30964" s="1"/>
      <c r="G30964" s="1"/>
      <c r="H30964" s="1"/>
      <c r="I30964" s="1"/>
      <c r="J30964" s="1"/>
      <c r="K30964" s="1"/>
      <c r="L30964" s="1"/>
      <c r="M30964" s="1"/>
    </row>
    <row r="30965" spans="1:13" x14ac:dyDescent="0.25">
      <c r="A30965" t="s">
        <v>135</v>
      </c>
      <c r="B30965">
        <v>927</v>
      </c>
      <c r="C30965">
        <v>1989</v>
      </c>
      <c r="D30965">
        <v>0</v>
      </c>
      <c r="E30965">
        <v>0</v>
      </c>
      <c r="F30965" s="1"/>
      <c r="G30965" s="1"/>
      <c r="H30965" s="1"/>
      <c r="I30965" s="1"/>
      <c r="J30965" s="1"/>
      <c r="K30965" s="1"/>
      <c r="L30965" s="1"/>
      <c r="M30965" s="1"/>
    </row>
    <row r="30966" spans="1:13" x14ac:dyDescent="0.25">
      <c r="A30966" t="s">
        <v>135</v>
      </c>
      <c r="B30966">
        <v>927</v>
      </c>
      <c r="C30966">
        <v>1990</v>
      </c>
      <c r="D30966">
        <v>0</v>
      </c>
      <c r="E30966">
        <v>0</v>
      </c>
      <c r="F30966" s="1"/>
      <c r="G30966" s="1"/>
      <c r="H30966" s="1"/>
      <c r="I30966" s="1"/>
      <c r="J30966" s="1"/>
      <c r="K30966" s="1"/>
      <c r="L30966" s="1"/>
      <c r="M30966" s="1"/>
    </row>
    <row r="30967" spans="1:13" x14ac:dyDescent="0.25">
      <c r="A30967" t="s">
        <v>135</v>
      </c>
      <c r="B30967">
        <v>927</v>
      </c>
      <c r="C30967">
        <v>1991</v>
      </c>
      <c r="D30967">
        <v>0</v>
      </c>
      <c r="E30967">
        <v>0</v>
      </c>
      <c r="F30967" s="1"/>
      <c r="G30967" s="1"/>
      <c r="H30967" s="1"/>
      <c r="I30967" s="1"/>
      <c r="J30967" s="1"/>
      <c r="K30967" s="1"/>
      <c r="L30967" s="1"/>
      <c r="M30967" s="1"/>
    </row>
    <row r="30968" spans="1:13" x14ac:dyDescent="0.25">
      <c r="A30968" t="s">
        <v>135</v>
      </c>
      <c r="B30968">
        <v>927</v>
      </c>
      <c r="C30968">
        <v>1992</v>
      </c>
      <c r="D30968">
        <v>0</v>
      </c>
      <c r="E30968">
        <v>0</v>
      </c>
      <c r="F30968" s="1"/>
      <c r="G30968" s="1"/>
      <c r="H30968" s="1"/>
      <c r="I30968" s="1"/>
      <c r="J30968" s="1"/>
      <c r="K30968" s="1"/>
      <c r="L30968" s="1"/>
      <c r="M30968" s="1">
        <v>-11.1</v>
      </c>
    </row>
    <row r="30969" spans="1:13" x14ac:dyDescent="0.25">
      <c r="A30969" t="s">
        <v>135</v>
      </c>
      <c r="B30969">
        <v>927</v>
      </c>
      <c r="C30969">
        <v>1993</v>
      </c>
      <c r="D30969">
        <v>0</v>
      </c>
      <c r="E30969">
        <v>0</v>
      </c>
      <c r="F30969" s="1"/>
      <c r="G30969" s="1"/>
      <c r="H30969" s="1"/>
      <c r="I30969" s="1"/>
      <c r="J30969" s="1"/>
      <c r="K30969" s="1"/>
      <c r="L30969" s="1"/>
      <c r="M30969" s="1">
        <v>-2.2999999999999998</v>
      </c>
    </row>
    <row r="30970" spans="1:13" x14ac:dyDescent="0.25">
      <c r="A30970" t="s">
        <v>135</v>
      </c>
      <c r="B30970">
        <v>927</v>
      </c>
      <c r="C30970">
        <v>1994</v>
      </c>
      <c r="D30970">
        <v>0</v>
      </c>
      <c r="E30970">
        <v>0</v>
      </c>
      <c r="F30970" s="1"/>
      <c r="G30970" s="1"/>
      <c r="H30970" s="1"/>
      <c r="I30970" s="1"/>
      <c r="J30970" s="1"/>
      <c r="K30970" s="1"/>
      <c r="L30970" s="1"/>
      <c r="M30970" s="1">
        <v>-5.2</v>
      </c>
    </row>
    <row r="30971" spans="1:13" x14ac:dyDescent="0.25">
      <c r="A30971" t="s">
        <v>135</v>
      </c>
      <c r="B30971">
        <v>927</v>
      </c>
      <c r="C30971">
        <v>1995</v>
      </c>
      <c r="D30971">
        <v>0</v>
      </c>
      <c r="E30971">
        <v>0</v>
      </c>
      <c r="F30971" s="1"/>
      <c r="G30971" s="1"/>
      <c r="H30971" s="1"/>
      <c r="I30971" s="1"/>
      <c r="J30971" s="1"/>
      <c r="K30971" s="1"/>
      <c r="L30971" s="1"/>
      <c r="M30971" s="1">
        <v>-0.9</v>
      </c>
    </row>
    <row r="30972" spans="1:13" x14ac:dyDescent="0.25">
      <c r="A30972" t="s">
        <v>135</v>
      </c>
      <c r="B30972">
        <v>927</v>
      </c>
      <c r="C30972">
        <v>1996</v>
      </c>
      <c r="D30972">
        <v>0</v>
      </c>
      <c r="E30972">
        <v>0</v>
      </c>
      <c r="F30972" s="1"/>
      <c r="G30972" s="1"/>
      <c r="H30972" s="1"/>
      <c r="I30972" s="1"/>
      <c r="J30972" s="1"/>
      <c r="K30972" s="1"/>
      <c r="L30972" s="1"/>
      <c r="M30972" s="1">
        <v>1.7</v>
      </c>
    </row>
    <row r="30973" spans="1:13" x14ac:dyDescent="0.25">
      <c r="A30973" t="s">
        <v>135</v>
      </c>
      <c r="B30973">
        <v>927</v>
      </c>
      <c r="C30973">
        <v>1997</v>
      </c>
      <c r="D30973">
        <v>1</v>
      </c>
      <c r="E30973">
        <v>1</v>
      </c>
      <c r="F30973" s="1">
        <v>29.785478575091201</v>
      </c>
      <c r="G30973" s="1">
        <v>31.834464116641701</v>
      </c>
      <c r="H30973" s="1">
        <v>0.33732828524736402</v>
      </c>
      <c r="I30973" s="1">
        <v>31.497135831394338</v>
      </c>
      <c r="J30973" s="1">
        <v>-1.7116572563031376</v>
      </c>
      <c r="K30973" s="1">
        <v>15.333486656017399</v>
      </c>
      <c r="L30973" s="1"/>
      <c r="M30973" s="1">
        <v>5.2</v>
      </c>
    </row>
    <row r="30974" spans="1:13" x14ac:dyDescent="0.25">
      <c r="A30974" t="s">
        <v>135</v>
      </c>
      <c r="B30974">
        <v>927</v>
      </c>
      <c r="C30974">
        <v>1998</v>
      </c>
      <c r="D30974">
        <v>1</v>
      </c>
      <c r="E30974">
        <v>1</v>
      </c>
      <c r="F30974" s="1">
        <v>32.091051911654397</v>
      </c>
      <c r="G30974" s="1">
        <v>35.130215307097899</v>
      </c>
      <c r="H30974" s="1">
        <v>0.57585330466979201</v>
      </c>
      <c r="I30974" s="1">
        <v>34.554362002428107</v>
      </c>
      <c r="J30974" s="1">
        <v>-2.4633100907737102</v>
      </c>
      <c r="K30974" s="1">
        <v>18.000864486240101</v>
      </c>
      <c r="L30974" s="1"/>
      <c r="M30974" s="1">
        <v>4.3</v>
      </c>
    </row>
    <row r="30975" spans="1:13" x14ac:dyDescent="0.25">
      <c r="A30975" t="s">
        <v>135</v>
      </c>
      <c r="B30975">
        <v>927</v>
      </c>
      <c r="C30975">
        <v>1999</v>
      </c>
      <c r="D30975">
        <v>1</v>
      </c>
      <c r="E30975">
        <v>1</v>
      </c>
      <c r="F30975" s="1">
        <v>30.7349198202708</v>
      </c>
      <c r="G30975" s="1">
        <v>33.641743403669103</v>
      </c>
      <c r="H30975" s="1">
        <v>0.51169506094573003</v>
      </c>
      <c r="I30975" s="1">
        <v>33.13004834272337</v>
      </c>
      <c r="J30975" s="1">
        <v>-2.3951285224525698</v>
      </c>
      <c r="K30975" s="1">
        <v>18.382487608245999</v>
      </c>
      <c r="L30975" s="1"/>
      <c r="M30975" s="1">
        <v>4.3</v>
      </c>
    </row>
    <row r="30976" spans="1:13" x14ac:dyDescent="0.25">
      <c r="A30976" t="s">
        <v>135</v>
      </c>
      <c r="B30976">
        <v>927</v>
      </c>
      <c r="C30976">
        <v>2000</v>
      </c>
      <c r="D30976">
        <v>1</v>
      </c>
      <c r="E30976">
        <v>1</v>
      </c>
      <c r="F30976" s="1">
        <v>29.195186033973101</v>
      </c>
      <c r="G30976" s="1">
        <v>32.852094084647703</v>
      </c>
      <c r="H30976" s="1">
        <v>0.58556383914871402</v>
      </c>
      <c r="I30976" s="1">
        <v>32.266530245498991</v>
      </c>
      <c r="J30976" s="1">
        <v>-3.07134421152589</v>
      </c>
      <c r="K30976" s="1">
        <v>29.478736191268901</v>
      </c>
      <c r="L30976" s="1"/>
      <c r="M30976" s="1">
        <v>3.8</v>
      </c>
    </row>
    <row r="30977" spans="1:13" x14ac:dyDescent="0.25">
      <c r="A30977" t="s">
        <v>135</v>
      </c>
      <c r="B30977">
        <v>927</v>
      </c>
      <c r="C30977">
        <v>2001</v>
      </c>
      <c r="D30977">
        <v>1</v>
      </c>
      <c r="E30977">
        <v>1</v>
      </c>
      <c r="F30977" s="1">
        <v>27.338666696050002</v>
      </c>
      <c r="G30977" s="1">
        <v>30.617013892113899</v>
      </c>
      <c r="H30977" s="1">
        <v>0.55836411858314206</v>
      </c>
      <c r="I30977" s="1">
        <v>30.058649773530757</v>
      </c>
      <c r="J30977" s="1">
        <v>-2.7199830774807552</v>
      </c>
      <c r="K30977" s="1">
        <v>44.838458505244297</v>
      </c>
      <c r="L30977" s="1"/>
      <c r="M30977" s="1">
        <v>4.2</v>
      </c>
    </row>
    <row r="30978" spans="1:13" x14ac:dyDescent="0.25">
      <c r="A30978" t="s">
        <v>135</v>
      </c>
      <c r="B30978">
        <v>927</v>
      </c>
      <c r="C30978">
        <v>2002</v>
      </c>
      <c r="D30978">
        <v>1</v>
      </c>
      <c r="E30978">
        <v>1</v>
      </c>
      <c r="F30978" s="1">
        <v>28.312623478805399</v>
      </c>
      <c r="G30978" s="1">
        <v>34.627163702047397</v>
      </c>
      <c r="H30978" s="1">
        <v>0.46847684615972102</v>
      </c>
      <c r="I30978" s="1">
        <v>34.158686855887673</v>
      </c>
      <c r="J30978" s="1">
        <v>-5.8460633770822739</v>
      </c>
      <c r="K30978" s="1">
        <v>41.6328928155624</v>
      </c>
      <c r="L30978" s="1"/>
      <c r="M30978" s="1">
        <v>4</v>
      </c>
    </row>
    <row r="30979" spans="1:13" x14ac:dyDescent="0.25">
      <c r="A30979" t="s">
        <v>135</v>
      </c>
      <c r="B30979">
        <v>927</v>
      </c>
      <c r="C30979">
        <v>2003</v>
      </c>
      <c r="D30979">
        <v>1</v>
      </c>
      <c r="E30979">
        <v>1</v>
      </c>
      <c r="F30979" s="1">
        <v>26.666211917241899</v>
      </c>
      <c r="G30979" s="1">
        <v>31.538162300431299</v>
      </c>
      <c r="H30979" s="1">
        <v>0.41388215446526599</v>
      </c>
      <c r="I30979" s="1">
        <v>31.124280145966033</v>
      </c>
      <c r="J30979" s="1">
        <v>-4.4580682287241338</v>
      </c>
      <c r="K30979" s="1">
        <v>31.412345285288399</v>
      </c>
      <c r="L30979" s="1"/>
      <c r="M30979" s="1">
        <v>4.2</v>
      </c>
    </row>
    <row r="30980" spans="1:13" x14ac:dyDescent="0.25">
      <c r="A30980" t="s">
        <v>135</v>
      </c>
      <c r="B30980">
        <v>927</v>
      </c>
      <c r="C30980">
        <v>2004</v>
      </c>
      <c r="D30980">
        <v>1</v>
      </c>
      <c r="E30980">
        <v>1</v>
      </c>
      <c r="F30980" s="1">
        <v>25.665054727603302</v>
      </c>
      <c r="G30980" s="1">
        <v>29.406187697472198</v>
      </c>
      <c r="H30980" s="1">
        <v>0.359093368090322</v>
      </c>
      <c r="I30980" s="1">
        <v>29.047094329381878</v>
      </c>
      <c r="J30980" s="1">
        <v>-3.3820396017785761</v>
      </c>
      <c r="K30980" s="1">
        <v>26.877136576462501</v>
      </c>
      <c r="L30980" s="1"/>
      <c r="M30980" s="1">
        <v>7.4</v>
      </c>
    </row>
    <row r="30981" spans="1:13" x14ac:dyDescent="0.25">
      <c r="A30981" t="s">
        <v>135</v>
      </c>
      <c r="B30981">
        <v>927</v>
      </c>
      <c r="C30981">
        <v>2005</v>
      </c>
      <c r="D30981">
        <v>1</v>
      </c>
      <c r="E30981">
        <v>1</v>
      </c>
      <c r="F30981" s="1">
        <v>24.548064013188899</v>
      </c>
      <c r="G30981" s="1">
        <v>28.069099268467401</v>
      </c>
      <c r="H30981" s="1">
        <v>0.33062110559041602</v>
      </c>
      <c r="I30981" s="1">
        <v>27.738478162876984</v>
      </c>
      <c r="J30981" s="1">
        <v>-3.1904141496880847</v>
      </c>
      <c r="K30981" s="1">
        <v>21.011500944488901</v>
      </c>
      <c r="L30981" s="1"/>
      <c r="M30981" s="1">
        <v>7</v>
      </c>
    </row>
    <row r="30982" spans="1:13" x14ac:dyDescent="0.25">
      <c r="A30982" t="s">
        <v>135</v>
      </c>
      <c r="B30982">
        <v>927</v>
      </c>
      <c r="C30982">
        <v>2006</v>
      </c>
      <c r="D30982">
        <v>1</v>
      </c>
      <c r="E30982">
        <v>1</v>
      </c>
      <c r="F30982" s="1">
        <v>27.4369294883507</v>
      </c>
      <c r="G30982" s="1">
        <v>24.7147688177497</v>
      </c>
      <c r="H30982" s="1">
        <v>0.28462101801839002</v>
      </c>
      <c r="I30982" s="1">
        <v>24.430147799731309</v>
      </c>
      <c r="J30982" s="1">
        <v>3.006781688619391</v>
      </c>
      <c r="K30982" s="1">
        <v>13.538512270213999</v>
      </c>
      <c r="L30982" s="1"/>
      <c r="M30982" s="1">
        <v>7.5</v>
      </c>
    </row>
    <row r="30983" spans="1:13" x14ac:dyDescent="0.25">
      <c r="A30983" t="s">
        <v>135</v>
      </c>
      <c r="B30983">
        <v>927</v>
      </c>
      <c r="C30983">
        <v>2007</v>
      </c>
      <c r="D30983">
        <v>1</v>
      </c>
      <c r="E30983">
        <v>1</v>
      </c>
      <c r="F30983" s="1">
        <v>28.387877315789101</v>
      </c>
      <c r="G30983" s="1">
        <v>24.83382207915</v>
      </c>
      <c r="H30983" s="1">
        <v>0.24410357304794</v>
      </c>
      <c r="I30983" s="1">
        <v>24.589718506102059</v>
      </c>
      <c r="J30983" s="1">
        <v>3.7981588096870418</v>
      </c>
      <c r="K30983" s="1">
        <v>9.5553294185898405</v>
      </c>
      <c r="L30983" s="1"/>
      <c r="M30983" s="1">
        <v>9.5</v>
      </c>
    </row>
    <row r="30984" spans="1:13" x14ac:dyDescent="0.25">
      <c r="A30984" t="s">
        <v>135</v>
      </c>
      <c r="B30984">
        <v>927</v>
      </c>
      <c r="C30984">
        <v>2008</v>
      </c>
      <c r="D30984">
        <v>1</v>
      </c>
      <c r="E30984">
        <v>1</v>
      </c>
      <c r="F30984" s="1">
        <v>32.455813058679702</v>
      </c>
      <c r="G30984" s="1">
        <v>26.484813407264699</v>
      </c>
      <c r="H30984" s="1">
        <v>0.17244413302270301</v>
      </c>
      <c r="I30984" s="1">
        <v>26.312369274241995</v>
      </c>
      <c r="J30984" s="1">
        <v>6.1434437844377072</v>
      </c>
      <c r="K30984" s="1">
        <v>8.3331807754178193</v>
      </c>
      <c r="L30984" s="1"/>
      <c r="M30984" s="1">
        <v>9</v>
      </c>
    </row>
    <row r="30985" spans="1:13" x14ac:dyDescent="0.25">
      <c r="A30985" t="s">
        <v>135</v>
      </c>
      <c r="B30985">
        <v>927</v>
      </c>
      <c r="C30985">
        <v>2009</v>
      </c>
      <c r="D30985">
        <v>1</v>
      </c>
      <c r="E30985">
        <v>1</v>
      </c>
      <c r="F30985" s="1">
        <v>29.2946533821356</v>
      </c>
      <c r="G30985" s="1">
        <v>27.47599345319</v>
      </c>
      <c r="H30985" s="1">
        <v>0.12462042129954599</v>
      </c>
      <c r="I30985" s="1">
        <v>27.351373031890454</v>
      </c>
      <c r="J30985" s="1">
        <v>1.9432803502451463</v>
      </c>
      <c r="K30985" s="1">
        <v>7.3009918130152904</v>
      </c>
      <c r="L30985" s="1"/>
      <c r="M30985" s="1">
        <v>8.1</v>
      </c>
    </row>
    <row r="30986" spans="1:13" x14ac:dyDescent="0.25">
      <c r="A30986" t="s">
        <v>135</v>
      </c>
      <c r="B30986">
        <v>927</v>
      </c>
      <c r="C30986">
        <v>2010</v>
      </c>
      <c r="D30986">
        <v>1</v>
      </c>
      <c r="E30986">
        <v>1</v>
      </c>
      <c r="F30986" s="1">
        <v>28.966781205522299</v>
      </c>
      <c r="G30986" s="1">
        <v>26.405299361120299</v>
      </c>
      <c r="H30986" s="1">
        <v>8.1545810198110594E-2</v>
      </c>
      <c r="I30986" s="1">
        <v>26.323753550922188</v>
      </c>
      <c r="J30986" s="1">
        <v>2.643027654600111</v>
      </c>
      <c r="K30986" s="1">
        <v>6.6095204896089097</v>
      </c>
      <c r="L30986" s="1"/>
      <c r="M30986" s="1">
        <v>7.0939335000000003</v>
      </c>
    </row>
    <row r="30987" spans="1:13" x14ac:dyDescent="0.25">
      <c r="A30987" t="s">
        <v>135</v>
      </c>
      <c r="B30987">
        <v>927</v>
      </c>
      <c r="C30987">
        <v>2011</v>
      </c>
      <c r="D30987">
        <v>1</v>
      </c>
      <c r="E30987">
        <v>1</v>
      </c>
      <c r="F30987" s="1">
        <v>28.761656446056101</v>
      </c>
      <c r="G30987" s="1">
        <v>23.651827162138101</v>
      </c>
      <c r="H30987" s="1">
        <v>3.5744529488655599E-2</v>
      </c>
      <c r="I30987" s="1">
        <v>23.616082632649444</v>
      </c>
      <c r="J30987" s="1">
        <v>5.1455738134066564</v>
      </c>
      <c r="K30987" s="1">
        <v>6.3309770035777504</v>
      </c>
      <c r="L30987" s="1"/>
      <c r="M30987" s="1">
        <v>7.5251399000000001</v>
      </c>
    </row>
    <row r="30988" spans="1:13" x14ac:dyDescent="0.25">
      <c r="A30988" t="s">
        <v>135</v>
      </c>
      <c r="B30988">
        <v>927</v>
      </c>
      <c r="C30988">
        <v>2012</v>
      </c>
      <c r="D30988">
        <v>1</v>
      </c>
      <c r="E30988">
        <v>1</v>
      </c>
      <c r="F30988" s="1">
        <v>29.814311299707601</v>
      </c>
      <c r="G30988" s="1">
        <v>23.929059021710099</v>
      </c>
      <c r="H30988" s="1">
        <v>3.04098506033403E-2</v>
      </c>
      <c r="I30988" s="1">
        <v>23.898649171106758</v>
      </c>
      <c r="J30988" s="1">
        <v>5.9156621286008431</v>
      </c>
      <c r="K30988" s="1">
        <v>6.7565656934617104</v>
      </c>
      <c r="L30988" s="1"/>
      <c r="M30988" s="1">
        <v>7.1024449000000001</v>
      </c>
    </row>
    <row r="30989" spans="1:13" x14ac:dyDescent="0.25">
      <c r="A30989" t="s">
        <v>135</v>
      </c>
      <c r="B30989">
        <v>927</v>
      </c>
      <c r="C30989">
        <v>2013</v>
      </c>
      <c r="D30989">
        <v>1</v>
      </c>
      <c r="E30989">
        <v>1</v>
      </c>
      <c r="F30989" s="1">
        <v>27.378422422493902</v>
      </c>
      <c r="G30989" s="1">
        <v>25.227000022309401</v>
      </c>
      <c r="H30989" s="1">
        <v>2.3318562799054799E-2</v>
      </c>
      <c r="I30989" s="1">
        <v>25.203681459510346</v>
      </c>
      <c r="J30989" s="1">
        <v>2.1747409629835559</v>
      </c>
      <c r="K30989" s="1">
        <v>6.2280161459137702</v>
      </c>
      <c r="L30989" s="1"/>
      <c r="M30989" s="1">
        <v>7.2965504000000001</v>
      </c>
    </row>
    <row r="30990" spans="1:13" x14ac:dyDescent="0.25">
      <c r="A30990" t="s">
        <v>135</v>
      </c>
      <c r="B30990">
        <v>927</v>
      </c>
      <c r="C30990">
        <v>2014</v>
      </c>
      <c r="D30990">
        <v>1</v>
      </c>
      <c r="E30990">
        <v>1</v>
      </c>
      <c r="F30990" s="1">
        <v>26.763279463011798</v>
      </c>
      <c r="G30990" s="1">
        <v>24.865159738136999</v>
      </c>
      <c r="H30990" s="1">
        <v>2.8314586975909301E-2</v>
      </c>
      <c r="I30990" s="1">
        <v>24.836845151161089</v>
      </c>
      <c r="J30990" s="1">
        <v>1.9264343118507092</v>
      </c>
      <c r="K30990" s="1">
        <v>6.0873547710243603</v>
      </c>
      <c r="L30990" s="1"/>
      <c r="M30990" s="1">
        <v>6.8738384000000003</v>
      </c>
    </row>
    <row r="30991" spans="1:13" x14ac:dyDescent="0.25">
      <c r="A30991" t="s">
        <v>135</v>
      </c>
      <c r="B30991">
        <v>927</v>
      </c>
      <c r="C30991">
        <v>2015</v>
      </c>
      <c r="D30991">
        <v>1</v>
      </c>
      <c r="E30991">
        <v>1</v>
      </c>
      <c r="F30991" s="1">
        <v>24.2896001848164</v>
      </c>
      <c r="G30991" s="1">
        <v>24.5668685493795</v>
      </c>
      <c r="H30991" s="1">
        <v>2.77839387218735E-2</v>
      </c>
      <c r="I30991" s="1">
        <v>24.539084610657625</v>
      </c>
      <c r="J30991" s="1">
        <v>-0.24948442584122432</v>
      </c>
      <c r="K30991" s="1">
        <v>10.024383319972999</v>
      </c>
      <c r="L30991" s="1"/>
      <c r="M30991" s="1">
        <v>7.2187735000000002</v>
      </c>
    </row>
    <row r="30992" spans="1:13" x14ac:dyDescent="0.25">
      <c r="A30992" t="s">
        <v>135</v>
      </c>
      <c r="B30992">
        <v>927</v>
      </c>
      <c r="C30992">
        <v>2016</v>
      </c>
      <c r="D30992">
        <v>1</v>
      </c>
      <c r="E30992">
        <v>1</v>
      </c>
      <c r="F30992" s="1">
        <v>24.008007602738399</v>
      </c>
      <c r="G30992" s="1">
        <v>23.303702189207002</v>
      </c>
      <c r="H30992" s="1">
        <v>2.3291227002167299E-2</v>
      </c>
      <c r="I30992" s="1">
        <v>23.280410962204833</v>
      </c>
      <c r="J30992" s="1">
        <v>0.72759664053356587</v>
      </c>
      <c r="K30992" s="1">
        <v>8.1916193690511996</v>
      </c>
      <c r="L30992" s="1"/>
      <c r="M30992" s="1">
        <v>5.9321507999999996</v>
      </c>
    </row>
    <row r="30993" spans="1:13" x14ac:dyDescent="0.25">
      <c r="A30993" t="s">
        <v>135</v>
      </c>
      <c r="B30993">
        <v>927</v>
      </c>
      <c r="C30993">
        <v>2017</v>
      </c>
      <c r="D30993">
        <v>1</v>
      </c>
      <c r="E30993">
        <v>1</v>
      </c>
      <c r="F30993" s="1">
        <v>23.500914466107002</v>
      </c>
      <c r="G30993" s="1">
        <v>22.352435851693802</v>
      </c>
      <c r="H30993" s="1">
        <v>4.24055727661138E-2</v>
      </c>
      <c r="I30993" s="1">
        <v>22.310030278927687</v>
      </c>
      <c r="J30993" s="1">
        <v>1.1908841871793143</v>
      </c>
      <c r="K30993" s="1">
        <v>19.2743504451504</v>
      </c>
      <c r="L30993" s="1"/>
      <c r="M30993" s="1">
        <v>4.3952745999999996</v>
      </c>
    </row>
    <row r="30994" spans="1:13" x14ac:dyDescent="0.25">
      <c r="A30994" t="s">
        <v>135</v>
      </c>
      <c r="B30994">
        <v>927</v>
      </c>
      <c r="C30994">
        <v>2018</v>
      </c>
      <c r="D30994">
        <v>1</v>
      </c>
      <c r="E30994">
        <v>1</v>
      </c>
      <c r="F30994" s="1">
        <v>26.784440112917</v>
      </c>
      <c r="G30994" s="1">
        <v>24.821654263871299</v>
      </c>
      <c r="H30994" s="1">
        <v>6.7698396297626806E-2</v>
      </c>
      <c r="I30994" s="1">
        <v>24.753955867573673</v>
      </c>
      <c r="J30994" s="1">
        <v>2.0304842453433274</v>
      </c>
      <c r="K30994" s="1">
        <v>19.625929962326801</v>
      </c>
      <c r="L30994" s="1"/>
      <c r="M30994" s="1">
        <v>5.8797429000000001</v>
      </c>
    </row>
    <row r="30995" spans="1:13" x14ac:dyDescent="0.25">
      <c r="A30995" t="s">
        <v>135</v>
      </c>
      <c r="B30995">
        <v>927</v>
      </c>
      <c r="C30995">
        <v>2019</v>
      </c>
      <c r="D30995">
        <v>1</v>
      </c>
      <c r="E30995">
        <v>1</v>
      </c>
      <c r="F30995" s="1">
        <v>26.790567682678901</v>
      </c>
      <c r="G30995" s="1">
        <v>27.114741115687</v>
      </c>
      <c r="H30995" s="1">
        <v>0.21022849453963399</v>
      </c>
      <c r="I30995" s="1">
        <v>26.904512621147365</v>
      </c>
      <c r="J30995" s="1">
        <v>-0.11394493846846387</v>
      </c>
      <c r="K30995" s="1">
        <v>28.542073869489101</v>
      </c>
      <c r="L30995" s="1"/>
      <c r="M30995" s="1">
        <v>5.9815335000000003</v>
      </c>
    </row>
    <row r="30996" spans="1:13" x14ac:dyDescent="0.25">
      <c r="A30996" t="s">
        <v>135</v>
      </c>
      <c r="B30996">
        <v>927</v>
      </c>
      <c r="C30996">
        <v>2020</v>
      </c>
      <c r="D30996">
        <v>1</v>
      </c>
      <c r="E30996">
        <v>1</v>
      </c>
      <c r="F30996" s="1">
        <v>25.459646910643801</v>
      </c>
      <c r="G30996" s="1">
        <v>28.714219351725301</v>
      </c>
      <c r="H30996" s="1">
        <v>0.30721785792719603</v>
      </c>
      <c r="I30996" s="1">
        <v>28.407001493798106</v>
      </c>
      <c r="J30996" s="1">
        <v>-2.9473545831543042</v>
      </c>
      <c r="K30996" s="1">
        <v>37.397421884157303</v>
      </c>
      <c r="L30996" s="1"/>
      <c r="M30996" s="1">
        <v>1.9955813</v>
      </c>
    </row>
    <row r="30997" spans="1:13" x14ac:dyDescent="0.25">
      <c r="A30997" t="s">
        <v>135</v>
      </c>
      <c r="B30997">
        <v>927</v>
      </c>
      <c r="C30997">
        <v>2021</v>
      </c>
      <c r="D30997">
        <v>1</v>
      </c>
      <c r="E30997">
        <v>1</v>
      </c>
      <c r="F30997" s="1">
        <v>25.932411813043501</v>
      </c>
      <c r="G30997" s="1">
        <v>30.4849251160161</v>
      </c>
      <c r="H30997" s="1">
        <v>0.30309868898027897</v>
      </c>
      <c r="I30997" s="1">
        <v>30.181826427035823</v>
      </c>
      <c r="J30997" s="1">
        <v>-4.2494146139923217</v>
      </c>
      <c r="K30997" s="1">
        <v>36.618622991819599</v>
      </c>
      <c r="L30997" s="1"/>
      <c r="M30997" s="1">
        <v>7.4033686000000003</v>
      </c>
    </row>
    <row r="30998" spans="1:13" x14ac:dyDescent="0.25">
      <c r="A30998" t="s">
        <v>135</v>
      </c>
      <c r="B30998">
        <v>927</v>
      </c>
      <c r="C30998">
        <v>2022</v>
      </c>
      <c r="D30998">
        <v>1</v>
      </c>
      <c r="E30998">
        <v>1</v>
      </c>
      <c r="F30998" s="1">
        <v>30.869545319039801</v>
      </c>
      <c r="G30998" s="1">
        <v>35.038372151019601</v>
      </c>
      <c r="H30998" s="1">
        <v>0.46127106784121502</v>
      </c>
      <c r="I30998" s="1">
        <v>34.577101083178384</v>
      </c>
      <c r="J30998" s="1">
        <v>-3.7075557641385828</v>
      </c>
      <c r="K30998" s="1">
        <v>34.924113533973603</v>
      </c>
      <c r="L30998" s="1"/>
      <c r="M30998" s="1">
        <v>5.6688206000000001</v>
      </c>
    </row>
    <row r="30999" spans="1:13" x14ac:dyDescent="0.25">
      <c r="A30999" t="s">
        <v>136</v>
      </c>
      <c r="B30999">
        <v>935</v>
      </c>
      <c r="C30999">
        <v>1800</v>
      </c>
      <c r="D30999">
        <v>0</v>
      </c>
      <c r="E30999">
        <v>0</v>
      </c>
      <c r="F30999" s="1"/>
      <c r="G30999" s="1"/>
      <c r="H30999" s="1"/>
      <c r="I30999" s="1"/>
      <c r="J30999" s="1"/>
      <c r="K30999" s="1"/>
      <c r="L30999" s="1"/>
      <c r="M30999" s="1"/>
    </row>
    <row r="31000" spans="1:13" x14ac:dyDescent="0.25">
      <c r="A31000" t="s">
        <v>136</v>
      </c>
      <c r="B31000">
        <v>935</v>
      </c>
      <c r="C31000">
        <v>1801</v>
      </c>
      <c r="D31000">
        <v>0</v>
      </c>
      <c r="E31000">
        <v>0</v>
      </c>
      <c r="F31000" s="1"/>
      <c r="G31000" s="1"/>
      <c r="H31000" s="1"/>
      <c r="I31000" s="1"/>
      <c r="J31000" s="1"/>
      <c r="K31000" s="1"/>
      <c r="L31000" s="1"/>
      <c r="M31000" s="1"/>
    </row>
    <row r="31001" spans="1:13" x14ac:dyDescent="0.25">
      <c r="A31001" t="s">
        <v>136</v>
      </c>
      <c r="B31001">
        <v>935</v>
      </c>
      <c r="C31001">
        <v>1802</v>
      </c>
      <c r="D31001">
        <v>0</v>
      </c>
      <c r="E31001">
        <v>0</v>
      </c>
      <c r="F31001" s="1"/>
      <c r="G31001" s="1"/>
      <c r="H31001" s="1"/>
      <c r="I31001" s="1"/>
      <c r="J31001" s="1"/>
      <c r="K31001" s="1"/>
      <c r="L31001" s="1"/>
      <c r="M31001" s="1"/>
    </row>
    <row r="31002" spans="1:13" x14ac:dyDescent="0.25">
      <c r="A31002" t="s">
        <v>136</v>
      </c>
      <c r="B31002">
        <v>935</v>
      </c>
      <c r="C31002">
        <v>1803</v>
      </c>
      <c r="D31002">
        <v>0</v>
      </c>
      <c r="E31002">
        <v>0</v>
      </c>
      <c r="F31002" s="1"/>
      <c r="G31002" s="1"/>
      <c r="H31002" s="1"/>
      <c r="I31002" s="1"/>
      <c r="J31002" s="1"/>
      <c r="K31002" s="1"/>
      <c r="L31002" s="1"/>
      <c r="M31002" s="1"/>
    </row>
    <row r="31003" spans="1:13" x14ac:dyDescent="0.25">
      <c r="A31003" t="s">
        <v>136</v>
      </c>
      <c r="B31003">
        <v>935</v>
      </c>
      <c r="C31003">
        <v>1804</v>
      </c>
      <c r="D31003">
        <v>0</v>
      </c>
      <c r="E31003">
        <v>0</v>
      </c>
      <c r="F31003" s="1"/>
      <c r="G31003" s="1"/>
      <c r="H31003" s="1"/>
      <c r="I31003" s="1"/>
      <c r="J31003" s="1"/>
      <c r="K31003" s="1"/>
      <c r="L31003" s="1"/>
      <c r="M31003" s="1"/>
    </row>
    <row r="31004" spans="1:13" x14ac:dyDescent="0.25">
      <c r="A31004" t="s">
        <v>136</v>
      </c>
      <c r="B31004">
        <v>935</v>
      </c>
      <c r="C31004">
        <v>1805</v>
      </c>
      <c r="D31004">
        <v>0</v>
      </c>
      <c r="E31004">
        <v>0</v>
      </c>
      <c r="F31004" s="1"/>
      <c r="G31004" s="1"/>
      <c r="H31004" s="1"/>
      <c r="I31004" s="1"/>
      <c r="J31004" s="1"/>
      <c r="K31004" s="1"/>
      <c r="L31004" s="1"/>
      <c r="M31004" s="1"/>
    </row>
    <row r="31005" spans="1:13" x14ac:dyDescent="0.25">
      <c r="A31005" t="s">
        <v>136</v>
      </c>
      <c r="B31005">
        <v>935</v>
      </c>
      <c r="C31005">
        <v>1806</v>
      </c>
      <c r="D31005">
        <v>0</v>
      </c>
      <c r="E31005">
        <v>0</v>
      </c>
      <c r="F31005" s="1"/>
      <c r="G31005" s="1"/>
      <c r="H31005" s="1"/>
      <c r="I31005" s="1"/>
      <c r="J31005" s="1"/>
      <c r="K31005" s="1"/>
      <c r="L31005" s="1"/>
      <c r="M31005" s="1"/>
    </row>
    <row r="31006" spans="1:13" x14ac:dyDescent="0.25">
      <c r="A31006" t="s">
        <v>136</v>
      </c>
      <c r="B31006">
        <v>935</v>
      </c>
      <c r="C31006">
        <v>1807</v>
      </c>
      <c r="D31006">
        <v>0</v>
      </c>
      <c r="E31006">
        <v>0</v>
      </c>
      <c r="F31006" s="1"/>
      <c r="G31006" s="1"/>
      <c r="H31006" s="1"/>
      <c r="I31006" s="1"/>
      <c r="J31006" s="1"/>
      <c r="K31006" s="1"/>
      <c r="L31006" s="1"/>
      <c r="M31006" s="1"/>
    </row>
    <row r="31007" spans="1:13" x14ac:dyDescent="0.25">
      <c r="A31007" t="s">
        <v>136</v>
      </c>
      <c r="B31007">
        <v>935</v>
      </c>
      <c r="C31007">
        <v>1808</v>
      </c>
      <c r="D31007">
        <v>0</v>
      </c>
      <c r="E31007">
        <v>0</v>
      </c>
      <c r="F31007" s="1"/>
      <c r="G31007" s="1"/>
      <c r="H31007" s="1"/>
      <c r="I31007" s="1"/>
      <c r="J31007" s="1"/>
      <c r="K31007" s="1"/>
      <c r="L31007" s="1"/>
      <c r="M31007" s="1"/>
    </row>
    <row r="31008" spans="1:13" x14ac:dyDescent="0.25">
      <c r="A31008" t="s">
        <v>136</v>
      </c>
      <c r="B31008">
        <v>935</v>
      </c>
      <c r="C31008">
        <v>1809</v>
      </c>
      <c r="D31008">
        <v>0</v>
      </c>
      <c r="E31008">
        <v>0</v>
      </c>
      <c r="F31008" s="1"/>
      <c r="G31008" s="1"/>
      <c r="H31008" s="1"/>
      <c r="I31008" s="1"/>
      <c r="J31008" s="1"/>
      <c r="K31008" s="1"/>
      <c r="L31008" s="1"/>
      <c r="M31008" s="1"/>
    </row>
    <row r="31009" spans="1:13" x14ac:dyDescent="0.25">
      <c r="A31009" t="s">
        <v>136</v>
      </c>
      <c r="B31009">
        <v>935</v>
      </c>
      <c r="C31009">
        <v>1810</v>
      </c>
      <c r="D31009">
        <v>0</v>
      </c>
      <c r="E31009">
        <v>0</v>
      </c>
      <c r="F31009" s="1"/>
      <c r="G31009" s="1"/>
      <c r="H31009" s="1"/>
      <c r="I31009" s="1"/>
      <c r="J31009" s="1"/>
      <c r="K31009" s="1"/>
      <c r="L31009" s="1"/>
      <c r="M31009" s="1"/>
    </row>
    <row r="31010" spans="1:13" x14ac:dyDescent="0.25">
      <c r="A31010" t="s">
        <v>136</v>
      </c>
      <c r="B31010">
        <v>935</v>
      </c>
      <c r="C31010">
        <v>1811</v>
      </c>
      <c r="D31010">
        <v>0</v>
      </c>
      <c r="E31010">
        <v>0</v>
      </c>
      <c r="F31010" s="1"/>
      <c r="G31010" s="1"/>
      <c r="H31010" s="1"/>
      <c r="I31010" s="1"/>
      <c r="J31010" s="1"/>
      <c r="K31010" s="1"/>
      <c r="L31010" s="1"/>
      <c r="M31010" s="1"/>
    </row>
    <row r="31011" spans="1:13" x14ac:dyDescent="0.25">
      <c r="A31011" t="s">
        <v>136</v>
      </c>
      <c r="B31011">
        <v>935</v>
      </c>
      <c r="C31011">
        <v>1812</v>
      </c>
      <c r="D31011">
        <v>0</v>
      </c>
      <c r="E31011">
        <v>0</v>
      </c>
      <c r="F31011" s="1"/>
      <c r="G31011" s="1"/>
      <c r="H31011" s="1"/>
      <c r="I31011" s="1"/>
      <c r="J31011" s="1"/>
      <c r="K31011" s="1"/>
      <c r="L31011" s="1"/>
      <c r="M31011" s="1"/>
    </row>
    <row r="31012" spans="1:13" x14ac:dyDescent="0.25">
      <c r="A31012" t="s">
        <v>136</v>
      </c>
      <c r="B31012">
        <v>935</v>
      </c>
      <c r="C31012">
        <v>1813</v>
      </c>
      <c r="D31012">
        <v>0</v>
      </c>
      <c r="E31012">
        <v>0</v>
      </c>
      <c r="F31012" s="1"/>
      <c r="G31012" s="1"/>
      <c r="H31012" s="1"/>
      <c r="I31012" s="1"/>
      <c r="J31012" s="1"/>
      <c r="K31012" s="1"/>
      <c r="L31012" s="1"/>
      <c r="M31012" s="1"/>
    </row>
    <row r="31013" spans="1:13" x14ac:dyDescent="0.25">
      <c r="A31013" t="s">
        <v>136</v>
      </c>
      <c r="B31013">
        <v>935</v>
      </c>
      <c r="C31013">
        <v>1814</v>
      </c>
      <c r="D31013">
        <v>0</v>
      </c>
      <c r="E31013">
        <v>0</v>
      </c>
      <c r="F31013" s="1"/>
      <c r="G31013" s="1"/>
      <c r="H31013" s="1"/>
      <c r="I31013" s="1"/>
      <c r="J31013" s="1"/>
      <c r="K31013" s="1"/>
      <c r="L31013" s="1"/>
      <c r="M31013" s="1"/>
    </row>
    <row r="31014" spans="1:13" x14ac:dyDescent="0.25">
      <c r="A31014" t="s">
        <v>136</v>
      </c>
      <c r="B31014">
        <v>935</v>
      </c>
      <c r="C31014">
        <v>1815</v>
      </c>
      <c r="D31014">
        <v>0</v>
      </c>
      <c r="E31014">
        <v>0</v>
      </c>
      <c r="F31014" s="1"/>
      <c r="G31014" s="1"/>
      <c r="H31014" s="1"/>
      <c r="I31014" s="1"/>
      <c r="J31014" s="1"/>
      <c r="K31014" s="1"/>
      <c r="L31014" s="1"/>
      <c r="M31014" s="1"/>
    </row>
    <row r="31015" spans="1:13" x14ac:dyDescent="0.25">
      <c r="A31015" t="s">
        <v>136</v>
      </c>
      <c r="B31015">
        <v>935</v>
      </c>
      <c r="C31015">
        <v>1816</v>
      </c>
      <c r="D31015">
        <v>0</v>
      </c>
      <c r="E31015">
        <v>0</v>
      </c>
      <c r="F31015" s="1"/>
      <c r="G31015" s="1"/>
      <c r="H31015" s="1"/>
      <c r="I31015" s="1"/>
      <c r="J31015" s="1"/>
      <c r="K31015" s="1"/>
      <c r="L31015" s="1"/>
      <c r="M31015" s="1"/>
    </row>
    <row r="31016" spans="1:13" x14ac:dyDescent="0.25">
      <c r="A31016" t="s">
        <v>136</v>
      </c>
      <c r="B31016">
        <v>935</v>
      </c>
      <c r="C31016">
        <v>1817</v>
      </c>
      <c r="D31016">
        <v>0</v>
      </c>
      <c r="E31016">
        <v>0</v>
      </c>
      <c r="F31016" s="1"/>
      <c r="G31016" s="1"/>
      <c r="H31016" s="1"/>
      <c r="I31016" s="1"/>
      <c r="J31016" s="1"/>
      <c r="K31016" s="1"/>
      <c r="L31016" s="1"/>
      <c r="M31016" s="1"/>
    </row>
    <row r="31017" spans="1:13" x14ac:dyDescent="0.25">
      <c r="A31017" t="s">
        <v>136</v>
      </c>
      <c r="B31017">
        <v>935</v>
      </c>
      <c r="C31017">
        <v>1818</v>
      </c>
      <c r="D31017">
        <v>0</v>
      </c>
      <c r="E31017">
        <v>0</v>
      </c>
      <c r="F31017" s="1"/>
      <c r="G31017" s="1"/>
      <c r="H31017" s="1"/>
      <c r="I31017" s="1"/>
      <c r="J31017" s="1"/>
      <c r="K31017" s="1"/>
      <c r="L31017" s="1"/>
      <c r="M31017" s="1"/>
    </row>
    <row r="31018" spans="1:13" x14ac:dyDescent="0.25">
      <c r="A31018" t="s">
        <v>136</v>
      </c>
      <c r="B31018">
        <v>935</v>
      </c>
      <c r="C31018">
        <v>1819</v>
      </c>
      <c r="D31018">
        <v>0</v>
      </c>
      <c r="E31018">
        <v>0</v>
      </c>
      <c r="F31018" s="1"/>
      <c r="G31018" s="1"/>
      <c r="H31018" s="1"/>
      <c r="I31018" s="1"/>
      <c r="J31018" s="1"/>
      <c r="K31018" s="1"/>
      <c r="L31018" s="1"/>
      <c r="M31018" s="1"/>
    </row>
    <row r="31019" spans="1:13" x14ac:dyDescent="0.25">
      <c r="A31019" t="s">
        <v>136</v>
      </c>
      <c r="B31019">
        <v>935</v>
      </c>
      <c r="C31019">
        <v>1820</v>
      </c>
      <c r="D31019">
        <v>0</v>
      </c>
      <c r="E31019">
        <v>0</v>
      </c>
      <c r="F31019" s="1"/>
      <c r="G31019" s="1"/>
      <c r="H31019" s="1"/>
      <c r="I31019" s="1"/>
      <c r="J31019" s="1"/>
      <c r="K31019" s="1"/>
      <c r="L31019" s="1"/>
      <c r="M31019" s="1"/>
    </row>
    <row r="31020" spans="1:13" x14ac:dyDescent="0.25">
      <c r="A31020" t="s">
        <v>136</v>
      </c>
      <c r="B31020">
        <v>935</v>
      </c>
      <c r="C31020">
        <v>1821</v>
      </c>
      <c r="D31020">
        <v>0</v>
      </c>
      <c r="E31020">
        <v>0</v>
      </c>
      <c r="F31020" s="1"/>
      <c r="G31020" s="1"/>
      <c r="H31020" s="1"/>
      <c r="I31020" s="1"/>
      <c r="J31020" s="1"/>
      <c r="K31020" s="1"/>
      <c r="L31020" s="1"/>
      <c r="M31020" s="1"/>
    </row>
    <row r="31021" spans="1:13" x14ac:dyDescent="0.25">
      <c r="A31021" t="s">
        <v>136</v>
      </c>
      <c r="B31021">
        <v>935</v>
      </c>
      <c r="C31021">
        <v>1822</v>
      </c>
      <c r="D31021">
        <v>0</v>
      </c>
      <c r="E31021">
        <v>0</v>
      </c>
      <c r="F31021" s="1"/>
      <c r="G31021" s="1"/>
      <c r="H31021" s="1"/>
      <c r="I31021" s="1"/>
      <c r="J31021" s="1"/>
      <c r="K31021" s="1"/>
      <c r="L31021" s="1"/>
      <c r="M31021" s="1"/>
    </row>
    <row r="31022" spans="1:13" x14ac:dyDescent="0.25">
      <c r="A31022" t="s">
        <v>136</v>
      </c>
      <c r="B31022">
        <v>935</v>
      </c>
      <c r="C31022">
        <v>1823</v>
      </c>
      <c r="D31022">
        <v>0</v>
      </c>
      <c r="E31022">
        <v>0</v>
      </c>
      <c r="F31022" s="1"/>
      <c r="G31022" s="1"/>
      <c r="H31022" s="1"/>
      <c r="I31022" s="1"/>
      <c r="J31022" s="1"/>
      <c r="K31022" s="1"/>
      <c r="L31022" s="1"/>
      <c r="M31022" s="1"/>
    </row>
    <row r="31023" spans="1:13" x14ac:dyDescent="0.25">
      <c r="A31023" t="s">
        <v>136</v>
      </c>
      <c r="B31023">
        <v>935</v>
      </c>
      <c r="C31023">
        <v>1824</v>
      </c>
      <c r="D31023">
        <v>0</v>
      </c>
      <c r="E31023">
        <v>0</v>
      </c>
      <c r="F31023" s="1"/>
      <c r="G31023" s="1"/>
      <c r="H31023" s="1"/>
      <c r="I31023" s="1"/>
      <c r="J31023" s="1"/>
      <c r="K31023" s="1"/>
      <c r="L31023" s="1"/>
      <c r="M31023" s="1"/>
    </row>
    <row r="31024" spans="1:13" x14ac:dyDescent="0.25">
      <c r="A31024" t="s">
        <v>136</v>
      </c>
      <c r="B31024">
        <v>935</v>
      </c>
      <c r="C31024">
        <v>1825</v>
      </c>
      <c r="D31024">
        <v>0</v>
      </c>
      <c r="E31024">
        <v>0</v>
      </c>
      <c r="F31024" s="1"/>
      <c r="G31024" s="1"/>
      <c r="H31024" s="1"/>
      <c r="I31024" s="1"/>
      <c r="J31024" s="1"/>
      <c r="K31024" s="1"/>
      <c r="L31024" s="1"/>
      <c r="M31024" s="1"/>
    </row>
    <row r="31025" spans="1:13" x14ac:dyDescent="0.25">
      <c r="A31025" t="s">
        <v>136</v>
      </c>
      <c r="B31025">
        <v>935</v>
      </c>
      <c r="C31025">
        <v>1826</v>
      </c>
      <c r="D31025">
        <v>0</v>
      </c>
      <c r="E31025">
        <v>0</v>
      </c>
      <c r="F31025" s="1"/>
      <c r="G31025" s="1"/>
      <c r="H31025" s="1"/>
      <c r="I31025" s="1"/>
      <c r="J31025" s="1"/>
      <c r="K31025" s="1"/>
      <c r="L31025" s="1"/>
      <c r="M31025" s="1"/>
    </row>
    <row r="31026" spans="1:13" x14ac:dyDescent="0.25">
      <c r="A31026" t="s">
        <v>136</v>
      </c>
      <c r="B31026">
        <v>935</v>
      </c>
      <c r="C31026">
        <v>1827</v>
      </c>
      <c r="D31026">
        <v>0</v>
      </c>
      <c r="E31026">
        <v>0</v>
      </c>
      <c r="F31026" s="1"/>
      <c r="G31026" s="1"/>
      <c r="H31026" s="1"/>
      <c r="I31026" s="1"/>
      <c r="J31026" s="1"/>
      <c r="K31026" s="1"/>
      <c r="L31026" s="1"/>
      <c r="M31026" s="1"/>
    </row>
    <row r="31027" spans="1:13" x14ac:dyDescent="0.25">
      <c r="A31027" t="s">
        <v>136</v>
      </c>
      <c r="B31027">
        <v>935</v>
      </c>
      <c r="C31027">
        <v>1828</v>
      </c>
      <c r="D31027">
        <v>0</v>
      </c>
      <c r="E31027">
        <v>0</v>
      </c>
      <c r="F31027" s="1"/>
      <c r="G31027" s="1"/>
      <c r="H31027" s="1"/>
      <c r="I31027" s="1"/>
      <c r="J31027" s="1"/>
      <c r="K31027" s="1"/>
      <c r="L31027" s="1"/>
      <c r="M31027" s="1"/>
    </row>
    <row r="31028" spans="1:13" x14ac:dyDescent="0.25">
      <c r="A31028" t="s">
        <v>136</v>
      </c>
      <c r="B31028">
        <v>935</v>
      </c>
      <c r="C31028">
        <v>1829</v>
      </c>
      <c r="D31028">
        <v>0</v>
      </c>
      <c r="E31028">
        <v>0</v>
      </c>
      <c r="F31028" s="1"/>
      <c r="G31028" s="1"/>
      <c r="H31028" s="1"/>
      <c r="I31028" s="1"/>
      <c r="J31028" s="1"/>
      <c r="K31028" s="1"/>
      <c r="L31028" s="1"/>
      <c r="M31028" s="1"/>
    </row>
    <row r="31029" spans="1:13" x14ac:dyDescent="0.25">
      <c r="A31029" t="s">
        <v>136</v>
      </c>
      <c r="B31029">
        <v>935</v>
      </c>
      <c r="C31029">
        <v>1830</v>
      </c>
      <c r="D31029">
        <v>0</v>
      </c>
      <c r="E31029">
        <v>0</v>
      </c>
      <c r="F31029" s="1"/>
      <c r="G31029" s="1"/>
      <c r="H31029" s="1"/>
      <c r="I31029" s="1"/>
      <c r="J31029" s="1"/>
      <c r="K31029" s="1"/>
      <c r="L31029" s="1"/>
      <c r="M31029" s="1"/>
    </row>
    <row r="31030" spans="1:13" x14ac:dyDescent="0.25">
      <c r="A31030" t="s">
        <v>136</v>
      </c>
      <c r="B31030">
        <v>935</v>
      </c>
      <c r="C31030">
        <v>1831</v>
      </c>
      <c r="D31030">
        <v>0</v>
      </c>
      <c r="E31030">
        <v>0</v>
      </c>
      <c r="F31030" s="1"/>
      <c r="G31030" s="1"/>
      <c r="H31030" s="1"/>
      <c r="I31030" s="1"/>
      <c r="J31030" s="1"/>
      <c r="K31030" s="1"/>
      <c r="L31030" s="1"/>
      <c r="M31030" s="1"/>
    </row>
    <row r="31031" spans="1:13" x14ac:dyDescent="0.25">
      <c r="A31031" t="s">
        <v>136</v>
      </c>
      <c r="B31031">
        <v>935</v>
      </c>
      <c r="C31031">
        <v>1832</v>
      </c>
      <c r="D31031">
        <v>0</v>
      </c>
      <c r="E31031">
        <v>0</v>
      </c>
      <c r="F31031" s="1"/>
      <c r="G31031" s="1"/>
      <c r="H31031" s="1"/>
      <c r="I31031" s="1"/>
      <c r="J31031" s="1"/>
      <c r="K31031" s="1"/>
      <c r="L31031" s="1"/>
      <c r="M31031" s="1"/>
    </row>
    <row r="31032" spans="1:13" x14ac:dyDescent="0.25">
      <c r="A31032" t="s">
        <v>136</v>
      </c>
      <c r="B31032">
        <v>935</v>
      </c>
      <c r="C31032">
        <v>1833</v>
      </c>
      <c r="D31032">
        <v>0</v>
      </c>
      <c r="E31032">
        <v>0</v>
      </c>
      <c r="F31032" s="1"/>
      <c r="G31032" s="1"/>
      <c r="H31032" s="1"/>
      <c r="I31032" s="1"/>
      <c r="J31032" s="1"/>
      <c r="K31032" s="1"/>
      <c r="L31032" s="1"/>
      <c r="M31032" s="1"/>
    </row>
    <row r="31033" spans="1:13" x14ac:dyDescent="0.25">
      <c r="A31033" t="s">
        <v>136</v>
      </c>
      <c r="B31033">
        <v>935</v>
      </c>
      <c r="C31033">
        <v>1834</v>
      </c>
      <c r="D31033">
        <v>0</v>
      </c>
      <c r="E31033">
        <v>0</v>
      </c>
      <c r="F31033" s="1"/>
      <c r="G31033" s="1"/>
      <c r="H31033" s="1"/>
      <c r="I31033" s="1"/>
      <c r="J31033" s="1"/>
      <c r="K31033" s="1"/>
      <c r="L31033" s="1"/>
      <c r="M31033" s="1"/>
    </row>
    <row r="31034" spans="1:13" x14ac:dyDescent="0.25">
      <c r="A31034" t="s">
        <v>136</v>
      </c>
      <c r="B31034">
        <v>935</v>
      </c>
      <c r="C31034">
        <v>1835</v>
      </c>
      <c r="D31034">
        <v>0</v>
      </c>
      <c r="E31034">
        <v>0</v>
      </c>
      <c r="F31034" s="1"/>
      <c r="G31034" s="1"/>
      <c r="H31034" s="1"/>
      <c r="I31034" s="1"/>
      <c r="J31034" s="1"/>
      <c r="K31034" s="1"/>
      <c r="L31034" s="1"/>
      <c r="M31034" s="1"/>
    </row>
    <row r="31035" spans="1:13" x14ac:dyDescent="0.25">
      <c r="A31035" t="s">
        <v>136</v>
      </c>
      <c r="B31035">
        <v>935</v>
      </c>
      <c r="C31035">
        <v>1836</v>
      </c>
      <c r="D31035">
        <v>0</v>
      </c>
      <c r="E31035">
        <v>0</v>
      </c>
      <c r="F31035" s="1"/>
      <c r="G31035" s="1"/>
      <c r="H31035" s="1"/>
      <c r="I31035" s="1"/>
      <c r="J31035" s="1"/>
      <c r="K31035" s="1"/>
      <c r="L31035" s="1"/>
      <c r="M31035" s="1"/>
    </row>
    <row r="31036" spans="1:13" x14ac:dyDescent="0.25">
      <c r="A31036" t="s">
        <v>136</v>
      </c>
      <c r="B31036">
        <v>935</v>
      </c>
      <c r="C31036">
        <v>1837</v>
      </c>
      <c r="D31036">
        <v>0</v>
      </c>
      <c r="E31036">
        <v>0</v>
      </c>
      <c r="F31036" s="1"/>
      <c r="G31036" s="1"/>
      <c r="H31036" s="1"/>
      <c r="I31036" s="1"/>
      <c r="J31036" s="1"/>
      <c r="K31036" s="1"/>
      <c r="L31036" s="1"/>
      <c r="M31036" s="1"/>
    </row>
    <row r="31037" spans="1:13" x14ac:dyDescent="0.25">
      <c r="A31037" t="s">
        <v>136</v>
      </c>
      <c r="B31037">
        <v>935</v>
      </c>
      <c r="C31037">
        <v>1838</v>
      </c>
      <c r="D31037">
        <v>0</v>
      </c>
      <c r="E31037">
        <v>0</v>
      </c>
      <c r="F31037" s="1"/>
      <c r="G31037" s="1"/>
      <c r="H31037" s="1"/>
      <c r="I31037" s="1"/>
      <c r="J31037" s="1"/>
      <c r="K31037" s="1"/>
      <c r="L31037" s="1"/>
      <c r="M31037" s="1"/>
    </row>
    <row r="31038" spans="1:13" x14ac:dyDescent="0.25">
      <c r="A31038" t="s">
        <v>136</v>
      </c>
      <c r="B31038">
        <v>935</v>
      </c>
      <c r="C31038">
        <v>1839</v>
      </c>
      <c r="D31038">
        <v>0</v>
      </c>
      <c r="E31038">
        <v>0</v>
      </c>
      <c r="F31038" s="1"/>
      <c r="G31038" s="1"/>
      <c r="H31038" s="1"/>
      <c r="I31038" s="1"/>
      <c r="J31038" s="1"/>
      <c r="K31038" s="1"/>
      <c r="L31038" s="1"/>
      <c r="M31038" s="1"/>
    </row>
    <row r="31039" spans="1:13" x14ac:dyDescent="0.25">
      <c r="A31039" t="s">
        <v>136</v>
      </c>
      <c r="B31039">
        <v>935</v>
      </c>
      <c r="C31039">
        <v>1840</v>
      </c>
      <c r="D31039">
        <v>0</v>
      </c>
      <c r="E31039">
        <v>0</v>
      </c>
      <c r="F31039" s="1"/>
      <c r="G31039" s="1"/>
      <c r="H31039" s="1"/>
      <c r="I31039" s="1"/>
      <c r="J31039" s="1"/>
      <c r="K31039" s="1"/>
      <c r="L31039" s="1"/>
      <c r="M31039" s="1"/>
    </row>
    <row r="31040" spans="1:13" x14ac:dyDescent="0.25">
      <c r="A31040" t="s">
        <v>136</v>
      </c>
      <c r="B31040">
        <v>935</v>
      </c>
      <c r="C31040">
        <v>1841</v>
      </c>
      <c r="D31040">
        <v>0</v>
      </c>
      <c r="E31040">
        <v>0</v>
      </c>
      <c r="F31040" s="1"/>
      <c r="G31040" s="1"/>
      <c r="H31040" s="1"/>
      <c r="I31040" s="1"/>
      <c r="J31040" s="1"/>
      <c r="K31040" s="1"/>
      <c r="L31040" s="1"/>
      <c r="M31040" s="1"/>
    </row>
    <row r="31041" spans="1:13" x14ac:dyDescent="0.25">
      <c r="A31041" t="s">
        <v>136</v>
      </c>
      <c r="B31041">
        <v>935</v>
      </c>
      <c r="C31041">
        <v>1842</v>
      </c>
      <c r="D31041">
        <v>0</v>
      </c>
      <c r="E31041">
        <v>0</v>
      </c>
      <c r="F31041" s="1"/>
      <c r="G31041" s="1"/>
      <c r="H31041" s="1"/>
      <c r="I31041" s="1"/>
      <c r="J31041" s="1"/>
      <c r="K31041" s="1"/>
      <c r="L31041" s="1"/>
      <c r="M31041" s="1"/>
    </row>
    <row r="31042" spans="1:13" x14ac:dyDescent="0.25">
      <c r="A31042" t="s">
        <v>136</v>
      </c>
      <c r="B31042">
        <v>935</v>
      </c>
      <c r="C31042">
        <v>1843</v>
      </c>
      <c r="D31042">
        <v>0</v>
      </c>
      <c r="E31042">
        <v>0</v>
      </c>
      <c r="F31042" s="1"/>
      <c r="G31042" s="1"/>
      <c r="H31042" s="1"/>
      <c r="I31042" s="1"/>
      <c r="J31042" s="1"/>
      <c r="K31042" s="1"/>
      <c r="L31042" s="1"/>
      <c r="M31042" s="1"/>
    </row>
    <row r="31043" spans="1:13" x14ac:dyDescent="0.25">
      <c r="A31043" t="s">
        <v>136</v>
      </c>
      <c r="B31043">
        <v>935</v>
      </c>
      <c r="C31043">
        <v>1844</v>
      </c>
      <c r="D31043">
        <v>0</v>
      </c>
      <c r="E31043">
        <v>0</v>
      </c>
      <c r="F31043" s="1"/>
      <c r="G31043" s="1"/>
      <c r="H31043" s="1"/>
      <c r="I31043" s="1"/>
      <c r="J31043" s="1"/>
      <c r="K31043" s="1"/>
      <c r="L31043" s="1"/>
      <c r="M31043" s="1"/>
    </row>
    <row r="31044" spans="1:13" x14ac:dyDescent="0.25">
      <c r="A31044" t="s">
        <v>136</v>
      </c>
      <c r="B31044">
        <v>935</v>
      </c>
      <c r="C31044">
        <v>1845</v>
      </c>
      <c r="D31044">
        <v>0</v>
      </c>
      <c r="E31044">
        <v>0</v>
      </c>
      <c r="F31044" s="1"/>
      <c r="G31044" s="1"/>
      <c r="H31044" s="1"/>
      <c r="I31044" s="1"/>
      <c r="J31044" s="1"/>
      <c r="K31044" s="1"/>
      <c r="L31044" s="1"/>
      <c r="M31044" s="1"/>
    </row>
    <row r="31045" spans="1:13" x14ac:dyDescent="0.25">
      <c r="A31045" t="s">
        <v>136</v>
      </c>
      <c r="B31045">
        <v>935</v>
      </c>
      <c r="C31045">
        <v>1846</v>
      </c>
      <c r="D31045">
        <v>0</v>
      </c>
      <c r="E31045">
        <v>0</v>
      </c>
      <c r="F31045" s="1"/>
      <c r="G31045" s="1"/>
      <c r="H31045" s="1"/>
      <c r="I31045" s="1"/>
      <c r="J31045" s="1"/>
      <c r="K31045" s="1"/>
      <c r="L31045" s="1"/>
      <c r="M31045" s="1"/>
    </row>
    <row r="31046" spans="1:13" x14ac:dyDescent="0.25">
      <c r="A31046" t="s">
        <v>136</v>
      </c>
      <c r="B31046">
        <v>935</v>
      </c>
      <c r="C31046">
        <v>1847</v>
      </c>
      <c r="D31046">
        <v>0</v>
      </c>
      <c r="E31046">
        <v>0</v>
      </c>
      <c r="F31046" s="1"/>
      <c r="G31046" s="1"/>
      <c r="H31046" s="1"/>
      <c r="I31046" s="1"/>
      <c r="J31046" s="1"/>
      <c r="K31046" s="1"/>
      <c r="L31046" s="1"/>
      <c r="M31046" s="1"/>
    </row>
    <row r="31047" spans="1:13" x14ac:dyDescent="0.25">
      <c r="A31047" t="s">
        <v>136</v>
      </c>
      <c r="B31047">
        <v>935</v>
      </c>
      <c r="C31047">
        <v>1848</v>
      </c>
      <c r="D31047">
        <v>0</v>
      </c>
      <c r="E31047">
        <v>0</v>
      </c>
      <c r="F31047" s="1"/>
      <c r="G31047" s="1"/>
      <c r="H31047" s="1"/>
      <c r="I31047" s="1"/>
      <c r="J31047" s="1"/>
      <c r="K31047" s="1"/>
      <c r="L31047" s="1"/>
      <c r="M31047" s="1"/>
    </row>
    <row r="31048" spans="1:13" x14ac:dyDescent="0.25">
      <c r="A31048" t="s">
        <v>136</v>
      </c>
      <c r="B31048">
        <v>935</v>
      </c>
      <c r="C31048">
        <v>1849</v>
      </c>
      <c r="D31048">
        <v>0</v>
      </c>
      <c r="E31048">
        <v>0</v>
      </c>
      <c r="F31048" s="1"/>
      <c r="G31048" s="1"/>
      <c r="H31048" s="1"/>
      <c r="I31048" s="1"/>
      <c r="J31048" s="1"/>
      <c r="K31048" s="1"/>
      <c r="L31048" s="1"/>
      <c r="M31048" s="1"/>
    </row>
    <row r="31049" spans="1:13" x14ac:dyDescent="0.25">
      <c r="A31049" t="s">
        <v>136</v>
      </c>
      <c r="B31049">
        <v>935</v>
      </c>
      <c r="C31049">
        <v>1850</v>
      </c>
      <c r="D31049">
        <v>0</v>
      </c>
      <c r="E31049">
        <v>0</v>
      </c>
      <c r="F31049" s="1"/>
      <c r="G31049" s="1"/>
      <c r="H31049" s="1"/>
      <c r="I31049" s="1"/>
      <c r="J31049" s="1"/>
      <c r="K31049" s="1"/>
      <c r="L31049" s="1"/>
      <c r="M31049" s="1"/>
    </row>
    <row r="31050" spans="1:13" x14ac:dyDescent="0.25">
      <c r="A31050" t="s">
        <v>136</v>
      </c>
      <c r="B31050">
        <v>935</v>
      </c>
      <c r="C31050">
        <v>1851</v>
      </c>
      <c r="D31050">
        <v>0</v>
      </c>
      <c r="E31050">
        <v>0</v>
      </c>
      <c r="F31050" s="1"/>
      <c r="G31050" s="1"/>
      <c r="H31050" s="1"/>
      <c r="I31050" s="1"/>
      <c r="J31050" s="1"/>
      <c r="K31050" s="1"/>
      <c r="L31050" s="1"/>
      <c r="M31050" s="1"/>
    </row>
    <row r="31051" spans="1:13" x14ac:dyDescent="0.25">
      <c r="A31051" t="s">
        <v>136</v>
      </c>
      <c r="B31051">
        <v>935</v>
      </c>
      <c r="C31051">
        <v>1852</v>
      </c>
      <c r="D31051">
        <v>0</v>
      </c>
      <c r="E31051">
        <v>0</v>
      </c>
      <c r="F31051" s="1"/>
      <c r="G31051" s="1"/>
      <c r="H31051" s="1"/>
      <c r="I31051" s="1"/>
      <c r="J31051" s="1"/>
      <c r="K31051" s="1"/>
      <c r="L31051" s="1"/>
      <c r="M31051" s="1"/>
    </row>
    <row r="31052" spans="1:13" x14ac:dyDescent="0.25">
      <c r="A31052" t="s">
        <v>136</v>
      </c>
      <c r="B31052">
        <v>935</v>
      </c>
      <c r="C31052">
        <v>1853</v>
      </c>
      <c r="D31052">
        <v>0</v>
      </c>
      <c r="E31052">
        <v>0</v>
      </c>
      <c r="F31052" s="1"/>
      <c r="G31052" s="1"/>
      <c r="H31052" s="1"/>
      <c r="I31052" s="1"/>
      <c r="J31052" s="1"/>
      <c r="K31052" s="1"/>
      <c r="L31052" s="1"/>
      <c r="M31052" s="1"/>
    </row>
    <row r="31053" spans="1:13" x14ac:dyDescent="0.25">
      <c r="A31053" t="s">
        <v>136</v>
      </c>
      <c r="B31053">
        <v>935</v>
      </c>
      <c r="C31053">
        <v>1854</v>
      </c>
      <c r="D31053">
        <v>0</v>
      </c>
      <c r="E31053">
        <v>0</v>
      </c>
      <c r="F31053" s="1"/>
      <c r="G31053" s="1"/>
      <c r="H31053" s="1"/>
      <c r="I31053" s="1"/>
      <c r="J31053" s="1"/>
      <c r="K31053" s="1"/>
      <c r="L31053" s="1"/>
      <c r="M31053" s="1"/>
    </row>
    <row r="31054" spans="1:13" x14ac:dyDescent="0.25">
      <c r="A31054" t="s">
        <v>136</v>
      </c>
      <c r="B31054">
        <v>935</v>
      </c>
      <c r="C31054">
        <v>1855</v>
      </c>
      <c r="D31054">
        <v>0</v>
      </c>
      <c r="E31054">
        <v>0</v>
      </c>
      <c r="F31054" s="1"/>
      <c r="G31054" s="1"/>
      <c r="H31054" s="1"/>
      <c r="I31054" s="1"/>
      <c r="J31054" s="1"/>
      <c r="K31054" s="1"/>
      <c r="L31054" s="1"/>
      <c r="M31054" s="1"/>
    </row>
    <row r="31055" spans="1:13" x14ac:dyDescent="0.25">
      <c r="A31055" t="s">
        <v>136</v>
      </c>
      <c r="B31055">
        <v>935</v>
      </c>
      <c r="C31055">
        <v>1856</v>
      </c>
      <c r="D31055">
        <v>0</v>
      </c>
      <c r="E31055">
        <v>0</v>
      </c>
      <c r="F31055" s="1"/>
      <c r="G31055" s="1"/>
      <c r="H31055" s="1"/>
      <c r="I31055" s="1"/>
      <c r="J31055" s="1"/>
      <c r="K31055" s="1"/>
      <c r="L31055" s="1"/>
      <c r="M31055" s="1"/>
    </row>
    <row r="31056" spans="1:13" x14ac:dyDescent="0.25">
      <c r="A31056" t="s">
        <v>136</v>
      </c>
      <c r="B31056">
        <v>935</v>
      </c>
      <c r="C31056">
        <v>1857</v>
      </c>
      <c r="D31056">
        <v>0</v>
      </c>
      <c r="E31056">
        <v>0</v>
      </c>
      <c r="F31056" s="1"/>
      <c r="G31056" s="1"/>
      <c r="H31056" s="1"/>
      <c r="I31056" s="1"/>
      <c r="J31056" s="1"/>
      <c r="K31056" s="1"/>
      <c r="L31056" s="1"/>
      <c r="M31056" s="1"/>
    </row>
    <row r="31057" spans="1:13" x14ac:dyDescent="0.25">
      <c r="A31057" t="s">
        <v>136</v>
      </c>
      <c r="B31057">
        <v>935</v>
      </c>
      <c r="C31057">
        <v>1858</v>
      </c>
      <c r="D31057">
        <v>0</v>
      </c>
      <c r="E31057">
        <v>0</v>
      </c>
      <c r="F31057" s="1"/>
      <c r="G31057" s="1"/>
      <c r="H31057" s="1"/>
      <c r="I31057" s="1"/>
      <c r="J31057" s="1"/>
      <c r="K31057" s="1"/>
      <c r="L31057" s="1"/>
      <c r="M31057" s="1"/>
    </row>
    <row r="31058" spans="1:13" x14ac:dyDescent="0.25">
      <c r="A31058" t="s">
        <v>136</v>
      </c>
      <c r="B31058">
        <v>935</v>
      </c>
      <c r="C31058">
        <v>1859</v>
      </c>
      <c r="D31058">
        <v>0</v>
      </c>
      <c r="E31058">
        <v>0</v>
      </c>
      <c r="F31058" s="1"/>
      <c r="G31058" s="1"/>
      <c r="H31058" s="1"/>
      <c r="I31058" s="1"/>
      <c r="J31058" s="1"/>
      <c r="K31058" s="1"/>
      <c r="L31058" s="1"/>
      <c r="M31058" s="1"/>
    </row>
    <row r="31059" spans="1:13" x14ac:dyDescent="0.25">
      <c r="A31059" t="s">
        <v>136</v>
      </c>
      <c r="B31059">
        <v>935</v>
      </c>
      <c r="C31059">
        <v>1860</v>
      </c>
      <c r="D31059">
        <v>0</v>
      </c>
      <c r="E31059">
        <v>0</v>
      </c>
      <c r="F31059" s="1"/>
      <c r="G31059" s="1"/>
      <c r="H31059" s="1"/>
      <c r="I31059" s="1"/>
      <c r="J31059" s="1"/>
      <c r="K31059" s="1"/>
      <c r="L31059" s="1"/>
      <c r="M31059" s="1"/>
    </row>
    <row r="31060" spans="1:13" x14ac:dyDescent="0.25">
      <c r="A31060" t="s">
        <v>136</v>
      </c>
      <c r="B31060">
        <v>935</v>
      </c>
      <c r="C31060">
        <v>1861</v>
      </c>
      <c r="D31060">
        <v>0</v>
      </c>
      <c r="E31060">
        <v>0</v>
      </c>
      <c r="F31060" s="1"/>
      <c r="G31060" s="1"/>
      <c r="H31060" s="1"/>
      <c r="I31060" s="1"/>
      <c r="J31060" s="1"/>
      <c r="K31060" s="1"/>
      <c r="L31060" s="1"/>
      <c r="M31060" s="1"/>
    </row>
    <row r="31061" spans="1:13" x14ac:dyDescent="0.25">
      <c r="A31061" t="s">
        <v>136</v>
      </c>
      <c r="B31061">
        <v>935</v>
      </c>
      <c r="C31061">
        <v>1862</v>
      </c>
      <c r="D31061">
        <v>0</v>
      </c>
      <c r="E31061">
        <v>0</v>
      </c>
      <c r="F31061" s="1"/>
      <c r="G31061" s="1"/>
      <c r="H31061" s="1"/>
      <c r="I31061" s="1"/>
      <c r="J31061" s="1"/>
      <c r="K31061" s="1"/>
      <c r="L31061" s="1"/>
      <c r="M31061" s="1"/>
    </row>
    <row r="31062" spans="1:13" x14ac:dyDescent="0.25">
      <c r="A31062" t="s">
        <v>136</v>
      </c>
      <c r="B31062">
        <v>935</v>
      </c>
      <c r="C31062">
        <v>1863</v>
      </c>
      <c r="D31062">
        <v>0</v>
      </c>
      <c r="E31062">
        <v>0</v>
      </c>
      <c r="F31062" s="1"/>
      <c r="G31062" s="1"/>
      <c r="H31062" s="1"/>
      <c r="I31062" s="1"/>
      <c r="J31062" s="1"/>
      <c r="K31062" s="1"/>
      <c r="L31062" s="1"/>
      <c r="M31062" s="1"/>
    </row>
    <row r="31063" spans="1:13" x14ac:dyDescent="0.25">
      <c r="A31063" t="s">
        <v>136</v>
      </c>
      <c r="B31063">
        <v>935</v>
      </c>
      <c r="C31063">
        <v>1864</v>
      </c>
      <c r="D31063">
        <v>0</v>
      </c>
      <c r="E31063">
        <v>0</v>
      </c>
      <c r="F31063" s="1"/>
      <c r="G31063" s="1"/>
      <c r="H31063" s="1"/>
      <c r="I31063" s="1"/>
      <c r="J31063" s="1"/>
      <c r="K31063" s="1"/>
      <c r="L31063" s="1"/>
      <c r="M31063" s="1"/>
    </row>
    <row r="31064" spans="1:13" x14ac:dyDescent="0.25">
      <c r="A31064" t="s">
        <v>136</v>
      </c>
      <c r="B31064">
        <v>935</v>
      </c>
      <c r="C31064">
        <v>1865</v>
      </c>
      <c r="D31064">
        <v>0</v>
      </c>
      <c r="E31064">
        <v>0</v>
      </c>
      <c r="F31064" s="1"/>
      <c r="G31064" s="1"/>
      <c r="H31064" s="1"/>
      <c r="I31064" s="1"/>
      <c r="J31064" s="1"/>
      <c r="K31064" s="1"/>
      <c r="L31064" s="1"/>
      <c r="M31064" s="1"/>
    </row>
    <row r="31065" spans="1:13" x14ac:dyDescent="0.25">
      <c r="A31065" t="s">
        <v>136</v>
      </c>
      <c r="B31065">
        <v>935</v>
      </c>
      <c r="C31065">
        <v>1866</v>
      </c>
      <c r="D31065">
        <v>0</v>
      </c>
      <c r="E31065">
        <v>0</v>
      </c>
      <c r="F31065" s="1"/>
      <c r="G31065" s="1"/>
      <c r="H31065" s="1"/>
      <c r="I31065" s="1"/>
      <c r="J31065" s="1"/>
      <c r="K31065" s="1"/>
      <c r="L31065" s="1"/>
      <c r="M31065" s="1"/>
    </row>
    <row r="31066" spans="1:13" x14ac:dyDescent="0.25">
      <c r="A31066" t="s">
        <v>136</v>
      </c>
      <c r="B31066">
        <v>935</v>
      </c>
      <c r="C31066">
        <v>1867</v>
      </c>
      <c r="D31066">
        <v>0</v>
      </c>
      <c r="E31066">
        <v>0</v>
      </c>
      <c r="F31066" s="1"/>
      <c r="G31066" s="1"/>
      <c r="H31066" s="1"/>
      <c r="I31066" s="1"/>
      <c r="J31066" s="1"/>
      <c r="K31066" s="1"/>
      <c r="L31066" s="1"/>
      <c r="M31066" s="1"/>
    </row>
    <row r="31067" spans="1:13" x14ac:dyDescent="0.25">
      <c r="A31067" t="s">
        <v>136</v>
      </c>
      <c r="B31067">
        <v>935</v>
      </c>
      <c r="C31067">
        <v>1868</v>
      </c>
      <c r="D31067">
        <v>0</v>
      </c>
      <c r="E31067">
        <v>0</v>
      </c>
      <c r="F31067" s="1"/>
      <c r="G31067" s="1"/>
      <c r="H31067" s="1"/>
      <c r="I31067" s="1"/>
      <c r="J31067" s="1"/>
      <c r="K31067" s="1"/>
      <c r="L31067" s="1"/>
      <c r="M31067" s="1"/>
    </row>
    <row r="31068" spans="1:13" x14ac:dyDescent="0.25">
      <c r="A31068" t="s">
        <v>136</v>
      </c>
      <c r="B31068">
        <v>935</v>
      </c>
      <c r="C31068">
        <v>1869</v>
      </c>
      <c r="D31068">
        <v>0</v>
      </c>
      <c r="E31068">
        <v>0</v>
      </c>
      <c r="F31068" s="1"/>
      <c r="G31068" s="1"/>
      <c r="H31068" s="1"/>
      <c r="I31068" s="1"/>
      <c r="J31068" s="1"/>
      <c r="K31068" s="1"/>
      <c r="L31068" s="1"/>
      <c r="M31068" s="1"/>
    </row>
    <row r="31069" spans="1:13" x14ac:dyDescent="0.25">
      <c r="A31069" t="s">
        <v>136</v>
      </c>
      <c r="B31069">
        <v>935</v>
      </c>
      <c r="C31069">
        <v>1870</v>
      </c>
      <c r="D31069">
        <v>0</v>
      </c>
      <c r="E31069">
        <v>0</v>
      </c>
      <c r="F31069" s="1"/>
      <c r="G31069" s="1"/>
      <c r="H31069" s="1"/>
      <c r="I31069" s="1"/>
      <c r="J31069" s="1"/>
      <c r="K31069" s="1"/>
      <c r="L31069" s="1"/>
      <c r="M31069" s="1"/>
    </row>
    <row r="31070" spans="1:13" x14ac:dyDescent="0.25">
      <c r="A31070" t="s">
        <v>136</v>
      </c>
      <c r="B31070">
        <v>935</v>
      </c>
      <c r="C31070">
        <v>1871</v>
      </c>
      <c r="D31070">
        <v>0</v>
      </c>
      <c r="E31070">
        <v>0</v>
      </c>
      <c r="F31070" s="1"/>
      <c r="G31070" s="1"/>
      <c r="H31070" s="1"/>
      <c r="I31070" s="1"/>
      <c r="J31070" s="1"/>
      <c r="K31070" s="1"/>
      <c r="L31070" s="1"/>
      <c r="M31070" s="1"/>
    </row>
    <row r="31071" spans="1:13" x14ac:dyDescent="0.25">
      <c r="A31071" t="s">
        <v>136</v>
      </c>
      <c r="B31071">
        <v>935</v>
      </c>
      <c r="C31071">
        <v>1872</v>
      </c>
      <c r="D31071">
        <v>0</v>
      </c>
      <c r="E31071">
        <v>0</v>
      </c>
      <c r="F31071" s="1"/>
      <c r="G31071" s="1"/>
      <c r="H31071" s="1"/>
      <c r="I31071" s="1"/>
      <c r="J31071" s="1"/>
      <c r="K31071" s="1"/>
      <c r="L31071" s="1"/>
      <c r="M31071" s="1"/>
    </row>
    <row r="31072" spans="1:13" x14ac:dyDescent="0.25">
      <c r="A31072" t="s">
        <v>136</v>
      </c>
      <c r="B31072">
        <v>935</v>
      </c>
      <c r="C31072">
        <v>1873</v>
      </c>
      <c r="D31072">
        <v>0</v>
      </c>
      <c r="E31072">
        <v>0</v>
      </c>
      <c r="F31072" s="1"/>
      <c r="G31072" s="1"/>
      <c r="H31072" s="1"/>
      <c r="I31072" s="1"/>
      <c r="J31072" s="1"/>
      <c r="K31072" s="1"/>
      <c r="L31072" s="1"/>
      <c r="M31072" s="1"/>
    </row>
    <row r="31073" spans="1:13" x14ac:dyDescent="0.25">
      <c r="A31073" t="s">
        <v>136</v>
      </c>
      <c r="B31073">
        <v>935</v>
      </c>
      <c r="C31073">
        <v>1874</v>
      </c>
      <c r="D31073">
        <v>0</v>
      </c>
      <c r="E31073">
        <v>0</v>
      </c>
      <c r="F31073" s="1"/>
      <c r="G31073" s="1"/>
      <c r="H31073" s="1"/>
      <c r="I31073" s="1"/>
      <c r="J31073" s="1"/>
      <c r="K31073" s="1"/>
      <c r="L31073" s="1"/>
      <c r="M31073" s="1"/>
    </row>
    <row r="31074" spans="1:13" x14ac:dyDescent="0.25">
      <c r="A31074" t="s">
        <v>136</v>
      </c>
      <c r="B31074">
        <v>935</v>
      </c>
      <c r="C31074">
        <v>1875</v>
      </c>
      <c r="D31074">
        <v>0</v>
      </c>
      <c r="E31074">
        <v>0</v>
      </c>
      <c r="F31074" s="1"/>
      <c r="G31074" s="1"/>
      <c r="H31074" s="1"/>
      <c r="I31074" s="1"/>
      <c r="J31074" s="1"/>
      <c r="K31074" s="1"/>
      <c r="L31074" s="1"/>
      <c r="M31074" s="1"/>
    </row>
    <row r="31075" spans="1:13" x14ac:dyDescent="0.25">
      <c r="A31075" t="s">
        <v>136</v>
      </c>
      <c r="B31075">
        <v>935</v>
      </c>
      <c r="C31075">
        <v>1876</v>
      </c>
      <c r="D31075">
        <v>0</v>
      </c>
      <c r="E31075">
        <v>0</v>
      </c>
      <c r="F31075" s="1"/>
      <c r="G31075" s="1"/>
      <c r="H31075" s="1"/>
      <c r="I31075" s="1"/>
      <c r="J31075" s="1"/>
      <c r="K31075" s="1"/>
      <c r="L31075" s="1"/>
      <c r="M31075" s="1"/>
    </row>
    <row r="31076" spans="1:13" x14ac:dyDescent="0.25">
      <c r="A31076" t="s">
        <v>136</v>
      </c>
      <c r="B31076">
        <v>935</v>
      </c>
      <c r="C31076">
        <v>1877</v>
      </c>
      <c r="D31076">
        <v>0</v>
      </c>
      <c r="E31076">
        <v>0</v>
      </c>
      <c r="F31076" s="1"/>
      <c r="G31076" s="1"/>
      <c r="H31076" s="1"/>
      <c r="I31076" s="1"/>
      <c r="J31076" s="1"/>
      <c r="K31076" s="1"/>
      <c r="L31076" s="1"/>
      <c r="M31076" s="1"/>
    </row>
    <row r="31077" spans="1:13" x14ac:dyDescent="0.25">
      <c r="A31077" t="s">
        <v>136</v>
      </c>
      <c r="B31077">
        <v>935</v>
      </c>
      <c r="C31077">
        <v>1878</v>
      </c>
      <c r="D31077">
        <v>0</v>
      </c>
      <c r="E31077">
        <v>0</v>
      </c>
      <c r="F31077" s="1"/>
      <c r="G31077" s="1"/>
      <c r="H31077" s="1"/>
      <c r="I31077" s="1"/>
      <c r="J31077" s="1"/>
      <c r="K31077" s="1"/>
      <c r="L31077" s="1"/>
      <c r="M31077" s="1"/>
    </row>
    <row r="31078" spans="1:13" x14ac:dyDescent="0.25">
      <c r="A31078" t="s">
        <v>136</v>
      </c>
      <c r="B31078">
        <v>935</v>
      </c>
      <c r="C31078">
        <v>1879</v>
      </c>
      <c r="D31078">
        <v>0</v>
      </c>
      <c r="E31078">
        <v>0</v>
      </c>
      <c r="F31078" s="1"/>
      <c r="G31078" s="1"/>
      <c r="H31078" s="1"/>
      <c r="I31078" s="1"/>
      <c r="J31078" s="1"/>
      <c r="K31078" s="1"/>
      <c r="L31078" s="1"/>
      <c r="M31078" s="1"/>
    </row>
    <row r="31079" spans="1:13" x14ac:dyDescent="0.25">
      <c r="A31079" t="s">
        <v>136</v>
      </c>
      <c r="B31079">
        <v>935</v>
      </c>
      <c r="C31079">
        <v>1880</v>
      </c>
      <c r="D31079">
        <v>0</v>
      </c>
      <c r="E31079">
        <v>0</v>
      </c>
      <c r="F31079" s="1"/>
      <c r="G31079" s="1"/>
      <c r="H31079" s="1"/>
      <c r="I31079" s="1"/>
      <c r="J31079" s="1"/>
      <c r="K31079" s="1"/>
      <c r="L31079" s="1"/>
      <c r="M31079" s="1"/>
    </row>
    <row r="31080" spans="1:13" x14ac:dyDescent="0.25">
      <c r="A31080" t="s">
        <v>136</v>
      </c>
      <c r="B31080">
        <v>935</v>
      </c>
      <c r="C31080">
        <v>1881</v>
      </c>
      <c r="D31080">
        <v>0</v>
      </c>
      <c r="E31080">
        <v>0</v>
      </c>
      <c r="F31080" s="1"/>
      <c r="G31080" s="1"/>
      <c r="H31080" s="1"/>
      <c r="I31080" s="1"/>
      <c r="J31080" s="1"/>
      <c r="K31080" s="1"/>
      <c r="L31080" s="1"/>
      <c r="M31080" s="1"/>
    </row>
    <row r="31081" spans="1:13" x14ac:dyDescent="0.25">
      <c r="A31081" t="s">
        <v>136</v>
      </c>
      <c r="B31081">
        <v>935</v>
      </c>
      <c r="C31081">
        <v>1882</v>
      </c>
      <c r="D31081">
        <v>0</v>
      </c>
      <c r="E31081">
        <v>0</v>
      </c>
      <c r="F31081" s="1"/>
      <c r="G31081" s="1"/>
      <c r="H31081" s="1"/>
      <c r="I31081" s="1"/>
      <c r="J31081" s="1"/>
      <c r="K31081" s="1"/>
      <c r="L31081" s="1"/>
      <c r="M31081" s="1"/>
    </row>
    <row r="31082" spans="1:13" x14ac:dyDescent="0.25">
      <c r="A31082" t="s">
        <v>136</v>
      </c>
      <c r="B31082">
        <v>935</v>
      </c>
      <c r="C31082">
        <v>1883</v>
      </c>
      <c r="D31082">
        <v>0</v>
      </c>
      <c r="E31082">
        <v>0</v>
      </c>
      <c r="F31082" s="1"/>
      <c r="G31082" s="1"/>
      <c r="H31082" s="1"/>
      <c r="I31082" s="1"/>
      <c r="J31082" s="1"/>
      <c r="K31082" s="1"/>
      <c r="L31082" s="1"/>
      <c r="M31082" s="1"/>
    </row>
    <row r="31083" spans="1:13" x14ac:dyDescent="0.25">
      <c r="A31083" t="s">
        <v>136</v>
      </c>
      <c r="B31083">
        <v>935</v>
      </c>
      <c r="C31083">
        <v>1884</v>
      </c>
      <c r="D31083">
        <v>0</v>
      </c>
      <c r="E31083">
        <v>0</v>
      </c>
      <c r="F31083" s="1"/>
      <c r="G31083" s="1"/>
      <c r="H31083" s="1"/>
      <c r="I31083" s="1"/>
      <c r="J31083" s="1"/>
      <c r="K31083" s="1"/>
      <c r="L31083" s="1"/>
      <c r="M31083" s="1"/>
    </row>
    <row r="31084" spans="1:13" x14ac:dyDescent="0.25">
      <c r="A31084" t="s">
        <v>136</v>
      </c>
      <c r="B31084">
        <v>935</v>
      </c>
      <c r="C31084">
        <v>1885</v>
      </c>
      <c r="D31084">
        <v>0</v>
      </c>
      <c r="E31084">
        <v>0</v>
      </c>
      <c r="F31084" s="1"/>
      <c r="G31084" s="1"/>
      <c r="H31084" s="1"/>
      <c r="I31084" s="1"/>
      <c r="J31084" s="1"/>
      <c r="K31084" s="1"/>
      <c r="L31084" s="1"/>
      <c r="M31084" s="1"/>
    </row>
    <row r="31085" spans="1:13" x14ac:dyDescent="0.25">
      <c r="A31085" t="s">
        <v>136</v>
      </c>
      <c r="B31085">
        <v>935</v>
      </c>
      <c r="C31085">
        <v>1886</v>
      </c>
      <c r="D31085">
        <v>0</v>
      </c>
      <c r="E31085">
        <v>0</v>
      </c>
      <c r="F31085" s="1"/>
      <c r="G31085" s="1"/>
      <c r="H31085" s="1"/>
      <c r="I31085" s="1"/>
      <c r="J31085" s="1"/>
      <c r="K31085" s="1"/>
      <c r="L31085" s="1"/>
      <c r="M31085" s="1"/>
    </row>
    <row r="31086" spans="1:13" x14ac:dyDescent="0.25">
      <c r="A31086" t="s">
        <v>136</v>
      </c>
      <c r="B31086">
        <v>935</v>
      </c>
      <c r="C31086">
        <v>1887</v>
      </c>
      <c r="D31086">
        <v>0</v>
      </c>
      <c r="E31086">
        <v>0</v>
      </c>
      <c r="F31086" s="1"/>
      <c r="G31086" s="1"/>
      <c r="H31086" s="1"/>
      <c r="I31086" s="1"/>
      <c r="J31086" s="1"/>
      <c r="K31086" s="1"/>
      <c r="L31086" s="1"/>
      <c r="M31086" s="1"/>
    </row>
    <row r="31087" spans="1:13" x14ac:dyDescent="0.25">
      <c r="A31087" t="s">
        <v>136</v>
      </c>
      <c r="B31087">
        <v>935</v>
      </c>
      <c r="C31087">
        <v>1888</v>
      </c>
      <c r="D31087">
        <v>0</v>
      </c>
      <c r="E31087">
        <v>0</v>
      </c>
      <c r="F31087" s="1"/>
      <c r="G31087" s="1"/>
      <c r="H31087" s="1"/>
      <c r="I31087" s="1"/>
      <c r="J31087" s="1"/>
      <c r="K31087" s="1"/>
      <c r="L31087" s="1"/>
      <c r="M31087" s="1"/>
    </row>
    <row r="31088" spans="1:13" x14ac:dyDescent="0.25">
      <c r="A31088" t="s">
        <v>136</v>
      </c>
      <c r="B31088">
        <v>935</v>
      </c>
      <c r="C31088">
        <v>1889</v>
      </c>
      <c r="D31088">
        <v>0</v>
      </c>
      <c r="E31088">
        <v>0</v>
      </c>
      <c r="F31088" s="1"/>
      <c r="G31088" s="1"/>
      <c r="H31088" s="1"/>
      <c r="I31088" s="1"/>
      <c r="J31088" s="1"/>
      <c r="K31088" s="1"/>
      <c r="L31088" s="1"/>
      <c r="M31088" s="1"/>
    </row>
    <row r="31089" spans="1:13" x14ac:dyDescent="0.25">
      <c r="A31089" t="s">
        <v>136</v>
      </c>
      <c r="B31089">
        <v>935</v>
      </c>
      <c r="C31089">
        <v>1890</v>
      </c>
      <c r="D31089">
        <v>0</v>
      </c>
      <c r="E31089">
        <v>0</v>
      </c>
      <c r="F31089" s="1"/>
      <c r="G31089" s="1"/>
      <c r="H31089" s="1"/>
      <c r="I31089" s="1"/>
      <c r="J31089" s="1"/>
      <c r="K31089" s="1"/>
      <c r="L31089" s="1"/>
      <c r="M31089" s="1"/>
    </row>
    <row r="31090" spans="1:13" x14ac:dyDescent="0.25">
      <c r="A31090" t="s">
        <v>136</v>
      </c>
      <c r="B31090">
        <v>935</v>
      </c>
      <c r="C31090">
        <v>1891</v>
      </c>
      <c r="D31090">
        <v>0</v>
      </c>
      <c r="E31090">
        <v>0</v>
      </c>
      <c r="F31090" s="1"/>
      <c r="G31090" s="1"/>
      <c r="H31090" s="1"/>
      <c r="I31090" s="1"/>
      <c r="J31090" s="1"/>
      <c r="K31090" s="1"/>
      <c r="L31090" s="1"/>
      <c r="M31090" s="1"/>
    </row>
    <row r="31091" spans="1:13" x14ac:dyDescent="0.25">
      <c r="A31091" t="s">
        <v>136</v>
      </c>
      <c r="B31091">
        <v>935</v>
      </c>
      <c r="C31091">
        <v>1892</v>
      </c>
      <c r="D31091">
        <v>0</v>
      </c>
      <c r="E31091">
        <v>0</v>
      </c>
      <c r="F31091" s="1"/>
      <c r="G31091" s="1"/>
      <c r="H31091" s="1"/>
      <c r="I31091" s="1"/>
      <c r="J31091" s="1"/>
      <c r="K31091" s="1"/>
      <c r="L31091" s="1"/>
      <c r="M31091" s="1"/>
    </row>
    <row r="31092" spans="1:13" x14ac:dyDescent="0.25">
      <c r="A31092" t="s">
        <v>136</v>
      </c>
      <c r="B31092">
        <v>935</v>
      </c>
      <c r="C31092">
        <v>1893</v>
      </c>
      <c r="D31092">
        <v>0</v>
      </c>
      <c r="E31092">
        <v>0</v>
      </c>
      <c r="F31092" s="1"/>
      <c r="G31092" s="1"/>
      <c r="H31092" s="1"/>
      <c r="I31092" s="1"/>
      <c r="J31092" s="1"/>
      <c r="K31092" s="1"/>
      <c r="L31092" s="1"/>
      <c r="M31092" s="1"/>
    </row>
    <row r="31093" spans="1:13" x14ac:dyDescent="0.25">
      <c r="A31093" t="s">
        <v>136</v>
      </c>
      <c r="B31093">
        <v>935</v>
      </c>
      <c r="C31093">
        <v>1894</v>
      </c>
      <c r="D31093">
        <v>0</v>
      </c>
      <c r="E31093">
        <v>0</v>
      </c>
      <c r="F31093" s="1"/>
      <c r="G31093" s="1"/>
      <c r="H31093" s="1"/>
      <c r="I31093" s="1"/>
      <c r="J31093" s="1"/>
      <c r="K31093" s="1"/>
      <c r="L31093" s="1"/>
      <c r="M31093" s="1"/>
    </row>
    <row r="31094" spans="1:13" x14ac:dyDescent="0.25">
      <c r="A31094" t="s">
        <v>136</v>
      </c>
      <c r="B31094">
        <v>935</v>
      </c>
      <c r="C31094">
        <v>1895</v>
      </c>
      <c r="D31094">
        <v>0</v>
      </c>
      <c r="E31094">
        <v>0</v>
      </c>
      <c r="F31094" s="1"/>
      <c r="G31094" s="1"/>
      <c r="H31094" s="1"/>
      <c r="I31094" s="1"/>
      <c r="J31094" s="1"/>
      <c r="K31094" s="1"/>
      <c r="L31094" s="1"/>
      <c r="M31094" s="1"/>
    </row>
    <row r="31095" spans="1:13" x14ac:dyDescent="0.25">
      <c r="A31095" t="s">
        <v>136</v>
      </c>
      <c r="B31095">
        <v>935</v>
      </c>
      <c r="C31095">
        <v>1896</v>
      </c>
      <c r="D31095">
        <v>0</v>
      </c>
      <c r="E31095">
        <v>0</v>
      </c>
      <c r="F31095" s="1"/>
      <c r="G31095" s="1"/>
      <c r="H31095" s="1"/>
      <c r="I31095" s="1"/>
      <c r="J31095" s="1"/>
      <c r="K31095" s="1"/>
      <c r="L31095" s="1"/>
      <c r="M31095" s="1"/>
    </row>
    <row r="31096" spans="1:13" x14ac:dyDescent="0.25">
      <c r="A31096" t="s">
        <v>136</v>
      </c>
      <c r="B31096">
        <v>935</v>
      </c>
      <c r="C31096">
        <v>1897</v>
      </c>
      <c r="D31096">
        <v>0</v>
      </c>
      <c r="E31096">
        <v>0</v>
      </c>
      <c r="F31096" s="1"/>
      <c r="G31096" s="1"/>
      <c r="H31096" s="1"/>
      <c r="I31096" s="1"/>
      <c r="J31096" s="1"/>
      <c r="K31096" s="1"/>
      <c r="L31096" s="1"/>
      <c r="M31096" s="1"/>
    </row>
    <row r="31097" spans="1:13" x14ac:dyDescent="0.25">
      <c r="A31097" t="s">
        <v>136</v>
      </c>
      <c r="B31097">
        <v>935</v>
      </c>
      <c r="C31097">
        <v>1898</v>
      </c>
      <c r="D31097">
        <v>0</v>
      </c>
      <c r="E31097">
        <v>0</v>
      </c>
      <c r="F31097" s="1"/>
      <c r="G31097" s="1"/>
      <c r="H31097" s="1"/>
      <c r="I31097" s="1"/>
      <c r="J31097" s="1"/>
      <c r="K31097" s="1"/>
      <c r="L31097" s="1"/>
      <c r="M31097" s="1"/>
    </row>
    <row r="31098" spans="1:13" x14ac:dyDescent="0.25">
      <c r="A31098" t="s">
        <v>136</v>
      </c>
      <c r="B31098">
        <v>935</v>
      </c>
      <c r="C31098">
        <v>1899</v>
      </c>
      <c r="D31098">
        <v>0</v>
      </c>
      <c r="E31098">
        <v>0</v>
      </c>
      <c r="F31098" s="1"/>
      <c r="G31098" s="1"/>
      <c r="H31098" s="1"/>
      <c r="I31098" s="1"/>
      <c r="J31098" s="1"/>
      <c r="K31098" s="1"/>
      <c r="L31098" s="1"/>
      <c r="M31098" s="1"/>
    </row>
    <row r="31099" spans="1:13" x14ac:dyDescent="0.25">
      <c r="A31099" t="s">
        <v>136</v>
      </c>
      <c r="B31099">
        <v>935</v>
      </c>
      <c r="C31099">
        <v>1900</v>
      </c>
      <c r="D31099">
        <v>0</v>
      </c>
      <c r="E31099">
        <v>0</v>
      </c>
      <c r="F31099" s="1"/>
      <c r="G31099" s="1"/>
      <c r="H31099" s="1"/>
      <c r="I31099" s="1"/>
      <c r="J31099" s="1"/>
      <c r="K31099" s="1"/>
      <c r="L31099" s="1"/>
      <c r="M31099" s="1"/>
    </row>
    <row r="31100" spans="1:13" x14ac:dyDescent="0.25">
      <c r="A31100" t="s">
        <v>136</v>
      </c>
      <c r="B31100">
        <v>935</v>
      </c>
      <c r="C31100">
        <v>1901</v>
      </c>
      <c r="D31100">
        <v>0</v>
      </c>
      <c r="E31100">
        <v>0</v>
      </c>
      <c r="F31100" s="1"/>
      <c r="G31100" s="1"/>
      <c r="H31100" s="1"/>
      <c r="I31100" s="1"/>
      <c r="J31100" s="1"/>
      <c r="K31100" s="1"/>
      <c r="L31100" s="1"/>
      <c r="M31100" s="1"/>
    </row>
    <row r="31101" spans="1:13" x14ac:dyDescent="0.25">
      <c r="A31101" t="s">
        <v>136</v>
      </c>
      <c r="B31101">
        <v>935</v>
      </c>
      <c r="C31101">
        <v>1902</v>
      </c>
      <c r="D31101">
        <v>0</v>
      </c>
      <c r="E31101">
        <v>0</v>
      </c>
      <c r="F31101" s="1"/>
      <c r="G31101" s="1"/>
      <c r="H31101" s="1"/>
      <c r="I31101" s="1"/>
      <c r="J31101" s="1"/>
      <c r="K31101" s="1"/>
      <c r="L31101" s="1"/>
      <c r="M31101" s="1"/>
    </row>
    <row r="31102" spans="1:13" x14ac:dyDescent="0.25">
      <c r="A31102" t="s">
        <v>136</v>
      </c>
      <c r="B31102">
        <v>935</v>
      </c>
      <c r="C31102">
        <v>1903</v>
      </c>
      <c r="D31102">
        <v>0</v>
      </c>
      <c r="E31102">
        <v>0</v>
      </c>
      <c r="F31102" s="1"/>
      <c r="G31102" s="1"/>
      <c r="H31102" s="1"/>
      <c r="I31102" s="1"/>
      <c r="J31102" s="1"/>
      <c r="K31102" s="1"/>
      <c r="L31102" s="1"/>
      <c r="M31102" s="1"/>
    </row>
    <row r="31103" spans="1:13" x14ac:dyDescent="0.25">
      <c r="A31103" t="s">
        <v>136</v>
      </c>
      <c r="B31103">
        <v>935</v>
      </c>
      <c r="C31103">
        <v>1904</v>
      </c>
      <c r="D31103">
        <v>0</v>
      </c>
      <c r="E31103">
        <v>0</v>
      </c>
      <c r="F31103" s="1"/>
      <c r="G31103" s="1"/>
      <c r="H31103" s="1"/>
      <c r="I31103" s="1"/>
      <c r="J31103" s="1"/>
      <c r="K31103" s="1"/>
      <c r="L31103" s="1"/>
      <c r="M31103" s="1"/>
    </row>
    <row r="31104" spans="1:13" x14ac:dyDescent="0.25">
      <c r="A31104" t="s">
        <v>136</v>
      </c>
      <c r="B31104">
        <v>935</v>
      </c>
      <c r="C31104">
        <v>1905</v>
      </c>
      <c r="D31104">
        <v>0</v>
      </c>
      <c r="E31104">
        <v>0</v>
      </c>
      <c r="F31104" s="1"/>
      <c r="G31104" s="1"/>
      <c r="H31104" s="1"/>
      <c r="I31104" s="1"/>
      <c r="J31104" s="1"/>
      <c r="K31104" s="1"/>
      <c r="L31104" s="1"/>
      <c r="M31104" s="1"/>
    </row>
    <row r="31105" spans="1:13" x14ac:dyDescent="0.25">
      <c r="A31105" t="s">
        <v>136</v>
      </c>
      <c r="B31105">
        <v>935</v>
      </c>
      <c r="C31105">
        <v>1906</v>
      </c>
      <c r="D31105">
        <v>0</v>
      </c>
      <c r="E31105">
        <v>0</v>
      </c>
      <c r="F31105" s="1"/>
      <c r="G31105" s="1"/>
      <c r="H31105" s="1"/>
      <c r="I31105" s="1"/>
      <c r="J31105" s="1"/>
      <c r="K31105" s="1"/>
      <c r="L31105" s="1"/>
      <c r="M31105" s="1"/>
    </row>
    <row r="31106" spans="1:13" x14ac:dyDescent="0.25">
      <c r="A31106" t="s">
        <v>136</v>
      </c>
      <c r="B31106">
        <v>935</v>
      </c>
      <c r="C31106">
        <v>1907</v>
      </c>
      <c r="D31106">
        <v>0</v>
      </c>
      <c r="E31106">
        <v>0</v>
      </c>
      <c r="F31106" s="1"/>
      <c r="G31106" s="1"/>
      <c r="H31106" s="1"/>
      <c r="I31106" s="1"/>
      <c r="J31106" s="1"/>
      <c r="K31106" s="1"/>
      <c r="L31106" s="1"/>
      <c r="M31106" s="1"/>
    </row>
    <row r="31107" spans="1:13" x14ac:dyDescent="0.25">
      <c r="A31107" t="s">
        <v>136</v>
      </c>
      <c r="B31107">
        <v>935</v>
      </c>
      <c r="C31107">
        <v>1908</v>
      </c>
      <c r="D31107">
        <v>0</v>
      </c>
      <c r="E31107">
        <v>0</v>
      </c>
      <c r="F31107" s="1"/>
      <c r="G31107" s="1"/>
      <c r="H31107" s="1"/>
      <c r="I31107" s="1"/>
      <c r="J31107" s="1"/>
      <c r="K31107" s="1"/>
      <c r="L31107" s="1"/>
      <c r="M31107" s="1"/>
    </row>
    <row r="31108" spans="1:13" x14ac:dyDescent="0.25">
      <c r="A31108" t="s">
        <v>136</v>
      </c>
      <c r="B31108">
        <v>935</v>
      </c>
      <c r="C31108">
        <v>1909</v>
      </c>
      <c r="D31108">
        <v>0</v>
      </c>
      <c r="E31108">
        <v>0</v>
      </c>
      <c r="F31108" s="1"/>
      <c r="G31108" s="1"/>
      <c r="H31108" s="1"/>
      <c r="I31108" s="1"/>
      <c r="J31108" s="1"/>
      <c r="K31108" s="1"/>
      <c r="L31108" s="1"/>
      <c r="M31108" s="1"/>
    </row>
    <row r="31109" spans="1:13" x14ac:dyDescent="0.25">
      <c r="A31109" t="s">
        <v>136</v>
      </c>
      <c r="B31109">
        <v>935</v>
      </c>
      <c r="C31109">
        <v>1910</v>
      </c>
      <c r="D31109">
        <v>0</v>
      </c>
      <c r="E31109">
        <v>0</v>
      </c>
      <c r="F31109" s="1"/>
      <c r="G31109" s="1"/>
      <c r="H31109" s="1"/>
      <c r="I31109" s="1"/>
      <c r="J31109" s="1"/>
      <c r="K31109" s="1"/>
      <c r="L31109" s="1"/>
      <c r="M31109" s="1"/>
    </row>
    <row r="31110" spans="1:13" x14ac:dyDescent="0.25">
      <c r="A31110" t="s">
        <v>136</v>
      </c>
      <c r="B31110">
        <v>935</v>
      </c>
      <c r="C31110">
        <v>1911</v>
      </c>
      <c r="D31110">
        <v>0</v>
      </c>
      <c r="E31110">
        <v>0</v>
      </c>
      <c r="F31110" s="1"/>
      <c r="G31110" s="1"/>
      <c r="H31110" s="1"/>
      <c r="I31110" s="1"/>
      <c r="J31110" s="1"/>
      <c r="K31110" s="1"/>
      <c r="L31110" s="1"/>
      <c r="M31110" s="1"/>
    </row>
    <row r="31111" spans="1:13" x14ac:dyDescent="0.25">
      <c r="A31111" t="s">
        <v>136</v>
      </c>
      <c r="B31111">
        <v>935</v>
      </c>
      <c r="C31111">
        <v>1912</v>
      </c>
      <c r="D31111">
        <v>0</v>
      </c>
      <c r="E31111">
        <v>0</v>
      </c>
      <c r="F31111" s="1"/>
      <c r="G31111" s="1"/>
      <c r="H31111" s="1"/>
      <c r="I31111" s="1"/>
      <c r="J31111" s="1"/>
      <c r="K31111" s="1"/>
      <c r="L31111" s="1"/>
      <c r="M31111" s="1"/>
    </row>
    <row r="31112" spans="1:13" x14ac:dyDescent="0.25">
      <c r="A31112" t="s">
        <v>136</v>
      </c>
      <c r="B31112">
        <v>935</v>
      </c>
      <c r="C31112">
        <v>1913</v>
      </c>
      <c r="D31112">
        <v>0</v>
      </c>
      <c r="E31112">
        <v>0</v>
      </c>
      <c r="F31112" s="1"/>
      <c r="G31112" s="1"/>
      <c r="H31112" s="1"/>
      <c r="I31112" s="1"/>
      <c r="J31112" s="1"/>
      <c r="K31112" s="1"/>
      <c r="L31112" s="1"/>
      <c r="M31112" s="1"/>
    </row>
    <row r="31113" spans="1:13" x14ac:dyDescent="0.25">
      <c r="A31113" t="s">
        <v>136</v>
      </c>
      <c r="B31113">
        <v>935</v>
      </c>
      <c r="C31113">
        <v>1914</v>
      </c>
      <c r="D31113">
        <v>0</v>
      </c>
      <c r="E31113">
        <v>0</v>
      </c>
      <c r="F31113" s="1"/>
      <c r="G31113" s="1"/>
      <c r="H31113" s="1"/>
      <c r="I31113" s="1"/>
      <c r="J31113" s="1"/>
      <c r="K31113" s="1"/>
      <c r="L31113" s="1"/>
      <c r="M31113" s="1"/>
    </row>
    <row r="31114" spans="1:13" x14ac:dyDescent="0.25">
      <c r="A31114" t="s">
        <v>136</v>
      </c>
      <c r="B31114">
        <v>935</v>
      </c>
      <c r="C31114">
        <v>1915</v>
      </c>
      <c r="D31114">
        <v>0</v>
      </c>
      <c r="E31114">
        <v>0</v>
      </c>
      <c r="F31114" s="1"/>
      <c r="G31114" s="1"/>
      <c r="H31114" s="1"/>
      <c r="I31114" s="1"/>
      <c r="J31114" s="1"/>
      <c r="K31114" s="1"/>
      <c r="L31114" s="1"/>
      <c r="M31114" s="1"/>
    </row>
    <row r="31115" spans="1:13" x14ac:dyDescent="0.25">
      <c r="A31115" t="s">
        <v>136</v>
      </c>
      <c r="B31115">
        <v>935</v>
      </c>
      <c r="C31115">
        <v>1916</v>
      </c>
      <c r="D31115">
        <v>0</v>
      </c>
      <c r="E31115">
        <v>0</v>
      </c>
      <c r="F31115" s="1"/>
      <c r="G31115" s="1"/>
      <c r="H31115" s="1"/>
      <c r="I31115" s="1"/>
      <c r="J31115" s="1"/>
      <c r="K31115" s="1"/>
      <c r="L31115" s="1"/>
      <c r="M31115" s="1"/>
    </row>
    <row r="31116" spans="1:13" x14ac:dyDescent="0.25">
      <c r="A31116" t="s">
        <v>136</v>
      </c>
      <c r="B31116">
        <v>935</v>
      </c>
      <c r="C31116">
        <v>1917</v>
      </c>
      <c r="D31116">
        <v>0</v>
      </c>
      <c r="E31116">
        <v>0</v>
      </c>
      <c r="F31116" s="1"/>
      <c r="G31116" s="1"/>
      <c r="H31116" s="1"/>
      <c r="I31116" s="1"/>
      <c r="J31116" s="1"/>
      <c r="K31116" s="1"/>
      <c r="L31116" s="1"/>
      <c r="M31116" s="1"/>
    </row>
    <row r="31117" spans="1:13" x14ac:dyDescent="0.25">
      <c r="A31117" t="s">
        <v>136</v>
      </c>
      <c r="B31117">
        <v>935</v>
      </c>
      <c r="C31117">
        <v>1918</v>
      </c>
      <c r="D31117">
        <v>0</v>
      </c>
      <c r="E31117">
        <v>0</v>
      </c>
      <c r="F31117" s="1"/>
      <c r="G31117" s="1"/>
      <c r="H31117" s="1"/>
      <c r="I31117" s="1"/>
      <c r="J31117" s="1"/>
      <c r="K31117" s="1"/>
      <c r="L31117" s="1"/>
      <c r="M31117" s="1"/>
    </row>
    <row r="31118" spans="1:13" x14ac:dyDescent="0.25">
      <c r="A31118" t="s">
        <v>136</v>
      </c>
      <c r="B31118">
        <v>935</v>
      </c>
      <c r="C31118">
        <v>1919</v>
      </c>
      <c r="D31118">
        <v>0</v>
      </c>
      <c r="E31118">
        <v>0</v>
      </c>
      <c r="F31118" s="1"/>
      <c r="G31118" s="1"/>
      <c r="H31118" s="1"/>
      <c r="I31118" s="1"/>
      <c r="J31118" s="1"/>
      <c r="K31118" s="1"/>
      <c r="L31118" s="1"/>
      <c r="M31118" s="1"/>
    </row>
    <row r="31119" spans="1:13" x14ac:dyDescent="0.25">
      <c r="A31119" t="s">
        <v>136</v>
      </c>
      <c r="B31119">
        <v>935</v>
      </c>
      <c r="C31119">
        <v>1920</v>
      </c>
      <c r="D31119">
        <v>0</v>
      </c>
      <c r="E31119">
        <v>0</v>
      </c>
      <c r="F31119" s="1"/>
      <c r="G31119" s="1"/>
      <c r="H31119" s="1"/>
      <c r="I31119" s="1"/>
      <c r="J31119" s="1"/>
      <c r="K31119" s="1"/>
      <c r="L31119" s="1"/>
      <c r="M31119" s="1"/>
    </row>
    <row r="31120" spans="1:13" x14ac:dyDescent="0.25">
      <c r="A31120" t="s">
        <v>136</v>
      </c>
      <c r="B31120">
        <v>935</v>
      </c>
      <c r="C31120">
        <v>1921</v>
      </c>
      <c r="D31120">
        <v>0</v>
      </c>
      <c r="E31120">
        <v>0</v>
      </c>
      <c r="F31120" s="1"/>
      <c r="G31120" s="1"/>
      <c r="H31120" s="1"/>
      <c r="I31120" s="1"/>
      <c r="J31120" s="1"/>
      <c r="K31120" s="1"/>
      <c r="L31120" s="1"/>
      <c r="M31120" s="1"/>
    </row>
    <row r="31121" spans="1:13" x14ac:dyDescent="0.25">
      <c r="A31121" t="s">
        <v>136</v>
      </c>
      <c r="B31121">
        <v>935</v>
      </c>
      <c r="C31121">
        <v>1922</v>
      </c>
      <c r="D31121">
        <v>0</v>
      </c>
      <c r="E31121">
        <v>0</v>
      </c>
      <c r="F31121" s="1"/>
      <c r="G31121" s="1"/>
      <c r="H31121" s="1"/>
      <c r="I31121" s="1"/>
      <c r="J31121" s="1"/>
      <c r="K31121" s="1"/>
      <c r="L31121" s="1"/>
      <c r="M31121" s="1"/>
    </row>
    <row r="31122" spans="1:13" x14ac:dyDescent="0.25">
      <c r="A31122" t="s">
        <v>136</v>
      </c>
      <c r="B31122">
        <v>935</v>
      </c>
      <c r="C31122">
        <v>1923</v>
      </c>
      <c r="D31122">
        <v>0</v>
      </c>
      <c r="E31122">
        <v>0</v>
      </c>
      <c r="F31122" s="1"/>
      <c r="G31122" s="1"/>
      <c r="H31122" s="1"/>
      <c r="I31122" s="1"/>
      <c r="J31122" s="1"/>
      <c r="K31122" s="1"/>
      <c r="L31122" s="1"/>
      <c r="M31122" s="1"/>
    </row>
    <row r="31123" spans="1:13" x14ac:dyDescent="0.25">
      <c r="A31123" t="s">
        <v>136</v>
      </c>
      <c r="B31123">
        <v>935</v>
      </c>
      <c r="C31123">
        <v>1924</v>
      </c>
      <c r="D31123">
        <v>0</v>
      </c>
      <c r="E31123">
        <v>0</v>
      </c>
      <c r="F31123" s="1"/>
      <c r="G31123" s="1"/>
      <c r="H31123" s="1"/>
      <c r="I31123" s="1"/>
      <c r="J31123" s="1"/>
      <c r="K31123" s="1"/>
      <c r="L31123" s="1"/>
      <c r="M31123" s="1"/>
    </row>
    <row r="31124" spans="1:13" x14ac:dyDescent="0.25">
      <c r="A31124" t="s">
        <v>136</v>
      </c>
      <c r="B31124">
        <v>935</v>
      </c>
      <c r="C31124">
        <v>1925</v>
      </c>
      <c r="D31124">
        <v>0</v>
      </c>
      <c r="E31124">
        <v>0</v>
      </c>
      <c r="F31124" s="1"/>
      <c r="G31124" s="1"/>
      <c r="H31124" s="1"/>
      <c r="I31124" s="1"/>
      <c r="J31124" s="1"/>
      <c r="K31124" s="1"/>
      <c r="L31124" s="1"/>
      <c r="M31124" s="1"/>
    </row>
    <row r="31125" spans="1:13" x14ac:dyDescent="0.25">
      <c r="A31125" t="s">
        <v>136</v>
      </c>
      <c r="B31125">
        <v>935</v>
      </c>
      <c r="C31125">
        <v>1926</v>
      </c>
      <c r="D31125">
        <v>0</v>
      </c>
      <c r="E31125">
        <v>0</v>
      </c>
      <c r="F31125" s="1"/>
      <c r="G31125" s="1"/>
      <c r="H31125" s="1"/>
      <c r="I31125" s="1"/>
      <c r="J31125" s="1"/>
      <c r="K31125" s="1"/>
      <c r="L31125" s="1"/>
      <c r="M31125" s="1"/>
    </row>
    <row r="31126" spans="1:13" x14ac:dyDescent="0.25">
      <c r="A31126" t="s">
        <v>136</v>
      </c>
      <c r="B31126">
        <v>935</v>
      </c>
      <c r="C31126">
        <v>1927</v>
      </c>
      <c r="D31126">
        <v>0</v>
      </c>
      <c r="E31126">
        <v>0</v>
      </c>
      <c r="F31126" s="1"/>
      <c r="G31126" s="1"/>
      <c r="H31126" s="1"/>
      <c r="I31126" s="1"/>
      <c r="J31126" s="1"/>
      <c r="K31126" s="1"/>
      <c r="L31126" s="1"/>
      <c r="M31126" s="1"/>
    </row>
    <row r="31127" spans="1:13" x14ac:dyDescent="0.25">
      <c r="A31127" t="s">
        <v>136</v>
      </c>
      <c r="B31127">
        <v>935</v>
      </c>
      <c r="C31127">
        <v>1928</v>
      </c>
      <c r="D31127">
        <v>0</v>
      </c>
      <c r="E31127">
        <v>0</v>
      </c>
      <c r="F31127" s="1"/>
      <c r="G31127" s="1"/>
      <c r="H31127" s="1"/>
      <c r="I31127" s="1"/>
      <c r="J31127" s="1"/>
      <c r="K31127" s="1"/>
      <c r="L31127" s="1"/>
      <c r="M31127" s="1"/>
    </row>
    <row r="31128" spans="1:13" x14ac:dyDescent="0.25">
      <c r="A31128" t="s">
        <v>136</v>
      </c>
      <c r="B31128">
        <v>935</v>
      </c>
      <c r="C31128">
        <v>1929</v>
      </c>
      <c r="D31128">
        <v>0</v>
      </c>
      <c r="E31128">
        <v>0</v>
      </c>
      <c r="F31128" s="1"/>
      <c r="G31128" s="1"/>
      <c r="H31128" s="1"/>
      <c r="I31128" s="1"/>
      <c r="J31128" s="1"/>
      <c r="K31128" s="1"/>
      <c r="L31128" s="1"/>
      <c r="M31128" s="1"/>
    </row>
    <row r="31129" spans="1:13" x14ac:dyDescent="0.25">
      <c r="A31129" t="s">
        <v>136</v>
      </c>
      <c r="B31129">
        <v>935</v>
      </c>
      <c r="C31129">
        <v>1930</v>
      </c>
      <c r="D31129">
        <v>0</v>
      </c>
      <c r="E31129">
        <v>0</v>
      </c>
      <c r="F31129" s="1"/>
      <c r="G31129" s="1"/>
      <c r="H31129" s="1"/>
      <c r="I31129" s="1"/>
      <c r="J31129" s="1"/>
      <c r="K31129" s="1"/>
      <c r="L31129" s="1"/>
      <c r="M31129" s="1"/>
    </row>
    <row r="31130" spans="1:13" x14ac:dyDescent="0.25">
      <c r="A31130" t="s">
        <v>136</v>
      </c>
      <c r="B31130">
        <v>935</v>
      </c>
      <c r="C31130">
        <v>1931</v>
      </c>
      <c r="D31130">
        <v>0</v>
      </c>
      <c r="E31130">
        <v>0</v>
      </c>
      <c r="F31130" s="1"/>
      <c r="G31130" s="1"/>
      <c r="H31130" s="1"/>
      <c r="I31130" s="1"/>
      <c r="J31130" s="1"/>
      <c r="K31130" s="1"/>
      <c r="L31130" s="1"/>
      <c r="M31130" s="1"/>
    </row>
    <row r="31131" spans="1:13" x14ac:dyDescent="0.25">
      <c r="A31131" t="s">
        <v>136</v>
      </c>
      <c r="B31131">
        <v>935</v>
      </c>
      <c r="C31131">
        <v>1932</v>
      </c>
      <c r="D31131">
        <v>0</v>
      </c>
      <c r="E31131">
        <v>0</v>
      </c>
      <c r="F31131" s="1"/>
      <c r="G31131" s="1"/>
      <c r="H31131" s="1"/>
      <c r="I31131" s="1"/>
      <c r="J31131" s="1"/>
      <c r="K31131" s="1"/>
      <c r="L31131" s="1"/>
      <c r="M31131" s="1"/>
    </row>
    <row r="31132" spans="1:13" x14ac:dyDescent="0.25">
      <c r="A31132" t="s">
        <v>136</v>
      </c>
      <c r="B31132">
        <v>935</v>
      </c>
      <c r="C31132">
        <v>1933</v>
      </c>
      <c r="D31132">
        <v>0</v>
      </c>
      <c r="E31132">
        <v>0</v>
      </c>
      <c r="F31132" s="1"/>
      <c r="G31132" s="1"/>
      <c r="H31132" s="1"/>
      <c r="I31132" s="1"/>
      <c r="J31132" s="1"/>
      <c r="K31132" s="1"/>
      <c r="L31132" s="1"/>
      <c r="M31132" s="1"/>
    </row>
    <row r="31133" spans="1:13" x14ac:dyDescent="0.25">
      <c r="A31133" t="s">
        <v>136</v>
      </c>
      <c r="B31133">
        <v>935</v>
      </c>
      <c r="C31133">
        <v>1934</v>
      </c>
      <c r="D31133">
        <v>0</v>
      </c>
      <c r="E31133">
        <v>0</v>
      </c>
      <c r="F31133" s="1"/>
      <c r="G31133" s="1"/>
      <c r="H31133" s="1"/>
      <c r="I31133" s="1"/>
      <c r="J31133" s="1"/>
      <c r="K31133" s="1"/>
      <c r="L31133" s="1"/>
      <c r="M31133" s="1"/>
    </row>
    <row r="31134" spans="1:13" x14ac:dyDescent="0.25">
      <c r="A31134" t="s">
        <v>136</v>
      </c>
      <c r="B31134">
        <v>935</v>
      </c>
      <c r="C31134">
        <v>1935</v>
      </c>
      <c r="D31134">
        <v>0</v>
      </c>
      <c r="E31134">
        <v>0</v>
      </c>
      <c r="F31134" s="1"/>
      <c r="G31134" s="1"/>
      <c r="H31134" s="1"/>
      <c r="I31134" s="1"/>
      <c r="J31134" s="1"/>
      <c r="K31134" s="1"/>
      <c r="L31134" s="1"/>
      <c r="M31134" s="1"/>
    </row>
    <row r="31135" spans="1:13" x14ac:dyDescent="0.25">
      <c r="A31135" t="s">
        <v>136</v>
      </c>
      <c r="B31135">
        <v>935</v>
      </c>
      <c r="C31135">
        <v>1936</v>
      </c>
      <c r="D31135">
        <v>0</v>
      </c>
      <c r="E31135">
        <v>0</v>
      </c>
      <c r="F31135" s="1"/>
      <c r="G31135" s="1"/>
      <c r="H31135" s="1"/>
      <c r="I31135" s="1"/>
      <c r="J31135" s="1"/>
      <c r="K31135" s="1"/>
      <c r="L31135" s="1"/>
      <c r="M31135" s="1"/>
    </row>
    <row r="31136" spans="1:13" x14ac:dyDescent="0.25">
      <c r="A31136" t="s">
        <v>136</v>
      </c>
      <c r="B31136">
        <v>935</v>
      </c>
      <c r="C31136">
        <v>1937</v>
      </c>
      <c r="D31136">
        <v>0</v>
      </c>
      <c r="E31136">
        <v>0</v>
      </c>
      <c r="F31136" s="1"/>
      <c r="G31136" s="1"/>
      <c r="H31136" s="1"/>
      <c r="I31136" s="1"/>
      <c r="J31136" s="1"/>
      <c r="K31136" s="1"/>
      <c r="L31136" s="1"/>
      <c r="M31136" s="1"/>
    </row>
    <row r="31137" spans="1:13" x14ac:dyDescent="0.25">
      <c r="A31137" t="s">
        <v>136</v>
      </c>
      <c r="B31137">
        <v>935</v>
      </c>
      <c r="C31137">
        <v>1938</v>
      </c>
      <c r="D31137">
        <v>0</v>
      </c>
      <c r="E31137">
        <v>0</v>
      </c>
      <c r="F31137" s="1"/>
      <c r="G31137" s="1"/>
      <c r="H31137" s="1"/>
      <c r="I31137" s="1"/>
      <c r="J31137" s="1"/>
      <c r="K31137" s="1"/>
      <c r="L31137" s="1"/>
      <c r="M31137" s="1"/>
    </row>
    <row r="31138" spans="1:13" x14ac:dyDescent="0.25">
      <c r="A31138" t="s">
        <v>136</v>
      </c>
      <c r="B31138">
        <v>935</v>
      </c>
      <c r="C31138">
        <v>1939</v>
      </c>
      <c r="D31138">
        <v>0</v>
      </c>
      <c r="E31138">
        <v>0</v>
      </c>
      <c r="F31138" s="1"/>
      <c r="G31138" s="1"/>
      <c r="H31138" s="1"/>
      <c r="I31138" s="1"/>
      <c r="J31138" s="1"/>
      <c r="K31138" s="1"/>
      <c r="L31138" s="1"/>
      <c r="M31138" s="1"/>
    </row>
    <row r="31139" spans="1:13" x14ac:dyDescent="0.25">
      <c r="A31139" t="s">
        <v>136</v>
      </c>
      <c r="B31139">
        <v>935</v>
      </c>
      <c r="C31139">
        <v>1940</v>
      </c>
      <c r="D31139">
        <v>0</v>
      </c>
      <c r="E31139">
        <v>0</v>
      </c>
      <c r="F31139" s="1"/>
      <c r="G31139" s="1"/>
      <c r="H31139" s="1"/>
      <c r="I31139" s="1"/>
      <c r="J31139" s="1"/>
      <c r="K31139" s="1"/>
      <c r="L31139" s="1"/>
      <c r="M31139" s="1"/>
    </row>
    <row r="31140" spans="1:13" x14ac:dyDescent="0.25">
      <c r="A31140" t="s">
        <v>136</v>
      </c>
      <c r="B31140">
        <v>935</v>
      </c>
      <c r="C31140">
        <v>1941</v>
      </c>
      <c r="D31140">
        <v>0</v>
      </c>
      <c r="E31140">
        <v>0</v>
      </c>
      <c r="F31140" s="1"/>
      <c r="G31140" s="1"/>
      <c r="H31140" s="1"/>
      <c r="I31140" s="1"/>
      <c r="J31140" s="1"/>
      <c r="K31140" s="1"/>
      <c r="L31140" s="1"/>
      <c r="M31140" s="1"/>
    </row>
    <row r="31141" spans="1:13" x14ac:dyDescent="0.25">
      <c r="A31141" t="s">
        <v>136</v>
      </c>
      <c r="B31141">
        <v>935</v>
      </c>
      <c r="C31141">
        <v>1942</v>
      </c>
      <c r="D31141">
        <v>0</v>
      </c>
      <c r="E31141">
        <v>0</v>
      </c>
      <c r="F31141" s="1"/>
      <c r="G31141" s="1"/>
      <c r="H31141" s="1"/>
      <c r="I31141" s="1"/>
      <c r="J31141" s="1"/>
      <c r="K31141" s="1"/>
      <c r="L31141" s="1"/>
      <c r="M31141" s="1"/>
    </row>
    <row r="31142" spans="1:13" x14ac:dyDescent="0.25">
      <c r="A31142" t="s">
        <v>136</v>
      </c>
      <c r="B31142">
        <v>935</v>
      </c>
      <c r="C31142">
        <v>1943</v>
      </c>
      <c r="D31142">
        <v>0</v>
      </c>
      <c r="E31142">
        <v>0</v>
      </c>
      <c r="F31142" s="1"/>
      <c r="G31142" s="1"/>
      <c r="H31142" s="1"/>
      <c r="I31142" s="1"/>
      <c r="J31142" s="1"/>
      <c r="K31142" s="1"/>
      <c r="L31142" s="1"/>
      <c r="M31142" s="1"/>
    </row>
    <row r="31143" spans="1:13" x14ac:dyDescent="0.25">
      <c r="A31143" t="s">
        <v>136</v>
      </c>
      <c r="B31143">
        <v>935</v>
      </c>
      <c r="C31143">
        <v>1944</v>
      </c>
      <c r="D31143">
        <v>0</v>
      </c>
      <c r="E31143">
        <v>0</v>
      </c>
      <c r="F31143" s="1"/>
      <c r="G31143" s="1"/>
      <c r="H31143" s="1"/>
      <c r="I31143" s="1"/>
      <c r="J31143" s="1"/>
      <c r="K31143" s="1"/>
      <c r="L31143" s="1"/>
      <c r="M31143" s="1"/>
    </row>
    <row r="31144" spans="1:13" x14ac:dyDescent="0.25">
      <c r="A31144" t="s">
        <v>136</v>
      </c>
      <c r="B31144">
        <v>935</v>
      </c>
      <c r="C31144">
        <v>1945</v>
      </c>
      <c r="D31144">
        <v>0</v>
      </c>
      <c r="E31144">
        <v>0</v>
      </c>
      <c r="F31144" s="1"/>
      <c r="G31144" s="1"/>
      <c r="H31144" s="1"/>
      <c r="I31144" s="1"/>
      <c r="J31144" s="1"/>
      <c r="K31144" s="1"/>
      <c r="L31144" s="1"/>
      <c r="M31144" s="1"/>
    </row>
    <row r="31145" spans="1:13" x14ac:dyDescent="0.25">
      <c r="A31145" t="s">
        <v>136</v>
      </c>
      <c r="B31145">
        <v>935</v>
      </c>
      <c r="C31145">
        <v>1946</v>
      </c>
      <c r="D31145">
        <v>0</v>
      </c>
      <c r="E31145">
        <v>0</v>
      </c>
      <c r="F31145" s="1"/>
      <c r="G31145" s="1"/>
      <c r="H31145" s="1"/>
      <c r="I31145" s="1"/>
      <c r="J31145" s="1"/>
      <c r="K31145" s="1"/>
      <c r="L31145" s="1"/>
      <c r="M31145" s="1"/>
    </row>
    <row r="31146" spans="1:13" x14ac:dyDescent="0.25">
      <c r="A31146" t="s">
        <v>136</v>
      </c>
      <c r="B31146">
        <v>935</v>
      </c>
      <c r="C31146">
        <v>1947</v>
      </c>
      <c r="D31146">
        <v>0</v>
      </c>
      <c r="E31146">
        <v>0</v>
      </c>
      <c r="F31146" s="1"/>
      <c r="G31146" s="1"/>
      <c r="H31146" s="1"/>
      <c r="I31146" s="1"/>
      <c r="J31146" s="1"/>
      <c r="K31146" s="1"/>
      <c r="L31146" s="1"/>
      <c r="M31146" s="1"/>
    </row>
    <row r="31147" spans="1:13" x14ac:dyDescent="0.25">
      <c r="A31147" t="s">
        <v>136</v>
      </c>
      <c r="B31147">
        <v>935</v>
      </c>
      <c r="C31147">
        <v>1948</v>
      </c>
      <c r="D31147">
        <v>0</v>
      </c>
      <c r="E31147">
        <v>0</v>
      </c>
      <c r="F31147" s="1"/>
      <c r="G31147" s="1"/>
      <c r="H31147" s="1"/>
      <c r="I31147" s="1"/>
      <c r="J31147" s="1"/>
      <c r="K31147" s="1"/>
      <c r="L31147" s="1"/>
      <c r="M31147" s="1"/>
    </row>
    <row r="31148" spans="1:13" x14ac:dyDescent="0.25">
      <c r="A31148" t="s">
        <v>136</v>
      </c>
      <c r="B31148">
        <v>935</v>
      </c>
      <c r="C31148">
        <v>1949</v>
      </c>
      <c r="D31148">
        <v>0</v>
      </c>
      <c r="E31148">
        <v>0</v>
      </c>
      <c r="F31148" s="1"/>
      <c r="G31148" s="1"/>
      <c r="H31148" s="1"/>
      <c r="I31148" s="1"/>
      <c r="J31148" s="1"/>
      <c r="K31148" s="1"/>
      <c r="L31148" s="1"/>
      <c r="M31148" s="1"/>
    </row>
    <row r="31149" spans="1:13" x14ac:dyDescent="0.25">
      <c r="A31149" t="s">
        <v>136</v>
      </c>
      <c r="B31149">
        <v>935</v>
      </c>
      <c r="C31149">
        <v>1950</v>
      </c>
      <c r="D31149">
        <v>0</v>
      </c>
      <c r="E31149">
        <v>0</v>
      </c>
      <c r="F31149" s="1"/>
      <c r="G31149" s="1"/>
      <c r="H31149" s="1"/>
      <c r="I31149" s="1"/>
      <c r="J31149" s="1"/>
      <c r="K31149" s="1"/>
      <c r="L31149" s="1"/>
      <c r="M31149" s="1"/>
    </row>
    <row r="31150" spans="1:13" x14ac:dyDescent="0.25">
      <c r="A31150" t="s">
        <v>136</v>
      </c>
      <c r="B31150">
        <v>935</v>
      </c>
      <c r="C31150">
        <v>1951</v>
      </c>
      <c r="D31150">
        <v>0</v>
      </c>
      <c r="E31150">
        <v>0</v>
      </c>
      <c r="F31150" s="1"/>
      <c r="G31150" s="1"/>
      <c r="H31150" s="1"/>
      <c r="I31150" s="1"/>
      <c r="J31150" s="1"/>
      <c r="K31150" s="1"/>
      <c r="L31150" s="1"/>
      <c r="M31150" s="1"/>
    </row>
    <row r="31151" spans="1:13" x14ac:dyDescent="0.25">
      <c r="A31151" t="s">
        <v>136</v>
      </c>
      <c r="B31151">
        <v>935</v>
      </c>
      <c r="C31151">
        <v>1952</v>
      </c>
      <c r="D31151">
        <v>0</v>
      </c>
      <c r="E31151">
        <v>0</v>
      </c>
      <c r="F31151" s="1"/>
      <c r="G31151" s="1"/>
      <c r="H31151" s="1"/>
      <c r="I31151" s="1"/>
      <c r="J31151" s="1"/>
      <c r="K31151" s="1"/>
      <c r="L31151" s="1"/>
      <c r="M31151" s="1"/>
    </row>
    <row r="31152" spans="1:13" x14ac:dyDescent="0.25">
      <c r="A31152" t="s">
        <v>136</v>
      </c>
      <c r="B31152">
        <v>935</v>
      </c>
      <c r="C31152">
        <v>1953</v>
      </c>
      <c r="D31152">
        <v>0</v>
      </c>
      <c r="E31152">
        <v>0</v>
      </c>
      <c r="F31152" s="1"/>
      <c r="G31152" s="1"/>
      <c r="H31152" s="1"/>
      <c r="I31152" s="1"/>
      <c r="J31152" s="1"/>
      <c r="K31152" s="1"/>
      <c r="L31152" s="1"/>
      <c r="M31152" s="1"/>
    </row>
    <row r="31153" spans="1:13" x14ac:dyDescent="0.25">
      <c r="A31153" t="s">
        <v>136</v>
      </c>
      <c r="B31153">
        <v>935</v>
      </c>
      <c r="C31153">
        <v>1954</v>
      </c>
      <c r="D31153">
        <v>0</v>
      </c>
      <c r="E31153">
        <v>0</v>
      </c>
      <c r="F31153" s="1"/>
      <c r="G31153" s="1"/>
      <c r="H31153" s="1"/>
      <c r="I31153" s="1"/>
      <c r="J31153" s="1"/>
      <c r="K31153" s="1"/>
      <c r="L31153" s="1"/>
      <c r="M31153" s="1"/>
    </row>
    <row r="31154" spans="1:13" x14ac:dyDescent="0.25">
      <c r="A31154" t="s">
        <v>136</v>
      </c>
      <c r="B31154">
        <v>935</v>
      </c>
      <c r="C31154">
        <v>1955</v>
      </c>
      <c r="D31154">
        <v>0</v>
      </c>
      <c r="E31154">
        <v>0</v>
      </c>
      <c r="F31154" s="1"/>
      <c r="G31154" s="1"/>
      <c r="H31154" s="1"/>
      <c r="I31154" s="1"/>
      <c r="J31154" s="1"/>
      <c r="K31154" s="1"/>
      <c r="L31154" s="1"/>
      <c r="M31154" s="1"/>
    </row>
    <row r="31155" spans="1:13" x14ac:dyDescent="0.25">
      <c r="A31155" t="s">
        <v>136</v>
      </c>
      <c r="B31155">
        <v>935</v>
      </c>
      <c r="C31155">
        <v>1956</v>
      </c>
      <c r="D31155">
        <v>0</v>
      </c>
      <c r="E31155">
        <v>0</v>
      </c>
      <c r="F31155" s="1"/>
      <c r="G31155" s="1"/>
      <c r="H31155" s="1"/>
      <c r="I31155" s="1"/>
      <c r="J31155" s="1"/>
      <c r="K31155" s="1"/>
      <c r="L31155" s="1"/>
      <c r="M31155" s="1"/>
    </row>
    <row r="31156" spans="1:13" x14ac:dyDescent="0.25">
      <c r="A31156" t="s">
        <v>136</v>
      </c>
      <c r="B31156">
        <v>935</v>
      </c>
      <c r="C31156">
        <v>1957</v>
      </c>
      <c r="D31156">
        <v>0</v>
      </c>
      <c r="E31156">
        <v>0</v>
      </c>
      <c r="F31156" s="1"/>
      <c r="G31156" s="1"/>
      <c r="H31156" s="1"/>
      <c r="I31156" s="1"/>
      <c r="J31156" s="1"/>
      <c r="K31156" s="1"/>
      <c r="L31156" s="1"/>
      <c r="M31156" s="1"/>
    </row>
    <row r="31157" spans="1:13" x14ac:dyDescent="0.25">
      <c r="A31157" t="s">
        <v>136</v>
      </c>
      <c r="B31157">
        <v>935</v>
      </c>
      <c r="C31157">
        <v>1958</v>
      </c>
      <c r="D31157">
        <v>0</v>
      </c>
      <c r="E31157">
        <v>0</v>
      </c>
      <c r="F31157" s="1"/>
      <c r="G31157" s="1"/>
      <c r="H31157" s="1"/>
      <c r="I31157" s="1"/>
      <c r="J31157" s="1"/>
      <c r="K31157" s="1"/>
      <c r="L31157" s="1"/>
      <c r="M31157" s="1"/>
    </row>
    <row r="31158" spans="1:13" x14ac:dyDescent="0.25">
      <c r="A31158" t="s">
        <v>136</v>
      </c>
      <c r="B31158">
        <v>935</v>
      </c>
      <c r="C31158">
        <v>1959</v>
      </c>
      <c r="D31158">
        <v>0</v>
      </c>
      <c r="E31158">
        <v>0</v>
      </c>
      <c r="F31158" s="1"/>
      <c r="G31158" s="1"/>
      <c r="H31158" s="1"/>
      <c r="I31158" s="1"/>
      <c r="J31158" s="1"/>
      <c r="K31158" s="1"/>
      <c r="L31158" s="1"/>
      <c r="M31158" s="1"/>
    </row>
    <row r="31159" spans="1:13" x14ac:dyDescent="0.25">
      <c r="A31159" t="s">
        <v>136</v>
      </c>
      <c r="B31159">
        <v>935</v>
      </c>
      <c r="C31159">
        <v>1960</v>
      </c>
      <c r="D31159">
        <v>0</v>
      </c>
      <c r="E31159">
        <v>0</v>
      </c>
      <c r="F31159" s="1"/>
      <c r="G31159" s="1"/>
      <c r="H31159" s="1"/>
      <c r="I31159" s="1"/>
      <c r="J31159" s="1"/>
      <c r="K31159" s="1"/>
      <c r="L31159" s="1"/>
      <c r="M31159" s="1"/>
    </row>
    <row r="31160" spans="1:13" x14ac:dyDescent="0.25">
      <c r="A31160" t="s">
        <v>136</v>
      </c>
      <c r="B31160">
        <v>935</v>
      </c>
      <c r="C31160">
        <v>1961</v>
      </c>
      <c r="D31160">
        <v>0</v>
      </c>
      <c r="E31160">
        <v>0</v>
      </c>
      <c r="F31160" s="1"/>
      <c r="G31160" s="1"/>
      <c r="H31160" s="1"/>
      <c r="I31160" s="1"/>
      <c r="J31160" s="1"/>
      <c r="K31160" s="1"/>
      <c r="L31160" s="1"/>
      <c r="M31160" s="1"/>
    </row>
    <row r="31161" spans="1:13" x14ac:dyDescent="0.25">
      <c r="A31161" t="s">
        <v>136</v>
      </c>
      <c r="B31161">
        <v>935</v>
      </c>
      <c r="C31161">
        <v>1962</v>
      </c>
      <c r="D31161">
        <v>0</v>
      </c>
      <c r="E31161">
        <v>0</v>
      </c>
      <c r="F31161" s="1"/>
      <c r="G31161" s="1"/>
      <c r="H31161" s="1"/>
      <c r="I31161" s="1"/>
      <c r="J31161" s="1"/>
      <c r="K31161" s="1"/>
      <c r="L31161" s="1"/>
      <c r="M31161" s="1"/>
    </row>
    <row r="31162" spans="1:13" x14ac:dyDescent="0.25">
      <c r="A31162" t="s">
        <v>136</v>
      </c>
      <c r="B31162">
        <v>935</v>
      </c>
      <c r="C31162">
        <v>1963</v>
      </c>
      <c r="D31162">
        <v>0</v>
      </c>
      <c r="E31162">
        <v>0</v>
      </c>
      <c r="F31162" s="1"/>
      <c r="G31162" s="1"/>
      <c r="H31162" s="1"/>
      <c r="I31162" s="1"/>
      <c r="J31162" s="1"/>
      <c r="K31162" s="1"/>
      <c r="L31162" s="1"/>
      <c r="M31162" s="1"/>
    </row>
    <row r="31163" spans="1:13" x14ac:dyDescent="0.25">
      <c r="A31163" t="s">
        <v>136</v>
      </c>
      <c r="B31163">
        <v>935</v>
      </c>
      <c r="C31163">
        <v>1964</v>
      </c>
      <c r="D31163">
        <v>0</v>
      </c>
      <c r="E31163">
        <v>0</v>
      </c>
      <c r="F31163" s="1"/>
      <c r="G31163" s="1"/>
      <c r="H31163" s="1"/>
      <c r="I31163" s="1"/>
      <c r="J31163" s="1"/>
      <c r="K31163" s="1"/>
      <c r="L31163" s="1"/>
      <c r="M31163" s="1"/>
    </row>
    <row r="31164" spans="1:13" x14ac:dyDescent="0.25">
      <c r="A31164" t="s">
        <v>136</v>
      </c>
      <c r="B31164">
        <v>935</v>
      </c>
      <c r="C31164">
        <v>1965</v>
      </c>
      <c r="D31164">
        <v>0</v>
      </c>
      <c r="E31164">
        <v>0</v>
      </c>
      <c r="F31164" s="1"/>
      <c r="G31164" s="1"/>
      <c r="H31164" s="1"/>
      <c r="I31164" s="1"/>
      <c r="J31164" s="1"/>
      <c r="K31164" s="1"/>
      <c r="L31164" s="1"/>
      <c r="M31164" s="1"/>
    </row>
    <row r="31165" spans="1:13" x14ac:dyDescent="0.25">
      <c r="A31165" t="s">
        <v>136</v>
      </c>
      <c r="B31165">
        <v>935</v>
      </c>
      <c r="C31165">
        <v>1966</v>
      </c>
      <c r="D31165">
        <v>0</v>
      </c>
      <c r="E31165">
        <v>0</v>
      </c>
      <c r="F31165" s="1"/>
      <c r="G31165" s="1"/>
      <c r="H31165" s="1"/>
      <c r="I31165" s="1"/>
      <c r="J31165" s="1"/>
      <c r="K31165" s="1"/>
      <c r="L31165" s="1"/>
      <c r="M31165" s="1"/>
    </row>
    <row r="31166" spans="1:13" x14ac:dyDescent="0.25">
      <c r="A31166" t="s">
        <v>136</v>
      </c>
      <c r="B31166">
        <v>935</v>
      </c>
      <c r="C31166">
        <v>1967</v>
      </c>
      <c r="D31166">
        <v>0</v>
      </c>
      <c r="E31166">
        <v>0</v>
      </c>
      <c r="F31166" s="1"/>
      <c r="G31166" s="1"/>
      <c r="H31166" s="1"/>
      <c r="I31166" s="1"/>
      <c r="J31166" s="1"/>
      <c r="K31166" s="1"/>
      <c r="L31166" s="1"/>
      <c r="M31166" s="1"/>
    </row>
    <row r="31167" spans="1:13" x14ac:dyDescent="0.25">
      <c r="A31167" t="s">
        <v>136</v>
      </c>
      <c r="B31167">
        <v>935</v>
      </c>
      <c r="C31167">
        <v>1968</v>
      </c>
      <c r="D31167">
        <v>0</v>
      </c>
      <c r="E31167">
        <v>0</v>
      </c>
      <c r="F31167" s="1"/>
      <c r="G31167" s="1"/>
      <c r="H31167" s="1"/>
      <c r="I31167" s="1"/>
      <c r="J31167" s="1"/>
      <c r="K31167" s="1"/>
      <c r="L31167" s="1"/>
      <c r="M31167" s="1"/>
    </row>
    <row r="31168" spans="1:13" x14ac:dyDescent="0.25">
      <c r="A31168" t="s">
        <v>136</v>
      </c>
      <c r="B31168">
        <v>935</v>
      </c>
      <c r="C31168">
        <v>1969</v>
      </c>
      <c r="D31168">
        <v>0</v>
      </c>
      <c r="E31168">
        <v>0</v>
      </c>
      <c r="F31168" s="1"/>
      <c r="G31168" s="1"/>
      <c r="H31168" s="1"/>
      <c r="I31168" s="1"/>
      <c r="J31168" s="1"/>
      <c r="K31168" s="1"/>
      <c r="L31168" s="1"/>
      <c r="M31168" s="1"/>
    </row>
    <row r="31169" spans="1:13" x14ac:dyDescent="0.25">
      <c r="A31169" t="s">
        <v>136</v>
      </c>
      <c r="B31169">
        <v>935</v>
      </c>
      <c r="C31169">
        <v>1970</v>
      </c>
      <c r="D31169">
        <v>0</v>
      </c>
      <c r="E31169">
        <v>0</v>
      </c>
      <c r="F31169" s="1"/>
      <c r="G31169" s="1"/>
      <c r="H31169" s="1"/>
      <c r="I31169" s="1"/>
      <c r="J31169" s="1"/>
      <c r="K31169" s="1"/>
      <c r="L31169" s="1"/>
      <c r="M31169" s="1"/>
    </row>
    <row r="31170" spans="1:13" x14ac:dyDescent="0.25">
      <c r="A31170" t="s">
        <v>136</v>
      </c>
      <c r="B31170">
        <v>935</v>
      </c>
      <c r="C31170">
        <v>1971</v>
      </c>
      <c r="D31170">
        <v>0</v>
      </c>
      <c r="E31170">
        <v>0</v>
      </c>
      <c r="F31170" s="1"/>
      <c r="G31170" s="1"/>
      <c r="H31170" s="1"/>
      <c r="I31170" s="1"/>
      <c r="J31170" s="1"/>
      <c r="K31170" s="1"/>
      <c r="L31170" s="1"/>
      <c r="M31170" s="1"/>
    </row>
    <row r="31171" spans="1:13" x14ac:dyDescent="0.25">
      <c r="A31171" t="s">
        <v>136</v>
      </c>
      <c r="B31171">
        <v>935</v>
      </c>
      <c r="C31171">
        <v>1972</v>
      </c>
      <c r="D31171">
        <v>0</v>
      </c>
      <c r="E31171">
        <v>0</v>
      </c>
      <c r="F31171" s="1"/>
      <c r="G31171" s="1"/>
      <c r="H31171" s="1"/>
      <c r="I31171" s="1"/>
      <c r="J31171" s="1"/>
      <c r="K31171" s="1"/>
      <c r="L31171" s="1"/>
      <c r="M31171" s="1"/>
    </row>
    <row r="31172" spans="1:13" x14ac:dyDescent="0.25">
      <c r="A31172" t="s">
        <v>136</v>
      </c>
      <c r="B31172">
        <v>935</v>
      </c>
      <c r="C31172">
        <v>1973</v>
      </c>
      <c r="D31172">
        <v>0</v>
      </c>
      <c r="E31172">
        <v>0</v>
      </c>
      <c r="F31172" s="1"/>
      <c r="G31172" s="1"/>
      <c r="H31172" s="1"/>
      <c r="I31172" s="1"/>
      <c r="J31172" s="1"/>
      <c r="K31172" s="1"/>
      <c r="L31172" s="1"/>
      <c r="M31172" s="1"/>
    </row>
    <row r="31173" spans="1:13" x14ac:dyDescent="0.25">
      <c r="A31173" t="s">
        <v>136</v>
      </c>
      <c r="B31173">
        <v>935</v>
      </c>
      <c r="C31173">
        <v>1974</v>
      </c>
      <c r="D31173">
        <v>0</v>
      </c>
      <c r="E31173">
        <v>0</v>
      </c>
      <c r="F31173" s="1"/>
      <c r="G31173" s="1"/>
      <c r="H31173" s="1"/>
      <c r="I31173" s="1"/>
      <c r="J31173" s="1"/>
      <c r="K31173" s="1"/>
      <c r="L31173" s="1"/>
      <c r="M31173" s="1"/>
    </row>
    <row r="31174" spans="1:13" x14ac:dyDescent="0.25">
      <c r="A31174" t="s">
        <v>136</v>
      </c>
      <c r="B31174">
        <v>935</v>
      </c>
      <c r="C31174">
        <v>1975</v>
      </c>
      <c r="D31174">
        <v>0</v>
      </c>
      <c r="E31174">
        <v>0</v>
      </c>
      <c r="F31174" s="1"/>
      <c r="G31174" s="1"/>
      <c r="H31174" s="1"/>
      <c r="I31174" s="1"/>
      <c r="J31174" s="1"/>
      <c r="K31174" s="1"/>
      <c r="L31174" s="1"/>
      <c r="M31174" s="1"/>
    </row>
    <row r="31175" spans="1:13" x14ac:dyDescent="0.25">
      <c r="A31175" t="s">
        <v>136</v>
      </c>
      <c r="B31175">
        <v>935</v>
      </c>
      <c r="C31175">
        <v>1976</v>
      </c>
      <c r="D31175">
        <v>0</v>
      </c>
      <c r="E31175">
        <v>0</v>
      </c>
      <c r="F31175" s="1"/>
      <c r="G31175" s="1"/>
      <c r="H31175" s="1"/>
      <c r="I31175" s="1"/>
      <c r="J31175" s="1"/>
      <c r="K31175" s="1"/>
      <c r="L31175" s="1"/>
      <c r="M31175" s="1"/>
    </row>
    <row r="31176" spans="1:13" x14ac:dyDescent="0.25">
      <c r="A31176" t="s">
        <v>136</v>
      </c>
      <c r="B31176">
        <v>935</v>
      </c>
      <c r="C31176">
        <v>1977</v>
      </c>
      <c r="D31176">
        <v>0</v>
      </c>
      <c r="E31176">
        <v>0</v>
      </c>
      <c r="F31176" s="1"/>
      <c r="G31176" s="1"/>
      <c r="H31176" s="1"/>
      <c r="I31176" s="1"/>
      <c r="J31176" s="1"/>
      <c r="K31176" s="1"/>
      <c r="L31176" s="1"/>
      <c r="M31176" s="1"/>
    </row>
    <row r="31177" spans="1:13" x14ac:dyDescent="0.25">
      <c r="A31177" t="s">
        <v>136</v>
      </c>
      <c r="B31177">
        <v>935</v>
      </c>
      <c r="C31177">
        <v>1978</v>
      </c>
      <c r="D31177">
        <v>0</v>
      </c>
      <c r="E31177">
        <v>0</v>
      </c>
      <c r="F31177" s="1"/>
      <c r="G31177" s="1"/>
      <c r="H31177" s="1"/>
      <c r="I31177" s="1"/>
      <c r="J31177" s="1"/>
      <c r="K31177" s="1"/>
      <c r="L31177" s="1"/>
      <c r="M31177" s="1"/>
    </row>
    <row r="31178" spans="1:13" x14ac:dyDescent="0.25">
      <c r="A31178" t="s">
        <v>136</v>
      </c>
      <c r="B31178">
        <v>935</v>
      </c>
      <c r="C31178">
        <v>1979</v>
      </c>
      <c r="D31178">
        <v>0</v>
      </c>
      <c r="E31178">
        <v>0</v>
      </c>
      <c r="F31178" s="1"/>
      <c r="G31178" s="1"/>
      <c r="H31178" s="1"/>
      <c r="I31178" s="1"/>
      <c r="J31178" s="1"/>
      <c r="K31178" s="1"/>
      <c r="L31178" s="1"/>
      <c r="M31178" s="1"/>
    </row>
    <row r="31179" spans="1:13" x14ac:dyDescent="0.25">
      <c r="A31179" t="s">
        <v>136</v>
      </c>
      <c r="B31179">
        <v>935</v>
      </c>
      <c r="C31179">
        <v>1980</v>
      </c>
      <c r="D31179">
        <v>0</v>
      </c>
      <c r="E31179">
        <v>0</v>
      </c>
      <c r="F31179" s="1"/>
      <c r="G31179" s="1"/>
      <c r="H31179" s="1"/>
      <c r="I31179" s="1"/>
      <c r="J31179" s="1"/>
      <c r="K31179" s="1"/>
      <c r="L31179" s="1"/>
      <c r="M31179" s="1"/>
    </row>
    <row r="31180" spans="1:13" x14ac:dyDescent="0.25">
      <c r="A31180" t="s">
        <v>136</v>
      </c>
      <c r="B31180">
        <v>935</v>
      </c>
      <c r="C31180">
        <v>1981</v>
      </c>
      <c r="D31180">
        <v>0</v>
      </c>
      <c r="E31180">
        <v>0</v>
      </c>
      <c r="F31180" s="1"/>
      <c r="G31180" s="1"/>
      <c r="H31180" s="1"/>
      <c r="I31180" s="1"/>
      <c r="J31180" s="1"/>
      <c r="K31180" s="1"/>
      <c r="L31180" s="1"/>
      <c r="M31180" s="1"/>
    </row>
    <row r="31181" spans="1:13" x14ac:dyDescent="0.25">
      <c r="A31181" t="s">
        <v>136</v>
      </c>
      <c r="B31181">
        <v>935</v>
      </c>
      <c r="C31181">
        <v>1982</v>
      </c>
      <c r="D31181">
        <v>0</v>
      </c>
      <c r="E31181">
        <v>0</v>
      </c>
      <c r="F31181" s="1"/>
      <c r="G31181" s="1"/>
      <c r="H31181" s="1"/>
      <c r="I31181" s="1"/>
      <c r="J31181" s="1"/>
      <c r="K31181" s="1"/>
      <c r="L31181" s="1"/>
      <c r="M31181" s="1"/>
    </row>
    <row r="31182" spans="1:13" x14ac:dyDescent="0.25">
      <c r="A31182" t="s">
        <v>136</v>
      </c>
      <c r="B31182">
        <v>935</v>
      </c>
      <c r="C31182">
        <v>1983</v>
      </c>
      <c r="D31182">
        <v>0</v>
      </c>
      <c r="E31182">
        <v>0</v>
      </c>
      <c r="F31182" s="1"/>
      <c r="G31182" s="1"/>
      <c r="H31182" s="1"/>
      <c r="I31182" s="1"/>
      <c r="J31182" s="1"/>
      <c r="K31182" s="1"/>
      <c r="L31182" s="1"/>
      <c r="M31182" s="1"/>
    </row>
    <row r="31183" spans="1:13" x14ac:dyDescent="0.25">
      <c r="A31183" t="s">
        <v>136</v>
      </c>
      <c r="B31183">
        <v>935</v>
      </c>
      <c r="C31183">
        <v>1984</v>
      </c>
      <c r="D31183">
        <v>0</v>
      </c>
      <c r="E31183">
        <v>0</v>
      </c>
      <c r="F31183" s="1"/>
      <c r="G31183" s="1"/>
      <c r="H31183" s="1"/>
      <c r="I31183" s="1"/>
      <c r="J31183" s="1"/>
      <c r="K31183" s="1"/>
      <c r="L31183" s="1"/>
      <c r="M31183" s="1"/>
    </row>
    <row r="31184" spans="1:13" x14ac:dyDescent="0.25">
      <c r="A31184" t="s">
        <v>136</v>
      </c>
      <c r="B31184">
        <v>935</v>
      </c>
      <c r="C31184">
        <v>1985</v>
      </c>
      <c r="D31184">
        <v>0</v>
      </c>
      <c r="E31184">
        <v>0</v>
      </c>
      <c r="F31184" s="1"/>
      <c r="G31184" s="1"/>
      <c r="H31184" s="1"/>
      <c r="I31184" s="1"/>
      <c r="J31184" s="1"/>
      <c r="K31184" s="1"/>
      <c r="L31184" s="1"/>
      <c r="M31184" s="1"/>
    </row>
    <row r="31185" spans="1:13" x14ac:dyDescent="0.25">
      <c r="A31185" t="s">
        <v>136</v>
      </c>
      <c r="B31185">
        <v>935</v>
      </c>
      <c r="C31185">
        <v>1986</v>
      </c>
      <c r="D31185">
        <v>0</v>
      </c>
      <c r="E31185">
        <v>0</v>
      </c>
      <c r="F31185" s="1"/>
      <c r="G31185" s="1"/>
      <c r="H31185" s="1"/>
      <c r="I31185" s="1"/>
      <c r="J31185" s="1"/>
      <c r="K31185" s="1"/>
      <c r="L31185" s="1"/>
      <c r="M31185" s="1"/>
    </row>
    <row r="31186" spans="1:13" x14ac:dyDescent="0.25">
      <c r="A31186" t="s">
        <v>136</v>
      </c>
      <c r="B31186">
        <v>935</v>
      </c>
      <c r="C31186">
        <v>1987</v>
      </c>
      <c r="D31186">
        <v>0</v>
      </c>
      <c r="E31186">
        <v>0</v>
      </c>
      <c r="F31186" s="1"/>
      <c r="G31186" s="1"/>
      <c r="H31186" s="1"/>
      <c r="I31186" s="1"/>
      <c r="J31186" s="1"/>
      <c r="K31186" s="1"/>
      <c r="L31186" s="1"/>
      <c r="M31186" s="1"/>
    </row>
    <row r="31187" spans="1:13" x14ac:dyDescent="0.25">
      <c r="A31187" t="s">
        <v>136</v>
      </c>
      <c r="B31187">
        <v>935</v>
      </c>
      <c r="C31187">
        <v>1988</v>
      </c>
      <c r="D31187">
        <v>0</v>
      </c>
      <c r="E31187">
        <v>0</v>
      </c>
      <c r="F31187" s="1"/>
      <c r="G31187" s="1"/>
      <c r="H31187" s="1"/>
      <c r="I31187" s="1"/>
      <c r="J31187" s="1"/>
      <c r="K31187" s="1"/>
      <c r="L31187" s="1"/>
      <c r="M31187" s="1"/>
    </row>
    <row r="31188" spans="1:13" x14ac:dyDescent="0.25">
      <c r="A31188" t="s">
        <v>136</v>
      </c>
      <c r="B31188">
        <v>935</v>
      </c>
      <c r="C31188">
        <v>1989</v>
      </c>
      <c r="D31188">
        <v>0</v>
      </c>
      <c r="E31188">
        <v>0</v>
      </c>
      <c r="F31188" s="1"/>
      <c r="G31188" s="1"/>
      <c r="H31188" s="1"/>
      <c r="I31188" s="1"/>
      <c r="J31188" s="1"/>
      <c r="K31188" s="1"/>
      <c r="L31188" s="1"/>
      <c r="M31188" s="1"/>
    </row>
    <row r="31189" spans="1:13" x14ac:dyDescent="0.25">
      <c r="A31189" t="s">
        <v>136</v>
      </c>
      <c r="B31189">
        <v>935</v>
      </c>
      <c r="C31189">
        <v>1990</v>
      </c>
      <c r="D31189">
        <v>0</v>
      </c>
      <c r="E31189">
        <v>0</v>
      </c>
      <c r="F31189" s="1"/>
      <c r="G31189" s="1"/>
      <c r="H31189" s="1"/>
      <c r="I31189" s="1"/>
      <c r="J31189" s="1"/>
      <c r="K31189" s="1"/>
      <c r="L31189" s="1"/>
      <c r="M31189" s="1"/>
    </row>
    <row r="31190" spans="1:13" x14ac:dyDescent="0.25">
      <c r="A31190" t="s">
        <v>136</v>
      </c>
      <c r="B31190">
        <v>935</v>
      </c>
      <c r="C31190">
        <v>1991</v>
      </c>
      <c r="D31190">
        <v>0</v>
      </c>
      <c r="E31190">
        <v>0</v>
      </c>
      <c r="F31190" s="1"/>
      <c r="G31190" s="1"/>
      <c r="H31190" s="1"/>
      <c r="I31190" s="1"/>
      <c r="J31190" s="1"/>
      <c r="K31190" s="1"/>
      <c r="L31190" s="1"/>
      <c r="M31190" s="1"/>
    </row>
    <row r="31191" spans="1:13" x14ac:dyDescent="0.25">
      <c r="A31191" t="s">
        <v>136</v>
      </c>
      <c r="B31191">
        <v>935</v>
      </c>
      <c r="C31191">
        <v>1992</v>
      </c>
      <c r="D31191">
        <v>0</v>
      </c>
      <c r="E31191">
        <v>0</v>
      </c>
      <c r="F31191" s="1"/>
      <c r="G31191" s="1"/>
      <c r="H31191" s="1"/>
      <c r="I31191" s="1"/>
      <c r="J31191" s="1"/>
      <c r="K31191" s="1"/>
      <c r="L31191" s="1"/>
      <c r="M31191" s="1"/>
    </row>
    <row r="31192" spans="1:13" x14ac:dyDescent="0.25">
      <c r="A31192" t="s">
        <v>136</v>
      </c>
      <c r="B31192">
        <v>935</v>
      </c>
      <c r="C31192">
        <v>1993</v>
      </c>
      <c r="D31192">
        <v>0</v>
      </c>
      <c r="E31192">
        <v>0</v>
      </c>
      <c r="F31192" s="1"/>
      <c r="G31192" s="1"/>
      <c r="H31192" s="1"/>
      <c r="I31192" s="1"/>
      <c r="J31192" s="1"/>
      <c r="K31192" s="1"/>
      <c r="L31192" s="1"/>
      <c r="M31192" s="1"/>
    </row>
    <row r="31193" spans="1:13" x14ac:dyDescent="0.25">
      <c r="A31193" t="s">
        <v>136</v>
      </c>
      <c r="B31193">
        <v>935</v>
      </c>
      <c r="C31193">
        <v>1994</v>
      </c>
      <c r="D31193">
        <v>0</v>
      </c>
      <c r="E31193">
        <v>0</v>
      </c>
      <c r="F31193" s="1"/>
      <c r="G31193" s="1"/>
      <c r="H31193" s="1"/>
      <c r="I31193" s="1"/>
      <c r="J31193" s="1"/>
      <c r="K31193" s="1"/>
      <c r="L31193" s="1"/>
      <c r="M31193" s="1"/>
    </row>
    <row r="31194" spans="1:13" x14ac:dyDescent="0.25">
      <c r="A31194" t="s">
        <v>136</v>
      </c>
      <c r="B31194">
        <v>935</v>
      </c>
      <c r="C31194">
        <v>1995</v>
      </c>
      <c r="D31194">
        <v>1</v>
      </c>
      <c r="E31194">
        <v>1</v>
      </c>
      <c r="F31194" s="1">
        <v>40.839287705490101</v>
      </c>
      <c r="G31194" s="1">
        <v>53.210537328056098</v>
      </c>
      <c r="H31194" s="1">
        <v>0.99573640642834105</v>
      </c>
      <c r="I31194" s="1">
        <v>52.214800921627756</v>
      </c>
      <c r="J31194" s="1">
        <v>-11.375513216137655</v>
      </c>
      <c r="K31194" s="1">
        <v>13.5716460377897</v>
      </c>
      <c r="L31194" s="1"/>
      <c r="M31194" s="1"/>
    </row>
    <row r="31195" spans="1:13" x14ac:dyDescent="0.25">
      <c r="A31195" t="s">
        <v>136</v>
      </c>
      <c r="B31195">
        <v>935</v>
      </c>
      <c r="C31195">
        <v>1996</v>
      </c>
      <c r="D31195">
        <v>1</v>
      </c>
      <c r="E31195">
        <v>1</v>
      </c>
      <c r="F31195" s="1">
        <v>38.691871827602</v>
      </c>
      <c r="G31195" s="1">
        <v>41.6967563297627</v>
      </c>
      <c r="H31195" s="1">
        <v>1.1214401491317501</v>
      </c>
      <c r="I31195" s="1">
        <v>40.575316180630949</v>
      </c>
      <c r="J31195" s="1">
        <v>-1.8834443530289491</v>
      </c>
      <c r="K31195" s="1">
        <v>11.577226794514701</v>
      </c>
      <c r="L31195" s="1"/>
      <c r="M31195" s="1">
        <v>4.5250127999999998</v>
      </c>
    </row>
    <row r="31196" spans="1:13" x14ac:dyDescent="0.25">
      <c r="A31196" t="s">
        <v>136</v>
      </c>
      <c r="B31196">
        <v>935</v>
      </c>
      <c r="C31196">
        <v>1997</v>
      </c>
      <c r="D31196">
        <v>1</v>
      </c>
      <c r="E31196">
        <v>1</v>
      </c>
      <c r="F31196" s="1">
        <v>38.4236315742477</v>
      </c>
      <c r="G31196" s="1">
        <v>41.5985294953283</v>
      </c>
      <c r="H31196" s="1">
        <v>1.0452942226984601</v>
      </c>
      <c r="I31196" s="1">
        <v>40.553235272629841</v>
      </c>
      <c r="J31196" s="1">
        <v>-2.1296036983821409</v>
      </c>
      <c r="K31196" s="1">
        <v>12.1937125067985</v>
      </c>
      <c r="L31196" s="1"/>
      <c r="M31196" s="1">
        <v>-0.51833103999999997</v>
      </c>
    </row>
    <row r="31197" spans="1:13" x14ac:dyDescent="0.25">
      <c r="A31197" t="s">
        <v>136</v>
      </c>
      <c r="B31197">
        <v>935</v>
      </c>
      <c r="C31197">
        <v>1998</v>
      </c>
      <c r="D31197">
        <v>1</v>
      </c>
      <c r="E31197">
        <v>1</v>
      </c>
      <c r="F31197" s="1">
        <v>37.708891304186501</v>
      </c>
      <c r="G31197" s="1">
        <v>41.881941404713999</v>
      </c>
      <c r="H31197" s="1">
        <v>1.06745543033927</v>
      </c>
      <c r="I31197" s="1">
        <v>40.814485974374726</v>
      </c>
      <c r="J31197" s="1">
        <v>-3.1055946701882249</v>
      </c>
      <c r="K31197" s="1">
        <v>13.9558866079576</v>
      </c>
      <c r="L31197" s="1"/>
      <c r="M31197" s="1">
        <v>-0.35656660000000001</v>
      </c>
    </row>
    <row r="31198" spans="1:13" x14ac:dyDescent="0.25">
      <c r="A31198" t="s">
        <v>136</v>
      </c>
      <c r="B31198">
        <v>935</v>
      </c>
      <c r="C31198">
        <v>1999</v>
      </c>
      <c r="D31198">
        <v>1</v>
      </c>
      <c r="E31198">
        <v>1</v>
      </c>
      <c r="F31198" s="1">
        <v>38.041165867651898</v>
      </c>
      <c r="G31198" s="1">
        <v>41.169329728630899</v>
      </c>
      <c r="H31198" s="1">
        <v>0.91034863556449397</v>
      </c>
      <c r="I31198" s="1">
        <v>40.258981093066403</v>
      </c>
      <c r="J31198" s="1">
        <v>-2.2178152254145047</v>
      </c>
      <c r="K31198" s="1">
        <v>15.183558863959499</v>
      </c>
      <c r="L31198" s="1"/>
      <c r="M31198" s="1">
        <v>1.3841489</v>
      </c>
    </row>
    <row r="31199" spans="1:13" x14ac:dyDescent="0.25">
      <c r="A31199" t="s">
        <v>136</v>
      </c>
      <c r="B31199">
        <v>935</v>
      </c>
      <c r="C31199">
        <v>2000</v>
      </c>
      <c r="D31199">
        <v>1</v>
      </c>
      <c r="E31199">
        <v>1</v>
      </c>
      <c r="F31199" s="1">
        <v>37.271344753296901</v>
      </c>
      <c r="G31199" s="1">
        <v>40.846980395082099</v>
      </c>
      <c r="H31199" s="1">
        <v>0.76113999603568605</v>
      </c>
      <c r="I31199" s="1">
        <v>40.085840399046411</v>
      </c>
      <c r="J31199" s="1">
        <v>-2.8144956457495098</v>
      </c>
      <c r="K31199" s="1">
        <v>16.989476127996198</v>
      </c>
      <c r="L31199" s="1">
        <v>3.6246117</v>
      </c>
      <c r="M31199" s="1">
        <v>4.0010285999999997</v>
      </c>
    </row>
    <row r="31200" spans="1:13" x14ac:dyDescent="0.25">
      <c r="A31200" t="s">
        <v>136</v>
      </c>
      <c r="B31200">
        <v>935</v>
      </c>
      <c r="C31200">
        <v>2001</v>
      </c>
      <c r="D31200">
        <v>1</v>
      </c>
      <c r="E31200">
        <v>1</v>
      </c>
      <c r="F31200" s="1">
        <v>37.550317433114898</v>
      </c>
      <c r="G31200" s="1">
        <v>43.309865435035</v>
      </c>
      <c r="H31200" s="1">
        <v>0.92290954377568202</v>
      </c>
      <c r="I31200" s="1">
        <v>42.386955891259319</v>
      </c>
      <c r="J31200" s="1">
        <v>-4.8366384581444208</v>
      </c>
      <c r="K31200" s="1">
        <v>22.705947673746799</v>
      </c>
      <c r="L31200" s="1">
        <v>1.6514911000000001</v>
      </c>
      <c r="M31200" s="1">
        <v>3.0429765999999998</v>
      </c>
    </row>
    <row r="31201" spans="1:13" x14ac:dyDescent="0.25">
      <c r="A31201" t="s">
        <v>136</v>
      </c>
      <c r="B31201">
        <v>935</v>
      </c>
      <c r="C31201">
        <v>2002</v>
      </c>
      <c r="D31201">
        <v>1</v>
      </c>
      <c r="E31201">
        <v>1</v>
      </c>
      <c r="F31201" s="1">
        <v>38.306833713491898</v>
      </c>
      <c r="G31201" s="1">
        <v>44.658195409705499</v>
      </c>
      <c r="H31201" s="1">
        <v>1.0951764077202999</v>
      </c>
      <c r="I31201" s="1">
        <v>43.563019001985197</v>
      </c>
      <c r="J31201" s="1">
        <v>-5.2561852884932989</v>
      </c>
      <c r="K31201" s="1">
        <v>25.831945364182999</v>
      </c>
      <c r="L31201" s="1">
        <v>2.9736856999999999</v>
      </c>
      <c r="M31201" s="1">
        <v>1.5698553</v>
      </c>
    </row>
    <row r="31202" spans="1:13" x14ac:dyDescent="0.25">
      <c r="A31202" t="s">
        <v>136</v>
      </c>
      <c r="B31202">
        <v>935</v>
      </c>
      <c r="C31202">
        <v>2003</v>
      </c>
      <c r="D31202">
        <v>1</v>
      </c>
      <c r="E31202">
        <v>1</v>
      </c>
      <c r="F31202" s="1">
        <v>42.261281580136703</v>
      </c>
      <c r="G31202" s="1">
        <v>49.119305020946001</v>
      </c>
      <c r="H31202" s="1">
        <v>1.0400743487050601</v>
      </c>
      <c r="I31202" s="1">
        <v>48.079230672240939</v>
      </c>
      <c r="J31202" s="1">
        <v>-5.8179490921042358</v>
      </c>
      <c r="K31202" s="1">
        <v>28.158438677193701</v>
      </c>
      <c r="L31202" s="1">
        <v>3.9970941</v>
      </c>
      <c r="M31202" s="1">
        <v>3.5836885000000001</v>
      </c>
    </row>
    <row r="31203" spans="1:13" x14ac:dyDescent="0.25">
      <c r="A31203" t="s">
        <v>136</v>
      </c>
      <c r="B31203">
        <v>935</v>
      </c>
      <c r="C31203">
        <v>2004</v>
      </c>
      <c r="D31203">
        <v>1</v>
      </c>
      <c r="E31203">
        <v>1</v>
      </c>
      <c r="F31203" s="1">
        <v>39.954507767746698</v>
      </c>
      <c r="G31203" s="1">
        <v>42.324046418444802</v>
      </c>
      <c r="H31203" s="1">
        <v>1.07534180066491</v>
      </c>
      <c r="I31203" s="1">
        <v>41.248704617779893</v>
      </c>
      <c r="J31203" s="1">
        <v>-1.2941968500331953</v>
      </c>
      <c r="K31203" s="1">
        <v>28.3674660391458</v>
      </c>
      <c r="L31203" s="1">
        <v>2.0607255000000002</v>
      </c>
      <c r="M31203" s="1">
        <v>4.8142610000000001</v>
      </c>
    </row>
    <row r="31204" spans="1:13" x14ac:dyDescent="0.25">
      <c r="A31204" t="s">
        <v>136</v>
      </c>
      <c r="B31204">
        <v>935</v>
      </c>
      <c r="C31204">
        <v>2005</v>
      </c>
      <c r="D31204">
        <v>1</v>
      </c>
      <c r="E31204">
        <v>1</v>
      </c>
      <c r="F31204" s="1">
        <v>39.343213007300598</v>
      </c>
      <c r="G31204" s="1">
        <v>42.369782575547099</v>
      </c>
      <c r="H31204" s="1">
        <v>1.07447617650469</v>
      </c>
      <c r="I31204" s="1">
        <v>41.29530639904241</v>
      </c>
      <c r="J31204" s="1">
        <v>-1.952093391741812</v>
      </c>
      <c r="K31204" s="1">
        <v>27.702176862010901</v>
      </c>
      <c r="L31204" s="1">
        <v>1.6854020999999999</v>
      </c>
      <c r="M31204" s="1">
        <v>6.6016174999999997</v>
      </c>
    </row>
    <row r="31205" spans="1:13" x14ac:dyDescent="0.25">
      <c r="A31205" t="s">
        <v>136</v>
      </c>
      <c r="B31205">
        <v>935</v>
      </c>
      <c r="C31205">
        <v>2006</v>
      </c>
      <c r="D31205">
        <v>1</v>
      </c>
      <c r="E31205">
        <v>1</v>
      </c>
      <c r="F31205" s="1">
        <v>39.310359086018501</v>
      </c>
      <c r="G31205" s="1">
        <v>41.460502350546498</v>
      </c>
      <c r="H31205" s="1">
        <v>1.0280153876610401</v>
      </c>
      <c r="I31205" s="1">
        <v>40.432486962885456</v>
      </c>
      <c r="J31205" s="1">
        <v>-1.1221278768669549</v>
      </c>
      <c r="K31205" s="1">
        <v>27.559892276176999</v>
      </c>
      <c r="L31205" s="1">
        <v>1.2660073999999999</v>
      </c>
      <c r="M31205" s="1">
        <v>6.7669326999999999</v>
      </c>
    </row>
    <row r="31206" spans="1:13" x14ac:dyDescent="0.25">
      <c r="A31206" t="s">
        <v>136</v>
      </c>
      <c r="B31206">
        <v>935</v>
      </c>
      <c r="C31206">
        <v>2007</v>
      </c>
      <c r="D31206">
        <v>1</v>
      </c>
      <c r="E31206">
        <v>1</v>
      </c>
      <c r="F31206" s="1">
        <v>39.7940113480051</v>
      </c>
      <c r="G31206" s="1">
        <v>40.438856203587299</v>
      </c>
      <c r="H31206" s="1">
        <v>1.0644552074046301</v>
      </c>
      <c r="I31206" s="1">
        <v>39.374400996182672</v>
      </c>
      <c r="J31206" s="1">
        <v>0.41961035182242767</v>
      </c>
      <c r="K31206" s="1">
        <v>27.325404394780399</v>
      </c>
      <c r="L31206" s="1">
        <v>1.4493756</v>
      </c>
      <c r="M31206" s="1">
        <v>5.5703389000000003</v>
      </c>
    </row>
    <row r="31207" spans="1:13" x14ac:dyDescent="0.25">
      <c r="A31207" t="s">
        <v>136</v>
      </c>
      <c r="B31207">
        <v>935</v>
      </c>
      <c r="C31207">
        <v>2008</v>
      </c>
      <c r="D31207">
        <v>1</v>
      </c>
      <c r="E31207">
        <v>1</v>
      </c>
      <c r="F31207" s="1">
        <v>38.904389466862597</v>
      </c>
      <c r="G31207" s="1">
        <v>40.868593025729297</v>
      </c>
      <c r="H31207" s="1">
        <v>0.98972014860766899</v>
      </c>
      <c r="I31207" s="1">
        <v>39.87887287712163</v>
      </c>
      <c r="J31207" s="1">
        <v>-0.97448341025903318</v>
      </c>
      <c r="K31207" s="1">
        <v>28.1180649342297</v>
      </c>
      <c r="L31207" s="1">
        <v>-1.7253305000000001</v>
      </c>
      <c r="M31207" s="1">
        <v>2.6864119999999998</v>
      </c>
    </row>
    <row r="31208" spans="1:13" x14ac:dyDescent="0.25">
      <c r="A31208" t="s">
        <v>136</v>
      </c>
      <c r="B31208">
        <v>935</v>
      </c>
      <c r="C31208">
        <v>2009</v>
      </c>
      <c r="D31208">
        <v>1</v>
      </c>
      <c r="E31208">
        <v>1</v>
      </c>
      <c r="F31208" s="1">
        <v>38.9460640514678</v>
      </c>
      <c r="G31208" s="1">
        <v>44.357411640939503</v>
      </c>
      <c r="H31208" s="1">
        <v>1.2218282789455599</v>
      </c>
      <c r="I31208" s="1">
        <v>43.135583361993945</v>
      </c>
      <c r="J31208" s="1">
        <v>-4.1895193105261441</v>
      </c>
      <c r="K31208" s="1">
        <v>33.355975237208902</v>
      </c>
      <c r="L31208" s="1">
        <v>3.8181226000000001</v>
      </c>
      <c r="M31208" s="1">
        <v>-4.6573311000000004</v>
      </c>
    </row>
    <row r="31209" spans="1:13" x14ac:dyDescent="0.25">
      <c r="A31209" t="s">
        <v>136</v>
      </c>
      <c r="B31209">
        <v>935</v>
      </c>
      <c r="C31209">
        <v>2010</v>
      </c>
      <c r="D31209">
        <v>1</v>
      </c>
      <c r="E31209">
        <v>1</v>
      </c>
      <c r="F31209" s="1">
        <v>39.477994525241201</v>
      </c>
      <c r="G31209" s="1">
        <v>43.629995466919802</v>
      </c>
      <c r="H31209" s="1">
        <v>1.3033983074830899</v>
      </c>
      <c r="I31209" s="1">
        <v>42.326597159436709</v>
      </c>
      <c r="J31209" s="1">
        <v>-2.8486026341955082</v>
      </c>
      <c r="K31209" s="1">
        <v>37.068499600537997</v>
      </c>
      <c r="L31209" s="1">
        <v>2.4114393999999999</v>
      </c>
      <c r="M31209" s="1">
        <v>2.4349021999999998</v>
      </c>
    </row>
    <row r="31210" spans="1:13" x14ac:dyDescent="0.25">
      <c r="A31210" t="s">
        <v>136</v>
      </c>
      <c r="B31210">
        <v>935</v>
      </c>
      <c r="C31210">
        <v>2011</v>
      </c>
      <c r="D31210">
        <v>1</v>
      </c>
      <c r="E31210">
        <v>1</v>
      </c>
      <c r="F31210" s="1">
        <v>40.487302462162702</v>
      </c>
      <c r="G31210" s="1">
        <v>43.187653960554101</v>
      </c>
      <c r="H31210" s="1">
        <v>1.3052384066948901</v>
      </c>
      <c r="I31210" s="1">
        <v>41.882415553859211</v>
      </c>
      <c r="J31210" s="1">
        <v>-1.3951130916965084</v>
      </c>
      <c r="K31210" s="1">
        <v>39.722346056677402</v>
      </c>
      <c r="L31210" s="1">
        <v>1.7902809</v>
      </c>
      <c r="M31210" s="1">
        <v>1.7603595999999999</v>
      </c>
    </row>
    <row r="31211" spans="1:13" x14ac:dyDescent="0.25">
      <c r="A31211" t="s">
        <v>136</v>
      </c>
      <c r="B31211">
        <v>935</v>
      </c>
      <c r="C31211">
        <v>2012</v>
      </c>
      <c r="D31211">
        <v>1</v>
      </c>
      <c r="E31211">
        <v>1</v>
      </c>
      <c r="F31211" s="1">
        <v>40.777986907030503</v>
      </c>
      <c r="G31211" s="1">
        <v>44.675087162550803</v>
      </c>
      <c r="H31211" s="1">
        <v>1.41433711461631</v>
      </c>
      <c r="I31211" s="1">
        <v>43.260750047934494</v>
      </c>
      <c r="J31211" s="1">
        <v>-2.482763140903991</v>
      </c>
      <c r="K31211" s="1">
        <v>44.151280340589402</v>
      </c>
      <c r="L31211" s="1">
        <v>-0.50595639999999997</v>
      </c>
      <c r="M31211" s="1">
        <v>-0.78500429999999999</v>
      </c>
    </row>
    <row r="31212" spans="1:13" x14ac:dyDescent="0.25">
      <c r="A31212" t="s">
        <v>136</v>
      </c>
      <c r="B31212">
        <v>935</v>
      </c>
      <c r="C31212">
        <v>2013</v>
      </c>
      <c r="D31212">
        <v>1</v>
      </c>
      <c r="E31212">
        <v>1</v>
      </c>
      <c r="F31212" s="1">
        <v>41.366284872759103</v>
      </c>
      <c r="G31212" s="1">
        <v>42.650171586393903</v>
      </c>
      <c r="H31212" s="1">
        <v>1.3280113430228899</v>
      </c>
      <c r="I31212" s="1">
        <v>41.322160243371016</v>
      </c>
      <c r="J31212" s="1">
        <v>4.4124629388086589E-2</v>
      </c>
      <c r="K31212" s="1">
        <v>44.420249922094001</v>
      </c>
      <c r="L31212" s="1">
        <v>0.67336879000000005</v>
      </c>
      <c r="M31212" s="1">
        <v>-4.5903670000000001E-2</v>
      </c>
    </row>
    <row r="31213" spans="1:13" x14ac:dyDescent="0.25">
      <c r="A31213" t="s">
        <v>136</v>
      </c>
      <c r="B31213">
        <v>935</v>
      </c>
      <c r="C31213">
        <v>2014</v>
      </c>
      <c r="D31213">
        <v>1</v>
      </c>
      <c r="E31213">
        <v>1</v>
      </c>
      <c r="F31213" s="1">
        <v>40.546568775217096</v>
      </c>
      <c r="G31213" s="1">
        <v>42.622060184556602</v>
      </c>
      <c r="H31213" s="1">
        <v>1.2917400522715701</v>
      </c>
      <c r="I31213" s="1">
        <v>41.330320132285031</v>
      </c>
      <c r="J31213" s="1">
        <v>-0.78375135706793486</v>
      </c>
      <c r="K31213" s="1">
        <v>41.854255383285697</v>
      </c>
      <c r="L31213" s="1">
        <v>1.2318446999999999</v>
      </c>
      <c r="M31213" s="1">
        <v>2.2621028999999999</v>
      </c>
    </row>
    <row r="31214" spans="1:13" x14ac:dyDescent="0.25">
      <c r="A31214" t="s">
        <v>136</v>
      </c>
      <c r="B31214">
        <v>935</v>
      </c>
      <c r="C31214">
        <v>2015</v>
      </c>
      <c r="D31214">
        <v>1</v>
      </c>
      <c r="E31214">
        <v>1</v>
      </c>
      <c r="F31214" s="1">
        <v>41.290311840459303</v>
      </c>
      <c r="G31214" s="1">
        <v>41.934129491687003</v>
      </c>
      <c r="H31214" s="1">
        <v>1.0594161169098</v>
      </c>
      <c r="I31214" s="1">
        <v>40.874713374777201</v>
      </c>
      <c r="J31214" s="1">
        <v>0.4155984656821019</v>
      </c>
      <c r="K31214" s="1">
        <v>39.6950692462324</v>
      </c>
      <c r="L31214" s="1">
        <v>0.26563545</v>
      </c>
      <c r="M31214" s="1">
        <v>5.3883808000000002</v>
      </c>
    </row>
    <row r="31215" spans="1:13" x14ac:dyDescent="0.25">
      <c r="A31215" t="s">
        <v>136</v>
      </c>
      <c r="B31215">
        <v>935</v>
      </c>
      <c r="C31215">
        <v>2016</v>
      </c>
      <c r="D31215">
        <v>1</v>
      </c>
      <c r="E31215">
        <v>1</v>
      </c>
      <c r="F31215" s="1">
        <v>40.462797326508301</v>
      </c>
      <c r="G31215" s="1">
        <v>39.751021133976202</v>
      </c>
      <c r="H31215" s="1">
        <v>0.91294891484514995</v>
      </c>
      <c r="I31215" s="1">
        <v>38.83807221913105</v>
      </c>
      <c r="J31215" s="1">
        <v>1.6247251073772517</v>
      </c>
      <c r="K31215" s="1">
        <v>36.580851734035903</v>
      </c>
      <c r="L31215" s="1">
        <v>-0.25600421000000001</v>
      </c>
      <c r="M31215" s="1">
        <v>2.5372845000000002</v>
      </c>
    </row>
    <row r="31216" spans="1:13" x14ac:dyDescent="0.25">
      <c r="A31216" t="s">
        <v>136</v>
      </c>
      <c r="B31216">
        <v>935</v>
      </c>
      <c r="C31216">
        <v>2017</v>
      </c>
      <c r="D31216">
        <v>1</v>
      </c>
      <c r="E31216">
        <v>1</v>
      </c>
      <c r="F31216" s="1">
        <v>40.4814916343866</v>
      </c>
      <c r="G31216" s="1">
        <v>38.980085674431301</v>
      </c>
      <c r="H31216" s="1">
        <v>0.74016635154614496</v>
      </c>
      <c r="I31216" s="1">
        <v>38.239919322885157</v>
      </c>
      <c r="J31216" s="1">
        <v>2.241572311501443</v>
      </c>
      <c r="K31216" s="1">
        <v>34.235276553722201</v>
      </c>
      <c r="L31216" s="1">
        <v>-1.4697007</v>
      </c>
      <c r="M31216" s="1">
        <v>5.1687243</v>
      </c>
    </row>
    <row r="31217" spans="1:13" x14ac:dyDescent="0.25">
      <c r="A31217" t="s">
        <v>136</v>
      </c>
      <c r="B31217">
        <v>935</v>
      </c>
      <c r="C31217">
        <v>2018</v>
      </c>
      <c r="D31217">
        <v>1</v>
      </c>
      <c r="E31217">
        <v>1</v>
      </c>
      <c r="F31217" s="1">
        <v>41.487140163832798</v>
      </c>
      <c r="G31217" s="1">
        <v>40.594622456989001</v>
      </c>
      <c r="H31217" s="1">
        <v>0.73937843493734101</v>
      </c>
      <c r="I31217" s="1">
        <v>39.855244022051657</v>
      </c>
      <c r="J31217" s="1">
        <v>1.6318961417811408</v>
      </c>
      <c r="K31217" s="1">
        <v>32.058374043872902</v>
      </c>
      <c r="L31217" s="1">
        <v>-0.16782828</v>
      </c>
      <c r="M31217" s="1">
        <v>3.2200880999999999</v>
      </c>
    </row>
    <row r="31218" spans="1:13" x14ac:dyDescent="0.25">
      <c r="A31218" t="s">
        <v>136</v>
      </c>
      <c r="B31218">
        <v>935</v>
      </c>
      <c r="C31218">
        <v>2019</v>
      </c>
      <c r="D31218">
        <v>1</v>
      </c>
      <c r="E31218">
        <v>1</v>
      </c>
      <c r="F31218" s="1">
        <v>41.342412619325799</v>
      </c>
      <c r="G31218" s="1">
        <v>41.053903497851501</v>
      </c>
      <c r="H31218" s="1">
        <v>0.69945634100193099</v>
      </c>
      <c r="I31218" s="1">
        <v>40.354447156849567</v>
      </c>
      <c r="J31218" s="1">
        <v>0.9879654624762324</v>
      </c>
      <c r="K31218" s="1">
        <v>30.048581558691701</v>
      </c>
      <c r="L31218" s="1">
        <v>-1.2995426000000001</v>
      </c>
      <c r="M31218" s="1">
        <v>3.0298786999999998</v>
      </c>
    </row>
    <row r="31219" spans="1:13" x14ac:dyDescent="0.25">
      <c r="A31219" t="s">
        <v>136</v>
      </c>
      <c r="B31219">
        <v>935</v>
      </c>
      <c r="C31219">
        <v>2020</v>
      </c>
      <c r="D31219">
        <v>1</v>
      </c>
      <c r="E31219">
        <v>1</v>
      </c>
      <c r="F31219" s="1">
        <v>41.452298081792101</v>
      </c>
      <c r="G31219" s="1">
        <v>47.218779880861</v>
      </c>
      <c r="H31219" s="1">
        <v>0.76598347454279803</v>
      </c>
      <c r="I31219" s="1">
        <v>46.4527964063182</v>
      </c>
      <c r="J31219" s="1">
        <v>-5.0004983245260988</v>
      </c>
      <c r="K31219" s="1">
        <v>37.655853403959398</v>
      </c>
      <c r="L31219" s="1">
        <v>-2.0329619999999999</v>
      </c>
      <c r="M31219" s="1">
        <v>-5.5029680000000001</v>
      </c>
    </row>
    <row r="31220" spans="1:13" x14ac:dyDescent="0.25">
      <c r="A31220" t="s">
        <v>136</v>
      </c>
      <c r="B31220">
        <v>935</v>
      </c>
      <c r="C31220">
        <v>2021</v>
      </c>
      <c r="D31220">
        <v>1</v>
      </c>
      <c r="E31220">
        <v>1</v>
      </c>
      <c r="F31220" s="1">
        <v>41.422413249787098</v>
      </c>
      <c r="G31220" s="1">
        <v>46.507409002577802</v>
      </c>
      <c r="H31220" s="1">
        <v>0.75418455299206</v>
      </c>
      <c r="I31220" s="1">
        <v>45.753224449585744</v>
      </c>
      <c r="J31220" s="1">
        <v>-4.3308111997986458</v>
      </c>
      <c r="K31220" s="1">
        <v>42.017513661215602</v>
      </c>
      <c r="L31220" s="1">
        <v>-1.9356781999999999</v>
      </c>
      <c r="M31220" s="1">
        <v>3.5530213000000002</v>
      </c>
    </row>
    <row r="31221" spans="1:13" x14ac:dyDescent="0.25">
      <c r="A31221" t="s">
        <v>136</v>
      </c>
      <c r="B31221">
        <v>935</v>
      </c>
      <c r="C31221">
        <v>2022</v>
      </c>
      <c r="D31221">
        <v>1</v>
      </c>
      <c r="E31221">
        <v>1</v>
      </c>
      <c r="F31221" s="1">
        <v>41.0072898731066</v>
      </c>
      <c r="G31221" s="1">
        <v>44.654422171305796</v>
      </c>
      <c r="H31221" s="1">
        <v>1.15449025413463</v>
      </c>
      <c r="I31221" s="1">
        <v>43.499931917171168</v>
      </c>
      <c r="J31221" s="1">
        <v>-2.4926420440645671</v>
      </c>
      <c r="K31221" s="1">
        <v>44.166642596979699</v>
      </c>
      <c r="L31221" s="1">
        <v>-10.900164999999999</v>
      </c>
      <c r="M31221" s="1">
        <v>2.3421221999999999</v>
      </c>
    </row>
    <row r="31222" spans="1:13" x14ac:dyDescent="0.25">
      <c r="A31222" t="s">
        <v>137</v>
      </c>
      <c r="B31222">
        <v>936</v>
      </c>
      <c r="C31222">
        <v>1800</v>
      </c>
      <c r="D31222">
        <v>0</v>
      </c>
      <c r="E31222">
        <v>0</v>
      </c>
      <c r="F31222" s="1"/>
      <c r="G31222" s="1"/>
      <c r="H31222" s="1"/>
      <c r="I31222" s="1"/>
      <c r="J31222" s="1"/>
      <c r="K31222" s="1"/>
      <c r="L31222" s="1"/>
      <c r="M31222" s="1"/>
    </row>
    <row r="31223" spans="1:13" x14ac:dyDescent="0.25">
      <c r="A31223" t="s">
        <v>137</v>
      </c>
      <c r="B31223">
        <v>936</v>
      </c>
      <c r="C31223">
        <v>1801</v>
      </c>
      <c r="D31223">
        <v>0</v>
      </c>
      <c r="E31223">
        <v>0</v>
      </c>
      <c r="F31223" s="1"/>
      <c r="G31223" s="1"/>
      <c r="H31223" s="1"/>
      <c r="I31223" s="1"/>
      <c r="J31223" s="1"/>
      <c r="K31223" s="1"/>
      <c r="L31223" s="1"/>
      <c r="M31223" s="1"/>
    </row>
    <row r="31224" spans="1:13" x14ac:dyDescent="0.25">
      <c r="A31224" t="s">
        <v>137</v>
      </c>
      <c r="B31224">
        <v>936</v>
      </c>
      <c r="C31224">
        <v>1802</v>
      </c>
      <c r="D31224">
        <v>0</v>
      </c>
      <c r="E31224">
        <v>0</v>
      </c>
      <c r="F31224" s="1"/>
      <c r="G31224" s="1"/>
      <c r="H31224" s="1"/>
      <c r="I31224" s="1"/>
      <c r="J31224" s="1"/>
      <c r="K31224" s="1"/>
      <c r="L31224" s="1"/>
      <c r="M31224" s="1"/>
    </row>
    <row r="31225" spans="1:13" x14ac:dyDescent="0.25">
      <c r="A31225" t="s">
        <v>137</v>
      </c>
      <c r="B31225">
        <v>936</v>
      </c>
      <c r="C31225">
        <v>1803</v>
      </c>
      <c r="D31225">
        <v>0</v>
      </c>
      <c r="E31225">
        <v>0</v>
      </c>
      <c r="F31225" s="1"/>
      <c r="G31225" s="1"/>
      <c r="H31225" s="1"/>
      <c r="I31225" s="1"/>
      <c r="J31225" s="1"/>
      <c r="K31225" s="1"/>
      <c r="L31225" s="1"/>
      <c r="M31225" s="1"/>
    </row>
    <row r="31226" spans="1:13" x14ac:dyDescent="0.25">
      <c r="A31226" t="s">
        <v>137</v>
      </c>
      <c r="B31226">
        <v>936</v>
      </c>
      <c r="C31226">
        <v>1804</v>
      </c>
      <c r="D31226">
        <v>0</v>
      </c>
      <c r="E31226">
        <v>0</v>
      </c>
      <c r="F31226" s="1"/>
      <c r="G31226" s="1"/>
      <c r="H31226" s="1"/>
      <c r="I31226" s="1"/>
      <c r="J31226" s="1"/>
      <c r="K31226" s="1"/>
      <c r="L31226" s="1"/>
      <c r="M31226" s="1"/>
    </row>
    <row r="31227" spans="1:13" x14ac:dyDescent="0.25">
      <c r="A31227" t="s">
        <v>137</v>
      </c>
      <c r="B31227">
        <v>936</v>
      </c>
      <c r="C31227">
        <v>1805</v>
      </c>
      <c r="D31227">
        <v>0</v>
      </c>
      <c r="E31227">
        <v>0</v>
      </c>
      <c r="F31227" s="1"/>
      <c r="G31227" s="1"/>
      <c r="H31227" s="1"/>
      <c r="I31227" s="1"/>
      <c r="J31227" s="1"/>
      <c r="K31227" s="1"/>
      <c r="L31227" s="1"/>
      <c r="M31227" s="1"/>
    </row>
    <row r="31228" spans="1:13" x14ac:dyDescent="0.25">
      <c r="A31228" t="s">
        <v>137</v>
      </c>
      <c r="B31228">
        <v>936</v>
      </c>
      <c r="C31228">
        <v>1806</v>
      </c>
      <c r="D31228">
        <v>0</v>
      </c>
      <c r="E31228">
        <v>0</v>
      </c>
      <c r="F31228" s="1"/>
      <c r="G31228" s="1"/>
      <c r="H31228" s="1"/>
      <c r="I31228" s="1"/>
      <c r="J31228" s="1"/>
      <c r="K31228" s="1"/>
      <c r="L31228" s="1"/>
      <c r="M31228" s="1"/>
    </row>
    <row r="31229" spans="1:13" x14ac:dyDescent="0.25">
      <c r="A31229" t="s">
        <v>137</v>
      </c>
      <c r="B31229">
        <v>936</v>
      </c>
      <c r="C31229">
        <v>1807</v>
      </c>
      <c r="D31229">
        <v>0</v>
      </c>
      <c r="E31229">
        <v>0</v>
      </c>
      <c r="F31229" s="1"/>
      <c r="G31229" s="1"/>
      <c r="H31229" s="1"/>
      <c r="I31229" s="1"/>
      <c r="J31229" s="1"/>
      <c r="K31229" s="1"/>
      <c r="L31229" s="1"/>
      <c r="M31229" s="1"/>
    </row>
    <row r="31230" spans="1:13" x14ac:dyDescent="0.25">
      <c r="A31230" t="s">
        <v>137</v>
      </c>
      <c r="B31230">
        <v>936</v>
      </c>
      <c r="C31230">
        <v>1808</v>
      </c>
      <c r="D31230">
        <v>0</v>
      </c>
      <c r="E31230">
        <v>0</v>
      </c>
      <c r="F31230" s="1"/>
      <c r="G31230" s="1"/>
      <c r="H31230" s="1"/>
      <c r="I31230" s="1"/>
      <c r="J31230" s="1"/>
      <c r="K31230" s="1"/>
      <c r="L31230" s="1"/>
      <c r="M31230" s="1"/>
    </row>
    <row r="31231" spans="1:13" x14ac:dyDescent="0.25">
      <c r="A31231" t="s">
        <v>137</v>
      </c>
      <c r="B31231">
        <v>936</v>
      </c>
      <c r="C31231">
        <v>1809</v>
      </c>
      <c r="D31231">
        <v>0</v>
      </c>
      <c r="E31231">
        <v>0</v>
      </c>
      <c r="F31231" s="1"/>
      <c r="G31231" s="1"/>
      <c r="H31231" s="1"/>
      <c r="I31231" s="1"/>
      <c r="J31231" s="1"/>
      <c r="K31231" s="1"/>
      <c r="L31231" s="1"/>
      <c r="M31231" s="1"/>
    </row>
    <row r="31232" spans="1:13" x14ac:dyDescent="0.25">
      <c r="A31232" t="s">
        <v>137</v>
      </c>
      <c r="B31232">
        <v>936</v>
      </c>
      <c r="C31232">
        <v>1810</v>
      </c>
      <c r="D31232">
        <v>0</v>
      </c>
      <c r="E31232">
        <v>0</v>
      </c>
      <c r="F31232" s="1"/>
      <c r="G31232" s="1"/>
      <c r="H31232" s="1"/>
      <c r="I31232" s="1"/>
      <c r="J31232" s="1"/>
      <c r="K31232" s="1"/>
      <c r="L31232" s="1"/>
      <c r="M31232" s="1"/>
    </row>
    <row r="31233" spans="1:13" x14ac:dyDescent="0.25">
      <c r="A31233" t="s">
        <v>137</v>
      </c>
      <c r="B31233">
        <v>936</v>
      </c>
      <c r="C31233">
        <v>1811</v>
      </c>
      <c r="D31233">
        <v>0</v>
      </c>
      <c r="E31233">
        <v>0</v>
      </c>
      <c r="F31233" s="1"/>
      <c r="G31233" s="1"/>
      <c r="H31233" s="1"/>
      <c r="I31233" s="1"/>
      <c r="J31233" s="1"/>
      <c r="K31233" s="1"/>
      <c r="L31233" s="1"/>
      <c r="M31233" s="1"/>
    </row>
    <row r="31234" spans="1:13" x14ac:dyDescent="0.25">
      <c r="A31234" t="s">
        <v>137</v>
      </c>
      <c r="B31234">
        <v>936</v>
      </c>
      <c r="C31234">
        <v>1812</v>
      </c>
      <c r="D31234">
        <v>0</v>
      </c>
      <c r="E31234">
        <v>0</v>
      </c>
      <c r="F31234" s="1"/>
      <c r="G31234" s="1"/>
      <c r="H31234" s="1"/>
      <c r="I31234" s="1"/>
      <c r="J31234" s="1"/>
      <c r="K31234" s="1"/>
      <c r="L31234" s="1"/>
      <c r="M31234" s="1"/>
    </row>
    <row r="31235" spans="1:13" x14ac:dyDescent="0.25">
      <c r="A31235" t="s">
        <v>137</v>
      </c>
      <c r="B31235">
        <v>936</v>
      </c>
      <c r="C31235">
        <v>1813</v>
      </c>
      <c r="D31235">
        <v>0</v>
      </c>
      <c r="E31235">
        <v>0</v>
      </c>
      <c r="F31235" s="1"/>
      <c r="G31235" s="1"/>
      <c r="H31235" s="1"/>
      <c r="I31235" s="1"/>
      <c r="J31235" s="1"/>
      <c r="K31235" s="1"/>
      <c r="L31235" s="1"/>
      <c r="M31235" s="1"/>
    </row>
    <row r="31236" spans="1:13" x14ac:dyDescent="0.25">
      <c r="A31236" t="s">
        <v>137</v>
      </c>
      <c r="B31236">
        <v>936</v>
      </c>
      <c r="C31236">
        <v>1814</v>
      </c>
      <c r="D31236">
        <v>0</v>
      </c>
      <c r="E31236">
        <v>0</v>
      </c>
      <c r="F31236" s="1"/>
      <c r="G31236" s="1"/>
      <c r="H31236" s="1"/>
      <c r="I31236" s="1"/>
      <c r="J31236" s="1"/>
      <c r="K31236" s="1"/>
      <c r="L31236" s="1"/>
      <c r="M31236" s="1"/>
    </row>
    <row r="31237" spans="1:13" x14ac:dyDescent="0.25">
      <c r="A31237" t="s">
        <v>137</v>
      </c>
      <c r="B31237">
        <v>936</v>
      </c>
      <c r="C31237">
        <v>1815</v>
      </c>
      <c r="D31237">
        <v>0</v>
      </c>
      <c r="E31237">
        <v>0</v>
      </c>
      <c r="F31237" s="1"/>
      <c r="G31237" s="1"/>
      <c r="H31237" s="1"/>
      <c r="I31237" s="1"/>
      <c r="J31237" s="1"/>
      <c r="K31237" s="1"/>
      <c r="L31237" s="1"/>
      <c r="M31237" s="1"/>
    </row>
    <row r="31238" spans="1:13" x14ac:dyDescent="0.25">
      <c r="A31238" t="s">
        <v>137</v>
      </c>
      <c r="B31238">
        <v>936</v>
      </c>
      <c r="C31238">
        <v>1816</v>
      </c>
      <c r="D31238">
        <v>0</v>
      </c>
      <c r="E31238">
        <v>0</v>
      </c>
      <c r="F31238" s="1"/>
      <c r="G31238" s="1"/>
      <c r="H31238" s="1"/>
      <c r="I31238" s="1"/>
      <c r="J31238" s="1"/>
      <c r="K31238" s="1"/>
      <c r="L31238" s="1"/>
      <c r="M31238" s="1"/>
    </row>
    <row r="31239" spans="1:13" x14ac:dyDescent="0.25">
      <c r="A31239" t="s">
        <v>137</v>
      </c>
      <c r="B31239">
        <v>936</v>
      </c>
      <c r="C31239">
        <v>1817</v>
      </c>
      <c r="D31239">
        <v>0</v>
      </c>
      <c r="E31239">
        <v>0</v>
      </c>
      <c r="F31239" s="1"/>
      <c r="G31239" s="1"/>
      <c r="H31239" s="1"/>
      <c r="I31239" s="1"/>
      <c r="J31239" s="1"/>
      <c r="K31239" s="1"/>
      <c r="L31239" s="1"/>
      <c r="M31239" s="1"/>
    </row>
    <row r="31240" spans="1:13" x14ac:dyDescent="0.25">
      <c r="A31240" t="s">
        <v>137</v>
      </c>
      <c r="B31240">
        <v>936</v>
      </c>
      <c r="C31240">
        <v>1818</v>
      </c>
      <c r="D31240">
        <v>0</v>
      </c>
      <c r="E31240">
        <v>0</v>
      </c>
      <c r="F31240" s="1"/>
      <c r="G31240" s="1"/>
      <c r="H31240" s="1"/>
      <c r="I31240" s="1"/>
      <c r="J31240" s="1"/>
      <c r="K31240" s="1"/>
      <c r="L31240" s="1"/>
      <c r="M31240" s="1"/>
    </row>
    <row r="31241" spans="1:13" x14ac:dyDescent="0.25">
      <c r="A31241" t="s">
        <v>137</v>
      </c>
      <c r="B31241">
        <v>936</v>
      </c>
      <c r="C31241">
        <v>1819</v>
      </c>
      <c r="D31241">
        <v>0</v>
      </c>
      <c r="E31241">
        <v>0</v>
      </c>
      <c r="F31241" s="1"/>
      <c r="G31241" s="1"/>
      <c r="H31241" s="1"/>
      <c r="I31241" s="1"/>
      <c r="J31241" s="1"/>
      <c r="K31241" s="1"/>
      <c r="L31241" s="1"/>
      <c r="M31241" s="1"/>
    </row>
    <row r="31242" spans="1:13" x14ac:dyDescent="0.25">
      <c r="A31242" t="s">
        <v>137</v>
      </c>
      <c r="B31242">
        <v>936</v>
      </c>
      <c r="C31242">
        <v>1820</v>
      </c>
      <c r="D31242">
        <v>0</v>
      </c>
      <c r="E31242">
        <v>0</v>
      </c>
      <c r="F31242" s="1"/>
      <c r="G31242" s="1"/>
      <c r="H31242" s="1"/>
      <c r="I31242" s="1"/>
      <c r="J31242" s="1"/>
      <c r="K31242" s="1"/>
      <c r="L31242" s="1"/>
      <c r="M31242" s="1"/>
    </row>
    <row r="31243" spans="1:13" x14ac:dyDescent="0.25">
      <c r="A31243" t="s">
        <v>137</v>
      </c>
      <c r="B31243">
        <v>936</v>
      </c>
      <c r="C31243">
        <v>1821</v>
      </c>
      <c r="D31243">
        <v>0</v>
      </c>
      <c r="E31243">
        <v>0</v>
      </c>
      <c r="F31243" s="1"/>
      <c r="G31243" s="1"/>
      <c r="H31243" s="1"/>
      <c r="I31243" s="1"/>
      <c r="J31243" s="1"/>
      <c r="K31243" s="1"/>
      <c r="L31243" s="1"/>
      <c r="M31243" s="1"/>
    </row>
    <row r="31244" spans="1:13" x14ac:dyDescent="0.25">
      <c r="A31244" t="s">
        <v>137</v>
      </c>
      <c r="B31244">
        <v>936</v>
      </c>
      <c r="C31244">
        <v>1822</v>
      </c>
      <c r="D31244">
        <v>0</v>
      </c>
      <c r="E31244">
        <v>0</v>
      </c>
      <c r="F31244" s="1"/>
      <c r="G31244" s="1"/>
      <c r="H31244" s="1"/>
      <c r="I31244" s="1"/>
      <c r="J31244" s="1"/>
      <c r="K31244" s="1"/>
      <c r="L31244" s="1"/>
      <c r="M31244" s="1"/>
    </row>
    <row r="31245" spans="1:13" x14ac:dyDescent="0.25">
      <c r="A31245" t="s">
        <v>137</v>
      </c>
      <c r="B31245">
        <v>936</v>
      </c>
      <c r="C31245">
        <v>1823</v>
      </c>
      <c r="D31245">
        <v>0</v>
      </c>
      <c r="E31245">
        <v>0</v>
      </c>
      <c r="F31245" s="1"/>
      <c r="G31245" s="1"/>
      <c r="H31245" s="1"/>
      <c r="I31245" s="1"/>
      <c r="J31245" s="1"/>
      <c r="K31245" s="1"/>
      <c r="L31245" s="1"/>
      <c r="M31245" s="1"/>
    </row>
    <row r="31246" spans="1:13" x14ac:dyDescent="0.25">
      <c r="A31246" t="s">
        <v>137</v>
      </c>
      <c r="B31246">
        <v>936</v>
      </c>
      <c r="C31246">
        <v>1824</v>
      </c>
      <c r="D31246">
        <v>0</v>
      </c>
      <c r="E31246">
        <v>0</v>
      </c>
      <c r="F31246" s="1"/>
      <c r="G31246" s="1"/>
      <c r="H31246" s="1"/>
      <c r="I31246" s="1"/>
      <c r="J31246" s="1"/>
      <c r="K31246" s="1"/>
      <c r="L31246" s="1"/>
      <c r="M31246" s="1"/>
    </row>
    <row r="31247" spans="1:13" x14ac:dyDescent="0.25">
      <c r="A31247" t="s">
        <v>137</v>
      </c>
      <c r="B31247">
        <v>936</v>
      </c>
      <c r="C31247">
        <v>1825</v>
      </c>
      <c r="D31247">
        <v>0</v>
      </c>
      <c r="E31247">
        <v>0</v>
      </c>
      <c r="F31247" s="1"/>
      <c r="G31247" s="1"/>
      <c r="H31247" s="1"/>
      <c r="I31247" s="1"/>
      <c r="J31247" s="1"/>
      <c r="K31247" s="1"/>
      <c r="L31247" s="1"/>
      <c r="M31247" s="1"/>
    </row>
    <row r="31248" spans="1:13" x14ac:dyDescent="0.25">
      <c r="A31248" t="s">
        <v>137</v>
      </c>
      <c r="B31248">
        <v>936</v>
      </c>
      <c r="C31248">
        <v>1826</v>
      </c>
      <c r="D31248">
        <v>0</v>
      </c>
      <c r="E31248">
        <v>0</v>
      </c>
      <c r="F31248" s="1"/>
      <c r="G31248" s="1"/>
      <c r="H31248" s="1"/>
      <c r="I31248" s="1"/>
      <c r="J31248" s="1"/>
      <c r="K31248" s="1"/>
      <c r="L31248" s="1"/>
      <c r="M31248" s="1"/>
    </row>
    <row r="31249" spans="1:13" x14ac:dyDescent="0.25">
      <c r="A31249" t="s">
        <v>137</v>
      </c>
      <c r="B31249">
        <v>936</v>
      </c>
      <c r="C31249">
        <v>1827</v>
      </c>
      <c r="D31249">
        <v>0</v>
      </c>
      <c r="E31249">
        <v>0</v>
      </c>
      <c r="F31249" s="1"/>
      <c r="G31249" s="1"/>
      <c r="H31249" s="1"/>
      <c r="I31249" s="1"/>
      <c r="J31249" s="1"/>
      <c r="K31249" s="1"/>
      <c r="L31249" s="1"/>
      <c r="M31249" s="1"/>
    </row>
    <row r="31250" spans="1:13" x14ac:dyDescent="0.25">
      <c r="A31250" t="s">
        <v>137</v>
      </c>
      <c r="B31250">
        <v>936</v>
      </c>
      <c r="C31250">
        <v>1828</v>
      </c>
      <c r="D31250">
        <v>0</v>
      </c>
      <c r="E31250">
        <v>0</v>
      </c>
      <c r="F31250" s="1"/>
      <c r="G31250" s="1"/>
      <c r="H31250" s="1"/>
      <c r="I31250" s="1"/>
      <c r="J31250" s="1"/>
      <c r="K31250" s="1"/>
      <c r="L31250" s="1"/>
      <c r="M31250" s="1"/>
    </row>
    <row r="31251" spans="1:13" x14ac:dyDescent="0.25">
      <c r="A31251" t="s">
        <v>137</v>
      </c>
      <c r="B31251">
        <v>936</v>
      </c>
      <c r="C31251">
        <v>1829</v>
      </c>
      <c r="D31251">
        <v>0</v>
      </c>
      <c r="E31251">
        <v>0</v>
      </c>
      <c r="F31251" s="1"/>
      <c r="G31251" s="1"/>
      <c r="H31251" s="1"/>
      <c r="I31251" s="1"/>
      <c r="J31251" s="1"/>
      <c r="K31251" s="1"/>
      <c r="L31251" s="1"/>
      <c r="M31251" s="1"/>
    </row>
    <row r="31252" spans="1:13" x14ac:dyDescent="0.25">
      <c r="A31252" t="s">
        <v>137</v>
      </c>
      <c r="B31252">
        <v>936</v>
      </c>
      <c r="C31252">
        <v>1830</v>
      </c>
      <c r="D31252">
        <v>0</v>
      </c>
      <c r="E31252">
        <v>0</v>
      </c>
      <c r="F31252" s="1"/>
      <c r="G31252" s="1"/>
      <c r="H31252" s="1"/>
      <c r="I31252" s="1"/>
      <c r="J31252" s="1"/>
      <c r="K31252" s="1"/>
      <c r="L31252" s="1"/>
      <c r="M31252" s="1"/>
    </row>
    <row r="31253" spans="1:13" x14ac:dyDescent="0.25">
      <c r="A31253" t="s">
        <v>137</v>
      </c>
      <c r="B31253">
        <v>936</v>
      </c>
      <c r="C31253">
        <v>1831</v>
      </c>
      <c r="D31253">
        <v>0</v>
      </c>
      <c r="E31253">
        <v>0</v>
      </c>
      <c r="F31253" s="1"/>
      <c r="G31253" s="1"/>
      <c r="H31253" s="1"/>
      <c r="I31253" s="1"/>
      <c r="J31253" s="1"/>
      <c r="K31253" s="1"/>
      <c r="L31253" s="1"/>
      <c r="M31253" s="1"/>
    </row>
    <row r="31254" spans="1:13" x14ac:dyDescent="0.25">
      <c r="A31254" t="s">
        <v>137</v>
      </c>
      <c r="B31254">
        <v>936</v>
      </c>
      <c r="C31254">
        <v>1832</v>
      </c>
      <c r="D31254">
        <v>0</v>
      </c>
      <c r="E31254">
        <v>0</v>
      </c>
      <c r="F31254" s="1"/>
      <c r="G31254" s="1"/>
      <c r="H31254" s="1"/>
      <c r="I31254" s="1"/>
      <c r="J31254" s="1"/>
      <c r="K31254" s="1"/>
      <c r="L31254" s="1"/>
      <c r="M31254" s="1"/>
    </row>
    <row r="31255" spans="1:13" x14ac:dyDescent="0.25">
      <c r="A31255" t="s">
        <v>137</v>
      </c>
      <c r="B31255">
        <v>936</v>
      </c>
      <c r="C31255">
        <v>1833</v>
      </c>
      <c r="D31255">
        <v>0</v>
      </c>
      <c r="E31255">
        <v>0</v>
      </c>
      <c r="F31255" s="1"/>
      <c r="G31255" s="1"/>
      <c r="H31255" s="1"/>
      <c r="I31255" s="1"/>
      <c r="J31255" s="1"/>
      <c r="K31255" s="1"/>
      <c r="L31255" s="1"/>
      <c r="M31255" s="1"/>
    </row>
    <row r="31256" spans="1:13" x14ac:dyDescent="0.25">
      <c r="A31256" t="s">
        <v>137</v>
      </c>
      <c r="B31256">
        <v>936</v>
      </c>
      <c r="C31256">
        <v>1834</v>
      </c>
      <c r="D31256">
        <v>0</v>
      </c>
      <c r="E31256">
        <v>0</v>
      </c>
      <c r="F31256" s="1"/>
      <c r="G31256" s="1"/>
      <c r="H31256" s="1"/>
      <c r="I31256" s="1"/>
      <c r="J31256" s="1"/>
      <c r="K31256" s="1"/>
      <c r="L31256" s="1"/>
      <c r="M31256" s="1"/>
    </row>
    <row r="31257" spans="1:13" x14ac:dyDescent="0.25">
      <c r="A31257" t="s">
        <v>137</v>
      </c>
      <c r="B31257">
        <v>936</v>
      </c>
      <c r="C31257">
        <v>1835</v>
      </c>
      <c r="D31257">
        <v>0</v>
      </c>
      <c r="E31257">
        <v>0</v>
      </c>
      <c r="F31257" s="1"/>
      <c r="G31257" s="1"/>
      <c r="H31257" s="1"/>
      <c r="I31257" s="1"/>
      <c r="J31257" s="1"/>
      <c r="K31257" s="1"/>
      <c r="L31257" s="1"/>
      <c r="M31257" s="1"/>
    </row>
    <row r="31258" spans="1:13" x14ac:dyDescent="0.25">
      <c r="A31258" t="s">
        <v>137</v>
      </c>
      <c r="B31258">
        <v>936</v>
      </c>
      <c r="C31258">
        <v>1836</v>
      </c>
      <c r="D31258">
        <v>0</v>
      </c>
      <c r="E31258">
        <v>0</v>
      </c>
      <c r="F31258" s="1"/>
      <c r="G31258" s="1"/>
      <c r="H31258" s="1"/>
      <c r="I31258" s="1"/>
      <c r="J31258" s="1"/>
      <c r="K31258" s="1"/>
      <c r="L31258" s="1"/>
      <c r="M31258" s="1"/>
    </row>
    <row r="31259" spans="1:13" x14ac:dyDescent="0.25">
      <c r="A31259" t="s">
        <v>137</v>
      </c>
      <c r="B31259">
        <v>936</v>
      </c>
      <c r="C31259">
        <v>1837</v>
      </c>
      <c r="D31259">
        <v>0</v>
      </c>
      <c r="E31259">
        <v>0</v>
      </c>
      <c r="F31259" s="1"/>
      <c r="G31259" s="1"/>
      <c r="H31259" s="1"/>
      <c r="I31259" s="1"/>
      <c r="J31259" s="1"/>
      <c r="K31259" s="1"/>
      <c r="L31259" s="1"/>
      <c r="M31259" s="1"/>
    </row>
    <row r="31260" spans="1:13" x14ac:dyDescent="0.25">
      <c r="A31260" t="s">
        <v>137</v>
      </c>
      <c r="B31260">
        <v>936</v>
      </c>
      <c r="C31260">
        <v>1838</v>
      </c>
      <c r="D31260">
        <v>0</v>
      </c>
      <c r="E31260">
        <v>0</v>
      </c>
      <c r="F31260" s="1"/>
      <c r="G31260" s="1"/>
      <c r="H31260" s="1"/>
      <c r="I31260" s="1"/>
      <c r="J31260" s="1"/>
      <c r="K31260" s="1"/>
      <c r="L31260" s="1"/>
      <c r="M31260" s="1"/>
    </row>
    <row r="31261" spans="1:13" x14ac:dyDescent="0.25">
      <c r="A31261" t="s">
        <v>137</v>
      </c>
      <c r="B31261">
        <v>936</v>
      </c>
      <c r="C31261">
        <v>1839</v>
      </c>
      <c r="D31261">
        <v>0</v>
      </c>
      <c r="E31261">
        <v>0</v>
      </c>
      <c r="F31261" s="1"/>
      <c r="G31261" s="1"/>
      <c r="H31261" s="1"/>
      <c r="I31261" s="1"/>
      <c r="J31261" s="1"/>
      <c r="K31261" s="1"/>
      <c r="L31261" s="1"/>
      <c r="M31261" s="1"/>
    </row>
    <row r="31262" spans="1:13" x14ac:dyDescent="0.25">
      <c r="A31262" t="s">
        <v>137</v>
      </c>
      <c r="B31262">
        <v>936</v>
      </c>
      <c r="C31262">
        <v>1840</v>
      </c>
      <c r="D31262">
        <v>0</v>
      </c>
      <c r="E31262">
        <v>0</v>
      </c>
      <c r="F31262" s="1"/>
      <c r="G31262" s="1"/>
      <c r="H31262" s="1"/>
      <c r="I31262" s="1"/>
      <c r="J31262" s="1"/>
      <c r="K31262" s="1"/>
      <c r="L31262" s="1"/>
      <c r="M31262" s="1"/>
    </row>
    <row r="31263" spans="1:13" x14ac:dyDescent="0.25">
      <c r="A31263" t="s">
        <v>137</v>
      </c>
      <c r="B31263">
        <v>936</v>
      </c>
      <c r="C31263">
        <v>1841</v>
      </c>
      <c r="D31263">
        <v>0</v>
      </c>
      <c r="E31263">
        <v>0</v>
      </c>
      <c r="F31263" s="1"/>
      <c r="G31263" s="1"/>
      <c r="H31263" s="1"/>
      <c r="I31263" s="1"/>
      <c r="J31263" s="1"/>
      <c r="K31263" s="1"/>
      <c r="L31263" s="1"/>
      <c r="M31263" s="1"/>
    </row>
    <row r="31264" spans="1:13" x14ac:dyDescent="0.25">
      <c r="A31264" t="s">
        <v>137</v>
      </c>
      <c r="B31264">
        <v>936</v>
      </c>
      <c r="C31264">
        <v>1842</v>
      </c>
      <c r="D31264">
        <v>0</v>
      </c>
      <c r="E31264">
        <v>0</v>
      </c>
      <c r="F31264" s="1"/>
      <c r="G31264" s="1"/>
      <c r="H31264" s="1"/>
      <c r="I31264" s="1"/>
      <c r="J31264" s="1"/>
      <c r="K31264" s="1"/>
      <c r="L31264" s="1"/>
      <c r="M31264" s="1"/>
    </row>
    <row r="31265" spans="1:13" x14ac:dyDescent="0.25">
      <c r="A31265" t="s">
        <v>137</v>
      </c>
      <c r="B31265">
        <v>936</v>
      </c>
      <c r="C31265">
        <v>1843</v>
      </c>
      <c r="D31265">
        <v>0</v>
      </c>
      <c r="E31265">
        <v>0</v>
      </c>
      <c r="F31265" s="1"/>
      <c r="G31265" s="1"/>
      <c r="H31265" s="1"/>
      <c r="I31265" s="1"/>
      <c r="J31265" s="1"/>
      <c r="K31265" s="1"/>
      <c r="L31265" s="1"/>
      <c r="M31265" s="1"/>
    </row>
    <row r="31266" spans="1:13" x14ac:dyDescent="0.25">
      <c r="A31266" t="s">
        <v>137</v>
      </c>
      <c r="B31266">
        <v>936</v>
      </c>
      <c r="C31266">
        <v>1844</v>
      </c>
      <c r="D31266">
        <v>0</v>
      </c>
      <c r="E31266">
        <v>0</v>
      </c>
      <c r="F31266" s="1"/>
      <c r="G31266" s="1"/>
      <c r="H31266" s="1"/>
      <c r="I31266" s="1"/>
      <c r="J31266" s="1"/>
      <c r="K31266" s="1"/>
      <c r="L31266" s="1"/>
      <c r="M31266" s="1"/>
    </row>
    <row r="31267" spans="1:13" x14ac:dyDescent="0.25">
      <c r="A31267" t="s">
        <v>137</v>
      </c>
      <c r="B31267">
        <v>936</v>
      </c>
      <c r="C31267">
        <v>1845</v>
      </c>
      <c r="D31267">
        <v>0</v>
      </c>
      <c r="E31267">
        <v>0</v>
      </c>
      <c r="F31267" s="1"/>
      <c r="G31267" s="1"/>
      <c r="H31267" s="1"/>
      <c r="I31267" s="1"/>
      <c r="J31267" s="1"/>
      <c r="K31267" s="1"/>
      <c r="L31267" s="1"/>
      <c r="M31267" s="1"/>
    </row>
    <row r="31268" spans="1:13" x14ac:dyDescent="0.25">
      <c r="A31268" t="s">
        <v>137</v>
      </c>
      <c r="B31268">
        <v>936</v>
      </c>
      <c r="C31268">
        <v>1846</v>
      </c>
      <c r="D31268">
        <v>0</v>
      </c>
      <c r="E31268">
        <v>0</v>
      </c>
      <c r="F31268" s="1"/>
      <c r="G31268" s="1"/>
      <c r="H31268" s="1"/>
      <c r="I31268" s="1"/>
      <c r="J31268" s="1"/>
      <c r="K31268" s="1"/>
      <c r="L31268" s="1"/>
      <c r="M31268" s="1"/>
    </row>
    <row r="31269" spans="1:13" x14ac:dyDescent="0.25">
      <c r="A31269" t="s">
        <v>137</v>
      </c>
      <c r="B31269">
        <v>936</v>
      </c>
      <c r="C31269">
        <v>1847</v>
      </c>
      <c r="D31269">
        <v>0</v>
      </c>
      <c r="E31269">
        <v>0</v>
      </c>
      <c r="F31269" s="1"/>
      <c r="G31269" s="1"/>
      <c r="H31269" s="1"/>
      <c r="I31269" s="1"/>
      <c r="J31269" s="1"/>
      <c r="K31269" s="1"/>
      <c r="L31269" s="1"/>
      <c r="M31269" s="1"/>
    </row>
    <row r="31270" spans="1:13" x14ac:dyDescent="0.25">
      <c r="A31270" t="s">
        <v>137</v>
      </c>
      <c r="B31270">
        <v>936</v>
      </c>
      <c r="C31270">
        <v>1848</v>
      </c>
      <c r="D31270">
        <v>0</v>
      </c>
      <c r="E31270">
        <v>0</v>
      </c>
      <c r="F31270" s="1"/>
      <c r="G31270" s="1"/>
      <c r="H31270" s="1"/>
      <c r="I31270" s="1"/>
      <c r="J31270" s="1"/>
      <c r="K31270" s="1"/>
      <c r="L31270" s="1"/>
      <c r="M31270" s="1"/>
    </row>
    <row r="31271" spans="1:13" x14ac:dyDescent="0.25">
      <c r="A31271" t="s">
        <v>137</v>
      </c>
      <c r="B31271">
        <v>936</v>
      </c>
      <c r="C31271">
        <v>1849</v>
      </c>
      <c r="D31271">
        <v>0</v>
      </c>
      <c r="E31271">
        <v>0</v>
      </c>
      <c r="F31271" s="1"/>
      <c r="G31271" s="1"/>
      <c r="H31271" s="1"/>
      <c r="I31271" s="1"/>
      <c r="J31271" s="1"/>
      <c r="K31271" s="1"/>
      <c r="L31271" s="1"/>
      <c r="M31271" s="1"/>
    </row>
    <row r="31272" spans="1:13" x14ac:dyDescent="0.25">
      <c r="A31272" t="s">
        <v>137</v>
      </c>
      <c r="B31272">
        <v>936</v>
      </c>
      <c r="C31272">
        <v>1850</v>
      </c>
      <c r="D31272">
        <v>0</v>
      </c>
      <c r="E31272">
        <v>0</v>
      </c>
      <c r="F31272" s="1"/>
      <c r="G31272" s="1"/>
      <c r="H31272" s="1"/>
      <c r="I31272" s="1"/>
      <c r="J31272" s="1"/>
      <c r="K31272" s="1"/>
      <c r="L31272" s="1"/>
      <c r="M31272" s="1"/>
    </row>
    <row r="31273" spans="1:13" x14ac:dyDescent="0.25">
      <c r="A31273" t="s">
        <v>137</v>
      </c>
      <c r="B31273">
        <v>936</v>
      </c>
      <c r="C31273">
        <v>1851</v>
      </c>
      <c r="D31273">
        <v>0</v>
      </c>
      <c r="E31273">
        <v>0</v>
      </c>
      <c r="F31273" s="1"/>
      <c r="G31273" s="1"/>
      <c r="H31273" s="1"/>
      <c r="I31273" s="1"/>
      <c r="J31273" s="1"/>
      <c r="K31273" s="1"/>
      <c r="L31273" s="1"/>
      <c r="M31273" s="1"/>
    </row>
    <row r="31274" spans="1:13" x14ac:dyDescent="0.25">
      <c r="A31274" t="s">
        <v>137</v>
      </c>
      <c r="B31274">
        <v>936</v>
      </c>
      <c r="C31274">
        <v>1852</v>
      </c>
      <c r="D31274">
        <v>0</v>
      </c>
      <c r="E31274">
        <v>0</v>
      </c>
      <c r="F31274" s="1"/>
      <c r="G31274" s="1"/>
      <c r="H31274" s="1"/>
      <c r="I31274" s="1"/>
      <c r="J31274" s="1"/>
      <c r="K31274" s="1"/>
      <c r="L31274" s="1"/>
      <c r="M31274" s="1"/>
    </row>
    <row r="31275" spans="1:13" x14ac:dyDescent="0.25">
      <c r="A31275" t="s">
        <v>137</v>
      </c>
      <c r="B31275">
        <v>936</v>
      </c>
      <c r="C31275">
        <v>1853</v>
      </c>
      <c r="D31275">
        <v>0</v>
      </c>
      <c r="E31275">
        <v>0</v>
      </c>
      <c r="F31275" s="1"/>
      <c r="G31275" s="1"/>
      <c r="H31275" s="1"/>
      <c r="I31275" s="1"/>
      <c r="J31275" s="1"/>
      <c r="K31275" s="1"/>
      <c r="L31275" s="1"/>
      <c r="M31275" s="1"/>
    </row>
    <row r="31276" spans="1:13" x14ac:dyDescent="0.25">
      <c r="A31276" t="s">
        <v>137</v>
      </c>
      <c r="B31276">
        <v>936</v>
      </c>
      <c r="C31276">
        <v>1854</v>
      </c>
      <c r="D31276">
        <v>0</v>
      </c>
      <c r="E31276">
        <v>0</v>
      </c>
      <c r="F31276" s="1"/>
      <c r="G31276" s="1"/>
      <c r="H31276" s="1"/>
      <c r="I31276" s="1"/>
      <c r="J31276" s="1"/>
      <c r="K31276" s="1"/>
      <c r="L31276" s="1"/>
      <c r="M31276" s="1"/>
    </row>
    <row r="31277" spans="1:13" x14ac:dyDescent="0.25">
      <c r="A31277" t="s">
        <v>137</v>
      </c>
      <c r="B31277">
        <v>936</v>
      </c>
      <c r="C31277">
        <v>1855</v>
      </c>
      <c r="D31277">
        <v>0</v>
      </c>
      <c r="E31277">
        <v>0</v>
      </c>
      <c r="F31277" s="1"/>
      <c r="G31277" s="1"/>
      <c r="H31277" s="1"/>
      <c r="I31277" s="1"/>
      <c r="J31277" s="1"/>
      <c r="K31277" s="1"/>
      <c r="L31277" s="1"/>
      <c r="M31277" s="1"/>
    </row>
    <row r="31278" spans="1:13" x14ac:dyDescent="0.25">
      <c r="A31278" t="s">
        <v>137</v>
      </c>
      <c r="B31278">
        <v>936</v>
      </c>
      <c r="C31278">
        <v>1856</v>
      </c>
      <c r="D31278">
        <v>0</v>
      </c>
      <c r="E31278">
        <v>0</v>
      </c>
      <c r="F31278" s="1"/>
      <c r="G31278" s="1"/>
      <c r="H31278" s="1"/>
      <c r="I31278" s="1"/>
      <c r="J31278" s="1"/>
      <c r="K31278" s="1"/>
      <c r="L31278" s="1"/>
      <c r="M31278" s="1"/>
    </row>
    <row r="31279" spans="1:13" x14ac:dyDescent="0.25">
      <c r="A31279" t="s">
        <v>137</v>
      </c>
      <c r="B31279">
        <v>936</v>
      </c>
      <c r="C31279">
        <v>1857</v>
      </c>
      <c r="D31279">
        <v>0</v>
      </c>
      <c r="E31279">
        <v>0</v>
      </c>
      <c r="F31279" s="1"/>
      <c r="G31279" s="1"/>
      <c r="H31279" s="1"/>
      <c r="I31279" s="1"/>
      <c r="J31279" s="1"/>
      <c r="K31279" s="1"/>
      <c r="L31279" s="1"/>
      <c r="M31279" s="1"/>
    </row>
    <row r="31280" spans="1:13" x14ac:dyDescent="0.25">
      <c r="A31280" t="s">
        <v>137</v>
      </c>
      <c r="B31280">
        <v>936</v>
      </c>
      <c r="C31280">
        <v>1858</v>
      </c>
      <c r="D31280">
        <v>0</v>
      </c>
      <c r="E31280">
        <v>0</v>
      </c>
      <c r="F31280" s="1"/>
      <c r="G31280" s="1"/>
      <c r="H31280" s="1"/>
      <c r="I31280" s="1"/>
      <c r="J31280" s="1"/>
      <c r="K31280" s="1"/>
      <c r="L31280" s="1"/>
      <c r="M31280" s="1"/>
    </row>
    <row r="31281" spans="1:13" x14ac:dyDescent="0.25">
      <c r="A31281" t="s">
        <v>137</v>
      </c>
      <c r="B31281">
        <v>936</v>
      </c>
      <c r="C31281">
        <v>1859</v>
      </c>
      <c r="D31281">
        <v>0</v>
      </c>
      <c r="E31281">
        <v>0</v>
      </c>
      <c r="F31281" s="1"/>
      <c r="G31281" s="1"/>
      <c r="H31281" s="1"/>
      <c r="I31281" s="1"/>
      <c r="J31281" s="1"/>
      <c r="K31281" s="1"/>
      <c r="L31281" s="1"/>
      <c r="M31281" s="1"/>
    </row>
    <row r="31282" spans="1:13" x14ac:dyDescent="0.25">
      <c r="A31282" t="s">
        <v>137</v>
      </c>
      <c r="B31282">
        <v>936</v>
      </c>
      <c r="C31282">
        <v>1860</v>
      </c>
      <c r="D31282">
        <v>0</v>
      </c>
      <c r="E31282">
        <v>0</v>
      </c>
      <c r="F31282" s="1"/>
      <c r="G31282" s="1"/>
      <c r="H31282" s="1"/>
      <c r="I31282" s="1"/>
      <c r="J31282" s="1"/>
      <c r="K31282" s="1"/>
      <c r="L31282" s="1"/>
      <c r="M31282" s="1"/>
    </row>
    <row r="31283" spans="1:13" x14ac:dyDescent="0.25">
      <c r="A31283" t="s">
        <v>137</v>
      </c>
      <c r="B31283">
        <v>936</v>
      </c>
      <c r="C31283">
        <v>1861</v>
      </c>
      <c r="D31283">
        <v>0</v>
      </c>
      <c r="E31283">
        <v>0</v>
      </c>
      <c r="F31283" s="1"/>
      <c r="G31283" s="1"/>
      <c r="H31283" s="1"/>
      <c r="I31283" s="1"/>
      <c r="J31283" s="1"/>
      <c r="K31283" s="1"/>
      <c r="L31283" s="1"/>
      <c r="M31283" s="1"/>
    </row>
    <row r="31284" spans="1:13" x14ac:dyDescent="0.25">
      <c r="A31284" t="s">
        <v>137</v>
      </c>
      <c r="B31284">
        <v>936</v>
      </c>
      <c r="C31284">
        <v>1862</v>
      </c>
      <c r="D31284">
        <v>0</v>
      </c>
      <c r="E31284">
        <v>0</v>
      </c>
      <c r="F31284" s="1"/>
      <c r="G31284" s="1"/>
      <c r="H31284" s="1"/>
      <c r="I31284" s="1"/>
      <c r="J31284" s="1"/>
      <c r="K31284" s="1"/>
      <c r="L31284" s="1"/>
      <c r="M31284" s="1"/>
    </row>
    <row r="31285" spans="1:13" x14ac:dyDescent="0.25">
      <c r="A31285" t="s">
        <v>137</v>
      </c>
      <c r="B31285">
        <v>936</v>
      </c>
      <c r="C31285">
        <v>1863</v>
      </c>
      <c r="D31285">
        <v>0</v>
      </c>
      <c r="E31285">
        <v>0</v>
      </c>
      <c r="F31285" s="1"/>
      <c r="G31285" s="1"/>
      <c r="H31285" s="1"/>
      <c r="I31285" s="1"/>
      <c r="J31285" s="1"/>
      <c r="K31285" s="1"/>
      <c r="L31285" s="1"/>
      <c r="M31285" s="1"/>
    </row>
    <row r="31286" spans="1:13" x14ac:dyDescent="0.25">
      <c r="A31286" t="s">
        <v>137</v>
      </c>
      <c r="B31286">
        <v>936</v>
      </c>
      <c r="C31286">
        <v>1864</v>
      </c>
      <c r="D31286">
        <v>0</v>
      </c>
      <c r="E31286">
        <v>0</v>
      </c>
      <c r="F31286" s="1"/>
      <c r="G31286" s="1"/>
      <c r="H31286" s="1"/>
      <c r="I31286" s="1"/>
      <c r="J31286" s="1"/>
      <c r="K31286" s="1"/>
      <c r="L31286" s="1"/>
      <c r="M31286" s="1"/>
    </row>
    <row r="31287" spans="1:13" x14ac:dyDescent="0.25">
      <c r="A31287" t="s">
        <v>137</v>
      </c>
      <c r="B31287">
        <v>936</v>
      </c>
      <c r="C31287">
        <v>1865</v>
      </c>
      <c r="D31287">
        <v>0</v>
      </c>
      <c r="E31287">
        <v>0</v>
      </c>
      <c r="F31287" s="1"/>
      <c r="G31287" s="1"/>
      <c r="H31287" s="1"/>
      <c r="I31287" s="1"/>
      <c r="J31287" s="1"/>
      <c r="K31287" s="1"/>
      <c r="L31287" s="1"/>
      <c r="M31287" s="1"/>
    </row>
    <row r="31288" spans="1:13" x14ac:dyDescent="0.25">
      <c r="A31288" t="s">
        <v>137</v>
      </c>
      <c r="B31288">
        <v>936</v>
      </c>
      <c r="C31288">
        <v>1866</v>
      </c>
      <c r="D31288">
        <v>0</v>
      </c>
      <c r="E31288">
        <v>0</v>
      </c>
      <c r="F31288" s="1"/>
      <c r="G31288" s="1"/>
      <c r="H31288" s="1"/>
      <c r="I31288" s="1"/>
      <c r="J31288" s="1"/>
      <c r="K31288" s="1"/>
      <c r="L31288" s="1"/>
      <c r="M31288" s="1"/>
    </row>
    <row r="31289" spans="1:13" x14ac:dyDescent="0.25">
      <c r="A31289" t="s">
        <v>137</v>
      </c>
      <c r="B31289">
        <v>936</v>
      </c>
      <c r="C31289">
        <v>1867</v>
      </c>
      <c r="D31289">
        <v>0</v>
      </c>
      <c r="E31289">
        <v>0</v>
      </c>
      <c r="F31289" s="1"/>
      <c r="G31289" s="1"/>
      <c r="H31289" s="1"/>
      <c r="I31289" s="1"/>
      <c r="J31289" s="1"/>
      <c r="K31289" s="1"/>
      <c r="L31289" s="1"/>
      <c r="M31289" s="1"/>
    </row>
    <row r="31290" spans="1:13" x14ac:dyDescent="0.25">
      <c r="A31290" t="s">
        <v>137</v>
      </c>
      <c r="B31290">
        <v>936</v>
      </c>
      <c r="C31290">
        <v>1868</v>
      </c>
      <c r="D31290">
        <v>0</v>
      </c>
      <c r="E31290">
        <v>0</v>
      </c>
      <c r="F31290" s="1"/>
      <c r="G31290" s="1"/>
      <c r="H31290" s="1"/>
      <c r="I31290" s="1"/>
      <c r="J31290" s="1"/>
      <c r="K31290" s="1"/>
      <c r="L31290" s="1"/>
      <c r="M31290" s="1"/>
    </row>
    <row r="31291" spans="1:13" x14ac:dyDescent="0.25">
      <c r="A31291" t="s">
        <v>137</v>
      </c>
      <c r="B31291">
        <v>936</v>
      </c>
      <c r="C31291">
        <v>1869</v>
      </c>
      <c r="D31291">
        <v>0</v>
      </c>
      <c r="E31291">
        <v>0</v>
      </c>
      <c r="F31291" s="1"/>
      <c r="G31291" s="1"/>
      <c r="H31291" s="1"/>
      <c r="I31291" s="1"/>
      <c r="J31291" s="1"/>
      <c r="K31291" s="1"/>
      <c r="L31291" s="1"/>
      <c r="M31291" s="1"/>
    </row>
    <row r="31292" spans="1:13" x14ac:dyDescent="0.25">
      <c r="A31292" t="s">
        <v>137</v>
      </c>
      <c r="B31292">
        <v>936</v>
      </c>
      <c r="C31292">
        <v>1870</v>
      </c>
      <c r="D31292">
        <v>0</v>
      </c>
      <c r="E31292">
        <v>0</v>
      </c>
      <c r="F31292" s="1"/>
      <c r="G31292" s="1"/>
      <c r="H31292" s="1"/>
      <c r="I31292" s="1"/>
      <c r="J31292" s="1"/>
      <c r="K31292" s="1"/>
      <c r="L31292" s="1"/>
      <c r="M31292" s="1"/>
    </row>
    <row r="31293" spans="1:13" x14ac:dyDescent="0.25">
      <c r="A31293" t="s">
        <v>137</v>
      </c>
      <c r="B31293">
        <v>936</v>
      </c>
      <c r="C31293">
        <v>1871</v>
      </c>
      <c r="D31293">
        <v>0</v>
      </c>
      <c r="E31293">
        <v>0</v>
      </c>
      <c r="F31293" s="1"/>
      <c r="G31293" s="1"/>
      <c r="H31293" s="1"/>
      <c r="I31293" s="1"/>
      <c r="J31293" s="1"/>
      <c r="K31293" s="1"/>
      <c r="L31293" s="1"/>
      <c r="M31293" s="1"/>
    </row>
    <row r="31294" spans="1:13" x14ac:dyDescent="0.25">
      <c r="A31294" t="s">
        <v>137</v>
      </c>
      <c r="B31294">
        <v>936</v>
      </c>
      <c r="C31294">
        <v>1872</v>
      </c>
      <c r="D31294">
        <v>0</v>
      </c>
      <c r="E31294">
        <v>0</v>
      </c>
      <c r="F31294" s="1"/>
      <c r="G31294" s="1"/>
      <c r="H31294" s="1"/>
      <c r="I31294" s="1"/>
      <c r="J31294" s="1"/>
      <c r="K31294" s="1"/>
      <c r="L31294" s="1"/>
      <c r="M31294" s="1"/>
    </row>
    <row r="31295" spans="1:13" x14ac:dyDescent="0.25">
      <c r="A31295" t="s">
        <v>137</v>
      </c>
      <c r="B31295">
        <v>936</v>
      </c>
      <c r="C31295">
        <v>1873</v>
      </c>
      <c r="D31295">
        <v>0</v>
      </c>
      <c r="E31295">
        <v>0</v>
      </c>
      <c r="F31295" s="1"/>
      <c r="G31295" s="1"/>
      <c r="H31295" s="1"/>
      <c r="I31295" s="1"/>
      <c r="J31295" s="1"/>
      <c r="K31295" s="1"/>
      <c r="L31295" s="1"/>
      <c r="M31295" s="1"/>
    </row>
    <row r="31296" spans="1:13" x14ac:dyDescent="0.25">
      <c r="A31296" t="s">
        <v>137</v>
      </c>
      <c r="B31296">
        <v>936</v>
      </c>
      <c r="C31296">
        <v>1874</v>
      </c>
      <c r="D31296">
        <v>0</v>
      </c>
      <c r="E31296">
        <v>0</v>
      </c>
      <c r="F31296" s="1"/>
      <c r="G31296" s="1"/>
      <c r="H31296" s="1"/>
      <c r="I31296" s="1"/>
      <c r="J31296" s="1"/>
      <c r="K31296" s="1"/>
      <c r="L31296" s="1"/>
      <c r="M31296" s="1"/>
    </row>
    <row r="31297" spans="1:13" x14ac:dyDescent="0.25">
      <c r="A31297" t="s">
        <v>137</v>
      </c>
      <c r="B31297">
        <v>936</v>
      </c>
      <c r="C31297">
        <v>1875</v>
      </c>
      <c r="D31297">
        <v>0</v>
      </c>
      <c r="E31297">
        <v>0</v>
      </c>
      <c r="F31297" s="1"/>
      <c r="G31297" s="1"/>
      <c r="H31297" s="1"/>
      <c r="I31297" s="1"/>
      <c r="J31297" s="1"/>
      <c r="K31297" s="1"/>
      <c r="L31297" s="1"/>
      <c r="M31297" s="1"/>
    </row>
    <row r="31298" spans="1:13" x14ac:dyDescent="0.25">
      <c r="A31298" t="s">
        <v>137</v>
      </c>
      <c r="B31298">
        <v>936</v>
      </c>
      <c r="C31298">
        <v>1876</v>
      </c>
      <c r="D31298">
        <v>0</v>
      </c>
      <c r="E31298">
        <v>0</v>
      </c>
      <c r="F31298" s="1"/>
      <c r="G31298" s="1"/>
      <c r="H31298" s="1"/>
      <c r="I31298" s="1"/>
      <c r="J31298" s="1"/>
      <c r="K31298" s="1"/>
      <c r="L31298" s="1"/>
      <c r="M31298" s="1"/>
    </row>
    <row r="31299" spans="1:13" x14ac:dyDescent="0.25">
      <c r="A31299" t="s">
        <v>137</v>
      </c>
      <c r="B31299">
        <v>936</v>
      </c>
      <c r="C31299">
        <v>1877</v>
      </c>
      <c r="D31299">
        <v>0</v>
      </c>
      <c r="E31299">
        <v>0</v>
      </c>
      <c r="F31299" s="1"/>
      <c r="G31299" s="1"/>
      <c r="H31299" s="1"/>
      <c r="I31299" s="1"/>
      <c r="J31299" s="1"/>
      <c r="K31299" s="1"/>
      <c r="L31299" s="1"/>
      <c r="M31299" s="1"/>
    </row>
    <row r="31300" spans="1:13" x14ac:dyDescent="0.25">
      <c r="A31300" t="s">
        <v>137</v>
      </c>
      <c r="B31300">
        <v>936</v>
      </c>
      <c r="C31300">
        <v>1878</v>
      </c>
      <c r="D31300">
        <v>0</v>
      </c>
      <c r="E31300">
        <v>0</v>
      </c>
      <c r="F31300" s="1"/>
      <c r="G31300" s="1"/>
      <c r="H31300" s="1"/>
      <c r="I31300" s="1"/>
      <c r="J31300" s="1"/>
      <c r="K31300" s="1"/>
      <c r="L31300" s="1"/>
      <c r="M31300" s="1"/>
    </row>
    <row r="31301" spans="1:13" x14ac:dyDescent="0.25">
      <c r="A31301" t="s">
        <v>137</v>
      </c>
      <c r="B31301">
        <v>936</v>
      </c>
      <c r="C31301">
        <v>1879</v>
      </c>
      <c r="D31301">
        <v>0</v>
      </c>
      <c r="E31301">
        <v>0</v>
      </c>
      <c r="F31301" s="1"/>
      <c r="G31301" s="1"/>
      <c r="H31301" s="1"/>
      <c r="I31301" s="1"/>
      <c r="J31301" s="1"/>
      <c r="K31301" s="1"/>
      <c r="L31301" s="1"/>
      <c r="M31301" s="1"/>
    </row>
    <row r="31302" spans="1:13" x14ac:dyDescent="0.25">
      <c r="A31302" t="s">
        <v>137</v>
      </c>
      <c r="B31302">
        <v>936</v>
      </c>
      <c r="C31302">
        <v>1880</v>
      </c>
      <c r="D31302">
        <v>0</v>
      </c>
      <c r="E31302">
        <v>0</v>
      </c>
      <c r="F31302" s="1"/>
      <c r="G31302" s="1"/>
      <c r="H31302" s="1"/>
      <c r="I31302" s="1"/>
      <c r="J31302" s="1"/>
      <c r="K31302" s="1"/>
      <c r="L31302" s="1"/>
      <c r="M31302" s="1"/>
    </row>
    <row r="31303" spans="1:13" x14ac:dyDescent="0.25">
      <c r="A31303" t="s">
        <v>137</v>
      </c>
      <c r="B31303">
        <v>936</v>
      </c>
      <c r="C31303">
        <v>1881</v>
      </c>
      <c r="D31303">
        <v>0</v>
      </c>
      <c r="E31303">
        <v>0</v>
      </c>
      <c r="F31303" s="1"/>
      <c r="G31303" s="1"/>
      <c r="H31303" s="1"/>
      <c r="I31303" s="1"/>
      <c r="J31303" s="1"/>
      <c r="K31303" s="1"/>
      <c r="L31303" s="1"/>
      <c r="M31303" s="1"/>
    </row>
    <row r="31304" spans="1:13" x14ac:dyDescent="0.25">
      <c r="A31304" t="s">
        <v>137</v>
      </c>
      <c r="B31304">
        <v>936</v>
      </c>
      <c r="C31304">
        <v>1882</v>
      </c>
      <c r="D31304">
        <v>0</v>
      </c>
      <c r="E31304">
        <v>0</v>
      </c>
      <c r="F31304" s="1"/>
      <c r="G31304" s="1"/>
      <c r="H31304" s="1"/>
      <c r="I31304" s="1"/>
      <c r="J31304" s="1"/>
      <c r="K31304" s="1"/>
      <c r="L31304" s="1"/>
      <c r="M31304" s="1"/>
    </row>
    <row r="31305" spans="1:13" x14ac:dyDescent="0.25">
      <c r="A31305" t="s">
        <v>137</v>
      </c>
      <c r="B31305">
        <v>936</v>
      </c>
      <c r="C31305">
        <v>1883</v>
      </c>
      <c r="D31305">
        <v>0</v>
      </c>
      <c r="E31305">
        <v>0</v>
      </c>
      <c r="F31305" s="1"/>
      <c r="G31305" s="1"/>
      <c r="H31305" s="1"/>
      <c r="I31305" s="1"/>
      <c r="J31305" s="1"/>
      <c r="K31305" s="1"/>
      <c r="L31305" s="1"/>
      <c r="M31305" s="1"/>
    </row>
    <row r="31306" spans="1:13" x14ac:dyDescent="0.25">
      <c r="A31306" t="s">
        <v>137</v>
      </c>
      <c r="B31306">
        <v>936</v>
      </c>
      <c r="C31306">
        <v>1884</v>
      </c>
      <c r="D31306">
        <v>0</v>
      </c>
      <c r="E31306">
        <v>0</v>
      </c>
      <c r="F31306" s="1"/>
      <c r="G31306" s="1"/>
      <c r="H31306" s="1"/>
      <c r="I31306" s="1"/>
      <c r="J31306" s="1"/>
      <c r="K31306" s="1"/>
      <c r="L31306" s="1"/>
      <c r="M31306" s="1"/>
    </row>
    <row r="31307" spans="1:13" x14ac:dyDescent="0.25">
      <c r="A31307" t="s">
        <v>137</v>
      </c>
      <c r="B31307">
        <v>936</v>
      </c>
      <c r="C31307">
        <v>1885</v>
      </c>
      <c r="D31307">
        <v>0</v>
      </c>
      <c r="E31307">
        <v>0</v>
      </c>
      <c r="F31307" s="1"/>
      <c r="G31307" s="1"/>
      <c r="H31307" s="1"/>
      <c r="I31307" s="1"/>
      <c r="J31307" s="1"/>
      <c r="K31307" s="1"/>
      <c r="L31307" s="1"/>
      <c r="M31307" s="1"/>
    </row>
    <row r="31308" spans="1:13" x14ac:dyDescent="0.25">
      <c r="A31308" t="s">
        <v>137</v>
      </c>
      <c r="B31308">
        <v>936</v>
      </c>
      <c r="C31308">
        <v>1886</v>
      </c>
      <c r="D31308">
        <v>0</v>
      </c>
      <c r="E31308">
        <v>0</v>
      </c>
      <c r="F31308" s="1"/>
      <c r="G31308" s="1"/>
      <c r="H31308" s="1"/>
      <c r="I31308" s="1"/>
      <c r="J31308" s="1"/>
      <c r="K31308" s="1"/>
      <c r="L31308" s="1"/>
      <c r="M31308" s="1"/>
    </row>
    <row r="31309" spans="1:13" x14ac:dyDescent="0.25">
      <c r="A31309" t="s">
        <v>137</v>
      </c>
      <c r="B31309">
        <v>936</v>
      </c>
      <c r="C31309">
        <v>1887</v>
      </c>
      <c r="D31309">
        <v>0</v>
      </c>
      <c r="E31309">
        <v>0</v>
      </c>
      <c r="F31309" s="1"/>
      <c r="G31309" s="1"/>
      <c r="H31309" s="1"/>
      <c r="I31309" s="1"/>
      <c r="J31309" s="1"/>
      <c r="K31309" s="1"/>
      <c r="L31309" s="1"/>
      <c r="M31309" s="1"/>
    </row>
    <row r="31310" spans="1:13" x14ac:dyDescent="0.25">
      <c r="A31310" t="s">
        <v>137</v>
      </c>
      <c r="B31310">
        <v>936</v>
      </c>
      <c r="C31310">
        <v>1888</v>
      </c>
      <c r="D31310">
        <v>0</v>
      </c>
      <c r="E31310">
        <v>0</v>
      </c>
      <c r="F31310" s="1"/>
      <c r="G31310" s="1"/>
      <c r="H31310" s="1"/>
      <c r="I31310" s="1"/>
      <c r="J31310" s="1"/>
      <c r="K31310" s="1"/>
      <c r="L31310" s="1"/>
      <c r="M31310" s="1"/>
    </row>
    <row r="31311" spans="1:13" x14ac:dyDescent="0.25">
      <c r="A31311" t="s">
        <v>137</v>
      </c>
      <c r="B31311">
        <v>936</v>
      </c>
      <c r="C31311">
        <v>1889</v>
      </c>
      <c r="D31311">
        <v>0</v>
      </c>
      <c r="E31311">
        <v>0</v>
      </c>
      <c r="F31311" s="1"/>
      <c r="G31311" s="1"/>
      <c r="H31311" s="1"/>
      <c r="I31311" s="1"/>
      <c r="J31311" s="1"/>
      <c r="K31311" s="1"/>
      <c r="L31311" s="1"/>
      <c r="M31311" s="1"/>
    </row>
    <row r="31312" spans="1:13" x14ac:dyDescent="0.25">
      <c r="A31312" t="s">
        <v>137</v>
      </c>
      <c r="B31312">
        <v>936</v>
      </c>
      <c r="C31312">
        <v>1890</v>
      </c>
      <c r="D31312">
        <v>0</v>
      </c>
      <c r="E31312">
        <v>0</v>
      </c>
      <c r="F31312" s="1"/>
      <c r="G31312" s="1"/>
      <c r="H31312" s="1"/>
      <c r="I31312" s="1"/>
      <c r="J31312" s="1"/>
      <c r="K31312" s="1"/>
      <c r="L31312" s="1"/>
      <c r="M31312" s="1"/>
    </row>
    <row r="31313" spans="1:13" x14ac:dyDescent="0.25">
      <c r="A31313" t="s">
        <v>137</v>
      </c>
      <c r="B31313">
        <v>936</v>
      </c>
      <c r="C31313">
        <v>1891</v>
      </c>
      <c r="D31313">
        <v>0</v>
      </c>
      <c r="E31313">
        <v>0</v>
      </c>
      <c r="F31313" s="1"/>
      <c r="G31313" s="1"/>
      <c r="H31313" s="1"/>
      <c r="I31313" s="1"/>
      <c r="J31313" s="1"/>
      <c r="K31313" s="1"/>
      <c r="L31313" s="1"/>
      <c r="M31313" s="1"/>
    </row>
    <row r="31314" spans="1:13" x14ac:dyDescent="0.25">
      <c r="A31314" t="s">
        <v>137</v>
      </c>
      <c r="B31314">
        <v>936</v>
      </c>
      <c r="C31314">
        <v>1892</v>
      </c>
      <c r="D31314">
        <v>0</v>
      </c>
      <c r="E31314">
        <v>0</v>
      </c>
      <c r="F31314" s="1"/>
      <c r="G31314" s="1"/>
      <c r="H31314" s="1"/>
      <c r="I31314" s="1"/>
      <c r="J31314" s="1"/>
      <c r="K31314" s="1"/>
      <c r="L31314" s="1"/>
      <c r="M31314" s="1"/>
    </row>
    <row r="31315" spans="1:13" x14ac:dyDescent="0.25">
      <c r="A31315" t="s">
        <v>137</v>
      </c>
      <c r="B31315">
        <v>936</v>
      </c>
      <c r="C31315">
        <v>1893</v>
      </c>
      <c r="D31315">
        <v>0</v>
      </c>
      <c r="E31315">
        <v>0</v>
      </c>
      <c r="F31315" s="1"/>
      <c r="G31315" s="1"/>
      <c r="H31315" s="1"/>
      <c r="I31315" s="1"/>
      <c r="J31315" s="1"/>
      <c r="K31315" s="1"/>
      <c r="L31315" s="1"/>
      <c r="M31315" s="1"/>
    </row>
    <row r="31316" spans="1:13" x14ac:dyDescent="0.25">
      <c r="A31316" t="s">
        <v>137</v>
      </c>
      <c r="B31316">
        <v>936</v>
      </c>
      <c r="C31316">
        <v>1894</v>
      </c>
      <c r="D31316">
        <v>0</v>
      </c>
      <c r="E31316">
        <v>0</v>
      </c>
      <c r="F31316" s="1"/>
      <c r="G31316" s="1"/>
      <c r="H31316" s="1"/>
      <c r="I31316" s="1"/>
      <c r="J31316" s="1"/>
      <c r="K31316" s="1"/>
      <c r="L31316" s="1"/>
      <c r="M31316" s="1"/>
    </row>
    <row r="31317" spans="1:13" x14ac:dyDescent="0.25">
      <c r="A31317" t="s">
        <v>137</v>
      </c>
      <c r="B31317">
        <v>936</v>
      </c>
      <c r="C31317">
        <v>1895</v>
      </c>
      <c r="D31317">
        <v>0</v>
      </c>
      <c r="E31317">
        <v>0</v>
      </c>
      <c r="F31317" s="1"/>
      <c r="G31317" s="1"/>
      <c r="H31317" s="1"/>
      <c r="I31317" s="1"/>
      <c r="J31317" s="1"/>
      <c r="K31317" s="1"/>
      <c r="L31317" s="1"/>
      <c r="M31317" s="1"/>
    </row>
    <row r="31318" spans="1:13" x14ac:dyDescent="0.25">
      <c r="A31318" t="s">
        <v>137</v>
      </c>
      <c r="B31318">
        <v>936</v>
      </c>
      <c r="C31318">
        <v>1896</v>
      </c>
      <c r="D31318">
        <v>0</v>
      </c>
      <c r="E31318">
        <v>0</v>
      </c>
      <c r="F31318" s="1"/>
      <c r="G31318" s="1"/>
      <c r="H31318" s="1"/>
      <c r="I31318" s="1"/>
      <c r="J31318" s="1"/>
      <c r="K31318" s="1"/>
      <c r="L31318" s="1"/>
      <c r="M31318" s="1"/>
    </row>
    <row r="31319" spans="1:13" x14ac:dyDescent="0.25">
      <c r="A31319" t="s">
        <v>137</v>
      </c>
      <c r="B31319">
        <v>936</v>
      </c>
      <c r="C31319">
        <v>1897</v>
      </c>
      <c r="D31319">
        <v>0</v>
      </c>
      <c r="E31319">
        <v>0</v>
      </c>
      <c r="F31319" s="1"/>
      <c r="G31319" s="1"/>
      <c r="H31319" s="1"/>
      <c r="I31319" s="1"/>
      <c r="J31319" s="1"/>
      <c r="K31319" s="1"/>
      <c r="L31319" s="1"/>
      <c r="M31319" s="1"/>
    </row>
    <row r="31320" spans="1:13" x14ac:dyDescent="0.25">
      <c r="A31320" t="s">
        <v>137</v>
      </c>
      <c r="B31320">
        <v>936</v>
      </c>
      <c r="C31320">
        <v>1898</v>
      </c>
      <c r="D31320">
        <v>0</v>
      </c>
      <c r="E31320">
        <v>0</v>
      </c>
      <c r="F31320" s="1"/>
      <c r="G31320" s="1"/>
      <c r="H31320" s="1"/>
      <c r="I31320" s="1"/>
      <c r="J31320" s="1"/>
      <c r="K31320" s="1"/>
      <c r="L31320" s="1"/>
      <c r="M31320" s="1"/>
    </row>
    <row r="31321" spans="1:13" x14ac:dyDescent="0.25">
      <c r="A31321" t="s">
        <v>137</v>
      </c>
      <c r="B31321">
        <v>936</v>
      </c>
      <c r="C31321">
        <v>1899</v>
      </c>
      <c r="D31321">
        <v>0</v>
      </c>
      <c r="E31321">
        <v>0</v>
      </c>
      <c r="F31321" s="1"/>
      <c r="G31321" s="1"/>
      <c r="H31321" s="1"/>
      <c r="I31321" s="1"/>
      <c r="J31321" s="1"/>
      <c r="K31321" s="1"/>
      <c r="L31321" s="1"/>
      <c r="M31321" s="1"/>
    </row>
    <row r="31322" spans="1:13" x14ac:dyDescent="0.25">
      <c r="A31322" t="s">
        <v>137</v>
      </c>
      <c r="B31322">
        <v>936</v>
      </c>
      <c r="C31322">
        <v>1900</v>
      </c>
      <c r="D31322">
        <v>0</v>
      </c>
      <c r="E31322">
        <v>0</v>
      </c>
      <c r="F31322" s="1"/>
      <c r="G31322" s="1"/>
      <c r="H31322" s="1"/>
      <c r="I31322" s="1"/>
      <c r="J31322" s="1"/>
      <c r="K31322" s="1"/>
      <c r="L31322" s="1"/>
      <c r="M31322" s="1"/>
    </row>
    <row r="31323" spans="1:13" x14ac:dyDescent="0.25">
      <c r="A31323" t="s">
        <v>137</v>
      </c>
      <c r="B31323">
        <v>936</v>
      </c>
      <c r="C31323">
        <v>1901</v>
      </c>
      <c r="D31323">
        <v>0</v>
      </c>
      <c r="E31323">
        <v>0</v>
      </c>
      <c r="F31323" s="1"/>
      <c r="G31323" s="1"/>
      <c r="H31323" s="1"/>
      <c r="I31323" s="1"/>
      <c r="J31323" s="1"/>
      <c r="K31323" s="1"/>
      <c r="L31323" s="1"/>
      <c r="M31323" s="1"/>
    </row>
    <row r="31324" spans="1:13" x14ac:dyDescent="0.25">
      <c r="A31324" t="s">
        <v>137</v>
      </c>
      <c r="B31324">
        <v>936</v>
      </c>
      <c r="C31324">
        <v>1902</v>
      </c>
      <c r="D31324">
        <v>0</v>
      </c>
      <c r="E31324">
        <v>0</v>
      </c>
      <c r="F31324" s="1"/>
      <c r="G31324" s="1"/>
      <c r="H31324" s="1"/>
      <c r="I31324" s="1"/>
      <c r="J31324" s="1"/>
      <c r="K31324" s="1"/>
      <c r="L31324" s="1"/>
      <c r="M31324" s="1"/>
    </row>
    <row r="31325" spans="1:13" x14ac:dyDescent="0.25">
      <c r="A31325" t="s">
        <v>137</v>
      </c>
      <c r="B31325">
        <v>936</v>
      </c>
      <c r="C31325">
        <v>1903</v>
      </c>
      <c r="D31325">
        <v>0</v>
      </c>
      <c r="E31325">
        <v>0</v>
      </c>
      <c r="F31325" s="1"/>
      <c r="G31325" s="1"/>
      <c r="H31325" s="1"/>
      <c r="I31325" s="1"/>
      <c r="J31325" s="1"/>
      <c r="K31325" s="1"/>
      <c r="L31325" s="1"/>
      <c r="M31325" s="1"/>
    </row>
    <row r="31326" spans="1:13" x14ac:dyDescent="0.25">
      <c r="A31326" t="s">
        <v>137</v>
      </c>
      <c r="B31326">
        <v>936</v>
      </c>
      <c r="C31326">
        <v>1904</v>
      </c>
      <c r="D31326">
        <v>0</v>
      </c>
      <c r="E31326">
        <v>0</v>
      </c>
      <c r="F31326" s="1"/>
      <c r="G31326" s="1"/>
      <c r="H31326" s="1"/>
      <c r="I31326" s="1"/>
      <c r="J31326" s="1"/>
      <c r="K31326" s="1"/>
      <c r="L31326" s="1"/>
      <c r="M31326" s="1"/>
    </row>
    <row r="31327" spans="1:13" x14ac:dyDescent="0.25">
      <c r="A31327" t="s">
        <v>137</v>
      </c>
      <c r="B31327">
        <v>936</v>
      </c>
      <c r="C31327">
        <v>1905</v>
      </c>
      <c r="D31327">
        <v>0</v>
      </c>
      <c r="E31327">
        <v>0</v>
      </c>
      <c r="F31327" s="1"/>
      <c r="G31327" s="1"/>
      <c r="H31327" s="1"/>
      <c r="I31327" s="1"/>
      <c r="J31327" s="1"/>
      <c r="K31327" s="1"/>
      <c r="L31327" s="1"/>
      <c r="M31327" s="1"/>
    </row>
    <row r="31328" spans="1:13" x14ac:dyDescent="0.25">
      <c r="A31328" t="s">
        <v>137</v>
      </c>
      <c r="B31328">
        <v>936</v>
      </c>
      <c r="C31328">
        <v>1906</v>
      </c>
      <c r="D31328">
        <v>0</v>
      </c>
      <c r="E31328">
        <v>0</v>
      </c>
      <c r="F31328" s="1"/>
      <c r="G31328" s="1"/>
      <c r="H31328" s="1"/>
      <c r="I31328" s="1"/>
      <c r="J31328" s="1"/>
      <c r="K31328" s="1"/>
      <c r="L31328" s="1"/>
      <c r="M31328" s="1"/>
    </row>
    <row r="31329" spans="1:13" x14ac:dyDescent="0.25">
      <c r="A31329" t="s">
        <v>137</v>
      </c>
      <c r="B31329">
        <v>936</v>
      </c>
      <c r="C31329">
        <v>1907</v>
      </c>
      <c r="D31329">
        <v>0</v>
      </c>
      <c r="E31329">
        <v>0</v>
      </c>
      <c r="F31329" s="1"/>
      <c r="G31329" s="1"/>
      <c r="H31329" s="1"/>
      <c r="I31329" s="1"/>
      <c r="J31329" s="1"/>
      <c r="K31329" s="1"/>
      <c r="L31329" s="1"/>
      <c r="M31329" s="1"/>
    </row>
    <row r="31330" spans="1:13" x14ac:dyDescent="0.25">
      <c r="A31330" t="s">
        <v>137</v>
      </c>
      <c r="B31330">
        <v>936</v>
      </c>
      <c r="C31330">
        <v>1908</v>
      </c>
      <c r="D31330">
        <v>0</v>
      </c>
      <c r="E31330">
        <v>0</v>
      </c>
      <c r="F31330" s="1"/>
      <c r="G31330" s="1"/>
      <c r="H31330" s="1"/>
      <c r="I31330" s="1"/>
      <c r="J31330" s="1"/>
      <c r="K31330" s="1"/>
      <c r="L31330" s="1"/>
      <c r="M31330" s="1"/>
    </row>
    <row r="31331" spans="1:13" x14ac:dyDescent="0.25">
      <c r="A31331" t="s">
        <v>137</v>
      </c>
      <c r="B31331">
        <v>936</v>
      </c>
      <c r="C31331">
        <v>1909</v>
      </c>
      <c r="D31331">
        <v>0</v>
      </c>
      <c r="E31331">
        <v>0</v>
      </c>
      <c r="F31331" s="1"/>
      <c r="G31331" s="1"/>
      <c r="H31331" s="1"/>
      <c r="I31331" s="1"/>
      <c r="J31331" s="1"/>
      <c r="K31331" s="1"/>
      <c r="L31331" s="1"/>
      <c r="M31331" s="1"/>
    </row>
    <row r="31332" spans="1:13" x14ac:dyDescent="0.25">
      <c r="A31332" t="s">
        <v>137</v>
      </c>
      <c r="B31332">
        <v>936</v>
      </c>
      <c r="C31332">
        <v>1910</v>
      </c>
      <c r="D31332">
        <v>0</v>
      </c>
      <c r="E31332">
        <v>0</v>
      </c>
      <c r="F31332" s="1"/>
      <c r="G31332" s="1"/>
      <c r="H31332" s="1"/>
      <c r="I31332" s="1"/>
      <c r="J31332" s="1"/>
      <c r="K31332" s="1"/>
      <c r="L31332" s="1"/>
      <c r="M31332" s="1"/>
    </row>
    <row r="31333" spans="1:13" x14ac:dyDescent="0.25">
      <c r="A31333" t="s">
        <v>137</v>
      </c>
      <c r="B31333">
        <v>936</v>
      </c>
      <c r="C31333">
        <v>1911</v>
      </c>
      <c r="D31333">
        <v>0</v>
      </c>
      <c r="E31333">
        <v>0</v>
      </c>
      <c r="F31333" s="1"/>
      <c r="G31333" s="1"/>
      <c r="H31333" s="1"/>
      <c r="I31333" s="1"/>
      <c r="J31333" s="1"/>
      <c r="K31333" s="1"/>
      <c r="L31333" s="1"/>
      <c r="M31333" s="1"/>
    </row>
    <row r="31334" spans="1:13" x14ac:dyDescent="0.25">
      <c r="A31334" t="s">
        <v>137</v>
      </c>
      <c r="B31334">
        <v>936</v>
      </c>
      <c r="C31334">
        <v>1912</v>
      </c>
      <c r="D31334">
        <v>0</v>
      </c>
      <c r="E31334">
        <v>0</v>
      </c>
      <c r="F31334" s="1"/>
      <c r="G31334" s="1"/>
      <c r="H31334" s="1"/>
      <c r="I31334" s="1"/>
      <c r="J31334" s="1"/>
      <c r="K31334" s="1"/>
      <c r="L31334" s="1"/>
      <c r="M31334" s="1"/>
    </row>
    <row r="31335" spans="1:13" x14ac:dyDescent="0.25">
      <c r="A31335" t="s">
        <v>137</v>
      </c>
      <c r="B31335">
        <v>936</v>
      </c>
      <c r="C31335">
        <v>1913</v>
      </c>
      <c r="D31335">
        <v>0</v>
      </c>
      <c r="E31335">
        <v>0</v>
      </c>
      <c r="F31335" s="1"/>
      <c r="G31335" s="1"/>
      <c r="H31335" s="1"/>
      <c r="I31335" s="1"/>
      <c r="J31335" s="1"/>
      <c r="K31335" s="1"/>
      <c r="L31335" s="1"/>
      <c r="M31335" s="1"/>
    </row>
    <row r="31336" spans="1:13" x14ac:dyDescent="0.25">
      <c r="A31336" t="s">
        <v>137</v>
      </c>
      <c r="B31336">
        <v>936</v>
      </c>
      <c r="C31336">
        <v>1914</v>
      </c>
      <c r="D31336">
        <v>0</v>
      </c>
      <c r="E31336">
        <v>0</v>
      </c>
      <c r="F31336" s="1"/>
      <c r="G31336" s="1"/>
      <c r="H31336" s="1"/>
      <c r="I31336" s="1"/>
      <c r="J31336" s="1"/>
      <c r="K31336" s="1"/>
      <c r="L31336" s="1"/>
      <c r="M31336" s="1"/>
    </row>
    <row r="31337" spans="1:13" x14ac:dyDescent="0.25">
      <c r="A31337" t="s">
        <v>137</v>
      </c>
      <c r="B31337">
        <v>936</v>
      </c>
      <c r="C31337">
        <v>1915</v>
      </c>
      <c r="D31337">
        <v>0</v>
      </c>
      <c r="E31337">
        <v>0</v>
      </c>
      <c r="F31337" s="1"/>
      <c r="G31337" s="1"/>
      <c r="H31337" s="1"/>
      <c r="I31337" s="1"/>
      <c r="J31337" s="1"/>
      <c r="K31337" s="1"/>
      <c r="L31337" s="1"/>
      <c r="M31337" s="1"/>
    </row>
    <row r="31338" spans="1:13" x14ac:dyDescent="0.25">
      <c r="A31338" t="s">
        <v>137</v>
      </c>
      <c r="B31338">
        <v>936</v>
      </c>
      <c r="C31338">
        <v>1916</v>
      </c>
      <c r="D31338">
        <v>0</v>
      </c>
      <c r="E31338">
        <v>0</v>
      </c>
      <c r="F31338" s="1"/>
      <c r="G31338" s="1"/>
      <c r="H31338" s="1"/>
      <c r="I31338" s="1"/>
      <c r="J31338" s="1"/>
      <c r="K31338" s="1"/>
      <c r="L31338" s="1"/>
      <c r="M31338" s="1"/>
    </row>
    <row r="31339" spans="1:13" x14ac:dyDescent="0.25">
      <c r="A31339" t="s">
        <v>137</v>
      </c>
      <c r="B31339">
        <v>936</v>
      </c>
      <c r="C31339">
        <v>1917</v>
      </c>
      <c r="D31339">
        <v>0</v>
      </c>
      <c r="E31339">
        <v>0</v>
      </c>
      <c r="F31339" s="1"/>
      <c r="G31339" s="1"/>
      <c r="H31339" s="1"/>
      <c r="I31339" s="1"/>
      <c r="J31339" s="1"/>
      <c r="K31339" s="1"/>
      <c r="L31339" s="1"/>
      <c r="M31339" s="1"/>
    </row>
    <row r="31340" spans="1:13" x14ac:dyDescent="0.25">
      <c r="A31340" t="s">
        <v>137</v>
      </c>
      <c r="B31340">
        <v>936</v>
      </c>
      <c r="C31340">
        <v>1918</v>
      </c>
      <c r="D31340">
        <v>0</v>
      </c>
      <c r="E31340">
        <v>0</v>
      </c>
      <c r="F31340" s="1"/>
      <c r="G31340" s="1"/>
      <c r="H31340" s="1"/>
      <c r="I31340" s="1"/>
      <c r="J31340" s="1"/>
      <c r="K31340" s="1"/>
      <c r="L31340" s="1"/>
      <c r="M31340" s="1"/>
    </row>
    <row r="31341" spans="1:13" x14ac:dyDescent="0.25">
      <c r="A31341" t="s">
        <v>137</v>
      </c>
      <c r="B31341">
        <v>936</v>
      </c>
      <c r="C31341">
        <v>1919</v>
      </c>
      <c r="D31341">
        <v>0</v>
      </c>
      <c r="E31341">
        <v>0</v>
      </c>
      <c r="F31341" s="1"/>
      <c r="G31341" s="1"/>
      <c r="H31341" s="1"/>
      <c r="I31341" s="1"/>
      <c r="J31341" s="1"/>
      <c r="K31341" s="1"/>
      <c r="L31341" s="1"/>
      <c r="M31341" s="1"/>
    </row>
    <row r="31342" spans="1:13" x14ac:dyDescent="0.25">
      <c r="A31342" t="s">
        <v>137</v>
      </c>
      <c r="B31342">
        <v>936</v>
      </c>
      <c r="C31342">
        <v>1920</v>
      </c>
      <c r="D31342">
        <v>0</v>
      </c>
      <c r="E31342">
        <v>0</v>
      </c>
      <c r="F31342" s="1"/>
      <c r="G31342" s="1"/>
      <c r="H31342" s="1"/>
      <c r="I31342" s="1"/>
      <c r="J31342" s="1"/>
      <c r="K31342" s="1"/>
      <c r="L31342" s="1"/>
      <c r="M31342" s="1"/>
    </row>
    <row r="31343" spans="1:13" x14ac:dyDescent="0.25">
      <c r="A31343" t="s">
        <v>137</v>
      </c>
      <c r="B31343">
        <v>936</v>
      </c>
      <c r="C31343">
        <v>1921</v>
      </c>
      <c r="D31343">
        <v>0</v>
      </c>
      <c r="E31343">
        <v>0</v>
      </c>
      <c r="F31343" s="1"/>
      <c r="G31343" s="1"/>
      <c r="H31343" s="1"/>
      <c r="I31343" s="1"/>
      <c r="J31343" s="1"/>
      <c r="K31343" s="1"/>
      <c r="L31343" s="1"/>
      <c r="M31343" s="1"/>
    </row>
    <row r="31344" spans="1:13" x14ac:dyDescent="0.25">
      <c r="A31344" t="s">
        <v>137</v>
      </c>
      <c r="B31344">
        <v>936</v>
      </c>
      <c r="C31344">
        <v>1922</v>
      </c>
      <c r="D31344">
        <v>0</v>
      </c>
      <c r="E31344">
        <v>0</v>
      </c>
      <c r="F31344" s="1"/>
      <c r="G31344" s="1"/>
      <c r="H31344" s="1"/>
      <c r="I31344" s="1"/>
      <c r="J31344" s="1"/>
      <c r="K31344" s="1"/>
      <c r="L31344" s="1"/>
      <c r="M31344" s="1"/>
    </row>
    <row r="31345" spans="1:13" x14ac:dyDescent="0.25">
      <c r="A31345" t="s">
        <v>137</v>
      </c>
      <c r="B31345">
        <v>936</v>
      </c>
      <c r="C31345">
        <v>1923</v>
      </c>
      <c r="D31345">
        <v>0</v>
      </c>
      <c r="E31345">
        <v>0</v>
      </c>
      <c r="F31345" s="1"/>
      <c r="G31345" s="1"/>
      <c r="H31345" s="1"/>
      <c r="I31345" s="1"/>
      <c r="J31345" s="1"/>
      <c r="K31345" s="1"/>
      <c r="L31345" s="1"/>
      <c r="M31345" s="1"/>
    </row>
    <row r="31346" spans="1:13" x14ac:dyDescent="0.25">
      <c r="A31346" t="s">
        <v>137</v>
      </c>
      <c r="B31346">
        <v>936</v>
      </c>
      <c r="C31346">
        <v>1924</v>
      </c>
      <c r="D31346">
        <v>0</v>
      </c>
      <c r="E31346">
        <v>0</v>
      </c>
      <c r="F31346" s="1"/>
      <c r="G31346" s="1"/>
      <c r="H31346" s="1"/>
      <c r="I31346" s="1"/>
      <c r="J31346" s="1"/>
      <c r="K31346" s="1"/>
      <c r="L31346" s="1"/>
      <c r="M31346" s="1"/>
    </row>
    <row r="31347" spans="1:13" x14ac:dyDescent="0.25">
      <c r="A31347" t="s">
        <v>137</v>
      </c>
      <c r="B31347">
        <v>936</v>
      </c>
      <c r="C31347">
        <v>1925</v>
      </c>
      <c r="D31347">
        <v>0</v>
      </c>
      <c r="E31347">
        <v>0</v>
      </c>
      <c r="F31347" s="1"/>
      <c r="G31347" s="1"/>
      <c r="H31347" s="1"/>
      <c r="I31347" s="1"/>
      <c r="J31347" s="1"/>
      <c r="K31347" s="1"/>
      <c r="L31347" s="1"/>
      <c r="M31347" s="1"/>
    </row>
    <row r="31348" spans="1:13" x14ac:dyDescent="0.25">
      <c r="A31348" t="s">
        <v>137</v>
      </c>
      <c r="B31348">
        <v>936</v>
      </c>
      <c r="C31348">
        <v>1926</v>
      </c>
      <c r="D31348">
        <v>0</v>
      </c>
      <c r="E31348">
        <v>0</v>
      </c>
      <c r="F31348" s="1"/>
      <c r="G31348" s="1"/>
      <c r="H31348" s="1"/>
      <c r="I31348" s="1"/>
      <c r="J31348" s="1"/>
      <c r="K31348" s="1"/>
      <c r="L31348" s="1"/>
      <c r="M31348" s="1"/>
    </row>
    <row r="31349" spans="1:13" x14ac:dyDescent="0.25">
      <c r="A31349" t="s">
        <v>137</v>
      </c>
      <c r="B31349">
        <v>936</v>
      </c>
      <c r="C31349">
        <v>1927</v>
      </c>
      <c r="D31349">
        <v>0</v>
      </c>
      <c r="E31349">
        <v>0</v>
      </c>
      <c r="F31349" s="1"/>
      <c r="G31349" s="1"/>
      <c r="H31349" s="1"/>
      <c r="I31349" s="1"/>
      <c r="J31349" s="1"/>
      <c r="K31349" s="1"/>
      <c r="L31349" s="1"/>
      <c r="M31349" s="1"/>
    </row>
    <row r="31350" spans="1:13" x14ac:dyDescent="0.25">
      <c r="A31350" t="s">
        <v>137</v>
      </c>
      <c r="B31350">
        <v>936</v>
      </c>
      <c r="C31350">
        <v>1928</v>
      </c>
      <c r="D31350">
        <v>0</v>
      </c>
      <c r="E31350">
        <v>0</v>
      </c>
      <c r="F31350" s="1"/>
      <c r="G31350" s="1"/>
      <c r="H31350" s="1"/>
      <c r="I31350" s="1"/>
      <c r="J31350" s="1"/>
      <c r="K31350" s="1"/>
      <c r="L31350" s="1"/>
      <c r="M31350" s="1"/>
    </row>
    <row r="31351" spans="1:13" x14ac:dyDescent="0.25">
      <c r="A31351" t="s">
        <v>137</v>
      </c>
      <c r="B31351">
        <v>936</v>
      </c>
      <c r="C31351">
        <v>1929</v>
      </c>
      <c r="D31351">
        <v>0</v>
      </c>
      <c r="E31351">
        <v>0</v>
      </c>
      <c r="F31351" s="1"/>
      <c r="G31351" s="1"/>
      <c r="H31351" s="1"/>
      <c r="I31351" s="1"/>
      <c r="J31351" s="1"/>
      <c r="K31351" s="1"/>
      <c r="L31351" s="1"/>
      <c r="M31351" s="1"/>
    </row>
    <row r="31352" spans="1:13" x14ac:dyDescent="0.25">
      <c r="A31352" t="s">
        <v>137</v>
      </c>
      <c r="B31352">
        <v>936</v>
      </c>
      <c r="C31352">
        <v>1930</v>
      </c>
      <c r="D31352">
        <v>0</v>
      </c>
      <c r="E31352">
        <v>0</v>
      </c>
      <c r="F31352" s="1"/>
      <c r="G31352" s="1"/>
      <c r="H31352" s="1"/>
      <c r="I31352" s="1"/>
      <c r="J31352" s="1"/>
      <c r="K31352" s="1"/>
      <c r="L31352" s="1"/>
      <c r="M31352" s="1"/>
    </row>
    <row r="31353" spans="1:13" x14ac:dyDescent="0.25">
      <c r="A31353" t="s">
        <v>137</v>
      </c>
      <c r="B31353">
        <v>936</v>
      </c>
      <c r="C31353">
        <v>1931</v>
      </c>
      <c r="D31353">
        <v>0</v>
      </c>
      <c r="E31353">
        <v>0</v>
      </c>
      <c r="F31353" s="1"/>
      <c r="G31353" s="1"/>
      <c r="H31353" s="1"/>
      <c r="I31353" s="1"/>
      <c r="J31353" s="1"/>
      <c r="K31353" s="1"/>
      <c r="L31353" s="1"/>
      <c r="M31353" s="1"/>
    </row>
    <row r="31354" spans="1:13" x14ac:dyDescent="0.25">
      <c r="A31354" t="s">
        <v>137</v>
      </c>
      <c r="B31354">
        <v>936</v>
      </c>
      <c r="C31354">
        <v>1932</v>
      </c>
      <c r="D31354">
        <v>0</v>
      </c>
      <c r="E31354">
        <v>0</v>
      </c>
      <c r="F31354" s="1"/>
      <c r="G31354" s="1"/>
      <c r="H31354" s="1"/>
      <c r="I31354" s="1"/>
      <c r="J31354" s="1"/>
      <c r="K31354" s="1"/>
      <c r="L31354" s="1"/>
      <c r="M31354" s="1"/>
    </row>
    <row r="31355" spans="1:13" x14ac:dyDescent="0.25">
      <c r="A31355" t="s">
        <v>137</v>
      </c>
      <c r="B31355">
        <v>936</v>
      </c>
      <c r="C31355">
        <v>1933</v>
      </c>
      <c r="D31355">
        <v>0</v>
      </c>
      <c r="E31355">
        <v>0</v>
      </c>
      <c r="F31355" s="1"/>
      <c r="G31355" s="1"/>
      <c r="H31355" s="1"/>
      <c r="I31355" s="1"/>
      <c r="J31355" s="1"/>
      <c r="K31355" s="1"/>
      <c r="L31355" s="1"/>
      <c r="M31355" s="1"/>
    </row>
    <row r="31356" spans="1:13" x14ac:dyDescent="0.25">
      <c r="A31356" t="s">
        <v>137</v>
      </c>
      <c r="B31356">
        <v>936</v>
      </c>
      <c r="C31356">
        <v>1934</v>
      </c>
      <c r="D31356">
        <v>0</v>
      </c>
      <c r="E31356">
        <v>0</v>
      </c>
      <c r="F31356" s="1"/>
      <c r="G31356" s="1"/>
      <c r="H31356" s="1"/>
      <c r="I31356" s="1"/>
      <c r="J31356" s="1"/>
      <c r="K31356" s="1"/>
      <c r="L31356" s="1"/>
      <c r="M31356" s="1"/>
    </row>
    <row r="31357" spans="1:13" x14ac:dyDescent="0.25">
      <c r="A31357" t="s">
        <v>137</v>
      </c>
      <c r="B31357">
        <v>936</v>
      </c>
      <c r="C31357">
        <v>1935</v>
      </c>
      <c r="D31357">
        <v>0</v>
      </c>
      <c r="E31357">
        <v>0</v>
      </c>
      <c r="F31357" s="1"/>
      <c r="G31357" s="1"/>
      <c r="H31357" s="1"/>
      <c r="I31357" s="1"/>
      <c r="J31357" s="1"/>
      <c r="K31357" s="1"/>
      <c r="L31357" s="1"/>
      <c r="M31357" s="1"/>
    </row>
    <row r="31358" spans="1:13" x14ac:dyDescent="0.25">
      <c r="A31358" t="s">
        <v>137</v>
      </c>
      <c r="B31358">
        <v>936</v>
      </c>
      <c r="C31358">
        <v>1936</v>
      </c>
      <c r="D31358">
        <v>0</v>
      </c>
      <c r="E31358">
        <v>0</v>
      </c>
      <c r="F31358" s="1"/>
      <c r="G31358" s="1"/>
      <c r="H31358" s="1"/>
      <c r="I31358" s="1"/>
      <c r="J31358" s="1"/>
      <c r="K31358" s="1"/>
      <c r="L31358" s="1"/>
      <c r="M31358" s="1"/>
    </row>
    <row r="31359" spans="1:13" x14ac:dyDescent="0.25">
      <c r="A31359" t="s">
        <v>137</v>
      </c>
      <c r="B31359">
        <v>936</v>
      </c>
      <c r="C31359">
        <v>1937</v>
      </c>
      <c r="D31359">
        <v>0</v>
      </c>
      <c r="E31359">
        <v>0</v>
      </c>
      <c r="F31359" s="1"/>
      <c r="G31359" s="1"/>
      <c r="H31359" s="1"/>
      <c r="I31359" s="1"/>
      <c r="J31359" s="1"/>
      <c r="K31359" s="1"/>
      <c r="L31359" s="1"/>
      <c r="M31359" s="1"/>
    </row>
    <row r="31360" spans="1:13" x14ac:dyDescent="0.25">
      <c r="A31360" t="s">
        <v>137</v>
      </c>
      <c r="B31360">
        <v>936</v>
      </c>
      <c r="C31360">
        <v>1938</v>
      </c>
      <c r="D31360">
        <v>0</v>
      </c>
      <c r="E31360">
        <v>0</v>
      </c>
      <c r="F31360" s="1"/>
      <c r="G31360" s="1"/>
      <c r="H31360" s="1"/>
      <c r="I31360" s="1"/>
      <c r="J31360" s="1"/>
      <c r="K31360" s="1"/>
      <c r="L31360" s="1"/>
      <c r="M31360" s="1"/>
    </row>
    <row r="31361" spans="1:13" x14ac:dyDescent="0.25">
      <c r="A31361" t="s">
        <v>137</v>
      </c>
      <c r="B31361">
        <v>936</v>
      </c>
      <c r="C31361">
        <v>1939</v>
      </c>
      <c r="D31361">
        <v>0</v>
      </c>
      <c r="E31361">
        <v>0</v>
      </c>
      <c r="F31361" s="1"/>
      <c r="G31361" s="1"/>
      <c r="H31361" s="1"/>
      <c r="I31361" s="1"/>
      <c r="J31361" s="1"/>
      <c r="K31361" s="1"/>
      <c r="L31361" s="1"/>
      <c r="M31361" s="1"/>
    </row>
    <row r="31362" spans="1:13" x14ac:dyDescent="0.25">
      <c r="A31362" t="s">
        <v>137</v>
      </c>
      <c r="B31362">
        <v>936</v>
      </c>
      <c r="C31362">
        <v>1940</v>
      </c>
      <c r="D31362">
        <v>0</v>
      </c>
      <c r="E31362">
        <v>0</v>
      </c>
      <c r="F31362" s="1"/>
      <c r="G31362" s="1"/>
      <c r="H31362" s="1"/>
      <c r="I31362" s="1"/>
      <c r="J31362" s="1"/>
      <c r="K31362" s="1"/>
      <c r="L31362" s="1"/>
      <c r="M31362" s="1"/>
    </row>
    <row r="31363" spans="1:13" x14ac:dyDescent="0.25">
      <c r="A31363" t="s">
        <v>137</v>
      </c>
      <c r="B31363">
        <v>936</v>
      </c>
      <c r="C31363">
        <v>1941</v>
      </c>
      <c r="D31363">
        <v>0</v>
      </c>
      <c r="E31363">
        <v>0</v>
      </c>
      <c r="F31363" s="1"/>
      <c r="G31363" s="1"/>
      <c r="H31363" s="1"/>
      <c r="I31363" s="1"/>
      <c r="J31363" s="1"/>
      <c r="K31363" s="1"/>
      <c r="L31363" s="1"/>
      <c r="M31363" s="1"/>
    </row>
    <row r="31364" spans="1:13" x14ac:dyDescent="0.25">
      <c r="A31364" t="s">
        <v>137</v>
      </c>
      <c r="B31364">
        <v>936</v>
      </c>
      <c r="C31364">
        <v>1942</v>
      </c>
      <c r="D31364">
        <v>0</v>
      </c>
      <c r="E31364">
        <v>0</v>
      </c>
      <c r="F31364" s="1"/>
      <c r="G31364" s="1"/>
      <c r="H31364" s="1"/>
      <c r="I31364" s="1"/>
      <c r="J31364" s="1"/>
      <c r="K31364" s="1"/>
      <c r="L31364" s="1"/>
      <c r="M31364" s="1"/>
    </row>
    <row r="31365" spans="1:13" x14ac:dyDescent="0.25">
      <c r="A31365" t="s">
        <v>137</v>
      </c>
      <c r="B31365">
        <v>936</v>
      </c>
      <c r="C31365">
        <v>1943</v>
      </c>
      <c r="D31365">
        <v>0</v>
      </c>
      <c r="E31365">
        <v>0</v>
      </c>
      <c r="F31365" s="1"/>
      <c r="G31365" s="1"/>
      <c r="H31365" s="1"/>
      <c r="I31365" s="1"/>
      <c r="J31365" s="1"/>
      <c r="K31365" s="1"/>
      <c r="L31365" s="1"/>
      <c r="M31365" s="1"/>
    </row>
    <row r="31366" spans="1:13" x14ac:dyDescent="0.25">
      <c r="A31366" t="s">
        <v>137</v>
      </c>
      <c r="B31366">
        <v>936</v>
      </c>
      <c r="C31366">
        <v>1944</v>
      </c>
      <c r="D31366">
        <v>0</v>
      </c>
      <c r="E31366">
        <v>0</v>
      </c>
      <c r="F31366" s="1"/>
      <c r="G31366" s="1"/>
      <c r="H31366" s="1"/>
      <c r="I31366" s="1"/>
      <c r="J31366" s="1"/>
      <c r="K31366" s="1"/>
      <c r="L31366" s="1"/>
      <c r="M31366" s="1"/>
    </row>
    <row r="31367" spans="1:13" x14ac:dyDescent="0.25">
      <c r="A31367" t="s">
        <v>137</v>
      </c>
      <c r="B31367">
        <v>936</v>
      </c>
      <c r="C31367">
        <v>1945</v>
      </c>
      <c r="D31367">
        <v>0</v>
      </c>
      <c r="E31367">
        <v>0</v>
      </c>
      <c r="F31367" s="1"/>
      <c r="G31367" s="1"/>
      <c r="H31367" s="1"/>
      <c r="I31367" s="1"/>
      <c r="J31367" s="1"/>
      <c r="K31367" s="1"/>
      <c r="L31367" s="1"/>
      <c r="M31367" s="1"/>
    </row>
    <row r="31368" spans="1:13" x14ac:dyDescent="0.25">
      <c r="A31368" t="s">
        <v>137</v>
      </c>
      <c r="B31368">
        <v>936</v>
      </c>
      <c r="C31368">
        <v>1946</v>
      </c>
      <c r="D31368">
        <v>0</v>
      </c>
      <c r="E31368">
        <v>0</v>
      </c>
      <c r="F31368" s="1"/>
      <c r="G31368" s="1"/>
      <c r="H31368" s="1"/>
      <c r="I31368" s="1"/>
      <c r="J31368" s="1"/>
      <c r="K31368" s="1"/>
      <c r="L31368" s="1"/>
      <c r="M31368" s="1"/>
    </row>
    <row r="31369" spans="1:13" x14ac:dyDescent="0.25">
      <c r="A31369" t="s">
        <v>137</v>
      </c>
      <c r="B31369">
        <v>936</v>
      </c>
      <c r="C31369">
        <v>1947</v>
      </c>
      <c r="D31369">
        <v>0</v>
      </c>
      <c r="E31369">
        <v>0</v>
      </c>
      <c r="F31369" s="1"/>
      <c r="G31369" s="1"/>
      <c r="H31369" s="1"/>
      <c r="I31369" s="1"/>
      <c r="J31369" s="1"/>
      <c r="K31369" s="1"/>
      <c r="L31369" s="1"/>
      <c r="M31369" s="1"/>
    </row>
    <row r="31370" spans="1:13" x14ac:dyDescent="0.25">
      <c r="A31370" t="s">
        <v>137</v>
      </c>
      <c r="B31370">
        <v>936</v>
      </c>
      <c r="C31370">
        <v>1948</v>
      </c>
      <c r="D31370">
        <v>0</v>
      </c>
      <c r="E31370">
        <v>0</v>
      </c>
      <c r="F31370" s="1"/>
      <c r="G31370" s="1"/>
      <c r="H31370" s="1"/>
      <c r="I31370" s="1"/>
      <c r="J31370" s="1"/>
      <c r="K31370" s="1"/>
      <c r="L31370" s="1"/>
      <c r="M31370" s="1"/>
    </row>
    <row r="31371" spans="1:13" x14ac:dyDescent="0.25">
      <c r="A31371" t="s">
        <v>137</v>
      </c>
      <c r="B31371">
        <v>936</v>
      </c>
      <c r="C31371">
        <v>1949</v>
      </c>
      <c r="D31371">
        <v>0</v>
      </c>
      <c r="E31371">
        <v>0</v>
      </c>
      <c r="F31371" s="1"/>
      <c r="G31371" s="1"/>
      <c r="H31371" s="1"/>
      <c r="I31371" s="1"/>
      <c r="J31371" s="1"/>
      <c r="K31371" s="1"/>
      <c r="L31371" s="1"/>
      <c r="M31371" s="1"/>
    </row>
    <row r="31372" spans="1:13" x14ac:dyDescent="0.25">
      <c r="A31372" t="s">
        <v>137</v>
      </c>
      <c r="B31372">
        <v>936</v>
      </c>
      <c r="C31372">
        <v>1950</v>
      </c>
      <c r="D31372">
        <v>0</v>
      </c>
      <c r="E31372">
        <v>0</v>
      </c>
      <c r="F31372" s="1"/>
      <c r="G31372" s="1"/>
      <c r="H31372" s="1"/>
      <c r="I31372" s="1"/>
      <c r="J31372" s="1"/>
      <c r="K31372" s="1"/>
      <c r="L31372" s="1"/>
      <c r="M31372" s="1"/>
    </row>
    <row r="31373" spans="1:13" x14ac:dyDescent="0.25">
      <c r="A31373" t="s">
        <v>137</v>
      </c>
      <c r="B31373">
        <v>936</v>
      </c>
      <c r="C31373">
        <v>1951</v>
      </c>
      <c r="D31373">
        <v>0</v>
      </c>
      <c r="E31373">
        <v>0</v>
      </c>
      <c r="F31373" s="1"/>
      <c r="G31373" s="1"/>
      <c r="H31373" s="1"/>
      <c r="I31373" s="1"/>
      <c r="J31373" s="1"/>
      <c r="K31373" s="1"/>
      <c r="L31373" s="1"/>
      <c r="M31373" s="1"/>
    </row>
    <row r="31374" spans="1:13" x14ac:dyDescent="0.25">
      <c r="A31374" t="s">
        <v>137</v>
      </c>
      <c r="B31374">
        <v>936</v>
      </c>
      <c r="C31374">
        <v>1952</v>
      </c>
      <c r="D31374">
        <v>0</v>
      </c>
      <c r="E31374">
        <v>0</v>
      </c>
      <c r="F31374" s="1"/>
      <c r="G31374" s="1"/>
      <c r="H31374" s="1"/>
      <c r="I31374" s="1"/>
      <c r="J31374" s="1"/>
      <c r="K31374" s="1"/>
      <c r="L31374" s="1"/>
      <c r="M31374" s="1"/>
    </row>
    <row r="31375" spans="1:13" x14ac:dyDescent="0.25">
      <c r="A31375" t="s">
        <v>137</v>
      </c>
      <c r="B31375">
        <v>936</v>
      </c>
      <c r="C31375">
        <v>1953</v>
      </c>
      <c r="D31375">
        <v>0</v>
      </c>
      <c r="E31375">
        <v>0</v>
      </c>
      <c r="F31375" s="1"/>
      <c r="G31375" s="1"/>
      <c r="H31375" s="1"/>
      <c r="I31375" s="1"/>
      <c r="J31375" s="1"/>
      <c r="K31375" s="1"/>
      <c r="L31375" s="1"/>
      <c r="M31375" s="1"/>
    </row>
    <row r="31376" spans="1:13" x14ac:dyDescent="0.25">
      <c r="A31376" t="s">
        <v>137</v>
      </c>
      <c r="B31376">
        <v>936</v>
      </c>
      <c r="C31376">
        <v>1954</v>
      </c>
      <c r="D31376">
        <v>0</v>
      </c>
      <c r="E31376">
        <v>0</v>
      </c>
      <c r="F31376" s="1"/>
      <c r="G31376" s="1"/>
      <c r="H31376" s="1"/>
      <c r="I31376" s="1"/>
      <c r="J31376" s="1"/>
      <c r="K31376" s="1"/>
      <c r="L31376" s="1"/>
      <c r="M31376" s="1"/>
    </row>
    <row r="31377" spans="1:13" x14ac:dyDescent="0.25">
      <c r="A31377" t="s">
        <v>137</v>
      </c>
      <c r="B31377">
        <v>936</v>
      </c>
      <c r="C31377">
        <v>1955</v>
      </c>
      <c r="D31377">
        <v>0</v>
      </c>
      <c r="E31377">
        <v>0</v>
      </c>
      <c r="F31377" s="1"/>
      <c r="G31377" s="1"/>
      <c r="H31377" s="1"/>
      <c r="I31377" s="1"/>
      <c r="J31377" s="1"/>
      <c r="K31377" s="1"/>
      <c r="L31377" s="1"/>
      <c r="M31377" s="1"/>
    </row>
    <row r="31378" spans="1:13" x14ac:dyDescent="0.25">
      <c r="A31378" t="s">
        <v>137</v>
      </c>
      <c r="B31378">
        <v>936</v>
      </c>
      <c r="C31378">
        <v>1956</v>
      </c>
      <c r="D31378">
        <v>0</v>
      </c>
      <c r="E31378">
        <v>0</v>
      </c>
      <c r="F31378" s="1"/>
      <c r="G31378" s="1"/>
      <c r="H31378" s="1"/>
      <c r="I31378" s="1"/>
      <c r="J31378" s="1"/>
      <c r="K31378" s="1"/>
      <c r="L31378" s="1"/>
      <c r="M31378" s="1"/>
    </row>
    <row r="31379" spans="1:13" x14ac:dyDescent="0.25">
      <c r="A31379" t="s">
        <v>137</v>
      </c>
      <c r="B31379">
        <v>936</v>
      </c>
      <c r="C31379">
        <v>1957</v>
      </c>
      <c r="D31379">
        <v>0</v>
      </c>
      <c r="E31379">
        <v>0</v>
      </c>
      <c r="F31379" s="1"/>
      <c r="G31379" s="1"/>
      <c r="H31379" s="1"/>
      <c r="I31379" s="1"/>
      <c r="J31379" s="1"/>
      <c r="K31379" s="1"/>
      <c r="L31379" s="1"/>
      <c r="M31379" s="1"/>
    </row>
    <row r="31380" spans="1:13" x14ac:dyDescent="0.25">
      <c r="A31380" t="s">
        <v>137</v>
      </c>
      <c r="B31380">
        <v>936</v>
      </c>
      <c r="C31380">
        <v>1958</v>
      </c>
      <c r="D31380">
        <v>0</v>
      </c>
      <c r="E31380">
        <v>0</v>
      </c>
      <c r="F31380" s="1"/>
      <c r="G31380" s="1"/>
      <c r="H31380" s="1"/>
      <c r="I31380" s="1"/>
      <c r="J31380" s="1"/>
      <c r="K31380" s="1"/>
      <c r="L31380" s="1"/>
      <c r="M31380" s="1"/>
    </row>
    <row r="31381" spans="1:13" x14ac:dyDescent="0.25">
      <c r="A31381" t="s">
        <v>137</v>
      </c>
      <c r="B31381">
        <v>936</v>
      </c>
      <c r="C31381">
        <v>1959</v>
      </c>
      <c r="D31381">
        <v>0</v>
      </c>
      <c r="E31381">
        <v>0</v>
      </c>
      <c r="F31381" s="1"/>
      <c r="G31381" s="1"/>
      <c r="H31381" s="1"/>
      <c r="I31381" s="1"/>
      <c r="J31381" s="1"/>
      <c r="K31381" s="1"/>
      <c r="L31381" s="1"/>
      <c r="M31381" s="1"/>
    </row>
    <row r="31382" spans="1:13" x14ac:dyDescent="0.25">
      <c r="A31382" t="s">
        <v>137</v>
      </c>
      <c r="B31382">
        <v>936</v>
      </c>
      <c r="C31382">
        <v>1960</v>
      </c>
      <c r="D31382">
        <v>0</v>
      </c>
      <c r="E31382">
        <v>0</v>
      </c>
      <c r="F31382" s="1"/>
      <c r="G31382" s="1"/>
      <c r="H31382" s="1"/>
      <c r="I31382" s="1"/>
      <c r="J31382" s="1"/>
      <c r="K31382" s="1"/>
      <c r="L31382" s="1"/>
      <c r="M31382" s="1"/>
    </row>
    <row r="31383" spans="1:13" x14ac:dyDescent="0.25">
      <c r="A31383" t="s">
        <v>137</v>
      </c>
      <c r="B31383">
        <v>936</v>
      </c>
      <c r="C31383">
        <v>1961</v>
      </c>
      <c r="D31383">
        <v>0</v>
      </c>
      <c r="E31383">
        <v>0</v>
      </c>
      <c r="F31383" s="1"/>
      <c r="G31383" s="1"/>
      <c r="H31383" s="1"/>
      <c r="I31383" s="1"/>
      <c r="J31383" s="1"/>
      <c r="K31383" s="1"/>
      <c r="L31383" s="1"/>
      <c r="M31383" s="1"/>
    </row>
    <row r="31384" spans="1:13" x14ac:dyDescent="0.25">
      <c r="A31384" t="s">
        <v>137</v>
      </c>
      <c r="B31384">
        <v>936</v>
      </c>
      <c r="C31384">
        <v>1962</v>
      </c>
      <c r="D31384">
        <v>0</v>
      </c>
      <c r="E31384">
        <v>0</v>
      </c>
      <c r="F31384" s="1"/>
      <c r="G31384" s="1"/>
      <c r="H31384" s="1"/>
      <c r="I31384" s="1"/>
      <c r="J31384" s="1"/>
      <c r="K31384" s="1"/>
      <c r="L31384" s="1"/>
      <c r="M31384" s="1"/>
    </row>
    <row r="31385" spans="1:13" x14ac:dyDescent="0.25">
      <c r="A31385" t="s">
        <v>137</v>
      </c>
      <c r="B31385">
        <v>936</v>
      </c>
      <c r="C31385">
        <v>1963</v>
      </c>
      <c r="D31385">
        <v>0</v>
      </c>
      <c r="E31385">
        <v>0</v>
      </c>
      <c r="F31385" s="1"/>
      <c r="G31385" s="1"/>
      <c r="H31385" s="1"/>
      <c r="I31385" s="1"/>
      <c r="J31385" s="1"/>
      <c r="K31385" s="1"/>
      <c r="L31385" s="1"/>
      <c r="M31385" s="1"/>
    </row>
    <row r="31386" spans="1:13" x14ac:dyDescent="0.25">
      <c r="A31386" t="s">
        <v>137</v>
      </c>
      <c r="B31386">
        <v>936</v>
      </c>
      <c r="C31386">
        <v>1964</v>
      </c>
      <c r="D31386">
        <v>0</v>
      </c>
      <c r="E31386">
        <v>0</v>
      </c>
      <c r="F31386" s="1"/>
      <c r="G31386" s="1"/>
      <c r="H31386" s="1"/>
      <c r="I31386" s="1"/>
      <c r="J31386" s="1"/>
      <c r="K31386" s="1"/>
      <c r="L31386" s="1"/>
      <c r="M31386" s="1"/>
    </row>
    <row r="31387" spans="1:13" x14ac:dyDescent="0.25">
      <c r="A31387" t="s">
        <v>137</v>
      </c>
      <c r="B31387">
        <v>936</v>
      </c>
      <c r="C31387">
        <v>1965</v>
      </c>
      <c r="D31387">
        <v>0</v>
      </c>
      <c r="E31387">
        <v>0</v>
      </c>
      <c r="F31387" s="1"/>
      <c r="G31387" s="1"/>
      <c r="H31387" s="1"/>
      <c r="I31387" s="1"/>
      <c r="J31387" s="1"/>
      <c r="K31387" s="1"/>
      <c r="L31387" s="1"/>
      <c r="M31387" s="1"/>
    </row>
    <row r="31388" spans="1:13" x14ac:dyDescent="0.25">
      <c r="A31388" t="s">
        <v>137</v>
      </c>
      <c r="B31388">
        <v>936</v>
      </c>
      <c r="C31388">
        <v>1966</v>
      </c>
      <c r="D31388">
        <v>0</v>
      </c>
      <c r="E31388">
        <v>0</v>
      </c>
      <c r="F31388" s="1"/>
      <c r="G31388" s="1"/>
      <c r="H31388" s="1"/>
      <c r="I31388" s="1"/>
      <c r="J31388" s="1"/>
      <c r="K31388" s="1"/>
      <c r="L31388" s="1"/>
      <c r="M31388" s="1"/>
    </row>
    <row r="31389" spans="1:13" x14ac:dyDescent="0.25">
      <c r="A31389" t="s">
        <v>137</v>
      </c>
      <c r="B31389">
        <v>936</v>
      </c>
      <c r="C31389">
        <v>1967</v>
      </c>
      <c r="D31389">
        <v>0</v>
      </c>
      <c r="E31389">
        <v>0</v>
      </c>
      <c r="F31389" s="1"/>
      <c r="G31389" s="1"/>
      <c r="H31389" s="1"/>
      <c r="I31389" s="1"/>
      <c r="J31389" s="1"/>
      <c r="K31389" s="1"/>
      <c r="L31389" s="1"/>
      <c r="M31389" s="1"/>
    </row>
    <row r="31390" spans="1:13" x14ac:dyDescent="0.25">
      <c r="A31390" t="s">
        <v>137</v>
      </c>
      <c r="B31390">
        <v>936</v>
      </c>
      <c r="C31390">
        <v>1968</v>
      </c>
      <c r="D31390">
        <v>0</v>
      </c>
      <c r="E31390">
        <v>0</v>
      </c>
      <c r="F31390" s="1"/>
      <c r="G31390" s="1"/>
      <c r="H31390" s="1"/>
      <c r="I31390" s="1"/>
      <c r="J31390" s="1"/>
      <c r="K31390" s="1"/>
      <c r="L31390" s="1"/>
      <c r="M31390" s="1"/>
    </row>
    <row r="31391" spans="1:13" x14ac:dyDescent="0.25">
      <c r="A31391" t="s">
        <v>137</v>
      </c>
      <c r="B31391">
        <v>936</v>
      </c>
      <c r="C31391">
        <v>1969</v>
      </c>
      <c r="D31391">
        <v>0</v>
      </c>
      <c r="E31391">
        <v>0</v>
      </c>
      <c r="F31391" s="1"/>
      <c r="G31391" s="1"/>
      <c r="H31391" s="1"/>
      <c r="I31391" s="1"/>
      <c r="J31391" s="1"/>
      <c r="K31391" s="1"/>
      <c r="L31391" s="1"/>
      <c r="M31391" s="1"/>
    </row>
    <row r="31392" spans="1:13" x14ac:dyDescent="0.25">
      <c r="A31392" t="s">
        <v>137</v>
      </c>
      <c r="B31392">
        <v>936</v>
      </c>
      <c r="C31392">
        <v>1970</v>
      </c>
      <c r="D31392">
        <v>0</v>
      </c>
      <c r="E31392">
        <v>0</v>
      </c>
      <c r="F31392" s="1"/>
      <c r="G31392" s="1"/>
      <c r="H31392" s="1"/>
      <c r="I31392" s="1"/>
      <c r="J31392" s="1"/>
      <c r="K31392" s="1"/>
      <c r="L31392" s="1"/>
      <c r="M31392" s="1"/>
    </row>
    <row r="31393" spans="1:13" x14ac:dyDescent="0.25">
      <c r="A31393" t="s">
        <v>137</v>
      </c>
      <c r="B31393">
        <v>936</v>
      </c>
      <c r="C31393">
        <v>1971</v>
      </c>
      <c r="D31393">
        <v>0</v>
      </c>
      <c r="E31393">
        <v>0</v>
      </c>
      <c r="F31393" s="1"/>
      <c r="G31393" s="1"/>
      <c r="H31393" s="1"/>
      <c r="I31393" s="1"/>
      <c r="J31393" s="1"/>
      <c r="K31393" s="1"/>
      <c r="L31393" s="1"/>
      <c r="M31393" s="1"/>
    </row>
    <row r="31394" spans="1:13" x14ac:dyDescent="0.25">
      <c r="A31394" t="s">
        <v>137</v>
      </c>
      <c r="B31394">
        <v>936</v>
      </c>
      <c r="C31394">
        <v>1972</v>
      </c>
      <c r="D31394">
        <v>0</v>
      </c>
      <c r="E31394">
        <v>0</v>
      </c>
      <c r="F31394" s="1"/>
      <c r="G31394" s="1"/>
      <c r="H31394" s="1"/>
      <c r="I31394" s="1"/>
      <c r="J31394" s="1"/>
      <c r="K31394" s="1"/>
      <c r="L31394" s="1"/>
      <c r="M31394" s="1"/>
    </row>
    <row r="31395" spans="1:13" x14ac:dyDescent="0.25">
      <c r="A31395" t="s">
        <v>137</v>
      </c>
      <c r="B31395">
        <v>936</v>
      </c>
      <c r="C31395">
        <v>1973</v>
      </c>
      <c r="D31395">
        <v>0</v>
      </c>
      <c r="E31395">
        <v>0</v>
      </c>
      <c r="F31395" s="1"/>
      <c r="G31395" s="1"/>
      <c r="H31395" s="1"/>
      <c r="I31395" s="1"/>
      <c r="J31395" s="1"/>
      <c r="K31395" s="1"/>
      <c r="L31395" s="1"/>
      <c r="M31395" s="1"/>
    </row>
    <row r="31396" spans="1:13" x14ac:dyDescent="0.25">
      <c r="A31396" t="s">
        <v>137</v>
      </c>
      <c r="B31396">
        <v>936</v>
      </c>
      <c r="C31396">
        <v>1974</v>
      </c>
      <c r="D31396">
        <v>0</v>
      </c>
      <c r="E31396">
        <v>0</v>
      </c>
      <c r="F31396" s="1"/>
      <c r="G31396" s="1"/>
      <c r="H31396" s="1"/>
      <c r="I31396" s="1"/>
      <c r="J31396" s="1"/>
      <c r="K31396" s="1"/>
      <c r="L31396" s="1"/>
      <c r="M31396" s="1"/>
    </row>
    <row r="31397" spans="1:13" x14ac:dyDescent="0.25">
      <c r="A31397" t="s">
        <v>137</v>
      </c>
      <c r="B31397">
        <v>936</v>
      </c>
      <c r="C31397">
        <v>1975</v>
      </c>
      <c r="D31397">
        <v>0</v>
      </c>
      <c r="E31397">
        <v>0</v>
      </c>
      <c r="F31397" s="1"/>
      <c r="G31397" s="1"/>
      <c r="H31397" s="1"/>
      <c r="I31397" s="1"/>
      <c r="J31397" s="1"/>
      <c r="K31397" s="1"/>
      <c r="L31397" s="1"/>
      <c r="M31397" s="1"/>
    </row>
    <row r="31398" spans="1:13" x14ac:dyDescent="0.25">
      <c r="A31398" t="s">
        <v>137</v>
      </c>
      <c r="B31398">
        <v>936</v>
      </c>
      <c r="C31398">
        <v>1976</v>
      </c>
      <c r="D31398">
        <v>0</v>
      </c>
      <c r="E31398">
        <v>0</v>
      </c>
      <c r="F31398" s="1"/>
      <c r="G31398" s="1"/>
      <c r="H31398" s="1"/>
      <c r="I31398" s="1"/>
      <c r="J31398" s="1"/>
      <c r="K31398" s="1"/>
      <c r="L31398" s="1"/>
      <c r="M31398" s="1"/>
    </row>
    <row r="31399" spans="1:13" x14ac:dyDescent="0.25">
      <c r="A31399" t="s">
        <v>137</v>
      </c>
      <c r="B31399">
        <v>936</v>
      </c>
      <c r="C31399">
        <v>1977</v>
      </c>
      <c r="D31399">
        <v>0</v>
      </c>
      <c r="E31399">
        <v>0</v>
      </c>
      <c r="F31399" s="1"/>
      <c r="G31399" s="1"/>
      <c r="H31399" s="1"/>
      <c r="I31399" s="1"/>
      <c r="J31399" s="1"/>
      <c r="K31399" s="1"/>
      <c r="L31399" s="1"/>
      <c r="M31399" s="1"/>
    </row>
    <row r="31400" spans="1:13" x14ac:dyDescent="0.25">
      <c r="A31400" t="s">
        <v>137</v>
      </c>
      <c r="B31400">
        <v>936</v>
      </c>
      <c r="C31400">
        <v>1978</v>
      </c>
      <c r="D31400">
        <v>0</v>
      </c>
      <c r="E31400">
        <v>0</v>
      </c>
      <c r="F31400" s="1"/>
      <c r="G31400" s="1"/>
      <c r="H31400" s="1"/>
      <c r="I31400" s="1"/>
      <c r="J31400" s="1"/>
      <c r="K31400" s="1"/>
      <c r="L31400" s="1"/>
      <c r="M31400" s="1"/>
    </row>
    <row r="31401" spans="1:13" x14ac:dyDescent="0.25">
      <c r="A31401" t="s">
        <v>137</v>
      </c>
      <c r="B31401">
        <v>936</v>
      </c>
      <c r="C31401">
        <v>1979</v>
      </c>
      <c r="D31401">
        <v>0</v>
      </c>
      <c r="E31401">
        <v>0</v>
      </c>
      <c r="F31401" s="1"/>
      <c r="G31401" s="1"/>
      <c r="H31401" s="1"/>
      <c r="I31401" s="1"/>
      <c r="J31401" s="1"/>
      <c r="K31401" s="1"/>
      <c r="L31401" s="1"/>
      <c r="M31401" s="1"/>
    </row>
    <row r="31402" spans="1:13" x14ac:dyDescent="0.25">
      <c r="A31402" t="s">
        <v>137</v>
      </c>
      <c r="B31402">
        <v>936</v>
      </c>
      <c r="C31402">
        <v>1980</v>
      </c>
      <c r="D31402">
        <v>0</v>
      </c>
      <c r="E31402">
        <v>0</v>
      </c>
      <c r="F31402" s="1"/>
      <c r="G31402" s="1"/>
      <c r="H31402" s="1"/>
      <c r="I31402" s="1"/>
      <c r="J31402" s="1"/>
      <c r="K31402" s="1"/>
      <c r="L31402" s="1"/>
      <c r="M31402" s="1"/>
    </row>
    <row r="31403" spans="1:13" x14ac:dyDescent="0.25">
      <c r="A31403" t="s">
        <v>137</v>
      </c>
      <c r="B31403">
        <v>936</v>
      </c>
      <c r="C31403">
        <v>1981</v>
      </c>
      <c r="D31403">
        <v>0</v>
      </c>
      <c r="E31403">
        <v>0</v>
      </c>
      <c r="F31403" s="1"/>
      <c r="G31403" s="1"/>
      <c r="H31403" s="1"/>
      <c r="I31403" s="1"/>
      <c r="J31403" s="1"/>
      <c r="K31403" s="1"/>
      <c r="L31403" s="1"/>
      <c r="M31403" s="1"/>
    </row>
    <row r="31404" spans="1:13" x14ac:dyDescent="0.25">
      <c r="A31404" t="s">
        <v>137</v>
      </c>
      <c r="B31404">
        <v>936</v>
      </c>
      <c r="C31404">
        <v>1982</v>
      </c>
      <c r="D31404">
        <v>0</v>
      </c>
      <c r="E31404">
        <v>0</v>
      </c>
      <c r="F31404" s="1"/>
      <c r="G31404" s="1"/>
      <c r="H31404" s="1"/>
      <c r="I31404" s="1"/>
      <c r="J31404" s="1"/>
      <c r="K31404" s="1"/>
      <c r="L31404" s="1"/>
      <c r="M31404" s="1"/>
    </row>
    <row r="31405" spans="1:13" x14ac:dyDescent="0.25">
      <c r="A31405" t="s">
        <v>137</v>
      </c>
      <c r="B31405">
        <v>936</v>
      </c>
      <c r="C31405">
        <v>1983</v>
      </c>
      <c r="D31405">
        <v>0</v>
      </c>
      <c r="E31405">
        <v>0</v>
      </c>
      <c r="F31405" s="1"/>
      <c r="G31405" s="1"/>
      <c r="H31405" s="1"/>
      <c r="I31405" s="1"/>
      <c r="J31405" s="1"/>
      <c r="K31405" s="1"/>
      <c r="L31405" s="1"/>
      <c r="M31405" s="1"/>
    </row>
    <row r="31406" spans="1:13" x14ac:dyDescent="0.25">
      <c r="A31406" t="s">
        <v>137</v>
      </c>
      <c r="B31406">
        <v>936</v>
      </c>
      <c r="C31406">
        <v>1984</v>
      </c>
      <c r="D31406">
        <v>0</v>
      </c>
      <c r="E31406">
        <v>0</v>
      </c>
      <c r="F31406" s="1"/>
      <c r="G31406" s="1"/>
      <c r="H31406" s="1"/>
      <c r="I31406" s="1"/>
      <c r="J31406" s="1"/>
      <c r="K31406" s="1"/>
      <c r="L31406" s="1"/>
      <c r="M31406" s="1"/>
    </row>
    <row r="31407" spans="1:13" x14ac:dyDescent="0.25">
      <c r="A31407" t="s">
        <v>137</v>
      </c>
      <c r="B31407">
        <v>936</v>
      </c>
      <c r="C31407">
        <v>1985</v>
      </c>
      <c r="D31407">
        <v>0</v>
      </c>
      <c r="E31407">
        <v>0</v>
      </c>
      <c r="F31407" s="1"/>
      <c r="G31407" s="1"/>
      <c r="H31407" s="1"/>
      <c r="I31407" s="1"/>
      <c r="J31407" s="1"/>
      <c r="K31407" s="1"/>
      <c r="L31407" s="1"/>
      <c r="M31407" s="1"/>
    </row>
    <row r="31408" spans="1:13" x14ac:dyDescent="0.25">
      <c r="A31408" t="s">
        <v>137</v>
      </c>
      <c r="B31408">
        <v>936</v>
      </c>
      <c r="C31408">
        <v>1986</v>
      </c>
      <c r="D31408">
        <v>0</v>
      </c>
      <c r="E31408">
        <v>0</v>
      </c>
      <c r="F31408" s="1"/>
      <c r="G31408" s="1"/>
      <c r="H31408" s="1"/>
      <c r="I31408" s="1"/>
      <c r="J31408" s="1"/>
      <c r="K31408" s="1"/>
      <c r="L31408" s="1"/>
      <c r="M31408" s="1"/>
    </row>
    <row r="31409" spans="1:13" x14ac:dyDescent="0.25">
      <c r="A31409" t="s">
        <v>137</v>
      </c>
      <c r="B31409">
        <v>936</v>
      </c>
      <c r="C31409">
        <v>1987</v>
      </c>
      <c r="D31409">
        <v>0</v>
      </c>
      <c r="E31409">
        <v>0</v>
      </c>
      <c r="F31409" s="1"/>
      <c r="G31409" s="1"/>
      <c r="H31409" s="1"/>
      <c r="I31409" s="1"/>
      <c r="J31409" s="1"/>
      <c r="K31409" s="1"/>
      <c r="L31409" s="1"/>
      <c r="M31409" s="1"/>
    </row>
    <row r="31410" spans="1:13" x14ac:dyDescent="0.25">
      <c r="A31410" t="s">
        <v>137</v>
      </c>
      <c r="B31410">
        <v>936</v>
      </c>
      <c r="C31410">
        <v>1988</v>
      </c>
      <c r="D31410">
        <v>0</v>
      </c>
      <c r="E31410">
        <v>0</v>
      </c>
      <c r="F31410" s="1"/>
      <c r="G31410" s="1"/>
      <c r="H31410" s="1"/>
      <c r="I31410" s="1"/>
      <c r="J31410" s="1"/>
      <c r="K31410" s="1"/>
      <c r="L31410" s="1"/>
      <c r="M31410" s="1"/>
    </row>
    <row r="31411" spans="1:13" x14ac:dyDescent="0.25">
      <c r="A31411" t="s">
        <v>137</v>
      </c>
      <c r="B31411">
        <v>936</v>
      </c>
      <c r="C31411">
        <v>1989</v>
      </c>
      <c r="D31411">
        <v>0</v>
      </c>
      <c r="E31411">
        <v>0</v>
      </c>
      <c r="F31411" s="1"/>
      <c r="G31411" s="1"/>
      <c r="H31411" s="1"/>
      <c r="I31411" s="1"/>
      <c r="J31411" s="1"/>
      <c r="K31411" s="1"/>
      <c r="L31411" s="1"/>
      <c r="M31411" s="1"/>
    </row>
    <row r="31412" spans="1:13" x14ac:dyDescent="0.25">
      <c r="A31412" t="s">
        <v>137</v>
      </c>
      <c r="B31412">
        <v>936</v>
      </c>
      <c r="C31412">
        <v>1990</v>
      </c>
      <c r="D31412">
        <v>0</v>
      </c>
      <c r="E31412">
        <v>0</v>
      </c>
      <c r="F31412" s="1"/>
      <c r="G31412" s="1"/>
      <c r="H31412" s="1"/>
      <c r="I31412" s="1"/>
      <c r="J31412" s="1"/>
      <c r="K31412" s="1"/>
      <c r="L31412" s="1"/>
      <c r="M31412" s="1"/>
    </row>
    <row r="31413" spans="1:13" x14ac:dyDescent="0.25">
      <c r="A31413" t="s">
        <v>137</v>
      </c>
      <c r="B31413">
        <v>936</v>
      </c>
      <c r="C31413">
        <v>1991</v>
      </c>
      <c r="D31413">
        <v>0</v>
      </c>
      <c r="E31413">
        <v>0</v>
      </c>
      <c r="F31413" s="1"/>
      <c r="G31413" s="1"/>
      <c r="H31413" s="1"/>
      <c r="I31413" s="1"/>
      <c r="J31413" s="1"/>
      <c r="K31413" s="1"/>
      <c r="L31413" s="1"/>
      <c r="M31413" s="1"/>
    </row>
    <row r="31414" spans="1:13" x14ac:dyDescent="0.25">
      <c r="A31414" t="s">
        <v>137</v>
      </c>
      <c r="B31414">
        <v>936</v>
      </c>
      <c r="C31414">
        <v>1992</v>
      </c>
      <c r="D31414">
        <v>0</v>
      </c>
      <c r="E31414">
        <v>0</v>
      </c>
      <c r="F31414" s="1"/>
      <c r="G31414" s="1"/>
      <c r="H31414" s="1"/>
      <c r="I31414" s="1"/>
      <c r="J31414" s="1"/>
      <c r="K31414" s="1"/>
      <c r="L31414" s="1"/>
      <c r="M31414" s="1"/>
    </row>
    <row r="31415" spans="1:13" x14ac:dyDescent="0.25">
      <c r="A31415" t="s">
        <v>137</v>
      </c>
      <c r="B31415">
        <v>936</v>
      </c>
      <c r="C31415">
        <v>1993</v>
      </c>
      <c r="D31415">
        <v>0</v>
      </c>
      <c r="E31415">
        <v>0</v>
      </c>
      <c r="F31415" s="1"/>
      <c r="G31415" s="1"/>
      <c r="H31415" s="1"/>
      <c r="I31415" s="1"/>
      <c r="J31415" s="1"/>
      <c r="K31415" s="1"/>
      <c r="L31415" s="1"/>
      <c r="M31415" s="1"/>
    </row>
    <row r="31416" spans="1:13" x14ac:dyDescent="0.25">
      <c r="A31416" t="s">
        <v>137</v>
      </c>
      <c r="B31416">
        <v>936</v>
      </c>
      <c r="C31416">
        <v>1994</v>
      </c>
      <c r="D31416">
        <v>0</v>
      </c>
      <c r="E31416">
        <v>0</v>
      </c>
      <c r="F31416" s="1"/>
      <c r="G31416" s="1"/>
      <c r="H31416" s="1"/>
      <c r="I31416" s="1"/>
      <c r="J31416" s="1"/>
      <c r="K31416" s="1"/>
      <c r="L31416" s="1"/>
      <c r="M31416" s="1">
        <v>6.2060807999999996</v>
      </c>
    </row>
    <row r="31417" spans="1:13" x14ac:dyDescent="0.25">
      <c r="A31417" t="s">
        <v>137</v>
      </c>
      <c r="B31417">
        <v>936</v>
      </c>
      <c r="C31417">
        <v>1995</v>
      </c>
      <c r="D31417">
        <v>1</v>
      </c>
      <c r="E31417">
        <v>1</v>
      </c>
      <c r="F31417" s="1">
        <v>44.894449025430397</v>
      </c>
      <c r="G31417" s="1">
        <v>48.367791902952803</v>
      </c>
      <c r="H31417" s="1">
        <v>2.36193386180486</v>
      </c>
      <c r="I31417" s="1">
        <v>46.005858041147945</v>
      </c>
      <c r="J31417" s="1">
        <v>-1.1114090157175482</v>
      </c>
      <c r="K31417" s="1">
        <v>21.592800376371599</v>
      </c>
      <c r="L31417" s="1"/>
      <c r="M31417" s="1">
        <v>7.8720600999999997</v>
      </c>
    </row>
    <row r="31418" spans="1:13" x14ac:dyDescent="0.25">
      <c r="A31418" t="s">
        <v>137</v>
      </c>
      <c r="B31418">
        <v>936</v>
      </c>
      <c r="C31418">
        <v>1996</v>
      </c>
      <c r="D31418">
        <v>1</v>
      </c>
      <c r="E31418">
        <v>1</v>
      </c>
      <c r="F31418" s="1">
        <v>43.454363908682403</v>
      </c>
      <c r="G31418" s="1">
        <v>53.270094857713403</v>
      </c>
      <c r="H31418" s="1">
        <v>2.5203104434257702</v>
      </c>
      <c r="I31418" s="1">
        <v>50.749784414287632</v>
      </c>
      <c r="J31418" s="1">
        <v>-7.2954205056052288</v>
      </c>
      <c r="K31418" s="1">
        <v>30.635410520582798</v>
      </c>
      <c r="L31418" s="1"/>
      <c r="M31418" s="1">
        <v>6.9409632999999999</v>
      </c>
    </row>
    <row r="31419" spans="1:13" x14ac:dyDescent="0.25">
      <c r="A31419" t="s">
        <v>137</v>
      </c>
      <c r="B31419">
        <v>936</v>
      </c>
      <c r="C31419">
        <v>1997</v>
      </c>
      <c r="D31419">
        <v>1</v>
      </c>
      <c r="E31419">
        <v>1</v>
      </c>
      <c r="F31419" s="1">
        <v>42.443633925139601</v>
      </c>
      <c r="G31419" s="1">
        <v>48.709938584080902</v>
      </c>
      <c r="H31419" s="1">
        <v>2.4047071908145998</v>
      </c>
      <c r="I31419" s="1">
        <v>46.305231393266304</v>
      </c>
      <c r="J31419" s="1">
        <v>-3.8615974681267033</v>
      </c>
      <c r="K31419" s="1">
        <v>32.988771763397402</v>
      </c>
      <c r="L31419" s="1"/>
      <c r="M31419" s="1">
        <v>4.4445899999999998</v>
      </c>
    </row>
    <row r="31420" spans="1:13" x14ac:dyDescent="0.25">
      <c r="A31420" t="s">
        <v>137</v>
      </c>
      <c r="B31420">
        <v>936</v>
      </c>
      <c r="C31420">
        <v>1998</v>
      </c>
      <c r="D31420">
        <v>1</v>
      </c>
      <c r="E31420">
        <v>1</v>
      </c>
      <c r="F31420" s="1">
        <v>40.5537257899529</v>
      </c>
      <c r="G31420" s="1">
        <v>45.850803535631698</v>
      </c>
      <c r="H31420" s="1">
        <v>2.5490570774459198</v>
      </c>
      <c r="I31420" s="1">
        <v>43.301746458185775</v>
      </c>
      <c r="J31420" s="1">
        <v>-2.7480206682328756</v>
      </c>
      <c r="K31420" s="1">
        <v>33.917484440747401</v>
      </c>
      <c r="L31420" s="1"/>
      <c r="M31420" s="1">
        <v>4.0757925000000004</v>
      </c>
    </row>
    <row r="31421" spans="1:13" x14ac:dyDescent="0.25">
      <c r="A31421" t="s">
        <v>137</v>
      </c>
      <c r="B31421">
        <v>936</v>
      </c>
      <c r="C31421">
        <v>1999</v>
      </c>
      <c r="D31421">
        <v>1</v>
      </c>
      <c r="E31421">
        <v>1</v>
      </c>
      <c r="F31421" s="1">
        <v>40.793114908950997</v>
      </c>
      <c r="G31421" s="1">
        <v>47.966134308254802</v>
      </c>
      <c r="H31421" s="1">
        <v>3.3904175485857202</v>
      </c>
      <c r="I31421" s="1">
        <v>44.575716759669078</v>
      </c>
      <c r="J31421" s="1">
        <v>-3.7826018507180805</v>
      </c>
      <c r="K31421" s="1">
        <v>47.050571133696003</v>
      </c>
      <c r="L31421" s="1"/>
      <c r="M31421" s="1">
        <v>-0.1059688</v>
      </c>
    </row>
    <row r="31422" spans="1:13" x14ac:dyDescent="0.25">
      <c r="A31422" t="s">
        <v>137</v>
      </c>
      <c r="B31422">
        <v>936</v>
      </c>
      <c r="C31422">
        <v>2000</v>
      </c>
      <c r="D31422">
        <v>1</v>
      </c>
      <c r="E31422">
        <v>1</v>
      </c>
      <c r="F31422" s="1">
        <v>40.141372220169202</v>
      </c>
      <c r="G31422" s="1">
        <v>52.772329451598303</v>
      </c>
      <c r="H31422" s="1">
        <v>4.0415525676618902</v>
      </c>
      <c r="I31422" s="1">
        <v>48.730776883936414</v>
      </c>
      <c r="J31422" s="1">
        <v>-8.5894046637672119</v>
      </c>
      <c r="K31422" s="1">
        <v>50.451816266648997</v>
      </c>
      <c r="L31422" s="1">
        <v>-3.8362178</v>
      </c>
      <c r="M31422" s="1">
        <v>1.1668932999999999</v>
      </c>
    </row>
    <row r="31423" spans="1:13" x14ac:dyDescent="0.25">
      <c r="A31423" t="s">
        <v>137</v>
      </c>
      <c r="B31423">
        <v>936</v>
      </c>
      <c r="C31423">
        <v>2001</v>
      </c>
      <c r="D31423">
        <v>1</v>
      </c>
      <c r="E31423">
        <v>1</v>
      </c>
      <c r="F31423" s="1">
        <v>38.086051167446499</v>
      </c>
      <c r="G31423" s="1">
        <v>45.306643853155499</v>
      </c>
      <c r="H31423" s="1">
        <v>3.98770863887143</v>
      </c>
      <c r="I31423" s="1">
        <v>41.318935214284068</v>
      </c>
      <c r="J31423" s="1">
        <v>-3.2328840468375688</v>
      </c>
      <c r="K31423" s="1">
        <v>51.112449658961303</v>
      </c>
      <c r="L31423" s="1">
        <v>0.91146561999999998</v>
      </c>
      <c r="M31423" s="1">
        <v>3.2535892</v>
      </c>
    </row>
    <row r="31424" spans="1:13" x14ac:dyDescent="0.25">
      <c r="A31424" t="s">
        <v>137</v>
      </c>
      <c r="B31424">
        <v>936</v>
      </c>
      <c r="C31424">
        <v>2002</v>
      </c>
      <c r="D31424">
        <v>1</v>
      </c>
      <c r="E31424">
        <v>1</v>
      </c>
      <c r="F31424" s="1">
        <v>37.226590230246899</v>
      </c>
      <c r="G31424" s="1">
        <v>45.447166450126602</v>
      </c>
      <c r="H31424" s="1">
        <v>3.55777602164508</v>
      </c>
      <c r="I31424" s="1">
        <v>41.889390428481519</v>
      </c>
      <c r="J31424" s="1">
        <v>-4.6628001982346206</v>
      </c>
      <c r="K31424" s="1">
        <v>45.297418931408103</v>
      </c>
      <c r="L31424" s="1">
        <v>3.4200449000000002</v>
      </c>
      <c r="M31424" s="1">
        <v>4.5095122999999999</v>
      </c>
    </row>
    <row r="31425" spans="1:13" x14ac:dyDescent="0.25">
      <c r="A31425" t="s">
        <v>137</v>
      </c>
      <c r="B31425">
        <v>936</v>
      </c>
      <c r="C31425">
        <v>2003</v>
      </c>
      <c r="D31425">
        <v>1</v>
      </c>
      <c r="E31425">
        <v>1</v>
      </c>
      <c r="F31425" s="1">
        <v>37.259369085933997</v>
      </c>
      <c r="G31425" s="1">
        <v>40.3794645547801</v>
      </c>
      <c r="H31425" s="1">
        <v>2.5094323702069699</v>
      </c>
      <c r="I31425" s="1">
        <v>37.870032184573127</v>
      </c>
      <c r="J31425" s="1">
        <v>-0.61066309863912949</v>
      </c>
      <c r="K31425" s="1">
        <v>43.241842355862502</v>
      </c>
      <c r="L31425" s="1">
        <v>-3.4138340999999999</v>
      </c>
      <c r="M31425" s="1">
        <v>5.4991813</v>
      </c>
    </row>
    <row r="31426" spans="1:13" x14ac:dyDescent="0.25">
      <c r="A31426" t="s">
        <v>137</v>
      </c>
      <c r="B31426">
        <v>936</v>
      </c>
      <c r="C31426">
        <v>2004</v>
      </c>
      <c r="D31426">
        <v>1</v>
      </c>
      <c r="E31426">
        <v>1</v>
      </c>
      <c r="F31426" s="1">
        <v>35.605693099325997</v>
      </c>
      <c r="G31426" s="1">
        <v>37.919922382577703</v>
      </c>
      <c r="H31426" s="1">
        <v>2.1769261421715602</v>
      </c>
      <c r="I31426" s="1">
        <v>35.742996240406143</v>
      </c>
      <c r="J31426" s="1">
        <v>-0.13730314108014596</v>
      </c>
      <c r="K31426" s="1">
        <v>41.715033177983003</v>
      </c>
      <c r="L31426" s="1">
        <v>-2.4539323999999998</v>
      </c>
      <c r="M31426" s="1">
        <v>5.2786727000000004</v>
      </c>
    </row>
    <row r="31427" spans="1:13" x14ac:dyDescent="0.25">
      <c r="A31427" t="s">
        <v>137</v>
      </c>
      <c r="B31427">
        <v>936</v>
      </c>
      <c r="C31427">
        <v>2005</v>
      </c>
      <c r="D31427">
        <v>1</v>
      </c>
      <c r="E31427">
        <v>1</v>
      </c>
      <c r="F31427" s="1">
        <v>36.851894401571897</v>
      </c>
      <c r="G31427" s="1">
        <v>39.726179346189802</v>
      </c>
      <c r="H31427" s="1">
        <v>1.72306558701887</v>
      </c>
      <c r="I31427" s="1">
        <v>38.00311375917093</v>
      </c>
      <c r="J31427" s="1">
        <v>-1.1512193575990324</v>
      </c>
      <c r="K31427" s="1">
        <v>34.731883943144197</v>
      </c>
      <c r="L31427" s="1">
        <v>0.71956522000000001</v>
      </c>
      <c r="M31427" s="1">
        <v>6.6232822999999996</v>
      </c>
    </row>
    <row r="31428" spans="1:13" x14ac:dyDescent="0.25">
      <c r="A31428" t="s">
        <v>137</v>
      </c>
      <c r="B31428">
        <v>936</v>
      </c>
      <c r="C31428">
        <v>2006</v>
      </c>
      <c r="D31428">
        <v>1</v>
      </c>
      <c r="E31428">
        <v>1</v>
      </c>
      <c r="F31428" s="1">
        <v>35.2422047713506</v>
      </c>
      <c r="G31428" s="1">
        <v>38.820717725251697</v>
      </c>
      <c r="H31428" s="1">
        <v>1.45454158342412</v>
      </c>
      <c r="I31428" s="1">
        <v>37.36617614182758</v>
      </c>
      <c r="J31428" s="1">
        <v>-2.1239713704769798</v>
      </c>
      <c r="K31428" s="1">
        <v>31.427005006972902</v>
      </c>
      <c r="L31428" s="1">
        <v>0.16203656999999999</v>
      </c>
      <c r="M31428" s="1">
        <v>8.4934493</v>
      </c>
    </row>
    <row r="31429" spans="1:13" x14ac:dyDescent="0.25">
      <c r="A31429" t="s">
        <v>137</v>
      </c>
      <c r="B31429">
        <v>936</v>
      </c>
      <c r="C31429">
        <v>2007</v>
      </c>
      <c r="D31429">
        <v>1</v>
      </c>
      <c r="E31429">
        <v>1</v>
      </c>
      <c r="F31429" s="1">
        <v>34.330220238651201</v>
      </c>
      <c r="G31429" s="1">
        <v>36.380619758625699</v>
      </c>
      <c r="H31429" s="1">
        <v>1.40983767472567</v>
      </c>
      <c r="I31429" s="1">
        <v>34.970782083900026</v>
      </c>
      <c r="J31429" s="1">
        <v>-0.64056184524882553</v>
      </c>
      <c r="K31429" s="1">
        <v>30.3454696002267</v>
      </c>
      <c r="L31429" s="1">
        <v>2.5924985</v>
      </c>
      <c r="M31429" s="1">
        <v>10.832079999999999</v>
      </c>
    </row>
    <row r="31430" spans="1:13" x14ac:dyDescent="0.25">
      <c r="A31430" t="s">
        <v>137</v>
      </c>
      <c r="B31430">
        <v>936</v>
      </c>
      <c r="C31430">
        <v>2008</v>
      </c>
      <c r="D31430">
        <v>1</v>
      </c>
      <c r="E31430">
        <v>1</v>
      </c>
      <c r="F31430" s="1">
        <v>34.471004688702799</v>
      </c>
      <c r="G31430" s="1">
        <v>36.994389885464997</v>
      </c>
      <c r="H31430" s="1">
        <v>1.3430450908581999</v>
      </c>
      <c r="I31430" s="1">
        <v>35.6513447946068</v>
      </c>
      <c r="J31430" s="1">
        <v>-1.1803401059040013</v>
      </c>
      <c r="K31430" s="1">
        <v>28.598900137628601</v>
      </c>
      <c r="L31430" s="1">
        <v>0.80405433999999998</v>
      </c>
      <c r="M31430" s="1">
        <v>5.5748028999999999</v>
      </c>
    </row>
    <row r="31431" spans="1:13" x14ac:dyDescent="0.25">
      <c r="A31431" t="s">
        <v>137</v>
      </c>
      <c r="B31431">
        <v>936</v>
      </c>
      <c r="C31431">
        <v>2009</v>
      </c>
      <c r="D31431">
        <v>1</v>
      </c>
      <c r="E31431">
        <v>1</v>
      </c>
      <c r="F31431" s="1">
        <v>36.258239658010297</v>
      </c>
      <c r="G31431" s="1">
        <v>44.407641722117802</v>
      </c>
      <c r="H31431" s="1">
        <v>1.4565765147319201</v>
      </c>
      <c r="I31431" s="1">
        <v>42.951065207385881</v>
      </c>
      <c r="J31431" s="1">
        <v>-6.6928255493755842</v>
      </c>
      <c r="K31431" s="1">
        <v>36.360898971066597</v>
      </c>
      <c r="L31431" s="1">
        <v>3.7796300999999999</v>
      </c>
      <c r="M31431" s="1">
        <v>-5.4555420000000003</v>
      </c>
    </row>
    <row r="31432" spans="1:13" x14ac:dyDescent="0.25">
      <c r="A31432" t="s">
        <v>137</v>
      </c>
      <c r="B31432">
        <v>936</v>
      </c>
      <c r="C31432">
        <v>2010</v>
      </c>
      <c r="D31432">
        <v>1</v>
      </c>
      <c r="E31432">
        <v>1</v>
      </c>
      <c r="F31432" s="1">
        <v>34.667446135231998</v>
      </c>
      <c r="G31432" s="1">
        <v>42.1403101586858</v>
      </c>
      <c r="H31432" s="1">
        <v>1.2853960165666201</v>
      </c>
      <c r="I31432" s="1">
        <v>40.854914142119178</v>
      </c>
      <c r="J31432" s="1">
        <v>-6.1874680068871797</v>
      </c>
      <c r="K31432" s="1">
        <v>40.614965796454001</v>
      </c>
      <c r="L31432" s="1">
        <v>3.1703722000000001</v>
      </c>
      <c r="M31432" s="1">
        <v>6.7166100999999996</v>
      </c>
    </row>
    <row r="31433" spans="1:13" x14ac:dyDescent="0.25">
      <c r="A31433" t="s">
        <v>137</v>
      </c>
      <c r="B31433">
        <v>936</v>
      </c>
      <c r="C31433">
        <v>2011</v>
      </c>
      <c r="D31433">
        <v>1</v>
      </c>
      <c r="E31433">
        <v>1</v>
      </c>
      <c r="F31433" s="1">
        <v>37.05106023754</v>
      </c>
      <c r="G31433" s="1">
        <v>41.354557586597899</v>
      </c>
      <c r="H31433" s="1">
        <v>1.5413911943587699</v>
      </c>
      <c r="I31433" s="1">
        <v>39.813166392239125</v>
      </c>
      <c r="J31433" s="1">
        <v>-2.7621061546991257</v>
      </c>
      <c r="K31433" s="1">
        <v>43.156028072404297</v>
      </c>
      <c r="L31433" s="1">
        <v>0.43413317000000001</v>
      </c>
      <c r="M31433" s="1">
        <v>2.6714115999999999</v>
      </c>
    </row>
    <row r="31434" spans="1:13" x14ac:dyDescent="0.25">
      <c r="A31434" t="s">
        <v>137</v>
      </c>
      <c r="B31434">
        <v>936</v>
      </c>
      <c r="C31434">
        <v>2012</v>
      </c>
      <c r="D31434">
        <v>1</v>
      </c>
      <c r="E31434">
        <v>1</v>
      </c>
      <c r="F31434" s="1">
        <v>36.756986479183801</v>
      </c>
      <c r="G31434" s="1">
        <v>41.108820981569401</v>
      </c>
      <c r="H31434" s="1">
        <v>1.7816845758417601</v>
      </c>
      <c r="I31434" s="1">
        <v>39.327136405727643</v>
      </c>
      <c r="J31434" s="1">
        <v>-2.5701499265438414</v>
      </c>
      <c r="K31434" s="1">
        <v>51.729002544487798</v>
      </c>
      <c r="L31434" s="1">
        <v>-0.53942853999999996</v>
      </c>
      <c r="M31434" s="1">
        <v>1.3189559</v>
      </c>
    </row>
    <row r="31435" spans="1:13" x14ac:dyDescent="0.25">
      <c r="A31435" t="s">
        <v>137</v>
      </c>
      <c r="B31435">
        <v>936</v>
      </c>
      <c r="C31435">
        <v>2013</v>
      </c>
      <c r="D31435">
        <v>1</v>
      </c>
      <c r="E31435">
        <v>1</v>
      </c>
      <c r="F31435" s="1">
        <v>39.596497374910598</v>
      </c>
      <c r="G31435" s="1">
        <v>42.474363259755698</v>
      </c>
      <c r="H31435" s="1">
        <v>1.9036764676270299</v>
      </c>
      <c r="I31435" s="1">
        <v>40.570686792128669</v>
      </c>
      <c r="J31435" s="1">
        <v>-0.97418941721807073</v>
      </c>
      <c r="K31435" s="1">
        <v>54.692607463550097</v>
      </c>
      <c r="L31435" s="1">
        <v>1.6661081</v>
      </c>
      <c r="M31435" s="1">
        <v>0.63264869000000001</v>
      </c>
    </row>
    <row r="31436" spans="1:13" x14ac:dyDescent="0.25">
      <c r="A31436" t="s">
        <v>137</v>
      </c>
      <c r="B31436">
        <v>936</v>
      </c>
      <c r="C31436">
        <v>2014</v>
      </c>
      <c r="D31436">
        <v>1</v>
      </c>
      <c r="E31436">
        <v>1</v>
      </c>
      <c r="F31436" s="1">
        <v>40.1528397147516</v>
      </c>
      <c r="G31436" s="1">
        <v>43.256913475957496</v>
      </c>
      <c r="H31436" s="1">
        <v>1.9345290716329799</v>
      </c>
      <c r="I31436" s="1">
        <v>41.322384404324517</v>
      </c>
      <c r="J31436" s="1">
        <v>-1.1695446895729162</v>
      </c>
      <c r="K31436" s="1">
        <v>53.492590482551797</v>
      </c>
      <c r="L31436" s="1">
        <v>2.1145106999999999</v>
      </c>
      <c r="M31436" s="1">
        <v>2.6973292</v>
      </c>
    </row>
    <row r="31437" spans="1:13" x14ac:dyDescent="0.25">
      <c r="A31437" t="s">
        <v>137</v>
      </c>
      <c r="B31437">
        <v>936</v>
      </c>
      <c r="C31437">
        <v>2015</v>
      </c>
      <c r="D31437">
        <v>1</v>
      </c>
      <c r="E31437">
        <v>1</v>
      </c>
      <c r="F31437" s="1">
        <v>42.898434964930203</v>
      </c>
      <c r="G31437" s="1">
        <v>45.563487507176198</v>
      </c>
      <c r="H31437" s="1">
        <v>1.76621820632504</v>
      </c>
      <c r="I31437" s="1">
        <v>43.797269300851156</v>
      </c>
      <c r="J31437" s="1">
        <v>-0.8988343359209523</v>
      </c>
      <c r="K31437" s="1">
        <v>51.685345580710397</v>
      </c>
      <c r="L31437" s="1">
        <v>1.2118981</v>
      </c>
      <c r="M31437" s="1">
        <v>5.1671297999999997</v>
      </c>
    </row>
    <row r="31438" spans="1:13" x14ac:dyDescent="0.25">
      <c r="A31438" t="s">
        <v>137</v>
      </c>
      <c r="B31438">
        <v>936</v>
      </c>
      <c r="C31438">
        <v>2016</v>
      </c>
      <c r="D31438">
        <v>1</v>
      </c>
      <c r="E31438">
        <v>1</v>
      </c>
      <c r="F31438" s="1">
        <v>39.971353051490702</v>
      </c>
      <c r="G31438" s="1">
        <v>42.545763746351398</v>
      </c>
      <c r="H31438" s="1">
        <v>1.68953008175701</v>
      </c>
      <c r="I31438" s="1">
        <v>40.856233664594384</v>
      </c>
      <c r="J31438" s="1">
        <v>-0.88488061310368238</v>
      </c>
      <c r="K31438" s="1">
        <v>52.2748974960992</v>
      </c>
      <c r="L31438" s="1">
        <v>0.99173431000000001</v>
      </c>
      <c r="M31438" s="1">
        <v>1.9439359</v>
      </c>
    </row>
    <row r="31439" spans="1:13" x14ac:dyDescent="0.25">
      <c r="A31439" t="s">
        <v>137</v>
      </c>
      <c r="B31439">
        <v>936</v>
      </c>
      <c r="C31439">
        <v>2017</v>
      </c>
      <c r="D31439">
        <v>1</v>
      </c>
      <c r="E31439">
        <v>1</v>
      </c>
      <c r="F31439" s="1">
        <v>38.515222056480503</v>
      </c>
      <c r="G31439" s="1">
        <v>39.494909052685799</v>
      </c>
      <c r="H31439" s="1">
        <v>1.4411260672328701</v>
      </c>
      <c r="I31439" s="1">
        <v>38.053782985452926</v>
      </c>
      <c r="J31439" s="1">
        <v>0.46143907102757709</v>
      </c>
      <c r="K31439" s="1">
        <v>51.4614993049478</v>
      </c>
      <c r="L31439" s="1">
        <v>-0.45650529000000001</v>
      </c>
      <c r="M31439" s="1">
        <v>2.9379178000000001</v>
      </c>
    </row>
    <row r="31440" spans="1:13" x14ac:dyDescent="0.25">
      <c r="A31440" t="s">
        <v>137</v>
      </c>
      <c r="B31440">
        <v>936</v>
      </c>
      <c r="C31440">
        <v>2018</v>
      </c>
      <c r="D31440">
        <v>1</v>
      </c>
      <c r="E31440">
        <v>1</v>
      </c>
      <c r="F31440" s="1">
        <v>38.658667390636801</v>
      </c>
      <c r="G31440" s="1">
        <v>39.6695180406521</v>
      </c>
      <c r="H31440" s="1">
        <v>1.34598352374637</v>
      </c>
      <c r="I31440" s="1">
        <v>38.323534516905731</v>
      </c>
      <c r="J31440" s="1">
        <v>0.33513287373106948</v>
      </c>
      <c r="K31440" s="1">
        <v>49.407954176254101</v>
      </c>
      <c r="L31440" s="1">
        <v>-1.6519528000000001</v>
      </c>
      <c r="M31440" s="1">
        <v>4.0305172999999996</v>
      </c>
    </row>
    <row r="31441" spans="1:13" x14ac:dyDescent="0.25">
      <c r="A31441" t="s">
        <v>137</v>
      </c>
      <c r="B31441">
        <v>936</v>
      </c>
      <c r="C31441">
        <v>2019</v>
      </c>
      <c r="D31441">
        <v>1</v>
      </c>
      <c r="E31441">
        <v>1</v>
      </c>
      <c r="F31441" s="1">
        <v>39.314315003357002</v>
      </c>
      <c r="G31441" s="1">
        <v>40.533442340317798</v>
      </c>
      <c r="H31441" s="1">
        <v>1.2336357147546999</v>
      </c>
      <c r="I31441" s="1">
        <v>39.2998066255631</v>
      </c>
      <c r="J31441" s="1">
        <v>1.4508377793902127E-2</v>
      </c>
      <c r="K31441" s="1">
        <v>47.979311265066997</v>
      </c>
      <c r="L31441" s="1">
        <v>-2.563758</v>
      </c>
      <c r="M31441" s="1">
        <v>2.509703</v>
      </c>
    </row>
    <row r="31442" spans="1:13" x14ac:dyDescent="0.25">
      <c r="A31442" t="s">
        <v>137</v>
      </c>
      <c r="B31442">
        <v>936</v>
      </c>
      <c r="C31442">
        <v>2020</v>
      </c>
      <c r="D31442">
        <v>1</v>
      </c>
      <c r="E31442">
        <v>1</v>
      </c>
      <c r="F31442" s="1">
        <v>39.394039926456898</v>
      </c>
      <c r="G31442" s="1">
        <v>44.751706409765198</v>
      </c>
      <c r="H31442" s="1">
        <v>1.1828753298844801</v>
      </c>
      <c r="I31442" s="1">
        <v>43.568831079880717</v>
      </c>
      <c r="J31442" s="1">
        <v>-4.1747911534238185</v>
      </c>
      <c r="K31442" s="1">
        <v>58.852569192802399</v>
      </c>
      <c r="L31442" s="1">
        <v>-2.0835689999999998</v>
      </c>
      <c r="M31442" s="1">
        <v>-3.3363147</v>
      </c>
    </row>
    <row r="31443" spans="1:13" x14ac:dyDescent="0.25">
      <c r="A31443" t="s">
        <v>137</v>
      </c>
      <c r="B31443">
        <v>936</v>
      </c>
      <c r="C31443">
        <v>2021</v>
      </c>
      <c r="D31443">
        <v>1</v>
      </c>
      <c r="E31443">
        <v>1</v>
      </c>
      <c r="F31443" s="1">
        <v>40.143376320978</v>
      </c>
      <c r="G31443" s="1">
        <v>45.573913962246102</v>
      </c>
      <c r="H31443" s="1">
        <v>1.09545729112052</v>
      </c>
      <c r="I31443" s="1">
        <v>44.478456671125585</v>
      </c>
      <c r="J31443" s="1">
        <v>-4.3350803501475852</v>
      </c>
      <c r="K31443" s="1">
        <v>61.039996650831199</v>
      </c>
      <c r="L31443" s="1">
        <v>-2.8659948000000002</v>
      </c>
      <c r="M31443" s="1">
        <v>4.8632726999999996</v>
      </c>
    </row>
    <row r="31444" spans="1:13" x14ac:dyDescent="0.25">
      <c r="A31444" t="s">
        <v>137</v>
      </c>
      <c r="B31444">
        <v>936</v>
      </c>
      <c r="C31444">
        <v>2022</v>
      </c>
      <c r="D31444">
        <v>1</v>
      </c>
      <c r="E31444">
        <v>1</v>
      </c>
      <c r="F31444" s="1">
        <v>40.2760095317172</v>
      </c>
      <c r="G31444" s="1">
        <v>42.279340348867599</v>
      </c>
      <c r="H31444" s="1">
        <v>1.0321754570600199</v>
      </c>
      <c r="I31444" s="1">
        <v>41.247164891807579</v>
      </c>
      <c r="J31444" s="1">
        <v>-0.97115536009037839</v>
      </c>
      <c r="K31444" s="1">
        <v>57.816599621164798</v>
      </c>
      <c r="L31444" s="1">
        <v>-9.9328011000000007</v>
      </c>
      <c r="M31444" s="1">
        <v>1.6686928999999999</v>
      </c>
    </row>
    <row r="31445" spans="1:13" x14ac:dyDescent="0.25">
      <c r="A31445" t="s">
        <v>138</v>
      </c>
      <c r="B31445">
        <v>939</v>
      </c>
      <c r="C31445">
        <v>1800</v>
      </c>
      <c r="D31445">
        <v>0</v>
      </c>
      <c r="E31445">
        <v>0</v>
      </c>
      <c r="F31445" s="1"/>
      <c r="G31445" s="1"/>
      <c r="H31445" s="1"/>
      <c r="I31445" s="1"/>
      <c r="J31445" s="1"/>
      <c r="K31445" s="1"/>
      <c r="L31445" s="1"/>
      <c r="M31445" s="1"/>
    </row>
    <row r="31446" spans="1:13" x14ac:dyDescent="0.25">
      <c r="A31446" t="s">
        <v>138</v>
      </c>
      <c r="B31446">
        <v>939</v>
      </c>
      <c r="C31446">
        <v>1801</v>
      </c>
      <c r="D31446">
        <v>0</v>
      </c>
      <c r="E31446">
        <v>0</v>
      </c>
      <c r="F31446" s="1"/>
      <c r="G31446" s="1"/>
      <c r="H31446" s="1"/>
      <c r="I31446" s="1"/>
      <c r="J31446" s="1"/>
      <c r="K31446" s="1"/>
      <c r="L31446" s="1"/>
      <c r="M31446" s="1"/>
    </row>
    <row r="31447" spans="1:13" x14ac:dyDescent="0.25">
      <c r="A31447" t="s">
        <v>138</v>
      </c>
      <c r="B31447">
        <v>939</v>
      </c>
      <c r="C31447">
        <v>1802</v>
      </c>
      <c r="D31447">
        <v>0</v>
      </c>
      <c r="E31447">
        <v>0</v>
      </c>
      <c r="F31447" s="1"/>
      <c r="G31447" s="1"/>
      <c r="H31447" s="1"/>
      <c r="I31447" s="1"/>
      <c r="J31447" s="1"/>
      <c r="K31447" s="1"/>
      <c r="L31447" s="1"/>
      <c r="M31447" s="1"/>
    </row>
    <row r="31448" spans="1:13" x14ac:dyDescent="0.25">
      <c r="A31448" t="s">
        <v>138</v>
      </c>
      <c r="B31448">
        <v>939</v>
      </c>
      <c r="C31448">
        <v>1803</v>
      </c>
      <c r="D31448">
        <v>0</v>
      </c>
      <c r="E31448">
        <v>0</v>
      </c>
      <c r="F31448" s="1"/>
      <c r="G31448" s="1"/>
      <c r="H31448" s="1"/>
      <c r="I31448" s="1"/>
      <c r="J31448" s="1"/>
      <c r="K31448" s="1"/>
      <c r="L31448" s="1"/>
      <c r="M31448" s="1"/>
    </row>
    <row r="31449" spans="1:13" x14ac:dyDescent="0.25">
      <c r="A31449" t="s">
        <v>138</v>
      </c>
      <c r="B31449">
        <v>939</v>
      </c>
      <c r="C31449">
        <v>1804</v>
      </c>
      <c r="D31449">
        <v>0</v>
      </c>
      <c r="E31449">
        <v>0</v>
      </c>
      <c r="F31449" s="1"/>
      <c r="G31449" s="1"/>
      <c r="H31449" s="1"/>
      <c r="I31449" s="1"/>
      <c r="J31449" s="1"/>
      <c r="K31449" s="1"/>
      <c r="L31449" s="1"/>
      <c r="M31449" s="1"/>
    </row>
    <row r="31450" spans="1:13" x14ac:dyDescent="0.25">
      <c r="A31450" t="s">
        <v>138</v>
      </c>
      <c r="B31450">
        <v>939</v>
      </c>
      <c r="C31450">
        <v>1805</v>
      </c>
      <c r="D31450">
        <v>0</v>
      </c>
      <c r="E31450">
        <v>0</v>
      </c>
      <c r="F31450" s="1"/>
      <c r="G31450" s="1"/>
      <c r="H31450" s="1"/>
      <c r="I31450" s="1"/>
      <c r="J31450" s="1"/>
      <c r="K31450" s="1"/>
      <c r="L31450" s="1"/>
      <c r="M31450" s="1"/>
    </row>
    <row r="31451" spans="1:13" x14ac:dyDescent="0.25">
      <c r="A31451" t="s">
        <v>138</v>
      </c>
      <c r="B31451">
        <v>939</v>
      </c>
      <c r="C31451">
        <v>1806</v>
      </c>
      <c r="D31451">
        <v>0</v>
      </c>
      <c r="E31451">
        <v>0</v>
      </c>
      <c r="F31451" s="1"/>
      <c r="G31451" s="1"/>
      <c r="H31451" s="1"/>
      <c r="I31451" s="1"/>
      <c r="J31451" s="1"/>
      <c r="K31451" s="1"/>
      <c r="L31451" s="1"/>
      <c r="M31451" s="1"/>
    </row>
    <row r="31452" spans="1:13" x14ac:dyDescent="0.25">
      <c r="A31452" t="s">
        <v>138</v>
      </c>
      <c r="B31452">
        <v>939</v>
      </c>
      <c r="C31452">
        <v>1807</v>
      </c>
      <c r="D31452">
        <v>0</v>
      </c>
      <c r="E31452">
        <v>0</v>
      </c>
      <c r="F31452" s="1"/>
      <c r="G31452" s="1"/>
      <c r="H31452" s="1"/>
      <c r="I31452" s="1"/>
      <c r="J31452" s="1"/>
      <c r="K31452" s="1"/>
      <c r="L31452" s="1"/>
      <c r="M31452" s="1"/>
    </row>
    <row r="31453" spans="1:13" x14ac:dyDescent="0.25">
      <c r="A31453" t="s">
        <v>138</v>
      </c>
      <c r="B31453">
        <v>939</v>
      </c>
      <c r="C31453">
        <v>1808</v>
      </c>
      <c r="D31453">
        <v>0</v>
      </c>
      <c r="E31453">
        <v>0</v>
      </c>
      <c r="F31453" s="1"/>
      <c r="G31453" s="1"/>
      <c r="H31453" s="1"/>
      <c r="I31453" s="1"/>
      <c r="J31453" s="1"/>
      <c r="K31453" s="1"/>
      <c r="L31453" s="1"/>
      <c r="M31453" s="1"/>
    </row>
    <row r="31454" spans="1:13" x14ac:dyDescent="0.25">
      <c r="A31454" t="s">
        <v>138</v>
      </c>
      <c r="B31454">
        <v>939</v>
      </c>
      <c r="C31454">
        <v>1809</v>
      </c>
      <c r="D31454">
        <v>0</v>
      </c>
      <c r="E31454">
        <v>0</v>
      </c>
      <c r="F31454" s="1"/>
      <c r="G31454" s="1"/>
      <c r="H31454" s="1"/>
      <c r="I31454" s="1"/>
      <c r="J31454" s="1"/>
      <c r="K31454" s="1"/>
      <c r="L31454" s="1"/>
      <c r="M31454" s="1"/>
    </row>
    <row r="31455" spans="1:13" x14ac:dyDescent="0.25">
      <c r="A31455" t="s">
        <v>138</v>
      </c>
      <c r="B31455">
        <v>939</v>
      </c>
      <c r="C31455">
        <v>1810</v>
      </c>
      <c r="D31455">
        <v>0</v>
      </c>
      <c r="E31455">
        <v>0</v>
      </c>
      <c r="F31455" s="1"/>
      <c r="G31455" s="1"/>
      <c r="H31455" s="1"/>
      <c r="I31455" s="1"/>
      <c r="J31455" s="1"/>
      <c r="K31455" s="1"/>
      <c r="L31455" s="1"/>
      <c r="M31455" s="1"/>
    </row>
    <row r="31456" spans="1:13" x14ac:dyDescent="0.25">
      <c r="A31456" t="s">
        <v>138</v>
      </c>
      <c r="B31456">
        <v>939</v>
      </c>
      <c r="C31456">
        <v>1811</v>
      </c>
      <c r="D31456">
        <v>0</v>
      </c>
      <c r="E31456">
        <v>0</v>
      </c>
      <c r="F31456" s="1"/>
      <c r="G31456" s="1"/>
      <c r="H31456" s="1"/>
      <c r="I31456" s="1"/>
      <c r="J31456" s="1"/>
      <c r="K31456" s="1"/>
      <c r="L31456" s="1"/>
      <c r="M31456" s="1"/>
    </row>
    <row r="31457" spans="1:13" x14ac:dyDescent="0.25">
      <c r="A31457" t="s">
        <v>138</v>
      </c>
      <c r="B31457">
        <v>939</v>
      </c>
      <c r="C31457">
        <v>1812</v>
      </c>
      <c r="D31457">
        <v>0</v>
      </c>
      <c r="E31457">
        <v>0</v>
      </c>
      <c r="F31457" s="1"/>
      <c r="G31457" s="1"/>
      <c r="H31457" s="1"/>
      <c r="I31457" s="1"/>
      <c r="J31457" s="1"/>
      <c r="K31457" s="1"/>
      <c r="L31457" s="1"/>
      <c r="M31457" s="1"/>
    </row>
    <row r="31458" spans="1:13" x14ac:dyDescent="0.25">
      <c r="A31458" t="s">
        <v>138</v>
      </c>
      <c r="B31458">
        <v>939</v>
      </c>
      <c r="C31458">
        <v>1813</v>
      </c>
      <c r="D31458">
        <v>0</v>
      </c>
      <c r="E31458">
        <v>0</v>
      </c>
      <c r="F31458" s="1"/>
      <c r="G31458" s="1"/>
      <c r="H31458" s="1"/>
      <c r="I31458" s="1"/>
      <c r="J31458" s="1"/>
      <c r="K31458" s="1"/>
      <c r="L31458" s="1"/>
      <c r="M31458" s="1"/>
    </row>
    <row r="31459" spans="1:13" x14ac:dyDescent="0.25">
      <c r="A31459" t="s">
        <v>138</v>
      </c>
      <c r="B31459">
        <v>939</v>
      </c>
      <c r="C31459">
        <v>1814</v>
      </c>
      <c r="D31459">
        <v>0</v>
      </c>
      <c r="E31459">
        <v>0</v>
      </c>
      <c r="F31459" s="1"/>
      <c r="G31459" s="1"/>
      <c r="H31459" s="1"/>
      <c r="I31459" s="1"/>
      <c r="J31459" s="1"/>
      <c r="K31459" s="1"/>
      <c r="L31459" s="1"/>
      <c r="M31459" s="1"/>
    </row>
    <row r="31460" spans="1:13" x14ac:dyDescent="0.25">
      <c r="A31460" t="s">
        <v>138</v>
      </c>
      <c r="B31460">
        <v>939</v>
      </c>
      <c r="C31460">
        <v>1815</v>
      </c>
      <c r="D31460">
        <v>0</v>
      </c>
      <c r="E31460">
        <v>0</v>
      </c>
      <c r="F31460" s="1"/>
      <c r="G31460" s="1"/>
      <c r="H31460" s="1"/>
      <c r="I31460" s="1"/>
      <c r="J31460" s="1"/>
      <c r="K31460" s="1"/>
      <c r="L31460" s="1"/>
      <c r="M31460" s="1"/>
    </row>
    <row r="31461" spans="1:13" x14ac:dyDescent="0.25">
      <c r="A31461" t="s">
        <v>138</v>
      </c>
      <c r="B31461">
        <v>939</v>
      </c>
      <c r="C31461">
        <v>1816</v>
      </c>
      <c r="D31461">
        <v>0</v>
      </c>
      <c r="E31461">
        <v>0</v>
      </c>
      <c r="F31461" s="1"/>
      <c r="G31461" s="1"/>
      <c r="H31461" s="1"/>
      <c r="I31461" s="1"/>
      <c r="J31461" s="1"/>
      <c r="K31461" s="1"/>
      <c r="L31461" s="1"/>
      <c r="M31461" s="1"/>
    </row>
    <row r="31462" spans="1:13" x14ac:dyDescent="0.25">
      <c r="A31462" t="s">
        <v>138</v>
      </c>
      <c r="B31462">
        <v>939</v>
      </c>
      <c r="C31462">
        <v>1817</v>
      </c>
      <c r="D31462">
        <v>0</v>
      </c>
      <c r="E31462">
        <v>0</v>
      </c>
      <c r="F31462" s="1"/>
      <c r="G31462" s="1"/>
      <c r="H31462" s="1"/>
      <c r="I31462" s="1"/>
      <c r="J31462" s="1"/>
      <c r="K31462" s="1"/>
      <c r="L31462" s="1"/>
      <c r="M31462" s="1"/>
    </row>
    <row r="31463" spans="1:13" x14ac:dyDescent="0.25">
      <c r="A31463" t="s">
        <v>138</v>
      </c>
      <c r="B31463">
        <v>939</v>
      </c>
      <c r="C31463">
        <v>1818</v>
      </c>
      <c r="D31463">
        <v>0</v>
      </c>
      <c r="E31463">
        <v>0</v>
      </c>
      <c r="F31463" s="1"/>
      <c r="G31463" s="1"/>
      <c r="H31463" s="1"/>
      <c r="I31463" s="1"/>
      <c r="J31463" s="1"/>
      <c r="K31463" s="1"/>
      <c r="L31463" s="1"/>
      <c r="M31463" s="1"/>
    </row>
    <row r="31464" spans="1:13" x14ac:dyDescent="0.25">
      <c r="A31464" t="s">
        <v>138</v>
      </c>
      <c r="B31464">
        <v>939</v>
      </c>
      <c r="C31464">
        <v>1819</v>
      </c>
      <c r="D31464">
        <v>0</v>
      </c>
      <c r="E31464">
        <v>0</v>
      </c>
      <c r="F31464" s="1"/>
      <c r="G31464" s="1"/>
      <c r="H31464" s="1"/>
      <c r="I31464" s="1"/>
      <c r="J31464" s="1"/>
      <c r="K31464" s="1"/>
      <c r="L31464" s="1"/>
      <c r="M31464" s="1"/>
    </row>
    <row r="31465" spans="1:13" x14ac:dyDescent="0.25">
      <c r="A31465" t="s">
        <v>138</v>
      </c>
      <c r="B31465">
        <v>939</v>
      </c>
      <c r="C31465">
        <v>1820</v>
      </c>
      <c r="D31465">
        <v>0</v>
      </c>
      <c r="E31465">
        <v>0</v>
      </c>
      <c r="F31465" s="1"/>
      <c r="G31465" s="1"/>
      <c r="H31465" s="1"/>
      <c r="I31465" s="1"/>
      <c r="J31465" s="1"/>
      <c r="K31465" s="1"/>
      <c r="L31465" s="1"/>
      <c r="M31465" s="1"/>
    </row>
    <row r="31466" spans="1:13" x14ac:dyDescent="0.25">
      <c r="A31466" t="s">
        <v>138</v>
      </c>
      <c r="B31466">
        <v>939</v>
      </c>
      <c r="C31466">
        <v>1821</v>
      </c>
      <c r="D31466">
        <v>0</v>
      </c>
      <c r="E31466">
        <v>0</v>
      </c>
      <c r="F31466" s="1"/>
      <c r="G31466" s="1"/>
      <c r="H31466" s="1"/>
      <c r="I31466" s="1"/>
      <c r="J31466" s="1"/>
      <c r="K31466" s="1"/>
      <c r="L31466" s="1"/>
      <c r="M31466" s="1"/>
    </row>
    <row r="31467" spans="1:13" x14ac:dyDescent="0.25">
      <c r="A31467" t="s">
        <v>138</v>
      </c>
      <c r="B31467">
        <v>939</v>
      </c>
      <c r="C31467">
        <v>1822</v>
      </c>
      <c r="D31467">
        <v>0</v>
      </c>
      <c r="E31467">
        <v>0</v>
      </c>
      <c r="F31467" s="1"/>
      <c r="G31467" s="1"/>
      <c r="H31467" s="1"/>
      <c r="I31467" s="1"/>
      <c r="J31467" s="1"/>
      <c r="K31467" s="1"/>
      <c r="L31467" s="1"/>
      <c r="M31467" s="1"/>
    </row>
    <row r="31468" spans="1:13" x14ac:dyDescent="0.25">
      <c r="A31468" t="s">
        <v>138</v>
      </c>
      <c r="B31468">
        <v>939</v>
      </c>
      <c r="C31468">
        <v>1823</v>
      </c>
      <c r="D31468">
        <v>0</v>
      </c>
      <c r="E31468">
        <v>0</v>
      </c>
      <c r="F31468" s="1"/>
      <c r="G31468" s="1"/>
      <c r="H31468" s="1"/>
      <c r="I31468" s="1"/>
      <c r="J31468" s="1"/>
      <c r="K31468" s="1"/>
      <c r="L31468" s="1"/>
      <c r="M31468" s="1"/>
    </row>
    <row r="31469" spans="1:13" x14ac:dyDescent="0.25">
      <c r="A31469" t="s">
        <v>138</v>
      </c>
      <c r="B31469">
        <v>939</v>
      </c>
      <c r="C31469">
        <v>1824</v>
      </c>
      <c r="D31469">
        <v>0</v>
      </c>
      <c r="E31469">
        <v>0</v>
      </c>
      <c r="F31469" s="1"/>
      <c r="G31469" s="1"/>
      <c r="H31469" s="1"/>
      <c r="I31469" s="1"/>
      <c r="J31469" s="1"/>
      <c r="K31469" s="1"/>
      <c r="L31469" s="1"/>
      <c r="M31469" s="1"/>
    </row>
    <row r="31470" spans="1:13" x14ac:dyDescent="0.25">
      <c r="A31470" t="s">
        <v>138</v>
      </c>
      <c r="B31470">
        <v>939</v>
      </c>
      <c r="C31470">
        <v>1825</v>
      </c>
      <c r="D31470">
        <v>0</v>
      </c>
      <c r="E31470">
        <v>0</v>
      </c>
      <c r="F31470" s="1"/>
      <c r="G31470" s="1"/>
      <c r="H31470" s="1"/>
      <c r="I31470" s="1"/>
      <c r="J31470" s="1"/>
      <c r="K31470" s="1"/>
      <c r="L31470" s="1"/>
      <c r="M31470" s="1"/>
    </row>
    <row r="31471" spans="1:13" x14ac:dyDescent="0.25">
      <c r="A31471" t="s">
        <v>138</v>
      </c>
      <c r="B31471">
        <v>939</v>
      </c>
      <c r="C31471">
        <v>1826</v>
      </c>
      <c r="D31471">
        <v>0</v>
      </c>
      <c r="E31471">
        <v>0</v>
      </c>
      <c r="F31471" s="1"/>
      <c r="G31471" s="1"/>
      <c r="H31471" s="1"/>
      <c r="I31471" s="1"/>
      <c r="J31471" s="1"/>
      <c r="K31471" s="1"/>
      <c r="L31471" s="1"/>
      <c r="M31471" s="1"/>
    </row>
    <row r="31472" spans="1:13" x14ac:dyDescent="0.25">
      <c r="A31472" t="s">
        <v>138</v>
      </c>
      <c r="B31472">
        <v>939</v>
      </c>
      <c r="C31472">
        <v>1827</v>
      </c>
      <c r="D31472">
        <v>0</v>
      </c>
      <c r="E31472">
        <v>0</v>
      </c>
      <c r="F31472" s="1"/>
      <c r="G31472" s="1"/>
      <c r="H31472" s="1"/>
      <c r="I31472" s="1"/>
      <c r="J31472" s="1"/>
      <c r="K31472" s="1"/>
      <c r="L31472" s="1"/>
      <c r="M31472" s="1"/>
    </row>
    <row r="31473" spans="1:13" x14ac:dyDescent="0.25">
      <c r="A31473" t="s">
        <v>138</v>
      </c>
      <c r="B31473">
        <v>939</v>
      </c>
      <c r="C31473">
        <v>1828</v>
      </c>
      <c r="D31473">
        <v>0</v>
      </c>
      <c r="E31473">
        <v>0</v>
      </c>
      <c r="F31473" s="1"/>
      <c r="G31473" s="1"/>
      <c r="H31473" s="1"/>
      <c r="I31473" s="1"/>
      <c r="J31473" s="1"/>
      <c r="K31473" s="1"/>
      <c r="L31473" s="1"/>
      <c r="M31473" s="1"/>
    </row>
    <row r="31474" spans="1:13" x14ac:dyDescent="0.25">
      <c r="A31474" t="s">
        <v>138</v>
      </c>
      <c r="B31474">
        <v>939</v>
      </c>
      <c r="C31474">
        <v>1829</v>
      </c>
      <c r="D31474">
        <v>0</v>
      </c>
      <c r="E31474">
        <v>0</v>
      </c>
      <c r="F31474" s="1"/>
      <c r="G31474" s="1"/>
      <c r="H31474" s="1"/>
      <c r="I31474" s="1"/>
      <c r="J31474" s="1"/>
      <c r="K31474" s="1"/>
      <c r="L31474" s="1"/>
      <c r="M31474" s="1"/>
    </row>
    <row r="31475" spans="1:13" x14ac:dyDescent="0.25">
      <c r="A31475" t="s">
        <v>138</v>
      </c>
      <c r="B31475">
        <v>939</v>
      </c>
      <c r="C31475">
        <v>1830</v>
      </c>
      <c r="D31475">
        <v>0</v>
      </c>
      <c r="E31475">
        <v>0</v>
      </c>
      <c r="F31475" s="1"/>
      <c r="G31475" s="1"/>
      <c r="H31475" s="1"/>
      <c r="I31475" s="1"/>
      <c r="J31475" s="1"/>
      <c r="K31475" s="1"/>
      <c r="L31475" s="1"/>
      <c r="M31475" s="1"/>
    </row>
    <row r="31476" spans="1:13" x14ac:dyDescent="0.25">
      <c r="A31476" t="s">
        <v>138</v>
      </c>
      <c r="B31476">
        <v>939</v>
      </c>
      <c r="C31476">
        <v>1831</v>
      </c>
      <c r="D31476">
        <v>0</v>
      </c>
      <c r="E31476">
        <v>0</v>
      </c>
      <c r="F31476" s="1"/>
      <c r="G31476" s="1"/>
      <c r="H31476" s="1"/>
      <c r="I31476" s="1"/>
      <c r="J31476" s="1"/>
      <c r="K31476" s="1"/>
      <c r="L31476" s="1"/>
      <c r="M31476" s="1"/>
    </row>
    <row r="31477" spans="1:13" x14ac:dyDescent="0.25">
      <c r="A31477" t="s">
        <v>138</v>
      </c>
      <c r="B31477">
        <v>939</v>
      </c>
      <c r="C31477">
        <v>1832</v>
      </c>
      <c r="D31477">
        <v>0</v>
      </c>
      <c r="E31477">
        <v>0</v>
      </c>
      <c r="F31477" s="1"/>
      <c r="G31477" s="1"/>
      <c r="H31477" s="1"/>
      <c r="I31477" s="1"/>
      <c r="J31477" s="1"/>
      <c r="K31477" s="1"/>
      <c r="L31477" s="1"/>
      <c r="M31477" s="1"/>
    </row>
    <row r="31478" spans="1:13" x14ac:dyDescent="0.25">
      <c r="A31478" t="s">
        <v>138</v>
      </c>
      <c r="B31478">
        <v>939</v>
      </c>
      <c r="C31478">
        <v>1833</v>
      </c>
      <c r="D31478">
        <v>0</v>
      </c>
      <c r="E31478">
        <v>0</v>
      </c>
      <c r="F31478" s="1"/>
      <c r="G31478" s="1"/>
      <c r="H31478" s="1"/>
      <c r="I31478" s="1"/>
      <c r="J31478" s="1"/>
      <c r="K31478" s="1"/>
      <c r="L31478" s="1"/>
      <c r="M31478" s="1"/>
    </row>
    <row r="31479" spans="1:13" x14ac:dyDescent="0.25">
      <c r="A31479" t="s">
        <v>138</v>
      </c>
      <c r="B31479">
        <v>939</v>
      </c>
      <c r="C31479">
        <v>1834</v>
      </c>
      <c r="D31479">
        <v>0</v>
      </c>
      <c r="E31479">
        <v>0</v>
      </c>
      <c r="F31479" s="1"/>
      <c r="G31479" s="1"/>
      <c r="H31479" s="1"/>
      <c r="I31479" s="1"/>
      <c r="J31479" s="1"/>
      <c r="K31479" s="1"/>
      <c r="L31479" s="1"/>
      <c r="M31479" s="1"/>
    </row>
    <row r="31480" spans="1:13" x14ac:dyDescent="0.25">
      <c r="A31480" t="s">
        <v>138</v>
      </c>
      <c r="B31480">
        <v>939</v>
      </c>
      <c r="C31480">
        <v>1835</v>
      </c>
      <c r="D31480">
        <v>0</v>
      </c>
      <c r="E31480">
        <v>0</v>
      </c>
      <c r="F31480" s="1"/>
      <c r="G31480" s="1"/>
      <c r="H31480" s="1"/>
      <c r="I31480" s="1"/>
      <c r="J31480" s="1"/>
      <c r="K31480" s="1"/>
      <c r="L31480" s="1"/>
      <c r="M31480" s="1"/>
    </row>
    <row r="31481" spans="1:13" x14ac:dyDescent="0.25">
      <c r="A31481" t="s">
        <v>138</v>
      </c>
      <c r="B31481">
        <v>939</v>
      </c>
      <c r="C31481">
        <v>1836</v>
      </c>
      <c r="D31481">
        <v>0</v>
      </c>
      <c r="E31481">
        <v>0</v>
      </c>
      <c r="F31481" s="1"/>
      <c r="G31481" s="1"/>
      <c r="H31481" s="1"/>
      <c r="I31481" s="1"/>
      <c r="J31481" s="1"/>
      <c r="K31481" s="1"/>
      <c r="L31481" s="1"/>
      <c r="M31481" s="1"/>
    </row>
    <row r="31482" spans="1:13" x14ac:dyDescent="0.25">
      <c r="A31482" t="s">
        <v>138</v>
      </c>
      <c r="B31482">
        <v>939</v>
      </c>
      <c r="C31482">
        <v>1837</v>
      </c>
      <c r="D31482">
        <v>0</v>
      </c>
      <c r="E31482">
        <v>0</v>
      </c>
      <c r="F31482" s="1"/>
      <c r="G31482" s="1"/>
      <c r="H31482" s="1"/>
      <c r="I31482" s="1"/>
      <c r="J31482" s="1"/>
      <c r="K31482" s="1"/>
      <c r="L31482" s="1"/>
      <c r="M31482" s="1"/>
    </row>
    <row r="31483" spans="1:13" x14ac:dyDescent="0.25">
      <c r="A31483" t="s">
        <v>138</v>
      </c>
      <c r="B31483">
        <v>939</v>
      </c>
      <c r="C31483">
        <v>1838</v>
      </c>
      <c r="D31483">
        <v>0</v>
      </c>
      <c r="E31483">
        <v>0</v>
      </c>
      <c r="F31483" s="1"/>
      <c r="G31483" s="1"/>
      <c r="H31483" s="1"/>
      <c r="I31483" s="1"/>
      <c r="J31483" s="1"/>
      <c r="K31483" s="1"/>
      <c r="L31483" s="1"/>
      <c r="M31483" s="1"/>
    </row>
    <row r="31484" spans="1:13" x14ac:dyDescent="0.25">
      <c r="A31484" t="s">
        <v>138</v>
      </c>
      <c r="B31484">
        <v>939</v>
      </c>
      <c r="C31484">
        <v>1839</v>
      </c>
      <c r="D31484">
        <v>0</v>
      </c>
      <c r="E31484">
        <v>0</v>
      </c>
      <c r="F31484" s="1"/>
      <c r="G31484" s="1"/>
      <c r="H31484" s="1"/>
      <c r="I31484" s="1"/>
      <c r="J31484" s="1"/>
      <c r="K31484" s="1"/>
      <c r="L31484" s="1"/>
      <c r="M31484" s="1"/>
    </row>
    <row r="31485" spans="1:13" x14ac:dyDescent="0.25">
      <c r="A31485" t="s">
        <v>138</v>
      </c>
      <c r="B31485">
        <v>939</v>
      </c>
      <c r="C31485">
        <v>1840</v>
      </c>
      <c r="D31485">
        <v>0</v>
      </c>
      <c r="E31485">
        <v>0</v>
      </c>
      <c r="F31485" s="1"/>
      <c r="G31485" s="1"/>
      <c r="H31485" s="1"/>
      <c r="I31485" s="1"/>
      <c r="J31485" s="1"/>
      <c r="K31485" s="1"/>
      <c r="L31485" s="1"/>
      <c r="M31485" s="1"/>
    </row>
    <row r="31486" spans="1:13" x14ac:dyDescent="0.25">
      <c r="A31486" t="s">
        <v>138</v>
      </c>
      <c r="B31486">
        <v>939</v>
      </c>
      <c r="C31486">
        <v>1841</v>
      </c>
      <c r="D31486">
        <v>0</v>
      </c>
      <c r="E31486">
        <v>0</v>
      </c>
      <c r="F31486" s="1"/>
      <c r="G31486" s="1"/>
      <c r="H31486" s="1"/>
      <c r="I31486" s="1"/>
      <c r="J31486" s="1"/>
      <c r="K31486" s="1"/>
      <c r="L31486" s="1"/>
      <c r="M31486" s="1"/>
    </row>
    <row r="31487" spans="1:13" x14ac:dyDescent="0.25">
      <c r="A31487" t="s">
        <v>138</v>
      </c>
      <c r="B31487">
        <v>939</v>
      </c>
      <c r="C31487">
        <v>1842</v>
      </c>
      <c r="D31487">
        <v>0</v>
      </c>
      <c r="E31487">
        <v>0</v>
      </c>
      <c r="F31487" s="1"/>
      <c r="G31487" s="1"/>
      <c r="H31487" s="1"/>
      <c r="I31487" s="1"/>
      <c r="J31487" s="1"/>
      <c r="K31487" s="1"/>
      <c r="L31487" s="1"/>
      <c r="M31487" s="1"/>
    </row>
    <row r="31488" spans="1:13" x14ac:dyDescent="0.25">
      <c r="A31488" t="s">
        <v>138</v>
      </c>
      <c r="B31488">
        <v>939</v>
      </c>
      <c r="C31488">
        <v>1843</v>
      </c>
      <c r="D31488">
        <v>0</v>
      </c>
      <c r="E31488">
        <v>0</v>
      </c>
      <c r="F31488" s="1"/>
      <c r="G31488" s="1"/>
      <c r="H31488" s="1"/>
      <c r="I31488" s="1"/>
      <c r="J31488" s="1"/>
      <c r="K31488" s="1"/>
      <c r="L31488" s="1"/>
      <c r="M31488" s="1"/>
    </row>
    <row r="31489" spans="1:13" x14ac:dyDescent="0.25">
      <c r="A31489" t="s">
        <v>138</v>
      </c>
      <c r="B31489">
        <v>939</v>
      </c>
      <c r="C31489">
        <v>1844</v>
      </c>
      <c r="D31489">
        <v>0</v>
      </c>
      <c r="E31489">
        <v>0</v>
      </c>
      <c r="F31489" s="1"/>
      <c r="G31489" s="1"/>
      <c r="H31489" s="1"/>
      <c r="I31489" s="1"/>
      <c r="J31489" s="1"/>
      <c r="K31489" s="1"/>
      <c r="L31489" s="1"/>
      <c r="M31489" s="1"/>
    </row>
    <row r="31490" spans="1:13" x14ac:dyDescent="0.25">
      <c r="A31490" t="s">
        <v>138</v>
      </c>
      <c r="B31490">
        <v>939</v>
      </c>
      <c r="C31490">
        <v>1845</v>
      </c>
      <c r="D31490">
        <v>0</v>
      </c>
      <c r="E31490">
        <v>0</v>
      </c>
      <c r="F31490" s="1"/>
      <c r="G31490" s="1"/>
      <c r="H31490" s="1"/>
      <c r="I31490" s="1"/>
      <c r="J31490" s="1"/>
      <c r="K31490" s="1"/>
      <c r="L31490" s="1"/>
      <c r="M31490" s="1"/>
    </row>
    <row r="31491" spans="1:13" x14ac:dyDescent="0.25">
      <c r="A31491" t="s">
        <v>138</v>
      </c>
      <c r="B31491">
        <v>939</v>
      </c>
      <c r="C31491">
        <v>1846</v>
      </c>
      <c r="D31491">
        <v>0</v>
      </c>
      <c r="E31491">
        <v>0</v>
      </c>
      <c r="F31491" s="1"/>
      <c r="G31491" s="1"/>
      <c r="H31491" s="1"/>
      <c r="I31491" s="1"/>
      <c r="J31491" s="1"/>
      <c r="K31491" s="1"/>
      <c r="L31491" s="1"/>
      <c r="M31491" s="1"/>
    </row>
    <row r="31492" spans="1:13" x14ac:dyDescent="0.25">
      <c r="A31492" t="s">
        <v>138</v>
      </c>
      <c r="B31492">
        <v>939</v>
      </c>
      <c r="C31492">
        <v>1847</v>
      </c>
      <c r="D31492">
        <v>0</v>
      </c>
      <c r="E31492">
        <v>0</v>
      </c>
      <c r="F31492" s="1"/>
      <c r="G31492" s="1"/>
      <c r="H31492" s="1"/>
      <c r="I31492" s="1"/>
      <c r="J31492" s="1"/>
      <c r="K31492" s="1"/>
      <c r="L31492" s="1"/>
      <c r="M31492" s="1"/>
    </row>
    <row r="31493" spans="1:13" x14ac:dyDescent="0.25">
      <c r="A31493" t="s">
        <v>138</v>
      </c>
      <c r="B31493">
        <v>939</v>
      </c>
      <c r="C31493">
        <v>1848</v>
      </c>
      <c r="D31493">
        <v>0</v>
      </c>
      <c r="E31493">
        <v>0</v>
      </c>
      <c r="F31493" s="1"/>
      <c r="G31493" s="1"/>
      <c r="H31493" s="1"/>
      <c r="I31493" s="1"/>
      <c r="J31493" s="1"/>
      <c r="K31493" s="1"/>
      <c r="L31493" s="1"/>
      <c r="M31493" s="1"/>
    </row>
    <row r="31494" spans="1:13" x14ac:dyDescent="0.25">
      <c r="A31494" t="s">
        <v>138</v>
      </c>
      <c r="B31494">
        <v>939</v>
      </c>
      <c r="C31494">
        <v>1849</v>
      </c>
      <c r="D31494">
        <v>0</v>
      </c>
      <c r="E31494">
        <v>0</v>
      </c>
      <c r="F31494" s="1"/>
      <c r="G31494" s="1"/>
      <c r="H31494" s="1"/>
      <c r="I31494" s="1"/>
      <c r="J31494" s="1"/>
      <c r="K31494" s="1"/>
      <c r="L31494" s="1"/>
      <c r="M31494" s="1"/>
    </row>
    <row r="31495" spans="1:13" x14ac:dyDescent="0.25">
      <c r="A31495" t="s">
        <v>138</v>
      </c>
      <c r="B31495">
        <v>939</v>
      </c>
      <c r="C31495">
        <v>1850</v>
      </c>
      <c r="D31495">
        <v>0</v>
      </c>
      <c r="E31495">
        <v>0</v>
      </c>
      <c r="F31495" s="1"/>
      <c r="G31495" s="1"/>
      <c r="H31495" s="1"/>
      <c r="I31495" s="1"/>
      <c r="J31495" s="1"/>
      <c r="K31495" s="1"/>
      <c r="L31495" s="1"/>
      <c r="M31495" s="1"/>
    </row>
    <row r="31496" spans="1:13" x14ac:dyDescent="0.25">
      <c r="A31496" t="s">
        <v>138</v>
      </c>
      <c r="B31496">
        <v>939</v>
      </c>
      <c r="C31496">
        <v>1851</v>
      </c>
      <c r="D31496">
        <v>0</v>
      </c>
      <c r="E31496">
        <v>0</v>
      </c>
      <c r="F31496" s="1"/>
      <c r="G31496" s="1"/>
      <c r="H31496" s="1"/>
      <c r="I31496" s="1"/>
      <c r="J31496" s="1"/>
      <c r="K31496" s="1"/>
      <c r="L31496" s="1"/>
      <c r="M31496" s="1"/>
    </row>
    <row r="31497" spans="1:13" x14ac:dyDescent="0.25">
      <c r="A31497" t="s">
        <v>138</v>
      </c>
      <c r="B31497">
        <v>939</v>
      </c>
      <c r="C31497">
        <v>1852</v>
      </c>
      <c r="D31497">
        <v>0</v>
      </c>
      <c r="E31497">
        <v>0</v>
      </c>
      <c r="F31497" s="1"/>
      <c r="G31497" s="1"/>
      <c r="H31497" s="1"/>
      <c r="I31497" s="1"/>
      <c r="J31497" s="1"/>
      <c r="K31497" s="1"/>
      <c r="L31497" s="1"/>
      <c r="M31497" s="1"/>
    </row>
    <row r="31498" spans="1:13" x14ac:dyDescent="0.25">
      <c r="A31498" t="s">
        <v>138</v>
      </c>
      <c r="B31498">
        <v>939</v>
      </c>
      <c r="C31498">
        <v>1853</v>
      </c>
      <c r="D31498">
        <v>0</v>
      </c>
      <c r="E31498">
        <v>0</v>
      </c>
      <c r="F31498" s="1"/>
      <c r="G31498" s="1"/>
      <c r="H31498" s="1"/>
      <c r="I31498" s="1"/>
      <c r="J31498" s="1"/>
      <c r="K31498" s="1"/>
      <c r="L31498" s="1"/>
      <c r="M31498" s="1"/>
    </row>
    <row r="31499" spans="1:13" x14ac:dyDescent="0.25">
      <c r="A31499" t="s">
        <v>138</v>
      </c>
      <c r="B31499">
        <v>939</v>
      </c>
      <c r="C31499">
        <v>1854</v>
      </c>
      <c r="D31499">
        <v>0</v>
      </c>
      <c r="E31499">
        <v>0</v>
      </c>
      <c r="F31499" s="1"/>
      <c r="G31499" s="1"/>
      <c r="H31499" s="1"/>
      <c r="I31499" s="1"/>
      <c r="J31499" s="1"/>
      <c r="K31499" s="1"/>
      <c r="L31499" s="1"/>
      <c r="M31499" s="1"/>
    </row>
    <row r="31500" spans="1:13" x14ac:dyDescent="0.25">
      <c r="A31500" t="s">
        <v>138</v>
      </c>
      <c r="B31500">
        <v>939</v>
      </c>
      <c r="C31500">
        <v>1855</v>
      </c>
      <c r="D31500">
        <v>0</v>
      </c>
      <c r="E31500">
        <v>0</v>
      </c>
      <c r="F31500" s="1"/>
      <c r="G31500" s="1"/>
      <c r="H31500" s="1"/>
      <c r="I31500" s="1"/>
      <c r="J31500" s="1"/>
      <c r="K31500" s="1"/>
      <c r="L31500" s="1"/>
      <c r="M31500" s="1"/>
    </row>
    <row r="31501" spans="1:13" x14ac:dyDescent="0.25">
      <c r="A31501" t="s">
        <v>138</v>
      </c>
      <c r="B31501">
        <v>939</v>
      </c>
      <c r="C31501">
        <v>1856</v>
      </c>
      <c r="D31501">
        <v>0</v>
      </c>
      <c r="E31501">
        <v>0</v>
      </c>
      <c r="F31501" s="1"/>
      <c r="G31501" s="1"/>
      <c r="H31501" s="1"/>
      <c r="I31501" s="1"/>
      <c r="J31501" s="1"/>
      <c r="K31501" s="1"/>
      <c r="L31501" s="1"/>
      <c r="M31501" s="1"/>
    </row>
    <row r="31502" spans="1:13" x14ac:dyDescent="0.25">
      <c r="A31502" t="s">
        <v>138</v>
      </c>
      <c r="B31502">
        <v>939</v>
      </c>
      <c r="C31502">
        <v>1857</v>
      </c>
      <c r="D31502">
        <v>0</v>
      </c>
      <c r="E31502">
        <v>0</v>
      </c>
      <c r="F31502" s="1"/>
      <c r="G31502" s="1"/>
      <c r="H31502" s="1"/>
      <c r="I31502" s="1"/>
      <c r="J31502" s="1"/>
      <c r="K31502" s="1"/>
      <c r="L31502" s="1"/>
      <c r="M31502" s="1"/>
    </row>
    <row r="31503" spans="1:13" x14ac:dyDescent="0.25">
      <c r="A31503" t="s">
        <v>138</v>
      </c>
      <c r="B31503">
        <v>939</v>
      </c>
      <c r="C31503">
        <v>1858</v>
      </c>
      <c r="D31503">
        <v>0</v>
      </c>
      <c r="E31503">
        <v>0</v>
      </c>
      <c r="F31503" s="1"/>
      <c r="G31503" s="1"/>
      <c r="H31503" s="1"/>
      <c r="I31503" s="1"/>
      <c r="J31503" s="1"/>
      <c r="K31503" s="1"/>
      <c r="L31503" s="1"/>
      <c r="M31503" s="1"/>
    </row>
    <row r="31504" spans="1:13" x14ac:dyDescent="0.25">
      <c r="A31504" t="s">
        <v>138</v>
      </c>
      <c r="B31504">
        <v>939</v>
      </c>
      <c r="C31504">
        <v>1859</v>
      </c>
      <c r="D31504">
        <v>0</v>
      </c>
      <c r="E31504">
        <v>0</v>
      </c>
      <c r="F31504" s="1"/>
      <c r="G31504" s="1"/>
      <c r="H31504" s="1"/>
      <c r="I31504" s="1"/>
      <c r="J31504" s="1"/>
      <c r="K31504" s="1"/>
      <c r="L31504" s="1"/>
      <c r="M31504" s="1"/>
    </row>
    <row r="31505" spans="1:13" x14ac:dyDescent="0.25">
      <c r="A31505" t="s">
        <v>138</v>
      </c>
      <c r="B31505">
        <v>939</v>
      </c>
      <c r="C31505">
        <v>1860</v>
      </c>
      <c r="D31505">
        <v>0</v>
      </c>
      <c r="E31505">
        <v>0</v>
      </c>
      <c r="F31505" s="1"/>
      <c r="G31505" s="1"/>
      <c r="H31505" s="1"/>
      <c r="I31505" s="1"/>
      <c r="J31505" s="1"/>
      <c r="K31505" s="1"/>
      <c r="L31505" s="1"/>
      <c r="M31505" s="1"/>
    </row>
    <row r="31506" spans="1:13" x14ac:dyDescent="0.25">
      <c r="A31506" t="s">
        <v>138</v>
      </c>
      <c r="B31506">
        <v>939</v>
      </c>
      <c r="C31506">
        <v>1861</v>
      </c>
      <c r="D31506">
        <v>0</v>
      </c>
      <c r="E31506">
        <v>0</v>
      </c>
      <c r="F31506" s="1"/>
      <c r="G31506" s="1"/>
      <c r="H31506" s="1"/>
      <c r="I31506" s="1"/>
      <c r="J31506" s="1"/>
      <c r="K31506" s="1"/>
      <c r="L31506" s="1"/>
      <c r="M31506" s="1"/>
    </row>
    <row r="31507" spans="1:13" x14ac:dyDescent="0.25">
      <c r="A31507" t="s">
        <v>138</v>
      </c>
      <c r="B31507">
        <v>939</v>
      </c>
      <c r="C31507">
        <v>1862</v>
      </c>
      <c r="D31507">
        <v>0</v>
      </c>
      <c r="E31507">
        <v>0</v>
      </c>
      <c r="F31507" s="1"/>
      <c r="G31507" s="1"/>
      <c r="H31507" s="1"/>
      <c r="I31507" s="1"/>
      <c r="J31507" s="1"/>
      <c r="K31507" s="1"/>
      <c r="L31507" s="1"/>
      <c r="M31507" s="1"/>
    </row>
    <row r="31508" spans="1:13" x14ac:dyDescent="0.25">
      <c r="A31508" t="s">
        <v>138</v>
      </c>
      <c r="B31508">
        <v>939</v>
      </c>
      <c r="C31508">
        <v>1863</v>
      </c>
      <c r="D31508">
        <v>0</v>
      </c>
      <c r="E31508">
        <v>0</v>
      </c>
      <c r="F31508" s="1"/>
      <c r="G31508" s="1"/>
      <c r="H31508" s="1"/>
      <c r="I31508" s="1"/>
      <c r="J31508" s="1"/>
      <c r="K31508" s="1"/>
      <c r="L31508" s="1"/>
      <c r="M31508" s="1"/>
    </row>
    <row r="31509" spans="1:13" x14ac:dyDescent="0.25">
      <c r="A31509" t="s">
        <v>138</v>
      </c>
      <c r="B31509">
        <v>939</v>
      </c>
      <c r="C31509">
        <v>1864</v>
      </c>
      <c r="D31509">
        <v>0</v>
      </c>
      <c r="E31509">
        <v>0</v>
      </c>
      <c r="F31509" s="1"/>
      <c r="G31509" s="1"/>
      <c r="H31509" s="1"/>
      <c r="I31509" s="1"/>
      <c r="J31509" s="1"/>
      <c r="K31509" s="1"/>
      <c r="L31509" s="1"/>
      <c r="M31509" s="1"/>
    </row>
    <row r="31510" spans="1:13" x14ac:dyDescent="0.25">
      <c r="A31510" t="s">
        <v>138</v>
      </c>
      <c r="B31510">
        <v>939</v>
      </c>
      <c r="C31510">
        <v>1865</v>
      </c>
      <c r="D31510">
        <v>0</v>
      </c>
      <c r="E31510">
        <v>0</v>
      </c>
      <c r="F31510" s="1"/>
      <c r="G31510" s="1"/>
      <c r="H31510" s="1"/>
      <c r="I31510" s="1"/>
      <c r="J31510" s="1"/>
      <c r="K31510" s="1"/>
      <c r="L31510" s="1"/>
      <c r="M31510" s="1"/>
    </row>
    <row r="31511" spans="1:13" x14ac:dyDescent="0.25">
      <c r="A31511" t="s">
        <v>138</v>
      </c>
      <c r="B31511">
        <v>939</v>
      </c>
      <c r="C31511">
        <v>1866</v>
      </c>
      <c r="D31511">
        <v>0</v>
      </c>
      <c r="E31511">
        <v>0</v>
      </c>
      <c r="F31511" s="1"/>
      <c r="G31511" s="1"/>
      <c r="H31511" s="1"/>
      <c r="I31511" s="1"/>
      <c r="J31511" s="1"/>
      <c r="K31511" s="1"/>
      <c r="L31511" s="1"/>
      <c r="M31511" s="1"/>
    </row>
    <row r="31512" spans="1:13" x14ac:dyDescent="0.25">
      <c r="A31512" t="s">
        <v>138</v>
      </c>
      <c r="B31512">
        <v>939</v>
      </c>
      <c r="C31512">
        <v>1867</v>
      </c>
      <c r="D31512">
        <v>0</v>
      </c>
      <c r="E31512">
        <v>0</v>
      </c>
      <c r="F31512" s="1"/>
      <c r="G31512" s="1"/>
      <c r="H31512" s="1"/>
      <c r="I31512" s="1"/>
      <c r="J31512" s="1"/>
      <c r="K31512" s="1"/>
      <c r="L31512" s="1"/>
      <c r="M31512" s="1"/>
    </row>
    <row r="31513" spans="1:13" x14ac:dyDescent="0.25">
      <c r="A31513" t="s">
        <v>138</v>
      </c>
      <c r="B31513">
        <v>939</v>
      </c>
      <c r="C31513">
        <v>1868</v>
      </c>
      <c r="D31513">
        <v>0</v>
      </c>
      <c r="E31513">
        <v>0</v>
      </c>
      <c r="F31513" s="1"/>
      <c r="G31513" s="1"/>
      <c r="H31513" s="1"/>
      <c r="I31513" s="1"/>
      <c r="J31513" s="1"/>
      <c r="K31513" s="1"/>
      <c r="L31513" s="1"/>
      <c r="M31513" s="1"/>
    </row>
    <row r="31514" spans="1:13" x14ac:dyDescent="0.25">
      <c r="A31514" t="s">
        <v>138</v>
      </c>
      <c r="B31514">
        <v>939</v>
      </c>
      <c r="C31514">
        <v>1869</v>
      </c>
      <c r="D31514">
        <v>0</v>
      </c>
      <c r="E31514">
        <v>0</v>
      </c>
      <c r="F31514" s="1"/>
      <c r="G31514" s="1"/>
      <c r="H31514" s="1"/>
      <c r="I31514" s="1"/>
      <c r="J31514" s="1"/>
      <c r="K31514" s="1"/>
      <c r="L31514" s="1"/>
      <c r="M31514" s="1"/>
    </row>
    <row r="31515" spans="1:13" x14ac:dyDescent="0.25">
      <c r="A31515" t="s">
        <v>138</v>
      </c>
      <c r="B31515">
        <v>939</v>
      </c>
      <c r="C31515">
        <v>1870</v>
      </c>
      <c r="D31515">
        <v>0</v>
      </c>
      <c r="E31515">
        <v>0</v>
      </c>
      <c r="F31515" s="1"/>
      <c r="G31515" s="1"/>
      <c r="H31515" s="1"/>
      <c r="I31515" s="1"/>
      <c r="J31515" s="1"/>
      <c r="K31515" s="1"/>
      <c r="L31515" s="1"/>
      <c r="M31515" s="1"/>
    </row>
    <row r="31516" spans="1:13" x14ac:dyDescent="0.25">
      <c r="A31516" t="s">
        <v>138</v>
      </c>
      <c r="B31516">
        <v>939</v>
      </c>
      <c r="C31516">
        <v>1871</v>
      </c>
      <c r="D31516">
        <v>0</v>
      </c>
      <c r="E31516">
        <v>0</v>
      </c>
      <c r="F31516" s="1"/>
      <c r="G31516" s="1"/>
      <c r="H31516" s="1"/>
      <c r="I31516" s="1"/>
      <c r="J31516" s="1"/>
      <c r="K31516" s="1"/>
      <c r="L31516" s="1"/>
      <c r="M31516" s="1"/>
    </row>
    <row r="31517" spans="1:13" x14ac:dyDescent="0.25">
      <c r="A31517" t="s">
        <v>138</v>
      </c>
      <c r="B31517">
        <v>939</v>
      </c>
      <c r="C31517">
        <v>1872</v>
      </c>
      <c r="D31517">
        <v>0</v>
      </c>
      <c r="E31517">
        <v>0</v>
      </c>
      <c r="F31517" s="1"/>
      <c r="G31517" s="1"/>
      <c r="H31517" s="1"/>
      <c r="I31517" s="1"/>
      <c r="J31517" s="1"/>
      <c r="K31517" s="1"/>
      <c r="L31517" s="1"/>
      <c r="M31517" s="1"/>
    </row>
    <row r="31518" spans="1:13" x14ac:dyDescent="0.25">
      <c r="A31518" t="s">
        <v>138</v>
      </c>
      <c r="B31518">
        <v>939</v>
      </c>
      <c r="C31518">
        <v>1873</v>
      </c>
      <c r="D31518">
        <v>0</v>
      </c>
      <c r="E31518">
        <v>0</v>
      </c>
      <c r="F31518" s="1"/>
      <c r="G31518" s="1"/>
      <c r="H31518" s="1"/>
      <c r="I31518" s="1"/>
      <c r="J31518" s="1"/>
      <c r="K31518" s="1"/>
      <c r="L31518" s="1"/>
      <c r="M31518" s="1"/>
    </row>
    <row r="31519" spans="1:13" x14ac:dyDescent="0.25">
      <c r="A31519" t="s">
        <v>138</v>
      </c>
      <c r="B31519">
        <v>939</v>
      </c>
      <c r="C31519">
        <v>1874</v>
      </c>
      <c r="D31519">
        <v>0</v>
      </c>
      <c r="E31519">
        <v>0</v>
      </c>
      <c r="F31519" s="1"/>
      <c r="G31519" s="1"/>
      <c r="H31519" s="1"/>
      <c r="I31519" s="1"/>
      <c r="J31519" s="1"/>
      <c r="K31519" s="1"/>
      <c r="L31519" s="1"/>
      <c r="M31519" s="1"/>
    </row>
    <row r="31520" spans="1:13" x14ac:dyDescent="0.25">
      <c r="A31520" t="s">
        <v>138</v>
      </c>
      <c r="B31520">
        <v>939</v>
      </c>
      <c r="C31520">
        <v>1875</v>
      </c>
      <c r="D31520">
        <v>0</v>
      </c>
      <c r="E31520">
        <v>0</v>
      </c>
      <c r="F31520" s="1"/>
      <c r="G31520" s="1"/>
      <c r="H31520" s="1"/>
      <c r="I31520" s="1"/>
      <c r="J31520" s="1"/>
      <c r="K31520" s="1"/>
      <c r="L31520" s="1"/>
      <c r="M31520" s="1"/>
    </row>
    <row r="31521" spans="1:13" x14ac:dyDescent="0.25">
      <c r="A31521" t="s">
        <v>138</v>
      </c>
      <c r="B31521">
        <v>939</v>
      </c>
      <c r="C31521">
        <v>1876</v>
      </c>
      <c r="D31521">
        <v>0</v>
      </c>
      <c r="E31521">
        <v>0</v>
      </c>
      <c r="F31521" s="1"/>
      <c r="G31521" s="1"/>
      <c r="H31521" s="1"/>
      <c r="I31521" s="1"/>
      <c r="J31521" s="1"/>
      <c r="K31521" s="1"/>
      <c r="L31521" s="1"/>
      <c r="M31521" s="1"/>
    </row>
    <row r="31522" spans="1:13" x14ac:dyDescent="0.25">
      <c r="A31522" t="s">
        <v>138</v>
      </c>
      <c r="B31522">
        <v>939</v>
      </c>
      <c r="C31522">
        <v>1877</v>
      </c>
      <c r="D31522">
        <v>0</v>
      </c>
      <c r="E31522">
        <v>0</v>
      </c>
      <c r="F31522" s="1"/>
      <c r="G31522" s="1"/>
      <c r="H31522" s="1"/>
      <c r="I31522" s="1"/>
      <c r="J31522" s="1"/>
      <c r="K31522" s="1"/>
      <c r="L31522" s="1"/>
      <c r="M31522" s="1"/>
    </row>
    <row r="31523" spans="1:13" x14ac:dyDescent="0.25">
      <c r="A31523" t="s">
        <v>138</v>
      </c>
      <c r="B31523">
        <v>939</v>
      </c>
      <c r="C31523">
        <v>1878</v>
      </c>
      <c r="D31523">
        <v>0</v>
      </c>
      <c r="E31523">
        <v>0</v>
      </c>
      <c r="F31523" s="1"/>
      <c r="G31523" s="1"/>
      <c r="H31523" s="1"/>
      <c r="I31523" s="1"/>
      <c r="J31523" s="1"/>
      <c r="K31523" s="1"/>
      <c r="L31523" s="1"/>
      <c r="M31523" s="1"/>
    </row>
    <row r="31524" spans="1:13" x14ac:dyDescent="0.25">
      <c r="A31524" t="s">
        <v>138</v>
      </c>
      <c r="B31524">
        <v>939</v>
      </c>
      <c r="C31524">
        <v>1879</v>
      </c>
      <c r="D31524">
        <v>0</v>
      </c>
      <c r="E31524">
        <v>0</v>
      </c>
      <c r="F31524" s="1"/>
      <c r="G31524" s="1"/>
      <c r="H31524" s="1"/>
      <c r="I31524" s="1"/>
      <c r="J31524" s="1"/>
      <c r="K31524" s="1"/>
      <c r="L31524" s="1"/>
      <c r="M31524" s="1"/>
    </row>
    <row r="31525" spans="1:13" x14ac:dyDescent="0.25">
      <c r="A31525" t="s">
        <v>138</v>
      </c>
      <c r="B31525">
        <v>939</v>
      </c>
      <c r="C31525">
        <v>1880</v>
      </c>
      <c r="D31525">
        <v>0</v>
      </c>
      <c r="E31525">
        <v>0</v>
      </c>
      <c r="F31525" s="1"/>
      <c r="G31525" s="1"/>
      <c r="H31525" s="1"/>
      <c r="I31525" s="1"/>
      <c r="J31525" s="1"/>
      <c r="K31525" s="1"/>
      <c r="L31525" s="1"/>
      <c r="M31525" s="1"/>
    </row>
    <row r="31526" spans="1:13" x14ac:dyDescent="0.25">
      <c r="A31526" t="s">
        <v>138</v>
      </c>
      <c r="B31526">
        <v>939</v>
      </c>
      <c r="C31526">
        <v>1881</v>
      </c>
      <c r="D31526">
        <v>0</v>
      </c>
      <c r="E31526">
        <v>0</v>
      </c>
      <c r="F31526" s="1"/>
      <c r="G31526" s="1"/>
      <c r="H31526" s="1"/>
      <c r="I31526" s="1"/>
      <c r="J31526" s="1"/>
      <c r="K31526" s="1"/>
      <c r="L31526" s="1"/>
      <c r="M31526" s="1"/>
    </row>
    <row r="31527" spans="1:13" x14ac:dyDescent="0.25">
      <c r="A31527" t="s">
        <v>138</v>
      </c>
      <c r="B31527">
        <v>939</v>
      </c>
      <c r="C31527">
        <v>1882</v>
      </c>
      <c r="D31527">
        <v>0</v>
      </c>
      <c r="E31527">
        <v>0</v>
      </c>
      <c r="F31527" s="1"/>
      <c r="G31527" s="1"/>
      <c r="H31527" s="1"/>
      <c r="I31527" s="1"/>
      <c r="J31527" s="1"/>
      <c r="K31527" s="1"/>
      <c r="L31527" s="1"/>
      <c r="M31527" s="1"/>
    </row>
    <row r="31528" spans="1:13" x14ac:dyDescent="0.25">
      <c r="A31528" t="s">
        <v>138</v>
      </c>
      <c r="B31528">
        <v>939</v>
      </c>
      <c r="C31528">
        <v>1883</v>
      </c>
      <c r="D31528">
        <v>0</v>
      </c>
      <c r="E31528">
        <v>0</v>
      </c>
      <c r="F31528" s="1"/>
      <c r="G31528" s="1"/>
      <c r="H31528" s="1"/>
      <c r="I31528" s="1"/>
      <c r="J31528" s="1"/>
      <c r="K31528" s="1"/>
      <c r="L31528" s="1"/>
      <c r="M31528" s="1"/>
    </row>
    <row r="31529" spans="1:13" x14ac:dyDescent="0.25">
      <c r="A31529" t="s">
        <v>138</v>
      </c>
      <c r="B31529">
        <v>939</v>
      </c>
      <c r="C31529">
        <v>1884</v>
      </c>
      <c r="D31529">
        <v>0</v>
      </c>
      <c r="E31529">
        <v>0</v>
      </c>
      <c r="F31529" s="1"/>
      <c r="G31529" s="1"/>
      <c r="H31529" s="1"/>
      <c r="I31529" s="1"/>
      <c r="J31529" s="1"/>
      <c r="K31529" s="1"/>
      <c r="L31529" s="1"/>
      <c r="M31529" s="1"/>
    </row>
    <row r="31530" spans="1:13" x14ac:dyDescent="0.25">
      <c r="A31530" t="s">
        <v>138</v>
      </c>
      <c r="B31530">
        <v>939</v>
      </c>
      <c r="C31530">
        <v>1885</v>
      </c>
      <c r="D31530">
        <v>0</v>
      </c>
      <c r="E31530">
        <v>0</v>
      </c>
      <c r="F31530" s="1"/>
      <c r="G31530" s="1"/>
      <c r="H31530" s="1"/>
      <c r="I31530" s="1"/>
      <c r="J31530" s="1"/>
      <c r="K31530" s="1"/>
      <c r="L31530" s="1"/>
      <c r="M31530" s="1"/>
    </row>
    <row r="31531" spans="1:13" x14ac:dyDescent="0.25">
      <c r="A31531" t="s">
        <v>138</v>
      </c>
      <c r="B31531">
        <v>939</v>
      </c>
      <c r="C31531">
        <v>1886</v>
      </c>
      <c r="D31531">
        <v>0</v>
      </c>
      <c r="E31531">
        <v>0</v>
      </c>
      <c r="F31531" s="1"/>
      <c r="G31531" s="1"/>
      <c r="H31531" s="1"/>
      <c r="I31531" s="1"/>
      <c r="J31531" s="1"/>
      <c r="K31531" s="1"/>
      <c r="L31531" s="1"/>
      <c r="M31531" s="1"/>
    </row>
    <row r="31532" spans="1:13" x14ac:dyDescent="0.25">
      <c r="A31532" t="s">
        <v>138</v>
      </c>
      <c r="B31532">
        <v>939</v>
      </c>
      <c r="C31532">
        <v>1887</v>
      </c>
      <c r="D31532">
        <v>0</v>
      </c>
      <c r="E31532">
        <v>0</v>
      </c>
      <c r="F31532" s="1"/>
      <c r="G31532" s="1"/>
      <c r="H31532" s="1"/>
      <c r="I31532" s="1"/>
      <c r="J31532" s="1"/>
      <c r="K31532" s="1"/>
      <c r="L31532" s="1"/>
      <c r="M31532" s="1"/>
    </row>
    <row r="31533" spans="1:13" x14ac:dyDescent="0.25">
      <c r="A31533" t="s">
        <v>138</v>
      </c>
      <c r="B31533">
        <v>939</v>
      </c>
      <c r="C31533">
        <v>1888</v>
      </c>
      <c r="D31533">
        <v>0</v>
      </c>
      <c r="E31533">
        <v>0</v>
      </c>
      <c r="F31533" s="1"/>
      <c r="G31533" s="1"/>
      <c r="H31533" s="1"/>
      <c r="I31533" s="1"/>
      <c r="J31533" s="1"/>
      <c r="K31533" s="1"/>
      <c r="L31533" s="1"/>
      <c r="M31533" s="1"/>
    </row>
    <row r="31534" spans="1:13" x14ac:dyDescent="0.25">
      <c r="A31534" t="s">
        <v>138</v>
      </c>
      <c r="B31534">
        <v>939</v>
      </c>
      <c r="C31534">
        <v>1889</v>
      </c>
      <c r="D31534">
        <v>0</v>
      </c>
      <c r="E31534">
        <v>0</v>
      </c>
      <c r="F31534" s="1"/>
      <c r="G31534" s="1"/>
      <c r="H31534" s="1"/>
      <c r="I31534" s="1"/>
      <c r="J31534" s="1"/>
      <c r="K31534" s="1"/>
      <c r="L31534" s="1"/>
      <c r="M31534" s="1"/>
    </row>
    <row r="31535" spans="1:13" x14ac:dyDescent="0.25">
      <c r="A31535" t="s">
        <v>138</v>
      </c>
      <c r="B31535">
        <v>939</v>
      </c>
      <c r="C31535">
        <v>1890</v>
      </c>
      <c r="D31535">
        <v>0</v>
      </c>
      <c r="E31535">
        <v>0</v>
      </c>
      <c r="F31535" s="1"/>
      <c r="G31535" s="1"/>
      <c r="H31535" s="1"/>
      <c r="I31535" s="1"/>
      <c r="J31535" s="1"/>
      <c r="K31535" s="1"/>
      <c r="L31535" s="1"/>
      <c r="M31535" s="1"/>
    </row>
    <row r="31536" spans="1:13" x14ac:dyDescent="0.25">
      <c r="A31536" t="s">
        <v>138</v>
      </c>
      <c r="B31536">
        <v>939</v>
      </c>
      <c r="C31536">
        <v>1891</v>
      </c>
      <c r="D31536">
        <v>0</v>
      </c>
      <c r="E31536">
        <v>0</v>
      </c>
      <c r="F31536" s="1"/>
      <c r="G31536" s="1"/>
      <c r="H31536" s="1"/>
      <c r="I31536" s="1"/>
      <c r="J31536" s="1"/>
      <c r="K31536" s="1"/>
      <c r="L31536" s="1"/>
      <c r="M31536" s="1"/>
    </row>
    <row r="31537" spans="1:13" x14ac:dyDescent="0.25">
      <c r="A31537" t="s">
        <v>138</v>
      </c>
      <c r="B31537">
        <v>939</v>
      </c>
      <c r="C31537">
        <v>1892</v>
      </c>
      <c r="D31537">
        <v>0</v>
      </c>
      <c r="E31537">
        <v>0</v>
      </c>
      <c r="F31537" s="1"/>
      <c r="G31537" s="1"/>
      <c r="H31537" s="1"/>
      <c r="I31537" s="1"/>
      <c r="J31537" s="1"/>
      <c r="K31537" s="1"/>
      <c r="L31537" s="1"/>
      <c r="M31537" s="1"/>
    </row>
    <row r="31538" spans="1:13" x14ac:dyDescent="0.25">
      <c r="A31538" t="s">
        <v>138</v>
      </c>
      <c r="B31538">
        <v>939</v>
      </c>
      <c r="C31538">
        <v>1893</v>
      </c>
      <c r="D31538">
        <v>0</v>
      </c>
      <c r="E31538">
        <v>0</v>
      </c>
      <c r="F31538" s="1"/>
      <c r="G31538" s="1"/>
      <c r="H31538" s="1"/>
      <c r="I31538" s="1"/>
      <c r="J31538" s="1"/>
      <c r="K31538" s="1"/>
      <c r="L31538" s="1"/>
      <c r="M31538" s="1"/>
    </row>
    <row r="31539" spans="1:13" x14ac:dyDescent="0.25">
      <c r="A31539" t="s">
        <v>138</v>
      </c>
      <c r="B31539">
        <v>939</v>
      </c>
      <c r="C31539">
        <v>1894</v>
      </c>
      <c r="D31539">
        <v>0</v>
      </c>
      <c r="E31539">
        <v>0</v>
      </c>
      <c r="F31539" s="1"/>
      <c r="G31539" s="1"/>
      <c r="H31539" s="1"/>
      <c r="I31539" s="1"/>
      <c r="J31539" s="1"/>
      <c r="K31539" s="1"/>
      <c r="L31539" s="1"/>
      <c r="M31539" s="1"/>
    </row>
    <row r="31540" spans="1:13" x14ac:dyDescent="0.25">
      <c r="A31540" t="s">
        <v>138</v>
      </c>
      <c r="B31540">
        <v>939</v>
      </c>
      <c r="C31540">
        <v>1895</v>
      </c>
      <c r="D31540">
        <v>0</v>
      </c>
      <c r="E31540">
        <v>0</v>
      </c>
      <c r="F31540" s="1"/>
      <c r="G31540" s="1"/>
      <c r="H31540" s="1"/>
      <c r="I31540" s="1"/>
      <c r="J31540" s="1"/>
      <c r="K31540" s="1"/>
      <c r="L31540" s="1"/>
      <c r="M31540" s="1"/>
    </row>
    <row r="31541" spans="1:13" x14ac:dyDescent="0.25">
      <c r="A31541" t="s">
        <v>138</v>
      </c>
      <c r="B31541">
        <v>939</v>
      </c>
      <c r="C31541">
        <v>1896</v>
      </c>
      <c r="D31541">
        <v>0</v>
      </c>
      <c r="E31541">
        <v>0</v>
      </c>
      <c r="F31541" s="1"/>
      <c r="G31541" s="1"/>
      <c r="H31541" s="1"/>
      <c r="I31541" s="1"/>
      <c r="J31541" s="1"/>
      <c r="K31541" s="1"/>
      <c r="L31541" s="1"/>
      <c r="M31541" s="1"/>
    </row>
    <row r="31542" spans="1:13" x14ac:dyDescent="0.25">
      <c r="A31542" t="s">
        <v>138</v>
      </c>
      <c r="B31542">
        <v>939</v>
      </c>
      <c r="C31542">
        <v>1897</v>
      </c>
      <c r="D31542">
        <v>0</v>
      </c>
      <c r="E31542">
        <v>0</v>
      </c>
      <c r="F31542" s="1"/>
      <c r="G31542" s="1"/>
      <c r="H31542" s="1"/>
      <c r="I31542" s="1"/>
      <c r="J31542" s="1"/>
      <c r="K31542" s="1"/>
      <c r="L31542" s="1"/>
      <c r="M31542" s="1"/>
    </row>
    <row r="31543" spans="1:13" x14ac:dyDescent="0.25">
      <c r="A31543" t="s">
        <v>138</v>
      </c>
      <c r="B31543">
        <v>939</v>
      </c>
      <c r="C31543">
        <v>1898</v>
      </c>
      <c r="D31543">
        <v>0</v>
      </c>
      <c r="E31543">
        <v>0</v>
      </c>
      <c r="F31543" s="1"/>
      <c r="G31543" s="1"/>
      <c r="H31543" s="1"/>
      <c r="I31543" s="1"/>
      <c r="J31543" s="1"/>
      <c r="K31543" s="1"/>
      <c r="L31543" s="1"/>
      <c r="M31543" s="1"/>
    </row>
    <row r="31544" spans="1:13" x14ac:dyDescent="0.25">
      <c r="A31544" t="s">
        <v>138</v>
      </c>
      <c r="B31544">
        <v>939</v>
      </c>
      <c r="C31544">
        <v>1899</v>
      </c>
      <c r="D31544">
        <v>0</v>
      </c>
      <c r="E31544">
        <v>0</v>
      </c>
      <c r="F31544" s="1"/>
      <c r="G31544" s="1"/>
      <c r="H31544" s="1"/>
      <c r="I31544" s="1"/>
      <c r="J31544" s="1"/>
      <c r="K31544" s="1"/>
      <c r="L31544" s="1"/>
      <c r="M31544" s="1"/>
    </row>
    <row r="31545" spans="1:13" x14ac:dyDescent="0.25">
      <c r="A31545" t="s">
        <v>138</v>
      </c>
      <c r="B31545">
        <v>939</v>
      </c>
      <c r="C31545">
        <v>1900</v>
      </c>
      <c r="D31545">
        <v>0</v>
      </c>
      <c r="E31545">
        <v>0</v>
      </c>
      <c r="F31545" s="1"/>
      <c r="G31545" s="1"/>
      <c r="H31545" s="1"/>
      <c r="I31545" s="1"/>
      <c r="J31545" s="1"/>
      <c r="K31545" s="1"/>
      <c r="L31545" s="1"/>
      <c r="M31545" s="1"/>
    </row>
    <row r="31546" spans="1:13" x14ac:dyDescent="0.25">
      <c r="A31546" t="s">
        <v>138</v>
      </c>
      <c r="B31546">
        <v>939</v>
      </c>
      <c r="C31546">
        <v>1901</v>
      </c>
      <c r="D31546">
        <v>0</v>
      </c>
      <c r="E31546">
        <v>0</v>
      </c>
      <c r="F31546" s="1"/>
      <c r="G31546" s="1"/>
      <c r="H31546" s="1"/>
      <c r="I31546" s="1"/>
      <c r="J31546" s="1"/>
      <c r="K31546" s="1"/>
      <c r="L31546" s="1"/>
      <c r="M31546" s="1"/>
    </row>
    <row r="31547" spans="1:13" x14ac:dyDescent="0.25">
      <c r="A31547" t="s">
        <v>138</v>
      </c>
      <c r="B31547">
        <v>939</v>
      </c>
      <c r="C31547">
        <v>1902</v>
      </c>
      <c r="D31547">
        <v>0</v>
      </c>
      <c r="E31547">
        <v>0</v>
      </c>
      <c r="F31547" s="1"/>
      <c r="G31547" s="1"/>
      <c r="H31547" s="1"/>
      <c r="I31547" s="1"/>
      <c r="J31547" s="1"/>
      <c r="K31547" s="1"/>
      <c r="L31547" s="1"/>
      <c r="M31547" s="1"/>
    </row>
    <row r="31548" spans="1:13" x14ac:dyDescent="0.25">
      <c r="A31548" t="s">
        <v>138</v>
      </c>
      <c r="B31548">
        <v>939</v>
      </c>
      <c r="C31548">
        <v>1903</v>
      </c>
      <c r="D31548">
        <v>0</v>
      </c>
      <c r="E31548">
        <v>0</v>
      </c>
      <c r="F31548" s="1"/>
      <c r="G31548" s="1"/>
      <c r="H31548" s="1"/>
      <c r="I31548" s="1"/>
      <c r="J31548" s="1"/>
      <c r="K31548" s="1"/>
      <c r="L31548" s="1"/>
      <c r="M31548" s="1"/>
    </row>
    <row r="31549" spans="1:13" x14ac:dyDescent="0.25">
      <c r="A31549" t="s">
        <v>138</v>
      </c>
      <c r="B31549">
        <v>939</v>
      </c>
      <c r="C31549">
        <v>1904</v>
      </c>
      <c r="D31549">
        <v>0</v>
      </c>
      <c r="E31549">
        <v>0</v>
      </c>
      <c r="F31549" s="1"/>
      <c r="G31549" s="1"/>
      <c r="H31549" s="1"/>
      <c r="I31549" s="1"/>
      <c r="J31549" s="1"/>
      <c r="K31549" s="1"/>
      <c r="L31549" s="1"/>
      <c r="M31549" s="1"/>
    </row>
    <row r="31550" spans="1:13" x14ac:dyDescent="0.25">
      <c r="A31550" t="s">
        <v>138</v>
      </c>
      <c r="B31550">
        <v>939</v>
      </c>
      <c r="C31550">
        <v>1905</v>
      </c>
      <c r="D31550">
        <v>0</v>
      </c>
      <c r="E31550">
        <v>0</v>
      </c>
      <c r="F31550" s="1"/>
      <c r="G31550" s="1"/>
      <c r="H31550" s="1"/>
      <c r="I31550" s="1"/>
      <c r="J31550" s="1"/>
      <c r="K31550" s="1"/>
      <c r="L31550" s="1"/>
      <c r="M31550" s="1"/>
    </row>
    <row r="31551" spans="1:13" x14ac:dyDescent="0.25">
      <c r="A31551" t="s">
        <v>138</v>
      </c>
      <c r="B31551">
        <v>939</v>
      </c>
      <c r="C31551">
        <v>1906</v>
      </c>
      <c r="D31551">
        <v>0</v>
      </c>
      <c r="E31551">
        <v>0</v>
      </c>
      <c r="F31551" s="1"/>
      <c r="G31551" s="1"/>
      <c r="H31551" s="1"/>
      <c r="I31551" s="1"/>
      <c r="J31551" s="1"/>
      <c r="K31551" s="1"/>
      <c r="L31551" s="1"/>
      <c r="M31551" s="1"/>
    </row>
    <row r="31552" spans="1:13" x14ac:dyDescent="0.25">
      <c r="A31552" t="s">
        <v>138</v>
      </c>
      <c r="B31552">
        <v>939</v>
      </c>
      <c r="C31552">
        <v>1907</v>
      </c>
      <c r="D31552">
        <v>0</v>
      </c>
      <c r="E31552">
        <v>0</v>
      </c>
      <c r="F31552" s="1"/>
      <c r="G31552" s="1"/>
      <c r="H31552" s="1"/>
      <c r="I31552" s="1"/>
      <c r="J31552" s="1"/>
      <c r="K31552" s="1"/>
      <c r="L31552" s="1"/>
      <c r="M31552" s="1"/>
    </row>
    <row r="31553" spans="1:13" x14ac:dyDescent="0.25">
      <c r="A31553" t="s">
        <v>138</v>
      </c>
      <c r="B31553">
        <v>939</v>
      </c>
      <c r="C31553">
        <v>1908</v>
      </c>
      <c r="D31553">
        <v>0</v>
      </c>
      <c r="E31553">
        <v>0</v>
      </c>
      <c r="F31553" s="1"/>
      <c r="G31553" s="1"/>
      <c r="H31553" s="1"/>
      <c r="I31553" s="1"/>
      <c r="J31553" s="1"/>
      <c r="K31553" s="1"/>
      <c r="L31553" s="1"/>
      <c r="M31553" s="1"/>
    </row>
    <row r="31554" spans="1:13" x14ac:dyDescent="0.25">
      <c r="A31554" t="s">
        <v>138</v>
      </c>
      <c r="B31554">
        <v>939</v>
      </c>
      <c r="C31554">
        <v>1909</v>
      </c>
      <c r="D31554">
        <v>0</v>
      </c>
      <c r="E31554">
        <v>0</v>
      </c>
      <c r="F31554" s="1"/>
      <c r="G31554" s="1"/>
      <c r="H31554" s="1"/>
      <c r="I31554" s="1"/>
      <c r="J31554" s="1"/>
      <c r="K31554" s="1"/>
      <c r="L31554" s="1"/>
      <c r="M31554" s="1"/>
    </row>
    <row r="31555" spans="1:13" x14ac:dyDescent="0.25">
      <c r="A31555" t="s">
        <v>138</v>
      </c>
      <c r="B31555">
        <v>939</v>
      </c>
      <c r="C31555">
        <v>1910</v>
      </c>
      <c r="D31555">
        <v>0</v>
      </c>
      <c r="E31555">
        <v>0</v>
      </c>
      <c r="F31555" s="1"/>
      <c r="G31555" s="1"/>
      <c r="H31555" s="1"/>
      <c r="I31555" s="1"/>
      <c r="J31555" s="1"/>
      <c r="K31555" s="1"/>
      <c r="L31555" s="1"/>
      <c r="M31555" s="1"/>
    </row>
    <row r="31556" spans="1:13" x14ac:dyDescent="0.25">
      <c r="A31556" t="s">
        <v>138</v>
      </c>
      <c r="B31556">
        <v>939</v>
      </c>
      <c r="C31556">
        <v>1911</v>
      </c>
      <c r="D31556">
        <v>0</v>
      </c>
      <c r="E31556">
        <v>0</v>
      </c>
      <c r="F31556" s="1"/>
      <c r="G31556" s="1"/>
      <c r="H31556" s="1"/>
      <c r="I31556" s="1"/>
      <c r="J31556" s="1"/>
      <c r="K31556" s="1"/>
      <c r="L31556" s="1"/>
      <c r="M31556" s="1"/>
    </row>
    <row r="31557" spans="1:13" x14ac:dyDescent="0.25">
      <c r="A31557" t="s">
        <v>138</v>
      </c>
      <c r="B31557">
        <v>939</v>
      </c>
      <c r="C31557">
        <v>1912</v>
      </c>
      <c r="D31557">
        <v>0</v>
      </c>
      <c r="E31557">
        <v>0</v>
      </c>
      <c r="F31557" s="1"/>
      <c r="G31557" s="1"/>
      <c r="H31557" s="1"/>
      <c r="I31557" s="1"/>
      <c r="J31557" s="1"/>
      <c r="K31557" s="1"/>
      <c r="L31557" s="1"/>
      <c r="M31557" s="1"/>
    </row>
    <row r="31558" spans="1:13" x14ac:dyDescent="0.25">
      <c r="A31558" t="s">
        <v>138</v>
      </c>
      <c r="B31558">
        <v>939</v>
      </c>
      <c r="C31558">
        <v>1913</v>
      </c>
      <c r="D31558">
        <v>0</v>
      </c>
      <c r="E31558">
        <v>0</v>
      </c>
      <c r="F31558" s="1"/>
      <c r="G31558" s="1"/>
      <c r="H31558" s="1"/>
      <c r="I31558" s="1"/>
      <c r="J31558" s="1"/>
      <c r="K31558" s="1"/>
      <c r="L31558" s="1"/>
      <c r="M31558" s="1"/>
    </row>
    <row r="31559" spans="1:13" x14ac:dyDescent="0.25">
      <c r="A31559" t="s">
        <v>138</v>
      </c>
      <c r="B31559">
        <v>939</v>
      </c>
      <c r="C31559">
        <v>1914</v>
      </c>
      <c r="D31559">
        <v>0</v>
      </c>
      <c r="E31559">
        <v>0</v>
      </c>
      <c r="F31559" s="1"/>
      <c r="G31559" s="1"/>
      <c r="H31559" s="1"/>
      <c r="I31559" s="1"/>
      <c r="J31559" s="1"/>
      <c r="K31559" s="1"/>
      <c r="L31559" s="1"/>
      <c r="M31559" s="1"/>
    </row>
    <row r="31560" spans="1:13" x14ac:dyDescent="0.25">
      <c r="A31560" t="s">
        <v>138</v>
      </c>
      <c r="B31560">
        <v>939</v>
      </c>
      <c r="C31560">
        <v>1915</v>
      </c>
      <c r="D31560">
        <v>0</v>
      </c>
      <c r="E31560">
        <v>0</v>
      </c>
      <c r="F31560" s="1"/>
      <c r="G31560" s="1"/>
      <c r="H31560" s="1"/>
      <c r="I31560" s="1"/>
      <c r="J31560" s="1"/>
      <c r="K31560" s="1"/>
      <c r="L31560" s="1"/>
      <c r="M31560" s="1"/>
    </row>
    <row r="31561" spans="1:13" x14ac:dyDescent="0.25">
      <c r="A31561" t="s">
        <v>138</v>
      </c>
      <c r="B31561">
        <v>939</v>
      </c>
      <c r="C31561">
        <v>1916</v>
      </c>
      <c r="D31561">
        <v>0</v>
      </c>
      <c r="E31561">
        <v>0</v>
      </c>
      <c r="F31561" s="1"/>
      <c r="G31561" s="1"/>
      <c r="H31561" s="1"/>
      <c r="I31561" s="1"/>
      <c r="J31561" s="1"/>
      <c r="K31561" s="1"/>
      <c r="L31561" s="1"/>
      <c r="M31561" s="1"/>
    </row>
    <row r="31562" spans="1:13" x14ac:dyDescent="0.25">
      <c r="A31562" t="s">
        <v>138</v>
      </c>
      <c r="B31562">
        <v>939</v>
      </c>
      <c r="C31562">
        <v>1917</v>
      </c>
      <c r="D31562">
        <v>0</v>
      </c>
      <c r="E31562">
        <v>0</v>
      </c>
      <c r="F31562" s="1"/>
      <c r="G31562" s="1"/>
      <c r="H31562" s="1"/>
      <c r="I31562" s="1"/>
      <c r="J31562" s="1"/>
      <c r="K31562" s="1"/>
      <c r="L31562" s="1"/>
      <c r="M31562" s="1"/>
    </row>
    <row r="31563" spans="1:13" x14ac:dyDescent="0.25">
      <c r="A31563" t="s">
        <v>138</v>
      </c>
      <c r="B31563">
        <v>939</v>
      </c>
      <c r="C31563">
        <v>1918</v>
      </c>
      <c r="D31563">
        <v>0</v>
      </c>
      <c r="E31563">
        <v>0</v>
      </c>
      <c r="F31563" s="1"/>
      <c r="G31563" s="1"/>
      <c r="H31563" s="1"/>
      <c r="I31563" s="1"/>
      <c r="J31563" s="1"/>
      <c r="K31563" s="1"/>
      <c r="L31563" s="1"/>
      <c r="M31563" s="1"/>
    </row>
    <row r="31564" spans="1:13" x14ac:dyDescent="0.25">
      <c r="A31564" t="s">
        <v>138</v>
      </c>
      <c r="B31564">
        <v>939</v>
      </c>
      <c r="C31564">
        <v>1919</v>
      </c>
      <c r="D31564">
        <v>0</v>
      </c>
      <c r="E31564">
        <v>0</v>
      </c>
      <c r="F31564" s="1"/>
      <c r="G31564" s="1"/>
      <c r="H31564" s="1"/>
      <c r="I31564" s="1"/>
      <c r="J31564" s="1"/>
      <c r="K31564" s="1"/>
      <c r="L31564" s="1"/>
      <c r="M31564" s="1"/>
    </row>
    <row r="31565" spans="1:13" x14ac:dyDescent="0.25">
      <c r="A31565" t="s">
        <v>138</v>
      </c>
      <c r="B31565">
        <v>939</v>
      </c>
      <c r="C31565">
        <v>1920</v>
      </c>
      <c r="D31565">
        <v>0</v>
      </c>
      <c r="E31565">
        <v>0</v>
      </c>
      <c r="F31565" s="1"/>
      <c r="G31565" s="1"/>
      <c r="H31565" s="1"/>
      <c r="I31565" s="1"/>
      <c r="J31565" s="1"/>
      <c r="K31565" s="1"/>
      <c r="L31565" s="1"/>
      <c r="M31565" s="1"/>
    </row>
    <row r="31566" spans="1:13" x14ac:dyDescent="0.25">
      <c r="A31566" t="s">
        <v>138</v>
      </c>
      <c r="B31566">
        <v>939</v>
      </c>
      <c r="C31566">
        <v>1921</v>
      </c>
      <c r="D31566">
        <v>0</v>
      </c>
      <c r="E31566">
        <v>0</v>
      </c>
      <c r="F31566" s="1"/>
      <c r="G31566" s="1"/>
      <c r="H31566" s="1"/>
      <c r="I31566" s="1"/>
      <c r="J31566" s="1"/>
      <c r="K31566" s="1"/>
      <c r="L31566" s="1"/>
      <c r="M31566" s="1"/>
    </row>
    <row r="31567" spans="1:13" x14ac:dyDescent="0.25">
      <c r="A31567" t="s">
        <v>138</v>
      </c>
      <c r="B31567">
        <v>939</v>
      </c>
      <c r="C31567">
        <v>1922</v>
      </c>
      <c r="D31567">
        <v>0</v>
      </c>
      <c r="E31567">
        <v>0</v>
      </c>
      <c r="F31567" s="1"/>
      <c r="G31567" s="1"/>
      <c r="H31567" s="1"/>
      <c r="I31567" s="1"/>
      <c r="J31567" s="1"/>
      <c r="K31567" s="1"/>
      <c r="L31567" s="1"/>
      <c r="M31567" s="1"/>
    </row>
    <row r="31568" spans="1:13" x14ac:dyDescent="0.25">
      <c r="A31568" t="s">
        <v>138</v>
      </c>
      <c r="B31568">
        <v>939</v>
      </c>
      <c r="C31568">
        <v>1923</v>
      </c>
      <c r="D31568">
        <v>0</v>
      </c>
      <c r="E31568">
        <v>0</v>
      </c>
      <c r="F31568" s="1"/>
      <c r="G31568" s="1"/>
      <c r="H31568" s="1"/>
      <c r="I31568" s="1"/>
      <c r="J31568" s="1"/>
      <c r="K31568" s="1"/>
      <c r="L31568" s="1"/>
      <c r="M31568" s="1"/>
    </row>
    <row r="31569" spans="1:13" x14ac:dyDescent="0.25">
      <c r="A31569" t="s">
        <v>138</v>
      </c>
      <c r="B31569">
        <v>939</v>
      </c>
      <c r="C31569">
        <v>1924</v>
      </c>
      <c r="D31569">
        <v>0</v>
      </c>
      <c r="E31569">
        <v>0</v>
      </c>
      <c r="F31569" s="1"/>
      <c r="G31569" s="1"/>
      <c r="H31569" s="1"/>
      <c r="I31569" s="1"/>
      <c r="J31569" s="1"/>
      <c r="K31569" s="1"/>
      <c r="L31569" s="1"/>
      <c r="M31569" s="1"/>
    </row>
    <row r="31570" spans="1:13" x14ac:dyDescent="0.25">
      <c r="A31570" t="s">
        <v>138</v>
      </c>
      <c r="B31570">
        <v>939</v>
      </c>
      <c r="C31570">
        <v>1925</v>
      </c>
      <c r="D31570">
        <v>0</v>
      </c>
      <c r="E31570">
        <v>0</v>
      </c>
      <c r="F31570" s="1"/>
      <c r="G31570" s="1"/>
      <c r="H31570" s="1"/>
      <c r="I31570" s="1"/>
      <c r="J31570" s="1"/>
      <c r="K31570" s="1"/>
      <c r="L31570" s="1"/>
      <c r="M31570" s="1"/>
    </row>
    <row r="31571" spans="1:13" x14ac:dyDescent="0.25">
      <c r="A31571" t="s">
        <v>138</v>
      </c>
      <c r="B31571">
        <v>939</v>
      </c>
      <c r="C31571">
        <v>1926</v>
      </c>
      <c r="D31571">
        <v>0</v>
      </c>
      <c r="E31571">
        <v>0</v>
      </c>
      <c r="F31571" s="1"/>
      <c r="G31571" s="1"/>
      <c r="H31571" s="1"/>
      <c r="I31571" s="1"/>
      <c r="J31571" s="1"/>
      <c r="K31571" s="1"/>
      <c r="L31571" s="1"/>
      <c r="M31571" s="1"/>
    </row>
    <row r="31572" spans="1:13" x14ac:dyDescent="0.25">
      <c r="A31572" t="s">
        <v>138</v>
      </c>
      <c r="B31572">
        <v>939</v>
      </c>
      <c r="C31572">
        <v>1927</v>
      </c>
      <c r="D31572">
        <v>0</v>
      </c>
      <c r="E31572">
        <v>0</v>
      </c>
      <c r="F31572" s="1"/>
      <c r="G31572" s="1"/>
      <c r="H31572" s="1"/>
      <c r="I31572" s="1"/>
      <c r="J31572" s="1"/>
      <c r="K31572" s="1"/>
      <c r="L31572" s="1"/>
      <c r="M31572" s="1"/>
    </row>
    <row r="31573" spans="1:13" x14ac:dyDescent="0.25">
      <c r="A31573" t="s">
        <v>138</v>
      </c>
      <c r="B31573">
        <v>939</v>
      </c>
      <c r="C31573">
        <v>1928</v>
      </c>
      <c r="D31573">
        <v>0</v>
      </c>
      <c r="E31573">
        <v>0</v>
      </c>
      <c r="F31573" s="1"/>
      <c r="G31573" s="1"/>
      <c r="H31573" s="1"/>
      <c r="I31573" s="1"/>
      <c r="J31573" s="1"/>
      <c r="K31573" s="1"/>
      <c r="L31573" s="1"/>
      <c r="M31573" s="1"/>
    </row>
    <row r="31574" spans="1:13" x14ac:dyDescent="0.25">
      <c r="A31574" t="s">
        <v>138</v>
      </c>
      <c r="B31574">
        <v>939</v>
      </c>
      <c r="C31574">
        <v>1929</v>
      </c>
      <c r="D31574">
        <v>0</v>
      </c>
      <c r="E31574">
        <v>0</v>
      </c>
      <c r="F31574" s="1"/>
      <c r="G31574" s="1"/>
      <c r="H31574" s="1"/>
      <c r="I31574" s="1"/>
      <c r="J31574" s="1"/>
      <c r="K31574" s="1"/>
      <c r="L31574" s="1"/>
      <c r="M31574" s="1"/>
    </row>
    <row r="31575" spans="1:13" x14ac:dyDescent="0.25">
      <c r="A31575" t="s">
        <v>138</v>
      </c>
      <c r="B31575">
        <v>939</v>
      </c>
      <c r="C31575">
        <v>1930</v>
      </c>
      <c r="D31575">
        <v>0</v>
      </c>
      <c r="E31575">
        <v>0</v>
      </c>
      <c r="F31575" s="1"/>
      <c r="G31575" s="1"/>
      <c r="H31575" s="1"/>
      <c r="I31575" s="1"/>
      <c r="J31575" s="1"/>
      <c r="K31575" s="1"/>
      <c r="L31575" s="1"/>
      <c r="M31575" s="1"/>
    </row>
    <row r="31576" spans="1:13" x14ac:dyDescent="0.25">
      <c r="A31576" t="s">
        <v>138</v>
      </c>
      <c r="B31576">
        <v>939</v>
      </c>
      <c r="C31576">
        <v>1931</v>
      </c>
      <c r="D31576">
        <v>0</v>
      </c>
      <c r="E31576">
        <v>0</v>
      </c>
      <c r="F31576" s="1"/>
      <c r="G31576" s="1"/>
      <c r="H31576" s="1"/>
      <c r="I31576" s="1"/>
      <c r="J31576" s="1"/>
      <c r="K31576" s="1"/>
      <c r="L31576" s="1"/>
      <c r="M31576" s="1"/>
    </row>
    <row r="31577" spans="1:13" x14ac:dyDescent="0.25">
      <c r="A31577" t="s">
        <v>138</v>
      </c>
      <c r="B31577">
        <v>939</v>
      </c>
      <c r="C31577">
        <v>1932</v>
      </c>
      <c r="D31577">
        <v>0</v>
      </c>
      <c r="E31577">
        <v>0</v>
      </c>
      <c r="F31577" s="1"/>
      <c r="G31577" s="1"/>
      <c r="H31577" s="1"/>
      <c r="I31577" s="1"/>
      <c r="J31577" s="1"/>
      <c r="K31577" s="1"/>
      <c r="L31577" s="1"/>
      <c r="M31577" s="1"/>
    </row>
    <row r="31578" spans="1:13" x14ac:dyDescent="0.25">
      <c r="A31578" t="s">
        <v>138</v>
      </c>
      <c r="B31578">
        <v>939</v>
      </c>
      <c r="C31578">
        <v>1933</v>
      </c>
      <c r="D31578">
        <v>0</v>
      </c>
      <c r="E31578">
        <v>0</v>
      </c>
      <c r="F31578" s="1"/>
      <c r="G31578" s="1"/>
      <c r="H31578" s="1"/>
      <c r="I31578" s="1"/>
      <c r="J31578" s="1"/>
      <c r="K31578" s="1"/>
      <c r="L31578" s="1"/>
      <c r="M31578" s="1"/>
    </row>
    <row r="31579" spans="1:13" x14ac:dyDescent="0.25">
      <c r="A31579" t="s">
        <v>138</v>
      </c>
      <c r="B31579">
        <v>939</v>
      </c>
      <c r="C31579">
        <v>1934</v>
      </c>
      <c r="D31579">
        <v>0</v>
      </c>
      <c r="E31579">
        <v>0</v>
      </c>
      <c r="F31579" s="1"/>
      <c r="G31579" s="1"/>
      <c r="H31579" s="1"/>
      <c r="I31579" s="1"/>
      <c r="J31579" s="1"/>
      <c r="K31579" s="1"/>
      <c r="L31579" s="1"/>
      <c r="M31579" s="1"/>
    </row>
    <row r="31580" spans="1:13" x14ac:dyDescent="0.25">
      <c r="A31580" t="s">
        <v>138</v>
      </c>
      <c r="B31580">
        <v>939</v>
      </c>
      <c r="C31580">
        <v>1935</v>
      </c>
      <c r="D31580">
        <v>0</v>
      </c>
      <c r="E31580">
        <v>0</v>
      </c>
      <c r="F31580" s="1"/>
      <c r="G31580" s="1"/>
      <c r="H31580" s="1"/>
      <c r="I31580" s="1"/>
      <c r="J31580" s="1"/>
      <c r="K31580" s="1"/>
      <c r="L31580" s="1"/>
      <c r="M31580" s="1"/>
    </row>
    <row r="31581" spans="1:13" x14ac:dyDescent="0.25">
      <c r="A31581" t="s">
        <v>138</v>
      </c>
      <c r="B31581">
        <v>939</v>
      </c>
      <c r="C31581">
        <v>1936</v>
      </c>
      <c r="D31581">
        <v>0</v>
      </c>
      <c r="E31581">
        <v>0</v>
      </c>
      <c r="F31581" s="1"/>
      <c r="G31581" s="1"/>
      <c r="H31581" s="1"/>
      <c r="I31581" s="1"/>
      <c r="J31581" s="1"/>
      <c r="K31581" s="1"/>
      <c r="L31581" s="1"/>
      <c r="M31581" s="1"/>
    </row>
    <row r="31582" spans="1:13" x14ac:dyDescent="0.25">
      <c r="A31582" t="s">
        <v>138</v>
      </c>
      <c r="B31582">
        <v>939</v>
      </c>
      <c r="C31582">
        <v>1937</v>
      </c>
      <c r="D31582">
        <v>0</v>
      </c>
      <c r="E31582">
        <v>0</v>
      </c>
      <c r="F31582" s="1"/>
      <c r="G31582" s="1"/>
      <c r="H31582" s="1"/>
      <c r="I31582" s="1"/>
      <c r="J31582" s="1"/>
      <c r="K31582" s="1"/>
      <c r="L31582" s="1"/>
      <c r="M31582" s="1"/>
    </row>
    <row r="31583" spans="1:13" x14ac:dyDescent="0.25">
      <c r="A31583" t="s">
        <v>138</v>
      </c>
      <c r="B31583">
        <v>939</v>
      </c>
      <c r="C31583">
        <v>1938</v>
      </c>
      <c r="D31583">
        <v>0</v>
      </c>
      <c r="E31583">
        <v>0</v>
      </c>
      <c r="F31583" s="1"/>
      <c r="G31583" s="1"/>
      <c r="H31583" s="1"/>
      <c r="I31583" s="1"/>
      <c r="J31583" s="1"/>
      <c r="K31583" s="1"/>
      <c r="L31583" s="1"/>
      <c r="M31583" s="1"/>
    </row>
    <row r="31584" spans="1:13" x14ac:dyDescent="0.25">
      <c r="A31584" t="s">
        <v>138</v>
      </c>
      <c r="B31584">
        <v>939</v>
      </c>
      <c r="C31584">
        <v>1939</v>
      </c>
      <c r="D31584">
        <v>0</v>
      </c>
      <c r="E31584">
        <v>0</v>
      </c>
      <c r="F31584" s="1"/>
      <c r="G31584" s="1"/>
      <c r="H31584" s="1"/>
      <c r="I31584" s="1"/>
      <c r="J31584" s="1"/>
      <c r="K31584" s="1"/>
      <c r="L31584" s="1"/>
      <c r="M31584" s="1"/>
    </row>
    <row r="31585" spans="1:13" x14ac:dyDescent="0.25">
      <c r="A31585" t="s">
        <v>138</v>
      </c>
      <c r="B31585">
        <v>939</v>
      </c>
      <c r="C31585">
        <v>1940</v>
      </c>
      <c r="D31585">
        <v>0</v>
      </c>
      <c r="E31585">
        <v>0</v>
      </c>
      <c r="F31585" s="1"/>
      <c r="G31585" s="1"/>
      <c r="H31585" s="1"/>
      <c r="I31585" s="1"/>
      <c r="J31585" s="1"/>
      <c r="K31585" s="1"/>
      <c r="L31585" s="1"/>
      <c r="M31585" s="1"/>
    </row>
    <row r="31586" spans="1:13" x14ac:dyDescent="0.25">
      <c r="A31586" t="s">
        <v>138</v>
      </c>
      <c r="B31586">
        <v>939</v>
      </c>
      <c r="C31586">
        <v>1941</v>
      </c>
      <c r="D31586">
        <v>0</v>
      </c>
      <c r="E31586">
        <v>0</v>
      </c>
      <c r="F31586" s="1"/>
      <c r="G31586" s="1"/>
      <c r="H31586" s="1"/>
      <c r="I31586" s="1"/>
      <c r="J31586" s="1"/>
      <c r="K31586" s="1"/>
      <c r="L31586" s="1"/>
      <c r="M31586" s="1"/>
    </row>
    <row r="31587" spans="1:13" x14ac:dyDescent="0.25">
      <c r="A31587" t="s">
        <v>138</v>
      </c>
      <c r="B31587">
        <v>939</v>
      </c>
      <c r="C31587">
        <v>1942</v>
      </c>
      <c r="D31587">
        <v>0</v>
      </c>
      <c r="E31587">
        <v>0</v>
      </c>
      <c r="F31587" s="1"/>
      <c r="G31587" s="1"/>
      <c r="H31587" s="1"/>
      <c r="I31587" s="1"/>
      <c r="J31587" s="1"/>
      <c r="K31587" s="1"/>
      <c r="L31587" s="1"/>
      <c r="M31587" s="1"/>
    </row>
    <row r="31588" spans="1:13" x14ac:dyDescent="0.25">
      <c r="A31588" t="s">
        <v>138</v>
      </c>
      <c r="B31588">
        <v>939</v>
      </c>
      <c r="C31588">
        <v>1943</v>
      </c>
      <c r="D31588">
        <v>0</v>
      </c>
      <c r="E31588">
        <v>0</v>
      </c>
      <c r="F31588" s="1"/>
      <c r="G31588" s="1"/>
      <c r="H31588" s="1"/>
      <c r="I31588" s="1"/>
      <c r="J31588" s="1"/>
      <c r="K31588" s="1"/>
      <c r="L31588" s="1"/>
      <c r="M31588" s="1"/>
    </row>
    <row r="31589" spans="1:13" x14ac:dyDescent="0.25">
      <c r="A31589" t="s">
        <v>138</v>
      </c>
      <c r="B31589">
        <v>939</v>
      </c>
      <c r="C31589">
        <v>1944</v>
      </c>
      <c r="D31589">
        <v>0</v>
      </c>
      <c r="E31589">
        <v>0</v>
      </c>
      <c r="F31589" s="1"/>
      <c r="G31589" s="1"/>
      <c r="H31589" s="1"/>
      <c r="I31589" s="1"/>
      <c r="J31589" s="1"/>
      <c r="K31589" s="1"/>
      <c r="L31589" s="1"/>
      <c r="M31589" s="1"/>
    </row>
    <row r="31590" spans="1:13" x14ac:dyDescent="0.25">
      <c r="A31590" t="s">
        <v>138</v>
      </c>
      <c r="B31590">
        <v>939</v>
      </c>
      <c r="C31590">
        <v>1945</v>
      </c>
      <c r="D31590">
        <v>0</v>
      </c>
      <c r="E31590">
        <v>0</v>
      </c>
      <c r="F31590" s="1"/>
      <c r="G31590" s="1"/>
      <c r="H31590" s="1"/>
      <c r="I31590" s="1"/>
      <c r="J31590" s="1"/>
      <c r="K31590" s="1"/>
      <c r="L31590" s="1"/>
      <c r="M31590" s="1"/>
    </row>
    <row r="31591" spans="1:13" x14ac:dyDescent="0.25">
      <c r="A31591" t="s">
        <v>138</v>
      </c>
      <c r="B31591">
        <v>939</v>
      </c>
      <c r="C31591">
        <v>1946</v>
      </c>
      <c r="D31591">
        <v>0</v>
      </c>
      <c r="E31591">
        <v>0</v>
      </c>
      <c r="F31591" s="1"/>
      <c r="G31591" s="1"/>
      <c r="H31591" s="1"/>
      <c r="I31591" s="1"/>
      <c r="J31591" s="1"/>
      <c r="K31591" s="1"/>
      <c r="L31591" s="1"/>
      <c r="M31591" s="1"/>
    </row>
    <row r="31592" spans="1:13" x14ac:dyDescent="0.25">
      <c r="A31592" t="s">
        <v>138</v>
      </c>
      <c r="B31592">
        <v>939</v>
      </c>
      <c r="C31592">
        <v>1947</v>
      </c>
      <c r="D31592">
        <v>0</v>
      </c>
      <c r="E31592">
        <v>0</v>
      </c>
      <c r="F31592" s="1"/>
      <c r="G31592" s="1"/>
      <c r="H31592" s="1"/>
      <c r="I31592" s="1"/>
      <c r="J31592" s="1"/>
      <c r="K31592" s="1"/>
      <c r="L31592" s="1"/>
      <c r="M31592" s="1"/>
    </row>
    <row r="31593" spans="1:13" x14ac:dyDescent="0.25">
      <c r="A31593" t="s">
        <v>138</v>
      </c>
      <c r="B31593">
        <v>939</v>
      </c>
      <c r="C31593">
        <v>1948</v>
      </c>
      <c r="D31593">
        <v>0</v>
      </c>
      <c r="E31593">
        <v>0</v>
      </c>
      <c r="F31593" s="1"/>
      <c r="G31593" s="1"/>
      <c r="H31593" s="1"/>
      <c r="I31593" s="1"/>
      <c r="J31593" s="1"/>
      <c r="K31593" s="1"/>
      <c r="L31593" s="1"/>
      <c r="M31593" s="1"/>
    </row>
    <row r="31594" spans="1:13" x14ac:dyDescent="0.25">
      <c r="A31594" t="s">
        <v>138</v>
      </c>
      <c r="B31594">
        <v>939</v>
      </c>
      <c r="C31594">
        <v>1949</v>
      </c>
      <c r="D31594">
        <v>0</v>
      </c>
      <c r="E31594">
        <v>0</v>
      </c>
      <c r="F31594" s="1"/>
      <c r="G31594" s="1"/>
      <c r="H31594" s="1"/>
      <c r="I31594" s="1"/>
      <c r="J31594" s="1"/>
      <c r="K31594" s="1"/>
      <c r="L31594" s="1"/>
      <c r="M31594" s="1"/>
    </row>
    <row r="31595" spans="1:13" x14ac:dyDescent="0.25">
      <c r="A31595" t="s">
        <v>138</v>
      </c>
      <c r="B31595">
        <v>939</v>
      </c>
      <c r="C31595">
        <v>1950</v>
      </c>
      <c r="D31595">
        <v>0</v>
      </c>
      <c r="E31595">
        <v>0</v>
      </c>
      <c r="F31595" s="1"/>
      <c r="G31595" s="1"/>
      <c r="H31595" s="1"/>
      <c r="I31595" s="1"/>
      <c r="J31595" s="1"/>
      <c r="K31595" s="1"/>
      <c r="L31595" s="1"/>
      <c r="M31595" s="1"/>
    </row>
    <row r="31596" spans="1:13" x14ac:dyDescent="0.25">
      <c r="A31596" t="s">
        <v>138</v>
      </c>
      <c r="B31596">
        <v>939</v>
      </c>
      <c r="C31596">
        <v>1951</v>
      </c>
      <c r="D31596">
        <v>0</v>
      </c>
      <c r="E31596">
        <v>0</v>
      </c>
      <c r="F31596" s="1"/>
      <c r="G31596" s="1"/>
      <c r="H31596" s="1"/>
      <c r="I31596" s="1"/>
      <c r="J31596" s="1"/>
      <c r="K31596" s="1"/>
      <c r="L31596" s="1"/>
      <c r="M31596" s="1"/>
    </row>
    <row r="31597" spans="1:13" x14ac:dyDescent="0.25">
      <c r="A31597" t="s">
        <v>138</v>
      </c>
      <c r="B31597">
        <v>939</v>
      </c>
      <c r="C31597">
        <v>1952</v>
      </c>
      <c r="D31597">
        <v>0</v>
      </c>
      <c r="E31597">
        <v>0</v>
      </c>
      <c r="F31597" s="1"/>
      <c r="G31597" s="1"/>
      <c r="H31597" s="1"/>
      <c r="I31597" s="1"/>
      <c r="J31597" s="1"/>
      <c r="K31597" s="1"/>
      <c r="L31597" s="1"/>
      <c r="M31597" s="1"/>
    </row>
    <row r="31598" spans="1:13" x14ac:dyDescent="0.25">
      <c r="A31598" t="s">
        <v>138</v>
      </c>
      <c r="B31598">
        <v>939</v>
      </c>
      <c r="C31598">
        <v>1953</v>
      </c>
      <c r="D31598">
        <v>0</v>
      </c>
      <c r="E31598">
        <v>0</v>
      </c>
      <c r="F31598" s="1"/>
      <c r="G31598" s="1"/>
      <c r="H31598" s="1"/>
      <c r="I31598" s="1"/>
      <c r="J31598" s="1"/>
      <c r="K31598" s="1"/>
      <c r="L31598" s="1"/>
      <c r="M31598" s="1"/>
    </row>
    <row r="31599" spans="1:13" x14ac:dyDescent="0.25">
      <c r="A31599" t="s">
        <v>138</v>
      </c>
      <c r="B31599">
        <v>939</v>
      </c>
      <c r="C31599">
        <v>1954</v>
      </c>
      <c r="D31599">
        <v>0</v>
      </c>
      <c r="E31599">
        <v>0</v>
      </c>
      <c r="F31599" s="1"/>
      <c r="G31599" s="1"/>
      <c r="H31599" s="1"/>
      <c r="I31599" s="1"/>
      <c r="J31599" s="1"/>
      <c r="K31599" s="1"/>
      <c r="L31599" s="1"/>
      <c r="M31599" s="1"/>
    </row>
    <row r="31600" spans="1:13" x14ac:dyDescent="0.25">
      <c r="A31600" t="s">
        <v>138</v>
      </c>
      <c r="B31600">
        <v>939</v>
      </c>
      <c r="C31600">
        <v>1955</v>
      </c>
      <c r="D31600">
        <v>0</v>
      </c>
      <c r="E31600">
        <v>0</v>
      </c>
      <c r="F31600" s="1"/>
      <c r="G31600" s="1"/>
      <c r="H31600" s="1"/>
      <c r="I31600" s="1"/>
      <c r="J31600" s="1"/>
      <c r="K31600" s="1"/>
      <c r="L31600" s="1"/>
      <c r="M31600" s="1"/>
    </row>
    <row r="31601" spans="1:13" x14ac:dyDescent="0.25">
      <c r="A31601" t="s">
        <v>138</v>
      </c>
      <c r="B31601">
        <v>939</v>
      </c>
      <c r="C31601">
        <v>1956</v>
      </c>
      <c r="D31601">
        <v>0</v>
      </c>
      <c r="E31601">
        <v>0</v>
      </c>
      <c r="F31601" s="1"/>
      <c r="G31601" s="1"/>
      <c r="H31601" s="1"/>
      <c r="I31601" s="1"/>
      <c r="J31601" s="1"/>
      <c r="K31601" s="1"/>
      <c r="L31601" s="1"/>
      <c r="M31601" s="1"/>
    </row>
    <row r="31602" spans="1:13" x14ac:dyDescent="0.25">
      <c r="A31602" t="s">
        <v>138</v>
      </c>
      <c r="B31602">
        <v>939</v>
      </c>
      <c r="C31602">
        <v>1957</v>
      </c>
      <c r="D31602">
        <v>0</v>
      </c>
      <c r="E31602">
        <v>0</v>
      </c>
      <c r="F31602" s="1"/>
      <c r="G31602" s="1"/>
      <c r="H31602" s="1"/>
      <c r="I31602" s="1"/>
      <c r="J31602" s="1"/>
      <c r="K31602" s="1"/>
      <c r="L31602" s="1"/>
      <c r="M31602" s="1"/>
    </row>
    <row r="31603" spans="1:13" x14ac:dyDescent="0.25">
      <c r="A31603" t="s">
        <v>138</v>
      </c>
      <c r="B31603">
        <v>939</v>
      </c>
      <c r="C31603">
        <v>1958</v>
      </c>
      <c r="D31603">
        <v>0</v>
      </c>
      <c r="E31603">
        <v>0</v>
      </c>
      <c r="F31603" s="1"/>
      <c r="G31603" s="1"/>
      <c r="H31603" s="1"/>
      <c r="I31603" s="1"/>
      <c r="J31603" s="1"/>
      <c r="K31603" s="1"/>
      <c r="L31603" s="1"/>
      <c r="M31603" s="1"/>
    </row>
    <row r="31604" spans="1:13" x14ac:dyDescent="0.25">
      <c r="A31604" t="s">
        <v>138</v>
      </c>
      <c r="B31604">
        <v>939</v>
      </c>
      <c r="C31604">
        <v>1959</v>
      </c>
      <c r="D31604">
        <v>0</v>
      </c>
      <c r="E31604">
        <v>0</v>
      </c>
      <c r="F31604" s="1"/>
      <c r="G31604" s="1"/>
      <c r="H31604" s="1"/>
      <c r="I31604" s="1"/>
      <c r="J31604" s="1"/>
      <c r="K31604" s="1"/>
      <c r="L31604" s="1"/>
      <c r="M31604" s="1"/>
    </row>
    <row r="31605" spans="1:13" x14ac:dyDescent="0.25">
      <c r="A31605" t="s">
        <v>138</v>
      </c>
      <c r="B31605">
        <v>939</v>
      </c>
      <c r="C31605">
        <v>1960</v>
      </c>
      <c r="D31605">
        <v>0</v>
      </c>
      <c r="E31605">
        <v>0</v>
      </c>
      <c r="F31605" s="1"/>
      <c r="G31605" s="1"/>
      <c r="H31605" s="1"/>
      <c r="I31605" s="1"/>
      <c r="J31605" s="1"/>
      <c r="K31605" s="1"/>
      <c r="L31605" s="1"/>
      <c r="M31605" s="1"/>
    </row>
    <row r="31606" spans="1:13" x14ac:dyDescent="0.25">
      <c r="A31606" t="s">
        <v>138</v>
      </c>
      <c r="B31606">
        <v>939</v>
      </c>
      <c r="C31606">
        <v>1961</v>
      </c>
      <c r="D31606">
        <v>0</v>
      </c>
      <c r="E31606">
        <v>0</v>
      </c>
      <c r="F31606" s="1"/>
      <c r="G31606" s="1"/>
      <c r="H31606" s="1"/>
      <c r="I31606" s="1"/>
      <c r="J31606" s="1"/>
      <c r="K31606" s="1"/>
      <c r="L31606" s="1"/>
      <c r="M31606" s="1"/>
    </row>
    <row r="31607" spans="1:13" x14ac:dyDescent="0.25">
      <c r="A31607" t="s">
        <v>138</v>
      </c>
      <c r="B31607">
        <v>939</v>
      </c>
      <c r="C31607">
        <v>1962</v>
      </c>
      <c r="D31607">
        <v>0</v>
      </c>
      <c r="E31607">
        <v>0</v>
      </c>
      <c r="F31607" s="1"/>
      <c r="G31607" s="1"/>
      <c r="H31607" s="1"/>
      <c r="I31607" s="1"/>
      <c r="J31607" s="1"/>
      <c r="K31607" s="1"/>
      <c r="L31607" s="1"/>
      <c r="M31607" s="1"/>
    </row>
    <row r="31608" spans="1:13" x14ac:dyDescent="0.25">
      <c r="A31608" t="s">
        <v>138</v>
      </c>
      <c r="B31608">
        <v>939</v>
      </c>
      <c r="C31608">
        <v>1963</v>
      </c>
      <c r="D31608">
        <v>0</v>
      </c>
      <c r="E31608">
        <v>0</v>
      </c>
      <c r="F31608" s="1"/>
      <c r="G31608" s="1"/>
      <c r="H31608" s="1"/>
      <c r="I31608" s="1"/>
      <c r="J31608" s="1"/>
      <c r="K31608" s="1"/>
      <c r="L31608" s="1"/>
      <c r="M31608" s="1"/>
    </row>
    <row r="31609" spans="1:13" x14ac:dyDescent="0.25">
      <c r="A31609" t="s">
        <v>138</v>
      </c>
      <c r="B31609">
        <v>939</v>
      </c>
      <c r="C31609">
        <v>1964</v>
      </c>
      <c r="D31609">
        <v>0</v>
      </c>
      <c r="E31609">
        <v>0</v>
      </c>
      <c r="F31609" s="1"/>
      <c r="G31609" s="1"/>
      <c r="H31609" s="1"/>
      <c r="I31609" s="1"/>
      <c r="J31609" s="1"/>
      <c r="K31609" s="1"/>
      <c r="L31609" s="1"/>
      <c r="M31609" s="1"/>
    </row>
    <row r="31610" spans="1:13" x14ac:dyDescent="0.25">
      <c r="A31610" t="s">
        <v>138</v>
      </c>
      <c r="B31610">
        <v>939</v>
      </c>
      <c r="C31610">
        <v>1965</v>
      </c>
      <c r="D31610">
        <v>0</v>
      </c>
      <c r="E31610">
        <v>0</v>
      </c>
      <c r="F31610" s="1"/>
      <c r="G31610" s="1"/>
      <c r="H31610" s="1"/>
      <c r="I31610" s="1"/>
      <c r="J31610" s="1"/>
      <c r="K31610" s="1"/>
      <c r="L31610" s="1"/>
      <c r="M31610" s="1"/>
    </row>
    <row r="31611" spans="1:13" x14ac:dyDescent="0.25">
      <c r="A31611" t="s">
        <v>138</v>
      </c>
      <c r="B31611">
        <v>939</v>
      </c>
      <c r="C31611">
        <v>1966</v>
      </c>
      <c r="D31611">
        <v>0</v>
      </c>
      <c r="E31611">
        <v>0</v>
      </c>
      <c r="F31611" s="1"/>
      <c r="G31611" s="1"/>
      <c r="H31611" s="1"/>
      <c r="I31611" s="1"/>
      <c r="J31611" s="1"/>
      <c r="K31611" s="1"/>
      <c r="L31611" s="1"/>
      <c r="M31611" s="1"/>
    </row>
    <row r="31612" spans="1:13" x14ac:dyDescent="0.25">
      <c r="A31612" t="s">
        <v>138</v>
      </c>
      <c r="B31612">
        <v>939</v>
      </c>
      <c r="C31612">
        <v>1967</v>
      </c>
      <c r="D31612">
        <v>0</v>
      </c>
      <c r="E31612">
        <v>0</v>
      </c>
      <c r="F31612" s="1"/>
      <c r="G31612" s="1"/>
      <c r="H31612" s="1"/>
      <c r="I31612" s="1"/>
      <c r="J31612" s="1"/>
      <c r="K31612" s="1"/>
      <c r="L31612" s="1"/>
      <c r="M31612" s="1"/>
    </row>
    <row r="31613" spans="1:13" x14ac:dyDescent="0.25">
      <c r="A31613" t="s">
        <v>138</v>
      </c>
      <c r="B31613">
        <v>939</v>
      </c>
      <c r="C31613">
        <v>1968</v>
      </c>
      <c r="D31613">
        <v>0</v>
      </c>
      <c r="E31613">
        <v>0</v>
      </c>
      <c r="F31613" s="1"/>
      <c r="G31613" s="1"/>
      <c r="H31613" s="1"/>
      <c r="I31613" s="1"/>
      <c r="J31613" s="1"/>
      <c r="K31613" s="1"/>
      <c r="L31613" s="1"/>
      <c r="M31613" s="1"/>
    </row>
    <row r="31614" spans="1:13" x14ac:dyDescent="0.25">
      <c r="A31614" t="s">
        <v>138</v>
      </c>
      <c r="B31614">
        <v>939</v>
      </c>
      <c r="C31614">
        <v>1969</v>
      </c>
      <c r="D31614">
        <v>0</v>
      </c>
      <c r="E31614">
        <v>0</v>
      </c>
      <c r="F31614" s="1"/>
      <c r="G31614" s="1"/>
      <c r="H31614" s="1"/>
      <c r="I31614" s="1"/>
      <c r="J31614" s="1"/>
      <c r="K31614" s="1"/>
      <c r="L31614" s="1"/>
      <c r="M31614" s="1"/>
    </row>
    <row r="31615" spans="1:13" x14ac:dyDescent="0.25">
      <c r="A31615" t="s">
        <v>138</v>
      </c>
      <c r="B31615">
        <v>939</v>
      </c>
      <c r="C31615">
        <v>1970</v>
      </c>
      <c r="D31615">
        <v>0</v>
      </c>
      <c r="E31615">
        <v>0</v>
      </c>
      <c r="F31615" s="1"/>
      <c r="G31615" s="1"/>
      <c r="H31615" s="1"/>
      <c r="I31615" s="1"/>
      <c r="J31615" s="1"/>
      <c r="K31615" s="1"/>
      <c r="L31615" s="1"/>
      <c r="M31615" s="1"/>
    </row>
    <row r="31616" spans="1:13" x14ac:dyDescent="0.25">
      <c r="A31616" t="s">
        <v>138</v>
      </c>
      <c r="B31616">
        <v>939</v>
      </c>
      <c r="C31616">
        <v>1971</v>
      </c>
      <c r="D31616">
        <v>0</v>
      </c>
      <c r="E31616">
        <v>0</v>
      </c>
      <c r="F31616" s="1"/>
      <c r="G31616" s="1"/>
      <c r="H31616" s="1"/>
      <c r="I31616" s="1"/>
      <c r="J31616" s="1"/>
      <c r="K31616" s="1"/>
      <c r="L31616" s="1"/>
      <c r="M31616" s="1"/>
    </row>
    <row r="31617" spans="1:13" x14ac:dyDescent="0.25">
      <c r="A31617" t="s">
        <v>138</v>
      </c>
      <c r="B31617">
        <v>939</v>
      </c>
      <c r="C31617">
        <v>1972</v>
      </c>
      <c r="D31617">
        <v>0</v>
      </c>
      <c r="E31617">
        <v>0</v>
      </c>
      <c r="F31617" s="1"/>
      <c r="G31617" s="1"/>
      <c r="H31617" s="1"/>
      <c r="I31617" s="1"/>
      <c r="J31617" s="1"/>
      <c r="K31617" s="1"/>
      <c r="L31617" s="1"/>
      <c r="M31617" s="1"/>
    </row>
    <row r="31618" spans="1:13" x14ac:dyDescent="0.25">
      <c r="A31618" t="s">
        <v>138</v>
      </c>
      <c r="B31618">
        <v>939</v>
      </c>
      <c r="C31618">
        <v>1973</v>
      </c>
      <c r="D31618">
        <v>0</v>
      </c>
      <c r="E31618">
        <v>0</v>
      </c>
      <c r="F31618" s="1"/>
      <c r="G31618" s="1"/>
      <c r="H31618" s="1"/>
      <c r="I31618" s="1"/>
      <c r="J31618" s="1"/>
      <c r="K31618" s="1"/>
      <c r="L31618" s="1"/>
      <c r="M31618" s="1"/>
    </row>
    <row r="31619" spans="1:13" x14ac:dyDescent="0.25">
      <c r="A31619" t="s">
        <v>138</v>
      </c>
      <c r="B31619">
        <v>939</v>
      </c>
      <c r="C31619">
        <v>1974</v>
      </c>
      <c r="D31619">
        <v>0</v>
      </c>
      <c r="E31619">
        <v>0</v>
      </c>
      <c r="F31619" s="1"/>
      <c r="G31619" s="1"/>
      <c r="H31619" s="1"/>
      <c r="I31619" s="1"/>
      <c r="J31619" s="1"/>
      <c r="K31619" s="1"/>
      <c r="L31619" s="1"/>
      <c r="M31619" s="1"/>
    </row>
    <row r="31620" spans="1:13" x14ac:dyDescent="0.25">
      <c r="A31620" t="s">
        <v>138</v>
      </c>
      <c r="B31620">
        <v>939</v>
      </c>
      <c r="C31620">
        <v>1975</v>
      </c>
      <c r="D31620">
        <v>0</v>
      </c>
      <c r="E31620">
        <v>0</v>
      </c>
      <c r="F31620" s="1"/>
      <c r="G31620" s="1"/>
      <c r="H31620" s="1"/>
      <c r="I31620" s="1"/>
      <c r="J31620" s="1"/>
      <c r="K31620" s="1"/>
      <c r="L31620" s="1"/>
      <c r="M31620" s="1"/>
    </row>
    <row r="31621" spans="1:13" x14ac:dyDescent="0.25">
      <c r="A31621" t="s">
        <v>138</v>
      </c>
      <c r="B31621">
        <v>939</v>
      </c>
      <c r="C31621">
        <v>1976</v>
      </c>
      <c r="D31621">
        <v>0</v>
      </c>
      <c r="E31621">
        <v>0</v>
      </c>
      <c r="F31621" s="1"/>
      <c r="G31621" s="1"/>
      <c r="H31621" s="1"/>
      <c r="I31621" s="1"/>
      <c r="J31621" s="1"/>
      <c r="K31621" s="1"/>
      <c r="L31621" s="1"/>
      <c r="M31621" s="1"/>
    </row>
    <row r="31622" spans="1:13" x14ac:dyDescent="0.25">
      <c r="A31622" t="s">
        <v>138</v>
      </c>
      <c r="B31622">
        <v>939</v>
      </c>
      <c r="C31622">
        <v>1977</v>
      </c>
      <c r="D31622">
        <v>0</v>
      </c>
      <c r="E31622">
        <v>0</v>
      </c>
      <c r="F31622" s="1"/>
      <c r="G31622" s="1"/>
      <c r="H31622" s="1"/>
      <c r="I31622" s="1"/>
      <c r="J31622" s="1"/>
      <c r="K31622" s="1"/>
      <c r="L31622" s="1"/>
      <c r="M31622" s="1"/>
    </row>
    <row r="31623" spans="1:13" x14ac:dyDescent="0.25">
      <c r="A31623" t="s">
        <v>138</v>
      </c>
      <c r="B31623">
        <v>939</v>
      </c>
      <c r="C31623">
        <v>1978</v>
      </c>
      <c r="D31623">
        <v>0</v>
      </c>
      <c r="E31623">
        <v>0</v>
      </c>
      <c r="F31623" s="1"/>
      <c r="G31623" s="1"/>
      <c r="H31623" s="1"/>
      <c r="I31623" s="1"/>
      <c r="J31623" s="1"/>
      <c r="K31623" s="1"/>
      <c r="L31623" s="1"/>
      <c r="M31623" s="1"/>
    </row>
    <row r="31624" spans="1:13" x14ac:dyDescent="0.25">
      <c r="A31624" t="s">
        <v>138</v>
      </c>
      <c r="B31624">
        <v>939</v>
      </c>
      <c r="C31624">
        <v>1979</v>
      </c>
      <c r="D31624">
        <v>0</v>
      </c>
      <c r="E31624">
        <v>0</v>
      </c>
      <c r="F31624" s="1"/>
      <c r="G31624" s="1"/>
      <c r="H31624" s="1"/>
      <c r="I31624" s="1"/>
      <c r="J31624" s="1"/>
      <c r="K31624" s="1"/>
      <c r="L31624" s="1"/>
      <c r="M31624" s="1"/>
    </row>
    <row r="31625" spans="1:13" x14ac:dyDescent="0.25">
      <c r="A31625" t="s">
        <v>138</v>
      </c>
      <c r="B31625">
        <v>939</v>
      </c>
      <c r="C31625">
        <v>1980</v>
      </c>
      <c r="D31625">
        <v>0</v>
      </c>
      <c r="E31625">
        <v>0</v>
      </c>
      <c r="F31625" s="1"/>
      <c r="G31625" s="1"/>
      <c r="H31625" s="1"/>
      <c r="I31625" s="1"/>
      <c r="J31625" s="1"/>
      <c r="K31625" s="1"/>
      <c r="L31625" s="1"/>
      <c r="M31625" s="1"/>
    </row>
    <row r="31626" spans="1:13" x14ac:dyDescent="0.25">
      <c r="A31626" t="s">
        <v>138</v>
      </c>
      <c r="B31626">
        <v>939</v>
      </c>
      <c r="C31626">
        <v>1981</v>
      </c>
      <c r="D31626">
        <v>0</v>
      </c>
      <c r="E31626">
        <v>0</v>
      </c>
      <c r="F31626" s="1"/>
      <c r="G31626" s="1"/>
      <c r="H31626" s="1"/>
      <c r="I31626" s="1"/>
      <c r="J31626" s="1"/>
      <c r="K31626" s="1"/>
      <c r="L31626" s="1"/>
      <c r="M31626" s="1"/>
    </row>
    <row r="31627" spans="1:13" x14ac:dyDescent="0.25">
      <c r="A31627" t="s">
        <v>138</v>
      </c>
      <c r="B31627">
        <v>939</v>
      </c>
      <c r="C31627">
        <v>1982</v>
      </c>
      <c r="D31627">
        <v>0</v>
      </c>
      <c r="E31627">
        <v>0</v>
      </c>
      <c r="F31627" s="1"/>
      <c r="G31627" s="1"/>
      <c r="H31627" s="1"/>
      <c r="I31627" s="1"/>
      <c r="J31627" s="1"/>
      <c r="K31627" s="1"/>
      <c r="L31627" s="1"/>
      <c r="M31627" s="1"/>
    </row>
    <row r="31628" spans="1:13" x14ac:dyDescent="0.25">
      <c r="A31628" t="s">
        <v>138</v>
      </c>
      <c r="B31628">
        <v>939</v>
      </c>
      <c r="C31628">
        <v>1983</v>
      </c>
      <c r="D31628">
        <v>0</v>
      </c>
      <c r="E31628">
        <v>0</v>
      </c>
      <c r="F31628" s="1"/>
      <c r="G31628" s="1"/>
      <c r="H31628" s="1"/>
      <c r="I31628" s="1"/>
      <c r="J31628" s="1"/>
      <c r="K31628" s="1"/>
      <c r="L31628" s="1"/>
      <c r="M31628" s="1"/>
    </row>
    <row r="31629" spans="1:13" x14ac:dyDescent="0.25">
      <c r="A31629" t="s">
        <v>138</v>
      </c>
      <c r="B31629">
        <v>939</v>
      </c>
      <c r="C31629">
        <v>1984</v>
      </c>
      <c r="D31629">
        <v>0</v>
      </c>
      <c r="E31629">
        <v>0</v>
      </c>
      <c r="F31629" s="1"/>
      <c r="G31629" s="1"/>
      <c r="H31629" s="1"/>
      <c r="I31629" s="1"/>
      <c r="J31629" s="1"/>
      <c r="K31629" s="1"/>
      <c r="L31629" s="1"/>
      <c r="M31629" s="1"/>
    </row>
    <row r="31630" spans="1:13" x14ac:dyDescent="0.25">
      <c r="A31630" t="s">
        <v>138</v>
      </c>
      <c r="B31630">
        <v>939</v>
      </c>
      <c r="C31630">
        <v>1985</v>
      </c>
      <c r="D31630">
        <v>0</v>
      </c>
      <c r="E31630">
        <v>0</v>
      </c>
      <c r="F31630" s="1"/>
      <c r="G31630" s="1"/>
      <c r="H31630" s="1"/>
      <c r="I31630" s="1"/>
      <c r="J31630" s="1"/>
      <c r="K31630" s="1"/>
      <c r="L31630" s="1"/>
      <c r="M31630" s="1"/>
    </row>
    <row r="31631" spans="1:13" x14ac:dyDescent="0.25">
      <c r="A31631" t="s">
        <v>138</v>
      </c>
      <c r="B31631">
        <v>939</v>
      </c>
      <c r="C31631">
        <v>1986</v>
      </c>
      <c r="D31631">
        <v>0</v>
      </c>
      <c r="E31631">
        <v>0</v>
      </c>
      <c r="F31631" s="1"/>
      <c r="G31631" s="1"/>
      <c r="H31631" s="1"/>
      <c r="I31631" s="1"/>
      <c r="J31631" s="1"/>
      <c r="K31631" s="1"/>
      <c r="L31631" s="1"/>
      <c r="M31631" s="1"/>
    </row>
    <row r="31632" spans="1:13" x14ac:dyDescent="0.25">
      <c r="A31632" t="s">
        <v>138</v>
      </c>
      <c r="B31632">
        <v>939</v>
      </c>
      <c r="C31632">
        <v>1987</v>
      </c>
      <c r="D31632">
        <v>0</v>
      </c>
      <c r="E31632">
        <v>0</v>
      </c>
      <c r="F31632" s="1"/>
      <c r="G31632" s="1"/>
      <c r="H31632" s="1"/>
      <c r="I31632" s="1"/>
      <c r="J31632" s="1"/>
      <c r="K31632" s="1"/>
      <c r="L31632" s="1"/>
      <c r="M31632" s="1"/>
    </row>
    <row r="31633" spans="1:13" x14ac:dyDescent="0.25">
      <c r="A31633" t="s">
        <v>138</v>
      </c>
      <c r="B31633">
        <v>939</v>
      </c>
      <c r="C31633">
        <v>1988</v>
      </c>
      <c r="D31633">
        <v>0</v>
      </c>
      <c r="E31633">
        <v>0</v>
      </c>
      <c r="F31633" s="1"/>
      <c r="G31633" s="1"/>
      <c r="H31633" s="1"/>
      <c r="I31633" s="1"/>
      <c r="J31633" s="1"/>
      <c r="K31633" s="1"/>
      <c r="L31633" s="1"/>
      <c r="M31633" s="1"/>
    </row>
    <row r="31634" spans="1:13" x14ac:dyDescent="0.25">
      <c r="A31634" t="s">
        <v>138</v>
      </c>
      <c r="B31634">
        <v>939</v>
      </c>
      <c r="C31634">
        <v>1989</v>
      </c>
      <c r="D31634">
        <v>0</v>
      </c>
      <c r="E31634">
        <v>0</v>
      </c>
      <c r="F31634" s="1"/>
      <c r="G31634" s="1"/>
      <c r="H31634" s="1"/>
      <c r="I31634" s="1"/>
      <c r="J31634" s="1"/>
      <c r="K31634" s="1"/>
      <c r="L31634" s="1"/>
      <c r="M31634" s="1"/>
    </row>
    <row r="31635" spans="1:13" x14ac:dyDescent="0.25">
      <c r="A31635" t="s">
        <v>138</v>
      </c>
      <c r="B31635">
        <v>939</v>
      </c>
      <c r="C31635">
        <v>1990</v>
      </c>
      <c r="D31635">
        <v>0</v>
      </c>
      <c r="E31635">
        <v>0</v>
      </c>
      <c r="F31635" s="1"/>
      <c r="G31635" s="1"/>
      <c r="H31635" s="1"/>
      <c r="I31635" s="1"/>
      <c r="J31635" s="1"/>
      <c r="K31635" s="1"/>
      <c r="L31635" s="1"/>
      <c r="M31635" s="1"/>
    </row>
    <row r="31636" spans="1:13" x14ac:dyDescent="0.25">
      <c r="A31636" t="s">
        <v>138</v>
      </c>
      <c r="B31636">
        <v>939</v>
      </c>
      <c r="C31636">
        <v>1991</v>
      </c>
      <c r="D31636">
        <v>0</v>
      </c>
      <c r="E31636">
        <v>0</v>
      </c>
      <c r="F31636" s="1"/>
      <c r="G31636" s="1"/>
      <c r="H31636" s="1"/>
      <c r="I31636" s="1"/>
      <c r="J31636" s="1"/>
      <c r="K31636" s="1"/>
      <c r="L31636" s="1"/>
      <c r="M31636" s="1"/>
    </row>
    <row r="31637" spans="1:13" x14ac:dyDescent="0.25">
      <c r="A31637" t="s">
        <v>138</v>
      </c>
      <c r="B31637">
        <v>939</v>
      </c>
      <c r="C31637">
        <v>1992</v>
      </c>
      <c r="D31637">
        <v>0</v>
      </c>
      <c r="E31637">
        <v>0</v>
      </c>
      <c r="F31637" s="1"/>
      <c r="G31637" s="1"/>
      <c r="H31637" s="1"/>
      <c r="I31637" s="1"/>
      <c r="J31637" s="1"/>
      <c r="K31637" s="1"/>
      <c r="L31637" s="1"/>
      <c r="M31637" s="1"/>
    </row>
    <row r="31638" spans="1:13" x14ac:dyDescent="0.25">
      <c r="A31638" t="s">
        <v>138</v>
      </c>
      <c r="B31638">
        <v>939</v>
      </c>
      <c r="C31638">
        <v>1993</v>
      </c>
      <c r="D31638">
        <v>0</v>
      </c>
      <c r="E31638">
        <v>0</v>
      </c>
      <c r="F31638" s="1"/>
      <c r="G31638" s="1"/>
      <c r="H31638" s="1"/>
      <c r="I31638" s="1"/>
      <c r="J31638" s="1"/>
      <c r="K31638" s="1"/>
      <c r="L31638" s="1"/>
      <c r="M31638" s="1"/>
    </row>
    <row r="31639" spans="1:13" x14ac:dyDescent="0.25">
      <c r="A31639" t="s">
        <v>138</v>
      </c>
      <c r="B31639">
        <v>939</v>
      </c>
      <c r="C31639">
        <v>1994</v>
      </c>
      <c r="D31639">
        <v>0</v>
      </c>
      <c r="E31639">
        <v>0</v>
      </c>
      <c r="F31639" s="1"/>
      <c r="G31639" s="1"/>
      <c r="H31639" s="1"/>
      <c r="I31639" s="1"/>
      <c r="J31639" s="1"/>
      <c r="K31639" s="1"/>
      <c r="L31639" s="1"/>
      <c r="M31639" s="1">
        <v>-1.6424243999999999</v>
      </c>
    </row>
    <row r="31640" spans="1:13" x14ac:dyDescent="0.25">
      <c r="A31640" t="s">
        <v>138</v>
      </c>
      <c r="B31640">
        <v>939</v>
      </c>
      <c r="C31640">
        <v>1995</v>
      </c>
      <c r="D31640">
        <v>1</v>
      </c>
      <c r="E31640">
        <v>1</v>
      </c>
      <c r="F31640" s="1">
        <v>39.158694957082197</v>
      </c>
      <c r="G31640" s="1">
        <v>39.5270922361155</v>
      </c>
      <c r="H31640" s="1">
        <v>0.42444694081286</v>
      </c>
      <c r="I31640" s="1">
        <v>39.102645295302644</v>
      </c>
      <c r="J31640" s="1">
        <v>5.6049661779553617E-2</v>
      </c>
      <c r="K31640" s="1">
        <v>8.6589795147249902</v>
      </c>
      <c r="L31640" s="1"/>
      <c r="M31640" s="1">
        <v>2.1553735000000001</v>
      </c>
    </row>
    <row r="31641" spans="1:13" x14ac:dyDescent="0.25">
      <c r="A31641" t="s">
        <v>138</v>
      </c>
      <c r="B31641">
        <v>939</v>
      </c>
      <c r="C31641">
        <v>1996</v>
      </c>
      <c r="D31641">
        <v>1</v>
      </c>
      <c r="E31641">
        <v>1</v>
      </c>
      <c r="F31641" s="1">
        <v>37.598554356731498</v>
      </c>
      <c r="G31641" s="1">
        <v>38.636439716320098</v>
      </c>
      <c r="H31641" s="1">
        <v>0.40529541441112299</v>
      </c>
      <c r="I31641" s="1">
        <v>38.231144301908977</v>
      </c>
      <c r="J31641" s="1">
        <v>-0.6325899451774788</v>
      </c>
      <c r="K31641" s="1">
        <v>7.2978961464736196</v>
      </c>
      <c r="L31641" s="1"/>
      <c r="M31641" s="1">
        <v>4.9431339999999997</v>
      </c>
    </row>
    <row r="31642" spans="1:13" x14ac:dyDescent="0.25">
      <c r="A31642" t="s">
        <v>138</v>
      </c>
      <c r="B31642">
        <v>939</v>
      </c>
      <c r="C31642">
        <v>1997</v>
      </c>
      <c r="D31642">
        <v>1</v>
      </c>
      <c r="E31642">
        <v>1</v>
      </c>
      <c r="F31642" s="1">
        <v>38.674494607039101</v>
      </c>
      <c r="G31642" s="1">
        <v>35.8053506329966</v>
      </c>
      <c r="H31642" s="1">
        <v>0.38187229388824501</v>
      </c>
      <c r="I31642" s="1">
        <v>35.423478339108357</v>
      </c>
      <c r="J31642" s="1">
        <v>3.2510162679307442</v>
      </c>
      <c r="K31642" s="1">
        <v>6.0334512294537701</v>
      </c>
      <c r="L31642" s="1"/>
      <c r="M31642" s="1">
        <v>13.049929000000001</v>
      </c>
    </row>
    <row r="31643" spans="1:13" x14ac:dyDescent="0.25">
      <c r="A31643" t="s">
        <v>138</v>
      </c>
      <c r="B31643">
        <v>939</v>
      </c>
      <c r="C31643">
        <v>1998</v>
      </c>
      <c r="D31643">
        <v>1</v>
      </c>
      <c r="E31643">
        <v>1</v>
      </c>
      <c r="F31643" s="1">
        <v>39.438564683773699</v>
      </c>
      <c r="G31643" s="1">
        <v>38.903082245343803</v>
      </c>
      <c r="H31643" s="1">
        <v>0.39584793602513302</v>
      </c>
      <c r="I31643" s="1">
        <v>38.507234309318669</v>
      </c>
      <c r="J31643" s="1">
        <v>0.93133037445502964</v>
      </c>
      <c r="K31643" s="1">
        <v>5.3982620211461896</v>
      </c>
      <c r="L31643" s="1"/>
      <c r="M31643" s="1">
        <v>4.3398516999999996</v>
      </c>
    </row>
    <row r="31644" spans="1:13" x14ac:dyDescent="0.25">
      <c r="A31644" t="s">
        <v>138</v>
      </c>
      <c r="B31644">
        <v>939</v>
      </c>
      <c r="C31644">
        <v>1999</v>
      </c>
      <c r="D31644">
        <v>1</v>
      </c>
      <c r="E31644">
        <v>1</v>
      </c>
      <c r="F31644" s="1">
        <v>37.129708393658497</v>
      </c>
      <c r="G31644" s="1">
        <v>40.655135056699599</v>
      </c>
      <c r="H31644" s="1">
        <v>0.339825388753623</v>
      </c>
      <c r="I31644" s="1">
        <v>40.315309667945975</v>
      </c>
      <c r="J31644" s="1">
        <v>-3.1856012742874782</v>
      </c>
      <c r="K31644" s="1">
        <v>5.9327325034725096</v>
      </c>
      <c r="L31644" s="1"/>
      <c r="M31644" s="1">
        <v>-0.42507738</v>
      </c>
    </row>
    <row r="31645" spans="1:13" x14ac:dyDescent="0.25">
      <c r="A31645" t="s">
        <v>138</v>
      </c>
      <c r="B31645">
        <v>939</v>
      </c>
      <c r="C31645">
        <v>2000</v>
      </c>
      <c r="D31645">
        <v>1</v>
      </c>
      <c r="E31645">
        <v>1</v>
      </c>
      <c r="F31645" s="1">
        <v>36.151070832602898</v>
      </c>
      <c r="G31645" s="1">
        <v>36.366287783655899</v>
      </c>
      <c r="H31645" s="1">
        <v>0.28517495321348402</v>
      </c>
      <c r="I31645" s="1">
        <v>36.081112830442414</v>
      </c>
      <c r="J31645" s="1">
        <v>6.995800216048309E-2</v>
      </c>
      <c r="K31645" s="1">
        <v>5.1137054110327096</v>
      </c>
      <c r="L31645" s="1"/>
      <c r="M31645" s="1">
        <v>10.087661000000001</v>
      </c>
    </row>
    <row r="31646" spans="1:13" x14ac:dyDescent="0.25">
      <c r="A31646" t="s">
        <v>138</v>
      </c>
      <c r="B31646">
        <v>939</v>
      </c>
      <c r="C31646">
        <v>2001</v>
      </c>
      <c r="D31646">
        <v>1</v>
      </c>
      <c r="E31646">
        <v>1</v>
      </c>
      <c r="F31646" s="1">
        <v>35.011685254600799</v>
      </c>
      <c r="G31646" s="1">
        <v>34.967447012839401</v>
      </c>
      <c r="H31646" s="1">
        <v>0.22040712344373201</v>
      </c>
      <c r="I31646" s="1">
        <v>34.747039889395666</v>
      </c>
      <c r="J31646" s="1">
        <v>0.26464536520513349</v>
      </c>
      <c r="K31646" s="1">
        <v>4.7716711010480797</v>
      </c>
      <c r="L31646" s="1"/>
      <c r="M31646" s="1">
        <v>6.003609</v>
      </c>
    </row>
    <row r="31647" spans="1:13" x14ac:dyDescent="0.25">
      <c r="A31647" t="s">
        <v>138</v>
      </c>
      <c r="B31647">
        <v>939</v>
      </c>
      <c r="C31647">
        <v>2002</v>
      </c>
      <c r="D31647">
        <v>1</v>
      </c>
      <c r="E31647">
        <v>1</v>
      </c>
      <c r="F31647" s="1">
        <v>36.138481421730397</v>
      </c>
      <c r="G31647" s="1">
        <v>35.874353474173503</v>
      </c>
      <c r="H31647" s="1">
        <v>0.25950517604166401</v>
      </c>
      <c r="I31647" s="1">
        <v>35.614848298131839</v>
      </c>
      <c r="J31647" s="1">
        <v>0.5236331235985574</v>
      </c>
      <c r="K31647" s="1">
        <v>5.6618148999434998</v>
      </c>
      <c r="L31647" s="1"/>
      <c r="M31647" s="1">
        <v>6.7713329</v>
      </c>
    </row>
    <row r="31648" spans="1:13" x14ac:dyDescent="0.25">
      <c r="A31648" t="s">
        <v>138</v>
      </c>
      <c r="B31648">
        <v>939</v>
      </c>
      <c r="C31648">
        <v>2003</v>
      </c>
      <c r="D31648">
        <v>1</v>
      </c>
      <c r="E31648">
        <v>1</v>
      </c>
      <c r="F31648" s="1">
        <v>36.688109445795099</v>
      </c>
      <c r="G31648" s="1">
        <v>35.0360572799568</v>
      </c>
      <c r="H31648" s="1">
        <v>0.22986087127562499</v>
      </c>
      <c r="I31648" s="1">
        <v>34.806196408681174</v>
      </c>
      <c r="J31648" s="1">
        <v>1.8819130371139252</v>
      </c>
      <c r="K31648" s="1">
        <v>5.6001427195857501</v>
      </c>
      <c r="L31648" s="1"/>
      <c r="M31648" s="1">
        <v>7.6004044000000004</v>
      </c>
    </row>
    <row r="31649" spans="1:13" x14ac:dyDescent="0.25">
      <c r="A31649" t="s">
        <v>138</v>
      </c>
      <c r="B31649">
        <v>939</v>
      </c>
      <c r="C31649">
        <v>2004</v>
      </c>
      <c r="D31649">
        <v>1</v>
      </c>
      <c r="E31649">
        <v>1</v>
      </c>
      <c r="F31649" s="1">
        <v>36.325917952190103</v>
      </c>
      <c r="G31649" s="1">
        <v>34.059935750250297</v>
      </c>
      <c r="H31649" s="1">
        <v>0.21887052581086899</v>
      </c>
      <c r="I31649" s="1">
        <v>33.841065224439426</v>
      </c>
      <c r="J31649" s="1">
        <v>2.4848527277506776</v>
      </c>
      <c r="K31649" s="1">
        <v>5.1127745725632501</v>
      </c>
      <c r="L31649" s="1"/>
      <c r="M31649" s="1">
        <v>6.8039316999999997</v>
      </c>
    </row>
    <row r="31650" spans="1:13" x14ac:dyDescent="0.25">
      <c r="A31650" t="s">
        <v>138</v>
      </c>
      <c r="B31650">
        <v>939</v>
      </c>
      <c r="C31650">
        <v>2005</v>
      </c>
      <c r="D31650">
        <v>1</v>
      </c>
      <c r="E31650">
        <v>1</v>
      </c>
      <c r="F31650" s="1">
        <v>34.743417638829001</v>
      </c>
      <c r="G31650" s="1">
        <v>33.717790372617401</v>
      </c>
      <c r="H31650" s="1">
        <v>0.188658120630118</v>
      </c>
      <c r="I31650" s="1">
        <v>33.529132251987285</v>
      </c>
      <c r="J31650" s="1">
        <v>1.2142853868417163</v>
      </c>
      <c r="K31650" s="1">
        <v>4.6997029956970104</v>
      </c>
      <c r="L31650" s="1"/>
      <c r="M31650" s="1">
        <v>9.5264281000000004</v>
      </c>
    </row>
    <row r="31651" spans="1:13" x14ac:dyDescent="0.25">
      <c r="A31651" t="s">
        <v>138</v>
      </c>
      <c r="B31651">
        <v>939</v>
      </c>
      <c r="C31651">
        <v>2006</v>
      </c>
      <c r="D31651">
        <v>1</v>
      </c>
      <c r="E31651">
        <v>1</v>
      </c>
      <c r="F31651" s="1">
        <v>36.185405849982303</v>
      </c>
      <c r="G31651" s="1">
        <v>33.436682184962301</v>
      </c>
      <c r="H31651" s="1">
        <v>0.16582000201931901</v>
      </c>
      <c r="I31651" s="1">
        <v>33.270862182942984</v>
      </c>
      <c r="J31651" s="1">
        <v>2.9145436670393181</v>
      </c>
      <c r="K31651" s="1">
        <v>4.62895747859264</v>
      </c>
      <c r="L31651" s="1"/>
      <c r="M31651" s="1">
        <v>9.7655788999999995</v>
      </c>
    </row>
    <row r="31652" spans="1:13" x14ac:dyDescent="0.25">
      <c r="A31652" t="s">
        <v>138</v>
      </c>
      <c r="B31652">
        <v>939</v>
      </c>
      <c r="C31652">
        <v>2007</v>
      </c>
      <c r="D31652">
        <v>1</v>
      </c>
      <c r="E31652">
        <v>1</v>
      </c>
      <c r="F31652" s="1">
        <v>36.291822065649598</v>
      </c>
      <c r="G31652" s="1">
        <v>33.737507872837099</v>
      </c>
      <c r="H31652" s="1">
        <v>0.164011089344584</v>
      </c>
      <c r="I31652" s="1">
        <v>33.573496783492516</v>
      </c>
      <c r="J31652" s="1">
        <v>2.7183252821570818</v>
      </c>
      <c r="K31652" s="1">
        <v>3.7649385751033599</v>
      </c>
      <c r="L31652" s="1"/>
      <c r="M31652" s="1">
        <v>7.5791927000000001</v>
      </c>
    </row>
    <row r="31653" spans="1:13" x14ac:dyDescent="0.25">
      <c r="A31653" t="s">
        <v>138</v>
      </c>
      <c r="B31653">
        <v>939</v>
      </c>
      <c r="C31653">
        <v>2008</v>
      </c>
      <c r="D31653">
        <v>1</v>
      </c>
      <c r="E31653">
        <v>1</v>
      </c>
      <c r="F31653" s="1">
        <v>36.524873947456001</v>
      </c>
      <c r="G31653" s="1">
        <v>39.451031317114399</v>
      </c>
      <c r="H31653" s="1">
        <v>0.20640182644555</v>
      </c>
      <c r="I31653" s="1">
        <v>39.244629490668849</v>
      </c>
      <c r="J31653" s="1">
        <v>-2.7197555432128482</v>
      </c>
      <c r="K31653" s="1">
        <v>4.5095489428074398</v>
      </c>
      <c r="L31653" s="1"/>
      <c r="M31653" s="1">
        <v>-5.1319850000000002</v>
      </c>
    </row>
    <row r="31654" spans="1:13" x14ac:dyDescent="0.25">
      <c r="A31654" t="s">
        <v>138</v>
      </c>
      <c r="B31654">
        <v>939</v>
      </c>
      <c r="C31654">
        <v>2009</v>
      </c>
      <c r="D31654">
        <v>1</v>
      </c>
      <c r="E31654">
        <v>1</v>
      </c>
      <c r="F31654" s="1">
        <v>42.963580165668198</v>
      </c>
      <c r="G31654" s="1">
        <v>45.852421408080701</v>
      </c>
      <c r="H31654" s="1">
        <v>0.18539668522048799</v>
      </c>
      <c r="I31654" s="1">
        <v>45.667024722860212</v>
      </c>
      <c r="J31654" s="1">
        <v>-2.7034445571920145</v>
      </c>
      <c r="K31654" s="1">
        <v>7.2396697957664502</v>
      </c>
      <c r="L31654" s="1"/>
      <c r="M31654" s="1">
        <v>-14.629137999999999</v>
      </c>
    </row>
    <row r="31655" spans="1:13" x14ac:dyDescent="0.25">
      <c r="A31655" t="s">
        <v>138</v>
      </c>
      <c r="B31655">
        <v>939</v>
      </c>
      <c r="C31655">
        <v>2010</v>
      </c>
      <c r="D31655">
        <v>1</v>
      </c>
      <c r="E31655">
        <v>1</v>
      </c>
      <c r="F31655" s="1">
        <v>39.797605877444703</v>
      </c>
      <c r="G31655" s="1">
        <v>40.274470697573399</v>
      </c>
      <c r="H31655" s="1">
        <v>8.8188805448711396E-2</v>
      </c>
      <c r="I31655" s="1">
        <v>40.18628189212469</v>
      </c>
      <c r="J31655" s="1">
        <v>-0.38867601467998725</v>
      </c>
      <c r="K31655" s="1">
        <v>6.6609683130838304</v>
      </c>
      <c r="L31655" s="1"/>
      <c r="M31655" s="1">
        <v>2.4442604000000001</v>
      </c>
    </row>
    <row r="31656" spans="1:13" x14ac:dyDescent="0.25">
      <c r="A31656" t="s">
        <v>138</v>
      </c>
      <c r="B31656">
        <v>939</v>
      </c>
      <c r="C31656">
        <v>2011</v>
      </c>
      <c r="D31656">
        <v>1</v>
      </c>
      <c r="E31656">
        <v>1</v>
      </c>
      <c r="F31656" s="1">
        <v>37.9714325803115</v>
      </c>
      <c r="G31656" s="1">
        <v>37.424635356548599</v>
      </c>
      <c r="H31656" s="1">
        <v>9.2940982476127698E-2</v>
      </c>
      <c r="I31656" s="1">
        <v>37.33169437407247</v>
      </c>
      <c r="J31656" s="1">
        <v>0.63973820623903066</v>
      </c>
      <c r="K31656" s="1">
        <v>6.1604880900628096</v>
      </c>
      <c r="L31656" s="1"/>
      <c r="M31656" s="1">
        <v>7.2631740000000002</v>
      </c>
    </row>
    <row r="31657" spans="1:13" x14ac:dyDescent="0.25">
      <c r="A31657" t="s">
        <v>138</v>
      </c>
      <c r="B31657">
        <v>939</v>
      </c>
      <c r="C31657">
        <v>2012</v>
      </c>
      <c r="D31657">
        <v>1</v>
      </c>
      <c r="E31657">
        <v>1</v>
      </c>
      <c r="F31657" s="1">
        <v>38.490458449635497</v>
      </c>
      <c r="G31657" s="1">
        <v>39.245530284890798</v>
      </c>
      <c r="H31657" s="1">
        <v>0.107162651137012</v>
      </c>
      <c r="I31657" s="1">
        <v>39.138367633753788</v>
      </c>
      <c r="J31657" s="1">
        <v>-0.64790918411829068</v>
      </c>
      <c r="K31657" s="1">
        <v>9.8371964910929393</v>
      </c>
      <c r="L31657" s="1"/>
      <c r="M31657" s="1">
        <v>3.2281569000000001</v>
      </c>
    </row>
    <row r="31658" spans="1:13" x14ac:dyDescent="0.25">
      <c r="A31658" t="s">
        <v>138</v>
      </c>
      <c r="B31658">
        <v>939</v>
      </c>
      <c r="C31658">
        <v>2013</v>
      </c>
      <c r="D31658">
        <v>1</v>
      </c>
      <c r="E31658">
        <v>1</v>
      </c>
      <c r="F31658" s="1">
        <v>38.1518629585876</v>
      </c>
      <c r="G31658" s="1">
        <v>38.4241157688895</v>
      </c>
      <c r="H31658" s="1">
        <v>7.4031848501225198E-2</v>
      </c>
      <c r="I31658" s="1">
        <v>38.350083920388272</v>
      </c>
      <c r="J31658" s="1">
        <v>-0.19822096180067206</v>
      </c>
      <c r="K31658" s="1">
        <v>10.2280286693621</v>
      </c>
      <c r="L31658" s="1"/>
      <c r="M31658" s="1">
        <v>1.4584235999999999</v>
      </c>
    </row>
    <row r="31659" spans="1:13" x14ac:dyDescent="0.25">
      <c r="A31659" t="s">
        <v>138</v>
      </c>
      <c r="B31659">
        <v>939</v>
      </c>
      <c r="C31659">
        <v>2014</v>
      </c>
      <c r="D31659">
        <v>1</v>
      </c>
      <c r="E31659">
        <v>1</v>
      </c>
      <c r="F31659" s="1">
        <v>38.018915934224601</v>
      </c>
      <c r="G31659" s="1">
        <v>37.7644310744639</v>
      </c>
      <c r="H31659" s="1">
        <v>6.7836412491277295E-2</v>
      </c>
      <c r="I31659" s="1">
        <v>37.696594661972625</v>
      </c>
      <c r="J31659" s="1">
        <v>0.32232127225197615</v>
      </c>
      <c r="K31659" s="1">
        <v>10.623880512145</v>
      </c>
      <c r="L31659" s="1"/>
      <c r="M31659" s="1">
        <v>3.0114128</v>
      </c>
    </row>
    <row r="31660" spans="1:13" x14ac:dyDescent="0.25">
      <c r="A31660" t="s">
        <v>138</v>
      </c>
      <c r="B31660">
        <v>939</v>
      </c>
      <c r="C31660">
        <v>2015</v>
      </c>
      <c r="D31660">
        <v>1</v>
      </c>
      <c r="E31660">
        <v>1</v>
      </c>
      <c r="F31660" s="1">
        <v>39.137348707332599</v>
      </c>
      <c r="G31660" s="1">
        <v>39.524762533947097</v>
      </c>
      <c r="H31660" s="1">
        <v>5.6225059218074198E-2</v>
      </c>
      <c r="I31660" s="1">
        <v>39.468537474729025</v>
      </c>
      <c r="J31660" s="1">
        <v>-0.33118876739642644</v>
      </c>
      <c r="K31660" s="1">
        <v>10.069132587898901</v>
      </c>
      <c r="L31660" s="1"/>
      <c r="M31660" s="1">
        <v>1.8530294</v>
      </c>
    </row>
    <row r="31661" spans="1:13" x14ac:dyDescent="0.25">
      <c r="A31661" t="s">
        <v>138</v>
      </c>
      <c r="B31661">
        <v>939</v>
      </c>
      <c r="C31661">
        <v>2016</v>
      </c>
      <c r="D31661">
        <v>1</v>
      </c>
      <c r="E31661">
        <v>1</v>
      </c>
      <c r="F31661" s="1">
        <v>38.442477296658502</v>
      </c>
      <c r="G31661" s="1">
        <v>39.397367102110998</v>
      </c>
      <c r="H31661" s="1">
        <v>3.4026273801148602E-2</v>
      </c>
      <c r="I31661" s="1">
        <v>39.363340828309852</v>
      </c>
      <c r="J31661" s="1">
        <v>-0.92086353165134938</v>
      </c>
      <c r="K31661" s="1">
        <v>9.9968272798752995</v>
      </c>
      <c r="L31661" s="1"/>
      <c r="M31661" s="1">
        <v>3.1554859999999998</v>
      </c>
    </row>
    <row r="31662" spans="1:13" x14ac:dyDescent="0.25">
      <c r="A31662" t="s">
        <v>138</v>
      </c>
      <c r="B31662">
        <v>939</v>
      </c>
      <c r="C31662">
        <v>2017</v>
      </c>
      <c r="D31662">
        <v>1</v>
      </c>
      <c r="E31662">
        <v>1</v>
      </c>
      <c r="F31662" s="1">
        <v>38.209870968039702</v>
      </c>
      <c r="G31662" s="1">
        <v>39.2361549625466</v>
      </c>
      <c r="H31662" s="1">
        <v>3.2307290161003602E-2</v>
      </c>
      <c r="I31662" s="1">
        <v>39.203847672385599</v>
      </c>
      <c r="J31662" s="1">
        <v>-0.99397670434589713</v>
      </c>
      <c r="K31662" s="1">
        <v>9.12198435571921</v>
      </c>
      <c r="L31662" s="1"/>
      <c r="M31662" s="1">
        <v>5.7920655999999999</v>
      </c>
    </row>
    <row r="31663" spans="1:13" x14ac:dyDescent="0.25">
      <c r="A31663" t="s">
        <v>138</v>
      </c>
      <c r="B31663">
        <v>939</v>
      </c>
      <c r="C31663">
        <v>2018</v>
      </c>
      <c r="D31663">
        <v>1</v>
      </c>
      <c r="E31663">
        <v>1</v>
      </c>
      <c r="F31663" s="1">
        <v>38.1379204671263</v>
      </c>
      <c r="G31663" s="1">
        <v>39.271298931018897</v>
      </c>
      <c r="H31663" s="1">
        <v>3.2392198570347197E-2</v>
      </c>
      <c r="I31663" s="1">
        <v>39.238906732448548</v>
      </c>
      <c r="J31663" s="1">
        <v>-1.1009862653222484</v>
      </c>
      <c r="K31663" s="1">
        <v>8.2037099093519803</v>
      </c>
      <c r="L31663" s="1"/>
      <c r="M31663" s="1">
        <v>3.7842193000000002</v>
      </c>
    </row>
    <row r="31664" spans="1:13" x14ac:dyDescent="0.25">
      <c r="A31664" t="s">
        <v>138</v>
      </c>
      <c r="B31664">
        <v>939</v>
      </c>
      <c r="C31664">
        <v>2019</v>
      </c>
      <c r="D31664">
        <v>1</v>
      </c>
      <c r="E31664">
        <v>1</v>
      </c>
      <c r="F31664" s="1">
        <v>39.245852351720998</v>
      </c>
      <c r="G31664" s="1">
        <v>39.125942452189598</v>
      </c>
      <c r="H31664" s="1">
        <v>2.7190420957803999E-2</v>
      </c>
      <c r="I31664" s="1">
        <v>39.098752031231797</v>
      </c>
      <c r="J31664" s="1">
        <v>0.14710032048920141</v>
      </c>
      <c r="K31664" s="1">
        <v>8.4912822501647494</v>
      </c>
      <c r="L31664" s="1"/>
      <c r="M31664" s="1">
        <v>4.0337054999999999</v>
      </c>
    </row>
    <row r="31665" spans="1:13" x14ac:dyDescent="0.25">
      <c r="A31665" t="s">
        <v>138</v>
      </c>
      <c r="B31665">
        <v>939</v>
      </c>
      <c r="C31665">
        <v>2020</v>
      </c>
      <c r="D31665">
        <v>1</v>
      </c>
      <c r="E31665">
        <v>1</v>
      </c>
      <c r="F31665" s="1">
        <v>39.451310408789801</v>
      </c>
      <c r="G31665" s="1">
        <v>44.926738945220201</v>
      </c>
      <c r="H31665" s="1">
        <v>4.37477374217052E-2</v>
      </c>
      <c r="I31665" s="1">
        <v>44.882991207798497</v>
      </c>
      <c r="J31665" s="1">
        <v>-5.4316807990086957</v>
      </c>
      <c r="K31665" s="1">
        <v>18.572372793427899</v>
      </c>
      <c r="L31665" s="1"/>
      <c r="M31665" s="1">
        <v>-0.96541869000000002</v>
      </c>
    </row>
    <row r="31666" spans="1:13" x14ac:dyDescent="0.25">
      <c r="A31666" t="s">
        <v>138</v>
      </c>
      <c r="B31666">
        <v>939</v>
      </c>
      <c r="C31666">
        <v>2021</v>
      </c>
      <c r="D31666">
        <v>1</v>
      </c>
      <c r="E31666">
        <v>1</v>
      </c>
      <c r="F31666" s="1">
        <v>39.3923074134307</v>
      </c>
      <c r="G31666" s="1">
        <v>41.838405311436297</v>
      </c>
      <c r="H31666" s="1">
        <v>2.7912375673626699E-2</v>
      </c>
      <c r="I31666" s="1">
        <v>41.810492935762667</v>
      </c>
      <c r="J31666" s="1">
        <v>-2.4181855223319673</v>
      </c>
      <c r="K31666" s="1">
        <v>17.755158415565202</v>
      </c>
      <c r="L31666" s="1"/>
      <c r="M31666" s="1">
        <v>7.2493547999999999</v>
      </c>
    </row>
    <row r="31667" spans="1:13" x14ac:dyDescent="0.25">
      <c r="A31667" t="s">
        <v>138</v>
      </c>
      <c r="B31667">
        <v>939</v>
      </c>
      <c r="C31667">
        <v>2022</v>
      </c>
      <c r="D31667">
        <v>1</v>
      </c>
      <c r="E31667">
        <v>1</v>
      </c>
      <c r="F31667" s="1">
        <v>38.686895221867502</v>
      </c>
      <c r="G31667" s="1">
        <v>39.618851277688002</v>
      </c>
      <c r="H31667" s="1">
        <v>7.4976798846134798E-2</v>
      </c>
      <c r="I31667" s="1">
        <v>39.543874478841865</v>
      </c>
      <c r="J31667" s="1">
        <v>-0.85697925697436261</v>
      </c>
      <c r="K31667" s="1">
        <v>18.4873347525238</v>
      </c>
      <c r="L31667" s="1"/>
      <c r="M31667" s="1">
        <v>-0.46103348999999999</v>
      </c>
    </row>
    <row r="31668" spans="1:13" x14ac:dyDescent="0.25">
      <c r="A31668" t="s">
        <v>175</v>
      </c>
      <c r="B31668">
        <v>941</v>
      </c>
      <c r="C31668">
        <v>1800</v>
      </c>
      <c r="D31668">
        <v>0</v>
      </c>
      <c r="E31668">
        <v>0</v>
      </c>
      <c r="F31668" s="1"/>
      <c r="G31668" s="1"/>
      <c r="H31668" s="1"/>
      <c r="I31668" s="1"/>
      <c r="J31668" s="1"/>
      <c r="K31668" s="1"/>
      <c r="L31668" s="1"/>
      <c r="M31668" s="1"/>
    </row>
    <row r="31669" spans="1:13" x14ac:dyDescent="0.25">
      <c r="A31669" t="s">
        <v>175</v>
      </c>
      <c r="B31669">
        <v>941</v>
      </c>
      <c r="C31669">
        <v>1801</v>
      </c>
      <c r="D31669">
        <v>0</v>
      </c>
      <c r="E31669">
        <v>0</v>
      </c>
      <c r="F31669" s="1"/>
      <c r="G31669" s="1"/>
      <c r="H31669" s="1"/>
      <c r="I31669" s="1"/>
      <c r="J31669" s="1"/>
      <c r="K31669" s="1"/>
      <c r="L31669" s="1"/>
      <c r="M31669" s="1"/>
    </row>
    <row r="31670" spans="1:13" x14ac:dyDescent="0.25">
      <c r="A31670" t="s">
        <v>175</v>
      </c>
      <c r="B31670">
        <v>941</v>
      </c>
      <c r="C31670">
        <v>1802</v>
      </c>
      <c r="D31670">
        <v>0</v>
      </c>
      <c r="E31670">
        <v>0</v>
      </c>
      <c r="F31670" s="1"/>
      <c r="G31670" s="1"/>
      <c r="H31670" s="1"/>
      <c r="I31670" s="1"/>
      <c r="J31670" s="1"/>
      <c r="K31670" s="1"/>
      <c r="L31670" s="1"/>
      <c r="M31670" s="1"/>
    </row>
    <row r="31671" spans="1:13" x14ac:dyDescent="0.25">
      <c r="A31671" t="s">
        <v>175</v>
      </c>
      <c r="B31671">
        <v>941</v>
      </c>
      <c r="C31671">
        <v>1803</v>
      </c>
      <c r="D31671">
        <v>0</v>
      </c>
      <c r="E31671">
        <v>0</v>
      </c>
      <c r="F31671" s="1"/>
      <c r="G31671" s="1"/>
      <c r="H31671" s="1"/>
      <c r="I31671" s="1"/>
      <c r="J31671" s="1"/>
      <c r="K31671" s="1"/>
      <c r="L31671" s="1"/>
      <c r="M31671" s="1"/>
    </row>
    <row r="31672" spans="1:13" x14ac:dyDescent="0.25">
      <c r="A31672" t="s">
        <v>175</v>
      </c>
      <c r="B31672">
        <v>941</v>
      </c>
      <c r="C31672">
        <v>1804</v>
      </c>
      <c r="D31672">
        <v>0</v>
      </c>
      <c r="E31672">
        <v>0</v>
      </c>
      <c r="F31672" s="1"/>
      <c r="G31672" s="1"/>
      <c r="H31672" s="1"/>
      <c r="I31672" s="1"/>
      <c r="J31672" s="1"/>
      <c r="K31672" s="1"/>
      <c r="L31672" s="1"/>
      <c r="M31672" s="1"/>
    </row>
    <row r="31673" spans="1:13" x14ac:dyDescent="0.25">
      <c r="A31673" t="s">
        <v>175</v>
      </c>
      <c r="B31673">
        <v>941</v>
      </c>
      <c r="C31673">
        <v>1805</v>
      </c>
      <c r="D31673">
        <v>0</v>
      </c>
      <c r="E31673">
        <v>0</v>
      </c>
      <c r="F31673" s="1"/>
      <c r="G31673" s="1"/>
      <c r="H31673" s="1"/>
      <c r="I31673" s="1"/>
      <c r="J31673" s="1"/>
      <c r="K31673" s="1"/>
      <c r="L31673" s="1"/>
      <c r="M31673" s="1"/>
    </row>
    <row r="31674" spans="1:13" x14ac:dyDescent="0.25">
      <c r="A31674" t="s">
        <v>175</v>
      </c>
      <c r="B31674">
        <v>941</v>
      </c>
      <c r="C31674">
        <v>1806</v>
      </c>
      <c r="D31674">
        <v>0</v>
      </c>
      <c r="E31674">
        <v>0</v>
      </c>
      <c r="F31674" s="1"/>
      <c r="G31674" s="1"/>
      <c r="H31674" s="1"/>
      <c r="I31674" s="1"/>
      <c r="J31674" s="1"/>
      <c r="K31674" s="1"/>
      <c r="L31674" s="1"/>
      <c r="M31674" s="1"/>
    </row>
    <row r="31675" spans="1:13" x14ac:dyDescent="0.25">
      <c r="A31675" t="s">
        <v>175</v>
      </c>
      <c r="B31675">
        <v>941</v>
      </c>
      <c r="C31675">
        <v>1807</v>
      </c>
      <c r="D31675">
        <v>0</v>
      </c>
      <c r="E31675">
        <v>0</v>
      </c>
      <c r="F31675" s="1"/>
      <c r="G31675" s="1"/>
      <c r="H31675" s="1"/>
      <c r="I31675" s="1"/>
      <c r="J31675" s="1"/>
      <c r="K31675" s="1"/>
      <c r="L31675" s="1"/>
      <c r="M31675" s="1"/>
    </row>
    <row r="31676" spans="1:13" x14ac:dyDescent="0.25">
      <c r="A31676" t="s">
        <v>175</v>
      </c>
      <c r="B31676">
        <v>941</v>
      </c>
      <c r="C31676">
        <v>1808</v>
      </c>
      <c r="D31676">
        <v>0</v>
      </c>
      <c r="E31676">
        <v>0</v>
      </c>
      <c r="F31676" s="1"/>
      <c r="G31676" s="1"/>
      <c r="H31676" s="1"/>
      <c r="I31676" s="1"/>
      <c r="J31676" s="1"/>
      <c r="K31676" s="1"/>
      <c r="L31676" s="1"/>
      <c r="M31676" s="1"/>
    </row>
    <row r="31677" spans="1:13" x14ac:dyDescent="0.25">
      <c r="A31677" t="s">
        <v>175</v>
      </c>
      <c r="B31677">
        <v>941</v>
      </c>
      <c r="C31677">
        <v>1809</v>
      </c>
      <c r="D31677">
        <v>0</v>
      </c>
      <c r="E31677">
        <v>0</v>
      </c>
      <c r="F31677" s="1"/>
      <c r="G31677" s="1"/>
      <c r="H31677" s="1"/>
      <c r="I31677" s="1"/>
      <c r="J31677" s="1"/>
      <c r="K31677" s="1"/>
      <c r="L31677" s="1"/>
      <c r="M31677" s="1"/>
    </row>
    <row r="31678" spans="1:13" x14ac:dyDescent="0.25">
      <c r="A31678" t="s">
        <v>175</v>
      </c>
      <c r="B31678">
        <v>941</v>
      </c>
      <c r="C31678">
        <v>1810</v>
      </c>
      <c r="D31678">
        <v>0</v>
      </c>
      <c r="E31678">
        <v>0</v>
      </c>
      <c r="F31678" s="1"/>
      <c r="G31678" s="1"/>
      <c r="H31678" s="1"/>
      <c r="I31678" s="1"/>
      <c r="J31678" s="1"/>
      <c r="K31678" s="1"/>
      <c r="L31678" s="1"/>
      <c r="M31678" s="1"/>
    </row>
    <row r="31679" spans="1:13" x14ac:dyDescent="0.25">
      <c r="A31679" t="s">
        <v>175</v>
      </c>
      <c r="B31679">
        <v>941</v>
      </c>
      <c r="C31679">
        <v>1811</v>
      </c>
      <c r="D31679">
        <v>0</v>
      </c>
      <c r="E31679">
        <v>0</v>
      </c>
      <c r="F31679" s="1"/>
      <c r="G31679" s="1"/>
      <c r="H31679" s="1"/>
      <c r="I31679" s="1"/>
      <c r="J31679" s="1"/>
      <c r="K31679" s="1"/>
      <c r="L31679" s="1"/>
      <c r="M31679" s="1"/>
    </row>
    <row r="31680" spans="1:13" x14ac:dyDescent="0.25">
      <c r="A31680" t="s">
        <v>175</v>
      </c>
      <c r="B31680">
        <v>941</v>
      </c>
      <c r="C31680">
        <v>1812</v>
      </c>
      <c r="D31680">
        <v>0</v>
      </c>
      <c r="E31680">
        <v>0</v>
      </c>
      <c r="F31680" s="1"/>
      <c r="G31680" s="1"/>
      <c r="H31680" s="1"/>
      <c r="I31680" s="1"/>
      <c r="J31680" s="1"/>
      <c r="K31680" s="1"/>
      <c r="L31680" s="1"/>
      <c r="M31680" s="1"/>
    </row>
    <row r="31681" spans="1:13" x14ac:dyDescent="0.25">
      <c r="A31681" t="s">
        <v>175</v>
      </c>
      <c r="B31681">
        <v>941</v>
      </c>
      <c r="C31681">
        <v>1813</v>
      </c>
      <c r="D31681">
        <v>0</v>
      </c>
      <c r="E31681">
        <v>0</v>
      </c>
      <c r="F31681" s="1"/>
      <c r="G31681" s="1"/>
      <c r="H31681" s="1"/>
      <c r="I31681" s="1"/>
      <c r="J31681" s="1"/>
      <c r="K31681" s="1"/>
      <c r="L31681" s="1"/>
      <c r="M31681" s="1"/>
    </row>
    <row r="31682" spans="1:13" x14ac:dyDescent="0.25">
      <c r="A31682" t="s">
        <v>175</v>
      </c>
      <c r="B31682">
        <v>941</v>
      </c>
      <c r="C31682">
        <v>1814</v>
      </c>
      <c r="D31682">
        <v>0</v>
      </c>
      <c r="E31682">
        <v>0</v>
      </c>
      <c r="F31682" s="1"/>
      <c r="G31682" s="1"/>
      <c r="H31682" s="1"/>
      <c r="I31682" s="1"/>
      <c r="J31682" s="1"/>
      <c r="K31682" s="1"/>
      <c r="L31682" s="1"/>
      <c r="M31682" s="1"/>
    </row>
    <row r="31683" spans="1:13" x14ac:dyDescent="0.25">
      <c r="A31683" t="s">
        <v>175</v>
      </c>
      <c r="B31683">
        <v>941</v>
      </c>
      <c r="C31683">
        <v>1815</v>
      </c>
      <c r="D31683">
        <v>0</v>
      </c>
      <c r="E31683">
        <v>0</v>
      </c>
      <c r="F31683" s="1"/>
      <c r="G31683" s="1"/>
      <c r="H31683" s="1"/>
      <c r="I31683" s="1"/>
      <c r="J31683" s="1"/>
      <c r="K31683" s="1"/>
      <c r="L31683" s="1"/>
      <c r="M31683" s="1"/>
    </row>
    <row r="31684" spans="1:13" x14ac:dyDescent="0.25">
      <c r="A31684" t="s">
        <v>175</v>
      </c>
      <c r="B31684">
        <v>941</v>
      </c>
      <c r="C31684">
        <v>1816</v>
      </c>
      <c r="D31684">
        <v>0</v>
      </c>
      <c r="E31684">
        <v>0</v>
      </c>
      <c r="F31684" s="1"/>
      <c r="G31684" s="1"/>
      <c r="H31684" s="1"/>
      <c r="I31684" s="1"/>
      <c r="J31684" s="1"/>
      <c r="K31684" s="1"/>
      <c r="L31684" s="1"/>
      <c r="M31684" s="1"/>
    </row>
    <row r="31685" spans="1:13" x14ac:dyDescent="0.25">
      <c r="A31685" t="s">
        <v>175</v>
      </c>
      <c r="B31685">
        <v>941</v>
      </c>
      <c r="C31685">
        <v>1817</v>
      </c>
      <c r="D31685">
        <v>0</v>
      </c>
      <c r="E31685">
        <v>0</v>
      </c>
      <c r="F31685" s="1"/>
      <c r="G31685" s="1"/>
      <c r="H31685" s="1"/>
      <c r="I31685" s="1"/>
      <c r="J31685" s="1"/>
      <c r="K31685" s="1"/>
      <c r="L31685" s="1"/>
      <c r="M31685" s="1"/>
    </row>
    <row r="31686" spans="1:13" x14ac:dyDescent="0.25">
      <c r="A31686" t="s">
        <v>175</v>
      </c>
      <c r="B31686">
        <v>941</v>
      </c>
      <c r="C31686">
        <v>1818</v>
      </c>
      <c r="D31686">
        <v>0</v>
      </c>
      <c r="E31686">
        <v>0</v>
      </c>
      <c r="F31686" s="1"/>
      <c r="G31686" s="1"/>
      <c r="H31686" s="1"/>
      <c r="I31686" s="1"/>
      <c r="J31686" s="1"/>
      <c r="K31686" s="1"/>
      <c r="L31686" s="1"/>
      <c r="M31686" s="1"/>
    </row>
    <row r="31687" spans="1:13" x14ac:dyDescent="0.25">
      <c r="A31687" t="s">
        <v>175</v>
      </c>
      <c r="B31687">
        <v>941</v>
      </c>
      <c r="C31687">
        <v>1819</v>
      </c>
      <c r="D31687">
        <v>0</v>
      </c>
      <c r="E31687">
        <v>0</v>
      </c>
      <c r="F31687" s="1"/>
      <c r="G31687" s="1"/>
      <c r="H31687" s="1"/>
      <c r="I31687" s="1"/>
      <c r="J31687" s="1"/>
      <c r="K31687" s="1"/>
      <c r="L31687" s="1"/>
      <c r="M31687" s="1"/>
    </row>
    <row r="31688" spans="1:13" x14ac:dyDescent="0.25">
      <c r="A31688" t="s">
        <v>175</v>
      </c>
      <c r="B31688">
        <v>941</v>
      </c>
      <c r="C31688">
        <v>1820</v>
      </c>
      <c r="D31688">
        <v>0</v>
      </c>
      <c r="E31688">
        <v>0</v>
      </c>
      <c r="F31688" s="1"/>
      <c r="G31688" s="1"/>
      <c r="H31688" s="1"/>
      <c r="I31688" s="1"/>
      <c r="J31688" s="1"/>
      <c r="K31688" s="1"/>
      <c r="L31688" s="1"/>
      <c r="M31688" s="1"/>
    </row>
    <row r="31689" spans="1:13" x14ac:dyDescent="0.25">
      <c r="A31689" t="s">
        <v>175</v>
      </c>
      <c r="B31689">
        <v>941</v>
      </c>
      <c r="C31689">
        <v>1821</v>
      </c>
      <c r="D31689">
        <v>0</v>
      </c>
      <c r="E31689">
        <v>0</v>
      </c>
      <c r="F31689" s="1"/>
      <c r="G31689" s="1"/>
      <c r="H31689" s="1"/>
      <c r="I31689" s="1"/>
      <c r="J31689" s="1"/>
      <c r="K31689" s="1"/>
      <c r="L31689" s="1"/>
      <c r="M31689" s="1"/>
    </row>
    <row r="31690" spans="1:13" x14ac:dyDescent="0.25">
      <c r="A31690" t="s">
        <v>175</v>
      </c>
      <c r="B31690">
        <v>941</v>
      </c>
      <c r="C31690">
        <v>1822</v>
      </c>
      <c r="D31690">
        <v>0</v>
      </c>
      <c r="E31690">
        <v>0</v>
      </c>
      <c r="F31690" s="1"/>
      <c r="G31690" s="1"/>
      <c r="H31690" s="1"/>
      <c r="I31690" s="1"/>
      <c r="J31690" s="1"/>
      <c r="K31690" s="1"/>
      <c r="L31690" s="1"/>
      <c r="M31690" s="1"/>
    </row>
    <row r="31691" spans="1:13" x14ac:dyDescent="0.25">
      <c r="A31691" t="s">
        <v>175</v>
      </c>
      <c r="B31691">
        <v>941</v>
      </c>
      <c r="C31691">
        <v>1823</v>
      </c>
      <c r="D31691">
        <v>0</v>
      </c>
      <c r="E31691">
        <v>0</v>
      </c>
      <c r="F31691" s="1"/>
      <c r="G31691" s="1"/>
      <c r="H31691" s="1"/>
      <c r="I31691" s="1"/>
      <c r="J31691" s="1"/>
      <c r="K31691" s="1"/>
      <c r="L31691" s="1"/>
      <c r="M31691" s="1"/>
    </row>
    <row r="31692" spans="1:13" x14ac:dyDescent="0.25">
      <c r="A31692" t="s">
        <v>175</v>
      </c>
      <c r="B31692">
        <v>941</v>
      </c>
      <c r="C31692">
        <v>1824</v>
      </c>
      <c r="D31692">
        <v>0</v>
      </c>
      <c r="E31692">
        <v>0</v>
      </c>
      <c r="F31692" s="1"/>
      <c r="G31692" s="1"/>
      <c r="H31692" s="1"/>
      <c r="I31692" s="1"/>
      <c r="J31692" s="1"/>
      <c r="K31692" s="1"/>
      <c r="L31692" s="1"/>
      <c r="M31692" s="1"/>
    </row>
    <row r="31693" spans="1:13" x14ac:dyDescent="0.25">
      <c r="A31693" t="s">
        <v>175</v>
      </c>
      <c r="B31693">
        <v>941</v>
      </c>
      <c r="C31693">
        <v>1825</v>
      </c>
      <c r="D31693">
        <v>0</v>
      </c>
      <c r="E31693">
        <v>0</v>
      </c>
      <c r="F31693" s="1"/>
      <c r="G31693" s="1"/>
      <c r="H31693" s="1"/>
      <c r="I31693" s="1"/>
      <c r="J31693" s="1"/>
      <c r="K31693" s="1"/>
      <c r="L31693" s="1"/>
      <c r="M31693" s="1"/>
    </row>
    <row r="31694" spans="1:13" x14ac:dyDescent="0.25">
      <c r="A31694" t="s">
        <v>175</v>
      </c>
      <c r="B31694">
        <v>941</v>
      </c>
      <c r="C31694">
        <v>1826</v>
      </c>
      <c r="D31694">
        <v>0</v>
      </c>
      <c r="E31694">
        <v>0</v>
      </c>
      <c r="F31694" s="1"/>
      <c r="G31694" s="1"/>
      <c r="H31694" s="1"/>
      <c r="I31694" s="1"/>
      <c r="J31694" s="1"/>
      <c r="K31694" s="1"/>
      <c r="L31694" s="1"/>
      <c r="M31694" s="1"/>
    </row>
    <row r="31695" spans="1:13" x14ac:dyDescent="0.25">
      <c r="A31695" t="s">
        <v>175</v>
      </c>
      <c r="B31695">
        <v>941</v>
      </c>
      <c r="C31695">
        <v>1827</v>
      </c>
      <c r="D31695">
        <v>0</v>
      </c>
      <c r="E31695">
        <v>0</v>
      </c>
      <c r="F31695" s="1"/>
      <c r="G31695" s="1"/>
      <c r="H31695" s="1"/>
      <c r="I31695" s="1"/>
      <c r="J31695" s="1"/>
      <c r="K31695" s="1"/>
      <c r="L31695" s="1"/>
      <c r="M31695" s="1"/>
    </row>
    <row r="31696" spans="1:13" x14ac:dyDescent="0.25">
      <c r="A31696" t="s">
        <v>175</v>
      </c>
      <c r="B31696">
        <v>941</v>
      </c>
      <c r="C31696">
        <v>1828</v>
      </c>
      <c r="D31696">
        <v>0</v>
      </c>
      <c r="E31696">
        <v>0</v>
      </c>
      <c r="F31696" s="1"/>
      <c r="G31696" s="1"/>
      <c r="H31696" s="1"/>
      <c r="I31696" s="1"/>
      <c r="J31696" s="1"/>
      <c r="K31696" s="1"/>
      <c r="L31696" s="1"/>
      <c r="M31696" s="1"/>
    </row>
    <row r="31697" spans="1:13" x14ac:dyDescent="0.25">
      <c r="A31697" t="s">
        <v>175</v>
      </c>
      <c r="B31697">
        <v>941</v>
      </c>
      <c r="C31697">
        <v>1829</v>
      </c>
      <c r="D31697">
        <v>0</v>
      </c>
      <c r="E31697">
        <v>0</v>
      </c>
      <c r="F31697" s="1"/>
      <c r="G31697" s="1"/>
      <c r="H31697" s="1"/>
      <c r="I31697" s="1"/>
      <c r="J31697" s="1"/>
      <c r="K31697" s="1"/>
      <c r="L31697" s="1"/>
      <c r="M31697" s="1"/>
    </row>
    <row r="31698" spans="1:13" x14ac:dyDescent="0.25">
      <c r="A31698" t="s">
        <v>175</v>
      </c>
      <c r="B31698">
        <v>941</v>
      </c>
      <c r="C31698">
        <v>1830</v>
      </c>
      <c r="D31698">
        <v>0</v>
      </c>
      <c r="E31698">
        <v>0</v>
      </c>
      <c r="F31698" s="1"/>
      <c r="G31698" s="1"/>
      <c r="H31698" s="1"/>
      <c r="I31698" s="1"/>
      <c r="J31698" s="1"/>
      <c r="K31698" s="1"/>
      <c r="L31698" s="1"/>
      <c r="M31698" s="1"/>
    </row>
    <row r="31699" spans="1:13" x14ac:dyDescent="0.25">
      <c r="A31699" t="s">
        <v>175</v>
      </c>
      <c r="B31699">
        <v>941</v>
      </c>
      <c r="C31699">
        <v>1831</v>
      </c>
      <c r="D31699">
        <v>0</v>
      </c>
      <c r="E31699">
        <v>0</v>
      </c>
      <c r="F31699" s="1"/>
      <c r="G31699" s="1"/>
      <c r="H31699" s="1"/>
      <c r="I31699" s="1"/>
      <c r="J31699" s="1"/>
      <c r="K31699" s="1"/>
      <c r="L31699" s="1"/>
      <c r="M31699" s="1"/>
    </row>
    <row r="31700" spans="1:13" x14ac:dyDescent="0.25">
      <c r="A31700" t="s">
        <v>175</v>
      </c>
      <c r="B31700">
        <v>941</v>
      </c>
      <c r="C31700">
        <v>1832</v>
      </c>
      <c r="D31700">
        <v>0</v>
      </c>
      <c r="E31700">
        <v>0</v>
      </c>
      <c r="F31700" s="1"/>
      <c r="G31700" s="1"/>
      <c r="H31700" s="1"/>
      <c r="I31700" s="1"/>
      <c r="J31700" s="1"/>
      <c r="K31700" s="1"/>
      <c r="L31700" s="1"/>
      <c r="M31700" s="1"/>
    </row>
    <row r="31701" spans="1:13" x14ac:dyDescent="0.25">
      <c r="A31701" t="s">
        <v>175</v>
      </c>
      <c r="B31701">
        <v>941</v>
      </c>
      <c r="C31701">
        <v>1833</v>
      </c>
      <c r="D31701">
        <v>0</v>
      </c>
      <c r="E31701">
        <v>0</v>
      </c>
      <c r="F31701" s="1"/>
      <c r="G31701" s="1"/>
      <c r="H31701" s="1"/>
      <c r="I31701" s="1"/>
      <c r="J31701" s="1"/>
      <c r="K31701" s="1"/>
      <c r="L31701" s="1"/>
      <c r="M31701" s="1"/>
    </row>
    <row r="31702" spans="1:13" x14ac:dyDescent="0.25">
      <c r="A31702" t="s">
        <v>175</v>
      </c>
      <c r="B31702">
        <v>941</v>
      </c>
      <c r="C31702">
        <v>1834</v>
      </c>
      <c r="D31702">
        <v>0</v>
      </c>
      <c r="E31702">
        <v>0</v>
      </c>
      <c r="F31702" s="1"/>
      <c r="G31702" s="1"/>
      <c r="H31702" s="1"/>
      <c r="I31702" s="1"/>
      <c r="J31702" s="1"/>
      <c r="K31702" s="1"/>
      <c r="L31702" s="1"/>
      <c r="M31702" s="1"/>
    </row>
    <row r="31703" spans="1:13" x14ac:dyDescent="0.25">
      <c r="A31703" t="s">
        <v>175</v>
      </c>
      <c r="B31703">
        <v>941</v>
      </c>
      <c r="C31703">
        <v>1835</v>
      </c>
      <c r="D31703">
        <v>0</v>
      </c>
      <c r="E31703">
        <v>0</v>
      </c>
      <c r="F31703" s="1"/>
      <c r="G31703" s="1"/>
      <c r="H31703" s="1"/>
      <c r="I31703" s="1"/>
      <c r="J31703" s="1"/>
      <c r="K31703" s="1"/>
      <c r="L31703" s="1"/>
      <c r="M31703" s="1"/>
    </row>
    <row r="31704" spans="1:13" x14ac:dyDescent="0.25">
      <c r="A31704" t="s">
        <v>175</v>
      </c>
      <c r="B31704">
        <v>941</v>
      </c>
      <c r="C31704">
        <v>1836</v>
      </c>
      <c r="D31704">
        <v>0</v>
      </c>
      <c r="E31704">
        <v>0</v>
      </c>
      <c r="F31704" s="1"/>
      <c r="G31704" s="1"/>
      <c r="H31704" s="1"/>
      <c r="I31704" s="1"/>
      <c r="J31704" s="1"/>
      <c r="K31704" s="1"/>
      <c r="L31704" s="1"/>
      <c r="M31704" s="1"/>
    </row>
    <row r="31705" spans="1:13" x14ac:dyDescent="0.25">
      <c r="A31705" t="s">
        <v>175</v>
      </c>
      <c r="B31705">
        <v>941</v>
      </c>
      <c r="C31705">
        <v>1837</v>
      </c>
      <c r="D31705">
        <v>0</v>
      </c>
      <c r="E31705">
        <v>0</v>
      </c>
      <c r="F31705" s="1"/>
      <c r="G31705" s="1"/>
      <c r="H31705" s="1"/>
      <c r="I31705" s="1"/>
      <c r="J31705" s="1"/>
      <c r="K31705" s="1"/>
      <c r="L31705" s="1"/>
      <c r="M31705" s="1"/>
    </row>
    <row r="31706" spans="1:13" x14ac:dyDescent="0.25">
      <c r="A31706" t="s">
        <v>175</v>
      </c>
      <c r="B31706">
        <v>941</v>
      </c>
      <c r="C31706">
        <v>1838</v>
      </c>
      <c r="D31706">
        <v>0</v>
      </c>
      <c r="E31706">
        <v>0</v>
      </c>
      <c r="F31706" s="1"/>
      <c r="G31706" s="1"/>
      <c r="H31706" s="1"/>
      <c r="I31706" s="1"/>
      <c r="J31706" s="1"/>
      <c r="K31706" s="1"/>
      <c r="L31706" s="1"/>
      <c r="M31706" s="1"/>
    </row>
    <row r="31707" spans="1:13" x14ac:dyDescent="0.25">
      <c r="A31707" t="s">
        <v>175</v>
      </c>
      <c r="B31707">
        <v>941</v>
      </c>
      <c r="C31707">
        <v>1839</v>
      </c>
      <c r="D31707">
        <v>0</v>
      </c>
      <c r="E31707">
        <v>0</v>
      </c>
      <c r="F31707" s="1"/>
      <c r="G31707" s="1"/>
      <c r="H31707" s="1"/>
      <c r="I31707" s="1"/>
      <c r="J31707" s="1"/>
      <c r="K31707" s="1"/>
      <c r="L31707" s="1"/>
      <c r="M31707" s="1"/>
    </row>
    <row r="31708" spans="1:13" x14ac:dyDescent="0.25">
      <c r="A31708" t="s">
        <v>175</v>
      </c>
      <c r="B31708">
        <v>941</v>
      </c>
      <c r="C31708">
        <v>1840</v>
      </c>
      <c r="D31708">
        <v>0</v>
      </c>
      <c r="E31708">
        <v>0</v>
      </c>
      <c r="F31708" s="1"/>
      <c r="G31708" s="1"/>
      <c r="H31708" s="1"/>
      <c r="I31708" s="1"/>
      <c r="J31708" s="1"/>
      <c r="K31708" s="1"/>
      <c r="L31708" s="1"/>
      <c r="M31708" s="1"/>
    </row>
    <row r="31709" spans="1:13" x14ac:dyDescent="0.25">
      <c r="A31709" t="s">
        <v>175</v>
      </c>
      <c r="B31709">
        <v>941</v>
      </c>
      <c r="C31709">
        <v>1841</v>
      </c>
      <c r="D31709">
        <v>0</v>
      </c>
      <c r="E31709">
        <v>0</v>
      </c>
      <c r="F31709" s="1"/>
      <c r="G31709" s="1"/>
      <c r="H31709" s="1"/>
      <c r="I31709" s="1"/>
      <c r="J31709" s="1"/>
      <c r="K31709" s="1"/>
      <c r="L31709" s="1"/>
      <c r="M31709" s="1"/>
    </row>
    <row r="31710" spans="1:13" x14ac:dyDescent="0.25">
      <c r="A31710" t="s">
        <v>175</v>
      </c>
      <c r="B31710">
        <v>941</v>
      </c>
      <c r="C31710">
        <v>1842</v>
      </c>
      <c r="D31710">
        <v>0</v>
      </c>
      <c r="E31710">
        <v>0</v>
      </c>
      <c r="F31710" s="1"/>
      <c r="G31710" s="1"/>
      <c r="H31710" s="1"/>
      <c r="I31710" s="1"/>
      <c r="J31710" s="1"/>
      <c r="K31710" s="1"/>
      <c r="L31710" s="1"/>
      <c r="M31710" s="1"/>
    </row>
    <row r="31711" spans="1:13" x14ac:dyDescent="0.25">
      <c r="A31711" t="s">
        <v>175</v>
      </c>
      <c r="B31711">
        <v>941</v>
      </c>
      <c r="C31711">
        <v>1843</v>
      </c>
      <c r="D31711">
        <v>0</v>
      </c>
      <c r="E31711">
        <v>0</v>
      </c>
      <c r="F31711" s="1"/>
      <c r="G31711" s="1"/>
      <c r="H31711" s="1"/>
      <c r="I31711" s="1"/>
      <c r="J31711" s="1"/>
      <c r="K31711" s="1"/>
      <c r="L31711" s="1"/>
      <c r="M31711" s="1"/>
    </row>
    <row r="31712" spans="1:13" x14ac:dyDescent="0.25">
      <c r="A31712" t="s">
        <v>175</v>
      </c>
      <c r="B31712">
        <v>941</v>
      </c>
      <c r="C31712">
        <v>1844</v>
      </c>
      <c r="D31712">
        <v>0</v>
      </c>
      <c r="E31712">
        <v>0</v>
      </c>
      <c r="F31712" s="1"/>
      <c r="G31712" s="1"/>
      <c r="H31712" s="1"/>
      <c r="I31712" s="1"/>
      <c r="J31712" s="1"/>
      <c r="K31712" s="1"/>
      <c r="L31712" s="1"/>
      <c r="M31712" s="1"/>
    </row>
    <row r="31713" spans="1:13" x14ac:dyDescent="0.25">
      <c r="A31713" t="s">
        <v>175</v>
      </c>
      <c r="B31713">
        <v>941</v>
      </c>
      <c r="C31713">
        <v>1845</v>
      </c>
      <c r="D31713">
        <v>0</v>
      </c>
      <c r="E31713">
        <v>0</v>
      </c>
      <c r="F31713" s="1"/>
      <c r="G31713" s="1"/>
      <c r="H31713" s="1"/>
      <c r="I31713" s="1"/>
      <c r="J31713" s="1"/>
      <c r="K31713" s="1"/>
      <c r="L31713" s="1"/>
      <c r="M31713" s="1"/>
    </row>
    <row r="31714" spans="1:13" x14ac:dyDescent="0.25">
      <c r="A31714" t="s">
        <v>175</v>
      </c>
      <c r="B31714">
        <v>941</v>
      </c>
      <c r="C31714">
        <v>1846</v>
      </c>
      <c r="D31714">
        <v>0</v>
      </c>
      <c r="E31714">
        <v>0</v>
      </c>
      <c r="F31714" s="1"/>
      <c r="G31714" s="1"/>
      <c r="H31714" s="1"/>
      <c r="I31714" s="1"/>
      <c r="J31714" s="1"/>
      <c r="K31714" s="1"/>
      <c r="L31714" s="1"/>
      <c r="M31714" s="1"/>
    </row>
    <row r="31715" spans="1:13" x14ac:dyDescent="0.25">
      <c r="A31715" t="s">
        <v>175</v>
      </c>
      <c r="B31715">
        <v>941</v>
      </c>
      <c r="C31715">
        <v>1847</v>
      </c>
      <c r="D31715">
        <v>0</v>
      </c>
      <c r="E31715">
        <v>0</v>
      </c>
      <c r="F31715" s="1"/>
      <c r="G31715" s="1"/>
      <c r="H31715" s="1"/>
      <c r="I31715" s="1"/>
      <c r="J31715" s="1"/>
      <c r="K31715" s="1"/>
      <c r="L31715" s="1"/>
      <c r="M31715" s="1"/>
    </row>
    <row r="31716" spans="1:13" x14ac:dyDescent="0.25">
      <c r="A31716" t="s">
        <v>175</v>
      </c>
      <c r="B31716">
        <v>941</v>
      </c>
      <c r="C31716">
        <v>1848</v>
      </c>
      <c r="D31716">
        <v>0</v>
      </c>
      <c r="E31716">
        <v>0</v>
      </c>
      <c r="F31716" s="1"/>
      <c r="G31716" s="1"/>
      <c r="H31716" s="1"/>
      <c r="I31716" s="1"/>
      <c r="J31716" s="1"/>
      <c r="K31716" s="1"/>
      <c r="L31716" s="1"/>
      <c r="M31716" s="1"/>
    </row>
    <row r="31717" spans="1:13" x14ac:dyDescent="0.25">
      <c r="A31717" t="s">
        <v>175</v>
      </c>
      <c r="B31717">
        <v>941</v>
      </c>
      <c r="C31717">
        <v>1849</v>
      </c>
      <c r="D31717">
        <v>0</v>
      </c>
      <c r="E31717">
        <v>0</v>
      </c>
      <c r="F31717" s="1"/>
      <c r="G31717" s="1"/>
      <c r="H31717" s="1"/>
      <c r="I31717" s="1"/>
      <c r="J31717" s="1"/>
      <c r="K31717" s="1"/>
      <c r="L31717" s="1"/>
      <c r="M31717" s="1"/>
    </row>
    <row r="31718" spans="1:13" x14ac:dyDescent="0.25">
      <c r="A31718" t="s">
        <v>175</v>
      </c>
      <c r="B31718">
        <v>941</v>
      </c>
      <c r="C31718">
        <v>1850</v>
      </c>
      <c r="D31718">
        <v>0</v>
      </c>
      <c r="E31718">
        <v>0</v>
      </c>
      <c r="F31718" s="1"/>
      <c r="G31718" s="1"/>
      <c r="H31718" s="1"/>
      <c r="I31718" s="1"/>
      <c r="J31718" s="1"/>
      <c r="K31718" s="1"/>
      <c r="L31718" s="1"/>
      <c r="M31718" s="1"/>
    </row>
    <row r="31719" spans="1:13" x14ac:dyDescent="0.25">
      <c r="A31719" t="s">
        <v>175</v>
      </c>
      <c r="B31719">
        <v>941</v>
      </c>
      <c r="C31719">
        <v>1851</v>
      </c>
      <c r="D31719">
        <v>0</v>
      </c>
      <c r="E31719">
        <v>0</v>
      </c>
      <c r="F31719" s="1"/>
      <c r="G31719" s="1"/>
      <c r="H31719" s="1"/>
      <c r="I31719" s="1"/>
      <c r="J31719" s="1"/>
      <c r="K31719" s="1"/>
      <c r="L31719" s="1"/>
      <c r="M31719" s="1"/>
    </row>
    <row r="31720" spans="1:13" x14ac:dyDescent="0.25">
      <c r="A31720" t="s">
        <v>175</v>
      </c>
      <c r="B31720">
        <v>941</v>
      </c>
      <c r="C31720">
        <v>1852</v>
      </c>
      <c r="D31720">
        <v>0</v>
      </c>
      <c r="E31720">
        <v>0</v>
      </c>
      <c r="F31720" s="1"/>
      <c r="G31720" s="1"/>
      <c r="H31720" s="1"/>
      <c r="I31720" s="1"/>
      <c r="J31720" s="1"/>
      <c r="K31720" s="1"/>
      <c r="L31720" s="1"/>
      <c r="M31720" s="1"/>
    </row>
    <row r="31721" spans="1:13" x14ac:dyDescent="0.25">
      <c r="A31721" t="s">
        <v>175</v>
      </c>
      <c r="B31721">
        <v>941</v>
      </c>
      <c r="C31721">
        <v>1853</v>
      </c>
      <c r="D31721">
        <v>0</v>
      </c>
      <c r="E31721">
        <v>0</v>
      </c>
      <c r="F31721" s="1"/>
      <c r="G31721" s="1"/>
      <c r="H31721" s="1"/>
      <c r="I31721" s="1"/>
      <c r="J31721" s="1"/>
      <c r="K31721" s="1"/>
      <c r="L31721" s="1"/>
      <c r="M31721" s="1"/>
    </row>
    <row r="31722" spans="1:13" x14ac:dyDescent="0.25">
      <c r="A31722" t="s">
        <v>175</v>
      </c>
      <c r="B31722">
        <v>941</v>
      </c>
      <c r="C31722">
        <v>1854</v>
      </c>
      <c r="D31722">
        <v>0</v>
      </c>
      <c r="E31722">
        <v>0</v>
      </c>
      <c r="F31722" s="1"/>
      <c r="G31722" s="1"/>
      <c r="H31722" s="1"/>
      <c r="I31722" s="1"/>
      <c r="J31722" s="1"/>
      <c r="K31722" s="1"/>
      <c r="L31722" s="1"/>
      <c r="M31722" s="1"/>
    </row>
    <row r="31723" spans="1:13" x14ac:dyDescent="0.25">
      <c r="A31723" t="s">
        <v>175</v>
      </c>
      <c r="B31723">
        <v>941</v>
      </c>
      <c r="C31723">
        <v>1855</v>
      </c>
      <c r="D31723">
        <v>0</v>
      </c>
      <c r="E31723">
        <v>0</v>
      </c>
      <c r="F31723" s="1"/>
      <c r="G31723" s="1"/>
      <c r="H31723" s="1"/>
      <c r="I31723" s="1"/>
      <c r="J31723" s="1"/>
      <c r="K31723" s="1"/>
      <c r="L31723" s="1"/>
      <c r="M31723" s="1"/>
    </row>
    <row r="31724" spans="1:13" x14ac:dyDescent="0.25">
      <c r="A31724" t="s">
        <v>175</v>
      </c>
      <c r="B31724">
        <v>941</v>
      </c>
      <c r="C31724">
        <v>1856</v>
      </c>
      <c r="D31724">
        <v>0</v>
      </c>
      <c r="E31724">
        <v>0</v>
      </c>
      <c r="F31724" s="1"/>
      <c r="G31724" s="1"/>
      <c r="H31724" s="1"/>
      <c r="I31724" s="1"/>
      <c r="J31724" s="1"/>
      <c r="K31724" s="1"/>
      <c r="L31724" s="1"/>
      <c r="M31724" s="1"/>
    </row>
    <row r="31725" spans="1:13" x14ac:dyDescent="0.25">
      <c r="A31725" t="s">
        <v>175</v>
      </c>
      <c r="B31725">
        <v>941</v>
      </c>
      <c r="C31725">
        <v>1857</v>
      </c>
      <c r="D31725">
        <v>0</v>
      </c>
      <c r="E31725">
        <v>0</v>
      </c>
      <c r="F31725" s="1"/>
      <c r="G31725" s="1"/>
      <c r="H31725" s="1"/>
      <c r="I31725" s="1"/>
      <c r="J31725" s="1"/>
      <c r="K31725" s="1"/>
      <c r="L31725" s="1"/>
      <c r="M31725" s="1"/>
    </row>
    <row r="31726" spans="1:13" x14ac:dyDescent="0.25">
      <c r="A31726" t="s">
        <v>175</v>
      </c>
      <c r="B31726">
        <v>941</v>
      </c>
      <c r="C31726">
        <v>1858</v>
      </c>
      <c r="D31726">
        <v>0</v>
      </c>
      <c r="E31726">
        <v>0</v>
      </c>
      <c r="F31726" s="1"/>
      <c r="G31726" s="1"/>
      <c r="H31726" s="1"/>
      <c r="I31726" s="1"/>
      <c r="J31726" s="1"/>
      <c r="K31726" s="1"/>
      <c r="L31726" s="1"/>
      <c r="M31726" s="1"/>
    </row>
    <row r="31727" spans="1:13" x14ac:dyDescent="0.25">
      <c r="A31727" t="s">
        <v>175</v>
      </c>
      <c r="B31727">
        <v>941</v>
      </c>
      <c r="C31727">
        <v>1859</v>
      </c>
      <c r="D31727">
        <v>0</v>
      </c>
      <c r="E31727">
        <v>0</v>
      </c>
      <c r="F31727" s="1"/>
      <c r="G31727" s="1"/>
      <c r="H31727" s="1"/>
      <c r="I31727" s="1"/>
      <c r="J31727" s="1"/>
      <c r="K31727" s="1"/>
      <c r="L31727" s="1"/>
      <c r="M31727" s="1"/>
    </row>
    <row r="31728" spans="1:13" x14ac:dyDescent="0.25">
      <c r="A31728" t="s">
        <v>175</v>
      </c>
      <c r="B31728">
        <v>941</v>
      </c>
      <c r="C31728">
        <v>1860</v>
      </c>
      <c r="D31728">
        <v>0</v>
      </c>
      <c r="E31728">
        <v>0</v>
      </c>
      <c r="F31728" s="1"/>
      <c r="G31728" s="1"/>
      <c r="H31728" s="1"/>
      <c r="I31728" s="1"/>
      <c r="J31728" s="1"/>
      <c r="K31728" s="1"/>
      <c r="L31728" s="1"/>
      <c r="M31728" s="1"/>
    </row>
    <row r="31729" spans="1:13" x14ac:dyDescent="0.25">
      <c r="A31729" t="s">
        <v>175</v>
      </c>
      <c r="B31729">
        <v>941</v>
      </c>
      <c r="C31729">
        <v>1861</v>
      </c>
      <c r="D31729">
        <v>0</v>
      </c>
      <c r="E31729">
        <v>0</v>
      </c>
      <c r="F31729" s="1"/>
      <c r="G31729" s="1"/>
      <c r="H31729" s="1"/>
      <c r="I31729" s="1"/>
      <c r="J31729" s="1"/>
      <c r="K31729" s="1"/>
      <c r="L31729" s="1"/>
      <c r="M31729" s="1"/>
    </row>
    <row r="31730" spans="1:13" x14ac:dyDescent="0.25">
      <c r="A31730" t="s">
        <v>175</v>
      </c>
      <c r="B31730">
        <v>941</v>
      </c>
      <c r="C31730">
        <v>1862</v>
      </c>
      <c r="D31730">
        <v>0</v>
      </c>
      <c r="E31730">
        <v>0</v>
      </c>
      <c r="F31730" s="1"/>
      <c r="G31730" s="1"/>
      <c r="H31730" s="1"/>
      <c r="I31730" s="1"/>
      <c r="J31730" s="1"/>
      <c r="K31730" s="1"/>
      <c r="L31730" s="1"/>
      <c r="M31730" s="1"/>
    </row>
    <row r="31731" spans="1:13" x14ac:dyDescent="0.25">
      <c r="A31731" t="s">
        <v>175</v>
      </c>
      <c r="B31731">
        <v>941</v>
      </c>
      <c r="C31731">
        <v>1863</v>
      </c>
      <c r="D31731">
        <v>0</v>
      </c>
      <c r="E31731">
        <v>0</v>
      </c>
      <c r="F31731" s="1"/>
      <c r="G31731" s="1"/>
      <c r="H31731" s="1"/>
      <c r="I31731" s="1"/>
      <c r="J31731" s="1"/>
      <c r="K31731" s="1"/>
      <c r="L31731" s="1"/>
      <c r="M31731" s="1"/>
    </row>
    <row r="31732" spans="1:13" x14ac:dyDescent="0.25">
      <c r="A31732" t="s">
        <v>175</v>
      </c>
      <c r="B31732">
        <v>941</v>
      </c>
      <c r="C31732">
        <v>1864</v>
      </c>
      <c r="D31732">
        <v>0</v>
      </c>
      <c r="E31732">
        <v>0</v>
      </c>
      <c r="F31732" s="1"/>
      <c r="G31732" s="1"/>
      <c r="H31732" s="1"/>
      <c r="I31732" s="1"/>
      <c r="J31732" s="1"/>
      <c r="K31732" s="1"/>
      <c r="L31732" s="1"/>
      <c r="M31732" s="1"/>
    </row>
    <row r="31733" spans="1:13" x14ac:dyDescent="0.25">
      <c r="A31733" t="s">
        <v>175</v>
      </c>
      <c r="B31733">
        <v>941</v>
      </c>
      <c r="C31733">
        <v>1865</v>
      </c>
      <c r="D31733">
        <v>0</v>
      </c>
      <c r="E31733">
        <v>0</v>
      </c>
      <c r="F31733" s="1"/>
      <c r="G31733" s="1"/>
      <c r="H31733" s="1"/>
      <c r="I31733" s="1"/>
      <c r="J31733" s="1"/>
      <c r="K31733" s="1"/>
      <c r="L31733" s="1"/>
      <c r="M31733" s="1"/>
    </row>
    <row r="31734" spans="1:13" x14ac:dyDescent="0.25">
      <c r="A31734" t="s">
        <v>175</v>
      </c>
      <c r="B31734">
        <v>941</v>
      </c>
      <c r="C31734">
        <v>1866</v>
      </c>
      <c r="D31734">
        <v>0</v>
      </c>
      <c r="E31734">
        <v>0</v>
      </c>
      <c r="F31734" s="1"/>
      <c r="G31734" s="1"/>
      <c r="H31734" s="1"/>
      <c r="I31734" s="1"/>
      <c r="J31734" s="1"/>
      <c r="K31734" s="1"/>
      <c r="L31734" s="1"/>
      <c r="M31734" s="1"/>
    </row>
    <row r="31735" spans="1:13" x14ac:dyDescent="0.25">
      <c r="A31735" t="s">
        <v>175</v>
      </c>
      <c r="B31735">
        <v>941</v>
      </c>
      <c r="C31735">
        <v>1867</v>
      </c>
      <c r="D31735">
        <v>0</v>
      </c>
      <c r="E31735">
        <v>0</v>
      </c>
      <c r="F31735" s="1"/>
      <c r="G31735" s="1"/>
      <c r="H31735" s="1"/>
      <c r="I31735" s="1"/>
      <c r="J31735" s="1"/>
      <c r="K31735" s="1"/>
      <c r="L31735" s="1"/>
      <c r="M31735" s="1"/>
    </row>
    <row r="31736" spans="1:13" x14ac:dyDescent="0.25">
      <c r="A31736" t="s">
        <v>175</v>
      </c>
      <c r="B31736">
        <v>941</v>
      </c>
      <c r="C31736">
        <v>1868</v>
      </c>
      <c r="D31736">
        <v>0</v>
      </c>
      <c r="E31736">
        <v>0</v>
      </c>
      <c r="F31736" s="1"/>
      <c r="G31736" s="1"/>
      <c r="H31736" s="1"/>
      <c r="I31736" s="1"/>
      <c r="J31736" s="1"/>
      <c r="K31736" s="1"/>
      <c r="L31736" s="1"/>
      <c r="M31736" s="1"/>
    </row>
    <row r="31737" spans="1:13" x14ac:dyDescent="0.25">
      <c r="A31737" t="s">
        <v>175</v>
      </c>
      <c r="B31737">
        <v>941</v>
      </c>
      <c r="C31737">
        <v>1869</v>
      </c>
      <c r="D31737">
        <v>0</v>
      </c>
      <c r="E31737">
        <v>0</v>
      </c>
      <c r="F31737" s="1"/>
      <c r="G31737" s="1"/>
      <c r="H31737" s="1"/>
      <c r="I31737" s="1"/>
      <c r="J31737" s="1"/>
      <c r="K31737" s="1"/>
      <c r="L31737" s="1"/>
      <c r="M31737" s="1"/>
    </row>
    <row r="31738" spans="1:13" x14ac:dyDescent="0.25">
      <c r="A31738" t="s">
        <v>175</v>
      </c>
      <c r="B31738">
        <v>941</v>
      </c>
      <c r="C31738">
        <v>1870</v>
      </c>
      <c r="D31738">
        <v>0</v>
      </c>
      <c r="E31738">
        <v>0</v>
      </c>
      <c r="F31738" s="1"/>
      <c r="G31738" s="1"/>
      <c r="H31738" s="1"/>
      <c r="I31738" s="1"/>
      <c r="J31738" s="1"/>
      <c r="K31738" s="1"/>
      <c r="L31738" s="1"/>
      <c r="M31738" s="1"/>
    </row>
    <row r="31739" spans="1:13" x14ac:dyDescent="0.25">
      <c r="A31739" t="s">
        <v>175</v>
      </c>
      <c r="B31739">
        <v>941</v>
      </c>
      <c r="C31739">
        <v>1871</v>
      </c>
      <c r="D31739">
        <v>0</v>
      </c>
      <c r="E31739">
        <v>0</v>
      </c>
      <c r="F31739" s="1"/>
      <c r="G31739" s="1"/>
      <c r="H31739" s="1"/>
      <c r="I31739" s="1"/>
      <c r="J31739" s="1"/>
      <c r="K31739" s="1"/>
      <c r="L31739" s="1"/>
      <c r="M31739" s="1"/>
    </row>
    <row r="31740" spans="1:13" x14ac:dyDescent="0.25">
      <c r="A31740" t="s">
        <v>175</v>
      </c>
      <c r="B31740">
        <v>941</v>
      </c>
      <c r="C31740">
        <v>1872</v>
      </c>
      <c r="D31740">
        <v>0</v>
      </c>
      <c r="E31740">
        <v>0</v>
      </c>
      <c r="F31740" s="1"/>
      <c r="G31740" s="1"/>
      <c r="H31740" s="1"/>
      <c r="I31740" s="1"/>
      <c r="J31740" s="1"/>
      <c r="K31740" s="1"/>
      <c r="L31740" s="1"/>
      <c r="M31740" s="1"/>
    </row>
    <row r="31741" spans="1:13" x14ac:dyDescent="0.25">
      <c r="A31741" t="s">
        <v>175</v>
      </c>
      <c r="B31741">
        <v>941</v>
      </c>
      <c r="C31741">
        <v>1873</v>
      </c>
      <c r="D31741">
        <v>0</v>
      </c>
      <c r="E31741">
        <v>0</v>
      </c>
      <c r="F31741" s="1"/>
      <c r="G31741" s="1"/>
      <c r="H31741" s="1"/>
      <c r="I31741" s="1"/>
      <c r="J31741" s="1"/>
      <c r="K31741" s="1"/>
      <c r="L31741" s="1"/>
      <c r="M31741" s="1"/>
    </row>
    <row r="31742" spans="1:13" x14ac:dyDescent="0.25">
      <c r="A31742" t="s">
        <v>175</v>
      </c>
      <c r="B31742">
        <v>941</v>
      </c>
      <c r="C31742">
        <v>1874</v>
      </c>
      <c r="D31742">
        <v>0</v>
      </c>
      <c r="E31742">
        <v>0</v>
      </c>
      <c r="F31742" s="1"/>
      <c r="G31742" s="1"/>
      <c r="H31742" s="1"/>
      <c r="I31742" s="1"/>
      <c r="J31742" s="1"/>
      <c r="K31742" s="1"/>
      <c r="L31742" s="1"/>
      <c r="M31742" s="1"/>
    </row>
    <row r="31743" spans="1:13" x14ac:dyDescent="0.25">
      <c r="A31743" t="s">
        <v>175</v>
      </c>
      <c r="B31743">
        <v>941</v>
      </c>
      <c r="C31743">
        <v>1875</v>
      </c>
      <c r="D31743">
        <v>0</v>
      </c>
      <c r="E31743">
        <v>0</v>
      </c>
      <c r="F31743" s="1"/>
      <c r="G31743" s="1"/>
      <c r="H31743" s="1"/>
      <c r="I31743" s="1"/>
      <c r="J31743" s="1"/>
      <c r="K31743" s="1"/>
      <c r="L31743" s="1"/>
      <c r="M31743" s="1"/>
    </row>
    <row r="31744" spans="1:13" x14ac:dyDescent="0.25">
      <c r="A31744" t="s">
        <v>175</v>
      </c>
      <c r="B31744">
        <v>941</v>
      </c>
      <c r="C31744">
        <v>1876</v>
      </c>
      <c r="D31744">
        <v>0</v>
      </c>
      <c r="E31744">
        <v>0</v>
      </c>
      <c r="F31744" s="1"/>
      <c r="G31744" s="1"/>
      <c r="H31744" s="1"/>
      <c r="I31744" s="1"/>
      <c r="J31744" s="1"/>
      <c r="K31744" s="1"/>
      <c r="L31744" s="1"/>
      <c r="M31744" s="1"/>
    </row>
    <row r="31745" spans="1:13" x14ac:dyDescent="0.25">
      <c r="A31745" t="s">
        <v>175</v>
      </c>
      <c r="B31745">
        <v>941</v>
      </c>
      <c r="C31745">
        <v>1877</v>
      </c>
      <c r="D31745">
        <v>0</v>
      </c>
      <c r="E31745">
        <v>0</v>
      </c>
      <c r="F31745" s="1"/>
      <c r="G31745" s="1"/>
      <c r="H31745" s="1"/>
      <c r="I31745" s="1"/>
      <c r="J31745" s="1"/>
      <c r="K31745" s="1"/>
      <c r="L31745" s="1"/>
      <c r="M31745" s="1"/>
    </row>
    <row r="31746" spans="1:13" x14ac:dyDescent="0.25">
      <c r="A31746" t="s">
        <v>175</v>
      </c>
      <c r="B31746">
        <v>941</v>
      </c>
      <c r="C31746">
        <v>1878</v>
      </c>
      <c r="D31746">
        <v>0</v>
      </c>
      <c r="E31746">
        <v>0</v>
      </c>
      <c r="F31746" s="1"/>
      <c r="G31746" s="1"/>
      <c r="H31746" s="1"/>
      <c r="I31746" s="1"/>
      <c r="J31746" s="1"/>
      <c r="K31746" s="1"/>
      <c r="L31746" s="1"/>
      <c r="M31746" s="1"/>
    </row>
    <row r="31747" spans="1:13" x14ac:dyDescent="0.25">
      <c r="A31747" t="s">
        <v>175</v>
      </c>
      <c r="B31747">
        <v>941</v>
      </c>
      <c r="C31747">
        <v>1879</v>
      </c>
      <c r="D31747">
        <v>0</v>
      </c>
      <c r="E31747">
        <v>0</v>
      </c>
      <c r="F31747" s="1"/>
      <c r="G31747" s="1"/>
      <c r="H31747" s="1"/>
      <c r="I31747" s="1"/>
      <c r="J31747" s="1"/>
      <c r="K31747" s="1"/>
      <c r="L31747" s="1"/>
      <c r="M31747" s="1"/>
    </row>
    <row r="31748" spans="1:13" x14ac:dyDescent="0.25">
      <c r="A31748" t="s">
        <v>175</v>
      </c>
      <c r="B31748">
        <v>941</v>
      </c>
      <c r="C31748">
        <v>1880</v>
      </c>
      <c r="D31748">
        <v>0</v>
      </c>
      <c r="E31748">
        <v>0</v>
      </c>
      <c r="F31748" s="1"/>
      <c r="G31748" s="1"/>
      <c r="H31748" s="1"/>
      <c r="I31748" s="1"/>
      <c r="J31748" s="1"/>
      <c r="K31748" s="1"/>
      <c r="L31748" s="1"/>
      <c r="M31748" s="1"/>
    </row>
    <row r="31749" spans="1:13" x14ac:dyDescent="0.25">
      <c r="A31749" t="s">
        <v>175</v>
      </c>
      <c r="B31749">
        <v>941</v>
      </c>
      <c r="C31749">
        <v>1881</v>
      </c>
      <c r="D31749">
        <v>0</v>
      </c>
      <c r="E31749">
        <v>0</v>
      </c>
      <c r="F31749" s="1"/>
      <c r="G31749" s="1"/>
      <c r="H31749" s="1"/>
      <c r="I31749" s="1"/>
      <c r="J31749" s="1"/>
      <c r="K31749" s="1"/>
      <c r="L31749" s="1"/>
      <c r="M31749" s="1"/>
    </row>
    <row r="31750" spans="1:13" x14ac:dyDescent="0.25">
      <c r="A31750" t="s">
        <v>175</v>
      </c>
      <c r="B31750">
        <v>941</v>
      </c>
      <c r="C31750">
        <v>1882</v>
      </c>
      <c r="D31750">
        <v>0</v>
      </c>
      <c r="E31750">
        <v>0</v>
      </c>
      <c r="F31750" s="1"/>
      <c r="G31750" s="1"/>
      <c r="H31750" s="1"/>
      <c r="I31750" s="1"/>
      <c r="J31750" s="1"/>
      <c r="K31750" s="1"/>
      <c r="L31750" s="1"/>
      <c r="M31750" s="1"/>
    </row>
    <row r="31751" spans="1:13" x14ac:dyDescent="0.25">
      <c r="A31751" t="s">
        <v>175</v>
      </c>
      <c r="B31751">
        <v>941</v>
      </c>
      <c r="C31751">
        <v>1883</v>
      </c>
      <c r="D31751">
        <v>0</v>
      </c>
      <c r="E31751">
        <v>0</v>
      </c>
      <c r="F31751" s="1"/>
      <c r="G31751" s="1"/>
      <c r="H31751" s="1"/>
      <c r="I31751" s="1"/>
      <c r="J31751" s="1"/>
      <c r="K31751" s="1"/>
      <c r="L31751" s="1"/>
      <c r="M31751" s="1"/>
    </row>
    <row r="31752" spans="1:13" x14ac:dyDescent="0.25">
      <c r="A31752" t="s">
        <v>175</v>
      </c>
      <c r="B31752">
        <v>941</v>
      </c>
      <c r="C31752">
        <v>1884</v>
      </c>
      <c r="D31752">
        <v>0</v>
      </c>
      <c r="E31752">
        <v>0</v>
      </c>
      <c r="F31752" s="1"/>
      <c r="G31752" s="1"/>
      <c r="H31752" s="1"/>
      <c r="I31752" s="1"/>
      <c r="J31752" s="1"/>
      <c r="K31752" s="1"/>
      <c r="L31752" s="1"/>
      <c r="M31752" s="1"/>
    </row>
    <row r="31753" spans="1:13" x14ac:dyDescent="0.25">
      <c r="A31753" t="s">
        <v>175</v>
      </c>
      <c r="B31753">
        <v>941</v>
      </c>
      <c r="C31753">
        <v>1885</v>
      </c>
      <c r="D31753">
        <v>0</v>
      </c>
      <c r="E31753">
        <v>0</v>
      </c>
      <c r="F31753" s="1"/>
      <c r="G31753" s="1"/>
      <c r="H31753" s="1"/>
      <c r="I31753" s="1"/>
      <c r="J31753" s="1"/>
      <c r="K31753" s="1"/>
      <c r="L31753" s="1"/>
      <c r="M31753" s="1"/>
    </row>
    <row r="31754" spans="1:13" x14ac:dyDescent="0.25">
      <c r="A31754" t="s">
        <v>175</v>
      </c>
      <c r="B31754">
        <v>941</v>
      </c>
      <c r="C31754">
        <v>1886</v>
      </c>
      <c r="D31754">
        <v>0</v>
      </c>
      <c r="E31754">
        <v>0</v>
      </c>
      <c r="F31754" s="1"/>
      <c r="G31754" s="1"/>
      <c r="H31754" s="1"/>
      <c r="I31754" s="1"/>
      <c r="J31754" s="1"/>
      <c r="K31754" s="1"/>
      <c r="L31754" s="1"/>
      <c r="M31754" s="1"/>
    </row>
    <row r="31755" spans="1:13" x14ac:dyDescent="0.25">
      <c r="A31755" t="s">
        <v>175</v>
      </c>
      <c r="B31755">
        <v>941</v>
      </c>
      <c r="C31755">
        <v>1887</v>
      </c>
      <c r="D31755">
        <v>0</v>
      </c>
      <c r="E31755">
        <v>0</v>
      </c>
      <c r="F31755" s="1"/>
      <c r="G31755" s="1"/>
      <c r="H31755" s="1"/>
      <c r="I31755" s="1"/>
      <c r="J31755" s="1"/>
      <c r="K31755" s="1"/>
      <c r="L31755" s="1"/>
      <c r="M31755" s="1"/>
    </row>
    <row r="31756" spans="1:13" x14ac:dyDescent="0.25">
      <c r="A31756" t="s">
        <v>175</v>
      </c>
      <c r="B31756">
        <v>941</v>
      </c>
      <c r="C31756">
        <v>1888</v>
      </c>
      <c r="D31756">
        <v>0</v>
      </c>
      <c r="E31756">
        <v>0</v>
      </c>
      <c r="F31756" s="1"/>
      <c r="G31756" s="1"/>
      <c r="H31756" s="1"/>
      <c r="I31756" s="1"/>
      <c r="J31756" s="1"/>
      <c r="K31756" s="1"/>
      <c r="L31756" s="1"/>
      <c r="M31756" s="1"/>
    </row>
    <row r="31757" spans="1:13" x14ac:dyDescent="0.25">
      <c r="A31757" t="s">
        <v>175</v>
      </c>
      <c r="B31757">
        <v>941</v>
      </c>
      <c r="C31757">
        <v>1889</v>
      </c>
      <c r="D31757">
        <v>0</v>
      </c>
      <c r="E31757">
        <v>0</v>
      </c>
      <c r="F31757" s="1"/>
      <c r="G31757" s="1"/>
      <c r="H31757" s="1"/>
      <c r="I31757" s="1"/>
      <c r="J31757" s="1"/>
      <c r="K31757" s="1"/>
      <c r="L31757" s="1"/>
      <c r="M31757" s="1"/>
    </row>
    <row r="31758" spans="1:13" x14ac:dyDescent="0.25">
      <c r="A31758" t="s">
        <v>175</v>
      </c>
      <c r="B31758">
        <v>941</v>
      </c>
      <c r="C31758">
        <v>1890</v>
      </c>
      <c r="D31758">
        <v>0</v>
      </c>
      <c r="E31758">
        <v>0</v>
      </c>
      <c r="F31758" s="1"/>
      <c r="G31758" s="1"/>
      <c r="H31758" s="1"/>
      <c r="I31758" s="1"/>
      <c r="J31758" s="1"/>
      <c r="K31758" s="1"/>
      <c r="L31758" s="1"/>
      <c r="M31758" s="1"/>
    </row>
    <row r="31759" spans="1:13" x14ac:dyDescent="0.25">
      <c r="A31759" t="s">
        <v>175</v>
      </c>
      <c r="B31759">
        <v>941</v>
      </c>
      <c r="C31759">
        <v>1891</v>
      </c>
      <c r="D31759">
        <v>0</v>
      </c>
      <c r="E31759">
        <v>0</v>
      </c>
      <c r="F31759" s="1"/>
      <c r="G31759" s="1"/>
      <c r="H31759" s="1"/>
      <c r="I31759" s="1"/>
      <c r="J31759" s="1"/>
      <c r="K31759" s="1"/>
      <c r="L31759" s="1"/>
      <c r="M31759" s="1"/>
    </row>
    <row r="31760" spans="1:13" x14ac:dyDescent="0.25">
      <c r="A31760" t="s">
        <v>175</v>
      </c>
      <c r="B31760">
        <v>941</v>
      </c>
      <c r="C31760">
        <v>1892</v>
      </c>
      <c r="D31760">
        <v>0</v>
      </c>
      <c r="E31760">
        <v>0</v>
      </c>
      <c r="F31760" s="1"/>
      <c r="G31760" s="1"/>
      <c r="H31760" s="1"/>
      <c r="I31760" s="1"/>
      <c r="J31760" s="1"/>
      <c r="K31760" s="1"/>
      <c r="L31760" s="1"/>
      <c r="M31760" s="1"/>
    </row>
    <row r="31761" spans="1:13" x14ac:dyDescent="0.25">
      <c r="A31761" t="s">
        <v>175</v>
      </c>
      <c r="B31761">
        <v>941</v>
      </c>
      <c r="C31761">
        <v>1893</v>
      </c>
      <c r="D31761">
        <v>0</v>
      </c>
      <c r="E31761">
        <v>0</v>
      </c>
      <c r="F31761" s="1"/>
      <c r="G31761" s="1"/>
      <c r="H31761" s="1"/>
      <c r="I31761" s="1"/>
      <c r="J31761" s="1"/>
      <c r="K31761" s="1"/>
      <c r="L31761" s="1"/>
      <c r="M31761" s="1"/>
    </row>
    <row r="31762" spans="1:13" x14ac:dyDescent="0.25">
      <c r="A31762" t="s">
        <v>175</v>
      </c>
      <c r="B31762">
        <v>941</v>
      </c>
      <c r="C31762">
        <v>1894</v>
      </c>
      <c r="D31762">
        <v>0</v>
      </c>
      <c r="E31762">
        <v>0</v>
      </c>
      <c r="F31762" s="1"/>
      <c r="G31762" s="1"/>
      <c r="H31762" s="1"/>
      <c r="I31762" s="1"/>
      <c r="J31762" s="1"/>
      <c r="K31762" s="1"/>
      <c r="L31762" s="1"/>
      <c r="M31762" s="1"/>
    </row>
    <row r="31763" spans="1:13" x14ac:dyDescent="0.25">
      <c r="A31763" t="s">
        <v>175</v>
      </c>
      <c r="B31763">
        <v>941</v>
      </c>
      <c r="C31763">
        <v>1895</v>
      </c>
      <c r="D31763">
        <v>0</v>
      </c>
      <c r="E31763">
        <v>0</v>
      </c>
      <c r="F31763" s="1"/>
      <c r="G31763" s="1"/>
      <c r="H31763" s="1"/>
      <c r="I31763" s="1"/>
      <c r="J31763" s="1"/>
      <c r="K31763" s="1"/>
      <c r="L31763" s="1"/>
      <c r="M31763" s="1"/>
    </row>
    <row r="31764" spans="1:13" x14ac:dyDescent="0.25">
      <c r="A31764" t="s">
        <v>175</v>
      </c>
      <c r="B31764">
        <v>941</v>
      </c>
      <c r="C31764">
        <v>1896</v>
      </c>
      <c r="D31764">
        <v>0</v>
      </c>
      <c r="E31764">
        <v>0</v>
      </c>
      <c r="F31764" s="1"/>
      <c r="G31764" s="1"/>
      <c r="H31764" s="1"/>
      <c r="I31764" s="1"/>
      <c r="J31764" s="1"/>
      <c r="K31764" s="1"/>
      <c r="L31764" s="1"/>
      <c r="M31764" s="1"/>
    </row>
    <row r="31765" spans="1:13" x14ac:dyDescent="0.25">
      <c r="A31765" t="s">
        <v>175</v>
      </c>
      <c r="B31765">
        <v>941</v>
      </c>
      <c r="C31765">
        <v>1897</v>
      </c>
      <c r="D31765">
        <v>0</v>
      </c>
      <c r="E31765">
        <v>0</v>
      </c>
      <c r="F31765" s="1"/>
      <c r="G31765" s="1"/>
      <c r="H31765" s="1"/>
      <c r="I31765" s="1"/>
      <c r="J31765" s="1"/>
      <c r="K31765" s="1"/>
      <c r="L31765" s="1"/>
      <c r="M31765" s="1"/>
    </row>
    <row r="31766" spans="1:13" x14ac:dyDescent="0.25">
      <c r="A31766" t="s">
        <v>175</v>
      </c>
      <c r="B31766">
        <v>941</v>
      </c>
      <c r="C31766">
        <v>1898</v>
      </c>
      <c r="D31766">
        <v>0</v>
      </c>
      <c r="E31766">
        <v>0</v>
      </c>
      <c r="F31766" s="1"/>
      <c r="G31766" s="1"/>
      <c r="H31766" s="1"/>
      <c r="I31766" s="1"/>
      <c r="J31766" s="1"/>
      <c r="K31766" s="1"/>
      <c r="L31766" s="1"/>
      <c r="M31766" s="1"/>
    </row>
    <row r="31767" spans="1:13" x14ac:dyDescent="0.25">
      <c r="A31767" t="s">
        <v>175</v>
      </c>
      <c r="B31767">
        <v>941</v>
      </c>
      <c r="C31767">
        <v>1899</v>
      </c>
      <c r="D31767">
        <v>0</v>
      </c>
      <c r="E31767">
        <v>0</v>
      </c>
      <c r="F31767" s="1"/>
      <c r="G31767" s="1"/>
      <c r="H31767" s="1"/>
      <c r="I31767" s="1"/>
      <c r="J31767" s="1"/>
      <c r="K31767" s="1"/>
      <c r="L31767" s="1"/>
      <c r="M31767" s="1"/>
    </row>
    <row r="31768" spans="1:13" x14ac:dyDescent="0.25">
      <c r="A31768" t="s">
        <v>175</v>
      </c>
      <c r="B31768">
        <v>941</v>
      </c>
      <c r="C31768">
        <v>1900</v>
      </c>
      <c r="D31768">
        <v>0</v>
      </c>
      <c r="E31768">
        <v>0</v>
      </c>
      <c r="F31768" s="1"/>
      <c r="G31768" s="1"/>
      <c r="H31768" s="1"/>
      <c r="I31768" s="1"/>
      <c r="J31768" s="1"/>
      <c r="K31768" s="1"/>
      <c r="L31768" s="1"/>
      <c r="M31768" s="1"/>
    </row>
    <row r="31769" spans="1:13" x14ac:dyDescent="0.25">
      <c r="A31769" t="s">
        <v>175</v>
      </c>
      <c r="B31769">
        <v>941</v>
      </c>
      <c r="C31769">
        <v>1901</v>
      </c>
      <c r="D31769">
        <v>0</v>
      </c>
      <c r="E31769">
        <v>0</v>
      </c>
      <c r="F31769" s="1"/>
      <c r="G31769" s="1"/>
      <c r="H31769" s="1"/>
      <c r="I31769" s="1"/>
      <c r="J31769" s="1"/>
      <c r="K31769" s="1"/>
      <c r="L31769" s="1"/>
      <c r="M31769" s="1"/>
    </row>
    <row r="31770" spans="1:13" x14ac:dyDescent="0.25">
      <c r="A31770" t="s">
        <v>175</v>
      </c>
      <c r="B31770">
        <v>941</v>
      </c>
      <c r="C31770">
        <v>1902</v>
      </c>
      <c r="D31770">
        <v>0</v>
      </c>
      <c r="E31770">
        <v>0</v>
      </c>
      <c r="F31770" s="1"/>
      <c r="G31770" s="1"/>
      <c r="H31770" s="1"/>
      <c r="I31770" s="1"/>
      <c r="J31770" s="1"/>
      <c r="K31770" s="1"/>
      <c r="L31770" s="1"/>
      <c r="M31770" s="1"/>
    </row>
    <row r="31771" spans="1:13" x14ac:dyDescent="0.25">
      <c r="A31771" t="s">
        <v>175</v>
      </c>
      <c r="B31771">
        <v>941</v>
      </c>
      <c r="C31771">
        <v>1903</v>
      </c>
      <c r="D31771">
        <v>0</v>
      </c>
      <c r="E31771">
        <v>0</v>
      </c>
      <c r="F31771" s="1"/>
      <c r="G31771" s="1"/>
      <c r="H31771" s="1"/>
      <c r="I31771" s="1"/>
      <c r="J31771" s="1"/>
      <c r="K31771" s="1"/>
      <c r="L31771" s="1"/>
      <c r="M31771" s="1"/>
    </row>
    <row r="31772" spans="1:13" x14ac:dyDescent="0.25">
      <c r="A31772" t="s">
        <v>175</v>
      </c>
      <c r="B31772">
        <v>941</v>
      </c>
      <c r="C31772">
        <v>1904</v>
      </c>
      <c r="D31772">
        <v>0</v>
      </c>
      <c r="E31772">
        <v>0</v>
      </c>
      <c r="F31772" s="1"/>
      <c r="G31772" s="1"/>
      <c r="H31772" s="1"/>
      <c r="I31772" s="1"/>
      <c r="J31772" s="1"/>
      <c r="K31772" s="1"/>
      <c r="L31772" s="1"/>
      <c r="M31772" s="1"/>
    </row>
    <row r="31773" spans="1:13" x14ac:dyDescent="0.25">
      <c r="A31773" t="s">
        <v>175</v>
      </c>
      <c r="B31773">
        <v>941</v>
      </c>
      <c r="C31773">
        <v>1905</v>
      </c>
      <c r="D31773">
        <v>0</v>
      </c>
      <c r="E31773">
        <v>0</v>
      </c>
      <c r="F31773" s="1"/>
      <c r="G31773" s="1"/>
      <c r="H31773" s="1"/>
      <c r="I31773" s="1"/>
      <c r="J31773" s="1"/>
      <c r="K31773" s="1"/>
      <c r="L31773" s="1"/>
      <c r="M31773" s="1"/>
    </row>
    <row r="31774" spans="1:13" x14ac:dyDescent="0.25">
      <c r="A31774" t="s">
        <v>175</v>
      </c>
      <c r="B31774">
        <v>941</v>
      </c>
      <c r="C31774">
        <v>1906</v>
      </c>
      <c r="D31774">
        <v>0</v>
      </c>
      <c r="E31774">
        <v>0</v>
      </c>
      <c r="F31774" s="1"/>
      <c r="G31774" s="1"/>
      <c r="H31774" s="1"/>
      <c r="I31774" s="1"/>
      <c r="J31774" s="1"/>
      <c r="K31774" s="1"/>
      <c r="L31774" s="1"/>
      <c r="M31774" s="1"/>
    </row>
    <row r="31775" spans="1:13" x14ac:dyDescent="0.25">
      <c r="A31775" t="s">
        <v>175</v>
      </c>
      <c r="B31775">
        <v>941</v>
      </c>
      <c r="C31775">
        <v>1907</v>
      </c>
      <c r="D31775">
        <v>0</v>
      </c>
      <c r="E31775">
        <v>0</v>
      </c>
      <c r="F31775" s="1"/>
      <c r="G31775" s="1"/>
      <c r="H31775" s="1"/>
      <c r="I31775" s="1"/>
      <c r="J31775" s="1"/>
      <c r="K31775" s="1"/>
      <c r="L31775" s="1"/>
      <c r="M31775" s="1"/>
    </row>
    <row r="31776" spans="1:13" x14ac:dyDescent="0.25">
      <c r="A31776" t="s">
        <v>175</v>
      </c>
      <c r="B31776">
        <v>941</v>
      </c>
      <c r="C31776">
        <v>1908</v>
      </c>
      <c r="D31776">
        <v>0</v>
      </c>
      <c r="E31776">
        <v>0</v>
      </c>
      <c r="F31776" s="1"/>
      <c r="G31776" s="1"/>
      <c r="H31776" s="1"/>
      <c r="I31776" s="1"/>
      <c r="J31776" s="1"/>
      <c r="K31776" s="1"/>
      <c r="L31776" s="1"/>
      <c r="M31776" s="1"/>
    </row>
    <row r="31777" spans="1:13" x14ac:dyDescent="0.25">
      <c r="A31777" t="s">
        <v>175</v>
      </c>
      <c r="B31777">
        <v>941</v>
      </c>
      <c r="C31777">
        <v>1909</v>
      </c>
      <c r="D31777">
        <v>0</v>
      </c>
      <c r="E31777">
        <v>0</v>
      </c>
      <c r="F31777" s="1"/>
      <c r="G31777" s="1"/>
      <c r="H31777" s="1"/>
      <c r="I31777" s="1"/>
      <c r="J31777" s="1"/>
      <c r="K31777" s="1"/>
      <c r="L31777" s="1"/>
      <c r="M31777" s="1"/>
    </row>
    <row r="31778" spans="1:13" x14ac:dyDescent="0.25">
      <c r="A31778" t="s">
        <v>175</v>
      </c>
      <c r="B31778">
        <v>941</v>
      </c>
      <c r="C31778">
        <v>1910</v>
      </c>
      <c r="D31778">
        <v>0</v>
      </c>
      <c r="E31778">
        <v>0</v>
      </c>
      <c r="F31778" s="1"/>
      <c r="G31778" s="1"/>
      <c r="H31778" s="1"/>
      <c r="I31778" s="1"/>
      <c r="J31778" s="1"/>
      <c r="K31778" s="1"/>
      <c r="L31778" s="1"/>
      <c r="M31778" s="1"/>
    </row>
    <row r="31779" spans="1:13" x14ac:dyDescent="0.25">
      <c r="A31779" t="s">
        <v>175</v>
      </c>
      <c r="B31779">
        <v>941</v>
      </c>
      <c r="C31779">
        <v>1911</v>
      </c>
      <c r="D31779">
        <v>0</v>
      </c>
      <c r="E31779">
        <v>0</v>
      </c>
      <c r="F31779" s="1"/>
      <c r="G31779" s="1"/>
      <c r="H31779" s="1"/>
      <c r="I31779" s="1"/>
      <c r="J31779" s="1"/>
      <c r="K31779" s="1"/>
      <c r="L31779" s="1"/>
      <c r="M31779" s="1"/>
    </row>
    <row r="31780" spans="1:13" x14ac:dyDescent="0.25">
      <c r="A31780" t="s">
        <v>175</v>
      </c>
      <c r="B31780">
        <v>941</v>
      </c>
      <c r="C31780">
        <v>1912</v>
      </c>
      <c r="D31780">
        <v>0</v>
      </c>
      <c r="E31780">
        <v>0</v>
      </c>
      <c r="F31780" s="1"/>
      <c r="G31780" s="1"/>
      <c r="H31780" s="1"/>
      <c r="I31780" s="1"/>
      <c r="J31780" s="1"/>
      <c r="K31780" s="1"/>
      <c r="L31780" s="1"/>
      <c r="M31780" s="1"/>
    </row>
    <row r="31781" spans="1:13" x14ac:dyDescent="0.25">
      <c r="A31781" t="s">
        <v>175</v>
      </c>
      <c r="B31781">
        <v>941</v>
      </c>
      <c r="C31781">
        <v>1913</v>
      </c>
      <c r="D31781">
        <v>0</v>
      </c>
      <c r="E31781">
        <v>0</v>
      </c>
      <c r="F31781" s="1"/>
      <c r="G31781" s="1"/>
      <c r="H31781" s="1"/>
      <c r="I31781" s="1"/>
      <c r="J31781" s="1"/>
      <c r="K31781" s="1"/>
      <c r="L31781" s="1"/>
      <c r="M31781" s="1"/>
    </row>
    <row r="31782" spans="1:13" x14ac:dyDescent="0.25">
      <c r="A31782" t="s">
        <v>175</v>
      </c>
      <c r="B31782">
        <v>941</v>
      </c>
      <c r="C31782">
        <v>1914</v>
      </c>
      <c r="D31782">
        <v>0</v>
      </c>
      <c r="E31782">
        <v>0</v>
      </c>
      <c r="F31782" s="1"/>
      <c r="G31782" s="1"/>
      <c r="H31782" s="1"/>
      <c r="I31782" s="1"/>
      <c r="J31782" s="1"/>
      <c r="K31782" s="1"/>
      <c r="L31782" s="1"/>
      <c r="M31782" s="1"/>
    </row>
    <row r="31783" spans="1:13" x14ac:dyDescent="0.25">
      <c r="A31783" t="s">
        <v>175</v>
      </c>
      <c r="B31783">
        <v>941</v>
      </c>
      <c r="C31783">
        <v>1915</v>
      </c>
      <c r="D31783">
        <v>0</v>
      </c>
      <c r="E31783">
        <v>0</v>
      </c>
      <c r="F31783" s="1"/>
      <c r="G31783" s="1"/>
      <c r="H31783" s="1"/>
      <c r="I31783" s="1"/>
      <c r="J31783" s="1"/>
      <c r="K31783" s="1"/>
      <c r="L31783" s="1"/>
      <c r="M31783" s="1"/>
    </row>
    <row r="31784" spans="1:13" x14ac:dyDescent="0.25">
      <c r="A31784" t="s">
        <v>175</v>
      </c>
      <c r="B31784">
        <v>941</v>
      </c>
      <c r="C31784">
        <v>1916</v>
      </c>
      <c r="D31784">
        <v>0</v>
      </c>
      <c r="E31784">
        <v>0</v>
      </c>
      <c r="F31784" s="1"/>
      <c r="G31784" s="1"/>
      <c r="H31784" s="1"/>
      <c r="I31784" s="1"/>
      <c r="J31784" s="1"/>
      <c r="K31784" s="1"/>
      <c r="L31784" s="1"/>
      <c r="M31784" s="1"/>
    </row>
    <row r="31785" spans="1:13" x14ac:dyDescent="0.25">
      <c r="A31785" t="s">
        <v>175</v>
      </c>
      <c r="B31785">
        <v>941</v>
      </c>
      <c r="C31785">
        <v>1917</v>
      </c>
      <c r="D31785">
        <v>0</v>
      </c>
      <c r="E31785">
        <v>0</v>
      </c>
      <c r="F31785" s="1"/>
      <c r="G31785" s="1"/>
      <c r="H31785" s="1"/>
      <c r="I31785" s="1"/>
      <c r="J31785" s="1"/>
      <c r="K31785" s="1"/>
      <c r="L31785" s="1"/>
      <c r="M31785" s="1"/>
    </row>
    <row r="31786" spans="1:13" x14ac:dyDescent="0.25">
      <c r="A31786" t="s">
        <v>175</v>
      </c>
      <c r="B31786">
        <v>941</v>
      </c>
      <c r="C31786">
        <v>1918</v>
      </c>
      <c r="D31786">
        <v>0</v>
      </c>
      <c r="E31786">
        <v>0</v>
      </c>
      <c r="F31786" s="1"/>
      <c r="G31786" s="1"/>
      <c r="H31786" s="1"/>
      <c r="I31786" s="1"/>
      <c r="J31786" s="1"/>
      <c r="K31786" s="1"/>
      <c r="L31786" s="1"/>
      <c r="M31786" s="1"/>
    </row>
    <row r="31787" spans="1:13" x14ac:dyDescent="0.25">
      <c r="A31787" t="s">
        <v>175</v>
      </c>
      <c r="B31787">
        <v>941</v>
      </c>
      <c r="C31787">
        <v>1919</v>
      </c>
      <c r="D31787">
        <v>0</v>
      </c>
      <c r="E31787">
        <v>0</v>
      </c>
      <c r="F31787" s="1"/>
      <c r="G31787" s="1"/>
      <c r="H31787" s="1"/>
      <c r="I31787" s="1"/>
      <c r="J31787" s="1"/>
      <c r="K31787" s="1"/>
      <c r="L31787" s="1"/>
      <c r="M31787" s="1"/>
    </row>
    <row r="31788" spans="1:13" x14ac:dyDescent="0.25">
      <c r="A31788" t="s">
        <v>175</v>
      </c>
      <c r="B31788">
        <v>941</v>
      </c>
      <c r="C31788">
        <v>1920</v>
      </c>
      <c r="D31788">
        <v>0</v>
      </c>
      <c r="E31788">
        <v>0</v>
      </c>
      <c r="F31788" s="1"/>
      <c r="G31788" s="1"/>
      <c r="H31788" s="1"/>
      <c r="I31788" s="1"/>
      <c r="J31788" s="1"/>
      <c r="K31788" s="1"/>
      <c r="L31788" s="1"/>
      <c r="M31788" s="1"/>
    </row>
    <row r="31789" spans="1:13" x14ac:dyDescent="0.25">
      <c r="A31789" t="s">
        <v>175</v>
      </c>
      <c r="B31789">
        <v>941</v>
      </c>
      <c r="C31789">
        <v>1921</v>
      </c>
      <c r="D31789">
        <v>0</v>
      </c>
      <c r="E31789">
        <v>0</v>
      </c>
      <c r="F31789" s="1"/>
      <c r="G31789" s="1"/>
      <c r="H31789" s="1"/>
      <c r="I31789" s="1"/>
      <c r="J31789" s="1"/>
      <c r="K31789" s="1"/>
      <c r="L31789" s="1"/>
      <c r="M31789" s="1"/>
    </row>
    <row r="31790" spans="1:13" x14ac:dyDescent="0.25">
      <c r="A31790" t="s">
        <v>175</v>
      </c>
      <c r="B31790">
        <v>941</v>
      </c>
      <c r="C31790">
        <v>1922</v>
      </c>
      <c r="D31790">
        <v>0</v>
      </c>
      <c r="E31790">
        <v>0</v>
      </c>
      <c r="F31790" s="1"/>
      <c r="G31790" s="1"/>
      <c r="H31790" s="1"/>
      <c r="I31790" s="1"/>
      <c r="J31790" s="1"/>
      <c r="K31790" s="1"/>
      <c r="L31790" s="1"/>
      <c r="M31790" s="1"/>
    </row>
    <row r="31791" spans="1:13" x14ac:dyDescent="0.25">
      <c r="A31791" t="s">
        <v>175</v>
      </c>
      <c r="B31791">
        <v>941</v>
      </c>
      <c r="C31791">
        <v>1923</v>
      </c>
      <c r="D31791">
        <v>0</v>
      </c>
      <c r="E31791">
        <v>0</v>
      </c>
      <c r="F31791" s="1"/>
      <c r="G31791" s="1"/>
      <c r="H31791" s="1"/>
      <c r="I31791" s="1"/>
      <c r="J31791" s="1"/>
      <c r="K31791" s="1"/>
      <c r="L31791" s="1"/>
      <c r="M31791" s="1"/>
    </row>
    <row r="31792" spans="1:13" x14ac:dyDescent="0.25">
      <c r="A31792" t="s">
        <v>175</v>
      </c>
      <c r="B31792">
        <v>941</v>
      </c>
      <c r="C31792">
        <v>1924</v>
      </c>
      <c r="D31792">
        <v>0</v>
      </c>
      <c r="E31792">
        <v>0</v>
      </c>
      <c r="F31792" s="1"/>
      <c r="G31792" s="1"/>
      <c r="H31792" s="1"/>
      <c r="I31792" s="1"/>
      <c r="J31792" s="1"/>
      <c r="K31792" s="1"/>
      <c r="L31792" s="1"/>
      <c r="M31792" s="1"/>
    </row>
    <row r="31793" spans="1:13" x14ac:dyDescent="0.25">
      <c r="A31793" t="s">
        <v>175</v>
      </c>
      <c r="B31793">
        <v>941</v>
      </c>
      <c r="C31793">
        <v>1925</v>
      </c>
      <c r="D31793">
        <v>0</v>
      </c>
      <c r="E31793">
        <v>0</v>
      </c>
      <c r="F31793" s="1"/>
      <c r="G31793" s="1"/>
      <c r="H31793" s="1"/>
      <c r="I31793" s="1"/>
      <c r="J31793" s="1"/>
      <c r="K31793" s="1"/>
      <c r="L31793" s="1"/>
      <c r="M31793" s="1"/>
    </row>
    <row r="31794" spans="1:13" x14ac:dyDescent="0.25">
      <c r="A31794" t="s">
        <v>175</v>
      </c>
      <c r="B31794">
        <v>941</v>
      </c>
      <c r="C31794">
        <v>1926</v>
      </c>
      <c r="D31794">
        <v>0</v>
      </c>
      <c r="E31794">
        <v>0</v>
      </c>
      <c r="F31794" s="1"/>
      <c r="G31794" s="1"/>
      <c r="H31794" s="1"/>
      <c r="I31794" s="1"/>
      <c r="J31794" s="1"/>
      <c r="K31794" s="1"/>
      <c r="L31794" s="1"/>
      <c r="M31794" s="1"/>
    </row>
    <row r="31795" spans="1:13" x14ac:dyDescent="0.25">
      <c r="A31795" t="s">
        <v>175</v>
      </c>
      <c r="B31795">
        <v>941</v>
      </c>
      <c r="C31795">
        <v>1927</v>
      </c>
      <c r="D31795">
        <v>0</v>
      </c>
      <c r="E31795">
        <v>0</v>
      </c>
      <c r="F31795" s="1"/>
      <c r="G31795" s="1"/>
      <c r="H31795" s="1"/>
      <c r="I31795" s="1"/>
      <c r="J31795" s="1"/>
      <c r="K31795" s="1"/>
      <c r="L31795" s="1"/>
      <c r="M31795" s="1"/>
    </row>
    <row r="31796" spans="1:13" x14ac:dyDescent="0.25">
      <c r="A31796" t="s">
        <v>175</v>
      </c>
      <c r="B31796">
        <v>941</v>
      </c>
      <c r="C31796">
        <v>1928</v>
      </c>
      <c r="D31796">
        <v>0</v>
      </c>
      <c r="E31796">
        <v>0</v>
      </c>
      <c r="F31796" s="1"/>
      <c r="G31796" s="1"/>
      <c r="H31796" s="1"/>
      <c r="I31796" s="1"/>
      <c r="J31796" s="1"/>
      <c r="K31796" s="1"/>
      <c r="L31796" s="1"/>
      <c r="M31796" s="1"/>
    </row>
    <row r="31797" spans="1:13" x14ac:dyDescent="0.25">
      <c r="A31797" t="s">
        <v>175</v>
      </c>
      <c r="B31797">
        <v>941</v>
      </c>
      <c r="C31797">
        <v>1929</v>
      </c>
      <c r="D31797">
        <v>0</v>
      </c>
      <c r="E31797">
        <v>0</v>
      </c>
      <c r="F31797" s="1"/>
      <c r="G31797" s="1"/>
      <c r="H31797" s="1"/>
      <c r="I31797" s="1"/>
      <c r="J31797" s="1"/>
      <c r="K31797" s="1"/>
      <c r="L31797" s="1"/>
      <c r="M31797" s="1"/>
    </row>
    <row r="31798" spans="1:13" x14ac:dyDescent="0.25">
      <c r="A31798" t="s">
        <v>175</v>
      </c>
      <c r="B31798">
        <v>941</v>
      </c>
      <c r="C31798">
        <v>1930</v>
      </c>
      <c r="D31798">
        <v>0</v>
      </c>
      <c r="E31798">
        <v>0</v>
      </c>
      <c r="F31798" s="1"/>
      <c r="G31798" s="1"/>
      <c r="H31798" s="1"/>
      <c r="I31798" s="1"/>
      <c r="J31798" s="1"/>
      <c r="K31798" s="1"/>
      <c r="L31798" s="1"/>
      <c r="M31798" s="1"/>
    </row>
    <row r="31799" spans="1:13" x14ac:dyDescent="0.25">
      <c r="A31799" t="s">
        <v>175</v>
      </c>
      <c r="B31799">
        <v>941</v>
      </c>
      <c r="C31799">
        <v>1931</v>
      </c>
      <c r="D31799">
        <v>0</v>
      </c>
      <c r="E31799">
        <v>0</v>
      </c>
      <c r="F31799" s="1"/>
      <c r="G31799" s="1"/>
      <c r="H31799" s="1"/>
      <c r="I31799" s="1"/>
      <c r="J31799" s="1"/>
      <c r="K31799" s="1"/>
      <c r="L31799" s="1"/>
      <c r="M31799" s="1"/>
    </row>
    <row r="31800" spans="1:13" x14ac:dyDescent="0.25">
      <c r="A31800" t="s">
        <v>175</v>
      </c>
      <c r="B31800">
        <v>941</v>
      </c>
      <c r="C31800">
        <v>1932</v>
      </c>
      <c r="D31800">
        <v>0</v>
      </c>
      <c r="E31800">
        <v>0</v>
      </c>
      <c r="F31800" s="1"/>
      <c r="G31800" s="1"/>
      <c r="H31800" s="1"/>
      <c r="I31800" s="1"/>
      <c r="J31800" s="1"/>
      <c r="K31800" s="1"/>
      <c r="L31800" s="1"/>
      <c r="M31800" s="1"/>
    </row>
    <row r="31801" spans="1:13" x14ac:dyDescent="0.25">
      <c r="A31801" t="s">
        <v>175</v>
      </c>
      <c r="B31801">
        <v>941</v>
      </c>
      <c r="C31801">
        <v>1933</v>
      </c>
      <c r="D31801">
        <v>0</v>
      </c>
      <c r="E31801">
        <v>0</v>
      </c>
      <c r="F31801" s="1"/>
      <c r="G31801" s="1"/>
      <c r="H31801" s="1"/>
      <c r="I31801" s="1"/>
      <c r="J31801" s="1"/>
      <c r="K31801" s="1"/>
      <c r="L31801" s="1"/>
      <c r="M31801" s="1"/>
    </row>
    <row r="31802" spans="1:13" x14ac:dyDescent="0.25">
      <c r="A31802" t="s">
        <v>175</v>
      </c>
      <c r="B31802">
        <v>941</v>
      </c>
      <c r="C31802">
        <v>1934</v>
      </c>
      <c r="D31802">
        <v>0</v>
      </c>
      <c r="E31802">
        <v>0</v>
      </c>
      <c r="F31802" s="1"/>
      <c r="G31802" s="1"/>
      <c r="H31802" s="1"/>
      <c r="I31802" s="1"/>
      <c r="J31802" s="1"/>
      <c r="K31802" s="1"/>
      <c r="L31802" s="1"/>
      <c r="M31802" s="1"/>
    </row>
    <row r="31803" spans="1:13" x14ac:dyDescent="0.25">
      <c r="A31803" t="s">
        <v>175</v>
      </c>
      <c r="B31803">
        <v>941</v>
      </c>
      <c r="C31803">
        <v>1935</v>
      </c>
      <c r="D31803">
        <v>0</v>
      </c>
      <c r="E31803">
        <v>0</v>
      </c>
      <c r="F31803" s="1"/>
      <c r="G31803" s="1"/>
      <c r="H31803" s="1"/>
      <c r="I31803" s="1"/>
      <c r="J31803" s="1"/>
      <c r="K31803" s="1"/>
      <c r="L31803" s="1"/>
      <c r="M31803" s="1"/>
    </row>
    <row r="31804" spans="1:13" x14ac:dyDescent="0.25">
      <c r="A31804" t="s">
        <v>175</v>
      </c>
      <c r="B31804">
        <v>941</v>
      </c>
      <c r="C31804">
        <v>1936</v>
      </c>
      <c r="D31804">
        <v>0</v>
      </c>
      <c r="E31804">
        <v>0</v>
      </c>
      <c r="F31804" s="1"/>
      <c r="G31804" s="1"/>
      <c r="H31804" s="1"/>
      <c r="I31804" s="1"/>
      <c r="J31804" s="1"/>
      <c r="K31804" s="1"/>
      <c r="L31804" s="1"/>
      <c r="M31804" s="1"/>
    </row>
    <row r="31805" spans="1:13" x14ac:dyDescent="0.25">
      <c r="A31805" t="s">
        <v>175</v>
      </c>
      <c r="B31805">
        <v>941</v>
      </c>
      <c r="C31805">
        <v>1937</v>
      </c>
      <c r="D31805">
        <v>0</v>
      </c>
      <c r="E31805">
        <v>0</v>
      </c>
      <c r="F31805" s="1"/>
      <c r="G31805" s="1"/>
      <c r="H31805" s="1"/>
      <c r="I31805" s="1"/>
      <c r="J31805" s="1"/>
      <c r="K31805" s="1"/>
      <c r="L31805" s="1"/>
      <c r="M31805" s="1"/>
    </row>
    <row r="31806" spans="1:13" x14ac:dyDescent="0.25">
      <c r="A31806" t="s">
        <v>175</v>
      </c>
      <c r="B31806">
        <v>941</v>
      </c>
      <c r="C31806">
        <v>1938</v>
      </c>
      <c r="D31806">
        <v>0</v>
      </c>
      <c r="E31806">
        <v>0</v>
      </c>
      <c r="F31806" s="1"/>
      <c r="G31806" s="1"/>
      <c r="H31806" s="1"/>
      <c r="I31806" s="1"/>
      <c r="J31806" s="1"/>
      <c r="K31806" s="1"/>
      <c r="L31806" s="1"/>
      <c r="M31806" s="1"/>
    </row>
    <row r="31807" spans="1:13" x14ac:dyDescent="0.25">
      <c r="A31807" t="s">
        <v>175</v>
      </c>
      <c r="B31807">
        <v>941</v>
      </c>
      <c r="C31807">
        <v>1939</v>
      </c>
      <c r="D31807">
        <v>0</v>
      </c>
      <c r="E31807">
        <v>0</v>
      </c>
      <c r="F31807" s="1"/>
      <c r="G31807" s="1"/>
      <c r="H31807" s="1"/>
      <c r="I31807" s="1"/>
      <c r="J31807" s="1"/>
      <c r="K31807" s="1"/>
      <c r="L31807" s="1"/>
      <c r="M31807" s="1"/>
    </row>
    <row r="31808" spans="1:13" x14ac:dyDescent="0.25">
      <c r="A31808" t="s">
        <v>175</v>
      </c>
      <c r="B31808">
        <v>941</v>
      </c>
      <c r="C31808">
        <v>1940</v>
      </c>
      <c r="D31808">
        <v>0</v>
      </c>
      <c r="E31808">
        <v>0</v>
      </c>
      <c r="F31808" s="1"/>
      <c r="G31808" s="1"/>
      <c r="H31808" s="1"/>
      <c r="I31808" s="1"/>
      <c r="J31808" s="1"/>
      <c r="K31808" s="1"/>
      <c r="L31808" s="1"/>
      <c r="M31808" s="1"/>
    </row>
    <row r="31809" spans="1:13" x14ac:dyDescent="0.25">
      <c r="A31809" t="s">
        <v>175</v>
      </c>
      <c r="B31809">
        <v>941</v>
      </c>
      <c r="C31809">
        <v>1941</v>
      </c>
      <c r="D31809">
        <v>0</v>
      </c>
      <c r="E31809">
        <v>0</v>
      </c>
      <c r="F31809" s="1"/>
      <c r="G31809" s="1"/>
      <c r="H31809" s="1"/>
      <c r="I31809" s="1"/>
      <c r="J31809" s="1"/>
      <c r="K31809" s="1"/>
      <c r="L31809" s="1"/>
      <c r="M31809" s="1"/>
    </row>
    <row r="31810" spans="1:13" x14ac:dyDescent="0.25">
      <c r="A31810" t="s">
        <v>175</v>
      </c>
      <c r="B31810">
        <v>941</v>
      </c>
      <c r="C31810">
        <v>1942</v>
      </c>
      <c r="D31810">
        <v>0</v>
      </c>
      <c r="E31810">
        <v>0</v>
      </c>
      <c r="F31810" s="1"/>
      <c r="G31810" s="1"/>
      <c r="H31810" s="1"/>
      <c r="I31810" s="1"/>
      <c r="J31810" s="1"/>
      <c r="K31810" s="1"/>
      <c r="L31810" s="1"/>
      <c r="M31810" s="1"/>
    </row>
    <row r="31811" spans="1:13" x14ac:dyDescent="0.25">
      <c r="A31811" t="s">
        <v>175</v>
      </c>
      <c r="B31811">
        <v>941</v>
      </c>
      <c r="C31811">
        <v>1943</v>
      </c>
      <c r="D31811">
        <v>0</v>
      </c>
      <c r="E31811">
        <v>0</v>
      </c>
      <c r="F31811" s="1"/>
      <c r="G31811" s="1"/>
      <c r="H31811" s="1"/>
      <c r="I31811" s="1"/>
      <c r="J31811" s="1"/>
      <c r="K31811" s="1"/>
      <c r="L31811" s="1"/>
      <c r="M31811" s="1"/>
    </row>
    <row r="31812" spans="1:13" x14ac:dyDescent="0.25">
      <c r="A31812" t="s">
        <v>175</v>
      </c>
      <c r="B31812">
        <v>941</v>
      </c>
      <c r="C31812">
        <v>1944</v>
      </c>
      <c r="D31812">
        <v>0</v>
      </c>
      <c r="E31812">
        <v>0</v>
      </c>
      <c r="F31812" s="1"/>
      <c r="G31812" s="1"/>
      <c r="H31812" s="1"/>
      <c r="I31812" s="1"/>
      <c r="J31812" s="1"/>
      <c r="K31812" s="1"/>
      <c r="L31812" s="1"/>
      <c r="M31812" s="1"/>
    </row>
    <row r="31813" spans="1:13" x14ac:dyDescent="0.25">
      <c r="A31813" t="s">
        <v>175</v>
      </c>
      <c r="B31813">
        <v>941</v>
      </c>
      <c r="C31813">
        <v>1945</v>
      </c>
      <c r="D31813">
        <v>0</v>
      </c>
      <c r="E31813">
        <v>0</v>
      </c>
      <c r="F31813" s="1"/>
      <c r="G31813" s="1"/>
      <c r="H31813" s="1"/>
      <c r="I31813" s="1"/>
      <c r="J31813" s="1"/>
      <c r="K31813" s="1"/>
      <c r="L31813" s="1"/>
      <c r="M31813" s="1"/>
    </row>
    <row r="31814" spans="1:13" x14ac:dyDescent="0.25">
      <c r="A31814" t="s">
        <v>175</v>
      </c>
      <c r="B31814">
        <v>941</v>
      </c>
      <c r="C31814">
        <v>1946</v>
      </c>
      <c r="D31814">
        <v>0</v>
      </c>
      <c r="E31814">
        <v>0</v>
      </c>
      <c r="F31814" s="1"/>
      <c r="G31814" s="1"/>
      <c r="H31814" s="1"/>
      <c r="I31814" s="1"/>
      <c r="J31814" s="1"/>
      <c r="K31814" s="1"/>
      <c r="L31814" s="1"/>
      <c r="M31814" s="1"/>
    </row>
    <row r="31815" spans="1:13" x14ac:dyDescent="0.25">
      <c r="A31815" t="s">
        <v>175</v>
      </c>
      <c r="B31815">
        <v>941</v>
      </c>
      <c r="C31815">
        <v>1947</v>
      </c>
      <c r="D31815">
        <v>0</v>
      </c>
      <c r="E31815">
        <v>0</v>
      </c>
      <c r="F31815" s="1"/>
      <c r="G31815" s="1"/>
      <c r="H31815" s="1"/>
      <c r="I31815" s="1"/>
      <c r="J31815" s="1"/>
      <c r="K31815" s="1"/>
      <c r="L31815" s="1"/>
      <c r="M31815" s="1"/>
    </row>
    <row r="31816" spans="1:13" x14ac:dyDescent="0.25">
      <c r="A31816" t="s">
        <v>175</v>
      </c>
      <c r="B31816">
        <v>941</v>
      </c>
      <c r="C31816">
        <v>1948</v>
      </c>
      <c r="D31816">
        <v>0</v>
      </c>
      <c r="E31816">
        <v>0</v>
      </c>
      <c r="F31816" s="1"/>
      <c r="G31816" s="1"/>
      <c r="H31816" s="1"/>
      <c r="I31816" s="1"/>
      <c r="J31816" s="1"/>
      <c r="K31816" s="1"/>
      <c r="L31816" s="1"/>
      <c r="M31816" s="1"/>
    </row>
    <row r="31817" spans="1:13" x14ac:dyDescent="0.25">
      <c r="A31817" t="s">
        <v>175</v>
      </c>
      <c r="B31817">
        <v>941</v>
      </c>
      <c r="C31817">
        <v>1949</v>
      </c>
      <c r="D31817">
        <v>0</v>
      </c>
      <c r="E31817">
        <v>0</v>
      </c>
      <c r="F31817" s="1"/>
      <c r="G31817" s="1"/>
      <c r="H31817" s="1"/>
      <c r="I31817" s="1"/>
      <c r="J31817" s="1"/>
      <c r="K31817" s="1"/>
      <c r="L31817" s="1"/>
      <c r="M31817" s="1"/>
    </row>
    <row r="31818" spans="1:13" x14ac:dyDescent="0.25">
      <c r="A31818" t="s">
        <v>175</v>
      </c>
      <c r="B31818">
        <v>941</v>
      </c>
      <c r="C31818">
        <v>1950</v>
      </c>
      <c r="D31818">
        <v>0</v>
      </c>
      <c r="E31818">
        <v>0</v>
      </c>
      <c r="F31818" s="1"/>
      <c r="G31818" s="1"/>
      <c r="H31818" s="1"/>
      <c r="I31818" s="1"/>
      <c r="J31818" s="1"/>
      <c r="K31818" s="1"/>
      <c r="L31818" s="1"/>
      <c r="M31818" s="1"/>
    </row>
    <row r="31819" spans="1:13" x14ac:dyDescent="0.25">
      <c r="A31819" t="s">
        <v>175</v>
      </c>
      <c r="B31819">
        <v>941</v>
      </c>
      <c r="C31819">
        <v>1951</v>
      </c>
      <c r="D31819">
        <v>0</v>
      </c>
      <c r="E31819">
        <v>0</v>
      </c>
      <c r="F31819" s="1"/>
      <c r="G31819" s="1"/>
      <c r="H31819" s="1"/>
      <c r="I31819" s="1"/>
      <c r="J31819" s="1"/>
      <c r="K31819" s="1"/>
      <c r="L31819" s="1"/>
      <c r="M31819" s="1"/>
    </row>
    <row r="31820" spans="1:13" x14ac:dyDescent="0.25">
      <c r="A31820" t="s">
        <v>175</v>
      </c>
      <c r="B31820">
        <v>941</v>
      </c>
      <c r="C31820">
        <v>1952</v>
      </c>
      <c r="D31820">
        <v>0</v>
      </c>
      <c r="E31820">
        <v>0</v>
      </c>
      <c r="F31820" s="1"/>
      <c r="G31820" s="1"/>
      <c r="H31820" s="1"/>
      <c r="I31820" s="1"/>
      <c r="J31820" s="1"/>
      <c r="K31820" s="1"/>
      <c r="L31820" s="1"/>
      <c r="M31820" s="1"/>
    </row>
    <row r="31821" spans="1:13" x14ac:dyDescent="0.25">
      <c r="A31821" t="s">
        <v>175</v>
      </c>
      <c r="B31821">
        <v>941</v>
      </c>
      <c r="C31821">
        <v>1953</v>
      </c>
      <c r="D31821">
        <v>0</v>
      </c>
      <c r="E31821">
        <v>0</v>
      </c>
      <c r="F31821" s="1"/>
      <c r="G31821" s="1"/>
      <c r="H31821" s="1"/>
      <c r="I31821" s="1"/>
      <c r="J31821" s="1"/>
      <c r="K31821" s="1"/>
      <c r="L31821" s="1"/>
      <c r="M31821" s="1"/>
    </row>
    <row r="31822" spans="1:13" x14ac:dyDescent="0.25">
      <c r="A31822" t="s">
        <v>175</v>
      </c>
      <c r="B31822">
        <v>941</v>
      </c>
      <c r="C31822">
        <v>1954</v>
      </c>
      <c r="D31822">
        <v>0</v>
      </c>
      <c r="E31822">
        <v>0</v>
      </c>
      <c r="F31822" s="1"/>
      <c r="G31822" s="1"/>
      <c r="H31822" s="1"/>
      <c r="I31822" s="1"/>
      <c r="J31822" s="1"/>
      <c r="K31822" s="1"/>
      <c r="L31822" s="1"/>
      <c r="M31822" s="1"/>
    </row>
    <row r="31823" spans="1:13" x14ac:dyDescent="0.25">
      <c r="A31823" t="s">
        <v>175</v>
      </c>
      <c r="B31823">
        <v>941</v>
      </c>
      <c r="C31823">
        <v>1955</v>
      </c>
      <c r="D31823">
        <v>0</v>
      </c>
      <c r="E31823">
        <v>0</v>
      </c>
      <c r="F31823" s="1"/>
      <c r="G31823" s="1"/>
      <c r="H31823" s="1"/>
      <c r="I31823" s="1"/>
      <c r="J31823" s="1"/>
      <c r="K31823" s="1"/>
      <c r="L31823" s="1"/>
      <c r="M31823" s="1"/>
    </row>
    <row r="31824" spans="1:13" x14ac:dyDescent="0.25">
      <c r="A31824" t="s">
        <v>175</v>
      </c>
      <c r="B31824">
        <v>941</v>
      </c>
      <c r="C31824">
        <v>1956</v>
      </c>
      <c r="D31824">
        <v>0</v>
      </c>
      <c r="E31824">
        <v>0</v>
      </c>
      <c r="F31824" s="1"/>
      <c r="G31824" s="1"/>
      <c r="H31824" s="1"/>
      <c r="I31824" s="1"/>
      <c r="J31824" s="1"/>
      <c r="K31824" s="1"/>
      <c r="L31824" s="1"/>
      <c r="M31824" s="1"/>
    </row>
    <row r="31825" spans="1:13" x14ac:dyDescent="0.25">
      <c r="A31825" t="s">
        <v>175</v>
      </c>
      <c r="B31825">
        <v>941</v>
      </c>
      <c r="C31825">
        <v>1957</v>
      </c>
      <c r="D31825">
        <v>0</v>
      </c>
      <c r="E31825">
        <v>0</v>
      </c>
      <c r="F31825" s="1"/>
      <c r="G31825" s="1"/>
      <c r="H31825" s="1"/>
      <c r="I31825" s="1"/>
      <c r="J31825" s="1"/>
      <c r="K31825" s="1"/>
      <c r="L31825" s="1"/>
      <c r="M31825" s="1"/>
    </row>
    <row r="31826" spans="1:13" x14ac:dyDescent="0.25">
      <c r="A31826" t="s">
        <v>175</v>
      </c>
      <c r="B31826">
        <v>941</v>
      </c>
      <c r="C31826">
        <v>1958</v>
      </c>
      <c r="D31826">
        <v>0</v>
      </c>
      <c r="E31826">
        <v>0</v>
      </c>
      <c r="F31826" s="1"/>
      <c r="G31826" s="1"/>
      <c r="H31826" s="1"/>
      <c r="I31826" s="1"/>
      <c r="J31826" s="1"/>
      <c r="K31826" s="1"/>
      <c r="L31826" s="1"/>
      <c r="M31826" s="1"/>
    </row>
    <row r="31827" spans="1:13" x14ac:dyDescent="0.25">
      <c r="A31827" t="s">
        <v>175</v>
      </c>
      <c r="B31827">
        <v>941</v>
      </c>
      <c r="C31827">
        <v>1959</v>
      </c>
      <c r="D31827">
        <v>0</v>
      </c>
      <c r="E31827">
        <v>0</v>
      </c>
      <c r="F31827" s="1"/>
      <c r="G31827" s="1"/>
      <c r="H31827" s="1"/>
      <c r="I31827" s="1"/>
      <c r="J31827" s="1"/>
      <c r="K31827" s="1"/>
      <c r="L31827" s="1"/>
      <c r="M31827" s="1"/>
    </row>
    <row r="31828" spans="1:13" x14ac:dyDescent="0.25">
      <c r="A31828" t="s">
        <v>175</v>
      </c>
      <c r="B31828">
        <v>941</v>
      </c>
      <c r="C31828">
        <v>1960</v>
      </c>
      <c r="D31828">
        <v>0</v>
      </c>
      <c r="E31828">
        <v>0</v>
      </c>
      <c r="F31828" s="1"/>
      <c r="G31828" s="1"/>
      <c r="H31828" s="1"/>
      <c r="I31828" s="1"/>
      <c r="J31828" s="1"/>
      <c r="K31828" s="1"/>
      <c r="L31828" s="1"/>
      <c r="M31828" s="1"/>
    </row>
    <row r="31829" spans="1:13" x14ac:dyDescent="0.25">
      <c r="A31829" t="s">
        <v>175</v>
      </c>
      <c r="B31829">
        <v>941</v>
      </c>
      <c r="C31829">
        <v>1961</v>
      </c>
      <c r="D31829">
        <v>0</v>
      </c>
      <c r="E31829">
        <v>0</v>
      </c>
      <c r="F31829" s="1"/>
      <c r="G31829" s="1"/>
      <c r="H31829" s="1"/>
      <c r="I31829" s="1"/>
      <c r="J31829" s="1"/>
      <c r="K31829" s="1"/>
      <c r="L31829" s="1"/>
      <c r="M31829" s="1"/>
    </row>
    <row r="31830" spans="1:13" x14ac:dyDescent="0.25">
      <c r="A31830" t="s">
        <v>175</v>
      </c>
      <c r="B31830">
        <v>941</v>
      </c>
      <c r="C31830">
        <v>1962</v>
      </c>
      <c r="D31830">
        <v>0</v>
      </c>
      <c r="E31830">
        <v>0</v>
      </c>
      <c r="F31830" s="1"/>
      <c r="G31830" s="1"/>
      <c r="H31830" s="1"/>
      <c r="I31830" s="1"/>
      <c r="J31830" s="1"/>
      <c r="K31830" s="1"/>
      <c r="L31830" s="1"/>
      <c r="M31830" s="1"/>
    </row>
    <row r="31831" spans="1:13" x14ac:dyDescent="0.25">
      <c r="A31831" t="s">
        <v>175</v>
      </c>
      <c r="B31831">
        <v>941</v>
      </c>
      <c r="C31831">
        <v>1963</v>
      </c>
      <c r="D31831">
        <v>0</v>
      </c>
      <c r="E31831">
        <v>0</v>
      </c>
      <c r="F31831" s="1"/>
      <c r="G31831" s="1"/>
      <c r="H31831" s="1"/>
      <c r="I31831" s="1"/>
      <c r="J31831" s="1"/>
      <c r="K31831" s="1"/>
      <c r="L31831" s="1"/>
      <c r="M31831" s="1"/>
    </row>
    <row r="31832" spans="1:13" x14ac:dyDescent="0.25">
      <c r="A31832" t="s">
        <v>175</v>
      </c>
      <c r="B31832">
        <v>941</v>
      </c>
      <c r="C31832">
        <v>1964</v>
      </c>
      <c r="D31832">
        <v>0</v>
      </c>
      <c r="E31832">
        <v>0</v>
      </c>
      <c r="F31832" s="1"/>
      <c r="G31832" s="1"/>
      <c r="H31832" s="1"/>
      <c r="I31832" s="1"/>
      <c r="J31832" s="1"/>
      <c r="K31832" s="1"/>
      <c r="L31832" s="1"/>
      <c r="M31832" s="1"/>
    </row>
    <row r="31833" spans="1:13" x14ac:dyDescent="0.25">
      <c r="A31833" t="s">
        <v>175</v>
      </c>
      <c r="B31833">
        <v>941</v>
      </c>
      <c r="C31833">
        <v>1965</v>
      </c>
      <c r="D31833">
        <v>0</v>
      </c>
      <c r="E31833">
        <v>0</v>
      </c>
      <c r="F31833" s="1"/>
      <c r="G31833" s="1"/>
      <c r="H31833" s="1"/>
      <c r="I31833" s="1"/>
      <c r="J31833" s="1"/>
      <c r="K31833" s="1"/>
      <c r="L31833" s="1"/>
      <c r="M31833" s="1"/>
    </row>
    <row r="31834" spans="1:13" x14ac:dyDescent="0.25">
      <c r="A31834" t="s">
        <v>175</v>
      </c>
      <c r="B31834">
        <v>941</v>
      </c>
      <c r="C31834">
        <v>1966</v>
      </c>
      <c r="D31834">
        <v>0</v>
      </c>
      <c r="E31834">
        <v>0</v>
      </c>
      <c r="F31834" s="1"/>
      <c r="G31834" s="1"/>
      <c r="H31834" s="1"/>
      <c r="I31834" s="1"/>
      <c r="J31834" s="1"/>
      <c r="K31834" s="1"/>
      <c r="L31834" s="1"/>
      <c r="M31834" s="1"/>
    </row>
    <row r="31835" spans="1:13" x14ac:dyDescent="0.25">
      <c r="A31835" t="s">
        <v>175</v>
      </c>
      <c r="B31835">
        <v>941</v>
      </c>
      <c r="C31835">
        <v>1967</v>
      </c>
      <c r="D31835">
        <v>0</v>
      </c>
      <c r="E31835">
        <v>0</v>
      </c>
      <c r="F31835" s="1"/>
      <c r="G31835" s="1"/>
      <c r="H31835" s="1"/>
      <c r="I31835" s="1"/>
      <c r="J31835" s="1"/>
      <c r="K31835" s="1"/>
      <c r="L31835" s="1"/>
      <c r="M31835" s="1"/>
    </row>
    <row r="31836" spans="1:13" x14ac:dyDescent="0.25">
      <c r="A31836" t="s">
        <v>175</v>
      </c>
      <c r="B31836">
        <v>941</v>
      </c>
      <c r="C31836">
        <v>1968</v>
      </c>
      <c r="D31836">
        <v>0</v>
      </c>
      <c r="E31836">
        <v>0</v>
      </c>
      <c r="F31836" s="1"/>
      <c r="G31836" s="1"/>
      <c r="H31836" s="1"/>
      <c r="I31836" s="1"/>
      <c r="J31836" s="1"/>
      <c r="K31836" s="1"/>
      <c r="L31836" s="1"/>
      <c r="M31836" s="1"/>
    </row>
    <row r="31837" spans="1:13" x14ac:dyDescent="0.25">
      <c r="A31837" t="s">
        <v>175</v>
      </c>
      <c r="B31837">
        <v>941</v>
      </c>
      <c r="C31837">
        <v>1969</v>
      </c>
      <c r="D31837">
        <v>0</v>
      </c>
      <c r="E31837">
        <v>0</v>
      </c>
      <c r="F31837" s="1"/>
      <c r="G31837" s="1"/>
      <c r="H31837" s="1"/>
      <c r="I31837" s="1"/>
      <c r="J31837" s="1"/>
      <c r="K31837" s="1"/>
      <c r="L31837" s="1"/>
      <c r="M31837" s="1"/>
    </row>
    <row r="31838" spans="1:13" x14ac:dyDescent="0.25">
      <c r="A31838" t="s">
        <v>175</v>
      </c>
      <c r="B31838">
        <v>941</v>
      </c>
      <c r="C31838">
        <v>1970</v>
      </c>
      <c r="D31838">
        <v>0</v>
      </c>
      <c r="E31838">
        <v>0</v>
      </c>
      <c r="F31838" s="1"/>
      <c r="G31838" s="1"/>
      <c r="H31838" s="1"/>
      <c r="I31838" s="1"/>
      <c r="J31838" s="1"/>
      <c r="K31838" s="1"/>
      <c r="L31838" s="1"/>
      <c r="M31838" s="1"/>
    </row>
    <row r="31839" spans="1:13" x14ac:dyDescent="0.25">
      <c r="A31839" t="s">
        <v>175</v>
      </c>
      <c r="B31839">
        <v>941</v>
      </c>
      <c r="C31839">
        <v>1971</v>
      </c>
      <c r="D31839">
        <v>0</v>
      </c>
      <c r="E31839">
        <v>0</v>
      </c>
      <c r="F31839" s="1"/>
      <c r="G31839" s="1"/>
      <c r="H31839" s="1"/>
      <c r="I31839" s="1"/>
      <c r="J31839" s="1"/>
      <c r="K31839" s="1"/>
      <c r="L31839" s="1"/>
      <c r="M31839" s="1"/>
    </row>
    <row r="31840" spans="1:13" x14ac:dyDescent="0.25">
      <c r="A31840" t="s">
        <v>175</v>
      </c>
      <c r="B31840">
        <v>941</v>
      </c>
      <c r="C31840">
        <v>1972</v>
      </c>
      <c r="D31840">
        <v>0</v>
      </c>
      <c r="E31840">
        <v>0</v>
      </c>
      <c r="F31840" s="1"/>
      <c r="G31840" s="1"/>
      <c r="H31840" s="1"/>
      <c r="I31840" s="1"/>
      <c r="J31840" s="1"/>
      <c r="K31840" s="1"/>
      <c r="L31840" s="1"/>
      <c r="M31840" s="1"/>
    </row>
    <row r="31841" spans="1:13" x14ac:dyDescent="0.25">
      <c r="A31841" t="s">
        <v>175</v>
      </c>
      <c r="B31841">
        <v>941</v>
      </c>
      <c r="C31841">
        <v>1973</v>
      </c>
      <c r="D31841">
        <v>0</v>
      </c>
      <c r="E31841">
        <v>0</v>
      </c>
      <c r="F31841" s="1"/>
      <c r="G31841" s="1"/>
      <c r="H31841" s="1"/>
      <c r="I31841" s="1"/>
      <c r="J31841" s="1"/>
      <c r="K31841" s="1"/>
      <c r="L31841" s="1"/>
      <c r="M31841" s="1"/>
    </row>
    <row r="31842" spans="1:13" x14ac:dyDescent="0.25">
      <c r="A31842" t="s">
        <v>175</v>
      </c>
      <c r="B31842">
        <v>941</v>
      </c>
      <c r="C31842">
        <v>1974</v>
      </c>
      <c r="D31842">
        <v>0</v>
      </c>
      <c r="E31842">
        <v>0</v>
      </c>
      <c r="F31842" s="1"/>
      <c r="G31842" s="1"/>
      <c r="H31842" s="1"/>
      <c r="I31842" s="1"/>
      <c r="J31842" s="1"/>
      <c r="K31842" s="1"/>
      <c r="L31842" s="1"/>
      <c r="M31842" s="1"/>
    </row>
    <row r="31843" spans="1:13" x14ac:dyDescent="0.25">
      <c r="A31843" t="s">
        <v>175</v>
      </c>
      <c r="B31843">
        <v>941</v>
      </c>
      <c r="C31843">
        <v>1975</v>
      </c>
      <c r="D31843">
        <v>0</v>
      </c>
      <c r="E31843">
        <v>0</v>
      </c>
      <c r="F31843" s="1"/>
      <c r="G31843" s="1"/>
      <c r="H31843" s="1"/>
      <c r="I31843" s="1"/>
      <c r="J31843" s="1"/>
      <c r="K31843" s="1"/>
      <c r="L31843" s="1"/>
      <c r="M31843" s="1"/>
    </row>
    <row r="31844" spans="1:13" x14ac:dyDescent="0.25">
      <c r="A31844" t="s">
        <v>175</v>
      </c>
      <c r="B31844">
        <v>941</v>
      </c>
      <c r="C31844">
        <v>1976</v>
      </c>
      <c r="D31844">
        <v>0</v>
      </c>
      <c r="E31844">
        <v>0</v>
      </c>
      <c r="F31844" s="1"/>
      <c r="G31844" s="1"/>
      <c r="H31844" s="1"/>
      <c r="I31844" s="1"/>
      <c r="J31844" s="1"/>
      <c r="K31844" s="1"/>
      <c r="L31844" s="1"/>
      <c r="M31844" s="1"/>
    </row>
    <row r="31845" spans="1:13" x14ac:dyDescent="0.25">
      <c r="A31845" t="s">
        <v>175</v>
      </c>
      <c r="B31845">
        <v>941</v>
      </c>
      <c r="C31845">
        <v>1977</v>
      </c>
      <c r="D31845">
        <v>0</v>
      </c>
      <c r="E31845">
        <v>0</v>
      </c>
      <c r="F31845" s="1"/>
      <c r="G31845" s="1"/>
      <c r="H31845" s="1"/>
      <c r="I31845" s="1"/>
      <c r="J31845" s="1"/>
      <c r="K31845" s="1"/>
      <c r="L31845" s="1"/>
      <c r="M31845" s="1"/>
    </row>
    <row r="31846" spans="1:13" x14ac:dyDescent="0.25">
      <c r="A31846" t="s">
        <v>175</v>
      </c>
      <c r="B31846">
        <v>941</v>
      </c>
      <c r="C31846">
        <v>1978</v>
      </c>
      <c r="D31846">
        <v>0</v>
      </c>
      <c r="E31846">
        <v>0</v>
      </c>
      <c r="F31846" s="1"/>
      <c r="G31846" s="1"/>
      <c r="H31846" s="1"/>
      <c r="I31846" s="1"/>
      <c r="J31846" s="1"/>
      <c r="K31846" s="1"/>
      <c r="L31846" s="1"/>
      <c r="M31846" s="1"/>
    </row>
    <row r="31847" spans="1:13" x14ac:dyDescent="0.25">
      <c r="A31847" t="s">
        <v>175</v>
      </c>
      <c r="B31847">
        <v>941</v>
      </c>
      <c r="C31847">
        <v>1979</v>
      </c>
      <c r="D31847">
        <v>0</v>
      </c>
      <c r="E31847">
        <v>0</v>
      </c>
      <c r="F31847" s="1"/>
      <c r="G31847" s="1"/>
      <c r="H31847" s="1"/>
      <c r="I31847" s="1"/>
      <c r="J31847" s="1"/>
      <c r="K31847" s="1"/>
      <c r="L31847" s="1"/>
      <c r="M31847" s="1"/>
    </row>
    <row r="31848" spans="1:13" x14ac:dyDescent="0.25">
      <c r="A31848" t="s">
        <v>175</v>
      </c>
      <c r="B31848">
        <v>941</v>
      </c>
      <c r="C31848">
        <v>1980</v>
      </c>
      <c r="D31848">
        <v>0</v>
      </c>
      <c r="E31848">
        <v>0</v>
      </c>
      <c r="F31848" s="1"/>
      <c r="G31848" s="1"/>
      <c r="H31848" s="1"/>
      <c r="I31848" s="1"/>
      <c r="J31848" s="1"/>
      <c r="K31848" s="1"/>
      <c r="L31848" s="1"/>
      <c r="M31848" s="1"/>
    </row>
    <row r="31849" spans="1:13" x14ac:dyDescent="0.25">
      <c r="A31849" t="s">
        <v>175</v>
      </c>
      <c r="B31849">
        <v>941</v>
      </c>
      <c r="C31849">
        <v>1981</v>
      </c>
      <c r="D31849">
        <v>0</v>
      </c>
      <c r="E31849">
        <v>0</v>
      </c>
      <c r="F31849" s="1"/>
      <c r="G31849" s="1"/>
      <c r="H31849" s="1"/>
      <c r="I31849" s="1"/>
      <c r="J31849" s="1"/>
      <c r="K31849" s="1"/>
      <c r="L31849" s="1"/>
      <c r="M31849" s="1"/>
    </row>
    <row r="31850" spans="1:13" x14ac:dyDescent="0.25">
      <c r="A31850" t="s">
        <v>175</v>
      </c>
      <c r="B31850">
        <v>941</v>
      </c>
      <c r="C31850">
        <v>1982</v>
      </c>
      <c r="D31850">
        <v>0</v>
      </c>
      <c r="E31850">
        <v>0</v>
      </c>
      <c r="F31850" s="1"/>
      <c r="G31850" s="1"/>
      <c r="H31850" s="1"/>
      <c r="I31850" s="1"/>
      <c r="J31850" s="1"/>
      <c r="K31850" s="1"/>
      <c r="L31850" s="1"/>
      <c r="M31850" s="1"/>
    </row>
    <row r="31851" spans="1:13" x14ac:dyDescent="0.25">
      <c r="A31851" t="s">
        <v>175</v>
      </c>
      <c r="B31851">
        <v>941</v>
      </c>
      <c r="C31851">
        <v>1983</v>
      </c>
      <c r="D31851">
        <v>0</v>
      </c>
      <c r="E31851">
        <v>0</v>
      </c>
      <c r="F31851" s="1"/>
      <c r="G31851" s="1"/>
      <c r="H31851" s="1"/>
      <c r="I31851" s="1"/>
      <c r="J31851" s="1"/>
      <c r="K31851" s="1"/>
      <c r="L31851" s="1"/>
      <c r="M31851" s="1"/>
    </row>
    <row r="31852" spans="1:13" x14ac:dyDescent="0.25">
      <c r="A31852" t="s">
        <v>175</v>
      </c>
      <c r="B31852">
        <v>941</v>
      </c>
      <c r="C31852">
        <v>1984</v>
      </c>
      <c r="D31852">
        <v>0</v>
      </c>
      <c r="E31852">
        <v>0</v>
      </c>
      <c r="F31852" s="1"/>
      <c r="G31852" s="1"/>
      <c r="H31852" s="1"/>
      <c r="I31852" s="1"/>
      <c r="J31852" s="1"/>
      <c r="K31852" s="1"/>
      <c r="L31852" s="1"/>
      <c r="M31852" s="1"/>
    </row>
    <row r="31853" spans="1:13" x14ac:dyDescent="0.25">
      <c r="A31853" t="s">
        <v>175</v>
      </c>
      <c r="B31853">
        <v>941</v>
      </c>
      <c r="C31853">
        <v>1985</v>
      </c>
      <c r="D31853">
        <v>0</v>
      </c>
      <c r="E31853">
        <v>0</v>
      </c>
      <c r="F31853" s="1"/>
      <c r="G31853" s="1"/>
      <c r="H31853" s="1"/>
      <c r="I31853" s="1"/>
      <c r="J31853" s="1"/>
      <c r="K31853" s="1"/>
      <c r="L31853" s="1"/>
      <c r="M31853" s="1"/>
    </row>
    <row r="31854" spans="1:13" x14ac:dyDescent="0.25">
      <c r="A31854" t="s">
        <v>175</v>
      </c>
      <c r="B31854">
        <v>941</v>
      </c>
      <c r="C31854">
        <v>1986</v>
      </c>
      <c r="D31854">
        <v>0</v>
      </c>
      <c r="E31854">
        <v>0</v>
      </c>
      <c r="F31854" s="1"/>
      <c r="G31854" s="1"/>
      <c r="H31854" s="1"/>
      <c r="I31854" s="1"/>
      <c r="J31854" s="1"/>
      <c r="K31854" s="1"/>
      <c r="L31854" s="1"/>
      <c r="M31854" s="1"/>
    </row>
    <row r="31855" spans="1:13" x14ac:dyDescent="0.25">
      <c r="A31855" t="s">
        <v>175</v>
      </c>
      <c r="B31855">
        <v>941</v>
      </c>
      <c r="C31855">
        <v>1987</v>
      </c>
      <c r="D31855">
        <v>0</v>
      </c>
      <c r="E31855">
        <v>0</v>
      </c>
      <c r="F31855" s="1"/>
      <c r="G31855" s="1"/>
      <c r="H31855" s="1"/>
      <c r="I31855" s="1"/>
      <c r="J31855" s="1"/>
      <c r="K31855" s="1"/>
      <c r="L31855" s="1"/>
      <c r="M31855" s="1"/>
    </row>
    <row r="31856" spans="1:13" x14ac:dyDescent="0.25">
      <c r="A31856" t="s">
        <v>175</v>
      </c>
      <c r="B31856">
        <v>941</v>
      </c>
      <c r="C31856">
        <v>1988</v>
      </c>
      <c r="D31856">
        <v>0</v>
      </c>
      <c r="E31856">
        <v>0</v>
      </c>
      <c r="F31856" s="1"/>
      <c r="G31856" s="1"/>
      <c r="H31856" s="1"/>
      <c r="I31856" s="1"/>
      <c r="J31856" s="1"/>
      <c r="K31856" s="1"/>
      <c r="L31856" s="1"/>
      <c r="M31856" s="1"/>
    </row>
    <row r="31857" spans="1:13" x14ac:dyDescent="0.25">
      <c r="A31857" t="s">
        <v>175</v>
      </c>
      <c r="B31857">
        <v>941</v>
      </c>
      <c r="C31857">
        <v>1989</v>
      </c>
      <c r="D31857">
        <v>0</v>
      </c>
      <c r="E31857">
        <v>0</v>
      </c>
      <c r="F31857" s="1"/>
      <c r="G31857" s="1"/>
      <c r="H31857" s="1"/>
      <c r="I31857" s="1"/>
      <c r="J31857" s="1"/>
      <c r="K31857" s="1"/>
      <c r="L31857" s="1"/>
      <c r="M31857" s="1"/>
    </row>
    <row r="31858" spans="1:13" x14ac:dyDescent="0.25">
      <c r="A31858" t="s">
        <v>175</v>
      </c>
      <c r="B31858">
        <v>941</v>
      </c>
      <c r="C31858">
        <v>1990</v>
      </c>
      <c r="D31858">
        <v>0</v>
      </c>
      <c r="E31858">
        <v>0</v>
      </c>
      <c r="F31858" s="1"/>
      <c r="G31858" s="1"/>
      <c r="H31858" s="1"/>
      <c r="I31858" s="1"/>
      <c r="J31858" s="1"/>
      <c r="K31858" s="1"/>
      <c r="L31858" s="1"/>
      <c r="M31858" s="1"/>
    </row>
    <row r="31859" spans="1:13" x14ac:dyDescent="0.25">
      <c r="A31859" t="s">
        <v>175</v>
      </c>
      <c r="B31859">
        <v>941</v>
      </c>
      <c r="C31859">
        <v>1991</v>
      </c>
      <c r="D31859">
        <v>0</v>
      </c>
      <c r="E31859">
        <v>0</v>
      </c>
      <c r="F31859" s="1"/>
      <c r="G31859" s="1"/>
      <c r="H31859" s="1"/>
      <c r="I31859" s="1"/>
      <c r="J31859" s="1"/>
      <c r="K31859" s="1"/>
      <c r="L31859" s="1"/>
      <c r="M31859" s="1"/>
    </row>
    <row r="31860" spans="1:13" x14ac:dyDescent="0.25">
      <c r="A31860" t="s">
        <v>175</v>
      </c>
      <c r="B31860">
        <v>941</v>
      </c>
      <c r="C31860">
        <v>1992</v>
      </c>
      <c r="D31860">
        <v>0</v>
      </c>
      <c r="E31860">
        <v>0</v>
      </c>
      <c r="F31860" s="1"/>
      <c r="G31860" s="1"/>
      <c r="H31860" s="1"/>
      <c r="I31860" s="1"/>
      <c r="J31860" s="1"/>
      <c r="K31860" s="1"/>
      <c r="L31860" s="1"/>
      <c r="M31860" s="1"/>
    </row>
    <row r="31861" spans="1:13" x14ac:dyDescent="0.25">
      <c r="A31861" t="s">
        <v>175</v>
      </c>
      <c r="B31861">
        <v>941</v>
      </c>
      <c r="C31861">
        <v>1993</v>
      </c>
      <c r="D31861">
        <v>0</v>
      </c>
      <c r="E31861">
        <v>0</v>
      </c>
      <c r="F31861" s="1"/>
      <c r="G31861" s="1"/>
      <c r="H31861" s="1"/>
      <c r="I31861" s="1"/>
      <c r="J31861" s="1"/>
      <c r="K31861" s="1"/>
      <c r="L31861" s="1"/>
      <c r="M31861" s="1">
        <v>-11.399986</v>
      </c>
    </row>
    <row r="31862" spans="1:13" x14ac:dyDescent="0.25">
      <c r="A31862" t="s">
        <v>175</v>
      </c>
      <c r="B31862">
        <v>941</v>
      </c>
      <c r="C31862">
        <v>1994</v>
      </c>
      <c r="D31862">
        <v>0</v>
      </c>
      <c r="E31862">
        <v>0</v>
      </c>
      <c r="F31862" s="1"/>
      <c r="G31862" s="1"/>
      <c r="H31862" s="1"/>
      <c r="I31862" s="1"/>
      <c r="J31862" s="1"/>
      <c r="K31862" s="1"/>
      <c r="L31862" s="1"/>
      <c r="M31862" s="1">
        <v>2.2000080999999998</v>
      </c>
    </row>
    <row r="31863" spans="1:13" x14ac:dyDescent="0.25">
      <c r="A31863" t="s">
        <v>175</v>
      </c>
      <c r="B31863">
        <v>941</v>
      </c>
      <c r="C31863">
        <v>1995</v>
      </c>
      <c r="D31863">
        <v>0</v>
      </c>
      <c r="E31863">
        <v>0</v>
      </c>
      <c r="F31863" s="1"/>
      <c r="G31863" s="1"/>
      <c r="H31863" s="1"/>
      <c r="I31863" s="1"/>
      <c r="J31863" s="1"/>
      <c r="K31863" s="1"/>
      <c r="L31863" s="1"/>
      <c r="M31863" s="1">
        <v>-2.0842078000000002</v>
      </c>
    </row>
    <row r="31864" spans="1:13" x14ac:dyDescent="0.25">
      <c r="A31864" t="s">
        <v>175</v>
      </c>
      <c r="B31864">
        <v>941</v>
      </c>
      <c r="C31864">
        <v>1996</v>
      </c>
      <c r="D31864">
        <v>0</v>
      </c>
      <c r="E31864">
        <v>0</v>
      </c>
      <c r="F31864" s="1"/>
      <c r="G31864" s="1"/>
      <c r="H31864" s="1"/>
      <c r="I31864" s="1"/>
      <c r="J31864" s="1"/>
      <c r="K31864" s="1"/>
      <c r="L31864" s="1"/>
      <c r="M31864" s="1">
        <v>2.5880160999999999</v>
      </c>
    </row>
    <row r="31865" spans="1:13" x14ac:dyDescent="0.25">
      <c r="A31865" t="s">
        <v>175</v>
      </c>
      <c r="B31865">
        <v>941</v>
      </c>
      <c r="C31865">
        <v>1997</v>
      </c>
      <c r="D31865">
        <v>0</v>
      </c>
      <c r="E31865">
        <v>0</v>
      </c>
      <c r="F31865" s="1"/>
      <c r="G31865" s="1"/>
      <c r="H31865" s="1"/>
      <c r="I31865" s="1"/>
      <c r="J31865" s="1"/>
      <c r="K31865" s="1"/>
      <c r="L31865" s="1"/>
      <c r="M31865" s="1">
        <v>8.8369038</v>
      </c>
    </row>
    <row r="31866" spans="1:13" x14ac:dyDescent="0.25">
      <c r="A31866" t="s">
        <v>175</v>
      </c>
      <c r="B31866">
        <v>941</v>
      </c>
      <c r="C31866">
        <v>1998</v>
      </c>
      <c r="D31866">
        <v>1</v>
      </c>
      <c r="E31866">
        <v>1</v>
      </c>
      <c r="F31866" s="1">
        <v>36.431903543950398</v>
      </c>
      <c r="G31866" s="1">
        <v>37.072488505822001</v>
      </c>
      <c r="H31866" s="1">
        <v>0.66988763119452199</v>
      </c>
      <c r="I31866" s="1">
        <v>36.402600874627481</v>
      </c>
      <c r="J31866" s="1">
        <v>2.9302669322916586E-2</v>
      </c>
      <c r="K31866" s="1">
        <v>9.5516704177212404</v>
      </c>
      <c r="L31866" s="1"/>
      <c r="M31866" s="1">
        <v>6.3359382000000002</v>
      </c>
    </row>
    <row r="31867" spans="1:13" x14ac:dyDescent="0.25">
      <c r="A31867" t="s">
        <v>175</v>
      </c>
      <c r="B31867">
        <v>941</v>
      </c>
      <c r="C31867">
        <v>1999</v>
      </c>
      <c r="D31867">
        <v>1</v>
      </c>
      <c r="E31867">
        <v>1</v>
      </c>
      <c r="F31867" s="1">
        <v>35.859820293010301</v>
      </c>
      <c r="G31867" s="1">
        <v>39.302800426142397</v>
      </c>
      <c r="H31867" s="1">
        <v>0.67479298418215305</v>
      </c>
      <c r="I31867" s="1">
        <v>38.628007441960243</v>
      </c>
      <c r="J31867" s="1">
        <v>-2.7681871489499414</v>
      </c>
      <c r="K31867" s="1">
        <v>14.4213780491989</v>
      </c>
      <c r="L31867" s="1"/>
      <c r="M31867" s="1">
        <v>2.7561770999999999</v>
      </c>
    </row>
    <row r="31868" spans="1:13" x14ac:dyDescent="0.25">
      <c r="A31868" t="s">
        <v>175</v>
      </c>
      <c r="B31868">
        <v>941</v>
      </c>
      <c r="C31868">
        <v>2000</v>
      </c>
      <c r="D31868">
        <v>1</v>
      </c>
      <c r="E31868">
        <v>1</v>
      </c>
      <c r="F31868" s="1">
        <v>33.621666302444403</v>
      </c>
      <c r="G31868" s="1">
        <v>36.123448430012502</v>
      </c>
      <c r="H31868" s="1">
        <v>0.96391434572781398</v>
      </c>
      <c r="I31868" s="1">
        <v>35.159534084284687</v>
      </c>
      <c r="J31868" s="1">
        <v>-1.5378677818402835</v>
      </c>
      <c r="K31868" s="1">
        <v>14.719393087632</v>
      </c>
      <c r="L31868" s="1"/>
      <c r="M31868" s="1">
        <v>5.6757385999999999</v>
      </c>
    </row>
    <row r="31869" spans="1:13" x14ac:dyDescent="0.25">
      <c r="A31869" t="s">
        <v>175</v>
      </c>
      <c r="B31869">
        <v>941</v>
      </c>
      <c r="C31869">
        <v>2001</v>
      </c>
      <c r="D31869">
        <v>1</v>
      </c>
      <c r="E31869">
        <v>1</v>
      </c>
      <c r="F31869" s="1">
        <v>32.318001107473698</v>
      </c>
      <c r="G31869" s="1">
        <v>34.302624671244899</v>
      </c>
      <c r="H31869" s="1">
        <v>0.91301811341417505</v>
      </c>
      <c r="I31869" s="1">
        <v>33.389606557830724</v>
      </c>
      <c r="J31869" s="1">
        <v>-1.0716054503570263</v>
      </c>
      <c r="K31869" s="1">
        <v>17.4595875191789</v>
      </c>
      <c r="L31869" s="1"/>
      <c r="M31869" s="1">
        <v>6.3235111000000002</v>
      </c>
    </row>
    <row r="31870" spans="1:13" x14ac:dyDescent="0.25">
      <c r="A31870" t="s">
        <v>175</v>
      </c>
      <c r="B31870">
        <v>941</v>
      </c>
      <c r="C31870">
        <v>2002</v>
      </c>
      <c r="D31870">
        <v>1</v>
      </c>
      <c r="E31870">
        <v>1</v>
      </c>
      <c r="F31870" s="1">
        <v>31.720394617993598</v>
      </c>
      <c r="G31870" s="1">
        <v>34.225139539674302</v>
      </c>
      <c r="H31870" s="1">
        <v>0.79016682993284704</v>
      </c>
      <c r="I31870" s="1">
        <v>33.434972709741459</v>
      </c>
      <c r="J31870" s="1">
        <v>-1.7145780917478604</v>
      </c>
      <c r="K31870" s="1">
        <v>14.8875290723707</v>
      </c>
      <c r="L31870" s="1"/>
      <c r="M31870" s="1">
        <v>7.0881296999999996</v>
      </c>
    </row>
    <row r="31871" spans="1:13" x14ac:dyDescent="0.25">
      <c r="A31871" t="s">
        <v>175</v>
      </c>
      <c r="B31871">
        <v>941</v>
      </c>
      <c r="C31871">
        <v>2003</v>
      </c>
      <c r="D31871">
        <v>1</v>
      </c>
      <c r="E31871">
        <v>1</v>
      </c>
      <c r="F31871" s="1">
        <v>31.297833678695099</v>
      </c>
      <c r="G31871" s="1">
        <v>32.889511377746302</v>
      </c>
      <c r="H31871" s="1">
        <v>0.76288080112740297</v>
      </c>
      <c r="I31871" s="1">
        <v>32.126630576618901</v>
      </c>
      <c r="J31871" s="1">
        <v>-0.82879689792380162</v>
      </c>
      <c r="K31871" s="1">
        <v>14.318111757495499</v>
      </c>
      <c r="L31871" s="1"/>
      <c r="M31871" s="1">
        <v>8.4228584000000009</v>
      </c>
    </row>
    <row r="31872" spans="1:13" x14ac:dyDescent="0.25">
      <c r="A31872" t="s">
        <v>175</v>
      </c>
      <c r="B31872">
        <v>941</v>
      </c>
      <c r="C31872">
        <v>2004</v>
      </c>
      <c r="D31872">
        <v>1</v>
      </c>
      <c r="E31872">
        <v>1</v>
      </c>
      <c r="F31872" s="1">
        <v>32.3408085358558</v>
      </c>
      <c r="G31872" s="1">
        <v>33.332737582721201</v>
      </c>
      <c r="H31872" s="1">
        <v>0.70596911305959298</v>
      </c>
      <c r="I31872" s="1">
        <v>32.626768469661606</v>
      </c>
      <c r="J31872" s="1">
        <v>-0.28595993380580609</v>
      </c>
      <c r="K31872" s="1">
        <v>14.0735243924339</v>
      </c>
      <c r="L31872" s="1"/>
      <c r="M31872" s="1">
        <v>8.2841424000000004</v>
      </c>
    </row>
    <row r="31873" spans="1:13" x14ac:dyDescent="0.25">
      <c r="A31873" t="s">
        <v>175</v>
      </c>
      <c r="B31873">
        <v>941</v>
      </c>
      <c r="C31873">
        <v>2005</v>
      </c>
      <c r="D31873">
        <v>1</v>
      </c>
      <c r="E31873">
        <v>1</v>
      </c>
      <c r="F31873" s="1">
        <v>33.324872547384501</v>
      </c>
      <c r="G31873" s="1">
        <v>34.344986493109801</v>
      </c>
      <c r="H31873" s="1">
        <v>0.55140978294493703</v>
      </c>
      <c r="I31873" s="1">
        <v>33.793576710164864</v>
      </c>
      <c r="J31873" s="1">
        <v>-0.46870416278036231</v>
      </c>
      <c r="K31873" s="1">
        <v>11.468071367043001</v>
      </c>
      <c r="L31873" s="1"/>
      <c r="M31873" s="1">
        <v>10.720364</v>
      </c>
    </row>
    <row r="31874" spans="1:13" x14ac:dyDescent="0.25">
      <c r="A31874" t="s">
        <v>175</v>
      </c>
      <c r="B31874">
        <v>941</v>
      </c>
      <c r="C31874">
        <v>2006</v>
      </c>
      <c r="D31874">
        <v>1</v>
      </c>
      <c r="E31874">
        <v>1</v>
      </c>
      <c r="F31874" s="1">
        <v>33.219123191499499</v>
      </c>
      <c r="G31874" s="1">
        <v>33.675212554520002</v>
      </c>
      <c r="H31874" s="1">
        <v>0.47479358953020001</v>
      </c>
      <c r="I31874" s="1">
        <v>33.200418964989801</v>
      </c>
      <c r="J31874" s="1">
        <v>1.8704226509697719E-2</v>
      </c>
      <c r="K31874" s="1">
        <v>9.5796625844748</v>
      </c>
      <c r="L31874" s="1"/>
      <c r="M31874" s="1">
        <v>11.971835</v>
      </c>
    </row>
    <row r="31875" spans="1:13" x14ac:dyDescent="0.25">
      <c r="A31875" t="s">
        <v>175</v>
      </c>
      <c r="B31875">
        <v>941</v>
      </c>
      <c r="C31875">
        <v>2007</v>
      </c>
      <c r="D31875">
        <v>1</v>
      </c>
      <c r="E31875">
        <v>1</v>
      </c>
      <c r="F31875" s="1">
        <v>33.529337668401702</v>
      </c>
      <c r="G31875" s="1">
        <v>32.9355657936756</v>
      </c>
      <c r="H31875" s="1">
        <v>0.32411142629950002</v>
      </c>
      <c r="I31875" s="1">
        <v>32.611454367376098</v>
      </c>
      <c r="J31875" s="1">
        <v>0.91788330102560423</v>
      </c>
      <c r="K31875" s="1">
        <v>8.0805726685777302</v>
      </c>
      <c r="L31875" s="1"/>
      <c r="M31875" s="1">
        <v>9.9419228999999998</v>
      </c>
    </row>
    <row r="31876" spans="1:13" x14ac:dyDescent="0.25">
      <c r="A31876" t="s">
        <v>175</v>
      </c>
      <c r="B31876">
        <v>941</v>
      </c>
      <c r="C31876">
        <v>2008</v>
      </c>
      <c r="D31876">
        <v>1</v>
      </c>
      <c r="E31876">
        <v>1</v>
      </c>
      <c r="F31876" s="1">
        <v>33.223426765092398</v>
      </c>
      <c r="G31876" s="1">
        <v>36.352097176413601</v>
      </c>
      <c r="H31876" s="1">
        <v>0.37146296767619502</v>
      </c>
      <c r="I31876" s="1">
        <v>35.980634208737406</v>
      </c>
      <c r="J31876" s="1">
        <v>-2.757207443645008</v>
      </c>
      <c r="K31876" s="1">
        <v>17.907763876248602</v>
      </c>
      <c r="L31876" s="1"/>
      <c r="M31876" s="1">
        <v>-3.2491200999999998</v>
      </c>
    </row>
    <row r="31877" spans="1:13" x14ac:dyDescent="0.25">
      <c r="A31877" t="s">
        <v>175</v>
      </c>
      <c r="B31877">
        <v>941</v>
      </c>
      <c r="C31877">
        <v>2009</v>
      </c>
      <c r="D31877">
        <v>1</v>
      </c>
      <c r="E31877">
        <v>1</v>
      </c>
      <c r="F31877" s="1">
        <v>35.457185774911103</v>
      </c>
      <c r="G31877" s="1">
        <v>42.398204621892802</v>
      </c>
      <c r="H31877" s="1">
        <v>1.1279157502288699</v>
      </c>
      <c r="I31877" s="1">
        <v>41.270288871663929</v>
      </c>
      <c r="J31877" s="1">
        <v>-5.8131030967528261</v>
      </c>
      <c r="K31877" s="1">
        <v>35.619459535994402</v>
      </c>
      <c r="L31877" s="1"/>
      <c r="M31877" s="1">
        <v>-14.260141000000001</v>
      </c>
    </row>
    <row r="31878" spans="1:13" x14ac:dyDescent="0.25">
      <c r="A31878" t="s">
        <v>175</v>
      </c>
      <c r="B31878">
        <v>941</v>
      </c>
      <c r="C31878">
        <v>2010</v>
      </c>
      <c r="D31878">
        <v>1</v>
      </c>
      <c r="E31878">
        <v>1</v>
      </c>
      <c r="F31878" s="1">
        <v>36.240309901912703</v>
      </c>
      <c r="G31878" s="1">
        <v>42.667018864088298</v>
      </c>
      <c r="H31878" s="1">
        <v>1.4128208563565501</v>
      </c>
      <c r="I31878" s="1">
        <v>41.254198007731745</v>
      </c>
      <c r="J31878" s="1">
        <v>-5.0138881058190421</v>
      </c>
      <c r="K31878" s="1">
        <v>46.518183905803802</v>
      </c>
      <c r="L31878" s="1"/>
      <c r="M31878" s="1">
        <v>-4.4555654999999996</v>
      </c>
    </row>
    <row r="31879" spans="1:13" x14ac:dyDescent="0.25">
      <c r="A31879" t="s">
        <v>175</v>
      </c>
      <c r="B31879">
        <v>941</v>
      </c>
      <c r="C31879">
        <v>2011</v>
      </c>
      <c r="D31879">
        <v>1</v>
      </c>
      <c r="E31879">
        <v>1</v>
      </c>
      <c r="F31879" s="1">
        <v>36.612255619980601</v>
      </c>
      <c r="G31879" s="1">
        <v>39.886410197083201</v>
      </c>
      <c r="H31879" s="1">
        <v>1.46847480915521</v>
      </c>
      <c r="I31879" s="1">
        <v>38.41793538792799</v>
      </c>
      <c r="J31879" s="1">
        <v>-1.8056797679473888</v>
      </c>
      <c r="K31879" s="1">
        <v>44.5040019061028</v>
      </c>
      <c r="L31879" s="1"/>
      <c r="M31879" s="1">
        <v>2.5737117999999999</v>
      </c>
    </row>
    <row r="31880" spans="1:13" x14ac:dyDescent="0.25">
      <c r="A31880" t="s">
        <v>175</v>
      </c>
      <c r="B31880">
        <v>941</v>
      </c>
      <c r="C31880">
        <v>2012</v>
      </c>
      <c r="D31880">
        <v>1</v>
      </c>
      <c r="E31880">
        <v>1</v>
      </c>
      <c r="F31880" s="1">
        <v>37.286925611676303</v>
      </c>
      <c r="G31880" s="1">
        <v>37.111906150476699</v>
      </c>
      <c r="H31880" s="1">
        <v>1.5232694479062601</v>
      </c>
      <c r="I31880" s="1">
        <v>35.58863670257044</v>
      </c>
      <c r="J31880" s="1">
        <v>1.6982889091058624</v>
      </c>
      <c r="K31880" s="1">
        <v>42.725806406826699</v>
      </c>
      <c r="L31880" s="1"/>
      <c r="M31880" s="1">
        <v>7.0422459999999996</v>
      </c>
    </row>
    <row r="31881" spans="1:13" x14ac:dyDescent="0.25">
      <c r="A31881" t="s">
        <v>175</v>
      </c>
      <c r="B31881">
        <v>941</v>
      </c>
      <c r="C31881">
        <v>2013</v>
      </c>
      <c r="D31881">
        <v>1</v>
      </c>
      <c r="E31881">
        <v>1</v>
      </c>
      <c r="F31881" s="1">
        <v>36.768022854284297</v>
      </c>
      <c r="G31881" s="1">
        <v>37.328920475995801</v>
      </c>
      <c r="H31881" s="1">
        <v>1.44656592295265</v>
      </c>
      <c r="I31881" s="1">
        <v>35.88235455304315</v>
      </c>
      <c r="J31881" s="1">
        <v>0.88566830124114659</v>
      </c>
      <c r="K31881" s="1">
        <v>40.350327723762703</v>
      </c>
      <c r="L31881" s="1"/>
      <c r="M31881" s="1">
        <v>2.0079687000000002</v>
      </c>
    </row>
    <row r="31882" spans="1:13" x14ac:dyDescent="0.25">
      <c r="A31882" t="s">
        <v>175</v>
      </c>
      <c r="B31882">
        <v>941</v>
      </c>
      <c r="C31882">
        <v>2014</v>
      </c>
      <c r="D31882">
        <v>1</v>
      </c>
      <c r="E31882">
        <v>1</v>
      </c>
      <c r="F31882" s="1">
        <v>36.115962477794497</v>
      </c>
      <c r="G31882" s="1">
        <v>37.797608649875002</v>
      </c>
      <c r="H31882" s="1">
        <v>1.4840078323638599</v>
      </c>
      <c r="I31882" s="1">
        <v>36.313600817511144</v>
      </c>
      <c r="J31882" s="1">
        <v>-0.19763833971664724</v>
      </c>
      <c r="K31882" s="1">
        <v>41.604514302211101</v>
      </c>
      <c r="L31882" s="1"/>
      <c r="M31882" s="1">
        <v>1.9021710999999999</v>
      </c>
    </row>
    <row r="31883" spans="1:13" x14ac:dyDescent="0.25">
      <c r="A31883" t="s">
        <v>175</v>
      </c>
      <c r="B31883">
        <v>941</v>
      </c>
      <c r="C31883">
        <v>2015</v>
      </c>
      <c r="D31883">
        <v>1</v>
      </c>
      <c r="E31883">
        <v>1</v>
      </c>
      <c r="F31883" s="1">
        <v>35.872551537818403</v>
      </c>
      <c r="G31883" s="1">
        <v>37.392569307663898</v>
      </c>
      <c r="H31883" s="1">
        <v>1.7729430214078801</v>
      </c>
      <c r="I31883" s="1">
        <v>35.619626286256015</v>
      </c>
      <c r="J31883" s="1">
        <v>0.2529252515623881</v>
      </c>
      <c r="K31883" s="1">
        <v>37.054994168534101</v>
      </c>
      <c r="L31883" s="1"/>
      <c r="M31883" s="1">
        <v>3.8852609999999999</v>
      </c>
    </row>
    <row r="31884" spans="1:13" x14ac:dyDescent="0.25">
      <c r="A31884" t="s">
        <v>175</v>
      </c>
      <c r="B31884">
        <v>941</v>
      </c>
      <c r="C31884">
        <v>2016</v>
      </c>
      <c r="D31884">
        <v>1</v>
      </c>
      <c r="E31884">
        <v>1</v>
      </c>
      <c r="F31884" s="1">
        <v>35.730093140452297</v>
      </c>
      <c r="G31884" s="1">
        <v>36.125235576250802</v>
      </c>
      <c r="H31884" s="1">
        <v>1.21642148796104</v>
      </c>
      <c r="I31884" s="1">
        <v>34.908814088289759</v>
      </c>
      <c r="J31884" s="1">
        <v>0.82127905216253794</v>
      </c>
      <c r="K31884" s="1">
        <v>40.380233857810602</v>
      </c>
      <c r="L31884" s="1"/>
      <c r="M31884" s="1">
        <v>2.3686134000000001</v>
      </c>
    </row>
    <row r="31885" spans="1:13" x14ac:dyDescent="0.25">
      <c r="A31885" t="s">
        <v>175</v>
      </c>
      <c r="B31885">
        <v>941</v>
      </c>
      <c r="C31885">
        <v>2017</v>
      </c>
      <c r="D31885">
        <v>1</v>
      </c>
      <c r="E31885">
        <v>1</v>
      </c>
      <c r="F31885" s="1">
        <v>35.666817676866302</v>
      </c>
      <c r="G31885" s="1">
        <v>36.488300662012101</v>
      </c>
      <c r="H31885" s="1">
        <v>1.1006942735202701</v>
      </c>
      <c r="I31885" s="1">
        <v>35.387606388491832</v>
      </c>
      <c r="J31885" s="1">
        <v>0.27921128837446929</v>
      </c>
      <c r="K31885" s="1">
        <v>38.980622968551202</v>
      </c>
      <c r="L31885" s="1"/>
      <c r="M31885" s="1">
        <v>3.3124747000000001</v>
      </c>
    </row>
    <row r="31886" spans="1:13" x14ac:dyDescent="0.25">
      <c r="A31886" t="s">
        <v>175</v>
      </c>
      <c r="B31886">
        <v>941</v>
      </c>
      <c r="C31886">
        <v>2018</v>
      </c>
      <c r="D31886">
        <v>1</v>
      </c>
      <c r="E31886">
        <v>1</v>
      </c>
      <c r="F31886" s="1">
        <v>37.329590427507299</v>
      </c>
      <c r="G31886" s="1">
        <v>38.067492610534799</v>
      </c>
      <c r="H31886" s="1">
        <v>0.94560965321045298</v>
      </c>
      <c r="I31886" s="1">
        <v>37.121882957324345</v>
      </c>
      <c r="J31886" s="1">
        <v>0.2077074701829531</v>
      </c>
      <c r="K31886" s="1">
        <v>36.990340928159299</v>
      </c>
      <c r="L31886" s="1"/>
      <c r="M31886" s="1">
        <v>3.991857</v>
      </c>
    </row>
    <row r="31887" spans="1:13" x14ac:dyDescent="0.25">
      <c r="A31887" t="s">
        <v>175</v>
      </c>
      <c r="B31887">
        <v>941</v>
      </c>
      <c r="C31887">
        <v>2019</v>
      </c>
      <c r="D31887">
        <v>1</v>
      </c>
      <c r="E31887">
        <v>1</v>
      </c>
      <c r="F31887" s="1">
        <v>37.2083073996004</v>
      </c>
      <c r="G31887" s="1">
        <v>37.586790022603701</v>
      </c>
      <c r="H31887" s="1">
        <v>0.85765916178349799</v>
      </c>
      <c r="I31887" s="1">
        <v>36.729130860820206</v>
      </c>
      <c r="J31887" s="1">
        <v>0.47917653878019451</v>
      </c>
      <c r="K31887" s="1">
        <v>36.536815918673497</v>
      </c>
      <c r="L31887" s="1"/>
      <c r="M31887" s="1">
        <v>2.5696987999999998</v>
      </c>
    </row>
    <row r="31888" spans="1:13" x14ac:dyDescent="0.25">
      <c r="A31888" t="s">
        <v>175</v>
      </c>
      <c r="B31888">
        <v>941</v>
      </c>
      <c r="C31888">
        <v>2020</v>
      </c>
      <c r="D31888">
        <v>1</v>
      </c>
      <c r="E31888">
        <v>1</v>
      </c>
      <c r="F31888" s="1">
        <v>37.460290373445197</v>
      </c>
      <c r="G31888" s="1">
        <v>41.175471504557898</v>
      </c>
      <c r="H31888" s="1">
        <v>0.86861936019822095</v>
      </c>
      <c r="I31888" s="1">
        <v>40.306852144359674</v>
      </c>
      <c r="J31888" s="1">
        <v>-2.8465617709144766</v>
      </c>
      <c r="K31888" s="1">
        <v>41.998885752741799</v>
      </c>
      <c r="L31888" s="1"/>
      <c r="M31888" s="1">
        <v>-2.2980719000000001</v>
      </c>
    </row>
    <row r="31889" spans="1:13" x14ac:dyDescent="0.25">
      <c r="A31889" t="s">
        <v>175</v>
      </c>
      <c r="B31889">
        <v>941</v>
      </c>
      <c r="C31889">
        <v>2021</v>
      </c>
      <c r="D31889">
        <v>1</v>
      </c>
      <c r="E31889">
        <v>1</v>
      </c>
      <c r="F31889" s="1">
        <v>37.408287713415497</v>
      </c>
      <c r="G31889" s="1">
        <v>42.837766343389198</v>
      </c>
      <c r="H31889" s="1">
        <v>0.76328258691122897</v>
      </c>
      <c r="I31889" s="1">
        <v>42.074483756477967</v>
      </c>
      <c r="J31889" s="1">
        <v>-4.6661960430624703</v>
      </c>
      <c r="K31889" s="1">
        <v>43.6927843246633</v>
      </c>
      <c r="L31889" s="1"/>
      <c r="M31889" s="1">
        <v>4.2766257999999997</v>
      </c>
    </row>
    <row r="31890" spans="1:13" x14ac:dyDescent="0.25">
      <c r="A31890" t="s">
        <v>175</v>
      </c>
      <c r="B31890">
        <v>941</v>
      </c>
      <c r="C31890">
        <v>2022</v>
      </c>
      <c r="D31890">
        <v>1</v>
      </c>
      <c r="E31890">
        <v>1</v>
      </c>
      <c r="F31890" s="1">
        <v>36.541000831743801</v>
      </c>
      <c r="G31890" s="1">
        <v>40.254794740582099</v>
      </c>
      <c r="H31890" s="1">
        <v>0.50312130324606497</v>
      </c>
      <c r="I31890" s="1">
        <v>39.751673437336031</v>
      </c>
      <c r="J31890" s="1">
        <v>-3.2106726055922294</v>
      </c>
      <c r="K31890" s="1">
        <v>40.8243015293125</v>
      </c>
      <c r="L31890" s="1"/>
      <c r="M31890" s="1">
        <v>2.7630805999999999</v>
      </c>
    </row>
    <row r="31891" spans="1:13" x14ac:dyDescent="0.25">
      <c r="A31891" t="s">
        <v>139</v>
      </c>
      <c r="B31891">
        <v>944</v>
      </c>
      <c r="C31891">
        <v>1800</v>
      </c>
      <c r="D31891">
        <v>0</v>
      </c>
      <c r="E31891">
        <v>0</v>
      </c>
      <c r="F31891" s="1"/>
      <c r="G31891" s="1"/>
      <c r="H31891" s="1"/>
      <c r="I31891" s="1"/>
      <c r="J31891" s="1"/>
      <c r="K31891" s="1"/>
      <c r="L31891" s="1"/>
      <c r="M31891" s="1"/>
    </row>
    <row r="31892" spans="1:13" x14ac:dyDescent="0.25">
      <c r="A31892" t="s">
        <v>139</v>
      </c>
      <c r="B31892">
        <v>944</v>
      </c>
      <c r="C31892">
        <v>1801</v>
      </c>
      <c r="D31892">
        <v>0</v>
      </c>
      <c r="E31892">
        <v>0</v>
      </c>
      <c r="F31892" s="1"/>
      <c r="G31892" s="1"/>
      <c r="H31892" s="1"/>
      <c r="I31892" s="1"/>
      <c r="J31892" s="1"/>
      <c r="K31892" s="1"/>
      <c r="L31892" s="1"/>
      <c r="M31892" s="1"/>
    </row>
    <row r="31893" spans="1:13" x14ac:dyDescent="0.25">
      <c r="A31893" t="s">
        <v>139</v>
      </c>
      <c r="B31893">
        <v>944</v>
      </c>
      <c r="C31893">
        <v>1802</v>
      </c>
      <c r="D31893">
        <v>0</v>
      </c>
      <c r="E31893">
        <v>0</v>
      </c>
      <c r="F31893" s="1"/>
      <c r="G31893" s="1"/>
      <c r="H31893" s="1"/>
      <c r="I31893" s="1"/>
      <c r="J31893" s="1"/>
      <c r="K31893" s="1"/>
      <c r="L31893" s="1"/>
      <c r="M31893" s="1"/>
    </row>
    <row r="31894" spans="1:13" x14ac:dyDescent="0.25">
      <c r="A31894" t="s">
        <v>139</v>
      </c>
      <c r="B31894">
        <v>944</v>
      </c>
      <c r="C31894">
        <v>1803</v>
      </c>
      <c r="D31894">
        <v>0</v>
      </c>
      <c r="E31894">
        <v>0</v>
      </c>
      <c r="F31894" s="1"/>
      <c r="G31894" s="1"/>
      <c r="H31894" s="1"/>
      <c r="I31894" s="1"/>
      <c r="J31894" s="1"/>
      <c r="K31894" s="1"/>
      <c r="L31894" s="1"/>
      <c r="M31894" s="1"/>
    </row>
    <row r="31895" spans="1:13" x14ac:dyDescent="0.25">
      <c r="A31895" t="s">
        <v>139</v>
      </c>
      <c r="B31895">
        <v>944</v>
      </c>
      <c r="C31895">
        <v>1804</v>
      </c>
      <c r="D31895">
        <v>0</v>
      </c>
      <c r="E31895">
        <v>0</v>
      </c>
      <c r="F31895" s="1"/>
      <c r="G31895" s="1"/>
      <c r="H31895" s="1"/>
      <c r="I31895" s="1"/>
      <c r="J31895" s="1"/>
      <c r="K31895" s="1"/>
      <c r="L31895" s="1"/>
      <c r="M31895" s="1"/>
    </row>
    <row r="31896" spans="1:13" x14ac:dyDescent="0.25">
      <c r="A31896" t="s">
        <v>139</v>
      </c>
      <c r="B31896">
        <v>944</v>
      </c>
      <c r="C31896">
        <v>1805</v>
      </c>
      <c r="D31896">
        <v>0</v>
      </c>
      <c r="E31896">
        <v>0</v>
      </c>
      <c r="F31896" s="1"/>
      <c r="G31896" s="1"/>
      <c r="H31896" s="1"/>
      <c r="I31896" s="1"/>
      <c r="J31896" s="1"/>
      <c r="K31896" s="1"/>
      <c r="L31896" s="1"/>
      <c r="M31896" s="1"/>
    </row>
    <row r="31897" spans="1:13" x14ac:dyDescent="0.25">
      <c r="A31897" t="s">
        <v>139</v>
      </c>
      <c r="B31897">
        <v>944</v>
      </c>
      <c r="C31897">
        <v>1806</v>
      </c>
      <c r="D31897">
        <v>0</v>
      </c>
      <c r="E31897">
        <v>0</v>
      </c>
      <c r="F31897" s="1"/>
      <c r="G31897" s="1"/>
      <c r="H31897" s="1"/>
      <c r="I31897" s="1"/>
      <c r="J31897" s="1"/>
      <c r="K31897" s="1"/>
      <c r="L31897" s="1"/>
      <c r="M31897" s="1"/>
    </row>
    <row r="31898" spans="1:13" x14ac:dyDescent="0.25">
      <c r="A31898" t="s">
        <v>139</v>
      </c>
      <c r="B31898">
        <v>944</v>
      </c>
      <c r="C31898">
        <v>1807</v>
      </c>
      <c r="D31898">
        <v>0</v>
      </c>
      <c r="E31898">
        <v>0</v>
      </c>
      <c r="F31898" s="1"/>
      <c r="G31898" s="1"/>
      <c r="H31898" s="1"/>
      <c r="I31898" s="1"/>
      <c r="J31898" s="1"/>
      <c r="K31898" s="1"/>
      <c r="L31898" s="1"/>
      <c r="M31898" s="1"/>
    </row>
    <row r="31899" spans="1:13" x14ac:dyDescent="0.25">
      <c r="A31899" t="s">
        <v>139</v>
      </c>
      <c r="B31899">
        <v>944</v>
      </c>
      <c r="C31899">
        <v>1808</v>
      </c>
      <c r="D31899">
        <v>0</v>
      </c>
      <c r="E31899">
        <v>0</v>
      </c>
      <c r="F31899" s="1"/>
      <c r="G31899" s="1"/>
      <c r="H31899" s="1"/>
      <c r="I31899" s="1"/>
      <c r="J31899" s="1"/>
      <c r="K31899" s="1"/>
      <c r="L31899" s="1"/>
      <c r="M31899" s="1"/>
    </row>
    <row r="31900" spans="1:13" x14ac:dyDescent="0.25">
      <c r="A31900" t="s">
        <v>139</v>
      </c>
      <c r="B31900">
        <v>944</v>
      </c>
      <c r="C31900">
        <v>1809</v>
      </c>
      <c r="D31900">
        <v>0</v>
      </c>
      <c r="E31900">
        <v>0</v>
      </c>
      <c r="F31900" s="1"/>
      <c r="G31900" s="1"/>
      <c r="H31900" s="1"/>
      <c r="I31900" s="1"/>
      <c r="J31900" s="1"/>
      <c r="K31900" s="1"/>
      <c r="L31900" s="1"/>
      <c r="M31900" s="1"/>
    </row>
    <row r="31901" spans="1:13" x14ac:dyDescent="0.25">
      <c r="A31901" t="s">
        <v>139</v>
      </c>
      <c r="B31901">
        <v>944</v>
      </c>
      <c r="C31901">
        <v>1810</v>
      </c>
      <c r="D31901">
        <v>0</v>
      </c>
      <c r="E31901">
        <v>0</v>
      </c>
      <c r="F31901" s="1"/>
      <c r="G31901" s="1"/>
      <c r="H31901" s="1"/>
      <c r="I31901" s="1"/>
      <c r="J31901" s="1"/>
      <c r="K31901" s="1"/>
      <c r="L31901" s="1"/>
      <c r="M31901" s="1"/>
    </row>
    <row r="31902" spans="1:13" x14ac:dyDescent="0.25">
      <c r="A31902" t="s">
        <v>139</v>
      </c>
      <c r="B31902">
        <v>944</v>
      </c>
      <c r="C31902">
        <v>1811</v>
      </c>
      <c r="D31902">
        <v>0</v>
      </c>
      <c r="E31902">
        <v>0</v>
      </c>
      <c r="F31902" s="1"/>
      <c r="G31902" s="1"/>
      <c r="H31902" s="1"/>
      <c r="I31902" s="1"/>
      <c r="J31902" s="1"/>
      <c r="K31902" s="1"/>
      <c r="L31902" s="1"/>
      <c r="M31902" s="1"/>
    </row>
    <row r="31903" spans="1:13" x14ac:dyDescent="0.25">
      <c r="A31903" t="s">
        <v>139</v>
      </c>
      <c r="B31903">
        <v>944</v>
      </c>
      <c r="C31903">
        <v>1812</v>
      </c>
      <c r="D31903">
        <v>0</v>
      </c>
      <c r="E31903">
        <v>0</v>
      </c>
      <c r="F31903" s="1"/>
      <c r="G31903" s="1"/>
      <c r="H31903" s="1"/>
      <c r="I31903" s="1"/>
      <c r="J31903" s="1"/>
      <c r="K31903" s="1"/>
      <c r="L31903" s="1"/>
      <c r="M31903" s="1"/>
    </row>
    <row r="31904" spans="1:13" x14ac:dyDescent="0.25">
      <c r="A31904" t="s">
        <v>139</v>
      </c>
      <c r="B31904">
        <v>944</v>
      </c>
      <c r="C31904">
        <v>1813</v>
      </c>
      <c r="D31904">
        <v>0</v>
      </c>
      <c r="E31904">
        <v>0</v>
      </c>
      <c r="F31904" s="1"/>
      <c r="G31904" s="1"/>
      <c r="H31904" s="1"/>
      <c r="I31904" s="1"/>
      <c r="J31904" s="1"/>
      <c r="K31904" s="1"/>
      <c r="L31904" s="1"/>
      <c r="M31904" s="1"/>
    </row>
    <row r="31905" spans="1:13" x14ac:dyDescent="0.25">
      <c r="A31905" t="s">
        <v>139</v>
      </c>
      <c r="B31905">
        <v>944</v>
      </c>
      <c r="C31905">
        <v>1814</v>
      </c>
      <c r="D31905">
        <v>0</v>
      </c>
      <c r="E31905">
        <v>0</v>
      </c>
      <c r="F31905" s="1"/>
      <c r="G31905" s="1"/>
      <c r="H31905" s="1"/>
      <c r="I31905" s="1"/>
      <c r="J31905" s="1"/>
      <c r="K31905" s="1"/>
      <c r="L31905" s="1"/>
      <c r="M31905" s="1"/>
    </row>
    <row r="31906" spans="1:13" x14ac:dyDescent="0.25">
      <c r="A31906" t="s">
        <v>139</v>
      </c>
      <c r="B31906">
        <v>944</v>
      </c>
      <c r="C31906">
        <v>1815</v>
      </c>
      <c r="D31906">
        <v>0</v>
      </c>
      <c r="E31906">
        <v>0</v>
      </c>
      <c r="F31906" s="1"/>
      <c r="G31906" s="1"/>
      <c r="H31906" s="1"/>
      <c r="I31906" s="1"/>
      <c r="J31906" s="1"/>
      <c r="K31906" s="1"/>
      <c r="L31906" s="1"/>
      <c r="M31906" s="1"/>
    </row>
    <row r="31907" spans="1:13" x14ac:dyDescent="0.25">
      <c r="A31907" t="s">
        <v>139</v>
      </c>
      <c r="B31907">
        <v>944</v>
      </c>
      <c r="C31907">
        <v>1816</v>
      </c>
      <c r="D31907">
        <v>0</v>
      </c>
      <c r="E31907">
        <v>0</v>
      </c>
      <c r="F31907" s="1"/>
      <c r="G31907" s="1"/>
      <c r="H31907" s="1"/>
      <c r="I31907" s="1"/>
      <c r="J31907" s="1"/>
      <c r="K31907" s="1"/>
      <c r="L31907" s="1"/>
      <c r="M31907" s="1"/>
    </row>
    <row r="31908" spans="1:13" x14ac:dyDescent="0.25">
      <c r="A31908" t="s">
        <v>139</v>
      </c>
      <c r="B31908">
        <v>944</v>
      </c>
      <c r="C31908">
        <v>1817</v>
      </c>
      <c r="D31908">
        <v>0</v>
      </c>
      <c r="E31908">
        <v>0</v>
      </c>
      <c r="F31908" s="1"/>
      <c r="G31908" s="1"/>
      <c r="H31908" s="1"/>
      <c r="I31908" s="1"/>
      <c r="J31908" s="1"/>
      <c r="K31908" s="1"/>
      <c r="L31908" s="1"/>
      <c r="M31908" s="1"/>
    </row>
    <row r="31909" spans="1:13" x14ac:dyDescent="0.25">
      <c r="A31909" t="s">
        <v>139</v>
      </c>
      <c r="B31909">
        <v>944</v>
      </c>
      <c r="C31909">
        <v>1818</v>
      </c>
      <c r="D31909">
        <v>0</v>
      </c>
      <c r="E31909">
        <v>0</v>
      </c>
      <c r="F31909" s="1"/>
      <c r="G31909" s="1"/>
      <c r="H31909" s="1"/>
      <c r="I31909" s="1"/>
      <c r="J31909" s="1"/>
      <c r="K31909" s="1"/>
      <c r="L31909" s="1"/>
      <c r="M31909" s="1"/>
    </row>
    <row r="31910" spans="1:13" x14ac:dyDescent="0.25">
      <c r="A31910" t="s">
        <v>139</v>
      </c>
      <c r="B31910">
        <v>944</v>
      </c>
      <c r="C31910">
        <v>1819</v>
      </c>
      <c r="D31910">
        <v>0</v>
      </c>
      <c r="E31910">
        <v>0</v>
      </c>
      <c r="F31910" s="1"/>
      <c r="G31910" s="1"/>
      <c r="H31910" s="1"/>
      <c r="I31910" s="1"/>
      <c r="J31910" s="1"/>
      <c r="K31910" s="1"/>
      <c r="L31910" s="1"/>
      <c r="M31910" s="1"/>
    </row>
    <row r="31911" spans="1:13" x14ac:dyDescent="0.25">
      <c r="A31911" t="s">
        <v>139</v>
      </c>
      <c r="B31911">
        <v>944</v>
      </c>
      <c r="C31911">
        <v>1820</v>
      </c>
      <c r="D31911">
        <v>0</v>
      </c>
      <c r="E31911">
        <v>0</v>
      </c>
      <c r="F31911" s="1"/>
      <c r="G31911" s="1"/>
      <c r="H31911" s="1"/>
      <c r="I31911" s="1"/>
      <c r="J31911" s="1"/>
      <c r="K31911" s="1"/>
      <c r="L31911" s="1"/>
      <c r="M31911" s="1"/>
    </row>
    <row r="31912" spans="1:13" x14ac:dyDescent="0.25">
      <c r="A31912" t="s">
        <v>139</v>
      </c>
      <c r="B31912">
        <v>944</v>
      </c>
      <c r="C31912">
        <v>1821</v>
      </c>
      <c r="D31912">
        <v>0</v>
      </c>
      <c r="E31912">
        <v>0</v>
      </c>
      <c r="F31912" s="1"/>
      <c r="G31912" s="1"/>
      <c r="H31912" s="1"/>
      <c r="I31912" s="1"/>
      <c r="J31912" s="1"/>
      <c r="K31912" s="1"/>
      <c r="L31912" s="1"/>
      <c r="M31912" s="1"/>
    </row>
    <row r="31913" spans="1:13" x14ac:dyDescent="0.25">
      <c r="A31913" t="s">
        <v>139</v>
      </c>
      <c r="B31913">
        <v>944</v>
      </c>
      <c r="C31913">
        <v>1822</v>
      </c>
      <c r="D31913">
        <v>0</v>
      </c>
      <c r="E31913">
        <v>0</v>
      </c>
      <c r="F31913" s="1"/>
      <c r="G31913" s="1"/>
      <c r="H31913" s="1"/>
      <c r="I31913" s="1"/>
      <c r="J31913" s="1"/>
      <c r="K31913" s="1"/>
      <c r="L31913" s="1"/>
      <c r="M31913" s="1"/>
    </row>
    <row r="31914" spans="1:13" x14ac:dyDescent="0.25">
      <c r="A31914" t="s">
        <v>139</v>
      </c>
      <c r="B31914">
        <v>944</v>
      </c>
      <c r="C31914">
        <v>1823</v>
      </c>
      <c r="D31914">
        <v>0</v>
      </c>
      <c r="E31914">
        <v>0</v>
      </c>
      <c r="F31914" s="1"/>
      <c r="G31914" s="1"/>
      <c r="H31914" s="1"/>
      <c r="I31914" s="1"/>
      <c r="J31914" s="1"/>
      <c r="K31914" s="1"/>
      <c r="L31914" s="1"/>
      <c r="M31914" s="1"/>
    </row>
    <row r="31915" spans="1:13" x14ac:dyDescent="0.25">
      <c r="A31915" t="s">
        <v>139</v>
      </c>
      <c r="B31915">
        <v>944</v>
      </c>
      <c r="C31915">
        <v>1824</v>
      </c>
      <c r="D31915">
        <v>0</v>
      </c>
      <c r="E31915">
        <v>0</v>
      </c>
      <c r="F31915" s="1"/>
      <c r="G31915" s="1"/>
      <c r="H31915" s="1"/>
      <c r="I31915" s="1"/>
      <c r="J31915" s="1"/>
      <c r="K31915" s="1"/>
      <c r="L31915" s="1"/>
      <c r="M31915" s="1"/>
    </row>
    <row r="31916" spans="1:13" x14ac:dyDescent="0.25">
      <c r="A31916" t="s">
        <v>139</v>
      </c>
      <c r="B31916">
        <v>944</v>
      </c>
      <c r="C31916">
        <v>1825</v>
      </c>
      <c r="D31916">
        <v>0</v>
      </c>
      <c r="E31916">
        <v>0</v>
      </c>
      <c r="F31916" s="1"/>
      <c r="G31916" s="1"/>
      <c r="H31916" s="1"/>
      <c r="I31916" s="1"/>
      <c r="J31916" s="1"/>
      <c r="K31916" s="1"/>
      <c r="L31916" s="1"/>
      <c r="M31916" s="1"/>
    </row>
    <row r="31917" spans="1:13" x14ac:dyDescent="0.25">
      <c r="A31917" t="s">
        <v>139</v>
      </c>
      <c r="B31917">
        <v>944</v>
      </c>
      <c r="C31917">
        <v>1826</v>
      </c>
      <c r="D31917">
        <v>0</v>
      </c>
      <c r="E31917">
        <v>0</v>
      </c>
      <c r="F31917" s="1"/>
      <c r="G31917" s="1"/>
      <c r="H31917" s="1"/>
      <c r="I31917" s="1"/>
      <c r="J31917" s="1"/>
      <c r="K31917" s="1"/>
      <c r="L31917" s="1"/>
      <c r="M31917" s="1"/>
    </row>
    <row r="31918" spans="1:13" x14ac:dyDescent="0.25">
      <c r="A31918" t="s">
        <v>139</v>
      </c>
      <c r="B31918">
        <v>944</v>
      </c>
      <c r="C31918">
        <v>1827</v>
      </c>
      <c r="D31918">
        <v>0</v>
      </c>
      <c r="E31918">
        <v>0</v>
      </c>
      <c r="F31918" s="1"/>
      <c r="G31918" s="1"/>
      <c r="H31918" s="1"/>
      <c r="I31918" s="1"/>
      <c r="J31918" s="1"/>
      <c r="K31918" s="1"/>
      <c r="L31918" s="1"/>
      <c r="M31918" s="1"/>
    </row>
    <row r="31919" spans="1:13" x14ac:dyDescent="0.25">
      <c r="A31919" t="s">
        <v>139</v>
      </c>
      <c r="B31919">
        <v>944</v>
      </c>
      <c r="C31919">
        <v>1828</v>
      </c>
      <c r="D31919">
        <v>0</v>
      </c>
      <c r="E31919">
        <v>0</v>
      </c>
      <c r="F31919" s="1"/>
      <c r="G31919" s="1"/>
      <c r="H31919" s="1"/>
      <c r="I31919" s="1"/>
      <c r="J31919" s="1"/>
      <c r="K31919" s="1"/>
      <c r="L31919" s="1"/>
      <c r="M31919" s="1"/>
    </row>
    <row r="31920" spans="1:13" x14ac:dyDescent="0.25">
      <c r="A31920" t="s">
        <v>139</v>
      </c>
      <c r="B31920">
        <v>944</v>
      </c>
      <c r="C31920">
        <v>1829</v>
      </c>
      <c r="D31920">
        <v>0</v>
      </c>
      <c r="E31920">
        <v>0</v>
      </c>
      <c r="F31920" s="1"/>
      <c r="G31920" s="1"/>
      <c r="H31920" s="1"/>
      <c r="I31920" s="1"/>
      <c r="J31920" s="1"/>
      <c r="K31920" s="1"/>
      <c r="L31920" s="1"/>
      <c r="M31920" s="1"/>
    </row>
    <row r="31921" spans="1:13" x14ac:dyDescent="0.25">
      <c r="A31921" t="s">
        <v>139</v>
      </c>
      <c r="B31921">
        <v>944</v>
      </c>
      <c r="C31921">
        <v>1830</v>
      </c>
      <c r="D31921">
        <v>0</v>
      </c>
      <c r="E31921">
        <v>0</v>
      </c>
      <c r="F31921" s="1"/>
      <c r="G31921" s="1"/>
      <c r="H31921" s="1"/>
      <c r="I31921" s="1"/>
      <c r="J31921" s="1"/>
      <c r="K31921" s="1"/>
      <c r="L31921" s="1"/>
      <c r="M31921" s="1"/>
    </row>
    <row r="31922" spans="1:13" x14ac:dyDescent="0.25">
      <c r="A31922" t="s">
        <v>139</v>
      </c>
      <c r="B31922">
        <v>944</v>
      </c>
      <c r="C31922">
        <v>1831</v>
      </c>
      <c r="D31922">
        <v>0</v>
      </c>
      <c r="E31922">
        <v>0</v>
      </c>
      <c r="F31922" s="1"/>
      <c r="G31922" s="1"/>
      <c r="H31922" s="1"/>
      <c r="I31922" s="1"/>
      <c r="J31922" s="1"/>
      <c r="K31922" s="1"/>
      <c r="L31922" s="1"/>
      <c r="M31922" s="1"/>
    </row>
    <row r="31923" spans="1:13" x14ac:dyDescent="0.25">
      <c r="A31923" t="s">
        <v>139</v>
      </c>
      <c r="B31923">
        <v>944</v>
      </c>
      <c r="C31923">
        <v>1832</v>
      </c>
      <c r="D31923">
        <v>0</v>
      </c>
      <c r="E31923">
        <v>0</v>
      </c>
      <c r="F31923" s="1"/>
      <c r="G31923" s="1"/>
      <c r="H31923" s="1"/>
      <c r="I31923" s="1"/>
      <c r="J31923" s="1"/>
      <c r="K31923" s="1"/>
      <c r="L31923" s="1"/>
      <c r="M31923" s="1"/>
    </row>
    <row r="31924" spans="1:13" x14ac:dyDescent="0.25">
      <c r="A31924" t="s">
        <v>139</v>
      </c>
      <c r="B31924">
        <v>944</v>
      </c>
      <c r="C31924">
        <v>1833</v>
      </c>
      <c r="D31924">
        <v>0</v>
      </c>
      <c r="E31924">
        <v>0</v>
      </c>
      <c r="F31924" s="1"/>
      <c r="G31924" s="1"/>
      <c r="H31924" s="1"/>
      <c r="I31924" s="1"/>
      <c r="J31924" s="1"/>
      <c r="K31924" s="1"/>
      <c r="L31924" s="1"/>
      <c r="M31924" s="1"/>
    </row>
    <row r="31925" spans="1:13" x14ac:dyDescent="0.25">
      <c r="A31925" t="s">
        <v>139</v>
      </c>
      <c r="B31925">
        <v>944</v>
      </c>
      <c r="C31925">
        <v>1834</v>
      </c>
      <c r="D31925">
        <v>0</v>
      </c>
      <c r="E31925">
        <v>0</v>
      </c>
      <c r="F31925" s="1"/>
      <c r="G31925" s="1"/>
      <c r="H31925" s="1"/>
      <c r="I31925" s="1"/>
      <c r="J31925" s="1"/>
      <c r="K31925" s="1"/>
      <c r="L31925" s="1"/>
      <c r="M31925" s="1"/>
    </row>
    <row r="31926" spans="1:13" x14ac:dyDescent="0.25">
      <c r="A31926" t="s">
        <v>139</v>
      </c>
      <c r="B31926">
        <v>944</v>
      </c>
      <c r="C31926">
        <v>1835</v>
      </c>
      <c r="D31926">
        <v>0</v>
      </c>
      <c r="E31926">
        <v>0</v>
      </c>
      <c r="F31926" s="1"/>
      <c r="G31926" s="1"/>
      <c r="H31926" s="1"/>
      <c r="I31926" s="1"/>
      <c r="J31926" s="1"/>
      <c r="K31926" s="1"/>
      <c r="L31926" s="1"/>
      <c r="M31926" s="1"/>
    </row>
    <row r="31927" spans="1:13" x14ac:dyDescent="0.25">
      <c r="A31927" t="s">
        <v>139</v>
      </c>
      <c r="B31927">
        <v>944</v>
      </c>
      <c r="C31927">
        <v>1836</v>
      </c>
      <c r="D31927">
        <v>0</v>
      </c>
      <c r="E31927">
        <v>0</v>
      </c>
      <c r="F31927" s="1"/>
      <c r="G31927" s="1"/>
      <c r="H31927" s="1"/>
      <c r="I31927" s="1"/>
      <c r="J31927" s="1"/>
      <c r="K31927" s="1"/>
      <c r="L31927" s="1"/>
      <c r="M31927" s="1"/>
    </row>
    <row r="31928" spans="1:13" x14ac:dyDescent="0.25">
      <c r="A31928" t="s">
        <v>139</v>
      </c>
      <c r="B31928">
        <v>944</v>
      </c>
      <c r="C31928">
        <v>1837</v>
      </c>
      <c r="D31928">
        <v>0</v>
      </c>
      <c r="E31928">
        <v>0</v>
      </c>
      <c r="F31928" s="1"/>
      <c r="G31928" s="1"/>
      <c r="H31928" s="1"/>
      <c r="I31928" s="1"/>
      <c r="J31928" s="1"/>
      <c r="K31928" s="1"/>
      <c r="L31928" s="1"/>
      <c r="M31928" s="1"/>
    </row>
    <row r="31929" spans="1:13" x14ac:dyDescent="0.25">
      <c r="A31929" t="s">
        <v>139</v>
      </c>
      <c r="B31929">
        <v>944</v>
      </c>
      <c r="C31929">
        <v>1838</v>
      </c>
      <c r="D31929">
        <v>0</v>
      </c>
      <c r="E31929">
        <v>0</v>
      </c>
      <c r="F31929" s="1"/>
      <c r="G31929" s="1"/>
      <c r="H31929" s="1"/>
      <c r="I31929" s="1"/>
      <c r="J31929" s="1"/>
      <c r="K31929" s="1"/>
      <c r="L31929" s="1"/>
      <c r="M31929" s="1"/>
    </row>
    <row r="31930" spans="1:13" x14ac:dyDescent="0.25">
      <c r="A31930" t="s">
        <v>139</v>
      </c>
      <c r="B31930">
        <v>944</v>
      </c>
      <c r="C31930">
        <v>1839</v>
      </c>
      <c r="D31930">
        <v>0</v>
      </c>
      <c r="E31930">
        <v>0</v>
      </c>
      <c r="F31930" s="1"/>
      <c r="G31930" s="1"/>
      <c r="H31930" s="1"/>
      <c r="I31930" s="1"/>
      <c r="J31930" s="1"/>
      <c r="K31930" s="1"/>
      <c r="L31930" s="1"/>
      <c r="M31930" s="1"/>
    </row>
    <row r="31931" spans="1:13" x14ac:dyDescent="0.25">
      <c r="A31931" t="s">
        <v>139</v>
      </c>
      <c r="B31931">
        <v>944</v>
      </c>
      <c r="C31931">
        <v>1840</v>
      </c>
      <c r="D31931">
        <v>0</v>
      </c>
      <c r="E31931">
        <v>0</v>
      </c>
      <c r="F31931" s="1"/>
      <c r="G31931" s="1"/>
      <c r="H31931" s="1"/>
      <c r="I31931" s="1"/>
      <c r="J31931" s="1"/>
      <c r="K31931" s="1"/>
      <c r="L31931" s="1"/>
      <c r="M31931" s="1"/>
    </row>
    <row r="31932" spans="1:13" x14ac:dyDescent="0.25">
      <c r="A31932" t="s">
        <v>139</v>
      </c>
      <c r="B31932">
        <v>944</v>
      </c>
      <c r="C31932">
        <v>1841</v>
      </c>
      <c r="D31932">
        <v>0</v>
      </c>
      <c r="E31932">
        <v>0</v>
      </c>
      <c r="F31932" s="1"/>
      <c r="G31932" s="1"/>
      <c r="H31932" s="1"/>
      <c r="I31932" s="1"/>
      <c r="J31932" s="1"/>
      <c r="K31932" s="1"/>
      <c r="L31932" s="1"/>
      <c r="M31932" s="1"/>
    </row>
    <row r="31933" spans="1:13" x14ac:dyDescent="0.25">
      <c r="A31933" t="s">
        <v>139</v>
      </c>
      <c r="B31933">
        <v>944</v>
      </c>
      <c r="C31933">
        <v>1842</v>
      </c>
      <c r="D31933">
        <v>0</v>
      </c>
      <c r="E31933">
        <v>0</v>
      </c>
      <c r="F31933" s="1"/>
      <c r="G31933" s="1"/>
      <c r="H31933" s="1"/>
      <c r="I31933" s="1"/>
      <c r="J31933" s="1"/>
      <c r="K31933" s="1"/>
      <c r="L31933" s="1"/>
      <c r="M31933" s="1"/>
    </row>
    <row r="31934" spans="1:13" x14ac:dyDescent="0.25">
      <c r="A31934" t="s">
        <v>139</v>
      </c>
      <c r="B31934">
        <v>944</v>
      </c>
      <c r="C31934">
        <v>1843</v>
      </c>
      <c r="D31934">
        <v>0</v>
      </c>
      <c r="E31934">
        <v>0</v>
      </c>
      <c r="F31934" s="1"/>
      <c r="G31934" s="1"/>
      <c r="H31934" s="1"/>
      <c r="I31934" s="1"/>
      <c r="J31934" s="1"/>
      <c r="K31934" s="1"/>
      <c r="L31934" s="1"/>
      <c r="M31934" s="1"/>
    </row>
    <row r="31935" spans="1:13" x14ac:dyDescent="0.25">
      <c r="A31935" t="s">
        <v>139</v>
      </c>
      <c r="B31935">
        <v>944</v>
      </c>
      <c r="C31935">
        <v>1844</v>
      </c>
      <c r="D31935">
        <v>0</v>
      </c>
      <c r="E31935">
        <v>0</v>
      </c>
      <c r="F31935" s="1"/>
      <c r="G31935" s="1"/>
      <c r="H31935" s="1"/>
      <c r="I31935" s="1"/>
      <c r="J31935" s="1"/>
      <c r="K31935" s="1"/>
      <c r="L31935" s="1"/>
      <c r="M31935" s="1"/>
    </row>
    <row r="31936" spans="1:13" x14ac:dyDescent="0.25">
      <c r="A31936" t="s">
        <v>139</v>
      </c>
      <c r="B31936">
        <v>944</v>
      </c>
      <c r="C31936">
        <v>1845</v>
      </c>
      <c r="D31936">
        <v>0</v>
      </c>
      <c r="E31936">
        <v>0</v>
      </c>
      <c r="F31936" s="1"/>
      <c r="G31936" s="1"/>
      <c r="H31936" s="1"/>
      <c r="I31936" s="1"/>
      <c r="J31936" s="1"/>
      <c r="K31936" s="1"/>
      <c r="L31936" s="1"/>
      <c r="M31936" s="1"/>
    </row>
    <row r="31937" spans="1:13" x14ac:dyDescent="0.25">
      <c r="A31937" t="s">
        <v>139</v>
      </c>
      <c r="B31937">
        <v>944</v>
      </c>
      <c r="C31937">
        <v>1846</v>
      </c>
      <c r="D31937">
        <v>0</v>
      </c>
      <c r="E31937">
        <v>0</v>
      </c>
      <c r="F31937" s="1"/>
      <c r="G31937" s="1"/>
      <c r="H31937" s="1"/>
      <c r="I31937" s="1"/>
      <c r="J31937" s="1"/>
      <c r="K31937" s="1"/>
      <c r="L31937" s="1"/>
      <c r="M31937" s="1"/>
    </row>
    <row r="31938" spans="1:13" x14ac:dyDescent="0.25">
      <c r="A31938" t="s">
        <v>139</v>
      </c>
      <c r="B31938">
        <v>944</v>
      </c>
      <c r="C31938">
        <v>1847</v>
      </c>
      <c r="D31938">
        <v>0</v>
      </c>
      <c r="E31938">
        <v>0</v>
      </c>
      <c r="F31938" s="1"/>
      <c r="G31938" s="1"/>
      <c r="H31938" s="1"/>
      <c r="I31938" s="1"/>
      <c r="J31938" s="1"/>
      <c r="K31938" s="1"/>
      <c r="L31938" s="1"/>
      <c r="M31938" s="1"/>
    </row>
    <row r="31939" spans="1:13" x14ac:dyDescent="0.25">
      <c r="A31939" t="s">
        <v>139</v>
      </c>
      <c r="B31939">
        <v>944</v>
      </c>
      <c r="C31939">
        <v>1848</v>
      </c>
      <c r="D31939">
        <v>0</v>
      </c>
      <c r="E31939">
        <v>0</v>
      </c>
      <c r="F31939" s="1"/>
      <c r="G31939" s="1"/>
      <c r="H31939" s="1"/>
      <c r="I31939" s="1"/>
      <c r="J31939" s="1"/>
      <c r="K31939" s="1"/>
      <c r="L31939" s="1"/>
      <c r="M31939" s="1"/>
    </row>
    <row r="31940" spans="1:13" x14ac:dyDescent="0.25">
      <c r="A31940" t="s">
        <v>139</v>
      </c>
      <c r="B31940">
        <v>944</v>
      </c>
      <c r="C31940">
        <v>1849</v>
      </c>
      <c r="D31940">
        <v>0</v>
      </c>
      <c r="E31940">
        <v>0</v>
      </c>
      <c r="F31940" s="1"/>
      <c r="G31940" s="1"/>
      <c r="H31940" s="1"/>
      <c r="I31940" s="1"/>
      <c r="J31940" s="1"/>
      <c r="K31940" s="1"/>
      <c r="L31940" s="1"/>
      <c r="M31940" s="1"/>
    </row>
    <row r="31941" spans="1:13" x14ac:dyDescent="0.25">
      <c r="A31941" t="s">
        <v>139</v>
      </c>
      <c r="B31941">
        <v>944</v>
      </c>
      <c r="C31941">
        <v>1850</v>
      </c>
      <c r="D31941">
        <v>0</v>
      </c>
      <c r="E31941">
        <v>0</v>
      </c>
      <c r="F31941" s="1"/>
      <c r="G31941" s="1"/>
      <c r="H31941" s="1"/>
      <c r="I31941" s="1"/>
      <c r="J31941" s="1"/>
      <c r="K31941" s="1"/>
      <c r="L31941" s="1"/>
      <c r="M31941" s="1"/>
    </row>
    <row r="31942" spans="1:13" x14ac:dyDescent="0.25">
      <c r="A31942" t="s">
        <v>139</v>
      </c>
      <c r="B31942">
        <v>944</v>
      </c>
      <c r="C31942">
        <v>1851</v>
      </c>
      <c r="D31942">
        <v>0</v>
      </c>
      <c r="E31942">
        <v>0</v>
      </c>
      <c r="F31942" s="1"/>
      <c r="G31942" s="1"/>
      <c r="H31942" s="1"/>
      <c r="I31942" s="1"/>
      <c r="J31942" s="1"/>
      <c r="K31942" s="1"/>
      <c r="L31942" s="1"/>
      <c r="M31942" s="1"/>
    </row>
    <row r="31943" spans="1:13" x14ac:dyDescent="0.25">
      <c r="A31943" t="s">
        <v>139</v>
      </c>
      <c r="B31943">
        <v>944</v>
      </c>
      <c r="C31943">
        <v>1852</v>
      </c>
      <c r="D31943">
        <v>0</v>
      </c>
      <c r="E31943">
        <v>0</v>
      </c>
      <c r="F31943" s="1"/>
      <c r="G31943" s="1"/>
      <c r="H31943" s="1"/>
      <c r="I31943" s="1"/>
      <c r="J31943" s="1"/>
      <c r="K31943" s="1"/>
      <c r="L31943" s="1"/>
      <c r="M31943" s="1"/>
    </row>
    <row r="31944" spans="1:13" x14ac:dyDescent="0.25">
      <c r="A31944" t="s">
        <v>139</v>
      </c>
      <c r="B31944">
        <v>944</v>
      </c>
      <c r="C31944">
        <v>1853</v>
      </c>
      <c r="D31944">
        <v>0</v>
      </c>
      <c r="E31944">
        <v>0</v>
      </c>
      <c r="F31944" s="1"/>
      <c r="G31944" s="1"/>
      <c r="H31944" s="1"/>
      <c r="I31944" s="1"/>
      <c r="J31944" s="1"/>
      <c r="K31944" s="1"/>
      <c r="L31944" s="1"/>
      <c r="M31944" s="1"/>
    </row>
    <row r="31945" spans="1:13" x14ac:dyDescent="0.25">
      <c r="A31945" t="s">
        <v>139</v>
      </c>
      <c r="B31945">
        <v>944</v>
      </c>
      <c r="C31945">
        <v>1854</v>
      </c>
      <c r="D31945">
        <v>0</v>
      </c>
      <c r="E31945">
        <v>0</v>
      </c>
      <c r="F31945" s="1"/>
      <c r="G31945" s="1"/>
      <c r="H31945" s="1"/>
      <c r="I31945" s="1"/>
      <c r="J31945" s="1"/>
      <c r="K31945" s="1"/>
      <c r="L31945" s="1"/>
      <c r="M31945" s="1"/>
    </row>
    <row r="31946" spans="1:13" x14ac:dyDescent="0.25">
      <c r="A31946" t="s">
        <v>139</v>
      </c>
      <c r="B31946">
        <v>944</v>
      </c>
      <c r="C31946">
        <v>1855</v>
      </c>
      <c r="D31946">
        <v>0</v>
      </c>
      <c r="E31946">
        <v>0</v>
      </c>
      <c r="F31946" s="1"/>
      <c r="G31946" s="1"/>
      <c r="H31946" s="1"/>
      <c r="I31946" s="1"/>
      <c r="J31946" s="1"/>
      <c r="K31946" s="1"/>
      <c r="L31946" s="1"/>
      <c r="M31946" s="1"/>
    </row>
    <row r="31947" spans="1:13" x14ac:dyDescent="0.25">
      <c r="A31947" t="s">
        <v>139</v>
      </c>
      <c r="B31947">
        <v>944</v>
      </c>
      <c r="C31947">
        <v>1856</v>
      </c>
      <c r="D31947">
        <v>0</v>
      </c>
      <c r="E31947">
        <v>0</v>
      </c>
      <c r="F31947" s="1"/>
      <c r="G31947" s="1"/>
      <c r="H31947" s="1"/>
      <c r="I31947" s="1"/>
      <c r="J31947" s="1"/>
      <c r="K31947" s="1"/>
      <c r="L31947" s="1"/>
      <c r="M31947" s="1"/>
    </row>
    <row r="31948" spans="1:13" x14ac:dyDescent="0.25">
      <c r="A31948" t="s">
        <v>139</v>
      </c>
      <c r="B31948">
        <v>944</v>
      </c>
      <c r="C31948">
        <v>1857</v>
      </c>
      <c r="D31948">
        <v>0</v>
      </c>
      <c r="E31948">
        <v>0</v>
      </c>
      <c r="F31948" s="1"/>
      <c r="G31948" s="1"/>
      <c r="H31948" s="1"/>
      <c r="I31948" s="1"/>
      <c r="J31948" s="1"/>
      <c r="K31948" s="1"/>
      <c r="L31948" s="1"/>
      <c r="M31948" s="1"/>
    </row>
    <row r="31949" spans="1:13" x14ac:dyDescent="0.25">
      <c r="A31949" t="s">
        <v>139</v>
      </c>
      <c r="B31949">
        <v>944</v>
      </c>
      <c r="C31949">
        <v>1858</v>
      </c>
      <c r="D31949">
        <v>0</v>
      </c>
      <c r="E31949">
        <v>0</v>
      </c>
      <c r="F31949" s="1"/>
      <c r="G31949" s="1"/>
      <c r="H31949" s="1"/>
      <c r="I31949" s="1"/>
      <c r="J31949" s="1"/>
      <c r="K31949" s="1"/>
      <c r="L31949" s="1"/>
      <c r="M31949" s="1"/>
    </row>
    <row r="31950" spans="1:13" x14ac:dyDescent="0.25">
      <c r="A31950" t="s">
        <v>139</v>
      </c>
      <c r="B31950">
        <v>944</v>
      </c>
      <c r="C31950">
        <v>1859</v>
      </c>
      <c r="D31950">
        <v>0</v>
      </c>
      <c r="E31950">
        <v>0</v>
      </c>
      <c r="F31950" s="1"/>
      <c r="G31950" s="1"/>
      <c r="H31950" s="1"/>
      <c r="I31950" s="1"/>
      <c r="J31950" s="1"/>
      <c r="K31950" s="1"/>
      <c r="L31950" s="1"/>
      <c r="M31950" s="1"/>
    </row>
    <row r="31951" spans="1:13" x14ac:dyDescent="0.25">
      <c r="A31951" t="s">
        <v>139</v>
      </c>
      <c r="B31951">
        <v>944</v>
      </c>
      <c r="C31951">
        <v>1860</v>
      </c>
      <c r="D31951">
        <v>0</v>
      </c>
      <c r="E31951">
        <v>0</v>
      </c>
      <c r="F31951" s="1"/>
      <c r="G31951" s="1"/>
      <c r="H31951" s="1"/>
      <c r="I31951" s="1"/>
      <c r="J31951" s="1"/>
      <c r="K31951" s="1"/>
      <c r="L31951" s="1"/>
      <c r="M31951" s="1"/>
    </row>
    <row r="31952" spans="1:13" x14ac:dyDescent="0.25">
      <c r="A31952" t="s">
        <v>139</v>
      </c>
      <c r="B31952">
        <v>944</v>
      </c>
      <c r="C31952">
        <v>1861</v>
      </c>
      <c r="D31952">
        <v>0</v>
      </c>
      <c r="E31952">
        <v>0</v>
      </c>
      <c r="F31952" s="1"/>
      <c r="G31952" s="1"/>
      <c r="H31952" s="1"/>
      <c r="I31952" s="1"/>
      <c r="J31952" s="1"/>
      <c r="K31952" s="1"/>
      <c r="L31952" s="1"/>
      <c r="M31952" s="1"/>
    </row>
    <row r="31953" spans="1:13" x14ac:dyDescent="0.25">
      <c r="A31953" t="s">
        <v>139</v>
      </c>
      <c r="B31953">
        <v>944</v>
      </c>
      <c r="C31953">
        <v>1862</v>
      </c>
      <c r="D31953">
        <v>0</v>
      </c>
      <c r="E31953">
        <v>0</v>
      </c>
      <c r="F31953" s="1"/>
      <c r="G31953" s="1"/>
      <c r="H31953" s="1"/>
      <c r="I31953" s="1"/>
      <c r="J31953" s="1"/>
      <c r="K31953" s="1"/>
      <c r="L31953" s="1"/>
      <c r="M31953" s="1"/>
    </row>
    <row r="31954" spans="1:13" x14ac:dyDescent="0.25">
      <c r="A31954" t="s">
        <v>139</v>
      </c>
      <c r="B31954">
        <v>944</v>
      </c>
      <c r="C31954">
        <v>1863</v>
      </c>
      <c r="D31954">
        <v>0</v>
      </c>
      <c r="E31954">
        <v>0</v>
      </c>
      <c r="F31954" s="1"/>
      <c r="G31954" s="1"/>
      <c r="H31954" s="1"/>
      <c r="I31954" s="1"/>
      <c r="J31954" s="1"/>
      <c r="K31954" s="1"/>
      <c r="L31954" s="1"/>
      <c r="M31954" s="1"/>
    </row>
    <row r="31955" spans="1:13" x14ac:dyDescent="0.25">
      <c r="A31955" t="s">
        <v>139</v>
      </c>
      <c r="B31955">
        <v>944</v>
      </c>
      <c r="C31955">
        <v>1864</v>
      </c>
      <c r="D31955">
        <v>0</v>
      </c>
      <c r="E31955">
        <v>0</v>
      </c>
      <c r="F31955" s="1"/>
      <c r="G31955" s="1"/>
      <c r="H31955" s="1"/>
      <c r="I31955" s="1"/>
      <c r="J31955" s="1"/>
      <c r="K31955" s="1"/>
      <c r="L31955" s="1"/>
      <c r="M31955" s="1"/>
    </row>
    <row r="31956" spans="1:13" x14ac:dyDescent="0.25">
      <c r="A31956" t="s">
        <v>139</v>
      </c>
      <c r="B31956">
        <v>944</v>
      </c>
      <c r="C31956">
        <v>1865</v>
      </c>
      <c r="D31956">
        <v>0</v>
      </c>
      <c r="E31956">
        <v>0</v>
      </c>
      <c r="F31956" s="1"/>
      <c r="G31956" s="1"/>
      <c r="H31956" s="1"/>
      <c r="I31956" s="1"/>
      <c r="J31956" s="1"/>
      <c r="K31956" s="1"/>
      <c r="L31956" s="1"/>
      <c r="M31956" s="1"/>
    </row>
    <row r="31957" spans="1:13" x14ac:dyDescent="0.25">
      <c r="A31957" t="s">
        <v>139</v>
      </c>
      <c r="B31957">
        <v>944</v>
      </c>
      <c r="C31957">
        <v>1866</v>
      </c>
      <c r="D31957">
        <v>0</v>
      </c>
      <c r="E31957">
        <v>0</v>
      </c>
      <c r="F31957" s="1"/>
      <c r="G31957" s="1"/>
      <c r="H31957" s="1"/>
      <c r="I31957" s="1"/>
      <c r="J31957" s="1"/>
      <c r="K31957" s="1"/>
      <c r="L31957" s="1"/>
      <c r="M31957" s="1"/>
    </row>
    <row r="31958" spans="1:13" x14ac:dyDescent="0.25">
      <c r="A31958" t="s">
        <v>139</v>
      </c>
      <c r="B31958">
        <v>944</v>
      </c>
      <c r="C31958">
        <v>1867</v>
      </c>
      <c r="D31958">
        <v>0</v>
      </c>
      <c r="E31958">
        <v>0</v>
      </c>
      <c r="F31958" s="1"/>
      <c r="G31958" s="1"/>
      <c r="H31958" s="1"/>
      <c r="I31958" s="1"/>
      <c r="J31958" s="1"/>
      <c r="K31958" s="1"/>
      <c r="L31958" s="1"/>
      <c r="M31958" s="1"/>
    </row>
    <row r="31959" spans="1:13" x14ac:dyDescent="0.25">
      <c r="A31959" t="s">
        <v>139</v>
      </c>
      <c r="B31959">
        <v>944</v>
      </c>
      <c r="C31959">
        <v>1868</v>
      </c>
      <c r="D31959">
        <v>0</v>
      </c>
      <c r="E31959">
        <v>0</v>
      </c>
      <c r="F31959" s="1"/>
      <c r="G31959" s="1"/>
      <c r="H31959" s="1"/>
      <c r="I31959" s="1"/>
      <c r="J31959" s="1"/>
      <c r="K31959" s="1"/>
      <c r="L31959" s="1"/>
      <c r="M31959" s="1"/>
    </row>
    <row r="31960" spans="1:13" x14ac:dyDescent="0.25">
      <c r="A31960" t="s">
        <v>139</v>
      </c>
      <c r="B31960">
        <v>944</v>
      </c>
      <c r="C31960">
        <v>1869</v>
      </c>
      <c r="D31960">
        <v>0</v>
      </c>
      <c r="E31960">
        <v>0</v>
      </c>
      <c r="F31960" s="1"/>
      <c r="G31960" s="1"/>
      <c r="H31960" s="1"/>
      <c r="I31960" s="1"/>
      <c r="J31960" s="1"/>
      <c r="K31960" s="1"/>
      <c r="L31960" s="1"/>
      <c r="M31960" s="1"/>
    </row>
    <row r="31961" spans="1:13" x14ac:dyDescent="0.25">
      <c r="A31961" t="s">
        <v>139</v>
      </c>
      <c r="B31961">
        <v>944</v>
      </c>
      <c r="C31961">
        <v>1870</v>
      </c>
      <c r="D31961">
        <v>0</v>
      </c>
      <c r="E31961">
        <v>0</v>
      </c>
      <c r="F31961" s="1"/>
      <c r="G31961" s="1"/>
      <c r="H31961" s="1"/>
      <c r="I31961" s="1"/>
      <c r="J31961" s="1"/>
      <c r="K31961" s="1"/>
      <c r="L31961" s="1"/>
      <c r="M31961" s="1"/>
    </row>
    <row r="31962" spans="1:13" x14ac:dyDescent="0.25">
      <c r="A31962" t="s">
        <v>139</v>
      </c>
      <c r="B31962">
        <v>944</v>
      </c>
      <c r="C31962">
        <v>1871</v>
      </c>
      <c r="D31962">
        <v>0</v>
      </c>
      <c r="E31962">
        <v>0</v>
      </c>
      <c r="F31962" s="1"/>
      <c r="G31962" s="1"/>
      <c r="H31962" s="1"/>
      <c r="I31962" s="1"/>
      <c r="J31962" s="1"/>
      <c r="K31962" s="1"/>
      <c r="L31962" s="1"/>
      <c r="M31962" s="1"/>
    </row>
    <row r="31963" spans="1:13" x14ac:dyDescent="0.25">
      <c r="A31963" t="s">
        <v>139</v>
      </c>
      <c r="B31963">
        <v>944</v>
      </c>
      <c r="C31963">
        <v>1872</v>
      </c>
      <c r="D31963">
        <v>0</v>
      </c>
      <c r="E31963">
        <v>0</v>
      </c>
      <c r="F31963" s="1"/>
      <c r="G31963" s="1"/>
      <c r="H31963" s="1"/>
      <c r="I31963" s="1"/>
      <c r="J31963" s="1"/>
      <c r="K31963" s="1"/>
      <c r="L31963" s="1"/>
      <c r="M31963" s="1"/>
    </row>
    <row r="31964" spans="1:13" x14ac:dyDescent="0.25">
      <c r="A31964" t="s">
        <v>139</v>
      </c>
      <c r="B31964">
        <v>944</v>
      </c>
      <c r="C31964">
        <v>1873</v>
      </c>
      <c r="D31964">
        <v>0</v>
      </c>
      <c r="E31964">
        <v>0</v>
      </c>
      <c r="F31964" s="1"/>
      <c r="G31964" s="1"/>
      <c r="H31964" s="1"/>
      <c r="I31964" s="1"/>
      <c r="J31964" s="1"/>
      <c r="K31964" s="1"/>
      <c r="L31964" s="1"/>
      <c r="M31964" s="1"/>
    </row>
    <row r="31965" spans="1:13" x14ac:dyDescent="0.25">
      <c r="A31965" t="s">
        <v>139</v>
      </c>
      <c r="B31965">
        <v>944</v>
      </c>
      <c r="C31965">
        <v>1874</v>
      </c>
      <c r="D31965">
        <v>0</v>
      </c>
      <c r="E31965">
        <v>0</v>
      </c>
      <c r="F31965" s="1"/>
      <c r="G31965" s="1"/>
      <c r="H31965" s="1"/>
      <c r="I31965" s="1"/>
      <c r="J31965" s="1"/>
      <c r="K31965" s="1"/>
      <c r="L31965" s="1"/>
      <c r="M31965" s="1"/>
    </row>
    <row r="31966" spans="1:13" x14ac:dyDescent="0.25">
      <c r="A31966" t="s">
        <v>139</v>
      </c>
      <c r="B31966">
        <v>944</v>
      </c>
      <c r="C31966">
        <v>1875</v>
      </c>
      <c r="D31966">
        <v>0</v>
      </c>
      <c r="E31966">
        <v>0</v>
      </c>
      <c r="F31966" s="1"/>
      <c r="G31966" s="1"/>
      <c r="H31966" s="1"/>
      <c r="I31966" s="1"/>
      <c r="J31966" s="1"/>
      <c r="K31966" s="1"/>
      <c r="L31966" s="1"/>
      <c r="M31966" s="1"/>
    </row>
    <row r="31967" spans="1:13" x14ac:dyDescent="0.25">
      <c r="A31967" t="s">
        <v>139</v>
      </c>
      <c r="B31967">
        <v>944</v>
      </c>
      <c r="C31967">
        <v>1876</v>
      </c>
      <c r="D31967">
        <v>0</v>
      </c>
      <c r="E31967">
        <v>0</v>
      </c>
      <c r="F31967" s="1"/>
      <c r="G31967" s="1"/>
      <c r="H31967" s="1"/>
      <c r="I31967" s="1"/>
      <c r="J31967" s="1"/>
      <c r="K31967" s="1"/>
      <c r="L31967" s="1"/>
      <c r="M31967" s="1"/>
    </row>
    <row r="31968" spans="1:13" x14ac:dyDescent="0.25">
      <c r="A31968" t="s">
        <v>139</v>
      </c>
      <c r="B31968">
        <v>944</v>
      </c>
      <c r="C31968">
        <v>1877</v>
      </c>
      <c r="D31968">
        <v>0</v>
      </c>
      <c r="E31968">
        <v>0</v>
      </c>
      <c r="F31968" s="1"/>
      <c r="G31968" s="1"/>
      <c r="H31968" s="1"/>
      <c r="I31968" s="1"/>
      <c r="J31968" s="1"/>
      <c r="K31968" s="1"/>
      <c r="L31968" s="1"/>
      <c r="M31968" s="1"/>
    </row>
    <row r="31969" spans="1:13" x14ac:dyDescent="0.25">
      <c r="A31969" t="s">
        <v>139</v>
      </c>
      <c r="B31969">
        <v>944</v>
      </c>
      <c r="C31969">
        <v>1878</v>
      </c>
      <c r="D31969">
        <v>0</v>
      </c>
      <c r="E31969">
        <v>0</v>
      </c>
      <c r="F31969" s="1"/>
      <c r="G31969" s="1"/>
      <c r="H31969" s="1"/>
      <c r="I31969" s="1"/>
      <c r="J31969" s="1"/>
      <c r="K31969" s="1"/>
      <c r="L31969" s="1"/>
      <c r="M31969" s="1"/>
    </row>
    <row r="31970" spans="1:13" x14ac:dyDescent="0.25">
      <c r="A31970" t="s">
        <v>139</v>
      </c>
      <c r="B31970">
        <v>944</v>
      </c>
      <c r="C31970">
        <v>1879</v>
      </c>
      <c r="D31970">
        <v>0</v>
      </c>
      <c r="E31970">
        <v>0</v>
      </c>
      <c r="F31970" s="1"/>
      <c r="G31970" s="1"/>
      <c r="H31970" s="1"/>
      <c r="I31970" s="1"/>
      <c r="J31970" s="1"/>
      <c r="K31970" s="1"/>
      <c r="L31970" s="1"/>
      <c r="M31970" s="1"/>
    </row>
    <row r="31971" spans="1:13" x14ac:dyDescent="0.25">
      <c r="A31971" t="s">
        <v>139</v>
      </c>
      <c r="B31971">
        <v>944</v>
      </c>
      <c r="C31971">
        <v>1880</v>
      </c>
      <c r="D31971">
        <v>0</v>
      </c>
      <c r="E31971">
        <v>0</v>
      </c>
      <c r="F31971" s="1"/>
      <c r="G31971" s="1"/>
      <c r="H31971" s="1"/>
      <c r="I31971" s="1"/>
      <c r="J31971" s="1"/>
      <c r="K31971" s="1"/>
      <c r="L31971" s="1"/>
      <c r="M31971" s="1"/>
    </row>
    <row r="31972" spans="1:13" x14ac:dyDescent="0.25">
      <c r="A31972" t="s">
        <v>139</v>
      </c>
      <c r="B31972">
        <v>944</v>
      </c>
      <c r="C31972">
        <v>1881</v>
      </c>
      <c r="D31972">
        <v>0</v>
      </c>
      <c r="E31972">
        <v>0</v>
      </c>
      <c r="F31972" s="1"/>
      <c r="G31972" s="1"/>
      <c r="H31972" s="1"/>
      <c r="I31972" s="1"/>
      <c r="J31972" s="1"/>
      <c r="K31972" s="1"/>
      <c r="L31972" s="1"/>
      <c r="M31972" s="1"/>
    </row>
    <row r="31973" spans="1:13" x14ac:dyDescent="0.25">
      <c r="A31973" t="s">
        <v>139</v>
      </c>
      <c r="B31973">
        <v>944</v>
      </c>
      <c r="C31973">
        <v>1882</v>
      </c>
      <c r="D31973">
        <v>0</v>
      </c>
      <c r="E31973">
        <v>0</v>
      </c>
      <c r="F31973" s="1"/>
      <c r="G31973" s="1"/>
      <c r="H31973" s="1"/>
      <c r="I31973" s="1"/>
      <c r="J31973" s="1"/>
      <c r="K31973" s="1"/>
      <c r="L31973" s="1"/>
      <c r="M31973" s="1"/>
    </row>
    <row r="31974" spans="1:13" x14ac:dyDescent="0.25">
      <c r="A31974" t="s">
        <v>139</v>
      </c>
      <c r="B31974">
        <v>944</v>
      </c>
      <c r="C31974">
        <v>1883</v>
      </c>
      <c r="D31974">
        <v>0</v>
      </c>
      <c r="E31974">
        <v>0</v>
      </c>
      <c r="F31974" s="1"/>
      <c r="G31974" s="1"/>
      <c r="H31974" s="1"/>
      <c r="I31974" s="1"/>
      <c r="J31974" s="1"/>
      <c r="K31974" s="1"/>
      <c r="L31974" s="1"/>
      <c r="M31974" s="1"/>
    </row>
    <row r="31975" spans="1:13" x14ac:dyDescent="0.25">
      <c r="A31975" t="s">
        <v>139</v>
      </c>
      <c r="B31975">
        <v>944</v>
      </c>
      <c r="C31975">
        <v>1884</v>
      </c>
      <c r="D31975">
        <v>0</v>
      </c>
      <c r="E31975">
        <v>0</v>
      </c>
      <c r="F31975" s="1"/>
      <c r="G31975" s="1"/>
      <c r="H31975" s="1"/>
      <c r="I31975" s="1"/>
      <c r="J31975" s="1"/>
      <c r="K31975" s="1"/>
      <c r="L31975" s="1"/>
      <c r="M31975" s="1"/>
    </row>
    <row r="31976" spans="1:13" x14ac:dyDescent="0.25">
      <c r="A31976" t="s">
        <v>139</v>
      </c>
      <c r="B31976">
        <v>944</v>
      </c>
      <c r="C31976">
        <v>1885</v>
      </c>
      <c r="D31976">
        <v>0</v>
      </c>
      <c r="E31976">
        <v>0</v>
      </c>
      <c r="F31976" s="1"/>
      <c r="G31976" s="1"/>
      <c r="H31976" s="1"/>
      <c r="I31976" s="1"/>
      <c r="J31976" s="1"/>
      <c r="K31976" s="1"/>
      <c r="L31976" s="1"/>
      <c r="M31976" s="1"/>
    </row>
    <row r="31977" spans="1:13" x14ac:dyDescent="0.25">
      <c r="A31977" t="s">
        <v>139</v>
      </c>
      <c r="B31977">
        <v>944</v>
      </c>
      <c r="C31977">
        <v>1886</v>
      </c>
      <c r="D31977">
        <v>0</v>
      </c>
      <c r="E31977">
        <v>0</v>
      </c>
      <c r="F31977" s="1"/>
      <c r="G31977" s="1"/>
      <c r="H31977" s="1"/>
      <c r="I31977" s="1"/>
      <c r="J31977" s="1"/>
      <c r="K31977" s="1"/>
      <c r="L31977" s="1"/>
      <c r="M31977" s="1"/>
    </row>
    <row r="31978" spans="1:13" x14ac:dyDescent="0.25">
      <c r="A31978" t="s">
        <v>139</v>
      </c>
      <c r="B31978">
        <v>944</v>
      </c>
      <c r="C31978">
        <v>1887</v>
      </c>
      <c r="D31978">
        <v>0</v>
      </c>
      <c r="E31978">
        <v>0</v>
      </c>
      <c r="F31978" s="1"/>
      <c r="G31978" s="1"/>
      <c r="H31978" s="1"/>
      <c r="I31978" s="1"/>
      <c r="J31978" s="1"/>
      <c r="K31978" s="1"/>
      <c r="L31978" s="1"/>
      <c r="M31978" s="1"/>
    </row>
    <row r="31979" spans="1:13" x14ac:dyDescent="0.25">
      <c r="A31979" t="s">
        <v>139</v>
      </c>
      <c r="B31979">
        <v>944</v>
      </c>
      <c r="C31979">
        <v>1888</v>
      </c>
      <c r="D31979">
        <v>0</v>
      </c>
      <c r="E31979">
        <v>0</v>
      </c>
      <c r="F31979" s="1"/>
      <c r="G31979" s="1"/>
      <c r="H31979" s="1"/>
      <c r="I31979" s="1"/>
      <c r="J31979" s="1"/>
      <c r="K31979" s="1"/>
      <c r="L31979" s="1"/>
      <c r="M31979" s="1"/>
    </row>
    <row r="31980" spans="1:13" x14ac:dyDescent="0.25">
      <c r="A31980" t="s">
        <v>139</v>
      </c>
      <c r="B31980">
        <v>944</v>
      </c>
      <c r="C31980">
        <v>1889</v>
      </c>
      <c r="D31980">
        <v>0</v>
      </c>
      <c r="E31980">
        <v>0</v>
      </c>
      <c r="F31980" s="1"/>
      <c r="G31980" s="1"/>
      <c r="H31980" s="1"/>
      <c r="I31980" s="1"/>
      <c r="J31980" s="1"/>
      <c r="K31980" s="1"/>
      <c r="L31980" s="1"/>
      <c r="M31980" s="1"/>
    </row>
    <row r="31981" spans="1:13" x14ac:dyDescent="0.25">
      <c r="A31981" t="s">
        <v>139</v>
      </c>
      <c r="B31981">
        <v>944</v>
      </c>
      <c r="C31981">
        <v>1890</v>
      </c>
      <c r="D31981">
        <v>0</v>
      </c>
      <c r="E31981">
        <v>0</v>
      </c>
      <c r="F31981" s="1"/>
      <c r="G31981" s="1"/>
      <c r="H31981" s="1"/>
      <c r="I31981" s="1"/>
      <c r="J31981" s="1"/>
      <c r="K31981" s="1"/>
      <c r="L31981" s="1"/>
      <c r="M31981" s="1"/>
    </row>
    <row r="31982" spans="1:13" x14ac:dyDescent="0.25">
      <c r="A31982" t="s">
        <v>139</v>
      </c>
      <c r="B31982">
        <v>944</v>
      </c>
      <c r="C31982">
        <v>1891</v>
      </c>
      <c r="D31982">
        <v>0</v>
      </c>
      <c r="E31982">
        <v>0</v>
      </c>
      <c r="F31982" s="1"/>
      <c r="G31982" s="1"/>
      <c r="H31982" s="1"/>
      <c r="I31982" s="1"/>
      <c r="J31982" s="1"/>
      <c r="K31982" s="1"/>
      <c r="L31982" s="1"/>
      <c r="M31982" s="1"/>
    </row>
    <row r="31983" spans="1:13" x14ac:dyDescent="0.25">
      <c r="A31983" t="s">
        <v>139</v>
      </c>
      <c r="B31983">
        <v>944</v>
      </c>
      <c r="C31983">
        <v>1892</v>
      </c>
      <c r="D31983">
        <v>0</v>
      </c>
      <c r="E31983">
        <v>0</v>
      </c>
      <c r="F31983" s="1"/>
      <c r="G31983" s="1"/>
      <c r="H31983" s="1"/>
      <c r="I31983" s="1"/>
      <c r="J31983" s="1"/>
      <c r="K31983" s="1"/>
      <c r="L31983" s="1"/>
      <c r="M31983" s="1"/>
    </row>
    <row r="31984" spans="1:13" x14ac:dyDescent="0.25">
      <c r="A31984" t="s">
        <v>139</v>
      </c>
      <c r="B31984">
        <v>944</v>
      </c>
      <c r="C31984">
        <v>1893</v>
      </c>
      <c r="D31984">
        <v>0</v>
      </c>
      <c r="E31984">
        <v>0</v>
      </c>
      <c r="F31984" s="1"/>
      <c r="G31984" s="1"/>
      <c r="H31984" s="1"/>
      <c r="I31984" s="1"/>
      <c r="J31984" s="1"/>
      <c r="K31984" s="1"/>
      <c r="L31984" s="1"/>
      <c r="M31984" s="1"/>
    </row>
    <row r="31985" spans="1:13" x14ac:dyDescent="0.25">
      <c r="A31985" t="s">
        <v>139</v>
      </c>
      <c r="B31985">
        <v>944</v>
      </c>
      <c r="C31985">
        <v>1894</v>
      </c>
      <c r="D31985">
        <v>0</v>
      </c>
      <c r="E31985">
        <v>0</v>
      </c>
      <c r="F31985" s="1"/>
      <c r="G31985" s="1"/>
      <c r="H31985" s="1"/>
      <c r="I31985" s="1"/>
      <c r="J31985" s="1"/>
      <c r="K31985" s="1"/>
      <c r="L31985" s="1"/>
      <c r="M31985" s="1"/>
    </row>
    <row r="31986" spans="1:13" x14ac:dyDescent="0.25">
      <c r="A31986" t="s">
        <v>139</v>
      </c>
      <c r="B31986">
        <v>944</v>
      </c>
      <c r="C31986">
        <v>1895</v>
      </c>
      <c r="D31986">
        <v>0</v>
      </c>
      <c r="E31986">
        <v>0</v>
      </c>
      <c r="F31986" s="1"/>
      <c r="G31986" s="1"/>
      <c r="H31986" s="1"/>
      <c r="I31986" s="1"/>
      <c r="J31986" s="1"/>
      <c r="K31986" s="1"/>
      <c r="L31986" s="1"/>
      <c r="M31986" s="1"/>
    </row>
    <row r="31987" spans="1:13" x14ac:dyDescent="0.25">
      <c r="A31987" t="s">
        <v>139</v>
      </c>
      <c r="B31987">
        <v>944</v>
      </c>
      <c r="C31987">
        <v>1896</v>
      </c>
      <c r="D31987">
        <v>0</v>
      </c>
      <c r="E31987">
        <v>0</v>
      </c>
      <c r="F31987" s="1"/>
      <c r="G31987" s="1"/>
      <c r="H31987" s="1"/>
      <c r="I31987" s="1"/>
      <c r="J31987" s="1"/>
      <c r="K31987" s="1"/>
      <c r="L31987" s="1"/>
      <c r="M31987" s="1"/>
    </row>
    <row r="31988" spans="1:13" x14ac:dyDescent="0.25">
      <c r="A31988" t="s">
        <v>139</v>
      </c>
      <c r="B31988">
        <v>944</v>
      </c>
      <c r="C31988">
        <v>1897</v>
      </c>
      <c r="D31988">
        <v>0</v>
      </c>
      <c r="E31988">
        <v>0</v>
      </c>
      <c r="F31988" s="1"/>
      <c r="G31988" s="1"/>
      <c r="H31988" s="1"/>
      <c r="I31988" s="1"/>
      <c r="J31988" s="1"/>
      <c r="K31988" s="1"/>
      <c r="L31988" s="1"/>
      <c r="M31988" s="1"/>
    </row>
    <row r="31989" spans="1:13" x14ac:dyDescent="0.25">
      <c r="A31989" t="s">
        <v>139</v>
      </c>
      <c r="B31989">
        <v>944</v>
      </c>
      <c r="C31989">
        <v>1898</v>
      </c>
      <c r="D31989">
        <v>0</v>
      </c>
      <c r="E31989">
        <v>0</v>
      </c>
      <c r="F31989" s="1"/>
      <c r="G31989" s="1"/>
      <c r="H31989" s="1"/>
      <c r="I31989" s="1"/>
      <c r="J31989" s="1"/>
      <c r="K31989" s="1"/>
      <c r="L31989" s="1"/>
      <c r="M31989" s="1"/>
    </row>
    <row r="31990" spans="1:13" x14ac:dyDescent="0.25">
      <c r="A31990" t="s">
        <v>139</v>
      </c>
      <c r="B31990">
        <v>944</v>
      </c>
      <c r="C31990">
        <v>1899</v>
      </c>
      <c r="D31990">
        <v>0</v>
      </c>
      <c r="E31990">
        <v>0</v>
      </c>
      <c r="F31990" s="1"/>
      <c r="G31990" s="1"/>
      <c r="H31990" s="1"/>
      <c r="I31990" s="1"/>
      <c r="J31990" s="1"/>
      <c r="K31990" s="1"/>
      <c r="L31990" s="1"/>
      <c r="M31990" s="1"/>
    </row>
    <row r="31991" spans="1:13" x14ac:dyDescent="0.25">
      <c r="A31991" t="s">
        <v>139</v>
      </c>
      <c r="B31991">
        <v>944</v>
      </c>
      <c r="C31991">
        <v>1900</v>
      </c>
      <c r="D31991">
        <v>0</v>
      </c>
      <c r="E31991">
        <v>0</v>
      </c>
      <c r="F31991" s="1"/>
      <c r="G31991" s="1"/>
      <c r="H31991" s="1"/>
      <c r="I31991" s="1"/>
      <c r="J31991" s="1"/>
      <c r="K31991" s="1"/>
      <c r="L31991" s="1"/>
      <c r="M31991" s="1"/>
    </row>
    <row r="31992" spans="1:13" x14ac:dyDescent="0.25">
      <c r="A31992" t="s">
        <v>139</v>
      </c>
      <c r="B31992">
        <v>944</v>
      </c>
      <c r="C31992">
        <v>1901</v>
      </c>
      <c r="D31992">
        <v>0</v>
      </c>
      <c r="E31992">
        <v>0</v>
      </c>
      <c r="F31992" s="1"/>
      <c r="G31992" s="1"/>
      <c r="H31992" s="1"/>
      <c r="I31992" s="1"/>
      <c r="J31992" s="1"/>
      <c r="K31992" s="1"/>
      <c r="L31992" s="1"/>
      <c r="M31992" s="1"/>
    </row>
    <row r="31993" spans="1:13" x14ac:dyDescent="0.25">
      <c r="A31993" t="s">
        <v>139</v>
      </c>
      <c r="B31993">
        <v>944</v>
      </c>
      <c r="C31993">
        <v>1902</v>
      </c>
      <c r="D31993">
        <v>0</v>
      </c>
      <c r="E31993">
        <v>0</v>
      </c>
      <c r="F31993" s="1"/>
      <c r="G31993" s="1"/>
      <c r="H31993" s="1"/>
      <c r="I31993" s="1"/>
      <c r="J31993" s="1"/>
      <c r="K31993" s="1"/>
      <c r="L31993" s="1"/>
      <c r="M31993" s="1"/>
    </row>
    <row r="31994" spans="1:13" x14ac:dyDescent="0.25">
      <c r="A31994" t="s">
        <v>139</v>
      </c>
      <c r="B31994">
        <v>944</v>
      </c>
      <c r="C31994">
        <v>1903</v>
      </c>
      <c r="D31994">
        <v>0</v>
      </c>
      <c r="E31994">
        <v>0</v>
      </c>
      <c r="F31994" s="1"/>
      <c r="G31994" s="1"/>
      <c r="H31994" s="1"/>
      <c r="I31994" s="1"/>
      <c r="J31994" s="1"/>
      <c r="K31994" s="1"/>
      <c r="L31994" s="1"/>
      <c r="M31994" s="1"/>
    </row>
    <row r="31995" spans="1:13" x14ac:dyDescent="0.25">
      <c r="A31995" t="s">
        <v>139</v>
      </c>
      <c r="B31995">
        <v>944</v>
      </c>
      <c r="C31995">
        <v>1904</v>
      </c>
      <c r="D31995">
        <v>0</v>
      </c>
      <c r="E31995">
        <v>0</v>
      </c>
      <c r="F31995" s="1"/>
      <c r="G31995" s="1"/>
      <c r="H31995" s="1"/>
      <c r="I31995" s="1"/>
      <c r="J31995" s="1"/>
      <c r="K31995" s="1"/>
      <c r="L31995" s="1"/>
      <c r="M31995" s="1"/>
    </row>
    <row r="31996" spans="1:13" x14ac:dyDescent="0.25">
      <c r="A31996" t="s">
        <v>139</v>
      </c>
      <c r="B31996">
        <v>944</v>
      </c>
      <c r="C31996">
        <v>1905</v>
      </c>
      <c r="D31996">
        <v>0</v>
      </c>
      <c r="E31996">
        <v>0</v>
      </c>
      <c r="F31996" s="1"/>
      <c r="G31996" s="1"/>
      <c r="H31996" s="1"/>
      <c r="I31996" s="1"/>
      <c r="J31996" s="1"/>
      <c r="K31996" s="1"/>
      <c r="L31996" s="1"/>
      <c r="M31996" s="1"/>
    </row>
    <row r="31997" spans="1:13" x14ac:dyDescent="0.25">
      <c r="A31997" t="s">
        <v>139</v>
      </c>
      <c r="B31997">
        <v>944</v>
      </c>
      <c r="C31997">
        <v>1906</v>
      </c>
      <c r="D31997">
        <v>0</v>
      </c>
      <c r="E31997">
        <v>0</v>
      </c>
      <c r="F31997" s="1"/>
      <c r="G31997" s="1"/>
      <c r="H31997" s="1"/>
      <c r="I31997" s="1"/>
      <c r="J31997" s="1"/>
      <c r="K31997" s="1"/>
      <c r="L31997" s="1"/>
      <c r="M31997" s="1"/>
    </row>
    <row r="31998" spans="1:13" x14ac:dyDescent="0.25">
      <c r="A31998" t="s">
        <v>139</v>
      </c>
      <c r="B31998">
        <v>944</v>
      </c>
      <c r="C31998">
        <v>1907</v>
      </c>
      <c r="D31998">
        <v>0</v>
      </c>
      <c r="E31998">
        <v>0</v>
      </c>
      <c r="F31998" s="1"/>
      <c r="G31998" s="1"/>
      <c r="H31998" s="1"/>
      <c r="I31998" s="1"/>
      <c r="J31998" s="1"/>
      <c r="K31998" s="1"/>
      <c r="L31998" s="1"/>
      <c r="M31998" s="1"/>
    </row>
    <row r="31999" spans="1:13" x14ac:dyDescent="0.25">
      <c r="A31999" t="s">
        <v>139</v>
      </c>
      <c r="B31999">
        <v>944</v>
      </c>
      <c r="C31999">
        <v>1908</v>
      </c>
      <c r="D31999">
        <v>0</v>
      </c>
      <c r="E31999">
        <v>0</v>
      </c>
      <c r="F31999" s="1"/>
      <c r="G31999" s="1"/>
      <c r="H31999" s="1"/>
      <c r="I31999" s="1"/>
      <c r="J31999" s="1"/>
      <c r="K31999" s="1"/>
      <c r="L31999" s="1"/>
      <c r="M31999" s="1"/>
    </row>
    <row r="32000" spans="1:13" x14ac:dyDescent="0.25">
      <c r="A32000" t="s">
        <v>139</v>
      </c>
      <c r="B32000">
        <v>944</v>
      </c>
      <c r="C32000">
        <v>1909</v>
      </c>
      <c r="D32000">
        <v>0</v>
      </c>
      <c r="E32000">
        <v>0</v>
      </c>
      <c r="F32000" s="1"/>
      <c r="G32000" s="1"/>
      <c r="H32000" s="1"/>
      <c r="I32000" s="1"/>
      <c r="J32000" s="1"/>
      <c r="K32000" s="1"/>
      <c r="L32000" s="1"/>
      <c r="M32000" s="1"/>
    </row>
    <row r="32001" spans="1:13" x14ac:dyDescent="0.25">
      <c r="A32001" t="s">
        <v>139</v>
      </c>
      <c r="B32001">
        <v>944</v>
      </c>
      <c r="C32001">
        <v>1910</v>
      </c>
      <c r="D32001">
        <v>0</v>
      </c>
      <c r="E32001">
        <v>0</v>
      </c>
      <c r="F32001" s="1"/>
      <c r="G32001" s="1"/>
      <c r="H32001" s="1"/>
      <c r="I32001" s="1"/>
      <c r="J32001" s="1"/>
      <c r="K32001" s="1"/>
      <c r="L32001" s="1"/>
      <c r="M32001" s="1"/>
    </row>
    <row r="32002" spans="1:13" x14ac:dyDescent="0.25">
      <c r="A32002" t="s">
        <v>139</v>
      </c>
      <c r="B32002">
        <v>944</v>
      </c>
      <c r="C32002">
        <v>1911</v>
      </c>
      <c r="D32002">
        <v>0</v>
      </c>
      <c r="E32002">
        <v>0</v>
      </c>
      <c r="F32002" s="1"/>
      <c r="G32002" s="1"/>
      <c r="H32002" s="1"/>
      <c r="I32002" s="1"/>
      <c r="J32002" s="1"/>
      <c r="K32002" s="1"/>
      <c r="L32002" s="1"/>
      <c r="M32002" s="1"/>
    </row>
    <row r="32003" spans="1:13" x14ac:dyDescent="0.25">
      <c r="A32003" t="s">
        <v>139</v>
      </c>
      <c r="B32003">
        <v>944</v>
      </c>
      <c r="C32003">
        <v>1912</v>
      </c>
      <c r="D32003">
        <v>0</v>
      </c>
      <c r="E32003">
        <v>0</v>
      </c>
      <c r="F32003" s="1"/>
      <c r="G32003" s="1"/>
      <c r="H32003" s="1"/>
      <c r="I32003" s="1"/>
      <c r="J32003" s="1"/>
      <c r="K32003" s="1"/>
      <c r="L32003" s="1"/>
      <c r="M32003" s="1"/>
    </row>
    <row r="32004" spans="1:13" x14ac:dyDescent="0.25">
      <c r="A32004" t="s">
        <v>139</v>
      </c>
      <c r="B32004">
        <v>944</v>
      </c>
      <c r="C32004">
        <v>1913</v>
      </c>
      <c r="D32004">
        <v>0</v>
      </c>
      <c r="E32004">
        <v>0</v>
      </c>
      <c r="F32004" s="1"/>
      <c r="G32004" s="1"/>
      <c r="H32004" s="1"/>
      <c r="I32004" s="1"/>
      <c r="J32004" s="1"/>
      <c r="K32004" s="1"/>
      <c r="L32004" s="1"/>
      <c r="M32004" s="1"/>
    </row>
    <row r="32005" spans="1:13" x14ac:dyDescent="0.25">
      <c r="A32005" t="s">
        <v>139</v>
      </c>
      <c r="B32005">
        <v>944</v>
      </c>
      <c r="C32005">
        <v>1914</v>
      </c>
      <c r="D32005">
        <v>0</v>
      </c>
      <c r="E32005">
        <v>0</v>
      </c>
      <c r="F32005" s="1"/>
      <c r="G32005" s="1"/>
      <c r="H32005" s="1"/>
      <c r="I32005" s="1"/>
      <c r="J32005" s="1"/>
      <c r="K32005" s="1"/>
      <c r="L32005" s="1"/>
      <c r="M32005" s="1"/>
    </row>
    <row r="32006" spans="1:13" x14ac:dyDescent="0.25">
      <c r="A32006" t="s">
        <v>139</v>
      </c>
      <c r="B32006">
        <v>944</v>
      </c>
      <c r="C32006">
        <v>1915</v>
      </c>
      <c r="D32006">
        <v>0</v>
      </c>
      <c r="E32006">
        <v>0</v>
      </c>
      <c r="F32006" s="1"/>
      <c r="G32006" s="1"/>
      <c r="H32006" s="1"/>
      <c r="I32006" s="1"/>
      <c r="J32006" s="1"/>
      <c r="K32006" s="1"/>
      <c r="L32006" s="1"/>
      <c r="M32006" s="1"/>
    </row>
    <row r="32007" spans="1:13" x14ac:dyDescent="0.25">
      <c r="A32007" t="s">
        <v>139</v>
      </c>
      <c r="B32007">
        <v>944</v>
      </c>
      <c r="C32007">
        <v>1916</v>
      </c>
      <c r="D32007">
        <v>0</v>
      </c>
      <c r="E32007">
        <v>0</v>
      </c>
      <c r="F32007" s="1"/>
      <c r="G32007" s="1"/>
      <c r="H32007" s="1"/>
      <c r="I32007" s="1"/>
      <c r="J32007" s="1"/>
      <c r="K32007" s="1"/>
      <c r="L32007" s="1"/>
      <c r="M32007" s="1"/>
    </row>
    <row r="32008" spans="1:13" x14ac:dyDescent="0.25">
      <c r="A32008" t="s">
        <v>139</v>
      </c>
      <c r="B32008">
        <v>944</v>
      </c>
      <c r="C32008">
        <v>1917</v>
      </c>
      <c r="D32008">
        <v>0</v>
      </c>
      <c r="E32008">
        <v>0</v>
      </c>
      <c r="F32008" s="1"/>
      <c r="G32008" s="1"/>
      <c r="H32008" s="1"/>
      <c r="I32008" s="1"/>
      <c r="J32008" s="1"/>
      <c r="K32008" s="1"/>
      <c r="L32008" s="1"/>
      <c r="M32008" s="1"/>
    </row>
    <row r="32009" spans="1:13" x14ac:dyDescent="0.25">
      <c r="A32009" t="s">
        <v>139</v>
      </c>
      <c r="B32009">
        <v>944</v>
      </c>
      <c r="C32009">
        <v>1918</v>
      </c>
      <c r="D32009">
        <v>0</v>
      </c>
      <c r="E32009">
        <v>0</v>
      </c>
      <c r="F32009" s="1"/>
      <c r="G32009" s="1"/>
      <c r="H32009" s="1"/>
      <c r="I32009" s="1"/>
      <c r="J32009" s="1"/>
      <c r="K32009" s="1"/>
      <c r="L32009" s="1"/>
      <c r="M32009" s="1"/>
    </row>
    <row r="32010" spans="1:13" x14ac:dyDescent="0.25">
      <c r="A32010" t="s">
        <v>139</v>
      </c>
      <c r="B32010">
        <v>944</v>
      </c>
      <c r="C32010">
        <v>1919</v>
      </c>
      <c r="D32010">
        <v>0</v>
      </c>
      <c r="E32010">
        <v>0</v>
      </c>
      <c r="F32010" s="1"/>
      <c r="G32010" s="1"/>
      <c r="H32010" s="1"/>
      <c r="I32010" s="1"/>
      <c r="J32010" s="1"/>
      <c r="K32010" s="1"/>
      <c r="L32010" s="1"/>
      <c r="M32010" s="1"/>
    </row>
    <row r="32011" spans="1:13" x14ac:dyDescent="0.25">
      <c r="A32011" t="s">
        <v>139</v>
      </c>
      <c r="B32011">
        <v>944</v>
      </c>
      <c r="C32011">
        <v>1920</v>
      </c>
      <c r="D32011">
        <v>0</v>
      </c>
      <c r="E32011">
        <v>0</v>
      </c>
      <c r="F32011" s="1"/>
      <c r="G32011" s="1"/>
      <c r="H32011" s="1"/>
      <c r="I32011" s="1"/>
      <c r="J32011" s="1"/>
      <c r="K32011" s="1"/>
      <c r="L32011" s="1"/>
      <c r="M32011" s="1"/>
    </row>
    <row r="32012" spans="1:13" x14ac:dyDescent="0.25">
      <c r="A32012" t="s">
        <v>139</v>
      </c>
      <c r="B32012">
        <v>944</v>
      </c>
      <c r="C32012">
        <v>1921</v>
      </c>
      <c r="D32012">
        <v>0</v>
      </c>
      <c r="E32012">
        <v>0</v>
      </c>
      <c r="F32012" s="1"/>
      <c r="G32012" s="1"/>
      <c r="H32012" s="1"/>
      <c r="I32012" s="1"/>
      <c r="J32012" s="1"/>
      <c r="K32012" s="1"/>
      <c r="L32012" s="1"/>
      <c r="M32012" s="1"/>
    </row>
    <row r="32013" spans="1:13" x14ac:dyDescent="0.25">
      <c r="A32013" t="s">
        <v>139</v>
      </c>
      <c r="B32013">
        <v>944</v>
      </c>
      <c r="C32013">
        <v>1922</v>
      </c>
      <c r="D32013">
        <v>0</v>
      </c>
      <c r="E32013">
        <v>0</v>
      </c>
      <c r="F32013" s="1"/>
      <c r="G32013" s="1"/>
      <c r="H32013" s="1"/>
      <c r="I32013" s="1"/>
      <c r="J32013" s="1"/>
      <c r="K32013" s="1"/>
      <c r="L32013" s="1"/>
      <c r="M32013" s="1"/>
    </row>
    <row r="32014" spans="1:13" x14ac:dyDescent="0.25">
      <c r="A32014" t="s">
        <v>139</v>
      </c>
      <c r="B32014">
        <v>944</v>
      </c>
      <c r="C32014">
        <v>1923</v>
      </c>
      <c r="D32014">
        <v>0</v>
      </c>
      <c r="E32014">
        <v>0</v>
      </c>
      <c r="F32014" s="1"/>
      <c r="G32014" s="1"/>
      <c r="H32014" s="1"/>
      <c r="I32014" s="1"/>
      <c r="J32014" s="1"/>
      <c r="K32014" s="1"/>
      <c r="L32014" s="1"/>
      <c r="M32014" s="1"/>
    </row>
    <row r="32015" spans="1:13" x14ac:dyDescent="0.25">
      <c r="A32015" t="s">
        <v>139</v>
      </c>
      <c r="B32015">
        <v>944</v>
      </c>
      <c r="C32015">
        <v>1924</v>
      </c>
      <c r="D32015">
        <v>0</v>
      </c>
      <c r="E32015">
        <v>0</v>
      </c>
      <c r="F32015" s="1"/>
      <c r="G32015" s="1"/>
      <c r="H32015" s="1"/>
      <c r="I32015" s="1"/>
      <c r="J32015" s="1"/>
      <c r="K32015" s="1"/>
      <c r="L32015" s="1"/>
      <c r="M32015" s="1"/>
    </row>
    <row r="32016" spans="1:13" x14ac:dyDescent="0.25">
      <c r="A32016" t="s">
        <v>139</v>
      </c>
      <c r="B32016">
        <v>944</v>
      </c>
      <c r="C32016">
        <v>1925</v>
      </c>
      <c r="D32016">
        <v>0</v>
      </c>
      <c r="E32016">
        <v>0</v>
      </c>
      <c r="F32016" s="1"/>
      <c r="G32016" s="1"/>
      <c r="H32016" s="1"/>
      <c r="I32016" s="1"/>
      <c r="J32016" s="1"/>
      <c r="K32016" s="1"/>
      <c r="L32016" s="1"/>
      <c r="M32016" s="1">
        <v>20.167200000000001</v>
      </c>
    </row>
    <row r="32017" spans="1:13" x14ac:dyDescent="0.25">
      <c r="A32017" t="s">
        <v>139</v>
      </c>
      <c r="B32017">
        <v>944</v>
      </c>
      <c r="C32017">
        <v>1926</v>
      </c>
      <c r="D32017">
        <v>0</v>
      </c>
      <c r="E32017">
        <v>0</v>
      </c>
      <c r="F32017" s="1"/>
      <c r="G32017" s="1"/>
      <c r="H32017" s="1"/>
      <c r="I32017" s="1"/>
      <c r="J32017" s="1"/>
      <c r="K32017" s="1"/>
      <c r="L32017" s="1"/>
      <c r="M32017" s="1">
        <v>-4.1739100999999996</v>
      </c>
    </row>
    <row r="32018" spans="1:13" x14ac:dyDescent="0.25">
      <c r="A32018" t="s">
        <v>139</v>
      </c>
      <c r="B32018">
        <v>944</v>
      </c>
      <c r="C32018">
        <v>1927</v>
      </c>
      <c r="D32018">
        <v>0</v>
      </c>
      <c r="E32018">
        <v>0</v>
      </c>
      <c r="F32018" s="1">
        <v>2.3962600231170654</v>
      </c>
      <c r="G32018" s="1">
        <v>2.2453699111938477</v>
      </c>
      <c r="H32018" s="1"/>
      <c r="I32018" s="1"/>
      <c r="J32018" s="1"/>
      <c r="K32018" s="1">
        <v>26.136199951171875</v>
      </c>
      <c r="L32018" s="1"/>
      <c r="M32018" s="1">
        <v>4.3557199999999998</v>
      </c>
    </row>
    <row r="32019" spans="1:13" x14ac:dyDescent="0.25">
      <c r="A32019" t="s">
        <v>139</v>
      </c>
      <c r="B32019">
        <v>944</v>
      </c>
      <c r="C32019">
        <v>1928</v>
      </c>
      <c r="D32019">
        <v>0</v>
      </c>
      <c r="E32019">
        <v>0</v>
      </c>
      <c r="F32019" s="1">
        <v>2.4295198917388916</v>
      </c>
      <c r="G32019" s="1">
        <v>2.3133399486541748</v>
      </c>
      <c r="H32019" s="1">
        <v>1.1054199934005737</v>
      </c>
      <c r="I32019" s="1">
        <v>1.2079199552536011</v>
      </c>
      <c r="J32019" s="1">
        <v>1.2215999364852905</v>
      </c>
      <c r="K32019" s="1">
        <v>24.859100341796875</v>
      </c>
      <c r="L32019" s="1"/>
      <c r="M32019" s="1">
        <v>8.7826099000000006</v>
      </c>
    </row>
    <row r="32020" spans="1:13" x14ac:dyDescent="0.25">
      <c r="A32020" t="s">
        <v>139</v>
      </c>
      <c r="B32020">
        <v>944</v>
      </c>
      <c r="C32020">
        <v>1929</v>
      </c>
      <c r="D32020">
        <v>0</v>
      </c>
      <c r="E32020">
        <v>0</v>
      </c>
      <c r="F32020" s="1">
        <v>2.3050498962402344</v>
      </c>
      <c r="G32020" s="1">
        <v>2.2887299060821533</v>
      </c>
      <c r="H32020" s="1">
        <v>9.6658997237682343E-2</v>
      </c>
      <c r="I32020" s="1">
        <v>2.192070908844471</v>
      </c>
      <c r="J32020" s="1">
        <v>0.1129789873957634</v>
      </c>
      <c r="K32020" s="1">
        <v>22.506599426269531</v>
      </c>
      <c r="L32020" s="1"/>
      <c r="M32020" s="1">
        <v>3.27738</v>
      </c>
    </row>
    <row r="32021" spans="1:13" x14ac:dyDescent="0.25">
      <c r="A32021" t="s">
        <v>139</v>
      </c>
      <c r="B32021">
        <v>944</v>
      </c>
      <c r="C32021">
        <v>1930</v>
      </c>
      <c r="D32021">
        <v>0</v>
      </c>
      <c r="E32021">
        <v>0</v>
      </c>
      <c r="F32021" s="1">
        <v>2.3217000961303711</v>
      </c>
      <c r="G32021" s="1">
        <v>2.5824899673461914</v>
      </c>
      <c r="H32021" s="1">
        <v>8.6612001061439514E-2</v>
      </c>
      <c r="I32021" s="1">
        <v>2.4958779662847519</v>
      </c>
      <c r="J32021" s="1">
        <v>-0.1741778701543808</v>
      </c>
      <c r="K32021" s="1">
        <v>24.619300842285156</v>
      </c>
      <c r="L32021" s="1"/>
      <c r="M32021" s="1">
        <v>-2.1671800999999999</v>
      </c>
    </row>
    <row r="32022" spans="1:13" x14ac:dyDescent="0.25">
      <c r="A32022" t="s">
        <v>139</v>
      </c>
      <c r="B32022">
        <v>944</v>
      </c>
      <c r="C32022">
        <v>1931</v>
      </c>
      <c r="D32022">
        <v>0</v>
      </c>
      <c r="E32022">
        <v>0</v>
      </c>
      <c r="F32022" s="1">
        <v>2.1338300704956055</v>
      </c>
      <c r="G32022" s="1">
        <v>2.4565401077270508</v>
      </c>
      <c r="H32022" s="1">
        <v>0.10125699639320374</v>
      </c>
      <c r="I32022" s="1">
        <v>2.355283111333847</v>
      </c>
      <c r="J32022" s="1">
        <v>-0.22145304083824158</v>
      </c>
      <c r="K32022" s="1">
        <v>24.057399749755859</v>
      </c>
      <c r="L32022" s="1"/>
      <c r="M32022" s="1">
        <v>-4.8259501</v>
      </c>
    </row>
    <row r="32023" spans="1:13" x14ac:dyDescent="0.25">
      <c r="A32023" t="s">
        <v>139</v>
      </c>
      <c r="B32023">
        <v>944</v>
      </c>
      <c r="C32023">
        <v>1932</v>
      </c>
      <c r="D32023">
        <v>0</v>
      </c>
      <c r="E32023">
        <v>0</v>
      </c>
      <c r="F32023" s="1">
        <v>2.1951000690460205</v>
      </c>
      <c r="G32023" s="1">
        <v>2.416330099105835</v>
      </c>
      <c r="H32023" s="1">
        <v>0.10591799765825272</v>
      </c>
      <c r="I32023" s="1">
        <v>2.3104121014475822</v>
      </c>
      <c r="J32023" s="1">
        <v>-0.11531203240156174</v>
      </c>
      <c r="K32023" s="1">
        <v>36.814300537109375</v>
      </c>
      <c r="L32023" s="1"/>
      <c r="M32023" s="1">
        <v>-2.6600201000000001</v>
      </c>
    </row>
    <row r="32024" spans="1:13" x14ac:dyDescent="0.25">
      <c r="A32024" t="s">
        <v>139</v>
      </c>
      <c r="B32024">
        <v>944</v>
      </c>
      <c r="C32024">
        <v>1933</v>
      </c>
      <c r="D32024">
        <v>0</v>
      </c>
      <c r="E32024">
        <v>0</v>
      </c>
      <c r="F32024" s="1">
        <v>2.63319993019104</v>
      </c>
      <c r="G32024" s="1">
        <v>2.6646699905395508</v>
      </c>
      <c r="H32024" s="1">
        <v>0.10416699945926666</v>
      </c>
      <c r="I32024" s="1">
        <v>2.5605029910802841</v>
      </c>
      <c r="J32024" s="1">
        <v>7.269693911075592E-2</v>
      </c>
      <c r="K32024" s="1">
        <v>37.324901580810547</v>
      </c>
      <c r="L32024" s="1"/>
      <c r="M32024" s="1">
        <v>9.0520896999999998</v>
      </c>
    </row>
    <row r="32025" spans="1:13" x14ac:dyDescent="0.25">
      <c r="A32025" t="s">
        <v>139</v>
      </c>
      <c r="B32025">
        <v>944</v>
      </c>
      <c r="C32025">
        <v>1934</v>
      </c>
      <c r="D32025">
        <v>0</v>
      </c>
      <c r="E32025">
        <v>0</v>
      </c>
      <c r="F32025" s="1">
        <v>2.7146999835968018</v>
      </c>
      <c r="G32025" s="1">
        <v>2.679069995880127</v>
      </c>
      <c r="H32025" s="1">
        <v>9.8104998469352722E-2</v>
      </c>
      <c r="I32025" s="1">
        <v>2.5809649974107742</v>
      </c>
      <c r="J32025" s="1">
        <v>0.13373498618602753</v>
      </c>
      <c r="K32025" s="1">
        <v>36.323898315429687</v>
      </c>
      <c r="L32025" s="1"/>
      <c r="M32025" s="1">
        <v>0.62646800000000002</v>
      </c>
    </row>
    <row r="32026" spans="1:13" x14ac:dyDescent="0.25">
      <c r="A32026" t="s">
        <v>139</v>
      </c>
      <c r="B32026">
        <v>944</v>
      </c>
      <c r="C32026">
        <v>1935</v>
      </c>
      <c r="D32026">
        <v>0</v>
      </c>
      <c r="E32026">
        <v>0</v>
      </c>
      <c r="F32026" s="1">
        <v>2.717940092086792</v>
      </c>
      <c r="G32026" s="1">
        <v>2.6869099140167236</v>
      </c>
      <c r="H32026" s="1">
        <v>0.10924199968576431</v>
      </c>
      <c r="I32026" s="1">
        <v>2.5776679143309593</v>
      </c>
      <c r="J32026" s="1">
        <v>0.14027217775583267</v>
      </c>
      <c r="K32026" s="1">
        <v>36.984901428222656</v>
      </c>
      <c r="L32026" s="1"/>
      <c r="M32026" s="1">
        <v>5.0583701000000003</v>
      </c>
    </row>
    <row r="32027" spans="1:13" x14ac:dyDescent="0.25">
      <c r="A32027" t="s">
        <v>139</v>
      </c>
      <c r="B32027">
        <v>944</v>
      </c>
      <c r="C32027">
        <v>1936</v>
      </c>
      <c r="D32027">
        <v>0</v>
      </c>
      <c r="E32027">
        <v>0</v>
      </c>
      <c r="F32027" s="1">
        <v>2.7278599739074707</v>
      </c>
      <c r="G32027" s="1">
        <v>2.6435699462890625</v>
      </c>
      <c r="H32027" s="1">
        <v>9.6859000623226166E-2</v>
      </c>
      <c r="I32027" s="1">
        <v>2.5467109456658363</v>
      </c>
      <c r="J32027" s="1">
        <v>0.18114902824163437</v>
      </c>
      <c r="K32027" s="1">
        <v>35.434700012207031</v>
      </c>
      <c r="L32027" s="1"/>
      <c r="M32027" s="1">
        <v>6.6666698000000002</v>
      </c>
    </row>
    <row r="32028" spans="1:13" x14ac:dyDescent="0.25">
      <c r="A32028" t="s">
        <v>139</v>
      </c>
      <c r="B32028">
        <v>944</v>
      </c>
      <c r="C32028">
        <v>1937</v>
      </c>
      <c r="D32028">
        <v>0</v>
      </c>
      <c r="E32028">
        <v>0</v>
      </c>
      <c r="F32028" s="1">
        <v>2.5572500228881836</v>
      </c>
      <c r="G32028" s="1">
        <v>2.5708398818969727</v>
      </c>
      <c r="H32028" s="1">
        <v>6.0137998312711716E-2</v>
      </c>
      <c r="I32028" s="1">
        <v>2.5107018835842609</v>
      </c>
      <c r="J32028" s="1">
        <v>4.6548139303922653E-2</v>
      </c>
      <c r="K32028" s="1">
        <v>30.223400115966797</v>
      </c>
      <c r="L32028" s="1"/>
      <c r="M32028" s="1">
        <v>-2.2222198999999998</v>
      </c>
    </row>
    <row r="32029" spans="1:13" x14ac:dyDescent="0.25">
      <c r="A32029" t="s">
        <v>139</v>
      </c>
      <c r="B32029">
        <v>944</v>
      </c>
      <c r="C32029">
        <v>1938</v>
      </c>
      <c r="D32029">
        <v>0</v>
      </c>
      <c r="E32029">
        <v>0</v>
      </c>
      <c r="F32029" s="1">
        <v>2.984220027923584</v>
      </c>
      <c r="G32029" s="1">
        <v>3.0918200016021729</v>
      </c>
      <c r="H32029" s="1">
        <v>6.2769003212451935E-2</v>
      </c>
      <c r="I32029" s="1">
        <v>3.0290509983897209</v>
      </c>
      <c r="J32029" s="1">
        <v>-4.4830970466136932E-2</v>
      </c>
      <c r="K32029" s="1">
        <v>27.797700881958008</v>
      </c>
      <c r="L32029" s="1"/>
      <c r="M32029" s="1">
        <v>5.1136397999999996</v>
      </c>
    </row>
    <row r="32030" spans="1:13" x14ac:dyDescent="0.25">
      <c r="A32030" t="s">
        <v>139</v>
      </c>
      <c r="B32030">
        <v>944</v>
      </c>
      <c r="C32030">
        <v>1939</v>
      </c>
      <c r="D32030">
        <v>0</v>
      </c>
      <c r="E32030">
        <v>0</v>
      </c>
      <c r="F32030" s="1">
        <v>7.0099802017211914</v>
      </c>
      <c r="G32030" s="1">
        <v>6.8205699920654297</v>
      </c>
      <c r="H32030" s="1">
        <v>0.14916299283504486</v>
      </c>
      <c r="I32030" s="1">
        <v>6.6714069992303848</v>
      </c>
      <c r="J32030" s="1">
        <v>0.33857320249080658</v>
      </c>
      <c r="K32030" s="1">
        <v>32.75830078125</v>
      </c>
      <c r="L32030" s="1"/>
      <c r="M32030" s="1">
        <v>7.5675701999999996</v>
      </c>
    </row>
    <row r="32031" spans="1:13" x14ac:dyDescent="0.25">
      <c r="A32031" t="s">
        <v>139</v>
      </c>
      <c r="B32031">
        <v>944</v>
      </c>
      <c r="C32031">
        <v>1940</v>
      </c>
      <c r="D32031">
        <v>0</v>
      </c>
      <c r="E32031">
        <v>0</v>
      </c>
      <c r="F32031" s="1">
        <v>3.0020599365234375</v>
      </c>
      <c r="G32031" s="1">
        <v>3.0728399753570557</v>
      </c>
      <c r="H32031" s="1">
        <v>0.15821300446987152</v>
      </c>
      <c r="I32031" s="1">
        <v>2.9146269708871841</v>
      </c>
      <c r="J32031" s="1">
        <v>8.7432965636253357E-2</v>
      </c>
      <c r="K32031" s="1">
        <v>44.898300170898438</v>
      </c>
      <c r="L32031" s="1"/>
      <c r="M32031" s="1">
        <v>-6.8467301999999997</v>
      </c>
    </row>
    <row r="32032" spans="1:13" x14ac:dyDescent="0.25">
      <c r="A32032" t="s">
        <v>139</v>
      </c>
      <c r="B32032">
        <v>944</v>
      </c>
      <c r="C32032">
        <v>1941</v>
      </c>
      <c r="D32032">
        <v>0</v>
      </c>
      <c r="E32032">
        <v>0</v>
      </c>
      <c r="F32032" s="1">
        <v>5.2667999267578125</v>
      </c>
      <c r="G32032" s="1">
        <v>5.0658698081970215</v>
      </c>
      <c r="H32032" s="1">
        <v>0.15568900108337402</v>
      </c>
      <c r="I32032" s="1">
        <v>4.9101808071136475</v>
      </c>
      <c r="J32032" s="1">
        <v>0.35661911964416504</v>
      </c>
      <c r="K32032" s="1">
        <v>50.326000213623047</v>
      </c>
      <c r="L32032" s="1"/>
      <c r="M32032" s="1">
        <v>0.60687798000000004</v>
      </c>
    </row>
    <row r="32033" spans="1:13" x14ac:dyDescent="0.25">
      <c r="A32033" t="s">
        <v>139</v>
      </c>
      <c r="B32033">
        <v>944</v>
      </c>
      <c r="C32033">
        <v>1942</v>
      </c>
      <c r="D32033">
        <v>0</v>
      </c>
      <c r="E32033">
        <v>0</v>
      </c>
      <c r="F32033" s="1">
        <v>6.5771999359130859</v>
      </c>
      <c r="G32033" s="1">
        <v>6.2629599571228027</v>
      </c>
      <c r="H32033" s="1"/>
      <c r="I32033" s="1"/>
      <c r="J32033" s="1"/>
      <c r="K32033" s="1">
        <v>53.125999450683594</v>
      </c>
      <c r="L32033" s="1"/>
      <c r="M32033" s="1">
        <v>5.0268101999999999</v>
      </c>
    </row>
    <row r="32034" spans="1:13" x14ac:dyDescent="0.25">
      <c r="A32034" t="s">
        <v>139</v>
      </c>
      <c r="B32034">
        <v>944</v>
      </c>
      <c r="C32034">
        <v>1943</v>
      </c>
      <c r="D32034">
        <v>0</v>
      </c>
      <c r="E32034">
        <v>0</v>
      </c>
      <c r="F32034" s="1">
        <v>3.5221900939941406</v>
      </c>
      <c r="G32034" s="1">
        <v>3.6971299648284912</v>
      </c>
      <c r="H32034" s="1"/>
      <c r="I32034" s="1"/>
      <c r="J32034" s="1"/>
      <c r="K32034" s="1">
        <v>56.579601287841797</v>
      </c>
      <c r="L32034" s="1"/>
      <c r="M32034" s="1"/>
    </row>
    <row r="32035" spans="1:13" x14ac:dyDescent="0.25">
      <c r="A32035" t="s">
        <v>139</v>
      </c>
      <c r="B32035">
        <v>944</v>
      </c>
      <c r="C32035">
        <v>1944</v>
      </c>
      <c r="D32035">
        <v>0</v>
      </c>
      <c r="E32035">
        <v>0</v>
      </c>
      <c r="F32035" s="1"/>
      <c r="G32035" s="1"/>
      <c r="H32035" s="1"/>
      <c r="I32035" s="1"/>
      <c r="J32035" s="1"/>
      <c r="K32035" s="1"/>
      <c r="L32035" s="1"/>
      <c r="M32035" s="1"/>
    </row>
    <row r="32036" spans="1:13" x14ac:dyDescent="0.25">
      <c r="A32036" t="s">
        <v>139</v>
      </c>
      <c r="B32036">
        <v>944</v>
      </c>
      <c r="C32036">
        <v>1945</v>
      </c>
      <c r="D32036">
        <v>0</v>
      </c>
      <c r="E32036">
        <v>0</v>
      </c>
      <c r="F32036" s="1"/>
      <c r="G32036" s="1"/>
      <c r="H32036" s="1"/>
      <c r="I32036" s="1"/>
      <c r="J32036" s="1"/>
      <c r="K32036" s="1"/>
      <c r="L32036" s="1"/>
      <c r="M32036" s="1"/>
    </row>
    <row r="32037" spans="1:13" x14ac:dyDescent="0.25">
      <c r="A32037" t="s">
        <v>139</v>
      </c>
      <c r="B32037">
        <v>944</v>
      </c>
      <c r="C32037">
        <v>1946</v>
      </c>
      <c r="D32037">
        <v>0</v>
      </c>
      <c r="E32037">
        <v>0</v>
      </c>
      <c r="F32037" s="1"/>
      <c r="G32037" s="1"/>
      <c r="H32037" s="1"/>
      <c r="I32037" s="1"/>
      <c r="J32037" s="1"/>
      <c r="K32037" s="1"/>
      <c r="L32037" s="1"/>
      <c r="M32037" s="1"/>
    </row>
    <row r="32038" spans="1:13" x14ac:dyDescent="0.25">
      <c r="A32038" t="s">
        <v>139</v>
      </c>
      <c r="B32038">
        <v>944</v>
      </c>
      <c r="C32038">
        <v>1947</v>
      </c>
      <c r="D32038">
        <v>0</v>
      </c>
      <c r="E32038">
        <v>0</v>
      </c>
      <c r="F32038" s="1"/>
      <c r="G32038" s="1"/>
      <c r="H32038" s="1"/>
      <c r="I32038" s="1"/>
      <c r="J32038" s="1"/>
      <c r="K32038" s="1"/>
      <c r="L32038" s="1"/>
      <c r="M32038" s="1">
        <v>3.4883698999999999</v>
      </c>
    </row>
    <row r="32039" spans="1:13" x14ac:dyDescent="0.25">
      <c r="A32039" t="s">
        <v>139</v>
      </c>
      <c r="B32039">
        <v>944</v>
      </c>
      <c r="C32039">
        <v>1948</v>
      </c>
      <c r="D32039">
        <v>0</v>
      </c>
      <c r="E32039">
        <v>0</v>
      </c>
      <c r="F32039" s="1"/>
      <c r="G32039" s="1"/>
      <c r="H32039" s="1"/>
      <c r="I32039" s="1"/>
      <c r="J32039" s="1"/>
      <c r="K32039" s="1"/>
      <c r="L32039" s="1"/>
      <c r="M32039" s="1">
        <v>25.127700999999998</v>
      </c>
    </row>
    <row r="32040" spans="1:13" x14ac:dyDescent="0.25">
      <c r="A32040" t="s">
        <v>139</v>
      </c>
      <c r="B32040">
        <v>944</v>
      </c>
      <c r="C32040">
        <v>1949</v>
      </c>
      <c r="D32040">
        <v>0</v>
      </c>
      <c r="E32040">
        <v>0</v>
      </c>
      <c r="F32040" s="1"/>
      <c r="G32040" s="1"/>
      <c r="H32040" s="1"/>
      <c r="I32040" s="1"/>
      <c r="J32040" s="1"/>
      <c r="K32040" s="1"/>
      <c r="L32040" s="1"/>
      <c r="M32040" s="1">
        <v>8.0816298</v>
      </c>
    </row>
    <row r="32041" spans="1:13" x14ac:dyDescent="0.25">
      <c r="A32041" t="s">
        <v>139</v>
      </c>
      <c r="B32041">
        <v>944</v>
      </c>
      <c r="C32041">
        <v>1950</v>
      </c>
      <c r="D32041">
        <v>0</v>
      </c>
      <c r="E32041">
        <v>0</v>
      </c>
      <c r="F32041" s="1"/>
      <c r="G32041" s="1"/>
      <c r="H32041" s="1"/>
      <c r="I32041" s="1"/>
      <c r="J32041" s="1"/>
      <c r="K32041" s="1"/>
      <c r="L32041" s="1"/>
      <c r="M32041" s="1">
        <v>6.3444098999999996</v>
      </c>
    </row>
    <row r="32042" spans="1:13" x14ac:dyDescent="0.25">
      <c r="A32042" t="s">
        <v>139</v>
      </c>
      <c r="B32042">
        <v>944</v>
      </c>
      <c r="C32042">
        <v>1951</v>
      </c>
      <c r="D32042">
        <v>0</v>
      </c>
      <c r="E32042">
        <v>0</v>
      </c>
      <c r="F32042" s="1"/>
      <c r="G32042" s="1"/>
      <c r="H32042" s="1"/>
      <c r="I32042" s="1"/>
      <c r="J32042" s="1"/>
      <c r="K32042" s="1"/>
      <c r="L32042" s="1"/>
      <c r="M32042" s="1">
        <v>9.6590900000000008</v>
      </c>
    </row>
    <row r="32043" spans="1:13" x14ac:dyDescent="0.25">
      <c r="A32043" t="s">
        <v>139</v>
      </c>
      <c r="B32043">
        <v>944</v>
      </c>
      <c r="C32043">
        <v>1952</v>
      </c>
      <c r="D32043">
        <v>0</v>
      </c>
      <c r="E32043">
        <v>0</v>
      </c>
      <c r="F32043" s="1"/>
      <c r="G32043" s="1"/>
      <c r="H32043" s="1"/>
      <c r="I32043" s="1"/>
      <c r="J32043" s="1"/>
      <c r="K32043" s="1"/>
      <c r="L32043" s="1"/>
      <c r="M32043" s="1">
        <v>3.3678800999999998</v>
      </c>
    </row>
    <row r="32044" spans="1:13" x14ac:dyDescent="0.25">
      <c r="A32044" t="s">
        <v>139</v>
      </c>
      <c r="B32044">
        <v>944</v>
      </c>
      <c r="C32044">
        <v>1953</v>
      </c>
      <c r="D32044">
        <v>0</v>
      </c>
      <c r="E32044">
        <v>0</v>
      </c>
      <c r="F32044" s="1"/>
      <c r="G32044" s="1"/>
      <c r="H32044" s="1"/>
      <c r="I32044" s="1"/>
      <c r="J32044" s="1"/>
      <c r="K32044" s="1"/>
      <c r="L32044" s="1"/>
      <c r="M32044" s="1">
        <v>1.81704</v>
      </c>
    </row>
    <row r="32045" spans="1:13" x14ac:dyDescent="0.25">
      <c r="A32045" t="s">
        <v>139</v>
      </c>
      <c r="B32045">
        <v>944</v>
      </c>
      <c r="C32045">
        <v>1954</v>
      </c>
      <c r="D32045">
        <v>0</v>
      </c>
      <c r="E32045">
        <v>0</v>
      </c>
      <c r="F32045" s="1"/>
      <c r="G32045" s="1"/>
      <c r="H32045" s="1"/>
      <c r="I32045" s="1"/>
      <c r="J32045" s="1"/>
      <c r="K32045" s="1"/>
      <c r="L32045" s="1"/>
      <c r="M32045" s="1">
        <v>3.5076900000000002</v>
      </c>
    </row>
    <row r="32046" spans="1:13" x14ac:dyDescent="0.25">
      <c r="A32046" t="s">
        <v>139</v>
      </c>
      <c r="B32046">
        <v>944</v>
      </c>
      <c r="C32046">
        <v>1955</v>
      </c>
      <c r="D32046">
        <v>0</v>
      </c>
      <c r="E32046">
        <v>0</v>
      </c>
      <c r="F32046" s="1"/>
      <c r="G32046" s="1"/>
      <c r="H32046" s="1"/>
      <c r="I32046" s="1"/>
      <c r="J32046" s="1"/>
      <c r="K32046" s="1"/>
      <c r="L32046" s="1"/>
      <c r="M32046" s="1">
        <v>9.0368604999999995</v>
      </c>
    </row>
    <row r="32047" spans="1:13" x14ac:dyDescent="0.25">
      <c r="A32047" t="s">
        <v>139</v>
      </c>
      <c r="B32047">
        <v>944</v>
      </c>
      <c r="C32047">
        <v>1956</v>
      </c>
      <c r="D32047">
        <v>0</v>
      </c>
      <c r="E32047">
        <v>0</v>
      </c>
      <c r="F32047" s="1"/>
      <c r="G32047" s="1"/>
      <c r="H32047" s="1"/>
      <c r="I32047" s="1"/>
      <c r="J32047" s="1"/>
      <c r="K32047" s="1"/>
      <c r="L32047" s="1"/>
      <c r="M32047" s="1">
        <v>-4.5256299999999996</v>
      </c>
    </row>
    <row r="32048" spans="1:13" x14ac:dyDescent="0.25">
      <c r="A32048" t="s">
        <v>139</v>
      </c>
      <c r="B32048">
        <v>944</v>
      </c>
      <c r="C32048">
        <v>1957</v>
      </c>
      <c r="D32048">
        <v>0</v>
      </c>
      <c r="E32048">
        <v>0</v>
      </c>
      <c r="F32048" s="1"/>
      <c r="G32048" s="1"/>
      <c r="H32048" s="1"/>
      <c r="I32048" s="1"/>
      <c r="J32048" s="1"/>
      <c r="K32048" s="1"/>
      <c r="L32048" s="1"/>
      <c r="M32048" s="1">
        <v>8.2809801000000007</v>
      </c>
    </row>
    <row r="32049" spans="1:13" x14ac:dyDescent="0.25">
      <c r="A32049" t="s">
        <v>139</v>
      </c>
      <c r="B32049">
        <v>944</v>
      </c>
      <c r="C32049">
        <v>1958</v>
      </c>
      <c r="D32049">
        <v>0</v>
      </c>
      <c r="E32049">
        <v>0</v>
      </c>
      <c r="F32049" s="1"/>
      <c r="G32049" s="1"/>
      <c r="H32049" s="1"/>
      <c r="I32049" s="1"/>
      <c r="J32049" s="1"/>
      <c r="K32049" s="1"/>
      <c r="L32049" s="1"/>
      <c r="M32049" s="1">
        <v>6.6983098999999999</v>
      </c>
    </row>
    <row r="32050" spans="1:13" x14ac:dyDescent="0.25">
      <c r="A32050" t="s">
        <v>139</v>
      </c>
      <c r="B32050">
        <v>944</v>
      </c>
      <c r="C32050">
        <v>1959</v>
      </c>
      <c r="D32050">
        <v>0</v>
      </c>
      <c r="E32050">
        <v>0</v>
      </c>
      <c r="F32050" s="1"/>
      <c r="G32050" s="1"/>
      <c r="H32050" s="1"/>
      <c r="I32050" s="1"/>
      <c r="J32050" s="1"/>
      <c r="K32050" s="1"/>
      <c r="L32050" s="1"/>
      <c r="M32050" s="1">
        <v>4.0533900000000003</v>
      </c>
    </row>
    <row r="32051" spans="1:13" x14ac:dyDescent="0.25">
      <c r="A32051" t="s">
        <v>139</v>
      </c>
      <c r="B32051">
        <v>944</v>
      </c>
      <c r="C32051">
        <v>1960</v>
      </c>
      <c r="D32051">
        <v>0</v>
      </c>
      <c r="E32051">
        <v>0</v>
      </c>
      <c r="F32051" s="1"/>
      <c r="G32051" s="1"/>
      <c r="H32051" s="1"/>
      <c r="I32051" s="1"/>
      <c r="J32051" s="1"/>
      <c r="K32051" s="1"/>
      <c r="L32051" s="1"/>
      <c r="M32051" s="1">
        <v>5.2256498000000002</v>
      </c>
    </row>
    <row r="32052" spans="1:13" x14ac:dyDescent="0.25">
      <c r="A32052" t="s">
        <v>139</v>
      </c>
      <c r="B32052">
        <v>944</v>
      </c>
      <c r="C32052">
        <v>1961</v>
      </c>
      <c r="D32052">
        <v>0</v>
      </c>
      <c r="E32052">
        <v>0</v>
      </c>
      <c r="F32052" s="1"/>
      <c r="G32052" s="1"/>
      <c r="H32052" s="1"/>
      <c r="I32052" s="1"/>
      <c r="J32052" s="1"/>
      <c r="K32052" s="1"/>
      <c r="L32052" s="1"/>
      <c r="M32052" s="1">
        <v>5.3621302000000002</v>
      </c>
    </row>
    <row r="32053" spans="1:13" x14ac:dyDescent="0.25">
      <c r="A32053" t="s">
        <v>139</v>
      </c>
      <c r="B32053">
        <v>944</v>
      </c>
      <c r="C32053">
        <v>1962</v>
      </c>
      <c r="D32053">
        <v>0</v>
      </c>
      <c r="E32053">
        <v>0</v>
      </c>
      <c r="F32053" s="1"/>
      <c r="G32053" s="1"/>
      <c r="H32053" s="1"/>
      <c r="I32053" s="1"/>
      <c r="J32053" s="1"/>
      <c r="K32053" s="1"/>
      <c r="L32053" s="1"/>
      <c r="M32053" s="1">
        <v>7.5542498</v>
      </c>
    </row>
    <row r="32054" spans="1:13" x14ac:dyDescent="0.25">
      <c r="A32054" t="s">
        <v>139</v>
      </c>
      <c r="B32054">
        <v>944</v>
      </c>
      <c r="C32054">
        <v>1963</v>
      </c>
      <c r="D32054">
        <v>0</v>
      </c>
      <c r="E32054">
        <v>0</v>
      </c>
      <c r="F32054" s="1"/>
      <c r="G32054" s="1"/>
      <c r="H32054" s="1"/>
      <c r="I32054" s="1"/>
      <c r="J32054" s="1"/>
      <c r="K32054" s="1"/>
      <c r="L32054" s="1"/>
      <c r="M32054" s="1">
        <v>5.5734361999999997</v>
      </c>
    </row>
    <row r="32055" spans="1:13" x14ac:dyDescent="0.25">
      <c r="A32055" t="s">
        <v>139</v>
      </c>
      <c r="B32055">
        <v>944</v>
      </c>
      <c r="C32055">
        <v>1964</v>
      </c>
      <c r="D32055">
        <v>0</v>
      </c>
      <c r="E32055">
        <v>0</v>
      </c>
      <c r="F32055" s="1"/>
      <c r="G32055" s="1"/>
      <c r="H32055" s="1"/>
      <c r="I32055" s="1"/>
      <c r="J32055" s="1"/>
      <c r="K32055" s="1"/>
      <c r="L32055" s="1"/>
      <c r="M32055" s="1">
        <v>2.3847786000000002</v>
      </c>
    </row>
    <row r="32056" spans="1:13" x14ac:dyDescent="0.25">
      <c r="A32056" t="s">
        <v>139</v>
      </c>
      <c r="B32056">
        <v>944</v>
      </c>
      <c r="C32056">
        <v>1965</v>
      </c>
      <c r="D32056">
        <v>0</v>
      </c>
      <c r="E32056">
        <v>0</v>
      </c>
      <c r="F32056" s="1"/>
      <c r="G32056" s="1"/>
      <c r="H32056" s="1"/>
      <c r="I32056" s="1"/>
      <c r="J32056" s="1"/>
      <c r="K32056" s="1"/>
      <c r="L32056" s="1"/>
      <c r="M32056" s="1">
        <v>2.3849733</v>
      </c>
    </row>
    <row r="32057" spans="1:13" x14ac:dyDescent="0.25">
      <c r="A32057" t="s">
        <v>139</v>
      </c>
      <c r="B32057">
        <v>944</v>
      </c>
      <c r="C32057">
        <v>1966</v>
      </c>
      <c r="D32057">
        <v>0</v>
      </c>
      <c r="E32057">
        <v>0</v>
      </c>
      <c r="F32057" s="1"/>
      <c r="G32057" s="1"/>
      <c r="H32057" s="1"/>
      <c r="I32057" s="1"/>
      <c r="J32057" s="1"/>
      <c r="K32057" s="1"/>
      <c r="L32057" s="1"/>
      <c r="M32057" s="1">
        <v>7.2047229000000002</v>
      </c>
    </row>
    <row r="32058" spans="1:13" x14ac:dyDescent="0.25">
      <c r="A32058" t="s">
        <v>139</v>
      </c>
      <c r="B32058">
        <v>944</v>
      </c>
      <c r="C32058">
        <v>1967</v>
      </c>
      <c r="D32058">
        <v>0</v>
      </c>
      <c r="E32058">
        <v>0</v>
      </c>
      <c r="F32058" s="1"/>
      <c r="G32058" s="1"/>
      <c r="H32058" s="1"/>
      <c r="I32058" s="1"/>
      <c r="J32058" s="1"/>
      <c r="K32058" s="1"/>
      <c r="L32058" s="1"/>
      <c r="M32058" s="1">
        <v>7.1755996</v>
      </c>
    </row>
    <row r="32059" spans="1:13" x14ac:dyDescent="0.25">
      <c r="A32059" t="s">
        <v>139</v>
      </c>
      <c r="B32059">
        <v>944</v>
      </c>
      <c r="C32059">
        <v>1968</v>
      </c>
      <c r="D32059">
        <v>0</v>
      </c>
      <c r="E32059">
        <v>0</v>
      </c>
      <c r="F32059" s="1"/>
      <c r="G32059" s="1"/>
      <c r="H32059" s="1"/>
      <c r="I32059" s="1"/>
      <c r="J32059" s="1"/>
      <c r="K32059" s="1"/>
      <c r="L32059" s="1"/>
      <c r="M32059" s="1">
        <v>7.2158644000000001</v>
      </c>
    </row>
    <row r="32060" spans="1:13" x14ac:dyDescent="0.25">
      <c r="A32060" t="s">
        <v>139</v>
      </c>
      <c r="B32060">
        <v>944</v>
      </c>
      <c r="C32060">
        <v>1969</v>
      </c>
      <c r="D32060">
        <v>0</v>
      </c>
      <c r="E32060">
        <v>0</v>
      </c>
      <c r="F32060" s="1"/>
      <c r="G32060" s="1"/>
      <c r="H32060" s="1"/>
      <c r="I32060" s="1"/>
      <c r="J32060" s="1"/>
      <c r="K32060" s="1"/>
      <c r="L32060" s="1"/>
      <c r="M32060" s="1">
        <v>7.4032656000000001</v>
      </c>
    </row>
    <row r="32061" spans="1:13" x14ac:dyDescent="0.25">
      <c r="A32061" t="s">
        <v>139</v>
      </c>
      <c r="B32061">
        <v>944</v>
      </c>
      <c r="C32061">
        <v>1970</v>
      </c>
      <c r="D32061">
        <v>0</v>
      </c>
      <c r="E32061">
        <v>0</v>
      </c>
      <c r="F32061" s="1"/>
      <c r="G32061" s="1"/>
      <c r="H32061" s="1"/>
      <c r="I32061" s="1"/>
      <c r="J32061" s="1"/>
      <c r="K32061" s="1"/>
      <c r="L32061" s="1"/>
      <c r="M32061" s="1">
        <v>15.979103</v>
      </c>
    </row>
    <row r="32062" spans="1:13" x14ac:dyDescent="0.25">
      <c r="A32062" t="s">
        <v>139</v>
      </c>
      <c r="B32062">
        <v>944</v>
      </c>
      <c r="C32062">
        <v>1971</v>
      </c>
      <c r="D32062">
        <v>0</v>
      </c>
      <c r="E32062">
        <v>0</v>
      </c>
      <c r="F32062" s="1"/>
      <c r="G32062" s="1"/>
      <c r="H32062" s="1"/>
      <c r="I32062" s="1"/>
      <c r="J32062" s="1"/>
      <c r="K32062" s="1"/>
      <c r="L32062" s="1"/>
      <c r="M32062" s="1">
        <v>6.2339390000000003</v>
      </c>
    </row>
    <row r="32063" spans="1:13" x14ac:dyDescent="0.25">
      <c r="A32063" t="s">
        <v>139</v>
      </c>
      <c r="B32063">
        <v>944</v>
      </c>
      <c r="C32063">
        <v>1972</v>
      </c>
      <c r="D32063">
        <v>0</v>
      </c>
      <c r="E32063">
        <v>0</v>
      </c>
      <c r="F32063" s="1"/>
      <c r="G32063" s="1"/>
      <c r="H32063" s="1"/>
      <c r="I32063" s="1"/>
      <c r="J32063" s="1"/>
      <c r="K32063" s="1"/>
      <c r="L32063" s="1"/>
      <c r="M32063" s="1">
        <v>6.1302607</v>
      </c>
    </row>
    <row r="32064" spans="1:13" x14ac:dyDescent="0.25">
      <c r="A32064" t="s">
        <v>139</v>
      </c>
      <c r="B32064">
        <v>944</v>
      </c>
      <c r="C32064">
        <v>1973</v>
      </c>
      <c r="D32064">
        <v>0</v>
      </c>
      <c r="E32064">
        <v>0</v>
      </c>
      <c r="F32064" s="1"/>
      <c r="G32064" s="1"/>
      <c r="H32064" s="1"/>
      <c r="I32064" s="1"/>
      <c r="J32064" s="1"/>
      <c r="K32064" s="1"/>
      <c r="L32064" s="1"/>
      <c r="M32064" s="1">
        <v>6.8590704000000002</v>
      </c>
    </row>
    <row r="32065" spans="1:13" x14ac:dyDescent="0.25">
      <c r="A32065" t="s">
        <v>139</v>
      </c>
      <c r="B32065">
        <v>944</v>
      </c>
      <c r="C32065">
        <v>1974</v>
      </c>
      <c r="D32065">
        <v>0</v>
      </c>
      <c r="E32065">
        <v>0</v>
      </c>
      <c r="F32065" s="1"/>
      <c r="G32065" s="1"/>
      <c r="H32065" s="1"/>
      <c r="I32065" s="1"/>
      <c r="J32065" s="1"/>
      <c r="K32065" s="1"/>
      <c r="L32065" s="1"/>
      <c r="M32065" s="1">
        <v>5.8657095999999997</v>
      </c>
    </row>
    <row r="32066" spans="1:13" x14ac:dyDescent="0.25">
      <c r="A32066" t="s">
        <v>139</v>
      </c>
      <c r="B32066">
        <v>944</v>
      </c>
      <c r="C32066">
        <v>1975</v>
      </c>
      <c r="D32066">
        <v>0</v>
      </c>
      <c r="E32066">
        <v>0</v>
      </c>
      <c r="F32066" s="1"/>
      <c r="G32066" s="1"/>
      <c r="H32066" s="1"/>
      <c r="I32066" s="1"/>
      <c r="J32066" s="1"/>
      <c r="K32066" s="1"/>
      <c r="L32066" s="1"/>
      <c r="M32066" s="1">
        <v>6.2041019000000004</v>
      </c>
    </row>
    <row r="32067" spans="1:13" x14ac:dyDescent="0.25">
      <c r="A32067" t="s">
        <v>139</v>
      </c>
      <c r="B32067">
        <v>944</v>
      </c>
      <c r="C32067">
        <v>1976</v>
      </c>
      <c r="D32067">
        <v>0</v>
      </c>
      <c r="E32067">
        <v>0</v>
      </c>
      <c r="F32067" s="1"/>
      <c r="G32067" s="1"/>
      <c r="H32067" s="1"/>
      <c r="I32067" s="1"/>
      <c r="J32067" s="1"/>
      <c r="K32067" s="1"/>
      <c r="L32067" s="1"/>
      <c r="M32067" s="1">
        <v>3.5719514999999999</v>
      </c>
    </row>
    <row r="32068" spans="1:13" x14ac:dyDescent="0.25">
      <c r="A32068" t="s">
        <v>139</v>
      </c>
      <c r="B32068">
        <v>944</v>
      </c>
      <c r="C32068">
        <v>1977</v>
      </c>
      <c r="D32068">
        <v>0</v>
      </c>
      <c r="E32068">
        <v>0</v>
      </c>
      <c r="F32068" s="1"/>
      <c r="G32068" s="1"/>
      <c r="H32068" s="1"/>
      <c r="I32068" s="1"/>
      <c r="J32068" s="1"/>
      <c r="K32068" s="1"/>
      <c r="L32068" s="1"/>
      <c r="M32068" s="1">
        <v>7.6427094000000002</v>
      </c>
    </row>
    <row r="32069" spans="1:13" x14ac:dyDescent="0.25">
      <c r="A32069" t="s">
        <v>139</v>
      </c>
      <c r="B32069">
        <v>944</v>
      </c>
      <c r="C32069">
        <v>1978</v>
      </c>
      <c r="D32069">
        <v>0</v>
      </c>
      <c r="E32069">
        <v>0</v>
      </c>
      <c r="F32069" s="1"/>
      <c r="G32069" s="1"/>
      <c r="H32069" s="1"/>
      <c r="I32069" s="1"/>
      <c r="J32069" s="1"/>
      <c r="K32069" s="1"/>
      <c r="L32069" s="1"/>
      <c r="M32069" s="1">
        <v>4.4493644000000003</v>
      </c>
    </row>
    <row r="32070" spans="1:13" x14ac:dyDescent="0.25">
      <c r="A32070" t="s">
        <v>139</v>
      </c>
      <c r="B32070">
        <v>944</v>
      </c>
      <c r="C32070">
        <v>1979</v>
      </c>
      <c r="D32070">
        <v>0</v>
      </c>
      <c r="E32070">
        <v>0</v>
      </c>
      <c r="F32070" s="1"/>
      <c r="G32070" s="1"/>
      <c r="H32070" s="1"/>
      <c r="I32070" s="1"/>
      <c r="J32070" s="1"/>
      <c r="K32070" s="1"/>
      <c r="L32070" s="1"/>
      <c r="M32070" s="1">
        <v>2.6780279999999999</v>
      </c>
    </row>
    <row r="32071" spans="1:13" x14ac:dyDescent="0.25">
      <c r="A32071" t="s">
        <v>139</v>
      </c>
      <c r="B32071">
        <v>944</v>
      </c>
      <c r="C32071">
        <v>1980</v>
      </c>
      <c r="D32071">
        <v>0</v>
      </c>
      <c r="E32071">
        <v>0</v>
      </c>
      <c r="F32071" s="1"/>
      <c r="G32071" s="1"/>
      <c r="H32071" s="1"/>
      <c r="I32071" s="1"/>
      <c r="J32071" s="1"/>
      <c r="K32071" s="1"/>
      <c r="L32071" s="1"/>
      <c r="M32071" s="1">
        <v>0.21472023000000001</v>
      </c>
    </row>
    <row r="32072" spans="1:13" x14ac:dyDescent="0.25">
      <c r="A32072" t="s">
        <v>139</v>
      </c>
      <c r="B32072">
        <v>944</v>
      </c>
      <c r="C32072">
        <v>1981</v>
      </c>
      <c r="D32072">
        <v>0</v>
      </c>
      <c r="E32072">
        <v>0</v>
      </c>
      <c r="F32072" s="1"/>
      <c r="G32072" s="1"/>
      <c r="H32072" s="1"/>
      <c r="I32072" s="1"/>
      <c r="J32072" s="1"/>
      <c r="K32072" s="1"/>
      <c r="L32072" s="1"/>
      <c r="M32072" s="1">
        <v>2.8667449999999999</v>
      </c>
    </row>
    <row r="32073" spans="1:13" x14ac:dyDescent="0.25">
      <c r="A32073" t="s">
        <v>139</v>
      </c>
      <c r="B32073">
        <v>944</v>
      </c>
      <c r="C32073">
        <v>1982</v>
      </c>
      <c r="D32073">
        <v>0</v>
      </c>
      <c r="E32073">
        <v>0</v>
      </c>
      <c r="F32073" s="1"/>
      <c r="G32073" s="1"/>
      <c r="H32073" s="1"/>
      <c r="I32073" s="1"/>
      <c r="J32073" s="1"/>
      <c r="K32073" s="1"/>
      <c r="L32073" s="1"/>
      <c r="M32073" s="1">
        <v>2.8410885000000001</v>
      </c>
    </row>
    <row r="32074" spans="1:13" x14ac:dyDescent="0.25">
      <c r="A32074" t="s">
        <v>139</v>
      </c>
      <c r="B32074">
        <v>944</v>
      </c>
      <c r="C32074">
        <v>1983</v>
      </c>
      <c r="D32074">
        <v>0</v>
      </c>
      <c r="E32074">
        <v>0</v>
      </c>
      <c r="F32074" s="1"/>
      <c r="G32074" s="1"/>
      <c r="H32074" s="1"/>
      <c r="I32074" s="1"/>
      <c r="J32074" s="1"/>
      <c r="K32074" s="1"/>
      <c r="L32074" s="1"/>
      <c r="M32074" s="1">
        <v>0.72296587000000001</v>
      </c>
    </row>
    <row r="32075" spans="1:13" x14ac:dyDescent="0.25">
      <c r="A32075" t="s">
        <v>139</v>
      </c>
      <c r="B32075">
        <v>944</v>
      </c>
      <c r="C32075">
        <v>1984</v>
      </c>
      <c r="D32075">
        <v>0</v>
      </c>
      <c r="E32075">
        <v>0</v>
      </c>
      <c r="F32075" s="1"/>
      <c r="G32075" s="1"/>
      <c r="H32075" s="1"/>
      <c r="I32075" s="1"/>
      <c r="J32075" s="1"/>
      <c r="K32075" s="1"/>
      <c r="L32075" s="1"/>
      <c r="M32075" s="1">
        <v>2.6580477</v>
      </c>
    </row>
    <row r="32076" spans="1:13" x14ac:dyDescent="0.25">
      <c r="A32076" t="s">
        <v>139</v>
      </c>
      <c r="B32076">
        <v>944</v>
      </c>
      <c r="C32076">
        <v>1985</v>
      </c>
      <c r="D32076">
        <v>0</v>
      </c>
      <c r="E32076">
        <v>0</v>
      </c>
      <c r="F32076" s="1"/>
      <c r="G32076" s="1"/>
      <c r="H32076" s="1"/>
      <c r="I32076" s="1"/>
      <c r="J32076" s="1"/>
      <c r="K32076" s="1"/>
      <c r="L32076" s="1"/>
      <c r="M32076" s="1">
        <v>-0.25306748000000001</v>
      </c>
    </row>
    <row r="32077" spans="1:13" x14ac:dyDescent="0.25">
      <c r="A32077" t="s">
        <v>139</v>
      </c>
      <c r="B32077">
        <v>944</v>
      </c>
      <c r="C32077">
        <v>1986</v>
      </c>
      <c r="D32077">
        <v>0</v>
      </c>
      <c r="E32077">
        <v>0</v>
      </c>
      <c r="F32077" s="1"/>
      <c r="G32077" s="1"/>
      <c r="H32077" s="1"/>
      <c r="I32077" s="1"/>
      <c r="J32077" s="1"/>
      <c r="K32077" s="1"/>
      <c r="L32077" s="1"/>
      <c r="M32077" s="1">
        <v>1.5349488</v>
      </c>
    </row>
    <row r="32078" spans="1:13" x14ac:dyDescent="0.25">
      <c r="A32078" t="s">
        <v>139</v>
      </c>
      <c r="B32078">
        <v>944</v>
      </c>
      <c r="C32078">
        <v>1987</v>
      </c>
      <c r="D32078">
        <v>0</v>
      </c>
      <c r="E32078">
        <v>0</v>
      </c>
      <c r="F32078" s="1"/>
      <c r="G32078" s="1"/>
      <c r="H32078" s="1"/>
      <c r="I32078" s="1"/>
      <c r="J32078" s="1"/>
      <c r="K32078" s="1"/>
      <c r="L32078" s="1"/>
      <c r="M32078" s="1">
        <v>4.0512296000000001</v>
      </c>
    </row>
    <row r="32079" spans="1:13" x14ac:dyDescent="0.25">
      <c r="A32079" t="s">
        <v>139</v>
      </c>
      <c r="B32079">
        <v>944</v>
      </c>
      <c r="C32079">
        <v>1988</v>
      </c>
      <c r="D32079">
        <v>0</v>
      </c>
      <c r="E32079">
        <v>0</v>
      </c>
      <c r="F32079" s="1"/>
      <c r="G32079" s="1"/>
      <c r="H32079" s="1"/>
      <c r="I32079" s="1"/>
      <c r="J32079" s="1"/>
      <c r="K32079" s="1"/>
      <c r="L32079" s="1"/>
      <c r="M32079" s="1">
        <v>-6.5263139999999997E-2</v>
      </c>
    </row>
    <row r="32080" spans="1:13" x14ac:dyDescent="0.25">
      <c r="A32080" t="s">
        <v>139</v>
      </c>
      <c r="B32080">
        <v>944</v>
      </c>
      <c r="C32080">
        <v>1989</v>
      </c>
      <c r="D32080">
        <v>0</v>
      </c>
      <c r="E32080">
        <v>1</v>
      </c>
      <c r="F32080" s="1"/>
      <c r="G32080" s="1"/>
      <c r="H32080" s="1"/>
      <c r="I32080" s="1"/>
      <c r="J32080" s="1"/>
      <c r="K32080" s="1">
        <v>70.687883766377254</v>
      </c>
      <c r="L32080" s="1"/>
      <c r="M32080" s="1">
        <v>0.73642481999999998</v>
      </c>
    </row>
    <row r="32081" spans="1:13" x14ac:dyDescent="0.25">
      <c r="A32081" t="s">
        <v>139</v>
      </c>
      <c r="B32081">
        <v>944</v>
      </c>
      <c r="C32081">
        <v>1990</v>
      </c>
      <c r="D32081">
        <v>0</v>
      </c>
      <c r="E32081">
        <v>1</v>
      </c>
      <c r="F32081" s="1"/>
      <c r="G32081" s="1"/>
      <c r="H32081" s="1">
        <v>5.4300498962402344</v>
      </c>
      <c r="I32081" s="1"/>
      <c r="J32081" s="1"/>
      <c r="K32081" s="1">
        <v>63.65203470876142</v>
      </c>
      <c r="L32081" s="1"/>
      <c r="M32081" s="1">
        <v>-3.4966598000000002</v>
      </c>
    </row>
    <row r="32082" spans="1:13" x14ac:dyDescent="0.25">
      <c r="A32082" t="s">
        <v>139</v>
      </c>
      <c r="B32082">
        <v>944</v>
      </c>
      <c r="C32082">
        <v>1991</v>
      </c>
      <c r="D32082">
        <v>0</v>
      </c>
      <c r="E32082">
        <v>1</v>
      </c>
      <c r="F32082" s="1"/>
      <c r="G32082" s="1"/>
      <c r="H32082" s="1">
        <v>5.8587799072265625</v>
      </c>
      <c r="I32082" s="1"/>
      <c r="J32082" s="1"/>
      <c r="K32082" s="1">
        <v>74.238567686786581</v>
      </c>
      <c r="L32082" s="1"/>
      <c r="M32082" s="1">
        <v>-11.892041000000001</v>
      </c>
    </row>
    <row r="32083" spans="1:13" x14ac:dyDescent="0.25">
      <c r="A32083" t="s">
        <v>139</v>
      </c>
      <c r="B32083">
        <v>944</v>
      </c>
      <c r="C32083">
        <v>1992</v>
      </c>
      <c r="D32083">
        <v>0</v>
      </c>
      <c r="E32083">
        <v>1</v>
      </c>
      <c r="F32083" s="1"/>
      <c r="G32083" s="1"/>
      <c r="H32083" s="1">
        <v>5.603449821472168</v>
      </c>
      <c r="I32083" s="1"/>
      <c r="J32083" s="1"/>
      <c r="K32083" s="1">
        <v>76.483946695417799</v>
      </c>
      <c r="L32083" s="1"/>
      <c r="M32083" s="1">
        <v>-3.0641804000000001</v>
      </c>
    </row>
    <row r="32084" spans="1:13" x14ac:dyDescent="0.25">
      <c r="A32084" t="s">
        <v>139</v>
      </c>
      <c r="B32084">
        <v>944</v>
      </c>
      <c r="C32084">
        <v>1993</v>
      </c>
      <c r="D32084">
        <v>0</v>
      </c>
      <c r="E32084">
        <v>1</v>
      </c>
      <c r="F32084" s="1"/>
      <c r="G32084" s="1"/>
      <c r="H32084" s="1">
        <v>4.5471200942993164</v>
      </c>
      <c r="I32084" s="1"/>
      <c r="J32084" s="1"/>
      <c r="K32084" s="1">
        <v>87.240954404939089</v>
      </c>
      <c r="L32084" s="1"/>
      <c r="M32084" s="1">
        <v>-0.57610850999999996</v>
      </c>
    </row>
    <row r="32085" spans="1:13" x14ac:dyDescent="0.25">
      <c r="A32085" t="s">
        <v>139</v>
      </c>
      <c r="B32085">
        <v>944</v>
      </c>
      <c r="C32085">
        <v>1994</v>
      </c>
      <c r="D32085">
        <v>0</v>
      </c>
      <c r="E32085">
        <v>1</v>
      </c>
      <c r="F32085" s="1"/>
      <c r="G32085" s="1"/>
      <c r="H32085" s="1">
        <v>6.776669979095459</v>
      </c>
      <c r="I32085" s="1"/>
      <c r="J32085" s="1"/>
      <c r="K32085" s="1">
        <v>86.161524363924087</v>
      </c>
      <c r="L32085" s="1"/>
      <c r="M32085" s="1">
        <v>2.9471546000000002</v>
      </c>
    </row>
    <row r="32086" spans="1:13" x14ac:dyDescent="0.25">
      <c r="A32086" t="s">
        <v>139</v>
      </c>
      <c r="B32086">
        <v>944</v>
      </c>
      <c r="C32086">
        <v>1995</v>
      </c>
      <c r="D32086">
        <v>1</v>
      </c>
      <c r="E32086">
        <v>1</v>
      </c>
      <c r="F32086" s="1">
        <v>46.630865431996398</v>
      </c>
      <c r="G32086" s="1">
        <v>55.2298147309236</v>
      </c>
      <c r="H32086" s="1">
        <v>8.7480065052863996</v>
      </c>
      <c r="I32086" s="1">
        <v>46.481808225637202</v>
      </c>
      <c r="J32086" s="1">
        <v>0.1490572063591955</v>
      </c>
      <c r="K32086" s="1">
        <v>84.142867520925293</v>
      </c>
      <c r="L32086" s="1"/>
      <c r="M32086" s="1">
        <v>2.5411869999999999</v>
      </c>
    </row>
    <row r="32087" spans="1:13" x14ac:dyDescent="0.25">
      <c r="A32087" t="s">
        <v>139</v>
      </c>
      <c r="B32087">
        <v>944</v>
      </c>
      <c r="C32087">
        <v>1996</v>
      </c>
      <c r="D32087">
        <v>1</v>
      </c>
      <c r="E32087">
        <v>1</v>
      </c>
      <c r="F32087" s="1">
        <v>46.707597230447597</v>
      </c>
      <c r="G32087" s="1">
        <v>51.084016890035301</v>
      </c>
      <c r="H32087" s="1">
        <v>9.0487547151161394</v>
      </c>
      <c r="I32087" s="1">
        <v>42.035262174919161</v>
      </c>
      <c r="J32087" s="1">
        <v>4.6723350555284355</v>
      </c>
      <c r="K32087" s="1">
        <v>71.4351643975982</v>
      </c>
      <c r="L32087" s="1"/>
      <c r="M32087" s="1">
        <v>8.2408780000000001E-2</v>
      </c>
    </row>
    <row r="32088" spans="1:13" x14ac:dyDescent="0.25">
      <c r="A32088" t="s">
        <v>139</v>
      </c>
      <c r="B32088">
        <v>944</v>
      </c>
      <c r="C32088">
        <v>1997</v>
      </c>
      <c r="D32088">
        <v>1</v>
      </c>
      <c r="E32088">
        <v>1</v>
      </c>
      <c r="F32088" s="1">
        <v>44.0504563894523</v>
      </c>
      <c r="G32088" s="1">
        <v>49.6011436902347</v>
      </c>
      <c r="H32088" s="1">
        <v>8.4435444436395208</v>
      </c>
      <c r="I32088" s="1">
        <v>41.157599246595183</v>
      </c>
      <c r="J32088" s="1">
        <v>2.8928571428571175</v>
      </c>
      <c r="K32088" s="1">
        <v>62.329363318603299</v>
      </c>
      <c r="L32088" s="1"/>
      <c r="M32088" s="1">
        <v>3.1431268000000001</v>
      </c>
    </row>
    <row r="32089" spans="1:13" x14ac:dyDescent="0.25">
      <c r="A32089" t="s">
        <v>139</v>
      </c>
      <c r="B32089">
        <v>944</v>
      </c>
      <c r="C32089">
        <v>1998</v>
      </c>
      <c r="D32089">
        <v>1</v>
      </c>
      <c r="E32089">
        <v>1</v>
      </c>
      <c r="F32089" s="1">
        <v>43.3698036899806</v>
      </c>
      <c r="G32089" s="1">
        <v>50.794136142740797</v>
      </c>
      <c r="H32089" s="1">
        <v>7.0625374240422998</v>
      </c>
      <c r="I32089" s="1">
        <v>43.7315987186985</v>
      </c>
      <c r="J32089" s="1">
        <v>-0.36179502871789992</v>
      </c>
      <c r="K32089" s="1">
        <v>60.518409827844401</v>
      </c>
      <c r="L32089" s="1">
        <v>1.5508153</v>
      </c>
      <c r="M32089" s="1">
        <v>3.9000001000000002</v>
      </c>
    </row>
    <row r="32090" spans="1:13" x14ac:dyDescent="0.25">
      <c r="A32090" t="s">
        <v>139</v>
      </c>
      <c r="B32090">
        <v>944</v>
      </c>
      <c r="C32090">
        <v>1999</v>
      </c>
      <c r="D32090">
        <v>1</v>
      </c>
      <c r="E32090">
        <v>1</v>
      </c>
      <c r="F32090" s="1">
        <v>43.744488743589102</v>
      </c>
      <c r="G32090" s="1">
        <v>49.021116651225299</v>
      </c>
      <c r="H32090" s="1">
        <v>6.6971507566973303</v>
      </c>
      <c r="I32090" s="1">
        <v>42.323965894527966</v>
      </c>
      <c r="J32090" s="1">
        <v>1.4205228490611361</v>
      </c>
      <c r="K32090" s="1">
        <v>60.403284335030797</v>
      </c>
      <c r="L32090" s="1">
        <v>1.7426885999999999</v>
      </c>
      <c r="M32090" s="1">
        <v>3.0710312000000002</v>
      </c>
    </row>
    <row r="32091" spans="1:13" x14ac:dyDescent="0.25">
      <c r="A32091" t="s">
        <v>139</v>
      </c>
      <c r="B32091">
        <v>944</v>
      </c>
      <c r="C32091">
        <v>2000</v>
      </c>
      <c r="D32091">
        <v>1</v>
      </c>
      <c r="E32091">
        <v>1</v>
      </c>
      <c r="F32091" s="1">
        <v>44.305628648101901</v>
      </c>
      <c r="G32091" s="1">
        <v>47.347015757668899</v>
      </c>
      <c r="H32091" s="1">
        <v>5.2855767900035202</v>
      </c>
      <c r="I32091" s="1">
        <v>42.061438967665381</v>
      </c>
      <c r="J32091" s="1">
        <v>2.24418968043652</v>
      </c>
      <c r="K32091" s="1">
        <v>55.705419042195302</v>
      </c>
      <c r="L32091" s="1">
        <v>-0.72213601999999999</v>
      </c>
      <c r="M32091" s="1">
        <v>4.4791987999999998</v>
      </c>
    </row>
    <row r="32092" spans="1:13" x14ac:dyDescent="0.25">
      <c r="A32092" t="s">
        <v>139</v>
      </c>
      <c r="B32092">
        <v>944</v>
      </c>
      <c r="C32092">
        <v>2001</v>
      </c>
      <c r="D32092">
        <v>1</v>
      </c>
      <c r="E32092">
        <v>1</v>
      </c>
      <c r="F32092" s="1">
        <v>43.252953609528497</v>
      </c>
      <c r="G32092" s="1">
        <v>47.252355896773402</v>
      </c>
      <c r="H32092" s="1">
        <v>4.7033512761888199</v>
      </c>
      <c r="I32092" s="1">
        <v>42.549004620584583</v>
      </c>
      <c r="J32092" s="1">
        <v>0.70394898894391389</v>
      </c>
      <c r="K32092" s="1">
        <v>52.253355656428397</v>
      </c>
      <c r="L32092" s="1">
        <v>-0.59981324000000003</v>
      </c>
      <c r="M32092" s="1">
        <v>4.0740879000000003</v>
      </c>
    </row>
    <row r="32093" spans="1:13" x14ac:dyDescent="0.25">
      <c r="A32093" t="s">
        <v>139</v>
      </c>
      <c r="B32093">
        <v>944</v>
      </c>
      <c r="C32093">
        <v>2002</v>
      </c>
      <c r="D32093">
        <v>1</v>
      </c>
      <c r="E32093">
        <v>1</v>
      </c>
      <c r="F32093" s="1">
        <v>42.197106217275199</v>
      </c>
      <c r="G32093" s="1">
        <v>50.9948199076292</v>
      </c>
      <c r="H32093" s="1">
        <v>4.0012311674655603</v>
      </c>
      <c r="I32093" s="1">
        <v>46.993588740163638</v>
      </c>
      <c r="J32093" s="1">
        <v>-4.7964825228884393</v>
      </c>
      <c r="K32093" s="1">
        <v>55.579370006376699</v>
      </c>
      <c r="L32093" s="1">
        <v>2.4403008000000002</v>
      </c>
      <c r="M32093" s="1">
        <v>4.7412825999999999</v>
      </c>
    </row>
    <row r="32094" spans="1:13" x14ac:dyDescent="0.25">
      <c r="A32094" t="s">
        <v>139</v>
      </c>
      <c r="B32094">
        <v>944</v>
      </c>
      <c r="C32094">
        <v>2003</v>
      </c>
      <c r="D32094">
        <v>1</v>
      </c>
      <c r="E32094">
        <v>1</v>
      </c>
      <c r="F32094" s="1">
        <v>41.938564489063801</v>
      </c>
      <c r="G32094" s="1">
        <v>49.1216392923141</v>
      </c>
      <c r="H32094" s="1">
        <v>4.0283562827015604</v>
      </c>
      <c r="I32094" s="1">
        <v>45.093283009612541</v>
      </c>
      <c r="J32094" s="1">
        <v>-3.1547185205487409</v>
      </c>
      <c r="K32094" s="1">
        <v>58.109903857347497</v>
      </c>
      <c r="L32094" s="1">
        <v>2.9390871000000001</v>
      </c>
      <c r="M32094" s="1">
        <v>4.0742497000000002</v>
      </c>
    </row>
    <row r="32095" spans="1:13" x14ac:dyDescent="0.25">
      <c r="A32095" t="s">
        <v>139</v>
      </c>
      <c r="B32095">
        <v>944</v>
      </c>
      <c r="C32095">
        <v>2004</v>
      </c>
      <c r="D32095">
        <v>1</v>
      </c>
      <c r="E32095">
        <v>1</v>
      </c>
      <c r="F32095" s="1">
        <v>42.131120625059403</v>
      </c>
      <c r="G32095" s="1">
        <v>48.721723076270102</v>
      </c>
      <c r="H32095" s="1">
        <v>4.3287990966201999</v>
      </c>
      <c r="I32095" s="1">
        <v>44.3929239796499</v>
      </c>
      <c r="J32095" s="1">
        <v>-2.2618033545904979</v>
      </c>
      <c r="K32095" s="1">
        <v>58.847436610548399</v>
      </c>
      <c r="L32095" s="1">
        <v>2.3728779000000002</v>
      </c>
      <c r="M32095" s="1">
        <v>5.0046207000000003</v>
      </c>
    </row>
    <row r="32096" spans="1:13" x14ac:dyDescent="0.25">
      <c r="A32096" t="s">
        <v>139</v>
      </c>
      <c r="B32096">
        <v>944</v>
      </c>
      <c r="C32096">
        <v>2005</v>
      </c>
      <c r="D32096">
        <v>1</v>
      </c>
      <c r="E32096">
        <v>1</v>
      </c>
      <c r="F32096" s="1">
        <v>41.539836793735397</v>
      </c>
      <c r="G32096" s="1">
        <v>49.318675673156598</v>
      </c>
      <c r="H32096" s="1">
        <v>4.0565451614310897</v>
      </c>
      <c r="I32096" s="1">
        <v>45.262130511725509</v>
      </c>
      <c r="J32096" s="1">
        <v>-3.7222937179901123</v>
      </c>
      <c r="K32096" s="1">
        <v>60.122847717496001</v>
      </c>
      <c r="L32096" s="1">
        <v>3.2069283999999998</v>
      </c>
      <c r="M32096" s="1">
        <v>4.2942776</v>
      </c>
    </row>
    <row r="32097" spans="1:13" x14ac:dyDescent="0.25">
      <c r="A32097" t="s">
        <v>139</v>
      </c>
      <c r="B32097">
        <v>944</v>
      </c>
      <c r="C32097">
        <v>2006</v>
      </c>
      <c r="D32097">
        <v>1</v>
      </c>
      <c r="E32097">
        <v>1</v>
      </c>
      <c r="F32097" s="1">
        <v>42.097869134088903</v>
      </c>
      <c r="G32097" s="1">
        <v>51.357640011619402</v>
      </c>
      <c r="H32097" s="1">
        <v>3.84350921537236</v>
      </c>
      <c r="I32097" s="1">
        <v>47.514130796247045</v>
      </c>
      <c r="J32097" s="1">
        <v>-5.4162616621581421</v>
      </c>
      <c r="K32097" s="1">
        <v>64.125144257183905</v>
      </c>
      <c r="L32097" s="1">
        <v>3.4972240999999999</v>
      </c>
      <c r="M32097" s="1">
        <v>3.9460700000000002</v>
      </c>
    </row>
    <row r="32098" spans="1:13" x14ac:dyDescent="0.25">
      <c r="A32098" t="s">
        <v>139</v>
      </c>
      <c r="B32098">
        <v>944</v>
      </c>
      <c r="C32098">
        <v>2007</v>
      </c>
      <c r="D32098">
        <v>1</v>
      </c>
      <c r="E32098">
        <v>1</v>
      </c>
      <c r="F32098" s="1">
        <v>44.778201669511702</v>
      </c>
      <c r="G32098" s="1">
        <v>49.861206815441498</v>
      </c>
      <c r="H32098" s="1">
        <v>4.0301496027993</v>
      </c>
      <c r="I32098" s="1">
        <v>45.8310572126422</v>
      </c>
      <c r="J32098" s="1">
        <v>-1.052855543130498</v>
      </c>
      <c r="K32098" s="1">
        <v>65.097589152128606</v>
      </c>
      <c r="L32098" s="1">
        <v>-0.93284412999999999</v>
      </c>
      <c r="M32098" s="1">
        <v>0.27736671000000002</v>
      </c>
    </row>
    <row r="32099" spans="1:13" x14ac:dyDescent="0.25">
      <c r="A32099" t="s">
        <v>139</v>
      </c>
      <c r="B32099">
        <v>944</v>
      </c>
      <c r="C32099">
        <v>2008</v>
      </c>
      <c r="D32099">
        <v>1</v>
      </c>
      <c r="E32099">
        <v>1</v>
      </c>
      <c r="F32099" s="1">
        <v>44.9624960697167</v>
      </c>
      <c r="G32099" s="1">
        <v>48.745076320156798</v>
      </c>
      <c r="H32099" s="1">
        <v>4.0565954924531198</v>
      </c>
      <c r="I32099" s="1">
        <v>44.688480827703678</v>
      </c>
      <c r="J32099" s="1">
        <v>0.27401524201302152</v>
      </c>
      <c r="K32099" s="1">
        <v>71.090465360222396</v>
      </c>
      <c r="L32099" s="1">
        <v>3.1953176000000001</v>
      </c>
      <c r="M32099" s="1">
        <v>1.0039431000000001</v>
      </c>
    </row>
    <row r="32100" spans="1:13" x14ac:dyDescent="0.25">
      <c r="A32100" t="s">
        <v>139</v>
      </c>
      <c r="B32100">
        <v>944</v>
      </c>
      <c r="C32100">
        <v>2009</v>
      </c>
      <c r="D32100">
        <v>1</v>
      </c>
      <c r="E32100">
        <v>1</v>
      </c>
      <c r="F32100" s="1">
        <v>45.809266667008501</v>
      </c>
      <c r="G32100" s="1">
        <v>50.559037186543897</v>
      </c>
      <c r="H32100" s="1">
        <v>4.50191578104653</v>
      </c>
      <c r="I32100" s="1">
        <v>46.057121405497369</v>
      </c>
      <c r="J32100" s="1">
        <v>-0.24785473848886852</v>
      </c>
      <c r="K32100" s="1">
        <v>77.188107165491701</v>
      </c>
      <c r="L32100" s="1">
        <v>5.1144534000000004</v>
      </c>
      <c r="M32100" s="1">
        <v>-6.5978643999999997</v>
      </c>
    </row>
    <row r="32101" spans="1:13" x14ac:dyDescent="0.25">
      <c r="A32101" t="s">
        <v>139</v>
      </c>
      <c r="B32101">
        <v>944</v>
      </c>
      <c r="C32101">
        <v>2010</v>
      </c>
      <c r="D32101">
        <v>1</v>
      </c>
      <c r="E32101">
        <v>1</v>
      </c>
      <c r="F32101" s="1">
        <v>44.386060472853401</v>
      </c>
      <c r="G32101" s="1">
        <v>48.8129729086236</v>
      </c>
      <c r="H32101" s="1">
        <v>4.0896459764571302</v>
      </c>
      <c r="I32101" s="1">
        <v>44.723326932166472</v>
      </c>
      <c r="J32101" s="1">
        <v>-0.33726645931307075</v>
      </c>
      <c r="K32101" s="1">
        <v>80.006511165889094</v>
      </c>
      <c r="L32101" s="1">
        <v>2.2067109999999999</v>
      </c>
      <c r="M32101" s="1">
        <v>1.076254</v>
      </c>
    </row>
    <row r="32102" spans="1:13" x14ac:dyDescent="0.25">
      <c r="A32102" t="s">
        <v>139</v>
      </c>
      <c r="B32102">
        <v>944</v>
      </c>
      <c r="C32102">
        <v>2011</v>
      </c>
      <c r="D32102">
        <v>1</v>
      </c>
      <c r="E32102">
        <v>1</v>
      </c>
      <c r="F32102" s="1">
        <v>43.849209561275103</v>
      </c>
      <c r="G32102" s="1">
        <v>49.060603047101601</v>
      </c>
      <c r="H32102" s="1">
        <v>4.1341847674916599</v>
      </c>
      <c r="I32102" s="1">
        <v>44.92641827960994</v>
      </c>
      <c r="J32102" s="1">
        <v>-1.0772087183348376</v>
      </c>
      <c r="K32102" s="1">
        <v>80.338270785244305</v>
      </c>
      <c r="L32102" s="1">
        <v>3.4504177</v>
      </c>
      <c r="M32102" s="1">
        <v>1.8668406</v>
      </c>
    </row>
    <row r="32103" spans="1:13" x14ac:dyDescent="0.25">
      <c r="A32103" t="s">
        <v>139</v>
      </c>
      <c r="B32103">
        <v>944</v>
      </c>
      <c r="C32103">
        <v>2012</v>
      </c>
      <c r="D32103">
        <v>1</v>
      </c>
      <c r="E32103">
        <v>1</v>
      </c>
      <c r="F32103" s="1">
        <v>46.791473809491897</v>
      </c>
      <c r="G32103" s="1">
        <v>49.115836939815502</v>
      </c>
      <c r="H32103" s="1">
        <v>4.5507976426640697</v>
      </c>
      <c r="I32103" s="1">
        <v>44.565039297151429</v>
      </c>
      <c r="J32103" s="1">
        <v>2.2264345123404681</v>
      </c>
      <c r="K32103" s="1">
        <v>78.154703558492699</v>
      </c>
      <c r="L32103" s="1">
        <v>2.0230866000000001</v>
      </c>
      <c r="M32103" s="1">
        <v>-1.2502291000000001</v>
      </c>
    </row>
    <row r="32104" spans="1:13" x14ac:dyDescent="0.25">
      <c r="A32104" t="s">
        <v>139</v>
      </c>
      <c r="B32104">
        <v>944</v>
      </c>
      <c r="C32104">
        <v>2013</v>
      </c>
      <c r="D32104">
        <v>1</v>
      </c>
      <c r="E32104">
        <v>1</v>
      </c>
      <c r="F32104" s="1">
        <v>47.464378098467201</v>
      </c>
      <c r="G32104" s="1">
        <v>50.0618610305917</v>
      </c>
      <c r="H32104" s="1">
        <v>4.5096183919670496</v>
      </c>
      <c r="I32104" s="1">
        <v>45.552242638624648</v>
      </c>
      <c r="J32104" s="1">
        <v>1.9121354598425526</v>
      </c>
      <c r="K32104" s="1">
        <v>77.198457704612494</v>
      </c>
      <c r="L32104" s="1">
        <v>3.5343974</v>
      </c>
      <c r="M32104" s="1">
        <v>1.8025221</v>
      </c>
    </row>
    <row r="32105" spans="1:13" x14ac:dyDescent="0.25">
      <c r="A32105" t="s">
        <v>139</v>
      </c>
      <c r="B32105">
        <v>944</v>
      </c>
      <c r="C32105">
        <v>2014</v>
      </c>
      <c r="D32105">
        <v>1</v>
      </c>
      <c r="E32105">
        <v>1</v>
      </c>
      <c r="F32105" s="1">
        <v>47.270980045637998</v>
      </c>
      <c r="G32105" s="1">
        <v>50.0458211682854</v>
      </c>
      <c r="H32105" s="1">
        <v>3.9631641886025699</v>
      </c>
      <c r="I32105" s="1">
        <v>46.082656979682831</v>
      </c>
      <c r="J32105" s="1">
        <v>1.1883230659551671</v>
      </c>
      <c r="K32105" s="1">
        <v>76.541945642129903</v>
      </c>
      <c r="L32105" s="1">
        <v>4.1749821999999996</v>
      </c>
      <c r="M32105" s="1">
        <v>4.2322129000000004</v>
      </c>
    </row>
    <row r="32106" spans="1:13" x14ac:dyDescent="0.25">
      <c r="A32106" t="s">
        <v>139</v>
      </c>
      <c r="B32106">
        <v>944</v>
      </c>
      <c r="C32106">
        <v>2015</v>
      </c>
      <c r="D32106">
        <v>1</v>
      </c>
      <c r="E32106">
        <v>1</v>
      </c>
      <c r="F32106" s="1">
        <v>48.375706162579398</v>
      </c>
      <c r="G32106" s="1">
        <v>50.379702820629198</v>
      </c>
      <c r="H32106" s="1">
        <v>3.4402816307739901</v>
      </c>
      <c r="I32106" s="1">
        <v>46.93942118985521</v>
      </c>
      <c r="J32106" s="1">
        <v>1.436284972724188</v>
      </c>
      <c r="K32106" s="1">
        <v>75.760482282776294</v>
      </c>
      <c r="L32106" s="1">
        <v>2.7430431999999998</v>
      </c>
      <c r="M32106" s="1">
        <v>3.7073098999999998</v>
      </c>
    </row>
    <row r="32107" spans="1:13" x14ac:dyDescent="0.25">
      <c r="A32107" t="s">
        <v>139</v>
      </c>
      <c r="B32107">
        <v>944</v>
      </c>
      <c r="C32107">
        <v>2016</v>
      </c>
      <c r="D32107">
        <v>1</v>
      </c>
      <c r="E32107">
        <v>1</v>
      </c>
      <c r="F32107" s="1">
        <v>45.000766157259498</v>
      </c>
      <c r="G32107" s="1">
        <v>46.797618703693999</v>
      </c>
      <c r="H32107" s="1">
        <v>3.0879913107713399</v>
      </c>
      <c r="I32107" s="1">
        <v>43.709627392922656</v>
      </c>
      <c r="J32107" s="1">
        <v>1.2911387643368428</v>
      </c>
      <c r="K32107" s="1">
        <v>74.850435000008005</v>
      </c>
      <c r="L32107" s="1">
        <v>1.7291677999999999</v>
      </c>
      <c r="M32107" s="1">
        <v>2.2010048000000002</v>
      </c>
    </row>
    <row r="32108" spans="1:13" x14ac:dyDescent="0.25">
      <c r="A32108" t="s">
        <v>139</v>
      </c>
      <c r="B32108">
        <v>944</v>
      </c>
      <c r="C32108">
        <v>2017</v>
      </c>
      <c r="D32108">
        <v>1</v>
      </c>
      <c r="E32108">
        <v>1</v>
      </c>
      <c r="F32108" s="1">
        <v>44.258648882283303</v>
      </c>
      <c r="G32108" s="1">
        <v>46.717738826493601</v>
      </c>
      <c r="H32108" s="1">
        <v>2.6471165690471401</v>
      </c>
      <c r="I32108" s="1">
        <v>44.070622257446459</v>
      </c>
      <c r="J32108" s="1">
        <v>0.18802662483684429</v>
      </c>
      <c r="K32108" s="1">
        <v>72.113785452574504</v>
      </c>
      <c r="L32108" s="1">
        <v>-0.63535763999999995</v>
      </c>
      <c r="M32108" s="1">
        <v>4.2719760000000004</v>
      </c>
    </row>
    <row r="32109" spans="1:13" x14ac:dyDescent="0.25">
      <c r="A32109" t="s">
        <v>139</v>
      </c>
      <c r="B32109">
        <v>944</v>
      </c>
      <c r="C32109">
        <v>2018</v>
      </c>
      <c r="D32109">
        <v>1</v>
      </c>
      <c r="E32109">
        <v>1</v>
      </c>
      <c r="F32109" s="1">
        <v>44.039055047040897</v>
      </c>
      <c r="G32109" s="1">
        <v>46.095614071682299</v>
      </c>
      <c r="H32109" s="1">
        <v>2.3306719961020299</v>
      </c>
      <c r="I32109" s="1">
        <v>43.764942075580265</v>
      </c>
      <c r="J32109" s="1">
        <v>0.27411297146063163</v>
      </c>
      <c r="K32109" s="1">
        <v>69.078021818201904</v>
      </c>
      <c r="L32109" s="1">
        <v>-0.67984502000000002</v>
      </c>
      <c r="M32109" s="1">
        <v>5.3623456999999997</v>
      </c>
    </row>
    <row r="32110" spans="1:13" x14ac:dyDescent="0.25">
      <c r="A32110" t="s">
        <v>139</v>
      </c>
      <c r="B32110">
        <v>944</v>
      </c>
      <c r="C32110">
        <v>2019</v>
      </c>
      <c r="D32110">
        <v>1</v>
      </c>
      <c r="E32110">
        <v>1</v>
      </c>
      <c r="F32110" s="1">
        <v>44.037836869666997</v>
      </c>
      <c r="G32110" s="1">
        <v>46.084515085700403</v>
      </c>
      <c r="H32110" s="1">
        <v>2.2251769075789398</v>
      </c>
      <c r="I32110" s="1">
        <v>43.859338178121462</v>
      </c>
      <c r="J32110" s="1">
        <v>0.17849869154553488</v>
      </c>
      <c r="K32110" s="1">
        <v>65.333227392005696</v>
      </c>
      <c r="L32110" s="1">
        <v>-1.7650231999999999</v>
      </c>
      <c r="M32110" s="1">
        <v>4.8642310000000002</v>
      </c>
    </row>
    <row r="32111" spans="1:13" x14ac:dyDescent="0.25">
      <c r="A32111" t="s">
        <v>139</v>
      </c>
      <c r="B32111">
        <v>944</v>
      </c>
      <c r="C32111">
        <v>2020</v>
      </c>
      <c r="D32111">
        <v>1</v>
      </c>
      <c r="E32111">
        <v>1</v>
      </c>
      <c r="F32111" s="1">
        <v>43.554669354345897</v>
      </c>
      <c r="G32111" s="1">
        <v>51.077420886025998</v>
      </c>
      <c r="H32111" s="1">
        <v>2.3273976286132898</v>
      </c>
      <c r="I32111" s="1">
        <v>48.750023257412707</v>
      </c>
      <c r="J32111" s="1">
        <v>-5.1953539030668097</v>
      </c>
      <c r="K32111" s="1">
        <v>79.253287235231298</v>
      </c>
      <c r="L32111" s="1">
        <v>-1.8262049</v>
      </c>
      <c r="M32111" s="1">
        <v>-4.5355531999999998</v>
      </c>
    </row>
    <row r="32112" spans="1:13" x14ac:dyDescent="0.25">
      <c r="A32112" t="s">
        <v>139</v>
      </c>
      <c r="B32112">
        <v>944</v>
      </c>
      <c r="C32112">
        <v>2021</v>
      </c>
      <c r="D32112">
        <v>1</v>
      </c>
      <c r="E32112">
        <v>1</v>
      </c>
      <c r="F32112" s="1">
        <v>41.195494427395197</v>
      </c>
      <c r="G32112" s="1">
        <v>48.344660486727697</v>
      </c>
      <c r="H32112" s="1">
        <v>2.25028879671444</v>
      </c>
      <c r="I32112" s="1">
        <v>46.094371690013254</v>
      </c>
      <c r="J32112" s="1">
        <v>-4.8988772626180577</v>
      </c>
      <c r="K32112" s="1">
        <v>76.591082131197595</v>
      </c>
      <c r="L32112" s="1">
        <v>-2.7396547999999998</v>
      </c>
      <c r="M32112" s="1">
        <v>7.2000003000000001</v>
      </c>
    </row>
    <row r="32113" spans="1:13" x14ac:dyDescent="0.25">
      <c r="A32113" t="s">
        <v>139</v>
      </c>
      <c r="B32113">
        <v>944</v>
      </c>
      <c r="C32113">
        <v>2022</v>
      </c>
      <c r="D32113">
        <v>1</v>
      </c>
      <c r="E32113">
        <v>1</v>
      </c>
      <c r="F32113" s="1">
        <v>41.603780582217702</v>
      </c>
      <c r="G32113" s="1">
        <v>47.847479813258303</v>
      </c>
      <c r="H32113" s="1">
        <v>2.7900225647408399</v>
      </c>
      <c r="I32113" s="1">
        <v>45.057457248517466</v>
      </c>
      <c r="J32113" s="1">
        <v>-3.4536766662997636</v>
      </c>
      <c r="K32113" s="1">
        <v>73.3</v>
      </c>
      <c r="L32113" s="1">
        <v>-5.1202681999999999</v>
      </c>
      <c r="M32113" s="1">
        <v>4.5779057999999999</v>
      </c>
    </row>
    <row r="32114" spans="1:13" x14ac:dyDescent="0.25">
      <c r="A32114" t="s">
        <v>140</v>
      </c>
      <c r="B32114">
        <v>948</v>
      </c>
      <c r="C32114">
        <v>1800</v>
      </c>
      <c r="D32114">
        <v>0</v>
      </c>
      <c r="E32114">
        <v>0</v>
      </c>
      <c r="F32114" s="1"/>
      <c r="G32114" s="1"/>
      <c r="H32114" s="1"/>
      <c r="I32114" s="1"/>
      <c r="J32114" s="1"/>
      <c r="K32114" s="1"/>
      <c r="L32114" s="1"/>
      <c r="M32114" s="1"/>
    </row>
    <row r="32115" spans="1:13" x14ac:dyDescent="0.25">
      <c r="A32115" t="s">
        <v>140</v>
      </c>
      <c r="B32115">
        <v>948</v>
      </c>
      <c r="C32115">
        <v>1801</v>
      </c>
      <c r="D32115">
        <v>0</v>
      </c>
      <c r="E32115">
        <v>0</v>
      </c>
      <c r="F32115" s="1"/>
      <c r="G32115" s="1"/>
      <c r="H32115" s="1"/>
      <c r="I32115" s="1"/>
      <c r="J32115" s="1"/>
      <c r="K32115" s="1"/>
      <c r="L32115" s="1"/>
      <c r="M32115" s="1"/>
    </row>
    <row r="32116" spans="1:13" x14ac:dyDescent="0.25">
      <c r="A32116" t="s">
        <v>140</v>
      </c>
      <c r="B32116">
        <v>948</v>
      </c>
      <c r="C32116">
        <v>1802</v>
      </c>
      <c r="D32116">
        <v>0</v>
      </c>
      <c r="E32116">
        <v>0</v>
      </c>
      <c r="F32116" s="1"/>
      <c r="G32116" s="1"/>
      <c r="H32116" s="1"/>
      <c r="I32116" s="1"/>
      <c r="J32116" s="1"/>
      <c r="K32116" s="1"/>
      <c r="L32116" s="1"/>
      <c r="M32116" s="1"/>
    </row>
    <row r="32117" spans="1:13" x14ac:dyDescent="0.25">
      <c r="A32117" t="s">
        <v>140</v>
      </c>
      <c r="B32117">
        <v>948</v>
      </c>
      <c r="C32117">
        <v>1803</v>
      </c>
      <c r="D32117">
        <v>0</v>
      </c>
      <c r="E32117">
        <v>0</v>
      </c>
      <c r="F32117" s="1"/>
      <c r="G32117" s="1"/>
      <c r="H32117" s="1"/>
      <c r="I32117" s="1"/>
      <c r="J32117" s="1"/>
      <c r="K32117" s="1"/>
      <c r="L32117" s="1"/>
      <c r="M32117" s="1"/>
    </row>
    <row r="32118" spans="1:13" x14ac:dyDescent="0.25">
      <c r="A32118" t="s">
        <v>140</v>
      </c>
      <c r="B32118">
        <v>948</v>
      </c>
      <c r="C32118">
        <v>1804</v>
      </c>
      <c r="D32118">
        <v>0</v>
      </c>
      <c r="E32118">
        <v>0</v>
      </c>
      <c r="F32118" s="1"/>
      <c r="G32118" s="1"/>
      <c r="H32118" s="1"/>
      <c r="I32118" s="1"/>
      <c r="J32118" s="1"/>
      <c r="K32118" s="1"/>
      <c r="L32118" s="1"/>
      <c r="M32118" s="1"/>
    </row>
    <row r="32119" spans="1:13" x14ac:dyDescent="0.25">
      <c r="A32119" t="s">
        <v>140</v>
      </c>
      <c r="B32119">
        <v>948</v>
      </c>
      <c r="C32119">
        <v>1805</v>
      </c>
      <c r="D32119">
        <v>0</v>
      </c>
      <c r="E32119">
        <v>0</v>
      </c>
      <c r="F32119" s="1"/>
      <c r="G32119" s="1"/>
      <c r="H32119" s="1"/>
      <c r="I32119" s="1"/>
      <c r="J32119" s="1"/>
      <c r="K32119" s="1"/>
      <c r="L32119" s="1"/>
      <c r="M32119" s="1"/>
    </row>
    <row r="32120" spans="1:13" x14ac:dyDescent="0.25">
      <c r="A32120" t="s">
        <v>140</v>
      </c>
      <c r="B32120">
        <v>948</v>
      </c>
      <c r="C32120">
        <v>1806</v>
      </c>
      <c r="D32120">
        <v>0</v>
      </c>
      <c r="E32120">
        <v>0</v>
      </c>
      <c r="F32120" s="1"/>
      <c r="G32120" s="1"/>
      <c r="H32120" s="1"/>
      <c r="I32120" s="1"/>
      <c r="J32120" s="1"/>
      <c r="K32120" s="1"/>
      <c r="L32120" s="1"/>
      <c r="M32120" s="1"/>
    </row>
    <row r="32121" spans="1:13" x14ac:dyDescent="0.25">
      <c r="A32121" t="s">
        <v>140</v>
      </c>
      <c r="B32121">
        <v>948</v>
      </c>
      <c r="C32121">
        <v>1807</v>
      </c>
      <c r="D32121">
        <v>0</v>
      </c>
      <c r="E32121">
        <v>0</v>
      </c>
      <c r="F32121" s="1"/>
      <c r="G32121" s="1"/>
      <c r="H32121" s="1"/>
      <c r="I32121" s="1"/>
      <c r="J32121" s="1"/>
      <c r="K32121" s="1"/>
      <c r="L32121" s="1"/>
      <c r="M32121" s="1"/>
    </row>
    <row r="32122" spans="1:13" x14ac:dyDescent="0.25">
      <c r="A32122" t="s">
        <v>140</v>
      </c>
      <c r="B32122">
        <v>948</v>
      </c>
      <c r="C32122">
        <v>1808</v>
      </c>
      <c r="D32122">
        <v>0</v>
      </c>
      <c r="E32122">
        <v>0</v>
      </c>
      <c r="F32122" s="1"/>
      <c r="G32122" s="1"/>
      <c r="H32122" s="1"/>
      <c r="I32122" s="1"/>
      <c r="J32122" s="1"/>
      <c r="K32122" s="1"/>
      <c r="L32122" s="1"/>
      <c r="M32122" s="1"/>
    </row>
    <row r="32123" spans="1:13" x14ac:dyDescent="0.25">
      <c r="A32123" t="s">
        <v>140</v>
      </c>
      <c r="B32123">
        <v>948</v>
      </c>
      <c r="C32123">
        <v>1809</v>
      </c>
      <c r="D32123">
        <v>0</v>
      </c>
      <c r="E32123">
        <v>0</v>
      </c>
      <c r="F32123" s="1"/>
      <c r="G32123" s="1"/>
      <c r="H32123" s="1"/>
      <c r="I32123" s="1"/>
      <c r="J32123" s="1"/>
      <c r="K32123" s="1"/>
      <c r="L32123" s="1"/>
      <c r="M32123" s="1"/>
    </row>
    <row r="32124" spans="1:13" x14ac:dyDescent="0.25">
      <c r="A32124" t="s">
        <v>140</v>
      </c>
      <c r="B32124">
        <v>948</v>
      </c>
      <c r="C32124">
        <v>1810</v>
      </c>
      <c r="D32124">
        <v>0</v>
      </c>
      <c r="E32124">
        <v>0</v>
      </c>
      <c r="F32124" s="1"/>
      <c r="G32124" s="1"/>
      <c r="H32124" s="1"/>
      <c r="I32124" s="1"/>
      <c r="J32124" s="1"/>
      <c r="K32124" s="1"/>
      <c r="L32124" s="1"/>
      <c r="M32124" s="1"/>
    </row>
    <row r="32125" spans="1:13" x14ac:dyDescent="0.25">
      <c r="A32125" t="s">
        <v>140</v>
      </c>
      <c r="B32125">
        <v>948</v>
      </c>
      <c r="C32125">
        <v>1811</v>
      </c>
      <c r="D32125">
        <v>0</v>
      </c>
      <c r="E32125">
        <v>0</v>
      </c>
      <c r="F32125" s="1"/>
      <c r="G32125" s="1"/>
      <c r="H32125" s="1"/>
      <c r="I32125" s="1"/>
      <c r="J32125" s="1"/>
      <c r="K32125" s="1"/>
      <c r="L32125" s="1"/>
      <c r="M32125" s="1"/>
    </row>
    <row r="32126" spans="1:13" x14ac:dyDescent="0.25">
      <c r="A32126" t="s">
        <v>140</v>
      </c>
      <c r="B32126">
        <v>948</v>
      </c>
      <c r="C32126">
        <v>1812</v>
      </c>
      <c r="D32126">
        <v>0</v>
      </c>
      <c r="E32126">
        <v>0</v>
      </c>
      <c r="F32126" s="1"/>
      <c r="G32126" s="1"/>
      <c r="H32126" s="1"/>
      <c r="I32126" s="1"/>
      <c r="J32126" s="1"/>
      <c r="K32126" s="1"/>
      <c r="L32126" s="1"/>
      <c r="M32126" s="1"/>
    </row>
    <row r="32127" spans="1:13" x14ac:dyDescent="0.25">
      <c r="A32127" t="s">
        <v>140</v>
      </c>
      <c r="B32127">
        <v>948</v>
      </c>
      <c r="C32127">
        <v>1813</v>
      </c>
      <c r="D32127">
        <v>0</v>
      </c>
      <c r="E32127">
        <v>0</v>
      </c>
      <c r="F32127" s="1"/>
      <c r="G32127" s="1"/>
      <c r="H32127" s="1"/>
      <c r="I32127" s="1"/>
      <c r="J32127" s="1"/>
      <c r="K32127" s="1"/>
      <c r="L32127" s="1"/>
      <c r="M32127" s="1"/>
    </row>
    <row r="32128" spans="1:13" x14ac:dyDescent="0.25">
      <c r="A32128" t="s">
        <v>140</v>
      </c>
      <c r="B32128">
        <v>948</v>
      </c>
      <c r="C32128">
        <v>1814</v>
      </c>
      <c r="D32128">
        <v>0</v>
      </c>
      <c r="E32128">
        <v>0</v>
      </c>
      <c r="F32128" s="1"/>
      <c r="G32128" s="1"/>
      <c r="H32128" s="1"/>
      <c r="I32128" s="1"/>
      <c r="J32128" s="1"/>
      <c r="K32128" s="1"/>
      <c r="L32128" s="1"/>
      <c r="M32128" s="1"/>
    </row>
    <row r="32129" spans="1:13" x14ac:dyDescent="0.25">
      <c r="A32129" t="s">
        <v>140</v>
      </c>
      <c r="B32129">
        <v>948</v>
      </c>
      <c r="C32129">
        <v>1815</v>
      </c>
      <c r="D32129">
        <v>0</v>
      </c>
      <c r="E32129">
        <v>0</v>
      </c>
      <c r="F32129" s="1"/>
      <c r="G32129" s="1"/>
      <c r="H32129" s="1"/>
      <c r="I32129" s="1"/>
      <c r="J32129" s="1"/>
      <c r="K32129" s="1"/>
      <c r="L32129" s="1"/>
      <c r="M32129" s="1"/>
    </row>
    <row r="32130" spans="1:13" x14ac:dyDescent="0.25">
      <c r="A32130" t="s">
        <v>140</v>
      </c>
      <c r="B32130">
        <v>948</v>
      </c>
      <c r="C32130">
        <v>1816</v>
      </c>
      <c r="D32130">
        <v>0</v>
      </c>
      <c r="E32130">
        <v>0</v>
      </c>
      <c r="F32130" s="1"/>
      <c r="G32130" s="1"/>
      <c r="H32130" s="1"/>
      <c r="I32130" s="1"/>
      <c r="J32130" s="1"/>
      <c r="K32130" s="1"/>
      <c r="L32130" s="1"/>
      <c r="M32130" s="1"/>
    </row>
    <row r="32131" spans="1:13" x14ac:dyDescent="0.25">
      <c r="A32131" t="s">
        <v>140</v>
      </c>
      <c r="B32131">
        <v>948</v>
      </c>
      <c r="C32131">
        <v>1817</v>
      </c>
      <c r="D32131">
        <v>0</v>
      </c>
      <c r="E32131">
        <v>0</v>
      </c>
      <c r="F32131" s="1"/>
      <c r="G32131" s="1"/>
      <c r="H32131" s="1"/>
      <c r="I32131" s="1"/>
      <c r="J32131" s="1"/>
      <c r="K32131" s="1"/>
      <c r="L32131" s="1"/>
      <c r="M32131" s="1"/>
    </row>
    <row r="32132" spans="1:13" x14ac:dyDescent="0.25">
      <c r="A32132" t="s">
        <v>140</v>
      </c>
      <c r="B32132">
        <v>948</v>
      </c>
      <c r="C32132">
        <v>1818</v>
      </c>
      <c r="D32132">
        <v>0</v>
      </c>
      <c r="E32132">
        <v>0</v>
      </c>
      <c r="F32132" s="1"/>
      <c r="G32132" s="1"/>
      <c r="H32132" s="1"/>
      <c r="I32132" s="1"/>
      <c r="J32132" s="1"/>
      <c r="K32132" s="1"/>
      <c r="L32132" s="1"/>
      <c r="M32132" s="1"/>
    </row>
    <row r="32133" spans="1:13" x14ac:dyDescent="0.25">
      <c r="A32133" t="s">
        <v>140</v>
      </c>
      <c r="B32133">
        <v>948</v>
      </c>
      <c r="C32133">
        <v>1819</v>
      </c>
      <c r="D32133">
        <v>0</v>
      </c>
      <c r="E32133">
        <v>0</v>
      </c>
      <c r="F32133" s="1"/>
      <c r="G32133" s="1"/>
      <c r="H32133" s="1"/>
      <c r="I32133" s="1"/>
      <c r="J32133" s="1"/>
      <c r="K32133" s="1"/>
      <c r="L32133" s="1"/>
      <c r="M32133" s="1"/>
    </row>
    <row r="32134" spans="1:13" x14ac:dyDescent="0.25">
      <c r="A32134" t="s">
        <v>140</v>
      </c>
      <c r="B32134">
        <v>948</v>
      </c>
      <c r="C32134">
        <v>1820</v>
      </c>
      <c r="D32134">
        <v>0</v>
      </c>
      <c r="E32134">
        <v>0</v>
      </c>
      <c r="F32134" s="1"/>
      <c r="G32134" s="1"/>
      <c r="H32134" s="1"/>
      <c r="I32134" s="1"/>
      <c r="J32134" s="1"/>
      <c r="K32134" s="1"/>
      <c r="L32134" s="1"/>
      <c r="M32134" s="1"/>
    </row>
    <row r="32135" spans="1:13" x14ac:dyDescent="0.25">
      <c r="A32135" t="s">
        <v>140</v>
      </c>
      <c r="B32135">
        <v>948</v>
      </c>
      <c r="C32135">
        <v>1821</v>
      </c>
      <c r="D32135">
        <v>0</v>
      </c>
      <c r="E32135">
        <v>0</v>
      </c>
      <c r="F32135" s="1"/>
      <c r="G32135" s="1"/>
      <c r="H32135" s="1"/>
      <c r="I32135" s="1"/>
      <c r="J32135" s="1"/>
      <c r="K32135" s="1"/>
      <c r="L32135" s="1"/>
      <c r="M32135" s="1"/>
    </row>
    <row r="32136" spans="1:13" x14ac:dyDescent="0.25">
      <c r="A32136" t="s">
        <v>140</v>
      </c>
      <c r="B32136">
        <v>948</v>
      </c>
      <c r="C32136">
        <v>1822</v>
      </c>
      <c r="D32136">
        <v>0</v>
      </c>
      <c r="E32136">
        <v>0</v>
      </c>
      <c r="F32136" s="1"/>
      <c r="G32136" s="1"/>
      <c r="H32136" s="1"/>
      <c r="I32136" s="1"/>
      <c r="J32136" s="1"/>
      <c r="K32136" s="1"/>
      <c r="L32136" s="1"/>
      <c r="M32136" s="1"/>
    </row>
    <row r="32137" spans="1:13" x14ac:dyDescent="0.25">
      <c r="A32137" t="s">
        <v>140</v>
      </c>
      <c r="B32137">
        <v>948</v>
      </c>
      <c r="C32137">
        <v>1823</v>
      </c>
      <c r="D32137">
        <v>0</v>
      </c>
      <c r="E32137">
        <v>0</v>
      </c>
      <c r="F32137" s="1"/>
      <c r="G32137" s="1"/>
      <c r="H32137" s="1"/>
      <c r="I32137" s="1"/>
      <c r="J32137" s="1"/>
      <c r="K32137" s="1"/>
      <c r="L32137" s="1"/>
      <c r="M32137" s="1"/>
    </row>
    <row r="32138" spans="1:13" x14ac:dyDescent="0.25">
      <c r="A32138" t="s">
        <v>140</v>
      </c>
      <c r="B32138">
        <v>948</v>
      </c>
      <c r="C32138">
        <v>1824</v>
      </c>
      <c r="D32138">
        <v>0</v>
      </c>
      <c r="E32138">
        <v>0</v>
      </c>
      <c r="F32138" s="1"/>
      <c r="G32138" s="1"/>
      <c r="H32138" s="1"/>
      <c r="I32138" s="1"/>
      <c r="J32138" s="1"/>
      <c r="K32138" s="1"/>
      <c r="L32138" s="1"/>
      <c r="M32138" s="1"/>
    </row>
    <row r="32139" spans="1:13" x14ac:dyDescent="0.25">
      <c r="A32139" t="s">
        <v>140</v>
      </c>
      <c r="B32139">
        <v>948</v>
      </c>
      <c r="C32139">
        <v>1825</v>
      </c>
      <c r="D32139">
        <v>0</v>
      </c>
      <c r="E32139">
        <v>0</v>
      </c>
      <c r="F32139" s="1"/>
      <c r="G32139" s="1"/>
      <c r="H32139" s="1"/>
      <c r="I32139" s="1"/>
      <c r="J32139" s="1"/>
      <c r="K32139" s="1"/>
      <c r="L32139" s="1"/>
      <c r="M32139" s="1"/>
    </row>
    <row r="32140" spans="1:13" x14ac:dyDescent="0.25">
      <c r="A32140" t="s">
        <v>140</v>
      </c>
      <c r="B32140">
        <v>948</v>
      </c>
      <c r="C32140">
        <v>1826</v>
      </c>
      <c r="D32140">
        <v>0</v>
      </c>
      <c r="E32140">
        <v>0</v>
      </c>
      <c r="F32140" s="1"/>
      <c r="G32140" s="1"/>
      <c r="H32140" s="1"/>
      <c r="I32140" s="1"/>
      <c r="J32140" s="1"/>
      <c r="K32140" s="1"/>
      <c r="L32140" s="1"/>
      <c r="M32140" s="1"/>
    </row>
    <row r="32141" spans="1:13" x14ac:dyDescent="0.25">
      <c r="A32141" t="s">
        <v>140</v>
      </c>
      <c r="B32141">
        <v>948</v>
      </c>
      <c r="C32141">
        <v>1827</v>
      </c>
      <c r="D32141">
        <v>0</v>
      </c>
      <c r="E32141">
        <v>0</v>
      </c>
      <c r="F32141" s="1"/>
      <c r="G32141" s="1"/>
      <c r="H32141" s="1"/>
      <c r="I32141" s="1"/>
      <c r="J32141" s="1"/>
      <c r="K32141" s="1"/>
      <c r="L32141" s="1"/>
      <c r="M32141" s="1"/>
    </row>
    <row r="32142" spans="1:13" x14ac:dyDescent="0.25">
      <c r="A32142" t="s">
        <v>140</v>
      </c>
      <c r="B32142">
        <v>948</v>
      </c>
      <c r="C32142">
        <v>1828</v>
      </c>
      <c r="D32142">
        <v>0</v>
      </c>
      <c r="E32142">
        <v>0</v>
      </c>
      <c r="F32142" s="1"/>
      <c r="G32142" s="1"/>
      <c r="H32142" s="1"/>
      <c r="I32142" s="1"/>
      <c r="J32142" s="1"/>
      <c r="K32142" s="1"/>
      <c r="L32142" s="1"/>
      <c r="M32142" s="1"/>
    </row>
    <row r="32143" spans="1:13" x14ac:dyDescent="0.25">
      <c r="A32143" t="s">
        <v>140</v>
      </c>
      <c r="B32143">
        <v>948</v>
      </c>
      <c r="C32143">
        <v>1829</v>
      </c>
      <c r="D32143">
        <v>0</v>
      </c>
      <c r="E32143">
        <v>0</v>
      </c>
      <c r="F32143" s="1"/>
      <c r="G32143" s="1"/>
      <c r="H32143" s="1"/>
      <c r="I32143" s="1"/>
      <c r="J32143" s="1"/>
      <c r="K32143" s="1"/>
      <c r="L32143" s="1"/>
      <c r="M32143" s="1"/>
    </row>
    <row r="32144" spans="1:13" x14ac:dyDescent="0.25">
      <c r="A32144" t="s">
        <v>140</v>
      </c>
      <c r="B32144">
        <v>948</v>
      </c>
      <c r="C32144">
        <v>1830</v>
      </c>
      <c r="D32144">
        <v>0</v>
      </c>
      <c r="E32144">
        <v>0</v>
      </c>
      <c r="F32144" s="1"/>
      <c r="G32144" s="1"/>
      <c r="H32144" s="1"/>
      <c r="I32144" s="1"/>
      <c r="J32144" s="1"/>
      <c r="K32144" s="1"/>
      <c r="L32144" s="1"/>
      <c r="M32144" s="1"/>
    </row>
    <row r="32145" spans="1:13" x14ac:dyDescent="0.25">
      <c r="A32145" t="s">
        <v>140</v>
      </c>
      <c r="B32145">
        <v>948</v>
      </c>
      <c r="C32145">
        <v>1831</v>
      </c>
      <c r="D32145">
        <v>0</v>
      </c>
      <c r="E32145">
        <v>0</v>
      </c>
      <c r="F32145" s="1"/>
      <c r="G32145" s="1"/>
      <c r="H32145" s="1"/>
      <c r="I32145" s="1"/>
      <c r="J32145" s="1"/>
      <c r="K32145" s="1"/>
      <c r="L32145" s="1"/>
      <c r="M32145" s="1"/>
    </row>
    <row r="32146" spans="1:13" x14ac:dyDescent="0.25">
      <c r="A32146" t="s">
        <v>140</v>
      </c>
      <c r="B32146">
        <v>948</v>
      </c>
      <c r="C32146">
        <v>1832</v>
      </c>
      <c r="D32146">
        <v>0</v>
      </c>
      <c r="E32146">
        <v>0</v>
      </c>
      <c r="F32146" s="1"/>
      <c r="G32146" s="1"/>
      <c r="H32146" s="1"/>
      <c r="I32146" s="1"/>
      <c r="J32146" s="1"/>
      <c r="K32146" s="1"/>
      <c r="L32146" s="1"/>
      <c r="M32146" s="1"/>
    </row>
    <row r="32147" spans="1:13" x14ac:dyDescent="0.25">
      <c r="A32147" t="s">
        <v>140</v>
      </c>
      <c r="B32147">
        <v>948</v>
      </c>
      <c r="C32147">
        <v>1833</v>
      </c>
      <c r="D32147">
        <v>0</v>
      </c>
      <c r="E32147">
        <v>0</v>
      </c>
      <c r="F32147" s="1"/>
      <c r="G32147" s="1"/>
      <c r="H32147" s="1"/>
      <c r="I32147" s="1"/>
      <c r="J32147" s="1"/>
      <c r="K32147" s="1"/>
      <c r="L32147" s="1"/>
      <c r="M32147" s="1"/>
    </row>
    <row r="32148" spans="1:13" x14ac:dyDescent="0.25">
      <c r="A32148" t="s">
        <v>140</v>
      </c>
      <c r="B32148">
        <v>948</v>
      </c>
      <c r="C32148">
        <v>1834</v>
      </c>
      <c r="D32148">
        <v>0</v>
      </c>
      <c r="E32148">
        <v>0</v>
      </c>
      <c r="F32148" s="1"/>
      <c r="G32148" s="1"/>
      <c r="H32148" s="1"/>
      <c r="I32148" s="1"/>
      <c r="J32148" s="1"/>
      <c r="K32148" s="1"/>
      <c r="L32148" s="1"/>
      <c r="M32148" s="1"/>
    </row>
    <row r="32149" spans="1:13" x14ac:dyDescent="0.25">
      <c r="A32149" t="s">
        <v>140</v>
      </c>
      <c r="B32149">
        <v>948</v>
      </c>
      <c r="C32149">
        <v>1835</v>
      </c>
      <c r="D32149">
        <v>0</v>
      </c>
      <c r="E32149">
        <v>0</v>
      </c>
      <c r="F32149" s="1"/>
      <c r="G32149" s="1"/>
      <c r="H32149" s="1"/>
      <c r="I32149" s="1"/>
      <c r="J32149" s="1"/>
      <c r="K32149" s="1"/>
      <c r="L32149" s="1"/>
      <c r="M32149" s="1"/>
    </row>
    <row r="32150" spans="1:13" x14ac:dyDescent="0.25">
      <c r="A32150" t="s">
        <v>140</v>
      </c>
      <c r="B32150">
        <v>948</v>
      </c>
      <c r="C32150">
        <v>1836</v>
      </c>
      <c r="D32150">
        <v>0</v>
      </c>
      <c r="E32150">
        <v>0</v>
      </c>
      <c r="F32150" s="1"/>
      <c r="G32150" s="1"/>
      <c r="H32150" s="1"/>
      <c r="I32150" s="1"/>
      <c r="J32150" s="1"/>
      <c r="K32150" s="1"/>
      <c r="L32150" s="1"/>
      <c r="M32150" s="1"/>
    </row>
    <row r="32151" spans="1:13" x14ac:dyDescent="0.25">
      <c r="A32151" t="s">
        <v>140</v>
      </c>
      <c r="B32151">
        <v>948</v>
      </c>
      <c r="C32151">
        <v>1837</v>
      </c>
      <c r="D32151">
        <v>0</v>
      </c>
      <c r="E32151">
        <v>0</v>
      </c>
      <c r="F32151" s="1"/>
      <c r="G32151" s="1"/>
      <c r="H32151" s="1"/>
      <c r="I32151" s="1"/>
      <c r="J32151" s="1"/>
      <c r="K32151" s="1"/>
      <c r="L32151" s="1"/>
      <c r="M32151" s="1"/>
    </row>
    <row r="32152" spans="1:13" x14ac:dyDescent="0.25">
      <c r="A32152" t="s">
        <v>140</v>
      </c>
      <c r="B32152">
        <v>948</v>
      </c>
      <c r="C32152">
        <v>1838</v>
      </c>
      <c r="D32152">
        <v>0</v>
      </c>
      <c r="E32152">
        <v>0</v>
      </c>
      <c r="F32152" s="1"/>
      <c r="G32152" s="1"/>
      <c r="H32152" s="1"/>
      <c r="I32152" s="1"/>
      <c r="J32152" s="1"/>
      <c r="K32152" s="1"/>
      <c r="L32152" s="1"/>
      <c r="M32152" s="1"/>
    </row>
    <row r="32153" spans="1:13" x14ac:dyDescent="0.25">
      <c r="A32153" t="s">
        <v>140</v>
      </c>
      <c r="B32153">
        <v>948</v>
      </c>
      <c r="C32153">
        <v>1839</v>
      </c>
      <c r="D32153">
        <v>0</v>
      </c>
      <c r="E32153">
        <v>0</v>
      </c>
      <c r="F32153" s="1"/>
      <c r="G32153" s="1"/>
      <c r="H32153" s="1"/>
      <c r="I32153" s="1"/>
      <c r="J32153" s="1"/>
      <c r="K32153" s="1"/>
      <c r="L32153" s="1"/>
      <c r="M32153" s="1"/>
    </row>
    <row r="32154" spans="1:13" x14ac:dyDescent="0.25">
      <c r="A32154" t="s">
        <v>140</v>
      </c>
      <c r="B32154">
        <v>948</v>
      </c>
      <c r="C32154">
        <v>1840</v>
      </c>
      <c r="D32154">
        <v>0</v>
      </c>
      <c r="E32154">
        <v>0</v>
      </c>
      <c r="F32154" s="1"/>
      <c r="G32154" s="1"/>
      <c r="H32154" s="1"/>
      <c r="I32154" s="1"/>
      <c r="J32154" s="1"/>
      <c r="K32154" s="1"/>
      <c r="L32154" s="1"/>
      <c r="M32154" s="1"/>
    </row>
    <row r="32155" spans="1:13" x14ac:dyDescent="0.25">
      <c r="A32155" t="s">
        <v>140</v>
      </c>
      <c r="B32155">
        <v>948</v>
      </c>
      <c r="C32155">
        <v>1841</v>
      </c>
      <c r="D32155">
        <v>0</v>
      </c>
      <c r="E32155">
        <v>0</v>
      </c>
      <c r="F32155" s="1"/>
      <c r="G32155" s="1"/>
      <c r="H32155" s="1"/>
      <c r="I32155" s="1"/>
      <c r="J32155" s="1"/>
      <c r="K32155" s="1"/>
      <c r="L32155" s="1"/>
      <c r="M32155" s="1"/>
    </row>
    <row r="32156" spans="1:13" x14ac:dyDescent="0.25">
      <c r="A32156" t="s">
        <v>140</v>
      </c>
      <c r="B32156">
        <v>948</v>
      </c>
      <c r="C32156">
        <v>1842</v>
      </c>
      <c r="D32156">
        <v>0</v>
      </c>
      <c r="E32156">
        <v>0</v>
      </c>
      <c r="F32156" s="1"/>
      <c r="G32156" s="1"/>
      <c r="H32156" s="1"/>
      <c r="I32156" s="1"/>
      <c r="J32156" s="1"/>
      <c r="K32156" s="1"/>
      <c r="L32156" s="1"/>
      <c r="M32156" s="1"/>
    </row>
    <row r="32157" spans="1:13" x14ac:dyDescent="0.25">
      <c r="A32157" t="s">
        <v>140</v>
      </c>
      <c r="B32157">
        <v>948</v>
      </c>
      <c r="C32157">
        <v>1843</v>
      </c>
      <c r="D32157">
        <v>0</v>
      </c>
      <c r="E32157">
        <v>0</v>
      </c>
      <c r="F32157" s="1"/>
      <c r="G32157" s="1"/>
      <c r="H32157" s="1"/>
      <c r="I32157" s="1"/>
      <c r="J32157" s="1"/>
      <c r="K32157" s="1"/>
      <c r="L32157" s="1"/>
      <c r="M32157" s="1"/>
    </row>
    <row r="32158" spans="1:13" x14ac:dyDescent="0.25">
      <c r="A32158" t="s">
        <v>140</v>
      </c>
      <c r="B32158">
        <v>948</v>
      </c>
      <c r="C32158">
        <v>1844</v>
      </c>
      <c r="D32158">
        <v>0</v>
      </c>
      <c r="E32158">
        <v>0</v>
      </c>
      <c r="F32158" s="1"/>
      <c r="G32158" s="1"/>
      <c r="H32158" s="1"/>
      <c r="I32158" s="1"/>
      <c r="J32158" s="1"/>
      <c r="K32158" s="1"/>
      <c r="L32158" s="1"/>
      <c r="M32158" s="1"/>
    </row>
    <row r="32159" spans="1:13" x14ac:dyDescent="0.25">
      <c r="A32159" t="s">
        <v>140</v>
      </c>
      <c r="B32159">
        <v>948</v>
      </c>
      <c r="C32159">
        <v>1845</v>
      </c>
      <c r="D32159">
        <v>0</v>
      </c>
      <c r="E32159">
        <v>0</v>
      </c>
      <c r="F32159" s="1"/>
      <c r="G32159" s="1"/>
      <c r="H32159" s="1"/>
      <c r="I32159" s="1"/>
      <c r="J32159" s="1"/>
      <c r="K32159" s="1"/>
      <c r="L32159" s="1"/>
      <c r="M32159" s="1"/>
    </row>
    <row r="32160" spans="1:13" x14ac:dyDescent="0.25">
      <c r="A32160" t="s">
        <v>140</v>
      </c>
      <c r="B32160">
        <v>948</v>
      </c>
      <c r="C32160">
        <v>1846</v>
      </c>
      <c r="D32160">
        <v>0</v>
      </c>
      <c r="E32160">
        <v>0</v>
      </c>
      <c r="F32160" s="1"/>
      <c r="G32160" s="1"/>
      <c r="H32160" s="1"/>
      <c r="I32160" s="1"/>
      <c r="J32160" s="1"/>
      <c r="K32160" s="1"/>
      <c r="L32160" s="1"/>
      <c r="M32160" s="1"/>
    </row>
    <row r="32161" spans="1:13" x14ac:dyDescent="0.25">
      <c r="A32161" t="s">
        <v>140</v>
      </c>
      <c r="B32161">
        <v>948</v>
      </c>
      <c r="C32161">
        <v>1847</v>
      </c>
      <c r="D32161">
        <v>0</v>
      </c>
      <c r="E32161">
        <v>0</v>
      </c>
      <c r="F32161" s="1"/>
      <c r="G32161" s="1"/>
      <c r="H32161" s="1"/>
      <c r="I32161" s="1"/>
      <c r="J32161" s="1"/>
      <c r="K32161" s="1"/>
      <c r="L32161" s="1"/>
      <c r="M32161" s="1"/>
    </row>
    <row r="32162" spans="1:13" x14ac:dyDescent="0.25">
      <c r="A32162" t="s">
        <v>140</v>
      </c>
      <c r="B32162">
        <v>948</v>
      </c>
      <c r="C32162">
        <v>1848</v>
      </c>
      <c r="D32162">
        <v>0</v>
      </c>
      <c r="E32162">
        <v>0</v>
      </c>
      <c r="F32162" s="1"/>
      <c r="G32162" s="1"/>
      <c r="H32162" s="1"/>
      <c r="I32162" s="1"/>
      <c r="J32162" s="1"/>
      <c r="K32162" s="1"/>
      <c r="L32162" s="1"/>
      <c r="M32162" s="1"/>
    </row>
    <row r="32163" spans="1:13" x14ac:dyDescent="0.25">
      <c r="A32163" t="s">
        <v>140</v>
      </c>
      <c r="B32163">
        <v>948</v>
      </c>
      <c r="C32163">
        <v>1849</v>
      </c>
      <c r="D32163">
        <v>0</v>
      </c>
      <c r="E32163">
        <v>0</v>
      </c>
      <c r="F32163" s="1"/>
      <c r="G32163" s="1"/>
      <c r="H32163" s="1"/>
      <c r="I32163" s="1"/>
      <c r="J32163" s="1"/>
      <c r="K32163" s="1"/>
      <c r="L32163" s="1"/>
      <c r="M32163" s="1"/>
    </row>
    <row r="32164" spans="1:13" x14ac:dyDescent="0.25">
      <c r="A32164" t="s">
        <v>140</v>
      </c>
      <c r="B32164">
        <v>948</v>
      </c>
      <c r="C32164">
        <v>1850</v>
      </c>
      <c r="D32164">
        <v>0</v>
      </c>
      <c r="E32164">
        <v>0</v>
      </c>
      <c r="F32164" s="1"/>
      <c r="G32164" s="1"/>
      <c r="H32164" s="1"/>
      <c r="I32164" s="1"/>
      <c r="J32164" s="1"/>
      <c r="K32164" s="1"/>
      <c r="L32164" s="1"/>
      <c r="M32164" s="1"/>
    </row>
    <row r="32165" spans="1:13" x14ac:dyDescent="0.25">
      <c r="A32165" t="s">
        <v>140</v>
      </c>
      <c r="B32165">
        <v>948</v>
      </c>
      <c r="C32165">
        <v>1851</v>
      </c>
      <c r="D32165">
        <v>0</v>
      </c>
      <c r="E32165">
        <v>0</v>
      </c>
      <c r="F32165" s="1"/>
      <c r="G32165" s="1"/>
      <c r="H32165" s="1"/>
      <c r="I32165" s="1"/>
      <c r="J32165" s="1"/>
      <c r="K32165" s="1"/>
      <c r="L32165" s="1"/>
      <c r="M32165" s="1"/>
    </row>
    <row r="32166" spans="1:13" x14ac:dyDescent="0.25">
      <c r="A32166" t="s">
        <v>140</v>
      </c>
      <c r="B32166">
        <v>948</v>
      </c>
      <c r="C32166">
        <v>1852</v>
      </c>
      <c r="D32166">
        <v>0</v>
      </c>
      <c r="E32166">
        <v>0</v>
      </c>
      <c r="F32166" s="1"/>
      <c r="G32166" s="1"/>
      <c r="H32166" s="1"/>
      <c r="I32166" s="1"/>
      <c r="J32166" s="1"/>
      <c r="K32166" s="1"/>
      <c r="L32166" s="1"/>
      <c r="M32166" s="1"/>
    </row>
    <row r="32167" spans="1:13" x14ac:dyDescent="0.25">
      <c r="A32167" t="s">
        <v>140</v>
      </c>
      <c r="B32167">
        <v>948</v>
      </c>
      <c r="C32167">
        <v>1853</v>
      </c>
      <c r="D32167">
        <v>0</v>
      </c>
      <c r="E32167">
        <v>0</v>
      </c>
      <c r="F32167" s="1"/>
      <c r="G32167" s="1"/>
      <c r="H32167" s="1"/>
      <c r="I32167" s="1"/>
      <c r="J32167" s="1"/>
      <c r="K32167" s="1"/>
      <c r="L32167" s="1"/>
      <c r="M32167" s="1"/>
    </row>
    <row r="32168" spans="1:13" x14ac:dyDescent="0.25">
      <c r="A32168" t="s">
        <v>140</v>
      </c>
      <c r="B32168">
        <v>948</v>
      </c>
      <c r="C32168">
        <v>1854</v>
      </c>
      <c r="D32168">
        <v>0</v>
      </c>
      <c r="E32168">
        <v>0</v>
      </c>
      <c r="F32168" s="1"/>
      <c r="G32168" s="1"/>
      <c r="H32168" s="1"/>
      <c r="I32168" s="1"/>
      <c r="J32168" s="1"/>
      <c r="K32168" s="1"/>
      <c r="L32168" s="1"/>
      <c r="M32168" s="1"/>
    </row>
    <row r="32169" spans="1:13" x14ac:dyDescent="0.25">
      <c r="A32169" t="s">
        <v>140</v>
      </c>
      <c r="B32169">
        <v>948</v>
      </c>
      <c r="C32169">
        <v>1855</v>
      </c>
      <c r="D32169">
        <v>0</v>
      </c>
      <c r="E32169">
        <v>0</v>
      </c>
      <c r="F32169" s="1"/>
      <c r="G32169" s="1"/>
      <c r="H32169" s="1"/>
      <c r="I32169" s="1"/>
      <c r="J32169" s="1"/>
      <c r="K32169" s="1"/>
      <c r="L32169" s="1"/>
      <c r="M32169" s="1"/>
    </row>
    <row r="32170" spans="1:13" x14ac:dyDescent="0.25">
      <c r="A32170" t="s">
        <v>140</v>
      </c>
      <c r="B32170">
        <v>948</v>
      </c>
      <c r="C32170">
        <v>1856</v>
      </c>
      <c r="D32170">
        <v>0</v>
      </c>
      <c r="E32170">
        <v>0</v>
      </c>
      <c r="F32170" s="1"/>
      <c r="G32170" s="1"/>
      <c r="H32170" s="1"/>
      <c r="I32170" s="1"/>
      <c r="J32170" s="1"/>
      <c r="K32170" s="1"/>
      <c r="L32170" s="1"/>
      <c r="M32170" s="1"/>
    </row>
    <row r="32171" spans="1:13" x14ac:dyDescent="0.25">
      <c r="A32171" t="s">
        <v>140</v>
      </c>
      <c r="B32171">
        <v>948</v>
      </c>
      <c r="C32171">
        <v>1857</v>
      </c>
      <c r="D32171">
        <v>0</v>
      </c>
      <c r="E32171">
        <v>0</v>
      </c>
      <c r="F32171" s="1"/>
      <c r="G32171" s="1"/>
      <c r="H32171" s="1"/>
      <c r="I32171" s="1"/>
      <c r="J32171" s="1"/>
      <c r="K32171" s="1"/>
      <c r="L32171" s="1"/>
      <c r="M32171" s="1"/>
    </row>
    <row r="32172" spans="1:13" x14ac:dyDescent="0.25">
      <c r="A32172" t="s">
        <v>140</v>
      </c>
      <c r="B32172">
        <v>948</v>
      </c>
      <c r="C32172">
        <v>1858</v>
      </c>
      <c r="D32172">
        <v>0</v>
      </c>
      <c r="E32172">
        <v>0</v>
      </c>
      <c r="F32172" s="1"/>
      <c r="G32172" s="1"/>
      <c r="H32172" s="1"/>
      <c r="I32172" s="1"/>
      <c r="J32172" s="1"/>
      <c r="K32172" s="1"/>
      <c r="L32172" s="1"/>
      <c r="M32172" s="1"/>
    </row>
    <row r="32173" spans="1:13" x14ac:dyDescent="0.25">
      <c r="A32173" t="s">
        <v>140</v>
      </c>
      <c r="B32173">
        <v>948</v>
      </c>
      <c r="C32173">
        <v>1859</v>
      </c>
      <c r="D32173">
        <v>0</v>
      </c>
      <c r="E32173">
        <v>0</v>
      </c>
      <c r="F32173" s="1"/>
      <c r="G32173" s="1"/>
      <c r="H32173" s="1"/>
      <c r="I32173" s="1"/>
      <c r="J32173" s="1"/>
      <c r="K32173" s="1"/>
      <c r="L32173" s="1"/>
      <c r="M32173" s="1"/>
    </row>
    <row r="32174" spans="1:13" x14ac:dyDescent="0.25">
      <c r="A32174" t="s">
        <v>140</v>
      </c>
      <c r="B32174">
        <v>948</v>
      </c>
      <c r="C32174">
        <v>1860</v>
      </c>
      <c r="D32174">
        <v>0</v>
      </c>
      <c r="E32174">
        <v>0</v>
      </c>
      <c r="F32174" s="1"/>
      <c r="G32174" s="1"/>
      <c r="H32174" s="1"/>
      <c r="I32174" s="1"/>
      <c r="J32174" s="1"/>
      <c r="K32174" s="1"/>
      <c r="L32174" s="1"/>
      <c r="M32174" s="1"/>
    </row>
    <row r="32175" spans="1:13" x14ac:dyDescent="0.25">
      <c r="A32175" t="s">
        <v>140</v>
      </c>
      <c r="B32175">
        <v>948</v>
      </c>
      <c r="C32175">
        <v>1861</v>
      </c>
      <c r="D32175">
        <v>0</v>
      </c>
      <c r="E32175">
        <v>0</v>
      </c>
      <c r="F32175" s="1"/>
      <c r="G32175" s="1"/>
      <c r="H32175" s="1"/>
      <c r="I32175" s="1"/>
      <c r="J32175" s="1"/>
      <c r="K32175" s="1"/>
      <c r="L32175" s="1"/>
      <c r="M32175" s="1"/>
    </row>
    <row r="32176" spans="1:13" x14ac:dyDescent="0.25">
      <c r="A32176" t="s">
        <v>140</v>
      </c>
      <c r="B32176">
        <v>948</v>
      </c>
      <c r="C32176">
        <v>1862</v>
      </c>
      <c r="D32176">
        <v>0</v>
      </c>
      <c r="E32176">
        <v>0</v>
      </c>
      <c r="F32176" s="1"/>
      <c r="G32176" s="1"/>
      <c r="H32176" s="1"/>
      <c r="I32176" s="1"/>
      <c r="J32176" s="1"/>
      <c r="K32176" s="1"/>
      <c r="L32176" s="1"/>
      <c r="M32176" s="1"/>
    </row>
    <row r="32177" spans="1:13" x14ac:dyDescent="0.25">
      <c r="A32177" t="s">
        <v>140</v>
      </c>
      <c r="B32177">
        <v>948</v>
      </c>
      <c r="C32177">
        <v>1863</v>
      </c>
      <c r="D32177">
        <v>0</v>
      </c>
      <c r="E32177">
        <v>0</v>
      </c>
      <c r="F32177" s="1"/>
      <c r="G32177" s="1"/>
      <c r="H32177" s="1"/>
      <c r="I32177" s="1"/>
      <c r="J32177" s="1"/>
      <c r="K32177" s="1"/>
      <c r="L32177" s="1"/>
      <c r="M32177" s="1"/>
    </row>
    <row r="32178" spans="1:13" x14ac:dyDescent="0.25">
      <c r="A32178" t="s">
        <v>140</v>
      </c>
      <c r="B32178">
        <v>948</v>
      </c>
      <c r="C32178">
        <v>1864</v>
      </c>
      <c r="D32178">
        <v>0</v>
      </c>
      <c r="E32178">
        <v>0</v>
      </c>
      <c r="F32178" s="1"/>
      <c r="G32178" s="1"/>
      <c r="H32178" s="1"/>
      <c r="I32178" s="1"/>
      <c r="J32178" s="1"/>
      <c r="K32178" s="1"/>
      <c r="L32178" s="1"/>
      <c r="M32178" s="1"/>
    </row>
    <row r="32179" spans="1:13" x14ac:dyDescent="0.25">
      <c r="A32179" t="s">
        <v>140</v>
      </c>
      <c r="B32179">
        <v>948</v>
      </c>
      <c r="C32179">
        <v>1865</v>
      </c>
      <c r="D32179">
        <v>0</v>
      </c>
      <c r="E32179">
        <v>0</v>
      </c>
      <c r="F32179" s="1"/>
      <c r="G32179" s="1"/>
      <c r="H32179" s="1"/>
      <c r="I32179" s="1"/>
      <c r="J32179" s="1"/>
      <c r="K32179" s="1"/>
      <c r="L32179" s="1"/>
      <c r="M32179" s="1"/>
    </row>
    <row r="32180" spans="1:13" x14ac:dyDescent="0.25">
      <c r="A32180" t="s">
        <v>140</v>
      </c>
      <c r="B32180">
        <v>948</v>
      </c>
      <c r="C32180">
        <v>1866</v>
      </c>
      <c r="D32180">
        <v>0</v>
      </c>
      <c r="E32180">
        <v>0</v>
      </c>
      <c r="F32180" s="1"/>
      <c r="G32180" s="1"/>
      <c r="H32180" s="1"/>
      <c r="I32180" s="1"/>
      <c r="J32180" s="1"/>
      <c r="K32180" s="1"/>
      <c r="L32180" s="1"/>
      <c r="M32180" s="1"/>
    </row>
    <row r="32181" spans="1:13" x14ac:dyDescent="0.25">
      <c r="A32181" t="s">
        <v>140</v>
      </c>
      <c r="B32181">
        <v>948</v>
      </c>
      <c r="C32181">
        <v>1867</v>
      </c>
      <c r="D32181">
        <v>0</v>
      </c>
      <c r="E32181">
        <v>0</v>
      </c>
      <c r="F32181" s="1"/>
      <c r="G32181" s="1"/>
      <c r="H32181" s="1"/>
      <c r="I32181" s="1"/>
      <c r="J32181" s="1"/>
      <c r="K32181" s="1"/>
      <c r="L32181" s="1"/>
      <c r="M32181" s="1"/>
    </row>
    <row r="32182" spans="1:13" x14ac:dyDescent="0.25">
      <c r="A32182" t="s">
        <v>140</v>
      </c>
      <c r="B32182">
        <v>948</v>
      </c>
      <c r="C32182">
        <v>1868</v>
      </c>
      <c r="D32182">
        <v>0</v>
      </c>
      <c r="E32182">
        <v>0</v>
      </c>
      <c r="F32182" s="1"/>
      <c r="G32182" s="1"/>
      <c r="H32182" s="1"/>
      <c r="I32182" s="1"/>
      <c r="J32182" s="1"/>
      <c r="K32182" s="1"/>
      <c r="L32182" s="1"/>
      <c r="M32182" s="1"/>
    </row>
    <row r="32183" spans="1:13" x14ac:dyDescent="0.25">
      <c r="A32183" t="s">
        <v>140</v>
      </c>
      <c r="B32183">
        <v>948</v>
      </c>
      <c r="C32183">
        <v>1869</v>
      </c>
      <c r="D32183">
        <v>0</v>
      </c>
      <c r="E32183">
        <v>0</v>
      </c>
      <c r="F32183" s="1"/>
      <c r="G32183" s="1"/>
      <c r="H32183" s="1"/>
      <c r="I32183" s="1"/>
      <c r="J32183" s="1"/>
      <c r="K32183" s="1"/>
      <c r="L32183" s="1"/>
      <c r="M32183" s="1"/>
    </row>
    <row r="32184" spans="1:13" x14ac:dyDescent="0.25">
      <c r="A32184" t="s">
        <v>140</v>
      </c>
      <c r="B32184">
        <v>948</v>
      </c>
      <c r="C32184">
        <v>1870</v>
      </c>
      <c r="D32184">
        <v>0</v>
      </c>
      <c r="E32184">
        <v>0</v>
      </c>
      <c r="F32184" s="1"/>
      <c r="G32184" s="1"/>
      <c r="H32184" s="1"/>
      <c r="I32184" s="1"/>
      <c r="J32184" s="1"/>
      <c r="K32184" s="1"/>
      <c r="L32184" s="1"/>
      <c r="M32184" s="1"/>
    </row>
    <row r="32185" spans="1:13" x14ac:dyDescent="0.25">
      <c r="A32185" t="s">
        <v>140</v>
      </c>
      <c r="B32185">
        <v>948</v>
      </c>
      <c r="C32185">
        <v>1871</v>
      </c>
      <c r="D32185">
        <v>0</v>
      </c>
      <c r="E32185">
        <v>0</v>
      </c>
      <c r="F32185" s="1"/>
      <c r="G32185" s="1"/>
      <c r="H32185" s="1"/>
      <c r="I32185" s="1"/>
      <c r="J32185" s="1"/>
      <c r="K32185" s="1"/>
      <c r="L32185" s="1"/>
      <c r="M32185" s="1"/>
    </row>
    <row r="32186" spans="1:13" x14ac:dyDescent="0.25">
      <c r="A32186" t="s">
        <v>140</v>
      </c>
      <c r="B32186">
        <v>948</v>
      </c>
      <c r="C32186">
        <v>1872</v>
      </c>
      <c r="D32186">
        <v>0</v>
      </c>
      <c r="E32186">
        <v>0</v>
      </c>
      <c r="F32186" s="1"/>
      <c r="G32186" s="1"/>
      <c r="H32186" s="1"/>
      <c r="I32186" s="1"/>
      <c r="J32186" s="1"/>
      <c r="K32186" s="1"/>
      <c r="L32186" s="1"/>
      <c r="M32186" s="1"/>
    </row>
    <row r="32187" spans="1:13" x14ac:dyDescent="0.25">
      <c r="A32187" t="s">
        <v>140</v>
      </c>
      <c r="B32187">
        <v>948</v>
      </c>
      <c r="C32187">
        <v>1873</v>
      </c>
      <c r="D32187">
        <v>0</v>
      </c>
      <c r="E32187">
        <v>0</v>
      </c>
      <c r="F32187" s="1"/>
      <c r="G32187" s="1"/>
      <c r="H32187" s="1"/>
      <c r="I32187" s="1"/>
      <c r="J32187" s="1"/>
      <c r="K32187" s="1"/>
      <c r="L32187" s="1"/>
      <c r="M32187" s="1"/>
    </row>
    <row r="32188" spans="1:13" x14ac:dyDescent="0.25">
      <c r="A32188" t="s">
        <v>140</v>
      </c>
      <c r="B32188">
        <v>948</v>
      </c>
      <c r="C32188">
        <v>1874</v>
      </c>
      <c r="D32188">
        <v>0</v>
      </c>
      <c r="E32188">
        <v>0</v>
      </c>
      <c r="F32188" s="1"/>
      <c r="G32188" s="1"/>
      <c r="H32188" s="1"/>
      <c r="I32188" s="1"/>
      <c r="J32188" s="1"/>
      <c r="K32188" s="1"/>
      <c r="L32188" s="1"/>
      <c r="M32188" s="1"/>
    </row>
    <row r="32189" spans="1:13" x14ac:dyDescent="0.25">
      <c r="A32189" t="s">
        <v>140</v>
      </c>
      <c r="B32189">
        <v>948</v>
      </c>
      <c r="C32189">
        <v>1875</v>
      </c>
      <c r="D32189">
        <v>0</v>
      </c>
      <c r="E32189">
        <v>0</v>
      </c>
      <c r="F32189" s="1"/>
      <c r="G32189" s="1"/>
      <c r="H32189" s="1"/>
      <c r="I32189" s="1"/>
      <c r="J32189" s="1"/>
      <c r="K32189" s="1"/>
      <c r="L32189" s="1"/>
      <c r="M32189" s="1"/>
    </row>
    <row r="32190" spans="1:13" x14ac:dyDescent="0.25">
      <c r="A32190" t="s">
        <v>140</v>
      </c>
      <c r="B32190">
        <v>948</v>
      </c>
      <c r="C32190">
        <v>1876</v>
      </c>
      <c r="D32190">
        <v>0</v>
      </c>
      <c r="E32190">
        <v>0</v>
      </c>
      <c r="F32190" s="1"/>
      <c r="G32190" s="1"/>
      <c r="H32190" s="1"/>
      <c r="I32190" s="1"/>
      <c r="J32190" s="1"/>
      <c r="K32190" s="1"/>
      <c r="L32190" s="1"/>
      <c r="M32190" s="1"/>
    </row>
    <row r="32191" spans="1:13" x14ac:dyDescent="0.25">
      <c r="A32191" t="s">
        <v>140</v>
      </c>
      <c r="B32191">
        <v>948</v>
      </c>
      <c r="C32191">
        <v>1877</v>
      </c>
      <c r="D32191">
        <v>0</v>
      </c>
      <c r="E32191">
        <v>0</v>
      </c>
      <c r="F32191" s="1"/>
      <c r="G32191" s="1"/>
      <c r="H32191" s="1"/>
      <c r="I32191" s="1"/>
      <c r="J32191" s="1"/>
      <c r="K32191" s="1"/>
      <c r="L32191" s="1"/>
      <c r="M32191" s="1"/>
    </row>
    <row r="32192" spans="1:13" x14ac:dyDescent="0.25">
      <c r="A32192" t="s">
        <v>140</v>
      </c>
      <c r="B32192">
        <v>948</v>
      </c>
      <c r="C32192">
        <v>1878</v>
      </c>
      <c r="D32192">
        <v>0</v>
      </c>
      <c r="E32192">
        <v>0</v>
      </c>
      <c r="F32192" s="1"/>
      <c r="G32192" s="1"/>
      <c r="H32192" s="1"/>
      <c r="I32192" s="1"/>
      <c r="J32192" s="1"/>
      <c r="K32192" s="1"/>
      <c r="L32192" s="1"/>
      <c r="M32192" s="1"/>
    </row>
    <row r="32193" spans="1:13" x14ac:dyDescent="0.25">
      <c r="A32193" t="s">
        <v>140</v>
      </c>
      <c r="B32193">
        <v>948</v>
      </c>
      <c r="C32193">
        <v>1879</v>
      </c>
      <c r="D32193">
        <v>0</v>
      </c>
      <c r="E32193">
        <v>0</v>
      </c>
      <c r="F32193" s="1"/>
      <c r="G32193" s="1"/>
      <c r="H32193" s="1"/>
      <c r="I32193" s="1"/>
      <c r="J32193" s="1"/>
      <c r="K32193" s="1"/>
      <c r="L32193" s="1"/>
      <c r="M32193" s="1"/>
    </row>
    <row r="32194" spans="1:13" x14ac:dyDescent="0.25">
      <c r="A32194" t="s">
        <v>140</v>
      </c>
      <c r="B32194">
        <v>948</v>
      </c>
      <c r="C32194">
        <v>1880</v>
      </c>
      <c r="D32194">
        <v>0</v>
      </c>
      <c r="E32194">
        <v>0</v>
      </c>
      <c r="F32194" s="1"/>
      <c r="G32194" s="1"/>
      <c r="H32194" s="1"/>
      <c r="I32194" s="1"/>
      <c r="J32194" s="1"/>
      <c r="K32194" s="1"/>
      <c r="L32194" s="1"/>
      <c r="M32194" s="1"/>
    </row>
    <row r="32195" spans="1:13" x14ac:dyDescent="0.25">
      <c r="A32195" t="s">
        <v>140</v>
      </c>
      <c r="B32195">
        <v>948</v>
      </c>
      <c r="C32195">
        <v>1881</v>
      </c>
      <c r="D32195">
        <v>0</v>
      </c>
      <c r="E32195">
        <v>0</v>
      </c>
      <c r="F32195" s="1"/>
      <c r="G32195" s="1"/>
      <c r="H32195" s="1"/>
      <c r="I32195" s="1"/>
      <c r="J32195" s="1"/>
      <c r="K32195" s="1"/>
      <c r="L32195" s="1"/>
      <c r="M32195" s="1"/>
    </row>
    <row r="32196" spans="1:13" x14ac:dyDescent="0.25">
      <c r="A32196" t="s">
        <v>140</v>
      </c>
      <c r="B32196">
        <v>948</v>
      </c>
      <c r="C32196">
        <v>1882</v>
      </c>
      <c r="D32196">
        <v>0</v>
      </c>
      <c r="E32196">
        <v>0</v>
      </c>
      <c r="F32196" s="1"/>
      <c r="G32196" s="1"/>
      <c r="H32196" s="1"/>
      <c r="I32196" s="1"/>
      <c r="J32196" s="1"/>
      <c r="K32196" s="1"/>
      <c r="L32196" s="1"/>
      <c r="M32196" s="1"/>
    </row>
    <row r="32197" spans="1:13" x14ac:dyDescent="0.25">
      <c r="A32197" t="s">
        <v>140</v>
      </c>
      <c r="B32197">
        <v>948</v>
      </c>
      <c r="C32197">
        <v>1883</v>
      </c>
      <c r="D32197">
        <v>0</v>
      </c>
      <c r="E32197">
        <v>0</v>
      </c>
      <c r="F32197" s="1"/>
      <c r="G32197" s="1"/>
      <c r="H32197" s="1"/>
      <c r="I32197" s="1"/>
      <c r="J32197" s="1"/>
      <c r="K32197" s="1"/>
      <c r="L32197" s="1"/>
      <c r="M32197" s="1"/>
    </row>
    <row r="32198" spans="1:13" x14ac:dyDescent="0.25">
      <c r="A32198" t="s">
        <v>140</v>
      </c>
      <c r="B32198">
        <v>948</v>
      </c>
      <c r="C32198">
        <v>1884</v>
      </c>
      <c r="D32198">
        <v>0</v>
      </c>
      <c r="E32198">
        <v>0</v>
      </c>
      <c r="F32198" s="1"/>
      <c r="G32198" s="1"/>
      <c r="H32198" s="1"/>
      <c r="I32198" s="1"/>
      <c r="J32198" s="1"/>
      <c r="K32198" s="1"/>
      <c r="L32198" s="1"/>
      <c r="M32198" s="1"/>
    </row>
    <row r="32199" spans="1:13" x14ac:dyDescent="0.25">
      <c r="A32199" t="s">
        <v>140</v>
      </c>
      <c r="B32199">
        <v>948</v>
      </c>
      <c r="C32199">
        <v>1885</v>
      </c>
      <c r="D32199">
        <v>0</v>
      </c>
      <c r="E32199">
        <v>0</v>
      </c>
      <c r="F32199" s="1"/>
      <c r="G32199" s="1"/>
      <c r="H32199" s="1"/>
      <c r="I32199" s="1"/>
      <c r="J32199" s="1"/>
      <c r="K32199" s="1"/>
      <c r="L32199" s="1"/>
      <c r="M32199" s="1"/>
    </row>
    <row r="32200" spans="1:13" x14ac:dyDescent="0.25">
      <c r="A32200" t="s">
        <v>140</v>
      </c>
      <c r="B32200">
        <v>948</v>
      </c>
      <c r="C32200">
        <v>1886</v>
      </c>
      <c r="D32200">
        <v>0</v>
      </c>
      <c r="E32200">
        <v>0</v>
      </c>
      <c r="F32200" s="1"/>
      <c r="G32200" s="1"/>
      <c r="H32200" s="1"/>
      <c r="I32200" s="1"/>
      <c r="J32200" s="1"/>
      <c r="K32200" s="1"/>
      <c r="L32200" s="1"/>
      <c r="M32200" s="1"/>
    </row>
    <row r="32201" spans="1:13" x14ac:dyDescent="0.25">
      <c r="A32201" t="s">
        <v>140</v>
      </c>
      <c r="B32201">
        <v>948</v>
      </c>
      <c r="C32201">
        <v>1887</v>
      </c>
      <c r="D32201">
        <v>0</v>
      </c>
      <c r="E32201">
        <v>0</v>
      </c>
      <c r="F32201" s="1"/>
      <c r="G32201" s="1"/>
      <c r="H32201" s="1"/>
      <c r="I32201" s="1"/>
      <c r="J32201" s="1"/>
      <c r="K32201" s="1"/>
      <c r="L32201" s="1"/>
      <c r="M32201" s="1"/>
    </row>
    <row r="32202" spans="1:13" x14ac:dyDescent="0.25">
      <c r="A32202" t="s">
        <v>140</v>
      </c>
      <c r="B32202">
        <v>948</v>
      </c>
      <c r="C32202">
        <v>1888</v>
      </c>
      <c r="D32202">
        <v>0</v>
      </c>
      <c r="E32202">
        <v>0</v>
      </c>
      <c r="F32202" s="1"/>
      <c r="G32202" s="1"/>
      <c r="H32202" s="1"/>
      <c r="I32202" s="1"/>
      <c r="J32202" s="1"/>
      <c r="K32202" s="1"/>
      <c r="L32202" s="1"/>
      <c r="M32202" s="1"/>
    </row>
    <row r="32203" spans="1:13" x14ac:dyDescent="0.25">
      <c r="A32203" t="s">
        <v>140</v>
      </c>
      <c r="B32203">
        <v>948</v>
      </c>
      <c r="C32203">
        <v>1889</v>
      </c>
      <c r="D32203">
        <v>0</v>
      </c>
      <c r="E32203">
        <v>0</v>
      </c>
      <c r="F32203" s="1"/>
      <c r="G32203" s="1"/>
      <c r="H32203" s="1"/>
      <c r="I32203" s="1"/>
      <c r="J32203" s="1"/>
      <c r="K32203" s="1"/>
      <c r="L32203" s="1"/>
      <c r="M32203" s="1"/>
    </row>
    <row r="32204" spans="1:13" x14ac:dyDescent="0.25">
      <c r="A32204" t="s">
        <v>140</v>
      </c>
      <c r="B32204">
        <v>948</v>
      </c>
      <c r="C32204">
        <v>1890</v>
      </c>
      <c r="D32204">
        <v>0</v>
      </c>
      <c r="E32204">
        <v>0</v>
      </c>
      <c r="F32204" s="1"/>
      <c r="G32204" s="1"/>
      <c r="H32204" s="1"/>
      <c r="I32204" s="1"/>
      <c r="J32204" s="1"/>
      <c r="K32204" s="1"/>
      <c r="L32204" s="1"/>
      <c r="M32204" s="1"/>
    </row>
    <row r="32205" spans="1:13" x14ac:dyDescent="0.25">
      <c r="A32205" t="s">
        <v>140</v>
      </c>
      <c r="B32205">
        <v>948</v>
      </c>
      <c r="C32205">
        <v>1891</v>
      </c>
      <c r="D32205">
        <v>0</v>
      </c>
      <c r="E32205">
        <v>0</v>
      </c>
      <c r="F32205" s="1"/>
      <c r="G32205" s="1"/>
      <c r="H32205" s="1"/>
      <c r="I32205" s="1"/>
      <c r="J32205" s="1"/>
      <c r="K32205" s="1"/>
      <c r="L32205" s="1"/>
      <c r="M32205" s="1"/>
    </row>
    <row r="32206" spans="1:13" x14ac:dyDescent="0.25">
      <c r="A32206" t="s">
        <v>140</v>
      </c>
      <c r="B32206">
        <v>948</v>
      </c>
      <c r="C32206">
        <v>1892</v>
      </c>
      <c r="D32206">
        <v>0</v>
      </c>
      <c r="E32206">
        <v>0</v>
      </c>
      <c r="F32206" s="1"/>
      <c r="G32206" s="1"/>
      <c r="H32206" s="1"/>
      <c r="I32206" s="1"/>
      <c r="J32206" s="1"/>
      <c r="K32206" s="1"/>
      <c r="L32206" s="1"/>
      <c r="M32206" s="1"/>
    </row>
    <row r="32207" spans="1:13" x14ac:dyDescent="0.25">
      <c r="A32207" t="s">
        <v>140</v>
      </c>
      <c r="B32207">
        <v>948</v>
      </c>
      <c r="C32207">
        <v>1893</v>
      </c>
      <c r="D32207">
        <v>0</v>
      </c>
      <c r="E32207">
        <v>0</v>
      </c>
      <c r="F32207" s="1"/>
      <c r="G32207" s="1"/>
      <c r="H32207" s="1"/>
      <c r="I32207" s="1"/>
      <c r="J32207" s="1"/>
      <c r="K32207" s="1"/>
      <c r="L32207" s="1"/>
      <c r="M32207" s="1"/>
    </row>
    <row r="32208" spans="1:13" x14ac:dyDescent="0.25">
      <c r="A32208" t="s">
        <v>140</v>
      </c>
      <c r="B32208">
        <v>948</v>
      </c>
      <c r="C32208">
        <v>1894</v>
      </c>
      <c r="D32208">
        <v>0</v>
      </c>
      <c r="E32208">
        <v>0</v>
      </c>
      <c r="F32208" s="1"/>
      <c r="G32208" s="1"/>
      <c r="H32208" s="1"/>
      <c r="I32208" s="1"/>
      <c r="J32208" s="1"/>
      <c r="K32208" s="1"/>
      <c r="L32208" s="1"/>
      <c r="M32208" s="1"/>
    </row>
    <row r="32209" spans="1:13" x14ac:dyDescent="0.25">
      <c r="A32209" t="s">
        <v>140</v>
      </c>
      <c r="B32209">
        <v>948</v>
      </c>
      <c r="C32209">
        <v>1895</v>
      </c>
      <c r="D32209">
        <v>0</v>
      </c>
      <c r="E32209">
        <v>0</v>
      </c>
      <c r="F32209" s="1"/>
      <c r="G32209" s="1"/>
      <c r="H32209" s="1"/>
      <c r="I32209" s="1"/>
      <c r="J32209" s="1"/>
      <c r="K32209" s="1"/>
      <c r="L32209" s="1"/>
      <c r="M32209" s="1"/>
    </row>
    <row r="32210" spans="1:13" x14ac:dyDescent="0.25">
      <c r="A32210" t="s">
        <v>140</v>
      </c>
      <c r="B32210">
        <v>948</v>
      </c>
      <c r="C32210">
        <v>1896</v>
      </c>
      <c r="D32210">
        <v>0</v>
      </c>
      <c r="E32210">
        <v>0</v>
      </c>
      <c r="F32210" s="1"/>
      <c r="G32210" s="1"/>
      <c r="H32210" s="1"/>
      <c r="I32210" s="1"/>
      <c r="J32210" s="1"/>
      <c r="K32210" s="1"/>
      <c r="L32210" s="1"/>
      <c r="M32210" s="1"/>
    </row>
    <row r="32211" spans="1:13" x14ac:dyDescent="0.25">
      <c r="A32211" t="s">
        <v>140</v>
      </c>
      <c r="B32211">
        <v>948</v>
      </c>
      <c r="C32211">
        <v>1897</v>
      </c>
      <c r="D32211">
        <v>0</v>
      </c>
      <c r="E32211">
        <v>0</v>
      </c>
      <c r="F32211" s="1"/>
      <c r="G32211" s="1"/>
      <c r="H32211" s="1"/>
      <c r="I32211" s="1"/>
      <c r="J32211" s="1"/>
      <c r="K32211" s="1"/>
      <c r="L32211" s="1"/>
      <c r="M32211" s="1"/>
    </row>
    <row r="32212" spans="1:13" x14ac:dyDescent="0.25">
      <c r="A32212" t="s">
        <v>140</v>
      </c>
      <c r="B32212">
        <v>948</v>
      </c>
      <c r="C32212">
        <v>1898</v>
      </c>
      <c r="D32212">
        <v>0</v>
      </c>
      <c r="E32212">
        <v>0</v>
      </c>
      <c r="F32212" s="1"/>
      <c r="G32212" s="1"/>
      <c r="H32212" s="1"/>
      <c r="I32212" s="1"/>
      <c r="J32212" s="1"/>
      <c r="K32212" s="1"/>
      <c r="L32212" s="1"/>
      <c r="M32212" s="1"/>
    </row>
    <row r="32213" spans="1:13" x14ac:dyDescent="0.25">
      <c r="A32213" t="s">
        <v>140</v>
      </c>
      <c r="B32213">
        <v>948</v>
      </c>
      <c r="C32213">
        <v>1899</v>
      </c>
      <c r="D32213">
        <v>0</v>
      </c>
      <c r="E32213">
        <v>0</v>
      </c>
      <c r="F32213" s="1"/>
      <c r="G32213" s="1"/>
      <c r="H32213" s="1"/>
      <c r="I32213" s="1"/>
      <c r="J32213" s="1"/>
      <c r="K32213" s="1"/>
      <c r="L32213" s="1"/>
      <c r="M32213" s="1"/>
    </row>
    <row r="32214" spans="1:13" x14ac:dyDescent="0.25">
      <c r="A32214" t="s">
        <v>140</v>
      </c>
      <c r="B32214">
        <v>948</v>
      </c>
      <c r="C32214">
        <v>1900</v>
      </c>
      <c r="D32214">
        <v>0</v>
      </c>
      <c r="E32214">
        <v>0</v>
      </c>
      <c r="F32214" s="1"/>
      <c r="G32214" s="1"/>
      <c r="H32214" s="1"/>
      <c r="I32214" s="1"/>
      <c r="J32214" s="1"/>
      <c r="K32214" s="1"/>
      <c r="L32214" s="1"/>
      <c r="M32214" s="1"/>
    </row>
    <row r="32215" spans="1:13" x14ac:dyDescent="0.25">
      <c r="A32215" t="s">
        <v>140</v>
      </c>
      <c r="B32215">
        <v>948</v>
      </c>
      <c r="C32215">
        <v>1901</v>
      </c>
      <c r="D32215">
        <v>0</v>
      </c>
      <c r="E32215">
        <v>0</v>
      </c>
      <c r="F32215" s="1"/>
      <c r="G32215" s="1"/>
      <c r="H32215" s="1"/>
      <c r="I32215" s="1"/>
      <c r="J32215" s="1"/>
      <c r="K32215" s="1"/>
      <c r="L32215" s="1"/>
      <c r="M32215" s="1"/>
    </row>
    <row r="32216" spans="1:13" x14ac:dyDescent="0.25">
      <c r="A32216" t="s">
        <v>140</v>
      </c>
      <c r="B32216">
        <v>948</v>
      </c>
      <c r="C32216">
        <v>1902</v>
      </c>
      <c r="D32216">
        <v>0</v>
      </c>
      <c r="E32216">
        <v>0</v>
      </c>
      <c r="F32216" s="1"/>
      <c r="G32216" s="1"/>
      <c r="H32216" s="1"/>
      <c r="I32216" s="1"/>
      <c r="J32216" s="1"/>
      <c r="K32216" s="1"/>
      <c r="L32216" s="1"/>
      <c r="M32216" s="1"/>
    </row>
    <row r="32217" spans="1:13" x14ac:dyDescent="0.25">
      <c r="A32217" t="s">
        <v>140</v>
      </c>
      <c r="B32217">
        <v>948</v>
      </c>
      <c r="C32217">
        <v>1903</v>
      </c>
      <c r="D32217">
        <v>0</v>
      </c>
      <c r="E32217">
        <v>0</v>
      </c>
      <c r="F32217" s="1"/>
      <c r="G32217" s="1"/>
      <c r="H32217" s="1"/>
      <c r="I32217" s="1"/>
      <c r="J32217" s="1"/>
      <c r="K32217" s="1"/>
      <c r="L32217" s="1"/>
      <c r="M32217" s="1"/>
    </row>
    <row r="32218" spans="1:13" x14ac:dyDescent="0.25">
      <c r="A32218" t="s">
        <v>140</v>
      </c>
      <c r="B32218">
        <v>948</v>
      </c>
      <c r="C32218">
        <v>1904</v>
      </c>
      <c r="D32218">
        <v>0</v>
      </c>
      <c r="E32218">
        <v>0</v>
      </c>
      <c r="F32218" s="1"/>
      <c r="G32218" s="1"/>
      <c r="H32218" s="1"/>
      <c r="I32218" s="1"/>
      <c r="J32218" s="1"/>
      <c r="K32218" s="1"/>
      <c r="L32218" s="1"/>
      <c r="M32218" s="1"/>
    </row>
    <row r="32219" spans="1:13" x14ac:dyDescent="0.25">
      <c r="A32219" t="s">
        <v>140</v>
      </c>
      <c r="B32219">
        <v>948</v>
      </c>
      <c r="C32219">
        <v>1905</v>
      </c>
      <c r="D32219">
        <v>0</v>
      </c>
      <c r="E32219">
        <v>0</v>
      </c>
      <c r="F32219" s="1"/>
      <c r="G32219" s="1"/>
      <c r="H32219" s="1"/>
      <c r="I32219" s="1"/>
      <c r="J32219" s="1"/>
      <c r="K32219" s="1"/>
      <c r="L32219" s="1"/>
      <c r="M32219" s="1"/>
    </row>
    <row r="32220" spans="1:13" x14ac:dyDescent="0.25">
      <c r="A32220" t="s">
        <v>140</v>
      </c>
      <c r="B32220">
        <v>948</v>
      </c>
      <c r="C32220">
        <v>1906</v>
      </c>
      <c r="D32220">
        <v>0</v>
      </c>
      <c r="E32220">
        <v>0</v>
      </c>
      <c r="F32220" s="1"/>
      <c r="G32220" s="1"/>
      <c r="H32220" s="1"/>
      <c r="I32220" s="1"/>
      <c r="J32220" s="1"/>
      <c r="K32220" s="1"/>
      <c r="L32220" s="1"/>
      <c r="M32220" s="1"/>
    </row>
    <row r="32221" spans="1:13" x14ac:dyDescent="0.25">
      <c r="A32221" t="s">
        <v>140</v>
      </c>
      <c r="B32221">
        <v>948</v>
      </c>
      <c r="C32221">
        <v>1907</v>
      </c>
      <c r="D32221">
        <v>0</v>
      </c>
      <c r="E32221">
        <v>0</v>
      </c>
      <c r="F32221" s="1"/>
      <c r="G32221" s="1"/>
      <c r="H32221" s="1"/>
      <c r="I32221" s="1"/>
      <c r="J32221" s="1"/>
      <c r="K32221" s="1"/>
      <c r="L32221" s="1"/>
      <c r="M32221" s="1"/>
    </row>
    <row r="32222" spans="1:13" x14ac:dyDescent="0.25">
      <c r="A32222" t="s">
        <v>140</v>
      </c>
      <c r="B32222">
        <v>948</v>
      </c>
      <c r="C32222">
        <v>1908</v>
      </c>
      <c r="D32222">
        <v>0</v>
      </c>
      <c r="E32222">
        <v>0</v>
      </c>
      <c r="F32222" s="1"/>
      <c r="G32222" s="1"/>
      <c r="H32222" s="1"/>
      <c r="I32222" s="1"/>
      <c r="J32222" s="1"/>
      <c r="K32222" s="1"/>
      <c r="L32222" s="1"/>
      <c r="M32222" s="1"/>
    </row>
    <row r="32223" spans="1:13" x14ac:dyDescent="0.25">
      <c r="A32223" t="s">
        <v>140</v>
      </c>
      <c r="B32223">
        <v>948</v>
      </c>
      <c r="C32223">
        <v>1909</v>
      </c>
      <c r="D32223">
        <v>0</v>
      </c>
      <c r="E32223">
        <v>0</v>
      </c>
      <c r="F32223" s="1"/>
      <c r="G32223" s="1"/>
      <c r="H32223" s="1"/>
      <c r="I32223" s="1"/>
      <c r="J32223" s="1"/>
      <c r="K32223" s="1"/>
      <c r="L32223" s="1"/>
      <c r="M32223" s="1"/>
    </row>
    <row r="32224" spans="1:13" x14ac:dyDescent="0.25">
      <c r="A32224" t="s">
        <v>140</v>
      </c>
      <c r="B32224">
        <v>948</v>
      </c>
      <c r="C32224">
        <v>1910</v>
      </c>
      <c r="D32224">
        <v>0</v>
      </c>
      <c r="E32224">
        <v>0</v>
      </c>
      <c r="F32224" s="1"/>
      <c r="G32224" s="1"/>
      <c r="H32224" s="1"/>
      <c r="I32224" s="1"/>
      <c r="J32224" s="1"/>
      <c r="K32224" s="1"/>
      <c r="L32224" s="1"/>
      <c r="M32224" s="1"/>
    </row>
    <row r="32225" spans="1:13" x14ac:dyDescent="0.25">
      <c r="A32225" t="s">
        <v>140</v>
      </c>
      <c r="B32225">
        <v>948</v>
      </c>
      <c r="C32225">
        <v>1911</v>
      </c>
      <c r="D32225">
        <v>0</v>
      </c>
      <c r="E32225">
        <v>0</v>
      </c>
      <c r="F32225" s="1"/>
      <c r="G32225" s="1"/>
      <c r="H32225" s="1"/>
      <c r="I32225" s="1"/>
      <c r="J32225" s="1"/>
      <c r="K32225" s="1"/>
      <c r="L32225" s="1"/>
      <c r="M32225" s="1"/>
    </row>
    <row r="32226" spans="1:13" x14ac:dyDescent="0.25">
      <c r="A32226" t="s">
        <v>140</v>
      </c>
      <c r="B32226">
        <v>948</v>
      </c>
      <c r="C32226">
        <v>1912</v>
      </c>
      <c r="D32226">
        <v>0</v>
      </c>
      <c r="E32226">
        <v>0</v>
      </c>
      <c r="F32226" s="1"/>
      <c r="G32226" s="1"/>
      <c r="H32226" s="1"/>
      <c r="I32226" s="1"/>
      <c r="J32226" s="1"/>
      <c r="K32226" s="1"/>
      <c r="L32226" s="1"/>
      <c r="M32226" s="1"/>
    </row>
    <row r="32227" spans="1:13" x14ac:dyDescent="0.25">
      <c r="A32227" t="s">
        <v>140</v>
      </c>
      <c r="B32227">
        <v>948</v>
      </c>
      <c r="C32227">
        <v>1913</v>
      </c>
      <c r="D32227">
        <v>0</v>
      </c>
      <c r="E32227">
        <v>0</v>
      </c>
      <c r="F32227" s="1"/>
      <c r="G32227" s="1"/>
      <c r="H32227" s="1"/>
      <c r="I32227" s="1"/>
      <c r="J32227" s="1"/>
      <c r="K32227" s="1"/>
      <c r="L32227" s="1"/>
      <c r="M32227" s="1"/>
    </row>
    <row r="32228" spans="1:13" x14ac:dyDescent="0.25">
      <c r="A32228" t="s">
        <v>140</v>
      </c>
      <c r="B32228">
        <v>948</v>
      </c>
      <c r="C32228">
        <v>1914</v>
      </c>
      <c r="D32228">
        <v>0</v>
      </c>
      <c r="E32228">
        <v>0</v>
      </c>
      <c r="F32228" s="1"/>
      <c r="G32228" s="1"/>
      <c r="H32228" s="1"/>
      <c r="I32228" s="1"/>
      <c r="J32228" s="1"/>
      <c r="K32228" s="1"/>
      <c r="L32228" s="1"/>
      <c r="M32228" s="1"/>
    </row>
    <row r="32229" spans="1:13" x14ac:dyDescent="0.25">
      <c r="A32229" t="s">
        <v>140</v>
      </c>
      <c r="B32229">
        <v>948</v>
      </c>
      <c r="C32229">
        <v>1915</v>
      </c>
      <c r="D32229">
        <v>0</v>
      </c>
      <c r="E32229">
        <v>0</v>
      </c>
      <c r="F32229" s="1"/>
      <c r="G32229" s="1"/>
      <c r="H32229" s="1"/>
      <c r="I32229" s="1"/>
      <c r="J32229" s="1"/>
      <c r="K32229" s="1"/>
      <c r="L32229" s="1"/>
      <c r="M32229" s="1"/>
    </row>
    <row r="32230" spans="1:13" x14ac:dyDescent="0.25">
      <c r="A32230" t="s">
        <v>140</v>
      </c>
      <c r="B32230">
        <v>948</v>
      </c>
      <c r="C32230">
        <v>1916</v>
      </c>
      <c r="D32230">
        <v>0</v>
      </c>
      <c r="E32230">
        <v>0</v>
      </c>
      <c r="F32230" s="1"/>
      <c r="G32230" s="1"/>
      <c r="H32230" s="1"/>
      <c r="I32230" s="1"/>
      <c r="J32230" s="1"/>
      <c r="K32230" s="1"/>
      <c r="L32230" s="1"/>
      <c r="M32230" s="1"/>
    </row>
    <row r="32231" spans="1:13" x14ac:dyDescent="0.25">
      <c r="A32231" t="s">
        <v>140</v>
      </c>
      <c r="B32231">
        <v>948</v>
      </c>
      <c r="C32231">
        <v>1917</v>
      </c>
      <c r="D32231">
        <v>0</v>
      </c>
      <c r="E32231">
        <v>0</v>
      </c>
      <c r="F32231" s="1"/>
      <c r="G32231" s="1"/>
      <c r="H32231" s="1"/>
      <c r="I32231" s="1"/>
      <c r="J32231" s="1"/>
      <c r="K32231" s="1"/>
      <c r="L32231" s="1"/>
      <c r="M32231" s="1"/>
    </row>
    <row r="32232" spans="1:13" x14ac:dyDescent="0.25">
      <c r="A32232" t="s">
        <v>140</v>
      </c>
      <c r="B32232">
        <v>948</v>
      </c>
      <c r="C32232">
        <v>1918</v>
      </c>
      <c r="D32232">
        <v>0</v>
      </c>
      <c r="E32232">
        <v>0</v>
      </c>
      <c r="F32232" s="1"/>
      <c r="G32232" s="1"/>
      <c r="H32232" s="1"/>
      <c r="I32232" s="1"/>
      <c r="J32232" s="1"/>
      <c r="K32232" s="1"/>
      <c r="L32232" s="1"/>
      <c r="M32232" s="1"/>
    </row>
    <row r="32233" spans="1:13" x14ac:dyDescent="0.25">
      <c r="A32233" t="s">
        <v>140</v>
      </c>
      <c r="B32233">
        <v>948</v>
      </c>
      <c r="C32233">
        <v>1919</v>
      </c>
      <c r="D32233">
        <v>0</v>
      </c>
      <c r="E32233">
        <v>0</v>
      </c>
      <c r="F32233" s="1"/>
      <c r="G32233" s="1"/>
      <c r="H32233" s="1"/>
      <c r="I32233" s="1"/>
      <c r="J32233" s="1"/>
      <c r="K32233" s="1"/>
      <c r="L32233" s="1"/>
      <c r="M32233" s="1"/>
    </row>
    <row r="32234" spans="1:13" x14ac:dyDescent="0.25">
      <c r="A32234" t="s">
        <v>140</v>
      </c>
      <c r="B32234">
        <v>948</v>
      </c>
      <c r="C32234">
        <v>1920</v>
      </c>
      <c r="D32234">
        <v>0</v>
      </c>
      <c r="E32234">
        <v>0</v>
      </c>
      <c r="F32234" s="1"/>
      <c r="G32234" s="1"/>
      <c r="H32234" s="1"/>
      <c r="I32234" s="1"/>
      <c r="J32234" s="1"/>
      <c r="K32234" s="1"/>
      <c r="L32234" s="1"/>
      <c r="M32234" s="1"/>
    </row>
    <row r="32235" spans="1:13" x14ac:dyDescent="0.25">
      <c r="A32235" t="s">
        <v>140</v>
      </c>
      <c r="B32235">
        <v>948</v>
      </c>
      <c r="C32235">
        <v>1921</v>
      </c>
      <c r="D32235">
        <v>0</v>
      </c>
      <c r="E32235">
        <v>0</v>
      </c>
      <c r="F32235" s="1"/>
      <c r="G32235" s="1"/>
      <c r="H32235" s="1"/>
      <c r="I32235" s="1"/>
      <c r="J32235" s="1"/>
      <c r="K32235" s="1"/>
      <c r="L32235" s="1"/>
      <c r="M32235" s="1"/>
    </row>
    <row r="32236" spans="1:13" x14ac:dyDescent="0.25">
      <c r="A32236" t="s">
        <v>140</v>
      </c>
      <c r="B32236">
        <v>948</v>
      </c>
      <c r="C32236">
        <v>1922</v>
      </c>
      <c r="D32236">
        <v>0</v>
      </c>
      <c r="E32236">
        <v>0</v>
      </c>
      <c r="F32236" s="1"/>
      <c r="G32236" s="1"/>
      <c r="H32236" s="1"/>
      <c r="I32236" s="1"/>
      <c r="J32236" s="1"/>
      <c r="K32236" s="1"/>
      <c r="L32236" s="1"/>
      <c r="M32236" s="1"/>
    </row>
    <row r="32237" spans="1:13" x14ac:dyDescent="0.25">
      <c r="A32237" t="s">
        <v>140</v>
      </c>
      <c r="B32237">
        <v>948</v>
      </c>
      <c r="C32237">
        <v>1923</v>
      </c>
      <c r="D32237">
        <v>0</v>
      </c>
      <c r="E32237">
        <v>0</v>
      </c>
      <c r="F32237" s="1"/>
      <c r="G32237" s="1"/>
      <c r="H32237" s="1"/>
      <c r="I32237" s="1"/>
      <c r="J32237" s="1"/>
      <c r="K32237" s="1"/>
      <c r="L32237" s="1"/>
      <c r="M32237" s="1"/>
    </row>
    <row r="32238" spans="1:13" x14ac:dyDescent="0.25">
      <c r="A32238" t="s">
        <v>140</v>
      </c>
      <c r="B32238">
        <v>948</v>
      </c>
      <c r="C32238">
        <v>1924</v>
      </c>
      <c r="D32238">
        <v>0</v>
      </c>
      <c r="E32238">
        <v>0</v>
      </c>
      <c r="F32238" s="1"/>
      <c r="G32238" s="1"/>
      <c r="H32238" s="1"/>
      <c r="I32238" s="1"/>
      <c r="J32238" s="1"/>
      <c r="K32238" s="1"/>
      <c r="L32238" s="1"/>
      <c r="M32238" s="1"/>
    </row>
    <row r="32239" spans="1:13" x14ac:dyDescent="0.25">
      <c r="A32239" t="s">
        <v>140</v>
      </c>
      <c r="B32239">
        <v>948</v>
      </c>
      <c r="C32239">
        <v>1925</v>
      </c>
      <c r="D32239">
        <v>0</v>
      </c>
      <c r="E32239">
        <v>0</v>
      </c>
      <c r="F32239" s="1"/>
      <c r="G32239" s="1"/>
      <c r="H32239" s="1"/>
      <c r="I32239" s="1"/>
      <c r="J32239" s="1"/>
      <c r="K32239" s="1"/>
      <c r="L32239" s="1"/>
      <c r="M32239" s="1"/>
    </row>
    <row r="32240" spans="1:13" x14ac:dyDescent="0.25">
      <c r="A32240" t="s">
        <v>140</v>
      </c>
      <c r="B32240">
        <v>948</v>
      </c>
      <c r="C32240">
        <v>1926</v>
      </c>
      <c r="D32240">
        <v>0</v>
      </c>
      <c r="E32240">
        <v>0</v>
      </c>
      <c r="F32240" s="1"/>
      <c r="G32240" s="1"/>
      <c r="H32240" s="1"/>
      <c r="I32240" s="1"/>
      <c r="J32240" s="1"/>
      <c r="K32240" s="1"/>
      <c r="L32240" s="1"/>
      <c r="M32240" s="1"/>
    </row>
    <row r="32241" spans="1:13" x14ac:dyDescent="0.25">
      <c r="A32241" t="s">
        <v>140</v>
      </c>
      <c r="B32241">
        <v>948</v>
      </c>
      <c r="C32241">
        <v>1927</v>
      </c>
      <c r="D32241">
        <v>0</v>
      </c>
      <c r="E32241">
        <v>0</v>
      </c>
      <c r="F32241" s="1"/>
      <c r="G32241" s="1"/>
      <c r="H32241" s="1"/>
      <c r="I32241" s="1"/>
      <c r="J32241" s="1"/>
      <c r="K32241" s="1"/>
      <c r="L32241" s="1"/>
      <c r="M32241" s="1"/>
    </row>
    <row r="32242" spans="1:13" x14ac:dyDescent="0.25">
      <c r="A32242" t="s">
        <v>140</v>
      </c>
      <c r="B32242">
        <v>948</v>
      </c>
      <c r="C32242">
        <v>1928</v>
      </c>
      <c r="D32242">
        <v>0</v>
      </c>
      <c r="E32242">
        <v>0</v>
      </c>
      <c r="F32242" s="1"/>
      <c r="G32242" s="1"/>
      <c r="H32242" s="1"/>
      <c r="I32242" s="1"/>
      <c r="J32242" s="1"/>
      <c r="K32242" s="1"/>
      <c r="L32242" s="1"/>
      <c r="M32242" s="1"/>
    </row>
    <row r="32243" spans="1:13" x14ac:dyDescent="0.25">
      <c r="A32243" t="s">
        <v>140</v>
      </c>
      <c r="B32243">
        <v>948</v>
      </c>
      <c r="C32243">
        <v>1929</v>
      </c>
      <c r="D32243">
        <v>0</v>
      </c>
      <c r="E32243">
        <v>0</v>
      </c>
      <c r="F32243" s="1"/>
      <c r="G32243" s="1"/>
      <c r="H32243" s="1"/>
      <c r="I32243" s="1"/>
      <c r="J32243" s="1"/>
      <c r="K32243" s="1"/>
      <c r="L32243" s="1"/>
      <c r="M32243" s="1"/>
    </row>
    <row r="32244" spans="1:13" x14ac:dyDescent="0.25">
      <c r="A32244" t="s">
        <v>140</v>
      </c>
      <c r="B32244">
        <v>948</v>
      </c>
      <c r="C32244">
        <v>1930</v>
      </c>
      <c r="D32244">
        <v>0</v>
      </c>
      <c r="E32244">
        <v>0</v>
      </c>
      <c r="F32244" s="1"/>
      <c r="G32244" s="1"/>
      <c r="H32244" s="1"/>
      <c r="I32244" s="1"/>
      <c r="J32244" s="1"/>
      <c r="K32244" s="1"/>
      <c r="L32244" s="1"/>
      <c r="M32244" s="1"/>
    </row>
    <row r="32245" spans="1:13" x14ac:dyDescent="0.25">
      <c r="A32245" t="s">
        <v>140</v>
      </c>
      <c r="B32245">
        <v>948</v>
      </c>
      <c r="C32245">
        <v>1931</v>
      </c>
      <c r="D32245">
        <v>0</v>
      </c>
      <c r="E32245">
        <v>0</v>
      </c>
      <c r="F32245" s="1"/>
      <c r="G32245" s="1"/>
      <c r="H32245" s="1"/>
      <c r="I32245" s="1"/>
      <c r="J32245" s="1"/>
      <c r="K32245" s="1"/>
      <c r="L32245" s="1"/>
      <c r="M32245" s="1"/>
    </row>
    <row r="32246" spans="1:13" x14ac:dyDescent="0.25">
      <c r="A32246" t="s">
        <v>140</v>
      </c>
      <c r="B32246">
        <v>948</v>
      </c>
      <c r="C32246">
        <v>1932</v>
      </c>
      <c r="D32246">
        <v>0</v>
      </c>
      <c r="E32246">
        <v>0</v>
      </c>
      <c r="F32246" s="1"/>
      <c r="G32246" s="1"/>
      <c r="H32246" s="1"/>
      <c r="I32246" s="1"/>
      <c r="J32246" s="1"/>
      <c r="K32246" s="1"/>
      <c r="L32246" s="1"/>
      <c r="M32246" s="1"/>
    </row>
    <row r="32247" spans="1:13" x14ac:dyDescent="0.25">
      <c r="A32247" t="s">
        <v>140</v>
      </c>
      <c r="B32247">
        <v>948</v>
      </c>
      <c r="C32247">
        <v>1933</v>
      </c>
      <c r="D32247">
        <v>0</v>
      </c>
      <c r="E32247">
        <v>0</v>
      </c>
      <c r="F32247" s="1"/>
      <c r="G32247" s="1"/>
      <c r="H32247" s="1"/>
      <c r="I32247" s="1"/>
      <c r="J32247" s="1"/>
      <c r="K32247" s="1"/>
      <c r="L32247" s="1"/>
      <c r="M32247" s="1"/>
    </row>
    <row r="32248" spans="1:13" x14ac:dyDescent="0.25">
      <c r="A32248" t="s">
        <v>140</v>
      </c>
      <c r="B32248">
        <v>948</v>
      </c>
      <c r="C32248">
        <v>1934</v>
      </c>
      <c r="D32248">
        <v>0</v>
      </c>
      <c r="E32248">
        <v>0</v>
      </c>
      <c r="F32248" s="1"/>
      <c r="G32248" s="1"/>
      <c r="H32248" s="1"/>
      <c r="I32248" s="1"/>
      <c r="J32248" s="1"/>
      <c r="K32248" s="1"/>
      <c r="L32248" s="1"/>
      <c r="M32248" s="1"/>
    </row>
    <row r="32249" spans="1:13" x14ac:dyDescent="0.25">
      <c r="A32249" t="s">
        <v>140</v>
      </c>
      <c r="B32249">
        <v>948</v>
      </c>
      <c r="C32249">
        <v>1935</v>
      </c>
      <c r="D32249">
        <v>0</v>
      </c>
      <c r="E32249">
        <v>0</v>
      </c>
      <c r="F32249" s="1"/>
      <c r="G32249" s="1"/>
      <c r="H32249" s="1"/>
      <c r="I32249" s="1"/>
      <c r="J32249" s="1"/>
      <c r="K32249" s="1"/>
      <c r="L32249" s="1"/>
      <c r="M32249" s="1"/>
    </row>
    <row r="32250" spans="1:13" x14ac:dyDescent="0.25">
      <c r="A32250" t="s">
        <v>140</v>
      </c>
      <c r="B32250">
        <v>948</v>
      </c>
      <c r="C32250">
        <v>1936</v>
      </c>
      <c r="D32250">
        <v>0</v>
      </c>
      <c r="E32250">
        <v>0</v>
      </c>
      <c r="F32250" s="1"/>
      <c r="G32250" s="1"/>
      <c r="H32250" s="1"/>
      <c r="I32250" s="1"/>
      <c r="J32250" s="1"/>
      <c r="K32250" s="1"/>
      <c r="L32250" s="1"/>
      <c r="M32250" s="1"/>
    </row>
    <row r="32251" spans="1:13" x14ac:dyDescent="0.25">
      <c r="A32251" t="s">
        <v>140</v>
      </c>
      <c r="B32251">
        <v>948</v>
      </c>
      <c r="C32251">
        <v>1937</v>
      </c>
      <c r="D32251">
        <v>0</v>
      </c>
      <c r="E32251">
        <v>0</v>
      </c>
      <c r="F32251" s="1"/>
      <c r="G32251" s="1"/>
      <c r="H32251" s="1"/>
      <c r="I32251" s="1"/>
      <c r="J32251" s="1"/>
      <c r="K32251" s="1"/>
      <c r="L32251" s="1"/>
      <c r="M32251" s="1"/>
    </row>
    <row r="32252" spans="1:13" x14ac:dyDescent="0.25">
      <c r="A32252" t="s">
        <v>140</v>
      </c>
      <c r="B32252">
        <v>948</v>
      </c>
      <c r="C32252">
        <v>1938</v>
      </c>
      <c r="D32252">
        <v>0</v>
      </c>
      <c r="E32252">
        <v>0</v>
      </c>
      <c r="F32252" s="1"/>
      <c r="G32252" s="1"/>
      <c r="H32252" s="1"/>
      <c r="I32252" s="1"/>
      <c r="J32252" s="1"/>
      <c r="K32252" s="1"/>
      <c r="L32252" s="1"/>
      <c r="M32252" s="1"/>
    </row>
    <row r="32253" spans="1:13" x14ac:dyDescent="0.25">
      <c r="A32253" t="s">
        <v>140</v>
      </c>
      <c r="B32253">
        <v>948</v>
      </c>
      <c r="C32253">
        <v>1939</v>
      </c>
      <c r="D32253">
        <v>0</v>
      </c>
      <c r="E32253">
        <v>0</v>
      </c>
      <c r="F32253" s="1"/>
      <c r="G32253" s="1"/>
      <c r="H32253" s="1"/>
      <c r="I32253" s="1"/>
      <c r="J32253" s="1"/>
      <c r="K32253" s="1"/>
      <c r="L32253" s="1"/>
      <c r="M32253" s="1"/>
    </row>
    <row r="32254" spans="1:13" x14ac:dyDescent="0.25">
      <c r="A32254" t="s">
        <v>140</v>
      </c>
      <c r="B32254">
        <v>948</v>
      </c>
      <c r="C32254">
        <v>1940</v>
      </c>
      <c r="D32254">
        <v>0</v>
      </c>
      <c r="E32254">
        <v>0</v>
      </c>
      <c r="F32254" s="1"/>
      <c r="G32254" s="1"/>
      <c r="H32254" s="1"/>
      <c r="I32254" s="1"/>
      <c r="J32254" s="1"/>
      <c r="K32254" s="1"/>
      <c r="L32254" s="1"/>
      <c r="M32254" s="1"/>
    </row>
    <row r="32255" spans="1:13" x14ac:dyDescent="0.25">
      <c r="A32255" t="s">
        <v>140</v>
      </c>
      <c r="B32255">
        <v>948</v>
      </c>
      <c r="C32255">
        <v>1941</v>
      </c>
      <c r="D32255">
        <v>0</v>
      </c>
      <c r="E32255">
        <v>0</v>
      </c>
      <c r="F32255" s="1"/>
      <c r="G32255" s="1"/>
      <c r="H32255" s="1"/>
      <c r="I32255" s="1"/>
      <c r="J32255" s="1"/>
      <c r="K32255" s="1"/>
      <c r="L32255" s="1"/>
      <c r="M32255" s="1"/>
    </row>
    <row r="32256" spans="1:13" x14ac:dyDescent="0.25">
      <c r="A32256" t="s">
        <v>140</v>
      </c>
      <c r="B32256">
        <v>948</v>
      </c>
      <c r="C32256">
        <v>1942</v>
      </c>
      <c r="D32256">
        <v>0</v>
      </c>
      <c r="E32256">
        <v>0</v>
      </c>
      <c r="F32256" s="1"/>
      <c r="G32256" s="1"/>
      <c r="H32256" s="1"/>
      <c r="I32256" s="1"/>
      <c r="J32256" s="1"/>
      <c r="K32256" s="1"/>
      <c r="L32256" s="1"/>
      <c r="M32256" s="1"/>
    </row>
    <row r="32257" spans="1:13" x14ac:dyDescent="0.25">
      <c r="A32257" t="s">
        <v>140</v>
      </c>
      <c r="B32257">
        <v>948</v>
      </c>
      <c r="C32257">
        <v>1943</v>
      </c>
      <c r="D32257">
        <v>0</v>
      </c>
      <c r="E32257">
        <v>0</v>
      </c>
      <c r="F32257" s="1"/>
      <c r="G32257" s="1"/>
      <c r="H32257" s="1"/>
      <c r="I32257" s="1"/>
      <c r="J32257" s="1"/>
      <c r="K32257" s="1"/>
      <c r="L32257" s="1"/>
      <c r="M32257" s="1"/>
    </row>
    <row r="32258" spans="1:13" x14ac:dyDescent="0.25">
      <c r="A32258" t="s">
        <v>140</v>
      </c>
      <c r="B32258">
        <v>948</v>
      </c>
      <c r="C32258">
        <v>1944</v>
      </c>
      <c r="D32258">
        <v>0</v>
      </c>
      <c r="E32258">
        <v>0</v>
      </c>
      <c r="F32258" s="1"/>
      <c r="G32258" s="1"/>
      <c r="H32258" s="1"/>
      <c r="I32258" s="1"/>
      <c r="J32258" s="1"/>
      <c r="K32258" s="1"/>
      <c r="L32258" s="1"/>
      <c r="M32258" s="1"/>
    </row>
    <row r="32259" spans="1:13" x14ac:dyDescent="0.25">
      <c r="A32259" t="s">
        <v>140</v>
      </c>
      <c r="B32259">
        <v>948</v>
      </c>
      <c r="C32259">
        <v>1945</v>
      </c>
      <c r="D32259">
        <v>0</v>
      </c>
      <c r="E32259">
        <v>0</v>
      </c>
      <c r="F32259" s="1"/>
      <c r="G32259" s="1"/>
      <c r="H32259" s="1"/>
      <c r="I32259" s="1"/>
      <c r="J32259" s="1"/>
      <c r="K32259" s="1"/>
      <c r="L32259" s="1"/>
      <c r="M32259" s="1"/>
    </row>
    <row r="32260" spans="1:13" x14ac:dyDescent="0.25">
      <c r="A32260" t="s">
        <v>140</v>
      </c>
      <c r="B32260">
        <v>948</v>
      </c>
      <c r="C32260">
        <v>1946</v>
      </c>
      <c r="D32260">
        <v>0</v>
      </c>
      <c r="E32260">
        <v>0</v>
      </c>
      <c r="F32260" s="1"/>
      <c r="G32260" s="1"/>
      <c r="H32260" s="1"/>
      <c r="I32260" s="1"/>
      <c r="J32260" s="1"/>
      <c r="K32260" s="1"/>
      <c r="L32260" s="1"/>
      <c r="M32260" s="1"/>
    </row>
    <row r="32261" spans="1:13" x14ac:dyDescent="0.25">
      <c r="A32261" t="s">
        <v>140</v>
      </c>
      <c r="B32261">
        <v>948</v>
      </c>
      <c r="C32261">
        <v>1947</v>
      </c>
      <c r="D32261">
        <v>0</v>
      </c>
      <c r="E32261">
        <v>0</v>
      </c>
      <c r="F32261" s="1"/>
      <c r="G32261" s="1"/>
      <c r="H32261" s="1"/>
      <c r="I32261" s="1"/>
      <c r="J32261" s="1"/>
      <c r="K32261" s="1"/>
      <c r="L32261" s="1"/>
      <c r="M32261" s="1"/>
    </row>
    <row r="32262" spans="1:13" x14ac:dyDescent="0.25">
      <c r="A32262" t="s">
        <v>140</v>
      </c>
      <c r="B32262">
        <v>948</v>
      </c>
      <c r="C32262">
        <v>1948</v>
      </c>
      <c r="D32262">
        <v>0</v>
      </c>
      <c r="E32262">
        <v>0</v>
      </c>
      <c r="F32262" s="1"/>
      <c r="G32262" s="1"/>
      <c r="H32262" s="1"/>
      <c r="I32262" s="1"/>
      <c r="J32262" s="1"/>
      <c r="K32262" s="1"/>
      <c r="L32262" s="1"/>
      <c r="M32262" s="1"/>
    </row>
    <row r="32263" spans="1:13" x14ac:dyDescent="0.25">
      <c r="A32263" t="s">
        <v>140</v>
      </c>
      <c r="B32263">
        <v>948</v>
      </c>
      <c r="C32263">
        <v>1949</v>
      </c>
      <c r="D32263">
        <v>0</v>
      </c>
      <c r="E32263">
        <v>0</v>
      </c>
      <c r="F32263" s="1"/>
      <c r="G32263" s="1"/>
      <c r="H32263" s="1"/>
      <c r="I32263" s="1"/>
      <c r="J32263" s="1"/>
      <c r="K32263" s="1"/>
      <c r="L32263" s="1"/>
      <c r="M32263" s="1"/>
    </row>
    <row r="32264" spans="1:13" x14ac:dyDescent="0.25">
      <c r="A32264" t="s">
        <v>140</v>
      </c>
      <c r="B32264">
        <v>948</v>
      </c>
      <c r="C32264">
        <v>1950</v>
      </c>
      <c r="D32264">
        <v>0</v>
      </c>
      <c r="E32264">
        <v>0</v>
      </c>
      <c r="F32264" s="1"/>
      <c r="G32264" s="1"/>
      <c r="H32264" s="1"/>
      <c r="I32264" s="1"/>
      <c r="J32264" s="1"/>
      <c r="K32264" s="1"/>
      <c r="L32264" s="1"/>
      <c r="M32264" s="1"/>
    </row>
    <row r="32265" spans="1:13" x14ac:dyDescent="0.25">
      <c r="A32265" t="s">
        <v>140</v>
      </c>
      <c r="B32265">
        <v>948</v>
      </c>
      <c r="C32265">
        <v>1951</v>
      </c>
      <c r="D32265">
        <v>0</v>
      </c>
      <c r="E32265">
        <v>0</v>
      </c>
      <c r="F32265" s="1"/>
      <c r="G32265" s="1"/>
      <c r="H32265" s="1"/>
      <c r="I32265" s="1"/>
      <c r="J32265" s="1"/>
      <c r="K32265" s="1"/>
      <c r="L32265" s="1"/>
      <c r="M32265" s="1">
        <v>6.9000028999999996</v>
      </c>
    </row>
    <row r="32266" spans="1:13" x14ac:dyDescent="0.25">
      <c r="A32266" t="s">
        <v>140</v>
      </c>
      <c r="B32266">
        <v>948</v>
      </c>
      <c r="C32266">
        <v>1952</v>
      </c>
      <c r="D32266">
        <v>0</v>
      </c>
      <c r="E32266">
        <v>0</v>
      </c>
      <c r="F32266" s="1"/>
      <c r="G32266" s="1"/>
      <c r="H32266" s="1"/>
      <c r="I32266" s="1"/>
      <c r="J32266" s="1"/>
      <c r="K32266" s="1"/>
      <c r="L32266" s="1"/>
      <c r="M32266" s="1">
        <v>6.9000035000000004</v>
      </c>
    </row>
    <row r="32267" spans="1:13" x14ac:dyDescent="0.25">
      <c r="A32267" t="s">
        <v>140</v>
      </c>
      <c r="B32267">
        <v>948</v>
      </c>
      <c r="C32267">
        <v>1953</v>
      </c>
      <c r="D32267">
        <v>0</v>
      </c>
      <c r="E32267">
        <v>0</v>
      </c>
      <c r="F32267" s="1"/>
      <c r="G32267" s="1"/>
      <c r="H32267" s="1"/>
      <c r="I32267" s="1"/>
      <c r="J32267" s="1"/>
      <c r="K32267" s="1"/>
      <c r="L32267" s="1"/>
      <c r="M32267" s="1">
        <v>6.8999983</v>
      </c>
    </row>
    <row r="32268" spans="1:13" x14ac:dyDescent="0.25">
      <c r="A32268" t="s">
        <v>140</v>
      </c>
      <c r="B32268">
        <v>948</v>
      </c>
      <c r="C32268">
        <v>1954</v>
      </c>
      <c r="D32268">
        <v>0</v>
      </c>
      <c r="E32268">
        <v>0</v>
      </c>
      <c r="F32268" s="1"/>
      <c r="G32268" s="1"/>
      <c r="H32268" s="1"/>
      <c r="I32268" s="1"/>
      <c r="J32268" s="1"/>
      <c r="K32268" s="1"/>
      <c r="L32268" s="1"/>
      <c r="M32268" s="1">
        <v>6.9000048999999999</v>
      </c>
    </row>
    <row r="32269" spans="1:13" x14ac:dyDescent="0.25">
      <c r="A32269" t="s">
        <v>140</v>
      </c>
      <c r="B32269">
        <v>948</v>
      </c>
      <c r="C32269">
        <v>1955</v>
      </c>
      <c r="D32269">
        <v>0</v>
      </c>
      <c r="E32269">
        <v>0</v>
      </c>
      <c r="F32269" s="1"/>
      <c r="G32269" s="1"/>
      <c r="H32269" s="1"/>
      <c r="I32269" s="1"/>
      <c r="J32269" s="1"/>
      <c r="K32269" s="1"/>
      <c r="L32269" s="1"/>
      <c r="M32269" s="1">
        <v>6.9000057000000004</v>
      </c>
    </row>
    <row r="32270" spans="1:13" x14ac:dyDescent="0.25">
      <c r="A32270" t="s">
        <v>140</v>
      </c>
      <c r="B32270">
        <v>948</v>
      </c>
      <c r="C32270">
        <v>1956</v>
      </c>
      <c r="D32270">
        <v>0</v>
      </c>
      <c r="E32270">
        <v>0</v>
      </c>
      <c r="F32270" s="1"/>
      <c r="G32270" s="1"/>
      <c r="H32270" s="1"/>
      <c r="I32270" s="1"/>
      <c r="J32270" s="1"/>
      <c r="K32270" s="1"/>
      <c r="L32270" s="1"/>
      <c r="M32270" s="1">
        <v>6.8999940999999998</v>
      </c>
    </row>
    <row r="32271" spans="1:13" x14ac:dyDescent="0.25">
      <c r="A32271" t="s">
        <v>140</v>
      </c>
      <c r="B32271">
        <v>948</v>
      </c>
      <c r="C32271">
        <v>1957</v>
      </c>
      <c r="D32271">
        <v>0</v>
      </c>
      <c r="E32271">
        <v>0</v>
      </c>
      <c r="F32271" s="1"/>
      <c r="G32271" s="1"/>
      <c r="H32271" s="1"/>
      <c r="I32271" s="1"/>
      <c r="J32271" s="1"/>
      <c r="K32271" s="1"/>
      <c r="L32271" s="1"/>
      <c r="M32271" s="1">
        <v>6.8999949999999997</v>
      </c>
    </row>
    <row r="32272" spans="1:13" x14ac:dyDescent="0.25">
      <c r="A32272" t="s">
        <v>140</v>
      </c>
      <c r="B32272">
        <v>948</v>
      </c>
      <c r="C32272">
        <v>1958</v>
      </c>
      <c r="D32272">
        <v>0</v>
      </c>
      <c r="E32272">
        <v>0</v>
      </c>
      <c r="F32272" s="1"/>
      <c r="G32272" s="1"/>
      <c r="H32272" s="1"/>
      <c r="I32272" s="1"/>
      <c r="J32272" s="1"/>
      <c r="K32272" s="1"/>
      <c r="L32272" s="1"/>
      <c r="M32272" s="1">
        <v>6.9000037000000001</v>
      </c>
    </row>
    <row r="32273" spans="1:13" x14ac:dyDescent="0.25">
      <c r="A32273" t="s">
        <v>140</v>
      </c>
      <c r="B32273">
        <v>948</v>
      </c>
      <c r="C32273">
        <v>1959</v>
      </c>
      <c r="D32273">
        <v>0</v>
      </c>
      <c r="E32273">
        <v>0</v>
      </c>
      <c r="F32273" s="1"/>
      <c r="G32273" s="1"/>
      <c r="H32273" s="1"/>
      <c r="I32273" s="1"/>
      <c r="J32273" s="1"/>
      <c r="K32273" s="1"/>
      <c r="L32273" s="1"/>
      <c r="M32273" s="1">
        <v>6.8999961000000001</v>
      </c>
    </row>
    <row r="32274" spans="1:13" x14ac:dyDescent="0.25">
      <c r="A32274" t="s">
        <v>140</v>
      </c>
      <c r="B32274">
        <v>948</v>
      </c>
      <c r="C32274">
        <v>1960</v>
      </c>
      <c r="D32274">
        <v>0</v>
      </c>
      <c r="E32274">
        <v>0</v>
      </c>
      <c r="F32274" s="1"/>
      <c r="G32274" s="1"/>
      <c r="H32274" s="1"/>
      <c r="I32274" s="1"/>
      <c r="J32274" s="1"/>
      <c r="K32274" s="1"/>
      <c r="L32274" s="1"/>
      <c r="M32274" s="1">
        <v>6.9000073999999998</v>
      </c>
    </row>
    <row r="32275" spans="1:13" x14ac:dyDescent="0.25">
      <c r="A32275" t="s">
        <v>140</v>
      </c>
      <c r="B32275">
        <v>948</v>
      </c>
      <c r="C32275">
        <v>1961</v>
      </c>
      <c r="D32275">
        <v>0</v>
      </c>
      <c r="E32275">
        <v>0</v>
      </c>
      <c r="F32275" s="1"/>
      <c r="G32275" s="1"/>
      <c r="H32275" s="1"/>
      <c r="I32275" s="1"/>
      <c r="J32275" s="1"/>
      <c r="K32275" s="1"/>
      <c r="L32275" s="1"/>
      <c r="M32275" s="1">
        <v>6.8999956999999998</v>
      </c>
    </row>
    <row r="32276" spans="1:13" x14ac:dyDescent="0.25">
      <c r="A32276" t="s">
        <v>140</v>
      </c>
      <c r="B32276">
        <v>948</v>
      </c>
      <c r="C32276">
        <v>1962</v>
      </c>
      <c r="D32276">
        <v>0</v>
      </c>
      <c r="E32276">
        <v>0</v>
      </c>
      <c r="F32276" s="1"/>
      <c r="G32276" s="1"/>
      <c r="H32276" s="1"/>
      <c r="I32276" s="1"/>
      <c r="J32276" s="1"/>
      <c r="K32276" s="1"/>
      <c r="L32276" s="1"/>
      <c r="M32276" s="1">
        <v>6.8999999000000001</v>
      </c>
    </row>
    <row r="32277" spans="1:13" x14ac:dyDescent="0.25">
      <c r="A32277" t="s">
        <v>140</v>
      </c>
      <c r="B32277">
        <v>948</v>
      </c>
      <c r="C32277">
        <v>1963</v>
      </c>
      <c r="D32277">
        <v>0</v>
      </c>
      <c r="E32277">
        <v>0</v>
      </c>
      <c r="F32277" s="1"/>
      <c r="G32277" s="1"/>
      <c r="H32277" s="1"/>
      <c r="I32277" s="1"/>
      <c r="J32277" s="1"/>
      <c r="K32277" s="1"/>
      <c r="L32277" s="1"/>
      <c r="M32277" s="1">
        <v>6.9000031999999996</v>
      </c>
    </row>
    <row r="32278" spans="1:13" x14ac:dyDescent="0.25">
      <c r="A32278" t="s">
        <v>140</v>
      </c>
      <c r="B32278">
        <v>948</v>
      </c>
      <c r="C32278">
        <v>1964</v>
      </c>
      <c r="D32278">
        <v>0</v>
      </c>
      <c r="E32278">
        <v>0</v>
      </c>
      <c r="F32278" s="1"/>
      <c r="G32278" s="1"/>
      <c r="H32278" s="1"/>
      <c r="I32278" s="1"/>
      <c r="J32278" s="1"/>
      <c r="K32278" s="1"/>
      <c r="L32278" s="1"/>
      <c r="M32278" s="1">
        <v>6.9000000999999997</v>
      </c>
    </row>
    <row r="32279" spans="1:13" x14ac:dyDescent="0.25">
      <c r="A32279" t="s">
        <v>140</v>
      </c>
      <c r="B32279">
        <v>948</v>
      </c>
      <c r="C32279">
        <v>1965</v>
      </c>
      <c r="D32279">
        <v>0</v>
      </c>
      <c r="E32279">
        <v>0</v>
      </c>
      <c r="F32279" s="1"/>
      <c r="G32279" s="1"/>
      <c r="H32279" s="1"/>
      <c r="I32279" s="1"/>
      <c r="J32279" s="1"/>
      <c r="K32279" s="1"/>
      <c r="L32279" s="1"/>
      <c r="M32279" s="1">
        <v>6.8999999000000001</v>
      </c>
    </row>
    <row r="32280" spans="1:13" x14ac:dyDescent="0.25">
      <c r="A32280" t="s">
        <v>140</v>
      </c>
      <c r="B32280">
        <v>948</v>
      </c>
      <c r="C32280">
        <v>1966</v>
      </c>
      <c r="D32280">
        <v>0</v>
      </c>
      <c r="E32280">
        <v>0</v>
      </c>
      <c r="F32280" s="1"/>
      <c r="G32280" s="1"/>
      <c r="H32280" s="1"/>
      <c r="I32280" s="1"/>
      <c r="J32280" s="1"/>
      <c r="K32280" s="1"/>
      <c r="L32280" s="1"/>
      <c r="M32280" s="1">
        <v>6.9000045999999999</v>
      </c>
    </row>
    <row r="32281" spans="1:13" x14ac:dyDescent="0.25">
      <c r="A32281" t="s">
        <v>140</v>
      </c>
      <c r="B32281">
        <v>948</v>
      </c>
      <c r="C32281">
        <v>1967</v>
      </c>
      <c r="D32281">
        <v>0</v>
      </c>
      <c r="E32281">
        <v>0</v>
      </c>
      <c r="F32281" s="1"/>
      <c r="G32281" s="1"/>
      <c r="H32281" s="1"/>
      <c r="I32281" s="1"/>
      <c r="J32281" s="1"/>
      <c r="K32281" s="1"/>
      <c r="L32281" s="1"/>
      <c r="M32281" s="1">
        <v>6.8999940000000004</v>
      </c>
    </row>
    <row r="32282" spans="1:13" x14ac:dyDescent="0.25">
      <c r="A32282" t="s">
        <v>140</v>
      </c>
      <c r="B32282">
        <v>948</v>
      </c>
      <c r="C32282">
        <v>1968</v>
      </c>
      <c r="D32282">
        <v>0</v>
      </c>
      <c r="E32282">
        <v>0</v>
      </c>
      <c r="F32282" s="1"/>
      <c r="G32282" s="1"/>
      <c r="H32282" s="1"/>
      <c r="I32282" s="1"/>
      <c r="J32282" s="1"/>
      <c r="K32282" s="1"/>
      <c r="L32282" s="1"/>
      <c r="M32282" s="1">
        <v>6.9000021</v>
      </c>
    </row>
    <row r="32283" spans="1:13" x14ac:dyDescent="0.25">
      <c r="A32283" t="s">
        <v>140</v>
      </c>
      <c r="B32283">
        <v>948</v>
      </c>
      <c r="C32283">
        <v>1969</v>
      </c>
      <c r="D32283">
        <v>0</v>
      </c>
      <c r="E32283">
        <v>0</v>
      </c>
      <c r="F32283" s="1"/>
      <c r="G32283" s="1"/>
      <c r="H32283" s="1"/>
      <c r="I32283" s="1"/>
      <c r="J32283" s="1"/>
      <c r="K32283" s="1"/>
      <c r="L32283" s="1"/>
      <c r="M32283" s="1">
        <v>6.9937003000000004</v>
      </c>
    </row>
    <row r="32284" spans="1:13" x14ac:dyDescent="0.25">
      <c r="A32284" t="s">
        <v>140</v>
      </c>
      <c r="B32284">
        <v>948</v>
      </c>
      <c r="C32284">
        <v>1970</v>
      </c>
      <c r="D32284">
        <v>0</v>
      </c>
      <c r="E32284">
        <v>0</v>
      </c>
      <c r="F32284" s="1"/>
      <c r="G32284" s="1"/>
      <c r="H32284" s="1"/>
      <c r="I32284" s="1"/>
      <c r="J32284" s="1"/>
      <c r="K32284" s="1"/>
      <c r="L32284" s="1"/>
      <c r="M32284" s="1">
        <v>8.7284378</v>
      </c>
    </row>
    <row r="32285" spans="1:13" x14ac:dyDescent="0.25">
      <c r="A32285" t="s">
        <v>140</v>
      </c>
      <c r="B32285">
        <v>948</v>
      </c>
      <c r="C32285">
        <v>1971</v>
      </c>
      <c r="D32285">
        <v>0</v>
      </c>
      <c r="E32285">
        <v>0</v>
      </c>
      <c r="F32285" s="1"/>
      <c r="G32285" s="1"/>
      <c r="H32285" s="1"/>
      <c r="I32285" s="1"/>
      <c r="J32285" s="1"/>
      <c r="K32285" s="1"/>
      <c r="L32285" s="1"/>
      <c r="M32285" s="1">
        <v>4.6869645999999996</v>
      </c>
    </row>
    <row r="32286" spans="1:13" x14ac:dyDescent="0.25">
      <c r="A32286" t="s">
        <v>140</v>
      </c>
      <c r="B32286">
        <v>948</v>
      </c>
      <c r="C32286">
        <v>1972</v>
      </c>
      <c r="D32286">
        <v>0</v>
      </c>
      <c r="E32286">
        <v>0</v>
      </c>
      <c r="F32286" s="1"/>
      <c r="G32286" s="1"/>
      <c r="H32286" s="1"/>
      <c r="I32286" s="1"/>
      <c r="J32286" s="1"/>
      <c r="K32286" s="1"/>
      <c r="L32286" s="1"/>
      <c r="M32286" s="1">
        <v>3.6083968999999998</v>
      </c>
    </row>
    <row r="32287" spans="1:13" x14ac:dyDescent="0.25">
      <c r="A32287" t="s">
        <v>140</v>
      </c>
      <c r="B32287">
        <v>948</v>
      </c>
      <c r="C32287">
        <v>1973</v>
      </c>
      <c r="D32287">
        <v>0</v>
      </c>
      <c r="E32287">
        <v>0</v>
      </c>
      <c r="F32287" s="1"/>
      <c r="G32287" s="1"/>
      <c r="H32287" s="1"/>
      <c r="I32287" s="1"/>
      <c r="J32287" s="1"/>
      <c r="K32287" s="1"/>
      <c r="L32287" s="1"/>
      <c r="M32287" s="1">
        <v>8.9060617999999998</v>
      </c>
    </row>
    <row r="32288" spans="1:13" x14ac:dyDescent="0.25">
      <c r="A32288" t="s">
        <v>140</v>
      </c>
      <c r="B32288">
        <v>948</v>
      </c>
      <c r="C32288">
        <v>1974</v>
      </c>
      <c r="D32288">
        <v>0</v>
      </c>
      <c r="E32288">
        <v>0</v>
      </c>
      <c r="F32288" s="1"/>
      <c r="G32288" s="1"/>
      <c r="H32288" s="1"/>
      <c r="I32288" s="1"/>
      <c r="J32288" s="1"/>
      <c r="K32288" s="1"/>
      <c r="L32288" s="1"/>
      <c r="M32288" s="1">
        <v>4.2200351999999999</v>
      </c>
    </row>
    <row r="32289" spans="1:13" x14ac:dyDescent="0.25">
      <c r="A32289" t="s">
        <v>140</v>
      </c>
      <c r="B32289">
        <v>948</v>
      </c>
      <c r="C32289">
        <v>1975</v>
      </c>
      <c r="D32289">
        <v>0</v>
      </c>
      <c r="E32289">
        <v>0</v>
      </c>
      <c r="F32289" s="1"/>
      <c r="G32289" s="1"/>
      <c r="H32289" s="1"/>
      <c r="I32289" s="1"/>
      <c r="J32289" s="1"/>
      <c r="K32289" s="1"/>
      <c r="L32289" s="1"/>
      <c r="M32289" s="1">
        <v>6.5120471999999996</v>
      </c>
    </row>
    <row r="32290" spans="1:13" x14ac:dyDescent="0.25">
      <c r="A32290" t="s">
        <v>140</v>
      </c>
      <c r="B32290">
        <v>948</v>
      </c>
      <c r="C32290">
        <v>1976</v>
      </c>
      <c r="D32290">
        <v>0</v>
      </c>
      <c r="E32290">
        <v>0</v>
      </c>
      <c r="F32290" s="1"/>
      <c r="G32290" s="1"/>
      <c r="H32290" s="1"/>
      <c r="I32290" s="1"/>
      <c r="J32290" s="1"/>
      <c r="K32290" s="1"/>
      <c r="L32290" s="1"/>
      <c r="M32290" s="1">
        <v>3.9042463000000001</v>
      </c>
    </row>
    <row r="32291" spans="1:13" x14ac:dyDescent="0.25">
      <c r="A32291" t="s">
        <v>140</v>
      </c>
      <c r="B32291">
        <v>948</v>
      </c>
      <c r="C32291">
        <v>1977</v>
      </c>
      <c r="D32291">
        <v>0</v>
      </c>
      <c r="E32291">
        <v>0</v>
      </c>
      <c r="F32291" s="1"/>
      <c r="G32291" s="1"/>
      <c r="H32291" s="1"/>
      <c r="I32291" s="1"/>
      <c r="J32291" s="1"/>
      <c r="K32291" s="1"/>
      <c r="L32291" s="1"/>
      <c r="M32291" s="1">
        <v>7.7848268999999997</v>
      </c>
    </row>
    <row r="32292" spans="1:13" x14ac:dyDescent="0.25">
      <c r="A32292" t="s">
        <v>140</v>
      </c>
      <c r="B32292">
        <v>948</v>
      </c>
      <c r="C32292">
        <v>1978</v>
      </c>
      <c r="D32292">
        <v>0</v>
      </c>
      <c r="E32292">
        <v>0</v>
      </c>
      <c r="F32292" s="1"/>
      <c r="G32292" s="1"/>
      <c r="H32292" s="1"/>
      <c r="I32292" s="1"/>
      <c r="J32292" s="1"/>
      <c r="K32292" s="1"/>
      <c r="L32292" s="1"/>
      <c r="M32292" s="1">
        <v>7.5199946000000004</v>
      </c>
    </row>
    <row r="32293" spans="1:13" x14ac:dyDescent="0.25">
      <c r="A32293" t="s">
        <v>140</v>
      </c>
      <c r="B32293">
        <v>948</v>
      </c>
      <c r="C32293">
        <v>1979</v>
      </c>
      <c r="D32293">
        <v>0</v>
      </c>
      <c r="E32293">
        <v>0</v>
      </c>
      <c r="F32293" s="1"/>
      <c r="G32293" s="1"/>
      <c r="H32293" s="1"/>
      <c r="I32293" s="1"/>
      <c r="J32293" s="1"/>
      <c r="K32293" s="1"/>
      <c r="L32293" s="1"/>
      <c r="M32293" s="1">
        <v>4.2643601000000002</v>
      </c>
    </row>
    <row r="32294" spans="1:13" x14ac:dyDescent="0.25">
      <c r="A32294" t="s">
        <v>140</v>
      </c>
      <c r="B32294">
        <v>948</v>
      </c>
      <c r="C32294">
        <v>1980</v>
      </c>
      <c r="D32294">
        <v>0</v>
      </c>
      <c r="E32294">
        <v>0</v>
      </c>
      <c r="F32294" s="1"/>
      <c r="G32294" s="1"/>
      <c r="H32294" s="1"/>
      <c r="I32294" s="1"/>
      <c r="J32294" s="1"/>
      <c r="K32294" s="1"/>
      <c r="L32294" s="1"/>
      <c r="M32294" s="1">
        <v>6.4427421999999996</v>
      </c>
    </row>
    <row r="32295" spans="1:13" x14ac:dyDescent="0.25">
      <c r="A32295" t="s">
        <v>140</v>
      </c>
      <c r="B32295">
        <v>948</v>
      </c>
      <c r="C32295">
        <v>1981</v>
      </c>
      <c r="D32295">
        <v>0</v>
      </c>
      <c r="E32295">
        <v>0</v>
      </c>
      <c r="F32295" s="1"/>
      <c r="G32295" s="1"/>
      <c r="H32295" s="1"/>
      <c r="I32295" s="1"/>
      <c r="J32295" s="1"/>
      <c r="K32295" s="1"/>
      <c r="L32295" s="1"/>
      <c r="M32295" s="1">
        <v>8.3761987999999992</v>
      </c>
    </row>
    <row r="32296" spans="1:13" x14ac:dyDescent="0.25">
      <c r="A32296" t="s">
        <v>140</v>
      </c>
      <c r="B32296">
        <v>948</v>
      </c>
      <c r="C32296">
        <v>1982</v>
      </c>
      <c r="D32296">
        <v>0</v>
      </c>
      <c r="E32296">
        <v>0</v>
      </c>
      <c r="F32296" s="1"/>
      <c r="G32296" s="1"/>
      <c r="H32296" s="1"/>
      <c r="I32296" s="1"/>
      <c r="J32296" s="1"/>
      <c r="K32296" s="1"/>
      <c r="L32296" s="1"/>
      <c r="M32296" s="1">
        <v>8.3310314000000005</v>
      </c>
    </row>
    <row r="32297" spans="1:13" x14ac:dyDescent="0.25">
      <c r="A32297" t="s">
        <v>140</v>
      </c>
      <c r="B32297">
        <v>948</v>
      </c>
      <c r="C32297">
        <v>1983</v>
      </c>
      <c r="D32297">
        <v>0</v>
      </c>
      <c r="E32297">
        <v>0</v>
      </c>
      <c r="F32297" s="1"/>
      <c r="G32297" s="1"/>
      <c r="H32297" s="1"/>
      <c r="I32297" s="1"/>
      <c r="J32297" s="1"/>
      <c r="K32297" s="1"/>
      <c r="L32297" s="1"/>
      <c r="M32297" s="1">
        <v>5.7922167</v>
      </c>
    </row>
    <row r="32298" spans="1:13" x14ac:dyDescent="0.25">
      <c r="A32298" t="s">
        <v>140</v>
      </c>
      <c r="B32298">
        <v>948</v>
      </c>
      <c r="C32298">
        <v>1984</v>
      </c>
      <c r="D32298">
        <v>0</v>
      </c>
      <c r="E32298">
        <v>0</v>
      </c>
      <c r="F32298" s="1"/>
      <c r="G32298" s="1"/>
      <c r="H32298" s="1"/>
      <c r="I32298" s="1"/>
      <c r="J32298" s="1"/>
      <c r="K32298" s="1"/>
      <c r="L32298" s="1"/>
      <c r="M32298" s="1">
        <v>5.9138615999999997</v>
      </c>
    </row>
    <row r="32299" spans="1:13" x14ac:dyDescent="0.25">
      <c r="A32299" t="s">
        <v>140</v>
      </c>
      <c r="B32299">
        <v>948</v>
      </c>
      <c r="C32299">
        <v>1985</v>
      </c>
      <c r="D32299">
        <v>0</v>
      </c>
      <c r="E32299">
        <v>0</v>
      </c>
      <c r="F32299" s="1"/>
      <c r="G32299" s="1"/>
      <c r="H32299" s="1"/>
      <c r="I32299" s="1"/>
      <c r="J32299" s="1"/>
      <c r="K32299" s="1"/>
      <c r="L32299" s="1"/>
      <c r="M32299" s="1">
        <v>5.6791846000000001</v>
      </c>
    </row>
    <row r="32300" spans="1:13" x14ac:dyDescent="0.25">
      <c r="A32300" t="s">
        <v>140</v>
      </c>
      <c r="B32300">
        <v>948</v>
      </c>
      <c r="C32300">
        <v>1986</v>
      </c>
      <c r="D32300">
        <v>0</v>
      </c>
      <c r="E32300">
        <v>0</v>
      </c>
      <c r="F32300" s="1"/>
      <c r="G32300" s="1"/>
      <c r="H32300" s="1"/>
      <c r="I32300" s="1"/>
      <c r="J32300" s="1"/>
      <c r="K32300" s="1"/>
      <c r="L32300" s="1"/>
      <c r="M32300" s="1">
        <v>9.4263200000000005</v>
      </c>
    </row>
    <row r="32301" spans="1:13" x14ac:dyDescent="0.25">
      <c r="A32301" t="s">
        <v>140</v>
      </c>
      <c r="B32301">
        <v>948</v>
      </c>
      <c r="C32301">
        <v>1987</v>
      </c>
      <c r="D32301">
        <v>0</v>
      </c>
      <c r="E32301">
        <v>0</v>
      </c>
      <c r="F32301" s="1"/>
      <c r="G32301" s="1"/>
      <c r="H32301" s="1"/>
      <c r="I32301" s="1"/>
      <c r="J32301" s="1"/>
      <c r="K32301" s="1"/>
      <c r="L32301" s="1"/>
      <c r="M32301" s="1">
        <v>3.5419383999999998</v>
      </c>
    </row>
    <row r="32302" spans="1:13" x14ac:dyDescent="0.25">
      <c r="A32302" t="s">
        <v>140</v>
      </c>
      <c r="B32302">
        <v>948</v>
      </c>
      <c r="C32302">
        <v>1988</v>
      </c>
      <c r="D32302">
        <v>0</v>
      </c>
      <c r="E32302">
        <v>0</v>
      </c>
      <c r="F32302" s="1"/>
      <c r="G32302" s="1"/>
      <c r="H32302" s="1"/>
      <c r="I32302" s="1"/>
      <c r="J32302" s="1"/>
      <c r="K32302" s="1"/>
      <c r="L32302" s="1"/>
      <c r="M32302" s="1">
        <v>5.1458633999999996</v>
      </c>
    </row>
    <row r="32303" spans="1:13" x14ac:dyDescent="0.25">
      <c r="A32303" t="s">
        <v>140</v>
      </c>
      <c r="B32303">
        <v>948</v>
      </c>
      <c r="C32303">
        <v>1989</v>
      </c>
      <c r="D32303">
        <v>0</v>
      </c>
      <c r="E32303">
        <v>0</v>
      </c>
      <c r="F32303" s="1"/>
      <c r="G32303" s="1"/>
      <c r="H32303" s="1"/>
      <c r="I32303" s="1"/>
      <c r="J32303" s="1"/>
      <c r="K32303" s="1"/>
      <c r="L32303" s="1"/>
      <c r="M32303" s="1">
        <v>4.1829407999999999</v>
      </c>
    </row>
    <row r="32304" spans="1:13" x14ac:dyDescent="0.25">
      <c r="A32304" t="s">
        <v>140</v>
      </c>
      <c r="B32304">
        <v>948</v>
      </c>
      <c r="C32304">
        <v>1990</v>
      </c>
      <c r="D32304">
        <v>0</v>
      </c>
      <c r="E32304">
        <v>0</v>
      </c>
      <c r="F32304" s="1"/>
      <c r="G32304" s="1"/>
      <c r="H32304" s="1"/>
      <c r="I32304" s="1"/>
      <c r="J32304" s="1"/>
      <c r="K32304" s="1"/>
      <c r="L32304" s="1"/>
      <c r="M32304" s="1">
        <v>-2.4856335999999999</v>
      </c>
    </row>
    <row r="32305" spans="1:13" x14ac:dyDescent="0.25">
      <c r="A32305" t="s">
        <v>140</v>
      </c>
      <c r="B32305">
        <v>948</v>
      </c>
      <c r="C32305">
        <v>1991</v>
      </c>
      <c r="D32305">
        <v>1</v>
      </c>
      <c r="E32305">
        <v>0</v>
      </c>
      <c r="F32305" s="1">
        <v>39.666957270442801</v>
      </c>
      <c r="G32305" s="1">
        <v>46.032743826850997</v>
      </c>
      <c r="H32305" s="1">
        <v>1.5265030962970201</v>
      </c>
      <c r="I32305" s="1">
        <v>44.506240730553976</v>
      </c>
      <c r="J32305" s="1">
        <v>-4.8392834601111758</v>
      </c>
      <c r="K32305" s="1"/>
      <c r="L32305" s="1"/>
      <c r="M32305" s="1">
        <v>-9.1986656</v>
      </c>
    </row>
    <row r="32306" spans="1:13" x14ac:dyDescent="0.25">
      <c r="A32306" t="s">
        <v>140</v>
      </c>
      <c r="B32306">
        <v>948</v>
      </c>
      <c r="C32306">
        <v>1992</v>
      </c>
      <c r="D32306">
        <v>1</v>
      </c>
      <c r="E32306">
        <v>0</v>
      </c>
      <c r="F32306" s="1">
        <v>21.022526024489501</v>
      </c>
      <c r="G32306" s="1">
        <v>29.125106393928402</v>
      </c>
      <c r="H32306" s="1">
        <v>0.33137202038602098</v>
      </c>
      <c r="I32306" s="1">
        <v>28.793734373542382</v>
      </c>
      <c r="J32306" s="1">
        <v>-7.7712083490528805</v>
      </c>
      <c r="K32306" s="1">
        <v>29.349132527467148</v>
      </c>
      <c r="L32306" s="1"/>
      <c r="M32306" s="1">
        <v>-9.2564656999999997</v>
      </c>
    </row>
    <row r="32307" spans="1:13" x14ac:dyDescent="0.25">
      <c r="A32307" t="s">
        <v>140</v>
      </c>
      <c r="B32307">
        <v>948</v>
      </c>
      <c r="C32307">
        <v>1993</v>
      </c>
      <c r="D32307">
        <v>1</v>
      </c>
      <c r="E32307">
        <v>0</v>
      </c>
      <c r="F32307" s="1">
        <v>24.9528487382862</v>
      </c>
      <c r="G32307" s="1">
        <v>38.294532419096299</v>
      </c>
      <c r="H32307" s="1">
        <v>0.89073395129980304</v>
      </c>
      <c r="I32307" s="1">
        <v>37.403798467796499</v>
      </c>
      <c r="J32307" s="1">
        <v>-12.450949729510299</v>
      </c>
      <c r="K32307" s="1">
        <v>57.78866354976482</v>
      </c>
      <c r="L32307" s="1"/>
      <c r="M32307" s="1">
        <v>-3.1687915000000002</v>
      </c>
    </row>
    <row r="32308" spans="1:13" x14ac:dyDescent="0.25">
      <c r="A32308" t="s">
        <v>140</v>
      </c>
      <c r="B32308">
        <v>948</v>
      </c>
      <c r="C32308">
        <v>1994</v>
      </c>
      <c r="D32308">
        <v>1</v>
      </c>
      <c r="E32308">
        <v>0</v>
      </c>
      <c r="F32308" s="1">
        <v>22.440270215961601</v>
      </c>
      <c r="G32308" s="1">
        <v>32.1769057412357</v>
      </c>
      <c r="H32308" s="1">
        <v>0.44621448152328902</v>
      </c>
      <c r="I32308" s="1">
        <v>31.730691259712412</v>
      </c>
      <c r="J32308" s="1">
        <v>-9.2904210437508112</v>
      </c>
      <c r="K32308" s="1">
        <v>57.646066144165673</v>
      </c>
      <c r="L32308" s="1"/>
      <c r="M32308" s="1">
        <v>2.1343827000000002</v>
      </c>
    </row>
    <row r="32309" spans="1:13" x14ac:dyDescent="0.25">
      <c r="A32309" t="s">
        <v>140</v>
      </c>
      <c r="B32309">
        <v>948</v>
      </c>
      <c r="C32309">
        <v>1995</v>
      </c>
      <c r="D32309">
        <v>1</v>
      </c>
      <c r="E32309">
        <v>0</v>
      </c>
      <c r="F32309" s="1">
        <v>21.6286366708079</v>
      </c>
      <c r="G32309" s="1">
        <v>26.596587197873198</v>
      </c>
      <c r="H32309" s="1">
        <v>0.27630425623277499</v>
      </c>
      <c r="I32309" s="1">
        <v>26.320282941640425</v>
      </c>
      <c r="J32309" s="1">
        <v>-4.6916462708325248</v>
      </c>
      <c r="K32309" s="1">
        <v>40.238143089591816</v>
      </c>
      <c r="L32309" s="1"/>
      <c r="M32309" s="1">
        <v>6.3764269000000002</v>
      </c>
    </row>
    <row r="32310" spans="1:13" x14ac:dyDescent="0.25">
      <c r="A32310" t="s">
        <v>140</v>
      </c>
      <c r="B32310">
        <v>948</v>
      </c>
      <c r="C32310">
        <v>1996</v>
      </c>
      <c r="D32310">
        <v>1</v>
      </c>
      <c r="E32310">
        <v>0</v>
      </c>
      <c r="F32310" s="1">
        <v>21.739259509075499</v>
      </c>
      <c r="G32310" s="1">
        <v>28.622217878651899</v>
      </c>
      <c r="H32310" s="1">
        <v>0.52845770614513299</v>
      </c>
      <c r="I32310" s="1">
        <v>28.093760172506766</v>
      </c>
      <c r="J32310" s="1">
        <v>-6.3545006634312671</v>
      </c>
      <c r="K32310" s="1">
        <v>49.662934312674672</v>
      </c>
      <c r="L32310" s="1"/>
      <c r="M32310" s="1">
        <v>2.2350938</v>
      </c>
    </row>
    <row r="32311" spans="1:13" x14ac:dyDescent="0.25">
      <c r="A32311" t="s">
        <v>140</v>
      </c>
      <c r="B32311">
        <v>948</v>
      </c>
      <c r="C32311">
        <v>1997</v>
      </c>
      <c r="D32311">
        <v>1</v>
      </c>
      <c r="E32311">
        <v>0</v>
      </c>
      <c r="F32311" s="1">
        <v>22.739525485483099</v>
      </c>
      <c r="G32311" s="1">
        <v>30.832877006774901</v>
      </c>
      <c r="H32311" s="1">
        <v>2.2692040488146099</v>
      </c>
      <c r="I32311" s="1">
        <v>28.563672957960289</v>
      </c>
      <c r="J32311" s="1">
        <v>-5.8241474724771898</v>
      </c>
      <c r="K32311" s="1">
        <v>61.032344663694801</v>
      </c>
      <c r="L32311" s="1"/>
      <c r="M32311" s="1">
        <v>3.8967136</v>
      </c>
    </row>
    <row r="32312" spans="1:13" x14ac:dyDescent="0.25">
      <c r="A32312" t="s">
        <v>140</v>
      </c>
      <c r="B32312">
        <v>948</v>
      </c>
      <c r="C32312">
        <v>1998</v>
      </c>
      <c r="D32312">
        <v>1</v>
      </c>
      <c r="E32312">
        <v>0</v>
      </c>
      <c r="F32312" s="1">
        <v>23.851322220591701</v>
      </c>
      <c r="G32312" s="1">
        <v>36.188264084994003</v>
      </c>
      <c r="H32312" s="1">
        <v>1.1735013415998099</v>
      </c>
      <c r="I32312" s="1">
        <v>35.014762743394193</v>
      </c>
      <c r="J32312" s="1">
        <v>-11.163440522802492</v>
      </c>
      <c r="K32312" s="1">
        <v>77.457382647067902</v>
      </c>
      <c r="L32312" s="1"/>
      <c r="M32312" s="1">
        <v>3.3399366000000001</v>
      </c>
    </row>
    <row r="32313" spans="1:13" x14ac:dyDescent="0.25">
      <c r="A32313" t="s">
        <v>140</v>
      </c>
      <c r="B32313">
        <v>948</v>
      </c>
      <c r="C32313">
        <v>1999</v>
      </c>
      <c r="D32313">
        <v>1</v>
      </c>
      <c r="E32313">
        <v>0</v>
      </c>
      <c r="F32313" s="1">
        <v>23.2941067981149</v>
      </c>
      <c r="G32313" s="1">
        <v>33.202083263818103</v>
      </c>
      <c r="H32313" s="1">
        <v>1.6008675432549899</v>
      </c>
      <c r="I32313" s="1">
        <v>31.601215720563115</v>
      </c>
      <c r="J32313" s="1">
        <v>-8.3071089224482151</v>
      </c>
      <c r="K32313" s="1">
        <v>103.7305690525494</v>
      </c>
      <c r="L32313" s="1"/>
      <c r="M32313" s="1">
        <v>3.0703689999999999</v>
      </c>
    </row>
    <row r="32314" spans="1:13" x14ac:dyDescent="0.25">
      <c r="A32314" t="s">
        <v>140</v>
      </c>
      <c r="B32314">
        <v>948</v>
      </c>
      <c r="C32314">
        <v>2000</v>
      </c>
      <c r="D32314">
        <v>1</v>
      </c>
      <c r="E32314">
        <v>0</v>
      </c>
      <c r="F32314" s="1">
        <v>28.707349027708599</v>
      </c>
      <c r="G32314" s="1">
        <v>34.528460548943599</v>
      </c>
      <c r="H32314" s="1">
        <v>1.4861038749586299</v>
      </c>
      <c r="I32314" s="1">
        <v>33.042356673984969</v>
      </c>
      <c r="J32314" s="1">
        <v>-4.3350076462763703</v>
      </c>
      <c r="K32314" s="1">
        <v>79.264870589382213</v>
      </c>
      <c r="L32314" s="1"/>
      <c r="M32314" s="1">
        <v>1.1460621</v>
      </c>
    </row>
    <row r="32315" spans="1:13" x14ac:dyDescent="0.25">
      <c r="A32315" t="s">
        <v>140</v>
      </c>
      <c r="B32315">
        <v>948</v>
      </c>
      <c r="C32315">
        <v>2001</v>
      </c>
      <c r="D32315">
        <v>1</v>
      </c>
      <c r="E32315">
        <v>0</v>
      </c>
      <c r="F32315" s="1">
        <v>30.857499166054801</v>
      </c>
      <c r="G32315" s="1">
        <v>35.184869048518003</v>
      </c>
      <c r="H32315" s="1">
        <v>1.18642891931413</v>
      </c>
      <c r="I32315" s="1">
        <v>33.998440129203871</v>
      </c>
      <c r="J32315" s="1">
        <v>-3.1409409631490703</v>
      </c>
      <c r="K32315" s="1">
        <v>69.211928915383083</v>
      </c>
      <c r="L32315" s="1"/>
      <c r="M32315" s="1">
        <v>4.6386054000000003</v>
      </c>
    </row>
    <row r="32316" spans="1:13" x14ac:dyDescent="0.25">
      <c r="A32316" t="s">
        <v>140</v>
      </c>
      <c r="B32316">
        <v>948</v>
      </c>
      <c r="C32316">
        <v>2002</v>
      </c>
      <c r="D32316">
        <v>1</v>
      </c>
      <c r="E32316">
        <v>0</v>
      </c>
      <c r="F32316" s="1">
        <v>30.765249209359499</v>
      </c>
      <c r="G32316" s="1">
        <v>35.5009535280279</v>
      </c>
      <c r="H32316" s="1">
        <v>1.2628514754097699</v>
      </c>
      <c r="I32316" s="1">
        <v>34.238102052618132</v>
      </c>
      <c r="J32316" s="1">
        <v>-3.4728528432586323</v>
      </c>
      <c r="K32316" s="1">
        <v>71.996120446312375</v>
      </c>
      <c r="L32316" s="1"/>
      <c r="M32316" s="1">
        <v>5.2669154999999996</v>
      </c>
    </row>
    <row r="32317" spans="1:13" x14ac:dyDescent="0.25">
      <c r="A32317" t="s">
        <v>140</v>
      </c>
      <c r="B32317">
        <v>948</v>
      </c>
      <c r="C32317">
        <v>2003</v>
      </c>
      <c r="D32317">
        <v>1</v>
      </c>
      <c r="E32317">
        <v>0</v>
      </c>
      <c r="F32317" s="1">
        <v>30.282478734300401</v>
      </c>
      <c r="G32317" s="1">
        <v>33.664750904857698</v>
      </c>
      <c r="H32317" s="1">
        <v>0.96392039636270199</v>
      </c>
      <c r="I32317" s="1">
        <v>32.700830508494995</v>
      </c>
      <c r="J32317" s="1">
        <v>-2.4183517741945941</v>
      </c>
      <c r="K32317" s="1">
        <v>89.995302293133477</v>
      </c>
      <c r="L32317" s="1"/>
      <c r="M32317" s="1">
        <v>7.3573902999999996</v>
      </c>
    </row>
    <row r="32318" spans="1:13" x14ac:dyDescent="0.25">
      <c r="A32318" t="s">
        <v>140</v>
      </c>
      <c r="B32318">
        <v>948</v>
      </c>
      <c r="C32318">
        <v>2004</v>
      </c>
      <c r="D32318">
        <v>1</v>
      </c>
      <c r="E32318">
        <v>0</v>
      </c>
      <c r="F32318" s="1">
        <v>30.201862900264601</v>
      </c>
      <c r="G32318" s="1">
        <v>31.819823666956498</v>
      </c>
      <c r="H32318" s="1">
        <v>0.98321289096828401</v>
      </c>
      <c r="I32318" s="1">
        <v>30.836610775988213</v>
      </c>
      <c r="J32318" s="1">
        <v>-0.6347478757236118</v>
      </c>
      <c r="K32318" s="1">
        <v>75.005474662515979</v>
      </c>
      <c r="L32318" s="1"/>
      <c r="M32318" s="1">
        <v>9.4249895000000006</v>
      </c>
    </row>
    <row r="32319" spans="1:13" x14ac:dyDescent="0.25">
      <c r="A32319" t="s">
        <v>140</v>
      </c>
      <c r="B32319">
        <v>948</v>
      </c>
      <c r="C32319">
        <v>2005</v>
      </c>
      <c r="D32319">
        <v>1</v>
      </c>
      <c r="E32319">
        <v>0</v>
      </c>
      <c r="F32319" s="1">
        <v>27.5483899860048</v>
      </c>
      <c r="G32319" s="1">
        <v>25.113717219188601</v>
      </c>
      <c r="H32319" s="1">
        <v>0.680040966581967</v>
      </c>
      <c r="I32319" s="1">
        <v>24.433676252606634</v>
      </c>
      <c r="J32319" s="1">
        <v>3.1147137333981654</v>
      </c>
      <c r="K32319" s="1">
        <v>55.894395162218359</v>
      </c>
      <c r="L32319" s="1"/>
      <c r="M32319" s="1">
        <v>6.5072757000000001</v>
      </c>
    </row>
    <row r="32320" spans="1:13" x14ac:dyDescent="0.25">
      <c r="A32320" t="s">
        <v>140</v>
      </c>
      <c r="B32320">
        <v>948</v>
      </c>
      <c r="C32320">
        <v>2006</v>
      </c>
      <c r="D32320">
        <v>1</v>
      </c>
      <c r="E32320">
        <v>0</v>
      </c>
      <c r="F32320" s="1">
        <v>33.777530925354398</v>
      </c>
      <c r="G32320" s="1">
        <v>26.192654677940201</v>
      </c>
      <c r="H32320" s="1">
        <v>0.44894911193468701</v>
      </c>
      <c r="I32320" s="1">
        <v>25.743705566005513</v>
      </c>
      <c r="J32320" s="1">
        <v>8.0338253593488851</v>
      </c>
      <c r="K32320" s="1">
        <v>41.870645039603616</v>
      </c>
      <c r="L32320" s="1"/>
      <c r="M32320" s="1">
        <v>8.1629164999999997</v>
      </c>
    </row>
    <row r="32321" spans="1:13" x14ac:dyDescent="0.25">
      <c r="A32321" t="s">
        <v>140</v>
      </c>
      <c r="B32321">
        <v>948</v>
      </c>
      <c r="C32321">
        <v>2007</v>
      </c>
      <c r="D32321">
        <v>1</v>
      </c>
      <c r="E32321">
        <v>0</v>
      </c>
      <c r="F32321" s="1">
        <v>37.938728866234001</v>
      </c>
      <c r="G32321" s="1">
        <v>35.300092421030897</v>
      </c>
      <c r="H32321" s="1">
        <v>0.374759177489356</v>
      </c>
      <c r="I32321" s="1">
        <v>34.925333243541537</v>
      </c>
      <c r="J32321" s="1">
        <v>3.0133956226924639</v>
      </c>
      <c r="K32321" s="1">
        <v>36.519698736782289</v>
      </c>
      <c r="L32321" s="1"/>
      <c r="M32321" s="1">
        <v>8.7567524999999993</v>
      </c>
    </row>
    <row r="32322" spans="1:13" x14ac:dyDescent="0.25">
      <c r="A32322" t="s">
        <v>140</v>
      </c>
      <c r="B32322">
        <v>948</v>
      </c>
      <c r="C32322">
        <v>2008</v>
      </c>
      <c r="D32322">
        <v>1</v>
      </c>
      <c r="E32322">
        <v>0</v>
      </c>
      <c r="F32322" s="1">
        <v>33.107268865000499</v>
      </c>
      <c r="G32322" s="1">
        <v>37.628682025779597</v>
      </c>
      <c r="H32322" s="1">
        <v>0.30430611024955401</v>
      </c>
      <c r="I32322" s="1">
        <v>37.324375915530041</v>
      </c>
      <c r="J32322" s="1">
        <v>-4.2171070505295418</v>
      </c>
      <c r="K32322" s="1">
        <v>38.559303</v>
      </c>
      <c r="L32322" s="1"/>
      <c r="M32322" s="1">
        <v>7.8189298999999997</v>
      </c>
    </row>
    <row r="32323" spans="1:13" x14ac:dyDescent="0.25">
      <c r="A32323" t="s">
        <v>140</v>
      </c>
      <c r="B32323">
        <v>948</v>
      </c>
      <c r="C32323">
        <v>2009</v>
      </c>
      <c r="D32323">
        <v>1</v>
      </c>
      <c r="E32323">
        <v>0</v>
      </c>
      <c r="F32323" s="1">
        <v>30.254973783544798</v>
      </c>
      <c r="G32323" s="1">
        <v>35.4537745247491</v>
      </c>
      <c r="H32323" s="1">
        <v>0.449450032139533</v>
      </c>
      <c r="I32323" s="1">
        <v>35.00432449260957</v>
      </c>
      <c r="J32323" s="1">
        <v>-4.7493507090647711</v>
      </c>
      <c r="K32323" s="1">
        <v>44.73705732120284</v>
      </c>
      <c r="L32323" s="1"/>
      <c r="M32323" s="1">
        <v>-2.0694876999999998</v>
      </c>
    </row>
    <row r="32324" spans="1:13" x14ac:dyDescent="0.25">
      <c r="A32324" t="s">
        <v>140</v>
      </c>
      <c r="B32324">
        <v>948</v>
      </c>
      <c r="C32324">
        <v>2010</v>
      </c>
      <c r="D32324">
        <v>1</v>
      </c>
      <c r="E32324">
        <v>0</v>
      </c>
      <c r="F32324" s="1">
        <v>32.0008618754648</v>
      </c>
      <c r="G32324" s="1">
        <v>31.575434406541699</v>
      </c>
      <c r="H32324" s="1">
        <v>0.43383776251253697</v>
      </c>
      <c r="I32324" s="1">
        <v>31.141596644029164</v>
      </c>
      <c r="J32324" s="1">
        <v>0.85926523143563571</v>
      </c>
      <c r="K32324" s="1">
        <v>26.423112270823278</v>
      </c>
      <c r="L32324" s="1"/>
      <c r="M32324" s="1">
        <v>7.3130420000000003</v>
      </c>
    </row>
    <row r="32325" spans="1:13" x14ac:dyDescent="0.25">
      <c r="A32325" t="s">
        <v>140</v>
      </c>
      <c r="B32325">
        <v>948</v>
      </c>
      <c r="C32325">
        <v>2011</v>
      </c>
      <c r="D32325">
        <v>1</v>
      </c>
      <c r="E32325">
        <v>0</v>
      </c>
      <c r="F32325" s="1">
        <v>33.9179489286756</v>
      </c>
      <c r="G32325" s="1">
        <v>37.931756820747403</v>
      </c>
      <c r="H32325" s="1">
        <v>0.28329770184644198</v>
      </c>
      <c r="I32325" s="1">
        <v>37.648459118900959</v>
      </c>
      <c r="J32325" s="1">
        <v>-3.7305101902253597</v>
      </c>
      <c r="K32325" s="1">
        <v>29.284594889179317</v>
      </c>
      <c r="L32325" s="1"/>
      <c r="M32325" s="1">
        <v>17.290778</v>
      </c>
    </row>
    <row r="32326" spans="1:13" x14ac:dyDescent="0.25">
      <c r="A32326" t="s">
        <v>140</v>
      </c>
      <c r="B32326">
        <v>948</v>
      </c>
      <c r="C32326">
        <v>2012</v>
      </c>
      <c r="D32326">
        <v>1</v>
      </c>
      <c r="E32326">
        <v>0</v>
      </c>
      <c r="F32326" s="1">
        <v>29.8160552046661</v>
      </c>
      <c r="G32326" s="1">
        <v>36.059739186655499</v>
      </c>
      <c r="H32326" s="1">
        <v>0.75442201456063596</v>
      </c>
      <c r="I32326" s="1">
        <v>35.30531717209486</v>
      </c>
      <c r="J32326" s="1">
        <v>-5.4892619674287602</v>
      </c>
      <c r="K32326" s="1">
        <v>45.693213642811536</v>
      </c>
      <c r="L32326" s="1"/>
      <c r="M32326" s="1">
        <v>12.319819000000001</v>
      </c>
    </row>
    <row r="32327" spans="1:13" x14ac:dyDescent="0.25">
      <c r="A32327" t="s">
        <v>140</v>
      </c>
      <c r="B32327">
        <v>948</v>
      </c>
      <c r="C32327">
        <v>2013</v>
      </c>
      <c r="D32327">
        <v>1</v>
      </c>
      <c r="E32327">
        <v>0</v>
      </c>
      <c r="F32327" s="1">
        <v>31.223790057546001</v>
      </c>
      <c r="G32327" s="1">
        <v>32.150867685544597</v>
      </c>
      <c r="H32327" s="1">
        <v>1.41044496728431</v>
      </c>
      <c r="I32327" s="1">
        <v>30.740422718260287</v>
      </c>
      <c r="J32327" s="1">
        <v>0.48336733928571363</v>
      </c>
      <c r="K32327" s="1">
        <v>51.318548929427365</v>
      </c>
      <c r="L32327" s="1">
        <v>-0.62857335999999997</v>
      </c>
      <c r="M32327" s="1">
        <v>11.648917000000001</v>
      </c>
    </row>
    <row r="32328" spans="1:13" x14ac:dyDescent="0.25">
      <c r="A32328" t="s">
        <v>140</v>
      </c>
      <c r="B32328">
        <v>948</v>
      </c>
      <c r="C32328">
        <v>2014</v>
      </c>
      <c r="D32328">
        <v>1</v>
      </c>
      <c r="E32328">
        <v>0</v>
      </c>
      <c r="F32328" s="1">
        <v>28.418172319609699</v>
      </c>
      <c r="G32328" s="1">
        <v>32.143566504769602</v>
      </c>
      <c r="H32328" s="1">
        <v>2.2510909474927598</v>
      </c>
      <c r="I32328" s="1">
        <v>29.892475557276843</v>
      </c>
      <c r="J32328" s="1">
        <v>-1.4743032376671437</v>
      </c>
      <c r="K32328" s="1">
        <v>43.962785396571228</v>
      </c>
      <c r="L32328" s="1">
        <v>0.80351919999999999</v>
      </c>
      <c r="M32328" s="1">
        <v>7.8852245999999999</v>
      </c>
    </row>
    <row r="32329" spans="1:13" x14ac:dyDescent="0.25">
      <c r="A32329" t="s">
        <v>140</v>
      </c>
      <c r="B32329">
        <v>948</v>
      </c>
      <c r="C32329">
        <v>2015</v>
      </c>
      <c r="D32329">
        <v>1</v>
      </c>
      <c r="E32329">
        <v>0</v>
      </c>
      <c r="F32329" s="1">
        <v>26.134330658212502</v>
      </c>
      <c r="G32329" s="1">
        <v>31.177296543880299</v>
      </c>
      <c r="H32329" s="1">
        <v>3.1931076483898599</v>
      </c>
      <c r="I32329" s="1">
        <v>27.984188895490441</v>
      </c>
      <c r="J32329" s="1">
        <v>-1.8498582372779389</v>
      </c>
      <c r="K32329" s="1">
        <v>49.406893212911704</v>
      </c>
      <c r="L32329" s="1">
        <v>9.6950670999999993</v>
      </c>
      <c r="M32329" s="1">
        <v>2.4103070999999998</v>
      </c>
    </row>
    <row r="32330" spans="1:13" x14ac:dyDescent="0.25">
      <c r="A32330" t="s">
        <v>140</v>
      </c>
      <c r="B32330">
        <v>948</v>
      </c>
      <c r="C32330">
        <v>2016</v>
      </c>
      <c r="D32330">
        <v>1</v>
      </c>
      <c r="E32330">
        <v>0</v>
      </c>
      <c r="F32330" s="1">
        <v>24.382432572723602</v>
      </c>
      <c r="G32330" s="1">
        <v>39.677393012238298</v>
      </c>
      <c r="H32330" s="1">
        <v>4.12053688956005</v>
      </c>
      <c r="I32330" s="1">
        <v>35.556856122678248</v>
      </c>
      <c r="J32330" s="1">
        <v>-11.174423549954646</v>
      </c>
      <c r="K32330" s="1">
        <v>75.882912212657686</v>
      </c>
      <c r="L32330" s="1">
        <v>15.597061</v>
      </c>
      <c r="M32330" s="1">
        <v>1.4897845000000001</v>
      </c>
    </row>
    <row r="32331" spans="1:13" x14ac:dyDescent="0.25">
      <c r="A32331" t="s">
        <v>140</v>
      </c>
      <c r="B32331">
        <v>948</v>
      </c>
      <c r="C32331">
        <v>2017</v>
      </c>
      <c r="D32331">
        <v>1</v>
      </c>
      <c r="E32331">
        <v>0</v>
      </c>
      <c r="F32331" s="1">
        <v>28.460903263297499</v>
      </c>
      <c r="G32331" s="1">
        <v>32.176950632211899</v>
      </c>
      <c r="H32331" s="1">
        <v>4.1267203388495997</v>
      </c>
      <c r="I32331" s="1">
        <v>28.050230293362297</v>
      </c>
      <c r="J32331" s="1">
        <v>0.4106729699352023</v>
      </c>
      <c r="K32331" s="1">
        <v>72.542607004870391</v>
      </c>
      <c r="L32331" s="1">
        <v>9.5419023000000003</v>
      </c>
      <c r="M32331" s="1">
        <v>5.6368763</v>
      </c>
    </row>
    <row r="32332" spans="1:13" x14ac:dyDescent="0.25">
      <c r="A32332" t="s">
        <v>140</v>
      </c>
      <c r="B32332">
        <v>948</v>
      </c>
      <c r="C32332">
        <v>2018</v>
      </c>
      <c r="D32332">
        <v>1</v>
      </c>
      <c r="E32332">
        <v>0</v>
      </c>
      <c r="F32332" s="1">
        <v>31.259839272780201</v>
      </c>
      <c r="G32332" s="1">
        <v>28.4055539330835</v>
      </c>
      <c r="H32332" s="1">
        <v>3.2129808143649798</v>
      </c>
      <c r="I32332" s="1">
        <v>25.192573118718521</v>
      </c>
      <c r="J32332" s="1">
        <v>6.0672661540616808</v>
      </c>
      <c r="K32332" s="1">
        <v>62.703043391618273</v>
      </c>
      <c r="L32332" s="1"/>
      <c r="M32332" s="1">
        <v>7.7448807000000004</v>
      </c>
    </row>
    <row r="32333" spans="1:13" x14ac:dyDescent="0.25">
      <c r="A32333" t="s">
        <v>140</v>
      </c>
      <c r="B32333">
        <v>948</v>
      </c>
      <c r="C32333">
        <v>2019</v>
      </c>
      <c r="D32333">
        <v>1</v>
      </c>
      <c r="E32333">
        <v>0</v>
      </c>
      <c r="F32333" s="1">
        <v>31.8217877858308</v>
      </c>
      <c r="G32333" s="1">
        <v>30.819079486478302</v>
      </c>
      <c r="H32333" s="1">
        <v>2.27536586196093</v>
      </c>
      <c r="I32333" s="1">
        <v>28.543713624517373</v>
      </c>
      <c r="J32333" s="1">
        <v>3.2780741613134268</v>
      </c>
      <c r="K32333" s="1">
        <v>59.848528901778408</v>
      </c>
      <c r="L32333" s="1"/>
      <c r="M32333" s="1">
        <v>5.6022445000000003</v>
      </c>
    </row>
    <row r="32334" spans="1:13" x14ac:dyDescent="0.25">
      <c r="A32334" t="s">
        <v>140</v>
      </c>
      <c r="B32334">
        <v>948</v>
      </c>
      <c r="C32334">
        <v>2020</v>
      </c>
      <c r="D32334">
        <v>1</v>
      </c>
      <c r="E32334">
        <v>0</v>
      </c>
      <c r="F32334" s="1">
        <v>27.883895067902699</v>
      </c>
      <c r="G32334" s="1">
        <v>37.1243140013882</v>
      </c>
      <c r="H32334" s="1">
        <v>2.50765784826392</v>
      </c>
      <c r="I32334" s="1">
        <v>34.616656153124282</v>
      </c>
      <c r="J32334" s="1">
        <v>-6.7327610852215827</v>
      </c>
      <c r="K32334" s="1">
        <v>72.918733373894923</v>
      </c>
      <c r="L32334" s="1"/>
      <c r="M32334" s="1">
        <v>-4.5577525000000003</v>
      </c>
    </row>
    <row r="32335" spans="1:13" x14ac:dyDescent="0.25">
      <c r="A32335" t="s">
        <v>140</v>
      </c>
      <c r="B32335">
        <v>948</v>
      </c>
      <c r="C32335">
        <v>2021</v>
      </c>
      <c r="D32335">
        <v>1</v>
      </c>
      <c r="E32335">
        <v>0</v>
      </c>
      <c r="F32335" s="1">
        <v>32.846236279926401</v>
      </c>
      <c r="G32335" s="1">
        <v>35.891672264947303</v>
      </c>
      <c r="H32335" s="1">
        <v>1.9239827305789701</v>
      </c>
      <c r="I32335" s="1">
        <v>33.967689534368333</v>
      </c>
      <c r="J32335" s="1">
        <v>-1.1214532544419313</v>
      </c>
      <c r="K32335" s="1">
        <v>59.748023750464739</v>
      </c>
      <c r="L32335" s="1"/>
      <c r="M32335" s="1">
        <v>1.6367696</v>
      </c>
    </row>
    <row r="32336" spans="1:13" x14ac:dyDescent="0.25">
      <c r="A32336" t="s">
        <v>140</v>
      </c>
      <c r="B32336">
        <v>948</v>
      </c>
      <c r="C32336">
        <v>2022</v>
      </c>
      <c r="D32336">
        <v>1</v>
      </c>
      <c r="E32336">
        <v>0</v>
      </c>
      <c r="F32336" s="1">
        <v>34.3937360199849</v>
      </c>
      <c r="G32336" s="1">
        <v>33.737988982939399</v>
      </c>
      <c r="H32336" s="1">
        <v>1.4814395562121501</v>
      </c>
      <c r="I32336" s="1">
        <v>32.256549426727247</v>
      </c>
      <c r="J32336" s="1">
        <v>2.1371865932576526</v>
      </c>
      <c r="K32336" s="1">
        <v>61.147030734634967</v>
      </c>
      <c r="L32336" s="1"/>
      <c r="M32336" s="1">
        <v>5.0327096999999998</v>
      </c>
    </row>
    <row r="32337" spans="1:13" x14ac:dyDescent="0.25">
      <c r="A32337" t="s">
        <v>141</v>
      </c>
      <c r="B32337">
        <v>960</v>
      </c>
      <c r="C32337">
        <v>1800</v>
      </c>
      <c r="D32337">
        <v>0</v>
      </c>
      <c r="E32337">
        <v>0</v>
      </c>
      <c r="F32337" s="1"/>
      <c r="G32337" s="1"/>
      <c r="H32337" s="1"/>
      <c r="I32337" s="1"/>
      <c r="J32337" s="1"/>
      <c r="K32337" s="1"/>
      <c r="L32337" s="1"/>
      <c r="M32337" s="1"/>
    </row>
    <row r="32338" spans="1:13" x14ac:dyDescent="0.25">
      <c r="A32338" t="s">
        <v>141</v>
      </c>
      <c r="B32338">
        <v>960</v>
      </c>
      <c r="C32338">
        <v>1801</v>
      </c>
      <c r="D32338">
        <v>0</v>
      </c>
      <c r="E32338">
        <v>0</v>
      </c>
      <c r="F32338" s="1"/>
      <c r="G32338" s="1"/>
      <c r="H32338" s="1"/>
      <c r="I32338" s="1"/>
      <c r="J32338" s="1"/>
      <c r="K32338" s="1"/>
      <c r="L32338" s="1"/>
      <c r="M32338" s="1"/>
    </row>
    <row r="32339" spans="1:13" x14ac:dyDescent="0.25">
      <c r="A32339" t="s">
        <v>141</v>
      </c>
      <c r="B32339">
        <v>960</v>
      </c>
      <c r="C32339">
        <v>1802</v>
      </c>
      <c r="D32339">
        <v>0</v>
      </c>
      <c r="E32339">
        <v>0</v>
      </c>
      <c r="F32339" s="1"/>
      <c r="G32339" s="1"/>
      <c r="H32339" s="1"/>
      <c r="I32339" s="1"/>
      <c r="J32339" s="1"/>
      <c r="K32339" s="1"/>
      <c r="L32339" s="1"/>
      <c r="M32339" s="1"/>
    </row>
    <row r="32340" spans="1:13" x14ac:dyDescent="0.25">
      <c r="A32340" t="s">
        <v>141</v>
      </c>
      <c r="B32340">
        <v>960</v>
      </c>
      <c r="C32340">
        <v>1803</v>
      </c>
      <c r="D32340">
        <v>0</v>
      </c>
      <c r="E32340">
        <v>0</v>
      </c>
      <c r="F32340" s="1"/>
      <c r="G32340" s="1"/>
      <c r="H32340" s="1"/>
      <c r="I32340" s="1"/>
      <c r="J32340" s="1"/>
      <c r="K32340" s="1"/>
      <c r="L32340" s="1"/>
      <c r="M32340" s="1"/>
    </row>
    <row r="32341" spans="1:13" x14ac:dyDescent="0.25">
      <c r="A32341" t="s">
        <v>141</v>
      </c>
      <c r="B32341">
        <v>960</v>
      </c>
      <c r="C32341">
        <v>1804</v>
      </c>
      <c r="D32341">
        <v>0</v>
      </c>
      <c r="E32341">
        <v>0</v>
      </c>
      <c r="F32341" s="1"/>
      <c r="G32341" s="1"/>
      <c r="H32341" s="1"/>
      <c r="I32341" s="1"/>
      <c r="J32341" s="1"/>
      <c r="K32341" s="1"/>
      <c r="L32341" s="1"/>
      <c r="M32341" s="1"/>
    </row>
    <row r="32342" spans="1:13" x14ac:dyDescent="0.25">
      <c r="A32342" t="s">
        <v>141</v>
      </c>
      <c r="B32342">
        <v>960</v>
      </c>
      <c r="C32342">
        <v>1805</v>
      </c>
      <c r="D32342">
        <v>0</v>
      </c>
      <c r="E32342">
        <v>0</v>
      </c>
      <c r="F32342" s="1"/>
      <c r="G32342" s="1"/>
      <c r="H32342" s="1"/>
      <c r="I32342" s="1"/>
      <c r="J32342" s="1"/>
      <c r="K32342" s="1"/>
      <c r="L32342" s="1"/>
      <c r="M32342" s="1"/>
    </row>
    <row r="32343" spans="1:13" x14ac:dyDescent="0.25">
      <c r="A32343" t="s">
        <v>141</v>
      </c>
      <c r="B32343">
        <v>960</v>
      </c>
      <c r="C32343">
        <v>1806</v>
      </c>
      <c r="D32343">
        <v>0</v>
      </c>
      <c r="E32343">
        <v>0</v>
      </c>
      <c r="F32343" s="1"/>
      <c r="G32343" s="1"/>
      <c r="H32343" s="1"/>
      <c r="I32343" s="1"/>
      <c r="J32343" s="1"/>
      <c r="K32343" s="1"/>
      <c r="L32343" s="1"/>
      <c r="M32343" s="1"/>
    </row>
    <row r="32344" spans="1:13" x14ac:dyDescent="0.25">
      <c r="A32344" t="s">
        <v>141</v>
      </c>
      <c r="B32344">
        <v>960</v>
      </c>
      <c r="C32344">
        <v>1807</v>
      </c>
      <c r="D32344">
        <v>0</v>
      </c>
      <c r="E32344">
        <v>0</v>
      </c>
      <c r="F32344" s="1"/>
      <c r="G32344" s="1"/>
      <c r="H32344" s="1"/>
      <c r="I32344" s="1"/>
      <c r="J32344" s="1"/>
      <c r="K32344" s="1"/>
      <c r="L32344" s="1"/>
      <c r="M32344" s="1"/>
    </row>
    <row r="32345" spans="1:13" x14ac:dyDescent="0.25">
      <c r="A32345" t="s">
        <v>141</v>
      </c>
      <c r="B32345">
        <v>960</v>
      </c>
      <c r="C32345">
        <v>1808</v>
      </c>
      <c r="D32345">
        <v>0</v>
      </c>
      <c r="E32345">
        <v>0</v>
      </c>
      <c r="F32345" s="1"/>
      <c r="G32345" s="1"/>
      <c r="H32345" s="1"/>
      <c r="I32345" s="1"/>
      <c r="J32345" s="1"/>
      <c r="K32345" s="1"/>
      <c r="L32345" s="1"/>
      <c r="M32345" s="1"/>
    </row>
    <row r="32346" spans="1:13" x14ac:dyDescent="0.25">
      <c r="A32346" t="s">
        <v>141</v>
      </c>
      <c r="B32346">
        <v>960</v>
      </c>
      <c r="C32346">
        <v>1809</v>
      </c>
      <c r="D32346">
        <v>0</v>
      </c>
      <c r="E32346">
        <v>0</v>
      </c>
      <c r="F32346" s="1"/>
      <c r="G32346" s="1"/>
      <c r="H32346" s="1"/>
      <c r="I32346" s="1"/>
      <c r="J32346" s="1"/>
      <c r="K32346" s="1"/>
      <c r="L32346" s="1"/>
      <c r="M32346" s="1"/>
    </row>
    <row r="32347" spans="1:13" x14ac:dyDescent="0.25">
      <c r="A32347" t="s">
        <v>141</v>
      </c>
      <c r="B32347">
        <v>960</v>
      </c>
      <c r="C32347">
        <v>1810</v>
      </c>
      <c r="D32347">
        <v>0</v>
      </c>
      <c r="E32347">
        <v>0</v>
      </c>
      <c r="F32347" s="1"/>
      <c r="G32347" s="1"/>
      <c r="H32347" s="1"/>
      <c r="I32347" s="1"/>
      <c r="J32347" s="1"/>
      <c r="K32347" s="1"/>
      <c r="L32347" s="1"/>
      <c r="M32347" s="1"/>
    </row>
    <row r="32348" spans="1:13" x14ac:dyDescent="0.25">
      <c r="A32348" t="s">
        <v>141</v>
      </c>
      <c r="B32348">
        <v>960</v>
      </c>
      <c r="C32348">
        <v>1811</v>
      </c>
      <c r="D32348">
        <v>0</v>
      </c>
      <c r="E32348">
        <v>0</v>
      </c>
      <c r="F32348" s="1"/>
      <c r="G32348" s="1"/>
      <c r="H32348" s="1"/>
      <c r="I32348" s="1"/>
      <c r="J32348" s="1"/>
      <c r="K32348" s="1"/>
      <c r="L32348" s="1"/>
      <c r="M32348" s="1"/>
    </row>
    <row r="32349" spans="1:13" x14ac:dyDescent="0.25">
      <c r="A32349" t="s">
        <v>141</v>
      </c>
      <c r="B32349">
        <v>960</v>
      </c>
      <c r="C32349">
        <v>1812</v>
      </c>
      <c r="D32349">
        <v>0</v>
      </c>
      <c r="E32349">
        <v>0</v>
      </c>
      <c r="F32349" s="1"/>
      <c r="G32349" s="1"/>
      <c r="H32349" s="1"/>
      <c r="I32349" s="1"/>
      <c r="J32349" s="1"/>
      <c r="K32349" s="1"/>
      <c r="L32349" s="1"/>
      <c r="M32349" s="1"/>
    </row>
    <row r="32350" spans="1:13" x14ac:dyDescent="0.25">
      <c r="A32350" t="s">
        <v>141</v>
      </c>
      <c r="B32350">
        <v>960</v>
      </c>
      <c r="C32350">
        <v>1813</v>
      </c>
      <c r="D32350">
        <v>0</v>
      </c>
      <c r="E32350">
        <v>0</v>
      </c>
      <c r="F32350" s="1"/>
      <c r="G32350" s="1"/>
      <c r="H32350" s="1"/>
      <c r="I32350" s="1"/>
      <c r="J32350" s="1"/>
      <c r="K32350" s="1"/>
      <c r="L32350" s="1"/>
      <c r="M32350" s="1"/>
    </row>
    <row r="32351" spans="1:13" x14ac:dyDescent="0.25">
      <c r="A32351" t="s">
        <v>141</v>
      </c>
      <c r="B32351">
        <v>960</v>
      </c>
      <c r="C32351">
        <v>1814</v>
      </c>
      <c r="D32351">
        <v>0</v>
      </c>
      <c r="E32351">
        <v>0</v>
      </c>
      <c r="F32351" s="1"/>
      <c r="G32351" s="1"/>
      <c r="H32351" s="1"/>
      <c r="I32351" s="1"/>
      <c r="J32351" s="1"/>
      <c r="K32351" s="1"/>
      <c r="L32351" s="1"/>
      <c r="M32351" s="1"/>
    </row>
    <row r="32352" spans="1:13" x14ac:dyDescent="0.25">
      <c r="A32352" t="s">
        <v>141</v>
      </c>
      <c r="B32352">
        <v>960</v>
      </c>
      <c r="C32352">
        <v>1815</v>
      </c>
      <c r="D32352">
        <v>0</v>
      </c>
      <c r="E32352">
        <v>0</v>
      </c>
      <c r="F32352" s="1"/>
      <c r="G32352" s="1"/>
      <c r="H32352" s="1"/>
      <c r="I32352" s="1"/>
      <c r="J32352" s="1"/>
      <c r="K32352" s="1"/>
      <c r="L32352" s="1"/>
      <c r="M32352" s="1"/>
    </row>
    <row r="32353" spans="1:13" x14ac:dyDescent="0.25">
      <c r="A32353" t="s">
        <v>141</v>
      </c>
      <c r="B32353">
        <v>960</v>
      </c>
      <c r="C32353">
        <v>1816</v>
      </c>
      <c r="D32353">
        <v>0</v>
      </c>
      <c r="E32353">
        <v>0</v>
      </c>
      <c r="F32353" s="1"/>
      <c r="G32353" s="1"/>
      <c r="H32353" s="1"/>
      <c r="I32353" s="1"/>
      <c r="J32353" s="1"/>
      <c r="K32353" s="1"/>
      <c r="L32353" s="1"/>
      <c r="M32353" s="1"/>
    </row>
    <row r="32354" spans="1:13" x14ac:dyDescent="0.25">
      <c r="A32354" t="s">
        <v>141</v>
      </c>
      <c r="B32354">
        <v>960</v>
      </c>
      <c r="C32354">
        <v>1817</v>
      </c>
      <c r="D32354">
        <v>0</v>
      </c>
      <c r="E32354">
        <v>0</v>
      </c>
      <c r="F32354" s="1"/>
      <c r="G32354" s="1"/>
      <c r="H32354" s="1"/>
      <c r="I32354" s="1"/>
      <c r="J32354" s="1"/>
      <c r="K32354" s="1"/>
      <c r="L32354" s="1"/>
      <c r="M32354" s="1"/>
    </row>
    <row r="32355" spans="1:13" x14ac:dyDescent="0.25">
      <c r="A32355" t="s">
        <v>141</v>
      </c>
      <c r="B32355">
        <v>960</v>
      </c>
      <c r="C32355">
        <v>1818</v>
      </c>
      <c r="D32355">
        <v>0</v>
      </c>
      <c r="E32355">
        <v>0</v>
      </c>
      <c r="F32355" s="1"/>
      <c r="G32355" s="1"/>
      <c r="H32355" s="1"/>
      <c r="I32355" s="1"/>
      <c r="J32355" s="1"/>
      <c r="K32355" s="1"/>
      <c r="L32355" s="1"/>
      <c r="M32355" s="1"/>
    </row>
    <row r="32356" spans="1:13" x14ac:dyDescent="0.25">
      <c r="A32356" t="s">
        <v>141</v>
      </c>
      <c r="B32356">
        <v>960</v>
      </c>
      <c r="C32356">
        <v>1819</v>
      </c>
      <c r="D32356">
        <v>0</v>
      </c>
      <c r="E32356">
        <v>0</v>
      </c>
      <c r="F32356" s="1"/>
      <c r="G32356" s="1"/>
      <c r="H32356" s="1"/>
      <c r="I32356" s="1"/>
      <c r="J32356" s="1"/>
      <c r="K32356" s="1"/>
      <c r="L32356" s="1"/>
      <c r="M32356" s="1"/>
    </row>
    <row r="32357" spans="1:13" x14ac:dyDescent="0.25">
      <c r="A32357" t="s">
        <v>141</v>
      </c>
      <c r="B32357">
        <v>960</v>
      </c>
      <c r="C32357">
        <v>1820</v>
      </c>
      <c r="D32357">
        <v>0</v>
      </c>
      <c r="E32357">
        <v>0</v>
      </c>
      <c r="F32357" s="1"/>
      <c r="G32357" s="1"/>
      <c r="H32357" s="1"/>
      <c r="I32357" s="1"/>
      <c r="J32357" s="1"/>
      <c r="K32357" s="1"/>
      <c r="L32357" s="1"/>
      <c r="M32357" s="1"/>
    </row>
    <row r="32358" spans="1:13" x14ac:dyDescent="0.25">
      <c r="A32358" t="s">
        <v>141</v>
      </c>
      <c r="B32358">
        <v>960</v>
      </c>
      <c r="C32358">
        <v>1821</v>
      </c>
      <c r="D32358">
        <v>0</v>
      </c>
      <c r="E32358">
        <v>0</v>
      </c>
      <c r="F32358" s="1"/>
      <c r="G32358" s="1"/>
      <c r="H32358" s="1"/>
      <c r="I32358" s="1"/>
      <c r="J32358" s="1"/>
      <c r="K32358" s="1"/>
      <c r="L32358" s="1"/>
      <c r="M32358" s="1"/>
    </row>
    <row r="32359" spans="1:13" x14ac:dyDescent="0.25">
      <c r="A32359" t="s">
        <v>141</v>
      </c>
      <c r="B32359">
        <v>960</v>
      </c>
      <c r="C32359">
        <v>1822</v>
      </c>
      <c r="D32359">
        <v>0</v>
      </c>
      <c r="E32359">
        <v>0</v>
      </c>
      <c r="F32359" s="1"/>
      <c r="G32359" s="1"/>
      <c r="H32359" s="1"/>
      <c r="I32359" s="1"/>
      <c r="J32359" s="1"/>
      <c r="K32359" s="1"/>
      <c r="L32359" s="1"/>
      <c r="M32359" s="1"/>
    </row>
    <row r="32360" spans="1:13" x14ac:dyDescent="0.25">
      <c r="A32360" t="s">
        <v>141</v>
      </c>
      <c r="B32360">
        <v>960</v>
      </c>
      <c r="C32360">
        <v>1823</v>
      </c>
      <c r="D32360">
        <v>0</v>
      </c>
      <c r="E32360">
        <v>0</v>
      </c>
      <c r="F32360" s="1"/>
      <c r="G32360" s="1"/>
      <c r="H32360" s="1"/>
      <c r="I32360" s="1"/>
      <c r="J32360" s="1"/>
      <c r="K32360" s="1"/>
      <c r="L32360" s="1"/>
      <c r="M32360" s="1"/>
    </row>
    <row r="32361" spans="1:13" x14ac:dyDescent="0.25">
      <c r="A32361" t="s">
        <v>141</v>
      </c>
      <c r="B32361">
        <v>960</v>
      </c>
      <c r="C32361">
        <v>1824</v>
      </c>
      <c r="D32361">
        <v>0</v>
      </c>
      <c r="E32361">
        <v>0</v>
      </c>
      <c r="F32361" s="1"/>
      <c r="G32361" s="1"/>
      <c r="H32361" s="1"/>
      <c r="I32361" s="1"/>
      <c r="J32361" s="1"/>
      <c r="K32361" s="1"/>
      <c r="L32361" s="1"/>
      <c r="M32361" s="1"/>
    </row>
    <row r="32362" spans="1:13" x14ac:dyDescent="0.25">
      <c r="A32362" t="s">
        <v>141</v>
      </c>
      <c r="B32362">
        <v>960</v>
      </c>
      <c r="C32362">
        <v>1825</v>
      </c>
      <c r="D32362">
        <v>0</v>
      </c>
      <c r="E32362">
        <v>0</v>
      </c>
      <c r="F32362" s="1"/>
      <c r="G32362" s="1"/>
      <c r="H32362" s="1"/>
      <c r="I32362" s="1"/>
      <c r="J32362" s="1"/>
      <c r="K32362" s="1"/>
      <c r="L32362" s="1"/>
      <c r="M32362" s="1"/>
    </row>
    <row r="32363" spans="1:13" x14ac:dyDescent="0.25">
      <c r="A32363" t="s">
        <v>141</v>
      </c>
      <c r="B32363">
        <v>960</v>
      </c>
      <c r="C32363">
        <v>1826</v>
      </c>
      <c r="D32363">
        <v>0</v>
      </c>
      <c r="E32363">
        <v>0</v>
      </c>
      <c r="F32363" s="1"/>
      <c r="G32363" s="1"/>
      <c r="H32363" s="1"/>
      <c r="I32363" s="1"/>
      <c r="J32363" s="1"/>
      <c r="K32363" s="1"/>
      <c r="L32363" s="1"/>
      <c r="M32363" s="1"/>
    </row>
    <row r="32364" spans="1:13" x14ac:dyDescent="0.25">
      <c r="A32364" t="s">
        <v>141</v>
      </c>
      <c r="B32364">
        <v>960</v>
      </c>
      <c r="C32364">
        <v>1827</v>
      </c>
      <c r="D32364">
        <v>0</v>
      </c>
      <c r="E32364">
        <v>0</v>
      </c>
      <c r="F32364" s="1"/>
      <c r="G32364" s="1"/>
      <c r="H32364" s="1"/>
      <c r="I32364" s="1"/>
      <c r="J32364" s="1"/>
      <c r="K32364" s="1"/>
      <c r="L32364" s="1"/>
      <c r="M32364" s="1"/>
    </row>
    <row r="32365" spans="1:13" x14ac:dyDescent="0.25">
      <c r="A32365" t="s">
        <v>141</v>
      </c>
      <c r="B32365">
        <v>960</v>
      </c>
      <c r="C32365">
        <v>1828</v>
      </c>
      <c r="D32365">
        <v>0</v>
      </c>
      <c r="E32365">
        <v>0</v>
      </c>
      <c r="F32365" s="1"/>
      <c r="G32365" s="1"/>
      <c r="H32365" s="1"/>
      <c r="I32365" s="1"/>
      <c r="J32365" s="1"/>
      <c r="K32365" s="1"/>
      <c r="L32365" s="1"/>
      <c r="M32365" s="1"/>
    </row>
    <row r="32366" spans="1:13" x14ac:dyDescent="0.25">
      <c r="A32366" t="s">
        <v>141</v>
      </c>
      <c r="B32366">
        <v>960</v>
      </c>
      <c r="C32366">
        <v>1829</v>
      </c>
      <c r="D32366">
        <v>0</v>
      </c>
      <c r="E32366">
        <v>0</v>
      </c>
      <c r="F32366" s="1"/>
      <c r="G32366" s="1"/>
      <c r="H32366" s="1"/>
      <c r="I32366" s="1"/>
      <c r="J32366" s="1"/>
      <c r="K32366" s="1"/>
      <c r="L32366" s="1"/>
      <c r="M32366" s="1"/>
    </row>
    <row r="32367" spans="1:13" x14ac:dyDescent="0.25">
      <c r="A32367" t="s">
        <v>141</v>
      </c>
      <c r="B32367">
        <v>960</v>
      </c>
      <c r="C32367">
        <v>1830</v>
      </c>
      <c r="D32367">
        <v>0</v>
      </c>
      <c r="E32367">
        <v>0</v>
      </c>
      <c r="F32367" s="1"/>
      <c r="G32367" s="1"/>
      <c r="H32367" s="1"/>
      <c r="I32367" s="1"/>
      <c r="J32367" s="1"/>
      <c r="K32367" s="1"/>
      <c r="L32367" s="1"/>
      <c r="M32367" s="1"/>
    </row>
    <row r="32368" spans="1:13" x14ac:dyDescent="0.25">
      <c r="A32368" t="s">
        <v>141</v>
      </c>
      <c r="B32368">
        <v>960</v>
      </c>
      <c r="C32368">
        <v>1831</v>
      </c>
      <c r="D32368">
        <v>0</v>
      </c>
      <c r="E32368">
        <v>0</v>
      </c>
      <c r="F32368" s="1"/>
      <c r="G32368" s="1"/>
      <c r="H32368" s="1"/>
      <c r="I32368" s="1"/>
      <c r="J32368" s="1"/>
      <c r="K32368" s="1"/>
      <c r="L32368" s="1"/>
      <c r="M32368" s="1"/>
    </row>
    <row r="32369" spans="1:13" x14ac:dyDescent="0.25">
      <c r="A32369" t="s">
        <v>141</v>
      </c>
      <c r="B32369">
        <v>960</v>
      </c>
      <c r="C32369">
        <v>1832</v>
      </c>
      <c r="D32369">
        <v>0</v>
      </c>
      <c r="E32369">
        <v>0</v>
      </c>
      <c r="F32369" s="1"/>
      <c r="G32369" s="1"/>
      <c r="H32369" s="1"/>
      <c r="I32369" s="1"/>
      <c r="J32369" s="1"/>
      <c r="K32369" s="1"/>
      <c r="L32369" s="1"/>
      <c r="M32369" s="1"/>
    </row>
    <row r="32370" spans="1:13" x14ac:dyDescent="0.25">
      <c r="A32370" t="s">
        <v>141</v>
      </c>
      <c r="B32370">
        <v>960</v>
      </c>
      <c r="C32370">
        <v>1833</v>
      </c>
      <c r="D32370">
        <v>0</v>
      </c>
      <c r="E32370">
        <v>0</v>
      </c>
      <c r="F32370" s="1"/>
      <c r="G32370" s="1"/>
      <c r="H32370" s="1"/>
      <c r="I32370" s="1"/>
      <c r="J32370" s="1"/>
      <c r="K32370" s="1"/>
      <c r="L32370" s="1"/>
      <c r="M32370" s="1"/>
    </row>
    <row r="32371" spans="1:13" x14ac:dyDescent="0.25">
      <c r="A32371" t="s">
        <v>141</v>
      </c>
      <c r="B32371">
        <v>960</v>
      </c>
      <c r="C32371">
        <v>1834</v>
      </c>
      <c r="D32371">
        <v>0</v>
      </c>
      <c r="E32371">
        <v>0</v>
      </c>
      <c r="F32371" s="1"/>
      <c r="G32371" s="1"/>
      <c r="H32371" s="1"/>
      <c r="I32371" s="1"/>
      <c r="J32371" s="1"/>
      <c r="K32371" s="1"/>
      <c r="L32371" s="1"/>
      <c r="M32371" s="1"/>
    </row>
    <row r="32372" spans="1:13" x14ac:dyDescent="0.25">
      <c r="A32372" t="s">
        <v>141</v>
      </c>
      <c r="B32372">
        <v>960</v>
      </c>
      <c r="C32372">
        <v>1835</v>
      </c>
      <c r="D32372">
        <v>0</v>
      </c>
      <c r="E32372">
        <v>0</v>
      </c>
      <c r="F32372" s="1"/>
      <c r="G32372" s="1"/>
      <c r="H32372" s="1"/>
      <c r="I32372" s="1"/>
      <c r="J32372" s="1"/>
      <c r="K32372" s="1"/>
      <c r="L32372" s="1"/>
      <c r="M32372" s="1"/>
    </row>
    <row r="32373" spans="1:13" x14ac:dyDescent="0.25">
      <c r="A32373" t="s">
        <v>141</v>
      </c>
      <c r="B32373">
        <v>960</v>
      </c>
      <c r="C32373">
        <v>1836</v>
      </c>
      <c r="D32373">
        <v>0</v>
      </c>
      <c r="E32373">
        <v>0</v>
      </c>
      <c r="F32373" s="1"/>
      <c r="G32373" s="1"/>
      <c r="H32373" s="1"/>
      <c r="I32373" s="1"/>
      <c r="J32373" s="1"/>
      <c r="K32373" s="1"/>
      <c r="L32373" s="1"/>
      <c r="M32373" s="1"/>
    </row>
    <row r="32374" spans="1:13" x14ac:dyDescent="0.25">
      <c r="A32374" t="s">
        <v>141</v>
      </c>
      <c r="B32374">
        <v>960</v>
      </c>
      <c r="C32374">
        <v>1837</v>
      </c>
      <c r="D32374">
        <v>0</v>
      </c>
      <c r="E32374">
        <v>0</v>
      </c>
      <c r="F32374" s="1"/>
      <c r="G32374" s="1"/>
      <c r="H32374" s="1"/>
      <c r="I32374" s="1"/>
      <c r="J32374" s="1"/>
      <c r="K32374" s="1"/>
      <c r="L32374" s="1"/>
      <c r="M32374" s="1"/>
    </row>
    <row r="32375" spans="1:13" x14ac:dyDescent="0.25">
      <c r="A32375" t="s">
        <v>141</v>
      </c>
      <c r="B32375">
        <v>960</v>
      </c>
      <c r="C32375">
        <v>1838</v>
      </c>
      <c r="D32375">
        <v>0</v>
      </c>
      <c r="E32375">
        <v>0</v>
      </c>
      <c r="F32375" s="1"/>
      <c r="G32375" s="1"/>
      <c r="H32375" s="1"/>
      <c r="I32375" s="1"/>
      <c r="J32375" s="1"/>
      <c r="K32375" s="1"/>
      <c r="L32375" s="1"/>
      <c r="M32375" s="1"/>
    </row>
    <row r="32376" spans="1:13" x14ac:dyDescent="0.25">
      <c r="A32376" t="s">
        <v>141</v>
      </c>
      <c r="B32376">
        <v>960</v>
      </c>
      <c r="C32376">
        <v>1839</v>
      </c>
      <c r="D32376">
        <v>0</v>
      </c>
      <c r="E32376">
        <v>0</v>
      </c>
      <c r="F32376" s="1"/>
      <c r="G32376" s="1"/>
      <c r="H32376" s="1"/>
      <c r="I32376" s="1"/>
      <c r="J32376" s="1"/>
      <c r="K32376" s="1"/>
      <c r="L32376" s="1"/>
      <c r="M32376" s="1"/>
    </row>
    <row r="32377" spans="1:13" x14ac:dyDescent="0.25">
      <c r="A32377" t="s">
        <v>141</v>
      </c>
      <c r="B32377">
        <v>960</v>
      </c>
      <c r="C32377">
        <v>1840</v>
      </c>
      <c r="D32377">
        <v>0</v>
      </c>
      <c r="E32377">
        <v>0</v>
      </c>
      <c r="F32377" s="1"/>
      <c r="G32377" s="1"/>
      <c r="H32377" s="1"/>
      <c r="I32377" s="1"/>
      <c r="J32377" s="1"/>
      <c r="K32377" s="1"/>
      <c r="L32377" s="1"/>
      <c r="M32377" s="1"/>
    </row>
    <row r="32378" spans="1:13" x14ac:dyDescent="0.25">
      <c r="A32378" t="s">
        <v>141</v>
      </c>
      <c r="B32378">
        <v>960</v>
      </c>
      <c r="C32378">
        <v>1841</v>
      </c>
      <c r="D32378">
        <v>0</v>
      </c>
      <c r="E32378">
        <v>0</v>
      </c>
      <c r="F32378" s="1"/>
      <c r="G32378" s="1"/>
      <c r="H32378" s="1"/>
      <c r="I32378" s="1"/>
      <c r="J32378" s="1"/>
      <c r="K32378" s="1"/>
      <c r="L32378" s="1"/>
      <c r="M32378" s="1"/>
    </row>
    <row r="32379" spans="1:13" x14ac:dyDescent="0.25">
      <c r="A32379" t="s">
        <v>141</v>
      </c>
      <c r="B32379">
        <v>960</v>
      </c>
      <c r="C32379">
        <v>1842</v>
      </c>
      <c r="D32379">
        <v>0</v>
      </c>
      <c r="E32379">
        <v>0</v>
      </c>
      <c r="F32379" s="1"/>
      <c r="G32379" s="1"/>
      <c r="H32379" s="1"/>
      <c r="I32379" s="1"/>
      <c r="J32379" s="1"/>
      <c r="K32379" s="1"/>
      <c r="L32379" s="1"/>
      <c r="M32379" s="1"/>
    </row>
    <row r="32380" spans="1:13" x14ac:dyDescent="0.25">
      <c r="A32380" t="s">
        <v>141</v>
      </c>
      <c r="B32380">
        <v>960</v>
      </c>
      <c r="C32380">
        <v>1843</v>
      </c>
      <c r="D32380">
        <v>0</v>
      </c>
      <c r="E32380">
        <v>0</v>
      </c>
      <c r="F32380" s="1"/>
      <c r="G32380" s="1"/>
      <c r="H32380" s="1"/>
      <c r="I32380" s="1"/>
      <c r="J32380" s="1"/>
      <c r="K32380" s="1"/>
      <c r="L32380" s="1"/>
      <c r="M32380" s="1"/>
    </row>
    <row r="32381" spans="1:13" x14ac:dyDescent="0.25">
      <c r="A32381" t="s">
        <v>141</v>
      </c>
      <c r="B32381">
        <v>960</v>
      </c>
      <c r="C32381">
        <v>1844</v>
      </c>
      <c r="D32381">
        <v>0</v>
      </c>
      <c r="E32381">
        <v>0</v>
      </c>
      <c r="F32381" s="1"/>
      <c r="G32381" s="1"/>
      <c r="H32381" s="1"/>
      <c r="I32381" s="1"/>
      <c r="J32381" s="1"/>
      <c r="K32381" s="1"/>
      <c r="L32381" s="1"/>
      <c r="M32381" s="1"/>
    </row>
    <row r="32382" spans="1:13" x14ac:dyDescent="0.25">
      <c r="A32382" t="s">
        <v>141</v>
      </c>
      <c r="B32382">
        <v>960</v>
      </c>
      <c r="C32382">
        <v>1845</v>
      </c>
      <c r="D32382">
        <v>0</v>
      </c>
      <c r="E32382">
        <v>0</v>
      </c>
      <c r="F32382" s="1"/>
      <c r="G32382" s="1"/>
      <c r="H32382" s="1"/>
      <c r="I32382" s="1"/>
      <c r="J32382" s="1"/>
      <c r="K32382" s="1"/>
      <c r="L32382" s="1"/>
      <c r="M32382" s="1"/>
    </row>
    <row r="32383" spans="1:13" x14ac:dyDescent="0.25">
      <c r="A32383" t="s">
        <v>141</v>
      </c>
      <c r="B32383">
        <v>960</v>
      </c>
      <c r="C32383">
        <v>1846</v>
      </c>
      <c r="D32383">
        <v>0</v>
      </c>
      <c r="E32383">
        <v>0</v>
      </c>
      <c r="F32383" s="1"/>
      <c r="G32383" s="1"/>
      <c r="H32383" s="1"/>
      <c r="I32383" s="1"/>
      <c r="J32383" s="1"/>
      <c r="K32383" s="1"/>
      <c r="L32383" s="1"/>
      <c r="M32383" s="1"/>
    </row>
    <row r="32384" spans="1:13" x14ac:dyDescent="0.25">
      <c r="A32384" t="s">
        <v>141</v>
      </c>
      <c r="B32384">
        <v>960</v>
      </c>
      <c r="C32384">
        <v>1847</v>
      </c>
      <c r="D32384">
        <v>0</v>
      </c>
      <c r="E32384">
        <v>0</v>
      </c>
      <c r="F32384" s="1"/>
      <c r="G32384" s="1"/>
      <c r="H32384" s="1"/>
      <c r="I32384" s="1"/>
      <c r="J32384" s="1"/>
      <c r="K32384" s="1"/>
      <c r="L32384" s="1"/>
      <c r="M32384" s="1"/>
    </row>
    <row r="32385" spans="1:13" x14ac:dyDescent="0.25">
      <c r="A32385" t="s">
        <v>141</v>
      </c>
      <c r="B32385">
        <v>960</v>
      </c>
      <c r="C32385">
        <v>1848</v>
      </c>
      <c r="D32385">
        <v>0</v>
      </c>
      <c r="E32385">
        <v>0</v>
      </c>
      <c r="F32385" s="1"/>
      <c r="G32385" s="1"/>
      <c r="H32385" s="1"/>
      <c r="I32385" s="1"/>
      <c r="J32385" s="1"/>
      <c r="K32385" s="1"/>
      <c r="L32385" s="1"/>
      <c r="M32385" s="1"/>
    </row>
    <row r="32386" spans="1:13" x14ac:dyDescent="0.25">
      <c r="A32386" t="s">
        <v>141</v>
      </c>
      <c r="B32386">
        <v>960</v>
      </c>
      <c r="C32386">
        <v>1849</v>
      </c>
      <c r="D32386">
        <v>0</v>
      </c>
      <c r="E32386">
        <v>0</v>
      </c>
      <c r="F32386" s="1"/>
      <c r="G32386" s="1"/>
      <c r="H32386" s="1"/>
      <c r="I32386" s="1"/>
      <c r="J32386" s="1"/>
      <c r="K32386" s="1"/>
      <c r="L32386" s="1"/>
      <c r="M32386" s="1"/>
    </row>
    <row r="32387" spans="1:13" x14ac:dyDescent="0.25">
      <c r="A32387" t="s">
        <v>141</v>
      </c>
      <c r="B32387">
        <v>960</v>
      </c>
      <c r="C32387">
        <v>1850</v>
      </c>
      <c r="D32387">
        <v>0</v>
      </c>
      <c r="E32387">
        <v>0</v>
      </c>
      <c r="F32387" s="1"/>
      <c r="G32387" s="1"/>
      <c r="H32387" s="1"/>
      <c r="I32387" s="1"/>
      <c r="J32387" s="1"/>
      <c r="K32387" s="1"/>
      <c r="L32387" s="1"/>
      <c r="M32387" s="1"/>
    </row>
    <row r="32388" spans="1:13" x14ac:dyDescent="0.25">
      <c r="A32388" t="s">
        <v>141</v>
      </c>
      <c r="B32388">
        <v>960</v>
      </c>
      <c r="C32388">
        <v>1851</v>
      </c>
      <c r="D32388">
        <v>0</v>
      </c>
      <c r="E32388">
        <v>0</v>
      </c>
      <c r="F32388" s="1"/>
      <c r="G32388" s="1"/>
      <c r="H32388" s="1"/>
      <c r="I32388" s="1"/>
      <c r="J32388" s="1"/>
      <c r="K32388" s="1"/>
      <c r="L32388" s="1"/>
      <c r="M32388" s="1"/>
    </row>
    <row r="32389" spans="1:13" x14ac:dyDescent="0.25">
      <c r="A32389" t="s">
        <v>141</v>
      </c>
      <c r="B32389">
        <v>960</v>
      </c>
      <c r="C32389">
        <v>1852</v>
      </c>
      <c r="D32389">
        <v>0</v>
      </c>
      <c r="E32389">
        <v>0</v>
      </c>
      <c r="F32389" s="1"/>
      <c r="G32389" s="1"/>
      <c r="H32389" s="1"/>
      <c r="I32389" s="1"/>
      <c r="J32389" s="1"/>
      <c r="K32389" s="1"/>
      <c r="L32389" s="1"/>
      <c r="M32389" s="1"/>
    </row>
    <row r="32390" spans="1:13" x14ac:dyDescent="0.25">
      <c r="A32390" t="s">
        <v>141</v>
      </c>
      <c r="B32390">
        <v>960</v>
      </c>
      <c r="C32390">
        <v>1853</v>
      </c>
      <c r="D32390">
        <v>0</v>
      </c>
      <c r="E32390">
        <v>0</v>
      </c>
      <c r="F32390" s="1"/>
      <c r="G32390" s="1"/>
      <c r="H32390" s="1"/>
      <c r="I32390" s="1"/>
      <c r="J32390" s="1"/>
      <c r="K32390" s="1"/>
      <c r="L32390" s="1"/>
      <c r="M32390" s="1"/>
    </row>
    <row r="32391" spans="1:13" x14ac:dyDescent="0.25">
      <c r="A32391" t="s">
        <v>141</v>
      </c>
      <c r="B32391">
        <v>960</v>
      </c>
      <c r="C32391">
        <v>1854</v>
      </c>
      <c r="D32391">
        <v>0</v>
      </c>
      <c r="E32391">
        <v>0</v>
      </c>
      <c r="F32391" s="1"/>
      <c r="G32391" s="1"/>
      <c r="H32391" s="1"/>
      <c r="I32391" s="1"/>
      <c r="J32391" s="1"/>
      <c r="K32391" s="1"/>
      <c r="L32391" s="1"/>
      <c r="M32391" s="1"/>
    </row>
    <row r="32392" spans="1:13" x14ac:dyDescent="0.25">
      <c r="A32392" t="s">
        <v>141</v>
      </c>
      <c r="B32392">
        <v>960</v>
      </c>
      <c r="C32392">
        <v>1855</v>
      </c>
      <c r="D32392">
        <v>0</v>
      </c>
      <c r="E32392">
        <v>0</v>
      </c>
      <c r="F32392" s="1"/>
      <c r="G32392" s="1"/>
      <c r="H32392" s="1"/>
      <c r="I32392" s="1"/>
      <c r="J32392" s="1"/>
      <c r="K32392" s="1"/>
      <c r="L32392" s="1"/>
      <c r="M32392" s="1"/>
    </row>
    <row r="32393" spans="1:13" x14ac:dyDescent="0.25">
      <c r="A32393" t="s">
        <v>141</v>
      </c>
      <c r="B32393">
        <v>960</v>
      </c>
      <c r="C32393">
        <v>1856</v>
      </c>
      <c r="D32393">
        <v>0</v>
      </c>
      <c r="E32393">
        <v>0</v>
      </c>
      <c r="F32393" s="1"/>
      <c r="G32393" s="1"/>
      <c r="H32393" s="1"/>
      <c r="I32393" s="1"/>
      <c r="J32393" s="1"/>
      <c r="K32393" s="1"/>
      <c r="L32393" s="1"/>
      <c r="M32393" s="1"/>
    </row>
    <row r="32394" spans="1:13" x14ac:dyDescent="0.25">
      <c r="A32394" t="s">
        <v>141</v>
      </c>
      <c r="B32394">
        <v>960</v>
      </c>
      <c r="C32394">
        <v>1857</v>
      </c>
      <c r="D32394">
        <v>0</v>
      </c>
      <c r="E32394">
        <v>0</v>
      </c>
      <c r="F32394" s="1"/>
      <c r="G32394" s="1"/>
      <c r="H32394" s="1"/>
      <c r="I32394" s="1"/>
      <c r="J32394" s="1"/>
      <c r="K32394" s="1"/>
      <c r="L32394" s="1"/>
      <c r="M32394" s="1"/>
    </row>
    <row r="32395" spans="1:13" x14ac:dyDescent="0.25">
      <c r="A32395" t="s">
        <v>141</v>
      </c>
      <c r="B32395">
        <v>960</v>
      </c>
      <c r="C32395">
        <v>1858</v>
      </c>
      <c r="D32395">
        <v>0</v>
      </c>
      <c r="E32395">
        <v>0</v>
      </c>
      <c r="F32395" s="1"/>
      <c r="G32395" s="1"/>
      <c r="H32395" s="1"/>
      <c r="I32395" s="1"/>
      <c r="J32395" s="1"/>
      <c r="K32395" s="1"/>
      <c r="L32395" s="1"/>
      <c r="M32395" s="1"/>
    </row>
    <row r="32396" spans="1:13" x14ac:dyDescent="0.25">
      <c r="A32396" t="s">
        <v>141</v>
      </c>
      <c r="B32396">
        <v>960</v>
      </c>
      <c r="C32396">
        <v>1859</v>
      </c>
      <c r="D32396">
        <v>0</v>
      </c>
      <c r="E32396">
        <v>0</v>
      </c>
      <c r="F32396" s="1"/>
      <c r="G32396" s="1"/>
      <c r="H32396" s="1"/>
      <c r="I32396" s="1"/>
      <c r="J32396" s="1"/>
      <c r="K32396" s="1"/>
      <c r="L32396" s="1"/>
      <c r="M32396" s="1"/>
    </row>
    <row r="32397" spans="1:13" x14ac:dyDescent="0.25">
      <c r="A32397" t="s">
        <v>141</v>
      </c>
      <c r="B32397">
        <v>960</v>
      </c>
      <c r="C32397">
        <v>1860</v>
      </c>
      <c r="D32397">
        <v>0</v>
      </c>
      <c r="E32397">
        <v>0</v>
      </c>
      <c r="F32397" s="1"/>
      <c r="G32397" s="1"/>
      <c r="H32397" s="1"/>
      <c r="I32397" s="1"/>
      <c r="J32397" s="1"/>
      <c r="K32397" s="1"/>
      <c r="L32397" s="1"/>
      <c r="M32397" s="1"/>
    </row>
    <row r="32398" spans="1:13" x14ac:dyDescent="0.25">
      <c r="A32398" t="s">
        <v>141</v>
      </c>
      <c r="B32398">
        <v>960</v>
      </c>
      <c r="C32398">
        <v>1861</v>
      </c>
      <c r="D32398">
        <v>0</v>
      </c>
      <c r="E32398">
        <v>0</v>
      </c>
      <c r="F32398" s="1"/>
      <c r="G32398" s="1"/>
      <c r="H32398" s="1"/>
      <c r="I32398" s="1"/>
      <c r="J32398" s="1"/>
      <c r="K32398" s="1"/>
      <c r="L32398" s="1"/>
      <c r="M32398" s="1"/>
    </row>
    <row r="32399" spans="1:13" x14ac:dyDescent="0.25">
      <c r="A32399" t="s">
        <v>141</v>
      </c>
      <c r="B32399">
        <v>960</v>
      </c>
      <c r="C32399">
        <v>1862</v>
      </c>
      <c r="D32399">
        <v>0</v>
      </c>
      <c r="E32399">
        <v>0</v>
      </c>
      <c r="F32399" s="1"/>
      <c r="G32399" s="1"/>
      <c r="H32399" s="1"/>
      <c r="I32399" s="1"/>
      <c r="J32399" s="1"/>
      <c r="K32399" s="1"/>
      <c r="L32399" s="1"/>
      <c r="M32399" s="1"/>
    </row>
    <row r="32400" spans="1:13" x14ac:dyDescent="0.25">
      <c r="A32400" t="s">
        <v>141</v>
      </c>
      <c r="B32400">
        <v>960</v>
      </c>
      <c r="C32400">
        <v>1863</v>
      </c>
      <c r="D32400">
        <v>0</v>
      </c>
      <c r="E32400">
        <v>0</v>
      </c>
      <c r="F32400" s="1"/>
      <c r="G32400" s="1"/>
      <c r="H32400" s="1"/>
      <c r="I32400" s="1"/>
      <c r="J32400" s="1"/>
      <c r="K32400" s="1"/>
      <c r="L32400" s="1"/>
      <c r="M32400" s="1"/>
    </row>
    <row r="32401" spans="1:13" x14ac:dyDescent="0.25">
      <c r="A32401" t="s">
        <v>141</v>
      </c>
      <c r="B32401">
        <v>960</v>
      </c>
      <c r="C32401">
        <v>1864</v>
      </c>
      <c r="D32401">
        <v>0</v>
      </c>
      <c r="E32401">
        <v>0</v>
      </c>
      <c r="F32401" s="1"/>
      <c r="G32401" s="1"/>
      <c r="H32401" s="1"/>
      <c r="I32401" s="1"/>
      <c r="J32401" s="1"/>
      <c r="K32401" s="1"/>
      <c r="L32401" s="1"/>
      <c r="M32401" s="1"/>
    </row>
    <row r="32402" spans="1:13" x14ac:dyDescent="0.25">
      <c r="A32402" t="s">
        <v>141</v>
      </c>
      <c r="B32402">
        <v>960</v>
      </c>
      <c r="C32402">
        <v>1865</v>
      </c>
      <c r="D32402">
        <v>0</v>
      </c>
      <c r="E32402">
        <v>0</v>
      </c>
      <c r="F32402" s="1"/>
      <c r="G32402" s="1"/>
      <c r="H32402" s="1"/>
      <c r="I32402" s="1"/>
      <c r="J32402" s="1"/>
      <c r="K32402" s="1"/>
      <c r="L32402" s="1"/>
      <c r="M32402" s="1"/>
    </row>
    <row r="32403" spans="1:13" x14ac:dyDescent="0.25">
      <c r="A32403" t="s">
        <v>141</v>
      </c>
      <c r="B32403">
        <v>960</v>
      </c>
      <c r="C32403">
        <v>1866</v>
      </c>
      <c r="D32403">
        <v>0</v>
      </c>
      <c r="E32403">
        <v>0</v>
      </c>
      <c r="F32403" s="1"/>
      <c r="G32403" s="1"/>
      <c r="H32403" s="1"/>
      <c r="I32403" s="1"/>
      <c r="J32403" s="1"/>
      <c r="K32403" s="1"/>
      <c r="L32403" s="1"/>
      <c r="M32403" s="1"/>
    </row>
    <row r="32404" spans="1:13" x14ac:dyDescent="0.25">
      <c r="A32404" t="s">
        <v>141</v>
      </c>
      <c r="B32404">
        <v>960</v>
      </c>
      <c r="C32404">
        <v>1867</v>
      </c>
      <c r="D32404">
        <v>0</v>
      </c>
      <c r="E32404">
        <v>0</v>
      </c>
      <c r="F32404" s="1"/>
      <c r="G32404" s="1"/>
      <c r="H32404" s="1"/>
      <c r="I32404" s="1"/>
      <c r="J32404" s="1"/>
      <c r="K32404" s="1"/>
      <c r="L32404" s="1"/>
      <c r="M32404" s="1"/>
    </row>
    <row r="32405" spans="1:13" x14ac:dyDescent="0.25">
      <c r="A32405" t="s">
        <v>141</v>
      </c>
      <c r="B32405">
        <v>960</v>
      </c>
      <c r="C32405">
        <v>1868</v>
      </c>
      <c r="D32405">
        <v>0</v>
      </c>
      <c r="E32405">
        <v>0</v>
      </c>
      <c r="F32405" s="1"/>
      <c r="G32405" s="1"/>
      <c r="H32405" s="1"/>
      <c r="I32405" s="1"/>
      <c r="J32405" s="1"/>
      <c r="K32405" s="1"/>
      <c r="L32405" s="1"/>
      <c r="M32405" s="1"/>
    </row>
    <row r="32406" spans="1:13" x14ac:dyDescent="0.25">
      <c r="A32406" t="s">
        <v>141</v>
      </c>
      <c r="B32406">
        <v>960</v>
      </c>
      <c r="C32406">
        <v>1869</v>
      </c>
      <c r="D32406">
        <v>0</v>
      </c>
      <c r="E32406">
        <v>0</v>
      </c>
      <c r="F32406" s="1"/>
      <c r="G32406" s="1"/>
      <c r="H32406" s="1"/>
      <c r="I32406" s="1"/>
      <c r="J32406" s="1"/>
      <c r="K32406" s="1"/>
      <c r="L32406" s="1"/>
      <c r="M32406" s="1"/>
    </row>
    <row r="32407" spans="1:13" x14ac:dyDescent="0.25">
      <c r="A32407" t="s">
        <v>141</v>
      </c>
      <c r="B32407">
        <v>960</v>
      </c>
      <c r="C32407">
        <v>1870</v>
      </c>
      <c r="D32407">
        <v>0</v>
      </c>
      <c r="E32407">
        <v>0</v>
      </c>
      <c r="F32407" s="1"/>
      <c r="G32407" s="1"/>
      <c r="H32407" s="1"/>
      <c r="I32407" s="1"/>
      <c r="J32407" s="1"/>
      <c r="K32407" s="1"/>
      <c r="L32407" s="1"/>
      <c r="M32407" s="1"/>
    </row>
    <row r="32408" spans="1:13" x14ac:dyDescent="0.25">
      <c r="A32408" t="s">
        <v>141</v>
      </c>
      <c r="B32408">
        <v>960</v>
      </c>
      <c r="C32408">
        <v>1871</v>
      </c>
      <c r="D32408">
        <v>0</v>
      </c>
      <c r="E32408">
        <v>0</v>
      </c>
      <c r="F32408" s="1"/>
      <c r="G32408" s="1"/>
      <c r="H32408" s="1"/>
      <c r="I32408" s="1"/>
      <c r="J32408" s="1"/>
      <c r="K32408" s="1"/>
      <c r="L32408" s="1"/>
      <c r="M32408" s="1"/>
    </row>
    <row r="32409" spans="1:13" x14ac:dyDescent="0.25">
      <c r="A32409" t="s">
        <v>141</v>
      </c>
      <c r="B32409">
        <v>960</v>
      </c>
      <c r="C32409">
        <v>1872</v>
      </c>
      <c r="D32409">
        <v>0</v>
      </c>
      <c r="E32409">
        <v>0</v>
      </c>
      <c r="F32409" s="1"/>
      <c r="G32409" s="1"/>
      <c r="H32409" s="1"/>
      <c r="I32409" s="1"/>
      <c r="J32409" s="1"/>
      <c r="K32409" s="1"/>
      <c r="L32409" s="1"/>
      <c r="M32409" s="1"/>
    </row>
    <row r="32410" spans="1:13" x14ac:dyDescent="0.25">
      <c r="A32410" t="s">
        <v>141</v>
      </c>
      <c r="B32410">
        <v>960</v>
      </c>
      <c r="C32410">
        <v>1873</v>
      </c>
      <c r="D32410">
        <v>0</v>
      </c>
      <c r="E32410">
        <v>0</v>
      </c>
      <c r="F32410" s="1"/>
      <c r="G32410" s="1"/>
      <c r="H32410" s="1"/>
      <c r="I32410" s="1"/>
      <c r="J32410" s="1"/>
      <c r="K32410" s="1"/>
      <c r="L32410" s="1"/>
      <c r="M32410" s="1"/>
    </row>
    <row r="32411" spans="1:13" x14ac:dyDescent="0.25">
      <c r="A32411" t="s">
        <v>141</v>
      </c>
      <c r="B32411">
        <v>960</v>
      </c>
      <c r="C32411">
        <v>1874</v>
      </c>
      <c r="D32411">
        <v>0</v>
      </c>
      <c r="E32411">
        <v>0</v>
      </c>
      <c r="F32411" s="1"/>
      <c r="G32411" s="1"/>
      <c r="H32411" s="1"/>
      <c r="I32411" s="1"/>
      <c r="J32411" s="1"/>
      <c r="K32411" s="1"/>
      <c r="L32411" s="1"/>
      <c r="M32411" s="1"/>
    </row>
    <row r="32412" spans="1:13" x14ac:dyDescent="0.25">
      <c r="A32412" t="s">
        <v>141</v>
      </c>
      <c r="B32412">
        <v>960</v>
      </c>
      <c r="C32412">
        <v>1875</v>
      </c>
      <c r="D32412">
        <v>0</v>
      </c>
      <c r="E32412">
        <v>0</v>
      </c>
      <c r="F32412" s="1"/>
      <c r="G32412" s="1"/>
      <c r="H32412" s="1"/>
      <c r="I32412" s="1"/>
      <c r="J32412" s="1"/>
      <c r="K32412" s="1"/>
      <c r="L32412" s="1"/>
      <c r="M32412" s="1"/>
    </row>
    <row r="32413" spans="1:13" x14ac:dyDescent="0.25">
      <c r="A32413" t="s">
        <v>141</v>
      </c>
      <c r="B32413">
        <v>960</v>
      </c>
      <c r="C32413">
        <v>1876</v>
      </c>
      <c r="D32413">
        <v>0</v>
      </c>
      <c r="E32413">
        <v>0</v>
      </c>
      <c r="F32413" s="1"/>
      <c r="G32413" s="1"/>
      <c r="H32413" s="1"/>
      <c r="I32413" s="1"/>
      <c r="J32413" s="1"/>
      <c r="K32413" s="1"/>
      <c r="L32413" s="1"/>
      <c r="M32413" s="1"/>
    </row>
    <row r="32414" spans="1:13" x14ac:dyDescent="0.25">
      <c r="A32414" t="s">
        <v>141</v>
      </c>
      <c r="B32414">
        <v>960</v>
      </c>
      <c r="C32414">
        <v>1877</v>
      </c>
      <c r="D32414">
        <v>0</v>
      </c>
      <c r="E32414">
        <v>0</v>
      </c>
      <c r="F32414" s="1"/>
      <c r="G32414" s="1"/>
      <c r="H32414" s="1"/>
      <c r="I32414" s="1"/>
      <c r="J32414" s="1"/>
      <c r="K32414" s="1"/>
      <c r="L32414" s="1"/>
      <c r="M32414" s="1"/>
    </row>
    <row r="32415" spans="1:13" x14ac:dyDescent="0.25">
      <c r="A32415" t="s">
        <v>141</v>
      </c>
      <c r="B32415">
        <v>960</v>
      </c>
      <c r="C32415">
        <v>1878</v>
      </c>
      <c r="D32415">
        <v>0</v>
      </c>
      <c r="E32415">
        <v>0</v>
      </c>
      <c r="F32415" s="1"/>
      <c r="G32415" s="1"/>
      <c r="H32415" s="1"/>
      <c r="I32415" s="1"/>
      <c r="J32415" s="1"/>
      <c r="K32415" s="1"/>
      <c r="L32415" s="1"/>
      <c r="M32415" s="1"/>
    </row>
    <row r="32416" spans="1:13" x14ac:dyDescent="0.25">
      <c r="A32416" t="s">
        <v>141</v>
      </c>
      <c r="B32416">
        <v>960</v>
      </c>
      <c r="C32416">
        <v>1879</v>
      </c>
      <c r="D32416">
        <v>0</v>
      </c>
      <c r="E32416">
        <v>0</v>
      </c>
      <c r="F32416" s="1"/>
      <c r="G32416" s="1"/>
      <c r="H32416" s="1"/>
      <c r="I32416" s="1"/>
      <c r="J32416" s="1"/>
      <c r="K32416" s="1"/>
      <c r="L32416" s="1"/>
      <c r="M32416" s="1"/>
    </row>
    <row r="32417" spans="1:13" x14ac:dyDescent="0.25">
      <c r="A32417" t="s">
        <v>141</v>
      </c>
      <c r="B32417">
        <v>960</v>
      </c>
      <c r="C32417">
        <v>1880</v>
      </c>
      <c r="D32417">
        <v>0</v>
      </c>
      <c r="E32417">
        <v>0</v>
      </c>
      <c r="F32417" s="1"/>
      <c r="G32417" s="1"/>
      <c r="H32417" s="1"/>
      <c r="I32417" s="1"/>
      <c r="J32417" s="1"/>
      <c r="K32417" s="1"/>
      <c r="L32417" s="1"/>
      <c r="M32417" s="1"/>
    </row>
    <row r="32418" spans="1:13" x14ac:dyDescent="0.25">
      <c r="A32418" t="s">
        <v>141</v>
      </c>
      <c r="B32418">
        <v>960</v>
      </c>
      <c r="C32418">
        <v>1881</v>
      </c>
      <c r="D32418">
        <v>0</v>
      </c>
      <c r="E32418">
        <v>0</v>
      </c>
      <c r="F32418" s="1"/>
      <c r="G32418" s="1"/>
      <c r="H32418" s="1"/>
      <c r="I32418" s="1"/>
      <c r="J32418" s="1"/>
      <c r="K32418" s="1"/>
      <c r="L32418" s="1"/>
      <c r="M32418" s="1"/>
    </row>
    <row r="32419" spans="1:13" x14ac:dyDescent="0.25">
      <c r="A32419" t="s">
        <v>141</v>
      </c>
      <c r="B32419">
        <v>960</v>
      </c>
      <c r="C32419">
        <v>1882</v>
      </c>
      <c r="D32419">
        <v>0</v>
      </c>
      <c r="E32419">
        <v>0</v>
      </c>
      <c r="F32419" s="1"/>
      <c r="G32419" s="1"/>
      <c r="H32419" s="1"/>
      <c r="I32419" s="1"/>
      <c r="J32419" s="1"/>
      <c r="K32419" s="1"/>
      <c r="L32419" s="1"/>
      <c r="M32419" s="1"/>
    </row>
    <row r="32420" spans="1:13" x14ac:dyDescent="0.25">
      <c r="A32420" t="s">
        <v>141</v>
      </c>
      <c r="B32420">
        <v>960</v>
      </c>
      <c r="C32420">
        <v>1883</v>
      </c>
      <c r="D32420">
        <v>0</v>
      </c>
      <c r="E32420">
        <v>0</v>
      </c>
      <c r="F32420" s="1"/>
      <c r="G32420" s="1"/>
      <c r="H32420" s="1"/>
      <c r="I32420" s="1"/>
      <c r="J32420" s="1"/>
      <c r="K32420" s="1"/>
      <c r="L32420" s="1"/>
      <c r="M32420" s="1"/>
    </row>
    <row r="32421" spans="1:13" x14ac:dyDescent="0.25">
      <c r="A32421" t="s">
        <v>141</v>
      </c>
      <c r="B32421">
        <v>960</v>
      </c>
      <c r="C32421">
        <v>1884</v>
      </c>
      <c r="D32421">
        <v>0</v>
      </c>
      <c r="E32421">
        <v>0</v>
      </c>
      <c r="F32421" s="1"/>
      <c r="G32421" s="1"/>
      <c r="H32421" s="1"/>
      <c r="I32421" s="1"/>
      <c r="J32421" s="1"/>
      <c r="K32421" s="1"/>
      <c r="L32421" s="1"/>
      <c r="M32421" s="1"/>
    </row>
    <row r="32422" spans="1:13" x14ac:dyDescent="0.25">
      <c r="A32422" t="s">
        <v>141</v>
      </c>
      <c r="B32422">
        <v>960</v>
      </c>
      <c r="C32422">
        <v>1885</v>
      </c>
      <c r="D32422">
        <v>0</v>
      </c>
      <c r="E32422">
        <v>0</v>
      </c>
      <c r="F32422" s="1"/>
      <c r="G32422" s="1"/>
      <c r="H32422" s="1"/>
      <c r="I32422" s="1"/>
      <c r="J32422" s="1"/>
      <c r="K32422" s="1"/>
      <c r="L32422" s="1"/>
      <c r="M32422" s="1"/>
    </row>
    <row r="32423" spans="1:13" x14ac:dyDescent="0.25">
      <c r="A32423" t="s">
        <v>141</v>
      </c>
      <c r="B32423">
        <v>960</v>
      </c>
      <c r="C32423">
        <v>1886</v>
      </c>
      <c r="D32423">
        <v>0</v>
      </c>
      <c r="E32423">
        <v>0</v>
      </c>
      <c r="F32423" s="1"/>
      <c r="G32423" s="1"/>
      <c r="H32423" s="1"/>
      <c r="I32423" s="1"/>
      <c r="J32423" s="1"/>
      <c r="K32423" s="1"/>
      <c r="L32423" s="1"/>
      <c r="M32423" s="1"/>
    </row>
    <row r="32424" spans="1:13" x14ac:dyDescent="0.25">
      <c r="A32424" t="s">
        <v>141</v>
      </c>
      <c r="B32424">
        <v>960</v>
      </c>
      <c r="C32424">
        <v>1887</v>
      </c>
      <c r="D32424">
        <v>0</v>
      </c>
      <c r="E32424">
        <v>0</v>
      </c>
      <c r="F32424" s="1"/>
      <c r="G32424" s="1"/>
      <c r="H32424" s="1"/>
      <c r="I32424" s="1"/>
      <c r="J32424" s="1"/>
      <c r="K32424" s="1"/>
      <c r="L32424" s="1"/>
      <c r="M32424" s="1"/>
    </row>
    <row r="32425" spans="1:13" x14ac:dyDescent="0.25">
      <c r="A32425" t="s">
        <v>141</v>
      </c>
      <c r="B32425">
        <v>960</v>
      </c>
      <c r="C32425">
        <v>1888</v>
      </c>
      <c r="D32425">
        <v>0</v>
      </c>
      <c r="E32425">
        <v>0</v>
      </c>
      <c r="F32425" s="1"/>
      <c r="G32425" s="1"/>
      <c r="H32425" s="1"/>
      <c r="I32425" s="1"/>
      <c r="J32425" s="1"/>
      <c r="K32425" s="1"/>
      <c r="L32425" s="1"/>
      <c r="M32425" s="1"/>
    </row>
    <row r="32426" spans="1:13" x14ac:dyDescent="0.25">
      <c r="A32426" t="s">
        <v>141</v>
      </c>
      <c r="B32426">
        <v>960</v>
      </c>
      <c r="C32426">
        <v>1889</v>
      </c>
      <c r="D32426">
        <v>0</v>
      </c>
      <c r="E32426">
        <v>0</v>
      </c>
      <c r="F32426" s="1"/>
      <c r="G32426" s="1"/>
      <c r="H32426" s="1"/>
      <c r="I32426" s="1"/>
      <c r="J32426" s="1"/>
      <c r="K32426" s="1"/>
      <c r="L32426" s="1"/>
      <c r="M32426" s="1"/>
    </row>
    <row r="32427" spans="1:13" x14ac:dyDescent="0.25">
      <c r="A32427" t="s">
        <v>141</v>
      </c>
      <c r="B32427">
        <v>960</v>
      </c>
      <c r="C32427">
        <v>1890</v>
      </c>
      <c r="D32427">
        <v>0</v>
      </c>
      <c r="E32427">
        <v>0</v>
      </c>
      <c r="F32427" s="1"/>
      <c r="G32427" s="1"/>
      <c r="H32427" s="1"/>
      <c r="I32427" s="1"/>
      <c r="J32427" s="1"/>
      <c r="K32427" s="1"/>
      <c r="L32427" s="1"/>
      <c r="M32427" s="1"/>
    </row>
    <row r="32428" spans="1:13" x14ac:dyDescent="0.25">
      <c r="A32428" t="s">
        <v>141</v>
      </c>
      <c r="B32428">
        <v>960</v>
      </c>
      <c r="C32428">
        <v>1891</v>
      </c>
      <c r="D32428">
        <v>0</v>
      </c>
      <c r="E32428">
        <v>0</v>
      </c>
      <c r="F32428" s="1"/>
      <c r="G32428" s="1"/>
      <c r="H32428" s="1"/>
      <c r="I32428" s="1"/>
      <c r="J32428" s="1"/>
      <c r="K32428" s="1"/>
      <c r="L32428" s="1"/>
      <c r="M32428" s="1"/>
    </row>
    <row r="32429" spans="1:13" x14ac:dyDescent="0.25">
      <c r="A32429" t="s">
        <v>141</v>
      </c>
      <c r="B32429">
        <v>960</v>
      </c>
      <c r="C32429">
        <v>1892</v>
      </c>
      <c r="D32429">
        <v>0</v>
      </c>
      <c r="E32429">
        <v>0</v>
      </c>
      <c r="F32429" s="1"/>
      <c r="G32429" s="1"/>
      <c r="H32429" s="1"/>
      <c r="I32429" s="1"/>
      <c r="J32429" s="1"/>
      <c r="K32429" s="1"/>
      <c r="L32429" s="1"/>
      <c r="M32429" s="1"/>
    </row>
    <row r="32430" spans="1:13" x14ac:dyDescent="0.25">
      <c r="A32430" t="s">
        <v>141</v>
      </c>
      <c r="B32430">
        <v>960</v>
      </c>
      <c r="C32430">
        <v>1893</v>
      </c>
      <c r="D32430">
        <v>0</v>
      </c>
      <c r="E32430">
        <v>0</v>
      </c>
      <c r="F32430" s="1"/>
      <c r="G32430" s="1"/>
      <c r="H32430" s="1"/>
      <c r="I32430" s="1"/>
      <c r="J32430" s="1"/>
      <c r="K32430" s="1"/>
      <c r="L32430" s="1"/>
      <c r="M32430" s="1"/>
    </row>
    <row r="32431" spans="1:13" x14ac:dyDescent="0.25">
      <c r="A32431" t="s">
        <v>141</v>
      </c>
      <c r="B32431">
        <v>960</v>
      </c>
      <c r="C32431">
        <v>1894</v>
      </c>
      <c r="D32431">
        <v>0</v>
      </c>
      <c r="E32431">
        <v>0</v>
      </c>
      <c r="F32431" s="1"/>
      <c r="G32431" s="1"/>
      <c r="H32431" s="1"/>
      <c r="I32431" s="1"/>
      <c r="J32431" s="1"/>
      <c r="K32431" s="1"/>
      <c r="L32431" s="1"/>
      <c r="M32431" s="1"/>
    </row>
    <row r="32432" spans="1:13" x14ac:dyDescent="0.25">
      <c r="A32432" t="s">
        <v>141</v>
      </c>
      <c r="B32432">
        <v>960</v>
      </c>
      <c r="C32432">
        <v>1895</v>
      </c>
      <c r="D32432">
        <v>0</v>
      </c>
      <c r="E32432">
        <v>0</v>
      </c>
      <c r="F32432" s="1"/>
      <c r="G32432" s="1"/>
      <c r="H32432" s="1"/>
      <c r="I32432" s="1"/>
      <c r="J32432" s="1"/>
      <c r="K32432" s="1"/>
      <c r="L32432" s="1"/>
      <c r="M32432" s="1"/>
    </row>
    <row r="32433" spans="1:13" x14ac:dyDescent="0.25">
      <c r="A32433" t="s">
        <v>141</v>
      </c>
      <c r="B32433">
        <v>960</v>
      </c>
      <c r="C32433">
        <v>1896</v>
      </c>
      <c r="D32433">
        <v>0</v>
      </c>
      <c r="E32433">
        <v>0</v>
      </c>
      <c r="F32433" s="1"/>
      <c r="G32433" s="1"/>
      <c r="H32433" s="1"/>
      <c r="I32433" s="1"/>
      <c r="J32433" s="1"/>
      <c r="K32433" s="1"/>
      <c r="L32433" s="1"/>
      <c r="M32433" s="1"/>
    </row>
    <row r="32434" spans="1:13" x14ac:dyDescent="0.25">
      <c r="A32434" t="s">
        <v>141</v>
      </c>
      <c r="B32434">
        <v>960</v>
      </c>
      <c r="C32434">
        <v>1897</v>
      </c>
      <c r="D32434">
        <v>0</v>
      </c>
      <c r="E32434">
        <v>0</v>
      </c>
      <c r="F32434" s="1"/>
      <c r="G32434" s="1"/>
      <c r="H32434" s="1"/>
      <c r="I32434" s="1"/>
      <c r="J32434" s="1"/>
      <c r="K32434" s="1"/>
      <c r="L32434" s="1"/>
      <c r="M32434" s="1"/>
    </row>
    <row r="32435" spans="1:13" x14ac:dyDescent="0.25">
      <c r="A32435" t="s">
        <v>141</v>
      </c>
      <c r="B32435">
        <v>960</v>
      </c>
      <c r="C32435">
        <v>1898</v>
      </c>
      <c r="D32435">
        <v>0</v>
      </c>
      <c r="E32435">
        <v>0</v>
      </c>
      <c r="F32435" s="1"/>
      <c r="G32435" s="1"/>
      <c r="H32435" s="1"/>
      <c r="I32435" s="1"/>
      <c r="J32435" s="1"/>
      <c r="K32435" s="1"/>
      <c r="L32435" s="1"/>
      <c r="M32435" s="1"/>
    </row>
    <row r="32436" spans="1:13" x14ac:dyDescent="0.25">
      <c r="A32436" t="s">
        <v>141</v>
      </c>
      <c r="B32436">
        <v>960</v>
      </c>
      <c r="C32436">
        <v>1899</v>
      </c>
      <c r="D32436">
        <v>0</v>
      </c>
      <c r="E32436">
        <v>0</v>
      </c>
      <c r="F32436" s="1"/>
      <c r="G32436" s="1"/>
      <c r="H32436" s="1"/>
      <c r="I32436" s="1"/>
      <c r="J32436" s="1"/>
      <c r="K32436" s="1"/>
      <c r="L32436" s="1"/>
      <c r="M32436" s="1"/>
    </row>
    <row r="32437" spans="1:13" x14ac:dyDescent="0.25">
      <c r="A32437" t="s">
        <v>141</v>
      </c>
      <c r="B32437">
        <v>960</v>
      </c>
      <c r="C32437">
        <v>1900</v>
      </c>
      <c r="D32437">
        <v>0</v>
      </c>
      <c r="E32437">
        <v>0</v>
      </c>
      <c r="F32437" s="1"/>
      <c r="G32437" s="1"/>
      <c r="H32437" s="1"/>
      <c r="I32437" s="1"/>
      <c r="J32437" s="1"/>
      <c r="K32437" s="1"/>
      <c r="L32437" s="1"/>
      <c r="M32437" s="1"/>
    </row>
    <row r="32438" spans="1:13" x14ac:dyDescent="0.25">
      <c r="A32438" t="s">
        <v>141</v>
      </c>
      <c r="B32438">
        <v>960</v>
      </c>
      <c r="C32438">
        <v>1901</v>
      </c>
      <c r="D32438">
        <v>0</v>
      </c>
      <c r="E32438">
        <v>0</v>
      </c>
      <c r="F32438" s="1"/>
      <c r="G32438" s="1"/>
      <c r="H32438" s="1"/>
      <c r="I32438" s="1"/>
      <c r="J32438" s="1"/>
      <c r="K32438" s="1"/>
      <c r="L32438" s="1"/>
      <c r="M32438" s="1"/>
    </row>
    <row r="32439" spans="1:13" x14ac:dyDescent="0.25">
      <c r="A32439" t="s">
        <v>141</v>
      </c>
      <c r="B32439">
        <v>960</v>
      </c>
      <c r="C32439">
        <v>1902</v>
      </c>
      <c r="D32439">
        <v>0</v>
      </c>
      <c r="E32439">
        <v>0</v>
      </c>
      <c r="F32439" s="1"/>
      <c r="G32439" s="1"/>
      <c r="H32439" s="1"/>
      <c r="I32439" s="1"/>
      <c r="J32439" s="1"/>
      <c r="K32439" s="1"/>
      <c r="L32439" s="1"/>
      <c r="M32439" s="1"/>
    </row>
    <row r="32440" spans="1:13" x14ac:dyDescent="0.25">
      <c r="A32440" t="s">
        <v>141</v>
      </c>
      <c r="B32440">
        <v>960</v>
      </c>
      <c r="C32440">
        <v>1903</v>
      </c>
      <c r="D32440">
        <v>0</v>
      </c>
      <c r="E32440">
        <v>0</v>
      </c>
      <c r="F32440" s="1"/>
      <c r="G32440" s="1"/>
      <c r="H32440" s="1"/>
      <c r="I32440" s="1"/>
      <c r="J32440" s="1"/>
      <c r="K32440" s="1"/>
      <c r="L32440" s="1"/>
      <c r="M32440" s="1"/>
    </row>
    <row r="32441" spans="1:13" x14ac:dyDescent="0.25">
      <c r="A32441" t="s">
        <v>141</v>
      </c>
      <c r="B32441">
        <v>960</v>
      </c>
      <c r="C32441">
        <v>1904</v>
      </c>
      <c r="D32441">
        <v>0</v>
      </c>
      <c r="E32441">
        <v>0</v>
      </c>
      <c r="F32441" s="1"/>
      <c r="G32441" s="1"/>
      <c r="H32441" s="1"/>
      <c r="I32441" s="1"/>
      <c r="J32441" s="1"/>
      <c r="K32441" s="1"/>
      <c r="L32441" s="1"/>
      <c r="M32441" s="1"/>
    </row>
    <row r="32442" spans="1:13" x14ac:dyDescent="0.25">
      <c r="A32442" t="s">
        <v>141</v>
      </c>
      <c r="B32442">
        <v>960</v>
      </c>
      <c r="C32442">
        <v>1905</v>
      </c>
      <c r="D32442">
        <v>0</v>
      </c>
      <c r="E32442">
        <v>0</v>
      </c>
      <c r="F32442" s="1"/>
      <c r="G32442" s="1"/>
      <c r="H32442" s="1"/>
      <c r="I32442" s="1"/>
      <c r="J32442" s="1"/>
      <c r="K32442" s="1"/>
      <c r="L32442" s="1"/>
      <c r="M32442" s="1"/>
    </row>
    <row r="32443" spans="1:13" x14ac:dyDescent="0.25">
      <c r="A32443" t="s">
        <v>141</v>
      </c>
      <c r="B32443">
        <v>960</v>
      </c>
      <c r="C32443">
        <v>1906</v>
      </c>
      <c r="D32443">
        <v>0</v>
      </c>
      <c r="E32443">
        <v>0</v>
      </c>
      <c r="F32443" s="1"/>
      <c r="G32443" s="1"/>
      <c r="H32443" s="1"/>
      <c r="I32443" s="1"/>
      <c r="J32443" s="1"/>
      <c r="K32443" s="1"/>
      <c r="L32443" s="1"/>
      <c r="M32443" s="1"/>
    </row>
    <row r="32444" spans="1:13" x14ac:dyDescent="0.25">
      <c r="A32444" t="s">
        <v>141</v>
      </c>
      <c r="B32444">
        <v>960</v>
      </c>
      <c r="C32444">
        <v>1907</v>
      </c>
      <c r="D32444">
        <v>0</v>
      </c>
      <c r="E32444">
        <v>0</v>
      </c>
      <c r="F32444" s="1"/>
      <c r="G32444" s="1"/>
      <c r="H32444" s="1"/>
      <c r="I32444" s="1"/>
      <c r="J32444" s="1"/>
      <c r="K32444" s="1"/>
      <c r="L32444" s="1"/>
      <c r="M32444" s="1"/>
    </row>
    <row r="32445" spans="1:13" x14ac:dyDescent="0.25">
      <c r="A32445" t="s">
        <v>141</v>
      </c>
      <c r="B32445">
        <v>960</v>
      </c>
      <c r="C32445">
        <v>1908</v>
      </c>
      <c r="D32445">
        <v>0</v>
      </c>
      <c r="E32445">
        <v>0</v>
      </c>
      <c r="F32445" s="1"/>
      <c r="G32445" s="1"/>
      <c r="H32445" s="1"/>
      <c r="I32445" s="1"/>
      <c r="J32445" s="1"/>
      <c r="K32445" s="1"/>
      <c r="L32445" s="1"/>
      <c r="M32445" s="1"/>
    </row>
    <row r="32446" spans="1:13" x14ac:dyDescent="0.25">
      <c r="A32446" t="s">
        <v>141</v>
      </c>
      <c r="B32446">
        <v>960</v>
      </c>
      <c r="C32446">
        <v>1909</v>
      </c>
      <c r="D32446">
        <v>0</v>
      </c>
      <c r="E32446">
        <v>0</v>
      </c>
      <c r="F32446" s="1"/>
      <c r="G32446" s="1"/>
      <c r="H32446" s="1"/>
      <c r="I32446" s="1"/>
      <c r="J32446" s="1"/>
      <c r="K32446" s="1"/>
      <c r="L32446" s="1"/>
      <c r="M32446" s="1"/>
    </row>
    <row r="32447" spans="1:13" x14ac:dyDescent="0.25">
      <c r="A32447" t="s">
        <v>141</v>
      </c>
      <c r="B32447">
        <v>960</v>
      </c>
      <c r="C32447">
        <v>1910</v>
      </c>
      <c r="D32447">
        <v>0</v>
      </c>
      <c r="E32447">
        <v>0</v>
      </c>
      <c r="F32447" s="1"/>
      <c r="G32447" s="1"/>
      <c r="H32447" s="1"/>
      <c r="I32447" s="1"/>
      <c r="J32447" s="1"/>
      <c r="K32447" s="1"/>
      <c r="L32447" s="1"/>
      <c r="M32447" s="1"/>
    </row>
    <row r="32448" spans="1:13" x14ac:dyDescent="0.25">
      <c r="A32448" t="s">
        <v>141</v>
      </c>
      <c r="B32448">
        <v>960</v>
      </c>
      <c r="C32448">
        <v>1911</v>
      </c>
      <c r="D32448">
        <v>0</v>
      </c>
      <c r="E32448">
        <v>0</v>
      </c>
      <c r="F32448" s="1"/>
      <c r="G32448" s="1"/>
      <c r="H32448" s="1"/>
      <c r="I32448" s="1"/>
      <c r="J32448" s="1"/>
      <c r="K32448" s="1"/>
      <c r="L32448" s="1"/>
      <c r="M32448" s="1"/>
    </row>
    <row r="32449" spans="1:13" x14ac:dyDescent="0.25">
      <c r="A32449" t="s">
        <v>141</v>
      </c>
      <c r="B32449">
        <v>960</v>
      </c>
      <c r="C32449">
        <v>1912</v>
      </c>
      <c r="D32449">
        <v>0</v>
      </c>
      <c r="E32449">
        <v>0</v>
      </c>
      <c r="F32449" s="1"/>
      <c r="G32449" s="1"/>
      <c r="H32449" s="1"/>
      <c r="I32449" s="1"/>
      <c r="J32449" s="1"/>
      <c r="K32449" s="1"/>
      <c r="L32449" s="1"/>
      <c r="M32449" s="1"/>
    </row>
    <row r="32450" spans="1:13" x14ac:dyDescent="0.25">
      <c r="A32450" t="s">
        <v>141</v>
      </c>
      <c r="B32450">
        <v>960</v>
      </c>
      <c r="C32450">
        <v>1913</v>
      </c>
      <c r="D32450">
        <v>0</v>
      </c>
      <c r="E32450">
        <v>0</v>
      </c>
      <c r="F32450" s="1"/>
      <c r="G32450" s="1"/>
      <c r="H32450" s="1"/>
      <c r="I32450" s="1"/>
      <c r="J32450" s="1"/>
      <c r="K32450" s="1"/>
      <c r="L32450" s="1"/>
      <c r="M32450" s="1"/>
    </row>
    <row r="32451" spans="1:13" x14ac:dyDescent="0.25">
      <c r="A32451" t="s">
        <v>141</v>
      </c>
      <c r="B32451">
        <v>960</v>
      </c>
      <c r="C32451">
        <v>1914</v>
      </c>
      <c r="D32451">
        <v>0</v>
      </c>
      <c r="E32451">
        <v>0</v>
      </c>
      <c r="F32451" s="1"/>
      <c r="G32451" s="1"/>
      <c r="H32451" s="1"/>
      <c r="I32451" s="1"/>
      <c r="J32451" s="1"/>
      <c r="K32451" s="1"/>
      <c r="L32451" s="1"/>
      <c r="M32451" s="1"/>
    </row>
    <row r="32452" spans="1:13" x14ac:dyDescent="0.25">
      <c r="A32452" t="s">
        <v>141</v>
      </c>
      <c r="B32452">
        <v>960</v>
      </c>
      <c r="C32452">
        <v>1915</v>
      </c>
      <c r="D32452">
        <v>0</v>
      </c>
      <c r="E32452">
        <v>0</v>
      </c>
      <c r="F32452" s="1"/>
      <c r="G32452" s="1"/>
      <c r="H32452" s="1"/>
      <c r="I32452" s="1"/>
      <c r="J32452" s="1"/>
      <c r="K32452" s="1"/>
      <c r="L32452" s="1"/>
      <c r="M32452" s="1"/>
    </row>
    <row r="32453" spans="1:13" x14ac:dyDescent="0.25">
      <c r="A32453" t="s">
        <v>141</v>
      </c>
      <c r="B32453">
        <v>960</v>
      </c>
      <c r="C32453">
        <v>1916</v>
      </c>
      <c r="D32453">
        <v>0</v>
      </c>
      <c r="E32453">
        <v>0</v>
      </c>
      <c r="F32453" s="1"/>
      <c r="G32453" s="1"/>
      <c r="H32453" s="1"/>
      <c r="I32453" s="1"/>
      <c r="J32453" s="1"/>
      <c r="K32453" s="1"/>
      <c r="L32453" s="1"/>
      <c r="M32453" s="1"/>
    </row>
    <row r="32454" spans="1:13" x14ac:dyDescent="0.25">
      <c r="A32454" t="s">
        <v>141</v>
      </c>
      <c r="B32454">
        <v>960</v>
      </c>
      <c r="C32454">
        <v>1917</v>
      </c>
      <c r="D32454">
        <v>0</v>
      </c>
      <c r="E32454">
        <v>0</v>
      </c>
      <c r="F32454" s="1"/>
      <c r="G32454" s="1"/>
      <c r="H32454" s="1"/>
      <c r="I32454" s="1"/>
      <c r="J32454" s="1"/>
      <c r="K32454" s="1"/>
      <c r="L32454" s="1"/>
      <c r="M32454" s="1"/>
    </row>
    <row r="32455" spans="1:13" x14ac:dyDescent="0.25">
      <c r="A32455" t="s">
        <v>141</v>
      </c>
      <c r="B32455">
        <v>960</v>
      </c>
      <c r="C32455">
        <v>1918</v>
      </c>
      <c r="D32455">
        <v>0</v>
      </c>
      <c r="E32455">
        <v>0</v>
      </c>
      <c r="F32455" s="1"/>
      <c r="G32455" s="1"/>
      <c r="H32455" s="1"/>
      <c r="I32455" s="1"/>
      <c r="J32455" s="1"/>
      <c r="K32455" s="1"/>
      <c r="L32455" s="1"/>
      <c r="M32455" s="1"/>
    </row>
    <row r="32456" spans="1:13" x14ac:dyDescent="0.25">
      <c r="A32456" t="s">
        <v>141</v>
      </c>
      <c r="B32456">
        <v>960</v>
      </c>
      <c r="C32456">
        <v>1919</v>
      </c>
      <c r="D32456">
        <v>0</v>
      </c>
      <c r="E32456">
        <v>0</v>
      </c>
      <c r="F32456" s="1"/>
      <c r="G32456" s="1"/>
      <c r="H32456" s="1"/>
      <c r="I32456" s="1"/>
      <c r="J32456" s="1"/>
      <c r="K32456" s="1"/>
      <c r="L32456" s="1"/>
      <c r="M32456" s="1"/>
    </row>
    <row r="32457" spans="1:13" x14ac:dyDescent="0.25">
      <c r="A32457" t="s">
        <v>141</v>
      </c>
      <c r="B32457">
        <v>960</v>
      </c>
      <c r="C32457">
        <v>1920</v>
      </c>
      <c r="D32457">
        <v>0</v>
      </c>
      <c r="E32457">
        <v>0</v>
      </c>
      <c r="F32457" s="1"/>
      <c r="G32457" s="1"/>
      <c r="H32457" s="1"/>
      <c r="I32457" s="1"/>
      <c r="J32457" s="1"/>
      <c r="K32457" s="1"/>
      <c r="L32457" s="1"/>
      <c r="M32457" s="1"/>
    </row>
    <row r="32458" spans="1:13" x14ac:dyDescent="0.25">
      <c r="A32458" t="s">
        <v>141</v>
      </c>
      <c r="B32458">
        <v>960</v>
      </c>
      <c r="C32458">
        <v>1921</v>
      </c>
      <c r="D32458">
        <v>0</v>
      </c>
      <c r="E32458">
        <v>0</v>
      </c>
      <c r="F32458" s="1"/>
      <c r="G32458" s="1"/>
      <c r="H32458" s="1"/>
      <c r="I32458" s="1"/>
      <c r="J32458" s="1"/>
      <c r="K32458" s="1"/>
      <c r="L32458" s="1"/>
      <c r="M32458" s="1"/>
    </row>
    <row r="32459" spans="1:13" x14ac:dyDescent="0.25">
      <c r="A32459" t="s">
        <v>141</v>
      </c>
      <c r="B32459">
        <v>960</v>
      </c>
      <c r="C32459">
        <v>1922</v>
      </c>
      <c r="D32459">
        <v>0</v>
      </c>
      <c r="E32459">
        <v>0</v>
      </c>
      <c r="F32459" s="1"/>
      <c r="G32459" s="1"/>
      <c r="H32459" s="1"/>
      <c r="I32459" s="1"/>
      <c r="J32459" s="1"/>
      <c r="K32459" s="1"/>
      <c r="L32459" s="1"/>
      <c r="M32459" s="1"/>
    </row>
    <row r="32460" spans="1:13" x14ac:dyDescent="0.25">
      <c r="A32460" t="s">
        <v>141</v>
      </c>
      <c r="B32460">
        <v>960</v>
      </c>
      <c r="C32460">
        <v>1923</v>
      </c>
      <c r="D32460">
        <v>0</v>
      </c>
      <c r="E32460">
        <v>0</v>
      </c>
      <c r="F32460" s="1"/>
      <c r="G32460" s="1"/>
      <c r="H32460" s="1"/>
      <c r="I32460" s="1"/>
      <c r="J32460" s="1"/>
      <c r="K32460" s="1"/>
      <c r="L32460" s="1"/>
      <c r="M32460" s="1"/>
    </row>
    <row r="32461" spans="1:13" x14ac:dyDescent="0.25">
      <c r="A32461" t="s">
        <v>141</v>
      </c>
      <c r="B32461">
        <v>960</v>
      </c>
      <c r="C32461">
        <v>1924</v>
      </c>
      <c r="D32461">
        <v>0</v>
      </c>
      <c r="E32461">
        <v>0</v>
      </c>
      <c r="F32461" s="1"/>
      <c r="G32461" s="1"/>
      <c r="H32461" s="1"/>
      <c r="I32461" s="1"/>
      <c r="J32461" s="1"/>
      <c r="K32461" s="1"/>
      <c r="L32461" s="1"/>
      <c r="M32461" s="1"/>
    </row>
    <row r="32462" spans="1:13" x14ac:dyDescent="0.25">
      <c r="A32462" t="s">
        <v>141</v>
      </c>
      <c r="B32462">
        <v>960</v>
      </c>
      <c r="C32462">
        <v>1925</v>
      </c>
      <c r="D32462">
        <v>0</v>
      </c>
      <c r="E32462">
        <v>0</v>
      </c>
      <c r="F32462" s="1"/>
      <c r="G32462" s="1"/>
      <c r="H32462" s="1"/>
      <c r="I32462" s="1"/>
      <c r="J32462" s="1"/>
      <c r="K32462" s="1"/>
      <c r="L32462" s="1"/>
      <c r="M32462" s="1"/>
    </row>
    <row r="32463" spans="1:13" x14ac:dyDescent="0.25">
      <c r="A32463" t="s">
        <v>141</v>
      </c>
      <c r="B32463">
        <v>960</v>
      </c>
      <c r="C32463">
        <v>1926</v>
      </c>
      <c r="D32463">
        <v>0</v>
      </c>
      <c r="E32463">
        <v>0</v>
      </c>
      <c r="F32463" s="1"/>
      <c r="G32463" s="1"/>
      <c r="H32463" s="1"/>
      <c r="I32463" s="1"/>
      <c r="J32463" s="1"/>
      <c r="K32463" s="1"/>
      <c r="L32463" s="1"/>
      <c r="M32463" s="1"/>
    </row>
    <row r="32464" spans="1:13" x14ac:dyDescent="0.25">
      <c r="A32464" t="s">
        <v>141</v>
      </c>
      <c r="B32464">
        <v>960</v>
      </c>
      <c r="C32464">
        <v>1927</v>
      </c>
      <c r="D32464">
        <v>0</v>
      </c>
      <c r="E32464">
        <v>0</v>
      </c>
      <c r="F32464" s="1"/>
      <c r="G32464" s="1"/>
      <c r="H32464" s="1"/>
      <c r="I32464" s="1"/>
      <c r="J32464" s="1"/>
      <c r="K32464" s="1"/>
      <c r="L32464" s="1"/>
      <c r="M32464" s="1"/>
    </row>
    <row r="32465" spans="1:13" x14ac:dyDescent="0.25">
      <c r="A32465" t="s">
        <v>141</v>
      </c>
      <c r="B32465">
        <v>960</v>
      </c>
      <c r="C32465">
        <v>1928</v>
      </c>
      <c r="D32465">
        <v>0</v>
      </c>
      <c r="E32465">
        <v>0</v>
      </c>
      <c r="F32465" s="1"/>
      <c r="G32465" s="1"/>
      <c r="H32465" s="1"/>
      <c r="I32465" s="1"/>
      <c r="J32465" s="1"/>
      <c r="K32465" s="1"/>
      <c r="L32465" s="1"/>
      <c r="M32465" s="1"/>
    </row>
    <row r="32466" spans="1:13" x14ac:dyDescent="0.25">
      <c r="A32466" t="s">
        <v>141</v>
      </c>
      <c r="B32466">
        <v>960</v>
      </c>
      <c r="C32466">
        <v>1929</v>
      </c>
      <c r="D32466">
        <v>0</v>
      </c>
      <c r="E32466">
        <v>0</v>
      </c>
      <c r="F32466" s="1"/>
      <c r="G32466" s="1"/>
      <c r="H32466" s="1"/>
      <c r="I32466" s="1"/>
      <c r="J32466" s="1"/>
      <c r="K32466" s="1"/>
      <c r="L32466" s="1"/>
      <c r="M32466" s="1"/>
    </row>
    <row r="32467" spans="1:13" x14ac:dyDescent="0.25">
      <c r="A32467" t="s">
        <v>141</v>
      </c>
      <c r="B32467">
        <v>960</v>
      </c>
      <c r="C32467">
        <v>1930</v>
      </c>
      <c r="D32467">
        <v>0</v>
      </c>
      <c r="E32467">
        <v>0</v>
      </c>
      <c r="F32467" s="1"/>
      <c r="G32467" s="1"/>
      <c r="H32467" s="1"/>
      <c r="I32467" s="1"/>
      <c r="J32467" s="1"/>
      <c r="K32467" s="1"/>
      <c r="L32467" s="1"/>
      <c r="M32467" s="1"/>
    </row>
    <row r="32468" spans="1:13" x14ac:dyDescent="0.25">
      <c r="A32468" t="s">
        <v>141</v>
      </c>
      <c r="B32468">
        <v>960</v>
      </c>
      <c r="C32468">
        <v>1931</v>
      </c>
      <c r="D32468">
        <v>0</v>
      </c>
      <c r="E32468">
        <v>0</v>
      </c>
      <c r="F32468" s="1"/>
      <c r="G32468" s="1"/>
      <c r="H32468" s="1"/>
      <c r="I32468" s="1"/>
      <c r="J32468" s="1"/>
      <c r="K32468" s="1"/>
      <c r="L32468" s="1"/>
      <c r="M32468" s="1"/>
    </row>
    <row r="32469" spans="1:13" x14ac:dyDescent="0.25">
      <c r="A32469" t="s">
        <v>141</v>
      </c>
      <c r="B32469">
        <v>960</v>
      </c>
      <c r="C32469">
        <v>1932</v>
      </c>
      <c r="D32469">
        <v>0</v>
      </c>
      <c r="E32469">
        <v>0</v>
      </c>
      <c r="F32469" s="1"/>
      <c r="G32469" s="1"/>
      <c r="H32469" s="1"/>
      <c r="I32469" s="1"/>
      <c r="J32469" s="1"/>
      <c r="K32469" s="1"/>
      <c r="L32469" s="1"/>
      <c r="M32469" s="1"/>
    </row>
    <row r="32470" spans="1:13" x14ac:dyDescent="0.25">
      <c r="A32470" t="s">
        <v>141</v>
      </c>
      <c r="B32470">
        <v>960</v>
      </c>
      <c r="C32470">
        <v>1933</v>
      </c>
      <c r="D32470">
        <v>0</v>
      </c>
      <c r="E32470">
        <v>0</v>
      </c>
      <c r="F32470" s="1"/>
      <c r="G32470" s="1"/>
      <c r="H32470" s="1"/>
      <c r="I32470" s="1"/>
      <c r="J32470" s="1"/>
      <c r="K32470" s="1"/>
      <c r="L32470" s="1"/>
      <c r="M32470" s="1"/>
    </row>
    <row r="32471" spans="1:13" x14ac:dyDescent="0.25">
      <c r="A32471" t="s">
        <v>141</v>
      </c>
      <c r="B32471">
        <v>960</v>
      </c>
      <c r="C32471">
        <v>1934</v>
      </c>
      <c r="D32471">
        <v>0</v>
      </c>
      <c r="E32471">
        <v>0</v>
      </c>
      <c r="F32471" s="1"/>
      <c r="G32471" s="1"/>
      <c r="H32471" s="1"/>
      <c r="I32471" s="1"/>
      <c r="J32471" s="1"/>
      <c r="K32471" s="1"/>
      <c r="L32471" s="1"/>
      <c r="M32471" s="1"/>
    </row>
    <row r="32472" spans="1:13" x14ac:dyDescent="0.25">
      <c r="A32472" t="s">
        <v>141</v>
      </c>
      <c r="B32472">
        <v>960</v>
      </c>
      <c r="C32472">
        <v>1935</v>
      </c>
      <c r="D32472">
        <v>0</v>
      </c>
      <c r="E32472">
        <v>0</v>
      </c>
      <c r="F32472" s="1"/>
      <c r="G32472" s="1"/>
      <c r="H32472" s="1"/>
      <c r="I32472" s="1"/>
      <c r="J32472" s="1"/>
      <c r="K32472" s="1"/>
      <c r="L32472" s="1"/>
      <c r="M32472" s="1"/>
    </row>
    <row r="32473" spans="1:13" x14ac:dyDescent="0.25">
      <c r="A32473" t="s">
        <v>141</v>
      </c>
      <c r="B32473">
        <v>960</v>
      </c>
      <c r="C32473">
        <v>1936</v>
      </c>
      <c r="D32473">
        <v>0</v>
      </c>
      <c r="E32473">
        <v>0</v>
      </c>
      <c r="F32473" s="1"/>
      <c r="G32473" s="1"/>
      <c r="H32473" s="1"/>
      <c r="I32473" s="1"/>
      <c r="J32473" s="1"/>
      <c r="K32473" s="1"/>
      <c r="L32473" s="1"/>
      <c r="M32473" s="1"/>
    </row>
    <row r="32474" spans="1:13" x14ac:dyDescent="0.25">
      <c r="A32474" t="s">
        <v>141</v>
      </c>
      <c r="B32474">
        <v>960</v>
      </c>
      <c r="C32474">
        <v>1937</v>
      </c>
      <c r="D32474">
        <v>0</v>
      </c>
      <c r="E32474">
        <v>0</v>
      </c>
      <c r="F32474" s="1"/>
      <c r="G32474" s="1"/>
      <c r="H32474" s="1"/>
      <c r="I32474" s="1"/>
      <c r="J32474" s="1"/>
      <c r="K32474" s="1"/>
      <c r="L32474" s="1"/>
      <c r="M32474" s="1"/>
    </row>
    <row r="32475" spans="1:13" x14ac:dyDescent="0.25">
      <c r="A32475" t="s">
        <v>141</v>
      </c>
      <c r="B32475">
        <v>960</v>
      </c>
      <c r="C32475">
        <v>1938</v>
      </c>
      <c r="D32475">
        <v>0</v>
      </c>
      <c r="E32475">
        <v>0</v>
      </c>
      <c r="F32475" s="1"/>
      <c r="G32475" s="1"/>
      <c r="H32475" s="1"/>
      <c r="I32475" s="1"/>
      <c r="J32475" s="1"/>
      <c r="K32475" s="1"/>
      <c r="L32475" s="1"/>
      <c r="M32475" s="1"/>
    </row>
    <row r="32476" spans="1:13" x14ac:dyDescent="0.25">
      <c r="A32476" t="s">
        <v>141</v>
      </c>
      <c r="B32476">
        <v>960</v>
      </c>
      <c r="C32476">
        <v>1939</v>
      </c>
      <c r="D32476">
        <v>0</v>
      </c>
      <c r="E32476">
        <v>0</v>
      </c>
      <c r="F32476" s="1"/>
      <c r="G32476" s="1"/>
      <c r="H32476" s="1"/>
      <c r="I32476" s="1"/>
      <c r="J32476" s="1"/>
      <c r="K32476" s="1"/>
      <c r="L32476" s="1"/>
      <c r="M32476" s="1"/>
    </row>
    <row r="32477" spans="1:13" x14ac:dyDescent="0.25">
      <c r="A32477" t="s">
        <v>141</v>
      </c>
      <c r="B32477">
        <v>960</v>
      </c>
      <c r="C32477">
        <v>1940</v>
      </c>
      <c r="D32477">
        <v>0</v>
      </c>
      <c r="E32477">
        <v>0</v>
      </c>
      <c r="F32477" s="1"/>
      <c r="G32477" s="1"/>
      <c r="H32477" s="1"/>
      <c r="I32477" s="1"/>
      <c r="J32477" s="1"/>
      <c r="K32477" s="1"/>
      <c r="L32477" s="1"/>
      <c r="M32477" s="1"/>
    </row>
    <row r="32478" spans="1:13" x14ac:dyDescent="0.25">
      <c r="A32478" t="s">
        <v>141</v>
      </c>
      <c r="B32478">
        <v>960</v>
      </c>
      <c r="C32478">
        <v>1941</v>
      </c>
      <c r="D32478">
        <v>0</v>
      </c>
      <c r="E32478">
        <v>0</v>
      </c>
      <c r="F32478" s="1"/>
      <c r="G32478" s="1"/>
      <c r="H32478" s="1"/>
      <c r="I32478" s="1"/>
      <c r="J32478" s="1"/>
      <c r="K32478" s="1"/>
      <c r="L32478" s="1"/>
      <c r="M32478" s="1"/>
    </row>
    <row r="32479" spans="1:13" x14ac:dyDescent="0.25">
      <c r="A32479" t="s">
        <v>141</v>
      </c>
      <c r="B32479">
        <v>960</v>
      </c>
      <c r="C32479">
        <v>1942</v>
      </c>
      <c r="D32479">
        <v>0</v>
      </c>
      <c r="E32479">
        <v>0</v>
      </c>
      <c r="F32479" s="1"/>
      <c r="G32479" s="1"/>
      <c r="H32479" s="1"/>
      <c r="I32479" s="1"/>
      <c r="J32479" s="1"/>
      <c r="K32479" s="1"/>
      <c r="L32479" s="1"/>
      <c r="M32479" s="1"/>
    </row>
    <row r="32480" spans="1:13" x14ac:dyDescent="0.25">
      <c r="A32480" t="s">
        <v>141</v>
      </c>
      <c r="B32480">
        <v>960</v>
      </c>
      <c r="C32480">
        <v>1943</v>
      </c>
      <c r="D32480">
        <v>0</v>
      </c>
      <c r="E32480">
        <v>0</v>
      </c>
      <c r="F32480" s="1"/>
      <c r="G32480" s="1"/>
      <c r="H32480" s="1"/>
      <c r="I32480" s="1"/>
      <c r="J32480" s="1"/>
      <c r="K32480" s="1"/>
      <c r="L32480" s="1"/>
      <c r="M32480" s="1"/>
    </row>
    <row r="32481" spans="1:13" x14ac:dyDescent="0.25">
      <c r="A32481" t="s">
        <v>141</v>
      </c>
      <c r="B32481">
        <v>960</v>
      </c>
      <c r="C32481">
        <v>1944</v>
      </c>
      <c r="D32481">
        <v>0</v>
      </c>
      <c r="E32481">
        <v>0</v>
      </c>
      <c r="F32481" s="1"/>
      <c r="G32481" s="1"/>
      <c r="H32481" s="1"/>
      <c r="I32481" s="1"/>
      <c r="J32481" s="1"/>
      <c r="K32481" s="1"/>
      <c r="L32481" s="1"/>
      <c r="M32481" s="1"/>
    </row>
    <row r="32482" spans="1:13" x14ac:dyDescent="0.25">
      <c r="A32482" t="s">
        <v>141</v>
      </c>
      <c r="B32482">
        <v>960</v>
      </c>
      <c r="C32482">
        <v>1945</v>
      </c>
      <c r="D32482">
        <v>0</v>
      </c>
      <c r="E32482">
        <v>0</v>
      </c>
      <c r="F32482" s="1"/>
      <c r="G32482" s="1"/>
      <c r="H32482" s="1"/>
      <c r="I32482" s="1"/>
      <c r="J32482" s="1"/>
      <c r="K32482" s="1"/>
      <c r="L32482" s="1"/>
      <c r="M32482" s="1"/>
    </row>
    <row r="32483" spans="1:13" x14ac:dyDescent="0.25">
      <c r="A32483" t="s">
        <v>141</v>
      </c>
      <c r="B32483">
        <v>960</v>
      </c>
      <c r="C32483">
        <v>1946</v>
      </c>
      <c r="D32483">
        <v>0</v>
      </c>
      <c r="E32483">
        <v>0</v>
      </c>
      <c r="F32483" s="1"/>
      <c r="G32483" s="1"/>
      <c r="H32483" s="1"/>
      <c r="I32483" s="1"/>
      <c r="J32483" s="1"/>
      <c r="K32483" s="1"/>
      <c r="L32483" s="1"/>
      <c r="M32483" s="1"/>
    </row>
    <row r="32484" spans="1:13" x14ac:dyDescent="0.25">
      <c r="A32484" t="s">
        <v>141</v>
      </c>
      <c r="B32484">
        <v>960</v>
      </c>
      <c r="C32484">
        <v>1947</v>
      </c>
      <c r="D32484">
        <v>0</v>
      </c>
      <c r="E32484">
        <v>0</v>
      </c>
      <c r="F32484" s="1"/>
      <c r="G32484" s="1"/>
      <c r="H32484" s="1"/>
      <c r="I32484" s="1"/>
      <c r="J32484" s="1"/>
      <c r="K32484" s="1"/>
      <c r="L32484" s="1"/>
      <c r="M32484" s="1"/>
    </row>
    <row r="32485" spans="1:13" x14ac:dyDescent="0.25">
      <c r="A32485" t="s">
        <v>141</v>
      </c>
      <c r="B32485">
        <v>960</v>
      </c>
      <c r="C32485">
        <v>1948</v>
      </c>
      <c r="D32485">
        <v>0</v>
      </c>
      <c r="E32485">
        <v>0</v>
      </c>
      <c r="F32485" s="1"/>
      <c r="G32485" s="1"/>
      <c r="H32485" s="1"/>
      <c r="I32485" s="1"/>
      <c r="J32485" s="1"/>
      <c r="K32485" s="1"/>
      <c r="L32485" s="1"/>
      <c r="M32485" s="1"/>
    </row>
    <row r="32486" spans="1:13" x14ac:dyDescent="0.25">
      <c r="A32486" t="s">
        <v>141</v>
      </c>
      <c r="B32486">
        <v>960</v>
      </c>
      <c r="C32486">
        <v>1949</v>
      </c>
      <c r="D32486">
        <v>0</v>
      </c>
      <c r="E32486">
        <v>0</v>
      </c>
      <c r="F32486" s="1"/>
      <c r="G32486" s="1"/>
      <c r="H32486" s="1"/>
      <c r="I32486" s="1"/>
      <c r="J32486" s="1"/>
      <c r="K32486" s="1"/>
      <c r="L32486" s="1"/>
      <c r="M32486" s="1"/>
    </row>
    <row r="32487" spans="1:13" x14ac:dyDescent="0.25">
      <c r="A32487" t="s">
        <v>141</v>
      </c>
      <c r="B32487">
        <v>960</v>
      </c>
      <c r="C32487">
        <v>1950</v>
      </c>
      <c r="D32487">
        <v>0</v>
      </c>
      <c r="E32487">
        <v>0</v>
      </c>
      <c r="F32487" s="1"/>
      <c r="G32487" s="1"/>
      <c r="H32487" s="1"/>
      <c r="I32487" s="1"/>
      <c r="J32487" s="1"/>
      <c r="K32487" s="1"/>
      <c r="L32487" s="1"/>
      <c r="M32487" s="1"/>
    </row>
    <row r="32488" spans="1:13" x14ac:dyDescent="0.25">
      <c r="A32488" t="s">
        <v>141</v>
      </c>
      <c r="B32488">
        <v>960</v>
      </c>
      <c r="C32488">
        <v>1951</v>
      </c>
      <c r="D32488">
        <v>0</v>
      </c>
      <c r="E32488">
        <v>0</v>
      </c>
      <c r="F32488" s="1"/>
      <c r="G32488" s="1"/>
      <c r="H32488" s="1"/>
      <c r="I32488" s="1"/>
      <c r="J32488" s="1"/>
      <c r="K32488" s="1"/>
      <c r="L32488" s="1"/>
      <c r="M32488" s="1"/>
    </row>
    <row r="32489" spans="1:13" x14ac:dyDescent="0.25">
      <c r="A32489" t="s">
        <v>141</v>
      </c>
      <c r="B32489">
        <v>960</v>
      </c>
      <c r="C32489">
        <v>1952</v>
      </c>
      <c r="D32489">
        <v>0</v>
      </c>
      <c r="E32489">
        <v>0</v>
      </c>
      <c r="F32489" s="1"/>
      <c r="G32489" s="1"/>
      <c r="H32489" s="1"/>
      <c r="I32489" s="1"/>
      <c r="J32489" s="1"/>
      <c r="K32489" s="1"/>
      <c r="L32489" s="1"/>
      <c r="M32489" s="1"/>
    </row>
    <row r="32490" spans="1:13" x14ac:dyDescent="0.25">
      <c r="A32490" t="s">
        <v>141</v>
      </c>
      <c r="B32490">
        <v>960</v>
      </c>
      <c r="C32490">
        <v>1953</v>
      </c>
      <c r="D32490">
        <v>0</v>
      </c>
      <c r="E32490">
        <v>0</v>
      </c>
      <c r="F32490" s="1"/>
      <c r="G32490" s="1"/>
      <c r="H32490" s="1"/>
      <c r="I32490" s="1"/>
      <c r="J32490" s="1"/>
      <c r="K32490" s="1"/>
      <c r="L32490" s="1"/>
      <c r="M32490" s="1"/>
    </row>
    <row r="32491" spans="1:13" x14ac:dyDescent="0.25">
      <c r="A32491" t="s">
        <v>141</v>
      </c>
      <c r="B32491">
        <v>960</v>
      </c>
      <c r="C32491">
        <v>1954</v>
      </c>
      <c r="D32491">
        <v>0</v>
      </c>
      <c r="E32491">
        <v>0</v>
      </c>
      <c r="F32491" s="1"/>
      <c r="G32491" s="1"/>
      <c r="H32491" s="1"/>
      <c r="I32491" s="1"/>
      <c r="J32491" s="1"/>
      <c r="K32491" s="1"/>
      <c r="L32491" s="1"/>
      <c r="M32491" s="1"/>
    </row>
    <row r="32492" spans="1:13" x14ac:dyDescent="0.25">
      <c r="A32492" t="s">
        <v>141</v>
      </c>
      <c r="B32492">
        <v>960</v>
      </c>
      <c r="C32492">
        <v>1955</v>
      </c>
      <c r="D32492">
        <v>0</v>
      </c>
      <c r="E32492">
        <v>0</v>
      </c>
      <c r="F32492" s="1"/>
      <c r="G32492" s="1"/>
      <c r="H32492" s="1"/>
      <c r="I32492" s="1"/>
      <c r="J32492" s="1"/>
      <c r="K32492" s="1"/>
      <c r="L32492" s="1"/>
      <c r="M32492" s="1"/>
    </row>
    <row r="32493" spans="1:13" x14ac:dyDescent="0.25">
      <c r="A32493" t="s">
        <v>141</v>
      </c>
      <c r="B32493">
        <v>960</v>
      </c>
      <c r="C32493">
        <v>1956</v>
      </c>
      <c r="D32493">
        <v>0</v>
      </c>
      <c r="E32493">
        <v>0</v>
      </c>
      <c r="F32493" s="1"/>
      <c r="G32493" s="1"/>
      <c r="H32493" s="1"/>
      <c r="I32493" s="1"/>
      <c r="J32493" s="1"/>
      <c r="K32493" s="1"/>
      <c r="L32493" s="1"/>
      <c r="M32493" s="1"/>
    </row>
    <row r="32494" spans="1:13" x14ac:dyDescent="0.25">
      <c r="A32494" t="s">
        <v>141</v>
      </c>
      <c r="B32494">
        <v>960</v>
      </c>
      <c r="C32494">
        <v>1957</v>
      </c>
      <c r="D32494">
        <v>0</v>
      </c>
      <c r="E32494">
        <v>0</v>
      </c>
      <c r="F32494" s="1"/>
      <c r="G32494" s="1"/>
      <c r="H32494" s="1"/>
      <c r="I32494" s="1"/>
      <c r="J32494" s="1"/>
      <c r="K32494" s="1"/>
      <c r="L32494" s="1"/>
      <c r="M32494" s="1"/>
    </row>
    <row r="32495" spans="1:13" x14ac:dyDescent="0.25">
      <c r="A32495" t="s">
        <v>141</v>
      </c>
      <c r="B32495">
        <v>960</v>
      </c>
      <c r="C32495">
        <v>1958</v>
      </c>
      <c r="D32495">
        <v>0</v>
      </c>
      <c r="E32495">
        <v>0</v>
      </c>
      <c r="F32495" s="1"/>
      <c r="G32495" s="1"/>
      <c r="H32495" s="1"/>
      <c r="I32495" s="1"/>
      <c r="J32495" s="1"/>
      <c r="K32495" s="1"/>
      <c r="L32495" s="1"/>
      <c r="M32495" s="1"/>
    </row>
    <row r="32496" spans="1:13" x14ac:dyDescent="0.25">
      <c r="A32496" t="s">
        <v>141</v>
      </c>
      <c r="B32496">
        <v>960</v>
      </c>
      <c r="C32496">
        <v>1959</v>
      </c>
      <c r="D32496">
        <v>0</v>
      </c>
      <c r="E32496">
        <v>0</v>
      </c>
      <c r="F32496" s="1"/>
      <c r="G32496" s="1"/>
      <c r="H32496" s="1"/>
      <c r="I32496" s="1"/>
      <c r="J32496" s="1"/>
      <c r="K32496" s="1"/>
      <c r="L32496" s="1"/>
      <c r="M32496" s="1"/>
    </row>
    <row r="32497" spans="1:13" x14ac:dyDescent="0.25">
      <c r="A32497" t="s">
        <v>141</v>
      </c>
      <c r="B32497">
        <v>960</v>
      </c>
      <c r="C32497">
        <v>1960</v>
      </c>
      <c r="D32497">
        <v>0</v>
      </c>
      <c r="E32497">
        <v>0</v>
      </c>
      <c r="F32497" s="1"/>
      <c r="G32497" s="1"/>
      <c r="H32497" s="1"/>
      <c r="I32497" s="1"/>
      <c r="J32497" s="1"/>
      <c r="K32497" s="1"/>
      <c r="L32497" s="1"/>
      <c r="M32497" s="1"/>
    </row>
    <row r="32498" spans="1:13" x14ac:dyDescent="0.25">
      <c r="A32498" t="s">
        <v>141</v>
      </c>
      <c r="B32498">
        <v>960</v>
      </c>
      <c r="C32498">
        <v>1961</v>
      </c>
      <c r="D32498">
        <v>0</v>
      </c>
      <c r="E32498">
        <v>0</v>
      </c>
      <c r="F32498" s="1"/>
      <c r="G32498" s="1"/>
      <c r="H32498" s="1"/>
      <c r="I32498" s="1"/>
      <c r="J32498" s="1"/>
      <c r="K32498" s="1"/>
      <c r="L32498" s="1"/>
      <c r="M32498" s="1"/>
    </row>
    <row r="32499" spans="1:13" x14ac:dyDescent="0.25">
      <c r="A32499" t="s">
        <v>141</v>
      </c>
      <c r="B32499">
        <v>960</v>
      </c>
      <c r="C32499">
        <v>1962</v>
      </c>
      <c r="D32499">
        <v>0</v>
      </c>
      <c r="E32499">
        <v>0</v>
      </c>
      <c r="F32499" s="1"/>
      <c r="G32499" s="1"/>
      <c r="H32499" s="1"/>
      <c r="I32499" s="1"/>
      <c r="J32499" s="1"/>
      <c r="K32499" s="1"/>
      <c r="L32499" s="1"/>
      <c r="M32499" s="1"/>
    </row>
    <row r="32500" spans="1:13" x14ac:dyDescent="0.25">
      <c r="A32500" t="s">
        <v>141</v>
      </c>
      <c r="B32500">
        <v>960</v>
      </c>
      <c r="C32500">
        <v>1963</v>
      </c>
      <c r="D32500">
        <v>0</v>
      </c>
      <c r="E32500">
        <v>0</v>
      </c>
      <c r="F32500" s="1"/>
      <c r="G32500" s="1"/>
      <c r="H32500" s="1"/>
      <c r="I32500" s="1"/>
      <c r="J32500" s="1"/>
      <c r="K32500" s="1"/>
      <c r="L32500" s="1"/>
      <c r="M32500" s="1"/>
    </row>
    <row r="32501" spans="1:13" x14ac:dyDescent="0.25">
      <c r="A32501" t="s">
        <v>141</v>
      </c>
      <c r="B32501">
        <v>960</v>
      </c>
      <c r="C32501">
        <v>1964</v>
      </c>
      <c r="D32501">
        <v>0</v>
      </c>
      <c r="E32501">
        <v>0</v>
      </c>
      <c r="F32501" s="1"/>
      <c r="G32501" s="1"/>
      <c r="H32501" s="1"/>
      <c r="I32501" s="1"/>
      <c r="J32501" s="1"/>
      <c r="K32501" s="1"/>
      <c r="L32501" s="1"/>
      <c r="M32501" s="1"/>
    </row>
    <row r="32502" spans="1:13" x14ac:dyDescent="0.25">
      <c r="A32502" t="s">
        <v>141</v>
      </c>
      <c r="B32502">
        <v>960</v>
      </c>
      <c r="C32502">
        <v>1965</v>
      </c>
      <c r="D32502">
        <v>0</v>
      </c>
      <c r="E32502">
        <v>0</v>
      </c>
      <c r="F32502" s="1"/>
      <c r="G32502" s="1"/>
      <c r="H32502" s="1"/>
      <c r="I32502" s="1"/>
      <c r="J32502" s="1"/>
      <c r="K32502" s="1"/>
      <c r="L32502" s="1"/>
      <c r="M32502" s="1"/>
    </row>
    <row r="32503" spans="1:13" x14ac:dyDescent="0.25">
      <c r="A32503" t="s">
        <v>141</v>
      </c>
      <c r="B32503">
        <v>960</v>
      </c>
      <c r="C32503">
        <v>1966</v>
      </c>
      <c r="D32503">
        <v>0</v>
      </c>
      <c r="E32503">
        <v>0</v>
      </c>
      <c r="F32503" s="1"/>
      <c r="G32503" s="1"/>
      <c r="H32503" s="1"/>
      <c r="I32503" s="1"/>
      <c r="J32503" s="1"/>
      <c r="K32503" s="1"/>
      <c r="L32503" s="1"/>
      <c r="M32503" s="1"/>
    </row>
    <row r="32504" spans="1:13" x14ac:dyDescent="0.25">
      <c r="A32504" t="s">
        <v>141</v>
      </c>
      <c r="B32504">
        <v>960</v>
      </c>
      <c r="C32504">
        <v>1967</v>
      </c>
      <c r="D32504">
        <v>0</v>
      </c>
      <c r="E32504">
        <v>0</v>
      </c>
      <c r="F32504" s="1"/>
      <c r="G32504" s="1"/>
      <c r="H32504" s="1"/>
      <c r="I32504" s="1"/>
      <c r="J32504" s="1"/>
      <c r="K32504" s="1"/>
      <c r="L32504" s="1"/>
      <c r="M32504" s="1"/>
    </row>
    <row r="32505" spans="1:13" x14ac:dyDescent="0.25">
      <c r="A32505" t="s">
        <v>141</v>
      </c>
      <c r="B32505">
        <v>960</v>
      </c>
      <c r="C32505">
        <v>1968</v>
      </c>
      <c r="D32505">
        <v>0</v>
      </c>
      <c r="E32505">
        <v>0</v>
      </c>
      <c r="F32505" s="1"/>
      <c r="G32505" s="1"/>
      <c r="H32505" s="1"/>
      <c r="I32505" s="1"/>
      <c r="J32505" s="1"/>
      <c r="K32505" s="1"/>
      <c r="L32505" s="1"/>
      <c r="M32505" s="1"/>
    </row>
    <row r="32506" spans="1:13" x14ac:dyDescent="0.25">
      <c r="A32506" t="s">
        <v>141</v>
      </c>
      <c r="B32506">
        <v>960</v>
      </c>
      <c r="C32506">
        <v>1969</v>
      </c>
      <c r="D32506">
        <v>0</v>
      </c>
      <c r="E32506">
        <v>0</v>
      </c>
      <c r="F32506" s="1"/>
      <c r="G32506" s="1"/>
      <c r="H32506" s="1"/>
      <c r="I32506" s="1"/>
      <c r="J32506" s="1"/>
      <c r="K32506" s="1"/>
      <c r="L32506" s="1"/>
      <c r="M32506" s="1"/>
    </row>
    <row r="32507" spans="1:13" x14ac:dyDescent="0.25">
      <c r="A32507" t="s">
        <v>141</v>
      </c>
      <c r="B32507">
        <v>960</v>
      </c>
      <c r="C32507">
        <v>1970</v>
      </c>
      <c r="D32507">
        <v>0</v>
      </c>
      <c r="E32507">
        <v>0</v>
      </c>
      <c r="F32507" s="1"/>
      <c r="G32507" s="1"/>
      <c r="H32507" s="1"/>
      <c r="I32507" s="1"/>
      <c r="J32507" s="1"/>
      <c r="K32507" s="1"/>
      <c r="L32507" s="1"/>
      <c r="M32507" s="1"/>
    </row>
    <row r="32508" spans="1:13" x14ac:dyDescent="0.25">
      <c r="A32508" t="s">
        <v>141</v>
      </c>
      <c r="B32508">
        <v>960</v>
      </c>
      <c r="C32508">
        <v>1971</v>
      </c>
      <c r="D32508">
        <v>0</v>
      </c>
      <c r="E32508">
        <v>0</v>
      </c>
      <c r="F32508" s="1"/>
      <c r="G32508" s="1"/>
      <c r="H32508" s="1"/>
      <c r="I32508" s="1"/>
      <c r="J32508" s="1"/>
      <c r="K32508" s="1"/>
      <c r="L32508" s="1"/>
      <c r="M32508" s="1"/>
    </row>
    <row r="32509" spans="1:13" x14ac:dyDescent="0.25">
      <c r="A32509" t="s">
        <v>141</v>
      </c>
      <c r="B32509">
        <v>960</v>
      </c>
      <c r="C32509">
        <v>1972</v>
      </c>
      <c r="D32509">
        <v>0</v>
      </c>
      <c r="E32509">
        <v>0</v>
      </c>
      <c r="F32509" s="1"/>
      <c r="G32509" s="1"/>
      <c r="H32509" s="1"/>
      <c r="I32509" s="1"/>
      <c r="J32509" s="1"/>
      <c r="K32509" s="1"/>
      <c r="L32509" s="1"/>
      <c r="M32509" s="1"/>
    </row>
    <row r="32510" spans="1:13" x14ac:dyDescent="0.25">
      <c r="A32510" t="s">
        <v>141</v>
      </c>
      <c r="B32510">
        <v>960</v>
      </c>
      <c r="C32510">
        <v>1973</v>
      </c>
      <c r="D32510">
        <v>0</v>
      </c>
      <c r="E32510">
        <v>0</v>
      </c>
      <c r="F32510" s="1"/>
      <c r="G32510" s="1"/>
      <c r="H32510" s="1"/>
      <c r="I32510" s="1"/>
      <c r="J32510" s="1"/>
      <c r="K32510" s="1"/>
      <c r="L32510" s="1"/>
      <c r="M32510" s="1"/>
    </row>
    <row r="32511" spans="1:13" x14ac:dyDescent="0.25">
      <c r="A32511" t="s">
        <v>141</v>
      </c>
      <c r="B32511">
        <v>960</v>
      </c>
      <c r="C32511">
        <v>1974</v>
      </c>
      <c r="D32511">
        <v>0</v>
      </c>
      <c r="E32511">
        <v>0</v>
      </c>
      <c r="F32511" s="1"/>
      <c r="G32511" s="1"/>
      <c r="H32511" s="1"/>
      <c r="I32511" s="1"/>
      <c r="J32511" s="1"/>
      <c r="K32511" s="1"/>
      <c r="L32511" s="1"/>
      <c r="M32511" s="1"/>
    </row>
    <row r="32512" spans="1:13" x14ac:dyDescent="0.25">
      <c r="A32512" t="s">
        <v>141</v>
      </c>
      <c r="B32512">
        <v>960</v>
      </c>
      <c r="C32512">
        <v>1975</v>
      </c>
      <c r="D32512">
        <v>0</v>
      </c>
      <c r="E32512">
        <v>0</v>
      </c>
      <c r="F32512" s="1"/>
      <c r="G32512" s="1"/>
      <c r="H32512" s="1"/>
      <c r="I32512" s="1"/>
      <c r="J32512" s="1"/>
      <c r="K32512" s="1"/>
      <c r="L32512" s="1"/>
      <c r="M32512" s="1"/>
    </row>
    <row r="32513" spans="1:13" x14ac:dyDescent="0.25">
      <c r="A32513" t="s">
        <v>141</v>
      </c>
      <c r="B32513">
        <v>960</v>
      </c>
      <c r="C32513">
        <v>1976</v>
      </c>
      <c r="D32513">
        <v>0</v>
      </c>
      <c r="E32513">
        <v>0</v>
      </c>
      <c r="F32513" s="1"/>
      <c r="G32513" s="1"/>
      <c r="H32513" s="1"/>
      <c r="I32513" s="1"/>
      <c r="J32513" s="1"/>
      <c r="K32513" s="1"/>
      <c r="L32513" s="1"/>
      <c r="M32513" s="1"/>
    </row>
    <row r="32514" spans="1:13" x14ac:dyDescent="0.25">
      <c r="A32514" t="s">
        <v>141</v>
      </c>
      <c r="B32514">
        <v>960</v>
      </c>
      <c r="C32514">
        <v>1977</v>
      </c>
      <c r="D32514">
        <v>0</v>
      </c>
      <c r="E32514">
        <v>0</v>
      </c>
      <c r="F32514" s="1"/>
      <c r="G32514" s="1"/>
      <c r="H32514" s="1"/>
      <c r="I32514" s="1"/>
      <c r="J32514" s="1"/>
      <c r="K32514" s="1"/>
      <c r="L32514" s="1"/>
      <c r="M32514" s="1"/>
    </row>
    <row r="32515" spans="1:13" x14ac:dyDescent="0.25">
      <c r="A32515" t="s">
        <v>141</v>
      </c>
      <c r="B32515">
        <v>960</v>
      </c>
      <c r="C32515">
        <v>1978</v>
      </c>
      <c r="D32515">
        <v>0</v>
      </c>
      <c r="E32515">
        <v>0</v>
      </c>
      <c r="F32515" s="1"/>
      <c r="G32515" s="1"/>
      <c r="H32515" s="1"/>
      <c r="I32515" s="1"/>
      <c r="J32515" s="1"/>
      <c r="K32515" s="1"/>
      <c r="L32515" s="1"/>
      <c r="M32515" s="1"/>
    </row>
    <row r="32516" spans="1:13" x14ac:dyDescent="0.25">
      <c r="A32516" t="s">
        <v>141</v>
      </c>
      <c r="B32516">
        <v>960</v>
      </c>
      <c r="C32516">
        <v>1979</v>
      </c>
      <c r="D32516">
        <v>0</v>
      </c>
      <c r="E32516">
        <v>0</v>
      </c>
      <c r="F32516" s="1"/>
      <c r="G32516" s="1"/>
      <c r="H32516" s="1"/>
      <c r="I32516" s="1"/>
      <c r="J32516" s="1"/>
      <c r="K32516" s="1"/>
      <c r="L32516" s="1"/>
      <c r="M32516" s="1"/>
    </row>
    <row r="32517" spans="1:13" x14ac:dyDescent="0.25">
      <c r="A32517" t="s">
        <v>141</v>
      </c>
      <c r="B32517">
        <v>960</v>
      </c>
      <c r="C32517">
        <v>1980</v>
      </c>
      <c r="D32517">
        <v>0</v>
      </c>
      <c r="E32517">
        <v>0</v>
      </c>
      <c r="F32517" s="1"/>
      <c r="G32517" s="1"/>
      <c r="H32517" s="1"/>
      <c r="I32517" s="1"/>
      <c r="J32517" s="1"/>
      <c r="K32517" s="1"/>
      <c r="L32517" s="1"/>
      <c r="M32517" s="1"/>
    </row>
    <row r="32518" spans="1:13" x14ac:dyDescent="0.25">
      <c r="A32518" t="s">
        <v>141</v>
      </c>
      <c r="B32518">
        <v>960</v>
      </c>
      <c r="C32518">
        <v>1981</v>
      </c>
      <c r="D32518">
        <v>0</v>
      </c>
      <c r="E32518">
        <v>0</v>
      </c>
      <c r="F32518" s="1"/>
      <c r="G32518" s="1"/>
      <c r="H32518" s="1"/>
      <c r="I32518" s="1"/>
      <c r="J32518" s="1"/>
      <c r="K32518" s="1"/>
      <c r="L32518" s="1"/>
      <c r="M32518" s="1"/>
    </row>
    <row r="32519" spans="1:13" x14ac:dyDescent="0.25">
      <c r="A32519" t="s">
        <v>141</v>
      </c>
      <c r="B32519">
        <v>960</v>
      </c>
      <c r="C32519">
        <v>1982</v>
      </c>
      <c r="D32519">
        <v>0</v>
      </c>
      <c r="E32519">
        <v>0</v>
      </c>
      <c r="F32519" s="1"/>
      <c r="G32519" s="1"/>
      <c r="H32519" s="1"/>
      <c r="I32519" s="1"/>
      <c r="J32519" s="1"/>
      <c r="K32519" s="1"/>
      <c r="L32519" s="1"/>
      <c r="M32519" s="1"/>
    </row>
    <row r="32520" spans="1:13" x14ac:dyDescent="0.25">
      <c r="A32520" t="s">
        <v>141</v>
      </c>
      <c r="B32520">
        <v>960</v>
      </c>
      <c r="C32520">
        <v>1983</v>
      </c>
      <c r="D32520">
        <v>0</v>
      </c>
      <c r="E32520">
        <v>0</v>
      </c>
      <c r="F32520" s="1"/>
      <c r="G32520" s="1"/>
      <c r="H32520" s="1"/>
      <c r="I32520" s="1"/>
      <c r="J32520" s="1"/>
      <c r="K32520" s="1"/>
      <c r="L32520" s="1"/>
      <c r="M32520" s="1"/>
    </row>
    <row r="32521" spans="1:13" x14ac:dyDescent="0.25">
      <c r="A32521" t="s">
        <v>141</v>
      </c>
      <c r="B32521">
        <v>960</v>
      </c>
      <c r="C32521">
        <v>1984</v>
      </c>
      <c r="D32521">
        <v>0</v>
      </c>
      <c r="E32521">
        <v>0</v>
      </c>
      <c r="F32521" s="1"/>
      <c r="G32521" s="1"/>
      <c r="H32521" s="1"/>
      <c r="I32521" s="1"/>
      <c r="J32521" s="1"/>
      <c r="K32521" s="1"/>
      <c r="L32521" s="1"/>
      <c r="M32521" s="1"/>
    </row>
    <row r="32522" spans="1:13" x14ac:dyDescent="0.25">
      <c r="A32522" t="s">
        <v>141</v>
      </c>
      <c r="B32522">
        <v>960</v>
      </c>
      <c r="C32522">
        <v>1985</v>
      </c>
      <c r="D32522">
        <v>0</v>
      </c>
      <c r="E32522">
        <v>0</v>
      </c>
      <c r="F32522" s="1"/>
      <c r="G32522" s="1"/>
      <c r="H32522" s="1"/>
      <c r="I32522" s="1"/>
      <c r="J32522" s="1"/>
      <c r="K32522" s="1"/>
      <c r="L32522" s="1"/>
      <c r="M32522" s="1"/>
    </row>
    <row r="32523" spans="1:13" x14ac:dyDescent="0.25">
      <c r="A32523" t="s">
        <v>141</v>
      </c>
      <c r="B32523">
        <v>960</v>
      </c>
      <c r="C32523">
        <v>1986</v>
      </c>
      <c r="D32523">
        <v>0</v>
      </c>
      <c r="E32523">
        <v>0</v>
      </c>
      <c r="F32523" s="1"/>
      <c r="G32523" s="1"/>
      <c r="H32523" s="1"/>
      <c r="I32523" s="1"/>
      <c r="J32523" s="1"/>
      <c r="K32523" s="1"/>
      <c r="L32523" s="1"/>
      <c r="M32523" s="1"/>
    </row>
    <row r="32524" spans="1:13" x14ac:dyDescent="0.25">
      <c r="A32524" t="s">
        <v>141</v>
      </c>
      <c r="B32524">
        <v>960</v>
      </c>
      <c r="C32524">
        <v>1987</v>
      </c>
      <c r="D32524">
        <v>0</v>
      </c>
      <c r="E32524">
        <v>0</v>
      </c>
      <c r="F32524" s="1"/>
      <c r="G32524" s="1"/>
      <c r="H32524" s="1"/>
      <c r="I32524" s="1"/>
      <c r="J32524" s="1"/>
      <c r="K32524" s="1"/>
      <c r="L32524" s="1"/>
      <c r="M32524" s="1"/>
    </row>
    <row r="32525" spans="1:13" x14ac:dyDescent="0.25">
      <c r="A32525" t="s">
        <v>141</v>
      </c>
      <c r="B32525">
        <v>960</v>
      </c>
      <c r="C32525">
        <v>1988</v>
      </c>
      <c r="D32525">
        <v>0</v>
      </c>
      <c r="E32525">
        <v>0</v>
      </c>
      <c r="F32525" s="1"/>
      <c r="G32525" s="1"/>
      <c r="H32525" s="1"/>
      <c r="I32525" s="1"/>
      <c r="J32525" s="1"/>
      <c r="K32525" s="1"/>
      <c r="L32525" s="1"/>
      <c r="M32525" s="1"/>
    </row>
    <row r="32526" spans="1:13" x14ac:dyDescent="0.25">
      <c r="A32526" t="s">
        <v>141</v>
      </c>
      <c r="B32526">
        <v>960</v>
      </c>
      <c r="C32526">
        <v>1989</v>
      </c>
      <c r="D32526">
        <v>0</v>
      </c>
      <c r="E32526">
        <v>0</v>
      </c>
      <c r="F32526" s="1"/>
      <c r="G32526" s="1"/>
      <c r="H32526" s="1"/>
      <c r="I32526" s="1"/>
      <c r="J32526" s="1"/>
      <c r="K32526" s="1"/>
      <c r="L32526" s="1"/>
      <c r="M32526" s="1"/>
    </row>
    <row r="32527" spans="1:13" x14ac:dyDescent="0.25">
      <c r="A32527" t="s">
        <v>141</v>
      </c>
      <c r="B32527">
        <v>960</v>
      </c>
      <c r="C32527">
        <v>1990</v>
      </c>
      <c r="D32527">
        <v>0</v>
      </c>
      <c r="E32527">
        <v>0</v>
      </c>
      <c r="F32527" s="1"/>
      <c r="G32527" s="1"/>
      <c r="H32527" s="1"/>
      <c r="I32527" s="1"/>
      <c r="J32527" s="1"/>
      <c r="K32527" s="1"/>
      <c r="L32527" s="1"/>
      <c r="M32527" s="1"/>
    </row>
    <row r="32528" spans="1:13" x14ac:dyDescent="0.25">
      <c r="A32528" t="s">
        <v>141</v>
      </c>
      <c r="B32528">
        <v>960</v>
      </c>
      <c r="C32528">
        <v>1991</v>
      </c>
      <c r="D32528">
        <v>0</v>
      </c>
      <c r="E32528">
        <v>0</v>
      </c>
      <c r="F32528" s="1"/>
      <c r="G32528" s="1"/>
      <c r="H32528" s="1"/>
      <c r="I32528" s="1"/>
      <c r="J32528" s="1"/>
      <c r="K32528" s="1"/>
      <c r="L32528" s="1"/>
      <c r="M32528" s="1"/>
    </row>
    <row r="32529" spans="1:13" x14ac:dyDescent="0.25">
      <c r="A32529" t="s">
        <v>141</v>
      </c>
      <c r="B32529">
        <v>960</v>
      </c>
      <c r="C32529">
        <v>1992</v>
      </c>
      <c r="D32529">
        <v>1</v>
      </c>
      <c r="E32529">
        <v>1</v>
      </c>
      <c r="F32529" s="1">
        <v>31.683045042146599</v>
      </c>
      <c r="G32529" s="1">
        <v>37.108117943902798</v>
      </c>
      <c r="H32529" s="1">
        <v>0.833588549991362</v>
      </c>
      <c r="I32529" s="1">
        <v>36.274529393911436</v>
      </c>
      <c r="J32529" s="1">
        <v>-4.5914843517648372</v>
      </c>
      <c r="K32529" s="1"/>
      <c r="L32529" s="1"/>
      <c r="M32529" s="1"/>
    </row>
    <row r="32530" spans="1:13" x14ac:dyDescent="0.25">
      <c r="A32530" t="s">
        <v>141</v>
      </c>
      <c r="B32530">
        <v>960</v>
      </c>
      <c r="C32530">
        <v>1993</v>
      </c>
      <c r="D32530">
        <v>1</v>
      </c>
      <c r="E32530">
        <v>1</v>
      </c>
      <c r="F32530" s="1">
        <v>33.568565337553302</v>
      </c>
      <c r="G32530" s="1">
        <v>35.957739694728303</v>
      </c>
      <c r="H32530" s="1">
        <v>0.58397216136694596</v>
      </c>
      <c r="I32530" s="1">
        <v>35.373767533361359</v>
      </c>
      <c r="J32530" s="1">
        <v>-1.8052021958080573</v>
      </c>
      <c r="K32530" s="1"/>
      <c r="L32530" s="1"/>
      <c r="M32530" s="1">
        <v>-7.9999924</v>
      </c>
    </row>
    <row r="32531" spans="1:13" x14ac:dyDescent="0.25">
      <c r="A32531" t="s">
        <v>141</v>
      </c>
      <c r="B32531">
        <v>960</v>
      </c>
      <c r="C32531">
        <v>1994</v>
      </c>
      <c r="D32531">
        <v>1</v>
      </c>
      <c r="E32531">
        <v>1</v>
      </c>
      <c r="F32531" s="1">
        <v>44.928819649867698</v>
      </c>
      <c r="G32531" s="1">
        <v>45.368880069782101</v>
      </c>
      <c r="H32531" s="1">
        <v>1.39849129895169</v>
      </c>
      <c r="I32531" s="1">
        <v>43.970388770830411</v>
      </c>
      <c r="J32531" s="1">
        <v>0.9584308790372873</v>
      </c>
      <c r="K32531" s="1"/>
      <c r="L32531" s="1"/>
      <c r="M32531" s="1">
        <v>5.8999886999999998</v>
      </c>
    </row>
    <row r="32532" spans="1:13" x14ac:dyDescent="0.25">
      <c r="A32532" t="s">
        <v>141</v>
      </c>
      <c r="B32532">
        <v>960</v>
      </c>
      <c r="C32532">
        <v>1995</v>
      </c>
      <c r="D32532">
        <v>1</v>
      </c>
      <c r="E32532">
        <v>1</v>
      </c>
      <c r="F32532" s="1">
        <v>46.449672177751701</v>
      </c>
      <c r="G32532" s="1">
        <v>50.291961237158397</v>
      </c>
      <c r="H32532" s="1">
        <v>1.55401725285006</v>
      </c>
      <c r="I32532" s="1">
        <v>48.737943984308338</v>
      </c>
      <c r="J32532" s="1">
        <v>-2.2882718065566365</v>
      </c>
      <c r="K32532" s="1"/>
      <c r="L32532" s="1"/>
      <c r="M32532" s="1">
        <v>6.6340316000000001</v>
      </c>
    </row>
    <row r="32533" spans="1:13" x14ac:dyDescent="0.25">
      <c r="A32533" t="s">
        <v>141</v>
      </c>
      <c r="B32533">
        <v>960</v>
      </c>
      <c r="C32533">
        <v>1996</v>
      </c>
      <c r="D32533">
        <v>1</v>
      </c>
      <c r="E32533">
        <v>1</v>
      </c>
      <c r="F32533" s="1">
        <v>48.084621726065301</v>
      </c>
      <c r="G32533" s="1">
        <v>52.089089571435601</v>
      </c>
      <c r="H32533" s="1">
        <v>1.23571167449726</v>
      </c>
      <c r="I32533" s="1">
        <v>50.853377896938341</v>
      </c>
      <c r="J32533" s="1">
        <v>-2.7687561708730399</v>
      </c>
      <c r="K32533" s="1"/>
      <c r="L32533" s="1"/>
      <c r="M32533" s="1">
        <v>5.8736952999999996</v>
      </c>
    </row>
    <row r="32534" spans="1:13" x14ac:dyDescent="0.25">
      <c r="A32534" t="s">
        <v>141</v>
      </c>
      <c r="B32534">
        <v>960</v>
      </c>
      <c r="C32534">
        <v>1997</v>
      </c>
      <c r="D32534">
        <v>1</v>
      </c>
      <c r="E32534">
        <v>1</v>
      </c>
      <c r="F32534" s="1">
        <v>47.128858702524802</v>
      </c>
      <c r="G32534" s="1">
        <v>51.669457352043302</v>
      </c>
      <c r="H32534" s="1">
        <v>1.7912042891225699</v>
      </c>
      <c r="I32534" s="1">
        <v>49.878253062920734</v>
      </c>
      <c r="J32534" s="1">
        <v>-2.7493943603959323</v>
      </c>
      <c r="K32534" s="1">
        <v>22.454042806640601</v>
      </c>
      <c r="L32534" s="1"/>
      <c r="M32534" s="1">
        <v>6.6454861000000003</v>
      </c>
    </row>
    <row r="32535" spans="1:13" x14ac:dyDescent="0.25">
      <c r="A32535" t="s">
        <v>141</v>
      </c>
      <c r="B32535">
        <v>960</v>
      </c>
      <c r="C32535">
        <v>1998</v>
      </c>
      <c r="D32535">
        <v>1</v>
      </c>
      <c r="E32535">
        <v>1</v>
      </c>
      <c r="F32535" s="1">
        <v>50.878987803091</v>
      </c>
      <c r="G32535" s="1">
        <v>56.814902801247698</v>
      </c>
      <c r="H32535" s="1">
        <v>1.7474770896888401</v>
      </c>
      <c r="I32535" s="1">
        <v>55.067425711558855</v>
      </c>
      <c r="J32535" s="1">
        <v>-4.1884379084678542</v>
      </c>
      <c r="K32535" s="1">
        <v>23.194840025161835</v>
      </c>
      <c r="L32535" s="1"/>
      <c r="M32535" s="1">
        <v>1.8618828999999999</v>
      </c>
    </row>
    <row r="32536" spans="1:13" x14ac:dyDescent="0.25">
      <c r="A32536" t="s">
        <v>141</v>
      </c>
      <c r="B32536">
        <v>960</v>
      </c>
      <c r="C32536">
        <v>1999</v>
      </c>
      <c r="D32536">
        <v>1</v>
      </c>
      <c r="E32536">
        <v>1</v>
      </c>
      <c r="F32536" s="1">
        <v>48.231536360958799</v>
      </c>
      <c r="G32536" s="1">
        <v>58.940918751716602</v>
      </c>
      <c r="H32536" s="1">
        <v>1.8986292211387901</v>
      </c>
      <c r="I32536" s="1">
        <v>57.042289530577811</v>
      </c>
      <c r="J32536" s="1">
        <v>-8.8107531696190122</v>
      </c>
      <c r="K32536" s="1">
        <v>29.834468460062745</v>
      </c>
      <c r="L32536" s="1"/>
      <c r="M32536" s="1">
        <v>-0.93550648000000003</v>
      </c>
    </row>
    <row r="32537" spans="1:13" x14ac:dyDescent="0.25">
      <c r="A32537" t="s">
        <v>141</v>
      </c>
      <c r="B32537">
        <v>960</v>
      </c>
      <c r="C32537">
        <v>2000</v>
      </c>
      <c r="D32537">
        <v>1</v>
      </c>
      <c r="E32537">
        <v>1</v>
      </c>
      <c r="F32537" s="1">
        <v>45.753756260434102</v>
      </c>
      <c r="G32537" s="1">
        <v>54.5701168614357</v>
      </c>
      <c r="H32537" s="1">
        <v>2.1510851419031698</v>
      </c>
      <c r="I32537" s="1">
        <v>52.419031719532533</v>
      </c>
      <c r="J32537" s="1">
        <v>-6.6652754590984316</v>
      </c>
      <c r="K32537" s="1">
        <v>35.229549248747915</v>
      </c>
      <c r="L32537" s="1"/>
      <c r="M32537" s="1">
        <v>3.7492041999999999</v>
      </c>
    </row>
    <row r="32538" spans="1:13" x14ac:dyDescent="0.25">
      <c r="A32538" t="s">
        <v>141</v>
      </c>
      <c r="B32538">
        <v>960</v>
      </c>
      <c r="C32538">
        <v>2001</v>
      </c>
      <c r="D32538">
        <v>1</v>
      </c>
      <c r="E32538">
        <v>1</v>
      </c>
      <c r="F32538" s="1">
        <v>45.588566546273597</v>
      </c>
      <c r="G32538" s="1">
        <v>50.148355275933</v>
      </c>
      <c r="H32538" s="1">
        <v>2.2544564837469401</v>
      </c>
      <c r="I32538" s="1">
        <v>47.893898792186057</v>
      </c>
      <c r="J32538" s="1">
        <v>-2.3053322459124601</v>
      </c>
      <c r="K32538" s="1">
        <v>37.521068779370076</v>
      </c>
      <c r="L32538" s="1"/>
      <c r="M32538" s="1">
        <v>3.1104894999999999</v>
      </c>
    </row>
    <row r="32539" spans="1:13" x14ac:dyDescent="0.25">
      <c r="A32539" t="s">
        <v>141</v>
      </c>
      <c r="B32539">
        <v>960</v>
      </c>
      <c r="C32539">
        <v>2002</v>
      </c>
      <c r="D32539">
        <v>1</v>
      </c>
      <c r="E32539">
        <v>1</v>
      </c>
      <c r="F32539" s="1">
        <v>45.3072329599661</v>
      </c>
      <c r="G32539" s="1">
        <v>50.065368714886397</v>
      </c>
      <c r="H32539" s="1">
        <v>1.6395180382318599</v>
      </c>
      <c r="I32539" s="1">
        <v>48.425850676654534</v>
      </c>
      <c r="J32539" s="1">
        <v>-3.1186177166884335</v>
      </c>
      <c r="K32539" s="1">
        <v>36.738984488180634</v>
      </c>
      <c r="L32539" s="1"/>
      <c r="M32539" s="1">
        <v>5.8244262000000004</v>
      </c>
    </row>
    <row r="32540" spans="1:13" x14ac:dyDescent="0.25">
      <c r="A32540" t="s">
        <v>141</v>
      </c>
      <c r="B32540">
        <v>960</v>
      </c>
      <c r="C32540">
        <v>2003</v>
      </c>
      <c r="D32540">
        <v>1</v>
      </c>
      <c r="E32540">
        <v>1</v>
      </c>
      <c r="F32540" s="1">
        <v>44.094584188911703</v>
      </c>
      <c r="G32540" s="1">
        <v>48.847856776180699</v>
      </c>
      <c r="H32540" s="1">
        <v>1.65297741273101</v>
      </c>
      <c r="I32540" s="1">
        <v>47.194879363449687</v>
      </c>
      <c r="J32540" s="1">
        <v>-3.1002951745379832</v>
      </c>
      <c r="K32540" s="1">
        <v>37.289206878850102</v>
      </c>
      <c r="L32540" s="1"/>
      <c r="M32540" s="1">
        <v>5.5961445000000003</v>
      </c>
    </row>
    <row r="32541" spans="1:13" x14ac:dyDescent="0.25">
      <c r="A32541" t="s">
        <v>141</v>
      </c>
      <c r="B32541">
        <v>960</v>
      </c>
      <c r="C32541">
        <v>2004</v>
      </c>
      <c r="D32541">
        <v>1</v>
      </c>
      <c r="E32541">
        <v>1</v>
      </c>
      <c r="F32541" s="1">
        <v>42.970370590507898</v>
      </c>
      <c r="G32541" s="1">
        <v>48.854943683319</v>
      </c>
      <c r="H32541" s="1">
        <v>1.7528009747689399</v>
      </c>
      <c r="I32541" s="1">
        <v>47.102142708550062</v>
      </c>
      <c r="J32541" s="1">
        <v>-4.1317721180421643</v>
      </c>
      <c r="K32541" s="1">
        <v>39.260304912478823</v>
      </c>
      <c r="L32541" s="1"/>
      <c r="M32541" s="1">
        <v>4.1804233999999996</v>
      </c>
    </row>
    <row r="32542" spans="1:13" x14ac:dyDescent="0.25">
      <c r="A32542" t="s">
        <v>141</v>
      </c>
      <c r="B32542">
        <v>960</v>
      </c>
      <c r="C32542">
        <v>2005</v>
      </c>
      <c r="D32542">
        <v>1</v>
      </c>
      <c r="E32542">
        <v>1</v>
      </c>
      <c r="F32542" s="1">
        <v>42.418080344808502</v>
      </c>
      <c r="G32542" s="1">
        <v>45.556169530861503</v>
      </c>
      <c r="H32542" s="1">
        <v>1.76631485881638</v>
      </c>
      <c r="I32542" s="1">
        <v>43.789854672045124</v>
      </c>
      <c r="J32542" s="1">
        <v>-1.3717743272366221</v>
      </c>
      <c r="K32542" s="1">
        <v>41.787865392053931</v>
      </c>
      <c r="L32542" s="1"/>
      <c r="M32542" s="1">
        <v>4.3086171999999996</v>
      </c>
    </row>
    <row r="32543" spans="1:13" x14ac:dyDescent="0.25">
      <c r="A32543" t="s">
        <v>141</v>
      </c>
      <c r="B32543">
        <v>960</v>
      </c>
      <c r="C32543">
        <v>2006</v>
      </c>
      <c r="D32543">
        <v>1</v>
      </c>
      <c r="E32543">
        <v>1</v>
      </c>
      <c r="F32543" s="1">
        <v>42.933482052321999</v>
      </c>
      <c r="G32543" s="1">
        <v>44.899107686067701</v>
      </c>
      <c r="H32543" s="1">
        <v>1.63151490569864</v>
      </c>
      <c r="I32543" s="1">
        <v>43.267592780369064</v>
      </c>
      <c r="J32543" s="1">
        <v>-0.33411072804706521</v>
      </c>
      <c r="K32543" s="1">
        <v>39.380450212938555</v>
      </c>
      <c r="L32543" s="1">
        <v>1.1418655</v>
      </c>
      <c r="M32543" s="1">
        <v>4.9192413000000004</v>
      </c>
    </row>
    <row r="32544" spans="1:13" x14ac:dyDescent="0.25">
      <c r="A32544" t="s">
        <v>141</v>
      </c>
      <c r="B32544">
        <v>960</v>
      </c>
      <c r="C32544">
        <v>2007</v>
      </c>
      <c r="D32544">
        <v>1</v>
      </c>
      <c r="E32544">
        <v>1</v>
      </c>
      <c r="F32544" s="1">
        <v>43.616045579822597</v>
      </c>
      <c r="G32544" s="1">
        <v>45.844546865229198</v>
      </c>
      <c r="H32544" s="1">
        <v>1.6457836348055701</v>
      </c>
      <c r="I32544" s="1">
        <v>44.19876323042363</v>
      </c>
      <c r="J32544" s="1">
        <v>-0.5827176506010332</v>
      </c>
      <c r="K32544" s="1">
        <v>38.187924126270929</v>
      </c>
      <c r="L32544" s="1">
        <v>2.2710545</v>
      </c>
      <c r="M32544" s="1">
        <v>4.9590120000000004</v>
      </c>
    </row>
    <row r="32545" spans="1:13" x14ac:dyDescent="0.25">
      <c r="A32545" t="s">
        <v>141</v>
      </c>
      <c r="B32545">
        <v>960</v>
      </c>
      <c r="C32545">
        <v>2008</v>
      </c>
      <c r="D32545">
        <v>1</v>
      </c>
      <c r="E32545">
        <v>1</v>
      </c>
      <c r="F32545" s="1">
        <v>43.005939571317903</v>
      </c>
      <c r="G32545" s="1">
        <v>45.4405182060773</v>
      </c>
      <c r="H32545" s="1">
        <v>1.76616165963674</v>
      </c>
      <c r="I32545" s="1">
        <v>43.674356546440563</v>
      </c>
      <c r="J32545" s="1">
        <v>-0.66841697512266052</v>
      </c>
      <c r="K32545" s="1">
        <v>39.939958681243006</v>
      </c>
      <c r="L32545" s="1">
        <v>0.23669225999999999</v>
      </c>
      <c r="M32545" s="1">
        <v>2.0043006999999999</v>
      </c>
    </row>
    <row r="32546" spans="1:13" x14ac:dyDescent="0.25">
      <c r="A32546" t="s">
        <v>141</v>
      </c>
      <c r="B32546">
        <v>960</v>
      </c>
      <c r="C32546">
        <v>2009</v>
      </c>
      <c r="D32546">
        <v>1</v>
      </c>
      <c r="E32546">
        <v>1</v>
      </c>
      <c r="F32546" s="1">
        <v>42.947892271662802</v>
      </c>
      <c r="G32546" s="1">
        <v>50.110565663844397</v>
      </c>
      <c r="H32546" s="1">
        <v>2.1991533057106798</v>
      </c>
      <c r="I32546" s="1">
        <v>47.911412358133717</v>
      </c>
      <c r="J32546" s="1">
        <v>-4.9635200864709148</v>
      </c>
      <c r="K32546" s="1">
        <v>49.758827238335435</v>
      </c>
      <c r="L32546" s="1">
        <v>5.6052966</v>
      </c>
      <c r="M32546" s="1">
        <v>-7.1954178000000004</v>
      </c>
    </row>
    <row r="32547" spans="1:13" x14ac:dyDescent="0.25">
      <c r="A32547" t="s">
        <v>141</v>
      </c>
      <c r="B32547">
        <v>960</v>
      </c>
      <c r="C32547">
        <v>2010</v>
      </c>
      <c r="D32547">
        <v>1</v>
      </c>
      <c r="E32547">
        <v>1</v>
      </c>
      <c r="F32547" s="1">
        <v>41.969823594515802</v>
      </c>
      <c r="G32547" s="1">
        <v>48.642061753213</v>
      </c>
      <c r="H32547" s="1">
        <v>2.3664535947417198</v>
      </c>
      <c r="I32547" s="1">
        <v>46.275608158471279</v>
      </c>
      <c r="J32547" s="1">
        <v>-4.305784563955477</v>
      </c>
      <c r="K32547" s="1">
        <v>58.253111377137316</v>
      </c>
      <c r="L32547" s="1">
        <v>5.1868623999999999</v>
      </c>
      <c r="M32547" s="1">
        <v>-1.2214984</v>
      </c>
    </row>
    <row r="32548" spans="1:13" x14ac:dyDescent="0.25">
      <c r="A32548" t="s">
        <v>141</v>
      </c>
      <c r="B32548">
        <v>960</v>
      </c>
      <c r="C32548">
        <v>2011</v>
      </c>
      <c r="D32548">
        <v>1</v>
      </c>
      <c r="E32548">
        <v>1</v>
      </c>
      <c r="F32548" s="1">
        <v>40.874544160811197</v>
      </c>
      <c r="G32548" s="1">
        <v>48.509072311660603</v>
      </c>
      <c r="H32548" s="1">
        <v>2.6447567375255701</v>
      </c>
      <c r="I32548" s="1">
        <v>45.864315574135034</v>
      </c>
      <c r="J32548" s="1">
        <v>-4.9897714133238367</v>
      </c>
      <c r="K32548" s="1">
        <v>63.4143467046162</v>
      </c>
      <c r="L32548" s="1">
        <v>4.3303039999999999</v>
      </c>
      <c r="M32548" s="1">
        <v>-9.1118149999999995E-2</v>
      </c>
    </row>
    <row r="32549" spans="1:13" x14ac:dyDescent="0.25">
      <c r="A32549" t="s">
        <v>141</v>
      </c>
      <c r="B32549">
        <v>960</v>
      </c>
      <c r="C32549">
        <v>2012</v>
      </c>
      <c r="D32549">
        <v>1</v>
      </c>
      <c r="E32549">
        <v>1</v>
      </c>
      <c r="F32549" s="1">
        <v>41.751711752160702</v>
      </c>
      <c r="G32549" s="1">
        <v>47.256931193175397</v>
      </c>
      <c r="H32549" s="1">
        <v>3.0382759007744999</v>
      </c>
      <c r="I32549" s="1">
        <v>44.218655292400896</v>
      </c>
      <c r="J32549" s="1">
        <v>-2.4669435402401945</v>
      </c>
      <c r="K32549" s="1">
        <v>69.024357391401949</v>
      </c>
      <c r="L32549" s="1">
        <v>2.7869915000000001</v>
      </c>
      <c r="M32549" s="1">
        <v>-2.3278034000000001</v>
      </c>
    </row>
    <row r="32550" spans="1:13" x14ac:dyDescent="0.25">
      <c r="A32550" t="s">
        <v>141</v>
      </c>
      <c r="B32550">
        <v>960</v>
      </c>
      <c r="C32550">
        <v>2013</v>
      </c>
      <c r="D32550">
        <v>1</v>
      </c>
      <c r="E32550">
        <v>1</v>
      </c>
      <c r="F32550" s="1">
        <v>42.519295733685297</v>
      </c>
      <c r="G32550" s="1">
        <v>48.0614778854113</v>
      </c>
      <c r="H32550" s="1">
        <v>3.0879885456050502</v>
      </c>
      <c r="I32550" s="1">
        <v>44.97348933980625</v>
      </c>
      <c r="J32550" s="1">
        <v>-2.4541936061209526</v>
      </c>
      <c r="K32550" s="1">
        <v>79.165976867491452</v>
      </c>
      <c r="L32550" s="1">
        <v>2.3538041000000001</v>
      </c>
      <c r="M32550" s="1">
        <v>-0.39795465000000002</v>
      </c>
    </row>
    <row r="32551" spans="1:13" x14ac:dyDescent="0.25">
      <c r="A32551" t="s">
        <v>141</v>
      </c>
      <c r="B32551">
        <v>960</v>
      </c>
      <c r="C32551">
        <v>2014</v>
      </c>
      <c r="D32551">
        <v>1</v>
      </c>
      <c r="E32551">
        <v>1</v>
      </c>
      <c r="F32551" s="1">
        <v>43.738810490655801</v>
      </c>
      <c r="G32551" s="1">
        <v>48.906512911403802</v>
      </c>
      <c r="H32551" s="1">
        <v>3.4159693087743701</v>
      </c>
      <c r="I32551" s="1">
        <v>45.49054360262943</v>
      </c>
      <c r="J32551" s="1">
        <v>-1.7517331119736284</v>
      </c>
      <c r="K32551" s="1">
        <v>82.430395082224678</v>
      </c>
      <c r="L32551" s="1">
        <v>3.8300825000000001</v>
      </c>
      <c r="M32551" s="1">
        <v>-0.43079395999999998</v>
      </c>
    </row>
    <row r="32552" spans="1:13" x14ac:dyDescent="0.25">
      <c r="A32552" t="s">
        <v>141</v>
      </c>
      <c r="B32552">
        <v>960</v>
      </c>
      <c r="C32552">
        <v>2015</v>
      </c>
      <c r="D32552">
        <v>1</v>
      </c>
      <c r="E32552">
        <v>1</v>
      </c>
      <c r="F32552" s="1">
        <v>43.8946470742587</v>
      </c>
      <c r="G32552" s="1">
        <v>47.3904487011283</v>
      </c>
      <c r="H32552" s="1">
        <v>3.4197061138808702</v>
      </c>
      <c r="I32552" s="1">
        <v>43.970742587247429</v>
      </c>
      <c r="J32552" s="1">
        <v>-7.6095512988729297E-2</v>
      </c>
      <c r="K32552" s="1">
        <v>82.07513338581299</v>
      </c>
      <c r="L32552" s="1">
        <v>3.7960074000000001</v>
      </c>
      <c r="M32552" s="1">
        <v>2.5242108999999999</v>
      </c>
    </row>
    <row r="32553" spans="1:13" x14ac:dyDescent="0.25">
      <c r="A32553" t="s">
        <v>141</v>
      </c>
      <c r="B32553">
        <v>960</v>
      </c>
      <c r="C32553">
        <v>2016</v>
      </c>
      <c r="D32553">
        <v>1</v>
      </c>
      <c r="E32553">
        <v>1</v>
      </c>
      <c r="F32553" s="1">
        <v>44.805096025860401</v>
      </c>
      <c r="G32553" s="1">
        <v>45.841414717626897</v>
      </c>
      <c r="H32553" s="1">
        <v>3.0808560985400701</v>
      </c>
      <c r="I32553" s="1">
        <v>42.760558619086829</v>
      </c>
      <c r="J32553" s="1">
        <v>2.0445374067735713</v>
      </c>
      <c r="K32553" s="1">
        <v>79.389406520039714</v>
      </c>
      <c r="L32553" s="1">
        <v>4.0999948000000002</v>
      </c>
      <c r="M32553" s="1">
        <v>3.5597148999999999</v>
      </c>
    </row>
    <row r="32554" spans="1:13" x14ac:dyDescent="0.25">
      <c r="A32554" t="s">
        <v>141</v>
      </c>
      <c r="B32554">
        <v>960</v>
      </c>
      <c r="C32554">
        <v>2017</v>
      </c>
      <c r="D32554">
        <v>1</v>
      </c>
      <c r="E32554">
        <v>1</v>
      </c>
      <c r="F32554" s="1">
        <v>44.992124076093504</v>
      </c>
      <c r="G32554" s="1">
        <v>44.162324811179801</v>
      </c>
      <c r="H32554" s="1">
        <v>2.64328123106749</v>
      </c>
      <c r="I32554" s="1">
        <v>41.51904358011231</v>
      </c>
      <c r="J32554" s="1">
        <v>3.4730804959811934</v>
      </c>
      <c r="K32554" s="1">
        <v>77.478694616099204</v>
      </c>
      <c r="L32554" s="1">
        <v>1.4676393000000001</v>
      </c>
      <c r="M32554" s="1">
        <v>3.4141295</v>
      </c>
    </row>
    <row r="32555" spans="1:13" x14ac:dyDescent="0.25">
      <c r="A32555" t="s">
        <v>141</v>
      </c>
      <c r="B32555">
        <v>960</v>
      </c>
      <c r="C32555">
        <v>2018</v>
      </c>
      <c r="D32555">
        <v>1</v>
      </c>
      <c r="E32555">
        <v>1</v>
      </c>
      <c r="F32555" s="1">
        <v>45.442694292536402</v>
      </c>
      <c r="G32555" s="1">
        <v>45.302703535392403</v>
      </c>
      <c r="H32555" s="1">
        <v>2.3014711545867699</v>
      </c>
      <c r="I32555" s="1">
        <v>43.001232380805632</v>
      </c>
      <c r="J32555" s="1">
        <v>2.4414619117307694</v>
      </c>
      <c r="K32555" s="1">
        <v>74.452168219979967</v>
      </c>
      <c r="L32555" s="1">
        <v>0.61285500999999998</v>
      </c>
      <c r="M32555" s="1">
        <v>2.7991587999999998</v>
      </c>
    </row>
    <row r="32556" spans="1:13" x14ac:dyDescent="0.25">
      <c r="A32556" t="s">
        <v>141</v>
      </c>
      <c r="B32556">
        <v>960</v>
      </c>
      <c r="C32556">
        <v>2019</v>
      </c>
      <c r="D32556">
        <v>1</v>
      </c>
      <c r="E32556">
        <v>1</v>
      </c>
      <c r="F32556" s="1">
        <v>46.520096374986302</v>
      </c>
      <c r="G32556" s="1">
        <v>44.2954404409886</v>
      </c>
      <c r="H32556" s="1">
        <v>2.1945387507757501</v>
      </c>
      <c r="I32556" s="1">
        <v>42.100901690212851</v>
      </c>
      <c r="J32556" s="1">
        <v>4.4191946847734513</v>
      </c>
      <c r="K32556" s="1">
        <v>71.945970612393907</v>
      </c>
      <c r="L32556" s="1">
        <v>0.49850348999999999</v>
      </c>
      <c r="M32556" s="1">
        <v>3.4200596000000001</v>
      </c>
    </row>
    <row r="32557" spans="1:13" x14ac:dyDescent="0.25">
      <c r="A32557" t="s">
        <v>141</v>
      </c>
      <c r="B32557">
        <v>960</v>
      </c>
      <c r="C32557">
        <v>2020</v>
      </c>
      <c r="D32557">
        <v>1</v>
      </c>
      <c r="E32557">
        <v>1</v>
      </c>
      <c r="F32557" s="1">
        <v>46.805016245344298</v>
      </c>
      <c r="G32557" s="1">
        <v>54.111458911165698</v>
      </c>
      <c r="H32557" s="1">
        <v>1.99064902131706</v>
      </c>
      <c r="I32557" s="1">
        <v>52.120809889848637</v>
      </c>
      <c r="J32557" s="1">
        <v>-5.315793644504339</v>
      </c>
      <c r="K32557" s="1">
        <v>86.778854730332398</v>
      </c>
      <c r="L32557" s="1">
        <v>0.85992316999999996</v>
      </c>
      <c r="M32557" s="1">
        <v>-8.5304962</v>
      </c>
    </row>
    <row r="32558" spans="1:13" x14ac:dyDescent="0.25">
      <c r="A32558" t="s">
        <v>141</v>
      </c>
      <c r="B32558">
        <v>960</v>
      </c>
      <c r="C32558">
        <v>2021</v>
      </c>
      <c r="D32558">
        <v>1</v>
      </c>
      <c r="E32558">
        <v>1</v>
      </c>
      <c r="F32558" s="1">
        <v>46.183126158917702</v>
      </c>
      <c r="G32558" s="1">
        <v>48.668875764027199</v>
      </c>
      <c r="H32558" s="1">
        <v>1.53887095666506</v>
      </c>
      <c r="I32558" s="1">
        <v>47.130004807362141</v>
      </c>
      <c r="J32558" s="1">
        <v>-0.94687864844443936</v>
      </c>
      <c r="K32558" s="1">
        <v>78.585761407366689</v>
      </c>
      <c r="L32558" s="1">
        <v>-2.2738235000000002</v>
      </c>
      <c r="M32558" s="1">
        <v>13.08629</v>
      </c>
    </row>
    <row r="32559" spans="1:13" x14ac:dyDescent="0.25">
      <c r="A32559" t="s">
        <v>141</v>
      </c>
      <c r="B32559">
        <v>960</v>
      </c>
      <c r="C32559">
        <v>2022</v>
      </c>
      <c r="D32559">
        <v>1</v>
      </c>
      <c r="E32559">
        <v>1</v>
      </c>
      <c r="F32559" s="1">
        <v>45.511717084827801</v>
      </c>
      <c r="G32559" s="1">
        <v>45.119881686858598</v>
      </c>
      <c r="H32559" s="1">
        <v>1.3864447797314099</v>
      </c>
      <c r="I32559" s="1">
        <v>43.733436907127185</v>
      </c>
      <c r="J32559" s="1">
        <v>1.7782801777006156</v>
      </c>
      <c r="K32559" s="1">
        <v>67.535317860746716</v>
      </c>
      <c r="L32559" s="1">
        <v>-7.9701842999999997</v>
      </c>
      <c r="M32559" s="1">
        <v>6.2194827999999998</v>
      </c>
    </row>
    <row r="32560" spans="1:13" x14ac:dyDescent="0.25">
      <c r="A32560" t="s">
        <v>142</v>
      </c>
      <c r="B32560">
        <v>961</v>
      </c>
      <c r="C32560">
        <v>1800</v>
      </c>
      <c r="D32560">
        <v>0</v>
      </c>
      <c r="E32560">
        <v>0</v>
      </c>
      <c r="F32560" s="1"/>
      <c r="G32560" s="1"/>
      <c r="H32560" s="1"/>
      <c r="I32560" s="1"/>
      <c r="J32560" s="1"/>
      <c r="K32560" s="1"/>
      <c r="L32560" s="1"/>
      <c r="M32560" s="1"/>
    </row>
    <row r="32561" spans="1:13" x14ac:dyDescent="0.25">
      <c r="A32561" t="s">
        <v>142</v>
      </c>
      <c r="B32561">
        <v>961</v>
      </c>
      <c r="C32561">
        <v>1801</v>
      </c>
      <c r="D32561">
        <v>0</v>
      </c>
      <c r="E32561">
        <v>0</v>
      </c>
      <c r="F32561" s="1"/>
      <c r="G32561" s="1"/>
      <c r="H32561" s="1"/>
      <c r="I32561" s="1"/>
      <c r="J32561" s="1"/>
      <c r="K32561" s="1"/>
      <c r="L32561" s="1"/>
      <c r="M32561" s="1"/>
    </row>
    <row r="32562" spans="1:13" x14ac:dyDescent="0.25">
      <c r="A32562" t="s">
        <v>142</v>
      </c>
      <c r="B32562">
        <v>961</v>
      </c>
      <c r="C32562">
        <v>1802</v>
      </c>
      <c r="D32562">
        <v>0</v>
      </c>
      <c r="E32562">
        <v>0</v>
      </c>
      <c r="F32562" s="1"/>
      <c r="G32562" s="1"/>
      <c r="H32562" s="1"/>
      <c r="I32562" s="1"/>
      <c r="J32562" s="1"/>
      <c r="K32562" s="1"/>
      <c r="L32562" s="1"/>
      <c r="M32562" s="1"/>
    </row>
    <row r="32563" spans="1:13" x14ac:dyDescent="0.25">
      <c r="A32563" t="s">
        <v>142</v>
      </c>
      <c r="B32563">
        <v>961</v>
      </c>
      <c r="C32563">
        <v>1803</v>
      </c>
      <c r="D32563">
        <v>0</v>
      </c>
      <c r="E32563">
        <v>0</v>
      </c>
      <c r="F32563" s="1"/>
      <c r="G32563" s="1"/>
      <c r="H32563" s="1"/>
      <c r="I32563" s="1"/>
      <c r="J32563" s="1"/>
      <c r="K32563" s="1"/>
      <c r="L32563" s="1"/>
      <c r="M32563" s="1"/>
    </row>
    <row r="32564" spans="1:13" x14ac:dyDescent="0.25">
      <c r="A32564" t="s">
        <v>142</v>
      </c>
      <c r="B32564">
        <v>961</v>
      </c>
      <c r="C32564">
        <v>1804</v>
      </c>
      <c r="D32564">
        <v>0</v>
      </c>
      <c r="E32564">
        <v>0</v>
      </c>
      <c r="F32564" s="1"/>
      <c r="G32564" s="1"/>
      <c r="H32564" s="1"/>
      <c r="I32564" s="1"/>
      <c r="J32564" s="1"/>
      <c r="K32564" s="1"/>
      <c r="L32564" s="1"/>
      <c r="M32564" s="1"/>
    </row>
    <row r="32565" spans="1:13" x14ac:dyDescent="0.25">
      <c r="A32565" t="s">
        <v>142</v>
      </c>
      <c r="B32565">
        <v>961</v>
      </c>
      <c r="C32565">
        <v>1805</v>
      </c>
      <c r="D32565">
        <v>0</v>
      </c>
      <c r="E32565">
        <v>0</v>
      </c>
      <c r="F32565" s="1"/>
      <c r="G32565" s="1"/>
      <c r="H32565" s="1"/>
      <c r="I32565" s="1"/>
      <c r="J32565" s="1"/>
      <c r="K32565" s="1"/>
      <c r="L32565" s="1"/>
      <c r="M32565" s="1"/>
    </row>
    <row r="32566" spans="1:13" x14ac:dyDescent="0.25">
      <c r="A32566" t="s">
        <v>142</v>
      </c>
      <c r="B32566">
        <v>961</v>
      </c>
      <c r="C32566">
        <v>1806</v>
      </c>
      <c r="D32566">
        <v>0</v>
      </c>
      <c r="E32566">
        <v>0</v>
      </c>
      <c r="F32566" s="1"/>
      <c r="G32566" s="1"/>
      <c r="H32566" s="1"/>
      <c r="I32566" s="1"/>
      <c r="J32566" s="1"/>
      <c r="K32566" s="1"/>
      <c r="L32566" s="1"/>
      <c r="M32566" s="1"/>
    </row>
    <row r="32567" spans="1:13" x14ac:dyDescent="0.25">
      <c r="A32567" t="s">
        <v>142</v>
      </c>
      <c r="B32567">
        <v>961</v>
      </c>
      <c r="C32567">
        <v>1807</v>
      </c>
      <c r="D32567">
        <v>0</v>
      </c>
      <c r="E32567">
        <v>0</v>
      </c>
      <c r="F32567" s="1"/>
      <c r="G32567" s="1"/>
      <c r="H32567" s="1"/>
      <c r="I32567" s="1"/>
      <c r="J32567" s="1"/>
      <c r="K32567" s="1"/>
      <c r="L32567" s="1"/>
      <c r="M32567" s="1"/>
    </row>
    <row r="32568" spans="1:13" x14ac:dyDescent="0.25">
      <c r="A32568" t="s">
        <v>142</v>
      </c>
      <c r="B32568">
        <v>961</v>
      </c>
      <c r="C32568">
        <v>1808</v>
      </c>
      <c r="D32568">
        <v>0</v>
      </c>
      <c r="E32568">
        <v>0</v>
      </c>
      <c r="F32568" s="1"/>
      <c r="G32568" s="1"/>
      <c r="H32568" s="1"/>
      <c r="I32568" s="1"/>
      <c r="J32568" s="1"/>
      <c r="K32568" s="1"/>
      <c r="L32568" s="1"/>
      <c r="M32568" s="1"/>
    </row>
    <row r="32569" spans="1:13" x14ac:dyDescent="0.25">
      <c r="A32569" t="s">
        <v>142</v>
      </c>
      <c r="B32569">
        <v>961</v>
      </c>
      <c r="C32569">
        <v>1809</v>
      </c>
      <c r="D32569">
        <v>0</v>
      </c>
      <c r="E32569">
        <v>0</v>
      </c>
      <c r="F32569" s="1"/>
      <c r="G32569" s="1"/>
      <c r="H32569" s="1"/>
      <c r="I32569" s="1"/>
      <c r="J32569" s="1"/>
      <c r="K32569" s="1"/>
      <c r="L32569" s="1"/>
      <c r="M32569" s="1"/>
    </row>
    <row r="32570" spans="1:13" x14ac:dyDescent="0.25">
      <c r="A32570" t="s">
        <v>142</v>
      </c>
      <c r="B32570">
        <v>961</v>
      </c>
      <c r="C32570">
        <v>1810</v>
      </c>
      <c r="D32570">
        <v>0</v>
      </c>
      <c r="E32570">
        <v>0</v>
      </c>
      <c r="F32570" s="1"/>
      <c r="G32570" s="1"/>
      <c r="H32570" s="1"/>
      <c r="I32570" s="1"/>
      <c r="J32570" s="1"/>
      <c r="K32570" s="1"/>
      <c r="L32570" s="1"/>
      <c r="M32570" s="1"/>
    </row>
    <row r="32571" spans="1:13" x14ac:dyDescent="0.25">
      <c r="A32571" t="s">
        <v>142</v>
      </c>
      <c r="B32571">
        <v>961</v>
      </c>
      <c r="C32571">
        <v>1811</v>
      </c>
      <c r="D32571">
        <v>0</v>
      </c>
      <c r="E32571">
        <v>0</v>
      </c>
      <c r="F32571" s="1"/>
      <c r="G32571" s="1"/>
      <c r="H32571" s="1"/>
      <c r="I32571" s="1"/>
      <c r="J32571" s="1"/>
      <c r="K32571" s="1"/>
      <c r="L32571" s="1"/>
      <c r="M32571" s="1"/>
    </row>
    <row r="32572" spans="1:13" x14ac:dyDescent="0.25">
      <c r="A32572" t="s">
        <v>142</v>
      </c>
      <c r="B32572">
        <v>961</v>
      </c>
      <c r="C32572">
        <v>1812</v>
      </c>
      <c r="D32572">
        <v>0</v>
      </c>
      <c r="E32572">
        <v>0</v>
      </c>
      <c r="F32572" s="1"/>
      <c r="G32572" s="1"/>
      <c r="H32572" s="1"/>
      <c r="I32572" s="1"/>
      <c r="J32572" s="1"/>
      <c r="K32572" s="1"/>
      <c r="L32572" s="1"/>
      <c r="M32572" s="1"/>
    </row>
    <row r="32573" spans="1:13" x14ac:dyDescent="0.25">
      <c r="A32573" t="s">
        <v>142</v>
      </c>
      <c r="B32573">
        <v>961</v>
      </c>
      <c r="C32573">
        <v>1813</v>
      </c>
      <c r="D32573">
        <v>0</v>
      </c>
      <c r="E32573">
        <v>0</v>
      </c>
      <c r="F32573" s="1"/>
      <c r="G32573" s="1"/>
      <c r="H32573" s="1"/>
      <c r="I32573" s="1"/>
      <c r="J32573" s="1"/>
      <c r="K32573" s="1"/>
      <c r="L32573" s="1"/>
      <c r="M32573" s="1"/>
    </row>
    <row r="32574" spans="1:13" x14ac:dyDescent="0.25">
      <c r="A32574" t="s">
        <v>142</v>
      </c>
      <c r="B32574">
        <v>961</v>
      </c>
      <c r="C32574">
        <v>1814</v>
      </c>
      <c r="D32574">
        <v>0</v>
      </c>
      <c r="E32574">
        <v>0</v>
      </c>
      <c r="F32574" s="1"/>
      <c r="G32574" s="1"/>
      <c r="H32574" s="1"/>
      <c r="I32574" s="1"/>
      <c r="J32574" s="1"/>
      <c r="K32574" s="1"/>
      <c r="L32574" s="1"/>
      <c r="M32574" s="1"/>
    </row>
    <row r="32575" spans="1:13" x14ac:dyDescent="0.25">
      <c r="A32575" t="s">
        <v>142</v>
      </c>
      <c r="B32575">
        <v>961</v>
      </c>
      <c r="C32575">
        <v>1815</v>
      </c>
      <c r="D32575">
        <v>0</v>
      </c>
      <c r="E32575">
        <v>0</v>
      </c>
      <c r="F32575" s="1"/>
      <c r="G32575" s="1"/>
      <c r="H32575" s="1"/>
      <c r="I32575" s="1"/>
      <c r="J32575" s="1"/>
      <c r="K32575" s="1"/>
      <c r="L32575" s="1"/>
      <c r="M32575" s="1"/>
    </row>
    <row r="32576" spans="1:13" x14ac:dyDescent="0.25">
      <c r="A32576" t="s">
        <v>142</v>
      </c>
      <c r="B32576">
        <v>961</v>
      </c>
      <c r="C32576">
        <v>1816</v>
      </c>
      <c r="D32576">
        <v>0</v>
      </c>
      <c r="E32576">
        <v>0</v>
      </c>
      <c r="F32576" s="1"/>
      <c r="G32576" s="1"/>
      <c r="H32576" s="1"/>
      <c r="I32576" s="1"/>
      <c r="J32576" s="1"/>
      <c r="K32576" s="1"/>
      <c r="L32576" s="1"/>
      <c r="M32576" s="1"/>
    </row>
    <row r="32577" spans="1:13" x14ac:dyDescent="0.25">
      <c r="A32577" t="s">
        <v>142</v>
      </c>
      <c r="B32577">
        <v>961</v>
      </c>
      <c r="C32577">
        <v>1817</v>
      </c>
      <c r="D32577">
        <v>0</v>
      </c>
      <c r="E32577">
        <v>0</v>
      </c>
      <c r="F32577" s="1"/>
      <c r="G32577" s="1"/>
      <c r="H32577" s="1"/>
      <c r="I32577" s="1"/>
      <c r="J32577" s="1"/>
      <c r="K32577" s="1"/>
      <c r="L32577" s="1"/>
      <c r="M32577" s="1"/>
    </row>
    <row r="32578" spans="1:13" x14ac:dyDescent="0.25">
      <c r="A32578" t="s">
        <v>142</v>
      </c>
      <c r="B32578">
        <v>961</v>
      </c>
      <c r="C32578">
        <v>1818</v>
      </c>
      <c r="D32578">
        <v>0</v>
      </c>
      <c r="E32578">
        <v>0</v>
      </c>
      <c r="F32578" s="1"/>
      <c r="G32578" s="1"/>
      <c r="H32578" s="1"/>
      <c r="I32578" s="1"/>
      <c r="J32578" s="1"/>
      <c r="K32578" s="1"/>
      <c r="L32578" s="1"/>
      <c r="M32578" s="1"/>
    </row>
    <row r="32579" spans="1:13" x14ac:dyDescent="0.25">
      <c r="A32579" t="s">
        <v>142</v>
      </c>
      <c r="B32579">
        <v>961</v>
      </c>
      <c r="C32579">
        <v>1819</v>
      </c>
      <c r="D32579">
        <v>0</v>
      </c>
      <c r="E32579">
        <v>0</v>
      </c>
      <c r="F32579" s="1"/>
      <c r="G32579" s="1"/>
      <c r="H32579" s="1"/>
      <c r="I32579" s="1"/>
      <c r="J32579" s="1"/>
      <c r="K32579" s="1"/>
      <c r="L32579" s="1"/>
      <c r="M32579" s="1"/>
    </row>
    <row r="32580" spans="1:13" x14ac:dyDescent="0.25">
      <c r="A32580" t="s">
        <v>142</v>
      </c>
      <c r="B32580">
        <v>961</v>
      </c>
      <c r="C32580">
        <v>1820</v>
      </c>
      <c r="D32580">
        <v>0</v>
      </c>
      <c r="E32580">
        <v>0</v>
      </c>
      <c r="F32580" s="1"/>
      <c r="G32580" s="1"/>
      <c r="H32580" s="1"/>
      <c r="I32580" s="1"/>
      <c r="J32580" s="1"/>
      <c r="K32580" s="1"/>
      <c r="L32580" s="1"/>
      <c r="M32580" s="1"/>
    </row>
    <row r="32581" spans="1:13" x14ac:dyDescent="0.25">
      <c r="A32581" t="s">
        <v>142</v>
      </c>
      <c r="B32581">
        <v>961</v>
      </c>
      <c r="C32581">
        <v>1821</v>
      </c>
      <c r="D32581">
        <v>0</v>
      </c>
      <c r="E32581">
        <v>0</v>
      </c>
      <c r="F32581" s="1"/>
      <c r="G32581" s="1"/>
      <c r="H32581" s="1"/>
      <c r="I32581" s="1"/>
      <c r="J32581" s="1"/>
      <c r="K32581" s="1"/>
      <c r="L32581" s="1"/>
      <c r="M32581" s="1"/>
    </row>
    <row r="32582" spans="1:13" x14ac:dyDescent="0.25">
      <c r="A32582" t="s">
        <v>142</v>
      </c>
      <c r="B32582">
        <v>961</v>
      </c>
      <c r="C32582">
        <v>1822</v>
      </c>
      <c r="D32582">
        <v>0</v>
      </c>
      <c r="E32582">
        <v>0</v>
      </c>
      <c r="F32582" s="1"/>
      <c r="G32582" s="1"/>
      <c r="H32582" s="1"/>
      <c r="I32582" s="1"/>
      <c r="J32582" s="1"/>
      <c r="K32582" s="1"/>
      <c r="L32582" s="1"/>
      <c r="M32582" s="1"/>
    </row>
    <row r="32583" spans="1:13" x14ac:dyDescent="0.25">
      <c r="A32583" t="s">
        <v>142</v>
      </c>
      <c r="B32583">
        <v>961</v>
      </c>
      <c r="C32583">
        <v>1823</v>
      </c>
      <c r="D32583">
        <v>0</v>
      </c>
      <c r="E32583">
        <v>0</v>
      </c>
      <c r="F32583" s="1"/>
      <c r="G32583" s="1"/>
      <c r="H32583" s="1"/>
      <c r="I32583" s="1"/>
      <c r="J32583" s="1"/>
      <c r="K32583" s="1"/>
      <c r="L32583" s="1"/>
      <c r="M32583" s="1"/>
    </row>
    <row r="32584" spans="1:13" x14ac:dyDescent="0.25">
      <c r="A32584" t="s">
        <v>142</v>
      </c>
      <c r="B32584">
        <v>961</v>
      </c>
      <c r="C32584">
        <v>1824</v>
      </c>
      <c r="D32584">
        <v>0</v>
      </c>
      <c r="E32584">
        <v>0</v>
      </c>
      <c r="F32584" s="1"/>
      <c r="G32584" s="1"/>
      <c r="H32584" s="1"/>
      <c r="I32584" s="1"/>
      <c r="J32584" s="1"/>
      <c r="K32584" s="1"/>
      <c r="L32584" s="1"/>
      <c r="M32584" s="1"/>
    </row>
    <row r="32585" spans="1:13" x14ac:dyDescent="0.25">
      <c r="A32585" t="s">
        <v>142</v>
      </c>
      <c r="B32585">
        <v>961</v>
      </c>
      <c r="C32585">
        <v>1825</v>
      </c>
      <c r="D32585">
        <v>0</v>
      </c>
      <c r="E32585">
        <v>0</v>
      </c>
      <c r="F32585" s="1"/>
      <c r="G32585" s="1"/>
      <c r="H32585" s="1"/>
      <c r="I32585" s="1"/>
      <c r="J32585" s="1"/>
      <c r="K32585" s="1"/>
      <c r="L32585" s="1"/>
      <c r="M32585" s="1"/>
    </row>
    <row r="32586" spans="1:13" x14ac:dyDescent="0.25">
      <c r="A32586" t="s">
        <v>142</v>
      </c>
      <c r="B32586">
        <v>961</v>
      </c>
      <c r="C32586">
        <v>1826</v>
      </c>
      <c r="D32586">
        <v>0</v>
      </c>
      <c r="E32586">
        <v>0</v>
      </c>
      <c r="F32586" s="1"/>
      <c r="G32586" s="1"/>
      <c r="H32586" s="1"/>
      <c r="I32586" s="1"/>
      <c r="J32586" s="1"/>
      <c r="K32586" s="1"/>
      <c r="L32586" s="1"/>
      <c r="M32586" s="1"/>
    </row>
    <row r="32587" spans="1:13" x14ac:dyDescent="0.25">
      <c r="A32587" t="s">
        <v>142</v>
      </c>
      <c r="B32587">
        <v>961</v>
      </c>
      <c r="C32587">
        <v>1827</v>
      </c>
      <c r="D32587">
        <v>0</v>
      </c>
      <c r="E32587">
        <v>0</v>
      </c>
      <c r="F32587" s="1"/>
      <c r="G32587" s="1"/>
      <c r="H32587" s="1"/>
      <c r="I32587" s="1"/>
      <c r="J32587" s="1"/>
      <c r="K32587" s="1"/>
      <c r="L32587" s="1"/>
      <c r="M32587" s="1"/>
    </row>
    <row r="32588" spans="1:13" x14ac:dyDescent="0.25">
      <c r="A32588" t="s">
        <v>142</v>
      </c>
      <c r="B32588">
        <v>961</v>
      </c>
      <c r="C32588">
        <v>1828</v>
      </c>
      <c r="D32588">
        <v>0</v>
      </c>
      <c r="E32588">
        <v>0</v>
      </c>
      <c r="F32588" s="1"/>
      <c r="G32588" s="1"/>
      <c r="H32588" s="1"/>
      <c r="I32588" s="1"/>
      <c r="J32588" s="1"/>
      <c r="K32588" s="1"/>
      <c r="L32588" s="1"/>
      <c r="M32588" s="1"/>
    </row>
    <row r="32589" spans="1:13" x14ac:dyDescent="0.25">
      <c r="A32589" t="s">
        <v>142</v>
      </c>
      <c r="B32589">
        <v>961</v>
      </c>
      <c r="C32589">
        <v>1829</v>
      </c>
      <c r="D32589">
        <v>0</v>
      </c>
      <c r="E32589">
        <v>0</v>
      </c>
      <c r="F32589" s="1"/>
      <c r="G32589" s="1"/>
      <c r="H32589" s="1"/>
      <c r="I32589" s="1"/>
      <c r="J32589" s="1"/>
      <c r="K32589" s="1"/>
      <c r="L32589" s="1"/>
      <c r="M32589" s="1"/>
    </row>
    <row r="32590" spans="1:13" x14ac:dyDescent="0.25">
      <c r="A32590" t="s">
        <v>142</v>
      </c>
      <c r="B32590">
        <v>961</v>
      </c>
      <c r="C32590">
        <v>1830</v>
      </c>
      <c r="D32590">
        <v>0</v>
      </c>
      <c r="E32590">
        <v>0</v>
      </c>
      <c r="F32590" s="1"/>
      <c r="G32590" s="1"/>
      <c r="H32590" s="1"/>
      <c r="I32590" s="1"/>
      <c r="J32590" s="1"/>
      <c r="K32590" s="1"/>
      <c r="L32590" s="1"/>
      <c r="M32590" s="1"/>
    </row>
    <row r="32591" spans="1:13" x14ac:dyDescent="0.25">
      <c r="A32591" t="s">
        <v>142</v>
      </c>
      <c r="B32591">
        <v>961</v>
      </c>
      <c r="C32591">
        <v>1831</v>
      </c>
      <c r="D32591">
        <v>0</v>
      </c>
      <c r="E32591">
        <v>0</v>
      </c>
      <c r="F32591" s="1"/>
      <c r="G32591" s="1"/>
      <c r="H32591" s="1"/>
      <c r="I32591" s="1"/>
      <c r="J32591" s="1"/>
      <c r="K32591" s="1"/>
      <c r="L32591" s="1"/>
      <c r="M32591" s="1"/>
    </row>
    <row r="32592" spans="1:13" x14ac:dyDescent="0.25">
      <c r="A32592" t="s">
        <v>142</v>
      </c>
      <c r="B32592">
        <v>961</v>
      </c>
      <c r="C32592">
        <v>1832</v>
      </c>
      <c r="D32592">
        <v>0</v>
      </c>
      <c r="E32592">
        <v>0</v>
      </c>
      <c r="F32592" s="1"/>
      <c r="G32592" s="1"/>
      <c r="H32592" s="1"/>
      <c r="I32592" s="1"/>
      <c r="J32592" s="1"/>
      <c r="K32592" s="1"/>
      <c r="L32592" s="1"/>
      <c r="M32592" s="1"/>
    </row>
    <row r="32593" spans="1:13" x14ac:dyDescent="0.25">
      <c r="A32593" t="s">
        <v>142</v>
      </c>
      <c r="B32593">
        <v>961</v>
      </c>
      <c r="C32593">
        <v>1833</v>
      </c>
      <c r="D32593">
        <v>0</v>
      </c>
      <c r="E32593">
        <v>0</v>
      </c>
      <c r="F32593" s="1"/>
      <c r="G32593" s="1"/>
      <c r="H32593" s="1"/>
      <c r="I32593" s="1"/>
      <c r="J32593" s="1"/>
      <c r="K32593" s="1"/>
      <c r="L32593" s="1"/>
      <c r="M32593" s="1"/>
    </row>
    <row r="32594" spans="1:13" x14ac:dyDescent="0.25">
      <c r="A32594" t="s">
        <v>142</v>
      </c>
      <c r="B32594">
        <v>961</v>
      </c>
      <c r="C32594">
        <v>1834</v>
      </c>
      <c r="D32594">
        <v>0</v>
      </c>
      <c r="E32594">
        <v>0</v>
      </c>
      <c r="F32594" s="1"/>
      <c r="G32594" s="1"/>
      <c r="H32594" s="1"/>
      <c r="I32594" s="1"/>
      <c r="J32594" s="1"/>
      <c r="K32594" s="1"/>
      <c r="L32594" s="1"/>
      <c r="M32594" s="1"/>
    </row>
    <row r="32595" spans="1:13" x14ac:dyDescent="0.25">
      <c r="A32595" t="s">
        <v>142</v>
      </c>
      <c r="B32595">
        <v>961</v>
      </c>
      <c r="C32595">
        <v>1835</v>
      </c>
      <c r="D32595">
        <v>0</v>
      </c>
      <c r="E32595">
        <v>0</v>
      </c>
      <c r="F32595" s="1"/>
      <c r="G32595" s="1"/>
      <c r="H32595" s="1"/>
      <c r="I32595" s="1"/>
      <c r="J32595" s="1"/>
      <c r="K32595" s="1"/>
      <c r="L32595" s="1"/>
      <c r="M32595" s="1"/>
    </row>
    <row r="32596" spans="1:13" x14ac:dyDescent="0.25">
      <c r="A32596" t="s">
        <v>142</v>
      </c>
      <c r="B32596">
        <v>961</v>
      </c>
      <c r="C32596">
        <v>1836</v>
      </c>
      <c r="D32596">
        <v>0</v>
      </c>
      <c r="E32596">
        <v>0</v>
      </c>
      <c r="F32596" s="1"/>
      <c r="G32596" s="1"/>
      <c r="H32596" s="1"/>
      <c r="I32596" s="1"/>
      <c r="J32596" s="1"/>
      <c r="K32596" s="1"/>
      <c r="L32596" s="1"/>
      <c r="M32596" s="1"/>
    </row>
    <row r="32597" spans="1:13" x14ac:dyDescent="0.25">
      <c r="A32597" t="s">
        <v>142</v>
      </c>
      <c r="B32597">
        <v>961</v>
      </c>
      <c r="C32597">
        <v>1837</v>
      </c>
      <c r="D32597">
        <v>0</v>
      </c>
      <c r="E32597">
        <v>0</v>
      </c>
      <c r="F32597" s="1"/>
      <c r="G32597" s="1"/>
      <c r="H32597" s="1"/>
      <c r="I32597" s="1"/>
      <c r="J32597" s="1"/>
      <c r="K32597" s="1"/>
      <c r="L32597" s="1"/>
      <c r="M32597" s="1"/>
    </row>
    <row r="32598" spans="1:13" x14ac:dyDescent="0.25">
      <c r="A32598" t="s">
        <v>142</v>
      </c>
      <c r="B32598">
        <v>961</v>
      </c>
      <c r="C32598">
        <v>1838</v>
      </c>
      <c r="D32598">
        <v>0</v>
      </c>
      <c r="E32598">
        <v>0</v>
      </c>
      <c r="F32598" s="1"/>
      <c r="G32598" s="1"/>
      <c r="H32598" s="1"/>
      <c r="I32598" s="1"/>
      <c r="J32598" s="1"/>
      <c r="K32598" s="1"/>
      <c r="L32598" s="1"/>
      <c r="M32598" s="1"/>
    </row>
    <row r="32599" spans="1:13" x14ac:dyDescent="0.25">
      <c r="A32599" t="s">
        <v>142</v>
      </c>
      <c r="B32599">
        <v>961</v>
      </c>
      <c r="C32599">
        <v>1839</v>
      </c>
      <c r="D32599">
        <v>0</v>
      </c>
      <c r="E32599">
        <v>0</v>
      </c>
      <c r="F32599" s="1"/>
      <c r="G32599" s="1"/>
      <c r="H32599" s="1"/>
      <c r="I32599" s="1"/>
      <c r="J32599" s="1"/>
      <c r="K32599" s="1"/>
      <c r="L32599" s="1"/>
      <c r="M32599" s="1"/>
    </row>
    <row r="32600" spans="1:13" x14ac:dyDescent="0.25">
      <c r="A32600" t="s">
        <v>142</v>
      </c>
      <c r="B32600">
        <v>961</v>
      </c>
      <c r="C32600">
        <v>1840</v>
      </c>
      <c r="D32600">
        <v>0</v>
      </c>
      <c r="E32600">
        <v>0</v>
      </c>
      <c r="F32600" s="1"/>
      <c r="G32600" s="1"/>
      <c r="H32600" s="1"/>
      <c r="I32600" s="1"/>
      <c r="J32600" s="1"/>
      <c r="K32600" s="1"/>
      <c r="L32600" s="1"/>
      <c r="M32600" s="1"/>
    </row>
    <row r="32601" spans="1:13" x14ac:dyDescent="0.25">
      <c r="A32601" t="s">
        <v>142</v>
      </c>
      <c r="B32601">
        <v>961</v>
      </c>
      <c r="C32601">
        <v>1841</v>
      </c>
      <c r="D32601">
        <v>0</v>
      </c>
      <c r="E32601">
        <v>0</v>
      </c>
      <c r="F32601" s="1"/>
      <c r="G32601" s="1"/>
      <c r="H32601" s="1"/>
      <c r="I32601" s="1"/>
      <c r="J32601" s="1"/>
      <c r="K32601" s="1"/>
      <c r="L32601" s="1"/>
      <c r="M32601" s="1"/>
    </row>
    <row r="32602" spans="1:13" x14ac:dyDescent="0.25">
      <c r="A32602" t="s">
        <v>142</v>
      </c>
      <c r="B32602">
        <v>961</v>
      </c>
      <c r="C32602">
        <v>1842</v>
      </c>
      <c r="D32602">
        <v>0</v>
      </c>
      <c r="E32602">
        <v>0</v>
      </c>
      <c r="F32602" s="1"/>
      <c r="G32602" s="1"/>
      <c r="H32602" s="1"/>
      <c r="I32602" s="1"/>
      <c r="J32602" s="1"/>
      <c r="K32602" s="1"/>
      <c r="L32602" s="1"/>
      <c r="M32602" s="1"/>
    </row>
    <row r="32603" spans="1:13" x14ac:dyDescent="0.25">
      <c r="A32603" t="s">
        <v>142</v>
      </c>
      <c r="B32603">
        <v>961</v>
      </c>
      <c r="C32603">
        <v>1843</v>
      </c>
      <c r="D32603">
        <v>0</v>
      </c>
      <c r="E32603">
        <v>0</v>
      </c>
      <c r="F32603" s="1"/>
      <c r="G32603" s="1"/>
      <c r="H32603" s="1"/>
      <c r="I32603" s="1"/>
      <c r="J32603" s="1"/>
      <c r="K32603" s="1"/>
      <c r="L32603" s="1"/>
      <c r="M32603" s="1"/>
    </row>
    <row r="32604" spans="1:13" x14ac:dyDescent="0.25">
      <c r="A32604" t="s">
        <v>142</v>
      </c>
      <c r="B32604">
        <v>961</v>
      </c>
      <c r="C32604">
        <v>1844</v>
      </c>
      <c r="D32604">
        <v>0</v>
      </c>
      <c r="E32604">
        <v>0</v>
      </c>
      <c r="F32604" s="1"/>
      <c r="G32604" s="1"/>
      <c r="H32604" s="1"/>
      <c r="I32604" s="1"/>
      <c r="J32604" s="1"/>
      <c r="K32604" s="1"/>
      <c r="L32604" s="1"/>
      <c r="M32604" s="1"/>
    </row>
    <row r="32605" spans="1:13" x14ac:dyDescent="0.25">
      <c r="A32605" t="s">
        <v>142</v>
      </c>
      <c r="B32605">
        <v>961</v>
      </c>
      <c r="C32605">
        <v>1845</v>
      </c>
      <c r="D32605">
        <v>0</v>
      </c>
      <c r="E32605">
        <v>0</v>
      </c>
      <c r="F32605" s="1"/>
      <c r="G32605" s="1"/>
      <c r="H32605" s="1"/>
      <c r="I32605" s="1"/>
      <c r="J32605" s="1"/>
      <c r="K32605" s="1"/>
      <c r="L32605" s="1"/>
      <c r="M32605" s="1"/>
    </row>
    <row r="32606" spans="1:13" x14ac:dyDescent="0.25">
      <c r="A32606" t="s">
        <v>142</v>
      </c>
      <c r="B32606">
        <v>961</v>
      </c>
      <c r="C32606">
        <v>1846</v>
      </c>
      <c r="D32606">
        <v>0</v>
      </c>
      <c r="E32606">
        <v>0</v>
      </c>
      <c r="F32606" s="1"/>
      <c r="G32606" s="1"/>
      <c r="H32606" s="1"/>
      <c r="I32606" s="1"/>
      <c r="J32606" s="1"/>
      <c r="K32606" s="1"/>
      <c r="L32606" s="1"/>
      <c r="M32606" s="1"/>
    </row>
    <row r="32607" spans="1:13" x14ac:dyDescent="0.25">
      <c r="A32607" t="s">
        <v>142</v>
      </c>
      <c r="B32607">
        <v>961</v>
      </c>
      <c r="C32607">
        <v>1847</v>
      </c>
      <c r="D32607">
        <v>0</v>
      </c>
      <c r="E32607">
        <v>0</v>
      </c>
      <c r="F32607" s="1"/>
      <c r="G32607" s="1"/>
      <c r="H32607" s="1"/>
      <c r="I32607" s="1"/>
      <c r="J32607" s="1"/>
      <c r="K32607" s="1"/>
      <c r="L32607" s="1"/>
      <c r="M32607" s="1"/>
    </row>
    <row r="32608" spans="1:13" x14ac:dyDescent="0.25">
      <c r="A32608" t="s">
        <v>142</v>
      </c>
      <c r="B32608">
        <v>961</v>
      </c>
      <c r="C32608">
        <v>1848</v>
      </c>
      <c r="D32608">
        <v>0</v>
      </c>
      <c r="E32608">
        <v>0</v>
      </c>
      <c r="F32608" s="1"/>
      <c r="G32608" s="1"/>
      <c r="H32608" s="1"/>
      <c r="I32608" s="1"/>
      <c r="J32608" s="1"/>
      <c r="K32608" s="1"/>
      <c r="L32608" s="1"/>
      <c r="M32608" s="1"/>
    </row>
    <row r="32609" spans="1:13" x14ac:dyDescent="0.25">
      <c r="A32609" t="s">
        <v>142</v>
      </c>
      <c r="B32609">
        <v>961</v>
      </c>
      <c r="C32609">
        <v>1849</v>
      </c>
      <c r="D32609">
        <v>0</v>
      </c>
      <c r="E32609">
        <v>0</v>
      </c>
      <c r="F32609" s="1"/>
      <c r="G32609" s="1"/>
      <c r="H32609" s="1"/>
      <c r="I32609" s="1"/>
      <c r="J32609" s="1"/>
      <c r="K32609" s="1"/>
      <c r="L32609" s="1"/>
      <c r="M32609" s="1"/>
    </row>
    <row r="32610" spans="1:13" x14ac:dyDescent="0.25">
      <c r="A32610" t="s">
        <v>142</v>
      </c>
      <c r="B32610">
        <v>961</v>
      </c>
      <c r="C32610">
        <v>1850</v>
      </c>
      <c r="D32610">
        <v>0</v>
      </c>
      <c r="E32610">
        <v>0</v>
      </c>
      <c r="F32610" s="1"/>
      <c r="G32610" s="1"/>
      <c r="H32610" s="1"/>
      <c r="I32610" s="1"/>
      <c r="J32610" s="1"/>
      <c r="K32610" s="1"/>
      <c r="L32610" s="1"/>
      <c r="M32610" s="1"/>
    </row>
    <row r="32611" spans="1:13" x14ac:dyDescent="0.25">
      <c r="A32611" t="s">
        <v>142</v>
      </c>
      <c r="B32611">
        <v>961</v>
      </c>
      <c r="C32611">
        <v>1851</v>
      </c>
      <c r="D32611">
        <v>0</v>
      </c>
      <c r="E32611">
        <v>0</v>
      </c>
      <c r="F32611" s="1"/>
      <c r="G32611" s="1"/>
      <c r="H32611" s="1"/>
      <c r="I32611" s="1"/>
      <c r="J32611" s="1"/>
      <c r="K32611" s="1"/>
      <c r="L32611" s="1"/>
      <c r="M32611" s="1"/>
    </row>
    <row r="32612" spans="1:13" x14ac:dyDescent="0.25">
      <c r="A32612" t="s">
        <v>142</v>
      </c>
      <c r="B32612">
        <v>961</v>
      </c>
      <c r="C32612">
        <v>1852</v>
      </c>
      <c r="D32612">
        <v>0</v>
      </c>
      <c r="E32612">
        <v>0</v>
      </c>
      <c r="F32612" s="1"/>
      <c r="G32612" s="1"/>
      <c r="H32612" s="1"/>
      <c r="I32612" s="1"/>
      <c r="J32612" s="1"/>
      <c r="K32612" s="1"/>
      <c r="L32612" s="1"/>
      <c r="M32612" s="1"/>
    </row>
    <row r="32613" spans="1:13" x14ac:dyDescent="0.25">
      <c r="A32613" t="s">
        <v>142</v>
      </c>
      <c r="B32613">
        <v>961</v>
      </c>
      <c r="C32613">
        <v>1853</v>
      </c>
      <c r="D32613">
        <v>0</v>
      </c>
      <c r="E32613">
        <v>0</v>
      </c>
      <c r="F32613" s="1"/>
      <c r="G32613" s="1"/>
      <c r="H32613" s="1"/>
      <c r="I32613" s="1"/>
      <c r="J32613" s="1"/>
      <c r="K32613" s="1"/>
      <c r="L32613" s="1"/>
      <c r="M32613" s="1"/>
    </row>
    <row r="32614" spans="1:13" x14ac:dyDescent="0.25">
      <c r="A32614" t="s">
        <v>142</v>
      </c>
      <c r="B32614">
        <v>961</v>
      </c>
      <c r="C32614">
        <v>1854</v>
      </c>
      <c r="D32614">
        <v>0</v>
      </c>
      <c r="E32614">
        <v>0</v>
      </c>
      <c r="F32614" s="1"/>
      <c r="G32614" s="1"/>
      <c r="H32614" s="1"/>
      <c r="I32614" s="1"/>
      <c r="J32614" s="1"/>
      <c r="K32614" s="1"/>
      <c r="L32614" s="1"/>
      <c r="M32614" s="1"/>
    </row>
    <row r="32615" spans="1:13" x14ac:dyDescent="0.25">
      <c r="A32615" t="s">
        <v>142</v>
      </c>
      <c r="B32615">
        <v>961</v>
      </c>
      <c r="C32615">
        <v>1855</v>
      </c>
      <c r="D32615">
        <v>0</v>
      </c>
      <c r="E32615">
        <v>0</v>
      </c>
      <c r="F32615" s="1"/>
      <c r="G32615" s="1"/>
      <c r="H32615" s="1"/>
      <c r="I32615" s="1"/>
      <c r="J32615" s="1"/>
      <c r="K32615" s="1"/>
      <c r="L32615" s="1"/>
      <c r="M32615" s="1"/>
    </row>
    <row r="32616" spans="1:13" x14ac:dyDescent="0.25">
      <c r="A32616" t="s">
        <v>142</v>
      </c>
      <c r="B32616">
        <v>961</v>
      </c>
      <c r="C32616">
        <v>1856</v>
      </c>
      <c r="D32616">
        <v>0</v>
      </c>
      <c r="E32616">
        <v>0</v>
      </c>
      <c r="F32616" s="1"/>
      <c r="G32616" s="1"/>
      <c r="H32616" s="1"/>
      <c r="I32616" s="1"/>
      <c r="J32616" s="1"/>
      <c r="K32616" s="1"/>
      <c r="L32616" s="1"/>
      <c r="M32616" s="1"/>
    </row>
    <row r="32617" spans="1:13" x14ac:dyDescent="0.25">
      <c r="A32617" t="s">
        <v>142</v>
      </c>
      <c r="B32617">
        <v>961</v>
      </c>
      <c r="C32617">
        <v>1857</v>
      </c>
      <c r="D32617">
        <v>0</v>
      </c>
      <c r="E32617">
        <v>0</v>
      </c>
      <c r="F32617" s="1"/>
      <c r="G32617" s="1"/>
      <c r="H32617" s="1"/>
      <c r="I32617" s="1"/>
      <c r="J32617" s="1"/>
      <c r="K32617" s="1"/>
      <c r="L32617" s="1"/>
      <c r="M32617" s="1"/>
    </row>
    <row r="32618" spans="1:13" x14ac:dyDescent="0.25">
      <c r="A32618" t="s">
        <v>142</v>
      </c>
      <c r="B32618">
        <v>961</v>
      </c>
      <c r="C32618">
        <v>1858</v>
      </c>
      <c r="D32618">
        <v>0</v>
      </c>
      <c r="E32618">
        <v>0</v>
      </c>
      <c r="F32618" s="1"/>
      <c r="G32618" s="1"/>
      <c r="H32618" s="1"/>
      <c r="I32618" s="1"/>
      <c r="J32618" s="1"/>
      <c r="K32618" s="1"/>
      <c r="L32618" s="1"/>
      <c r="M32618" s="1"/>
    </row>
    <row r="32619" spans="1:13" x14ac:dyDescent="0.25">
      <c r="A32619" t="s">
        <v>142</v>
      </c>
      <c r="B32619">
        <v>961</v>
      </c>
      <c r="C32619">
        <v>1859</v>
      </c>
      <c r="D32619">
        <v>0</v>
      </c>
      <c r="E32619">
        <v>0</v>
      </c>
      <c r="F32619" s="1"/>
      <c r="G32619" s="1"/>
      <c r="H32619" s="1"/>
      <c r="I32619" s="1"/>
      <c r="J32619" s="1"/>
      <c r="K32619" s="1"/>
      <c r="L32619" s="1"/>
      <c r="M32619" s="1"/>
    </row>
    <row r="32620" spans="1:13" x14ac:dyDescent="0.25">
      <c r="A32620" t="s">
        <v>142</v>
      </c>
      <c r="B32620">
        <v>961</v>
      </c>
      <c r="C32620">
        <v>1860</v>
      </c>
      <c r="D32620">
        <v>0</v>
      </c>
      <c r="E32620">
        <v>0</v>
      </c>
      <c r="F32620" s="1"/>
      <c r="G32620" s="1"/>
      <c r="H32620" s="1"/>
      <c r="I32620" s="1"/>
      <c r="J32620" s="1"/>
      <c r="K32620" s="1"/>
      <c r="L32620" s="1"/>
      <c r="M32620" s="1"/>
    </row>
    <row r="32621" spans="1:13" x14ac:dyDescent="0.25">
      <c r="A32621" t="s">
        <v>142</v>
      </c>
      <c r="B32621">
        <v>961</v>
      </c>
      <c r="C32621">
        <v>1861</v>
      </c>
      <c r="D32621">
        <v>0</v>
      </c>
      <c r="E32621">
        <v>0</v>
      </c>
      <c r="F32621" s="1"/>
      <c r="G32621" s="1"/>
      <c r="H32621" s="1"/>
      <c r="I32621" s="1"/>
      <c r="J32621" s="1"/>
      <c r="K32621" s="1"/>
      <c r="L32621" s="1"/>
      <c r="M32621" s="1"/>
    </row>
    <row r="32622" spans="1:13" x14ac:dyDescent="0.25">
      <c r="A32622" t="s">
        <v>142</v>
      </c>
      <c r="B32622">
        <v>961</v>
      </c>
      <c r="C32622">
        <v>1862</v>
      </c>
      <c r="D32622">
        <v>0</v>
      </c>
      <c r="E32622">
        <v>0</v>
      </c>
      <c r="F32622" s="1"/>
      <c r="G32622" s="1"/>
      <c r="H32622" s="1"/>
      <c r="I32622" s="1"/>
      <c r="J32622" s="1"/>
      <c r="K32622" s="1"/>
      <c r="L32622" s="1"/>
      <c r="M32622" s="1"/>
    </row>
    <row r="32623" spans="1:13" x14ac:dyDescent="0.25">
      <c r="A32623" t="s">
        <v>142</v>
      </c>
      <c r="B32623">
        <v>961</v>
      </c>
      <c r="C32623">
        <v>1863</v>
      </c>
      <c r="D32623">
        <v>0</v>
      </c>
      <c r="E32623">
        <v>0</v>
      </c>
      <c r="F32623" s="1"/>
      <c r="G32623" s="1"/>
      <c r="H32623" s="1"/>
      <c r="I32623" s="1"/>
      <c r="J32623" s="1"/>
      <c r="K32623" s="1"/>
      <c r="L32623" s="1"/>
      <c r="M32623" s="1"/>
    </row>
    <row r="32624" spans="1:13" x14ac:dyDescent="0.25">
      <c r="A32624" t="s">
        <v>142</v>
      </c>
      <c r="B32624">
        <v>961</v>
      </c>
      <c r="C32624">
        <v>1864</v>
      </c>
      <c r="D32624">
        <v>0</v>
      </c>
      <c r="E32624">
        <v>0</v>
      </c>
      <c r="F32624" s="1"/>
      <c r="G32624" s="1"/>
      <c r="H32624" s="1"/>
      <c r="I32624" s="1"/>
      <c r="J32624" s="1"/>
      <c r="K32624" s="1"/>
      <c r="L32624" s="1"/>
      <c r="M32624" s="1"/>
    </row>
    <row r="32625" spans="1:13" x14ac:dyDescent="0.25">
      <c r="A32625" t="s">
        <v>142</v>
      </c>
      <c r="B32625">
        <v>961</v>
      </c>
      <c r="C32625">
        <v>1865</v>
      </c>
      <c r="D32625">
        <v>0</v>
      </c>
      <c r="E32625">
        <v>0</v>
      </c>
      <c r="F32625" s="1"/>
      <c r="G32625" s="1"/>
      <c r="H32625" s="1"/>
      <c r="I32625" s="1"/>
      <c r="J32625" s="1"/>
      <c r="K32625" s="1"/>
      <c r="L32625" s="1"/>
      <c r="M32625" s="1"/>
    </row>
    <row r="32626" spans="1:13" x14ac:dyDescent="0.25">
      <c r="A32626" t="s">
        <v>142</v>
      </c>
      <c r="B32626">
        <v>961</v>
      </c>
      <c r="C32626">
        <v>1866</v>
      </c>
      <c r="D32626">
        <v>0</v>
      </c>
      <c r="E32626">
        <v>0</v>
      </c>
      <c r="F32626" s="1"/>
      <c r="G32626" s="1"/>
      <c r="H32626" s="1"/>
      <c r="I32626" s="1"/>
      <c r="J32626" s="1"/>
      <c r="K32626" s="1"/>
      <c r="L32626" s="1"/>
      <c r="M32626" s="1"/>
    </row>
    <row r="32627" spans="1:13" x14ac:dyDescent="0.25">
      <c r="A32627" t="s">
        <v>142</v>
      </c>
      <c r="B32627">
        <v>961</v>
      </c>
      <c r="C32627">
        <v>1867</v>
      </c>
      <c r="D32627">
        <v>0</v>
      </c>
      <c r="E32627">
        <v>0</v>
      </c>
      <c r="F32627" s="1"/>
      <c r="G32627" s="1"/>
      <c r="H32627" s="1"/>
      <c r="I32627" s="1"/>
      <c r="J32627" s="1"/>
      <c r="K32627" s="1"/>
      <c r="L32627" s="1"/>
      <c r="M32627" s="1"/>
    </row>
    <row r="32628" spans="1:13" x14ac:dyDescent="0.25">
      <c r="A32628" t="s">
        <v>142</v>
      </c>
      <c r="B32628">
        <v>961</v>
      </c>
      <c r="C32628">
        <v>1868</v>
      </c>
      <c r="D32628">
        <v>0</v>
      </c>
      <c r="E32628">
        <v>0</v>
      </c>
      <c r="F32628" s="1"/>
      <c r="G32628" s="1"/>
      <c r="H32628" s="1"/>
      <c r="I32628" s="1"/>
      <c r="J32628" s="1"/>
      <c r="K32628" s="1"/>
      <c r="L32628" s="1"/>
      <c r="M32628" s="1"/>
    </row>
    <row r="32629" spans="1:13" x14ac:dyDescent="0.25">
      <c r="A32629" t="s">
        <v>142</v>
      </c>
      <c r="B32629">
        <v>961</v>
      </c>
      <c r="C32629">
        <v>1869</v>
      </c>
      <c r="D32629">
        <v>0</v>
      </c>
      <c r="E32629">
        <v>0</v>
      </c>
      <c r="F32629" s="1"/>
      <c r="G32629" s="1"/>
      <c r="H32629" s="1"/>
      <c r="I32629" s="1"/>
      <c r="J32629" s="1"/>
      <c r="K32629" s="1"/>
      <c r="L32629" s="1"/>
      <c r="M32629" s="1"/>
    </row>
    <row r="32630" spans="1:13" x14ac:dyDescent="0.25">
      <c r="A32630" t="s">
        <v>142</v>
      </c>
      <c r="B32630">
        <v>961</v>
      </c>
      <c r="C32630">
        <v>1870</v>
      </c>
      <c r="D32630">
        <v>0</v>
      </c>
      <c r="E32630">
        <v>0</v>
      </c>
      <c r="F32630" s="1"/>
      <c r="G32630" s="1"/>
      <c r="H32630" s="1"/>
      <c r="I32630" s="1"/>
      <c r="J32630" s="1"/>
      <c r="K32630" s="1"/>
      <c r="L32630" s="1"/>
      <c r="M32630" s="1"/>
    </row>
    <row r="32631" spans="1:13" x14ac:dyDescent="0.25">
      <c r="A32631" t="s">
        <v>142</v>
      </c>
      <c r="B32631">
        <v>961</v>
      </c>
      <c r="C32631">
        <v>1871</v>
      </c>
      <c r="D32631">
        <v>0</v>
      </c>
      <c r="E32631">
        <v>0</v>
      </c>
      <c r="F32631" s="1"/>
      <c r="G32631" s="1"/>
      <c r="H32631" s="1"/>
      <c r="I32631" s="1"/>
      <c r="J32631" s="1"/>
      <c r="K32631" s="1"/>
      <c r="L32631" s="1"/>
      <c r="M32631" s="1"/>
    </row>
    <row r="32632" spans="1:13" x14ac:dyDescent="0.25">
      <c r="A32632" t="s">
        <v>142</v>
      </c>
      <c r="B32632">
        <v>961</v>
      </c>
      <c r="C32632">
        <v>1872</v>
      </c>
      <c r="D32632">
        <v>0</v>
      </c>
      <c r="E32632">
        <v>0</v>
      </c>
      <c r="F32632" s="1"/>
      <c r="G32632" s="1"/>
      <c r="H32632" s="1"/>
      <c r="I32632" s="1"/>
      <c r="J32632" s="1"/>
      <c r="K32632" s="1"/>
      <c r="L32632" s="1"/>
      <c r="M32632" s="1"/>
    </row>
    <row r="32633" spans="1:13" x14ac:dyDescent="0.25">
      <c r="A32633" t="s">
        <v>142</v>
      </c>
      <c r="B32633">
        <v>961</v>
      </c>
      <c r="C32633">
        <v>1873</v>
      </c>
      <c r="D32633">
        <v>0</v>
      </c>
      <c r="E32633">
        <v>0</v>
      </c>
      <c r="F32633" s="1"/>
      <c r="G32633" s="1"/>
      <c r="H32633" s="1"/>
      <c r="I32633" s="1"/>
      <c r="J32633" s="1"/>
      <c r="K32633" s="1"/>
      <c r="L32633" s="1"/>
      <c r="M32633" s="1"/>
    </row>
    <row r="32634" spans="1:13" x14ac:dyDescent="0.25">
      <c r="A32634" t="s">
        <v>142</v>
      </c>
      <c r="B32634">
        <v>961</v>
      </c>
      <c r="C32634">
        <v>1874</v>
      </c>
      <c r="D32634">
        <v>0</v>
      </c>
      <c r="E32634">
        <v>0</v>
      </c>
      <c r="F32634" s="1"/>
      <c r="G32634" s="1"/>
      <c r="H32634" s="1"/>
      <c r="I32634" s="1"/>
      <c r="J32634" s="1"/>
      <c r="K32634" s="1"/>
      <c r="L32634" s="1"/>
      <c r="M32634" s="1"/>
    </row>
    <row r="32635" spans="1:13" x14ac:dyDescent="0.25">
      <c r="A32635" t="s">
        <v>142</v>
      </c>
      <c r="B32635">
        <v>961</v>
      </c>
      <c r="C32635">
        <v>1875</v>
      </c>
      <c r="D32635">
        <v>0</v>
      </c>
      <c r="E32635">
        <v>0</v>
      </c>
      <c r="F32635" s="1"/>
      <c r="G32635" s="1"/>
      <c r="H32635" s="1"/>
      <c r="I32635" s="1"/>
      <c r="J32635" s="1"/>
      <c r="K32635" s="1"/>
      <c r="L32635" s="1"/>
      <c r="M32635" s="1"/>
    </row>
    <row r="32636" spans="1:13" x14ac:dyDescent="0.25">
      <c r="A32636" t="s">
        <v>142</v>
      </c>
      <c r="B32636">
        <v>961</v>
      </c>
      <c r="C32636">
        <v>1876</v>
      </c>
      <c r="D32636">
        <v>0</v>
      </c>
      <c r="E32636">
        <v>0</v>
      </c>
      <c r="F32636" s="1"/>
      <c r="G32636" s="1"/>
      <c r="H32636" s="1"/>
      <c r="I32636" s="1"/>
      <c r="J32636" s="1"/>
      <c r="K32636" s="1"/>
      <c r="L32636" s="1"/>
      <c r="M32636" s="1"/>
    </row>
    <row r="32637" spans="1:13" x14ac:dyDescent="0.25">
      <c r="A32637" t="s">
        <v>142</v>
      </c>
      <c r="B32637">
        <v>961</v>
      </c>
      <c r="C32637">
        <v>1877</v>
      </c>
      <c r="D32637">
        <v>0</v>
      </c>
      <c r="E32637">
        <v>0</v>
      </c>
      <c r="F32637" s="1"/>
      <c r="G32637" s="1"/>
      <c r="H32637" s="1"/>
      <c r="I32637" s="1"/>
      <c r="J32637" s="1"/>
      <c r="K32637" s="1"/>
      <c r="L32637" s="1"/>
      <c r="M32637" s="1"/>
    </row>
    <row r="32638" spans="1:13" x14ac:dyDescent="0.25">
      <c r="A32638" t="s">
        <v>142</v>
      </c>
      <c r="B32638">
        <v>961</v>
      </c>
      <c r="C32638">
        <v>1878</v>
      </c>
      <c r="D32638">
        <v>0</v>
      </c>
      <c r="E32638">
        <v>0</v>
      </c>
      <c r="F32638" s="1"/>
      <c r="G32638" s="1"/>
      <c r="H32638" s="1"/>
      <c r="I32638" s="1"/>
      <c r="J32638" s="1"/>
      <c r="K32638" s="1"/>
      <c r="L32638" s="1"/>
      <c r="M32638" s="1"/>
    </row>
    <row r="32639" spans="1:13" x14ac:dyDescent="0.25">
      <c r="A32639" t="s">
        <v>142</v>
      </c>
      <c r="B32639">
        <v>961</v>
      </c>
      <c r="C32639">
        <v>1879</v>
      </c>
      <c r="D32639">
        <v>0</v>
      </c>
      <c r="E32639">
        <v>0</v>
      </c>
      <c r="F32639" s="1"/>
      <c r="G32639" s="1"/>
      <c r="H32639" s="1"/>
      <c r="I32639" s="1"/>
      <c r="J32639" s="1"/>
      <c r="K32639" s="1"/>
      <c r="L32639" s="1"/>
      <c r="M32639" s="1"/>
    </row>
    <row r="32640" spans="1:13" x14ac:dyDescent="0.25">
      <c r="A32640" t="s">
        <v>142</v>
      </c>
      <c r="B32640">
        <v>961</v>
      </c>
      <c r="C32640">
        <v>1880</v>
      </c>
      <c r="D32640">
        <v>0</v>
      </c>
      <c r="E32640">
        <v>0</v>
      </c>
      <c r="F32640" s="1"/>
      <c r="G32640" s="1"/>
      <c r="H32640" s="1"/>
      <c r="I32640" s="1"/>
      <c r="J32640" s="1"/>
      <c r="K32640" s="1"/>
      <c r="L32640" s="1"/>
      <c r="M32640" s="1"/>
    </row>
    <row r="32641" spans="1:13" x14ac:dyDescent="0.25">
      <c r="A32641" t="s">
        <v>142</v>
      </c>
      <c r="B32641">
        <v>961</v>
      </c>
      <c r="C32641">
        <v>1881</v>
      </c>
      <c r="D32641">
        <v>0</v>
      </c>
      <c r="E32641">
        <v>0</v>
      </c>
      <c r="F32641" s="1"/>
      <c r="G32641" s="1"/>
      <c r="H32641" s="1"/>
      <c r="I32641" s="1"/>
      <c r="J32641" s="1"/>
      <c r="K32641" s="1"/>
      <c r="L32641" s="1"/>
      <c r="M32641" s="1"/>
    </row>
    <row r="32642" spans="1:13" x14ac:dyDescent="0.25">
      <c r="A32642" t="s">
        <v>142</v>
      </c>
      <c r="B32642">
        <v>961</v>
      </c>
      <c r="C32642">
        <v>1882</v>
      </c>
      <c r="D32642">
        <v>0</v>
      </c>
      <c r="E32642">
        <v>0</v>
      </c>
      <c r="F32642" s="1"/>
      <c r="G32642" s="1"/>
      <c r="H32642" s="1"/>
      <c r="I32642" s="1"/>
      <c r="J32642" s="1"/>
      <c r="K32642" s="1"/>
      <c r="L32642" s="1"/>
      <c r="M32642" s="1"/>
    </row>
    <row r="32643" spans="1:13" x14ac:dyDescent="0.25">
      <c r="A32643" t="s">
        <v>142</v>
      </c>
      <c r="B32643">
        <v>961</v>
      </c>
      <c r="C32643">
        <v>1883</v>
      </c>
      <c r="D32643">
        <v>0</v>
      </c>
      <c r="E32643">
        <v>0</v>
      </c>
      <c r="F32643" s="1"/>
      <c r="G32643" s="1"/>
      <c r="H32643" s="1"/>
      <c r="I32643" s="1"/>
      <c r="J32643" s="1"/>
      <c r="K32643" s="1"/>
      <c r="L32643" s="1"/>
      <c r="M32643" s="1"/>
    </row>
    <row r="32644" spans="1:13" x14ac:dyDescent="0.25">
      <c r="A32644" t="s">
        <v>142</v>
      </c>
      <c r="B32644">
        <v>961</v>
      </c>
      <c r="C32644">
        <v>1884</v>
      </c>
      <c r="D32644">
        <v>0</v>
      </c>
      <c r="E32644">
        <v>0</v>
      </c>
      <c r="F32644" s="1"/>
      <c r="G32644" s="1"/>
      <c r="H32644" s="1"/>
      <c r="I32644" s="1"/>
      <c r="J32644" s="1"/>
      <c r="K32644" s="1"/>
      <c r="L32644" s="1"/>
      <c r="M32644" s="1"/>
    </row>
    <row r="32645" spans="1:13" x14ac:dyDescent="0.25">
      <c r="A32645" t="s">
        <v>142</v>
      </c>
      <c r="B32645">
        <v>961</v>
      </c>
      <c r="C32645">
        <v>1885</v>
      </c>
      <c r="D32645">
        <v>0</v>
      </c>
      <c r="E32645">
        <v>0</v>
      </c>
      <c r="F32645" s="1"/>
      <c r="G32645" s="1"/>
      <c r="H32645" s="1"/>
      <c r="I32645" s="1"/>
      <c r="J32645" s="1"/>
      <c r="K32645" s="1"/>
      <c r="L32645" s="1"/>
      <c r="M32645" s="1"/>
    </row>
    <row r="32646" spans="1:13" x14ac:dyDescent="0.25">
      <c r="A32646" t="s">
        <v>142</v>
      </c>
      <c r="B32646">
        <v>961</v>
      </c>
      <c r="C32646">
        <v>1886</v>
      </c>
      <c r="D32646">
        <v>0</v>
      </c>
      <c r="E32646">
        <v>0</v>
      </c>
      <c r="F32646" s="1"/>
      <c r="G32646" s="1"/>
      <c r="H32646" s="1"/>
      <c r="I32646" s="1"/>
      <c r="J32646" s="1"/>
      <c r="K32646" s="1"/>
      <c r="L32646" s="1"/>
      <c r="M32646" s="1"/>
    </row>
    <row r="32647" spans="1:13" x14ac:dyDescent="0.25">
      <c r="A32647" t="s">
        <v>142</v>
      </c>
      <c r="B32647">
        <v>961</v>
      </c>
      <c r="C32647">
        <v>1887</v>
      </c>
      <c r="D32647">
        <v>0</v>
      </c>
      <c r="E32647">
        <v>0</v>
      </c>
      <c r="F32647" s="1"/>
      <c r="G32647" s="1"/>
      <c r="H32647" s="1"/>
      <c r="I32647" s="1"/>
      <c r="J32647" s="1"/>
      <c r="K32647" s="1"/>
      <c r="L32647" s="1"/>
      <c r="M32647" s="1"/>
    </row>
    <row r="32648" spans="1:13" x14ac:dyDescent="0.25">
      <c r="A32648" t="s">
        <v>142</v>
      </c>
      <c r="B32648">
        <v>961</v>
      </c>
      <c r="C32648">
        <v>1888</v>
      </c>
      <c r="D32648">
        <v>0</v>
      </c>
      <c r="E32648">
        <v>0</v>
      </c>
      <c r="F32648" s="1"/>
      <c r="G32648" s="1"/>
      <c r="H32648" s="1"/>
      <c r="I32648" s="1"/>
      <c r="J32648" s="1"/>
      <c r="K32648" s="1"/>
      <c r="L32648" s="1"/>
      <c r="M32648" s="1"/>
    </row>
    <row r="32649" spans="1:13" x14ac:dyDescent="0.25">
      <c r="A32649" t="s">
        <v>142</v>
      </c>
      <c r="B32649">
        <v>961</v>
      </c>
      <c r="C32649">
        <v>1889</v>
      </c>
      <c r="D32649">
        <v>0</v>
      </c>
      <c r="E32649">
        <v>0</v>
      </c>
      <c r="F32649" s="1"/>
      <c r="G32649" s="1"/>
      <c r="H32649" s="1"/>
      <c r="I32649" s="1"/>
      <c r="J32649" s="1"/>
      <c r="K32649" s="1"/>
      <c r="L32649" s="1"/>
      <c r="M32649" s="1"/>
    </row>
    <row r="32650" spans="1:13" x14ac:dyDescent="0.25">
      <c r="A32650" t="s">
        <v>142</v>
      </c>
      <c r="B32650">
        <v>961</v>
      </c>
      <c r="C32650">
        <v>1890</v>
      </c>
      <c r="D32650">
        <v>0</v>
      </c>
      <c r="E32650">
        <v>0</v>
      </c>
      <c r="F32650" s="1"/>
      <c r="G32650" s="1"/>
      <c r="H32650" s="1"/>
      <c r="I32650" s="1"/>
      <c r="J32650" s="1"/>
      <c r="K32650" s="1"/>
      <c r="L32650" s="1"/>
      <c r="M32650" s="1"/>
    </row>
    <row r="32651" spans="1:13" x14ac:dyDescent="0.25">
      <c r="A32651" t="s">
        <v>142</v>
      </c>
      <c r="B32651">
        <v>961</v>
      </c>
      <c r="C32651">
        <v>1891</v>
      </c>
      <c r="D32651">
        <v>0</v>
      </c>
      <c r="E32651">
        <v>0</v>
      </c>
      <c r="F32651" s="1"/>
      <c r="G32651" s="1"/>
      <c r="H32651" s="1"/>
      <c r="I32651" s="1"/>
      <c r="J32651" s="1"/>
      <c r="K32651" s="1"/>
      <c r="L32651" s="1"/>
      <c r="M32651" s="1"/>
    </row>
    <row r="32652" spans="1:13" x14ac:dyDescent="0.25">
      <c r="A32652" t="s">
        <v>142</v>
      </c>
      <c r="B32652">
        <v>961</v>
      </c>
      <c r="C32652">
        <v>1892</v>
      </c>
      <c r="D32652">
        <v>0</v>
      </c>
      <c r="E32652">
        <v>0</v>
      </c>
      <c r="F32652" s="1"/>
      <c r="G32652" s="1"/>
      <c r="H32652" s="1"/>
      <c r="I32652" s="1"/>
      <c r="J32652" s="1"/>
      <c r="K32652" s="1"/>
      <c r="L32652" s="1"/>
      <c r="M32652" s="1"/>
    </row>
    <row r="32653" spans="1:13" x14ac:dyDescent="0.25">
      <c r="A32653" t="s">
        <v>142</v>
      </c>
      <c r="B32653">
        <v>961</v>
      </c>
      <c r="C32653">
        <v>1893</v>
      </c>
      <c r="D32653">
        <v>0</v>
      </c>
      <c r="E32653">
        <v>0</v>
      </c>
      <c r="F32653" s="1"/>
      <c r="G32653" s="1"/>
      <c r="H32653" s="1"/>
      <c r="I32653" s="1"/>
      <c r="J32653" s="1"/>
      <c r="K32653" s="1"/>
      <c r="L32653" s="1"/>
      <c r="M32653" s="1"/>
    </row>
    <row r="32654" spans="1:13" x14ac:dyDescent="0.25">
      <c r="A32654" t="s">
        <v>142</v>
      </c>
      <c r="B32654">
        <v>961</v>
      </c>
      <c r="C32654">
        <v>1894</v>
      </c>
      <c r="D32654">
        <v>0</v>
      </c>
      <c r="E32654">
        <v>0</v>
      </c>
      <c r="F32654" s="1"/>
      <c r="G32654" s="1"/>
      <c r="H32654" s="1"/>
      <c r="I32654" s="1"/>
      <c r="J32654" s="1"/>
      <c r="K32654" s="1"/>
      <c r="L32654" s="1"/>
      <c r="M32654" s="1"/>
    </row>
    <row r="32655" spans="1:13" x14ac:dyDescent="0.25">
      <c r="A32655" t="s">
        <v>142</v>
      </c>
      <c r="B32655">
        <v>961</v>
      </c>
      <c r="C32655">
        <v>1895</v>
      </c>
      <c r="D32655">
        <v>0</v>
      </c>
      <c r="E32655">
        <v>0</v>
      </c>
      <c r="F32655" s="1"/>
      <c r="G32655" s="1"/>
      <c r="H32655" s="1"/>
      <c r="I32655" s="1"/>
      <c r="J32655" s="1"/>
      <c r="K32655" s="1"/>
      <c r="L32655" s="1"/>
      <c r="M32655" s="1"/>
    </row>
    <row r="32656" spans="1:13" x14ac:dyDescent="0.25">
      <c r="A32656" t="s">
        <v>142</v>
      </c>
      <c r="B32656">
        <v>961</v>
      </c>
      <c r="C32656">
        <v>1896</v>
      </c>
      <c r="D32656">
        <v>0</v>
      </c>
      <c r="E32656">
        <v>0</v>
      </c>
      <c r="F32656" s="1"/>
      <c r="G32656" s="1"/>
      <c r="H32656" s="1"/>
      <c r="I32656" s="1"/>
      <c r="J32656" s="1"/>
      <c r="K32656" s="1"/>
      <c r="L32656" s="1"/>
      <c r="M32656" s="1"/>
    </row>
    <row r="32657" spans="1:13" x14ac:dyDescent="0.25">
      <c r="A32657" t="s">
        <v>142</v>
      </c>
      <c r="B32657">
        <v>961</v>
      </c>
      <c r="C32657">
        <v>1897</v>
      </c>
      <c r="D32657">
        <v>0</v>
      </c>
      <c r="E32657">
        <v>0</v>
      </c>
      <c r="F32657" s="1"/>
      <c r="G32657" s="1"/>
      <c r="H32657" s="1"/>
      <c r="I32657" s="1"/>
      <c r="J32657" s="1"/>
      <c r="K32657" s="1"/>
      <c r="L32657" s="1"/>
      <c r="M32657" s="1"/>
    </row>
    <row r="32658" spans="1:13" x14ac:dyDescent="0.25">
      <c r="A32658" t="s">
        <v>142</v>
      </c>
      <c r="B32658">
        <v>961</v>
      </c>
      <c r="C32658">
        <v>1898</v>
      </c>
      <c r="D32658">
        <v>0</v>
      </c>
      <c r="E32658">
        <v>0</v>
      </c>
      <c r="F32658" s="1"/>
      <c r="G32658" s="1"/>
      <c r="H32658" s="1"/>
      <c r="I32658" s="1"/>
      <c r="J32658" s="1"/>
      <c r="K32658" s="1"/>
      <c r="L32658" s="1"/>
      <c r="M32658" s="1"/>
    </row>
    <row r="32659" spans="1:13" x14ac:dyDescent="0.25">
      <c r="A32659" t="s">
        <v>142</v>
      </c>
      <c r="B32659">
        <v>961</v>
      </c>
      <c r="C32659">
        <v>1899</v>
      </c>
      <c r="D32659">
        <v>0</v>
      </c>
      <c r="E32659">
        <v>0</v>
      </c>
      <c r="F32659" s="1"/>
      <c r="G32659" s="1"/>
      <c r="H32659" s="1"/>
      <c r="I32659" s="1"/>
      <c r="J32659" s="1"/>
      <c r="K32659" s="1"/>
      <c r="L32659" s="1"/>
      <c r="M32659" s="1"/>
    </row>
    <row r="32660" spans="1:13" x14ac:dyDescent="0.25">
      <c r="A32660" t="s">
        <v>142</v>
      </c>
      <c r="B32660">
        <v>961</v>
      </c>
      <c r="C32660">
        <v>1900</v>
      </c>
      <c r="D32660">
        <v>0</v>
      </c>
      <c r="E32660">
        <v>0</v>
      </c>
      <c r="F32660" s="1"/>
      <c r="G32660" s="1"/>
      <c r="H32660" s="1"/>
      <c r="I32660" s="1"/>
      <c r="J32660" s="1"/>
      <c r="K32660" s="1"/>
      <c r="L32660" s="1"/>
      <c r="M32660" s="1"/>
    </row>
    <row r="32661" spans="1:13" x14ac:dyDescent="0.25">
      <c r="A32661" t="s">
        <v>142</v>
      </c>
      <c r="B32661">
        <v>961</v>
      </c>
      <c r="C32661">
        <v>1901</v>
      </c>
      <c r="D32661">
        <v>0</v>
      </c>
      <c r="E32661">
        <v>0</v>
      </c>
      <c r="F32661" s="1"/>
      <c r="G32661" s="1"/>
      <c r="H32661" s="1"/>
      <c r="I32661" s="1"/>
      <c r="J32661" s="1"/>
      <c r="K32661" s="1"/>
      <c r="L32661" s="1"/>
      <c r="M32661" s="1"/>
    </row>
    <row r="32662" spans="1:13" x14ac:dyDescent="0.25">
      <c r="A32662" t="s">
        <v>142</v>
      </c>
      <c r="B32662">
        <v>961</v>
      </c>
      <c r="C32662">
        <v>1902</v>
      </c>
      <c r="D32662">
        <v>0</v>
      </c>
      <c r="E32662">
        <v>0</v>
      </c>
      <c r="F32662" s="1"/>
      <c r="G32662" s="1"/>
      <c r="H32662" s="1"/>
      <c r="I32662" s="1"/>
      <c r="J32662" s="1"/>
      <c r="K32662" s="1"/>
      <c r="L32662" s="1"/>
      <c r="M32662" s="1"/>
    </row>
    <row r="32663" spans="1:13" x14ac:dyDescent="0.25">
      <c r="A32663" t="s">
        <v>142</v>
      </c>
      <c r="B32663">
        <v>961</v>
      </c>
      <c r="C32663">
        <v>1903</v>
      </c>
      <c r="D32663">
        <v>0</v>
      </c>
      <c r="E32663">
        <v>0</v>
      </c>
      <c r="F32663" s="1"/>
      <c r="G32663" s="1"/>
      <c r="H32663" s="1"/>
      <c r="I32663" s="1"/>
      <c r="J32663" s="1"/>
      <c r="K32663" s="1"/>
      <c r="L32663" s="1"/>
      <c r="M32663" s="1"/>
    </row>
    <row r="32664" spans="1:13" x14ac:dyDescent="0.25">
      <c r="A32664" t="s">
        <v>142</v>
      </c>
      <c r="B32664">
        <v>961</v>
      </c>
      <c r="C32664">
        <v>1904</v>
      </c>
      <c r="D32664">
        <v>0</v>
      </c>
      <c r="E32664">
        <v>0</v>
      </c>
      <c r="F32664" s="1"/>
      <c r="G32664" s="1"/>
      <c r="H32664" s="1"/>
      <c r="I32664" s="1"/>
      <c r="J32664" s="1"/>
      <c r="K32664" s="1"/>
      <c r="L32664" s="1"/>
      <c r="M32664" s="1"/>
    </row>
    <row r="32665" spans="1:13" x14ac:dyDescent="0.25">
      <c r="A32665" t="s">
        <v>142</v>
      </c>
      <c r="B32665">
        <v>961</v>
      </c>
      <c r="C32665">
        <v>1905</v>
      </c>
      <c r="D32665">
        <v>0</v>
      </c>
      <c r="E32665">
        <v>0</v>
      </c>
      <c r="F32665" s="1"/>
      <c r="G32665" s="1"/>
      <c r="H32665" s="1"/>
      <c r="I32665" s="1"/>
      <c r="J32665" s="1"/>
      <c r="K32665" s="1"/>
      <c r="L32665" s="1"/>
      <c r="M32665" s="1"/>
    </row>
    <row r="32666" spans="1:13" x14ac:dyDescent="0.25">
      <c r="A32666" t="s">
        <v>142</v>
      </c>
      <c r="B32666">
        <v>961</v>
      </c>
      <c r="C32666">
        <v>1906</v>
      </c>
      <c r="D32666">
        <v>0</v>
      </c>
      <c r="E32666">
        <v>0</v>
      </c>
      <c r="F32666" s="1"/>
      <c r="G32666" s="1"/>
      <c r="H32666" s="1"/>
      <c r="I32666" s="1"/>
      <c r="J32666" s="1"/>
      <c r="K32666" s="1"/>
      <c r="L32666" s="1"/>
      <c r="M32666" s="1"/>
    </row>
    <row r="32667" spans="1:13" x14ac:dyDescent="0.25">
      <c r="A32667" t="s">
        <v>142</v>
      </c>
      <c r="B32667">
        <v>961</v>
      </c>
      <c r="C32667">
        <v>1907</v>
      </c>
      <c r="D32667">
        <v>0</v>
      </c>
      <c r="E32667">
        <v>0</v>
      </c>
      <c r="F32667" s="1"/>
      <c r="G32667" s="1"/>
      <c r="H32667" s="1"/>
      <c r="I32667" s="1"/>
      <c r="J32667" s="1"/>
      <c r="K32667" s="1"/>
      <c r="L32667" s="1"/>
      <c r="M32667" s="1"/>
    </row>
    <row r="32668" spans="1:13" x14ac:dyDescent="0.25">
      <c r="A32668" t="s">
        <v>142</v>
      </c>
      <c r="B32668">
        <v>961</v>
      </c>
      <c r="C32668">
        <v>1908</v>
      </c>
      <c r="D32668">
        <v>0</v>
      </c>
      <c r="E32668">
        <v>0</v>
      </c>
      <c r="F32668" s="1"/>
      <c r="G32668" s="1"/>
      <c r="H32668" s="1"/>
      <c r="I32668" s="1"/>
      <c r="J32668" s="1"/>
      <c r="K32668" s="1"/>
      <c r="L32668" s="1"/>
      <c r="M32668" s="1"/>
    </row>
    <row r="32669" spans="1:13" x14ac:dyDescent="0.25">
      <c r="A32669" t="s">
        <v>142</v>
      </c>
      <c r="B32669">
        <v>961</v>
      </c>
      <c r="C32669">
        <v>1909</v>
      </c>
      <c r="D32669">
        <v>0</v>
      </c>
      <c r="E32669">
        <v>0</v>
      </c>
      <c r="F32669" s="1"/>
      <c r="G32669" s="1"/>
      <c r="H32669" s="1"/>
      <c r="I32669" s="1"/>
      <c r="J32669" s="1"/>
      <c r="K32669" s="1"/>
      <c r="L32669" s="1"/>
      <c r="M32669" s="1"/>
    </row>
    <row r="32670" spans="1:13" x14ac:dyDescent="0.25">
      <c r="A32670" t="s">
        <v>142</v>
      </c>
      <c r="B32670">
        <v>961</v>
      </c>
      <c r="C32670">
        <v>1910</v>
      </c>
      <c r="D32670">
        <v>0</v>
      </c>
      <c r="E32670">
        <v>0</v>
      </c>
      <c r="F32670" s="1"/>
      <c r="G32670" s="1"/>
      <c r="H32670" s="1"/>
      <c r="I32670" s="1"/>
      <c r="J32670" s="1"/>
      <c r="K32670" s="1"/>
      <c r="L32670" s="1"/>
      <c r="M32670" s="1"/>
    </row>
    <row r="32671" spans="1:13" x14ac:dyDescent="0.25">
      <c r="A32671" t="s">
        <v>142</v>
      </c>
      <c r="B32671">
        <v>961</v>
      </c>
      <c r="C32671">
        <v>1911</v>
      </c>
      <c r="D32671">
        <v>0</v>
      </c>
      <c r="E32671">
        <v>0</v>
      </c>
      <c r="F32671" s="1"/>
      <c r="G32671" s="1"/>
      <c r="H32671" s="1"/>
      <c r="I32671" s="1"/>
      <c r="J32671" s="1"/>
      <c r="K32671" s="1"/>
      <c r="L32671" s="1"/>
      <c r="M32671" s="1"/>
    </row>
    <row r="32672" spans="1:13" x14ac:dyDescent="0.25">
      <c r="A32672" t="s">
        <v>142</v>
      </c>
      <c r="B32672">
        <v>961</v>
      </c>
      <c r="C32672">
        <v>1912</v>
      </c>
      <c r="D32672">
        <v>0</v>
      </c>
      <c r="E32672">
        <v>0</v>
      </c>
      <c r="F32672" s="1"/>
      <c r="G32672" s="1"/>
      <c r="H32672" s="1"/>
      <c r="I32672" s="1"/>
      <c r="J32672" s="1"/>
      <c r="K32672" s="1"/>
      <c r="L32672" s="1"/>
      <c r="M32672" s="1"/>
    </row>
    <row r="32673" spans="1:13" x14ac:dyDescent="0.25">
      <c r="A32673" t="s">
        <v>142</v>
      </c>
      <c r="B32673">
        <v>961</v>
      </c>
      <c r="C32673">
        <v>1913</v>
      </c>
      <c r="D32673">
        <v>0</v>
      </c>
      <c r="E32673">
        <v>0</v>
      </c>
      <c r="F32673" s="1"/>
      <c r="G32673" s="1"/>
      <c r="H32673" s="1"/>
      <c r="I32673" s="1"/>
      <c r="J32673" s="1"/>
      <c r="K32673" s="1"/>
      <c r="L32673" s="1"/>
      <c r="M32673" s="1"/>
    </row>
    <row r="32674" spans="1:13" x14ac:dyDescent="0.25">
      <c r="A32674" t="s">
        <v>142</v>
      </c>
      <c r="B32674">
        <v>961</v>
      </c>
      <c r="C32674">
        <v>1914</v>
      </c>
      <c r="D32674">
        <v>0</v>
      </c>
      <c r="E32674">
        <v>0</v>
      </c>
      <c r="F32674" s="1"/>
      <c r="G32674" s="1"/>
      <c r="H32674" s="1"/>
      <c r="I32674" s="1"/>
      <c r="J32674" s="1"/>
      <c r="K32674" s="1"/>
      <c r="L32674" s="1"/>
      <c r="M32674" s="1"/>
    </row>
    <row r="32675" spans="1:13" x14ac:dyDescent="0.25">
      <c r="A32675" t="s">
        <v>142</v>
      </c>
      <c r="B32675">
        <v>961</v>
      </c>
      <c r="C32675">
        <v>1915</v>
      </c>
      <c r="D32675">
        <v>0</v>
      </c>
      <c r="E32675">
        <v>0</v>
      </c>
      <c r="F32675" s="1"/>
      <c r="G32675" s="1"/>
      <c r="H32675" s="1"/>
      <c r="I32675" s="1"/>
      <c r="J32675" s="1"/>
      <c r="K32675" s="1"/>
      <c r="L32675" s="1"/>
      <c r="M32675" s="1"/>
    </row>
    <row r="32676" spans="1:13" x14ac:dyDescent="0.25">
      <c r="A32676" t="s">
        <v>142</v>
      </c>
      <c r="B32676">
        <v>961</v>
      </c>
      <c r="C32676">
        <v>1916</v>
      </c>
      <c r="D32676">
        <v>0</v>
      </c>
      <c r="E32676">
        <v>0</v>
      </c>
      <c r="F32676" s="1"/>
      <c r="G32676" s="1"/>
      <c r="H32676" s="1"/>
      <c r="I32676" s="1"/>
      <c r="J32676" s="1"/>
      <c r="K32676" s="1"/>
      <c r="L32676" s="1"/>
      <c r="M32676" s="1"/>
    </row>
    <row r="32677" spans="1:13" x14ac:dyDescent="0.25">
      <c r="A32677" t="s">
        <v>142</v>
      </c>
      <c r="B32677">
        <v>961</v>
      </c>
      <c r="C32677">
        <v>1917</v>
      </c>
      <c r="D32677">
        <v>0</v>
      </c>
      <c r="E32677">
        <v>0</v>
      </c>
      <c r="F32677" s="1"/>
      <c r="G32677" s="1"/>
      <c r="H32677" s="1"/>
      <c r="I32677" s="1"/>
      <c r="J32677" s="1"/>
      <c r="K32677" s="1"/>
      <c r="L32677" s="1"/>
      <c r="M32677" s="1"/>
    </row>
    <row r="32678" spans="1:13" x14ac:dyDescent="0.25">
      <c r="A32678" t="s">
        <v>142</v>
      </c>
      <c r="B32678">
        <v>961</v>
      </c>
      <c r="C32678">
        <v>1918</v>
      </c>
      <c r="D32678">
        <v>0</v>
      </c>
      <c r="E32678">
        <v>0</v>
      </c>
      <c r="F32678" s="1"/>
      <c r="G32678" s="1"/>
      <c r="H32678" s="1"/>
      <c r="I32678" s="1"/>
      <c r="J32678" s="1"/>
      <c r="K32678" s="1"/>
      <c r="L32678" s="1"/>
      <c r="M32678" s="1"/>
    </row>
    <row r="32679" spans="1:13" x14ac:dyDescent="0.25">
      <c r="A32679" t="s">
        <v>142</v>
      </c>
      <c r="B32679">
        <v>961</v>
      </c>
      <c r="C32679">
        <v>1919</v>
      </c>
      <c r="D32679">
        <v>0</v>
      </c>
      <c r="E32679">
        <v>0</v>
      </c>
      <c r="F32679" s="1"/>
      <c r="G32679" s="1"/>
      <c r="H32679" s="1"/>
      <c r="I32679" s="1"/>
      <c r="J32679" s="1"/>
      <c r="K32679" s="1"/>
      <c r="L32679" s="1"/>
      <c r="M32679" s="1"/>
    </row>
    <row r="32680" spans="1:13" x14ac:dyDescent="0.25">
      <c r="A32680" t="s">
        <v>142</v>
      </c>
      <c r="B32680">
        <v>961</v>
      </c>
      <c r="C32680">
        <v>1920</v>
      </c>
      <c r="D32680">
        <v>0</v>
      </c>
      <c r="E32680">
        <v>0</v>
      </c>
      <c r="F32680" s="1"/>
      <c r="G32680" s="1"/>
      <c r="H32680" s="1"/>
      <c r="I32680" s="1"/>
      <c r="J32680" s="1"/>
      <c r="K32680" s="1"/>
      <c r="L32680" s="1"/>
      <c r="M32680" s="1"/>
    </row>
    <row r="32681" spans="1:13" x14ac:dyDescent="0.25">
      <c r="A32681" t="s">
        <v>142</v>
      </c>
      <c r="B32681">
        <v>961</v>
      </c>
      <c r="C32681">
        <v>1921</v>
      </c>
      <c r="D32681">
        <v>0</v>
      </c>
      <c r="E32681">
        <v>0</v>
      </c>
      <c r="F32681" s="1"/>
      <c r="G32681" s="1"/>
      <c r="H32681" s="1"/>
      <c r="I32681" s="1"/>
      <c r="J32681" s="1"/>
      <c r="K32681" s="1"/>
      <c r="L32681" s="1"/>
      <c r="M32681" s="1"/>
    </row>
    <row r="32682" spans="1:13" x14ac:dyDescent="0.25">
      <c r="A32682" t="s">
        <v>142</v>
      </c>
      <c r="B32682">
        <v>961</v>
      </c>
      <c r="C32682">
        <v>1922</v>
      </c>
      <c r="D32682">
        <v>0</v>
      </c>
      <c r="E32682">
        <v>0</v>
      </c>
      <c r="F32682" s="1"/>
      <c r="G32682" s="1"/>
      <c r="H32682" s="1"/>
      <c r="I32682" s="1"/>
      <c r="J32682" s="1"/>
      <c r="K32682" s="1"/>
      <c r="L32682" s="1"/>
      <c r="M32682" s="1"/>
    </row>
    <row r="32683" spans="1:13" x14ac:dyDescent="0.25">
      <c r="A32683" t="s">
        <v>142</v>
      </c>
      <c r="B32683">
        <v>961</v>
      </c>
      <c r="C32683">
        <v>1923</v>
      </c>
      <c r="D32683">
        <v>0</v>
      </c>
      <c r="E32683">
        <v>0</v>
      </c>
      <c r="F32683" s="1"/>
      <c r="G32683" s="1"/>
      <c r="H32683" s="1"/>
      <c r="I32683" s="1"/>
      <c r="J32683" s="1"/>
      <c r="K32683" s="1"/>
      <c r="L32683" s="1"/>
      <c r="M32683" s="1"/>
    </row>
    <row r="32684" spans="1:13" x14ac:dyDescent="0.25">
      <c r="A32684" t="s">
        <v>142</v>
      </c>
      <c r="B32684">
        <v>961</v>
      </c>
      <c r="C32684">
        <v>1924</v>
      </c>
      <c r="D32684">
        <v>0</v>
      </c>
      <c r="E32684">
        <v>0</v>
      </c>
      <c r="F32684" s="1"/>
      <c r="G32684" s="1"/>
      <c r="H32684" s="1"/>
      <c r="I32684" s="1"/>
      <c r="J32684" s="1"/>
      <c r="K32684" s="1"/>
      <c r="L32684" s="1"/>
      <c r="M32684" s="1"/>
    </row>
    <row r="32685" spans="1:13" x14ac:dyDescent="0.25">
      <c r="A32685" t="s">
        <v>142</v>
      </c>
      <c r="B32685">
        <v>961</v>
      </c>
      <c r="C32685">
        <v>1925</v>
      </c>
      <c r="D32685">
        <v>0</v>
      </c>
      <c r="E32685">
        <v>0</v>
      </c>
      <c r="F32685" s="1"/>
      <c r="G32685" s="1"/>
      <c r="H32685" s="1"/>
      <c r="I32685" s="1"/>
      <c r="J32685" s="1"/>
      <c r="K32685" s="1"/>
      <c r="L32685" s="1"/>
      <c r="M32685" s="1"/>
    </row>
    <row r="32686" spans="1:13" x14ac:dyDescent="0.25">
      <c r="A32686" t="s">
        <v>142</v>
      </c>
      <c r="B32686">
        <v>961</v>
      </c>
      <c r="C32686">
        <v>1926</v>
      </c>
      <c r="D32686">
        <v>0</v>
      </c>
      <c r="E32686">
        <v>0</v>
      </c>
      <c r="F32686" s="1"/>
      <c r="G32686" s="1"/>
      <c r="H32686" s="1"/>
      <c r="I32686" s="1"/>
      <c r="J32686" s="1"/>
      <c r="K32686" s="1"/>
      <c r="L32686" s="1"/>
      <c r="M32686" s="1"/>
    </row>
    <row r="32687" spans="1:13" x14ac:dyDescent="0.25">
      <c r="A32687" t="s">
        <v>142</v>
      </c>
      <c r="B32687">
        <v>961</v>
      </c>
      <c r="C32687">
        <v>1927</v>
      </c>
      <c r="D32687">
        <v>0</v>
      </c>
      <c r="E32687">
        <v>0</v>
      </c>
      <c r="F32687" s="1"/>
      <c r="G32687" s="1"/>
      <c r="H32687" s="1"/>
      <c r="I32687" s="1"/>
      <c r="J32687" s="1"/>
      <c r="K32687" s="1"/>
      <c r="L32687" s="1"/>
      <c r="M32687" s="1"/>
    </row>
    <row r="32688" spans="1:13" x14ac:dyDescent="0.25">
      <c r="A32688" t="s">
        <v>142</v>
      </c>
      <c r="B32688">
        <v>961</v>
      </c>
      <c r="C32688">
        <v>1928</v>
      </c>
      <c r="D32688">
        <v>0</v>
      </c>
      <c r="E32688">
        <v>0</v>
      </c>
      <c r="F32688" s="1"/>
      <c r="G32688" s="1"/>
      <c r="H32688" s="1"/>
      <c r="I32688" s="1"/>
      <c r="J32688" s="1"/>
      <c r="K32688" s="1"/>
      <c r="L32688" s="1"/>
      <c r="M32688" s="1"/>
    </row>
    <row r="32689" spans="1:13" x14ac:dyDescent="0.25">
      <c r="A32689" t="s">
        <v>142</v>
      </c>
      <c r="B32689">
        <v>961</v>
      </c>
      <c r="C32689">
        <v>1929</v>
      </c>
      <c r="D32689">
        <v>0</v>
      </c>
      <c r="E32689">
        <v>0</v>
      </c>
      <c r="F32689" s="1"/>
      <c r="G32689" s="1"/>
      <c r="H32689" s="1"/>
      <c r="I32689" s="1"/>
      <c r="J32689" s="1"/>
      <c r="K32689" s="1"/>
      <c r="L32689" s="1"/>
      <c r="M32689" s="1"/>
    </row>
    <row r="32690" spans="1:13" x14ac:dyDescent="0.25">
      <c r="A32690" t="s">
        <v>142</v>
      </c>
      <c r="B32690">
        <v>961</v>
      </c>
      <c r="C32690">
        <v>1930</v>
      </c>
      <c r="D32690">
        <v>0</v>
      </c>
      <c r="E32690">
        <v>0</v>
      </c>
      <c r="F32690" s="1"/>
      <c r="G32690" s="1"/>
      <c r="H32690" s="1"/>
      <c r="I32690" s="1"/>
      <c r="J32690" s="1"/>
      <c r="K32690" s="1"/>
      <c r="L32690" s="1"/>
      <c r="M32690" s="1"/>
    </row>
    <row r="32691" spans="1:13" x14ac:dyDescent="0.25">
      <c r="A32691" t="s">
        <v>142</v>
      </c>
      <c r="B32691">
        <v>961</v>
      </c>
      <c r="C32691">
        <v>1931</v>
      </c>
      <c r="D32691">
        <v>0</v>
      </c>
      <c r="E32691">
        <v>0</v>
      </c>
      <c r="F32691" s="1"/>
      <c r="G32691" s="1"/>
      <c r="H32691" s="1"/>
      <c r="I32691" s="1"/>
      <c r="J32691" s="1"/>
      <c r="K32691" s="1"/>
      <c r="L32691" s="1"/>
      <c r="M32691" s="1"/>
    </row>
    <row r="32692" spans="1:13" x14ac:dyDescent="0.25">
      <c r="A32692" t="s">
        <v>142</v>
      </c>
      <c r="B32692">
        <v>961</v>
      </c>
      <c r="C32692">
        <v>1932</v>
      </c>
      <c r="D32692">
        <v>0</v>
      </c>
      <c r="E32692">
        <v>0</v>
      </c>
      <c r="F32692" s="1"/>
      <c r="G32692" s="1"/>
      <c r="H32692" s="1"/>
      <c r="I32692" s="1"/>
      <c r="J32692" s="1"/>
      <c r="K32692" s="1"/>
      <c r="L32692" s="1"/>
      <c r="M32692" s="1"/>
    </row>
    <row r="32693" spans="1:13" x14ac:dyDescent="0.25">
      <c r="A32693" t="s">
        <v>142</v>
      </c>
      <c r="B32693">
        <v>961</v>
      </c>
      <c r="C32693">
        <v>1933</v>
      </c>
      <c r="D32693">
        <v>0</v>
      </c>
      <c r="E32693">
        <v>0</v>
      </c>
      <c r="F32693" s="1"/>
      <c r="G32693" s="1"/>
      <c r="H32693" s="1"/>
      <c r="I32693" s="1"/>
      <c r="J32693" s="1"/>
      <c r="K32693" s="1"/>
      <c r="L32693" s="1"/>
      <c r="M32693" s="1"/>
    </row>
    <row r="32694" spans="1:13" x14ac:dyDescent="0.25">
      <c r="A32694" t="s">
        <v>142</v>
      </c>
      <c r="B32694">
        <v>961</v>
      </c>
      <c r="C32694">
        <v>1934</v>
      </c>
      <c r="D32694">
        <v>0</v>
      </c>
      <c r="E32694">
        <v>0</v>
      </c>
      <c r="F32694" s="1"/>
      <c r="G32694" s="1"/>
      <c r="H32694" s="1"/>
      <c r="I32694" s="1"/>
      <c r="J32694" s="1"/>
      <c r="K32694" s="1"/>
      <c r="L32694" s="1"/>
      <c r="M32694" s="1"/>
    </row>
    <row r="32695" spans="1:13" x14ac:dyDescent="0.25">
      <c r="A32695" t="s">
        <v>142</v>
      </c>
      <c r="B32695">
        <v>961</v>
      </c>
      <c r="C32695">
        <v>1935</v>
      </c>
      <c r="D32695">
        <v>0</v>
      </c>
      <c r="E32695">
        <v>0</v>
      </c>
      <c r="F32695" s="1"/>
      <c r="G32695" s="1"/>
      <c r="H32695" s="1"/>
      <c r="I32695" s="1"/>
      <c r="J32695" s="1"/>
      <c r="K32695" s="1"/>
      <c r="L32695" s="1"/>
      <c r="M32695" s="1"/>
    </row>
    <row r="32696" spans="1:13" x14ac:dyDescent="0.25">
      <c r="A32696" t="s">
        <v>142</v>
      </c>
      <c r="B32696">
        <v>961</v>
      </c>
      <c r="C32696">
        <v>1936</v>
      </c>
      <c r="D32696">
        <v>0</v>
      </c>
      <c r="E32696">
        <v>0</v>
      </c>
      <c r="F32696" s="1"/>
      <c r="G32696" s="1"/>
      <c r="H32696" s="1"/>
      <c r="I32696" s="1"/>
      <c r="J32696" s="1"/>
      <c r="K32696" s="1"/>
      <c r="L32696" s="1"/>
      <c r="M32696" s="1"/>
    </row>
    <row r="32697" spans="1:13" x14ac:dyDescent="0.25">
      <c r="A32697" t="s">
        <v>142</v>
      </c>
      <c r="B32697">
        <v>961</v>
      </c>
      <c r="C32697">
        <v>1937</v>
      </c>
      <c r="D32697">
        <v>0</v>
      </c>
      <c r="E32697">
        <v>0</v>
      </c>
      <c r="F32697" s="1"/>
      <c r="G32697" s="1"/>
      <c r="H32697" s="1"/>
      <c r="I32697" s="1"/>
      <c r="J32697" s="1"/>
      <c r="K32697" s="1"/>
      <c r="L32697" s="1"/>
      <c r="M32697" s="1"/>
    </row>
    <row r="32698" spans="1:13" x14ac:dyDescent="0.25">
      <c r="A32698" t="s">
        <v>142</v>
      </c>
      <c r="B32698">
        <v>961</v>
      </c>
      <c r="C32698">
        <v>1938</v>
      </c>
      <c r="D32698">
        <v>0</v>
      </c>
      <c r="E32698">
        <v>0</v>
      </c>
      <c r="F32698" s="1"/>
      <c r="G32698" s="1"/>
      <c r="H32698" s="1"/>
      <c r="I32698" s="1"/>
      <c r="J32698" s="1"/>
      <c r="K32698" s="1"/>
      <c r="L32698" s="1"/>
      <c r="M32698" s="1"/>
    </row>
    <row r="32699" spans="1:13" x14ac:dyDescent="0.25">
      <c r="A32699" t="s">
        <v>142</v>
      </c>
      <c r="B32699">
        <v>961</v>
      </c>
      <c r="C32699">
        <v>1939</v>
      </c>
      <c r="D32699">
        <v>0</v>
      </c>
      <c r="E32699">
        <v>0</v>
      </c>
      <c r="F32699" s="1"/>
      <c r="G32699" s="1"/>
      <c r="H32699" s="1"/>
      <c r="I32699" s="1"/>
      <c r="J32699" s="1"/>
      <c r="K32699" s="1"/>
      <c r="L32699" s="1"/>
      <c r="M32699" s="1"/>
    </row>
    <row r="32700" spans="1:13" x14ac:dyDescent="0.25">
      <c r="A32700" t="s">
        <v>142</v>
      </c>
      <c r="B32700">
        <v>961</v>
      </c>
      <c r="C32700">
        <v>1940</v>
      </c>
      <c r="D32700">
        <v>0</v>
      </c>
      <c r="E32700">
        <v>0</v>
      </c>
      <c r="F32700" s="1"/>
      <c r="G32700" s="1"/>
      <c r="H32700" s="1"/>
      <c r="I32700" s="1"/>
      <c r="J32700" s="1"/>
      <c r="K32700" s="1"/>
      <c r="L32700" s="1"/>
      <c r="M32700" s="1"/>
    </row>
    <row r="32701" spans="1:13" x14ac:dyDescent="0.25">
      <c r="A32701" t="s">
        <v>142</v>
      </c>
      <c r="B32701">
        <v>961</v>
      </c>
      <c r="C32701">
        <v>1941</v>
      </c>
      <c r="D32701">
        <v>0</v>
      </c>
      <c r="E32701">
        <v>0</v>
      </c>
      <c r="F32701" s="1"/>
      <c r="G32701" s="1"/>
      <c r="H32701" s="1"/>
      <c r="I32701" s="1"/>
      <c r="J32701" s="1"/>
      <c r="K32701" s="1"/>
      <c r="L32701" s="1"/>
      <c r="M32701" s="1"/>
    </row>
    <row r="32702" spans="1:13" x14ac:dyDescent="0.25">
      <c r="A32702" t="s">
        <v>142</v>
      </c>
      <c r="B32702">
        <v>961</v>
      </c>
      <c r="C32702">
        <v>1942</v>
      </c>
      <c r="D32702">
        <v>0</v>
      </c>
      <c r="E32702">
        <v>0</v>
      </c>
      <c r="F32702" s="1"/>
      <c r="G32702" s="1"/>
      <c r="H32702" s="1"/>
      <c r="I32702" s="1"/>
      <c r="J32702" s="1"/>
      <c r="K32702" s="1"/>
      <c r="L32702" s="1"/>
      <c r="M32702" s="1"/>
    </row>
    <row r="32703" spans="1:13" x14ac:dyDescent="0.25">
      <c r="A32703" t="s">
        <v>142</v>
      </c>
      <c r="B32703">
        <v>961</v>
      </c>
      <c r="C32703">
        <v>1943</v>
      </c>
      <c r="D32703">
        <v>0</v>
      </c>
      <c r="E32703">
        <v>0</v>
      </c>
      <c r="F32703" s="1"/>
      <c r="G32703" s="1"/>
      <c r="H32703" s="1"/>
      <c r="I32703" s="1"/>
      <c r="J32703" s="1"/>
      <c r="K32703" s="1"/>
      <c r="L32703" s="1"/>
      <c r="M32703" s="1"/>
    </row>
    <row r="32704" spans="1:13" x14ac:dyDescent="0.25">
      <c r="A32704" t="s">
        <v>142</v>
      </c>
      <c r="B32704">
        <v>961</v>
      </c>
      <c r="C32704">
        <v>1944</v>
      </c>
      <c r="D32704">
        <v>0</v>
      </c>
      <c r="E32704">
        <v>0</v>
      </c>
      <c r="F32704" s="1"/>
      <c r="G32704" s="1"/>
      <c r="H32704" s="1"/>
      <c r="I32704" s="1"/>
      <c r="J32704" s="1"/>
      <c r="K32704" s="1"/>
      <c r="L32704" s="1"/>
      <c r="M32704" s="1"/>
    </row>
    <row r="32705" spans="1:13" x14ac:dyDescent="0.25">
      <c r="A32705" t="s">
        <v>142</v>
      </c>
      <c r="B32705">
        <v>961</v>
      </c>
      <c r="C32705">
        <v>1945</v>
      </c>
      <c r="D32705">
        <v>0</v>
      </c>
      <c r="E32705">
        <v>0</v>
      </c>
      <c r="F32705" s="1"/>
      <c r="G32705" s="1"/>
      <c r="H32705" s="1"/>
      <c r="I32705" s="1"/>
      <c r="J32705" s="1"/>
      <c r="K32705" s="1"/>
      <c r="L32705" s="1"/>
      <c r="M32705" s="1"/>
    </row>
    <row r="32706" spans="1:13" x14ac:dyDescent="0.25">
      <c r="A32706" t="s">
        <v>142</v>
      </c>
      <c r="B32706">
        <v>961</v>
      </c>
      <c r="C32706">
        <v>1946</v>
      </c>
      <c r="D32706">
        <v>0</v>
      </c>
      <c r="E32706">
        <v>0</v>
      </c>
      <c r="F32706" s="1"/>
      <c r="G32706" s="1"/>
      <c r="H32706" s="1"/>
      <c r="I32706" s="1"/>
      <c r="J32706" s="1"/>
      <c r="K32706" s="1"/>
      <c r="L32706" s="1"/>
      <c r="M32706" s="1"/>
    </row>
    <row r="32707" spans="1:13" x14ac:dyDescent="0.25">
      <c r="A32707" t="s">
        <v>142</v>
      </c>
      <c r="B32707">
        <v>961</v>
      </c>
      <c r="C32707">
        <v>1947</v>
      </c>
      <c r="D32707">
        <v>0</v>
      </c>
      <c r="E32707">
        <v>0</v>
      </c>
      <c r="F32707" s="1"/>
      <c r="G32707" s="1"/>
      <c r="H32707" s="1"/>
      <c r="I32707" s="1"/>
      <c r="J32707" s="1"/>
      <c r="K32707" s="1"/>
      <c r="L32707" s="1"/>
      <c r="M32707" s="1"/>
    </row>
    <row r="32708" spans="1:13" x14ac:dyDescent="0.25">
      <c r="A32708" t="s">
        <v>142</v>
      </c>
      <c r="B32708">
        <v>961</v>
      </c>
      <c r="C32708">
        <v>1948</v>
      </c>
      <c r="D32708">
        <v>0</v>
      </c>
      <c r="E32708">
        <v>0</v>
      </c>
      <c r="F32708" s="1"/>
      <c r="G32708" s="1"/>
      <c r="H32708" s="1"/>
      <c r="I32708" s="1"/>
      <c r="J32708" s="1"/>
      <c r="K32708" s="1"/>
      <c r="L32708" s="1"/>
      <c r="M32708" s="1"/>
    </row>
    <row r="32709" spans="1:13" x14ac:dyDescent="0.25">
      <c r="A32709" t="s">
        <v>142</v>
      </c>
      <c r="B32709">
        <v>961</v>
      </c>
      <c r="C32709">
        <v>1949</v>
      </c>
      <c r="D32709">
        <v>0</v>
      </c>
      <c r="E32709">
        <v>0</v>
      </c>
      <c r="F32709" s="1"/>
      <c r="G32709" s="1"/>
      <c r="H32709" s="1"/>
      <c r="I32709" s="1"/>
      <c r="J32709" s="1"/>
      <c r="K32709" s="1"/>
      <c r="L32709" s="1"/>
      <c r="M32709" s="1"/>
    </row>
    <row r="32710" spans="1:13" x14ac:dyDescent="0.25">
      <c r="A32710" t="s">
        <v>142</v>
      </c>
      <c r="B32710">
        <v>961</v>
      </c>
      <c r="C32710">
        <v>1950</v>
      </c>
      <c r="D32710">
        <v>0</v>
      </c>
      <c r="E32710">
        <v>0</v>
      </c>
      <c r="F32710" s="1"/>
      <c r="G32710" s="1"/>
      <c r="H32710" s="1"/>
      <c r="I32710" s="1"/>
      <c r="J32710" s="1"/>
      <c r="K32710" s="1"/>
      <c r="L32710" s="1"/>
      <c r="M32710" s="1"/>
    </row>
    <row r="32711" spans="1:13" x14ac:dyDescent="0.25">
      <c r="A32711" t="s">
        <v>142</v>
      </c>
      <c r="B32711">
        <v>961</v>
      </c>
      <c r="C32711">
        <v>1951</v>
      </c>
      <c r="D32711">
        <v>0</v>
      </c>
      <c r="E32711">
        <v>0</v>
      </c>
      <c r="F32711" s="1"/>
      <c r="G32711" s="1"/>
      <c r="H32711" s="1"/>
      <c r="I32711" s="1"/>
      <c r="J32711" s="1"/>
      <c r="K32711" s="1"/>
      <c r="L32711" s="1"/>
      <c r="M32711" s="1"/>
    </row>
    <row r="32712" spans="1:13" x14ac:dyDescent="0.25">
      <c r="A32712" t="s">
        <v>142</v>
      </c>
      <c r="B32712">
        <v>961</v>
      </c>
      <c r="C32712">
        <v>1952</v>
      </c>
      <c r="D32712">
        <v>0</v>
      </c>
      <c r="E32712">
        <v>0</v>
      </c>
      <c r="F32712" s="1"/>
      <c r="G32712" s="1"/>
      <c r="H32712" s="1"/>
      <c r="I32712" s="1"/>
      <c r="J32712" s="1"/>
      <c r="K32712" s="1"/>
      <c r="L32712" s="1"/>
      <c r="M32712" s="1"/>
    </row>
    <row r="32713" spans="1:13" x14ac:dyDescent="0.25">
      <c r="A32713" t="s">
        <v>142</v>
      </c>
      <c r="B32713">
        <v>961</v>
      </c>
      <c r="C32713">
        <v>1953</v>
      </c>
      <c r="D32713">
        <v>0</v>
      </c>
      <c r="E32713">
        <v>0</v>
      </c>
      <c r="F32713" s="1"/>
      <c r="G32713" s="1"/>
      <c r="H32713" s="1"/>
      <c r="I32713" s="1"/>
      <c r="J32713" s="1"/>
      <c r="K32713" s="1"/>
      <c r="L32713" s="1"/>
      <c r="M32713" s="1"/>
    </row>
    <row r="32714" spans="1:13" x14ac:dyDescent="0.25">
      <c r="A32714" t="s">
        <v>142</v>
      </c>
      <c r="B32714">
        <v>961</v>
      </c>
      <c r="C32714">
        <v>1954</v>
      </c>
      <c r="D32714">
        <v>0</v>
      </c>
      <c r="E32714">
        <v>0</v>
      </c>
      <c r="F32714" s="1"/>
      <c r="G32714" s="1"/>
      <c r="H32714" s="1"/>
      <c r="I32714" s="1"/>
      <c r="J32714" s="1"/>
      <c r="K32714" s="1"/>
      <c r="L32714" s="1"/>
      <c r="M32714" s="1"/>
    </row>
    <row r="32715" spans="1:13" x14ac:dyDescent="0.25">
      <c r="A32715" t="s">
        <v>142</v>
      </c>
      <c r="B32715">
        <v>961</v>
      </c>
      <c r="C32715">
        <v>1955</v>
      </c>
      <c r="D32715">
        <v>0</v>
      </c>
      <c r="E32715">
        <v>0</v>
      </c>
      <c r="F32715" s="1"/>
      <c r="G32715" s="1"/>
      <c r="H32715" s="1"/>
      <c r="I32715" s="1"/>
      <c r="J32715" s="1"/>
      <c r="K32715" s="1"/>
      <c r="L32715" s="1"/>
      <c r="M32715" s="1"/>
    </row>
    <row r="32716" spans="1:13" x14ac:dyDescent="0.25">
      <c r="A32716" t="s">
        <v>142</v>
      </c>
      <c r="B32716">
        <v>961</v>
      </c>
      <c r="C32716">
        <v>1956</v>
      </c>
      <c r="D32716">
        <v>0</v>
      </c>
      <c r="E32716">
        <v>0</v>
      </c>
      <c r="F32716" s="1"/>
      <c r="G32716" s="1"/>
      <c r="H32716" s="1"/>
      <c r="I32716" s="1"/>
      <c r="J32716" s="1"/>
      <c r="K32716" s="1"/>
      <c r="L32716" s="1"/>
      <c r="M32716" s="1"/>
    </row>
    <row r="32717" spans="1:13" x14ac:dyDescent="0.25">
      <c r="A32717" t="s">
        <v>142</v>
      </c>
      <c r="B32717">
        <v>961</v>
      </c>
      <c r="C32717">
        <v>1957</v>
      </c>
      <c r="D32717">
        <v>0</v>
      </c>
      <c r="E32717">
        <v>0</v>
      </c>
      <c r="F32717" s="1"/>
      <c r="G32717" s="1"/>
      <c r="H32717" s="1"/>
      <c r="I32717" s="1"/>
      <c r="J32717" s="1"/>
      <c r="K32717" s="1"/>
      <c r="L32717" s="1"/>
      <c r="M32717" s="1"/>
    </row>
    <row r="32718" spans="1:13" x14ac:dyDescent="0.25">
      <c r="A32718" t="s">
        <v>142</v>
      </c>
      <c r="B32718">
        <v>961</v>
      </c>
      <c r="C32718">
        <v>1958</v>
      </c>
      <c r="D32718">
        <v>0</v>
      </c>
      <c r="E32718">
        <v>0</v>
      </c>
      <c r="F32718" s="1"/>
      <c r="G32718" s="1"/>
      <c r="H32718" s="1"/>
      <c r="I32718" s="1"/>
      <c r="J32718" s="1"/>
      <c r="K32718" s="1"/>
      <c r="L32718" s="1"/>
      <c r="M32718" s="1"/>
    </row>
    <row r="32719" spans="1:13" x14ac:dyDescent="0.25">
      <c r="A32719" t="s">
        <v>142</v>
      </c>
      <c r="B32719">
        <v>961</v>
      </c>
      <c r="C32719">
        <v>1959</v>
      </c>
      <c r="D32719">
        <v>0</v>
      </c>
      <c r="E32719">
        <v>0</v>
      </c>
      <c r="F32719" s="1"/>
      <c r="G32719" s="1"/>
      <c r="H32719" s="1"/>
      <c r="I32719" s="1"/>
      <c r="J32719" s="1"/>
      <c r="K32719" s="1"/>
      <c r="L32719" s="1"/>
      <c r="M32719" s="1"/>
    </row>
    <row r="32720" spans="1:13" x14ac:dyDescent="0.25">
      <c r="A32720" t="s">
        <v>142</v>
      </c>
      <c r="B32720">
        <v>961</v>
      </c>
      <c r="C32720">
        <v>1960</v>
      </c>
      <c r="D32720">
        <v>0</v>
      </c>
      <c r="E32720">
        <v>0</v>
      </c>
      <c r="F32720" s="1"/>
      <c r="G32720" s="1"/>
      <c r="H32720" s="1"/>
      <c r="I32720" s="1"/>
      <c r="J32720" s="1"/>
      <c r="K32720" s="1"/>
      <c r="L32720" s="1"/>
      <c r="M32720" s="1"/>
    </row>
    <row r="32721" spans="1:13" x14ac:dyDescent="0.25">
      <c r="A32721" t="s">
        <v>142</v>
      </c>
      <c r="B32721">
        <v>961</v>
      </c>
      <c r="C32721">
        <v>1961</v>
      </c>
      <c r="D32721">
        <v>0</v>
      </c>
      <c r="E32721">
        <v>0</v>
      </c>
      <c r="F32721" s="1"/>
      <c r="G32721" s="1"/>
      <c r="H32721" s="1"/>
      <c r="I32721" s="1"/>
      <c r="J32721" s="1"/>
      <c r="K32721" s="1"/>
      <c r="L32721" s="1"/>
      <c r="M32721" s="1"/>
    </row>
    <row r="32722" spans="1:13" x14ac:dyDescent="0.25">
      <c r="A32722" t="s">
        <v>142</v>
      </c>
      <c r="B32722">
        <v>961</v>
      </c>
      <c r="C32722">
        <v>1962</v>
      </c>
      <c r="D32722">
        <v>0</v>
      </c>
      <c r="E32722">
        <v>0</v>
      </c>
      <c r="F32722" s="1"/>
      <c r="G32722" s="1"/>
      <c r="H32722" s="1"/>
      <c r="I32722" s="1"/>
      <c r="J32722" s="1"/>
      <c r="K32722" s="1"/>
      <c r="L32722" s="1"/>
      <c r="M32722" s="1"/>
    </row>
    <row r="32723" spans="1:13" x14ac:dyDescent="0.25">
      <c r="A32723" t="s">
        <v>142</v>
      </c>
      <c r="B32723">
        <v>961</v>
      </c>
      <c r="C32723">
        <v>1963</v>
      </c>
      <c r="D32723">
        <v>0</v>
      </c>
      <c r="E32723">
        <v>0</v>
      </c>
      <c r="F32723" s="1"/>
      <c r="G32723" s="1"/>
      <c r="H32723" s="1"/>
      <c r="I32723" s="1"/>
      <c r="J32723" s="1"/>
      <c r="K32723" s="1"/>
      <c r="L32723" s="1"/>
      <c r="M32723" s="1"/>
    </row>
    <row r="32724" spans="1:13" x14ac:dyDescent="0.25">
      <c r="A32724" t="s">
        <v>142</v>
      </c>
      <c r="B32724">
        <v>961</v>
      </c>
      <c r="C32724">
        <v>1964</v>
      </c>
      <c r="D32724">
        <v>0</v>
      </c>
      <c r="E32724">
        <v>0</v>
      </c>
      <c r="F32724" s="1"/>
      <c r="G32724" s="1"/>
      <c r="H32724" s="1"/>
      <c r="I32724" s="1"/>
      <c r="J32724" s="1"/>
      <c r="K32724" s="1"/>
      <c r="L32724" s="1"/>
      <c r="M32724" s="1"/>
    </row>
    <row r="32725" spans="1:13" x14ac:dyDescent="0.25">
      <c r="A32725" t="s">
        <v>142</v>
      </c>
      <c r="B32725">
        <v>961</v>
      </c>
      <c r="C32725">
        <v>1965</v>
      </c>
      <c r="D32725">
        <v>0</v>
      </c>
      <c r="E32725">
        <v>0</v>
      </c>
      <c r="F32725" s="1"/>
      <c r="G32725" s="1"/>
      <c r="H32725" s="1"/>
      <c r="I32725" s="1"/>
      <c r="J32725" s="1"/>
      <c r="K32725" s="1"/>
      <c r="L32725" s="1"/>
      <c r="M32725" s="1"/>
    </row>
    <row r="32726" spans="1:13" x14ac:dyDescent="0.25">
      <c r="A32726" t="s">
        <v>142</v>
      </c>
      <c r="B32726">
        <v>961</v>
      </c>
      <c r="C32726">
        <v>1966</v>
      </c>
      <c r="D32726">
        <v>0</v>
      </c>
      <c r="E32726">
        <v>0</v>
      </c>
      <c r="F32726" s="1"/>
      <c r="G32726" s="1"/>
      <c r="H32726" s="1"/>
      <c r="I32726" s="1"/>
      <c r="J32726" s="1"/>
      <c r="K32726" s="1"/>
      <c r="L32726" s="1"/>
      <c r="M32726" s="1"/>
    </row>
    <row r="32727" spans="1:13" x14ac:dyDescent="0.25">
      <c r="A32727" t="s">
        <v>142</v>
      </c>
      <c r="B32727">
        <v>961</v>
      </c>
      <c r="C32727">
        <v>1967</v>
      </c>
      <c r="D32727">
        <v>0</v>
      </c>
      <c r="E32727">
        <v>0</v>
      </c>
      <c r="F32727" s="1"/>
      <c r="G32727" s="1"/>
      <c r="H32727" s="1"/>
      <c r="I32727" s="1"/>
      <c r="J32727" s="1"/>
      <c r="K32727" s="1"/>
      <c r="L32727" s="1"/>
      <c r="M32727" s="1"/>
    </row>
    <row r="32728" spans="1:13" x14ac:dyDescent="0.25">
      <c r="A32728" t="s">
        <v>142</v>
      </c>
      <c r="B32728">
        <v>961</v>
      </c>
      <c r="C32728">
        <v>1968</v>
      </c>
      <c r="D32728">
        <v>0</v>
      </c>
      <c r="E32728">
        <v>0</v>
      </c>
      <c r="F32728" s="1"/>
      <c r="G32728" s="1"/>
      <c r="H32728" s="1"/>
      <c r="I32728" s="1"/>
      <c r="J32728" s="1"/>
      <c r="K32728" s="1"/>
      <c r="L32728" s="1"/>
      <c r="M32728" s="1"/>
    </row>
    <row r="32729" spans="1:13" x14ac:dyDescent="0.25">
      <c r="A32729" t="s">
        <v>142</v>
      </c>
      <c r="B32729">
        <v>961</v>
      </c>
      <c r="C32729">
        <v>1969</v>
      </c>
      <c r="D32729">
        <v>0</v>
      </c>
      <c r="E32729">
        <v>0</v>
      </c>
      <c r="F32729" s="1"/>
      <c r="G32729" s="1"/>
      <c r="H32729" s="1"/>
      <c r="I32729" s="1"/>
      <c r="J32729" s="1"/>
      <c r="K32729" s="1"/>
      <c r="L32729" s="1"/>
      <c r="M32729" s="1"/>
    </row>
    <row r="32730" spans="1:13" x14ac:dyDescent="0.25">
      <c r="A32730" t="s">
        <v>142</v>
      </c>
      <c r="B32730">
        <v>961</v>
      </c>
      <c r="C32730">
        <v>1970</v>
      </c>
      <c r="D32730">
        <v>0</v>
      </c>
      <c r="E32730">
        <v>0</v>
      </c>
      <c r="F32730" s="1"/>
      <c r="G32730" s="1"/>
      <c r="H32730" s="1"/>
      <c r="I32730" s="1"/>
      <c r="J32730" s="1"/>
      <c r="K32730" s="1"/>
      <c r="L32730" s="1"/>
      <c r="M32730" s="1"/>
    </row>
    <row r="32731" spans="1:13" x14ac:dyDescent="0.25">
      <c r="A32731" t="s">
        <v>142</v>
      </c>
      <c r="B32731">
        <v>961</v>
      </c>
      <c r="C32731">
        <v>1971</v>
      </c>
      <c r="D32731">
        <v>0</v>
      </c>
      <c r="E32731">
        <v>0</v>
      </c>
      <c r="F32731" s="1"/>
      <c r="G32731" s="1"/>
      <c r="H32731" s="1"/>
      <c r="I32731" s="1"/>
      <c r="J32731" s="1"/>
      <c r="K32731" s="1"/>
      <c r="L32731" s="1"/>
      <c r="M32731" s="1"/>
    </row>
    <row r="32732" spans="1:13" x14ac:dyDescent="0.25">
      <c r="A32732" t="s">
        <v>142</v>
      </c>
      <c r="B32732">
        <v>961</v>
      </c>
      <c r="C32732">
        <v>1972</v>
      </c>
      <c r="D32732">
        <v>0</v>
      </c>
      <c r="E32732">
        <v>0</v>
      </c>
      <c r="F32732" s="1"/>
      <c r="G32732" s="1"/>
      <c r="H32732" s="1"/>
      <c r="I32732" s="1"/>
      <c r="J32732" s="1"/>
      <c r="K32732" s="1"/>
      <c r="L32732" s="1"/>
      <c r="M32732" s="1"/>
    </row>
    <row r="32733" spans="1:13" x14ac:dyDescent="0.25">
      <c r="A32733" t="s">
        <v>142</v>
      </c>
      <c r="B32733">
        <v>961</v>
      </c>
      <c r="C32733">
        <v>1973</v>
      </c>
      <c r="D32733">
        <v>0</v>
      </c>
      <c r="E32733">
        <v>0</v>
      </c>
      <c r="F32733" s="1"/>
      <c r="G32733" s="1"/>
      <c r="H32733" s="1"/>
      <c r="I32733" s="1"/>
      <c r="J32733" s="1"/>
      <c r="K32733" s="1"/>
      <c r="L32733" s="1"/>
      <c r="M32733" s="1"/>
    </row>
    <row r="32734" spans="1:13" x14ac:dyDescent="0.25">
      <c r="A32734" t="s">
        <v>142</v>
      </c>
      <c r="B32734">
        <v>961</v>
      </c>
      <c r="C32734">
        <v>1974</v>
      </c>
      <c r="D32734">
        <v>0</v>
      </c>
      <c r="E32734">
        <v>0</v>
      </c>
      <c r="F32734" s="1"/>
      <c r="G32734" s="1"/>
      <c r="H32734" s="1"/>
      <c r="I32734" s="1"/>
      <c r="J32734" s="1"/>
      <c r="K32734" s="1"/>
      <c r="L32734" s="1"/>
      <c r="M32734" s="1"/>
    </row>
    <row r="32735" spans="1:13" x14ac:dyDescent="0.25">
      <c r="A32735" t="s">
        <v>142</v>
      </c>
      <c r="B32735">
        <v>961</v>
      </c>
      <c r="C32735">
        <v>1975</v>
      </c>
      <c r="D32735">
        <v>0</v>
      </c>
      <c r="E32735">
        <v>0</v>
      </c>
      <c r="F32735" s="1"/>
      <c r="G32735" s="1"/>
      <c r="H32735" s="1"/>
      <c r="I32735" s="1"/>
      <c r="J32735" s="1"/>
      <c r="K32735" s="1"/>
      <c r="L32735" s="1"/>
      <c r="M32735" s="1"/>
    </row>
    <row r="32736" spans="1:13" x14ac:dyDescent="0.25">
      <c r="A32736" t="s">
        <v>142</v>
      </c>
      <c r="B32736">
        <v>961</v>
      </c>
      <c r="C32736">
        <v>1976</v>
      </c>
      <c r="D32736">
        <v>0</v>
      </c>
      <c r="E32736">
        <v>0</v>
      </c>
      <c r="F32736" s="1"/>
      <c r="G32736" s="1"/>
      <c r="H32736" s="1"/>
      <c r="I32736" s="1"/>
      <c r="J32736" s="1"/>
      <c r="K32736" s="1"/>
      <c r="L32736" s="1"/>
      <c r="M32736" s="1"/>
    </row>
    <row r="32737" spans="1:13" x14ac:dyDescent="0.25">
      <c r="A32737" t="s">
        <v>142</v>
      </c>
      <c r="B32737">
        <v>961</v>
      </c>
      <c r="C32737">
        <v>1977</v>
      </c>
      <c r="D32737">
        <v>0</v>
      </c>
      <c r="E32737">
        <v>0</v>
      </c>
      <c r="F32737" s="1"/>
      <c r="G32737" s="1"/>
      <c r="H32737" s="1"/>
      <c r="I32737" s="1"/>
      <c r="J32737" s="1"/>
      <c r="K32737" s="1"/>
      <c r="L32737" s="1"/>
      <c r="M32737" s="1"/>
    </row>
    <row r="32738" spans="1:13" x14ac:dyDescent="0.25">
      <c r="A32738" t="s">
        <v>142</v>
      </c>
      <c r="B32738">
        <v>961</v>
      </c>
      <c r="C32738">
        <v>1978</v>
      </c>
      <c r="D32738">
        <v>0</v>
      </c>
      <c r="E32738">
        <v>0</v>
      </c>
      <c r="F32738" s="1"/>
      <c r="G32738" s="1"/>
      <c r="H32738" s="1"/>
      <c r="I32738" s="1"/>
      <c r="J32738" s="1"/>
      <c r="K32738" s="1"/>
      <c r="L32738" s="1"/>
      <c r="M32738" s="1"/>
    </row>
    <row r="32739" spans="1:13" x14ac:dyDescent="0.25">
      <c r="A32739" t="s">
        <v>142</v>
      </c>
      <c r="B32739">
        <v>961</v>
      </c>
      <c r="C32739">
        <v>1979</v>
      </c>
      <c r="D32739">
        <v>0</v>
      </c>
      <c r="E32739">
        <v>0</v>
      </c>
      <c r="F32739" s="1"/>
      <c r="G32739" s="1"/>
      <c r="H32739" s="1"/>
      <c r="I32739" s="1"/>
      <c r="J32739" s="1"/>
      <c r="K32739" s="1"/>
      <c r="L32739" s="1"/>
      <c r="M32739" s="1"/>
    </row>
    <row r="32740" spans="1:13" x14ac:dyDescent="0.25">
      <c r="A32740" t="s">
        <v>142</v>
      </c>
      <c r="B32740">
        <v>961</v>
      </c>
      <c r="C32740">
        <v>1980</v>
      </c>
      <c r="D32740">
        <v>0</v>
      </c>
      <c r="E32740">
        <v>0</v>
      </c>
      <c r="F32740" s="1"/>
      <c r="G32740" s="1"/>
      <c r="H32740" s="1"/>
      <c r="I32740" s="1"/>
      <c r="J32740" s="1"/>
      <c r="K32740" s="1"/>
      <c r="L32740" s="1"/>
      <c r="M32740" s="1"/>
    </row>
    <row r="32741" spans="1:13" x14ac:dyDescent="0.25">
      <c r="A32741" t="s">
        <v>142</v>
      </c>
      <c r="B32741">
        <v>961</v>
      </c>
      <c r="C32741">
        <v>1981</v>
      </c>
      <c r="D32741">
        <v>0</v>
      </c>
      <c r="E32741">
        <v>0</v>
      </c>
      <c r="F32741" s="1"/>
      <c r="G32741" s="1"/>
      <c r="H32741" s="1"/>
      <c r="I32741" s="1"/>
      <c r="J32741" s="1"/>
      <c r="K32741" s="1"/>
      <c r="L32741" s="1"/>
      <c r="M32741" s="1"/>
    </row>
    <row r="32742" spans="1:13" x14ac:dyDescent="0.25">
      <c r="A32742" t="s">
        <v>142</v>
      </c>
      <c r="B32742">
        <v>961</v>
      </c>
      <c r="C32742">
        <v>1982</v>
      </c>
      <c r="D32742">
        <v>0</v>
      </c>
      <c r="E32742">
        <v>0</v>
      </c>
      <c r="F32742" s="1"/>
      <c r="G32742" s="1"/>
      <c r="H32742" s="1"/>
      <c r="I32742" s="1"/>
      <c r="J32742" s="1"/>
      <c r="K32742" s="1"/>
      <c r="L32742" s="1"/>
      <c r="M32742" s="1"/>
    </row>
    <row r="32743" spans="1:13" x14ac:dyDescent="0.25">
      <c r="A32743" t="s">
        <v>142</v>
      </c>
      <c r="B32743">
        <v>961</v>
      </c>
      <c r="C32743">
        <v>1983</v>
      </c>
      <c r="D32743">
        <v>0</v>
      </c>
      <c r="E32743">
        <v>0</v>
      </c>
      <c r="F32743" s="1"/>
      <c r="G32743" s="1"/>
      <c r="H32743" s="1"/>
      <c r="I32743" s="1"/>
      <c r="J32743" s="1"/>
      <c r="K32743" s="1"/>
      <c r="L32743" s="1"/>
      <c r="M32743" s="1"/>
    </row>
    <row r="32744" spans="1:13" x14ac:dyDescent="0.25">
      <c r="A32744" t="s">
        <v>142</v>
      </c>
      <c r="B32744">
        <v>961</v>
      </c>
      <c r="C32744">
        <v>1984</v>
      </c>
      <c r="D32744">
        <v>0</v>
      </c>
      <c r="E32744">
        <v>0</v>
      </c>
      <c r="F32744" s="1"/>
      <c r="G32744" s="1"/>
      <c r="H32744" s="1"/>
      <c r="I32744" s="1"/>
      <c r="J32744" s="1"/>
      <c r="K32744" s="1"/>
      <c r="L32744" s="1"/>
      <c r="M32744" s="1"/>
    </row>
    <row r="32745" spans="1:13" x14ac:dyDescent="0.25">
      <c r="A32745" t="s">
        <v>142</v>
      </c>
      <c r="B32745">
        <v>961</v>
      </c>
      <c r="C32745">
        <v>1985</v>
      </c>
      <c r="D32745">
        <v>0</v>
      </c>
      <c r="E32745">
        <v>0</v>
      </c>
      <c r="F32745" s="1"/>
      <c r="G32745" s="1"/>
      <c r="H32745" s="1"/>
      <c r="I32745" s="1"/>
      <c r="J32745" s="1"/>
      <c r="K32745" s="1"/>
      <c r="L32745" s="1"/>
      <c r="M32745" s="1"/>
    </row>
    <row r="32746" spans="1:13" x14ac:dyDescent="0.25">
      <c r="A32746" t="s">
        <v>142</v>
      </c>
      <c r="B32746">
        <v>961</v>
      </c>
      <c r="C32746">
        <v>1986</v>
      </c>
      <c r="D32746">
        <v>0</v>
      </c>
      <c r="E32746">
        <v>0</v>
      </c>
      <c r="F32746" s="1"/>
      <c r="G32746" s="1"/>
      <c r="H32746" s="1"/>
      <c r="I32746" s="1"/>
      <c r="J32746" s="1"/>
      <c r="K32746" s="1"/>
      <c r="L32746" s="1"/>
      <c r="M32746" s="1"/>
    </row>
    <row r="32747" spans="1:13" x14ac:dyDescent="0.25">
      <c r="A32747" t="s">
        <v>142</v>
      </c>
      <c r="B32747">
        <v>961</v>
      </c>
      <c r="C32747">
        <v>1987</v>
      </c>
      <c r="D32747">
        <v>0</v>
      </c>
      <c r="E32747">
        <v>0</v>
      </c>
      <c r="F32747" s="1"/>
      <c r="G32747" s="1"/>
      <c r="H32747" s="1"/>
      <c r="I32747" s="1"/>
      <c r="J32747" s="1"/>
      <c r="K32747" s="1"/>
      <c r="L32747" s="1"/>
      <c r="M32747" s="1"/>
    </row>
    <row r="32748" spans="1:13" x14ac:dyDescent="0.25">
      <c r="A32748" t="s">
        <v>142</v>
      </c>
      <c r="B32748">
        <v>961</v>
      </c>
      <c r="C32748">
        <v>1988</v>
      </c>
      <c r="D32748">
        <v>0</v>
      </c>
      <c r="E32748">
        <v>0</v>
      </c>
      <c r="F32748" s="1"/>
      <c r="G32748" s="1"/>
      <c r="H32748" s="1"/>
      <c r="I32748" s="1"/>
      <c r="J32748" s="1"/>
      <c r="K32748" s="1"/>
      <c r="L32748" s="1"/>
      <c r="M32748" s="1"/>
    </row>
    <row r="32749" spans="1:13" x14ac:dyDescent="0.25">
      <c r="A32749" t="s">
        <v>142</v>
      </c>
      <c r="B32749">
        <v>961</v>
      </c>
      <c r="C32749">
        <v>1989</v>
      </c>
      <c r="D32749">
        <v>0</v>
      </c>
      <c r="E32749">
        <v>0</v>
      </c>
      <c r="F32749" s="1"/>
      <c r="G32749" s="1"/>
      <c r="H32749" s="1"/>
      <c r="I32749" s="1"/>
      <c r="J32749" s="1"/>
      <c r="K32749" s="1"/>
      <c r="L32749" s="1"/>
      <c r="M32749" s="1"/>
    </row>
    <row r="32750" spans="1:13" x14ac:dyDescent="0.25">
      <c r="A32750" t="s">
        <v>142</v>
      </c>
      <c r="B32750">
        <v>961</v>
      </c>
      <c r="C32750">
        <v>1990</v>
      </c>
      <c r="D32750">
        <v>0</v>
      </c>
      <c r="E32750">
        <v>0</v>
      </c>
      <c r="F32750" s="1"/>
      <c r="G32750" s="1"/>
      <c r="H32750" s="1"/>
      <c r="I32750" s="1"/>
      <c r="J32750" s="1"/>
      <c r="K32750" s="1"/>
      <c r="L32750" s="1"/>
      <c r="M32750" s="1"/>
    </row>
    <row r="32751" spans="1:13" x14ac:dyDescent="0.25">
      <c r="A32751" t="s">
        <v>142</v>
      </c>
      <c r="B32751">
        <v>961</v>
      </c>
      <c r="C32751">
        <v>1991</v>
      </c>
      <c r="D32751">
        <v>0</v>
      </c>
      <c r="E32751">
        <v>0</v>
      </c>
      <c r="F32751" s="1"/>
      <c r="G32751" s="1"/>
      <c r="H32751" s="1"/>
      <c r="I32751" s="1"/>
      <c r="J32751" s="1"/>
      <c r="K32751" s="1"/>
      <c r="L32751" s="1"/>
      <c r="M32751" s="1"/>
    </row>
    <row r="32752" spans="1:13" x14ac:dyDescent="0.25">
      <c r="A32752" t="s">
        <v>142</v>
      </c>
      <c r="B32752">
        <v>961</v>
      </c>
      <c r="C32752">
        <v>1992</v>
      </c>
      <c r="D32752">
        <v>0</v>
      </c>
      <c r="E32752">
        <v>0</v>
      </c>
      <c r="F32752" s="1"/>
      <c r="G32752" s="1"/>
      <c r="H32752" s="1"/>
      <c r="I32752" s="1"/>
      <c r="J32752" s="1"/>
      <c r="K32752" s="1"/>
      <c r="L32752" s="1"/>
      <c r="M32752" s="1"/>
    </row>
    <row r="32753" spans="1:13" x14ac:dyDescent="0.25">
      <c r="A32753" t="s">
        <v>142</v>
      </c>
      <c r="B32753">
        <v>961</v>
      </c>
      <c r="C32753">
        <v>1993</v>
      </c>
      <c r="D32753">
        <v>0</v>
      </c>
      <c r="E32753">
        <v>0</v>
      </c>
      <c r="F32753" s="1"/>
      <c r="G32753" s="1"/>
      <c r="H32753" s="1"/>
      <c r="I32753" s="1"/>
      <c r="J32753" s="1"/>
      <c r="K32753" s="1"/>
      <c r="L32753" s="1">
        <v>-25.929825000000001</v>
      </c>
      <c r="M32753" s="1">
        <v>2.8</v>
      </c>
    </row>
    <row r="32754" spans="1:13" x14ac:dyDescent="0.25">
      <c r="A32754" t="s">
        <v>142</v>
      </c>
      <c r="B32754">
        <v>961</v>
      </c>
      <c r="C32754">
        <v>1994</v>
      </c>
      <c r="D32754">
        <v>0</v>
      </c>
      <c r="E32754">
        <v>0</v>
      </c>
      <c r="F32754" s="1"/>
      <c r="G32754" s="1"/>
      <c r="H32754" s="1"/>
      <c r="I32754" s="1"/>
      <c r="J32754" s="1"/>
      <c r="K32754" s="1"/>
      <c r="L32754" s="1">
        <v>-14.863892999999999</v>
      </c>
      <c r="M32754" s="1">
        <v>5.3</v>
      </c>
    </row>
    <row r="32755" spans="1:13" x14ac:dyDescent="0.25">
      <c r="A32755" t="s">
        <v>142</v>
      </c>
      <c r="B32755">
        <v>961</v>
      </c>
      <c r="C32755">
        <v>1995</v>
      </c>
      <c r="D32755">
        <v>1</v>
      </c>
      <c r="E32755">
        <v>1</v>
      </c>
      <c r="F32755" s="1">
        <v>44.958715248844797</v>
      </c>
      <c r="G32755" s="1">
        <v>53.1029846223771</v>
      </c>
      <c r="H32755" s="1">
        <v>2.0888569047799401</v>
      </c>
      <c r="I32755" s="1">
        <v>51.014127717597162</v>
      </c>
      <c r="J32755" s="1">
        <v>-6.0554124687523654</v>
      </c>
      <c r="K32755" s="1">
        <v>18.241042345276899</v>
      </c>
      <c r="L32755" s="1">
        <v>-7.5541223999999998</v>
      </c>
      <c r="M32755" s="1">
        <v>4.1000560999999998</v>
      </c>
    </row>
    <row r="32756" spans="1:13" x14ac:dyDescent="0.25">
      <c r="A32756" t="s">
        <v>142</v>
      </c>
      <c r="B32756">
        <v>961</v>
      </c>
      <c r="C32756">
        <v>1996</v>
      </c>
      <c r="D32756">
        <v>1</v>
      </c>
      <c r="E32756">
        <v>1</v>
      </c>
      <c r="F32756" s="1">
        <v>44.0534110460761</v>
      </c>
      <c r="G32756" s="1">
        <v>45.146658105093302</v>
      </c>
      <c r="H32756" s="1">
        <v>2.0358433561367599</v>
      </c>
      <c r="I32756" s="1">
        <v>43.110814748956543</v>
      </c>
      <c r="J32756" s="1">
        <v>0.94259629711955739</v>
      </c>
      <c r="K32756" s="1">
        <v>21.5611699719279</v>
      </c>
      <c r="L32756" s="1">
        <v>-3.9110646999999998</v>
      </c>
      <c r="M32756" s="1">
        <v>3.6018675</v>
      </c>
    </row>
    <row r="32757" spans="1:13" x14ac:dyDescent="0.25">
      <c r="A32757" t="s">
        <v>142</v>
      </c>
      <c r="B32757">
        <v>961</v>
      </c>
      <c r="C32757">
        <v>1997</v>
      </c>
      <c r="D32757">
        <v>1</v>
      </c>
      <c r="E32757">
        <v>1</v>
      </c>
      <c r="F32757" s="1">
        <v>43.063636035124503</v>
      </c>
      <c r="G32757" s="1">
        <v>45.370577819535299</v>
      </c>
      <c r="H32757" s="1">
        <v>2.3279008419759299</v>
      </c>
      <c r="I32757" s="1">
        <v>43.042676977559367</v>
      </c>
      <c r="J32757" s="1">
        <v>2.0959057565136163E-2</v>
      </c>
      <c r="K32757" s="1">
        <v>22.058323998120901</v>
      </c>
      <c r="L32757" s="1">
        <v>-2.3427525999999999</v>
      </c>
      <c r="M32757" s="1">
        <v>5.0497047999999998</v>
      </c>
    </row>
    <row r="32758" spans="1:13" x14ac:dyDescent="0.25">
      <c r="A32758" t="s">
        <v>142</v>
      </c>
      <c r="B32758">
        <v>961</v>
      </c>
      <c r="C32758">
        <v>1998</v>
      </c>
      <c r="D32758">
        <v>1</v>
      </c>
      <c r="E32758">
        <v>1</v>
      </c>
      <c r="F32758" s="1">
        <v>43.890618689665096</v>
      </c>
      <c r="G32758" s="1">
        <v>46.216730285699398</v>
      </c>
      <c r="H32758" s="1">
        <v>2.14241978139371</v>
      </c>
      <c r="I32758" s="1">
        <v>44.074310504305686</v>
      </c>
      <c r="J32758" s="1">
        <v>-0.18369181464058926</v>
      </c>
      <c r="K32758" s="1">
        <v>22.730233588243699</v>
      </c>
      <c r="L32758" s="1">
        <v>-1.9421067000000001</v>
      </c>
      <c r="M32758" s="1">
        <v>3.2792468000000001</v>
      </c>
    </row>
    <row r="32759" spans="1:13" x14ac:dyDescent="0.25">
      <c r="A32759" t="s">
        <v>142</v>
      </c>
      <c r="B32759">
        <v>961</v>
      </c>
      <c r="C32759">
        <v>1999</v>
      </c>
      <c r="D32759">
        <v>1</v>
      </c>
      <c r="E32759">
        <v>1</v>
      </c>
      <c r="F32759" s="1">
        <v>44.046997085901999</v>
      </c>
      <c r="G32759" s="1">
        <v>47.018564313329399</v>
      </c>
      <c r="H32759" s="1">
        <v>2.3080584677185301</v>
      </c>
      <c r="I32759" s="1">
        <v>44.710505845610868</v>
      </c>
      <c r="J32759" s="1">
        <v>-0.66350875970886847</v>
      </c>
      <c r="K32759" s="1">
        <v>23.710424575946501</v>
      </c>
      <c r="L32759" s="1">
        <v>-0.12736449999999999</v>
      </c>
      <c r="M32759" s="1">
        <v>5.3327052000000004</v>
      </c>
    </row>
    <row r="32760" spans="1:13" x14ac:dyDescent="0.25">
      <c r="A32760" t="s">
        <v>142</v>
      </c>
      <c r="B32760">
        <v>961</v>
      </c>
      <c r="C32760">
        <v>2000</v>
      </c>
      <c r="D32760">
        <v>1</v>
      </c>
      <c r="E32760">
        <v>1</v>
      </c>
      <c r="F32760" s="1">
        <v>43.888803432857202</v>
      </c>
      <c r="G32760" s="1">
        <v>47.5338273281317</v>
      </c>
      <c r="H32760" s="1">
        <v>2.3614153640515401</v>
      </c>
      <c r="I32760" s="1">
        <v>45.172411964080162</v>
      </c>
      <c r="J32760" s="1">
        <v>-1.2836085312229599</v>
      </c>
      <c r="K32760" s="1">
        <v>25.917753578987</v>
      </c>
      <c r="L32760" s="1">
        <v>-2.9336050999999999</v>
      </c>
      <c r="M32760" s="1">
        <v>3.6725626999999998</v>
      </c>
    </row>
    <row r="32761" spans="1:13" x14ac:dyDescent="0.25">
      <c r="A32761" t="s">
        <v>142</v>
      </c>
      <c r="B32761">
        <v>961</v>
      </c>
      <c r="C32761">
        <v>2001</v>
      </c>
      <c r="D32761">
        <v>1</v>
      </c>
      <c r="E32761">
        <v>1</v>
      </c>
      <c r="F32761" s="1">
        <v>44.261078036855103</v>
      </c>
      <c r="G32761" s="1">
        <v>48.711680230001399</v>
      </c>
      <c r="H32761" s="1">
        <v>2.3137267882559298</v>
      </c>
      <c r="I32761" s="1">
        <v>46.397953441745472</v>
      </c>
      <c r="J32761" s="1">
        <v>-2.1368754048903682</v>
      </c>
      <c r="K32761" s="1">
        <v>26.0624086780123</v>
      </c>
      <c r="L32761" s="1">
        <v>-2.3761296000000001</v>
      </c>
      <c r="M32761" s="1">
        <v>3.2164016000000002</v>
      </c>
    </row>
    <row r="32762" spans="1:13" x14ac:dyDescent="0.25">
      <c r="A32762" t="s">
        <v>142</v>
      </c>
      <c r="B32762">
        <v>961</v>
      </c>
      <c r="C32762">
        <v>2002</v>
      </c>
      <c r="D32762">
        <v>1</v>
      </c>
      <c r="E32762">
        <v>1</v>
      </c>
      <c r="F32762" s="1">
        <v>44.887169513261902</v>
      </c>
      <c r="G32762" s="1">
        <v>47.261408321513798</v>
      </c>
      <c r="H32762" s="1">
        <v>2.1555421553722902</v>
      </c>
      <c r="I32762" s="1">
        <v>45.10586616614151</v>
      </c>
      <c r="J32762" s="1">
        <v>-0.21869665287960771</v>
      </c>
      <c r="K32762" s="1">
        <v>27.357889640997801</v>
      </c>
      <c r="L32762" s="1">
        <v>-2.4140210999999998</v>
      </c>
      <c r="M32762" s="1">
        <v>3.5055640000000001</v>
      </c>
    </row>
    <row r="32763" spans="1:13" x14ac:dyDescent="0.25">
      <c r="A32763" t="s">
        <v>142</v>
      </c>
      <c r="B32763">
        <v>961</v>
      </c>
      <c r="C32763">
        <v>2003</v>
      </c>
      <c r="D32763">
        <v>1</v>
      </c>
      <c r="E32763">
        <v>1</v>
      </c>
      <c r="F32763" s="1">
        <v>44.5600527850765</v>
      </c>
      <c r="G32763" s="1">
        <v>47.154798483600302</v>
      </c>
      <c r="H32763" s="1">
        <v>1.9200962000210799</v>
      </c>
      <c r="I32763" s="1">
        <v>45.234702283579225</v>
      </c>
      <c r="J32763" s="1">
        <v>-0.67464949850272404</v>
      </c>
      <c r="K32763" s="1">
        <v>26.777494504808001</v>
      </c>
      <c r="L32763" s="1">
        <v>0.86250402999999998</v>
      </c>
      <c r="M32763" s="1">
        <v>2.9601587999999999</v>
      </c>
    </row>
    <row r="32764" spans="1:13" x14ac:dyDescent="0.25">
      <c r="A32764" t="s">
        <v>142</v>
      </c>
      <c r="B32764">
        <v>961</v>
      </c>
      <c r="C32764">
        <v>2004</v>
      </c>
      <c r="D32764">
        <v>1</v>
      </c>
      <c r="E32764">
        <v>1</v>
      </c>
      <c r="F32764" s="1">
        <v>44.686226391875003</v>
      </c>
      <c r="G32764" s="1">
        <v>46.627359002757998</v>
      </c>
      <c r="H32764" s="1">
        <v>1.6631557611426</v>
      </c>
      <c r="I32764" s="1">
        <v>44.964203241615401</v>
      </c>
      <c r="J32764" s="1">
        <v>-0.27797684974039782</v>
      </c>
      <c r="K32764" s="1">
        <v>26.897155804576499</v>
      </c>
      <c r="L32764" s="1">
        <v>1.0940548000000001</v>
      </c>
      <c r="M32764" s="1">
        <v>4.3594780000000002</v>
      </c>
    </row>
    <row r="32765" spans="1:13" x14ac:dyDescent="0.25">
      <c r="A32765" t="s">
        <v>142</v>
      </c>
      <c r="B32765">
        <v>961</v>
      </c>
      <c r="C32765">
        <v>2005</v>
      </c>
      <c r="D32765">
        <v>1</v>
      </c>
      <c r="E32765">
        <v>1</v>
      </c>
      <c r="F32765" s="1">
        <v>45.069658166629999</v>
      </c>
      <c r="G32765" s="1">
        <v>46.393781600351701</v>
      </c>
      <c r="H32765" s="1">
        <v>1.53364750494614</v>
      </c>
      <c r="I32765" s="1">
        <v>44.860134095405563</v>
      </c>
      <c r="J32765" s="1">
        <v>0.20952407122443617</v>
      </c>
      <c r="K32765" s="1">
        <v>26.3986590459442</v>
      </c>
      <c r="L32765" s="1">
        <v>1.3515282</v>
      </c>
      <c r="M32765" s="1">
        <v>3.7978052999999998</v>
      </c>
    </row>
    <row r="32766" spans="1:13" x14ac:dyDescent="0.25">
      <c r="A32766" t="s">
        <v>142</v>
      </c>
      <c r="B32766">
        <v>961</v>
      </c>
      <c r="C32766">
        <v>2006</v>
      </c>
      <c r="D32766">
        <v>1</v>
      </c>
      <c r="E32766">
        <v>1</v>
      </c>
      <c r="F32766" s="1">
        <v>44.308125438905897</v>
      </c>
      <c r="G32766" s="1">
        <v>45.539127367708602</v>
      </c>
      <c r="H32766" s="1">
        <v>1.3717695732166499</v>
      </c>
      <c r="I32766" s="1">
        <v>44.167357794491949</v>
      </c>
      <c r="J32766" s="1">
        <v>0.14076764441394829</v>
      </c>
      <c r="K32766" s="1">
        <v>26.061079811759001</v>
      </c>
      <c r="L32766" s="1">
        <v>1.3909155</v>
      </c>
      <c r="M32766" s="1">
        <v>5.7463877999999999</v>
      </c>
    </row>
    <row r="32767" spans="1:13" x14ac:dyDescent="0.25">
      <c r="A32767" t="s">
        <v>142</v>
      </c>
      <c r="B32767">
        <v>961</v>
      </c>
      <c r="C32767">
        <v>2007</v>
      </c>
      <c r="D32767">
        <v>1</v>
      </c>
      <c r="E32767">
        <v>1</v>
      </c>
      <c r="F32767" s="1">
        <v>43.360656906211197</v>
      </c>
      <c r="G32767" s="1">
        <v>43.4096967796199</v>
      </c>
      <c r="H32767" s="1">
        <v>1.2465251543187901</v>
      </c>
      <c r="I32767" s="1">
        <v>42.163171625301111</v>
      </c>
      <c r="J32767" s="1">
        <v>1.1974852809100867</v>
      </c>
      <c r="K32767" s="1">
        <v>22.848019159764501</v>
      </c>
      <c r="L32767" s="1">
        <v>0.86690973000000005</v>
      </c>
      <c r="M32767" s="1">
        <v>6.9802476000000002</v>
      </c>
    </row>
    <row r="32768" spans="1:13" x14ac:dyDescent="0.25">
      <c r="A32768" t="s">
        <v>142</v>
      </c>
      <c r="B32768">
        <v>961</v>
      </c>
      <c r="C32768">
        <v>2008</v>
      </c>
      <c r="D32768">
        <v>1</v>
      </c>
      <c r="E32768">
        <v>1</v>
      </c>
      <c r="F32768" s="1">
        <v>43.6587854673744</v>
      </c>
      <c r="G32768" s="1">
        <v>45.0525633014025</v>
      </c>
      <c r="H32768" s="1">
        <v>1.0968815341575799</v>
      </c>
      <c r="I32768" s="1">
        <v>43.955681767244918</v>
      </c>
      <c r="J32768" s="1">
        <v>-0.29689629987051802</v>
      </c>
      <c r="K32768" s="1">
        <v>21.786018451867701</v>
      </c>
      <c r="L32768" s="1">
        <v>-1.0440084000000001</v>
      </c>
      <c r="M32768" s="1">
        <v>3.5097638999999998</v>
      </c>
    </row>
    <row r="32769" spans="1:13" x14ac:dyDescent="0.25">
      <c r="A32769" t="s">
        <v>142</v>
      </c>
      <c r="B32769">
        <v>961</v>
      </c>
      <c r="C32769">
        <v>2009</v>
      </c>
      <c r="D32769">
        <v>1</v>
      </c>
      <c r="E32769">
        <v>1</v>
      </c>
      <c r="F32769" s="1">
        <v>43.548044540186297</v>
      </c>
      <c r="G32769" s="1">
        <v>49.3610518854003</v>
      </c>
      <c r="H32769" s="1">
        <v>1.3079611307712899</v>
      </c>
      <c r="I32769" s="1">
        <v>48.053090754629011</v>
      </c>
      <c r="J32769" s="1">
        <v>-4.5050462144427144</v>
      </c>
      <c r="K32769" s="1">
        <v>34.526367470328204</v>
      </c>
      <c r="L32769" s="1">
        <v>3.5320819000000001</v>
      </c>
      <c r="M32769" s="1">
        <v>-7.5485553000000003</v>
      </c>
    </row>
    <row r="32770" spans="1:13" x14ac:dyDescent="0.25">
      <c r="A32770" t="s">
        <v>142</v>
      </c>
      <c r="B32770">
        <v>961</v>
      </c>
      <c r="C32770">
        <v>2010</v>
      </c>
      <c r="D32770">
        <v>1</v>
      </c>
      <c r="E32770">
        <v>1</v>
      </c>
      <c r="F32770" s="1">
        <v>44.576076823443003</v>
      </c>
      <c r="G32770" s="1">
        <v>50.175861225006102</v>
      </c>
      <c r="H32770" s="1">
        <v>1.6263382090479801</v>
      </c>
      <c r="I32770" s="1">
        <v>48.549523015958123</v>
      </c>
      <c r="J32770" s="1">
        <v>-3.9734461925151194</v>
      </c>
      <c r="K32770" s="1">
        <v>38.269272547774001</v>
      </c>
      <c r="L32770" s="1">
        <v>2.0358236999999999</v>
      </c>
      <c r="M32770" s="1">
        <v>1.3438604999999999</v>
      </c>
    </row>
    <row r="32771" spans="1:13" x14ac:dyDescent="0.25">
      <c r="A32771" t="s">
        <v>142</v>
      </c>
      <c r="B32771">
        <v>961</v>
      </c>
      <c r="C32771">
        <v>2011</v>
      </c>
      <c r="D32771">
        <v>1</v>
      </c>
      <c r="E32771">
        <v>1</v>
      </c>
      <c r="F32771" s="1">
        <v>44.227250894529199</v>
      </c>
      <c r="G32771" s="1">
        <v>50.856481356554198</v>
      </c>
      <c r="H32771" s="1">
        <v>1.8848526387936899</v>
      </c>
      <c r="I32771" s="1">
        <v>48.97162871776051</v>
      </c>
      <c r="J32771" s="1">
        <v>-4.7443778232313107</v>
      </c>
      <c r="K32771" s="1">
        <v>46.457772284975697</v>
      </c>
      <c r="L32771" s="1">
        <v>3.1723165999999998</v>
      </c>
      <c r="M32771" s="1">
        <v>0.86129376000000002</v>
      </c>
    </row>
    <row r="32772" spans="1:13" x14ac:dyDescent="0.25">
      <c r="A32772" t="s">
        <v>142</v>
      </c>
      <c r="B32772">
        <v>961</v>
      </c>
      <c r="C32772">
        <v>2012</v>
      </c>
      <c r="D32772">
        <v>1</v>
      </c>
      <c r="E32772">
        <v>1</v>
      </c>
      <c r="F32772" s="1">
        <v>45.359732769154803</v>
      </c>
      <c r="G32772" s="1">
        <v>49.354403599120602</v>
      </c>
      <c r="H32772" s="1">
        <v>2.0147131433552299</v>
      </c>
      <c r="I32772" s="1">
        <v>47.339690455765371</v>
      </c>
      <c r="J32772" s="1">
        <v>-1.9799576866105681</v>
      </c>
      <c r="K32772" s="1">
        <v>53.561193050012001</v>
      </c>
      <c r="L32772" s="1">
        <v>3.2132961999999998</v>
      </c>
      <c r="M32772" s="1">
        <v>-2.639249</v>
      </c>
    </row>
    <row r="32773" spans="1:13" x14ac:dyDescent="0.25">
      <c r="A32773" t="s">
        <v>142</v>
      </c>
      <c r="B32773">
        <v>961</v>
      </c>
      <c r="C32773">
        <v>2013</v>
      </c>
      <c r="D32773">
        <v>1</v>
      </c>
      <c r="E32773">
        <v>1</v>
      </c>
      <c r="F32773" s="1">
        <v>45.688711619754002</v>
      </c>
      <c r="G32773" s="1">
        <v>60.267238707093497</v>
      </c>
      <c r="H32773" s="1">
        <v>2.5467503147776802</v>
      </c>
      <c r="I32773" s="1">
        <v>57.720488392315815</v>
      </c>
      <c r="J32773" s="1">
        <v>-12.031776772561813</v>
      </c>
      <c r="K32773" s="1">
        <v>70.005733205684905</v>
      </c>
      <c r="L32773" s="1">
        <v>4.0405806000000002</v>
      </c>
      <c r="M32773" s="1">
        <v>-1.0294295</v>
      </c>
    </row>
    <row r="32774" spans="1:13" x14ac:dyDescent="0.25">
      <c r="A32774" t="s">
        <v>142</v>
      </c>
      <c r="B32774">
        <v>961</v>
      </c>
      <c r="C32774">
        <v>2014</v>
      </c>
      <c r="D32774">
        <v>1</v>
      </c>
      <c r="E32774">
        <v>1</v>
      </c>
      <c r="F32774" s="1">
        <v>45.334973680924101</v>
      </c>
      <c r="G32774" s="1">
        <v>50.842183858873398</v>
      </c>
      <c r="H32774" s="1">
        <v>3.23959791998257</v>
      </c>
      <c r="I32774" s="1">
        <v>47.602585938890826</v>
      </c>
      <c r="J32774" s="1">
        <v>-2.2676122579667251</v>
      </c>
      <c r="K32774" s="1">
        <v>80.298823148032497</v>
      </c>
      <c r="L32774" s="1">
        <v>3.0681459000000002</v>
      </c>
      <c r="M32774" s="1">
        <v>2.7681338000000002</v>
      </c>
    </row>
    <row r="32775" spans="1:13" x14ac:dyDescent="0.25">
      <c r="A32775" t="s">
        <v>142</v>
      </c>
      <c r="B32775">
        <v>961</v>
      </c>
      <c r="C32775">
        <v>2015</v>
      </c>
      <c r="D32775">
        <v>1</v>
      </c>
      <c r="E32775">
        <v>1</v>
      </c>
      <c r="F32775" s="1">
        <v>45.863082522147799</v>
      </c>
      <c r="G32775" s="1">
        <v>48.710511008272299</v>
      </c>
      <c r="H32775" s="1">
        <v>3.22192079809331</v>
      </c>
      <c r="I32775" s="1">
        <v>45.488590210178991</v>
      </c>
      <c r="J32775" s="1">
        <v>0.37449231196880817</v>
      </c>
      <c r="K32775" s="1">
        <v>82.5875231001271</v>
      </c>
      <c r="L32775" s="1">
        <v>2.2289291000000002</v>
      </c>
      <c r="M32775" s="1">
        <v>2.2100892999999999</v>
      </c>
    </row>
    <row r="32776" spans="1:13" x14ac:dyDescent="0.25">
      <c r="A32776" t="s">
        <v>142</v>
      </c>
      <c r="B32776">
        <v>961</v>
      </c>
      <c r="C32776">
        <v>2016</v>
      </c>
      <c r="D32776">
        <v>1</v>
      </c>
      <c r="E32776">
        <v>1</v>
      </c>
      <c r="F32776" s="1">
        <v>44.243531669106297</v>
      </c>
      <c r="G32776" s="1">
        <v>46.162766546663001</v>
      </c>
      <c r="H32776" s="1">
        <v>3.03635716263797</v>
      </c>
      <c r="I32776" s="1">
        <v>43.126409384025031</v>
      </c>
      <c r="J32776" s="1">
        <v>1.1171222850812654</v>
      </c>
      <c r="K32776" s="1">
        <v>78.519998417533699</v>
      </c>
      <c r="L32776" s="1">
        <v>1.2008354999999999</v>
      </c>
      <c r="M32776" s="1">
        <v>3.1918647999999998</v>
      </c>
    </row>
    <row r="32777" spans="1:13" x14ac:dyDescent="0.25">
      <c r="A32777" t="s">
        <v>142</v>
      </c>
      <c r="B32777">
        <v>961</v>
      </c>
      <c r="C32777">
        <v>2017</v>
      </c>
      <c r="D32777">
        <v>1</v>
      </c>
      <c r="E32777">
        <v>1</v>
      </c>
      <c r="F32777" s="1">
        <v>44.017037383199302</v>
      </c>
      <c r="G32777" s="1">
        <v>44.070046708655603</v>
      </c>
      <c r="H32777" s="1">
        <v>2.5211979177565</v>
      </c>
      <c r="I32777" s="1">
        <v>41.5488487908991</v>
      </c>
      <c r="J32777" s="1">
        <v>2.4681885923002014</v>
      </c>
      <c r="K32777" s="1">
        <v>74.150281437668696</v>
      </c>
      <c r="L32777" s="1">
        <v>-0.47079885999999999</v>
      </c>
      <c r="M32777" s="1">
        <v>4.8155187000000002</v>
      </c>
    </row>
    <row r="32778" spans="1:13" x14ac:dyDescent="0.25">
      <c r="A32778" t="s">
        <v>142</v>
      </c>
      <c r="B32778">
        <v>961</v>
      </c>
      <c r="C32778">
        <v>2018</v>
      </c>
      <c r="D32778">
        <v>1</v>
      </c>
      <c r="E32778">
        <v>1</v>
      </c>
      <c r="F32778" s="1">
        <v>44.212807048519601</v>
      </c>
      <c r="G32778" s="1">
        <v>43.469285883996697</v>
      </c>
      <c r="H32778" s="1">
        <v>2.0160736589480801</v>
      </c>
      <c r="I32778" s="1">
        <v>41.453212225048617</v>
      </c>
      <c r="J32778" s="1">
        <v>2.7595948234709837</v>
      </c>
      <c r="K32778" s="1">
        <v>70.289670265474797</v>
      </c>
      <c r="L32778" s="1">
        <v>-0.80613120999999999</v>
      </c>
      <c r="M32778" s="1">
        <v>4.4543125000000003</v>
      </c>
    </row>
    <row r="32779" spans="1:13" x14ac:dyDescent="0.25">
      <c r="A32779" t="s">
        <v>142</v>
      </c>
      <c r="B32779">
        <v>961</v>
      </c>
      <c r="C32779">
        <v>2019</v>
      </c>
      <c r="D32779">
        <v>1</v>
      </c>
      <c r="E32779">
        <v>1</v>
      </c>
      <c r="F32779" s="1">
        <v>44.091984117672503</v>
      </c>
      <c r="G32779" s="1">
        <v>43.376703037937702</v>
      </c>
      <c r="H32779" s="1">
        <v>1.6981493259891001</v>
      </c>
      <c r="I32779" s="1">
        <v>41.678553711948602</v>
      </c>
      <c r="J32779" s="1">
        <v>2.4134304057239007</v>
      </c>
      <c r="K32779" s="1">
        <v>65.3579595861044</v>
      </c>
      <c r="L32779" s="1">
        <v>-1.3523168999999999</v>
      </c>
      <c r="M32779" s="1">
        <v>3.5226009999999999</v>
      </c>
    </row>
    <row r="32780" spans="1:13" x14ac:dyDescent="0.25">
      <c r="A32780" t="s">
        <v>142</v>
      </c>
      <c r="B32780">
        <v>961</v>
      </c>
      <c r="C32780">
        <v>2020</v>
      </c>
      <c r="D32780">
        <v>1</v>
      </c>
      <c r="E32780">
        <v>1</v>
      </c>
      <c r="F32780" s="1">
        <v>43.706119047973303</v>
      </c>
      <c r="G32780" s="1">
        <v>51.354344466669097</v>
      </c>
      <c r="H32780" s="1">
        <v>1.5925211872062599</v>
      </c>
      <c r="I32780" s="1">
        <v>49.761823279462838</v>
      </c>
      <c r="J32780" s="1">
        <v>-6.0557042314895355</v>
      </c>
      <c r="K32780" s="1">
        <v>79.550174407852893</v>
      </c>
      <c r="L32780" s="1">
        <v>0.13084583999999999</v>
      </c>
      <c r="M32780" s="1">
        <v>-4.2408678000000002</v>
      </c>
    </row>
    <row r="32781" spans="1:13" x14ac:dyDescent="0.25">
      <c r="A32781" t="s">
        <v>142</v>
      </c>
      <c r="B32781">
        <v>961</v>
      </c>
      <c r="C32781">
        <v>2021</v>
      </c>
      <c r="D32781">
        <v>1</v>
      </c>
      <c r="E32781">
        <v>1</v>
      </c>
      <c r="F32781" s="1">
        <v>44.851450301078103</v>
      </c>
      <c r="G32781" s="1">
        <v>49.4613495336542</v>
      </c>
      <c r="H32781" s="1">
        <v>1.2440989464180501</v>
      </c>
      <c r="I32781" s="1">
        <v>48.217250587236151</v>
      </c>
      <c r="J32781" s="1">
        <v>-3.3658002861580485</v>
      </c>
      <c r="K32781" s="1">
        <v>74.367621291996002</v>
      </c>
      <c r="L32781" s="1">
        <v>-1.8446712999999999</v>
      </c>
      <c r="M32781" s="1">
        <v>8.2284068000000001</v>
      </c>
    </row>
    <row r="32782" spans="1:13" x14ac:dyDescent="0.25">
      <c r="A32782" t="s">
        <v>142</v>
      </c>
      <c r="B32782">
        <v>961</v>
      </c>
      <c r="C32782">
        <v>2022</v>
      </c>
      <c r="D32782">
        <v>1</v>
      </c>
      <c r="E32782">
        <v>1</v>
      </c>
      <c r="F32782" s="1">
        <v>43.917674363024801</v>
      </c>
      <c r="G32782" s="1">
        <v>47.036083152020502</v>
      </c>
      <c r="H32782" s="1">
        <v>1.1159285875833</v>
      </c>
      <c r="I32782" s="1">
        <v>45.920154564437205</v>
      </c>
      <c r="J32782" s="1">
        <v>-2.0024802014124035</v>
      </c>
      <c r="K32782" s="1">
        <v>72.647896369405103</v>
      </c>
      <c r="L32782" s="1">
        <v>-6.9306001000000004</v>
      </c>
      <c r="M32782" s="1">
        <v>2.4607869999999998</v>
      </c>
    </row>
    <row r="32783" spans="1:13" x14ac:dyDescent="0.25">
      <c r="A32783" t="s">
        <v>143</v>
      </c>
      <c r="B32783">
        <v>962</v>
      </c>
      <c r="C32783">
        <v>1800</v>
      </c>
      <c r="D32783">
        <v>0</v>
      </c>
      <c r="E32783">
        <v>0</v>
      </c>
      <c r="F32783" s="1"/>
      <c r="G32783" s="1"/>
      <c r="H32783" s="1"/>
      <c r="I32783" s="1"/>
      <c r="J32783" s="1"/>
      <c r="K32783" s="1"/>
      <c r="L32783" s="1"/>
      <c r="M32783" s="1"/>
    </row>
    <row r="32784" spans="1:13" x14ac:dyDescent="0.25">
      <c r="A32784" t="s">
        <v>143</v>
      </c>
      <c r="B32784">
        <v>962</v>
      </c>
      <c r="C32784">
        <v>1801</v>
      </c>
      <c r="D32784">
        <v>0</v>
      </c>
      <c r="E32784">
        <v>0</v>
      </c>
      <c r="F32784" s="1"/>
      <c r="G32784" s="1"/>
      <c r="H32784" s="1"/>
      <c r="I32784" s="1"/>
      <c r="J32784" s="1"/>
      <c r="K32784" s="1"/>
      <c r="L32784" s="1"/>
      <c r="M32784" s="1"/>
    </row>
    <row r="32785" spans="1:13" x14ac:dyDescent="0.25">
      <c r="A32785" t="s">
        <v>143</v>
      </c>
      <c r="B32785">
        <v>962</v>
      </c>
      <c r="C32785">
        <v>1802</v>
      </c>
      <c r="D32785">
        <v>0</v>
      </c>
      <c r="E32785">
        <v>0</v>
      </c>
      <c r="F32785" s="1"/>
      <c r="G32785" s="1"/>
      <c r="H32785" s="1"/>
      <c r="I32785" s="1"/>
      <c r="J32785" s="1"/>
      <c r="K32785" s="1"/>
      <c r="L32785" s="1"/>
      <c r="M32785" s="1"/>
    </row>
    <row r="32786" spans="1:13" x14ac:dyDescent="0.25">
      <c r="A32786" t="s">
        <v>143</v>
      </c>
      <c r="B32786">
        <v>962</v>
      </c>
      <c r="C32786">
        <v>1803</v>
      </c>
      <c r="D32786">
        <v>0</v>
      </c>
      <c r="E32786">
        <v>0</v>
      </c>
      <c r="F32786" s="1"/>
      <c r="G32786" s="1"/>
      <c r="H32786" s="1"/>
      <c r="I32786" s="1"/>
      <c r="J32786" s="1"/>
      <c r="K32786" s="1"/>
      <c r="L32786" s="1"/>
      <c r="M32786" s="1"/>
    </row>
    <row r="32787" spans="1:13" x14ac:dyDescent="0.25">
      <c r="A32787" t="s">
        <v>143</v>
      </c>
      <c r="B32787">
        <v>962</v>
      </c>
      <c r="C32787">
        <v>1804</v>
      </c>
      <c r="D32787">
        <v>0</v>
      </c>
      <c r="E32787">
        <v>0</v>
      </c>
      <c r="F32787" s="1"/>
      <c r="G32787" s="1"/>
      <c r="H32787" s="1"/>
      <c r="I32787" s="1"/>
      <c r="J32787" s="1"/>
      <c r="K32787" s="1"/>
      <c r="L32787" s="1"/>
      <c r="M32787" s="1"/>
    </row>
    <row r="32788" spans="1:13" x14ac:dyDescent="0.25">
      <c r="A32788" t="s">
        <v>143</v>
      </c>
      <c r="B32788">
        <v>962</v>
      </c>
      <c r="C32788">
        <v>1805</v>
      </c>
      <c r="D32788">
        <v>0</v>
      </c>
      <c r="E32788">
        <v>0</v>
      </c>
      <c r="F32788" s="1"/>
      <c r="G32788" s="1"/>
      <c r="H32788" s="1"/>
      <c r="I32788" s="1"/>
      <c r="J32788" s="1"/>
      <c r="K32788" s="1"/>
      <c r="L32788" s="1"/>
      <c r="M32788" s="1"/>
    </row>
    <row r="32789" spans="1:13" x14ac:dyDescent="0.25">
      <c r="A32789" t="s">
        <v>143</v>
      </c>
      <c r="B32789">
        <v>962</v>
      </c>
      <c r="C32789">
        <v>1806</v>
      </c>
      <c r="D32789">
        <v>0</v>
      </c>
      <c r="E32789">
        <v>0</v>
      </c>
      <c r="F32789" s="1"/>
      <c r="G32789" s="1"/>
      <c r="H32789" s="1"/>
      <c r="I32789" s="1"/>
      <c r="J32789" s="1"/>
      <c r="K32789" s="1"/>
      <c r="L32789" s="1"/>
      <c r="M32789" s="1"/>
    </row>
    <row r="32790" spans="1:13" x14ac:dyDescent="0.25">
      <c r="A32790" t="s">
        <v>143</v>
      </c>
      <c r="B32790">
        <v>962</v>
      </c>
      <c r="C32790">
        <v>1807</v>
      </c>
      <c r="D32790">
        <v>0</v>
      </c>
      <c r="E32790">
        <v>0</v>
      </c>
      <c r="F32790" s="1"/>
      <c r="G32790" s="1"/>
      <c r="H32790" s="1"/>
      <c r="I32790" s="1"/>
      <c r="J32790" s="1"/>
      <c r="K32790" s="1"/>
      <c r="L32790" s="1"/>
      <c r="M32790" s="1"/>
    </row>
    <row r="32791" spans="1:13" x14ac:dyDescent="0.25">
      <c r="A32791" t="s">
        <v>143</v>
      </c>
      <c r="B32791">
        <v>962</v>
      </c>
      <c r="C32791">
        <v>1808</v>
      </c>
      <c r="D32791">
        <v>0</v>
      </c>
      <c r="E32791">
        <v>0</v>
      </c>
      <c r="F32791" s="1"/>
      <c r="G32791" s="1"/>
      <c r="H32791" s="1"/>
      <c r="I32791" s="1"/>
      <c r="J32791" s="1"/>
      <c r="K32791" s="1"/>
      <c r="L32791" s="1"/>
      <c r="M32791" s="1"/>
    </row>
    <row r="32792" spans="1:13" x14ac:dyDescent="0.25">
      <c r="A32792" t="s">
        <v>143</v>
      </c>
      <c r="B32792">
        <v>962</v>
      </c>
      <c r="C32792">
        <v>1809</v>
      </c>
      <c r="D32792">
        <v>0</v>
      </c>
      <c r="E32792">
        <v>0</v>
      </c>
      <c r="F32792" s="1"/>
      <c r="G32792" s="1"/>
      <c r="H32792" s="1"/>
      <c r="I32792" s="1"/>
      <c r="J32792" s="1"/>
      <c r="K32792" s="1"/>
      <c r="L32792" s="1"/>
      <c r="M32792" s="1"/>
    </row>
    <row r="32793" spans="1:13" x14ac:dyDescent="0.25">
      <c r="A32793" t="s">
        <v>143</v>
      </c>
      <c r="B32793">
        <v>962</v>
      </c>
      <c r="C32793">
        <v>1810</v>
      </c>
      <c r="D32793">
        <v>0</v>
      </c>
      <c r="E32793">
        <v>0</v>
      </c>
      <c r="F32793" s="1"/>
      <c r="G32793" s="1"/>
      <c r="H32793" s="1"/>
      <c r="I32793" s="1"/>
      <c r="J32793" s="1"/>
      <c r="K32793" s="1"/>
      <c r="L32793" s="1"/>
      <c r="M32793" s="1"/>
    </row>
    <row r="32794" spans="1:13" x14ac:dyDescent="0.25">
      <c r="A32794" t="s">
        <v>143</v>
      </c>
      <c r="B32794">
        <v>962</v>
      </c>
      <c r="C32794">
        <v>1811</v>
      </c>
      <c r="D32794">
        <v>0</v>
      </c>
      <c r="E32794">
        <v>0</v>
      </c>
      <c r="F32794" s="1"/>
      <c r="G32794" s="1"/>
      <c r="H32794" s="1"/>
      <c r="I32794" s="1"/>
      <c r="J32794" s="1"/>
      <c r="K32794" s="1"/>
      <c r="L32794" s="1"/>
      <c r="M32794" s="1"/>
    </row>
    <row r="32795" spans="1:13" x14ac:dyDescent="0.25">
      <c r="A32795" t="s">
        <v>143</v>
      </c>
      <c r="B32795">
        <v>962</v>
      </c>
      <c r="C32795">
        <v>1812</v>
      </c>
      <c r="D32795">
        <v>0</v>
      </c>
      <c r="E32795">
        <v>0</v>
      </c>
      <c r="F32795" s="1"/>
      <c r="G32795" s="1"/>
      <c r="H32795" s="1"/>
      <c r="I32795" s="1"/>
      <c r="J32795" s="1"/>
      <c r="K32795" s="1"/>
      <c r="L32795" s="1"/>
      <c r="M32795" s="1"/>
    </row>
    <row r="32796" spans="1:13" x14ac:dyDescent="0.25">
      <c r="A32796" t="s">
        <v>143</v>
      </c>
      <c r="B32796">
        <v>962</v>
      </c>
      <c r="C32796">
        <v>1813</v>
      </c>
      <c r="D32796">
        <v>0</v>
      </c>
      <c r="E32796">
        <v>0</v>
      </c>
      <c r="F32796" s="1"/>
      <c r="G32796" s="1"/>
      <c r="H32796" s="1"/>
      <c r="I32796" s="1"/>
      <c r="J32796" s="1"/>
      <c r="K32796" s="1"/>
      <c r="L32796" s="1"/>
      <c r="M32796" s="1"/>
    </row>
    <row r="32797" spans="1:13" x14ac:dyDescent="0.25">
      <c r="A32797" t="s">
        <v>143</v>
      </c>
      <c r="B32797">
        <v>962</v>
      </c>
      <c r="C32797">
        <v>1814</v>
      </c>
      <c r="D32797">
        <v>0</v>
      </c>
      <c r="E32797">
        <v>0</v>
      </c>
      <c r="F32797" s="1"/>
      <c r="G32797" s="1"/>
      <c r="H32797" s="1"/>
      <c r="I32797" s="1"/>
      <c r="J32797" s="1"/>
      <c r="K32797" s="1"/>
      <c r="L32797" s="1"/>
      <c r="M32797" s="1"/>
    </row>
    <row r="32798" spans="1:13" x14ac:dyDescent="0.25">
      <c r="A32798" t="s">
        <v>143</v>
      </c>
      <c r="B32798">
        <v>962</v>
      </c>
      <c r="C32798">
        <v>1815</v>
      </c>
      <c r="D32798">
        <v>0</v>
      </c>
      <c r="E32798">
        <v>0</v>
      </c>
      <c r="F32798" s="1"/>
      <c r="G32798" s="1"/>
      <c r="H32798" s="1"/>
      <c r="I32798" s="1"/>
      <c r="J32798" s="1"/>
      <c r="K32798" s="1"/>
      <c r="L32798" s="1"/>
      <c r="M32798" s="1"/>
    </row>
    <row r="32799" spans="1:13" x14ac:dyDescent="0.25">
      <c r="A32799" t="s">
        <v>143</v>
      </c>
      <c r="B32799">
        <v>962</v>
      </c>
      <c r="C32799">
        <v>1816</v>
      </c>
      <c r="D32799">
        <v>0</v>
      </c>
      <c r="E32799">
        <v>0</v>
      </c>
      <c r="F32799" s="1"/>
      <c r="G32799" s="1"/>
      <c r="H32799" s="1"/>
      <c r="I32799" s="1"/>
      <c r="J32799" s="1"/>
      <c r="K32799" s="1"/>
      <c r="L32799" s="1"/>
      <c r="M32799" s="1"/>
    </row>
    <row r="32800" spans="1:13" x14ac:dyDescent="0.25">
      <c r="A32800" t="s">
        <v>143</v>
      </c>
      <c r="B32800">
        <v>962</v>
      </c>
      <c r="C32800">
        <v>1817</v>
      </c>
      <c r="D32800">
        <v>0</v>
      </c>
      <c r="E32800">
        <v>0</v>
      </c>
      <c r="F32800" s="1"/>
      <c r="G32800" s="1"/>
      <c r="H32800" s="1"/>
      <c r="I32800" s="1"/>
      <c r="J32800" s="1"/>
      <c r="K32800" s="1"/>
      <c r="L32800" s="1"/>
      <c r="M32800" s="1"/>
    </row>
    <row r="32801" spans="1:13" x14ac:dyDescent="0.25">
      <c r="A32801" t="s">
        <v>143</v>
      </c>
      <c r="B32801">
        <v>962</v>
      </c>
      <c r="C32801">
        <v>1818</v>
      </c>
      <c r="D32801">
        <v>0</v>
      </c>
      <c r="E32801">
        <v>0</v>
      </c>
      <c r="F32801" s="1"/>
      <c r="G32801" s="1"/>
      <c r="H32801" s="1"/>
      <c r="I32801" s="1"/>
      <c r="J32801" s="1"/>
      <c r="K32801" s="1"/>
      <c r="L32801" s="1"/>
      <c r="M32801" s="1"/>
    </row>
    <row r="32802" spans="1:13" x14ac:dyDescent="0.25">
      <c r="A32802" t="s">
        <v>143</v>
      </c>
      <c r="B32802">
        <v>962</v>
      </c>
      <c r="C32802">
        <v>1819</v>
      </c>
      <c r="D32802">
        <v>0</v>
      </c>
      <c r="E32802">
        <v>0</v>
      </c>
      <c r="F32802" s="1"/>
      <c r="G32802" s="1"/>
      <c r="H32802" s="1"/>
      <c r="I32802" s="1"/>
      <c r="J32802" s="1"/>
      <c r="K32802" s="1"/>
      <c r="L32802" s="1"/>
      <c r="M32802" s="1"/>
    </row>
    <row r="32803" spans="1:13" x14ac:dyDescent="0.25">
      <c r="A32803" t="s">
        <v>143</v>
      </c>
      <c r="B32803">
        <v>962</v>
      </c>
      <c r="C32803">
        <v>1820</v>
      </c>
      <c r="D32803">
        <v>0</v>
      </c>
      <c r="E32803">
        <v>0</v>
      </c>
      <c r="F32803" s="1"/>
      <c r="G32803" s="1"/>
      <c r="H32803" s="1"/>
      <c r="I32803" s="1"/>
      <c r="J32803" s="1"/>
      <c r="K32803" s="1"/>
      <c r="L32803" s="1"/>
      <c r="M32803" s="1"/>
    </row>
    <row r="32804" spans="1:13" x14ac:dyDescent="0.25">
      <c r="A32804" t="s">
        <v>143</v>
      </c>
      <c r="B32804">
        <v>962</v>
      </c>
      <c r="C32804">
        <v>1821</v>
      </c>
      <c r="D32804">
        <v>0</v>
      </c>
      <c r="E32804">
        <v>0</v>
      </c>
      <c r="F32804" s="1"/>
      <c r="G32804" s="1"/>
      <c r="H32804" s="1"/>
      <c r="I32804" s="1"/>
      <c r="J32804" s="1"/>
      <c r="K32804" s="1"/>
      <c r="L32804" s="1"/>
      <c r="M32804" s="1"/>
    </row>
    <row r="32805" spans="1:13" x14ac:dyDescent="0.25">
      <c r="A32805" t="s">
        <v>143</v>
      </c>
      <c r="B32805">
        <v>962</v>
      </c>
      <c r="C32805">
        <v>1822</v>
      </c>
      <c r="D32805">
        <v>0</v>
      </c>
      <c r="E32805">
        <v>0</v>
      </c>
      <c r="F32805" s="1"/>
      <c r="G32805" s="1"/>
      <c r="H32805" s="1"/>
      <c r="I32805" s="1"/>
      <c r="J32805" s="1"/>
      <c r="K32805" s="1"/>
      <c r="L32805" s="1"/>
      <c r="M32805" s="1"/>
    </row>
    <row r="32806" spans="1:13" x14ac:dyDescent="0.25">
      <c r="A32806" t="s">
        <v>143</v>
      </c>
      <c r="B32806">
        <v>962</v>
      </c>
      <c r="C32806">
        <v>1823</v>
      </c>
      <c r="D32806">
        <v>0</v>
      </c>
      <c r="E32806">
        <v>0</v>
      </c>
      <c r="F32806" s="1"/>
      <c r="G32806" s="1"/>
      <c r="H32806" s="1"/>
      <c r="I32806" s="1"/>
      <c r="J32806" s="1"/>
      <c r="K32806" s="1"/>
      <c r="L32806" s="1"/>
      <c r="M32806" s="1"/>
    </row>
    <row r="32807" spans="1:13" x14ac:dyDescent="0.25">
      <c r="A32807" t="s">
        <v>143</v>
      </c>
      <c r="B32807">
        <v>962</v>
      </c>
      <c r="C32807">
        <v>1824</v>
      </c>
      <c r="D32807">
        <v>0</v>
      </c>
      <c r="E32807">
        <v>0</v>
      </c>
      <c r="F32807" s="1"/>
      <c r="G32807" s="1"/>
      <c r="H32807" s="1"/>
      <c r="I32807" s="1"/>
      <c r="J32807" s="1"/>
      <c r="K32807" s="1"/>
      <c r="L32807" s="1"/>
      <c r="M32807" s="1"/>
    </row>
    <row r="32808" spans="1:13" x14ac:dyDescent="0.25">
      <c r="A32808" t="s">
        <v>143</v>
      </c>
      <c r="B32808">
        <v>962</v>
      </c>
      <c r="C32808">
        <v>1825</v>
      </c>
      <c r="D32808">
        <v>0</v>
      </c>
      <c r="E32808">
        <v>0</v>
      </c>
      <c r="F32808" s="1"/>
      <c r="G32808" s="1"/>
      <c r="H32808" s="1"/>
      <c r="I32808" s="1"/>
      <c r="J32808" s="1"/>
      <c r="K32808" s="1"/>
      <c r="L32808" s="1"/>
      <c r="M32808" s="1"/>
    </row>
    <row r="32809" spans="1:13" x14ac:dyDescent="0.25">
      <c r="A32809" t="s">
        <v>143</v>
      </c>
      <c r="B32809">
        <v>962</v>
      </c>
      <c r="C32809">
        <v>1826</v>
      </c>
      <c r="D32809">
        <v>0</v>
      </c>
      <c r="E32809">
        <v>0</v>
      </c>
      <c r="F32809" s="1"/>
      <c r="G32809" s="1"/>
      <c r="H32809" s="1"/>
      <c r="I32809" s="1"/>
      <c r="J32809" s="1"/>
      <c r="K32809" s="1"/>
      <c r="L32809" s="1"/>
      <c r="M32809" s="1"/>
    </row>
    <row r="32810" spans="1:13" x14ac:dyDescent="0.25">
      <c r="A32810" t="s">
        <v>143</v>
      </c>
      <c r="B32810">
        <v>962</v>
      </c>
      <c r="C32810">
        <v>1827</v>
      </c>
      <c r="D32810">
        <v>0</v>
      </c>
      <c r="E32810">
        <v>0</v>
      </c>
      <c r="F32810" s="1"/>
      <c r="G32810" s="1"/>
      <c r="H32810" s="1"/>
      <c r="I32810" s="1"/>
      <c r="J32810" s="1"/>
      <c r="K32810" s="1"/>
      <c r="L32810" s="1"/>
      <c r="M32810" s="1"/>
    </row>
    <row r="32811" spans="1:13" x14ac:dyDescent="0.25">
      <c r="A32811" t="s">
        <v>143</v>
      </c>
      <c r="B32811">
        <v>962</v>
      </c>
      <c r="C32811">
        <v>1828</v>
      </c>
      <c r="D32811">
        <v>0</v>
      </c>
      <c r="E32811">
        <v>0</v>
      </c>
      <c r="F32811" s="1"/>
      <c r="G32811" s="1"/>
      <c r="H32811" s="1"/>
      <c r="I32811" s="1"/>
      <c r="J32811" s="1"/>
      <c r="K32811" s="1"/>
      <c r="L32811" s="1"/>
      <c r="M32811" s="1"/>
    </row>
    <row r="32812" spans="1:13" x14ac:dyDescent="0.25">
      <c r="A32812" t="s">
        <v>143</v>
      </c>
      <c r="B32812">
        <v>962</v>
      </c>
      <c r="C32812">
        <v>1829</v>
      </c>
      <c r="D32812">
        <v>0</v>
      </c>
      <c r="E32812">
        <v>0</v>
      </c>
      <c r="F32812" s="1"/>
      <c r="G32812" s="1"/>
      <c r="H32812" s="1"/>
      <c r="I32812" s="1"/>
      <c r="J32812" s="1"/>
      <c r="K32812" s="1"/>
      <c r="L32812" s="1"/>
      <c r="M32812" s="1"/>
    </row>
    <row r="32813" spans="1:13" x14ac:dyDescent="0.25">
      <c r="A32813" t="s">
        <v>143</v>
      </c>
      <c r="B32813">
        <v>962</v>
      </c>
      <c r="C32813">
        <v>1830</v>
      </c>
      <c r="D32813">
        <v>0</v>
      </c>
      <c r="E32813">
        <v>0</v>
      </c>
      <c r="F32813" s="1"/>
      <c r="G32813" s="1"/>
      <c r="H32813" s="1"/>
      <c r="I32813" s="1"/>
      <c r="J32813" s="1"/>
      <c r="K32813" s="1"/>
      <c r="L32813" s="1"/>
      <c r="M32813" s="1"/>
    </row>
    <row r="32814" spans="1:13" x14ac:dyDescent="0.25">
      <c r="A32814" t="s">
        <v>143</v>
      </c>
      <c r="B32814">
        <v>962</v>
      </c>
      <c r="C32814">
        <v>1831</v>
      </c>
      <c r="D32814">
        <v>0</v>
      </c>
      <c r="E32814">
        <v>0</v>
      </c>
      <c r="F32814" s="1"/>
      <c r="G32814" s="1"/>
      <c r="H32814" s="1"/>
      <c r="I32814" s="1"/>
      <c r="J32814" s="1"/>
      <c r="K32814" s="1"/>
      <c r="L32814" s="1"/>
      <c r="M32814" s="1"/>
    </row>
    <row r="32815" spans="1:13" x14ac:dyDescent="0.25">
      <c r="A32815" t="s">
        <v>143</v>
      </c>
      <c r="B32815">
        <v>962</v>
      </c>
      <c r="C32815">
        <v>1832</v>
      </c>
      <c r="D32815">
        <v>0</v>
      </c>
      <c r="E32815">
        <v>0</v>
      </c>
      <c r="F32815" s="1"/>
      <c r="G32815" s="1"/>
      <c r="H32815" s="1"/>
      <c r="I32815" s="1"/>
      <c r="J32815" s="1"/>
      <c r="K32815" s="1"/>
      <c r="L32815" s="1"/>
      <c r="M32815" s="1"/>
    </row>
    <row r="32816" spans="1:13" x14ac:dyDescent="0.25">
      <c r="A32816" t="s">
        <v>143</v>
      </c>
      <c r="B32816">
        <v>962</v>
      </c>
      <c r="C32816">
        <v>1833</v>
      </c>
      <c r="D32816">
        <v>0</v>
      </c>
      <c r="E32816">
        <v>0</v>
      </c>
      <c r="F32816" s="1"/>
      <c r="G32816" s="1"/>
      <c r="H32816" s="1"/>
      <c r="I32816" s="1"/>
      <c r="J32816" s="1"/>
      <c r="K32816" s="1"/>
      <c r="L32816" s="1"/>
      <c r="M32816" s="1"/>
    </row>
    <row r="32817" spans="1:13" x14ac:dyDescent="0.25">
      <c r="A32817" t="s">
        <v>143</v>
      </c>
      <c r="B32817">
        <v>962</v>
      </c>
      <c r="C32817">
        <v>1834</v>
      </c>
      <c r="D32817">
        <v>0</v>
      </c>
      <c r="E32817">
        <v>0</v>
      </c>
      <c r="F32817" s="1"/>
      <c r="G32817" s="1"/>
      <c r="H32817" s="1"/>
      <c r="I32817" s="1"/>
      <c r="J32817" s="1"/>
      <c r="K32817" s="1"/>
      <c r="L32817" s="1"/>
      <c r="M32817" s="1"/>
    </row>
    <row r="32818" spans="1:13" x14ac:dyDescent="0.25">
      <c r="A32818" t="s">
        <v>143</v>
      </c>
      <c r="B32818">
        <v>962</v>
      </c>
      <c r="C32818">
        <v>1835</v>
      </c>
      <c r="D32818">
        <v>0</v>
      </c>
      <c r="E32818">
        <v>0</v>
      </c>
      <c r="F32818" s="1"/>
      <c r="G32818" s="1"/>
      <c r="H32818" s="1"/>
      <c r="I32818" s="1"/>
      <c r="J32818" s="1"/>
      <c r="K32818" s="1"/>
      <c r="L32818" s="1"/>
      <c r="M32818" s="1"/>
    </row>
    <row r="32819" spans="1:13" x14ac:dyDescent="0.25">
      <c r="A32819" t="s">
        <v>143</v>
      </c>
      <c r="B32819">
        <v>962</v>
      </c>
      <c r="C32819">
        <v>1836</v>
      </c>
      <c r="D32819">
        <v>0</v>
      </c>
      <c r="E32819">
        <v>0</v>
      </c>
      <c r="F32819" s="1"/>
      <c r="G32819" s="1"/>
      <c r="H32819" s="1"/>
      <c r="I32819" s="1"/>
      <c r="J32819" s="1"/>
      <c r="K32819" s="1"/>
      <c r="L32819" s="1"/>
      <c r="M32819" s="1"/>
    </row>
    <row r="32820" spans="1:13" x14ac:dyDescent="0.25">
      <c r="A32820" t="s">
        <v>143</v>
      </c>
      <c r="B32820">
        <v>962</v>
      </c>
      <c r="C32820">
        <v>1837</v>
      </c>
      <c r="D32820">
        <v>0</v>
      </c>
      <c r="E32820">
        <v>0</v>
      </c>
      <c r="F32820" s="1"/>
      <c r="G32820" s="1"/>
      <c r="H32820" s="1"/>
      <c r="I32820" s="1"/>
      <c r="J32820" s="1"/>
      <c r="K32820" s="1"/>
      <c r="L32820" s="1"/>
      <c r="M32820" s="1"/>
    </row>
    <row r="32821" spans="1:13" x14ac:dyDescent="0.25">
      <c r="A32821" t="s">
        <v>143</v>
      </c>
      <c r="B32821">
        <v>962</v>
      </c>
      <c r="C32821">
        <v>1838</v>
      </c>
      <c r="D32821">
        <v>0</v>
      </c>
      <c r="E32821">
        <v>0</v>
      </c>
      <c r="F32821" s="1"/>
      <c r="G32821" s="1"/>
      <c r="H32821" s="1"/>
      <c r="I32821" s="1"/>
      <c r="J32821" s="1"/>
      <c r="K32821" s="1"/>
      <c r="L32821" s="1"/>
      <c r="M32821" s="1"/>
    </row>
    <row r="32822" spans="1:13" x14ac:dyDescent="0.25">
      <c r="A32822" t="s">
        <v>143</v>
      </c>
      <c r="B32822">
        <v>962</v>
      </c>
      <c r="C32822">
        <v>1839</v>
      </c>
      <c r="D32822">
        <v>0</v>
      </c>
      <c r="E32822">
        <v>0</v>
      </c>
      <c r="F32822" s="1"/>
      <c r="G32822" s="1"/>
      <c r="H32822" s="1"/>
      <c r="I32822" s="1"/>
      <c r="J32822" s="1"/>
      <c r="K32822" s="1"/>
      <c r="L32822" s="1"/>
      <c r="M32822" s="1"/>
    </row>
    <row r="32823" spans="1:13" x14ac:dyDescent="0.25">
      <c r="A32823" t="s">
        <v>143</v>
      </c>
      <c r="B32823">
        <v>962</v>
      </c>
      <c r="C32823">
        <v>1840</v>
      </c>
      <c r="D32823">
        <v>0</v>
      </c>
      <c r="E32823">
        <v>0</v>
      </c>
      <c r="F32823" s="1"/>
      <c r="G32823" s="1"/>
      <c r="H32823" s="1"/>
      <c r="I32823" s="1"/>
      <c r="J32823" s="1"/>
      <c r="K32823" s="1"/>
      <c r="L32823" s="1"/>
      <c r="M32823" s="1"/>
    </row>
    <row r="32824" spans="1:13" x14ac:dyDescent="0.25">
      <c r="A32824" t="s">
        <v>143</v>
      </c>
      <c r="B32824">
        <v>962</v>
      </c>
      <c r="C32824">
        <v>1841</v>
      </c>
      <c r="D32824">
        <v>0</v>
      </c>
      <c r="E32824">
        <v>0</v>
      </c>
      <c r="F32824" s="1"/>
      <c r="G32824" s="1"/>
      <c r="H32824" s="1"/>
      <c r="I32824" s="1"/>
      <c r="J32824" s="1"/>
      <c r="K32824" s="1"/>
      <c r="L32824" s="1"/>
      <c r="M32824" s="1"/>
    </row>
    <row r="32825" spans="1:13" x14ac:dyDescent="0.25">
      <c r="A32825" t="s">
        <v>143</v>
      </c>
      <c r="B32825">
        <v>962</v>
      </c>
      <c r="C32825">
        <v>1842</v>
      </c>
      <c r="D32825">
        <v>0</v>
      </c>
      <c r="E32825">
        <v>0</v>
      </c>
      <c r="F32825" s="1"/>
      <c r="G32825" s="1"/>
      <c r="H32825" s="1"/>
      <c r="I32825" s="1"/>
      <c r="J32825" s="1"/>
      <c r="K32825" s="1"/>
      <c r="L32825" s="1"/>
      <c r="M32825" s="1"/>
    </row>
    <row r="32826" spans="1:13" x14ac:dyDescent="0.25">
      <c r="A32826" t="s">
        <v>143</v>
      </c>
      <c r="B32826">
        <v>962</v>
      </c>
      <c r="C32826">
        <v>1843</v>
      </c>
      <c r="D32826">
        <v>0</v>
      </c>
      <c r="E32826">
        <v>0</v>
      </c>
      <c r="F32826" s="1"/>
      <c r="G32826" s="1"/>
      <c r="H32826" s="1"/>
      <c r="I32826" s="1"/>
      <c r="J32826" s="1"/>
      <c r="K32826" s="1"/>
      <c r="L32826" s="1"/>
      <c r="M32826" s="1"/>
    </row>
    <row r="32827" spans="1:13" x14ac:dyDescent="0.25">
      <c r="A32827" t="s">
        <v>143</v>
      </c>
      <c r="B32827">
        <v>962</v>
      </c>
      <c r="C32827">
        <v>1844</v>
      </c>
      <c r="D32827">
        <v>0</v>
      </c>
      <c r="E32827">
        <v>0</v>
      </c>
      <c r="F32827" s="1"/>
      <c r="G32827" s="1"/>
      <c r="H32827" s="1"/>
      <c r="I32827" s="1"/>
      <c r="J32827" s="1"/>
      <c r="K32827" s="1"/>
      <c r="L32827" s="1"/>
      <c r="M32827" s="1"/>
    </row>
    <row r="32828" spans="1:13" x14ac:dyDescent="0.25">
      <c r="A32828" t="s">
        <v>143</v>
      </c>
      <c r="B32828">
        <v>962</v>
      </c>
      <c r="C32828">
        <v>1845</v>
      </c>
      <c r="D32828">
        <v>0</v>
      </c>
      <c r="E32828">
        <v>0</v>
      </c>
      <c r="F32828" s="1"/>
      <c r="G32828" s="1"/>
      <c r="H32828" s="1"/>
      <c r="I32828" s="1"/>
      <c r="J32828" s="1"/>
      <c r="K32828" s="1"/>
      <c r="L32828" s="1"/>
      <c r="M32828" s="1"/>
    </row>
    <row r="32829" spans="1:13" x14ac:dyDescent="0.25">
      <c r="A32829" t="s">
        <v>143</v>
      </c>
      <c r="B32829">
        <v>962</v>
      </c>
      <c r="C32829">
        <v>1846</v>
      </c>
      <c r="D32829">
        <v>0</v>
      </c>
      <c r="E32829">
        <v>0</v>
      </c>
      <c r="F32829" s="1"/>
      <c r="G32829" s="1"/>
      <c r="H32829" s="1"/>
      <c r="I32829" s="1"/>
      <c r="J32829" s="1"/>
      <c r="K32829" s="1"/>
      <c r="L32829" s="1"/>
      <c r="M32829" s="1"/>
    </row>
    <row r="32830" spans="1:13" x14ac:dyDescent="0.25">
      <c r="A32830" t="s">
        <v>143</v>
      </c>
      <c r="B32830">
        <v>962</v>
      </c>
      <c r="C32830">
        <v>1847</v>
      </c>
      <c r="D32830">
        <v>0</v>
      </c>
      <c r="E32830">
        <v>0</v>
      </c>
      <c r="F32830" s="1"/>
      <c r="G32830" s="1"/>
      <c r="H32830" s="1"/>
      <c r="I32830" s="1"/>
      <c r="J32830" s="1"/>
      <c r="K32830" s="1"/>
      <c r="L32830" s="1"/>
      <c r="M32830" s="1"/>
    </row>
    <row r="32831" spans="1:13" x14ac:dyDescent="0.25">
      <c r="A32831" t="s">
        <v>143</v>
      </c>
      <c r="B32831">
        <v>962</v>
      </c>
      <c r="C32831">
        <v>1848</v>
      </c>
      <c r="D32831">
        <v>0</v>
      </c>
      <c r="E32831">
        <v>0</v>
      </c>
      <c r="F32831" s="1"/>
      <c r="G32831" s="1"/>
      <c r="H32831" s="1"/>
      <c r="I32831" s="1"/>
      <c r="J32831" s="1"/>
      <c r="K32831" s="1"/>
      <c r="L32831" s="1"/>
      <c r="M32831" s="1"/>
    </row>
    <row r="32832" spans="1:13" x14ac:dyDescent="0.25">
      <c r="A32832" t="s">
        <v>143</v>
      </c>
      <c r="B32832">
        <v>962</v>
      </c>
      <c r="C32832">
        <v>1849</v>
      </c>
      <c r="D32832">
        <v>0</v>
      </c>
      <c r="E32832">
        <v>0</v>
      </c>
      <c r="F32832" s="1"/>
      <c r="G32832" s="1"/>
      <c r="H32832" s="1"/>
      <c r="I32832" s="1"/>
      <c r="J32832" s="1"/>
      <c r="K32832" s="1"/>
      <c r="L32832" s="1"/>
      <c r="M32832" s="1"/>
    </row>
    <row r="32833" spans="1:13" x14ac:dyDescent="0.25">
      <c r="A32833" t="s">
        <v>143</v>
      </c>
      <c r="B32833">
        <v>962</v>
      </c>
      <c r="C32833">
        <v>1850</v>
      </c>
      <c r="D32833">
        <v>0</v>
      </c>
      <c r="E32833">
        <v>0</v>
      </c>
      <c r="F32833" s="1"/>
      <c r="G32833" s="1"/>
      <c r="H32833" s="1"/>
      <c r="I32833" s="1"/>
      <c r="J32833" s="1"/>
      <c r="K32833" s="1"/>
      <c r="L32833" s="1"/>
      <c r="M32833" s="1"/>
    </row>
    <row r="32834" spans="1:13" x14ac:dyDescent="0.25">
      <c r="A32834" t="s">
        <v>143</v>
      </c>
      <c r="B32834">
        <v>962</v>
      </c>
      <c r="C32834">
        <v>1851</v>
      </c>
      <c r="D32834">
        <v>0</v>
      </c>
      <c r="E32834">
        <v>0</v>
      </c>
      <c r="F32834" s="1"/>
      <c r="G32834" s="1"/>
      <c r="H32834" s="1"/>
      <c r="I32834" s="1"/>
      <c r="J32834" s="1"/>
      <c r="K32834" s="1"/>
      <c r="L32834" s="1"/>
      <c r="M32834" s="1"/>
    </row>
    <row r="32835" spans="1:13" x14ac:dyDescent="0.25">
      <c r="A32835" t="s">
        <v>143</v>
      </c>
      <c r="B32835">
        <v>962</v>
      </c>
      <c r="C32835">
        <v>1852</v>
      </c>
      <c r="D32835">
        <v>0</v>
      </c>
      <c r="E32835">
        <v>0</v>
      </c>
      <c r="F32835" s="1"/>
      <c r="G32835" s="1"/>
      <c r="H32835" s="1"/>
      <c r="I32835" s="1"/>
      <c r="J32835" s="1"/>
      <c r="K32835" s="1"/>
      <c r="L32835" s="1"/>
      <c r="M32835" s="1"/>
    </row>
    <row r="32836" spans="1:13" x14ac:dyDescent="0.25">
      <c r="A32836" t="s">
        <v>143</v>
      </c>
      <c r="B32836">
        <v>962</v>
      </c>
      <c r="C32836">
        <v>1853</v>
      </c>
      <c r="D32836">
        <v>0</v>
      </c>
      <c r="E32836">
        <v>0</v>
      </c>
      <c r="F32836" s="1"/>
      <c r="G32836" s="1"/>
      <c r="H32836" s="1"/>
      <c r="I32836" s="1"/>
      <c r="J32836" s="1"/>
      <c r="K32836" s="1"/>
      <c r="L32836" s="1"/>
      <c r="M32836" s="1"/>
    </row>
    <row r="32837" spans="1:13" x14ac:dyDescent="0.25">
      <c r="A32837" t="s">
        <v>143</v>
      </c>
      <c r="B32837">
        <v>962</v>
      </c>
      <c r="C32837">
        <v>1854</v>
      </c>
      <c r="D32837">
        <v>0</v>
      </c>
      <c r="E32837">
        <v>0</v>
      </c>
      <c r="F32837" s="1"/>
      <c r="G32837" s="1"/>
      <c r="H32837" s="1"/>
      <c r="I32837" s="1"/>
      <c r="J32837" s="1"/>
      <c r="K32837" s="1"/>
      <c r="L32837" s="1"/>
      <c r="M32837" s="1"/>
    </row>
    <row r="32838" spans="1:13" x14ac:dyDescent="0.25">
      <c r="A32838" t="s">
        <v>143</v>
      </c>
      <c r="B32838">
        <v>962</v>
      </c>
      <c r="C32838">
        <v>1855</v>
      </c>
      <c r="D32838">
        <v>0</v>
      </c>
      <c r="E32838">
        <v>0</v>
      </c>
      <c r="F32838" s="1"/>
      <c r="G32838" s="1"/>
      <c r="H32838" s="1"/>
      <c r="I32838" s="1"/>
      <c r="J32838" s="1"/>
      <c r="K32838" s="1"/>
      <c r="L32838" s="1"/>
      <c r="M32838" s="1"/>
    </row>
    <row r="32839" spans="1:13" x14ac:dyDescent="0.25">
      <c r="A32839" t="s">
        <v>143</v>
      </c>
      <c r="B32839">
        <v>962</v>
      </c>
      <c r="C32839">
        <v>1856</v>
      </c>
      <c r="D32839">
        <v>0</v>
      </c>
      <c r="E32839">
        <v>0</v>
      </c>
      <c r="F32839" s="1"/>
      <c r="G32839" s="1"/>
      <c r="H32839" s="1"/>
      <c r="I32839" s="1"/>
      <c r="J32839" s="1"/>
      <c r="K32839" s="1"/>
      <c r="L32839" s="1"/>
      <c r="M32839" s="1"/>
    </row>
    <row r="32840" spans="1:13" x14ac:dyDescent="0.25">
      <c r="A32840" t="s">
        <v>143</v>
      </c>
      <c r="B32840">
        <v>962</v>
      </c>
      <c r="C32840">
        <v>1857</v>
      </c>
      <c r="D32840">
        <v>0</v>
      </c>
      <c r="E32840">
        <v>0</v>
      </c>
      <c r="F32840" s="1"/>
      <c r="G32840" s="1"/>
      <c r="H32840" s="1"/>
      <c r="I32840" s="1"/>
      <c r="J32840" s="1"/>
      <c r="K32840" s="1"/>
      <c r="L32840" s="1"/>
      <c r="M32840" s="1"/>
    </row>
    <row r="32841" spans="1:13" x14ac:dyDescent="0.25">
      <c r="A32841" t="s">
        <v>143</v>
      </c>
      <c r="B32841">
        <v>962</v>
      </c>
      <c r="C32841">
        <v>1858</v>
      </c>
      <c r="D32841">
        <v>0</v>
      </c>
      <c r="E32841">
        <v>0</v>
      </c>
      <c r="F32841" s="1"/>
      <c r="G32841" s="1"/>
      <c r="H32841" s="1"/>
      <c r="I32841" s="1"/>
      <c r="J32841" s="1"/>
      <c r="K32841" s="1"/>
      <c r="L32841" s="1"/>
      <c r="M32841" s="1"/>
    </row>
    <row r="32842" spans="1:13" x14ac:dyDescent="0.25">
      <c r="A32842" t="s">
        <v>143</v>
      </c>
      <c r="B32842">
        <v>962</v>
      </c>
      <c r="C32842">
        <v>1859</v>
      </c>
      <c r="D32842">
        <v>0</v>
      </c>
      <c r="E32842">
        <v>0</v>
      </c>
      <c r="F32842" s="1"/>
      <c r="G32842" s="1"/>
      <c r="H32842" s="1"/>
      <c r="I32842" s="1"/>
      <c r="J32842" s="1"/>
      <c r="K32842" s="1"/>
      <c r="L32842" s="1"/>
      <c r="M32842" s="1"/>
    </row>
    <row r="32843" spans="1:13" x14ac:dyDescent="0.25">
      <c r="A32843" t="s">
        <v>143</v>
      </c>
      <c r="B32843">
        <v>962</v>
      </c>
      <c r="C32843">
        <v>1860</v>
      </c>
      <c r="D32843">
        <v>0</v>
      </c>
      <c r="E32843">
        <v>0</v>
      </c>
      <c r="F32843" s="1"/>
      <c r="G32843" s="1"/>
      <c r="H32843" s="1"/>
      <c r="I32843" s="1"/>
      <c r="J32843" s="1"/>
      <c r="K32843" s="1"/>
      <c r="L32843" s="1"/>
      <c r="M32843" s="1"/>
    </row>
    <row r="32844" spans="1:13" x14ac:dyDescent="0.25">
      <c r="A32844" t="s">
        <v>143</v>
      </c>
      <c r="B32844">
        <v>962</v>
      </c>
      <c r="C32844">
        <v>1861</v>
      </c>
      <c r="D32844">
        <v>0</v>
      </c>
      <c r="E32844">
        <v>0</v>
      </c>
      <c r="F32844" s="1"/>
      <c r="G32844" s="1"/>
      <c r="H32844" s="1"/>
      <c r="I32844" s="1"/>
      <c r="J32844" s="1"/>
      <c r="K32844" s="1"/>
      <c r="L32844" s="1"/>
      <c r="M32844" s="1"/>
    </row>
    <row r="32845" spans="1:13" x14ac:dyDescent="0.25">
      <c r="A32845" t="s">
        <v>143</v>
      </c>
      <c r="B32845">
        <v>962</v>
      </c>
      <c r="C32845">
        <v>1862</v>
      </c>
      <c r="D32845">
        <v>0</v>
      </c>
      <c r="E32845">
        <v>0</v>
      </c>
      <c r="F32845" s="1"/>
      <c r="G32845" s="1"/>
      <c r="H32845" s="1"/>
      <c r="I32845" s="1"/>
      <c r="J32845" s="1"/>
      <c r="K32845" s="1"/>
      <c r="L32845" s="1"/>
      <c r="M32845" s="1"/>
    </row>
    <row r="32846" spans="1:13" x14ac:dyDescent="0.25">
      <c r="A32846" t="s">
        <v>143</v>
      </c>
      <c r="B32846">
        <v>962</v>
      </c>
      <c r="C32846">
        <v>1863</v>
      </c>
      <c r="D32846">
        <v>0</v>
      </c>
      <c r="E32846">
        <v>0</v>
      </c>
      <c r="F32846" s="1"/>
      <c r="G32846" s="1"/>
      <c r="H32846" s="1"/>
      <c r="I32846" s="1"/>
      <c r="J32846" s="1"/>
      <c r="K32846" s="1"/>
      <c r="L32846" s="1"/>
      <c r="M32846" s="1"/>
    </row>
    <row r="32847" spans="1:13" x14ac:dyDescent="0.25">
      <c r="A32847" t="s">
        <v>143</v>
      </c>
      <c r="B32847">
        <v>962</v>
      </c>
      <c r="C32847">
        <v>1864</v>
      </c>
      <c r="D32847">
        <v>0</v>
      </c>
      <c r="E32847">
        <v>0</v>
      </c>
      <c r="F32847" s="1"/>
      <c r="G32847" s="1"/>
      <c r="H32847" s="1"/>
      <c r="I32847" s="1"/>
      <c r="J32847" s="1"/>
      <c r="K32847" s="1"/>
      <c r="L32847" s="1"/>
      <c r="M32847" s="1"/>
    </row>
    <row r="32848" spans="1:13" x14ac:dyDescent="0.25">
      <c r="A32848" t="s">
        <v>143</v>
      </c>
      <c r="B32848">
        <v>962</v>
      </c>
      <c r="C32848">
        <v>1865</v>
      </c>
      <c r="D32848">
        <v>0</v>
      </c>
      <c r="E32848">
        <v>0</v>
      </c>
      <c r="F32848" s="1"/>
      <c r="G32848" s="1"/>
      <c r="H32848" s="1"/>
      <c r="I32848" s="1"/>
      <c r="J32848" s="1"/>
      <c r="K32848" s="1"/>
      <c r="L32848" s="1"/>
      <c r="M32848" s="1"/>
    </row>
    <row r="32849" spans="1:13" x14ac:dyDescent="0.25">
      <c r="A32849" t="s">
        <v>143</v>
      </c>
      <c r="B32849">
        <v>962</v>
      </c>
      <c r="C32849">
        <v>1866</v>
      </c>
      <c r="D32849">
        <v>0</v>
      </c>
      <c r="E32849">
        <v>0</v>
      </c>
      <c r="F32849" s="1"/>
      <c r="G32849" s="1"/>
      <c r="H32849" s="1"/>
      <c r="I32849" s="1"/>
      <c r="J32849" s="1"/>
      <c r="K32849" s="1"/>
      <c r="L32849" s="1"/>
      <c r="M32849" s="1"/>
    </row>
    <row r="32850" spans="1:13" x14ac:dyDescent="0.25">
      <c r="A32850" t="s">
        <v>143</v>
      </c>
      <c r="B32850">
        <v>962</v>
      </c>
      <c r="C32850">
        <v>1867</v>
      </c>
      <c r="D32850">
        <v>0</v>
      </c>
      <c r="E32850">
        <v>0</v>
      </c>
      <c r="F32850" s="1"/>
      <c r="G32850" s="1"/>
      <c r="H32850" s="1"/>
      <c r="I32850" s="1"/>
      <c r="J32850" s="1"/>
      <c r="K32850" s="1"/>
      <c r="L32850" s="1"/>
      <c r="M32850" s="1"/>
    </row>
    <row r="32851" spans="1:13" x14ac:dyDescent="0.25">
      <c r="A32851" t="s">
        <v>143</v>
      </c>
      <c r="B32851">
        <v>962</v>
      </c>
      <c r="C32851">
        <v>1868</v>
      </c>
      <c r="D32851">
        <v>0</v>
      </c>
      <c r="E32851">
        <v>0</v>
      </c>
      <c r="F32851" s="1"/>
      <c r="G32851" s="1"/>
      <c r="H32851" s="1"/>
      <c r="I32851" s="1"/>
      <c r="J32851" s="1"/>
      <c r="K32851" s="1"/>
      <c r="L32851" s="1"/>
      <c r="M32851" s="1"/>
    </row>
    <row r="32852" spans="1:13" x14ac:dyDescent="0.25">
      <c r="A32852" t="s">
        <v>143</v>
      </c>
      <c r="B32852">
        <v>962</v>
      </c>
      <c r="C32852">
        <v>1869</v>
      </c>
      <c r="D32852">
        <v>0</v>
      </c>
      <c r="E32852">
        <v>0</v>
      </c>
      <c r="F32852" s="1"/>
      <c r="G32852" s="1"/>
      <c r="H32852" s="1"/>
      <c r="I32852" s="1"/>
      <c r="J32852" s="1"/>
      <c r="K32852" s="1"/>
      <c r="L32852" s="1"/>
      <c r="M32852" s="1"/>
    </row>
    <row r="32853" spans="1:13" x14ac:dyDescent="0.25">
      <c r="A32853" t="s">
        <v>143</v>
      </c>
      <c r="B32853">
        <v>962</v>
      </c>
      <c r="C32853">
        <v>1870</v>
      </c>
      <c r="D32853">
        <v>0</v>
      </c>
      <c r="E32853">
        <v>0</v>
      </c>
      <c r="F32853" s="1"/>
      <c r="G32853" s="1"/>
      <c r="H32853" s="1"/>
      <c r="I32853" s="1"/>
      <c r="J32853" s="1"/>
      <c r="K32853" s="1"/>
      <c r="L32853" s="1"/>
      <c r="M32853" s="1"/>
    </row>
    <row r="32854" spans="1:13" x14ac:dyDescent="0.25">
      <c r="A32854" t="s">
        <v>143</v>
      </c>
      <c r="B32854">
        <v>962</v>
      </c>
      <c r="C32854">
        <v>1871</v>
      </c>
      <c r="D32854">
        <v>0</v>
      </c>
      <c r="E32854">
        <v>0</v>
      </c>
      <c r="F32854" s="1"/>
      <c r="G32854" s="1"/>
      <c r="H32854" s="1"/>
      <c r="I32854" s="1"/>
      <c r="J32854" s="1"/>
      <c r="K32854" s="1"/>
      <c r="L32854" s="1"/>
      <c r="M32854" s="1"/>
    </row>
    <row r="32855" spans="1:13" x14ac:dyDescent="0.25">
      <c r="A32855" t="s">
        <v>143</v>
      </c>
      <c r="B32855">
        <v>962</v>
      </c>
      <c r="C32855">
        <v>1872</v>
      </c>
      <c r="D32855">
        <v>0</v>
      </c>
      <c r="E32855">
        <v>0</v>
      </c>
      <c r="F32855" s="1"/>
      <c r="G32855" s="1"/>
      <c r="H32855" s="1"/>
      <c r="I32855" s="1"/>
      <c r="J32855" s="1"/>
      <c r="K32855" s="1"/>
      <c r="L32855" s="1"/>
      <c r="M32855" s="1"/>
    </row>
    <row r="32856" spans="1:13" x14ac:dyDescent="0.25">
      <c r="A32856" t="s">
        <v>143</v>
      </c>
      <c r="B32856">
        <v>962</v>
      </c>
      <c r="C32856">
        <v>1873</v>
      </c>
      <c r="D32856">
        <v>0</v>
      </c>
      <c r="E32856">
        <v>0</v>
      </c>
      <c r="F32856" s="1"/>
      <c r="G32856" s="1"/>
      <c r="H32856" s="1"/>
      <c r="I32856" s="1"/>
      <c r="J32856" s="1"/>
      <c r="K32856" s="1"/>
      <c r="L32856" s="1"/>
      <c r="M32856" s="1"/>
    </row>
    <row r="32857" spans="1:13" x14ac:dyDescent="0.25">
      <c r="A32857" t="s">
        <v>143</v>
      </c>
      <c r="B32857">
        <v>962</v>
      </c>
      <c r="C32857">
        <v>1874</v>
      </c>
      <c r="D32857">
        <v>0</v>
      </c>
      <c r="E32857">
        <v>0</v>
      </c>
      <c r="F32857" s="1"/>
      <c r="G32857" s="1"/>
      <c r="H32857" s="1"/>
      <c r="I32857" s="1"/>
      <c r="J32857" s="1"/>
      <c r="K32857" s="1"/>
      <c r="L32857" s="1"/>
      <c r="M32857" s="1"/>
    </row>
    <row r="32858" spans="1:13" x14ac:dyDescent="0.25">
      <c r="A32858" t="s">
        <v>143</v>
      </c>
      <c r="B32858">
        <v>962</v>
      </c>
      <c r="C32858">
        <v>1875</v>
      </c>
      <c r="D32858">
        <v>0</v>
      </c>
      <c r="E32858">
        <v>0</v>
      </c>
      <c r="F32858" s="1"/>
      <c r="G32858" s="1"/>
      <c r="H32858" s="1"/>
      <c r="I32858" s="1"/>
      <c r="J32858" s="1"/>
      <c r="K32858" s="1"/>
      <c r="L32858" s="1"/>
      <c r="M32858" s="1"/>
    </row>
    <row r="32859" spans="1:13" x14ac:dyDescent="0.25">
      <c r="A32859" t="s">
        <v>143</v>
      </c>
      <c r="B32859">
        <v>962</v>
      </c>
      <c r="C32859">
        <v>1876</v>
      </c>
      <c r="D32859">
        <v>0</v>
      </c>
      <c r="E32859">
        <v>0</v>
      </c>
      <c r="F32859" s="1"/>
      <c r="G32859" s="1"/>
      <c r="H32859" s="1"/>
      <c r="I32859" s="1"/>
      <c r="J32859" s="1"/>
      <c r="K32859" s="1"/>
      <c r="L32859" s="1"/>
      <c r="M32859" s="1"/>
    </row>
    <row r="32860" spans="1:13" x14ac:dyDescent="0.25">
      <c r="A32860" t="s">
        <v>143</v>
      </c>
      <c r="B32860">
        <v>962</v>
      </c>
      <c r="C32860">
        <v>1877</v>
      </c>
      <c r="D32860">
        <v>0</v>
      </c>
      <c r="E32860">
        <v>0</v>
      </c>
      <c r="F32860" s="1"/>
      <c r="G32860" s="1"/>
      <c r="H32860" s="1"/>
      <c r="I32860" s="1"/>
      <c r="J32860" s="1"/>
      <c r="K32860" s="1"/>
      <c r="L32860" s="1"/>
      <c r="M32860" s="1"/>
    </row>
    <row r="32861" spans="1:13" x14ac:dyDescent="0.25">
      <c r="A32861" t="s">
        <v>143</v>
      </c>
      <c r="B32861">
        <v>962</v>
      </c>
      <c r="C32861">
        <v>1878</v>
      </c>
      <c r="D32861">
        <v>0</v>
      </c>
      <c r="E32861">
        <v>0</v>
      </c>
      <c r="F32861" s="1"/>
      <c r="G32861" s="1"/>
      <c r="H32861" s="1"/>
      <c r="I32861" s="1"/>
      <c r="J32861" s="1"/>
      <c r="K32861" s="1"/>
      <c r="L32861" s="1"/>
      <c r="M32861" s="1"/>
    </row>
    <row r="32862" spans="1:13" x14ac:dyDescent="0.25">
      <c r="A32862" t="s">
        <v>143</v>
      </c>
      <c r="B32862">
        <v>962</v>
      </c>
      <c r="C32862">
        <v>1879</v>
      </c>
      <c r="D32862">
        <v>0</v>
      </c>
      <c r="E32862">
        <v>0</v>
      </c>
      <c r="F32862" s="1"/>
      <c r="G32862" s="1"/>
      <c r="H32862" s="1"/>
      <c r="I32862" s="1"/>
      <c r="J32862" s="1"/>
      <c r="K32862" s="1"/>
      <c r="L32862" s="1"/>
      <c r="M32862" s="1"/>
    </row>
    <row r="32863" spans="1:13" x14ac:dyDescent="0.25">
      <c r="A32863" t="s">
        <v>143</v>
      </c>
      <c r="B32863">
        <v>962</v>
      </c>
      <c r="C32863">
        <v>1880</v>
      </c>
      <c r="D32863">
        <v>0</v>
      </c>
      <c r="E32863">
        <v>0</v>
      </c>
      <c r="F32863" s="1"/>
      <c r="G32863" s="1"/>
      <c r="H32863" s="1"/>
      <c r="I32863" s="1"/>
      <c r="J32863" s="1"/>
      <c r="K32863" s="1"/>
      <c r="L32863" s="1"/>
      <c r="M32863" s="1"/>
    </row>
    <row r="32864" spans="1:13" x14ac:dyDescent="0.25">
      <c r="A32864" t="s">
        <v>143</v>
      </c>
      <c r="B32864">
        <v>962</v>
      </c>
      <c r="C32864">
        <v>1881</v>
      </c>
      <c r="D32864">
        <v>0</v>
      </c>
      <c r="E32864">
        <v>0</v>
      </c>
      <c r="F32864" s="1"/>
      <c r="G32864" s="1"/>
      <c r="H32864" s="1"/>
      <c r="I32864" s="1"/>
      <c r="J32864" s="1"/>
      <c r="K32864" s="1"/>
      <c r="L32864" s="1"/>
      <c r="M32864" s="1"/>
    </row>
    <row r="32865" spans="1:13" x14ac:dyDescent="0.25">
      <c r="A32865" t="s">
        <v>143</v>
      </c>
      <c r="B32865">
        <v>962</v>
      </c>
      <c r="C32865">
        <v>1882</v>
      </c>
      <c r="D32865">
        <v>0</v>
      </c>
      <c r="E32865">
        <v>0</v>
      </c>
      <c r="F32865" s="1"/>
      <c r="G32865" s="1"/>
      <c r="H32865" s="1"/>
      <c r="I32865" s="1"/>
      <c r="J32865" s="1"/>
      <c r="K32865" s="1"/>
      <c r="L32865" s="1"/>
      <c r="M32865" s="1"/>
    </row>
    <row r="32866" spans="1:13" x14ac:dyDescent="0.25">
      <c r="A32866" t="s">
        <v>143</v>
      </c>
      <c r="B32866">
        <v>962</v>
      </c>
      <c r="C32866">
        <v>1883</v>
      </c>
      <c r="D32866">
        <v>0</v>
      </c>
      <c r="E32866">
        <v>0</v>
      </c>
      <c r="F32866" s="1"/>
      <c r="G32866" s="1"/>
      <c r="H32866" s="1"/>
      <c r="I32866" s="1"/>
      <c r="J32866" s="1"/>
      <c r="K32866" s="1"/>
      <c r="L32866" s="1"/>
      <c r="M32866" s="1"/>
    </row>
    <row r="32867" spans="1:13" x14ac:dyDescent="0.25">
      <c r="A32867" t="s">
        <v>143</v>
      </c>
      <c r="B32867">
        <v>962</v>
      </c>
      <c r="C32867">
        <v>1884</v>
      </c>
      <c r="D32867">
        <v>0</v>
      </c>
      <c r="E32867">
        <v>0</v>
      </c>
      <c r="F32867" s="1"/>
      <c r="G32867" s="1"/>
      <c r="H32867" s="1"/>
      <c r="I32867" s="1"/>
      <c r="J32867" s="1"/>
      <c r="K32867" s="1"/>
      <c r="L32867" s="1"/>
      <c r="M32867" s="1"/>
    </row>
    <row r="32868" spans="1:13" x14ac:dyDescent="0.25">
      <c r="A32868" t="s">
        <v>143</v>
      </c>
      <c r="B32868">
        <v>962</v>
      </c>
      <c r="C32868">
        <v>1885</v>
      </c>
      <c r="D32868">
        <v>0</v>
      </c>
      <c r="E32868">
        <v>0</v>
      </c>
      <c r="F32868" s="1"/>
      <c r="G32868" s="1"/>
      <c r="H32868" s="1"/>
      <c r="I32868" s="1"/>
      <c r="J32868" s="1"/>
      <c r="K32868" s="1"/>
      <c r="L32868" s="1"/>
      <c r="M32868" s="1"/>
    </row>
    <row r="32869" spans="1:13" x14ac:dyDescent="0.25">
      <c r="A32869" t="s">
        <v>143</v>
      </c>
      <c r="B32869">
        <v>962</v>
      </c>
      <c r="C32869">
        <v>1886</v>
      </c>
      <c r="D32869">
        <v>0</v>
      </c>
      <c r="E32869">
        <v>0</v>
      </c>
      <c r="F32869" s="1"/>
      <c r="G32869" s="1"/>
      <c r="H32869" s="1"/>
      <c r="I32869" s="1"/>
      <c r="J32869" s="1"/>
      <c r="K32869" s="1"/>
      <c r="L32869" s="1"/>
      <c r="M32869" s="1"/>
    </row>
    <row r="32870" spans="1:13" x14ac:dyDescent="0.25">
      <c r="A32870" t="s">
        <v>143</v>
      </c>
      <c r="B32870">
        <v>962</v>
      </c>
      <c r="C32870">
        <v>1887</v>
      </c>
      <c r="D32870">
        <v>0</v>
      </c>
      <c r="E32870">
        <v>0</v>
      </c>
      <c r="F32870" s="1"/>
      <c r="G32870" s="1"/>
      <c r="H32870" s="1"/>
      <c r="I32870" s="1"/>
      <c r="J32870" s="1"/>
      <c r="K32870" s="1"/>
      <c r="L32870" s="1"/>
      <c r="M32870" s="1"/>
    </row>
    <row r="32871" spans="1:13" x14ac:dyDescent="0.25">
      <c r="A32871" t="s">
        <v>143</v>
      </c>
      <c r="B32871">
        <v>962</v>
      </c>
      <c r="C32871">
        <v>1888</v>
      </c>
      <c r="D32871">
        <v>0</v>
      </c>
      <c r="E32871">
        <v>0</v>
      </c>
      <c r="F32871" s="1"/>
      <c r="G32871" s="1"/>
      <c r="H32871" s="1"/>
      <c r="I32871" s="1"/>
      <c r="J32871" s="1"/>
      <c r="K32871" s="1"/>
      <c r="L32871" s="1"/>
      <c r="M32871" s="1"/>
    </row>
    <row r="32872" spans="1:13" x14ac:dyDescent="0.25">
      <c r="A32872" t="s">
        <v>143</v>
      </c>
      <c r="B32872">
        <v>962</v>
      </c>
      <c r="C32872">
        <v>1889</v>
      </c>
      <c r="D32872">
        <v>0</v>
      </c>
      <c r="E32872">
        <v>0</v>
      </c>
      <c r="F32872" s="1"/>
      <c r="G32872" s="1"/>
      <c r="H32872" s="1"/>
      <c r="I32872" s="1"/>
      <c r="J32872" s="1"/>
      <c r="K32872" s="1"/>
      <c r="L32872" s="1"/>
      <c r="M32872" s="1"/>
    </row>
    <row r="32873" spans="1:13" x14ac:dyDescent="0.25">
      <c r="A32873" t="s">
        <v>143</v>
      </c>
      <c r="B32873">
        <v>962</v>
      </c>
      <c r="C32873">
        <v>1890</v>
      </c>
      <c r="D32873">
        <v>0</v>
      </c>
      <c r="E32873">
        <v>0</v>
      </c>
      <c r="F32873" s="1"/>
      <c r="G32873" s="1"/>
      <c r="H32873" s="1"/>
      <c r="I32873" s="1"/>
      <c r="J32873" s="1"/>
      <c r="K32873" s="1"/>
      <c r="L32873" s="1"/>
      <c r="M32873" s="1"/>
    </row>
    <row r="32874" spans="1:13" x14ac:dyDescent="0.25">
      <c r="A32874" t="s">
        <v>143</v>
      </c>
      <c r="B32874">
        <v>962</v>
      </c>
      <c r="C32874">
        <v>1891</v>
      </c>
      <c r="D32874">
        <v>0</v>
      </c>
      <c r="E32874">
        <v>0</v>
      </c>
      <c r="F32874" s="1"/>
      <c r="G32874" s="1"/>
      <c r="H32874" s="1"/>
      <c r="I32874" s="1"/>
      <c r="J32874" s="1"/>
      <c r="K32874" s="1"/>
      <c r="L32874" s="1"/>
      <c r="M32874" s="1"/>
    </row>
    <row r="32875" spans="1:13" x14ac:dyDescent="0.25">
      <c r="A32875" t="s">
        <v>143</v>
      </c>
      <c r="B32875">
        <v>962</v>
      </c>
      <c r="C32875">
        <v>1892</v>
      </c>
      <c r="D32875">
        <v>0</v>
      </c>
      <c r="E32875">
        <v>0</v>
      </c>
      <c r="F32875" s="1"/>
      <c r="G32875" s="1"/>
      <c r="H32875" s="1"/>
      <c r="I32875" s="1"/>
      <c r="J32875" s="1"/>
      <c r="K32875" s="1"/>
      <c r="L32875" s="1"/>
      <c r="M32875" s="1"/>
    </row>
    <row r="32876" spans="1:13" x14ac:dyDescent="0.25">
      <c r="A32876" t="s">
        <v>143</v>
      </c>
      <c r="B32876">
        <v>962</v>
      </c>
      <c r="C32876">
        <v>1893</v>
      </c>
      <c r="D32876">
        <v>0</v>
      </c>
      <c r="E32876">
        <v>0</v>
      </c>
      <c r="F32876" s="1"/>
      <c r="G32876" s="1"/>
      <c r="H32876" s="1"/>
      <c r="I32876" s="1"/>
      <c r="J32876" s="1"/>
      <c r="K32876" s="1"/>
      <c r="L32876" s="1"/>
      <c r="M32876" s="1"/>
    </row>
    <row r="32877" spans="1:13" x14ac:dyDescent="0.25">
      <c r="A32877" t="s">
        <v>143</v>
      </c>
      <c r="B32877">
        <v>962</v>
      </c>
      <c r="C32877">
        <v>1894</v>
      </c>
      <c r="D32877">
        <v>0</v>
      </c>
      <c r="E32877">
        <v>0</v>
      </c>
      <c r="F32877" s="1"/>
      <c r="G32877" s="1"/>
      <c r="H32877" s="1"/>
      <c r="I32877" s="1"/>
      <c r="J32877" s="1"/>
      <c r="K32877" s="1"/>
      <c r="L32877" s="1"/>
      <c r="M32877" s="1"/>
    </row>
    <row r="32878" spans="1:13" x14ac:dyDescent="0.25">
      <c r="A32878" t="s">
        <v>143</v>
      </c>
      <c r="B32878">
        <v>962</v>
      </c>
      <c r="C32878">
        <v>1895</v>
      </c>
      <c r="D32878">
        <v>0</v>
      </c>
      <c r="E32878">
        <v>0</v>
      </c>
      <c r="F32878" s="1"/>
      <c r="G32878" s="1"/>
      <c r="H32878" s="1"/>
      <c r="I32878" s="1"/>
      <c r="J32878" s="1"/>
      <c r="K32878" s="1"/>
      <c r="L32878" s="1"/>
      <c r="M32878" s="1"/>
    </row>
    <row r="32879" spans="1:13" x14ac:dyDescent="0.25">
      <c r="A32879" t="s">
        <v>143</v>
      </c>
      <c r="B32879">
        <v>962</v>
      </c>
      <c r="C32879">
        <v>1896</v>
      </c>
      <c r="D32879">
        <v>0</v>
      </c>
      <c r="E32879">
        <v>0</v>
      </c>
      <c r="F32879" s="1"/>
      <c r="G32879" s="1"/>
      <c r="H32879" s="1"/>
      <c r="I32879" s="1"/>
      <c r="J32879" s="1"/>
      <c r="K32879" s="1"/>
      <c r="L32879" s="1"/>
      <c r="M32879" s="1"/>
    </row>
    <row r="32880" spans="1:13" x14ac:dyDescent="0.25">
      <c r="A32880" t="s">
        <v>143</v>
      </c>
      <c r="B32880">
        <v>962</v>
      </c>
      <c r="C32880">
        <v>1897</v>
      </c>
      <c r="D32880">
        <v>0</v>
      </c>
      <c r="E32880">
        <v>0</v>
      </c>
      <c r="F32880" s="1"/>
      <c r="G32880" s="1"/>
      <c r="H32880" s="1"/>
      <c r="I32880" s="1"/>
      <c r="J32880" s="1"/>
      <c r="K32880" s="1"/>
      <c r="L32880" s="1"/>
      <c r="M32880" s="1"/>
    </row>
    <row r="32881" spans="1:13" x14ac:dyDescent="0.25">
      <c r="A32881" t="s">
        <v>143</v>
      </c>
      <c r="B32881">
        <v>962</v>
      </c>
      <c r="C32881">
        <v>1898</v>
      </c>
      <c r="D32881">
        <v>0</v>
      </c>
      <c r="E32881">
        <v>0</v>
      </c>
      <c r="F32881" s="1"/>
      <c r="G32881" s="1"/>
      <c r="H32881" s="1"/>
      <c r="I32881" s="1"/>
      <c r="J32881" s="1"/>
      <c r="K32881" s="1"/>
      <c r="L32881" s="1"/>
      <c r="M32881" s="1"/>
    </row>
    <row r="32882" spans="1:13" x14ac:dyDescent="0.25">
      <c r="A32882" t="s">
        <v>143</v>
      </c>
      <c r="B32882">
        <v>962</v>
      </c>
      <c r="C32882">
        <v>1899</v>
      </c>
      <c r="D32882">
        <v>0</v>
      </c>
      <c r="E32882">
        <v>0</v>
      </c>
      <c r="F32882" s="1"/>
      <c r="G32882" s="1"/>
      <c r="H32882" s="1"/>
      <c r="I32882" s="1"/>
      <c r="J32882" s="1"/>
      <c r="K32882" s="1"/>
      <c r="L32882" s="1"/>
      <c r="M32882" s="1"/>
    </row>
    <row r="32883" spans="1:13" x14ac:dyDescent="0.25">
      <c r="A32883" t="s">
        <v>143</v>
      </c>
      <c r="B32883">
        <v>962</v>
      </c>
      <c r="C32883">
        <v>1900</v>
      </c>
      <c r="D32883">
        <v>0</v>
      </c>
      <c r="E32883">
        <v>0</v>
      </c>
      <c r="F32883" s="1"/>
      <c r="G32883" s="1"/>
      <c r="H32883" s="1"/>
      <c r="I32883" s="1"/>
      <c r="J32883" s="1"/>
      <c r="K32883" s="1"/>
      <c r="L32883" s="1"/>
      <c r="M32883" s="1"/>
    </row>
    <row r="32884" spans="1:13" x14ac:dyDescent="0.25">
      <c r="A32884" t="s">
        <v>143</v>
      </c>
      <c r="B32884">
        <v>962</v>
      </c>
      <c r="C32884">
        <v>1901</v>
      </c>
      <c r="D32884">
        <v>0</v>
      </c>
      <c r="E32884">
        <v>0</v>
      </c>
      <c r="F32884" s="1"/>
      <c r="G32884" s="1"/>
      <c r="H32884" s="1"/>
      <c r="I32884" s="1"/>
      <c r="J32884" s="1"/>
      <c r="K32884" s="1"/>
      <c r="L32884" s="1"/>
      <c r="M32884" s="1"/>
    </row>
    <row r="32885" spans="1:13" x14ac:dyDescent="0.25">
      <c r="A32885" t="s">
        <v>143</v>
      </c>
      <c r="B32885">
        <v>962</v>
      </c>
      <c r="C32885">
        <v>1902</v>
      </c>
      <c r="D32885">
        <v>0</v>
      </c>
      <c r="E32885">
        <v>0</v>
      </c>
      <c r="F32885" s="1"/>
      <c r="G32885" s="1"/>
      <c r="H32885" s="1"/>
      <c r="I32885" s="1"/>
      <c r="J32885" s="1"/>
      <c r="K32885" s="1"/>
      <c r="L32885" s="1"/>
      <c r="M32885" s="1"/>
    </row>
    <row r="32886" spans="1:13" x14ac:dyDescent="0.25">
      <c r="A32886" t="s">
        <v>143</v>
      </c>
      <c r="B32886">
        <v>962</v>
      </c>
      <c r="C32886">
        <v>1903</v>
      </c>
      <c r="D32886">
        <v>0</v>
      </c>
      <c r="E32886">
        <v>0</v>
      </c>
      <c r="F32886" s="1"/>
      <c r="G32886" s="1"/>
      <c r="H32886" s="1"/>
      <c r="I32886" s="1"/>
      <c r="J32886" s="1"/>
      <c r="K32886" s="1"/>
      <c r="L32886" s="1"/>
      <c r="M32886" s="1"/>
    </row>
    <row r="32887" spans="1:13" x14ac:dyDescent="0.25">
      <c r="A32887" t="s">
        <v>143</v>
      </c>
      <c r="B32887">
        <v>962</v>
      </c>
      <c r="C32887">
        <v>1904</v>
      </c>
      <c r="D32887">
        <v>0</v>
      </c>
      <c r="E32887">
        <v>0</v>
      </c>
      <c r="F32887" s="1"/>
      <c r="G32887" s="1"/>
      <c r="H32887" s="1"/>
      <c r="I32887" s="1"/>
      <c r="J32887" s="1"/>
      <c r="K32887" s="1"/>
      <c r="L32887" s="1"/>
      <c r="M32887" s="1"/>
    </row>
    <row r="32888" spans="1:13" x14ac:dyDescent="0.25">
      <c r="A32888" t="s">
        <v>143</v>
      </c>
      <c r="B32888">
        <v>962</v>
      </c>
      <c r="C32888">
        <v>1905</v>
      </c>
      <c r="D32888">
        <v>0</v>
      </c>
      <c r="E32888">
        <v>0</v>
      </c>
      <c r="F32888" s="1"/>
      <c r="G32888" s="1"/>
      <c r="H32888" s="1"/>
      <c r="I32888" s="1"/>
      <c r="J32888" s="1"/>
      <c r="K32888" s="1"/>
      <c r="L32888" s="1"/>
      <c r="M32888" s="1"/>
    </row>
    <row r="32889" spans="1:13" x14ac:dyDescent="0.25">
      <c r="A32889" t="s">
        <v>143</v>
      </c>
      <c r="B32889">
        <v>962</v>
      </c>
      <c r="C32889">
        <v>1906</v>
      </c>
      <c r="D32889">
        <v>0</v>
      </c>
      <c r="E32889">
        <v>0</v>
      </c>
      <c r="F32889" s="1"/>
      <c r="G32889" s="1"/>
      <c r="H32889" s="1"/>
      <c r="I32889" s="1"/>
      <c r="J32889" s="1"/>
      <c r="K32889" s="1"/>
      <c r="L32889" s="1"/>
      <c r="M32889" s="1"/>
    </row>
    <row r="32890" spans="1:13" x14ac:dyDescent="0.25">
      <c r="A32890" t="s">
        <v>143</v>
      </c>
      <c r="B32890">
        <v>962</v>
      </c>
      <c r="C32890">
        <v>1907</v>
      </c>
      <c r="D32890">
        <v>0</v>
      </c>
      <c r="E32890">
        <v>0</v>
      </c>
      <c r="F32890" s="1"/>
      <c r="G32890" s="1"/>
      <c r="H32890" s="1"/>
      <c r="I32890" s="1"/>
      <c r="J32890" s="1"/>
      <c r="K32890" s="1"/>
      <c r="L32890" s="1"/>
      <c r="M32890" s="1"/>
    </row>
    <row r="32891" spans="1:13" x14ac:dyDescent="0.25">
      <c r="A32891" t="s">
        <v>143</v>
      </c>
      <c r="B32891">
        <v>962</v>
      </c>
      <c r="C32891">
        <v>1908</v>
      </c>
      <c r="D32891">
        <v>0</v>
      </c>
      <c r="E32891">
        <v>0</v>
      </c>
      <c r="F32891" s="1"/>
      <c r="G32891" s="1"/>
      <c r="H32891" s="1"/>
      <c r="I32891" s="1"/>
      <c r="J32891" s="1"/>
      <c r="K32891" s="1"/>
      <c r="L32891" s="1"/>
      <c r="M32891" s="1"/>
    </row>
    <row r="32892" spans="1:13" x14ac:dyDescent="0.25">
      <c r="A32892" t="s">
        <v>143</v>
      </c>
      <c r="B32892">
        <v>962</v>
      </c>
      <c r="C32892">
        <v>1909</v>
      </c>
      <c r="D32892">
        <v>0</v>
      </c>
      <c r="E32892">
        <v>0</v>
      </c>
      <c r="F32892" s="1"/>
      <c r="G32892" s="1"/>
      <c r="H32892" s="1"/>
      <c r="I32892" s="1"/>
      <c r="J32892" s="1"/>
      <c r="K32892" s="1"/>
      <c r="L32892" s="1"/>
      <c r="M32892" s="1"/>
    </row>
    <row r="32893" spans="1:13" x14ac:dyDescent="0.25">
      <c r="A32893" t="s">
        <v>143</v>
      </c>
      <c r="B32893">
        <v>962</v>
      </c>
      <c r="C32893">
        <v>1910</v>
      </c>
      <c r="D32893">
        <v>0</v>
      </c>
      <c r="E32893">
        <v>0</v>
      </c>
      <c r="F32893" s="1"/>
      <c r="G32893" s="1"/>
      <c r="H32893" s="1"/>
      <c r="I32893" s="1"/>
      <c r="J32893" s="1"/>
      <c r="K32893" s="1"/>
      <c r="L32893" s="1"/>
      <c r="M32893" s="1"/>
    </row>
    <row r="32894" spans="1:13" x14ac:dyDescent="0.25">
      <c r="A32894" t="s">
        <v>143</v>
      </c>
      <c r="B32894">
        <v>962</v>
      </c>
      <c r="C32894">
        <v>1911</v>
      </c>
      <c r="D32894">
        <v>0</v>
      </c>
      <c r="E32894">
        <v>0</v>
      </c>
      <c r="F32894" s="1"/>
      <c r="G32894" s="1"/>
      <c r="H32894" s="1"/>
      <c r="I32894" s="1"/>
      <c r="J32894" s="1"/>
      <c r="K32894" s="1"/>
      <c r="L32894" s="1"/>
      <c r="M32894" s="1"/>
    </row>
    <row r="32895" spans="1:13" x14ac:dyDescent="0.25">
      <c r="A32895" t="s">
        <v>143</v>
      </c>
      <c r="B32895">
        <v>962</v>
      </c>
      <c r="C32895">
        <v>1912</v>
      </c>
      <c r="D32895">
        <v>0</v>
      </c>
      <c r="E32895">
        <v>0</v>
      </c>
      <c r="F32895" s="1"/>
      <c r="G32895" s="1"/>
      <c r="H32895" s="1"/>
      <c r="I32895" s="1"/>
      <c r="J32895" s="1"/>
      <c r="K32895" s="1"/>
      <c r="L32895" s="1"/>
      <c r="M32895" s="1"/>
    </row>
    <row r="32896" spans="1:13" x14ac:dyDescent="0.25">
      <c r="A32896" t="s">
        <v>143</v>
      </c>
      <c r="B32896">
        <v>962</v>
      </c>
      <c r="C32896">
        <v>1913</v>
      </c>
      <c r="D32896">
        <v>0</v>
      </c>
      <c r="E32896">
        <v>0</v>
      </c>
      <c r="F32896" s="1"/>
      <c r="G32896" s="1"/>
      <c r="H32896" s="1"/>
      <c r="I32896" s="1"/>
      <c r="J32896" s="1"/>
      <c r="K32896" s="1"/>
      <c r="L32896" s="1"/>
      <c r="M32896" s="1"/>
    </row>
    <row r="32897" spans="1:13" x14ac:dyDescent="0.25">
      <c r="A32897" t="s">
        <v>143</v>
      </c>
      <c r="B32897">
        <v>962</v>
      </c>
      <c r="C32897">
        <v>1914</v>
      </c>
      <c r="D32897">
        <v>0</v>
      </c>
      <c r="E32897">
        <v>0</v>
      </c>
      <c r="F32897" s="1"/>
      <c r="G32897" s="1"/>
      <c r="H32897" s="1"/>
      <c r="I32897" s="1"/>
      <c r="J32897" s="1"/>
      <c r="K32897" s="1"/>
      <c r="L32897" s="1"/>
      <c r="M32897" s="1"/>
    </row>
    <row r="32898" spans="1:13" x14ac:dyDescent="0.25">
      <c r="A32898" t="s">
        <v>143</v>
      </c>
      <c r="B32898">
        <v>962</v>
      </c>
      <c r="C32898">
        <v>1915</v>
      </c>
      <c r="D32898">
        <v>0</v>
      </c>
      <c r="E32898">
        <v>0</v>
      </c>
      <c r="F32898" s="1"/>
      <c r="G32898" s="1"/>
      <c r="H32898" s="1"/>
      <c r="I32898" s="1"/>
      <c r="J32898" s="1"/>
      <c r="K32898" s="1"/>
      <c r="L32898" s="1"/>
      <c r="M32898" s="1"/>
    </row>
    <row r="32899" spans="1:13" x14ac:dyDescent="0.25">
      <c r="A32899" t="s">
        <v>143</v>
      </c>
      <c r="B32899">
        <v>962</v>
      </c>
      <c r="C32899">
        <v>1916</v>
      </c>
      <c r="D32899">
        <v>0</v>
      </c>
      <c r="E32899">
        <v>0</v>
      </c>
      <c r="F32899" s="1"/>
      <c r="G32899" s="1"/>
      <c r="H32899" s="1"/>
      <c r="I32899" s="1"/>
      <c r="J32899" s="1"/>
      <c r="K32899" s="1"/>
      <c r="L32899" s="1"/>
      <c r="M32899" s="1"/>
    </row>
    <row r="32900" spans="1:13" x14ac:dyDescent="0.25">
      <c r="A32900" t="s">
        <v>143</v>
      </c>
      <c r="B32900">
        <v>962</v>
      </c>
      <c r="C32900">
        <v>1917</v>
      </c>
      <c r="D32900">
        <v>0</v>
      </c>
      <c r="E32900">
        <v>0</v>
      </c>
      <c r="F32900" s="1"/>
      <c r="G32900" s="1"/>
      <c r="H32900" s="1"/>
      <c r="I32900" s="1"/>
      <c r="J32900" s="1"/>
      <c r="K32900" s="1"/>
      <c r="L32900" s="1"/>
      <c r="M32900" s="1"/>
    </row>
    <row r="32901" spans="1:13" x14ac:dyDescent="0.25">
      <c r="A32901" t="s">
        <v>143</v>
      </c>
      <c r="B32901">
        <v>962</v>
      </c>
      <c r="C32901">
        <v>1918</v>
      </c>
      <c r="D32901">
        <v>0</v>
      </c>
      <c r="E32901">
        <v>0</v>
      </c>
      <c r="F32901" s="1"/>
      <c r="G32901" s="1"/>
      <c r="H32901" s="1"/>
      <c r="I32901" s="1"/>
      <c r="J32901" s="1"/>
      <c r="K32901" s="1"/>
      <c r="L32901" s="1"/>
      <c r="M32901" s="1"/>
    </row>
    <row r="32902" spans="1:13" x14ac:dyDescent="0.25">
      <c r="A32902" t="s">
        <v>143</v>
      </c>
      <c r="B32902">
        <v>962</v>
      </c>
      <c r="C32902">
        <v>1919</v>
      </c>
      <c r="D32902">
        <v>0</v>
      </c>
      <c r="E32902">
        <v>0</v>
      </c>
      <c r="F32902" s="1"/>
      <c r="G32902" s="1"/>
      <c r="H32902" s="1"/>
      <c r="I32902" s="1"/>
      <c r="J32902" s="1"/>
      <c r="K32902" s="1"/>
      <c r="L32902" s="1"/>
      <c r="M32902" s="1"/>
    </row>
    <row r="32903" spans="1:13" x14ac:dyDescent="0.25">
      <c r="A32903" t="s">
        <v>143</v>
      </c>
      <c r="B32903">
        <v>962</v>
      </c>
      <c r="C32903">
        <v>1920</v>
      </c>
      <c r="D32903">
        <v>0</v>
      </c>
      <c r="E32903">
        <v>0</v>
      </c>
      <c r="F32903" s="1"/>
      <c r="G32903" s="1"/>
      <c r="H32903" s="1"/>
      <c r="I32903" s="1"/>
      <c r="J32903" s="1"/>
      <c r="K32903" s="1"/>
      <c r="L32903" s="1"/>
      <c r="M32903" s="1"/>
    </row>
    <row r="32904" spans="1:13" x14ac:dyDescent="0.25">
      <c r="A32904" t="s">
        <v>143</v>
      </c>
      <c r="B32904">
        <v>962</v>
      </c>
      <c r="C32904">
        <v>1921</v>
      </c>
      <c r="D32904">
        <v>0</v>
      </c>
      <c r="E32904">
        <v>0</v>
      </c>
      <c r="F32904" s="1"/>
      <c r="G32904" s="1"/>
      <c r="H32904" s="1"/>
      <c r="I32904" s="1"/>
      <c r="J32904" s="1"/>
      <c r="K32904" s="1"/>
      <c r="L32904" s="1"/>
      <c r="M32904" s="1"/>
    </row>
    <row r="32905" spans="1:13" x14ac:dyDescent="0.25">
      <c r="A32905" t="s">
        <v>143</v>
      </c>
      <c r="B32905">
        <v>962</v>
      </c>
      <c r="C32905">
        <v>1922</v>
      </c>
      <c r="D32905">
        <v>0</v>
      </c>
      <c r="E32905">
        <v>0</v>
      </c>
      <c r="F32905" s="1"/>
      <c r="G32905" s="1"/>
      <c r="H32905" s="1"/>
      <c r="I32905" s="1"/>
      <c r="J32905" s="1"/>
      <c r="K32905" s="1"/>
      <c r="L32905" s="1"/>
      <c r="M32905" s="1"/>
    </row>
    <row r="32906" spans="1:13" x14ac:dyDescent="0.25">
      <c r="A32906" t="s">
        <v>143</v>
      </c>
      <c r="B32906">
        <v>962</v>
      </c>
      <c r="C32906">
        <v>1923</v>
      </c>
      <c r="D32906">
        <v>0</v>
      </c>
      <c r="E32906">
        <v>0</v>
      </c>
      <c r="F32906" s="1"/>
      <c r="G32906" s="1"/>
      <c r="H32906" s="1"/>
      <c r="I32906" s="1"/>
      <c r="J32906" s="1"/>
      <c r="K32906" s="1"/>
      <c r="L32906" s="1"/>
      <c r="M32906" s="1"/>
    </row>
    <row r="32907" spans="1:13" x14ac:dyDescent="0.25">
      <c r="A32907" t="s">
        <v>143</v>
      </c>
      <c r="B32907">
        <v>962</v>
      </c>
      <c r="C32907">
        <v>1924</v>
      </c>
      <c r="D32907">
        <v>0</v>
      </c>
      <c r="E32907">
        <v>0</v>
      </c>
      <c r="F32907" s="1"/>
      <c r="G32907" s="1"/>
      <c r="H32907" s="1"/>
      <c r="I32907" s="1"/>
      <c r="J32907" s="1"/>
      <c r="K32907" s="1"/>
      <c r="L32907" s="1"/>
      <c r="M32907" s="1"/>
    </row>
    <row r="32908" spans="1:13" x14ac:dyDescent="0.25">
      <c r="A32908" t="s">
        <v>143</v>
      </c>
      <c r="B32908">
        <v>962</v>
      </c>
      <c r="C32908">
        <v>1925</v>
      </c>
      <c r="D32908">
        <v>0</v>
      </c>
      <c r="E32908">
        <v>0</v>
      </c>
      <c r="F32908" s="1"/>
      <c r="G32908" s="1"/>
      <c r="H32908" s="1"/>
      <c r="I32908" s="1"/>
      <c r="J32908" s="1"/>
      <c r="K32908" s="1"/>
      <c r="L32908" s="1"/>
      <c r="M32908" s="1"/>
    </row>
    <row r="32909" spans="1:13" x14ac:dyDescent="0.25">
      <c r="A32909" t="s">
        <v>143</v>
      </c>
      <c r="B32909">
        <v>962</v>
      </c>
      <c r="C32909">
        <v>1926</v>
      </c>
      <c r="D32909">
        <v>0</v>
      </c>
      <c r="E32909">
        <v>0</v>
      </c>
      <c r="F32909" s="1"/>
      <c r="G32909" s="1"/>
      <c r="H32909" s="1"/>
      <c r="I32909" s="1"/>
      <c r="J32909" s="1"/>
      <c r="K32909" s="1"/>
      <c r="L32909" s="1"/>
      <c r="M32909" s="1"/>
    </row>
    <row r="32910" spans="1:13" x14ac:dyDescent="0.25">
      <c r="A32910" t="s">
        <v>143</v>
      </c>
      <c r="B32910">
        <v>962</v>
      </c>
      <c r="C32910">
        <v>1927</v>
      </c>
      <c r="D32910">
        <v>0</v>
      </c>
      <c r="E32910">
        <v>0</v>
      </c>
      <c r="F32910" s="1"/>
      <c r="G32910" s="1"/>
      <c r="H32910" s="1"/>
      <c r="I32910" s="1"/>
      <c r="J32910" s="1"/>
      <c r="K32910" s="1"/>
      <c r="L32910" s="1"/>
      <c r="M32910" s="1"/>
    </row>
    <row r="32911" spans="1:13" x14ac:dyDescent="0.25">
      <c r="A32911" t="s">
        <v>143</v>
      </c>
      <c r="B32911">
        <v>962</v>
      </c>
      <c r="C32911">
        <v>1928</v>
      </c>
      <c r="D32911">
        <v>0</v>
      </c>
      <c r="E32911">
        <v>0</v>
      </c>
      <c r="F32911" s="1"/>
      <c r="G32911" s="1"/>
      <c r="H32911" s="1"/>
      <c r="I32911" s="1"/>
      <c r="J32911" s="1"/>
      <c r="K32911" s="1"/>
      <c r="L32911" s="1"/>
      <c r="M32911" s="1"/>
    </row>
    <row r="32912" spans="1:13" x14ac:dyDescent="0.25">
      <c r="A32912" t="s">
        <v>143</v>
      </c>
      <c r="B32912">
        <v>962</v>
      </c>
      <c r="C32912">
        <v>1929</v>
      </c>
      <c r="D32912">
        <v>0</v>
      </c>
      <c r="E32912">
        <v>0</v>
      </c>
      <c r="F32912" s="1"/>
      <c r="G32912" s="1"/>
      <c r="H32912" s="1"/>
      <c r="I32912" s="1"/>
      <c r="J32912" s="1"/>
      <c r="K32912" s="1"/>
      <c r="L32912" s="1"/>
      <c r="M32912" s="1"/>
    </row>
    <row r="32913" spans="1:13" x14ac:dyDescent="0.25">
      <c r="A32913" t="s">
        <v>143</v>
      </c>
      <c r="B32913">
        <v>962</v>
      </c>
      <c r="C32913">
        <v>1930</v>
      </c>
      <c r="D32913">
        <v>0</v>
      </c>
      <c r="E32913">
        <v>0</v>
      </c>
      <c r="F32913" s="1"/>
      <c r="G32913" s="1"/>
      <c r="H32913" s="1"/>
      <c r="I32913" s="1"/>
      <c r="J32913" s="1"/>
      <c r="K32913" s="1"/>
      <c r="L32913" s="1"/>
      <c r="M32913" s="1"/>
    </row>
    <row r="32914" spans="1:13" x14ac:dyDescent="0.25">
      <c r="A32914" t="s">
        <v>143</v>
      </c>
      <c r="B32914">
        <v>962</v>
      </c>
      <c r="C32914">
        <v>1931</v>
      </c>
      <c r="D32914">
        <v>0</v>
      </c>
      <c r="E32914">
        <v>0</v>
      </c>
      <c r="F32914" s="1"/>
      <c r="G32914" s="1"/>
      <c r="H32914" s="1"/>
      <c r="I32914" s="1"/>
      <c r="J32914" s="1"/>
      <c r="K32914" s="1"/>
      <c r="L32914" s="1"/>
      <c r="M32914" s="1"/>
    </row>
    <row r="32915" spans="1:13" x14ac:dyDescent="0.25">
      <c r="A32915" t="s">
        <v>143</v>
      </c>
      <c r="B32915">
        <v>962</v>
      </c>
      <c r="C32915">
        <v>1932</v>
      </c>
      <c r="D32915">
        <v>0</v>
      </c>
      <c r="E32915">
        <v>0</v>
      </c>
      <c r="F32915" s="1"/>
      <c r="G32915" s="1"/>
      <c r="H32915" s="1"/>
      <c r="I32915" s="1"/>
      <c r="J32915" s="1"/>
      <c r="K32915" s="1"/>
      <c r="L32915" s="1"/>
      <c r="M32915" s="1"/>
    </row>
    <row r="32916" spans="1:13" x14ac:dyDescent="0.25">
      <c r="A32916" t="s">
        <v>143</v>
      </c>
      <c r="B32916">
        <v>962</v>
      </c>
      <c r="C32916">
        <v>1933</v>
      </c>
      <c r="D32916">
        <v>0</v>
      </c>
      <c r="E32916">
        <v>0</v>
      </c>
      <c r="F32916" s="1"/>
      <c r="G32916" s="1"/>
      <c r="H32916" s="1"/>
      <c r="I32916" s="1"/>
      <c r="J32916" s="1"/>
      <c r="K32916" s="1"/>
      <c r="L32916" s="1"/>
      <c r="M32916" s="1"/>
    </row>
    <row r="32917" spans="1:13" x14ac:dyDescent="0.25">
      <c r="A32917" t="s">
        <v>143</v>
      </c>
      <c r="B32917">
        <v>962</v>
      </c>
      <c r="C32917">
        <v>1934</v>
      </c>
      <c r="D32917">
        <v>0</v>
      </c>
      <c r="E32917">
        <v>0</v>
      </c>
      <c r="F32917" s="1"/>
      <c r="G32917" s="1"/>
      <c r="H32917" s="1"/>
      <c r="I32917" s="1"/>
      <c r="J32917" s="1"/>
      <c r="K32917" s="1"/>
      <c r="L32917" s="1"/>
      <c r="M32917" s="1"/>
    </row>
    <row r="32918" spans="1:13" x14ac:dyDescent="0.25">
      <c r="A32918" t="s">
        <v>143</v>
      </c>
      <c r="B32918">
        <v>962</v>
      </c>
      <c r="C32918">
        <v>1935</v>
      </c>
      <c r="D32918">
        <v>0</v>
      </c>
      <c r="E32918">
        <v>0</v>
      </c>
      <c r="F32918" s="1"/>
      <c r="G32918" s="1"/>
      <c r="H32918" s="1"/>
      <c r="I32918" s="1"/>
      <c r="J32918" s="1"/>
      <c r="K32918" s="1"/>
      <c r="L32918" s="1"/>
      <c r="M32918" s="1"/>
    </row>
    <row r="32919" spans="1:13" x14ac:dyDescent="0.25">
      <c r="A32919" t="s">
        <v>143</v>
      </c>
      <c r="B32919">
        <v>962</v>
      </c>
      <c r="C32919">
        <v>1936</v>
      </c>
      <c r="D32919">
        <v>0</v>
      </c>
      <c r="E32919">
        <v>0</v>
      </c>
      <c r="F32919" s="1"/>
      <c r="G32919" s="1"/>
      <c r="H32919" s="1"/>
      <c r="I32919" s="1"/>
      <c r="J32919" s="1"/>
      <c r="K32919" s="1"/>
      <c r="L32919" s="1"/>
      <c r="M32919" s="1"/>
    </row>
    <row r="32920" spans="1:13" x14ac:dyDescent="0.25">
      <c r="A32920" t="s">
        <v>143</v>
      </c>
      <c r="B32920">
        <v>962</v>
      </c>
      <c r="C32920">
        <v>1937</v>
      </c>
      <c r="D32920">
        <v>0</v>
      </c>
      <c r="E32920">
        <v>0</v>
      </c>
      <c r="F32920" s="1"/>
      <c r="G32920" s="1"/>
      <c r="H32920" s="1"/>
      <c r="I32920" s="1"/>
      <c r="J32920" s="1"/>
      <c r="K32920" s="1"/>
      <c r="L32920" s="1"/>
      <c r="M32920" s="1"/>
    </row>
    <row r="32921" spans="1:13" x14ac:dyDescent="0.25">
      <c r="A32921" t="s">
        <v>143</v>
      </c>
      <c r="B32921">
        <v>962</v>
      </c>
      <c r="C32921">
        <v>1938</v>
      </c>
      <c r="D32921">
        <v>0</v>
      </c>
      <c r="E32921">
        <v>0</v>
      </c>
      <c r="F32921" s="1"/>
      <c r="G32921" s="1"/>
      <c r="H32921" s="1"/>
      <c r="I32921" s="1"/>
      <c r="J32921" s="1"/>
      <c r="K32921" s="1"/>
      <c r="L32921" s="1"/>
      <c r="M32921" s="1"/>
    </row>
    <row r="32922" spans="1:13" x14ac:dyDescent="0.25">
      <c r="A32922" t="s">
        <v>143</v>
      </c>
      <c r="B32922">
        <v>962</v>
      </c>
      <c r="C32922">
        <v>1939</v>
      </c>
      <c r="D32922">
        <v>0</v>
      </c>
      <c r="E32922">
        <v>0</v>
      </c>
      <c r="F32922" s="1"/>
      <c r="G32922" s="1"/>
      <c r="H32922" s="1"/>
      <c r="I32922" s="1"/>
      <c r="J32922" s="1"/>
      <c r="K32922" s="1"/>
      <c r="L32922" s="1"/>
      <c r="M32922" s="1"/>
    </row>
    <row r="32923" spans="1:13" x14ac:dyDescent="0.25">
      <c r="A32923" t="s">
        <v>143</v>
      </c>
      <c r="B32923">
        <v>962</v>
      </c>
      <c r="C32923">
        <v>1940</v>
      </c>
      <c r="D32923">
        <v>0</v>
      </c>
      <c r="E32923">
        <v>0</v>
      </c>
      <c r="F32923" s="1"/>
      <c r="G32923" s="1"/>
      <c r="H32923" s="1"/>
      <c r="I32923" s="1"/>
      <c r="J32923" s="1"/>
      <c r="K32923" s="1"/>
      <c r="L32923" s="1"/>
      <c r="M32923" s="1"/>
    </row>
    <row r="32924" spans="1:13" x14ac:dyDescent="0.25">
      <c r="A32924" t="s">
        <v>143</v>
      </c>
      <c r="B32924">
        <v>962</v>
      </c>
      <c r="C32924">
        <v>1941</v>
      </c>
      <c r="D32924">
        <v>0</v>
      </c>
      <c r="E32924">
        <v>0</v>
      </c>
      <c r="F32924" s="1"/>
      <c r="G32924" s="1"/>
      <c r="H32924" s="1"/>
      <c r="I32924" s="1"/>
      <c r="J32924" s="1"/>
      <c r="K32924" s="1"/>
      <c r="L32924" s="1"/>
      <c r="M32924" s="1"/>
    </row>
    <row r="32925" spans="1:13" x14ac:dyDescent="0.25">
      <c r="A32925" t="s">
        <v>143</v>
      </c>
      <c r="B32925">
        <v>962</v>
      </c>
      <c r="C32925">
        <v>1942</v>
      </c>
      <c r="D32925">
        <v>0</v>
      </c>
      <c r="E32925">
        <v>0</v>
      </c>
      <c r="F32925" s="1"/>
      <c r="G32925" s="1"/>
      <c r="H32925" s="1"/>
      <c r="I32925" s="1"/>
      <c r="J32925" s="1"/>
      <c r="K32925" s="1"/>
      <c r="L32925" s="1"/>
      <c r="M32925" s="1"/>
    </row>
    <row r="32926" spans="1:13" x14ac:dyDescent="0.25">
      <c r="A32926" t="s">
        <v>143</v>
      </c>
      <c r="B32926">
        <v>962</v>
      </c>
      <c r="C32926">
        <v>1943</v>
      </c>
      <c r="D32926">
        <v>0</v>
      </c>
      <c r="E32926">
        <v>0</v>
      </c>
      <c r="F32926" s="1"/>
      <c r="G32926" s="1"/>
      <c r="H32926" s="1"/>
      <c r="I32926" s="1"/>
      <c r="J32926" s="1"/>
      <c r="K32926" s="1"/>
      <c r="L32926" s="1"/>
      <c r="M32926" s="1"/>
    </row>
    <row r="32927" spans="1:13" x14ac:dyDescent="0.25">
      <c r="A32927" t="s">
        <v>143</v>
      </c>
      <c r="B32927">
        <v>962</v>
      </c>
      <c r="C32927">
        <v>1944</v>
      </c>
      <c r="D32927">
        <v>0</v>
      </c>
      <c r="E32927">
        <v>0</v>
      </c>
      <c r="F32927" s="1"/>
      <c r="G32927" s="1"/>
      <c r="H32927" s="1"/>
      <c r="I32927" s="1"/>
      <c r="J32927" s="1"/>
      <c r="K32927" s="1"/>
      <c r="L32927" s="1"/>
      <c r="M32927" s="1"/>
    </row>
    <row r="32928" spans="1:13" x14ac:dyDescent="0.25">
      <c r="A32928" t="s">
        <v>143</v>
      </c>
      <c r="B32928">
        <v>962</v>
      </c>
      <c r="C32928">
        <v>1945</v>
      </c>
      <c r="D32928">
        <v>0</v>
      </c>
      <c r="E32928">
        <v>0</v>
      </c>
      <c r="F32928" s="1"/>
      <c r="G32928" s="1"/>
      <c r="H32928" s="1"/>
      <c r="I32928" s="1"/>
      <c r="J32928" s="1"/>
      <c r="K32928" s="1"/>
      <c r="L32928" s="1"/>
      <c r="M32928" s="1"/>
    </row>
    <row r="32929" spans="1:13" x14ac:dyDescent="0.25">
      <c r="A32929" t="s">
        <v>143</v>
      </c>
      <c r="B32929">
        <v>962</v>
      </c>
      <c r="C32929">
        <v>1946</v>
      </c>
      <c r="D32929">
        <v>0</v>
      </c>
      <c r="E32929">
        <v>0</v>
      </c>
      <c r="F32929" s="1"/>
      <c r="G32929" s="1"/>
      <c r="H32929" s="1"/>
      <c r="I32929" s="1"/>
      <c r="J32929" s="1"/>
      <c r="K32929" s="1"/>
      <c r="L32929" s="1"/>
      <c r="M32929" s="1"/>
    </row>
    <row r="32930" spans="1:13" x14ac:dyDescent="0.25">
      <c r="A32930" t="s">
        <v>143</v>
      </c>
      <c r="B32930">
        <v>962</v>
      </c>
      <c r="C32930">
        <v>1947</v>
      </c>
      <c r="D32930">
        <v>0</v>
      </c>
      <c r="E32930">
        <v>0</v>
      </c>
      <c r="F32930" s="1"/>
      <c r="G32930" s="1"/>
      <c r="H32930" s="1"/>
      <c r="I32930" s="1"/>
      <c r="J32930" s="1"/>
      <c r="K32930" s="1"/>
      <c r="L32930" s="1"/>
      <c r="M32930" s="1"/>
    </row>
    <row r="32931" spans="1:13" x14ac:dyDescent="0.25">
      <c r="A32931" t="s">
        <v>143</v>
      </c>
      <c r="B32931">
        <v>962</v>
      </c>
      <c r="C32931">
        <v>1948</v>
      </c>
      <c r="D32931">
        <v>0</v>
      </c>
      <c r="E32931">
        <v>0</v>
      </c>
      <c r="F32931" s="1"/>
      <c r="G32931" s="1"/>
      <c r="H32931" s="1"/>
      <c r="I32931" s="1"/>
      <c r="J32931" s="1"/>
      <c r="K32931" s="1"/>
      <c r="L32931" s="1"/>
      <c r="M32931" s="1"/>
    </row>
    <row r="32932" spans="1:13" x14ac:dyDescent="0.25">
      <c r="A32932" t="s">
        <v>143</v>
      </c>
      <c r="B32932">
        <v>962</v>
      </c>
      <c r="C32932">
        <v>1949</v>
      </c>
      <c r="D32932">
        <v>0</v>
      </c>
      <c r="E32932">
        <v>0</v>
      </c>
      <c r="F32932" s="1"/>
      <c r="G32932" s="1"/>
      <c r="H32932" s="1"/>
      <c r="I32932" s="1"/>
      <c r="J32932" s="1"/>
      <c r="K32932" s="1"/>
      <c r="L32932" s="1"/>
      <c r="M32932" s="1"/>
    </row>
    <row r="32933" spans="1:13" x14ac:dyDescent="0.25">
      <c r="A32933" t="s">
        <v>143</v>
      </c>
      <c r="B32933">
        <v>962</v>
      </c>
      <c r="C32933">
        <v>1950</v>
      </c>
      <c r="D32933">
        <v>0</v>
      </c>
      <c r="E32933">
        <v>0</v>
      </c>
      <c r="F32933" s="1"/>
      <c r="G32933" s="1"/>
      <c r="H32933" s="1"/>
      <c r="I32933" s="1"/>
      <c r="J32933" s="1"/>
      <c r="K32933" s="1"/>
      <c r="L32933" s="1"/>
      <c r="M32933" s="1"/>
    </row>
    <row r="32934" spans="1:13" x14ac:dyDescent="0.25">
      <c r="A32934" t="s">
        <v>143</v>
      </c>
      <c r="B32934">
        <v>962</v>
      </c>
      <c r="C32934">
        <v>1951</v>
      </c>
      <c r="D32934">
        <v>0</v>
      </c>
      <c r="E32934">
        <v>0</v>
      </c>
      <c r="F32934" s="1"/>
      <c r="G32934" s="1"/>
      <c r="H32934" s="1"/>
      <c r="I32934" s="1"/>
      <c r="J32934" s="1"/>
      <c r="K32934" s="1"/>
      <c r="L32934" s="1"/>
      <c r="M32934" s="1"/>
    </row>
    <row r="32935" spans="1:13" x14ac:dyDescent="0.25">
      <c r="A32935" t="s">
        <v>143</v>
      </c>
      <c r="B32935">
        <v>962</v>
      </c>
      <c r="C32935">
        <v>1952</v>
      </c>
      <c r="D32935">
        <v>0</v>
      </c>
      <c r="E32935">
        <v>0</v>
      </c>
      <c r="F32935" s="1"/>
      <c r="G32935" s="1"/>
      <c r="H32935" s="1"/>
      <c r="I32935" s="1"/>
      <c r="J32935" s="1"/>
      <c r="K32935" s="1"/>
      <c r="L32935" s="1"/>
      <c r="M32935" s="1"/>
    </row>
    <row r="32936" spans="1:13" x14ac:dyDescent="0.25">
      <c r="A32936" t="s">
        <v>143</v>
      </c>
      <c r="B32936">
        <v>962</v>
      </c>
      <c r="C32936">
        <v>1953</v>
      </c>
      <c r="D32936">
        <v>0</v>
      </c>
      <c r="E32936">
        <v>0</v>
      </c>
      <c r="F32936" s="1"/>
      <c r="G32936" s="1"/>
      <c r="H32936" s="1"/>
      <c r="I32936" s="1"/>
      <c r="J32936" s="1"/>
      <c r="K32936" s="1"/>
      <c r="L32936" s="1"/>
      <c r="M32936" s="1"/>
    </row>
    <row r="32937" spans="1:13" x14ac:dyDescent="0.25">
      <c r="A32937" t="s">
        <v>143</v>
      </c>
      <c r="B32937">
        <v>962</v>
      </c>
      <c r="C32937">
        <v>1954</v>
      </c>
      <c r="D32937">
        <v>0</v>
      </c>
      <c r="E32937">
        <v>0</v>
      </c>
      <c r="F32937" s="1"/>
      <c r="G32937" s="1"/>
      <c r="H32937" s="1"/>
      <c r="I32937" s="1"/>
      <c r="J32937" s="1"/>
      <c r="K32937" s="1"/>
      <c r="L32937" s="1"/>
      <c r="M32937" s="1"/>
    </row>
    <row r="32938" spans="1:13" x14ac:dyDescent="0.25">
      <c r="A32938" t="s">
        <v>143</v>
      </c>
      <c r="B32938">
        <v>962</v>
      </c>
      <c r="C32938">
        <v>1955</v>
      </c>
      <c r="D32938">
        <v>0</v>
      </c>
      <c r="E32938">
        <v>0</v>
      </c>
      <c r="F32938" s="1"/>
      <c r="G32938" s="1"/>
      <c r="H32938" s="1"/>
      <c r="I32938" s="1"/>
      <c r="J32938" s="1"/>
      <c r="K32938" s="1"/>
      <c r="L32938" s="1"/>
      <c r="M32938" s="1"/>
    </row>
    <row r="32939" spans="1:13" x14ac:dyDescent="0.25">
      <c r="A32939" t="s">
        <v>143</v>
      </c>
      <c r="B32939">
        <v>962</v>
      </c>
      <c r="C32939">
        <v>1956</v>
      </c>
      <c r="D32939">
        <v>0</v>
      </c>
      <c r="E32939">
        <v>0</v>
      </c>
      <c r="F32939" s="1"/>
      <c r="G32939" s="1"/>
      <c r="H32939" s="1"/>
      <c r="I32939" s="1"/>
      <c r="J32939" s="1"/>
      <c r="K32939" s="1"/>
      <c r="L32939" s="1"/>
      <c r="M32939" s="1"/>
    </row>
    <row r="32940" spans="1:13" x14ac:dyDescent="0.25">
      <c r="A32940" t="s">
        <v>143</v>
      </c>
      <c r="B32940">
        <v>962</v>
      </c>
      <c r="C32940">
        <v>1957</v>
      </c>
      <c r="D32940">
        <v>0</v>
      </c>
      <c r="E32940">
        <v>0</v>
      </c>
      <c r="F32940" s="1"/>
      <c r="G32940" s="1"/>
      <c r="H32940" s="1"/>
      <c r="I32940" s="1"/>
      <c r="J32940" s="1"/>
      <c r="K32940" s="1"/>
      <c r="L32940" s="1"/>
      <c r="M32940" s="1"/>
    </row>
    <row r="32941" spans="1:13" x14ac:dyDescent="0.25">
      <c r="A32941" t="s">
        <v>143</v>
      </c>
      <c r="B32941">
        <v>962</v>
      </c>
      <c r="C32941">
        <v>1958</v>
      </c>
      <c r="D32941">
        <v>0</v>
      </c>
      <c r="E32941">
        <v>0</v>
      </c>
      <c r="F32941" s="1"/>
      <c r="G32941" s="1"/>
      <c r="H32941" s="1"/>
      <c r="I32941" s="1"/>
      <c r="J32941" s="1"/>
      <c r="K32941" s="1"/>
      <c r="L32941" s="1"/>
      <c r="M32941" s="1"/>
    </row>
    <row r="32942" spans="1:13" x14ac:dyDescent="0.25">
      <c r="A32942" t="s">
        <v>143</v>
      </c>
      <c r="B32942">
        <v>962</v>
      </c>
      <c r="C32942">
        <v>1959</v>
      </c>
      <c r="D32942">
        <v>0</v>
      </c>
      <c r="E32942">
        <v>0</v>
      </c>
      <c r="F32942" s="1"/>
      <c r="G32942" s="1"/>
      <c r="H32942" s="1"/>
      <c r="I32942" s="1"/>
      <c r="J32942" s="1"/>
      <c r="K32942" s="1"/>
      <c r="L32942" s="1"/>
      <c r="M32942" s="1"/>
    </row>
    <row r="32943" spans="1:13" x14ac:dyDescent="0.25">
      <c r="A32943" t="s">
        <v>143</v>
      </c>
      <c r="B32943">
        <v>962</v>
      </c>
      <c r="C32943">
        <v>1960</v>
      </c>
      <c r="D32943">
        <v>0</v>
      </c>
      <c r="E32943">
        <v>0</v>
      </c>
      <c r="F32943" s="1"/>
      <c r="G32943" s="1"/>
      <c r="H32943" s="1"/>
      <c r="I32943" s="1"/>
      <c r="J32943" s="1"/>
      <c r="K32943" s="1"/>
      <c r="L32943" s="1"/>
      <c r="M32943" s="1"/>
    </row>
    <row r="32944" spans="1:13" x14ac:dyDescent="0.25">
      <c r="A32944" t="s">
        <v>143</v>
      </c>
      <c r="B32944">
        <v>962</v>
      </c>
      <c r="C32944">
        <v>1961</v>
      </c>
      <c r="D32944">
        <v>0</v>
      </c>
      <c r="E32944">
        <v>0</v>
      </c>
      <c r="F32944" s="1"/>
      <c r="G32944" s="1"/>
      <c r="H32944" s="1"/>
      <c r="I32944" s="1"/>
      <c r="J32944" s="1"/>
      <c r="K32944" s="1"/>
      <c r="L32944" s="1"/>
      <c r="M32944" s="1"/>
    </row>
    <row r="32945" spans="1:13" x14ac:dyDescent="0.25">
      <c r="A32945" t="s">
        <v>143</v>
      </c>
      <c r="B32945">
        <v>962</v>
      </c>
      <c r="C32945">
        <v>1962</v>
      </c>
      <c r="D32945">
        <v>0</v>
      </c>
      <c r="E32945">
        <v>0</v>
      </c>
      <c r="F32945" s="1"/>
      <c r="G32945" s="1"/>
      <c r="H32945" s="1"/>
      <c r="I32945" s="1"/>
      <c r="J32945" s="1"/>
      <c r="K32945" s="1"/>
      <c r="L32945" s="1"/>
      <c r="M32945" s="1"/>
    </row>
    <row r="32946" spans="1:13" x14ac:dyDescent="0.25">
      <c r="A32946" t="s">
        <v>143</v>
      </c>
      <c r="B32946">
        <v>962</v>
      </c>
      <c r="C32946">
        <v>1963</v>
      </c>
      <c r="D32946">
        <v>0</v>
      </c>
      <c r="E32946">
        <v>0</v>
      </c>
      <c r="F32946" s="1"/>
      <c r="G32946" s="1"/>
      <c r="H32946" s="1"/>
      <c r="I32946" s="1"/>
      <c r="J32946" s="1"/>
      <c r="K32946" s="1"/>
      <c r="L32946" s="1"/>
      <c r="M32946" s="1"/>
    </row>
    <row r="32947" spans="1:13" x14ac:dyDescent="0.25">
      <c r="A32947" t="s">
        <v>143</v>
      </c>
      <c r="B32947">
        <v>962</v>
      </c>
      <c r="C32947">
        <v>1964</v>
      </c>
      <c r="D32947">
        <v>0</v>
      </c>
      <c r="E32947">
        <v>0</v>
      </c>
      <c r="F32947" s="1"/>
      <c r="G32947" s="1"/>
      <c r="H32947" s="1"/>
      <c r="I32947" s="1"/>
      <c r="J32947" s="1"/>
      <c r="K32947" s="1"/>
      <c r="L32947" s="1"/>
      <c r="M32947" s="1"/>
    </row>
    <row r="32948" spans="1:13" x14ac:dyDescent="0.25">
      <c r="A32948" t="s">
        <v>143</v>
      </c>
      <c r="B32948">
        <v>962</v>
      </c>
      <c r="C32948">
        <v>1965</v>
      </c>
      <c r="D32948">
        <v>0</v>
      </c>
      <c r="E32948">
        <v>0</v>
      </c>
      <c r="F32948" s="1"/>
      <c r="G32948" s="1"/>
      <c r="H32948" s="1"/>
      <c r="I32948" s="1"/>
      <c r="J32948" s="1"/>
      <c r="K32948" s="1"/>
      <c r="L32948" s="1"/>
      <c r="M32948" s="1"/>
    </row>
    <row r="32949" spans="1:13" x14ac:dyDescent="0.25">
      <c r="A32949" t="s">
        <v>143</v>
      </c>
      <c r="B32949">
        <v>962</v>
      </c>
      <c r="C32949">
        <v>1966</v>
      </c>
      <c r="D32949">
        <v>0</v>
      </c>
      <c r="E32949">
        <v>0</v>
      </c>
      <c r="F32949" s="1"/>
      <c r="G32949" s="1"/>
      <c r="H32949" s="1"/>
      <c r="I32949" s="1"/>
      <c r="J32949" s="1"/>
      <c r="K32949" s="1"/>
      <c r="L32949" s="1"/>
      <c r="M32949" s="1"/>
    </row>
    <row r="32950" spans="1:13" x14ac:dyDescent="0.25">
      <c r="A32950" t="s">
        <v>143</v>
      </c>
      <c r="B32950">
        <v>962</v>
      </c>
      <c r="C32950">
        <v>1967</v>
      </c>
      <c r="D32950">
        <v>0</v>
      </c>
      <c r="E32950">
        <v>0</v>
      </c>
      <c r="F32950" s="1"/>
      <c r="G32950" s="1"/>
      <c r="H32950" s="1"/>
      <c r="I32950" s="1"/>
      <c r="J32950" s="1"/>
      <c r="K32950" s="1"/>
      <c r="L32950" s="1"/>
      <c r="M32950" s="1"/>
    </row>
    <row r="32951" spans="1:13" x14ac:dyDescent="0.25">
      <c r="A32951" t="s">
        <v>143</v>
      </c>
      <c r="B32951">
        <v>962</v>
      </c>
      <c r="C32951">
        <v>1968</v>
      </c>
      <c r="D32951">
        <v>0</v>
      </c>
      <c r="E32951">
        <v>0</v>
      </c>
      <c r="F32951" s="1"/>
      <c r="G32951" s="1"/>
      <c r="H32951" s="1"/>
      <c r="I32951" s="1"/>
      <c r="J32951" s="1"/>
      <c r="K32951" s="1"/>
      <c r="L32951" s="1"/>
      <c r="M32951" s="1"/>
    </row>
    <row r="32952" spans="1:13" x14ac:dyDescent="0.25">
      <c r="A32952" t="s">
        <v>143</v>
      </c>
      <c r="B32952">
        <v>962</v>
      </c>
      <c r="C32952">
        <v>1969</v>
      </c>
      <c r="D32952">
        <v>0</v>
      </c>
      <c r="E32952">
        <v>0</v>
      </c>
      <c r="F32952" s="1"/>
      <c r="G32952" s="1"/>
      <c r="H32952" s="1"/>
      <c r="I32952" s="1"/>
      <c r="J32952" s="1"/>
      <c r="K32952" s="1"/>
      <c r="L32952" s="1"/>
      <c r="M32952" s="1"/>
    </row>
    <row r="32953" spans="1:13" x14ac:dyDescent="0.25">
      <c r="A32953" t="s">
        <v>143</v>
      </c>
      <c r="B32953">
        <v>962</v>
      </c>
      <c r="C32953">
        <v>1970</v>
      </c>
      <c r="D32953">
        <v>0</v>
      </c>
      <c r="E32953">
        <v>0</v>
      </c>
      <c r="F32953" s="1"/>
      <c r="G32953" s="1"/>
      <c r="H32953" s="1"/>
      <c r="I32953" s="1"/>
      <c r="J32953" s="1"/>
      <c r="K32953" s="1"/>
      <c r="L32953" s="1"/>
      <c r="M32953" s="1"/>
    </row>
    <row r="32954" spans="1:13" x14ac:dyDescent="0.25">
      <c r="A32954" t="s">
        <v>143</v>
      </c>
      <c r="B32954">
        <v>962</v>
      </c>
      <c r="C32954">
        <v>1971</v>
      </c>
      <c r="D32954">
        <v>0</v>
      </c>
      <c r="E32954">
        <v>0</v>
      </c>
      <c r="F32954" s="1"/>
      <c r="G32954" s="1"/>
      <c r="H32954" s="1"/>
      <c r="I32954" s="1"/>
      <c r="J32954" s="1"/>
      <c r="K32954" s="1"/>
      <c r="L32954" s="1"/>
      <c r="M32954" s="1"/>
    </row>
    <row r="32955" spans="1:13" x14ac:dyDescent="0.25">
      <c r="A32955" t="s">
        <v>143</v>
      </c>
      <c r="B32955">
        <v>962</v>
      </c>
      <c r="C32955">
        <v>1972</v>
      </c>
      <c r="D32955">
        <v>0</v>
      </c>
      <c r="E32955">
        <v>0</v>
      </c>
      <c r="F32955" s="1"/>
      <c r="G32955" s="1"/>
      <c r="H32955" s="1"/>
      <c r="I32955" s="1"/>
      <c r="J32955" s="1"/>
      <c r="K32955" s="1"/>
      <c r="L32955" s="1"/>
      <c r="M32955" s="1"/>
    </row>
    <row r="32956" spans="1:13" x14ac:dyDescent="0.25">
      <c r="A32956" t="s">
        <v>143</v>
      </c>
      <c r="B32956">
        <v>962</v>
      </c>
      <c r="C32956">
        <v>1973</v>
      </c>
      <c r="D32956">
        <v>0</v>
      </c>
      <c r="E32956">
        <v>0</v>
      </c>
      <c r="F32956" s="1"/>
      <c r="G32956" s="1"/>
      <c r="H32956" s="1"/>
      <c r="I32956" s="1"/>
      <c r="J32956" s="1"/>
      <c r="K32956" s="1"/>
      <c r="L32956" s="1"/>
      <c r="M32956" s="1"/>
    </row>
    <row r="32957" spans="1:13" x14ac:dyDescent="0.25">
      <c r="A32957" t="s">
        <v>143</v>
      </c>
      <c r="B32957">
        <v>962</v>
      </c>
      <c r="C32957">
        <v>1974</v>
      </c>
      <c r="D32957">
        <v>0</v>
      </c>
      <c r="E32957">
        <v>0</v>
      </c>
      <c r="F32957" s="1"/>
      <c r="G32957" s="1"/>
      <c r="H32957" s="1"/>
      <c r="I32957" s="1"/>
      <c r="J32957" s="1"/>
      <c r="K32957" s="1"/>
      <c r="L32957" s="1"/>
      <c r="M32957" s="1"/>
    </row>
    <row r="32958" spans="1:13" x14ac:dyDescent="0.25">
      <c r="A32958" t="s">
        <v>143</v>
      </c>
      <c r="B32958">
        <v>962</v>
      </c>
      <c r="C32958">
        <v>1975</v>
      </c>
      <c r="D32958">
        <v>0</v>
      </c>
      <c r="E32958">
        <v>0</v>
      </c>
      <c r="F32958" s="1"/>
      <c r="G32958" s="1"/>
      <c r="H32958" s="1"/>
      <c r="I32958" s="1"/>
      <c r="J32958" s="1"/>
      <c r="K32958" s="1"/>
      <c r="L32958" s="1"/>
      <c r="M32958" s="1"/>
    </row>
    <row r="32959" spans="1:13" x14ac:dyDescent="0.25">
      <c r="A32959" t="s">
        <v>143</v>
      </c>
      <c r="B32959">
        <v>962</v>
      </c>
      <c r="C32959">
        <v>1976</v>
      </c>
      <c r="D32959">
        <v>0</v>
      </c>
      <c r="E32959">
        <v>0</v>
      </c>
      <c r="F32959" s="1"/>
      <c r="G32959" s="1"/>
      <c r="H32959" s="1"/>
      <c r="I32959" s="1"/>
      <c r="J32959" s="1"/>
      <c r="K32959" s="1"/>
      <c r="L32959" s="1"/>
      <c r="M32959" s="1"/>
    </row>
    <row r="32960" spans="1:13" x14ac:dyDescent="0.25">
      <c r="A32960" t="s">
        <v>143</v>
      </c>
      <c r="B32960">
        <v>962</v>
      </c>
      <c r="C32960">
        <v>1977</v>
      </c>
      <c r="D32960">
        <v>0</v>
      </c>
      <c r="E32960">
        <v>0</v>
      </c>
      <c r="F32960" s="1"/>
      <c r="G32960" s="1"/>
      <c r="H32960" s="1"/>
      <c r="I32960" s="1"/>
      <c r="J32960" s="1"/>
      <c r="K32960" s="1"/>
      <c r="L32960" s="1"/>
      <c r="M32960" s="1"/>
    </row>
    <row r="32961" spans="1:13" x14ac:dyDescent="0.25">
      <c r="A32961" t="s">
        <v>143</v>
      </c>
      <c r="B32961">
        <v>962</v>
      </c>
      <c r="C32961">
        <v>1978</v>
      </c>
      <c r="D32961">
        <v>0</v>
      </c>
      <c r="E32961">
        <v>0</v>
      </c>
      <c r="F32961" s="1"/>
      <c r="G32961" s="1"/>
      <c r="H32961" s="1"/>
      <c r="I32961" s="1"/>
      <c r="J32961" s="1"/>
      <c r="K32961" s="1"/>
      <c r="L32961" s="1"/>
      <c r="M32961" s="1"/>
    </row>
    <row r="32962" spans="1:13" x14ac:dyDescent="0.25">
      <c r="A32962" t="s">
        <v>143</v>
      </c>
      <c r="B32962">
        <v>962</v>
      </c>
      <c r="C32962">
        <v>1979</v>
      </c>
      <c r="D32962">
        <v>0</v>
      </c>
      <c r="E32962">
        <v>0</v>
      </c>
      <c r="F32962" s="1"/>
      <c r="G32962" s="1"/>
      <c r="H32962" s="1"/>
      <c r="I32962" s="1"/>
      <c r="J32962" s="1"/>
      <c r="K32962" s="1"/>
      <c r="L32962" s="1"/>
      <c r="M32962" s="1"/>
    </row>
    <row r="32963" spans="1:13" x14ac:dyDescent="0.25">
      <c r="A32963" t="s">
        <v>143</v>
      </c>
      <c r="B32963">
        <v>962</v>
      </c>
      <c r="C32963">
        <v>1980</v>
      </c>
      <c r="D32963">
        <v>0</v>
      </c>
      <c r="E32963">
        <v>0</v>
      </c>
      <c r="F32963" s="1"/>
      <c r="G32963" s="1"/>
      <c r="H32963" s="1"/>
      <c r="I32963" s="1"/>
      <c r="J32963" s="1"/>
      <c r="K32963" s="1"/>
      <c r="L32963" s="1"/>
      <c r="M32963" s="1"/>
    </row>
    <row r="32964" spans="1:13" x14ac:dyDescent="0.25">
      <c r="A32964" t="s">
        <v>143</v>
      </c>
      <c r="B32964">
        <v>962</v>
      </c>
      <c r="C32964">
        <v>1981</v>
      </c>
      <c r="D32964">
        <v>0</v>
      </c>
      <c r="E32964">
        <v>0</v>
      </c>
      <c r="F32964" s="1"/>
      <c r="G32964" s="1"/>
      <c r="H32964" s="1"/>
      <c r="I32964" s="1"/>
      <c r="J32964" s="1"/>
      <c r="K32964" s="1"/>
      <c r="L32964" s="1"/>
      <c r="M32964" s="1"/>
    </row>
    <row r="32965" spans="1:13" x14ac:dyDescent="0.25">
      <c r="A32965" t="s">
        <v>143</v>
      </c>
      <c r="B32965">
        <v>962</v>
      </c>
      <c r="C32965">
        <v>1982</v>
      </c>
      <c r="D32965">
        <v>0</v>
      </c>
      <c r="E32965">
        <v>0</v>
      </c>
      <c r="F32965" s="1"/>
      <c r="G32965" s="1"/>
      <c r="H32965" s="1"/>
      <c r="I32965" s="1"/>
      <c r="J32965" s="1"/>
      <c r="K32965" s="1"/>
      <c r="L32965" s="1"/>
      <c r="M32965" s="1"/>
    </row>
    <row r="32966" spans="1:13" x14ac:dyDescent="0.25">
      <c r="A32966" t="s">
        <v>143</v>
      </c>
      <c r="B32966">
        <v>962</v>
      </c>
      <c r="C32966">
        <v>1983</v>
      </c>
      <c r="D32966">
        <v>0</v>
      </c>
      <c r="E32966">
        <v>0</v>
      </c>
      <c r="F32966" s="1"/>
      <c r="G32966" s="1"/>
      <c r="H32966" s="1"/>
      <c r="I32966" s="1"/>
      <c r="J32966" s="1"/>
      <c r="K32966" s="1"/>
      <c r="L32966" s="1"/>
      <c r="M32966" s="1"/>
    </row>
    <row r="32967" spans="1:13" x14ac:dyDescent="0.25">
      <c r="A32967" t="s">
        <v>143</v>
      </c>
      <c r="B32967">
        <v>962</v>
      </c>
      <c r="C32967">
        <v>1984</v>
      </c>
      <c r="D32967">
        <v>0</v>
      </c>
      <c r="E32967">
        <v>0</v>
      </c>
      <c r="F32967" s="1"/>
      <c r="G32967" s="1"/>
      <c r="H32967" s="1"/>
      <c r="I32967" s="1"/>
      <c r="J32967" s="1"/>
      <c r="K32967" s="1"/>
      <c r="L32967" s="1"/>
      <c r="M32967" s="1"/>
    </row>
    <row r="32968" spans="1:13" x14ac:dyDescent="0.25">
      <c r="A32968" t="s">
        <v>143</v>
      </c>
      <c r="B32968">
        <v>962</v>
      </c>
      <c r="C32968">
        <v>1985</v>
      </c>
      <c r="D32968">
        <v>0</v>
      </c>
      <c r="E32968">
        <v>0</v>
      </c>
      <c r="F32968" s="1"/>
      <c r="G32968" s="1"/>
      <c r="H32968" s="1"/>
      <c r="I32968" s="1"/>
      <c r="J32968" s="1"/>
      <c r="K32968" s="1"/>
      <c r="L32968" s="1"/>
      <c r="M32968" s="1"/>
    </row>
    <row r="32969" spans="1:13" x14ac:dyDescent="0.25">
      <c r="A32969" t="s">
        <v>143</v>
      </c>
      <c r="B32969">
        <v>962</v>
      </c>
      <c r="C32969">
        <v>1986</v>
      </c>
      <c r="D32969">
        <v>0</v>
      </c>
      <c r="E32969">
        <v>0</v>
      </c>
      <c r="F32969" s="1"/>
      <c r="G32969" s="1"/>
      <c r="H32969" s="1"/>
      <c r="I32969" s="1"/>
      <c r="J32969" s="1"/>
      <c r="K32969" s="1"/>
      <c r="L32969" s="1"/>
      <c r="M32969" s="1"/>
    </row>
    <row r="32970" spans="1:13" x14ac:dyDescent="0.25">
      <c r="A32970" t="s">
        <v>143</v>
      </c>
      <c r="B32970">
        <v>962</v>
      </c>
      <c r="C32970">
        <v>1987</v>
      </c>
      <c r="D32970">
        <v>0</v>
      </c>
      <c r="E32970">
        <v>0</v>
      </c>
      <c r="F32970" s="1"/>
      <c r="G32970" s="1"/>
      <c r="H32970" s="1"/>
      <c r="I32970" s="1"/>
      <c r="J32970" s="1"/>
      <c r="K32970" s="1"/>
      <c r="L32970" s="1"/>
      <c r="M32970" s="1"/>
    </row>
    <row r="32971" spans="1:13" x14ac:dyDescent="0.25">
      <c r="A32971" t="s">
        <v>143</v>
      </c>
      <c r="B32971">
        <v>962</v>
      </c>
      <c r="C32971">
        <v>1988</v>
      </c>
      <c r="D32971">
        <v>0</v>
      </c>
      <c r="E32971">
        <v>0</v>
      </c>
      <c r="F32971" s="1"/>
      <c r="G32971" s="1"/>
      <c r="H32971" s="1"/>
      <c r="I32971" s="1"/>
      <c r="J32971" s="1"/>
      <c r="K32971" s="1"/>
      <c r="L32971" s="1"/>
      <c r="M32971" s="1"/>
    </row>
    <row r="32972" spans="1:13" x14ac:dyDescent="0.25">
      <c r="A32972" t="s">
        <v>143</v>
      </c>
      <c r="B32972">
        <v>962</v>
      </c>
      <c r="C32972">
        <v>1989</v>
      </c>
      <c r="D32972">
        <v>0</v>
      </c>
      <c r="E32972">
        <v>0</v>
      </c>
      <c r="F32972" s="1"/>
      <c r="G32972" s="1"/>
      <c r="H32972" s="1"/>
      <c r="I32972" s="1"/>
      <c r="J32972" s="1"/>
      <c r="K32972" s="1"/>
      <c r="L32972" s="1"/>
      <c r="M32972" s="1"/>
    </row>
    <row r="32973" spans="1:13" x14ac:dyDescent="0.25">
      <c r="A32973" t="s">
        <v>143</v>
      </c>
      <c r="B32973">
        <v>962</v>
      </c>
      <c r="C32973">
        <v>1990</v>
      </c>
      <c r="D32973">
        <v>0</v>
      </c>
      <c r="E32973">
        <v>0</v>
      </c>
      <c r="F32973" s="1"/>
      <c r="G32973" s="1"/>
      <c r="H32973" s="1"/>
      <c r="I32973" s="1"/>
      <c r="J32973" s="1"/>
      <c r="K32973" s="1"/>
      <c r="L32973" s="1"/>
      <c r="M32973" s="1"/>
    </row>
    <row r="32974" spans="1:13" x14ac:dyDescent="0.25">
      <c r="A32974" t="s">
        <v>143</v>
      </c>
      <c r="B32974">
        <v>962</v>
      </c>
      <c r="C32974">
        <v>1991</v>
      </c>
      <c r="D32974">
        <v>0</v>
      </c>
      <c r="E32974">
        <v>0</v>
      </c>
      <c r="F32974" s="1"/>
      <c r="G32974" s="1"/>
      <c r="H32974" s="1"/>
      <c r="I32974" s="1"/>
      <c r="J32974" s="1"/>
      <c r="K32974" s="1"/>
      <c r="L32974" s="1"/>
      <c r="M32974" s="1"/>
    </row>
    <row r="32975" spans="1:13" x14ac:dyDescent="0.25">
      <c r="A32975" t="s">
        <v>143</v>
      </c>
      <c r="B32975">
        <v>962</v>
      </c>
      <c r="C32975">
        <v>1992</v>
      </c>
      <c r="D32975">
        <v>0</v>
      </c>
      <c r="E32975">
        <v>0</v>
      </c>
      <c r="F32975" s="1"/>
      <c r="G32975" s="1"/>
      <c r="H32975" s="1"/>
      <c r="I32975" s="1"/>
      <c r="J32975" s="1"/>
      <c r="K32975" s="1"/>
      <c r="L32975" s="1"/>
      <c r="M32975" s="1"/>
    </row>
    <row r="32976" spans="1:13" x14ac:dyDescent="0.25">
      <c r="A32976" t="s">
        <v>143</v>
      </c>
      <c r="B32976">
        <v>962</v>
      </c>
      <c r="C32976">
        <v>1993</v>
      </c>
      <c r="D32976">
        <v>0</v>
      </c>
      <c r="E32976">
        <v>0</v>
      </c>
      <c r="F32976" s="1"/>
      <c r="G32976" s="1"/>
      <c r="H32976" s="1"/>
      <c r="I32976" s="1"/>
      <c r="J32976" s="1"/>
      <c r="K32976" s="1"/>
      <c r="L32976" s="1"/>
      <c r="M32976" s="1">
        <v>-7.5</v>
      </c>
    </row>
    <row r="32977" spans="1:13" x14ac:dyDescent="0.25">
      <c r="A32977" t="s">
        <v>143</v>
      </c>
      <c r="B32977">
        <v>962</v>
      </c>
      <c r="C32977">
        <v>1994</v>
      </c>
      <c r="D32977">
        <v>0</v>
      </c>
      <c r="E32977">
        <v>0</v>
      </c>
      <c r="F32977" s="1"/>
      <c r="G32977" s="1"/>
      <c r="H32977" s="1"/>
      <c r="I32977" s="1"/>
      <c r="J32977" s="1"/>
      <c r="K32977" s="1"/>
      <c r="L32977" s="1"/>
      <c r="M32977" s="1">
        <v>-1.8000048</v>
      </c>
    </row>
    <row r="32978" spans="1:13" x14ac:dyDescent="0.25">
      <c r="A32978" t="s">
        <v>143</v>
      </c>
      <c r="B32978">
        <v>962</v>
      </c>
      <c r="C32978">
        <v>1995</v>
      </c>
      <c r="D32978">
        <v>0</v>
      </c>
      <c r="E32978">
        <v>0</v>
      </c>
      <c r="F32978" s="1"/>
      <c r="G32978" s="1"/>
      <c r="H32978" s="1"/>
      <c r="I32978" s="1"/>
      <c r="J32978" s="1"/>
      <c r="K32978" s="1"/>
      <c r="L32978" s="1"/>
      <c r="M32978" s="1">
        <v>-1.1000000000000001</v>
      </c>
    </row>
    <row r="32979" spans="1:13" x14ac:dyDescent="0.25">
      <c r="A32979" t="s">
        <v>143</v>
      </c>
      <c r="B32979">
        <v>962</v>
      </c>
      <c r="C32979">
        <v>1996</v>
      </c>
      <c r="D32979">
        <v>0</v>
      </c>
      <c r="E32979">
        <v>0</v>
      </c>
      <c r="F32979" s="1"/>
      <c r="G32979" s="1"/>
      <c r="H32979" s="1"/>
      <c r="I32979" s="1"/>
      <c r="J32979" s="1"/>
      <c r="K32979" s="1"/>
      <c r="L32979" s="1"/>
      <c r="M32979" s="1">
        <v>1.2</v>
      </c>
    </row>
    <row r="32980" spans="1:13" x14ac:dyDescent="0.25">
      <c r="A32980" t="s">
        <v>143</v>
      </c>
      <c r="B32980">
        <v>962</v>
      </c>
      <c r="C32980">
        <v>1997</v>
      </c>
      <c r="D32980">
        <v>1</v>
      </c>
      <c r="E32980">
        <v>1</v>
      </c>
      <c r="F32980" s="1">
        <v>31.913633697944402</v>
      </c>
      <c r="G32980" s="1">
        <v>32.265858418971398</v>
      </c>
      <c r="H32980" s="1">
        <v>2.0138577421825099</v>
      </c>
      <c r="I32980" s="1">
        <v>30.252000676788889</v>
      </c>
      <c r="J32980" s="1">
        <v>1.661633021155513</v>
      </c>
      <c r="K32980" s="1">
        <v>29.337175712852403</v>
      </c>
      <c r="L32980" s="1"/>
      <c r="M32980" s="1">
        <v>1.3507165999999999</v>
      </c>
    </row>
    <row r="32981" spans="1:13" x14ac:dyDescent="0.25">
      <c r="A32981" t="s">
        <v>143</v>
      </c>
      <c r="B32981">
        <v>962</v>
      </c>
      <c r="C32981">
        <v>1998</v>
      </c>
      <c r="D32981">
        <v>1</v>
      </c>
      <c r="E32981">
        <v>1</v>
      </c>
      <c r="F32981" s="1">
        <v>30.558380246488799</v>
      </c>
      <c r="G32981" s="1">
        <v>32.152800212456803</v>
      </c>
      <c r="H32981" s="1">
        <v>1.76839176003618</v>
      </c>
      <c r="I32981" s="1">
        <v>30.384408452420622</v>
      </c>
      <c r="J32981" s="1">
        <v>0.17397179406817642</v>
      </c>
      <c r="K32981" s="1">
        <v>33.102895957185098</v>
      </c>
      <c r="L32981" s="1"/>
      <c r="M32981" s="1">
        <v>3.3809974</v>
      </c>
    </row>
    <row r="32982" spans="1:13" x14ac:dyDescent="0.25">
      <c r="A32982" t="s">
        <v>143</v>
      </c>
      <c r="B32982">
        <v>962</v>
      </c>
      <c r="C32982">
        <v>1999</v>
      </c>
      <c r="D32982">
        <v>1</v>
      </c>
      <c r="E32982">
        <v>1</v>
      </c>
      <c r="F32982" s="1">
        <v>32.537495542486703</v>
      </c>
      <c r="G32982" s="1">
        <v>32.5103325458103</v>
      </c>
      <c r="H32982" s="1">
        <v>1.4111696584595901</v>
      </c>
      <c r="I32982" s="1">
        <v>31.099162887350708</v>
      </c>
      <c r="J32982" s="1">
        <v>1.4383326551359943</v>
      </c>
      <c r="K32982" s="1">
        <v>30.445275788553904</v>
      </c>
      <c r="L32982" s="1"/>
      <c r="M32982" s="1">
        <v>4.3477129999999997</v>
      </c>
    </row>
    <row r="32983" spans="1:13" x14ac:dyDescent="0.25">
      <c r="A32983" t="s">
        <v>143</v>
      </c>
      <c r="B32983">
        <v>962</v>
      </c>
      <c r="C32983">
        <v>2000</v>
      </c>
      <c r="D32983">
        <v>1</v>
      </c>
      <c r="E32983">
        <v>1</v>
      </c>
      <c r="F32983" s="1">
        <v>34.399383658898103</v>
      </c>
      <c r="G32983" s="1">
        <v>32.024471967231399</v>
      </c>
      <c r="H32983" s="1">
        <v>1.6734052841181699</v>
      </c>
      <c r="I32983" s="1">
        <v>30.351066683113228</v>
      </c>
      <c r="J32983" s="1">
        <v>4.0483169757848749</v>
      </c>
      <c r="K32983" s="1">
        <v>45.560813036065333</v>
      </c>
      <c r="L32983" s="1"/>
      <c r="M32983" s="1">
        <v>4.5388177000000001</v>
      </c>
    </row>
    <row r="32984" spans="1:13" x14ac:dyDescent="0.25">
      <c r="A32984" t="s">
        <v>143</v>
      </c>
      <c r="B32984">
        <v>962</v>
      </c>
      <c r="C32984">
        <v>2001</v>
      </c>
      <c r="D32984">
        <v>1</v>
      </c>
      <c r="E32984">
        <v>1</v>
      </c>
      <c r="F32984" s="1">
        <v>31.479701237118299</v>
      </c>
      <c r="G32984" s="1">
        <v>37.361849410749798</v>
      </c>
      <c r="H32984" s="1">
        <v>1.7270127943326501</v>
      </c>
      <c r="I32984" s="1">
        <v>35.634836616417147</v>
      </c>
      <c r="J32984" s="1">
        <v>-4.1551353792988479</v>
      </c>
      <c r="K32984" s="1">
        <v>45.21449983641623</v>
      </c>
      <c r="L32984" s="1"/>
      <c r="M32984" s="1">
        <v>-3.0672565999999999</v>
      </c>
    </row>
    <row r="32985" spans="1:13" x14ac:dyDescent="0.25">
      <c r="A32985" t="s">
        <v>143</v>
      </c>
      <c r="B32985">
        <v>962</v>
      </c>
      <c r="C32985">
        <v>2002</v>
      </c>
      <c r="D32985">
        <v>1</v>
      </c>
      <c r="E32985">
        <v>1</v>
      </c>
      <c r="F32985" s="1">
        <v>32.950670389549103</v>
      </c>
      <c r="G32985" s="1">
        <v>38.1924476548934</v>
      </c>
      <c r="H32985" s="1">
        <v>1.38407908659182</v>
      </c>
      <c r="I32985" s="1">
        <v>36.808368568301582</v>
      </c>
      <c r="J32985" s="1">
        <v>-3.8576981787524787</v>
      </c>
      <c r="K32985" s="1">
        <v>40.464236217187263</v>
      </c>
      <c r="L32985" s="1"/>
      <c r="M32985" s="1">
        <v>1.4936655000000001</v>
      </c>
    </row>
    <row r="32986" spans="1:13" x14ac:dyDescent="0.25">
      <c r="A32986" t="s">
        <v>143</v>
      </c>
      <c r="B32986">
        <v>962</v>
      </c>
      <c r="C32986">
        <v>2003</v>
      </c>
      <c r="D32986">
        <v>1</v>
      </c>
      <c r="E32986">
        <v>1</v>
      </c>
      <c r="F32986" s="1">
        <v>35.9275921142345</v>
      </c>
      <c r="G32986" s="1">
        <v>35.999819894638101</v>
      </c>
      <c r="H32986" s="1">
        <v>1.0196774895512699</v>
      </c>
      <c r="I32986" s="1">
        <v>34.980142405086831</v>
      </c>
      <c r="J32986" s="1">
        <v>0.94744970914766924</v>
      </c>
      <c r="K32986" s="1">
        <v>36.461255143393281</v>
      </c>
      <c r="L32986" s="1"/>
      <c r="M32986" s="1">
        <v>2.2226016999999998</v>
      </c>
    </row>
    <row r="32987" spans="1:13" x14ac:dyDescent="0.25">
      <c r="A32987" t="s">
        <v>143</v>
      </c>
      <c r="B32987">
        <v>962</v>
      </c>
      <c r="C32987">
        <v>2004</v>
      </c>
      <c r="D32987">
        <v>1</v>
      </c>
      <c r="E32987">
        <v>1</v>
      </c>
      <c r="F32987" s="1">
        <v>34.490597950937897</v>
      </c>
      <c r="G32987" s="1">
        <v>34.1165405660483</v>
      </c>
      <c r="H32987" s="1">
        <v>0.86007695341664703</v>
      </c>
      <c r="I32987" s="1">
        <v>33.256463612631656</v>
      </c>
      <c r="J32987" s="1">
        <v>1.2341343383062409</v>
      </c>
      <c r="K32987" s="1">
        <v>34.580016637432614</v>
      </c>
      <c r="L32987" s="1"/>
      <c r="M32987" s="1">
        <v>4.6740896000000003</v>
      </c>
    </row>
    <row r="32988" spans="1:13" x14ac:dyDescent="0.25">
      <c r="A32988" t="s">
        <v>143</v>
      </c>
      <c r="B32988">
        <v>962</v>
      </c>
      <c r="C32988">
        <v>2005</v>
      </c>
      <c r="D32988">
        <v>1</v>
      </c>
      <c r="E32988">
        <v>1</v>
      </c>
      <c r="F32988" s="1">
        <v>32.704004915106999</v>
      </c>
      <c r="G32988" s="1">
        <v>32.490829542838803</v>
      </c>
      <c r="H32988" s="1">
        <v>0.846556458646056</v>
      </c>
      <c r="I32988" s="1">
        <v>31.644273084192747</v>
      </c>
      <c r="J32988" s="1">
        <v>1.0597318309142523</v>
      </c>
      <c r="K32988" s="1">
        <v>36.669089571868746</v>
      </c>
      <c r="L32988" s="1"/>
      <c r="M32988" s="1">
        <v>4.7240886</v>
      </c>
    </row>
    <row r="32989" spans="1:13" x14ac:dyDescent="0.25">
      <c r="A32989" t="s">
        <v>143</v>
      </c>
      <c r="B32989">
        <v>962</v>
      </c>
      <c r="C32989">
        <v>2006</v>
      </c>
      <c r="D32989">
        <v>1</v>
      </c>
      <c r="E32989">
        <v>1</v>
      </c>
      <c r="F32989" s="1">
        <v>30.945340950576199</v>
      </c>
      <c r="G32989" s="1">
        <v>31.453053258431702</v>
      </c>
      <c r="H32989" s="1">
        <v>0.93678573881775995</v>
      </c>
      <c r="I32989" s="1">
        <v>30.51626751961394</v>
      </c>
      <c r="J32989" s="1">
        <v>0.42907343096225858</v>
      </c>
      <c r="K32989" s="1">
        <v>30.585679763904146</v>
      </c>
      <c r="L32989" s="1"/>
      <c r="M32989" s="1">
        <v>5.1370252000000001</v>
      </c>
    </row>
    <row r="32990" spans="1:13" x14ac:dyDescent="0.25">
      <c r="A32990" t="s">
        <v>143</v>
      </c>
      <c r="B32990">
        <v>962</v>
      </c>
      <c r="C32990">
        <v>2007</v>
      </c>
      <c r="D32990">
        <v>1</v>
      </c>
      <c r="E32990">
        <v>1</v>
      </c>
      <c r="F32990" s="1">
        <v>32.026067311049701</v>
      </c>
      <c r="G32990" s="1">
        <v>31.448768936600398</v>
      </c>
      <c r="H32990" s="1">
        <v>0.78173397445352399</v>
      </c>
      <c r="I32990" s="1">
        <v>30.667034962146875</v>
      </c>
      <c r="J32990" s="1">
        <v>1.3590323489028258</v>
      </c>
      <c r="K32990" s="1">
        <v>23.531595193545961</v>
      </c>
      <c r="L32990" s="1"/>
      <c r="M32990" s="1">
        <v>6.4734869000000002</v>
      </c>
    </row>
    <row r="32991" spans="1:13" x14ac:dyDescent="0.25">
      <c r="A32991" t="s">
        <v>143</v>
      </c>
      <c r="B32991">
        <v>962</v>
      </c>
      <c r="C32991">
        <v>2008</v>
      </c>
      <c r="D32991">
        <v>1</v>
      </c>
      <c r="E32991">
        <v>1</v>
      </c>
      <c r="F32991" s="1">
        <v>32.833281110655797</v>
      </c>
      <c r="G32991" s="1">
        <v>33.761719973969001</v>
      </c>
      <c r="H32991" s="1">
        <v>0.63245679577719405</v>
      </c>
      <c r="I32991" s="1">
        <v>33.129263178191806</v>
      </c>
      <c r="J32991" s="1">
        <v>-0.2959820675360092</v>
      </c>
      <c r="K32991" s="1">
        <v>20.641671175778615</v>
      </c>
      <c r="L32991" s="1"/>
      <c r="M32991" s="1">
        <v>5.4720013999999999</v>
      </c>
    </row>
    <row r="32992" spans="1:13" x14ac:dyDescent="0.25">
      <c r="A32992" t="s">
        <v>143</v>
      </c>
      <c r="B32992">
        <v>962</v>
      </c>
      <c r="C32992">
        <v>2009</v>
      </c>
      <c r="D32992">
        <v>1</v>
      </c>
      <c r="E32992">
        <v>1</v>
      </c>
      <c r="F32992" s="1">
        <v>30.934441491286002</v>
      </c>
      <c r="G32992" s="1">
        <v>33.562136114340298</v>
      </c>
      <c r="H32992" s="1">
        <v>0.589693745146181</v>
      </c>
      <c r="I32992" s="1">
        <v>32.97244236919412</v>
      </c>
      <c r="J32992" s="1">
        <v>-2.038000877908118</v>
      </c>
      <c r="K32992" s="1">
        <v>23.729337802328939</v>
      </c>
      <c r="L32992" s="1"/>
      <c r="M32992" s="1">
        <v>-0.35861485999999998</v>
      </c>
    </row>
    <row r="32993" spans="1:13" x14ac:dyDescent="0.25">
      <c r="A32993" t="s">
        <v>143</v>
      </c>
      <c r="B32993">
        <v>962</v>
      </c>
      <c r="C32993">
        <v>2010</v>
      </c>
      <c r="D32993">
        <v>1</v>
      </c>
      <c r="E32993">
        <v>1</v>
      </c>
      <c r="F32993" s="1">
        <v>30.0996805374837</v>
      </c>
      <c r="G32993" s="1">
        <v>32.510399110901702</v>
      </c>
      <c r="H32993" s="1">
        <v>0.72582249592382297</v>
      </c>
      <c r="I32993" s="1">
        <v>31.78457661497788</v>
      </c>
      <c r="J32993" s="1">
        <v>-1.6848960774941801</v>
      </c>
      <c r="K32993" s="1">
        <v>24.272662197493922</v>
      </c>
      <c r="L32993" s="1"/>
      <c r="M32993" s="1">
        <v>3.3590263999999999</v>
      </c>
    </row>
    <row r="32994" spans="1:13" x14ac:dyDescent="0.25">
      <c r="A32994" t="s">
        <v>143</v>
      </c>
      <c r="B32994">
        <v>962</v>
      </c>
      <c r="C32994">
        <v>2011</v>
      </c>
      <c r="D32994">
        <v>1</v>
      </c>
      <c r="E32994">
        <v>1</v>
      </c>
      <c r="F32994" s="1">
        <v>29.3819718819611</v>
      </c>
      <c r="G32994" s="1">
        <v>31.855764715006501</v>
      </c>
      <c r="H32994" s="1">
        <v>0.74776059596799604</v>
      </c>
      <c r="I32994" s="1">
        <v>31.108004119038505</v>
      </c>
      <c r="J32994" s="1">
        <v>-1.7260322370774048</v>
      </c>
      <c r="K32994" s="1">
        <v>27.728042742418342</v>
      </c>
      <c r="L32994" s="1"/>
      <c r="M32994" s="1">
        <v>2.3396132000000001</v>
      </c>
    </row>
    <row r="32995" spans="1:13" x14ac:dyDescent="0.25">
      <c r="A32995" t="s">
        <v>143</v>
      </c>
      <c r="B32995">
        <v>962</v>
      </c>
      <c r="C32995">
        <v>2012</v>
      </c>
      <c r="D32995">
        <v>1</v>
      </c>
      <c r="E32995">
        <v>1</v>
      </c>
      <c r="F32995" s="1">
        <v>29.449992821987401</v>
      </c>
      <c r="G32995" s="1">
        <v>33.256910711951697</v>
      </c>
      <c r="H32995" s="1">
        <v>0.90335823853714203</v>
      </c>
      <c r="I32995" s="1">
        <v>32.353552473414553</v>
      </c>
      <c r="J32995" s="1">
        <v>-2.9035596514271518</v>
      </c>
      <c r="K32995" s="1">
        <v>33.662031258489876</v>
      </c>
      <c r="L32995" s="1"/>
      <c r="M32995" s="1">
        <v>-0.45618322</v>
      </c>
    </row>
    <row r="32996" spans="1:13" x14ac:dyDescent="0.25">
      <c r="A32996" t="s">
        <v>143</v>
      </c>
      <c r="B32996">
        <v>962</v>
      </c>
      <c r="C32996">
        <v>2013</v>
      </c>
      <c r="D32996">
        <v>1</v>
      </c>
      <c r="E32996">
        <v>1</v>
      </c>
      <c r="F32996" s="1">
        <v>27.836920765664299</v>
      </c>
      <c r="G32996" s="1">
        <v>31.673012666096799</v>
      </c>
      <c r="H32996" s="1">
        <v>0.91772914836089903</v>
      </c>
      <c r="I32996" s="1">
        <v>30.755283517735901</v>
      </c>
      <c r="J32996" s="1">
        <v>-2.9183627520716016</v>
      </c>
      <c r="K32996" s="1">
        <v>33.968968936275004</v>
      </c>
      <c r="L32996" s="1"/>
      <c r="M32996" s="1">
        <v>2.9252577</v>
      </c>
    </row>
    <row r="32997" spans="1:13" x14ac:dyDescent="0.25">
      <c r="A32997" t="s">
        <v>143</v>
      </c>
      <c r="B32997">
        <v>962</v>
      </c>
      <c r="C32997">
        <v>2014</v>
      </c>
      <c r="D32997">
        <v>1</v>
      </c>
      <c r="E32997">
        <v>1</v>
      </c>
      <c r="F32997" s="1">
        <v>27.5194217170712</v>
      </c>
      <c r="G32997" s="1">
        <v>31.7143988886172</v>
      </c>
      <c r="H32997" s="1">
        <v>0.964689337813737</v>
      </c>
      <c r="I32997" s="1">
        <v>30.749709550803463</v>
      </c>
      <c r="J32997" s="1">
        <v>-3.2302878337322625</v>
      </c>
      <c r="K32997" s="1">
        <v>38.01526617376917</v>
      </c>
      <c r="L32997" s="1"/>
      <c r="M32997" s="1">
        <v>3.6291234999999999</v>
      </c>
    </row>
    <row r="32998" spans="1:13" x14ac:dyDescent="0.25">
      <c r="A32998" t="s">
        <v>143</v>
      </c>
      <c r="B32998">
        <v>962</v>
      </c>
      <c r="C32998">
        <v>2015</v>
      </c>
      <c r="D32998">
        <v>1</v>
      </c>
      <c r="E32998">
        <v>1</v>
      </c>
      <c r="F32998" s="1">
        <v>28.747088311381599</v>
      </c>
      <c r="G32998" s="1">
        <v>32.222329565581397</v>
      </c>
      <c r="H32998" s="1">
        <v>1.15537235622252</v>
      </c>
      <c r="I32998" s="1">
        <v>31.066957209358876</v>
      </c>
      <c r="J32998" s="1">
        <v>-2.3198688979772761</v>
      </c>
      <c r="K32998" s="1">
        <v>38.076702234441655</v>
      </c>
      <c r="L32998" s="1"/>
      <c r="M32998" s="1">
        <v>3.8558650999999999</v>
      </c>
    </row>
    <row r="32999" spans="1:13" x14ac:dyDescent="0.25">
      <c r="A32999" t="s">
        <v>143</v>
      </c>
      <c r="B32999">
        <v>962</v>
      </c>
      <c r="C32999">
        <v>2016</v>
      </c>
      <c r="D32999">
        <v>1</v>
      </c>
      <c r="E32999">
        <v>1</v>
      </c>
      <c r="F32999" s="1">
        <v>28.405464749139998</v>
      </c>
      <c r="G32999" s="1">
        <v>31.1072404899848</v>
      </c>
      <c r="H32999" s="1">
        <v>1.1449342125172699</v>
      </c>
      <c r="I32999" s="1">
        <v>29.96230627746753</v>
      </c>
      <c r="J32999" s="1">
        <v>-1.5568415283275314</v>
      </c>
      <c r="K32999" s="1">
        <v>39.809509344787109</v>
      </c>
      <c r="L32999" s="1"/>
      <c r="M32999" s="1">
        <v>2.8482052000000002</v>
      </c>
    </row>
    <row r="33000" spans="1:13" x14ac:dyDescent="0.25">
      <c r="A33000" t="s">
        <v>143</v>
      </c>
      <c r="B33000">
        <v>962</v>
      </c>
      <c r="C33000">
        <v>2017</v>
      </c>
      <c r="D33000">
        <v>1</v>
      </c>
      <c r="E33000">
        <v>1</v>
      </c>
      <c r="F33000" s="1">
        <v>29.029810420866301</v>
      </c>
      <c r="G33000" s="1">
        <v>31.763322148628198</v>
      </c>
      <c r="H33000" s="1">
        <v>1.36044626649798</v>
      </c>
      <c r="I33000" s="1">
        <v>30.402875882130218</v>
      </c>
      <c r="J33000" s="1">
        <v>-1.3730654612639164</v>
      </c>
      <c r="K33000" s="1">
        <v>39.382733538965162</v>
      </c>
      <c r="L33000" s="1"/>
      <c r="M33000" s="1">
        <v>1.0817726999999999</v>
      </c>
    </row>
    <row r="33001" spans="1:13" x14ac:dyDescent="0.25">
      <c r="A33001" t="s">
        <v>143</v>
      </c>
      <c r="B33001">
        <v>962</v>
      </c>
      <c r="C33001">
        <v>2018</v>
      </c>
      <c r="D33001">
        <v>1</v>
      </c>
      <c r="E33001">
        <v>1</v>
      </c>
      <c r="F33001" s="1">
        <v>28.5112055647269</v>
      </c>
      <c r="G33001" s="1">
        <v>30.266448976133201</v>
      </c>
      <c r="H33001" s="1">
        <v>1.1649671572773801</v>
      </c>
      <c r="I33001" s="1">
        <v>29.10148181885582</v>
      </c>
      <c r="J33001" s="1">
        <v>-0.59027625412891993</v>
      </c>
      <c r="K33001" s="1">
        <v>40.425273855751229</v>
      </c>
      <c r="L33001" s="1"/>
      <c r="M33001" s="1">
        <v>2.8805966999999999</v>
      </c>
    </row>
    <row r="33002" spans="1:13" x14ac:dyDescent="0.25">
      <c r="A33002" t="s">
        <v>143</v>
      </c>
      <c r="B33002">
        <v>962</v>
      </c>
      <c r="C33002">
        <v>2019</v>
      </c>
      <c r="D33002">
        <v>1</v>
      </c>
      <c r="E33002">
        <v>1</v>
      </c>
      <c r="F33002" s="1">
        <v>29.437852524170498</v>
      </c>
      <c r="G33002" s="1">
        <v>31.405707950101299</v>
      </c>
      <c r="H33002" s="1">
        <v>1.17109846784171</v>
      </c>
      <c r="I33002" s="1">
        <v>30.234609482259589</v>
      </c>
      <c r="J33002" s="1">
        <v>-0.79675695808909097</v>
      </c>
      <c r="K33002" s="1">
        <v>40.448434515190208</v>
      </c>
      <c r="L33002" s="1"/>
      <c r="M33002" s="1">
        <v>3.9101986000000002</v>
      </c>
    </row>
    <row r="33003" spans="1:13" x14ac:dyDescent="0.25">
      <c r="A33003" t="s">
        <v>143</v>
      </c>
      <c r="B33003">
        <v>962</v>
      </c>
      <c r="C33003">
        <v>2020</v>
      </c>
      <c r="D33003">
        <v>1</v>
      </c>
      <c r="E33003">
        <v>1</v>
      </c>
      <c r="F33003" s="1">
        <v>28.354393309815499</v>
      </c>
      <c r="G33003" s="1">
        <v>36.402755801392203</v>
      </c>
      <c r="H33003" s="1">
        <v>1.19994800374732</v>
      </c>
      <c r="I33003" s="1">
        <v>35.20280779764488</v>
      </c>
      <c r="J33003" s="1">
        <v>-6.8484144878293804</v>
      </c>
      <c r="K33003" s="1">
        <v>50.845996457876467</v>
      </c>
      <c r="L33003" s="1"/>
      <c r="M33003" s="1">
        <v>-4.6882473999999998</v>
      </c>
    </row>
    <row r="33004" spans="1:13" x14ac:dyDescent="0.25">
      <c r="A33004" t="s">
        <v>143</v>
      </c>
      <c r="B33004">
        <v>962</v>
      </c>
      <c r="C33004">
        <v>2021</v>
      </c>
      <c r="D33004">
        <v>1</v>
      </c>
      <c r="E33004">
        <v>1</v>
      </c>
      <c r="F33004" s="1">
        <v>30.330518744109298</v>
      </c>
      <c r="G33004" s="1">
        <v>35.713958521015002</v>
      </c>
      <c r="H33004" s="1">
        <v>1.26122099406868</v>
      </c>
      <c r="I33004" s="1">
        <v>34.452737526946322</v>
      </c>
      <c r="J33004" s="1">
        <v>-4.1222187828370238</v>
      </c>
      <c r="K33004" s="1">
        <v>53.410829537533886</v>
      </c>
      <c r="L33004" s="1"/>
      <c r="M33004" s="1">
        <v>3.9314263999999999</v>
      </c>
    </row>
    <row r="33005" spans="1:13" x14ac:dyDescent="0.25">
      <c r="A33005" t="s">
        <v>143</v>
      </c>
      <c r="B33005">
        <v>962</v>
      </c>
      <c r="C33005">
        <v>2022</v>
      </c>
      <c r="D33005">
        <v>1</v>
      </c>
      <c r="E33005">
        <v>1</v>
      </c>
      <c r="F33005" s="1">
        <v>30.603753411248402</v>
      </c>
      <c r="G33005" s="1">
        <v>35.065305983792101</v>
      </c>
      <c r="H33005" s="1">
        <v>1.1492242673286399</v>
      </c>
      <c r="I33005" s="1">
        <v>33.916081716463459</v>
      </c>
      <c r="J33005" s="1">
        <v>-3.3123283052150576</v>
      </c>
      <c r="K33005" s="1">
        <v>51.799219202516191</v>
      </c>
      <c r="L33005" s="1"/>
      <c r="M33005" s="1">
        <v>2.1467415999999999</v>
      </c>
    </row>
    <row r="33006" spans="1:13" x14ac:dyDescent="0.25">
      <c r="A33006" t="s">
        <v>176</v>
      </c>
      <c r="B33006">
        <v>963</v>
      </c>
      <c r="C33006">
        <v>1800</v>
      </c>
      <c r="D33006">
        <v>0</v>
      </c>
      <c r="E33006">
        <v>0</v>
      </c>
      <c r="F33006" s="1"/>
      <c r="G33006" s="1"/>
      <c r="H33006" s="1"/>
      <c r="I33006" s="1"/>
      <c r="J33006" s="1"/>
      <c r="K33006" s="1"/>
      <c r="L33006" s="1"/>
      <c r="M33006" s="1"/>
    </row>
    <row r="33007" spans="1:13" x14ac:dyDescent="0.25">
      <c r="A33007" t="s">
        <v>176</v>
      </c>
      <c r="B33007">
        <v>963</v>
      </c>
      <c r="C33007">
        <v>1801</v>
      </c>
      <c r="D33007">
        <v>0</v>
      </c>
      <c r="E33007">
        <v>0</v>
      </c>
      <c r="F33007" s="1"/>
      <c r="G33007" s="1"/>
      <c r="H33007" s="1"/>
      <c r="I33007" s="1"/>
      <c r="J33007" s="1"/>
      <c r="K33007" s="1"/>
      <c r="L33007" s="1"/>
      <c r="M33007" s="1"/>
    </row>
    <row r="33008" spans="1:13" x14ac:dyDescent="0.25">
      <c r="A33008" t="s">
        <v>176</v>
      </c>
      <c r="B33008">
        <v>963</v>
      </c>
      <c r="C33008">
        <v>1802</v>
      </c>
      <c r="D33008">
        <v>0</v>
      </c>
      <c r="E33008">
        <v>0</v>
      </c>
      <c r="F33008" s="1"/>
      <c r="G33008" s="1"/>
      <c r="H33008" s="1"/>
      <c r="I33008" s="1"/>
      <c r="J33008" s="1"/>
      <c r="K33008" s="1"/>
      <c r="L33008" s="1"/>
      <c r="M33008" s="1"/>
    </row>
    <row r="33009" spans="1:13" x14ac:dyDescent="0.25">
      <c r="A33009" t="s">
        <v>176</v>
      </c>
      <c r="B33009">
        <v>963</v>
      </c>
      <c r="C33009">
        <v>1803</v>
      </c>
      <c r="D33009">
        <v>0</v>
      </c>
      <c r="E33009">
        <v>0</v>
      </c>
      <c r="F33009" s="1"/>
      <c r="G33009" s="1"/>
      <c r="H33009" s="1"/>
      <c r="I33009" s="1"/>
      <c r="J33009" s="1"/>
      <c r="K33009" s="1"/>
      <c r="L33009" s="1"/>
      <c r="M33009" s="1"/>
    </row>
    <row r="33010" spans="1:13" x14ac:dyDescent="0.25">
      <c r="A33010" t="s">
        <v>176</v>
      </c>
      <c r="B33010">
        <v>963</v>
      </c>
      <c r="C33010">
        <v>1804</v>
      </c>
      <c r="D33010">
        <v>0</v>
      </c>
      <c r="E33010">
        <v>0</v>
      </c>
      <c r="F33010" s="1"/>
      <c r="G33010" s="1"/>
      <c r="H33010" s="1"/>
      <c r="I33010" s="1"/>
      <c r="J33010" s="1"/>
      <c r="K33010" s="1"/>
      <c r="L33010" s="1"/>
      <c r="M33010" s="1"/>
    </row>
    <row r="33011" spans="1:13" x14ac:dyDescent="0.25">
      <c r="A33011" t="s">
        <v>176</v>
      </c>
      <c r="B33011">
        <v>963</v>
      </c>
      <c r="C33011">
        <v>1805</v>
      </c>
      <c r="D33011">
        <v>0</v>
      </c>
      <c r="E33011">
        <v>0</v>
      </c>
      <c r="F33011" s="1"/>
      <c r="G33011" s="1"/>
      <c r="H33011" s="1"/>
      <c r="I33011" s="1"/>
      <c r="J33011" s="1"/>
      <c r="K33011" s="1"/>
      <c r="L33011" s="1"/>
      <c r="M33011" s="1"/>
    </row>
    <row r="33012" spans="1:13" x14ac:dyDescent="0.25">
      <c r="A33012" t="s">
        <v>176</v>
      </c>
      <c r="B33012">
        <v>963</v>
      </c>
      <c r="C33012">
        <v>1806</v>
      </c>
      <c r="D33012">
        <v>0</v>
      </c>
      <c r="E33012">
        <v>0</v>
      </c>
      <c r="F33012" s="1"/>
      <c r="G33012" s="1"/>
      <c r="H33012" s="1"/>
      <c r="I33012" s="1"/>
      <c r="J33012" s="1"/>
      <c r="K33012" s="1"/>
      <c r="L33012" s="1"/>
      <c r="M33012" s="1"/>
    </row>
    <row r="33013" spans="1:13" x14ac:dyDescent="0.25">
      <c r="A33013" t="s">
        <v>176</v>
      </c>
      <c r="B33013">
        <v>963</v>
      </c>
      <c r="C33013">
        <v>1807</v>
      </c>
      <c r="D33013">
        <v>0</v>
      </c>
      <c r="E33013">
        <v>0</v>
      </c>
      <c r="F33013" s="1"/>
      <c r="G33013" s="1"/>
      <c r="H33013" s="1"/>
      <c r="I33013" s="1"/>
      <c r="J33013" s="1"/>
      <c r="K33013" s="1"/>
      <c r="L33013" s="1"/>
      <c r="M33013" s="1"/>
    </row>
    <row r="33014" spans="1:13" x14ac:dyDescent="0.25">
      <c r="A33014" t="s">
        <v>176</v>
      </c>
      <c r="B33014">
        <v>963</v>
      </c>
      <c r="C33014">
        <v>1808</v>
      </c>
      <c r="D33014">
        <v>0</v>
      </c>
      <c r="E33014">
        <v>0</v>
      </c>
      <c r="F33014" s="1"/>
      <c r="G33014" s="1"/>
      <c r="H33014" s="1"/>
      <c r="I33014" s="1"/>
      <c r="J33014" s="1"/>
      <c r="K33014" s="1"/>
      <c r="L33014" s="1"/>
      <c r="M33014" s="1"/>
    </row>
    <row r="33015" spans="1:13" x14ac:dyDescent="0.25">
      <c r="A33015" t="s">
        <v>176</v>
      </c>
      <c r="B33015">
        <v>963</v>
      </c>
      <c r="C33015">
        <v>1809</v>
      </c>
      <c r="D33015">
        <v>0</v>
      </c>
      <c r="E33015">
        <v>0</v>
      </c>
      <c r="F33015" s="1"/>
      <c r="G33015" s="1"/>
      <c r="H33015" s="1"/>
      <c r="I33015" s="1"/>
      <c r="J33015" s="1"/>
      <c r="K33015" s="1"/>
      <c r="L33015" s="1"/>
      <c r="M33015" s="1"/>
    </row>
    <row r="33016" spans="1:13" x14ac:dyDescent="0.25">
      <c r="A33016" t="s">
        <v>176</v>
      </c>
      <c r="B33016">
        <v>963</v>
      </c>
      <c r="C33016">
        <v>1810</v>
      </c>
      <c r="D33016">
        <v>0</v>
      </c>
      <c r="E33016">
        <v>0</v>
      </c>
      <c r="F33016" s="1"/>
      <c r="G33016" s="1"/>
      <c r="H33016" s="1"/>
      <c r="I33016" s="1"/>
      <c r="J33016" s="1"/>
      <c r="K33016" s="1"/>
      <c r="L33016" s="1"/>
      <c r="M33016" s="1"/>
    </row>
    <row r="33017" spans="1:13" x14ac:dyDescent="0.25">
      <c r="A33017" t="s">
        <v>176</v>
      </c>
      <c r="B33017">
        <v>963</v>
      </c>
      <c r="C33017">
        <v>1811</v>
      </c>
      <c r="D33017">
        <v>0</v>
      </c>
      <c r="E33017">
        <v>0</v>
      </c>
      <c r="F33017" s="1"/>
      <c r="G33017" s="1"/>
      <c r="H33017" s="1"/>
      <c r="I33017" s="1"/>
      <c r="J33017" s="1"/>
      <c r="K33017" s="1"/>
      <c r="L33017" s="1"/>
      <c r="M33017" s="1"/>
    </row>
    <row r="33018" spans="1:13" x14ac:dyDescent="0.25">
      <c r="A33018" t="s">
        <v>176</v>
      </c>
      <c r="B33018">
        <v>963</v>
      </c>
      <c r="C33018">
        <v>1812</v>
      </c>
      <c r="D33018">
        <v>0</v>
      </c>
      <c r="E33018">
        <v>0</v>
      </c>
      <c r="F33018" s="1"/>
      <c r="G33018" s="1"/>
      <c r="H33018" s="1"/>
      <c r="I33018" s="1"/>
      <c r="J33018" s="1"/>
      <c r="K33018" s="1"/>
      <c r="L33018" s="1"/>
      <c r="M33018" s="1"/>
    </row>
    <row r="33019" spans="1:13" x14ac:dyDescent="0.25">
      <c r="A33019" t="s">
        <v>176</v>
      </c>
      <c r="B33019">
        <v>963</v>
      </c>
      <c r="C33019">
        <v>1813</v>
      </c>
      <c r="D33019">
        <v>0</v>
      </c>
      <c r="E33019">
        <v>0</v>
      </c>
      <c r="F33019" s="1"/>
      <c r="G33019" s="1"/>
      <c r="H33019" s="1"/>
      <c r="I33019" s="1"/>
      <c r="J33019" s="1"/>
      <c r="K33019" s="1"/>
      <c r="L33019" s="1"/>
      <c r="M33019" s="1"/>
    </row>
    <row r="33020" spans="1:13" x14ac:dyDescent="0.25">
      <c r="A33020" t="s">
        <v>176</v>
      </c>
      <c r="B33020">
        <v>963</v>
      </c>
      <c r="C33020">
        <v>1814</v>
      </c>
      <c r="D33020">
        <v>0</v>
      </c>
      <c r="E33020">
        <v>0</v>
      </c>
      <c r="F33020" s="1"/>
      <c r="G33020" s="1"/>
      <c r="H33020" s="1"/>
      <c r="I33020" s="1"/>
      <c r="J33020" s="1"/>
      <c r="K33020" s="1"/>
      <c r="L33020" s="1"/>
      <c r="M33020" s="1"/>
    </row>
    <row r="33021" spans="1:13" x14ac:dyDescent="0.25">
      <c r="A33021" t="s">
        <v>176</v>
      </c>
      <c r="B33021">
        <v>963</v>
      </c>
      <c r="C33021">
        <v>1815</v>
      </c>
      <c r="D33021">
        <v>0</v>
      </c>
      <c r="E33021">
        <v>0</v>
      </c>
      <c r="F33021" s="1"/>
      <c r="G33021" s="1"/>
      <c r="H33021" s="1"/>
      <c r="I33021" s="1"/>
      <c r="J33021" s="1"/>
      <c r="K33021" s="1"/>
      <c r="L33021" s="1"/>
      <c r="M33021" s="1"/>
    </row>
    <row r="33022" spans="1:13" x14ac:dyDescent="0.25">
      <c r="A33022" t="s">
        <v>176</v>
      </c>
      <c r="B33022">
        <v>963</v>
      </c>
      <c r="C33022">
        <v>1816</v>
      </c>
      <c r="D33022">
        <v>0</v>
      </c>
      <c r="E33022">
        <v>0</v>
      </c>
      <c r="F33022" s="1"/>
      <c r="G33022" s="1"/>
      <c r="H33022" s="1"/>
      <c r="I33022" s="1"/>
      <c r="J33022" s="1"/>
      <c r="K33022" s="1"/>
      <c r="L33022" s="1"/>
      <c r="M33022" s="1"/>
    </row>
    <row r="33023" spans="1:13" x14ac:dyDescent="0.25">
      <c r="A33023" t="s">
        <v>176</v>
      </c>
      <c r="B33023">
        <v>963</v>
      </c>
      <c r="C33023">
        <v>1817</v>
      </c>
      <c r="D33023">
        <v>0</v>
      </c>
      <c r="E33023">
        <v>0</v>
      </c>
      <c r="F33023" s="1"/>
      <c r="G33023" s="1"/>
      <c r="H33023" s="1"/>
      <c r="I33023" s="1"/>
      <c r="J33023" s="1"/>
      <c r="K33023" s="1"/>
      <c r="L33023" s="1"/>
      <c r="M33023" s="1"/>
    </row>
    <row r="33024" spans="1:13" x14ac:dyDescent="0.25">
      <c r="A33024" t="s">
        <v>176</v>
      </c>
      <c r="B33024">
        <v>963</v>
      </c>
      <c r="C33024">
        <v>1818</v>
      </c>
      <c r="D33024">
        <v>0</v>
      </c>
      <c r="E33024">
        <v>0</v>
      </c>
      <c r="F33024" s="1"/>
      <c r="G33024" s="1"/>
      <c r="H33024" s="1"/>
      <c r="I33024" s="1"/>
      <c r="J33024" s="1"/>
      <c r="K33024" s="1"/>
      <c r="L33024" s="1"/>
      <c r="M33024" s="1"/>
    </row>
    <row r="33025" spans="1:13" x14ac:dyDescent="0.25">
      <c r="A33025" t="s">
        <v>176</v>
      </c>
      <c r="B33025">
        <v>963</v>
      </c>
      <c r="C33025">
        <v>1819</v>
      </c>
      <c r="D33025">
        <v>0</v>
      </c>
      <c r="E33025">
        <v>0</v>
      </c>
      <c r="F33025" s="1"/>
      <c r="G33025" s="1"/>
      <c r="H33025" s="1"/>
      <c r="I33025" s="1"/>
      <c r="J33025" s="1"/>
      <c r="K33025" s="1"/>
      <c r="L33025" s="1"/>
      <c r="M33025" s="1"/>
    </row>
    <row r="33026" spans="1:13" x14ac:dyDescent="0.25">
      <c r="A33026" t="s">
        <v>176</v>
      </c>
      <c r="B33026">
        <v>963</v>
      </c>
      <c r="C33026">
        <v>1820</v>
      </c>
      <c r="D33026">
        <v>0</v>
      </c>
      <c r="E33026">
        <v>0</v>
      </c>
      <c r="F33026" s="1"/>
      <c r="G33026" s="1"/>
      <c r="H33026" s="1"/>
      <c r="I33026" s="1"/>
      <c r="J33026" s="1"/>
      <c r="K33026" s="1"/>
      <c r="L33026" s="1"/>
      <c r="M33026" s="1"/>
    </row>
    <row r="33027" spans="1:13" x14ac:dyDescent="0.25">
      <c r="A33027" t="s">
        <v>176</v>
      </c>
      <c r="B33027">
        <v>963</v>
      </c>
      <c r="C33027">
        <v>1821</v>
      </c>
      <c r="D33027">
        <v>0</v>
      </c>
      <c r="E33027">
        <v>0</v>
      </c>
      <c r="F33027" s="1"/>
      <c r="G33027" s="1"/>
      <c r="H33027" s="1"/>
      <c r="I33027" s="1"/>
      <c r="J33027" s="1"/>
      <c r="K33027" s="1"/>
      <c r="L33027" s="1"/>
      <c r="M33027" s="1"/>
    </row>
    <row r="33028" spans="1:13" x14ac:dyDescent="0.25">
      <c r="A33028" t="s">
        <v>176</v>
      </c>
      <c r="B33028">
        <v>963</v>
      </c>
      <c r="C33028">
        <v>1822</v>
      </c>
      <c r="D33028">
        <v>0</v>
      </c>
      <c r="E33028">
        <v>0</v>
      </c>
      <c r="F33028" s="1"/>
      <c r="G33028" s="1"/>
      <c r="H33028" s="1"/>
      <c r="I33028" s="1"/>
      <c r="J33028" s="1"/>
      <c r="K33028" s="1"/>
      <c r="L33028" s="1"/>
      <c r="M33028" s="1"/>
    </row>
    <row r="33029" spans="1:13" x14ac:dyDescent="0.25">
      <c r="A33029" t="s">
        <v>176</v>
      </c>
      <c r="B33029">
        <v>963</v>
      </c>
      <c r="C33029">
        <v>1823</v>
      </c>
      <c r="D33029">
        <v>0</v>
      </c>
      <c r="E33029">
        <v>0</v>
      </c>
      <c r="F33029" s="1"/>
      <c r="G33029" s="1"/>
      <c r="H33029" s="1"/>
      <c r="I33029" s="1"/>
      <c r="J33029" s="1"/>
      <c r="K33029" s="1"/>
      <c r="L33029" s="1"/>
      <c r="M33029" s="1"/>
    </row>
    <row r="33030" spans="1:13" x14ac:dyDescent="0.25">
      <c r="A33030" t="s">
        <v>176</v>
      </c>
      <c r="B33030">
        <v>963</v>
      </c>
      <c r="C33030">
        <v>1824</v>
      </c>
      <c r="D33030">
        <v>0</v>
      </c>
      <c r="E33030">
        <v>0</v>
      </c>
      <c r="F33030" s="1"/>
      <c r="G33030" s="1"/>
      <c r="H33030" s="1"/>
      <c r="I33030" s="1"/>
      <c r="J33030" s="1"/>
      <c r="K33030" s="1"/>
      <c r="L33030" s="1"/>
      <c r="M33030" s="1"/>
    </row>
    <row r="33031" spans="1:13" x14ac:dyDescent="0.25">
      <c r="A33031" t="s">
        <v>176</v>
      </c>
      <c r="B33031">
        <v>963</v>
      </c>
      <c r="C33031">
        <v>1825</v>
      </c>
      <c r="D33031">
        <v>0</v>
      </c>
      <c r="E33031">
        <v>0</v>
      </c>
      <c r="F33031" s="1"/>
      <c r="G33031" s="1"/>
      <c r="H33031" s="1"/>
      <c r="I33031" s="1"/>
      <c r="J33031" s="1"/>
      <c r="K33031" s="1"/>
      <c r="L33031" s="1"/>
      <c r="M33031" s="1"/>
    </row>
    <row r="33032" spans="1:13" x14ac:dyDescent="0.25">
      <c r="A33032" t="s">
        <v>176</v>
      </c>
      <c r="B33032">
        <v>963</v>
      </c>
      <c r="C33032">
        <v>1826</v>
      </c>
      <c r="D33032">
        <v>0</v>
      </c>
      <c r="E33032">
        <v>0</v>
      </c>
      <c r="F33032" s="1"/>
      <c r="G33032" s="1"/>
      <c r="H33032" s="1"/>
      <c r="I33032" s="1"/>
      <c r="J33032" s="1"/>
      <c r="K33032" s="1"/>
      <c r="L33032" s="1"/>
      <c r="M33032" s="1"/>
    </row>
    <row r="33033" spans="1:13" x14ac:dyDescent="0.25">
      <c r="A33033" t="s">
        <v>176</v>
      </c>
      <c r="B33033">
        <v>963</v>
      </c>
      <c r="C33033">
        <v>1827</v>
      </c>
      <c r="D33033">
        <v>0</v>
      </c>
      <c r="E33033">
        <v>0</v>
      </c>
      <c r="F33033" s="1"/>
      <c r="G33033" s="1"/>
      <c r="H33033" s="1"/>
      <c r="I33033" s="1"/>
      <c r="J33033" s="1"/>
      <c r="K33033" s="1"/>
      <c r="L33033" s="1"/>
      <c r="M33033" s="1"/>
    </row>
    <row r="33034" spans="1:13" x14ac:dyDescent="0.25">
      <c r="A33034" t="s">
        <v>176</v>
      </c>
      <c r="B33034">
        <v>963</v>
      </c>
      <c r="C33034">
        <v>1828</v>
      </c>
      <c r="D33034">
        <v>0</v>
      </c>
      <c r="E33034">
        <v>0</v>
      </c>
      <c r="F33034" s="1"/>
      <c r="G33034" s="1"/>
      <c r="H33034" s="1"/>
      <c r="I33034" s="1"/>
      <c r="J33034" s="1"/>
      <c r="K33034" s="1"/>
      <c r="L33034" s="1"/>
      <c r="M33034" s="1"/>
    </row>
    <row r="33035" spans="1:13" x14ac:dyDescent="0.25">
      <c r="A33035" t="s">
        <v>176</v>
      </c>
      <c r="B33035">
        <v>963</v>
      </c>
      <c r="C33035">
        <v>1829</v>
      </c>
      <c r="D33035">
        <v>0</v>
      </c>
      <c r="E33035">
        <v>0</v>
      </c>
      <c r="F33035" s="1"/>
      <c r="G33035" s="1"/>
      <c r="H33035" s="1"/>
      <c r="I33035" s="1"/>
      <c r="J33035" s="1"/>
      <c r="K33035" s="1"/>
      <c r="L33035" s="1"/>
      <c r="M33035" s="1"/>
    </row>
    <row r="33036" spans="1:13" x14ac:dyDescent="0.25">
      <c r="A33036" t="s">
        <v>176</v>
      </c>
      <c r="B33036">
        <v>963</v>
      </c>
      <c r="C33036">
        <v>1830</v>
      </c>
      <c r="D33036">
        <v>0</v>
      </c>
      <c r="E33036">
        <v>0</v>
      </c>
      <c r="F33036" s="1"/>
      <c r="G33036" s="1"/>
      <c r="H33036" s="1"/>
      <c r="I33036" s="1"/>
      <c r="J33036" s="1"/>
      <c r="K33036" s="1"/>
      <c r="L33036" s="1"/>
      <c r="M33036" s="1"/>
    </row>
    <row r="33037" spans="1:13" x14ac:dyDescent="0.25">
      <c r="A33037" t="s">
        <v>176</v>
      </c>
      <c r="B33037">
        <v>963</v>
      </c>
      <c r="C33037">
        <v>1831</v>
      </c>
      <c r="D33037">
        <v>0</v>
      </c>
      <c r="E33037">
        <v>0</v>
      </c>
      <c r="F33037" s="1"/>
      <c r="G33037" s="1"/>
      <c r="H33037" s="1"/>
      <c r="I33037" s="1"/>
      <c r="J33037" s="1"/>
      <c r="K33037" s="1"/>
      <c r="L33037" s="1"/>
      <c r="M33037" s="1"/>
    </row>
    <row r="33038" spans="1:13" x14ac:dyDescent="0.25">
      <c r="A33038" t="s">
        <v>176</v>
      </c>
      <c r="B33038">
        <v>963</v>
      </c>
      <c r="C33038">
        <v>1832</v>
      </c>
      <c r="D33038">
        <v>0</v>
      </c>
      <c r="E33038">
        <v>0</v>
      </c>
      <c r="F33038" s="1"/>
      <c r="G33038" s="1"/>
      <c r="H33038" s="1"/>
      <c r="I33038" s="1"/>
      <c r="J33038" s="1"/>
      <c r="K33038" s="1"/>
      <c r="L33038" s="1"/>
      <c r="M33038" s="1"/>
    </row>
    <row r="33039" spans="1:13" x14ac:dyDescent="0.25">
      <c r="A33039" t="s">
        <v>176</v>
      </c>
      <c r="B33039">
        <v>963</v>
      </c>
      <c r="C33039">
        <v>1833</v>
      </c>
      <c r="D33039">
        <v>0</v>
      </c>
      <c r="E33039">
        <v>0</v>
      </c>
      <c r="F33039" s="1"/>
      <c r="G33039" s="1"/>
      <c r="H33039" s="1"/>
      <c r="I33039" s="1"/>
      <c r="J33039" s="1"/>
      <c r="K33039" s="1"/>
      <c r="L33039" s="1"/>
      <c r="M33039" s="1"/>
    </row>
    <row r="33040" spans="1:13" x14ac:dyDescent="0.25">
      <c r="A33040" t="s">
        <v>176</v>
      </c>
      <c r="B33040">
        <v>963</v>
      </c>
      <c r="C33040">
        <v>1834</v>
      </c>
      <c r="D33040">
        <v>0</v>
      </c>
      <c r="E33040">
        <v>0</v>
      </c>
      <c r="F33040" s="1"/>
      <c r="G33040" s="1"/>
      <c r="H33040" s="1"/>
      <c r="I33040" s="1"/>
      <c r="J33040" s="1"/>
      <c r="K33040" s="1"/>
      <c r="L33040" s="1"/>
      <c r="M33040" s="1"/>
    </row>
    <row r="33041" spans="1:13" x14ac:dyDescent="0.25">
      <c r="A33041" t="s">
        <v>176</v>
      </c>
      <c r="B33041">
        <v>963</v>
      </c>
      <c r="C33041">
        <v>1835</v>
      </c>
      <c r="D33041">
        <v>0</v>
      </c>
      <c r="E33041">
        <v>0</v>
      </c>
      <c r="F33041" s="1"/>
      <c r="G33041" s="1"/>
      <c r="H33041" s="1"/>
      <c r="I33041" s="1"/>
      <c r="J33041" s="1"/>
      <c r="K33041" s="1"/>
      <c r="L33041" s="1"/>
      <c r="M33041" s="1"/>
    </row>
    <row r="33042" spans="1:13" x14ac:dyDescent="0.25">
      <c r="A33042" t="s">
        <v>176</v>
      </c>
      <c r="B33042">
        <v>963</v>
      </c>
      <c r="C33042">
        <v>1836</v>
      </c>
      <c r="D33042">
        <v>0</v>
      </c>
      <c r="E33042">
        <v>0</v>
      </c>
      <c r="F33042" s="1"/>
      <c r="G33042" s="1"/>
      <c r="H33042" s="1"/>
      <c r="I33042" s="1"/>
      <c r="J33042" s="1"/>
      <c r="K33042" s="1"/>
      <c r="L33042" s="1"/>
      <c r="M33042" s="1"/>
    </row>
    <row r="33043" spans="1:13" x14ac:dyDescent="0.25">
      <c r="A33043" t="s">
        <v>176</v>
      </c>
      <c r="B33043">
        <v>963</v>
      </c>
      <c r="C33043">
        <v>1837</v>
      </c>
      <c r="D33043">
        <v>0</v>
      </c>
      <c r="E33043">
        <v>0</v>
      </c>
      <c r="F33043" s="1"/>
      <c r="G33043" s="1"/>
      <c r="H33043" s="1"/>
      <c r="I33043" s="1"/>
      <c r="J33043" s="1"/>
      <c r="K33043" s="1"/>
      <c r="L33043" s="1"/>
      <c r="M33043" s="1"/>
    </row>
    <row r="33044" spans="1:13" x14ac:dyDescent="0.25">
      <c r="A33044" t="s">
        <v>176</v>
      </c>
      <c r="B33044">
        <v>963</v>
      </c>
      <c r="C33044">
        <v>1838</v>
      </c>
      <c r="D33044">
        <v>0</v>
      </c>
      <c r="E33044">
        <v>0</v>
      </c>
      <c r="F33044" s="1"/>
      <c r="G33044" s="1"/>
      <c r="H33044" s="1"/>
      <c r="I33044" s="1"/>
      <c r="J33044" s="1"/>
      <c r="K33044" s="1"/>
      <c r="L33044" s="1"/>
      <c r="M33044" s="1"/>
    </row>
    <row r="33045" spans="1:13" x14ac:dyDescent="0.25">
      <c r="A33045" t="s">
        <v>176</v>
      </c>
      <c r="B33045">
        <v>963</v>
      </c>
      <c r="C33045">
        <v>1839</v>
      </c>
      <c r="D33045">
        <v>0</v>
      </c>
      <c r="E33045">
        <v>0</v>
      </c>
      <c r="F33045" s="1"/>
      <c r="G33045" s="1"/>
      <c r="H33045" s="1"/>
      <c r="I33045" s="1"/>
      <c r="J33045" s="1"/>
      <c r="K33045" s="1"/>
      <c r="L33045" s="1"/>
      <c r="M33045" s="1"/>
    </row>
    <row r="33046" spans="1:13" x14ac:dyDescent="0.25">
      <c r="A33046" t="s">
        <v>176</v>
      </c>
      <c r="B33046">
        <v>963</v>
      </c>
      <c r="C33046">
        <v>1840</v>
      </c>
      <c r="D33046">
        <v>0</v>
      </c>
      <c r="E33046">
        <v>0</v>
      </c>
      <c r="F33046" s="1"/>
      <c r="G33046" s="1"/>
      <c r="H33046" s="1"/>
      <c r="I33046" s="1"/>
      <c r="J33046" s="1"/>
      <c r="K33046" s="1"/>
      <c r="L33046" s="1"/>
      <c r="M33046" s="1"/>
    </row>
    <row r="33047" spans="1:13" x14ac:dyDescent="0.25">
      <c r="A33047" t="s">
        <v>176</v>
      </c>
      <c r="B33047">
        <v>963</v>
      </c>
      <c r="C33047">
        <v>1841</v>
      </c>
      <c r="D33047">
        <v>0</v>
      </c>
      <c r="E33047">
        <v>0</v>
      </c>
      <c r="F33047" s="1"/>
      <c r="G33047" s="1"/>
      <c r="H33047" s="1"/>
      <c r="I33047" s="1"/>
      <c r="J33047" s="1"/>
      <c r="K33047" s="1"/>
      <c r="L33047" s="1"/>
      <c r="M33047" s="1"/>
    </row>
    <row r="33048" spans="1:13" x14ac:dyDescent="0.25">
      <c r="A33048" t="s">
        <v>176</v>
      </c>
      <c r="B33048">
        <v>963</v>
      </c>
      <c r="C33048">
        <v>1842</v>
      </c>
      <c r="D33048">
        <v>0</v>
      </c>
      <c r="E33048">
        <v>0</v>
      </c>
      <c r="F33048" s="1"/>
      <c r="G33048" s="1"/>
      <c r="H33048" s="1"/>
      <c r="I33048" s="1"/>
      <c r="J33048" s="1"/>
      <c r="K33048" s="1"/>
      <c r="L33048" s="1"/>
      <c r="M33048" s="1"/>
    </row>
    <row r="33049" spans="1:13" x14ac:dyDescent="0.25">
      <c r="A33049" t="s">
        <v>176</v>
      </c>
      <c r="B33049">
        <v>963</v>
      </c>
      <c r="C33049">
        <v>1843</v>
      </c>
      <c r="D33049">
        <v>0</v>
      </c>
      <c r="E33049">
        <v>0</v>
      </c>
      <c r="F33049" s="1"/>
      <c r="G33049" s="1"/>
      <c r="H33049" s="1"/>
      <c r="I33049" s="1"/>
      <c r="J33049" s="1"/>
      <c r="K33049" s="1"/>
      <c r="L33049" s="1"/>
      <c r="M33049" s="1"/>
    </row>
    <row r="33050" spans="1:13" x14ac:dyDescent="0.25">
      <c r="A33050" t="s">
        <v>176</v>
      </c>
      <c r="B33050">
        <v>963</v>
      </c>
      <c r="C33050">
        <v>1844</v>
      </c>
      <c r="D33050">
        <v>0</v>
      </c>
      <c r="E33050">
        <v>0</v>
      </c>
      <c r="F33050" s="1"/>
      <c r="G33050" s="1"/>
      <c r="H33050" s="1"/>
      <c r="I33050" s="1"/>
      <c r="J33050" s="1"/>
      <c r="K33050" s="1"/>
      <c r="L33050" s="1"/>
      <c r="M33050" s="1"/>
    </row>
    <row r="33051" spans="1:13" x14ac:dyDescent="0.25">
      <c r="A33051" t="s">
        <v>176</v>
      </c>
      <c r="B33051">
        <v>963</v>
      </c>
      <c r="C33051">
        <v>1845</v>
      </c>
      <c r="D33051">
        <v>0</v>
      </c>
      <c r="E33051">
        <v>0</v>
      </c>
      <c r="F33051" s="1"/>
      <c r="G33051" s="1"/>
      <c r="H33051" s="1"/>
      <c r="I33051" s="1"/>
      <c r="J33051" s="1"/>
      <c r="K33051" s="1"/>
      <c r="L33051" s="1"/>
      <c r="M33051" s="1"/>
    </row>
    <row r="33052" spans="1:13" x14ac:dyDescent="0.25">
      <c r="A33052" t="s">
        <v>176</v>
      </c>
      <c r="B33052">
        <v>963</v>
      </c>
      <c r="C33052">
        <v>1846</v>
      </c>
      <c r="D33052">
        <v>0</v>
      </c>
      <c r="E33052">
        <v>0</v>
      </c>
      <c r="F33052" s="1"/>
      <c r="G33052" s="1"/>
      <c r="H33052" s="1"/>
      <c r="I33052" s="1"/>
      <c r="J33052" s="1"/>
      <c r="K33052" s="1"/>
      <c r="L33052" s="1"/>
      <c r="M33052" s="1"/>
    </row>
    <row r="33053" spans="1:13" x14ac:dyDescent="0.25">
      <c r="A33053" t="s">
        <v>176</v>
      </c>
      <c r="B33053">
        <v>963</v>
      </c>
      <c r="C33053">
        <v>1847</v>
      </c>
      <c r="D33053">
        <v>0</v>
      </c>
      <c r="E33053">
        <v>0</v>
      </c>
      <c r="F33053" s="1"/>
      <c r="G33053" s="1"/>
      <c r="H33053" s="1"/>
      <c r="I33053" s="1"/>
      <c r="J33053" s="1"/>
      <c r="K33053" s="1"/>
      <c r="L33053" s="1"/>
      <c r="M33053" s="1"/>
    </row>
    <row r="33054" spans="1:13" x14ac:dyDescent="0.25">
      <c r="A33054" t="s">
        <v>176</v>
      </c>
      <c r="B33054">
        <v>963</v>
      </c>
      <c r="C33054">
        <v>1848</v>
      </c>
      <c r="D33054">
        <v>0</v>
      </c>
      <c r="E33054">
        <v>0</v>
      </c>
      <c r="F33054" s="1"/>
      <c r="G33054" s="1"/>
      <c r="H33054" s="1"/>
      <c r="I33054" s="1"/>
      <c r="J33054" s="1"/>
      <c r="K33054" s="1"/>
      <c r="L33054" s="1"/>
      <c r="M33054" s="1"/>
    </row>
    <row r="33055" spans="1:13" x14ac:dyDescent="0.25">
      <c r="A33055" t="s">
        <v>176</v>
      </c>
      <c r="B33055">
        <v>963</v>
      </c>
      <c r="C33055">
        <v>1849</v>
      </c>
      <c r="D33055">
        <v>0</v>
      </c>
      <c r="E33055">
        <v>0</v>
      </c>
      <c r="F33055" s="1"/>
      <c r="G33055" s="1"/>
      <c r="H33055" s="1"/>
      <c r="I33055" s="1"/>
      <c r="J33055" s="1"/>
      <c r="K33055" s="1"/>
      <c r="L33055" s="1"/>
      <c r="M33055" s="1"/>
    </row>
    <row r="33056" spans="1:13" x14ac:dyDescent="0.25">
      <c r="A33056" t="s">
        <v>176</v>
      </c>
      <c r="B33056">
        <v>963</v>
      </c>
      <c r="C33056">
        <v>1850</v>
      </c>
      <c r="D33056">
        <v>0</v>
      </c>
      <c r="E33056">
        <v>0</v>
      </c>
      <c r="F33056" s="1"/>
      <c r="G33056" s="1"/>
      <c r="H33056" s="1"/>
      <c r="I33056" s="1"/>
      <c r="J33056" s="1"/>
      <c r="K33056" s="1"/>
      <c r="L33056" s="1"/>
      <c r="M33056" s="1"/>
    </row>
    <row r="33057" spans="1:13" x14ac:dyDescent="0.25">
      <c r="A33057" t="s">
        <v>176</v>
      </c>
      <c r="B33057">
        <v>963</v>
      </c>
      <c r="C33057">
        <v>1851</v>
      </c>
      <c r="D33057">
        <v>0</v>
      </c>
      <c r="E33057">
        <v>0</v>
      </c>
      <c r="F33057" s="1"/>
      <c r="G33057" s="1"/>
      <c r="H33057" s="1"/>
      <c r="I33057" s="1"/>
      <c r="J33057" s="1"/>
      <c r="K33057" s="1"/>
      <c r="L33057" s="1"/>
      <c r="M33057" s="1"/>
    </row>
    <row r="33058" spans="1:13" x14ac:dyDescent="0.25">
      <c r="A33058" t="s">
        <v>176</v>
      </c>
      <c r="B33058">
        <v>963</v>
      </c>
      <c r="C33058">
        <v>1852</v>
      </c>
      <c r="D33058">
        <v>0</v>
      </c>
      <c r="E33058">
        <v>0</v>
      </c>
      <c r="F33058" s="1"/>
      <c r="G33058" s="1"/>
      <c r="H33058" s="1"/>
      <c r="I33058" s="1"/>
      <c r="J33058" s="1"/>
      <c r="K33058" s="1"/>
      <c r="L33058" s="1"/>
      <c r="M33058" s="1"/>
    </row>
    <row r="33059" spans="1:13" x14ac:dyDescent="0.25">
      <c r="A33059" t="s">
        <v>176</v>
      </c>
      <c r="B33059">
        <v>963</v>
      </c>
      <c r="C33059">
        <v>1853</v>
      </c>
      <c r="D33059">
        <v>0</v>
      </c>
      <c r="E33059">
        <v>0</v>
      </c>
      <c r="F33059" s="1"/>
      <c r="G33059" s="1"/>
      <c r="H33059" s="1"/>
      <c r="I33059" s="1"/>
      <c r="J33059" s="1"/>
      <c r="K33059" s="1"/>
      <c r="L33059" s="1"/>
      <c r="M33059" s="1"/>
    </row>
    <row r="33060" spans="1:13" x14ac:dyDescent="0.25">
      <c r="A33060" t="s">
        <v>176</v>
      </c>
      <c r="B33060">
        <v>963</v>
      </c>
      <c r="C33060">
        <v>1854</v>
      </c>
      <c r="D33060">
        <v>0</v>
      </c>
      <c r="E33060">
        <v>0</v>
      </c>
      <c r="F33060" s="1"/>
      <c r="G33060" s="1"/>
      <c r="H33060" s="1"/>
      <c r="I33060" s="1"/>
      <c r="J33060" s="1"/>
      <c r="K33060" s="1"/>
      <c r="L33060" s="1"/>
      <c r="M33060" s="1"/>
    </row>
    <row r="33061" spans="1:13" x14ac:dyDescent="0.25">
      <c r="A33061" t="s">
        <v>176</v>
      </c>
      <c r="B33061">
        <v>963</v>
      </c>
      <c r="C33061">
        <v>1855</v>
      </c>
      <c r="D33061">
        <v>0</v>
      </c>
      <c r="E33061">
        <v>0</v>
      </c>
      <c r="F33061" s="1"/>
      <c r="G33061" s="1"/>
      <c r="H33061" s="1"/>
      <c r="I33061" s="1"/>
      <c r="J33061" s="1"/>
      <c r="K33061" s="1"/>
      <c r="L33061" s="1"/>
      <c r="M33061" s="1"/>
    </row>
    <row r="33062" spans="1:13" x14ac:dyDescent="0.25">
      <c r="A33062" t="s">
        <v>176</v>
      </c>
      <c r="B33062">
        <v>963</v>
      </c>
      <c r="C33062">
        <v>1856</v>
      </c>
      <c r="D33062">
        <v>0</v>
      </c>
      <c r="E33062">
        <v>0</v>
      </c>
      <c r="F33062" s="1"/>
      <c r="G33062" s="1"/>
      <c r="H33062" s="1"/>
      <c r="I33062" s="1"/>
      <c r="J33062" s="1"/>
      <c r="K33062" s="1"/>
      <c r="L33062" s="1"/>
      <c r="M33062" s="1"/>
    </row>
    <row r="33063" spans="1:13" x14ac:dyDescent="0.25">
      <c r="A33063" t="s">
        <v>176</v>
      </c>
      <c r="B33063">
        <v>963</v>
      </c>
      <c r="C33063">
        <v>1857</v>
      </c>
      <c r="D33063">
        <v>0</v>
      </c>
      <c r="E33063">
        <v>0</v>
      </c>
      <c r="F33063" s="1"/>
      <c r="G33063" s="1"/>
      <c r="H33063" s="1"/>
      <c r="I33063" s="1"/>
      <c r="J33063" s="1"/>
      <c r="K33063" s="1"/>
      <c r="L33063" s="1"/>
      <c r="M33063" s="1"/>
    </row>
    <row r="33064" spans="1:13" x14ac:dyDescent="0.25">
      <c r="A33064" t="s">
        <v>176</v>
      </c>
      <c r="B33064">
        <v>963</v>
      </c>
      <c r="C33064">
        <v>1858</v>
      </c>
      <c r="D33064">
        <v>0</v>
      </c>
      <c r="E33064">
        <v>0</v>
      </c>
      <c r="F33064" s="1"/>
      <c r="G33064" s="1"/>
      <c r="H33064" s="1"/>
      <c r="I33064" s="1"/>
      <c r="J33064" s="1"/>
      <c r="K33064" s="1"/>
      <c r="L33064" s="1"/>
      <c r="M33064" s="1"/>
    </row>
    <row r="33065" spans="1:13" x14ac:dyDescent="0.25">
      <c r="A33065" t="s">
        <v>176</v>
      </c>
      <c r="B33065">
        <v>963</v>
      </c>
      <c r="C33065">
        <v>1859</v>
      </c>
      <c r="D33065">
        <v>0</v>
      </c>
      <c r="E33065">
        <v>0</v>
      </c>
      <c r="F33065" s="1"/>
      <c r="G33065" s="1"/>
      <c r="H33065" s="1"/>
      <c r="I33065" s="1"/>
      <c r="J33065" s="1"/>
      <c r="K33065" s="1"/>
      <c r="L33065" s="1"/>
      <c r="M33065" s="1"/>
    </row>
    <row r="33066" spans="1:13" x14ac:dyDescent="0.25">
      <c r="A33066" t="s">
        <v>176</v>
      </c>
      <c r="B33066">
        <v>963</v>
      </c>
      <c r="C33066">
        <v>1860</v>
      </c>
      <c r="D33066">
        <v>0</v>
      </c>
      <c r="E33066">
        <v>0</v>
      </c>
      <c r="F33066" s="1"/>
      <c r="G33066" s="1"/>
      <c r="H33066" s="1"/>
      <c r="I33066" s="1"/>
      <c r="J33066" s="1"/>
      <c r="K33066" s="1"/>
      <c r="L33066" s="1"/>
      <c r="M33066" s="1"/>
    </row>
    <row r="33067" spans="1:13" x14ac:dyDescent="0.25">
      <c r="A33067" t="s">
        <v>176</v>
      </c>
      <c r="B33067">
        <v>963</v>
      </c>
      <c r="C33067">
        <v>1861</v>
      </c>
      <c r="D33067">
        <v>0</v>
      </c>
      <c r="E33067">
        <v>0</v>
      </c>
      <c r="F33067" s="1"/>
      <c r="G33067" s="1"/>
      <c r="H33067" s="1"/>
      <c r="I33067" s="1"/>
      <c r="J33067" s="1"/>
      <c r="K33067" s="1"/>
      <c r="L33067" s="1"/>
      <c r="M33067" s="1"/>
    </row>
    <row r="33068" spans="1:13" x14ac:dyDescent="0.25">
      <c r="A33068" t="s">
        <v>176</v>
      </c>
      <c r="B33068">
        <v>963</v>
      </c>
      <c r="C33068">
        <v>1862</v>
      </c>
      <c r="D33068">
        <v>0</v>
      </c>
      <c r="E33068">
        <v>0</v>
      </c>
      <c r="F33068" s="1"/>
      <c r="G33068" s="1"/>
      <c r="H33068" s="1"/>
      <c r="I33068" s="1"/>
      <c r="J33068" s="1"/>
      <c r="K33068" s="1"/>
      <c r="L33068" s="1"/>
      <c r="M33068" s="1"/>
    </row>
    <row r="33069" spans="1:13" x14ac:dyDescent="0.25">
      <c r="A33069" t="s">
        <v>176</v>
      </c>
      <c r="B33069">
        <v>963</v>
      </c>
      <c r="C33069">
        <v>1863</v>
      </c>
      <c r="D33069">
        <v>0</v>
      </c>
      <c r="E33069">
        <v>0</v>
      </c>
      <c r="F33069" s="1"/>
      <c r="G33069" s="1"/>
      <c r="H33069" s="1"/>
      <c r="I33069" s="1"/>
      <c r="J33069" s="1"/>
      <c r="K33069" s="1"/>
      <c r="L33069" s="1"/>
      <c r="M33069" s="1"/>
    </row>
    <row r="33070" spans="1:13" x14ac:dyDescent="0.25">
      <c r="A33070" t="s">
        <v>176</v>
      </c>
      <c r="B33070">
        <v>963</v>
      </c>
      <c r="C33070">
        <v>1864</v>
      </c>
      <c r="D33070">
        <v>0</v>
      </c>
      <c r="E33070">
        <v>0</v>
      </c>
      <c r="F33070" s="1"/>
      <c r="G33070" s="1"/>
      <c r="H33070" s="1"/>
      <c r="I33070" s="1"/>
      <c r="J33070" s="1"/>
      <c r="K33070" s="1"/>
      <c r="L33070" s="1"/>
      <c r="M33070" s="1"/>
    </row>
    <row r="33071" spans="1:13" x14ac:dyDescent="0.25">
      <c r="A33071" t="s">
        <v>176</v>
      </c>
      <c r="B33071">
        <v>963</v>
      </c>
      <c r="C33071">
        <v>1865</v>
      </c>
      <c r="D33071">
        <v>0</v>
      </c>
      <c r="E33071">
        <v>0</v>
      </c>
      <c r="F33071" s="1"/>
      <c r="G33071" s="1"/>
      <c r="H33071" s="1"/>
      <c r="I33071" s="1"/>
      <c r="J33071" s="1"/>
      <c r="K33071" s="1"/>
      <c r="L33071" s="1"/>
      <c r="M33071" s="1"/>
    </row>
    <row r="33072" spans="1:13" x14ac:dyDescent="0.25">
      <c r="A33072" t="s">
        <v>176</v>
      </c>
      <c r="B33072">
        <v>963</v>
      </c>
      <c r="C33072">
        <v>1866</v>
      </c>
      <c r="D33072">
        <v>0</v>
      </c>
      <c r="E33072">
        <v>0</v>
      </c>
      <c r="F33072" s="1"/>
      <c r="G33072" s="1"/>
      <c r="H33072" s="1"/>
      <c r="I33072" s="1"/>
      <c r="J33072" s="1"/>
      <c r="K33072" s="1"/>
      <c r="L33072" s="1"/>
      <c r="M33072" s="1"/>
    </row>
    <row r="33073" spans="1:13" x14ac:dyDescent="0.25">
      <c r="A33073" t="s">
        <v>176</v>
      </c>
      <c r="B33073">
        <v>963</v>
      </c>
      <c r="C33073">
        <v>1867</v>
      </c>
      <c r="D33073">
        <v>0</v>
      </c>
      <c r="E33073">
        <v>0</v>
      </c>
      <c r="F33073" s="1"/>
      <c r="G33073" s="1"/>
      <c r="H33073" s="1"/>
      <c r="I33073" s="1"/>
      <c r="J33073" s="1"/>
      <c r="K33073" s="1"/>
      <c r="L33073" s="1"/>
      <c r="M33073" s="1"/>
    </row>
    <row r="33074" spans="1:13" x14ac:dyDescent="0.25">
      <c r="A33074" t="s">
        <v>176</v>
      </c>
      <c r="B33074">
        <v>963</v>
      </c>
      <c r="C33074">
        <v>1868</v>
      </c>
      <c r="D33074">
        <v>0</v>
      </c>
      <c r="E33074">
        <v>0</v>
      </c>
      <c r="F33074" s="1"/>
      <c r="G33074" s="1"/>
      <c r="H33074" s="1"/>
      <c r="I33074" s="1"/>
      <c r="J33074" s="1"/>
      <c r="K33074" s="1"/>
      <c r="L33074" s="1"/>
      <c r="M33074" s="1"/>
    </row>
    <row r="33075" spans="1:13" x14ac:dyDescent="0.25">
      <c r="A33075" t="s">
        <v>176</v>
      </c>
      <c r="B33075">
        <v>963</v>
      </c>
      <c r="C33075">
        <v>1869</v>
      </c>
      <c r="D33075">
        <v>0</v>
      </c>
      <c r="E33075">
        <v>0</v>
      </c>
      <c r="F33075" s="1"/>
      <c r="G33075" s="1"/>
      <c r="H33075" s="1"/>
      <c r="I33075" s="1"/>
      <c r="J33075" s="1"/>
      <c r="K33075" s="1"/>
      <c r="L33075" s="1"/>
      <c r="M33075" s="1"/>
    </row>
    <row r="33076" spans="1:13" x14ac:dyDescent="0.25">
      <c r="A33076" t="s">
        <v>176</v>
      </c>
      <c r="B33076">
        <v>963</v>
      </c>
      <c r="C33076">
        <v>1870</v>
      </c>
      <c r="D33076">
        <v>0</v>
      </c>
      <c r="E33076">
        <v>0</v>
      </c>
      <c r="F33076" s="1"/>
      <c r="G33076" s="1"/>
      <c r="H33076" s="1"/>
      <c r="I33076" s="1"/>
      <c r="J33076" s="1"/>
      <c r="K33076" s="1"/>
      <c r="L33076" s="1"/>
      <c r="M33076" s="1"/>
    </row>
    <row r="33077" spans="1:13" x14ac:dyDescent="0.25">
      <c r="A33077" t="s">
        <v>176</v>
      </c>
      <c r="B33077">
        <v>963</v>
      </c>
      <c r="C33077">
        <v>1871</v>
      </c>
      <c r="D33077">
        <v>0</v>
      </c>
      <c r="E33077">
        <v>0</v>
      </c>
      <c r="F33077" s="1"/>
      <c r="G33077" s="1"/>
      <c r="H33077" s="1"/>
      <c r="I33077" s="1"/>
      <c r="J33077" s="1"/>
      <c r="K33077" s="1"/>
      <c r="L33077" s="1"/>
      <c r="M33077" s="1"/>
    </row>
    <row r="33078" spans="1:13" x14ac:dyDescent="0.25">
      <c r="A33078" t="s">
        <v>176</v>
      </c>
      <c r="B33078">
        <v>963</v>
      </c>
      <c r="C33078">
        <v>1872</v>
      </c>
      <c r="D33078">
        <v>0</v>
      </c>
      <c r="E33078">
        <v>0</v>
      </c>
      <c r="F33078" s="1"/>
      <c r="G33078" s="1"/>
      <c r="H33078" s="1"/>
      <c r="I33078" s="1"/>
      <c r="J33078" s="1"/>
      <c r="K33078" s="1"/>
      <c r="L33078" s="1"/>
      <c r="M33078" s="1"/>
    </row>
    <row r="33079" spans="1:13" x14ac:dyDescent="0.25">
      <c r="A33079" t="s">
        <v>176</v>
      </c>
      <c r="B33079">
        <v>963</v>
      </c>
      <c r="C33079">
        <v>1873</v>
      </c>
      <c r="D33079">
        <v>0</v>
      </c>
      <c r="E33079">
        <v>0</v>
      </c>
      <c r="F33079" s="1"/>
      <c r="G33079" s="1"/>
      <c r="H33079" s="1"/>
      <c r="I33079" s="1"/>
      <c r="J33079" s="1"/>
      <c r="K33079" s="1"/>
      <c r="L33079" s="1"/>
      <c r="M33079" s="1"/>
    </row>
    <row r="33080" spans="1:13" x14ac:dyDescent="0.25">
      <c r="A33080" t="s">
        <v>176</v>
      </c>
      <c r="B33080">
        <v>963</v>
      </c>
      <c r="C33080">
        <v>1874</v>
      </c>
      <c r="D33080">
        <v>0</v>
      </c>
      <c r="E33080">
        <v>0</v>
      </c>
      <c r="F33080" s="1"/>
      <c r="G33080" s="1"/>
      <c r="H33080" s="1"/>
      <c r="I33080" s="1"/>
      <c r="J33080" s="1"/>
      <c r="K33080" s="1"/>
      <c r="L33080" s="1"/>
      <c r="M33080" s="1"/>
    </row>
    <row r="33081" spans="1:13" x14ac:dyDescent="0.25">
      <c r="A33081" t="s">
        <v>176</v>
      </c>
      <c r="B33081">
        <v>963</v>
      </c>
      <c r="C33081">
        <v>1875</v>
      </c>
      <c r="D33081">
        <v>0</v>
      </c>
      <c r="E33081">
        <v>0</v>
      </c>
      <c r="F33081" s="1"/>
      <c r="G33081" s="1"/>
      <c r="H33081" s="1"/>
      <c r="I33081" s="1"/>
      <c r="J33081" s="1"/>
      <c r="K33081" s="1"/>
      <c r="L33081" s="1"/>
      <c r="M33081" s="1"/>
    </row>
    <row r="33082" spans="1:13" x14ac:dyDescent="0.25">
      <c r="A33082" t="s">
        <v>176</v>
      </c>
      <c r="B33082">
        <v>963</v>
      </c>
      <c r="C33082">
        <v>1876</v>
      </c>
      <c r="D33082">
        <v>0</v>
      </c>
      <c r="E33082">
        <v>0</v>
      </c>
      <c r="F33082" s="1"/>
      <c r="G33082" s="1"/>
      <c r="H33082" s="1"/>
      <c r="I33082" s="1"/>
      <c r="J33082" s="1"/>
      <c r="K33082" s="1"/>
      <c r="L33082" s="1"/>
      <c r="M33082" s="1"/>
    </row>
    <row r="33083" spans="1:13" x14ac:dyDescent="0.25">
      <c r="A33083" t="s">
        <v>176</v>
      </c>
      <c r="B33083">
        <v>963</v>
      </c>
      <c r="C33083">
        <v>1877</v>
      </c>
      <c r="D33083">
        <v>0</v>
      </c>
      <c r="E33083">
        <v>0</v>
      </c>
      <c r="F33083" s="1"/>
      <c r="G33083" s="1"/>
      <c r="H33083" s="1"/>
      <c r="I33083" s="1"/>
      <c r="J33083" s="1"/>
      <c r="K33083" s="1"/>
      <c r="L33083" s="1"/>
      <c r="M33083" s="1"/>
    </row>
    <row r="33084" spans="1:13" x14ac:dyDescent="0.25">
      <c r="A33084" t="s">
        <v>176</v>
      </c>
      <c r="B33084">
        <v>963</v>
      </c>
      <c r="C33084">
        <v>1878</v>
      </c>
      <c r="D33084">
        <v>0</v>
      </c>
      <c r="E33084">
        <v>0</v>
      </c>
      <c r="F33084" s="1"/>
      <c r="G33084" s="1"/>
      <c r="H33084" s="1"/>
      <c r="I33084" s="1"/>
      <c r="J33084" s="1"/>
      <c r="K33084" s="1"/>
      <c r="L33084" s="1"/>
      <c r="M33084" s="1"/>
    </row>
    <row r="33085" spans="1:13" x14ac:dyDescent="0.25">
      <c r="A33085" t="s">
        <v>176</v>
      </c>
      <c r="B33085">
        <v>963</v>
      </c>
      <c r="C33085">
        <v>1879</v>
      </c>
      <c r="D33085">
        <v>0</v>
      </c>
      <c r="E33085">
        <v>0</v>
      </c>
      <c r="F33085" s="1"/>
      <c r="G33085" s="1"/>
      <c r="H33085" s="1"/>
      <c r="I33085" s="1"/>
      <c r="J33085" s="1"/>
      <c r="K33085" s="1"/>
      <c r="L33085" s="1"/>
      <c r="M33085" s="1"/>
    </row>
    <row r="33086" spans="1:13" x14ac:dyDescent="0.25">
      <c r="A33086" t="s">
        <v>176</v>
      </c>
      <c r="B33086">
        <v>963</v>
      </c>
      <c r="C33086">
        <v>1880</v>
      </c>
      <c r="D33086">
        <v>0</v>
      </c>
      <c r="E33086">
        <v>0</v>
      </c>
      <c r="F33086" s="1"/>
      <c r="G33086" s="1"/>
      <c r="H33086" s="1"/>
      <c r="I33086" s="1"/>
      <c r="J33086" s="1"/>
      <c r="K33086" s="1"/>
      <c r="L33086" s="1"/>
      <c r="M33086" s="1"/>
    </row>
    <row r="33087" spans="1:13" x14ac:dyDescent="0.25">
      <c r="A33087" t="s">
        <v>176</v>
      </c>
      <c r="B33087">
        <v>963</v>
      </c>
      <c r="C33087">
        <v>1881</v>
      </c>
      <c r="D33087">
        <v>0</v>
      </c>
      <c r="E33087">
        <v>0</v>
      </c>
      <c r="F33087" s="1"/>
      <c r="G33087" s="1"/>
      <c r="H33087" s="1"/>
      <c r="I33087" s="1"/>
      <c r="J33087" s="1"/>
      <c r="K33087" s="1"/>
      <c r="L33087" s="1"/>
      <c r="M33087" s="1"/>
    </row>
    <row r="33088" spans="1:13" x14ac:dyDescent="0.25">
      <c r="A33088" t="s">
        <v>176</v>
      </c>
      <c r="B33088">
        <v>963</v>
      </c>
      <c r="C33088">
        <v>1882</v>
      </c>
      <c r="D33088">
        <v>0</v>
      </c>
      <c r="E33088">
        <v>0</v>
      </c>
      <c r="F33088" s="1"/>
      <c r="G33088" s="1"/>
      <c r="H33088" s="1"/>
      <c r="I33088" s="1"/>
      <c r="J33088" s="1"/>
      <c r="K33088" s="1"/>
      <c r="L33088" s="1"/>
      <c r="M33088" s="1"/>
    </row>
    <row r="33089" spans="1:13" x14ac:dyDescent="0.25">
      <c r="A33089" t="s">
        <v>176</v>
      </c>
      <c r="B33089">
        <v>963</v>
      </c>
      <c r="C33089">
        <v>1883</v>
      </c>
      <c r="D33089">
        <v>0</v>
      </c>
      <c r="E33089">
        <v>0</v>
      </c>
      <c r="F33089" s="1"/>
      <c r="G33089" s="1"/>
      <c r="H33089" s="1"/>
      <c r="I33089" s="1"/>
      <c r="J33089" s="1"/>
      <c r="K33089" s="1"/>
      <c r="L33089" s="1"/>
      <c r="M33089" s="1"/>
    </row>
    <row r="33090" spans="1:13" x14ac:dyDescent="0.25">
      <c r="A33090" t="s">
        <v>176</v>
      </c>
      <c r="B33090">
        <v>963</v>
      </c>
      <c r="C33090">
        <v>1884</v>
      </c>
      <c r="D33090">
        <v>0</v>
      </c>
      <c r="E33090">
        <v>0</v>
      </c>
      <c r="F33090" s="1"/>
      <c r="G33090" s="1"/>
      <c r="H33090" s="1"/>
      <c r="I33090" s="1"/>
      <c r="J33090" s="1"/>
      <c r="K33090" s="1"/>
      <c r="L33090" s="1"/>
      <c r="M33090" s="1"/>
    </row>
    <row r="33091" spans="1:13" x14ac:dyDescent="0.25">
      <c r="A33091" t="s">
        <v>176</v>
      </c>
      <c r="B33091">
        <v>963</v>
      </c>
      <c r="C33091">
        <v>1885</v>
      </c>
      <c r="D33091">
        <v>0</v>
      </c>
      <c r="E33091">
        <v>0</v>
      </c>
      <c r="F33091" s="1"/>
      <c r="G33091" s="1"/>
      <c r="H33091" s="1"/>
      <c r="I33091" s="1"/>
      <c r="J33091" s="1"/>
      <c r="K33091" s="1"/>
      <c r="L33091" s="1"/>
      <c r="M33091" s="1"/>
    </row>
    <row r="33092" spans="1:13" x14ac:dyDescent="0.25">
      <c r="A33092" t="s">
        <v>176</v>
      </c>
      <c r="B33092">
        <v>963</v>
      </c>
      <c r="C33092">
        <v>1886</v>
      </c>
      <c r="D33092">
        <v>0</v>
      </c>
      <c r="E33092">
        <v>0</v>
      </c>
      <c r="F33092" s="1"/>
      <c r="G33092" s="1"/>
      <c r="H33092" s="1"/>
      <c r="I33092" s="1"/>
      <c r="J33092" s="1"/>
      <c r="K33092" s="1"/>
      <c r="L33092" s="1"/>
      <c r="M33092" s="1"/>
    </row>
    <row r="33093" spans="1:13" x14ac:dyDescent="0.25">
      <c r="A33093" t="s">
        <v>176</v>
      </c>
      <c r="B33093">
        <v>963</v>
      </c>
      <c r="C33093">
        <v>1887</v>
      </c>
      <c r="D33093">
        <v>0</v>
      </c>
      <c r="E33093">
        <v>0</v>
      </c>
      <c r="F33093" s="1"/>
      <c r="G33093" s="1"/>
      <c r="H33093" s="1"/>
      <c r="I33093" s="1"/>
      <c r="J33093" s="1"/>
      <c r="K33093" s="1"/>
      <c r="L33093" s="1"/>
      <c r="M33093" s="1"/>
    </row>
    <row r="33094" spans="1:13" x14ac:dyDescent="0.25">
      <c r="A33094" t="s">
        <v>176</v>
      </c>
      <c r="B33094">
        <v>963</v>
      </c>
      <c r="C33094">
        <v>1888</v>
      </c>
      <c r="D33094">
        <v>0</v>
      </c>
      <c r="E33094">
        <v>0</v>
      </c>
      <c r="F33094" s="1"/>
      <c r="G33094" s="1"/>
      <c r="H33094" s="1"/>
      <c r="I33094" s="1"/>
      <c r="J33094" s="1"/>
      <c r="K33094" s="1"/>
      <c r="L33094" s="1"/>
      <c r="M33094" s="1"/>
    </row>
    <row r="33095" spans="1:13" x14ac:dyDescent="0.25">
      <c r="A33095" t="s">
        <v>176</v>
      </c>
      <c r="B33095">
        <v>963</v>
      </c>
      <c r="C33095">
        <v>1889</v>
      </c>
      <c r="D33095">
        <v>0</v>
      </c>
      <c r="E33095">
        <v>0</v>
      </c>
      <c r="F33095" s="1"/>
      <c r="G33095" s="1"/>
      <c r="H33095" s="1"/>
      <c r="I33095" s="1"/>
      <c r="J33095" s="1"/>
      <c r="K33095" s="1"/>
      <c r="L33095" s="1"/>
      <c r="M33095" s="1"/>
    </row>
    <row r="33096" spans="1:13" x14ac:dyDescent="0.25">
      <c r="A33096" t="s">
        <v>176</v>
      </c>
      <c r="B33096">
        <v>963</v>
      </c>
      <c r="C33096">
        <v>1890</v>
      </c>
      <c r="D33096">
        <v>0</v>
      </c>
      <c r="E33096">
        <v>0</v>
      </c>
      <c r="F33096" s="1"/>
      <c r="G33096" s="1"/>
      <c r="H33096" s="1"/>
      <c r="I33096" s="1"/>
      <c r="J33096" s="1"/>
      <c r="K33096" s="1"/>
      <c r="L33096" s="1"/>
      <c r="M33096" s="1"/>
    </row>
    <row r="33097" spans="1:13" x14ac:dyDescent="0.25">
      <c r="A33097" t="s">
        <v>176</v>
      </c>
      <c r="B33097">
        <v>963</v>
      </c>
      <c r="C33097">
        <v>1891</v>
      </c>
      <c r="D33097">
        <v>0</v>
      </c>
      <c r="E33097">
        <v>0</v>
      </c>
      <c r="F33097" s="1"/>
      <c r="G33097" s="1"/>
      <c r="H33097" s="1"/>
      <c r="I33097" s="1"/>
      <c r="J33097" s="1"/>
      <c r="K33097" s="1"/>
      <c r="L33097" s="1"/>
      <c r="M33097" s="1"/>
    </row>
    <row r="33098" spans="1:13" x14ac:dyDescent="0.25">
      <c r="A33098" t="s">
        <v>176</v>
      </c>
      <c r="B33098">
        <v>963</v>
      </c>
      <c r="C33098">
        <v>1892</v>
      </c>
      <c r="D33098">
        <v>0</v>
      </c>
      <c r="E33098">
        <v>0</v>
      </c>
      <c r="F33098" s="1"/>
      <c r="G33098" s="1"/>
      <c r="H33098" s="1"/>
      <c r="I33098" s="1"/>
      <c r="J33098" s="1"/>
      <c r="K33098" s="1"/>
      <c r="L33098" s="1"/>
      <c r="M33098" s="1"/>
    </row>
    <row r="33099" spans="1:13" x14ac:dyDescent="0.25">
      <c r="A33099" t="s">
        <v>176</v>
      </c>
      <c r="B33099">
        <v>963</v>
      </c>
      <c r="C33099">
        <v>1893</v>
      </c>
      <c r="D33099">
        <v>0</v>
      </c>
      <c r="E33099">
        <v>0</v>
      </c>
      <c r="F33099" s="1"/>
      <c r="G33099" s="1"/>
      <c r="H33099" s="1"/>
      <c r="I33099" s="1"/>
      <c r="J33099" s="1"/>
      <c r="K33099" s="1"/>
      <c r="L33099" s="1"/>
      <c r="M33099" s="1"/>
    </row>
    <row r="33100" spans="1:13" x14ac:dyDescent="0.25">
      <c r="A33100" t="s">
        <v>176</v>
      </c>
      <c r="B33100">
        <v>963</v>
      </c>
      <c r="C33100">
        <v>1894</v>
      </c>
      <c r="D33100">
        <v>0</v>
      </c>
      <c r="E33100">
        <v>0</v>
      </c>
      <c r="F33100" s="1"/>
      <c r="G33100" s="1"/>
      <c r="H33100" s="1"/>
      <c r="I33100" s="1"/>
      <c r="J33100" s="1"/>
      <c r="K33100" s="1"/>
      <c r="L33100" s="1"/>
      <c r="M33100" s="1"/>
    </row>
    <row r="33101" spans="1:13" x14ac:dyDescent="0.25">
      <c r="A33101" t="s">
        <v>176</v>
      </c>
      <c r="B33101">
        <v>963</v>
      </c>
      <c r="C33101">
        <v>1895</v>
      </c>
      <c r="D33101">
        <v>0</v>
      </c>
      <c r="E33101">
        <v>0</v>
      </c>
      <c r="F33101" s="1"/>
      <c r="G33101" s="1"/>
      <c r="H33101" s="1"/>
      <c r="I33101" s="1"/>
      <c r="J33101" s="1"/>
      <c r="K33101" s="1"/>
      <c r="L33101" s="1"/>
      <c r="M33101" s="1"/>
    </row>
    <row r="33102" spans="1:13" x14ac:dyDescent="0.25">
      <c r="A33102" t="s">
        <v>176</v>
      </c>
      <c r="B33102">
        <v>963</v>
      </c>
      <c r="C33102">
        <v>1896</v>
      </c>
      <c r="D33102">
        <v>0</v>
      </c>
      <c r="E33102">
        <v>0</v>
      </c>
      <c r="F33102" s="1"/>
      <c r="G33102" s="1"/>
      <c r="H33102" s="1"/>
      <c r="I33102" s="1"/>
      <c r="J33102" s="1"/>
      <c r="K33102" s="1"/>
      <c r="L33102" s="1"/>
      <c r="M33102" s="1"/>
    </row>
    <row r="33103" spans="1:13" x14ac:dyDescent="0.25">
      <c r="A33103" t="s">
        <v>176</v>
      </c>
      <c r="B33103">
        <v>963</v>
      </c>
      <c r="C33103">
        <v>1897</v>
      </c>
      <c r="D33103">
        <v>0</v>
      </c>
      <c r="E33103">
        <v>0</v>
      </c>
      <c r="F33103" s="1"/>
      <c r="G33103" s="1"/>
      <c r="H33103" s="1"/>
      <c r="I33103" s="1"/>
      <c r="J33103" s="1"/>
      <c r="K33103" s="1"/>
      <c r="L33103" s="1"/>
      <c r="M33103" s="1"/>
    </row>
    <row r="33104" spans="1:13" x14ac:dyDescent="0.25">
      <c r="A33104" t="s">
        <v>176</v>
      </c>
      <c r="B33104">
        <v>963</v>
      </c>
      <c r="C33104">
        <v>1898</v>
      </c>
      <c r="D33104">
        <v>0</v>
      </c>
      <c r="E33104">
        <v>0</v>
      </c>
      <c r="F33104" s="1"/>
      <c r="G33104" s="1"/>
      <c r="H33104" s="1"/>
      <c r="I33104" s="1"/>
      <c r="J33104" s="1"/>
      <c r="K33104" s="1"/>
      <c r="L33104" s="1"/>
      <c r="M33104" s="1"/>
    </row>
    <row r="33105" spans="1:13" x14ac:dyDescent="0.25">
      <c r="A33105" t="s">
        <v>176</v>
      </c>
      <c r="B33105">
        <v>963</v>
      </c>
      <c r="C33105">
        <v>1899</v>
      </c>
      <c r="D33105">
        <v>0</v>
      </c>
      <c r="E33105">
        <v>0</v>
      </c>
      <c r="F33105" s="1"/>
      <c r="G33105" s="1"/>
      <c r="H33105" s="1"/>
      <c r="I33105" s="1"/>
      <c r="J33105" s="1"/>
      <c r="K33105" s="1"/>
      <c r="L33105" s="1"/>
      <c r="M33105" s="1"/>
    </row>
    <row r="33106" spans="1:13" x14ac:dyDescent="0.25">
      <c r="A33106" t="s">
        <v>176</v>
      </c>
      <c r="B33106">
        <v>963</v>
      </c>
      <c r="C33106">
        <v>1900</v>
      </c>
      <c r="D33106">
        <v>0</v>
      </c>
      <c r="E33106">
        <v>0</v>
      </c>
      <c r="F33106" s="1"/>
      <c r="G33106" s="1"/>
      <c r="H33106" s="1"/>
      <c r="I33106" s="1"/>
      <c r="J33106" s="1"/>
      <c r="K33106" s="1"/>
      <c r="L33106" s="1"/>
      <c r="M33106" s="1"/>
    </row>
    <row r="33107" spans="1:13" x14ac:dyDescent="0.25">
      <c r="A33107" t="s">
        <v>176</v>
      </c>
      <c r="B33107">
        <v>963</v>
      </c>
      <c r="C33107">
        <v>1901</v>
      </c>
      <c r="D33107">
        <v>0</v>
      </c>
      <c r="E33107">
        <v>0</v>
      </c>
      <c r="F33107" s="1"/>
      <c r="G33107" s="1"/>
      <c r="H33107" s="1"/>
      <c r="I33107" s="1"/>
      <c r="J33107" s="1"/>
      <c r="K33107" s="1"/>
      <c r="L33107" s="1"/>
      <c r="M33107" s="1"/>
    </row>
    <row r="33108" spans="1:13" x14ac:dyDescent="0.25">
      <c r="A33108" t="s">
        <v>176</v>
      </c>
      <c r="B33108">
        <v>963</v>
      </c>
      <c r="C33108">
        <v>1902</v>
      </c>
      <c r="D33108">
        <v>0</v>
      </c>
      <c r="E33108">
        <v>0</v>
      </c>
      <c r="F33108" s="1"/>
      <c r="G33108" s="1"/>
      <c r="H33108" s="1"/>
      <c r="I33108" s="1"/>
      <c r="J33108" s="1"/>
      <c r="K33108" s="1"/>
      <c r="L33108" s="1"/>
      <c r="M33108" s="1"/>
    </row>
    <row r="33109" spans="1:13" x14ac:dyDescent="0.25">
      <c r="A33109" t="s">
        <v>176</v>
      </c>
      <c r="B33109">
        <v>963</v>
      </c>
      <c r="C33109">
        <v>1903</v>
      </c>
      <c r="D33109">
        <v>0</v>
      </c>
      <c r="E33109">
        <v>0</v>
      </c>
      <c r="F33109" s="1"/>
      <c r="G33109" s="1"/>
      <c r="H33109" s="1"/>
      <c r="I33109" s="1"/>
      <c r="J33109" s="1"/>
      <c r="K33109" s="1"/>
      <c r="L33109" s="1"/>
      <c r="M33109" s="1"/>
    </row>
    <row r="33110" spans="1:13" x14ac:dyDescent="0.25">
      <c r="A33110" t="s">
        <v>176</v>
      </c>
      <c r="B33110">
        <v>963</v>
      </c>
      <c r="C33110">
        <v>1904</v>
      </c>
      <c r="D33110">
        <v>0</v>
      </c>
      <c r="E33110">
        <v>0</v>
      </c>
      <c r="F33110" s="1"/>
      <c r="G33110" s="1"/>
      <c r="H33110" s="1"/>
      <c r="I33110" s="1"/>
      <c r="J33110" s="1"/>
      <c r="K33110" s="1"/>
      <c r="L33110" s="1"/>
      <c r="M33110" s="1"/>
    </row>
    <row r="33111" spans="1:13" x14ac:dyDescent="0.25">
      <c r="A33111" t="s">
        <v>176</v>
      </c>
      <c r="B33111">
        <v>963</v>
      </c>
      <c r="C33111">
        <v>1905</v>
      </c>
      <c r="D33111">
        <v>0</v>
      </c>
      <c r="E33111">
        <v>0</v>
      </c>
      <c r="F33111" s="1"/>
      <c r="G33111" s="1"/>
      <c r="H33111" s="1"/>
      <c r="I33111" s="1"/>
      <c r="J33111" s="1"/>
      <c r="K33111" s="1"/>
      <c r="L33111" s="1"/>
      <c r="M33111" s="1"/>
    </row>
    <row r="33112" spans="1:13" x14ac:dyDescent="0.25">
      <c r="A33112" t="s">
        <v>176</v>
      </c>
      <c r="B33112">
        <v>963</v>
      </c>
      <c r="C33112">
        <v>1906</v>
      </c>
      <c r="D33112">
        <v>0</v>
      </c>
      <c r="E33112">
        <v>0</v>
      </c>
      <c r="F33112" s="1"/>
      <c r="G33112" s="1"/>
      <c r="H33112" s="1"/>
      <c r="I33112" s="1"/>
      <c r="J33112" s="1"/>
      <c r="K33112" s="1"/>
      <c r="L33112" s="1"/>
      <c r="M33112" s="1"/>
    </row>
    <row r="33113" spans="1:13" x14ac:dyDescent="0.25">
      <c r="A33113" t="s">
        <v>176</v>
      </c>
      <c r="B33113">
        <v>963</v>
      </c>
      <c r="C33113">
        <v>1907</v>
      </c>
      <c r="D33113">
        <v>0</v>
      </c>
      <c r="E33113">
        <v>0</v>
      </c>
      <c r="F33113" s="1"/>
      <c r="G33113" s="1"/>
      <c r="H33113" s="1"/>
      <c r="I33113" s="1"/>
      <c r="J33113" s="1"/>
      <c r="K33113" s="1"/>
      <c r="L33113" s="1"/>
      <c r="M33113" s="1"/>
    </row>
    <row r="33114" spans="1:13" x14ac:dyDescent="0.25">
      <c r="A33114" t="s">
        <v>176</v>
      </c>
      <c r="B33114">
        <v>963</v>
      </c>
      <c r="C33114">
        <v>1908</v>
      </c>
      <c r="D33114">
        <v>0</v>
      </c>
      <c r="E33114">
        <v>0</v>
      </c>
      <c r="F33114" s="1"/>
      <c r="G33114" s="1"/>
      <c r="H33114" s="1"/>
      <c r="I33114" s="1"/>
      <c r="J33114" s="1"/>
      <c r="K33114" s="1"/>
      <c r="L33114" s="1"/>
      <c r="M33114" s="1"/>
    </row>
    <row r="33115" spans="1:13" x14ac:dyDescent="0.25">
      <c r="A33115" t="s">
        <v>176</v>
      </c>
      <c r="B33115">
        <v>963</v>
      </c>
      <c r="C33115">
        <v>1909</v>
      </c>
      <c r="D33115">
        <v>0</v>
      </c>
      <c r="E33115">
        <v>0</v>
      </c>
      <c r="F33115" s="1"/>
      <c r="G33115" s="1"/>
      <c r="H33115" s="1"/>
      <c r="I33115" s="1"/>
      <c r="J33115" s="1"/>
      <c r="K33115" s="1"/>
      <c r="L33115" s="1"/>
      <c r="M33115" s="1"/>
    </row>
    <row r="33116" spans="1:13" x14ac:dyDescent="0.25">
      <c r="A33116" t="s">
        <v>176</v>
      </c>
      <c r="B33116">
        <v>963</v>
      </c>
      <c r="C33116">
        <v>1910</v>
      </c>
      <c r="D33116">
        <v>0</v>
      </c>
      <c r="E33116">
        <v>0</v>
      </c>
      <c r="F33116" s="1"/>
      <c r="G33116" s="1"/>
      <c r="H33116" s="1"/>
      <c r="I33116" s="1"/>
      <c r="J33116" s="1"/>
      <c r="K33116" s="1"/>
      <c r="L33116" s="1"/>
      <c r="M33116" s="1"/>
    </row>
    <row r="33117" spans="1:13" x14ac:dyDescent="0.25">
      <c r="A33117" t="s">
        <v>176</v>
      </c>
      <c r="B33117">
        <v>963</v>
      </c>
      <c r="C33117">
        <v>1911</v>
      </c>
      <c r="D33117">
        <v>0</v>
      </c>
      <c r="E33117">
        <v>0</v>
      </c>
      <c r="F33117" s="1"/>
      <c r="G33117" s="1"/>
      <c r="H33117" s="1"/>
      <c r="I33117" s="1"/>
      <c r="J33117" s="1"/>
      <c r="K33117" s="1"/>
      <c r="L33117" s="1"/>
      <c r="M33117" s="1"/>
    </row>
    <row r="33118" spans="1:13" x14ac:dyDescent="0.25">
      <c r="A33118" t="s">
        <v>176</v>
      </c>
      <c r="B33118">
        <v>963</v>
      </c>
      <c r="C33118">
        <v>1912</v>
      </c>
      <c r="D33118">
        <v>0</v>
      </c>
      <c r="E33118">
        <v>0</v>
      </c>
      <c r="F33118" s="1"/>
      <c r="G33118" s="1"/>
      <c r="H33118" s="1"/>
      <c r="I33118" s="1"/>
      <c r="J33118" s="1"/>
      <c r="K33118" s="1"/>
      <c r="L33118" s="1"/>
      <c r="M33118" s="1"/>
    </row>
    <row r="33119" spans="1:13" x14ac:dyDescent="0.25">
      <c r="A33119" t="s">
        <v>176</v>
      </c>
      <c r="B33119">
        <v>963</v>
      </c>
      <c r="C33119">
        <v>1913</v>
      </c>
      <c r="D33119">
        <v>0</v>
      </c>
      <c r="E33119">
        <v>0</v>
      </c>
      <c r="F33119" s="1"/>
      <c r="G33119" s="1"/>
      <c r="H33119" s="1"/>
      <c r="I33119" s="1"/>
      <c r="J33119" s="1"/>
      <c r="K33119" s="1"/>
      <c r="L33119" s="1"/>
      <c r="M33119" s="1"/>
    </row>
    <row r="33120" spans="1:13" x14ac:dyDescent="0.25">
      <c r="A33120" t="s">
        <v>176</v>
      </c>
      <c r="B33120">
        <v>963</v>
      </c>
      <c r="C33120">
        <v>1914</v>
      </c>
      <c r="D33120">
        <v>0</v>
      </c>
      <c r="E33120">
        <v>0</v>
      </c>
      <c r="F33120" s="1"/>
      <c r="G33120" s="1"/>
      <c r="H33120" s="1"/>
      <c r="I33120" s="1"/>
      <c r="J33120" s="1"/>
      <c r="K33120" s="1"/>
      <c r="L33120" s="1"/>
      <c r="M33120" s="1"/>
    </row>
    <row r="33121" spans="1:13" x14ac:dyDescent="0.25">
      <c r="A33121" t="s">
        <v>176</v>
      </c>
      <c r="B33121">
        <v>963</v>
      </c>
      <c r="C33121">
        <v>1915</v>
      </c>
      <c r="D33121">
        <v>0</v>
      </c>
      <c r="E33121">
        <v>0</v>
      </c>
      <c r="F33121" s="1"/>
      <c r="G33121" s="1"/>
      <c r="H33121" s="1"/>
      <c r="I33121" s="1"/>
      <c r="J33121" s="1"/>
      <c r="K33121" s="1"/>
      <c r="L33121" s="1"/>
      <c r="M33121" s="1"/>
    </row>
    <row r="33122" spans="1:13" x14ac:dyDescent="0.25">
      <c r="A33122" t="s">
        <v>176</v>
      </c>
      <c r="B33122">
        <v>963</v>
      </c>
      <c r="C33122">
        <v>1916</v>
      </c>
      <c r="D33122">
        <v>0</v>
      </c>
      <c r="E33122">
        <v>0</v>
      </c>
      <c r="F33122" s="1"/>
      <c r="G33122" s="1"/>
      <c r="H33122" s="1"/>
      <c r="I33122" s="1"/>
      <c r="J33122" s="1"/>
      <c r="K33122" s="1"/>
      <c r="L33122" s="1"/>
      <c r="M33122" s="1"/>
    </row>
    <row r="33123" spans="1:13" x14ac:dyDescent="0.25">
      <c r="A33123" t="s">
        <v>176</v>
      </c>
      <c r="B33123">
        <v>963</v>
      </c>
      <c r="C33123">
        <v>1917</v>
      </c>
      <c r="D33123">
        <v>0</v>
      </c>
      <c r="E33123">
        <v>0</v>
      </c>
      <c r="F33123" s="1"/>
      <c r="G33123" s="1"/>
      <c r="H33123" s="1"/>
      <c r="I33123" s="1"/>
      <c r="J33123" s="1"/>
      <c r="K33123" s="1"/>
      <c r="L33123" s="1"/>
      <c r="M33123" s="1"/>
    </row>
    <row r="33124" spans="1:13" x14ac:dyDescent="0.25">
      <c r="A33124" t="s">
        <v>176</v>
      </c>
      <c r="B33124">
        <v>963</v>
      </c>
      <c r="C33124">
        <v>1918</v>
      </c>
      <c r="D33124">
        <v>0</v>
      </c>
      <c r="E33124">
        <v>0</v>
      </c>
      <c r="F33124" s="1"/>
      <c r="G33124" s="1"/>
      <c r="H33124" s="1"/>
      <c r="I33124" s="1"/>
      <c r="J33124" s="1"/>
      <c r="K33124" s="1"/>
      <c r="L33124" s="1"/>
      <c r="M33124" s="1"/>
    </row>
    <row r="33125" spans="1:13" x14ac:dyDescent="0.25">
      <c r="A33125" t="s">
        <v>176</v>
      </c>
      <c r="B33125">
        <v>963</v>
      </c>
      <c r="C33125">
        <v>1919</v>
      </c>
      <c r="D33125">
        <v>0</v>
      </c>
      <c r="E33125">
        <v>0</v>
      </c>
      <c r="F33125" s="1"/>
      <c r="G33125" s="1"/>
      <c r="H33125" s="1"/>
      <c r="I33125" s="1"/>
      <c r="J33125" s="1"/>
      <c r="K33125" s="1"/>
      <c r="L33125" s="1"/>
      <c r="M33125" s="1"/>
    </row>
    <row r="33126" spans="1:13" x14ac:dyDescent="0.25">
      <c r="A33126" t="s">
        <v>176</v>
      </c>
      <c r="B33126">
        <v>963</v>
      </c>
      <c r="C33126">
        <v>1920</v>
      </c>
      <c r="D33126">
        <v>0</v>
      </c>
      <c r="E33126">
        <v>0</v>
      </c>
      <c r="F33126" s="1"/>
      <c r="G33126" s="1"/>
      <c r="H33126" s="1"/>
      <c r="I33126" s="1"/>
      <c r="J33126" s="1"/>
      <c r="K33126" s="1"/>
      <c r="L33126" s="1"/>
      <c r="M33126" s="1"/>
    </row>
    <row r="33127" spans="1:13" x14ac:dyDescent="0.25">
      <c r="A33127" t="s">
        <v>176</v>
      </c>
      <c r="B33127">
        <v>963</v>
      </c>
      <c r="C33127">
        <v>1921</v>
      </c>
      <c r="D33127">
        <v>0</v>
      </c>
      <c r="E33127">
        <v>0</v>
      </c>
      <c r="F33127" s="1"/>
      <c r="G33127" s="1"/>
      <c r="H33127" s="1"/>
      <c r="I33127" s="1"/>
      <c r="J33127" s="1"/>
      <c r="K33127" s="1"/>
      <c r="L33127" s="1"/>
      <c r="M33127" s="1"/>
    </row>
    <row r="33128" spans="1:13" x14ac:dyDescent="0.25">
      <c r="A33128" t="s">
        <v>176</v>
      </c>
      <c r="B33128">
        <v>963</v>
      </c>
      <c r="C33128">
        <v>1922</v>
      </c>
      <c r="D33128">
        <v>0</v>
      </c>
      <c r="E33128">
        <v>0</v>
      </c>
      <c r="F33128" s="1"/>
      <c r="G33128" s="1"/>
      <c r="H33128" s="1"/>
      <c r="I33128" s="1"/>
      <c r="J33128" s="1"/>
      <c r="K33128" s="1"/>
      <c r="L33128" s="1"/>
      <c r="M33128" s="1"/>
    </row>
    <row r="33129" spans="1:13" x14ac:dyDescent="0.25">
      <c r="A33129" t="s">
        <v>176</v>
      </c>
      <c r="B33129">
        <v>963</v>
      </c>
      <c r="C33129">
        <v>1923</v>
      </c>
      <c r="D33129">
        <v>0</v>
      </c>
      <c r="E33129">
        <v>0</v>
      </c>
      <c r="F33129" s="1"/>
      <c r="G33129" s="1"/>
      <c r="H33129" s="1"/>
      <c r="I33129" s="1"/>
      <c r="J33129" s="1"/>
      <c r="K33129" s="1"/>
      <c r="L33129" s="1"/>
      <c r="M33129" s="1"/>
    </row>
    <row r="33130" spans="1:13" x14ac:dyDescent="0.25">
      <c r="A33130" t="s">
        <v>176</v>
      </c>
      <c r="B33130">
        <v>963</v>
      </c>
      <c r="C33130">
        <v>1924</v>
      </c>
      <c r="D33130">
        <v>0</v>
      </c>
      <c r="E33130">
        <v>0</v>
      </c>
      <c r="F33130" s="1"/>
      <c r="G33130" s="1"/>
      <c r="H33130" s="1"/>
      <c r="I33130" s="1"/>
      <c r="J33130" s="1"/>
      <c r="K33130" s="1"/>
      <c r="L33130" s="1"/>
      <c r="M33130" s="1"/>
    </row>
    <row r="33131" spans="1:13" x14ac:dyDescent="0.25">
      <c r="A33131" t="s">
        <v>176</v>
      </c>
      <c r="B33131">
        <v>963</v>
      </c>
      <c r="C33131">
        <v>1925</v>
      </c>
      <c r="D33131">
        <v>0</v>
      </c>
      <c r="E33131">
        <v>0</v>
      </c>
      <c r="F33131" s="1"/>
      <c r="G33131" s="1"/>
      <c r="H33131" s="1"/>
      <c r="I33131" s="1"/>
      <c r="J33131" s="1"/>
      <c r="K33131" s="1"/>
      <c r="L33131" s="1"/>
      <c r="M33131" s="1"/>
    </row>
    <row r="33132" spans="1:13" x14ac:dyDescent="0.25">
      <c r="A33132" t="s">
        <v>176</v>
      </c>
      <c r="B33132">
        <v>963</v>
      </c>
      <c r="C33132">
        <v>1926</v>
      </c>
      <c r="D33132">
        <v>0</v>
      </c>
      <c r="E33132">
        <v>0</v>
      </c>
      <c r="F33132" s="1"/>
      <c r="G33132" s="1"/>
      <c r="H33132" s="1"/>
      <c r="I33132" s="1"/>
      <c r="J33132" s="1"/>
      <c r="K33132" s="1"/>
      <c r="L33132" s="1"/>
      <c r="M33132" s="1"/>
    </row>
    <row r="33133" spans="1:13" x14ac:dyDescent="0.25">
      <c r="A33133" t="s">
        <v>176</v>
      </c>
      <c r="B33133">
        <v>963</v>
      </c>
      <c r="C33133">
        <v>1927</v>
      </c>
      <c r="D33133">
        <v>0</v>
      </c>
      <c r="E33133">
        <v>0</v>
      </c>
      <c r="F33133" s="1"/>
      <c r="G33133" s="1"/>
      <c r="H33133" s="1"/>
      <c r="I33133" s="1"/>
      <c r="J33133" s="1"/>
      <c r="K33133" s="1"/>
      <c r="L33133" s="1"/>
      <c r="M33133" s="1"/>
    </row>
    <row r="33134" spans="1:13" x14ac:dyDescent="0.25">
      <c r="A33134" t="s">
        <v>176</v>
      </c>
      <c r="B33134">
        <v>963</v>
      </c>
      <c r="C33134">
        <v>1928</v>
      </c>
      <c r="D33134">
        <v>0</v>
      </c>
      <c r="E33134">
        <v>0</v>
      </c>
      <c r="F33134" s="1"/>
      <c r="G33134" s="1"/>
      <c r="H33134" s="1"/>
      <c r="I33134" s="1"/>
      <c r="J33134" s="1"/>
      <c r="K33134" s="1"/>
      <c r="L33134" s="1"/>
      <c r="M33134" s="1"/>
    </row>
    <row r="33135" spans="1:13" x14ac:dyDescent="0.25">
      <c r="A33135" t="s">
        <v>176</v>
      </c>
      <c r="B33135">
        <v>963</v>
      </c>
      <c r="C33135">
        <v>1929</v>
      </c>
      <c r="D33135">
        <v>0</v>
      </c>
      <c r="E33135">
        <v>0</v>
      </c>
      <c r="F33135" s="1"/>
      <c r="G33135" s="1"/>
      <c r="H33135" s="1"/>
      <c r="I33135" s="1"/>
      <c r="J33135" s="1"/>
      <c r="K33135" s="1"/>
      <c r="L33135" s="1"/>
      <c r="M33135" s="1"/>
    </row>
    <row r="33136" spans="1:13" x14ac:dyDescent="0.25">
      <c r="A33136" t="s">
        <v>176</v>
      </c>
      <c r="B33136">
        <v>963</v>
      </c>
      <c r="C33136">
        <v>1930</v>
      </c>
      <c r="D33136">
        <v>0</v>
      </c>
      <c r="E33136">
        <v>0</v>
      </c>
      <c r="F33136" s="1"/>
      <c r="G33136" s="1"/>
      <c r="H33136" s="1"/>
      <c r="I33136" s="1"/>
      <c r="J33136" s="1"/>
      <c r="K33136" s="1"/>
      <c r="L33136" s="1"/>
      <c r="M33136" s="1"/>
    </row>
    <row r="33137" spans="1:13" x14ac:dyDescent="0.25">
      <c r="A33137" t="s">
        <v>176</v>
      </c>
      <c r="B33137">
        <v>963</v>
      </c>
      <c r="C33137">
        <v>1931</v>
      </c>
      <c r="D33137">
        <v>0</v>
      </c>
      <c r="E33137">
        <v>0</v>
      </c>
      <c r="F33137" s="1"/>
      <c r="G33137" s="1"/>
      <c r="H33137" s="1"/>
      <c r="I33137" s="1"/>
      <c r="J33137" s="1"/>
      <c r="K33137" s="1"/>
      <c r="L33137" s="1"/>
      <c r="M33137" s="1"/>
    </row>
    <row r="33138" spans="1:13" x14ac:dyDescent="0.25">
      <c r="A33138" t="s">
        <v>176</v>
      </c>
      <c r="B33138">
        <v>963</v>
      </c>
      <c r="C33138">
        <v>1932</v>
      </c>
      <c r="D33138">
        <v>0</v>
      </c>
      <c r="E33138">
        <v>0</v>
      </c>
      <c r="F33138" s="1"/>
      <c r="G33138" s="1"/>
      <c r="H33138" s="1"/>
      <c r="I33138" s="1"/>
      <c r="J33138" s="1"/>
      <c r="K33138" s="1"/>
      <c r="L33138" s="1"/>
      <c r="M33138" s="1"/>
    </row>
    <row r="33139" spans="1:13" x14ac:dyDescent="0.25">
      <c r="A33139" t="s">
        <v>176</v>
      </c>
      <c r="B33139">
        <v>963</v>
      </c>
      <c r="C33139">
        <v>1933</v>
      </c>
      <c r="D33139">
        <v>0</v>
      </c>
      <c r="E33139">
        <v>0</v>
      </c>
      <c r="F33139" s="1"/>
      <c r="G33139" s="1"/>
      <c r="H33139" s="1"/>
      <c r="I33139" s="1"/>
      <c r="J33139" s="1"/>
      <c r="K33139" s="1"/>
      <c r="L33139" s="1"/>
      <c r="M33139" s="1"/>
    </row>
    <row r="33140" spans="1:13" x14ac:dyDescent="0.25">
      <c r="A33140" t="s">
        <v>176</v>
      </c>
      <c r="B33140">
        <v>963</v>
      </c>
      <c r="C33140">
        <v>1934</v>
      </c>
      <c r="D33140">
        <v>0</v>
      </c>
      <c r="E33140">
        <v>0</v>
      </c>
      <c r="F33140" s="1"/>
      <c r="G33140" s="1"/>
      <c r="H33140" s="1"/>
      <c r="I33140" s="1"/>
      <c r="J33140" s="1"/>
      <c r="K33140" s="1"/>
      <c r="L33140" s="1"/>
      <c r="M33140" s="1"/>
    </row>
    <row r="33141" spans="1:13" x14ac:dyDescent="0.25">
      <c r="A33141" t="s">
        <v>176</v>
      </c>
      <c r="B33141">
        <v>963</v>
      </c>
      <c r="C33141">
        <v>1935</v>
      </c>
      <c r="D33141">
        <v>0</v>
      </c>
      <c r="E33141">
        <v>0</v>
      </c>
      <c r="F33141" s="1"/>
      <c r="G33141" s="1"/>
      <c r="H33141" s="1"/>
      <c r="I33141" s="1"/>
      <c r="J33141" s="1"/>
      <c r="K33141" s="1"/>
      <c r="L33141" s="1"/>
      <c r="M33141" s="1"/>
    </row>
    <row r="33142" spans="1:13" x14ac:dyDescent="0.25">
      <c r="A33142" t="s">
        <v>176</v>
      </c>
      <c r="B33142">
        <v>963</v>
      </c>
      <c r="C33142">
        <v>1936</v>
      </c>
      <c r="D33142">
        <v>0</v>
      </c>
      <c r="E33142">
        <v>0</v>
      </c>
      <c r="F33142" s="1"/>
      <c r="G33142" s="1"/>
      <c r="H33142" s="1"/>
      <c r="I33142" s="1"/>
      <c r="J33142" s="1"/>
      <c r="K33142" s="1"/>
      <c r="L33142" s="1"/>
      <c r="M33142" s="1"/>
    </row>
    <row r="33143" spans="1:13" x14ac:dyDescent="0.25">
      <c r="A33143" t="s">
        <v>176</v>
      </c>
      <c r="B33143">
        <v>963</v>
      </c>
      <c r="C33143">
        <v>1937</v>
      </c>
      <c r="D33143">
        <v>0</v>
      </c>
      <c r="E33143">
        <v>0</v>
      </c>
      <c r="F33143" s="1"/>
      <c r="G33143" s="1"/>
      <c r="H33143" s="1"/>
      <c r="I33143" s="1"/>
      <c r="J33143" s="1"/>
      <c r="K33143" s="1"/>
      <c r="L33143" s="1"/>
      <c r="M33143" s="1"/>
    </row>
    <row r="33144" spans="1:13" x14ac:dyDescent="0.25">
      <c r="A33144" t="s">
        <v>176</v>
      </c>
      <c r="B33144">
        <v>963</v>
      </c>
      <c r="C33144">
        <v>1938</v>
      </c>
      <c r="D33144">
        <v>0</v>
      </c>
      <c r="E33144">
        <v>0</v>
      </c>
      <c r="F33144" s="1"/>
      <c r="G33144" s="1"/>
      <c r="H33144" s="1"/>
      <c r="I33144" s="1"/>
      <c r="J33144" s="1"/>
      <c r="K33144" s="1"/>
      <c r="L33144" s="1"/>
      <c r="M33144" s="1"/>
    </row>
    <row r="33145" spans="1:13" x14ac:dyDescent="0.25">
      <c r="A33145" t="s">
        <v>176</v>
      </c>
      <c r="B33145">
        <v>963</v>
      </c>
      <c r="C33145">
        <v>1939</v>
      </c>
      <c r="D33145">
        <v>0</v>
      </c>
      <c r="E33145">
        <v>0</v>
      </c>
      <c r="F33145" s="1"/>
      <c r="G33145" s="1"/>
      <c r="H33145" s="1"/>
      <c r="I33145" s="1"/>
      <c r="J33145" s="1"/>
      <c r="K33145" s="1"/>
      <c r="L33145" s="1"/>
      <c r="M33145" s="1"/>
    </row>
    <row r="33146" spans="1:13" x14ac:dyDescent="0.25">
      <c r="A33146" t="s">
        <v>176</v>
      </c>
      <c r="B33146">
        <v>963</v>
      </c>
      <c r="C33146">
        <v>1940</v>
      </c>
      <c r="D33146">
        <v>0</v>
      </c>
      <c r="E33146">
        <v>0</v>
      </c>
      <c r="F33146" s="1"/>
      <c r="G33146" s="1"/>
      <c r="H33146" s="1"/>
      <c r="I33146" s="1"/>
      <c r="J33146" s="1"/>
      <c r="K33146" s="1"/>
      <c r="L33146" s="1"/>
      <c r="M33146" s="1"/>
    </row>
    <row r="33147" spans="1:13" x14ac:dyDescent="0.25">
      <c r="A33147" t="s">
        <v>176</v>
      </c>
      <c r="B33147">
        <v>963</v>
      </c>
      <c r="C33147">
        <v>1941</v>
      </c>
      <c r="D33147">
        <v>0</v>
      </c>
      <c r="E33147">
        <v>0</v>
      </c>
      <c r="F33147" s="1"/>
      <c r="G33147" s="1"/>
      <c r="H33147" s="1"/>
      <c r="I33147" s="1"/>
      <c r="J33147" s="1"/>
      <c r="K33147" s="1"/>
      <c r="L33147" s="1"/>
      <c r="M33147" s="1"/>
    </row>
    <row r="33148" spans="1:13" x14ac:dyDescent="0.25">
      <c r="A33148" t="s">
        <v>176</v>
      </c>
      <c r="B33148">
        <v>963</v>
      </c>
      <c r="C33148">
        <v>1942</v>
      </c>
      <c r="D33148">
        <v>0</v>
      </c>
      <c r="E33148">
        <v>0</v>
      </c>
      <c r="F33148" s="1"/>
      <c r="G33148" s="1"/>
      <c r="H33148" s="1"/>
      <c r="I33148" s="1"/>
      <c r="J33148" s="1"/>
      <c r="K33148" s="1"/>
      <c r="L33148" s="1"/>
      <c r="M33148" s="1"/>
    </row>
    <row r="33149" spans="1:13" x14ac:dyDescent="0.25">
      <c r="A33149" t="s">
        <v>176</v>
      </c>
      <c r="B33149">
        <v>963</v>
      </c>
      <c r="C33149">
        <v>1943</v>
      </c>
      <c r="D33149">
        <v>0</v>
      </c>
      <c r="E33149">
        <v>0</v>
      </c>
      <c r="F33149" s="1"/>
      <c r="G33149" s="1"/>
      <c r="H33149" s="1"/>
      <c r="I33149" s="1"/>
      <c r="J33149" s="1"/>
      <c r="K33149" s="1"/>
      <c r="L33149" s="1"/>
      <c r="M33149" s="1"/>
    </row>
    <row r="33150" spans="1:13" x14ac:dyDescent="0.25">
      <c r="A33150" t="s">
        <v>176</v>
      </c>
      <c r="B33150">
        <v>963</v>
      </c>
      <c r="C33150">
        <v>1944</v>
      </c>
      <c r="D33150">
        <v>0</v>
      </c>
      <c r="E33150">
        <v>0</v>
      </c>
      <c r="F33150" s="1"/>
      <c r="G33150" s="1"/>
      <c r="H33150" s="1"/>
      <c r="I33150" s="1"/>
      <c r="J33150" s="1"/>
      <c r="K33150" s="1"/>
      <c r="L33150" s="1"/>
      <c r="M33150" s="1"/>
    </row>
    <row r="33151" spans="1:13" x14ac:dyDescent="0.25">
      <c r="A33151" t="s">
        <v>176</v>
      </c>
      <c r="B33151">
        <v>963</v>
      </c>
      <c r="C33151">
        <v>1945</v>
      </c>
      <c r="D33151">
        <v>0</v>
      </c>
      <c r="E33151">
        <v>0</v>
      </c>
      <c r="F33151" s="1"/>
      <c r="G33151" s="1"/>
      <c r="H33151" s="1"/>
      <c r="I33151" s="1"/>
      <c r="J33151" s="1"/>
      <c r="K33151" s="1"/>
      <c r="L33151" s="1"/>
      <c r="M33151" s="1"/>
    </row>
    <row r="33152" spans="1:13" x14ac:dyDescent="0.25">
      <c r="A33152" t="s">
        <v>176</v>
      </c>
      <c r="B33152">
        <v>963</v>
      </c>
      <c r="C33152">
        <v>1946</v>
      </c>
      <c r="D33152">
        <v>0</v>
      </c>
      <c r="E33152">
        <v>0</v>
      </c>
      <c r="F33152" s="1"/>
      <c r="G33152" s="1"/>
      <c r="H33152" s="1"/>
      <c r="I33152" s="1"/>
      <c r="J33152" s="1"/>
      <c r="K33152" s="1"/>
      <c r="L33152" s="1"/>
      <c r="M33152" s="1"/>
    </row>
    <row r="33153" spans="1:13" x14ac:dyDescent="0.25">
      <c r="A33153" t="s">
        <v>176</v>
      </c>
      <c r="B33153">
        <v>963</v>
      </c>
      <c r="C33153">
        <v>1947</v>
      </c>
      <c r="D33153">
        <v>0</v>
      </c>
      <c r="E33153">
        <v>0</v>
      </c>
      <c r="F33153" s="1"/>
      <c r="G33153" s="1"/>
      <c r="H33153" s="1"/>
      <c r="I33153" s="1"/>
      <c r="J33153" s="1"/>
      <c r="K33153" s="1"/>
      <c r="L33153" s="1"/>
      <c r="M33153" s="1"/>
    </row>
    <row r="33154" spans="1:13" x14ac:dyDescent="0.25">
      <c r="A33154" t="s">
        <v>176</v>
      </c>
      <c r="B33154">
        <v>963</v>
      </c>
      <c r="C33154">
        <v>1948</v>
      </c>
      <c r="D33154">
        <v>0</v>
      </c>
      <c r="E33154">
        <v>0</v>
      </c>
      <c r="F33154" s="1"/>
      <c r="G33154" s="1"/>
      <c r="H33154" s="1"/>
      <c r="I33154" s="1"/>
      <c r="J33154" s="1"/>
      <c r="K33154" s="1"/>
      <c r="L33154" s="1"/>
      <c r="M33154" s="1"/>
    </row>
    <row r="33155" spans="1:13" x14ac:dyDescent="0.25">
      <c r="A33155" t="s">
        <v>176</v>
      </c>
      <c r="B33155">
        <v>963</v>
      </c>
      <c r="C33155">
        <v>1949</v>
      </c>
      <c r="D33155">
        <v>0</v>
      </c>
      <c r="E33155">
        <v>0</v>
      </c>
      <c r="F33155" s="1"/>
      <c r="G33155" s="1"/>
      <c r="H33155" s="1"/>
      <c r="I33155" s="1"/>
      <c r="J33155" s="1"/>
      <c r="K33155" s="1"/>
      <c r="L33155" s="1"/>
      <c r="M33155" s="1"/>
    </row>
    <row r="33156" spans="1:13" x14ac:dyDescent="0.25">
      <c r="A33156" t="s">
        <v>176</v>
      </c>
      <c r="B33156">
        <v>963</v>
      </c>
      <c r="C33156">
        <v>1950</v>
      </c>
      <c r="D33156">
        <v>0</v>
      </c>
      <c r="E33156">
        <v>0</v>
      </c>
      <c r="F33156" s="1"/>
      <c r="G33156" s="1"/>
      <c r="H33156" s="1"/>
      <c r="I33156" s="1"/>
      <c r="J33156" s="1"/>
      <c r="K33156" s="1"/>
      <c r="L33156" s="1"/>
      <c r="M33156" s="1"/>
    </row>
    <row r="33157" spans="1:13" x14ac:dyDescent="0.25">
      <c r="A33157" t="s">
        <v>176</v>
      </c>
      <c r="B33157">
        <v>963</v>
      </c>
      <c r="C33157">
        <v>1951</v>
      </c>
      <c r="D33157">
        <v>0</v>
      </c>
      <c r="E33157">
        <v>0</v>
      </c>
      <c r="F33157" s="1"/>
      <c r="G33157" s="1"/>
      <c r="H33157" s="1"/>
      <c r="I33157" s="1"/>
      <c r="J33157" s="1"/>
      <c r="K33157" s="1"/>
      <c r="L33157" s="1"/>
      <c r="M33157" s="1"/>
    </row>
    <row r="33158" spans="1:13" x14ac:dyDescent="0.25">
      <c r="A33158" t="s">
        <v>176</v>
      </c>
      <c r="B33158">
        <v>963</v>
      </c>
      <c r="C33158">
        <v>1952</v>
      </c>
      <c r="D33158">
        <v>0</v>
      </c>
      <c r="E33158">
        <v>0</v>
      </c>
      <c r="F33158" s="1"/>
      <c r="G33158" s="1"/>
      <c r="H33158" s="1"/>
      <c r="I33158" s="1"/>
      <c r="J33158" s="1"/>
      <c r="K33158" s="1"/>
      <c r="L33158" s="1"/>
      <c r="M33158" s="1"/>
    </row>
    <row r="33159" spans="1:13" x14ac:dyDescent="0.25">
      <c r="A33159" t="s">
        <v>176</v>
      </c>
      <c r="B33159">
        <v>963</v>
      </c>
      <c r="C33159">
        <v>1953</v>
      </c>
      <c r="D33159">
        <v>0</v>
      </c>
      <c r="E33159">
        <v>0</v>
      </c>
      <c r="F33159" s="1"/>
      <c r="G33159" s="1"/>
      <c r="H33159" s="1"/>
      <c r="I33159" s="1"/>
      <c r="J33159" s="1"/>
      <c r="K33159" s="1"/>
      <c r="L33159" s="1"/>
      <c r="M33159" s="1"/>
    </row>
    <row r="33160" spans="1:13" x14ac:dyDescent="0.25">
      <c r="A33160" t="s">
        <v>176</v>
      </c>
      <c r="B33160">
        <v>963</v>
      </c>
      <c r="C33160">
        <v>1954</v>
      </c>
      <c r="D33160">
        <v>0</v>
      </c>
      <c r="E33160">
        <v>0</v>
      </c>
      <c r="F33160" s="1"/>
      <c r="G33160" s="1"/>
      <c r="H33160" s="1"/>
      <c r="I33160" s="1"/>
      <c r="J33160" s="1"/>
      <c r="K33160" s="1"/>
      <c r="L33160" s="1"/>
      <c r="M33160" s="1"/>
    </row>
    <row r="33161" spans="1:13" x14ac:dyDescent="0.25">
      <c r="A33161" t="s">
        <v>176</v>
      </c>
      <c r="B33161">
        <v>963</v>
      </c>
      <c r="C33161">
        <v>1955</v>
      </c>
      <c r="D33161">
        <v>0</v>
      </c>
      <c r="E33161">
        <v>0</v>
      </c>
      <c r="F33161" s="1"/>
      <c r="G33161" s="1"/>
      <c r="H33161" s="1"/>
      <c r="I33161" s="1"/>
      <c r="J33161" s="1"/>
      <c r="K33161" s="1"/>
      <c r="L33161" s="1"/>
      <c r="M33161" s="1"/>
    </row>
    <row r="33162" spans="1:13" x14ac:dyDescent="0.25">
      <c r="A33162" t="s">
        <v>176</v>
      </c>
      <c r="B33162">
        <v>963</v>
      </c>
      <c r="C33162">
        <v>1956</v>
      </c>
      <c r="D33162">
        <v>0</v>
      </c>
      <c r="E33162">
        <v>0</v>
      </c>
      <c r="F33162" s="1"/>
      <c r="G33162" s="1"/>
      <c r="H33162" s="1"/>
      <c r="I33162" s="1"/>
      <c r="J33162" s="1"/>
      <c r="K33162" s="1"/>
      <c r="L33162" s="1"/>
      <c r="M33162" s="1"/>
    </row>
    <row r="33163" spans="1:13" x14ac:dyDescent="0.25">
      <c r="A33163" t="s">
        <v>176</v>
      </c>
      <c r="B33163">
        <v>963</v>
      </c>
      <c r="C33163">
        <v>1957</v>
      </c>
      <c r="D33163">
        <v>0</v>
      </c>
      <c r="E33163">
        <v>0</v>
      </c>
      <c r="F33163" s="1"/>
      <c r="G33163" s="1"/>
      <c r="H33163" s="1"/>
      <c r="I33163" s="1"/>
      <c r="J33163" s="1"/>
      <c r="K33163" s="1"/>
      <c r="L33163" s="1"/>
      <c r="M33163" s="1"/>
    </row>
    <row r="33164" spans="1:13" x14ac:dyDescent="0.25">
      <c r="A33164" t="s">
        <v>176</v>
      </c>
      <c r="B33164">
        <v>963</v>
      </c>
      <c r="C33164">
        <v>1958</v>
      </c>
      <c r="D33164">
        <v>0</v>
      </c>
      <c r="E33164">
        <v>0</v>
      </c>
      <c r="F33164" s="1"/>
      <c r="G33164" s="1"/>
      <c r="H33164" s="1"/>
      <c r="I33164" s="1"/>
      <c r="J33164" s="1"/>
      <c r="K33164" s="1"/>
      <c r="L33164" s="1"/>
      <c r="M33164" s="1"/>
    </row>
    <row r="33165" spans="1:13" x14ac:dyDescent="0.25">
      <c r="A33165" t="s">
        <v>176</v>
      </c>
      <c r="B33165">
        <v>963</v>
      </c>
      <c r="C33165">
        <v>1959</v>
      </c>
      <c r="D33165">
        <v>0</v>
      </c>
      <c r="E33165">
        <v>0</v>
      </c>
      <c r="F33165" s="1"/>
      <c r="G33165" s="1"/>
      <c r="H33165" s="1"/>
      <c r="I33165" s="1"/>
      <c r="J33165" s="1"/>
      <c r="K33165" s="1"/>
      <c r="L33165" s="1"/>
      <c r="M33165" s="1"/>
    </row>
    <row r="33166" spans="1:13" x14ac:dyDescent="0.25">
      <c r="A33166" t="s">
        <v>176</v>
      </c>
      <c r="B33166">
        <v>963</v>
      </c>
      <c r="C33166">
        <v>1960</v>
      </c>
      <c r="D33166">
        <v>0</v>
      </c>
      <c r="E33166">
        <v>0</v>
      </c>
      <c r="F33166" s="1"/>
      <c r="G33166" s="1"/>
      <c r="H33166" s="1"/>
      <c r="I33166" s="1"/>
      <c r="J33166" s="1"/>
      <c r="K33166" s="1"/>
      <c r="L33166" s="1"/>
      <c r="M33166" s="1"/>
    </row>
    <row r="33167" spans="1:13" x14ac:dyDescent="0.25">
      <c r="A33167" t="s">
        <v>176</v>
      </c>
      <c r="B33167">
        <v>963</v>
      </c>
      <c r="C33167">
        <v>1961</v>
      </c>
      <c r="D33167">
        <v>0</v>
      </c>
      <c r="E33167">
        <v>0</v>
      </c>
      <c r="F33167" s="1"/>
      <c r="G33167" s="1"/>
      <c r="H33167" s="1"/>
      <c r="I33167" s="1"/>
      <c r="J33167" s="1"/>
      <c r="K33167" s="1"/>
      <c r="L33167" s="1"/>
      <c r="M33167" s="1"/>
    </row>
    <row r="33168" spans="1:13" x14ac:dyDescent="0.25">
      <c r="A33168" t="s">
        <v>176</v>
      </c>
      <c r="B33168">
        <v>963</v>
      </c>
      <c r="C33168">
        <v>1962</v>
      </c>
      <c r="D33168">
        <v>0</v>
      </c>
      <c r="E33168">
        <v>0</v>
      </c>
      <c r="F33168" s="1"/>
      <c r="G33168" s="1"/>
      <c r="H33168" s="1"/>
      <c r="I33168" s="1"/>
      <c r="J33168" s="1"/>
      <c r="K33168" s="1"/>
      <c r="L33168" s="1"/>
      <c r="M33168" s="1"/>
    </row>
    <row r="33169" spans="1:13" x14ac:dyDescent="0.25">
      <c r="A33169" t="s">
        <v>176</v>
      </c>
      <c r="B33169">
        <v>963</v>
      </c>
      <c r="C33169">
        <v>1963</v>
      </c>
      <c r="D33169">
        <v>0</v>
      </c>
      <c r="E33169">
        <v>0</v>
      </c>
      <c r="F33169" s="1"/>
      <c r="G33169" s="1"/>
      <c r="H33169" s="1"/>
      <c r="I33169" s="1"/>
      <c r="J33169" s="1"/>
      <c r="K33169" s="1"/>
      <c r="L33169" s="1"/>
      <c r="M33169" s="1"/>
    </row>
    <row r="33170" spans="1:13" x14ac:dyDescent="0.25">
      <c r="A33170" t="s">
        <v>176</v>
      </c>
      <c r="B33170">
        <v>963</v>
      </c>
      <c r="C33170">
        <v>1964</v>
      </c>
      <c r="D33170">
        <v>0</v>
      </c>
      <c r="E33170">
        <v>0</v>
      </c>
      <c r="F33170" s="1"/>
      <c r="G33170" s="1"/>
      <c r="H33170" s="1"/>
      <c r="I33170" s="1"/>
      <c r="J33170" s="1"/>
      <c r="K33170" s="1"/>
      <c r="L33170" s="1"/>
      <c r="M33170" s="1"/>
    </row>
    <row r="33171" spans="1:13" x14ac:dyDescent="0.25">
      <c r="A33171" t="s">
        <v>176</v>
      </c>
      <c r="B33171">
        <v>963</v>
      </c>
      <c r="C33171">
        <v>1965</v>
      </c>
      <c r="D33171">
        <v>0</v>
      </c>
      <c r="E33171">
        <v>0</v>
      </c>
      <c r="F33171" s="1"/>
      <c r="G33171" s="1"/>
      <c r="H33171" s="1"/>
      <c r="I33171" s="1"/>
      <c r="J33171" s="1"/>
      <c r="K33171" s="1"/>
      <c r="L33171" s="1"/>
      <c r="M33171" s="1"/>
    </row>
    <row r="33172" spans="1:13" x14ac:dyDescent="0.25">
      <c r="A33172" t="s">
        <v>176</v>
      </c>
      <c r="B33172">
        <v>963</v>
      </c>
      <c r="C33172">
        <v>1966</v>
      </c>
      <c r="D33172">
        <v>0</v>
      </c>
      <c r="E33172">
        <v>0</v>
      </c>
      <c r="F33172" s="1"/>
      <c r="G33172" s="1"/>
      <c r="H33172" s="1"/>
      <c r="I33172" s="1"/>
      <c r="J33172" s="1"/>
      <c r="K33172" s="1"/>
      <c r="L33172" s="1"/>
      <c r="M33172" s="1"/>
    </row>
    <row r="33173" spans="1:13" x14ac:dyDescent="0.25">
      <c r="A33173" t="s">
        <v>176</v>
      </c>
      <c r="B33173">
        <v>963</v>
      </c>
      <c r="C33173">
        <v>1967</v>
      </c>
      <c r="D33173">
        <v>0</v>
      </c>
      <c r="E33173">
        <v>0</v>
      </c>
      <c r="F33173" s="1"/>
      <c r="G33173" s="1"/>
      <c r="H33173" s="1"/>
      <c r="I33173" s="1"/>
      <c r="J33173" s="1"/>
      <c r="K33173" s="1"/>
      <c r="L33173" s="1"/>
      <c r="M33173" s="1"/>
    </row>
    <row r="33174" spans="1:13" x14ac:dyDescent="0.25">
      <c r="A33174" t="s">
        <v>176</v>
      </c>
      <c r="B33174">
        <v>963</v>
      </c>
      <c r="C33174">
        <v>1968</v>
      </c>
      <c r="D33174">
        <v>0</v>
      </c>
      <c r="E33174">
        <v>0</v>
      </c>
      <c r="F33174" s="1"/>
      <c r="G33174" s="1"/>
      <c r="H33174" s="1"/>
      <c r="I33174" s="1"/>
      <c r="J33174" s="1"/>
      <c r="K33174" s="1"/>
      <c r="L33174" s="1"/>
      <c r="M33174" s="1"/>
    </row>
    <row r="33175" spans="1:13" x14ac:dyDescent="0.25">
      <c r="A33175" t="s">
        <v>176</v>
      </c>
      <c r="B33175">
        <v>963</v>
      </c>
      <c r="C33175">
        <v>1969</v>
      </c>
      <c r="D33175">
        <v>0</v>
      </c>
      <c r="E33175">
        <v>0</v>
      </c>
      <c r="F33175" s="1"/>
      <c r="G33175" s="1"/>
      <c r="H33175" s="1"/>
      <c r="I33175" s="1"/>
      <c r="J33175" s="1"/>
      <c r="K33175" s="1"/>
      <c r="L33175" s="1"/>
      <c r="M33175" s="1"/>
    </row>
    <row r="33176" spans="1:13" x14ac:dyDescent="0.25">
      <c r="A33176" t="s">
        <v>176</v>
      </c>
      <c r="B33176">
        <v>963</v>
      </c>
      <c r="C33176">
        <v>1970</v>
      </c>
      <c r="D33176">
        <v>0</v>
      </c>
      <c r="E33176">
        <v>0</v>
      </c>
      <c r="F33176" s="1"/>
      <c r="G33176" s="1"/>
      <c r="H33176" s="1"/>
      <c r="I33176" s="1"/>
      <c r="J33176" s="1"/>
      <c r="K33176" s="1"/>
      <c r="L33176" s="1"/>
      <c r="M33176" s="1"/>
    </row>
    <row r="33177" spans="1:13" x14ac:dyDescent="0.25">
      <c r="A33177" t="s">
        <v>176</v>
      </c>
      <c r="B33177">
        <v>963</v>
      </c>
      <c r="C33177">
        <v>1971</v>
      </c>
      <c r="D33177">
        <v>0</v>
      </c>
      <c r="E33177">
        <v>0</v>
      </c>
      <c r="F33177" s="1"/>
      <c r="G33177" s="1"/>
      <c r="H33177" s="1"/>
      <c r="I33177" s="1"/>
      <c r="J33177" s="1"/>
      <c r="K33177" s="1"/>
      <c r="L33177" s="1"/>
      <c r="M33177" s="1"/>
    </row>
    <row r="33178" spans="1:13" x14ac:dyDescent="0.25">
      <c r="A33178" t="s">
        <v>176</v>
      </c>
      <c r="B33178">
        <v>963</v>
      </c>
      <c r="C33178">
        <v>1972</v>
      </c>
      <c r="D33178">
        <v>0</v>
      </c>
      <c r="E33178">
        <v>0</v>
      </c>
      <c r="F33178" s="1"/>
      <c r="G33178" s="1"/>
      <c r="H33178" s="1"/>
      <c r="I33178" s="1"/>
      <c r="J33178" s="1"/>
      <c r="K33178" s="1"/>
      <c r="L33178" s="1"/>
      <c r="M33178" s="1"/>
    </row>
    <row r="33179" spans="1:13" x14ac:dyDescent="0.25">
      <c r="A33179" t="s">
        <v>176</v>
      </c>
      <c r="B33179">
        <v>963</v>
      </c>
      <c r="C33179">
        <v>1973</v>
      </c>
      <c r="D33179">
        <v>0</v>
      </c>
      <c r="E33179">
        <v>0</v>
      </c>
      <c r="F33179" s="1"/>
      <c r="G33179" s="1"/>
      <c r="H33179" s="1"/>
      <c r="I33179" s="1"/>
      <c r="J33179" s="1"/>
      <c r="K33179" s="1"/>
      <c r="L33179" s="1"/>
      <c r="M33179" s="1"/>
    </row>
    <row r="33180" spans="1:13" x14ac:dyDescent="0.25">
      <c r="A33180" t="s">
        <v>176</v>
      </c>
      <c r="B33180">
        <v>963</v>
      </c>
      <c r="C33180">
        <v>1974</v>
      </c>
      <c r="D33180">
        <v>0</v>
      </c>
      <c r="E33180">
        <v>0</v>
      </c>
      <c r="F33180" s="1"/>
      <c r="G33180" s="1"/>
      <c r="H33180" s="1"/>
      <c r="I33180" s="1"/>
      <c r="J33180" s="1"/>
      <c r="K33180" s="1"/>
      <c r="L33180" s="1"/>
      <c r="M33180" s="1"/>
    </row>
    <row r="33181" spans="1:13" x14ac:dyDescent="0.25">
      <c r="A33181" t="s">
        <v>176</v>
      </c>
      <c r="B33181">
        <v>963</v>
      </c>
      <c r="C33181">
        <v>1975</v>
      </c>
      <c r="D33181">
        <v>0</v>
      </c>
      <c r="E33181">
        <v>0</v>
      </c>
      <c r="F33181" s="1"/>
      <c r="G33181" s="1"/>
      <c r="H33181" s="1"/>
      <c r="I33181" s="1"/>
      <c r="J33181" s="1"/>
      <c r="K33181" s="1"/>
      <c r="L33181" s="1"/>
      <c r="M33181" s="1"/>
    </row>
    <row r="33182" spans="1:13" x14ac:dyDescent="0.25">
      <c r="A33182" t="s">
        <v>176</v>
      </c>
      <c r="B33182">
        <v>963</v>
      </c>
      <c r="C33182">
        <v>1976</v>
      </c>
      <c r="D33182">
        <v>0</v>
      </c>
      <c r="E33182">
        <v>0</v>
      </c>
      <c r="F33182" s="1"/>
      <c r="G33182" s="1"/>
      <c r="H33182" s="1"/>
      <c r="I33182" s="1"/>
      <c r="J33182" s="1"/>
      <c r="K33182" s="1"/>
      <c r="L33182" s="1"/>
      <c r="M33182" s="1"/>
    </row>
    <row r="33183" spans="1:13" x14ac:dyDescent="0.25">
      <c r="A33183" t="s">
        <v>176</v>
      </c>
      <c r="B33183">
        <v>963</v>
      </c>
      <c r="C33183">
        <v>1977</v>
      </c>
      <c r="D33183">
        <v>0</v>
      </c>
      <c r="E33183">
        <v>0</v>
      </c>
      <c r="F33183" s="1"/>
      <c r="G33183" s="1"/>
      <c r="H33183" s="1"/>
      <c r="I33183" s="1"/>
      <c r="J33183" s="1"/>
      <c r="K33183" s="1"/>
      <c r="L33183" s="1"/>
      <c r="M33183" s="1"/>
    </row>
    <row r="33184" spans="1:13" x14ac:dyDescent="0.25">
      <c r="A33184" t="s">
        <v>176</v>
      </c>
      <c r="B33184">
        <v>963</v>
      </c>
      <c r="C33184">
        <v>1978</v>
      </c>
      <c r="D33184">
        <v>0</v>
      </c>
      <c r="E33184">
        <v>0</v>
      </c>
      <c r="F33184" s="1"/>
      <c r="G33184" s="1"/>
      <c r="H33184" s="1"/>
      <c r="I33184" s="1"/>
      <c r="J33184" s="1"/>
      <c r="K33184" s="1"/>
      <c r="L33184" s="1"/>
      <c r="M33184" s="1"/>
    </row>
    <row r="33185" spans="1:13" x14ac:dyDescent="0.25">
      <c r="A33185" t="s">
        <v>176</v>
      </c>
      <c r="B33185">
        <v>963</v>
      </c>
      <c r="C33185">
        <v>1979</v>
      </c>
      <c r="D33185">
        <v>0</v>
      </c>
      <c r="E33185">
        <v>0</v>
      </c>
      <c r="F33185" s="1"/>
      <c r="G33185" s="1"/>
      <c r="H33185" s="1"/>
      <c r="I33185" s="1"/>
      <c r="J33185" s="1"/>
      <c r="K33185" s="1"/>
      <c r="L33185" s="1"/>
      <c r="M33185" s="1"/>
    </row>
    <row r="33186" spans="1:13" x14ac:dyDescent="0.25">
      <c r="A33186" t="s">
        <v>176</v>
      </c>
      <c r="B33186">
        <v>963</v>
      </c>
      <c r="C33186">
        <v>1980</v>
      </c>
      <c r="D33186">
        <v>0</v>
      </c>
      <c r="E33186">
        <v>0</v>
      </c>
      <c r="F33186" s="1"/>
      <c r="G33186" s="1"/>
      <c r="H33186" s="1"/>
      <c r="I33186" s="1"/>
      <c r="J33186" s="1"/>
      <c r="K33186" s="1"/>
      <c r="L33186" s="1"/>
      <c r="M33186" s="1"/>
    </row>
    <row r="33187" spans="1:13" x14ac:dyDescent="0.25">
      <c r="A33187" t="s">
        <v>176</v>
      </c>
      <c r="B33187">
        <v>963</v>
      </c>
      <c r="C33187">
        <v>1981</v>
      </c>
      <c r="D33187">
        <v>0</v>
      </c>
      <c r="E33187">
        <v>0</v>
      </c>
      <c r="F33187" s="1"/>
      <c r="G33187" s="1"/>
      <c r="H33187" s="1"/>
      <c r="I33187" s="1"/>
      <c r="J33187" s="1"/>
      <c r="K33187" s="1"/>
      <c r="L33187" s="1"/>
      <c r="M33187" s="1"/>
    </row>
    <row r="33188" spans="1:13" x14ac:dyDescent="0.25">
      <c r="A33188" t="s">
        <v>176</v>
      </c>
      <c r="B33188">
        <v>963</v>
      </c>
      <c r="C33188">
        <v>1982</v>
      </c>
      <c r="D33188">
        <v>0</v>
      </c>
      <c r="E33188">
        <v>0</v>
      </c>
      <c r="F33188" s="1"/>
      <c r="G33188" s="1"/>
      <c r="H33188" s="1"/>
      <c r="I33188" s="1"/>
      <c r="J33188" s="1"/>
      <c r="K33188" s="1"/>
      <c r="L33188" s="1"/>
      <c r="M33188" s="1"/>
    </row>
    <row r="33189" spans="1:13" x14ac:dyDescent="0.25">
      <c r="A33189" t="s">
        <v>176</v>
      </c>
      <c r="B33189">
        <v>963</v>
      </c>
      <c r="C33189">
        <v>1983</v>
      </c>
      <c r="D33189">
        <v>0</v>
      </c>
      <c r="E33189">
        <v>0</v>
      </c>
      <c r="F33189" s="1"/>
      <c r="G33189" s="1"/>
      <c r="H33189" s="1"/>
      <c r="I33189" s="1"/>
      <c r="J33189" s="1"/>
      <c r="K33189" s="1"/>
      <c r="L33189" s="1"/>
      <c r="M33189" s="1"/>
    </row>
    <row r="33190" spans="1:13" x14ac:dyDescent="0.25">
      <c r="A33190" t="s">
        <v>176</v>
      </c>
      <c r="B33190">
        <v>963</v>
      </c>
      <c r="C33190">
        <v>1984</v>
      </c>
      <c r="D33190">
        <v>0</v>
      </c>
      <c r="E33190">
        <v>0</v>
      </c>
      <c r="F33190" s="1"/>
      <c r="G33190" s="1"/>
      <c r="H33190" s="1"/>
      <c r="I33190" s="1"/>
      <c r="J33190" s="1"/>
      <c r="K33190" s="1"/>
      <c r="L33190" s="1"/>
      <c r="M33190" s="1"/>
    </row>
    <row r="33191" spans="1:13" x14ac:dyDescent="0.25">
      <c r="A33191" t="s">
        <v>176</v>
      </c>
      <c r="B33191">
        <v>963</v>
      </c>
      <c r="C33191">
        <v>1985</v>
      </c>
      <c r="D33191">
        <v>0</v>
      </c>
      <c r="E33191">
        <v>0</v>
      </c>
      <c r="F33191" s="1"/>
      <c r="G33191" s="1"/>
      <c r="H33191" s="1"/>
      <c r="I33191" s="1"/>
      <c r="J33191" s="1"/>
      <c r="K33191" s="1"/>
      <c r="L33191" s="1"/>
      <c r="M33191" s="1"/>
    </row>
    <row r="33192" spans="1:13" x14ac:dyDescent="0.25">
      <c r="A33192" t="s">
        <v>176</v>
      </c>
      <c r="B33192">
        <v>963</v>
      </c>
      <c r="C33192">
        <v>1986</v>
      </c>
      <c r="D33192">
        <v>0</v>
      </c>
      <c r="E33192">
        <v>0</v>
      </c>
      <c r="F33192" s="1"/>
      <c r="G33192" s="1"/>
      <c r="H33192" s="1"/>
      <c r="I33192" s="1"/>
      <c r="J33192" s="1"/>
      <c r="K33192" s="1"/>
      <c r="L33192" s="1"/>
      <c r="M33192" s="1"/>
    </row>
    <row r="33193" spans="1:13" x14ac:dyDescent="0.25">
      <c r="A33193" t="s">
        <v>176</v>
      </c>
      <c r="B33193">
        <v>963</v>
      </c>
      <c r="C33193">
        <v>1987</v>
      </c>
      <c r="D33193">
        <v>0</v>
      </c>
      <c r="E33193">
        <v>0</v>
      </c>
      <c r="F33193" s="1"/>
      <c r="G33193" s="1"/>
      <c r="H33193" s="1"/>
      <c r="I33193" s="1"/>
      <c r="J33193" s="1"/>
      <c r="K33193" s="1"/>
      <c r="L33193" s="1"/>
      <c r="M33193" s="1"/>
    </row>
    <row r="33194" spans="1:13" x14ac:dyDescent="0.25">
      <c r="A33194" t="s">
        <v>176</v>
      </c>
      <c r="B33194">
        <v>963</v>
      </c>
      <c r="C33194">
        <v>1988</v>
      </c>
      <c r="D33194">
        <v>0</v>
      </c>
      <c r="E33194">
        <v>0</v>
      </c>
      <c r="F33194" s="1"/>
      <c r="G33194" s="1"/>
      <c r="H33194" s="1"/>
      <c r="I33194" s="1"/>
      <c r="J33194" s="1"/>
      <c r="K33194" s="1"/>
      <c r="L33194" s="1"/>
      <c r="M33194" s="1"/>
    </row>
    <row r="33195" spans="1:13" x14ac:dyDescent="0.25">
      <c r="A33195" t="s">
        <v>176</v>
      </c>
      <c r="B33195">
        <v>963</v>
      </c>
      <c r="C33195">
        <v>1989</v>
      </c>
      <c r="D33195">
        <v>0</v>
      </c>
      <c r="E33195">
        <v>0</v>
      </c>
      <c r="F33195" s="1"/>
      <c r="G33195" s="1"/>
      <c r="H33195" s="1"/>
      <c r="I33195" s="1"/>
      <c r="J33195" s="1"/>
      <c r="K33195" s="1"/>
      <c r="L33195" s="1"/>
      <c r="M33195" s="1"/>
    </row>
    <row r="33196" spans="1:13" x14ac:dyDescent="0.25">
      <c r="A33196" t="s">
        <v>176</v>
      </c>
      <c r="B33196">
        <v>963</v>
      </c>
      <c r="C33196">
        <v>1990</v>
      </c>
      <c r="D33196">
        <v>0</v>
      </c>
      <c r="E33196">
        <v>0</v>
      </c>
      <c r="F33196" s="1"/>
      <c r="G33196" s="1"/>
      <c r="H33196" s="1"/>
      <c r="I33196" s="1"/>
      <c r="J33196" s="1"/>
      <c r="K33196" s="1"/>
      <c r="L33196" s="1"/>
      <c r="M33196" s="1"/>
    </row>
    <row r="33197" spans="1:13" x14ac:dyDescent="0.25">
      <c r="A33197" t="s">
        <v>176</v>
      </c>
      <c r="B33197">
        <v>963</v>
      </c>
      <c r="C33197">
        <v>1991</v>
      </c>
      <c r="D33197">
        <v>0</v>
      </c>
      <c r="E33197">
        <v>0</v>
      </c>
      <c r="F33197" s="1"/>
      <c r="G33197" s="1"/>
      <c r="H33197" s="1"/>
      <c r="I33197" s="1"/>
      <c r="J33197" s="1"/>
      <c r="K33197" s="1"/>
      <c r="L33197" s="1"/>
      <c r="M33197" s="1"/>
    </row>
    <row r="33198" spans="1:13" x14ac:dyDescent="0.25">
      <c r="A33198" t="s">
        <v>176</v>
      </c>
      <c r="B33198">
        <v>963</v>
      </c>
      <c r="C33198">
        <v>1992</v>
      </c>
      <c r="D33198">
        <v>0</v>
      </c>
      <c r="E33198">
        <v>0</v>
      </c>
      <c r="F33198" s="1"/>
      <c r="G33198" s="1"/>
      <c r="H33198" s="1"/>
      <c r="I33198" s="1"/>
      <c r="J33198" s="1"/>
      <c r="K33198" s="1"/>
      <c r="L33198" s="1"/>
      <c r="M33198" s="1"/>
    </row>
    <row r="33199" spans="1:13" x14ac:dyDescent="0.25">
      <c r="A33199" t="s">
        <v>176</v>
      </c>
      <c r="B33199">
        <v>963</v>
      </c>
      <c r="C33199">
        <v>1993</v>
      </c>
      <c r="D33199">
        <v>0</v>
      </c>
      <c r="E33199">
        <v>0</v>
      </c>
      <c r="F33199" s="1"/>
      <c r="G33199" s="1"/>
      <c r="H33199" s="1"/>
      <c r="I33199" s="1"/>
      <c r="J33199" s="1"/>
      <c r="K33199" s="1"/>
      <c r="L33199" s="1"/>
      <c r="M33199" s="1"/>
    </row>
    <row r="33200" spans="1:13" x14ac:dyDescent="0.25">
      <c r="A33200" t="s">
        <v>176</v>
      </c>
      <c r="B33200">
        <v>963</v>
      </c>
      <c r="C33200">
        <v>1994</v>
      </c>
      <c r="D33200">
        <v>0</v>
      </c>
      <c r="E33200">
        <v>0</v>
      </c>
      <c r="F33200" s="1"/>
      <c r="G33200" s="1"/>
      <c r="H33200" s="1"/>
      <c r="I33200" s="1"/>
      <c r="J33200" s="1"/>
      <c r="K33200" s="1"/>
      <c r="L33200" s="1"/>
      <c r="M33200" s="1"/>
    </row>
    <row r="33201" spans="1:13" x14ac:dyDescent="0.25">
      <c r="A33201" t="s">
        <v>176</v>
      </c>
      <c r="B33201">
        <v>963</v>
      </c>
      <c r="C33201">
        <v>1995</v>
      </c>
      <c r="D33201">
        <v>0</v>
      </c>
      <c r="E33201">
        <v>0</v>
      </c>
      <c r="F33201" s="1"/>
      <c r="G33201" s="1"/>
      <c r="H33201" s="1"/>
      <c r="I33201" s="1"/>
      <c r="J33201" s="1"/>
      <c r="K33201" s="1"/>
      <c r="L33201" s="1"/>
      <c r="M33201" s="1">
        <v>20.695899000000001</v>
      </c>
    </row>
    <row r="33202" spans="1:13" x14ac:dyDescent="0.25">
      <c r="A33202" t="s">
        <v>176</v>
      </c>
      <c r="B33202">
        <v>963</v>
      </c>
      <c r="C33202">
        <v>1996</v>
      </c>
      <c r="D33202">
        <v>0</v>
      </c>
      <c r="E33202">
        <v>0</v>
      </c>
      <c r="F33202" s="1"/>
      <c r="G33202" s="1"/>
      <c r="H33202" s="1"/>
      <c r="I33202" s="1"/>
      <c r="J33202" s="1"/>
      <c r="K33202" s="1"/>
      <c r="L33202" s="1"/>
      <c r="M33202" s="1">
        <v>62.178240000000002</v>
      </c>
    </row>
    <row r="33203" spans="1:13" x14ac:dyDescent="0.25">
      <c r="A33203" t="s">
        <v>176</v>
      </c>
      <c r="B33203">
        <v>963</v>
      </c>
      <c r="C33203">
        <v>1997</v>
      </c>
      <c r="D33203">
        <v>0</v>
      </c>
      <c r="E33203">
        <v>0</v>
      </c>
      <c r="F33203" s="1"/>
      <c r="G33203" s="1"/>
      <c r="H33203" s="1"/>
      <c r="I33203" s="1"/>
      <c r="J33203" s="1"/>
      <c r="K33203" s="1"/>
      <c r="L33203" s="1"/>
      <c r="M33203" s="1">
        <v>22.852651000000002</v>
      </c>
    </row>
    <row r="33204" spans="1:13" x14ac:dyDescent="0.25">
      <c r="A33204" t="s">
        <v>176</v>
      </c>
      <c r="B33204">
        <v>963</v>
      </c>
      <c r="C33204">
        <v>1998</v>
      </c>
      <c r="D33204">
        <v>1</v>
      </c>
      <c r="E33204">
        <v>1</v>
      </c>
      <c r="F33204" s="1">
        <v>53.450256511257301</v>
      </c>
      <c r="G33204" s="1">
        <v>54.428155835841402</v>
      </c>
      <c r="H33204" s="1">
        <v>0.82275361547669401</v>
      </c>
      <c r="I33204" s="1">
        <v>53.605402220364709</v>
      </c>
      <c r="J33204" s="1">
        <v>-0.15514570910740844</v>
      </c>
      <c r="K33204" s="1">
        <v>54.397340598980698</v>
      </c>
      <c r="L33204" s="1">
        <v>73.778902000000002</v>
      </c>
      <c r="M33204" s="1">
        <v>13.813682999999999</v>
      </c>
    </row>
    <row r="33205" spans="1:13" x14ac:dyDescent="0.25">
      <c r="A33205" t="s">
        <v>176</v>
      </c>
      <c r="B33205">
        <v>963</v>
      </c>
      <c r="C33205">
        <v>1999</v>
      </c>
      <c r="D33205">
        <v>1</v>
      </c>
      <c r="E33205">
        <v>1</v>
      </c>
      <c r="F33205" s="1">
        <v>54.720529778910198</v>
      </c>
      <c r="G33205" s="1">
        <v>57.502534583411197</v>
      </c>
      <c r="H33205" s="1">
        <v>0.918899527333082</v>
      </c>
      <c r="I33205" s="1">
        <v>56.583635056078116</v>
      </c>
      <c r="J33205" s="1">
        <v>-1.863105277167918</v>
      </c>
      <c r="K33205" s="1">
        <v>56.038876130508498</v>
      </c>
      <c r="L33205" s="1">
        <v>38.380060999999998</v>
      </c>
      <c r="M33205" s="1">
        <v>10.749533</v>
      </c>
    </row>
    <row r="33206" spans="1:13" x14ac:dyDescent="0.25">
      <c r="A33206" t="s">
        <v>176</v>
      </c>
      <c r="B33206">
        <v>963</v>
      </c>
      <c r="C33206">
        <v>2000</v>
      </c>
      <c r="D33206">
        <v>1</v>
      </c>
      <c r="E33206">
        <v>1</v>
      </c>
      <c r="F33206" s="1">
        <v>51.6689963983724</v>
      </c>
      <c r="G33206" s="1">
        <v>56.3056770865552</v>
      </c>
      <c r="H33206" s="1">
        <v>1.1238551000044199</v>
      </c>
      <c r="I33206" s="1">
        <v>55.18182198655078</v>
      </c>
      <c r="J33206" s="1">
        <v>-3.5128255881783801</v>
      </c>
      <c r="K33206" s="1">
        <v>34.686286026725703</v>
      </c>
      <c r="L33206" s="1">
        <v>25.527339000000001</v>
      </c>
      <c r="M33206" s="1">
        <v>4.4416826</v>
      </c>
    </row>
    <row r="33207" spans="1:13" x14ac:dyDescent="0.25">
      <c r="A33207" t="s">
        <v>176</v>
      </c>
      <c r="B33207">
        <v>963</v>
      </c>
      <c r="C33207">
        <v>2001</v>
      </c>
      <c r="D33207">
        <v>1</v>
      </c>
      <c r="E33207">
        <v>1</v>
      </c>
      <c r="F33207" s="1">
        <v>46.897381957192302</v>
      </c>
      <c r="G33207" s="1">
        <v>50.350553292352402</v>
      </c>
      <c r="H33207" s="1">
        <v>1.01576845084245</v>
      </c>
      <c r="I33207" s="1">
        <v>49.334784841509951</v>
      </c>
      <c r="J33207" s="1">
        <v>-2.437402884317649</v>
      </c>
      <c r="K33207" s="1">
        <v>35.230081461110998</v>
      </c>
      <c r="L33207" s="1">
        <v>18.386282000000001</v>
      </c>
      <c r="M33207" s="1">
        <v>2.3621789999999998</v>
      </c>
    </row>
    <row r="33208" spans="1:13" x14ac:dyDescent="0.25">
      <c r="A33208" t="s">
        <v>176</v>
      </c>
      <c r="B33208">
        <v>963</v>
      </c>
      <c r="C33208">
        <v>2002</v>
      </c>
      <c r="D33208">
        <v>1</v>
      </c>
      <c r="E33208">
        <v>1</v>
      </c>
      <c r="F33208" s="1">
        <v>44.5612481279232</v>
      </c>
      <c r="G33208" s="1">
        <v>47.556688768880299</v>
      </c>
      <c r="H33208" s="1">
        <v>1.03720494851348</v>
      </c>
      <c r="I33208" s="1">
        <v>46.519483820366823</v>
      </c>
      <c r="J33208" s="1">
        <v>-1.9582356924436226</v>
      </c>
      <c r="K33208" s="1">
        <v>31.1981836125398</v>
      </c>
      <c r="L33208" s="1">
        <v>12.382337</v>
      </c>
      <c r="M33208" s="1">
        <v>5.0533004999999998</v>
      </c>
    </row>
    <row r="33209" spans="1:13" x14ac:dyDescent="0.25">
      <c r="A33209" t="s">
        <v>176</v>
      </c>
      <c r="B33209">
        <v>963</v>
      </c>
      <c r="C33209">
        <v>2003</v>
      </c>
      <c r="D33209">
        <v>1</v>
      </c>
      <c r="E33209">
        <v>1</v>
      </c>
      <c r="F33209" s="1">
        <v>46.967537159958297</v>
      </c>
      <c r="G33209" s="1">
        <v>47.411097403334701</v>
      </c>
      <c r="H33209" s="1">
        <v>0.71310053722098998</v>
      </c>
      <c r="I33209" s="1">
        <v>46.697996866113712</v>
      </c>
      <c r="J33209" s="1">
        <v>0.26954029384458522</v>
      </c>
      <c r="K33209" s="1">
        <v>27.635188326397099</v>
      </c>
      <c r="L33209" s="1">
        <v>10.322874000000001</v>
      </c>
      <c r="M33209" s="1">
        <v>3.8584160999999999</v>
      </c>
    </row>
    <row r="33210" spans="1:13" x14ac:dyDescent="0.25">
      <c r="A33210" t="s">
        <v>176</v>
      </c>
      <c r="B33210">
        <v>963</v>
      </c>
      <c r="C33210">
        <v>2004</v>
      </c>
      <c r="D33210">
        <v>1</v>
      </c>
      <c r="E33210">
        <v>1</v>
      </c>
      <c r="F33210" s="1">
        <v>45.413412095816</v>
      </c>
      <c r="G33210" s="1">
        <v>45.596919350204601</v>
      </c>
      <c r="H33210" s="1">
        <v>0.58488060296315303</v>
      </c>
      <c r="I33210" s="1">
        <v>45.012038747241448</v>
      </c>
      <c r="J33210" s="1">
        <v>0.40137334857455187</v>
      </c>
      <c r="K33210" s="1">
        <v>25.486587812999801</v>
      </c>
      <c r="L33210" s="1">
        <v>9.9998287000000001</v>
      </c>
      <c r="M33210" s="1">
        <v>6.2571677000000001</v>
      </c>
    </row>
    <row r="33211" spans="1:13" x14ac:dyDescent="0.25">
      <c r="A33211" t="s">
        <v>176</v>
      </c>
      <c r="B33211">
        <v>963</v>
      </c>
      <c r="C33211">
        <v>2005</v>
      </c>
      <c r="D33211">
        <v>1</v>
      </c>
      <c r="E33211">
        <v>1</v>
      </c>
      <c r="F33211" s="1">
        <v>46.464190263005797</v>
      </c>
      <c r="G33211" s="1">
        <v>45.704662427234197</v>
      </c>
      <c r="H33211" s="1">
        <v>0.57756759803458502</v>
      </c>
      <c r="I33211" s="1">
        <v>45.127094829199613</v>
      </c>
      <c r="J33211" s="1">
        <v>1.3370954338061836</v>
      </c>
      <c r="K33211" s="1">
        <v>25.5151523692696</v>
      </c>
      <c r="L33211" s="1">
        <v>6.0305137000000002</v>
      </c>
      <c r="M33211" s="1">
        <v>4.2356118</v>
      </c>
    </row>
    <row r="33212" spans="1:13" x14ac:dyDescent="0.25">
      <c r="A33212" t="s">
        <v>176</v>
      </c>
      <c r="B33212">
        <v>963</v>
      </c>
      <c r="C33212">
        <v>2006</v>
      </c>
      <c r="D33212">
        <v>1</v>
      </c>
      <c r="E33212">
        <v>1</v>
      </c>
      <c r="F33212" s="1">
        <v>47.819258207772499</v>
      </c>
      <c r="G33212" s="1">
        <v>45.669917432129502</v>
      </c>
      <c r="H33212" s="1">
        <v>0.68499483434089803</v>
      </c>
      <c r="I33212" s="1">
        <v>44.984922597788604</v>
      </c>
      <c r="J33212" s="1">
        <v>2.8343356099838957</v>
      </c>
      <c r="K33212" s="1">
        <v>21.2453204737627</v>
      </c>
      <c r="L33212" s="1">
        <v>1.8888374000000001</v>
      </c>
      <c r="M33212" s="1">
        <v>5.6911801000000004</v>
      </c>
    </row>
    <row r="33213" spans="1:13" x14ac:dyDescent="0.25">
      <c r="A33213" t="s">
        <v>176</v>
      </c>
      <c r="B33213">
        <v>963</v>
      </c>
      <c r="C33213">
        <v>2007</v>
      </c>
      <c r="D33213">
        <v>1</v>
      </c>
      <c r="E33213">
        <v>1</v>
      </c>
      <c r="F33213" s="1">
        <v>46.724246915411001</v>
      </c>
      <c r="G33213" s="1">
        <v>46.550381124416703</v>
      </c>
      <c r="H33213" s="1">
        <v>0.62096579448701095</v>
      </c>
      <c r="I33213" s="1">
        <v>45.929415329929689</v>
      </c>
      <c r="J33213" s="1">
        <v>0.79483158548131172</v>
      </c>
      <c r="K33213" s="1">
        <v>18.709225538690202</v>
      </c>
      <c r="L33213" s="1">
        <v>5.6713579999999997</v>
      </c>
      <c r="M33213" s="1">
        <v>5.9791483000000003</v>
      </c>
    </row>
    <row r="33214" spans="1:13" x14ac:dyDescent="0.25">
      <c r="A33214" t="s">
        <v>176</v>
      </c>
      <c r="B33214">
        <v>963</v>
      </c>
      <c r="C33214">
        <v>2008</v>
      </c>
      <c r="D33214">
        <v>1</v>
      </c>
      <c r="E33214">
        <v>1</v>
      </c>
      <c r="F33214" s="1">
        <v>45.5124471496948</v>
      </c>
      <c r="G33214" s="1">
        <v>49.417076866117498</v>
      </c>
      <c r="H33214" s="1">
        <v>0.49682877962884198</v>
      </c>
      <c r="I33214" s="1">
        <v>48.920248086488655</v>
      </c>
      <c r="J33214" s="1">
        <v>-3.4078009367938549</v>
      </c>
      <c r="K33214" s="1">
        <v>30.885398708915801</v>
      </c>
      <c r="L33214" s="1">
        <v>-0.44835914999999998</v>
      </c>
      <c r="M33214" s="1">
        <v>5.5936415999999998</v>
      </c>
    </row>
    <row r="33215" spans="1:13" x14ac:dyDescent="0.25">
      <c r="A33215" t="s">
        <v>176</v>
      </c>
      <c r="B33215">
        <v>963</v>
      </c>
      <c r="C33215">
        <v>2009</v>
      </c>
      <c r="D33215">
        <v>1</v>
      </c>
      <c r="E33215">
        <v>1</v>
      </c>
      <c r="F33215" s="1">
        <v>43.666222972345601</v>
      </c>
      <c r="G33215" s="1">
        <v>49.011736436227999</v>
      </c>
      <c r="H33215" s="1">
        <v>0.51260761338431904</v>
      </c>
      <c r="I33215" s="1">
        <v>48.49912882284368</v>
      </c>
      <c r="J33215" s="1">
        <v>-4.8329058504980793</v>
      </c>
      <c r="K33215" s="1">
        <v>35.066603140467599</v>
      </c>
      <c r="L33215" s="1">
        <v>8.3139243</v>
      </c>
      <c r="M33215" s="1">
        <v>-0.81586216</v>
      </c>
    </row>
    <row r="33216" spans="1:13" x14ac:dyDescent="0.25">
      <c r="A33216" t="s">
        <v>176</v>
      </c>
      <c r="B33216">
        <v>963</v>
      </c>
      <c r="C33216">
        <v>2010</v>
      </c>
      <c r="D33216">
        <v>1</v>
      </c>
      <c r="E33216">
        <v>1</v>
      </c>
      <c r="F33216" s="1">
        <v>44.657115256228401</v>
      </c>
      <c r="G33216" s="1">
        <v>48.717822835927301</v>
      </c>
      <c r="H33216" s="1">
        <v>0.59191051346661305</v>
      </c>
      <c r="I33216" s="1">
        <v>48.125912322460685</v>
      </c>
      <c r="J33216" s="1">
        <v>-3.468797066232284</v>
      </c>
      <c r="K33216" s="1">
        <v>40.805369681081203</v>
      </c>
      <c r="L33216" s="1">
        <v>5.7648276000000003</v>
      </c>
      <c r="M33216" s="1">
        <v>0.76724935999999999</v>
      </c>
    </row>
    <row r="33217" spans="1:13" x14ac:dyDescent="0.25">
      <c r="A33217" t="s">
        <v>176</v>
      </c>
      <c r="B33217">
        <v>963</v>
      </c>
      <c r="C33217">
        <v>2011</v>
      </c>
      <c r="D33217">
        <v>1</v>
      </c>
      <c r="E33217">
        <v>1</v>
      </c>
      <c r="F33217" s="1">
        <v>43.690568199534397</v>
      </c>
      <c r="G33217" s="1">
        <v>46.420357024642399</v>
      </c>
      <c r="H33217" s="1">
        <v>0.62840980418094305</v>
      </c>
      <c r="I33217" s="1">
        <v>45.791947220461459</v>
      </c>
      <c r="J33217" s="1">
        <v>-2.1013790209270624</v>
      </c>
      <c r="K33217" s="1">
        <v>39.550106502743098</v>
      </c>
      <c r="L33217" s="1">
        <v>3.4424600999999999</v>
      </c>
      <c r="M33217" s="1">
        <v>0.90824210999999999</v>
      </c>
    </row>
    <row r="33218" spans="1:13" x14ac:dyDescent="0.25">
      <c r="A33218" t="s">
        <v>176</v>
      </c>
      <c r="B33218">
        <v>963</v>
      </c>
      <c r="C33218">
        <v>2012</v>
      </c>
      <c r="D33218">
        <v>1</v>
      </c>
      <c r="E33218">
        <v>1</v>
      </c>
      <c r="F33218" s="1">
        <v>44.241028249375702</v>
      </c>
      <c r="G33218" s="1">
        <v>46.925910603317703</v>
      </c>
      <c r="H33218" s="1">
        <v>0.73761101167454401</v>
      </c>
      <c r="I33218" s="1">
        <v>46.188299591643158</v>
      </c>
      <c r="J33218" s="1">
        <v>-1.9472713422674559</v>
      </c>
      <c r="K33218" s="1">
        <v>42.207380267729</v>
      </c>
      <c r="L33218" s="1">
        <v>4.8381394000000002</v>
      </c>
      <c r="M33218" s="1">
        <v>-0.70696961999999997</v>
      </c>
    </row>
    <row r="33219" spans="1:13" x14ac:dyDescent="0.25">
      <c r="A33219" t="s">
        <v>176</v>
      </c>
      <c r="B33219">
        <v>963</v>
      </c>
      <c r="C33219">
        <v>2013</v>
      </c>
      <c r="D33219">
        <v>1</v>
      </c>
      <c r="E33219">
        <v>1</v>
      </c>
      <c r="F33219" s="1">
        <v>43.240893947803002</v>
      </c>
      <c r="G33219" s="1">
        <v>44.5228293885665</v>
      </c>
      <c r="H33219" s="1">
        <v>0.73092169160172504</v>
      </c>
      <c r="I33219" s="1">
        <v>43.791907696964778</v>
      </c>
      <c r="J33219" s="1">
        <v>-0.55101374916177548</v>
      </c>
      <c r="K33219" s="1">
        <v>42.499065856727597</v>
      </c>
      <c r="L33219" s="1">
        <v>7.0804840999999996</v>
      </c>
      <c r="M33219" s="1">
        <v>2.3510322000000001</v>
      </c>
    </row>
    <row r="33220" spans="1:13" x14ac:dyDescent="0.25">
      <c r="A33220" t="s">
        <v>176</v>
      </c>
      <c r="B33220">
        <v>963</v>
      </c>
      <c r="C33220">
        <v>2014</v>
      </c>
      <c r="D33220">
        <v>1</v>
      </c>
      <c r="E33220">
        <v>1</v>
      </c>
      <c r="F33220" s="1">
        <v>43.397430616083199</v>
      </c>
      <c r="G33220" s="1">
        <v>46.269593164273402</v>
      </c>
      <c r="H33220" s="1">
        <v>0.76825783654872903</v>
      </c>
      <c r="I33220" s="1">
        <v>45.501335327724675</v>
      </c>
      <c r="J33220" s="1">
        <v>-2.1039047116414764</v>
      </c>
      <c r="K33220" s="1">
        <v>45.858714469661301</v>
      </c>
      <c r="L33220" s="1">
        <v>5.7783949999999997</v>
      </c>
      <c r="M33220" s="1">
        <v>1.1480368000000001</v>
      </c>
    </row>
    <row r="33221" spans="1:13" x14ac:dyDescent="0.25">
      <c r="A33221" t="s">
        <v>176</v>
      </c>
      <c r="B33221">
        <v>963</v>
      </c>
      <c r="C33221">
        <v>2015</v>
      </c>
      <c r="D33221">
        <v>1</v>
      </c>
      <c r="E33221">
        <v>1</v>
      </c>
      <c r="F33221" s="1">
        <v>42.4943224621599</v>
      </c>
      <c r="G33221" s="1">
        <v>42.688546487333802</v>
      </c>
      <c r="H33221" s="1">
        <v>0.79951535501957305</v>
      </c>
      <c r="I33221" s="1">
        <v>41.88903113231423</v>
      </c>
      <c r="J33221" s="1">
        <v>0.60529132984567013</v>
      </c>
      <c r="K33221" s="1">
        <v>44.991068307811901</v>
      </c>
      <c r="L33221" s="1">
        <v>4.7876270999999999</v>
      </c>
      <c r="M33221" s="1">
        <v>4.3138030000000001</v>
      </c>
    </row>
    <row r="33222" spans="1:13" x14ac:dyDescent="0.25">
      <c r="A33222" t="s">
        <v>176</v>
      </c>
      <c r="B33222">
        <v>963</v>
      </c>
      <c r="C33222">
        <v>2016</v>
      </c>
      <c r="D33222">
        <v>1</v>
      </c>
      <c r="E33222">
        <v>1</v>
      </c>
      <c r="F33222" s="1">
        <v>41.797126973491601</v>
      </c>
      <c r="G33222" s="1">
        <v>41.455380109771099</v>
      </c>
      <c r="H33222" s="1">
        <v>0.846566826124029</v>
      </c>
      <c r="I33222" s="1">
        <v>40.608813283647066</v>
      </c>
      <c r="J33222" s="1">
        <v>1.1883136898445343</v>
      </c>
      <c r="K33222" s="1">
        <v>43.548347179040697</v>
      </c>
      <c r="L33222" s="1">
        <v>4.5841000000000003</v>
      </c>
      <c r="M33222" s="1">
        <v>3.2422561999999999</v>
      </c>
    </row>
    <row r="33223" spans="1:13" x14ac:dyDescent="0.25">
      <c r="A33223" t="s">
        <v>176</v>
      </c>
      <c r="B33223">
        <v>963</v>
      </c>
      <c r="C33223">
        <v>2017</v>
      </c>
      <c r="D33223">
        <v>1</v>
      </c>
      <c r="E33223">
        <v>1</v>
      </c>
      <c r="F33223" s="1">
        <v>41.770961155748402</v>
      </c>
      <c r="G33223" s="1">
        <v>39.981466661139997</v>
      </c>
      <c r="H33223" s="1">
        <v>0.81598116285167799</v>
      </c>
      <c r="I33223" s="1">
        <v>39.165485498288319</v>
      </c>
      <c r="J33223" s="1">
        <v>2.605475657460083</v>
      </c>
      <c r="K33223" s="1">
        <v>37.437927831469302</v>
      </c>
      <c r="L33223" s="1">
        <v>2.1898667000000001</v>
      </c>
      <c r="M33223" s="1">
        <v>3.2440997</v>
      </c>
    </row>
    <row r="33224" spans="1:13" x14ac:dyDescent="0.25">
      <c r="A33224" t="s">
        <v>176</v>
      </c>
      <c r="B33224">
        <v>963</v>
      </c>
      <c r="C33224">
        <v>2018</v>
      </c>
      <c r="D33224">
        <v>1</v>
      </c>
      <c r="E33224">
        <v>1</v>
      </c>
      <c r="F33224" s="1">
        <v>42.055199509218603</v>
      </c>
      <c r="G33224" s="1">
        <v>40.423319318347502</v>
      </c>
      <c r="H33224" s="1">
        <v>0.73613803439259595</v>
      </c>
      <c r="I33224" s="1">
        <v>39.687181283954907</v>
      </c>
      <c r="J33224" s="1">
        <v>2.3680182252636968</v>
      </c>
      <c r="K33224" s="1">
        <v>33.768525995353102</v>
      </c>
      <c r="L33224" s="1">
        <v>1.5828918999999999</v>
      </c>
      <c r="M33224" s="1">
        <v>3.8290031</v>
      </c>
    </row>
    <row r="33225" spans="1:13" x14ac:dyDescent="0.25">
      <c r="A33225" t="s">
        <v>176</v>
      </c>
      <c r="B33225">
        <v>963</v>
      </c>
      <c r="C33225">
        <v>2019</v>
      </c>
      <c r="D33225">
        <v>1</v>
      </c>
      <c r="E33225">
        <v>1</v>
      </c>
      <c r="F33225" s="1">
        <v>41.282383674615097</v>
      </c>
      <c r="G33225" s="1">
        <v>39.914703683053901</v>
      </c>
      <c r="H33225" s="1">
        <v>0.75159924483214702</v>
      </c>
      <c r="I33225" s="1">
        <v>39.163104438221751</v>
      </c>
      <c r="J33225" s="1">
        <v>2.1192792363933464</v>
      </c>
      <c r="K33225" s="1">
        <v>32.081287709574099</v>
      </c>
      <c r="L33225" s="1">
        <v>2.4410607</v>
      </c>
      <c r="M33225" s="1">
        <v>2.8858522999999998</v>
      </c>
    </row>
    <row r="33226" spans="1:13" x14ac:dyDescent="0.25">
      <c r="A33226" t="s">
        <v>176</v>
      </c>
      <c r="B33226">
        <v>963</v>
      </c>
      <c r="C33226">
        <v>2020</v>
      </c>
      <c r="D33226">
        <v>1</v>
      </c>
      <c r="E33226">
        <v>1</v>
      </c>
      <c r="F33226" s="1">
        <v>40.768473788121199</v>
      </c>
      <c r="G33226" s="1">
        <v>45.384522296585097</v>
      </c>
      <c r="H33226" s="1">
        <v>0.72844871213295803</v>
      </c>
      <c r="I33226" s="1">
        <v>44.656073584452137</v>
      </c>
      <c r="J33226" s="1">
        <v>-3.8875997963309388</v>
      </c>
      <c r="K33226" s="1">
        <v>36.035168715181797</v>
      </c>
      <c r="L33226" s="1">
        <v>4.0524563000000002</v>
      </c>
      <c r="M33226" s="1">
        <v>-3.0150939999999999</v>
      </c>
    </row>
    <row r="33227" spans="1:13" x14ac:dyDescent="0.25">
      <c r="A33227" t="s">
        <v>176</v>
      </c>
      <c r="B33227">
        <v>963</v>
      </c>
      <c r="C33227">
        <v>2021</v>
      </c>
      <c r="D33227">
        <v>1</v>
      </c>
      <c r="E33227">
        <v>1</v>
      </c>
      <c r="F33227" s="1">
        <v>40.477801707616699</v>
      </c>
      <c r="G33227" s="1">
        <v>39.867608564104401</v>
      </c>
      <c r="H33227" s="1">
        <v>0.65596268357939702</v>
      </c>
      <c r="I33227" s="1">
        <v>39.211645880525005</v>
      </c>
      <c r="J33227" s="1">
        <v>1.2661558270916942</v>
      </c>
      <c r="K33227" s="1">
        <v>34.586349979294503</v>
      </c>
      <c r="L33227" s="1">
        <v>1.0023306000000001</v>
      </c>
      <c r="M33227" s="1">
        <v>7.3899623999999999</v>
      </c>
    </row>
    <row r="33228" spans="1:13" x14ac:dyDescent="0.25">
      <c r="A33228" t="s">
        <v>176</v>
      </c>
      <c r="B33228">
        <v>963</v>
      </c>
      <c r="C33228">
        <v>2022</v>
      </c>
      <c r="D33228">
        <v>1</v>
      </c>
      <c r="E33228">
        <v>1</v>
      </c>
      <c r="F33228" s="1">
        <v>39.798677693872001</v>
      </c>
      <c r="G33228" s="1">
        <v>38.871492707170198</v>
      </c>
      <c r="H33228" s="1">
        <v>0.617482784738829</v>
      </c>
      <c r="I33228" s="1">
        <v>38.254009922431372</v>
      </c>
      <c r="J33228" s="1">
        <v>1.5446677714406292</v>
      </c>
      <c r="K33228" s="1">
        <v>29.696988095546999</v>
      </c>
      <c r="L33228" s="1">
        <v>-10.98902</v>
      </c>
      <c r="M33228" s="1">
        <v>4.1062367999999996</v>
      </c>
    </row>
    <row r="33229" spans="1:13" x14ac:dyDescent="0.25">
      <c r="A33229" t="s">
        <v>144</v>
      </c>
      <c r="B33229">
        <v>964</v>
      </c>
      <c r="C33229">
        <v>1800</v>
      </c>
      <c r="D33229">
        <v>0</v>
      </c>
      <c r="E33229">
        <v>0</v>
      </c>
      <c r="F33229" s="1"/>
      <c r="G33229" s="1"/>
      <c r="H33229" s="1"/>
      <c r="I33229" s="1"/>
      <c r="J33229" s="1"/>
      <c r="K33229" s="1"/>
      <c r="L33229" s="1"/>
      <c r="M33229" s="1"/>
    </row>
    <row r="33230" spans="1:13" x14ac:dyDescent="0.25">
      <c r="A33230" t="s">
        <v>144</v>
      </c>
      <c r="B33230">
        <v>964</v>
      </c>
      <c r="C33230">
        <v>1801</v>
      </c>
      <c r="D33230">
        <v>0</v>
      </c>
      <c r="E33230">
        <v>0</v>
      </c>
      <c r="F33230" s="1"/>
      <c r="G33230" s="1"/>
      <c r="H33230" s="1"/>
      <c r="I33230" s="1"/>
      <c r="J33230" s="1"/>
      <c r="K33230" s="1"/>
      <c r="L33230" s="1"/>
      <c r="M33230" s="1"/>
    </row>
    <row r="33231" spans="1:13" x14ac:dyDescent="0.25">
      <c r="A33231" t="s">
        <v>144</v>
      </c>
      <c r="B33231">
        <v>964</v>
      </c>
      <c r="C33231">
        <v>1802</v>
      </c>
      <c r="D33231">
        <v>0</v>
      </c>
      <c r="E33231">
        <v>0</v>
      </c>
      <c r="F33231" s="1"/>
      <c r="G33231" s="1"/>
      <c r="H33231" s="1"/>
      <c r="I33231" s="1"/>
      <c r="J33231" s="1"/>
      <c r="K33231" s="1"/>
      <c r="L33231" s="1"/>
      <c r="M33231" s="1"/>
    </row>
    <row r="33232" spans="1:13" x14ac:dyDescent="0.25">
      <c r="A33232" t="s">
        <v>144</v>
      </c>
      <c r="B33232">
        <v>964</v>
      </c>
      <c r="C33232">
        <v>1803</v>
      </c>
      <c r="D33232">
        <v>0</v>
      </c>
      <c r="E33232">
        <v>0</v>
      </c>
      <c r="F33232" s="1"/>
      <c r="G33232" s="1"/>
      <c r="H33232" s="1"/>
      <c r="I33232" s="1"/>
      <c r="J33232" s="1"/>
      <c r="K33232" s="1"/>
      <c r="L33232" s="1"/>
      <c r="M33232" s="1"/>
    </row>
    <row r="33233" spans="1:13" x14ac:dyDescent="0.25">
      <c r="A33233" t="s">
        <v>144</v>
      </c>
      <c r="B33233">
        <v>964</v>
      </c>
      <c r="C33233">
        <v>1804</v>
      </c>
      <c r="D33233">
        <v>0</v>
      </c>
      <c r="E33233">
        <v>0</v>
      </c>
      <c r="F33233" s="1"/>
      <c r="G33233" s="1"/>
      <c r="H33233" s="1"/>
      <c r="I33233" s="1"/>
      <c r="J33233" s="1"/>
      <c r="K33233" s="1"/>
      <c r="L33233" s="1"/>
      <c r="M33233" s="1"/>
    </row>
    <row r="33234" spans="1:13" x14ac:dyDescent="0.25">
      <c r="A33234" t="s">
        <v>144</v>
      </c>
      <c r="B33234">
        <v>964</v>
      </c>
      <c r="C33234">
        <v>1805</v>
      </c>
      <c r="D33234">
        <v>0</v>
      </c>
      <c r="E33234">
        <v>0</v>
      </c>
      <c r="F33234" s="1"/>
      <c r="G33234" s="1"/>
      <c r="H33234" s="1"/>
      <c r="I33234" s="1"/>
      <c r="J33234" s="1"/>
      <c r="K33234" s="1"/>
      <c r="L33234" s="1"/>
      <c r="M33234" s="1"/>
    </row>
    <row r="33235" spans="1:13" x14ac:dyDescent="0.25">
      <c r="A33235" t="s">
        <v>144</v>
      </c>
      <c r="B33235">
        <v>964</v>
      </c>
      <c r="C33235">
        <v>1806</v>
      </c>
      <c r="D33235">
        <v>0</v>
      </c>
      <c r="E33235">
        <v>0</v>
      </c>
      <c r="F33235" s="1"/>
      <c r="G33235" s="1"/>
      <c r="H33235" s="1"/>
      <c r="I33235" s="1"/>
      <c r="J33235" s="1"/>
      <c r="K33235" s="1"/>
      <c r="L33235" s="1"/>
      <c r="M33235" s="1"/>
    </row>
    <row r="33236" spans="1:13" x14ac:dyDescent="0.25">
      <c r="A33236" t="s">
        <v>144</v>
      </c>
      <c r="B33236">
        <v>964</v>
      </c>
      <c r="C33236">
        <v>1807</v>
      </c>
      <c r="D33236">
        <v>0</v>
      </c>
      <c r="E33236">
        <v>0</v>
      </c>
      <c r="F33236" s="1"/>
      <c r="G33236" s="1"/>
      <c r="H33236" s="1"/>
      <c r="I33236" s="1"/>
      <c r="J33236" s="1"/>
      <c r="K33236" s="1"/>
      <c r="L33236" s="1"/>
      <c r="M33236" s="1"/>
    </row>
    <row r="33237" spans="1:13" x14ac:dyDescent="0.25">
      <c r="A33237" t="s">
        <v>144</v>
      </c>
      <c r="B33237">
        <v>964</v>
      </c>
      <c r="C33237">
        <v>1808</v>
      </c>
      <c r="D33237">
        <v>0</v>
      </c>
      <c r="E33237">
        <v>0</v>
      </c>
      <c r="F33237" s="1"/>
      <c r="G33237" s="1"/>
      <c r="H33237" s="1"/>
      <c r="I33237" s="1"/>
      <c r="J33237" s="1"/>
      <c r="K33237" s="1"/>
      <c r="L33237" s="1"/>
      <c r="M33237" s="1"/>
    </row>
    <row r="33238" spans="1:13" x14ac:dyDescent="0.25">
      <c r="A33238" t="s">
        <v>144</v>
      </c>
      <c r="B33238">
        <v>964</v>
      </c>
      <c r="C33238">
        <v>1809</v>
      </c>
      <c r="D33238">
        <v>0</v>
      </c>
      <c r="E33238">
        <v>0</v>
      </c>
      <c r="F33238" s="1"/>
      <c r="G33238" s="1"/>
      <c r="H33238" s="1"/>
      <c r="I33238" s="1"/>
      <c r="J33238" s="1"/>
      <c r="K33238" s="1"/>
      <c r="L33238" s="1"/>
      <c r="M33238" s="1"/>
    </row>
    <row r="33239" spans="1:13" x14ac:dyDescent="0.25">
      <c r="A33239" t="s">
        <v>144</v>
      </c>
      <c r="B33239">
        <v>964</v>
      </c>
      <c r="C33239">
        <v>1810</v>
      </c>
      <c r="D33239">
        <v>0</v>
      </c>
      <c r="E33239">
        <v>0</v>
      </c>
      <c r="F33239" s="1"/>
      <c r="G33239" s="1"/>
      <c r="H33239" s="1"/>
      <c r="I33239" s="1"/>
      <c r="J33239" s="1"/>
      <c r="K33239" s="1"/>
      <c r="L33239" s="1"/>
      <c r="M33239" s="1"/>
    </row>
    <row r="33240" spans="1:13" x14ac:dyDescent="0.25">
      <c r="A33240" t="s">
        <v>144</v>
      </c>
      <c r="B33240">
        <v>964</v>
      </c>
      <c r="C33240">
        <v>1811</v>
      </c>
      <c r="D33240">
        <v>0</v>
      </c>
      <c r="E33240">
        <v>0</v>
      </c>
      <c r="F33240" s="1"/>
      <c r="G33240" s="1"/>
      <c r="H33240" s="1"/>
      <c r="I33240" s="1"/>
      <c r="J33240" s="1"/>
      <c r="K33240" s="1"/>
      <c r="L33240" s="1"/>
      <c r="M33240" s="1"/>
    </row>
    <row r="33241" spans="1:13" x14ac:dyDescent="0.25">
      <c r="A33241" t="s">
        <v>144</v>
      </c>
      <c r="B33241">
        <v>964</v>
      </c>
      <c r="C33241">
        <v>1812</v>
      </c>
      <c r="D33241">
        <v>0</v>
      </c>
      <c r="E33241">
        <v>0</v>
      </c>
      <c r="F33241" s="1"/>
      <c r="G33241" s="1"/>
      <c r="H33241" s="1"/>
      <c r="I33241" s="1"/>
      <c r="J33241" s="1"/>
      <c r="K33241" s="1"/>
      <c r="L33241" s="1"/>
      <c r="M33241" s="1"/>
    </row>
    <row r="33242" spans="1:13" x14ac:dyDescent="0.25">
      <c r="A33242" t="s">
        <v>144</v>
      </c>
      <c r="B33242">
        <v>964</v>
      </c>
      <c r="C33242">
        <v>1813</v>
      </c>
      <c r="D33242">
        <v>0</v>
      </c>
      <c r="E33242">
        <v>0</v>
      </c>
      <c r="F33242" s="1"/>
      <c r="G33242" s="1"/>
      <c r="H33242" s="1"/>
      <c r="I33242" s="1"/>
      <c r="J33242" s="1"/>
      <c r="K33242" s="1"/>
      <c r="L33242" s="1"/>
      <c r="M33242" s="1"/>
    </row>
    <row r="33243" spans="1:13" x14ac:dyDescent="0.25">
      <c r="A33243" t="s">
        <v>144</v>
      </c>
      <c r="B33243">
        <v>964</v>
      </c>
      <c r="C33243">
        <v>1814</v>
      </c>
      <c r="D33243">
        <v>0</v>
      </c>
      <c r="E33243">
        <v>0</v>
      </c>
      <c r="F33243" s="1"/>
      <c r="G33243" s="1"/>
      <c r="H33243" s="1"/>
      <c r="I33243" s="1"/>
      <c r="J33243" s="1"/>
      <c r="K33243" s="1"/>
      <c r="L33243" s="1"/>
      <c r="M33243" s="1"/>
    </row>
    <row r="33244" spans="1:13" x14ac:dyDescent="0.25">
      <c r="A33244" t="s">
        <v>144</v>
      </c>
      <c r="B33244">
        <v>964</v>
      </c>
      <c r="C33244">
        <v>1815</v>
      </c>
      <c r="D33244">
        <v>0</v>
      </c>
      <c r="E33244">
        <v>0</v>
      </c>
      <c r="F33244" s="1"/>
      <c r="G33244" s="1"/>
      <c r="H33244" s="1"/>
      <c r="I33244" s="1"/>
      <c r="J33244" s="1"/>
      <c r="K33244" s="1"/>
      <c r="L33244" s="1"/>
      <c r="M33244" s="1"/>
    </row>
    <row r="33245" spans="1:13" x14ac:dyDescent="0.25">
      <c r="A33245" t="s">
        <v>144</v>
      </c>
      <c r="B33245">
        <v>964</v>
      </c>
      <c r="C33245">
        <v>1816</v>
      </c>
      <c r="D33245">
        <v>0</v>
      </c>
      <c r="E33245">
        <v>0</v>
      </c>
      <c r="F33245" s="1"/>
      <c r="G33245" s="1"/>
      <c r="H33245" s="1"/>
      <c r="I33245" s="1"/>
      <c r="J33245" s="1"/>
      <c r="K33245" s="1"/>
      <c r="L33245" s="1"/>
      <c r="M33245" s="1"/>
    </row>
    <row r="33246" spans="1:13" x14ac:dyDescent="0.25">
      <c r="A33246" t="s">
        <v>144</v>
      </c>
      <c r="B33246">
        <v>964</v>
      </c>
      <c r="C33246">
        <v>1817</v>
      </c>
      <c r="D33246">
        <v>0</v>
      </c>
      <c r="E33246">
        <v>0</v>
      </c>
      <c r="F33246" s="1"/>
      <c r="G33246" s="1"/>
      <c r="H33246" s="1"/>
      <c r="I33246" s="1"/>
      <c r="J33246" s="1"/>
      <c r="K33246" s="1"/>
      <c r="L33246" s="1"/>
      <c r="M33246" s="1"/>
    </row>
    <row r="33247" spans="1:13" x14ac:dyDescent="0.25">
      <c r="A33247" t="s">
        <v>144</v>
      </c>
      <c r="B33247">
        <v>964</v>
      </c>
      <c r="C33247">
        <v>1818</v>
      </c>
      <c r="D33247">
        <v>0</v>
      </c>
      <c r="E33247">
        <v>0</v>
      </c>
      <c r="F33247" s="1"/>
      <c r="G33247" s="1"/>
      <c r="H33247" s="1"/>
      <c r="I33247" s="1"/>
      <c r="J33247" s="1"/>
      <c r="K33247" s="1"/>
      <c r="L33247" s="1"/>
      <c r="M33247" s="1"/>
    </row>
    <row r="33248" spans="1:13" x14ac:dyDescent="0.25">
      <c r="A33248" t="s">
        <v>144</v>
      </c>
      <c r="B33248">
        <v>964</v>
      </c>
      <c r="C33248">
        <v>1819</v>
      </c>
      <c r="D33248">
        <v>0</v>
      </c>
      <c r="E33248">
        <v>0</v>
      </c>
      <c r="F33248" s="1"/>
      <c r="G33248" s="1"/>
      <c r="H33248" s="1"/>
      <c r="I33248" s="1"/>
      <c r="J33248" s="1"/>
      <c r="K33248" s="1"/>
      <c r="L33248" s="1"/>
      <c r="M33248" s="1"/>
    </row>
    <row r="33249" spans="1:13" x14ac:dyDescent="0.25">
      <c r="A33249" t="s">
        <v>144</v>
      </c>
      <c r="B33249">
        <v>964</v>
      </c>
      <c r="C33249">
        <v>1820</v>
      </c>
      <c r="D33249">
        <v>0</v>
      </c>
      <c r="E33249">
        <v>0</v>
      </c>
      <c r="F33249" s="1"/>
      <c r="G33249" s="1"/>
      <c r="H33249" s="1"/>
      <c r="I33249" s="1"/>
      <c r="J33249" s="1"/>
      <c r="K33249" s="1"/>
      <c r="L33249" s="1"/>
      <c r="M33249" s="1"/>
    </row>
    <row r="33250" spans="1:13" x14ac:dyDescent="0.25">
      <c r="A33250" t="s">
        <v>144</v>
      </c>
      <c r="B33250">
        <v>964</v>
      </c>
      <c r="C33250">
        <v>1821</v>
      </c>
      <c r="D33250">
        <v>0</v>
      </c>
      <c r="E33250">
        <v>0</v>
      </c>
      <c r="F33250" s="1"/>
      <c r="G33250" s="1"/>
      <c r="H33250" s="1"/>
      <c r="I33250" s="1"/>
      <c r="J33250" s="1"/>
      <c r="K33250" s="1"/>
      <c r="L33250" s="1"/>
      <c r="M33250" s="1"/>
    </row>
    <row r="33251" spans="1:13" x14ac:dyDescent="0.25">
      <c r="A33251" t="s">
        <v>144</v>
      </c>
      <c r="B33251">
        <v>964</v>
      </c>
      <c r="C33251">
        <v>1822</v>
      </c>
      <c r="D33251">
        <v>0</v>
      </c>
      <c r="E33251">
        <v>0</v>
      </c>
      <c r="F33251" s="1"/>
      <c r="G33251" s="1"/>
      <c r="H33251" s="1"/>
      <c r="I33251" s="1"/>
      <c r="J33251" s="1"/>
      <c r="K33251" s="1"/>
      <c r="L33251" s="1"/>
      <c r="M33251" s="1"/>
    </row>
    <row r="33252" spans="1:13" x14ac:dyDescent="0.25">
      <c r="A33252" t="s">
        <v>144</v>
      </c>
      <c r="B33252">
        <v>964</v>
      </c>
      <c r="C33252">
        <v>1823</v>
      </c>
      <c r="D33252">
        <v>0</v>
      </c>
      <c r="E33252">
        <v>0</v>
      </c>
      <c r="F33252" s="1"/>
      <c r="G33252" s="1"/>
      <c r="H33252" s="1"/>
      <c r="I33252" s="1"/>
      <c r="J33252" s="1"/>
      <c r="K33252" s="1"/>
      <c r="L33252" s="1"/>
      <c r="M33252" s="1"/>
    </row>
    <row r="33253" spans="1:13" x14ac:dyDescent="0.25">
      <c r="A33253" t="s">
        <v>144</v>
      </c>
      <c r="B33253">
        <v>964</v>
      </c>
      <c r="C33253">
        <v>1824</v>
      </c>
      <c r="D33253">
        <v>0</v>
      </c>
      <c r="E33253">
        <v>0</v>
      </c>
      <c r="F33253" s="1"/>
      <c r="G33253" s="1"/>
      <c r="H33253" s="1"/>
      <c r="I33253" s="1"/>
      <c r="J33253" s="1"/>
      <c r="K33253" s="1"/>
      <c r="L33253" s="1"/>
      <c r="M33253" s="1"/>
    </row>
    <row r="33254" spans="1:13" x14ac:dyDescent="0.25">
      <c r="A33254" t="s">
        <v>144</v>
      </c>
      <c r="B33254">
        <v>964</v>
      </c>
      <c r="C33254">
        <v>1825</v>
      </c>
      <c r="D33254">
        <v>0</v>
      </c>
      <c r="E33254">
        <v>0</v>
      </c>
      <c r="F33254" s="1"/>
      <c r="G33254" s="1"/>
      <c r="H33254" s="1"/>
      <c r="I33254" s="1"/>
      <c r="J33254" s="1"/>
      <c r="K33254" s="1"/>
      <c r="L33254" s="1"/>
      <c r="M33254" s="1"/>
    </row>
    <row r="33255" spans="1:13" x14ac:dyDescent="0.25">
      <c r="A33255" t="s">
        <v>144</v>
      </c>
      <c r="B33255">
        <v>964</v>
      </c>
      <c r="C33255">
        <v>1826</v>
      </c>
      <c r="D33255">
        <v>0</v>
      </c>
      <c r="E33255">
        <v>0</v>
      </c>
      <c r="F33255" s="1"/>
      <c r="G33255" s="1"/>
      <c r="H33255" s="1"/>
      <c r="I33255" s="1"/>
      <c r="J33255" s="1"/>
      <c r="K33255" s="1"/>
      <c r="L33255" s="1"/>
      <c r="M33255" s="1"/>
    </row>
    <row r="33256" spans="1:13" x14ac:dyDescent="0.25">
      <c r="A33256" t="s">
        <v>144</v>
      </c>
      <c r="B33256">
        <v>964</v>
      </c>
      <c r="C33256">
        <v>1827</v>
      </c>
      <c r="D33256">
        <v>0</v>
      </c>
      <c r="E33256">
        <v>0</v>
      </c>
      <c r="F33256" s="1"/>
      <c r="G33256" s="1"/>
      <c r="H33256" s="1"/>
      <c r="I33256" s="1"/>
      <c r="J33256" s="1"/>
      <c r="K33256" s="1"/>
      <c r="L33256" s="1"/>
      <c r="M33256" s="1"/>
    </row>
    <row r="33257" spans="1:13" x14ac:dyDescent="0.25">
      <c r="A33257" t="s">
        <v>144</v>
      </c>
      <c r="B33257">
        <v>964</v>
      </c>
      <c r="C33257">
        <v>1828</v>
      </c>
      <c r="D33257">
        <v>0</v>
      </c>
      <c r="E33257">
        <v>0</v>
      </c>
      <c r="F33257" s="1"/>
      <c r="G33257" s="1"/>
      <c r="H33257" s="1"/>
      <c r="I33257" s="1"/>
      <c r="J33257" s="1"/>
      <c r="K33257" s="1"/>
      <c r="L33257" s="1"/>
      <c r="M33257" s="1"/>
    </row>
    <row r="33258" spans="1:13" x14ac:dyDescent="0.25">
      <c r="A33258" t="s">
        <v>144</v>
      </c>
      <c r="B33258">
        <v>964</v>
      </c>
      <c r="C33258">
        <v>1829</v>
      </c>
      <c r="D33258">
        <v>0</v>
      </c>
      <c r="E33258">
        <v>0</v>
      </c>
      <c r="F33258" s="1"/>
      <c r="G33258" s="1"/>
      <c r="H33258" s="1"/>
      <c r="I33258" s="1"/>
      <c r="J33258" s="1"/>
      <c r="K33258" s="1"/>
      <c r="L33258" s="1"/>
      <c r="M33258" s="1"/>
    </row>
    <row r="33259" spans="1:13" x14ac:dyDescent="0.25">
      <c r="A33259" t="s">
        <v>144</v>
      </c>
      <c r="B33259">
        <v>964</v>
      </c>
      <c r="C33259">
        <v>1830</v>
      </c>
      <c r="D33259">
        <v>0</v>
      </c>
      <c r="E33259">
        <v>0</v>
      </c>
      <c r="F33259" s="1"/>
      <c r="G33259" s="1"/>
      <c r="H33259" s="1"/>
      <c r="I33259" s="1"/>
      <c r="J33259" s="1"/>
      <c r="K33259" s="1"/>
      <c r="L33259" s="1"/>
      <c r="M33259" s="1"/>
    </row>
    <row r="33260" spans="1:13" x14ac:dyDescent="0.25">
      <c r="A33260" t="s">
        <v>144</v>
      </c>
      <c r="B33260">
        <v>964</v>
      </c>
      <c r="C33260">
        <v>1831</v>
      </c>
      <c r="D33260">
        <v>0</v>
      </c>
      <c r="E33260">
        <v>0</v>
      </c>
      <c r="F33260" s="1"/>
      <c r="G33260" s="1"/>
      <c r="H33260" s="1"/>
      <c r="I33260" s="1"/>
      <c r="J33260" s="1"/>
      <c r="K33260" s="1"/>
      <c r="L33260" s="1"/>
      <c r="M33260" s="1"/>
    </row>
    <row r="33261" spans="1:13" x14ac:dyDescent="0.25">
      <c r="A33261" t="s">
        <v>144</v>
      </c>
      <c r="B33261">
        <v>964</v>
      </c>
      <c r="C33261">
        <v>1832</v>
      </c>
      <c r="D33261">
        <v>0</v>
      </c>
      <c r="E33261">
        <v>0</v>
      </c>
      <c r="F33261" s="1"/>
      <c r="G33261" s="1"/>
      <c r="H33261" s="1"/>
      <c r="I33261" s="1"/>
      <c r="J33261" s="1"/>
      <c r="K33261" s="1"/>
      <c r="L33261" s="1"/>
      <c r="M33261" s="1"/>
    </row>
    <row r="33262" spans="1:13" x14ac:dyDescent="0.25">
      <c r="A33262" t="s">
        <v>144</v>
      </c>
      <c r="B33262">
        <v>964</v>
      </c>
      <c r="C33262">
        <v>1833</v>
      </c>
      <c r="D33262">
        <v>0</v>
      </c>
      <c r="E33262">
        <v>0</v>
      </c>
      <c r="F33262" s="1"/>
      <c r="G33262" s="1"/>
      <c r="H33262" s="1"/>
      <c r="I33262" s="1"/>
      <c r="J33262" s="1"/>
      <c r="K33262" s="1"/>
      <c r="L33262" s="1"/>
      <c r="M33262" s="1"/>
    </row>
    <row r="33263" spans="1:13" x14ac:dyDescent="0.25">
      <c r="A33263" t="s">
        <v>144</v>
      </c>
      <c r="B33263">
        <v>964</v>
      </c>
      <c r="C33263">
        <v>1834</v>
      </c>
      <c r="D33263">
        <v>0</v>
      </c>
      <c r="E33263">
        <v>0</v>
      </c>
      <c r="F33263" s="1"/>
      <c r="G33263" s="1"/>
      <c r="H33263" s="1"/>
      <c r="I33263" s="1"/>
      <c r="J33263" s="1"/>
      <c r="K33263" s="1"/>
      <c r="L33263" s="1"/>
      <c r="M33263" s="1"/>
    </row>
    <row r="33264" spans="1:13" x14ac:dyDescent="0.25">
      <c r="A33264" t="s">
        <v>144</v>
      </c>
      <c r="B33264">
        <v>964</v>
      </c>
      <c r="C33264">
        <v>1835</v>
      </c>
      <c r="D33264">
        <v>0</v>
      </c>
      <c r="E33264">
        <v>0</v>
      </c>
      <c r="F33264" s="1"/>
      <c r="G33264" s="1"/>
      <c r="H33264" s="1"/>
      <c r="I33264" s="1"/>
      <c r="J33264" s="1"/>
      <c r="K33264" s="1"/>
      <c r="L33264" s="1"/>
      <c r="M33264" s="1"/>
    </row>
    <row r="33265" spans="1:13" x14ac:dyDescent="0.25">
      <c r="A33265" t="s">
        <v>144</v>
      </c>
      <c r="B33265">
        <v>964</v>
      </c>
      <c r="C33265">
        <v>1836</v>
      </c>
      <c r="D33265">
        <v>0</v>
      </c>
      <c r="E33265">
        <v>0</v>
      </c>
      <c r="F33265" s="1"/>
      <c r="G33265" s="1"/>
      <c r="H33265" s="1"/>
      <c r="I33265" s="1"/>
      <c r="J33265" s="1"/>
      <c r="K33265" s="1"/>
      <c r="L33265" s="1"/>
      <c r="M33265" s="1"/>
    </row>
    <row r="33266" spans="1:13" x14ac:dyDescent="0.25">
      <c r="A33266" t="s">
        <v>144</v>
      </c>
      <c r="B33266">
        <v>964</v>
      </c>
      <c r="C33266">
        <v>1837</v>
      </c>
      <c r="D33266">
        <v>0</v>
      </c>
      <c r="E33266">
        <v>0</v>
      </c>
      <c r="F33266" s="1"/>
      <c r="G33266" s="1"/>
      <c r="H33266" s="1"/>
      <c r="I33266" s="1"/>
      <c r="J33266" s="1"/>
      <c r="K33266" s="1"/>
      <c r="L33266" s="1"/>
      <c r="M33266" s="1"/>
    </row>
    <row r="33267" spans="1:13" x14ac:dyDescent="0.25">
      <c r="A33267" t="s">
        <v>144</v>
      </c>
      <c r="B33267">
        <v>964</v>
      </c>
      <c r="C33267">
        <v>1838</v>
      </c>
      <c r="D33267">
        <v>0</v>
      </c>
      <c r="E33267">
        <v>0</v>
      </c>
      <c r="F33267" s="1"/>
      <c r="G33267" s="1"/>
      <c r="H33267" s="1"/>
      <c r="I33267" s="1"/>
      <c r="J33267" s="1"/>
      <c r="K33267" s="1"/>
      <c r="L33267" s="1"/>
      <c r="M33267" s="1"/>
    </row>
    <row r="33268" spans="1:13" x14ac:dyDescent="0.25">
      <c r="A33268" t="s">
        <v>144</v>
      </c>
      <c r="B33268">
        <v>964</v>
      </c>
      <c r="C33268">
        <v>1839</v>
      </c>
      <c r="D33268">
        <v>0</v>
      </c>
      <c r="E33268">
        <v>0</v>
      </c>
      <c r="F33268" s="1"/>
      <c r="G33268" s="1"/>
      <c r="H33268" s="1"/>
      <c r="I33268" s="1"/>
      <c r="J33268" s="1"/>
      <c r="K33268" s="1"/>
      <c r="L33268" s="1"/>
      <c r="M33268" s="1"/>
    </row>
    <row r="33269" spans="1:13" x14ac:dyDescent="0.25">
      <c r="A33269" t="s">
        <v>144</v>
      </c>
      <c r="B33269">
        <v>964</v>
      </c>
      <c r="C33269">
        <v>1840</v>
      </c>
      <c r="D33269">
        <v>0</v>
      </c>
      <c r="E33269">
        <v>0</v>
      </c>
      <c r="F33269" s="1"/>
      <c r="G33269" s="1"/>
      <c r="H33269" s="1"/>
      <c r="I33269" s="1"/>
      <c r="J33269" s="1"/>
      <c r="K33269" s="1"/>
      <c r="L33269" s="1"/>
      <c r="M33269" s="1"/>
    </row>
    <row r="33270" spans="1:13" x14ac:dyDescent="0.25">
      <c r="A33270" t="s">
        <v>144</v>
      </c>
      <c r="B33270">
        <v>964</v>
      </c>
      <c r="C33270">
        <v>1841</v>
      </c>
      <c r="D33270">
        <v>0</v>
      </c>
      <c r="E33270">
        <v>0</v>
      </c>
      <c r="F33270" s="1"/>
      <c r="G33270" s="1"/>
      <c r="H33270" s="1"/>
      <c r="I33270" s="1"/>
      <c r="J33270" s="1"/>
      <c r="K33270" s="1"/>
      <c r="L33270" s="1"/>
      <c r="M33270" s="1"/>
    </row>
    <row r="33271" spans="1:13" x14ac:dyDescent="0.25">
      <c r="A33271" t="s">
        <v>144</v>
      </c>
      <c r="B33271">
        <v>964</v>
      </c>
      <c r="C33271">
        <v>1842</v>
      </c>
      <c r="D33271">
        <v>0</v>
      </c>
      <c r="E33271">
        <v>0</v>
      </c>
      <c r="F33271" s="1"/>
      <c r="G33271" s="1"/>
      <c r="H33271" s="1"/>
      <c r="I33271" s="1"/>
      <c r="J33271" s="1"/>
      <c r="K33271" s="1"/>
      <c r="L33271" s="1"/>
      <c r="M33271" s="1"/>
    </row>
    <row r="33272" spans="1:13" x14ac:dyDescent="0.25">
      <c r="A33272" t="s">
        <v>144</v>
      </c>
      <c r="B33272">
        <v>964</v>
      </c>
      <c r="C33272">
        <v>1843</v>
      </c>
      <c r="D33272">
        <v>0</v>
      </c>
      <c r="E33272">
        <v>0</v>
      </c>
      <c r="F33272" s="1"/>
      <c r="G33272" s="1"/>
      <c r="H33272" s="1"/>
      <c r="I33272" s="1"/>
      <c r="J33272" s="1"/>
      <c r="K33272" s="1"/>
      <c r="L33272" s="1"/>
      <c r="M33272" s="1"/>
    </row>
    <row r="33273" spans="1:13" x14ac:dyDescent="0.25">
      <c r="A33273" t="s">
        <v>144</v>
      </c>
      <c r="B33273">
        <v>964</v>
      </c>
      <c r="C33273">
        <v>1844</v>
      </c>
      <c r="D33273">
        <v>0</v>
      </c>
      <c r="E33273">
        <v>0</v>
      </c>
      <c r="F33273" s="1"/>
      <c r="G33273" s="1"/>
      <c r="H33273" s="1"/>
      <c r="I33273" s="1"/>
      <c r="J33273" s="1"/>
      <c r="K33273" s="1"/>
      <c r="L33273" s="1"/>
      <c r="M33273" s="1"/>
    </row>
    <row r="33274" spans="1:13" x14ac:dyDescent="0.25">
      <c r="A33274" t="s">
        <v>144</v>
      </c>
      <c r="B33274">
        <v>964</v>
      </c>
      <c r="C33274">
        <v>1845</v>
      </c>
      <c r="D33274">
        <v>0</v>
      </c>
      <c r="E33274">
        <v>0</v>
      </c>
      <c r="F33274" s="1"/>
      <c r="G33274" s="1"/>
      <c r="H33274" s="1"/>
      <c r="I33274" s="1"/>
      <c r="J33274" s="1"/>
      <c r="K33274" s="1"/>
      <c r="L33274" s="1"/>
      <c r="M33274" s="1"/>
    </row>
    <row r="33275" spans="1:13" x14ac:dyDescent="0.25">
      <c r="A33275" t="s">
        <v>144</v>
      </c>
      <c r="B33275">
        <v>964</v>
      </c>
      <c r="C33275">
        <v>1846</v>
      </c>
      <c r="D33275">
        <v>0</v>
      </c>
      <c r="E33275">
        <v>0</v>
      </c>
      <c r="F33275" s="1"/>
      <c r="G33275" s="1"/>
      <c r="H33275" s="1"/>
      <c r="I33275" s="1"/>
      <c r="J33275" s="1"/>
      <c r="K33275" s="1"/>
      <c r="L33275" s="1"/>
      <c r="M33275" s="1"/>
    </row>
    <row r="33276" spans="1:13" x14ac:dyDescent="0.25">
      <c r="A33276" t="s">
        <v>144</v>
      </c>
      <c r="B33276">
        <v>964</v>
      </c>
      <c r="C33276">
        <v>1847</v>
      </c>
      <c r="D33276">
        <v>0</v>
      </c>
      <c r="E33276">
        <v>0</v>
      </c>
      <c r="F33276" s="1"/>
      <c r="G33276" s="1"/>
      <c r="H33276" s="1"/>
      <c r="I33276" s="1"/>
      <c r="J33276" s="1"/>
      <c r="K33276" s="1"/>
      <c r="L33276" s="1"/>
      <c r="M33276" s="1"/>
    </row>
    <row r="33277" spans="1:13" x14ac:dyDescent="0.25">
      <c r="A33277" t="s">
        <v>144</v>
      </c>
      <c r="B33277">
        <v>964</v>
      </c>
      <c r="C33277">
        <v>1848</v>
      </c>
      <c r="D33277">
        <v>0</v>
      </c>
      <c r="E33277">
        <v>0</v>
      </c>
      <c r="F33277" s="1"/>
      <c r="G33277" s="1"/>
      <c r="H33277" s="1"/>
      <c r="I33277" s="1"/>
      <c r="J33277" s="1"/>
      <c r="K33277" s="1"/>
      <c r="L33277" s="1"/>
      <c r="M33277" s="1"/>
    </row>
    <row r="33278" spans="1:13" x14ac:dyDescent="0.25">
      <c r="A33278" t="s">
        <v>144</v>
      </c>
      <c r="B33278">
        <v>964</v>
      </c>
      <c r="C33278">
        <v>1849</v>
      </c>
      <c r="D33278">
        <v>0</v>
      </c>
      <c r="E33278">
        <v>0</v>
      </c>
      <c r="F33278" s="1"/>
      <c r="G33278" s="1"/>
      <c r="H33278" s="1"/>
      <c r="I33278" s="1"/>
      <c r="J33278" s="1"/>
      <c r="K33278" s="1"/>
      <c r="L33278" s="1"/>
      <c r="M33278" s="1"/>
    </row>
    <row r="33279" spans="1:13" x14ac:dyDescent="0.25">
      <c r="A33279" t="s">
        <v>144</v>
      </c>
      <c r="B33279">
        <v>964</v>
      </c>
      <c r="C33279">
        <v>1850</v>
      </c>
      <c r="D33279">
        <v>0</v>
      </c>
      <c r="E33279">
        <v>0</v>
      </c>
      <c r="F33279" s="1"/>
      <c r="G33279" s="1"/>
      <c r="H33279" s="1"/>
      <c r="I33279" s="1"/>
      <c r="J33279" s="1"/>
      <c r="K33279" s="1"/>
      <c r="L33279" s="1"/>
      <c r="M33279" s="1"/>
    </row>
    <row r="33280" spans="1:13" x14ac:dyDescent="0.25">
      <c r="A33280" t="s">
        <v>144</v>
      </c>
      <c r="B33280">
        <v>964</v>
      </c>
      <c r="C33280">
        <v>1851</v>
      </c>
      <c r="D33280">
        <v>0</v>
      </c>
      <c r="E33280">
        <v>0</v>
      </c>
      <c r="F33280" s="1"/>
      <c r="G33280" s="1"/>
      <c r="H33280" s="1"/>
      <c r="I33280" s="1"/>
      <c r="J33280" s="1"/>
      <c r="K33280" s="1"/>
      <c r="L33280" s="1"/>
      <c r="M33280" s="1"/>
    </row>
    <row r="33281" spans="1:13" x14ac:dyDescent="0.25">
      <c r="A33281" t="s">
        <v>144</v>
      </c>
      <c r="B33281">
        <v>964</v>
      </c>
      <c r="C33281">
        <v>1852</v>
      </c>
      <c r="D33281">
        <v>0</v>
      </c>
      <c r="E33281">
        <v>0</v>
      </c>
      <c r="F33281" s="1"/>
      <c r="G33281" s="1"/>
      <c r="H33281" s="1"/>
      <c r="I33281" s="1"/>
      <c r="J33281" s="1"/>
      <c r="K33281" s="1"/>
      <c r="L33281" s="1"/>
      <c r="M33281" s="1"/>
    </row>
    <row r="33282" spans="1:13" x14ac:dyDescent="0.25">
      <c r="A33282" t="s">
        <v>144</v>
      </c>
      <c r="B33282">
        <v>964</v>
      </c>
      <c r="C33282">
        <v>1853</v>
      </c>
      <c r="D33282">
        <v>0</v>
      </c>
      <c r="E33282">
        <v>0</v>
      </c>
      <c r="F33282" s="1"/>
      <c r="G33282" s="1"/>
      <c r="H33282" s="1"/>
      <c r="I33282" s="1"/>
      <c r="J33282" s="1"/>
      <c r="K33282" s="1"/>
      <c r="L33282" s="1"/>
      <c r="M33282" s="1"/>
    </row>
    <row r="33283" spans="1:13" x14ac:dyDescent="0.25">
      <c r="A33283" t="s">
        <v>144</v>
      </c>
      <c r="B33283">
        <v>964</v>
      </c>
      <c r="C33283">
        <v>1854</v>
      </c>
      <c r="D33283">
        <v>0</v>
      </c>
      <c r="E33283">
        <v>0</v>
      </c>
      <c r="F33283" s="1"/>
      <c r="G33283" s="1"/>
      <c r="H33283" s="1"/>
      <c r="I33283" s="1"/>
      <c r="J33283" s="1"/>
      <c r="K33283" s="1"/>
      <c r="L33283" s="1"/>
      <c r="M33283" s="1"/>
    </row>
    <row r="33284" spans="1:13" x14ac:dyDescent="0.25">
      <c r="A33284" t="s">
        <v>144</v>
      </c>
      <c r="B33284">
        <v>964</v>
      </c>
      <c r="C33284">
        <v>1855</v>
      </c>
      <c r="D33284">
        <v>0</v>
      </c>
      <c r="E33284">
        <v>0</v>
      </c>
      <c r="F33284" s="1"/>
      <c r="G33284" s="1"/>
      <c r="H33284" s="1"/>
      <c r="I33284" s="1"/>
      <c r="J33284" s="1"/>
      <c r="K33284" s="1"/>
      <c r="L33284" s="1"/>
      <c r="M33284" s="1"/>
    </row>
    <row r="33285" spans="1:13" x14ac:dyDescent="0.25">
      <c r="A33285" t="s">
        <v>144</v>
      </c>
      <c r="B33285">
        <v>964</v>
      </c>
      <c r="C33285">
        <v>1856</v>
      </c>
      <c r="D33285">
        <v>0</v>
      </c>
      <c r="E33285">
        <v>0</v>
      </c>
      <c r="F33285" s="1"/>
      <c r="G33285" s="1"/>
      <c r="H33285" s="1"/>
      <c r="I33285" s="1"/>
      <c r="J33285" s="1"/>
      <c r="K33285" s="1"/>
      <c r="L33285" s="1"/>
      <c r="M33285" s="1"/>
    </row>
    <row r="33286" spans="1:13" x14ac:dyDescent="0.25">
      <c r="A33286" t="s">
        <v>144</v>
      </c>
      <c r="B33286">
        <v>964</v>
      </c>
      <c r="C33286">
        <v>1857</v>
      </c>
      <c r="D33286">
        <v>0</v>
      </c>
      <c r="E33286">
        <v>0</v>
      </c>
      <c r="F33286" s="1"/>
      <c r="G33286" s="1"/>
      <c r="H33286" s="1"/>
      <c r="I33286" s="1"/>
      <c r="J33286" s="1"/>
      <c r="K33286" s="1"/>
      <c r="L33286" s="1"/>
      <c r="M33286" s="1"/>
    </row>
    <row r="33287" spans="1:13" x14ac:dyDescent="0.25">
      <c r="A33287" t="s">
        <v>144</v>
      </c>
      <c r="B33287">
        <v>964</v>
      </c>
      <c r="C33287">
        <v>1858</v>
      </c>
      <c r="D33287">
        <v>0</v>
      </c>
      <c r="E33287">
        <v>0</v>
      </c>
      <c r="F33287" s="1"/>
      <c r="G33287" s="1"/>
      <c r="H33287" s="1"/>
      <c r="I33287" s="1"/>
      <c r="J33287" s="1"/>
      <c r="K33287" s="1"/>
      <c r="L33287" s="1"/>
      <c r="M33287" s="1"/>
    </row>
    <row r="33288" spans="1:13" x14ac:dyDescent="0.25">
      <c r="A33288" t="s">
        <v>144</v>
      </c>
      <c r="B33288">
        <v>964</v>
      </c>
      <c r="C33288">
        <v>1859</v>
      </c>
      <c r="D33288">
        <v>0</v>
      </c>
      <c r="E33288">
        <v>0</v>
      </c>
      <c r="F33288" s="1"/>
      <c r="G33288" s="1"/>
      <c r="H33288" s="1"/>
      <c r="I33288" s="1"/>
      <c r="J33288" s="1"/>
      <c r="K33288" s="1"/>
      <c r="L33288" s="1"/>
      <c r="M33288" s="1"/>
    </row>
    <row r="33289" spans="1:13" x14ac:dyDescent="0.25">
      <c r="A33289" t="s">
        <v>144</v>
      </c>
      <c r="B33289">
        <v>964</v>
      </c>
      <c r="C33289">
        <v>1860</v>
      </c>
      <c r="D33289">
        <v>0</v>
      </c>
      <c r="E33289">
        <v>0</v>
      </c>
      <c r="F33289" s="1"/>
      <c r="G33289" s="1"/>
      <c r="H33289" s="1"/>
      <c r="I33289" s="1"/>
      <c r="J33289" s="1"/>
      <c r="K33289" s="1"/>
      <c r="L33289" s="1"/>
      <c r="M33289" s="1"/>
    </row>
    <row r="33290" spans="1:13" x14ac:dyDescent="0.25">
      <c r="A33290" t="s">
        <v>144</v>
      </c>
      <c r="B33290">
        <v>964</v>
      </c>
      <c r="C33290">
        <v>1861</v>
      </c>
      <c r="D33290">
        <v>0</v>
      </c>
      <c r="E33290">
        <v>0</v>
      </c>
      <c r="F33290" s="1"/>
      <c r="G33290" s="1"/>
      <c r="H33290" s="1"/>
      <c r="I33290" s="1"/>
      <c r="J33290" s="1"/>
      <c r="K33290" s="1"/>
      <c r="L33290" s="1"/>
      <c r="M33290" s="1"/>
    </row>
    <row r="33291" spans="1:13" x14ac:dyDescent="0.25">
      <c r="A33291" t="s">
        <v>144</v>
      </c>
      <c r="B33291">
        <v>964</v>
      </c>
      <c r="C33291">
        <v>1862</v>
      </c>
      <c r="D33291">
        <v>0</v>
      </c>
      <c r="E33291">
        <v>0</v>
      </c>
      <c r="F33291" s="1"/>
      <c r="G33291" s="1"/>
      <c r="H33291" s="1"/>
      <c r="I33291" s="1"/>
      <c r="J33291" s="1"/>
      <c r="K33291" s="1"/>
      <c r="L33291" s="1"/>
      <c r="M33291" s="1"/>
    </row>
    <row r="33292" spans="1:13" x14ac:dyDescent="0.25">
      <c r="A33292" t="s">
        <v>144</v>
      </c>
      <c r="B33292">
        <v>964</v>
      </c>
      <c r="C33292">
        <v>1863</v>
      </c>
      <c r="D33292">
        <v>0</v>
      </c>
      <c r="E33292">
        <v>0</v>
      </c>
      <c r="F33292" s="1"/>
      <c r="G33292" s="1"/>
      <c r="H33292" s="1"/>
      <c r="I33292" s="1"/>
      <c r="J33292" s="1"/>
      <c r="K33292" s="1"/>
      <c r="L33292" s="1"/>
      <c r="M33292" s="1"/>
    </row>
    <row r="33293" spans="1:13" x14ac:dyDescent="0.25">
      <c r="A33293" t="s">
        <v>144</v>
      </c>
      <c r="B33293">
        <v>964</v>
      </c>
      <c r="C33293">
        <v>1864</v>
      </c>
      <c r="D33293">
        <v>0</v>
      </c>
      <c r="E33293">
        <v>0</v>
      </c>
      <c r="F33293" s="1"/>
      <c r="G33293" s="1"/>
      <c r="H33293" s="1"/>
      <c r="I33293" s="1"/>
      <c r="J33293" s="1"/>
      <c r="K33293" s="1"/>
      <c r="L33293" s="1"/>
      <c r="M33293" s="1"/>
    </row>
    <row r="33294" spans="1:13" x14ac:dyDescent="0.25">
      <c r="A33294" t="s">
        <v>144</v>
      </c>
      <c r="B33294">
        <v>964</v>
      </c>
      <c r="C33294">
        <v>1865</v>
      </c>
      <c r="D33294">
        <v>0</v>
      </c>
      <c r="E33294">
        <v>0</v>
      </c>
      <c r="F33294" s="1"/>
      <c r="G33294" s="1"/>
      <c r="H33294" s="1"/>
      <c r="I33294" s="1"/>
      <c r="J33294" s="1"/>
      <c r="K33294" s="1"/>
      <c r="L33294" s="1"/>
      <c r="M33294" s="1"/>
    </row>
    <row r="33295" spans="1:13" x14ac:dyDescent="0.25">
      <c r="A33295" t="s">
        <v>144</v>
      </c>
      <c r="B33295">
        <v>964</v>
      </c>
      <c r="C33295">
        <v>1866</v>
      </c>
      <c r="D33295">
        <v>0</v>
      </c>
      <c r="E33295">
        <v>0</v>
      </c>
      <c r="F33295" s="1"/>
      <c r="G33295" s="1"/>
      <c r="H33295" s="1"/>
      <c r="I33295" s="1"/>
      <c r="J33295" s="1"/>
      <c r="K33295" s="1"/>
      <c r="L33295" s="1"/>
      <c r="M33295" s="1"/>
    </row>
    <row r="33296" spans="1:13" x14ac:dyDescent="0.25">
      <c r="A33296" t="s">
        <v>144</v>
      </c>
      <c r="B33296">
        <v>964</v>
      </c>
      <c r="C33296">
        <v>1867</v>
      </c>
      <c r="D33296">
        <v>0</v>
      </c>
      <c r="E33296">
        <v>0</v>
      </c>
      <c r="F33296" s="1"/>
      <c r="G33296" s="1"/>
      <c r="H33296" s="1"/>
      <c r="I33296" s="1"/>
      <c r="J33296" s="1"/>
      <c r="K33296" s="1"/>
      <c r="L33296" s="1"/>
      <c r="M33296" s="1"/>
    </row>
    <row r="33297" spans="1:13" x14ac:dyDescent="0.25">
      <c r="A33297" t="s">
        <v>144</v>
      </c>
      <c r="B33297">
        <v>964</v>
      </c>
      <c r="C33297">
        <v>1868</v>
      </c>
      <c r="D33297">
        <v>0</v>
      </c>
      <c r="E33297">
        <v>0</v>
      </c>
      <c r="F33297" s="1"/>
      <c r="G33297" s="1"/>
      <c r="H33297" s="1"/>
      <c r="I33297" s="1"/>
      <c r="J33297" s="1"/>
      <c r="K33297" s="1"/>
      <c r="L33297" s="1"/>
      <c r="M33297" s="1"/>
    </row>
    <row r="33298" spans="1:13" x14ac:dyDescent="0.25">
      <c r="A33298" t="s">
        <v>144</v>
      </c>
      <c r="B33298">
        <v>964</v>
      </c>
      <c r="C33298">
        <v>1869</v>
      </c>
      <c r="D33298">
        <v>0</v>
      </c>
      <c r="E33298">
        <v>0</v>
      </c>
      <c r="F33298" s="1"/>
      <c r="G33298" s="1"/>
      <c r="H33298" s="1"/>
      <c r="I33298" s="1"/>
      <c r="J33298" s="1"/>
      <c r="K33298" s="1"/>
      <c r="L33298" s="1"/>
      <c r="M33298" s="1"/>
    </row>
    <row r="33299" spans="1:13" x14ac:dyDescent="0.25">
      <c r="A33299" t="s">
        <v>144</v>
      </c>
      <c r="B33299">
        <v>964</v>
      </c>
      <c r="C33299">
        <v>1870</v>
      </c>
      <c r="D33299">
        <v>0</v>
      </c>
      <c r="E33299">
        <v>0</v>
      </c>
      <c r="F33299" s="1"/>
      <c r="G33299" s="1"/>
      <c r="H33299" s="1"/>
      <c r="I33299" s="1"/>
      <c r="J33299" s="1"/>
      <c r="K33299" s="1"/>
      <c r="L33299" s="1"/>
      <c r="M33299" s="1"/>
    </row>
    <row r="33300" spans="1:13" x14ac:dyDescent="0.25">
      <c r="A33300" t="s">
        <v>144</v>
      </c>
      <c r="B33300">
        <v>964</v>
      </c>
      <c r="C33300">
        <v>1871</v>
      </c>
      <c r="D33300">
        <v>0</v>
      </c>
      <c r="E33300">
        <v>0</v>
      </c>
      <c r="F33300" s="1"/>
      <c r="G33300" s="1"/>
      <c r="H33300" s="1"/>
      <c r="I33300" s="1"/>
      <c r="J33300" s="1"/>
      <c r="K33300" s="1"/>
      <c r="L33300" s="1"/>
      <c r="M33300" s="1"/>
    </row>
    <row r="33301" spans="1:13" x14ac:dyDescent="0.25">
      <c r="A33301" t="s">
        <v>144</v>
      </c>
      <c r="B33301">
        <v>964</v>
      </c>
      <c r="C33301">
        <v>1872</v>
      </c>
      <c r="D33301">
        <v>0</v>
      </c>
      <c r="E33301">
        <v>0</v>
      </c>
      <c r="F33301" s="1"/>
      <c r="G33301" s="1"/>
      <c r="H33301" s="1"/>
      <c r="I33301" s="1"/>
      <c r="J33301" s="1"/>
      <c r="K33301" s="1"/>
      <c r="L33301" s="1"/>
      <c r="M33301" s="1"/>
    </row>
    <row r="33302" spans="1:13" x14ac:dyDescent="0.25">
      <c r="A33302" t="s">
        <v>144</v>
      </c>
      <c r="B33302">
        <v>964</v>
      </c>
      <c r="C33302">
        <v>1873</v>
      </c>
      <c r="D33302">
        <v>0</v>
      </c>
      <c r="E33302">
        <v>0</v>
      </c>
      <c r="F33302" s="1"/>
      <c r="G33302" s="1"/>
      <c r="H33302" s="1"/>
      <c r="I33302" s="1"/>
      <c r="J33302" s="1"/>
      <c r="K33302" s="1"/>
      <c r="L33302" s="1"/>
      <c r="M33302" s="1"/>
    </row>
    <row r="33303" spans="1:13" x14ac:dyDescent="0.25">
      <c r="A33303" t="s">
        <v>144</v>
      </c>
      <c r="B33303">
        <v>964</v>
      </c>
      <c r="C33303">
        <v>1874</v>
      </c>
      <c r="D33303">
        <v>0</v>
      </c>
      <c r="E33303">
        <v>0</v>
      </c>
      <c r="F33303" s="1"/>
      <c r="G33303" s="1"/>
      <c r="H33303" s="1"/>
      <c r="I33303" s="1"/>
      <c r="J33303" s="1"/>
      <c r="K33303" s="1"/>
      <c r="L33303" s="1"/>
      <c r="M33303" s="1"/>
    </row>
    <row r="33304" spans="1:13" x14ac:dyDescent="0.25">
      <c r="A33304" t="s">
        <v>144</v>
      </c>
      <c r="B33304">
        <v>964</v>
      </c>
      <c r="C33304">
        <v>1875</v>
      </c>
      <c r="D33304">
        <v>0</v>
      </c>
      <c r="E33304">
        <v>0</v>
      </c>
      <c r="F33304" s="1"/>
      <c r="G33304" s="1"/>
      <c r="H33304" s="1"/>
      <c r="I33304" s="1"/>
      <c r="J33304" s="1"/>
      <c r="K33304" s="1"/>
      <c r="L33304" s="1"/>
      <c r="M33304" s="1"/>
    </row>
    <row r="33305" spans="1:13" x14ac:dyDescent="0.25">
      <c r="A33305" t="s">
        <v>144</v>
      </c>
      <c r="B33305">
        <v>964</v>
      </c>
      <c r="C33305">
        <v>1876</v>
      </c>
      <c r="D33305">
        <v>0</v>
      </c>
      <c r="E33305">
        <v>0</v>
      </c>
      <c r="F33305" s="1"/>
      <c r="G33305" s="1"/>
      <c r="H33305" s="1"/>
      <c r="I33305" s="1"/>
      <c r="J33305" s="1"/>
      <c r="K33305" s="1"/>
      <c r="L33305" s="1"/>
      <c r="M33305" s="1"/>
    </row>
    <row r="33306" spans="1:13" x14ac:dyDescent="0.25">
      <c r="A33306" t="s">
        <v>144</v>
      </c>
      <c r="B33306">
        <v>964</v>
      </c>
      <c r="C33306">
        <v>1877</v>
      </c>
      <c r="D33306">
        <v>0</v>
      </c>
      <c r="E33306">
        <v>0</v>
      </c>
      <c r="F33306" s="1"/>
      <c r="G33306" s="1"/>
      <c r="H33306" s="1"/>
      <c r="I33306" s="1"/>
      <c r="J33306" s="1"/>
      <c r="K33306" s="1"/>
      <c r="L33306" s="1"/>
      <c r="M33306" s="1"/>
    </row>
    <row r="33307" spans="1:13" x14ac:dyDescent="0.25">
      <c r="A33307" t="s">
        <v>144</v>
      </c>
      <c r="B33307">
        <v>964</v>
      </c>
      <c r="C33307">
        <v>1878</v>
      </c>
      <c r="D33307">
        <v>0</v>
      </c>
      <c r="E33307">
        <v>0</v>
      </c>
      <c r="F33307" s="1"/>
      <c r="G33307" s="1"/>
      <c r="H33307" s="1"/>
      <c r="I33307" s="1"/>
      <c r="J33307" s="1"/>
      <c r="K33307" s="1"/>
      <c r="L33307" s="1"/>
      <c r="M33307" s="1"/>
    </row>
    <row r="33308" spans="1:13" x14ac:dyDescent="0.25">
      <c r="A33308" t="s">
        <v>144</v>
      </c>
      <c r="B33308">
        <v>964</v>
      </c>
      <c r="C33308">
        <v>1879</v>
      </c>
      <c r="D33308">
        <v>0</v>
      </c>
      <c r="E33308">
        <v>0</v>
      </c>
      <c r="F33308" s="1"/>
      <c r="G33308" s="1"/>
      <c r="H33308" s="1"/>
      <c r="I33308" s="1"/>
      <c r="J33308" s="1"/>
      <c r="K33308" s="1"/>
      <c r="L33308" s="1"/>
      <c r="M33308" s="1"/>
    </row>
    <row r="33309" spans="1:13" x14ac:dyDescent="0.25">
      <c r="A33309" t="s">
        <v>144</v>
      </c>
      <c r="B33309">
        <v>964</v>
      </c>
      <c r="C33309">
        <v>1880</v>
      </c>
      <c r="D33309">
        <v>0</v>
      </c>
      <c r="E33309">
        <v>0</v>
      </c>
      <c r="F33309" s="1"/>
      <c r="G33309" s="1"/>
      <c r="H33309" s="1"/>
      <c r="I33309" s="1"/>
      <c r="J33309" s="1"/>
      <c r="K33309" s="1"/>
      <c r="L33309" s="1"/>
      <c r="M33309" s="1"/>
    </row>
    <row r="33310" spans="1:13" x14ac:dyDescent="0.25">
      <c r="A33310" t="s">
        <v>144</v>
      </c>
      <c r="B33310">
        <v>964</v>
      </c>
      <c r="C33310">
        <v>1881</v>
      </c>
      <c r="D33310">
        <v>0</v>
      </c>
      <c r="E33310">
        <v>0</v>
      </c>
      <c r="F33310" s="1"/>
      <c r="G33310" s="1"/>
      <c r="H33310" s="1"/>
      <c r="I33310" s="1"/>
      <c r="J33310" s="1"/>
      <c r="K33310" s="1"/>
      <c r="L33310" s="1"/>
      <c r="M33310" s="1"/>
    </row>
    <row r="33311" spans="1:13" x14ac:dyDescent="0.25">
      <c r="A33311" t="s">
        <v>144</v>
      </c>
      <c r="B33311">
        <v>964</v>
      </c>
      <c r="C33311">
        <v>1882</v>
      </c>
      <c r="D33311">
        <v>0</v>
      </c>
      <c r="E33311">
        <v>0</v>
      </c>
      <c r="F33311" s="1"/>
      <c r="G33311" s="1"/>
      <c r="H33311" s="1"/>
      <c r="I33311" s="1"/>
      <c r="J33311" s="1"/>
      <c r="K33311" s="1"/>
      <c r="L33311" s="1"/>
      <c r="M33311" s="1"/>
    </row>
    <row r="33312" spans="1:13" x14ac:dyDescent="0.25">
      <c r="A33312" t="s">
        <v>144</v>
      </c>
      <c r="B33312">
        <v>964</v>
      </c>
      <c r="C33312">
        <v>1883</v>
      </c>
      <c r="D33312">
        <v>0</v>
      </c>
      <c r="E33312">
        <v>0</v>
      </c>
      <c r="F33312" s="1"/>
      <c r="G33312" s="1"/>
      <c r="H33312" s="1"/>
      <c r="I33312" s="1"/>
      <c r="J33312" s="1"/>
      <c r="K33312" s="1"/>
      <c r="L33312" s="1"/>
      <c r="M33312" s="1"/>
    </row>
    <row r="33313" spans="1:13" x14ac:dyDescent="0.25">
      <c r="A33313" t="s">
        <v>144</v>
      </c>
      <c r="B33313">
        <v>964</v>
      </c>
      <c r="C33313">
        <v>1884</v>
      </c>
      <c r="D33313">
        <v>0</v>
      </c>
      <c r="E33313">
        <v>0</v>
      </c>
      <c r="F33313" s="1"/>
      <c r="G33313" s="1"/>
      <c r="H33313" s="1"/>
      <c r="I33313" s="1"/>
      <c r="J33313" s="1"/>
      <c r="K33313" s="1"/>
      <c r="L33313" s="1"/>
      <c r="M33313" s="1"/>
    </row>
    <row r="33314" spans="1:13" x14ac:dyDescent="0.25">
      <c r="A33314" t="s">
        <v>144</v>
      </c>
      <c r="B33314">
        <v>964</v>
      </c>
      <c r="C33314">
        <v>1885</v>
      </c>
      <c r="D33314">
        <v>0</v>
      </c>
      <c r="E33314">
        <v>0</v>
      </c>
      <c r="F33314" s="1"/>
      <c r="G33314" s="1"/>
      <c r="H33314" s="1"/>
      <c r="I33314" s="1"/>
      <c r="J33314" s="1"/>
      <c r="K33314" s="1"/>
      <c r="L33314" s="1"/>
      <c r="M33314" s="1"/>
    </row>
    <row r="33315" spans="1:13" x14ac:dyDescent="0.25">
      <c r="A33315" t="s">
        <v>144</v>
      </c>
      <c r="B33315">
        <v>964</v>
      </c>
      <c r="C33315">
        <v>1886</v>
      </c>
      <c r="D33315">
        <v>0</v>
      </c>
      <c r="E33315">
        <v>0</v>
      </c>
      <c r="F33315" s="1"/>
      <c r="G33315" s="1"/>
      <c r="H33315" s="1"/>
      <c r="I33315" s="1"/>
      <c r="J33315" s="1"/>
      <c r="K33315" s="1"/>
      <c r="L33315" s="1"/>
      <c r="M33315" s="1"/>
    </row>
    <row r="33316" spans="1:13" x14ac:dyDescent="0.25">
      <c r="A33316" t="s">
        <v>144</v>
      </c>
      <c r="B33316">
        <v>964</v>
      </c>
      <c r="C33316">
        <v>1887</v>
      </c>
      <c r="D33316">
        <v>0</v>
      </c>
      <c r="E33316">
        <v>0</v>
      </c>
      <c r="F33316" s="1"/>
      <c r="G33316" s="1"/>
      <c r="H33316" s="1"/>
      <c r="I33316" s="1"/>
      <c r="J33316" s="1"/>
      <c r="K33316" s="1"/>
      <c r="L33316" s="1"/>
      <c r="M33316" s="1"/>
    </row>
    <row r="33317" spans="1:13" x14ac:dyDescent="0.25">
      <c r="A33317" t="s">
        <v>144</v>
      </c>
      <c r="B33317">
        <v>964</v>
      </c>
      <c r="C33317">
        <v>1888</v>
      </c>
      <c r="D33317">
        <v>0</v>
      </c>
      <c r="E33317">
        <v>0</v>
      </c>
      <c r="F33317" s="1"/>
      <c r="G33317" s="1"/>
      <c r="H33317" s="1"/>
      <c r="I33317" s="1"/>
      <c r="J33317" s="1"/>
      <c r="K33317" s="1"/>
      <c r="L33317" s="1"/>
      <c r="M33317" s="1"/>
    </row>
    <row r="33318" spans="1:13" x14ac:dyDescent="0.25">
      <c r="A33318" t="s">
        <v>144</v>
      </c>
      <c r="B33318">
        <v>964</v>
      </c>
      <c r="C33318">
        <v>1889</v>
      </c>
      <c r="D33318">
        <v>0</v>
      </c>
      <c r="E33318">
        <v>0</v>
      </c>
      <c r="F33318" s="1"/>
      <c r="G33318" s="1"/>
      <c r="H33318" s="1"/>
      <c r="I33318" s="1"/>
      <c r="J33318" s="1"/>
      <c r="K33318" s="1"/>
      <c r="L33318" s="1"/>
      <c r="M33318" s="1"/>
    </row>
    <row r="33319" spans="1:13" x14ac:dyDescent="0.25">
      <c r="A33319" t="s">
        <v>144</v>
      </c>
      <c r="B33319">
        <v>964</v>
      </c>
      <c r="C33319">
        <v>1890</v>
      </c>
      <c r="D33319">
        <v>0</v>
      </c>
      <c r="E33319">
        <v>0</v>
      </c>
      <c r="F33319" s="1"/>
      <c r="G33319" s="1"/>
      <c r="H33319" s="1"/>
      <c r="I33319" s="1"/>
      <c r="J33319" s="1"/>
      <c r="K33319" s="1"/>
      <c r="L33319" s="1"/>
      <c r="M33319" s="1"/>
    </row>
    <row r="33320" spans="1:13" x14ac:dyDescent="0.25">
      <c r="A33320" t="s">
        <v>144</v>
      </c>
      <c r="B33320">
        <v>964</v>
      </c>
      <c r="C33320">
        <v>1891</v>
      </c>
      <c r="D33320">
        <v>0</v>
      </c>
      <c r="E33320">
        <v>0</v>
      </c>
      <c r="F33320" s="1"/>
      <c r="G33320" s="1"/>
      <c r="H33320" s="1"/>
      <c r="I33320" s="1"/>
      <c r="J33320" s="1"/>
      <c r="K33320" s="1"/>
      <c r="L33320" s="1"/>
      <c r="M33320" s="1"/>
    </row>
    <row r="33321" spans="1:13" x14ac:dyDescent="0.25">
      <c r="A33321" t="s">
        <v>144</v>
      </c>
      <c r="B33321">
        <v>964</v>
      </c>
      <c r="C33321">
        <v>1892</v>
      </c>
      <c r="D33321">
        <v>0</v>
      </c>
      <c r="E33321">
        <v>0</v>
      </c>
      <c r="F33321" s="1"/>
      <c r="G33321" s="1"/>
      <c r="H33321" s="1"/>
      <c r="I33321" s="1"/>
      <c r="J33321" s="1"/>
      <c r="K33321" s="1"/>
      <c r="L33321" s="1"/>
      <c r="M33321" s="1"/>
    </row>
    <row r="33322" spans="1:13" x14ac:dyDescent="0.25">
      <c r="A33322" t="s">
        <v>144</v>
      </c>
      <c r="B33322">
        <v>964</v>
      </c>
      <c r="C33322">
        <v>1893</v>
      </c>
      <c r="D33322">
        <v>0</v>
      </c>
      <c r="E33322">
        <v>0</v>
      </c>
      <c r="F33322" s="1"/>
      <c r="G33322" s="1"/>
      <c r="H33322" s="1"/>
      <c r="I33322" s="1"/>
      <c r="J33322" s="1"/>
      <c r="K33322" s="1"/>
      <c r="L33322" s="1"/>
      <c r="M33322" s="1"/>
    </row>
    <row r="33323" spans="1:13" x14ac:dyDescent="0.25">
      <c r="A33323" t="s">
        <v>144</v>
      </c>
      <c r="B33323">
        <v>964</v>
      </c>
      <c r="C33323">
        <v>1894</v>
      </c>
      <c r="D33323">
        <v>0</v>
      </c>
      <c r="E33323">
        <v>0</v>
      </c>
      <c r="F33323" s="1"/>
      <c r="G33323" s="1"/>
      <c r="H33323" s="1"/>
      <c r="I33323" s="1"/>
      <c r="J33323" s="1"/>
      <c r="K33323" s="1"/>
      <c r="L33323" s="1"/>
      <c r="M33323" s="1"/>
    </row>
    <row r="33324" spans="1:13" x14ac:dyDescent="0.25">
      <c r="A33324" t="s">
        <v>144</v>
      </c>
      <c r="B33324">
        <v>964</v>
      </c>
      <c r="C33324">
        <v>1895</v>
      </c>
      <c r="D33324">
        <v>0</v>
      </c>
      <c r="E33324">
        <v>0</v>
      </c>
      <c r="F33324" s="1"/>
      <c r="G33324" s="1"/>
      <c r="H33324" s="1"/>
      <c r="I33324" s="1"/>
      <c r="J33324" s="1"/>
      <c r="K33324" s="1"/>
      <c r="L33324" s="1"/>
      <c r="M33324" s="1"/>
    </row>
    <row r="33325" spans="1:13" x14ac:dyDescent="0.25">
      <c r="A33325" t="s">
        <v>144</v>
      </c>
      <c r="B33325">
        <v>964</v>
      </c>
      <c r="C33325">
        <v>1896</v>
      </c>
      <c r="D33325">
        <v>0</v>
      </c>
      <c r="E33325">
        <v>0</v>
      </c>
      <c r="F33325" s="1"/>
      <c r="G33325" s="1"/>
      <c r="H33325" s="1"/>
      <c r="I33325" s="1"/>
      <c r="J33325" s="1"/>
      <c r="K33325" s="1"/>
      <c r="L33325" s="1"/>
      <c r="M33325" s="1"/>
    </row>
    <row r="33326" spans="1:13" x14ac:dyDescent="0.25">
      <c r="A33326" t="s">
        <v>144</v>
      </c>
      <c r="B33326">
        <v>964</v>
      </c>
      <c r="C33326">
        <v>1897</v>
      </c>
      <c r="D33326">
        <v>0</v>
      </c>
      <c r="E33326">
        <v>0</v>
      </c>
      <c r="F33326" s="1"/>
      <c r="G33326" s="1"/>
      <c r="H33326" s="1"/>
      <c r="I33326" s="1"/>
      <c r="J33326" s="1"/>
      <c r="K33326" s="1"/>
      <c r="L33326" s="1"/>
      <c r="M33326" s="1"/>
    </row>
    <row r="33327" spans="1:13" x14ac:dyDescent="0.25">
      <c r="A33327" t="s">
        <v>144</v>
      </c>
      <c r="B33327">
        <v>964</v>
      </c>
      <c r="C33327">
        <v>1898</v>
      </c>
      <c r="D33327">
        <v>0</v>
      </c>
      <c r="E33327">
        <v>0</v>
      </c>
      <c r="F33327" s="1"/>
      <c r="G33327" s="1"/>
      <c r="H33327" s="1"/>
      <c r="I33327" s="1"/>
      <c r="J33327" s="1"/>
      <c r="K33327" s="1"/>
      <c r="L33327" s="1"/>
      <c r="M33327" s="1"/>
    </row>
    <row r="33328" spans="1:13" x14ac:dyDescent="0.25">
      <c r="A33328" t="s">
        <v>144</v>
      </c>
      <c r="B33328">
        <v>964</v>
      </c>
      <c r="C33328">
        <v>1899</v>
      </c>
      <c r="D33328">
        <v>0</v>
      </c>
      <c r="E33328">
        <v>0</v>
      </c>
      <c r="F33328" s="1"/>
      <c r="G33328" s="1"/>
      <c r="H33328" s="1"/>
      <c r="I33328" s="1"/>
      <c r="J33328" s="1"/>
      <c r="K33328" s="1"/>
      <c r="L33328" s="1"/>
      <c r="M33328" s="1"/>
    </row>
    <row r="33329" spans="1:13" x14ac:dyDescent="0.25">
      <c r="A33329" t="s">
        <v>144</v>
      </c>
      <c r="B33329">
        <v>964</v>
      </c>
      <c r="C33329">
        <v>1900</v>
      </c>
      <c r="D33329">
        <v>0</v>
      </c>
      <c r="E33329">
        <v>0</v>
      </c>
      <c r="F33329" s="1"/>
      <c r="G33329" s="1"/>
      <c r="H33329" s="1"/>
      <c r="I33329" s="1"/>
      <c r="J33329" s="1"/>
      <c r="K33329" s="1"/>
      <c r="L33329" s="1"/>
      <c r="M33329" s="1"/>
    </row>
    <row r="33330" spans="1:13" x14ac:dyDescent="0.25">
      <c r="A33330" t="s">
        <v>144</v>
      </c>
      <c r="B33330">
        <v>964</v>
      </c>
      <c r="C33330">
        <v>1901</v>
      </c>
      <c r="D33330">
        <v>0</v>
      </c>
      <c r="E33330">
        <v>0</v>
      </c>
      <c r="F33330" s="1"/>
      <c r="G33330" s="1"/>
      <c r="H33330" s="1"/>
      <c r="I33330" s="1"/>
      <c r="J33330" s="1"/>
      <c r="K33330" s="1"/>
      <c r="L33330" s="1"/>
      <c r="M33330" s="1"/>
    </row>
    <row r="33331" spans="1:13" x14ac:dyDescent="0.25">
      <c r="A33331" t="s">
        <v>144</v>
      </c>
      <c r="B33331">
        <v>964</v>
      </c>
      <c r="C33331">
        <v>1902</v>
      </c>
      <c r="D33331">
        <v>0</v>
      </c>
      <c r="E33331">
        <v>0</v>
      </c>
      <c r="F33331" s="1"/>
      <c r="G33331" s="1"/>
      <c r="H33331" s="1"/>
      <c r="I33331" s="1"/>
      <c r="J33331" s="1"/>
      <c r="K33331" s="1"/>
      <c r="L33331" s="1"/>
      <c r="M33331" s="1"/>
    </row>
    <row r="33332" spans="1:13" x14ac:dyDescent="0.25">
      <c r="A33332" t="s">
        <v>144</v>
      </c>
      <c r="B33332">
        <v>964</v>
      </c>
      <c r="C33332">
        <v>1903</v>
      </c>
      <c r="D33332">
        <v>0</v>
      </c>
      <c r="E33332">
        <v>0</v>
      </c>
      <c r="F33332" s="1"/>
      <c r="G33332" s="1"/>
      <c r="H33332" s="1"/>
      <c r="I33332" s="1"/>
      <c r="J33332" s="1"/>
      <c r="K33332" s="1"/>
      <c r="L33332" s="1"/>
      <c r="M33332" s="1"/>
    </row>
    <row r="33333" spans="1:13" x14ac:dyDescent="0.25">
      <c r="A33333" t="s">
        <v>144</v>
      </c>
      <c r="B33333">
        <v>964</v>
      </c>
      <c r="C33333">
        <v>1904</v>
      </c>
      <c r="D33333">
        <v>0</v>
      </c>
      <c r="E33333">
        <v>0</v>
      </c>
      <c r="F33333" s="1"/>
      <c r="G33333" s="1"/>
      <c r="H33333" s="1"/>
      <c r="I33333" s="1"/>
      <c r="J33333" s="1"/>
      <c r="K33333" s="1"/>
      <c r="L33333" s="1"/>
      <c r="M33333" s="1"/>
    </row>
    <row r="33334" spans="1:13" x14ac:dyDescent="0.25">
      <c r="A33334" t="s">
        <v>144</v>
      </c>
      <c r="B33334">
        <v>964</v>
      </c>
      <c r="C33334">
        <v>1905</v>
      </c>
      <c r="D33334">
        <v>0</v>
      </c>
      <c r="E33334">
        <v>0</v>
      </c>
      <c r="F33334" s="1"/>
      <c r="G33334" s="1"/>
      <c r="H33334" s="1"/>
      <c r="I33334" s="1"/>
      <c r="J33334" s="1"/>
      <c r="K33334" s="1"/>
      <c r="L33334" s="1"/>
      <c r="M33334" s="1"/>
    </row>
    <row r="33335" spans="1:13" x14ac:dyDescent="0.25">
      <c r="A33335" t="s">
        <v>144</v>
      </c>
      <c r="B33335">
        <v>964</v>
      </c>
      <c r="C33335">
        <v>1906</v>
      </c>
      <c r="D33335">
        <v>0</v>
      </c>
      <c r="E33335">
        <v>0</v>
      </c>
      <c r="F33335" s="1"/>
      <c r="G33335" s="1"/>
      <c r="H33335" s="1"/>
      <c r="I33335" s="1"/>
      <c r="J33335" s="1"/>
      <c r="K33335" s="1"/>
      <c r="L33335" s="1"/>
      <c r="M33335" s="1"/>
    </row>
    <row r="33336" spans="1:13" x14ac:dyDescent="0.25">
      <c r="A33336" t="s">
        <v>144</v>
      </c>
      <c r="B33336">
        <v>964</v>
      </c>
      <c r="C33336">
        <v>1907</v>
      </c>
      <c r="D33336">
        <v>0</v>
      </c>
      <c r="E33336">
        <v>0</v>
      </c>
      <c r="F33336" s="1"/>
      <c r="G33336" s="1"/>
      <c r="H33336" s="1"/>
      <c r="I33336" s="1"/>
      <c r="J33336" s="1"/>
      <c r="K33336" s="1"/>
      <c r="L33336" s="1"/>
      <c r="M33336" s="1"/>
    </row>
    <row r="33337" spans="1:13" x14ac:dyDescent="0.25">
      <c r="A33337" t="s">
        <v>144</v>
      </c>
      <c r="B33337">
        <v>964</v>
      </c>
      <c r="C33337">
        <v>1908</v>
      </c>
      <c r="D33337">
        <v>0</v>
      </c>
      <c r="E33337">
        <v>0</v>
      </c>
      <c r="F33337" s="1"/>
      <c r="G33337" s="1"/>
      <c r="H33337" s="1"/>
      <c r="I33337" s="1"/>
      <c r="J33337" s="1"/>
      <c r="K33337" s="1"/>
      <c r="L33337" s="1"/>
      <c r="M33337" s="1"/>
    </row>
    <row r="33338" spans="1:13" x14ac:dyDescent="0.25">
      <c r="A33338" t="s">
        <v>144</v>
      </c>
      <c r="B33338">
        <v>964</v>
      </c>
      <c r="C33338">
        <v>1909</v>
      </c>
      <c r="D33338">
        <v>0</v>
      </c>
      <c r="E33338">
        <v>0</v>
      </c>
      <c r="F33338" s="1"/>
      <c r="G33338" s="1"/>
      <c r="H33338" s="1"/>
      <c r="I33338" s="1"/>
      <c r="J33338" s="1"/>
      <c r="K33338" s="1"/>
      <c r="L33338" s="1"/>
      <c r="M33338" s="1"/>
    </row>
    <row r="33339" spans="1:13" x14ac:dyDescent="0.25">
      <c r="A33339" t="s">
        <v>144</v>
      </c>
      <c r="B33339">
        <v>964</v>
      </c>
      <c r="C33339">
        <v>1910</v>
      </c>
      <c r="D33339">
        <v>0</v>
      </c>
      <c r="E33339">
        <v>0</v>
      </c>
      <c r="F33339" s="1"/>
      <c r="G33339" s="1"/>
      <c r="H33339" s="1"/>
      <c r="I33339" s="1"/>
      <c r="J33339" s="1"/>
      <c r="K33339" s="1"/>
      <c r="L33339" s="1"/>
      <c r="M33339" s="1"/>
    </row>
    <row r="33340" spans="1:13" x14ac:dyDescent="0.25">
      <c r="A33340" t="s">
        <v>144</v>
      </c>
      <c r="B33340">
        <v>964</v>
      </c>
      <c r="C33340">
        <v>1911</v>
      </c>
      <c r="D33340">
        <v>0</v>
      </c>
      <c r="E33340">
        <v>0</v>
      </c>
      <c r="F33340" s="1"/>
      <c r="G33340" s="1"/>
      <c r="H33340" s="1"/>
      <c r="I33340" s="1"/>
      <c r="J33340" s="1"/>
      <c r="K33340" s="1"/>
      <c r="L33340" s="1"/>
      <c r="M33340" s="1"/>
    </row>
    <row r="33341" spans="1:13" x14ac:dyDescent="0.25">
      <c r="A33341" t="s">
        <v>144</v>
      </c>
      <c r="B33341">
        <v>964</v>
      </c>
      <c r="C33341">
        <v>1912</v>
      </c>
      <c r="D33341">
        <v>0</v>
      </c>
      <c r="E33341">
        <v>0</v>
      </c>
      <c r="F33341" s="1"/>
      <c r="G33341" s="1"/>
      <c r="H33341" s="1"/>
      <c r="I33341" s="1"/>
      <c r="J33341" s="1"/>
      <c r="K33341" s="1"/>
      <c r="L33341" s="1"/>
      <c r="M33341" s="1"/>
    </row>
    <row r="33342" spans="1:13" x14ac:dyDescent="0.25">
      <c r="A33342" t="s">
        <v>144</v>
      </c>
      <c r="B33342">
        <v>964</v>
      </c>
      <c r="C33342">
        <v>1913</v>
      </c>
      <c r="D33342">
        <v>0</v>
      </c>
      <c r="E33342">
        <v>0</v>
      </c>
      <c r="F33342" s="1"/>
      <c r="G33342" s="1"/>
      <c r="H33342" s="1"/>
      <c r="I33342" s="1"/>
      <c r="J33342" s="1"/>
      <c r="K33342" s="1"/>
      <c r="L33342" s="1"/>
      <c r="M33342" s="1"/>
    </row>
    <row r="33343" spans="1:13" x14ac:dyDescent="0.25">
      <c r="A33343" t="s">
        <v>144</v>
      </c>
      <c r="B33343">
        <v>964</v>
      </c>
      <c r="C33343">
        <v>1914</v>
      </c>
      <c r="D33343">
        <v>0</v>
      </c>
      <c r="E33343">
        <v>0</v>
      </c>
      <c r="F33343" s="1"/>
      <c r="G33343" s="1"/>
      <c r="H33343" s="1"/>
      <c r="I33343" s="1"/>
      <c r="J33343" s="1"/>
      <c r="K33343" s="1"/>
      <c r="L33343" s="1"/>
      <c r="M33343" s="1"/>
    </row>
    <row r="33344" spans="1:13" x14ac:dyDescent="0.25">
      <c r="A33344" t="s">
        <v>144</v>
      </c>
      <c r="B33344">
        <v>964</v>
      </c>
      <c r="C33344">
        <v>1915</v>
      </c>
      <c r="D33344">
        <v>0</v>
      </c>
      <c r="E33344">
        <v>0</v>
      </c>
      <c r="F33344" s="1"/>
      <c r="G33344" s="1"/>
      <c r="H33344" s="1"/>
      <c r="I33344" s="1"/>
      <c r="J33344" s="1"/>
      <c r="K33344" s="1"/>
      <c r="L33344" s="1"/>
      <c r="M33344" s="1"/>
    </row>
    <row r="33345" spans="1:13" x14ac:dyDescent="0.25">
      <c r="A33345" t="s">
        <v>144</v>
      </c>
      <c r="B33345">
        <v>964</v>
      </c>
      <c r="C33345">
        <v>1916</v>
      </c>
      <c r="D33345">
        <v>0</v>
      </c>
      <c r="E33345">
        <v>0</v>
      </c>
      <c r="F33345" s="1"/>
      <c r="G33345" s="1"/>
      <c r="H33345" s="1"/>
      <c r="I33345" s="1"/>
      <c r="J33345" s="1"/>
      <c r="K33345" s="1"/>
      <c r="L33345" s="1"/>
      <c r="M33345" s="1"/>
    </row>
    <row r="33346" spans="1:13" x14ac:dyDescent="0.25">
      <c r="A33346" t="s">
        <v>144</v>
      </c>
      <c r="B33346">
        <v>964</v>
      </c>
      <c r="C33346">
        <v>1917</v>
      </c>
      <c r="D33346">
        <v>0</v>
      </c>
      <c r="E33346">
        <v>0</v>
      </c>
      <c r="F33346" s="1"/>
      <c r="G33346" s="1"/>
      <c r="H33346" s="1"/>
      <c r="I33346" s="1"/>
      <c r="J33346" s="1"/>
      <c r="K33346" s="1"/>
      <c r="L33346" s="1"/>
      <c r="M33346" s="1"/>
    </row>
    <row r="33347" spans="1:13" x14ac:dyDescent="0.25">
      <c r="A33347" t="s">
        <v>144</v>
      </c>
      <c r="B33347">
        <v>964</v>
      </c>
      <c r="C33347">
        <v>1918</v>
      </c>
      <c r="D33347">
        <v>0</v>
      </c>
      <c r="E33347">
        <v>0</v>
      </c>
      <c r="F33347" s="1"/>
      <c r="G33347" s="1"/>
      <c r="H33347" s="1"/>
      <c r="I33347" s="1"/>
      <c r="J33347" s="1"/>
      <c r="K33347" s="1"/>
      <c r="L33347" s="1"/>
      <c r="M33347" s="1"/>
    </row>
    <row r="33348" spans="1:13" x14ac:dyDescent="0.25">
      <c r="A33348" t="s">
        <v>144</v>
      </c>
      <c r="B33348">
        <v>964</v>
      </c>
      <c r="C33348">
        <v>1919</v>
      </c>
      <c r="D33348">
        <v>0</v>
      </c>
      <c r="E33348">
        <v>0</v>
      </c>
      <c r="F33348" s="1"/>
      <c r="G33348" s="1"/>
      <c r="H33348" s="1"/>
      <c r="I33348" s="1"/>
      <c r="J33348" s="1"/>
      <c r="K33348" s="1"/>
      <c r="L33348" s="1"/>
      <c r="M33348" s="1"/>
    </row>
    <row r="33349" spans="1:13" x14ac:dyDescent="0.25">
      <c r="A33349" t="s">
        <v>144</v>
      </c>
      <c r="B33349">
        <v>964</v>
      </c>
      <c r="C33349">
        <v>1920</v>
      </c>
      <c r="D33349">
        <v>0</v>
      </c>
      <c r="E33349">
        <v>0</v>
      </c>
      <c r="F33349" s="1"/>
      <c r="G33349" s="1"/>
      <c r="H33349" s="1"/>
      <c r="I33349" s="1"/>
      <c r="J33349" s="1"/>
      <c r="K33349" s="1"/>
      <c r="L33349" s="1"/>
      <c r="M33349" s="1"/>
    </row>
    <row r="33350" spans="1:13" x14ac:dyDescent="0.25">
      <c r="A33350" t="s">
        <v>144</v>
      </c>
      <c r="B33350">
        <v>964</v>
      </c>
      <c r="C33350">
        <v>1921</v>
      </c>
      <c r="D33350">
        <v>0</v>
      </c>
      <c r="E33350">
        <v>0</v>
      </c>
      <c r="F33350" s="1"/>
      <c r="G33350" s="1"/>
      <c r="H33350" s="1"/>
      <c r="I33350" s="1"/>
      <c r="J33350" s="1"/>
      <c r="K33350" s="1"/>
      <c r="L33350" s="1"/>
      <c r="M33350" s="1"/>
    </row>
    <row r="33351" spans="1:13" x14ac:dyDescent="0.25">
      <c r="A33351" t="s">
        <v>144</v>
      </c>
      <c r="B33351">
        <v>964</v>
      </c>
      <c r="C33351">
        <v>1922</v>
      </c>
      <c r="D33351">
        <v>0</v>
      </c>
      <c r="E33351">
        <v>0</v>
      </c>
      <c r="F33351" s="1"/>
      <c r="G33351" s="1"/>
      <c r="H33351" s="1"/>
      <c r="I33351" s="1"/>
      <c r="J33351" s="1"/>
      <c r="K33351" s="1"/>
      <c r="L33351" s="1"/>
      <c r="M33351" s="1"/>
    </row>
    <row r="33352" spans="1:13" x14ac:dyDescent="0.25">
      <c r="A33352" t="s">
        <v>144</v>
      </c>
      <c r="B33352">
        <v>964</v>
      </c>
      <c r="C33352">
        <v>1923</v>
      </c>
      <c r="D33352">
        <v>0</v>
      </c>
      <c r="E33352">
        <v>0</v>
      </c>
      <c r="F33352" s="1"/>
      <c r="G33352" s="1"/>
      <c r="H33352" s="1"/>
      <c r="I33352" s="1"/>
      <c r="J33352" s="1"/>
      <c r="K33352" s="1"/>
      <c r="L33352" s="1"/>
      <c r="M33352" s="1"/>
    </row>
    <row r="33353" spans="1:13" x14ac:dyDescent="0.25">
      <c r="A33353" t="s">
        <v>144</v>
      </c>
      <c r="B33353">
        <v>964</v>
      </c>
      <c r="C33353">
        <v>1924</v>
      </c>
      <c r="D33353">
        <v>0</v>
      </c>
      <c r="E33353">
        <v>0</v>
      </c>
      <c r="F33353" s="1"/>
      <c r="G33353" s="1"/>
      <c r="H33353" s="1"/>
      <c r="I33353" s="1"/>
      <c r="J33353" s="1"/>
      <c r="K33353" s="1"/>
      <c r="L33353" s="1"/>
      <c r="M33353" s="1"/>
    </row>
    <row r="33354" spans="1:13" x14ac:dyDescent="0.25">
      <c r="A33354" t="s">
        <v>144</v>
      </c>
      <c r="B33354">
        <v>964</v>
      </c>
      <c r="C33354">
        <v>1925</v>
      </c>
      <c r="D33354">
        <v>0</v>
      </c>
      <c r="E33354">
        <v>0</v>
      </c>
      <c r="F33354" s="1"/>
      <c r="G33354" s="1"/>
      <c r="H33354" s="1"/>
      <c r="I33354" s="1"/>
      <c r="J33354" s="1"/>
      <c r="K33354" s="1"/>
      <c r="L33354" s="1"/>
      <c r="M33354" s="1"/>
    </row>
    <row r="33355" spans="1:13" x14ac:dyDescent="0.25">
      <c r="A33355" t="s">
        <v>144</v>
      </c>
      <c r="B33355">
        <v>964</v>
      </c>
      <c r="C33355">
        <v>1926</v>
      </c>
      <c r="D33355">
        <v>0</v>
      </c>
      <c r="E33355">
        <v>0</v>
      </c>
      <c r="F33355" s="1"/>
      <c r="G33355" s="1"/>
      <c r="H33355" s="1"/>
      <c r="I33355" s="1"/>
      <c r="J33355" s="1"/>
      <c r="K33355" s="1"/>
      <c r="L33355" s="1"/>
      <c r="M33355" s="1"/>
    </row>
    <row r="33356" spans="1:13" x14ac:dyDescent="0.25">
      <c r="A33356" t="s">
        <v>144</v>
      </c>
      <c r="B33356">
        <v>964</v>
      </c>
      <c r="C33356">
        <v>1927</v>
      </c>
      <c r="D33356">
        <v>0</v>
      </c>
      <c r="E33356">
        <v>0</v>
      </c>
      <c r="F33356" s="1"/>
      <c r="G33356" s="1"/>
      <c r="H33356" s="1"/>
      <c r="I33356" s="1"/>
      <c r="J33356" s="1"/>
      <c r="K33356" s="1"/>
      <c r="L33356" s="1"/>
      <c r="M33356" s="1"/>
    </row>
    <row r="33357" spans="1:13" x14ac:dyDescent="0.25">
      <c r="A33357" t="s">
        <v>144</v>
      </c>
      <c r="B33357">
        <v>964</v>
      </c>
      <c r="C33357">
        <v>1928</v>
      </c>
      <c r="D33357">
        <v>0</v>
      </c>
      <c r="E33357">
        <v>0</v>
      </c>
      <c r="F33357" s="1"/>
      <c r="G33357" s="1"/>
      <c r="H33357" s="1"/>
      <c r="I33357" s="1"/>
      <c r="J33357" s="1"/>
      <c r="K33357" s="1"/>
      <c r="L33357" s="1"/>
      <c r="M33357" s="1"/>
    </row>
    <row r="33358" spans="1:13" x14ac:dyDescent="0.25">
      <c r="A33358" t="s">
        <v>144</v>
      </c>
      <c r="B33358">
        <v>964</v>
      </c>
      <c r="C33358">
        <v>1929</v>
      </c>
      <c r="D33358">
        <v>0</v>
      </c>
      <c r="E33358">
        <v>0</v>
      </c>
      <c r="F33358" s="1"/>
      <c r="G33358" s="1"/>
      <c r="H33358" s="1"/>
      <c r="I33358" s="1"/>
      <c r="J33358" s="1"/>
      <c r="K33358" s="1"/>
      <c r="L33358" s="1"/>
      <c r="M33358" s="1"/>
    </row>
    <row r="33359" spans="1:13" x14ac:dyDescent="0.25">
      <c r="A33359" t="s">
        <v>144</v>
      </c>
      <c r="B33359">
        <v>964</v>
      </c>
      <c r="C33359">
        <v>1930</v>
      </c>
      <c r="D33359">
        <v>0</v>
      </c>
      <c r="E33359">
        <v>0</v>
      </c>
      <c r="F33359" s="1"/>
      <c r="G33359" s="1"/>
      <c r="H33359" s="1"/>
      <c r="I33359" s="1"/>
      <c r="J33359" s="1"/>
      <c r="K33359" s="1"/>
      <c r="L33359" s="1"/>
      <c r="M33359" s="1">
        <v>-4.6343999</v>
      </c>
    </row>
    <row r="33360" spans="1:13" x14ac:dyDescent="0.25">
      <c r="A33360" t="s">
        <v>144</v>
      </c>
      <c r="B33360">
        <v>964</v>
      </c>
      <c r="C33360">
        <v>1931</v>
      </c>
      <c r="D33360">
        <v>0</v>
      </c>
      <c r="E33360">
        <v>0</v>
      </c>
      <c r="F33360" s="1"/>
      <c r="G33360" s="1"/>
      <c r="H33360" s="1"/>
      <c r="I33360" s="1"/>
      <c r="J33360" s="1"/>
      <c r="K33360" s="1"/>
      <c r="L33360" s="1"/>
      <c r="M33360" s="1">
        <v>-7.2354202000000001</v>
      </c>
    </row>
    <row r="33361" spans="1:13" x14ac:dyDescent="0.25">
      <c r="A33361" t="s">
        <v>144</v>
      </c>
      <c r="B33361">
        <v>964</v>
      </c>
      <c r="C33361">
        <v>1932</v>
      </c>
      <c r="D33361">
        <v>0</v>
      </c>
      <c r="E33361">
        <v>0</v>
      </c>
      <c r="F33361" s="1"/>
      <c r="G33361" s="1"/>
      <c r="H33361" s="1"/>
      <c r="I33361" s="1"/>
      <c r="J33361" s="1"/>
      <c r="K33361" s="1"/>
      <c r="L33361" s="1"/>
      <c r="M33361" s="1">
        <v>-7.7997699000000003</v>
      </c>
    </row>
    <row r="33362" spans="1:13" x14ac:dyDescent="0.25">
      <c r="A33362" t="s">
        <v>144</v>
      </c>
      <c r="B33362">
        <v>964</v>
      </c>
      <c r="C33362">
        <v>1933</v>
      </c>
      <c r="D33362">
        <v>0</v>
      </c>
      <c r="E33362">
        <v>0</v>
      </c>
      <c r="F33362" s="1"/>
      <c r="G33362" s="1"/>
      <c r="H33362" s="1"/>
      <c r="I33362" s="1"/>
      <c r="J33362" s="1"/>
      <c r="K33362" s="1"/>
      <c r="L33362" s="1"/>
      <c r="M33362" s="1">
        <v>-2.7777801000000002</v>
      </c>
    </row>
    <row r="33363" spans="1:13" x14ac:dyDescent="0.25">
      <c r="A33363" t="s">
        <v>144</v>
      </c>
      <c r="B33363">
        <v>964</v>
      </c>
      <c r="C33363">
        <v>1934</v>
      </c>
      <c r="D33363">
        <v>0</v>
      </c>
      <c r="E33363">
        <v>0</v>
      </c>
      <c r="F33363" s="1"/>
      <c r="G33363" s="1"/>
      <c r="H33363" s="1"/>
      <c r="I33363" s="1"/>
      <c r="J33363" s="1"/>
      <c r="K33363" s="1"/>
      <c r="L33363" s="1"/>
      <c r="M33363" s="1">
        <v>1.4285699999999999</v>
      </c>
    </row>
    <row r="33364" spans="1:13" x14ac:dyDescent="0.25">
      <c r="A33364" t="s">
        <v>144</v>
      </c>
      <c r="B33364">
        <v>964</v>
      </c>
      <c r="C33364">
        <v>1935</v>
      </c>
      <c r="D33364">
        <v>0</v>
      </c>
      <c r="E33364">
        <v>0</v>
      </c>
      <c r="F33364" s="1"/>
      <c r="G33364" s="1"/>
      <c r="H33364" s="1"/>
      <c r="I33364" s="1"/>
      <c r="J33364" s="1"/>
      <c r="K33364" s="1"/>
      <c r="L33364" s="1"/>
      <c r="M33364" s="1">
        <v>1.40845</v>
      </c>
    </row>
    <row r="33365" spans="1:13" x14ac:dyDescent="0.25">
      <c r="A33365" t="s">
        <v>144</v>
      </c>
      <c r="B33365">
        <v>964</v>
      </c>
      <c r="C33365">
        <v>1936</v>
      </c>
      <c r="D33365">
        <v>0</v>
      </c>
      <c r="E33365">
        <v>0</v>
      </c>
      <c r="F33365" s="1"/>
      <c r="G33365" s="1"/>
      <c r="H33365" s="1"/>
      <c r="I33365" s="1"/>
      <c r="J33365" s="1"/>
      <c r="K33365" s="1"/>
      <c r="L33365" s="1"/>
      <c r="M33365" s="1">
        <v>2.9040401</v>
      </c>
    </row>
    <row r="33366" spans="1:13" x14ac:dyDescent="0.25">
      <c r="A33366" t="s">
        <v>144</v>
      </c>
      <c r="B33366">
        <v>964</v>
      </c>
      <c r="C33366">
        <v>1937</v>
      </c>
      <c r="D33366">
        <v>0</v>
      </c>
      <c r="E33366">
        <v>0</v>
      </c>
      <c r="F33366" s="1"/>
      <c r="G33366" s="1"/>
      <c r="H33366" s="1"/>
      <c r="I33366" s="1"/>
      <c r="J33366" s="1"/>
      <c r="K33366" s="1"/>
      <c r="L33366" s="1"/>
      <c r="M33366" s="1">
        <v>19.141100000000002</v>
      </c>
    </row>
    <row r="33367" spans="1:13" x14ac:dyDescent="0.25">
      <c r="A33367" t="s">
        <v>144</v>
      </c>
      <c r="B33367">
        <v>964</v>
      </c>
      <c r="C33367">
        <v>1938</v>
      </c>
      <c r="D33367">
        <v>0</v>
      </c>
      <c r="E33367">
        <v>0</v>
      </c>
      <c r="F33367" s="1"/>
      <c r="G33367" s="1"/>
      <c r="H33367" s="1"/>
      <c r="I33367" s="1"/>
      <c r="J33367" s="1"/>
      <c r="K33367" s="1"/>
      <c r="L33367" s="1"/>
      <c r="M33367" s="1">
        <v>14.9331</v>
      </c>
    </row>
    <row r="33368" spans="1:13" x14ac:dyDescent="0.25">
      <c r="A33368" t="s">
        <v>144</v>
      </c>
      <c r="B33368">
        <v>964</v>
      </c>
      <c r="C33368">
        <v>1939</v>
      </c>
      <c r="D33368">
        <v>0</v>
      </c>
      <c r="E33368">
        <v>0</v>
      </c>
      <c r="F33368" s="1"/>
      <c r="G33368" s="1"/>
      <c r="H33368" s="1"/>
      <c r="I33368" s="1"/>
      <c r="J33368" s="1"/>
      <c r="K33368" s="1"/>
      <c r="L33368" s="1"/>
      <c r="M33368" s="1"/>
    </row>
    <row r="33369" spans="1:13" x14ac:dyDescent="0.25">
      <c r="A33369" t="s">
        <v>144</v>
      </c>
      <c r="B33369">
        <v>964</v>
      </c>
      <c r="C33369">
        <v>1940</v>
      </c>
      <c r="D33369">
        <v>0</v>
      </c>
      <c r="E33369">
        <v>0</v>
      </c>
      <c r="F33369" s="1"/>
      <c r="G33369" s="1"/>
      <c r="H33369" s="1"/>
      <c r="I33369" s="1"/>
      <c r="J33369" s="1"/>
      <c r="K33369" s="1"/>
      <c r="L33369" s="1"/>
      <c r="M33369" s="1"/>
    </row>
    <row r="33370" spans="1:13" x14ac:dyDescent="0.25">
      <c r="A33370" t="s">
        <v>144</v>
      </c>
      <c r="B33370">
        <v>964</v>
      </c>
      <c r="C33370">
        <v>1941</v>
      </c>
      <c r="D33370">
        <v>0</v>
      </c>
      <c r="E33370">
        <v>0</v>
      </c>
      <c r="F33370" s="1"/>
      <c r="G33370" s="1"/>
      <c r="H33370" s="1"/>
      <c r="I33370" s="1"/>
      <c r="J33370" s="1"/>
      <c r="K33370" s="1"/>
      <c r="L33370" s="1"/>
      <c r="M33370" s="1"/>
    </row>
    <row r="33371" spans="1:13" x14ac:dyDescent="0.25">
      <c r="A33371" t="s">
        <v>144</v>
      </c>
      <c r="B33371">
        <v>964</v>
      </c>
      <c r="C33371">
        <v>1942</v>
      </c>
      <c r="D33371">
        <v>0</v>
      </c>
      <c r="E33371">
        <v>0</v>
      </c>
      <c r="F33371" s="1"/>
      <c r="G33371" s="1"/>
      <c r="H33371" s="1"/>
      <c r="I33371" s="1"/>
      <c r="J33371" s="1"/>
      <c r="K33371" s="1"/>
      <c r="L33371" s="1"/>
      <c r="M33371" s="1"/>
    </row>
    <row r="33372" spans="1:13" x14ac:dyDescent="0.25">
      <c r="A33372" t="s">
        <v>144</v>
      </c>
      <c r="B33372">
        <v>964</v>
      </c>
      <c r="C33372">
        <v>1943</v>
      </c>
      <c r="D33372">
        <v>0</v>
      </c>
      <c r="E33372">
        <v>0</v>
      </c>
      <c r="F33372" s="1"/>
      <c r="G33372" s="1"/>
      <c r="H33372" s="1"/>
      <c r="I33372" s="1"/>
      <c r="J33372" s="1"/>
      <c r="K33372" s="1"/>
      <c r="L33372" s="1"/>
      <c r="M33372" s="1"/>
    </row>
    <row r="33373" spans="1:13" x14ac:dyDescent="0.25">
      <c r="A33373" t="s">
        <v>144</v>
      </c>
      <c r="B33373">
        <v>964</v>
      </c>
      <c r="C33373">
        <v>1944</v>
      </c>
      <c r="D33373">
        <v>0</v>
      </c>
      <c r="E33373">
        <v>0</v>
      </c>
      <c r="F33373" s="1"/>
      <c r="G33373" s="1"/>
      <c r="H33373" s="1"/>
      <c r="I33373" s="1"/>
      <c r="J33373" s="1"/>
      <c r="K33373" s="1"/>
      <c r="L33373" s="1"/>
      <c r="M33373" s="1"/>
    </row>
    <row r="33374" spans="1:13" x14ac:dyDescent="0.25">
      <c r="A33374" t="s">
        <v>144</v>
      </c>
      <c r="B33374">
        <v>964</v>
      </c>
      <c r="C33374">
        <v>1945</v>
      </c>
      <c r="D33374">
        <v>0</v>
      </c>
      <c r="E33374">
        <v>0</v>
      </c>
      <c r="F33374" s="1"/>
      <c r="G33374" s="1"/>
      <c r="H33374" s="1"/>
      <c r="I33374" s="1"/>
      <c r="J33374" s="1"/>
      <c r="K33374" s="1"/>
      <c r="L33374" s="1"/>
      <c r="M33374" s="1"/>
    </row>
    <row r="33375" spans="1:13" x14ac:dyDescent="0.25">
      <c r="A33375" t="s">
        <v>144</v>
      </c>
      <c r="B33375">
        <v>964</v>
      </c>
      <c r="C33375">
        <v>1946</v>
      </c>
      <c r="D33375">
        <v>0</v>
      </c>
      <c r="E33375">
        <v>0</v>
      </c>
      <c r="F33375" s="1"/>
      <c r="G33375" s="1"/>
      <c r="H33375" s="1"/>
      <c r="I33375" s="1"/>
      <c r="J33375" s="1"/>
      <c r="K33375" s="1"/>
      <c r="L33375" s="1"/>
      <c r="M33375" s="1"/>
    </row>
    <row r="33376" spans="1:13" x14ac:dyDescent="0.25">
      <c r="A33376" t="s">
        <v>144</v>
      </c>
      <c r="B33376">
        <v>964</v>
      </c>
      <c r="C33376">
        <v>1947</v>
      </c>
      <c r="D33376">
        <v>0</v>
      </c>
      <c r="E33376">
        <v>0</v>
      </c>
      <c r="F33376" s="1"/>
      <c r="G33376" s="1"/>
      <c r="H33376" s="1"/>
      <c r="I33376" s="1"/>
      <c r="J33376" s="1"/>
      <c r="K33376" s="1"/>
      <c r="L33376" s="1"/>
      <c r="M33376" s="1"/>
    </row>
    <row r="33377" spans="1:13" x14ac:dyDescent="0.25">
      <c r="A33377" t="s">
        <v>144</v>
      </c>
      <c r="B33377">
        <v>964</v>
      </c>
      <c r="C33377">
        <v>1948</v>
      </c>
      <c r="D33377">
        <v>0</v>
      </c>
      <c r="E33377">
        <v>0</v>
      </c>
      <c r="F33377" s="1"/>
      <c r="G33377" s="1"/>
      <c r="H33377" s="1"/>
      <c r="I33377" s="1"/>
      <c r="J33377" s="1"/>
      <c r="K33377" s="1"/>
      <c r="L33377" s="1"/>
      <c r="M33377" s="1"/>
    </row>
    <row r="33378" spans="1:13" x14ac:dyDescent="0.25">
      <c r="A33378" t="s">
        <v>144</v>
      </c>
      <c r="B33378">
        <v>964</v>
      </c>
      <c r="C33378">
        <v>1949</v>
      </c>
      <c r="D33378">
        <v>0</v>
      </c>
      <c r="E33378">
        <v>0</v>
      </c>
      <c r="F33378" s="1"/>
      <c r="G33378" s="1"/>
      <c r="H33378" s="1"/>
      <c r="I33378" s="1"/>
      <c r="J33378" s="1"/>
      <c r="K33378" s="1"/>
      <c r="L33378" s="1"/>
      <c r="M33378" s="1"/>
    </row>
    <row r="33379" spans="1:13" x14ac:dyDescent="0.25">
      <c r="A33379" t="s">
        <v>144</v>
      </c>
      <c r="B33379">
        <v>964</v>
      </c>
      <c r="C33379">
        <v>1950</v>
      </c>
      <c r="D33379">
        <v>0</v>
      </c>
      <c r="E33379">
        <v>0</v>
      </c>
      <c r="F33379" s="1"/>
      <c r="G33379" s="1">
        <v>21.639400482177734</v>
      </c>
      <c r="H33379" s="1"/>
      <c r="I33379" s="1"/>
      <c r="J33379" s="1"/>
      <c r="K33379" s="1"/>
      <c r="L33379" s="1"/>
      <c r="M33379" s="1"/>
    </row>
    <row r="33380" spans="1:13" x14ac:dyDescent="0.25">
      <c r="A33380" t="s">
        <v>144</v>
      </c>
      <c r="B33380">
        <v>964</v>
      </c>
      <c r="C33380">
        <v>1951</v>
      </c>
      <c r="D33380">
        <v>0</v>
      </c>
      <c r="E33380">
        <v>0</v>
      </c>
      <c r="F33380" s="1"/>
      <c r="G33380" s="1">
        <v>22.233499526977539</v>
      </c>
      <c r="H33380" s="1"/>
      <c r="I33380" s="1"/>
      <c r="J33380" s="1"/>
      <c r="K33380" s="1"/>
      <c r="L33380" s="1"/>
      <c r="M33380" s="1">
        <v>4.4000000999999997</v>
      </c>
    </row>
    <row r="33381" spans="1:13" x14ac:dyDescent="0.25">
      <c r="A33381" t="s">
        <v>144</v>
      </c>
      <c r="B33381">
        <v>964</v>
      </c>
      <c r="C33381">
        <v>1952</v>
      </c>
      <c r="D33381">
        <v>0</v>
      </c>
      <c r="E33381">
        <v>0</v>
      </c>
      <c r="F33381" s="1"/>
      <c r="G33381" s="1">
        <v>25.167499542236328</v>
      </c>
      <c r="H33381" s="1"/>
      <c r="I33381" s="1"/>
      <c r="J33381" s="1"/>
      <c r="K33381" s="1"/>
      <c r="L33381" s="1"/>
      <c r="M33381" s="1">
        <v>2.2988501000000001</v>
      </c>
    </row>
    <row r="33382" spans="1:13" x14ac:dyDescent="0.25">
      <c r="A33382" t="s">
        <v>144</v>
      </c>
      <c r="B33382">
        <v>964</v>
      </c>
      <c r="C33382">
        <v>1953</v>
      </c>
      <c r="D33382">
        <v>0</v>
      </c>
      <c r="E33382">
        <v>0</v>
      </c>
      <c r="F33382" s="1"/>
      <c r="G33382" s="1">
        <v>35.757598876953125</v>
      </c>
      <c r="H33382" s="1"/>
      <c r="I33382" s="1"/>
      <c r="J33382" s="1"/>
      <c r="K33382" s="1"/>
      <c r="L33382" s="1"/>
      <c r="M33382" s="1">
        <v>5.8052402000000001</v>
      </c>
    </row>
    <row r="33383" spans="1:13" x14ac:dyDescent="0.25">
      <c r="A33383" t="s">
        <v>144</v>
      </c>
      <c r="B33383">
        <v>964</v>
      </c>
      <c r="C33383">
        <v>1954</v>
      </c>
      <c r="D33383">
        <v>0</v>
      </c>
      <c r="E33383">
        <v>0</v>
      </c>
      <c r="F33383" s="1"/>
      <c r="G33383" s="1">
        <v>39.2156982421875</v>
      </c>
      <c r="H33383" s="1"/>
      <c r="I33383" s="1"/>
      <c r="J33383" s="1"/>
      <c r="K33383" s="1"/>
      <c r="L33383" s="1"/>
      <c r="M33383" s="1">
        <v>5.6637200999999999</v>
      </c>
    </row>
    <row r="33384" spans="1:13" x14ac:dyDescent="0.25">
      <c r="A33384" t="s">
        <v>144</v>
      </c>
      <c r="B33384">
        <v>964</v>
      </c>
      <c r="C33384">
        <v>1955</v>
      </c>
      <c r="D33384">
        <v>0</v>
      </c>
      <c r="E33384">
        <v>0</v>
      </c>
      <c r="F33384" s="1"/>
      <c r="G33384" s="1">
        <v>47.085201263427734</v>
      </c>
      <c r="H33384" s="1"/>
      <c r="I33384" s="1"/>
      <c r="J33384" s="1"/>
      <c r="K33384" s="1"/>
      <c r="L33384" s="1"/>
      <c r="M33384" s="1">
        <v>4.8576198000000002</v>
      </c>
    </row>
    <row r="33385" spans="1:13" x14ac:dyDescent="0.25">
      <c r="A33385" t="s">
        <v>144</v>
      </c>
      <c r="B33385">
        <v>964</v>
      </c>
      <c r="C33385">
        <v>1956</v>
      </c>
      <c r="D33385">
        <v>0</v>
      </c>
      <c r="E33385">
        <v>0</v>
      </c>
      <c r="F33385" s="1"/>
      <c r="G33385" s="1">
        <v>44.047599792480469</v>
      </c>
      <c r="H33385" s="1"/>
      <c r="I33385" s="1"/>
      <c r="J33385" s="1"/>
      <c r="K33385" s="1"/>
      <c r="L33385" s="1"/>
      <c r="M33385" s="1">
        <v>4.4728398</v>
      </c>
    </row>
    <row r="33386" spans="1:13" x14ac:dyDescent="0.25">
      <c r="A33386" t="s">
        <v>144</v>
      </c>
      <c r="B33386">
        <v>964</v>
      </c>
      <c r="C33386">
        <v>1957</v>
      </c>
      <c r="D33386">
        <v>0</v>
      </c>
      <c r="E33386">
        <v>0</v>
      </c>
      <c r="F33386" s="1"/>
      <c r="G33386" s="1">
        <v>39.867099761962891</v>
      </c>
      <c r="H33386" s="1"/>
      <c r="I33386" s="1"/>
      <c r="J33386" s="1"/>
      <c r="K33386" s="1"/>
      <c r="L33386" s="1"/>
      <c r="M33386" s="1">
        <v>5.2752299000000002</v>
      </c>
    </row>
    <row r="33387" spans="1:13" x14ac:dyDescent="0.25">
      <c r="A33387" t="s">
        <v>144</v>
      </c>
      <c r="B33387">
        <v>964</v>
      </c>
      <c r="C33387">
        <v>1958</v>
      </c>
      <c r="D33387">
        <v>0</v>
      </c>
      <c r="E33387">
        <v>0</v>
      </c>
      <c r="F33387" s="1"/>
      <c r="G33387" s="1">
        <v>39.875400543212891</v>
      </c>
      <c r="H33387" s="1"/>
      <c r="I33387" s="1"/>
      <c r="J33387" s="1"/>
      <c r="K33387" s="1"/>
      <c r="L33387" s="1"/>
      <c r="M33387" s="1">
        <v>4.8656502000000001</v>
      </c>
    </row>
    <row r="33388" spans="1:13" x14ac:dyDescent="0.25">
      <c r="A33388" t="s">
        <v>144</v>
      </c>
      <c r="B33388">
        <v>964</v>
      </c>
      <c r="C33388">
        <v>1959</v>
      </c>
      <c r="D33388">
        <v>0</v>
      </c>
      <c r="E33388">
        <v>0</v>
      </c>
      <c r="F33388" s="1"/>
      <c r="G33388" s="1">
        <v>39.420299530029297</v>
      </c>
      <c r="H33388" s="1"/>
      <c r="I33388" s="1"/>
      <c r="J33388" s="1"/>
      <c r="K33388" s="1"/>
      <c r="L33388" s="1"/>
      <c r="M33388" s="1">
        <v>2.9085901000000001</v>
      </c>
    </row>
    <row r="33389" spans="1:13" x14ac:dyDescent="0.25">
      <c r="A33389" t="s">
        <v>144</v>
      </c>
      <c r="B33389">
        <v>964</v>
      </c>
      <c r="C33389">
        <v>1960</v>
      </c>
      <c r="D33389">
        <v>0</v>
      </c>
      <c r="E33389">
        <v>0</v>
      </c>
      <c r="F33389" s="1"/>
      <c r="G33389" s="1">
        <v>39.200000762939453</v>
      </c>
      <c r="H33389" s="1"/>
      <c r="I33389" s="1"/>
      <c r="J33389" s="1"/>
      <c r="K33389" s="1"/>
      <c r="L33389" s="1"/>
      <c r="M33389" s="1">
        <v>5.3835801999999999</v>
      </c>
    </row>
    <row r="33390" spans="1:13" x14ac:dyDescent="0.25">
      <c r="A33390" t="s">
        <v>144</v>
      </c>
      <c r="B33390">
        <v>964</v>
      </c>
      <c r="C33390">
        <v>1961</v>
      </c>
      <c r="D33390">
        <v>0</v>
      </c>
      <c r="E33390">
        <v>0</v>
      </c>
      <c r="F33390" s="1"/>
      <c r="G33390" s="1">
        <v>42.822399139404297</v>
      </c>
      <c r="H33390" s="1"/>
      <c r="I33390" s="1"/>
      <c r="J33390" s="1"/>
      <c r="K33390" s="1"/>
      <c r="L33390" s="1"/>
      <c r="M33390" s="1">
        <v>3.4296801000000001</v>
      </c>
    </row>
    <row r="33391" spans="1:13" x14ac:dyDescent="0.25">
      <c r="A33391" t="s">
        <v>144</v>
      </c>
      <c r="B33391">
        <v>964</v>
      </c>
      <c r="C33391">
        <v>1962</v>
      </c>
      <c r="D33391">
        <v>0</v>
      </c>
      <c r="E33391">
        <v>0</v>
      </c>
      <c r="F33391" s="1"/>
      <c r="G33391" s="1">
        <v>42.957698822021484</v>
      </c>
      <c r="H33391" s="1"/>
      <c r="I33391" s="1"/>
      <c r="J33391" s="1"/>
      <c r="K33391" s="1"/>
      <c r="L33391" s="1"/>
      <c r="M33391" s="1">
        <v>4.1091598999999999</v>
      </c>
    </row>
    <row r="33392" spans="1:13" x14ac:dyDescent="0.25">
      <c r="A33392" t="s">
        <v>144</v>
      </c>
      <c r="B33392">
        <v>964</v>
      </c>
      <c r="C33392">
        <v>1963</v>
      </c>
      <c r="D33392">
        <v>0</v>
      </c>
      <c r="E33392">
        <v>0</v>
      </c>
      <c r="F33392" s="1"/>
      <c r="G33392" s="1">
        <v>33.305999755859375</v>
      </c>
      <c r="H33392" s="1"/>
      <c r="I33392" s="1"/>
      <c r="J33392" s="1"/>
      <c r="K33392" s="1"/>
      <c r="L33392" s="1"/>
      <c r="M33392" s="1">
        <v>4.4059701000000002</v>
      </c>
    </row>
    <row r="33393" spans="1:13" x14ac:dyDescent="0.25">
      <c r="A33393" t="s">
        <v>144</v>
      </c>
      <c r="B33393">
        <v>964</v>
      </c>
      <c r="C33393">
        <v>1964</v>
      </c>
      <c r="D33393">
        <v>0</v>
      </c>
      <c r="E33393">
        <v>0</v>
      </c>
      <c r="F33393" s="1"/>
      <c r="G33393" s="1">
        <v>33.548801422119141</v>
      </c>
      <c r="H33393" s="1"/>
      <c r="I33393" s="1"/>
      <c r="J33393" s="1"/>
      <c r="K33393" s="1"/>
      <c r="L33393" s="1"/>
      <c r="M33393" s="1">
        <v>8.4879937999999999</v>
      </c>
    </row>
    <row r="33394" spans="1:13" x14ac:dyDescent="0.25">
      <c r="A33394" t="s">
        <v>144</v>
      </c>
      <c r="B33394">
        <v>964</v>
      </c>
      <c r="C33394">
        <v>1965</v>
      </c>
      <c r="D33394">
        <v>0</v>
      </c>
      <c r="E33394">
        <v>0</v>
      </c>
      <c r="F33394" s="1"/>
      <c r="G33394" s="1">
        <v>31.750400543212891</v>
      </c>
      <c r="H33394" s="1"/>
      <c r="I33394" s="1"/>
      <c r="J33394" s="1"/>
      <c r="K33394" s="1"/>
      <c r="L33394" s="1"/>
      <c r="M33394" s="1">
        <v>8.4880112000000008</v>
      </c>
    </row>
    <row r="33395" spans="1:13" x14ac:dyDescent="0.25">
      <c r="A33395" t="s">
        <v>144</v>
      </c>
      <c r="B33395">
        <v>964</v>
      </c>
      <c r="C33395">
        <v>1966</v>
      </c>
      <c r="D33395">
        <v>0</v>
      </c>
      <c r="E33395">
        <v>0</v>
      </c>
      <c r="F33395" s="1"/>
      <c r="G33395" s="1">
        <v>31.732200622558594</v>
      </c>
      <c r="H33395" s="1"/>
      <c r="I33395" s="1"/>
      <c r="J33395" s="1"/>
      <c r="K33395" s="1"/>
      <c r="L33395" s="1"/>
      <c r="M33395" s="1">
        <v>8.4880473999999992</v>
      </c>
    </row>
    <row r="33396" spans="1:13" x14ac:dyDescent="0.25">
      <c r="A33396" t="s">
        <v>144</v>
      </c>
      <c r="B33396">
        <v>964</v>
      </c>
      <c r="C33396">
        <v>1967</v>
      </c>
      <c r="D33396">
        <v>0</v>
      </c>
      <c r="E33396">
        <v>0</v>
      </c>
      <c r="F33396" s="1"/>
      <c r="G33396" s="1">
        <v>29.604299545288086</v>
      </c>
      <c r="H33396" s="1"/>
      <c r="I33396" s="1"/>
      <c r="J33396" s="1"/>
      <c r="K33396" s="1"/>
      <c r="L33396" s="1"/>
      <c r="M33396" s="1">
        <v>4.4440721999999999</v>
      </c>
    </row>
    <row r="33397" spans="1:13" x14ac:dyDescent="0.25">
      <c r="A33397" t="s">
        <v>144</v>
      </c>
      <c r="B33397">
        <v>964</v>
      </c>
      <c r="C33397">
        <v>1968</v>
      </c>
      <c r="D33397">
        <v>0</v>
      </c>
      <c r="E33397">
        <v>0</v>
      </c>
      <c r="F33397" s="1"/>
      <c r="G33397" s="1">
        <v>27.332500457763672</v>
      </c>
      <c r="H33397" s="1"/>
      <c r="I33397" s="1"/>
      <c r="J33397" s="1"/>
      <c r="K33397" s="1"/>
      <c r="L33397" s="1"/>
      <c r="M33397" s="1">
        <v>4.3972272999999999</v>
      </c>
    </row>
    <row r="33398" spans="1:13" x14ac:dyDescent="0.25">
      <c r="A33398" t="s">
        <v>144</v>
      </c>
      <c r="B33398">
        <v>964</v>
      </c>
      <c r="C33398">
        <v>1969</v>
      </c>
      <c r="D33398">
        <v>0</v>
      </c>
      <c r="E33398">
        <v>0</v>
      </c>
      <c r="F33398" s="1"/>
      <c r="G33398" s="1">
        <v>26.256000518798828</v>
      </c>
      <c r="H33398" s="1"/>
      <c r="I33398" s="1"/>
      <c r="J33398" s="1"/>
      <c r="K33398" s="1"/>
      <c r="L33398" s="1"/>
      <c r="M33398" s="1">
        <v>7.1980449999999996</v>
      </c>
    </row>
    <row r="33399" spans="1:13" x14ac:dyDescent="0.25">
      <c r="A33399" t="s">
        <v>144</v>
      </c>
      <c r="B33399">
        <v>964</v>
      </c>
      <c r="C33399">
        <v>1970</v>
      </c>
      <c r="D33399">
        <v>0</v>
      </c>
      <c r="E33399">
        <v>0</v>
      </c>
      <c r="F33399" s="1"/>
      <c r="G33399" s="1">
        <v>25.828800201416016</v>
      </c>
      <c r="H33399" s="1"/>
      <c r="I33399" s="1"/>
      <c r="J33399" s="1"/>
      <c r="K33399" s="1"/>
      <c r="L33399" s="1"/>
      <c r="M33399" s="1">
        <v>6.0713875000000002</v>
      </c>
    </row>
    <row r="33400" spans="1:13" x14ac:dyDescent="0.25">
      <c r="A33400" t="s">
        <v>144</v>
      </c>
      <c r="B33400">
        <v>964</v>
      </c>
      <c r="C33400">
        <v>1971</v>
      </c>
      <c r="D33400">
        <v>0</v>
      </c>
      <c r="E33400">
        <v>0</v>
      </c>
      <c r="F33400" s="1"/>
      <c r="G33400" s="1">
        <v>24.126399993896484</v>
      </c>
      <c r="H33400" s="1"/>
      <c r="I33400" s="1"/>
      <c r="J33400" s="1"/>
      <c r="K33400" s="1"/>
      <c r="L33400" s="1"/>
      <c r="M33400" s="1">
        <v>7.4153060999999996</v>
      </c>
    </row>
    <row r="33401" spans="1:13" x14ac:dyDescent="0.25">
      <c r="A33401" t="s">
        <v>144</v>
      </c>
      <c r="B33401">
        <v>964</v>
      </c>
      <c r="C33401">
        <v>1972</v>
      </c>
      <c r="D33401">
        <v>0</v>
      </c>
      <c r="E33401">
        <v>0</v>
      </c>
      <c r="F33401" s="1"/>
      <c r="G33401" s="1">
        <v>24.122400283813477</v>
      </c>
      <c r="H33401" s="1"/>
      <c r="I33401" s="1"/>
      <c r="J33401" s="1"/>
      <c r="K33401" s="1"/>
      <c r="L33401" s="1"/>
      <c r="M33401" s="1">
        <v>4.6782722999999997</v>
      </c>
    </row>
    <row r="33402" spans="1:13" x14ac:dyDescent="0.25">
      <c r="A33402" t="s">
        <v>144</v>
      </c>
      <c r="B33402">
        <v>964</v>
      </c>
      <c r="C33402">
        <v>1973</v>
      </c>
      <c r="D33402">
        <v>0</v>
      </c>
      <c r="E33402">
        <v>0</v>
      </c>
      <c r="F33402" s="1"/>
      <c r="G33402" s="1">
        <v>24.457000732421875</v>
      </c>
      <c r="H33402" s="1"/>
      <c r="I33402" s="1"/>
      <c r="J33402" s="1"/>
      <c r="K33402" s="1"/>
      <c r="L33402" s="1"/>
      <c r="M33402" s="1">
        <v>4.1814350999999998</v>
      </c>
    </row>
    <row r="33403" spans="1:13" x14ac:dyDescent="0.25">
      <c r="A33403" t="s">
        <v>144</v>
      </c>
      <c r="B33403">
        <v>964</v>
      </c>
      <c r="C33403">
        <v>1974</v>
      </c>
      <c r="D33403">
        <v>0</v>
      </c>
      <c r="E33403">
        <v>0</v>
      </c>
      <c r="F33403" s="1"/>
      <c r="G33403" s="1">
        <v>28.62660026550293</v>
      </c>
      <c r="H33403" s="1"/>
      <c r="I33403" s="1"/>
      <c r="J33403" s="1"/>
      <c r="K33403" s="1"/>
      <c r="L33403" s="1"/>
      <c r="M33403" s="1">
        <v>7.1106724000000003</v>
      </c>
    </row>
    <row r="33404" spans="1:13" x14ac:dyDescent="0.25">
      <c r="A33404" t="s">
        <v>144</v>
      </c>
      <c r="B33404">
        <v>964</v>
      </c>
      <c r="C33404">
        <v>1975</v>
      </c>
      <c r="D33404">
        <v>0</v>
      </c>
      <c r="E33404">
        <v>0</v>
      </c>
      <c r="F33404" s="1"/>
      <c r="G33404" s="1">
        <v>34.123100280761719</v>
      </c>
      <c r="H33404" s="1"/>
      <c r="I33404" s="1"/>
      <c r="J33404" s="1"/>
      <c r="K33404" s="1"/>
      <c r="L33404" s="1"/>
      <c r="M33404" s="1">
        <v>5.9415557999999997</v>
      </c>
    </row>
    <row r="33405" spans="1:13" x14ac:dyDescent="0.25">
      <c r="A33405" t="s">
        <v>144</v>
      </c>
      <c r="B33405">
        <v>964</v>
      </c>
      <c r="C33405">
        <v>1976</v>
      </c>
      <c r="D33405">
        <v>0</v>
      </c>
      <c r="E33405">
        <v>0</v>
      </c>
      <c r="F33405" s="1"/>
      <c r="G33405" s="1">
        <v>34.764400482177734</v>
      </c>
      <c r="H33405" s="1"/>
      <c r="I33405" s="1"/>
      <c r="J33405" s="1"/>
      <c r="K33405" s="1"/>
      <c r="L33405" s="1"/>
      <c r="M33405" s="1">
        <v>7.9256865999999997</v>
      </c>
    </row>
    <row r="33406" spans="1:13" x14ac:dyDescent="0.25">
      <c r="A33406" t="s">
        <v>144</v>
      </c>
      <c r="B33406">
        <v>964</v>
      </c>
      <c r="C33406">
        <v>1977</v>
      </c>
      <c r="D33406">
        <v>0</v>
      </c>
      <c r="E33406">
        <v>0</v>
      </c>
      <c r="F33406" s="1"/>
      <c r="G33406" s="1">
        <v>35.626701354980469</v>
      </c>
      <c r="H33406" s="1"/>
      <c r="I33406" s="1"/>
      <c r="J33406" s="1"/>
      <c r="K33406" s="1"/>
      <c r="L33406" s="1"/>
      <c r="M33406" s="1">
        <v>7.0861311000000002</v>
      </c>
    </row>
    <row r="33407" spans="1:13" x14ac:dyDescent="0.25">
      <c r="A33407" t="s">
        <v>144</v>
      </c>
      <c r="B33407">
        <v>964</v>
      </c>
      <c r="C33407">
        <v>1978</v>
      </c>
      <c r="D33407">
        <v>0</v>
      </c>
      <c r="E33407">
        <v>0</v>
      </c>
      <c r="F33407" s="1"/>
      <c r="G33407" s="1">
        <v>35.811000823974609</v>
      </c>
      <c r="H33407" s="1"/>
      <c r="I33407" s="1"/>
      <c r="J33407" s="1"/>
      <c r="K33407" s="1"/>
      <c r="L33407" s="1"/>
      <c r="M33407" s="1">
        <v>5.400163</v>
      </c>
    </row>
    <row r="33408" spans="1:13" x14ac:dyDescent="0.25">
      <c r="A33408" t="s">
        <v>144</v>
      </c>
      <c r="B33408">
        <v>964</v>
      </c>
      <c r="C33408">
        <v>1979</v>
      </c>
      <c r="D33408">
        <v>0</v>
      </c>
      <c r="E33408">
        <v>0</v>
      </c>
      <c r="F33408" s="1"/>
      <c r="G33408" s="1">
        <v>35.574100494384766</v>
      </c>
      <c r="H33408" s="1"/>
      <c r="I33408" s="1"/>
      <c r="J33408" s="1"/>
      <c r="K33408" s="1"/>
      <c r="L33408" s="1"/>
      <c r="M33408" s="1">
        <v>3.8472990999999999</v>
      </c>
    </row>
    <row r="33409" spans="1:13" x14ac:dyDescent="0.25">
      <c r="A33409" t="s">
        <v>144</v>
      </c>
      <c r="B33409">
        <v>964</v>
      </c>
      <c r="C33409">
        <v>1980</v>
      </c>
      <c r="D33409">
        <v>0</v>
      </c>
      <c r="E33409">
        <v>0</v>
      </c>
      <c r="F33409" s="1"/>
      <c r="G33409" s="1"/>
      <c r="H33409" s="1"/>
      <c r="I33409" s="1"/>
      <c r="J33409" s="1"/>
      <c r="K33409" s="1"/>
      <c r="L33409" s="1"/>
      <c r="M33409" s="1">
        <v>-5.9999908</v>
      </c>
    </row>
    <row r="33410" spans="1:13" x14ac:dyDescent="0.25">
      <c r="A33410" t="s">
        <v>144</v>
      </c>
      <c r="B33410">
        <v>964</v>
      </c>
      <c r="C33410">
        <v>1981</v>
      </c>
      <c r="D33410">
        <v>0</v>
      </c>
      <c r="E33410">
        <v>0</v>
      </c>
      <c r="F33410" s="1"/>
      <c r="G33410" s="1"/>
      <c r="H33410" s="1"/>
      <c r="I33410" s="1"/>
      <c r="J33410" s="1"/>
      <c r="K33410" s="1"/>
      <c r="L33410" s="1"/>
      <c r="M33410" s="1">
        <v>-10.000007</v>
      </c>
    </row>
    <row r="33411" spans="1:13" x14ac:dyDescent="0.25">
      <c r="A33411" t="s">
        <v>144</v>
      </c>
      <c r="B33411">
        <v>964</v>
      </c>
      <c r="C33411">
        <v>1982</v>
      </c>
      <c r="D33411">
        <v>0</v>
      </c>
      <c r="E33411">
        <v>0</v>
      </c>
      <c r="F33411" s="1"/>
      <c r="G33411" s="1"/>
      <c r="H33411" s="1"/>
      <c r="I33411" s="1"/>
      <c r="J33411" s="1"/>
      <c r="K33411" s="1"/>
      <c r="L33411" s="1"/>
      <c r="M33411" s="1">
        <v>-4.8463323000000003</v>
      </c>
    </row>
    <row r="33412" spans="1:13" x14ac:dyDescent="0.25">
      <c r="A33412" t="s">
        <v>144</v>
      </c>
      <c r="B33412">
        <v>964</v>
      </c>
      <c r="C33412">
        <v>1983</v>
      </c>
      <c r="D33412">
        <v>0</v>
      </c>
      <c r="E33412">
        <v>0</v>
      </c>
      <c r="F33412" s="1"/>
      <c r="G33412" s="1"/>
      <c r="H33412" s="1"/>
      <c r="I33412" s="1"/>
      <c r="J33412" s="1"/>
      <c r="K33412" s="1"/>
      <c r="L33412" s="1"/>
      <c r="M33412" s="1">
        <v>5.5999973000000001</v>
      </c>
    </row>
    <row r="33413" spans="1:13" x14ac:dyDescent="0.25">
      <c r="A33413" t="s">
        <v>144</v>
      </c>
      <c r="B33413">
        <v>964</v>
      </c>
      <c r="C33413">
        <v>1984</v>
      </c>
      <c r="D33413">
        <v>0</v>
      </c>
      <c r="E33413">
        <v>0</v>
      </c>
      <c r="F33413" s="1"/>
      <c r="G33413" s="1"/>
      <c r="H33413" s="1"/>
      <c r="I33413" s="1"/>
      <c r="J33413" s="1"/>
      <c r="K33413" s="1"/>
      <c r="L33413" s="1"/>
      <c r="M33413" s="1">
        <v>-0.36602759000000001</v>
      </c>
    </row>
    <row r="33414" spans="1:13" x14ac:dyDescent="0.25">
      <c r="A33414" t="s">
        <v>144</v>
      </c>
      <c r="B33414">
        <v>964</v>
      </c>
      <c r="C33414">
        <v>1985</v>
      </c>
      <c r="D33414">
        <v>0</v>
      </c>
      <c r="E33414">
        <v>0</v>
      </c>
      <c r="F33414" s="1"/>
      <c r="G33414" s="1"/>
      <c r="H33414" s="1"/>
      <c r="I33414" s="1"/>
      <c r="J33414" s="1"/>
      <c r="K33414" s="1"/>
      <c r="L33414" s="1"/>
      <c r="M33414" s="1">
        <v>3.8616662000000002</v>
      </c>
    </row>
    <row r="33415" spans="1:13" x14ac:dyDescent="0.25">
      <c r="A33415" t="s">
        <v>144</v>
      </c>
      <c r="B33415">
        <v>964</v>
      </c>
      <c r="C33415">
        <v>1986</v>
      </c>
      <c r="D33415">
        <v>0</v>
      </c>
      <c r="E33415">
        <v>0</v>
      </c>
      <c r="F33415" s="1"/>
      <c r="G33415" s="1"/>
      <c r="H33415" s="1"/>
      <c r="I33415" s="1"/>
      <c r="J33415" s="1"/>
      <c r="K33415" s="1"/>
      <c r="L33415" s="1"/>
      <c r="M33415" s="1">
        <v>3.4944853</v>
      </c>
    </row>
    <row r="33416" spans="1:13" x14ac:dyDescent="0.25">
      <c r="A33416" t="s">
        <v>144</v>
      </c>
      <c r="B33416">
        <v>964</v>
      </c>
      <c r="C33416">
        <v>1987</v>
      </c>
      <c r="D33416">
        <v>0</v>
      </c>
      <c r="E33416">
        <v>0</v>
      </c>
      <c r="F33416" s="1"/>
      <c r="G33416" s="1"/>
      <c r="H33416" s="1"/>
      <c r="I33416" s="1"/>
      <c r="J33416" s="1"/>
      <c r="K33416" s="1"/>
      <c r="L33416" s="1"/>
      <c r="M33416" s="1">
        <v>2.3015831000000002</v>
      </c>
    </row>
    <row r="33417" spans="1:13" x14ac:dyDescent="0.25">
      <c r="A33417" t="s">
        <v>144</v>
      </c>
      <c r="B33417">
        <v>964</v>
      </c>
      <c r="C33417">
        <v>1988</v>
      </c>
      <c r="D33417">
        <v>0</v>
      </c>
      <c r="E33417">
        <v>0</v>
      </c>
      <c r="F33417" s="1"/>
      <c r="G33417" s="1"/>
      <c r="H33417" s="1"/>
      <c r="I33417" s="1"/>
      <c r="J33417" s="1"/>
      <c r="K33417" s="1"/>
      <c r="L33417" s="1"/>
      <c r="M33417" s="1">
        <v>3.2853243999999999</v>
      </c>
    </row>
    <row r="33418" spans="1:13" x14ac:dyDescent="0.25">
      <c r="A33418" t="s">
        <v>144</v>
      </c>
      <c r="B33418">
        <v>964</v>
      </c>
      <c r="C33418">
        <v>1989</v>
      </c>
      <c r="D33418">
        <v>0</v>
      </c>
      <c r="E33418">
        <v>0</v>
      </c>
      <c r="F33418" s="1"/>
      <c r="G33418" s="1"/>
      <c r="H33418" s="1"/>
      <c r="I33418" s="1"/>
      <c r="J33418" s="1"/>
      <c r="K33418" s="1"/>
      <c r="L33418" s="1"/>
      <c r="M33418" s="1">
        <v>3.8120636000000001</v>
      </c>
    </row>
    <row r="33419" spans="1:13" x14ac:dyDescent="0.25">
      <c r="A33419" t="s">
        <v>144</v>
      </c>
      <c r="B33419">
        <v>964</v>
      </c>
      <c r="C33419">
        <v>1990</v>
      </c>
      <c r="D33419">
        <v>0</v>
      </c>
      <c r="E33419">
        <v>1</v>
      </c>
      <c r="F33419" s="1"/>
      <c r="G33419" s="1"/>
      <c r="H33419" s="1">
        <v>0.41051599383354187</v>
      </c>
      <c r="I33419" s="1"/>
      <c r="J33419" s="1"/>
      <c r="K33419" s="1">
        <v>89.972160540465694</v>
      </c>
      <c r="L33419" s="1"/>
      <c r="M33419" s="1">
        <v>-7.1708556000000003</v>
      </c>
    </row>
    <row r="33420" spans="1:13" x14ac:dyDescent="0.25">
      <c r="A33420" t="s">
        <v>144</v>
      </c>
      <c r="B33420">
        <v>964</v>
      </c>
      <c r="C33420">
        <v>1991</v>
      </c>
      <c r="D33420">
        <v>0</v>
      </c>
      <c r="E33420">
        <v>1</v>
      </c>
      <c r="F33420" s="1"/>
      <c r="G33420" s="1"/>
      <c r="H33420" s="1">
        <v>1.60725998878479</v>
      </c>
      <c r="I33420" s="1"/>
      <c r="J33420" s="1"/>
      <c r="K33420" s="1">
        <v>77.177740907383694</v>
      </c>
      <c r="L33420" s="1"/>
      <c r="M33420" s="1">
        <v>-7.0054895000000004</v>
      </c>
    </row>
    <row r="33421" spans="1:13" x14ac:dyDescent="0.25">
      <c r="A33421" t="s">
        <v>144</v>
      </c>
      <c r="B33421">
        <v>964</v>
      </c>
      <c r="C33421">
        <v>1992</v>
      </c>
      <c r="D33421">
        <v>0</v>
      </c>
      <c r="E33421">
        <v>1</v>
      </c>
      <c r="F33421" s="1"/>
      <c r="G33421" s="1"/>
      <c r="H33421" s="1">
        <v>3.2189500331878662</v>
      </c>
      <c r="I33421" s="1"/>
      <c r="J33421" s="1"/>
      <c r="K33421" s="1">
        <v>82.203458301627009</v>
      </c>
      <c r="L33421" s="1"/>
      <c r="M33421" s="1">
        <v>2.0328382</v>
      </c>
    </row>
    <row r="33422" spans="1:13" x14ac:dyDescent="0.25">
      <c r="A33422" t="s">
        <v>144</v>
      </c>
      <c r="B33422">
        <v>964</v>
      </c>
      <c r="C33422">
        <v>1993</v>
      </c>
      <c r="D33422">
        <v>0</v>
      </c>
      <c r="E33422">
        <v>1</v>
      </c>
      <c r="F33422" s="1"/>
      <c r="G33422" s="1"/>
      <c r="H33422" s="1">
        <v>3.4022300243377686</v>
      </c>
      <c r="I33422" s="1"/>
      <c r="J33422" s="1"/>
      <c r="K33422" s="1">
        <v>84.179341084907364</v>
      </c>
      <c r="L33422" s="1"/>
      <c r="M33422" s="1">
        <v>4.2873562999999999</v>
      </c>
    </row>
    <row r="33423" spans="1:13" x14ac:dyDescent="0.25">
      <c r="A33423" t="s">
        <v>144</v>
      </c>
      <c r="B33423">
        <v>964</v>
      </c>
      <c r="C33423">
        <v>1994</v>
      </c>
      <c r="D33423">
        <v>0</v>
      </c>
      <c r="E33423">
        <v>1</v>
      </c>
      <c r="F33423" s="1"/>
      <c r="G33423" s="1"/>
      <c r="H33423" s="1">
        <v>3.9093999862670898</v>
      </c>
      <c r="I33423" s="1"/>
      <c r="J33423" s="1"/>
      <c r="K33423" s="1">
        <v>64.478962306056445</v>
      </c>
      <c r="L33423" s="1"/>
      <c r="M33423" s="1">
        <v>5.2389875000000004</v>
      </c>
    </row>
    <row r="33424" spans="1:13" x14ac:dyDescent="0.25">
      <c r="A33424" t="s">
        <v>144</v>
      </c>
      <c r="B33424">
        <v>964</v>
      </c>
      <c r="C33424">
        <v>1995</v>
      </c>
      <c r="D33424">
        <v>1</v>
      </c>
      <c r="E33424">
        <v>1</v>
      </c>
      <c r="F33424" s="1">
        <v>43.055264485481203</v>
      </c>
      <c r="G33424" s="1">
        <v>47.444649316977198</v>
      </c>
      <c r="H33424" s="1">
        <v>5.70909286440728</v>
      </c>
      <c r="I33424" s="1">
        <v>41.735556452569917</v>
      </c>
      <c r="J33424" s="1">
        <v>1.3197080329112865</v>
      </c>
      <c r="K33424" s="1">
        <v>48.892185925527791</v>
      </c>
      <c r="L33424" s="1"/>
      <c r="M33424" s="1">
        <v>6.7277642000000002</v>
      </c>
    </row>
    <row r="33425" spans="1:13" x14ac:dyDescent="0.25">
      <c r="A33425" t="s">
        <v>144</v>
      </c>
      <c r="B33425">
        <v>964</v>
      </c>
      <c r="C33425">
        <v>1996</v>
      </c>
      <c r="D33425">
        <v>1</v>
      </c>
      <c r="E33425">
        <v>1</v>
      </c>
      <c r="F33425" s="1">
        <v>45.879815727254098</v>
      </c>
      <c r="G33425" s="1">
        <v>50.717277933732902</v>
      </c>
      <c r="H33425" s="1">
        <v>4.5376805901486499</v>
      </c>
      <c r="I33425" s="1">
        <v>46.179597343584248</v>
      </c>
      <c r="J33425" s="1">
        <v>-0.29978161633015077</v>
      </c>
      <c r="K33425" s="1">
        <v>43.304468778796775</v>
      </c>
      <c r="L33425" s="1"/>
      <c r="M33425" s="1">
        <v>6.2390965999999999</v>
      </c>
    </row>
    <row r="33426" spans="1:13" x14ac:dyDescent="0.25">
      <c r="A33426" t="s">
        <v>144</v>
      </c>
      <c r="B33426">
        <v>964</v>
      </c>
      <c r="C33426">
        <v>1997</v>
      </c>
      <c r="D33426">
        <v>1</v>
      </c>
      <c r="E33426">
        <v>1</v>
      </c>
      <c r="F33426" s="1">
        <v>41.482619181822699</v>
      </c>
      <c r="G33426" s="1">
        <v>46.087457458062602</v>
      </c>
      <c r="H33426" s="1">
        <v>4.5117651758444701</v>
      </c>
      <c r="I33426" s="1">
        <v>41.575692282218128</v>
      </c>
      <c r="J33426" s="1">
        <v>-9.3073100395429265E-2</v>
      </c>
      <c r="K33426" s="1">
        <v>42.841492627200843</v>
      </c>
      <c r="L33426" s="1"/>
      <c r="M33426" s="1">
        <v>7.0864259000000001</v>
      </c>
    </row>
    <row r="33427" spans="1:13" x14ac:dyDescent="0.25">
      <c r="A33427" t="s">
        <v>144</v>
      </c>
      <c r="B33427">
        <v>964</v>
      </c>
      <c r="C33427">
        <v>1998</v>
      </c>
      <c r="D33427">
        <v>1</v>
      </c>
      <c r="E33427">
        <v>1</v>
      </c>
      <c r="F33427" s="1">
        <v>39.766649423401802</v>
      </c>
      <c r="G33427" s="1">
        <v>44.018199344196297</v>
      </c>
      <c r="H33427" s="1">
        <v>3.9942051588801299</v>
      </c>
      <c r="I33427" s="1">
        <v>40.02399418531617</v>
      </c>
      <c r="J33427" s="1">
        <v>-0.25734476191436784</v>
      </c>
      <c r="K33427" s="1">
        <v>38.81290584162079</v>
      </c>
      <c r="L33427" s="1"/>
      <c r="M33427" s="1">
        <v>4.9816513999999996</v>
      </c>
    </row>
    <row r="33428" spans="1:13" x14ac:dyDescent="0.25">
      <c r="A33428" t="s">
        <v>144</v>
      </c>
      <c r="B33428">
        <v>964</v>
      </c>
      <c r="C33428">
        <v>1999</v>
      </c>
      <c r="D33428">
        <v>1</v>
      </c>
      <c r="E33428">
        <v>1</v>
      </c>
      <c r="F33428" s="1">
        <v>40.177677324697797</v>
      </c>
      <c r="G33428" s="1">
        <v>42.475964384516601</v>
      </c>
      <c r="H33428" s="1">
        <v>2.9386933835204698</v>
      </c>
      <c r="I33428" s="1">
        <v>39.537271000996128</v>
      </c>
      <c r="J33428" s="1">
        <v>0.64040632370166861</v>
      </c>
      <c r="K33428" s="1">
        <v>39.489052027158337</v>
      </c>
      <c r="L33428" s="1">
        <v>2.0830000000000002</v>
      </c>
      <c r="M33428" s="1">
        <v>4.5242493000000001</v>
      </c>
    </row>
    <row r="33429" spans="1:13" x14ac:dyDescent="0.25">
      <c r="A33429" t="s">
        <v>144</v>
      </c>
      <c r="B33429">
        <v>964</v>
      </c>
      <c r="C33429">
        <v>2000</v>
      </c>
      <c r="D33429">
        <v>1</v>
      </c>
      <c r="E33429">
        <v>1</v>
      </c>
      <c r="F33429" s="1">
        <v>39.040297627202001</v>
      </c>
      <c r="G33429" s="1">
        <v>43.033957758261103</v>
      </c>
      <c r="H33429" s="1">
        <v>3.00727057394929</v>
      </c>
      <c r="I33429" s="1">
        <v>40.026687184311811</v>
      </c>
      <c r="J33429" s="1">
        <v>-0.9863895571098098</v>
      </c>
      <c r="K33429" s="1">
        <v>36.511225263901089</v>
      </c>
      <c r="L33429" s="1">
        <v>1.9690000000000001</v>
      </c>
      <c r="M33429" s="1">
        <v>4.2597550999999996</v>
      </c>
    </row>
    <row r="33430" spans="1:13" x14ac:dyDescent="0.25">
      <c r="A33430" t="s">
        <v>144</v>
      </c>
      <c r="B33430">
        <v>964</v>
      </c>
      <c r="C33430">
        <v>2001</v>
      </c>
      <c r="D33430">
        <v>1</v>
      </c>
      <c r="E33430">
        <v>1</v>
      </c>
      <c r="F33430" s="1">
        <v>39.975354501183503</v>
      </c>
      <c r="G33430" s="1">
        <v>44.701942416025702</v>
      </c>
      <c r="H33430" s="1">
        <v>3.1044432790654799</v>
      </c>
      <c r="I33430" s="1">
        <v>41.597499136960224</v>
      </c>
      <c r="J33430" s="1">
        <v>-1.6221446357767206</v>
      </c>
      <c r="K33430" s="1">
        <v>37.278338872873903</v>
      </c>
      <c r="L33430" s="1">
        <v>5.1816667000000001</v>
      </c>
      <c r="M33430" s="1">
        <v>1.2052882</v>
      </c>
    </row>
    <row r="33431" spans="1:13" x14ac:dyDescent="0.25">
      <c r="A33431" t="s">
        <v>144</v>
      </c>
      <c r="B33431">
        <v>964</v>
      </c>
      <c r="C33431">
        <v>2002</v>
      </c>
      <c r="D33431">
        <v>1</v>
      </c>
      <c r="E33431">
        <v>1</v>
      </c>
      <c r="F33431" s="1">
        <v>40.241661434707602</v>
      </c>
      <c r="G33431" s="1">
        <v>45.041417222681801</v>
      </c>
      <c r="H33431" s="1">
        <v>2.86530797768649</v>
      </c>
      <c r="I33431" s="1">
        <v>42.17610924499531</v>
      </c>
      <c r="J33431" s="1">
        <v>-1.9344478102877076</v>
      </c>
      <c r="K33431" s="1">
        <v>41.696528463745821</v>
      </c>
      <c r="L33431" s="1">
        <v>5.4558333000000001</v>
      </c>
      <c r="M33431" s="1">
        <v>1.4434482</v>
      </c>
    </row>
    <row r="33432" spans="1:13" x14ac:dyDescent="0.25">
      <c r="A33432" t="s">
        <v>144</v>
      </c>
      <c r="B33432">
        <v>964</v>
      </c>
      <c r="C33432">
        <v>2003</v>
      </c>
      <c r="D33432">
        <v>1</v>
      </c>
      <c r="E33432">
        <v>1</v>
      </c>
      <c r="F33432" s="1">
        <v>39.412289064943899</v>
      </c>
      <c r="G33432" s="1">
        <v>45.4228706408284</v>
      </c>
      <c r="H33432" s="1">
        <v>2.9459901444488601</v>
      </c>
      <c r="I33432" s="1">
        <v>42.476880496379536</v>
      </c>
      <c r="J33432" s="1">
        <v>-3.0645914314356375</v>
      </c>
      <c r="K33432" s="1">
        <v>46.563185052601533</v>
      </c>
      <c r="L33432" s="1">
        <v>5.0424310999999999</v>
      </c>
      <c r="M33432" s="1">
        <v>3.4984134</v>
      </c>
    </row>
    <row r="33433" spans="1:13" x14ac:dyDescent="0.25">
      <c r="A33433" t="s">
        <v>144</v>
      </c>
      <c r="B33433">
        <v>964</v>
      </c>
      <c r="C33433">
        <v>2004</v>
      </c>
      <c r="D33433">
        <v>1</v>
      </c>
      <c r="E33433">
        <v>1</v>
      </c>
      <c r="F33433" s="1">
        <v>38.469360517749401</v>
      </c>
      <c r="G33433" s="1">
        <v>43.4797002440529</v>
      </c>
      <c r="H33433" s="1">
        <v>2.70955240121565</v>
      </c>
      <c r="I33433" s="1">
        <v>40.770147842837247</v>
      </c>
      <c r="J33433" s="1">
        <v>-2.3007873250878461</v>
      </c>
      <c r="K33433" s="1">
        <v>45.112939084752142</v>
      </c>
      <c r="L33433" s="1">
        <v>3.3584418999999999</v>
      </c>
      <c r="M33433" s="1">
        <v>4.9828137999999997</v>
      </c>
    </row>
    <row r="33434" spans="1:13" x14ac:dyDescent="0.25">
      <c r="A33434" t="s">
        <v>144</v>
      </c>
      <c r="B33434">
        <v>964</v>
      </c>
      <c r="C33434">
        <v>2005</v>
      </c>
      <c r="D33434">
        <v>1</v>
      </c>
      <c r="E33434">
        <v>1</v>
      </c>
      <c r="F33434" s="1">
        <v>40.297581982339999</v>
      </c>
      <c r="G33434" s="1">
        <v>44.2359265298672</v>
      </c>
      <c r="H33434" s="1">
        <v>2.46248878378695</v>
      </c>
      <c r="I33434" s="1">
        <v>41.773437746080248</v>
      </c>
      <c r="J33434" s="1">
        <v>-1.475855763740249</v>
      </c>
      <c r="K33434" s="1">
        <v>46.603819529415759</v>
      </c>
      <c r="L33434" s="1">
        <v>3.0087955000000002</v>
      </c>
      <c r="M33434" s="1">
        <v>3.5067358</v>
      </c>
    </row>
    <row r="33435" spans="1:13" x14ac:dyDescent="0.25">
      <c r="A33435" t="s">
        <v>144</v>
      </c>
      <c r="B33435">
        <v>964</v>
      </c>
      <c r="C33435">
        <v>2006</v>
      </c>
      <c r="D33435">
        <v>1</v>
      </c>
      <c r="E33435">
        <v>1</v>
      </c>
      <c r="F33435" s="1">
        <v>40.912002396787699</v>
      </c>
      <c r="G33435" s="1">
        <v>44.451425308813597</v>
      </c>
      <c r="H33435" s="1">
        <v>2.3685483706575301</v>
      </c>
      <c r="I33435" s="1">
        <v>42.082876938156069</v>
      </c>
      <c r="J33435" s="1">
        <v>-1.1708745413683701</v>
      </c>
      <c r="K33435" s="1">
        <v>47.271288275246079</v>
      </c>
      <c r="L33435" s="1">
        <v>4.0350453999999996</v>
      </c>
      <c r="M33435" s="1">
        <v>6.1311002999999999</v>
      </c>
    </row>
    <row r="33436" spans="1:13" x14ac:dyDescent="0.25">
      <c r="A33436" t="s">
        <v>144</v>
      </c>
      <c r="B33436">
        <v>964</v>
      </c>
      <c r="C33436">
        <v>2007</v>
      </c>
      <c r="D33436">
        <v>1</v>
      </c>
      <c r="E33436">
        <v>1</v>
      </c>
      <c r="F33436" s="1">
        <v>41.017825478411503</v>
      </c>
      <c r="G33436" s="1">
        <v>42.900347374472602</v>
      </c>
      <c r="H33436" s="1">
        <v>2.17775356648094</v>
      </c>
      <c r="I33436" s="1">
        <v>40.722593807991665</v>
      </c>
      <c r="J33436" s="1">
        <v>0.29523167041983811</v>
      </c>
      <c r="K33436" s="1">
        <v>44.499401730396613</v>
      </c>
      <c r="L33436" s="1">
        <v>3.0122643</v>
      </c>
      <c r="M33436" s="1">
        <v>7.0615094999999997</v>
      </c>
    </row>
    <row r="33437" spans="1:13" x14ac:dyDescent="0.25">
      <c r="A33437" t="s">
        <v>144</v>
      </c>
      <c r="B33437">
        <v>964</v>
      </c>
      <c r="C33437">
        <v>2008</v>
      </c>
      <c r="D33437">
        <v>1</v>
      </c>
      <c r="E33437">
        <v>1</v>
      </c>
      <c r="F33437" s="1">
        <v>40.565801587901703</v>
      </c>
      <c r="G33437" s="1">
        <v>44.171919586225798</v>
      </c>
      <c r="H33437" s="1">
        <v>2.1150138133193401</v>
      </c>
      <c r="I33437" s="1">
        <v>42.056905772906461</v>
      </c>
      <c r="J33437" s="1">
        <v>-1.4911041850047582</v>
      </c>
      <c r="K33437" s="1">
        <v>46.734960065987813</v>
      </c>
      <c r="L33437" s="1">
        <v>1.730046</v>
      </c>
      <c r="M33437" s="1">
        <v>4.1999594</v>
      </c>
    </row>
    <row r="33438" spans="1:13" x14ac:dyDescent="0.25">
      <c r="A33438" t="s">
        <v>144</v>
      </c>
      <c r="B33438">
        <v>964</v>
      </c>
      <c r="C33438">
        <v>2009</v>
      </c>
      <c r="D33438">
        <v>1</v>
      </c>
      <c r="E33438">
        <v>1</v>
      </c>
      <c r="F33438" s="1">
        <v>37.761643469194603</v>
      </c>
      <c r="G33438" s="1">
        <v>45.013678691597697</v>
      </c>
      <c r="H33438" s="1">
        <v>2.4520699156611299</v>
      </c>
      <c r="I33438" s="1">
        <v>42.56160877593657</v>
      </c>
      <c r="J33438" s="1">
        <v>-4.7999653067419672</v>
      </c>
      <c r="K33438" s="1">
        <v>49.820903343927164</v>
      </c>
      <c r="L33438" s="1">
        <v>2.3352501000000001</v>
      </c>
      <c r="M33438" s="1">
        <v>2.8322573000000002</v>
      </c>
    </row>
    <row r="33439" spans="1:13" x14ac:dyDescent="0.25">
      <c r="A33439" t="s">
        <v>144</v>
      </c>
      <c r="B33439">
        <v>964</v>
      </c>
      <c r="C33439">
        <v>2010</v>
      </c>
      <c r="D33439">
        <v>1</v>
      </c>
      <c r="E33439">
        <v>1</v>
      </c>
      <c r="F33439" s="1">
        <v>38.7793706818535</v>
      </c>
      <c r="G33439" s="1">
        <v>46.244608166535699</v>
      </c>
      <c r="H33439" s="1">
        <v>2.51155857250889</v>
      </c>
      <c r="I33439" s="1">
        <v>43.733049594026809</v>
      </c>
      <c r="J33439" s="1">
        <v>-4.9536789121733094</v>
      </c>
      <c r="K33439" s="1">
        <v>54.010326357602857</v>
      </c>
      <c r="L33439" s="1">
        <v>3.1912278000000001</v>
      </c>
      <c r="M33439" s="1">
        <v>2.9347070999999998</v>
      </c>
    </row>
    <row r="33440" spans="1:13" x14ac:dyDescent="0.25">
      <c r="A33440" t="s">
        <v>144</v>
      </c>
      <c r="B33440">
        <v>964</v>
      </c>
      <c r="C33440">
        <v>2011</v>
      </c>
      <c r="D33440">
        <v>1</v>
      </c>
      <c r="E33440">
        <v>1</v>
      </c>
      <c r="F33440" s="1">
        <v>39.410911453921699</v>
      </c>
      <c r="G33440" s="1">
        <v>44.415221330438797</v>
      </c>
      <c r="H33440" s="1">
        <v>2.5588282697004399</v>
      </c>
      <c r="I33440" s="1">
        <v>41.856393060738355</v>
      </c>
      <c r="J33440" s="1">
        <v>-2.4454816068166565</v>
      </c>
      <c r="K33440" s="1">
        <v>55.13372202892716</v>
      </c>
      <c r="L33440" s="1">
        <v>1.7298085000000001</v>
      </c>
      <c r="M33440" s="1">
        <v>5.0421275000000003</v>
      </c>
    </row>
    <row r="33441" spans="1:13" x14ac:dyDescent="0.25">
      <c r="A33441" t="s">
        <v>144</v>
      </c>
      <c r="B33441">
        <v>964</v>
      </c>
      <c r="C33441">
        <v>2012</v>
      </c>
      <c r="D33441">
        <v>1</v>
      </c>
      <c r="E33441">
        <v>1</v>
      </c>
      <c r="F33441" s="1">
        <v>39.615655034507498</v>
      </c>
      <c r="G33441" s="1">
        <v>43.431586282390299</v>
      </c>
      <c r="H33441" s="1">
        <v>2.69535294217222</v>
      </c>
      <c r="I33441" s="1">
        <v>40.736233340218078</v>
      </c>
      <c r="J33441" s="1">
        <v>-1.1205783057105805</v>
      </c>
      <c r="K33441" s="1">
        <v>54.784076304487513</v>
      </c>
      <c r="L33441" s="1">
        <v>1.2734133999999999</v>
      </c>
      <c r="M33441" s="1">
        <v>1.5452541</v>
      </c>
    </row>
    <row r="33442" spans="1:13" x14ac:dyDescent="0.25">
      <c r="A33442" t="s">
        <v>144</v>
      </c>
      <c r="B33442">
        <v>964</v>
      </c>
      <c r="C33442">
        <v>2013</v>
      </c>
      <c r="D33442">
        <v>1</v>
      </c>
      <c r="E33442">
        <v>1</v>
      </c>
      <c r="F33442" s="1">
        <v>39.146851224997299</v>
      </c>
      <c r="G33442" s="1">
        <v>43.414987553109398</v>
      </c>
      <c r="H33442" s="1">
        <v>2.5545264599178199</v>
      </c>
      <c r="I33442" s="1">
        <v>40.860461093191581</v>
      </c>
      <c r="J33442" s="1">
        <v>-1.7136098681942826</v>
      </c>
      <c r="K33442" s="1">
        <v>57.115830310049652</v>
      </c>
      <c r="L33442" s="1">
        <v>2.9160089999999999</v>
      </c>
      <c r="M33442" s="1">
        <v>0.85659258000000005</v>
      </c>
    </row>
    <row r="33443" spans="1:13" x14ac:dyDescent="0.25">
      <c r="A33443" t="s">
        <v>144</v>
      </c>
      <c r="B33443">
        <v>964</v>
      </c>
      <c r="C33443">
        <v>2014</v>
      </c>
      <c r="D33443">
        <v>1</v>
      </c>
      <c r="E33443">
        <v>1</v>
      </c>
      <c r="F33443" s="1">
        <v>39.238763782801598</v>
      </c>
      <c r="G33443" s="1">
        <v>42.907483645166302</v>
      </c>
      <c r="H33443" s="1">
        <v>1.97801620097188</v>
      </c>
      <c r="I33443" s="1">
        <v>40.929467444194422</v>
      </c>
      <c r="J33443" s="1">
        <v>-1.6907036613928241</v>
      </c>
      <c r="K33443" s="1">
        <v>51.389716152805178</v>
      </c>
      <c r="L33443" s="1">
        <v>3.4111334000000002</v>
      </c>
      <c r="M33443" s="1">
        <v>3.8370101000000001</v>
      </c>
    </row>
    <row r="33444" spans="1:13" x14ac:dyDescent="0.25">
      <c r="A33444" t="s">
        <v>144</v>
      </c>
      <c r="B33444">
        <v>964</v>
      </c>
      <c r="C33444">
        <v>2015</v>
      </c>
      <c r="D33444">
        <v>1</v>
      </c>
      <c r="E33444">
        <v>1</v>
      </c>
      <c r="F33444" s="1">
        <v>39.136669790431903</v>
      </c>
      <c r="G33444" s="1">
        <v>41.736717853491697</v>
      </c>
      <c r="H33444" s="1">
        <v>1.76059035938647</v>
      </c>
      <c r="I33444" s="1">
        <v>39.976127494105228</v>
      </c>
      <c r="J33444" s="1">
        <v>-0.83945770367332528</v>
      </c>
      <c r="K33444" s="1">
        <v>51.344570214269837</v>
      </c>
      <c r="L33444" s="1">
        <v>4.4398087000000004</v>
      </c>
      <c r="M33444" s="1">
        <v>4.3832817999999998</v>
      </c>
    </row>
    <row r="33445" spans="1:13" x14ac:dyDescent="0.25">
      <c r="A33445" t="s">
        <v>144</v>
      </c>
      <c r="B33445">
        <v>964</v>
      </c>
      <c r="C33445">
        <v>2016</v>
      </c>
      <c r="D33445">
        <v>1</v>
      </c>
      <c r="E33445">
        <v>1</v>
      </c>
      <c r="F33445" s="1">
        <v>38.935090232062301</v>
      </c>
      <c r="G33445" s="1">
        <v>41.3341449723126</v>
      </c>
      <c r="H33445" s="1">
        <v>1.71627001417922</v>
      </c>
      <c r="I33445" s="1">
        <v>39.617874958133378</v>
      </c>
      <c r="J33445" s="1">
        <v>-0.68278472607107688</v>
      </c>
      <c r="K33445" s="1">
        <v>54.501366794357175</v>
      </c>
      <c r="L33445" s="1">
        <v>4.4916567000000001</v>
      </c>
      <c r="M33445" s="1">
        <v>2.9535262000000002</v>
      </c>
    </row>
    <row r="33446" spans="1:13" x14ac:dyDescent="0.25">
      <c r="A33446" t="s">
        <v>144</v>
      </c>
      <c r="B33446">
        <v>964</v>
      </c>
      <c r="C33446">
        <v>2017</v>
      </c>
      <c r="D33446">
        <v>1</v>
      </c>
      <c r="E33446">
        <v>1</v>
      </c>
      <c r="F33446" s="1">
        <v>39.926638874235003</v>
      </c>
      <c r="G33446" s="1">
        <v>41.419063200715797</v>
      </c>
      <c r="H33446" s="1">
        <v>1.5718223880040001</v>
      </c>
      <c r="I33446" s="1">
        <v>39.847240812711796</v>
      </c>
      <c r="J33446" s="1">
        <v>7.9398061523207275E-2</v>
      </c>
      <c r="K33446" s="1">
        <v>50.797006648194419</v>
      </c>
      <c r="L33446" s="1">
        <v>1.8422392000000001</v>
      </c>
      <c r="M33446" s="1">
        <v>5.1399983000000002</v>
      </c>
    </row>
    <row r="33447" spans="1:13" x14ac:dyDescent="0.25">
      <c r="A33447" t="s">
        <v>144</v>
      </c>
      <c r="B33447">
        <v>964</v>
      </c>
      <c r="C33447">
        <v>2018</v>
      </c>
      <c r="D33447">
        <v>1</v>
      </c>
      <c r="E33447">
        <v>1</v>
      </c>
      <c r="F33447" s="1">
        <v>41.197475766003997</v>
      </c>
      <c r="G33447" s="1">
        <v>41.447007098261899</v>
      </c>
      <c r="H33447" s="1">
        <v>1.4382274401700601</v>
      </c>
      <c r="I33447" s="1">
        <v>40.008779658091839</v>
      </c>
      <c r="J33447" s="1">
        <v>1.1886961079121576</v>
      </c>
      <c r="K33447" s="1">
        <v>48.705141507914512</v>
      </c>
      <c r="L33447" s="1">
        <v>2.0437766000000002</v>
      </c>
      <c r="M33447" s="1">
        <v>5.9451863999999999</v>
      </c>
    </row>
    <row r="33448" spans="1:13" x14ac:dyDescent="0.25">
      <c r="A33448" t="s">
        <v>144</v>
      </c>
      <c r="B33448">
        <v>964</v>
      </c>
      <c r="C33448">
        <v>2019</v>
      </c>
      <c r="D33448">
        <v>1</v>
      </c>
      <c r="E33448">
        <v>1</v>
      </c>
      <c r="F33448" s="1">
        <v>41.132592216410799</v>
      </c>
      <c r="G33448" s="1">
        <v>41.875876505216198</v>
      </c>
      <c r="H33448" s="1">
        <v>1.37326251289168</v>
      </c>
      <c r="I33448" s="1">
        <v>40.50261399232452</v>
      </c>
      <c r="J33448" s="1">
        <v>0.62997822408627968</v>
      </c>
      <c r="K33448" s="1">
        <v>45.701059536241296</v>
      </c>
      <c r="L33448" s="1">
        <v>1.5678901999999999</v>
      </c>
      <c r="M33448" s="1">
        <v>4.4499981999999996</v>
      </c>
    </row>
    <row r="33449" spans="1:13" x14ac:dyDescent="0.25">
      <c r="A33449" t="s">
        <v>144</v>
      </c>
      <c r="B33449">
        <v>964</v>
      </c>
      <c r="C33449">
        <v>2020</v>
      </c>
      <c r="D33449">
        <v>1</v>
      </c>
      <c r="E33449">
        <v>1</v>
      </c>
      <c r="F33449" s="1">
        <v>41.324495707609202</v>
      </c>
      <c r="G33449" s="1">
        <v>48.2474099441513</v>
      </c>
      <c r="H33449" s="1">
        <v>1.3038187228693701</v>
      </c>
      <c r="I33449" s="1">
        <v>46.943591221281928</v>
      </c>
      <c r="J33449" s="1">
        <v>-5.6190955136727254</v>
      </c>
      <c r="K33449" s="1">
        <v>57.174754572028</v>
      </c>
      <c r="L33449" s="1">
        <v>0.43249499000000002</v>
      </c>
      <c r="M33449" s="1">
        <v>-2.0201121</v>
      </c>
    </row>
    <row r="33450" spans="1:13" x14ac:dyDescent="0.25">
      <c r="A33450" t="s">
        <v>144</v>
      </c>
      <c r="B33450">
        <v>964</v>
      </c>
      <c r="C33450">
        <v>2021</v>
      </c>
      <c r="D33450">
        <v>1</v>
      </c>
      <c r="E33450">
        <v>1</v>
      </c>
      <c r="F33450" s="1">
        <v>42.260141851443102</v>
      </c>
      <c r="G33450" s="1">
        <v>44.091782543707197</v>
      </c>
      <c r="H33450" s="1">
        <v>1.10656241257893</v>
      </c>
      <c r="I33450" s="1">
        <v>42.985220131128266</v>
      </c>
      <c r="J33450" s="1">
        <v>-0.72507827968516381</v>
      </c>
      <c r="K33450" s="1">
        <v>53.754657819944939</v>
      </c>
      <c r="L33450" s="1">
        <v>-1.3215234</v>
      </c>
      <c r="M33450" s="1">
        <v>6.9350160000000001</v>
      </c>
    </row>
    <row r="33451" spans="1:13" x14ac:dyDescent="0.25">
      <c r="A33451" t="s">
        <v>144</v>
      </c>
      <c r="B33451">
        <v>964</v>
      </c>
      <c r="C33451">
        <v>2022</v>
      </c>
      <c r="D33451">
        <v>1</v>
      </c>
      <c r="E33451">
        <v>1</v>
      </c>
      <c r="F33451" s="1">
        <v>39.795413388178801</v>
      </c>
      <c r="G33451" s="1">
        <v>43.535694708738603</v>
      </c>
      <c r="H33451" s="1">
        <v>1.5576005207507999</v>
      </c>
      <c r="I33451" s="1">
        <v>41.9780941879878</v>
      </c>
      <c r="J33451" s="1">
        <v>-2.182680799808999</v>
      </c>
      <c r="K33451" s="1">
        <v>49.576978194735652</v>
      </c>
      <c r="L33451" s="1">
        <v>-10.545525</v>
      </c>
      <c r="M33451" s="1">
        <v>5.1342924999999999</v>
      </c>
    </row>
    <row r="33452" spans="1:13" x14ac:dyDescent="0.25">
      <c r="A33452" t="s">
        <v>145</v>
      </c>
      <c r="B33452">
        <v>968</v>
      </c>
      <c r="C33452">
        <v>1800</v>
      </c>
      <c r="D33452">
        <v>0</v>
      </c>
      <c r="E33452">
        <v>0</v>
      </c>
      <c r="F33452" s="1"/>
      <c r="G33452" s="1"/>
      <c r="H33452" s="1"/>
      <c r="I33452" s="1"/>
      <c r="J33452" s="1"/>
      <c r="K33452" s="1"/>
      <c r="L33452" s="1"/>
      <c r="M33452" s="1"/>
    </row>
    <row r="33453" spans="1:13" x14ac:dyDescent="0.25">
      <c r="A33453" t="s">
        <v>145</v>
      </c>
      <c r="B33453">
        <v>968</v>
      </c>
      <c r="C33453">
        <v>1801</v>
      </c>
      <c r="D33453">
        <v>0</v>
      </c>
      <c r="E33453">
        <v>0</v>
      </c>
      <c r="F33453" s="1"/>
      <c r="G33453" s="1"/>
      <c r="H33453" s="1"/>
      <c r="I33453" s="1"/>
      <c r="J33453" s="1"/>
      <c r="K33453" s="1"/>
      <c r="L33453" s="1"/>
      <c r="M33453" s="1"/>
    </row>
    <row r="33454" spans="1:13" x14ac:dyDescent="0.25">
      <c r="A33454" t="s">
        <v>145</v>
      </c>
      <c r="B33454">
        <v>968</v>
      </c>
      <c r="C33454">
        <v>1802</v>
      </c>
      <c r="D33454">
        <v>0</v>
      </c>
      <c r="E33454">
        <v>0</v>
      </c>
      <c r="F33454" s="1"/>
      <c r="G33454" s="1"/>
      <c r="H33454" s="1"/>
      <c r="I33454" s="1"/>
      <c r="J33454" s="1"/>
      <c r="K33454" s="1"/>
      <c r="L33454" s="1"/>
      <c r="M33454" s="1"/>
    </row>
    <row r="33455" spans="1:13" x14ac:dyDescent="0.25">
      <c r="A33455" t="s">
        <v>145</v>
      </c>
      <c r="B33455">
        <v>968</v>
      </c>
      <c r="C33455">
        <v>1803</v>
      </c>
      <c r="D33455">
        <v>0</v>
      </c>
      <c r="E33455">
        <v>0</v>
      </c>
      <c r="F33455" s="1"/>
      <c r="G33455" s="1"/>
      <c r="H33455" s="1"/>
      <c r="I33455" s="1"/>
      <c r="J33455" s="1"/>
      <c r="K33455" s="1"/>
      <c r="L33455" s="1"/>
      <c r="M33455" s="1"/>
    </row>
    <row r="33456" spans="1:13" x14ac:dyDescent="0.25">
      <c r="A33456" t="s">
        <v>145</v>
      </c>
      <c r="B33456">
        <v>968</v>
      </c>
      <c r="C33456">
        <v>1804</v>
      </c>
      <c r="D33456">
        <v>0</v>
      </c>
      <c r="E33456">
        <v>0</v>
      </c>
      <c r="F33456" s="1"/>
      <c r="G33456" s="1"/>
      <c r="H33456" s="1"/>
      <c r="I33456" s="1"/>
      <c r="J33456" s="1"/>
      <c r="K33456" s="1"/>
      <c r="L33456" s="1"/>
      <c r="M33456" s="1"/>
    </row>
    <row r="33457" spans="1:13" x14ac:dyDescent="0.25">
      <c r="A33457" t="s">
        <v>145</v>
      </c>
      <c r="B33457">
        <v>968</v>
      </c>
      <c r="C33457">
        <v>1805</v>
      </c>
      <c r="D33457">
        <v>0</v>
      </c>
      <c r="E33457">
        <v>0</v>
      </c>
      <c r="F33457" s="1"/>
      <c r="G33457" s="1"/>
      <c r="H33457" s="1"/>
      <c r="I33457" s="1"/>
      <c r="J33457" s="1"/>
      <c r="K33457" s="1"/>
      <c r="L33457" s="1"/>
      <c r="M33457" s="1"/>
    </row>
    <row r="33458" spans="1:13" x14ac:dyDescent="0.25">
      <c r="A33458" t="s">
        <v>145</v>
      </c>
      <c r="B33458">
        <v>968</v>
      </c>
      <c r="C33458">
        <v>1806</v>
      </c>
      <c r="D33458">
        <v>0</v>
      </c>
      <c r="E33458">
        <v>0</v>
      </c>
      <c r="F33458" s="1"/>
      <c r="G33458" s="1"/>
      <c r="H33458" s="1"/>
      <c r="I33458" s="1"/>
      <c r="J33458" s="1"/>
      <c r="K33458" s="1"/>
      <c r="L33458" s="1"/>
      <c r="M33458" s="1"/>
    </row>
    <row r="33459" spans="1:13" x14ac:dyDescent="0.25">
      <c r="A33459" t="s">
        <v>145</v>
      </c>
      <c r="B33459">
        <v>968</v>
      </c>
      <c r="C33459">
        <v>1807</v>
      </c>
      <c r="D33459">
        <v>0</v>
      </c>
      <c r="E33459">
        <v>0</v>
      </c>
      <c r="F33459" s="1"/>
      <c r="G33459" s="1"/>
      <c r="H33459" s="1"/>
      <c r="I33459" s="1"/>
      <c r="J33459" s="1"/>
      <c r="K33459" s="1"/>
      <c r="L33459" s="1"/>
      <c r="M33459" s="1"/>
    </row>
    <row r="33460" spans="1:13" x14ac:dyDescent="0.25">
      <c r="A33460" t="s">
        <v>145</v>
      </c>
      <c r="B33460">
        <v>968</v>
      </c>
      <c r="C33460">
        <v>1808</v>
      </c>
      <c r="D33460">
        <v>0</v>
      </c>
      <c r="E33460">
        <v>0</v>
      </c>
      <c r="F33460" s="1"/>
      <c r="G33460" s="1"/>
      <c r="H33460" s="1"/>
      <c r="I33460" s="1"/>
      <c r="J33460" s="1"/>
      <c r="K33460" s="1"/>
      <c r="L33460" s="1"/>
      <c r="M33460" s="1"/>
    </row>
    <row r="33461" spans="1:13" x14ac:dyDescent="0.25">
      <c r="A33461" t="s">
        <v>145</v>
      </c>
      <c r="B33461">
        <v>968</v>
      </c>
      <c r="C33461">
        <v>1809</v>
      </c>
      <c r="D33461">
        <v>0</v>
      </c>
      <c r="E33461">
        <v>0</v>
      </c>
      <c r="F33461" s="1"/>
      <c r="G33461" s="1"/>
      <c r="H33461" s="1"/>
      <c r="I33461" s="1"/>
      <c r="J33461" s="1"/>
      <c r="K33461" s="1"/>
      <c r="L33461" s="1"/>
      <c r="M33461" s="1"/>
    </row>
    <row r="33462" spans="1:13" x14ac:dyDescent="0.25">
      <c r="A33462" t="s">
        <v>145</v>
      </c>
      <c r="B33462">
        <v>968</v>
      </c>
      <c r="C33462">
        <v>1810</v>
      </c>
      <c r="D33462">
        <v>0</v>
      </c>
      <c r="E33462">
        <v>0</v>
      </c>
      <c r="F33462" s="1"/>
      <c r="G33462" s="1"/>
      <c r="H33462" s="1"/>
      <c r="I33462" s="1"/>
      <c r="J33462" s="1"/>
      <c r="K33462" s="1"/>
      <c r="L33462" s="1"/>
      <c r="M33462" s="1"/>
    </row>
    <row r="33463" spans="1:13" x14ac:dyDescent="0.25">
      <c r="A33463" t="s">
        <v>145</v>
      </c>
      <c r="B33463">
        <v>968</v>
      </c>
      <c r="C33463">
        <v>1811</v>
      </c>
      <c r="D33463">
        <v>0</v>
      </c>
      <c r="E33463">
        <v>0</v>
      </c>
      <c r="F33463" s="1"/>
      <c r="G33463" s="1"/>
      <c r="H33463" s="1"/>
      <c r="I33463" s="1"/>
      <c r="J33463" s="1"/>
      <c r="K33463" s="1"/>
      <c r="L33463" s="1"/>
      <c r="M33463" s="1"/>
    </row>
    <row r="33464" spans="1:13" x14ac:dyDescent="0.25">
      <c r="A33464" t="s">
        <v>145</v>
      </c>
      <c r="B33464">
        <v>968</v>
      </c>
      <c r="C33464">
        <v>1812</v>
      </c>
      <c r="D33464">
        <v>0</v>
      </c>
      <c r="E33464">
        <v>0</v>
      </c>
      <c r="F33464" s="1"/>
      <c r="G33464" s="1"/>
      <c r="H33464" s="1"/>
      <c r="I33464" s="1"/>
      <c r="J33464" s="1"/>
      <c r="K33464" s="1"/>
      <c r="L33464" s="1"/>
      <c r="M33464" s="1"/>
    </row>
    <row r="33465" spans="1:13" x14ac:dyDescent="0.25">
      <c r="A33465" t="s">
        <v>145</v>
      </c>
      <c r="B33465">
        <v>968</v>
      </c>
      <c r="C33465">
        <v>1813</v>
      </c>
      <c r="D33465">
        <v>0</v>
      </c>
      <c r="E33465">
        <v>0</v>
      </c>
      <c r="F33465" s="1"/>
      <c r="G33465" s="1"/>
      <c r="H33465" s="1"/>
      <c r="I33465" s="1"/>
      <c r="J33465" s="1"/>
      <c r="K33465" s="1"/>
      <c r="L33465" s="1"/>
      <c r="M33465" s="1"/>
    </row>
    <row r="33466" spans="1:13" x14ac:dyDescent="0.25">
      <c r="A33466" t="s">
        <v>145</v>
      </c>
      <c r="B33466">
        <v>968</v>
      </c>
      <c r="C33466">
        <v>1814</v>
      </c>
      <c r="D33466">
        <v>0</v>
      </c>
      <c r="E33466">
        <v>0</v>
      </c>
      <c r="F33466" s="1"/>
      <c r="G33466" s="1"/>
      <c r="H33466" s="1"/>
      <c r="I33466" s="1"/>
      <c r="J33466" s="1"/>
      <c r="K33466" s="1"/>
      <c r="L33466" s="1"/>
      <c r="M33466" s="1"/>
    </row>
    <row r="33467" spans="1:13" x14ac:dyDescent="0.25">
      <c r="A33467" t="s">
        <v>145</v>
      </c>
      <c r="B33467">
        <v>968</v>
      </c>
      <c r="C33467">
        <v>1815</v>
      </c>
      <c r="D33467">
        <v>0</v>
      </c>
      <c r="E33467">
        <v>0</v>
      </c>
      <c r="F33467" s="1"/>
      <c r="G33467" s="1"/>
      <c r="H33467" s="1"/>
      <c r="I33467" s="1"/>
      <c r="J33467" s="1"/>
      <c r="K33467" s="1"/>
      <c r="L33467" s="1"/>
      <c r="M33467" s="1"/>
    </row>
    <row r="33468" spans="1:13" x14ac:dyDescent="0.25">
      <c r="A33468" t="s">
        <v>145</v>
      </c>
      <c r="B33468">
        <v>968</v>
      </c>
      <c r="C33468">
        <v>1816</v>
      </c>
      <c r="D33468">
        <v>0</v>
      </c>
      <c r="E33468">
        <v>0</v>
      </c>
      <c r="F33468" s="1"/>
      <c r="G33468" s="1"/>
      <c r="H33468" s="1"/>
      <c r="I33468" s="1"/>
      <c r="J33468" s="1"/>
      <c r="K33468" s="1"/>
      <c r="L33468" s="1"/>
      <c r="M33468" s="1"/>
    </row>
    <row r="33469" spans="1:13" x14ac:dyDescent="0.25">
      <c r="A33469" t="s">
        <v>145</v>
      </c>
      <c r="B33469">
        <v>968</v>
      </c>
      <c r="C33469">
        <v>1817</v>
      </c>
      <c r="D33469">
        <v>0</v>
      </c>
      <c r="E33469">
        <v>0</v>
      </c>
      <c r="F33469" s="1"/>
      <c r="G33469" s="1"/>
      <c r="H33469" s="1"/>
      <c r="I33469" s="1"/>
      <c r="J33469" s="1"/>
      <c r="K33469" s="1"/>
      <c r="L33469" s="1"/>
      <c r="M33469" s="1"/>
    </row>
    <row r="33470" spans="1:13" x14ac:dyDescent="0.25">
      <c r="A33470" t="s">
        <v>145</v>
      </c>
      <c r="B33470">
        <v>968</v>
      </c>
      <c r="C33470">
        <v>1818</v>
      </c>
      <c r="D33470">
        <v>0</v>
      </c>
      <c r="E33470">
        <v>0</v>
      </c>
      <c r="F33470" s="1"/>
      <c r="G33470" s="1"/>
      <c r="H33470" s="1"/>
      <c r="I33470" s="1"/>
      <c r="J33470" s="1"/>
      <c r="K33470" s="1"/>
      <c r="L33470" s="1"/>
      <c r="M33470" s="1"/>
    </row>
    <row r="33471" spans="1:13" x14ac:dyDescent="0.25">
      <c r="A33471" t="s">
        <v>145</v>
      </c>
      <c r="B33471">
        <v>968</v>
      </c>
      <c r="C33471">
        <v>1819</v>
      </c>
      <c r="D33471">
        <v>0</v>
      </c>
      <c r="E33471">
        <v>0</v>
      </c>
      <c r="F33471" s="1"/>
      <c r="G33471" s="1"/>
      <c r="H33471" s="1"/>
      <c r="I33471" s="1"/>
      <c r="J33471" s="1"/>
      <c r="K33471" s="1"/>
      <c r="L33471" s="1"/>
      <c r="M33471" s="1"/>
    </row>
    <row r="33472" spans="1:13" x14ac:dyDescent="0.25">
      <c r="A33472" t="s">
        <v>145</v>
      </c>
      <c r="B33472">
        <v>968</v>
      </c>
      <c r="C33472">
        <v>1820</v>
      </c>
      <c r="D33472">
        <v>0</v>
      </c>
      <c r="E33472">
        <v>0</v>
      </c>
      <c r="F33472" s="1"/>
      <c r="G33472" s="1"/>
      <c r="H33472" s="1"/>
      <c r="I33472" s="1"/>
      <c r="J33472" s="1"/>
      <c r="K33472" s="1"/>
      <c r="L33472" s="1"/>
      <c r="M33472" s="1"/>
    </row>
    <row r="33473" spans="1:13" x14ac:dyDescent="0.25">
      <c r="A33473" t="s">
        <v>145</v>
      </c>
      <c r="B33473">
        <v>968</v>
      </c>
      <c r="C33473">
        <v>1821</v>
      </c>
      <c r="D33473">
        <v>0</v>
      </c>
      <c r="E33473">
        <v>0</v>
      </c>
      <c r="F33473" s="1"/>
      <c r="G33473" s="1"/>
      <c r="H33473" s="1"/>
      <c r="I33473" s="1"/>
      <c r="J33473" s="1"/>
      <c r="K33473" s="1"/>
      <c r="L33473" s="1"/>
      <c r="M33473" s="1"/>
    </row>
    <row r="33474" spans="1:13" x14ac:dyDescent="0.25">
      <c r="A33474" t="s">
        <v>145</v>
      </c>
      <c r="B33474">
        <v>968</v>
      </c>
      <c r="C33474">
        <v>1822</v>
      </c>
      <c r="D33474">
        <v>0</v>
      </c>
      <c r="E33474">
        <v>0</v>
      </c>
      <c r="F33474" s="1"/>
      <c r="G33474" s="1"/>
      <c r="H33474" s="1"/>
      <c r="I33474" s="1"/>
      <c r="J33474" s="1"/>
      <c r="K33474" s="1"/>
      <c r="L33474" s="1"/>
      <c r="M33474" s="1"/>
    </row>
    <row r="33475" spans="1:13" x14ac:dyDescent="0.25">
      <c r="A33475" t="s">
        <v>145</v>
      </c>
      <c r="B33475">
        <v>968</v>
      </c>
      <c r="C33475">
        <v>1823</v>
      </c>
      <c r="D33475">
        <v>0</v>
      </c>
      <c r="E33475">
        <v>0</v>
      </c>
      <c r="F33475" s="1"/>
      <c r="G33475" s="1"/>
      <c r="H33475" s="1"/>
      <c r="I33475" s="1"/>
      <c r="J33475" s="1"/>
      <c r="K33475" s="1"/>
      <c r="L33475" s="1"/>
      <c r="M33475" s="1"/>
    </row>
    <row r="33476" spans="1:13" x14ac:dyDescent="0.25">
      <c r="A33476" t="s">
        <v>145</v>
      </c>
      <c r="B33476">
        <v>968</v>
      </c>
      <c r="C33476">
        <v>1824</v>
      </c>
      <c r="D33476">
        <v>0</v>
      </c>
      <c r="E33476">
        <v>0</v>
      </c>
      <c r="F33476" s="1"/>
      <c r="G33476" s="1"/>
      <c r="H33476" s="1"/>
      <c r="I33476" s="1"/>
      <c r="J33476" s="1"/>
      <c r="K33476" s="1"/>
      <c r="L33476" s="1"/>
      <c r="M33476" s="1"/>
    </row>
    <row r="33477" spans="1:13" x14ac:dyDescent="0.25">
      <c r="A33477" t="s">
        <v>145</v>
      </c>
      <c r="B33477">
        <v>968</v>
      </c>
      <c r="C33477">
        <v>1825</v>
      </c>
      <c r="D33477">
        <v>0</v>
      </c>
      <c r="E33477">
        <v>0</v>
      </c>
      <c r="F33477" s="1"/>
      <c r="G33477" s="1"/>
      <c r="H33477" s="1"/>
      <c r="I33477" s="1"/>
      <c r="J33477" s="1"/>
      <c r="K33477" s="1"/>
      <c r="L33477" s="1"/>
      <c r="M33477" s="1"/>
    </row>
    <row r="33478" spans="1:13" x14ac:dyDescent="0.25">
      <c r="A33478" t="s">
        <v>145</v>
      </c>
      <c r="B33478">
        <v>968</v>
      </c>
      <c r="C33478">
        <v>1826</v>
      </c>
      <c r="D33478">
        <v>0</v>
      </c>
      <c r="E33478">
        <v>0</v>
      </c>
      <c r="F33478" s="1"/>
      <c r="G33478" s="1"/>
      <c r="H33478" s="1"/>
      <c r="I33478" s="1"/>
      <c r="J33478" s="1"/>
      <c r="K33478" s="1"/>
      <c r="L33478" s="1"/>
      <c r="M33478" s="1"/>
    </row>
    <row r="33479" spans="1:13" x14ac:dyDescent="0.25">
      <c r="A33479" t="s">
        <v>145</v>
      </c>
      <c r="B33479">
        <v>968</v>
      </c>
      <c r="C33479">
        <v>1827</v>
      </c>
      <c r="D33479">
        <v>0</v>
      </c>
      <c r="E33479">
        <v>0</v>
      </c>
      <c r="F33479" s="1"/>
      <c r="G33479" s="1"/>
      <c r="H33479" s="1"/>
      <c r="I33479" s="1"/>
      <c r="J33479" s="1"/>
      <c r="K33479" s="1"/>
      <c r="L33479" s="1"/>
      <c r="M33479" s="1"/>
    </row>
    <row r="33480" spans="1:13" x14ac:dyDescent="0.25">
      <c r="A33480" t="s">
        <v>145</v>
      </c>
      <c r="B33480">
        <v>968</v>
      </c>
      <c r="C33480">
        <v>1828</v>
      </c>
      <c r="D33480">
        <v>0</v>
      </c>
      <c r="E33480">
        <v>0</v>
      </c>
      <c r="F33480" s="1"/>
      <c r="G33480" s="1"/>
      <c r="H33480" s="1"/>
      <c r="I33480" s="1"/>
      <c r="J33480" s="1"/>
      <c r="K33480" s="1"/>
      <c r="L33480" s="1"/>
      <c r="M33480" s="1"/>
    </row>
    <row r="33481" spans="1:13" x14ac:dyDescent="0.25">
      <c r="A33481" t="s">
        <v>145</v>
      </c>
      <c r="B33481">
        <v>968</v>
      </c>
      <c r="C33481">
        <v>1829</v>
      </c>
      <c r="D33481">
        <v>0</v>
      </c>
      <c r="E33481">
        <v>0</v>
      </c>
      <c r="F33481" s="1"/>
      <c r="G33481" s="1"/>
      <c r="H33481" s="1"/>
      <c r="I33481" s="1"/>
      <c r="J33481" s="1"/>
      <c r="K33481" s="1"/>
      <c r="L33481" s="1"/>
      <c r="M33481" s="1"/>
    </row>
    <row r="33482" spans="1:13" x14ac:dyDescent="0.25">
      <c r="A33482" t="s">
        <v>145</v>
      </c>
      <c r="B33482">
        <v>968</v>
      </c>
      <c r="C33482">
        <v>1830</v>
      </c>
      <c r="D33482">
        <v>0</v>
      </c>
      <c r="E33482">
        <v>0</v>
      </c>
      <c r="F33482" s="1"/>
      <c r="G33482" s="1"/>
      <c r="H33482" s="1"/>
      <c r="I33482" s="1"/>
      <c r="J33482" s="1"/>
      <c r="K33482" s="1"/>
      <c r="L33482" s="1"/>
      <c r="M33482" s="1"/>
    </row>
    <row r="33483" spans="1:13" x14ac:dyDescent="0.25">
      <c r="A33483" t="s">
        <v>145</v>
      </c>
      <c r="B33483">
        <v>968</v>
      </c>
      <c r="C33483">
        <v>1831</v>
      </c>
      <c r="D33483">
        <v>0</v>
      </c>
      <c r="E33483">
        <v>0</v>
      </c>
      <c r="F33483" s="1"/>
      <c r="G33483" s="1"/>
      <c r="H33483" s="1"/>
      <c r="I33483" s="1"/>
      <c r="J33483" s="1"/>
      <c r="K33483" s="1"/>
      <c r="L33483" s="1"/>
      <c r="M33483" s="1"/>
    </row>
    <row r="33484" spans="1:13" x14ac:dyDescent="0.25">
      <c r="A33484" t="s">
        <v>145</v>
      </c>
      <c r="B33484">
        <v>968</v>
      </c>
      <c r="C33484">
        <v>1832</v>
      </c>
      <c r="D33484">
        <v>0</v>
      </c>
      <c r="E33484">
        <v>0</v>
      </c>
      <c r="F33484" s="1"/>
      <c r="G33484" s="1"/>
      <c r="H33484" s="1"/>
      <c r="I33484" s="1"/>
      <c r="J33484" s="1"/>
      <c r="K33484" s="1"/>
      <c r="L33484" s="1"/>
      <c r="M33484" s="1"/>
    </row>
    <row r="33485" spans="1:13" x14ac:dyDescent="0.25">
      <c r="A33485" t="s">
        <v>145</v>
      </c>
      <c r="B33485">
        <v>968</v>
      </c>
      <c r="C33485">
        <v>1833</v>
      </c>
      <c r="D33485">
        <v>0</v>
      </c>
      <c r="E33485">
        <v>0</v>
      </c>
      <c r="F33485" s="1"/>
      <c r="G33485" s="1"/>
      <c r="H33485" s="1"/>
      <c r="I33485" s="1"/>
      <c r="J33485" s="1"/>
      <c r="K33485" s="1"/>
      <c r="L33485" s="1"/>
      <c r="M33485" s="1"/>
    </row>
    <row r="33486" spans="1:13" x14ac:dyDescent="0.25">
      <c r="A33486" t="s">
        <v>145</v>
      </c>
      <c r="B33486">
        <v>968</v>
      </c>
      <c r="C33486">
        <v>1834</v>
      </c>
      <c r="D33486">
        <v>0</v>
      </c>
      <c r="E33486">
        <v>0</v>
      </c>
      <c r="F33486" s="1"/>
      <c r="G33486" s="1"/>
      <c r="H33486" s="1"/>
      <c r="I33486" s="1"/>
      <c r="J33486" s="1"/>
      <c r="K33486" s="1"/>
      <c r="L33486" s="1"/>
      <c r="M33486" s="1"/>
    </row>
    <row r="33487" spans="1:13" x14ac:dyDescent="0.25">
      <c r="A33487" t="s">
        <v>145</v>
      </c>
      <c r="B33487">
        <v>968</v>
      </c>
      <c r="C33487">
        <v>1835</v>
      </c>
      <c r="D33487">
        <v>0</v>
      </c>
      <c r="E33487">
        <v>0</v>
      </c>
      <c r="F33487" s="1"/>
      <c r="G33487" s="1"/>
      <c r="H33487" s="1"/>
      <c r="I33487" s="1"/>
      <c r="J33487" s="1"/>
      <c r="K33487" s="1"/>
      <c r="L33487" s="1"/>
      <c r="M33487" s="1"/>
    </row>
    <row r="33488" spans="1:13" x14ac:dyDescent="0.25">
      <c r="A33488" t="s">
        <v>145</v>
      </c>
      <c r="B33488">
        <v>968</v>
      </c>
      <c r="C33488">
        <v>1836</v>
      </c>
      <c r="D33488">
        <v>0</v>
      </c>
      <c r="E33488">
        <v>0</v>
      </c>
      <c r="F33488" s="1"/>
      <c r="G33488" s="1"/>
      <c r="H33488" s="1"/>
      <c r="I33488" s="1"/>
      <c r="J33488" s="1"/>
      <c r="K33488" s="1"/>
      <c r="L33488" s="1"/>
      <c r="M33488" s="1"/>
    </row>
    <row r="33489" spans="1:13" x14ac:dyDescent="0.25">
      <c r="A33489" t="s">
        <v>145</v>
      </c>
      <c r="B33489">
        <v>968</v>
      </c>
      <c r="C33489">
        <v>1837</v>
      </c>
      <c r="D33489">
        <v>0</v>
      </c>
      <c r="E33489">
        <v>0</v>
      </c>
      <c r="F33489" s="1"/>
      <c r="G33489" s="1"/>
      <c r="H33489" s="1"/>
      <c r="I33489" s="1"/>
      <c r="J33489" s="1"/>
      <c r="K33489" s="1"/>
      <c r="L33489" s="1"/>
      <c r="M33489" s="1"/>
    </row>
    <row r="33490" spans="1:13" x14ac:dyDescent="0.25">
      <c r="A33490" t="s">
        <v>145</v>
      </c>
      <c r="B33490">
        <v>968</v>
      </c>
      <c r="C33490">
        <v>1838</v>
      </c>
      <c r="D33490">
        <v>0</v>
      </c>
      <c r="E33490">
        <v>0</v>
      </c>
      <c r="F33490" s="1"/>
      <c r="G33490" s="1"/>
      <c r="H33490" s="1"/>
      <c r="I33490" s="1"/>
      <c r="J33490" s="1"/>
      <c r="K33490" s="1"/>
      <c r="L33490" s="1"/>
      <c r="M33490" s="1"/>
    </row>
    <row r="33491" spans="1:13" x14ac:dyDescent="0.25">
      <c r="A33491" t="s">
        <v>145</v>
      </c>
      <c r="B33491">
        <v>968</v>
      </c>
      <c r="C33491">
        <v>1839</v>
      </c>
      <c r="D33491">
        <v>0</v>
      </c>
      <c r="E33491">
        <v>0</v>
      </c>
      <c r="F33491" s="1"/>
      <c r="G33491" s="1"/>
      <c r="H33491" s="1"/>
      <c r="I33491" s="1"/>
      <c r="J33491" s="1"/>
      <c r="K33491" s="1"/>
      <c r="L33491" s="1"/>
      <c r="M33491" s="1"/>
    </row>
    <row r="33492" spans="1:13" x14ac:dyDescent="0.25">
      <c r="A33492" t="s">
        <v>145</v>
      </c>
      <c r="B33492">
        <v>968</v>
      </c>
      <c r="C33492">
        <v>1840</v>
      </c>
      <c r="D33492">
        <v>0</v>
      </c>
      <c r="E33492">
        <v>0</v>
      </c>
      <c r="F33492" s="1"/>
      <c r="G33492" s="1"/>
      <c r="H33492" s="1"/>
      <c r="I33492" s="1"/>
      <c r="J33492" s="1"/>
      <c r="K33492" s="1"/>
      <c r="L33492" s="1"/>
      <c r="M33492" s="1"/>
    </row>
    <row r="33493" spans="1:13" x14ac:dyDescent="0.25">
      <c r="A33493" t="s">
        <v>145</v>
      </c>
      <c r="B33493">
        <v>968</v>
      </c>
      <c r="C33493">
        <v>1841</v>
      </c>
      <c r="D33493">
        <v>0</v>
      </c>
      <c r="E33493">
        <v>0</v>
      </c>
      <c r="F33493" s="1"/>
      <c r="G33493" s="1"/>
      <c r="H33493" s="1"/>
      <c r="I33493" s="1"/>
      <c r="J33493" s="1"/>
      <c r="K33493" s="1"/>
      <c r="L33493" s="1"/>
      <c r="M33493" s="1"/>
    </row>
    <row r="33494" spans="1:13" x14ac:dyDescent="0.25">
      <c r="A33494" t="s">
        <v>145</v>
      </c>
      <c r="B33494">
        <v>968</v>
      </c>
      <c r="C33494">
        <v>1842</v>
      </c>
      <c r="D33494">
        <v>0</v>
      </c>
      <c r="E33494">
        <v>0</v>
      </c>
      <c r="F33494" s="1"/>
      <c r="G33494" s="1"/>
      <c r="H33494" s="1"/>
      <c r="I33494" s="1"/>
      <c r="J33494" s="1"/>
      <c r="K33494" s="1"/>
      <c r="L33494" s="1"/>
      <c r="M33494" s="1"/>
    </row>
    <row r="33495" spans="1:13" x14ac:dyDescent="0.25">
      <c r="A33495" t="s">
        <v>145</v>
      </c>
      <c r="B33495">
        <v>968</v>
      </c>
      <c r="C33495">
        <v>1843</v>
      </c>
      <c r="D33495">
        <v>0</v>
      </c>
      <c r="E33495">
        <v>0</v>
      </c>
      <c r="F33495" s="1"/>
      <c r="G33495" s="1"/>
      <c r="H33495" s="1"/>
      <c r="I33495" s="1"/>
      <c r="J33495" s="1"/>
      <c r="K33495" s="1"/>
      <c r="L33495" s="1"/>
      <c r="M33495" s="1"/>
    </row>
    <row r="33496" spans="1:13" x14ac:dyDescent="0.25">
      <c r="A33496" t="s">
        <v>145</v>
      </c>
      <c r="B33496">
        <v>968</v>
      </c>
      <c r="C33496">
        <v>1844</v>
      </c>
      <c r="D33496">
        <v>0</v>
      </c>
      <c r="E33496">
        <v>0</v>
      </c>
      <c r="F33496" s="1"/>
      <c r="G33496" s="1"/>
      <c r="H33496" s="1"/>
      <c r="I33496" s="1"/>
      <c r="J33496" s="1"/>
      <c r="K33496" s="1"/>
      <c r="L33496" s="1"/>
      <c r="M33496" s="1"/>
    </row>
    <row r="33497" spans="1:13" x14ac:dyDescent="0.25">
      <c r="A33497" t="s">
        <v>145</v>
      </c>
      <c r="B33497">
        <v>968</v>
      </c>
      <c r="C33497">
        <v>1845</v>
      </c>
      <c r="D33497">
        <v>0</v>
      </c>
      <c r="E33497">
        <v>0</v>
      </c>
      <c r="F33497" s="1"/>
      <c r="G33497" s="1"/>
      <c r="H33497" s="1"/>
      <c r="I33497" s="1"/>
      <c r="J33497" s="1"/>
      <c r="K33497" s="1"/>
      <c r="L33497" s="1"/>
      <c r="M33497" s="1"/>
    </row>
    <row r="33498" spans="1:13" x14ac:dyDescent="0.25">
      <c r="A33498" t="s">
        <v>145</v>
      </c>
      <c r="B33498">
        <v>968</v>
      </c>
      <c r="C33498">
        <v>1846</v>
      </c>
      <c r="D33498">
        <v>0</v>
      </c>
      <c r="E33498">
        <v>0</v>
      </c>
      <c r="F33498" s="1"/>
      <c r="G33498" s="1"/>
      <c r="H33498" s="1"/>
      <c r="I33498" s="1"/>
      <c r="J33498" s="1"/>
      <c r="K33498" s="1"/>
      <c r="L33498" s="1"/>
      <c r="M33498" s="1"/>
    </row>
    <row r="33499" spans="1:13" x14ac:dyDescent="0.25">
      <c r="A33499" t="s">
        <v>145</v>
      </c>
      <c r="B33499">
        <v>968</v>
      </c>
      <c r="C33499">
        <v>1847</v>
      </c>
      <c r="D33499">
        <v>0</v>
      </c>
      <c r="E33499">
        <v>0</v>
      </c>
      <c r="F33499" s="1"/>
      <c r="G33499" s="1"/>
      <c r="H33499" s="1"/>
      <c r="I33499" s="1"/>
      <c r="J33499" s="1"/>
      <c r="K33499" s="1"/>
      <c r="L33499" s="1"/>
      <c r="M33499" s="1"/>
    </row>
    <row r="33500" spans="1:13" x14ac:dyDescent="0.25">
      <c r="A33500" t="s">
        <v>145</v>
      </c>
      <c r="B33500">
        <v>968</v>
      </c>
      <c r="C33500">
        <v>1848</v>
      </c>
      <c r="D33500">
        <v>0</v>
      </c>
      <c r="E33500">
        <v>0</v>
      </c>
      <c r="F33500" s="1"/>
      <c r="G33500" s="1"/>
      <c r="H33500" s="1"/>
      <c r="I33500" s="1"/>
      <c r="J33500" s="1"/>
      <c r="K33500" s="1"/>
      <c r="L33500" s="1"/>
      <c r="M33500" s="1"/>
    </row>
    <row r="33501" spans="1:13" x14ac:dyDescent="0.25">
      <c r="A33501" t="s">
        <v>145</v>
      </c>
      <c r="B33501">
        <v>968</v>
      </c>
      <c r="C33501">
        <v>1849</v>
      </c>
      <c r="D33501">
        <v>0</v>
      </c>
      <c r="E33501">
        <v>0</v>
      </c>
      <c r="F33501" s="1"/>
      <c r="G33501" s="1"/>
      <c r="H33501" s="1"/>
      <c r="I33501" s="1"/>
      <c r="J33501" s="1"/>
      <c r="K33501" s="1"/>
      <c r="L33501" s="1"/>
      <c r="M33501" s="1"/>
    </row>
    <row r="33502" spans="1:13" x14ac:dyDescent="0.25">
      <c r="A33502" t="s">
        <v>145</v>
      </c>
      <c r="B33502">
        <v>968</v>
      </c>
      <c r="C33502">
        <v>1850</v>
      </c>
      <c r="D33502">
        <v>0</v>
      </c>
      <c r="E33502">
        <v>0</v>
      </c>
      <c r="F33502" s="1"/>
      <c r="G33502" s="1"/>
      <c r="H33502" s="1"/>
      <c r="I33502" s="1"/>
      <c r="J33502" s="1"/>
      <c r="K33502" s="1"/>
      <c r="L33502" s="1"/>
      <c r="M33502" s="1"/>
    </row>
    <row r="33503" spans="1:13" x14ac:dyDescent="0.25">
      <c r="A33503" t="s">
        <v>145</v>
      </c>
      <c r="B33503">
        <v>968</v>
      </c>
      <c r="C33503">
        <v>1851</v>
      </c>
      <c r="D33503">
        <v>0</v>
      </c>
      <c r="E33503">
        <v>0</v>
      </c>
      <c r="F33503" s="1"/>
      <c r="G33503" s="1"/>
      <c r="H33503" s="1"/>
      <c r="I33503" s="1"/>
      <c r="J33503" s="1"/>
      <c r="K33503" s="1"/>
      <c r="L33503" s="1"/>
      <c r="M33503" s="1"/>
    </row>
    <row r="33504" spans="1:13" x14ac:dyDescent="0.25">
      <c r="A33504" t="s">
        <v>145</v>
      </c>
      <c r="B33504">
        <v>968</v>
      </c>
      <c r="C33504">
        <v>1852</v>
      </c>
      <c r="D33504">
        <v>0</v>
      </c>
      <c r="E33504">
        <v>0</v>
      </c>
      <c r="F33504" s="1"/>
      <c r="G33504" s="1"/>
      <c r="H33504" s="1"/>
      <c r="I33504" s="1"/>
      <c r="J33504" s="1"/>
      <c r="K33504" s="1"/>
      <c r="L33504" s="1"/>
      <c r="M33504" s="1"/>
    </row>
    <row r="33505" spans="1:13" x14ac:dyDescent="0.25">
      <c r="A33505" t="s">
        <v>145</v>
      </c>
      <c r="B33505">
        <v>968</v>
      </c>
      <c r="C33505">
        <v>1853</v>
      </c>
      <c r="D33505">
        <v>0</v>
      </c>
      <c r="E33505">
        <v>0</v>
      </c>
      <c r="F33505" s="1"/>
      <c r="G33505" s="1"/>
      <c r="H33505" s="1"/>
      <c r="I33505" s="1"/>
      <c r="J33505" s="1"/>
      <c r="K33505" s="1"/>
      <c r="L33505" s="1"/>
      <c r="M33505" s="1"/>
    </row>
    <row r="33506" spans="1:13" x14ac:dyDescent="0.25">
      <c r="A33506" t="s">
        <v>145</v>
      </c>
      <c r="B33506">
        <v>968</v>
      </c>
      <c r="C33506">
        <v>1854</v>
      </c>
      <c r="D33506">
        <v>0</v>
      </c>
      <c r="E33506">
        <v>0</v>
      </c>
      <c r="F33506" s="1"/>
      <c r="G33506" s="1"/>
      <c r="H33506" s="1"/>
      <c r="I33506" s="1"/>
      <c r="J33506" s="1"/>
      <c r="K33506" s="1"/>
      <c r="L33506" s="1"/>
      <c r="M33506" s="1"/>
    </row>
    <row r="33507" spans="1:13" x14ac:dyDescent="0.25">
      <c r="A33507" t="s">
        <v>145</v>
      </c>
      <c r="B33507">
        <v>968</v>
      </c>
      <c r="C33507">
        <v>1855</v>
      </c>
      <c r="D33507">
        <v>0</v>
      </c>
      <c r="E33507">
        <v>0</v>
      </c>
      <c r="F33507" s="1"/>
      <c r="G33507" s="1"/>
      <c r="H33507" s="1"/>
      <c r="I33507" s="1"/>
      <c r="J33507" s="1"/>
      <c r="K33507" s="1"/>
      <c r="L33507" s="1"/>
      <c r="M33507" s="1"/>
    </row>
    <row r="33508" spans="1:13" x14ac:dyDescent="0.25">
      <c r="A33508" t="s">
        <v>145</v>
      </c>
      <c r="B33508">
        <v>968</v>
      </c>
      <c r="C33508">
        <v>1856</v>
      </c>
      <c r="D33508">
        <v>0</v>
      </c>
      <c r="E33508">
        <v>0</v>
      </c>
      <c r="F33508" s="1"/>
      <c r="G33508" s="1"/>
      <c r="H33508" s="1"/>
      <c r="I33508" s="1"/>
      <c r="J33508" s="1"/>
      <c r="K33508" s="1"/>
      <c r="L33508" s="1"/>
      <c r="M33508" s="1"/>
    </row>
    <row r="33509" spans="1:13" x14ac:dyDescent="0.25">
      <c r="A33509" t="s">
        <v>145</v>
      </c>
      <c r="B33509">
        <v>968</v>
      </c>
      <c r="C33509">
        <v>1857</v>
      </c>
      <c r="D33509">
        <v>0</v>
      </c>
      <c r="E33509">
        <v>0</v>
      </c>
      <c r="F33509" s="1"/>
      <c r="G33509" s="1"/>
      <c r="H33509" s="1"/>
      <c r="I33509" s="1"/>
      <c r="J33509" s="1"/>
      <c r="K33509" s="1"/>
      <c r="L33509" s="1"/>
      <c r="M33509" s="1"/>
    </row>
    <row r="33510" spans="1:13" x14ac:dyDescent="0.25">
      <c r="A33510" t="s">
        <v>145</v>
      </c>
      <c r="B33510">
        <v>968</v>
      </c>
      <c r="C33510">
        <v>1858</v>
      </c>
      <c r="D33510">
        <v>0</v>
      </c>
      <c r="E33510">
        <v>0</v>
      </c>
      <c r="F33510" s="1"/>
      <c r="G33510" s="1"/>
      <c r="H33510" s="1"/>
      <c r="I33510" s="1"/>
      <c r="J33510" s="1"/>
      <c r="K33510" s="1"/>
      <c r="L33510" s="1"/>
      <c r="M33510" s="1"/>
    </row>
    <row r="33511" spans="1:13" x14ac:dyDescent="0.25">
      <c r="A33511" t="s">
        <v>145</v>
      </c>
      <c r="B33511">
        <v>968</v>
      </c>
      <c r="C33511">
        <v>1859</v>
      </c>
      <c r="D33511">
        <v>0</v>
      </c>
      <c r="E33511">
        <v>0</v>
      </c>
      <c r="F33511" s="1"/>
      <c r="G33511" s="1"/>
      <c r="H33511" s="1"/>
      <c r="I33511" s="1"/>
      <c r="J33511" s="1"/>
      <c r="K33511" s="1"/>
      <c r="L33511" s="1"/>
      <c r="M33511" s="1"/>
    </row>
    <row r="33512" spans="1:13" x14ac:dyDescent="0.25">
      <c r="A33512" t="s">
        <v>145</v>
      </c>
      <c r="B33512">
        <v>968</v>
      </c>
      <c r="C33512">
        <v>1860</v>
      </c>
      <c r="D33512">
        <v>0</v>
      </c>
      <c r="E33512">
        <v>0</v>
      </c>
      <c r="F33512" s="1"/>
      <c r="G33512" s="1"/>
      <c r="H33512" s="1"/>
      <c r="I33512" s="1"/>
      <c r="J33512" s="1"/>
      <c r="K33512" s="1"/>
      <c r="L33512" s="1"/>
      <c r="M33512" s="1"/>
    </row>
    <row r="33513" spans="1:13" x14ac:dyDescent="0.25">
      <c r="A33513" t="s">
        <v>145</v>
      </c>
      <c r="B33513">
        <v>968</v>
      </c>
      <c r="C33513">
        <v>1861</v>
      </c>
      <c r="D33513">
        <v>0</v>
      </c>
      <c r="E33513">
        <v>0</v>
      </c>
      <c r="F33513" s="1"/>
      <c r="G33513" s="1"/>
      <c r="H33513" s="1"/>
      <c r="I33513" s="1"/>
      <c r="J33513" s="1"/>
      <c r="K33513" s="1"/>
      <c r="L33513" s="1"/>
      <c r="M33513" s="1"/>
    </row>
    <row r="33514" spans="1:13" x14ac:dyDescent="0.25">
      <c r="A33514" t="s">
        <v>145</v>
      </c>
      <c r="B33514">
        <v>968</v>
      </c>
      <c r="C33514">
        <v>1862</v>
      </c>
      <c r="D33514">
        <v>0</v>
      </c>
      <c r="E33514">
        <v>0</v>
      </c>
      <c r="F33514" s="1"/>
      <c r="G33514" s="1"/>
      <c r="H33514" s="1"/>
      <c r="I33514" s="1"/>
      <c r="J33514" s="1"/>
      <c r="K33514" s="1"/>
      <c r="L33514" s="1"/>
      <c r="M33514" s="1"/>
    </row>
    <row r="33515" spans="1:13" x14ac:dyDescent="0.25">
      <c r="A33515" t="s">
        <v>145</v>
      </c>
      <c r="B33515">
        <v>968</v>
      </c>
      <c r="C33515">
        <v>1863</v>
      </c>
      <c r="D33515">
        <v>0</v>
      </c>
      <c r="E33515">
        <v>0</v>
      </c>
      <c r="F33515" s="1"/>
      <c r="G33515" s="1"/>
      <c r="H33515" s="1"/>
      <c r="I33515" s="1"/>
      <c r="J33515" s="1"/>
      <c r="K33515" s="1"/>
      <c r="L33515" s="1"/>
      <c r="M33515" s="1"/>
    </row>
    <row r="33516" spans="1:13" x14ac:dyDescent="0.25">
      <c r="A33516" t="s">
        <v>145</v>
      </c>
      <c r="B33516">
        <v>968</v>
      </c>
      <c r="C33516">
        <v>1864</v>
      </c>
      <c r="D33516">
        <v>0</v>
      </c>
      <c r="E33516">
        <v>0</v>
      </c>
      <c r="F33516" s="1"/>
      <c r="G33516" s="1"/>
      <c r="H33516" s="1"/>
      <c r="I33516" s="1"/>
      <c r="J33516" s="1"/>
      <c r="K33516" s="1"/>
      <c r="L33516" s="1"/>
      <c r="M33516" s="1"/>
    </row>
    <row r="33517" spans="1:13" x14ac:dyDescent="0.25">
      <c r="A33517" t="s">
        <v>145</v>
      </c>
      <c r="B33517">
        <v>968</v>
      </c>
      <c r="C33517">
        <v>1865</v>
      </c>
      <c r="D33517">
        <v>0</v>
      </c>
      <c r="E33517">
        <v>0</v>
      </c>
      <c r="F33517" s="1"/>
      <c r="G33517" s="1"/>
      <c r="H33517" s="1"/>
      <c r="I33517" s="1"/>
      <c r="J33517" s="1"/>
      <c r="K33517" s="1"/>
      <c r="L33517" s="1"/>
      <c r="M33517" s="1"/>
    </row>
    <row r="33518" spans="1:13" x14ac:dyDescent="0.25">
      <c r="A33518" t="s">
        <v>145</v>
      </c>
      <c r="B33518">
        <v>968</v>
      </c>
      <c r="C33518">
        <v>1866</v>
      </c>
      <c r="D33518">
        <v>0</v>
      </c>
      <c r="E33518">
        <v>0</v>
      </c>
      <c r="F33518" s="1"/>
      <c r="G33518" s="1"/>
      <c r="H33518" s="1"/>
      <c r="I33518" s="1"/>
      <c r="J33518" s="1"/>
      <c r="K33518" s="1"/>
      <c r="L33518" s="1"/>
      <c r="M33518" s="1"/>
    </row>
    <row r="33519" spans="1:13" x14ac:dyDescent="0.25">
      <c r="A33519" t="s">
        <v>145</v>
      </c>
      <c r="B33519">
        <v>968</v>
      </c>
      <c r="C33519">
        <v>1867</v>
      </c>
      <c r="D33519">
        <v>0</v>
      </c>
      <c r="E33519">
        <v>0</v>
      </c>
      <c r="F33519" s="1"/>
      <c r="G33519" s="1"/>
      <c r="H33519" s="1"/>
      <c r="I33519" s="1"/>
      <c r="J33519" s="1"/>
      <c r="K33519" s="1"/>
      <c r="L33519" s="1"/>
      <c r="M33519" s="1"/>
    </row>
    <row r="33520" spans="1:13" x14ac:dyDescent="0.25">
      <c r="A33520" t="s">
        <v>145</v>
      </c>
      <c r="B33520">
        <v>968</v>
      </c>
      <c r="C33520">
        <v>1868</v>
      </c>
      <c r="D33520">
        <v>0</v>
      </c>
      <c r="E33520">
        <v>0</v>
      </c>
      <c r="F33520" s="1"/>
      <c r="G33520" s="1"/>
      <c r="H33520" s="1"/>
      <c r="I33520" s="1"/>
      <c r="J33520" s="1"/>
      <c r="K33520" s="1"/>
      <c r="L33520" s="1"/>
      <c r="M33520" s="1"/>
    </row>
    <row r="33521" spans="1:13" x14ac:dyDescent="0.25">
      <c r="A33521" t="s">
        <v>145</v>
      </c>
      <c r="B33521">
        <v>968</v>
      </c>
      <c r="C33521">
        <v>1869</v>
      </c>
      <c r="D33521">
        <v>0</v>
      </c>
      <c r="E33521">
        <v>0</v>
      </c>
      <c r="F33521" s="1"/>
      <c r="G33521" s="1"/>
      <c r="H33521" s="1"/>
      <c r="I33521" s="1"/>
      <c r="J33521" s="1"/>
      <c r="K33521" s="1"/>
      <c r="L33521" s="1"/>
      <c r="M33521" s="1"/>
    </row>
    <row r="33522" spans="1:13" x14ac:dyDescent="0.25">
      <c r="A33522" t="s">
        <v>145</v>
      </c>
      <c r="B33522">
        <v>968</v>
      </c>
      <c r="C33522">
        <v>1870</v>
      </c>
      <c r="D33522">
        <v>0</v>
      </c>
      <c r="E33522">
        <v>0</v>
      </c>
      <c r="F33522" s="1"/>
      <c r="G33522" s="1"/>
      <c r="H33522" s="1"/>
      <c r="I33522" s="1"/>
      <c r="J33522" s="1"/>
      <c r="K33522" s="1"/>
      <c r="L33522" s="1"/>
      <c r="M33522" s="1"/>
    </row>
    <row r="33523" spans="1:13" x14ac:dyDescent="0.25">
      <c r="A33523" t="s">
        <v>145</v>
      </c>
      <c r="B33523">
        <v>968</v>
      </c>
      <c r="C33523">
        <v>1871</v>
      </c>
      <c r="D33523">
        <v>0</v>
      </c>
      <c r="E33523">
        <v>0</v>
      </c>
      <c r="F33523" s="1"/>
      <c r="G33523" s="1"/>
      <c r="H33523" s="1"/>
      <c r="I33523" s="1"/>
      <c r="J33523" s="1"/>
      <c r="K33523" s="1"/>
      <c r="L33523" s="1"/>
      <c r="M33523" s="1"/>
    </row>
    <row r="33524" spans="1:13" x14ac:dyDescent="0.25">
      <c r="A33524" t="s">
        <v>145</v>
      </c>
      <c r="B33524">
        <v>968</v>
      </c>
      <c r="C33524">
        <v>1872</v>
      </c>
      <c r="D33524">
        <v>0</v>
      </c>
      <c r="E33524">
        <v>0</v>
      </c>
      <c r="F33524" s="1"/>
      <c r="G33524" s="1"/>
      <c r="H33524" s="1"/>
      <c r="I33524" s="1"/>
      <c r="J33524" s="1"/>
      <c r="K33524" s="1"/>
      <c r="L33524" s="1"/>
      <c r="M33524" s="1"/>
    </row>
    <row r="33525" spans="1:13" x14ac:dyDescent="0.25">
      <c r="A33525" t="s">
        <v>145</v>
      </c>
      <c r="B33525">
        <v>968</v>
      </c>
      <c r="C33525">
        <v>1873</v>
      </c>
      <c r="D33525">
        <v>0</v>
      </c>
      <c r="E33525">
        <v>0</v>
      </c>
      <c r="F33525" s="1"/>
      <c r="G33525" s="1"/>
      <c r="H33525" s="1"/>
      <c r="I33525" s="1"/>
      <c r="J33525" s="1"/>
      <c r="K33525" s="1"/>
      <c r="L33525" s="1"/>
      <c r="M33525" s="1"/>
    </row>
    <row r="33526" spans="1:13" x14ac:dyDescent="0.25">
      <c r="A33526" t="s">
        <v>145</v>
      </c>
      <c r="B33526">
        <v>968</v>
      </c>
      <c r="C33526">
        <v>1874</v>
      </c>
      <c r="D33526">
        <v>0</v>
      </c>
      <c r="E33526">
        <v>0</v>
      </c>
      <c r="F33526" s="1"/>
      <c r="G33526" s="1"/>
      <c r="H33526" s="1"/>
      <c r="I33526" s="1"/>
      <c r="J33526" s="1"/>
      <c r="K33526" s="1"/>
      <c r="L33526" s="1"/>
      <c r="M33526" s="1"/>
    </row>
    <row r="33527" spans="1:13" x14ac:dyDescent="0.25">
      <c r="A33527" t="s">
        <v>145</v>
      </c>
      <c r="B33527">
        <v>968</v>
      </c>
      <c r="C33527">
        <v>1875</v>
      </c>
      <c r="D33527">
        <v>0</v>
      </c>
      <c r="E33527">
        <v>0</v>
      </c>
      <c r="F33527" s="1"/>
      <c r="G33527" s="1"/>
      <c r="H33527" s="1"/>
      <c r="I33527" s="1"/>
      <c r="J33527" s="1"/>
      <c r="K33527" s="1"/>
      <c r="L33527" s="1"/>
      <c r="M33527" s="1"/>
    </row>
    <row r="33528" spans="1:13" x14ac:dyDescent="0.25">
      <c r="A33528" t="s">
        <v>145</v>
      </c>
      <c r="B33528">
        <v>968</v>
      </c>
      <c r="C33528">
        <v>1876</v>
      </c>
      <c r="D33528">
        <v>0</v>
      </c>
      <c r="E33528">
        <v>0</v>
      </c>
      <c r="F33528" s="1"/>
      <c r="G33528" s="1"/>
      <c r="H33528" s="1"/>
      <c r="I33528" s="1"/>
      <c r="J33528" s="1"/>
      <c r="K33528" s="1"/>
      <c r="L33528" s="1"/>
      <c r="M33528" s="1"/>
    </row>
    <row r="33529" spans="1:13" x14ac:dyDescent="0.25">
      <c r="A33529" t="s">
        <v>145</v>
      </c>
      <c r="B33529">
        <v>968</v>
      </c>
      <c r="C33529">
        <v>1877</v>
      </c>
      <c r="D33529">
        <v>0</v>
      </c>
      <c r="E33529">
        <v>0</v>
      </c>
      <c r="F33529" s="1"/>
      <c r="G33529" s="1"/>
      <c r="H33529" s="1"/>
      <c r="I33529" s="1"/>
      <c r="J33529" s="1"/>
      <c r="K33529" s="1"/>
      <c r="L33529" s="1"/>
      <c r="M33529" s="1"/>
    </row>
    <row r="33530" spans="1:13" x14ac:dyDescent="0.25">
      <c r="A33530" t="s">
        <v>145</v>
      </c>
      <c r="B33530">
        <v>968</v>
      </c>
      <c r="C33530">
        <v>1878</v>
      </c>
      <c r="D33530">
        <v>0</v>
      </c>
      <c r="E33530">
        <v>0</v>
      </c>
      <c r="F33530" s="1"/>
      <c r="G33530" s="1"/>
      <c r="H33530" s="1"/>
      <c r="I33530" s="1"/>
      <c r="J33530" s="1"/>
      <c r="K33530" s="1"/>
      <c r="L33530" s="1"/>
      <c r="M33530" s="1"/>
    </row>
    <row r="33531" spans="1:13" x14ac:dyDescent="0.25">
      <c r="A33531" t="s">
        <v>145</v>
      </c>
      <c r="B33531">
        <v>968</v>
      </c>
      <c r="C33531">
        <v>1879</v>
      </c>
      <c r="D33531">
        <v>0</v>
      </c>
      <c r="E33531">
        <v>0</v>
      </c>
      <c r="F33531" s="1"/>
      <c r="G33531" s="1"/>
      <c r="H33531" s="1"/>
      <c r="I33531" s="1"/>
      <c r="J33531" s="1"/>
      <c r="K33531" s="1"/>
      <c r="L33531" s="1"/>
      <c r="M33531" s="1"/>
    </row>
    <row r="33532" spans="1:13" x14ac:dyDescent="0.25">
      <c r="A33532" t="s">
        <v>145</v>
      </c>
      <c r="B33532">
        <v>968</v>
      </c>
      <c r="C33532">
        <v>1880</v>
      </c>
      <c r="D33532">
        <v>0</v>
      </c>
      <c r="E33532">
        <v>0</v>
      </c>
      <c r="F33532" s="1"/>
      <c r="G33532" s="1"/>
      <c r="H33532" s="1"/>
      <c r="I33532" s="1"/>
      <c r="J33532" s="1"/>
      <c r="K33532" s="1"/>
      <c r="L33532" s="1"/>
      <c r="M33532" s="1"/>
    </row>
    <row r="33533" spans="1:13" x14ac:dyDescent="0.25">
      <c r="A33533" t="s">
        <v>145</v>
      </c>
      <c r="B33533">
        <v>968</v>
      </c>
      <c r="C33533">
        <v>1881</v>
      </c>
      <c r="D33533">
        <v>0</v>
      </c>
      <c r="E33533">
        <v>0</v>
      </c>
      <c r="F33533" s="1"/>
      <c r="G33533" s="1"/>
      <c r="H33533" s="1"/>
      <c r="I33533" s="1"/>
      <c r="J33533" s="1"/>
      <c r="K33533" s="1"/>
      <c r="L33533" s="1"/>
      <c r="M33533" s="1"/>
    </row>
    <row r="33534" spans="1:13" x14ac:dyDescent="0.25">
      <c r="A33534" t="s">
        <v>145</v>
      </c>
      <c r="B33534">
        <v>968</v>
      </c>
      <c r="C33534">
        <v>1882</v>
      </c>
      <c r="D33534">
        <v>0</v>
      </c>
      <c r="E33534">
        <v>0</v>
      </c>
      <c r="F33534" s="1"/>
      <c r="G33534" s="1"/>
      <c r="H33534" s="1"/>
      <c r="I33534" s="1"/>
      <c r="J33534" s="1"/>
      <c r="K33534" s="1"/>
      <c r="L33534" s="1"/>
      <c r="M33534" s="1"/>
    </row>
    <row r="33535" spans="1:13" x14ac:dyDescent="0.25">
      <c r="A33535" t="s">
        <v>145</v>
      </c>
      <c r="B33535">
        <v>968</v>
      </c>
      <c r="C33535">
        <v>1883</v>
      </c>
      <c r="D33535">
        <v>0</v>
      </c>
      <c r="E33535">
        <v>0</v>
      </c>
      <c r="F33535" s="1"/>
      <c r="G33535" s="1"/>
      <c r="H33535" s="1"/>
      <c r="I33535" s="1"/>
      <c r="J33535" s="1"/>
      <c r="K33535" s="1"/>
      <c r="L33535" s="1"/>
      <c r="M33535" s="1"/>
    </row>
    <row r="33536" spans="1:13" x14ac:dyDescent="0.25">
      <c r="A33536" t="s">
        <v>145</v>
      </c>
      <c r="B33536">
        <v>968</v>
      </c>
      <c r="C33536">
        <v>1884</v>
      </c>
      <c r="D33536">
        <v>0</v>
      </c>
      <c r="E33536">
        <v>0</v>
      </c>
      <c r="F33536" s="1"/>
      <c r="G33536" s="1"/>
      <c r="H33536" s="1"/>
      <c r="I33536" s="1"/>
      <c r="J33536" s="1"/>
      <c r="K33536" s="1"/>
      <c r="L33536" s="1"/>
      <c r="M33536" s="1"/>
    </row>
    <row r="33537" spans="1:13" x14ac:dyDescent="0.25">
      <c r="A33537" t="s">
        <v>145</v>
      </c>
      <c r="B33537">
        <v>968</v>
      </c>
      <c r="C33537">
        <v>1885</v>
      </c>
      <c r="D33537">
        <v>0</v>
      </c>
      <c r="E33537">
        <v>0</v>
      </c>
      <c r="F33537" s="1"/>
      <c r="G33537" s="1"/>
      <c r="H33537" s="1"/>
      <c r="I33537" s="1"/>
      <c r="J33537" s="1"/>
      <c r="K33537" s="1"/>
      <c r="L33537" s="1"/>
      <c r="M33537" s="1"/>
    </row>
    <row r="33538" spans="1:13" x14ac:dyDescent="0.25">
      <c r="A33538" t="s">
        <v>145</v>
      </c>
      <c r="B33538">
        <v>968</v>
      </c>
      <c r="C33538">
        <v>1886</v>
      </c>
      <c r="D33538">
        <v>0</v>
      </c>
      <c r="E33538">
        <v>0</v>
      </c>
      <c r="F33538" s="1"/>
      <c r="G33538" s="1"/>
      <c r="H33538" s="1"/>
      <c r="I33538" s="1"/>
      <c r="J33538" s="1"/>
      <c r="K33538" s="1"/>
      <c r="L33538" s="1"/>
      <c r="M33538" s="1"/>
    </row>
    <row r="33539" spans="1:13" x14ac:dyDescent="0.25">
      <c r="A33539" t="s">
        <v>145</v>
      </c>
      <c r="B33539">
        <v>968</v>
      </c>
      <c r="C33539">
        <v>1887</v>
      </c>
      <c r="D33539">
        <v>0</v>
      </c>
      <c r="E33539">
        <v>0</v>
      </c>
      <c r="F33539" s="1"/>
      <c r="G33539" s="1"/>
      <c r="H33539" s="1"/>
      <c r="I33539" s="1"/>
      <c r="J33539" s="1"/>
      <c r="K33539" s="1"/>
      <c r="L33539" s="1"/>
      <c r="M33539" s="1"/>
    </row>
    <row r="33540" spans="1:13" x14ac:dyDescent="0.25">
      <c r="A33540" t="s">
        <v>145</v>
      </c>
      <c r="B33540">
        <v>968</v>
      </c>
      <c r="C33540">
        <v>1888</v>
      </c>
      <c r="D33540">
        <v>0</v>
      </c>
      <c r="E33540">
        <v>0</v>
      </c>
      <c r="F33540" s="1"/>
      <c r="G33540" s="1"/>
      <c r="H33540" s="1"/>
      <c r="I33540" s="1"/>
      <c r="J33540" s="1"/>
      <c r="K33540" s="1"/>
      <c r="L33540" s="1"/>
      <c r="M33540" s="1"/>
    </row>
    <row r="33541" spans="1:13" x14ac:dyDescent="0.25">
      <c r="A33541" t="s">
        <v>145</v>
      </c>
      <c r="B33541">
        <v>968</v>
      </c>
      <c r="C33541">
        <v>1889</v>
      </c>
      <c r="D33541">
        <v>0</v>
      </c>
      <c r="E33541">
        <v>0</v>
      </c>
      <c r="F33541" s="1"/>
      <c r="G33541" s="1"/>
      <c r="H33541" s="1"/>
      <c r="I33541" s="1"/>
      <c r="J33541" s="1"/>
      <c r="K33541" s="1"/>
      <c r="L33541" s="1"/>
      <c r="M33541" s="1"/>
    </row>
    <row r="33542" spans="1:13" x14ac:dyDescent="0.25">
      <c r="A33542" t="s">
        <v>145</v>
      </c>
      <c r="B33542">
        <v>968</v>
      </c>
      <c r="C33542">
        <v>1890</v>
      </c>
      <c r="D33542">
        <v>0</v>
      </c>
      <c r="E33542">
        <v>0</v>
      </c>
      <c r="F33542" s="1"/>
      <c r="G33542" s="1"/>
      <c r="H33542" s="1"/>
      <c r="I33542" s="1"/>
      <c r="J33542" s="1"/>
      <c r="K33542" s="1"/>
      <c r="L33542" s="1"/>
      <c r="M33542" s="1"/>
    </row>
    <row r="33543" spans="1:13" x14ac:dyDescent="0.25">
      <c r="A33543" t="s">
        <v>145</v>
      </c>
      <c r="B33543">
        <v>968</v>
      </c>
      <c r="C33543">
        <v>1891</v>
      </c>
      <c r="D33543">
        <v>0</v>
      </c>
      <c r="E33543">
        <v>0</v>
      </c>
      <c r="F33543" s="1"/>
      <c r="G33543" s="1"/>
      <c r="H33543" s="1"/>
      <c r="I33543" s="1"/>
      <c r="J33543" s="1"/>
      <c r="K33543" s="1"/>
      <c r="L33543" s="1"/>
      <c r="M33543" s="1"/>
    </row>
    <row r="33544" spans="1:13" x14ac:dyDescent="0.25">
      <c r="A33544" t="s">
        <v>145</v>
      </c>
      <c r="B33544">
        <v>968</v>
      </c>
      <c r="C33544">
        <v>1892</v>
      </c>
      <c r="D33544">
        <v>0</v>
      </c>
      <c r="E33544">
        <v>0</v>
      </c>
      <c r="F33544" s="1"/>
      <c r="G33544" s="1"/>
      <c r="H33544" s="1"/>
      <c r="I33544" s="1"/>
      <c r="J33544" s="1"/>
      <c r="K33544" s="1"/>
      <c r="L33544" s="1"/>
      <c r="M33544" s="1"/>
    </row>
    <row r="33545" spans="1:13" x14ac:dyDescent="0.25">
      <c r="A33545" t="s">
        <v>145</v>
      </c>
      <c r="B33545">
        <v>968</v>
      </c>
      <c r="C33545">
        <v>1893</v>
      </c>
      <c r="D33545">
        <v>0</v>
      </c>
      <c r="E33545">
        <v>0</v>
      </c>
      <c r="F33545" s="1"/>
      <c r="G33545" s="1"/>
      <c r="H33545" s="1"/>
      <c r="I33545" s="1"/>
      <c r="J33545" s="1"/>
      <c r="K33545" s="1"/>
      <c r="L33545" s="1"/>
      <c r="M33545" s="1"/>
    </row>
    <row r="33546" spans="1:13" x14ac:dyDescent="0.25">
      <c r="A33546" t="s">
        <v>145</v>
      </c>
      <c r="B33546">
        <v>968</v>
      </c>
      <c r="C33546">
        <v>1894</v>
      </c>
      <c r="D33546">
        <v>0</v>
      </c>
      <c r="E33546">
        <v>0</v>
      </c>
      <c r="F33546" s="1"/>
      <c r="G33546" s="1"/>
      <c r="H33546" s="1"/>
      <c r="I33546" s="1"/>
      <c r="J33546" s="1"/>
      <c r="K33546" s="1"/>
      <c r="L33546" s="1"/>
      <c r="M33546" s="1"/>
    </row>
    <row r="33547" spans="1:13" x14ac:dyDescent="0.25">
      <c r="A33547" t="s">
        <v>145</v>
      </c>
      <c r="B33547">
        <v>968</v>
      </c>
      <c r="C33547">
        <v>1895</v>
      </c>
      <c r="D33547">
        <v>0</v>
      </c>
      <c r="E33547">
        <v>0</v>
      </c>
      <c r="F33547" s="1"/>
      <c r="G33547" s="1"/>
      <c r="H33547" s="1"/>
      <c r="I33547" s="1"/>
      <c r="J33547" s="1"/>
      <c r="K33547" s="1"/>
      <c r="L33547" s="1"/>
      <c r="M33547" s="1"/>
    </row>
    <row r="33548" spans="1:13" x14ac:dyDescent="0.25">
      <c r="A33548" t="s">
        <v>145</v>
      </c>
      <c r="B33548">
        <v>968</v>
      </c>
      <c r="C33548">
        <v>1896</v>
      </c>
      <c r="D33548">
        <v>0</v>
      </c>
      <c r="E33548">
        <v>0</v>
      </c>
      <c r="F33548" s="1"/>
      <c r="G33548" s="1"/>
      <c r="H33548" s="1"/>
      <c r="I33548" s="1"/>
      <c r="J33548" s="1"/>
      <c r="K33548" s="1"/>
      <c r="L33548" s="1"/>
      <c r="M33548" s="1"/>
    </row>
    <row r="33549" spans="1:13" x14ac:dyDescent="0.25">
      <c r="A33549" t="s">
        <v>145</v>
      </c>
      <c r="B33549">
        <v>968</v>
      </c>
      <c r="C33549">
        <v>1897</v>
      </c>
      <c r="D33549">
        <v>0</v>
      </c>
      <c r="E33549">
        <v>0</v>
      </c>
      <c r="F33549" s="1"/>
      <c r="G33549" s="1"/>
      <c r="H33549" s="1"/>
      <c r="I33549" s="1"/>
      <c r="J33549" s="1"/>
      <c r="K33549" s="1"/>
      <c r="L33549" s="1"/>
      <c r="M33549" s="1"/>
    </row>
    <row r="33550" spans="1:13" x14ac:dyDescent="0.25">
      <c r="A33550" t="s">
        <v>145</v>
      </c>
      <c r="B33550">
        <v>968</v>
      </c>
      <c r="C33550">
        <v>1898</v>
      </c>
      <c r="D33550">
        <v>0</v>
      </c>
      <c r="E33550">
        <v>0</v>
      </c>
      <c r="F33550" s="1"/>
      <c r="G33550" s="1"/>
      <c r="H33550" s="1"/>
      <c r="I33550" s="1"/>
      <c r="J33550" s="1"/>
      <c r="K33550" s="1"/>
      <c r="L33550" s="1"/>
      <c r="M33550" s="1"/>
    </row>
    <row r="33551" spans="1:13" x14ac:dyDescent="0.25">
      <c r="A33551" t="s">
        <v>145</v>
      </c>
      <c r="B33551">
        <v>968</v>
      </c>
      <c r="C33551">
        <v>1899</v>
      </c>
      <c r="D33551">
        <v>0</v>
      </c>
      <c r="E33551">
        <v>0</v>
      </c>
      <c r="F33551" s="1"/>
      <c r="G33551" s="1"/>
      <c r="H33551" s="1"/>
      <c r="I33551" s="1"/>
      <c r="J33551" s="1"/>
      <c r="K33551" s="1"/>
      <c r="L33551" s="1"/>
      <c r="M33551" s="1"/>
    </row>
    <row r="33552" spans="1:13" x14ac:dyDescent="0.25">
      <c r="A33552" t="s">
        <v>145</v>
      </c>
      <c r="B33552">
        <v>968</v>
      </c>
      <c r="C33552">
        <v>1900</v>
      </c>
      <c r="D33552">
        <v>0</v>
      </c>
      <c r="E33552">
        <v>0</v>
      </c>
      <c r="F33552" s="1"/>
      <c r="G33552" s="1"/>
      <c r="H33552" s="1"/>
      <c r="I33552" s="1"/>
      <c r="J33552" s="1"/>
      <c r="K33552" s="1"/>
      <c r="L33552" s="1"/>
      <c r="M33552" s="1"/>
    </row>
    <row r="33553" spans="1:13" x14ac:dyDescent="0.25">
      <c r="A33553" t="s">
        <v>145</v>
      </c>
      <c r="B33553">
        <v>968</v>
      </c>
      <c r="C33553">
        <v>1901</v>
      </c>
      <c r="D33553">
        <v>0</v>
      </c>
      <c r="E33553">
        <v>0</v>
      </c>
      <c r="F33553" s="1"/>
      <c r="G33553" s="1"/>
      <c r="H33553" s="1"/>
      <c r="I33553" s="1"/>
      <c r="J33553" s="1"/>
      <c r="K33553" s="1"/>
      <c r="L33553" s="1"/>
      <c r="M33553" s="1"/>
    </row>
    <row r="33554" spans="1:13" x14ac:dyDescent="0.25">
      <c r="A33554" t="s">
        <v>145</v>
      </c>
      <c r="B33554">
        <v>968</v>
      </c>
      <c r="C33554">
        <v>1902</v>
      </c>
      <c r="D33554">
        <v>0</v>
      </c>
      <c r="E33554">
        <v>0</v>
      </c>
      <c r="F33554" s="1"/>
      <c r="G33554" s="1"/>
      <c r="H33554" s="1"/>
      <c r="I33554" s="1"/>
      <c r="J33554" s="1"/>
      <c r="K33554" s="1"/>
      <c r="L33554" s="1"/>
      <c r="M33554" s="1"/>
    </row>
    <row r="33555" spans="1:13" x14ac:dyDescent="0.25">
      <c r="A33555" t="s">
        <v>145</v>
      </c>
      <c r="B33555">
        <v>968</v>
      </c>
      <c r="C33555">
        <v>1903</v>
      </c>
      <c r="D33555">
        <v>0</v>
      </c>
      <c r="E33555">
        <v>0</v>
      </c>
      <c r="F33555" s="1"/>
      <c r="G33555" s="1"/>
      <c r="H33555" s="1"/>
      <c r="I33555" s="1"/>
      <c r="J33555" s="1"/>
      <c r="K33555" s="1"/>
      <c r="L33555" s="1"/>
      <c r="M33555" s="1"/>
    </row>
    <row r="33556" spans="1:13" x14ac:dyDescent="0.25">
      <c r="A33556" t="s">
        <v>145</v>
      </c>
      <c r="B33556">
        <v>968</v>
      </c>
      <c r="C33556">
        <v>1904</v>
      </c>
      <c r="D33556">
        <v>0</v>
      </c>
      <c r="E33556">
        <v>0</v>
      </c>
      <c r="F33556" s="1"/>
      <c r="G33556" s="1"/>
      <c r="H33556" s="1"/>
      <c r="I33556" s="1"/>
      <c r="J33556" s="1"/>
      <c r="K33556" s="1"/>
      <c r="L33556" s="1"/>
      <c r="M33556" s="1"/>
    </row>
    <row r="33557" spans="1:13" x14ac:dyDescent="0.25">
      <c r="A33557" t="s">
        <v>145</v>
      </c>
      <c r="B33557">
        <v>968</v>
      </c>
      <c r="C33557">
        <v>1905</v>
      </c>
      <c r="D33557">
        <v>0</v>
      </c>
      <c r="E33557">
        <v>0</v>
      </c>
      <c r="F33557" s="1"/>
      <c r="G33557" s="1"/>
      <c r="H33557" s="1"/>
      <c r="I33557" s="1"/>
      <c r="J33557" s="1"/>
      <c r="K33557" s="1"/>
      <c r="L33557" s="1"/>
      <c r="M33557" s="1"/>
    </row>
    <row r="33558" spans="1:13" x14ac:dyDescent="0.25">
      <c r="A33558" t="s">
        <v>145</v>
      </c>
      <c r="B33558">
        <v>968</v>
      </c>
      <c r="C33558">
        <v>1906</v>
      </c>
      <c r="D33558">
        <v>0</v>
      </c>
      <c r="E33558">
        <v>0</v>
      </c>
      <c r="F33558" s="1"/>
      <c r="G33558" s="1"/>
      <c r="H33558" s="1"/>
      <c r="I33558" s="1"/>
      <c r="J33558" s="1"/>
      <c r="K33558" s="1"/>
      <c r="L33558" s="1"/>
      <c r="M33558" s="1"/>
    </row>
    <row r="33559" spans="1:13" x14ac:dyDescent="0.25">
      <c r="A33559" t="s">
        <v>145</v>
      </c>
      <c r="B33559">
        <v>968</v>
      </c>
      <c r="C33559">
        <v>1907</v>
      </c>
      <c r="D33559">
        <v>0</v>
      </c>
      <c r="E33559">
        <v>0</v>
      </c>
      <c r="F33559" s="1"/>
      <c r="G33559" s="1"/>
      <c r="H33559" s="1"/>
      <c r="I33559" s="1"/>
      <c r="J33559" s="1"/>
      <c r="K33559" s="1"/>
      <c r="L33559" s="1"/>
      <c r="M33559" s="1"/>
    </row>
    <row r="33560" spans="1:13" x14ac:dyDescent="0.25">
      <c r="A33560" t="s">
        <v>145</v>
      </c>
      <c r="B33560">
        <v>968</v>
      </c>
      <c r="C33560">
        <v>1908</v>
      </c>
      <c r="D33560">
        <v>0</v>
      </c>
      <c r="E33560">
        <v>0</v>
      </c>
      <c r="F33560" s="1"/>
      <c r="G33560" s="1"/>
      <c r="H33560" s="1"/>
      <c r="I33560" s="1"/>
      <c r="J33560" s="1"/>
      <c r="K33560" s="1"/>
      <c r="L33560" s="1"/>
      <c r="M33560" s="1"/>
    </row>
    <row r="33561" spans="1:13" x14ac:dyDescent="0.25">
      <c r="A33561" t="s">
        <v>145</v>
      </c>
      <c r="B33561">
        <v>968</v>
      </c>
      <c r="C33561">
        <v>1909</v>
      </c>
      <c r="D33561">
        <v>0</v>
      </c>
      <c r="E33561">
        <v>0</v>
      </c>
      <c r="F33561" s="1"/>
      <c r="G33561" s="1"/>
      <c r="H33561" s="1"/>
      <c r="I33561" s="1"/>
      <c r="J33561" s="1"/>
      <c r="K33561" s="1"/>
      <c r="L33561" s="1"/>
      <c r="M33561" s="1"/>
    </row>
    <row r="33562" spans="1:13" x14ac:dyDescent="0.25">
      <c r="A33562" t="s">
        <v>145</v>
      </c>
      <c r="B33562">
        <v>968</v>
      </c>
      <c r="C33562">
        <v>1910</v>
      </c>
      <c r="D33562">
        <v>0</v>
      </c>
      <c r="E33562">
        <v>0</v>
      </c>
      <c r="F33562" s="1"/>
      <c r="G33562" s="1"/>
      <c r="H33562" s="1"/>
      <c r="I33562" s="1"/>
      <c r="J33562" s="1"/>
      <c r="K33562" s="1"/>
      <c r="L33562" s="1"/>
      <c r="M33562" s="1"/>
    </row>
    <row r="33563" spans="1:13" x14ac:dyDescent="0.25">
      <c r="A33563" t="s">
        <v>145</v>
      </c>
      <c r="B33563">
        <v>968</v>
      </c>
      <c r="C33563">
        <v>1911</v>
      </c>
      <c r="D33563">
        <v>0</v>
      </c>
      <c r="E33563">
        <v>0</v>
      </c>
      <c r="F33563" s="1"/>
      <c r="G33563" s="1"/>
      <c r="H33563" s="1"/>
      <c r="I33563" s="1"/>
      <c r="J33563" s="1"/>
      <c r="K33563" s="1"/>
      <c r="L33563" s="1"/>
      <c r="M33563" s="1"/>
    </row>
    <row r="33564" spans="1:13" x14ac:dyDescent="0.25">
      <c r="A33564" t="s">
        <v>145</v>
      </c>
      <c r="B33564">
        <v>968</v>
      </c>
      <c r="C33564">
        <v>1912</v>
      </c>
      <c r="D33564">
        <v>0</v>
      </c>
      <c r="E33564">
        <v>0</v>
      </c>
      <c r="F33564" s="1"/>
      <c r="G33564" s="1"/>
      <c r="H33564" s="1"/>
      <c r="I33564" s="1"/>
      <c r="J33564" s="1"/>
      <c r="K33564" s="1"/>
      <c r="L33564" s="1"/>
      <c r="M33564" s="1"/>
    </row>
    <row r="33565" spans="1:13" x14ac:dyDescent="0.25">
      <c r="A33565" t="s">
        <v>145</v>
      </c>
      <c r="B33565">
        <v>968</v>
      </c>
      <c r="C33565">
        <v>1913</v>
      </c>
      <c r="D33565">
        <v>0</v>
      </c>
      <c r="E33565">
        <v>0</v>
      </c>
      <c r="F33565" s="1"/>
      <c r="G33565" s="1"/>
      <c r="H33565" s="1"/>
      <c r="I33565" s="1"/>
      <c r="J33565" s="1"/>
      <c r="K33565" s="1"/>
      <c r="L33565" s="1"/>
      <c r="M33565" s="1"/>
    </row>
    <row r="33566" spans="1:13" x14ac:dyDescent="0.25">
      <c r="A33566" t="s">
        <v>145</v>
      </c>
      <c r="B33566">
        <v>968</v>
      </c>
      <c r="C33566">
        <v>1914</v>
      </c>
      <c r="D33566">
        <v>0</v>
      </c>
      <c r="E33566">
        <v>0</v>
      </c>
      <c r="F33566" s="1"/>
      <c r="G33566" s="1"/>
      <c r="H33566" s="1"/>
      <c r="I33566" s="1"/>
      <c r="J33566" s="1"/>
      <c r="K33566" s="1"/>
      <c r="L33566" s="1"/>
      <c r="M33566" s="1"/>
    </row>
    <row r="33567" spans="1:13" x14ac:dyDescent="0.25">
      <c r="A33567" t="s">
        <v>145</v>
      </c>
      <c r="B33567">
        <v>968</v>
      </c>
      <c r="C33567">
        <v>1915</v>
      </c>
      <c r="D33567">
        <v>0</v>
      </c>
      <c r="E33567">
        <v>0</v>
      </c>
      <c r="F33567" s="1"/>
      <c r="G33567" s="1"/>
      <c r="H33567" s="1"/>
      <c r="I33567" s="1"/>
      <c r="J33567" s="1"/>
      <c r="K33567" s="1"/>
      <c r="L33567" s="1"/>
      <c r="M33567" s="1"/>
    </row>
    <row r="33568" spans="1:13" x14ac:dyDescent="0.25">
      <c r="A33568" t="s">
        <v>145</v>
      </c>
      <c r="B33568">
        <v>968</v>
      </c>
      <c r="C33568">
        <v>1916</v>
      </c>
      <c r="D33568">
        <v>0</v>
      </c>
      <c r="E33568">
        <v>0</v>
      </c>
      <c r="F33568" s="1"/>
      <c r="G33568" s="1"/>
      <c r="H33568" s="1"/>
      <c r="I33568" s="1"/>
      <c r="J33568" s="1"/>
      <c r="K33568" s="1"/>
      <c r="L33568" s="1"/>
      <c r="M33568" s="1"/>
    </row>
    <row r="33569" spans="1:13" x14ac:dyDescent="0.25">
      <c r="A33569" t="s">
        <v>145</v>
      </c>
      <c r="B33569">
        <v>968</v>
      </c>
      <c r="C33569">
        <v>1917</v>
      </c>
      <c r="D33569">
        <v>0</v>
      </c>
      <c r="E33569">
        <v>0</v>
      </c>
      <c r="F33569" s="1"/>
      <c r="G33569" s="1"/>
      <c r="H33569" s="1"/>
      <c r="I33569" s="1"/>
      <c r="J33569" s="1"/>
      <c r="K33569" s="1"/>
      <c r="L33569" s="1"/>
      <c r="M33569" s="1"/>
    </row>
    <row r="33570" spans="1:13" x14ac:dyDescent="0.25">
      <c r="A33570" t="s">
        <v>145</v>
      </c>
      <c r="B33570">
        <v>968</v>
      </c>
      <c r="C33570">
        <v>1918</v>
      </c>
      <c r="D33570">
        <v>0</v>
      </c>
      <c r="E33570">
        <v>0</v>
      </c>
      <c r="F33570" s="1"/>
      <c r="G33570" s="1"/>
      <c r="H33570" s="1"/>
      <c r="I33570" s="1"/>
      <c r="J33570" s="1"/>
      <c r="K33570" s="1"/>
      <c r="L33570" s="1"/>
      <c r="M33570" s="1"/>
    </row>
    <row r="33571" spans="1:13" x14ac:dyDescent="0.25">
      <c r="A33571" t="s">
        <v>145</v>
      </c>
      <c r="B33571">
        <v>968</v>
      </c>
      <c r="C33571">
        <v>1919</v>
      </c>
      <c r="D33571">
        <v>0</v>
      </c>
      <c r="E33571">
        <v>0</v>
      </c>
      <c r="F33571" s="1"/>
      <c r="G33571" s="1"/>
      <c r="H33571" s="1"/>
      <c r="I33571" s="1"/>
      <c r="J33571" s="1"/>
      <c r="K33571" s="1"/>
      <c r="L33571" s="1"/>
      <c r="M33571" s="1"/>
    </row>
    <row r="33572" spans="1:13" x14ac:dyDescent="0.25">
      <c r="A33572" t="s">
        <v>145</v>
      </c>
      <c r="B33572">
        <v>968</v>
      </c>
      <c r="C33572">
        <v>1920</v>
      </c>
      <c r="D33572">
        <v>0</v>
      </c>
      <c r="E33572">
        <v>0</v>
      </c>
      <c r="F33572" s="1"/>
      <c r="G33572" s="1"/>
      <c r="H33572" s="1"/>
      <c r="I33572" s="1"/>
      <c r="J33572" s="1"/>
      <c r="K33572" s="1"/>
      <c r="L33572" s="1"/>
      <c r="M33572" s="1"/>
    </row>
    <row r="33573" spans="1:13" x14ac:dyDescent="0.25">
      <c r="A33573" t="s">
        <v>145</v>
      </c>
      <c r="B33573">
        <v>968</v>
      </c>
      <c r="C33573">
        <v>1921</v>
      </c>
      <c r="D33573">
        <v>0</v>
      </c>
      <c r="E33573">
        <v>0</v>
      </c>
      <c r="F33573" s="1"/>
      <c r="G33573" s="1"/>
      <c r="H33573" s="1"/>
      <c r="I33573" s="1"/>
      <c r="J33573" s="1"/>
      <c r="K33573" s="1"/>
      <c r="L33573" s="1"/>
      <c r="M33573" s="1"/>
    </row>
    <row r="33574" spans="1:13" x14ac:dyDescent="0.25">
      <c r="A33574" t="s">
        <v>145</v>
      </c>
      <c r="B33574">
        <v>968</v>
      </c>
      <c r="C33574">
        <v>1922</v>
      </c>
      <c r="D33574">
        <v>0</v>
      </c>
      <c r="E33574">
        <v>0</v>
      </c>
      <c r="F33574" s="1"/>
      <c r="G33574" s="1"/>
      <c r="H33574" s="1"/>
      <c r="I33574" s="1"/>
      <c r="J33574" s="1"/>
      <c r="K33574" s="1"/>
      <c r="L33574" s="1"/>
      <c r="M33574" s="1"/>
    </row>
    <row r="33575" spans="1:13" x14ac:dyDescent="0.25">
      <c r="A33575" t="s">
        <v>145</v>
      </c>
      <c r="B33575">
        <v>968</v>
      </c>
      <c r="C33575">
        <v>1923</v>
      </c>
      <c r="D33575">
        <v>0</v>
      </c>
      <c r="E33575">
        <v>0</v>
      </c>
      <c r="F33575" s="1"/>
      <c r="G33575" s="1"/>
      <c r="H33575" s="1"/>
      <c r="I33575" s="1"/>
      <c r="J33575" s="1"/>
      <c r="K33575" s="1"/>
      <c r="L33575" s="1"/>
      <c r="M33575" s="1"/>
    </row>
    <row r="33576" spans="1:13" x14ac:dyDescent="0.25">
      <c r="A33576" t="s">
        <v>145</v>
      </c>
      <c r="B33576">
        <v>968</v>
      </c>
      <c r="C33576">
        <v>1924</v>
      </c>
      <c r="D33576">
        <v>0</v>
      </c>
      <c r="E33576">
        <v>0</v>
      </c>
      <c r="F33576" s="1"/>
      <c r="G33576" s="1"/>
      <c r="H33576" s="1"/>
      <c r="I33576" s="1"/>
      <c r="J33576" s="1"/>
      <c r="K33576" s="1"/>
      <c r="L33576" s="1"/>
      <c r="M33576" s="1"/>
    </row>
    <row r="33577" spans="1:13" x14ac:dyDescent="0.25">
      <c r="A33577" t="s">
        <v>145</v>
      </c>
      <c r="B33577">
        <v>968</v>
      </c>
      <c r="C33577">
        <v>1925</v>
      </c>
      <c r="D33577">
        <v>0</v>
      </c>
      <c r="E33577">
        <v>0</v>
      </c>
      <c r="F33577" s="1"/>
      <c r="G33577" s="1"/>
      <c r="H33577" s="1"/>
      <c r="I33577" s="1"/>
      <c r="J33577" s="1"/>
      <c r="K33577" s="1"/>
      <c r="L33577" s="1"/>
      <c r="M33577" s="1"/>
    </row>
    <row r="33578" spans="1:13" x14ac:dyDescent="0.25">
      <c r="A33578" t="s">
        <v>145</v>
      </c>
      <c r="B33578">
        <v>968</v>
      </c>
      <c r="C33578">
        <v>1926</v>
      </c>
      <c r="D33578">
        <v>0</v>
      </c>
      <c r="E33578">
        <v>0</v>
      </c>
      <c r="F33578" s="1"/>
      <c r="G33578" s="1"/>
      <c r="H33578" s="1"/>
      <c r="I33578" s="1"/>
      <c r="J33578" s="1"/>
      <c r="K33578" s="1"/>
      <c r="L33578" s="1"/>
      <c r="M33578" s="1"/>
    </row>
    <row r="33579" spans="1:13" x14ac:dyDescent="0.25">
      <c r="A33579" t="s">
        <v>145</v>
      </c>
      <c r="B33579">
        <v>968</v>
      </c>
      <c r="C33579">
        <v>1927</v>
      </c>
      <c r="D33579">
        <v>0</v>
      </c>
      <c r="E33579">
        <v>0</v>
      </c>
      <c r="F33579" s="1"/>
      <c r="G33579" s="1"/>
      <c r="H33579" s="1"/>
      <c r="I33579" s="1"/>
      <c r="J33579" s="1"/>
      <c r="K33579" s="1"/>
      <c r="L33579" s="1"/>
      <c r="M33579" s="1"/>
    </row>
    <row r="33580" spans="1:13" x14ac:dyDescent="0.25">
      <c r="A33580" t="s">
        <v>145</v>
      </c>
      <c r="B33580">
        <v>968</v>
      </c>
      <c r="C33580">
        <v>1928</v>
      </c>
      <c r="D33580">
        <v>0</v>
      </c>
      <c r="E33580">
        <v>0</v>
      </c>
      <c r="F33580" s="1"/>
      <c r="G33580" s="1"/>
      <c r="H33580" s="1"/>
      <c r="I33580" s="1"/>
      <c r="J33580" s="1"/>
      <c r="K33580" s="1"/>
      <c r="L33580" s="1"/>
      <c r="M33580" s="1"/>
    </row>
    <row r="33581" spans="1:13" x14ac:dyDescent="0.25">
      <c r="A33581" t="s">
        <v>145</v>
      </c>
      <c r="B33581">
        <v>968</v>
      </c>
      <c r="C33581">
        <v>1929</v>
      </c>
      <c r="D33581">
        <v>0</v>
      </c>
      <c r="E33581">
        <v>0</v>
      </c>
      <c r="F33581" s="1"/>
      <c r="G33581" s="1"/>
      <c r="H33581" s="1"/>
      <c r="I33581" s="1"/>
      <c r="J33581" s="1"/>
      <c r="K33581" s="1"/>
      <c r="L33581" s="1"/>
      <c r="M33581" s="1">
        <v>-4.5766602000000001</v>
      </c>
    </row>
    <row r="33582" spans="1:13" x14ac:dyDescent="0.25">
      <c r="A33582" t="s">
        <v>145</v>
      </c>
      <c r="B33582">
        <v>968</v>
      </c>
      <c r="C33582">
        <v>1930</v>
      </c>
      <c r="D33582">
        <v>0</v>
      </c>
      <c r="E33582">
        <v>0</v>
      </c>
      <c r="F33582" s="1"/>
      <c r="G33582" s="1"/>
      <c r="H33582" s="1"/>
      <c r="I33582" s="1"/>
      <c r="J33582" s="1"/>
      <c r="K33582" s="1"/>
      <c r="L33582" s="1"/>
      <c r="M33582" s="1">
        <v>7.1942401</v>
      </c>
    </row>
    <row r="33583" spans="1:13" x14ac:dyDescent="0.25">
      <c r="A33583" t="s">
        <v>145</v>
      </c>
      <c r="B33583">
        <v>968</v>
      </c>
      <c r="C33583">
        <v>1931</v>
      </c>
      <c r="D33583">
        <v>0</v>
      </c>
      <c r="E33583">
        <v>0</v>
      </c>
      <c r="F33583" s="1"/>
      <c r="G33583" s="1"/>
      <c r="H33583" s="1"/>
      <c r="I33583" s="1"/>
      <c r="J33583" s="1"/>
      <c r="K33583" s="1"/>
      <c r="L33583" s="1"/>
      <c r="M33583" s="1">
        <v>2.3489900000000001</v>
      </c>
    </row>
    <row r="33584" spans="1:13" x14ac:dyDescent="0.25">
      <c r="A33584" t="s">
        <v>145</v>
      </c>
      <c r="B33584">
        <v>968</v>
      </c>
      <c r="C33584">
        <v>1932</v>
      </c>
      <c r="D33584">
        <v>0</v>
      </c>
      <c r="E33584">
        <v>0</v>
      </c>
      <c r="F33584" s="1"/>
      <c r="G33584" s="1"/>
      <c r="H33584" s="1"/>
      <c r="I33584" s="1"/>
      <c r="J33584" s="1"/>
      <c r="K33584" s="1"/>
      <c r="L33584" s="1"/>
      <c r="M33584" s="1">
        <v>-5.5737699999999997</v>
      </c>
    </row>
    <row r="33585" spans="1:13" x14ac:dyDescent="0.25">
      <c r="A33585" t="s">
        <v>145</v>
      </c>
      <c r="B33585">
        <v>968</v>
      </c>
      <c r="C33585">
        <v>1933</v>
      </c>
      <c r="D33585">
        <v>0</v>
      </c>
      <c r="E33585">
        <v>0</v>
      </c>
      <c r="F33585" s="1"/>
      <c r="G33585" s="1"/>
      <c r="H33585" s="1"/>
      <c r="I33585" s="1"/>
      <c r="J33585" s="1"/>
      <c r="K33585" s="1"/>
      <c r="L33585" s="1"/>
      <c r="M33585" s="1">
        <v>4.7453699</v>
      </c>
    </row>
    <row r="33586" spans="1:13" x14ac:dyDescent="0.25">
      <c r="A33586" t="s">
        <v>145</v>
      </c>
      <c r="B33586">
        <v>968</v>
      </c>
      <c r="C33586">
        <v>1934</v>
      </c>
      <c r="D33586">
        <v>0</v>
      </c>
      <c r="E33586">
        <v>0</v>
      </c>
      <c r="F33586" s="1"/>
      <c r="G33586" s="1"/>
      <c r="H33586" s="1"/>
      <c r="I33586" s="1"/>
      <c r="J33586" s="1"/>
      <c r="K33586" s="1"/>
      <c r="L33586" s="1"/>
      <c r="M33586" s="1">
        <v>1.10497</v>
      </c>
    </row>
    <row r="33587" spans="1:13" x14ac:dyDescent="0.25">
      <c r="A33587" t="s">
        <v>145</v>
      </c>
      <c r="B33587">
        <v>968</v>
      </c>
      <c r="C33587">
        <v>1935</v>
      </c>
      <c r="D33587">
        <v>0</v>
      </c>
      <c r="E33587">
        <v>0</v>
      </c>
      <c r="F33587" s="1"/>
      <c r="G33587" s="1"/>
      <c r="H33587" s="1"/>
      <c r="I33587" s="1"/>
      <c r="J33587" s="1"/>
      <c r="K33587" s="1"/>
      <c r="L33587" s="1"/>
      <c r="M33587" s="1">
        <v>2.1857901000000002</v>
      </c>
    </row>
    <row r="33588" spans="1:13" x14ac:dyDescent="0.25">
      <c r="A33588" t="s">
        <v>145</v>
      </c>
      <c r="B33588">
        <v>968</v>
      </c>
      <c r="C33588">
        <v>1936</v>
      </c>
      <c r="D33588">
        <v>0</v>
      </c>
      <c r="E33588">
        <v>0</v>
      </c>
      <c r="F33588" s="1"/>
      <c r="G33588" s="1"/>
      <c r="H33588" s="1"/>
      <c r="I33588" s="1"/>
      <c r="J33588" s="1"/>
      <c r="K33588" s="1"/>
      <c r="L33588" s="1"/>
      <c r="M33588" s="1">
        <v>1.06952</v>
      </c>
    </row>
    <row r="33589" spans="1:13" x14ac:dyDescent="0.25">
      <c r="A33589" t="s">
        <v>145</v>
      </c>
      <c r="B33589">
        <v>968</v>
      </c>
      <c r="C33589">
        <v>1937</v>
      </c>
      <c r="D33589">
        <v>0</v>
      </c>
      <c r="E33589">
        <v>0</v>
      </c>
      <c r="F33589" s="1"/>
      <c r="G33589" s="1"/>
      <c r="H33589" s="1"/>
      <c r="I33589" s="1"/>
      <c r="J33589" s="1"/>
      <c r="K33589" s="1"/>
      <c r="L33589" s="1"/>
      <c r="M33589" s="1">
        <v>-4.2328000000000001</v>
      </c>
    </row>
    <row r="33590" spans="1:13" x14ac:dyDescent="0.25">
      <c r="A33590" t="s">
        <v>145</v>
      </c>
      <c r="B33590">
        <v>968</v>
      </c>
      <c r="C33590">
        <v>1938</v>
      </c>
      <c r="D33590">
        <v>0</v>
      </c>
      <c r="E33590">
        <v>0</v>
      </c>
      <c r="F33590" s="1"/>
      <c r="G33590" s="1"/>
      <c r="H33590" s="1"/>
      <c r="I33590" s="1"/>
      <c r="J33590" s="1"/>
      <c r="K33590" s="1"/>
      <c r="L33590" s="1"/>
      <c r="M33590" s="1">
        <v>11.0497</v>
      </c>
    </row>
    <row r="33591" spans="1:13" x14ac:dyDescent="0.25">
      <c r="A33591" t="s">
        <v>145</v>
      </c>
      <c r="B33591">
        <v>968</v>
      </c>
      <c r="C33591">
        <v>1939</v>
      </c>
      <c r="D33591">
        <v>0</v>
      </c>
      <c r="E33591">
        <v>0</v>
      </c>
      <c r="F33591" s="1"/>
      <c r="G33591" s="1"/>
      <c r="H33591" s="1"/>
      <c r="I33591" s="1"/>
      <c r="J33591" s="1"/>
      <c r="K33591" s="1"/>
      <c r="L33591" s="1"/>
      <c r="M33591" s="1"/>
    </row>
    <row r="33592" spans="1:13" x14ac:dyDescent="0.25">
      <c r="A33592" t="s">
        <v>145</v>
      </c>
      <c r="B33592">
        <v>968</v>
      </c>
      <c r="C33592">
        <v>1940</v>
      </c>
      <c r="D33592">
        <v>0</v>
      </c>
      <c r="E33592">
        <v>0</v>
      </c>
      <c r="F33592" s="1"/>
      <c r="G33592" s="1"/>
      <c r="H33592" s="1"/>
      <c r="I33592" s="1"/>
      <c r="J33592" s="1"/>
      <c r="K33592" s="1"/>
      <c r="L33592" s="1"/>
      <c r="M33592" s="1"/>
    </row>
    <row r="33593" spans="1:13" x14ac:dyDescent="0.25">
      <c r="A33593" t="s">
        <v>145</v>
      </c>
      <c r="B33593">
        <v>968</v>
      </c>
      <c r="C33593">
        <v>1941</v>
      </c>
      <c r="D33593">
        <v>0</v>
      </c>
      <c r="E33593">
        <v>0</v>
      </c>
      <c r="F33593" s="1"/>
      <c r="G33593" s="1"/>
      <c r="H33593" s="1"/>
      <c r="I33593" s="1"/>
      <c r="J33593" s="1"/>
      <c r="K33593" s="1"/>
      <c r="L33593" s="1"/>
      <c r="M33593" s="1"/>
    </row>
    <row r="33594" spans="1:13" x14ac:dyDescent="0.25">
      <c r="A33594" t="s">
        <v>145</v>
      </c>
      <c r="B33594">
        <v>968</v>
      </c>
      <c r="C33594">
        <v>1942</v>
      </c>
      <c r="D33594">
        <v>0</v>
      </c>
      <c r="E33594">
        <v>0</v>
      </c>
      <c r="F33594" s="1"/>
      <c r="G33594" s="1"/>
      <c r="H33594" s="1"/>
      <c r="I33594" s="1"/>
      <c r="J33594" s="1"/>
      <c r="K33594" s="1"/>
      <c r="L33594" s="1"/>
      <c r="M33594" s="1"/>
    </row>
    <row r="33595" spans="1:13" x14ac:dyDescent="0.25">
      <c r="A33595" t="s">
        <v>145</v>
      </c>
      <c r="B33595">
        <v>968</v>
      </c>
      <c r="C33595">
        <v>1943</v>
      </c>
      <c r="D33595">
        <v>0</v>
      </c>
      <c r="E33595">
        <v>0</v>
      </c>
      <c r="F33595" s="1"/>
      <c r="G33595" s="1"/>
      <c r="H33595" s="1"/>
      <c r="I33595" s="1"/>
      <c r="J33595" s="1"/>
      <c r="K33595" s="1"/>
      <c r="L33595" s="1"/>
      <c r="M33595" s="1"/>
    </row>
    <row r="33596" spans="1:13" x14ac:dyDescent="0.25">
      <c r="A33596" t="s">
        <v>145</v>
      </c>
      <c r="B33596">
        <v>968</v>
      </c>
      <c r="C33596">
        <v>1944</v>
      </c>
      <c r="D33596">
        <v>0</v>
      </c>
      <c r="E33596">
        <v>0</v>
      </c>
      <c r="F33596" s="1"/>
      <c r="G33596" s="1"/>
      <c r="H33596" s="1"/>
      <c r="I33596" s="1"/>
      <c r="J33596" s="1"/>
      <c r="K33596" s="1"/>
      <c r="L33596" s="1"/>
      <c r="M33596" s="1"/>
    </row>
    <row r="33597" spans="1:13" x14ac:dyDescent="0.25">
      <c r="A33597" t="s">
        <v>145</v>
      </c>
      <c r="B33597">
        <v>968</v>
      </c>
      <c r="C33597">
        <v>1945</v>
      </c>
      <c r="D33597">
        <v>0</v>
      </c>
      <c r="E33597">
        <v>0</v>
      </c>
      <c r="F33597" s="1"/>
      <c r="G33597" s="1"/>
      <c r="H33597" s="1"/>
      <c r="I33597" s="1"/>
      <c r="J33597" s="1"/>
      <c r="K33597" s="1"/>
      <c r="L33597" s="1"/>
      <c r="M33597" s="1"/>
    </row>
    <row r="33598" spans="1:13" x14ac:dyDescent="0.25">
      <c r="A33598" t="s">
        <v>145</v>
      </c>
      <c r="B33598">
        <v>968</v>
      </c>
      <c r="C33598">
        <v>1946</v>
      </c>
      <c r="D33598">
        <v>0</v>
      </c>
      <c r="E33598">
        <v>0</v>
      </c>
      <c r="F33598" s="1"/>
      <c r="G33598" s="1"/>
      <c r="H33598" s="1"/>
      <c r="I33598" s="1"/>
      <c r="J33598" s="1"/>
      <c r="K33598" s="1"/>
      <c r="L33598" s="1"/>
      <c r="M33598" s="1"/>
    </row>
    <row r="33599" spans="1:13" x14ac:dyDescent="0.25">
      <c r="A33599" t="s">
        <v>145</v>
      </c>
      <c r="B33599">
        <v>968</v>
      </c>
      <c r="C33599">
        <v>1947</v>
      </c>
      <c r="D33599">
        <v>0</v>
      </c>
      <c r="E33599">
        <v>0</v>
      </c>
      <c r="F33599" s="1"/>
      <c r="G33599" s="1"/>
      <c r="H33599" s="1"/>
      <c r="I33599" s="1"/>
      <c r="J33599" s="1"/>
      <c r="K33599" s="1"/>
      <c r="L33599" s="1"/>
      <c r="M33599" s="1"/>
    </row>
    <row r="33600" spans="1:13" x14ac:dyDescent="0.25">
      <c r="A33600" t="s">
        <v>145</v>
      </c>
      <c r="B33600">
        <v>968</v>
      </c>
      <c r="C33600">
        <v>1948</v>
      </c>
      <c r="D33600">
        <v>0</v>
      </c>
      <c r="E33600">
        <v>0</v>
      </c>
      <c r="F33600" s="1"/>
      <c r="G33600" s="1"/>
      <c r="H33600" s="1"/>
      <c r="I33600" s="1"/>
      <c r="J33600" s="1"/>
      <c r="K33600" s="1"/>
      <c r="L33600" s="1"/>
      <c r="M33600" s="1"/>
    </row>
    <row r="33601" spans="1:13" x14ac:dyDescent="0.25">
      <c r="A33601" t="s">
        <v>145</v>
      </c>
      <c r="B33601">
        <v>968</v>
      </c>
      <c r="C33601">
        <v>1949</v>
      </c>
      <c r="D33601">
        <v>0</v>
      </c>
      <c r="E33601">
        <v>0</v>
      </c>
      <c r="F33601" s="1"/>
      <c r="G33601" s="1"/>
      <c r="H33601" s="1"/>
      <c r="I33601" s="1"/>
      <c r="J33601" s="1"/>
      <c r="K33601" s="1"/>
      <c r="L33601" s="1"/>
      <c r="M33601" s="1"/>
    </row>
    <row r="33602" spans="1:13" x14ac:dyDescent="0.25">
      <c r="A33602" t="s">
        <v>145</v>
      </c>
      <c r="B33602">
        <v>968</v>
      </c>
      <c r="C33602">
        <v>1950</v>
      </c>
      <c r="D33602">
        <v>0</v>
      </c>
      <c r="E33602">
        <v>0</v>
      </c>
      <c r="F33602" s="1"/>
      <c r="G33602" s="1"/>
      <c r="H33602" s="1"/>
      <c r="I33602" s="1"/>
      <c r="J33602" s="1"/>
      <c r="K33602" s="1"/>
      <c r="L33602" s="1"/>
      <c r="M33602" s="1"/>
    </row>
    <row r="33603" spans="1:13" x14ac:dyDescent="0.25">
      <c r="A33603" t="s">
        <v>145</v>
      </c>
      <c r="B33603">
        <v>968</v>
      </c>
      <c r="C33603">
        <v>1951</v>
      </c>
      <c r="D33603">
        <v>0</v>
      </c>
      <c r="E33603">
        <v>0</v>
      </c>
      <c r="F33603" s="1"/>
      <c r="G33603" s="1"/>
      <c r="H33603" s="1"/>
      <c r="I33603" s="1"/>
      <c r="J33603" s="1"/>
      <c r="K33603" s="1"/>
      <c r="L33603" s="1"/>
      <c r="M33603" s="1">
        <v>7.2368598000000004</v>
      </c>
    </row>
    <row r="33604" spans="1:13" x14ac:dyDescent="0.25">
      <c r="A33604" t="s">
        <v>145</v>
      </c>
      <c r="B33604">
        <v>968</v>
      </c>
      <c r="C33604">
        <v>1952</v>
      </c>
      <c r="D33604">
        <v>0</v>
      </c>
      <c r="E33604">
        <v>0</v>
      </c>
      <c r="F33604" s="1"/>
      <c r="G33604" s="1"/>
      <c r="H33604" s="1"/>
      <c r="I33604" s="1"/>
      <c r="J33604" s="1"/>
      <c r="K33604" s="1"/>
      <c r="L33604" s="1"/>
      <c r="M33604" s="1">
        <v>7.2313099000000003</v>
      </c>
    </row>
    <row r="33605" spans="1:13" x14ac:dyDescent="0.25">
      <c r="A33605" t="s">
        <v>145</v>
      </c>
      <c r="B33605">
        <v>968</v>
      </c>
      <c r="C33605">
        <v>1953</v>
      </c>
      <c r="D33605">
        <v>0</v>
      </c>
      <c r="E33605">
        <v>0</v>
      </c>
      <c r="F33605" s="1"/>
      <c r="G33605" s="1"/>
      <c r="H33605" s="1"/>
      <c r="I33605" s="1"/>
      <c r="J33605" s="1"/>
      <c r="K33605" s="1"/>
      <c r="L33605" s="1"/>
      <c r="M33605" s="1">
        <v>7.2353300999999997</v>
      </c>
    </row>
    <row r="33606" spans="1:13" x14ac:dyDescent="0.25">
      <c r="A33606" t="s">
        <v>145</v>
      </c>
      <c r="B33606">
        <v>968</v>
      </c>
      <c r="C33606">
        <v>1954</v>
      </c>
      <c r="D33606">
        <v>0</v>
      </c>
      <c r="E33606">
        <v>0</v>
      </c>
      <c r="F33606" s="1"/>
      <c r="G33606" s="1"/>
      <c r="H33606" s="1"/>
      <c r="I33606" s="1"/>
      <c r="J33606" s="1"/>
      <c r="K33606" s="1"/>
      <c r="L33606" s="1"/>
      <c r="M33606" s="1">
        <v>7.2350998000000004</v>
      </c>
    </row>
    <row r="33607" spans="1:13" x14ac:dyDescent="0.25">
      <c r="A33607" t="s">
        <v>145</v>
      </c>
      <c r="B33607">
        <v>968</v>
      </c>
      <c r="C33607">
        <v>1955</v>
      </c>
      <c r="D33607">
        <v>0</v>
      </c>
      <c r="E33607">
        <v>0</v>
      </c>
      <c r="F33607" s="1"/>
      <c r="G33607" s="1"/>
      <c r="H33607" s="1"/>
      <c r="I33607" s="1"/>
      <c r="J33607" s="1"/>
      <c r="K33607" s="1"/>
      <c r="L33607" s="1"/>
      <c r="M33607" s="1">
        <v>7.2347897999999997</v>
      </c>
    </row>
    <row r="33608" spans="1:13" x14ac:dyDescent="0.25">
      <c r="A33608" t="s">
        <v>145</v>
      </c>
      <c r="B33608">
        <v>968</v>
      </c>
      <c r="C33608">
        <v>1956</v>
      </c>
      <c r="D33608">
        <v>0</v>
      </c>
      <c r="E33608">
        <v>0</v>
      </c>
      <c r="F33608" s="1"/>
      <c r="G33608" s="1"/>
      <c r="H33608" s="1"/>
      <c r="I33608" s="1"/>
      <c r="J33608" s="1"/>
      <c r="K33608" s="1"/>
      <c r="L33608" s="1"/>
      <c r="M33608" s="1">
        <v>4.4138698999999999</v>
      </c>
    </row>
    <row r="33609" spans="1:13" x14ac:dyDescent="0.25">
      <c r="A33609" t="s">
        <v>145</v>
      </c>
      <c r="B33609">
        <v>968</v>
      </c>
      <c r="C33609">
        <v>1957</v>
      </c>
      <c r="D33609">
        <v>0</v>
      </c>
      <c r="E33609">
        <v>0</v>
      </c>
      <c r="F33609" s="1"/>
      <c r="G33609" s="1"/>
      <c r="H33609" s="1"/>
      <c r="I33609" s="1"/>
      <c r="J33609" s="1"/>
      <c r="K33609" s="1"/>
      <c r="L33609" s="1"/>
      <c r="M33609" s="1">
        <v>4.4177398999999999</v>
      </c>
    </row>
    <row r="33610" spans="1:13" x14ac:dyDescent="0.25">
      <c r="A33610" t="s">
        <v>145</v>
      </c>
      <c r="B33610">
        <v>968</v>
      </c>
      <c r="C33610">
        <v>1958</v>
      </c>
      <c r="D33610">
        <v>0</v>
      </c>
      <c r="E33610">
        <v>0</v>
      </c>
      <c r="F33610" s="1"/>
      <c r="G33610" s="1"/>
      <c r="H33610" s="1"/>
      <c r="I33610" s="1"/>
      <c r="J33610" s="1"/>
      <c r="K33610" s="1"/>
      <c r="L33610" s="1"/>
      <c r="M33610" s="1">
        <v>4.4153700000000002</v>
      </c>
    </row>
    <row r="33611" spans="1:13" x14ac:dyDescent="0.25">
      <c r="A33611" t="s">
        <v>145</v>
      </c>
      <c r="B33611">
        <v>968</v>
      </c>
      <c r="C33611">
        <v>1959</v>
      </c>
      <c r="D33611">
        <v>0</v>
      </c>
      <c r="E33611">
        <v>0</v>
      </c>
      <c r="F33611" s="1"/>
      <c r="G33611" s="1"/>
      <c r="H33611" s="1"/>
      <c r="I33611" s="1"/>
      <c r="J33611" s="1"/>
      <c r="K33611" s="1"/>
      <c r="L33611" s="1"/>
      <c r="M33611" s="1">
        <v>4.4182401000000002</v>
      </c>
    </row>
    <row r="33612" spans="1:13" x14ac:dyDescent="0.25">
      <c r="A33612" t="s">
        <v>145</v>
      </c>
      <c r="B33612">
        <v>968</v>
      </c>
      <c r="C33612">
        <v>1960</v>
      </c>
      <c r="D33612">
        <v>0</v>
      </c>
      <c r="E33612">
        <v>0</v>
      </c>
      <c r="F33612" s="1"/>
      <c r="G33612" s="1"/>
      <c r="H33612" s="1"/>
      <c r="I33612" s="1"/>
      <c r="J33612" s="1"/>
      <c r="K33612" s="1"/>
      <c r="L33612" s="1"/>
      <c r="M33612" s="1">
        <v>4.4150701000000003</v>
      </c>
    </row>
    <row r="33613" spans="1:13" x14ac:dyDescent="0.25">
      <c r="A33613" t="s">
        <v>145</v>
      </c>
      <c r="B33613">
        <v>968</v>
      </c>
      <c r="C33613">
        <v>1961</v>
      </c>
      <c r="D33613">
        <v>0</v>
      </c>
      <c r="E33613">
        <v>0</v>
      </c>
      <c r="F33613" s="1"/>
      <c r="G33613" s="1"/>
      <c r="H33613" s="1"/>
      <c r="I33613" s="1"/>
      <c r="J33613" s="1"/>
      <c r="K33613" s="1"/>
      <c r="L33613" s="1"/>
      <c r="M33613" s="1"/>
    </row>
    <row r="33614" spans="1:13" x14ac:dyDescent="0.25">
      <c r="A33614" t="s">
        <v>145</v>
      </c>
      <c r="B33614">
        <v>968</v>
      </c>
      <c r="C33614">
        <v>1962</v>
      </c>
      <c r="D33614">
        <v>0</v>
      </c>
      <c r="E33614">
        <v>0</v>
      </c>
      <c r="F33614" s="1">
        <v>38.499401092529297</v>
      </c>
      <c r="G33614" s="1">
        <v>43.363800048828125</v>
      </c>
      <c r="H33614" s="1"/>
      <c r="I33614" s="1"/>
      <c r="J33614" s="1"/>
      <c r="K33614" s="1"/>
      <c r="L33614" s="1"/>
      <c r="M33614" s="1">
        <v>-1.3601399999999999</v>
      </c>
    </row>
    <row r="33615" spans="1:13" x14ac:dyDescent="0.25">
      <c r="A33615" t="s">
        <v>145</v>
      </c>
      <c r="B33615">
        <v>968</v>
      </c>
      <c r="C33615">
        <v>1963</v>
      </c>
      <c r="D33615">
        <v>0</v>
      </c>
      <c r="E33615">
        <v>0</v>
      </c>
      <c r="F33615" s="1">
        <v>21.505199432373047</v>
      </c>
      <c r="G33615" s="1">
        <v>23.111400604248047</v>
      </c>
      <c r="H33615" s="1"/>
      <c r="I33615" s="1"/>
      <c r="J33615" s="1"/>
      <c r="K33615" s="1"/>
      <c r="L33615" s="1"/>
      <c r="M33615" s="1">
        <v>1.5031961</v>
      </c>
    </row>
    <row r="33616" spans="1:13" x14ac:dyDescent="0.25">
      <c r="A33616" t="s">
        <v>145</v>
      </c>
      <c r="B33616">
        <v>968</v>
      </c>
      <c r="C33616">
        <v>1964</v>
      </c>
      <c r="D33616">
        <v>0</v>
      </c>
      <c r="E33616">
        <v>0</v>
      </c>
      <c r="F33616" s="1">
        <v>21.989799499511719</v>
      </c>
      <c r="G33616" s="1">
        <v>25.102300643920898</v>
      </c>
      <c r="H33616" s="1"/>
      <c r="I33616" s="1"/>
      <c r="J33616" s="1"/>
      <c r="K33616" s="1"/>
      <c r="L33616" s="1"/>
      <c r="M33616" s="1">
        <v>2.5916315000000001</v>
      </c>
    </row>
    <row r="33617" spans="1:13" x14ac:dyDescent="0.25">
      <c r="A33617" t="s">
        <v>145</v>
      </c>
      <c r="B33617">
        <v>968</v>
      </c>
      <c r="C33617">
        <v>1965</v>
      </c>
      <c r="D33617">
        <v>0</v>
      </c>
      <c r="E33617">
        <v>0</v>
      </c>
      <c r="F33617" s="1">
        <v>24.332799911499023</v>
      </c>
      <c r="G33617" s="1">
        <v>25.626499176025391</v>
      </c>
      <c r="H33617" s="1"/>
      <c r="I33617" s="1"/>
      <c r="J33617" s="1"/>
      <c r="K33617" s="1"/>
      <c r="L33617" s="1"/>
      <c r="M33617" s="1">
        <v>4.0779462999999998</v>
      </c>
    </row>
    <row r="33618" spans="1:13" x14ac:dyDescent="0.25">
      <c r="A33618" t="s">
        <v>145</v>
      </c>
      <c r="B33618">
        <v>968</v>
      </c>
      <c r="C33618">
        <v>1966</v>
      </c>
      <c r="D33618">
        <v>0</v>
      </c>
      <c r="E33618">
        <v>0</v>
      </c>
      <c r="F33618" s="1">
        <v>28.2406005859375</v>
      </c>
      <c r="G33618" s="1">
        <v>27.333900451660156</v>
      </c>
      <c r="H33618" s="1"/>
      <c r="I33618" s="1"/>
      <c r="J33618" s="1"/>
      <c r="K33618" s="1"/>
      <c r="L33618" s="1"/>
      <c r="M33618" s="1">
        <v>5.4785145999999996</v>
      </c>
    </row>
    <row r="33619" spans="1:13" x14ac:dyDescent="0.25">
      <c r="A33619" t="s">
        <v>145</v>
      </c>
      <c r="B33619">
        <v>968</v>
      </c>
      <c r="C33619">
        <v>1967</v>
      </c>
      <c r="D33619">
        <v>0</v>
      </c>
      <c r="E33619">
        <v>0</v>
      </c>
      <c r="F33619" s="1">
        <v>31.795999526977539</v>
      </c>
      <c r="G33619" s="1">
        <v>30.570100784301758</v>
      </c>
      <c r="H33619" s="1"/>
      <c r="I33619" s="1"/>
      <c r="J33619" s="1"/>
      <c r="K33619" s="1"/>
      <c r="L33619" s="1"/>
      <c r="M33619" s="1">
        <v>4.8652195999999996</v>
      </c>
    </row>
    <row r="33620" spans="1:13" x14ac:dyDescent="0.25">
      <c r="A33620" t="s">
        <v>145</v>
      </c>
      <c r="B33620">
        <v>968</v>
      </c>
      <c r="C33620">
        <v>1968</v>
      </c>
      <c r="D33620">
        <v>0</v>
      </c>
      <c r="E33620">
        <v>0</v>
      </c>
      <c r="F33620" s="1">
        <v>33.413299560546875</v>
      </c>
      <c r="G33620" s="1">
        <v>31.767099380493164</v>
      </c>
      <c r="H33620" s="1"/>
      <c r="I33620" s="1"/>
      <c r="J33620" s="1"/>
      <c r="K33620" s="1"/>
      <c r="L33620" s="1"/>
      <c r="M33620" s="1">
        <v>1.5046907</v>
      </c>
    </row>
    <row r="33621" spans="1:13" x14ac:dyDescent="0.25">
      <c r="A33621" t="s">
        <v>145</v>
      </c>
      <c r="B33621">
        <v>968</v>
      </c>
      <c r="C33621">
        <v>1969</v>
      </c>
      <c r="D33621">
        <v>0</v>
      </c>
      <c r="E33621">
        <v>0</v>
      </c>
      <c r="F33621" s="1">
        <v>32.996200561523438</v>
      </c>
      <c r="G33621" s="1">
        <v>32.063899993896484</v>
      </c>
      <c r="H33621" s="1"/>
      <c r="I33621" s="1"/>
      <c r="J33621" s="1"/>
      <c r="K33621" s="1"/>
      <c r="L33621" s="1"/>
      <c r="M33621" s="1">
        <v>6.6090197000000002</v>
      </c>
    </row>
    <row r="33622" spans="1:13" x14ac:dyDescent="0.25">
      <c r="A33622" t="s">
        <v>145</v>
      </c>
      <c r="B33622">
        <v>968</v>
      </c>
      <c r="C33622">
        <v>1970</v>
      </c>
      <c r="D33622">
        <v>0</v>
      </c>
      <c r="E33622">
        <v>0</v>
      </c>
      <c r="F33622" s="1">
        <v>28.672399520874023</v>
      </c>
      <c r="G33622" s="1">
        <v>28.147499084472656</v>
      </c>
      <c r="H33622" s="1"/>
      <c r="I33622" s="1"/>
      <c r="J33622" s="1"/>
      <c r="K33622" s="1"/>
      <c r="L33622" s="1"/>
      <c r="M33622" s="1">
        <v>3.7949106000000001</v>
      </c>
    </row>
    <row r="33623" spans="1:13" x14ac:dyDescent="0.25">
      <c r="A33623" t="s">
        <v>145</v>
      </c>
      <c r="B33623">
        <v>968</v>
      </c>
      <c r="C33623">
        <v>1971</v>
      </c>
      <c r="D33623">
        <v>0</v>
      </c>
      <c r="E33623">
        <v>0</v>
      </c>
      <c r="F33623" s="1">
        <v>28.11720085144043</v>
      </c>
      <c r="G33623" s="1">
        <v>27.226400375366211</v>
      </c>
      <c r="H33623" s="1"/>
      <c r="I33623" s="1"/>
      <c r="J33623" s="1"/>
      <c r="K33623" s="1"/>
      <c r="L33623" s="1"/>
      <c r="M33623" s="1">
        <v>5.3865404000000003</v>
      </c>
    </row>
    <row r="33624" spans="1:13" x14ac:dyDescent="0.25">
      <c r="A33624" t="s">
        <v>145</v>
      </c>
      <c r="B33624">
        <v>968</v>
      </c>
      <c r="C33624">
        <v>1972</v>
      </c>
      <c r="D33624">
        <v>0</v>
      </c>
      <c r="E33624">
        <v>0</v>
      </c>
      <c r="F33624" s="1">
        <v>31.115200042724609</v>
      </c>
      <c r="G33624" s="1">
        <v>29.90410041809082</v>
      </c>
      <c r="H33624" s="1"/>
      <c r="I33624" s="1"/>
      <c r="J33624" s="1"/>
      <c r="K33624" s="1"/>
      <c r="L33624" s="1"/>
      <c r="M33624" s="1">
        <v>2.3040284999999998</v>
      </c>
    </row>
    <row r="33625" spans="1:13" x14ac:dyDescent="0.25">
      <c r="A33625" t="s">
        <v>145</v>
      </c>
      <c r="B33625">
        <v>968</v>
      </c>
      <c r="C33625">
        <v>1973</v>
      </c>
      <c r="D33625">
        <v>0</v>
      </c>
      <c r="E33625">
        <v>0</v>
      </c>
      <c r="F33625" s="1">
        <v>34.11309814453125</v>
      </c>
      <c r="G33625" s="1">
        <v>32.581901550292969</v>
      </c>
      <c r="H33625" s="1"/>
      <c r="I33625" s="1"/>
      <c r="J33625" s="1"/>
      <c r="K33625" s="1"/>
      <c r="L33625" s="1"/>
      <c r="M33625" s="1">
        <v>1.5790864</v>
      </c>
    </row>
    <row r="33626" spans="1:13" x14ac:dyDescent="0.25">
      <c r="A33626" t="s">
        <v>145</v>
      </c>
      <c r="B33626">
        <v>968</v>
      </c>
      <c r="C33626">
        <v>1974</v>
      </c>
      <c r="D33626">
        <v>0</v>
      </c>
      <c r="E33626">
        <v>0</v>
      </c>
      <c r="F33626" s="1">
        <v>38.118801116943359</v>
      </c>
      <c r="G33626" s="1">
        <v>37.610801696777344</v>
      </c>
      <c r="H33626" s="1"/>
      <c r="I33626" s="1"/>
      <c r="J33626" s="1"/>
      <c r="K33626" s="1"/>
      <c r="L33626" s="1"/>
      <c r="M33626" s="1">
        <v>5.6829799000000003</v>
      </c>
    </row>
    <row r="33627" spans="1:13" x14ac:dyDescent="0.25">
      <c r="A33627" t="s">
        <v>145</v>
      </c>
      <c r="B33627">
        <v>968</v>
      </c>
      <c r="C33627">
        <v>1975</v>
      </c>
      <c r="D33627">
        <v>0</v>
      </c>
      <c r="E33627">
        <v>0</v>
      </c>
      <c r="F33627" s="1">
        <v>41.004299163818359</v>
      </c>
      <c r="G33627" s="1">
        <v>40.591899871826172</v>
      </c>
      <c r="H33627" s="1"/>
      <c r="I33627" s="1"/>
      <c r="J33627" s="1"/>
      <c r="K33627" s="1"/>
      <c r="L33627" s="1"/>
      <c r="M33627" s="1">
        <v>5.3621740999999998</v>
      </c>
    </row>
    <row r="33628" spans="1:13" x14ac:dyDescent="0.25">
      <c r="A33628" t="s">
        <v>145</v>
      </c>
      <c r="B33628">
        <v>968</v>
      </c>
      <c r="C33628">
        <v>1976</v>
      </c>
      <c r="D33628">
        <v>0</v>
      </c>
      <c r="E33628">
        <v>0</v>
      </c>
      <c r="F33628" s="1">
        <v>38.121898651123047</v>
      </c>
      <c r="G33628" s="1">
        <v>37.462799072265625</v>
      </c>
      <c r="H33628" s="1"/>
      <c r="I33628" s="1"/>
      <c r="J33628" s="1"/>
      <c r="K33628" s="1"/>
      <c r="L33628" s="1"/>
      <c r="M33628" s="1">
        <v>14.158061999999999</v>
      </c>
    </row>
    <row r="33629" spans="1:13" x14ac:dyDescent="0.25">
      <c r="A33629" t="s">
        <v>145</v>
      </c>
      <c r="B33629">
        <v>968</v>
      </c>
      <c r="C33629">
        <v>1977</v>
      </c>
      <c r="D33629">
        <v>0</v>
      </c>
      <c r="E33629">
        <v>0</v>
      </c>
      <c r="F33629" s="1">
        <v>40.145599365234375</v>
      </c>
      <c r="G33629" s="1">
        <v>39.917800903320313</v>
      </c>
      <c r="H33629" s="1"/>
      <c r="I33629" s="1"/>
      <c r="J33629" s="1"/>
      <c r="K33629" s="1"/>
      <c r="L33629" s="1"/>
      <c r="M33629" s="1">
        <v>4.5956216000000003</v>
      </c>
    </row>
    <row r="33630" spans="1:13" x14ac:dyDescent="0.25">
      <c r="A33630" t="s">
        <v>145</v>
      </c>
      <c r="B33630">
        <v>968</v>
      </c>
      <c r="C33630">
        <v>1978</v>
      </c>
      <c r="D33630">
        <v>0</v>
      </c>
      <c r="E33630">
        <v>0</v>
      </c>
      <c r="F33630" s="1">
        <v>42.122398376464844</v>
      </c>
      <c r="G33630" s="1">
        <v>42.122398376464844</v>
      </c>
      <c r="H33630" s="1"/>
      <c r="I33630" s="1"/>
      <c r="J33630" s="1"/>
      <c r="K33630" s="1"/>
      <c r="L33630" s="1"/>
      <c r="M33630" s="1">
        <v>8.0007555999999997</v>
      </c>
    </row>
    <row r="33631" spans="1:13" x14ac:dyDescent="0.25">
      <c r="A33631" t="s">
        <v>145</v>
      </c>
      <c r="B33631">
        <v>968</v>
      </c>
      <c r="C33631">
        <v>1979</v>
      </c>
      <c r="D33631">
        <v>0</v>
      </c>
      <c r="E33631">
        <v>0</v>
      </c>
      <c r="F33631" s="1">
        <v>41.984798431396484</v>
      </c>
      <c r="G33631" s="1">
        <v>41.984798431396484</v>
      </c>
      <c r="H33631" s="1"/>
      <c r="I33631" s="1"/>
      <c r="J33631" s="1"/>
      <c r="K33631" s="1"/>
      <c r="L33631" s="1"/>
      <c r="M33631" s="1">
        <v>6.6086039999999997</v>
      </c>
    </row>
    <row r="33632" spans="1:13" x14ac:dyDescent="0.25">
      <c r="A33632" t="s">
        <v>145</v>
      </c>
      <c r="B33632">
        <v>968</v>
      </c>
      <c r="C33632">
        <v>1980</v>
      </c>
      <c r="D33632">
        <v>0</v>
      </c>
      <c r="E33632">
        <v>0</v>
      </c>
      <c r="F33632" s="1">
        <v>31.682600021362305</v>
      </c>
      <c r="G33632" s="1">
        <v>33.632301330566406</v>
      </c>
      <c r="H33632" s="1"/>
      <c r="I33632" s="1"/>
      <c r="J33632" s="1"/>
      <c r="K33632" s="1"/>
      <c r="L33632" s="1"/>
      <c r="M33632" s="1">
        <v>3.3041079999999998</v>
      </c>
    </row>
    <row r="33633" spans="1:13" x14ac:dyDescent="0.25">
      <c r="A33633" t="s">
        <v>145</v>
      </c>
      <c r="B33633">
        <v>968</v>
      </c>
      <c r="C33633">
        <v>1981</v>
      </c>
      <c r="D33633">
        <v>0</v>
      </c>
      <c r="E33633">
        <v>0</v>
      </c>
      <c r="F33633" s="1">
        <v>31.042299270629883</v>
      </c>
      <c r="G33633" s="1">
        <v>30.433599472045898</v>
      </c>
      <c r="H33633" s="1"/>
      <c r="I33633" s="1"/>
      <c r="J33633" s="1"/>
      <c r="K33633" s="1"/>
      <c r="L33633" s="1"/>
      <c r="M33633" s="1">
        <v>0.1</v>
      </c>
    </row>
    <row r="33634" spans="1:13" x14ac:dyDescent="0.25">
      <c r="A33634" t="s">
        <v>145</v>
      </c>
      <c r="B33634">
        <v>968</v>
      </c>
      <c r="C33634">
        <v>1982</v>
      </c>
      <c r="D33634">
        <v>0</v>
      </c>
      <c r="E33634">
        <v>0</v>
      </c>
      <c r="F33634" s="1">
        <v>28.822200775146484</v>
      </c>
      <c r="G33634" s="1">
        <v>28.457399368286133</v>
      </c>
      <c r="H33634" s="1"/>
      <c r="I33634" s="1"/>
      <c r="J33634" s="1"/>
      <c r="K33634" s="1"/>
      <c r="L33634" s="1"/>
      <c r="M33634" s="1">
        <v>3.9</v>
      </c>
    </row>
    <row r="33635" spans="1:13" x14ac:dyDescent="0.25">
      <c r="A33635" t="s">
        <v>145</v>
      </c>
      <c r="B33635">
        <v>968</v>
      </c>
      <c r="C33635">
        <v>1983</v>
      </c>
      <c r="D33635">
        <v>0</v>
      </c>
      <c r="E33635">
        <v>0</v>
      </c>
      <c r="F33635" s="1">
        <v>35.111000061035156</v>
      </c>
      <c r="G33635" s="1">
        <v>25.756099700927734</v>
      </c>
      <c r="H33635" s="1"/>
      <c r="I33635" s="1"/>
      <c r="J33635" s="1"/>
      <c r="K33635" s="1"/>
      <c r="L33635" s="1"/>
      <c r="M33635" s="1">
        <v>6</v>
      </c>
    </row>
    <row r="33636" spans="1:13" x14ac:dyDescent="0.25">
      <c r="A33636" t="s">
        <v>145</v>
      </c>
      <c r="B33636">
        <v>968</v>
      </c>
      <c r="C33636">
        <v>1984</v>
      </c>
      <c r="D33636">
        <v>0</v>
      </c>
      <c r="E33636">
        <v>0</v>
      </c>
      <c r="F33636" s="1">
        <v>43.814498901367188</v>
      </c>
      <c r="G33636" s="1">
        <v>28.643299102783203</v>
      </c>
      <c r="H33636" s="1"/>
      <c r="I33636" s="1"/>
      <c r="J33636" s="1"/>
      <c r="K33636" s="1"/>
      <c r="L33636" s="1"/>
      <c r="M33636" s="1">
        <v>6</v>
      </c>
    </row>
    <row r="33637" spans="1:13" x14ac:dyDescent="0.25">
      <c r="A33637" t="s">
        <v>145</v>
      </c>
      <c r="B33637">
        <v>968</v>
      </c>
      <c r="C33637">
        <v>1985</v>
      </c>
      <c r="D33637">
        <v>0</v>
      </c>
      <c r="E33637">
        <v>0</v>
      </c>
      <c r="F33637" s="1">
        <v>47.956901550292969</v>
      </c>
      <c r="G33637" s="1">
        <v>41.595298767089844</v>
      </c>
      <c r="H33637" s="1">
        <v>1.3348100185394287</v>
      </c>
      <c r="I33637" s="1">
        <v>40.260488748550415</v>
      </c>
      <c r="J33637" s="1">
        <v>7.6964128017425537</v>
      </c>
      <c r="K33637" s="1"/>
      <c r="L33637" s="1"/>
      <c r="M33637" s="1">
        <v>-0.1</v>
      </c>
    </row>
    <row r="33638" spans="1:13" x14ac:dyDescent="0.25">
      <c r="A33638" t="s">
        <v>145</v>
      </c>
      <c r="B33638">
        <v>968</v>
      </c>
      <c r="C33638">
        <v>1986</v>
      </c>
      <c r="D33638">
        <v>0</v>
      </c>
      <c r="E33638">
        <v>0</v>
      </c>
      <c r="F33638" s="1">
        <v>48.175498962402344</v>
      </c>
      <c r="G33638" s="1">
        <v>42.451698303222656</v>
      </c>
      <c r="H33638" s="1">
        <v>0.85265100002288818</v>
      </c>
      <c r="I33638" s="1">
        <v>41.599047303199768</v>
      </c>
      <c r="J33638" s="1">
        <v>6.5764516592025757</v>
      </c>
      <c r="K33638" s="1"/>
      <c r="L33638" s="1"/>
      <c r="M33638" s="1">
        <v>2.4</v>
      </c>
    </row>
    <row r="33639" spans="1:13" x14ac:dyDescent="0.25">
      <c r="A33639" t="s">
        <v>145</v>
      </c>
      <c r="B33639">
        <v>968</v>
      </c>
      <c r="C33639">
        <v>1987</v>
      </c>
      <c r="D33639">
        <v>0</v>
      </c>
      <c r="E33639">
        <v>0</v>
      </c>
      <c r="F33639" s="1">
        <v>43.066699981689453</v>
      </c>
      <c r="G33639" s="1">
        <v>40.700401306152344</v>
      </c>
      <c r="H33639" s="1">
        <v>0.84125602245330811</v>
      </c>
      <c r="I33639" s="1">
        <v>39.859145283699036</v>
      </c>
      <c r="J33639" s="1">
        <v>3.2075546979904175</v>
      </c>
      <c r="K33639" s="1"/>
      <c r="L33639" s="1"/>
      <c r="M33639" s="1">
        <v>0.8</v>
      </c>
    </row>
    <row r="33640" spans="1:13" x14ac:dyDescent="0.25">
      <c r="A33640" t="s">
        <v>145</v>
      </c>
      <c r="B33640">
        <v>968</v>
      </c>
      <c r="C33640">
        <v>1988</v>
      </c>
      <c r="D33640">
        <v>0</v>
      </c>
      <c r="E33640">
        <v>0</v>
      </c>
      <c r="F33640" s="1">
        <v>45.040798187255859</v>
      </c>
      <c r="G33640" s="1">
        <v>36.639400482177734</v>
      </c>
      <c r="H33640" s="1">
        <v>0.44225099682807922</v>
      </c>
      <c r="I33640" s="1">
        <v>36.197149485349655</v>
      </c>
      <c r="J33640" s="1">
        <v>8.8436487019062042</v>
      </c>
      <c r="K33640" s="1"/>
      <c r="L33640" s="1"/>
      <c r="M33640" s="1">
        <v>-0.5</v>
      </c>
    </row>
    <row r="33641" spans="1:13" x14ac:dyDescent="0.25">
      <c r="A33641" t="s">
        <v>145</v>
      </c>
      <c r="B33641">
        <v>968</v>
      </c>
      <c r="C33641">
        <v>1989</v>
      </c>
      <c r="D33641">
        <v>0</v>
      </c>
      <c r="E33641">
        <v>0</v>
      </c>
      <c r="F33641" s="1">
        <v>37.25</v>
      </c>
      <c r="G33641" s="1">
        <v>40.125</v>
      </c>
      <c r="H33641" s="1">
        <v>0.12874400615692139</v>
      </c>
      <c r="I33641" s="1">
        <v>39.996255993843079</v>
      </c>
      <c r="J33641" s="1">
        <v>-2.7462559938430786</v>
      </c>
      <c r="K33641" s="1"/>
      <c r="L33641" s="1"/>
      <c r="M33641" s="1">
        <v>-5.8</v>
      </c>
    </row>
    <row r="33642" spans="1:13" x14ac:dyDescent="0.25">
      <c r="A33642" t="s">
        <v>145</v>
      </c>
      <c r="B33642">
        <v>968</v>
      </c>
      <c r="C33642">
        <v>1990</v>
      </c>
      <c r="D33642">
        <v>0</v>
      </c>
      <c r="E33642">
        <v>0</v>
      </c>
      <c r="F33642" s="1"/>
      <c r="G33642" s="1"/>
      <c r="H33642" s="1"/>
      <c r="I33642" s="1"/>
      <c r="J33642" s="1"/>
      <c r="K33642" s="1"/>
      <c r="L33642" s="1"/>
      <c r="M33642" s="1">
        <v>-5.6124831000000004</v>
      </c>
    </row>
    <row r="33643" spans="1:13" x14ac:dyDescent="0.25">
      <c r="A33643" t="s">
        <v>145</v>
      </c>
      <c r="B33643">
        <v>968</v>
      </c>
      <c r="C33643">
        <v>1991</v>
      </c>
      <c r="D33643">
        <v>1</v>
      </c>
      <c r="E33643">
        <v>0</v>
      </c>
      <c r="F33643" s="1">
        <v>41.513794796387998</v>
      </c>
      <c r="G33643" s="1">
        <v>38.284145536638697</v>
      </c>
      <c r="H33643" s="1">
        <v>4.0426764030241501E-2</v>
      </c>
      <c r="I33643" s="1">
        <v>38.243718772608453</v>
      </c>
      <c r="J33643" s="1">
        <v>3.270076023779545</v>
      </c>
      <c r="K33643" s="1"/>
      <c r="L33643" s="1"/>
      <c r="M33643" s="1">
        <v>-12.926914999999999</v>
      </c>
    </row>
    <row r="33644" spans="1:13" x14ac:dyDescent="0.25">
      <c r="A33644" t="s">
        <v>145</v>
      </c>
      <c r="B33644">
        <v>968</v>
      </c>
      <c r="C33644">
        <v>1992</v>
      </c>
      <c r="D33644">
        <v>1</v>
      </c>
      <c r="E33644">
        <v>0</v>
      </c>
      <c r="F33644" s="1">
        <v>36.979726201526503</v>
      </c>
      <c r="G33644" s="1">
        <v>41.532183537113298</v>
      </c>
      <c r="H33644" s="1">
        <v>0.24218692094029201</v>
      </c>
      <c r="I33644" s="1">
        <v>41.289996616173006</v>
      </c>
      <c r="J33644" s="1">
        <v>-4.310270414646503</v>
      </c>
      <c r="K33644" s="1"/>
      <c r="L33644" s="1"/>
      <c r="M33644" s="1">
        <v>-8.7662779999999998</v>
      </c>
    </row>
    <row r="33645" spans="1:13" x14ac:dyDescent="0.25">
      <c r="A33645" t="s">
        <v>145</v>
      </c>
      <c r="B33645">
        <v>968</v>
      </c>
      <c r="C33645">
        <v>1993</v>
      </c>
      <c r="D33645">
        <v>1</v>
      </c>
      <c r="E33645">
        <v>0</v>
      </c>
      <c r="F33645" s="1">
        <v>33.103634178508003</v>
      </c>
      <c r="G33645" s="1">
        <v>33.4534561582444</v>
      </c>
      <c r="H33645" s="1">
        <v>0.930882217264829</v>
      </c>
      <c r="I33645" s="1">
        <v>32.522573940979569</v>
      </c>
      <c r="J33645" s="1">
        <v>0.58106023752843328</v>
      </c>
      <c r="K33645" s="1"/>
      <c r="L33645" s="1"/>
      <c r="M33645" s="1">
        <v>1.5275658000000001</v>
      </c>
    </row>
    <row r="33646" spans="1:13" x14ac:dyDescent="0.25">
      <c r="A33646" t="s">
        <v>145</v>
      </c>
      <c r="B33646">
        <v>968</v>
      </c>
      <c r="C33646">
        <v>1994</v>
      </c>
      <c r="D33646">
        <v>1</v>
      </c>
      <c r="E33646">
        <v>0</v>
      </c>
      <c r="F33646" s="1">
        <v>30.902438696094698</v>
      </c>
      <c r="G33646" s="1">
        <v>33.102013066730898</v>
      </c>
      <c r="H33646" s="1">
        <v>1.33657109780948</v>
      </c>
      <c r="I33646" s="1">
        <v>31.765441968921419</v>
      </c>
      <c r="J33646" s="1">
        <v>-0.86300327282672029</v>
      </c>
      <c r="K33646" s="1"/>
      <c r="L33646" s="1"/>
      <c r="M33646" s="1">
        <v>3.9319814000000002</v>
      </c>
    </row>
    <row r="33647" spans="1:13" x14ac:dyDescent="0.25">
      <c r="A33647" t="s">
        <v>145</v>
      </c>
      <c r="B33647">
        <v>968</v>
      </c>
      <c r="C33647">
        <v>1995</v>
      </c>
      <c r="D33647">
        <v>1</v>
      </c>
      <c r="E33647">
        <v>1</v>
      </c>
      <c r="F33647" s="1">
        <v>31.072790660900999</v>
      </c>
      <c r="G33647" s="1">
        <v>34.392813590476102</v>
      </c>
      <c r="H33647" s="1">
        <v>1.35726797178807</v>
      </c>
      <c r="I33647" s="1">
        <v>33.035545618688033</v>
      </c>
      <c r="J33647" s="1">
        <v>-1.962754957787034</v>
      </c>
      <c r="K33647" s="1">
        <v>6.9057355243010381</v>
      </c>
      <c r="L33647" s="1"/>
      <c r="M33647" s="1">
        <v>7.1381788000000004</v>
      </c>
    </row>
    <row r="33648" spans="1:13" x14ac:dyDescent="0.25">
      <c r="A33648" t="s">
        <v>145</v>
      </c>
      <c r="B33648">
        <v>968</v>
      </c>
      <c r="C33648">
        <v>1996</v>
      </c>
      <c r="D33648">
        <v>1</v>
      </c>
      <c r="E33648">
        <v>1</v>
      </c>
      <c r="F33648" s="1">
        <v>28.717990306260901</v>
      </c>
      <c r="G33648" s="1">
        <v>33.456317374075901</v>
      </c>
      <c r="H33648" s="1">
        <v>1.6723614226650201</v>
      </c>
      <c r="I33648" s="1">
        <v>31.783955951410881</v>
      </c>
      <c r="J33648" s="1">
        <v>-3.0659656451499799</v>
      </c>
      <c r="K33648" s="1">
        <v>10.994867464212223</v>
      </c>
      <c r="L33648" s="1"/>
      <c r="M33648" s="1">
        <v>3.948264</v>
      </c>
    </row>
    <row r="33649" spans="1:13" x14ac:dyDescent="0.25">
      <c r="A33649" t="s">
        <v>145</v>
      </c>
      <c r="B33649">
        <v>968</v>
      </c>
      <c r="C33649">
        <v>1997</v>
      </c>
      <c r="D33649">
        <v>1</v>
      </c>
      <c r="E33649">
        <v>1</v>
      </c>
      <c r="F33649" s="1">
        <v>28.332335344972901</v>
      </c>
      <c r="G33649" s="1">
        <v>33.519457613697298</v>
      </c>
      <c r="H33649" s="1">
        <v>3.7805724154964699</v>
      </c>
      <c r="I33649" s="1">
        <v>29.73888519820083</v>
      </c>
      <c r="J33649" s="1">
        <v>-1.4065498532279292</v>
      </c>
      <c r="K33649" s="1">
        <v>15.03070109440989</v>
      </c>
      <c r="L33649" s="1"/>
      <c r="M33649" s="1">
        <v>-6.0530887</v>
      </c>
    </row>
    <row r="33650" spans="1:13" x14ac:dyDescent="0.25">
      <c r="A33650" t="s">
        <v>145</v>
      </c>
      <c r="B33650">
        <v>968</v>
      </c>
      <c r="C33650">
        <v>1998</v>
      </c>
      <c r="D33650">
        <v>1</v>
      </c>
      <c r="E33650">
        <v>1</v>
      </c>
      <c r="F33650" s="1">
        <v>29.396943148173001</v>
      </c>
      <c r="G33650" s="1">
        <v>34.726368110029902</v>
      </c>
      <c r="H33650" s="1">
        <v>4.62143215001527</v>
      </c>
      <c r="I33650" s="1">
        <v>30.104935960014632</v>
      </c>
      <c r="J33650" s="1">
        <v>-0.70799281184163121</v>
      </c>
      <c r="K33650" s="1">
        <v>16.466334894850725</v>
      </c>
      <c r="L33650" s="1"/>
      <c r="M33650" s="1">
        <v>-4.8175017000000002</v>
      </c>
    </row>
    <row r="33651" spans="1:13" x14ac:dyDescent="0.25">
      <c r="A33651" t="s">
        <v>145</v>
      </c>
      <c r="B33651">
        <v>968</v>
      </c>
      <c r="C33651">
        <v>1999</v>
      </c>
      <c r="D33651">
        <v>1</v>
      </c>
      <c r="E33651">
        <v>1</v>
      </c>
      <c r="F33651" s="1">
        <v>31.534509781157499</v>
      </c>
      <c r="G33651" s="1">
        <v>35.113303244906298</v>
      </c>
      <c r="H33651" s="1">
        <v>5.2236315086782401</v>
      </c>
      <c r="I33651" s="1">
        <v>29.88967173622806</v>
      </c>
      <c r="J33651" s="1">
        <v>1.6448380449294397</v>
      </c>
      <c r="K33651" s="1">
        <v>21.721897312358511</v>
      </c>
      <c r="L33651" s="1"/>
      <c r="M33651" s="1">
        <v>-1.1500055</v>
      </c>
    </row>
    <row r="33652" spans="1:13" x14ac:dyDescent="0.25">
      <c r="A33652" t="s">
        <v>145</v>
      </c>
      <c r="B33652">
        <v>968</v>
      </c>
      <c r="C33652">
        <v>2000</v>
      </c>
      <c r="D33652">
        <v>1</v>
      </c>
      <c r="E33652">
        <v>1</v>
      </c>
      <c r="F33652" s="1">
        <v>31.048074081493102</v>
      </c>
      <c r="G33652" s="1">
        <v>35.0365449080102</v>
      </c>
      <c r="H33652" s="1">
        <v>4.81905602728225</v>
      </c>
      <c r="I33652" s="1">
        <v>30.217488880727949</v>
      </c>
      <c r="J33652" s="1">
        <v>0.83058520076515308</v>
      </c>
      <c r="K33652" s="1">
        <v>22.486587011008602</v>
      </c>
      <c r="L33652" s="1"/>
      <c r="M33652" s="1">
        <v>2.9207595999999998</v>
      </c>
    </row>
    <row r="33653" spans="1:13" x14ac:dyDescent="0.25">
      <c r="A33653" t="s">
        <v>145</v>
      </c>
      <c r="B33653">
        <v>968</v>
      </c>
      <c r="C33653">
        <v>2001</v>
      </c>
      <c r="D33653">
        <v>1</v>
      </c>
      <c r="E33653">
        <v>1</v>
      </c>
      <c r="F33653" s="1">
        <v>29.963102748582902</v>
      </c>
      <c r="G33653" s="1">
        <v>33.164326262400799</v>
      </c>
      <c r="H33653" s="1">
        <v>3.8000994962152199</v>
      </c>
      <c r="I33653" s="1">
        <v>29.364226766185578</v>
      </c>
      <c r="J33653" s="1">
        <v>0.59887598239732398</v>
      </c>
      <c r="K33653" s="1">
        <v>25.869441884158466</v>
      </c>
      <c r="L33653" s="1"/>
      <c r="M33653" s="1">
        <v>5.0816641999999996</v>
      </c>
    </row>
    <row r="33654" spans="1:13" x14ac:dyDescent="0.25">
      <c r="A33654" t="s">
        <v>145</v>
      </c>
      <c r="B33654">
        <v>968</v>
      </c>
      <c r="C33654">
        <v>2002</v>
      </c>
      <c r="D33654">
        <v>1</v>
      </c>
      <c r="E33654">
        <v>1</v>
      </c>
      <c r="F33654" s="1">
        <v>29.487578305854999</v>
      </c>
      <c r="G33654" s="1">
        <v>32.082391123749403</v>
      </c>
      <c r="H33654" s="1">
        <v>2.9782929175847102</v>
      </c>
      <c r="I33654" s="1">
        <v>29.104098206164693</v>
      </c>
      <c r="J33654" s="1">
        <v>0.38348009969030628</v>
      </c>
      <c r="K33654" s="1">
        <v>24.82079706314051</v>
      </c>
      <c r="L33654" s="1"/>
      <c r="M33654" s="1">
        <v>5.6793848999999996</v>
      </c>
    </row>
    <row r="33655" spans="1:13" x14ac:dyDescent="0.25">
      <c r="A33655" t="s">
        <v>145</v>
      </c>
      <c r="B33655">
        <v>968</v>
      </c>
      <c r="C33655">
        <v>2003</v>
      </c>
      <c r="D33655">
        <v>1</v>
      </c>
      <c r="E33655">
        <v>1</v>
      </c>
      <c r="F33655" s="1">
        <v>29.5296786712527</v>
      </c>
      <c r="G33655" s="1">
        <v>31.8159116542204</v>
      </c>
      <c r="H33655" s="1">
        <v>2.0961791371401102</v>
      </c>
      <c r="I33655" s="1">
        <v>29.719732517080288</v>
      </c>
      <c r="J33655" s="1">
        <v>-0.19005384582758822</v>
      </c>
      <c r="K33655" s="1">
        <v>22.109332338461922</v>
      </c>
      <c r="L33655" s="1"/>
      <c r="M33655" s="1">
        <v>2.3144518999999999</v>
      </c>
    </row>
    <row r="33656" spans="1:13" x14ac:dyDescent="0.25">
      <c r="A33656" t="s">
        <v>145</v>
      </c>
      <c r="B33656">
        <v>968</v>
      </c>
      <c r="C33656">
        <v>2004</v>
      </c>
      <c r="D33656">
        <v>1</v>
      </c>
      <c r="E33656">
        <v>1</v>
      </c>
      <c r="F33656" s="1">
        <v>30.2611281373078</v>
      </c>
      <c r="G33656" s="1">
        <v>33.654559699012999</v>
      </c>
      <c r="H33656" s="1">
        <v>1.2807314448627101</v>
      </c>
      <c r="I33656" s="1">
        <v>32.37382825415029</v>
      </c>
      <c r="J33656" s="1">
        <v>-2.1127001168424897</v>
      </c>
      <c r="K33656" s="1">
        <v>18.945245849515484</v>
      </c>
      <c r="L33656" s="1"/>
      <c r="M33656" s="1">
        <v>10.329886</v>
      </c>
    </row>
    <row r="33657" spans="1:13" x14ac:dyDescent="0.25">
      <c r="A33657" t="s">
        <v>145</v>
      </c>
      <c r="B33657">
        <v>968</v>
      </c>
      <c r="C33657">
        <v>2005</v>
      </c>
      <c r="D33657">
        <v>1</v>
      </c>
      <c r="E33657">
        <v>1</v>
      </c>
      <c r="F33657" s="1">
        <v>31.610842360034599</v>
      </c>
      <c r="G33657" s="1">
        <v>32.301257155446599</v>
      </c>
      <c r="H33657" s="1">
        <v>1.19123522503337</v>
      </c>
      <c r="I33657" s="1">
        <v>31.110021930413229</v>
      </c>
      <c r="J33657" s="1">
        <v>0.50082042962137052</v>
      </c>
      <c r="K33657" s="1">
        <v>15.905109740958975</v>
      </c>
      <c r="L33657" s="1">
        <v>-2.0226905999999998</v>
      </c>
      <c r="M33657" s="1">
        <v>4.6861407000000002</v>
      </c>
    </row>
    <row r="33658" spans="1:13" x14ac:dyDescent="0.25">
      <c r="A33658" t="s">
        <v>145</v>
      </c>
      <c r="B33658">
        <v>968</v>
      </c>
      <c r="C33658">
        <v>2006</v>
      </c>
      <c r="D33658">
        <v>1</v>
      </c>
      <c r="E33658">
        <v>1</v>
      </c>
      <c r="F33658" s="1">
        <v>32.497186099066802</v>
      </c>
      <c r="G33658" s="1">
        <v>33.8571652799926</v>
      </c>
      <c r="H33658" s="1">
        <v>0.798103410348737</v>
      </c>
      <c r="I33658" s="1">
        <v>33.059061869643863</v>
      </c>
      <c r="J33658" s="1">
        <v>-0.56187577057706051</v>
      </c>
      <c r="K33658" s="1">
        <v>12.423584136659018</v>
      </c>
      <c r="L33658" s="1">
        <v>0.67148587999999998</v>
      </c>
      <c r="M33658" s="1">
        <v>8.0239732000000004</v>
      </c>
    </row>
    <row r="33659" spans="1:13" x14ac:dyDescent="0.25">
      <c r="A33659" t="s">
        <v>145</v>
      </c>
      <c r="B33659">
        <v>968</v>
      </c>
      <c r="C33659">
        <v>2007</v>
      </c>
      <c r="D33659">
        <v>1</v>
      </c>
      <c r="E33659">
        <v>1</v>
      </c>
      <c r="F33659" s="1">
        <v>31.5189582305103</v>
      </c>
      <c r="G33659" s="1">
        <v>34.565228166621303</v>
      </c>
      <c r="H33659" s="1">
        <v>0.72719396764461397</v>
      </c>
      <c r="I33659" s="1">
        <v>33.838034198976686</v>
      </c>
      <c r="J33659" s="1">
        <v>-2.319075968466386</v>
      </c>
      <c r="K33659" s="1">
        <v>11.949157499416831</v>
      </c>
      <c r="L33659" s="1">
        <v>2.3010039999999998</v>
      </c>
      <c r="M33659" s="1">
        <v>7.1976858000000004</v>
      </c>
    </row>
    <row r="33660" spans="1:13" x14ac:dyDescent="0.25">
      <c r="A33660" t="s">
        <v>145</v>
      </c>
      <c r="B33660">
        <v>968</v>
      </c>
      <c r="C33660">
        <v>2008</v>
      </c>
      <c r="D33660">
        <v>1</v>
      </c>
      <c r="E33660">
        <v>1</v>
      </c>
      <c r="F33660" s="1">
        <v>30.666652341291201</v>
      </c>
      <c r="G33660" s="1">
        <v>35.271396090580303</v>
      </c>
      <c r="H33660" s="1">
        <v>0.69945498121091199</v>
      </c>
      <c r="I33660" s="1">
        <v>34.571941109369391</v>
      </c>
      <c r="J33660" s="1">
        <v>-3.90528876807819</v>
      </c>
      <c r="K33660" s="1">
        <v>12.336185935469864</v>
      </c>
      <c r="L33660" s="1">
        <v>-0.15496921999999999</v>
      </c>
      <c r="M33660" s="1">
        <v>9.4069567999999997</v>
      </c>
    </row>
    <row r="33661" spans="1:13" x14ac:dyDescent="0.25">
      <c r="A33661" t="s">
        <v>145</v>
      </c>
      <c r="B33661">
        <v>968</v>
      </c>
      <c r="C33661">
        <v>2009</v>
      </c>
      <c r="D33661">
        <v>1</v>
      </c>
      <c r="E33661">
        <v>1</v>
      </c>
      <c r="F33661" s="1">
        <v>29.454633539174601</v>
      </c>
      <c r="G33661" s="1">
        <v>36.3127394073096</v>
      </c>
      <c r="H33661" s="1">
        <v>1.1420350261747001</v>
      </c>
      <c r="I33661" s="1">
        <v>35.170704381134897</v>
      </c>
      <c r="J33661" s="1">
        <v>-5.7160708419602955</v>
      </c>
      <c r="K33661" s="1">
        <v>21.780734549093001</v>
      </c>
      <c r="L33661" s="1">
        <v>4.1067466000000001</v>
      </c>
      <c r="M33661" s="1">
        <v>-5.5517840999999999</v>
      </c>
    </row>
    <row r="33662" spans="1:13" x14ac:dyDescent="0.25">
      <c r="A33662" t="s">
        <v>145</v>
      </c>
      <c r="B33662">
        <v>968</v>
      </c>
      <c r="C33662">
        <v>2010</v>
      </c>
      <c r="D33662">
        <v>1</v>
      </c>
      <c r="E33662">
        <v>1</v>
      </c>
      <c r="F33662" s="1">
        <v>31.210433206134802</v>
      </c>
      <c r="G33662" s="1">
        <v>37.4315033063668</v>
      </c>
      <c r="H33662" s="1">
        <v>1.3463837243583301</v>
      </c>
      <c r="I33662" s="1">
        <v>36.085119582008467</v>
      </c>
      <c r="J33662" s="1">
        <v>-4.8746863758736652</v>
      </c>
      <c r="K33662" s="1">
        <v>28.970531870614646</v>
      </c>
      <c r="L33662" s="1">
        <v>1.24525</v>
      </c>
      <c r="M33662" s="1">
        <v>-3.9129071</v>
      </c>
    </row>
    <row r="33663" spans="1:13" x14ac:dyDescent="0.25">
      <c r="A33663" t="s">
        <v>145</v>
      </c>
      <c r="B33663">
        <v>968</v>
      </c>
      <c r="C33663">
        <v>2011</v>
      </c>
      <c r="D33663">
        <v>1</v>
      </c>
      <c r="E33663">
        <v>1</v>
      </c>
      <c r="F33663" s="1">
        <v>30.9206436680448</v>
      </c>
      <c r="G33663" s="1">
        <v>34.980065677423802</v>
      </c>
      <c r="H33663" s="1">
        <v>1.5127639779953601</v>
      </c>
      <c r="I33663" s="1">
        <v>33.46730169942844</v>
      </c>
      <c r="J33663" s="1">
        <v>-2.5466580313836396</v>
      </c>
      <c r="K33663" s="1">
        <v>32.349392450621444</v>
      </c>
      <c r="L33663" s="1">
        <v>0.86158003000000005</v>
      </c>
      <c r="M33663" s="1">
        <v>4.5336498000000001</v>
      </c>
    </row>
    <row r="33664" spans="1:13" x14ac:dyDescent="0.25">
      <c r="A33664" t="s">
        <v>145</v>
      </c>
      <c r="B33664">
        <v>968</v>
      </c>
      <c r="C33664">
        <v>2012</v>
      </c>
      <c r="D33664">
        <v>1</v>
      </c>
      <c r="E33664">
        <v>1</v>
      </c>
      <c r="F33664" s="1">
        <v>31.0823159125834</v>
      </c>
      <c r="G33664" s="1">
        <v>33.467226016697801</v>
      </c>
      <c r="H33664" s="1">
        <v>1.7238756756939499</v>
      </c>
      <c r="I33664" s="1">
        <v>31.74335034100385</v>
      </c>
      <c r="J33664" s="1">
        <v>-0.66103442842045013</v>
      </c>
      <c r="K33664" s="1">
        <v>35.373019757795625</v>
      </c>
      <c r="L33664" s="1">
        <v>2.3509107</v>
      </c>
      <c r="M33664" s="1">
        <v>1.9107212</v>
      </c>
    </row>
    <row r="33665" spans="1:13" x14ac:dyDescent="0.25">
      <c r="A33665" t="s">
        <v>145</v>
      </c>
      <c r="B33665">
        <v>968</v>
      </c>
      <c r="C33665">
        <v>2013</v>
      </c>
      <c r="D33665">
        <v>1</v>
      </c>
      <c r="E33665">
        <v>1</v>
      </c>
      <c r="F33665" s="1">
        <v>31.729319165570601</v>
      </c>
      <c r="G33665" s="1">
        <v>34.168655663585803</v>
      </c>
      <c r="H33665" s="1">
        <v>1.70181295874354</v>
      </c>
      <c r="I33665" s="1">
        <v>32.466842704842264</v>
      </c>
      <c r="J33665" s="1">
        <v>-0.73752353927166325</v>
      </c>
      <c r="K33665" s="1">
        <v>37.821596449287995</v>
      </c>
      <c r="L33665" s="1">
        <v>0.26362097000000001</v>
      </c>
      <c r="M33665" s="1">
        <v>0.24925478000000001</v>
      </c>
    </row>
    <row r="33666" spans="1:13" x14ac:dyDescent="0.25">
      <c r="A33666" t="s">
        <v>145</v>
      </c>
      <c r="B33666">
        <v>968</v>
      </c>
      <c r="C33666">
        <v>2014</v>
      </c>
      <c r="D33666">
        <v>1</v>
      </c>
      <c r="E33666">
        <v>1</v>
      </c>
      <c r="F33666" s="1">
        <v>31.7722831684193</v>
      </c>
      <c r="G33666" s="1">
        <v>33.7545433418573</v>
      </c>
      <c r="H33666" s="1">
        <v>1.52520081404107</v>
      </c>
      <c r="I33666" s="1">
        <v>32.229342527816229</v>
      </c>
      <c r="J33666" s="1">
        <v>-0.45705935939692921</v>
      </c>
      <c r="K33666" s="1">
        <v>39.19936478548204</v>
      </c>
      <c r="L33666" s="1">
        <v>1.1421068000000001</v>
      </c>
      <c r="M33666" s="1">
        <v>4.1298716000000004</v>
      </c>
    </row>
    <row r="33667" spans="1:13" x14ac:dyDescent="0.25">
      <c r="A33667" t="s">
        <v>145</v>
      </c>
      <c r="B33667">
        <v>968</v>
      </c>
      <c r="C33667">
        <v>2015</v>
      </c>
      <c r="D33667">
        <v>1</v>
      </c>
      <c r="E33667">
        <v>1</v>
      </c>
      <c r="F33667" s="1">
        <v>32.816238465594203</v>
      </c>
      <c r="G33667" s="1">
        <v>34.162993337296101</v>
      </c>
      <c r="H33667" s="1">
        <v>1.3435281149574601</v>
      </c>
      <c r="I33667" s="1">
        <v>32.819465222338643</v>
      </c>
      <c r="J33667" s="1">
        <v>-3.2267567444392853E-3</v>
      </c>
      <c r="K33667" s="1">
        <v>37.773309591160462</v>
      </c>
      <c r="L33667" s="1">
        <v>1.8683231</v>
      </c>
      <c r="M33667" s="1">
        <v>3.1632775999999998</v>
      </c>
    </row>
    <row r="33668" spans="1:13" x14ac:dyDescent="0.25">
      <c r="A33668" t="s">
        <v>145</v>
      </c>
      <c r="B33668">
        <v>968</v>
      </c>
      <c r="C33668">
        <v>2016</v>
      </c>
      <c r="D33668">
        <v>1</v>
      </c>
      <c r="E33668">
        <v>1</v>
      </c>
      <c r="F33668" s="1">
        <v>29.316404873074202</v>
      </c>
      <c r="G33668" s="1">
        <v>31.812970428952202</v>
      </c>
      <c r="H33668" s="1">
        <v>1.3314184213068601</v>
      </c>
      <c r="I33668" s="1">
        <v>30.481552007645341</v>
      </c>
      <c r="J33668" s="1">
        <v>-1.1651471345711393</v>
      </c>
      <c r="K33668" s="1">
        <v>37.892884665192774</v>
      </c>
      <c r="L33668" s="1">
        <v>2.1906300000000001</v>
      </c>
      <c r="M33668" s="1">
        <v>2.8532149000000002</v>
      </c>
    </row>
    <row r="33669" spans="1:13" x14ac:dyDescent="0.25">
      <c r="A33669" t="s">
        <v>145</v>
      </c>
      <c r="B33669">
        <v>968</v>
      </c>
      <c r="C33669">
        <v>2017</v>
      </c>
      <c r="D33669">
        <v>1</v>
      </c>
      <c r="E33669">
        <v>1</v>
      </c>
      <c r="F33669" s="1">
        <v>28.162500100819599</v>
      </c>
      <c r="G33669" s="1">
        <v>31.0186362591893</v>
      </c>
      <c r="H33669" s="1">
        <v>1.1888655918034801</v>
      </c>
      <c r="I33669" s="1">
        <v>29.829770667385819</v>
      </c>
      <c r="J33669" s="1">
        <v>-1.66727056656622</v>
      </c>
      <c r="K33669" s="1">
        <v>35.315106026786374</v>
      </c>
      <c r="L33669" s="1">
        <v>-0.75549732000000003</v>
      </c>
      <c r="M33669" s="1">
        <v>8.2125850000000007</v>
      </c>
    </row>
    <row r="33670" spans="1:13" x14ac:dyDescent="0.25">
      <c r="A33670" t="s">
        <v>145</v>
      </c>
      <c r="B33670">
        <v>968</v>
      </c>
      <c r="C33670">
        <v>2018</v>
      </c>
      <c r="D33670">
        <v>1</v>
      </c>
      <c r="E33670">
        <v>1</v>
      </c>
      <c r="F33670" s="1">
        <v>28.9899696704821</v>
      </c>
      <c r="G33670" s="1">
        <v>31.729295571744299</v>
      </c>
      <c r="H33670" s="1">
        <v>1.3496066884307201</v>
      </c>
      <c r="I33670" s="1">
        <v>30.379688883313577</v>
      </c>
      <c r="J33670" s="1">
        <v>-1.3897192128314764</v>
      </c>
      <c r="K33670" s="1">
        <v>34.462826359098401</v>
      </c>
      <c r="L33670" s="1">
        <v>-2.3796510999999998</v>
      </c>
      <c r="M33670" s="1">
        <v>6.0300967999999999</v>
      </c>
    </row>
    <row r="33671" spans="1:13" x14ac:dyDescent="0.25">
      <c r="A33671" t="s">
        <v>145</v>
      </c>
      <c r="B33671">
        <v>968</v>
      </c>
      <c r="C33671">
        <v>2019</v>
      </c>
      <c r="D33671">
        <v>1</v>
      </c>
      <c r="E33671">
        <v>1</v>
      </c>
      <c r="F33671" s="1">
        <v>28.7539251668959</v>
      </c>
      <c r="G33671" s="1">
        <v>33.310495565722</v>
      </c>
      <c r="H33671" s="1">
        <v>1.1424936597008499</v>
      </c>
      <c r="I33671" s="1">
        <v>32.168001906021154</v>
      </c>
      <c r="J33671" s="1">
        <v>-3.4140767391252531</v>
      </c>
      <c r="K33671" s="1">
        <v>35.109879294367538</v>
      </c>
      <c r="L33671" s="1">
        <v>-2.2628542999999999</v>
      </c>
      <c r="M33671" s="1">
        <v>3.8442387</v>
      </c>
    </row>
    <row r="33672" spans="1:13" x14ac:dyDescent="0.25">
      <c r="A33672" t="s">
        <v>145</v>
      </c>
      <c r="B33672">
        <v>968</v>
      </c>
      <c r="C33672">
        <v>2020</v>
      </c>
      <c r="D33672">
        <v>1</v>
      </c>
      <c r="E33672">
        <v>1</v>
      </c>
      <c r="F33672" s="1">
        <v>28.618441572563398</v>
      </c>
      <c r="G33672" s="1">
        <v>38.182739019131297</v>
      </c>
      <c r="H33672" s="1">
        <v>1.36045839369205</v>
      </c>
      <c r="I33672" s="1">
        <v>36.822280625439248</v>
      </c>
      <c r="J33672" s="1">
        <v>-8.2038390528758498</v>
      </c>
      <c r="K33672" s="1">
        <v>46.857671282892774</v>
      </c>
      <c r="L33672" s="1">
        <v>-4.8573129999999999E-2</v>
      </c>
      <c r="M33672" s="1">
        <v>-3.6919073</v>
      </c>
    </row>
    <row r="33673" spans="1:13" x14ac:dyDescent="0.25">
      <c r="A33673" t="s">
        <v>145</v>
      </c>
      <c r="B33673">
        <v>968</v>
      </c>
      <c r="C33673">
        <v>2021</v>
      </c>
      <c r="D33673">
        <v>1</v>
      </c>
      <c r="E33673">
        <v>1</v>
      </c>
      <c r="F33673" s="1">
        <v>30.463138376514099</v>
      </c>
      <c r="G33673" s="1">
        <v>37.195032754317303</v>
      </c>
      <c r="H33673" s="1">
        <v>1.51418666296699</v>
      </c>
      <c r="I33673" s="1">
        <v>35.680846091350311</v>
      </c>
      <c r="J33673" s="1">
        <v>-5.2177077148362123</v>
      </c>
      <c r="K33673" s="1">
        <v>48.637395376664216</v>
      </c>
      <c r="L33673" s="1">
        <v>-3.5900541000000001</v>
      </c>
      <c r="M33673" s="1">
        <v>5.8737404</v>
      </c>
    </row>
    <row r="33674" spans="1:13" x14ac:dyDescent="0.25">
      <c r="A33674" t="s">
        <v>145</v>
      </c>
      <c r="B33674">
        <v>968</v>
      </c>
      <c r="C33674">
        <v>2022</v>
      </c>
      <c r="D33674">
        <v>1</v>
      </c>
      <c r="E33674">
        <v>1</v>
      </c>
      <c r="F33674" s="1">
        <v>31.043882976051201</v>
      </c>
      <c r="G33674" s="1">
        <v>36.820642695083599</v>
      </c>
      <c r="H33674" s="1">
        <v>2.0637361076638001</v>
      </c>
      <c r="I33674" s="1">
        <v>34.756906587419799</v>
      </c>
      <c r="J33674" s="1">
        <v>-3.7130236113685982</v>
      </c>
      <c r="K33674" s="1">
        <v>47.194945490037441</v>
      </c>
      <c r="L33674" s="1"/>
      <c r="M33674" s="1">
        <v>4.7426329000000003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Q3947"/>
  <sheetViews>
    <sheetView zoomScaleNormal="100" workbookViewId="0">
      <pane xSplit="3" ySplit="1" topLeftCell="F3881" activePane="bottomRight" state="frozen"/>
      <selection pane="topRight" activeCell="D1" sqref="D1"/>
      <selection pane="bottomLeft" activeCell="A2" sqref="A2"/>
      <selection pane="bottomRight" activeCell="L3725" sqref="L3725:L3884"/>
    </sheetView>
  </sheetViews>
  <sheetFormatPr baseColWidth="10" defaultColWidth="8.88671875" defaultRowHeight="13.2" x14ac:dyDescent="0.25"/>
  <cols>
    <col min="1" max="1" width="17.5546875" customWidth="1"/>
    <col min="2" max="5" width="9.6640625" customWidth="1"/>
    <col min="6" max="6" width="11.77734375" customWidth="1"/>
    <col min="7" max="7" width="15.109375" customWidth="1"/>
    <col min="8" max="8" width="13.5546875" customWidth="1"/>
    <col min="9" max="9" width="14" customWidth="1"/>
    <col min="10" max="10" width="6.5546875" customWidth="1"/>
    <col min="11" max="11" width="11.21875" customWidth="1"/>
    <col min="12" max="12" width="11.5546875" customWidth="1"/>
    <col min="13" max="13" width="13.77734375" customWidth="1"/>
    <col min="14" max="14" width="13.44140625" customWidth="1"/>
    <col min="15" max="15" width="13.33203125" customWidth="1"/>
    <col min="16" max="16" width="19.6640625" customWidth="1"/>
  </cols>
  <sheetData>
    <row r="1" spans="1:16" s="2" customFormat="1" ht="54" customHeight="1" x14ac:dyDescent="0.3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6" t="s">
        <v>5</v>
      </c>
      <c r="G1" s="16" t="s">
        <v>6</v>
      </c>
      <c r="H1" s="17" t="s">
        <v>181</v>
      </c>
      <c r="I1" s="17" t="s">
        <v>180</v>
      </c>
      <c r="K1" s="17" t="s">
        <v>179</v>
      </c>
      <c r="L1" s="17" t="s">
        <v>5</v>
      </c>
      <c r="M1" s="17" t="s">
        <v>6</v>
      </c>
      <c r="N1" s="17" t="s">
        <v>181</v>
      </c>
      <c r="O1" s="17" t="s">
        <v>180</v>
      </c>
      <c r="P1" s="18" t="s">
        <v>182</v>
      </c>
    </row>
    <row r="2" spans="1:16" ht="15" x14ac:dyDescent="0.25">
      <c r="A2" s="12" t="s">
        <v>35</v>
      </c>
      <c r="B2" s="12">
        <v>213</v>
      </c>
      <c r="C2" s="12">
        <v>1864</v>
      </c>
      <c r="D2" s="12">
        <v>0</v>
      </c>
      <c r="E2" s="12">
        <v>0</v>
      </c>
      <c r="F2" s="15">
        <v>3.3423399925231932E-2</v>
      </c>
      <c r="G2" s="15">
        <v>2.8308999538421632E-2</v>
      </c>
      <c r="H2" s="15">
        <v>0</v>
      </c>
      <c r="I2" s="15">
        <v>0</v>
      </c>
      <c r="L2" s="15">
        <f t="shared" ref="L2:L3" si="0">F2+$P2</f>
        <v>3.3423399925231932E-2</v>
      </c>
      <c r="M2" s="15">
        <f t="shared" ref="M2:M3" si="1">G2+$P2</f>
        <v>2.8308999538421632E-2</v>
      </c>
      <c r="N2" s="15">
        <f t="shared" ref="N2:N3" si="2">H2</f>
        <v>0</v>
      </c>
      <c r="O2" s="15">
        <f t="shared" ref="O2:O3" si="3">I2+$P2</f>
        <v>0</v>
      </c>
      <c r="P2" s="15">
        <v>0</v>
      </c>
    </row>
    <row r="3" spans="1:16" ht="15" x14ac:dyDescent="0.25">
      <c r="A3" s="12" t="s">
        <v>35</v>
      </c>
      <c r="B3" s="12">
        <v>213</v>
      </c>
      <c r="C3" s="12">
        <v>1865</v>
      </c>
      <c r="D3" s="12">
        <v>0</v>
      </c>
      <c r="E3" s="12">
        <v>0</v>
      </c>
      <c r="F3" s="15">
        <v>2.7207400798797608E-2</v>
      </c>
      <c r="G3" s="15">
        <v>3.5067300796508792E-2</v>
      </c>
      <c r="H3" s="15">
        <v>6.9227701425552367E-3</v>
      </c>
      <c r="I3" s="15">
        <v>2.8144530653953552E-2</v>
      </c>
      <c r="L3" s="15">
        <f t="shared" si="0"/>
        <v>2.7207400798797608E-2</v>
      </c>
      <c r="M3" s="15">
        <f t="shared" si="1"/>
        <v>3.5067300796508792E-2</v>
      </c>
      <c r="N3" s="15">
        <f t="shared" si="2"/>
        <v>6.9227701425552367E-3</v>
      </c>
      <c r="O3" s="15">
        <f t="shared" si="3"/>
        <v>2.8144530653953552E-2</v>
      </c>
      <c r="P3" s="15">
        <v>0</v>
      </c>
    </row>
    <row r="4" spans="1:16" ht="15" x14ac:dyDescent="0.25">
      <c r="A4" s="12" t="s">
        <v>35</v>
      </c>
      <c r="B4" s="12">
        <v>213</v>
      </c>
      <c r="C4" s="12">
        <v>1866</v>
      </c>
      <c r="D4" s="12">
        <v>0</v>
      </c>
      <c r="E4" s="12">
        <v>0</v>
      </c>
      <c r="F4" s="15">
        <v>2.8410799503326416E-2</v>
      </c>
      <c r="G4" s="15">
        <v>4.9321899414062502E-2</v>
      </c>
      <c r="H4" s="15">
        <v>8.6820101737976069E-3</v>
      </c>
      <c r="I4" s="15">
        <v>4.063988924026489E-2</v>
      </c>
      <c r="L4" s="15">
        <f t="shared" ref="L4:L67" si="4">F4+$P4</f>
        <v>2.8410799503326416E-2</v>
      </c>
      <c r="M4" s="15">
        <f t="shared" ref="M4:M67" si="5">G4+$P4</f>
        <v>4.9321899414062502E-2</v>
      </c>
      <c r="N4" s="15">
        <f t="shared" ref="N4:N67" si="6">H4</f>
        <v>8.6820101737976069E-3</v>
      </c>
      <c r="O4" s="15">
        <f t="shared" ref="O4:O67" si="7">I4+$P4</f>
        <v>4.063988924026489E-2</v>
      </c>
      <c r="P4" s="15">
        <v>0</v>
      </c>
    </row>
    <row r="5" spans="1:16" ht="15" x14ac:dyDescent="0.25">
      <c r="A5" s="12" t="s">
        <v>35</v>
      </c>
      <c r="B5" s="12">
        <v>213</v>
      </c>
      <c r="C5" s="12">
        <v>1867</v>
      </c>
      <c r="D5" s="12">
        <v>0</v>
      </c>
      <c r="E5" s="12">
        <v>0</v>
      </c>
      <c r="F5" s="15">
        <v>4.8400602340698241E-2</v>
      </c>
      <c r="G5" s="15">
        <v>5.9197697639465335E-2</v>
      </c>
      <c r="H5" s="15">
        <v>9.2333501577377321E-3</v>
      </c>
      <c r="I5" s="15">
        <v>4.9964347481727601E-2</v>
      </c>
      <c r="L5" s="15">
        <f t="shared" si="4"/>
        <v>4.8400602340698241E-2</v>
      </c>
      <c r="M5" s="15">
        <f t="shared" si="5"/>
        <v>5.9197697639465335E-2</v>
      </c>
      <c r="N5" s="15">
        <f t="shared" si="6"/>
        <v>9.2333501577377321E-3</v>
      </c>
      <c r="O5" s="15">
        <f t="shared" si="7"/>
        <v>4.9964347481727601E-2</v>
      </c>
      <c r="P5" s="15">
        <v>0</v>
      </c>
    </row>
    <row r="6" spans="1:16" ht="15" x14ac:dyDescent="0.25">
      <c r="A6" s="12" t="s">
        <v>35</v>
      </c>
      <c r="B6" s="12">
        <v>213</v>
      </c>
      <c r="C6" s="12">
        <v>1868</v>
      </c>
      <c r="D6" s="12">
        <v>0</v>
      </c>
      <c r="E6" s="12">
        <v>0</v>
      </c>
      <c r="F6" s="15">
        <v>5.3931398391723631E-2</v>
      </c>
      <c r="G6" s="15">
        <v>7.1908597946166997E-2</v>
      </c>
      <c r="H6" s="15">
        <v>7.8756999969482426E-3</v>
      </c>
      <c r="I6" s="15">
        <v>6.4032897949218751E-2</v>
      </c>
      <c r="L6" s="15">
        <f t="shared" si="4"/>
        <v>5.3931398391723631E-2</v>
      </c>
      <c r="M6" s="15">
        <f t="shared" si="5"/>
        <v>7.1908597946166997E-2</v>
      </c>
      <c r="N6" s="15">
        <f t="shared" si="6"/>
        <v>7.8756999969482426E-3</v>
      </c>
      <c r="O6" s="15">
        <f t="shared" si="7"/>
        <v>6.4032897949218751E-2</v>
      </c>
      <c r="P6" s="15">
        <v>0</v>
      </c>
    </row>
    <row r="7" spans="1:16" ht="15" x14ac:dyDescent="0.25">
      <c r="A7" s="12" t="s">
        <v>35</v>
      </c>
      <c r="B7" s="12">
        <v>213</v>
      </c>
      <c r="C7" s="12">
        <v>1869</v>
      </c>
      <c r="D7" s="12">
        <v>0</v>
      </c>
      <c r="E7" s="12">
        <v>0</v>
      </c>
      <c r="F7" s="15">
        <v>5.1155099868774416E-2</v>
      </c>
      <c r="G7" s="15">
        <v>6.7244200706481932E-2</v>
      </c>
      <c r="H7" s="15">
        <v>1.2211199998855591E-2</v>
      </c>
      <c r="I7" s="15">
        <v>5.5033000707626345E-2</v>
      </c>
      <c r="L7" s="15">
        <f t="shared" si="4"/>
        <v>5.1155099868774416E-2</v>
      </c>
      <c r="M7" s="15">
        <f t="shared" si="5"/>
        <v>6.7244200706481932E-2</v>
      </c>
      <c r="N7" s="15">
        <f t="shared" si="6"/>
        <v>1.2211199998855591E-2</v>
      </c>
      <c r="O7" s="15">
        <f t="shared" si="7"/>
        <v>5.5033000707626345E-2</v>
      </c>
      <c r="P7" s="15">
        <v>0</v>
      </c>
    </row>
    <row r="8" spans="1:16" ht="15" x14ac:dyDescent="0.25">
      <c r="A8" s="12" t="s">
        <v>35</v>
      </c>
      <c r="B8" s="12">
        <v>213</v>
      </c>
      <c r="C8" s="12">
        <v>1870</v>
      </c>
      <c r="D8" s="12">
        <v>0</v>
      </c>
      <c r="E8" s="12">
        <v>0</v>
      </c>
      <c r="F8" s="15">
        <v>5.8219099044799806E-2</v>
      </c>
      <c r="G8" s="15">
        <v>8.5570297241210944E-2</v>
      </c>
      <c r="H8" s="15">
        <v>2.4616100788116456E-2</v>
      </c>
      <c r="I8" s="15">
        <v>6.0954196453094481E-2</v>
      </c>
      <c r="L8" s="15">
        <f t="shared" si="4"/>
        <v>5.8219099044799806E-2</v>
      </c>
      <c r="M8" s="15">
        <f t="shared" si="5"/>
        <v>8.5570297241210944E-2</v>
      </c>
      <c r="N8" s="15">
        <f t="shared" si="6"/>
        <v>2.4616100788116456E-2</v>
      </c>
      <c r="O8" s="15">
        <f t="shared" si="7"/>
        <v>6.0954196453094481E-2</v>
      </c>
      <c r="P8" s="15">
        <v>0</v>
      </c>
    </row>
    <row r="9" spans="1:16" ht="15" x14ac:dyDescent="0.25">
      <c r="A9" s="12" t="s">
        <v>35</v>
      </c>
      <c r="B9" s="12">
        <v>213</v>
      </c>
      <c r="C9" s="12">
        <v>1871</v>
      </c>
      <c r="D9" s="12">
        <v>0</v>
      </c>
      <c r="E9" s="12">
        <v>0</v>
      </c>
      <c r="F9" s="15">
        <v>4.0555300712585451E-2</v>
      </c>
      <c r="G9" s="15">
        <v>9.5928897857666021E-2</v>
      </c>
      <c r="H9" s="15">
        <v>2.2227399349212647E-2</v>
      </c>
      <c r="I9" s="15">
        <v>7.3701498508453367E-2</v>
      </c>
      <c r="L9" s="15">
        <f t="shared" si="4"/>
        <v>4.0555300712585451E-2</v>
      </c>
      <c r="M9" s="15">
        <f t="shared" si="5"/>
        <v>9.5928897857666021E-2</v>
      </c>
      <c r="N9" s="15">
        <f t="shared" si="6"/>
        <v>2.2227399349212647E-2</v>
      </c>
      <c r="O9" s="15">
        <f t="shared" si="7"/>
        <v>7.3701498508453367E-2</v>
      </c>
      <c r="P9" s="15">
        <v>0</v>
      </c>
    </row>
    <row r="10" spans="1:16" ht="15" x14ac:dyDescent="0.25">
      <c r="A10" s="12" t="s">
        <v>35</v>
      </c>
      <c r="B10" s="12">
        <v>213</v>
      </c>
      <c r="C10" s="12">
        <v>1872</v>
      </c>
      <c r="D10" s="12">
        <v>0</v>
      </c>
      <c r="E10" s="12">
        <v>0</v>
      </c>
      <c r="F10" s="15">
        <v>7.4201498031616214E-2</v>
      </c>
      <c r="G10" s="15">
        <v>8.6030797958374025E-2</v>
      </c>
      <c r="H10" s="15">
        <v>2.4733800888061524E-2</v>
      </c>
      <c r="I10" s="15">
        <v>6.1296997070312498E-2</v>
      </c>
      <c r="L10" s="15">
        <f t="shared" si="4"/>
        <v>7.4201498031616214E-2</v>
      </c>
      <c r="M10" s="15">
        <f t="shared" si="5"/>
        <v>8.6030797958374025E-2</v>
      </c>
      <c r="N10" s="15">
        <f t="shared" si="6"/>
        <v>2.4733800888061524E-2</v>
      </c>
      <c r="O10" s="15">
        <f t="shared" si="7"/>
        <v>6.1296997070312498E-2</v>
      </c>
      <c r="P10" s="15">
        <v>0</v>
      </c>
    </row>
    <row r="11" spans="1:16" ht="15" x14ac:dyDescent="0.25">
      <c r="A11" s="12" t="s">
        <v>35</v>
      </c>
      <c r="B11" s="12">
        <v>213</v>
      </c>
      <c r="C11" s="12">
        <v>1873</v>
      </c>
      <c r="D11" s="12">
        <v>0</v>
      </c>
      <c r="E11" s="12">
        <v>0</v>
      </c>
      <c r="F11" s="15">
        <v>7.7814397811889646E-2</v>
      </c>
      <c r="G11" s="15">
        <v>9.1746196746826172E-2</v>
      </c>
      <c r="H11" s="15">
        <v>2.6164700984954836E-2</v>
      </c>
      <c r="I11" s="15">
        <v>6.5581495761871333E-2</v>
      </c>
      <c r="L11" s="15">
        <f t="shared" si="4"/>
        <v>7.7814397811889646E-2</v>
      </c>
      <c r="M11" s="15">
        <f t="shared" si="5"/>
        <v>9.1746196746826172E-2</v>
      </c>
      <c r="N11" s="15">
        <f t="shared" si="6"/>
        <v>2.6164700984954836E-2</v>
      </c>
      <c r="O11" s="15">
        <f t="shared" si="7"/>
        <v>6.5581495761871333E-2</v>
      </c>
      <c r="P11" s="15">
        <v>0</v>
      </c>
    </row>
    <row r="12" spans="1:16" ht="15" x14ac:dyDescent="0.25">
      <c r="A12" s="12" t="s">
        <v>35</v>
      </c>
      <c r="B12" s="12">
        <v>213</v>
      </c>
      <c r="C12" s="12">
        <v>1874</v>
      </c>
      <c r="D12" s="12">
        <v>0</v>
      </c>
      <c r="E12" s="12">
        <v>0</v>
      </c>
      <c r="F12" s="15">
        <v>6.3137798309326171E-2</v>
      </c>
      <c r="G12" s="15">
        <v>8.9075498580932611E-2</v>
      </c>
      <c r="H12" s="15">
        <v>2.2866098880767821E-2</v>
      </c>
      <c r="I12" s="15">
        <v>6.6209399700164789E-2</v>
      </c>
      <c r="L12" s="15">
        <f t="shared" si="4"/>
        <v>6.3137798309326171E-2</v>
      </c>
      <c r="M12" s="15">
        <f t="shared" si="5"/>
        <v>8.9075498580932611E-2</v>
      </c>
      <c r="N12" s="15">
        <f t="shared" si="6"/>
        <v>2.2866098880767821E-2</v>
      </c>
      <c r="O12" s="15">
        <f t="shared" si="7"/>
        <v>6.6209399700164789E-2</v>
      </c>
      <c r="P12" s="15">
        <v>0</v>
      </c>
    </row>
    <row r="13" spans="1:16" ht="15" x14ac:dyDescent="0.25">
      <c r="A13" s="12" t="s">
        <v>35</v>
      </c>
      <c r="B13" s="12">
        <v>213</v>
      </c>
      <c r="C13" s="12">
        <v>1875</v>
      </c>
      <c r="D13" s="12">
        <v>0</v>
      </c>
      <c r="E13" s="12">
        <v>0</v>
      </c>
      <c r="F13" s="15">
        <v>6.8726301193237305E-2</v>
      </c>
      <c r="G13" s="15">
        <v>9.9556798934936519E-2</v>
      </c>
      <c r="H13" s="15">
        <v>2.2801699638366698E-2</v>
      </c>
      <c r="I13" s="15">
        <v>7.6755099296569818E-2</v>
      </c>
      <c r="L13" s="15">
        <f t="shared" si="4"/>
        <v>6.8726301193237305E-2</v>
      </c>
      <c r="M13" s="15">
        <f t="shared" si="5"/>
        <v>9.9556798934936519E-2</v>
      </c>
      <c r="N13" s="15">
        <f t="shared" si="6"/>
        <v>2.2801699638366698E-2</v>
      </c>
      <c r="O13" s="15">
        <f t="shared" si="7"/>
        <v>7.6755099296569818E-2</v>
      </c>
      <c r="P13" s="15">
        <v>0</v>
      </c>
    </row>
    <row r="14" spans="1:16" ht="15" x14ac:dyDescent="0.25">
      <c r="A14" s="12" t="s">
        <v>35</v>
      </c>
      <c r="B14" s="12">
        <v>213</v>
      </c>
      <c r="C14" s="12">
        <v>1876</v>
      </c>
      <c r="D14" s="12">
        <v>0</v>
      </c>
      <c r="E14" s="12">
        <v>0</v>
      </c>
      <c r="F14" s="15">
        <v>4.4709100723266601E-2</v>
      </c>
      <c r="G14" s="15">
        <v>8.6245298385620117E-2</v>
      </c>
      <c r="H14" s="15">
        <v>2.1662299633026124E-2</v>
      </c>
      <c r="I14" s="15">
        <v>6.458299875259399E-2</v>
      </c>
      <c r="L14" s="15">
        <f t="shared" si="4"/>
        <v>4.4709100723266601E-2</v>
      </c>
      <c r="M14" s="15">
        <f t="shared" si="5"/>
        <v>8.6245298385620117E-2</v>
      </c>
      <c r="N14" s="15">
        <f t="shared" si="6"/>
        <v>2.1662299633026124E-2</v>
      </c>
      <c r="O14" s="15">
        <f t="shared" si="7"/>
        <v>6.458299875259399E-2</v>
      </c>
      <c r="P14" s="15">
        <v>0</v>
      </c>
    </row>
    <row r="15" spans="1:16" ht="15" x14ac:dyDescent="0.25">
      <c r="A15" s="12" t="s">
        <v>35</v>
      </c>
      <c r="B15" s="12">
        <v>213</v>
      </c>
      <c r="C15" s="12">
        <v>1877</v>
      </c>
      <c r="D15" s="12">
        <v>0</v>
      </c>
      <c r="E15" s="12">
        <v>0</v>
      </c>
      <c r="F15" s="15">
        <v>3.9043099880218507E-2</v>
      </c>
      <c r="G15" s="15">
        <v>5.5809998512268068E-2</v>
      </c>
      <c r="H15" s="15">
        <v>1.9617300033569336E-2</v>
      </c>
      <c r="I15" s="15">
        <v>3.6192698478698729E-2</v>
      </c>
      <c r="L15" s="15">
        <f t="shared" si="4"/>
        <v>3.9043099880218507E-2</v>
      </c>
      <c r="M15" s="15">
        <f t="shared" si="5"/>
        <v>5.5809998512268068E-2</v>
      </c>
      <c r="N15" s="15">
        <f t="shared" si="6"/>
        <v>1.9617300033569336E-2</v>
      </c>
      <c r="O15" s="15">
        <f t="shared" si="7"/>
        <v>3.6192698478698729E-2</v>
      </c>
      <c r="P15" s="15">
        <v>0</v>
      </c>
    </row>
    <row r="16" spans="1:16" ht="15" x14ac:dyDescent="0.25">
      <c r="A16" s="12" t="s">
        <v>35</v>
      </c>
      <c r="B16" s="12">
        <v>213</v>
      </c>
      <c r="C16" s="12">
        <v>1878</v>
      </c>
      <c r="D16" s="12">
        <v>0</v>
      </c>
      <c r="E16" s="12">
        <v>0</v>
      </c>
      <c r="F16" s="15">
        <v>5.1477499008178711E-2</v>
      </c>
      <c r="G16" s="15">
        <v>6.2326998710632325E-2</v>
      </c>
      <c r="H16" s="15">
        <v>2.1491301059722901E-2</v>
      </c>
      <c r="I16" s="15">
        <v>4.0835697650909421E-2</v>
      </c>
      <c r="L16" s="15">
        <f t="shared" si="4"/>
        <v>5.1477499008178711E-2</v>
      </c>
      <c r="M16" s="15">
        <f t="shared" si="5"/>
        <v>6.2326998710632325E-2</v>
      </c>
      <c r="N16" s="15">
        <f t="shared" si="6"/>
        <v>2.1491301059722901E-2</v>
      </c>
      <c r="O16" s="15">
        <f t="shared" si="7"/>
        <v>4.0835697650909421E-2</v>
      </c>
      <c r="P16" s="15">
        <v>0</v>
      </c>
    </row>
    <row r="17" spans="1:16" ht="15" x14ac:dyDescent="0.25">
      <c r="A17" s="12" t="s">
        <v>35</v>
      </c>
      <c r="B17" s="12">
        <v>213</v>
      </c>
      <c r="C17" s="12">
        <v>1879</v>
      </c>
      <c r="D17" s="12">
        <v>0</v>
      </c>
      <c r="E17" s="12">
        <v>0</v>
      </c>
      <c r="F17" s="15">
        <v>6.5156102180480957E-2</v>
      </c>
      <c r="G17" s="15">
        <v>7.6054100990295415E-2</v>
      </c>
      <c r="H17" s="15">
        <v>2.2398900985717774E-2</v>
      </c>
      <c r="I17" s="15">
        <v>5.3655200004577637E-2</v>
      </c>
      <c r="L17" s="15">
        <f t="shared" si="4"/>
        <v>6.5156102180480957E-2</v>
      </c>
      <c r="M17" s="15">
        <f t="shared" si="5"/>
        <v>7.6054100990295415E-2</v>
      </c>
      <c r="N17" s="15">
        <f t="shared" si="6"/>
        <v>2.2398900985717774E-2</v>
      </c>
      <c r="O17" s="15">
        <f t="shared" si="7"/>
        <v>5.3655200004577637E-2</v>
      </c>
      <c r="P17" s="15">
        <v>0</v>
      </c>
    </row>
    <row r="18" spans="1:16" ht="15" x14ac:dyDescent="0.25">
      <c r="A18" s="12" t="s">
        <v>35</v>
      </c>
      <c r="B18" s="12">
        <v>213</v>
      </c>
      <c r="C18" s="12">
        <v>1880</v>
      </c>
      <c r="D18" s="12">
        <v>0</v>
      </c>
      <c r="E18" s="12">
        <v>0</v>
      </c>
      <c r="F18" s="15">
        <v>5.88746976852417E-2</v>
      </c>
      <c r="G18" s="15">
        <v>8.0372495651245116E-2</v>
      </c>
      <c r="H18" s="15">
        <v>2.1497800350189208E-2</v>
      </c>
      <c r="I18" s="15">
        <v>5.8874695301055907E-2</v>
      </c>
      <c r="L18" s="15">
        <f t="shared" si="4"/>
        <v>5.88746976852417E-2</v>
      </c>
      <c r="M18" s="15">
        <f t="shared" si="5"/>
        <v>8.0372495651245116E-2</v>
      </c>
      <c r="N18" s="15">
        <f t="shared" si="6"/>
        <v>2.1497800350189208E-2</v>
      </c>
      <c r="O18" s="15">
        <f t="shared" si="7"/>
        <v>5.8874695301055907E-2</v>
      </c>
      <c r="P18" s="15">
        <v>0</v>
      </c>
    </row>
    <row r="19" spans="1:16" ht="15" x14ac:dyDescent="0.25">
      <c r="A19" s="12" t="s">
        <v>35</v>
      </c>
      <c r="B19" s="12">
        <v>213</v>
      </c>
      <c r="C19" s="12">
        <v>1881</v>
      </c>
      <c r="D19" s="12">
        <v>0</v>
      </c>
      <c r="E19" s="12">
        <v>0</v>
      </c>
      <c r="F19" s="15">
        <v>6.3979201316833489E-2</v>
      </c>
      <c r="G19" s="15">
        <v>8.7061901092529301E-2</v>
      </c>
      <c r="H19" s="15">
        <v>1.9018100500106813E-2</v>
      </c>
      <c r="I19" s="15">
        <v>6.8043800592422488E-2</v>
      </c>
      <c r="L19" s="15">
        <f t="shared" si="4"/>
        <v>6.3979201316833489E-2</v>
      </c>
      <c r="M19" s="15">
        <f t="shared" si="5"/>
        <v>8.7061901092529301E-2</v>
      </c>
      <c r="N19" s="15">
        <f t="shared" si="6"/>
        <v>1.9018100500106813E-2</v>
      </c>
      <c r="O19" s="15">
        <f t="shared" si="7"/>
        <v>6.8043800592422488E-2</v>
      </c>
      <c r="P19" s="15">
        <v>0</v>
      </c>
    </row>
    <row r="20" spans="1:16" ht="15" x14ac:dyDescent="0.25">
      <c r="A20" s="12" t="s">
        <v>35</v>
      </c>
      <c r="B20" s="12">
        <v>213</v>
      </c>
      <c r="C20" s="12">
        <v>1882</v>
      </c>
      <c r="D20" s="12">
        <v>0</v>
      </c>
      <c r="E20" s="12">
        <v>0</v>
      </c>
      <c r="F20" s="15">
        <v>5.6034398078918454E-2</v>
      </c>
      <c r="G20" s="15">
        <v>0.11019399642944336</v>
      </c>
      <c r="H20" s="15">
        <v>1.962249994277954E-2</v>
      </c>
      <c r="I20" s="15">
        <v>9.0571496486663822E-2</v>
      </c>
      <c r="L20" s="15">
        <f t="shared" si="4"/>
        <v>5.6034398078918454E-2</v>
      </c>
      <c r="M20" s="15">
        <f t="shared" si="5"/>
        <v>0.11019399642944336</v>
      </c>
      <c r="N20" s="15">
        <f t="shared" si="6"/>
        <v>1.962249994277954E-2</v>
      </c>
      <c r="O20" s="15">
        <f t="shared" si="7"/>
        <v>9.0571496486663822E-2</v>
      </c>
      <c r="P20" s="15">
        <v>0</v>
      </c>
    </row>
    <row r="21" spans="1:16" ht="15" x14ac:dyDescent="0.25">
      <c r="A21" s="12" t="s">
        <v>35</v>
      </c>
      <c r="B21" s="12">
        <v>213</v>
      </c>
      <c r="C21" s="12">
        <v>1883</v>
      </c>
      <c r="D21" s="12">
        <v>0</v>
      </c>
      <c r="E21" s="12">
        <v>0</v>
      </c>
      <c r="F21" s="15">
        <v>6.365819931030274E-2</v>
      </c>
      <c r="G21" s="15">
        <v>0.10551300048828124</v>
      </c>
      <c r="H21" s="15">
        <v>2.04407000541687E-2</v>
      </c>
      <c r="I21" s="15">
        <v>8.5072300434112555E-2</v>
      </c>
      <c r="L21" s="15">
        <f t="shared" si="4"/>
        <v>6.365819931030274E-2</v>
      </c>
      <c r="M21" s="15">
        <f t="shared" si="5"/>
        <v>0.10551300048828124</v>
      </c>
      <c r="N21" s="15">
        <f t="shared" si="6"/>
        <v>2.04407000541687E-2</v>
      </c>
      <c r="O21" s="15">
        <f t="shared" si="7"/>
        <v>8.5072300434112555E-2</v>
      </c>
      <c r="P21" s="15">
        <v>0</v>
      </c>
    </row>
    <row r="22" spans="1:16" ht="15" x14ac:dyDescent="0.25">
      <c r="A22" s="12" t="s">
        <v>35</v>
      </c>
      <c r="B22" s="12">
        <v>213</v>
      </c>
      <c r="C22" s="12">
        <v>1884</v>
      </c>
      <c r="D22" s="12">
        <v>0</v>
      </c>
      <c r="E22" s="12">
        <v>0</v>
      </c>
      <c r="F22" s="15">
        <v>6.4586601257324225E-2</v>
      </c>
      <c r="G22" s="15">
        <v>0.10526599884033203</v>
      </c>
      <c r="H22" s="15">
        <v>1.9982600212097169E-2</v>
      </c>
      <c r="I22" s="15">
        <v>8.5283398628234863E-2</v>
      </c>
      <c r="L22" s="15">
        <f t="shared" si="4"/>
        <v>6.4586601257324225E-2</v>
      </c>
      <c r="M22" s="15">
        <f t="shared" si="5"/>
        <v>0.10526599884033203</v>
      </c>
      <c r="N22" s="15">
        <f t="shared" si="6"/>
        <v>1.9982600212097169E-2</v>
      </c>
      <c r="O22" s="15">
        <f t="shared" si="7"/>
        <v>8.5283398628234863E-2</v>
      </c>
      <c r="P22" s="15">
        <v>0</v>
      </c>
    </row>
    <row r="23" spans="1:16" ht="15" x14ac:dyDescent="0.25">
      <c r="A23" s="12" t="s">
        <v>35</v>
      </c>
      <c r="B23" s="12">
        <v>213</v>
      </c>
      <c r="C23" s="12">
        <v>1885</v>
      </c>
      <c r="D23" s="12">
        <v>0</v>
      </c>
      <c r="E23" s="12">
        <v>0</v>
      </c>
      <c r="F23" s="15">
        <v>5.9541702270507813E-2</v>
      </c>
      <c r="G23" s="15">
        <v>8.6222400665283208E-2</v>
      </c>
      <c r="H23" s="15">
        <v>2.4419600963592528E-2</v>
      </c>
      <c r="I23" s="15">
        <v>6.1802799701690676E-2</v>
      </c>
      <c r="L23" s="15">
        <f t="shared" si="4"/>
        <v>5.9541702270507813E-2</v>
      </c>
      <c r="M23" s="15">
        <f t="shared" si="5"/>
        <v>8.6222400665283208E-2</v>
      </c>
      <c r="N23" s="15">
        <f t="shared" si="6"/>
        <v>2.4419600963592528E-2</v>
      </c>
      <c r="O23" s="15">
        <f t="shared" si="7"/>
        <v>6.1802799701690676E-2</v>
      </c>
      <c r="P23" s="15">
        <v>0</v>
      </c>
    </row>
    <row r="24" spans="1:16" ht="15" x14ac:dyDescent="0.25">
      <c r="A24" s="12" t="s">
        <v>35</v>
      </c>
      <c r="B24" s="12">
        <v>213</v>
      </c>
      <c r="C24" s="12">
        <v>1886</v>
      </c>
      <c r="D24" s="12">
        <v>0</v>
      </c>
      <c r="E24" s="12">
        <v>0</v>
      </c>
      <c r="F24" s="15">
        <v>6.8695201873779296E-2</v>
      </c>
      <c r="G24" s="15">
        <v>9.2576398849487304E-2</v>
      </c>
      <c r="H24" s="15">
        <v>2.5650100708007814E-2</v>
      </c>
      <c r="I24" s="15">
        <v>6.692629814147949E-2</v>
      </c>
      <c r="L24" s="15">
        <f t="shared" si="4"/>
        <v>6.8695201873779296E-2</v>
      </c>
      <c r="M24" s="15">
        <f t="shared" si="5"/>
        <v>9.2576398849487304E-2</v>
      </c>
      <c r="N24" s="15">
        <f t="shared" si="6"/>
        <v>2.5650100708007814E-2</v>
      </c>
      <c r="O24" s="15">
        <f t="shared" si="7"/>
        <v>6.692629814147949E-2</v>
      </c>
      <c r="P24" s="15">
        <v>0</v>
      </c>
    </row>
    <row r="25" spans="1:16" ht="15" x14ac:dyDescent="0.25">
      <c r="A25" s="12" t="s">
        <v>35</v>
      </c>
      <c r="B25" s="12">
        <v>213</v>
      </c>
      <c r="C25" s="12">
        <v>1887</v>
      </c>
      <c r="D25" s="12">
        <v>0</v>
      </c>
      <c r="E25" s="12">
        <v>0</v>
      </c>
      <c r="F25" s="15">
        <v>7.6143698692321779E-2</v>
      </c>
      <c r="G25" s="15">
        <v>7.2596998214721681E-2</v>
      </c>
      <c r="H25" s="15">
        <v>2.1058700084686278E-2</v>
      </c>
      <c r="I25" s="15">
        <v>5.1538298130035402E-2</v>
      </c>
      <c r="L25" s="15">
        <f t="shared" si="4"/>
        <v>7.6143698692321779E-2</v>
      </c>
      <c r="M25" s="15">
        <f t="shared" si="5"/>
        <v>7.2596998214721681E-2</v>
      </c>
      <c r="N25" s="15">
        <f t="shared" si="6"/>
        <v>2.1058700084686278E-2</v>
      </c>
      <c r="O25" s="15">
        <f t="shared" si="7"/>
        <v>5.1538298130035402E-2</v>
      </c>
      <c r="P25" s="15">
        <v>0</v>
      </c>
    </row>
    <row r="26" spans="1:16" ht="15" x14ac:dyDescent="0.25">
      <c r="A26" s="12" t="s">
        <v>35</v>
      </c>
      <c r="B26" s="12">
        <v>213</v>
      </c>
      <c r="C26" s="12">
        <v>1888</v>
      </c>
      <c r="D26" s="12">
        <v>0</v>
      </c>
      <c r="E26" s="12">
        <v>0</v>
      </c>
      <c r="F26" s="15">
        <v>6.554369926452637E-2</v>
      </c>
      <c r="G26" s="15">
        <v>7.2407398223876956E-2</v>
      </c>
      <c r="H26" s="15">
        <v>1.8560999631881715E-2</v>
      </c>
      <c r="I26" s="15">
        <v>5.3846398591995241E-2</v>
      </c>
      <c r="L26" s="15">
        <f t="shared" si="4"/>
        <v>6.554369926452637E-2</v>
      </c>
      <c r="M26" s="15">
        <f t="shared" si="5"/>
        <v>7.2407398223876956E-2</v>
      </c>
      <c r="N26" s="15">
        <f t="shared" si="6"/>
        <v>1.8560999631881715E-2</v>
      </c>
      <c r="O26" s="15">
        <f t="shared" si="7"/>
        <v>5.3846398591995241E-2</v>
      </c>
      <c r="P26" s="15">
        <v>0</v>
      </c>
    </row>
    <row r="27" spans="1:16" ht="15" x14ac:dyDescent="0.25">
      <c r="A27" s="12" t="s">
        <v>35</v>
      </c>
      <c r="B27" s="12">
        <v>213</v>
      </c>
      <c r="C27" s="12">
        <v>1889</v>
      </c>
      <c r="D27" s="12">
        <v>0</v>
      </c>
      <c r="E27" s="12">
        <v>0</v>
      </c>
      <c r="F27" s="15">
        <v>9.7299404144287116E-2</v>
      </c>
      <c r="G27" s="15">
        <v>0.12606599807739258</v>
      </c>
      <c r="H27" s="15">
        <v>2.8766798973083495E-2</v>
      </c>
      <c r="I27" s="15">
        <v>9.7299199104309078E-2</v>
      </c>
      <c r="L27" s="15">
        <f t="shared" si="4"/>
        <v>9.7299404144287116E-2</v>
      </c>
      <c r="M27" s="15">
        <f t="shared" si="5"/>
        <v>0.12606599807739258</v>
      </c>
      <c r="N27" s="15">
        <f t="shared" si="6"/>
        <v>2.8766798973083495E-2</v>
      </c>
      <c r="O27" s="15">
        <f t="shared" si="7"/>
        <v>9.7299199104309078E-2</v>
      </c>
      <c r="P27" s="15">
        <v>0</v>
      </c>
    </row>
    <row r="28" spans="1:16" ht="15" x14ac:dyDescent="0.25">
      <c r="A28" s="12" t="s">
        <v>35</v>
      </c>
      <c r="B28" s="12">
        <v>213</v>
      </c>
      <c r="C28" s="12">
        <v>1890</v>
      </c>
      <c r="D28" s="12">
        <v>0</v>
      </c>
      <c r="E28" s="12">
        <v>0</v>
      </c>
      <c r="F28" s="15">
        <v>5.9120202064514162E-2</v>
      </c>
      <c r="G28" s="15">
        <v>7.7292499542236326E-2</v>
      </c>
      <c r="H28" s="15">
        <v>2.6248800754547118E-2</v>
      </c>
      <c r="I28" s="15">
        <v>5.1043698787689211E-2</v>
      </c>
      <c r="L28" s="15">
        <f t="shared" si="4"/>
        <v>5.9120202064514162E-2</v>
      </c>
      <c r="M28" s="15">
        <f t="shared" si="5"/>
        <v>7.7292499542236326E-2</v>
      </c>
      <c r="N28" s="15">
        <f t="shared" si="6"/>
        <v>2.6248800754547118E-2</v>
      </c>
      <c r="O28" s="15">
        <f t="shared" si="7"/>
        <v>5.1043698787689211E-2</v>
      </c>
      <c r="P28" s="15">
        <v>0</v>
      </c>
    </row>
    <row r="29" spans="1:16" ht="15" x14ac:dyDescent="0.25">
      <c r="A29" s="12" t="s">
        <v>35</v>
      </c>
      <c r="B29" s="12">
        <v>213</v>
      </c>
      <c r="C29" s="12">
        <v>1891</v>
      </c>
      <c r="D29" s="12">
        <v>0</v>
      </c>
      <c r="E29" s="12">
        <v>0</v>
      </c>
      <c r="F29" s="15">
        <v>6.2120699882507326E-2</v>
      </c>
      <c r="G29" s="15">
        <v>0.10696299552917481</v>
      </c>
      <c r="H29" s="15">
        <v>3.7025599479675292E-2</v>
      </c>
      <c r="I29" s="15">
        <v>6.9937396049499514E-2</v>
      </c>
      <c r="L29" s="15">
        <f t="shared" si="4"/>
        <v>6.2120699882507326E-2</v>
      </c>
      <c r="M29" s="15">
        <f t="shared" si="5"/>
        <v>0.10696299552917481</v>
      </c>
      <c r="N29" s="15">
        <f t="shared" si="6"/>
        <v>3.7025599479675292E-2</v>
      </c>
      <c r="O29" s="15">
        <f t="shared" si="7"/>
        <v>6.9937396049499514E-2</v>
      </c>
      <c r="P29" s="15">
        <v>0</v>
      </c>
    </row>
    <row r="30" spans="1:16" ht="15" x14ac:dyDescent="0.25">
      <c r="A30" s="12" t="s">
        <v>35</v>
      </c>
      <c r="B30" s="12">
        <v>213</v>
      </c>
      <c r="C30" s="12">
        <v>1892</v>
      </c>
      <c r="D30" s="12">
        <v>0</v>
      </c>
      <c r="E30" s="12">
        <v>0</v>
      </c>
      <c r="F30" s="15">
        <v>7.182290077209473E-2</v>
      </c>
      <c r="G30" s="15">
        <v>8.512339591979981E-2</v>
      </c>
      <c r="H30" s="15">
        <v>2.201240062713623E-2</v>
      </c>
      <c r="I30" s="15">
        <v>6.3110995292663577E-2</v>
      </c>
      <c r="L30" s="15">
        <f t="shared" si="4"/>
        <v>7.182290077209473E-2</v>
      </c>
      <c r="M30" s="15">
        <f t="shared" si="5"/>
        <v>8.512339591979981E-2</v>
      </c>
      <c r="N30" s="15">
        <f t="shared" si="6"/>
        <v>2.201240062713623E-2</v>
      </c>
      <c r="O30" s="15">
        <f t="shared" si="7"/>
        <v>6.3110995292663577E-2</v>
      </c>
      <c r="P30" s="15">
        <v>0</v>
      </c>
    </row>
    <row r="31" spans="1:16" ht="15" x14ac:dyDescent="0.25">
      <c r="A31" s="12" t="s">
        <v>35</v>
      </c>
      <c r="B31" s="12">
        <v>213</v>
      </c>
      <c r="C31" s="12">
        <v>1893</v>
      </c>
      <c r="D31" s="12">
        <v>0</v>
      </c>
      <c r="E31" s="12">
        <v>0</v>
      </c>
      <c r="F31" s="15">
        <v>7.481500148773193E-2</v>
      </c>
      <c r="G31" s="15">
        <v>7.421160221099854E-2</v>
      </c>
      <c r="H31" s="15">
        <v>2.2203199863433838E-2</v>
      </c>
      <c r="I31" s="15">
        <v>5.2008402347564694E-2</v>
      </c>
      <c r="L31" s="15">
        <f t="shared" si="4"/>
        <v>7.481500148773193E-2</v>
      </c>
      <c r="M31" s="15">
        <f t="shared" si="5"/>
        <v>7.421160221099854E-2</v>
      </c>
      <c r="N31" s="15">
        <f t="shared" si="6"/>
        <v>2.2203199863433838E-2</v>
      </c>
      <c r="O31" s="15">
        <f t="shared" si="7"/>
        <v>5.2008402347564694E-2</v>
      </c>
      <c r="P31" s="15">
        <v>0</v>
      </c>
    </row>
    <row r="32" spans="1:16" ht="15" x14ac:dyDescent="0.25">
      <c r="A32" s="12" t="s">
        <v>35</v>
      </c>
      <c r="B32" s="12">
        <v>213</v>
      </c>
      <c r="C32" s="12">
        <v>1894</v>
      </c>
      <c r="D32" s="12">
        <v>0</v>
      </c>
      <c r="E32" s="12">
        <v>0</v>
      </c>
      <c r="F32" s="15">
        <v>6.1785402297973635E-2</v>
      </c>
      <c r="G32" s="15">
        <v>7.2420601844787602E-2</v>
      </c>
      <c r="H32" s="15">
        <v>2.8613700866699218E-2</v>
      </c>
      <c r="I32" s="15">
        <v>4.3806900978088377E-2</v>
      </c>
      <c r="L32" s="15">
        <f t="shared" si="4"/>
        <v>6.1785402297973635E-2</v>
      </c>
      <c r="M32" s="15">
        <f t="shared" si="5"/>
        <v>7.2420601844787602E-2</v>
      </c>
      <c r="N32" s="15">
        <f t="shared" si="6"/>
        <v>2.8613700866699218E-2</v>
      </c>
      <c r="O32" s="15">
        <f t="shared" si="7"/>
        <v>4.3806900978088377E-2</v>
      </c>
      <c r="P32" s="15">
        <v>0</v>
      </c>
    </row>
    <row r="33" spans="1:16" ht="15" x14ac:dyDescent="0.25">
      <c r="A33" s="12" t="s">
        <v>35</v>
      </c>
      <c r="B33" s="12">
        <v>213</v>
      </c>
      <c r="C33" s="12">
        <v>1895</v>
      </c>
      <c r="D33" s="12">
        <v>0</v>
      </c>
      <c r="E33" s="12">
        <v>0</v>
      </c>
      <c r="F33" s="15">
        <v>5.7973599433898924E-2</v>
      </c>
      <c r="G33" s="15">
        <v>7.3905301094055173E-2</v>
      </c>
      <c r="H33" s="15">
        <v>2.3543500900268556E-2</v>
      </c>
      <c r="I33" s="15">
        <v>5.0361800193786624E-2</v>
      </c>
      <c r="L33" s="15">
        <f t="shared" si="4"/>
        <v>5.7973599433898924E-2</v>
      </c>
      <c r="M33" s="15">
        <f t="shared" si="5"/>
        <v>7.3905301094055173E-2</v>
      </c>
      <c r="N33" s="15">
        <f t="shared" si="6"/>
        <v>2.3543500900268556E-2</v>
      </c>
      <c r="O33" s="15">
        <f t="shared" si="7"/>
        <v>5.0361800193786624E-2</v>
      </c>
      <c r="P33" s="15">
        <v>0</v>
      </c>
    </row>
    <row r="34" spans="1:16" ht="15" x14ac:dyDescent="0.25">
      <c r="A34" s="12" t="s">
        <v>35</v>
      </c>
      <c r="B34" s="12">
        <v>213</v>
      </c>
      <c r="C34" s="12">
        <v>1896</v>
      </c>
      <c r="D34" s="12">
        <v>0</v>
      </c>
      <c r="E34" s="12">
        <v>0</v>
      </c>
      <c r="F34" s="15">
        <v>4.8100099563598633E-2</v>
      </c>
      <c r="G34" s="15">
        <v>8.9993600845336919E-2</v>
      </c>
      <c r="H34" s="15">
        <v>1.757200002670288E-2</v>
      </c>
      <c r="I34" s="15">
        <v>7.2421600818634038E-2</v>
      </c>
      <c r="L34" s="15">
        <f t="shared" si="4"/>
        <v>4.8100099563598633E-2</v>
      </c>
      <c r="M34" s="15">
        <f t="shared" si="5"/>
        <v>8.9993600845336919E-2</v>
      </c>
      <c r="N34" s="15">
        <f t="shared" si="6"/>
        <v>1.757200002670288E-2</v>
      </c>
      <c r="O34" s="15">
        <f t="shared" si="7"/>
        <v>7.2421600818634038E-2</v>
      </c>
      <c r="P34" s="15">
        <v>0</v>
      </c>
    </row>
    <row r="35" spans="1:16" ht="15" x14ac:dyDescent="0.25">
      <c r="A35" s="12" t="s">
        <v>35</v>
      </c>
      <c r="B35" s="12">
        <v>213</v>
      </c>
      <c r="C35" s="12">
        <v>1897</v>
      </c>
      <c r="D35" s="12">
        <v>0</v>
      </c>
      <c r="E35" s="12">
        <v>0</v>
      </c>
      <c r="F35" s="15">
        <v>7.8039598464965818E-2</v>
      </c>
      <c r="G35" s="15">
        <v>9.2607002258300777E-2</v>
      </c>
      <c r="H35" s="15">
        <v>2.3775999546051026E-2</v>
      </c>
      <c r="I35" s="15">
        <v>6.8831002712249761E-2</v>
      </c>
      <c r="L35" s="15">
        <f t="shared" si="4"/>
        <v>7.8039598464965818E-2</v>
      </c>
      <c r="M35" s="15">
        <f t="shared" si="5"/>
        <v>9.2607002258300777E-2</v>
      </c>
      <c r="N35" s="15">
        <f t="shared" si="6"/>
        <v>2.3775999546051026E-2</v>
      </c>
      <c r="O35" s="15">
        <f t="shared" si="7"/>
        <v>6.8831002712249761E-2</v>
      </c>
      <c r="P35" s="15">
        <v>0</v>
      </c>
    </row>
    <row r="36" spans="1:16" ht="15" x14ac:dyDescent="0.25">
      <c r="A36" s="12" t="s">
        <v>35</v>
      </c>
      <c r="B36" s="12">
        <v>213</v>
      </c>
      <c r="C36" s="12">
        <v>1898</v>
      </c>
      <c r="D36" s="12">
        <v>0</v>
      </c>
      <c r="E36" s="12">
        <v>0</v>
      </c>
      <c r="F36" s="15">
        <v>7.2490200996398926E-2</v>
      </c>
      <c r="G36" s="15">
        <v>0.16561599731445312</v>
      </c>
      <c r="H36" s="15">
        <v>2.9683899879455567E-2</v>
      </c>
      <c r="I36" s="15">
        <v>0.13593209743499757</v>
      </c>
      <c r="L36" s="15">
        <f t="shared" si="4"/>
        <v>7.2490200996398926E-2</v>
      </c>
      <c r="M36" s="15">
        <f t="shared" si="5"/>
        <v>0.16561599731445312</v>
      </c>
      <c r="N36" s="15">
        <f t="shared" si="6"/>
        <v>2.9683899879455567E-2</v>
      </c>
      <c r="O36" s="15">
        <f t="shared" si="7"/>
        <v>0.13593209743499757</v>
      </c>
      <c r="P36" s="15">
        <v>0</v>
      </c>
    </row>
    <row r="37" spans="1:16" ht="15" x14ac:dyDescent="0.25">
      <c r="A37" s="12" t="s">
        <v>35</v>
      </c>
      <c r="B37" s="12">
        <v>213</v>
      </c>
      <c r="C37" s="12">
        <v>1899</v>
      </c>
      <c r="D37" s="12">
        <v>0</v>
      </c>
      <c r="E37" s="12">
        <v>0</v>
      </c>
      <c r="F37" s="15">
        <v>8.1682500839233396E-2</v>
      </c>
      <c r="G37" s="15">
        <v>8.5666999816894532E-2</v>
      </c>
      <c r="H37" s="15">
        <v>2.8987300395965577E-2</v>
      </c>
      <c r="I37" s="15">
        <v>5.6679699420928958E-2</v>
      </c>
      <c r="L37" s="15">
        <f t="shared" si="4"/>
        <v>8.1682500839233396E-2</v>
      </c>
      <c r="M37" s="15">
        <f t="shared" si="5"/>
        <v>8.5666999816894532E-2</v>
      </c>
      <c r="N37" s="15">
        <f t="shared" si="6"/>
        <v>2.8987300395965577E-2</v>
      </c>
      <c r="O37" s="15">
        <f t="shared" si="7"/>
        <v>5.6679699420928958E-2</v>
      </c>
      <c r="P37" s="15">
        <v>0</v>
      </c>
    </row>
    <row r="38" spans="1:16" ht="15" x14ac:dyDescent="0.25">
      <c r="A38" s="12" t="s">
        <v>35</v>
      </c>
      <c r="B38" s="12">
        <v>213</v>
      </c>
      <c r="C38" s="12">
        <v>1900</v>
      </c>
      <c r="D38" s="12">
        <v>0</v>
      </c>
      <c r="E38" s="12">
        <v>0</v>
      </c>
      <c r="F38" s="15">
        <v>7.8351402282714838E-2</v>
      </c>
      <c r="G38" s="15">
        <v>8.2530202865600588E-2</v>
      </c>
      <c r="H38" s="15">
        <v>3.2437500953674314E-2</v>
      </c>
      <c r="I38" s="15">
        <v>5.0092701911926267E-2</v>
      </c>
      <c r="L38" s="15">
        <f t="shared" si="4"/>
        <v>7.8351402282714838E-2</v>
      </c>
      <c r="M38" s="15">
        <f t="shared" si="5"/>
        <v>8.2530202865600588E-2</v>
      </c>
      <c r="N38" s="15">
        <f t="shared" si="6"/>
        <v>3.2437500953674314E-2</v>
      </c>
      <c r="O38" s="15">
        <f t="shared" si="7"/>
        <v>5.0092701911926267E-2</v>
      </c>
      <c r="P38" s="15">
        <v>0</v>
      </c>
    </row>
    <row r="39" spans="1:16" ht="15" x14ac:dyDescent="0.25">
      <c r="A39" s="12" t="s">
        <v>35</v>
      </c>
      <c r="B39" s="12">
        <v>213</v>
      </c>
      <c r="C39" s="12">
        <v>1901</v>
      </c>
      <c r="D39" s="12">
        <v>0</v>
      </c>
      <c r="E39" s="12">
        <v>0</v>
      </c>
      <c r="F39" s="15">
        <v>7.458000183105469E-2</v>
      </c>
      <c r="G39" s="15">
        <v>8.0012998580932623E-2</v>
      </c>
      <c r="H39" s="15">
        <v>3.403019905090332E-2</v>
      </c>
      <c r="I39" s="15">
        <v>4.5982799530029296E-2</v>
      </c>
      <c r="L39" s="15">
        <f t="shared" si="4"/>
        <v>7.458000183105469E-2</v>
      </c>
      <c r="M39" s="15">
        <f t="shared" si="5"/>
        <v>8.0012998580932623E-2</v>
      </c>
      <c r="N39" s="15">
        <f t="shared" si="6"/>
        <v>3.403019905090332E-2</v>
      </c>
      <c r="O39" s="15">
        <f t="shared" si="7"/>
        <v>4.5982799530029296E-2</v>
      </c>
      <c r="P39" s="15">
        <v>0</v>
      </c>
    </row>
    <row r="40" spans="1:16" ht="15" x14ac:dyDescent="0.25">
      <c r="A40" s="12" t="s">
        <v>35</v>
      </c>
      <c r="B40" s="12">
        <v>213</v>
      </c>
      <c r="C40" s="12">
        <v>1902</v>
      </c>
      <c r="D40" s="12">
        <v>0</v>
      </c>
      <c r="E40" s="12">
        <v>0</v>
      </c>
      <c r="F40" s="15">
        <v>7.2114801406860357E-2</v>
      </c>
      <c r="G40" s="15">
        <v>9.4123897552490232E-2</v>
      </c>
      <c r="H40" s="15">
        <v>3.2170701026916507E-2</v>
      </c>
      <c r="I40" s="15">
        <v>6.1953196525573732E-2</v>
      </c>
      <c r="L40" s="15">
        <f t="shared" si="4"/>
        <v>7.2114801406860357E-2</v>
      </c>
      <c r="M40" s="15">
        <f t="shared" si="5"/>
        <v>9.4123897552490232E-2</v>
      </c>
      <c r="N40" s="15">
        <f t="shared" si="6"/>
        <v>3.2170701026916507E-2</v>
      </c>
      <c r="O40" s="15">
        <f t="shared" si="7"/>
        <v>6.1953196525573732E-2</v>
      </c>
      <c r="P40" s="15">
        <v>0</v>
      </c>
    </row>
    <row r="41" spans="1:16" ht="15" x14ac:dyDescent="0.25">
      <c r="A41" s="12" t="s">
        <v>35</v>
      </c>
      <c r="B41" s="12">
        <v>213</v>
      </c>
      <c r="C41" s="12">
        <v>1903</v>
      </c>
      <c r="D41" s="12">
        <v>0</v>
      </c>
      <c r="E41" s="12">
        <v>0</v>
      </c>
      <c r="F41" s="15">
        <v>7.2610101699829108E-2</v>
      </c>
      <c r="G41" s="15">
        <v>7.5142998695373539E-2</v>
      </c>
      <c r="H41" s="15">
        <v>3.5123000144958498E-2</v>
      </c>
      <c r="I41" s="15">
        <v>4.0019998550415041E-2</v>
      </c>
      <c r="L41" s="15">
        <f t="shared" si="4"/>
        <v>7.2610101699829108E-2</v>
      </c>
      <c r="M41" s="15">
        <f t="shared" si="5"/>
        <v>7.5142998695373539E-2</v>
      </c>
      <c r="N41" s="15">
        <f t="shared" si="6"/>
        <v>3.5123000144958498E-2</v>
      </c>
      <c r="O41" s="15">
        <f t="shared" si="7"/>
        <v>4.0019998550415041E-2</v>
      </c>
      <c r="P41" s="15">
        <v>0</v>
      </c>
    </row>
    <row r="42" spans="1:16" ht="15" x14ac:dyDescent="0.25">
      <c r="A42" s="12" t="s">
        <v>35</v>
      </c>
      <c r="B42" s="12">
        <v>213</v>
      </c>
      <c r="C42" s="12">
        <v>1904</v>
      </c>
      <c r="D42" s="12">
        <v>0</v>
      </c>
      <c r="E42" s="12">
        <v>0</v>
      </c>
      <c r="F42" s="15">
        <v>7.6846699714660641E-2</v>
      </c>
      <c r="G42" s="15">
        <v>7.5302100181579595E-2</v>
      </c>
      <c r="H42" s="15">
        <v>2.5641300678253175E-2</v>
      </c>
      <c r="I42" s="15">
        <v>4.9660799503326414E-2</v>
      </c>
      <c r="L42" s="15">
        <f t="shared" si="4"/>
        <v>7.6846699714660641E-2</v>
      </c>
      <c r="M42" s="15">
        <f t="shared" si="5"/>
        <v>7.5302100181579595E-2</v>
      </c>
      <c r="N42" s="15">
        <f t="shared" si="6"/>
        <v>2.5641300678253175E-2</v>
      </c>
      <c r="O42" s="15">
        <f t="shared" si="7"/>
        <v>4.9660799503326414E-2</v>
      </c>
      <c r="P42" s="15">
        <v>0</v>
      </c>
    </row>
    <row r="43" spans="1:16" ht="15" x14ac:dyDescent="0.25">
      <c r="A43" s="12" t="s">
        <v>35</v>
      </c>
      <c r="B43" s="12">
        <v>213</v>
      </c>
      <c r="C43" s="12">
        <v>1905</v>
      </c>
      <c r="D43" s="12">
        <v>0</v>
      </c>
      <c r="E43" s="12">
        <v>0</v>
      </c>
      <c r="F43" s="15">
        <v>6.6971001625061033E-2</v>
      </c>
      <c r="G43" s="15">
        <v>0.10220199584960937</v>
      </c>
      <c r="H43" s="15">
        <v>2.2281301021575928E-2</v>
      </c>
      <c r="I43" s="15">
        <v>7.9920694828033448E-2</v>
      </c>
      <c r="L43" s="15">
        <f t="shared" si="4"/>
        <v>6.6971001625061033E-2</v>
      </c>
      <c r="M43" s="15">
        <f t="shared" si="5"/>
        <v>0.10220199584960937</v>
      </c>
      <c r="N43" s="15">
        <f t="shared" si="6"/>
        <v>2.2281301021575928E-2</v>
      </c>
      <c r="O43" s="15">
        <f t="shared" si="7"/>
        <v>7.9920694828033448E-2</v>
      </c>
      <c r="P43" s="15">
        <v>0</v>
      </c>
    </row>
    <row r="44" spans="1:16" ht="15" x14ac:dyDescent="0.25">
      <c r="A44" s="12" t="s">
        <v>35</v>
      </c>
      <c r="B44" s="12">
        <v>213</v>
      </c>
      <c r="C44" s="12">
        <v>1906</v>
      </c>
      <c r="D44" s="12">
        <v>0</v>
      </c>
      <c r="E44" s="12">
        <v>0</v>
      </c>
      <c r="F44" s="15">
        <v>6.8533501625061041E-2</v>
      </c>
      <c r="G44" s="15">
        <v>7.1782999038696282E-2</v>
      </c>
      <c r="H44" s="15">
        <v>2.1268999576568602E-2</v>
      </c>
      <c r="I44" s="15">
        <v>5.0513999462127687E-2</v>
      </c>
      <c r="L44" s="15">
        <f t="shared" si="4"/>
        <v>6.8533501625061041E-2</v>
      </c>
      <c r="M44" s="15">
        <f t="shared" si="5"/>
        <v>7.1782999038696282E-2</v>
      </c>
      <c r="N44" s="15">
        <f t="shared" si="6"/>
        <v>2.1268999576568602E-2</v>
      </c>
      <c r="O44" s="15">
        <f t="shared" si="7"/>
        <v>5.0513999462127687E-2</v>
      </c>
      <c r="P44" s="15">
        <v>0</v>
      </c>
    </row>
    <row r="45" spans="1:16" ht="15" x14ac:dyDescent="0.25">
      <c r="A45" s="12" t="s">
        <v>35</v>
      </c>
      <c r="B45" s="12">
        <v>213</v>
      </c>
      <c r="C45" s="12">
        <v>1907</v>
      </c>
      <c r="D45" s="12">
        <v>0</v>
      </c>
      <c r="E45" s="12">
        <v>0</v>
      </c>
      <c r="F45" s="15">
        <v>7.0377798080444337E-2</v>
      </c>
      <c r="G45" s="15">
        <v>7.2380399703979498E-2</v>
      </c>
      <c r="H45" s="15">
        <v>2.0569798946380616E-2</v>
      </c>
      <c r="I45" s="15">
        <v>5.1810600757598878E-2</v>
      </c>
      <c r="L45" s="15">
        <f t="shared" si="4"/>
        <v>7.0377798080444337E-2</v>
      </c>
      <c r="M45" s="15">
        <f t="shared" si="5"/>
        <v>7.2380399703979498E-2</v>
      </c>
      <c r="N45" s="15">
        <f t="shared" si="6"/>
        <v>2.0569798946380616E-2</v>
      </c>
      <c r="O45" s="15">
        <f t="shared" si="7"/>
        <v>5.1810600757598878E-2</v>
      </c>
      <c r="P45" s="15">
        <v>0</v>
      </c>
    </row>
    <row r="46" spans="1:16" ht="15" x14ac:dyDescent="0.25">
      <c r="A46" s="12" t="s">
        <v>35</v>
      </c>
      <c r="B46" s="12">
        <v>213</v>
      </c>
      <c r="C46" s="12">
        <v>1908</v>
      </c>
      <c r="D46" s="12">
        <v>0</v>
      </c>
      <c r="E46" s="12">
        <v>0</v>
      </c>
      <c r="F46" s="15">
        <v>6.6677098274230961E-2</v>
      </c>
      <c r="G46" s="15">
        <v>6.3888301849365239E-2</v>
      </c>
      <c r="H46" s="15">
        <v>1.8228399753570556E-2</v>
      </c>
      <c r="I46" s="15">
        <v>4.565990209579468E-2</v>
      </c>
      <c r="L46" s="15">
        <f t="shared" si="4"/>
        <v>6.6677098274230961E-2</v>
      </c>
      <c r="M46" s="15">
        <f t="shared" si="5"/>
        <v>6.3888301849365239E-2</v>
      </c>
      <c r="N46" s="15">
        <f t="shared" si="6"/>
        <v>1.8228399753570556E-2</v>
      </c>
      <c r="O46" s="15">
        <f t="shared" si="7"/>
        <v>4.565990209579468E-2</v>
      </c>
      <c r="P46" s="15">
        <v>0</v>
      </c>
    </row>
    <row r="47" spans="1:16" ht="15" x14ac:dyDescent="0.25">
      <c r="A47" s="12" t="s">
        <v>35</v>
      </c>
      <c r="B47" s="12">
        <v>213</v>
      </c>
      <c r="C47" s="12">
        <v>1909</v>
      </c>
      <c r="D47" s="12">
        <v>0</v>
      </c>
      <c r="E47" s="12">
        <v>0</v>
      </c>
      <c r="F47" s="15">
        <v>6.8486900329589845E-2</v>
      </c>
      <c r="G47" s="15">
        <v>9.4199600219726565E-2</v>
      </c>
      <c r="H47" s="15">
        <v>1.4778800010681152E-2</v>
      </c>
      <c r="I47" s="15">
        <v>7.9420800209045406E-2</v>
      </c>
      <c r="L47" s="15">
        <f t="shared" si="4"/>
        <v>6.8486900329589845E-2</v>
      </c>
      <c r="M47" s="15">
        <f t="shared" si="5"/>
        <v>9.4199600219726565E-2</v>
      </c>
      <c r="N47" s="15">
        <f t="shared" si="6"/>
        <v>1.4778800010681152E-2</v>
      </c>
      <c r="O47" s="15">
        <f t="shared" si="7"/>
        <v>7.9420800209045406E-2</v>
      </c>
      <c r="P47" s="15">
        <v>0</v>
      </c>
    </row>
    <row r="48" spans="1:16" ht="15" x14ac:dyDescent="0.25">
      <c r="A48" s="12" t="s">
        <v>35</v>
      </c>
      <c r="B48" s="12">
        <v>213</v>
      </c>
      <c r="C48" s="12">
        <v>1910</v>
      </c>
      <c r="D48" s="12">
        <v>0</v>
      </c>
      <c r="E48" s="12">
        <v>0</v>
      </c>
      <c r="F48" s="15">
        <v>6.6837501525878903E-2</v>
      </c>
      <c r="G48" s="15">
        <v>8.9188995361328127E-2</v>
      </c>
      <c r="H48" s="15">
        <v>1.4040199518203735E-2</v>
      </c>
      <c r="I48" s="15">
        <v>7.5148795843124394E-2</v>
      </c>
      <c r="L48" s="15">
        <f t="shared" si="4"/>
        <v>6.6837501525878903E-2</v>
      </c>
      <c r="M48" s="15">
        <f t="shared" si="5"/>
        <v>8.9188995361328127E-2</v>
      </c>
      <c r="N48" s="15">
        <f t="shared" si="6"/>
        <v>1.4040199518203735E-2</v>
      </c>
      <c r="O48" s="15">
        <f t="shared" si="7"/>
        <v>7.5148795843124394E-2</v>
      </c>
      <c r="P48" s="15">
        <v>0</v>
      </c>
    </row>
    <row r="49" spans="1:16" ht="15" x14ac:dyDescent="0.25">
      <c r="A49" s="12" t="s">
        <v>35</v>
      </c>
      <c r="B49" s="12">
        <v>213</v>
      </c>
      <c r="C49" s="12">
        <v>1911</v>
      </c>
      <c r="D49" s="12">
        <v>0</v>
      </c>
      <c r="E49" s="12">
        <v>0</v>
      </c>
      <c r="F49" s="15">
        <v>6.8433098793029778E-2</v>
      </c>
      <c r="G49" s="15">
        <v>9.0305700302124023E-2</v>
      </c>
      <c r="H49" s="15">
        <v>1.5072599649429322E-2</v>
      </c>
      <c r="I49" s="15">
        <v>7.5233100652694701E-2</v>
      </c>
      <c r="L49" s="15">
        <f t="shared" si="4"/>
        <v>6.8433098793029778E-2</v>
      </c>
      <c r="M49" s="15">
        <f t="shared" si="5"/>
        <v>9.0305700302124023E-2</v>
      </c>
      <c r="N49" s="15">
        <f t="shared" si="6"/>
        <v>1.5072599649429322E-2</v>
      </c>
      <c r="O49" s="15">
        <f t="shared" si="7"/>
        <v>7.5233100652694701E-2</v>
      </c>
      <c r="P49" s="15">
        <v>0</v>
      </c>
    </row>
    <row r="50" spans="1:16" ht="15" x14ac:dyDescent="0.25">
      <c r="A50" s="12" t="s">
        <v>35</v>
      </c>
      <c r="B50" s="12">
        <v>213</v>
      </c>
      <c r="C50" s="12">
        <v>1912</v>
      </c>
      <c r="D50" s="12">
        <v>0</v>
      </c>
      <c r="E50" s="12">
        <v>0</v>
      </c>
      <c r="F50" s="15">
        <v>6.8677201271057128E-2</v>
      </c>
      <c r="G50" s="15">
        <v>7.6434102058410641E-2</v>
      </c>
      <c r="H50" s="15">
        <v>1.4076000452041626E-2</v>
      </c>
      <c r="I50" s="15">
        <v>6.2358101606369017E-2</v>
      </c>
      <c r="L50" s="15">
        <f t="shared" si="4"/>
        <v>6.8677201271057128E-2</v>
      </c>
      <c r="M50" s="15">
        <f t="shared" si="5"/>
        <v>7.6434102058410641E-2</v>
      </c>
      <c r="N50" s="15">
        <f t="shared" si="6"/>
        <v>1.4076000452041626E-2</v>
      </c>
      <c r="O50" s="15">
        <f t="shared" si="7"/>
        <v>6.2358101606369017E-2</v>
      </c>
      <c r="P50" s="15">
        <v>0</v>
      </c>
    </row>
    <row r="51" spans="1:16" ht="15" x14ac:dyDescent="0.25">
      <c r="A51" s="12" t="s">
        <v>35</v>
      </c>
      <c r="B51" s="12">
        <v>213</v>
      </c>
      <c r="C51" s="12">
        <v>1913</v>
      </c>
      <c r="D51" s="12">
        <v>0</v>
      </c>
      <c r="E51" s="12">
        <v>0</v>
      </c>
      <c r="F51" s="15">
        <v>6.8594698905944829E-2</v>
      </c>
      <c r="G51" s="15">
        <v>7.4712600708007809E-2</v>
      </c>
      <c r="H51" s="15">
        <v>1.486840009689331E-2</v>
      </c>
      <c r="I51" s="15">
        <v>5.9844200611114499E-2</v>
      </c>
      <c r="L51" s="15">
        <f t="shared" si="4"/>
        <v>6.8594698905944829E-2</v>
      </c>
      <c r="M51" s="15">
        <f t="shared" si="5"/>
        <v>7.4712600708007809E-2</v>
      </c>
      <c r="N51" s="15">
        <f t="shared" si="6"/>
        <v>1.486840009689331E-2</v>
      </c>
      <c r="O51" s="15">
        <f t="shared" si="7"/>
        <v>5.9844200611114499E-2</v>
      </c>
      <c r="P51" s="15">
        <v>0</v>
      </c>
    </row>
    <row r="52" spans="1:16" ht="15" x14ac:dyDescent="0.25">
      <c r="A52" s="12" t="s">
        <v>35</v>
      </c>
      <c r="B52" s="12">
        <v>213</v>
      </c>
      <c r="C52" s="12">
        <v>1914</v>
      </c>
      <c r="D52" s="12">
        <v>0</v>
      </c>
      <c r="E52" s="12">
        <v>0</v>
      </c>
      <c r="F52" s="15">
        <v>5.6179599761962892E-2</v>
      </c>
      <c r="G52" s="15">
        <v>8.6430196762084965E-2</v>
      </c>
      <c r="H52" s="15">
        <v>1.7553600072860717E-2</v>
      </c>
      <c r="I52" s="15">
        <v>6.8876596689224245E-2</v>
      </c>
      <c r="L52" s="15">
        <f t="shared" si="4"/>
        <v>5.6179599761962892E-2</v>
      </c>
      <c r="M52" s="15">
        <f t="shared" si="5"/>
        <v>8.6430196762084965E-2</v>
      </c>
      <c r="N52" s="15">
        <f t="shared" si="6"/>
        <v>1.7553600072860717E-2</v>
      </c>
      <c r="O52" s="15">
        <f t="shared" si="7"/>
        <v>6.8876596689224245E-2</v>
      </c>
      <c r="P52" s="15">
        <v>0</v>
      </c>
    </row>
    <row r="53" spans="1:16" ht="15" x14ac:dyDescent="0.25">
      <c r="A53" s="12" t="s">
        <v>35</v>
      </c>
      <c r="B53" s="12">
        <v>213</v>
      </c>
      <c r="C53" s="12">
        <v>1915</v>
      </c>
      <c r="D53" s="12">
        <v>0</v>
      </c>
      <c r="E53" s="12">
        <v>0</v>
      </c>
      <c r="F53" s="15">
        <v>4.7817702293395999E-2</v>
      </c>
      <c r="G53" s="15">
        <v>7.4193301200866701E-2</v>
      </c>
      <c r="H53" s="15">
        <v>1.5920300483703614E-2</v>
      </c>
      <c r="I53" s="15">
        <v>5.8273000717163084E-2</v>
      </c>
      <c r="L53" s="15">
        <f t="shared" si="4"/>
        <v>4.7817702293395999E-2</v>
      </c>
      <c r="M53" s="15">
        <f t="shared" si="5"/>
        <v>7.4193301200866701E-2</v>
      </c>
      <c r="N53" s="15">
        <f t="shared" si="6"/>
        <v>1.5920300483703614E-2</v>
      </c>
      <c r="O53" s="15">
        <f t="shared" si="7"/>
        <v>5.8273000717163084E-2</v>
      </c>
      <c r="P53" s="15">
        <v>0</v>
      </c>
    </row>
    <row r="54" spans="1:16" ht="15" x14ac:dyDescent="0.25">
      <c r="A54" s="12" t="s">
        <v>35</v>
      </c>
      <c r="B54" s="12">
        <v>213</v>
      </c>
      <c r="C54" s="12">
        <v>1916</v>
      </c>
      <c r="D54" s="12">
        <v>0</v>
      </c>
      <c r="E54" s="12">
        <v>0</v>
      </c>
      <c r="F54" s="15">
        <v>4.5273699760437013E-2</v>
      </c>
      <c r="G54" s="15">
        <v>6.6578998565673828E-2</v>
      </c>
      <c r="H54" s="15">
        <v>1.514449954032898E-2</v>
      </c>
      <c r="I54" s="15">
        <v>5.1434499025344846E-2</v>
      </c>
      <c r="L54" s="15">
        <f t="shared" si="4"/>
        <v>4.5273699760437013E-2</v>
      </c>
      <c r="M54" s="15">
        <f t="shared" si="5"/>
        <v>6.6578998565673828E-2</v>
      </c>
      <c r="N54" s="15">
        <f t="shared" si="6"/>
        <v>1.514449954032898E-2</v>
      </c>
      <c r="O54" s="15">
        <f t="shared" si="7"/>
        <v>5.1434499025344846E-2</v>
      </c>
      <c r="P54" s="15">
        <v>0</v>
      </c>
    </row>
    <row r="55" spans="1:16" ht="15" x14ac:dyDescent="0.25">
      <c r="A55" s="12" t="s">
        <v>35</v>
      </c>
      <c r="B55" s="12">
        <v>213</v>
      </c>
      <c r="C55" s="12">
        <v>1917</v>
      </c>
      <c r="D55" s="12">
        <v>0</v>
      </c>
      <c r="E55" s="12">
        <v>0</v>
      </c>
      <c r="F55" s="15">
        <v>4.0779500007629393E-2</v>
      </c>
      <c r="G55" s="15">
        <v>6.2614197731018062E-2</v>
      </c>
      <c r="H55" s="15">
        <v>1.5348500013351441E-2</v>
      </c>
      <c r="I55" s="15">
        <v>4.7265697717666623E-2</v>
      </c>
      <c r="L55" s="15">
        <f t="shared" si="4"/>
        <v>4.0779500007629393E-2</v>
      </c>
      <c r="M55" s="15">
        <f t="shared" si="5"/>
        <v>6.2614197731018062E-2</v>
      </c>
      <c r="N55" s="15">
        <f t="shared" si="6"/>
        <v>1.5348500013351441E-2</v>
      </c>
      <c r="O55" s="15">
        <f t="shared" si="7"/>
        <v>4.7265697717666623E-2</v>
      </c>
      <c r="P55" s="15">
        <v>0</v>
      </c>
    </row>
    <row r="56" spans="1:16" ht="15" x14ac:dyDescent="0.25">
      <c r="A56" s="12" t="s">
        <v>35</v>
      </c>
      <c r="B56" s="12">
        <v>213</v>
      </c>
      <c r="C56" s="12">
        <v>1918</v>
      </c>
      <c r="D56" s="12">
        <v>0</v>
      </c>
      <c r="E56" s="12">
        <v>0</v>
      </c>
      <c r="F56" s="15">
        <v>3.6937799453735348E-2</v>
      </c>
      <c r="G56" s="15">
        <v>4.8294501304626467E-2</v>
      </c>
      <c r="H56" s="15">
        <v>1.3651000261306763E-2</v>
      </c>
      <c r="I56" s="15">
        <v>3.4643501043319702E-2</v>
      </c>
      <c r="L56" s="15">
        <f t="shared" si="4"/>
        <v>3.6937799453735348E-2</v>
      </c>
      <c r="M56" s="15">
        <f t="shared" si="5"/>
        <v>4.8294501304626467E-2</v>
      </c>
      <c r="N56" s="15">
        <f t="shared" si="6"/>
        <v>1.3651000261306763E-2</v>
      </c>
      <c r="O56" s="15">
        <f t="shared" si="7"/>
        <v>3.4643501043319702E-2</v>
      </c>
      <c r="P56" s="15">
        <v>0</v>
      </c>
    </row>
    <row r="57" spans="1:16" ht="15" x14ac:dyDescent="0.25">
      <c r="A57" s="12" t="s">
        <v>35</v>
      </c>
      <c r="B57" s="12">
        <v>213</v>
      </c>
      <c r="C57" s="12">
        <v>1919</v>
      </c>
      <c r="D57" s="12">
        <v>0</v>
      </c>
      <c r="E57" s="12">
        <v>0</v>
      </c>
      <c r="F57" s="15">
        <v>4.5157899856567381E-2</v>
      </c>
      <c r="G57" s="15">
        <v>4.8198499679565431E-2</v>
      </c>
      <c r="H57" s="15">
        <v>1.3175699710845947E-2</v>
      </c>
      <c r="I57" s="15">
        <v>3.502279996871948E-2</v>
      </c>
      <c r="L57" s="15">
        <f t="shared" si="4"/>
        <v>4.5157899856567381E-2</v>
      </c>
      <c r="M57" s="15">
        <f t="shared" si="5"/>
        <v>4.8198499679565431E-2</v>
      </c>
      <c r="N57" s="15">
        <f t="shared" si="6"/>
        <v>1.3175699710845947E-2</v>
      </c>
      <c r="O57" s="15">
        <f t="shared" si="7"/>
        <v>3.502279996871948E-2</v>
      </c>
      <c r="P57" s="15">
        <v>0</v>
      </c>
    </row>
    <row r="58" spans="1:16" ht="15" x14ac:dyDescent="0.25">
      <c r="A58" s="12" t="s">
        <v>35</v>
      </c>
      <c r="B58" s="12">
        <v>213</v>
      </c>
      <c r="C58" s="12">
        <v>1920</v>
      </c>
      <c r="D58" s="12">
        <v>0</v>
      </c>
      <c r="E58" s="12">
        <v>0</v>
      </c>
      <c r="F58" s="15">
        <v>4.8144998550415041E-2</v>
      </c>
      <c r="G58" s="15">
        <v>4.6158699989318847E-2</v>
      </c>
      <c r="H58" s="15">
        <v>1.0688400268554688E-2</v>
      </c>
      <c r="I58" s="15">
        <v>3.547029972076416E-2</v>
      </c>
      <c r="L58" s="15">
        <f t="shared" si="4"/>
        <v>4.8144998550415041E-2</v>
      </c>
      <c r="M58" s="15">
        <f t="shared" si="5"/>
        <v>4.6158699989318847E-2</v>
      </c>
      <c r="N58" s="15">
        <f t="shared" si="6"/>
        <v>1.0688400268554688E-2</v>
      </c>
      <c r="O58" s="15">
        <f t="shared" si="7"/>
        <v>3.547029972076416E-2</v>
      </c>
      <c r="P58" s="15">
        <v>0</v>
      </c>
    </row>
    <row r="59" spans="1:16" ht="15" x14ac:dyDescent="0.25">
      <c r="A59" s="12" t="s">
        <v>35</v>
      </c>
      <c r="B59" s="12">
        <v>213</v>
      </c>
      <c r="C59" s="12">
        <v>1921</v>
      </c>
      <c r="D59" s="12">
        <v>0</v>
      </c>
      <c r="E59" s="12">
        <v>0</v>
      </c>
      <c r="F59" s="15">
        <v>5.1466398239135742E-2</v>
      </c>
      <c r="G59" s="15">
        <v>6.1321702003479001E-2</v>
      </c>
      <c r="H59" s="15">
        <v>1.2921400070190429E-2</v>
      </c>
      <c r="I59" s="15">
        <v>4.8400301933288571E-2</v>
      </c>
      <c r="L59" s="15">
        <f t="shared" si="4"/>
        <v>5.1466398239135742E-2</v>
      </c>
      <c r="M59" s="15">
        <f t="shared" si="5"/>
        <v>6.1321702003479001E-2</v>
      </c>
      <c r="N59" s="15">
        <f t="shared" si="6"/>
        <v>1.2921400070190429E-2</v>
      </c>
      <c r="O59" s="15">
        <f t="shared" si="7"/>
        <v>4.8400301933288571E-2</v>
      </c>
      <c r="P59" s="15">
        <v>0</v>
      </c>
    </row>
    <row r="60" spans="1:16" ht="15" x14ac:dyDescent="0.25">
      <c r="A60" s="12" t="s">
        <v>35</v>
      </c>
      <c r="B60" s="12">
        <v>213</v>
      </c>
      <c r="C60" s="12">
        <v>1922</v>
      </c>
      <c r="D60" s="12">
        <v>0</v>
      </c>
      <c r="E60" s="12">
        <v>0</v>
      </c>
      <c r="F60" s="15">
        <v>5.2422800064086915E-2</v>
      </c>
      <c r="G60" s="15">
        <v>7.1054201126098629E-2</v>
      </c>
      <c r="H60" s="15">
        <v>1.3771100044250488E-2</v>
      </c>
      <c r="I60" s="15">
        <v>5.7283101081848142E-2</v>
      </c>
      <c r="L60" s="15">
        <f t="shared" si="4"/>
        <v>5.2422800064086915E-2</v>
      </c>
      <c r="M60" s="15">
        <f t="shared" si="5"/>
        <v>7.1054201126098629E-2</v>
      </c>
      <c r="N60" s="15">
        <f t="shared" si="6"/>
        <v>1.3771100044250488E-2</v>
      </c>
      <c r="O60" s="15">
        <f t="shared" si="7"/>
        <v>5.7283101081848142E-2</v>
      </c>
      <c r="P60" s="15">
        <v>0</v>
      </c>
    </row>
    <row r="61" spans="1:16" ht="15" x14ac:dyDescent="0.25">
      <c r="A61" s="12" t="s">
        <v>35</v>
      </c>
      <c r="B61" s="12">
        <v>213</v>
      </c>
      <c r="C61" s="12">
        <v>1923</v>
      </c>
      <c r="D61" s="12">
        <v>0</v>
      </c>
      <c r="E61" s="12">
        <v>0</v>
      </c>
      <c r="F61" s="15">
        <v>5.6090202331542965E-2</v>
      </c>
      <c r="G61" s="15">
        <v>6.5404100418090819E-2</v>
      </c>
      <c r="H61" s="15">
        <v>1.2211500406265259E-2</v>
      </c>
      <c r="I61" s="15">
        <v>5.3192600011825561E-2</v>
      </c>
      <c r="L61" s="15">
        <f t="shared" si="4"/>
        <v>5.6090202331542965E-2</v>
      </c>
      <c r="M61" s="15">
        <f t="shared" si="5"/>
        <v>6.5404100418090819E-2</v>
      </c>
      <c r="N61" s="15">
        <f t="shared" si="6"/>
        <v>1.2211500406265259E-2</v>
      </c>
      <c r="O61" s="15">
        <f t="shared" si="7"/>
        <v>5.3192600011825561E-2</v>
      </c>
      <c r="P61" s="15">
        <v>0</v>
      </c>
    </row>
    <row r="62" spans="1:16" ht="15" x14ac:dyDescent="0.25">
      <c r="A62" s="12" t="s">
        <v>35</v>
      </c>
      <c r="B62" s="12">
        <v>213</v>
      </c>
      <c r="C62" s="12">
        <v>1924</v>
      </c>
      <c r="D62" s="12">
        <v>0</v>
      </c>
      <c r="E62" s="12">
        <v>0</v>
      </c>
      <c r="F62" s="15">
        <v>5.4751701354980468E-2</v>
      </c>
      <c r="G62" s="15">
        <v>6.1538300514221191E-2</v>
      </c>
      <c r="H62" s="15">
        <v>1.1922500133514403E-2</v>
      </c>
      <c r="I62" s="15">
        <v>4.9615800380706787E-2</v>
      </c>
      <c r="L62" s="15">
        <f t="shared" si="4"/>
        <v>5.4751701354980468E-2</v>
      </c>
      <c r="M62" s="15">
        <f t="shared" si="5"/>
        <v>6.1538300514221191E-2</v>
      </c>
      <c r="N62" s="15">
        <f t="shared" si="6"/>
        <v>1.1922500133514403E-2</v>
      </c>
      <c r="O62" s="15">
        <f t="shared" si="7"/>
        <v>4.9615800380706787E-2</v>
      </c>
      <c r="P62" s="15">
        <v>0</v>
      </c>
    </row>
    <row r="63" spans="1:16" ht="15" x14ac:dyDescent="0.25">
      <c r="A63" s="12" t="s">
        <v>35</v>
      </c>
      <c r="B63" s="12">
        <v>213</v>
      </c>
      <c r="C63" s="12">
        <v>1925</v>
      </c>
      <c r="D63" s="12">
        <v>0</v>
      </c>
      <c r="E63" s="12">
        <v>0</v>
      </c>
      <c r="F63" s="15">
        <v>6.1483101844787599E-2</v>
      </c>
      <c r="G63" s="15">
        <v>6.6119799613952632E-2</v>
      </c>
      <c r="H63" s="15">
        <v>1.1962800025939942E-2</v>
      </c>
      <c r="I63" s="15">
        <v>5.4156999588012698E-2</v>
      </c>
      <c r="L63" s="15">
        <f t="shared" si="4"/>
        <v>6.1483101844787599E-2</v>
      </c>
      <c r="M63" s="15">
        <f t="shared" si="5"/>
        <v>6.6119799613952632E-2</v>
      </c>
      <c r="N63" s="15">
        <f t="shared" si="6"/>
        <v>1.1962800025939942E-2</v>
      </c>
      <c r="O63" s="15">
        <f t="shared" si="7"/>
        <v>5.4156999588012698E-2</v>
      </c>
      <c r="P63" s="15">
        <v>0</v>
      </c>
    </row>
    <row r="64" spans="1:16" ht="15" x14ac:dyDescent="0.25">
      <c r="A64" s="12" t="s">
        <v>35</v>
      </c>
      <c r="B64" s="12">
        <v>213</v>
      </c>
      <c r="C64" s="12">
        <v>1926</v>
      </c>
      <c r="D64" s="12">
        <v>0</v>
      </c>
      <c r="E64" s="12">
        <v>0</v>
      </c>
      <c r="F64" s="15">
        <v>6.0379500389099124E-2</v>
      </c>
      <c r="G64" s="15">
        <v>7.0379900932312014E-2</v>
      </c>
      <c r="H64" s="15">
        <v>1.4151500463485718E-2</v>
      </c>
      <c r="I64" s="15">
        <v>5.6228400468826295E-2</v>
      </c>
      <c r="L64" s="15">
        <f t="shared" si="4"/>
        <v>6.0379500389099124E-2</v>
      </c>
      <c r="M64" s="15">
        <f t="shared" si="5"/>
        <v>7.0379900932312014E-2</v>
      </c>
      <c r="N64" s="15">
        <f t="shared" si="6"/>
        <v>1.4151500463485718E-2</v>
      </c>
      <c r="O64" s="15">
        <f t="shared" si="7"/>
        <v>5.6228400468826295E-2</v>
      </c>
      <c r="P64" s="15">
        <v>0</v>
      </c>
    </row>
    <row r="65" spans="1:16" ht="15" x14ac:dyDescent="0.25">
      <c r="A65" s="12" t="s">
        <v>35</v>
      </c>
      <c r="B65" s="12">
        <v>213</v>
      </c>
      <c r="C65" s="12">
        <v>1927</v>
      </c>
      <c r="D65" s="12">
        <v>0</v>
      </c>
      <c r="E65" s="12">
        <v>0</v>
      </c>
      <c r="F65" s="15">
        <v>6.0891499519348143E-2</v>
      </c>
      <c r="G65" s="15">
        <v>9.3885602951049807E-2</v>
      </c>
      <c r="H65" s="15">
        <v>1.636289954185486E-2</v>
      </c>
      <c r="I65" s="15">
        <v>7.752270340919494E-2</v>
      </c>
      <c r="L65" s="15">
        <f t="shared" si="4"/>
        <v>6.0891499519348143E-2</v>
      </c>
      <c r="M65" s="15">
        <f t="shared" si="5"/>
        <v>9.3885602951049807E-2</v>
      </c>
      <c r="N65" s="15">
        <f t="shared" si="6"/>
        <v>1.636289954185486E-2</v>
      </c>
      <c r="O65" s="15">
        <f t="shared" si="7"/>
        <v>7.752270340919494E-2</v>
      </c>
      <c r="P65" s="15">
        <v>0</v>
      </c>
    </row>
    <row r="66" spans="1:16" ht="15" x14ac:dyDescent="0.25">
      <c r="A66" s="12" t="s">
        <v>35</v>
      </c>
      <c r="B66" s="12">
        <v>213</v>
      </c>
      <c r="C66" s="12">
        <v>1928</v>
      </c>
      <c r="D66" s="12">
        <v>0</v>
      </c>
      <c r="E66" s="12">
        <v>0</v>
      </c>
      <c r="F66" s="15">
        <v>6.2458000183105468E-2</v>
      </c>
      <c r="G66" s="15">
        <v>7.7671098709106448E-2</v>
      </c>
      <c r="H66" s="15">
        <v>1.6396299600601197E-2</v>
      </c>
      <c r="I66" s="15">
        <v>6.1274799108505251E-2</v>
      </c>
      <c r="L66" s="15">
        <f t="shared" si="4"/>
        <v>6.2458000183105468E-2</v>
      </c>
      <c r="M66" s="15">
        <f t="shared" si="5"/>
        <v>7.7671098709106448E-2</v>
      </c>
      <c r="N66" s="15">
        <f t="shared" si="6"/>
        <v>1.6396299600601197E-2</v>
      </c>
      <c r="O66" s="15">
        <f t="shared" si="7"/>
        <v>6.1274799108505251E-2</v>
      </c>
      <c r="P66" s="15">
        <v>0</v>
      </c>
    </row>
    <row r="67" spans="1:16" ht="15" x14ac:dyDescent="0.25">
      <c r="A67" s="12" t="s">
        <v>35</v>
      </c>
      <c r="B67" s="12">
        <v>213</v>
      </c>
      <c r="C67" s="12">
        <v>1929</v>
      </c>
      <c r="D67" s="12">
        <v>0</v>
      </c>
      <c r="E67" s="12">
        <v>0</v>
      </c>
      <c r="F67" s="15">
        <v>6.0661501884460449E-2</v>
      </c>
      <c r="G67" s="15">
        <v>8.0125102996826167E-2</v>
      </c>
      <c r="H67" s="15">
        <v>1.7679400444030761E-2</v>
      </c>
      <c r="I67" s="15">
        <v>6.2445702552795412E-2</v>
      </c>
      <c r="L67" s="15">
        <f t="shared" si="4"/>
        <v>6.0661501884460449E-2</v>
      </c>
      <c r="M67" s="15">
        <f t="shared" si="5"/>
        <v>8.0125102996826167E-2</v>
      </c>
      <c r="N67" s="15">
        <f t="shared" si="6"/>
        <v>1.7679400444030761E-2</v>
      </c>
      <c r="O67" s="15">
        <f t="shared" si="7"/>
        <v>6.2445702552795412E-2</v>
      </c>
      <c r="P67" s="15">
        <v>0</v>
      </c>
    </row>
    <row r="68" spans="1:16" ht="15" x14ac:dyDescent="0.25">
      <c r="A68" s="12" t="s">
        <v>35</v>
      </c>
      <c r="B68" s="12">
        <v>213</v>
      </c>
      <c r="C68" s="12">
        <v>1930</v>
      </c>
      <c r="D68" s="12">
        <v>0</v>
      </c>
      <c r="E68" s="12">
        <v>0</v>
      </c>
      <c r="F68" s="15">
        <v>5.4580497741699222E-2</v>
      </c>
      <c r="G68" s="15">
        <v>9.398530006408691E-2</v>
      </c>
      <c r="H68" s="15">
        <v>2.0004200935363769E-2</v>
      </c>
      <c r="I68" s="15">
        <v>7.3981099128723138E-2</v>
      </c>
      <c r="L68" s="15">
        <f t="shared" ref="L68:L118" si="8">F68+$P68</f>
        <v>5.4580497741699222E-2</v>
      </c>
      <c r="M68" s="15">
        <f t="shared" ref="M68:M118" si="9">G68+$P68</f>
        <v>9.398530006408691E-2</v>
      </c>
      <c r="N68" s="15">
        <f t="shared" ref="N68:N118" si="10">H68</f>
        <v>2.0004200935363769E-2</v>
      </c>
      <c r="O68" s="15">
        <f t="shared" ref="O68:O118" si="11">I68+$P68</f>
        <v>7.3981099128723138E-2</v>
      </c>
      <c r="P68" s="15">
        <v>0</v>
      </c>
    </row>
    <row r="69" spans="1:16" ht="15" x14ac:dyDescent="0.25">
      <c r="A69" s="12" t="s">
        <v>35</v>
      </c>
      <c r="B69" s="12">
        <v>213</v>
      </c>
      <c r="C69" s="12">
        <v>1931</v>
      </c>
      <c r="D69" s="12">
        <v>0</v>
      </c>
      <c r="E69" s="12">
        <v>0</v>
      </c>
      <c r="F69" s="15">
        <v>6.9437599182128912E-2</v>
      </c>
      <c r="G69" s="15">
        <v>9.9196500778198249E-2</v>
      </c>
      <c r="H69" s="15">
        <v>2.398940086364746E-2</v>
      </c>
      <c r="I69" s="15">
        <v>7.5207099914550782E-2</v>
      </c>
      <c r="L69" s="15">
        <f t="shared" si="8"/>
        <v>6.9437599182128912E-2</v>
      </c>
      <c r="M69" s="15">
        <f t="shared" si="9"/>
        <v>9.9196500778198249E-2</v>
      </c>
      <c r="N69" s="15">
        <f t="shared" si="10"/>
        <v>2.398940086364746E-2</v>
      </c>
      <c r="O69" s="15">
        <f t="shared" si="11"/>
        <v>7.5207099914550782E-2</v>
      </c>
      <c r="P69" s="15">
        <v>0</v>
      </c>
    </row>
    <row r="70" spans="1:16" ht="15" x14ac:dyDescent="0.25">
      <c r="A70" s="12" t="s">
        <v>35</v>
      </c>
      <c r="B70" s="12">
        <v>213</v>
      </c>
      <c r="C70" s="12">
        <v>1932</v>
      </c>
      <c r="D70" s="12">
        <v>0</v>
      </c>
      <c r="E70" s="12">
        <v>0</v>
      </c>
      <c r="F70" s="15">
        <v>8.1805601119995117E-2</v>
      </c>
      <c r="G70" s="15">
        <v>9.3712596893310546E-2</v>
      </c>
      <c r="H70" s="15">
        <v>3.1421298980712893E-2</v>
      </c>
      <c r="I70" s="15">
        <v>6.229129791259766E-2</v>
      </c>
      <c r="L70" s="15">
        <f t="shared" si="8"/>
        <v>8.1805601119995117E-2</v>
      </c>
      <c r="M70" s="15">
        <f t="shared" si="9"/>
        <v>9.3712596893310546E-2</v>
      </c>
      <c r="N70" s="15">
        <f t="shared" si="10"/>
        <v>3.1421298980712893E-2</v>
      </c>
      <c r="O70" s="15">
        <f t="shared" si="11"/>
        <v>6.229129791259766E-2</v>
      </c>
      <c r="P70" s="15">
        <v>0</v>
      </c>
    </row>
    <row r="71" spans="1:16" ht="15" x14ac:dyDescent="0.25">
      <c r="A71" s="12" t="s">
        <v>35</v>
      </c>
      <c r="B71" s="12">
        <v>213</v>
      </c>
      <c r="C71" s="12">
        <v>1933</v>
      </c>
      <c r="D71" s="12">
        <v>0</v>
      </c>
      <c r="E71" s="12">
        <v>0</v>
      </c>
      <c r="F71" s="15">
        <v>7.6031398773193357E-2</v>
      </c>
      <c r="G71" s="15">
        <v>8.8736896514892583E-2</v>
      </c>
      <c r="H71" s="15">
        <v>2.8839499950408937E-2</v>
      </c>
      <c r="I71" s="15">
        <v>5.9897396564483646E-2</v>
      </c>
      <c r="L71" s="15">
        <f t="shared" si="8"/>
        <v>7.6031398773193357E-2</v>
      </c>
      <c r="M71" s="15">
        <f t="shared" si="9"/>
        <v>8.8736896514892583E-2</v>
      </c>
      <c r="N71" s="15">
        <f t="shared" si="10"/>
        <v>2.8839499950408937E-2</v>
      </c>
      <c r="O71" s="15">
        <f t="shared" si="11"/>
        <v>5.9897396564483646E-2</v>
      </c>
      <c r="P71" s="15">
        <v>0</v>
      </c>
    </row>
    <row r="72" spans="1:16" ht="15" x14ac:dyDescent="0.25">
      <c r="A72" s="12" t="s">
        <v>35</v>
      </c>
      <c r="B72" s="12">
        <v>213</v>
      </c>
      <c r="C72" s="12">
        <v>1934</v>
      </c>
      <c r="D72" s="12">
        <v>0</v>
      </c>
      <c r="E72" s="12">
        <v>0</v>
      </c>
      <c r="F72" s="15">
        <v>7.0214900970458988E-2</v>
      </c>
      <c r="G72" s="15">
        <v>8.5838603973388675E-2</v>
      </c>
      <c r="H72" s="15">
        <v>2.1229898929595946E-2</v>
      </c>
      <c r="I72" s="15">
        <v>6.4608705043792722E-2</v>
      </c>
      <c r="L72" s="15">
        <f t="shared" si="8"/>
        <v>7.0214900970458988E-2</v>
      </c>
      <c r="M72" s="15">
        <f t="shared" si="9"/>
        <v>8.5838603973388675E-2</v>
      </c>
      <c r="N72" s="15">
        <f t="shared" si="10"/>
        <v>2.1229898929595946E-2</v>
      </c>
      <c r="O72" s="15">
        <f t="shared" si="11"/>
        <v>6.4608705043792722E-2</v>
      </c>
      <c r="P72" s="15">
        <v>0</v>
      </c>
    </row>
    <row r="73" spans="1:16" ht="15" x14ac:dyDescent="0.25">
      <c r="A73" s="12" t="s">
        <v>35</v>
      </c>
      <c r="B73" s="12">
        <v>213</v>
      </c>
      <c r="C73" s="12">
        <v>1935</v>
      </c>
      <c r="D73" s="12">
        <v>0</v>
      </c>
      <c r="E73" s="12">
        <v>0</v>
      </c>
      <c r="F73" s="15">
        <v>7.30757999420166E-2</v>
      </c>
      <c r="G73" s="15">
        <v>8.4636802673339839E-2</v>
      </c>
      <c r="H73" s="15">
        <v>1.6651300191879274E-2</v>
      </c>
      <c r="I73" s="15">
        <v>6.7985502481460569E-2</v>
      </c>
      <c r="L73" s="15">
        <f t="shared" si="8"/>
        <v>7.30757999420166E-2</v>
      </c>
      <c r="M73" s="15">
        <f t="shared" si="9"/>
        <v>8.4636802673339839E-2</v>
      </c>
      <c r="N73" s="15">
        <f t="shared" si="10"/>
        <v>1.6651300191879274E-2</v>
      </c>
      <c r="O73" s="15">
        <f t="shared" si="11"/>
        <v>6.7985502481460569E-2</v>
      </c>
      <c r="P73" s="15">
        <v>0</v>
      </c>
    </row>
    <row r="74" spans="1:16" ht="15" x14ac:dyDescent="0.25">
      <c r="A74" s="12" t="s">
        <v>35</v>
      </c>
      <c r="B74" s="12">
        <v>213</v>
      </c>
      <c r="C74" s="12">
        <v>1936</v>
      </c>
      <c r="D74" s="12">
        <v>0</v>
      </c>
      <c r="E74" s="12">
        <v>0</v>
      </c>
      <c r="F74" s="15">
        <v>7.0933098793029781E-2</v>
      </c>
      <c r="G74" s="15">
        <v>8.5314702987670896E-2</v>
      </c>
      <c r="H74" s="15">
        <v>1.4300400018692016E-2</v>
      </c>
      <c r="I74" s="15">
        <v>7.1014302968978885E-2</v>
      </c>
      <c r="L74" s="15">
        <f t="shared" si="8"/>
        <v>7.0933098793029781E-2</v>
      </c>
      <c r="M74" s="15">
        <f t="shared" si="9"/>
        <v>8.5314702987670896E-2</v>
      </c>
      <c r="N74" s="15">
        <f t="shared" si="10"/>
        <v>1.4300400018692016E-2</v>
      </c>
      <c r="O74" s="15">
        <f t="shared" si="11"/>
        <v>7.1014302968978885E-2</v>
      </c>
      <c r="P74" s="15">
        <v>0</v>
      </c>
    </row>
    <row r="75" spans="1:16" ht="15" x14ac:dyDescent="0.25">
      <c r="A75" s="12" t="s">
        <v>35</v>
      </c>
      <c r="B75" s="12">
        <v>213</v>
      </c>
      <c r="C75" s="12">
        <v>1937</v>
      </c>
      <c r="D75" s="12">
        <v>0</v>
      </c>
      <c r="E75" s="12">
        <v>0</v>
      </c>
      <c r="F75" s="15">
        <v>6.993000030517578E-2</v>
      </c>
      <c r="G75" s="15">
        <v>8.6089401245117186E-2</v>
      </c>
      <c r="H75" s="15">
        <v>1.2489999532699586E-2</v>
      </c>
      <c r="I75" s="15">
        <v>7.3599401712417606E-2</v>
      </c>
      <c r="L75" s="15">
        <f t="shared" si="8"/>
        <v>6.993000030517578E-2</v>
      </c>
      <c r="M75" s="15">
        <f t="shared" si="9"/>
        <v>8.6089401245117186E-2</v>
      </c>
      <c r="N75" s="15">
        <f t="shared" si="10"/>
        <v>1.2489999532699586E-2</v>
      </c>
      <c r="O75" s="15">
        <f t="shared" si="11"/>
        <v>7.3599401712417606E-2</v>
      </c>
      <c r="P75" s="15">
        <v>0</v>
      </c>
    </row>
    <row r="76" spans="1:16" ht="15" x14ac:dyDescent="0.25">
      <c r="A76" s="12" t="s">
        <v>35</v>
      </c>
      <c r="B76" s="12">
        <v>213</v>
      </c>
      <c r="C76" s="12">
        <v>1938</v>
      </c>
      <c r="D76" s="12">
        <v>0</v>
      </c>
      <c r="E76" s="12">
        <v>0</v>
      </c>
      <c r="F76" s="15">
        <v>7.1789398193359374E-2</v>
      </c>
      <c r="G76" s="15">
        <v>9.2724895477294927E-2</v>
      </c>
      <c r="H76" s="15">
        <v>1.2387499809265137E-2</v>
      </c>
      <c r="I76" s="15">
        <v>8.033739566802979E-2</v>
      </c>
      <c r="L76" s="15">
        <f t="shared" si="8"/>
        <v>7.1789398193359374E-2</v>
      </c>
      <c r="M76" s="15">
        <f t="shared" si="9"/>
        <v>9.2724895477294927E-2</v>
      </c>
      <c r="N76" s="15">
        <f t="shared" si="10"/>
        <v>1.2387499809265137E-2</v>
      </c>
      <c r="O76" s="15">
        <f t="shared" si="11"/>
        <v>8.033739566802979E-2</v>
      </c>
      <c r="P76" s="15">
        <v>0</v>
      </c>
    </row>
    <row r="77" spans="1:16" ht="15" x14ac:dyDescent="0.25">
      <c r="A77" s="12" t="s">
        <v>35</v>
      </c>
      <c r="B77" s="12">
        <v>213</v>
      </c>
      <c r="C77" s="12">
        <v>1939</v>
      </c>
      <c r="D77" s="12">
        <v>0</v>
      </c>
      <c r="E77" s="12">
        <v>0</v>
      </c>
      <c r="F77" s="15">
        <v>6.9435000419616699E-2</v>
      </c>
      <c r="G77" s="15">
        <v>0.10037099838256835</v>
      </c>
      <c r="H77" s="15">
        <v>1.4162000417709351E-2</v>
      </c>
      <c r="I77" s="15">
        <v>8.6208997964859008E-2</v>
      </c>
      <c r="L77" s="15">
        <f t="shared" si="8"/>
        <v>6.9435000419616699E-2</v>
      </c>
      <c r="M77" s="15">
        <f t="shared" si="9"/>
        <v>0.10037099838256835</v>
      </c>
      <c r="N77" s="15">
        <f t="shared" si="10"/>
        <v>1.4162000417709351E-2</v>
      </c>
      <c r="O77" s="15">
        <f t="shared" si="11"/>
        <v>8.6208997964859008E-2</v>
      </c>
      <c r="P77" s="15">
        <v>0</v>
      </c>
    </row>
    <row r="78" spans="1:16" ht="15" x14ac:dyDescent="0.25">
      <c r="A78" s="12" t="s">
        <v>35</v>
      </c>
      <c r="B78" s="12">
        <v>213</v>
      </c>
      <c r="C78" s="12">
        <v>1940</v>
      </c>
      <c r="D78" s="12">
        <v>0</v>
      </c>
      <c r="E78" s="12">
        <v>0</v>
      </c>
      <c r="F78" s="15">
        <v>6.4873399734497073E-2</v>
      </c>
      <c r="G78" s="15">
        <v>8.8009099960327145E-2</v>
      </c>
      <c r="H78" s="15">
        <v>1.6334999799728394E-2</v>
      </c>
      <c r="I78" s="15">
        <v>7.1674100160598761E-2</v>
      </c>
      <c r="L78" s="15">
        <f t="shared" si="8"/>
        <v>6.4873399734497073E-2</v>
      </c>
      <c r="M78" s="15">
        <f t="shared" si="9"/>
        <v>8.8009099960327145E-2</v>
      </c>
      <c r="N78" s="15">
        <f t="shared" si="10"/>
        <v>1.6334999799728394E-2</v>
      </c>
      <c r="O78" s="15">
        <f t="shared" si="11"/>
        <v>7.1674100160598761E-2</v>
      </c>
      <c r="P78" s="15">
        <v>0</v>
      </c>
    </row>
    <row r="79" spans="1:16" ht="15" x14ac:dyDescent="0.25">
      <c r="A79" s="12" t="s">
        <v>35</v>
      </c>
      <c r="B79" s="12">
        <v>213</v>
      </c>
      <c r="C79" s="12">
        <v>1941</v>
      </c>
      <c r="D79" s="12">
        <v>0</v>
      </c>
      <c r="E79" s="12">
        <v>0</v>
      </c>
      <c r="F79" s="15">
        <v>5.6436901092529294E-2</v>
      </c>
      <c r="G79" s="15">
        <v>8.4965400695800775E-2</v>
      </c>
      <c r="H79" s="15">
        <v>1.5690699815750123E-2</v>
      </c>
      <c r="I79" s="15">
        <v>6.9274700880050666E-2</v>
      </c>
      <c r="L79" s="15">
        <f t="shared" si="8"/>
        <v>5.6436901092529294E-2</v>
      </c>
      <c r="M79" s="15">
        <f t="shared" si="9"/>
        <v>8.4965400695800775E-2</v>
      </c>
      <c r="N79" s="15">
        <f t="shared" si="10"/>
        <v>1.5690699815750123E-2</v>
      </c>
      <c r="O79" s="15">
        <f t="shared" si="11"/>
        <v>6.9274700880050666E-2</v>
      </c>
      <c r="P79" s="15">
        <v>0</v>
      </c>
    </row>
    <row r="80" spans="1:16" ht="15" x14ac:dyDescent="0.25">
      <c r="A80" s="12" t="s">
        <v>35</v>
      </c>
      <c r="B80" s="12">
        <v>213</v>
      </c>
      <c r="C80" s="12">
        <v>1942</v>
      </c>
      <c r="D80" s="12">
        <v>0</v>
      </c>
      <c r="E80" s="12">
        <v>0</v>
      </c>
      <c r="F80" s="15">
        <v>5.476309776306152E-2</v>
      </c>
      <c r="G80" s="15">
        <v>8.3787603378295897E-2</v>
      </c>
      <c r="H80" s="15">
        <v>1.4128899574279786E-2</v>
      </c>
      <c r="I80" s="15">
        <v>6.965870380401612E-2</v>
      </c>
      <c r="L80" s="15">
        <f t="shared" si="8"/>
        <v>5.476309776306152E-2</v>
      </c>
      <c r="M80" s="15">
        <f t="shared" si="9"/>
        <v>8.3787603378295897E-2</v>
      </c>
      <c r="N80" s="15">
        <f t="shared" si="10"/>
        <v>1.4128899574279786E-2</v>
      </c>
      <c r="O80" s="15">
        <f t="shared" si="11"/>
        <v>6.965870380401612E-2</v>
      </c>
      <c r="P80" s="15">
        <v>0</v>
      </c>
    </row>
    <row r="81" spans="1:16" ht="15" x14ac:dyDescent="0.25">
      <c r="A81" s="12" t="s">
        <v>35</v>
      </c>
      <c r="B81" s="12">
        <v>213</v>
      </c>
      <c r="C81" s="12">
        <v>1943</v>
      </c>
      <c r="D81" s="12">
        <v>0</v>
      </c>
      <c r="E81" s="12">
        <v>0</v>
      </c>
      <c r="F81" s="15">
        <v>5.3219199180603027E-2</v>
      </c>
      <c r="G81" s="15">
        <v>9.1829204559326166E-2</v>
      </c>
      <c r="H81" s="15">
        <v>1.6174499988555909E-2</v>
      </c>
      <c r="I81" s="15">
        <v>7.5654704570770268E-2</v>
      </c>
      <c r="L81" s="15">
        <f t="shared" si="8"/>
        <v>5.3219199180603027E-2</v>
      </c>
      <c r="M81" s="15">
        <f t="shared" si="9"/>
        <v>9.1829204559326166E-2</v>
      </c>
      <c r="N81" s="15">
        <f t="shared" si="10"/>
        <v>1.6174499988555909E-2</v>
      </c>
      <c r="O81" s="15">
        <f t="shared" si="11"/>
        <v>7.5654704570770268E-2</v>
      </c>
      <c r="P81" s="15">
        <v>0</v>
      </c>
    </row>
    <row r="82" spans="1:16" ht="15" x14ac:dyDescent="0.25">
      <c r="A82" s="12" t="s">
        <v>35</v>
      </c>
      <c r="B82" s="12">
        <v>213</v>
      </c>
      <c r="C82" s="12">
        <v>1944</v>
      </c>
      <c r="D82" s="12">
        <v>0</v>
      </c>
      <c r="E82" s="12">
        <v>0</v>
      </c>
      <c r="F82" s="15">
        <v>6.3933801651000974E-2</v>
      </c>
      <c r="G82" s="15">
        <v>0.11005700111389161</v>
      </c>
      <c r="H82" s="15">
        <v>1.4293800592422485E-2</v>
      </c>
      <c r="I82" s="15">
        <v>9.5763200521469111E-2</v>
      </c>
      <c r="L82" s="15">
        <f t="shared" si="8"/>
        <v>6.3933801651000974E-2</v>
      </c>
      <c r="M82" s="15">
        <f t="shared" si="9"/>
        <v>0.11005700111389161</v>
      </c>
      <c r="N82" s="15">
        <f t="shared" si="10"/>
        <v>1.4293800592422485E-2</v>
      </c>
      <c r="O82" s="15">
        <f t="shared" si="11"/>
        <v>9.5763200521469111E-2</v>
      </c>
      <c r="P82" s="15">
        <v>0</v>
      </c>
    </row>
    <row r="83" spans="1:16" ht="15" x14ac:dyDescent="0.25">
      <c r="A83" s="12" t="s">
        <v>35</v>
      </c>
      <c r="B83" s="12">
        <v>213</v>
      </c>
      <c r="C83" s="12">
        <v>1945</v>
      </c>
      <c r="D83" s="12">
        <v>0</v>
      </c>
      <c r="E83" s="12">
        <v>0</v>
      </c>
      <c r="F83" s="15">
        <v>6.1535902023315429E-2</v>
      </c>
      <c r="G83" s="15">
        <v>0.11398599624633789</v>
      </c>
      <c r="H83" s="15">
        <v>1.4041700363159181E-2</v>
      </c>
      <c r="I83" s="15">
        <v>9.9944295883178713E-2</v>
      </c>
      <c r="L83" s="15">
        <f t="shared" si="8"/>
        <v>6.1535902023315429E-2</v>
      </c>
      <c r="M83" s="15">
        <f t="shared" si="9"/>
        <v>0.11398599624633789</v>
      </c>
      <c r="N83" s="15">
        <f t="shared" si="10"/>
        <v>1.4041700363159181E-2</v>
      </c>
      <c r="O83" s="15">
        <f t="shared" si="11"/>
        <v>9.9944295883178713E-2</v>
      </c>
      <c r="P83" s="15">
        <v>0</v>
      </c>
    </row>
    <row r="84" spans="1:16" ht="15" x14ac:dyDescent="0.25">
      <c r="A84" s="12" t="s">
        <v>35</v>
      </c>
      <c r="B84" s="12">
        <v>213</v>
      </c>
      <c r="C84" s="12">
        <v>1946</v>
      </c>
      <c r="D84" s="12">
        <v>0</v>
      </c>
      <c r="E84" s="12">
        <v>0</v>
      </c>
      <c r="F84" s="15">
        <v>5.770709991455078E-2</v>
      </c>
      <c r="G84" s="15">
        <v>9.892640113830567E-2</v>
      </c>
      <c r="H84" s="15">
        <v>9.7705000638961797E-3</v>
      </c>
      <c r="I84" s="15">
        <v>8.9155901074409488E-2</v>
      </c>
      <c r="L84" s="15">
        <f t="shared" si="8"/>
        <v>5.770709991455078E-2</v>
      </c>
      <c r="M84" s="15">
        <f t="shared" si="9"/>
        <v>9.892640113830567E-2</v>
      </c>
      <c r="N84" s="15">
        <f t="shared" si="10"/>
        <v>9.7705000638961797E-3</v>
      </c>
      <c r="O84" s="15">
        <f t="shared" si="11"/>
        <v>8.9155901074409488E-2</v>
      </c>
      <c r="P84" s="15">
        <v>0</v>
      </c>
    </row>
    <row r="85" spans="1:16" ht="15" x14ac:dyDescent="0.25">
      <c r="A85" s="12" t="s">
        <v>35</v>
      </c>
      <c r="B85" s="12">
        <v>213</v>
      </c>
      <c r="C85" s="12">
        <v>1947</v>
      </c>
      <c r="D85" s="12">
        <v>0</v>
      </c>
      <c r="E85" s="12">
        <v>0</v>
      </c>
      <c r="F85" s="15">
        <v>7.7160601615905766E-2</v>
      </c>
      <c r="G85" s="15">
        <v>9.3170900344848637E-2</v>
      </c>
      <c r="H85" s="15">
        <v>8.2052600383758553E-3</v>
      </c>
      <c r="I85" s="15">
        <v>8.4965640306472773E-2</v>
      </c>
      <c r="L85" s="15">
        <f t="shared" si="8"/>
        <v>7.7160601615905766E-2</v>
      </c>
      <c r="M85" s="15">
        <f t="shared" si="9"/>
        <v>9.3170900344848637E-2</v>
      </c>
      <c r="N85" s="15">
        <f t="shared" si="10"/>
        <v>8.2052600383758553E-3</v>
      </c>
      <c r="O85" s="15">
        <f t="shared" si="11"/>
        <v>8.4965640306472773E-2</v>
      </c>
      <c r="P85" s="15">
        <v>0</v>
      </c>
    </row>
    <row r="86" spans="1:16" ht="15" x14ac:dyDescent="0.25">
      <c r="A86" s="12" t="s">
        <v>35</v>
      </c>
      <c r="B86" s="12">
        <v>213</v>
      </c>
      <c r="C86" s="12">
        <v>1948</v>
      </c>
      <c r="D86" s="12">
        <v>0</v>
      </c>
      <c r="E86" s="12">
        <v>0</v>
      </c>
      <c r="F86" s="15">
        <v>0.10162400245666504</v>
      </c>
      <c r="G86" s="15">
        <v>0.1289430046081543</v>
      </c>
      <c r="H86" s="15">
        <v>7.1209800243377686E-3</v>
      </c>
      <c r="I86" s="15">
        <v>0.12182202458381652</v>
      </c>
      <c r="L86" s="15">
        <f t="shared" si="8"/>
        <v>0.10162400245666504</v>
      </c>
      <c r="M86" s="15">
        <f t="shared" si="9"/>
        <v>0.1289430046081543</v>
      </c>
      <c r="N86" s="15">
        <f t="shared" si="10"/>
        <v>7.1209800243377686E-3</v>
      </c>
      <c r="O86" s="15">
        <f t="shared" si="11"/>
        <v>0.12182202458381652</v>
      </c>
      <c r="P86" s="15">
        <v>0</v>
      </c>
    </row>
    <row r="87" spans="1:16" ht="15" x14ac:dyDescent="0.25">
      <c r="A87" s="12" t="s">
        <v>35</v>
      </c>
      <c r="B87" s="12">
        <v>213</v>
      </c>
      <c r="C87" s="12">
        <v>1949</v>
      </c>
      <c r="D87" s="12">
        <v>0</v>
      </c>
      <c r="E87" s="12">
        <v>0</v>
      </c>
      <c r="F87" s="15">
        <v>7.8368301391601558E-2</v>
      </c>
      <c r="G87" s="15">
        <v>0.11815999984741211</v>
      </c>
      <c r="H87" s="15">
        <v>7.4419498443603514E-3</v>
      </c>
      <c r="I87" s="15">
        <v>0.11071805000305175</v>
      </c>
      <c r="L87" s="15">
        <f t="shared" si="8"/>
        <v>7.8368301391601558E-2</v>
      </c>
      <c r="M87" s="15">
        <f t="shared" si="9"/>
        <v>0.11815999984741211</v>
      </c>
      <c r="N87" s="15">
        <f t="shared" si="10"/>
        <v>7.4419498443603514E-3</v>
      </c>
      <c r="O87" s="15">
        <f t="shared" si="11"/>
        <v>0.11071805000305175</v>
      </c>
      <c r="P87" s="15">
        <v>0</v>
      </c>
    </row>
    <row r="88" spans="1:16" ht="15" x14ac:dyDescent="0.25">
      <c r="A88" s="12" t="s">
        <v>35</v>
      </c>
      <c r="B88" s="12">
        <v>213</v>
      </c>
      <c r="C88" s="12">
        <v>1950</v>
      </c>
      <c r="D88" s="12">
        <v>0</v>
      </c>
      <c r="E88" s="12">
        <v>0</v>
      </c>
      <c r="F88" s="15">
        <v>7.8168201446533206E-2</v>
      </c>
      <c r="G88" s="15">
        <v>0.11199799537658692</v>
      </c>
      <c r="H88" s="15">
        <v>7.4323797225952148E-3</v>
      </c>
      <c r="I88" s="15">
        <v>0.10456561565399169</v>
      </c>
      <c r="L88" s="15">
        <f t="shared" si="8"/>
        <v>7.8168201446533206E-2</v>
      </c>
      <c r="M88" s="15">
        <f t="shared" si="9"/>
        <v>0.11199799537658692</v>
      </c>
      <c r="N88" s="15">
        <f t="shared" si="10"/>
        <v>7.4323797225952148E-3</v>
      </c>
      <c r="O88" s="15">
        <f t="shared" si="11"/>
        <v>0.10456561565399169</v>
      </c>
      <c r="P88" s="15">
        <v>0</v>
      </c>
    </row>
    <row r="89" spans="1:16" ht="15" x14ac:dyDescent="0.25">
      <c r="A89" s="12" t="s">
        <v>35</v>
      </c>
      <c r="B89" s="12">
        <v>213</v>
      </c>
      <c r="C89" s="12">
        <v>1951</v>
      </c>
      <c r="D89" s="12">
        <v>0</v>
      </c>
      <c r="E89" s="12">
        <v>0</v>
      </c>
      <c r="F89" s="15">
        <v>8.4577903747558594E-2</v>
      </c>
      <c r="G89" s="15">
        <v>0.11980400085449219</v>
      </c>
      <c r="H89" s="15">
        <v>6.8931901454925533E-3</v>
      </c>
      <c r="I89" s="15">
        <v>0.11291081070899964</v>
      </c>
      <c r="L89" s="15">
        <f t="shared" si="8"/>
        <v>8.4577903747558594E-2</v>
      </c>
      <c r="M89" s="15">
        <f t="shared" si="9"/>
        <v>0.11980400085449219</v>
      </c>
      <c r="N89" s="15">
        <f t="shared" si="10"/>
        <v>6.8931901454925533E-3</v>
      </c>
      <c r="O89" s="15">
        <f t="shared" si="11"/>
        <v>0.11291081070899964</v>
      </c>
      <c r="P89" s="15">
        <v>0</v>
      </c>
    </row>
    <row r="90" spans="1:16" ht="15" x14ac:dyDescent="0.25">
      <c r="A90" s="12" t="s">
        <v>35</v>
      </c>
      <c r="B90" s="12">
        <v>213</v>
      </c>
      <c r="C90" s="12">
        <v>1952</v>
      </c>
      <c r="D90" s="12">
        <v>0</v>
      </c>
      <c r="E90" s="12">
        <v>0</v>
      </c>
      <c r="F90" s="15">
        <v>8.8816699981689451E-2</v>
      </c>
      <c r="G90" s="15">
        <v>0.11893699645996093</v>
      </c>
      <c r="H90" s="15">
        <v>7.9548901319503786E-3</v>
      </c>
      <c r="I90" s="15">
        <v>0.11098210632801056</v>
      </c>
      <c r="L90" s="15">
        <f t="shared" si="8"/>
        <v>8.8816699981689451E-2</v>
      </c>
      <c r="M90" s="15">
        <f t="shared" si="9"/>
        <v>0.11893699645996093</v>
      </c>
      <c r="N90" s="15">
        <f t="shared" si="10"/>
        <v>7.9548901319503786E-3</v>
      </c>
      <c r="O90" s="15">
        <f t="shared" si="11"/>
        <v>0.11098210632801056</v>
      </c>
      <c r="P90" s="15">
        <v>0</v>
      </c>
    </row>
    <row r="91" spans="1:16" ht="15" x14ac:dyDescent="0.25">
      <c r="A91" s="12" t="s">
        <v>35</v>
      </c>
      <c r="B91" s="12">
        <v>213</v>
      </c>
      <c r="C91" s="12">
        <v>1953</v>
      </c>
      <c r="D91" s="12">
        <v>0</v>
      </c>
      <c r="E91" s="12">
        <v>0</v>
      </c>
      <c r="F91" s="15">
        <v>7.9414000511169439E-2</v>
      </c>
      <c r="G91" s="15">
        <v>0.11037199974060058</v>
      </c>
      <c r="H91" s="15">
        <v>7.4703001976013182E-3</v>
      </c>
      <c r="I91" s="15">
        <v>0.10290169954299927</v>
      </c>
      <c r="L91" s="15">
        <f t="shared" si="8"/>
        <v>7.9414000511169439E-2</v>
      </c>
      <c r="M91" s="15">
        <f t="shared" si="9"/>
        <v>0.11037199974060058</v>
      </c>
      <c r="N91" s="15">
        <f t="shared" si="10"/>
        <v>7.4703001976013182E-3</v>
      </c>
      <c r="O91" s="15">
        <f t="shared" si="11"/>
        <v>0.10290169954299927</v>
      </c>
      <c r="P91" s="15">
        <v>0</v>
      </c>
    </row>
    <row r="92" spans="1:16" ht="15" x14ac:dyDescent="0.25">
      <c r="A92" s="12" t="s">
        <v>35</v>
      </c>
      <c r="B92" s="12">
        <v>213</v>
      </c>
      <c r="C92" s="12">
        <v>1954</v>
      </c>
      <c r="D92" s="12">
        <v>0</v>
      </c>
      <c r="E92" s="12">
        <v>0</v>
      </c>
      <c r="F92" s="15">
        <v>7.7610898017883304E-2</v>
      </c>
      <c r="G92" s="15">
        <v>0.10974699974060059</v>
      </c>
      <c r="H92" s="15">
        <v>8.1855297088623043E-3</v>
      </c>
      <c r="I92" s="15">
        <v>0.10156147003173828</v>
      </c>
      <c r="L92" s="15">
        <f t="shared" si="8"/>
        <v>7.7610898017883304E-2</v>
      </c>
      <c r="M92" s="15">
        <f t="shared" si="9"/>
        <v>0.10974699974060059</v>
      </c>
      <c r="N92" s="15">
        <f t="shared" si="10"/>
        <v>8.1855297088623043E-3</v>
      </c>
      <c r="O92" s="15">
        <f t="shared" si="11"/>
        <v>0.10156147003173828</v>
      </c>
      <c r="P92" s="15">
        <v>0</v>
      </c>
    </row>
    <row r="93" spans="1:16" ht="15" x14ac:dyDescent="0.25">
      <c r="A93" s="12" t="s">
        <v>35</v>
      </c>
      <c r="B93" s="12">
        <v>213</v>
      </c>
      <c r="C93" s="12">
        <v>1955</v>
      </c>
      <c r="D93" s="12">
        <v>0</v>
      </c>
      <c r="E93" s="12">
        <v>0</v>
      </c>
      <c r="F93" s="15">
        <v>6.4688901901245113E-2</v>
      </c>
      <c r="G93" s="15">
        <v>0.10216699600219727</v>
      </c>
      <c r="H93" s="15">
        <v>8.1631201505661007E-3</v>
      </c>
      <c r="I93" s="15">
        <v>9.4003875851631169E-2</v>
      </c>
      <c r="L93" s="15">
        <f t="shared" si="8"/>
        <v>6.4688901901245113E-2</v>
      </c>
      <c r="M93" s="15">
        <f t="shared" si="9"/>
        <v>0.10216699600219727</v>
      </c>
      <c r="N93" s="15">
        <f t="shared" si="10"/>
        <v>8.1631201505661007E-3</v>
      </c>
      <c r="O93" s="15">
        <f t="shared" si="11"/>
        <v>9.4003875851631169E-2</v>
      </c>
      <c r="P93" s="15">
        <v>0</v>
      </c>
    </row>
    <row r="94" spans="1:16" ht="15" x14ac:dyDescent="0.25">
      <c r="A94" s="12" t="s">
        <v>35</v>
      </c>
      <c r="B94" s="12">
        <v>213</v>
      </c>
      <c r="C94" s="12">
        <v>1956</v>
      </c>
      <c r="D94" s="12">
        <v>0</v>
      </c>
      <c r="E94" s="12">
        <v>0</v>
      </c>
      <c r="F94" s="15">
        <v>6.288189888000488E-2</v>
      </c>
      <c r="G94" s="15">
        <v>0.10061100006103516</v>
      </c>
      <c r="H94" s="15">
        <v>7.3493200540542605E-3</v>
      </c>
      <c r="I94" s="15">
        <v>9.3261680006980902E-2</v>
      </c>
      <c r="L94" s="15">
        <f t="shared" si="8"/>
        <v>6.288189888000488E-2</v>
      </c>
      <c r="M94" s="15">
        <f t="shared" si="9"/>
        <v>0.10061100006103516</v>
      </c>
      <c r="N94" s="15">
        <f t="shared" si="10"/>
        <v>7.3493200540542605E-3</v>
      </c>
      <c r="O94" s="15">
        <f t="shared" si="11"/>
        <v>9.3261680006980902E-2</v>
      </c>
      <c r="P94" s="15">
        <v>0</v>
      </c>
    </row>
    <row r="95" spans="1:16" ht="15" x14ac:dyDescent="0.25">
      <c r="A95" s="12" t="s">
        <v>35</v>
      </c>
      <c r="B95" s="12">
        <v>213</v>
      </c>
      <c r="C95" s="12">
        <v>1957</v>
      </c>
      <c r="D95" s="12">
        <v>0</v>
      </c>
      <c r="E95" s="12">
        <v>0</v>
      </c>
      <c r="F95" s="15">
        <v>5.6939702033996585E-2</v>
      </c>
      <c r="G95" s="15">
        <v>8.4184999465942378E-2</v>
      </c>
      <c r="H95" s="15">
        <v>6.7347997426986696E-3</v>
      </c>
      <c r="I95" s="15">
        <v>7.7450199723243712E-2</v>
      </c>
      <c r="L95" s="15">
        <f t="shared" si="8"/>
        <v>5.6939702033996585E-2</v>
      </c>
      <c r="M95" s="15">
        <f t="shared" si="9"/>
        <v>8.4184999465942378E-2</v>
      </c>
      <c r="N95" s="15">
        <f t="shared" si="10"/>
        <v>6.7347997426986696E-3</v>
      </c>
      <c r="O95" s="15">
        <f t="shared" si="11"/>
        <v>7.7450199723243712E-2</v>
      </c>
      <c r="P95" s="15">
        <v>0</v>
      </c>
    </row>
    <row r="96" spans="1:16" ht="15" x14ac:dyDescent="0.25">
      <c r="A96" s="12" t="s">
        <v>35</v>
      </c>
      <c r="B96" s="12">
        <v>213</v>
      </c>
      <c r="C96" s="12">
        <v>1958</v>
      </c>
      <c r="D96" s="12">
        <v>0</v>
      </c>
      <c r="E96" s="12">
        <v>0</v>
      </c>
      <c r="F96" s="15">
        <v>6.588150024414062E-2</v>
      </c>
      <c r="G96" s="15">
        <v>0.13197999954223633</v>
      </c>
      <c r="H96" s="15">
        <v>7.0432502031326297E-3</v>
      </c>
      <c r="I96" s="15">
        <v>0.1249367493391037</v>
      </c>
      <c r="L96" s="15">
        <f t="shared" si="8"/>
        <v>6.588150024414062E-2</v>
      </c>
      <c r="M96" s="15">
        <f t="shared" si="9"/>
        <v>0.13197999954223633</v>
      </c>
      <c r="N96" s="15">
        <f t="shared" si="10"/>
        <v>7.0432502031326297E-3</v>
      </c>
      <c r="O96" s="15">
        <f t="shared" si="11"/>
        <v>0.1249367493391037</v>
      </c>
      <c r="P96" s="15">
        <v>0</v>
      </c>
    </row>
    <row r="97" spans="1:16" ht="15" x14ac:dyDescent="0.25">
      <c r="A97" s="12" t="s">
        <v>35</v>
      </c>
      <c r="B97" s="12">
        <v>213</v>
      </c>
      <c r="C97" s="12">
        <v>1959</v>
      </c>
      <c r="D97" s="12">
        <v>0</v>
      </c>
      <c r="E97" s="12">
        <v>0</v>
      </c>
      <c r="F97" s="15">
        <v>8.7984304428100582E-2</v>
      </c>
      <c r="G97" s="15">
        <v>0.13623399734497071</v>
      </c>
      <c r="H97" s="15">
        <v>5.3358197212219237E-3</v>
      </c>
      <c r="I97" s="15">
        <v>0.13089817762374878</v>
      </c>
      <c r="L97" s="15">
        <f t="shared" si="8"/>
        <v>8.7984304428100582E-2</v>
      </c>
      <c r="M97" s="15">
        <f t="shared" si="9"/>
        <v>0.13623399734497071</v>
      </c>
      <c r="N97" s="15">
        <f t="shared" si="10"/>
        <v>5.3358197212219237E-3</v>
      </c>
      <c r="O97" s="15">
        <f t="shared" si="11"/>
        <v>0.13089817762374878</v>
      </c>
      <c r="P97" s="15">
        <v>0</v>
      </c>
    </row>
    <row r="98" spans="1:16" ht="15" x14ac:dyDescent="0.25">
      <c r="A98" s="12" t="s">
        <v>35</v>
      </c>
      <c r="B98" s="12">
        <v>213</v>
      </c>
      <c r="C98" s="12">
        <v>1960</v>
      </c>
      <c r="D98" s="12">
        <v>0</v>
      </c>
      <c r="E98" s="12">
        <v>0</v>
      </c>
      <c r="F98" s="15">
        <v>9.3200302124023443E-2</v>
      </c>
      <c r="G98" s="15">
        <v>0.11304800033569336</v>
      </c>
      <c r="H98" s="15">
        <v>5.0742399692535398E-3</v>
      </c>
      <c r="I98" s="15">
        <v>0.10797376036643982</v>
      </c>
      <c r="L98" s="15">
        <f t="shared" si="8"/>
        <v>9.3200302124023443E-2</v>
      </c>
      <c r="M98" s="15">
        <f t="shared" si="9"/>
        <v>0.11304800033569336</v>
      </c>
      <c r="N98" s="15">
        <f t="shared" si="10"/>
        <v>5.0742399692535398E-3</v>
      </c>
      <c r="O98" s="15">
        <f t="shared" si="11"/>
        <v>0.10797376036643982</v>
      </c>
      <c r="P98" s="15">
        <v>0</v>
      </c>
    </row>
    <row r="99" spans="1:16" ht="15" x14ac:dyDescent="0.25">
      <c r="A99" s="12" t="s">
        <v>35</v>
      </c>
      <c r="B99" s="12">
        <v>213</v>
      </c>
      <c r="C99" s="12">
        <v>1961</v>
      </c>
      <c r="D99" s="12">
        <v>0</v>
      </c>
      <c r="E99" s="12">
        <v>0</v>
      </c>
      <c r="F99" s="15">
        <v>0.13979599952697755</v>
      </c>
      <c r="G99" s="15">
        <v>0.12250200271606446</v>
      </c>
      <c r="H99" s="15">
        <v>4.5685899257659913E-3</v>
      </c>
      <c r="I99" s="15">
        <v>0.11793341279029847</v>
      </c>
      <c r="L99" s="15">
        <f t="shared" si="8"/>
        <v>0.13979599952697755</v>
      </c>
      <c r="M99" s="15">
        <f t="shared" si="9"/>
        <v>0.12250200271606446</v>
      </c>
      <c r="N99" s="15">
        <f t="shared" si="10"/>
        <v>4.5685899257659913E-3</v>
      </c>
      <c r="O99" s="15">
        <f t="shared" si="11"/>
        <v>0.11793341279029847</v>
      </c>
      <c r="P99" s="15">
        <v>0</v>
      </c>
    </row>
    <row r="100" spans="1:16" ht="15" x14ac:dyDescent="0.25">
      <c r="A100" s="12" t="s">
        <v>35</v>
      </c>
      <c r="B100" s="12">
        <v>213</v>
      </c>
      <c r="C100" s="12">
        <v>1962</v>
      </c>
      <c r="D100" s="12">
        <v>0</v>
      </c>
      <c r="E100" s="12">
        <v>0</v>
      </c>
      <c r="F100" s="15">
        <v>0.10877799987792969</v>
      </c>
      <c r="G100" s="15">
        <v>0.11345600128173829</v>
      </c>
      <c r="H100" s="15">
        <v>5.5558502674102781E-3</v>
      </c>
      <c r="I100" s="15">
        <v>0.107900151014328</v>
      </c>
      <c r="L100" s="15">
        <f t="shared" si="8"/>
        <v>0.10877799987792969</v>
      </c>
      <c r="M100" s="15">
        <f t="shared" si="9"/>
        <v>0.11345600128173829</v>
      </c>
      <c r="N100" s="15">
        <f t="shared" si="10"/>
        <v>5.5558502674102781E-3</v>
      </c>
      <c r="O100" s="15">
        <f t="shared" si="11"/>
        <v>0.107900151014328</v>
      </c>
      <c r="P100" s="15">
        <v>0</v>
      </c>
    </row>
    <row r="101" spans="1:16" ht="15" x14ac:dyDescent="0.25">
      <c r="A101" s="12" t="s">
        <v>35</v>
      </c>
      <c r="B101" s="12">
        <v>213</v>
      </c>
      <c r="C101" s="12">
        <v>1963</v>
      </c>
      <c r="D101" s="12">
        <v>0</v>
      </c>
      <c r="E101" s="12">
        <v>0</v>
      </c>
      <c r="F101" s="15">
        <v>0.10529600143432617</v>
      </c>
      <c r="G101" s="15">
        <v>0.11181900024414063</v>
      </c>
      <c r="H101" s="15">
        <v>6.056879758834839E-3</v>
      </c>
      <c r="I101" s="15">
        <v>0.10576212048530578</v>
      </c>
      <c r="L101" s="15">
        <f t="shared" si="8"/>
        <v>0.10529600143432617</v>
      </c>
      <c r="M101" s="15">
        <f t="shared" si="9"/>
        <v>0.11181900024414063</v>
      </c>
      <c r="N101" s="15">
        <f t="shared" si="10"/>
        <v>6.056879758834839E-3</v>
      </c>
      <c r="O101" s="15">
        <f t="shared" si="11"/>
        <v>0.10576212048530578</v>
      </c>
      <c r="P101" s="15">
        <v>0</v>
      </c>
    </row>
    <row r="102" spans="1:16" ht="15" x14ac:dyDescent="0.25">
      <c r="A102" s="12" t="s">
        <v>35</v>
      </c>
      <c r="B102" s="12">
        <v>213</v>
      </c>
      <c r="C102" s="12">
        <v>1964</v>
      </c>
      <c r="D102" s="12">
        <v>0</v>
      </c>
      <c r="E102" s="12">
        <v>0</v>
      </c>
      <c r="F102" s="15">
        <v>0.10437700271606445</v>
      </c>
      <c r="G102" s="15">
        <v>0.1177589988708496</v>
      </c>
      <c r="H102" s="15">
        <v>8.1963098049163824E-3</v>
      </c>
      <c r="I102" s="15">
        <v>0.10956268906593322</v>
      </c>
      <c r="L102" s="15">
        <f t="shared" si="8"/>
        <v>0.10437700271606445</v>
      </c>
      <c r="M102" s="15">
        <f t="shared" si="9"/>
        <v>0.1177589988708496</v>
      </c>
      <c r="N102" s="15">
        <f t="shared" si="10"/>
        <v>8.1963098049163824E-3</v>
      </c>
      <c r="O102" s="15">
        <f t="shared" si="11"/>
        <v>0.10956268906593322</v>
      </c>
      <c r="P102" s="15">
        <v>0</v>
      </c>
    </row>
    <row r="103" spans="1:16" ht="15" x14ac:dyDescent="0.25">
      <c r="A103" s="12" t="s">
        <v>35</v>
      </c>
      <c r="B103" s="12">
        <v>213</v>
      </c>
      <c r="C103" s="12">
        <v>1965</v>
      </c>
      <c r="D103" s="12">
        <v>0</v>
      </c>
      <c r="E103" s="12">
        <v>0</v>
      </c>
      <c r="F103" s="15">
        <v>0.10726200103759766</v>
      </c>
      <c r="G103" s="15">
        <v>0.11612000465393066</v>
      </c>
      <c r="H103" s="15">
        <v>5.0518298149108886E-3</v>
      </c>
      <c r="I103" s="15">
        <v>0.11106817483901978</v>
      </c>
      <c r="L103" s="15">
        <f t="shared" si="8"/>
        <v>0.10726200103759766</v>
      </c>
      <c r="M103" s="15">
        <f t="shared" si="9"/>
        <v>0.11612000465393066</v>
      </c>
      <c r="N103" s="15">
        <f t="shared" si="10"/>
        <v>5.0518298149108886E-3</v>
      </c>
      <c r="O103" s="15">
        <f t="shared" si="11"/>
        <v>0.11106817483901978</v>
      </c>
      <c r="P103" s="15">
        <v>0</v>
      </c>
    </row>
    <row r="104" spans="1:16" ht="15" x14ac:dyDescent="0.25">
      <c r="A104" s="12" t="s">
        <v>35</v>
      </c>
      <c r="B104" s="12">
        <v>213</v>
      </c>
      <c r="C104" s="12">
        <v>1966</v>
      </c>
      <c r="D104" s="12">
        <v>0</v>
      </c>
      <c r="E104" s="12">
        <v>0</v>
      </c>
      <c r="F104" s="15">
        <v>0.11140500068664551</v>
      </c>
      <c r="G104" s="15">
        <v>0.12118499755859374</v>
      </c>
      <c r="H104" s="15">
        <v>4.7169899940490726E-3</v>
      </c>
      <c r="I104" s="15">
        <v>0.11646800756454467</v>
      </c>
      <c r="L104" s="15">
        <f t="shared" si="8"/>
        <v>0.11140500068664551</v>
      </c>
      <c r="M104" s="15">
        <f t="shared" si="9"/>
        <v>0.12118499755859374</v>
      </c>
      <c r="N104" s="15">
        <f t="shared" si="10"/>
        <v>4.7169899940490726E-3</v>
      </c>
      <c r="O104" s="15">
        <f t="shared" si="11"/>
        <v>0.11646800756454467</v>
      </c>
      <c r="P104" s="15">
        <v>0</v>
      </c>
    </row>
    <row r="105" spans="1:16" ht="15" x14ac:dyDescent="0.25">
      <c r="A105" s="12" t="s">
        <v>35</v>
      </c>
      <c r="B105" s="12">
        <v>213</v>
      </c>
      <c r="C105" s="12">
        <v>1967</v>
      </c>
      <c r="D105" s="12">
        <v>0</v>
      </c>
      <c r="E105" s="12">
        <v>0</v>
      </c>
      <c r="F105" s="15">
        <v>0.13618200302124023</v>
      </c>
      <c r="G105" s="15">
        <v>0.12960000038146974</v>
      </c>
      <c r="H105" s="15">
        <v>3.8031500577926634E-3</v>
      </c>
      <c r="I105" s="15">
        <v>0.12579685032367707</v>
      </c>
      <c r="L105" s="15">
        <f t="shared" si="8"/>
        <v>0.13618200302124023</v>
      </c>
      <c r="M105" s="15">
        <f t="shared" si="9"/>
        <v>0.12960000038146974</v>
      </c>
      <c r="N105" s="15">
        <f t="shared" si="10"/>
        <v>3.8031500577926634E-3</v>
      </c>
      <c r="O105" s="15">
        <f t="shared" si="11"/>
        <v>0.12579685032367707</v>
      </c>
      <c r="P105" s="15">
        <v>0</v>
      </c>
    </row>
    <row r="106" spans="1:16" ht="15" x14ac:dyDescent="0.25">
      <c r="A106" s="12" t="s">
        <v>35</v>
      </c>
      <c r="B106" s="12">
        <v>213</v>
      </c>
      <c r="C106" s="12">
        <v>1968</v>
      </c>
      <c r="D106" s="12">
        <v>0</v>
      </c>
      <c r="E106" s="12">
        <v>0</v>
      </c>
      <c r="F106" s="15">
        <v>0.13055100440979003</v>
      </c>
      <c r="G106" s="15">
        <v>0.12801600456237794</v>
      </c>
      <c r="H106" s="15">
        <v>3.9165401458740234E-3</v>
      </c>
      <c r="I106" s="15">
        <v>0.12409946441650391</v>
      </c>
      <c r="L106" s="15">
        <f t="shared" si="8"/>
        <v>0.13055100440979003</v>
      </c>
      <c r="M106" s="15">
        <f t="shared" si="9"/>
        <v>0.12801600456237794</v>
      </c>
      <c r="N106" s="15">
        <f t="shared" si="10"/>
        <v>3.9165401458740234E-3</v>
      </c>
      <c r="O106" s="15">
        <f t="shared" si="11"/>
        <v>0.12409946441650391</v>
      </c>
      <c r="P106" s="15">
        <v>0</v>
      </c>
    </row>
    <row r="107" spans="1:16" ht="15" x14ac:dyDescent="0.25">
      <c r="A107" s="12" t="s">
        <v>35</v>
      </c>
      <c r="B107" s="12">
        <v>213</v>
      </c>
      <c r="C107" s="12">
        <v>1969</v>
      </c>
      <c r="D107" s="12">
        <v>0</v>
      </c>
      <c r="E107" s="12">
        <v>0</v>
      </c>
      <c r="F107" s="15">
        <v>0.12801199913024902</v>
      </c>
      <c r="G107" s="15">
        <v>0.12263299942016602</v>
      </c>
      <c r="H107" s="15">
        <v>2.8722000122070313E-2</v>
      </c>
      <c r="I107" s="15">
        <v>9.391099929809571E-2</v>
      </c>
      <c r="L107" s="15">
        <f t="shared" si="8"/>
        <v>0.12801199913024902</v>
      </c>
      <c r="M107" s="15">
        <f t="shared" si="9"/>
        <v>0.12263299942016602</v>
      </c>
      <c r="N107" s="15">
        <f t="shared" si="10"/>
        <v>2.8722000122070313E-2</v>
      </c>
      <c r="O107" s="15">
        <f t="shared" si="11"/>
        <v>9.391099929809571E-2</v>
      </c>
      <c r="P107" s="15">
        <v>0</v>
      </c>
    </row>
    <row r="108" spans="1:16" ht="15" x14ac:dyDescent="0.25">
      <c r="A108" s="12" t="s">
        <v>35</v>
      </c>
      <c r="B108" s="12">
        <v>213</v>
      </c>
      <c r="C108" s="12">
        <v>1970</v>
      </c>
      <c r="D108" s="12">
        <v>0</v>
      </c>
      <c r="E108" s="12">
        <v>0</v>
      </c>
      <c r="F108" s="15">
        <v>0.1305840015411377</v>
      </c>
      <c r="G108" s="15">
        <v>0.12046899795532226</v>
      </c>
      <c r="H108" s="15">
        <v>3.0346999168395995E-2</v>
      </c>
      <c r="I108" s="15">
        <v>9.0121998786926269E-2</v>
      </c>
      <c r="L108" s="15">
        <f t="shared" si="8"/>
        <v>0.1305840015411377</v>
      </c>
      <c r="M108" s="15">
        <f t="shared" si="9"/>
        <v>0.12046899795532226</v>
      </c>
      <c r="N108" s="15">
        <f t="shared" si="10"/>
        <v>3.0346999168395995E-2</v>
      </c>
      <c r="O108" s="15">
        <f t="shared" si="11"/>
        <v>9.0121998786926269E-2</v>
      </c>
      <c r="P108" s="15">
        <v>0</v>
      </c>
    </row>
    <row r="109" spans="1:16" ht="15" x14ac:dyDescent="0.25">
      <c r="A109" s="12" t="s">
        <v>35</v>
      </c>
      <c r="B109" s="12">
        <v>213</v>
      </c>
      <c r="C109" s="12">
        <v>1971</v>
      </c>
      <c r="D109" s="12">
        <v>0</v>
      </c>
      <c r="E109" s="12">
        <v>0</v>
      </c>
      <c r="F109" s="15">
        <v>0.12046699523925782</v>
      </c>
      <c r="G109" s="15">
        <v>0.11724599838256836</v>
      </c>
      <c r="H109" s="15">
        <v>3.6140100955963136E-2</v>
      </c>
      <c r="I109" s="15">
        <v>8.110589742660522E-2</v>
      </c>
      <c r="L109" s="15">
        <f t="shared" si="8"/>
        <v>0.12046699523925782</v>
      </c>
      <c r="M109" s="15">
        <f t="shared" si="9"/>
        <v>0.11724599838256836</v>
      </c>
      <c r="N109" s="15">
        <f t="shared" si="10"/>
        <v>3.6140100955963136E-2</v>
      </c>
      <c r="O109" s="15">
        <f t="shared" si="11"/>
        <v>8.110589742660522E-2</v>
      </c>
      <c r="P109" s="15">
        <v>0</v>
      </c>
    </row>
    <row r="110" spans="1:16" ht="15" x14ac:dyDescent="0.25">
      <c r="A110" s="12" t="s">
        <v>35</v>
      </c>
      <c r="B110" s="12">
        <v>213</v>
      </c>
      <c r="C110" s="12">
        <v>1972</v>
      </c>
      <c r="D110" s="12">
        <v>0</v>
      </c>
      <c r="E110" s="12">
        <v>0</v>
      </c>
      <c r="F110" s="15">
        <v>0.11043499946594239</v>
      </c>
      <c r="G110" s="15">
        <v>0.11159299850463868</v>
      </c>
      <c r="H110" s="15">
        <v>4.247499942779541E-2</v>
      </c>
      <c r="I110" s="15">
        <v>6.9117999076843267E-2</v>
      </c>
      <c r="L110" s="15">
        <f t="shared" si="8"/>
        <v>0.11043499946594239</v>
      </c>
      <c r="M110" s="15">
        <f t="shared" si="9"/>
        <v>0.11159299850463868</v>
      </c>
      <c r="N110" s="15">
        <f t="shared" si="10"/>
        <v>4.247499942779541E-2</v>
      </c>
      <c r="O110" s="15">
        <f t="shared" si="11"/>
        <v>6.9117999076843267E-2</v>
      </c>
      <c r="P110" s="15">
        <v>0</v>
      </c>
    </row>
    <row r="111" spans="1:16" ht="15" x14ac:dyDescent="0.25">
      <c r="A111" s="12" t="s">
        <v>35</v>
      </c>
      <c r="B111" s="12">
        <v>213</v>
      </c>
      <c r="C111" s="12">
        <v>1973</v>
      </c>
      <c r="D111" s="12">
        <v>0</v>
      </c>
      <c r="E111" s="12">
        <v>0</v>
      </c>
      <c r="F111" s="15">
        <v>0.11110199928283691</v>
      </c>
      <c r="G111" s="15">
        <v>0.12587100028991699</v>
      </c>
      <c r="H111" s="15">
        <v>4.0669398307800295E-2</v>
      </c>
      <c r="I111" s="15">
        <v>8.5201601982116695E-2</v>
      </c>
      <c r="L111" s="15">
        <f t="shared" si="8"/>
        <v>0.11110199928283691</v>
      </c>
      <c r="M111" s="15">
        <f t="shared" si="9"/>
        <v>0.12587100028991699</v>
      </c>
      <c r="N111" s="15">
        <f t="shared" si="10"/>
        <v>4.0669398307800295E-2</v>
      </c>
      <c r="O111" s="15">
        <f t="shared" si="11"/>
        <v>8.5201601982116695E-2</v>
      </c>
      <c r="P111" s="15">
        <v>0</v>
      </c>
    </row>
    <row r="112" spans="1:16" ht="15" x14ac:dyDescent="0.25">
      <c r="A112" s="12" t="s">
        <v>35</v>
      </c>
      <c r="B112" s="12">
        <v>213</v>
      </c>
      <c r="C112" s="12">
        <v>1974</v>
      </c>
      <c r="D112" s="12">
        <v>0</v>
      </c>
      <c r="E112" s="12">
        <v>0</v>
      </c>
      <c r="F112" s="15">
        <v>0.1296109962463379</v>
      </c>
      <c r="G112" s="15">
        <v>0.14041199684143066</v>
      </c>
      <c r="H112" s="15">
        <v>6.1315999031066895E-2</v>
      </c>
      <c r="I112" s="15">
        <v>7.9095997810363763E-2</v>
      </c>
      <c r="L112" s="15">
        <f t="shared" si="8"/>
        <v>0.1296109962463379</v>
      </c>
      <c r="M112" s="15">
        <f t="shared" si="9"/>
        <v>0.14041199684143066</v>
      </c>
      <c r="N112" s="15">
        <f t="shared" si="10"/>
        <v>6.1315999031066895E-2</v>
      </c>
      <c r="O112" s="15">
        <f t="shared" si="11"/>
        <v>7.9095997810363763E-2</v>
      </c>
      <c r="P112" s="15">
        <v>0</v>
      </c>
    </row>
    <row r="113" spans="1:16" ht="15" x14ac:dyDescent="0.25">
      <c r="A113" s="12" t="s">
        <v>35</v>
      </c>
      <c r="B113" s="12">
        <v>213</v>
      </c>
      <c r="C113" s="12">
        <v>1975</v>
      </c>
      <c r="D113" s="12">
        <v>0</v>
      </c>
      <c r="E113" s="12">
        <v>0</v>
      </c>
      <c r="F113" s="15">
        <v>9.6036300659179688E-2</v>
      </c>
      <c r="G113" s="15">
        <v>0.12506999969482421</v>
      </c>
      <c r="H113" s="15">
        <v>5.220570087432861E-2</v>
      </c>
      <c r="I113" s="15">
        <v>7.286429882049561E-2</v>
      </c>
      <c r="L113" s="15">
        <f t="shared" si="8"/>
        <v>9.6036300659179688E-2</v>
      </c>
      <c r="M113" s="15">
        <f t="shared" si="9"/>
        <v>0.12506999969482421</v>
      </c>
      <c r="N113" s="15">
        <f t="shared" si="10"/>
        <v>5.220570087432861E-2</v>
      </c>
      <c r="O113" s="15">
        <f t="shared" si="11"/>
        <v>7.286429882049561E-2</v>
      </c>
      <c r="P113" s="15">
        <v>0</v>
      </c>
    </row>
    <row r="114" spans="1:16" ht="15" x14ac:dyDescent="0.25">
      <c r="A114" s="12" t="s">
        <v>35</v>
      </c>
      <c r="B114" s="12">
        <v>213</v>
      </c>
      <c r="C114" s="12">
        <v>1976</v>
      </c>
      <c r="D114" s="12">
        <v>0</v>
      </c>
      <c r="E114" s="12">
        <v>0</v>
      </c>
      <c r="F114" s="15">
        <v>0.10628999710083008</v>
      </c>
      <c r="G114" s="15">
        <v>0.13019499778747559</v>
      </c>
      <c r="H114" s="15">
        <v>1.1738899946212768E-2</v>
      </c>
      <c r="I114" s="15">
        <v>0.11845609784126282</v>
      </c>
      <c r="L114" s="15">
        <f t="shared" si="8"/>
        <v>0.10628999710083008</v>
      </c>
      <c r="M114" s="15">
        <f t="shared" si="9"/>
        <v>0.13019499778747559</v>
      </c>
      <c r="N114" s="15">
        <f t="shared" si="10"/>
        <v>1.1738899946212768E-2</v>
      </c>
      <c r="O114" s="15">
        <f t="shared" si="11"/>
        <v>0.11845609784126282</v>
      </c>
      <c r="P114" s="15">
        <v>0</v>
      </c>
    </row>
    <row r="115" spans="1:16" ht="15" x14ac:dyDescent="0.25">
      <c r="A115" s="12" t="s">
        <v>35</v>
      </c>
      <c r="B115" s="12">
        <v>213</v>
      </c>
      <c r="C115" s="12">
        <v>1977</v>
      </c>
      <c r="D115" s="12">
        <v>0</v>
      </c>
      <c r="E115" s="12">
        <v>0</v>
      </c>
      <c r="F115" s="15">
        <v>0.12050100326538087</v>
      </c>
      <c r="G115" s="15">
        <v>0.12592499732971191</v>
      </c>
      <c r="H115" s="15">
        <v>9.1441100835800166E-3</v>
      </c>
      <c r="I115" s="15">
        <v>0.11678088724613189</v>
      </c>
      <c r="L115" s="15">
        <f t="shared" si="8"/>
        <v>0.12050100326538087</v>
      </c>
      <c r="M115" s="15">
        <f t="shared" si="9"/>
        <v>0.12592499732971191</v>
      </c>
      <c r="N115" s="15">
        <f t="shared" si="10"/>
        <v>9.1441100835800166E-3</v>
      </c>
      <c r="O115" s="15">
        <f t="shared" si="11"/>
        <v>0.11678088724613189</v>
      </c>
      <c r="P115" s="15">
        <v>0</v>
      </c>
    </row>
    <row r="116" spans="1:16" ht="15" x14ac:dyDescent="0.25">
      <c r="A116" s="12" t="s">
        <v>35</v>
      </c>
      <c r="B116" s="12">
        <v>213</v>
      </c>
      <c r="C116" s="12">
        <v>1978</v>
      </c>
      <c r="D116" s="12">
        <v>0</v>
      </c>
      <c r="E116" s="12">
        <v>0</v>
      </c>
      <c r="F116" s="15">
        <v>0.13491000175476076</v>
      </c>
      <c r="G116" s="15">
        <v>0.14852499961853027</v>
      </c>
      <c r="H116" s="15">
        <v>1.5471299886703491E-2</v>
      </c>
      <c r="I116" s="15">
        <v>0.13305369973182679</v>
      </c>
      <c r="L116" s="15">
        <f t="shared" si="8"/>
        <v>0.13491000175476076</v>
      </c>
      <c r="M116" s="15">
        <f t="shared" si="9"/>
        <v>0.14852499961853027</v>
      </c>
      <c r="N116" s="15">
        <f t="shared" si="10"/>
        <v>1.5471299886703491E-2</v>
      </c>
      <c r="O116" s="15">
        <f t="shared" si="11"/>
        <v>0.13305369973182679</v>
      </c>
      <c r="P116" s="15">
        <v>0</v>
      </c>
    </row>
    <row r="117" spans="1:16" ht="15" x14ac:dyDescent="0.25">
      <c r="A117" s="12" t="s">
        <v>35</v>
      </c>
      <c r="B117" s="12">
        <v>213</v>
      </c>
      <c r="C117" s="12">
        <v>1979</v>
      </c>
      <c r="D117" s="12">
        <v>0</v>
      </c>
      <c r="E117" s="12">
        <v>0</v>
      </c>
      <c r="F117" s="15">
        <v>0.12997900009155272</v>
      </c>
      <c r="G117" s="15">
        <v>0.14499899864196777</v>
      </c>
      <c r="H117" s="15">
        <v>1.6290800571441652E-2</v>
      </c>
      <c r="I117" s="15">
        <v>0.12870819807052614</v>
      </c>
      <c r="L117" s="15">
        <f t="shared" si="8"/>
        <v>0.12997900009155272</v>
      </c>
      <c r="M117" s="15">
        <f t="shared" si="9"/>
        <v>0.14499899864196777</v>
      </c>
      <c r="N117" s="15">
        <f t="shared" si="10"/>
        <v>1.6290800571441652E-2</v>
      </c>
      <c r="O117" s="15">
        <f t="shared" si="11"/>
        <v>0.12870819807052614</v>
      </c>
      <c r="P117" s="15">
        <v>0</v>
      </c>
    </row>
    <row r="118" spans="1:16" ht="15" x14ac:dyDescent="0.25">
      <c r="A118" s="12" t="s">
        <v>35</v>
      </c>
      <c r="B118" s="12">
        <v>213</v>
      </c>
      <c r="C118" s="12">
        <v>1980</v>
      </c>
      <c r="D118" s="12">
        <v>0</v>
      </c>
      <c r="E118" s="12">
        <v>0</v>
      </c>
      <c r="F118" s="15">
        <v>0.14037300109863282</v>
      </c>
      <c r="G118" s="15">
        <v>0.15173999786376954</v>
      </c>
      <c r="H118" s="15">
        <v>1.4065699577331543E-2</v>
      </c>
      <c r="I118" s="15">
        <v>0.13767429828643798</v>
      </c>
      <c r="L118" s="15">
        <f t="shared" si="8"/>
        <v>0.14037300109863282</v>
      </c>
      <c r="M118" s="15">
        <f t="shared" si="9"/>
        <v>0.15173999786376954</v>
      </c>
      <c r="N118" s="15">
        <f t="shared" si="10"/>
        <v>1.4065699577331543E-2</v>
      </c>
      <c r="O118" s="15">
        <f t="shared" si="11"/>
        <v>0.13767429828643798</v>
      </c>
      <c r="P118" s="15">
        <v>0</v>
      </c>
    </row>
    <row r="119" spans="1:16" ht="15" x14ac:dyDescent="0.25">
      <c r="A119" s="12" t="s">
        <v>35</v>
      </c>
      <c r="B119" s="12">
        <v>213</v>
      </c>
      <c r="C119" s="12">
        <v>1981</v>
      </c>
      <c r="D119" s="12">
        <v>0</v>
      </c>
      <c r="E119" s="12">
        <v>0</v>
      </c>
      <c r="F119" s="15">
        <v>0.13096400260925292</v>
      </c>
      <c r="G119" s="15">
        <v>0.17025299072265626</v>
      </c>
      <c r="H119" s="15">
        <v>2.8812100887298586E-2</v>
      </c>
      <c r="I119" s="15">
        <v>0.14144088983535766</v>
      </c>
      <c r="L119" s="15"/>
      <c r="M119" s="15"/>
      <c r="N119" s="15"/>
      <c r="O119" s="15"/>
      <c r="P119" s="15"/>
    </row>
    <row r="120" spans="1:16" ht="15" x14ac:dyDescent="0.25">
      <c r="A120" s="12" t="s">
        <v>35</v>
      </c>
      <c r="B120" s="12">
        <v>213</v>
      </c>
      <c r="C120" s="12">
        <v>1982</v>
      </c>
      <c r="D120" s="12">
        <v>0</v>
      </c>
      <c r="E120" s="12">
        <v>0</v>
      </c>
      <c r="F120" s="15">
        <v>0.11195199966430663</v>
      </c>
      <c r="G120" s="15">
        <v>0.15872400283813476</v>
      </c>
      <c r="H120" s="15">
        <v>4.5029802322387694E-2</v>
      </c>
      <c r="I120" s="15">
        <v>0.11369420051574707</v>
      </c>
      <c r="L120" s="15"/>
      <c r="M120" s="15"/>
      <c r="N120" s="15"/>
      <c r="O120" s="15"/>
      <c r="P120" s="15"/>
    </row>
    <row r="121" spans="1:16" ht="15" x14ac:dyDescent="0.25">
      <c r="A121" s="12" t="s">
        <v>35</v>
      </c>
      <c r="B121" s="12">
        <v>213</v>
      </c>
      <c r="C121" s="12">
        <v>1983</v>
      </c>
      <c r="D121" s="12">
        <v>0</v>
      </c>
      <c r="E121" s="12">
        <v>0</v>
      </c>
      <c r="F121" s="15">
        <v>0.11296099662780762</v>
      </c>
      <c r="G121" s="15">
        <v>0.14182299613952637</v>
      </c>
      <c r="H121" s="15">
        <v>2.2592198848724366E-2</v>
      </c>
      <c r="I121" s="15">
        <v>0.11923079729080201</v>
      </c>
      <c r="L121" s="15"/>
      <c r="M121" s="15"/>
      <c r="N121" s="15"/>
      <c r="O121" s="15"/>
      <c r="P121" s="15"/>
    </row>
    <row r="122" spans="1:16" ht="15" x14ac:dyDescent="0.25">
      <c r="A122" s="12" t="s">
        <v>35</v>
      </c>
      <c r="B122" s="12">
        <v>213</v>
      </c>
      <c r="C122" s="12">
        <v>1984</v>
      </c>
      <c r="D122" s="12">
        <v>0</v>
      </c>
      <c r="E122" s="12">
        <v>0</v>
      </c>
      <c r="F122" s="15">
        <v>0.11654100418090821</v>
      </c>
      <c r="G122" s="15">
        <v>0.13039500236511231</v>
      </c>
      <c r="H122" s="15">
        <v>2.1173000335693359E-2</v>
      </c>
      <c r="I122" s="15">
        <v>0.10922200202941895</v>
      </c>
      <c r="L122" s="15"/>
      <c r="M122" s="15"/>
      <c r="N122" s="15"/>
      <c r="O122" s="15"/>
      <c r="P122" s="15"/>
    </row>
    <row r="123" spans="1:16" ht="15" x14ac:dyDescent="0.25">
      <c r="A123" s="12" t="s">
        <v>35</v>
      </c>
      <c r="B123" s="12">
        <v>213</v>
      </c>
      <c r="C123" s="12">
        <v>1985</v>
      </c>
      <c r="D123" s="12">
        <v>0</v>
      </c>
      <c r="E123" s="12">
        <v>0</v>
      </c>
      <c r="F123" s="15">
        <v>0.18343099594116211</v>
      </c>
      <c r="G123" s="15">
        <v>0.14747400283813478</v>
      </c>
      <c r="H123" s="15">
        <v>2.3421599864959716E-2</v>
      </c>
      <c r="I123" s="15">
        <v>0.12405240297317505</v>
      </c>
      <c r="L123" s="15"/>
      <c r="M123" s="15"/>
      <c r="N123" s="15"/>
      <c r="O123" s="15"/>
      <c r="P123" s="15"/>
    </row>
    <row r="124" spans="1:16" ht="15" x14ac:dyDescent="0.25">
      <c r="A124" s="12" t="s">
        <v>35</v>
      </c>
      <c r="B124" s="12">
        <v>213</v>
      </c>
      <c r="C124" s="12">
        <v>1986</v>
      </c>
      <c r="D124" s="12">
        <v>0</v>
      </c>
      <c r="E124" s="12">
        <v>0</v>
      </c>
      <c r="F124" s="15">
        <v>0.16985399246215821</v>
      </c>
      <c r="G124" s="15">
        <v>0.13685500144958496</v>
      </c>
      <c r="H124" s="15">
        <v>1.8732899427413942E-2</v>
      </c>
      <c r="I124" s="15">
        <v>0.11812210202217102</v>
      </c>
      <c r="L124" s="15"/>
      <c r="M124" s="15"/>
      <c r="N124" s="15"/>
      <c r="O124" s="15"/>
      <c r="P124" s="15"/>
    </row>
    <row r="125" spans="1:16" ht="15" x14ac:dyDescent="0.25">
      <c r="A125" s="12" t="s">
        <v>35</v>
      </c>
      <c r="B125" s="12">
        <v>213</v>
      </c>
      <c r="C125" s="12">
        <v>1987</v>
      </c>
      <c r="D125" s="12">
        <v>0</v>
      </c>
      <c r="E125" s="12">
        <v>0</v>
      </c>
      <c r="F125" s="15">
        <v>0.15611900329589845</v>
      </c>
      <c r="G125" s="15">
        <v>0.13726900100708009</v>
      </c>
      <c r="H125" s="15">
        <v>1.5446200370788574E-2</v>
      </c>
      <c r="I125" s="15">
        <v>0.1218228006362915</v>
      </c>
      <c r="L125" s="15"/>
      <c r="M125" s="15"/>
      <c r="N125" s="15"/>
      <c r="O125" s="15"/>
      <c r="P125" s="15"/>
    </row>
    <row r="126" spans="1:16" ht="15" x14ac:dyDescent="0.25">
      <c r="A126" s="12" t="s">
        <v>35</v>
      </c>
      <c r="B126" s="12">
        <v>213</v>
      </c>
      <c r="C126" s="12">
        <v>1988</v>
      </c>
      <c r="D126" s="12">
        <v>0</v>
      </c>
      <c r="E126" s="12">
        <v>0</v>
      </c>
      <c r="F126" s="15">
        <v>0.10588999748229981</v>
      </c>
      <c r="G126" s="15">
        <v>0.12334699630737304</v>
      </c>
      <c r="H126" s="15">
        <v>9.2980700731277472E-3</v>
      </c>
      <c r="I126" s="15">
        <v>0.1140489262342453</v>
      </c>
      <c r="L126" s="15"/>
      <c r="M126" s="15"/>
      <c r="N126" s="15"/>
      <c r="O126" s="15"/>
      <c r="P126" s="15"/>
    </row>
    <row r="127" spans="1:16" ht="15" x14ac:dyDescent="0.25">
      <c r="A127" s="12" t="s">
        <v>35</v>
      </c>
      <c r="B127" s="12">
        <v>213</v>
      </c>
      <c r="C127" s="12">
        <v>1989</v>
      </c>
      <c r="D127" s="12">
        <v>0</v>
      </c>
      <c r="E127" s="12">
        <v>0</v>
      </c>
      <c r="F127" s="15">
        <v>0.10765899658203125</v>
      </c>
      <c r="G127" s="15">
        <v>0.11013199806213379</v>
      </c>
      <c r="H127" s="15">
        <v>9.3086397647857665E-3</v>
      </c>
      <c r="I127" s="15">
        <v>0.10082335829734802</v>
      </c>
      <c r="L127" s="15"/>
      <c r="M127" s="15"/>
      <c r="N127" s="15"/>
      <c r="O127" s="15"/>
      <c r="P127" s="15"/>
    </row>
    <row r="128" spans="1:16" ht="15" x14ac:dyDescent="0.25">
      <c r="A128" s="12" t="s">
        <v>35</v>
      </c>
      <c r="B128" s="12">
        <v>213</v>
      </c>
      <c r="C128" s="12">
        <v>1990</v>
      </c>
      <c r="D128" s="12">
        <v>0</v>
      </c>
      <c r="E128" s="12">
        <v>0</v>
      </c>
      <c r="F128" s="15">
        <v>0.10853099822998047</v>
      </c>
      <c r="G128" s="15">
        <v>0.10990300178527831</v>
      </c>
      <c r="H128" s="15">
        <v>7.0107299089431762E-3</v>
      </c>
      <c r="I128" s="15">
        <v>0.10289227187633515</v>
      </c>
      <c r="L128" s="15"/>
      <c r="M128" s="15"/>
      <c r="N128" s="15"/>
      <c r="O128" s="15"/>
      <c r="P128" s="15"/>
    </row>
    <row r="129" spans="1:16" ht="15" x14ac:dyDescent="0.25">
      <c r="A129" s="12" t="s">
        <v>35</v>
      </c>
      <c r="B129" s="12">
        <v>213</v>
      </c>
      <c r="C129" s="12">
        <v>1991</v>
      </c>
      <c r="D129" s="12">
        <v>0</v>
      </c>
      <c r="E129" s="12">
        <v>0</v>
      </c>
      <c r="F129" s="15">
        <v>0.1239680004119873</v>
      </c>
      <c r="G129" s="15">
        <v>0.1143220043182373</v>
      </c>
      <c r="H129" s="15">
        <v>8.8614898920059207E-3</v>
      </c>
      <c r="I129" s="15">
        <v>0.10546051442623139</v>
      </c>
      <c r="L129" s="15"/>
      <c r="M129" s="15"/>
      <c r="N129" s="15"/>
      <c r="O129" s="15"/>
      <c r="P129" s="15"/>
    </row>
    <row r="130" spans="1:16" ht="15" x14ac:dyDescent="0.25">
      <c r="A130" s="12" t="s">
        <v>35</v>
      </c>
      <c r="B130" s="12">
        <v>213</v>
      </c>
      <c r="C130" s="12">
        <v>1992</v>
      </c>
      <c r="D130" s="12">
        <v>0</v>
      </c>
      <c r="E130" s="12">
        <v>0</v>
      </c>
      <c r="F130" s="15">
        <v>0.13638299942016602</v>
      </c>
      <c r="G130" s="15">
        <v>0.1209939956665039</v>
      </c>
      <c r="H130" s="15">
        <v>1.5937600135803223E-2</v>
      </c>
      <c r="I130" s="15">
        <v>0.10505639553070069</v>
      </c>
      <c r="L130" s="15"/>
      <c r="M130" s="15"/>
      <c r="N130" s="15"/>
      <c r="O130" s="15"/>
      <c r="P130" s="15"/>
    </row>
    <row r="131" spans="1:16" ht="15" x14ac:dyDescent="0.25">
      <c r="A131" s="12" t="s">
        <v>35</v>
      </c>
      <c r="B131" s="12">
        <v>213</v>
      </c>
      <c r="C131" s="12">
        <v>1993</v>
      </c>
      <c r="D131" s="12">
        <v>0</v>
      </c>
      <c r="E131" s="12">
        <v>0</v>
      </c>
      <c r="F131" s="15">
        <v>0.16292499542236327</v>
      </c>
      <c r="G131" s="15">
        <v>0.13310500144958495</v>
      </c>
      <c r="H131" s="15">
        <v>1.0868300199508667E-2</v>
      </c>
      <c r="I131" s="15">
        <v>0.1222367012500763</v>
      </c>
      <c r="L131" s="15"/>
      <c r="M131" s="15"/>
      <c r="N131" s="15"/>
      <c r="O131" s="15"/>
      <c r="P131" s="15"/>
    </row>
    <row r="132" spans="1:16" ht="15" x14ac:dyDescent="0.25">
      <c r="A132" s="12" t="s">
        <v>35</v>
      </c>
      <c r="B132" s="12">
        <v>213</v>
      </c>
      <c r="C132" s="12">
        <v>1994</v>
      </c>
      <c r="D132" s="12">
        <v>0</v>
      </c>
      <c r="E132" s="12">
        <v>0</v>
      </c>
      <c r="F132" s="15">
        <v>0.15131299972534179</v>
      </c>
      <c r="G132" s="15">
        <v>0.14174400329589842</v>
      </c>
      <c r="H132" s="15">
        <v>1.2404799461364746E-2</v>
      </c>
      <c r="I132" s="15">
        <v>0.12933920383453368</v>
      </c>
      <c r="L132" s="15"/>
      <c r="M132" s="15"/>
      <c r="N132" s="15"/>
      <c r="O132" s="15"/>
      <c r="P132" s="15"/>
    </row>
    <row r="133" spans="1:16" ht="15" x14ac:dyDescent="0.25">
      <c r="A133" s="12" t="s">
        <v>35</v>
      </c>
      <c r="B133" s="12">
        <v>213</v>
      </c>
      <c r="C133" s="12">
        <v>1995</v>
      </c>
      <c r="D133" s="12">
        <v>0</v>
      </c>
      <c r="E133" s="12">
        <v>0</v>
      </c>
      <c r="F133" s="15">
        <v>0.14625499725341798</v>
      </c>
      <c r="G133" s="15">
        <v>0.14394200325012207</v>
      </c>
      <c r="H133" s="15">
        <v>1.6353000402450562E-2</v>
      </c>
      <c r="I133" s="15">
        <v>0.1275890028476715</v>
      </c>
      <c r="L133" s="15"/>
      <c r="M133" s="15"/>
      <c r="N133" s="15"/>
      <c r="O133" s="15"/>
      <c r="P133" s="15"/>
    </row>
    <row r="134" spans="1:16" ht="15" x14ac:dyDescent="0.25">
      <c r="A134" s="12" t="s">
        <v>35</v>
      </c>
      <c r="B134" s="12">
        <v>213</v>
      </c>
      <c r="C134" s="12">
        <v>1996</v>
      </c>
      <c r="D134" s="12">
        <v>0</v>
      </c>
      <c r="E134" s="12">
        <v>0</v>
      </c>
      <c r="F134" s="15">
        <v>0.13149299621582031</v>
      </c>
      <c r="G134" s="15">
        <v>0.14109999656677247</v>
      </c>
      <c r="H134" s="15">
        <v>1.5224599838256836E-2</v>
      </c>
      <c r="I134" s="15">
        <v>0.12587539672851564</v>
      </c>
      <c r="L134" s="15"/>
      <c r="M134" s="15"/>
      <c r="N134" s="15"/>
      <c r="O134" s="15"/>
      <c r="P134" s="15"/>
    </row>
    <row r="135" spans="1:16" ht="15" x14ac:dyDescent="0.25">
      <c r="A135" s="12" t="s">
        <v>35</v>
      </c>
      <c r="B135" s="12">
        <v>213</v>
      </c>
      <c r="C135" s="12">
        <v>1997</v>
      </c>
      <c r="D135" s="12">
        <v>1</v>
      </c>
      <c r="E135" s="12">
        <v>0</v>
      </c>
      <c r="F135" s="15">
        <v>0.20748176017537501</v>
      </c>
      <c r="G135" s="15">
        <v>0.225857973725374</v>
      </c>
      <c r="H135" s="15">
        <v>2.0898153654102299E-2</v>
      </c>
      <c r="I135" s="15">
        <v>0.20495982007127167</v>
      </c>
      <c r="L135" s="15"/>
      <c r="M135" s="15"/>
      <c r="N135" s="15"/>
      <c r="O135" s="15"/>
      <c r="P135" s="15"/>
    </row>
    <row r="136" spans="1:16" ht="15" x14ac:dyDescent="0.25">
      <c r="A136" s="12" t="s">
        <v>35</v>
      </c>
      <c r="B136" s="12">
        <v>213</v>
      </c>
      <c r="C136" s="12">
        <v>1998</v>
      </c>
      <c r="D136" s="12">
        <v>1</v>
      </c>
      <c r="E136" s="12">
        <v>0</v>
      </c>
      <c r="F136" s="15">
        <v>0.213029751723852</v>
      </c>
      <c r="G136" s="15">
        <v>0.231304095314146</v>
      </c>
      <c r="H136" s="15">
        <v>2.3487044533444502E-2</v>
      </c>
      <c r="I136" s="15">
        <v>0.20781705078070151</v>
      </c>
      <c r="L136" s="15"/>
      <c r="M136" s="15"/>
      <c r="N136" s="15"/>
      <c r="O136" s="15"/>
      <c r="P136" s="15"/>
    </row>
    <row r="137" spans="1:16" ht="15" x14ac:dyDescent="0.25">
      <c r="A137" s="12" t="s">
        <v>35</v>
      </c>
      <c r="B137" s="12">
        <v>213</v>
      </c>
      <c r="C137" s="12">
        <v>1999</v>
      </c>
      <c r="D137" s="12">
        <v>1</v>
      </c>
      <c r="E137" s="12">
        <v>0</v>
      </c>
      <c r="F137" s="15">
        <v>0.21766201500584401</v>
      </c>
      <c r="G137" s="15">
        <v>0.254712876241455</v>
      </c>
      <c r="H137" s="15">
        <v>3.0457754311342698E-2</v>
      </c>
      <c r="I137" s="15">
        <v>0.22425512193011229</v>
      </c>
      <c r="L137" s="15"/>
      <c r="M137" s="15"/>
      <c r="N137" s="15"/>
      <c r="O137" s="15"/>
      <c r="P137" s="15"/>
    </row>
    <row r="138" spans="1:16" ht="15" x14ac:dyDescent="0.25">
      <c r="A138" s="12" t="s">
        <v>35</v>
      </c>
      <c r="B138" s="12">
        <v>213</v>
      </c>
      <c r="C138" s="12">
        <v>2000</v>
      </c>
      <c r="D138" s="12">
        <v>1</v>
      </c>
      <c r="E138" s="12">
        <v>0</v>
      </c>
      <c r="F138" s="15">
        <v>0.21830486593024301</v>
      </c>
      <c r="G138" s="15">
        <v>0.25247237775528303</v>
      </c>
      <c r="H138" s="15">
        <v>3.6279453027257602E-2</v>
      </c>
      <c r="I138" s="15">
        <v>0.21619292472802543</v>
      </c>
      <c r="L138" s="15"/>
      <c r="M138" s="15"/>
      <c r="N138" s="15"/>
      <c r="O138" s="15"/>
      <c r="P138" s="15"/>
    </row>
    <row r="139" spans="1:16" ht="15" x14ac:dyDescent="0.25">
      <c r="A139" s="12" t="s">
        <v>35</v>
      </c>
      <c r="B139" s="12">
        <v>213</v>
      </c>
      <c r="C139" s="12">
        <v>2001</v>
      </c>
      <c r="D139" s="12">
        <v>1</v>
      </c>
      <c r="E139" s="12">
        <v>0</v>
      </c>
      <c r="F139" s="15">
        <v>0.21068352892430903</v>
      </c>
      <c r="G139" s="15">
        <v>0.26432499236749096</v>
      </c>
      <c r="H139" s="15">
        <v>4.1124982356632298E-2</v>
      </c>
      <c r="I139" s="15">
        <v>0.22320001001085871</v>
      </c>
      <c r="L139" s="15"/>
      <c r="M139" s="15"/>
      <c r="N139" s="15"/>
      <c r="O139" s="15"/>
      <c r="P139" s="15"/>
    </row>
    <row r="140" spans="1:16" ht="15" x14ac:dyDescent="0.25">
      <c r="A140" s="12" t="s">
        <v>35</v>
      </c>
      <c r="B140" s="12">
        <v>213</v>
      </c>
      <c r="C140" s="12">
        <v>2002</v>
      </c>
      <c r="D140" s="12">
        <v>1</v>
      </c>
      <c r="E140" s="12">
        <v>0</v>
      </c>
      <c r="F140" s="15">
        <v>0.199429042504667</v>
      </c>
      <c r="G140" s="15">
        <v>0.218530541525985</v>
      </c>
      <c r="H140" s="15">
        <v>2.1450992959650698E-2</v>
      </c>
      <c r="I140" s="15">
        <v>0.19707954856633428</v>
      </c>
      <c r="L140" s="15"/>
      <c r="M140" s="15"/>
      <c r="N140" s="15"/>
      <c r="O140" s="15"/>
      <c r="P140" s="15"/>
    </row>
    <row r="141" spans="1:16" ht="15" x14ac:dyDescent="0.25">
      <c r="A141" s="12" t="s">
        <v>35</v>
      </c>
      <c r="B141" s="12">
        <v>213</v>
      </c>
      <c r="C141" s="12">
        <v>2003</v>
      </c>
      <c r="D141" s="12">
        <v>1</v>
      </c>
      <c r="E141" s="12">
        <v>0</v>
      </c>
      <c r="F141" s="15">
        <v>0.23526033711955702</v>
      </c>
      <c r="G141" s="15">
        <v>0.22025887631254201</v>
      </c>
      <c r="H141" s="15">
        <v>1.7262278155801902E-2</v>
      </c>
      <c r="I141" s="15">
        <v>0.20299659815674009</v>
      </c>
      <c r="L141" s="15"/>
      <c r="M141" s="15"/>
      <c r="N141" s="15"/>
      <c r="O141" s="15"/>
      <c r="P141" s="15"/>
    </row>
    <row r="142" spans="1:16" ht="15" x14ac:dyDescent="0.25">
      <c r="A142" s="12" t="s">
        <v>35</v>
      </c>
      <c r="B142" s="12">
        <v>213</v>
      </c>
      <c r="C142" s="12">
        <v>2004</v>
      </c>
      <c r="D142" s="12">
        <v>1</v>
      </c>
      <c r="E142" s="12">
        <v>0</v>
      </c>
      <c r="F142" s="15">
        <v>0.26996427111149296</v>
      </c>
      <c r="G142" s="15">
        <v>0.230295320813104</v>
      </c>
      <c r="H142" s="15">
        <v>1.25258570138456E-2</v>
      </c>
      <c r="I142" s="15">
        <v>0.21776946379925838</v>
      </c>
      <c r="L142" s="15"/>
      <c r="M142" s="15"/>
      <c r="N142" s="15"/>
      <c r="O142" s="15"/>
      <c r="P142" s="15"/>
    </row>
    <row r="143" spans="1:16" ht="15" x14ac:dyDescent="0.25">
      <c r="A143" s="12" t="s">
        <v>35</v>
      </c>
      <c r="B143" s="12">
        <v>213</v>
      </c>
      <c r="C143" s="12">
        <v>2005</v>
      </c>
      <c r="D143" s="12">
        <v>1</v>
      </c>
      <c r="E143" s="12">
        <v>0</v>
      </c>
      <c r="F143" s="15">
        <v>0.277661831487023</v>
      </c>
      <c r="G143" s="15">
        <v>0.24425560125508899</v>
      </c>
      <c r="H143" s="15">
        <v>1.81119460540075E-2</v>
      </c>
      <c r="I143" s="15">
        <v>0.22614365520108148</v>
      </c>
      <c r="L143" s="15"/>
      <c r="M143" s="15"/>
      <c r="N143" s="15"/>
      <c r="O143" s="15"/>
      <c r="P143" s="15"/>
    </row>
    <row r="144" spans="1:16" ht="15" x14ac:dyDescent="0.25">
      <c r="A144" s="12" t="s">
        <v>35</v>
      </c>
      <c r="B144" s="12">
        <v>213</v>
      </c>
      <c r="C144" s="12">
        <v>2006</v>
      </c>
      <c r="D144" s="12">
        <v>1</v>
      </c>
      <c r="E144" s="12">
        <v>0</v>
      </c>
      <c r="F144" s="15">
        <v>0.28266732094465696</v>
      </c>
      <c r="G144" s="15">
        <v>0.26616661819447196</v>
      </c>
      <c r="H144" s="15">
        <v>1.6359715997108799E-2</v>
      </c>
      <c r="I144" s="15">
        <v>0.24980690219736318</v>
      </c>
      <c r="L144" s="15"/>
      <c r="M144" s="15"/>
      <c r="N144" s="15"/>
      <c r="O144" s="15"/>
      <c r="P144" s="15"/>
    </row>
    <row r="145" spans="1:16" ht="15" x14ac:dyDescent="0.25">
      <c r="A145" s="12" t="s">
        <v>35</v>
      </c>
      <c r="B145" s="12">
        <v>213</v>
      </c>
      <c r="C145" s="12">
        <v>2007</v>
      </c>
      <c r="D145" s="12">
        <v>1</v>
      </c>
      <c r="E145" s="12">
        <v>0</v>
      </c>
      <c r="F145" s="15">
        <v>0.30307562643110197</v>
      </c>
      <c r="G145" s="15">
        <v>0.29550588170727499</v>
      </c>
      <c r="H145" s="15">
        <v>1.79265236271694E-2</v>
      </c>
      <c r="I145" s="15">
        <v>0.27757935808010559</v>
      </c>
      <c r="L145" s="15"/>
      <c r="M145" s="15"/>
      <c r="N145" s="15"/>
      <c r="O145" s="15"/>
      <c r="P145" s="15"/>
    </row>
    <row r="146" spans="1:16" ht="15" x14ac:dyDescent="0.25">
      <c r="A146" s="12" t="s">
        <v>35</v>
      </c>
      <c r="B146" s="12">
        <v>213</v>
      </c>
      <c r="C146" s="12">
        <v>2008</v>
      </c>
      <c r="D146" s="12">
        <v>1</v>
      </c>
      <c r="E146" s="12">
        <v>0</v>
      </c>
      <c r="F146" s="15">
        <v>0.311143206423726</v>
      </c>
      <c r="G146" s="15">
        <v>0.30762347750458102</v>
      </c>
      <c r="H146" s="15">
        <v>1.5126543287878999E-2</v>
      </c>
      <c r="I146" s="15">
        <v>0.29249693421670203</v>
      </c>
      <c r="L146" s="15"/>
      <c r="M146" s="15"/>
      <c r="N146" s="15"/>
      <c r="O146" s="15"/>
      <c r="P146" s="15"/>
    </row>
    <row r="147" spans="1:16" ht="15" x14ac:dyDescent="0.25">
      <c r="A147" s="12" t="s">
        <v>35</v>
      </c>
      <c r="B147" s="12">
        <v>213</v>
      </c>
      <c r="C147" s="12">
        <v>2009</v>
      </c>
      <c r="D147" s="12">
        <v>1</v>
      </c>
      <c r="E147" s="12">
        <v>0</v>
      </c>
      <c r="F147" s="15">
        <v>0.32694391520704202</v>
      </c>
      <c r="G147" s="15">
        <v>0.34524435927076197</v>
      </c>
      <c r="H147" s="15">
        <v>1.3421306827975099E-2</v>
      </c>
      <c r="I147" s="15">
        <v>0.33182305244278687</v>
      </c>
      <c r="L147" s="15"/>
      <c r="M147" s="15"/>
      <c r="N147" s="15"/>
      <c r="O147" s="15"/>
      <c r="P147" s="15"/>
    </row>
    <row r="148" spans="1:16" ht="15" x14ac:dyDescent="0.25">
      <c r="A148" s="12" t="s">
        <v>35</v>
      </c>
      <c r="B148" s="12">
        <v>213</v>
      </c>
      <c r="C148" s="12">
        <v>2010</v>
      </c>
      <c r="D148" s="12">
        <v>1</v>
      </c>
      <c r="E148" s="12">
        <v>0</v>
      </c>
      <c r="F148" s="15">
        <v>0.31964613964094901</v>
      </c>
      <c r="G148" s="15">
        <v>0.33358068627652004</v>
      </c>
      <c r="H148" s="15">
        <v>8.5500676369108797E-3</v>
      </c>
      <c r="I148" s="15">
        <v>0.32503061863960914</v>
      </c>
      <c r="L148" s="15"/>
      <c r="M148" s="15"/>
      <c r="N148" s="15"/>
      <c r="O148" s="15"/>
      <c r="P148" s="15"/>
    </row>
    <row r="149" spans="1:16" ht="15" x14ac:dyDescent="0.25">
      <c r="A149" s="12" t="s">
        <v>35</v>
      </c>
      <c r="B149" s="12">
        <v>213</v>
      </c>
      <c r="C149" s="12">
        <v>2011</v>
      </c>
      <c r="D149" s="12">
        <v>1</v>
      </c>
      <c r="E149" s="12">
        <v>0</v>
      </c>
      <c r="F149" s="15">
        <v>0.32156252078187003</v>
      </c>
      <c r="G149" s="15">
        <v>0.34901900537725195</v>
      </c>
      <c r="H149" s="15">
        <v>1.1582773620994899E-2</v>
      </c>
      <c r="I149" s="15">
        <v>0.33743623175625709</v>
      </c>
      <c r="L149" s="15"/>
      <c r="M149" s="15"/>
      <c r="N149" s="15"/>
      <c r="O149" s="15"/>
      <c r="P149" s="15"/>
    </row>
    <row r="150" spans="1:16" ht="15" x14ac:dyDescent="0.25">
      <c r="A150" s="12" t="s">
        <v>35</v>
      </c>
      <c r="B150" s="12">
        <v>213</v>
      </c>
      <c r="C150" s="12">
        <v>2012</v>
      </c>
      <c r="D150" s="12">
        <v>1</v>
      </c>
      <c r="E150" s="12">
        <v>0</v>
      </c>
      <c r="F150" s="15">
        <v>0.33803367540917795</v>
      </c>
      <c r="G150" s="15">
        <v>0.36821423141060999</v>
      </c>
      <c r="H150" s="15">
        <v>1.3222369855501901E-2</v>
      </c>
      <c r="I150" s="15">
        <v>0.35499186155510803</v>
      </c>
      <c r="L150" s="15"/>
      <c r="M150" s="15"/>
      <c r="N150" s="15"/>
      <c r="O150" s="15"/>
      <c r="P150" s="15"/>
    </row>
    <row r="151" spans="1:16" ht="15" x14ac:dyDescent="0.25">
      <c r="A151" s="12" t="s">
        <v>35</v>
      </c>
      <c r="B151" s="12">
        <v>213</v>
      </c>
      <c r="C151" s="12">
        <v>2013</v>
      </c>
      <c r="D151" s="12">
        <v>1</v>
      </c>
      <c r="E151" s="12">
        <v>0</v>
      </c>
      <c r="F151" s="15">
        <v>0.34349105027695204</v>
      </c>
      <c r="G151" s="15">
        <v>0.37602933454980703</v>
      </c>
      <c r="H151" s="15">
        <v>6.1414405733243608E-3</v>
      </c>
      <c r="I151" s="15">
        <v>0.36988789397648264</v>
      </c>
      <c r="L151" s="15"/>
      <c r="M151" s="15"/>
      <c r="N151" s="15"/>
      <c r="O151" s="15"/>
      <c r="P151" s="15"/>
    </row>
    <row r="152" spans="1:16" ht="15" x14ac:dyDescent="0.25">
      <c r="A152" s="12" t="s">
        <v>35</v>
      </c>
      <c r="B152" s="12">
        <v>213</v>
      </c>
      <c r="C152" s="12">
        <v>2014</v>
      </c>
      <c r="D152" s="12">
        <v>1</v>
      </c>
      <c r="E152" s="12">
        <v>0</v>
      </c>
      <c r="F152" s="15">
        <v>0.34600502413750805</v>
      </c>
      <c r="G152" s="15">
        <v>0.38852931499041099</v>
      </c>
      <c r="H152" s="15">
        <v>7.5240254566911599E-3</v>
      </c>
      <c r="I152" s="15">
        <v>0.38100528953371987</v>
      </c>
      <c r="L152" s="15"/>
      <c r="M152" s="15"/>
      <c r="N152" s="15"/>
      <c r="O152" s="15"/>
      <c r="P152" s="15"/>
    </row>
    <row r="153" spans="1:16" ht="15" x14ac:dyDescent="0.25">
      <c r="A153" s="12" t="s">
        <v>35</v>
      </c>
      <c r="B153" s="12">
        <v>213</v>
      </c>
      <c r="C153" s="12">
        <v>2015</v>
      </c>
      <c r="D153" s="12">
        <v>1</v>
      </c>
      <c r="E153" s="12">
        <v>0</v>
      </c>
      <c r="F153" s="15">
        <v>0.35365772019337599</v>
      </c>
      <c r="G153" s="15">
        <v>0.41366330050238198</v>
      </c>
      <c r="H153" s="15">
        <v>1.5827299667358199E-2</v>
      </c>
      <c r="I153" s="15">
        <v>0.3978360008350238</v>
      </c>
      <c r="L153" s="15"/>
      <c r="M153" s="15"/>
      <c r="N153" s="15"/>
      <c r="O153" s="15"/>
      <c r="P153" s="15"/>
    </row>
    <row r="154" spans="1:16" ht="15" x14ac:dyDescent="0.25">
      <c r="A154" s="12" t="s">
        <v>35</v>
      </c>
      <c r="B154" s="12">
        <v>213</v>
      </c>
      <c r="C154" s="12">
        <v>2016</v>
      </c>
      <c r="D154" s="12">
        <v>1</v>
      </c>
      <c r="E154" s="12">
        <v>0</v>
      </c>
      <c r="F154" s="15">
        <v>0.34867351694500004</v>
      </c>
      <c r="G154" s="15">
        <v>0.415220206770752</v>
      </c>
      <c r="H154" s="15">
        <v>1.8924699376063999E-2</v>
      </c>
      <c r="I154" s="15">
        <v>0.396295507394688</v>
      </c>
      <c r="L154" s="15"/>
      <c r="M154" s="15"/>
      <c r="N154" s="15"/>
      <c r="O154" s="15"/>
      <c r="P154" s="15"/>
    </row>
    <row r="155" spans="1:16" ht="15" x14ac:dyDescent="0.25">
      <c r="A155" s="12" t="s">
        <v>35</v>
      </c>
      <c r="B155" s="12">
        <v>213</v>
      </c>
      <c r="C155" s="12">
        <v>2017</v>
      </c>
      <c r="D155" s="12">
        <v>1</v>
      </c>
      <c r="E155" s="12">
        <v>0</v>
      </c>
      <c r="F155" s="15">
        <v>0.34428112889621099</v>
      </c>
      <c r="G155" s="15">
        <v>0.411214540211994</v>
      </c>
      <c r="H155" s="15">
        <v>2.46496224449556E-2</v>
      </c>
      <c r="I155" s="15">
        <v>0.38656491776703839</v>
      </c>
      <c r="L155" s="15"/>
      <c r="M155" s="15"/>
      <c r="N155" s="15"/>
      <c r="O155" s="15"/>
      <c r="P155" s="15"/>
    </row>
    <row r="156" spans="1:16" ht="15" x14ac:dyDescent="0.25">
      <c r="A156" s="12" t="s">
        <v>35</v>
      </c>
      <c r="B156" s="12">
        <v>213</v>
      </c>
      <c r="C156" s="12">
        <v>2018</v>
      </c>
      <c r="D156" s="12">
        <v>1</v>
      </c>
      <c r="E156" s="12">
        <v>0</v>
      </c>
      <c r="F156" s="15">
        <v>0.33508062980314401</v>
      </c>
      <c r="G156" s="15">
        <v>0.38949208238161298</v>
      </c>
      <c r="H156" s="15">
        <v>3.2031591653236199E-2</v>
      </c>
      <c r="I156" s="15">
        <v>0.35746049072837677</v>
      </c>
      <c r="L156" s="15"/>
      <c r="M156" s="15"/>
      <c r="N156" s="15"/>
      <c r="O156" s="15"/>
      <c r="P156" s="15"/>
    </row>
    <row r="157" spans="1:16" ht="15" x14ac:dyDescent="0.25">
      <c r="A157" s="12" t="s">
        <v>35</v>
      </c>
      <c r="B157" s="12">
        <v>213</v>
      </c>
      <c r="C157" s="12">
        <v>2019</v>
      </c>
      <c r="D157" s="12">
        <v>1</v>
      </c>
      <c r="E157" s="12">
        <v>0</v>
      </c>
      <c r="F157" s="15">
        <v>0.33307612419941995</v>
      </c>
      <c r="G157" s="15">
        <v>0.37702664888890502</v>
      </c>
      <c r="H157" s="15">
        <v>3.9930495135743399E-2</v>
      </c>
      <c r="I157" s="15">
        <v>0.3370961537531616</v>
      </c>
      <c r="L157" s="15"/>
      <c r="M157" s="15"/>
      <c r="N157" s="15"/>
      <c r="O157" s="15"/>
      <c r="P157" s="15"/>
    </row>
    <row r="158" spans="1:16" ht="15" x14ac:dyDescent="0.25">
      <c r="A158" s="12" t="s">
        <v>35</v>
      </c>
      <c r="B158" s="12">
        <v>213</v>
      </c>
      <c r="C158" s="12">
        <v>2020</v>
      </c>
      <c r="D158" s="12">
        <v>1</v>
      </c>
      <c r="E158" s="12">
        <v>0</v>
      </c>
      <c r="F158" s="15">
        <v>0.33471039115871903</v>
      </c>
      <c r="G158" s="15">
        <v>0.42059376248491903</v>
      </c>
      <c r="H158" s="15">
        <v>2.4097765214593697E-2</v>
      </c>
      <c r="I158" s="15">
        <v>0.39649599727032531</v>
      </c>
      <c r="L158" s="15"/>
      <c r="M158" s="15"/>
      <c r="N158" s="15"/>
      <c r="O158" s="15"/>
      <c r="P158" s="15"/>
    </row>
    <row r="159" spans="1:16" ht="15" x14ac:dyDescent="0.25">
      <c r="A159" s="12" t="s">
        <v>35</v>
      </c>
      <c r="B159" s="12">
        <v>213</v>
      </c>
      <c r="C159" s="12">
        <v>2021</v>
      </c>
      <c r="D159" s="12">
        <v>1</v>
      </c>
      <c r="E159" s="12">
        <v>0</v>
      </c>
      <c r="F159" s="15">
        <v>0.33458372744577802</v>
      </c>
      <c r="G159" s="15">
        <v>0.377794378625531</v>
      </c>
      <c r="H159" s="15">
        <v>1.8019406649656698E-2</v>
      </c>
      <c r="I159" s="15">
        <v>0.35977497197587432</v>
      </c>
      <c r="L159" s="15"/>
      <c r="M159" s="15"/>
      <c r="N159" s="15"/>
      <c r="O159" s="15"/>
      <c r="P159" s="15"/>
    </row>
    <row r="160" spans="1:16" ht="15" x14ac:dyDescent="0.25">
      <c r="A160" s="12" t="s">
        <v>35</v>
      </c>
      <c r="B160" s="12">
        <v>213</v>
      </c>
      <c r="C160" s="12">
        <v>2022</v>
      </c>
      <c r="D160" s="12">
        <v>1</v>
      </c>
      <c r="E160" s="12">
        <v>0</v>
      </c>
      <c r="F160" s="15">
        <v>0.33426425970535301</v>
      </c>
      <c r="G160" s="15">
        <v>0.37275068150740304</v>
      </c>
      <c r="H160" s="15">
        <v>2.04401419450717E-2</v>
      </c>
      <c r="I160" s="15">
        <v>0.35231053956233133</v>
      </c>
      <c r="L160" s="15"/>
      <c r="M160" s="15"/>
      <c r="N160" s="15"/>
      <c r="O160" s="15"/>
      <c r="P160" s="15"/>
    </row>
    <row r="161" spans="1:17" ht="15" x14ac:dyDescent="0.25">
      <c r="A161" s="12" t="s">
        <v>32</v>
      </c>
      <c r="B161" s="12">
        <v>193</v>
      </c>
      <c r="C161" s="12">
        <v>1901</v>
      </c>
      <c r="D161" s="12">
        <v>0</v>
      </c>
      <c r="E161" s="12">
        <v>0</v>
      </c>
      <c r="F161" s="15">
        <v>2.6252999305725097E-2</v>
      </c>
      <c r="G161" s="15">
        <v>2.5000000000000001E-2</v>
      </c>
      <c r="H161" s="15">
        <v>0</v>
      </c>
      <c r="I161" s="15">
        <v>0</v>
      </c>
      <c r="L161" s="15">
        <f t="shared" ref="L161:L162" si="12">F161+$P161</f>
        <v>2.6252999305725097E-2</v>
      </c>
      <c r="M161" s="15">
        <f t="shared" ref="M161:M162" si="13">G161+$P161</f>
        <v>2.5000000000000001E-2</v>
      </c>
      <c r="N161" s="15">
        <f t="shared" ref="N161:N162" si="14">H161</f>
        <v>0</v>
      </c>
      <c r="O161" s="15">
        <f>M161-N161</f>
        <v>2.5000000000000001E-2</v>
      </c>
      <c r="P161" s="15">
        <v>0</v>
      </c>
    </row>
    <row r="162" spans="1:17" ht="15" x14ac:dyDescent="0.25">
      <c r="A162" s="12" t="s">
        <v>32</v>
      </c>
      <c r="B162" s="12">
        <v>193</v>
      </c>
      <c r="C162" s="12">
        <v>1902</v>
      </c>
      <c r="D162" s="12">
        <v>0</v>
      </c>
      <c r="E162" s="12">
        <v>0</v>
      </c>
      <c r="F162" s="15">
        <v>2.7026998996734618E-2</v>
      </c>
      <c r="G162" s="15">
        <v>2.5450398921966554E-2</v>
      </c>
      <c r="H162" s="15">
        <v>0</v>
      </c>
      <c r="I162" s="15">
        <v>0</v>
      </c>
      <c r="L162" s="15">
        <f t="shared" si="12"/>
        <v>2.7026998996734618E-2</v>
      </c>
      <c r="M162" s="15">
        <f t="shared" si="13"/>
        <v>2.5450398921966554E-2</v>
      </c>
      <c r="N162" s="15">
        <f t="shared" si="14"/>
        <v>0</v>
      </c>
      <c r="O162" s="15">
        <f>M162-N162</f>
        <v>2.5450398921966554E-2</v>
      </c>
      <c r="P162" s="15">
        <v>0</v>
      </c>
    </row>
    <row r="163" spans="1:17" ht="15" x14ac:dyDescent="0.25">
      <c r="A163" s="12" t="s">
        <v>32</v>
      </c>
      <c r="B163" s="12">
        <v>193</v>
      </c>
      <c r="C163" s="12">
        <v>1903</v>
      </c>
      <c r="D163" s="12">
        <v>0</v>
      </c>
      <c r="E163" s="12">
        <v>0</v>
      </c>
      <c r="F163" s="15">
        <v>2.8037400245666505E-2</v>
      </c>
      <c r="G163" s="15">
        <v>2.8271000385284423E-2</v>
      </c>
      <c r="H163" s="15">
        <v>0</v>
      </c>
      <c r="I163" s="15">
        <v>0</v>
      </c>
      <c r="L163" s="15">
        <f t="shared" ref="L163:L172" si="15">F163+$P163</f>
        <v>2.8037400245666505E-2</v>
      </c>
      <c r="M163" s="15">
        <f t="shared" ref="M163:M172" si="16">G163+$P163</f>
        <v>2.8271000385284423E-2</v>
      </c>
      <c r="N163" s="15">
        <f t="shared" ref="N163:N172" si="17">H163</f>
        <v>0</v>
      </c>
      <c r="O163" s="15">
        <f t="shared" ref="O163:O172" si="18">M163-N163</f>
        <v>2.8271000385284423E-2</v>
      </c>
      <c r="P163" s="15">
        <v>0</v>
      </c>
    </row>
    <row r="164" spans="1:17" ht="15" x14ac:dyDescent="0.25">
      <c r="A164" s="12" t="s">
        <v>32</v>
      </c>
      <c r="B164" s="12">
        <v>193</v>
      </c>
      <c r="C164" s="12">
        <v>1904</v>
      </c>
      <c r="D164" s="12">
        <v>0</v>
      </c>
      <c r="E164" s="12">
        <v>0</v>
      </c>
      <c r="F164" s="15">
        <v>2.4553599357604979E-2</v>
      </c>
      <c r="G164" s="15">
        <v>2.5892899036407471E-2</v>
      </c>
      <c r="H164" s="15">
        <v>0</v>
      </c>
      <c r="I164" s="15">
        <v>0</v>
      </c>
      <c r="L164" s="15">
        <f t="shared" si="15"/>
        <v>2.4553599357604979E-2</v>
      </c>
      <c r="M164" s="15">
        <f t="shared" si="16"/>
        <v>2.5892899036407471E-2</v>
      </c>
      <c r="N164" s="15">
        <f t="shared" si="17"/>
        <v>0</v>
      </c>
      <c r="O164" s="15">
        <f t="shared" si="18"/>
        <v>2.5892899036407471E-2</v>
      </c>
      <c r="P164" s="15">
        <v>0</v>
      </c>
    </row>
    <row r="165" spans="1:17" ht="15" x14ac:dyDescent="0.25">
      <c r="A165" s="12" t="s">
        <v>32</v>
      </c>
      <c r="B165" s="12">
        <v>193</v>
      </c>
      <c r="C165" s="12">
        <v>1905</v>
      </c>
      <c r="D165" s="12">
        <v>0</v>
      </c>
      <c r="E165" s="12">
        <v>0</v>
      </c>
      <c r="F165" s="15">
        <v>2.7026998996734618E-2</v>
      </c>
      <c r="G165" s="15">
        <v>2.5900900363922119E-2</v>
      </c>
      <c r="H165" s="15">
        <v>0</v>
      </c>
      <c r="I165" s="15">
        <v>0</v>
      </c>
      <c r="L165" s="15">
        <f t="shared" si="15"/>
        <v>2.7026998996734618E-2</v>
      </c>
      <c r="M165" s="15">
        <f t="shared" si="16"/>
        <v>2.5900900363922119E-2</v>
      </c>
      <c r="N165" s="15">
        <f t="shared" si="17"/>
        <v>0</v>
      </c>
      <c r="O165" s="15">
        <f t="shared" si="18"/>
        <v>2.5900900363922119E-2</v>
      </c>
      <c r="P165" s="15">
        <v>0</v>
      </c>
    </row>
    <row r="166" spans="1:17" ht="15" x14ac:dyDescent="0.25">
      <c r="A166" s="12" t="s">
        <v>32</v>
      </c>
      <c r="B166" s="12">
        <v>193</v>
      </c>
      <c r="C166" s="12">
        <v>1906</v>
      </c>
      <c r="D166" s="12">
        <v>0</v>
      </c>
      <c r="E166" s="12">
        <v>0</v>
      </c>
      <c r="F166" s="15">
        <v>2.7139899730682374E-2</v>
      </c>
      <c r="G166" s="15">
        <v>2.4843399524688722E-2</v>
      </c>
      <c r="H166" s="15">
        <v>0</v>
      </c>
      <c r="I166" s="15">
        <v>0</v>
      </c>
      <c r="L166" s="15">
        <f t="shared" si="15"/>
        <v>2.7139899730682374E-2</v>
      </c>
      <c r="M166" s="15">
        <f t="shared" si="16"/>
        <v>2.4843399524688722E-2</v>
      </c>
      <c r="N166" s="15">
        <f t="shared" si="17"/>
        <v>0</v>
      </c>
      <c r="O166" s="15">
        <f t="shared" si="18"/>
        <v>2.4843399524688722E-2</v>
      </c>
      <c r="P166" s="15">
        <v>0</v>
      </c>
    </row>
    <row r="167" spans="1:17" ht="15" x14ac:dyDescent="0.25">
      <c r="A167" s="12" t="s">
        <v>32</v>
      </c>
      <c r="B167" s="12">
        <v>193</v>
      </c>
      <c r="C167" s="12">
        <v>1907</v>
      </c>
      <c r="D167" s="12">
        <v>0</v>
      </c>
      <c r="E167" s="12">
        <v>0</v>
      </c>
      <c r="F167" s="15">
        <v>2.7829298973083495E-2</v>
      </c>
      <c r="G167" s="15">
        <v>2.3747699260711672E-2</v>
      </c>
      <c r="H167" s="15">
        <v>0</v>
      </c>
      <c r="I167" s="15">
        <v>0</v>
      </c>
      <c r="L167" s="15">
        <f t="shared" si="15"/>
        <v>2.7829298973083495E-2</v>
      </c>
      <c r="M167" s="15">
        <f t="shared" si="16"/>
        <v>2.3747699260711672E-2</v>
      </c>
      <c r="N167" s="15">
        <f t="shared" si="17"/>
        <v>0</v>
      </c>
      <c r="O167" s="15">
        <f t="shared" si="18"/>
        <v>2.3747699260711672E-2</v>
      </c>
      <c r="P167" s="15">
        <v>0</v>
      </c>
    </row>
    <row r="168" spans="1:17" ht="15" x14ac:dyDescent="0.25">
      <c r="A168" s="12" t="s">
        <v>32</v>
      </c>
      <c r="B168" s="12">
        <v>193</v>
      </c>
      <c r="C168" s="12">
        <v>1908</v>
      </c>
      <c r="D168" s="12">
        <v>0</v>
      </c>
      <c r="E168" s="12">
        <v>0</v>
      </c>
      <c r="F168" s="15">
        <v>2.6119399070739745E-2</v>
      </c>
      <c r="G168" s="15">
        <v>2.7611899375915527E-2</v>
      </c>
      <c r="H168" s="15">
        <v>0</v>
      </c>
      <c r="I168" s="15">
        <v>0</v>
      </c>
      <c r="L168" s="15">
        <f t="shared" si="15"/>
        <v>2.6119399070739745E-2</v>
      </c>
      <c r="M168" s="15">
        <f t="shared" si="16"/>
        <v>2.7611899375915527E-2</v>
      </c>
      <c r="N168" s="15">
        <f t="shared" si="17"/>
        <v>0</v>
      </c>
      <c r="O168" s="15">
        <f t="shared" si="18"/>
        <v>2.7611899375915527E-2</v>
      </c>
      <c r="P168" s="15">
        <v>0</v>
      </c>
    </row>
    <row r="169" spans="1:17" ht="15" x14ac:dyDescent="0.25">
      <c r="A169" s="12" t="s">
        <v>32</v>
      </c>
      <c r="B169" s="12">
        <v>193</v>
      </c>
      <c r="C169" s="12">
        <v>1909</v>
      </c>
      <c r="D169" s="12">
        <v>0</v>
      </c>
      <c r="E169" s="12">
        <v>0</v>
      </c>
      <c r="F169" s="15">
        <v>2.7923200130462646E-2</v>
      </c>
      <c r="G169" s="15">
        <v>2.4258298873901366E-2</v>
      </c>
      <c r="H169" s="15">
        <v>0</v>
      </c>
      <c r="I169" s="15">
        <v>0</v>
      </c>
      <c r="L169" s="15">
        <f t="shared" si="15"/>
        <v>2.7923200130462646E-2</v>
      </c>
      <c r="M169" s="15">
        <f t="shared" si="16"/>
        <v>2.4258298873901366E-2</v>
      </c>
      <c r="N169" s="15">
        <f t="shared" si="17"/>
        <v>0</v>
      </c>
      <c r="O169" s="15">
        <f t="shared" si="18"/>
        <v>2.4258298873901366E-2</v>
      </c>
      <c r="P169" s="15">
        <v>0</v>
      </c>
    </row>
    <row r="170" spans="1:17" ht="15" x14ac:dyDescent="0.25">
      <c r="A170" s="12" t="s">
        <v>32</v>
      </c>
      <c r="B170" s="12">
        <v>193</v>
      </c>
      <c r="C170" s="12">
        <v>1910</v>
      </c>
      <c r="D170" s="12">
        <v>0</v>
      </c>
      <c r="E170" s="12">
        <v>0</v>
      </c>
      <c r="F170" s="15">
        <v>3.0497601032257082E-2</v>
      </c>
      <c r="G170" s="15">
        <v>2.6645300388336183E-2</v>
      </c>
      <c r="H170" s="15">
        <v>0</v>
      </c>
      <c r="I170" s="15">
        <v>0</v>
      </c>
      <c r="L170" s="15">
        <f t="shared" si="15"/>
        <v>3.0497601032257082E-2</v>
      </c>
      <c r="M170" s="15">
        <f t="shared" si="16"/>
        <v>2.6645300388336183E-2</v>
      </c>
      <c r="N170" s="15">
        <f t="shared" si="17"/>
        <v>0</v>
      </c>
      <c r="O170" s="15">
        <f t="shared" si="18"/>
        <v>2.6645300388336183E-2</v>
      </c>
      <c r="P170" s="15">
        <v>0</v>
      </c>
    </row>
    <row r="171" spans="1:17" ht="15" x14ac:dyDescent="0.25">
      <c r="A171" s="12" t="s">
        <v>32</v>
      </c>
      <c r="B171" s="12">
        <v>193</v>
      </c>
      <c r="C171" s="12">
        <v>1911</v>
      </c>
      <c r="D171" s="12">
        <v>0</v>
      </c>
      <c r="E171" s="12">
        <v>0</v>
      </c>
      <c r="F171" s="15">
        <v>3.0701699256896971E-2</v>
      </c>
      <c r="G171" s="15">
        <v>2.6754400730133056E-2</v>
      </c>
      <c r="H171" s="15">
        <v>0</v>
      </c>
      <c r="I171" s="15">
        <v>0</v>
      </c>
      <c r="L171" s="15">
        <f t="shared" si="15"/>
        <v>3.0701699256896971E-2</v>
      </c>
      <c r="M171" s="15">
        <f t="shared" si="16"/>
        <v>2.6754400730133056E-2</v>
      </c>
      <c r="N171" s="15">
        <f t="shared" si="17"/>
        <v>0</v>
      </c>
      <c r="O171" s="15">
        <f t="shared" si="18"/>
        <v>2.6754400730133056E-2</v>
      </c>
      <c r="P171" s="15">
        <v>0</v>
      </c>
    </row>
    <row r="172" spans="1:17" ht="15" x14ac:dyDescent="0.25">
      <c r="A172" s="12" t="s">
        <v>32</v>
      </c>
      <c r="B172" s="12">
        <v>193</v>
      </c>
      <c r="C172" s="12">
        <v>1912</v>
      </c>
      <c r="D172" s="12">
        <v>0</v>
      </c>
      <c r="E172" s="12">
        <v>0</v>
      </c>
      <c r="F172" s="15">
        <v>2.9972798824310302E-2</v>
      </c>
      <c r="G172" s="15">
        <v>2.8746600151062011E-2</v>
      </c>
      <c r="H172" s="15">
        <v>0</v>
      </c>
      <c r="I172" s="15">
        <v>0</v>
      </c>
      <c r="L172" s="15">
        <f t="shared" si="15"/>
        <v>2.9972798824310302E-2</v>
      </c>
      <c r="M172" s="15">
        <f t="shared" si="16"/>
        <v>2.8746600151062011E-2</v>
      </c>
      <c r="N172" s="15">
        <f t="shared" si="17"/>
        <v>0</v>
      </c>
      <c r="O172" s="15">
        <f t="shared" si="18"/>
        <v>2.8746600151062011E-2</v>
      </c>
      <c r="P172" s="15">
        <v>0</v>
      </c>
    </row>
    <row r="173" spans="1:17" ht="15" x14ac:dyDescent="0.25">
      <c r="A173" s="12" t="s">
        <v>32</v>
      </c>
      <c r="B173" s="12">
        <v>193</v>
      </c>
      <c r="C173" s="12">
        <v>1913</v>
      </c>
      <c r="D173" s="12">
        <v>0</v>
      </c>
      <c r="E173" s="12">
        <v>0</v>
      </c>
      <c r="F173" s="15">
        <v>2.7431399822235109E-2</v>
      </c>
      <c r="G173" s="15">
        <v>2.7431399822235109E-2</v>
      </c>
      <c r="H173" s="15">
        <v>1.4713199436664581E-3</v>
      </c>
      <c r="I173" s="15">
        <v>2.5960079878568649E-2</v>
      </c>
      <c r="L173" s="15">
        <f t="shared" ref="L173" si="19">F173+$P173</f>
        <v>2.7431399822235109E-2</v>
      </c>
      <c r="M173" s="15">
        <f t="shared" ref="M173" si="20">G173+$P173</f>
        <v>2.7431399822235109E-2</v>
      </c>
      <c r="N173" s="15">
        <f t="shared" ref="N173" si="21">H173</f>
        <v>1.4713199436664581E-3</v>
      </c>
      <c r="O173" s="15">
        <f t="shared" ref="O173" si="22">I173+$P173</f>
        <v>2.5960079878568649E-2</v>
      </c>
      <c r="P173" s="15">
        <v>0</v>
      </c>
      <c r="Q173" s="15"/>
    </row>
    <row r="174" spans="1:17" ht="15" x14ac:dyDescent="0.25">
      <c r="A174" s="12" t="s">
        <v>32</v>
      </c>
      <c r="B174" s="12">
        <v>193</v>
      </c>
      <c r="C174" s="12">
        <v>1914</v>
      </c>
      <c r="D174" s="12">
        <v>0</v>
      </c>
      <c r="E174" s="12">
        <v>0</v>
      </c>
      <c r="F174" s="15">
        <v>2.546299934387207E-2</v>
      </c>
      <c r="G174" s="15">
        <v>2.8356499671936035E-2</v>
      </c>
      <c r="H174" s="15">
        <v>1.5972200036048888E-3</v>
      </c>
      <c r="I174" s="15">
        <v>2.6759279668331148E-2</v>
      </c>
      <c r="L174" s="15">
        <f t="shared" ref="L174:L237" si="23">F174+$P174</f>
        <v>2.546299934387207E-2</v>
      </c>
      <c r="M174" s="15">
        <f t="shared" ref="M174:M237" si="24">G174+$P174</f>
        <v>2.8356499671936035E-2</v>
      </c>
      <c r="N174" s="15">
        <f t="shared" ref="N174:N237" si="25">H174</f>
        <v>1.5972200036048888E-3</v>
      </c>
      <c r="O174" s="15">
        <f t="shared" ref="O174:O237" si="26">I174+$P174</f>
        <v>2.6759279668331148E-2</v>
      </c>
      <c r="P174" s="15">
        <v>0</v>
      </c>
    </row>
    <row r="175" spans="1:17" ht="15" x14ac:dyDescent="0.25">
      <c r="A175" s="12" t="s">
        <v>32</v>
      </c>
      <c r="B175" s="12">
        <v>193</v>
      </c>
      <c r="C175" s="12">
        <v>1915</v>
      </c>
      <c r="D175" s="12">
        <v>0</v>
      </c>
      <c r="E175" s="12">
        <v>0</v>
      </c>
      <c r="F175" s="15">
        <v>3.6992800235748288E-2</v>
      </c>
      <c r="G175" s="15">
        <v>4.8090701103210447E-2</v>
      </c>
      <c r="H175" s="15">
        <v>2.0405699312686918E-3</v>
      </c>
      <c r="I175" s="15">
        <v>4.6050131171941761E-2</v>
      </c>
      <c r="L175" s="15">
        <f t="shared" si="23"/>
        <v>3.6992800235748288E-2</v>
      </c>
      <c r="M175" s="15">
        <f t="shared" si="24"/>
        <v>4.8090701103210447E-2</v>
      </c>
      <c r="N175" s="15">
        <f t="shared" si="25"/>
        <v>2.0405699312686918E-3</v>
      </c>
      <c r="O175" s="15">
        <f t="shared" si="26"/>
        <v>4.6050131171941761E-2</v>
      </c>
      <c r="P175" s="15">
        <v>0</v>
      </c>
    </row>
    <row r="176" spans="1:17" ht="15" x14ac:dyDescent="0.25">
      <c r="A176" s="12" t="s">
        <v>32</v>
      </c>
      <c r="B176" s="12">
        <v>193</v>
      </c>
      <c r="C176" s="12">
        <v>1916</v>
      </c>
      <c r="D176" s="12">
        <v>0</v>
      </c>
      <c r="E176" s="12">
        <v>0</v>
      </c>
      <c r="F176" s="15">
        <v>3.5087699890136721E-2</v>
      </c>
      <c r="G176" s="15">
        <v>6.9762601852416992E-2</v>
      </c>
      <c r="H176" s="15">
        <v>2.1155799925327303E-3</v>
      </c>
      <c r="I176" s="15">
        <v>6.7647021859884263E-2</v>
      </c>
      <c r="L176" s="15">
        <f t="shared" si="23"/>
        <v>3.5087699890136721E-2</v>
      </c>
      <c r="M176" s="15">
        <f t="shared" si="24"/>
        <v>6.9762601852416992E-2</v>
      </c>
      <c r="N176" s="15">
        <f t="shared" si="25"/>
        <v>2.1155799925327303E-3</v>
      </c>
      <c r="O176" s="15">
        <f t="shared" si="26"/>
        <v>6.7647021859884263E-2</v>
      </c>
      <c r="P176" s="15">
        <v>0</v>
      </c>
    </row>
    <row r="177" spans="1:16" ht="15" x14ac:dyDescent="0.25">
      <c r="A177" s="12" t="s">
        <v>32</v>
      </c>
      <c r="B177" s="12">
        <v>193</v>
      </c>
      <c r="C177" s="12">
        <v>1917</v>
      </c>
      <c r="D177" s="12">
        <v>0</v>
      </c>
      <c r="E177" s="12">
        <v>0</v>
      </c>
      <c r="F177" s="15">
        <v>3.6203498840332034E-2</v>
      </c>
      <c r="G177" s="15">
        <v>8.6105699539184566E-2</v>
      </c>
      <c r="H177" s="15">
        <v>2.641879916191101E-3</v>
      </c>
      <c r="I177" s="15">
        <v>8.3463819622993471E-2</v>
      </c>
      <c r="L177" s="15">
        <f t="shared" si="23"/>
        <v>3.6203498840332034E-2</v>
      </c>
      <c r="M177" s="15">
        <f t="shared" si="24"/>
        <v>8.6105699539184566E-2</v>
      </c>
      <c r="N177" s="15">
        <f t="shared" si="25"/>
        <v>2.641879916191101E-3</v>
      </c>
      <c r="O177" s="15">
        <f t="shared" si="26"/>
        <v>8.3463819622993471E-2</v>
      </c>
      <c r="P177" s="15">
        <v>0</v>
      </c>
    </row>
    <row r="178" spans="1:16" ht="15" x14ac:dyDescent="0.25">
      <c r="A178" s="12" t="s">
        <v>32</v>
      </c>
      <c r="B178" s="12">
        <v>193</v>
      </c>
      <c r="C178" s="12">
        <v>1918</v>
      </c>
      <c r="D178" s="12">
        <v>0</v>
      </c>
      <c r="E178" s="12">
        <v>0</v>
      </c>
      <c r="F178" s="15">
        <v>4.2372899055480959E-2</v>
      </c>
      <c r="G178" s="15">
        <v>8.5969896316528321E-2</v>
      </c>
      <c r="H178" s="15">
        <v>2.7777799963951111E-3</v>
      </c>
      <c r="I178" s="15">
        <v>8.3192116320133208E-2</v>
      </c>
      <c r="L178" s="15">
        <f t="shared" si="23"/>
        <v>4.2372899055480959E-2</v>
      </c>
      <c r="M178" s="15">
        <f t="shared" si="24"/>
        <v>8.5969896316528321E-2</v>
      </c>
      <c r="N178" s="15">
        <f t="shared" si="25"/>
        <v>2.7777799963951111E-3</v>
      </c>
      <c r="O178" s="15">
        <f t="shared" si="26"/>
        <v>8.3192116320133208E-2</v>
      </c>
      <c r="P178" s="15">
        <v>0</v>
      </c>
    </row>
    <row r="179" spans="1:16" ht="15" x14ac:dyDescent="0.25">
      <c r="A179" s="12" t="s">
        <v>32</v>
      </c>
      <c r="B179" s="12">
        <v>193</v>
      </c>
      <c r="C179" s="12">
        <v>1919</v>
      </c>
      <c r="D179" s="12">
        <v>0</v>
      </c>
      <c r="E179" s="12">
        <v>0</v>
      </c>
      <c r="F179" s="15">
        <v>4.6288199424743652E-2</v>
      </c>
      <c r="G179" s="15">
        <v>9.4323101043701174E-2</v>
      </c>
      <c r="H179" s="15">
        <v>2.9519701004028318E-3</v>
      </c>
      <c r="I179" s="15">
        <v>9.1371130943298337E-2</v>
      </c>
      <c r="L179" s="15">
        <f t="shared" si="23"/>
        <v>4.6288199424743652E-2</v>
      </c>
      <c r="M179" s="15">
        <f t="shared" si="24"/>
        <v>9.4323101043701174E-2</v>
      </c>
      <c r="N179" s="15">
        <f t="shared" si="25"/>
        <v>2.9519701004028318E-3</v>
      </c>
      <c r="O179" s="15">
        <f t="shared" si="26"/>
        <v>9.1371130943298337E-2</v>
      </c>
      <c r="P179" s="15">
        <v>0</v>
      </c>
    </row>
    <row r="180" spans="1:16" ht="15" x14ac:dyDescent="0.25">
      <c r="A180" s="12" t="s">
        <v>32</v>
      </c>
      <c r="B180" s="12">
        <v>193</v>
      </c>
      <c r="C180" s="12">
        <v>1920</v>
      </c>
      <c r="D180" s="12">
        <v>0</v>
      </c>
      <c r="E180" s="12">
        <v>0</v>
      </c>
      <c r="F180" s="15">
        <v>5.2673602104187013E-2</v>
      </c>
      <c r="G180" s="15">
        <v>7.6935300827026362E-2</v>
      </c>
      <c r="H180" s="15">
        <v>2.9848399758338928E-3</v>
      </c>
      <c r="I180" s="15">
        <v>7.3950460851192473E-2</v>
      </c>
      <c r="L180" s="15">
        <f t="shared" si="23"/>
        <v>5.2673602104187013E-2</v>
      </c>
      <c r="M180" s="15">
        <f t="shared" si="24"/>
        <v>7.6935300827026362E-2</v>
      </c>
      <c r="N180" s="15">
        <f t="shared" si="25"/>
        <v>2.9848399758338928E-3</v>
      </c>
      <c r="O180" s="15">
        <f t="shared" si="26"/>
        <v>7.3950460851192473E-2</v>
      </c>
      <c r="P180" s="15">
        <v>0</v>
      </c>
    </row>
    <row r="181" spans="1:16" ht="15" x14ac:dyDescent="0.25">
      <c r="A181" s="12" t="s">
        <v>32</v>
      </c>
      <c r="B181" s="12">
        <v>193</v>
      </c>
      <c r="C181" s="12">
        <v>1921</v>
      </c>
      <c r="D181" s="12">
        <v>0</v>
      </c>
      <c r="E181" s="12">
        <v>0</v>
      </c>
      <c r="F181" s="15">
        <v>4.6309700012207029E-2</v>
      </c>
      <c r="G181" s="15">
        <v>6.6353101730346684E-2</v>
      </c>
      <c r="H181" s="15">
        <v>2.9811900854110718E-3</v>
      </c>
      <c r="I181" s="15">
        <v>6.3371911644935608E-2</v>
      </c>
      <c r="L181" s="15">
        <f t="shared" si="23"/>
        <v>4.6309700012207029E-2</v>
      </c>
      <c r="M181" s="15">
        <f t="shared" si="24"/>
        <v>6.6353101730346684E-2</v>
      </c>
      <c r="N181" s="15">
        <f t="shared" si="25"/>
        <v>2.9811900854110718E-3</v>
      </c>
      <c r="O181" s="15">
        <f t="shared" si="26"/>
        <v>6.3371911644935608E-2</v>
      </c>
      <c r="P181" s="15">
        <v>0</v>
      </c>
    </row>
    <row r="182" spans="1:16" ht="15" x14ac:dyDescent="0.25">
      <c r="A182" s="12" t="s">
        <v>32</v>
      </c>
      <c r="B182" s="12">
        <v>193</v>
      </c>
      <c r="C182" s="12">
        <v>1922</v>
      </c>
      <c r="D182" s="12">
        <v>0</v>
      </c>
      <c r="E182" s="12">
        <v>0</v>
      </c>
      <c r="F182" s="15">
        <v>4.6444101333618162E-2</v>
      </c>
      <c r="G182" s="15">
        <v>5.5878100395202634E-2</v>
      </c>
      <c r="H182" s="15">
        <v>3.0769199132919312E-3</v>
      </c>
      <c r="I182" s="15">
        <v>5.2801180481910709E-2</v>
      </c>
      <c r="L182" s="15">
        <f t="shared" si="23"/>
        <v>4.6444101333618162E-2</v>
      </c>
      <c r="M182" s="15">
        <f t="shared" si="24"/>
        <v>5.5878100395202634E-2</v>
      </c>
      <c r="N182" s="15">
        <f t="shared" si="25"/>
        <v>3.0769199132919312E-3</v>
      </c>
      <c r="O182" s="15">
        <f t="shared" si="26"/>
        <v>5.2801180481910709E-2</v>
      </c>
      <c r="P182" s="15">
        <v>0</v>
      </c>
    </row>
    <row r="183" spans="1:16" ht="15" x14ac:dyDescent="0.25">
      <c r="A183" s="12" t="s">
        <v>32</v>
      </c>
      <c r="B183" s="12">
        <v>193</v>
      </c>
      <c r="C183" s="12">
        <v>1923</v>
      </c>
      <c r="D183" s="12">
        <v>0</v>
      </c>
      <c r="E183" s="12">
        <v>0</v>
      </c>
      <c r="F183" s="15">
        <v>4.3046398162841795E-2</v>
      </c>
      <c r="G183" s="15">
        <v>4.6357598304748532E-2</v>
      </c>
      <c r="H183" s="15">
        <v>2.9205301403999327E-3</v>
      </c>
      <c r="I183" s="15">
        <v>4.34370681643486E-2</v>
      </c>
      <c r="L183" s="15">
        <f t="shared" si="23"/>
        <v>4.3046398162841795E-2</v>
      </c>
      <c r="M183" s="15">
        <f t="shared" si="24"/>
        <v>4.6357598304748532E-2</v>
      </c>
      <c r="N183" s="15">
        <f t="shared" si="25"/>
        <v>2.9205301403999327E-3</v>
      </c>
      <c r="O183" s="15">
        <f t="shared" si="26"/>
        <v>4.34370681643486E-2</v>
      </c>
      <c r="P183" s="15">
        <v>0</v>
      </c>
    </row>
    <row r="184" spans="1:16" ht="15" x14ac:dyDescent="0.25">
      <c r="A184" s="12" t="s">
        <v>32</v>
      </c>
      <c r="B184" s="12">
        <v>193</v>
      </c>
      <c r="C184" s="12">
        <v>1924</v>
      </c>
      <c r="D184" s="12">
        <v>0</v>
      </c>
      <c r="E184" s="12">
        <v>0</v>
      </c>
      <c r="F184" s="15">
        <v>4.333970069885254E-2</v>
      </c>
      <c r="G184" s="15">
        <v>4.837480068206787E-2</v>
      </c>
      <c r="H184" s="15">
        <v>2.9572999477386476E-3</v>
      </c>
      <c r="I184" s="15">
        <v>4.5417500734329222E-2</v>
      </c>
      <c r="L184" s="15">
        <f t="shared" si="23"/>
        <v>4.333970069885254E-2</v>
      </c>
      <c r="M184" s="15">
        <f t="shared" si="24"/>
        <v>4.837480068206787E-2</v>
      </c>
      <c r="N184" s="15">
        <f t="shared" si="25"/>
        <v>2.9572999477386476E-3</v>
      </c>
      <c r="O184" s="15">
        <f t="shared" si="26"/>
        <v>4.5417500734329222E-2</v>
      </c>
      <c r="P184" s="15">
        <v>0</v>
      </c>
    </row>
    <row r="185" spans="1:16" ht="15" x14ac:dyDescent="0.25">
      <c r="A185" s="12" t="s">
        <v>32</v>
      </c>
      <c r="B185" s="12">
        <v>193</v>
      </c>
      <c r="C185" s="12">
        <v>1925</v>
      </c>
      <c r="D185" s="12">
        <v>0</v>
      </c>
      <c r="E185" s="12">
        <v>0</v>
      </c>
      <c r="F185" s="15">
        <v>4.0650401115417484E-2</v>
      </c>
      <c r="G185" s="15">
        <v>4.3205599784851077E-2</v>
      </c>
      <c r="H185" s="15">
        <v>1.254349946975708E-2</v>
      </c>
      <c r="I185" s="15">
        <v>3.0662100315093994E-2</v>
      </c>
      <c r="L185" s="15">
        <f t="shared" si="23"/>
        <v>4.0650401115417484E-2</v>
      </c>
      <c r="M185" s="15">
        <f t="shared" si="24"/>
        <v>4.3205599784851077E-2</v>
      </c>
      <c r="N185" s="15">
        <f t="shared" si="25"/>
        <v>1.254349946975708E-2</v>
      </c>
      <c r="O185" s="15">
        <f t="shared" si="26"/>
        <v>3.0662100315093994E-2</v>
      </c>
      <c r="P185" s="15">
        <v>0</v>
      </c>
    </row>
    <row r="186" spans="1:16" ht="15" x14ac:dyDescent="0.25">
      <c r="A186" s="12" t="s">
        <v>32</v>
      </c>
      <c r="B186" s="12">
        <v>193</v>
      </c>
      <c r="C186" s="12">
        <v>1926</v>
      </c>
      <c r="D186" s="12">
        <v>0</v>
      </c>
      <c r="E186" s="12">
        <v>0</v>
      </c>
      <c r="F186" s="15">
        <v>4.5810699462890625E-2</v>
      </c>
      <c r="G186" s="15">
        <v>4.8884902000427249E-2</v>
      </c>
      <c r="H186" s="15">
        <v>1.3080199956893921E-2</v>
      </c>
      <c r="I186" s="15">
        <v>3.5804702043533324E-2</v>
      </c>
      <c r="L186" s="15">
        <f t="shared" si="23"/>
        <v>4.5810699462890625E-2</v>
      </c>
      <c r="M186" s="15">
        <f t="shared" si="24"/>
        <v>4.8884902000427249E-2</v>
      </c>
      <c r="N186" s="15">
        <f t="shared" si="25"/>
        <v>1.3080199956893921E-2</v>
      </c>
      <c r="O186" s="15">
        <f t="shared" si="26"/>
        <v>3.5804702043533324E-2</v>
      </c>
      <c r="P186" s="15">
        <v>0</v>
      </c>
    </row>
    <row r="187" spans="1:16" ht="15" x14ac:dyDescent="0.25">
      <c r="A187" s="12" t="s">
        <v>32</v>
      </c>
      <c r="B187" s="12">
        <v>193</v>
      </c>
      <c r="C187" s="12">
        <v>1927</v>
      </c>
      <c r="D187" s="12">
        <v>0</v>
      </c>
      <c r="E187" s="12">
        <v>0</v>
      </c>
      <c r="F187" s="15">
        <v>4.2799301147460937E-2</v>
      </c>
      <c r="G187" s="15">
        <v>4.7831101417541502E-2</v>
      </c>
      <c r="H187" s="15">
        <v>1.2550599575042724E-2</v>
      </c>
      <c r="I187" s="15">
        <v>3.5280501842498778E-2</v>
      </c>
      <c r="L187" s="15">
        <f t="shared" si="23"/>
        <v>4.2799301147460937E-2</v>
      </c>
      <c r="M187" s="15">
        <f t="shared" si="24"/>
        <v>4.7831101417541502E-2</v>
      </c>
      <c r="N187" s="15">
        <f t="shared" si="25"/>
        <v>1.2550599575042724E-2</v>
      </c>
      <c r="O187" s="15">
        <f t="shared" si="26"/>
        <v>3.5280501842498778E-2</v>
      </c>
      <c r="P187" s="15">
        <v>0</v>
      </c>
    </row>
    <row r="188" spans="1:16" ht="15" x14ac:dyDescent="0.25">
      <c r="A188" s="12" t="s">
        <v>32</v>
      </c>
      <c r="B188" s="12">
        <v>193</v>
      </c>
      <c r="C188" s="12">
        <v>1928</v>
      </c>
      <c r="D188" s="12">
        <v>0</v>
      </c>
      <c r="E188" s="12">
        <v>0</v>
      </c>
      <c r="F188" s="15">
        <v>4.3128199577331543E-2</v>
      </c>
      <c r="G188" s="15">
        <v>5.0028700828552243E-2</v>
      </c>
      <c r="H188" s="15">
        <v>1.3628499507904053E-2</v>
      </c>
      <c r="I188" s="15">
        <v>3.6400201320648196E-2</v>
      </c>
      <c r="L188" s="15">
        <f t="shared" si="23"/>
        <v>4.3128199577331543E-2</v>
      </c>
      <c r="M188" s="15">
        <f t="shared" si="24"/>
        <v>5.0028700828552243E-2</v>
      </c>
      <c r="N188" s="15">
        <f t="shared" si="25"/>
        <v>1.3628499507904053E-2</v>
      </c>
      <c r="O188" s="15">
        <f t="shared" si="26"/>
        <v>3.6400201320648196E-2</v>
      </c>
      <c r="P188" s="15">
        <v>0</v>
      </c>
    </row>
    <row r="189" spans="1:16" ht="15" x14ac:dyDescent="0.25">
      <c r="A189" s="12" t="s">
        <v>32</v>
      </c>
      <c r="B189" s="12">
        <v>193</v>
      </c>
      <c r="C189" s="12">
        <v>1929</v>
      </c>
      <c r="D189" s="12">
        <v>0</v>
      </c>
      <c r="E189" s="12">
        <v>0</v>
      </c>
      <c r="F189" s="15">
        <v>4.4976601600646975E-2</v>
      </c>
      <c r="G189" s="15">
        <v>5.023369789123535E-2</v>
      </c>
      <c r="H189" s="15">
        <v>1.2792099714279175E-2</v>
      </c>
      <c r="I189" s="15">
        <v>3.7441598176956178E-2</v>
      </c>
      <c r="L189" s="15">
        <f t="shared" si="23"/>
        <v>4.4976601600646975E-2</v>
      </c>
      <c r="M189" s="15">
        <f t="shared" si="24"/>
        <v>5.023369789123535E-2</v>
      </c>
      <c r="N189" s="15">
        <f t="shared" si="25"/>
        <v>1.2792099714279175E-2</v>
      </c>
      <c r="O189" s="15">
        <f t="shared" si="26"/>
        <v>3.7441598176956178E-2</v>
      </c>
      <c r="P189" s="15">
        <v>0</v>
      </c>
    </row>
    <row r="190" spans="1:16" ht="15" x14ac:dyDescent="0.25">
      <c r="A190" s="12" t="s">
        <v>32</v>
      </c>
      <c r="B190" s="12">
        <v>193</v>
      </c>
      <c r="C190" s="12">
        <v>1930</v>
      </c>
      <c r="D190" s="12">
        <v>0</v>
      </c>
      <c r="E190" s="12">
        <v>0</v>
      </c>
      <c r="F190" s="15">
        <v>4.4699897766113279E-2</v>
      </c>
      <c r="G190" s="15">
        <v>5.4725399017333982E-2</v>
      </c>
      <c r="H190" s="15">
        <v>1.4495500326156617E-2</v>
      </c>
      <c r="I190" s="15">
        <v>4.0229898691177365E-2</v>
      </c>
      <c r="L190" s="15">
        <f t="shared" si="23"/>
        <v>4.4699897766113279E-2</v>
      </c>
      <c r="M190" s="15">
        <f t="shared" si="24"/>
        <v>5.4725399017333982E-2</v>
      </c>
      <c r="N190" s="15">
        <f t="shared" si="25"/>
        <v>1.4495500326156617E-2</v>
      </c>
      <c r="O190" s="15">
        <f t="shared" si="26"/>
        <v>4.0229898691177365E-2</v>
      </c>
      <c r="P190" s="15">
        <v>0</v>
      </c>
    </row>
    <row r="191" spans="1:16" ht="15" x14ac:dyDescent="0.25">
      <c r="A191" s="12" t="s">
        <v>32</v>
      </c>
      <c r="B191" s="12">
        <v>193</v>
      </c>
      <c r="C191" s="12">
        <v>1931</v>
      </c>
      <c r="D191" s="12">
        <v>0</v>
      </c>
      <c r="E191" s="12">
        <v>0</v>
      </c>
      <c r="F191" s="15">
        <v>5.5944099426269531E-2</v>
      </c>
      <c r="G191" s="15">
        <v>6.3947200775146484E-2</v>
      </c>
      <c r="H191" s="15">
        <v>4.5143799781799318E-2</v>
      </c>
      <c r="I191" s="15">
        <v>1.8803400993347166E-2</v>
      </c>
      <c r="L191" s="15">
        <f t="shared" si="23"/>
        <v>5.5944099426269531E-2</v>
      </c>
      <c r="M191" s="15">
        <f t="shared" si="24"/>
        <v>6.3947200775146484E-2</v>
      </c>
      <c r="N191" s="15">
        <f t="shared" si="25"/>
        <v>4.5143799781799318E-2</v>
      </c>
      <c r="O191" s="15">
        <f t="shared" si="26"/>
        <v>1.8803400993347166E-2</v>
      </c>
      <c r="P191" s="15">
        <v>0</v>
      </c>
    </row>
    <row r="192" spans="1:16" ht="15" x14ac:dyDescent="0.25">
      <c r="A192" s="12" t="s">
        <v>32</v>
      </c>
      <c r="B192" s="12">
        <v>193</v>
      </c>
      <c r="C192" s="12">
        <v>1932</v>
      </c>
      <c r="D192" s="12">
        <v>0</v>
      </c>
      <c r="E192" s="12">
        <v>0</v>
      </c>
      <c r="F192" s="15">
        <v>6.1156997680664064E-2</v>
      </c>
      <c r="G192" s="15">
        <v>6.0909099578857422E-2</v>
      </c>
      <c r="H192" s="15">
        <v>4.2727298736572265E-2</v>
      </c>
      <c r="I192" s="15">
        <v>1.8181800842285156E-2</v>
      </c>
      <c r="L192" s="15">
        <f t="shared" si="23"/>
        <v>6.1156997680664064E-2</v>
      </c>
      <c r="M192" s="15">
        <f t="shared" si="24"/>
        <v>6.0909099578857422E-2</v>
      </c>
      <c r="N192" s="15">
        <f t="shared" si="25"/>
        <v>4.2727298736572265E-2</v>
      </c>
      <c r="O192" s="15">
        <f t="shared" si="26"/>
        <v>1.8181800842285156E-2</v>
      </c>
      <c r="P192" s="15">
        <v>0</v>
      </c>
    </row>
    <row r="193" spans="1:16" ht="15" x14ac:dyDescent="0.25">
      <c r="A193" s="12" t="s">
        <v>32</v>
      </c>
      <c r="B193" s="12">
        <v>193</v>
      </c>
      <c r="C193" s="12">
        <v>1933</v>
      </c>
      <c r="D193" s="12">
        <v>0</v>
      </c>
      <c r="E193" s="12">
        <v>0</v>
      </c>
      <c r="F193" s="15">
        <v>5.8544301986694337E-2</v>
      </c>
      <c r="G193" s="15">
        <v>5.5775299072265624E-2</v>
      </c>
      <c r="H193" s="15">
        <v>1.8275300264358519E-2</v>
      </c>
      <c r="I193" s="15">
        <v>3.7499998807907102E-2</v>
      </c>
      <c r="L193" s="15">
        <f t="shared" si="23"/>
        <v>5.8544301986694337E-2</v>
      </c>
      <c r="M193" s="15">
        <f t="shared" si="24"/>
        <v>5.5775299072265624E-2</v>
      </c>
      <c r="N193" s="15">
        <f t="shared" si="25"/>
        <v>1.8275300264358519E-2</v>
      </c>
      <c r="O193" s="15">
        <f t="shared" si="26"/>
        <v>3.7499998807907102E-2</v>
      </c>
      <c r="P193" s="15">
        <v>0</v>
      </c>
    </row>
    <row r="194" spans="1:16" ht="15" x14ac:dyDescent="0.25">
      <c r="A194" s="12" t="s">
        <v>32</v>
      </c>
      <c r="B194" s="12">
        <v>193</v>
      </c>
      <c r="C194" s="12">
        <v>1934</v>
      </c>
      <c r="D194" s="12">
        <v>0</v>
      </c>
      <c r="E194" s="12">
        <v>0</v>
      </c>
      <c r="F194" s="15">
        <v>5.6784701347351071E-2</v>
      </c>
      <c r="G194" s="15">
        <v>5.3982300758361815E-2</v>
      </c>
      <c r="H194" s="15">
        <v>3.6356899738311771E-2</v>
      </c>
      <c r="I194" s="15">
        <v>1.7625401020050047E-2</v>
      </c>
      <c r="L194" s="15">
        <f t="shared" si="23"/>
        <v>5.6784701347351071E-2</v>
      </c>
      <c r="M194" s="15">
        <f t="shared" si="24"/>
        <v>5.3982300758361815E-2</v>
      </c>
      <c r="N194" s="15">
        <f t="shared" si="25"/>
        <v>3.6356899738311771E-2</v>
      </c>
      <c r="O194" s="15">
        <f t="shared" si="26"/>
        <v>1.7625401020050047E-2</v>
      </c>
      <c r="P194" s="15">
        <v>0</v>
      </c>
    </row>
    <row r="195" spans="1:16" ht="15" x14ac:dyDescent="0.25">
      <c r="A195" s="12" t="s">
        <v>32</v>
      </c>
      <c r="B195" s="12">
        <v>193</v>
      </c>
      <c r="C195" s="12">
        <v>1935</v>
      </c>
      <c r="D195" s="12">
        <v>0</v>
      </c>
      <c r="E195" s="12">
        <v>0</v>
      </c>
      <c r="F195" s="15">
        <v>5.7262601852416994E-2</v>
      </c>
      <c r="G195" s="15">
        <v>5.4888300895690918E-2</v>
      </c>
      <c r="H195" s="15">
        <v>3.1424601078033444E-2</v>
      </c>
      <c r="I195" s="15">
        <v>2.3463699817657471E-2</v>
      </c>
      <c r="L195" s="15">
        <f t="shared" si="23"/>
        <v>5.7262601852416994E-2</v>
      </c>
      <c r="M195" s="15">
        <f t="shared" si="24"/>
        <v>5.4888300895690918E-2</v>
      </c>
      <c r="N195" s="15">
        <f t="shared" si="25"/>
        <v>3.1424601078033444E-2</v>
      </c>
      <c r="O195" s="15">
        <f t="shared" si="26"/>
        <v>2.3463699817657471E-2</v>
      </c>
      <c r="P195" s="15">
        <v>0</v>
      </c>
    </row>
    <row r="196" spans="1:16" ht="15" x14ac:dyDescent="0.25">
      <c r="A196" s="12" t="s">
        <v>32</v>
      </c>
      <c r="B196" s="12">
        <v>193</v>
      </c>
      <c r="C196" s="12">
        <v>1936</v>
      </c>
      <c r="D196" s="12">
        <v>0</v>
      </c>
      <c r="E196" s="12">
        <v>0</v>
      </c>
      <c r="F196" s="15">
        <v>5.2731900215148925E-2</v>
      </c>
      <c r="G196" s="15">
        <v>5.1016502380371094E-2</v>
      </c>
      <c r="H196" s="15">
        <v>2.8526101112365723E-2</v>
      </c>
      <c r="I196" s="15">
        <v>2.2490401268005372E-2</v>
      </c>
      <c r="L196" s="15">
        <f t="shared" si="23"/>
        <v>5.2731900215148925E-2</v>
      </c>
      <c r="M196" s="15">
        <f t="shared" si="24"/>
        <v>5.1016502380371094E-2</v>
      </c>
      <c r="N196" s="15">
        <f t="shared" si="25"/>
        <v>2.8526101112365723E-2</v>
      </c>
      <c r="O196" s="15">
        <f t="shared" si="26"/>
        <v>2.2490401268005372E-2</v>
      </c>
      <c r="P196" s="15">
        <v>0</v>
      </c>
    </row>
    <row r="197" spans="1:16" ht="15" x14ac:dyDescent="0.25">
      <c r="A197" s="12" t="s">
        <v>32</v>
      </c>
      <c r="B197" s="12">
        <v>193</v>
      </c>
      <c r="C197" s="12">
        <v>1937</v>
      </c>
      <c r="D197" s="12">
        <v>0</v>
      </c>
      <c r="E197" s="12">
        <v>0</v>
      </c>
      <c r="F197" s="15">
        <v>5.1834602355957028E-2</v>
      </c>
      <c r="G197" s="15">
        <v>4.9039001464843752E-2</v>
      </c>
      <c r="H197" s="15">
        <v>2.6208500862121582E-2</v>
      </c>
      <c r="I197" s="15">
        <v>2.2830500602722167E-2</v>
      </c>
      <c r="L197" s="15">
        <f t="shared" si="23"/>
        <v>5.1834602355957028E-2</v>
      </c>
      <c r="M197" s="15">
        <f t="shared" si="24"/>
        <v>4.9039001464843752E-2</v>
      </c>
      <c r="N197" s="15">
        <f t="shared" si="25"/>
        <v>2.6208500862121582E-2</v>
      </c>
      <c r="O197" s="15">
        <f t="shared" si="26"/>
        <v>2.2830500602722167E-2</v>
      </c>
      <c r="P197" s="15">
        <v>0</v>
      </c>
    </row>
    <row r="198" spans="1:16" ht="15" x14ac:dyDescent="0.25">
      <c r="A198" s="12" t="s">
        <v>32</v>
      </c>
      <c r="B198" s="12">
        <v>193</v>
      </c>
      <c r="C198" s="12">
        <v>1938</v>
      </c>
      <c r="D198" s="12">
        <v>0</v>
      </c>
      <c r="E198" s="12">
        <v>0</v>
      </c>
      <c r="F198" s="15">
        <v>5.115779876708984E-2</v>
      </c>
      <c r="G198" s="15">
        <v>4.8734498023986814E-2</v>
      </c>
      <c r="H198" s="15">
        <v>2.4501900672912597E-2</v>
      </c>
      <c r="I198" s="15">
        <v>2.423259735107422E-2</v>
      </c>
      <c r="L198" s="15">
        <f t="shared" si="23"/>
        <v>5.115779876708984E-2</v>
      </c>
      <c r="M198" s="15">
        <f t="shared" si="24"/>
        <v>4.8734498023986814E-2</v>
      </c>
      <c r="N198" s="15">
        <f t="shared" si="25"/>
        <v>2.4501900672912597E-2</v>
      </c>
      <c r="O198" s="15">
        <f t="shared" si="26"/>
        <v>2.423259735107422E-2</v>
      </c>
      <c r="P198" s="15">
        <v>0</v>
      </c>
    </row>
    <row r="199" spans="1:16" ht="15" x14ac:dyDescent="0.25">
      <c r="A199" s="12" t="s">
        <v>32</v>
      </c>
      <c r="B199" s="12">
        <v>193</v>
      </c>
      <c r="C199" s="12">
        <v>1939</v>
      </c>
      <c r="D199" s="12">
        <v>0</v>
      </c>
      <c r="E199" s="12">
        <v>0</v>
      </c>
      <c r="F199" s="15">
        <v>6.1572299003601075E-2</v>
      </c>
      <c r="G199" s="15">
        <v>5.3875799179077151E-2</v>
      </c>
      <c r="H199" s="15">
        <v>2.5398600101470947E-2</v>
      </c>
      <c r="I199" s="15">
        <v>2.8477199077606201E-2</v>
      </c>
      <c r="L199" s="15">
        <f t="shared" si="23"/>
        <v>6.1572299003601075E-2</v>
      </c>
      <c r="M199" s="15">
        <f t="shared" si="24"/>
        <v>5.3875799179077151E-2</v>
      </c>
      <c r="N199" s="15">
        <f t="shared" si="25"/>
        <v>2.5398600101470947E-2</v>
      </c>
      <c r="O199" s="15">
        <f t="shared" si="26"/>
        <v>2.8477199077606201E-2</v>
      </c>
      <c r="P199" s="15">
        <v>0</v>
      </c>
    </row>
    <row r="200" spans="1:16" ht="15" x14ac:dyDescent="0.25">
      <c r="A200" s="12" t="s">
        <v>32</v>
      </c>
      <c r="B200" s="12">
        <v>193</v>
      </c>
      <c r="C200" s="12">
        <v>1940</v>
      </c>
      <c r="D200" s="12">
        <v>0</v>
      </c>
      <c r="E200" s="12">
        <v>0</v>
      </c>
      <c r="F200" s="15">
        <v>7.5757598876953131E-2</v>
      </c>
      <c r="G200" s="15">
        <v>7.0707101821899418E-2</v>
      </c>
      <c r="H200" s="15">
        <v>2.3989899158477782E-2</v>
      </c>
      <c r="I200" s="15">
        <v>4.6717202663421629E-2</v>
      </c>
      <c r="L200" s="15">
        <f t="shared" si="23"/>
        <v>7.5757598876953131E-2</v>
      </c>
      <c r="M200" s="15">
        <f t="shared" si="24"/>
        <v>7.0707101821899418E-2</v>
      </c>
      <c r="N200" s="15">
        <f t="shared" si="25"/>
        <v>2.3989899158477782E-2</v>
      </c>
      <c r="O200" s="15">
        <f t="shared" si="26"/>
        <v>4.6717202663421629E-2</v>
      </c>
      <c r="P200" s="15">
        <v>0</v>
      </c>
    </row>
    <row r="201" spans="1:16" ht="15" x14ac:dyDescent="0.25">
      <c r="A201" s="12" t="s">
        <v>32</v>
      </c>
      <c r="B201" s="12">
        <v>193</v>
      </c>
      <c r="C201" s="12">
        <v>1941</v>
      </c>
      <c r="D201" s="12">
        <v>0</v>
      </c>
      <c r="E201" s="12">
        <v>0</v>
      </c>
      <c r="F201" s="15">
        <v>9.7902097702026361E-2</v>
      </c>
      <c r="G201" s="15">
        <v>0.11934700012207031</v>
      </c>
      <c r="H201" s="15">
        <v>2.3310000896453856E-2</v>
      </c>
      <c r="I201" s="15">
        <v>9.6036999225616454E-2</v>
      </c>
      <c r="L201" s="15">
        <f t="shared" si="23"/>
        <v>9.7902097702026361E-2</v>
      </c>
      <c r="M201" s="15">
        <f t="shared" si="24"/>
        <v>0.11934700012207031</v>
      </c>
      <c r="N201" s="15">
        <f t="shared" si="25"/>
        <v>2.3310000896453856E-2</v>
      </c>
      <c r="O201" s="15">
        <f t="shared" si="26"/>
        <v>9.6036999225616454E-2</v>
      </c>
      <c r="P201" s="15">
        <v>0</v>
      </c>
    </row>
    <row r="202" spans="1:16" ht="15" x14ac:dyDescent="0.25">
      <c r="A202" s="12" t="s">
        <v>32</v>
      </c>
      <c r="B202" s="12">
        <v>193</v>
      </c>
      <c r="C202" s="12">
        <v>1942</v>
      </c>
      <c r="D202" s="12">
        <v>0</v>
      </c>
      <c r="E202" s="12">
        <v>0</v>
      </c>
      <c r="F202" s="15">
        <v>0.11774100303649902</v>
      </c>
      <c r="G202" s="15">
        <v>0.1694029998779297</v>
      </c>
      <c r="H202" s="15">
        <v>1.6820199489593506E-2</v>
      </c>
      <c r="I202" s="15">
        <v>0.15258280038833619</v>
      </c>
      <c r="L202" s="15">
        <f t="shared" si="23"/>
        <v>0.11774100303649902</v>
      </c>
      <c r="M202" s="15">
        <f t="shared" si="24"/>
        <v>0.1694029998779297</v>
      </c>
      <c r="N202" s="15">
        <f t="shared" si="25"/>
        <v>1.6820199489593506E-2</v>
      </c>
      <c r="O202" s="15">
        <f t="shared" si="26"/>
        <v>0.15258280038833619</v>
      </c>
      <c r="P202" s="15">
        <v>0</v>
      </c>
    </row>
    <row r="203" spans="1:16" ht="15" x14ac:dyDescent="0.25">
      <c r="A203" s="12" t="s">
        <v>32</v>
      </c>
      <c r="B203" s="12">
        <v>193</v>
      </c>
      <c r="C203" s="12">
        <v>1943</v>
      </c>
      <c r="D203" s="12">
        <v>0</v>
      </c>
      <c r="E203" s="12">
        <v>0</v>
      </c>
      <c r="F203" s="15">
        <v>0.11966400146484375</v>
      </c>
      <c r="G203" s="15">
        <v>0.24387699127197265</v>
      </c>
      <c r="H203" s="15">
        <v>1.7704700231552125E-2</v>
      </c>
      <c r="I203" s="15">
        <v>0.22617229104042053</v>
      </c>
      <c r="L203" s="15">
        <f t="shared" si="23"/>
        <v>0.11966400146484375</v>
      </c>
      <c r="M203" s="15">
        <f t="shared" si="24"/>
        <v>0.24387699127197265</v>
      </c>
      <c r="N203" s="15">
        <f t="shared" si="25"/>
        <v>1.7704700231552125E-2</v>
      </c>
      <c r="O203" s="15">
        <f t="shared" si="26"/>
        <v>0.22617229104042053</v>
      </c>
      <c r="P203" s="15">
        <v>0</v>
      </c>
    </row>
    <row r="204" spans="1:16" ht="15" x14ac:dyDescent="0.25">
      <c r="A204" s="12" t="s">
        <v>32</v>
      </c>
      <c r="B204" s="12">
        <v>193</v>
      </c>
      <c r="C204" s="12">
        <v>1944</v>
      </c>
      <c r="D204" s="12">
        <v>0</v>
      </c>
      <c r="E204" s="12">
        <v>0</v>
      </c>
      <c r="F204" s="15">
        <v>0.1297760009765625</v>
      </c>
      <c r="G204" s="15">
        <v>0.24784799575805663</v>
      </c>
      <c r="H204" s="15">
        <v>1.2908799648284912E-2</v>
      </c>
      <c r="I204" s="15">
        <v>0.23493919610977174</v>
      </c>
      <c r="L204" s="15">
        <f t="shared" si="23"/>
        <v>0.1297760009765625</v>
      </c>
      <c r="M204" s="15">
        <f t="shared" si="24"/>
        <v>0.24784799575805663</v>
      </c>
      <c r="N204" s="15">
        <f t="shared" si="25"/>
        <v>1.2908799648284912E-2</v>
      </c>
      <c r="O204" s="15">
        <f t="shared" si="26"/>
        <v>0.23493919610977174</v>
      </c>
      <c r="P204" s="15">
        <v>0</v>
      </c>
    </row>
    <row r="205" spans="1:16" ht="15" x14ac:dyDescent="0.25">
      <c r="A205" s="12" t="s">
        <v>32</v>
      </c>
      <c r="B205" s="12">
        <v>193</v>
      </c>
      <c r="C205" s="12">
        <v>1945</v>
      </c>
      <c r="D205" s="12">
        <v>0</v>
      </c>
      <c r="E205" s="12">
        <v>0</v>
      </c>
      <c r="F205" s="15">
        <v>0.1375790023803711</v>
      </c>
      <c r="G205" s="15">
        <v>0.22624900817871094</v>
      </c>
      <c r="H205" s="15">
        <v>1.5869100093841553E-2</v>
      </c>
      <c r="I205" s="15">
        <v>0.21037990808486939</v>
      </c>
      <c r="L205" s="15">
        <f t="shared" si="23"/>
        <v>0.1375790023803711</v>
      </c>
      <c r="M205" s="15">
        <f t="shared" si="24"/>
        <v>0.22624900817871094</v>
      </c>
      <c r="N205" s="15">
        <f t="shared" si="25"/>
        <v>1.5869100093841553E-2</v>
      </c>
      <c r="O205" s="15">
        <f t="shared" si="26"/>
        <v>0.21037990808486939</v>
      </c>
      <c r="P205" s="15">
        <v>0</v>
      </c>
    </row>
    <row r="206" spans="1:16" ht="15" x14ac:dyDescent="0.25">
      <c r="A206" s="12" t="s">
        <v>32</v>
      </c>
      <c r="B206" s="12">
        <v>193</v>
      </c>
      <c r="C206" s="12">
        <v>1946</v>
      </c>
      <c r="D206" s="12">
        <v>0</v>
      </c>
      <c r="E206" s="12">
        <v>0</v>
      </c>
      <c r="F206" s="15">
        <v>0.14684800148010255</v>
      </c>
      <c r="G206" s="15">
        <v>0.18773399353027342</v>
      </c>
      <c r="H206" s="15">
        <v>1.7376500368118285E-2</v>
      </c>
      <c r="I206" s="15">
        <v>0.17035749316215515</v>
      </c>
      <c r="L206" s="15">
        <f t="shared" si="23"/>
        <v>0.14684800148010255</v>
      </c>
      <c r="M206" s="15">
        <f t="shared" si="24"/>
        <v>0.18773399353027342</v>
      </c>
      <c r="N206" s="15">
        <f t="shared" si="25"/>
        <v>1.7376500368118285E-2</v>
      </c>
      <c r="O206" s="15">
        <f t="shared" si="26"/>
        <v>0.17035749316215515</v>
      </c>
      <c r="P206" s="15">
        <v>0</v>
      </c>
    </row>
    <row r="207" spans="1:16" ht="15" x14ac:dyDescent="0.25">
      <c r="A207" s="12" t="s">
        <v>32</v>
      </c>
      <c r="B207" s="12">
        <v>193</v>
      </c>
      <c r="C207" s="12">
        <v>1947</v>
      </c>
      <c r="D207" s="12">
        <v>0</v>
      </c>
      <c r="E207" s="12">
        <v>0</v>
      </c>
      <c r="F207" s="15">
        <v>0.14931099891662597</v>
      </c>
      <c r="G207" s="15">
        <v>0.1537969970703125</v>
      </c>
      <c r="H207" s="15">
        <v>1.7462400197982789E-2</v>
      </c>
      <c r="I207" s="15">
        <v>0.13633459687232971</v>
      </c>
      <c r="L207" s="15">
        <f t="shared" si="23"/>
        <v>0.14931099891662597</v>
      </c>
      <c r="M207" s="15">
        <f t="shared" si="24"/>
        <v>0.1537969970703125</v>
      </c>
      <c r="N207" s="15">
        <f t="shared" si="25"/>
        <v>1.7462400197982789E-2</v>
      </c>
      <c r="O207" s="15">
        <f t="shared" si="26"/>
        <v>0.13633459687232971</v>
      </c>
      <c r="P207" s="15">
        <v>0</v>
      </c>
    </row>
    <row r="208" spans="1:16" ht="15" x14ac:dyDescent="0.25">
      <c r="A208" s="12" t="s">
        <v>32</v>
      </c>
      <c r="B208" s="12">
        <v>193</v>
      </c>
      <c r="C208" s="12">
        <v>1948</v>
      </c>
      <c r="D208" s="12">
        <v>0</v>
      </c>
      <c r="E208" s="12">
        <v>0</v>
      </c>
      <c r="F208" s="15">
        <v>0.14785200119018554</v>
      </c>
      <c r="G208" s="15">
        <v>0.12783599853515626</v>
      </c>
      <c r="H208" s="15">
        <v>1.4918600320816039E-2</v>
      </c>
      <c r="I208" s="15">
        <v>0.11291739821434021</v>
      </c>
      <c r="L208" s="15">
        <f t="shared" si="23"/>
        <v>0.14785200119018554</v>
      </c>
      <c r="M208" s="15">
        <f t="shared" si="24"/>
        <v>0.12783599853515626</v>
      </c>
      <c r="N208" s="15">
        <f t="shared" si="25"/>
        <v>1.4918600320816039E-2</v>
      </c>
      <c r="O208" s="15">
        <f t="shared" si="26"/>
        <v>0.11291739821434021</v>
      </c>
      <c r="P208" s="15">
        <v>0</v>
      </c>
    </row>
    <row r="209" spans="1:16" ht="15" x14ac:dyDescent="0.25">
      <c r="A209" s="12" t="s">
        <v>32</v>
      </c>
      <c r="B209" s="12">
        <v>193</v>
      </c>
      <c r="C209" s="12">
        <v>1949</v>
      </c>
      <c r="D209" s="12">
        <v>0</v>
      </c>
      <c r="E209" s="12">
        <v>0</v>
      </c>
      <c r="F209" s="15">
        <v>0.13436599731445312</v>
      </c>
      <c r="G209" s="15">
        <v>0.12719699859619141</v>
      </c>
      <c r="H209" s="15">
        <v>1.2950999736785889E-2</v>
      </c>
      <c r="I209" s="15">
        <v>0.11424599885940552</v>
      </c>
      <c r="L209" s="15">
        <f t="shared" si="23"/>
        <v>0.13436599731445312</v>
      </c>
      <c r="M209" s="15">
        <f t="shared" si="24"/>
        <v>0.12719699859619141</v>
      </c>
      <c r="N209" s="15">
        <f t="shared" si="25"/>
        <v>1.2950999736785889E-2</v>
      </c>
      <c r="O209" s="15">
        <f t="shared" si="26"/>
        <v>0.11424599885940552</v>
      </c>
      <c r="P209" s="15">
        <v>0</v>
      </c>
    </row>
    <row r="210" spans="1:16" ht="15" x14ac:dyDescent="0.25">
      <c r="A210" s="12" t="s">
        <v>32</v>
      </c>
      <c r="B210" s="12">
        <v>193</v>
      </c>
      <c r="C210" s="12">
        <v>1950</v>
      </c>
      <c r="D210" s="12">
        <v>0</v>
      </c>
      <c r="E210" s="12">
        <v>0</v>
      </c>
      <c r="F210" s="15">
        <v>0.16513000488281249</v>
      </c>
      <c r="G210" s="15">
        <v>0.12218099594116211</v>
      </c>
      <c r="H210" s="15">
        <v>1.1100200414657592E-2</v>
      </c>
      <c r="I210" s="15">
        <v>0.11108079552650452</v>
      </c>
      <c r="L210" s="15">
        <f t="shared" si="23"/>
        <v>0.16513000488281249</v>
      </c>
      <c r="M210" s="15">
        <f t="shared" si="24"/>
        <v>0.12218099594116211</v>
      </c>
      <c r="N210" s="15">
        <f t="shared" si="25"/>
        <v>1.1100200414657592E-2</v>
      </c>
      <c r="O210" s="15">
        <f t="shared" si="26"/>
        <v>0.11108079552650452</v>
      </c>
      <c r="P210" s="15">
        <v>0</v>
      </c>
    </row>
    <row r="211" spans="1:16" ht="15" x14ac:dyDescent="0.25">
      <c r="A211" s="12" t="s">
        <v>32</v>
      </c>
      <c r="B211" s="12">
        <v>193</v>
      </c>
      <c r="C211" s="12">
        <v>1951</v>
      </c>
      <c r="D211" s="12">
        <v>0</v>
      </c>
      <c r="E211" s="12">
        <v>0</v>
      </c>
      <c r="F211" s="15">
        <v>0.1501550006866455</v>
      </c>
      <c r="G211" s="15">
        <v>0.13169899940490723</v>
      </c>
      <c r="H211" s="15">
        <v>8.2238298654556275E-3</v>
      </c>
      <c r="I211" s="15">
        <v>0.1234751695394516</v>
      </c>
      <c r="L211" s="15">
        <f t="shared" si="23"/>
        <v>0.1501550006866455</v>
      </c>
      <c r="M211" s="15">
        <f t="shared" si="24"/>
        <v>0.13169899940490723</v>
      </c>
      <c r="N211" s="15">
        <f t="shared" si="25"/>
        <v>8.2238298654556275E-3</v>
      </c>
      <c r="O211" s="15">
        <f t="shared" si="26"/>
        <v>0.1234751695394516</v>
      </c>
      <c r="P211" s="15">
        <v>0</v>
      </c>
    </row>
    <row r="212" spans="1:16" ht="15" x14ac:dyDescent="0.25">
      <c r="A212" s="12" t="s">
        <v>32</v>
      </c>
      <c r="B212" s="12">
        <v>193</v>
      </c>
      <c r="C212" s="12">
        <v>1952</v>
      </c>
      <c r="D212" s="12">
        <v>0</v>
      </c>
      <c r="E212" s="12">
        <v>0</v>
      </c>
      <c r="F212" s="15">
        <v>0.1431130027770996</v>
      </c>
      <c r="G212" s="15">
        <v>0.14751600265502929</v>
      </c>
      <c r="H212" s="15">
        <v>7.6372599601745609E-3</v>
      </c>
      <c r="I212" s="15">
        <v>0.13987874269485473</v>
      </c>
      <c r="L212" s="15">
        <f t="shared" si="23"/>
        <v>0.1431130027770996</v>
      </c>
      <c r="M212" s="15">
        <f t="shared" si="24"/>
        <v>0.14751600265502929</v>
      </c>
      <c r="N212" s="15">
        <f t="shared" si="25"/>
        <v>7.6372599601745609E-3</v>
      </c>
      <c r="O212" s="15">
        <f t="shared" si="26"/>
        <v>0.13987874269485473</v>
      </c>
      <c r="P212" s="15">
        <v>0</v>
      </c>
    </row>
    <row r="213" spans="1:16" ht="15" x14ac:dyDescent="0.25">
      <c r="A213" s="12" t="s">
        <v>32</v>
      </c>
      <c r="B213" s="12">
        <v>193</v>
      </c>
      <c r="C213" s="12">
        <v>1953</v>
      </c>
      <c r="D213" s="12">
        <v>0</v>
      </c>
      <c r="E213" s="12">
        <v>0</v>
      </c>
      <c r="F213" s="15">
        <v>0.12409000396728516</v>
      </c>
      <c r="G213" s="15">
        <v>0.13270299911499023</v>
      </c>
      <c r="H213" s="15">
        <v>7.2901499271392821E-3</v>
      </c>
      <c r="I213" s="15">
        <v>0.12541284918785095</v>
      </c>
      <c r="L213" s="15">
        <f t="shared" si="23"/>
        <v>0.12409000396728516</v>
      </c>
      <c r="M213" s="15">
        <f t="shared" si="24"/>
        <v>0.13270299911499023</v>
      </c>
      <c r="N213" s="15">
        <f t="shared" si="25"/>
        <v>7.2901499271392821E-3</v>
      </c>
      <c r="O213" s="15">
        <f t="shared" si="26"/>
        <v>0.12541284918785095</v>
      </c>
      <c r="P213" s="15">
        <v>0</v>
      </c>
    </row>
    <row r="214" spans="1:16" ht="15" x14ac:dyDescent="0.25">
      <c r="A214" s="12" t="s">
        <v>32</v>
      </c>
      <c r="B214" s="12">
        <v>193</v>
      </c>
      <c r="C214" s="12">
        <v>1954</v>
      </c>
      <c r="D214" s="12">
        <v>0</v>
      </c>
      <c r="E214" s="12">
        <v>0</v>
      </c>
      <c r="F214" s="15">
        <v>0.11838500022888183</v>
      </c>
      <c r="G214" s="15">
        <v>0.12104700088500976</v>
      </c>
      <c r="H214" s="15">
        <v>4.5378899574279787E-3</v>
      </c>
      <c r="I214" s="15">
        <v>0.11650911092758179</v>
      </c>
      <c r="L214" s="15">
        <f t="shared" si="23"/>
        <v>0.11838500022888183</v>
      </c>
      <c r="M214" s="15">
        <f t="shared" si="24"/>
        <v>0.12104700088500976</v>
      </c>
      <c r="N214" s="15">
        <f t="shared" si="25"/>
        <v>4.5378899574279787E-3</v>
      </c>
      <c r="O214" s="15">
        <f t="shared" si="26"/>
        <v>0.11650911092758179</v>
      </c>
      <c r="P214" s="15">
        <v>0</v>
      </c>
    </row>
    <row r="215" spans="1:16" ht="15" x14ac:dyDescent="0.25">
      <c r="A215" s="12" t="s">
        <v>32</v>
      </c>
      <c r="B215" s="12">
        <v>193</v>
      </c>
      <c r="C215" s="12">
        <v>1955</v>
      </c>
      <c r="D215" s="12">
        <v>0</v>
      </c>
      <c r="E215" s="12">
        <v>0</v>
      </c>
      <c r="F215" s="15">
        <v>0.11850500106811523</v>
      </c>
      <c r="G215" s="15">
        <v>0.11767200469970703</v>
      </c>
      <c r="H215" s="15">
        <v>3.9050298929214477E-3</v>
      </c>
      <c r="I215" s="15">
        <v>0.11376697480678559</v>
      </c>
      <c r="L215" s="15">
        <f t="shared" si="23"/>
        <v>0.11850500106811523</v>
      </c>
      <c r="M215" s="15">
        <f t="shared" si="24"/>
        <v>0.11767200469970703</v>
      </c>
      <c r="N215" s="15">
        <f t="shared" si="25"/>
        <v>3.9050298929214477E-3</v>
      </c>
      <c r="O215" s="15">
        <f t="shared" si="26"/>
        <v>0.11376697480678559</v>
      </c>
      <c r="P215" s="15">
        <v>0</v>
      </c>
    </row>
    <row r="216" spans="1:16" ht="15" x14ac:dyDescent="0.25">
      <c r="A216" s="12" t="s">
        <v>32</v>
      </c>
      <c r="B216" s="12">
        <v>193</v>
      </c>
      <c r="C216" s="12">
        <v>1956</v>
      </c>
      <c r="D216" s="12">
        <v>0</v>
      </c>
      <c r="E216" s="12">
        <v>0</v>
      </c>
      <c r="F216" s="15">
        <v>0.12609299659729004</v>
      </c>
      <c r="G216" s="15">
        <v>0.11609800338745117</v>
      </c>
      <c r="H216" s="15">
        <v>3.104279935359955E-3</v>
      </c>
      <c r="I216" s="15">
        <v>0.11299372345209122</v>
      </c>
      <c r="L216" s="15">
        <f t="shared" si="23"/>
        <v>0.12609299659729004</v>
      </c>
      <c r="M216" s="15">
        <f t="shared" si="24"/>
        <v>0.11609800338745117</v>
      </c>
      <c r="N216" s="15">
        <f t="shared" si="25"/>
        <v>3.104279935359955E-3</v>
      </c>
      <c r="O216" s="15">
        <f t="shared" si="26"/>
        <v>0.11299372345209122</v>
      </c>
      <c r="P216" s="15">
        <v>0</v>
      </c>
    </row>
    <row r="217" spans="1:16" ht="15" x14ac:dyDescent="0.25">
      <c r="A217" s="12" t="s">
        <v>32</v>
      </c>
      <c r="B217" s="12">
        <v>193</v>
      </c>
      <c r="C217" s="12">
        <v>1957</v>
      </c>
      <c r="D217" s="12">
        <v>0</v>
      </c>
      <c r="E217" s="12">
        <v>0</v>
      </c>
      <c r="F217" s="15">
        <v>0.11683699607849121</v>
      </c>
      <c r="G217" s="15">
        <v>0.12010199546813966</v>
      </c>
      <c r="H217" s="15">
        <v>2.7003198862075805E-3</v>
      </c>
      <c r="I217" s="15">
        <v>0.11740167558193207</v>
      </c>
      <c r="L217" s="15">
        <f t="shared" si="23"/>
        <v>0.11683699607849121</v>
      </c>
      <c r="M217" s="15">
        <f t="shared" si="24"/>
        <v>0.12010199546813966</v>
      </c>
      <c r="N217" s="15">
        <f t="shared" si="25"/>
        <v>2.7003198862075805E-3</v>
      </c>
      <c r="O217" s="15">
        <f t="shared" si="26"/>
        <v>0.11740167558193207</v>
      </c>
      <c r="P217" s="15">
        <v>0</v>
      </c>
    </row>
    <row r="218" spans="1:16" ht="15" x14ac:dyDescent="0.25">
      <c r="A218" s="12" t="s">
        <v>32</v>
      </c>
      <c r="B218" s="12">
        <v>193</v>
      </c>
      <c r="C218" s="12">
        <v>1958</v>
      </c>
      <c r="D218" s="12">
        <v>0</v>
      </c>
      <c r="E218" s="12">
        <v>0</v>
      </c>
      <c r="F218" s="15">
        <v>0.11684499740600586</v>
      </c>
      <c r="G218" s="15">
        <v>0.11934800148010254</v>
      </c>
      <c r="H218" s="15">
        <v>2.2609600424766539E-3</v>
      </c>
      <c r="I218" s="15">
        <v>0.11708704143762588</v>
      </c>
      <c r="L218" s="15">
        <f t="shared" si="23"/>
        <v>0.11684499740600586</v>
      </c>
      <c r="M218" s="15">
        <f t="shared" si="24"/>
        <v>0.11934800148010254</v>
      </c>
      <c r="N218" s="15">
        <f t="shared" si="25"/>
        <v>2.2609600424766539E-3</v>
      </c>
      <c r="O218" s="15">
        <f t="shared" si="26"/>
        <v>0.11708704143762588</v>
      </c>
      <c r="P218" s="15">
        <v>0</v>
      </c>
    </row>
    <row r="219" spans="1:16" ht="15" x14ac:dyDescent="0.25">
      <c r="A219" s="12" t="s">
        <v>32</v>
      </c>
      <c r="B219" s="12">
        <v>193</v>
      </c>
      <c r="C219" s="12">
        <v>1959</v>
      </c>
      <c r="D219" s="12">
        <v>0</v>
      </c>
      <c r="E219" s="12">
        <v>0</v>
      </c>
      <c r="F219" s="15">
        <v>0.1123069953918457</v>
      </c>
      <c r="G219" s="15">
        <v>0.11166399955749512</v>
      </c>
      <c r="H219" s="15">
        <v>1.8717899918556213E-3</v>
      </c>
      <c r="I219" s="15">
        <v>0.1097922095656395</v>
      </c>
      <c r="L219" s="15">
        <f t="shared" si="23"/>
        <v>0.1123069953918457</v>
      </c>
      <c r="M219" s="15">
        <f t="shared" si="24"/>
        <v>0.11166399955749512</v>
      </c>
      <c r="N219" s="15">
        <f t="shared" si="25"/>
        <v>1.8717899918556213E-3</v>
      </c>
      <c r="O219" s="15">
        <f t="shared" si="26"/>
        <v>0.1097922095656395</v>
      </c>
      <c r="P219" s="15">
        <v>0</v>
      </c>
    </row>
    <row r="220" spans="1:16" ht="15" x14ac:dyDescent="0.25">
      <c r="A220" s="12" t="s">
        <v>32</v>
      </c>
      <c r="B220" s="12">
        <v>193</v>
      </c>
      <c r="C220" s="12">
        <v>1960</v>
      </c>
      <c r="D220" s="12">
        <v>1</v>
      </c>
      <c r="E220" s="12">
        <v>0</v>
      </c>
      <c r="F220" s="15">
        <v>0.22292522430419923</v>
      </c>
      <c r="G220" s="15">
        <v>0.21825124740600585</v>
      </c>
      <c r="H220" s="15">
        <v>2.3483812808990479E-2</v>
      </c>
      <c r="I220" s="15">
        <v>0.19476743459701537</v>
      </c>
      <c r="L220" s="15">
        <f t="shared" si="23"/>
        <v>0.22292522430419923</v>
      </c>
      <c r="M220" s="15">
        <f t="shared" si="24"/>
        <v>0.21825124740600585</v>
      </c>
      <c r="N220" s="15">
        <f t="shared" si="25"/>
        <v>2.3483812808990479E-2</v>
      </c>
      <c r="O220" s="15">
        <f t="shared" si="26"/>
        <v>0.19476743459701537</v>
      </c>
      <c r="P220" s="15">
        <v>0</v>
      </c>
    </row>
    <row r="221" spans="1:16" ht="15" x14ac:dyDescent="0.25">
      <c r="A221" s="12" t="s">
        <v>32</v>
      </c>
      <c r="B221" s="12">
        <v>193</v>
      </c>
      <c r="C221" s="12">
        <v>1961</v>
      </c>
      <c r="D221" s="12">
        <v>1</v>
      </c>
      <c r="E221" s="12">
        <v>0</v>
      </c>
      <c r="F221" s="15">
        <v>0.22564102172851563</v>
      </c>
      <c r="G221" s="15">
        <v>0.23341787338256836</v>
      </c>
      <c r="H221" s="15">
        <v>2.5021133422851564E-2</v>
      </c>
      <c r="I221" s="15">
        <v>0.2083967399597168</v>
      </c>
      <c r="L221" s="15">
        <f t="shared" si="23"/>
        <v>0.22564102172851563</v>
      </c>
      <c r="M221" s="15">
        <f t="shared" si="24"/>
        <v>0.23341787338256836</v>
      </c>
      <c r="N221" s="15">
        <f t="shared" si="25"/>
        <v>2.5021133422851564E-2</v>
      </c>
      <c r="O221" s="15">
        <f t="shared" si="26"/>
        <v>0.2083967399597168</v>
      </c>
      <c r="P221" s="15">
        <v>0</v>
      </c>
    </row>
    <row r="222" spans="1:16" ht="15" x14ac:dyDescent="0.25">
      <c r="A222" s="12" t="s">
        <v>32</v>
      </c>
      <c r="B222" s="12">
        <v>193</v>
      </c>
      <c r="C222" s="12">
        <v>1962</v>
      </c>
      <c r="D222" s="12">
        <v>1</v>
      </c>
      <c r="E222" s="12">
        <v>0</v>
      </c>
      <c r="F222" s="15">
        <v>0.22327011108398437</v>
      </c>
      <c r="G222" s="15">
        <v>0.22702167510986329</v>
      </c>
      <c r="H222" s="15">
        <v>2.4020426273345948E-2</v>
      </c>
      <c r="I222" s="15">
        <v>0.20300124883651732</v>
      </c>
      <c r="L222" s="15">
        <f t="shared" si="23"/>
        <v>0.22327011108398437</v>
      </c>
      <c r="M222" s="15">
        <f t="shared" si="24"/>
        <v>0.22702167510986329</v>
      </c>
      <c r="N222" s="15">
        <f t="shared" si="25"/>
        <v>2.4020426273345948E-2</v>
      </c>
      <c r="O222" s="15">
        <f t="shared" si="26"/>
        <v>0.20300124883651732</v>
      </c>
      <c r="P222" s="15">
        <v>0</v>
      </c>
    </row>
    <row r="223" spans="1:16" ht="15" x14ac:dyDescent="0.25">
      <c r="A223" s="12" t="s">
        <v>32</v>
      </c>
      <c r="B223" s="12">
        <v>193</v>
      </c>
      <c r="C223" s="12">
        <v>1963</v>
      </c>
      <c r="D223" s="12">
        <v>1</v>
      </c>
      <c r="E223" s="12">
        <v>0</v>
      </c>
      <c r="F223" s="15">
        <v>0.227052001953125</v>
      </c>
      <c r="G223" s="15">
        <v>0.22964500427246093</v>
      </c>
      <c r="H223" s="15">
        <v>2.3902692794799806E-2</v>
      </c>
      <c r="I223" s="15">
        <v>0.20574231147766114</v>
      </c>
      <c r="L223" s="15">
        <f t="shared" si="23"/>
        <v>0.227052001953125</v>
      </c>
      <c r="M223" s="15">
        <f t="shared" si="24"/>
        <v>0.22964500427246093</v>
      </c>
      <c r="N223" s="15">
        <f t="shared" si="25"/>
        <v>2.3902692794799806E-2</v>
      </c>
      <c r="O223" s="15">
        <f t="shared" si="26"/>
        <v>0.20574231147766114</v>
      </c>
      <c r="P223" s="15">
        <v>0</v>
      </c>
    </row>
    <row r="224" spans="1:16" ht="15" x14ac:dyDescent="0.25">
      <c r="A224" s="12" t="s">
        <v>32</v>
      </c>
      <c r="B224" s="12">
        <v>193</v>
      </c>
      <c r="C224" s="12">
        <v>1964</v>
      </c>
      <c r="D224" s="12">
        <v>1</v>
      </c>
      <c r="E224" s="12">
        <v>0</v>
      </c>
      <c r="F224" s="15">
        <v>0.2369682502746582</v>
      </c>
      <c r="G224" s="15">
        <v>0.23502483367919921</v>
      </c>
      <c r="H224" s="15">
        <v>2.4228029251098633E-2</v>
      </c>
      <c r="I224" s="15">
        <v>0.21079680442810059</v>
      </c>
      <c r="L224" s="15">
        <f t="shared" si="23"/>
        <v>0.2369682502746582</v>
      </c>
      <c r="M224" s="15">
        <f t="shared" si="24"/>
        <v>0.23502483367919921</v>
      </c>
      <c r="N224" s="15">
        <f t="shared" si="25"/>
        <v>2.4228029251098633E-2</v>
      </c>
      <c r="O224" s="15">
        <f t="shared" si="26"/>
        <v>0.21079680442810059</v>
      </c>
      <c r="P224" s="15">
        <v>0</v>
      </c>
    </row>
    <row r="225" spans="1:16" ht="15" x14ac:dyDescent="0.25">
      <c r="A225" s="12" t="s">
        <v>32</v>
      </c>
      <c r="B225" s="12">
        <v>193</v>
      </c>
      <c r="C225" s="12">
        <v>1965</v>
      </c>
      <c r="D225" s="12">
        <v>1</v>
      </c>
      <c r="E225" s="12">
        <v>0</v>
      </c>
      <c r="F225" s="15">
        <v>0.24373201370239259</v>
      </c>
      <c r="G225" s="15">
        <v>0.25832305908203124</v>
      </c>
      <c r="H225" s="15">
        <v>2.4702014923095702E-2</v>
      </c>
      <c r="I225" s="15">
        <v>0.23362104415893556</v>
      </c>
      <c r="L225" s="15">
        <f t="shared" si="23"/>
        <v>0.24373201370239259</v>
      </c>
      <c r="M225" s="15">
        <f t="shared" si="24"/>
        <v>0.25832305908203124</v>
      </c>
      <c r="N225" s="15">
        <f t="shared" si="25"/>
        <v>2.4702014923095702E-2</v>
      </c>
      <c r="O225" s="15">
        <f t="shared" si="26"/>
        <v>0.23362104415893556</v>
      </c>
      <c r="P225" s="15">
        <v>0</v>
      </c>
    </row>
    <row r="226" spans="1:16" ht="15" x14ac:dyDescent="0.25">
      <c r="A226" s="12" t="s">
        <v>32</v>
      </c>
      <c r="B226" s="12">
        <v>193</v>
      </c>
      <c r="C226" s="12">
        <v>1966</v>
      </c>
      <c r="D226" s="12">
        <v>1</v>
      </c>
      <c r="E226" s="12">
        <v>0</v>
      </c>
      <c r="F226" s="15">
        <v>0.23862546920776367</v>
      </c>
      <c r="G226" s="15">
        <v>0.25628641128540042</v>
      </c>
      <c r="H226" s="15">
        <v>2.3707690238952635E-2</v>
      </c>
      <c r="I226" s="15">
        <v>0.23257872104644775</v>
      </c>
      <c r="L226" s="15">
        <f t="shared" si="23"/>
        <v>0.23862546920776367</v>
      </c>
      <c r="M226" s="15">
        <f t="shared" si="24"/>
        <v>0.25628641128540042</v>
      </c>
      <c r="N226" s="15">
        <f t="shared" si="25"/>
        <v>2.3707690238952635E-2</v>
      </c>
      <c r="O226" s="15">
        <f t="shared" si="26"/>
        <v>0.23257872104644775</v>
      </c>
      <c r="P226" s="15">
        <v>0</v>
      </c>
    </row>
    <row r="227" spans="1:16" ht="15" x14ac:dyDescent="0.25">
      <c r="A227" s="12" t="s">
        <v>32</v>
      </c>
      <c r="B227" s="12">
        <v>193</v>
      </c>
      <c r="C227" s="12">
        <v>1967</v>
      </c>
      <c r="D227" s="12">
        <v>1</v>
      </c>
      <c r="E227" s="12">
        <v>0</v>
      </c>
      <c r="F227" s="15">
        <v>0.24725614547729491</v>
      </c>
      <c r="G227" s="15">
        <v>0.26371931076049804</v>
      </c>
      <c r="H227" s="15">
        <v>2.4351763725280761E-2</v>
      </c>
      <c r="I227" s="15">
        <v>0.23936754703521729</v>
      </c>
      <c r="L227" s="15">
        <f t="shared" si="23"/>
        <v>0.24725614547729491</v>
      </c>
      <c r="M227" s="15">
        <f t="shared" si="24"/>
        <v>0.26371931076049804</v>
      </c>
      <c r="N227" s="15">
        <f t="shared" si="25"/>
        <v>2.4351763725280761E-2</v>
      </c>
      <c r="O227" s="15">
        <f t="shared" si="26"/>
        <v>0.23936754703521729</v>
      </c>
      <c r="P227" s="15">
        <v>0</v>
      </c>
    </row>
    <row r="228" spans="1:16" ht="15" x14ac:dyDescent="0.25">
      <c r="A228" s="12" t="s">
        <v>32</v>
      </c>
      <c r="B228" s="12">
        <v>193</v>
      </c>
      <c r="C228" s="12">
        <v>1968</v>
      </c>
      <c r="D228" s="12">
        <v>1</v>
      </c>
      <c r="E228" s="12">
        <v>0</v>
      </c>
      <c r="F228" s="15">
        <v>0.24583244323730469</v>
      </c>
      <c r="G228" s="15">
        <v>0.2528369903564453</v>
      </c>
      <c r="H228" s="15">
        <v>2.3919494152069093E-2</v>
      </c>
      <c r="I228" s="15">
        <v>0.22891749620437621</v>
      </c>
      <c r="L228" s="15">
        <f t="shared" si="23"/>
        <v>0.24583244323730469</v>
      </c>
      <c r="M228" s="15">
        <f t="shared" si="24"/>
        <v>0.2528369903564453</v>
      </c>
      <c r="N228" s="15">
        <f t="shared" si="25"/>
        <v>2.3919494152069093E-2</v>
      </c>
      <c r="O228" s="15">
        <f t="shared" si="26"/>
        <v>0.22891749620437621</v>
      </c>
      <c r="P228" s="15">
        <v>0</v>
      </c>
    </row>
    <row r="229" spans="1:16" ht="15" x14ac:dyDescent="0.25">
      <c r="A229" s="12" t="s">
        <v>32</v>
      </c>
      <c r="B229" s="12">
        <v>193</v>
      </c>
      <c r="C229" s="12">
        <v>1969</v>
      </c>
      <c r="D229" s="12">
        <v>1</v>
      </c>
      <c r="E229" s="12">
        <v>0</v>
      </c>
      <c r="F229" s="15">
        <v>0.25240821838378907</v>
      </c>
      <c r="G229" s="15">
        <v>0.24706264495849609</v>
      </c>
      <c r="H229" s="15">
        <v>2.431281089782715E-2</v>
      </c>
      <c r="I229" s="15">
        <v>0.22274983406066895</v>
      </c>
      <c r="L229" s="15">
        <f t="shared" si="23"/>
        <v>0.25240821838378907</v>
      </c>
      <c r="M229" s="15">
        <f t="shared" si="24"/>
        <v>0.24706264495849609</v>
      </c>
      <c r="N229" s="15">
        <f t="shared" si="25"/>
        <v>2.431281089782715E-2</v>
      </c>
      <c r="O229" s="15">
        <f t="shared" si="26"/>
        <v>0.22274983406066895</v>
      </c>
      <c r="P229" s="15">
        <v>0</v>
      </c>
    </row>
    <row r="230" spans="1:16" ht="15" x14ac:dyDescent="0.25">
      <c r="A230" s="12" t="s">
        <v>32</v>
      </c>
      <c r="B230" s="12">
        <v>193</v>
      </c>
      <c r="C230" s="12">
        <v>1970</v>
      </c>
      <c r="D230" s="12">
        <v>1</v>
      </c>
      <c r="E230" s="12">
        <v>0</v>
      </c>
      <c r="F230" s="15">
        <v>0.25083097457885745</v>
      </c>
      <c r="G230" s="15">
        <v>0.25316267013549804</v>
      </c>
      <c r="H230" s="15">
        <v>2.4185147285461426E-2</v>
      </c>
      <c r="I230" s="15">
        <v>0.22897752285003661</v>
      </c>
      <c r="L230" s="15">
        <f t="shared" si="23"/>
        <v>0.25083097457885745</v>
      </c>
      <c r="M230" s="15">
        <f t="shared" si="24"/>
        <v>0.25316267013549804</v>
      </c>
      <c r="N230" s="15">
        <f t="shared" si="25"/>
        <v>2.4185147285461426E-2</v>
      </c>
      <c r="O230" s="15">
        <f t="shared" si="26"/>
        <v>0.22897752285003661</v>
      </c>
      <c r="P230" s="15">
        <v>0</v>
      </c>
    </row>
    <row r="231" spans="1:16" ht="15" x14ac:dyDescent="0.25">
      <c r="A231" s="12" t="s">
        <v>32</v>
      </c>
      <c r="B231" s="12">
        <v>193</v>
      </c>
      <c r="C231" s="12">
        <v>1971</v>
      </c>
      <c r="D231" s="12">
        <v>1</v>
      </c>
      <c r="E231" s="12">
        <v>0</v>
      </c>
      <c r="F231" s="15">
        <v>0.2581798553466797</v>
      </c>
      <c r="G231" s="15">
        <v>0.26051856994628908</v>
      </c>
      <c r="H231" s="15">
        <v>2.3072252273559569E-2</v>
      </c>
      <c r="I231" s="15">
        <v>0.2374463176727295</v>
      </c>
      <c r="L231" s="15">
        <f t="shared" si="23"/>
        <v>0.2581798553466797</v>
      </c>
      <c r="M231" s="15">
        <f t="shared" si="24"/>
        <v>0.26051856994628908</v>
      </c>
      <c r="N231" s="15">
        <f t="shared" si="25"/>
        <v>2.3072252273559569E-2</v>
      </c>
      <c r="O231" s="15">
        <f t="shared" si="26"/>
        <v>0.2374463176727295</v>
      </c>
      <c r="P231" s="15">
        <v>0</v>
      </c>
    </row>
    <row r="232" spans="1:16" ht="15" x14ac:dyDescent="0.25">
      <c r="A232" s="12" t="s">
        <v>32</v>
      </c>
      <c r="B232" s="12">
        <v>193</v>
      </c>
      <c r="C232" s="12">
        <v>1972</v>
      </c>
      <c r="D232" s="12">
        <v>1</v>
      </c>
      <c r="E232" s="12">
        <v>0</v>
      </c>
      <c r="F232" s="15">
        <v>0.26054794311523438</v>
      </c>
      <c r="G232" s="15">
        <v>0.27023658752441404</v>
      </c>
      <c r="H232" s="15">
        <v>2.3296949863433839E-2</v>
      </c>
      <c r="I232" s="15">
        <v>0.24693963766098023</v>
      </c>
      <c r="L232" s="15">
        <f t="shared" si="23"/>
        <v>0.26054794311523438</v>
      </c>
      <c r="M232" s="15">
        <f t="shared" si="24"/>
        <v>0.27023658752441404</v>
      </c>
      <c r="N232" s="15">
        <f t="shared" si="25"/>
        <v>2.3296949863433839E-2</v>
      </c>
      <c r="O232" s="15">
        <f t="shared" si="26"/>
        <v>0.24693963766098023</v>
      </c>
      <c r="P232" s="15">
        <v>0</v>
      </c>
    </row>
    <row r="233" spans="1:16" ht="15" x14ac:dyDescent="0.25">
      <c r="A233" s="12" t="s">
        <v>32</v>
      </c>
      <c r="B233" s="12">
        <v>193</v>
      </c>
      <c r="C233" s="12">
        <v>1973</v>
      </c>
      <c r="D233" s="12">
        <v>1</v>
      </c>
      <c r="E233" s="12">
        <v>0</v>
      </c>
      <c r="F233" s="15">
        <v>0.26752479553222658</v>
      </c>
      <c r="G233" s="15">
        <v>0.26591579437255858</v>
      </c>
      <c r="H233" s="15">
        <v>2.3388514518737791E-2</v>
      </c>
      <c r="I233" s="15">
        <v>0.2425272798538208</v>
      </c>
      <c r="L233" s="15">
        <f t="shared" si="23"/>
        <v>0.26752479553222658</v>
      </c>
      <c r="M233" s="15">
        <f t="shared" si="24"/>
        <v>0.26591579437255858</v>
      </c>
      <c r="N233" s="15">
        <f t="shared" si="25"/>
        <v>2.3388514518737791E-2</v>
      </c>
      <c r="O233" s="15">
        <f t="shared" si="26"/>
        <v>0.2425272798538208</v>
      </c>
      <c r="P233" s="15">
        <v>0</v>
      </c>
    </row>
    <row r="234" spans="1:16" ht="15" x14ac:dyDescent="0.25">
      <c r="A234" s="12" t="s">
        <v>32</v>
      </c>
      <c r="B234" s="12">
        <v>193</v>
      </c>
      <c r="C234" s="12">
        <v>1974</v>
      </c>
      <c r="D234" s="12">
        <v>1</v>
      </c>
      <c r="E234" s="12">
        <v>0</v>
      </c>
      <c r="F234" s="15">
        <v>0.28447923660278318</v>
      </c>
      <c r="G234" s="15">
        <v>0.30912183761596679</v>
      </c>
      <c r="H234" s="15">
        <v>2.5415747165679931E-2</v>
      </c>
      <c r="I234" s="15">
        <v>0.28370609045028689</v>
      </c>
      <c r="L234" s="15">
        <f t="shared" si="23"/>
        <v>0.28447923660278318</v>
      </c>
      <c r="M234" s="15">
        <f t="shared" si="24"/>
        <v>0.30912183761596679</v>
      </c>
      <c r="N234" s="15">
        <f t="shared" si="25"/>
        <v>2.5415747165679931E-2</v>
      </c>
      <c r="O234" s="15">
        <f t="shared" si="26"/>
        <v>0.28370609045028689</v>
      </c>
      <c r="P234" s="15">
        <v>0</v>
      </c>
    </row>
    <row r="235" spans="1:16" ht="15" x14ac:dyDescent="0.25">
      <c r="A235" s="12" t="s">
        <v>32</v>
      </c>
      <c r="B235" s="12">
        <v>193</v>
      </c>
      <c r="C235" s="12">
        <v>1975</v>
      </c>
      <c r="D235" s="12">
        <v>1</v>
      </c>
      <c r="E235" s="12">
        <v>0</v>
      </c>
      <c r="F235" s="15">
        <v>0.29559106826782228</v>
      </c>
      <c r="G235" s="15">
        <v>0.33032196044921874</v>
      </c>
      <c r="H235" s="15">
        <v>2.514416217803955E-2</v>
      </c>
      <c r="I235" s="15">
        <v>0.30517779827117919</v>
      </c>
      <c r="L235" s="15">
        <f t="shared" si="23"/>
        <v>0.29559106826782228</v>
      </c>
      <c r="M235" s="15">
        <f t="shared" si="24"/>
        <v>0.33032196044921874</v>
      </c>
      <c r="N235" s="15">
        <f t="shared" si="25"/>
        <v>2.514416217803955E-2</v>
      </c>
      <c r="O235" s="15">
        <f t="shared" si="26"/>
        <v>0.30517779827117919</v>
      </c>
      <c r="P235" s="15">
        <v>0</v>
      </c>
    </row>
    <row r="236" spans="1:16" ht="15" x14ac:dyDescent="0.25">
      <c r="A236" s="12" t="s">
        <v>32</v>
      </c>
      <c r="B236" s="12">
        <v>193</v>
      </c>
      <c r="C236" s="12">
        <v>1976</v>
      </c>
      <c r="D236" s="12">
        <v>1</v>
      </c>
      <c r="E236" s="12">
        <v>0</v>
      </c>
      <c r="F236" s="15">
        <v>0.29845510482788085</v>
      </c>
      <c r="G236" s="15">
        <v>0.33289260864257814</v>
      </c>
      <c r="H236" s="15">
        <v>2.8628537654876707E-2</v>
      </c>
      <c r="I236" s="15">
        <v>0.30426407098770142</v>
      </c>
      <c r="L236" s="15">
        <f t="shared" si="23"/>
        <v>0.29845510482788085</v>
      </c>
      <c r="M236" s="15">
        <f t="shared" si="24"/>
        <v>0.33289260864257814</v>
      </c>
      <c r="N236" s="15">
        <f t="shared" si="25"/>
        <v>2.8628537654876707E-2</v>
      </c>
      <c r="O236" s="15">
        <f t="shared" si="26"/>
        <v>0.30426407098770142</v>
      </c>
      <c r="P236" s="15">
        <v>0</v>
      </c>
    </row>
    <row r="237" spans="1:16" ht="15" x14ac:dyDescent="0.25">
      <c r="A237" s="12" t="s">
        <v>32</v>
      </c>
      <c r="B237" s="12">
        <v>193</v>
      </c>
      <c r="C237" s="12">
        <v>1977</v>
      </c>
      <c r="D237" s="12">
        <v>1</v>
      </c>
      <c r="E237" s="12">
        <v>0</v>
      </c>
      <c r="F237" s="15">
        <v>0.29697778701782229</v>
      </c>
      <c r="G237" s="15">
        <v>0.34083324432373047</v>
      </c>
      <c r="H237" s="15">
        <v>2.9278292655944824E-2</v>
      </c>
      <c r="I237" s="15">
        <v>0.31155495166778563</v>
      </c>
      <c r="L237" s="15">
        <f t="shared" si="23"/>
        <v>0.29697778701782229</v>
      </c>
      <c r="M237" s="15">
        <f t="shared" si="24"/>
        <v>0.34083324432373047</v>
      </c>
      <c r="N237" s="15">
        <f t="shared" si="25"/>
        <v>2.9278292655944824E-2</v>
      </c>
      <c r="O237" s="15">
        <f t="shared" si="26"/>
        <v>0.31155495166778563</v>
      </c>
      <c r="P237" s="15">
        <v>0</v>
      </c>
    </row>
    <row r="238" spans="1:16" ht="15" x14ac:dyDescent="0.25">
      <c r="A238" s="12" t="s">
        <v>32</v>
      </c>
      <c r="B238" s="12">
        <v>193</v>
      </c>
      <c r="C238" s="12">
        <v>1978</v>
      </c>
      <c r="D238" s="12">
        <v>1</v>
      </c>
      <c r="E238" s="12">
        <v>0</v>
      </c>
      <c r="F238" s="15">
        <v>0.29020044326782224</v>
      </c>
      <c r="G238" s="15">
        <v>0.33206844329833984</v>
      </c>
      <c r="H238" s="15">
        <v>3.1032068729400633E-2</v>
      </c>
      <c r="I238" s="15">
        <v>0.30103637456893922</v>
      </c>
      <c r="L238" s="15">
        <f t="shared" ref="L238:L241" si="27">F238+$P238</f>
        <v>0.29020044326782224</v>
      </c>
      <c r="M238" s="15">
        <f t="shared" ref="M238:M241" si="28">G238+$P238</f>
        <v>0.33206844329833984</v>
      </c>
      <c r="N238" s="15">
        <f t="shared" ref="N238:N241" si="29">H238</f>
        <v>3.1032068729400633E-2</v>
      </c>
      <c r="O238" s="15">
        <f t="shared" ref="O238:O241" si="30">I238+$P238</f>
        <v>0.30103637456893922</v>
      </c>
      <c r="P238" s="15">
        <v>0</v>
      </c>
    </row>
    <row r="239" spans="1:16" ht="15" x14ac:dyDescent="0.25">
      <c r="A239" s="12" t="s">
        <v>32</v>
      </c>
      <c r="B239" s="12">
        <v>193</v>
      </c>
      <c r="C239" s="12">
        <v>1979</v>
      </c>
      <c r="D239" s="12">
        <v>1</v>
      </c>
      <c r="E239" s="12">
        <v>0</v>
      </c>
      <c r="F239" s="15">
        <v>0.30195722579956052</v>
      </c>
      <c r="G239" s="15">
        <v>0.32516582489013673</v>
      </c>
      <c r="H239" s="15">
        <v>3.2831137180328367E-2</v>
      </c>
      <c r="I239" s="15">
        <v>0.29233468770980836</v>
      </c>
      <c r="L239" s="15">
        <f t="shared" si="27"/>
        <v>0.30195722579956052</v>
      </c>
      <c r="M239" s="15">
        <f t="shared" si="28"/>
        <v>0.32516582489013673</v>
      </c>
      <c r="N239" s="15">
        <f t="shared" si="29"/>
        <v>3.2831137180328367E-2</v>
      </c>
      <c r="O239" s="15">
        <f t="shared" si="30"/>
        <v>0.29233468770980836</v>
      </c>
      <c r="P239" s="15">
        <v>0</v>
      </c>
    </row>
    <row r="240" spans="1:16" ht="15" x14ac:dyDescent="0.25">
      <c r="A240" s="12" t="s">
        <v>32</v>
      </c>
      <c r="B240" s="12">
        <v>193</v>
      </c>
      <c r="C240" s="12">
        <v>1980</v>
      </c>
      <c r="D240" s="12">
        <v>1</v>
      </c>
      <c r="E240" s="12">
        <v>0</v>
      </c>
      <c r="F240" s="15">
        <v>0.30338973999023439</v>
      </c>
      <c r="G240" s="15">
        <v>0.33210144042968748</v>
      </c>
      <c r="H240" s="15">
        <v>3.5321841239929201E-2</v>
      </c>
      <c r="I240" s="15">
        <v>0.29677959918975833</v>
      </c>
      <c r="L240" s="15">
        <f t="shared" si="27"/>
        <v>0.30338973999023439</v>
      </c>
      <c r="M240" s="15">
        <f t="shared" si="28"/>
        <v>0.33210144042968748</v>
      </c>
      <c r="N240" s="15">
        <f t="shared" si="29"/>
        <v>3.5321841239929201E-2</v>
      </c>
      <c r="O240" s="15">
        <f t="shared" si="30"/>
        <v>0.29677959918975833</v>
      </c>
      <c r="P240" s="15">
        <v>0</v>
      </c>
    </row>
    <row r="241" spans="1:16" ht="15" x14ac:dyDescent="0.25">
      <c r="A241" s="12" t="s">
        <v>32</v>
      </c>
      <c r="B241" s="12">
        <v>193</v>
      </c>
      <c r="C241" s="12">
        <v>1981</v>
      </c>
      <c r="D241" s="12">
        <v>1</v>
      </c>
      <c r="E241" s="12">
        <v>0</v>
      </c>
      <c r="F241" s="15">
        <v>0.30143041610717775</v>
      </c>
      <c r="G241" s="15">
        <v>0.33389663696289063</v>
      </c>
      <c r="H241" s="15">
        <v>3.8497428894042972E-2</v>
      </c>
      <c r="I241" s="15">
        <v>0.29539920806884767</v>
      </c>
      <c r="L241" s="15">
        <f t="shared" si="27"/>
        <v>0.30143041610717775</v>
      </c>
      <c r="M241" s="15">
        <f t="shared" si="28"/>
        <v>0.33389663696289063</v>
      </c>
      <c r="N241" s="15">
        <f t="shared" si="29"/>
        <v>3.8497428894042972E-2</v>
      </c>
      <c r="O241" s="15">
        <f t="shared" si="30"/>
        <v>0.29539920806884767</v>
      </c>
      <c r="P241" s="15">
        <v>0</v>
      </c>
    </row>
    <row r="242" spans="1:16" ht="15" x14ac:dyDescent="0.25">
      <c r="A242" s="12" t="s">
        <v>32</v>
      </c>
      <c r="B242" s="12">
        <v>193</v>
      </c>
      <c r="C242" s="12">
        <v>1982</v>
      </c>
      <c r="D242" s="12">
        <v>1</v>
      </c>
      <c r="E242" s="12">
        <v>0</v>
      </c>
      <c r="F242" s="15">
        <v>0.3146758460998535</v>
      </c>
      <c r="G242" s="15">
        <v>0.36660041809082033</v>
      </c>
      <c r="H242" s="15">
        <v>4.143503189086914E-2</v>
      </c>
      <c r="I242" s="15">
        <v>0.32516538619995117</v>
      </c>
      <c r="L242" s="15"/>
      <c r="M242" s="15"/>
      <c r="N242" s="15"/>
      <c r="O242" s="15"/>
      <c r="P242" s="15"/>
    </row>
    <row r="243" spans="1:16" ht="15" x14ac:dyDescent="0.25">
      <c r="A243" s="12" t="s">
        <v>32</v>
      </c>
      <c r="B243" s="12">
        <v>193</v>
      </c>
      <c r="C243" s="12">
        <v>1983</v>
      </c>
      <c r="D243" s="12">
        <v>1</v>
      </c>
      <c r="E243" s="12">
        <v>0</v>
      </c>
      <c r="F243" s="15">
        <v>0.31387308120727542</v>
      </c>
      <c r="G243" s="15">
        <v>0.3704433059692383</v>
      </c>
      <c r="H243" s="15">
        <v>4.3550467491149901E-2</v>
      </c>
      <c r="I243" s="15">
        <v>0.32689283847808837</v>
      </c>
      <c r="L243" s="15"/>
      <c r="M243" s="15"/>
      <c r="N243" s="15"/>
      <c r="O243" s="15"/>
      <c r="P243" s="15"/>
    </row>
    <row r="244" spans="1:16" ht="15" x14ac:dyDescent="0.25">
      <c r="A244" s="12" t="s">
        <v>32</v>
      </c>
      <c r="B244" s="12">
        <v>193</v>
      </c>
      <c r="C244" s="12">
        <v>1984</v>
      </c>
      <c r="D244" s="12">
        <v>1</v>
      </c>
      <c r="E244" s="12">
        <v>0</v>
      </c>
      <c r="F244" s="15">
        <v>0.32935386657714844</v>
      </c>
      <c r="G244" s="15">
        <v>0.38412796020507811</v>
      </c>
      <c r="H244" s="15">
        <v>4.8089256286621092E-2</v>
      </c>
      <c r="I244" s="15">
        <v>0.33603870391845703</v>
      </c>
      <c r="L244" s="15"/>
      <c r="M244" s="15"/>
      <c r="N244" s="15"/>
      <c r="O244" s="15"/>
      <c r="P244" s="15"/>
    </row>
    <row r="245" spans="1:16" ht="15" x14ac:dyDescent="0.25">
      <c r="A245" s="12" t="s">
        <v>32</v>
      </c>
      <c r="B245" s="12">
        <v>193</v>
      </c>
      <c r="C245" s="12">
        <v>1985</v>
      </c>
      <c r="D245" s="12">
        <v>1</v>
      </c>
      <c r="E245" s="12">
        <v>0</v>
      </c>
      <c r="F245" s="15">
        <v>0.33497207641601562</v>
      </c>
      <c r="G245" s="15">
        <v>0.38734004974365233</v>
      </c>
      <c r="H245" s="15">
        <v>5.1998968124389651E-2</v>
      </c>
      <c r="I245" s="15">
        <v>0.33534108161926268</v>
      </c>
      <c r="L245" s="15"/>
      <c r="M245" s="15"/>
      <c r="N245" s="15"/>
      <c r="O245" s="15"/>
      <c r="P245" s="15"/>
    </row>
    <row r="246" spans="1:16" ht="15" x14ac:dyDescent="0.25">
      <c r="A246" s="12" t="s">
        <v>32</v>
      </c>
      <c r="B246" s="12">
        <v>193</v>
      </c>
      <c r="C246" s="12">
        <v>1986</v>
      </c>
      <c r="D246" s="12">
        <v>1</v>
      </c>
      <c r="E246" s="12">
        <v>0</v>
      </c>
      <c r="F246" s="15">
        <v>0.34911567687988282</v>
      </c>
      <c r="G246" s="15">
        <v>0.38413475036621092</v>
      </c>
      <c r="H246" s="15">
        <v>5.3430461883544923E-2</v>
      </c>
      <c r="I246" s="15">
        <v>0.33070428848266603</v>
      </c>
      <c r="L246" s="15"/>
      <c r="M246" s="15"/>
      <c r="N246" s="15"/>
      <c r="O246" s="15"/>
      <c r="P246" s="15"/>
    </row>
    <row r="247" spans="1:16" ht="15" x14ac:dyDescent="0.25">
      <c r="A247" s="12" t="s">
        <v>32</v>
      </c>
      <c r="B247" s="12">
        <v>193</v>
      </c>
      <c r="C247" s="12">
        <v>1987</v>
      </c>
      <c r="D247" s="12">
        <v>1</v>
      </c>
      <c r="E247" s="12">
        <v>0</v>
      </c>
      <c r="F247" s="15">
        <v>0.34382789611816406</v>
      </c>
      <c r="G247" s="15">
        <v>0.36041851043701173</v>
      </c>
      <c r="H247" s="15">
        <v>4.9331293106079102E-2</v>
      </c>
      <c r="I247" s="15">
        <v>0.31108721733093264</v>
      </c>
      <c r="L247" s="15"/>
      <c r="M247" s="15"/>
      <c r="N247" s="15"/>
      <c r="O247" s="15"/>
      <c r="P247" s="15"/>
    </row>
    <row r="248" spans="1:16" ht="15" x14ac:dyDescent="0.25">
      <c r="A248" s="12" t="s">
        <v>32</v>
      </c>
      <c r="B248" s="12">
        <v>193</v>
      </c>
      <c r="C248" s="12">
        <v>1988</v>
      </c>
      <c r="D248" s="12">
        <v>1</v>
      </c>
      <c r="E248" s="12">
        <v>0</v>
      </c>
      <c r="F248" s="15">
        <v>0.33833438873291016</v>
      </c>
      <c r="G248" s="15">
        <v>0.34607643127441406</v>
      </c>
      <c r="H248" s="15">
        <v>4.9228377342224121E-2</v>
      </c>
      <c r="I248" s="15">
        <v>0.29684805393218994</v>
      </c>
      <c r="L248" s="15"/>
      <c r="M248" s="15"/>
      <c r="N248" s="15"/>
      <c r="O248" s="15"/>
      <c r="P248" s="15"/>
    </row>
    <row r="249" spans="1:16" ht="15" x14ac:dyDescent="0.25">
      <c r="A249" s="12" t="s">
        <v>32</v>
      </c>
      <c r="B249" s="12">
        <v>193</v>
      </c>
      <c r="C249" s="12">
        <v>1989</v>
      </c>
      <c r="D249" s="12">
        <v>1</v>
      </c>
      <c r="E249" s="12">
        <v>1</v>
      </c>
      <c r="F249" s="15">
        <v>0.33168605804443357</v>
      </c>
      <c r="G249" s="15">
        <v>0.34454963684082029</v>
      </c>
      <c r="H249" s="15">
        <v>4.6038131713867191E-2</v>
      </c>
      <c r="I249" s="15">
        <v>0.29851150512695313</v>
      </c>
      <c r="L249" s="15"/>
      <c r="M249" s="15"/>
      <c r="N249" s="15"/>
      <c r="O249" s="15"/>
      <c r="P249" s="15"/>
    </row>
    <row r="250" spans="1:16" ht="15" x14ac:dyDescent="0.25">
      <c r="A250" s="12" t="s">
        <v>32</v>
      </c>
      <c r="B250" s="12">
        <v>193</v>
      </c>
      <c r="C250" s="12">
        <v>1990</v>
      </c>
      <c r="D250" s="12">
        <v>1</v>
      </c>
      <c r="E250" s="12">
        <v>1</v>
      </c>
      <c r="F250" s="15">
        <v>0.32939670562744139</v>
      </c>
      <c r="G250" s="15">
        <v>0.36098598480224608</v>
      </c>
      <c r="H250" s="15">
        <v>4.3004541397094725E-2</v>
      </c>
      <c r="I250" s="15">
        <v>0.31798144340515139</v>
      </c>
      <c r="L250" s="15"/>
      <c r="M250" s="15"/>
      <c r="N250" s="15"/>
      <c r="O250" s="15"/>
      <c r="P250" s="15"/>
    </row>
    <row r="251" spans="1:16" ht="15" x14ac:dyDescent="0.25">
      <c r="A251" s="12" t="s">
        <v>32</v>
      </c>
      <c r="B251" s="12">
        <v>193</v>
      </c>
      <c r="C251" s="12">
        <v>1991</v>
      </c>
      <c r="D251" s="12">
        <v>1</v>
      </c>
      <c r="E251" s="12">
        <v>1</v>
      </c>
      <c r="F251" s="15">
        <v>0.32171455383300779</v>
      </c>
      <c r="G251" s="15">
        <v>0.38093280792236328</v>
      </c>
      <c r="H251" s="15">
        <v>4.0747251510620114E-2</v>
      </c>
      <c r="I251" s="15">
        <v>0.34018555641174314</v>
      </c>
      <c r="L251" s="15"/>
      <c r="M251" s="15"/>
      <c r="N251" s="15"/>
      <c r="O251" s="15"/>
      <c r="P251" s="15"/>
    </row>
    <row r="252" spans="1:16" ht="15" x14ac:dyDescent="0.25">
      <c r="A252" s="12" t="s">
        <v>32</v>
      </c>
      <c r="B252" s="12">
        <v>193</v>
      </c>
      <c r="C252" s="12">
        <v>1992</v>
      </c>
      <c r="D252" s="12">
        <v>1</v>
      </c>
      <c r="E252" s="12">
        <v>1</v>
      </c>
      <c r="F252" s="15">
        <v>0.31685066223144531</v>
      </c>
      <c r="G252" s="15">
        <v>0.38039131164550782</v>
      </c>
      <c r="H252" s="15">
        <v>3.6657989025115967E-2</v>
      </c>
      <c r="I252" s="15">
        <v>0.34373332262039186</v>
      </c>
      <c r="L252" s="15"/>
      <c r="M252" s="15"/>
      <c r="N252" s="15"/>
      <c r="O252" s="15"/>
      <c r="P252" s="15"/>
    </row>
    <row r="253" spans="1:16" ht="15" x14ac:dyDescent="0.25">
      <c r="A253" s="12" t="s">
        <v>32</v>
      </c>
      <c r="B253" s="12">
        <v>193</v>
      </c>
      <c r="C253" s="12">
        <v>1993</v>
      </c>
      <c r="D253" s="12">
        <v>1</v>
      </c>
      <c r="E253" s="12">
        <v>1</v>
      </c>
      <c r="F253" s="15">
        <v>0.33290622711181639</v>
      </c>
      <c r="G253" s="15">
        <v>0.37947174072265627</v>
      </c>
      <c r="H253" s="15">
        <v>3.9622068405151367E-2</v>
      </c>
      <c r="I253" s="15">
        <v>0.3398496723175049</v>
      </c>
      <c r="L253" s="15"/>
      <c r="M253" s="15"/>
      <c r="N253" s="15"/>
      <c r="O253" s="15"/>
      <c r="P253" s="15"/>
    </row>
    <row r="254" spans="1:16" ht="15" x14ac:dyDescent="0.25">
      <c r="A254" s="12" t="s">
        <v>32</v>
      </c>
      <c r="B254" s="12">
        <v>193</v>
      </c>
      <c r="C254" s="12">
        <v>1994</v>
      </c>
      <c r="D254" s="12">
        <v>1</v>
      </c>
      <c r="E254" s="12">
        <v>1</v>
      </c>
      <c r="F254" s="15">
        <v>0.3337892532348633</v>
      </c>
      <c r="G254" s="15">
        <v>0.37745151519775388</v>
      </c>
      <c r="H254" s="15">
        <v>4.1718368530273435E-2</v>
      </c>
      <c r="I254" s="15">
        <v>0.33573314666748044</v>
      </c>
      <c r="L254" s="15"/>
      <c r="M254" s="15"/>
      <c r="N254" s="15"/>
      <c r="O254" s="15"/>
      <c r="P254" s="15"/>
    </row>
    <row r="255" spans="1:16" ht="15" x14ac:dyDescent="0.25">
      <c r="A255" s="12" t="s">
        <v>32</v>
      </c>
      <c r="B255" s="12">
        <v>193</v>
      </c>
      <c r="C255" s="12">
        <v>1995</v>
      </c>
      <c r="D255" s="12">
        <v>1</v>
      </c>
      <c r="E255" s="12">
        <v>1</v>
      </c>
      <c r="F255" s="15">
        <v>0.33701210021972655</v>
      </c>
      <c r="G255" s="15">
        <v>0.36876750946044923</v>
      </c>
      <c r="H255" s="15">
        <v>4.0107231140136722E-2</v>
      </c>
      <c r="I255" s="15">
        <v>0.32866027832031253</v>
      </c>
      <c r="L255" s="15"/>
      <c r="M255" s="15"/>
      <c r="N255" s="15"/>
      <c r="O255" s="15"/>
      <c r="P255" s="15"/>
    </row>
    <row r="256" spans="1:16" ht="15" x14ac:dyDescent="0.25">
      <c r="A256" s="12" t="s">
        <v>32</v>
      </c>
      <c r="B256" s="12">
        <v>193</v>
      </c>
      <c r="C256" s="12">
        <v>1996</v>
      </c>
      <c r="D256" s="12">
        <v>1</v>
      </c>
      <c r="E256" s="12">
        <v>1</v>
      </c>
      <c r="F256" s="15">
        <v>0.34554260253906249</v>
      </c>
      <c r="G256" s="15">
        <v>0.36051074981689452</v>
      </c>
      <c r="H256" s="15">
        <v>3.33134651184082E-2</v>
      </c>
      <c r="I256" s="15">
        <v>0.3271972846984863</v>
      </c>
      <c r="L256" s="15"/>
      <c r="M256" s="15"/>
      <c r="N256" s="15"/>
      <c r="O256" s="15"/>
      <c r="P256" s="15"/>
    </row>
    <row r="257" spans="1:16" ht="15" x14ac:dyDescent="0.25">
      <c r="A257" s="12" t="s">
        <v>32</v>
      </c>
      <c r="B257" s="12">
        <v>193</v>
      </c>
      <c r="C257" s="12">
        <v>1997</v>
      </c>
      <c r="D257" s="12">
        <v>1</v>
      </c>
      <c r="E257" s="12">
        <v>1</v>
      </c>
      <c r="F257" s="15">
        <v>0.3467374801635742</v>
      </c>
      <c r="G257" s="15">
        <v>0.34802875518798826</v>
      </c>
      <c r="H257" s="15">
        <v>2.720986843109131E-2</v>
      </c>
      <c r="I257" s="15">
        <v>0.32081888675689696</v>
      </c>
      <c r="L257" s="15"/>
      <c r="M257" s="15"/>
      <c r="N257" s="15"/>
      <c r="O257" s="15"/>
      <c r="P257" s="15"/>
    </row>
    <row r="258" spans="1:16" ht="15" x14ac:dyDescent="0.25">
      <c r="A258" s="12" t="s">
        <v>32</v>
      </c>
      <c r="B258" s="12">
        <v>193</v>
      </c>
      <c r="C258" s="12">
        <v>1998</v>
      </c>
      <c r="D258" s="12">
        <v>1</v>
      </c>
      <c r="E258" s="12">
        <v>1</v>
      </c>
      <c r="F258" s="15">
        <v>0.35371440887451172</v>
      </c>
      <c r="G258" s="15">
        <v>0.34996719360351564</v>
      </c>
      <c r="H258" s="15">
        <v>2.3472948074340819E-2</v>
      </c>
      <c r="I258" s="15">
        <v>0.32649424552917483</v>
      </c>
      <c r="L258" s="15"/>
      <c r="M258" s="15"/>
      <c r="N258" s="15"/>
      <c r="O258" s="15"/>
      <c r="P258" s="15"/>
    </row>
    <row r="259" spans="1:16" ht="15" x14ac:dyDescent="0.25">
      <c r="A259" s="12" t="s">
        <v>32</v>
      </c>
      <c r="B259" s="12">
        <v>193</v>
      </c>
      <c r="C259" s="12">
        <v>1999</v>
      </c>
      <c r="D259" s="12">
        <v>1</v>
      </c>
      <c r="E259" s="12">
        <v>1</v>
      </c>
      <c r="F259" s="15">
        <v>0.3621957778930664</v>
      </c>
      <c r="G259" s="15">
        <v>0.34532962799072264</v>
      </c>
      <c r="H259" s="15">
        <v>2.1171021461486816E-2</v>
      </c>
      <c r="I259" s="15">
        <v>0.32415860652923584</v>
      </c>
      <c r="L259" s="15"/>
      <c r="M259" s="15"/>
      <c r="N259" s="15"/>
      <c r="O259" s="15"/>
      <c r="P259" s="15"/>
    </row>
    <row r="260" spans="1:16" ht="15" x14ac:dyDescent="0.25">
      <c r="A260" s="12" t="s">
        <v>32</v>
      </c>
      <c r="B260" s="12">
        <v>193</v>
      </c>
      <c r="C260" s="12">
        <v>2000</v>
      </c>
      <c r="D260" s="12">
        <v>1</v>
      </c>
      <c r="E260" s="12">
        <v>1</v>
      </c>
      <c r="F260" s="15">
        <v>0.34910278320312499</v>
      </c>
      <c r="G260" s="15">
        <v>0.35633014678955077</v>
      </c>
      <c r="H260" s="15">
        <v>2.0090677738189698E-2</v>
      </c>
      <c r="I260" s="15">
        <v>0.3362394690513611</v>
      </c>
      <c r="L260" s="15"/>
      <c r="M260" s="15"/>
      <c r="N260" s="15"/>
      <c r="O260" s="15"/>
      <c r="P260" s="15"/>
    </row>
    <row r="261" spans="1:16" ht="15" x14ac:dyDescent="0.25">
      <c r="A261" s="12" t="s">
        <v>32</v>
      </c>
      <c r="B261" s="12">
        <v>193</v>
      </c>
      <c r="C261" s="12">
        <v>2001</v>
      </c>
      <c r="D261" s="12">
        <v>1</v>
      </c>
      <c r="E261" s="12">
        <v>1</v>
      </c>
      <c r="F261" s="15">
        <v>0.34991680145263671</v>
      </c>
      <c r="G261" s="15">
        <v>0.35122287750244141</v>
      </c>
      <c r="H261" s="15">
        <v>1.8354907035827636E-2</v>
      </c>
      <c r="I261" s="15">
        <v>0.33286797046661376</v>
      </c>
      <c r="L261" s="15"/>
      <c r="M261" s="15"/>
      <c r="N261" s="15"/>
      <c r="O261" s="15"/>
      <c r="P261" s="15"/>
    </row>
    <row r="262" spans="1:16" ht="15" x14ac:dyDescent="0.25">
      <c r="A262" s="12" t="s">
        <v>32</v>
      </c>
      <c r="B262" s="12">
        <v>193</v>
      </c>
      <c r="C262" s="12">
        <v>2002</v>
      </c>
      <c r="D262" s="12">
        <v>1</v>
      </c>
      <c r="E262" s="12">
        <v>1</v>
      </c>
      <c r="F262" s="15">
        <v>0.35525310516357422</v>
      </c>
      <c r="G262" s="15">
        <v>0.34462181091308591</v>
      </c>
      <c r="H262" s="15">
        <v>1.7343457937240601E-2</v>
      </c>
      <c r="I262" s="15">
        <v>0.32727835297584534</v>
      </c>
      <c r="L262" s="15"/>
      <c r="M262" s="15"/>
      <c r="N262" s="15"/>
      <c r="O262" s="15"/>
      <c r="P262" s="15"/>
    </row>
    <row r="263" spans="1:16" ht="15" x14ac:dyDescent="0.25">
      <c r="A263" s="12" t="s">
        <v>32</v>
      </c>
      <c r="B263" s="12">
        <v>193</v>
      </c>
      <c r="C263" s="12">
        <v>2003</v>
      </c>
      <c r="D263" s="12">
        <v>1</v>
      </c>
      <c r="E263" s="12">
        <v>1</v>
      </c>
      <c r="F263" s="15">
        <v>0.35509605407714845</v>
      </c>
      <c r="G263" s="15">
        <v>0.34653545379638673</v>
      </c>
      <c r="H263" s="15">
        <v>1.6231307983398436E-2</v>
      </c>
      <c r="I263" s="15">
        <v>0.33030414581298828</v>
      </c>
      <c r="L263" s="15"/>
      <c r="M263" s="15"/>
      <c r="N263" s="15"/>
      <c r="O263" s="15"/>
      <c r="P263" s="15"/>
    </row>
    <row r="264" spans="1:16" ht="15" x14ac:dyDescent="0.25">
      <c r="A264" s="12" t="s">
        <v>32</v>
      </c>
      <c r="B264" s="12">
        <v>193</v>
      </c>
      <c r="C264" s="12">
        <v>2004</v>
      </c>
      <c r="D264" s="12">
        <v>1</v>
      </c>
      <c r="E264" s="12">
        <v>1</v>
      </c>
      <c r="F264" s="15">
        <v>0.35785785675048826</v>
      </c>
      <c r="G264" s="15">
        <v>0.34699104309082029</v>
      </c>
      <c r="H264" s="15">
        <v>1.4884322881698608E-2</v>
      </c>
      <c r="I264" s="15">
        <v>0.33210672020912169</v>
      </c>
      <c r="L264" s="15"/>
      <c r="M264" s="15"/>
      <c r="N264" s="15"/>
      <c r="O264" s="15"/>
      <c r="P264" s="15"/>
    </row>
    <row r="265" spans="1:16" ht="15" x14ac:dyDescent="0.25">
      <c r="A265" s="12" t="s">
        <v>32</v>
      </c>
      <c r="B265" s="12">
        <v>193</v>
      </c>
      <c r="C265" s="12">
        <v>2005</v>
      </c>
      <c r="D265" s="12">
        <v>1</v>
      </c>
      <c r="E265" s="12">
        <v>1</v>
      </c>
      <c r="F265" s="15">
        <v>0.35510288238525389</v>
      </c>
      <c r="G265" s="15">
        <v>0.33934459686279295</v>
      </c>
      <c r="H265" s="15">
        <v>1.381853461265564E-2</v>
      </c>
      <c r="I265" s="15">
        <v>0.3255260622501373</v>
      </c>
      <c r="L265" s="15"/>
      <c r="M265" s="15"/>
      <c r="N265" s="15"/>
      <c r="O265" s="15"/>
      <c r="P265" s="15"/>
    </row>
    <row r="266" spans="1:16" ht="15" x14ac:dyDescent="0.25">
      <c r="A266" s="12" t="s">
        <v>32</v>
      </c>
      <c r="B266" s="12">
        <v>193</v>
      </c>
      <c r="C266" s="12">
        <v>2006</v>
      </c>
      <c r="D266" s="12">
        <v>1</v>
      </c>
      <c r="E266" s="12">
        <v>1</v>
      </c>
      <c r="F266" s="15">
        <v>0.350253791809082</v>
      </c>
      <c r="G266" s="15">
        <v>0.3374198913574219</v>
      </c>
      <c r="H266" s="15">
        <v>1.2959439754486084E-2</v>
      </c>
      <c r="I266" s="15">
        <v>0.3244604516029358</v>
      </c>
      <c r="L266" s="15"/>
      <c r="M266" s="15"/>
      <c r="N266" s="15"/>
      <c r="O266" s="15"/>
      <c r="P266" s="15"/>
    </row>
    <row r="267" spans="1:16" ht="15" x14ac:dyDescent="0.25">
      <c r="A267" s="12" t="s">
        <v>32</v>
      </c>
      <c r="B267" s="12">
        <v>193</v>
      </c>
      <c r="C267" s="12">
        <v>2007</v>
      </c>
      <c r="D267" s="12">
        <v>1</v>
      </c>
      <c r="E267" s="12">
        <v>1</v>
      </c>
      <c r="F267" s="15">
        <v>0.35121555328369142</v>
      </c>
      <c r="G267" s="15">
        <v>0.33611923217773437</v>
      </c>
      <c r="H267" s="15">
        <v>1.2546359300613404E-2</v>
      </c>
      <c r="I267" s="15">
        <v>0.323572872877121</v>
      </c>
      <c r="L267" s="15"/>
      <c r="M267" s="15"/>
      <c r="N267" s="15"/>
      <c r="O267" s="15"/>
      <c r="P267" s="15"/>
    </row>
    <row r="268" spans="1:16" ht="15" x14ac:dyDescent="0.25">
      <c r="A268" s="12" t="s">
        <v>32</v>
      </c>
      <c r="B268" s="12">
        <v>193</v>
      </c>
      <c r="C268" s="12">
        <v>2008</v>
      </c>
      <c r="D268" s="12">
        <v>1</v>
      </c>
      <c r="E268" s="12">
        <v>1</v>
      </c>
      <c r="F268" s="15">
        <v>0.32835948944091797</v>
      </c>
      <c r="G268" s="15">
        <v>0.36076099395751954</v>
      </c>
      <c r="H268" s="15">
        <v>1.2760176658630371E-2</v>
      </c>
      <c r="I268" s="15">
        <v>0.34800081729888915</v>
      </c>
      <c r="L268" s="15"/>
      <c r="M268" s="15"/>
      <c r="N268" s="15"/>
      <c r="O268" s="15"/>
      <c r="P268" s="15"/>
    </row>
    <row r="269" spans="1:16" ht="15" x14ac:dyDescent="0.25">
      <c r="A269" s="12" t="s">
        <v>32</v>
      </c>
      <c r="B269" s="12">
        <v>193</v>
      </c>
      <c r="C269" s="12">
        <v>2009</v>
      </c>
      <c r="D269" s="12">
        <v>1</v>
      </c>
      <c r="E269" s="12">
        <v>1</v>
      </c>
      <c r="F269" s="15">
        <v>0.31645999908447264</v>
      </c>
      <c r="G269" s="15">
        <v>0.36968231201171875</v>
      </c>
      <c r="H269" s="15">
        <v>1.608276605606079E-2</v>
      </c>
      <c r="I269" s="15">
        <v>0.35359954595565796</v>
      </c>
      <c r="L269" s="15"/>
      <c r="M269" s="15"/>
      <c r="N269" s="15"/>
      <c r="O269" s="15"/>
      <c r="P269" s="15"/>
    </row>
    <row r="270" spans="1:16" ht="15" x14ac:dyDescent="0.25">
      <c r="A270" s="12" t="s">
        <v>32</v>
      </c>
      <c r="B270" s="12">
        <v>193</v>
      </c>
      <c r="C270" s="12">
        <v>2010</v>
      </c>
      <c r="D270" s="12">
        <v>1</v>
      </c>
      <c r="E270" s="12">
        <v>1</v>
      </c>
      <c r="F270" s="15">
        <v>0.32512699127197264</v>
      </c>
      <c r="G270" s="15">
        <v>0.37157299041748049</v>
      </c>
      <c r="H270" s="15">
        <v>1.2430800199508667E-2</v>
      </c>
      <c r="I270" s="15">
        <v>0.35914219021797178</v>
      </c>
      <c r="L270" s="15"/>
      <c r="M270" s="15"/>
      <c r="N270" s="15"/>
      <c r="O270" s="15"/>
      <c r="P270" s="15"/>
    </row>
    <row r="271" spans="1:16" ht="15" x14ac:dyDescent="0.25">
      <c r="A271" s="12" t="s">
        <v>32</v>
      </c>
      <c r="B271" s="12">
        <v>193</v>
      </c>
      <c r="C271" s="12">
        <v>2011</v>
      </c>
      <c r="D271" s="12">
        <v>1</v>
      </c>
      <c r="E271" s="12">
        <v>1</v>
      </c>
      <c r="F271" s="15">
        <v>0.31791629876712801</v>
      </c>
      <c r="G271" s="15">
        <v>0.36318872156272802</v>
      </c>
      <c r="H271" s="15">
        <v>1.183342053915E-2</v>
      </c>
      <c r="I271" s="15">
        <v>0.35135530102357804</v>
      </c>
      <c r="L271" s="15"/>
      <c r="M271" s="15"/>
      <c r="N271" s="15"/>
      <c r="O271" s="15"/>
      <c r="P271" s="15"/>
    </row>
    <row r="272" spans="1:16" ht="15" x14ac:dyDescent="0.25">
      <c r="A272" s="12" t="s">
        <v>32</v>
      </c>
      <c r="B272" s="12">
        <v>193</v>
      </c>
      <c r="C272" s="12">
        <v>2012</v>
      </c>
      <c r="D272" s="12">
        <v>1</v>
      </c>
      <c r="E272" s="12">
        <v>1</v>
      </c>
      <c r="F272" s="15">
        <v>0.33017527394597701</v>
      </c>
      <c r="G272" s="15">
        <v>0.36527923250907002</v>
      </c>
      <c r="H272" s="15">
        <v>1.3247019643327401E-2</v>
      </c>
      <c r="I272" s="15">
        <v>0.3520322128657426</v>
      </c>
      <c r="L272" s="15"/>
      <c r="M272" s="15"/>
      <c r="N272" s="15"/>
      <c r="O272" s="15"/>
      <c r="P272" s="15"/>
    </row>
    <row r="273" spans="1:16" ht="15" x14ac:dyDescent="0.25">
      <c r="A273" s="12" t="s">
        <v>32</v>
      </c>
      <c r="B273" s="12">
        <v>193</v>
      </c>
      <c r="C273" s="12">
        <v>2013</v>
      </c>
      <c r="D273" s="12">
        <v>1</v>
      </c>
      <c r="E273" s="12">
        <v>1</v>
      </c>
      <c r="F273" s="15">
        <v>0.33574159467383802</v>
      </c>
      <c r="G273" s="15">
        <v>0.36385752783287101</v>
      </c>
      <c r="H273" s="15">
        <v>1.3585717846762499E-2</v>
      </c>
      <c r="I273" s="15">
        <v>0.35027180998610852</v>
      </c>
      <c r="L273" s="15"/>
      <c r="M273" s="15"/>
      <c r="N273" s="15"/>
      <c r="O273" s="15"/>
      <c r="P273" s="15"/>
    </row>
    <row r="274" spans="1:16" ht="15" x14ac:dyDescent="0.25">
      <c r="A274" s="12" t="s">
        <v>32</v>
      </c>
      <c r="B274" s="12">
        <v>193</v>
      </c>
      <c r="C274" s="12">
        <v>2014</v>
      </c>
      <c r="D274" s="12">
        <v>1</v>
      </c>
      <c r="E274" s="12">
        <v>1</v>
      </c>
      <c r="F274" s="15">
        <v>0.33836895263993499</v>
      </c>
      <c r="G274" s="15">
        <v>0.36755734557565001</v>
      </c>
      <c r="H274" s="15">
        <v>1.4192464480881099E-2</v>
      </c>
      <c r="I274" s="15">
        <v>0.35336488109476888</v>
      </c>
      <c r="L274" s="15"/>
      <c r="M274" s="15"/>
      <c r="N274" s="15"/>
      <c r="O274" s="15"/>
      <c r="P274" s="15"/>
    </row>
    <row r="275" spans="1:16" ht="15" x14ac:dyDescent="0.25">
      <c r="A275" s="12" t="s">
        <v>32</v>
      </c>
      <c r="B275" s="12">
        <v>193</v>
      </c>
      <c r="C275" s="12">
        <v>2015</v>
      </c>
      <c r="D275" s="12">
        <v>1</v>
      </c>
      <c r="E275" s="12">
        <v>1</v>
      </c>
      <c r="F275" s="15">
        <v>0.34498755823399496</v>
      </c>
      <c r="G275" s="15">
        <v>0.37287060258185695</v>
      </c>
      <c r="H275" s="15">
        <v>1.47500691209222E-2</v>
      </c>
      <c r="I275" s="15">
        <v>0.35812053346093475</v>
      </c>
      <c r="L275" s="15"/>
      <c r="M275" s="15"/>
      <c r="N275" s="15"/>
      <c r="O275" s="15"/>
      <c r="P275" s="15"/>
    </row>
    <row r="276" spans="1:16" ht="15" x14ac:dyDescent="0.25">
      <c r="A276" s="12" t="s">
        <v>32</v>
      </c>
      <c r="B276" s="12">
        <v>193</v>
      </c>
      <c r="C276" s="12">
        <v>2016</v>
      </c>
      <c r="D276" s="12">
        <v>1</v>
      </c>
      <c r="E276" s="12">
        <v>1</v>
      </c>
      <c r="F276" s="15">
        <v>0.34844459987259596</v>
      </c>
      <c r="G276" s="15">
        <v>0.37267107988418202</v>
      </c>
      <c r="H276" s="15">
        <v>1.4387701394261201E-2</v>
      </c>
      <c r="I276" s="15">
        <v>0.35828337848992087</v>
      </c>
      <c r="L276" s="15"/>
      <c r="M276" s="15"/>
      <c r="N276" s="15"/>
      <c r="O276" s="15"/>
      <c r="P276" s="15"/>
    </row>
    <row r="277" spans="1:16" ht="15" x14ac:dyDescent="0.25">
      <c r="A277" s="12" t="s">
        <v>32</v>
      </c>
      <c r="B277" s="12">
        <v>193</v>
      </c>
      <c r="C277" s="12">
        <v>2017</v>
      </c>
      <c r="D277" s="12">
        <v>1</v>
      </c>
      <c r="E277" s="12">
        <v>1</v>
      </c>
      <c r="F277" s="15">
        <v>0.35045229783951498</v>
      </c>
      <c r="G277" s="15">
        <v>0.36762574157421801</v>
      </c>
      <c r="H277" s="15">
        <v>1.3804518538661801E-2</v>
      </c>
      <c r="I277" s="15">
        <v>0.35382122303555624</v>
      </c>
      <c r="L277" s="15"/>
      <c r="M277" s="15"/>
      <c r="N277" s="15"/>
      <c r="O277" s="15"/>
      <c r="P277" s="15"/>
    </row>
    <row r="278" spans="1:16" ht="15" x14ac:dyDescent="0.25">
      <c r="A278" s="12" t="s">
        <v>32</v>
      </c>
      <c r="B278" s="12">
        <v>193</v>
      </c>
      <c r="C278" s="12">
        <v>2018</v>
      </c>
      <c r="D278" s="12">
        <v>1</v>
      </c>
      <c r="E278" s="12">
        <v>1</v>
      </c>
      <c r="F278" s="15">
        <v>0.35617979544988998</v>
      </c>
      <c r="G278" s="15">
        <v>0.368768834723258</v>
      </c>
      <c r="H278" s="15">
        <v>1.3460425699062599E-2</v>
      </c>
      <c r="I278" s="15">
        <v>0.35530840902419542</v>
      </c>
      <c r="L278" s="15"/>
      <c r="M278" s="15"/>
      <c r="N278" s="15"/>
      <c r="O278" s="15"/>
      <c r="P278" s="15"/>
    </row>
    <row r="279" spans="1:16" ht="15" x14ac:dyDescent="0.25">
      <c r="A279" s="12" t="s">
        <v>32</v>
      </c>
      <c r="B279" s="12">
        <v>193</v>
      </c>
      <c r="C279" s="12">
        <v>2019</v>
      </c>
      <c r="D279" s="12">
        <v>1</v>
      </c>
      <c r="E279" s="12">
        <v>1</v>
      </c>
      <c r="F279" s="15">
        <v>0.345242696322412</v>
      </c>
      <c r="G279" s="15">
        <v>0.38936918632082601</v>
      </c>
      <c r="H279" s="15">
        <v>1.2833009751621801E-2</v>
      </c>
      <c r="I279" s="15">
        <v>0.37653617656920424</v>
      </c>
      <c r="L279" s="15"/>
      <c r="M279" s="15"/>
      <c r="N279" s="15"/>
      <c r="O279" s="15"/>
      <c r="P279" s="15"/>
    </row>
    <row r="280" spans="1:16" ht="15" x14ac:dyDescent="0.25">
      <c r="A280" s="12" t="s">
        <v>32</v>
      </c>
      <c r="B280" s="12">
        <v>193</v>
      </c>
      <c r="C280" s="12">
        <v>2020</v>
      </c>
      <c r="D280" s="12">
        <v>1</v>
      </c>
      <c r="E280" s="12">
        <v>1</v>
      </c>
      <c r="F280" s="15">
        <v>0.35757732727628799</v>
      </c>
      <c r="G280" s="15">
        <v>0.44501881749616201</v>
      </c>
      <c r="H280" s="15">
        <v>1.3028668143384301E-2</v>
      </c>
      <c r="I280" s="15">
        <v>0.43199014935277774</v>
      </c>
      <c r="L280" s="15"/>
      <c r="M280" s="15"/>
      <c r="N280" s="15"/>
      <c r="O280" s="15"/>
      <c r="P280" s="15"/>
    </row>
    <row r="281" spans="1:16" ht="15" x14ac:dyDescent="0.25">
      <c r="A281" s="12" t="s">
        <v>32</v>
      </c>
      <c r="B281" s="12">
        <v>193</v>
      </c>
      <c r="C281" s="12">
        <v>2021</v>
      </c>
      <c r="D281" s="12">
        <v>1</v>
      </c>
      <c r="E281" s="12">
        <v>1</v>
      </c>
      <c r="F281" s="15">
        <v>0.35625136506155203</v>
      </c>
      <c r="G281" s="15">
        <v>0.421291017232446</v>
      </c>
      <c r="H281" s="15">
        <v>1.2316396365440801E-2</v>
      </c>
      <c r="I281" s="15">
        <v>0.4089746208670052</v>
      </c>
      <c r="L281" s="15"/>
      <c r="M281" s="15"/>
      <c r="N281" s="15"/>
      <c r="O281" s="15"/>
      <c r="P281" s="15"/>
    </row>
    <row r="282" spans="1:16" ht="15" x14ac:dyDescent="0.25">
      <c r="A282" s="12" t="s">
        <v>32</v>
      </c>
      <c r="B282" s="12">
        <v>193</v>
      </c>
      <c r="C282" s="12">
        <v>2022</v>
      </c>
      <c r="D282" s="12">
        <v>1</v>
      </c>
      <c r="E282" s="12">
        <v>1</v>
      </c>
      <c r="F282" s="15">
        <v>0.35749032489253502</v>
      </c>
      <c r="G282" s="15">
        <v>0.38084659542159399</v>
      </c>
      <c r="H282" s="15">
        <v>1.3273660723677201E-2</v>
      </c>
      <c r="I282" s="15">
        <v>0.36757293469791685</v>
      </c>
      <c r="L282" s="15"/>
      <c r="M282" s="15"/>
      <c r="N282" s="15"/>
      <c r="O282" s="15"/>
      <c r="P282" s="15"/>
    </row>
    <row r="283" spans="1:16" ht="15" x14ac:dyDescent="0.25">
      <c r="A283" s="12" t="s">
        <v>37</v>
      </c>
      <c r="B283" s="12">
        <v>223</v>
      </c>
      <c r="C283" s="12">
        <v>1880</v>
      </c>
      <c r="D283" s="12">
        <v>0</v>
      </c>
      <c r="E283" s="12">
        <v>0</v>
      </c>
      <c r="F283" s="15">
        <v>0.19354799270629883</v>
      </c>
      <c r="G283" s="15">
        <v>0.24193599700927734</v>
      </c>
      <c r="H283" s="15">
        <v>0</v>
      </c>
      <c r="I283" s="15">
        <v>0</v>
      </c>
      <c r="L283" s="15">
        <f t="shared" ref="L283:L284" si="31">F283+$P283</f>
        <v>0.19354799270629883</v>
      </c>
      <c r="M283" s="15">
        <f t="shared" ref="M283:M284" si="32">G283+$P283</f>
        <v>0.24193599700927734</v>
      </c>
      <c r="N283" s="15">
        <f t="shared" ref="N283:N284" si="33">H283</f>
        <v>0</v>
      </c>
      <c r="O283" s="15">
        <f t="shared" ref="O283:O284" si="34">I283+$P283</f>
        <v>0</v>
      </c>
      <c r="P283" s="15">
        <v>0</v>
      </c>
    </row>
    <row r="284" spans="1:16" ht="15" x14ac:dyDescent="0.25">
      <c r="A284" s="12" t="s">
        <v>37</v>
      </c>
      <c r="B284" s="12">
        <v>223</v>
      </c>
      <c r="C284" s="12">
        <v>1881</v>
      </c>
      <c r="D284" s="12">
        <v>0</v>
      </c>
      <c r="E284" s="12">
        <v>0</v>
      </c>
      <c r="F284" s="15">
        <v>0.22069000244140624</v>
      </c>
      <c r="G284" s="15">
        <v>0.23965499877929688</v>
      </c>
      <c r="H284" s="15">
        <v>8.421549797058106E-2</v>
      </c>
      <c r="I284" s="15">
        <v>0.15543950080871582</v>
      </c>
      <c r="L284" s="15">
        <f t="shared" si="31"/>
        <v>0.22069000244140624</v>
      </c>
      <c r="M284" s="15">
        <f t="shared" si="32"/>
        <v>0.23965499877929688</v>
      </c>
      <c r="N284" s="15">
        <f t="shared" si="33"/>
        <v>8.421549797058106E-2</v>
      </c>
      <c r="O284" s="15">
        <f t="shared" si="34"/>
        <v>0.15543950080871582</v>
      </c>
      <c r="P284" s="15">
        <v>0</v>
      </c>
    </row>
    <row r="285" spans="1:16" ht="15" x14ac:dyDescent="0.25">
      <c r="A285" s="12" t="s">
        <v>37</v>
      </c>
      <c r="B285" s="12">
        <v>223</v>
      </c>
      <c r="C285" s="12">
        <v>1882</v>
      </c>
      <c r="D285" s="12">
        <v>0</v>
      </c>
      <c r="E285" s="12">
        <v>0</v>
      </c>
      <c r="F285" s="15">
        <v>0.22806999206542969</v>
      </c>
      <c r="G285" s="15">
        <v>0.24385999679565429</v>
      </c>
      <c r="H285" s="15">
        <v>8.4868402481079103E-2</v>
      </c>
      <c r="I285" s="15">
        <v>0.15899159431457519</v>
      </c>
      <c r="L285" s="15">
        <f t="shared" ref="L285:L348" si="35">F285+$P285</f>
        <v>0.22806999206542969</v>
      </c>
      <c r="M285" s="15">
        <f t="shared" ref="M285:M348" si="36">G285+$P285</f>
        <v>0.24385999679565429</v>
      </c>
      <c r="N285" s="15">
        <f t="shared" ref="N285:N348" si="37">H285</f>
        <v>8.4868402481079103E-2</v>
      </c>
      <c r="O285" s="15">
        <f t="shared" ref="O285:O348" si="38">I285+$P285</f>
        <v>0.15899159431457519</v>
      </c>
      <c r="P285" s="15">
        <v>0</v>
      </c>
    </row>
    <row r="286" spans="1:16" ht="15" x14ac:dyDescent="0.25">
      <c r="A286" s="12" t="s">
        <v>37</v>
      </c>
      <c r="B286" s="12">
        <v>223</v>
      </c>
      <c r="C286" s="12">
        <v>1883</v>
      </c>
      <c r="D286" s="12">
        <v>0</v>
      </c>
      <c r="E286" s="12">
        <v>0</v>
      </c>
      <c r="F286" s="15">
        <v>0.18840599060058594</v>
      </c>
      <c r="G286" s="15">
        <v>0.22173900604248048</v>
      </c>
      <c r="H286" s="15">
        <v>7.4794201850891112E-2</v>
      </c>
      <c r="I286" s="15">
        <v>0.14694480419158937</v>
      </c>
      <c r="L286" s="15">
        <f t="shared" si="35"/>
        <v>0.18840599060058594</v>
      </c>
      <c r="M286" s="15">
        <f t="shared" si="36"/>
        <v>0.22173900604248048</v>
      </c>
      <c r="N286" s="15">
        <f t="shared" si="37"/>
        <v>7.4794201850891112E-2</v>
      </c>
      <c r="O286" s="15">
        <f t="shared" si="38"/>
        <v>0.14694480419158937</v>
      </c>
      <c r="P286" s="15">
        <v>0</v>
      </c>
    </row>
    <row r="287" spans="1:16" ht="15" x14ac:dyDescent="0.25">
      <c r="A287" s="12" t="s">
        <v>37</v>
      </c>
      <c r="B287" s="12">
        <v>223</v>
      </c>
      <c r="C287" s="12">
        <v>1884</v>
      </c>
      <c r="D287" s="12">
        <v>0</v>
      </c>
      <c r="E287" s="12">
        <v>0</v>
      </c>
      <c r="F287" s="15">
        <v>0.24629600524902343</v>
      </c>
      <c r="G287" s="15">
        <v>0.2851849937438965</v>
      </c>
      <c r="H287" s="15">
        <v>9.4753704071044928E-2</v>
      </c>
      <c r="I287" s="15">
        <v>0.19043128967285156</v>
      </c>
      <c r="L287" s="15">
        <f t="shared" si="35"/>
        <v>0.24629600524902343</v>
      </c>
      <c r="M287" s="15">
        <f t="shared" si="36"/>
        <v>0.2851849937438965</v>
      </c>
      <c r="N287" s="15">
        <f t="shared" si="37"/>
        <v>9.4753704071044928E-2</v>
      </c>
      <c r="O287" s="15">
        <f t="shared" si="38"/>
        <v>0.19043128967285156</v>
      </c>
      <c r="P287" s="15">
        <v>0</v>
      </c>
    </row>
    <row r="288" spans="1:16" ht="15" x14ac:dyDescent="0.25">
      <c r="A288" s="12" t="s">
        <v>37</v>
      </c>
      <c r="B288" s="12">
        <v>223</v>
      </c>
      <c r="C288" s="12">
        <v>1885</v>
      </c>
      <c r="D288" s="12">
        <v>0</v>
      </c>
      <c r="E288" s="12">
        <v>0</v>
      </c>
      <c r="F288" s="15">
        <v>0.19365100860595702</v>
      </c>
      <c r="G288" s="15">
        <v>0.25079399108886719</v>
      </c>
      <c r="H288" s="15">
        <v>8.4720602035522466E-2</v>
      </c>
      <c r="I288" s="15">
        <v>0.16607338905334473</v>
      </c>
      <c r="L288" s="15">
        <f t="shared" si="35"/>
        <v>0.19365100860595702</v>
      </c>
      <c r="M288" s="15">
        <f t="shared" si="36"/>
        <v>0.25079399108886719</v>
      </c>
      <c r="N288" s="15">
        <f t="shared" si="37"/>
        <v>8.4720602035522466E-2</v>
      </c>
      <c r="O288" s="15">
        <f t="shared" si="38"/>
        <v>0.16607338905334473</v>
      </c>
      <c r="P288" s="15">
        <v>0</v>
      </c>
    </row>
    <row r="289" spans="1:16" ht="15" x14ac:dyDescent="0.25">
      <c r="A289" s="12" t="s">
        <v>37</v>
      </c>
      <c r="B289" s="12">
        <v>223</v>
      </c>
      <c r="C289" s="12">
        <v>1886</v>
      </c>
      <c r="D289" s="12">
        <v>0</v>
      </c>
      <c r="E289" s="12">
        <v>0</v>
      </c>
      <c r="F289" s="15">
        <v>0.17887300491333008</v>
      </c>
      <c r="G289" s="15">
        <v>0.21690099716186523</v>
      </c>
      <c r="H289" s="15">
        <v>9.2474699020385742E-2</v>
      </c>
      <c r="I289" s="15">
        <v>0.12442629814147949</v>
      </c>
      <c r="L289" s="15">
        <f t="shared" si="35"/>
        <v>0.17887300491333008</v>
      </c>
      <c r="M289" s="15">
        <f t="shared" si="36"/>
        <v>0.21690099716186523</v>
      </c>
      <c r="N289" s="15">
        <f t="shared" si="37"/>
        <v>9.2474699020385742E-2</v>
      </c>
      <c r="O289" s="15">
        <f t="shared" si="38"/>
        <v>0.12442629814147949</v>
      </c>
      <c r="P289" s="15">
        <v>0</v>
      </c>
    </row>
    <row r="290" spans="1:16" ht="15" x14ac:dyDescent="0.25">
      <c r="A290" s="12" t="s">
        <v>37</v>
      </c>
      <c r="B290" s="12">
        <v>223</v>
      </c>
      <c r="C290" s="12">
        <v>1887</v>
      </c>
      <c r="D290" s="12">
        <v>0</v>
      </c>
      <c r="E290" s="12">
        <v>0</v>
      </c>
      <c r="F290" s="15">
        <v>0.22121200561523438</v>
      </c>
      <c r="G290" s="15">
        <v>0.22878799438476563</v>
      </c>
      <c r="H290" s="15">
        <v>9.3471603393554689E-2</v>
      </c>
      <c r="I290" s="15">
        <v>0.13531639099121093</v>
      </c>
      <c r="L290" s="15">
        <f t="shared" si="35"/>
        <v>0.22121200561523438</v>
      </c>
      <c r="M290" s="15">
        <f t="shared" si="36"/>
        <v>0.22878799438476563</v>
      </c>
      <c r="N290" s="15">
        <f t="shared" si="37"/>
        <v>9.3471603393554689E-2</v>
      </c>
      <c r="O290" s="15">
        <f t="shared" si="38"/>
        <v>0.13531639099121093</v>
      </c>
      <c r="P290" s="15">
        <v>0</v>
      </c>
    </row>
    <row r="291" spans="1:16" ht="15" x14ac:dyDescent="0.25">
      <c r="A291" s="12" t="s">
        <v>37</v>
      </c>
      <c r="B291" s="12">
        <v>223</v>
      </c>
      <c r="C291" s="12">
        <v>1888</v>
      </c>
      <c r="D291" s="12">
        <v>0</v>
      </c>
      <c r="E291" s="12">
        <v>0</v>
      </c>
      <c r="F291" s="15">
        <v>0.23593799591064454</v>
      </c>
      <c r="G291" s="15">
        <v>0.22968799591064454</v>
      </c>
      <c r="H291" s="15">
        <v>7.89719009399414E-2</v>
      </c>
      <c r="I291" s="15">
        <v>0.15071609497070312</v>
      </c>
      <c r="L291" s="15">
        <f t="shared" si="35"/>
        <v>0.23593799591064454</v>
      </c>
      <c r="M291" s="15">
        <f t="shared" si="36"/>
        <v>0.22968799591064454</v>
      </c>
      <c r="N291" s="15">
        <f t="shared" si="37"/>
        <v>7.89719009399414E-2</v>
      </c>
      <c r="O291" s="15">
        <f t="shared" si="38"/>
        <v>0.15071609497070312</v>
      </c>
      <c r="P291" s="15">
        <v>0</v>
      </c>
    </row>
    <row r="292" spans="1:16" ht="15" x14ac:dyDescent="0.25">
      <c r="A292" s="12" t="s">
        <v>37</v>
      </c>
      <c r="B292" s="12">
        <v>223</v>
      </c>
      <c r="C292" s="12">
        <v>1889</v>
      </c>
      <c r="D292" s="12">
        <v>0</v>
      </c>
      <c r="E292" s="12">
        <v>0</v>
      </c>
      <c r="F292" s="15">
        <v>0.24393899917602538</v>
      </c>
      <c r="G292" s="15">
        <v>0.28181800842285154</v>
      </c>
      <c r="H292" s="15">
        <v>8.001359939575195E-2</v>
      </c>
      <c r="I292" s="15">
        <v>0.20180440902709962</v>
      </c>
      <c r="L292" s="15">
        <f t="shared" si="35"/>
        <v>0.24393899917602538</v>
      </c>
      <c r="M292" s="15">
        <f t="shared" si="36"/>
        <v>0.28181800842285154</v>
      </c>
      <c r="N292" s="15">
        <f t="shared" si="37"/>
        <v>8.001359939575195E-2</v>
      </c>
      <c r="O292" s="15">
        <f t="shared" si="38"/>
        <v>0.20180440902709962</v>
      </c>
      <c r="P292" s="15">
        <v>0</v>
      </c>
    </row>
    <row r="293" spans="1:16" ht="15" x14ac:dyDescent="0.25">
      <c r="A293" s="12" t="s">
        <v>37</v>
      </c>
      <c r="B293" s="12">
        <v>223</v>
      </c>
      <c r="C293" s="12">
        <v>1890</v>
      </c>
      <c r="D293" s="12">
        <v>0</v>
      </c>
      <c r="E293" s="12">
        <v>0</v>
      </c>
      <c r="F293" s="15">
        <v>0.22674400329589844</v>
      </c>
      <c r="G293" s="15">
        <v>0.2569770050048828</v>
      </c>
      <c r="H293" s="15">
        <v>6.8681597709655762E-2</v>
      </c>
      <c r="I293" s="15">
        <v>0.18829540729522706</v>
      </c>
      <c r="L293" s="15">
        <f t="shared" si="35"/>
        <v>0.22674400329589844</v>
      </c>
      <c r="M293" s="15">
        <f t="shared" si="36"/>
        <v>0.2569770050048828</v>
      </c>
      <c r="N293" s="15">
        <f t="shared" si="37"/>
        <v>6.8681597709655762E-2</v>
      </c>
      <c r="O293" s="15">
        <f t="shared" si="38"/>
        <v>0.18829540729522706</v>
      </c>
      <c r="P293" s="15">
        <v>0</v>
      </c>
    </row>
    <row r="294" spans="1:16" ht="15" x14ac:dyDescent="0.25">
      <c r="A294" s="12" t="s">
        <v>37</v>
      </c>
      <c r="B294" s="12">
        <v>223</v>
      </c>
      <c r="C294" s="12">
        <v>1891</v>
      </c>
      <c r="D294" s="12">
        <v>0</v>
      </c>
      <c r="E294" s="12">
        <v>0</v>
      </c>
      <c r="F294" s="15">
        <v>0.14586000442504882</v>
      </c>
      <c r="G294" s="15">
        <v>0.14076399803161621</v>
      </c>
      <c r="H294" s="15">
        <v>4.5875802040100097E-2</v>
      </c>
      <c r="I294" s="15">
        <v>9.4888195991516114E-2</v>
      </c>
      <c r="L294" s="15">
        <f t="shared" si="35"/>
        <v>0.14586000442504882</v>
      </c>
      <c r="M294" s="15">
        <f t="shared" si="36"/>
        <v>0.14076399803161621</v>
      </c>
      <c r="N294" s="15">
        <f t="shared" si="37"/>
        <v>4.5875802040100097E-2</v>
      </c>
      <c r="O294" s="15">
        <f t="shared" si="38"/>
        <v>9.4888195991516114E-2</v>
      </c>
      <c r="P294" s="15">
        <v>0</v>
      </c>
    </row>
    <row r="295" spans="1:16" ht="15" x14ac:dyDescent="0.25">
      <c r="A295" s="12" t="s">
        <v>37</v>
      </c>
      <c r="B295" s="12">
        <v>223</v>
      </c>
      <c r="C295" s="12">
        <v>1892</v>
      </c>
      <c r="D295" s="12">
        <v>0</v>
      </c>
      <c r="E295" s="12">
        <v>0</v>
      </c>
      <c r="F295" s="15">
        <v>0.11632699966430664</v>
      </c>
      <c r="G295" s="15">
        <v>0.14234700202941894</v>
      </c>
      <c r="H295" s="15">
        <v>4.5304598808288576E-2</v>
      </c>
      <c r="I295" s="15">
        <v>9.7042403221130377E-2</v>
      </c>
      <c r="L295" s="15">
        <f t="shared" si="35"/>
        <v>0.11632699966430664</v>
      </c>
      <c r="M295" s="15">
        <f t="shared" si="36"/>
        <v>0.14234700202941894</v>
      </c>
      <c r="N295" s="15">
        <f t="shared" si="37"/>
        <v>4.5304598808288576E-2</v>
      </c>
      <c r="O295" s="15">
        <f t="shared" si="38"/>
        <v>9.7042403221130377E-2</v>
      </c>
      <c r="P295" s="15">
        <v>0</v>
      </c>
    </row>
    <row r="296" spans="1:16" ht="15" x14ac:dyDescent="0.25">
      <c r="A296" s="12" t="s">
        <v>37</v>
      </c>
      <c r="B296" s="12">
        <v>223</v>
      </c>
      <c r="C296" s="12">
        <v>1893</v>
      </c>
      <c r="D296" s="12">
        <v>0</v>
      </c>
      <c r="E296" s="12">
        <v>0</v>
      </c>
      <c r="F296" s="15">
        <v>0.11255399703979492</v>
      </c>
      <c r="G296" s="15">
        <v>0.1303030014038086</v>
      </c>
      <c r="H296" s="15">
        <v>3.767549991607666E-2</v>
      </c>
      <c r="I296" s="15">
        <v>9.2627501487731939E-2</v>
      </c>
      <c r="L296" s="15">
        <f t="shared" si="35"/>
        <v>0.11255399703979492</v>
      </c>
      <c r="M296" s="15">
        <f t="shared" si="36"/>
        <v>0.1303030014038086</v>
      </c>
      <c r="N296" s="15">
        <f t="shared" si="37"/>
        <v>3.767549991607666E-2</v>
      </c>
      <c r="O296" s="15">
        <f t="shared" si="38"/>
        <v>9.2627501487731939E-2</v>
      </c>
      <c r="P296" s="15">
        <v>0</v>
      </c>
    </row>
    <row r="297" spans="1:16" ht="15" x14ac:dyDescent="0.25">
      <c r="A297" s="12" t="s">
        <v>37</v>
      </c>
      <c r="B297" s="12">
        <v>223</v>
      </c>
      <c r="C297" s="12">
        <v>1894</v>
      </c>
      <c r="D297" s="12">
        <v>0</v>
      </c>
      <c r="E297" s="12">
        <v>0</v>
      </c>
      <c r="F297" s="15">
        <v>0.10076000213623047</v>
      </c>
      <c r="G297" s="15">
        <v>0.14182499885559083</v>
      </c>
      <c r="H297" s="15">
        <v>3.8730499744415281E-2</v>
      </c>
      <c r="I297" s="15">
        <v>0.10309449911117553</v>
      </c>
      <c r="L297" s="15">
        <f t="shared" si="35"/>
        <v>0.10076000213623047</v>
      </c>
      <c r="M297" s="15">
        <f t="shared" si="36"/>
        <v>0.14182499885559083</v>
      </c>
      <c r="N297" s="15">
        <f t="shared" si="37"/>
        <v>3.8730499744415281E-2</v>
      </c>
      <c r="O297" s="15">
        <f t="shared" si="38"/>
        <v>0.10309449911117553</v>
      </c>
      <c r="P297" s="15">
        <v>0</v>
      </c>
    </row>
    <row r="298" spans="1:16" ht="15" x14ac:dyDescent="0.25">
      <c r="A298" s="12" t="s">
        <v>37</v>
      </c>
      <c r="B298" s="12">
        <v>223</v>
      </c>
      <c r="C298" s="12">
        <v>1895</v>
      </c>
      <c r="D298" s="12">
        <v>0</v>
      </c>
      <c r="E298" s="12">
        <v>0</v>
      </c>
      <c r="F298" s="15">
        <v>0.11039400100708008</v>
      </c>
      <c r="G298" s="15">
        <v>0.12365599632263184</v>
      </c>
      <c r="H298" s="15">
        <v>4.0892801284790038E-2</v>
      </c>
      <c r="I298" s="15">
        <v>8.2763195037841797E-2</v>
      </c>
      <c r="L298" s="15">
        <f t="shared" si="35"/>
        <v>0.11039400100708008</v>
      </c>
      <c r="M298" s="15">
        <f t="shared" si="36"/>
        <v>0.12365599632263184</v>
      </c>
      <c r="N298" s="15">
        <f t="shared" si="37"/>
        <v>4.0892801284790038E-2</v>
      </c>
      <c r="O298" s="15">
        <f t="shared" si="38"/>
        <v>8.2763195037841797E-2</v>
      </c>
      <c r="P298" s="15">
        <v>0</v>
      </c>
    </row>
    <row r="299" spans="1:16" ht="15" x14ac:dyDescent="0.25">
      <c r="A299" s="12" t="s">
        <v>37</v>
      </c>
      <c r="B299" s="12">
        <v>223</v>
      </c>
      <c r="C299" s="12">
        <v>1896</v>
      </c>
      <c r="D299" s="12">
        <v>0</v>
      </c>
      <c r="E299" s="12">
        <v>0</v>
      </c>
      <c r="F299" s="15">
        <v>0.11890000343322754</v>
      </c>
      <c r="G299" s="15">
        <v>0.12680399894714356</v>
      </c>
      <c r="H299" s="15">
        <v>4.5642800331115722E-2</v>
      </c>
      <c r="I299" s="15">
        <v>8.116119861602783E-2</v>
      </c>
      <c r="L299" s="15">
        <f t="shared" si="35"/>
        <v>0.11890000343322754</v>
      </c>
      <c r="M299" s="15">
        <f t="shared" si="36"/>
        <v>0.12680399894714356</v>
      </c>
      <c r="N299" s="15">
        <f t="shared" si="37"/>
        <v>4.5642800331115722E-2</v>
      </c>
      <c r="O299" s="15">
        <f t="shared" si="38"/>
        <v>8.116119861602783E-2</v>
      </c>
      <c r="P299" s="15">
        <v>0</v>
      </c>
    </row>
    <row r="300" spans="1:16" ht="15" x14ac:dyDescent="0.25">
      <c r="A300" s="12" t="s">
        <v>37</v>
      </c>
      <c r="B300" s="12">
        <v>223</v>
      </c>
      <c r="C300" s="12">
        <v>1897</v>
      </c>
      <c r="D300" s="12">
        <v>0</v>
      </c>
      <c r="E300" s="12">
        <v>0</v>
      </c>
      <c r="F300" s="15">
        <v>9.4984302520751948E-2</v>
      </c>
      <c r="G300" s="15">
        <v>0.11880900382995606</v>
      </c>
      <c r="H300" s="15">
        <v>4.8701901435852048E-2</v>
      </c>
      <c r="I300" s="15">
        <v>7.0107102394104004E-2</v>
      </c>
      <c r="L300" s="15">
        <f t="shared" si="35"/>
        <v>9.4984302520751948E-2</v>
      </c>
      <c r="M300" s="15">
        <f t="shared" si="36"/>
        <v>0.11880900382995606</v>
      </c>
      <c r="N300" s="15">
        <f t="shared" si="37"/>
        <v>4.8701901435852048E-2</v>
      </c>
      <c r="O300" s="15">
        <f t="shared" si="38"/>
        <v>7.0107102394104004E-2</v>
      </c>
      <c r="P300" s="15">
        <v>0</v>
      </c>
    </row>
    <row r="301" spans="1:16" ht="15" x14ac:dyDescent="0.25">
      <c r="A301" s="12" t="s">
        <v>37</v>
      </c>
      <c r="B301" s="12">
        <v>223</v>
      </c>
      <c r="C301" s="12">
        <v>1898</v>
      </c>
      <c r="D301" s="12">
        <v>0</v>
      </c>
      <c r="E301" s="12">
        <v>0</v>
      </c>
      <c r="F301" s="15">
        <v>9.9386501312255862E-2</v>
      </c>
      <c r="G301" s="15">
        <v>0.23918699264526366</v>
      </c>
      <c r="H301" s="15">
        <v>4.5247402191162106E-2</v>
      </c>
      <c r="I301" s="15">
        <v>0.19393959045410156</v>
      </c>
      <c r="L301" s="15">
        <f t="shared" si="35"/>
        <v>9.9386501312255862E-2</v>
      </c>
      <c r="M301" s="15">
        <f t="shared" si="36"/>
        <v>0.23918699264526366</v>
      </c>
      <c r="N301" s="15">
        <f t="shared" si="37"/>
        <v>4.5247402191162106E-2</v>
      </c>
      <c r="O301" s="15">
        <f t="shared" si="38"/>
        <v>0.19393959045410156</v>
      </c>
      <c r="P301" s="15">
        <v>0</v>
      </c>
    </row>
    <row r="302" spans="1:16" ht="15" x14ac:dyDescent="0.25">
      <c r="A302" s="12" t="s">
        <v>37</v>
      </c>
      <c r="B302" s="12">
        <v>223</v>
      </c>
      <c r="C302" s="12">
        <v>1899</v>
      </c>
      <c r="D302" s="12">
        <v>0</v>
      </c>
      <c r="E302" s="12">
        <v>0</v>
      </c>
      <c r="F302" s="15">
        <v>0.10255599975585937</v>
      </c>
      <c r="G302" s="15">
        <v>0.12385299682617187</v>
      </c>
      <c r="H302" s="15">
        <v>4.1057000160217287E-2</v>
      </c>
      <c r="I302" s="15">
        <v>8.2795996665954594E-2</v>
      </c>
      <c r="L302" s="15">
        <f t="shared" si="35"/>
        <v>0.10255599975585937</v>
      </c>
      <c r="M302" s="15">
        <f t="shared" si="36"/>
        <v>0.12385299682617187</v>
      </c>
      <c r="N302" s="15">
        <f t="shared" si="37"/>
        <v>4.1057000160217287E-2</v>
      </c>
      <c r="O302" s="15">
        <f t="shared" si="38"/>
        <v>8.2795996665954594E-2</v>
      </c>
      <c r="P302" s="15">
        <v>0</v>
      </c>
    </row>
    <row r="303" spans="1:16" ht="15" x14ac:dyDescent="0.25">
      <c r="A303" s="12" t="s">
        <v>37</v>
      </c>
      <c r="B303" s="12">
        <v>223</v>
      </c>
      <c r="C303" s="12">
        <v>1900</v>
      </c>
      <c r="D303" s="12">
        <v>0</v>
      </c>
      <c r="E303" s="12">
        <v>0</v>
      </c>
      <c r="F303" s="15">
        <v>9.9354801177978513E-2</v>
      </c>
      <c r="G303" s="15">
        <v>0.1550469970703125</v>
      </c>
      <c r="H303" s="15">
        <v>2.732029914855957E-2</v>
      </c>
      <c r="I303" s="15">
        <v>0.12772669792175292</v>
      </c>
      <c r="L303" s="15">
        <f t="shared" si="35"/>
        <v>9.9354801177978513E-2</v>
      </c>
      <c r="M303" s="15">
        <f t="shared" si="36"/>
        <v>0.1550469970703125</v>
      </c>
      <c r="N303" s="15">
        <f t="shared" si="37"/>
        <v>2.732029914855957E-2</v>
      </c>
      <c r="O303" s="15">
        <f t="shared" si="38"/>
        <v>0.12772669792175292</v>
      </c>
      <c r="P303" s="15">
        <v>0</v>
      </c>
    </row>
    <row r="304" spans="1:16" ht="15" x14ac:dyDescent="0.25">
      <c r="A304" s="12" t="s">
        <v>37</v>
      </c>
      <c r="B304" s="12">
        <v>223</v>
      </c>
      <c r="C304" s="12">
        <v>1901</v>
      </c>
      <c r="D304" s="12">
        <v>0</v>
      </c>
      <c r="E304" s="12">
        <v>0</v>
      </c>
      <c r="F304" s="15">
        <v>0.11296299934387206</v>
      </c>
      <c r="G304" s="15">
        <v>0.1375730037689209</v>
      </c>
      <c r="H304" s="15">
        <v>2.8342099189758302E-2</v>
      </c>
      <c r="I304" s="15">
        <v>0.1092309045791626</v>
      </c>
      <c r="L304" s="15">
        <f t="shared" si="35"/>
        <v>0.11296299934387206</v>
      </c>
      <c r="M304" s="15">
        <f t="shared" si="36"/>
        <v>0.1375730037689209</v>
      </c>
      <c r="N304" s="15">
        <f t="shared" si="37"/>
        <v>2.8342099189758302E-2</v>
      </c>
      <c r="O304" s="15">
        <f t="shared" si="38"/>
        <v>0.1092309045791626</v>
      </c>
      <c r="P304" s="15">
        <v>0</v>
      </c>
    </row>
    <row r="305" spans="1:16" ht="15" x14ac:dyDescent="0.25">
      <c r="A305" s="12" t="s">
        <v>37</v>
      </c>
      <c r="B305" s="12">
        <v>223</v>
      </c>
      <c r="C305" s="12">
        <v>1902</v>
      </c>
      <c r="D305" s="12">
        <v>0</v>
      </c>
      <c r="E305" s="12">
        <v>0</v>
      </c>
      <c r="F305" s="15">
        <v>0.11862099647521973</v>
      </c>
      <c r="G305" s="15">
        <v>0.1027589988708496</v>
      </c>
      <c r="H305" s="15">
        <v>2.7683899402618409E-2</v>
      </c>
      <c r="I305" s="15">
        <v>7.5075099468231196E-2</v>
      </c>
      <c r="L305" s="15">
        <f t="shared" si="35"/>
        <v>0.11862099647521973</v>
      </c>
      <c r="M305" s="15">
        <f t="shared" si="36"/>
        <v>0.1027589988708496</v>
      </c>
      <c r="N305" s="15">
        <f t="shared" si="37"/>
        <v>2.7683899402618409E-2</v>
      </c>
      <c r="O305" s="15">
        <f t="shared" si="38"/>
        <v>7.5075099468231196E-2</v>
      </c>
      <c r="P305" s="15">
        <v>0</v>
      </c>
    </row>
    <row r="306" spans="1:16" ht="15" x14ac:dyDescent="0.25">
      <c r="A306" s="12" t="s">
        <v>37</v>
      </c>
      <c r="B306" s="12">
        <v>223</v>
      </c>
      <c r="C306" s="12">
        <v>1903</v>
      </c>
      <c r="D306" s="12">
        <v>0</v>
      </c>
      <c r="E306" s="12">
        <v>0</v>
      </c>
      <c r="F306" s="15">
        <v>0.1431029987335205</v>
      </c>
      <c r="G306" s="15">
        <v>0.12517200469970702</v>
      </c>
      <c r="H306" s="15">
        <v>3.1857299804687503E-2</v>
      </c>
      <c r="I306" s="15">
        <v>9.3314704895019529E-2</v>
      </c>
      <c r="L306" s="15">
        <f t="shared" si="35"/>
        <v>0.1431029987335205</v>
      </c>
      <c r="M306" s="15">
        <f t="shared" si="36"/>
        <v>0.12517200469970702</v>
      </c>
      <c r="N306" s="15">
        <f t="shared" si="37"/>
        <v>3.1857299804687503E-2</v>
      </c>
      <c r="O306" s="15">
        <f t="shared" si="38"/>
        <v>9.3314704895019529E-2</v>
      </c>
      <c r="P306" s="15">
        <v>0</v>
      </c>
    </row>
    <row r="307" spans="1:16" ht="15" x14ac:dyDescent="0.25">
      <c r="A307" s="12" t="s">
        <v>37</v>
      </c>
      <c r="B307" s="12">
        <v>223</v>
      </c>
      <c r="C307" s="12">
        <v>1904</v>
      </c>
      <c r="D307" s="12">
        <v>0</v>
      </c>
      <c r="E307" s="12">
        <v>0</v>
      </c>
      <c r="F307" s="15">
        <v>0.13843799591064454</v>
      </c>
      <c r="G307" s="15">
        <v>0.14468799591064452</v>
      </c>
      <c r="H307" s="15">
        <v>3.988039970397949E-2</v>
      </c>
      <c r="I307" s="15">
        <v>0.10480759620666504</v>
      </c>
      <c r="L307" s="15">
        <f t="shared" si="35"/>
        <v>0.13843799591064454</v>
      </c>
      <c r="M307" s="15">
        <f t="shared" si="36"/>
        <v>0.14468799591064452</v>
      </c>
      <c r="N307" s="15">
        <f t="shared" si="37"/>
        <v>3.988039970397949E-2</v>
      </c>
      <c r="O307" s="15">
        <f t="shared" si="38"/>
        <v>0.10480759620666504</v>
      </c>
      <c r="P307" s="15">
        <v>0</v>
      </c>
    </row>
    <row r="308" spans="1:16" ht="15" x14ac:dyDescent="0.25">
      <c r="A308" s="12" t="s">
        <v>37</v>
      </c>
      <c r="B308" s="12">
        <v>223</v>
      </c>
      <c r="C308" s="12">
        <v>1905</v>
      </c>
      <c r="D308" s="12">
        <v>0</v>
      </c>
      <c r="E308" s="12">
        <v>0</v>
      </c>
      <c r="F308" s="15">
        <v>0.14851799964904785</v>
      </c>
      <c r="G308" s="15">
        <v>0.13888899803161622</v>
      </c>
      <c r="H308" s="15">
        <v>3.0045499801635744E-2</v>
      </c>
      <c r="I308" s="15">
        <v>0.10884349822998046</v>
      </c>
      <c r="L308" s="15">
        <f t="shared" si="35"/>
        <v>0.14851799964904785</v>
      </c>
      <c r="M308" s="15">
        <f t="shared" si="36"/>
        <v>0.13888899803161622</v>
      </c>
      <c r="N308" s="15">
        <f t="shared" si="37"/>
        <v>3.0045499801635744E-2</v>
      </c>
      <c r="O308" s="15">
        <f t="shared" si="38"/>
        <v>0.10884349822998046</v>
      </c>
      <c r="P308" s="15">
        <v>0</v>
      </c>
    </row>
    <row r="309" spans="1:16" ht="15" x14ac:dyDescent="0.25">
      <c r="A309" s="12" t="s">
        <v>37</v>
      </c>
      <c r="B309" s="12">
        <v>223</v>
      </c>
      <c r="C309" s="12">
        <v>1906</v>
      </c>
      <c r="D309" s="12">
        <v>0</v>
      </c>
      <c r="E309" s="12">
        <v>0</v>
      </c>
      <c r="F309" s="15">
        <v>0.13500000000000001</v>
      </c>
      <c r="G309" s="15">
        <v>0.13218799591064453</v>
      </c>
      <c r="H309" s="15">
        <v>2.8323800563812257E-2</v>
      </c>
      <c r="I309" s="15">
        <v>0.10386419534683228</v>
      </c>
      <c r="L309" s="15">
        <f t="shared" si="35"/>
        <v>0.13500000000000001</v>
      </c>
      <c r="M309" s="15">
        <f t="shared" si="36"/>
        <v>0.13218799591064453</v>
      </c>
      <c r="N309" s="15">
        <f t="shared" si="37"/>
        <v>2.8323800563812257E-2</v>
      </c>
      <c r="O309" s="15">
        <f t="shared" si="38"/>
        <v>0.10386419534683228</v>
      </c>
      <c r="P309" s="15">
        <v>0</v>
      </c>
    </row>
    <row r="310" spans="1:16" ht="15" x14ac:dyDescent="0.25">
      <c r="A310" s="12" t="s">
        <v>37</v>
      </c>
      <c r="B310" s="12">
        <v>223</v>
      </c>
      <c r="C310" s="12">
        <v>1907</v>
      </c>
      <c r="D310" s="12">
        <v>0</v>
      </c>
      <c r="E310" s="12">
        <v>0</v>
      </c>
      <c r="F310" s="15">
        <v>0.14486499786376952</v>
      </c>
      <c r="G310" s="15">
        <v>0.14108099937438964</v>
      </c>
      <c r="H310" s="15">
        <v>2.7658400535583497E-2</v>
      </c>
      <c r="I310" s="15">
        <v>0.11342259883880615</v>
      </c>
      <c r="L310" s="15">
        <f t="shared" si="35"/>
        <v>0.14486499786376952</v>
      </c>
      <c r="M310" s="15">
        <f t="shared" si="36"/>
        <v>0.14108099937438964</v>
      </c>
      <c r="N310" s="15">
        <f t="shared" si="37"/>
        <v>2.7658400535583497E-2</v>
      </c>
      <c r="O310" s="15">
        <f t="shared" si="38"/>
        <v>0.11342259883880615</v>
      </c>
      <c r="P310" s="15">
        <v>0</v>
      </c>
    </row>
    <row r="311" spans="1:16" ht="15" x14ac:dyDescent="0.25">
      <c r="A311" s="12" t="s">
        <v>37</v>
      </c>
      <c r="B311" s="12">
        <v>223</v>
      </c>
      <c r="C311" s="12">
        <v>1908</v>
      </c>
      <c r="D311" s="12">
        <v>0</v>
      </c>
      <c r="E311" s="12">
        <v>0</v>
      </c>
      <c r="F311" s="15">
        <v>0.11918899536132813</v>
      </c>
      <c r="G311" s="15">
        <v>0.13810799598693849</v>
      </c>
      <c r="H311" s="15">
        <v>2.3478899002075195E-2</v>
      </c>
      <c r="I311" s="15">
        <v>0.11462909698486329</v>
      </c>
      <c r="L311" s="15">
        <f t="shared" si="35"/>
        <v>0.11918899536132813</v>
      </c>
      <c r="M311" s="15">
        <f t="shared" si="36"/>
        <v>0.13810799598693849</v>
      </c>
      <c r="N311" s="15">
        <f t="shared" si="37"/>
        <v>2.3478899002075195E-2</v>
      </c>
      <c r="O311" s="15">
        <f t="shared" si="38"/>
        <v>0.11462909698486329</v>
      </c>
      <c r="P311" s="15">
        <v>0</v>
      </c>
    </row>
    <row r="312" spans="1:16" ht="15" x14ac:dyDescent="0.25">
      <c r="A312" s="12" t="s">
        <v>37</v>
      </c>
      <c r="B312" s="12">
        <v>223</v>
      </c>
      <c r="C312" s="12">
        <v>1909</v>
      </c>
      <c r="D312" s="12">
        <v>0</v>
      </c>
      <c r="E312" s="12">
        <v>0</v>
      </c>
      <c r="F312" s="15">
        <v>0.10714300155639649</v>
      </c>
      <c r="G312" s="15">
        <v>0.12333299636840821</v>
      </c>
      <c r="H312" s="15">
        <v>2.5207901000976564E-2</v>
      </c>
      <c r="I312" s="15">
        <v>9.8125095367431636E-2</v>
      </c>
      <c r="L312" s="15">
        <f t="shared" si="35"/>
        <v>0.10714300155639649</v>
      </c>
      <c r="M312" s="15">
        <f t="shared" si="36"/>
        <v>0.12333299636840821</v>
      </c>
      <c r="N312" s="15">
        <f t="shared" si="37"/>
        <v>2.5207901000976564E-2</v>
      </c>
      <c r="O312" s="15">
        <f t="shared" si="38"/>
        <v>9.8125095367431636E-2</v>
      </c>
      <c r="P312" s="15">
        <v>0</v>
      </c>
    </row>
    <row r="313" spans="1:16" ht="15" x14ac:dyDescent="0.25">
      <c r="A313" s="12" t="s">
        <v>37</v>
      </c>
      <c r="B313" s="12">
        <v>223</v>
      </c>
      <c r="C313" s="12">
        <v>1910</v>
      </c>
      <c r="D313" s="12">
        <v>0</v>
      </c>
      <c r="E313" s="12">
        <v>0</v>
      </c>
      <c r="F313" s="15">
        <v>0.109375</v>
      </c>
      <c r="G313" s="15">
        <v>0.13</v>
      </c>
      <c r="H313" s="15">
        <v>1.9791699647903442E-2</v>
      </c>
      <c r="I313" s="15">
        <v>0.11020830035209656</v>
      </c>
      <c r="L313" s="15">
        <f t="shared" si="35"/>
        <v>0.109375</v>
      </c>
      <c r="M313" s="15">
        <f t="shared" si="36"/>
        <v>0.13</v>
      </c>
      <c r="N313" s="15">
        <f t="shared" si="37"/>
        <v>1.9791699647903442E-2</v>
      </c>
      <c r="O313" s="15">
        <f t="shared" si="38"/>
        <v>0.11020830035209656</v>
      </c>
      <c r="P313" s="15">
        <v>0</v>
      </c>
    </row>
    <row r="314" spans="1:16" ht="15" x14ac:dyDescent="0.25">
      <c r="A314" s="12" t="s">
        <v>37</v>
      </c>
      <c r="B314" s="12">
        <v>223</v>
      </c>
      <c r="C314" s="12">
        <v>1911</v>
      </c>
      <c r="D314" s="12">
        <v>0</v>
      </c>
      <c r="E314" s="12">
        <v>0</v>
      </c>
      <c r="F314" s="15">
        <v>0.10254500389099121</v>
      </c>
      <c r="G314" s="15">
        <v>0.12399999618530273</v>
      </c>
      <c r="H314" s="15">
        <v>2.0593099594116211E-2</v>
      </c>
      <c r="I314" s="15">
        <v>0.10340689659118653</v>
      </c>
      <c r="L314" s="15">
        <f t="shared" si="35"/>
        <v>0.10379500389099121</v>
      </c>
      <c r="M314" s="15">
        <f t="shared" si="36"/>
        <v>0.12524999618530272</v>
      </c>
      <c r="N314" s="15">
        <f t="shared" si="37"/>
        <v>2.0593099594116211E-2</v>
      </c>
      <c r="O314" s="15">
        <f t="shared" si="38"/>
        <v>0.10465689659118653</v>
      </c>
      <c r="P314" s="15">
        <f>P313+(P$353-P$313)/40</f>
        <v>1.25E-3</v>
      </c>
    </row>
    <row r="315" spans="1:16" ht="15" x14ac:dyDescent="0.25">
      <c r="A315" s="12" t="s">
        <v>37</v>
      </c>
      <c r="B315" s="12">
        <v>223</v>
      </c>
      <c r="C315" s="12">
        <v>1912</v>
      </c>
      <c r="D315" s="12">
        <v>0</v>
      </c>
      <c r="E315" s="12">
        <v>0</v>
      </c>
      <c r="F315" s="15">
        <v>0.10789500236511231</v>
      </c>
      <c r="G315" s="15">
        <v>0.13842100143432617</v>
      </c>
      <c r="H315" s="15">
        <v>2.0726699829101563E-2</v>
      </c>
      <c r="I315" s="15">
        <v>0.11769430160522461</v>
      </c>
      <c r="L315" s="15">
        <f t="shared" si="35"/>
        <v>0.11039500236511231</v>
      </c>
      <c r="M315" s="15">
        <f t="shared" si="36"/>
        <v>0.14092100143432618</v>
      </c>
      <c r="N315" s="15">
        <f t="shared" si="37"/>
        <v>2.0726699829101563E-2</v>
      </c>
      <c r="O315" s="15">
        <f t="shared" si="38"/>
        <v>0.12019430160522461</v>
      </c>
      <c r="P315" s="15">
        <f t="shared" ref="P315:P352" si="39">P314+(P$353-P$313)/40</f>
        <v>2.5000000000000001E-3</v>
      </c>
    </row>
    <row r="316" spans="1:16" ht="15" x14ac:dyDescent="0.25">
      <c r="A316" s="12" t="s">
        <v>37</v>
      </c>
      <c r="B316" s="12">
        <v>223</v>
      </c>
      <c r="C316" s="12">
        <v>1913</v>
      </c>
      <c r="D316" s="12">
        <v>0</v>
      </c>
      <c r="E316" s="12">
        <v>0</v>
      </c>
      <c r="F316" s="15">
        <v>0.11473699569702149</v>
      </c>
      <c r="G316" s="15">
        <v>0.1338599967956543</v>
      </c>
      <c r="H316" s="15">
        <v>2.4055600166320801E-2</v>
      </c>
      <c r="I316" s="15">
        <v>0.1098043966293335</v>
      </c>
      <c r="L316" s="15">
        <f t="shared" si="35"/>
        <v>0.11848699569702149</v>
      </c>
      <c r="M316" s="15">
        <f t="shared" si="36"/>
        <v>0.1376099967956543</v>
      </c>
      <c r="N316" s="15">
        <f t="shared" si="37"/>
        <v>2.4055600166320801E-2</v>
      </c>
      <c r="O316" s="15">
        <f t="shared" si="38"/>
        <v>0.1135543966293335</v>
      </c>
      <c r="P316" s="15">
        <f t="shared" si="39"/>
        <v>3.7499999999999999E-3</v>
      </c>
    </row>
    <row r="317" spans="1:16" ht="15" x14ac:dyDescent="0.25">
      <c r="A317" s="12" t="s">
        <v>37</v>
      </c>
      <c r="B317" s="12">
        <v>223</v>
      </c>
      <c r="C317" s="12">
        <v>1914</v>
      </c>
      <c r="D317" s="12">
        <v>0</v>
      </c>
      <c r="E317" s="12">
        <v>0</v>
      </c>
      <c r="F317" s="15">
        <v>0.09</v>
      </c>
      <c r="G317" s="15">
        <v>0.1631920051574707</v>
      </c>
      <c r="H317" s="15">
        <v>0</v>
      </c>
      <c r="I317" s="15">
        <v>0</v>
      </c>
      <c r="L317" s="15">
        <f t="shared" si="35"/>
        <v>9.5000000000000001E-2</v>
      </c>
      <c r="M317" s="15">
        <f t="shared" si="36"/>
        <v>0.16819200515747071</v>
      </c>
      <c r="N317" s="15">
        <f t="shared" si="37"/>
        <v>0</v>
      </c>
      <c r="O317" s="15">
        <f>M317-N317</f>
        <v>0.16819200515747071</v>
      </c>
      <c r="P317" s="15">
        <f t="shared" si="39"/>
        <v>5.0000000000000001E-3</v>
      </c>
    </row>
    <row r="318" spans="1:16" ht="15" x14ac:dyDescent="0.25">
      <c r="A318" s="12" t="s">
        <v>37</v>
      </c>
      <c r="B318" s="12">
        <v>223</v>
      </c>
      <c r="C318" s="12">
        <v>1915</v>
      </c>
      <c r="D318" s="12">
        <v>0</v>
      </c>
      <c r="E318" s="12">
        <v>0</v>
      </c>
      <c r="F318" s="15">
        <v>8.9777803421020513E-2</v>
      </c>
      <c r="G318" s="15">
        <v>0.15311100006103515</v>
      </c>
      <c r="H318" s="15">
        <v>0</v>
      </c>
      <c r="I318" s="15">
        <v>0</v>
      </c>
      <c r="L318" s="15">
        <f t="shared" si="35"/>
        <v>9.6027803421020519E-2</v>
      </c>
      <c r="M318" s="15">
        <f t="shared" si="36"/>
        <v>0.15936100006103515</v>
      </c>
      <c r="N318" s="15">
        <f t="shared" si="37"/>
        <v>0</v>
      </c>
      <c r="O318" s="15">
        <f t="shared" ref="O318:O330" si="40">M318-N318</f>
        <v>0.15936100006103515</v>
      </c>
      <c r="P318" s="15">
        <f t="shared" si="39"/>
        <v>6.2500000000000003E-3</v>
      </c>
    </row>
    <row r="319" spans="1:16" ht="15" x14ac:dyDescent="0.25">
      <c r="A319" s="12" t="s">
        <v>37</v>
      </c>
      <c r="B319" s="12">
        <v>223</v>
      </c>
      <c r="C319" s="12">
        <v>1916</v>
      </c>
      <c r="D319" s="12">
        <v>0</v>
      </c>
      <c r="E319" s="12">
        <v>0</v>
      </c>
      <c r="F319" s="15">
        <v>9.9583301544189456E-2</v>
      </c>
      <c r="G319" s="15">
        <v>0.143125</v>
      </c>
      <c r="H319" s="15">
        <v>0</v>
      </c>
      <c r="I319" s="15">
        <v>0</v>
      </c>
      <c r="L319" s="15">
        <f t="shared" si="35"/>
        <v>0.10708330154418946</v>
      </c>
      <c r="M319" s="15">
        <f t="shared" si="36"/>
        <v>0.15062500000000001</v>
      </c>
      <c r="N319" s="15">
        <f t="shared" si="37"/>
        <v>0</v>
      </c>
      <c r="O319" s="15">
        <f t="shared" si="40"/>
        <v>0.15062500000000001</v>
      </c>
      <c r="P319" s="15">
        <f t="shared" si="39"/>
        <v>7.5000000000000006E-3</v>
      </c>
    </row>
    <row r="320" spans="1:16" ht="15" x14ac:dyDescent="0.25">
      <c r="A320" s="12" t="s">
        <v>37</v>
      </c>
      <c r="B320" s="12">
        <v>223</v>
      </c>
      <c r="C320" s="12">
        <v>1917</v>
      </c>
      <c r="D320" s="12">
        <v>0</v>
      </c>
      <c r="E320" s="12">
        <v>0</v>
      </c>
      <c r="F320" s="15">
        <v>9.7636404037475588E-2</v>
      </c>
      <c r="G320" s="15">
        <v>0.14563599586486817</v>
      </c>
      <c r="H320" s="15">
        <v>0</v>
      </c>
      <c r="I320" s="15">
        <v>0</v>
      </c>
      <c r="L320" s="15">
        <f t="shared" si="35"/>
        <v>0.1063864040374756</v>
      </c>
      <c r="M320" s="15">
        <f t="shared" si="36"/>
        <v>0.15438599586486818</v>
      </c>
      <c r="N320" s="15">
        <f t="shared" si="37"/>
        <v>0</v>
      </c>
      <c r="O320" s="15">
        <f t="shared" si="40"/>
        <v>0.15438599586486818</v>
      </c>
      <c r="P320" s="15">
        <f t="shared" si="39"/>
        <v>8.7500000000000008E-3</v>
      </c>
    </row>
    <row r="321" spans="1:16" ht="15" x14ac:dyDescent="0.25">
      <c r="A321" s="12" t="s">
        <v>37</v>
      </c>
      <c r="B321" s="12">
        <v>223</v>
      </c>
      <c r="C321" s="12">
        <v>1918</v>
      </c>
      <c r="D321" s="12">
        <v>0</v>
      </c>
      <c r="E321" s="12">
        <v>0</v>
      </c>
      <c r="F321" s="15">
        <v>0.11254500389099122</v>
      </c>
      <c r="G321" s="15">
        <v>0.15763600349426268</v>
      </c>
      <c r="H321" s="15">
        <v>0</v>
      </c>
      <c r="I321" s="15">
        <v>0</v>
      </c>
      <c r="L321" s="15">
        <f t="shared" si="35"/>
        <v>0.12254500389099121</v>
      </c>
      <c r="M321" s="15">
        <f t="shared" si="36"/>
        <v>0.16763600349426269</v>
      </c>
      <c r="N321" s="15">
        <f t="shared" si="37"/>
        <v>0</v>
      </c>
      <c r="O321" s="15">
        <f t="shared" si="40"/>
        <v>0.16763600349426269</v>
      </c>
      <c r="P321" s="15">
        <f t="shared" si="39"/>
        <v>0.01</v>
      </c>
    </row>
    <row r="322" spans="1:16" ht="15" x14ac:dyDescent="0.25">
      <c r="A322" s="12" t="s">
        <v>37</v>
      </c>
      <c r="B322" s="12">
        <v>223</v>
      </c>
      <c r="C322" s="12">
        <v>1919</v>
      </c>
      <c r="D322" s="12">
        <v>0</v>
      </c>
      <c r="E322" s="12">
        <v>0</v>
      </c>
      <c r="F322" s="15">
        <v>7.5421700477600093E-2</v>
      </c>
      <c r="G322" s="15">
        <v>0.11228899955749512</v>
      </c>
      <c r="H322" s="15">
        <v>0</v>
      </c>
      <c r="I322" s="15">
        <v>0</v>
      </c>
      <c r="L322" s="15">
        <f t="shared" si="35"/>
        <v>8.6671700477600089E-2</v>
      </c>
      <c r="M322" s="15">
        <f t="shared" si="36"/>
        <v>0.12353899955749512</v>
      </c>
      <c r="N322" s="15">
        <f t="shared" si="37"/>
        <v>0</v>
      </c>
      <c r="O322" s="15">
        <f t="shared" si="40"/>
        <v>0.12353899955749512</v>
      </c>
      <c r="P322" s="15">
        <f t="shared" si="39"/>
        <v>1.125E-2</v>
      </c>
    </row>
    <row r="323" spans="1:16" ht="15" x14ac:dyDescent="0.25">
      <c r="A323" s="12" t="s">
        <v>37</v>
      </c>
      <c r="B323" s="12">
        <v>223</v>
      </c>
      <c r="C323" s="12">
        <v>1920</v>
      </c>
      <c r="D323" s="12">
        <v>0</v>
      </c>
      <c r="E323" s="12">
        <v>0</v>
      </c>
      <c r="F323" s="15">
        <v>9.4081602096557623E-2</v>
      </c>
      <c r="G323" s="15">
        <v>0.12520400047302246</v>
      </c>
      <c r="H323" s="15">
        <v>0</v>
      </c>
      <c r="I323" s="15">
        <v>0</v>
      </c>
      <c r="L323" s="15">
        <f t="shared" si="35"/>
        <v>0.10658160209655762</v>
      </c>
      <c r="M323" s="15">
        <f t="shared" si="36"/>
        <v>0.13770400047302248</v>
      </c>
      <c r="N323" s="15">
        <f t="shared" si="37"/>
        <v>0</v>
      </c>
      <c r="O323" s="15">
        <f t="shared" si="40"/>
        <v>0.13770400047302248</v>
      </c>
      <c r="P323" s="15">
        <f t="shared" si="39"/>
        <v>1.2499999999999999E-2</v>
      </c>
    </row>
    <row r="324" spans="1:16" ht="15" x14ac:dyDescent="0.25">
      <c r="A324" s="12" t="s">
        <v>37</v>
      </c>
      <c r="B324" s="12">
        <v>223</v>
      </c>
      <c r="C324" s="12">
        <v>1921</v>
      </c>
      <c r="D324" s="12">
        <v>0</v>
      </c>
      <c r="E324" s="12">
        <v>0</v>
      </c>
      <c r="F324" s="15">
        <v>8.9099998474121089E-2</v>
      </c>
      <c r="G324" s="15">
        <v>0.11890000343322754</v>
      </c>
      <c r="H324" s="15">
        <v>0</v>
      </c>
      <c r="I324" s="15">
        <v>0</v>
      </c>
      <c r="L324" s="15">
        <f t="shared" si="35"/>
        <v>0.10284999847412109</v>
      </c>
      <c r="M324" s="15">
        <f t="shared" si="36"/>
        <v>0.13265000343322753</v>
      </c>
      <c r="N324" s="15">
        <f t="shared" si="37"/>
        <v>0</v>
      </c>
      <c r="O324" s="15">
        <f t="shared" si="40"/>
        <v>0.13265000343322753</v>
      </c>
      <c r="P324" s="15">
        <f t="shared" si="39"/>
        <v>1.3749999999999998E-2</v>
      </c>
    </row>
    <row r="325" spans="1:16" ht="15" x14ac:dyDescent="0.25">
      <c r="A325" s="12" t="s">
        <v>37</v>
      </c>
      <c r="B325" s="12">
        <v>223</v>
      </c>
      <c r="C325" s="12">
        <v>1922</v>
      </c>
      <c r="D325" s="12">
        <v>0</v>
      </c>
      <c r="E325" s="12">
        <v>0</v>
      </c>
      <c r="F325" s="15">
        <v>8.1000003814697269E-2</v>
      </c>
      <c r="G325" s="15">
        <v>0.11899999618530273</v>
      </c>
      <c r="H325" s="15">
        <v>0</v>
      </c>
      <c r="I325" s="15">
        <v>0</v>
      </c>
      <c r="L325" s="15">
        <f t="shared" si="35"/>
        <v>9.6000003814697268E-2</v>
      </c>
      <c r="M325" s="15">
        <f t="shared" si="36"/>
        <v>0.13399999618530273</v>
      </c>
      <c r="N325" s="15">
        <f t="shared" si="37"/>
        <v>0</v>
      </c>
      <c r="O325" s="15">
        <f t="shared" si="40"/>
        <v>0.13399999618530273</v>
      </c>
      <c r="P325" s="15">
        <f t="shared" si="39"/>
        <v>1.4999999999999998E-2</v>
      </c>
    </row>
    <row r="326" spans="1:16" ht="15" x14ac:dyDescent="0.25">
      <c r="A326" s="12" t="s">
        <v>37</v>
      </c>
      <c r="B326" s="12">
        <v>223</v>
      </c>
      <c r="C326" s="12">
        <v>1923</v>
      </c>
      <c r="D326" s="12">
        <v>0</v>
      </c>
      <c r="E326" s="12">
        <v>0</v>
      </c>
      <c r="F326" s="15">
        <v>7.8625001907348627E-2</v>
      </c>
      <c r="G326" s="15">
        <v>9.806249618530273E-2</v>
      </c>
      <c r="H326" s="15">
        <v>0</v>
      </c>
      <c r="I326" s="15">
        <v>0</v>
      </c>
      <c r="L326" s="15">
        <f t="shared" si="35"/>
        <v>9.4875001907348627E-2</v>
      </c>
      <c r="M326" s="15">
        <f t="shared" si="36"/>
        <v>0.11431249618530273</v>
      </c>
      <c r="N326" s="15">
        <f t="shared" si="37"/>
        <v>0</v>
      </c>
      <c r="O326" s="15">
        <f t="shared" si="40"/>
        <v>0.11431249618530273</v>
      </c>
      <c r="P326" s="15">
        <f t="shared" si="39"/>
        <v>1.6249999999999997E-2</v>
      </c>
    </row>
    <row r="327" spans="1:16" ht="15" x14ac:dyDescent="0.25">
      <c r="A327" s="12" t="s">
        <v>37</v>
      </c>
      <c r="B327" s="12">
        <v>223</v>
      </c>
      <c r="C327" s="12">
        <v>1924</v>
      </c>
      <c r="D327" s="12">
        <v>0</v>
      </c>
      <c r="E327" s="12">
        <v>0</v>
      </c>
      <c r="F327" s="15">
        <v>6.8165001869201658E-2</v>
      </c>
      <c r="G327" s="15">
        <v>7.2649998664855955E-2</v>
      </c>
      <c r="H327" s="15">
        <v>0</v>
      </c>
      <c r="I327" s="15">
        <v>0</v>
      </c>
      <c r="L327" s="15">
        <f t="shared" si="35"/>
        <v>8.566500186920166E-2</v>
      </c>
      <c r="M327" s="15">
        <f t="shared" si="36"/>
        <v>9.0149998664855957E-2</v>
      </c>
      <c r="N327" s="15">
        <f t="shared" si="37"/>
        <v>0</v>
      </c>
      <c r="O327" s="15">
        <f t="shared" si="40"/>
        <v>9.0149998664855957E-2</v>
      </c>
      <c r="P327" s="15">
        <f t="shared" si="39"/>
        <v>1.7499999999999998E-2</v>
      </c>
    </row>
    <row r="328" spans="1:16" ht="15" x14ac:dyDescent="0.25">
      <c r="A328" s="12" t="s">
        <v>37</v>
      </c>
      <c r="B328" s="12">
        <v>223</v>
      </c>
      <c r="C328" s="12">
        <v>1925</v>
      </c>
      <c r="D328" s="12">
        <v>0</v>
      </c>
      <c r="E328" s="12">
        <v>0</v>
      </c>
      <c r="F328" s="15">
        <v>7.9172701835632325E-2</v>
      </c>
      <c r="G328" s="15">
        <v>7.9854598045349126E-2</v>
      </c>
      <c r="H328" s="15">
        <v>0</v>
      </c>
      <c r="I328" s="15">
        <v>0</v>
      </c>
      <c r="L328" s="15">
        <f t="shared" si="35"/>
        <v>9.7922701835632328E-2</v>
      </c>
      <c r="M328" s="15">
        <f t="shared" si="36"/>
        <v>9.8604598045349129E-2</v>
      </c>
      <c r="N328" s="15">
        <f t="shared" si="37"/>
        <v>0</v>
      </c>
      <c r="O328" s="15">
        <f t="shared" si="40"/>
        <v>9.8604598045349129E-2</v>
      </c>
      <c r="P328" s="15">
        <f t="shared" si="39"/>
        <v>1.8749999999999999E-2</v>
      </c>
    </row>
    <row r="329" spans="1:16" ht="15" x14ac:dyDescent="0.25">
      <c r="A329" s="12" t="s">
        <v>37</v>
      </c>
      <c r="B329" s="12">
        <v>223</v>
      </c>
      <c r="C329" s="12">
        <v>1926</v>
      </c>
      <c r="D329" s="12">
        <v>0</v>
      </c>
      <c r="E329" s="12">
        <v>0</v>
      </c>
      <c r="F329" s="15">
        <v>7.1647801399230951E-2</v>
      </c>
      <c r="G329" s="15">
        <v>7.928699970245362E-2</v>
      </c>
      <c r="H329" s="15">
        <v>0</v>
      </c>
      <c r="I329" s="15">
        <v>0</v>
      </c>
      <c r="L329" s="15">
        <f t="shared" si="35"/>
        <v>9.1647801399230955E-2</v>
      </c>
      <c r="M329" s="15">
        <f t="shared" si="36"/>
        <v>9.9286999702453624E-2</v>
      </c>
      <c r="N329" s="15">
        <f t="shared" si="37"/>
        <v>0</v>
      </c>
      <c r="O329" s="15">
        <f t="shared" si="40"/>
        <v>9.9286999702453624E-2</v>
      </c>
      <c r="P329" s="15">
        <f t="shared" si="39"/>
        <v>0.02</v>
      </c>
    </row>
    <row r="330" spans="1:16" ht="15" x14ac:dyDescent="0.25">
      <c r="A330" s="12" t="s">
        <v>37</v>
      </c>
      <c r="B330" s="12">
        <v>223</v>
      </c>
      <c r="C330" s="12">
        <v>1927</v>
      </c>
      <c r="D330" s="12">
        <v>0</v>
      </c>
      <c r="E330" s="12">
        <v>0</v>
      </c>
      <c r="F330" s="15">
        <v>8.1579999923706056E-2</v>
      </c>
      <c r="G330" s="15">
        <v>8.0343999862670892E-2</v>
      </c>
      <c r="H330" s="15">
        <v>0</v>
      </c>
      <c r="I330" s="15">
        <v>0</v>
      </c>
      <c r="L330" s="15">
        <f t="shared" si="35"/>
        <v>0.10282999992370606</v>
      </c>
      <c r="M330" s="15">
        <f t="shared" si="36"/>
        <v>0.1015939998626709</v>
      </c>
      <c r="N330" s="15">
        <f t="shared" si="37"/>
        <v>0</v>
      </c>
      <c r="O330" s="15">
        <f t="shared" si="40"/>
        <v>0.1015939998626709</v>
      </c>
      <c r="P330" s="15">
        <f t="shared" si="39"/>
        <v>2.1250000000000002E-2</v>
      </c>
    </row>
    <row r="331" spans="1:16" ht="15" x14ac:dyDescent="0.25">
      <c r="A331" s="12" t="s">
        <v>37</v>
      </c>
      <c r="B331" s="12">
        <v>223</v>
      </c>
      <c r="C331" s="12">
        <v>1928</v>
      </c>
      <c r="D331" s="12">
        <v>0</v>
      </c>
      <c r="E331" s="12">
        <v>0</v>
      </c>
      <c r="F331" s="15">
        <v>7.7767901420593255E-2</v>
      </c>
      <c r="G331" s="15">
        <v>7.207859992980957E-2</v>
      </c>
      <c r="H331" s="15">
        <v>1.6889300346374512E-2</v>
      </c>
      <c r="I331" s="15">
        <v>5.5189299583435061E-2</v>
      </c>
      <c r="L331" s="15">
        <f t="shared" si="35"/>
        <v>0.10026790142059326</v>
      </c>
      <c r="M331" s="15">
        <f t="shared" si="36"/>
        <v>9.4578599929809576E-2</v>
      </c>
      <c r="N331" s="15">
        <f t="shared" si="37"/>
        <v>1.6889300346374512E-2</v>
      </c>
      <c r="O331" s="15">
        <f t="shared" si="38"/>
        <v>7.7689299583435067E-2</v>
      </c>
      <c r="P331" s="15">
        <f t="shared" si="39"/>
        <v>2.2500000000000003E-2</v>
      </c>
    </row>
    <row r="332" spans="1:16" ht="15" x14ac:dyDescent="0.25">
      <c r="A332" s="12" t="s">
        <v>37</v>
      </c>
      <c r="B332" s="12">
        <v>223</v>
      </c>
      <c r="C332" s="12">
        <v>1929</v>
      </c>
      <c r="D332" s="12">
        <v>0</v>
      </c>
      <c r="E332" s="12">
        <v>0</v>
      </c>
      <c r="F332" s="15">
        <v>8.8048000335693363E-2</v>
      </c>
      <c r="G332" s="15">
        <v>8.8984003067016607E-2</v>
      </c>
      <c r="H332" s="15">
        <v>1.8156000375747681E-2</v>
      </c>
      <c r="I332" s="15">
        <v>7.0828002691268918E-2</v>
      </c>
      <c r="L332" s="15">
        <f t="shared" si="35"/>
        <v>0.11179800033569337</v>
      </c>
      <c r="M332" s="15">
        <f t="shared" si="36"/>
        <v>0.11273400306701661</v>
      </c>
      <c r="N332" s="15">
        <f t="shared" si="37"/>
        <v>1.8156000375747681E-2</v>
      </c>
      <c r="O332" s="15">
        <f t="shared" si="38"/>
        <v>9.4578002691268925E-2</v>
      </c>
      <c r="P332" s="15">
        <f t="shared" si="39"/>
        <v>2.3750000000000004E-2</v>
      </c>
    </row>
    <row r="333" spans="1:16" ht="15" x14ac:dyDescent="0.25">
      <c r="A333" s="12" t="s">
        <v>37</v>
      </c>
      <c r="B333" s="12">
        <v>223</v>
      </c>
      <c r="C333" s="12">
        <v>1930</v>
      </c>
      <c r="D333" s="12">
        <v>0</v>
      </c>
      <c r="E333" s="12">
        <v>0</v>
      </c>
      <c r="F333" s="15">
        <v>7.6272702217102056E-2</v>
      </c>
      <c r="G333" s="15">
        <v>0.11204999923706055</v>
      </c>
      <c r="H333" s="15">
        <v>2.2004499435424804E-2</v>
      </c>
      <c r="I333" s="15">
        <v>9.0045499801635745E-2</v>
      </c>
      <c r="L333" s="15">
        <f t="shared" si="35"/>
        <v>0.10127270221710206</v>
      </c>
      <c r="M333" s="15">
        <f t="shared" si="36"/>
        <v>0.13704999923706054</v>
      </c>
      <c r="N333" s="15">
        <f t="shared" si="37"/>
        <v>2.2004499435424804E-2</v>
      </c>
      <c r="O333" s="15">
        <f t="shared" si="38"/>
        <v>0.11504549980163575</v>
      </c>
      <c r="P333" s="15">
        <f t="shared" si="39"/>
        <v>2.5000000000000005E-2</v>
      </c>
    </row>
    <row r="334" spans="1:16" ht="15" x14ac:dyDescent="0.25">
      <c r="A334" s="12" t="s">
        <v>37</v>
      </c>
      <c r="B334" s="12">
        <v>223</v>
      </c>
      <c r="C334" s="12">
        <v>1931</v>
      </c>
      <c r="D334" s="12">
        <v>0</v>
      </c>
      <c r="E334" s="12">
        <v>0</v>
      </c>
      <c r="F334" s="15">
        <v>9.7372198104858393E-2</v>
      </c>
      <c r="G334" s="15">
        <v>0.11300600051879883</v>
      </c>
      <c r="H334" s="15">
        <v>2.9072198867797851E-2</v>
      </c>
      <c r="I334" s="15">
        <v>8.3933801651000978E-2</v>
      </c>
      <c r="L334" s="15">
        <f t="shared" si="35"/>
        <v>0.1236221981048584</v>
      </c>
      <c r="M334" s="15">
        <f t="shared" si="36"/>
        <v>0.13925600051879883</v>
      </c>
      <c r="N334" s="15">
        <f t="shared" si="37"/>
        <v>2.9072198867797851E-2</v>
      </c>
      <c r="O334" s="15">
        <f t="shared" si="38"/>
        <v>0.11018380165100099</v>
      </c>
      <c r="P334" s="15">
        <f t="shared" si="39"/>
        <v>2.6250000000000006E-2</v>
      </c>
    </row>
    <row r="335" spans="1:16" ht="15" x14ac:dyDescent="0.25">
      <c r="A335" s="12" t="s">
        <v>37</v>
      </c>
      <c r="B335" s="12">
        <v>223</v>
      </c>
      <c r="C335" s="12">
        <v>1932</v>
      </c>
      <c r="D335" s="12">
        <v>0</v>
      </c>
      <c r="E335" s="12">
        <v>0</v>
      </c>
      <c r="F335" s="15">
        <v>9.4200000762939454E-2</v>
      </c>
      <c r="G335" s="15">
        <v>0.15887200355529785</v>
      </c>
      <c r="H335" s="15">
        <v>2.8433299064636229E-2</v>
      </c>
      <c r="I335" s="15">
        <v>0.13043870449066161</v>
      </c>
      <c r="L335" s="15">
        <f t="shared" si="35"/>
        <v>0.12170000076293946</v>
      </c>
      <c r="M335" s="15">
        <f t="shared" si="36"/>
        <v>0.18637200355529784</v>
      </c>
      <c r="N335" s="15">
        <f t="shared" si="37"/>
        <v>2.8433299064636229E-2</v>
      </c>
      <c r="O335" s="15">
        <f t="shared" si="38"/>
        <v>0.15793870449066161</v>
      </c>
      <c r="P335" s="15">
        <f t="shared" si="39"/>
        <v>2.7500000000000007E-2</v>
      </c>
    </row>
    <row r="336" spans="1:16" ht="15" x14ac:dyDescent="0.25">
      <c r="A336" s="12" t="s">
        <v>37</v>
      </c>
      <c r="B336" s="12">
        <v>223</v>
      </c>
      <c r="C336" s="12">
        <v>1933</v>
      </c>
      <c r="D336" s="12">
        <v>0</v>
      </c>
      <c r="E336" s="12">
        <v>0</v>
      </c>
      <c r="F336" s="15">
        <v>0.11030500411987304</v>
      </c>
      <c r="G336" s="15">
        <v>0.12588399887084961</v>
      </c>
      <c r="H336" s="15">
        <v>2.8826301097869874E-2</v>
      </c>
      <c r="I336" s="15">
        <v>9.7057697772979734E-2</v>
      </c>
      <c r="L336" s="15">
        <f t="shared" si="35"/>
        <v>0.13905500411987304</v>
      </c>
      <c r="M336" s="15">
        <f t="shared" si="36"/>
        <v>0.15463399887084961</v>
      </c>
      <c r="N336" s="15">
        <f t="shared" si="37"/>
        <v>2.8826301097869874E-2</v>
      </c>
      <c r="O336" s="15">
        <f t="shared" si="38"/>
        <v>0.12580769777297973</v>
      </c>
      <c r="P336" s="15">
        <f t="shared" si="39"/>
        <v>2.8750000000000008E-2</v>
      </c>
    </row>
    <row r="337" spans="1:16" ht="15" x14ac:dyDescent="0.25">
      <c r="A337" s="12" t="s">
        <v>37</v>
      </c>
      <c r="B337" s="12">
        <v>223</v>
      </c>
      <c r="C337" s="12">
        <v>1934</v>
      </c>
      <c r="D337" s="12">
        <v>0</v>
      </c>
      <c r="E337" s="12">
        <v>0</v>
      </c>
      <c r="F337" s="15">
        <v>9.9160003662109378E-2</v>
      </c>
      <c r="G337" s="15">
        <v>0.12200799942016602</v>
      </c>
      <c r="H337" s="15">
        <v>0</v>
      </c>
      <c r="I337" s="15">
        <v>0</v>
      </c>
      <c r="L337" s="15">
        <f t="shared" si="35"/>
        <v>0.12916000366210939</v>
      </c>
      <c r="M337" s="15">
        <f t="shared" si="36"/>
        <v>0.15200799942016602</v>
      </c>
      <c r="N337" s="15">
        <f t="shared" si="37"/>
        <v>0</v>
      </c>
      <c r="O337" s="15">
        <f t="shared" si="38"/>
        <v>3.0000000000000009E-2</v>
      </c>
      <c r="P337" s="15">
        <f t="shared" si="39"/>
        <v>3.0000000000000009E-2</v>
      </c>
    </row>
    <row r="338" spans="1:16" ht="15" x14ac:dyDescent="0.25">
      <c r="A338" s="12" t="s">
        <v>37</v>
      </c>
      <c r="B338" s="12">
        <v>223</v>
      </c>
      <c r="C338" s="12">
        <v>1935</v>
      </c>
      <c r="D338" s="12">
        <v>0</v>
      </c>
      <c r="E338" s="12">
        <v>0</v>
      </c>
      <c r="F338" s="15">
        <v>9.0756702423095706E-2</v>
      </c>
      <c r="G338" s="15">
        <v>9.5733299255371093E-2</v>
      </c>
      <c r="H338" s="15">
        <v>0</v>
      </c>
      <c r="I338" s="15">
        <v>0</v>
      </c>
      <c r="L338" s="15">
        <f t="shared" si="35"/>
        <v>0.12200670242309572</v>
      </c>
      <c r="M338" s="15">
        <f t="shared" si="36"/>
        <v>0.12698329925537111</v>
      </c>
      <c r="N338" s="15">
        <f t="shared" si="37"/>
        <v>0</v>
      </c>
      <c r="O338" s="15">
        <f t="shared" si="38"/>
        <v>3.1250000000000007E-2</v>
      </c>
      <c r="P338" s="15">
        <f t="shared" si="39"/>
        <v>3.1250000000000007E-2</v>
      </c>
    </row>
    <row r="339" spans="1:16" ht="15" x14ac:dyDescent="0.25">
      <c r="A339" s="12" t="s">
        <v>37</v>
      </c>
      <c r="B339" s="12">
        <v>223</v>
      </c>
      <c r="C339" s="12">
        <v>1936</v>
      </c>
      <c r="D339" s="12">
        <v>0</v>
      </c>
      <c r="E339" s="12">
        <v>0</v>
      </c>
      <c r="F339" s="15">
        <v>8.4526996612548824E-2</v>
      </c>
      <c r="G339" s="15">
        <v>8.7191896438598634E-2</v>
      </c>
      <c r="H339" s="15">
        <v>0</v>
      </c>
      <c r="I339" s="15">
        <v>0</v>
      </c>
      <c r="L339" s="15">
        <f t="shared" si="35"/>
        <v>0.11702699661254884</v>
      </c>
      <c r="M339" s="15">
        <f t="shared" si="36"/>
        <v>0.11969189643859865</v>
      </c>
      <c r="N339" s="15">
        <f t="shared" si="37"/>
        <v>0</v>
      </c>
      <c r="O339" s="15">
        <f t="shared" si="38"/>
        <v>3.2500000000000008E-2</v>
      </c>
      <c r="P339" s="15">
        <f t="shared" si="39"/>
        <v>3.2500000000000008E-2</v>
      </c>
    </row>
    <row r="340" spans="1:16" ht="15" x14ac:dyDescent="0.25">
      <c r="A340" s="12" t="s">
        <v>37</v>
      </c>
      <c r="B340" s="12">
        <v>223</v>
      </c>
      <c r="C340" s="12">
        <v>1937</v>
      </c>
      <c r="D340" s="12">
        <v>0</v>
      </c>
      <c r="E340" s="12">
        <v>0</v>
      </c>
      <c r="F340" s="15">
        <v>8.2440500259399419E-2</v>
      </c>
      <c r="G340" s="15">
        <v>9.8664302825927738E-2</v>
      </c>
      <c r="H340" s="15">
        <v>0</v>
      </c>
      <c r="I340" s="15">
        <v>0</v>
      </c>
      <c r="L340" s="15">
        <f t="shared" si="35"/>
        <v>0.11619050025939942</v>
      </c>
      <c r="M340" s="15">
        <f t="shared" si="36"/>
        <v>0.13241430282592775</v>
      </c>
      <c r="N340" s="15">
        <f t="shared" si="37"/>
        <v>0</v>
      </c>
      <c r="O340" s="15">
        <f t="shared" si="38"/>
        <v>3.3750000000000009E-2</v>
      </c>
      <c r="P340" s="15">
        <f t="shared" si="39"/>
        <v>3.3750000000000009E-2</v>
      </c>
    </row>
    <row r="341" spans="1:16" ht="15" x14ac:dyDescent="0.25">
      <c r="A341" s="12" t="s">
        <v>37</v>
      </c>
      <c r="B341" s="12">
        <v>223</v>
      </c>
      <c r="C341" s="12">
        <v>1938</v>
      </c>
      <c r="D341" s="12">
        <v>0</v>
      </c>
      <c r="E341" s="12">
        <v>0</v>
      </c>
      <c r="F341" s="15">
        <v>8.6217803955078123E-2</v>
      </c>
      <c r="G341" s="15">
        <v>9.2088899612426764E-2</v>
      </c>
      <c r="H341" s="15">
        <v>0</v>
      </c>
      <c r="I341" s="15">
        <v>0</v>
      </c>
      <c r="L341" s="15">
        <f t="shared" si="35"/>
        <v>0.12121780395507814</v>
      </c>
      <c r="M341" s="15">
        <f t="shared" si="36"/>
        <v>0.12708889961242678</v>
      </c>
      <c r="N341" s="15">
        <f t="shared" si="37"/>
        <v>0</v>
      </c>
      <c r="O341" s="15">
        <f t="shared" si="38"/>
        <v>3.500000000000001E-2</v>
      </c>
      <c r="P341" s="15">
        <f t="shared" si="39"/>
        <v>3.500000000000001E-2</v>
      </c>
    </row>
    <row r="342" spans="1:16" ht="15" x14ac:dyDescent="0.25">
      <c r="A342" s="12" t="s">
        <v>37</v>
      </c>
      <c r="B342" s="12">
        <v>223</v>
      </c>
      <c r="C342" s="12">
        <v>1939</v>
      </c>
      <c r="D342" s="12">
        <v>0</v>
      </c>
      <c r="E342" s="12">
        <v>0</v>
      </c>
      <c r="F342" s="15">
        <v>8.433329582214355E-2</v>
      </c>
      <c r="G342" s="15">
        <v>9.6324396133422849E-2</v>
      </c>
      <c r="H342" s="15">
        <v>0</v>
      </c>
      <c r="I342" s="15">
        <v>0</v>
      </c>
      <c r="L342" s="15">
        <f t="shared" si="35"/>
        <v>0.12058329582214355</v>
      </c>
      <c r="M342" s="15">
        <f t="shared" si="36"/>
        <v>0.13257439613342287</v>
      </c>
      <c r="N342" s="15">
        <f t="shared" si="37"/>
        <v>0</v>
      </c>
      <c r="O342" s="15">
        <f t="shared" si="38"/>
        <v>3.6250000000000011E-2</v>
      </c>
      <c r="P342" s="15">
        <f t="shared" si="39"/>
        <v>3.6250000000000011E-2</v>
      </c>
    </row>
    <row r="343" spans="1:16" ht="15" x14ac:dyDescent="0.25">
      <c r="A343" s="12" t="s">
        <v>37</v>
      </c>
      <c r="B343" s="12">
        <v>223</v>
      </c>
      <c r="C343" s="12">
        <v>1940</v>
      </c>
      <c r="D343" s="12">
        <v>0</v>
      </c>
      <c r="E343" s="12">
        <v>0</v>
      </c>
      <c r="F343" s="15">
        <v>9.6766700744628911E-2</v>
      </c>
      <c r="G343" s="15">
        <v>0.10810199737548828</v>
      </c>
      <c r="H343" s="15">
        <v>0</v>
      </c>
      <c r="I343" s="15">
        <v>0</v>
      </c>
      <c r="L343" s="15">
        <f t="shared" si="35"/>
        <v>0.13426670074462893</v>
      </c>
      <c r="M343" s="15">
        <f t="shared" si="36"/>
        <v>0.14560199737548829</v>
      </c>
      <c r="N343" s="15">
        <f t="shared" si="37"/>
        <v>0</v>
      </c>
      <c r="O343" s="15">
        <f t="shared" si="38"/>
        <v>3.7500000000000012E-2</v>
      </c>
      <c r="P343" s="15">
        <f t="shared" si="39"/>
        <v>3.7500000000000012E-2</v>
      </c>
    </row>
    <row r="344" spans="1:16" ht="15" x14ac:dyDescent="0.25">
      <c r="A344" s="12" t="s">
        <v>37</v>
      </c>
      <c r="B344" s="12">
        <v>223</v>
      </c>
      <c r="C344" s="12">
        <v>1941</v>
      </c>
      <c r="D344" s="12">
        <v>0</v>
      </c>
      <c r="E344" s="12">
        <v>0</v>
      </c>
      <c r="F344" s="15">
        <v>8.5111799240112307E-2</v>
      </c>
      <c r="G344" s="15">
        <v>0.10665900230407716</v>
      </c>
      <c r="H344" s="15">
        <v>2.4313700199127199E-3</v>
      </c>
      <c r="I344" s="15">
        <v>0.10422763228416443</v>
      </c>
      <c r="L344" s="15">
        <f t="shared" si="35"/>
        <v>0.12386179924011231</v>
      </c>
      <c r="M344" s="15">
        <f t="shared" si="36"/>
        <v>0.14540900230407716</v>
      </c>
      <c r="N344" s="15">
        <f t="shared" si="37"/>
        <v>2.4313700199127199E-3</v>
      </c>
      <c r="O344" s="15">
        <f t="shared" si="38"/>
        <v>0.14297763228416444</v>
      </c>
      <c r="P344" s="15">
        <f t="shared" si="39"/>
        <v>3.8750000000000014E-2</v>
      </c>
    </row>
    <row r="345" spans="1:16" ht="15" x14ac:dyDescent="0.25">
      <c r="A345" s="12" t="s">
        <v>37</v>
      </c>
      <c r="B345" s="12">
        <v>223</v>
      </c>
      <c r="C345" s="12">
        <v>1942</v>
      </c>
      <c r="D345" s="12">
        <v>0</v>
      </c>
      <c r="E345" s="12">
        <v>0</v>
      </c>
      <c r="F345" s="15">
        <v>8.3913803100585938E-2</v>
      </c>
      <c r="G345" s="15">
        <v>0.10936599731445312</v>
      </c>
      <c r="H345" s="15">
        <v>2.0862099528312682E-3</v>
      </c>
      <c r="I345" s="15">
        <v>0.10727978736162186</v>
      </c>
      <c r="L345" s="15">
        <f t="shared" si="35"/>
        <v>0.12391380310058595</v>
      </c>
      <c r="M345" s="15">
        <f t="shared" si="36"/>
        <v>0.14936599731445313</v>
      </c>
      <c r="N345" s="15">
        <f t="shared" si="37"/>
        <v>2.0862099528312682E-3</v>
      </c>
      <c r="O345" s="15">
        <f t="shared" si="38"/>
        <v>0.14727978736162187</v>
      </c>
      <c r="P345" s="15">
        <f t="shared" si="39"/>
        <v>4.0000000000000015E-2</v>
      </c>
    </row>
    <row r="346" spans="1:16" ht="15" x14ac:dyDescent="0.25">
      <c r="A346" s="12" t="s">
        <v>37</v>
      </c>
      <c r="B346" s="12">
        <v>223</v>
      </c>
      <c r="C346" s="12">
        <v>1943</v>
      </c>
      <c r="D346" s="12">
        <v>0</v>
      </c>
      <c r="E346" s="12">
        <v>0</v>
      </c>
      <c r="F346" s="15">
        <v>8.9714899063110351E-2</v>
      </c>
      <c r="G346" s="15">
        <v>9.7198495864868159E-2</v>
      </c>
      <c r="H346" s="15">
        <v>1.71642005443573E-3</v>
      </c>
      <c r="I346" s="15">
        <v>9.5482075810432429E-2</v>
      </c>
      <c r="L346" s="15">
        <f t="shared" si="35"/>
        <v>0.13096489906311037</v>
      </c>
      <c r="M346" s="15">
        <f t="shared" si="36"/>
        <v>0.13844849586486818</v>
      </c>
      <c r="N346" s="15">
        <f t="shared" si="37"/>
        <v>1.71642005443573E-3</v>
      </c>
      <c r="O346" s="15">
        <f t="shared" si="38"/>
        <v>0.13673207581043245</v>
      </c>
      <c r="P346" s="15">
        <f t="shared" si="39"/>
        <v>4.1250000000000016E-2</v>
      </c>
    </row>
    <row r="347" spans="1:16" ht="15" x14ac:dyDescent="0.25">
      <c r="A347" s="12" t="s">
        <v>37</v>
      </c>
      <c r="B347" s="12">
        <v>223</v>
      </c>
      <c r="C347" s="12">
        <v>1944</v>
      </c>
      <c r="D347" s="12">
        <v>0</v>
      </c>
      <c r="E347" s="12">
        <v>0</v>
      </c>
      <c r="F347" s="15">
        <v>9.4443197250366206E-2</v>
      </c>
      <c r="G347" s="15">
        <v>0.11815899848937989</v>
      </c>
      <c r="H347" s="15">
        <v>0</v>
      </c>
      <c r="I347" s="15">
        <v>0</v>
      </c>
      <c r="L347" s="15">
        <f t="shared" si="35"/>
        <v>0.13694319725036622</v>
      </c>
      <c r="M347" s="15">
        <f t="shared" si="36"/>
        <v>0.1606589984893799</v>
      </c>
      <c r="N347" s="15">
        <f t="shared" si="37"/>
        <v>0</v>
      </c>
      <c r="O347" s="15">
        <f t="shared" si="38"/>
        <v>4.2500000000000017E-2</v>
      </c>
      <c r="P347" s="15">
        <f t="shared" si="39"/>
        <v>4.2500000000000017E-2</v>
      </c>
    </row>
    <row r="348" spans="1:16" ht="15" x14ac:dyDescent="0.25">
      <c r="A348" s="12" t="s">
        <v>37</v>
      </c>
      <c r="B348" s="12">
        <v>223</v>
      </c>
      <c r="C348" s="12">
        <v>1945</v>
      </c>
      <c r="D348" s="12">
        <v>0</v>
      </c>
      <c r="E348" s="12">
        <v>0</v>
      </c>
      <c r="F348" s="15">
        <v>8.6123199462890626E-2</v>
      </c>
      <c r="G348" s="15">
        <v>0.11485600471496582</v>
      </c>
      <c r="H348" s="15">
        <v>0</v>
      </c>
      <c r="I348" s="15">
        <v>0</v>
      </c>
      <c r="L348" s="15">
        <f t="shared" si="35"/>
        <v>0.12987319946289064</v>
      </c>
      <c r="M348" s="15">
        <f t="shared" si="36"/>
        <v>0.15860600471496583</v>
      </c>
      <c r="N348" s="15">
        <f t="shared" si="37"/>
        <v>0</v>
      </c>
      <c r="O348" s="15">
        <f t="shared" si="38"/>
        <v>4.3750000000000018E-2</v>
      </c>
      <c r="P348" s="15">
        <f t="shared" si="39"/>
        <v>4.3750000000000018E-2</v>
      </c>
    </row>
    <row r="349" spans="1:16" ht="15" x14ac:dyDescent="0.25">
      <c r="A349" s="12" t="s">
        <v>37</v>
      </c>
      <c r="B349" s="12">
        <v>223</v>
      </c>
      <c r="C349" s="12">
        <v>1946</v>
      </c>
      <c r="D349" s="12">
        <v>0</v>
      </c>
      <c r="E349" s="12">
        <v>0</v>
      </c>
      <c r="F349" s="15">
        <v>7.8172998428344728E-2</v>
      </c>
      <c r="G349" s="15">
        <v>9.5962800979614252E-2</v>
      </c>
      <c r="H349" s="15">
        <v>0</v>
      </c>
      <c r="I349" s="15">
        <v>0</v>
      </c>
      <c r="L349" s="15">
        <f t="shared" ref="L349:L383" si="41">F349+$P349</f>
        <v>0.12317299842834475</v>
      </c>
      <c r="M349" s="15">
        <f t="shared" ref="M349:M383" si="42">G349+$P349</f>
        <v>0.14096280097961428</v>
      </c>
      <c r="N349" s="15">
        <f t="shared" ref="N349:N383" si="43">H349</f>
        <v>0</v>
      </c>
      <c r="O349" s="15">
        <f t="shared" ref="O349:O383" si="44">I349+$P349</f>
        <v>4.5000000000000019E-2</v>
      </c>
      <c r="P349" s="15">
        <f t="shared" si="39"/>
        <v>4.5000000000000019E-2</v>
      </c>
    </row>
    <row r="350" spans="1:16" ht="15" x14ac:dyDescent="0.25">
      <c r="A350" s="12" t="s">
        <v>37</v>
      </c>
      <c r="B350" s="12">
        <v>223</v>
      </c>
      <c r="C350" s="12">
        <v>1947</v>
      </c>
      <c r="D350" s="12">
        <v>0</v>
      </c>
      <c r="E350" s="12">
        <v>0</v>
      </c>
      <c r="F350" s="15">
        <v>7.4481201171874997E-2</v>
      </c>
      <c r="G350" s="15">
        <v>7.2006402015686033E-2</v>
      </c>
      <c r="H350" s="15">
        <v>0</v>
      </c>
      <c r="I350" s="15">
        <v>0</v>
      </c>
      <c r="L350" s="15">
        <f t="shared" si="41"/>
        <v>0.12073120117187502</v>
      </c>
      <c r="M350" s="15">
        <f t="shared" si="42"/>
        <v>0.11825640201568605</v>
      </c>
      <c r="N350" s="15">
        <f t="shared" si="43"/>
        <v>0</v>
      </c>
      <c r="O350" s="15">
        <f t="shared" si="44"/>
        <v>4.625000000000002E-2</v>
      </c>
      <c r="P350" s="15">
        <f t="shared" si="39"/>
        <v>4.625000000000002E-2</v>
      </c>
    </row>
    <row r="351" spans="1:16" ht="15" x14ac:dyDescent="0.25">
      <c r="A351" s="12" t="s">
        <v>37</v>
      </c>
      <c r="B351" s="12">
        <v>223</v>
      </c>
      <c r="C351" s="12">
        <v>1948</v>
      </c>
      <c r="D351" s="12">
        <v>0</v>
      </c>
      <c r="E351" s="12">
        <v>0</v>
      </c>
      <c r="F351" s="15">
        <v>8.0507698059082033E-2</v>
      </c>
      <c r="G351" s="15">
        <v>8.0490303039550778E-2</v>
      </c>
      <c r="H351" s="15">
        <v>0</v>
      </c>
      <c r="I351" s="15">
        <v>0</v>
      </c>
      <c r="L351" s="15">
        <f t="shared" si="41"/>
        <v>0.12800769805908205</v>
      </c>
      <c r="M351" s="15">
        <f t="shared" si="42"/>
        <v>0.12799030303955081</v>
      </c>
      <c r="N351" s="15">
        <f t="shared" si="43"/>
        <v>0</v>
      </c>
      <c r="O351" s="15">
        <f t="shared" si="44"/>
        <v>4.7500000000000021E-2</v>
      </c>
      <c r="P351" s="15">
        <f t="shared" si="39"/>
        <v>4.7500000000000021E-2</v>
      </c>
    </row>
    <row r="352" spans="1:16" ht="15" x14ac:dyDescent="0.25">
      <c r="A352" s="12" t="s">
        <v>37</v>
      </c>
      <c r="B352" s="12">
        <v>223</v>
      </c>
      <c r="C352" s="12">
        <v>1949</v>
      </c>
      <c r="D352" s="12">
        <v>0</v>
      </c>
      <c r="E352" s="12">
        <v>0</v>
      </c>
      <c r="F352" s="15">
        <v>7.7897801399230956E-2</v>
      </c>
      <c r="G352" s="15">
        <v>9.011569976806641E-2</v>
      </c>
      <c r="H352" s="15">
        <v>0</v>
      </c>
      <c r="I352" s="15">
        <v>0</v>
      </c>
      <c r="L352" s="15">
        <f t="shared" si="41"/>
        <v>0.12664780139923099</v>
      </c>
      <c r="M352" s="15">
        <f t="shared" si="42"/>
        <v>0.13886569976806643</v>
      </c>
      <c r="N352" s="15">
        <f t="shared" si="43"/>
        <v>0</v>
      </c>
      <c r="O352" s="15">
        <f t="shared" si="44"/>
        <v>4.8750000000000022E-2</v>
      </c>
      <c r="P352" s="15">
        <f t="shared" si="39"/>
        <v>4.8750000000000022E-2</v>
      </c>
    </row>
    <row r="353" spans="1:16" ht="15" x14ac:dyDescent="0.25">
      <c r="A353" s="12" t="s">
        <v>37</v>
      </c>
      <c r="B353" s="12">
        <v>223</v>
      </c>
      <c r="C353" s="12">
        <v>1950</v>
      </c>
      <c r="D353" s="12">
        <v>0</v>
      </c>
      <c r="E353" s="12">
        <v>0</v>
      </c>
      <c r="F353" s="15">
        <v>7.1223502159118657E-2</v>
      </c>
      <c r="G353" s="15">
        <v>8.702130317687988E-2</v>
      </c>
      <c r="H353" s="15">
        <v>0</v>
      </c>
      <c r="I353" s="15">
        <v>0</v>
      </c>
      <c r="L353" s="15">
        <f t="shared" si="41"/>
        <v>0.12122350215911866</v>
      </c>
      <c r="M353" s="15">
        <f t="shared" si="42"/>
        <v>0.13702130317687988</v>
      </c>
      <c r="N353" s="15">
        <f t="shared" si="43"/>
        <v>0</v>
      </c>
      <c r="O353" s="15">
        <f t="shared" si="44"/>
        <v>0.05</v>
      </c>
      <c r="P353" s="15">
        <v>0.05</v>
      </c>
    </row>
    <row r="354" spans="1:16" ht="15" x14ac:dyDescent="0.25">
      <c r="A354" s="12" t="s">
        <v>37</v>
      </c>
      <c r="B354" s="12">
        <v>223</v>
      </c>
      <c r="C354" s="12">
        <v>1951</v>
      </c>
      <c r="D354" s="12">
        <v>0</v>
      </c>
      <c r="E354" s="12">
        <v>0</v>
      </c>
      <c r="F354" s="15">
        <v>8.4916400909423831E-2</v>
      </c>
      <c r="G354" s="15">
        <v>7.6189799308776854E-2</v>
      </c>
      <c r="H354" s="15">
        <v>0</v>
      </c>
      <c r="I354" s="15">
        <v>0</v>
      </c>
      <c r="L354" s="15">
        <f t="shared" si="41"/>
        <v>0.13991640090942384</v>
      </c>
      <c r="M354" s="15">
        <f t="shared" si="42"/>
        <v>0.13118979930877686</v>
      </c>
      <c r="N354" s="15">
        <f t="shared" si="43"/>
        <v>0</v>
      </c>
      <c r="O354" s="15">
        <f t="shared" si="44"/>
        <v>5.5000000000000007E-2</v>
      </c>
      <c r="P354" s="15">
        <f>P353+(P$383-P$353)/30</f>
        <v>5.5000000000000007E-2</v>
      </c>
    </row>
    <row r="355" spans="1:16" ht="15" x14ac:dyDescent="0.25">
      <c r="A355" s="12" t="s">
        <v>37</v>
      </c>
      <c r="B355" s="12">
        <v>223</v>
      </c>
      <c r="C355" s="12">
        <v>1952</v>
      </c>
      <c r="D355" s="12">
        <v>0</v>
      </c>
      <c r="E355" s="12">
        <v>0</v>
      </c>
      <c r="F355" s="15">
        <v>8.6933298110961912E-2</v>
      </c>
      <c r="G355" s="15">
        <v>8.0488395690917966E-2</v>
      </c>
      <c r="H355" s="15">
        <v>0</v>
      </c>
      <c r="I355" s="15">
        <v>0</v>
      </c>
      <c r="L355" s="15">
        <f t="shared" si="41"/>
        <v>0.14693329811096192</v>
      </c>
      <c r="M355" s="15">
        <f t="shared" si="42"/>
        <v>0.14048839569091798</v>
      </c>
      <c r="N355" s="15">
        <f t="shared" si="43"/>
        <v>0</v>
      </c>
      <c r="O355" s="15">
        <f t="shared" si="44"/>
        <v>6.0000000000000012E-2</v>
      </c>
      <c r="P355" s="15">
        <f t="shared" ref="P355:P382" si="45">P354+(P$383-P$353)/30</f>
        <v>6.0000000000000012E-2</v>
      </c>
    </row>
    <row r="356" spans="1:16" ht="15" x14ac:dyDescent="0.25">
      <c r="A356" s="12" t="s">
        <v>37</v>
      </c>
      <c r="B356" s="12">
        <v>223</v>
      </c>
      <c r="C356" s="12">
        <v>1953</v>
      </c>
      <c r="D356" s="12">
        <v>0</v>
      </c>
      <c r="E356" s="12">
        <v>0</v>
      </c>
      <c r="F356" s="15">
        <v>7.0892300605773922E-2</v>
      </c>
      <c r="G356" s="15">
        <v>8.3493099212646485E-2</v>
      </c>
      <c r="H356" s="15">
        <v>3.0797898769378664E-3</v>
      </c>
      <c r="I356" s="15">
        <v>8.0413309335708616E-2</v>
      </c>
      <c r="L356" s="15">
        <f t="shared" si="41"/>
        <v>0.13589230060577395</v>
      </c>
      <c r="M356" s="15">
        <f t="shared" si="42"/>
        <v>0.1484930992126465</v>
      </c>
      <c r="N356" s="15">
        <f t="shared" si="43"/>
        <v>3.0797898769378664E-3</v>
      </c>
      <c r="O356" s="15">
        <f t="shared" si="44"/>
        <v>0.14541330933570862</v>
      </c>
      <c r="P356" s="15">
        <f t="shared" si="45"/>
        <v>6.5000000000000016E-2</v>
      </c>
    </row>
    <row r="357" spans="1:16" ht="15" x14ac:dyDescent="0.25">
      <c r="A357" s="12" t="s">
        <v>37</v>
      </c>
      <c r="B357" s="12">
        <v>223</v>
      </c>
      <c r="C357" s="12">
        <v>1954</v>
      </c>
      <c r="D357" s="12">
        <v>0</v>
      </c>
      <c r="E357" s="12">
        <v>0</v>
      </c>
      <c r="F357" s="15">
        <v>8.3673095703125006E-2</v>
      </c>
      <c r="G357" s="15">
        <v>8.8547496795654296E-2</v>
      </c>
      <c r="H357" s="15">
        <v>0</v>
      </c>
      <c r="I357" s="15">
        <v>0</v>
      </c>
      <c r="L357" s="15">
        <f t="shared" si="41"/>
        <v>0.15367309570312504</v>
      </c>
      <c r="M357" s="15">
        <f t="shared" si="42"/>
        <v>0.15854749679565433</v>
      </c>
      <c r="N357" s="15">
        <f t="shared" si="43"/>
        <v>0</v>
      </c>
      <c r="O357" s="15">
        <f t="shared" si="44"/>
        <v>7.0000000000000021E-2</v>
      </c>
      <c r="P357" s="15">
        <f t="shared" si="45"/>
        <v>7.0000000000000021E-2</v>
      </c>
    </row>
    <row r="358" spans="1:16" ht="15" x14ac:dyDescent="0.25">
      <c r="A358" s="12" t="s">
        <v>37</v>
      </c>
      <c r="B358" s="12">
        <v>223</v>
      </c>
      <c r="C358" s="12">
        <v>1955</v>
      </c>
      <c r="D358" s="12">
        <v>0</v>
      </c>
      <c r="E358" s="12">
        <v>0</v>
      </c>
      <c r="F358" s="15">
        <v>7.0081701278686528E-2</v>
      </c>
      <c r="G358" s="15">
        <v>7.6322598457336424E-2</v>
      </c>
      <c r="H358" s="15">
        <v>0</v>
      </c>
      <c r="I358" s="15">
        <v>0</v>
      </c>
      <c r="L358" s="15">
        <f t="shared" si="41"/>
        <v>0.14508170127868655</v>
      </c>
      <c r="M358" s="15">
        <f t="shared" si="42"/>
        <v>0.15132259845733645</v>
      </c>
      <c r="N358" s="15">
        <f t="shared" si="43"/>
        <v>0</v>
      </c>
      <c r="O358" s="15">
        <f t="shared" si="44"/>
        <v>7.5000000000000025E-2</v>
      </c>
      <c r="P358" s="15">
        <f t="shared" si="45"/>
        <v>7.5000000000000025E-2</v>
      </c>
    </row>
    <row r="359" spans="1:16" ht="15" x14ac:dyDescent="0.25">
      <c r="A359" s="12" t="s">
        <v>37</v>
      </c>
      <c r="B359" s="12">
        <v>223</v>
      </c>
      <c r="C359" s="12">
        <v>1956</v>
      </c>
      <c r="D359" s="12">
        <v>0</v>
      </c>
      <c r="E359" s="12">
        <v>0</v>
      </c>
      <c r="F359" s="15">
        <v>7.3780899047851567E-2</v>
      </c>
      <c r="G359" s="15">
        <v>7.5135898590087888E-2</v>
      </c>
      <c r="H359" s="15">
        <v>0</v>
      </c>
      <c r="I359" s="15">
        <v>0</v>
      </c>
      <c r="L359" s="15">
        <f t="shared" si="41"/>
        <v>0.15378089904785158</v>
      </c>
      <c r="M359" s="15">
        <f t="shared" si="42"/>
        <v>0.15513589859008792</v>
      </c>
      <c r="N359" s="15">
        <f t="shared" si="43"/>
        <v>0</v>
      </c>
      <c r="O359" s="15">
        <f t="shared" si="44"/>
        <v>8.0000000000000029E-2</v>
      </c>
      <c r="P359" s="15">
        <f t="shared" si="45"/>
        <v>8.0000000000000029E-2</v>
      </c>
    </row>
    <row r="360" spans="1:16" ht="15" x14ac:dyDescent="0.25">
      <c r="A360" s="12" t="s">
        <v>37</v>
      </c>
      <c r="B360" s="12">
        <v>223</v>
      </c>
      <c r="C360" s="12">
        <v>1957</v>
      </c>
      <c r="D360" s="12">
        <v>0</v>
      </c>
      <c r="E360" s="12">
        <v>0</v>
      </c>
      <c r="F360" s="15">
        <v>7.913819789886474E-2</v>
      </c>
      <c r="G360" s="15">
        <v>8.1993303298950201E-2</v>
      </c>
      <c r="H360" s="15">
        <v>0</v>
      </c>
      <c r="I360" s="15">
        <v>0</v>
      </c>
      <c r="L360" s="15">
        <f t="shared" si="41"/>
        <v>0.16413819789886477</v>
      </c>
      <c r="M360" s="15">
        <f t="shared" si="42"/>
        <v>0.16699330329895024</v>
      </c>
      <c r="N360" s="15">
        <f t="shared" si="43"/>
        <v>0</v>
      </c>
      <c r="O360" s="15">
        <f t="shared" si="44"/>
        <v>8.5000000000000034E-2</v>
      </c>
      <c r="P360" s="15">
        <f t="shared" si="45"/>
        <v>8.5000000000000034E-2</v>
      </c>
    </row>
    <row r="361" spans="1:16" ht="15" x14ac:dyDescent="0.25">
      <c r="A361" s="12" t="s">
        <v>37</v>
      </c>
      <c r="B361" s="12">
        <v>223</v>
      </c>
      <c r="C361" s="12">
        <v>1958</v>
      </c>
      <c r="D361" s="12">
        <v>0</v>
      </c>
      <c r="E361" s="12">
        <v>0</v>
      </c>
      <c r="F361" s="15">
        <v>7.7774300575256347E-2</v>
      </c>
      <c r="G361" s="15">
        <v>8.534689903259278E-2</v>
      </c>
      <c r="H361" s="15">
        <v>2.143020033836365E-3</v>
      </c>
      <c r="I361" s="15">
        <v>8.3203878998756406E-2</v>
      </c>
      <c r="L361" s="15">
        <f t="shared" si="41"/>
        <v>0.16777430057525639</v>
      </c>
      <c r="M361" s="15">
        <f t="shared" si="42"/>
        <v>0.17534689903259282</v>
      </c>
      <c r="N361" s="15">
        <f t="shared" si="43"/>
        <v>2.143020033836365E-3</v>
      </c>
      <c r="O361" s="15">
        <f t="shared" si="44"/>
        <v>0.17320387899875644</v>
      </c>
      <c r="P361" s="15">
        <f t="shared" si="45"/>
        <v>9.0000000000000038E-2</v>
      </c>
    </row>
    <row r="362" spans="1:16" ht="15" x14ac:dyDescent="0.25">
      <c r="A362" s="12" t="s">
        <v>37</v>
      </c>
      <c r="B362" s="12">
        <v>223</v>
      </c>
      <c r="C362" s="12">
        <v>1959</v>
      </c>
      <c r="D362" s="12">
        <v>0</v>
      </c>
      <c r="E362" s="12">
        <v>0</v>
      </c>
      <c r="F362" s="15">
        <v>7.7439599037170403E-2</v>
      </c>
      <c r="G362" s="15">
        <v>7.926509857177734E-2</v>
      </c>
      <c r="H362" s="15">
        <v>0</v>
      </c>
      <c r="I362" s="15">
        <v>0</v>
      </c>
      <c r="L362" s="15">
        <f t="shared" si="41"/>
        <v>0.17243959903717043</v>
      </c>
      <c r="M362" s="15">
        <f t="shared" si="42"/>
        <v>0.17426509857177738</v>
      </c>
      <c r="N362" s="15">
        <f t="shared" si="43"/>
        <v>0</v>
      </c>
      <c r="O362" s="15">
        <f t="shared" si="44"/>
        <v>9.5000000000000043E-2</v>
      </c>
      <c r="P362" s="15">
        <f t="shared" si="45"/>
        <v>9.5000000000000043E-2</v>
      </c>
    </row>
    <row r="363" spans="1:16" ht="15" x14ac:dyDescent="0.25">
      <c r="A363" s="12" t="s">
        <v>37</v>
      </c>
      <c r="B363" s="12">
        <v>223</v>
      </c>
      <c r="C363" s="12">
        <v>1960</v>
      </c>
      <c r="D363" s="12">
        <v>0</v>
      </c>
      <c r="E363" s="12">
        <v>0</v>
      </c>
      <c r="F363" s="15">
        <v>9.8561801910400385E-2</v>
      </c>
      <c r="G363" s="15">
        <v>0.13705599784851075</v>
      </c>
      <c r="H363" s="15">
        <v>0</v>
      </c>
      <c r="I363" s="15">
        <v>0</v>
      </c>
      <c r="L363" s="15">
        <f t="shared" si="41"/>
        <v>0.19856180191040043</v>
      </c>
      <c r="M363" s="15">
        <f t="shared" si="42"/>
        <v>0.23705599784851078</v>
      </c>
      <c r="N363" s="15">
        <f t="shared" si="43"/>
        <v>0</v>
      </c>
      <c r="O363" s="15">
        <f t="shared" si="44"/>
        <v>0.10000000000000005</v>
      </c>
      <c r="P363" s="15">
        <f t="shared" si="45"/>
        <v>0.10000000000000005</v>
      </c>
    </row>
    <row r="364" spans="1:16" ht="15" x14ac:dyDescent="0.25">
      <c r="A364" s="12" t="s">
        <v>37</v>
      </c>
      <c r="B364" s="12">
        <v>223</v>
      </c>
      <c r="C364" s="12">
        <v>1961</v>
      </c>
      <c r="D364" s="12">
        <v>0</v>
      </c>
      <c r="E364" s="12">
        <v>0</v>
      </c>
      <c r="F364" s="15">
        <v>9.0727100372314448E-2</v>
      </c>
      <c r="G364" s="15">
        <v>0.1200100040435791</v>
      </c>
      <c r="H364" s="15">
        <v>0</v>
      </c>
      <c r="I364" s="15">
        <v>0</v>
      </c>
      <c r="L364" s="15">
        <f t="shared" si="41"/>
        <v>0.1957271003723145</v>
      </c>
      <c r="M364" s="15">
        <f t="shared" si="42"/>
        <v>0.22501000404357915</v>
      </c>
      <c r="N364" s="15">
        <f t="shared" si="43"/>
        <v>0</v>
      </c>
      <c r="O364" s="15">
        <f t="shared" si="44"/>
        <v>0.10500000000000005</v>
      </c>
      <c r="P364" s="15">
        <f t="shared" si="45"/>
        <v>0.10500000000000005</v>
      </c>
    </row>
    <row r="365" spans="1:16" ht="15" x14ac:dyDescent="0.25">
      <c r="A365" s="12" t="s">
        <v>37</v>
      </c>
      <c r="B365" s="12">
        <v>223</v>
      </c>
      <c r="C365" s="12">
        <v>1962</v>
      </c>
      <c r="D365" s="12">
        <v>0</v>
      </c>
      <c r="E365" s="12">
        <v>0</v>
      </c>
      <c r="F365" s="15">
        <v>0.16235300064086913</v>
      </c>
      <c r="G365" s="15">
        <v>0.23050899505615235</v>
      </c>
      <c r="H365" s="15">
        <v>0</v>
      </c>
      <c r="I365" s="15">
        <v>0</v>
      </c>
      <c r="L365" s="15">
        <f t="shared" si="41"/>
        <v>0.2723530006408692</v>
      </c>
      <c r="M365" s="15">
        <f t="shared" si="42"/>
        <v>0.3405089950561524</v>
      </c>
      <c r="N365" s="15">
        <f t="shared" si="43"/>
        <v>0</v>
      </c>
      <c r="O365" s="15">
        <f t="shared" si="44"/>
        <v>0.11000000000000006</v>
      </c>
      <c r="P365" s="15">
        <f t="shared" si="45"/>
        <v>0.11000000000000006</v>
      </c>
    </row>
    <row r="366" spans="1:16" ht="15" x14ac:dyDescent="0.25">
      <c r="A366" s="12" t="s">
        <v>37</v>
      </c>
      <c r="B366" s="12">
        <v>223</v>
      </c>
      <c r="C366" s="12">
        <v>1963</v>
      </c>
      <c r="D366" s="12">
        <v>0</v>
      </c>
      <c r="E366" s="12">
        <v>0</v>
      </c>
      <c r="F366" s="15">
        <v>0.1698579978942871</v>
      </c>
      <c r="G366" s="15">
        <v>0.22769599914550781</v>
      </c>
      <c r="H366" s="15">
        <v>0</v>
      </c>
      <c r="I366" s="15">
        <v>0</v>
      </c>
      <c r="L366" s="15">
        <f t="shared" si="41"/>
        <v>0.28485799789428717</v>
      </c>
      <c r="M366" s="15">
        <f t="shared" si="42"/>
        <v>0.34269599914550786</v>
      </c>
      <c r="N366" s="15">
        <f t="shared" si="43"/>
        <v>0</v>
      </c>
      <c r="O366" s="15">
        <f t="shared" si="44"/>
        <v>0.11500000000000006</v>
      </c>
      <c r="P366" s="15">
        <f t="shared" si="45"/>
        <v>0.11500000000000006</v>
      </c>
    </row>
    <row r="367" spans="1:16" ht="15" x14ac:dyDescent="0.25">
      <c r="A367" s="12" t="s">
        <v>37</v>
      </c>
      <c r="B367" s="12">
        <v>223</v>
      </c>
      <c r="C367" s="12">
        <v>1964</v>
      </c>
      <c r="D367" s="12">
        <v>0</v>
      </c>
      <c r="E367" s="12">
        <v>0</v>
      </c>
      <c r="F367" s="15">
        <v>0.16600000381469726</v>
      </c>
      <c r="G367" s="15">
        <v>0.25393999099731446</v>
      </c>
      <c r="H367" s="15">
        <v>0</v>
      </c>
      <c r="I367" s="15">
        <v>0</v>
      </c>
      <c r="L367" s="15">
        <f t="shared" si="41"/>
        <v>0.28600000381469731</v>
      </c>
      <c r="M367" s="15">
        <f t="shared" si="42"/>
        <v>0.37393999099731451</v>
      </c>
      <c r="N367" s="15">
        <f t="shared" si="43"/>
        <v>0</v>
      </c>
      <c r="O367" s="15">
        <f t="shared" si="44"/>
        <v>0.12000000000000006</v>
      </c>
      <c r="P367" s="15">
        <f t="shared" si="45"/>
        <v>0.12000000000000006</v>
      </c>
    </row>
    <row r="368" spans="1:16" ht="15" x14ac:dyDescent="0.25">
      <c r="A368" s="12" t="s">
        <v>37</v>
      </c>
      <c r="B368" s="12">
        <v>223</v>
      </c>
      <c r="C368" s="12">
        <v>1965</v>
      </c>
      <c r="D368" s="12">
        <v>0</v>
      </c>
      <c r="E368" s="12">
        <v>0</v>
      </c>
      <c r="F368" s="15">
        <v>0.12</v>
      </c>
      <c r="G368" s="15">
        <v>0.14000000000000001</v>
      </c>
      <c r="H368" s="15">
        <v>1.1940799951553345E-2</v>
      </c>
      <c r="I368" s="15">
        <v>0.12805920004844665</v>
      </c>
      <c r="L368" s="15">
        <f t="shared" si="41"/>
        <v>0.24500000000000005</v>
      </c>
      <c r="M368" s="15">
        <f t="shared" si="42"/>
        <v>0.26500000000000007</v>
      </c>
      <c r="N368" s="15">
        <f t="shared" si="43"/>
        <v>1.1940799951553345E-2</v>
      </c>
      <c r="O368" s="15">
        <f t="shared" si="44"/>
        <v>0.25305920004844673</v>
      </c>
      <c r="P368" s="15">
        <f t="shared" si="45"/>
        <v>0.12500000000000006</v>
      </c>
    </row>
    <row r="369" spans="1:16" ht="15" x14ac:dyDescent="0.25">
      <c r="A369" s="12" t="s">
        <v>37</v>
      </c>
      <c r="B369" s="12">
        <v>223</v>
      </c>
      <c r="C369" s="12">
        <v>1966</v>
      </c>
      <c r="D369" s="12">
        <v>0</v>
      </c>
      <c r="E369" s="12">
        <v>0</v>
      </c>
      <c r="F369" s="15">
        <v>0.13300000190734862</v>
      </c>
      <c r="G369" s="15">
        <v>0.14600000381469727</v>
      </c>
      <c r="H369" s="15">
        <v>1.4573999643325806E-2</v>
      </c>
      <c r="I369" s="15">
        <v>0.13142600417137146</v>
      </c>
      <c r="L369" s="15">
        <f t="shared" si="41"/>
        <v>0.26300000190734868</v>
      </c>
      <c r="M369" s="15">
        <f t="shared" si="42"/>
        <v>0.27600000381469736</v>
      </c>
      <c r="N369" s="15">
        <f t="shared" si="43"/>
        <v>1.4573999643325806E-2</v>
      </c>
      <c r="O369" s="15">
        <f t="shared" si="44"/>
        <v>0.26142600417137152</v>
      </c>
      <c r="P369" s="15">
        <f t="shared" si="45"/>
        <v>0.13000000000000006</v>
      </c>
    </row>
    <row r="370" spans="1:16" ht="15" x14ac:dyDescent="0.25">
      <c r="A370" s="12" t="s">
        <v>37</v>
      </c>
      <c r="B370" s="12">
        <v>223</v>
      </c>
      <c r="C370" s="12">
        <v>1967</v>
      </c>
      <c r="D370" s="12">
        <v>0</v>
      </c>
      <c r="E370" s="12">
        <v>0</v>
      </c>
      <c r="F370" s="15">
        <v>0.11399999618530274</v>
      </c>
      <c r="G370" s="15">
        <v>0.13500000000000001</v>
      </c>
      <c r="H370" s="15">
        <v>1.0485899448394776E-2</v>
      </c>
      <c r="I370" s="15">
        <v>0.12451410055160522</v>
      </c>
      <c r="L370" s="15">
        <f t="shared" si="41"/>
        <v>0.2489999961853028</v>
      </c>
      <c r="M370" s="15">
        <f t="shared" si="42"/>
        <v>0.27000000000000007</v>
      </c>
      <c r="N370" s="15">
        <f t="shared" si="43"/>
        <v>1.0485899448394776E-2</v>
      </c>
      <c r="O370" s="15">
        <f t="shared" si="44"/>
        <v>0.25951410055160529</v>
      </c>
      <c r="P370" s="15">
        <f t="shared" si="45"/>
        <v>0.13500000000000006</v>
      </c>
    </row>
    <row r="371" spans="1:16" ht="15" x14ac:dyDescent="0.25">
      <c r="A371" s="12" t="s">
        <v>37</v>
      </c>
      <c r="B371" s="12">
        <v>223</v>
      </c>
      <c r="C371" s="12">
        <v>1968</v>
      </c>
      <c r="D371" s="12">
        <v>0</v>
      </c>
      <c r="E371" s="12">
        <v>0</v>
      </c>
      <c r="F371" s="15">
        <v>0.12800000190734864</v>
      </c>
      <c r="G371" s="15">
        <v>0.14399999618530274</v>
      </c>
      <c r="H371" s="15">
        <v>1.2848800420761109E-2</v>
      </c>
      <c r="I371" s="15">
        <v>0.13115119576454162</v>
      </c>
      <c r="L371" s="15">
        <f t="shared" si="41"/>
        <v>0.26800000190734874</v>
      </c>
      <c r="M371" s="15">
        <f t="shared" si="42"/>
        <v>0.28399999618530281</v>
      </c>
      <c r="N371" s="15">
        <f t="shared" si="43"/>
        <v>1.2848800420761109E-2</v>
      </c>
      <c r="O371" s="15">
        <f t="shared" si="44"/>
        <v>0.27115119576454172</v>
      </c>
      <c r="P371" s="15">
        <f t="shared" si="45"/>
        <v>0.14000000000000007</v>
      </c>
    </row>
    <row r="372" spans="1:16" ht="15" x14ac:dyDescent="0.25">
      <c r="A372" s="12" t="s">
        <v>37</v>
      </c>
      <c r="B372" s="12">
        <v>223</v>
      </c>
      <c r="C372" s="12">
        <v>1969</v>
      </c>
      <c r="D372" s="12">
        <v>0</v>
      </c>
      <c r="E372" s="12">
        <v>0</v>
      </c>
      <c r="F372" s="15">
        <v>0.10600000381469726</v>
      </c>
      <c r="G372" s="15">
        <v>0.11199999809265136</v>
      </c>
      <c r="H372" s="15">
        <v>1.5147000551223755E-2</v>
      </c>
      <c r="I372" s="15">
        <v>9.6852997541427607E-2</v>
      </c>
      <c r="L372" s="15">
        <f t="shared" si="41"/>
        <v>0.25100000381469734</v>
      </c>
      <c r="M372" s="15">
        <f t="shared" si="42"/>
        <v>0.25699999809265145</v>
      </c>
      <c r="N372" s="15">
        <f t="shared" si="43"/>
        <v>1.5147000551223755E-2</v>
      </c>
      <c r="O372" s="15">
        <f t="shared" si="44"/>
        <v>0.24185299754142769</v>
      </c>
      <c r="P372" s="15">
        <f t="shared" si="45"/>
        <v>0.14500000000000007</v>
      </c>
    </row>
    <row r="373" spans="1:16" ht="15" x14ac:dyDescent="0.25">
      <c r="A373" s="12" t="s">
        <v>37</v>
      </c>
      <c r="B373" s="12">
        <v>223</v>
      </c>
      <c r="C373" s="12">
        <v>1970</v>
      </c>
      <c r="D373" s="12">
        <v>0</v>
      </c>
      <c r="E373" s="12">
        <v>0</v>
      </c>
      <c r="F373" s="15">
        <v>0.11</v>
      </c>
      <c r="G373" s="15">
        <v>0.11399999618530274</v>
      </c>
      <c r="H373" s="15">
        <v>1.8633699417114256E-2</v>
      </c>
      <c r="I373" s="15">
        <v>9.5366296768188474E-2</v>
      </c>
      <c r="L373" s="15">
        <f t="shared" si="41"/>
        <v>0.26000000000000006</v>
      </c>
      <c r="M373" s="15">
        <f t="shared" si="42"/>
        <v>0.26399999618530279</v>
      </c>
      <c r="N373" s="15">
        <f t="shared" si="43"/>
        <v>1.8633699417114256E-2</v>
      </c>
      <c r="O373" s="15">
        <f t="shared" si="44"/>
        <v>0.24536629676818855</v>
      </c>
      <c r="P373" s="15">
        <f t="shared" si="45"/>
        <v>0.15000000000000008</v>
      </c>
    </row>
    <row r="374" spans="1:16" ht="15" x14ac:dyDescent="0.25">
      <c r="A374" s="12" t="s">
        <v>37</v>
      </c>
      <c r="B374" s="12">
        <v>223</v>
      </c>
      <c r="C374" s="12">
        <v>1971</v>
      </c>
      <c r="D374" s="12">
        <v>0</v>
      </c>
      <c r="E374" s="12">
        <v>0</v>
      </c>
      <c r="F374" s="15">
        <v>0.11399999618530274</v>
      </c>
      <c r="G374" s="15">
        <v>0.11699999809265137</v>
      </c>
      <c r="H374" s="15">
        <v>1.7455999851226808E-2</v>
      </c>
      <c r="I374" s="15">
        <v>9.9543998241424556E-2</v>
      </c>
      <c r="L374" s="15">
        <f t="shared" si="41"/>
        <v>0.26899999618530279</v>
      </c>
      <c r="M374" s="15">
        <f t="shared" si="42"/>
        <v>0.27199999809265146</v>
      </c>
      <c r="N374" s="15">
        <f t="shared" si="43"/>
        <v>1.7455999851226808E-2</v>
      </c>
      <c r="O374" s="15">
        <f t="shared" si="44"/>
        <v>0.25454399824142465</v>
      </c>
      <c r="P374" s="15">
        <f t="shared" si="45"/>
        <v>0.15500000000000008</v>
      </c>
    </row>
    <row r="375" spans="1:16" ht="15" x14ac:dyDescent="0.25">
      <c r="A375" s="12" t="s">
        <v>37</v>
      </c>
      <c r="B375" s="12">
        <v>223</v>
      </c>
      <c r="C375" s="12">
        <v>1972</v>
      </c>
      <c r="D375" s="12">
        <v>0</v>
      </c>
      <c r="E375" s="12">
        <v>0</v>
      </c>
      <c r="F375" s="15">
        <v>0.125</v>
      </c>
      <c r="G375" s="15">
        <v>0.12600000381469725</v>
      </c>
      <c r="H375" s="15">
        <v>1.7017899751663207E-2</v>
      </c>
      <c r="I375" s="15">
        <v>0.10898210406303406</v>
      </c>
      <c r="L375" s="15">
        <f t="shared" si="41"/>
        <v>0.28500000000000009</v>
      </c>
      <c r="M375" s="15">
        <f t="shared" si="42"/>
        <v>0.28600000381469737</v>
      </c>
      <c r="N375" s="15">
        <f t="shared" si="43"/>
        <v>1.7017899751663207E-2</v>
      </c>
      <c r="O375" s="15">
        <f t="shared" si="44"/>
        <v>0.26898210406303413</v>
      </c>
      <c r="P375" s="15">
        <f t="shared" si="45"/>
        <v>0.16000000000000009</v>
      </c>
    </row>
    <row r="376" spans="1:16" ht="15" x14ac:dyDescent="0.25">
      <c r="A376" s="12" t="s">
        <v>37</v>
      </c>
      <c r="B376" s="12">
        <v>223</v>
      </c>
      <c r="C376" s="12">
        <v>1973</v>
      </c>
      <c r="D376" s="12">
        <v>0</v>
      </c>
      <c r="E376" s="12">
        <v>0</v>
      </c>
      <c r="F376" s="15">
        <v>0.11100000381469727</v>
      </c>
      <c r="G376" s="15">
        <v>0.11</v>
      </c>
      <c r="H376" s="15">
        <v>1.5917299985885619E-2</v>
      </c>
      <c r="I376" s="15">
        <v>9.4082700014114382E-2</v>
      </c>
      <c r="L376" s="15">
        <f t="shared" si="41"/>
        <v>0.27600000381469736</v>
      </c>
      <c r="M376" s="15">
        <f t="shared" si="42"/>
        <v>0.27500000000000008</v>
      </c>
      <c r="N376" s="15">
        <f t="shared" si="43"/>
        <v>1.5917299985885619E-2</v>
      </c>
      <c r="O376" s="15">
        <f t="shared" si="44"/>
        <v>0.25908270001411449</v>
      </c>
      <c r="P376" s="15">
        <f t="shared" si="45"/>
        <v>0.16500000000000009</v>
      </c>
    </row>
    <row r="377" spans="1:16" ht="15" x14ac:dyDescent="0.25">
      <c r="A377" s="12" t="s">
        <v>37</v>
      </c>
      <c r="B377" s="12">
        <v>223</v>
      </c>
      <c r="C377" s="12">
        <v>1974</v>
      </c>
      <c r="D377" s="12">
        <v>0</v>
      </c>
      <c r="E377" s="12">
        <v>0</v>
      </c>
      <c r="F377" s="15">
        <v>0.11100000381469727</v>
      </c>
      <c r="G377" s="15">
        <v>0.105</v>
      </c>
      <c r="H377" s="15">
        <v>1.3526599407196045E-2</v>
      </c>
      <c r="I377" s="15">
        <v>9.1473400592803955E-2</v>
      </c>
      <c r="L377" s="15">
        <f t="shared" si="41"/>
        <v>0.28100000381469736</v>
      </c>
      <c r="M377" s="15">
        <f t="shared" si="42"/>
        <v>0.27500000000000008</v>
      </c>
      <c r="N377" s="15">
        <f t="shared" si="43"/>
        <v>1.3526599407196045E-2</v>
      </c>
      <c r="O377" s="15">
        <f t="shared" si="44"/>
        <v>0.26147340059280405</v>
      </c>
      <c r="P377" s="15">
        <f t="shared" si="45"/>
        <v>0.1700000000000001</v>
      </c>
    </row>
    <row r="378" spans="1:16" ht="15" x14ac:dyDescent="0.25">
      <c r="A378" s="12" t="s">
        <v>37</v>
      </c>
      <c r="B378" s="12">
        <v>223</v>
      </c>
      <c r="C378" s="12">
        <v>1975</v>
      </c>
      <c r="D378" s="12">
        <v>0</v>
      </c>
      <c r="E378" s="12">
        <v>0</v>
      </c>
      <c r="F378" s="15">
        <v>0.10699999809265137</v>
      </c>
      <c r="G378" s="15">
        <v>0.10699999809265137</v>
      </c>
      <c r="H378" s="15">
        <v>2.5025498867034913E-2</v>
      </c>
      <c r="I378" s="15">
        <v>8.1974499225616448E-2</v>
      </c>
      <c r="L378" s="15">
        <f t="shared" si="41"/>
        <v>0.28199999809265147</v>
      </c>
      <c r="M378" s="15">
        <f t="shared" si="42"/>
        <v>0.28199999809265147</v>
      </c>
      <c r="N378" s="15">
        <f t="shared" si="43"/>
        <v>2.5025498867034913E-2</v>
      </c>
      <c r="O378" s="15">
        <f t="shared" si="44"/>
        <v>0.25697449922561655</v>
      </c>
      <c r="P378" s="15">
        <f t="shared" si="45"/>
        <v>0.1750000000000001</v>
      </c>
    </row>
    <row r="379" spans="1:16" ht="15" x14ac:dyDescent="0.25">
      <c r="A379" s="12" t="s">
        <v>37</v>
      </c>
      <c r="B379" s="12">
        <v>223</v>
      </c>
      <c r="C379" s="12">
        <v>1976</v>
      </c>
      <c r="D379" s="12">
        <v>0</v>
      </c>
      <c r="E379" s="12">
        <v>0</v>
      </c>
      <c r="F379" s="15">
        <v>0.10699999809265137</v>
      </c>
      <c r="G379" s="15">
        <v>0.10600000381469726</v>
      </c>
      <c r="H379" s="15">
        <v>2.3659200668334962E-2</v>
      </c>
      <c r="I379" s="15">
        <v>8.2340803146362301E-2</v>
      </c>
      <c r="L379" s="15">
        <f t="shared" si="41"/>
        <v>0.28699999809265148</v>
      </c>
      <c r="M379" s="15">
        <f t="shared" si="42"/>
        <v>0.28600000381469737</v>
      </c>
      <c r="N379" s="15">
        <f t="shared" si="43"/>
        <v>2.3659200668334962E-2</v>
      </c>
      <c r="O379" s="15">
        <f t="shared" si="44"/>
        <v>0.26234080314636243</v>
      </c>
      <c r="P379" s="15">
        <f t="shared" si="45"/>
        <v>0.1800000000000001</v>
      </c>
    </row>
    <row r="380" spans="1:16" ht="15" x14ac:dyDescent="0.25">
      <c r="A380" s="12" t="s">
        <v>37</v>
      </c>
      <c r="B380" s="12">
        <v>223</v>
      </c>
      <c r="C380" s="12">
        <v>1977</v>
      </c>
      <c r="D380" s="12">
        <v>0</v>
      </c>
      <c r="E380" s="12">
        <v>0</v>
      </c>
      <c r="F380" s="15">
        <v>0.105</v>
      </c>
      <c r="G380" s="15">
        <v>0.10399999618530273</v>
      </c>
      <c r="H380" s="15">
        <v>3.0317199230194092E-2</v>
      </c>
      <c r="I380" s="15">
        <v>7.368279695510864E-2</v>
      </c>
      <c r="L380" s="15">
        <f t="shared" si="41"/>
        <v>0.29000000000000009</v>
      </c>
      <c r="M380" s="15">
        <f t="shared" si="42"/>
        <v>0.28899999618530281</v>
      </c>
      <c r="N380" s="15">
        <f t="shared" si="43"/>
        <v>3.0317199230194092E-2</v>
      </c>
      <c r="O380" s="15">
        <f t="shared" si="44"/>
        <v>0.25868279695510876</v>
      </c>
      <c r="P380" s="15">
        <f t="shared" si="45"/>
        <v>0.18500000000000011</v>
      </c>
    </row>
    <row r="381" spans="1:16" ht="15" x14ac:dyDescent="0.25">
      <c r="A381" s="12" t="s">
        <v>37</v>
      </c>
      <c r="B381" s="12">
        <v>223</v>
      </c>
      <c r="C381" s="12">
        <v>1978</v>
      </c>
      <c r="D381" s="12">
        <v>0</v>
      </c>
      <c r="E381" s="12">
        <v>0</v>
      </c>
      <c r="F381" s="15">
        <v>0.10100000381469726</v>
      </c>
      <c r="G381" s="15">
        <v>0.10199999809265137</v>
      </c>
      <c r="H381" s="15">
        <v>3.9369199275970462E-2</v>
      </c>
      <c r="I381" s="15">
        <v>6.2630798816680905E-2</v>
      </c>
      <c r="L381" s="15">
        <f t="shared" si="41"/>
        <v>0.29100000381469737</v>
      </c>
      <c r="M381" s="15">
        <f t="shared" si="42"/>
        <v>0.29199999809265148</v>
      </c>
      <c r="N381" s="15">
        <f t="shared" si="43"/>
        <v>3.9369199275970462E-2</v>
      </c>
      <c r="O381" s="15">
        <f t="shared" si="44"/>
        <v>0.25263079881668105</v>
      </c>
      <c r="P381" s="15">
        <f t="shared" si="45"/>
        <v>0.19000000000000011</v>
      </c>
    </row>
    <row r="382" spans="1:16" ht="15" x14ac:dyDescent="0.25">
      <c r="A382" s="12" t="s">
        <v>37</v>
      </c>
      <c r="B382" s="12">
        <v>223</v>
      </c>
      <c r="C382" s="12">
        <v>1979</v>
      </c>
      <c r="D382" s="12">
        <v>0</v>
      </c>
      <c r="E382" s="12">
        <v>0</v>
      </c>
      <c r="F382" s="15">
        <v>9.3999996185302734E-2</v>
      </c>
      <c r="G382" s="15">
        <v>0.09</v>
      </c>
      <c r="H382" s="15">
        <v>3.4171400070190427E-2</v>
      </c>
      <c r="I382" s="15">
        <v>5.5828599929809569E-2</v>
      </c>
      <c r="L382" s="15">
        <f t="shared" si="41"/>
        <v>0.28899999618530287</v>
      </c>
      <c r="M382" s="15">
        <f t="shared" si="42"/>
        <v>0.28500000000000014</v>
      </c>
      <c r="N382" s="15">
        <f t="shared" si="43"/>
        <v>3.4171400070190427E-2</v>
      </c>
      <c r="O382" s="15">
        <f t="shared" si="44"/>
        <v>0.25082859992980966</v>
      </c>
      <c r="P382" s="15">
        <f t="shared" si="45"/>
        <v>0.19500000000000012</v>
      </c>
    </row>
    <row r="383" spans="1:16" ht="15" x14ac:dyDescent="0.25">
      <c r="A383" s="12" t="s">
        <v>37</v>
      </c>
      <c r="B383" s="12">
        <v>223</v>
      </c>
      <c r="C383" s="12">
        <v>1980</v>
      </c>
      <c r="D383" s="12">
        <v>0</v>
      </c>
      <c r="E383" s="12">
        <v>0</v>
      </c>
      <c r="F383" s="15">
        <v>9.3000001907348639E-2</v>
      </c>
      <c r="G383" s="15">
        <v>6.8000001907348631E-2</v>
      </c>
      <c r="H383" s="15">
        <v>4.5856900215148926E-2</v>
      </c>
      <c r="I383" s="15">
        <v>2.2143101692199706E-2</v>
      </c>
      <c r="L383" s="15">
        <f t="shared" si="41"/>
        <v>0.29300000190734865</v>
      </c>
      <c r="M383" s="15">
        <f t="shared" si="42"/>
        <v>0.26800000190734863</v>
      </c>
      <c r="N383" s="15">
        <f t="shared" si="43"/>
        <v>4.5856900215148926E-2</v>
      </c>
      <c r="O383" s="15">
        <f t="shared" si="44"/>
        <v>0.22214310169219972</v>
      </c>
      <c r="P383" s="15">
        <v>0.2</v>
      </c>
    </row>
    <row r="384" spans="1:16" ht="15" x14ac:dyDescent="0.25">
      <c r="A384" s="12" t="s">
        <v>37</v>
      </c>
      <c r="B384" s="12">
        <v>223</v>
      </c>
      <c r="C384" s="12">
        <v>1981</v>
      </c>
      <c r="D384" s="12">
        <v>0</v>
      </c>
      <c r="E384" s="12">
        <v>0</v>
      </c>
      <c r="F384" s="15">
        <v>8.8000001907348635E-2</v>
      </c>
      <c r="G384" s="15">
        <v>7.8000001907348626E-2</v>
      </c>
      <c r="H384" s="15">
        <v>5.5140500068664548E-2</v>
      </c>
      <c r="I384" s="15">
        <v>2.2859501838684081E-2</v>
      </c>
      <c r="L384" s="15"/>
      <c r="M384" s="15"/>
      <c r="N384" s="15"/>
      <c r="O384" s="15"/>
      <c r="P384" s="15"/>
    </row>
    <row r="385" spans="1:16" ht="15" x14ac:dyDescent="0.25">
      <c r="A385" s="12" t="s">
        <v>37</v>
      </c>
      <c r="B385" s="12">
        <v>223</v>
      </c>
      <c r="C385" s="12">
        <v>1982</v>
      </c>
      <c r="D385" s="12">
        <v>0</v>
      </c>
      <c r="E385" s="12">
        <v>0</v>
      </c>
      <c r="F385" s="15">
        <v>9.5000000000000001E-2</v>
      </c>
      <c r="G385" s="15">
        <v>8.1000003814697269E-2</v>
      </c>
      <c r="H385" s="15">
        <v>6.2811698913574215E-2</v>
      </c>
      <c r="I385" s="15">
        <v>1.8188304901123047E-2</v>
      </c>
      <c r="L385" s="15"/>
      <c r="M385" s="15"/>
      <c r="N385" s="15"/>
      <c r="O385" s="15"/>
      <c r="P385" s="15"/>
    </row>
    <row r="386" spans="1:16" ht="15" x14ac:dyDescent="0.25">
      <c r="A386" s="12" t="s">
        <v>37</v>
      </c>
      <c r="B386" s="12">
        <v>223</v>
      </c>
      <c r="C386" s="12">
        <v>1983</v>
      </c>
      <c r="D386" s="12">
        <v>0</v>
      </c>
      <c r="E386" s="12">
        <v>0</v>
      </c>
      <c r="F386" s="15">
        <v>9.800000190734863E-2</v>
      </c>
      <c r="G386" s="15">
        <v>9.6999998092651363E-2</v>
      </c>
      <c r="H386" s="15">
        <v>6.2016801834106447E-2</v>
      </c>
      <c r="I386" s="15">
        <v>3.4983196258544923E-2</v>
      </c>
      <c r="L386" s="15"/>
      <c r="M386" s="15"/>
      <c r="N386" s="15"/>
      <c r="O386" s="15"/>
      <c r="P386" s="15"/>
    </row>
    <row r="387" spans="1:16" ht="15" x14ac:dyDescent="0.25">
      <c r="A387" s="12" t="s">
        <v>37</v>
      </c>
      <c r="B387" s="12">
        <v>223</v>
      </c>
      <c r="C387" s="12">
        <v>1984</v>
      </c>
      <c r="D387" s="12">
        <v>0</v>
      </c>
      <c r="E387" s="12">
        <v>0</v>
      </c>
      <c r="F387" s="15">
        <v>9.6000003814697268E-2</v>
      </c>
      <c r="G387" s="15">
        <v>0.1</v>
      </c>
      <c r="H387" s="15">
        <v>6.5874800682067872E-2</v>
      </c>
      <c r="I387" s="15">
        <v>3.4125199317932127E-2</v>
      </c>
      <c r="L387" s="15"/>
      <c r="M387" s="15"/>
      <c r="N387" s="15"/>
      <c r="O387" s="15"/>
      <c r="P387" s="15"/>
    </row>
    <row r="388" spans="1:16" ht="15" x14ac:dyDescent="0.25">
      <c r="A388" s="12" t="s">
        <v>37</v>
      </c>
      <c r="B388" s="12">
        <v>223</v>
      </c>
      <c r="C388" s="12">
        <v>1985</v>
      </c>
      <c r="D388" s="12">
        <v>0</v>
      </c>
      <c r="E388" s="12">
        <v>0</v>
      </c>
      <c r="F388" s="15">
        <v>9.800000190734863E-2</v>
      </c>
      <c r="G388" s="15">
        <v>0.11100000381469727</v>
      </c>
      <c r="H388" s="15">
        <v>3.9100000858306887E-2</v>
      </c>
      <c r="I388" s="15">
        <v>7.1900002956390374E-2</v>
      </c>
      <c r="L388" s="15"/>
      <c r="M388" s="15"/>
      <c r="N388" s="15"/>
      <c r="O388" s="15"/>
      <c r="P388" s="15"/>
    </row>
    <row r="389" spans="1:16" ht="15" x14ac:dyDescent="0.25">
      <c r="A389" s="12" t="s">
        <v>37</v>
      </c>
      <c r="B389" s="12">
        <v>223</v>
      </c>
      <c r="C389" s="12">
        <v>1986</v>
      </c>
      <c r="D389" s="12">
        <v>0</v>
      </c>
      <c r="E389" s="12">
        <v>0</v>
      </c>
      <c r="F389" s="15">
        <v>0.10100000381469726</v>
      </c>
      <c r="G389" s="15">
        <v>0.11699999809265137</v>
      </c>
      <c r="H389" s="15">
        <v>3.1900000572204587E-2</v>
      </c>
      <c r="I389" s="15">
        <v>8.509999752044678E-2</v>
      </c>
      <c r="L389" s="15"/>
      <c r="M389" s="15"/>
      <c r="N389" s="15"/>
      <c r="O389" s="15"/>
      <c r="P389" s="15"/>
    </row>
    <row r="390" spans="1:16" ht="15" x14ac:dyDescent="0.25">
      <c r="A390" s="12" t="s">
        <v>37</v>
      </c>
      <c r="B390" s="12">
        <v>223</v>
      </c>
      <c r="C390" s="12">
        <v>1987</v>
      </c>
      <c r="D390" s="12">
        <v>0</v>
      </c>
      <c r="E390" s="12">
        <v>0</v>
      </c>
      <c r="F390" s="15">
        <v>0</v>
      </c>
      <c r="G390" s="15">
        <v>0</v>
      </c>
      <c r="H390" s="15">
        <v>0</v>
      </c>
      <c r="I390" s="15">
        <v>0</v>
      </c>
      <c r="L390" s="15"/>
      <c r="M390" s="15"/>
      <c r="N390" s="15"/>
      <c r="O390" s="15"/>
      <c r="P390" s="15"/>
    </row>
    <row r="391" spans="1:16" ht="15" x14ac:dyDescent="0.25">
      <c r="A391" s="12" t="s">
        <v>37</v>
      </c>
      <c r="B391" s="12">
        <v>223</v>
      </c>
      <c r="C391" s="12">
        <v>1988</v>
      </c>
      <c r="D391" s="12">
        <v>0</v>
      </c>
      <c r="E391" s="12">
        <v>0</v>
      </c>
      <c r="F391" s="15">
        <v>0</v>
      </c>
      <c r="G391" s="15">
        <v>0</v>
      </c>
      <c r="H391" s="15">
        <v>0</v>
      </c>
      <c r="I391" s="15">
        <v>0</v>
      </c>
      <c r="L391" s="15"/>
      <c r="M391" s="15"/>
      <c r="N391" s="15"/>
      <c r="O391" s="15"/>
      <c r="P391" s="15"/>
    </row>
    <row r="392" spans="1:16" ht="15" x14ac:dyDescent="0.25">
      <c r="A392" s="12" t="s">
        <v>37</v>
      </c>
      <c r="B392" s="12">
        <v>223</v>
      </c>
      <c r="C392" s="12">
        <v>1989</v>
      </c>
      <c r="D392" s="12">
        <v>0</v>
      </c>
      <c r="E392" s="12">
        <v>0</v>
      </c>
      <c r="F392" s="15">
        <v>0</v>
      </c>
      <c r="G392" s="15">
        <v>0</v>
      </c>
      <c r="H392" s="15">
        <v>0</v>
      </c>
      <c r="I392" s="15">
        <v>0</v>
      </c>
      <c r="L392" s="15"/>
      <c r="M392" s="15"/>
      <c r="N392" s="15"/>
      <c r="O392" s="15"/>
      <c r="P392" s="15"/>
    </row>
    <row r="393" spans="1:16" ht="15" x14ac:dyDescent="0.25">
      <c r="A393" s="12" t="s">
        <v>37</v>
      </c>
      <c r="B393" s="12">
        <v>223</v>
      </c>
      <c r="C393" s="12">
        <v>1990</v>
      </c>
      <c r="D393" s="12">
        <v>0</v>
      </c>
      <c r="E393" s="12">
        <v>0</v>
      </c>
      <c r="F393" s="15">
        <v>0</v>
      </c>
      <c r="G393" s="15">
        <v>0</v>
      </c>
      <c r="H393" s="15">
        <v>0</v>
      </c>
      <c r="I393" s="15">
        <v>0</v>
      </c>
      <c r="L393" s="15"/>
      <c r="M393" s="15"/>
      <c r="N393" s="15"/>
      <c r="O393" s="15"/>
      <c r="P393" s="15"/>
    </row>
    <row r="394" spans="1:16" ht="15" x14ac:dyDescent="0.25">
      <c r="A394" s="12" t="s">
        <v>37</v>
      </c>
      <c r="B394" s="12">
        <v>223</v>
      </c>
      <c r="C394" s="12">
        <v>1991</v>
      </c>
      <c r="D394" s="12">
        <v>0</v>
      </c>
      <c r="E394" s="12">
        <v>0</v>
      </c>
      <c r="F394" s="15">
        <v>0</v>
      </c>
      <c r="G394" s="15">
        <v>0</v>
      </c>
      <c r="H394" s="15">
        <v>0</v>
      </c>
      <c r="I394" s="15">
        <v>0</v>
      </c>
      <c r="L394" s="15"/>
      <c r="M394" s="15"/>
      <c r="N394" s="15"/>
      <c r="O394" s="15"/>
      <c r="P394" s="15"/>
    </row>
    <row r="395" spans="1:16" ht="15" x14ac:dyDescent="0.25">
      <c r="A395" s="12" t="s">
        <v>37</v>
      </c>
      <c r="B395" s="12">
        <v>223</v>
      </c>
      <c r="C395" s="12">
        <v>1992</v>
      </c>
      <c r="D395" s="12">
        <v>0</v>
      </c>
      <c r="E395" s="12">
        <v>0</v>
      </c>
      <c r="F395" s="15">
        <v>0</v>
      </c>
      <c r="G395" s="15">
        <v>0</v>
      </c>
      <c r="H395" s="15">
        <v>0</v>
      </c>
      <c r="I395" s="15">
        <v>0</v>
      </c>
      <c r="L395" s="15"/>
      <c r="M395" s="15"/>
      <c r="N395" s="15"/>
      <c r="O395" s="15"/>
      <c r="P395" s="15"/>
    </row>
    <row r="396" spans="1:16" ht="15" x14ac:dyDescent="0.25">
      <c r="A396" s="12" t="s">
        <v>37</v>
      </c>
      <c r="B396" s="12">
        <v>223</v>
      </c>
      <c r="C396" s="12">
        <v>1993</v>
      </c>
      <c r="D396" s="12">
        <v>0</v>
      </c>
      <c r="E396" s="12">
        <v>0</v>
      </c>
      <c r="F396" s="15">
        <v>0</v>
      </c>
      <c r="G396" s="15">
        <v>0</v>
      </c>
      <c r="H396" s="15">
        <v>0</v>
      </c>
      <c r="I396" s="15">
        <v>0</v>
      </c>
      <c r="L396" s="15"/>
      <c r="M396" s="15"/>
      <c r="N396" s="15"/>
      <c r="O396" s="15"/>
      <c r="P396" s="15"/>
    </row>
    <row r="397" spans="1:16" ht="15" x14ac:dyDescent="0.25">
      <c r="A397" s="12" t="s">
        <v>37</v>
      </c>
      <c r="B397" s="12">
        <v>223</v>
      </c>
      <c r="C397" s="12">
        <v>1994</v>
      </c>
      <c r="D397" s="12">
        <v>0</v>
      </c>
      <c r="E397" s="12">
        <v>0</v>
      </c>
      <c r="F397" s="15">
        <v>0</v>
      </c>
      <c r="G397" s="15">
        <v>0</v>
      </c>
      <c r="H397" s="15">
        <v>0</v>
      </c>
      <c r="I397" s="15">
        <v>0</v>
      </c>
      <c r="L397" s="15"/>
      <c r="M397" s="15"/>
      <c r="N397" s="15"/>
      <c r="O397" s="15"/>
      <c r="P397" s="15"/>
    </row>
    <row r="398" spans="1:16" ht="15" x14ac:dyDescent="0.25">
      <c r="A398" s="12" t="s">
        <v>37</v>
      </c>
      <c r="B398" s="12">
        <v>223</v>
      </c>
      <c r="C398" s="12">
        <v>1995</v>
      </c>
      <c r="D398" s="12">
        <v>0</v>
      </c>
      <c r="E398" s="12">
        <v>0</v>
      </c>
      <c r="F398" s="15">
        <v>0</v>
      </c>
      <c r="G398" s="15">
        <v>0</v>
      </c>
      <c r="H398" s="15">
        <v>0</v>
      </c>
      <c r="I398" s="15">
        <v>0</v>
      </c>
      <c r="L398" s="15"/>
      <c r="M398" s="15"/>
      <c r="N398" s="15"/>
      <c r="O398" s="15"/>
      <c r="P398" s="15"/>
    </row>
    <row r="399" spans="1:16" ht="15" x14ac:dyDescent="0.25">
      <c r="A399" s="12" t="s">
        <v>37</v>
      </c>
      <c r="B399" s="12">
        <v>223</v>
      </c>
      <c r="C399" s="12">
        <v>1996</v>
      </c>
      <c r="D399" s="12">
        <v>1</v>
      </c>
      <c r="E399" s="12">
        <v>0</v>
      </c>
      <c r="F399" s="15">
        <v>0.32903109472921299</v>
      </c>
      <c r="G399" s="15">
        <v>0.38249356160026304</v>
      </c>
      <c r="H399" s="15">
        <v>5.34141033064632E-2</v>
      </c>
      <c r="I399" s="15">
        <v>0.32907945829379981</v>
      </c>
      <c r="L399" s="15"/>
      <c r="M399" s="15"/>
      <c r="N399" s="15"/>
      <c r="O399" s="15"/>
      <c r="P399" s="15"/>
    </row>
    <row r="400" spans="1:16" ht="15" x14ac:dyDescent="0.25">
      <c r="A400" s="12" t="s">
        <v>37</v>
      </c>
      <c r="B400" s="12">
        <v>223</v>
      </c>
      <c r="C400" s="12">
        <v>1997</v>
      </c>
      <c r="D400" s="12">
        <v>1</v>
      </c>
      <c r="E400" s="12">
        <v>0</v>
      </c>
      <c r="F400" s="15">
        <v>0.329969895551885</v>
      </c>
      <c r="G400" s="15">
        <v>0.386009297540434</v>
      </c>
      <c r="H400" s="15">
        <v>5.0170351688084702E-2</v>
      </c>
      <c r="I400" s="15">
        <v>0.3358389458523493</v>
      </c>
      <c r="L400" s="15"/>
      <c r="M400" s="15"/>
      <c r="N400" s="15"/>
      <c r="O400" s="15"/>
      <c r="P400" s="15"/>
    </row>
    <row r="401" spans="1:16" ht="15" x14ac:dyDescent="0.25">
      <c r="A401" s="12" t="s">
        <v>37</v>
      </c>
      <c r="B401" s="12">
        <v>223</v>
      </c>
      <c r="C401" s="12">
        <v>1998</v>
      </c>
      <c r="D401" s="12">
        <v>1</v>
      </c>
      <c r="E401" s="12">
        <v>0</v>
      </c>
      <c r="F401" s="15">
        <v>0.33679849184292698</v>
      </c>
      <c r="G401" s="15">
        <v>0.40900431623599603</v>
      </c>
      <c r="H401" s="15">
        <v>7.0743702196201894E-2</v>
      </c>
      <c r="I401" s="15">
        <v>0.33826061403979407</v>
      </c>
      <c r="L401" s="15"/>
      <c r="M401" s="15"/>
      <c r="N401" s="15"/>
      <c r="O401" s="15"/>
      <c r="P401" s="15"/>
    </row>
    <row r="402" spans="1:16" ht="15" x14ac:dyDescent="0.25">
      <c r="A402" s="12" t="s">
        <v>37</v>
      </c>
      <c r="B402" s="12">
        <v>223</v>
      </c>
      <c r="C402" s="12">
        <v>1999</v>
      </c>
      <c r="D402" s="12">
        <v>1</v>
      </c>
      <c r="E402" s="12">
        <v>0</v>
      </c>
      <c r="F402" s="15">
        <v>0.34414067322880398</v>
      </c>
      <c r="G402" s="15">
        <v>0.39588624980341797</v>
      </c>
      <c r="H402" s="15">
        <v>8.1849316964161811E-2</v>
      </c>
      <c r="I402" s="15">
        <v>0.31403693283925621</v>
      </c>
      <c r="L402" s="15"/>
      <c r="M402" s="15"/>
      <c r="N402" s="15"/>
      <c r="O402" s="15"/>
      <c r="P402" s="15"/>
    </row>
    <row r="403" spans="1:16" ht="15" x14ac:dyDescent="0.25">
      <c r="A403" s="12" t="s">
        <v>37</v>
      </c>
      <c r="B403" s="12">
        <v>223</v>
      </c>
      <c r="C403" s="12">
        <v>2000</v>
      </c>
      <c r="D403" s="12">
        <v>1</v>
      </c>
      <c r="E403" s="12">
        <v>1</v>
      </c>
      <c r="F403" s="15">
        <v>0.311622518879063</v>
      </c>
      <c r="G403" s="15">
        <v>0.34481927771110898</v>
      </c>
      <c r="H403" s="15">
        <v>6.6980511692600594E-2</v>
      </c>
      <c r="I403" s="15">
        <v>0.27783876601850838</v>
      </c>
      <c r="L403" s="15"/>
      <c r="M403" s="15"/>
      <c r="N403" s="15"/>
      <c r="O403" s="15"/>
      <c r="P403" s="15"/>
    </row>
    <row r="404" spans="1:16" ht="15" x14ac:dyDescent="0.25">
      <c r="A404" s="12" t="s">
        <v>37</v>
      </c>
      <c r="B404" s="12">
        <v>223</v>
      </c>
      <c r="C404" s="12">
        <v>2001</v>
      </c>
      <c r="D404" s="12">
        <v>1</v>
      </c>
      <c r="E404" s="12">
        <v>1</v>
      </c>
      <c r="F404" s="15">
        <v>0.37303769837816098</v>
      </c>
      <c r="G404" s="15">
        <v>0.41382676648893002</v>
      </c>
      <c r="H404" s="15">
        <v>8.5452424116178788E-2</v>
      </c>
      <c r="I404" s="15">
        <v>0.32837434237275126</v>
      </c>
      <c r="L404" s="15"/>
      <c r="M404" s="15"/>
      <c r="N404" s="15"/>
      <c r="O404" s="15"/>
      <c r="P404" s="15"/>
    </row>
    <row r="405" spans="1:16" ht="15" x14ac:dyDescent="0.25">
      <c r="A405" s="12" t="s">
        <v>37</v>
      </c>
      <c r="B405" s="12">
        <v>223</v>
      </c>
      <c r="C405" s="12">
        <v>2002</v>
      </c>
      <c r="D405" s="12">
        <v>1</v>
      </c>
      <c r="E405" s="12">
        <v>1</v>
      </c>
      <c r="F405" s="15">
        <v>0.41518902577851402</v>
      </c>
      <c r="G405" s="15">
        <v>0.46112902631809299</v>
      </c>
      <c r="H405" s="15">
        <v>0.12262549595774599</v>
      </c>
      <c r="I405" s="15">
        <v>0.33850353036034697</v>
      </c>
      <c r="L405" s="15"/>
      <c r="M405" s="15"/>
      <c r="N405" s="15"/>
      <c r="O405" s="15"/>
      <c r="P405" s="15"/>
    </row>
    <row r="406" spans="1:16" ht="15" x14ac:dyDescent="0.25">
      <c r="A406" s="12" t="s">
        <v>37</v>
      </c>
      <c r="B406" s="12">
        <v>223</v>
      </c>
      <c r="C406" s="12">
        <v>2003</v>
      </c>
      <c r="D406" s="12">
        <v>1</v>
      </c>
      <c r="E406" s="12">
        <v>1</v>
      </c>
      <c r="F406" s="15">
        <v>0.36859044495601601</v>
      </c>
      <c r="G406" s="15">
        <v>0.42742386803604604</v>
      </c>
      <c r="H406" s="15">
        <v>0.104328481048337</v>
      </c>
      <c r="I406" s="15">
        <v>0.32309538698770901</v>
      </c>
      <c r="L406" s="15"/>
      <c r="M406" s="15"/>
      <c r="N406" s="15"/>
      <c r="O406" s="15"/>
      <c r="P406" s="15"/>
    </row>
    <row r="407" spans="1:16" ht="15" x14ac:dyDescent="0.25">
      <c r="A407" s="12" t="s">
        <v>37</v>
      </c>
      <c r="B407" s="12">
        <v>223</v>
      </c>
      <c r="C407" s="12">
        <v>2004</v>
      </c>
      <c r="D407" s="12">
        <v>1</v>
      </c>
      <c r="E407" s="12">
        <v>1</v>
      </c>
      <c r="F407" s="15">
        <v>0.37671473564782898</v>
      </c>
      <c r="G407" s="15">
        <v>0.41091729192334198</v>
      </c>
      <c r="H407" s="15">
        <v>8.7473324381126802E-2</v>
      </c>
      <c r="I407" s="15">
        <v>0.32344396754221522</v>
      </c>
      <c r="L407" s="15"/>
      <c r="M407" s="15"/>
      <c r="N407" s="15"/>
      <c r="O407" s="15"/>
      <c r="P407" s="15"/>
    </row>
    <row r="408" spans="1:16" ht="15" x14ac:dyDescent="0.25">
      <c r="A408" s="12" t="s">
        <v>37</v>
      </c>
      <c r="B408" s="12">
        <v>223</v>
      </c>
      <c r="C408" s="12">
        <v>2005</v>
      </c>
      <c r="D408" s="12">
        <v>1</v>
      </c>
      <c r="E408" s="12">
        <v>1</v>
      </c>
      <c r="F408" s="15">
        <v>0.396975294610659</v>
      </c>
      <c r="G408" s="15">
        <v>0.43361089073903303</v>
      </c>
      <c r="H408" s="15">
        <v>9.5187396500289304E-2</v>
      </c>
      <c r="I408" s="15">
        <v>0.33842349423874368</v>
      </c>
      <c r="L408" s="15"/>
      <c r="M408" s="15"/>
      <c r="N408" s="15"/>
      <c r="O408" s="15"/>
      <c r="P408" s="15"/>
    </row>
    <row r="409" spans="1:16" ht="15" x14ac:dyDescent="0.25">
      <c r="A409" s="12" t="s">
        <v>37</v>
      </c>
      <c r="B409" s="12">
        <v>223</v>
      </c>
      <c r="C409" s="12">
        <v>2006</v>
      </c>
      <c r="D409" s="12">
        <v>1</v>
      </c>
      <c r="E409" s="12">
        <v>1</v>
      </c>
      <c r="F409" s="15">
        <v>0.39323951727378498</v>
      </c>
      <c r="G409" s="15">
        <v>0.42742413071013702</v>
      </c>
      <c r="H409" s="15">
        <v>8.3127832147505493E-2</v>
      </c>
      <c r="I409" s="15">
        <v>0.3442962985626315</v>
      </c>
      <c r="L409" s="15"/>
      <c r="M409" s="15"/>
      <c r="N409" s="15"/>
      <c r="O409" s="15"/>
      <c r="P409" s="15"/>
    </row>
    <row r="410" spans="1:16" ht="15" x14ac:dyDescent="0.25">
      <c r="A410" s="12" t="s">
        <v>37</v>
      </c>
      <c r="B410" s="12">
        <v>223</v>
      </c>
      <c r="C410" s="12">
        <v>2007</v>
      </c>
      <c r="D410" s="12">
        <v>1</v>
      </c>
      <c r="E410" s="12">
        <v>1</v>
      </c>
      <c r="F410" s="15">
        <v>0.39349550639603204</v>
      </c>
      <c r="G410" s="15">
        <v>0.415810767548289</v>
      </c>
      <c r="H410" s="15">
        <v>7.2824650653371001E-2</v>
      </c>
      <c r="I410" s="15">
        <v>0.34298611689491798</v>
      </c>
      <c r="L410" s="15"/>
      <c r="M410" s="15"/>
      <c r="N410" s="15"/>
      <c r="O410" s="15"/>
      <c r="P410" s="15"/>
    </row>
    <row r="411" spans="1:16" ht="15" x14ac:dyDescent="0.25">
      <c r="A411" s="12" t="s">
        <v>37</v>
      </c>
      <c r="B411" s="12">
        <v>223</v>
      </c>
      <c r="C411" s="12">
        <v>2008</v>
      </c>
      <c r="D411" s="12">
        <v>1</v>
      </c>
      <c r="E411" s="12">
        <v>1</v>
      </c>
      <c r="F411" s="15">
        <v>0.39359086459006598</v>
      </c>
      <c r="G411" s="15">
        <v>0.4167393589667</v>
      </c>
      <c r="H411" s="15">
        <v>6.9334425822579093E-2</v>
      </c>
      <c r="I411" s="15">
        <v>0.34740493314412091</v>
      </c>
      <c r="L411" s="15"/>
      <c r="M411" s="15"/>
      <c r="N411" s="15"/>
      <c r="O411" s="15"/>
      <c r="P411" s="15"/>
    </row>
    <row r="412" spans="1:16" ht="15" x14ac:dyDescent="0.25">
      <c r="A412" s="12" t="s">
        <v>37</v>
      </c>
      <c r="B412" s="12">
        <v>223</v>
      </c>
      <c r="C412" s="12">
        <v>2009</v>
      </c>
      <c r="D412" s="12">
        <v>1</v>
      </c>
      <c r="E412" s="12">
        <v>1</v>
      </c>
      <c r="F412" s="15">
        <v>0.38493659038115097</v>
      </c>
      <c r="G412" s="15">
        <v>0.41713422151240104</v>
      </c>
      <c r="H412" s="15">
        <v>6.1236008540799206E-2</v>
      </c>
      <c r="I412" s="15">
        <v>0.35589821297160185</v>
      </c>
      <c r="L412" s="15"/>
      <c r="M412" s="15"/>
      <c r="N412" s="15"/>
      <c r="O412" s="15"/>
      <c r="P412" s="15"/>
    </row>
    <row r="413" spans="1:16" ht="15" x14ac:dyDescent="0.25">
      <c r="A413" s="12" t="s">
        <v>37</v>
      </c>
      <c r="B413" s="12">
        <v>223</v>
      </c>
      <c r="C413" s="12">
        <v>2010</v>
      </c>
      <c r="D413" s="12">
        <v>1</v>
      </c>
      <c r="E413" s="12">
        <v>1</v>
      </c>
      <c r="F413" s="15">
        <v>0.39057184619812901</v>
      </c>
      <c r="G413" s="15">
        <v>0.42164534237349499</v>
      </c>
      <c r="H413" s="15">
        <v>7.0431383081496796E-2</v>
      </c>
      <c r="I413" s="15">
        <v>0.35121395929199822</v>
      </c>
      <c r="L413" s="15"/>
      <c r="M413" s="15"/>
      <c r="N413" s="15"/>
      <c r="O413" s="15"/>
      <c r="P413" s="15"/>
    </row>
    <row r="414" spans="1:16" ht="15" x14ac:dyDescent="0.25">
      <c r="A414" s="12" t="s">
        <v>37</v>
      </c>
      <c r="B414" s="12">
        <v>223</v>
      </c>
      <c r="C414" s="12">
        <v>2011</v>
      </c>
      <c r="D414" s="12">
        <v>1</v>
      </c>
      <c r="E414" s="12">
        <v>1</v>
      </c>
      <c r="F414" s="15">
        <v>0.39729288075643998</v>
      </c>
      <c r="G414" s="15">
        <v>0.42066327962702504</v>
      </c>
      <c r="H414" s="15">
        <v>7.6248906221466697E-2</v>
      </c>
      <c r="I414" s="15">
        <v>0.34441437340555831</v>
      </c>
      <c r="L414" s="15"/>
      <c r="M414" s="15"/>
      <c r="N414" s="15"/>
      <c r="O414" s="15"/>
      <c r="P414" s="15"/>
    </row>
    <row r="415" spans="1:16" ht="15" x14ac:dyDescent="0.25">
      <c r="A415" s="12" t="s">
        <v>37</v>
      </c>
      <c r="B415" s="12">
        <v>223</v>
      </c>
      <c r="C415" s="12">
        <v>2012</v>
      </c>
      <c r="D415" s="12">
        <v>1</v>
      </c>
      <c r="E415" s="12">
        <v>1</v>
      </c>
      <c r="F415" s="15">
        <v>0.40253142657622398</v>
      </c>
      <c r="G415" s="15">
        <v>0.41923088988809198</v>
      </c>
      <c r="H415" s="15">
        <v>6.93395361878935E-2</v>
      </c>
      <c r="I415" s="15">
        <v>0.34989135370019847</v>
      </c>
      <c r="L415" s="15"/>
      <c r="M415" s="15"/>
      <c r="N415" s="15"/>
      <c r="O415" s="15"/>
      <c r="P415" s="15"/>
    </row>
    <row r="416" spans="1:16" ht="15" x14ac:dyDescent="0.25">
      <c r="A416" s="12" t="s">
        <v>37</v>
      </c>
      <c r="B416" s="12">
        <v>223</v>
      </c>
      <c r="C416" s="12">
        <v>2013</v>
      </c>
      <c r="D416" s="12">
        <v>1</v>
      </c>
      <c r="E416" s="12">
        <v>1</v>
      </c>
      <c r="F416" s="15">
        <v>0.39569118394363501</v>
      </c>
      <c r="G416" s="15">
        <v>0.42547975296490798</v>
      </c>
      <c r="H416" s="15">
        <v>6.9699587716958E-2</v>
      </c>
      <c r="I416" s="15">
        <v>0.35578016524794998</v>
      </c>
      <c r="L416" s="15"/>
      <c r="M416" s="15"/>
      <c r="N416" s="15"/>
      <c r="O416" s="15"/>
      <c r="P416" s="15"/>
    </row>
    <row r="417" spans="1:16" ht="15" x14ac:dyDescent="0.25">
      <c r="A417" s="12" t="s">
        <v>37</v>
      </c>
      <c r="B417" s="12">
        <v>223</v>
      </c>
      <c r="C417" s="12">
        <v>2014</v>
      </c>
      <c r="D417" s="12">
        <v>1</v>
      </c>
      <c r="E417" s="12">
        <v>1</v>
      </c>
      <c r="F417" s="15">
        <v>0.38481953820026704</v>
      </c>
      <c r="G417" s="15">
        <v>0.44168246408908501</v>
      </c>
      <c r="H417" s="15">
        <v>7.5119843565696107E-2</v>
      </c>
      <c r="I417" s="15">
        <v>0.36656262052338889</v>
      </c>
      <c r="L417" s="15"/>
      <c r="M417" s="15"/>
      <c r="N417" s="15"/>
      <c r="O417" s="15"/>
      <c r="P417" s="15"/>
    </row>
    <row r="418" spans="1:16" ht="15" x14ac:dyDescent="0.25">
      <c r="A418" s="12" t="s">
        <v>37</v>
      </c>
      <c r="B418" s="12">
        <v>223</v>
      </c>
      <c r="C418" s="12">
        <v>2015</v>
      </c>
      <c r="D418" s="12">
        <v>1</v>
      </c>
      <c r="E418" s="12">
        <v>1</v>
      </c>
      <c r="F418" s="15">
        <v>0.40349025791252102</v>
      </c>
      <c r="G418" s="15">
        <v>0.49149988247275095</v>
      </c>
      <c r="H418" s="15">
        <v>0.119201130219122</v>
      </c>
      <c r="I418" s="15">
        <v>0.37229875225362896</v>
      </c>
      <c r="L418" s="15"/>
      <c r="M418" s="15"/>
      <c r="N418" s="15"/>
      <c r="O418" s="15"/>
      <c r="P418" s="15"/>
    </row>
    <row r="419" spans="1:16" ht="15" x14ac:dyDescent="0.25">
      <c r="A419" s="12" t="s">
        <v>37</v>
      </c>
      <c r="B419" s="12">
        <v>223</v>
      </c>
      <c r="C419" s="12">
        <v>2016</v>
      </c>
      <c r="D419" s="12">
        <v>1</v>
      </c>
      <c r="E419" s="12">
        <v>1</v>
      </c>
      <c r="F419" s="15">
        <v>0.41009555590925101</v>
      </c>
      <c r="G419" s="15">
        <v>0.48591713529438102</v>
      </c>
      <c r="H419" s="15">
        <v>9.9523998964225008E-2</v>
      </c>
      <c r="I419" s="15">
        <v>0.38639313633015604</v>
      </c>
      <c r="L419" s="15"/>
      <c r="M419" s="15"/>
      <c r="N419" s="15"/>
      <c r="O419" s="15"/>
      <c r="P419" s="15"/>
    </row>
    <row r="420" spans="1:16" ht="15" x14ac:dyDescent="0.25">
      <c r="A420" s="12" t="s">
        <v>37</v>
      </c>
      <c r="B420" s="12">
        <v>223</v>
      </c>
      <c r="C420" s="12">
        <v>2017</v>
      </c>
      <c r="D420" s="12">
        <v>1</v>
      </c>
      <c r="E420" s="12">
        <v>1</v>
      </c>
      <c r="F420" s="15">
        <v>0.39791391746668603</v>
      </c>
      <c r="G420" s="15">
        <v>0.48289098094500799</v>
      </c>
      <c r="H420" s="15">
        <v>8.9469092176840001E-2</v>
      </c>
      <c r="I420" s="15">
        <v>0.39342188876816797</v>
      </c>
      <c r="L420" s="15"/>
      <c r="M420" s="15"/>
      <c r="N420" s="15"/>
      <c r="O420" s="15"/>
      <c r="P420" s="15"/>
    </row>
    <row r="421" spans="1:16" ht="15" x14ac:dyDescent="0.25">
      <c r="A421" s="12" t="s">
        <v>37</v>
      </c>
      <c r="B421" s="12">
        <v>223</v>
      </c>
      <c r="C421" s="12">
        <v>2018</v>
      </c>
      <c r="D421" s="12">
        <v>1</v>
      </c>
      <c r="E421" s="12">
        <v>1</v>
      </c>
      <c r="F421" s="15">
        <v>0.40500968000732895</v>
      </c>
      <c r="G421" s="15">
        <v>0.47510024811179696</v>
      </c>
      <c r="H421" s="15">
        <v>8.7577934893757398E-2</v>
      </c>
      <c r="I421" s="15">
        <v>0.38752231321803959</v>
      </c>
      <c r="L421" s="15"/>
      <c r="M421" s="15"/>
      <c r="N421" s="15"/>
      <c r="O421" s="15"/>
      <c r="P421" s="15"/>
    </row>
    <row r="422" spans="1:16" ht="15" x14ac:dyDescent="0.25">
      <c r="A422" s="12" t="s">
        <v>37</v>
      </c>
      <c r="B422" s="12">
        <v>223</v>
      </c>
      <c r="C422" s="12">
        <v>2019</v>
      </c>
      <c r="D422" s="12">
        <v>1</v>
      </c>
      <c r="E422" s="12">
        <v>1</v>
      </c>
      <c r="F422" s="15">
        <v>0.41776186169811802</v>
      </c>
      <c r="G422" s="15">
        <v>0.468080475311344</v>
      </c>
      <c r="H422" s="15">
        <v>7.12262971810948E-2</v>
      </c>
      <c r="I422" s="15">
        <v>0.3968541781302492</v>
      </c>
      <c r="L422" s="15"/>
      <c r="M422" s="15"/>
      <c r="N422" s="15"/>
      <c r="O422" s="15"/>
      <c r="P422" s="15"/>
    </row>
    <row r="423" spans="1:16" ht="15" x14ac:dyDescent="0.25">
      <c r="A423" s="12" t="s">
        <v>37</v>
      </c>
      <c r="B423" s="12">
        <v>223</v>
      </c>
      <c r="C423" s="12">
        <v>2020</v>
      </c>
      <c r="D423" s="12">
        <v>1</v>
      </c>
      <c r="E423" s="12">
        <v>1</v>
      </c>
      <c r="F423" s="15">
        <v>0.38045697658274202</v>
      </c>
      <c r="G423" s="15">
        <v>0.49915265579526102</v>
      </c>
      <c r="H423" s="15">
        <v>5.7019314770786297E-2</v>
      </c>
      <c r="I423" s="15">
        <v>0.44213334102447471</v>
      </c>
      <c r="L423" s="15"/>
      <c r="M423" s="15"/>
      <c r="N423" s="15"/>
      <c r="O423" s="15"/>
      <c r="P423" s="15"/>
    </row>
    <row r="424" spans="1:16" ht="15" x14ac:dyDescent="0.25">
      <c r="A424" s="12" t="s">
        <v>37</v>
      </c>
      <c r="B424" s="12">
        <v>223</v>
      </c>
      <c r="C424" s="12">
        <v>2021</v>
      </c>
      <c r="D424" s="12">
        <v>1</v>
      </c>
      <c r="E424" s="12">
        <v>1</v>
      </c>
      <c r="F424" s="15">
        <v>0.40946597963072501</v>
      </c>
      <c r="G424" s="15">
        <v>0.43491810441560402</v>
      </c>
      <c r="H424" s="15">
        <v>6.7648196825687998E-2</v>
      </c>
      <c r="I424" s="15">
        <v>0.36726990758991607</v>
      </c>
      <c r="L424" s="15"/>
      <c r="M424" s="15"/>
      <c r="N424" s="15"/>
      <c r="O424" s="15"/>
      <c r="P424" s="15"/>
    </row>
    <row r="425" spans="1:16" ht="15" x14ac:dyDescent="0.25">
      <c r="A425" s="12" t="s">
        <v>37</v>
      </c>
      <c r="B425" s="12">
        <v>223</v>
      </c>
      <c r="C425" s="12">
        <v>2022</v>
      </c>
      <c r="D425" s="12">
        <v>1</v>
      </c>
      <c r="E425" s="12">
        <v>1</v>
      </c>
      <c r="F425" s="15">
        <v>0.43277506286152201</v>
      </c>
      <c r="G425" s="15">
        <v>0.46382360315333998</v>
      </c>
      <c r="H425" s="15">
        <v>8.0671054026682801E-2</v>
      </c>
      <c r="I425" s="15">
        <v>0.38315254912665714</v>
      </c>
      <c r="L425" s="15"/>
      <c r="M425" s="15"/>
      <c r="N425" s="15"/>
      <c r="O425" s="15"/>
      <c r="P425" s="15"/>
    </row>
    <row r="426" spans="1:16" ht="15" x14ac:dyDescent="0.25">
      <c r="A426" s="12" t="s">
        <v>24</v>
      </c>
      <c r="B426" s="12">
        <v>156</v>
      </c>
      <c r="C426" s="12">
        <v>1870</v>
      </c>
      <c r="D426" s="12">
        <v>0</v>
      </c>
      <c r="E426" s="12">
        <v>0</v>
      </c>
      <c r="F426" s="15">
        <v>5.0705699920654296E-2</v>
      </c>
      <c r="G426" s="15">
        <v>4.9398899078369141E-2</v>
      </c>
      <c r="H426" s="15">
        <v>1.3329900503158569E-2</v>
      </c>
      <c r="I426" s="15">
        <v>3.6068998575210572E-2</v>
      </c>
      <c r="L426" s="15">
        <f t="shared" ref="L426:L427" si="46">F426+$P426</f>
        <v>6.0705699920654298E-2</v>
      </c>
      <c r="M426" s="15">
        <f t="shared" ref="M426:M427" si="47">G426+$P426</f>
        <v>5.9398899078369143E-2</v>
      </c>
      <c r="N426" s="15">
        <f t="shared" ref="N426:N427" si="48">H426</f>
        <v>1.3329900503158569E-2</v>
      </c>
      <c r="O426" s="15">
        <f t="shared" ref="O426:O427" si="49">I426+$P426</f>
        <v>4.6068998575210574E-2</v>
      </c>
      <c r="P426" s="15">
        <v>0.01</v>
      </c>
    </row>
    <row r="427" spans="1:16" ht="15" x14ac:dyDescent="0.25">
      <c r="A427" s="12" t="s">
        <v>24</v>
      </c>
      <c r="B427" s="12">
        <v>156</v>
      </c>
      <c r="C427" s="12">
        <v>1871</v>
      </c>
      <c r="D427" s="12">
        <v>0</v>
      </c>
      <c r="E427" s="12">
        <v>0</v>
      </c>
      <c r="F427" s="15">
        <v>5.0157499313354489E-2</v>
      </c>
      <c r="G427" s="15">
        <v>6.1061301231384278E-2</v>
      </c>
      <c r="H427" s="15">
        <v>1.2599899768829345E-2</v>
      </c>
      <c r="I427" s="15">
        <v>4.8461401462554933E-2</v>
      </c>
      <c r="L427" s="15">
        <f t="shared" si="46"/>
        <v>6.0157499313354491E-2</v>
      </c>
      <c r="M427" s="15">
        <f t="shared" si="47"/>
        <v>7.106130123138428E-2</v>
      </c>
      <c r="N427" s="15">
        <f t="shared" si="48"/>
        <v>1.2599899768829345E-2</v>
      </c>
      <c r="O427" s="15">
        <f t="shared" si="49"/>
        <v>5.8461401462554935E-2</v>
      </c>
      <c r="P427" s="15">
        <v>0.01</v>
      </c>
    </row>
    <row r="428" spans="1:16" ht="15" x14ac:dyDescent="0.25">
      <c r="A428" s="12" t="s">
        <v>24</v>
      </c>
      <c r="B428" s="12">
        <v>156</v>
      </c>
      <c r="C428" s="12">
        <v>1872</v>
      </c>
      <c r="D428" s="12">
        <v>0</v>
      </c>
      <c r="E428" s="12">
        <v>0</v>
      </c>
      <c r="F428" s="15">
        <v>4.6948399543762204E-2</v>
      </c>
      <c r="G428" s="15">
        <v>8.6295499801635742E-2</v>
      </c>
      <c r="H428" s="15">
        <v>1.1625299453735352E-2</v>
      </c>
      <c r="I428" s="15">
        <v>7.4670200347900395E-2</v>
      </c>
      <c r="L428" s="15">
        <f t="shared" ref="L428:L467" si="50">F428+$P428</f>
        <v>5.6948399543762206E-2</v>
      </c>
      <c r="M428" s="15">
        <f t="shared" ref="M428:M467" si="51">G428+$P428</f>
        <v>9.6295499801635737E-2</v>
      </c>
      <c r="N428" s="15">
        <f t="shared" ref="N428:N467" si="52">H428</f>
        <v>1.1625299453735352E-2</v>
      </c>
      <c r="O428" s="15">
        <f t="shared" ref="O428:O467" si="53">I428+$P428</f>
        <v>8.467020034790039E-2</v>
      </c>
      <c r="P428" s="15">
        <v>0.01</v>
      </c>
    </row>
    <row r="429" spans="1:16" ht="15" x14ac:dyDescent="0.25">
      <c r="A429" s="12" t="s">
        <v>24</v>
      </c>
      <c r="B429" s="12">
        <v>156</v>
      </c>
      <c r="C429" s="12">
        <v>1873</v>
      </c>
      <c r="D429" s="12">
        <v>0</v>
      </c>
      <c r="E429" s="12">
        <v>0</v>
      </c>
      <c r="F429" s="15">
        <v>5.0225501060485837E-2</v>
      </c>
      <c r="G429" s="15">
        <v>6.765069961547851E-2</v>
      </c>
      <c r="H429" s="15">
        <v>1.1685099601745606E-2</v>
      </c>
      <c r="I429" s="15">
        <v>5.5965600013732908E-2</v>
      </c>
      <c r="L429" s="15">
        <f t="shared" si="50"/>
        <v>6.0225501060485839E-2</v>
      </c>
      <c r="M429" s="15">
        <f t="shared" si="51"/>
        <v>7.7650699615478505E-2</v>
      </c>
      <c r="N429" s="15">
        <f t="shared" si="52"/>
        <v>1.1685099601745606E-2</v>
      </c>
      <c r="O429" s="15">
        <f t="shared" si="53"/>
        <v>6.5965600013732903E-2</v>
      </c>
      <c r="P429" s="15">
        <v>0.01</v>
      </c>
    </row>
    <row r="430" spans="1:16" ht="15" x14ac:dyDescent="0.25">
      <c r="A430" s="12" t="s">
        <v>24</v>
      </c>
      <c r="B430" s="12">
        <v>156</v>
      </c>
      <c r="C430" s="12">
        <v>1874</v>
      </c>
      <c r="D430" s="12">
        <v>0</v>
      </c>
      <c r="E430" s="12">
        <v>0</v>
      </c>
      <c r="F430" s="15">
        <v>5.066939830780029E-2</v>
      </c>
      <c r="G430" s="15">
        <v>6.6323399543762207E-2</v>
      </c>
      <c r="H430" s="15">
        <v>1.3594199419021607E-2</v>
      </c>
      <c r="I430" s="15">
        <v>5.2729200124740604E-2</v>
      </c>
      <c r="L430" s="15">
        <f t="shared" si="50"/>
        <v>6.0669398307800292E-2</v>
      </c>
      <c r="M430" s="15">
        <f t="shared" si="51"/>
        <v>7.6323399543762202E-2</v>
      </c>
      <c r="N430" s="15">
        <f t="shared" si="52"/>
        <v>1.3594199419021607E-2</v>
      </c>
      <c r="O430" s="15">
        <f t="shared" si="53"/>
        <v>6.2729200124740606E-2</v>
      </c>
      <c r="P430" s="15">
        <v>0.01</v>
      </c>
    </row>
    <row r="431" spans="1:16" ht="15" x14ac:dyDescent="0.25">
      <c r="A431" s="12" t="s">
        <v>24</v>
      </c>
      <c r="B431" s="12">
        <v>156</v>
      </c>
      <c r="C431" s="12">
        <v>1875</v>
      </c>
      <c r="D431" s="12">
        <v>0</v>
      </c>
      <c r="E431" s="12">
        <v>0</v>
      </c>
      <c r="F431" s="15">
        <v>4.9944701194763186E-2</v>
      </c>
      <c r="G431" s="15">
        <v>6.8729300498962406E-2</v>
      </c>
      <c r="H431" s="15">
        <v>1.4143699407577514E-2</v>
      </c>
      <c r="I431" s="15">
        <v>5.458560109138489E-2</v>
      </c>
      <c r="L431" s="15">
        <f t="shared" si="50"/>
        <v>5.9944701194763188E-2</v>
      </c>
      <c r="M431" s="15">
        <f t="shared" si="51"/>
        <v>7.8729300498962401E-2</v>
      </c>
      <c r="N431" s="15">
        <f t="shared" si="52"/>
        <v>1.4143699407577514E-2</v>
      </c>
      <c r="O431" s="15">
        <f t="shared" si="53"/>
        <v>6.4585601091384892E-2</v>
      </c>
      <c r="P431" s="15">
        <v>0.01</v>
      </c>
    </row>
    <row r="432" spans="1:16" ht="15" x14ac:dyDescent="0.25">
      <c r="A432" s="12" t="s">
        <v>24</v>
      </c>
      <c r="B432" s="12">
        <v>156</v>
      </c>
      <c r="C432" s="12">
        <v>1876</v>
      </c>
      <c r="D432" s="12">
        <v>0</v>
      </c>
      <c r="E432" s="12">
        <v>0</v>
      </c>
      <c r="F432" s="15">
        <v>5.4303998947143557E-2</v>
      </c>
      <c r="G432" s="15">
        <v>7.4934802055358893E-2</v>
      </c>
      <c r="H432" s="15">
        <v>1.6125199794769288E-2</v>
      </c>
      <c r="I432" s="15">
        <v>5.8809602260589601E-2</v>
      </c>
      <c r="L432" s="15">
        <f t="shared" si="50"/>
        <v>6.4303998947143559E-2</v>
      </c>
      <c r="M432" s="15">
        <f t="shared" si="51"/>
        <v>8.4934802055358888E-2</v>
      </c>
      <c r="N432" s="15">
        <f t="shared" si="52"/>
        <v>1.6125199794769288E-2</v>
      </c>
      <c r="O432" s="15">
        <f t="shared" si="53"/>
        <v>6.8809602260589603E-2</v>
      </c>
      <c r="P432" s="15">
        <v>0.01</v>
      </c>
    </row>
    <row r="433" spans="1:16" ht="15" x14ac:dyDescent="0.25">
      <c r="A433" s="12" t="s">
        <v>24</v>
      </c>
      <c r="B433" s="12">
        <v>156</v>
      </c>
      <c r="C433" s="12">
        <v>1877</v>
      </c>
      <c r="D433" s="12">
        <v>0</v>
      </c>
      <c r="E433" s="12">
        <v>0</v>
      </c>
      <c r="F433" s="15">
        <v>5.1529798507690433E-2</v>
      </c>
      <c r="G433" s="15">
        <v>6.7862901687622074E-2</v>
      </c>
      <c r="H433" s="15">
        <v>1.6103099584579467E-2</v>
      </c>
      <c r="I433" s="15">
        <v>5.1759802103042603E-2</v>
      </c>
      <c r="L433" s="15">
        <f t="shared" si="50"/>
        <v>6.1529798507690435E-2</v>
      </c>
      <c r="M433" s="15">
        <f t="shared" si="51"/>
        <v>7.7862901687622069E-2</v>
      </c>
      <c r="N433" s="15">
        <f t="shared" si="52"/>
        <v>1.6103099584579467E-2</v>
      </c>
      <c r="O433" s="15">
        <f t="shared" si="53"/>
        <v>6.1759802103042605E-2</v>
      </c>
      <c r="P433" s="15">
        <v>0.01</v>
      </c>
    </row>
    <row r="434" spans="1:16" ht="15" x14ac:dyDescent="0.25">
      <c r="A434" s="12" t="s">
        <v>24</v>
      </c>
      <c r="B434" s="12">
        <v>156</v>
      </c>
      <c r="C434" s="12">
        <v>1878</v>
      </c>
      <c r="D434" s="12">
        <v>0</v>
      </c>
      <c r="E434" s="12">
        <v>0</v>
      </c>
      <c r="F434" s="15">
        <v>6.5918002128601078E-2</v>
      </c>
      <c r="G434" s="15">
        <v>7.2265601158142095E-2</v>
      </c>
      <c r="H434" s="15">
        <v>1.7578099966049195E-2</v>
      </c>
      <c r="I434" s="15">
        <v>5.4687501192092897E-2</v>
      </c>
      <c r="L434" s="15">
        <f t="shared" si="50"/>
        <v>7.5918002128601073E-2</v>
      </c>
      <c r="M434" s="15">
        <f t="shared" si="51"/>
        <v>8.226560115814209E-2</v>
      </c>
      <c r="N434" s="15">
        <f t="shared" si="52"/>
        <v>1.7578099966049195E-2</v>
      </c>
      <c r="O434" s="15">
        <f t="shared" si="53"/>
        <v>6.4687501192092892E-2</v>
      </c>
      <c r="P434" s="15">
        <v>0.01</v>
      </c>
    </row>
    <row r="435" spans="1:16" ht="15" x14ac:dyDescent="0.25">
      <c r="A435" s="12" t="s">
        <v>24</v>
      </c>
      <c r="B435" s="12">
        <v>156</v>
      </c>
      <c r="C435" s="12">
        <v>1879</v>
      </c>
      <c r="D435" s="12">
        <v>0</v>
      </c>
      <c r="E435" s="12">
        <v>0</v>
      </c>
      <c r="F435" s="15">
        <v>5.2572498321533205E-2</v>
      </c>
      <c r="G435" s="15">
        <v>7.3691301345825189E-2</v>
      </c>
      <c r="H435" s="15">
        <v>1.7524100542068481E-2</v>
      </c>
      <c r="I435" s="15">
        <v>5.6167200803756714E-2</v>
      </c>
      <c r="L435" s="15">
        <f t="shared" si="50"/>
        <v>6.2572498321533207E-2</v>
      </c>
      <c r="M435" s="15">
        <f t="shared" si="51"/>
        <v>8.3691301345825184E-2</v>
      </c>
      <c r="N435" s="15">
        <f t="shared" si="52"/>
        <v>1.7524100542068481E-2</v>
      </c>
      <c r="O435" s="15">
        <f t="shared" si="53"/>
        <v>6.6167200803756709E-2</v>
      </c>
      <c r="P435" s="15">
        <v>0.01</v>
      </c>
    </row>
    <row r="436" spans="1:16" ht="15" x14ac:dyDescent="0.25">
      <c r="A436" s="12" t="s">
        <v>24</v>
      </c>
      <c r="B436" s="12">
        <v>156</v>
      </c>
      <c r="C436" s="12">
        <v>1880</v>
      </c>
      <c r="D436" s="12">
        <v>0</v>
      </c>
      <c r="E436" s="12">
        <v>0</v>
      </c>
      <c r="F436" s="15">
        <v>6.1410799026489257E-2</v>
      </c>
      <c r="G436" s="15">
        <v>6.763480186462402E-2</v>
      </c>
      <c r="H436" s="15">
        <v>1.5767600536346436E-2</v>
      </c>
      <c r="I436" s="15">
        <v>5.1867201328277587E-2</v>
      </c>
      <c r="L436" s="15">
        <f t="shared" si="50"/>
        <v>7.1410799026489252E-2</v>
      </c>
      <c r="M436" s="15">
        <f t="shared" si="51"/>
        <v>7.7634801864624015E-2</v>
      </c>
      <c r="N436" s="15">
        <f t="shared" si="52"/>
        <v>1.5767600536346436E-2</v>
      </c>
      <c r="O436" s="15">
        <f t="shared" si="53"/>
        <v>6.1867201328277589E-2</v>
      </c>
      <c r="P436" s="15">
        <v>0.01</v>
      </c>
    </row>
    <row r="437" spans="1:16" ht="15" x14ac:dyDescent="0.25">
      <c r="A437" s="12" t="s">
        <v>24</v>
      </c>
      <c r="B437" s="12">
        <v>156</v>
      </c>
      <c r="C437" s="12">
        <v>1881</v>
      </c>
      <c r="D437" s="12">
        <v>0</v>
      </c>
      <c r="E437" s="12">
        <v>0</v>
      </c>
      <c r="F437" s="15">
        <v>6.1895599365234373E-2</v>
      </c>
      <c r="G437" s="15">
        <v>5.8730401992797852E-2</v>
      </c>
      <c r="H437" s="15">
        <v>1.3539700508117676E-2</v>
      </c>
      <c r="I437" s="15">
        <v>4.5190701484680178E-2</v>
      </c>
      <c r="L437" s="15">
        <f t="shared" si="50"/>
        <v>7.1895599365234375E-2</v>
      </c>
      <c r="M437" s="15">
        <f t="shared" si="51"/>
        <v>6.8730401992797854E-2</v>
      </c>
      <c r="N437" s="15">
        <f t="shared" si="52"/>
        <v>1.3539700508117676E-2</v>
      </c>
      <c r="O437" s="15">
        <f t="shared" si="53"/>
        <v>5.519070148468018E-2</v>
      </c>
      <c r="P437" s="15">
        <v>0.01</v>
      </c>
    </row>
    <row r="438" spans="1:16" ht="15" x14ac:dyDescent="0.25">
      <c r="A438" s="12" t="s">
        <v>24</v>
      </c>
      <c r="B438" s="12">
        <v>156</v>
      </c>
      <c r="C438" s="12">
        <v>1882</v>
      </c>
      <c r="D438" s="12">
        <v>0</v>
      </c>
      <c r="E438" s="12">
        <v>0</v>
      </c>
      <c r="F438" s="15">
        <v>5.9460301399230954E-2</v>
      </c>
      <c r="G438" s="15">
        <v>6.7216000556945807E-2</v>
      </c>
      <c r="H438" s="15">
        <v>1.2441400289535522E-2</v>
      </c>
      <c r="I438" s="15">
        <v>5.4774600267410281E-2</v>
      </c>
      <c r="L438" s="15">
        <f t="shared" si="50"/>
        <v>6.9460301399230956E-2</v>
      </c>
      <c r="M438" s="15">
        <f t="shared" si="51"/>
        <v>7.7216000556945802E-2</v>
      </c>
      <c r="N438" s="15">
        <f t="shared" si="52"/>
        <v>1.2441400289535522E-2</v>
      </c>
      <c r="O438" s="15">
        <f t="shared" si="53"/>
        <v>6.4774600267410276E-2</v>
      </c>
      <c r="P438" s="15">
        <v>0.01</v>
      </c>
    </row>
    <row r="439" spans="1:16" ht="15" x14ac:dyDescent="0.25">
      <c r="A439" s="12" t="s">
        <v>24</v>
      </c>
      <c r="B439" s="12">
        <v>156</v>
      </c>
      <c r="C439" s="12">
        <v>1883</v>
      </c>
      <c r="D439" s="12">
        <v>0</v>
      </c>
      <c r="E439" s="12">
        <v>0</v>
      </c>
      <c r="F439" s="15">
        <v>5.3638601303100587E-2</v>
      </c>
      <c r="G439" s="15">
        <v>9.2395696640014652E-2</v>
      </c>
      <c r="H439" s="15">
        <v>1.2591999769210816E-2</v>
      </c>
      <c r="I439" s="15">
        <v>7.9803696870803839E-2</v>
      </c>
      <c r="L439" s="15">
        <f t="shared" si="50"/>
        <v>6.3638601303100589E-2</v>
      </c>
      <c r="M439" s="15">
        <f t="shared" si="51"/>
        <v>0.10239569664001465</v>
      </c>
      <c r="N439" s="15">
        <f t="shared" si="52"/>
        <v>1.2591999769210816E-2</v>
      </c>
      <c r="O439" s="15">
        <f t="shared" si="53"/>
        <v>8.9803696870803834E-2</v>
      </c>
      <c r="P439" s="15">
        <v>0.01</v>
      </c>
    </row>
    <row r="440" spans="1:16" ht="15" x14ac:dyDescent="0.25">
      <c r="A440" s="12" t="s">
        <v>24</v>
      </c>
      <c r="B440" s="12">
        <v>156</v>
      </c>
      <c r="C440" s="12">
        <v>1884</v>
      </c>
      <c r="D440" s="12">
        <v>0</v>
      </c>
      <c r="E440" s="12">
        <v>0</v>
      </c>
      <c r="F440" s="15">
        <v>5.7074499130249021E-2</v>
      </c>
      <c r="G440" s="15">
        <v>8.1339702606201172E-2</v>
      </c>
      <c r="H440" s="15">
        <v>1.6062899827957153E-2</v>
      </c>
      <c r="I440" s="15">
        <v>6.527680277824402E-2</v>
      </c>
      <c r="L440" s="15">
        <f t="shared" si="50"/>
        <v>6.7074499130249016E-2</v>
      </c>
      <c r="M440" s="15">
        <f t="shared" si="51"/>
        <v>9.1339702606201167E-2</v>
      </c>
      <c r="N440" s="15">
        <f t="shared" si="52"/>
        <v>1.6062899827957153E-2</v>
      </c>
      <c r="O440" s="15">
        <f t="shared" si="53"/>
        <v>7.5276802778244015E-2</v>
      </c>
      <c r="P440" s="15">
        <v>0.01</v>
      </c>
    </row>
    <row r="441" spans="1:16" ht="15" x14ac:dyDescent="0.25">
      <c r="A441" s="12" t="s">
        <v>24</v>
      </c>
      <c r="B441" s="12">
        <v>156</v>
      </c>
      <c r="C441" s="12">
        <v>1885</v>
      </c>
      <c r="D441" s="12">
        <v>0</v>
      </c>
      <c r="E441" s="12">
        <v>0</v>
      </c>
      <c r="F441" s="15">
        <v>6.04148006439209E-2</v>
      </c>
      <c r="G441" s="15">
        <v>0.10856599807739258</v>
      </c>
      <c r="H441" s="15">
        <v>1.821460008621216E-2</v>
      </c>
      <c r="I441" s="15">
        <v>9.0351397991180415E-2</v>
      </c>
      <c r="L441" s="15">
        <f t="shared" si="50"/>
        <v>7.0414800643920902E-2</v>
      </c>
      <c r="M441" s="15">
        <f t="shared" si="51"/>
        <v>0.11856599807739257</v>
      </c>
      <c r="N441" s="15">
        <f t="shared" si="52"/>
        <v>1.821460008621216E-2</v>
      </c>
      <c r="O441" s="15">
        <f t="shared" si="53"/>
        <v>0.10035139799118041</v>
      </c>
      <c r="P441" s="15">
        <v>0.01</v>
      </c>
    </row>
    <row r="442" spans="1:16" ht="15" x14ac:dyDescent="0.25">
      <c r="A442" s="12" t="s">
        <v>24</v>
      </c>
      <c r="B442" s="12">
        <v>156</v>
      </c>
      <c r="C442" s="12">
        <v>1886</v>
      </c>
      <c r="D442" s="12">
        <v>0</v>
      </c>
      <c r="E442" s="12">
        <v>0</v>
      </c>
      <c r="F442" s="15">
        <v>6.3848800659179694E-2</v>
      </c>
      <c r="G442" s="15">
        <v>7.1161098480224616E-2</v>
      </c>
      <c r="H442" s="15">
        <v>1.7299799919128417E-2</v>
      </c>
      <c r="I442" s="15">
        <v>5.3861298561096192E-2</v>
      </c>
      <c r="L442" s="15">
        <f t="shared" si="50"/>
        <v>7.3848800659179689E-2</v>
      </c>
      <c r="M442" s="15">
        <f t="shared" si="51"/>
        <v>8.1161098480224611E-2</v>
      </c>
      <c r="N442" s="15">
        <f t="shared" si="52"/>
        <v>1.7299799919128417E-2</v>
      </c>
      <c r="O442" s="15">
        <f t="shared" si="53"/>
        <v>6.3861298561096194E-2</v>
      </c>
      <c r="P442" s="15">
        <v>0.01</v>
      </c>
    </row>
    <row r="443" spans="1:16" ht="15" x14ac:dyDescent="0.25">
      <c r="A443" s="12" t="s">
        <v>24</v>
      </c>
      <c r="B443" s="12">
        <v>156</v>
      </c>
      <c r="C443" s="12">
        <v>1887</v>
      </c>
      <c r="D443" s="12">
        <v>0</v>
      </c>
      <c r="E443" s="12">
        <v>0</v>
      </c>
      <c r="F443" s="15">
        <v>5.8746500015258787E-2</v>
      </c>
      <c r="G443" s="15">
        <v>7.0528597831726075E-2</v>
      </c>
      <c r="H443" s="15">
        <v>1.603659987449646E-2</v>
      </c>
      <c r="I443" s="15">
        <v>5.4491997957229615E-2</v>
      </c>
      <c r="L443" s="15">
        <f t="shared" si="50"/>
        <v>6.8746500015258782E-2</v>
      </c>
      <c r="M443" s="15">
        <f t="shared" si="51"/>
        <v>8.052859783172607E-2</v>
      </c>
      <c r="N443" s="15">
        <f t="shared" si="52"/>
        <v>1.603659987449646E-2</v>
      </c>
      <c r="O443" s="15">
        <f t="shared" si="53"/>
        <v>6.449199795722961E-2</v>
      </c>
      <c r="P443" s="15">
        <v>0.01</v>
      </c>
    </row>
    <row r="444" spans="1:16" ht="15" x14ac:dyDescent="0.25">
      <c r="A444" s="12" t="s">
        <v>24</v>
      </c>
      <c r="B444" s="12">
        <v>156</v>
      </c>
      <c r="C444" s="12">
        <v>1888</v>
      </c>
      <c r="D444" s="12">
        <v>0</v>
      </c>
      <c r="E444" s="12">
        <v>0</v>
      </c>
      <c r="F444" s="15">
        <v>6.1557998657226561E-2</v>
      </c>
      <c r="G444" s="15">
        <v>6.6317601203918455E-2</v>
      </c>
      <c r="H444" s="15">
        <v>1.6024099588394167E-2</v>
      </c>
      <c r="I444" s="15">
        <v>5.0293501615524289E-2</v>
      </c>
      <c r="L444" s="15">
        <f t="shared" si="50"/>
        <v>7.1557998657226563E-2</v>
      </c>
      <c r="M444" s="15">
        <f t="shared" si="51"/>
        <v>7.631760120391845E-2</v>
      </c>
      <c r="N444" s="15">
        <f t="shared" si="52"/>
        <v>1.6024099588394167E-2</v>
      </c>
      <c r="O444" s="15">
        <f t="shared" si="53"/>
        <v>6.0293501615524291E-2</v>
      </c>
      <c r="P444" s="15">
        <v>0.01</v>
      </c>
    </row>
    <row r="445" spans="1:16" ht="15" x14ac:dyDescent="0.25">
      <c r="A445" s="12" t="s">
        <v>24</v>
      </c>
      <c r="B445" s="12">
        <v>156</v>
      </c>
      <c r="C445" s="12">
        <v>1889</v>
      </c>
      <c r="D445" s="12">
        <v>0</v>
      </c>
      <c r="E445" s="12">
        <v>0</v>
      </c>
      <c r="F445" s="15">
        <v>6.0841698646545407E-2</v>
      </c>
      <c r="G445" s="15">
        <v>6.0841698646545407E-2</v>
      </c>
      <c r="H445" s="15">
        <v>1.4791100025177003E-2</v>
      </c>
      <c r="I445" s="15">
        <v>4.6050598621368406E-2</v>
      </c>
      <c r="L445" s="15">
        <f t="shared" si="50"/>
        <v>7.0841698646545409E-2</v>
      </c>
      <c r="M445" s="15">
        <f t="shared" si="51"/>
        <v>7.0841698646545409E-2</v>
      </c>
      <c r="N445" s="15">
        <f t="shared" si="52"/>
        <v>1.4791100025177003E-2</v>
      </c>
      <c r="O445" s="15">
        <f t="shared" si="53"/>
        <v>5.6050598621368408E-2</v>
      </c>
      <c r="P445" s="15">
        <v>0.01</v>
      </c>
    </row>
    <row r="446" spans="1:16" ht="15" x14ac:dyDescent="0.25">
      <c r="A446" s="12" t="s">
        <v>24</v>
      </c>
      <c r="B446" s="12">
        <v>156</v>
      </c>
      <c r="C446" s="12">
        <v>1890</v>
      </c>
      <c r="D446" s="12">
        <v>0</v>
      </c>
      <c r="E446" s="12">
        <v>0</v>
      </c>
      <c r="F446" s="15">
        <v>5.6317501068115235E-2</v>
      </c>
      <c r="G446" s="15">
        <v>5.6755199432373046E-2</v>
      </c>
      <c r="H446" s="15">
        <v>1.4006400108337402E-2</v>
      </c>
      <c r="I446" s="15">
        <v>4.2748799324035643E-2</v>
      </c>
      <c r="L446" s="15">
        <f t="shared" si="50"/>
        <v>6.6317501068115237E-2</v>
      </c>
      <c r="M446" s="15">
        <f t="shared" si="51"/>
        <v>6.6755199432373041E-2</v>
      </c>
      <c r="N446" s="15">
        <f t="shared" si="52"/>
        <v>1.4006400108337402E-2</v>
      </c>
      <c r="O446" s="15">
        <f t="shared" si="53"/>
        <v>5.2748799324035645E-2</v>
      </c>
      <c r="P446" s="15">
        <v>0.01</v>
      </c>
    </row>
    <row r="447" spans="1:16" ht="15" x14ac:dyDescent="0.25">
      <c r="A447" s="12" t="s">
        <v>24</v>
      </c>
      <c r="B447" s="12">
        <v>156</v>
      </c>
      <c r="C447" s="12">
        <v>1891</v>
      </c>
      <c r="D447" s="12">
        <v>0</v>
      </c>
      <c r="E447" s="12">
        <v>0</v>
      </c>
      <c r="F447" s="15">
        <v>5.2452001571655277E-2</v>
      </c>
      <c r="G447" s="15">
        <v>2.0184800624847413E-2</v>
      </c>
      <c r="H447" s="15">
        <v>1.3930399417877198E-2</v>
      </c>
      <c r="I447" s="15">
        <v>6.254401206970215E-3</v>
      </c>
      <c r="L447" s="15">
        <f t="shared" si="50"/>
        <v>6.2452001571655279E-2</v>
      </c>
      <c r="M447" s="15">
        <f t="shared" si="51"/>
        <v>3.0184800624847415E-2</v>
      </c>
      <c r="N447" s="15">
        <f t="shared" si="52"/>
        <v>1.3930399417877198E-2</v>
      </c>
      <c r="O447" s="15">
        <f t="shared" si="53"/>
        <v>1.6254401206970213E-2</v>
      </c>
      <c r="P447" s="15">
        <v>0.01</v>
      </c>
    </row>
    <row r="448" spans="1:16" ht="15" x14ac:dyDescent="0.25">
      <c r="A448" s="12" t="s">
        <v>24</v>
      </c>
      <c r="B448" s="12">
        <v>156</v>
      </c>
      <c r="C448" s="12">
        <v>1892</v>
      </c>
      <c r="D448" s="12">
        <v>0</v>
      </c>
      <c r="E448" s="12">
        <v>0</v>
      </c>
      <c r="F448" s="15">
        <v>5.4548001289367674E-2</v>
      </c>
      <c r="G448" s="15">
        <v>5.5261998176574706E-2</v>
      </c>
      <c r="H448" s="15">
        <v>1.3993999958038329E-2</v>
      </c>
      <c r="I448" s="15">
        <v>4.1267998218536377E-2</v>
      </c>
      <c r="L448" s="15">
        <f t="shared" si="50"/>
        <v>6.4548001289367676E-2</v>
      </c>
      <c r="M448" s="15">
        <f t="shared" si="51"/>
        <v>6.5261998176574701E-2</v>
      </c>
      <c r="N448" s="15">
        <f t="shared" si="52"/>
        <v>1.3993999958038329E-2</v>
      </c>
      <c r="O448" s="15">
        <f t="shared" si="53"/>
        <v>5.1267998218536379E-2</v>
      </c>
      <c r="P448" s="15">
        <v>0.01</v>
      </c>
    </row>
    <row r="449" spans="1:16" ht="15" x14ac:dyDescent="0.25">
      <c r="A449" s="12" t="s">
        <v>24</v>
      </c>
      <c r="B449" s="12">
        <v>156</v>
      </c>
      <c r="C449" s="12">
        <v>1893</v>
      </c>
      <c r="D449" s="12">
        <v>0</v>
      </c>
      <c r="E449" s="12">
        <v>0</v>
      </c>
      <c r="F449" s="15">
        <v>5.33411979675293E-2</v>
      </c>
      <c r="G449" s="15">
        <v>5.9935498237609866E-2</v>
      </c>
      <c r="H449" s="15">
        <v>1.4947199821472168E-2</v>
      </c>
      <c r="I449" s="15">
        <v>4.4988298416137697E-2</v>
      </c>
      <c r="L449" s="15">
        <f t="shared" si="50"/>
        <v>6.3341197967529295E-2</v>
      </c>
      <c r="M449" s="15">
        <f t="shared" si="51"/>
        <v>6.9935498237609861E-2</v>
      </c>
      <c r="N449" s="15">
        <f t="shared" si="52"/>
        <v>1.4947199821472168E-2</v>
      </c>
      <c r="O449" s="15">
        <f t="shared" si="53"/>
        <v>5.4988298416137699E-2</v>
      </c>
      <c r="P449" s="15">
        <v>0.01</v>
      </c>
    </row>
    <row r="450" spans="1:16" ht="15" x14ac:dyDescent="0.25">
      <c r="A450" s="12" t="s">
        <v>24</v>
      </c>
      <c r="B450" s="12">
        <v>156</v>
      </c>
      <c r="C450" s="12">
        <v>1894</v>
      </c>
      <c r="D450" s="12">
        <v>0</v>
      </c>
      <c r="E450" s="12">
        <v>0</v>
      </c>
      <c r="F450" s="15">
        <v>5.2195301055908201E-2</v>
      </c>
      <c r="G450" s="15">
        <v>6.2787799835205077E-2</v>
      </c>
      <c r="H450" s="15">
        <v>1.6119099855422973E-2</v>
      </c>
      <c r="I450" s="15">
        <v>4.6668699979782104E-2</v>
      </c>
      <c r="L450" s="15">
        <f t="shared" si="50"/>
        <v>6.2195301055908203E-2</v>
      </c>
      <c r="M450" s="15">
        <f t="shared" si="51"/>
        <v>7.2787799835205072E-2</v>
      </c>
      <c r="N450" s="15">
        <f t="shared" si="52"/>
        <v>1.6119099855422973E-2</v>
      </c>
      <c r="O450" s="15">
        <f t="shared" si="53"/>
        <v>5.6668699979782106E-2</v>
      </c>
      <c r="P450" s="15">
        <v>0.01</v>
      </c>
    </row>
    <row r="451" spans="1:16" ht="15" x14ac:dyDescent="0.25">
      <c r="A451" s="12" t="s">
        <v>24</v>
      </c>
      <c r="B451" s="12">
        <v>156</v>
      </c>
      <c r="C451" s="12">
        <v>1895</v>
      </c>
      <c r="D451" s="12">
        <v>0</v>
      </c>
      <c r="E451" s="12">
        <v>0</v>
      </c>
      <c r="F451" s="15">
        <v>5.7783398628234867E-2</v>
      </c>
      <c r="G451" s="15">
        <v>6.630879878997803E-2</v>
      </c>
      <c r="H451" s="15">
        <v>1.6577199697494507E-2</v>
      </c>
      <c r="I451" s="15">
        <v>4.9731599092483522E-2</v>
      </c>
      <c r="L451" s="15">
        <f t="shared" si="50"/>
        <v>6.7783398628234862E-2</v>
      </c>
      <c r="M451" s="15">
        <f t="shared" si="51"/>
        <v>7.6308798789978025E-2</v>
      </c>
      <c r="N451" s="15">
        <f t="shared" si="52"/>
        <v>1.6577199697494507E-2</v>
      </c>
      <c r="O451" s="15">
        <f t="shared" si="53"/>
        <v>5.9731599092483524E-2</v>
      </c>
      <c r="P451" s="15">
        <v>0.01</v>
      </c>
    </row>
    <row r="452" spans="1:16" ht="15" x14ac:dyDescent="0.25">
      <c r="A452" s="12" t="s">
        <v>24</v>
      </c>
      <c r="B452" s="12">
        <v>156</v>
      </c>
      <c r="C452" s="12">
        <v>1896</v>
      </c>
      <c r="D452" s="12">
        <v>0</v>
      </c>
      <c r="E452" s="12">
        <v>0</v>
      </c>
      <c r="F452" s="15">
        <v>5.8988800048828123E-2</v>
      </c>
      <c r="G452" s="15">
        <v>6.3826498985290525E-2</v>
      </c>
      <c r="H452" s="15">
        <v>1.6541800498962402E-2</v>
      </c>
      <c r="I452" s="15">
        <v>4.7284698486328124E-2</v>
      </c>
      <c r="L452" s="15">
        <f t="shared" si="50"/>
        <v>6.8988800048828125E-2</v>
      </c>
      <c r="M452" s="15">
        <f t="shared" si="51"/>
        <v>7.382649898529052E-2</v>
      </c>
      <c r="N452" s="15">
        <f t="shared" si="52"/>
        <v>1.6541800498962402E-2</v>
      </c>
      <c r="O452" s="15">
        <f t="shared" si="53"/>
        <v>5.7284698486328126E-2</v>
      </c>
      <c r="P452" s="15">
        <v>0.01</v>
      </c>
    </row>
    <row r="453" spans="1:16" ht="15" x14ac:dyDescent="0.25">
      <c r="A453" s="12" t="s">
        <v>24</v>
      </c>
      <c r="B453" s="12">
        <v>156</v>
      </c>
      <c r="C453" s="12">
        <v>1897</v>
      </c>
      <c r="D453" s="12">
        <v>0</v>
      </c>
      <c r="E453" s="12">
        <v>0</v>
      </c>
      <c r="F453" s="15">
        <v>5.6485400199890137E-2</v>
      </c>
      <c r="G453" s="15">
        <v>5.9972100257873535E-2</v>
      </c>
      <c r="H453" s="15">
        <v>1.4644299745559692E-2</v>
      </c>
      <c r="I453" s="15">
        <v>4.5327800512313846E-2</v>
      </c>
      <c r="L453" s="15">
        <f t="shared" si="50"/>
        <v>6.6485400199890132E-2</v>
      </c>
      <c r="M453" s="15">
        <f t="shared" si="51"/>
        <v>6.9972100257873537E-2</v>
      </c>
      <c r="N453" s="15">
        <f t="shared" si="52"/>
        <v>1.4644299745559692E-2</v>
      </c>
      <c r="O453" s="15">
        <f t="shared" si="53"/>
        <v>5.5327800512313847E-2</v>
      </c>
      <c r="P453" s="15">
        <v>0.01</v>
      </c>
    </row>
    <row r="454" spans="1:16" ht="15" x14ac:dyDescent="0.25">
      <c r="A454" s="12" t="s">
        <v>24</v>
      </c>
      <c r="B454" s="12">
        <v>156</v>
      </c>
      <c r="C454" s="12">
        <v>1898</v>
      </c>
      <c r="D454" s="12">
        <v>0</v>
      </c>
      <c r="E454" s="12">
        <v>0</v>
      </c>
      <c r="F454" s="15">
        <v>6.0696601867675781E-2</v>
      </c>
      <c r="G454" s="15">
        <v>6.3685998916625977E-2</v>
      </c>
      <c r="H454" s="15">
        <v>1.403689980506897E-2</v>
      </c>
      <c r="I454" s="15">
        <v>4.9649099111557009E-2</v>
      </c>
      <c r="L454" s="15">
        <f t="shared" si="50"/>
        <v>7.0696601867675776E-2</v>
      </c>
      <c r="M454" s="15">
        <f t="shared" si="51"/>
        <v>7.3685998916625972E-2</v>
      </c>
      <c r="N454" s="15">
        <f t="shared" si="52"/>
        <v>1.403689980506897E-2</v>
      </c>
      <c r="O454" s="15">
        <f t="shared" si="53"/>
        <v>5.9649099111557011E-2</v>
      </c>
      <c r="P454" s="15">
        <v>0.01</v>
      </c>
    </row>
    <row r="455" spans="1:16" ht="15" x14ac:dyDescent="0.25">
      <c r="A455" s="12" t="s">
        <v>24</v>
      </c>
      <c r="B455" s="12">
        <v>156</v>
      </c>
      <c r="C455" s="12">
        <v>1899</v>
      </c>
      <c r="D455" s="12">
        <v>0</v>
      </c>
      <c r="E455" s="12">
        <v>0</v>
      </c>
      <c r="F455" s="15">
        <v>6.1743302345275877E-2</v>
      </c>
      <c r="G455" s="15">
        <v>6.0774798393249514E-2</v>
      </c>
      <c r="H455" s="15">
        <v>1.2954000234603882E-2</v>
      </c>
      <c r="I455" s="15">
        <v>4.7820798158645629E-2</v>
      </c>
      <c r="L455" s="15">
        <f t="shared" si="50"/>
        <v>7.1743302345275872E-2</v>
      </c>
      <c r="M455" s="15">
        <f t="shared" si="51"/>
        <v>7.0774798393249516E-2</v>
      </c>
      <c r="N455" s="15">
        <f t="shared" si="52"/>
        <v>1.2954000234603882E-2</v>
      </c>
      <c r="O455" s="15">
        <f t="shared" si="53"/>
        <v>5.7820798158645631E-2</v>
      </c>
      <c r="P455" s="15">
        <v>0.01</v>
      </c>
    </row>
    <row r="456" spans="1:16" ht="15" x14ac:dyDescent="0.25">
      <c r="A456" s="12" t="s">
        <v>24</v>
      </c>
      <c r="B456" s="12">
        <v>156</v>
      </c>
      <c r="C456" s="12">
        <v>1900</v>
      </c>
      <c r="D456" s="12">
        <v>0</v>
      </c>
      <c r="E456" s="12">
        <v>0</v>
      </c>
      <c r="F456" s="15">
        <v>5.7857599258422848E-2</v>
      </c>
      <c r="G456" s="15">
        <v>6.1163802146911618E-2</v>
      </c>
      <c r="H456" s="15">
        <v>1.1902099847793579E-2</v>
      </c>
      <c r="I456" s="15">
        <v>4.926170229911804E-2</v>
      </c>
      <c r="L456" s="15">
        <f t="shared" si="50"/>
        <v>6.7857599258422843E-2</v>
      </c>
      <c r="M456" s="15">
        <f t="shared" si="51"/>
        <v>7.116380214691162E-2</v>
      </c>
      <c r="N456" s="15">
        <f t="shared" si="52"/>
        <v>1.1902099847793579E-2</v>
      </c>
      <c r="O456" s="15">
        <f t="shared" si="53"/>
        <v>5.9261702299118042E-2</v>
      </c>
      <c r="P456" s="15">
        <v>0.01</v>
      </c>
    </row>
    <row r="457" spans="1:16" ht="15" x14ac:dyDescent="0.25">
      <c r="A457" s="12" t="s">
        <v>24</v>
      </c>
      <c r="B457" s="12">
        <v>156</v>
      </c>
      <c r="C457" s="12">
        <v>1901</v>
      </c>
      <c r="D457" s="12">
        <v>0</v>
      </c>
      <c r="E457" s="12">
        <v>0</v>
      </c>
      <c r="F457" s="15">
        <v>5.8544502258300782E-2</v>
      </c>
      <c r="G457" s="15">
        <v>6.1976399421691891E-2</v>
      </c>
      <c r="H457" s="15">
        <v>1.1103299856185913E-2</v>
      </c>
      <c r="I457" s="15">
        <v>5.087309956550598E-2</v>
      </c>
      <c r="L457" s="15">
        <f t="shared" si="50"/>
        <v>6.8544502258300777E-2</v>
      </c>
      <c r="M457" s="15">
        <f t="shared" si="51"/>
        <v>7.1976399421691886E-2</v>
      </c>
      <c r="N457" s="15">
        <f t="shared" si="52"/>
        <v>1.1103299856185913E-2</v>
      </c>
      <c r="O457" s="15">
        <f t="shared" si="53"/>
        <v>6.0873099565505982E-2</v>
      </c>
      <c r="P457" s="15">
        <v>0.01</v>
      </c>
    </row>
    <row r="458" spans="1:16" ht="15" x14ac:dyDescent="0.25">
      <c r="A458" s="12" t="s">
        <v>24</v>
      </c>
      <c r="B458" s="12">
        <v>156</v>
      </c>
      <c r="C458" s="12">
        <v>1902</v>
      </c>
      <c r="D458" s="12">
        <v>0</v>
      </c>
      <c r="E458" s="12">
        <v>0</v>
      </c>
      <c r="F458" s="15">
        <v>6.1897101402282717E-2</v>
      </c>
      <c r="G458" s="15">
        <v>5.2786698341369627E-2</v>
      </c>
      <c r="H458" s="15">
        <v>9.9142599105834957E-3</v>
      </c>
      <c r="I458" s="15">
        <v>4.2872438430786135E-2</v>
      </c>
      <c r="L458" s="15">
        <f t="shared" si="50"/>
        <v>7.1897101402282712E-2</v>
      </c>
      <c r="M458" s="15">
        <f t="shared" si="51"/>
        <v>6.2786698341369629E-2</v>
      </c>
      <c r="N458" s="15">
        <f t="shared" si="52"/>
        <v>9.9142599105834957E-3</v>
      </c>
      <c r="O458" s="15">
        <f t="shared" si="53"/>
        <v>5.2872438430786137E-2</v>
      </c>
      <c r="P458" s="15">
        <v>0.01</v>
      </c>
    </row>
    <row r="459" spans="1:16" ht="15" x14ac:dyDescent="0.25">
      <c r="A459" s="12" t="s">
        <v>24</v>
      </c>
      <c r="B459" s="12">
        <v>156</v>
      </c>
      <c r="C459" s="12">
        <v>1903</v>
      </c>
      <c r="D459" s="12">
        <v>0</v>
      </c>
      <c r="E459" s="12">
        <v>0</v>
      </c>
      <c r="F459" s="15">
        <v>6.0006799697875979E-2</v>
      </c>
      <c r="G459" s="15">
        <v>5.9327797889709474E-2</v>
      </c>
      <c r="H459" s="15">
        <v>9.4211500883102425E-3</v>
      </c>
      <c r="I459" s="15">
        <v>4.990664780139923E-2</v>
      </c>
      <c r="L459" s="15">
        <f t="shared" si="50"/>
        <v>7.0006799697875974E-2</v>
      </c>
      <c r="M459" s="15">
        <f t="shared" si="51"/>
        <v>6.9327797889709469E-2</v>
      </c>
      <c r="N459" s="15">
        <f t="shared" si="52"/>
        <v>9.4211500883102425E-3</v>
      </c>
      <c r="O459" s="15">
        <f t="shared" si="53"/>
        <v>5.9906647801399232E-2</v>
      </c>
      <c r="P459" s="15">
        <v>0.01</v>
      </c>
    </row>
    <row r="460" spans="1:16" ht="15" x14ac:dyDescent="0.25">
      <c r="A460" s="12" t="s">
        <v>24</v>
      </c>
      <c r="B460" s="12">
        <v>156</v>
      </c>
      <c r="C460" s="12">
        <v>1904</v>
      </c>
      <c r="D460" s="12">
        <v>0</v>
      </c>
      <c r="E460" s="12">
        <v>0</v>
      </c>
      <c r="F460" s="15">
        <v>5.9047899246215819E-2</v>
      </c>
      <c r="G460" s="15">
        <v>6.3443398475646978E-2</v>
      </c>
      <c r="H460" s="15">
        <v>8.7908399105072026E-3</v>
      </c>
      <c r="I460" s="15">
        <v>5.4652558565139772E-2</v>
      </c>
      <c r="L460" s="15">
        <f t="shared" si="50"/>
        <v>6.9047899246215821E-2</v>
      </c>
      <c r="M460" s="15">
        <f t="shared" si="51"/>
        <v>7.3443398475646973E-2</v>
      </c>
      <c r="N460" s="15">
        <f t="shared" si="52"/>
        <v>8.7908399105072026E-3</v>
      </c>
      <c r="O460" s="15">
        <f t="shared" si="53"/>
        <v>6.4652558565139767E-2</v>
      </c>
      <c r="P460" s="15">
        <v>0.01</v>
      </c>
    </row>
    <row r="461" spans="1:16" ht="15" x14ac:dyDescent="0.25">
      <c r="A461" s="12" t="s">
        <v>24</v>
      </c>
      <c r="B461" s="12">
        <v>156</v>
      </c>
      <c r="C461" s="12">
        <v>1905</v>
      </c>
      <c r="D461" s="12">
        <v>0</v>
      </c>
      <c r="E461" s="12">
        <v>0</v>
      </c>
      <c r="F461" s="15">
        <v>5.883220195770264E-2</v>
      </c>
      <c r="G461" s="15">
        <v>5.949319839477539E-2</v>
      </c>
      <c r="H461" s="15">
        <v>7.9324299097061155E-3</v>
      </c>
      <c r="I461" s="15">
        <v>5.1560768485069276E-2</v>
      </c>
      <c r="L461" s="15">
        <f t="shared" si="50"/>
        <v>6.8832201957702635E-2</v>
      </c>
      <c r="M461" s="15">
        <f t="shared" si="51"/>
        <v>6.9493198394775385E-2</v>
      </c>
      <c r="N461" s="15">
        <f t="shared" si="52"/>
        <v>7.9324299097061155E-3</v>
      </c>
      <c r="O461" s="15">
        <f t="shared" si="53"/>
        <v>6.1560768485069278E-2</v>
      </c>
      <c r="P461" s="15">
        <v>0.01</v>
      </c>
    </row>
    <row r="462" spans="1:16" ht="15" x14ac:dyDescent="0.25">
      <c r="A462" s="12" t="s">
        <v>24</v>
      </c>
      <c r="B462" s="12">
        <v>156</v>
      </c>
      <c r="C462" s="12">
        <v>1906</v>
      </c>
      <c r="D462" s="12">
        <v>0</v>
      </c>
      <c r="E462" s="12">
        <v>0</v>
      </c>
      <c r="F462" s="15">
        <v>4.456389904022217E-2</v>
      </c>
      <c r="G462" s="15">
        <v>4.2335700988769528E-2</v>
      </c>
      <c r="H462" s="15">
        <v>4.3908500671386722E-3</v>
      </c>
      <c r="I462" s="15">
        <v>3.7944850921630857E-2</v>
      </c>
      <c r="L462" s="15">
        <f t="shared" si="50"/>
        <v>5.4563899040222172E-2</v>
      </c>
      <c r="M462" s="15">
        <f t="shared" si="51"/>
        <v>5.233570098876953E-2</v>
      </c>
      <c r="N462" s="15">
        <f t="shared" si="52"/>
        <v>4.3908500671386722E-3</v>
      </c>
      <c r="O462" s="15">
        <f t="shared" si="53"/>
        <v>4.7944850921630859E-2</v>
      </c>
      <c r="P462" s="15">
        <v>0.01</v>
      </c>
    </row>
    <row r="463" spans="1:16" ht="15" x14ac:dyDescent="0.25">
      <c r="A463" s="12" t="s">
        <v>24</v>
      </c>
      <c r="B463" s="12">
        <v>156</v>
      </c>
      <c r="C463" s="12">
        <v>1907</v>
      </c>
      <c r="D463" s="12">
        <v>0</v>
      </c>
      <c r="E463" s="12">
        <v>0</v>
      </c>
      <c r="F463" s="15">
        <v>5.554910182952881E-2</v>
      </c>
      <c r="G463" s="15">
        <v>6.3823599815368656E-2</v>
      </c>
      <c r="H463" s="15">
        <v>6.3650000095367429E-3</v>
      </c>
      <c r="I463" s="15">
        <v>5.7458599805831907E-2</v>
      </c>
      <c r="L463" s="15">
        <f t="shared" si="50"/>
        <v>6.5549101829528805E-2</v>
      </c>
      <c r="M463" s="15">
        <f t="shared" si="51"/>
        <v>7.3823599815368651E-2</v>
      </c>
      <c r="N463" s="15">
        <f t="shared" si="52"/>
        <v>6.3650000095367429E-3</v>
      </c>
      <c r="O463" s="15">
        <f t="shared" si="53"/>
        <v>6.7458599805831909E-2</v>
      </c>
      <c r="P463" s="15">
        <v>0.01</v>
      </c>
    </row>
    <row r="464" spans="1:16" ht="15" x14ac:dyDescent="0.25">
      <c r="A464" s="12" t="s">
        <v>24</v>
      </c>
      <c r="B464" s="12">
        <v>156</v>
      </c>
      <c r="C464" s="12">
        <v>1908</v>
      </c>
      <c r="D464" s="12">
        <v>0</v>
      </c>
      <c r="E464" s="12">
        <v>0</v>
      </c>
      <c r="F464" s="15">
        <v>5.1699099540710447E-2</v>
      </c>
      <c r="G464" s="15">
        <v>7.9513897895812993E-2</v>
      </c>
      <c r="H464" s="15">
        <v>7.0141500234603884E-3</v>
      </c>
      <c r="I464" s="15">
        <v>7.2499747872352596E-2</v>
      </c>
      <c r="L464" s="15">
        <f t="shared" si="50"/>
        <v>6.1699099540710449E-2</v>
      </c>
      <c r="M464" s="15">
        <f t="shared" si="51"/>
        <v>8.9513897895812988E-2</v>
      </c>
      <c r="N464" s="15">
        <f t="shared" si="52"/>
        <v>7.0141500234603884E-3</v>
      </c>
      <c r="O464" s="15">
        <f t="shared" si="53"/>
        <v>8.2499747872352591E-2</v>
      </c>
      <c r="P464" s="15">
        <v>0.01</v>
      </c>
    </row>
    <row r="465" spans="1:16" ht="15" x14ac:dyDescent="0.25">
      <c r="A465" s="12" t="s">
        <v>24</v>
      </c>
      <c r="B465" s="12">
        <v>156</v>
      </c>
      <c r="C465" s="12">
        <v>1909</v>
      </c>
      <c r="D465" s="12">
        <v>0</v>
      </c>
      <c r="E465" s="12">
        <v>0</v>
      </c>
      <c r="F465" s="15">
        <v>5.5268402099609377E-2</v>
      </c>
      <c r="G465" s="15">
        <v>6.1959400177001953E-2</v>
      </c>
      <c r="H465" s="15">
        <v>7.1261501312255863E-3</v>
      </c>
      <c r="I465" s="15">
        <v>5.4833250045776369E-2</v>
      </c>
      <c r="L465" s="15">
        <f t="shared" si="50"/>
        <v>6.5268402099609379E-2</v>
      </c>
      <c r="M465" s="15">
        <f t="shared" si="51"/>
        <v>7.1959400177001948E-2</v>
      </c>
      <c r="N465" s="15">
        <f t="shared" si="52"/>
        <v>7.1261501312255863E-3</v>
      </c>
      <c r="O465" s="15">
        <f t="shared" si="53"/>
        <v>6.4833250045776364E-2</v>
      </c>
      <c r="P465" s="15">
        <v>0.01</v>
      </c>
    </row>
    <row r="466" spans="1:16" ht="15" x14ac:dyDescent="0.25">
      <c r="A466" s="12" t="s">
        <v>24</v>
      </c>
      <c r="B466" s="12">
        <v>156</v>
      </c>
      <c r="C466" s="12">
        <v>1910</v>
      </c>
      <c r="D466" s="12">
        <v>0</v>
      </c>
      <c r="E466" s="12">
        <v>0</v>
      </c>
      <c r="F466" s="15">
        <v>5.828559875488281E-2</v>
      </c>
      <c r="G466" s="15">
        <v>6.0114698410034181E-2</v>
      </c>
      <c r="H466" s="15">
        <v>6.1795502901077267E-3</v>
      </c>
      <c r="I466" s="15">
        <v>5.3935148119926453E-2</v>
      </c>
      <c r="L466" s="15">
        <f t="shared" si="50"/>
        <v>6.8285598754882812E-2</v>
      </c>
      <c r="M466" s="15">
        <f t="shared" si="51"/>
        <v>7.0114698410034176E-2</v>
      </c>
      <c r="N466" s="15">
        <f t="shared" si="52"/>
        <v>6.1795502901077267E-3</v>
      </c>
      <c r="O466" s="15">
        <f t="shared" si="53"/>
        <v>6.3935148119926455E-2</v>
      </c>
      <c r="P466" s="15">
        <v>0.01</v>
      </c>
    </row>
    <row r="467" spans="1:16" ht="15" x14ac:dyDescent="0.25">
      <c r="A467" s="12" t="s">
        <v>24</v>
      </c>
      <c r="B467" s="12">
        <v>156</v>
      </c>
      <c r="C467" s="12">
        <v>1911</v>
      </c>
      <c r="D467" s="12">
        <v>0</v>
      </c>
      <c r="E467" s="12">
        <v>0</v>
      </c>
      <c r="F467" s="15">
        <v>6.0943899154663084E-2</v>
      </c>
      <c r="G467" s="15">
        <v>6.0899200439453127E-2</v>
      </c>
      <c r="H467" s="15">
        <v>5.5077898502349856E-3</v>
      </c>
      <c r="I467" s="15">
        <v>5.5391410589218142E-2</v>
      </c>
      <c r="L467" s="15">
        <f t="shared" si="50"/>
        <v>7.3343899154663078E-2</v>
      </c>
      <c r="M467" s="15">
        <f t="shared" si="51"/>
        <v>7.3299200439453122E-2</v>
      </c>
      <c r="N467" s="15">
        <f t="shared" si="52"/>
        <v>5.5077898502349856E-3</v>
      </c>
      <c r="O467" s="15">
        <f t="shared" si="53"/>
        <v>6.7791410589218143E-2</v>
      </c>
      <c r="P467" s="19">
        <f>P466+(P$516-P$466)/50</f>
        <v>1.2400000000000001E-2</v>
      </c>
    </row>
    <row r="468" spans="1:16" ht="15" x14ac:dyDescent="0.25">
      <c r="A468" s="12" t="s">
        <v>24</v>
      </c>
      <c r="B468" s="12">
        <v>156</v>
      </c>
      <c r="C468" s="12">
        <v>1912</v>
      </c>
      <c r="D468" s="12">
        <v>0</v>
      </c>
      <c r="E468" s="12">
        <v>0</v>
      </c>
      <c r="F468" s="15">
        <v>6.7645001411437991E-2</v>
      </c>
      <c r="G468" s="15">
        <v>5.7379999160766602E-2</v>
      </c>
      <c r="H468" s="15">
        <v>5.0523298978805541E-3</v>
      </c>
      <c r="I468" s="15">
        <v>5.2327669262886047E-2</v>
      </c>
      <c r="L468" s="15">
        <f t="shared" ref="L468:L515" si="54">F468+$P468</f>
        <v>8.2445001411437985E-2</v>
      </c>
      <c r="M468" s="15">
        <f t="shared" ref="M468:M515" si="55">G468+$P468</f>
        <v>7.2179999160766603E-2</v>
      </c>
      <c r="N468" s="15">
        <f t="shared" ref="N468:N515" si="56">H468</f>
        <v>5.0523298978805541E-3</v>
      </c>
      <c r="O468" s="15">
        <f t="shared" ref="O468:O515" si="57">I468+$P468</f>
        <v>6.7127669262886047E-2</v>
      </c>
      <c r="P468" s="19">
        <f t="shared" ref="P468:P515" si="58">P467+(P$516-P$466)/50</f>
        <v>1.4800000000000001E-2</v>
      </c>
    </row>
    <row r="469" spans="1:16" ht="15" x14ac:dyDescent="0.25">
      <c r="A469" s="12" t="s">
        <v>24</v>
      </c>
      <c r="B469" s="12">
        <v>156</v>
      </c>
      <c r="C469" s="12">
        <v>1913</v>
      </c>
      <c r="D469" s="12">
        <v>0</v>
      </c>
      <c r="E469" s="12">
        <v>0</v>
      </c>
      <c r="F469" s="15">
        <v>6.1550102233886718E-2</v>
      </c>
      <c r="G469" s="15">
        <v>6.9734101295471196E-2</v>
      </c>
      <c r="H469" s="15">
        <v>4.8651701211929318E-3</v>
      </c>
      <c r="I469" s="15">
        <v>6.4868931174278263E-2</v>
      </c>
      <c r="L469" s="15">
        <f t="shared" si="54"/>
        <v>7.8750102233886718E-2</v>
      </c>
      <c r="M469" s="15">
        <f t="shared" si="55"/>
        <v>8.6934101295471189E-2</v>
      </c>
      <c r="N469" s="15">
        <f t="shared" si="56"/>
        <v>4.8651701211929318E-3</v>
      </c>
      <c r="O469" s="15">
        <f t="shared" si="57"/>
        <v>8.206893117427827E-2</v>
      </c>
      <c r="P469" s="19">
        <f t="shared" si="58"/>
        <v>1.72E-2</v>
      </c>
    </row>
    <row r="470" spans="1:16" ht="15" x14ac:dyDescent="0.25">
      <c r="A470" s="12" t="s">
        <v>24</v>
      </c>
      <c r="B470" s="12">
        <v>156</v>
      </c>
      <c r="C470" s="12">
        <v>1914</v>
      </c>
      <c r="D470" s="12">
        <v>0</v>
      </c>
      <c r="E470" s="12">
        <v>0</v>
      </c>
      <c r="F470" s="15">
        <v>5.4316701889038088E-2</v>
      </c>
      <c r="G470" s="15">
        <v>0.10062899589538574</v>
      </c>
      <c r="H470" s="15">
        <v>6.4118301868438723E-3</v>
      </c>
      <c r="I470" s="15">
        <v>9.421716570854187E-2</v>
      </c>
      <c r="L470" s="15">
        <f t="shared" si="54"/>
        <v>7.3916701889038094E-2</v>
      </c>
      <c r="M470" s="15">
        <f t="shared" si="55"/>
        <v>0.12022899589538574</v>
      </c>
      <c r="N470" s="15">
        <f t="shared" si="56"/>
        <v>6.4118301868438723E-3</v>
      </c>
      <c r="O470" s="15">
        <f t="shared" si="57"/>
        <v>0.11381716570854186</v>
      </c>
      <c r="P470" s="19">
        <f t="shared" si="58"/>
        <v>1.9599999999999999E-2</v>
      </c>
    </row>
    <row r="471" spans="1:16" ht="15" x14ac:dyDescent="0.25">
      <c r="A471" s="12" t="s">
        <v>24</v>
      </c>
      <c r="B471" s="12">
        <v>156</v>
      </c>
      <c r="C471" s="12">
        <v>1915</v>
      </c>
      <c r="D471" s="12">
        <v>0</v>
      </c>
      <c r="E471" s="12">
        <v>0</v>
      </c>
      <c r="F471" s="15">
        <v>6.4011001586914057E-2</v>
      </c>
      <c r="G471" s="15">
        <v>0.12567899703979493</v>
      </c>
      <c r="H471" s="15">
        <v>7.9595297574996948E-3</v>
      </c>
      <c r="I471" s="15">
        <v>0.11771946728229522</v>
      </c>
      <c r="L471" s="15">
        <f t="shared" si="54"/>
        <v>8.6011001586914049E-2</v>
      </c>
      <c r="M471" s="15">
        <f t="shared" si="55"/>
        <v>0.14767899703979492</v>
      </c>
      <c r="N471" s="15">
        <f t="shared" si="56"/>
        <v>7.9595297574996948E-3</v>
      </c>
      <c r="O471" s="15">
        <f t="shared" si="57"/>
        <v>0.13971946728229523</v>
      </c>
      <c r="P471" s="19">
        <f t="shared" si="58"/>
        <v>2.1999999999999999E-2</v>
      </c>
    </row>
    <row r="472" spans="1:16" ht="15" x14ac:dyDescent="0.25">
      <c r="A472" s="12" t="s">
        <v>24</v>
      </c>
      <c r="B472" s="12">
        <v>156</v>
      </c>
      <c r="C472" s="12">
        <v>1916</v>
      </c>
      <c r="D472" s="12">
        <v>0</v>
      </c>
      <c r="E472" s="12">
        <v>0</v>
      </c>
      <c r="F472" s="15">
        <v>7.1761198043823249E-2</v>
      </c>
      <c r="G472" s="15">
        <v>0.15317500114440918</v>
      </c>
      <c r="H472" s="15">
        <v>1.1040199995040894E-2</v>
      </c>
      <c r="I472" s="15">
        <v>0.14213480114936827</v>
      </c>
      <c r="L472" s="15">
        <f t="shared" si="54"/>
        <v>9.6161198043823254E-2</v>
      </c>
      <c r="M472" s="15">
        <f t="shared" si="55"/>
        <v>0.17757500114440919</v>
      </c>
      <c r="N472" s="15">
        <f t="shared" si="56"/>
        <v>1.1040199995040894E-2</v>
      </c>
      <c r="O472" s="15">
        <f t="shared" si="57"/>
        <v>0.16653480114936828</v>
      </c>
      <c r="P472" s="19">
        <f t="shared" si="58"/>
        <v>2.4399999999999998E-2</v>
      </c>
    </row>
    <row r="473" spans="1:16" ht="15" x14ac:dyDescent="0.25">
      <c r="A473" s="12" t="s">
        <v>24</v>
      </c>
      <c r="B473" s="12">
        <v>156</v>
      </c>
      <c r="C473" s="12">
        <v>1917</v>
      </c>
      <c r="D473" s="12">
        <v>0</v>
      </c>
      <c r="E473" s="12">
        <v>0</v>
      </c>
      <c r="F473" s="15">
        <v>6.5332298278808598E-2</v>
      </c>
      <c r="G473" s="15">
        <v>0.14366600036621094</v>
      </c>
      <c r="H473" s="15">
        <v>1.1974300146102906E-2</v>
      </c>
      <c r="I473" s="15">
        <v>0.13169170022010804</v>
      </c>
      <c r="L473" s="15">
        <f t="shared" si="54"/>
        <v>9.2132298278808589E-2</v>
      </c>
      <c r="M473" s="15">
        <f t="shared" si="55"/>
        <v>0.17046600036621093</v>
      </c>
      <c r="N473" s="15">
        <f t="shared" si="56"/>
        <v>1.1974300146102906E-2</v>
      </c>
      <c r="O473" s="15">
        <f t="shared" si="57"/>
        <v>0.15849170022010803</v>
      </c>
      <c r="P473" s="19">
        <f t="shared" si="58"/>
        <v>2.6799999999999997E-2</v>
      </c>
    </row>
    <row r="474" spans="1:16" ht="15" x14ac:dyDescent="0.25">
      <c r="A474" s="12" t="s">
        <v>24</v>
      </c>
      <c r="B474" s="12">
        <v>156</v>
      </c>
      <c r="C474" s="12">
        <v>1918</v>
      </c>
      <c r="D474" s="12">
        <v>0</v>
      </c>
      <c r="E474" s="12">
        <v>0</v>
      </c>
      <c r="F474" s="15">
        <v>7.3424801826477051E-2</v>
      </c>
      <c r="G474" s="15">
        <v>0.16322900772094726</v>
      </c>
      <c r="H474" s="15">
        <v>1.8162599802017211E-2</v>
      </c>
      <c r="I474" s="15">
        <v>0.14506640791893005</v>
      </c>
      <c r="L474" s="15">
        <f t="shared" si="54"/>
        <v>0.10262480182647704</v>
      </c>
      <c r="M474" s="15">
        <f t="shared" si="55"/>
        <v>0.19242900772094726</v>
      </c>
      <c r="N474" s="15">
        <f t="shared" si="56"/>
        <v>1.8162599802017211E-2</v>
      </c>
      <c r="O474" s="15">
        <f t="shared" si="57"/>
        <v>0.17426640791893006</v>
      </c>
      <c r="P474" s="19">
        <f t="shared" si="58"/>
        <v>2.9199999999999997E-2</v>
      </c>
    </row>
    <row r="475" spans="1:16" ht="15" x14ac:dyDescent="0.25">
      <c r="A475" s="12" t="s">
        <v>24</v>
      </c>
      <c r="B475" s="12">
        <v>156</v>
      </c>
      <c r="C475" s="12">
        <v>1919</v>
      </c>
      <c r="D475" s="12">
        <v>0</v>
      </c>
      <c r="E475" s="12">
        <v>0</v>
      </c>
      <c r="F475" s="15">
        <v>8.007049560546875E-2</v>
      </c>
      <c r="G475" s="15">
        <v>0.16945999145507812</v>
      </c>
      <c r="H475" s="15">
        <v>2.8712699413299559E-2</v>
      </c>
      <c r="I475" s="15">
        <v>0.14074729204177858</v>
      </c>
      <c r="L475" s="15">
        <f t="shared" si="54"/>
        <v>0.11167049560546874</v>
      </c>
      <c r="M475" s="15">
        <f t="shared" si="55"/>
        <v>0.20105999145507811</v>
      </c>
      <c r="N475" s="15">
        <f t="shared" si="56"/>
        <v>2.8712699413299559E-2</v>
      </c>
      <c r="O475" s="15">
        <f t="shared" si="57"/>
        <v>0.17234729204177857</v>
      </c>
      <c r="P475" s="19">
        <f t="shared" si="58"/>
        <v>3.1599999999999996E-2</v>
      </c>
    </row>
    <row r="476" spans="1:16" ht="15" x14ac:dyDescent="0.25">
      <c r="A476" s="12" t="s">
        <v>24</v>
      </c>
      <c r="B476" s="12">
        <v>156</v>
      </c>
      <c r="C476" s="12">
        <v>1920</v>
      </c>
      <c r="D476" s="12">
        <v>0</v>
      </c>
      <c r="E476" s="12">
        <v>0</v>
      </c>
      <c r="F476" s="15">
        <v>8.6328496932983403E-2</v>
      </c>
      <c r="G476" s="15">
        <v>0.10450699806213379</v>
      </c>
      <c r="H476" s="15">
        <v>2.7564299106597901E-2</v>
      </c>
      <c r="I476" s="15">
        <v>7.694269895553589E-2</v>
      </c>
      <c r="L476" s="15">
        <f t="shared" si="54"/>
        <v>0.12032849693298339</v>
      </c>
      <c r="M476" s="15">
        <f t="shared" si="55"/>
        <v>0.13850699806213379</v>
      </c>
      <c r="N476" s="15">
        <f t="shared" si="56"/>
        <v>2.7564299106597901E-2</v>
      </c>
      <c r="O476" s="15">
        <f t="shared" si="57"/>
        <v>0.11094269895553588</v>
      </c>
      <c r="P476" s="19">
        <f t="shared" si="58"/>
        <v>3.3999999999999996E-2</v>
      </c>
    </row>
    <row r="477" spans="1:16" ht="15" x14ac:dyDescent="0.25">
      <c r="A477" s="12" t="s">
        <v>24</v>
      </c>
      <c r="B477" s="12">
        <v>156</v>
      </c>
      <c r="C477" s="12">
        <v>1921</v>
      </c>
      <c r="D477" s="12">
        <v>0</v>
      </c>
      <c r="E477" s="12">
        <v>0</v>
      </c>
      <c r="F477" s="15">
        <v>9.6961097717285158E-2</v>
      </c>
      <c r="G477" s="15">
        <v>0.11691800117492676</v>
      </c>
      <c r="H477" s="15">
        <v>3.3187699317932126E-2</v>
      </c>
      <c r="I477" s="15">
        <v>8.3730301856994635E-2</v>
      </c>
      <c r="L477" s="15">
        <f t="shared" si="54"/>
        <v>0.13336109771728516</v>
      </c>
      <c r="M477" s="15">
        <f t="shared" si="55"/>
        <v>0.15331800117492675</v>
      </c>
      <c r="N477" s="15">
        <f t="shared" si="56"/>
        <v>3.3187699317932126E-2</v>
      </c>
      <c r="O477" s="15">
        <f t="shared" si="57"/>
        <v>0.12013030185699464</v>
      </c>
      <c r="P477" s="19">
        <f t="shared" si="58"/>
        <v>3.6399999999999995E-2</v>
      </c>
    </row>
    <row r="478" spans="1:16" ht="15" x14ac:dyDescent="0.25">
      <c r="A478" s="12" t="s">
        <v>24</v>
      </c>
      <c r="B478" s="12">
        <v>156</v>
      </c>
      <c r="C478" s="12">
        <v>1922</v>
      </c>
      <c r="D478" s="12">
        <v>0</v>
      </c>
      <c r="E478" s="12">
        <v>0</v>
      </c>
      <c r="F478" s="15">
        <v>9.674300193786621E-2</v>
      </c>
      <c r="G478" s="15">
        <v>0.10420599937438965</v>
      </c>
      <c r="H478" s="15">
        <v>3.257040023803711E-2</v>
      </c>
      <c r="I478" s="15">
        <v>7.1635599136352535E-2</v>
      </c>
      <c r="L478" s="15">
        <f t="shared" si="54"/>
        <v>0.1355430019378662</v>
      </c>
      <c r="M478" s="15">
        <f t="shared" si="55"/>
        <v>0.14300599937438965</v>
      </c>
      <c r="N478" s="15">
        <f t="shared" si="56"/>
        <v>3.257040023803711E-2</v>
      </c>
      <c r="O478" s="15">
        <f t="shared" si="57"/>
        <v>0.11043559913635254</v>
      </c>
      <c r="P478" s="19">
        <f t="shared" si="58"/>
        <v>3.8799999999999994E-2</v>
      </c>
    </row>
    <row r="479" spans="1:16" ht="15" x14ac:dyDescent="0.25">
      <c r="A479" s="12" t="s">
        <v>24</v>
      </c>
      <c r="B479" s="12">
        <v>156</v>
      </c>
      <c r="C479" s="12">
        <v>1923</v>
      </c>
      <c r="D479" s="12">
        <v>0</v>
      </c>
      <c r="E479" s="12">
        <v>0</v>
      </c>
      <c r="F479" s="15">
        <v>8.952210426330566E-2</v>
      </c>
      <c r="G479" s="15">
        <v>8.1619195938110345E-2</v>
      </c>
      <c r="H479" s="15">
        <v>2.9899199008941651E-2</v>
      </c>
      <c r="I479" s="15">
        <v>5.1719996929168705E-2</v>
      </c>
      <c r="L479" s="15">
        <f t="shared" si="54"/>
        <v>0.13072210426330566</v>
      </c>
      <c r="M479" s="15">
        <f t="shared" si="55"/>
        <v>0.12281919593811033</v>
      </c>
      <c r="N479" s="15">
        <f t="shared" si="56"/>
        <v>2.9899199008941651E-2</v>
      </c>
      <c r="O479" s="15">
        <f t="shared" si="57"/>
        <v>9.2919996929168691E-2</v>
      </c>
      <c r="P479" s="19">
        <f t="shared" si="58"/>
        <v>4.1199999999999994E-2</v>
      </c>
    </row>
    <row r="480" spans="1:16" ht="15" x14ac:dyDescent="0.25">
      <c r="A480" s="12" t="s">
        <v>24</v>
      </c>
      <c r="B480" s="12">
        <v>156</v>
      </c>
      <c r="C480" s="12">
        <v>1924</v>
      </c>
      <c r="D480" s="12">
        <v>0</v>
      </c>
      <c r="E480" s="12">
        <v>0</v>
      </c>
      <c r="F480" s="15">
        <v>7.8307199478149417E-2</v>
      </c>
      <c r="G480" s="15">
        <v>7.824059963226318E-2</v>
      </c>
      <c r="H480" s="15">
        <v>2.9945600032806396E-2</v>
      </c>
      <c r="I480" s="15">
        <v>4.8294999599456788E-2</v>
      </c>
      <c r="L480" s="15">
        <f t="shared" si="54"/>
        <v>0.1219071994781494</v>
      </c>
      <c r="M480" s="15">
        <f t="shared" si="55"/>
        <v>0.12184059963226318</v>
      </c>
      <c r="N480" s="15">
        <f t="shared" si="56"/>
        <v>2.9945600032806396E-2</v>
      </c>
      <c r="O480" s="15">
        <f t="shared" si="57"/>
        <v>9.1894999599456781E-2</v>
      </c>
      <c r="P480" s="19">
        <f t="shared" si="58"/>
        <v>4.3599999999999993E-2</v>
      </c>
    </row>
    <row r="481" spans="1:16" ht="15" x14ac:dyDescent="0.25">
      <c r="A481" s="12" t="s">
        <v>24</v>
      </c>
      <c r="B481" s="12">
        <v>156</v>
      </c>
      <c r="C481" s="12">
        <v>1925</v>
      </c>
      <c r="D481" s="12">
        <v>0</v>
      </c>
      <c r="E481" s="12">
        <v>0</v>
      </c>
      <c r="F481" s="15">
        <v>7.6725997924804681E-2</v>
      </c>
      <c r="G481" s="15">
        <v>7.1181201934814448E-2</v>
      </c>
      <c r="H481" s="15">
        <v>2.6162500381469726E-2</v>
      </c>
      <c r="I481" s="15">
        <v>4.5018701553344725E-2</v>
      </c>
      <c r="L481" s="15">
        <f t="shared" si="54"/>
        <v>0.12272599792480468</v>
      </c>
      <c r="M481" s="15">
        <f t="shared" si="55"/>
        <v>0.11718120193481443</v>
      </c>
      <c r="N481" s="15">
        <f t="shared" si="56"/>
        <v>2.6162500381469726E-2</v>
      </c>
      <c r="O481" s="15">
        <f t="shared" si="57"/>
        <v>9.1018701553344711E-2</v>
      </c>
      <c r="P481" s="19">
        <f t="shared" si="58"/>
        <v>4.5999999999999992E-2</v>
      </c>
    </row>
    <row r="482" spans="1:16" ht="15" x14ac:dyDescent="0.25">
      <c r="A482" s="12" t="s">
        <v>24</v>
      </c>
      <c r="B482" s="12">
        <v>156</v>
      </c>
      <c r="C482" s="12">
        <v>1926</v>
      </c>
      <c r="D482" s="12">
        <v>0</v>
      </c>
      <c r="E482" s="12">
        <v>0</v>
      </c>
      <c r="F482" s="15">
        <v>7.7944002151489264E-2</v>
      </c>
      <c r="G482" s="15">
        <v>6.9801797866821294E-2</v>
      </c>
      <c r="H482" s="15">
        <v>2.5204000473022462E-2</v>
      </c>
      <c r="I482" s="15">
        <v>4.4597797393798828E-2</v>
      </c>
      <c r="L482" s="15">
        <f t="shared" si="54"/>
        <v>0.12634400215148925</v>
      </c>
      <c r="M482" s="15">
        <f t="shared" si="55"/>
        <v>0.11820179786682128</v>
      </c>
      <c r="N482" s="15">
        <f t="shared" si="56"/>
        <v>2.5204000473022462E-2</v>
      </c>
      <c r="O482" s="15">
        <f t="shared" si="57"/>
        <v>9.299779739379882E-2</v>
      </c>
      <c r="P482" s="19">
        <f t="shared" si="58"/>
        <v>4.8399999999999992E-2</v>
      </c>
    </row>
    <row r="483" spans="1:16" ht="15" x14ac:dyDescent="0.25">
      <c r="A483" s="12" t="s">
        <v>24</v>
      </c>
      <c r="B483" s="12">
        <v>156</v>
      </c>
      <c r="C483" s="12">
        <v>1927</v>
      </c>
      <c r="D483" s="12">
        <v>0</v>
      </c>
      <c r="E483" s="12">
        <v>0</v>
      </c>
      <c r="F483" s="15">
        <v>7.7468099594116213E-2</v>
      </c>
      <c r="G483" s="15">
        <v>6.8297100067138669E-2</v>
      </c>
      <c r="H483" s="15">
        <v>2.3179299831390381E-2</v>
      </c>
      <c r="I483" s="15">
        <v>4.5117800235748289E-2</v>
      </c>
      <c r="L483" s="15">
        <f t="shared" si="54"/>
        <v>0.1282680995941162</v>
      </c>
      <c r="M483" s="15">
        <f t="shared" si="55"/>
        <v>0.11909710006713867</v>
      </c>
      <c r="N483" s="15">
        <f t="shared" si="56"/>
        <v>2.3179299831390381E-2</v>
      </c>
      <c r="O483" s="15">
        <f t="shared" si="57"/>
        <v>9.591780023574828E-2</v>
      </c>
      <c r="P483" s="19">
        <f t="shared" si="58"/>
        <v>5.0799999999999991E-2</v>
      </c>
    </row>
    <row r="484" spans="1:16" ht="15" x14ac:dyDescent="0.25">
      <c r="A484" s="12" t="s">
        <v>24</v>
      </c>
      <c r="B484" s="12">
        <v>156</v>
      </c>
      <c r="C484" s="12">
        <v>1928</v>
      </c>
      <c r="D484" s="12">
        <v>0</v>
      </c>
      <c r="E484" s="12">
        <v>0</v>
      </c>
      <c r="F484" s="15">
        <v>7.6297497749328619E-2</v>
      </c>
      <c r="G484" s="15">
        <v>6.514050006866455E-2</v>
      </c>
      <c r="H484" s="15">
        <v>2.0661199092864992E-2</v>
      </c>
      <c r="I484" s="15">
        <v>4.4479300975799559E-2</v>
      </c>
      <c r="L484" s="15">
        <f t="shared" si="54"/>
        <v>0.12949749774932862</v>
      </c>
      <c r="M484" s="15">
        <f t="shared" si="55"/>
        <v>0.11834050006866453</v>
      </c>
      <c r="N484" s="15">
        <f t="shared" si="56"/>
        <v>2.0661199092864992E-2</v>
      </c>
      <c r="O484" s="15">
        <f t="shared" si="57"/>
        <v>9.7679300975799549E-2</v>
      </c>
      <c r="P484" s="19">
        <f t="shared" si="58"/>
        <v>5.319999999999999E-2</v>
      </c>
    </row>
    <row r="485" spans="1:16" ht="15" x14ac:dyDescent="0.25">
      <c r="A485" s="12" t="s">
        <v>24</v>
      </c>
      <c r="B485" s="12">
        <v>156</v>
      </c>
      <c r="C485" s="12">
        <v>1929</v>
      </c>
      <c r="D485" s="12">
        <v>0</v>
      </c>
      <c r="E485" s="12">
        <v>0</v>
      </c>
      <c r="F485" s="15">
        <v>7.3790497779846198E-2</v>
      </c>
      <c r="G485" s="15">
        <v>6.6020498275756831E-2</v>
      </c>
      <c r="H485" s="15">
        <v>1.980780005455017E-2</v>
      </c>
      <c r="I485" s="15">
        <v>4.6212698221206668E-2</v>
      </c>
      <c r="L485" s="15">
        <f t="shared" si="54"/>
        <v>0.12939049777984618</v>
      </c>
      <c r="M485" s="15">
        <f t="shared" si="55"/>
        <v>0.12162049827575683</v>
      </c>
      <c r="N485" s="15">
        <f t="shared" si="56"/>
        <v>1.980780005455017E-2</v>
      </c>
      <c r="O485" s="15">
        <f t="shared" si="57"/>
        <v>0.10181269822120666</v>
      </c>
      <c r="P485" s="19">
        <f t="shared" si="58"/>
        <v>5.559999999999999E-2</v>
      </c>
    </row>
    <row r="486" spans="1:16" ht="15" x14ac:dyDescent="0.25">
      <c r="A486" s="12" t="s">
        <v>24</v>
      </c>
      <c r="B486" s="12">
        <v>156</v>
      </c>
      <c r="C486" s="12">
        <v>1930</v>
      </c>
      <c r="D486" s="12">
        <v>0</v>
      </c>
      <c r="E486" s="12">
        <v>0</v>
      </c>
      <c r="F486" s="15">
        <v>6.2534999847412107E-2</v>
      </c>
      <c r="G486" s="15">
        <v>7.7202801704406743E-2</v>
      </c>
      <c r="H486" s="15">
        <v>2.1206300258636474E-2</v>
      </c>
      <c r="I486" s="15">
        <v>5.5996501445770265E-2</v>
      </c>
      <c r="L486" s="15">
        <f t="shared" si="54"/>
        <v>0.12053499984741209</v>
      </c>
      <c r="M486" s="15">
        <f t="shared" si="55"/>
        <v>0.13520280170440674</v>
      </c>
      <c r="N486" s="15">
        <f t="shared" si="56"/>
        <v>2.1206300258636474E-2</v>
      </c>
      <c r="O486" s="15">
        <f t="shared" si="57"/>
        <v>0.11399650144577025</v>
      </c>
      <c r="P486" s="19">
        <f t="shared" si="58"/>
        <v>5.7999999999999989E-2</v>
      </c>
    </row>
    <row r="487" spans="1:16" ht="15" x14ac:dyDescent="0.25">
      <c r="A487" s="12" t="s">
        <v>24</v>
      </c>
      <c r="B487" s="12">
        <v>156</v>
      </c>
      <c r="C487" s="12">
        <v>1931</v>
      </c>
      <c r="D487" s="12">
        <v>0</v>
      </c>
      <c r="E487" s="12">
        <v>0</v>
      </c>
      <c r="F487" s="15">
        <v>7.1276397705078126E-2</v>
      </c>
      <c r="G487" s="15">
        <v>9.5610504150390629E-2</v>
      </c>
      <c r="H487" s="15">
        <v>2.5804400444030762E-2</v>
      </c>
      <c r="I487" s="15">
        <v>6.9806103706359868E-2</v>
      </c>
      <c r="L487" s="15">
        <f t="shared" si="54"/>
        <v>0.13167639770507811</v>
      </c>
      <c r="M487" s="15">
        <f t="shared" si="55"/>
        <v>0.15601050415039061</v>
      </c>
      <c r="N487" s="15">
        <f t="shared" si="56"/>
        <v>2.5804400444030762E-2</v>
      </c>
      <c r="O487" s="15">
        <f t="shared" si="57"/>
        <v>0.13020610370635985</v>
      </c>
      <c r="P487" s="19">
        <f t="shared" si="58"/>
        <v>6.0399999999999988E-2</v>
      </c>
    </row>
    <row r="488" spans="1:16" ht="15" x14ac:dyDescent="0.25">
      <c r="A488" s="12" t="s">
        <v>24</v>
      </c>
      <c r="B488" s="12">
        <v>156</v>
      </c>
      <c r="C488" s="12">
        <v>1932</v>
      </c>
      <c r="D488" s="12">
        <v>0</v>
      </c>
      <c r="E488" s="12">
        <v>0</v>
      </c>
      <c r="F488" s="15">
        <v>8.1725196838378908E-2</v>
      </c>
      <c r="G488" s="15">
        <v>0.13959099769592284</v>
      </c>
      <c r="H488" s="15">
        <v>3.5395898818969727E-2</v>
      </c>
      <c r="I488" s="15">
        <v>0.10419509887695312</v>
      </c>
      <c r="L488" s="15">
        <f t="shared" si="54"/>
        <v>0.14452519683837889</v>
      </c>
      <c r="M488" s="15">
        <f t="shared" si="55"/>
        <v>0.20239099769592284</v>
      </c>
      <c r="N488" s="15">
        <f t="shared" si="56"/>
        <v>3.5395898818969727E-2</v>
      </c>
      <c r="O488" s="15">
        <f t="shared" si="57"/>
        <v>0.16699509887695313</v>
      </c>
      <c r="P488" s="19">
        <f t="shared" si="58"/>
        <v>6.2799999999999995E-2</v>
      </c>
    </row>
    <row r="489" spans="1:16" ht="15" x14ac:dyDescent="0.25">
      <c r="A489" s="12" t="s">
        <v>24</v>
      </c>
      <c r="B489" s="12">
        <v>156</v>
      </c>
      <c r="C489" s="12">
        <v>1933</v>
      </c>
      <c r="D489" s="12">
        <v>0</v>
      </c>
      <c r="E489" s="12">
        <v>0</v>
      </c>
      <c r="F489" s="15">
        <v>9.2955303192138669E-2</v>
      </c>
      <c r="G489" s="15">
        <v>0.13121399879455567</v>
      </c>
      <c r="H489" s="15">
        <v>4.0005698204040527E-2</v>
      </c>
      <c r="I489" s="15">
        <v>9.1208300590515143E-2</v>
      </c>
      <c r="L489" s="15">
        <f t="shared" si="54"/>
        <v>0.15815530319213866</v>
      </c>
      <c r="M489" s="15">
        <f t="shared" si="55"/>
        <v>0.19641399879455568</v>
      </c>
      <c r="N489" s="15">
        <f t="shared" si="56"/>
        <v>4.0005698204040527E-2</v>
      </c>
      <c r="O489" s="15">
        <f t="shared" si="57"/>
        <v>0.15640830059051514</v>
      </c>
      <c r="P489" s="19">
        <f t="shared" si="58"/>
        <v>6.5199999999999994E-2</v>
      </c>
    </row>
    <row r="490" spans="1:16" ht="15" x14ac:dyDescent="0.25">
      <c r="A490" s="12" t="s">
        <v>24</v>
      </c>
      <c r="B490" s="12">
        <v>156</v>
      </c>
      <c r="C490" s="12">
        <v>1934</v>
      </c>
      <c r="D490" s="12">
        <v>0</v>
      </c>
      <c r="E490" s="12">
        <v>0</v>
      </c>
      <c r="F490" s="15">
        <v>9.1181697845458987E-2</v>
      </c>
      <c r="G490" s="15">
        <v>0.12045900344848633</v>
      </c>
      <c r="H490" s="15">
        <v>3.4895401000976566E-2</v>
      </c>
      <c r="I490" s="15">
        <v>8.5563602447509768E-2</v>
      </c>
      <c r="L490" s="15">
        <f t="shared" si="54"/>
        <v>0.15878169784545898</v>
      </c>
      <c r="M490" s="15">
        <f t="shared" si="55"/>
        <v>0.18805900344848631</v>
      </c>
      <c r="N490" s="15">
        <f t="shared" si="56"/>
        <v>3.4895401000976566E-2</v>
      </c>
      <c r="O490" s="15">
        <f t="shared" si="57"/>
        <v>0.15316360244750976</v>
      </c>
      <c r="P490" s="19">
        <f t="shared" si="58"/>
        <v>6.7599999999999993E-2</v>
      </c>
    </row>
    <row r="491" spans="1:16" ht="15" x14ac:dyDescent="0.25">
      <c r="A491" s="12" t="s">
        <v>24</v>
      </c>
      <c r="B491" s="12">
        <v>156</v>
      </c>
      <c r="C491" s="12">
        <v>1935</v>
      </c>
      <c r="D491" s="12">
        <v>0</v>
      </c>
      <c r="E491" s="12">
        <v>0</v>
      </c>
      <c r="F491" s="15">
        <v>8.6631002426147463E-2</v>
      </c>
      <c r="G491" s="15">
        <v>0.1238319969177246</v>
      </c>
      <c r="H491" s="15">
        <v>3.1271800994873047E-2</v>
      </c>
      <c r="I491" s="15">
        <v>9.2560195922851557E-2</v>
      </c>
      <c r="L491" s="15">
        <f t="shared" si="54"/>
        <v>0.15663100242614747</v>
      </c>
      <c r="M491" s="15">
        <f t="shared" si="55"/>
        <v>0.1938319969177246</v>
      </c>
      <c r="N491" s="15">
        <f t="shared" si="56"/>
        <v>3.1271800994873047E-2</v>
      </c>
      <c r="O491" s="15">
        <f t="shared" si="57"/>
        <v>0.16256019592285154</v>
      </c>
      <c r="P491" s="19">
        <f t="shared" si="58"/>
        <v>6.9999999999999993E-2</v>
      </c>
    </row>
    <row r="492" spans="1:16" ht="15" x14ac:dyDescent="0.25">
      <c r="A492" s="12" t="s">
        <v>24</v>
      </c>
      <c r="B492" s="12">
        <v>156</v>
      </c>
      <c r="C492" s="12">
        <v>1936</v>
      </c>
      <c r="D492" s="12">
        <v>0</v>
      </c>
      <c r="E492" s="12">
        <v>0</v>
      </c>
      <c r="F492" s="15">
        <v>9.7993097305297858E-2</v>
      </c>
      <c r="G492" s="15">
        <v>0.11480400085449219</v>
      </c>
      <c r="H492" s="15">
        <v>2.9650399684906004E-2</v>
      </c>
      <c r="I492" s="15">
        <v>8.5153601169586188E-2</v>
      </c>
      <c r="L492" s="15">
        <f t="shared" si="54"/>
        <v>0.17039309730529784</v>
      </c>
      <c r="M492" s="15">
        <f t="shared" si="55"/>
        <v>0.18720400085449218</v>
      </c>
      <c r="N492" s="15">
        <f t="shared" si="56"/>
        <v>2.9650399684906004E-2</v>
      </c>
      <c r="O492" s="15">
        <f t="shared" si="57"/>
        <v>0.15755360116958617</v>
      </c>
      <c r="P492" s="19">
        <f t="shared" si="58"/>
        <v>7.2399999999999992E-2</v>
      </c>
    </row>
    <row r="493" spans="1:16" ht="15" x14ac:dyDescent="0.25">
      <c r="A493" s="12" t="s">
        <v>24</v>
      </c>
      <c r="B493" s="12">
        <v>156</v>
      </c>
      <c r="C493" s="12">
        <v>1937</v>
      </c>
      <c r="D493" s="12">
        <v>0</v>
      </c>
      <c r="E493" s="12">
        <v>0</v>
      </c>
      <c r="F493" s="15">
        <v>9.8588104248046871E-2</v>
      </c>
      <c r="G493" s="15">
        <v>0.10196499824523926</v>
      </c>
      <c r="H493" s="15">
        <v>2.5205099582672121E-2</v>
      </c>
      <c r="I493" s="15">
        <v>7.6759898662567133E-2</v>
      </c>
      <c r="L493" s="15">
        <f t="shared" si="54"/>
        <v>0.17338810424804685</v>
      </c>
      <c r="M493" s="15">
        <f t="shared" si="55"/>
        <v>0.17676499824523925</v>
      </c>
      <c r="N493" s="15">
        <f t="shared" si="56"/>
        <v>2.5205099582672121E-2</v>
      </c>
      <c r="O493" s="15">
        <f t="shared" si="57"/>
        <v>0.15155989866256714</v>
      </c>
      <c r="P493" s="19">
        <f t="shared" si="58"/>
        <v>7.4799999999999991E-2</v>
      </c>
    </row>
    <row r="494" spans="1:16" ht="15" x14ac:dyDescent="0.25">
      <c r="A494" s="12" t="s">
        <v>24</v>
      </c>
      <c r="B494" s="12">
        <v>156</v>
      </c>
      <c r="C494" s="12">
        <v>1938</v>
      </c>
      <c r="D494" s="12">
        <v>0</v>
      </c>
      <c r="E494" s="12">
        <v>0</v>
      </c>
      <c r="F494" s="15">
        <v>9.5239000320434572E-2</v>
      </c>
      <c r="G494" s="15">
        <v>0.10491299629211426</v>
      </c>
      <c r="H494" s="15">
        <v>2.5246601104736328E-2</v>
      </c>
      <c r="I494" s="15">
        <v>7.9666395187377934E-2</v>
      </c>
      <c r="L494" s="15">
        <f t="shared" si="54"/>
        <v>0.17243900032043458</v>
      </c>
      <c r="M494" s="15">
        <f t="shared" si="55"/>
        <v>0.18211299629211425</v>
      </c>
      <c r="N494" s="15">
        <f t="shared" si="56"/>
        <v>2.5246601104736328E-2</v>
      </c>
      <c r="O494" s="15">
        <f t="shared" si="57"/>
        <v>0.15686639518737794</v>
      </c>
      <c r="P494" s="19">
        <f t="shared" si="58"/>
        <v>7.7199999999999991E-2</v>
      </c>
    </row>
    <row r="495" spans="1:16" ht="15" x14ac:dyDescent="0.25">
      <c r="A495" s="12" t="s">
        <v>24</v>
      </c>
      <c r="B495" s="12">
        <v>156</v>
      </c>
      <c r="C495" s="12">
        <v>1939</v>
      </c>
      <c r="D495" s="12">
        <v>0</v>
      </c>
      <c r="E495" s="12">
        <v>0</v>
      </c>
      <c r="F495" s="15">
        <v>0.1</v>
      </c>
      <c r="G495" s="15">
        <v>0.12111700057983399</v>
      </c>
      <c r="H495" s="15">
        <v>2.3945899009704591E-2</v>
      </c>
      <c r="I495" s="15">
        <v>9.7171101570129398E-2</v>
      </c>
      <c r="L495" s="15">
        <f t="shared" si="54"/>
        <v>0.17959999999999998</v>
      </c>
      <c r="M495" s="15">
        <f t="shared" si="55"/>
        <v>0.20071700057983399</v>
      </c>
      <c r="N495" s="15">
        <f t="shared" si="56"/>
        <v>2.3945899009704591E-2</v>
      </c>
      <c r="O495" s="15">
        <f t="shared" si="57"/>
        <v>0.17677110157012937</v>
      </c>
      <c r="P495" s="19">
        <f t="shared" si="58"/>
        <v>7.959999999999999E-2</v>
      </c>
    </row>
    <row r="496" spans="1:16" ht="15" x14ac:dyDescent="0.25">
      <c r="A496" s="12" t="s">
        <v>24</v>
      </c>
      <c r="B496" s="12">
        <v>156</v>
      </c>
      <c r="C496" s="12">
        <v>1940</v>
      </c>
      <c r="D496" s="12">
        <v>0</v>
      </c>
      <c r="E496" s="12">
        <v>0</v>
      </c>
      <c r="F496" s="15">
        <v>0.12991200447082518</v>
      </c>
      <c r="G496" s="15">
        <v>0.18614599227905274</v>
      </c>
      <c r="H496" s="15">
        <v>2.170419931411743E-2</v>
      </c>
      <c r="I496" s="15">
        <v>0.1644417929649353</v>
      </c>
      <c r="L496" s="15">
        <f t="shared" si="54"/>
        <v>0.21191200447082517</v>
      </c>
      <c r="M496" s="15">
        <f t="shared" si="55"/>
        <v>0.26814599227905273</v>
      </c>
      <c r="N496" s="15">
        <f t="shared" si="56"/>
        <v>2.170419931411743E-2</v>
      </c>
      <c r="O496" s="15">
        <f t="shared" si="57"/>
        <v>0.24644179296493529</v>
      </c>
      <c r="P496" s="19">
        <f t="shared" si="58"/>
        <v>8.199999999999999E-2</v>
      </c>
    </row>
    <row r="497" spans="1:16" ht="15" x14ac:dyDescent="0.25">
      <c r="A497" s="12" t="s">
        <v>24</v>
      </c>
      <c r="B497" s="12">
        <v>156</v>
      </c>
      <c r="C497" s="12">
        <v>1941</v>
      </c>
      <c r="D497" s="12">
        <v>0</v>
      </c>
      <c r="E497" s="12">
        <v>0</v>
      </c>
      <c r="F497" s="15">
        <v>0.17972700119018556</v>
      </c>
      <c r="G497" s="15">
        <v>0.22760200500488281</v>
      </c>
      <c r="H497" s="15">
        <v>2.0719599723815919E-2</v>
      </c>
      <c r="I497" s="15">
        <v>0.20688240528106688</v>
      </c>
      <c r="L497" s="15">
        <f t="shared" si="54"/>
        <v>0.26412700119018556</v>
      </c>
      <c r="M497" s="15">
        <f t="shared" si="55"/>
        <v>0.31200200500488279</v>
      </c>
      <c r="N497" s="15">
        <f t="shared" si="56"/>
        <v>2.0719599723815919E-2</v>
      </c>
      <c r="O497" s="15">
        <f t="shared" si="57"/>
        <v>0.29128240528106686</v>
      </c>
      <c r="P497" s="19">
        <f t="shared" si="58"/>
        <v>8.4399999999999989E-2</v>
      </c>
    </row>
    <row r="498" spans="1:16" ht="15" x14ac:dyDescent="0.25">
      <c r="A498" s="12" t="s">
        <v>24</v>
      </c>
      <c r="B498" s="12">
        <v>156</v>
      </c>
      <c r="C498" s="12">
        <v>1942</v>
      </c>
      <c r="D498" s="12">
        <v>0</v>
      </c>
      <c r="E498" s="12">
        <v>0</v>
      </c>
      <c r="F498" s="15">
        <v>0.21914300918579102</v>
      </c>
      <c r="G498" s="15">
        <v>0.42738399505615232</v>
      </c>
      <c r="H498" s="15">
        <v>1.9727200269699097E-2</v>
      </c>
      <c r="I498" s="15">
        <v>0.40765679478645322</v>
      </c>
      <c r="L498" s="15">
        <f t="shared" si="54"/>
        <v>0.30594300918579098</v>
      </c>
      <c r="M498" s="15">
        <f t="shared" si="55"/>
        <v>0.51418399505615231</v>
      </c>
      <c r="N498" s="15">
        <f t="shared" si="56"/>
        <v>1.9727200269699097E-2</v>
      </c>
      <c r="O498" s="15">
        <f t="shared" si="57"/>
        <v>0.49445679478645321</v>
      </c>
      <c r="P498" s="19">
        <f t="shared" si="58"/>
        <v>8.6799999999999988E-2</v>
      </c>
    </row>
    <row r="499" spans="1:16" ht="15" x14ac:dyDescent="0.25">
      <c r="A499" s="12" t="s">
        <v>24</v>
      </c>
      <c r="B499" s="12">
        <v>156</v>
      </c>
      <c r="C499" s="12">
        <v>1943</v>
      </c>
      <c r="D499" s="12">
        <v>0</v>
      </c>
      <c r="E499" s="12">
        <v>0</v>
      </c>
      <c r="F499" s="15">
        <v>0.25015800476074218</v>
      </c>
      <c r="G499" s="15">
        <v>0.48151599884033203</v>
      </c>
      <c r="H499" s="15">
        <v>2.3712999820709228E-2</v>
      </c>
      <c r="I499" s="15">
        <v>0.45780299901962279</v>
      </c>
      <c r="L499" s="15">
        <f t="shared" si="54"/>
        <v>0.33935800476074218</v>
      </c>
      <c r="M499" s="15">
        <f t="shared" si="55"/>
        <v>0.57071599884033197</v>
      </c>
      <c r="N499" s="15">
        <f t="shared" si="56"/>
        <v>2.3712999820709228E-2</v>
      </c>
      <c r="O499" s="15">
        <f t="shared" si="57"/>
        <v>0.54700299901962279</v>
      </c>
      <c r="P499" s="19">
        <f t="shared" si="58"/>
        <v>8.9199999999999988E-2</v>
      </c>
    </row>
    <row r="500" spans="1:16" ht="15" x14ac:dyDescent="0.25">
      <c r="A500" s="12" t="s">
        <v>24</v>
      </c>
      <c r="B500" s="12">
        <v>156</v>
      </c>
      <c r="C500" s="12">
        <v>1944</v>
      </c>
      <c r="D500" s="12">
        <v>0</v>
      </c>
      <c r="E500" s="12">
        <v>0</v>
      </c>
      <c r="F500" s="15">
        <v>0.22681499481201173</v>
      </c>
      <c r="G500" s="15">
        <v>0.44274101257324217</v>
      </c>
      <c r="H500" s="15">
        <v>2.8680000305175781E-2</v>
      </c>
      <c r="I500" s="15">
        <v>0.41406101226806641</v>
      </c>
      <c r="L500" s="15">
        <f t="shared" si="54"/>
        <v>0.31841499481201174</v>
      </c>
      <c r="M500" s="15">
        <f t="shared" si="55"/>
        <v>0.53434101257324218</v>
      </c>
      <c r="N500" s="15">
        <f t="shared" si="56"/>
        <v>2.8680000305175781E-2</v>
      </c>
      <c r="O500" s="15">
        <f t="shared" si="57"/>
        <v>0.50566101226806637</v>
      </c>
      <c r="P500" s="19">
        <f t="shared" si="58"/>
        <v>9.1599999999999987E-2</v>
      </c>
    </row>
    <row r="501" spans="1:16" ht="15" x14ac:dyDescent="0.25">
      <c r="A501" s="12" t="s">
        <v>24</v>
      </c>
      <c r="B501" s="12">
        <v>156</v>
      </c>
      <c r="C501" s="12">
        <v>1945</v>
      </c>
      <c r="D501" s="12">
        <v>0</v>
      </c>
      <c r="E501" s="12">
        <v>0</v>
      </c>
      <c r="F501" s="15">
        <v>0.25399999618530272</v>
      </c>
      <c r="G501" s="15">
        <v>0.4329600143432617</v>
      </c>
      <c r="H501" s="15">
        <v>3.6887800693511962E-2</v>
      </c>
      <c r="I501" s="15">
        <v>0.39607221364974976</v>
      </c>
      <c r="L501" s="15">
        <f t="shared" si="54"/>
        <v>0.3479999961853027</v>
      </c>
      <c r="M501" s="15">
        <f t="shared" si="55"/>
        <v>0.52696001434326167</v>
      </c>
      <c r="N501" s="15">
        <f t="shared" si="56"/>
        <v>3.6887800693511962E-2</v>
      </c>
      <c r="O501" s="15">
        <f t="shared" si="57"/>
        <v>0.49007221364974973</v>
      </c>
      <c r="P501" s="19">
        <f t="shared" si="58"/>
        <v>9.3999999999999986E-2</v>
      </c>
    </row>
    <row r="502" spans="1:16" ht="15" x14ac:dyDescent="0.25">
      <c r="A502" s="12" t="s">
        <v>24</v>
      </c>
      <c r="B502" s="12">
        <v>156</v>
      </c>
      <c r="C502" s="12">
        <v>1946</v>
      </c>
      <c r="D502" s="12">
        <v>0</v>
      </c>
      <c r="E502" s="12">
        <v>0</v>
      </c>
      <c r="F502" s="15">
        <v>0.25308399200439452</v>
      </c>
      <c r="G502" s="15">
        <v>0.22164100646972656</v>
      </c>
      <c r="H502" s="15">
        <v>4.0151400566101073E-2</v>
      </c>
      <c r="I502" s="15">
        <v>0.18148960590362548</v>
      </c>
      <c r="L502" s="15">
        <f t="shared" si="54"/>
        <v>0.34948399200439451</v>
      </c>
      <c r="M502" s="15">
        <f t="shared" si="55"/>
        <v>0.31804100646972655</v>
      </c>
      <c r="N502" s="15">
        <f t="shared" si="56"/>
        <v>4.0151400566101073E-2</v>
      </c>
      <c r="O502" s="15">
        <f t="shared" si="57"/>
        <v>0.27788960590362544</v>
      </c>
      <c r="P502" s="19">
        <f t="shared" si="58"/>
        <v>9.6399999999999986E-2</v>
      </c>
    </row>
    <row r="503" spans="1:16" ht="15" x14ac:dyDescent="0.25">
      <c r="A503" s="12" t="s">
        <v>24</v>
      </c>
      <c r="B503" s="12">
        <v>156</v>
      </c>
      <c r="C503" s="12">
        <v>1947</v>
      </c>
      <c r="D503" s="12">
        <v>0</v>
      </c>
      <c r="E503" s="12">
        <v>0</v>
      </c>
      <c r="F503" s="15">
        <v>0.21314500808715819</v>
      </c>
      <c r="G503" s="15">
        <v>0.16296300888061524</v>
      </c>
      <c r="H503" s="15">
        <v>3.4639599323272707E-2</v>
      </c>
      <c r="I503" s="15">
        <v>0.12832340955734253</v>
      </c>
      <c r="L503" s="15">
        <f t="shared" si="54"/>
        <v>0.31194500808715819</v>
      </c>
      <c r="M503" s="15">
        <f t="shared" si="55"/>
        <v>0.26176300888061521</v>
      </c>
      <c r="N503" s="15">
        <f t="shared" si="56"/>
        <v>3.4639599323272707E-2</v>
      </c>
      <c r="O503" s="15">
        <f t="shared" si="57"/>
        <v>0.2271234095573425</v>
      </c>
      <c r="P503" s="19">
        <f t="shared" si="58"/>
        <v>9.8799999999999985E-2</v>
      </c>
    </row>
    <row r="504" spans="1:16" ht="15" x14ac:dyDescent="0.25">
      <c r="A504" s="12" t="s">
        <v>24</v>
      </c>
      <c r="B504" s="12">
        <v>156</v>
      </c>
      <c r="C504" s="12">
        <v>1948</v>
      </c>
      <c r="D504" s="12">
        <v>0</v>
      </c>
      <c r="E504" s="12">
        <v>0</v>
      </c>
      <c r="F504" s="15">
        <v>0.17869600296020507</v>
      </c>
      <c r="G504" s="15">
        <v>0.14029899597167969</v>
      </c>
      <c r="H504" s="15">
        <v>3.0640299320220946E-2</v>
      </c>
      <c r="I504" s="15">
        <v>0.10965869665145873</v>
      </c>
      <c r="L504" s="15">
        <f t="shared" si="54"/>
        <v>0.27989600296020506</v>
      </c>
      <c r="M504" s="15">
        <f t="shared" si="55"/>
        <v>0.24149899597167968</v>
      </c>
      <c r="N504" s="15">
        <f t="shared" si="56"/>
        <v>3.0640299320220946E-2</v>
      </c>
      <c r="O504" s="15">
        <f t="shared" si="57"/>
        <v>0.21085869665145873</v>
      </c>
      <c r="P504" s="19">
        <f t="shared" si="58"/>
        <v>0.10119999999999998</v>
      </c>
    </row>
    <row r="505" spans="1:16" ht="15" x14ac:dyDescent="0.25">
      <c r="A505" s="12" t="s">
        <v>24</v>
      </c>
      <c r="B505" s="12">
        <v>156</v>
      </c>
      <c r="C505" s="12">
        <v>1949</v>
      </c>
      <c r="D505" s="12">
        <v>0</v>
      </c>
      <c r="E505" s="12">
        <v>0</v>
      </c>
      <c r="F505" s="15">
        <v>0.15357700347900391</v>
      </c>
      <c r="G505" s="15">
        <v>0.14574999809265138</v>
      </c>
      <c r="H505" s="15">
        <v>2.6833300590515138E-2</v>
      </c>
      <c r="I505" s="15">
        <v>0.11891669750213624</v>
      </c>
      <c r="L505" s="15">
        <f t="shared" si="54"/>
        <v>0.25717700347900391</v>
      </c>
      <c r="M505" s="15">
        <f t="shared" si="55"/>
        <v>0.24934999809265135</v>
      </c>
      <c r="N505" s="15">
        <f t="shared" si="56"/>
        <v>2.6833300590515138E-2</v>
      </c>
      <c r="O505" s="15">
        <f t="shared" si="57"/>
        <v>0.22251669750213621</v>
      </c>
      <c r="P505" s="19">
        <f t="shared" si="58"/>
        <v>0.10359999999999998</v>
      </c>
    </row>
    <row r="506" spans="1:16" ht="15" x14ac:dyDescent="0.25">
      <c r="A506" s="12" t="s">
        <v>24</v>
      </c>
      <c r="B506" s="12">
        <v>156</v>
      </c>
      <c r="C506" s="12">
        <v>1950</v>
      </c>
      <c r="D506" s="12">
        <v>0</v>
      </c>
      <c r="E506" s="12">
        <v>0</v>
      </c>
      <c r="F506" s="15">
        <v>0.16085899353027344</v>
      </c>
      <c r="G506" s="15">
        <v>0.14993800163269044</v>
      </c>
      <c r="H506" s="15">
        <v>2.2688200473785402E-2</v>
      </c>
      <c r="I506" s="15">
        <v>0.12724980115890502</v>
      </c>
      <c r="L506" s="15">
        <f t="shared" si="54"/>
        <v>0.26685899353027343</v>
      </c>
      <c r="M506" s="15">
        <f t="shared" si="55"/>
        <v>0.25593800163269043</v>
      </c>
      <c r="N506" s="15">
        <f t="shared" si="56"/>
        <v>2.2688200473785402E-2</v>
      </c>
      <c r="O506" s="15">
        <f t="shared" si="57"/>
        <v>0.23324980115890501</v>
      </c>
      <c r="P506" s="19">
        <f t="shared" si="58"/>
        <v>0.10599999999999998</v>
      </c>
    </row>
    <row r="507" spans="1:16" ht="15" x14ac:dyDescent="0.25">
      <c r="A507" s="12" t="s">
        <v>24</v>
      </c>
      <c r="B507" s="12">
        <v>156</v>
      </c>
      <c r="C507" s="12">
        <v>1951</v>
      </c>
      <c r="D507" s="12">
        <v>0</v>
      </c>
      <c r="E507" s="12">
        <v>0</v>
      </c>
      <c r="F507" s="15">
        <v>0.17660499572753907</v>
      </c>
      <c r="G507" s="15">
        <v>0.16560300827026367</v>
      </c>
      <c r="H507" s="15">
        <v>2.3556799888610841E-2</v>
      </c>
      <c r="I507" s="15">
        <v>0.14204620838165283</v>
      </c>
      <c r="L507" s="15">
        <f t="shared" si="54"/>
        <v>0.28500499572753907</v>
      </c>
      <c r="M507" s="15">
        <f t="shared" si="55"/>
        <v>0.27400300827026364</v>
      </c>
      <c r="N507" s="15">
        <f t="shared" si="56"/>
        <v>2.3556799888610841E-2</v>
      </c>
      <c r="O507" s="15">
        <f t="shared" si="57"/>
        <v>0.25044620838165282</v>
      </c>
      <c r="P507" s="19">
        <f t="shared" si="58"/>
        <v>0.10839999999999998</v>
      </c>
    </row>
    <row r="508" spans="1:16" ht="15" x14ac:dyDescent="0.25">
      <c r="A508" s="12" t="s">
        <v>24</v>
      </c>
      <c r="B508" s="12">
        <v>156</v>
      </c>
      <c r="C508" s="12">
        <v>1952</v>
      </c>
      <c r="D508" s="12">
        <v>0</v>
      </c>
      <c r="E508" s="12">
        <v>0</v>
      </c>
      <c r="F508" s="15">
        <v>0.1712459945678711</v>
      </c>
      <c r="G508" s="15">
        <v>0.17032300949096679</v>
      </c>
      <c r="H508" s="15">
        <v>1.8256299495697022E-2</v>
      </c>
      <c r="I508" s="15">
        <v>0.15206670999526978</v>
      </c>
      <c r="L508" s="15">
        <f t="shared" si="54"/>
        <v>0.28204599456787105</v>
      </c>
      <c r="M508" s="15">
        <f t="shared" si="55"/>
        <v>0.2811230094909668</v>
      </c>
      <c r="N508" s="15">
        <f t="shared" si="56"/>
        <v>1.8256299495697022E-2</v>
      </c>
      <c r="O508" s="15">
        <f t="shared" si="57"/>
        <v>0.26286670999526973</v>
      </c>
      <c r="P508" s="19">
        <f t="shared" si="58"/>
        <v>0.11079999999999998</v>
      </c>
    </row>
    <row r="509" spans="1:16" ht="15" x14ac:dyDescent="0.25">
      <c r="A509" s="12" t="s">
        <v>24</v>
      </c>
      <c r="B509" s="12">
        <v>156</v>
      </c>
      <c r="C509" s="12">
        <v>1953</v>
      </c>
      <c r="D509" s="12">
        <v>0</v>
      </c>
      <c r="E509" s="12">
        <v>0</v>
      </c>
      <c r="F509" s="15">
        <v>0.1646269989013672</v>
      </c>
      <c r="G509" s="15">
        <v>0.16160200119018556</v>
      </c>
      <c r="H509" s="15">
        <v>1.8562400341033937E-2</v>
      </c>
      <c r="I509" s="15">
        <v>0.1430396008491516</v>
      </c>
      <c r="L509" s="15">
        <f t="shared" si="54"/>
        <v>0.27782699890136719</v>
      </c>
      <c r="M509" s="15">
        <f t="shared" si="55"/>
        <v>0.27480200119018555</v>
      </c>
      <c r="N509" s="15">
        <f t="shared" si="56"/>
        <v>1.8562400341033937E-2</v>
      </c>
      <c r="O509" s="15">
        <f t="shared" si="57"/>
        <v>0.25623960084915159</v>
      </c>
      <c r="P509" s="19">
        <f t="shared" si="58"/>
        <v>0.11319999999999998</v>
      </c>
    </row>
    <row r="510" spans="1:16" ht="15" x14ac:dyDescent="0.25">
      <c r="A510" s="12" t="s">
        <v>24</v>
      </c>
      <c r="B510" s="12">
        <v>156</v>
      </c>
      <c r="C510" s="12">
        <v>1954</v>
      </c>
      <c r="D510" s="12">
        <v>0</v>
      </c>
      <c r="E510" s="12">
        <v>0</v>
      </c>
      <c r="F510" s="15">
        <v>0.15362000465393066</v>
      </c>
      <c r="G510" s="15">
        <v>0.15927599906921386</v>
      </c>
      <c r="H510" s="15">
        <v>1.871309995651245E-2</v>
      </c>
      <c r="I510" s="15">
        <v>0.14056289911270142</v>
      </c>
      <c r="L510" s="15">
        <f t="shared" si="54"/>
        <v>0.26922000465393064</v>
      </c>
      <c r="M510" s="15">
        <f t="shared" si="55"/>
        <v>0.27487599906921384</v>
      </c>
      <c r="N510" s="15">
        <f t="shared" si="56"/>
        <v>1.871309995651245E-2</v>
      </c>
      <c r="O510" s="15">
        <f t="shared" si="57"/>
        <v>0.2561628991127014</v>
      </c>
      <c r="P510" s="19">
        <f t="shared" si="58"/>
        <v>0.11559999999999998</v>
      </c>
    </row>
    <row r="511" spans="1:16" ht="15" x14ac:dyDescent="0.25">
      <c r="A511" s="12" t="s">
        <v>24</v>
      </c>
      <c r="B511" s="12">
        <v>156</v>
      </c>
      <c r="C511" s="12">
        <v>1955</v>
      </c>
      <c r="D511" s="12">
        <v>0</v>
      </c>
      <c r="E511" s="12">
        <v>0</v>
      </c>
      <c r="F511" s="15">
        <v>0.14868399620056152</v>
      </c>
      <c r="G511" s="15">
        <v>0.14980199813842773</v>
      </c>
      <c r="H511" s="15">
        <v>1.7379100322723388E-2</v>
      </c>
      <c r="I511" s="15">
        <v>0.13242289781570435</v>
      </c>
      <c r="L511" s="15">
        <f t="shared" si="54"/>
        <v>0.26668399620056149</v>
      </c>
      <c r="M511" s="15">
        <f t="shared" si="55"/>
        <v>0.2678019981384277</v>
      </c>
      <c r="N511" s="15">
        <f t="shared" si="56"/>
        <v>1.7379100322723388E-2</v>
      </c>
      <c r="O511" s="15">
        <f t="shared" si="57"/>
        <v>0.25042289781570432</v>
      </c>
      <c r="P511" s="19">
        <f t="shared" si="58"/>
        <v>0.11799999999999998</v>
      </c>
    </row>
    <row r="512" spans="1:16" ht="15" x14ac:dyDescent="0.25">
      <c r="A512" s="12" t="s">
        <v>24</v>
      </c>
      <c r="B512" s="12">
        <v>156</v>
      </c>
      <c r="C512" s="12">
        <v>1956</v>
      </c>
      <c r="D512" s="12">
        <v>0</v>
      </c>
      <c r="E512" s="12">
        <v>0</v>
      </c>
      <c r="F512" s="15">
        <v>0.15340399742126465</v>
      </c>
      <c r="G512" s="15">
        <v>0.14566900253295897</v>
      </c>
      <c r="H512" s="15">
        <v>1.6044900417327881E-2</v>
      </c>
      <c r="I512" s="15">
        <v>0.12962410211563111</v>
      </c>
      <c r="L512" s="15">
        <f t="shared" si="54"/>
        <v>0.2738039974212646</v>
      </c>
      <c r="M512" s="15">
        <f t="shared" si="55"/>
        <v>0.26606900253295895</v>
      </c>
      <c r="N512" s="15">
        <f t="shared" si="56"/>
        <v>1.6044900417327881E-2</v>
      </c>
      <c r="O512" s="15">
        <f t="shared" si="57"/>
        <v>0.25002410211563109</v>
      </c>
      <c r="P512" s="19">
        <f t="shared" si="58"/>
        <v>0.12039999999999998</v>
      </c>
    </row>
    <row r="513" spans="1:16" ht="15" x14ac:dyDescent="0.25">
      <c r="A513" s="12" t="s">
        <v>24</v>
      </c>
      <c r="B513" s="12">
        <v>156</v>
      </c>
      <c r="C513" s="12">
        <v>1957</v>
      </c>
      <c r="D513" s="12">
        <v>0</v>
      </c>
      <c r="E513" s="12">
        <v>0</v>
      </c>
      <c r="F513" s="15">
        <v>0.14478400230407715</v>
      </c>
      <c r="G513" s="15">
        <v>0.14589099884033202</v>
      </c>
      <c r="H513" s="15">
        <v>1.6271300315856933E-2</v>
      </c>
      <c r="I513" s="15">
        <v>0.12961969852447511</v>
      </c>
      <c r="L513" s="15">
        <f t="shared" si="54"/>
        <v>0.26758400230407714</v>
      </c>
      <c r="M513" s="15">
        <f t="shared" si="55"/>
        <v>0.26869099884033198</v>
      </c>
      <c r="N513" s="15">
        <f t="shared" si="56"/>
        <v>1.6271300315856933E-2</v>
      </c>
      <c r="O513" s="15">
        <f t="shared" si="57"/>
        <v>0.2524196985244751</v>
      </c>
      <c r="P513" s="19">
        <f t="shared" si="58"/>
        <v>0.12279999999999998</v>
      </c>
    </row>
    <row r="514" spans="1:16" ht="15" x14ac:dyDescent="0.25">
      <c r="A514" s="12" t="s">
        <v>24</v>
      </c>
      <c r="B514" s="12">
        <v>156</v>
      </c>
      <c r="C514" s="12">
        <v>1958</v>
      </c>
      <c r="D514" s="12">
        <v>0</v>
      </c>
      <c r="E514" s="12">
        <v>0</v>
      </c>
      <c r="F514" s="15">
        <v>0.13168199539184569</v>
      </c>
      <c r="G514" s="15">
        <v>0.14855600357055665</v>
      </c>
      <c r="H514" s="15">
        <v>1.7946399450302124E-2</v>
      </c>
      <c r="I514" s="15">
        <v>0.13060960412025452</v>
      </c>
      <c r="L514" s="15">
        <f t="shared" si="54"/>
        <v>0.25688199539184564</v>
      </c>
      <c r="M514" s="15">
        <f t="shared" si="55"/>
        <v>0.27375600357055663</v>
      </c>
      <c r="N514" s="15">
        <f t="shared" si="56"/>
        <v>1.7946399450302124E-2</v>
      </c>
      <c r="O514" s="15">
        <f t="shared" si="57"/>
        <v>0.2558096041202545</v>
      </c>
      <c r="P514" s="19">
        <f t="shared" si="58"/>
        <v>0.12519999999999998</v>
      </c>
    </row>
    <row r="515" spans="1:16" ht="15" x14ac:dyDescent="0.25">
      <c r="A515" s="12" t="s">
        <v>24</v>
      </c>
      <c r="B515" s="12">
        <v>156</v>
      </c>
      <c r="C515" s="12">
        <v>1959</v>
      </c>
      <c r="D515" s="12">
        <v>0</v>
      </c>
      <c r="E515" s="12">
        <v>0</v>
      </c>
      <c r="F515" s="15">
        <v>0.13803899765014649</v>
      </c>
      <c r="G515" s="15">
        <v>0.14881799697875978</v>
      </c>
      <c r="H515" s="15">
        <v>2.0445599555969238E-2</v>
      </c>
      <c r="I515" s="15">
        <v>0.12837239742279052</v>
      </c>
      <c r="L515" s="15">
        <f t="shared" si="54"/>
        <v>0.26563899765014648</v>
      </c>
      <c r="M515" s="15">
        <f t="shared" si="55"/>
        <v>0.27641799697875979</v>
      </c>
      <c r="N515" s="15">
        <f t="shared" si="56"/>
        <v>2.0445599555969238E-2</v>
      </c>
      <c r="O515" s="15">
        <f t="shared" si="57"/>
        <v>0.25597239742279054</v>
      </c>
      <c r="P515" s="19">
        <f t="shared" si="58"/>
        <v>0.12759999999999999</v>
      </c>
    </row>
    <row r="516" spans="1:16" ht="15" x14ac:dyDescent="0.25">
      <c r="A516" s="12" t="s">
        <v>24</v>
      </c>
      <c r="B516" s="12">
        <v>156</v>
      </c>
      <c r="C516" s="12">
        <v>1960</v>
      </c>
      <c r="D516" s="12">
        <v>0</v>
      </c>
      <c r="E516" s="12">
        <v>0</v>
      </c>
      <c r="F516" s="15">
        <v>0.14075699806213379</v>
      </c>
      <c r="G516" s="15">
        <v>0.14928600311279297</v>
      </c>
      <c r="H516" s="15">
        <v>1.9984699487686157E-2</v>
      </c>
      <c r="I516" s="15">
        <v>0.12930130362510681</v>
      </c>
      <c r="L516" s="15">
        <f t="shared" ref="L516" si="59">F516+$P516</f>
        <v>0.27075699806213382</v>
      </c>
      <c r="M516" s="15">
        <f t="shared" ref="M516" si="60">G516+$P516</f>
        <v>0.27928600311279295</v>
      </c>
      <c r="N516" s="15">
        <f t="shared" ref="N516" si="61">H516</f>
        <v>1.9984699487686157E-2</v>
      </c>
      <c r="O516" s="15">
        <f t="shared" ref="O516" si="62">I516+$P516</f>
        <v>0.25930130362510684</v>
      </c>
      <c r="P516" s="15">
        <v>0.13</v>
      </c>
    </row>
    <row r="517" spans="1:16" ht="15" x14ac:dyDescent="0.25">
      <c r="A517" s="12" t="s">
        <v>24</v>
      </c>
      <c r="B517" s="12">
        <v>156</v>
      </c>
      <c r="C517" s="12">
        <v>1961</v>
      </c>
      <c r="D517" s="12">
        <v>1</v>
      </c>
      <c r="E517" s="12">
        <v>1</v>
      </c>
      <c r="F517" s="15">
        <v>0.27884799957275391</v>
      </c>
      <c r="G517" s="15">
        <v>0.30634099960327149</v>
      </c>
      <c r="H517" s="15">
        <v>2.8902399539947509E-2</v>
      </c>
      <c r="I517" s="15">
        <v>0.27743860006332399</v>
      </c>
      <c r="L517" s="15">
        <f t="shared" ref="L517" si="63">F517+$P517</f>
        <v>0.27884799957275391</v>
      </c>
      <c r="M517" s="15">
        <f t="shared" ref="M517" si="64">G517+$P517</f>
        <v>0.30634099960327149</v>
      </c>
      <c r="N517" s="15">
        <f t="shared" ref="N517" si="65">H517</f>
        <v>2.8902399539947509E-2</v>
      </c>
      <c r="O517" s="15">
        <f t="shared" ref="O517" si="66">I517+$P517</f>
        <v>0.27743860006332399</v>
      </c>
      <c r="P517" s="15">
        <v>0</v>
      </c>
    </row>
    <row r="518" spans="1:16" ht="15" x14ac:dyDescent="0.25">
      <c r="A518" s="12" t="s">
        <v>24</v>
      </c>
      <c r="B518" s="12">
        <v>156</v>
      </c>
      <c r="C518" s="12">
        <v>1962</v>
      </c>
      <c r="D518" s="12">
        <v>1</v>
      </c>
      <c r="E518" s="12">
        <v>1</v>
      </c>
      <c r="F518" s="15">
        <v>0.28037599563598631</v>
      </c>
      <c r="G518" s="15">
        <v>0.30634700775146484</v>
      </c>
      <c r="H518" s="15">
        <v>2.9575700759887694E-2</v>
      </c>
      <c r="I518" s="15">
        <v>0.27677130699157715</v>
      </c>
      <c r="L518" s="15">
        <f t="shared" ref="L518:L536" si="67">F518+$P518</f>
        <v>0.28037599563598631</v>
      </c>
      <c r="M518" s="15">
        <f t="shared" ref="M518:M536" si="68">G518+$P518</f>
        <v>0.30634700775146484</v>
      </c>
      <c r="N518" s="15">
        <f t="shared" ref="N518:N536" si="69">H518</f>
        <v>2.9575700759887694E-2</v>
      </c>
      <c r="O518" s="15">
        <f t="shared" ref="O518:O536" si="70">I518+$P518</f>
        <v>0.27677130699157715</v>
      </c>
      <c r="P518" s="15">
        <v>0</v>
      </c>
    </row>
    <row r="519" spans="1:16" ht="15" x14ac:dyDescent="0.25">
      <c r="A519" s="12" t="s">
        <v>24</v>
      </c>
      <c r="B519" s="12">
        <v>156</v>
      </c>
      <c r="C519" s="12">
        <v>1963</v>
      </c>
      <c r="D519" s="12">
        <v>1</v>
      </c>
      <c r="E519" s="12">
        <v>1</v>
      </c>
      <c r="F519" s="15">
        <v>0.2796859931945801</v>
      </c>
      <c r="G519" s="15">
        <v>0.30274599075317382</v>
      </c>
      <c r="H519" s="15">
        <v>2.9961800575256346E-2</v>
      </c>
      <c r="I519" s="15">
        <v>0.2727841901779175</v>
      </c>
      <c r="L519" s="15">
        <f t="shared" si="67"/>
        <v>0.2796859931945801</v>
      </c>
      <c r="M519" s="15">
        <f t="shared" si="68"/>
        <v>0.30274599075317382</v>
      </c>
      <c r="N519" s="15">
        <f t="shared" si="69"/>
        <v>2.9961800575256346E-2</v>
      </c>
      <c r="O519" s="15">
        <f t="shared" si="70"/>
        <v>0.2727841901779175</v>
      </c>
      <c r="P519" s="15">
        <v>0</v>
      </c>
    </row>
    <row r="520" spans="1:16" ht="15" x14ac:dyDescent="0.25">
      <c r="A520" s="12" t="s">
        <v>24</v>
      </c>
      <c r="B520" s="12">
        <v>156</v>
      </c>
      <c r="C520" s="12">
        <v>1964</v>
      </c>
      <c r="D520" s="12">
        <v>1</v>
      </c>
      <c r="E520" s="12">
        <v>1</v>
      </c>
      <c r="F520" s="15">
        <v>0.28986299514770508</v>
      </c>
      <c r="G520" s="15">
        <v>0.29663700103759766</v>
      </c>
      <c r="H520" s="15">
        <v>2.9534299373626709E-2</v>
      </c>
      <c r="I520" s="15">
        <v>0.26710270166397093</v>
      </c>
      <c r="L520" s="15">
        <f t="shared" si="67"/>
        <v>0.28986299514770508</v>
      </c>
      <c r="M520" s="15">
        <f t="shared" si="68"/>
        <v>0.29663700103759766</v>
      </c>
      <c r="N520" s="15">
        <f t="shared" si="69"/>
        <v>2.9534299373626709E-2</v>
      </c>
      <c r="O520" s="15">
        <f t="shared" si="70"/>
        <v>0.26710270166397093</v>
      </c>
      <c r="P520" s="15">
        <v>0</v>
      </c>
    </row>
    <row r="521" spans="1:16" ht="15" x14ac:dyDescent="0.25">
      <c r="A521" s="12" t="s">
        <v>24</v>
      </c>
      <c r="B521" s="12">
        <v>156</v>
      </c>
      <c r="C521" s="12">
        <v>1965</v>
      </c>
      <c r="D521" s="12">
        <v>1</v>
      </c>
      <c r="E521" s="12">
        <v>1</v>
      </c>
      <c r="F521" s="15">
        <v>0.29568500518798829</v>
      </c>
      <c r="G521" s="15">
        <v>0.29813600540161134</v>
      </c>
      <c r="H521" s="15">
        <v>2.9138600826263426E-2</v>
      </c>
      <c r="I521" s="15">
        <v>0.26899740457534788</v>
      </c>
      <c r="L521" s="15">
        <f t="shared" si="67"/>
        <v>0.29568500518798829</v>
      </c>
      <c r="M521" s="15">
        <f t="shared" si="68"/>
        <v>0.29813600540161134</v>
      </c>
      <c r="N521" s="15">
        <f t="shared" si="69"/>
        <v>2.9138600826263426E-2</v>
      </c>
      <c r="O521" s="15">
        <f t="shared" si="70"/>
        <v>0.26899740457534788</v>
      </c>
      <c r="P521" s="15">
        <v>0</v>
      </c>
    </row>
    <row r="522" spans="1:16" ht="15" x14ac:dyDescent="0.25">
      <c r="A522" s="12" t="s">
        <v>24</v>
      </c>
      <c r="B522" s="12">
        <v>156</v>
      </c>
      <c r="C522" s="12">
        <v>1966</v>
      </c>
      <c r="D522" s="12">
        <v>1</v>
      </c>
      <c r="E522" s="12">
        <v>1</v>
      </c>
      <c r="F522" s="15">
        <v>0.30685899734497069</v>
      </c>
      <c r="G522" s="15">
        <v>0.30755399703979491</v>
      </c>
      <c r="H522" s="15">
        <v>2.9050600528717042E-2</v>
      </c>
      <c r="I522" s="15">
        <v>0.27850339651107786</v>
      </c>
      <c r="L522" s="15">
        <f t="shared" si="67"/>
        <v>0.30685899734497069</v>
      </c>
      <c r="M522" s="15">
        <f t="shared" si="68"/>
        <v>0.30755399703979491</v>
      </c>
      <c r="N522" s="15">
        <f t="shared" si="69"/>
        <v>2.9050600528717042E-2</v>
      </c>
      <c r="O522" s="15">
        <f t="shared" si="70"/>
        <v>0.27850339651107786</v>
      </c>
      <c r="P522" s="15">
        <v>0</v>
      </c>
    </row>
    <row r="523" spans="1:16" ht="15" x14ac:dyDescent="0.25">
      <c r="A523" s="12" t="s">
        <v>24</v>
      </c>
      <c r="B523" s="12">
        <v>156</v>
      </c>
      <c r="C523" s="12">
        <v>1967</v>
      </c>
      <c r="D523" s="12">
        <v>1</v>
      </c>
      <c r="E523" s="12">
        <v>1</v>
      </c>
      <c r="F523" s="15">
        <v>0.3204249954223633</v>
      </c>
      <c r="G523" s="15">
        <v>0.32866100311279295</v>
      </c>
      <c r="H523" s="15">
        <v>3.0273499488830565E-2</v>
      </c>
      <c r="I523" s="15">
        <v>0.29838750362396238</v>
      </c>
      <c r="L523" s="15">
        <f t="shared" si="67"/>
        <v>0.3204249954223633</v>
      </c>
      <c r="M523" s="15">
        <f t="shared" si="68"/>
        <v>0.32866100311279295</v>
      </c>
      <c r="N523" s="15">
        <f t="shared" si="69"/>
        <v>3.0273499488830565E-2</v>
      </c>
      <c r="O523" s="15">
        <f t="shared" si="70"/>
        <v>0.29838750362396238</v>
      </c>
      <c r="P523" s="15">
        <v>0</v>
      </c>
    </row>
    <row r="524" spans="1:16" ht="15" x14ac:dyDescent="0.25">
      <c r="A524" s="12" t="s">
        <v>24</v>
      </c>
      <c r="B524" s="12">
        <v>156</v>
      </c>
      <c r="C524" s="12">
        <v>1968</v>
      </c>
      <c r="D524" s="12">
        <v>1</v>
      </c>
      <c r="E524" s="12">
        <v>1</v>
      </c>
      <c r="F524" s="15">
        <v>0.33345100402832029</v>
      </c>
      <c r="G524" s="15">
        <v>0.33793098449707032</v>
      </c>
      <c r="H524" s="15">
        <v>3.1958100795745847E-2</v>
      </c>
      <c r="I524" s="15">
        <v>0.30597288370132447</v>
      </c>
      <c r="L524" s="15">
        <f t="shared" si="67"/>
        <v>0.33345100402832029</v>
      </c>
      <c r="M524" s="15">
        <f t="shared" si="68"/>
        <v>0.33793098449707032</v>
      </c>
      <c r="N524" s="15">
        <f t="shared" si="69"/>
        <v>3.1958100795745847E-2</v>
      </c>
      <c r="O524" s="15">
        <f t="shared" si="70"/>
        <v>0.30597288370132447</v>
      </c>
      <c r="P524" s="15">
        <v>0</v>
      </c>
    </row>
    <row r="525" spans="1:16" ht="15" x14ac:dyDescent="0.25">
      <c r="A525" s="12" t="s">
        <v>24</v>
      </c>
      <c r="B525" s="12">
        <v>156</v>
      </c>
      <c r="C525" s="12">
        <v>1969</v>
      </c>
      <c r="D525" s="12">
        <v>1</v>
      </c>
      <c r="E525" s="12">
        <v>1</v>
      </c>
      <c r="F525" s="15">
        <v>0.35139900207519531</v>
      </c>
      <c r="G525" s="15">
        <v>0.33943298339843753</v>
      </c>
      <c r="H525" s="15">
        <v>3.3593800067901608E-2</v>
      </c>
      <c r="I525" s="15">
        <v>0.30583918333053589</v>
      </c>
      <c r="L525" s="15">
        <f t="shared" si="67"/>
        <v>0.35139900207519531</v>
      </c>
      <c r="M525" s="15">
        <f t="shared" si="68"/>
        <v>0.33943298339843753</v>
      </c>
      <c r="N525" s="15">
        <f t="shared" si="69"/>
        <v>3.3593800067901608E-2</v>
      </c>
      <c r="O525" s="15">
        <f t="shared" si="70"/>
        <v>0.30583918333053589</v>
      </c>
      <c r="P525" s="15">
        <v>0</v>
      </c>
    </row>
    <row r="526" spans="1:16" ht="15" x14ac:dyDescent="0.25">
      <c r="A526" s="12" t="s">
        <v>24</v>
      </c>
      <c r="B526" s="12">
        <v>156</v>
      </c>
      <c r="C526" s="12">
        <v>1970</v>
      </c>
      <c r="D526" s="12">
        <v>1</v>
      </c>
      <c r="E526" s="12">
        <v>1</v>
      </c>
      <c r="F526" s="15">
        <v>0.35669101715087892</v>
      </c>
      <c r="G526" s="15">
        <v>0.36029399871826173</v>
      </c>
      <c r="H526" s="15">
        <v>3.6693699359893799E-2</v>
      </c>
      <c r="I526" s="15">
        <v>0.32360029935836793</v>
      </c>
      <c r="L526" s="15">
        <f t="shared" si="67"/>
        <v>0.35669101715087892</v>
      </c>
      <c r="M526" s="15">
        <f t="shared" si="68"/>
        <v>0.36029399871826173</v>
      </c>
      <c r="N526" s="15">
        <f t="shared" si="69"/>
        <v>3.6693699359893799E-2</v>
      </c>
      <c r="O526" s="15">
        <f t="shared" si="70"/>
        <v>0.32360029935836793</v>
      </c>
      <c r="P526" s="15">
        <v>0</v>
      </c>
    </row>
    <row r="527" spans="1:16" ht="15" x14ac:dyDescent="0.25">
      <c r="A527" s="12" t="s">
        <v>24</v>
      </c>
      <c r="B527" s="12">
        <v>156</v>
      </c>
      <c r="C527" s="12">
        <v>1971</v>
      </c>
      <c r="D527" s="12">
        <v>1</v>
      </c>
      <c r="E527" s="12">
        <v>1</v>
      </c>
      <c r="F527" s="15">
        <v>0.36279998779296874</v>
      </c>
      <c r="G527" s="15">
        <v>0.37295898437500002</v>
      </c>
      <c r="H527" s="15">
        <v>3.8108699321746826E-2</v>
      </c>
      <c r="I527" s="15">
        <v>0.33485028505325315</v>
      </c>
      <c r="L527" s="15">
        <f t="shared" si="67"/>
        <v>0.36279998779296874</v>
      </c>
      <c r="M527" s="15">
        <f t="shared" si="68"/>
        <v>0.37295898437500002</v>
      </c>
      <c r="N527" s="15">
        <f t="shared" si="69"/>
        <v>3.8108699321746826E-2</v>
      </c>
      <c r="O527" s="15">
        <f t="shared" si="70"/>
        <v>0.33485028505325315</v>
      </c>
      <c r="P527" s="15">
        <v>0</v>
      </c>
    </row>
    <row r="528" spans="1:16" ht="15" x14ac:dyDescent="0.25">
      <c r="A528" s="12" t="s">
        <v>24</v>
      </c>
      <c r="B528" s="12">
        <v>156</v>
      </c>
      <c r="C528" s="12">
        <v>1972</v>
      </c>
      <c r="D528" s="12">
        <v>1</v>
      </c>
      <c r="E528" s="12">
        <v>1</v>
      </c>
      <c r="F528" s="15">
        <v>0.36556198120117189</v>
      </c>
      <c r="G528" s="15">
        <v>0.37529701232910156</v>
      </c>
      <c r="H528" s="15">
        <v>3.8612399101257328E-2</v>
      </c>
      <c r="I528" s="15">
        <v>0.33668461322784426</v>
      </c>
      <c r="L528" s="15">
        <f t="shared" si="67"/>
        <v>0.36556198120117189</v>
      </c>
      <c r="M528" s="15">
        <f t="shared" si="68"/>
        <v>0.37529701232910156</v>
      </c>
      <c r="N528" s="15">
        <f t="shared" si="69"/>
        <v>3.8612399101257328E-2</v>
      </c>
      <c r="O528" s="15">
        <f t="shared" si="70"/>
        <v>0.33668461322784426</v>
      </c>
      <c r="P528" s="15">
        <v>0</v>
      </c>
    </row>
    <row r="529" spans="1:16" ht="15" x14ac:dyDescent="0.25">
      <c r="A529" s="12" t="s">
        <v>24</v>
      </c>
      <c r="B529" s="12">
        <v>156</v>
      </c>
      <c r="C529" s="12">
        <v>1973</v>
      </c>
      <c r="D529" s="12">
        <v>1</v>
      </c>
      <c r="E529" s="12">
        <v>1</v>
      </c>
      <c r="F529" s="15">
        <v>0.36597801208496095</v>
      </c>
      <c r="G529" s="15">
        <v>0.35999099731445311</v>
      </c>
      <c r="H529" s="15">
        <v>3.8074998855590819E-2</v>
      </c>
      <c r="I529" s="15">
        <v>0.32191599845886232</v>
      </c>
      <c r="L529" s="15">
        <f t="shared" si="67"/>
        <v>0.36597801208496095</v>
      </c>
      <c r="M529" s="15">
        <f t="shared" si="68"/>
        <v>0.35999099731445311</v>
      </c>
      <c r="N529" s="15">
        <f t="shared" si="69"/>
        <v>3.8074998855590819E-2</v>
      </c>
      <c r="O529" s="15">
        <f t="shared" si="70"/>
        <v>0.32191599845886232</v>
      </c>
      <c r="P529" s="15">
        <v>0</v>
      </c>
    </row>
    <row r="530" spans="1:16" ht="15" x14ac:dyDescent="0.25">
      <c r="A530" s="12" t="s">
        <v>24</v>
      </c>
      <c r="B530" s="12">
        <v>156</v>
      </c>
      <c r="C530" s="12">
        <v>1974</v>
      </c>
      <c r="D530" s="12">
        <v>1</v>
      </c>
      <c r="E530" s="12">
        <v>1</v>
      </c>
      <c r="F530" s="15">
        <v>0.38684600830078125</v>
      </c>
      <c r="G530" s="15">
        <v>0.37586799621582029</v>
      </c>
      <c r="H530" s="15">
        <v>3.5627601146697996E-2</v>
      </c>
      <c r="I530" s="15">
        <v>0.34024039506912229</v>
      </c>
      <c r="L530" s="15">
        <f t="shared" si="67"/>
        <v>0.38684600830078125</v>
      </c>
      <c r="M530" s="15">
        <f t="shared" si="68"/>
        <v>0.37586799621582029</v>
      </c>
      <c r="N530" s="15">
        <f t="shared" si="69"/>
        <v>3.5627601146697996E-2</v>
      </c>
      <c r="O530" s="15">
        <f t="shared" si="70"/>
        <v>0.34024039506912229</v>
      </c>
      <c r="P530" s="15">
        <v>0</v>
      </c>
    </row>
    <row r="531" spans="1:16" ht="15" x14ac:dyDescent="0.25">
      <c r="A531" s="12" t="s">
        <v>24</v>
      </c>
      <c r="B531" s="12">
        <v>156</v>
      </c>
      <c r="C531" s="12">
        <v>1975</v>
      </c>
      <c r="D531" s="12">
        <v>1</v>
      </c>
      <c r="E531" s="12">
        <v>1</v>
      </c>
      <c r="F531" s="15">
        <v>0.37572601318359378</v>
      </c>
      <c r="G531" s="15">
        <v>0.41110801696777344</v>
      </c>
      <c r="H531" s="15">
        <v>3.8238499164581302E-2</v>
      </c>
      <c r="I531" s="15">
        <v>0.37286951780319216</v>
      </c>
      <c r="L531" s="15">
        <f t="shared" si="67"/>
        <v>0.37572601318359378</v>
      </c>
      <c r="M531" s="15">
        <f t="shared" si="68"/>
        <v>0.41110801696777344</v>
      </c>
      <c r="N531" s="15">
        <f t="shared" si="69"/>
        <v>3.8238499164581302E-2</v>
      </c>
      <c r="O531" s="15">
        <f t="shared" si="70"/>
        <v>0.37286951780319216</v>
      </c>
      <c r="P531" s="15">
        <v>0</v>
      </c>
    </row>
    <row r="532" spans="1:16" ht="15" x14ac:dyDescent="0.25">
      <c r="A532" s="12" t="s">
        <v>24</v>
      </c>
      <c r="B532" s="12">
        <v>156</v>
      </c>
      <c r="C532" s="12">
        <v>1976</v>
      </c>
      <c r="D532" s="12">
        <v>1</v>
      </c>
      <c r="E532" s="12">
        <v>1</v>
      </c>
      <c r="F532" s="15">
        <v>0.37417098999023435</v>
      </c>
      <c r="G532" s="15">
        <v>0.40200698852539063</v>
      </c>
      <c r="H532" s="15">
        <v>4.1211199760437009E-2</v>
      </c>
      <c r="I532" s="15">
        <v>0.36079578876495361</v>
      </c>
      <c r="L532" s="15">
        <f t="shared" si="67"/>
        <v>0.37417098999023435</v>
      </c>
      <c r="M532" s="15">
        <f t="shared" si="68"/>
        <v>0.40200698852539063</v>
      </c>
      <c r="N532" s="15">
        <f t="shared" si="69"/>
        <v>4.1211199760437009E-2</v>
      </c>
      <c r="O532" s="15">
        <f t="shared" si="70"/>
        <v>0.36079578876495361</v>
      </c>
      <c r="P532" s="15">
        <v>0</v>
      </c>
    </row>
    <row r="533" spans="1:16" ht="15" x14ac:dyDescent="0.25">
      <c r="A533" s="12" t="s">
        <v>24</v>
      </c>
      <c r="B533" s="12">
        <v>156</v>
      </c>
      <c r="C533" s="12">
        <v>1977</v>
      </c>
      <c r="D533" s="12">
        <v>1</v>
      </c>
      <c r="E533" s="12">
        <v>1</v>
      </c>
      <c r="F533" s="15">
        <v>0.37333499908447265</v>
      </c>
      <c r="G533" s="15">
        <v>0.41430900573730467</v>
      </c>
      <c r="H533" s="15">
        <v>4.2683901786804201E-2</v>
      </c>
      <c r="I533" s="15">
        <v>0.37162510395050047</v>
      </c>
      <c r="L533" s="15">
        <f t="shared" si="67"/>
        <v>0.37333499908447265</v>
      </c>
      <c r="M533" s="15">
        <f t="shared" si="68"/>
        <v>0.41430900573730467</v>
      </c>
      <c r="N533" s="15">
        <f t="shared" si="69"/>
        <v>4.2683901786804201E-2</v>
      </c>
      <c r="O533" s="15">
        <f t="shared" si="70"/>
        <v>0.37162510395050047</v>
      </c>
      <c r="P533" s="15">
        <v>0</v>
      </c>
    </row>
    <row r="534" spans="1:16" ht="15" x14ac:dyDescent="0.25">
      <c r="A534" s="12" t="s">
        <v>24</v>
      </c>
      <c r="B534" s="12">
        <v>156</v>
      </c>
      <c r="C534" s="12">
        <v>1978</v>
      </c>
      <c r="D534" s="12">
        <v>1</v>
      </c>
      <c r="E534" s="12">
        <v>1</v>
      </c>
      <c r="F534" s="15">
        <v>0.36842998504638674</v>
      </c>
      <c r="G534" s="15">
        <v>0.41615200042724609</v>
      </c>
      <c r="H534" s="15">
        <v>4.7946500778198245E-2</v>
      </c>
      <c r="I534" s="15">
        <v>0.36820549964904786</v>
      </c>
      <c r="L534" s="15">
        <f t="shared" si="67"/>
        <v>0.36842998504638674</v>
      </c>
      <c r="M534" s="15">
        <f t="shared" si="68"/>
        <v>0.41615200042724609</v>
      </c>
      <c r="N534" s="15">
        <f t="shared" si="69"/>
        <v>4.7946500778198245E-2</v>
      </c>
      <c r="O534" s="15">
        <f t="shared" si="70"/>
        <v>0.36820549964904786</v>
      </c>
      <c r="P534" s="15">
        <v>0</v>
      </c>
    </row>
    <row r="535" spans="1:16" ht="15" x14ac:dyDescent="0.25">
      <c r="A535" s="12" t="s">
        <v>24</v>
      </c>
      <c r="B535" s="12">
        <v>156</v>
      </c>
      <c r="C535" s="12">
        <v>1979</v>
      </c>
      <c r="D535" s="12">
        <v>1</v>
      </c>
      <c r="E535" s="12">
        <v>1</v>
      </c>
      <c r="F535" s="15">
        <v>0.36625999450683594</v>
      </c>
      <c r="G535" s="15">
        <v>0.40039100646972658</v>
      </c>
      <c r="H535" s="15">
        <v>5.0279498100280762E-2</v>
      </c>
      <c r="I535" s="15">
        <v>0.35011150836944582</v>
      </c>
      <c r="L535" s="15">
        <f t="shared" si="67"/>
        <v>0.36625999450683594</v>
      </c>
      <c r="M535" s="15">
        <f t="shared" si="68"/>
        <v>0.40039100646972658</v>
      </c>
      <c r="N535" s="15">
        <f t="shared" si="69"/>
        <v>5.0279498100280762E-2</v>
      </c>
      <c r="O535" s="15">
        <f t="shared" si="70"/>
        <v>0.35011150836944582</v>
      </c>
      <c r="P535" s="15">
        <v>0</v>
      </c>
    </row>
    <row r="536" spans="1:16" ht="15" x14ac:dyDescent="0.25">
      <c r="A536" s="12" t="s">
        <v>24</v>
      </c>
      <c r="B536" s="12">
        <v>156</v>
      </c>
      <c r="C536" s="12">
        <v>1980</v>
      </c>
      <c r="D536" s="12">
        <v>1</v>
      </c>
      <c r="E536" s="12">
        <v>1</v>
      </c>
      <c r="F536" s="15">
        <v>0.37487201690673827</v>
      </c>
      <c r="G536" s="15">
        <v>0.41554401397705076</v>
      </c>
      <c r="H536" s="15">
        <v>5.4177899360656735E-2</v>
      </c>
      <c r="I536" s="15">
        <v>0.36136611461639406</v>
      </c>
      <c r="L536" s="15">
        <f t="shared" si="67"/>
        <v>0.37487201690673827</v>
      </c>
      <c r="M536" s="15">
        <f t="shared" si="68"/>
        <v>0.41554401397705076</v>
      </c>
      <c r="N536" s="15">
        <f t="shared" si="69"/>
        <v>5.4177899360656735E-2</v>
      </c>
      <c r="O536" s="15">
        <f t="shared" si="70"/>
        <v>0.36136611461639406</v>
      </c>
      <c r="P536" s="15">
        <v>0</v>
      </c>
    </row>
    <row r="537" spans="1:16" ht="15" x14ac:dyDescent="0.25">
      <c r="A537" s="12" t="s">
        <v>24</v>
      </c>
      <c r="B537" s="12">
        <v>156</v>
      </c>
      <c r="C537" s="12">
        <v>1981</v>
      </c>
      <c r="D537" s="12">
        <v>1</v>
      </c>
      <c r="E537" s="12">
        <v>1</v>
      </c>
      <c r="F537" s="15">
        <v>0.39637298583984376</v>
      </c>
      <c r="G537" s="15">
        <v>0.42465499877929686</v>
      </c>
      <c r="H537" s="15">
        <v>6.2501602172851556E-2</v>
      </c>
      <c r="I537" s="15">
        <v>0.3621533966064453</v>
      </c>
      <c r="L537" s="15"/>
      <c r="M537" s="15"/>
      <c r="N537" s="15"/>
      <c r="O537" s="15"/>
      <c r="P537" s="15"/>
    </row>
    <row r="538" spans="1:16" ht="15" x14ac:dyDescent="0.25">
      <c r="A538" s="12" t="s">
        <v>24</v>
      </c>
      <c r="B538" s="12">
        <v>156</v>
      </c>
      <c r="C538" s="12">
        <v>1982</v>
      </c>
      <c r="D538" s="12">
        <v>1</v>
      </c>
      <c r="E538" s="12">
        <v>1</v>
      </c>
      <c r="F538" s="15">
        <v>0.40230400085449219</v>
      </c>
      <c r="G538" s="15">
        <v>0.47257499694824218</v>
      </c>
      <c r="H538" s="15">
        <v>7.218200206756592E-2</v>
      </c>
      <c r="I538" s="15">
        <v>0.40039299488067626</v>
      </c>
      <c r="L538" s="15"/>
      <c r="M538" s="15"/>
      <c r="N538" s="15"/>
      <c r="O538" s="15"/>
      <c r="P538" s="15"/>
    </row>
    <row r="539" spans="1:16" ht="15" x14ac:dyDescent="0.25">
      <c r="A539" s="12" t="s">
        <v>24</v>
      </c>
      <c r="B539" s="12">
        <v>156</v>
      </c>
      <c r="C539" s="12">
        <v>1983</v>
      </c>
      <c r="D539" s="12">
        <v>1</v>
      </c>
      <c r="E539" s="12">
        <v>1</v>
      </c>
      <c r="F539" s="15">
        <v>0.39717201232910154</v>
      </c>
      <c r="G539" s="15">
        <v>0.47887901306152342</v>
      </c>
      <c r="H539" s="15">
        <v>7.2579002380371099E-2</v>
      </c>
      <c r="I539" s="15">
        <v>0.40630001068115235</v>
      </c>
      <c r="L539" s="15"/>
      <c r="M539" s="15"/>
      <c r="N539" s="15"/>
      <c r="O539" s="15"/>
      <c r="P539" s="15"/>
    </row>
    <row r="540" spans="1:16" ht="15" x14ac:dyDescent="0.25">
      <c r="A540" s="12" t="s">
        <v>24</v>
      </c>
      <c r="B540" s="12">
        <v>156</v>
      </c>
      <c r="C540" s="12">
        <v>1984</v>
      </c>
      <c r="D540" s="12">
        <v>1</v>
      </c>
      <c r="E540" s="12">
        <v>1</v>
      </c>
      <c r="F540" s="15">
        <v>0.3975830078125</v>
      </c>
      <c r="G540" s="15">
        <v>0.47533699035644533</v>
      </c>
      <c r="H540" s="15">
        <v>7.8177099227905278E-2</v>
      </c>
      <c r="I540" s="15">
        <v>0.39715989112854005</v>
      </c>
      <c r="L540" s="15"/>
      <c r="M540" s="15"/>
      <c r="N540" s="15"/>
      <c r="O540" s="15"/>
      <c r="P540" s="15"/>
    </row>
    <row r="541" spans="1:16" ht="15" x14ac:dyDescent="0.25">
      <c r="A541" s="12" t="s">
        <v>24</v>
      </c>
      <c r="B541" s="12">
        <v>156</v>
      </c>
      <c r="C541" s="12">
        <v>1985</v>
      </c>
      <c r="D541" s="12">
        <v>1</v>
      </c>
      <c r="E541" s="12">
        <v>1</v>
      </c>
      <c r="F541" s="15">
        <v>0.39714298248291013</v>
      </c>
      <c r="G541" s="15">
        <v>0.48301898956298828</v>
      </c>
      <c r="H541" s="15">
        <v>8.3557395935058593E-2</v>
      </c>
      <c r="I541" s="15">
        <v>0.39946159362792971</v>
      </c>
      <c r="L541" s="15"/>
      <c r="M541" s="15"/>
      <c r="N541" s="15"/>
      <c r="O541" s="15"/>
      <c r="P541" s="15"/>
    </row>
    <row r="542" spans="1:16" ht="15" x14ac:dyDescent="0.25">
      <c r="A542" s="12" t="s">
        <v>24</v>
      </c>
      <c r="B542" s="12">
        <v>156</v>
      </c>
      <c r="C542" s="12">
        <v>1986</v>
      </c>
      <c r="D542" s="12">
        <v>1</v>
      </c>
      <c r="E542" s="12">
        <v>1</v>
      </c>
      <c r="F542" s="15">
        <v>0.40439498901367188</v>
      </c>
      <c r="G542" s="15">
        <v>0.47581401824951169</v>
      </c>
      <c r="H542" s="15">
        <v>8.4328899383544917E-2</v>
      </c>
      <c r="I542" s="15">
        <v>0.39148511886596682</v>
      </c>
      <c r="L542" s="15"/>
      <c r="M542" s="15"/>
      <c r="N542" s="15"/>
      <c r="O542" s="15"/>
      <c r="P542" s="15"/>
    </row>
    <row r="543" spans="1:16" ht="15" x14ac:dyDescent="0.25">
      <c r="A543" s="12" t="s">
        <v>24</v>
      </c>
      <c r="B543" s="12">
        <v>156</v>
      </c>
      <c r="C543" s="12">
        <v>1987</v>
      </c>
      <c r="D543" s="12">
        <v>1</v>
      </c>
      <c r="E543" s="12">
        <v>1</v>
      </c>
      <c r="F543" s="15">
        <v>0.40637500762939455</v>
      </c>
      <c r="G543" s="15">
        <v>0.46059700012207033</v>
      </c>
      <c r="H543" s="15">
        <v>8.2796497344970701E-2</v>
      </c>
      <c r="I543" s="15">
        <v>0.37780050277709959</v>
      </c>
      <c r="L543" s="15"/>
      <c r="M543" s="15"/>
      <c r="N543" s="15"/>
      <c r="O543" s="15"/>
      <c r="P543" s="15"/>
    </row>
    <row r="544" spans="1:16" ht="15" x14ac:dyDescent="0.25">
      <c r="A544" s="12" t="s">
        <v>24</v>
      </c>
      <c r="B544" s="12">
        <v>156</v>
      </c>
      <c r="C544" s="12">
        <v>1988</v>
      </c>
      <c r="D544" s="12">
        <v>1</v>
      </c>
      <c r="E544" s="12">
        <v>1</v>
      </c>
      <c r="F544" s="15">
        <v>0.41023200988769531</v>
      </c>
      <c r="G544" s="15">
        <v>0.45357299804687501</v>
      </c>
      <c r="H544" s="15">
        <v>8.286820411682129E-2</v>
      </c>
      <c r="I544" s="15">
        <v>0.37070479393005373</v>
      </c>
      <c r="L544" s="15"/>
      <c r="M544" s="15"/>
      <c r="N544" s="15"/>
      <c r="O544" s="15"/>
      <c r="P544" s="15"/>
    </row>
    <row r="545" spans="1:16" ht="15" x14ac:dyDescent="0.25">
      <c r="A545" s="12" t="s">
        <v>24</v>
      </c>
      <c r="B545" s="12">
        <v>156</v>
      </c>
      <c r="C545" s="12">
        <v>1989</v>
      </c>
      <c r="D545" s="12">
        <v>1</v>
      </c>
      <c r="E545" s="12">
        <v>1</v>
      </c>
      <c r="F545" s="15">
        <v>0.41241798400878904</v>
      </c>
      <c r="G545" s="15">
        <v>0.4583869934082031</v>
      </c>
      <c r="H545" s="15">
        <v>8.8615703582763675E-2</v>
      </c>
      <c r="I545" s="15">
        <v>0.36977128982543944</v>
      </c>
      <c r="L545" s="15"/>
      <c r="M545" s="15"/>
      <c r="N545" s="15"/>
      <c r="O545" s="15"/>
      <c r="P545" s="15"/>
    </row>
    <row r="546" spans="1:16" ht="15" x14ac:dyDescent="0.25">
      <c r="A546" s="12" t="s">
        <v>24</v>
      </c>
      <c r="B546" s="12">
        <v>156</v>
      </c>
      <c r="C546" s="12">
        <v>1990</v>
      </c>
      <c r="D546" s="12">
        <v>1</v>
      </c>
      <c r="E546" s="12">
        <v>1</v>
      </c>
      <c r="F546" s="15">
        <v>0.42975601196289065</v>
      </c>
      <c r="G546" s="15">
        <v>0.48804599761962891</v>
      </c>
      <c r="H546" s="15">
        <v>9.454919815063477E-2</v>
      </c>
      <c r="I546" s="15">
        <v>0.39349679946899413</v>
      </c>
      <c r="L546" s="15"/>
      <c r="M546" s="15"/>
      <c r="N546" s="15"/>
      <c r="O546" s="15"/>
      <c r="P546" s="15"/>
    </row>
    <row r="547" spans="1:16" ht="15" x14ac:dyDescent="0.25">
      <c r="A547" s="12" t="s">
        <v>24</v>
      </c>
      <c r="B547" s="12">
        <v>156</v>
      </c>
      <c r="C547" s="12">
        <v>1991</v>
      </c>
      <c r="D547" s="12">
        <v>1</v>
      </c>
      <c r="E547" s="12">
        <v>1</v>
      </c>
      <c r="F547" s="15">
        <v>0.43909599304199221</v>
      </c>
      <c r="G547" s="15">
        <v>0.52263801574707036</v>
      </c>
      <c r="H547" s="15">
        <v>9.4148101806640627E-2</v>
      </c>
      <c r="I547" s="15">
        <v>0.42848991394042968</v>
      </c>
      <c r="L547" s="15"/>
      <c r="M547" s="15"/>
      <c r="N547" s="15"/>
      <c r="O547" s="15"/>
      <c r="P547" s="15"/>
    </row>
    <row r="548" spans="1:16" ht="15" x14ac:dyDescent="0.25">
      <c r="A548" s="12" t="s">
        <v>24</v>
      </c>
      <c r="B548" s="12">
        <v>156</v>
      </c>
      <c r="C548" s="12">
        <v>1992</v>
      </c>
      <c r="D548" s="12">
        <v>1</v>
      </c>
      <c r="E548" s="12">
        <v>1</v>
      </c>
      <c r="F548" s="15">
        <v>0.44214500427246095</v>
      </c>
      <c r="G548" s="15">
        <v>0.53340900421142579</v>
      </c>
      <c r="H548" s="15">
        <v>9.3137598037719732E-2</v>
      </c>
      <c r="I548" s="15">
        <v>0.44027140617370608</v>
      </c>
      <c r="L548" s="15"/>
      <c r="M548" s="15"/>
      <c r="N548" s="15"/>
      <c r="O548" s="15"/>
      <c r="P548" s="15"/>
    </row>
    <row r="549" spans="1:16" ht="15" x14ac:dyDescent="0.25">
      <c r="A549" s="12" t="s">
        <v>24</v>
      </c>
      <c r="B549" s="12">
        <v>156</v>
      </c>
      <c r="C549" s="12">
        <v>1993</v>
      </c>
      <c r="D549" s="12">
        <v>1</v>
      </c>
      <c r="E549" s="12">
        <v>1</v>
      </c>
      <c r="F549" s="15">
        <v>0.43513198852539064</v>
      </c>
      <c r="G549" s="15">
        <v>0.52225399017333984</v>
      </c>
      <c r="H549" s="15">
        <v>9.1931295394897458E-2</v>
      </c>
      <c r="I549" s="15">
        <v>0.43032269477844237</v>
      </c>
      <c r="L549" s="15"/>
      <c r="M549" s="15"/>
      <c r="N549" s="15"/>
      <c r="O549" s="15"/>
      <c r="P549" s="15"/>
    </row>
    <row r="550" spans="1:16" ht="15" x14ac:dyDescent="0.25">
      <c r="A550" s="12" t="s">
        <v>24</v>
      </c>
      <c r="B550" s="12">
        <v>156</v>
      </c>
      <c r="C550" s="12">
        <v>1994</v>
      </c>
      <c r="D550" s="12">
        <v>1</v>
      </c>
      <c r="E550" s="12">
        <v>1</v>
      </c>
      <c r="F550" s="15">
        <v>0.43032600402832033</v>
      </c>
      <c r="G550" s="15">
        <v>0.49737300872802737</v>
      </c>
      <c r="H550" s="15">
        <v>9.028340339660644E-2</v>
      </c>
      <c r="I550" s="15">
        <v>0.40708960533142091</v>
      </c>
      <c r="L550" s="15"/>
      <c r="M550" s="15"/>
      <c r="N550" s="15"/>
      <c r="O550" s="15"/>
      <c r="P550" s="15"/>
    </row>
    <row r="551" spans="1:16" ht="15" x14ac:dyDescent="0.25">
      <c r="A551" s="12" t="s">
        <v>24</v>
      </c>
      <c r="B551" s="12">
        <v>156</v>
      </c>
      <c r="C551" s="12">
        <v>1995</v>
      </c>
      <c r="D551" s="12">
        <v>1</v>
      </c>
      <c r="E551" s="12">
        <v>1</v>
      </c>
      <c r="F551" s="15">
        <v>0.4315079879760742</v>
      </c>
      <c r="G551" s="15">
        <v>0.48479000091552732</v>
      </c>
      <c r="H551" s="15">
        <v>9.5662002563476567E-2</v>
      </c>
      <c r="I551" s="15">
        <v>0.38912799835205081</v>
      </c>
      <c r="L551" s="15"/>
      <c r="M551" s="15"/>
      <c r="N551" s="15"/>
      <c r="O551" s="15"/>
      <c r="P551" s="15"/>
    </row>
    <row r="552" spans="1:16" ht="15" x14ac:dyDescent="0.25">
      <c r="A552" s="12" t="s">
        <v>24</v>
      </c>
      <c r="B552" s="12">
        <v>156</v>
      </c>
      <c r="C552" s="12">
        <v>1996</v>
      </c>
      <c r="D552" s="12">
        <v>1</v>
      </c>
      <c r="E552" s="12">
        <v>1</v>
      </c>
      <c r="F552" s="15">
        <v>0.43786998748779299</v>
      </c>
      <c r="G552" s="15">
        <v>0.46585700988769529</v>
      </c>
      <c r="H552" s="15">
        <v>9.1154603958129882E-2</v>
      </c>
      <c r="I552" s="15">
        <v>0.37470240592956544</v>
      </c>
      <c r="L552" s="15"/>
      <c r="M552" s="15"/>
      <c r="N552" s="15"/>
      <c r="O552" s="15"/>
      <c r="P552" s="15"/>
    </row>
    <row r="553" spans="1:16" ht="15" x14ac:dyDescent="0.25">
      <c r="A553" s="12" t="s">
        <v>24</v>
      </c>
      <c r="B553" s="12">
        <v>156</v>
      </c>
      <c r="C553" s="12">
        <v>1997</v>
      </c>
      <c r="D553" s="12">
        <v>1</v>
      </c>
      <c r="E553" s="12">
        <v>1</v>
      </c>
      <c r="F553" s="15">
        <v>0.44462398529052732</v>
      </c>
      <c r="G553" s="15">
        <v>0.44276599884033202</v>
      </c>
      <c r="H553" s="15">
        <v>8.3870201110839843E-2</v>
      </c>
      <c r="I553" s="15">
        <v>0.35889579772949221</v>
      </c>
      <c r="L553" s="15"/>
      <c r="M553" s="15"/>
      <c r="N553" s="15"/>
      <c r="O553" s="15"/>
      <c r="P553" s="15"/>
    </row>
    <row r="554" spans="1:16" ht="15" x14ac:dyDescent="0.25">
      <c r="A554" s="12" t="s">
        <v>24</v>
      </c>
      <c r="B554" s="12">
        <v>156</v>
      </c>
      <c r="C554" s="12">
        <v>1998</v>
      </c>
      <c r="D554" s="12">
        <v>1</v>
      </c>
      <c r="E554" s="12">
        <v>1</v>
      </c>
      <c r="F554" s="15">
        <v>0.44882701873779296</v>
      </c>
      <c r="G554" s="15">
        <v>0.44799098968505857</v>
      </c>
      <c r="H554" s="15">
        <v>8.2489900588989251E-2</v>
      </c>
      <c r="I554" s="15">
        <v>0.36550108909606932</v>
      </c>
      <c r="L554" s="15"/>
      <c r="M554" s="15"/>
      <c r="N554" s="15"/>
      <c r="O554" s="15"/>
      <c r="P554" s="15"/>
    </row>
    <row r="555" spans="1:16" ht="15" x14ac:dyDescent="0.25">
      <c r="A555" s="12" t="s">
        <v>24</v>
      </c>
      <c r="B555" s="12">
        <v>156</v>
      </c>
      <c r="C555" s="12">
        <v>1999</v>
      </c>
      <c r="D555" s="12">
        <v>1</v>
      </c>
      <c r="E555" s="12">
        <v>1</v>
      </c>
      <c r="F555" s="15">
        <v>0.4429800033569336</v>
      </c>
      <c r="G555" s="15">
        <v>0.42684200286865237</v>
      </c>
      <c r="H555" s="15">
        <v>7.6371002197265628E-2</v>
      </c>
      <c r="I555" s="15">
        <v>0.3504710006713867</v>
      </c>
      <c r="L555" s="15"/>
      <c r="M555" s="15"/>
      <c r="N555" s="15"/>
      <c r="O555" s="15"/>
      <c r="P555" s="15"/>
    </row>
    <row r="556" spans="1:16" ht="15" x14ac:dyDescent="0.25">
      <c r="A556" s="12" t="s">
        <v>24</v>
      </c>
      <c r="B556" s="12">
        <v>156</v>
      </c>
      <c r="C556" s="12">
        <v>2000</v>
      </c>
      <c r="D556" s="12">
        <v>1</v>
      </c>
      <c r="E556" s="12">
        <v>1</v>
      </c>
      <c r="F556" s="15">
        <v>0.44053100585937499</v>
      </c>
      <c r="G556" s="15">
        <v>0.41108100891113281</v>
      </c>
      <c r="H556" s="15">
        <v>7.1050200462341312E-2</v>
      </c>
      <c r="I556" s="15">
        <v>0.34003080844879152</v>
      </c>
      <c r="L556" s="15"/>
      <c r="M556" s="15"/>
      <c r="N556" s="15"/>
      <c r="O556" s="15"/>
      <c r="P556" s="15"/>
    </row>
    <row r="557" spans="1:16" ht="15" x14ac:dyDescent="0.25">
      <c r="A557" s="12" t="s">
        <v>24</v>
      </c>
      <c r="B557" s="12">
        <v>156</v>
      </c>
      <c r="C557" s="12">
        <v>2001</v>
      </c>
      <c r="D557" s="12">
        <v>1</v>
      </c>
      <c r="E557" s="12">
        <v>1</v>
      </c>
      <c r="F557" s="15">
        <v>0.41631638129803794</v>
      </c>
      <c r="G557" s="15">
        <v>0.41102169162713798</v>
      </c>
      <c r="H557" s="15">
        <v>6.4243982095910798E-2</v>
      </c>
      <c r="I557" s="15">
        <v>0.34677770953122716</v>
      </c>
      <c r="L557" s="15"/>
      <c r="M557" s="15"/>
      <c r="N557" s="15"/>
      <c r="O557" s="15"/>
      <c r="P557" s="15"/>
    </row>
    <row r="558" spans="1:16" ht="15" x14ac:dyDescent="0.25">
      <c r="A558" s="12" t="s">
        <v>24</v>
      </c>
      <c r="B558" s="12">
        <v>156</v>
      </c>
      <c r="C558" s="12">
        <v>2002</v>
      </c>
      <c r="D558" s="12">
        <v>1</v>
      </c>
      <c r="E558" s="12">
        <v>1</v>
      </c>
      <c r="F558" s="15">
        <v>0.40159957241973204</v>
      </c>
      <c r="G558" s="15">
        <v>0.40393853031011295</v>
      </c>
      <c r="H558" s="15">
        <v>5.6418144013457398E-2</v>
      </c>
      <c r="I558" s="15">
        <v>0.34752038629665555</v>
      </c>
      <c r="L558" s="15"/>
      <c r="M558" s="15"/>
      <c r="N558" s="15"/>
      <c r="O558" s="15"/>
      <c r="P558" s="15"/>
    </row>
    <row r="559" spans="1:16" ht="15" x14ac:dyDescent="0.25">
      <c r="A559" s="12" t="s">
        <v>24</v>
      </c>
      <c r="B559" s="12">
        <v>156</v>
      </c>
      <c r="C559" s="12">
        <v>2003</v>
      </c>
      <c r="D559" s="12">
        <v>1</v>
      </c>
      <c r="E559" s="12">
        <v>1</v>
      </c>
      <c r="F559" s="15">
        <v>0.40148731178476604</v>
      </c>
      <c r="G559" s="15">
        <v>0.40275689043289198</v>
      </c>
      <c r="H559" s="15">
        <v>5.2322101587013198E-2</v>
      </c>
      <c r="I559" s="15">
        <v>0.35043478884587875</v>
      </c>
      <c r="L559" s="15"/>
      <c r="M559" s="15"/>
      <c r="N559" s="15"/>
      <c r="O559" s="15"/>
      <c r="P559" s="15"/>
    </row>
    <row r="560" spans="1:16" ht="15" x14ac:dyDescent="0.25">
      <c r="A560" s="12" t="s">
        <v>24</v>
      </c>
      <c r="B560" s="12">
        <v>156</v>
      </c>
      <c r="C560" s="12">
        <v>2004</v>
      </c>
      <c r="D560" s="12">
        <v>1</v>
      </c>
      <c r="E560" s="12">
        <v>1</v>
      </c>
      <c r="F560" s="15">
        <v>0.39902345607012202</v>
      </c>
      <c r="G560" s="15">
        <v>0.391346760687594</v>
      </c>
      <c r="H560" s="15">
        <v>4.7941539127264399E-2</v>
      </c>
      <c r="I560" s="15">
        <v>0.3434052215603296</v>
      </c>
      <c r="L560" s="15"/>
      <c r="M560" s="15"/>
      <c r="N560" s="15"/>
      <c r="O560" s="15"/>
      <c r="P560" s="15"/>
    </row>
    <row r="561" spans="1:16" ht="15" x14ac:dyDescent="0.25">
      <c r="A561" s="12" t="s">
        <v>24</v>
      </c>
      <c r="B561" s="12">
        <v>156</v>
      </c>
      <c r="C561" s="12">
        <v>2005</v>
      </c>
      <c r="D561" s="12">
        <v>1</v>
      </c>
      <c r="E561" s="12">
        <v>1</v>
      </c>
      <c r="F561" s="15">
        <v>0.40073720270964203</v>
      </c>
      <c r="G561" s="15">
        <v>0.38520600173045699</v>
      </c>
      <c r="H561" s="15">
        <v>4.4145639741416297E-2</v>
      </c>
      <c r="I561" s="15">
        <v>0.34106036198904072</v>
      </c>
      <c r="L561" s="15"/>
      <c r="M561" s="15"/>
      <c r="N561" s="15"/>
      <c r="O561" s="15"/>
      <c r="P561" s="15"/>
    </row>
    <row r="562" spans="1:16" ht="15" x14ac:dyDescent="0.25">
      <c r="A562" s="12" t="s">
        <v>24</v>
      </c>
      <c r="B562" s="12">
        <v>156</v>
      </c>
      <c r="C562" s="12">
        <v>2006</v>
      </c>
      <c r="D562" s="12">
        <v>1</v>
      </c>
      <c r="E562" s="12">
        <v>1</v>
      </c>
      <c r="F562" s="15">
        <v>0.40488399068825204</v>
      </c>
      <c r="G562" s="15">
        <v>0.38660794705880797</v>
      </c>
      <c r="H562" s="15">
        <v>4.1966345138727407E-2</v>
      </c>
      <c r="I562" s="15">
        <v>0.34464160192008059</v>
      </c>
      <c r="L562" s="15"/>
      <c r="M562" s="15"/>
      <c r="N562" s="15"/>
      <c r="O562" s="15"/>
      <c r="P562" s="15"/>
    </row>
    <row r="563" spans="1:16" ht="15" x14ac:dyDescent="0.25">
      <c r="A563" s="12" t="s">
        <v>24</v>
      </c>
      <c r="B563" s="12">
        <v>156</v>
      </c>
      <c r="C563" s="12">
        <v>2007</v>
      </c>
      <c r="D563" s="12">
        <v>1</v>
      </c>
      <c r="E563" s="12">
        <v>1</v>
      </c>
      <c r="F563" s="15">
        <v>0.403387039421016</v>
      </c>
      <c r="G563" s="15">
        <v>0.38519048135182404</v>
      </c>
      <c r="H563" s="15">
        <v>3.9261286169842598E-2</v>
      </c>
      <c r="I563" s="15">
        <v>0.34592919518198145</v>
      </c>
      <c r="L563" s="15"/>
      <c r="M563" s="15"/>
      <c r="N563" s="15"/>
      <c r="O563" s="15"/>
      <c r="P563" s="15"/>
    </row>
    <row r="564" spans="1:16" ht="15" x14ac:dyDescent="0.25">
      <c r="A564" s="12" t="s">
        <v>24</v>
      </c>
      <c r="B564" s="12">
        <v>156</v>
      </c>
      <c r="C564" s="12">
        <v>2008</v>
      </c>
      <c r="D564" s="12">
        <v>1</v>
      </c>
      <c r="E564" s="12">
        <v>1</v>
      </c>
      <c r="F564" s="15">
        <v>0.38959808477883201</v>
      </c>
      <c r="G564" s="15">
        <v>0.38775383348993797</v>
      </c>
      <c r="H564" s="15">
        <v>3.6855454994776798E-2</v>
      </c>
      <c r="I564" s="15">
        <v>0.35089837849516115</v>
      </c>
      <c r="L564" s="15"/>
      <c r="M564" s="15"/>
      <c r="N564" s="15"/>
      <c r="O564" s="15"/>
      <c r="P564" s="15"/>
    </row>
    <row r="565" spans="1:16" ht="15" x14ac:dyDescent="0.25">
      <c r="A565" s="12" t="s">
        <v>24</v>
      </c>
      <c r="B565" s="12">
        <v>156</v>
      </c>
      <c r="C565" s="12">
        <v>2009</v>
      </c>
      <c r="D565" s="12">
        <v>1</v>
      </c>
      <c r="E565" s="12">
        <v>1</v>
      </c>
      <c r="F565" s="15">
        <v>0.395393977346637</v>
      </c>
      <c r="G565" s="15">
        <v>0.43420749503288297</v>
      </c>
      <c r="H565" s="15">
        <v>3.6861036546017599E-2</v>
      </c>
      <c r="I565" s="15">
        <v>0.39734645848686539</v>
      </c>
      <c r="L565" s="15"/>
      <c r="M565" s="15"/>
      <c r="N565" s="15"/>
      <c r="O565" s="15"/>
      <c r="P565" s="15"/>
    </row>
    <row r="566" spans="1:16" ht="15" x14ac:dyDescent="0.25">
      <c r="A566" s="12" t="s">
        <v>24</v>
      </c>
      <c r="B566" s="12">
        <v>156</v>
      </c>
      <c r="C566" s="12">
        <v>2010</v>
      </c>
      <c r="D566" s="12">
        <v>1</v>
      </c>
      <c r="E566" s="12">
        <v>1</v>
      </c>
      <c r="F566" s="15">
        <v>0.38326386754763397</v>
      </c>
      <c r="G566" s="15">
        <v>0.43063945336508902</v>
      </c>
      <c r="H566" s="15">
        <v>3.60073659342348E-2</v>
      </c>
      <c r="I566" s="15">
        <v>0.39463208743085426</v>
      </c>
      <c r="L566" s="15"/>
      <c r="M566" s="15"/>
      <c r="N566" s="15"/>
      <c r="O566" s="15"/>
      <c r="P566" s="15"/>
    </row>
    <row r="567" spans="1:16" ht="15" x14ac:dyDescent="0.25">
      <c r="A567" s="12" t="s">
        <v>24</v>
      </c>
      <c r="B567" s="12">
        <v>156</v>
      </c>
      <c r="C567" s="12">
        <v>2011</v>
      </c>
      <c r="D567" s="12">
        <v>1</v>
      </c>
      <c r="E567" s="12">
        <v>1</v>
      </c>
      <c r="F567" s="15">
        <v>0.38266510264855297</v>
      </c>
      <c r="G567" s="15">
        <v>0.41575242818321601</v>
      </c>
      <c r="H567" s="15">
        <v>3.5664460619493202E-2</v>
      </c>
      <c r="I567" s="15">
        <v>0.38008796756372276</v>
      </c>
      <c r="L567" s="15"/>
      <c r="M567" s="15"/>
      <c r="N567" s="15"/>
      <c r="O567" s="15"/>
      <c r="P567" s="15"/>
    </row>
    <row r="568" spans="1:16" ht="15" x14ac:dyDescent="0.25">
      <c r="A568" s="12" t="s">
        <v>24</v>
      </c>
      <c r="B568" s="12">
        <v>156</v>
      </c>
      <c r="C568" s="12">
        <v>2012</v>
      </c>
      <c r="D568" s="12">
        <v>1</v>
      </c>
      <c r="E568" s="12">
        <v>1</v>
      </c>
      <c r="F568" s="15">
        <v>0.38401686513963201</v>
      </c>
      <c r="G568" s="15">
        <v>0.409262035211233</v>
      </c>
      <c r="H568" s="15">
        <v>3.4186715090458002E-2</v>
      </c>
      <c r="I568" s="15">
        <v>0.37507532012077499</v>
      </c>
      <c r="L568" s="15"/>
      <c r="M568" s="15"/>
      <c r="N568" s="15"/>
      <c r="O568" s="15"/>
      <c r="P568" s="15"/>
    </row>
    <row r="569" spans="1:16" ht="15" x14ac:dyDescent="0.25">
      <c r="A569" s="12" t="s">
        <v>24</v>
      </c>
      <c r="B569" s="12">
        <v>156</v>
      </c>
      <c r="C569" s="12">
        <v>2013</v>
      </c>
      <c r="D569" s="12">
        <v>1</v>
      </c>
      <c r="E569" s="12">
        <v>1</v>
      </c>
      <c r="F569" s="15">
        <v>0.38466035167883</v>
      </c>
      <c r="G569" s="15">
        <v>0.399607411655794</v>
      </c>
      <c r="H569" s="15">
        <v>3.3081928897771999E-2</v>
      </c>
      <c r="I569" s="15">
        <v>0.36652548275802199</v>
      </c>
      <c r="L569" s="15"/>
      <c r="M569" s="15"/>
      <c r="N569" s="15"/>
      <c r="O569" s="15"/>
      <c r="P569" s="15"/>
    </row>
    <row r="570" spans="1:16" ht="15" x14ac:dyDescent="0.25">
      <c r="A570" s="12" t="s">
        <v>24</v>
      </c>
      <c r="B570" s="12">
        <v>156</v>
      </c>
      <c r="C570" s="12">
        <v>2014</v>
      </c>
      <c r="D570" s="12">
        <v>1</v>
      </c>
      <c r="E570" s="12">
        <v>1</v>
      </c>
      <c r="F570" s="15">
        <v>0.38545379262498597</v>
      </c>
      <c r="G570" s="15">
        <v>0.38370483102394204</v>
      </c>
      <c r="H570" s="15">
        <v>3.1046198853274701E-2</v>
      </c>
      <c r="I570" s="15">
        <v>0.35265863217066729</v>
      </c>
      <c r="L570" s="15"/>
      <c r="M570" s="15"/>
      <c r="N570" s="15"/>
      <c r="O570" s="15"/>
      <c r="P570" s="15"/>
    </row>
    <row r="571" spans="1:16" ht="15" x14ac:dyDescent="0.25">
      <c r="A571" s="12" t="s">
        <v>24</v>
      </c>
      <c r="B571" s="12">
        <v>156</v>
      </c>
      <c r="C571" s="12">
        <v>2015</v>
      </c>
      <c r="D571" s="12">
        <v>1</v>
      </c>
      <c r="E571" s="12">
        <v>1</v>
      </c>
      <c r="F571" s="15">
        <v>0.39956572437967303</v>
      </c>
      <c r="G571" s="15">
        <v>0.40018418028969499</v>
      </c>
      <c r="H571" s="15">
        <v>3.0708772578539101E-2</v>
      </c>
      <c r="I571" s="15">
        <v>0.36947540771115589</v>
      </c>
      <c r="L571" s="15"/>
      <c r="M571" s="15"/>
      <c r="N571" s="15"/>
      <c r="O571" s="15"/>
      <c r="P571" s="15"/>
    </row>
    <row r="572" spans="1:16" ht="15" x14ac:dyDescent="0.25">
      <c r="A572" s="12" t="s">
        <v>24</v>
      </c>
      <c r="B572" s="12">
        <v>156</v>
      </c>
      <c r="C572" s="12">
        <v>2016</v>
      </c>
      <c r="D572" s="12">
        <v>1</v>
      </c>
      <c r="E572" s="12">
        <v>1</v>
      </c>
      <c r="F572" s="15">
        <v>0.40300068870693401</v>
      </c>
      <c r="G572" s="15">
        <v>0.40753233096441199</v>
      </c>
      <c r="H572" s="15">
        <v>2.9684009409859602E-2</v>
      </c>
      <c r="I572" s="15">
        <v>0.37784832155455239</v>
      </c>
      <c r="L572" s="15"/>
      <c r="M572" s="15"/>
      <c r="N572" s="15"/>
      <c r="O572" s="15"/>
      <c r="P572" s="15"/>
    </row>
    <row r="573" spans="1:16" ht="15" x14ac:dyDescent="0.25">
      <c r="A573" s="12" t="s">
        <v>24</v>
      </c>
      <c r="B573" s="12">
        <v>156</v>
      </c>
      <c r="C573" s="12">
        <v>2017</v>
      </c>
      <c r="D573" s="12">
        <v>1</v>
      </c>
      <c r="E573" s="12">
        <v>1</v>
      </c>
      <c r="F573" s="15">
        <v>0.40342962692016099</v>
      </c>
      <c r="G573" s="15">
        <v>0.40455405647186998</v>
      </c>
      <c r="H573" s="15">
        <v>2.84372764980209E-2</v>
      </c>
      <c r="I573" s="15">
        <v>0.37611677997384907</v>
      </c>
      <c r="L573" s="15"/>
      <c r="M573" s="15"/>
      <c r="N573" s="15"/>
      <c r="O573" s="15"/>
      <c r="P573" s="15"/>
    </row>
    <row r="574" spans="1:16" ht="15" x14ac:dyDescent="0.25">
      <c r="A574" s="12" t="s">
        <v>24</v>
      </c>
      <c r="B574" s="12">
        <v>156</v>
      </c>
      <c r="C574" s="12">
        <v>2018</v>
      </c>
      <c r="D574" s="12">
        <v>1</v>
      </c>
      <c r="E574" s="12">
        <v>1</v>
      </c>
      <c r="F574" s="15">
        <v>0.41022241604884402</v>
      </c>
      <c r="G574" s="15">
        <v>0.40662350296890204</v>
      </c>
      <c r="H574" s="15">
        <v>2.9410804343207298E-2</v>
      </c>
      <c r="I574" s="15">
        <v>0.37721269862569473</v>
      </c>
      <c r="L574" s="15"/>
      <c r="M574" s="15"/>
      <c r="N574" s="15"/>
      <c r="O574" s="15"/>
      <c r="P574" s="15"/>
    </row>
    <row r="575" spans="1:16" ht="15" x14ac:dyDescent="0.25">
      <c r="A575" s="12" t="s">
        <v>24</v>
      </c>
      <c r="B575" s="12">
        <v>156</v>
      </c>
      <c r="C575" s="12">
        <v>2019</v>
      </c>
      <c r="D575" s="12">
        <v>1</v>
      </c>
      <c r="E575" s="12">
        <v>1</v>
      </c>
      <c r="F575" s="15">
        <v>0.40572355280578098</v>
      </c>
      <c r="G575" s="15">
        <v>0.40589644630381799</v>
      </c>
      <c r="H575" s="15">
        <v>2.95816452804613E-2</v>
      </c>
      <c r="I575" s="15">
        <v>0.37631480102335663</v>
      </c>
      <c r="L575" s="15"/>
      <c r="M575" s="15"/>
      <c r="N575" s="15"/>
      <c r="O575" s="15"/>
      <c r="P575" s="15"/>
    </row>
    <row r="576" spans="1:16" ht="15" x14ac:dyDescent="0.25">
      <c r="A576" s="12" t="s">
        <v>24</v>
      </c>
      <c r="B576" s="12">
        <v>156</v>
      </c>
      <c r="C576" s="12">
        <v>2020</v>
      </c>
      <c r="D576" s="12">
        <v>1</v>
      </c>
      <c r="E576" s="12">
        <v>1</v>
      </c>
      <c r="F576" s="15">
        <v>0.41799336646330404</v>
      </c>
      <c r="G576" s="15">
        <v>0.52709735025100901</v>
      </c>
      <c r="H576" s="15">
        <v>2.9454930372302603E-2</v>
      </c>
      <c r="I576" s="15">
        <v>0.49764241987870639</v>
      </c>
      <c r="L576" s="15"/>
      <c r="M576" s="15"/>
      <c r="N576" s="15"/>
      <c r="O576" s="15"/>
      <c r="P576" s="15"/>
    </row>
    <row r="577" spans="1:16" ht="15" x14ac:dyDescent="0.25">
      <c r="A577" s="12" t="s">
        <v>24</v>
      </c>
      <c r="B577" s="12">
        <v>156</v>
      </c>
      <c r="C577" s="12">
        <v>2021</v>
      </c>
      <c r="D577" s="12">
        <v>1</v>
      </c>
      <c r="E577" s="12">
        <v>1</v>
      </c>
      <c r="F577" s="15">
        <v>0.41474638769725097</v>
      </c>
      <c r="G577" s="15">
        <v>0.45856022709432304</v>
      </c>
      <c r="H577" s="15">
        <v>2.66343323964046E-2</v>
      </c>
      <c r="I577" s="15">
        <v>0.43192589469791842</v>
      </c>
      <c r="L577" s="15"/>
      <c r="M577" s="15"/>
      <c r="N577" s="15"/>
      <c r="O577" s="15"/>
      <c r="P577" s="15"/>
    </row>
    <row r="578" spans="1:16" ht="15" x14ac:dyDescent="0.25">
      <c r="A578" s="12" t="s">
        <v>24</v>
      </c>
      <c r="B578" s="12">
        <v>156</v>
      </c>
      <c r="C578" s="12">
        <v>2022</v>
      </c>
      <c r="D578" s="12">
        <v>1</v>
      </c>
      <c r="E578" s="12">
        <v>1</v>
      </c>
      <c r="F578" s="15">
        <v>0.40619195046439599</v>
      </c>
      <c r="G578" s="15">
        <v>0.41432881305376701</v>
      </c>
      <c r="H578" s="15">
        <v>2.7698466746566699E-2</v>
      </c>
      <c r="I578" s="15">
        <v>0.38663034630720033</v>
      </c>
      <c r="L578" s="15"/>
      <c r="M578" s="15"/>
      <c r="N578" s="15"/>
      <c r="O578" s="15"/>
      <c r="P578" s="15"/>
    </row>
    <row r="579" spans="1:16" ht="15" x14ac:dyDescent="0.25">
      <c r="A579" s="12" t="s">
        <v>38</v>
      </c>
      <c r="B579" s="12">
        <v>228</v>
      </c>
      <c r="C579" s="12">
        <v>1810</v>
      </c>
      <c r="D579" s="12">
        <v>0</v>
      </c>
      <c r="E579" s="12">
        <v>0</v>
      </c>
      <c r="F579" s="15">
        <v>7.4000000953674316E-2</v>
      </c>
      <c r="G579" s="15">
        <v>3.7599999904632565E-2</v>
      </c>
      <c r="H579" s="15">
        <v>0</v>
      </c>
      <c r="I579" s="15">
        <v>0</v>
      </c>
      <c r="L579" s="15">
        <f t="shared" ref="L579:L580" si="71">F579+$P579</f>
        <v>7.4000000953674316E-2</v>
      </c>
      <c r="M579" s="15">
        <f t="shared" ref="M579:M580" si="72">G579+$P579</f>
        <v>3.7599999904632565E-2</v>
      </c>
      <c r="N579" s="15">
        <f t="shared" ref="N579:N580" si="73">H579</f>
        <v>0</v>
      </c>
      <c r="O579" s="15">
        <f>M579-N579</f>
        <v>3.7599999904632565E-2</v>
      </c>
      <c r="P579" s="15">
        <v>0</v>
      </c>
    </row>
    <row r="580" spans="1:16" ht="15" x14ac:dyDescent="0.25">
      <c r="A580" s="12" t="s">
        <v>38</v>
      </c>
      <c r="B580" s="12">
        <v>228</v>
      </c>
      <c r="C580" s="12">
        <v>1811</v>
      </c>
      <c r="D580" s="12">
        <v>0</v>
      </c>
      <c r="E580" s="12">
        <v>0</v>
      </c>
      <c r="F580" s="15">
        <v>7.0000000000000007E-2</v>
      </c>
      <c r="G580" s="15">
        <v>3.7599999904632565E-2</v>
      </c>
      <c r="H580" s="15">
        <v>0</v>
      </c>
      <c r="I580" s="15">
        <v>0</v>
      </c>
      <c r="L580" s="15">
        <f t="shared" si="71"/>
        <v>7.0000000000000007E-2</v>
      </c>
      <c r="M580" s="15">
        <f t="shared" si="72"/>
        <v>3.7599999904632565E-2</v>
      </c>
      <c r="N580" s="15">
        <f t="shared" si="73"/>
        <v>0</v>
      </c>
      <c r="O580" s="15">
        <f>M580-N580</f>
        <v>3.7599999904632565E-2</v>
      </c>
      <c r="P580" s="15">
        <v>0</v>
      </c>
    </row>
    <row r="581" spans="1:16" ht="15" x14ac:dyDescent="0.25">
      <c r="A581" s="12" t="s">
        <v>38</v>
      </c>
      <c r="B581" s="12">
        <v>228</v>
      </c>
      <c r="C581" s="12">
        <v>1812</v>
      </c>
      <c r="D581" s="12">
        <v>0</v>
      </c>
      <c r="E581" s="12">
        <v>0</v>
      </c>
      <c r="F581" s="15">
        <v>6.4600000381469722E-2</v>
      </c>
      <c r="G581" s="15">
        <v>3.6700000762939451E-2</v>
      </c>
      <c r="H581" s="15">
        <v>0</v>
      </c>
      <c r="I581" s="15">
        <v>0</v>
      </c>
      <c r="L581" s="15">
        <f t="shared" ref="L581:L644" si="74">F581+$P581</f>
        <v>6.4600000381469722E-2</v>
      </c>
      <c r="M581" s="15">
        <f t="shared" ref="M581:M644" si="75">G581+$P581</f>
        <v>3.6700000762939451E-2</v>
      </c>
      <c r="N581" s="15">
        <f t="shared" ref="N581:N644" si="76">H581</f>
        <v>0</v>
      </c>
      <c r="O581" s="15">
        <f t="shared" ref="O581:O644" si="77">M581-N581</f>
        <v>3.6700000762939451E-2</v>
      </c>
      <c r="P581" s="15">
        <v>0</v>
      </c>
    </row>
    <row r="582" spans="1:16" ht="15" x14ac:dyDescent="0.25">
      <c r="A582" s="12" t="s">
        <v>38</v>
      </c>
      <c r="B582" s="12">
        <v>228</v>
      </c>
      <c r="C582" s="12">
        <v>1813</v>
      </c>
      <c r="D582" s="12">
        <v>0</v>
      </c>
      <c r="E582" s="12">
        <v>0</v>
      </c>
      <c r="F582" s="15">
        <v>5.8600001335144043E-2</v>
      </c>
      <c r="G582" s="15">
        <v>3.5199999809265137E-2</v>
      </c>
      <c r="H582" s="15">
        <v>0</v>
      </c>
      <c r="I582" s="15">
        <v>0</v>
      </c>
      <c r="L582" s="15">
        <f t="shared" si="74"/>
        <v>5.8600001335144043E-2</v>
      </c>
      <c r="M582" s="15">
        <f t="shared" si="75"/>
        <v>3.5199999809265137E-2</v>
      </c>
      <c r="N582" s="15">
        <f t="shared" si="76"/>
        <v>0</v>
      </c>
      <c r="O582" s="15">
        <f t="shared" si="77"/>
        <v>3.5199999809265137E-2</v>
      </c>
      <c r="P582" s="15">
        <v>0</v>
      </c>
    </row>
    <row r="583" spans="1:16" ht="15" x14ac:dyDescent="0.25">
      <c r="A583" s="12" t="s">
        <v>38</v>
      </c>
      <c r="B583" s="12">
        <v>228</v>
      </c>
      <c r="C583" s="12">
        <v>1814</v>
      </c>
      <c r="D583" s="12">
        <v>0</v>
      </c>
      <c r="E583" s="12">
        <v>0</v>
      </c>
      <c r="F583" s="15">
        <v>5.2499999999999998E-2</v>
      </c>
      <c r="G583" s="15">
        <v>3.3399999141693115E-2</v>
      </c>
      <c r="H583" s="15">
        <v>0</v>
      </c>
      <c r="I583" s="15">
        <v>0</v>
      </c>
      <c r="L583" s="15">
        <f t="shared" si="74"/>
        <v>5.2499999999999998E-2</v>
      </c>
      <c r="M583" s="15">
        <f t="shared" si="75"/>
        <v>3.3399999141693115E-2</v>
      </c>
      <c r="N583" s="15">
        <f t="shared" si="76"/>
        <v>0</v>
      </c>
      <c r="O583" s="15">
        <f t="shared" si="77"/>
        <v>3.3399999141693115E-2</v>
      </c>
      <c r="P583" s="15">
        <v>0</v>
      </c>
    </row>
    <row r="584" spans="1:16" ht="15" x14ac:dyDescent="0.25">
      <c r="A584" s="12" t="s">
        <v>38</v>
      </c>
      <c r="B584" s="12">
        <v>228</v>
      </c>
      <c r="C584" s="12">
        <v>1815</v>
      </c>
      <c r="D584" s="12">
        <v>0</v>
      </c>
      <c r="E584" s="12">
        <v>0</v>
      </c>
      <c r="F584" s="15">
        <v>4.6900000572204587E-2</v>
      </c>
      <c r="G584" s="15">
        <v>3.1600000858306887E-2</v>
      </c>
      <c r="H584" s="15">
        <v>0</v>
      </c>
      <c r="I584" s="15">
        <v>0</v>
      </c>
      <c r="L584" s="15">
        <f t="shared" si="74"/>
        <v>4.6900000572204587E-2</v>
      </c>
      <c r="M584" s="15">
        <f t="shared" si="75"/>
        <v>3.1600000858306887E-2</v>
      </c>
      <c r="N584" s="15">
        <f t="shared" si="76"/>
        <v>0</v>
      </c>
      <c r="O584" s="15">
        <f t="shared" si="77"/>
        <v>3.1600000858306887E-2</v>
      </c>
      <c r="P584" s="15">
        <v>0</v>
      </c>
    </row>
    <row r="585" spans="1:16" ht="15" x14ac:dyDescent="0.25">
      <c r="A585" s="12" t="s">
        <v>38</v>
      </c>
      <c r="B585" s="12">
        <v>228</v>
      </c>
      <c r="C585" s="12">
        <v>1816</v>
      </c>
      <c r="D585" s="12">
        <v>0</v>
      </c>
      <c r="E585" s="12">
        <v>0</v>
      </c>
      <c r="F585" s="15">
        <v>4.2100000381469729E-2</v>
      </c>
      <c r="G585" s="15">
        <v>0.03</v>
      </c>
      <c r="H585" s="15">
        <v>0</v>
      </c>
      <c r="I585" s="15">
        <v>0</v>
      </c>
      <c r="L585" s="15">
        <f t="shared" si="74"/>
        <v>4.2100000381469729E-2</v>
      </c>
      <c r="M585" s="15">
        <f t="shared" si="75"/>
        <v>0.03</v>
      </c>
      <c r="N585" s="15">
        <f t="shared" si="76"/>
        <v>0</v>
      </c>
      <c r="O585" s="15">
        <f t="shared" si="77"/>
        <v>0.03</v>
      </c>
      <c r="P585" s="15">
        <v>0</v>
      </c>
    </row>
    <row r="586" spans="1:16" ht="15" x14ac:dyDescent="0.25">
      <c r="A586" s="12" t="s">
        <v>38</v>
      </c>
      <c r="B586" s="12">
        <v>228</v>
      </c>
      <c r="C586" s="12">
        <v>1817</v>
      </c>
      <c r="D586" s="12">
        <v>0</v>
      </c>
      <c r="E586" s="12">
        <v>0</v>
      </c>
      <c r="F586" s="15">
        <v>3.8299999237060546E-2</v>
      </c>
      <c r="G586" s="15">
        <v>2.8900001049041748E-2</v>
      </c>
      <c r="H586" s="15">
        <v>0</v>
      </c>
      <c r="I586" s="15">
        <v>0</v>
      </c>
      <c r="L586" s="15">
        <f t="shared" si="74"/>
        <v>3.8299999237060546E-2</v>
      </c>
      <c r="M586" s="15">
        <f t="shared" si="75"/>
        <v>2.8900001049041748E-2</v>
      </c>
      <c r="N586" s="15">
        <f t="shared" si="76"/>
        <v>0</v>
      </c>
      <c r="O586" s="15">
        <f t="shared" si="77"/>
        <v>2.8900001049041748E-2</v>
      </c>
      <c r="P586" s="15">
        <v>0</v>
      </c>
    </row>
    <row r="587" spans="1:16" ht="15" x14ac:dyDescent="0.25">
      <c r="A587" s="12" t="s">
        <v>38</v>
      </c>
      <c r="B587" s="12">
        <v>228</v>
      </c>
      <c r="C587" s="12">
        <v>1818</v>
      </c>
      <c r="D587" s="12">
        <v>0</v>
      </c>
      <c r="E587" s="12">
        <v>0</v>
      </c>
      <c r="F587" s="15">
        <v>4.309999942779541E-2</v>
      </c>
      <c r="G587" s="15">
        <v>2.7899999618530274E-2</v>
      </c>
      <c r="H587" s="15">
        <v>0</v>
      </c>
      <c r="I587" s="15">
        <v>0</v>
      </c>
      <c r="L587" s="15">
        <f t="shared" si="74"/>
        <v>4.309999942779541E-2</v>
      </c>
      <c r="M587" s="15">
        <f t="shared" si="75"/>
        <v>2.7899999618530274E-2</v>
      </c>
      <c r="N587" s="15">
        <f t="shared" si="76"/>
        <v>0</v>
      </c>
      <c r="O587" s="15">
        <f t="shared" si="77"/>
        <v>2.7899999618530274E-2</v>
      </c>
      <c r="P587" s="15">
        <v>0</v>
      </c>
    </row>
    <row r="588" spans="1:16" ht="15" x14ac:dyDescent="0.25">
      <c r="A588" s="12" t="s">
        <v>38</v>
      </c>
      <c r="B588" s="12">
        <v>228</v>
      </c>
      <c r="C588" s="12">
        <v>1819</v>
      </c>
      <c r="D588" s="12">
        <v>0</v>
      </c>
      <c r="E588" s="12">
        <v>0</v>
      </c>
      <c r="F588" s="15">
        <v>3.0099999904632569E-2</v>
      </c>
      <c r="G588" s="15">
        <v>2.8499999046325684E-2</v>
      </c>
      <c r="H588" s="15">
        <v>0</v>
      </c>
      <c r="I588" s="15">
        <v>0</v>
      </c>
      <c r="L588" s="15">
        <f t="shared" si="74"/>
        <v>3.0099999904632569E-2</v>
      </c>
      <c r="M588" s="15">
        <f t="shared" si="75"/>
        <v>2.8499999046325684E-2</v>
      </c>
      <c r="N588" s="15">
        <f t="shared" si="76"/>
        <v>0</v>
      </c>
      <c r="O588" s="15">
        <f t="shared" si="77"/>
        <v>2.8499999046325684E-2</v>
      </c>
      <c r="P588" s="15">
        <v>0</v>
      </c>
    </row>
    <row r="589" spans="1:16" ht="15" x14ac:dyDescent="0.25">
      <c r="A589" s="12" t="s">
        <v>38</v>
      </c>
      <c r="B589" s="12">
        <v>228</v>
      </c>
      <c r="C589" s="12">
        <v>1820</v>
      </c>
      <c r="D589" s="12">
        <v>0</v>
      </c>
      <c r="E589" s="12">
        <v>0</v>
      </c>
      <c r="F589" s="15">
        <v>3.490000009536743E-2</v>
      </c>
      <c r="G589" s="15">
        <v>2.8499999046325684E-2</v>
      </c>
      <c r="H589" s="15">
        <v>0</v>
      </c>
      <c r="I589" s="15">
        <v>0</v>
      </c>
      <c r="L589" s="15">
        <f t="shared" si="74"/>
        <v>3.490000009536743E-2</v>
      </c>
      <c r="M589" s="15">
        <f t="shared" si="75"/>
        <v>2.8499999046325684E-2</v>
      </c>
      <c r="N589" s="15">
        <f t="shared" si="76"/>
        <v>0</v>
      </c>
      <c r="O589" s="15">
        <f t="shared" si="77"/>
        <v>2.8499999046325684E-2</v>
      </c>
      <c r="P589" s="15">
        <v>0</v>
      </c>
    </row>
    <row r="590" spans="1:16" ht="15" x14ac:dyDescent="0.25">
      <c r="A590" s="12" t="s">
        <v>38</v>
      </c>
      <c r="B590" s="12">
        <v>228</v>
      </c>
      <c r="C590" s="12">
        <v>1821</v>
      </c>
      <c r="D590" s="12">
        <v>0</v>
      </c>
      <c r="E590" s="12">
        <v>0</v>
      </c>
      <c r="F590" s="15">
        <v>2.8499999046325684E-2</v>
      </c>
      <c r="G590" s="15">
        <v>3.0399999618530273E-2</v>
      </c>
      <c r="H590" s="15">
        <v>0</v>
      </c>
      <c r="I590" s="15">
        <v>0</v>
      </c>
      <c r="L590" s="15">
        <f t="shared" si="74"/>
        <v>2.8499999046325684E-2</v>
      </c>
      <c r="M590" s="15">
        <f t="shared" si="75"/>
        <v>3.0399999618530273E-2</v>
      </c>
      <c r="N590" s="15">
        <f t="shared" si="76"/>
        <v>0</v>
      </c>
      <c r="O590" s="15">
        <f t="shared" si="77"/>
        <v>3.0399999618530273E-2</v>
      </c>
      <c r="P590" s="15">
        <v>0</v>
      </c>
    </row>
    <row r="591" spans="1:16" ht="15" x14ac:dyDescent="0.25">
      <c r="A591" s="12" t="s">
        <v>38</v>
      </c>
      <c r="B591" s="12">
        <v>228</v>
      </c>
      <c r="C591" s="12">
        <v>1822</v>
      </c>
      <c r="D591" s="12">
        <v>0</v>
      </c>
      <c r="E591" s="12">
        <v>0</v>
      </c>
      <c r="F591" s="15">
        <v>4.4000000953674318E-2</v>
      </c>
      <c r="G591" s="15">
        <v>3.119999885559082E-2</v>
      </c>
      <c r="H591" s="15">
        <v>0</v>
      </c>
      <c r="I591" s="15">
        <v>0</v>
      </c>
      <c r="L591" s="15">
        <f t="shared" si="74"/>
        <v>4.4000000953674318E-2</v>
      </c>
      <c r="M591" s="15">
        <f t="shared" si="75"/>
        <v>3.119999885559082E-2</v>
      </c>
      <c r="N591" s="15">
        <f t="shared" si="76"/>
        <v>0</v>
      </c>
      <c r="O591" s="15">
        <f t="shared" si="77"/>
        <v>3.119999885559082E-2</v>
      </c>
      <c r="P591" s="15">
        <v>0</v>
      </c>
    </row>
    <row r="592" spans="1:16" ht="15" x14ac:dyDescent="0.25">
      <c r="A592" s="12" t="s">
        <v>38</v>
      </c>
      <c r="B592" s="12">
        <v>228</v>
      </c>
      <c r="C592" s="12">
        <v>1823</v>
      </c>
      <c r="D592" s="12">
        <v>0</v>
      </c>
      <c r="E592" s="12">
        <v>0</v>
      </c>
      <c r="F592" s="15">
        <v>4.2600002288818356E-2</v>
      </c>
      <c r="G592" s="15">
        <v>3.2799999713897708E-2</v>
      </c>
      <c r="H592" s="15">
        <v>0</v>
      </c>
      <c r="I592" s="15">
        <v>0</v>
      </c>
      <c r="L592" s="15">
        <f t="shared" si="74"/>
        <v>4.2600002288818356E-2</v>
      </c>
      <c r="M592" s="15">
        <f t="shared" si="75"/>
        <v>3.2799999713897708E-2</v>
      </c>
      <c r="N592" s="15">
        <f t="shared" si="76"/>
        <v>0</v>
      </c>
      <c r="O592" s="15">
        <f t="shared" si="77"/>
        <v>3.2799999713897708E-2</v>
      </c>
      <c r="P592" s="15">
        <v>0</v>
      </c>
    </row>
    <row r="593" spans="1:16" ht="15" x14ac:dyDescent="0.25">
      <c r="A593" s="12" t="s">
        <v>38</v>
      </c>
      <c r="B593" s="12">
        <v>228</v>
      </c>
      <c r="C593" s="12">
        <v>1824</v>
      </c>
      <c r="D593" s="12">
        <v>0</v>
      </c>
      <c r="E593" s="12">
        <v>0</v>
      </c>
      <c r="F593" s="15">
        <v>3.1700000762939454E-2</v>
      </c>
      <c r="G593" s="15">
        <v>3.539999961853027E-2</v>
      </c>
      <c r="H593" s="15">
        <v>0</v>
      </c>
      <c r="I593" s="15">
        <v>0</v>
      </c>
      <c r="L593" s="15">
        <f t="shared" si="74"/>
        <v>3.1700000762939454E-2</v>
      </c>
      <c r="M593" s="15">
        <f t="shared" si="75"/>
        <v>3.539999961853027E-2</v>
      </c>
      <c r="N593" s="15">
        <f t="shared" si="76"/>
        <v>0</v>
      </c>
      <c r="O593" s="15">
        <f t="shared" si="77"/>
        <v>3.539999961853027E-2</v>
      </c>
      <c r="P593" s="15">
        <v>0</v>
      </c>
    </row>
    <row r="594" spans="1:16" ht="15" x14ac:dyDescent="0.25">
      <c r="A594" s="12" t="s">
        <v>38</v>
      </c>
      <c r="B594" s="12">
        <v>228</v>
      </c>
      <c r="C594" s="12">
        <v>1825</v>
      </c>
      <c r="D594" s="12">
        <v>0</v>
      </c>
      <c r="E594" s="12">
        <v>0</v>
      </c>
      <c r="F594" s="15">
        <v>3.6600000858306884E-2</v>
      </c>
      <c r="G594" s="15">
        <v>3.6099998950958251E-2</v>
      </c>
      <c r="H594" s="15">
        <v>0</v>
      </c>
      <c r="I594" s="15">
        <v>0</v>
      </c>
      <c r="L594" s="15">
        <f t="shared" si="74"/>
        <v>3.6600000858306884E-2</v>
      </c>
      <c r="M594" s="15">
        <f t="shared" si="75"/>
        <v>3.6099998950958251E-2</v>
      </c>
      <c r="N594" s="15">
        <f t="shared" si="76"/>
        <v>0</v>
      </c>
      <c r="O594" s="15">
        <f t="shared" si="77"/>
        <v>3.6099998950958251E-2</v>
      </c>
      <c r="P594" s="15">
        <v>0</v>
      </c>
    </row>
    <row r="595" spans="1:16" ht="15" x14ac:dyDescent="0.25">
      <c r="A595" s="12" t="s">
        <v>38</v>
      </c>
      <c r="B595" s="12">
        <v>228</v>
      </c>
      <c r="C595" s="12">
        <v>1826</v>
      </c>
      <c r="D595" s="12">
        <v>0</v>
      </c>
      <c r="E595" s="12">
        <v>0</v>
      </c>
      <c r="F595" s="15">
        <v>3.6700000762939451E-2</v>
      </c>
      <c r="G595" s="15">
        <v>3.7499999999999999E-2</v>
      </c>
      <c r="H595" s="15">
        <v>0</v>
      </c>
      <c r="I595" s="15">
        <v>0</v>
      </c>
      <c r="L595" s="15">
        <f t="shared" si="74"/>
        <v>3.6700000762939451E-2</v>
      </c>
      <c r="M595" s="15">
        <f t="shared" si="75"/>
        <v>3.7499999999999999E-2</v>
      </c>
      <c r="N595" s="15">
        <f t="shared" si="76"/>
        <v>0</v>
      </c>
      <c r="O595" s="15">
        <f t="shared" si="77"/>
        <v>3.7499999999999999E-2</v>
      </c>
      <c r="P595" s="15">
        <v>0</v>
      </c>
    </row>
    <row r="596" spans="1:16" ht="15" x14ac:dyDescent="0.25">
      <c r="A596" s="12" t="s">
        <v>38</v>
      </c>
      <c r="B596" s="12">
        <v>228</v>
      </c>
      <c r="C596" s="12">
        <v>1827</v>
      </c>
      <c r="D596" s="12">
        <v>0</v>
      </c>
      <c r="E596" s="12">
        <v>0</v>
      </c>
      <c r="F596" s="15">
        <v>3.9200000762939453E-2</v>
      </c>
      <c r="G596" s="15">
        <v>3.8499999046325686E-2</v>
      </c>
      <c r="H596" s="15">
        <v>0</v>
      </c>
      <c r="I596" s="15">
        <v>0</v>
      </c>
      <c r="L596" s="15">
        <f t="shared" si="74"/>
        <v>3.9200000762939453E-2</v>
      </c>
      <c r="M596" s="15">
        <f t="shared" si="75"/>
        <v>3.8499999046325686E-2</v>
      </c>
      <c r="N596" s="15">
        <f t="shared" si="76"/>
        <v>0</v>
      </c>
      <c r="O596" s="15">
        <f t="shared" si="77"/>
        <v>3.8499999046325686E-2</v>
      </c>
      <c r="P596" s="15">
        <v>0</v>
      </c>
    </row>
    <row r="597" spans="1:16" ht="15" x14ac:dyDescent="0.25">
      <c r="A597" s="12" t="s">
        <v>38</v>
      </c>
      <c r="B597" s="12">
        <v>228</v>
      </c>
      <c r="C597" s="12">
        <v>1828</v>
      </c>
      <c r="D597" s="12">
        <v>0</v>
      </c>
      <c r="E597" s="12">
        <v>0</v>
      </c>
      <c r="F597" s="15">
        <v>3.6400001049041751E-2</v>
      </c>
      <c r="G597" s="15">
        <v>3.9400000572204587E-2</v>
      </c>
      <c r="H597" s="15">
        <v>0</v>
      </c>
      <c r="I597" s="15">
        <v>0</v>
      </c>
      <c r="L597" s="15">
        <f t="shared" si="74"/>
        <v>3.6400001049041751E-2</v>
      </c>
      <c r="M597" s="15">
        <f t="shared" si="75"/>
        <v>3.9400000572204587E-2</v>
      </c>
      <c r="N597" s="15">
        <f t="shared" si="76"/>
        <v>0</v>
      </c>
      <c r="O597" s="15">
        <f t="shared" si="77"/>
        <v>3.9400000572204587E-2</v>
      </c>
      <c r="P597" s="15">
        <v>0</v>
      </c>
    </row>
    <row r="598" spans="1:16" ht="15" x14ac:dyDescent="0.25">
      <c r="A598" s="12" t="s">
        <v>38</v>
      </c>
      <c r="B598" s="12">
        <v>228</v>
      </c>
      <c r="C598" s="12">
        <v>1829</v>
      </c>
      <c r="D598" s="12">
        <v>0</v>
      </c>
      <c r="E598" s="12">
        <v>0</v>
      </c>
      <c r="F598" s="15">
        <v>3.8599998950958253E-2</v>
      </c>
      <c r="G598" s="15">
        <v>3.9200000762939453E-2</v>
      </c>
      <c r="H598" s="15">
        <v>0</v>
      </c>
      <c r="I598" s="15">
        <v>0</v>
      </c>
      <c r="L598" s="15">
        <f t="shared" si="74"/>
        <v>3.8599998950958253E-2</v>
      </c>
      <c r="M598" s="15">
        <f t="shared" si="75"/>
        <v>3.9200000762939453E-2</v>
      </c>
      <c r="N598" s="15">
        <f t="shared" si="76"/>
        <v>0</v>
      </c>
      <c r="O598" s="15">
        <f t="shared" si="77"/>
        <v>3.9200000762939453E-2</v>
      </c>
      <c r="P598" s="15">
        <v>0</v>
      </c>
    </row>
    <row r="599" spans="1:16" ht="15" x14ac:dyDescent="0.25">
      <c r="A599" s="12" t="s">
        <v>38</v>
      </c>
      <c r="B599" s="12">
        <v>228</v>
      </c>
      <c r="C599" s="12">
        <v>1830</v>
      </c>
      <c r="D599" s="12">
        <v>0</v>
      </c>
      <c r="E599" s="12">
        <v>0</v>
      </c>
      <c r="F599" s="15">
        <v>3.4400000572204589E-2</v>
      </c>
      <c r="G599" s="15">
        <v>3.950000047683716E-2</v>
      </c>
      <c r="H599" s="15">
        <v>0</v>
      </c>
      <c r="I599" s="15">
        <v>0</v>
      </c>
      <c r="L599" s="15">
        <f t="shared" si="74"/>
        <v>3.4400000572204589E-2</v>
      </c>
      <c r="M599" s="15">
        <f t="shared" si="75"/>
        <v>3.950000047683716E-2</v>
      </c>
      <c r="N599" s="15">
        <f t="shared" si="76"/>
        <v>0</v>
      </c>
      <c r="O599" s="15">
        <f t="shared" si="77"/>
        <v>3.950000047683716E-2</v>
      </c>
      <c r="P599" s="15">
        <v>0</v>
      </c>
    </row>
    <row r="600" spans="1:16" ht="15" x14ac:dyDescent="0.25">
      <c r="A600" s="12" t="s">
        <v>38</v>
      </c>
      <c r="B600" s="12">
        <v>228</v>
      </c>
      <c r="C600" s="12">
        <v>1831</v>
      </c>
      <c r="D600" s="12">
        <v>0</v>
      </c>
      <c r="E600" s="12">
        <v>0</v>
      </c>
      <c r="F600" s="15">
        <v>3.1700000762939454E-2</v>
      </c>
      <c r="G600" s="15">
        <v>3.9400000572204587E-2</v>
      </c>
      <c r="H600" s="15">
        <v>0</v>
      </c>
      <c r="I600" s="15">
        <v>0</v>
      </c>
      <c r="L600" s="15">
        <f t="shared" si="74"/>
        <v>3.1700000762939454E-2</v>
      </c>
      <c r="M600" s="15">
        <f t="shared" si="75"/>
        <v>3.9400000572204587E-2</v>
      </c>
      <c r="N600" s="15">
        <f t="shared" si="76"/>
        <v>0</v>
      </c>
      <c r="O600" s="15">
        <f t="shared" si="77"/>
        <v>3.9400000572204587E-2</v>
      </c>
      <c r="P600" s="15">
        <v>0</v>
      </c>
    </row>
    <row r="601" spans="1:16" ht="15" x14ac:dyDescent="0.25">
      <c r="A601" s="12" t="s">
        <v>38</v>
      </c>
      <c r="B601" s="12">
        <v>228</v>
      </c>
      <c r="C601" s="12">
        <v>1832</v>
      </c>
      <c r="D601" s="12">
        <v>0</v>
      </c>
      <c r="E601" s="12">
        <v>0</v>
      </c>
      <c r="F601" s="15">
        <v>3.509999990463257E-2</v>
      </c>
      <c r="G601" s="15">
        <v>4.0799999237060548E-2</v>
      </c>
      <c r="H601" s="15">
        <v>0</v>
      </c>
      <c r="I601" s="15">
        <v>0</v>
      </c>
      <c r="L601" s="15">
        <f t="shared" si="74"/>
        <v>3.509999990463257E-2</v>
      </c>
      <c r="M601" s="15">
        <f t="shared" si="75"/>
        <v>4.0799999237060548E-2</v>
      </c>
      <c r="N601" s="15">
        <f t="shared" si="76"/>
        <v>0</v>
      </c>
      <c r="O601" s="15">
        <f t="shared" si="77"/>
        <v>4.0799999237060548E-2</v>
      </c>
      <c r="P601" s="15">
        <v>0</v>
      </c>
    </row>
    <row r="602" spans="1:16" ht="15" x14ac:dyDescent="0.25">
      <c r="A602" s="12" t="s">
        <v>38</v>
      </c>
      <c r="B602" s="12">
        <v>228</v>
      </c>
      <c r="C602" s="12">
        <v>1833</v>
      </c>
      <c r="D602" s="12">
        <v>0</v>
      </c>
      <c r="E602" s="12">
        <v>0</v>
      </c>
      <c r="F602" s="15">
        <v>3.7899999618530272E-2</v>
      </c>
      <c r="G602" s="15">
        <v>4.2399997711181643E-2</v>
      </c>
      <c r="H602" s="15">
        <v>0</v>
      </c>
      <c r="I602" s="15">
        <v>0</v>
      </c>
      <c r="L602" s="15">
        <f t="shared" si="74"/>
        <v>3.7899999618530272E-2</v>
      </c>
      <c r="M602" s="15">
        <f t="shared" si="75"/>
        <v>4.2399997711181643E-2</v>
      </c>
      <c r="N602" s="15">
        <f t="shared" si="76"/>
        <v>0</v>
      </c>
      <c r="O602" s="15">
        <f t="shared" si="77"/>
        <v>4.2399997711181643E-2</v>
      </c>
      <c r="P602" s="15">
        <v>0</v>
      </c>
    </row>
    <row r="603" spans="1:16" ht="15" x14ac:dyDescent="0.25">
      <c r="A603" s="12" t="s">
        <v>38</v>
      </c>
      <c r="B603" s="12">
        <v>228</v>
      </c>
      <c r="C603" s="12">
        <v>1834</v>
      </c>
      <c r="D603" s="12">
        <v>0</v>
      </c>
      <c r="E603" s="12">
        <v>0</v>
      </c>
      <c r="F603" s="15">
        <v>3.950000047683716E-2</v>
      </c>
      <c r="G603" s="15">
        <v>4.3400001525878903E-2</v>
      </c>
      <c r="H603" s="15">
        <v>0</v>
      </c>
      <c r="I603" s="15">
        <v>0</v>
      </c>
      <c r="L603" s="15">
        <f t="shared" si="74"/>
        <v>3.950000047683716E-2</v>
      </c>
      <c r="M603" s="15">
        <f t="shared" si="75"/>
        <v>4.3400001525878903E-2</v>
      </c>
      <c r="N603" s="15">
        <f t="shared" si="76"/>
        <v>0</v>
      </c>
      <c r="O603" s="15">
        <f t="shared" si="77"/>
        <v>4.3400001525878903E-2</v>
      </c>
      <c r="P603" s="15">
        <v>0</v>
      </c>
    </row>
    <row r="604" spans="1:16" ht="15" x14ac:dyDescent="0.25">
      <c r="A604" s="12" t="s">
        <v>38</v>
      </c>
      <c r="B604" s="12">
        <v>228</v>
      </c>
      <c r="C604" s="12">
        <v>1835</v>
      </c>
      <c r="D604" s="12">
        <v>0</v>
      </c>
      <c r="E604" s="12">
        <v>0</v>
      </c>
      <c r="F604" s="15">
        <v>4.1399998664855955E-2</v>
      </c>
      <c r="G604" s="15">
        <v>4.7199997901916507E-2</v>
      </c>
      <c r="H604" s="15">
        <v>0</v>
      </c>
      <c r="I604" s="15">
        <v>0</v>
      </c>
      <c r="L604" s="15">
        <f t="shared" si="74"/>
        <v>4.1399998664855955E-2</v>
      </c>
      <c r="M604" s="15">
        <f t="shared" si="75"/>
        <v>4.7199997901916507E-2</v>
      </c>
      <c r="N604" s="15">
        <f t="shared" si="76"/>
        <v>0</v>
      </c>
      <c r="O604" s="15">
        <f t="shared" si="77"/>
        <v>4.7199997901916507E-2</v>
      </c>
      <c r="P604" s="15">
        <v>0</v>
      </c>
    </row>
    <row r="605" spans="1:16" ht="15" x14ac:dyDescent="0.25">
      <c r="A605" s="12" t="s">
        <v>38</v>
      </c>
      <c r="B605" s="12">
        <v>228</v>
      </c>
      <c r="C605" s="12">
        <v>1836</v>
      </c>
      <c r="D605" s="12">
        <v>0</v>
      </c>
      <c r="E605" s="12">
        <v>0</v>
      </c>
      <c r="F605" s="15">
        <v>3.7599999904632565E-2</v>
      </c>
      <c r="G605" s="15">
        <v>3.930000066757202E-2</v>
      </c>
      <c r="H605" s="15">
        <v>0</v>
      </c>
      <c r="I605" s="15">
        <v>0</v>
      </c>
      <c r="L605" s="15">
        <f t="shared" si="74"/>
        <v>3.7599999904632565E-2</v>
      </c>
      <c r="M605" s="15">
        <f t="shared" si="75"/>
        <v>3.930000066757202E-2</v>
      </c>
      <c r="N605" s="15">
        <f t="shared" si="76"/>
        <v>0</v>
      </c>
      <c r="O605" s="15">
        <f t="shared" si="77"/>
        <v>3.930000066757202E-2</v>
      </c>
      <c r="P605" s="15">
        <v>0</v>
      </c>
    </row>
    <row r="606" spans="1:16" ht="15" x14ac:dyDescent="0.25">
      <c r="A606" s="12" t="s">
        <v>38</v>
      </c>
      <c r="B606" s="12">
        <v>228</v>
      </c>
      <c r="C606" s="12">
        <v>1837</v>
      </c>
      <c r="D606" s="12">
        <v>0</v>
      </c>
      <c r="E606" s="12">
        <v>0</v>
      </c>
      <c r="F606" s="15">
        <v>4.4299998283386231E-2</v>
      </c>
      <c r="G606" s="15">
        <v>4.4800000190734865E-2</v>
      </c>
      <c r="H606" s="15">
        <v>0</v>
      </c>
      <c r="I606" s="15">
        <v>0</v>
      </c>
      <c r="L606" s="15">
        <f t="shared" si="74"/>
        <v>4.4299998283386231E-2</v>
      </c>
      <c r="M606" s="15">
        <f t="shared" si="75"/>
        <v>4.4800000190734865E-2</v>
      </c>
      <c r="N606" s="15">
        <f t="shared" si="76"/>
        <v>0</v>
      </c>
      <c r="O606" s="15">
        <f t="shared" si="77"/>
        <v>4.4800000190734865E-2</v>
      </c>
      <c r="P606" s="15">
        <v>0</v>
      </c>
    </row>
    <row r="607" spans="1:16" ht="15" x14ac:dyDescent="0.25">
      <c r="A607" s="12" t="s">
        <v>38</v>
      </c>
      <c r="B607" s="12">
        <v>228</v>
      </c>
      <c r="C607" s="12">
        <v>1838</v>
      </c>
      <c r="D607" s="12">
        <v>0</v>
      </c>
      <c r="E607" s="12">
        <v>0</v>
      </c>
      <c r="F607" s="15">
        <v>3.7799999713897706E-2</v>
      </c>
      <c r="G607" s="15">
        <v>3.9900000095367434E-2</v>
      </c>
      <c r="H607" s="15">
        <v>0</v>
      </c>
      <c r="I607" s="15">
        <v>0</v>
      </c>
      <c r="L607" s="15">
        <f t="shared" si="74"/>
        <v>3.7799999713897706E-2</v>
      </c>
      <c r="M607" s="15">
        <f t="shared" si="75"/>
        <v>3.9900000095367434E-2</v>
      </c>
      <c r="N607" s="15">
        <f t="shared" si="76"/>
        <v>0</v>
      </c>
      <c r="O607" s="15">
        <f t="shared" si="77"/>
        <v>3.9900000095367434E-2</v>
      </c>
      <c r="P607" s="15">
        <v>0</v>
      </c>
    </row>
    <row r="608" spans="1:16" ht="15" x14ac:dyDescent="0.25">
      <c r="A608" s="12" t="s">
        <v>38</v>
      </c>
      <c r="B608" s="12">
        <v>228</v>
      </c>
      <c r="C608" s="12">
        <v>1839</v>
      </c>
      <c r="D608" s="12">
        <v>0</v>
      </c>
      <c r="E608" s="12">
        <v>0</v>
      </c>
      <c r="F608" s="15">
        <v>3.6800000667572025E-2</v>
      </c>
      <c r="G608" s="15">
        <v>3.4300000667572023E-2</v>
      </c>
      <c r="H608" s="15">
        <v>0</v>
      </c>
      <c r="I608" s="15">
        <v>0</v>
      </c>
      <c r="L608" s="15">
        <f t="shared" si="74"/>
        <v>3.6800000667572025E-2</v>
      </c>
      <c r="M608" s="15">
        <f t="shared" si="75"/>
        <v>3.4300000667572023E-2</v>
      </c>
      <c r="N608" s="15">
        <f t="shared" si="76"/>
        <v>0</v>
      </c>
      <c r="O608" s="15">
        <f t="shared" si="77"/>
        <v>3.4300000667572023E-2</v>
      </c>
      <c r="P608" s="15">
        <v>0</v>
      </c>
    </row>
    <row r="609" spans="1:16" ht="15" x14ac:dyDescent="0.25">
      <c r="A609" s="12" t="s">
        <v>38</v>
      </c>
      <c r="B609" s="12">
        <v>228</v>
      </c>
      <c r="C609" s="12">
        <v>1840</v>
      </c>
      <c r="D609" s="12">
        <v>0</v>
      </c>
      <c r="E609" s="12">
        <v>0</v>
      </c>
      <c r="F609" s="15">
        <v>4.2899999618530277E-2</v>
      </c>
      <c r="G609" s="15">
        <v>3.950000047683716E-2</v>
      </c>
      <c r="H609" s="15">
        <v>0</v>
      </c>
      <c r="I609" s="15">
        <v>0</v>
      </c>
      <c r="L609" s="15">
        <f t="shared" si="74"/>
        <v>4.2899999618530277E-2</v>
      </c>
      <c r="M609" s="15">
        <f t="shared" si="75"/>
        <v>3.950000047683716E-2</v>
      </c>
      <c r="N609" s="15">
        <f t="shared" si="76"/>
        <v>0</v>
      </c>
      <c r="O609" s="15">
        <f t="shared" si="77"/>
        <v>3.950000047683716E-2</v>
      </c>
      <c r="P609" s="15">
        <v>0</v>
      </c>
    </row>
    <row r="610" spans="1:16" ht="15" x14ac:dyDescent="0.25">
      <c r="A610" s="12" t="s">
        <v>38</v>
      </c>
      <c r="B610" s="12">
        <v>228</v>
      </c>
      <c r="C610" s="12">
        <v>1841</v>
      </c>
      <c r="D610" s="12">
        <v>0</v>
      </c>
      <c r="E610" s="12">
        <v>0</v>
      </c>
      <c r="F610" s="15">
        <v>4.1599998474121096E-2</v>
      </c>
      <c r="G610" s="15">
        <v>3.8499999046325686E-2</v>
      </c>
      <c r="H610" s="15">
        <v>0</v>
      </c>
      <c r="I610" s="15">
        <v>0</v>
      </c>
      <c r="L610" s="15">
        <f t="shared" si="74"/>
        <v>4.1599998474121096E-2</v>
      </c>
      <c r="M610" s="15">
        <f t="shared" si="75"/>
        <v>3.8499999046325686E-2</v>
      </c>
      <c r="N610" s="15">
        <f t="shared" si="76"/>
        <v>0</v>
      </c>
      <c r="O610" s="15">
        <f t="shared" si="77"/>
        <v>3.8499999046325686E-2</v>
      </c>
      <c r="P610" s="15">
        <v>0</v>
      </c>
    </row>
    <row r="611" spans="1:16" ht="15" x14ac:dyDescent="0.25">
      <c r="A611" s="12" t="s">
        <v>38</v>
      </c>
      <c r="B611" s="12">
        <v>228</v>
      </c>
      <c r="C611" s="12">
        <v>1842</v>
      </c>
      <c r="D611" s="12">
        <v>0</v>
      </c>
      <c r="E611" s="12">
        <v>0</v>
      </c>
      <c r="F611" s="15">
        <v>4.9600000381469729E-2</v>
      </c>
      <c r="G611" s="15">
        <v>3.8599998950958253E-2</v>
      </c>
      <c r="H611" s="15">
        <v>0</v>
      </c>
      <c r="I611" s="15">
        <v>0</v>
      </c>
      <c r="L611" s="15">
        <f t="shared" si="74"/>
        <v>4.9600000381469729E-2</v>
      </c>
      <c r="M611" s="15">
        <f t="shared" si="75"/>
        <v>3.8599998950958253E-2</v>
      </c>
      <c r="N611" s="15">
        <f t="shared" si="76"/>
        <v>0</v>
      </c>
      <c r="O611" s="15">
        <f t="shared" si="77"/>
        <v>3.8599998950958253E-2</v>
      </c>
      <c r="P611" s="15">
        <v>0</v>
      </c>
    </row>
    <row r="612" spans="1:16" ht="15" x14ac:dyDescent="0.25">
      <c r="A612" s="12" t="s">
        <v>38</v>
      </c>
      <c r="B612" s="12">
        <v>228</v>
      </c>
      <c r="C612" s="12">
        <v>1843</v>
      </c>
      <c r="D612" s="12">
        <v>0</v>
      </c>
      <c r="E612" s="12">
        <v>0</v>
      </c>
      <c r="F612" s="15">
        <v>5.2800002098083498E-2</v>
      </c>
      <c r="G612" s="15">
        <v>4.5900001525878906E-2</v>
      </c>
      <c r="H612" s="15">
        <v>0</v>
      </c>
      <c r="I612" s="15">
        <v>0</v>
      </c>
      <c r="L612" s="15">
        <f t="shared" si="74"/>
        <v>5.2800002098083498E-2</v>
      </c>
      <c r="M612" s="15">
        <f t="shared" si="75"/>
        <v>4.5900001525878906E-2</v>
      </c>
      <c r="N612" s="15">
        <f t="shared" si="76"/>
        <v>0</v>
      </c>
      <c r="O612" s="15">
        <f t="shared" si="77"/>
        <v>4.5900001525878906E-2</v>
      </c>
      <c r="P612" s="15">
        <v>0</v>
      </c>
    </row>
    <row r="613" spans="1:16" ht="15" x14ac:dyDescent="0.25">
      <c r="A613" s="12" t="s">
        <v>38</v>
      </c>
      <c r="B613" s="12">
        <v>228</v>
      </c>
      <c r="C613" s="12">
        <v>1844</v>
      </c>
      <c r="D613" s="12">
        <v>0</v>
      </c>
      <c r="E613" s="12">
        <v>0</v>
      </c>
      <c r="F613" s="15">
        <v>5.3400001525878905E-2</v>
      </c>
      <c r="G613" s="15">
        <v>4.8600001335144041E-2</v>
      </c>
      <c r="H613" s="15">
        <v>0</v>
      </c>
      <c r="I613" s="15">
        <v>0</v>
      </c>
      <c r="L613" s="15">
        <f t="shared" si="74"/>
        <v>5.3400001525878905E-2</v>
      </c>
      <c r="M613" s="15">
        <f t="shared" si="75"/>
        <v>4.8600001335144041E-2</v>
      </c>
      <c r="N613" s="15">
        <f t="shared" si="76"/>
        <v>0</v>
      </c>
      <c r="O613" s="15">
        <f t="shared" si="77"/>
        <v>4.8600001335144041E-2</v>
      </c>
      <c r="P613" s="15">
        <v>0</v>
      </c>
    </row>
    <row r="614" spans="1:16" ht="15" x14ac:dyDescent="0.25">
      <c r="A614" s="12" t="s">
        <v>38</v>
      </c>
      <c r="B614" s="12">
        <v>228</v>
      </c>
      <c r="C614" s="12">
        <v>1845</v>
      </c>
      <c r="D614" s="12">
        <v>0</v>
      </c>
      <c r="E614" s="12">
        <v>0</v>
      </c>
      <c r="F614" s="15">
        <v>4.9099998474121095E-2</v>
      </c>
      <c r="G614" s="15">
        <v>5.1199998855590817E-2</v>
      </c>
      <c r="H614" s="15">
        <v>0</v>
      </c>
      <c r="I614" s="15">
        <v>0</v>
      </c>
      <c r="L614" s="15">
        <f t="shared" si="74"/>
        <v>4.9099998474121095E-2</v>
      </c>
      <c r="M614" s="15">
        <f t="shared" si="75"/>
        <v>5.1199998855590817E-2</v>
      </c>
      <c r="N614" s="15">
        <f t="shared" si="76"/>
        <v>0</v>
      </c>
      <c r="O614" s="15">
        <f t="shared" si="77"/>
        <v>5.1199998855590817E-2</v>
      </c>
      <c r="P614" s="15">
        <v>0</v>
      </c>
    </row>
    <row r="615" spans="1:16" ht="15" x14ac:dyDescent="0.25">
      <c r="A615" s="12" t="s">
        <v>38</v>
      </c>
      <c r="B615" s="12">
        <v>228</v>
      </c>
      <c r="C615" s="12">
        <v>1846</v>
      </c>
      <c r="D615" s="12">
        <v>0</v>
      </c>
      <c r="E615" s="12">
        <v>0</v>
      </c>
      <c r="F615" s="15">
        <v>5.1199998855590817E-2</v>
      </c>
      <c r="G615" s="15">
        <v>4.760000228881836E-2</v>
      </c>
      <c r="H615" s="15">
        <v>0</v>
      </c>
      <c r="I615" s="15">
        <v>0</v>
      </c>
      <c r="L615" s="15">
        <f t="shared" si="74"/>
        <v>5.1199998855590817E-2</v>
      </c>
      <c r="M615" s="15">
        <f t="shared" si="75"/>
        <v>4.760000228881836E-2</v>
      </c>
      <c r="N615" s="15">
        <f t="shared" si="76"/>
        <v>0</v>
      </c>
      <c r="O615" s="15">
        <f t="shared" si="77"/>
        <v>4.760000228881836E-2</v>
      </c>
      <c r="P615" s="15">
        <v>0</v>
      </c>
    </row>
    <row r="616" spans="1:16" ht="15" x14ac:dyDescent="0.25">
      <c r="A616" s="12" t="s">
        <v>38</v>
      </c>
      <c r="B616" s="12">
        <v>228</v>
      </c>
      <c r="C616" s="12">
        <v>1847</v>
      </c>
      <c r="D616" s="12">
        <v>0</v>
      </c>
      <c r="E616" s="12">
        <v>0</v>
      </c>
      <c r="F616" s="15">
        <v>4.7399997711181641E-2</v>
      </c>
      <c r="G616" s="15">
        <v>4.6999998092651367E-2</v>
      </c>
      <c r="H616" s="15">
        <v>0</v>
      </c>
      <c r="I616" s="15">
        <v>0</v>
      </c>
      <c r="L616" s="15">
        <f t="shared" si="74"/>
        <v>4.7399997711181641E-2</v>
      </c>
      <c r="M616" s="15">
        <f t="shared" si="75"/>
        <v>4.6999998092651367E-2</v>
      </c>
      <c r="N616" s="15">
        <f t="shared" si="76"/>
        <v>0</v>
      </c>
      <c r="O616" s="15">
        <f t="shared" si="77"/>
        <v>4.6999998092651367E-2</v>
      </c>
      <c r="P616" s="15">
        <v>0</v>
      </c>
    </row>
    <row r="617" spans="1:16" ht="15" x14ac:dyDescent="0.25">
      <c r="A617" s="12" t="s">
        <v>38</v>
      </c>
      <c r="B617" s="12">
        <v>228</v>
      </c>
      <c r="C617" s="12">
        <v>1848</v>
      </c>
      <c r="D617" s="12">
        <v>0</v>
      </c>
      <c r="E617" s="12">
        <v>0</v>
      </c>
      <c r="F617" s="15">
        <v>5.1900000572204591E-2</v>
      </c>
      <c r="G617" s="15">
        <v>5.4400000572204593E-2</v>
      </c>
      <c r="H617" s="15">
        <v>0</v>
      </c>
      <c r="I617" s="15">
        <v>0</v>
      </c>
      <c r="L617" s="15">
        <f t="shared" si="74"/>
        <v>5.1900000572204591E-2</v>
      </c>
      <c r="M617" s="15">
        <f t="shared" si="75"/>
        <v>5.4400000572204593E-2</v>
      </c>
      <c r="N617" s="15">
        <f t="shared" si="76"/>
        <v>0</v>
      </c>
      <c r="O617" s="15">
        <f t="shared" si="77"/>
        <v>5.4400000572204593E-2</v>
      </c>
      <c r="P617" s="15">
        <v>0</v>
      </c>
    </row>
    <row r="618" spans="1:16" ht="15" x14ac:dyDescent="0.25">
      <c r="A618" s="12" t="s">
        <v>38</v>
      </c>
      <c r="B618" s="12">
        <v>228</v>
      </c>
      <c r="C618" s="12">
        <v>1849</v>
      </c>
      <c r="D618" s="12">
        <v>0</v>
      </c>
      <c r="E618" s="12">
        <v>0</v>
      </c>
      <c r="F618" s="15">
        <v>5.9699997901916504E-2</v>
      </c>
      <c r="G618" s="15">
        <v>5.3699998855590819E-2</v>
      </c>
      <c r="H618" s="15">
        <v>0</v>
      </c>
      <c r="I618" s="15">
        <v>0</v>
      </c>
      <c r="L618" s="15">
        <f t="shared" si="74"/>
        <v>5.9699997901916504E-2</v>
      </c>
      <c r="M618" s="15">
        <f t="shared" si="75"/>
        <v>5.3699998855590819E-2</v>
      </c>
      <c r="N618" s="15">
        <f t="shared" si="76"/>
        <v>0</v>
      </c>
      <c r="O618" s="15">
        <f t="shared" si="77"/>
        <v>5.3699998855590819E-2</v>
      </c>
      <c r="P618" s="15">
        <v>0</v>
      </c>
    </row>
    <row r="619" spans="1:16" ht="15" x14ac:dyDescent="0.25">
      <c r="A619" s="12" t="s">
        <v>38</v>
      </c>
      <c r="B619" s="12">
        <v>228</v>
      </c>
      <c r="C619" s="12">
        <v>1850</v>
      </c>
      <c r="D619" s="12">
        <v>0</v>
      </c>
      <c r="E619" s="12">
        <v>0</v>
      </c>
      <c r="F619" s="15">
        <v>5.9800000190734864E-2</v>
      </c>
      <c r="G619" s="15">
        <v>5.6300001144409181E-2</v>
      </c>
      <c r="H619" s="15">
        <v>0</v>
      </c>
      <c r="I619" s="15">
        <v>0</v>
      </c>
      <c r="L619" s="15">
        <f t="shared" si="74"/>
        <v>5.9800000190734864E-2</v>
      </c>
      <c r="M619" s="15">
        <f t="shared" si="75"/>
        <v>5.6300001144409181E-2</v>
      </c>
      <c r="N619" s="15">
        <f t="shared" si="76"/>
        <v>0</v>
      </c>
      <c r="O619" s="15">
        <f t="shared" si="77"/>
        <v>5.6300001144409181E-2</v>
      </c>
      <c r="P619" s="15">
        <v>0</v>
      </c>
    </row>
    <row r="620" spans="1:16" ht="15" x14ac:dyDescent="0.25">
      <c r="A620" s="12" t="s">
        <v>38</v>
      </c>
      <c r="B620" s="12">
        <v>228</v>
      </c>
      <c r="C620" s="12">
        <v>1851</v>
      </c>
      <c r="D620" s="12">
        <v>0</v>
      </c>
      <c r="E620" s="12">
        <v>0</v>
      </c>
      <c r="F620" s="15">
        <v>6.0100002288818358E-2</v>
      </c>
      <c r="G620" s="15">
        <v>6.4000000953674321E-2</v>
      </c>
      <c r="H620" s="15">
        <v>0</v>
      </c>
      <c r="I620" s="15">
        <v>0</v>
      </c>
      <c r="L620" s="15">
        <f t="shared" si="74"/>
        <v>6.0100002288818358E-2</v>
      </c>
      <c r="M620" s="15">
        <f t="shared" si="75"/>
        <v>6.4000000953674321E-2</v>
      </c>
      <c r="N620" s="15">
        <f t="shared" si="76"/>
        <v>0</v>
      </c>
      <c r="O620" s="15">
        <f t="shared" si="77"/>
        <v>6.4000000953674321E-2</v>
      </c>
      <c r="P620" s="15">
        <v>0</v>
      </c>
    </row>
    <row r="621" spans="1:16" ht="15" x14ac:dyDescent="0.25">
      <c r="A621" s="12" t="s">
        <v>38</v>
      </c>
      <c r="B621" s="12">
        <v>228</v>
      </c>
      <c r="C621" s="12">
        <v>1852</v>
      </c>
      <c r="D621" s="12">
        <v>0</v>
      </c>
      <c r="E621" s="12">
        <v>0</v>
      </c>
      <c r="F621" s="15">
        <v>6.9299998283386233E-2</v>
      </c>
      <c r="G621" s="15">
        <v>6.25E-2</v>
      </c>
      <c r="H621" s="15">
        <v>0</v>
      </c>
      <c r="I621" s="15">
        <v>0</v>
      </c>
      <c r="L621" s="15">
        <f t="shared" si="74"/>
        <v>6.9299998283386233E-2</v>
      </c>
      <c r="M621" s="15">
        <f t="shared" si="75"/>
        <v>6.25E-2</v>
      </c>
      <c r="N621" s="15">
        <f t="shared" si="76"/>
        <v>0</v>
      </c>
      <c r="O621" s="15">
        <f t="shared" si="77"/>
        <v>6.25E-2</v>
      </c>
      <c r="P621" s="15">
        <v>0</v>
      </c>
    </row>
    <row r="622" spans="1:16" ht="15" x14ac:dyDescent="0.25">
      <c r="A622" s="12" t="s">
        <v>38</v>
      </c>
      <c r="B622" s="12">
        <v>228</v>
      </c>
      <c r="C622" s="12">
        <v>1853</v>
      </c>
      <c r="D622" s="12">
        <v>0</v>
      </c>
      <c r="E622" s="12">
        <v>0</v>
      </c>
      <c r="F622" s="15">
        <v>6.0199999809265138E-2</v>
      </c>
      <c r="G622" s="15">
        <v>5.7500000000000002E-2</v>
      </c>
      <c r="H622" s="15">
        <v>0</v>
      </c>
      <c r="I622" s="15">
        <v>0</v>
      </c>
      <c r="L622" s="15">
        <f t="shared" si="74"/>
        <v>6.0199999809265138E-2</v>
      </c>
      <c r="M622" s="15">
        <f t="shared" si="75"/>
        <v>5.7500000000000002E-2</v>
      </c>
      <c r="N622" s="15">
        <f t="shared" si="76"/>
        <v>0</v>
      </c>
      <c r="O622" s="15">
        <f t="shared" si="77"/>
        <v>5.7500000000000002E-2</v>
      </c>
      <c r="P622" s="15">
        <v>0</v>
      </c>
    </row>
    <row r="623" spans="1:16" ht="15" x14ac:dyDescent="0.25">
      <c r="A623" s="12" t="s">
        <v>38</v>
      </c>
      <c r="B623" s="12">
        <v>228</v>
      </c>
      <c r="C623" s="12">
        <v>1854</v>
      </c>
      <c r="D623" s="12">
        <v>0</v>
      </c>
      <c r="E623" s="12">
        <v>0</v>
      </c>
      <c r="F623" s="15">
        <v>5.8899998664855957E-2</v>
      </c>
      <c r="G623" s="15">
        <v>6.0900001525878905E-2</v>
      </c>
      <c r="H623" s="15">
        <v>0</v>
      </c>
      <c r="I623" s="15">
        <v>0</v>
      </c>
      <c r="L623" s="15">
        <f t="shared" si="74"/>
        <v>5.8899998664855957E-2</v>
      </c>
      <c r="M623" s="15">
        <f t="shared" si="75"/>
        <v>6.0900001525878905E-2</v>
      </c>
      <c r="N623" s="15">
        <f t="shared" si="76"/>
        <v>0</v>
      </c>
      <c r="O623" s="15">
        <f t="shared" si="77"/>
        <v>6.0900001525878905E-2</v>
      </c>
      <c r="P623" s="15">
        <v>0</v>
      </c>
    </row>
    <row r="624" spans="1:16" ht="15" x14ac:dyDescent="0.25">
      <c r="A624" s="12" t="s">
        <v>38</v>
      </c>
      <c r="B624" s="12">
        <v>228</v>
      </c>
      <c r="C624" s="12">
        <v>1855</v>
      </c>
      <c r="D624" s="12">
        <v>0</v>
      </c>
      <c r="E624" s="12">
        <v>0</v>
      </c>
      <c r="F624" s="15">
        <v>5.6900000572204588E-2</v>
      </c>
      <c r="G624" s="15">
        <v>5.5900001525878908E-2</v>
      </c>
      <c r="H624" s="15">
        <v>0</v>
      </c>
      <c r="I624" s="15">
        <v>0</v>
      </c>
      <c r="L624" s="15">
        <f t="shared" si="74"/>
        <v>5.6900000572204588E-2</v>
      </c>
      <c r="M624" s="15">
        <f t="shared" si="75"/>
        <v>5.5900001525878908E-2</v>
      </c>
      <c r="N624" s="15">
        <f t="shared" si="76"/>
        <v>0</v>
      </c>
      <c r="O624" s="15">
        <f t="shared" si="77"/>
        <v>5.5900001525878908E-2</v>
      </c>
      <c r="P624" s="15">
        <v>0</v>
      </c>
    </row>
    <row r="625" spans="1:16" ht="15" x14ac:dyDescent="0.25">
      <c r="A625" s="12" t="s">
        <v>38</v>
      </c>
      <c r="B625" s="12">
        <v>228</v>
      </c>
      <c r="C625" s="12">
        <v>1856</v>
      </c>
      <c r="D625" s="12">
        <v>0</v>
      </c>
      <c r="E625" s="12">
        <v>0</v>
      </c>
      <c r="F625" s="15">
        <v>5.7800002098083496E-2</v>
      </c>
      <c r="G625" s="15">
        <v>5.6700000762939455E-2</v>
      </c>
      <c r="H625" s="15">
        <v>0</v>
      </c>
      <c r="I625" s="15">
        <v>0</v>
      </c>
      <c r="L625" s="15">
        <f t="shared" si="74"/>
        <v>5.7800002098083496E-2</v>
      </c>
      <c r="M625" s="15">
        <f t="shared" si="75"/>
        <v>5.6700000762939455E-2</v>
      </c>
      <c r="N625" s="15">
        <f t="shared" si="76"/>
        <v>0</v>
      </c>
      <c r="O625" s="15">
        <f t="shared" si="77"/>
        <v>5.6700000762939455E-2</v>
      </c>
      <c r="P625" s="15">
        <v>0</v>
      </c>
    </row>
    <row r="626" spans="1:16" ht="15" x14ac:dyDescent="0.25">
      <c r="A626" s="12" t="s">
        <v>38</v>
      </c>
      <c r="B626" s="12">
        <v>228</v>
      </c>
      <c r="C626" s="12">
        <v>1857</v>
      </c>
      <c r="D626" s="12">
        <v>0</v>
      </c>
      <c r="E626" s="12">
        <v>0</v>
      </c>
      <c r="F626" s="15">
        <v>5.2800002098083498E-2</v>
      </c>
      <c r="G626" s="15">
        <v>5.5799999237060548E-2</v>
      </c>
      <c r="H626" s="15">
        <v>0</v>
      </c>
      <c r="I626" s="15">
        <v>0</v>
      </c>
      <c r="L626" s="15">
        <f t="shared" si="74"/>
        <v>5.2800002098083498E-2</v>
      </c>
      <c r="M626" s="15">
        <f t="shared" si="75"/>
        <v>5.5799999237060548E-2</v>
      </c>
      <c r="N626" s="15">
        <f t="shared" si="76"/>
        <v>0</v>
      </c>
      <c r="O626" s="15">
        <f t="shared" si="77"/>
        <v>5.5799999237060548E-2</v>
      </c>
      <c r="P626" s="15">
        <v>0</v>
      </c>
    </row>
    <row r="627" spans="1:16" ht="15" x14ac:dyDescent="0.25">
      <c r="A627" s="12" t="s">
        <v>38</v>
      </c>
      <c r="B627" s="12">
        <v>228</v>
      </c>
      <c r="C627" s="12">
        <v>1858</v>
      </c>
      <c r="D627" s="12">
        <v>0</v>
      </c>
      <c r="E627" s="12">
        <v>0</v>
      </c>
      <c r="F627" s="15">
        <v>5.3400001525878905E-2</v>
      </c>
      <c r="G627" s="15">
        <v>6.7100000381469724E-2</v>
      </c>
      <c r="H627" s="15">
        <v>0</v>
      </c>
      <c r="I627" s="15">
        <v>0</v>
      </c>
      <c r="L627" s="15">
        <f t="shared" si="74"/>
        <v>5.3400001525878905E-2</v>
      </c>
      <c r="M627" s="15">
        <f t="shared" si="75"/>
        <v>6.7100000381469724E-2</v>
      </c>
      <c r="N627" s="15">
        <f t="shared" si="76"/>
        <v>0</v>
      </c>
      <c r="O627" s="15">
        <f t="shared" si="77"/>
        <v>6.7100000381469724E-2</v>
      </c>
      <c r="P627" s="15">
        <v>0</v>
      </c>
    </row>
    <row r="628" spans="1:16" ht="15" x14ac:dyDescent="0.25">
      <c r="A628" s="12" t="s">
        <v>38</v>
      </c>
      <c r="B628" s="12">
        <v>228</v>
      </c>
      <c r="C628" s="12">
        <v>1859</v>
      </c>
      <c r="D628" s="12">
        <v>0</v>
      </c>
      <c r="E628" s="12">
        <v>0</v>
      </c>
      <c r="F628" s="15">
        <v>5.2600002288818358E-2</v>
      </c>
      <c r="G628" s="15">
        <v>6.8600001335144045E-2</v>
      </c>
      <c r="H628" s="15">
        <v>0</v>
      </c>
      <c r="I628" s="15">
        <v>0</v>
      </c>
      <c r="L628" s="15">
        <f t="shared" si="74"/>
        <v>5.2600002288818358E-2</v>
      </c>
      <c r="M628" s="15">
        <f t="shared" si="75"/>
        <v>6.8600001335144045E-2</v>
      </c>
      <c r="N628" s="15">
        <f t="shared" si="76"/>
        <v>0</v>
      </c>
      <c r="O628" s="15">
        <f t="shared" si="77"/>
        <v>6.8600001335144045E-2</v>
      </c>
      <c r="P628" s="15">
        <v>0</v>
      </c>
    </row>
    <row r="629" spans="1:16" ht="15" x14ac:dyDescent="0.25">
      <c r="A629" s="12" t="s">
        <v>38</v>
      </c>
      <c r="B629" s="12">
        <v>228</v>
      </c>
      <c r="C629" s="12">
        <v>1860</v>
      </c>
      <c r="D629" s="12">
        <v>0</v>
      </c>
      <c r="E629" s="12">
        <v>0</v>
      </c>
      <c r="F629" s="15">
        <v>5.4499998092651367E-2</v>
      </c>
      <c r="G629" s="15">
        <v>5.5199999809265134E-2</v>
      </c>
      <c r="H629" s="15">
        <v>0</v>
      </c>
      <c r="I629" s="15">
        <v>0</v>
      </c>
      <c r="L629" s="15">
        <f t="shared" si="74"/>
        <v>5.4499998092651367E-2</v>
      </c>
      <c r="M629" s="15">
        <f t="shared" si="75"/>
        <v>5.5199999809265134E-2</v>
      </c>
      <c r="N629" s="15">
        <f t="shared" si="76"/>
        <v>0</v>
      </c>
      <c r="O629" s="15">
        <f t="shared" si="77"/>
        <v>5.5199999809265134E-2</v>
      </c>
      <c r="P629" s="15">
        <v>0</v>
      </c>
    </row>
    <row r="630" spans="1:16" ht="15" x14ac:dyDescent="0.25">
      <c r="A630" s="12" t="s">
        <v>38</v>
      </c>
      <c r="B630" s="12">
        <v>228</v>
      </c>
      <c r="C630" s="12">
        <v>1861</v>
      </c>
      <c r="D630" s="12">
        <v>0</v>
      </c>
      <c r="E630" s="12">
        <v>0</v>
      </c>
      <c r="F630" s="15">
        <v>4.4499998092651365E-2</v>
      </c>
      <c r="G630" s="15">
        <v>4.9499998092651369E-2</v>
      </c>
      <c r="H630" s="15">
        <v>0</v>
      </c>
      <c r="I630" s="15">
        <v>0</v>
      </c>
      <c r="L630" s="15">
        <f t="shared" si="74"/>
        <v>4.4499998092651365E-2</v>
      </c>
      <c r="M630" s="15">
        <f t="shared" si="75"/>
        <v>4.9499998092651369E-2</v>
      </c>
      <c r="N630" s="15">
        <f t="shared" si="76"/>
        <v>0</v>
      </c>
      <c r="O630" s="15">
        <f t="shared" si="77"/>
        <v>4.9499998092651369E-2</v>
      </c>
      <c r="P630" s="15">
        <v>0</v>
      </c>
    </row>
    <row r="631" spans="1:16" ht="15" x14ac:dyDescent="0.25">
      <c r="A631" s="12" t="s">
        <v>38</v>
      </c>
      <c r="B631" s="12">
        <v>228</v>
      </c>
      <c r="C631" s="12">
        <v>1862</v>
      </c>
      <c r="D631" s="12">
        <v>0</v>
      </c>
      <c r="E631" s="12">
        <v>0</v>
      </c>
      <c r="F631" s="15">
        <v>4.4800000190734865E-2</v>
      </c>
      <c r="G631" s="15">
        <v>4.6100001335144046E-2</v>
      </c>
      <c r="H631" s="15">
        <v>0</v>
      </c>
      <c r="I631" s="15">
        <v>0</v>
      </c>
      <c r="L631" s="15">
        <f t="shared" si="74"/>
        <v>4.4800000190734865E-2</v>
      </c>
      <c r="M631" s="15">
        <f t="shared" si="75"/>
        <v>4.6100001335144046E-2</v>
      </c>
      <c r="N631" s="15">
        <f t="shared" si="76"/>
        <v>0</v>
      </c>
      <c r="O631" s="15">
        <f t="shared" si="77"/>
        <v>4.6100001335144046E-2</v>
      </c>
      <c r="P631" s="15">
        <v>0</v>
      </c>
    </row>
    <row r="632" spans="1:16" ht="15" x14ac:dyDescent="0.25">
      <c r="A632" s="12" t="s">
        <v>38</v>
      </c>
      <c r="B632" s="12">
        <v>228</v>
      </c>
      <c r="C632" s="12">
        <v>1863</v>
      </c>
      <c r="D632" s="12">
        <v>0</v>
      </c>
      <c r="E632" s="12">
        <v>0</v>
      </c>
      <c r="F632" s="15">
        <v>4.5500001907348632E-2</v>
      </c>
      <c r="G632" s="15">
        <v>4.8099999427795408E-2</v>
      </c>
      <c r="H632" s="15">
        <v>0</v>
      </c>
      <c r="I632" s="15">
        <v>0</v>
      </c>
      <c r="L632" s="15">
        <f t="shared" si="74"/>
        <v>4.5500001907348632E-2</v>
      </c>
      <c r="M632" s="15">
        <f t="shared" si="75"/>
        <v>4.8099999427795408E-2</v>
      </c>
      <c r="N632" s="15">
        <f t="shared" si="76"/>
        <v>0</v>
      </c>
      <c r="O632" s="15">
        <f t="shared" si="77"/>
        <v>4.8099999427795408E-2</v>
      </c>
      <c r="P632" s="15">
        <v>0</v>
      </c>
    </row>
    <row r="633" spans="1:16" ht="15" x14ac:dyDescent="0.25">
      <c r="A633" s="12" t="s">
        <v>38</v>
      </c>
      <c r="B633" s="12">
        <v>228</v>
      </c>
      <c r="C633" s="12">
        <v>1864</v>
      </c>
      <c r="D633" s="12">
        <v>0</v>
      </c>
      <c r="E633" s="12">
        <v>0</v>
      </c>
      <c r="F633" s="15">
        <v>4.3499999046325684E-2</v>
      </c>
      <c r="G633" s="15">
        <v>5.4200000762939453E-2</v>
      </c>
      <c r="H633" s="15">
        <v>0</v>
      </c>
      <c r="I633" s="15">
        <v>0</v>
      </c>
      <c r="L633" s="15">
        <f t="shared" si="74"/>
        <v>4.3499999046325684E-2</v>
      </c>
      <c r="M633" s="15">
        <f t="shared" si="75"/>
        <v>5.4200000762939453E-2</v>
      </c>
      <c r="N633" s="15">
        <f t="shared" si="76"/>
        <v>0</v>
      </c>
      <c r="O633" s="15">
        <f t="shared" si="77"/>
        <v>5.4200000762939453E-2</v>
      </c>
      <c r="P633" s="15">
        <v>0</v>
      </c>
    </row>
    <row r="634" spans="1:16" ht="15" x14ac:dyDescent="0.25">
      <c r="A634" s="12" t="s">
        <v>38</v>
      </c>
      <c r="B634" s="12">
        <v>228</v>
      </c>
      <c r="C634" s="12">
        <v>1865</v>
      </c>
      <c r="D634" s="12">
        <v>0</v>
      </c>
      <c r="E634" s="12">
        <v>0</v>
      </c>
      <c r="F634" s="15">
        <v>5.2399997711181638E-2</v>
      </c>
      <c r="G634" s="15">
        <v>7.1900000572204595E-2</v>
      </c>
      <c r="H634" s="15">
        <v>0</v>
      </c>
      <c r="I634" s="15">
        <v>0</v>
      </c>
      <c r="L634" s="15">
        <f t="shared" si="74"/>
        <v>5.2399997711181638E-2</v>
      </c>
      <c r="M634" s="15">
        <f t="shared" si="75"/>
        <v>7.1900000572204595E-2</v>
      </c>
      <c r="N634" s="15">
        <f t="shared" si="76"/>
        <v>0</v>
      </c>
      <c r="O634" s="15">
        <f t="shared" si="77"/>
        <v>7.1900000572204595E-2</v>
      </c>
      <c r="P634" s="15">
        <v>0</v>
      </c>
    </row>
    <row r="635" spans="1:16" ht="15" x14ac:dyDescent="0.25">
      <c r="A635" s="12" t="s">
        <v>38</v>
      </c>
      <c r="B635" s="12">
        <v>228</v>
      </c>
      <c r="C635" s="12">
        <v>1866</v>
      </c>
      <c r="D635" s="12">
        <v>0</v>
      </c>
      <c r="E635" s="12">
        <v>0</v>
      </c>
      <c r="F635" s="15">
        <v>4.0399999618530275E-2</v>
      </c>
      <c r="G635" s="15">
        <v>9.7600002288818363E-2</v>
      </c>
      <c r="H635" s="15">
        <v>0</v>
      </c>
      <c r="I635" s="15">
        <v>0</v>
      </c>
      <c r="L635" s="15">
        <f t="shared" si="74"/>
        <v>4.0399999618530275E-2</v>
      </c>
      <c r="M635" s="15">
        <f t="shared" si="75"/>
        <v>9.7600002288818363E-2</v>
      </c>
      <c r="N635" s="15">
        <f t="shared" si="76"/>
        <v>0</v>
      </c>
      <c r="O635" s="15">
        <f t="shared" si="77"/>
        <v>9.7600002288818363E-2</v>
      </c>
      <c r="P635" s="15">
        <v>0</v>
      </c>
    </row>
    <row r="636" spans="1:16" ht="15" x14ac:dyDescent="0.25">
      <c r="A636" s="12" t="s">
        <v>38</v>
      </c>
      <c r="B636" s="12">
        <v>228</v>
      </c>
      <c r="C636" s="12">
        <v>1867</v>
      </c>
      <c r="D636" s="12">
        <v>0</v>
      </c>
      <c r="E636" s="12">
        <v>0</v>
      </c>
      <c r="F636" s="15">
        <v>6.0799999237060545E-2</v>
      </c>
      <c r="G636" s="15">
        <v>0.10390000343322754</v>
      </c>
      <c r="H636" s="15">
        <v>0</v>
      </c>
      <c r="I636" s="15">
        <v>0</v>
      </c>
      <c r="L636" s="15">
        <f t="shared" si="74"/>
        <v>6.0799999237060545E-2</v>
      </c>
      <c r="M636" s="15">
        <f t="shared" si="75"/>
        <v>0.10390000343322754</v>
      </c>
      <c r="N636" s="15">
        <f t="shared" si="76"/>
        <v>0</v>
      </c>
      <c r="O636" s="15">
        <f t="shared" si="77"/>
        <v>0.10390000343322754</v>
      </c>
      <c r="P636" s="15">
        <v>0</v>
      </c>
    </row>
    <row r="637" spans="1:16" ht="15" x14ac:dyDescent="0.25">
      <c r="A637" s="12" t="s">
        <v>38</v>
      </c>
      <c r="B637" s="12">
        <v>228</v>
      </c>
      <c r="C637" s="12">
        <v>1868</v>
      </c>
      <c r="D637" s="12">
        <v>0</v>
      </c>
      <c r="E637" s="12">
        <v>0</v>
      </c>
      <c r="F637" s="15">
        <v>6.0300002098083498E-2</v>
      </c>
      <c r="G637" s="15">
        <v>8.8800001144409182E-2</v>
      </c>
      <c r="H637" s="15">
        <v>0</v>
      </c>
      <c r="I637" s="15">
        <v>0</v>
      </c>
      <c r="L637" s="15">
        <f t="shared" si="74"/>
        <v>6.0300002098083498E-2</v>
      </c>
      <c r="M637" s="15">
        <f t="shared" si="75"/>
        <v>8.8800001144409182E-2</v>
      </c>
      <c r="N637" s="15">
        <f t="shared" si="76"/>
        <v>0</v>
      </c>
      <c r="O637" s="15">
        <f t="shared" si="77"/>
        <v>8.8800001144409182E-2</v>
      </c>
      <c r="P637" s="15">
        <v>0</v>
      </c>
    </row>
    <row r="638" spans="1:16" ht="15" x14ac:dyDescent="0.25">
      <c r="A638" s="12" t="s">
        <v>38</v>
      </c>
      <c r="B638" s="12">
        <v>228</v>
      </c>
      <c r="C638" s="12">
        <v>1869</v>
      </c>
      <c r="D638" s="12">
        <v>0</v>
      </c>
      <c r="E638" s="12">
        <v>0</v>
      </c>
      <c r="F638" s="15">
        <v>6.7399997711181645E-2</v>
      </c>
      <c r="G638" s="15">
        <v>7.8099999427795413E-2</v>
      </c>
      <c r="H638" s="15">
        <v>0</v>
      </c>
      <c r="I638" s="15">
        <v>0</v>
      </c>
      <c r="L638" s="15">
        <f t="shared" si="74"/>
        <v>6.7399997711181645E-2</v>
      </c>
      <c r="M638" s="15">
        <f t="shared" si="75"/>
        <v>7.8099999427795413E-2</v>
      </c>
      <c r="N638" s="15">
        <f t="shared" si="76"/>
        <v>0</v>
      </c>
      <c r="O638" s="15">
        <f t="shared" si="77"/>
        <v>7.8099999427795413E-2</v>
      </c>
      <c r="P638" s="15">
        <v>0</v>
      </c>
    </row>
    <row r="639" spans="1:16" ht="15" x14ac:dyDescent="0.25">
      <c r="A639" s="12" t="s">
        <v>38</v>
      </c>
      <c r="B639" s="12">
        <v>228</v>
      </c>
      <c r="C639" s="12">
        <v>1870</v>
      </c>
      <c r="D639" s="12">
        <v>0</v>
      </c>
      <c r="E639" s="12">
        <v>0</v>
      </c>
      <c r="F639" s="15">
        <v>6.1900000572204593E-2</v>
      </c>
      <c r="G639" s="15">
        <v>8.0200004577636722E-2</v>
      </c>
      <c r="H639" s="15">
        <v>0</v>
      </c>
      <c r="I639" s="15">
        <v>0</v>
      </c>
      <c r="L639" s="15">
        <f t="shared" si="74"/>
        <v>6.1900000572204593E-2</v>
      </c>
      <c r="M639" s="15">
        <f t="shared" si="75"/>
        <v>8.0200004577636722E-2</v>
      </c>
      <c r="N639" s="15">
        <f t="shared" si="76"/>
        <v>0</v>
      </c>
      <c r="O639" s="15">
        <f t="shared" si="77"/>
        <v>8.0200004577636722E-2</v>
      </c>
      <c r="P639" s="15">
        <v>0</v>
      </c>
    </row>
    <row r="640" spans="1:16" ht="15" x14ac:dyDescent="0.25">
      <c r="A640" s="12" t="s">
        <v>38</v>
      </c>
      <c r="B640" s="12">
        <v>228</v>
      </c>
      <c r="C640" s="12">
        <v>1871</v>
      </c>
      <c r="D640" s="12">
        <v>0</v>
      </c>
      <c r="E640" s="12">
        <v>0</v>
      </c>
      <c r="F640" s="15">
        <v>5.3200001716613772E-2</v>
      </c>
      <c r="G640" s="15">
        <v>7.6999998092651373E-2</v>
      </c>
      <c r="H640" s="15">
        <v>0</v>
      </c>
      <c r="I640" s="15">
        <v>0</v>
      </c>
      <c r="L640" s="15">
        <f t="shared" si="74"/>
        <v>5.3200001716613772E-2</v>
      </c>
      <c r="M640" s="15">
        <f t="shared" si="75"/>
        <v>7.6999998092651373E-2</v>
      </c>
      <c r="N640" s="15">
        <f t="shared" si="76"/>
        <v>0</v>
      </c>
      <c r="O640" s="15">
        <f t="shared" si="77"/>
        <v>7.6999998092651373E-2</v>
      </c>
      <c r="P640" s="15">
        <v>0</v>
      </c>
    </row>
    <row r="641" spans="1:16" ht="15" x14ac:dyDescent="0.25">
      <c r="A641" s="12" t="s">
        <v>38</v>
      </c>
      <c r="B641" s="12">
        <v>228</v>
      </c>
      <c r="C641" s="12">
        <v>1872</v>
      </c>
      <c r="D641" s="12">
        <v>0</v>
      </c>
      <c r="E641" s="12">
        <v>0</v>
      </c>
      <c r="F641" s="15">
        <v>5.5199999809265134E-2</v>
      </c>
      <c r="G641" s="15">
        <v>7.3000001907348636E-2</v>
      </c>
      <c r="H641" s="15">
        <v>0</v>
      </c>
      <c r="I641" s="15">
        <v>0</v>
      </c>
      <c r="L641" s="15">
        <f t="shared" si="74"/>
        <v>5.5199999809265134E-2</v>
      </c>
      <c r="M641" s="15">
        <f t="shared" si="75"/>
        <v>7.3000001907348636E-2</v>
      </c>
      <c r="N641" s="15">
        <f t="shared" si="76"/>
        <v>0</v>
      </c>
      <c r="O641" s="15">
        <f t="shared" si="77"/>
        <v>7.3000001907348636E-2</v>
      </c>
      <c r="P641" s="15">
        <v>0</v>
      </c>
    </row>
    <row r="642" spans="1:16" ht="15" x14ac:dyDescent="0.25">
      <c r="A642" s="12" t="s">
        <v>38</v>
      </c>
      <c r="B642" s="12">
        <v>228</v>
      </c>
      <c r="C642" s="12">
        <v>1873</v>
      </c>
      <c r="D642" s="12">
        <v>0</v>
      </c>
      <c r="E642" s="12">
        <v>0</v>
      </c>
      <c r="F642" s="15">
        <v>5.3600001335144046E-2</v>
      </c>
      <c r="G642" s="15">
        <v>7.3000001907348636E-2</v>
      </c>
      <c r="H642" s="15">
        <v>0</v>
      </c>
      <c r="I642" s="15">
        <v>0</v>
      </c>
      <c r="L642" s="15">
        <f t="shared" si="74"/>
        <v>5.3600001335144046E-2</v>
      </c>
      <c r="M642" s="15">
        <f t="shared" si="75"/>
        <v>7.3000001907348636E-2</v>
      </c>
      <c r="N642" s="15">
        <f t="shared" si="76"/>
        <v>0</v>
      </c>
      <c r="O642" s="15">
        <f t="shared" si="77"/>
        <v>7.3000001907348636E-2</v>
      </c>
      <c r="P642" s="15">
        <v>0</v>
      </c>
    </row>
    <row r="643" spans="1:16" ht="15" x14ac:dyDescent="0.25">
      <c r="A643" s="12" t="s">
        <v>38</v>
      </c>
      <c r="B643" s="12">
        <v>228</v>
      </c>
      <c r="C643" s="12">
        <v>1874</v>
      </c>
      <c r="D643" s="12">
        <v>0</v>
      </c>
      <c r="E643" s="12">
        <v>0</v>
      </c>
      <c r="F643" s="15">
        <v>5.510000228881836E-2</v>
      </c>
      <c r="G643" s="15">
        <v>0.10260000228881835</v>
      </c>
      <c r="H643" s="15">
        <v>0</v>
      </c>
      <c r="I643" s="15">
        <v>0</v>
      </c>
      <c r="L643" s="15">
        <f t="shared" si="74"/>
        <v>5.510000228881836E-2</v>
      </c>
      <c r="M643" s="15">
        <f t="shared" si="75"/>
        <v>0.10260000228881835</v>
      </c>
      <c r="N643" s="15">
        <f t="shared" si="76"/>
        <v>0</v>
      </c>
      <c r="O643" s="15">
        <f t="shared" si="77"/>
        <v>0.10260000228881835</v>
      </c>
      <c r="P643" s="15">
        <v>0</v>
      </c>
    </row>
    <row r="644" spans="1:16" ht="15" x14ac:dyDescent="0.25">
      <c r="A644" s="12" t="s">
        <v>38</v>
      </c>
      <c r="B644" s="12">
        <v>228</v>
      </c>
      <c r="C644" s="12">
        <v>1875</v>
      </c>
      <c r="D644" s="12">
        <v>0</v>
      </c>
      <c r="E644" s="12">
        <v>0</v>
      </c>
      <c r="F644" s="15">
        <v>5.5500001907348634E-2</v>
      </c>
      <c r="G644" s="15">
        <v>9.279999732971192E-2</v>
      </c>
      <c r="H644" s="15">
        <v>0</v>
      </c>
      <c r="I644" s="15">
        <v>0</v>
      </c>
      <c r="L644" s="15">
        <f t="shared" si="74"/>
        <v>5.5500001907348634E-2</v>
      </c>
      <c r="M644" s="15">
        <f t="shared" si="75"/>
        <v>9.279999732971192E-2</v>
      </c>
      <c r="N644" s="15">
        <f t="shared" si="76"/>
        <v>0</v>
      </c>
      <c r="O644" s="15">
        <f t="shared" si="77"/>
        <v>9.279999732971192E-2</v>
      </c>
      <c r="P644" s="15">
        <v>0</v>
      </c>
    </row>
    <row r="645" spans="1:16" ht="15" x14ac:dyDescent="0.25">
      <c r="A645" s="12" t="s">
        <v>38</v>
      </c>
      <c r="B645" s="12">
        <v>228</v>
      </c>
      <c r="C645" s="12">
        <v>1876</v>
      </c>
      <c r="D645" s="12">
        <v>0</v>
      </c>
      <c r="E645" s="12">
        <v>0</v>
      </c>
      <c r="F645" s="15">
        <v>5.4299998283386233E-2</v>
      </c>
      <c r="G645" s="15">
        <v>8.600000381469726E-2</v>
      </c>
      <c r="H645" s="15">
        <v>0</v>
      </c>
      <c r="I645" s="15">
        <v>0</v>
      </c>
      <c r="L645" s="15">
        <f t="shared" ref="L645:L708" si="78">F645+$P645</f>
        <v>5.4299998283386233E-2</v>
      </c>
      <c r="M645" s="15">
        <f t="shared" ref="M645:M708" si="79">G645+$P645</f>
        <v>8.600000381469726E-2</v>
      </c>
      <c r="N645" s="15">
        <f t="shared" ref="N645:N708" si="80">H645</f>
        <v>0</v>
      </c>
      <c r="O645" s="15">
        <f t="shared" ref="O645:O708" si="81">M645-N645</f>
        <v>8.600000381469726E-2</v>
      </c>
      <c r="P645" s="15">
        <v>0</v>
      </c>
    </row>
    <row r="646" spans="1:16" ht="15" x14ac:dyDescent="0.25">
      <c r="A646" s="12" t="s">
        <v>38</v>
      </c>
      <c r="B646" s="12">
        <v>228</v>
      </c>
      <c r="C646" s="12">
        <v>1877</v>
      </c>
      <c r="D646" s="12">
        <v>0</v>
      </c>
      <c r="E646" s="12">
        <v>0</v>
      </c>
      <c r="F646" s="15">
        <v>4.4499998092651365E-2</v>
      </c>
      <c r="G646" s="15">
        <v>8.3299999237060551E-2</v>
      </c>
      <c r="H646" s="15">
        <v>0</v>
      </c>
      <c r="I646" s="15">
        <v>0</v>
      </c>
      <c r="L646" s="15">
        <f t="shared" si="78"/>
        <v>4.4499998092651365E-2</v>
      </c>
      <c r="M646" s="15">
        <f t="shared" si="79"/>
        <v>8.3299999237060551E-2</v>
      </c>
      <c r="N646" s="15">
        <f t="shared" si="80"/>
        <v>0</v>
      </c>
      <c r="O646" s="15">
        <f t="shared" si="81"/>
        <v>8.3299999237060551E-2</v>
      </c>
      <c r="P646" s="15">
        <v>0</v>
      </c>
    </row>
    <row r="647" spans="1:16" ht="15" x14ac:dyDescent="0.25">
      <c r="A647" s="12" t="s">
        <v>38</v>
      </c>
      <c r="B647" s="12">
        <v>228</v>
      </c>
      <c r="C647" s="12">
        <v>1878</v>
      </c>
      <c r="D647" s="12">
        <v>0</v>
      </c>
      <c r="E647" s="12">
        <v>0</v>
      </c>
      <c r="F647" s="15">
        <v>4.4699997901916505E-2</v>
      </c>
      <c r="G647" s="15">
        <v>6.7399997711181645E-2</v>
      </c>
      <c r="H647" s="15">
        <v>0</v>
      </c>
      <c r="I647" s="15">
        <v>0</v>
      </c>
      <c r="L647" s="15">
        <f t="shared" si="78"/>
        <v>4.4699997901916505E-2</v>
      </c>
      <c r="M647" s="15">
        <f t="shared" si="79"/>
        <v>6.7399997711181645E-2</v>
      </c>
      <c r="N647" s="15">
        <f t="shared" si="80"/>
        <v>0</v>
      </c>
      <c r="O647" s="15">
        <f t="shared" si="81"/>
        <v>6.7399997711181645E-2</v>
      </c>
      <c r="P647" s="15">
        <v>0</v>
      </c>
    </row>
    <row r="648" spans="1:16" ht="15" x14ac:dyDescent="0.25">
      <c r="A648" s="12" t="s">
        <v>38</v>
      </c>
      <c r="B648" s="12">
        <v>228</v>
      </c>
      <c r="C648" s="12">
        <v>1879</v>
      </c>
      <c r="D648" s="12">
        <v>0</v>
      </c>
      <c r="E648" s="12">
        <v>0</v>
      </c>
      <c r="F648" s="15">
        <v>4.0900001525878908E-2</v>
      </c>
      <c r="G648" s="15">
        <v>8.4300003051757819E-2</v>
      </c>
      <c r="H648" s="15">
        <v>0</v>
      </c>
      <c r="I648" s="15">
        <v>0</v>
      </c>
      <c r="L648" s="15">
        <f t="shared" si="78"/>
        <v>4.0900001525878908E-2</v>
      </c>
      <c r="M648" s="15">
        <f t="shared" si="79"/>
        <v>8.4300003051757819E-2</v>
      </c>
      <c r="N648" s="15">
        <f t="shared" si="80"/>
        <v>0</v>
      </c>
      <c r="O648" s="15">
        <f t="shared" si="81"/>
        <v>8.4300003051757819E-2</v>
      </c>
      <c r="P648" s="15">
        <v>0</v>
      </c>
    </row>
    <row r="649" spans="1:16" ht="15" x14ac:dyDescent="0.25">
      <c r="A649" s="12" t="s">
        <v>38</v>
      </c>
      <c r="B649" s="12">
        <v>228</v>
      </c>
      <c r="C649" s="12">
        <v>1880</v>
      </c>
      <c r="D649" s="12">
        <v>0</v>
      </c>
      <c r="E649" s="12">
        <v>0</v>
      </c>
      <c r="F649" s="15">
        <v>6.4200000762939455E-2</v>
      </c>
      <c r="G649" s="15">
        <v>8.4200000762939459E-2</v>
      </c>
      <c r="H649" s="15">
        <v>0</v>
      </c>
      <c r="I649" s="15">
        <v>0</v>
      </c>
      <c r="L649" s="15">
        <f t="shared" si="78"/>
        <v>6.4200000762939455E-2</v>
      </c>
      <c r="M649" s="15">
        <f t="shared" si="79"/>
        <v>8.4200000762939459E-2</v>
      </c>
      <c r="N649" s="15">
        <f t="shared" si="80"/>
        <v>0</v>
      </c>
      <c r="O649" s="15">
        <f t="shared" si="81"/>
        <v>8.4200000762939459E-2</v>
      </c>
      <c r="P649" s="15">
        <v>0</v>
      </c>
    </row>
    <row r="650" spans="1:16" ht="15" x14ac:dyDescent="0.25">
      <c r="A650" s="12" t="s">
        <v>38</v>
      </c>
      <c r="B650" s="12">
        <v>228</v>
      </c>
      <c r="C650" s="12">
        <v>1881</v>
      </c>
      <c r="D650" s="12">
        <v>0</v>
      </c>
      <c r="E650" s="12">
        <v>0</v>
      </c>
      <c r="F650" s="15">
        <v>7.3099999427795409E-2</v>
      </c>
      <c r="G650" s="15">
        <v>9.1400003433227545E-2</v>
      </c>
      <c r="H650" s="15">
        <v>0</v>
      </c>
      <c r="I650" s="15">
        <v>0</v>
      </c>
      <c r="L650" s="15">
        <f t="shared" si="78"/>
        <v>7.3099999427795409E-2</v>
      </c>
      <c r="M650" s="15">
        <f t="shared" si="79"/>
        <v>9.1400003433227545E-2</v>
      </c>
      <c r="N650" s="15">
        <f t="shared" si="80"/>
        <v>0</v>
      </c>
      <c r="O650" s="15">
        <f t="shared" si="81"/>
        <v>9.1400003433227545E-2</v>
      </c>
      <c r="P650" s="15">
        <v>0</v>
      </c>
    </row>
    <row r="651" spans="1:16" ht="15" x14ac:dyDescent="0.25">
      <c r="A651" s="12" t="s">
        <v>38</v>
      </c>
      <c r="B651" s="12">
        <v>228</v>
      </c>
      <c r="C651" s="12">
        <v>1882</v>
      </c>
      <c r="D651" s="12">
        <v>0</v>
      </c>
      <c r="E651" s="12">
        <v>0</v>
      </c>
      <c r="F651" s="15">
        <v>8.2399997711181644E-2</v>
      </c>
      <c r="G651" s="15">
        <v>0.11100000381469727</v>
      </c>
      <c r="H651" s="15">
        <v>0</v>
      </c>
      <c r="I651" s="15">
        <v>0</v>
      </c>
      <c r="L651" s="15">
        <f t="shared" si="78"/>
        <v>8.2399997711181644E-2</v>
      </c>
      <c r="M651" s="15">
        <f t="shared" si="79"/>
        <v>0.11100000381469727</v>
      </c>
      <c r="N651" s="15">
        <f t="shared" si="80"/>
        <v>0</v>
      </c>
      <c r="O651" s="15">
        <f t="shared" si="81"/>
        <v>0.11100000381469727</v>
      </c>
      <c r="P651" s="15">
        <v>0</v>
      </c>
    </row>
    <row r="652" spans="1:16" ht="15" x14ac:dyDescent="0.25">
      <c r="A652" s="12" t="s">
        <v>38</v>
      </c>
      <c r="B652" s="12">
        <v>228</v>
      </c>
      <c r="C652" s="12">
        <v>1883</v>
      </c>
      <c r="D652" s="12">
        <v>0</v>
      </c>
      <c r="E652" s="12">
        <v>0</v>
      </c>
      <c r="F652" s="15">
        <v>8.7299995422363275E-2</v>
      </c>
      <c r="G652" s="15">
        <v>0.12300000190734864</v>
      </c>
      <c r="H652" s="15">
        <v>0</v>
      </c>
      <c r="I652" s="15">
        <v>0</v>
      </c>
      <c r="L652" s="15">
        <f t="shared" si="78"/>
        <v>8.7299995422363275E-2</v>
      </c>
      <c r="M652" s="15">
        <f t="shared" si="79"/>
        <v>0.12300000190734864</v>
      </c>
      <c r="N652" s="15">
        <f t="shared" si="80"/>
        <v>0</v>
      </c>
      <c r="O652" s="15">
        <f t="shared" si="81"/>
        <v>0.12300000190734864</v>
      </c>
      <c r="P652" s="15">
        <v>0</v>
      </c>
    </row>
    <row r="653" spans="1:16" ht="15" x14ac:dyDescent="0.25">
      <c r="A653" s="12" t="s">
        <v>38</v>
      </c>
      <c r="B653" s="12">
        <v>228</v>
      </c>
      <c r="C653" s="12">
        <v>1884</v>
      </c>
      <c r="D653" s="12">
        <v>0</v>
      </c>
      <c r="E653" s="12">
        <v>0</v>
      </c>
      <c r="F653" s="15">
        <v>8.3000001907348631E-2</v>
      </c>
      <c r="G653" s="15">
        <v>0.11529999732971191</v>
      </c>
      <c r="H653" s="15">
        <v>0</v>
      </c>
      <c r="I653" s="15">
        <v>0</v>
      </c>
      <c r="L653" s="15">
        <f t="shared" si="78"/>
        <v>8.3000001907348631E-2</v>
      </c>
      <c r="M653" s="15">
        <f t="shared" si="79"/>
        <v>0.11529999732971191</v>
      </c>
      <c r="N653" s="15">
        <f t="shared" si="80"/>
        <v>0</v>
      </c>
      <c r="O653" s="15">
        <f t="shared" si="81"/>
        <v>0.11529999732971191</v>
      </c>
      <c r="P653" s="15">
        <v>0</v>
      </c>
    </row>
    <row r="654" spans="1:16" ht="15" x14ac:dyDescent="0.25">
      <c r="A654" s="12" t="s">
        <v>38</v>
      </c>
      <c r="B654" s="12">
        <v>228</v>
      </c>
      <c r="C654" s="12">
        <v>1885</v>
      </c>
      <c r="D654" s="12">
        <v>0</v>
      </c>
      <c r="E654" s="12">
        <v>0</v>
      </c>
      <c r="F654" s="15">
        <v>6.9200000762939459E-2</v>
      </c>
      <c r="G654" s="15">
        <v>9.3800001144409173E-2</v>
      </c>
      <c r="H654" s="15">
        <v>0</v>
      </c>
      <c r="I654" s="15">
        <v>0</v>
      </c>
      <c r="L654" s="15">
        <f t="shared" si="78"/>
        <v>6.9200000762939459E-2</v>
      </c>
      <c r="M654" s="15">
        <f t="shared" si="79"/>
        <v>9.3800001144409173E-2</v>
      </c>
      <c r="N654" s="15">
        <f t="shared" si="80"/>
        <v>0</v>
      </c>
      <c r="O654" s="15">
        <f t="shared" si="81"/>
        <v>9.3800001144409173E-2</v>
      </c>
      <c r="P654" s="15">
        <v>0</v>
      </c>
    </row>
    <row r="655" spans="1:16" ht="15" x14ac:dyDescent="0.25">
      <c r="A655" s="12" t="s">
        <v>38</v>
      </c>
      <c r="B655" s="12">
        <v>228</v>
      </c>
      <c r="C655" s="12">
        <v>1886</v>
      </c>
      <c r="D655" s="12">
        <v>0</v>
      </c>
      <c r="E655" s="12">
        <v>0</v>
      </c>
      <c r="F655" s="15">
        <v>6.7899999618530271E-2</v>
      </c>
      <c r="G655" s="15">
        <v>0.11960000038146973</v>
      </c>
      <c r="H655" s="15">
        <v>0</v>
      </c>
      <c r="I655" s="15">
        <v>0</v>
      </c>
      <c r="L655" s="15">
        <f t="shared" si="78"/>
        <v>6.7899999618530271E-2</v>
      </c>
      <c r="M655" s="15">
        <f t="shared" si="79"/>
        <v>0.11960000038146973</v>
      </c>
      <c r="N655" s="15">
        <f t="shared" si="80"/>
        <v>0</v>
      </c>
      <c r="O655" s="15">
        <f t="shared" si="81"/>
        <v>0.11960000038146973</v>
      </c>
      <c r="P655" s="15">
        <v>0</v>
      </c>
    </row>
    <row r="656" spans="1:16" ht="15" x14ac:dyDescent="0.25">
      <c r="A656" s="12" t="s">
        <v>38</v>
      </c>
      <c r="B656" s="12">
        <v>228</v>
      </c>
      <c r="C656" s="12">
        <v>1887</v>
      </c>
      <c r="D656" s="12">
        <v>0</v>
      </c>
      <c r="E656" s="12">
        <v>0</v>
      </c>
      <c r="F656" s="15">
        <v>8.3199996948242191E-2</v>
      </c>
      <c r="G656" s="15">
        <v>0.12319999694824219</v>
      </c>
      <c r="H656" s="15">
        <v>0</v>
      </c>
      <c r="I656" s="15">
        <v>0</v>
      </c>
      <c r="L656" s="15">
        <f t="shared" si="78"/>
        <v>8.3199996948242191E-2</v>
      </c>
      <c r="M656" s="15">
        <f t="shared" si="79"/>
        <v>0.12319999694824219</v>
      </c>
      <c r="N656" s="15">
        <f t="shared" si="80"/>
        <v>0</v>
      </c>
      <c r="O656" s="15">
        <f t="shared" si="81"/>
        <v>0.12319999694824219</v>
      </c>
      <c r="P656" s="15">
        <v>0</v>
      </c>
    </row>
    <row r="657" spans="1:16" ht="15" x14ac:dyDescent="0.25">
      <c r="A657" s="12" t="s">
        <v>38</v>
      </c>
      <c r="B657" s="12">
        <v>228</v>
      </c>
      <c r="C657" s="12">
        <v>1888</v>
      </c>
      <c r="D657" s="12">
        <v>0</v>
      </c>
      <c r="E657" s="12">
        <v>0</v>
      </c>
      <c r="F657" s="15">
        <v>9.5200004577636721E-2</v>
      </c>
      <c r="G657" s="15">
        <v>0.10100000381469726</v>
      </c>
      <c r="H657" s="15">
        <v>0</v>
      </c>
      <c r="I657" s="15">
        <v>0</v>
      </c>
      <c r="L657" s="15">
        <f t="shared" si="78"/>
        <v>9.5200004577636721E-2</v>
      </c>
      <c r="M657" s="15">
        <f t="shared" si="79"/>
        <v>0.10100000381469726</v>
      </c>
      <c r="N657" s="15">
        <f t="shared" si="80"/>
        <v>0</v>
      </c>
      <c r="O657" s="15">
        <f t="shared" si="81"/>
        <v>0.10100000381469726</v>
      </c>
      <c r="P657" s="15">
        <v>0</v>
      </c>
    </row>
    <row r="658" spans="1:16" ht="15" x14ac:dyDescent="0.25">
      <c r="A658" s="12" t="s">
        <v>38</v>
      </c>
      <c r="B658" s="12">
        <v>228</v>
      </c>
      <c r="C658" s="12">
        <v>1889</v>
      </c>
      <c r="D658" s="12">
        <v>0</v>
      </c>
      <c r="E658" s="12">
        <v>0</v>
      </c>
      <c r="F658" s="15">
        <v>0.10210000038146973</v>
      </c>
      <c r="G658" s="15">
        <v>0.12920000076293944</v>
      </c>
      <c r="H658" s="15">
        <v>0</v>
      </c>
      <c r="I658" s="15">
        <v>0</v>
      </c>
      <c r="L658" s="15">
        <f t="shared" si="78"/>
        <v>0.10210000038146973</v>
      </c>
      <c r="M658" s="15">
        <f t="shared" si="79"/>
        <v>0.12920000076293944</v>
      </c>
      <c r="N658" s="15">
        <f t="shared" si="80"/>
        <v>0</v>
      </c>
      <c r="O658" s="15">
        <f t="shared" si="81"/>
        <v>0.12920000076293944</v>
      </c>
      <c r="P658" s="15">
        <v>0</v>
      </c>
    </row>
    <row r="659" spans="1:16" ht="15" x14ac:dyDescent="0.25">
      <c r="A659" s="12" t="s">
        <v>38</v>
      </c>
      <c r="B659" s="12">
        <v>228</v>
      </c>
      <c r="C659" s="12">
        <v>1890</v>
      </c>
      <c r="D659" s="12">
        <v>0</v>
      </c>
      <c r="E659" s="12">
        <v>0</v>
      </c>
      <c r="F659" s="15">
        <v>0.105600004196167</v>
      </c>
      <c r="G659" s="15">
        <v>0.14210000038146972</v>
      </c>
      <c r="H659" s="15">
        <v>0</v>
      </c>
      <c r="I659" s="15">
        <v>0</v>
      </c>
      <c r="L659" s="15">
        <f t="shared" si="78"/>
        <v>0.105600004196167</v>
      </c>
      <c r="M659" s="15">
        <f t="shared" si="79"/>
        <v>0.14210000038146972</v>
      </c>
      <c r="N659" s="15">
        <f t="shared" si="80"/>
        <v>0</v>
      </c>
      <c r="O659" s="15">
        <f t="shared" si="81"/>
        <v>0.14210000038146972</v>
      </c>
      <c r="P659" s="15">
        <v>0</v>
      </c>
    </row>
    <row r="660" spans="1:16" ht="15" x14ac:dyDescent="0.25">
      <c r="A660" s="12" t="s">
        <v>38</v>
      </c>
      <c r="B660" s="12">
        <v>228</v>
      </c>
      <c r="C660" s="12">
        <v>1891</v>
      </c>
      <c r="D660" s="12">
        <v>0</v>
      </c>
      <c r="E660" s="12">
        <v>0</v>
      </c>
      <c r="F660" s="15">
        <v>7.0000000000000007E-2</v>
      </c>
      <c r="G660" s="15">
        <v>0.13720000267028809</v>
      </c>
      <c r="H660" s="15">
        <v>0</v>
      </c>
      <c r="I660" s="15">
        <v>0</v>
      </c>
      <c r="L660" s="15">
        <f t="shared" si="78"/>
        <v>7.0000000000000007E-2</v>
      </c>
      <c r="M660" s="15">
        <f t="shared" si="79"/>
        <v>0.13720000267028809</v>
      </c>
      <c r="N660" s="15">
        <f t="shared" si="80"/>
        <v>0</v>
      </c>
      <c r="O660" s="15">
        <f t="shared" si="81"/>
        <v>0.13720000267028809</v>
      </c>
      <c r="P660" s="15">
        <v>0</v>
      </c>
    </row>
    <row r="661" spans="1:16" ht="15" x14ac:dyDescent="0.25">
      <c r="A661" s="12" t="s">
        <v>38</v>
      </c>
      <c r="B661" s="12">
        <v>228</v>
      </c>
      <c r="C661" s="12">
        <v>1892</v>
      </c>
      <c r="D661" s="12">
        <v>0</v>
      </c>
      <c r="E661" s="12">
        <v>0</v>
      </c>
      <c r="F661" s="15">
        <v>9.2700004577636719E-2</v>
      </c>
      <c r="G661" s="15">
        <v>0.10600000381469726</v>
      </c>
      <c r="H661" s="15">
        <v>0</v>
      </c>
      <c r="I661" s="15">
        <v>0</v>
      </c>
      <c r="L661" s="15">
        <f t="shared" si="78"/>
        <v>9.2700004577636719E-2</v>
      </c>
      <c r="M661" s="15">
        <f t="shared" si="79"/>
        <v>0.10600000381469726</v>
      </c>
      <c r="N661" s="15">
        <f t="shared" si="80"/>
        <v>0</v>
      </c>
      <c r="O661" s="15">
        <f t="shared" si="81"/>
        <v>0.10600000381469726</v>
      </c>
      <c r="P661" s="15">
        <v>0</v>
      </c>
    </row>
    <row r="662" spans="1:16" ht="15" x14ac:dyDescent="0.25">
      <c r="A662" s="12" t="s">
        <v>38</v>
      </c>
      <c r="B662" s="12">
        <v>228</v>
      </c>
      <c r="C662" s="12">
        <v>1893</v>
      </c>
      <c r="D662" s="12">
        <v>0</v>
      </c>
      <c r="E662" s="12">
        <v>0</v>
      </c>
      <c r="F662" s="15">
        <v>7.2199997901916502E-2</v>
      </c>
      <c r="G662" s="15">
        <v>7.8099999427795413E-2</v>
      </c>
      <c r="H662" s="15">
        <v>0</v>
      </c>
      <c r="I662" s="15">
        <v>0</v>
      </c>
      <c r="L662" s="15">
        <f t="shared" si="78"/>
        <v>7.2199997901916502E-2</v>
      </c>
      <c r="M662" s="15">
        <f t="shared" si="79"/>
        <v>7.8099999427795413E-2</v>
      </c>
      <c r="N662" s="15">
        <f t="shared" si="80"/>
        <v>0</v>
      </c>
      <c r="O662" s="15">
        <f t="shared" si="81"/>
        <v>7.8099999427795413E-2</v>
      </c>
      <c r="P662" s="15">
        <v>0</v>
      </c>
    </row>
    <row r="663" spans="1:16" ht="15" x14ac:dyDescent="0.25">
      <c r="A663" s="12" t="s">
        <v>38</v>
      </c>
      <c r="B663" s="12">
        <v>228</v>
      </c>
      <c r="C663" s="12">
        <v>1894</v>
      </c>
      <c r="D663" s="12">
        <v>0</v>
      </c>
      <c r="E663" s="12">
        <v>0</v>
      </c>
      <c r="F663" s="15">
        <v>9.1800003051757811E-2</v>
      </c>
      <c r="G663" s="15">
        <v>8.3599996566772458E-2</v>
      </c>
      <c r="H663" s="15">
        <v>0</v>
      </c>
      <c r="I663" s="15">
        <v>0</v>
      </c>
      <c r="L663" s="15">
        <f t="shared" si="78"/>
        <v>9.1800003051757811E-2</v>
      </c>
      <c r="M663" s="15">
        <f t="shared" si="79"/>
        <v>8.3599996566772458E-2</v>
      </c>
      <c r="N663" s="15">
        <f t="shared" si="80"/>
        <v>0</v>
      </c>
      <c r="O663" s="15">
        <f t="shared" si="81"/>
        <v>8.3599996566772458E-2</v>
      </c>
      <c r="P663" s="15">
        <v>0</v>
      </c>
    </row>
    <row r="664" spans="1:16" ht="15" x14ac:dyDescent="0.25">
      <c r="A664" s="12" t="s">
        <v>38</v>
      </c>
      <c r="B664" s="12">
        <v>228</v>
      </c>
      <c r="C664" s="12">
        <v>1895</v>
      </c>
      <c r="D664" s="12">
        <v>0</v>
      </c>
      <c r="E664" s="12">
        <v>0</v>
      </c>
      <c r="F664" s="15">
        <v>9.5600004196166988E-2</v>
      </c>
      <c r="G664" s="15">
        <v>0.11869999885559082</v>
      </c>
      <c r="H664" s="15">
        <v>0</v>
      </c>
      <c r="I664" s="15">
        <v>0</v>
      </c>
      <c r="L664" s="15">
        <f t="shared" si="78"/>
        <v>9.5600004196166988E-2</v>
      </c>
      <c r="M664" s="15">
        <f t="shared" si="79"/>
        <v>0.11869999885559082</v>
      </c>
      <c r="N664" s="15">
        <f t="shared" si="80"/>
        <v>0</v>
      </c>
      <c r="O664" s="15">
        <f t="shared" si="81"/>
        <v>0.11869999885559082</v>
      </c>
      <c r="P664" s="15">
        <v>0</v>
      </c>
    </row>
    <row r="665" spans="1:16" ht="15" x14ac:dyDescent="0.25">
      <c r="A665" s="12" t="s">
        <v>38</v>
      </c>
      <c r="B665" s="12">
        <v>228</v>
      </c>
      <c r="C665" s="12">
        <v>1896</v>
      </c>
      <c r="D665" s="12">
        <v>0</v>
      </c>
      <c r="E665" s="12">
        <v>0</v>
      </c>
      <c r="F665" s="15">
        <v>0.10180000305175781</v>
      </c>
      <c r="G665" s="15">
        <v>0.15539999961853027</v>
      </c>
      <c r="H665" s="15">
        <v>0</v>
      </c>
      <c r="I665" s="15">
        <v>0</v>
      </c>
      <c r="L665" s="15">
        <f t="shared" si="78"/>
        <v>0.10180000305175781</v>
      </c>
      <c r="M665" s="15">
        <f t="shared" si="79"/>
        <v>0.15539999961853027</v>
      </c>
      <c r="N665" s="15">
        <f t="shared" si="80"/>
        <v>0</v>
      </c>
      <c r="O665" s="15">
        <f t="shared" si="81"/>
        <v>0.15539999961853027</v>
      </c>
      <c r="P665" s="15">
        <v>0</v>
      </c>
    </row>
    <row r="666" spans="1:16" ht="15" x14ac:dyDescent="0.25">
      <c r="A666" s="12" t="s">
        <v>38</v>
      </c>
      <c r="B666" s="12">
        <v>228</v>
      </c>
      <c r="C666" s="12">
        <v>1897</v>
      </c>
      <c r="D666" s="12">
        <v>0</v>
      </c>
      <c r="E666" s="12">
        <v>0</v>
      </c>
      <c r="F666" s="15">
        <v>9.4399995803833014E-2</v>
      </c>
      <c r="G666" s="15">
        <v>0.11220000267028808</v>
      </c>
      <c r="H666" s="15">
        <v>0</v>
      </c>
      <c r="I666" s="15">
        <v>0</v>
      </c>
      <c r="L666" s="15">
        <f t="shared" si="78"/>
        <v>9.4399995803833014E-2</v>
      </c>
      <c r="M666" s="15">
        <f t="shared" si="79"/>
        <v>0.11220000267028808</v>
      </c>
      <c r="N666" s="15">
        <f t="shared" si="80"/>
        <v>0</v>
      </c>
      <c r="O666" s="15">
        <f t="shared" si="81"/>
        <v>0.11220000267028808</v>
      </c>
      <c r="P666" s="15">
        <v>0</v>
      </c>
    </row>
    <row r="667" spans="1:16" ht="15" x14ac:dyDescent="0.25">
      <c r="A667" s="12" t="s">
        <v>38</v>
      </c>
      <c r="B667" s="12">
        <v>228</v>
      </c>
      <c r="C667" s="12">
        <v>1898</v>
      </c>
      <c r="D667" s="12">
        <v>0</v>
      </c>
      <c r="E667" s="12">
        <v>0</v>
      </c>
      <c r="F667" s="15">
        <v>8.1999998092651363E-2</v>
      </c>
      <c r="G667" s="15">
        <v>0.12039999961853028</v>
      </c>
      <c r="H667" s="15">
        <v>0</v>
      </c>
      <c r="I667" s="15">
        <v>0</v>
      </c>
      <c r="L667" s="15">
        <f t="shared" si="78"/>
        <v>8.1999998092651363E-2</v>
      </c>
      <c r="M667" s="15">
        <f t="shared" si="79"/>
        <v>0.12039999961853028</v>
      </c>
      <c r="N667" s="15">
        <f t="shared" si="80"/>
        <v>0</v>
      </c>
      <c r="O667" s="15">
        <f t="shared" si="81"/>
        <v>0.12039999961853028</v>
      </c>
      <c r="P667" s="15">
        <v>0</v>
      </c>
    </row>
    <row r="668" spans="1:16" ht="15" x14ac:dyDescent="0.25">
      <c r="A668" s="12" t="s">
        <v>38</v>
      </c>
      <c r="B668" s="12">
        <v>228</v>
      </c>
      <c r="C668" s="12">
        <v>1899</v>
      </c>
      <c r="D668" s="12">
        <v>0</v>
      </c>
      <c r="E668" s="12">
        <v>0</v>
      </c>
      <c r="F668" s="15">
        <v>0.10520000457763672</v>
      </c>
      <c r="G668" s="15">
        <v>0.11300000190734863</v>
      </c>
      <c r="H668" s="15">
        <v>0</v>
      </c>
      <c r="I668" s="15">
        <v>0</v>
      </c>
      <c r="L668" s="15">
        <f t="shared" si="78"/>
        <v>0.10520000457763672</v>
      </c>
      <c r="M668" s="15">
        <f t="shared" si="79"/>
        <v>0.11300000190734863</v>
      </c>
      <c r="N668" s="15">
        <f t="shared" si="80"/>
        <v>0</v>
      </c>
      <c r="O668" s="15">
        <f t="shared" si="81"/>
        <v>0.11300000190734863</v>
      </c>
      <c r="P668" s="15">
        <v>0</v>
      </c>
    </row>
    <row r="669" spans="1:16" ht="15" x14ac:dyDescent="0.25">
      <c r="A669" s="12" t="s">
        <v>38</v>
      </c>
      <c r="B669" s="12">
        <v>228</v>
      </c>
      <c r="C669" s="12">
        <v>1900</v>
      </c>
      <c r="D669" s="12">
        <v>0</v>
      </c>
      <c r="E669" s="12">
        <v>0</v>
      </c>
      <c r="F669" s="15">
        <v>9.7399997711181643E-2</v>
      </c>
      <c r="G669" s="15">
        <v>0.11630000114440918</v>
      </c>
      <c r="H669" s="15">
        <v>0</v>
      </c>
      <c r="I669" s="15">
        <v>0</v>
      </c>
      <c r="L669" s="15">
        <f t="shared" si="78"/>
        <v>9.7399997711181643E-2</v>
      </c>
      <c r="M669" s="15">
        <f t="shared" si="79"/>
        <v>0.11630000114440918</v>
      </c>
      <c r="N669" s="15">
        <f t="shared" si="80"/>
        <v>0</v>
      </c>
      <c r="O669" s="15">
        <f t="shared" si="81"/>
        <v>0.11630000114440918</v>
      </c>
      <c r="P669" s="15">
        <v>0</v>
      </c>
    </row>
    <row r="670" spans="1:16" ht="15" x14ac:dyDescent="0.25">
      <c r="A670" s="12" t="s">
        <v>38</v>
      </c>
      <c r="B670" s="12">
        <v>228</v>
      </c>
      <c r="C670" s="12">
        <v>1901</v>
      </c>
      <c r="D670" s="12">
        <v>0</v>
      </c>
      <c r="E670" s="12">
        <v>0</v>
      </c>
      <c r="F670" s="15">
        <v>9.4499998092651361E-2</v>
      </c>
      <c r="G670" s="15">
        <v>0.13380000114440918</v>
      </c>
      <c r="H670" s="15">
        <v>0</v>
      </c>
      <c r="I670" s="15">
        <v>0</v>
      </c>
      <c r="L670" s="15">
        <f t="shared" si="78"/>
        <v>9.4499998092651361E-2</v>
      </c>
      <c r="M670" s="15">
        <f t="shared" si="79"/>
        <v>0.13380000114440918</v>
      </c>
      <c r="N670" s="15">
        <f t="shared" si="80"/>
        <v>0</v>
      </c>
      <c r="O670" s="15">
        <f t="shared" si="81"/>
        <v>0.13380000114440918</v>
      </c>
      <c r="P670" s="15">
        <v>0</v>
      </c>
    </row>
    <row r="671" spans="1:16" ht="15" x14ac:dyDescent="0.25">
      <c r="A671" s="12" t="s">
        <v>38</v>
      </c>
      <c r="B671" s="12">
        <v>228</v>
      </c>
      <c r="C671" s="12">
        <v>1902</v>
      </c>
      <c r="D671" s="12">
        <v>0</v>
      </c>
      <c r="E671" s="12">
        <v>0</v>
      </c>
      <c r="F671" s="15">
        <v>9.0600004196166997E-2</v>
      </c>
      <c r="G671" s="15">
        <v>0.12710000038146974</v>
      </c>
      <c r="H671" s="15">
        <v>0</v>
      </c>
      <c r="I671" s="15">
        <v>0</v>
      </c>
      <c r="L671" s="15">
        <f t="shared" si="78"/>
        <v>9.0600004196166997E-2</v>
      </c>
      <c r="M671" s="15">
        <f t="shared" si="79"/>
        <v>0.12710000038146974</v>
      </c>
      <c r="N671" s="15">
        <f t="shared" si="80"/>
        <v>0</v>
      </c>
      <c r="O671" s="15">
        <f t="shared" si="81"/>
        <v>0.12710000038146974</v>
      </c>
      <c r="P671" s="15">
        <v>0</v>
      </c>
    </row>
    <row r="672" spans="1:16" ht="15" x14ac:dyDescent="0.25">
      <c r="A672" s="12" t="s">
        <v>38</v>
      </c>
      <c r="B672" s="12">
        <v>228</v>
      </c>
      <c r="C672" s="12">
        <v>1903</v>
      </c>
      <c r="D672" s="12">
        <v>0</v>
      </c>
      <c r="E672" s="12">
        <v>0</v>
      </c>
      <c r="F672" s="15">
        <v>0.10390000343322754</v>
      </c>
      <c r="G672" s="15">
        <v>0.11739999771118165</v>
      </c>
      <c r="H672" s="15">
        <v>0</v>
      </c>
      <c r="I672" s="15">
        <v>0</v>
      </c>
      <c r="L672" s="15">
        <f t="shared" si="78"/>
        <v>0.10390000343322754</v>
      </c>
      <c r="M672" s="15">
        <f t="shared" si="79"/>
        <v>0.11739999771118165</v>
      </c>
      <c r="N672" s="15">
        <f t="shared" si="80"/>
        <v>0</v>
      </c>
      <c r="O672" s="15">
        <f t="shared" si="81"/>
        <v>0.11739999771118165</v>
      </c>
      <c r="P672" s="15">
        <v>0</v>
      </c>
    </row>
    <row r="673" spans="1:16" ht="15" x14ac:dyDescent="0.25">
      <c r="A673" s="12" t="s">
        <v>38</v>
      </c>
      <c r="B673" s="12">
        <v>228</v>
      </c>
      <c r="C673" s="12">
        <v>1904</v>
      </c>
      <c r="D673" s="12">
        <v>0</v>
      </c>
      <c r="E673" s="12">
        <v>0</v>
      </c>
      <c r="F673" s="15">
        <v>0.11010000228881836</v>
      </c>
      <c r="G673" s="15">
        <v>0.12609999656677245</v>
      </c>
      <c r="H673" s="15">
        <v>0</v>
      </c>
      <c r="I673" s="15">
        <v>0</v>
      </c>
      <c r="L673" s="15">
        <f t="shared" si="78"/>
        <v>0.11010000228881836</v>
      </c>
      <c r="M673" s="15">
        <f t="shared" si="79"/>
        <v>0.12609999656677245</v>
      </c>
      <c r="N673" s="15">
        <f t="shared" si="80"/>
        <v>0</v>
      </c>
      <c r="O673" s="15">
        <f t="shared" si="81"/>
        <v>0.12609999656677245</v>
      </c>
      <c r="P673" s="15">
        <v>0</v>
      </c>
    </row>
    <row r="674" spans="1:16" ht="15" x14ac:dyDescent="0.25">
      <c r="A674" s="12" t="s">
        <v>38</v>
      </c>
      <c r="B674" s="12">
        <v>228</v>
      </c>
      <c r="C674" s="12">
        <v>1905</v>
      </c>
      <c r="D674" s="12">
        <v>0</v>
      </c>
      <c r="E674" s="12">
        <v>0</v>
      </c>
      <c r="F674" s="15">
        <v>0.10739999771118164</v>
      </c>
      <c r="G674" s="15">
        <v>0.12050000190734864</v>
      </c>
      <c r="H674" s="15">
        <v>0</v>
      </c>
      <c r="I674" s="15">
        <v>0</v>
      </c>
      <c r="L674" s="15">
        <f t="shared" si="78"/>
        <v>0.10739999771118164</v>
      </c>
      <c r="M674" s="15">
        <f t="shared" si="79"/>
        <v>0.12050000190734864</v>
      </c>
      <c r="N674" s="15">
        <f t="shared" si="80"/>
        <v>0</v>
      </c>
      <c r="O674" s="15">
        <f t="shared" si="81"/>
        <v>0.12050000190734864</v>
      </c>
      <c r="P674" s="15">
        <v>0</v>
      </c>
    </row>
    <row r="675" spans="1:16" ht="15" x14ac:dyDescent="0.25">
      <c r="A675" s="12" t="s">
        <v>38</v>
      </c>
      <c r="B675" s="12">
        <v>228</v>
      </c>
      <c r="C675" s="12">
        <v>1906</v>
      </c>
      <c r="D675" s="12">
        <v>0</v>
      </c>
      <c r="E675" s="12">
        <v>0</v>
      </c>
      <c r="F675" s="15">
        <v>0.11720000267028809</v>
      </c>
      <c r="G675" s="15">
        <v>0.14520000457763671</v>
      </c>
      <c r="H675" s="15">
        <v>0</v>
      </c>
      <c r="I675" s="15">
        <v>0</v>
      </c>
      <c r="L675" s="15">
        <f t="shared" si="78"/>
        <v>0.11720000267028809</v>
      </c>
      <c r="M675" s="15">
        <f t="shared" si="79"/>
        <v>0.14520000457763671</v>
      </c>
      <c r="N675" s="15">
        <f t="shared" si="80"/>
        <v>0</v>
      </c>
      <c r="O675" s="15">
        <f t="shared" si="81"/>
        <v>0.14520000457763671</v>
      </c>
      <c r="P675" s="15">
        <v>0</v>
      </c>
    </row>
    <row r="676" spans="1:16" ht="15" x14ac:dyDescent="0.25">
      <c r="A676" s="12" t="s">
        <v>38</v>
      </c>
      <c r="B676" s="12">
        <v>228</v>
      </c>
      <c r="C676" s="12">
        <v>1907</v>
      </c>
      <c r="D676" s="12">
        <v>0</v>
      </c>
      <c r="E676" s="12">
        <v>0</v>
      </c>
      <c r="F676" s="15">
        <v>0.12020000457763672</v>
      </c>
      <c r="G676" s="15">
        <v>0.14409999847412108</v>
      </c>
      <c r="H676" s="15">
        <v>0</v>
      </c>
      <c r="I676" s="15">
        <v>0</v>
      </c>
      <c r="L676" s="15">
        <f t="shared" si="78"/>
        <v>0.12020000457763672</v>
      </c>
      <c r="M676" s="15">
        <f t="shared" si="79"/>
        <v>0.14409999847412108</v>
      </c>
      <c r="N676" s="15">
        <f t="shared" si="80"/>
        <v>0</v>
      </c>
      <c r="O676" s="15">
        <f t="shared" si="81"/>
        <v>0.14409999847412108</v>
      </c>
      <c r="P676" s="15">
        <v>0</v>
      </c>
    </row>
    <row r="677" spans="1:16" ht="15" x14ac:dyDescent="0.25">
      <c r="A677" s="12" t="s">
        <v>38</v>
      </c>
      <c r="B677" s="12">
        <v>228</v>
      </c>
      <c r="C677" s="12">
        <v>1908</v>
      </c>
      <c r="D677" s="12">
        <v>0</v>
      </c>
      <c r="E677" s="12">
        <v>0</v>
      </c>
      <c r="F677" s="15">
        <v>0.10689999580383301</v>
      </c>
      <c r="G677" s="15">
        <v>0.11529999732971191</v>
      </c>
      <c r="H677" s="15">
        <v>0</v>
      </c>
      <c r="I677" s="15">
        <v>0</v>
      </c>
      <c r="L677" s="15">
        <f t="shared" si="78"/>
        <v>0.10689999580383301</v>
      </c>
      <c r="M677" s="15">
        <f t="shared" si="79"/>
        <v>0.11529999732971191</v>
      </c>
      <c r="N677" s="15">
        <f t="shared" si="80"/>
        <v>0</v>
      </c>
      <c r="O677" s="15">
        <f t="shared" si="81"/>
        <v>0.11529999732971191</v>
      </c>
      <c r="P677" s="15">
        <v>0</v>
      </c>
    </row>
    <row r="678" spans="1:16" ht="15" x14ac:dyDescent="0.25">
      <c r="A678" s="12" t="s">
        <v>38</v>
      </c>
      <c r="B678" s="12">
        <v>228</v>
      </c>
      <c r="C678" s="12">
        <v>1909</v>
      </c>
      <c r="D678" s="12">
        <v>0</v>
      </c>
      <c r="E678" s="12">
        <v>0</v>
      </c>
      <c r="F678" s="15">
        <v>9.6499996185302736E-2</v>
      </c>
      <c r="G678" s="15">
        <v>0.11909999847412109</v>
      </c>
      <c r="H678" s="15">
        <v>0</v>
      </c>
      <c r="I678" s="15">
        <v>0</v>
      </c>
      <c r="L678" s="15">
        <f t="shared" si="78"/>
        <v>9.6499996185302736E-2</v>
      </c>
      <c r="M678" s="15">
        <f t="shared" si="79"/>
        <v>0.11909999847412109</v>
      </c>
      <c r="N678" s="15">
        <f t="shared" si="80"/>
        <v>0</v>
      </c>
      <c r="O678" s="15">
        <f t="shared" si="81"/>
        <v>0.11909999847412109</v>
      </c>
      <c r="P678" s="15">
        <v>0</v>
      </c>
    </row>
    <row r="679" spans="1:16" ht="15" x14ac:dyDescent="0.25">
      <c r="A679" s="12" t="s">
        <v>38</v>
      </c>
      <c r="B679" s="12">
        <v>228</v>
      </c>
      <c r="C679" s="12">
        <v>1910</v>
      </c>
      <c r="D679" s="12">
        <v>0</v>
      </c>
      <c r="E679" s="12">
        <v>0</v>
      </c>
      <c r="F679" s="15">
        <v>9.6400003433227535E-2</v>
      </c>
      <c r="G679" s="15">
        <v>0.12810000419616699</v>
      </c>
      <c r="H679" s="15">
        <v>0</v>
      </c>
      <c r="I679" s="15">
        <v>0</v>
      </c>
      <c r="L679" s="15">
        <f t="shared" si="78"/>
        <v>9.6400003433227535E-2</v>
      </c>
      <c r="M679" s="15">
        <f t="shared" si="79"/>
        <v>0.12810000419616699</v>
      </c>
      <c r="N679" s="15">
        <f t="shared" si="80"/>
        <v>0</v>
      </c>
      <c r="O679" s="15">
        <f t="shared" si="81"/>
        <v>0.12810000419616699</v>
      </c>
      <c r="P679" s="15">
        <v>0</v>
      </c>
    </row>
    <row r="680" spans="1:16" ht="15" x14ac:dyDescent="0.25">
      <c r="A680" s="12" t="s">
        <v>38</v>
      </c>
      <c r="B680" s="12">
        <v>228</v>
      </c>
      <c r="C680" s="12">
        <v>1911</v>
      </c>
      <c r="D680" s="12">
        <v>0</v>
      </c>
      <c r="E680" s="12">
        <v>0</v>
      </c>
      <c r="F680" s="15">
        <v>9.9099998474121098E-2</v>
      </c>
      <c r="G680" s="15">
        <v>0.13229999542236329</v>
      </c>
      <c r="H680" s="15">
        <v>0</v>
      </c>
      <c r="I680" s="15">
        <v>0</v>
      </c>
      <c r="L680" s="15">
        <f t="shared" si="78"/>
        <v>9.9099998474121098E-2</v>
      </c>
      <c r="M680" s="15">
        <f t="shared" si="79"/>
        <v>0.13229999542236329</v>
      </c>
      <c r="N680" s="15">
        <f t="shared" si="80"/>
        <v>0</v>
      </c>
      <c r="O680" s="15">
        <f t="shared" si="81"/>
        <v>0.13229999542236329</v>
      </c>
      <c r="P680" s="15">
        <v>0</v>
      </c>
    </row>
    <row r="681" spans="1:16" ht="15" x14ac:dyDescent="0.25">
      <c r="A681" s="12" t="s">
        <v>38</v>
      </c>
      <c r="B681" s="12">
        <v>228</v>
      </c>
      <c r="C681" s="12">
        <v>1912</v>
      </c>
      <c r="D681" s="12">
        <v>0</v>
      </c>
      <c r="E681" s="12">
        <v>0</v>
      </c>
      <c r="F681" s="15">
        <v>0.11569999694824219</v>
      </c>
      <c r="G681" s="15">
        <v>0.14859999656677247</v>
      </c>
      <c r="H681" s="15">
        <v>0</v>
      </c>
      <c r="I681" s="15">
        <v>0</v>
      </c>
      <c r="L681" s="15">
        <f t="shared" si="78"/>
        <v>0.11569999694824219</v>
      </c>
      <c r="M681" s="15">
        <f t="shared" si="79"/>
        <v>0.14859999656677247</v>
      </c>
      <c r="N681" s="15">
        <f t="shared" si="80"/>
        <v>0</v>
      </c>
      <c r="O681" s="15">
        <f t="shared" si="81"/>
        <v>0.14859999656677247</v>
      </c>
      <c r="P681" s="15">
        <v>0</v>
      </c>
    </row>
    <row r="682" spans="1:16" ht="15" x14ac:dyDescent="0.25">
      <c r="A682" s="12" t="s">
        <v>38</v>
      </c>
      <c r="B682" s="12">
        <v>228</v>
      </c>
      <c r="C682" s="12">
        <v>1913</v>
      </c>
      <c r="D682" s="12">
        <v>0</v>
      </c>
      <c r="E682" s="12">
        <v>0</v>
      </c>
      <c r="F682" s="15">
        <v>0.10090000152587891</v>
      </c>
      <c r="G682" s="15">
        <v>0.12319999694824219</v>
      </c>
      <c r="H682" s="15">
        <v>0</v>
      </c>
      <c r="I682" s="15">
        <v>0</v>
      </c>
      <c r="L682" s="15">
        <f t="shared" si="78"/>
        <v>0.10090000152587891</v>
      </c>
      <c r="M682" s="15">
        <f t="shared" si="79"/>
        <v>0.12319999694824219</v>
      </c>
      <c r="N682" s="15">
        <f t="shared" si="80"/>
        <v>0</v>
      </c>
      <c r="O682" s="15">
        <f t="shared" si="81"/>
        <v>0.12319999694824219</v>
      </c>
      <c r="P682" s="15">
        <v>0</v>
      </c>
    </row>
    <row r="683" spans="1:16" ht="15" x14ac:dyDescent="0.25">
      <c r="A683" s="12" t="s">
        <v>38</v>
      </c>
      <c r="B683" s="12">
        <v>228</v>
      </c>
      <c r="C683" s="12">
        <v>1914</v>
      </c>
      <c r="D683" s="12">
        <v>0</v>
      </c>
      <c r="E683" s="12">
        <v>0</v>
      </c>
      <c r="F683" s="15">
        <v>9.2200002670288092E-2</v>
      </c>
      <c r="G683" s="15">
        <v>0.11890000343322754</v>
      </c>
      <c r="H683" s="15">
        <v>0</v>
      </c>
      <c r="I683" s="15">
        <v>0</v>
      </c>
      <c r="L683" s="15">
        <f t="shared" si="78"/>
        <v>9.2200002670288092E-2</v>
      </c>
      <c r="M683" s="15">
        <f t="shared" si="79"/>
        <v>0.11890000343322754</v>
      </c>
      <c r="N683" s="15">
        <f t="shared" si="80"/>
        <v>0</v>
      </c>
      <c r="O683" s="15">
        <f t="shared" si="81"/>
        <v>0.11890000343322754</v>
      </c>
      <c r="P683" s="15">
        <v>0</v>
      </c>
    </row>
    <row r="684" spans="1:16" ht="15" x14ac:dyDescent="0.25">
      <c r="A684" s="12" t="s">
        <v>38</v>
      </c>
      <c r="B684" s="12">
        <v>228</v>
      </c>
      <c r="C684" s="12">
        <v>1915</v>
      </c>
      <c r="D684" s="12">
        <v>0</v>
      </c>
      <c r="E684" s="12">
        <v>0</v>
      </c>
      <c r="F684" s="15">
        <v>7.9200000762939454E-2</v>
      </c>
      <c r="G684" s="15">
        <v>0.10050000190734863</v>
      </c>
      <c r="H684" s="15">
        <v>0</v>
      </c>
      <c r="I684" s="15">
        <v>0</v>
      </c>
      <c r="L684" s="15">
        <f t="shared" si="78"/>
        <v>7.9200000762939454E-2</v>
      </c>
      <c r="M684" s="15">
        <f t="shared" si="79"/>
        <v>0.10050000190734863</v>
      </c>
      <c r="N684" s="15">
        <f t="shared" si="80"/>
        <v>0</v>
      </c>
      <c r="O684" s="15">
        <f t="shared" si="81"/>
        <v>0.10050000190734863</v>
      </c>
      <c r="P684" s="15">
        <v>0</v>
      </c>
    </row>
    <row r="685" spans="1:16" ht="15" x14ac:dyDescent="0.25">
      <c r="A685" s="12" t="s">
        <v>38</v>
      </c>
      <c r="B685" s="12">
        <v>228</v>
      </c>
      <c r="C685" s="12">
        <v>1916</v>
      </c>
      <c r="D685" s="12">
        <v>0</v>
      </c>
      <c r="E685" s="12">
        <v>0</v>
      </c>
      <c r="F685" s="15">
        <v>8.8900003433227542E-2</v>
      </c>
      <c r="G685" s="15">
        <v>7.9099998474121094E-2</v>
      </c>
      <c r="H685" s="15">
        <v>0</v>
      </c>
      <c r="I685" s="15">
        <v>0</v>
      </c>
      <c r="L685" s="15">
        <f t="shared" si="78"/>
        <v>8.8900003433227542E-2</v>
      </c>
      <c r="M685" s="15">
        <f t="shared" si="79"/>
        <v>7.9099998474121094E-2</v>
      </c>
      <c r="N685" s="15">
        <f t="shared" si="80"/>
        <v>0</v>
      </c>
      <c r="O685" s="15">
        <f t="shared" si="81"/>
        <v>7.9099998474121094E-2</v>
      </c>
      <c r="P685" s="15">
        <v>0</v>
      </c>
    </row>
    <row r="686" spans="1:16" ht="15" x14ac:dyDescent="0.25">
      <c r="A686" s="12" t="s">
        <v>38</v>
      </c>
      <c r="B686" s="12">
        <v>228</v>
      </c>
      <c r="C686" s="12">
        <v>1917</v>
      </c>
      <c r="D686" s="12">
        <v>0</v>
      </c>
      <c r="E686" s="12">
        <v>0</v>
      </c>
      <c r="F686" s="15">
        <v>7.3299999237060542E-2</v>
      </c>
      <c r="G686" s="15">
        <v>6.8400001525878912E-2</v>
      </c>
      <c r="H686" s="15">
        <v>0</v>
      </c>
      <c r="I686" s="15">
        <v>0</v>
      </c>
      <c r="L686" s="15">
        <f t="shared" si="78"/>
        <v>7.3299999237060542E-2</v>
      </c>
      <c r="M686" s="15">
        <f t="shared" si="79"/>
        <v>6.8400001525878912E-2</v>
      </c>
      <c r="N686" s="15">
        <f t="shared" si="80"/>
        <v>0</v>
      </c>
      <c r="O686" s="15">
        <f t="shared" si="81"/>
        <v>6.8400001525878912E-2</v>
      </c>
      <c r="P686" s="15">
        <v>0</v>
      </c>
    </row>
    <row r="687" spans="1:16" ht="15" x14ac:dyDescent="0.25">
      <c r="A687" s="12" t="s">
        <v>38</v>
      </c>
      <c r="B687" s="12">
        <v>228</v>
      </c>
      <c r="C687" s="12">
        <v>1918</v>
      </c>
      <c r="D687" s="12">
        <v>0</v>
      </c>
      <c r="E687" s="12">
        <v>0</v>
      </c>
      <c r="F687" s="15">
        <v>7.4999999999999997E-2</v>
      </c>
      <c r="G687" s="15">
        <v>6.7899999618530271E-2</v>
      </c>
      <c r="H687" s="15">
        <v>0</v>
      </c>
      <c r="I687" s="15">
        <v>0</v>
      </c>
      <c r="L687" s="15">
        <f t="shared" si="78"/>
        <v>7.4999999999999997E-2</v>
      </c>
      <c r="M687" s="15">
        <f t="shared" si="79"/>
        <v>6.7899999618530271E-2</v>
      </c>
      <c r="N687" s="15">
        <f t="shared" si="80"/>
        <v>0</v>
      </c>
      <c r="O687" s="15">
        <f t="shared" si="81"/>
        <v>6.7899999618530271E-2</v>
      </c>
      <c r="P687" s="15">
        <v>0</v>
      </c>
    </row>
    <row r="688" spans="1:16" ht="15" x14ac:dyDescent="0.25">
      <c r="A688" s="12" t="s">
        <v>38</v>
      </c>
      <c r="B688" s="12">
        <v>228</v>
      </c>
      <c r="C688" s="12">
        <v>1919</v>
      </c>
      <c r="D688" s="12">
        <v>0</v>
      </c>
      <c r="E688" s="12">
        <v>0</v>
      </c>
      <c r="F688" s="15">
        <v>4.7899999618530274E-2</v>
      </c>
      <c r="G688" s="15">
        <v>7.3200001716613769E-2</v>
      </c>
      <c r="H688" s="15">
        <v>0</v>
      </c>
      <c r="I688" s="15">
        <v>0</v>
      </c>
      <c r="L688" s="15">
        <f t="shared" si="78"/>
        <v>4.7899999618530274E-2</v>
      </c>
      <c r="M688" s="15">
        <f t="shared" si="79"/>
        <v>7.3200001716613769E-2</v>
      </c>
      <c r="N688" s="15">
        <f t="shared" si="80"/>
        <v>0</v>
      </c>
      <c r="O688" s="15">
        <f t="shared" si="81"/>
        <v>7.3200001716613769E-2</v>
      </c>
      <c r="P688" s="15">
        <v>0</v>
      </c>
    </row>
    <row r="689" spans="1:16" ht="15" x14ac:dyDescent="0.25">
      <c r="A689" s="12" t="s">
        <v>38</v>
      </c>
      <c r="B689" s="12">
        <v>228</v>
      </c>
      <c r="C689" s="12">
        <v>1920</v>
      </c>
      <c r="D689" s="12">
        <v>0</v>
      </c>
      <c r="E689" s="12">
        <v>0</v>
      </c>
      <c r="F689" s="15">
        <v>6.9600000381469726E-2</v>
      </c>
      <c r="G689" s="15">
        <v>8.7600002288818354E-2</v>
      </c>
      <c r="H689" s="15">
        <v>0</v>
      </c>
      <c r="I689" s="15">
        <v>0</v>
      </c>
      <c r="L689" s="15">
        <f t="shared" si="78"/>
        <v>6.9600000381469726E-2</v>
      </c>
      <c r="M689" s="15">
        <f t="shared" si="79"/>
        <v>8.7600002288818354E-2</v>
      </c>
      <c r="N689" s="15">
        <f t="shared" si="80"/>
        <v>0</v>
      </c>
      <c r="O689" s="15">
        <f t="shared" si="81"/>
        <v>8.7600002288818354E-2</v>
      </c>
      <c r="P689" s="15">
        <v>0</v>
      </c>
    </row>
    <row r="690" spans="1:16" ht="15" x14ac:dyDescent="0.25">
      <c r="A690" s="12" t="s">
        <v>38</v>
      </c>
      <c r="B690" s="12">
        <v>228</v>
      </c>
      <c r="C690" s="12">
        <v>1921</v>
      </c>
      <c r="D690" s="12">
        <v>0</v>
      </c>
      <c r="E690" s="12">
        <v>0</v>
      </c>
      <c r="F690" s="15">
        <v>0.10430000305175781</v>
      </c>
      <c r="G690" s="15">
        <v>0.11</v>
      </c>
      <c r="H690" s="15">
        <v>0</v>
      </c>
      <c r="I690" s="15">
        <v>0</v>
      </c>
      <c r="L690" s="15">
        <f t="shared" si="78"/>
        <v>0.10430000305175781</v>
      </c>
      <c r="M690" s="15">
        <f t="shared" si="79"/>
        <v>0.11</v>
      </c>
      <c r="N690" s="15">
        <f t="shared" si="80"/>
        <v>0</v>
      </c>
      <c r="O690" s="15">
        <f t="shared" si="81"/>
        <v>0.11</v>
      </c>
      <c r="P690" s="15">
        <v>0</v>
      </c>
    </row>
    <row r="691" spans="1:16" ht="15" x14ac:dyDescent="0.25">
      <c r="A691" s="12" t="s">
        <v>38</v>
      </c>
      <c r="B691" s="12">
        <v>228</v>
      </c>
      <c r="C691" s="12">
        <v>1922</v>
      </c>
      <c r="D691" s="12">
        <v>0</v>
      </c>
      <c r="E691" s="12">
        <v>0</v>
      </c>
      <c r="F691" s="15">
        <v>0.10529999732971192</v>
      </c>
      <c r="G691" s="15">
        <v>0.10760000228881836</v>
      </c>
      <c r="H691" s="15">
        <v>0</v>
      </c>
      <c r="I691" s="15">
        <v>0</v>
      </c>
      <c r="L691" s="15">
        <f t="shared" si="78"/>
        <v>0.10529999732971192</v>
      </c>
      <c r="M691" s="15">
        <f t="shared" si="79"/>
        <v>0.10760000228881836</v>
      </c>
      <c r="N691" s="15">
        <f t="shared" si="80"/>
        <v>0</v>
      </c>
      <c r="O691" s="15">
        <f t="shared" si="81"/>
        <v>0.10760000228881836</v>
      </c>
      <c r="P691" s="15">
        <v>0</v>
      </c>
    </row>
    <row r="692" spans="1:16" ht="15" x14ac:dyDescent="0.25">
      <c r="A692" s="12" t="s">
        <v>38</v>
      </c>
      <c r="B692" s="12">
        <v>228</v>
      </c>
      <c r="C692" s="12">
        <v>1923</v>
      </c>
      <c r="D692" s="12">
        <v>0</v>
      </c>
      <c r="E692" s="12">
        <v>0</v>
      </c>
      <c r="F692" s="15">
        <v>0.12409999847412109</v>
      </c>
      <c r="G692" s="15">
        <v>9.5399999618530268E-2</v>
      </c>
      <c r="H692" s="15">
        <v>0</v>
      </c>
      <c r="I692" s="15">
        <v>0</v>
      </c>
      <c r="L692" s="15">
        <f t="shared" si="78"/>
        <v>0.12409999847412109</v>
      </c>
      <c r="M692" s="15">
        <f t="shared" si="79"/>
        <v>9.5399999618530268E-2</v>
      </c>
      <c r="N692" s="15">
        <f t="shared" si="80"/>
        <v>0</v>
      </c>
      <c r="O692" s="15">
        <f t="shared" si="81"/>
        <v>9.5399999618530268E-2</v>
      </c>
      <c r="P692" s="15">
        <v>0</v>
      </c>
    </row>
    <row r="693" spans="1:16" ht="15" x14ac:dyDescent="0.25">
      <c r="A693" s="12" t="s">
        <v>38</v>
      </c>
      <c r="B693" s="12">
        <v>228</v>
      </c>
      <c r="C693" s="12">
        <v>1924</v>
      </c>
      <c r="D693" s="12">
        <v>0</v>
      </c>
      <c r="E693" s="12">
        <v>0</v>
      </c>
      <c r="F693" s="15">
        <v>0.13329999923706054</v>
      </c>
      <c r="G693" s="15">
        <v>9.6499996185302736E-2</v>
      </c>
      <c r="H693" s="15">
        <v>0</v>
      </c>
      <c r="I693" s="15">
        <v>0</v>
      </c>
      <c r="L693" s="15">
        <f t="shared" si="78"/>
        <v>0.13329999923706054</v>
      </c>
      <c r="M693" s="15">
        <f t="shared" si="79"/>
        <v>9.6499996185302736E-2</v>
      </c>
      <c r="N693" s="15">
        <f t="shared" si="80"/>
        <v>0</v>
      </c>
      <c r="O693" s="15">
        <f t="shared" si="81"/>
        <v>9.6499996185302736E-2</v>
      </c>
      <c r="P693" s="15">
        <v>0</v>
      </c>
    </row>
    <row r="694" spans="1:16" ht="15" x14ac:dyDescent="0.25">
      <c r="A694" s="12" t="s">
        <v>38</v>
      </c>
      <c r="B694" s="12">
        <v>228</v>
      </c>
      <c r="C694" s="12">
        <v>1925</v>
      </c>
      <c r="D694" s="12">
        <v>0</v>
      </c>
      <c r="E694" s="12">
        <v>0</v>
      </c>
      <c r="F694" s="15">
        <v>0.13119999885559083</v>
      </c>
      <c r="G694" s="15">
        <v>0.10680000305175781</v>
      </c>
      <c r="H694" s="15">
        <v>0</v>
      </c>
      <c r="I694" s="15">
        <v>0</v>
      </c>
      <c r="L694" s="15">
        <f t="shared" si="78"/>
        <v>0.13119999885559083</v>
      </c>
      <c r="M694" s="15">
        <f t="shared" si="79"/>
        <v>0.10680000305175781</v>
      </c>
      <c r="N694" s="15">
        <f t="shared" si="80"/>
        <v>0</v>
      </c>
      <c r="O694" s="15">
        <f t="shared" si="81"/>
        <v>0.10680000305175781</v>
      </c>
      <c r="P694" s="15">
        <v>0</v>
      </c>
    </row>
    <row r="695" spans="1:16" ht="15" x14ac:dyDescent="0.25">
      <c r="A695" s="12" t="s">
        <v>38</v>
      </c>
      <c r="B695" s="12">
        <v>228</v>
      </c>
      <c r="C695" s="12">
        <v>1926</v>
      </c>
      <c r="D695" s="12">
        <v>0</v>
      </c>
      <c r="E695" s="12">
        <v>0</v>
      </c>
      <c r="F695" s="15">
        <v>0.108100004196167</v>
      </c>
      <c r="G695" s="15">
        <v>0.14039999961853028</v>
      </c>
      <c r="H695" s="15">
        <v>0</v>
      </c>
      <c r="I695" s="15">
        <v>0</v>
      </c>
      <c r="L695" s="15">
        <f t="shared" si="78"/>
        <v>0.108100004196167</v>
      </c>
      <c r="M695" s="15">
        <f t="shared" si="79"/>
        <v>0.14039999961853028</v>
      </c>
      <c r="N695" s="15">
        <f t="shared" si="80"/>
        <v>0</v>
      </c>
      <c r="O695" s="15">
        <f t="shared" si="81"/>
        <v>0.14039999961853028</v>
      </c>
      <c r="P695" s="15">
        <v>0</v>
      </c>
    </row>
    <row r="696" spans="1:16" ht="15" x14ac:dyDescent="0.25">
      <c r="A696" s="12" t="s">
        <v>38</v>
      </c>
      <c r="B696" s="12">
        <v>228</v>
      </c>
      <c r="C696" s="12">
        <v>1927</v>
      </c>
      <c r="D696" s="12">
        <v>0</v>
      </c>
      <c r="E696" s="12">
        <v>0</v>
      </c>
      <c r="F696" s="15">
        <v>0.13039999961853027</v>
      </c>
      <c r="G696" s="15">
        <v>0.13210000038146974</v>
      </c>
      <c r="H696" s="15">
        <v>0</v>
      </c>
      <c r="I696" s="15">
        <v>0</v>
      </c>
      <c r="L696" s="15">
        <f t="shared" si="78"/>
        <v>0.13039999961853027</v>
      </c>
      <c r="M696" s="15">
        <f t="shared" si="79"/>
        <v>0.13210000038146974</v>
      </c>
      <c r="N696" s="15">
        <f t="shared" si="80"/>
        <v>0</v>
      </c>
      <c r="O696" s="15">
        <f t="shared" si="81"/>
        <v>0.13210000038146974</v>
      </c>
      <c r="P696" s="15">
        <v>0</v>
      </c>
    </row>
    <row r="697" spans="1:16" ht="15" x14ac:dyDescent="0.25">
      <c r="A697" s="12" t="s">
        <v>38</v>
      </c>
      <c r="B697" s="12">
        <v>228</v>
      </c>
      <c r="C697" s="12">
        <v>1928</v>
      </c>
      <c r="D697" s="12">
        <v>0</v>
      </c>
      <c r="E697" s="12">
        <v>0</v>
      </c>
      <c r="F697" s="15">
        <v>0.15869999885559083</v>
      </c>
      <c r="G697" s="15">
        <v>0.11760000228881835</v>
      </c>
      <c r="H697" s="15">
        <v>0</v>
      </c>
      <c r="I697" s="15">
        <v>0</v>
      </c>
      <c r="L697" s="15">
        <f t="shared" si="78"/>
        <v>0.15869999885559083</v>
      </c>
      <c r="M697" s="15">
        <f t="shared" si="79"/>
        <v>0.11760000228881835</v>
      </c>
      <c r="N697" s="15">
        <f t="shared" si="80"/>
        <v>0</v>
      </c>
      <c r="O697" s="15">
        <f t="shared" si="81"/>
        <v>0.11760000228881835</v>
      </c>
      <c r="P697" s="15">
        <v>0</v>
      </c>
    </row>
    <row r="698" spans="1:16" ht="15" x14ac:dyDescent="0.25">
      <c r="A698" s="12" t="s">
        <v>38</v>
      </c>
      <c r="B698" s="12">
        <v>228</v>
      </c>
      <c r="C698" s="12">
        <v>1929</v>
      </c>
      <c r="D698" s="12">
        <v>0</v>
      </c>
      <c r="E698" s="12">
        <v>0</v>
      </c>
      <c r="F698" s="15">
        <v>0.12890000343322755</v>
      </c>
      <c r="G698" s="15">
        <v>0.11</v>
      </c>
      <c r="H698" s="15">
        <v>0</v>
      </c>
      <c r="I698" s="15">
        <v>0</v>
      </c>
      <c r="L698" s="15">
        <f t="shared" si="78"/>
        <v>0.12890000343322755</v>
      </c>
      <c r="M698" s="15">
        <f t="shared" si="79"/>
        <v>0.11</v>
      </c>
      <c r="N698" s="15">
        <f t="shared" si="80"/>
        <v>0</v>
      </c>
      <c r="O698" s="15">
        <f t="shared" si="81"/>
        <v>0.11</v>
      </c>
      <c r="P698" s="15">
        <v>0</v>
      </c>
    </row>
    <row r="699" spans="1:16" ht="15" x14ac:dyDescent="0.25">
      <c r="A699" s="12" t="s">
        <v>38</v>
      </c>
      <c r="B699" s="12">
        <v>228</v>
      </c>
      <c r="C699" s="12">
        <v>1930</v>
      </c>
      <c r="D699" s="12">
        <v>0</v>
      </c>
      <c r="E699" s="12">
        <v>0</v>
      </c>
      <c r="F699" s="15">
        <v>0.15359999656677245</v>
      </c>
      <c r="G699" s="15">
        <v>0.13890000343322753</v>
      </c>
      <c r="H699" s="15">
        <v>0</v>
      </c>
      <c r="I699" s="15">
        <v>0</v>
      </c>
      <c r="L699" s="15">
        <f t="shared" si="78"/>
        <v>0.15359999656677245</v>
      </c>
      <c r="M699" s="15">
        <f t="shared" si="79"/>
        <v>0.13890000343322753</v>
      </c>
      <c r="N699" s="15">
        <f t="shared" si="80"/>
        <v>0</v>
      </c>
      <c r="O699" s="15">
        <f t="shared" si="81"/>
        <v>0.13890000343322753</v>
      </c>
      <c r="P699" s="15">
        <v>0</v>
      </c>
    </row>
    <row r="700" spans="1:16" ht="15" x14ac:dyDescent="0.25">
      <c r="A700" s="12" t="s">
        <v>38</v>
      </c>
      <c r="B700" s="12">
        <v>228</v>
      </c>
      <c r="C700" s="12">
        <v>1931</v>
      </c>
      <c r="D700" s="12">
        <v>0</v>
      </c>
      <c r="E700" s="12">
        <v>0</v>
      </c>
      <c r="F700" s="15">
        <v>0.1381999969482422</v>
      </c>
      <c r="G700" s="15">
        <v>0.16549999237060548</v>
      </c>
      <c r="H700" s="15">
        <v>0</v>
      </c>
      <c r="I700" s="15">
        <v>0</v>
      </c>
      <c r="L700" s="15">
        <f t="shared" si="78"/>
        <v>0.1381999969482422</v>
      </c>
      <c r="M700" s="15">
        <f t="shared" si="79"/>
        <v>0.16549999237060548</v>
      </c>
      <c r="N700" s="15">
        <f t="shared" si="80"/>
        <v>0</v>
      </c>
      <c r="O700" s="15">
        <f t="shared" si="81"/>
        <v>0.16549999237060548</v>
      </c>
      <c r="P700" s="15">
        <v>0</v>
      </c>
    </row>
    <row r="701" spans="1:16" ht="15" x14ac:dyDescent="0.25">
      <c r="A701" s="12" t="s">
        <v>38</v>
      </c>
      <c r="B701" s="12">
        <v>228</v>
      </c>
      <c r="C701" s="12">
        <v>1932</v>
      </c>
      <c r="D701" s="12">
        <v>0</v>
      </c>
      <c r="E701" s="12">
        <v>0</v>
      </c>
      <c r="F701" s="15">
        <v>9.3299999237060546E-2</v>
      </c>
      <c r="G701" s="15">
        <v>9.6499996185302736E-2</v>
      </c>
      <c r="H701" s="15">
        <v>0</v>
      </c>
      <c r="I701" s="15">
        <v>0</v>
      </c>
      <c r="L701" s="15">
        <f t="shared" si="78"/>
        <v>9.3299999237060546E-2</v>
      </c>
      <c r="M701" s="15">
        <f t="shared" si="79"/>
        <v>9.6499996185302736E-2</v>
      </c>
      <c r="N701" s="15">
        <f t="shared" si="80"/>
        <v>0</v>
      </c>
      <c r="O701" s="15">
        <f t="shared" si="81"/>
        <v>9.6499996185302736E-2</v>
      </c>
      <c r="P701" s="15">
        <v>0</v>
      </c>
    </row>
    <row r="702" spans="1:16" ht="15" x14ac:dyDescent="0.25">
      <c r="A702" s="12" t="s">
        <v>38</v>
      </c>
      <c r="B702" s="12">
        <v>228</v>
      </c>
      <c r="C702" s="12">
        <v>1933</v>
      </c>
      <c r="D702" s="12">
        <v>0</v>
      </c>
      <c r="E702" s="12">
        <v>0</v>
      </c>
      <c r="F702" s="15">
        <v>0.1352999973297119</v>
      </c>
      <c r="G702" s="15">
        <v>0.11770000457763671</v>
      </c>
      <c r="H702" s="15">
        <v>0</v>
      </c>
      <c r="I702" s="15">
        <v>0</v>
      </c>
      <c r="L702" s="15">
        <f t="shared" si="78"/>
        <v>0.1352999973297119</v>
      </c>
      <c r="M702" s="15">
        <f t="shared" si="79"/>
        <v>0.11770000457763671</v>
      </c>
      <c r="N702" s="15">
        <f t="shared" si="80"/>
        <v>0</v>
      </c>
      <c r="O702" s="15">
        <f t="shared" si="81"/>
        <v>0.11770000457763671</v>
      </c>
      <c r="P702" s="15">
        <v>0</v>
      </c>
    </row>
    <row r="703" spans="1:16" ht="15" x14ac:dyDescent="0.25">
      <c r="A703" s="12" t="s">
        <v>38</v>
      </c>
      <c r="B703" s="12">
        <v>228</v>
      </c>
      <c r="C703" s="12">
        <v>1934</v>
      </c>
      <c r="D703" s="12">
        <v>0</v>
      </c>
      <c r="E703" s="12">
        <v>0</v>
      </c>
      <c r="F703" s="15">
        <v>0.12859999656677246</v>
      </c>
      <c r="G703" s="15">
        <v>0.10439999580383301</v>
      </c>
      <c r="H703" s="15">
        <v>0</v>
      </c>
      <c r="I703" s="15">
        <v>0</v>
      </c>
      <c r="L703" s="15">
        <f t="shared" si="78"/>
        <v>0.12859999656677246</v>
      </c>
      <c r="M703" s="15">
        <f t="shared" si="79"/>
        <v>0.10439999580383301</v>
      </c>
      <c r="N703" s="15">
        <f t="shared" si="80"/>
        <v>0</v>
      </c>
      <c r="O703" s="15">
        <f t="shared" si="81"/>
        <v>0.10439999580383301</v>
      </c>
      <c r="P703" s="15">
        <v>0</v>
      </c>
    </row>
    <row r="704" spans="1:16" ht="15" x14ac:dyDescent="0.25">
      <c r="A704" s="12" t="s">
        <v>38</v>
      </c>
      <c r="B704" s="12">
        <v>228</v>
      </c>
      <c r="C704" s="12">
        <v>1935</v>
      </c>
      <c r="D704" s="12">
        <v>0</v>
      </c>
      <c r="E704" s="12">
        <v>0</v>
      </c>
      <c r="F704" s="15">
        <v>0.17219999313354492</v>
      </c>
      <c r="G704" s="15">
        <v>0.12989999771118163</v>
      </c>
      <c r="H704" s="15">
        <v>0</v>
      </c>
      <c r="I704" s="15">
        <v>0</v>
      </c>
      <c r="L704" s="15">
        <f t="shared" si="78"/>
        <v>0.17219999313354492</v>
      </c>
      <c r="M704" s="15">
        <f t="shared" si="79"/>
        <v>0.12989999771118163</v>
      </c>
      <c r="N704" s="15">
        <f t="shared" si="80"/>
        <v>0</v>
      </c>
      <c r="O704" s="15">
        <f t="shared" si="81"/>
        <v>0.12989999771118163</v>
      </c>
      <c r="P704" s="15">
        <v>0</v>
      </c>
    </row>
    <row r="705" spans="1:16" ht="15" x14ac:dyDescent="0.25">
      <c r="A705" s="12" t="s">
        <v>38</v>
      </c>
      <c r="B705" s="12">
        <v>228</v>
      </c>
      <c r="C705" s="12">
        <v>1936</v>
      </c>
      <c r="D705" s="12">
        <v>0</v>
      </c>
      <c r="E705" s="12">
        <v>0</v>
      </c>
      <c r="F705" s="15">
        <v>0.15199999809265136</v>
      </c>
      <c r="G705" s="15">
        <v>0.12579999923706053</v>
      </c>
      <c r="H705" s="15">
        <v>0</v>
      </c>
      <c r="I705" s="15">
        <v>0</v>
      </c>
      <c r="L705" s="15">
        <f t="shared" si="78"/>
        <v>0.15199999809265136</v>
      </c>
      <c r="M705" s="15">
        <f t="shared" si="79"/>
        <v>0.12579999923706053</v>
      </c>
      <c r="N705" s="15">
        <f t="shared" si="80"/>
        <v>0</v>
      </c>
      <c r="O705" s="15">
        <f t="shared" si="81"/>
        <v>0.12579999923706053</v>
      </c>
      <c r="P705" s="15">
        <v>0</v>
      </c>
    </row>
    <row r="706" spans="1:16" ht="15" x14ac:dyDescent="0.25">
      <c r="A706" s="12" t="s">
        <v>38</v>
      </c>
      <c r="B706" s="12">
        <v>228</v>
      </c>
      <c r="C706" s="12">
        <v>1937</v>
      </c>
      <c r="D706" s="12">
        <v>0</v>
      </c>
      <c r="E706" s="12">
        <v>0</v>
      </c>
      <c r="F706" s="15">
        <v>0.1290999984741211</v>
      </c>
      <c r="G706" s="15">
        <v>0.11489999771118165</v>
      </c>
      <c r="H706" s="15">
        <v>0</v>
      </c>
      <c r="I706" s="15">
        <v>0</v>
      </c>
      <c r="L706" s="15">
        <f t="shared" si="78"/>
        <v>0.1290999984741211</v>
      </c>
      <c r="M706" s="15">
        <f t="shared" si="79"/>
        <v>0.11489999771118165</v>
      </c>
      <c r="N706" s="15">
        <f t="shared" si="80"/>
        <v>0</v>
      </c>
      <c r="O706" s="15">
        <f t="shared" si="81"/>
        <v>0.11489999771118165</v>
      </c>
      <c r="P706" s="15">
        <v>0</v>
      </c>
    </row>
    <row r="707" spans="1:16" ht="15" x14ac:dyDescent="0.25">
      <c r="A707" s="12" t="s">
        <v>38</v>
      </c>
      <c r="B707" s="12">
        <v>228</v>
      </c>
      <c r="C707" s="12">
        <v>1938</v>
      </c>
      <c r="D707" s="12">
        <v>0</v>
      </c>
      <c r="E707" s="12">
        <v>0</v>
      </c>
      <c r="F707" s="15">
        <v>0.1447000026702881</v>
      </c>
      <c r="G707" s="15">
        <v>0.13220000267028809</v>
      </c>
      <c r="H707" s="15">
        <v>0</v>
      </c>
      <c r="I707" s="15">
        <v>0</v>
      </c>
      <c r="L707" s="15">
        <f t="shared" si="78"/>
        <v>0.1447000026702881</v>
      </c>
      <c r="M707" s="15">
        <f t="shared" si="79"/>
        <v>0.13220000267028809</v>
      </c>
      <c r="N707" s="15">
        <f t="shared" si="80"/>
        <v>0</v>
      </c>
      <c r="O707" s="15">
        <f t="shared" si="81"/>
        <v>0.13220000267028809</v>
      </c>
      <c r="P707" s="15">
        <v>0</v>
      </c>
    </row>
    <row r="708" spans="1:16" ht="15" x14ac:dyDescent="0.25">
      <c r="A708" s="12" t="s">
        <v>38</v>
      </c>
      <c r="B708" s="12">
        <v>228</v>
      </c>
      <c r="C708" s="12">
        <v>1939</v>
      </c>
      <c r="D708" s="12">
        <v>0</v>
      </c>
      <c r="E708" s="12">
        <v>0</v>
      </c>
      <c r="F708" s="15">
        <v>0.15489999771118165</v>
      </c>
      <c r="G708" s="15">
        <v>0.13750000000000001</v>
      </c>
      <c r="H708" s="15">
        <v>0</v>
      </c>
      <c r="I708" s="15">
        <v>0</v>
      </c>
      <c r="L708" s="15">
        <f t="shared" si="78"/>
        <v>0.15489999771118165</v>
      </c>
      <c r="M708" s="15">
        <f t="shared" si="79"/>
        <v>0.13750000000000001</v>
      </c>
      <c r="N708" s="15">
        <f t="shared" si="80"/>
        <v>0</v>
      </c>
      <c r="O708" s="15">
        <f t="shared" si="81"/>
        <v>0.13750000000000001</v>
      </c>
      <c r="P708" s="15">
        <v>0</v>
      </c>
    </row>
    <row r="709" spans="1:16" ht="15" x14ac:dyDescent="0.25">
      <c r="A709" s="12" t="s">
        <v>38</v>
      </c>
      <c r="B709" s="12">
        <v>228</v>
      </c>
      <c r="C709" s="12">
        <v>1940</v>
      </c>
      <c r="D709" s="12">
        <v>0</v>
      </c>
      <c r="E709" s="12">
        <v>0</v>
      </c>
      <c r="F709" s="15">
        <v>0.15069999694824218</v>
      </c>
      <c r="G709" s="15">
        <v>0.12430000305175781</v>
      </c>
      <c r="H709" s="15">
        <v>6.7181801795959473E-3</v>
      </c>
      <c r="I709" s="15">
        <v>0.11758182287216186</v>
      </c>
      <c r="L709" s="15">
        <f t="shared" ref="L709:L749" si="82">F709+$P709</f>
        <v>0.15069999694824218</v>
      </c>
      <c r="M709" s="15">
        <f t="shared" ref="M709:M749" si="83">G709+$P709</f>
        <v>0.12430000305175781</v>
      </c>
      <c r="N709" s="15">
        <f t="shared" ref="N709:N749" si="84">H709</f>
        <v>6.7181801795959473E-3</v>
      </c>
      <c r="O709" s="15">
        <f t="shared" ref="O709:O749" si="85">M709-N709</f>
        <v>0.11758182287216186</v>
      </c>
      <c r="P709" s="15">
        <v>0</v>
      </c>
    </row>
    <row r="710" spans="1:16" ht="15" x14ac:dyDescent="0.25">
      <c r="A710" s="12" t="s">
        <v>38</v>
      </c>
      <c r="B710" s="12">
        <v>228</v>
      </c>
      <c r="C710" s="12">
        <v>1941</v>
      </c>
      <c r="D710" s="12">
        <v>0</v>
      </c>
      <c r="E710" s="12">
        <v>0</v>
      </c>
      <c r="F710" s="15">
        <v>0.16030000686645507</v>
      </c>
      <c r="G710" s="15">
        <v>0.14130000114440919</v>
      </c>
      <c r="H710" s="15">
        <v>5.5703699588775637E-3</v>
      </c>
      <c r="I710" s="15">
        <v>0.13572963118553161</v>
      </c>
      <c r="L710" s="15">
        <f t="shared" si="82"/>
        <v>0.16030000686645507</v>
      </c>
      <c r="M710" s="15">
        <f t="shared" si="83"/>
        <v>0.14130000114440919</v>
      </c>
      <c r="N710" s="15">
        <f t="shared" si="84"/>
        <v>5.5703699588775637E-3</v>
      </c>
      <c r="O710" s="15">
        <f t="shared" si="85"/>
        <v>0.13572963118553164</v>
      </c>
      <c r="P710" s="15">
        <v>0</v>
      </c>
    </row>
    <row r="711" spans="1:16" ht="15" x14ac:dyDescent="0.25">
      <c r="A711" s="12" t="s">
        <v>38</v>
      </c>
      <c r="B711" s="12">
        <v>228</v>
      </c>
      <c r="C711" s="12">
        <v>1942</v>
      </c>
      <c r="D711" s="12">
        <v>0</v>
      </c>
      <c r="E711" s="12">
        <v>0</v>
      </c>
      <c r="F711" s="15">
        <v>0.14210000038146972</v>
      </c>
      <c r="G711" s="15">
        <v>0.12699999809265136</v>
      </c>
      <c r="H711" s="15">
        <v>5.0781297683715823E-3</v>
      </c>
      <c r="I711" s="15">
        <v>0.12192186832427979</v>
      </c>
      <c r="L711" s="15">
        <f t="shared" si="82"/>
        <v>0.14210000038146972</v>
      </c>
      <c r="M711" s="15">
        <f t="shared" si="83"/>
        <v>0.12699999809265136</v>
      </c>
      <c r="N711" s="15">
        <f t="shared" si="84"/>
        <v>5.0781297683715823E-3</v>
      </c>
      <c r="O711" s="15">
        <f t="shared" si="85"/>
        <v>0.12192186832427979</v>
      </c>
      <c r="P711" s="15">
        <v>0</v>
      </c>
    </row>
    <row r="712" spans="1:16" ht="15" x14ac:dyDescent="0.25">
      <c r="A712" s="12" t="s">
        <v>38</v>
      </c>
      <c r="B712" s="12">
        <v>228</v>
      </c>
      <c r="C712" s="12">
        <v>1943</v>
      </c>
      <c r="D712" s="12">
        <v>0</v>
      </c>
      <c r="E712" s="12">
        <v>0</v>
      </c>
      <c r="F712" s="15">
        <v>0.16700000762939454</v>
      </c>
      <c r="G712" s="15">
        <v>0.15890000343322755</v>
      </c>
      <c r="H712" s="15">
        <v>4.6175000071525573E-3</v>
      </c>
      <c r="I712" s="15">
        <v>0.15428250342607497</v>
      </c>
      <c r="L712" s="15">
        <f t="shared" si="82"/>
        <v>0.16700000762939454</v>
      </c>
      <c r="M712" s="15">
        <f t="shared" si="83"/>
        <v>0.15890000343322755</v>
      </c>
      <c r="N712" s="15">
        <f t="shared" si="84"/>
        <v>4.6175000071525573E-3</v>
      </c>
      <c r="O712" s="15">
        <f t="shared" si="85"/>
        <v>0.154282503426075</v>
      </c>
      <c r="P712" s="15">
        <v>0</v>
      </c>
    </row>
    <row r="713" spans="1:16" ht="15" x14ac:dyDescent="0.25">
      <c r="A713" s="12" t="s">
        <v>38</v>
      </c>
      <c r="B713" s="12">
        <v>228</v>
      </c>
      <c r="C713" s="12">
        <v>1944</v>
      </c>
      <c r="D713" s="12">
        <v>0</v>
      </c>
      <c r="E713" s="12">
        <v>0</v>
      </c>
      <c r="F713" s="15">
        <v>0.1484000015258789</v>
      </c>
      <c r="G713" s="15">
        <v>0.1459000015258789</v>
      </c>
      <c r="H713" s="15">
        <v>0</v>
      </c>
      <c r="I713" s="15">
        <v>0</v>
      </c>
      <c r="L713" s="15">
        <f t="shared" si="82"/>
        <v>0.1484000015258789</v>
      </c>
      <c r="M713" s="15">
        <f t="shared" si="83"/>
        <v>0.1459000015258789</v>
      </c>
      <c r="N713" s="15">
        <f t="shared" si="84"/>
        <v>0</v>
      </c>
      <c r="O713" s="15">
        <f t="shared" si="85"/>
        <v>0.1459000015258789</v>
      </c>
      <c r="P713" s="15">
        <v>0</v>
      </c>
    </row>
    <row r="714" spans="1:16" ht="15" x14ac:dyDescent="0.25">
      <c r="A714" s="12" t="s">
        <v>38</v>
      </c>
      <c r="B714" s="12">
        <v>228</v>
      </c>
      <c r="C714" s="12">
        <v>1945</v>
      </c>
      <c r="D714" s="12">
        <v>0</v>
      </c>
      <c r="E714" s="12">
        <v>0</v>
      </c>
      <c r="F714" s="15">
        <v>0.15590000152587891</v>
      </c>
      <c r="G714" s="15">
        <v>0.14859999656677247</v>
      </c>
      <c r="H714" s="15">
        <v>0</v>
      </c>
      <c r="I714" s="15">
        <v>0</v>
      </c>
      <c r="L714" s="15">
        <f t="shared" si="82"/>
        <v>0.15590000152587891</v>
      </c>
      <c r="M714" s="15">
        <f t="shared" si="83"/>
        <v>0.14859999656677247</v>
      </c>
      <c r="N714" s="15">
        <f t="shared" si="84"/>
        <v>0</v>
      </c>
      <c r="O714" s="15">
        <f t="shared" si="85"/>
        <v>0.14859999656677247</v>
      </c>
      <c r="P714" s="15">
        <v>0</v>
      </c>
    </row>
    <row r="715" spans="1:16" ht="15" x14ac:dyDescent="0.25">
      <c r="A715" s="12" t="s">
        <v>38</v>
      </c>
      <c r="B715" s="12">
        <v>228</v>
      </c>
      <c r="C715" s="12">
        <v>1946</v>
      </c>
      <c r="D715" s="12">
        <v>0</v>
      </c>
      <c r="E715" s="12">
        <v>0</v>
      </c>
      <c r="F715" s="15">
        <v>0.1381999969482422</v>
      </c>
      <c r="G715" s="15">
        <v>0.13699999809265137</v>
      </c>
      <c r="H715" s="15">
        <v>0</v>
      </c>
      <c r="I715" s="15">
        <v>0</v>
      </c>
      <c r="L715" s="15">
        <f t="shared" si="82"/>
        <v>0.1381999969482422</v>
      </c>
      <c r="M715" s="15">
        <f t="shared" si="83"/>
        <v>0.13699999809265137</v>
      </c>
      <c r="N715" s="15">
        <f t="shared" si="84"/>
        <v>0</v>
      </c>
      <c r="O715" s="15">
        <f t="shared" si="85"/>
        <v>0.13699999809265137</v>
      </c>
      <c r="P715" s="15">
        <v>0</v>
      </c>
    </row>
    <row r="716" spans="1:16" ht="15" x14ac:dyDescent="0.25">
      <c r="A716" s="12" t="s">
        <v>38</v>
      </c>
      <c r="B716" s="12">
        <v>228</v>
      </c>
      <c r="C716" s="12">
        <v>1947</v>
      </c>
      <c r="D716" s="12">
        <v>0</v>
      </c>
      <c r="E716" s="12">
        <v>0</v>
      </c>
      <c r="F716" s="15">
        <v>0.16260000228881835</v>
      </c>
      <c r="G716" s="15">
        <v>0.16459999084472657</v>
      </c>
      <c r="H716" s="15">
        <v>0</v>
      </c>
      <c r="I716" s="15">
        <v>0</v>
      </c>
      <c r="L716" s="15">
        <f t="shared" si="82"/>
        <v>0.16260000228881835</v>
      </c>
      <c r="M716" s="15">
        <f t="shared" si="83"/>
        <v>0.16459999084472657</v>
      </c>
      <c r="N716" s="15">
        <f t="shared" si="84"/>
        <v>0</v>
      </c>
      <c r="O716" s="15">
        <f t="shared" si="85"/>
        <v>0.16459999084472657</v>
      </c>
      <c r="P716" s="15">
        <v>0</v>
      </c>
    </row>
    <row r="717" spans="1:16" ht="15" x14ac:dyDescent="0.25">
      <c r="A717" s="12" t="s">
        <v>38</v>
      </c>
      <c r="B717" s="12">
        <v>228</v>
      </c>
      <c r="C717" s="12">
        <v>1948</v>
      </c>
      <c r="D717" s="12">
        <v>0</v>
      </c>
      <c r="E717" s="12">
        <v>0</v>
      </c>
      <c r="F717" s="15">
        <v>0.17739999771118165</v>
      </c>
      <c r="G717" s="15">
        <v>0.15180000305175781</v>
      </c>
      <c r="H717" s="15">
        <v>0</v>
      </c>
      <c r="I717" s="15">
        <v>0</v>
      </c>
      <c r="L717" s="15">
        <f t="shared" si="82"/>
        <v>0.17739999771118165</v>
      </c>
      <c r="M717" s="15">
        <f t="shared" si="83"/>
        <v>0.15180000305175781</v>
      </c>
      <c r="N717" s="15">
        <f t="shared" si="84"/>
        <v>0</v>
      </c>
      <c r="O717" s="15">
        <f t="shared" si="85"/>
        <v>0.15180000305175781</v>
      </c>
      <c r="P717" s="15">
        <v>0</v>
      </c>
    </row>
    <row r="718" spans="1:16" ht="15" x14ac:dyDescent="0.25">
      <c r="A718" s="12" t="s">
        <v>38</v>
      </c>
      <c r="B718" s="12">
        <v>228</v>
      </c>
      <c r="C718" s="12">
        <v>1949</v>
      </c>
      <c r="D718" s="12">
        <v>0</v>
      </c>
      <c r="E718" s="12">
        <v>0</v>
      </c>
      <c r="F718" s="15">
        <v>0.155</v>
      </c>
      <c r="G718" s="15">
        <v>0.13789999961853028</v>
      </c>
      <c r="H718" s="15">
        <v>0</v>
      </c>
      <c r="I718" s="15">
        <v>0</v>
      </c>
      <c r="L718" s="15">
        <f t="shared" si="82"/>
        <v>0.155</v>
      </c>
      <c r="M718" s="15">
        <f t="shared" si="83"/>
        <v>0.13789999961853028</v>
      </c>
      <c r="N718" s="15">
        <f t="shared" si="84"/>
        <v>0</v>
      </c>
      <c r="O718" s="15">
        <f t="shared" si="85"/>
        <v>0.13789999961853028</v>
      </c>
      <c r="P718" s="15">
        <v>0</v>
      </c>
    </row>
    <row r="719" spans="1:16" ht="15" x14ac:dyDescent="0.25">
      <c r="A719" s="12" t="s">
        <v>38</v>
      </c>
      <c r="B719" s="12">
        <v>228</v>
      </c>
      <c r="C719" s="12">
        <v>1950</v>
      </c>
      <c r="D719" s="12">
        <v>0</v>
      </c>
      <c r="E719" s="12">
        <v>0</v>
      </c>
      <c r="F719" s="15">
        <v>0.14010000228881836</v>
      </c>
      <c r="G719" s="15">
        <v>0.14930000305175781</v>
      </c>
      <c r="H719" s="15">
        <v>0</v>
      </c>
      <c r="I719" s="15">
        <v>0</v>
      </c>
      <c r="L719" s="15">
        <f t="shared" si="82"/>
        <v>0.14010000228881836</v>
      </c>
      <c r="M719" s="15">
        <f t="shared" si="83"/>
        <v>0.14930000305175781</v>
      </c>
      <c r="N719" s="15">
        <f t="shared" si="84"/>
        <v>0</v>
      </c>
      <c r="O719" s="15">
        <f t="shared" si="85"/>
        <v>0.14930000305175781</v>
      </c>
      <c r="P719" s="15">
        <v>0</v>
      </c>
    </row>
    <row r="720" spans="1:16" ht="15" x14ac:dyDescent="0.25">
      <c r="A720" s="12" t="s">
        <v>38</v>
      </c>
      <c r="B720" s="12">
        <v>228</v>
      </c>
      <c r="C720" s="12">
        <v>1951</v>
      </c>
      <c r="D720" s="12">
        <v>0</v>
      </c>
      <c r="E720" s="12">
        <v>0</v>
      </c>
      <c r="F720" s="15">
        <v>0.1484000015258789</v>
      </c>
      <c r="G720" s="15">
        <v>0.15550000190734864</v>
      </c>
      <c r="H720" s="15">
        <v>0</v>
      </c>
      <c r="I720" s="15">
        <v>0</v>
      </c>
      <c r="L720" s="15">
        <f t="shared" si="82"/>
        <v>0.1484000015258789</v>
      </c>
      <c r="M720" s="15">
        <f t="shared" si="83"/>
        <v>0.15550000190734864</v>
      </c>
      <c r="N720" s="15">
        <f t="shared" si="84"/>
        <v>0</v>
      </c>
      <c r="O720" s="15">
        <f t="shared" si="85"/>
        <v>0.15550000190734864</v>
      </c>
      <c r="P720" s="15">
        <v>0</v>
      </c>
    </row>
    <row r="721" spans="1:16" ht="15" x14ac:dyDescent="0.25">
      <c r="A721" s="12" t="s">
        <v>38</v>
      </c>
      <c r="B721" s="12">
        <v>228</v>
      </c>
      <c r="C721" s="12">
        <v>1952</v>
      </c>
      <c r="D721" s="12">
        <v>0</v>
      </c>
      <c r="E721" s="12">
        <v>0</v>
      </c>
      <c r="F721" s="15">
        <v>0.16299999237060547</v>
      </c>
      <c r="G721" s="15">
        <v>0.18120000839233399</v>
      </c>
      <c r="H721" s="15">
        <v>0</v>
      </c>
      <c r="I721" s="15">
        <v>0</v>
      </c>
      <c r="L721" s="15">
        <f t="shared" si="82"/>
        <v>0.16299999237060547</v>
      </c>
      <c r="M721" s="15">
        <f t="shared" si="83"/>
        <v>0.18120000839233399</v>
      </c>
      <c r="N721" s="15">
        <f t="shared" si="84"/>
        <v>0</v>
      </c>
      <c r="O721" s="15">
        <f t="shared" si="85"/>
        <v>0.18120000839233399</v>
      </c>
      <c r="P721" s="15">
        <v>0</v>
      </c>
    </row>
    <row r="722" spans="1:16" ht="15" x14ac:dyDescent="0.25">
      <c r="A722" s="12" t="s">
        <v>38</v>
      </c>
      <c r="B722" s="12">
        <v>228</v>
      </c>
      <c r="C722" s="12">
        <v>1953</v>
      </c>
      <c r="D722" s="12">
        <v>0</v>
      </c>
      <c r="E722" s="12">
        <v>0</v>
      </c>
      <c r="F722" s="15">
        <v>0.1352999973297119</v>
      </c>
      <c r="G722" s="15">
        <v>0.17579999923706055</v>
      </c>
      <c r="H722" s="15">
        <v>0</v>
      </c>
      <c r="I722" s="15">
        <v>0</v>
      </c>
      <c r="L722" s="15">
        <f t="shared" si="82"/>
        <v>0.1352999973297119</v>
      </c>
      <c r="M722" s="15">
        <f t="shared" si="83"/>
        <v>0.17579999923706055</v>
      </c>
      <c r="N722" s="15">
        <f t="shared" si="84"/>
        <v>0</v>
      </c>
      <c r="O722" s="15">
        <f t="shared" si="85"/>
        <v>0.17579999923706055</v>
      </c>
      <c r="P722" s="15">
        <v>0</v>
      </c>
    </row>
    <row r="723" spans="1:16" ht="15" x14ac:dyDescent="0.25">
      <c r="A723" s="12" t="s">
        <v>38</v>
      </c>
      <c r="B723" s="12">
        <v>228</v>
      </c>
      <c r="C723" s="12">
        <v>1954</v>
      </c>
      <c r="D723" s="12">
        <v>0</v>
      </c>
      <c r="E723" s="12">
        <v>0</v>
      </c>
      <c r="F723" s="15">
        <v>0.12880000114440918</v>
      </c>
      <c r="G723" s="15">
        <v>0.15720000267028808</v>
      </c>
      <c r="H723" s="15">
        <v>0</v>
      </c>
      <c r="I723" s="15">
        <v>0</v>
      </c>
      <c r="L723" s="15">
        <f t="shared" si="82"/>
        <v>0.12880000114440918</v>
      </c>
      <c r="M723" s="15">
        <f t="shared" si="83"/>
        <v>0.15720000267028808</v>
      </c>
      <c r="N723" s="15">
        <f t="shared" si="84"/>
        <v>0</v>
      </c>
      <c r="O723" s="15">
        <f t="shared" si="85"/>
        <v>0.15720000267028808</v>
      </c>
      <c r="P723" s="15">
        <v>0</v>
      </c>
    </row>
    <row r="724" spans="1:16" ht="15" x14ac:dyDescent="0.25">
      <c r="A724" s="12" t="s">
        <v>38</v>
      </c>
      <c r="B724" s="12">
        <v>228</v>
      </c>
      <c r="C724" s="12">
        <v>1955</v>
      </c>
      <c r="D724" s="12">
        <v>0</v>
      </c>
      <c r="E724" s="12">
        <v>0</v>
      </c>
      <c r="F724" s="15">
        <v>0.14319999694824218</v>
      </c>
      <c r="G724" s="15">
        <v>0.17110000610351561</v>
      </c>
      <c r="H724" s="15">
        <v>0</v>
      </c>
      <c r="I724" s="15">
        <v>0</v>
      </c>
      <c r="L724" s="15">
        <f t="shared" si="82"/>
        <v>0.14319999694824218</v>
      </c>
      <c r="M724" s="15">
        <f t="shared" si="83"/>
        <v>0.17110000610351561</v>
      </c>
      <c r="N724" s="15">
        <f t="shared" si="84"/>
        <v>0</v>
      </c>
      <c r="O724" s="15">
        <f t="shared" si="85"/>
        <v>0.17110000610351561</v>
      </c>
      <c r="P724" s="15">
        <v>0</v>
      </c>
    </row>
    <row r="725" spans="1:16" ht="15" x14ac:dyDescent="0.25">
      <c r="A725" s="12" t="s">
        <v>38</v>
      </c>
      <c r="B725" s="12">
        <v>228</v>
      </c>
      <c r="C725" s="12">
        <v>1956</v>
      </c>
      <c r="D725" s="12">
        <v>0</v>
      </c>
      <c r="E725" s="12">
        <v>0</v>
      </c>
      <c r="F725" s="15">
        <v>0.1525</v>
      </c>
      <c r="G725" s="15">
        <v>0.16549999237060548</v>
      </c>
      <c r="H725" s="15">
        <v>0</v>
      </c>
      <c r="I725" s="15">
        <v>0</v>
      </c>
      <c r="L725" s="15">
        <f t="shared" si="82"/>
        <v>0.1525</v>
      </c>
      <c r="M725" s="15">
        <f t="shared" si="83"/>
        <v>0.16549999237060548</v>
      </c>
      <c r="N725" s="15">
        <f t="shared" si="84"/>
        <v>0</v>
      </c>
      <c r="O725" s="15">
        <f t="shared" si="85"/>
        <v>0.16549999237060548</v>
      </c>
      <c r="P725" s="15">
        <v>0</v>
      </c>
    </row>
    <row r="726" spans="1:16" ht="15" x14ac:dyDescent="0.25">
      <c r="A726" s="12" t="s">
        <v>38</v>
      </c>
      <c r="B726" s="12">
        <v>228</v>
      </c>
      <c r="C726" s="12">
        <v>1957</v>
      </c>
      <c r="D726" s="12">
        <v>0</v>
      </c>
      <c r="E726" s="12">
        <v>0</v>
      </c>
      <c r="F726" s="15">
        <v>0.16079999923706054</v>
      </c>
      <c r="G726" s="15">
        <v>0.16790000915527345</v>
      </c>
      <c r="H726" s="15">
        <v>0</v>
      </c>
      <c r="I726" s="15">
        <v>0</v>
      </c>
      <c r="L726" s="15">
        <f t="shared" si="82"/>
        <v>0.16079999923706054</v>
      </c>
      <c r="M726" s="15">
        <f t="shared" si="83"/>
        <v>0.16790000915527345</v>
      </c>
      <c r="N726" s="15">
        <f t="shared" si="84"/>
        <v>0</v>
      </c>
      <c r="O726" s="15">
        <f t="shared" si="85"/>
        <v>0.16790000915527345</v>
      </c>
      <c r="P726" s="15">
        <v>0</v>
      </c>
    </row>
    <row r="727" spans="1:16" ht="15" x14ac:dyDescent="0.25">
      <c r="A727" s="12" t="s">
        <v>38</v>
      </c>
      <c r="B727" s="12">
        <v>228</v>
      </c>
      <c r="C727" s="12">
        <v>1958</v>
      </c>
      <c r="D727" s="12">
        <v>0</v>
      </c>
      <c r="E727" s="12">
        <v>0</v>
      </c>
      <c r="F727" s="15">
        <v>0.16889999389648438</v>
      </c>
      <c r="G727" s="15">
        <v>0.16989999771118164</v>
      </c>
      <c r="H727" s="15">
        <v>0</v>
      </c>
      <c r="I727" s="15">
        <v>0</v>
      </c>
      <c r="L727" s="15">
        <f t="shared" si="82"/>
        <v>0.16889999389648438</v>
      </c>
      <c r="M727" s="15">
        <f t="shared" si="83"/>
        <v>0.16989999771118164</v>
      </c>
      <c r="N727" s="15">
        <f t="shared" si="84"/>
        <v>0</v>
      </c>
      <c r="O727" s="15">
        <f t="shared" si="85"/>
        <v>0.16989999771118164</v>
      </c>
      <c r="P727" s="15">
        <v>0</v>
      </c>
    </row>
    <row r="728" spans="1:16" ht="15" x14ac:dyDescent="0.25">
      <c r="A728" s="12" t="s">
        <v>38</v>
      </c>
      <c r="B728" s="12">
        <v>228</v>
      </c>
      <c r="C728" s="12">
        <v>1959</v>
      </c>
      <c r="D728" s="12">
        <v>0</v>
      </c>
      <c r="E728" s="12">
        <v>0</v>
      </c>
      <c r="F728" s="15">
        <v>0.2240999984741211</v>
      </c>
      <c r="G728" s="15">
        <v>0.20850000381469727</v>
      </c>
      <c r="H728" s="15">
        <v>0</v>
      </c>
      <c r="I728" s="15">
        <v>0</v>
      </c>
      <c r="L728" s="15">
        <f t="shared" si="82"/>
        <v>0.2240999984741211</v>
      </c>
      <c r="M728" s="15">
        <f t="shared" si="83"/>
        <v>0.20850000381469727</v>
      </c>
      <c r="N728" s="15">
        <f t="shared" si="84"/>
        <v>0</v>
      </c>
      <c r="O728" s="15">
        <f t="shared" si="85"/>
        <v>0.20850000381469727</v>
      </c>
      <c r="P728" s="15">
        <v>0</v>
      </c>
    </row>
    <row r="729" spans="1:16" ht="15" x14ac:dyDescent="0.25">
      <c r="A729" s="12" t="s">
        <v>38</v>
      </c>
      <c r="B729" s="12">
        <v>228</v>
      </c>
      <c r="C729" s="12">
        <v>1960</v>
      </c>
      <c r="D729" s="12">
        <v>0</v>
      </c>
      <c r="E729" s="12">
        <v>0</v>
      </c>
      <c r="F729" s="15">
        <v>0.16590000152587892</v>
      </c>
      <c r="G729" s="15">
        <v>0.19729999542236329</v>
      </c>
      <c r="H729" s="15">
        <v>0</v>
      </c>
      <c r="I729" s="15">
        <v>0</v>
      </c>
      <c r="L729" s="15">
        <f t="shared" si="82"/>
        <v>0.16590000152587892</v>
      </c>
      <c r="M729" s="15">
        <f t="shared" si="83"/>
        <v>0.19729999542236329</v>
      </c>
      <c r="N729" s="15">
        <f t="shared" si="84"/>
        <v>0</v>
      </c>
      <c r="O729" s="15">
        <f t="shared" si="85"/>
        <v>0.19729999542236329</v>
      </c>
      <c r="P729" s="15">
        <v>0</v>
      </c>
    </row>
    <row r="730" spans="1:16" ht="15" x14ac:dyDescent="0.25">
      <c r="A730" s="12" t="s">
        <v>38</v>
      </c>
      <c r="B730" s="12">
        <v>228</v>
      </c>
      <c r="C730" s="12">
        <v>1961</v>
      </c>
      <c r="D730" s="12">
        <v>0</v>
      </c>
      <c r="E730" s="12">
        <v>0</v>
      </c>
      <c r="F730" s="15">
        <v>0.16620000839233398</v>
      </c>
      <c r="G730" s="15">
        <v>0.19510000228881835</v>
      </c>
      <c r="H730" s="15">
        <v>0</v>
      </c>
      <c r="I730" s="15">
        <v>0</v>
      </c>
      <c r="L730" s="15">
        <f t="shared" si="82"/>
        <v>0.16620000839233398</v>
      </c>
      <c r="M730" s="15">
        <f t="shared" si="83"/>
        <v>0.19510000228881835</v>
      </c>
      <c r="N730" s="15">
        <f t="shared" si="84"/>
        <v>0</v>
      </c>
      <c r="O730" s="15">
        <f t="shared" si="85"/>
        <v>0.19510000228881835</v>
      </c>
      <c r="P730" s="15">
        <v>0</v>
      </c>
    </row>
    <row r="731" spans="1:16" ht="15" x14ac:dyDescent="0.25">
      <c r="A731" s="12" t="s">
        <v>38</v>
      </c>
      <c r="B731" s="12">
        <v>228</v>
      </c>
      <c r="C731" s="12">
        <v>1962</v>
      </c>
      <c r="D731" s="12">
        <v>0</v>
      </c>
      <c r="E731" s="12">
        <v>0</v>
      </c>
      <c r="F731" s="15">
        <v>0.16940000534057617</v>
      </c>
      <c r="G731" s="15">
        <v>0.21249999999999999</v>
      </c>
      <c r="H731" s="15">
        <v>0</v>
      </c>
      <c r="I731" s="15">
        <v>0</v>
      </c>
      <c r="L731" s="15">
        <f t="shared" si="82"/>
        <v>0.16940000534057617</v>
      </c>
      <c r="M731" s="15">
        <f t="shared" si="83"/>
        <v>0.21249999999999999</v>
      </c>
      <c r="N731" s="15">
        <f t="shared" si="84"/>
        <v>0</v>
      </c>
      <c r="O731" s="15">
        <f t="shared" si="85"/>
        <v>0.21249999999999999</v>
      </c>
      <c r="P731" s="15">
        <v>0</v>
      </c>
    </row>
    <row r="732" spans="1:16" ht="15" x14ac:dyDescent="0.25">
      <c r="A732" s="12" t="s">
        <v>38</v>
      </c>
      <c r="B732" s="12">
        <v>228</v>
      </c>
      <c r="C732" s="12">
        <v>1963</v>
      </c>
      <c r="D732" s="12">
        <v>0</v>
      </c>
      <c r="E732" s="12">
        <v>0</v>
      </c>
      <c r="F732" s="15">
        <v>0.15640000343322755</v>
      </c>
      <c r="G732" s="15">
        <v>0.18930000305175781</v>
      </c>
      <c r="H732" s="15">
        <v>0</v>
      </c>
      <c r="I732" s="15">
        <v>0</v>
      </c>
      <c r="L732" s="15">
        <f t="shared" si="82"/>
        <v>0.15640000343322755</v>
      </c>
      <c r="M732" s="15">
        <f t="shared" si="83"/>
        <v>0.18930000305175781</v>
      </c>
      <c r="N732" s="15">
        <f t="shared" si="84"/>
        <v>0</v>
      </c>
      <c r="O732" s="15">
        <f t="shared" si="85"/>
        <v>0.18930000305175781</v>
      </c>
      <c r="P732" s="15">
        <v>0</v>
      </c>
    </row>
    <row r="733" spans="1:16" ht="15" x14ac:dyDescent="0.25">
      <c r="A733" s="12" t="s">
        <v>38</v>
      </c>
      <c r="B733" s="12">
        <v>228</v>
      </c>
      <c r="C733" s="12">
        <v>1964</v>
      </c>
      <c r="D733" s="12">
        <v>0</v>
      </c>
      <c r="E733" s="12">
        <v>0</v>
      </c>
      <c r="F733" s="15">
        <v>0.15520000457763672</v>
      </c>
      <c r="G733" s="15">
        <v>0.17760000228881836</v>
      </c>
      <c r="H733" s="15">
        <v>0</v>
      </c>
      <c r="I733" s="15">
        <v>0</v>
      </c>
      <c r="L733" s="15">
        <f t="shared" si="82"/>
        <v>0.15520000457763672</v>
      </c>
      <c r="M733" s="15">
        <f t="shared" si="83"/>
        <v>0.17760000228881836</v>
      </c>
      <c r="N733" s="15">
        <f t="shared" si="84"/>
        <v>0</v>
      </c>
      <c r="O733" s="15">
        <f t="shared" si="85"/>
        <v>0.17760000228881836</v>
      </c>
      <c r="P733" s="15">
        <v>0</v>
      </c>
    </row>
    <row r="734" spans="1:16" ht="15" x14ac:dyDescent="0.25">
      <c r="A734" s="12" t="s">
        <v>38</v>
      </c>
      <c r="B734" s="12">
        <v>228</v>
      </c>
      <c r="C734" s="12">
        <v>1965</v>
      </c>
      <c r="D734" s="12">
        <v>0</v>
      </c>
      <c r="E734" s="12">
        <v>0</v>
      </c>
      <c r="F734" s="15">
        <v>0.18850000381469725</v>
      </c>
      <c r="G734" s="15">
        <v>0.20489999771118164</v>
      </c>
      <c r="H734" s="15">
        <v>0</v>
      </c>
      <c r="I734" s="15">
        <v>0</v>
      </c>
      <c r="L734" s="15">
        <f t="shared" si="82"/>
        <v>0.18850000381469725</v>
      </c>
      <c r="M734" s="15">
        <f t="shared" si="83"/>
        <v>0.20489999771118164</v>
      </c>
      <c r="N734" s="15">
        <f t="shared" si="84"/>
        <v>0</v>
      </c>
      <c r="O734" s="15">
        <f t="shared" si="85"/>
        <v>0.20489999771118164</v>
      </c>
      <c r="P734" s="15">
        <v>0</v>
      </c>
    </row>
    <row r="735" spans="1:16" ht="15" x14ac:dyDescent="0.25">
      <c r="A735" s="12" t="s">
        <v>38</v>
      </c>
      <c r="B735" s="12">
        <v>228</v>
      </c>
      <c r="C735" s="12">
        <v>1966</v>
      </c>
      <c r="D735" s="12">
        <v>0</v>
      </c>
      <c r="E735" s="12">
        <v>0</v>
      </c>
      <c r="F735" s="15">
        <v>0.18639999389648437</v>
      </c>
      <c r="G735" s="15">
        <v>0.20520000457763671</v>
      </c>
      <c r="H735" s="15">
        <v>0</v>
      </c>
      <c r="I735" s="15">
        <v>0</v>
      </c>
      <c r="L735" s="15">
        <f t="shared" si="82"/>
        <v>0.18639999389648437</v>
      </c>
      <c r="M735" s="15">
        <f t="shared" si="83"/>
        <v>0.20520000457763671</v>
      </c>
      <c r="N735" s="15">
        <f t="shared" si="84"/>
        <v>0</v>
      </c>
      <c r="O735" s="15">
        <f t="shared" si="85"/>
        <v>0.20520000457763671</v>
      </c>
      <c r="P735" s="15">
        <v>0</v>
      </c>
    </row>
    <row r="736" spans="1:16" ht="15" x14ac:dyDescent="0.25">
      <c r="A736" s="12" t="s">
        <v>38</v>
      </c>
      <c r="B736" s="12">
        <v>228</v>
      </c>
      <c r="C736" s="12">
        <v>1967</v>
      </c>
      <c r="D736" s="12">
        <v>0</v>
      </c>
      <c r="E736" s="12">
        <v>0</v>
      </c>
      <c r="F736" s="15">
        <v>0.185</v>
      </c>
      <c r="G736" s="15">
        <v>0.19139999389648438</v>
      </c>
      <c r="H736" s="15">
        <v>0</v>
      </c>
      <c r="I736" s="15">
        <v>0</v>
      </c>
      <c r="L736" s="15">
        <f t="shared" si="82"/>
        <v>0.185</v>
      </c>
      <c r="M736" s="15">
        <f t="shared" si="83"/>
        <v>0.19139999389648438</v>
      </c>
      <c r="N736" s="15">
        <f t="shared" si="84"/>
        <v>0</v>
      </c>
      <c r="O736" s="15">
        <f t="shared" si="85"/>
        <v>0.19139999389648438</v>
      </c>
      <c r="P736" s="15">
        <v>0</v>
      </c>
    </row>
    <row r="737" spans="1:16" ht="15" x14ac:dyDescent="0.25">
      <c r="A737" s="12" t="s">
        <v>38</v>
      </c>
      <c r="B737" s="12">
        <v>228</v>
      </c>
      <c r="C737" s="12">
        <v>1968</v>
      </c>
      <c r="D737" s="12">
        <v>0</v>
      </c>
      <c r="E737" s="12">
        <v>0</v>
      </c>
      <c r="F737" s="15">
        <v>0.18520000457763672</v>
      </c>
      <c r="G737" s="15">
        <v>0.19309999465942382</v>
      </c>
      <c r="H737" s="15">
        <v>0</v>
      </c>
      <c r="I737" s="15">
        <v>0</v>
      </c>
      <c r="L737" s="15">
        <f t="shared" si="82"/>
        <v>0.18520000457763672</v>
      </c>
      <c r="M737" s="15">
        <f t="shared" si="83"/>
        <v>0.19309999465942382</v>
      </c>
      <c r="N737" s="15">
        <f t="shared" si="84"/>
        <v>0</v>
      </c>
      <c r="O737" s="15">
        <f t="shared" si="85"/>
        <v>0.19309999465942382</v>
      </c>
      <c r="P737" s="15">
        <v>0</v>
      </c>
    </row>
    <row r="738" spans="1:16" ht="15" x14ac:dyDescent="0.25">
      <c r="A738" s="12" t="s">
        <v>38</v>
      </c>
      <c r="B738" s="12">
        <v>228</v>
      </c>
      <c r="C738" s="12">
        <v>1969</v>
      </c>
      <c r="D738" s="12">
        <v>0</v>
      </c>
      <c r="E738" s="12">
        <v>0</v>
      </c>
      <c r="F738" s="15">
        <v>0.19290000915527344</v>
      </c>
      <c r="G738" s="15">
        <v>0.18690000534057616</v>
      </c>
      <c r="H738" s="15">
        <v>0</v>
      </c>
      <c r="I738" s="15">
        <v>0</v>
      </c>
      <c r="L738" s="15">
        <f t="shared" si="82"/>
        <v>0.19290000915527344</v>
      </c>
      <c r="M738" s="15">
        <f t="shared" si="83"/>
        <v>0.18690000534057616</v>
      </c>
      <c r="N738" s="15">
        <f t="shared" si="84"/>
        <v>0</v>
      </c>
      <c r="O738" s="15">
        <f t="shared" si="85"/>
        <v>0.18690000534057616</v>
      </c>
      <c r="P738" s="15">
        <v>0</v>
      </c>
    </row>
    <row r="739" spans="1:16" ht="15" x14ac:dyDescent="0.25">
      <c r="A739" s="12" t="s">
        <v>38</v>
      </c>
      <c r="B739" s="12">
        <v>228</v>
      </c>
      <c r="C739" s="12">
        <v>1970</v>
      </c>
      <c r="D739" s="12">
        <v>0</v>
      </c>
      <c r="E739" s="12">
        <v>0</v>
      </c>
      <c r="F739" s="15">
        <v>0.19870000839233398</v>
      </c>
      <c r="G739" s="15">
        <v>0.2109000015258789</v>
      </c>
      <c r="H739" s="15">
        <v>0</v>
      </c>
      <c r="I739" s="15">
        <v>0</v>
      </c>
      <c r="L739" s="15">
        <f t="shared" si="82"/>
        <v>0.19870000839233398</v>
      </c>
      <c r="M739" s="15">
        <f t="shared" si="83"/>
        <v>0.2109000015258789</v>
      </c>
      <c r="N739" s="15">
        <f t="shared" si="84"/>
        <v>0</v>
      </c>
      <c r="O739" s="15">
        <f t="shared" si="85"/>
        <v>0.2109000015258789</v>
      </c>
      <c r="P739" s="15">
        <v>0</v>
      </c>
    </row>
    <row r="740" spans="1:16" ht="15" x14ac:dyDescent="0.25">
      <c r="A740" s="12" t="s">
        <v>38</v>
      </c>
      <c r="B740" s="12">
        <v>228</v>
      </c>
      <c r="C740" s="12">
        <v>1971</v>
      </c>
      <c r="D740" s="12">
        <v>0</v>
      </c>
      <c r="E740" s="12">
        <v>0</v>
      </c>
      <c r="F740" s="15">
        <v>0.19239999771118163</v>
      </c>
      <c r="G740" s="15">
        <v>0.27219999313354493</v>
      </c>
      <c r="H740" s="15">
        <v>0</v>
      </c>
      <c r="I740" s="15">
        <v>0</v>
      </c>
      <c r="L740" s="15">
        <f t="shared" si="82"/>
        <v>0.19239999771118163</v>
      </c>
      <c r="M740" s="15">
        <f t="shared" si="83"/>
        <v>0.27219999313354493</v>
      </c>
      <c r="N740" s="15">
        <f t="shared" si="84"/>
        <v>0</v>
      </c>
      <c r="O740" s="15">
        <f t="shared" si="85"/>
        <v>0.27219999313354493</v>
      </c>
      <c r="P740" s="15">
        <v>0</v>
      </c>
    </row>
    <row r="741" spans="1:16" ht="15" x14ac:dyDescent="0.25">
      <c r="A741" s="12" t="s">
        <v>38</v>
      </c>
      <c r="B741" s="12">
        <v>228</v>
      </c>
      <c r="C741" s="12">
        <v>1972</v>
      </c>
      <c r="D741" s="12">
        <v>0</v>
      </c>
      <c r="E741" s="12">
        <v>0</v>
      </c>
      <c r="F741" s="15">
        <v>0.22229999542236328</v>
      </c>
      <c r="G741" s="15">
        <v>0.34970001220703123</v>
      </c>
      <c r="H741" s="15">
        <v>0</v>
      </c>
      <c r="I741" s="15">
        <v>0</v>
      </c>
      <c r="L741" s="15">
        <f t="shared" si="82"/>
        <v>0.22229999542236328</v>
      </c>
      <c r="M741" s="15">
        <f t="shared" si="83"/>
        <v>0.34970001220703123</v>
      </c>
      <c r="N741" s="15">
        <f t="shared" si="84"/>
        <v>0</v>
      </c>
      <c r="O741" s="15">
        <f t="shared" si="85"/>
        <v>0.34970001220703123</v>
      </c>
      <c r="P741" s="15">
        <v>0</v>
      </c>
    </row>
    <row r="742" spans="1:16" ht="15" x14ac:dyDescent="0.25">
      <c r="A742" s="12" t="s">
        <v>38</v>
      </c>
      <c r="B742" s="12">
        <v>228</v>
      </c>
      <c r="C742" s="12">
        <v>1973</v>
      </c>
      <c r="D742" s="12">
        <v>0</v>
      </c>
      <c r="E742" s="12">
        <v>0</v>
      </c>
      <c r="F742" s="15">
        <v>0.23440000534057617</v>
      </c>
      <c r="G742" s="15">
        <v>0.30760000228881834</v>
      </c>
      <c r="H742" s="15">
        <v>0</v>
      </c>
      <c r="I742" s="15">
        <v>0</v>
      </c>
      <c r="L742" s="15">
        <f t="shared" si="82"/>
        <v>0.23440000534057617</v>
      </c>
      <c r="M742" s="15">
        <f t="shared" si="83"/>
        <v>0.30760000228881834</v>
      </c>
      <c r="N742" s="15">
        <f t="shared" si="84"/>
        <v>0</v>
      </c>
      <c r="O742" s="15">
        <f t="shared" si="85"/>
        <v>0.30760000228881834</v>
      </c>
      <c r="P742" s="15">
        <v>0</v>
      </c>
    </row>
    <row r="743" spans="1:16" ht="15" x14ac:dyDescent="0.25">
      <c r="A743" s="12" t="s">
        <v>38</v>
      </c>
      <c r="B743" s="12">
        <v>228</v>
      </c>
      <c r="C743" s="12">
        <v>1974</v>
      </c>
      <c r="D743" s="12">
        <v>0</v>
      </c>
      <c r="E743" s="12">
        <v>0</v>
      </c>
      <c r="F743" s="15">
        <v>0.26559999465942385</v>
      </c>
      <c r="G743" s="15">
        <v>0.32349998474121094</v>
      </c>
      <c r="H743" s="15">
        <v>7.8636002540588383E-3</v>
      </c>
      <c r="I743" s="15">
        <v>0.31563638448715209</v>
      </c>
      <c r="L743" s="15">
        <f t="shared" si="82"/>
        <v>0.26559999465942385</v>
      </c>
      <c r="M743" s="15">
        <f t="shared" si="83"/>
        <v>0.32349998474121094</v>
      </c>
      <c r="N743" s="15">
        <f t="shared" si="84"/>
        <v>7.8636002540588383E-3</v>
      </c>
      <c r="O743" s="15">
        <f t="shared" si="85"/>
        <v>0.31563638448715209</v>
      </c>
      <c r="P743" s="15">
        <v>0</v>
      </c>
    </row>
    <row r="744" spans="1:16" ht="15" x14ac:dyDescent="0.25">
      <c r="A744" s="12" t="s">
        <v>38</v>
      </c>
      <c r="B744" s="12">
        <v>228</v>
      </c>
      <c r="C744" s="12">
        <v>1975</v>
      </c>
      <c r="D744" s="12">
        <v>0</v>
      </c>
      <c r="E744" s="12">
        <v>0</v>
      </c>
      <c r="F744" s="15">
        <v>0.33169998168945314</v>
      </c>
      <c r="G744" s="15">
        <v>0.3358000183105469</v>
      </c>
      <c r="H744" s="15">
        <v>3.585819959640503E-2</v>
      </c>
      <c r="I744" s="15">
        <v>0.29994181871414183</v>
      </c>
      <c r="L744" s="15">
        <f t="shared" si="82"/>
        <v>0.33169998168945314</v>
      </c>
      <c r="M744" s="15">
        <f t="shared" si="83"/>
        <v>0.3358000183105469</v>
      </c>
      <c r="N744" s="15">
        <f t="shared" si="84"/>
        <v>3.585819959640503E-2</v>
      </c>
      <c r="O744" s="15">
        <f t="shared" si="85"/>
        <v>0.29994181871414188</v>
      </c>
      <c r="P744" s="15">
        <v>0</v>
      </c>
    </row>
    <row r="745" spans="1:16" ht="15" x14ac:dyDescent="0.25">
      <c r="A745" s="12" t="s">
        <v>38</v>
      </c>
      <c r="B745" s="12">
        <v>228</v>
      </c>
      <c r="C745" s="12">
        <v>1976</v>
      </c>
      <c r="D745" s="12">
        <v>0</v>
      </c>
      <c r="E745" s="12">
        <v>0</v>
      </c>
      <c r="F745" s="15">
        <v>0.29549999237060548</v>
      </c>
      <c r="G745" s="15">
        <v>0.30030000686645508</v>
      </c>
      <c r="H745" s="15">
        <v>2.5778999328613283E-2</v>
      </c>
      <c r="I745" s="15">
        <v>0.27452100753784181</v>
      </c>
      <c r="L745" s="15">
        <f t="shared" si="82"/>
        <v>0.29549999237060548</v>
      </c>
      <c r="M745" s="15">
        <f t="shared" si="83"/>
        <v>0.30030000686645508</v>
      </c>
      <c r="N745" s="15">
        <f t="shared" si="84"/>
        <v>2.5778999328613283E-2</v>
      </c>
      <c r="O745" s="15">
        <f t="shared" si="85"/>
        <v>0.27452100753784181</v>
      </c>
      <c r="P745" s="15">
        <v>0</v>
      </c>
    </row>
    <row r="746" spans="1:16" ht="15" x14ac:dyDescent="0.25">
      <c r="A746" s="12" t="s">
        <v>38</v>
      </c>
      <c r="B746" s="12">
        <v>228</v>
      </c>
      <c r="C746" s="12">
        <v>1977</v>
      </c>
      <c r="D746" s="12">
        <v>0</v>
      </c>
      <c r="E746" s="12">
        <v>0</v>
      </c>
      <c r="F746" s="15">
        <v>0.28899999618530275</v>
      </c>
      <c r="G746" s="15">
        <v>0.30010000228881833</v>
      </c>
      <c r="H746" s="15">
        <v>3.0846500396728517E-2</v>
      </c>
      <c r="I746" s="15">
        <v>0.26925350189208985</v>
      </c>
      <c r="L746" s="15">
        <f t="shared" si="82"/>
        <v>0.28899999618530275</v>
      </c>
      <c r="M746" s="15">
        <f t="shared" si="83"/>
        <v>0.30010000228881833</v>
      </c>
      <c r="N746" s="15">
        <f t="shared" si="84"/>
        <v>3.0846500396728517E-2</v>
      </c>
      <c r="O746" s="15">
        <f t="shared" si="85"/>
        <v>0.2692535018920898</v>
      </c>
      <c r="P746" s="15">
        <v>0</v>
      </c>
    </row>
    <row r="747" spans="1:16" ht="15" x14ac:dyDescent="0.25">
      <c r="A747" s="12" t="s">
        <v>38</v>
      </c>
      <c r="B747" s="12">
        <v>228</v>
      </c>
      <c r="C747" s="12">
        <v>1978</v>
      </c>
      <c r="D747" s="12">
        <v>0</v>
      </c>
      <c r="E747" s="12">
        <v>0</v>
      </c>
      <c r="F747" s="15">
        <v>0.29270000457763673</v>
      </c>
      <c r="G747" s="15">
        <v>0.29379999160766601</v>
      </c>
      <c r="H747" s="15">
        <v>1.7190899848937988E-2</v>
      </c>
      <c r="I747" s="15">
        <v>0.27660909175872805</v>
      </c>
      <c r="L747" s="15">
        <f t="shared" si="82"/>
        <v>0.29270000457763673</v>
      </c>
      <c r="M747" s="15">
        <f t="shared" si="83"/>
        <v>0.29379999160766601</v>
      </c>
      <c r="N747" s="15">
        <f t="shared" si="84"/>
        <v>1.7190899848937988E-2</v>
      </c>
      <c r="O747" s="15">
        <f t="shared" si="85"/>
        <v>0.276609091758728</v>
      </c>
      <c r="P747" s="15">
        <v>0</v>
      </c>
    </row>
    <row r="748" spans="1:16" ht="15" x14ac:dyDescent="0.25">
      <c r="A748" s="12" t="s">
        <v>38</v>
      </c>
      <c r="B748" s="12">
        <v>228</v>
      </c>
      <c r="C748" s="12">
        <v>1979</v>
      </c>
      <c r="D748" s="12">
        <v>0</v>
      </c>
      <c r="E748" s="12">
        <v>0</v>
      </c>
      <c r="F748" s="15">
        <v>0.29569999694824217</v>
      </c>
      <c r="G748" s="15">
        <v>0.2475</v>
      </c>
      <c r="H748" s="15">
        <v>1.105370044708252E-2</v>
      </c>
      <c r="I748" s="15">
        <v>0.23644629955291749</v>
      </c>
      <c r="L748" s="15">
        <f t="shared" si="82"/>
        <v>0.29569999694824217</v>
      </c>
      <c r="M748" s="15">
        <f t="shared" si="83"/>
        <v>0.2475</v>
      </c>
      <c r="N748" s="15">
        <f t="shared" si="84"/>
        <v>1.105370044708252E-2</v>
      </c>
      <c r="O748" s="15">
        <f t="shared" si="85"/>
        <v>0.23644629955291749</v>
      </c>
      <c r="P748" s="15">
        <v>0</v>
      </c>
    </row>
    <row r="749" spans="1:16" ht="15" x14ac:dyDescent="0.25">
      <c r="A749" s="12" t="s">
        <v>38</v>
      </c>
      <c r="B749" s="12">
        <v>228</v>
      </c>
      <c r="C749" s="12">
        <v>1980</v>
      </c>
      <c r="D749" s="12">
        <v>0</v>
      </c>
      <c r="E749" s="12">
        <v>0</v>
      </c>
      <c r="F749" s="15">
        <v>0.29249999999999998</v>
      </c>
      <c r="G749" s="15">
        <v>0.2384000015258789</v>
      </c>
      <c r="H749" s="15">
        <v>8.2168900966644292E-3</v>
      </c>
      <c r="I749" s="15">
        <v>0.23018311142921447</v>
      </c>
      <c r="L749" s="15">
        <f t="shared" si="82"/>
        <v>0.29249999999999998</v>
      </c>
      <c r="M749" s="15">
        <f t="shared" si="83"/>
        <v>0.2384000015258789</v>
      </c>
      <c r="N749" s="15">
        <f t="shared" si="84"/>
        <v>8.2168900966644292E-3</v>
      </c>
      <c r="O749" s="15">
        <f t="shared" si="85"/>
        <v>0.23018311142921447</v>
      </c>
      <c r="P749" s="15">
        <v>0</v>
      </c>
    </row>
    <row r="750" spans="1:16" ht="15" x14ac:dyDescent="0.25">
      <c r="A750" s="12" t="s">
        <v>38</v>
      </c>
      <c r="B750" s="12">
        <v>228</v>
      </c>
      <c r="C750" s="12">
        <v>1981</v>
      </c>
      <c r="D750" s="12">
        <v>0</v>
      </c>
      <c r="E750" s="12">
        <v>0</v>
      </c>
      <c r="F750" s="15">
        <v>0.28940000534057619</v>
      </c>
      <c r="G750" s="15">
        <v>0.26379999160766604</v>
      </c>
      <c r="H750" s="15">
        <v>4.1964200139045713E-3</v>
      </c>
      <c r="I750" s="15">
        <v>0.25960357159376146</v>
      </c>
      <c r="L750" s="15"/>
      <c r="M750" s="15"/>
      <c r="N750" s="15"/>
      <c r="O750" s="15"/>
      <c r="P750" s="15"/>
    </row>
    <row r="751" spans="1:16" ht="15" x14ac:dyDescent="0.25">
      <c r="A751" s="12" t="s">
        <v>38</v>
      </c>
      <c r="B751" s="12">
        <v>228</v>
      </c>
      <c r="C751" s="12">
        <v>1982</v>
      </c>
      <c r="D751" s="12">
        <v>0</v>
      </c>
      <c r="E751" s="12">
        <v>0</v>
      </c>
      <c r="F751" s="15">
        <v>0.29100000381469726</v>
      </c>
      <c r="G751" s="15">
        <v>0.30120000839233396</v>
      </c>
      <c r="H751" s="15">
        <v>5.5207997560501095E-3</v>
      </c>
      <c r="I751" s="15">
        <v>0.29567920863628389</v>
      </c>
      <c r="L751" s="15"/>
      <c r="M751" s="15"/>
      <c r="N751" s="15"/>
      <c r="O751" s="15"/>
      <c r="P751" s="15"/>
    </row>
    <row r="752" spans="1:16" ht="15" x14ac:dyDescent="0.25">
      <c r="A752" s="12" t="s">
        <v>38</v>
      </c>
      <c r="B752" s="12">
        <v>228</v>
      </c>
      <c r="C752" s="12">
        <v>1983</v>
      </c>
      <c r="D752" s="12">
        <v>0</v>
      </c>
      <c r="E752" s="12">
        <v>0</v>
      </c>
      <c r="F752" s="15">
        <v>0.2656999969482422</v>
      </c>
      <c r="G752" s="15">
        <v>0.29239999771118164</v>
      </c>
      <c r="H752" s="15">
        <v>1.2889800071716308E-2</v>
      </c>
      <c r="I752" s="15">
        <v>0.27951019763946533</v>
      </c>
      <c r="L752" s="15"/>
      <c r="M752" s="15"/>
      <c r="N752" s="15"/>
      <c r="O752" s="15"/>
      <c r="P752" s="15"/>
    </row>
    <row r="753" spans="1:16" ht="15" x14ac:dyDescent="0.25">
      <c r="A753" s="12" t="s">
        <v>38</v>
      </c>
      <c r="B753" s="12">
        <v>228</v>
      </c>
      <c r="C753" s="12">
        <v>1984</v>
      </c>
      <c r="D753" s="12">
        <v>0</v>
      </c>
      <c r="E753" s="12">
        <v>0</v>
      </c>
      <c r="F753" s="15">
        <v>0.27040000915527346</v>
      </c>
      <c r="G753" s="15">
        <v>0.29989999771118164</v>
      </c>
      <c r="H753" s="15">
        <v>1.4375900030136108E-2</v>
      </c>
      <c r="I753" s="15">
        <v>0.28552409768104553</v>
      </c>
      <c r="L753" s="15"/>
      <c r="M753" s="15"/>
      <c r="N753" s="15"/>
      <c r="O753" s="15"/>
      <c r="P753" s="15"/>
    </row>
    <row r="754" spans="1:16" ht="15" x14ac:dyDescent="0.25">
      <c r="A754" s="12" t="s">
        <v>38</v>
      </c>
      <c r="B754" s="12">
        <v>228</v>
      </c>
      <c r="C754" s="12">
        <v>1985</v>
      </c>
      <c r="D754" s="12">
        <v>0</v>
      </c>
      <c r="E754" s="12">
        <v>0</v>
      </c>
      <c r="F754" s="15">
        <v>0.26229999542236326</v>
      </c>
      <c r="G754" s="15">
        <v>0.28450000762939454</v>
      </c>
      <c r="H754" s="15">
        <v>1.9814599752426148E-2</v>
      </c>
      <c r="I754" s="15">
        <v>0.26468540787696837</v>
      </c>
      <c r="L754" s="15"/>
      <c r="M754" s="15"/>
      <c r="N754" s="15"/>
      <c r="O754" s="15"/>
      <c r="P754" s="15"/>
    </row>
    <row r="755" spans="1:16" ht="15" x14ac:dyDescent="0.25">
      <c r="A755" s="12" t="s">
        <v>38</v>
      </c>
      <c r="B755" s="12">
        <v>228</v>
      </c>
      <c r="C755" s="12">
        <v>1986</v>
      </c>
      <c r="D755" s="12">
        <v>0</v>
      </c>
      <c r="E755" s="12">
        <v>0</v>
      </c>
      <c r="F755" s="15">
        <v>0.25729999542236326</v>
      </c>
      <c r="G755" s="15">
        <v>0.26649999618530273</v>
      </c>
      <c r="H755" s="15">
        <v>1.6625499725341795E-2</v>
      </c>
      <c r="I755" s="15">
        <v>0.24987449645996093</v>
      </c>
      <c r="L755" s="15"/>
      <c r="M755" s="15"/>
      <c r="N755" s="15"/>
      <c r="O755" s="15"/>
      <c r="P755" s="15"/>
    </row>
    <row r="756" spans="1:16" ht="15" x14ac:dyDescent="0.25">
      <c r="A756" s="12" t="s">
        <v>38</v>
      </c>
      <c r="B756" s="12">
        <v>228</v>
      </c>
      <c r="C756" s="12">
        <v>1987</v>
      </c>
      <c r="D756" s="12">
        <v>0</v>
      </c>
      <c r="E756" s="12">
        <v>0</v>
      </c>
      <c r="F756" s="15">
        <v>0.2528000068664551</v>
      </c>
      <c r="G756" s="15">
        <v>0.22920000076293945</v>
      </c>
      <c r="H756" s="15">
        <v>1.3225300312042236E-2</v>
      </c>
      <c r="I756" s="15">
        <v>0.21597470045089723</v>
      </c>
      <c r="L756" s="15"/>
      <c r="M756" s="15"/>
      <c r="N756" s="15"/>
      <c r="O756" s="15"/>
      <c r="P756" s="15"/>
    </row>
    <row r="757" spans="1:16" ht="15" x14ac:dyDescent="0.25">
      <c r="A757" s="12" t="s">
        <v>38</v>
      </c>
      <c r="B757" s="12">
        <v>228</v>
      </c>
      <c r="C757" s="12">
        <v>1988</v>
      </c>
      <c r="D757" s="12">
        <v>0</v>
      </c>
      <c r="E757" s="12">
        <v>0</v>
      </c>
      <c r="F757" s="15">
        <v>0.25409999847412107</v>
      </c>
      <c r="G757" s="15">
        <v>0.2134000015258789</v>
      </c>
      <c r="H757" s="15">
        <v>7.5630102157592777E-2</v>
      </c>
      <c r="I757" s="15">
        <v>0.13776989936828613</v>
      </c>
      <c r="L757" s="15"/>
      <c r="M757" s="15"/>
      <c r="N757" s="15"/>
      <c r="O757" s="15"/>
      <c r="P757" s="15"/>
    </row>
    <row r="758" spans="1:16" ht="15" x14ac:dyDescent="0.25">
      <c r="A758" s="12" t="s">
        <v>38</v>
      </c>
      <c r="B758" s="12">
        <v>228</v>
      </c>
      <c r="C758" s="12">
        <v>1989</v>
      </c>
      <c r="D758" s="12">
        <v>0</v>
      </c>
      <c r="E758" s="12">
        <v>0</v>
      </c>
      <c r="F758" s="15">
        <v>0.25069999694824219</v>
      </c>
      <c r="G758" s="15">
        <v>0.19760000228881835</v>
      </c>
      <c r="H758" s="15">
        <v>7.7842497825622553E-2</v>
      </c>
      <c r="I758" s="15">
        <v>0.1197575044631958</v>
      </c>
      <c r="L758" s="15"/>
      <c r="M758" s="15"/>
      <c r="N758" s="15"/>
      <c r="O758" s="15"/>
      <c r="P758" s="15"/>
    </row>
    <row r="759" spans="1:16" ht="15" x14ac:dyDescent="0.25">
      <c r="A759" s="12" t="s">
        <v>38</v>
      </c>
      <c r="B759" s="12">
        <v>228</v>
      </c>
      <c r="C759" s="12">
        <v>1990</v>
      </c>
      <c r="D759" s="12">
        <v>0</v>
      </c>
      <c r="E759" s="12">
        <v>0</v>
      </c>
      <c r="F759" s="15">
        <v>0.22090000152587891</v>
      </c>
      <c r="G759" s="15">
        <v>0.18950000762939453</v>
      </c>
      <c r="H759" s="15">
        <v>5.1986398696899416E-2</v>
      </c>
      <c r="I759" s="15">
        <v>0.13751360893249512</v>
      </c>
      <c r="L759" s="15"/>
      <c r="M759" s="15"/>
      <c r="N759" s="15"/>
      <c r="O759" s="15"/>
      <c r="P759" s="15"/>
    </row>
    <row r="760" spans="1:16" ht="15" x14ac:dyDescent="0.25">
      <c r="A760" s="12" t="s">
        <v>38</v>
      </c>
      <c r="B760" s="12">
        <v>228</v>
      </c>
      <c r="C760" s="12">
        <v>1991</v>
      </c>
      <c r="D760" s="12">
        <v>0</v>
      </c>
      <c r="E760" s="12">
        <v>0</v>
      </c>
      <c r="F760" s="15">
        <v>0.22110000610351563</v>
      </c>
      <c r="G760" s="15">
        <v>0.19899999618530273</v>
      </c>
      <c r="H760" s="15">
        <v>2.2052200138568878E-3</v>
      </c>
      <c r="I760" s="15">
        <v>0.19679477617144583</v>
      </c>
      <c r="L760" s="15"/>
      <c r="M760" s="15"/>
      <c r="N760" s="15"/>
      <c r="O760" s="15"/>
      <c r="P760" s="15"/>
    </row>
    <row r="761" spans="1:16" ht="15" x14ac:dyDescent="0.25">
      <c r="A761" s="12" t="s">
        <v>38</v>
      </c>
      <c r="B761" s="12">
        <v>228</v>
      </c>
      <c r="C761" s="12">
        <v>1992</v>
      </c>
      <c r="D761" s="12">
        <v>0</v>
      </c>
      <c r="E761" s="12">
        <v>0</v>
      </c>
      <c r="F761" s="15">
        <v>0.221299991607666</v>
      </c>
      <c r="G761" s="15">
        <v>0.19579999923706054</v>
      </c>
      <c r="H761" s="15">
        <v>1.0287400484085083E-2</v>
      </c>
      <c r="I761" s="15">
        <v>0.18551259875297546</v>
      </c>
      <c r="L761" s="15"/>
      <c r="M761" s="15"/>
      <c r="N761" s="15"/>
      <c r="O761" s="15"/>
      <c r="P761" s="15"/>
    </row>
    <row r="762" spans="1:16" ht="15" x14ac:dyDescent="0.25">
      <c r="A762" s="12" t="s">
        <v>38</v>
      </c>
      <c r="B762" s="12">
        <v>228</v>
      </c>
      <c r="C762" s="12">
        <v>1993</v>
      </c>
      <c r="D762" s="12">
        <v>0</v>
      </c>
      <c r="E762" s="12">
        <v>0</v>
      </c>
      <c r="F762" s="15">
        <v>0.21479999542236328</v>
      </c>
      <c r="G762" s="15">
        <v>0.20250000000000001</v>
      </c>
      <c r="H762" s="15">
        <v>2.2265501022338867E-2</v>
      </c>
      <c r="I762" s="15">
        <v>0.18023449897766114</v>
      </c>
      <c r="L762" s="15"/>
      <c r="M762" s="15"/>
      <c r="N762" s="15"/>
      <c r="O762" s="15"/>
      <c r="P762" s="15"/>
    </row>
    <row r="763" spans="1:16" ht="15" x14ac:dyDescent="0.25">
      <c r="A763" s="12" t="s">
        <v>38</v>
      </c>
      <c r="B763" s="12">
        <v>228</v>
      </c>
      <c r="C763" s="12">
        <v>1994</v>
      </c>
      <c r="D763" s="12">
        <v>0</v>
      </c>
      <c r="E763" s="12">
        <v>0</v>
      </c>
      <c r="F763" s="15">
        <v>0.21940000534057616</v>
      </c>
      <c r="G763" s="15">
        <v>0.20079999923706054</v>
      </c>
      <c r="H763" s="15">
        <v>2.5608100891113282E-2</v>
      </c>
      <c r="I763" s="15">
        <v>0.17519189834594726</v>
      </c>
      <c r="L763" s="15"/>
      <c r="M763" s="15"/>
      <c r="N763" s="15"/>
      <c r="O763" s="15"/>
      <c r="P763" s="15"/>
    </row>
    <row r="764" spans="1:16" ht="15" x14ac:dyDescent="0.25">
      <c r="A764" s="12" t="s">
        <v>38</v>
      </c>
      <c r="B764" s="12">
        <v>228</v>
      </c>
      <c r="C764" s="12">
        <v>1995</v>
      </c>
      <c r="D764" s="12">
        <v>0</v>
      </c>
      <c r="E764" s="12">
        <v>0</v>
      </c>
      <c r="F764" s="15">
        <v>0.22370000839233398</v>
      </c>
      <c r="G764" s="15">
        <v>0.18719999313354493</v>
      </c>
      <c r="H764" s="15">
        <v>2.1480600833892822E-2</v>
      </c>
      <c r="I764" s="15">
        <v>0.1657193922996521</v>
      </c>
      <c r="L764" s="15"/>
      <c r="M764" s="15"/>
      <c r="N764" s="15"/>
      <c r="O764" s="15"/>
      <c r="P764" s="15"/>
    </row>
    <row r="765" spans="1:16" ht="15" x14ac:dyDescent="0.25">
      <c r="A765" s="12" t="s">
        <v>38</v>
      </c>
      <c r="B765" s="12">
        <v>228</v>
      </c>
      <c r="C765" s="12">
        <v>1996</v>
      </c>
      <c r="D765" s="12">
        <v>1</v>
      </c>
      <c r="E765" s="12">
        <v>1</v>
      </c>
      <c r="F765" s="15">
        <v>0.22705694964506101</v>
      </c>
      <c r="G765" s="15">
        <v>0.20634876797497101</v>
      </c>
      <c r="H765" s="15">
        <v>1.33283270352783E-2</v>
      </c>
      <c r="I765" s="15">
        <v>0.19302044093969267</v>
      </c>
      <c r="L765" s="15"/>
      <c r="M765" s="15"/>
      <c r="N765" s="15"/>
      <c r="O765" s="15"/>
      <c r="P765" s="15"/>
    </row>
    <row r="766" spans="1:16" ht="15" x14ac:dyDescent="0.25">
      <c r="A766" s="12" t="s">
        <v>38</v>
      </c>
      <c r="B766" s="12">
        <v>228</v>
      </c>
      <c r="C766" s="12">
        <v>1997</v>
      </c>
      <c r="D766" s="12">
        <v>1</v>
      </c>
      <c r="E766" s="12">
        <v>1</v>
      </c>
      <c r="F766" s="15">
        <v>0.226206689484342</v>
      </c>
      <c r="G766" s="15">
        <v>0.20581527196744701</v>
      </c>
      <c r="H766" s="15">
        <v>1.19889884509372E-2</v>
      </c>
      <c r="I766" s="15">
        <v>0.19382628351650982</v>
      </c>
      <c r="L766" s="15"/>
      <c r="M766" s="15"/>
      <c r="N766" s="15"/>
      <c r="O766" s="15"/>
      <c r="P766" s="15"/>
    </row>
    <row r="767" spans="1:16" ht="15" x14ac:dyDescent="0.25">
      <c r="A767" s="12" t="s">
        <v>38</v>
      </c>
      <c r="B767" s="12">
        <v>228</v>
      </c>
      <c r="C767" s="12">
        <v>1998</v>
      </c>
      <c r="D767" s="12">
        <v>1</v>
      </c>
      <c r="E767" s="12">
        <v>1</v>
      </c>
      <c r="F767" s="15">
        <v>0.222955465237341</v>
      </c>
      <c r="G767" s="15">
        <v>0.21905398968321901</v>
      </c>
      <c r="H767" s="15">
        <v>1.18016138046864E-2</v>
      </c>
      <c r="I767" s="15">
        <v>0.20725237587853262</v>
      </c>
      <c r="L767" s="15"/>
      <c r="M767" s="15"/>
      <c r="N767" s="15"/>
      <c r="O767" s="15"/>
      <c r="P767" s="15"/>
    </row>
    <row r="768" spans="1:16" ht="15" x14ac:dyDescent="0.25">
      <c r="A768" s="12" t="s">
        <v>38</v>
      </c>
      <c r="B768" s="12">
        <v>228</v>
      </c>
      <c r="C768" s="12">
        <v>1999</v>
      </c>
      <c r="D768" s="12">
        <v>1</v>
      </c>
      <c r="E768" s="12">
        <v>1</v>
      </c>
      <c r="F768" s="15">
        <v>0.21674594709387399</v>
      </c>
      <c r="G768" s="15">
        <v>0.23692431427517799</v>
      </c>
      <c r="H768" s="15">
        <v>1.2200396112671199E-2</v>
      </c>
      <c r="I768" s="15">
        <v>0.22472391816250681</v>
      </c>
      <c r="L768" s="15"/>
      <c r="M768" s="15"/>
      <c r="N768" s="15"/>
      <c r="O768" s="15"/>
      <c r="P768" s="15"/>
    </row>
    <row r="769" spans="1:16" ht="15" x14ac:dyDescent="0.25">
      <c r="A769" s="12" t="s">
        <v>38</v>
      </c>
      <c r="B769" s="12">
        <v>228</v>
      </c>
      <c r="C769" s="12">
        <v>2000</v>
      </c>
      <c r="D769" s="12">
        <v>1</v>
      </c>
      <c r="E769" s="12">
        <v>1</v>
      </c>
      <c r="F769" s="15">
        <v>0.22177170548025199</v>
      </c>
      <c r="G769" s="15">
        <v>0.22870013831566599</v>
      </c>
      <c r="H769" s="15">
        <v>1.1740889441509299E-2</v>
      </c>
      <c r="I769" s="15">
        <v>0.21695924887415668</v>
      </c>
      <c r="L769" s="15"/>
      <c r="M769" s="15"/>
      <c r="N769" s="15"/>
      <c r="O769" s="15"/>
      <c r="P769" s="15"/>
    </row>
    <row r="770" spans="1:16" ht="15" x14ac:dyDescent="0.25">
      <c r="A770" s="12" t="s">
        <v>38</v>
      </c>
      <c r="B770" s="12">
        <v>228</v>
      </c>
      <c r="C770" s="12">
        <v>2001</v>
      </c>
      <c r="D770" s="12">
        <v>1</v>
      </c>
      <c r="E770" s="12">
        <v>1</v>
      </c>
      <c r="F770" s="15">
        <v>0.22686639100651601</v>
      </c>
      <c r="G770" s="15">
        <v>0.23181262926111601</v>
      </c>
      <c r="H770" s="15">
        <v>1.1491166497324502E-2</v>
      </c>
      <c r="I770" s="15">
        <v>0.22032146276379153</v>
      </c>
      <c r="L770" s="15"/>
      <c r="M770" s="15"/>
      <c r="N770" s="15"/>
      <c r="O770" s="15"/>
      <c r="P770" s="15"/>
    </row>
    <row r="771" spans="1:16" ht="15" x14ac:dyDescent="0.25">
      <c r="A771" s="12" t="s">
        <v>38</v>
      </c>
      <c r="B771" s="12">
        <v>228</v>
      </c>
      <c r="C771" s="12">
        <v>2002</v>
      </c>
      <c r="D771" s="12">
        <v>1</v>
      </c>
      <c r="E771" s="12">
        <v>1</v>
      </c>
      <c r="F771" s="15">
        <v>0.22030860582970999</v>
      </c>
      <c r="G771" s="15">
        <v>0.232015505515068</v>
      </c>
      <c r="H771" s="15">
        <v>1.11998270786807E-2</v>
      </c>
      <c r="I771" s="15">
        <v>0.2208156784363873</v>
      </c>
      <c r="L771" s="15"/>
      <c r="M771" s="15"/>
      <c r="N771" s="15"/>
      <c r="O771" s="15"/>
      <c r="P771" s="15"/>
    </row>
    <row r="772" spans="1:16" ht="15" x14ac:dyDescent="0.25">
      <c r="A772" s="12" t="s">
        <v>38</v>
      </c>
      <c r="B772" s="12">
        <v>228</v>
      </c>
      <c r="C772" s="12">
        <v>2003</v>
      </c>
      <c r="D772" s="12">
        <v>1</v>
      </c>
      <c r="E772" s="12">
        <v>1</v>
      </c>
      <c r="F772" s="15">
        <v>0.218027993468103</v>
      </c>
      <c r="G772" s="15">
        <v>0.22218300390908102</v>
      </c>
      <c r="H772" s="15">
        <v>1.1098024966850899E-2</v>
      </c>
      <c r="I772" s="15">
        <v>0.21108497894223011</v>
      </c>
      <c r="L772" s="15"/>
      <c r="M772" s="15"/>
      <c r="N772" s="15"/>
      <c r="O772" s="15"/>
      <c r="P772" s="15"/>
    </row>
    <row r="773" spans="1:16" ht="15" x14ac:dyDescent="0.25">
      <c r="A773" s="12" t="s">
        <v>38</v>
      </c>
      <c r="B773" s="12">
        <v>228</v>
      </c>
      <c r="C773" s="12">
        <v>2004</v>
      </c>
      <c r="D773" s="12">
        <v>1</v>
      </c>
      <c r="E773" s="12">
        <v>1</v>
      </c>
      <c r="F773" s="15">
        <v>0.22866486610102801</v>
      </c>
      <c r="G773" s="15">
        <v>0.20815822846569301</v>
      </c>
      <c r="H773" s="15">
        <v>9.289164153065051E-3</v>
      </c>
      <c r="I773" s="15">
        <v>0.19886906431262794</v>
      </c>
      <c r="L773" s="15"/>
      <c r="M773" s="15"/>
      <c r="N773" s="15"/>
      <c r="O773" s="15"/>
      <c r="P773" s="15"/>
    </row>
    <row r="774" spans="1:16" ht="15" x14ac:dyDescent="0.25">
      <c r="A774" s="12" t="s">
        <v>38</v>
      </c>
      <c r="B774" s="12">
        <v>228</v>
      </c>
      <c r="C774" s="12">
        <v>2005</v>
      </c>
      <c r="D774" s="12">
        <v>1</v>
      </c>
      <c r="E774" s="12">
        <v>1</v>
      </c>
      <c r="F774" s="15">
        <v>0.24817124335856999</v>
      </c>
      <c r="G774" s="15">
        <v>0.202490870909801</v>
      </c>
      <c r="H774" s="15">
        <v>8.1212024197018402E-3</v>
      </c>
      <c r="I774" s="15">
        <v>0.19436966849009918</v>
      </c>
      <c r="L774" s="15"/>
      <c r="M774" s="15"/>
      <c r="N774" s="15"/>
      <c r="O774" s="15"/>
      <c r="P774" s="15"/>
    </row>
    <row r="775" spans="1:16" ht="15" x14ac:dyDescent="0.25">
      <c r="A775" s="12" t="s">
        <v>38</v>
      </c>
      <c r="B775" s="12">
        <v>228</v>
      </c>
      <c r="C775" s="12">
        <v>2006</v>
      </c>
      <c r="D775" s="12">
        <v>1</v>
      </c>
      <c r="E775" s="12">
        <v>1</v>
      </c>
      <c r="F775" s="15">
        <v>0.26239243428334602</v>
      </c>
      <c r="G775" s="15">
        <v>0.187301623810811</v>
      </c>
      <c r="H775" s="15">
        <v>6.5878851629406297E-3</v>
      </c>
      <c r="I775" s="15">
        <v>0.18071373864787038</v>
      </c>
      <c r="L775" s="15"/>
      <c r="M775" s="15"/>
      <c r="N775" s="15"/>
      <c r="O775" s="15"/>
      <c r="P775" s="15"/>
    </row>
    <row r="776" spans="1:16" ht="15" x14ac:dyDescent="0.25">
      <c r="A776" s="12" t="s">
        <v>38</v>
      </c>
      <c r="B776" s="12">
        <v>228</v>
      </c>
      <c r="C776" s="12">
        <v>2007</v>
      </c>
      <c r="D776" s="12">
        <v>1</v>
      </c>
      <c r="E776" s="12">
        <v>1</v>
      </c>
      <c r="F776" s="15">
        <v>0.27261483066023501</v>
      </c>
      <c r="G776" s="15">
        <v>0.19306605514424099</v>
      </c>
      <c r="H776" s="15">
        <v>5.7815632928624209E-3</v>
      </c>
      <c r="I776" s="15">
        <v>0.18728449185137858</v>
      </c>
      <c r="L776" s="15"/>
      <c r="M776" s="15"/>
      <c r="N776" s="15"/>
      <c r="O776" s="15"/>
      <c r="P776" s="15"/>
    </row>
    <row r="777" spans="1:16" ht="15" x14ac:dyDescent="0.25">
      <c r="A777" s="12" t="s">
        <v>38</v>
      </c>
      <c r="B777" s="12">
        <v>228</v>
      </c>
      <c r="C777" s="12">
        <v>2008</v>
      </c>
      <c r="D777" s="12">
        <v>1</v>
      </c>
      <c r="E777" s="12">
        <v>1</v>
      </c>
      <c r="F777" s="15">
        <v>0.25721567451487398</v>
      </c>
      <c r="G777" s="15">
        <v>0.21791109784733798</v>
      </c>
      <c r="H777" s="15">
        <v>4.6847741662943499E-3</v>
      </c>
      <c r="I777" s="15">
        <v>0.21322632368104366</v>
      </c>
      <c r="L777" s="15"/>
      <c r="M777" s="15"/>
      <c r="N777" s="15"/>
      <c r="O777" s="15"/>
      <c r="P777" s="15"/>
    </row>
    <row r="778" spans="1:16" ht="15" x14ac:dyDescent="0.25">
      <c r="A778" s="12" t="s">
        <v>38</v>
      </c>
      <c r="B778" s="12">
        <v>228</v>
      </c>
      <c r="C778" s="12">
        <v>2009</v>
      </c>
      <c r="D778" s="12">
        <v>1</v>
      </c>
      <c r="E778" s="12">
        <v>1</v>
      </c>
      <c r="F778" s="15">
        <v>0.207167240646011</v>
      </c>
      <c r="G778" s="15">
        <v>0.24975693126155898</v>
      </c>
      <c r="H778" s="15">
        <v>4.9465271620643602E-3</v>
      </c>
      <c r="I778" s="15">
        <v>0.24481040409949464</v>
      </c>
      <c r="L778" s="15"/>
      <c r="M778" s="15"/>
      <c r="N778" s="15"/>
      <c r="O778" s="15"/>
      <c r="P778" s="15"/>
    </row>
    <row r="779" spans="1:16" ht="15" x14ac:dyDescent="0.25">
      <c r="A779" s="12" t="s">
        <v>38</v>
      </c>
      <c r="B779" s="12">
        <v>228</v>
      </c>
      <c r="C779" s="12">
        <v>2010</v>
      </c>
      <c r="D779" s="12">
        <v>1</v>
      </c>
      <c r="E779" s="12">
        <v>1</v>
      </c>
      <c r="F779" s="15">
        <v>0.231037548361226</v>
      </c>
      <c r="G779" s="15">
        <v>0.23466474942732901</v>
      </c>
      <c r="H779" s="15">
        <v>4.8522466004693897E-3</v>
      </c>
      <c r="I779" s="15">
        <v>0.22981250282685964</v>
      </c>
      <c r="L779" s="15"/>
      <c r="M779" s="15"/>
      <c r="N779" s="15"/>
      <c r="O779" s="15"/>
      <c r="P779" s="15"/>
    </row>
    <row r="780" spans="1:16" ht="15" x14ac:dyDescent="0.25">
      <c r="A780" s="12" t="s">
        <v>38</v>
      </c>
      <c r="B780" s="12">
        <v>228</v>
      </c>
      <c r="C780" s="12">
        <v>2011</v>
      </c>
      <c r="D780" s="12">
        <v>1</v>
      </c>
      <c r="E780" s="12">
        <v>1</v>
      </c>
      <c r="F780" s="15">
        <v>0.24312880142990501</v>
      </c>
      <c r="G780" s="15">
        <v>0.22886089418335001</v>
      </c>
      <c r="H780" s="15">
        <v>5.5683140217441295E-3</v>
      </c>
      <c r="I780" s="15">
        <v>0.22329258016160586</v>
      </c>
      <c r="L780" s="15"/>
      <c r="M780" s="15"/>
      <c r="N780" s="15"/>
      <c r="O780" s="15"/>
      <c r="P780" s="15"/>
    </row>
    <row r="781" spans="1:16" ht="15" x14ac:dyDescent="0.25">
      <c r="A781" s="12" t="s">
        <v>38</v>
      </c>
      <c r="B781" s="12">
        <v>228</v>
      </c>
      <c r="C781" s="12">
        <v>2012</v>
      </c>
      <c r="D781" s="12">
        <v>1</v>
      </c>
      <c r="E781" s="12">
        <v>1</v>
      </c>
      <c r="F781" s="15">
        <v>0.237717898927676</v>
      </c>
      <c r="G781" s="15">
        <v>0.23089446615102599</v>
      </c>
      <c r="H781" s="15">
        <v>5.8872961247899702E-3</v>
      </c>
      <c r="I781" s="15">
        <v>0.22500717002623602</v>
      </c>
      <c r="L781" s="15"/>
      <c r="M781" s="15"/>
      <c r="N781" s="15"/>
      <c r="O781" s="15"/>
      <c r="P781" s="15"/>
    </row>
    <row r="782" spans="1:16" ht="15" x14ac:dyDescent="0.25">
      <c r="A782" s="12" t="s">
        <v>38</v>
      </c>
      <c r="B782" s="12">
        <v>228</v>
      </c>
      <c r="C782" s="12">
        <v>2013</v>
      </c>
      <c r="D782" s="12">
        <v>1</v>
      </c>
      <c r="E782" s="12">
        <v>1</v>
      </c>
      <c r="F782" s="15">
        <v>0.22642928278926899</v>
      </c>
      <c r="G782" s="15">
        <v>0.23113202216442999</v>
      </c>
      <c r="H782" s="15">
        <v>5.8334484440342501E-3</v>
      </c>
      <c r="I782" s="15">
        <v>0.22529857372039575</v>
      </c>
      <c r="L782" s="15"/>
      <c r="M782" s="15"/>
      <c r="N782" s="15"/>
      <c r="O782" s="15"/>
      <c r="P782" s="15"/>
    </row>
    <row r="783" spans="1:16" ht="15" x14ac:dyDescent="0.25">
      <c r="A783" s="12" t="s">
        <v>38</v>
      </c>
      <c r="B783" s="12">
        <v>228</v>
      </c>
      <c r="C783" s="12">
        <v>2014</v>
      </c>
      <c r="D783" s="12">
        <v>1</v>
      </c>
      <c r="E783" s="12">
        <v>1</v>
      </c>
      <c r="F783" s="15">
        <v>0.22356241478764102</v>
      </c>
      <c r="G783" s="15">
        <v>0.23852611278059099</v>
      </c>
      <c r="H783" s="15">
        <v>6.1482352836650803E-3</v>
      </c>
      <c r="I783" s="15">
        <v>0.23237787749692593</v>
      </c>
      <c r="L783" s="15"/>
      <c r="M783" s="15"/>
      <c r="N783" s="15"/>
      <c r="O783" s="15"/>
      <c r="P783" s="15"/>
    </row>
    <row r="784" spans="1:16" ht="15" x14ac:dyDescent="0.25">
      <c r="A784" s="12" t="s">
        <v>38</v>
      </c>
      <c r="B784" s="12">
        <v>228</v>
      </c>
      <c r="C784" s="12">
        <v>2015</v>
      </c>
      <c r="D784" s="12">
        <v>1</v>
      </c>
      <c r="E784" s="12">
        <v>1</v>
      </c>
      <c r="F784" s="15">
        <v>0.22939436428266402</v>
      </c>
      <c r="G784" s="15">
        <v>0.250279490281485</v>
      </c>
      <c r="H784" s="15">
        <v>6.6402048918005599E-3</v>
      </c>
      <c r="I784" s="15">
        <v>0.24363928538968443</v>
      </c>
      <c r="L784" s="15"/>
      <c r="M784" s="15"/>
      <c r="N784" s="15"/>
      <c r="O784" s="15"/>
      <c r="P784" s="15"/>
    </row>
    <row r="785" spans="1:16" ht="15" x14ac:dyDescent="0.25">
      <c r="A785" s="12" t="s">
        <v>38</v>
      </c>
      <c r="B785" s="12">
        <v>228</v>
      </c>
      <c r="C785" s="12">
        <v>2016</v>
      </c>
      <c r="D785" s="12">
        <v>1</v>
      </c>
      <c r="E785" s="12">
        <v>1</v>
      </c>
      <c r="F785" s="15">
        <v>0.227060366216322</v>
      </c>
      <c r="G785" s="15">
        <v>0.25366652996663602</v>
      </c>
      <c r="H785" s="15">
        <v>7.5026002632790105E-3</v>
      </c>
      <c r="I785" s="15">
        <v>0.24616392970335699</v>
      </c>
      <c r="L785" s="15"/>
      <c r="M785" s="15"/>
      <c r="N785" s="15"/>
      <c r="O785" s="15"/>
      <c r="P785" s="15"/>
    </row>
    <row r="786" spans="1:16" ht="15" x14ac:dyDescent="0.25">
      <c r="A786" s="12" t="s">
        <v>38</v>
      </c>
      <c r="B786" s="12">
        <v>228</v>
      </c>
      <c r="C786" s="12">
        <v>2017</v>
      </c>
      <c r="D786" s="12">
        <v>1</v>
      </c>
      <c r="E786" s="12">
        <v>1</v>
      </c>
      <c r="F786" s="15">
        <v>0.22865089482106601</v>
      </c>
      <c r="G786" s="15">
        <v>0.25492620579944503</v>
      </c>
      <c r="H786" s="15">
        <v>8.1422023078393194E-3</v>
      </c>
      <c r="I786" s="15">
        <v>0.24678400349160567</v>
      </c>
      <c r="L786" s="15"/>
      <c r="M786" s="15"/>
      <c r="N786" s="15"/>
      <c r="O786" s="15"/>
      <c r="P786" s="15"/>
    </row>
    <row r="787" spans="1:16" ht="15" x14ac:dyDescent="0.25">
      <c r="A787" s="12" t="s">
        <v>38</v>
      </c>
      <c r="B787" s="12">
        <v>228</v>
      </c>
      <c r="C787" s="12">
        <v>2018</v>
      </c>
      <c r="D787" s="12">
        <v>1</v>
      </c>
      <c r="E787" s="12">
        <v>1</v>
      </c>
      <c r="F787" s="15">
        <v>0.24133439910433099</v>
      </c>
      <c r="G787" s="15">
        <v>0.25615662432268599</v>
      </c>
      <c r="H787" s="15">
        <v>8.5234519216676203E-3</v>
      </c>
      <c r="I787" s="15">
        <v>0.24763317240101837</v>
      </c>
      <c r="L787" s="15"/>
      <c r="M787" s="15"/>
      <c r="N787" s="15"/>
      <c r="O787" s="15"/>
      <c r="P787" s="15"/>
    </row>
    <row r="788" spans="1:16" ht="15" x14ac:dyDescent="0.25">
      <c r="A788" s="12" t="s">
        <v>38</v>
      </c>
      <c r="B788" s="12">
        <v>228</v>
      </c>
      <c r="C788" s="12">
        <v>2019</v>
      </c>
      <c r="D788" s="12">
        <v>1</v>
      </c>
      <c r="E788" s="12">
        <v>1</v>
      </c>
      <c r="F788" s="15">
        <v>0.237399819582193</v>
      </c>
      <c r="G788" s="15">
        <v>0.264674145486609</v>
      </c>
      <c r="H788" s="15">
        <v>9.2567813194096502E-3</v>
      </c>
      <c r="I788" s="15">
        <v>0.25541736416719935</v>
      </c>
      <c r="L788" s="15"/>
      <c r="M788" s="15"/>
      <c r="N788" s="15"/>
      <c r="O788" s="15"/>
      <c r="P788" s="15"/>
    </row>
    <row r="789" spans="1:16" ht="15" x14ac:dyDescent="0.25">
      <c r="A789" s="12" t="s">
        <v>38</v>
      </c>
      <c r="B789" s="12">
        <v>228</v>
      </c>
      <c r="C789" s="12">
        <v>2020</v>
      </c>
      <c r="D789" s="12">
        <v>1</v>
      </c>
      <c r="E789" s="12">
        <v>1</v>
      </c>
      <c r="F789" s="15">
        <v>0.21974626298973698</v>
      </c>
      <c r="G789" s="15">
        <v>0.29063005778274298</v>
      </c>
      <c r="H789" s="15">
        <v>9.6238483384173904E-3</v>
      </c>
      <c r="I789" s="15">
        <v>0.28100620944432558</v>
      </c>
      <c r="L789" s="15"/>
      <c r="M789" s="15"/>
      <c r="N789" s="15"/>
      <c r="O789" s="15"/>
      <c r="P789" s="15"/>
    </row>
    <row r="790" spans="1:16" ht="15" x14ac:dyDescent="0.25">
      <c r="A790" s="12" t="s">
        <v>38</v>
      </c>
      <c r="B790" s="12">
        <v>228</v>
      </c>
      <c r="C790" s="12">
        <v>2021</v>
      </c>
      <c r="D790" s="12">
        <v>1</v>
      </c>
      <c r="E790" s="12">
        <v>1</v>
      </c>
      <c r="F790" s="15">
        <v>0.259866252619875</v>
      </c>
      <c r="G790" s="15">
        <v>0.33481640996678202</v>
      </c>
      <c r="H790" s="15">
        <v>8.5667248613928697E-3</v>
      </c>
      <c r="I790" s="15">
        <v>0.32624968510538915</v>
      </c>
      <c r="L790" s="15"/>
      <c r="M790" s="15"/>
      <c r="N790" s="15"/>
      <c r="O790" s="15"/>
      <c r="P790" s="15"/>
    </row>
    <row r="791" spans="1:16" ht="15" x14ac:dyDescent="0.25">
      <c r="A791" s="12" t="s">
        <v>38</v>
      </c>
      <c r="B791" s="12">
        <v>228</v>
      </c>
      <c r="C791" s="12">
        <v>2022</v>
      </c>
      <c r="D791" s="12">
        <v>1</v>
      </c>
      <c r="E791" s="12">
        <v>1</v>
      </c>
      <c r="F791" s="15">
        <v>0.28133618136105198</v>
      </c>
      <c r="G791" s="15">
        <v>0.267722778918354</v>
      </c>
      <c r="H791" s="15">
        <v>1.00570676378882E-2</v>
      </c>
      <c r="I791" s="15">
        <v>0.25766571128046584</v>
      </c>
      <c r="L791" s="15"/>
      <c r="M791" s="15"/>
      <c r="N791" s="15"/>
      <c r="O791" s="15"/>
      <c r="P791" s="15"/>
    </row>
    <row r="792" spans="1:16" ht="15" x14ac:dyDescent="0.25">
      <c r="A792" s="12" t="s">
        <v>39</v>
      </c>
      <c r="B792" s="12">
        <v>233</v>
      </c>
      <c r="C792" s="12">
        <v>1905</v>
      </c>
      <c r="D792" s="12">
        <v>0</v>
      </c>
      <c r="E792" s="12">
        <v>0</v>
      </c>
      <c r="F792" s="15">
        <v>4.4999999999999998E-2</v>
      </c>
      <c r="G792" s="15">
        <v>5.4000000953674319E-2</v>
      </c>
      <c r="H792" s="15">
        <v>0</v>
      </c>
      <c r="I792" s="15">
        <v>0</v>
      </c>
      <c r="L792" s="15">
        <f t="shared" ref="L792:L855" si="86">F792+$P792</f>
        <v>4.4999999999999998E-2</v>
      </c>
      <c r="M792" s="15">
        <f t="shared" ref="M792:M855" si="87">G792+$P792</f>
        <v>5.4000000953674319E-2</v>
      </c>
      <c r="N792" s="15">
        <f t="shared" ref="N792:N855" si="88">H792</f>
        <v>0</v>
      </c>
      <c r="O792" s="15">
        <f>M792-N792</f>
        <v>5.4000000953674319E-2</v>
      </c>
      <c r="P792" s="15">
        <v>0</v>
      </c>
    </row>
    <row r="793" spans="1:16" ht="15" x14ac:dyDescent="0.25">
      <c r="A793" s="12" t="s">
        <v>39</v>
      </c>
      <c r="B793" s="12">
        <v>233</v>
      </c>
      <c r="C793" s="12">
        <v>1906</v>
      </c>
      <c r="D793" s="12">
        <v>0</v>
      </c>
      <c r="E793" s="12">
        <v>0</v>
      </c>
      <c r="F793" s="15">
        <v>6.8000001907348631E-2</v>
      </c>
      <c r="G793" s="15">
        <v>6.5999999046325683E-2</v>
      </c>
      <c r="H793" s="15">
        <v>4.0000000596046451E-3</v>
      </c>
      <c r="I793" s="15">
        <v>6.1999998986721039E-2</v>
      </c>
      <c r="L793" s="15">
        <f t="shared" si="86"/>
        <v>6.8000001907348631E-2</v>
      </c>
      <c r="M793" s="15">
        <f t="shared" si="87"/>
        <v>6.5999999046325683E-2</v>
      </c>
      <c r="N793" s="15">
        <f t="shared" si="88"/>
        <v>4.0000000596046451E-3</v>
      </c>
      <c r="O793" s="15">
        <f t="shared" ref="O793:O855" si="89">I793+$P793</f>
        <v>6.1999998986721039E-2</v>
      </c>
      <c r="P793" s="15">
        <v>0</v>
      </c>
    </row>
    <row r="794" spans="1:16" ht="15" x14ac:dyDescent="0.25">
      <c r="A794" s="12" t="s">
        <v>39</v>
      </c>
      <c r="B794" s="12">
        <v>233</v>
      </c>
      <c r="C794" s="12">
        <v>1907</v>
      </c>
      <c r="D794" s="12">
        <v>0</v>
      </c>
      <c r="E794" s="12">
        <v>0</v>
      </c>
      <c r="F794" s="15">
        <v>7.8000001907348626E-2</v>
      </c>
      <c r="G794" s="15">
        <v>0.105</v>
      </c>
      <c r="H794" s="15">
        <v>0</v>
      </c>
      <c r="I794" s="15">
        <v>0</v>
      </c>
      <c r="L794" s="15">
        <f t="shared" si="86"/>
        <v>7.8000001907348626E-2</v>
      </c>
      <c r="M794" s="15">
        <f t="shared" si="87"/>
        <v>0.105</v>
      </c>
      <c r="N794" s="15">
        <f t="shared" si="88"/>
        <v>0</v>
      </c>
      <c r="O794" s="15">
        <f t="shared" ref="O794:O809" si="90">M794-N794</f>
        <v>0.105</v>
      </c>
      <c r="P794" s="15">
        <v>0</v>
      </c>
    </row>
    <row r="795" spans="1:16" ht="15" x14ac:dyDescent="0.25">
      <c r="A795" s="12" t="s">
        <v>39</v>
      </c>
      <c r="B795" s="12">
        <v>233</v>
      </c>
      <c r="C795" s="12">
        <v>1908</v>
      </c>
      <c r="D795" s="12">
        <v>0</v>
      </c>
      <c r="E795" s="12">
        <v>0</v>
      </c>
      <c r="F795" s="15">
        <v>6.5000000000000002E-2</v>
      </c>
      <c r="G795" s="15">
        <v>9.1999998092651372E-2</v>
      </c>
      <c r="H795" s="15">
        <v>0</v>
      </c>
      <c r="I795" s="15">
        <v>0</v>
      </c>
      <c r="L795" s="15">
        <f t="shared" si="86"/>
        <v>6.5000000000000002E-2</v>
      </c>
      <c r="M795" s="15">
        <f t="shared" si="87"/>
        <v>9.1999998092651372E-2</v>
      </c>
      <c r="N795" s="15">
        <f t="shared" si="88"/>
        <v>0</v>
      </c>
      <c r="O795" s="15">
        <f t="shared" si="90"/>
        <v>9.1999998092651372E-2</v>
      </c>
      <c r="P795" s="15">
        <v>0</v>
      </c>
    </row>
    <row r="796" spans="1:16" ht="15" x14ac:dyDescent="0.25">
      <c r="A796" s="12" t="s">
        <v>39</v>
      </c>
      <c r="B796" s="12">
        <v>233</v>
      </c>
      <c r="C796" s="12">
        <v>1909</v>
      </c>
      <c r="D796" s="12">
        <v>0</v>
      </c>
      <c r="E796" s="12">
        <v>0</v>
      </c>
      <c r="F796" s="15">
        <v>5.1999998092651364E-2</v>
      </c>
      <c r="G796" s="15">
        <v>8.5000000000000006E-2</v>
      </c>
      <c r="H796" s="15">
        <v>0</v>
      </c>
      <c r="I796" s="15">
        <v>0</v>
      </c>
      <c r="L796" s="15">
        <f t="shared" si="86"/>
        <v>5.1999998092651364E-2</v>
      </c>
      <c r="M796" s="15">
        <f t="shared" si="87"/>
        <v>8.5000000000000006E-2</v>
      </c>
      <c r="N796" s="15">
        <f t="shared" si="88"/>
        <v>0</v>
      </c>
      <c r="O796" s="15">
        <f t="shared" si="90"/>
        <v>8.5000000000000006E-2</v>
      </c>
      <c r="P796" s="15">
        <v>0</v>
      </c>
    </row>
    <row r="797" spans="1:16" ht="15" x14ac:dyDescent="0.25">
      <c r="A797" s="12" t="s">
        <v>39</v>
      </c>
      <c r="B797" s="12">
        <v>233</v>
      </c>
      <c r="C797" s="12">
        <v>1910</v>
      </c>
      <c r="D797" s="12">
        <v>0</v>
      </c>
      <c r="E797" s="12">
        <v>0</v>
      </c>
      <c r="F797" s="15">
        <v>5.5999999046325681E-2</v>
      </c>
      <c r="G797" s="15">
        <v>5.9000000953674317E-2</v>
      </c>
      <c r="H797" s="15">
        <v>0</v>
      </c>
      <c r="I797" s="15">
        <v>0</v>
      </c>
      <c r="L797" s="15">
        <f t="shared" si="86"/>
        <v>5.5999999046325681E-2</v>
      </c>
      <c r="M797" s="15">
        <f t="shared" si="87"/>
        <v>5.9000000953674317E-2</v>
      </c>
      <c r="N797" s="15">
        <f t="shared" si="88"/>
        <v>0</v>
      </c>
      <c r="O797" s="15">
        <f t="shared" si="90"/>
        <v>5.9000000953674317E-2</v>
      </c>
      <c r="P797" s="15">
        <v>0</v>
      </c>
    </row>
    <row r="798" spans="1:16" ht="15" x14ac:dyDescent="0.25">
      <c r="A798" s="12" t="s">
        <v>39</v>
      </c>
      <c r="B798" s="12">
        <v>233</v>
      </c>
      <c r="C798" s="12">
        <v>1911</v>
      </c>
      <c r="D798" s="12">
        <v>0</v>
      </c>
      <c r="E798" s="12">
        <v>0</v>
      </c>
      <c r="F798" s="15">
        <v>5.1999998092651364E-2</v>
      </c>
      <c r="G798" s="15">
        <v>5.3000001907348632E-2</v>
      </c>
      <c r="H798" s="15">
        <v>0</v>
      </c>
      <c r="I798" s="15">
        <v>0</v>
      </c>
      <c r="L798" s="15">
        <f t="shared" si="86"/>
        <v>5.1999998092651364E-2</v>
      </c>
      <c r="M798" s="15">
        <f t="shared" si="87"/>
        <v>5.3000001907348632E-2</v>
      </c>
      <c r="N798" s="15">
        <f t="shared" si="88"/>
        <v>0</v>
      </c>
      <c r="O798" s="15">
        <f t="shared" si="90"/>
        <v>5.3000001907348632E-2</v>
      </c>
      <c r="P798" s="15">
        <v>0</v>
      </c>
    </row>
    <row r="799" spans="1:16" ht="15" x14ac:dyDescent="0.25">
      <c r="A799" s="12" t="s">
        <v>39</v>
      </c>
      <c r="B799" s="12">
        <v>233</v>
      </c>
      <c r="C799" s="12">
        <v>1912</v>
      </c>
      <c r="D799" s="12">
        <v>0</v>
      </c>
      <c r="E799" s="12">
        <v>0</v>
      </c>
      <c r="F799" s="15">
        <v>4.6999998092651367E-2</v>
      </c>
      <c r="G799" s="15">
        <v>0.05</v>
      </c>
      <c r="H799" s="15">
        <v>0</v>
      </c>
      <c r="I799" s="15">
        <v>0</v>
      </c>
      <c r="L799" s="15">
        <f t="shared" si="86"/>
        <v>4.6999998092651367E-2</v>
      </c>
      <c r="M799" s="15">
        <f t="shared" si="87"/>
        <v>0.05</v>
      </c>
      <c r="N799" s="15">
        <f t="shared" si="88"/>
        <v>0</v>
      </c>
      <c r="O799" s="15">
        <f t="shared" si="90"/>
        <v>0.05</v>
      </c>
      <c r="P799" s="15">
        <v>0</v>
      </c>
    </row>
    <row r="800" spans="1:16" ht="15" x14ac:dyDescent="0.25">
      <c r="A800" s="12" t="s">
        <v>39</v>
      </c>
      <c r="B800" s="12">
        <v>233</v>
      </c>
      <c r="C800" s="12">
        <v>1913</v>
      </c>
      <c r="D800" s="12">
        <v>0</v>
      </c>
      <c r="E800" s="12">
        <v>0</v>
      </c>
      <c r="F800" s="15">
        <v>6.0999999046325686E-2</v>
      </c>
      <c r="G800" s="15">
        <v>5.5999999046325681E-2</v>
      </c>
      <c r="H800" s="15">
        <v>0</v>
      </c>
      <c r="I800" s="15">
        <v>0</v>
      </c>
      <c r="L800" s="15">
        <f t="shared" si="86"/>
        <v>6.0999999046325686E-2</v>
      </c>
      <c r="M800" s="15">
        <f t="shared" si="87"/>
        <v>5.5999999046325681E-2</v>
      </c>
      <c r="N800" s="15">
        <f t="shared" si="88"/>
        <v>0</v>
      </c>
      <c r="O800" s="15">
        <f t="shared" si="90"/>
        <v>5.5999999046325681E-2</v>
      </c>
      <c r="P800" s="15">
        <v>0</v>
      </c>
    </row>
    <row r="801" spans="1:16" ht="15" x14ac:dyDescent="0.25">
      <c r="A801" s="12" t="s">
        <v>39</v>
      </c>
      <c r="B801" s="12">
        <v>233</v>
      </c>
      <c r="C801" s="12">
        <v>1914</v>
      </c>
      <c r="D801" s="12">
        <v>0</v>
      </c>
      <c r="E801" s="12">
        <v>0</v>
      </c>
      <c r="F801" s="15">
        <v>5.0999999046325684E-2</v>
      </c>
      <c r="G801" s="15">
        <v>5.5999999046325681E-2</v>
      </c>
      <c r="H801" s="15">
        <v>0</v>
      </c>
      <c r="I801" s="15">
        <v>0</v>
      </c>
      <c r="L801" s="15">
        <f t="shared" si="86"/>
        <v>5.0999999046325684E-2</v>
      </c>
      <c r="M801" s="15">
        <f t="shared" si="87"/>
        <v>5.5999999046325681E-2</v>
      </c>
      <c r="N801" s="15">
        <f t="shared" si="88"/>
        <v>0</v>
      </c>
      <c r="O801" s="15">
        <f t="shared" si="90"/>
        <v>5.5999999046325681E-2</v>
      </c>
      <c r="P801" s="15">
        <v>0</v>
      </c>
    </row>
    <row r="802" spans="1:16" ht="15" x14ac:dyDescent="0.25">
      <c r="A802" s="12" t="s">
        <v>39</v>
      </c>
      <c r="B802" s="12">
        <v>233</v>
      </c>
      <c r="C802" s="12">
        <v>1915</v>
      </c>
      <c r="D802" s="12">
        <v>0</v>
      </c>
      <c r="E802" s="12">
        <v>0</v>
      </c>
      <c r="F802" s="15">
        <v>3.9000000953674313E-2</v>
      </c>
      <c r="G802" s="15">
        <v>4.0999999046325682E-2</v>
      </c>
      <c r="H802" s="15">
        <v>0</v>
      </c>
      <c r="I802" s="15">
        <v>0</v>
      </c>
      <c r="L802" s="15">
        <f t="shared" si="86"/>
        <v>3.9000000953674313E-2</v>
      </c>
      <c r="M802" s="15">
        <f t="shared" si="87"/>
        <v>4.0999999046325682E-2</v>
      </c>
      <c r="N802" s="15">
        <f t="shared" si="88"/>
        <v>0</v>
      </c>
      <c r="O802" s="15">
        <f t="shared" si="90"/>
        <v>4.0999999046325682E-2</v>
      </c>
      <c r="P802" s="15">
        <v>0</v>
      </c>
    </row>
    <row r="803" spans="1:16" ht="15" x14ac:dyDescent="0.25">
      <c r="A803" s="12" t="s">
        <v>39</v>
      </c>
      <c r="B803" s="12">
        <v>233</v>
      </c>
      <c r="C803" s="12">
        <v>1916</v>
      </c>
      <c r="D803" s="12">
        <v>0</v>
      </c>
      <c r="E803" s="12">
        <v>0</v>
      </c>
      <c r="F803" s="15">
        <v>6.5000000000000002E-2</v>
      </c>
      <c r="G803" s="15">
        <v>6.3000001907348627E-2</v>
      </c>
      <c r="H803" s="15">
        <v>0</v>
      </c>
      <c r="I803" s="15">
        <v>0</v>
      </c>
      <c r="L803" s="15">
        <f t="shared" si="86"/>
        <v>6.5000000000000002E-2</v>
      </c>
      <c r="M803" s="15">
        <f t="shared" si="87"/>
        <v>6.3000001907348627E-2</v>
      </c>
      <c r="N803" s="15">
        <f t="shared" si="88"/>
        <v>0</v>
      </c>
      <c r="O803" s="15">
        <f t="shared" si="90"/>
        <v>6.3000001907348627E-2</v>
      </c>
      <c r="P803" s="15">
        <v>0</v>
      </c>
    </row>
    <row r="804" spans="1:16" ht="15" x14ac:dyDescent="0.25">
      <c r="A804" s="12" t="s">
        <v>39</v>
      </c>
      <c r="B804" s="12">
        <v>233</v>
      </c>
      <c r="C804" s="12">
        <v>1917</v>
      </c>
      <c r="D804" s="12">
        <v>0</v>
      </c>
      <c r="E804" s="12">
        <v>0</v>
      </c>
      <c r="F804" s="15">
        <v>0.04</v>
      </c>
      <c r="G804" s="15">
        <v>4.4999999999999998E-2</v>
      </c>
      <c r="H804" s="15">
        <v>0</v>
      </c>
      <c r="I804" s="15">
        <v>0</v>
      </c>
      <c r="L804" s="15">
        <f t="shared" si="86"/>
        <v>0.04</v>
      </c>
      <c r="M804" s="15">
        <f t="shared" si="87"/>
        <v>4.4999999999999998E-2</v>
      </c>
      <c r="N804" s="15">
        <f t="shared" si="88"/>
        <v>0</v>
      </c>
      <c r="O804" s="15">
        <f t="shared" si="90"/>
        <v>4.4999999999999998E-2</v>
      </c>
      <c r="P804" s="15">
        <v>0</v>
      </c>
    </row>
    <row r="805" spans="1:16" ht="15" x14ac:dyDescent="0.25">
      <c r="A805" s="12" t="s">
        <v>39</v>
      </c>
      <c r="B805" s="12">
        <v>233</v>
      </c>
      <c r="C805" s="12">
        <v>1918</v>
      </c>
      <c r="D805" s="12">
        <v>0</v>
      </c>
      <c r="E805" s="12">
        <v>0</v>
      </c>
      <c r="F805" s="15">
        <v>0.03</v>
      </c>
      <c r="G805" s="15">
        <v>5.0999999046325684E-2</v>
      </c>
      <c r="H805" s="15">
        <v>0</v>
      </c>
      <c r="I805" s="15">
        <v>0</v>
      </c>
      <c r="L805" s="15">
        <f t="shared" si="86"/>
        <v>0.03</v>
      </c>
      <c r="M805" s="15">
        <f t="shared" si="87"/>
        <v>5.0999999046325684E-2</v>
      </c>
      <c r="N805" s="15">
        <f t="shared" si="88"/>
        <v>0</v>
      </c>
      <c r="O805" s="15">
        <f t="shared" si="90"/>
        <v>5.0999999046325684E-2</v>
      </c>
      <c r="P805" s="15">
        <v>0</v>
      </c>
    </row>
    <row r="806" spans="1:16" ht="15" x14ac:dyDescent="0.25">
      <c r="A806" s="12" t="s">
        <v>39</v>
      </c>
      <c r="B806" s="12">
        <v>233</v>
      </c>
      <c r="C806" s="12">
        <v>1919</v>
      </c>
      <c r="D806" s="12">
        <v>0</v>
      </c>
      <c r="E806" s="12">
        <v>0</v>
      </c>
      <c r="F806" s="15">
        <v>3.2000000476837161E-2</v>
      </c>
      <c r="G806" s="15">
        <v>0.04</v>
      </c>
      <c r="H806" s="15">
        <v>0</v>
      </c>
      <c r="I806" s="15">
        <v>0</v>
      </c>
      <c r="L806" s="15">
        <f t="shared" si="86"/>
        <v>3.2000000476837161E-2</v>
      </c>
      <c r="M806" s="15">
        <f t="shared" si="87"/>
        <v>0.04</v>
      </c>
      <c r="N806" s="15">
        <f t="shared" si="88"/>
        <v>0</v>
      </c>
      <c r="O806" s="15">
        <f t="shared" si="90"/>
        <v>0.04</v>
      </c>
      <c r="P806" s="15">
        <v>0</v>
      </c>
    </row>
    <row r="807" spans="1:16" ht="15" x14ac:dyDescent="0.25">
      <c r="A807" s="12" t="s">
        <v>39</v>
      </c>
      <c r="B807" s="12">
        <v>233</v>
      </c>
      <c r="C807" s="12">
        <v>1920</v>
      </c>
      <c r="D807" s="12">
        <v>0</v>
      </c>
      <c r="E807" s="12">
        <v>0</v>
      </c>
      <c r="F807" s="15">
        <v>4.8000001907348634E-2</v>
      </c>
      <c r="G807" s="15">
        <v>4.4000000953674318E-2</v>
      </c>
      <c r="H807" s="15">
        <v>0</v>
      </c>
      <c r="I807" s="15">
        <v>0</v>
      </c>
      <c r="L807" s="15">
        <f t="shared" si="86"/>
        <v>4.8000001907348634E-2</v>
      </c>
      <c r="M807" s="15">
        <f t="shared" si="87"/>
        <v>4.4000000953674318E-2</v>
      </c>
      <c r="N807" s="15">
        <f t="shared" si="88"/>
        <v>0</v>
      </c>
      <c r="O807" s="15">
        <f t="shared" si="90"/>
        <v>4.4000000953674318E-2</v>
      </c>
      <c r="P807" s="15">
        <v>0</v>
      </c>
    </row>
    <row r="808" spans="1:16" ht="15" x14ac:dyDescent="0.25">
      <c r="A808" s="12" t="s">
        <v>39</v>
      </c>
      <c r="B808" s="12">
        <v>233</v>
      </c>
      <c r="C808" s="12">
        <v>1921</v>
      </c>
      <c r="D808" s="12">
        <v>0</v>
      </c>
      <c r="E808" s="12">
        <v>0</v>
      </c>
      <c r="F808" s="15">
        <v>3.0999999046325683E-2</v>
      </c>
      <c r="G808" s="15">
        <v>4.6999998092651367E-2</v>
      </c>
      <c r="H808" s="15">
        <v>0</v>
      </c>
      <c r="I808" s="15">
        <v>0</v>
      </c>
      <c r="L808" s="15">
        <f t="shared" si="86"/>
        <v>3.0999999046325683E-2</v>
      </c>
      <c r="M808" s="15">
        <f t="shared" si="87"/>
        <v>4.6999998092651367E-2</v>
      </c>
      <c r="N808" s="15">
        <f t="shared" si="88"/>
        <v>0</v>
      </c>
      <c r="O808" s="15">
        <f t="shared" si="90"/>
        <v>4.6999998092651367E-2</v>
      </c>
      <c r="P808" s="15">
        <v>0</v>
      </c>
    </row>
    <row r="809" spans="1:16" ht="15" x14ac:dyDescent="0.25">
      <c r="A809" s="12" t="s">
        <v>39</v>
      </c>
      <c r="B809" s="12">
        <v>233</v>
      </c>
      <c r="C809" s="12">
        <v>1922</v>
      </c>
      <c r="D809" s="12">
        <v>0</v>
      </c>
      <c r="E809" s="12">
        <v>0</v>
      </c>
      <c r="F809" s="15">
        <v>0.04</v>
      </c>
      <c r="G809" s="15">
        <v>4.6999998092651367E-2</v>
      </c>
      <c r="H809" s="15">
        <v>0</v>
      </c>
      <c r="I809" s="15">
        <v>0</v>
      </c>
      <c r="L809" s="15">
        <f t="shared" si="86"/>
        <v>0.04</v>
      </c>
      <c r="M809" s="15">
        <f t="shared" si="87"/>
        <v>4.6999998092651367E-2</v>
      </c>
      <c r="N809" s="15">
        <f t="shared" si="88"/>
        <v>0</v>
      </c>
      <c r="O809" s="15">
        <f t="shared" si="90"/>
        <v>4.6999998092651367E-2</v>
      </c>
      <c r="P809" s="15">
        <v>0</v>
      </c>
    </row>
    <row r="810" spans="1:16" ht="15" x14ac:dyDescent="0.25">
      <c r="A810" s="12" t="s">
        <v>39</v>
      </c>
      <c r="B810" s="12">
        <v>233</v>
      </c>
      <c r="C810" s="12">
        <v>1923</v>
      </c>
      <c r="D810" s="12">
        <v>0</v>
      </c>
      <c r="E810" s="12">
        <v>0</v>
      </c>
      <c r="F810" s="15">
        <v>5.5E-2</v>
      </c>
      <c r="G810" s="15">
        <v>5.1999998092651364E-2</v>
      </c>
      <c r="H810" s="15">
        <v>3.0000001192092896E-3</v>
      </c>
      <c r="I810" s="15">
        <v>4.899999797344208E-2</v>
      </c>
      <c r="L810" s="15">
        <f t="shared" si="86"/>
        <v>5.5E-2</v>
      </c>
      <c r="M810" s="15">
        <f t="shared" si="87"/>
        <v>5.1999998092651364E-2</v>
      </c>
      <c r="N810" s="15">
        <f t="shared" si="88"/>
        <v>3.0000001192092896E-3</v>
      </c>
      <c r="O810" s="15">
        <f t="shared" si="89"/>
        <v>4.899999797344208E-2</v>
      </c>
      <c r="P810" s="15">
        <v>0</v>
      </c>
    </row>
    <row r="811" spans="1:16" ht="15" x14ac:dyDescent="0.25">
      <c r="A811" s="12" t="s">
        <v>39</v>
      </c>
      <c r="B811" s="12">
        <v>233</v>
      </c>
      <c r="C811" s="12">
        <v>1924</v>
      </c>
      <c r="D811" s="12">
        <v>0</v>
      </c>
      <c r="E811" s="12">
        <v>0</v>
      </c>
      <c r="F811" s="15">
        <v>4.9000000953674315E-2</v>
      </c>
      <c r="G811" s="15">
        <v>4.4000000953674318E-2</v>
      </c>
      <c r="H811" s="15">
        <v>3.0000001192092896E-3</v>
      </c>
      <c r="I811" s="15">
        <v>4.1000000834465027E-2</v>
      </c>
      <c r="L811" s="15">
        <f t="shared" si="86"/>
        <v>4.9000000953674315E-2</v>
      </c>
      <c r="M811" s="15">
        <f t="shared" si="87"/>
        <v>4.4000000953674318E-2</v>
      </c>
      <c r="N811" s="15">
        <f t="shared" si="88"/>
        <v>3.0000001192092896E-3</v>
      </c>
      <c r="O811" s="15">
        <f t="shared" si="89"/>
        <v>4.1000000834465027E-2</v>
      </c>
      <c r="P811" s="15">
        <v>0</v>
      </c>
    </row>
    <row r="812" spans="1:16" ht="15" x14ac:dyDescent="0.25">
      <c r="A812" s="12" t="s">
        <v>39</v>
      </c>
      <c r="B812" s="12">
        <v>233</v>
      </c>
      <c r="C812" s="12">
        <v>1925</v>
      </c>
      <c r="D812" s="12">
        <v>0</v>
      </c>
      <c r="E812" s="12">
        <v>0</v>
      </c>
      <c r="F812" s="15">
        <v>5.5999999046325681E-2</v>
      </c>
      <c r="G812" s="15">
        <v>4.5999999046325686E-2</v>
      </c>
      <c r="H812" s="15">
        <v>2.0000000298023225E-3</v>
      </c>
      <c r="I812" s="15">
        <v>4.3999999016523364E-2</v>
      </c>
      <c r="L812" s="15">
        <f t="shared" si="86"/>
        <v>5.5999999046325681E-2</v>
      </c>
      <c r="M812" s="15">
        <f t="shared" si="87"/>
        <v>4.5999999046325686E-2</v>
      </c>
      <c r="N812" s="15">
        <f t="shared" si="88"/>
        <v>2.0000000298023225E-3</v>
      </c>
      <c r="O812" s="15">
        <f t="shared" si="89"/>
        <v>4.3999999016523364E-2</v>
      </c>
      <c r="P812" s="15">
        <v>0</v>
      </c>
    </row>
    <row r="813" spans="1:16" ht="15" x14ac:dyDescent="0.25">
      <c r="A813" s="12" t="s">
        <v>39</v>
      </c>
      <c r="B813" s="12">
        <v>233</v>
      </c>
      <c r="C813" s="12">
        <v>1926</v>
      </c>
      <c r="D813" s="12">
        <v>0</v>
      </c>
      <c r="E813" s="12">
        <v>0</v>
      </c>
      <c r="F813" s="15">
        <v>5.4000000953674319E-2</v>
      </c>
      <c r="G813" s="15">
        <v>5.4000000953674319E-2</v>
      </c>
      <c r="H813" s="15">
        <v>1.0000000149011613E-3</v>
      </c>
      <c r="I813" s="15">
        <v>5.3000000938773155E-2</v>
      </c>
      <c r="L813" s="15">
        <f t="shared" si="86"/>
        <v>5.4000000953674319E-2</v>
      </c>
      <c r="M813" s="15">
        <f t="shared" si="87"/>
        <v>5.4000000953674319E-2</v>
      </c>
      <c r="N813" s="15">
        <f t="shared" si="88"/>
        <v>1.0000000149011613E-3</v>
      </c>
      <c r="O813" s="15">
        <f t="shared" si="89"/>
        <v>5.3000000938773155E-2</v>
      </c>
      <c r="P813" s="15">
        <v>0</v>
      </c>
    </row>
    <row r="814" spans="1:16" ht="15" x14ac:dyDescent="0.25">
      <c r="A814" s="12" t="s">
        <v>39</v>
      </c>
      <c r="B814" s="12">
        <v>233</v>
      </c>
      <c r="C814" s="12">
        <v>1927</v>
      </c>
      <c r="D814" s="12">
        <v>0</v>
      </c>
      <c r="E814" s="12">
        <v>0</v>
      </c>
      <c r="F814" s="15">
        <v>5.8000001907348636E-2</v>
      </c>
      <c r="G814" s="15">
        <v>6.4000000953674321E-2</v>
      </c>
      <c r="H814" s="15">
        <v>0</v>
      </c>
      <c r="I814" s="15">
        <v>0</v>
      </c>
      <c r="L814" s="15">
        <f t="shared" si="86"/>
        <v>5.8000001907348636E-2</v>
      </c>
      <c r="M814" s="15">
        <f t="shared" si="87"/>
        <v>6.4000000953674321E-2</v>
      </c>
      <c r="N814" s="15">
        <f t="shared" si="88"/>
        <v>0</v>
      </c>
      <c r="O814" s="15">
        <f t="shared" ref="O814:O815" si="91">M814-N814</f>
        <v>6.4000000953674321E-2</v>
      </c>
      <c r="P814" s="15">
        <v>0</v>
      </c>
    </row>
    <row r="815" spans="1:16" ht="15" x14ac:dyDescent="0.25">
      <c r="A815" s="12" t="s">
        <v>39</v>
      </c>
      <c r="B815" s="12">
        <v>233</v>
      </c>
      <c r="C815" s="12">
        <v>1928</v>
      </c>
      <c r="D815" s="12">
        <v>0</v>
      </c>
      <c r="E815" s="12">
        <v>0</v>
      </c>
      <c r="F815" s="15">
        <v>5.8000001907348636E-2</v>
      </c>
      <c r="G815" s="15">
        <v>6.1999998092651366E-2</v>
      </c>
      <c r="H815" s="15">
        <v>0</v>
      </c>
      <c r="I815" s="15">
        <v>0</v>
      </c>
      <c r="L815" s="15">
        <f t="shared" si="86"/>
        <v>5.8000001907348636E-2</v>
      </c>
      <c r="M815" s="15">
        <f t="shared" si="87"/>
        <v>6.1999998092651366E-2</v>
      </c>
      <c r="N815" s="15">
        <f t="shared" si="88"/>
        <v>0</v>
      </c>
      <c r="O815" s="15">
        <f t="shared" si="91"/>
        <v>6.1999998092651366E-2</v>
      </c>
      <c r="P815" s="15">
        <v>0</v>
      </c>
    </row>
    <row r="816" spans="1:16" ht="15" x14ac:dyDescent="0.25">
      <c r="A816" s="12" t="s">
        <v>39</v>
      </c>
      <c r="B816" s="12">
        <v>233</v>
      </c>
      <c r="C816" s="12">
        <v>1929</v>
      </c>
      <c r="D816" s="12">
        <v>0</v>
      </c>
      <c r="E816" s="12">
        <v>0</v>
      </c>
      <c r="F816" s="15">
        <v>6.3000001907348627E-2</v>
      </c>
      <c r="G816" s="15">
        <v>5.9000000953674317E-2</v>
      </c>
      <c r="H816" s="15">
        <v>3.0000001192092896E-3</v>
      </c>
      <c r="I816" s="15">
        <v>5.6000000834465026E-2</v>
      </c>
      <c r="L816" s="15">
        <f t="shared" si="86"/>
        <v>6.3000001907348627E-2</v>
      </c>
      <c r="M816" s="15">
        <f t="shared" si="87"/>
        <v>5.9000000953674317E-2</v>
      </c>
      <c r="N816" s="15">
        <f t="shared" si="88"/>
        <v>3.0000001192092896E-3</v>
      </c>
      <c r="O816" s="15">
        <f t="shared" si="89"/>
        <v>5.6000000834465026E-2</v>
      </c>
      <c r="P816" s="15">
        <v>0</v>
      </c>
    </row>
    <row r="817" spans="1:16" ht="15" x14ac:dyDescent="0.25">
      <c r="A817" s="12" t="s">
        <v>39</v>
      </c>
      <c r="B817" s="12">
        <v>233</v>
      </c>
      <c r="C817" s="12">
        <v>1930</v>
      </c>
      <c r="D817" s="12">
        <v>0</v>
      </c>
      <c r="E817" s="12">
        <v>0</v>
      </c>
      <c r="F817" s="15">
        <v>5.1999998092651364E-2</v>
      </c>
      <c r="G817" s="15">
        <v>4.9000000953674315E-2</v>
      </c>
      <c r="H817" s="15">
        <v>4.0000000596046451E-3</v>
      </c>
      <c r="I817" s="15">
        <v>4.5000000894069671E-2</v>
      </c>
      <c r="L817" s="15">
        <f t="shared" si="86"/>
        <v>5.1999998092651364E-2</v>
      </c>
      <c r="M817" s="15">
        <f t="shared" si="87"/>
        <v>4.9000000953674315E-2</v>
      </c>
      <c r="N817" s="15">
        <f t="shared" si="88"/>
        <v>4.0000000596046451E-3</v>
      </c>
      <c r="O817" s="15">
        <f t="shared" si="89"/>
        <v>4.5000000894069671E-2</v>
      </c>
      <c r="P817" s="15">
        <v>0</v>
      </c>
    </row>
    <row r="818" spans="1:16" ht="15" x14ac:dyDescent="0.25">
      <c r="A818" s="12" t="s">
        <v>39</v>
      </c>
      <c r="B818" s="12">
        <v>233</v>
      </c>
      <c r="C818" s="12">
        <v>1931</v>
      </c>
      <c r="D818" s="12">
        <v>0</v>
      </c>
      <c r="E818" s="12">
        <v>0</v>
      </c>
      <c r="F818" s="15">
        <v>5.8000001907348636E-2</v>
      </c>
      <c r="G818" s="15">
        <v>0.06</v>
      </c>
      <c r="H818" s="15">
        <v>8.999999761581421E-3</v>
      </c>
      <c r="I818" s="15">
        <v>5.100000023841858E-2</v>
      </c>
      <c r="L818" s="15">
        <f t="shared" si="86"/>
        <v>5.8000001907348636E-2</v>
      </c>
      <c r="M818" s="15">
        <f t="shared" si="87"/>
        <v>0.06</v>
      </c>
      <c r="N818" s="15">
        <f t="shared" si="88"/>
        <v>8.999999761581421E-3</v>
      </c>
      <c r="O818" s="15">
        <f t="shared" si="89"/>
        <v>5.100000023841858E-2</v>
      </c>
      <c r="P818" s="15">
        <v>0</v>
      </c>
    </row>
    <row r="819" spans="1:16" ht="15" x14ac:dyDescent="0.25">
      <c r="A819" s="12" t="s">
        <v>39</v>
      </c>
      <c r="B819" s="12">
        <v>233</v>
      </c>
      <c r="C819" s="12">
        <v>1932</v>
      </c>
      <c r="D819" s="12">
        <v>0</v>
      </c>
      <c r="E819" s="12">
        <v>0</v>
      </c>
      <c r="F819" s="15">
        <v>5.3000001907348632E-2</v>
      </c>
      <c r="G819" s="15">
        <v>6.0999999046325686E-2</v>
      </c>
      <c r="H819" s="15">
        <v>8.999999761581421E-3</v>
      </c>
      <c r="I819" s="15">
        <v>5.1999999284744261E-2</v>
      </c>
      <c r="L819" s="15">
        <f t="shared" si="86"/>
        <v>5.3000001907348632E-2</v>
      </c>
      <c r="M819" s="15">
        <f t="shared" si="87"/>
        <v>6.0999999046325686E-2</v>
      </c>
      <c r="N819" s="15">
        <f t="shared" si="88"/>
        <v>8.999999761581421E-3</v>
      </c>
      <c r="O819" s="15">
        <f t="shared" si="89"/>
        <v>5.1999999284744261E-2</v>
      </c>
      <c r="P819" s="15">
        <v>0</v>
      </c>
    </row>
    <row r="820" spans="1:16" ht="15" x14ac:dyDescent="0.25">
      <c r="A820" s="12" t="s">
        <v>39</v>
      </c>
      <c r="B820" s="12">
        <v>233</v>
      </c>
      <c r="C820" s="12">
        <v>1933</v>
      </c>
      <c r="D820" s="12">
        <v>0</v>
      </c>
      <c r="E820" s="12">
        <v>0</v>
      </c>
      <c r="F820" s="15">
        <v>0.06</v>
      </c>
      <c r="G820" s="15">
        <v>6.4000000953674321E-2</v>
      </c>
      <c r="H820" s="15">
        <v>0</v>
      </c>
      <c r="I820" s="15">
        <v>0</v>
      </c>
      <c r="L820" s="15">
        <f t="shared" si="86"/>
        <v>0.06</v>
      </c>
      <c r="M820" s="15">
        <f t="shared" si="87"/>
        <v>6.4000000953674321E-2</v>
      </c>
      <c r="N820" s="15">
        <f t="shared" si="88"/>
        <v>0</v>
      </c>
      <c r="O820" s="15">
        <f t="shared" ref="O820:O831" si="92">M820-N820</f>
        <v>6.4000000953674321E-2</v>
      </c>
      <c r="P820" s="15">
        <v>0</v>
      </c>
    </row>
    <row r="821" spans="1:16" ht="15" x14ac:dyDescent="0.25">
      <c r="A821" s="12" t="s">
        <v>39</v>
      </c>
      <c r="B821" s="12">
        <v>233</v>
      </c>
      <c r="C821" s="12">
        <v>1934</v>
      </c>
      <c r="D821" s="12">
        <v>0</v>
      </c>
      <c r="E821" s="12">
        <v>0</v>
      </c>
      <c r="F821" s="15">
        <v>0.05</v>
      </c>
      <c r="G821" s="15">
        <v>4.8000001907348634E-2</v>
      </c>
      <c r="H821" s="15">
        <v>0</v>
      </c>
      <c r="I821" s="15">
        <v>0</v>
      </c>
      <c r="L821" s="15">
        <f t="shared" si="86"/>
        <v>0.05</v>
      </c>
      <c r="M821" s="15">
        <f t="shared" si="87"/>
        <v>4.8000001907348634E-2</v>
      </c>
      <c r="N821" s="15">
        <f t="shared" si="88"/>
        <v>0</v>
      </c>
      <c r="O821" s="15">
        <f t="shared" si="92"/>
        <v>4.8000001907348634E-2</v>
      </c>
      <c r="P821" s="15">
        <v>0</v>
      </c>
    </row>
    <row r="822" spans="1:16" ht="15" x14ac:dyDescent="0.25">
      <c r="A822" s="12" t="s">
        <v>39</v>
      </c>
      <c r="B822" s="12">
        <v>233</v>
      </c>
      <c r="C822" s="12">
        <v>1935</v>
      </c>
      <c r="D822" s="12">
        <v>0</v>
      </c>
      <c r="E822" s="12">
        <v>0</v>
      </c>
      <c r="F822" s="15">
        <v>5.4000000953674319E-2</v>
      </c>
      <c r="G822" s="15">
        <v>4.0999999046325682E-2</v>
      </c>
      <c r="H822" s="15">
        <v>0</v>
      </c>
      <c r="I822" s="15">
        <v>0</v>
      </c>
      <c r="L822" s="15">
        <f t="shared" si="86"/>
        <v>5.4000000953674319E-2</v>
      </c>
      <c r="M822" s="15">
        <f t="shared" si="87"/>
        <v>4.0999999046325682E-2</v>
      </c>
      <c r="N822" s="15">
        <f t="shared" si="88"/>
        <v>0</v>
      </c>
      <c r="O822" s="15">
        <f t="shared" si="92"/>
        <v>4.0999999046325682E-2</v>
      </c>
      <c r="P822" s="15">
        <v>0</v>
      </c>
    </row>
    <row r="823" spans="1:16" ht="15" x14ac:dyDescent="0.25">
      <c r="A823" s="12" t="s">
        <v>39</v>
      </c>
      <c r="B823" s="12">
        <v>233</v>
      </c>
      <c r="C823" s="12">
        <v>1936</v>
      </c>
      <c r="D823" s="12">
        <v>0</v>
      </c>
      <c r="E823" s="12">
        <v>0</v>
      </c>
      <c r="F823" s="15">
        <v>5.6999998092651369E-2</v>
      </c>
      <c r="G823" s="15">
        <v>4.5999999046325686E-2</v>
      </c>
      <c r="H823" s="15">
        <v>0</v>
      </c>
      <c r="I823" s="15">
        <v>0</v>
      </c>
      <c r="L823" s="15">
        <f t="shared" si="86"/>
        <v>5.6999998092651369E-2</v>
      </c>
      <c r="M823" s="15">
        <f t="shared" si="87"/>
        <v>4.5999999046325686E-2</v>
      </c>
      <c r="N823" s="15">
        <f t="shared" si="88"/>
        <v>0</v>
      </c>
      <c r="O823" s="15">
        <f t="shared" si="92"/>
        <v>4.5999999046325686E-2</v>
      </c>
      <c r="P823" s="15">
        <v>0</v>
      </c>
    </row>
    <row r="824" spans="1:16" ht="15" x14ac:dyDescent="0.25">
      <c r="A824" s="12" t="s">
        <v>39</v>
      </c>
      <c r="B824" s="12">
        <v>233</v>
      </c>
      <c r="C824" s="12">
        <v>1937</v>
      </c>
      <c r="D824" s="12">
        <v>0</v>
      </c>
      <c r="E824" s="12">
        <v>0</v>
      </c>
      <c r="F824" s="15">
        <v>6.5000000000000002E-2</v>
      </c>
      <c r="G824" s="15">
        <v>5.0999999046325684E-2</v>
      </c>
      <c r="H824" s="15">
        <v>0</v>
      </c>
      <c r="I824" s="15">
        <v>0</v>
      </c>
      <c r="L824" s="15">
        <f t="shared" si="86"/>
        <v>6.5000000000000002E-2</v>
      </c>
      <c r="M824" s="15">
        <f t="shared" si="87"/>
        <v>5.0999999046325684E-2</v>
      </c>
      <c r="N824" s="15">
        <f t="shared" si="88"/>
        <v>0</v>
      </c>
      <c r="O824" s="15">
        <f t="shared" si="92"/>
        <v>5.0999999046325684E-2</v>
      </c>
      <c r="P824" s="15">
        <v>0</v>
      </c>
    </row>
    <row r="825" spans="1:16" ht="15" x14ac:dyDescent="0.25">
      <c r="A825" s="12" t="s">
        <v>39</v>
      </c>
      <c r="B825" s="12">
        <v>233</v>
      </c>
      <c r="C825" s="12">
        <v>1938</v>
      </c>
      <c r="D825" s="12">
        <v>0</v>
      </c>
      <c r="E825" s="12">
        <v>0</v>
      </c>
      <c r="F825" s="15">
        <v>5.4000000953674319E-2</v>
      </c>
      <c r="G825" s="15">
        <v>4.9000000953674315E-2</v>
      </c>
      <c r="H825" s="15">
        <v>0</v>
      </c>
      <c r="I825" s="15">
        <v>0</v>
      </c>
      <c r="L825" s="15">
        <f t="shared" si="86"/>
        <v>5.4000000953674319E-2</v>
      </c>
      <c r="M825" s="15">
        <f t="shared" si="87"/>
        <v>4.9000000953674315E-2</v>
      </c>
      <c r="N825" s="15">
        <f t="shared" si="88"/>
        <v>0</v>
      </c>
      <c r="O825" s="15">
        <f t="shared" si="92"/>
        <v>4.9000000953674315E-2</v>
      </c>
      <c r="P825" s="15">
        <v>0</v>
      </c>
    </row>
    <row r="826" spans="1:16" ht="15" x14ac:dyDescent="0.25">
      <c r="A826" s="12" t="s">
        <v>39</v>
      </c>
      <c r="B826" s="12">
        <v>233</v>
      </c>
      <c r="C826" s="12">
        <v>1939</v>
      </c>
      <c r="D826" s="12">
        <v>0</v>
      </c>
      <c r="E826" s="12">
        <v>0</v>
      </c>
      <c r="F826" s="15">
        <v>5.4000000953674319E-2</v>
      </c>
      <c r="G826" s="15">
        <v>4.5999999046325686E-2</v>
      </c>
      <c r="H826" s="15">
        <v>0</v>
      </c>
      <c r="I826" s="15">
        <v>0</v>
      </c>
      <c r="L826" s="15">
        <f t="shared" si="86"/>
        <v>5.4000000953674319E-2</v>
      </c>
      <c r="M826" s="15">
        <f t="shared" si="87"/>
        <v>4.5999999046325686E-2</v>
      </c>
      <c r="N826" s="15">
        <f t="shared" si="88"/>
        <v>0</v>
      </c>
      <c r="O826" s="15">
        <f t="shared" si="92"/>
        <v>4.5999999046325686E-2</v>
      </c>
      <c r="P826" s="15">
        <v>0</v>
      </c>
    </row>
    <row r="827" spans="1:16" ht="15" x14ac:dyDescent="0.25">
      <c r="A827" s="12" t="s">
        <v>39</v>
      </c>
      <c r="B827" s="12">
        <v>233</v>
      </c>
      <c r="C827" s="12">
        <v>1940</v>
      </c>
      <c r="D827" s="12">
        <v>0</v>
      </c>
      <c r="E827" s="12">
        <v>0</v>
      </c>
      <c r="F827" s="15">
        <v>4.5999999046325686E-2</v>
      </c>
      <c r="G827" s="15">
        <v>6.0999999046325686E-2</v>
      </c>
      <c r="H827" s="15">
        <v>2.0000000298023225E-3</v>
      </c>
      <c r="I827" s="15">
        <v>5.8999999016523363E-2</v>
      </c>
      <c r="L827" s="15">
        <f t="shared" si="86"/>
        <v>4.5999999046325686E-2</v>
      </c>
      <c r="M827" s="15">
        <f t="shared" si="87"/>
        <v>6.0999999046325686E-2</v>
      </c>
      <c r="N827" s="15">
        <f t="shared" si="88"/>
        <v>2.0000000298023225E-3</v>
      </c>
      <c r="O827" s="15">
        <f t="shared" si="89"/>
        <v>5.8999999016523363E-2</v>
      </c>
      <c r="P827" s="15">
        <v>0</v>
      </c>
    </row>
    <row r="828" spans="1:16" ht="15" x14ac:dyDescent="0.25">
      <c r="A828" s="12" t="s">
        <v>39</v>
      </c>
      <c r="B828" s="12">
        <v>233</v>
      </c>
      <c r="C828" s="12">
        <v>1941</v>
      </c>
      <c r="D828" s="12">
        <v>0</v>
      </c>
      <c r="E828" s="12">
        <v>0</v>
      </c>
      <c r="F828" s="15">
        <v>5.1999998092651364E-2</v>
      </c>
      <c r="G828" s="15">
        <v>5.1999998092651364E-2</v>
      </c>
      <c r="H828" s="15">
        <v>0</v>
      </c>
      <c r="I828" s="15">
        <v>0</v>
      </c>
      <c r="L828" s="15">
        <f t="shared" si="86"/>
        <v>5.1999998092651364E-2</v>
      </c>
      <c r="M828" s="15">
        <f t="shared" si="87"/>
        <v>5.1999998092651364E-2</v>
      </c>
      <c r="N828" s="15">
        <f t="shared" si="88"/>
        <v>0</v>
      </c>
      <c r="O828" s="15">
        <f t="shared" si="92"/>
        <v>5.1999998092651364E-2</v>
      </c>
      <c r="P828" s="15">
        <v>0</v>
      </c>
    </row>
    <row r="829" spans="1:16" ht="15" x14ac:dyDescent="0.25">
      <c r="A829" s="12" t="s">
        <v>39</v>
      </c>
      <c r="B829" s="12">
        <v>233</v>
      </c>
      <c r="C829" s="12">
        <v>1942</v>
      </c>
      <c r="D829" s="12">
        <v>0</v>
      </c>
      <c r="E829" s="12">
        <v>0</v>
      </c>
      <c r="F829" s="15">
        <v>4.4999999999999998E-2</v>
      </c>
      <c r="G829" s="15">
        <v>0.06</v>
      </c>
      <c r="H829" s="15">
        <v>0</v>
      </c>
      <c r="I829" s="15">
        <v>0</v>
      </c>
      <c r="L829" s="15">
        <f t="shared" si="86"/>
        <v>4.4999999999999998E-2</v>
      </c>
      <c r="M829" s="15">
        <f t="shared" si="87"/>
        <v>0.06</v>
      </c>
      <c r="N829" s="15">
        <f t="shared" si="88"/>
        <v>0</v>
      </c>
      <c r="O829" s="15">
        <f t="shared" si="92"/>
        <v>0.06</v>
      </c>
      <c r="P829" s="15">
        <v>0</v>
      </c>
    </row>
    <row r="830" spans="1:16" ht="15" x14ac:dyDescent="0.25">
      <c r="A830" s="12" t="s">
        <v>39</v>
      </c>
      <c r="B830" s="12">
        <v>233</v>
      </c>
      <c r="C830" s="12">
        <v>1943</v>
      </c>
      <c r="D830" s="12">
        <v>0</v>
      </c>
      <c r="E830" s="12">
        <v>0</v>
      </c>
      <c r="F830" s="15">
        <v>4.4999999999999998E-2</v>
      </c>
      <c r="G830" s="15">
        <v>5.1999998092651364E-2</v>
      </c>
      <c r="H830" s="15">
        <v>0</v>
      </c>
      <c r="I830" s="15">
        <v>0</v>
      </c>
      <c r="L830" s="15">
        <f t="shared" si="86"/>
        <v>4.4999999999999998E-2</v>
      </c>
      <c r="M830" s="15">
        <f t="shared" si="87"/>
        <v>5.1999998092651364E-2</v>
      </c>
      <c r="N830" s="15">
        <f t="shared" si="88"/>
        <v>0</v>
      </c>
      <c r="O830" s="15">
        <f t="shared" si="92"/>
        <v>5.1999998092651364E-2</v>
      </c>
      <c r="P830" s="15">
        <v>0</v>
      </c>
    </row>
    <row r="831" spans="1:16" ht="15" x14ac:dyDescent="0.25">
      <c r="A831" s="12" t="s">
        <v>39</v>
      </c>
      <c r="B831" s="12">
        <v>233</v>
      </c>
      <c r="C831" s="12">
        <v>1944</v>
      </c>
      <c r="D831" s="12">
        <v>0</v>
      </c>
      <c r="E831" s="12">
        <v>0</v>
      </c>
      <c r="F831" s="15">
        <v>4.300000190734863E-2</v>
      </c>
      <c r="G831" s="15">
        <v>4.4999999999999998E-2</v>
      </c>
      <c r="H831" s="15">
        <v>0</v>
      </c>
      <c r="I831" s="15">
        <v>0</v>
      </c>
      <c r="L831" s="15">
        <f t="shared" si="86"/>
        <v>4.300000190734863E-2</v>
      </c>
      <c r="M831" s="15">
        <f t="shared" si="87"/>
        <v>4.4999999999999998E-2</v>
      </c>
      <c r="N831" s="15">
        <f t="shared" si="88"/>
        <v>0</v>
      </c>
      <c r="O831" s="15">
        <f t="shared" si="92"/>
        <v>4.4999999999999998E-2</v>
      </c>
      <c r="P831" s="15">
        <v>0</v>
      </c>
    </row>
    <row r="832" spans="1:16" ht="15" x14ac:dyDescent="0.25">
      <c r="A832" s="12" t="s">
        <v>39</v>
      </c>
      <c r="B832" s="12">
        <v>233</v>
      </c>
      <c r="C832" s="12">
        <v>1945</v>
      </c>
      <c r="D832" s="12">
        <v>0</v>
      </c>
      <c r="E832" s="12">
        <v>0</v>
      </c>
      <c r="F832" s="15">
        <v>4.5999999046325686E-2</v>
      </c>
      <c r="G832" s="15">
        <v>4.4999999999999998E-2</v>
      </c>
      <c r="H832" s="15">
        <v>3.0000001192092896E-3</v>
      </c>
      <c r="I832" s="15">
        <v>4.1999999880790707E-2</v>
      </c>
      <c r="L832" s="15">
        <f t="shared" si="86"/>
        <v>4.5999999046325686E-2</v>
      </c>
      <c r="M832" s="15">
        <f t="shared" si="87"/>
        <v>4.4999999999999998E-2</v>
      </c>
      <c r="N832" s="15">
        <f t="shared" si="88"/>
        <v>3.0000001192092896E-3</v>
      </c>
      <c r="O832" s="15">
        <f t="shared" si="89"/>
        <v>4.1999999880790707E-2</v>
      </c>
      <c r="P832" s="15">
        <v>0</v>
      </c>
    </row>
    <row r="833" spans="1:16" ht="15" x14ac:dyDescent="0.25">
      <c r="A833" s="12" t="s">
        <v>39</v>
      </c>
      <c r="B833" s="12">
        <v>233</v>
      </c>
      <c r="C833" s="12">
        <v>1946</v>
      </c>
      <c r="D833" s="12">
        <v>0</v>
      </c>
      <c r="E833" s="12">
        <v>0</v>
      </c>
      <c r="F833" s="15">
        <v>4.6999998092651367E-2</v>
      </c>
      <c r="G833" s="15">
        <v>5.1999998092651364E-2</v>
      </c>
      <c r="H833" s="15">
        <v>3.0000001192092896E-3</v>
      </c>
      <c r="I833" s="15">
        <v>4.899999797344208E-2</v>
      </c>
      <c r="L833" s="15">
        <f t="shared" si="86"/>
        <v>4.6999998092651367E-2</v>
      </c>
      <c r="M833" s="15">
        <f t="shared" si="87"/>
        <v>5.1999998092651364E-2</v>
      </c>
      <c r="N833" s="15">
        <f t="shared" si="88"/>
        <v>3.0000001192092896E-3</v>
      </c>
      <c r="O833" s="15">
        <f t="shared" si="89"/>
        <v>4.899999797344208E-2</v>
      </c>
      <c r="P833" s="15">
        <v>0</v>
      </c>
    </row>
    <row r="834" spans="1:16" ht="15" x14ac:dyDescent="0.25">
      <c r="A834" s="12" t="s">
        <v>39</v>
      </c>
      <c r="B834" s="12">
        <v>233</v>
      </c>
      <c r="C834" s="12">
        <v>1947</v>
      </c>
      <c r="D834" s="12">
        <v>0</v>
      </c>
      <c r="E834" s="12">
        <v>0</v>
      </c>
      <c r="F834" s="15">
        <v>0.06</v>
      </c>
      <c r="G834" s="15">
        <v>5.8000001907348636E-2</v>
      </c>
      <c r="H834" s="15">
        <v>4.0000000596046451E-3</v>
      </c>
      <c r="I834" s="15">
        <v>5.4000001847743985E-2</v>
      </c>
      <c r="L834" s="15">
        <f t="shared" si="86"/>
        <v>0.06</v>
      </c>
      <c r="M834" s="15">
        <f t="shared" si="87"/>
        <v>5.8000001907348636E-2</v>
      </c>
      <c r="N834" s="15">
        <f t="shared" si="88"/>
        <v>4.0000000596046451E-3</v>
      </c>
      <c r="O834" s="15">
        <f t="shared" si="89"/>
        <v>5.4000001847743985E-2</v>
      </c>
      <c r="P834" s="15">
        <v>0</v>
      </c>
    </row>
    <row r="835" spans="1:16" ht="15" x14ac:dyDescent="0.25">
      <c r="A835" s="12" t="s">
        <v>39</v>
      </c>
      <c r="B835" s="12">
        <v>233</v>
      </c>
      <c r="C835" s="12">
        <v>1948</v>
      </c>
      <c r="D835" s="12">
        <v>0</v>
      </c>
      <c r="E835" s="12">
        <v>0</v>
      </c>
      <c r="F835" s="15">
        <v>5.4000000953674319E-2</v>
      </c>
      <c r="G835" s="15">
        <v>5.5E-2</v>
      </c>
      <c r="H835" s="15">
        <v>4.0000000596046451E-3</v>
      </c>
      <c r="I835" s="15">
        <v>5.0999999940395356E-2</v>
      </c>
      <c r="L835" s="15">
        <f t="shared" si="86"/>
        <v>5.4000000953674319E-2</v>
      </c>
      <c r="M835" s="15">
        <f t="shared" si="87"/>
        <v>5.5E-2</v>
      </c>
      <c r="N835" s="15">
        <f t="shared" si="88"/>
        <v>4.0000000596046451E-3</v>
      </c>
      <c r="O835" s="15">
        <f t="shared" si="89"/>
        <v>5.0999999940395356E-2</v>
      </c>
      <c r="P835" s="15">
        <v>0</v>
      </c>
    </row>
    <row r="836" spans="1:16" ht="15" x14ac:dyDescent="0.25">
      <c r="A836" s="12" t="s">
        <v>39</v>
      </c>
      <c r="B836" s="12">
        <v>233</v>
      </c>
      <c r="C836" s="12">
        <v>1949</v>
      </c>
      <c r="D836" s="12">
        <v>0</v>
      </c>
      <c r="E836" s="12">
        <v>0</v>
      </c>
      <c r="F836" s="15">
        <v>5.5E-2</v>
      </c>
      <c r="G836" s="15">
        <v>0.05</v>
      </c>
      <c r="H836" s="15">
        <v>4.0000000596046451E-3</v>
      </c>
      <c r="I836" s="15">
        <v>4.5999999940395359E-2</v>
      </c>
      <c r="L836" s="15">
        <f t="shared" si="86"/>
        <v>5.5E-2</v>
      </c>
      <c r="M836" s="15">
        <f t="shared" si="87"/>
        <v>0.05</v>
      </c>
      <c r="N836" s="15">
        <f t="shared" si="88"/>
        <v>4.0000000596046451E-3</v>
      </c>
      <c r="O836" s="15">
        <f t="shared" si="89"/>
        <v>4.5999999940395359E-2</v>
      </c>
      <c r="P836" s="15">
        <v>0</v>
      </c>
    </row>
    <row r="837" spans="1:16" ht="15" x14ac:dyDescent="0.25">
      <c r="A837" s="12" t="s">
        <v>39</v>
      </c>
      <c r="B837" s="12">
        <v>233</v>
      </c>
      <c r="C837" s="12">
        <v>1950</v>
      </c>
      <c r="D837" s="12">
        <v>0</v>
      </c>
      <c r="E837" s="12">
        <v>0</v>
      </c>
      <c r="F837" s="15">
        <v>6.5000000000000002E-2</v>
      </c>
      <c r="G837" s="15">
        <v>5.5999999046325681E-2</v>
      </c>
      <c r="H837" s="15">
        <v>2.0000000298023225E-3</v>
      </c>
      <c r="I837" s="15">
        <v>5.3999999016523359E-2</v>
      </c>
      <c r="L837" s="15">
        <f t="shared" si="86"/>
        <v>6.5000000000000002E-2</v>
      </c>
      <c r="M837" s="15">
        <f t="shared" si="87"/>
        <v>5.5999999046325681E-2</v>
      </c>
      <c r="N837" s="15">
        <f t="shared" si="88"/>
        <v>2.0000000298023225E-3</v>
      </c>
      <c r="O837" s="15">
        <f t="shared" si="89"/>
        <v>5.3999999016523359E-2</v>
      </c>
      <c r="P837" s="15">
        <v>0</v>
      </c>
    </row>
    <row r="838" spans="1:16" ht="15" x14ac:dyDescent="0.25">
      <c r="A838" s="12" t="s">
        <v>39</v>
      </c>
      <c r="B838" s="12">
        <v>233</v>
      </c>
      <c r="C838" s="12">
        <v>1951</v>
      </c>
      <c r="D838" s="12">
        <v>0</v>
      </c>
      <c r="E838" s="12">
        <v>0</v>
      </c>
      <c r="F838" s="15">
        <v>7.3000001907348636E-2</v>
      </c>
      <c r="G838" s="15">
        <v>5.1999998092651364E-2</v>
      </c>
      <c r="H838" s="15">
        <v>2.0000000298023225E-3</v>
      </c>
      <c r="I838" s="15">
        <v>4.9999998062849042E-2</v>
      </c>
      <c r="L838" s="15">
        <f t="shared" si="86"/>
        <v>7.3000001907348636E-2</v>
      </c>
      <c r="M838" s="15">
        <f t="shared" si="87"/>
        <v>5.1999998092651364E-2</v>
      </c>
      <c r="N838" s="15">
        <f t="shared" si="88"/>
        <v>2.0000000298023225E-3</v>
      </c>
      <c r="O838" s="15">
        <f t="shared" si="89"/>
        <v>4.9999998062849042E-2</v>
      </c>
      <c r="P838" s="15">
        <v>0</v>
      </c>
    </row>
    <row r="839" spans="1:16" ht="15" x14ac:dyDescent="0.25">
      <c r="A839" s="12" t="s">
        <v>39</v>
      </c>
      <c r="B839" s="12">
        <v>233</v>
      </c>
      <c r="C839" s="12">
        <v>1952</v>
      </c>
      <c r="D839" s="12">
        <v>0</v>
      </c>
      <c r="E839" s="12">
        <v>0</v>
      </c>
      <c r="F839" s="15">
        <v>7.1999998092651368E-2</v>
      </c>
      <c r="G839" s="15">
        <v>5.5999999046325681E-2</v>
      </c>
      <c r="H839" s="15">
        <v>2.0000000298023225E-3</v>
      </c>
      <c r="I839" s="15">
        <v>5.3999999016523359E-2</v>
      </c>
      <c r="L839" s="15">
        <f t="shared" si="86"/>
        <v>7.1999998092651368E-2</v>
      </c>
      <c r="M839" s="15">
        <f t="shared" si="87"/>
        <v>5.5999999046325681E-2</v>
      </c>
      <c r="N839" s="15">
        <f t="shared" si="88"/>
        <v>2.0000000298023225E-3</v>
      </c>
      <c r="O839" s="15">
        <f t="shared" si="89"/>
        <v>5.3999999016523359E-2</v>
      </c>
      <c r="P839" s="15">
        <v>0</v>
      </c>
    </row>
    <row r="840" spans="1:16" ht="15" x14ac:dyDescent="0.25">
      <c r="A840" s="12" t="s">
        <v>39</v>
      </c>
      <c r="B840" s="12">
        <v>233</v>
      </c>
      <c r="C840" s="12">
        <v>1953</v>
      </c>
      <c r="D840" s="12">
        <v>0</v>
      </c>
      <c r="E840" s="12">
        <v>0</v>
      </c>
      <c r="F840" s="15">
        <v>7.6999998092651373E-2</v>
      </c>
      <c r="G840" s="15">
        <v>6.4000000953674321E-2</v>
      </c>
      <c r="H840" s="15">
        <v>3.0000001192092896E-3</v>
      </c>
      <c r="I840" s="15">
        <v>6.1000000834465024E-2</v>
      </c>
      <c r="L840" s="15">
        <f t="shared" si="86"/>
        <v>7.6999998092651373E-2</v>
      </c>
      <c r="M840" s="15">
        <f t="shared" si="87"/>
        <v>6.4000000953674321E-2</v>
      </c>
      <c r="N840" s="15">
        <f t="shared" si="88"/>
        <v>3.0000001192092896E-3</v>
      </c>
      <c r="O840" s="15">
        <f t="shared" si="89"/>
        <v>6.1000000834465024E-2</v>
      </c>
      <c r="P840" s="15">
        <v>0</v>
      </c>
    </row>
    <row r="841" spans="1:16" ht="15" x14ac:dyDescent="0.25">
      <c r="A841" s="12" t="s">
        <v>39</v>
      </c>
      <c r="B841" s="12">
        <v>233</v>
      </c>
      <c r="C841" s="12">
        <v>1954</v>
      </c>
      <c r="D841" s="12">
        <v>0</v>
      </c>
      <c r="E841" s="12">
        <v>0</v>
      </c>
      <c r="F841" s="15">
        <v>0.08</v>
      </c>
      <c r="G841" s="15">
        <v>6.6999998092651364E-2</v>
      </c>
      <c r="H841" s="15">
        <v>1.0000000149011613E-3</v>
      </c>
      <c r="I841" s="15">
        <v>6.5999998077750199E-2</v>
      </c>
      <c r="L841" s="15">
        <f t="shared" si="86"/>
        <v>0.08</v>
      </c>
      <c r="M841" s="15">
        <f t="shared" si="87"/>
        <v>6.6999998092651364E-2</v>
      </c>
      <c r="N841" s="15">
        <f t="shared" si="88"/>
        <v>1.0000000149011613E-3</v>
      </c>
      <c r="O841" s="15">
        <f t="shared" si="89"/>
        <v>6.5999998077750199E-2</v>
      </c>
      <c r="P841" s="15">
        <v>0</v>
      </c>
    </row>
    <row r="842" spans="1:16" ht="15" x14ac:dyDescent="0.25">
      <c r="A842" s="12" t="s">
        <v>39</v>
      </c>
      <c r="B842" s="12">
        <v>233</v>
      </c>
      <c r="C842" s="12">
        <v>1955</v>
      </c>
      <c r="D842" s="12">
        <v>0</v>
      </c>
      <c r="E842" s="12">
        <v>0</v>
      </c>
      <c r="F842" s="15">
        <v>0.10699999809265137</v>
      </c>
      <c r="G842" s="15">
        <v>0.1</v>
      </c>
      <c r="H842" s="15">
        <v>3.0000001192092896E-3</v>
      </c>
      <c r="I842" s="15">
        <v>9.6999999880790708E-2</v>
      </c>
      <c r="L842" s="15">
        <f t="shared" si="86"/>
        <v>0.10699999809265137</v>
      </c>
      <c r="M842" s="15">
        <f t="shared" si="87"/>
        <v>0.1</v>
      </c>
      <c r="N842" s="15">
        <f t="shared" si="88"/>
        <v>3.0000001192092896E-3</v>
      </c>
      <c r="O842" s="15">
        <f t="shared" si="89"/>
        <v>9.6999999880790708E-2</v>
      </c>
      <c r="P842" s="15">
        <v>0</v>
      </c>
    </row>
    <row r="843" spans="1:16" ht="15" x14ac:dyDescent="0.25">
      <c r="A843" s="12" t="s">
        <v>39</v>
      </c>
      <c r="B843" s="12">
        <v>233</v>
      </c>
      <c r="C843" s="12">
        <v>1956</v>
      </c>
      <c r="D843" s="12">
        <v>0</v>
      </c>
      <c r="E843" s="12">
        <v>0</v>
      </c>
      <c r="F843" s="15">
        <v>7.4999999999999997E-2</v>
      </c>
      <c r="G843" s="15">
        <v>7.6999998092651373E-2</v>
      </c>
      <c r="H843" s="15">
        <v>3.0000001192092896E-3</v>
      </c>
      <c r="I843" s="15">
        <v>7.3999997973442075E-2</v>
      </c>
      <c r="L843" s="15">
        <f t="shared" si="86"/>
        <v>7.4999999999999997E-2</v>
      </c>
      <c r="M843" s="15">
        <f t="shared" si="87"/>
        <v>7.6999998092651373E-2</v>
      </c>
      <c r="N843" s="15">
        <f t="shared" si="88"/>
        <v>3.0000001192092896E-3</v>
      </c>
      <c r="O843" s="15">
        <f t="shared" si="89"/>
        <v>7.3999997973442075E-2</v>
      </c>
      <c r="P843" s="15">
        <v>0</v>
      </c>
    </row>
    <row r="844" spans="1:16" ht="15" x14ac:dyDescent="0.25">
      <c r="A844" s="12" t="s">
        <v>39</v>
      </c>
      <c r="B844" s="12">
        <v>233</v>
      </c>
      <c r="C844" s="12">
        <v>1957</v>
      </c>
      <c r="D844" s="12">
        <v>0</v>
      </c>
      <c r="E844" s="12">
        <v>0</v>
      </c>
      <c r="F844" s="15">
        <v>7.3000001907348636E-2</v>
      </c>
      <c r="G844" s="15">
        <v>5.9000000953674317E-2</v>
      </c>
      <c r="H844" s="15">
        <v>2.0000000298023225E-3</v>
      </c>
      <c r="I844" s="15">
        <v>5.7000000923871995E-2</v>
      </c>
      <c r="L844" s="15">
        <f t="shared" si="86"/>
        <v>7.3000001907348636E-2</v>
      </c>
      <c r="M844" s="15">
        <f t="shared" si="87"/>
        <v>5.9000000953674317E-2</v>
      </c>
      <c r="N844" s="15">
        <f t="shared" si="88"/>
        <v>2.0000000298023225E-3</v>
      </c>
      <c r="O844" s="15">
        <f t="shared" si="89"/>
        <v>5.7000000923871995E-2</v>
      </c>
      <c r="P844" s="15">
        <v>0</v>
      </c>
    </row>
    <row r="845" spans="1:16" ht="15" x14ac:dyDescent="0.25">
      <c r="A845" s="12" t="s">
        <v>39</v>
      </c>
      <c r="B845" s="12">
        <v>233</v>
      </c>
      <c r="C845" s="12">
        <v>1958</v>
      </c>
      <c r="D845" s="12">
        <v>0</v>
      </c>
      <c r="E845" s="12">
        <v>0</v>
      </c>
      <c r="F845" s="15">
        <v>7.8000001907348626E-2</v>
      </c>
      <c r="G845" s="15">
        <v>6.0999999046325686E-2</v>
      </c>
      <c r="H845" s="15">
        <v>2.0000000298023225E-3</v>
      </c>
      <c r="I845" s="15">
        <v>5.8999999016523363E-2</v>
      </c>
      <c r="L845" s="15">
        <f t="shared" si="86"/>
        <v>7.8000001907348626E-2</v>
      </c>
      <c r="M845" s="15">
        <f t="shared" si="87"/>
        <v>6.0999999046325686E-2</v>
      </c>
      <c r="N845" s="15">
        <f t="shared" si="88"/>
        <v>2.0000000298023225E-3</v>
      </c>
      <c r="O845" s="15">
        <f t="shared" si="89"/>
        <v>5.8999999016523363E-2</v>
      </c>
      <c r="P845" s="15">
        <v>0</v>
      </c>
    </row>
    <row r="846" spans="1:16" ht="15" x14ac:dyDescent="0.25">
      <c r="A846" s="12" t="s">
        <v>39</v>
      </c>
      <c r="B846" s="12">
        <v>233</v>
      </c>
      <c r="C846" s="12">
        <v>1959</v>
      </c>
      <c r="D846" s="12">
        <v>0</v>
      </c>
      <c r="E846" s="12">
        <v>0</v>
      </c>
      <c r="F846" s="15">
        <v>0.08</v>
      </c>
      <c r="G846" s="15">
        <v>0.06</v>
      </c>
      <c r="H846" s="15">
        <v>3.0000001192092896E-3</v>
      </c>
      <c r="I846" s="15">
        <v>5.6999999880790714E-2</v>
      </c>
      <c r="L846" s="15">
        <f t="shared" si="86"/>
        <v>0.08</v>
      </c>
      <c r="M846" s="15">
        <f t="shared" si="87"/>
        <v>0.06</v>
      </c>
      <c r="N846" s="15">
        <f t="shared" si="88"/>
        <v>3.0000001192092896E-3</v>
      </c>
      <c r="O846" s="15">
        <f t="shared" si="89"/>
        <v>5.6999999880790714E-2</v>
      </c>
      <c r="P846" s="15">
        <v>0</v>
      </c>
    </row>
    <row r="847" spans="1:16" ht="15" x14ac:dyDescent="0.25">
      <c r="A847" s="12" t="s">
        <v>39</v>
      </c>
      <c r="B847" s="12">
        <v>233</v>
      </c>
      <c r="C847" s="12">
        <v>1960</v>
      </c>
      <c r="D847" s="12">
        <v>0</v>
      </c>
      <c r="E847" s="12">
        <v>0</v>
      </c>
      <c r="F847" s="15">
        <v>7.9000000953674321E-2</v>
      </c>
      <c r="G847" s="15">
        <v>6.6999998092651364E-2</v>
      </c>
      <c r="H847" s="15">
        <v>2.0000000298023225E-3</v>
      </c>
      <c r="I847" s="15">
        <v>6.4999998062849049E-2</v>
      </c>
      <c r="L847" s="15">
        <f t="shared" si="86"/>
        <v>7.9000000953674321E-2</v>
      </c>
      <c r="M847" s="15">
        <f t="shared" si="87"/>
        <v>6.6999998092651364E-2</v>
      </c>
      <c r="N847" s="15">
        <f t="shared" si="88"/>
        <v>2.0000000298023225E-3</v>
      </c>
      <c r="O847" s="15">
        <f t="shared" si="89"/>
        <v>6.4999998062849049E-2</v>
      </c>
      <c r="P847" s="15">
        <v>0</v>
      </c>
    </row>
    <row r="848" spans="1:16" ht="15" x14ac:dyDescent="0.25">
      <c r="A848" s="12" t="s">
        <v>39</v>
      </c>
      <c r="B848" s="12">
        <v>233</v>
      </c>
      <c r="C848" s="12">
        <v>1961</v>
      </c>
      <c r="D848" s="12">
        <v>0</v>
      </c>
      <c r="E848" s="12">
        <v>0</v>
      </c>
      <c r="F848" s="15">
        <v>7.0999999046325687E-2</v>
      </c>
      <c r="G848" s="15">
        <v>8.600000381469726E-2</v>
      </c>
      <c r="H848" s="15">
        <v>2.0000000298023225E-3</v>
      </c>
      <c r="I848" s="15">
        <v>8.4000003784894944E-2</v>
      </c>
      <c r="L848" s="15">
        <f t="shared" si="86"/>
        <v>7.0999999046325687E-2</v>
      </c>
      <c r="M848" s="15">
        <f t="shared" si="87"/>
        <v>8.600000381469726E-2</v>
      </c>
      <c r="N848" s="15">
        <f t="shared" si="88"/>
        <v>2.0000000298023225E-3</v>
      </c>
      <c r="O848" s="15">
        <f t="shared" si="89"/>
        <v>8.4000003784894944E-2</v>
      </c>
      <c r="P848" s="15">
        <v>0</v>
      </c>
    </row>
    <row r="849" spans="1:16" ht="15" x14ac:dyDescent="0.25">
      <c r="A849" s="12" t="s">
        <v>39</v>
      </c>
      <c r="B849" s="12">
        <v>233</v>
      </c>
      <c r="C849" s="12">
        <v>1962</v>
      </c>
      <c r="D849" s="12">
        <v>0</v>
      </c>
      <c r="E849" s="12">
        <v>0</v>
      </c>
      <c r="F849" s="15">
        <v>6.1999998092651366E-2</v>
      </c>
      <c r="G849" s="15">
        <v>7.8000001907348626E-2</v>
      </c>
      <c r="H849" s="15">
        <v>3.0000001192092896E-3</v>
      </c>
      <c r="I849" s="15">
        <v>7.5000001788139342E-2</v>
      </c>
      <c r="L849" s="15">
        <f t="shared" si="86"/>
        <v>6.1999998092651366E-2</v>
      </c>
      <c r="M849" s="15">
        <f t="shared" si="87"/>
        <v>7.8000001907348626E-2</v>
      </c>
      <c r="N849" s="15">
        <f t="shared" si="88"/>
        <v>3.0000001192092896E-3</v>
      </c>
      <c r="O849" s="15">
        <f t="shared" si="89"/>
        <v>7.5000001788139342E-2</v>
      </c>
      <c r="P849" s="15">
        <v>0</v>
      </c>
    </row>
    <row r="850" spans="1:16" ht="15" x14ac:dyDescent="0.25">
      <c r="A850" s="12" t="s">
        <v>39</v>
      </c>
      <c r="B850" s="12">
        <v>233</v>
      </c>
      <c r="C850" s="12">
        <v>1963</v>
      </c>
      <c r="D850" s="12">
        <v>0</v>
      </c>
      <c r="E850" s="12">
        <v>0</v>
      </c>
      <c r="F850" s="15">
        <v>6.9000000953674312E-2</v>
      </c>
      <c r="G850" s="15">
        <v>8.600000381469726E-2</v>
      </c>
      <c r="H850" s="15">
        <v>6.9999998807907101E-3</v>
      </c>
      <c r="I850" s="15">
        <v>7.9000003933906549E-2</v>
      </c>
      <c r="L850" s="15">
        <f t="shared" si="86"/>
        <v>6.9000000953674312E-2</v>
      </c>
      <c r="M850" s="15">
        <f t="shared" si="87"/>
        <v>8.600000381469726E-2</v>
      </c>
      <c r="N850" s="15">
        <f t="shared" si="88"/>
        <v>6.9999998807907101E-3</v>
      </c>
      <c r="O850" s="15">
        <f t="shared" si="89"/>
        <v>7.9000003933906549E-2</v>
      </c>
      <c r="P850" s="15">
        <v>0</v>
      </c>
    </row>
    <row r="851" spans="1:16" ht="15" x14ac:dyDescent="0.25">
      <c r="A851" s="12" t="s">
        <v>39</v>
      </c>
      <c r="B851" s="12">
        <v>233</v>
      </c>
      <c r="C851" s="12">
        <v>1964</v>
      </c>
      <c r="D851" s="12">
        <v>0</v>
      </c>
      <c r="E851" s="12">
        <v>0</v>
      </c>
      <c r="F851" s="15">
        <v>7.0000000000000007E-2</v>
      </c>
      <c r="G851" s="15">
        <v>8.1000003814697269E-2</v>
      </c>
      <c r="H851" s="15">
        <v>5.0000000000000001E-3</v>
      </c>
      <c r="I851" s="15">
        <v>7.6000003814697265E-2</v>
      </c>
      <c r="L851" s="15">
        <f t="shared" si="86"/>
        <v>7.0000000000000007E-2</v>
      </c>
      <c r="M851" s="15">
        <f t="shared" si="87"/>
        <v>8.1000003814697269E-2</v>
      </c>
      <c r="N851" s="15">
        <f t="shared" si="88"/>
        <v>5.0000000000000001E-3</v>
      </c>
      <c r="O851" s="15">
        <f t="shared" si="89"/>
        <v>7.6000003814697265E-2</v>
      </c>
      <c r="P851" s="15">
        <v>0</v>
      </c>
    </row>
    <row r="852" spans="1:16" ht="15" x14ac:dyDescent="0.25">
      <c r="A852" s="12" t="s">
        <v>39</v>
      </c>
      <c r="B852" s="12">
        <v>233</v>
      </c>
      <c r="C852" s="12">
        <v>1965</v>
      </c>
      <c r="D852" s="12">
        <v>0</v>
      </c>
      <c r="E852" s="12">
        <v>0</v>
      </c>
      <c r="F852" s="15">
        <v>6.4000000953674321E-2</v>
      </c>
      <c r="G852" s="15">
        <v>7.0000000000000007E-2</v>
      </c>
      <c r="H852" s="15">
        <v>3.0000001192092896E-3</v>
      </c>
      <c r="I852" s="15">
        <v>6.6999999880790709E-2</v>
      </c>
      <c r="L852" s="15">
        <f t="shared" si="86"/>
        <v>6.4000000953674321E-2</v>
      </c>
      <c r="M852" s="15">
        <f t="shared" si="87"/>
        <v>7.0000000000000007E-2</v>
      </c>
      <c r="N852" s="15">
        <f t="shared" si="88"/>
        <v>3.0000001192092896E-3</v>
      </c>
      <c r="O852" s="15">
        <f t="shared" si="89"/>
        <v>6.6999999880790709E-2</v>
      </c>
      <c r="P852" s="15">
        <v>0</v>
      </c>
    </row>
    <row r="853" spans="1:16" ht="15" x14ac:dyDescent="0.25">
      <c r="A853" s="12" t="s">
        <v>39</v>
      </c>
      <c r="B853" s="12">
        <v>233</v>
      </c>
      <c r="C853" s="12">
        <v>1966</v>
      </c>
      <c r="D853" s="12">
        <v>0</v>
      </c>
      <c r="E853" s="12">
        <v>0</v>
      </c>
      <c r="F853" s="15">
        <v>8.1000003814697269E-2</v>
      </c>
      <c r="G853" s="15">
        <v>0.08</v>
      </c>
      <c r="H853" s="15">
        <v>4.0000000596046451E-3</v>
      </c>
      <c r="I853" s="15">
        <v>7.5999999940395357E-2</v>
      </c>
      <c r="L853" s="15">
        <f t="shared" si="86"/>
        <v>8.1000003814697269E-2</v>
      </c>
      <c r="M853" s="15">
        <f t="shared" si="87"/>
        <v>0.08</v>
      </c>
      <c r="N853" s="15">
        <f t="shared" si="88"/>
        <v>4.0000000596046451E-3</v>
      </c>
      <c r="O853" s="15">
        <f t="shared" si="89"/>
        <v>7.5999999940395357E-2</v>
      </c>
      <c r="P853" s="15">
        <v>0</v>
      </c>
    </row>
    <row r="854" spans="1:16" ht="15" x14ac:dyDescent="0.25">
      <c r="A854" s="12" t="s">
        <v>39</v>
      </c>
      <c r="B854" s="12">
        <v>233</v>
      </c>
      <c r="C854" s="12">
        <v>1967</v>
      </c>
      <c r="D854" s="12">
        <v>0</v>
      </c>
      <c r="E854" s="12">
        <v>0</v>
      </c>
      <c r="F854" s="15">
        <v>0.08</v>
      </c>
      <c r="G854" s="15">
        <v>8.1999998092651363E-2</v>
      </c>
      <c r="H854" s="15">
        <v>4.0000000596046451E-3</v>
      </c>
      <c r="I854" s="15">
        <v>7.7999998033046719E-2</v>
      </c>
      <c r="L854" s="15">
        <f t="shared" si="86"/>
        <v>0.08</v>
      </c>
      <c r="M854" s="15">
        <f t="shared" si="87"/>
        <v>8.1999998092651363E-2</v>
      </c>
      <c r="N854" s="15">
        <f t="shared" si="88"/>
        <v>4.0000000596046451E-3</v>
      </c>
      <c r="O854" s="15">
        <f t="shared" si="89"/>
        <v>7.7999998033046719E-2</v>
      </c>
      <c r="P854" s="15">
        <v>0</v>
      </c>
    </row>
    <row r="855" spans="1:16" ht="15" x14ac:dyDescent="0.25">
      <c r="A855" s="12" t="s">
        <v>39</v>
      </c>
      <c r="B855" s="12">
        <v>233</v>
      </c>
      <c r="C855" s="12">
        <v>1968</v>
      </c>
      <c r="D855" s="12">
        <v>0</v>
      </c>
      <c r="E855" s="12">
        <v>0</v>
      </c>
      <c r="F855" s="15">
        <v>8.8999996185302729E-2</v>
      </c>
      <c r="G855" s="15">
        <v>8.8999996185302729E-2</v>
      </c>
      <c r="H855" s="15">
        <v>4.0000000596046451E-3</v>
      </c>
      <c r="I855" s="15">
        <v>8.4999996125698085E-2</v>
      </c>
      <c r="L855" s="15">
        <f t="shared" si="86"/>
        <v>8.8999996185302729E-2</v>
      </c>
      <c r="M855" s="15">
        <f t="shared" si="87"/>
        <v>8.8999996185302729E-2</v>
      </c>
      <c r="N855" s="15">
        <f t="shared" si="88"/>
        <v>4.0000000596046451E-3</v>
      </c>
      <c r="O855" s="15">
        <f t="shared" si="89"/>
        <v>8.4999996125698085E-2</v>
      </c>
      <c r="P855" s="15">
        <v>0</v>
      </c>
    </row>
    <row r="856" spans="1:16" ht="15" x14ac:dyDescent="0.25">
      <c r="A856" s="12" t="s">
        <v>39</v>
      </c>
      <c r="B856" s="12">
        <v>233</v>
      </c>
      <c r="C856" s="12">
        <v>1969</v>
      </c>
      <c r="D856" s="12">
        <v>0</v>
      </c>
      <c r="E856" s="12">
        <v>0</v>
      </c>
      <c r="F856" s="15">
        <v>8.6999998092651368E-2</v>
      </c>
      <c r="G856" s="15">
        <v>9.1999998092651372E-2</v>
      </c>
      <c r="H856" s="15">
        <v>4.0000000596046451E-3</v>
      </c>
      <c r="I856" s="15">
        <v>8.7999998033046728E-2</v>
      </c>
      <c r="L856" s="15">
        <f t="shared" ref="L856:L866" si="93">F856+$P856</f>
        <v>8.6999998092651368E-2</v>
      </c>
      <c r="M856" s="15">
        <f t="shared" ref="M856:M866" si="94">G856+$P856</f>
        <v>9.1999998092651372E-2</v>
      </c>
      <c r="N856" s="15">
        <f t="shared" ref="N856:N866" si="95">H856</f>
        <v>4.0000000596046451E-3</v>
      </c>
      <c r="O856" s="15">
        <f t="shared" ref="O856:O866" si="96">I856+$P856</f>
        <v>8.7999998033046728E-2</v>
      </c>
      <c r="P856" s="15">
        <v>0</v>
      </c>
    </row>
    <row r="857" spans="1:16" ht="15" x14ac:dyDescent="0.25">
      <c r="A857" s="12" t="s">
        <v>39</v>
      </c>
      <c r="B857" s="12">
        <v>233</v>
      </c>
      <c r="C857" s="12">
        <v>1970</v>
      </c>
      <c r="D857" s="12">
        <v>0</v>
      </c>
      <c r="E857" s="12">
        <v>0</v>
      </c>
      <c r="F857" s="15">
        <v>9.3000001907348639E-2</v>
      </c>
      <c r="G857" s="15">
        <v>0.1</v>
      </c>
      <c r="H857" s="15">
        <v>5.0000000000000001E-3</v>
      </c>
      <c r="I857" s="15">
        <v>9.5000000000000001E-2</v>
      </c>
      <c r="L857" s="15">
        <f t="shared" si="93"/>
        <v>9.3000001907348639E-2</v>
      </c>
      <c r="M857" s="15">
        <f t="shared" si="94"/>
        <v>0.1</v>
      </c>
      <c r="N857" s="15">
        <f t="shared" si="95"/>
        <v>5.0000000000000001E-3</v>
      </c>
      <c r="O857" s="15">
        <f t="shared" si="96"/>
        <v>9.5000000000000001E-2</v>
      </c>
      <c r="P857" s="15">
        <v>0</v>
      </c>
    </row>
    <row r="858" spans="1:16" ht="15" x14ac:dyDescent="0.25">
      <c r="A858" s="12" t="s">
        <v>39</v>
      </c>
      <c r="B858" s="12">
        <v>233</v>
      </c>
      <c r="C858" s="12">
        <v>1971</v>
      </c>
      <c r="D858" s="12">
        <v>0</v>
      </c>
      <c r="E858" s="12">
        <v>0</v>
      </c>
      <c r="F858" s="15">
        <v>9.3000001907348639E-2</v>
      </c>
      <c r="G858" s="15">
        <v>0.10300000190734863</v>
      </c>
      <c r="H858" s="15">
        <v>6.0000002384185793E-3</v>
      </c>
      <c r="I858" s="15">
        <v>9.7000001668930053E-2</v>
      </c>
      <c r="L858" s="15">
        <f t="shared" si="93"/>
        <v>9.3000001907348639E-2</v>
      </c>
      <c r="M858" s="15">
        <f t="shared" si="94"/>
        <v>0.10300000190734863</v>
      </c>
      <c r="N858" s="15">
        <f t="shared" si="95"/>
        <v>6.0000002384185793E-3</v>
      </c>
      <c r="O858" s="15">
        <f t="shared" si="96"/>
        <v>9.7000001668930053E-2</v>
      </c>
      <c r="P858" s="15">
        <v>0</v>
      </c>
    </row>
    <row r="859" spans="1:16" ht="15" x14ac:dyDescent="0.25">
      <c r="A859" s="12" t="s">
        <v>39</v>
      </c>
      <c r="B859" s="12">
        <v>233</v>
      </c>
      <c r="C859" s="12">
        <v>1972</v>
      </c>
      <c r="D859" s="12">
        <v>0</v>
      </c>
      <c r="E859" s="12">
        <v>0</v>
      </c>
      <c r="F859" s="15">
        <v>8.600000381469726E-2</v>
      </c>
      <c r="G859" s="15">
        <v>0.10300000190734863</v>
      </c>
      <c r="H859" s="15">
        <v>5.0000000000000001E-3</v>
      </c>
      <c r="I859" s="15">
        <v>9.800000190734863E-2</v>
      </c>
      <c r="L859" s="15">
        <f t="shared" si="93"/>
        <v>8.600000381469726E-2</v>
      </c>
      <c r="M859" s="15">
        <f t="shared" si="94"/>
        <v>0.10300000190734863</v>
      </c>
      <c r="N859" s="15">
        <f t="shared" si="95"/>
        <v>5.0000000000000001E-3</v>
      </c>
      <c r="O859" s="15">
        <f t="shared" si="96"/>
        <v>9.800000190734863E-2</v>
      </c>
      <c r="P859" s="15">
        <v>0</v>
      </c>
    </row>
    <row r="860" spans="1:16" ht="15" x14ac:dyDescent="0.25">
      <c r="A860" s="12" t="s">
        <v>39</v>
      </c>
      <c r="B860" s="12">
        <v>233</v>
      </c>
      <c r="C860" s="12">
        <v>1973</v>
      </c>
      <c r="D860" s="12">
        <v>0</v>
      </c>
      <c r="E860" s="12">
        <v>0</v>
      </c>
      <c r="F860" s="15">
        <v>8.3000001907348631E-2</v>
      </c>
      <c r="G860" s="15">
        <v>9.3999996185302734E-2</v>
      </c>
      <c r="H860" s="15">
        <v>6.0000002384185793E-3</v>
      </c>
      <c r="I860" s="15">
        <v>8.7999995946884152E-2</v>
      </c>
      <c r="L860" s="15">
        <f t="shared" si="93"/>
        <v>8.3000001907348631E-2</v>
      </c>
      <c r="M860" s="15">
        <f t="shared" si="94"/>
        <v>9.3999996185302734E-2</v>
      </c>
      <c r="N860" s="15">
        <f t="shared" si="95"/>
        <v>6.0000002384185793E-3</v>
      </c>
      <c r="O860" s="15">
        <f t="shared" si="96"/>
        <v>8.7999995946884152E-2</v>
      </c>
      <c r="P860" s="15">
        <v>0</v>
      </c>
    </row>
    <row r="861" spans="1:16" ht="15" x14ac:dyDescent="0.25">
      <c r="A861" s="12" t="s">
        <v>39</v>
      </c>
      <c r="B861" s="12">
        <v>233</v>
      </c>
      <c r="C861" s="12">
        <v>1974</v>
      </c>
      <c r="D861" s="12">
        <v>0</v>
      </c>
      <c r="E861" s="12">
        <v>0</v>
      </c>
      <c r="F861" s="15">
        <v>7.5999999046325678E-2</v>
      </c>
      <c r="G861" s="15">
        <v>8.8000001907348635E-2</v>
      </c>
      <c r="H861" s="15">
        <v>6.0000002384185793E-3</v>
      </c>
      <c r="I861" s="15">
        <v>8.2000001668930053E-2</v>
      </c>
      <c r="L861" s="15">
        <f t="shared" si="93"/>
        <v>7.5999999046325678E-2</v>
      </c>
      <c r="M861" s="15">
        <f t="shared" si="94"/>
        <v>8.8000001907348635E-2</v>
      </c>
      <c r="N861" s="15">
        <f t="shared" si="95"/>
        <v>6.0000002384185793E-3</v>
      </c>
      <c r="O861" s="15">
        <f t="shared" si="96"/>
        <v>8.2000001668930053E-2</v>
      </c>
      <c r="P861" s="15">
        <v>0</v>
      </c>
    </row>
    <row r="862" spans="1:16" ht="15" x14ac:dyDescent="0.25">
      <c r="A862" s="12" t="s">
        <v>39</v>
      </c>
      <c r="B862" s="12">
        <v>233</v>
      </c>
      <c r="C862" s="12">
        <v>1975</v>
      </c>
      <c r="D862" s="12">
        <v>0</v>
      </c>
      <c r="E862" s="12">
        <v>0</v>
      </c>
      <c r="F862" s="15">
        <v>8.8999996185302729E-2</v>
      </c>
      <c r="G862" s="15">
        <v>9.3999996185302734E-2</v>
      </c>
      <c r="H862" s="15">
        <v>8.0000001192092902E-3</v>
      </c>
      <c r="I862" s="15">
        <v>8.5999996066093445E-2</v>
      </c>
      <c r="L862" s="15">
        <f t="shared" si="93"/>
        <v>8.8999996185302729E-2</v>
      </c>
      <c r="M862" s="15">
        <f t="shared" si="94"/>
        <v>9.3999996185302734E-2</v>
      </c>
      <c r="N862" s="15">
        <f t="shared" si="95"/>
        <v>8.0000001192092902E-3</v>
      </c>
      <c r="O862" s="15">
        <f t="shared" si="96"/>
        <v>8.5999996066093445E-2</v>
      </c>
      <c r="P862" s="15">
        <v>0</v>
      </c>
    </row>
    <row r="863" spans="1:16" ht="15" x14ac:dyDescent="0.25">
      <c r="A863" s="12" t="s">
        <v>39</v>
      </c>
      <c r="B863" s="12">
        <v>233</v>
      </c>
      <c r="C863" s="12">
        <v>1976</v>
      </c>
      <c r="D863" s="12">
        <v>0</v>
      </c>
      <c r="E863" s="12">
        <v>0</v>
      </c>
      <c r="F863" s="15">
        <v>8.600000381469726E-2</v>
      </c>
      <c r="G863" s="15">
        <v>0.08</v>
      </c>
      <c r="H863" s="15">
        <v>6.0000002384185793E-3</v>
      </c>
      <c r="I863" s="15">
        <v>7.399999976158142E-2</v>
      </c>
      <c r="L863" s="15">
        <f t="shared" si="93"/>
        <v>8.600000381469726E-2</v>
      </c>
      <c r="M863" s="15">
        <f t="shared" si="94"/>
        <v>0.08</v>
      </c>
      <c r="N863" s="15">
        <f t="shared" si="95"/>
        <v>6.0000002384185793E-3</v>
      </c>
      <c r="O863" s="15">
        <f t="shared" si="96"/>
        <v>7.399999976158142E-2</v>
      </c>
      <c r="P863" s="15">
        <v>0</v>
      </c>
    </row>
    <row r="864" spans="1:16" ht="15" x14ac:dyDescent="0.25">
      <c r="A864" s="12" t="s">
        <v>39</v>
      </c>
      <c r="B864" s="12">
        <v>233</v>
      </c>
      <c r="C864" s="12">
        <v>1977</v>
      </c>
      <c r="D864" s="12">
        <v>0</v>
      </c>
      <c r="E864" s="12">
        <v>0</v>
      </c>
      <c r="F864" s="15">
        <v>8.1999998092651363E-2</v>
      </c>
      <c r="G864" s="15">
        <v>7.6999998092651373E-2</v>
      </c>
      <c r="H864" s="15">
        <v>5.0000000000000001E-3</v>
      </c>
      <c r="I864" s="15">
        <v>7.1999998092651368E-2</v>
      </c>
      <c r="L864" s="15">
        <f t="shared" si="93"/>
        <v>8.1999998092651363E-2</v>
      </c>
      <c r="M864" s="15">
        <f t="shared" si="94"/>
        <v>7.6999998092651373E-2</v>
      </c>
      <c r="N864" s="15">
        <f t="shared" si="95"/>
        <v>5.0000000000000001E-3</v>
      </c>
      <c r="O864" s="15">
        <f t="shared" si="96"/>
        <v>7.1999998092651368E-2</v>
      </c>
      <c r="P864" s="15">
        <v>0</v>
      </c>
    </row>
    <row r="865" spans="1:16" ht="15" x14ac:dyDescent="0.25">
      <c r="A865" s="12" t="s">
        <v>39</v>
      </c>
      <c r="B865" s="12">
        <v>233</v>
      </c>
      <c r="C865" s="12">
        <v>1978</v>
      </c>
      <c r="D865" s="12">
        <v>0</v>
      </c>
      <c r="E865" s="12">
        <v>0</v>
      </c>
      <c r="F865" s="15">
        <v>8.3999996185302739E-2</v>
      </c>
      <c r="G865" s="15">
        <v>8.1000003814697269E-2</v>
      </c>
      <c r="H865" s="15">
        <v>4.0000000596046451E-3</v>
      </c>
      <c r="I865" s="15">
        <v>7.7000003755092625E-2</v>
      </c>
      <c r="L865" s="15">
        <f t="shared" si="93"/>
        <v>8.3999996185302739E-2</v>
      </c>
      <c r="M865" s="15">
        <f t="shared" si="94"/>
        <v>8.1000003814697269E-2</v>
      </c>
      <c r="N865" s="15">
        <f t="shared" si="95"/>
        <v>4.0000000596046451E-3</v>
      </c>
      <c r="O865" s="15">
        <f t="shared" si="96"/>
        <v>7.7000003755092625E-2</v>
      </c>
      <c r="P865" s="15">
        <v>0</v>
      </c>
    </row>
    <row r="866" spans="1:16" ht="15" x14ac:dyDescent="0.25">
      <c r="A866" s="12" t="s">
        <v>39</v>
      </c>
      <c r="B866" s="12">
        <v>233</v>
      </c>
      <c r="C866" s="12">
        <v>1979</v>
      </c>
      <c r="D866" s="12">
        <v>0</v>
      </c>
      <c r="E866" s="12">
        <v>0</v>
      </c>
      <c r="F866" s="15">
        <v>7.9000000953674321E-2</v>
      </c>
      <c r="G866" s="15">
        <v>8.600000381469726E-2</v>
      </c>
      <c r="H866" s="15">
        <v>4.0000000596046451E-3</v>
      </c>
      <c r="I866" s="15">
        <v>8.2000003755092615E-2</v>
      </c>
      <c r="L866" s="15">
        <f t="shared" si="93"/>
        <v>7.9000000953674321E-2</v>
      </c>
      <c r="M866" s="15">
        <f t="shared" si="94"/>
        <v>8.600000381469726E-2</v>
      </c>
      <c r="N866" s="15">
        <f t="shared" si="95"/>
        <v>4.0000000596046451E-3</v>
      </c>
      <c r="O866" s="15">
        <f t="shared" si="96"/>
        <v>8.2000003755092615E-2</v>
      </c>
      <c r="P866" s="15">
        <v>0</v>
      </c>
    </row>
    <row r="867" spans="1:16" ht="15" x14ac:dyDescent="0.25">
      <c r="A867" s="12" t="s">
        <v>39</v>
      </c>
      <c r="B867" s="12">
        <v>233</v>
      </c>
      <c r="C867" s="12">
        <v>1980</v>
      </c>
      <c r="D867" s="12">
        <v>0</v>
      </c>
      <c r="E867" s="12">
        <v>0</v>
      </c>
      <c r="F867" s="15">
        <v>7.4000000953674316E-2</v>
      </c>
      <c r="G867" s="15">
        <v>9.6000003814697268E-2</v>
      </c>
      <c r="H867" s="15">
        <v>5.0000000000000001E-3</v>
      </c>
      <c r="I867" s="15">
        <v>9.1000003814697264E-2</v>
      </c>
      <c r="L867" s="15">
        <f t="shared" ref="L867" si="97">F867+$P867</f>
        <v>7.4000000953674316E-2</v>
      </c>
      <c r="M867" s="15">
        <f t="shared" ref="M867" si="98">G867+$P867</f>
        <v>9.6000003814697268E-2</v>
      </c>
      <c r="N867" s="15">
        <f t="shared" ref="N867" si="99">H867</f>
        <v>5.0000000000000001E-3</v>
      </c>
      <c r="O867" s="15">
        <f t="shared" ref="O867" si="100">I867+$P867</f>
        <v>9.1000003814697264E-2</v>
      </c>
      <c r="P867" s="15">
        <v>0</v>
      </c>
    </row>
    <row r="868" spans="1:16" ht="15" x14ac:dyDescent="0.25">
      <c r="A868" s="12" t="s">
        <v>39</v>
      </c>
      <c r="B868" s="12">
        <v>233</v>
      </c>
      <c r="C868" s="12">
        <v>1981</v>
      </c>
      <c r="D868" s="12">
        <v>0</v>
      </c>
      <c r="E868" s="12">
        <v>0</v>
      </c>
      <c r="F868" s="15">
        <v>7.0999999046325687E-2</v>
      </c>
      <c r="G868" s="15">
        <v>9.8999996185302738E-2</v>
      </c>
      <c r="H868" s="15">
        <v>6.0000002384185793E-3</v>
      </c>
      <c r="I868" s="15">
        <v>9.2999995946884156E-2</v>
      </c>
      <c r="L868" s="15"/>
      <c r="M868" s="15"/>
      <c r="N868" s="15"/>
      <c r="O868" s="15"/>
      <c r="P868" s="15"/>
    </row>
    <row r="869" spans="1:16" ht="15" x14ac:dyDescent="0.25">
      <c r="A869" s="12" t="s">
        <v>39</v>
      </c>
      <c r="B869" s="12">
        <v>233</v>
      </c>
      <c r="C869" s="12">
        <v>1982</v>
      </c>
      <c r="D869" s="12">
        <v>0</v>
      </c>
      <c r="E869" s="12">
        <v>0</v>
      </c>
      <c r="F869" s="15">
        <v>7.0000000000000007E-2</v>
      </c>
      <c r="G869" s="15">
        <v>0.10600000381469726</v>
      </c>
      <c r="H869" s="15">
        <v>6.9999998807907101E-3</v>
      </c>
      <c r="I869" s="15">
        <v>9.9000003933906552E-2</v>
      </c>
      <c r="L869" s="15"/>
      <c r="M869" s="15"/>
      <c r="N869" s="15"/>
      <c r="O869" s="15"/>
      <c r="P869" s="15"/>
    </row>
    <row r="870" spans="1:16" ht="15" x14ac:dyDescent="0.25">
      <c r="A870" s="12" t="s">
        <v>39</v>
      </c>
      <c r="B870" s="12">
        <v>233</v>
      </c>
      <c r="C870" s="12">
        <v>1983</v>
      </c>
      <c r="D870" s="12">
        <v>0</v>
      </c>
      <c r="E870" s="12">
        <v>0</v>
      </c>
      <c r="F870" s="15">
        <v>7.0999999046325687E-2</v>
      </c>
      <c r="G870" s="15">
        <v>0.10199999809265137</v>
      </c>
      <c r="H870" s="15">
        <v>6.0000002384185793E-3</v>
      </c>
      <c r="I870" s="15">
        <v>9.5999997854232785E-2</v>
      </c>
      <c r="L870" s="15"/>
      <c r="M870" s="15"/>
      <c r="N870" s="15"/>
      <c r="O870" s="15"/>
      <c r="P870" s="15"/>
    </row>
    <row r="871" spans="1:16" ht="15" x14ac:dyDescent="0.25">
      <c r="A871" s="12" t="s">
        <v>39</v>
      </c>
      <c r="B871" s="12">
        <v>233</v>
      </c>
      <c r="C871" s="12">
        <v>1984</v>
      </c>
      <c r="D871" s="12">
        <v>0</v>
      </c>
      <c r="E871" s="12">
        <v>0</v>
      </c>
      <c r="F871" s="15">
        <v>7.0000000000000007E-2</v>
      </c>
      <c r="G871" s="15">
        <v>0.10300000190734863</v>
      </c>
      <c r="H871" s="15">
        <v>6.9999998807907101E-3</v>
      </c>
      <c r="I871" s="15">
        <v>9.6000002026557923E-2</v>
      </c>
      <c r="L871" s="15"/>
      <c r="M871" s="15"/>
      <c r="N871" s="15"/>
      <c r="O871" s="15"/>
      <c r="P871" s="15"/>
    </row>
    <row r="872" spans="1:16" ht="15" x14ac:dyDescent="0.25">
      <c r="A872" s="12" t="s">
        <v>39</v>
      </c>
      <c r="B872" s="12">
        <v>233</v>
      </c>
      <c r="C872" s="12">
        <v>1985</v>
      </c>
      <c r="D872" s="12">
        <v>0</v>
      </c>
      <c r="E872" s="12">
        <v>0</v>
      </c>
      <c r="F872" s="15">
        <v>8.1000003814697269E-2</v>
      </c>
      <c r="G872" s="15">
        <v>0.105</v>
      </c>
      <c r="H872" s="15">
        <v>8.999999761581421E-3</v>
      </c>
      <c r="I872" s="15">
        <v>9.6000000238418579E-2</v>
      </c>
      <c r="L872" s="15"/>
      <c r="M872" s="15"/>
      <c r="N872" s="15"/>
      <c r="O872" s="15"/>
      <c r="P872" s="15"/>
    </row>
    <row r="873" spans="1:16" ht="15" x14ac:dyDescent="0.25">
      <c r="A873" s="12" t="s">
        <v>39</v>
      </c>
      <c r="B873" s="12">
        <v>233</v>
      </c>
      <c r="C873" s="12">
        <v>1986</v>
      </c>
      <c r="D873" s="12">
        <v>0</v>
      </c>
      <c r="E873" s="12">
        <v>0</v>
      </c>
      <c r="F873" s="15">
        <v>8.3999996185302739E-2</v>
      </c>
      <c r="G873" s="15">
        <v>9.800000190734863E-2</v>
      </c>
      <c r="H873" s="15">
        <v>8.999999761581421E-3</v>
      </c>
      <c r="I873" s="15">
        <v>8.9000002145767212E-2</v>
      </c>
      <c r="L873" s="15"/>
      <c r="M873" s="15"/>
      <c r="N873" s="15"/>
      <c r="O873" s="15"/>
      <c r="P873" s="15"/>
    </row>
    <row r="874" spans="1:16" ht="15" x14ac:dyDescent="0.25">
      <c r="A874" s="12" t="s">
        <v>39</v>
      </c>
      <c r="B874" s="12">
        <v>233</v>
      </c>
      <c r="C874" s="12">
        <v>1987</v>
      </c>
      <c r="D874" s="12">
        <v>0</v>
      </c>
      <c r="E874" s="12">
        <v>0</v>
      </c>
      <c r="F874" s="15">
        <v>9.3000001907348639E-2</v>
      </c>
      <c r="G874" s="15">
        <v>9.6999998092651363E-2</v>
      </c>
      <c r="H874" s="15">
        <v>1.1000000238418579E-2</v>
      </c>
      <c r="I874" s="15">
        <v>8.599999785423279E-2</v>
      </c>
      <c r="L874" s="15"/>
      <c r="M874" s="15"/>
      <c r="N874" s="15"/>
      <c r="O874" s="15"/>
      <c r="P874" s="15"/>
    </row>
    <row r="875" spans="1:16" ht="15" x14ac:dyDescent="0.25">
      <c r="A875" s="12" t="s">
        <v>39</v>
      </c>
      <c r="B875" s="12">
        <v>233</v>
      </c>
      <c r="C875" s="12">
        <v>1988</v>
      </c>
      <c r="D875" s="12">
        <v>0</v>
      </c>
      <c r="E875" s="12">
        <v>0</v>
      </c>
      <c r="F875" s="15">
        <v>0.09</v>
      </c>
      <c r="G875" s="15">
        <v>0.10300000190734863</v>
      </c>
      <c r="H875" s="15">
        <v>1.2000000476837159E-2</v>
      </c>
      <c r="I875" s="15">
        <v>9.1000001430511471E-2</v>
      </c>
      <c r="L875" s="15"/>
      <c r="M875" s="15"/>
      <c r="N875" s="15"/>
      <c r="O875" s="15"/>
      <c r="P875" s="15"/>
    </row>
    <row r="876" spans="1:16" ht="15" x14ac:dyDescent="0.25">
      <c r="A876" s="12" t="s">
        <v>39</v>
      </c>
      <c r="B876" s="12">
        <v>233</v>
      </c>
      <c r="C876" s="12">
        <v>1989</v>
      </c>
      <c r="D876" s="12">
        <v>0</v>
      </c>
      <c r="E876" s="12">
        <v>0</v>
      </c>
      <c r="F876" s="15">
        <v>8.8999996185302729E-2</v>
      </c>
      <c r="G876" s="15">
        <v>0.10300000190734863</v>
      </c>
      <c r="H876" s="15">
        <v>1.1000000238418579E-2</v>
      </c>
      <c r="I876" s="15">
        <v>9.2000001668930048E-2</v>
      </c>
      <c r="L876" s="15"/>
      <c r="M876" s="15"/>
      <c r="N876" s="15"/>
      <c r="O876" s="15"/>
      <c r="P876" s="15"/>
    </row>
    <row r="877" spans="1:16" ht="15" x14ac:dyDescent="0.25">
      <c r="A877" s="12" t="s">
        <v>39</v>
      </c>
      <c r="B877" s="12">
        <v>233</v>
      </c>
      <c r="C877" s="12">
        <v>1990</v>
      </c>
      <c r="D877" s="12">
        <v>0</v>
      </c>
      <c r="E877" s="12">
        <v>0</v>
      </c>
      <c r="F877" s="15">
        <v>8.6999998092651368E-2</v>
      </c>
      <c r="G877" s="15">
        <v>9.3999996185302734E-2</v>
      </c>
      <c r="H877" s="15">
        <v>0.01</v>
      </c>
      <c r="I877" s="15">
        <v>8.3999996185302739E-2</v>
      </c>
      <c r="L877" s="15"/>
      <c r="M877" s="15"/>
      <c r="N877" s="15"/>
      <c r="O877" s="15"/>
      <c r="P877" s="15"/>
    </row>
    <row r="878" spans="1:16" ht="15" x14ac:dyDescent="0.25">
      <c r="A878" s="12" t="s">
        <v>39</v>
      </c>
      <c r="B878" s="12">
        <v>233</v>
      </c>
      <c r="C878" s="12">
        <v>1991</v>
      </c>
      <c r="D878" s="12">
        <v>0</v>
      </c>
      <c r="E878" s="12">
        <v>0</v>
      </c>
      <c r="F878" s="15">
        <v>0.10199999809265137</v>
      </c>
      <c r="G878" s="15">
        <v>0.10399999618530273</v>
      </c>
      <c r="H878" s="15">
        <v>1.2000000476837159E-2</v>
      </c>
      <c r="I878" s="15">
        <v>9.1999995708465579E-2</v>
      </c>
      <c r="L878" s="15"/>
      <c r="M878" s="15"/>
      <c r="N878" s="15"/>
      <c r="O878" s="15"/>
      <c r="P878" s="15"/>
    </row>
    <row r="879" spans="1:16" ht="15" x14ac:dyDescent="0.25">
      <c r="A879" s="12" t="s">
        <v>39</v>
      </c>
      <c r="B879" s="12">
        <v>233</v>
      </c>
      <c r="C879" s="12">
        <v>1992</v>
      </c>
      <c r="D879" s="12">
        <v>0</v>
      </c>
      <c r="E879" s="12">
        <v>0</v>
      </c>
      <c r="F879" s="15">
        <v>0.10600000381469726</v>
      </c>
      <c r="G879" s="15">
        <v>0.12199999809265137</v>
      </c>
      <c r="H879" s="15">
        <v>0.01</v>
      </c>
      <c r="I879" s="15">
        <v>0.11199999809265136</v>
      </c>
      <c r="L879" s="15"/>
      <c r="M879" s="15"/>
      <c r="N879" s="15"/>
      <c r="O879" s="15"/>
      <c r="P879" s="15"/>
    </row>
    <row r="880" spans="1:16" ht="15" x14ac:dyDescent="0.25">
      <c r="A880" s="12" t="s">
        <v>39</v>
      </c>
      <c r="B880" s="12">
        <v>233</v>
      </c>
      <c r="C880" s="12">
        <v>1993</v>
      </c>
      <c r="D880" s="12">
        <v>0</v>
      </c>
      <c r="E880" s="12">
        <v>0</v>
      </c>
      <c r="F880" s="15">
        <v>0.11300000190734863</v>
      </c>
      <c r="G880" s="15">
        <v>0.12</v>
      </c>
      <c r="H880" s="15">
        <v>1.1000000238418579E-2</v>
      </c>
      <c r="I880" s="15">
        <v>0.10899999976158142</v>
      </c>
      <c r="L880" s="15"/>
      <c r="M880" s="15"/>
      <c r="N880" s="15"/>
      <c r="O880" s="15"/>
      <c r="P880" s="15"/>
    </row>
    <row r="881" spans="1:16" ht="15" x14ac:dyDescent="0.25">
      <c r="A881" s="12" t="s">
        <v>39</v>
      </c>
      <c r="B881" s="12">
        <v>233</v>
      </c>
      <c r="C881" s="12">
        <v>1994</v>
      </c>
      <c r="D881" s="12">
        <v>0</v>
      </c>
      <c r="E881" s="12">
        <v>0</v>
      </c>
      <c r="F881" s="15">
        <v>0.11399999618530274</v>
      </c>
      <c r="G881" s="15">
        <v>0.12800000190734864</v>
      </c>
      <c r="H881" s="15">
        <v>1.2000000476837159E-2</v>
      </c>
      <c r="I881" s="15">
        <v>0.11600000143051148</v>
      </c>
      <c r="L881" s="15"/>
      <c r="M881" s="15"/>
      <c r="N881" s="15"/>
      <c r="O881" s="15"/>
      <c r="P881" s="15"/>
    </row>
    <row r="882" spans="1:16" ht="15" x14ac:dyDescent="0.25">
      <c r="A882" s="12" t="s">
        <v>39</v>
      </c>
      <c r="B882" s="12">
        <v>233</v>
      </c>
      <c r="C882" s="12">
        <v>1995</v>
      </c>
      <c r="D882" s="12">
        <v>0</v>
      </c>
      <c r="E882" s="12">
        <v>0</v>
      </c>
      <c r="F882" s="15">
        <v>0.11300000190734863</v>
      </c>
      <c r="G882" s="15">
        <v>0.13600000381469726</v>
      </c>
      <c r="H882" s="15">
        <v>1.2000000476837159E-2</v>
      </c>
      <c r="I882" s="15">
        <v>0.12400000333786011</v>
      </c>
      <c r="L882" s="15"/>
      <c r="M882" s="15"/>
      <c r="N882" s="15"/>
      <c r="O882" s="15"/>
      <c r="P882" s="15"/>
    </row>
    <row r="883" spans="1:16" ht="15" x14ac:dyDescent="0.25">
      <c r="A883" s="12" t="s">
        <v>39</v>
      </c>
      <c r="B883" s="12">
        <v>233</v>
      </c>
      <c r="C883" s="12">
        <v>1996</v>
      </c>
      <c r="D883" s="12">
        <v>0</v>
      </c>
      <c r="E883" s="12">
        <v>0</v>
      </c>
      <c r="F883" s="15">
        <v>0.11800000190734863</v>
      </c>
      <c r="G883" s="15">
        <v>0.15699999809265136</v>
      </c>
      <c r="H883" s="15">
        <v>1.899999976158142E-2</v>
      </c>
      <c r="I883" s="15">
        <v>0.13799999833106993</v>
      </c>
      <c r="L883" s="15"/>
      <c r="M883" s="15"/>
      <c r="N883" s="15"/>
      <c r="O883" s="15"/>
      <c r="P883" s="15"/>
    </row>
    <row r="884" spans="1:16" ht="15" x14ac:dyDescent="0.25">
      <c r="A884" s="12" t="s">
        <v>39</v>
      </c>
      <c r="B884" s="12">
        <v>233</v>
      </c>
      <c r="C884" s="12">
        <v>1997</v>
      </c>
      <c r="D884" s="12">
        <v>0</v>
      </c>
      <c r="E884" s="12">
        <v>0</v>
      </c>
      <c r="F884" s="15">
        <v>0.12399999618530273</v>
      </c>
      <c r="G884" s="15">
        <v>0.16299999237060547</v>
      </c>
      <c r="H884" s="15">
        <v>0.02</v>
      </c>
      <c r="I884" s="15">
        <v>0.14299999237060546</v>
      </c>
      <c r="L884" s="15"/>
      <c r="M884" s="15"/>
      <c r="N884" s="15"/>
      <c r="O884" s="15"/>
      <c r="P884" s="15"/>
    </row>
    <row r="885" spans="1:16" ht="15" x14ac:dyDescent="0.25">
      <c r="A885" s="12" t="s">
        <v>39</v>
      </c>
      <c r="B885" s="12">
        <v>233</v>
      </c>
      <c r="C885" s="12">
        <v>1998</v>
      </c>
      <c r="D885" s="12">
        <v>0</v>
      </c>
      <c r="E885" s="12">
        <v>0</v>
      </c>
      <c r="F885" s="15">
        <v>0.11800000190734863</v>
      </c>
      <c r="G885" s="15">
        <v>0.17</v>
      </c>
      <c r="H885" s="15">
        <v>2.9000000953674318E-2</v>
      </c>
      <c r="I885" s="15">
        <v>0.14099999904632568</v>
      </c>
      <c r="L885" s="15"/>
      <c r="M885" s="15"/>
      <c r="N885" s="15"/>
      <c r="O885" s="15"/>
      <c r="P885" s="15"/>
    </row>
    <row r="886" spans="1:16" ht="15" x14ac:dyDescent="0.25">
      <c r="A886" s="12" t="s">
        <v>39</v>
      </c>
      <c r="B886" s="12">
        <v>233</v>
      </c>
      <c r="C886" s="12">
        <v>1999</v>
      </c>
      <c r="D886" s="12">
        <v>0</v>
      </c>
      <c r="E886" s="12">
        <v>0</v>
      </c>
      <c r="F886" s="15">
        <v>0.12300000190734864</v>
      </c>
      <c r="G886" s="15">
        <v>0.19299999237060547</v>
      </c>
      <c r="H886" s="15">
        <v>3.2999999523162842E-2</v>
      </c>
      <c r="I886" s="15">
        <v>0.15999999284744262</v>
      </c>
      <c r="L886" s="15"/>
      <c r="M886" s="15"/>
      <c r="N886" s="15"/>
      <c r="O886" s="15"/>
      <c r="P886" s="15"/>
    </row>
    <row r="887" spans="1:16" ht="15" x14ac:dyDescent="0.25">
      <c r="A887" s="12" t="s">
        <v>39</v>
      </c>
      <c r="B887" s="12">
        <v>233</v>
      </c>
      <c r="C887" s="12">
        <v>2000</v>
      </c>
      <c r="D887" s="12">
        <v>1</v>
      </c>
      <c r="E887" s="12">
        <v>1</v>
      </c>
      <c r="F887" s="15">
        <v>0.23642232377138397</v>
      </c>
      <c r="G887" s="15">
        <v>0.26579007656800901</v>
      </c>
      <c r="H887" s="15">
        <v>3.7126140178467902E-2</v>
      </c>
      <c r="I887" s="15">
        <v>0.22866393638954111</v>
      </c>
      <c r="L887" s="15"/>
      <c r="M887" s="15"/>
      <c r="N887" s="15"/>
      <c r="O887" s="15"/>
      <c r="P887" s="15"/>
    </row>
    <row r="888" spans="1:16" ht="15" x14ac:dyDescent="0.25">
      <c r="A888" s="12" t="s">
        <v>39</v>
      </c>
      <c r="B888" s="12">
        <v>233</v>
      </c>
      <c r="C888" s="12">
        <v>2001</v>
      </c>
      <c r="D888" s="12">
        <v>1</v>
      </c>
      <c r="E888" s="12">
        <v>1</v>
      </c>
      <c r="F888" s="15">
        <v>0.24798005206094298</v>
      </c>
      <c r="G888" s="15">
        <v>0.27506674647962998</v>
      </c>
      <c r="H888" s="15">
        <v>4.21353979766124E-2</v>
      </c>
      <c r="I888" s="15">
        <v>0.23293134850301758</v>
      </c>
      <c r="L888" s="15"/>
      <c r="M888" s="15"/>
      <c r="N888" s="15"/>
      <c r="O888" s="15"/>
      <c r="P888" s="15"/>
    </row>
    <row r="889" spans="1:16" ht="15" x14ac:dyDescent="0.25">
      <c r="A889" s="12" t="s">
        <v>39</v>
      </c>
      <c r="B889" s="12">
        <v>233</v>
      </c>
      <c r="C889" s="12">
        <v>2002</v>
      </c>
      <c r="D889" s="12">
        <v>1</v>
      </c>
      <c r="E889" s="12">
        <v>1</v>
      </c>
      <c r="F889" s="15">
        <v>0.24621741411926201</v>
      </c>
      <c r="G889" s="15">
        <v>0.28073943442854499</v>
      </c>
      <c r="H889" s="15">
        <v>3.7472138519684804E-2</v>
      </c>
      <c r="I889" s="15">
        <v>0.24326729590886018</v>
      </c>
      <c r="L889" s="15"/>
      <c r="M889" s="15"/>
      <c r="N889" s="15"/>
      <c r="O889" s="15"/>
      <c r="P889" s="15"/>
    </row>
    <row r="890" spans="1:16" ht="15" x14ac:dyDescent="0.25">
      <c r="A890" s="12" t="s">
        <v>39</v>
      </c>
      <c r="B890" s="12">
        <v>233</v>
      </c>
      <c r="C890" s="12">
        <v>2003</v>
      </c>
      <c r="D890" s="12">
        <v>1</v>
      </c>
      <c r="E890" s="12">
        <v>1</v>
      </c>
      <c r="F890" s="15">
        <v>0.25311846139199901</v>
      </c>
      <c r="G890" s="15">
        <v>0.280142118817792</v>
      </c>
      <c r="H890" s="15">
        <v>3.9917233335262099E-2</v>
      </c>
      <c r="I890" s="15">
        <v>0.2402248854825299</v>
      </c>
      <c r="L890" s="15"/>
      <c r="M890" s="15"/>
      <c r="N890" s="15"/>
      <c r="O890" s="15"/>
      <c r="P890" s="15"/>
    </row>
    <row r="891" spans="1:16" ht="15" x14ac:dyDescent="0.25">
      <c r="A891" s="12" t="s">
        <v>39</v>
      </c>
      <c r="B891" s="12">
        <v>233</v>
      </c>
      <c r="C891" s="12">
        <v>2004</v>
      </c>
      <c r="D891" s="12">
        <v>1</v>
      </c>
      <c r="E891" s="12">
        <v>1</v>
      </c>
      <c r="F891" s="15">
        <v>0.253203399811395</v>
      </c>
      <c r="G891" s="15">
        <v>0.266314370723361</v>
      </c>
      <c r="H891" s="15">
        <v>3.9732479463070403E-2</v>
      </c>
      <c r="I891" s="15">
        <v>0.2265818912602906</v>
      </c>
      <c r="L891" s="15"/>
      <c r="M891" s="15"/>
      <c r="N891" s="15"/>
      <c r="O891" s="15"/>
      <c r="P891" s="15"/>
    </row>
    <row r="892" spans="1:16" ht="15" x14ac:dyDescent="0.25">
      <c r="A892" s="12" t="s">
        <v>39</v>
      </c>
      <c r="B892" s="12">
        <v>233</v>
      </c>
      <c r="C892" s="12">
        <v>2005</v>
      </c>
      <c r="D892" s="12">
        <v>1</v>
      </c>
      <c r="E892" s="12">
        <v>1</v>
      </c>
      <c r="F892" s="15">
        <v>0.258685599620259</v>
      </c>
      <c r="G892" s="15">
        <v>0.25889331153268402</v>
      </c>
      <c r="H892" s="15">
        <v>3.3498396517293298E-2</v>
      </c>
      <c r="I892" s="15">
        <v>0.22539491501539072</v>
      </c>
      <c r="L892" s="15"/>
      <c r="M892" s="15"/>
      <c r="N892" s="15"/>
      <c r="O892" s="15"/>
      <c r="P892" s="15"/>
    </row>
    <row r="893" spans="1:16" ht="15" x14ac:dyDescent="0.25">
      <c r="A893" s="12" t="s">
        <v>39</v>
      </c>
      <c r="B893" s="12">
        <v>233</v>
      </c>
      <c r="C893" s="12">
        <v>2006</v>
      </c>
      <c r="D893" s="12">
        <v>1</v>
      </c>
      <c r="E893" s="12">
        <v>1</v>
      </c>
      <c r="F893" s="15">
        <v>0.27448512670327596</v>
      </c>
      <c r="G893" s="15">
        <v>0.28441163651750501</v>
      </c>
      <c r="H893" s="15">
        <v>3.89432897523928E-2</v>
      </c>
      <c r="I893" s="15">
        <v>0.2454683467651122</v>
      </c>
      <c r="L893" s="15"/>
      <c r="M893" s="15"/>
      <c r="N893" s="15"/>
      <c r="O893" s="15"/>
      <c r="P893" s="15"/>
    </row>
    <row r="894" spans="1:16" ht="15" x14ac:dyDescent="0.25">
      <c r="A894" s="12" t="s">
        <v>39</v>
      </c>
      <c r="B894" s="12">
        <v>233</v>
      </c>
      <c r="C894" s="12">
        <v>2007</v>
      </c>
      <c r="D894" s="12">
        <v>1</v>
      </c>
      <c r="E894" s="12">
        <v>1</v>
      </c>
      <c r="F894" s="15">
        <v>0.27342456233078899</v>
      </c>
      <c r="G894" s="15">
        <v>0.28162233238536399</v>
      </c>
      <c r="H894" s="15">
        <v>4.0814825377258404E-2</v>
      </c>
      <c r="I894" s="15">
        <v>0.24080750700810558</v>
      </c>
      <c r="L894" s="15"/>
      <c r="M894" s="15"/>
      <c r="N894" s="15"/>
      <c r="O894" s="15"/>
      <c r="P894" s="15"/>
    </row>
    <row r="895" spans="1:16" ht="15" x14ac:dyDescent="0.25">
      <c r="A895" s="12" t="s">
        <v>39</v>
      </c>
      <c r="B895" s="12">
        <v>233</v>
      </c>
      <c r="C895" s="12">
        <v>2008</v>
      </c>
      <c r="D895" s="12">
        <v>1</v>
      </c>
      <c r="E895" s="12">
        <v>1</v>
      </c>
      <c r="F895" s="15">
        <v>0.28470610484737302</v>
      </c>
      <c r="G895" s="15">
        <v>0.28428792812301901</v>
      </c>
      <c r="H895" s="15">
        <v>3.4868579865666001E-2</v>
      </c>
      <c r="I895" s="15">
        <v>0.24941934825735299</v>
      </c>
      <c r="L895" s="15"/>
      <c r="M895" s="15"/>
      <c r="N895" s="15"/>
      <c r="O895" s="15"/>
      <c r="P895" s="15"/>
    </row>
    <row r="896" spans="1:16" ht="15" x14ac:dyDescent="0.25">
      <c r="A896" s="12" t="s">
        <v>39</v>
      </c>
      <c r="B896" s="12">
        <v>233</v>
      </c>
      <c r="C896" s="12">
        <v>2009</v>
      </c>
      <c r="D896" s="12">
        <v>1</v>
      </c>
      <c r="E896" s="12">
        <v>1</v>
      </c>
      <c r="F896" s="15">
        <v>0.28240169675255899</v>
      </c>
      <c r="G896" s="15">
        <v>0.30914217019830398</v>
      </c>
      <c r="H896" s="15">
        <v>3.32296913876622E-2</v>
      </c>
      <c r="I896" s="15">
        <v>0.27591247881064179</v>
      </c>
      <c r="L896" s="15"/>
      <c r="M896" s="15"/>
      <c r="N896" s="15"/>
      <c r="O896" s="15"/>
      <c r="P896" s="15"/>
    </row>
    <row r="897" spans="1:16" ht="15" x14ac:dyDescent="0.25">
      <c r="A897" s="12" t="s">
        <v>39</v>
      </c>
      <c r="B897" s="12">
        <v>233</v>
      </c>
      <c r="C897" s="12">
        <v>2010</v>
      </c>
      <c r="D897" s="12">
        <v>1</v>
      </c>
      <c r="E897" s="12">
        <v>1</v>
      </c>
      <c r="F897" s="15">
        <v>0.27047402715898</v>
      </c>
      <c r="G897" s="15">
        <v>0.30350169942549998</v>
      </c>
      <c r="H897" s="15">
        <v>2.9881057057308799E-2</v>
      </c>
      <c r="I897" s="15">
        <v>0.27362064236819117</v>
      </c>
      <c r="L897" s="15"/>
      <c r="M897" s="15"/>
      <c r="N897" s="15"/>
      <c r="O897" s="15"/>
      <c r="P897" s="15"/>
    </row>
    <row r="898" spans="1:16" ht="15" x14ac:dyDescent="0.25">
      <c r="A898" s="12" t="s">
        <v>39</v>
      </c>
      <c r="B898" s="12">
        <v>233</v>
      </c>
      <c r="C898" s="12">
        <v>2011</v>
      </c>
      <c r="D898" s="12">
        <v>1</v>
      </c>
      <c r="E898" s="12">
        <v>1</v>
      </c>
      <c r="F898" s="15">
        <v>0.28240387873111</v>
      </c>
      <c r="G898" s="15">
        <v>0.30233366332100703</v>
      </c>
      <c r="H898" s="15">
        <v>2.9686927096256199E-2</v>
      </c>
      <c r="I898" s="15">
        <v>0.27264673622475077</v>
      </c>
      <c r="L898" s="15"/>
      <c r="M898" s="15"/>
      <c r="N898" s="15"/>
      <c r="O898" s="15"/>
      <c r="P898" s="15"/>
    </row>
    <row r="899" spans="1:16" ht="15" x14ac:dyDescent="0.25">
      <c r="A899" s="12" t="s">
        <v>39</v>
      </c>
      <c r="B899" s="12">
        <v>233</v>
      </c>
      <c r="C899" s="12">
        <v>2012</v>
      </c>
      <c r="D899" s="12">
        <v>1</v>
      </c>
      <c r="E899" s="12">
        <v>1</v>
      </c>
      <c r="F899" s="15">
        <v>0.29247337110077598</v>
      </c>
      <c r="G899" s="15">
        <v>0.29092553692263001</v>
      </c>
      <c r="H899" s="15">
        <v>2.7964850157877499E-2</v>
      </c>
      <c r="I899" s="15">
        <v>0.26296068676475248</v>
      </c>
      <c r="L899" s="15"/>
      <c r="M899" s="15"/>
      <c r="N899" s="15"/>
      <c r="O899" s="15"/>
      <c r="P899" s="15"/>
    </row>
    <row r="900" spans="1:16" ht="15" x14ac:dyDescent="0.25">
      <c r="A900" s="12" t="s">
        <v>39</v>
      </c>
      <c r="B900" s="12">
        <v>233</v>
      </c>
      <c r="C900" s="12">
        <v>2013</v>
      </c>
      <c r="D900" s="12">
        <v>1</v>
      </c>
      <c r="E900" s="12">
        <v>1</v>
      </c>
      <c r="F900" s="15">
        <v>0.28977618802016097</v>
      </c>
      <c r="G900" s="15">
        <v>0.29998361871449902</v>
      </c>
      <c r="H900" s="15">
        <v>2.4931771746299201E-2</v>
      </c>
      <c r="I900" s="15">
        <v>0.27505184696819979</v>
      </c>
      <c r="L900" s="15"/>
      <c r="M900" s="15"/>
      <c r="N900" s="15"/>
      <c r="O900" s="15"/>
      <c r="P900" s="15"/>
    </row>
    <row r="901" spans="1:16" ht="15" x14ac:dyDescent="0.25">
      <c r="A901" s="12" t="s">
        <v>39</v>
      </c>
      <c r="B901" s="12">
        <v>233</v>
      </c>
      <c r="C901" s="12">
        <v>2014</v>
      </c>
      <c r="D901" s="12">
        <v>1</v>
      </c>
      <c r="E901" s="12">
        <v>1</v>
      </c>
      <c r="F901" s="15">
        <v>0.29517126854378101</v>
      </c>
      <c r="G901" s="15">
        <v>0.31261203883385397</v>
      </c>
      <c r="H901" s="15">
        <v>2.69303438148039E-2</v>
      </c>
      <c r="I901" s="15">
        <v>0.28568169501905005</v>
      </c>
      <c r="L901" s="15"/>
      <c r="M901" s="15"/>
      <c r="N901" s="15"/>
      <c r="O901" s="15"/>
      <c r="P901" s="15"/>
    </row>
    <row r="902" spans="1:16" ht="15" x14ac:dyDescent="0.25">
      <c r="A902" s="12" t="s">
        <v>39</v>
      </c>
      <c r="B902" s="12">
        <v>233</v>
      </c>
      <c r="C902" s="12">
        <v>2015</v>
      </c>
      <c r="D902" s="12">
        <v>1</v>
      </c>
      <c r="E902" s="12">
        <v>1</v>
      </c>
      <c r="F902" s="15">
        <v>0.277570933316165</v>
      </c>
      <c r="G902" s="15">
        <v>0.31277311681690501</v>
      </c>
      <c r="H902" s="15">
        <v>2.81639500775266E-2</v>
      </c>
      <c r="I902" s="15">
        <v>0.28460916673937836</v>
      </c>
      <c r="L902" s="15"/>
      <c r="M902" s="15"/>
      <c r="N902" s="15"/>
      <c r="O902" s="15"/>
      <c r="P902" s="15"/>
    </row>
    <row r="903" spans="1:16" ht="15" x14ac:dyDescent="0.25">
      <c r="A903" s="12" t="s">
        <v>39</v>
      </c>
      <c r="B903" s="12">
        <v>233</v>
      </c>
      <c r="C903" s="12">
        <v>2016</v>
      </c>
      <c r="D903" s="12">
        <v>1</v>
      </c>
      <c r="E903" s="12">
        <v>1</v>
      </c>
      <c r="F903" s="15">
        <v>0.27719732668788899</v>
      </c>
      <c r="G903" s="15">
        <v>0.29993692297315599</v>
      </c>
      <c r="H903" s="15">
        <v>3.2713483016779898E-2</v>
      </c>
      <c r="I903" s="15">
        <v>0.2672234399563761</v>
      </c>
      <c r="L903" s="15"/>
      <c r="M903" s="15"/>
      <c r="N903" s="15"/>
      <c r="O903" s="15"/>
      <c r="P903" s="15"/>
    </row>
    <row r="904" spans="1:16" ht="15" x14ac:dyDescent="0.25">
      <c r="A904" s="12" t="s">
        <v>39</v>
      </c>
      <c r="B904" s="12">
        <v>233</v>
      </c>
      <c r="C904" s="12">
        <v>2017</v>
      </c>
      <c r="D904" s="12">
        <v>1</v>
      </c>
      <c r="E904" s="12">
        <v>1</v>
      </c>
      <c r="F904" s="15">
        <v>0.26824972175386397</v>
      </c>
      <c r="G904" s="15">
        <v>0.29320490709620001</v>
      </c>
      <c r="H904" s="15">
        <v>3.1454674317261497E-2</v>
      </c>
      <c r="I904" s="15">
        <v>0.2617502327789385</v>
      </c>
      <c r="L904" s="15"/>
      <c r="M904" s="15"/>
      <c r="N904" s="15"/>
      <c r="O904" s="15"/>
      <c r="P904" s="15"/>
    </row>
    <row r="905" spans="1:16" ht="15" x14ac:dyDescent="0.25">
      <c r="A905" s="12" t="s">
        <v>39</v>
      </c>
      <c r="B905" s="12">
        <v>233</v>
      </c>
      <c r="C905" s="12">
        <v>2018</v>
      </c>
      <c r="D905" s="12">
        <v>1</v>
      </c>
      <c r="E905" s="12">
        <v>1</v>
      </c>
      <c r="F905" s="15">
        <v>0.29990242298185804</v>
      </c>
      <c r="G905" s="15">
        <v>0.34657894335931799</v>
      </c>
      <c r="H905" s="15">
        <v>2.9935095225060201E-2</v>
      </c>
      <c r="I905" s="15">
        <v>0.31664384813425778</v>
      </c>
      <c r="L905" s="15"/>
      <c r="M905" s="15"/>
      <c r="N905" s="15"/>
      <c r="O905" s="15"/>
      <c r="P905" s="15"/>
    </row>
    <row r="906" spans="1:16" ht="15" x14ac:dyDescent="0.25">
      <c r="A906" s="12" t="s">
        <v>39</v>
      </c>
      <c r="B906" s="12">
        <v>233</v>
      </c>
      <c r="C906" s="12">
        <v>2019</v>
      </c>
      <c r="D906" s="12">
        <v>1</v>
      </c>
      <c r="E906" s="12">
        <v>1</v>
      </c>
      <c r="F906" s="15">
        <v>0.29397084153235903</v>
      </c>
      <c r="G906" s="15">
        <v>0.32878861580952196</v>
      </c>
      <c r="H906" s="15">
        <v>3.1237682582009398E-2</v>
      </c>
      <c r="I906" s="15">
        <v>0.29755093322751258</v>
      </c>
      <c r="L906" s="15"/>
      <c r="M906" s="15"/>
      <c r="N906" s="15"/>
      <c r="O906" s="15"/>
      <c r="P906" s="15"/>
    </row>
    <row r="907" spans="1:16" ht="15" x14ac:dyDescent="0.25">
      <c r="A907" s="12" t="s">
        <v>39</v>
      </c>
      <c r="B907" s="12">
        <v>233</v>
      </c>
      <c r="C907" s="12">
        <v>2020</v>
      </c>
      <c r="D907" s="12">
        <v>1</v>
      </c>
      <c r="E907" s="12">
        <v>1</v>
      </c>
      <c r="F907" s="15">
        <v>0.26599837253378</v>
      </c>
      <c r="G907" s="15">
        <v>0.33558019983286697</v>
      </c>
      <c r="H907" s="15">
        <v>2.96603816067126E-2</v>
      </c>
      <c r="I907" s="15">
        <v>0.30591981822615438</v>
      </c>
      <c r="L907" s="15"/>
      <c r="M907" s="15"/>
      <c r="N907" s="15"/>
      <c r="O907" s="15"/>
      <c r="P907" s="15"/>
    </row>
    <row r="908" spans="1:16" ht="15" x14ac:dyDescent="0.25">
      <c r="A908" s="12" t="s">
        <v>39</v>
      </c>
      <c r="B908" s="12">
        <v>233</v>
      </c>
      <c r="C908" s="12">
        <v>2021</v>
      </c>
      <c r="D908" s="12">
        <v>1</v>
      </c>
      <c r="E908" s="12">
        <v>1</v>
      </c>
      <c r="F908" s="15">
        <v>0.27217146904087403</v>
      </c>
      <c r="G908" s="15">
        <v>0.34342484694751002</v>
      </c>
      <c r="H908" s="15">
        <v>3.1735653013836497E-2</v>
      </c>
      <c r="I908" s="15">
        <v>0.3116891939336735</v>
      </c>
      <c r="L908" s="15"/>
      <c r="M908" s="15"/>
      <c r="N908" s="15"/>
      <c r="O908" s="15"/>
      <c r="P908" s="15"/>
    </row>
    <row r="909" spans="1:16" ht="15" x14ac:dyDescent="0.25">
      <c r="A909" s="12" t="s">
        <v>39</v>
      </c>
      <c r="B909" s="12">
        <v>233</v>
      </c>
      <c r="C909" s="12">
        <v>2022</v>
      </c>
      <c r="D909" s="12">
        <v>1</v>
      </c>
      <c r="E909" s="12">
        <v>1</v>
      </c>
      <c r="F909" s="15">
        <v>0.27856474586804703</v>
      </c>
      <c r="G909" s="15">
        <v>0.34061120072335904</v>
      </c>
      <c r="H909" s="15">
        <v>4.2802648085610302E-2</v>
      </c>
      <c r="I909" s="15">
        <v>0.29780855263774875</v>
      </c>
      <c r="L909" s="15"/>
      <c r="M909" s="15"/>
      <c r="N909" s="15"/>
      <c r="O909" s="15"/>
      <c r="P909" s="15"/>
    </row>
    <row r="910" spans="1:16" ht="15" x14ac:dyDescent="0.25">
      <c r="A910" s="12" t="s">
        <v>15</v>
      </c>
      <c r="B910" s="12">
        <v>128</v>
      </c>
      <c r="C910" s="12">
        <v>1880</v>
      </c>
      <c r="D910" s="12">
        <v>0</v>
      </c>
      <c r="E910" s="12">
        <v>0</v>
      </c>
      <c r="F910" s="15">
        <v>6.1666698455810548E-2</v>
      </c>
      <c r="G910" s="15">
        <v>8.8214302062988276E-2</v>
      </c>
      <c r="H910" s="15">
        <v>1.0476200580596924E-2</v>
      </c>
      <c r="I910" s="15">
        <v>7.7738101482391353E-2</v>
      </c>
      <c r="L910" s="15">
        <f t="shared" ref="L910" si="101">F910+$P910</f>
        <v>7.1666698455810543E-2</v>
      </c>
      <c r="M910" s="15">
        <f t="shared" ref="M910" si="102">G910+$P910</f>
        <v>9.8214302062988271E-2</v>
      </c>
      <c r="N910" s="15">
        <f t="shared" ref="N910" si="103">H910</f>
        <v>1.0476200580596924E-2</v>
      </c>
      <c r="O910" s="15">
        <f t="shared" ref="O910" si="104">I910+$P910</f>
        <v>8.7738101482391348E-2</v>
      </c>
      <c r="P910" s="15">
        <v>0.01</v>
      </c>
    </row>
    <row r="911" spans="1:16" ht="15" x14ac:dyDescent="0.25">
      <c r="A911" s="12" t="s">
        <v>15</v>
      </c>
      <c r="B911" s="12">
        <v>128</v>
      </c>
      <c r="C911" s="12">
        <v>1881</v>
      </c>
      <c r="D911" s="12">
        <v>0</v>
      </c>
      <c r="E911" s="12">
        <v>0</v>
      </c>
      <c r="F911" s="15">
        <v>6.3647198677062991E-2</v>
      </c>
      <c r="G911" s="15">
        <v>5.9475598335266111E-2</v>
      </c>
      <c r="H911" s="15">
        <v>1.0011899471282958E-2</v>
      </c>
      <c r="I911" s="15">
        <v>4.9463698863983156E-2</v>
      </c>
      <c r="L911" s="15">
        <f t="shared" ref="L911:L940" si="105">F911+$P911</f>
        <v>7.3647198677062986E-2</v>
      </c>
      <c r="M911" s="15">
        <f t="shared" ref="M911:M940" si="106">G911+$P911</f>
        <v>6.9475598335266106E-2</v>
      </c>
      <c r="N911" s="15">
        <f t="shared" ref="N911:N940" si="107">H911</f>
        <v>1.0011899471282958E-2</v>
      </c>
      <c r="O911" s="15">
        <f t="shared" ref="O911:O940" si="108">I911+$P911</f>
        <v>5.9463698863983158E-2</v>
      </c>
      <c r="P911" s="15">
        <v>0.01</v>
      </c>
    </row>
    <row r="912" spans="1:16" ht="15" x14ac:dyDescent="0.25">
      <c r="A912" s="12" t="s">
        <v>15</v>
      </c>
      <c r="B912" s="12">
        <v>128</v>
      </c>
      <c r="C912" s="12">
        <v>1882</v>
      </c>
      <c r="D912" s="12">
        <v>0</v>
      </c>
      <c r="E912" s="12">
        <v>0</v>
      </c>
      <c r="F912" s="15">
        <v>6.3176498413085938E-2</v>
      </c>
      <c r="G912" s="15">
        <v>5.9647102355957028E-2</v>
      </c>
      <c r="H912" s="15">
        <v>9.8823499679565434E-3</v>
      </c>
      <c r="I912" s="15">
        <v>4.9764752388000488E-2</v>
      </c>
      <c r="L912" s="15">
        <f t="shared" si="105"/>
        <v>7.3176498413085933E-2</v>
      </c>
      <c r="M912" s="15">
        <f t="shared" si="106"/>
        <v>6.964710235595703E-2</v>
      </c>
      <c r="N912" s="15">
        <f t="shared" si="107"/>
        <v>9.8823499679565434E-3</v>
      </c>
      <c r="O912" s="15">
        <f t="shared" si="108"/>
        <v>5.976475238800049E-2</v>
      </c>
      <c r="P912" s="15">
        <v>0.01</v>
      </c>
    </row>
    <row r="913" spans="1:16" ht="15" x14ac:dyDescent="0.25">
      <c r="A913" s="12" t="s">
        <v>15</v>
      </c>
      <c r="B913" s="12">
        <v>128</v>
      </c>
      <c r="C913" s="12">
        <v>1883</v>
      </c>
      <c r="D913" s="12">
        <v>0</v>
      </c>
      <c r="E913" s="12">
        <v>0</v>
      </c>
      <c r="F913" s="15">
        <v>6.5092201232910152E-2</v>
      </c>
      <c r="G913" s="15">
        <v>5.7834100723266599E-2</v>
      </c>
      <c r="H913" s="15">
        <v>9.44700002670288E-3</v>
      </c>
      <c r="I913" s="15">
        <v>4.8387100696563719E-2</v>
      </c>
      <c r="L913" s="15">
        <f t="shared" si="105"/>
        <v>7.5092201232910147E-2</v>
      </c>
      <c r="M913" s="15">
        <f t="shared" si="106"/>
        <v>6.7834100723266594E-2</v>
      </c>
      <c r="N913" s="15">
        <f t="shared" si="107"/>
        <v>9.44700002670288E-3</v>
      </c>
      <c r="O913" s="15">
        <f t="shared" si="108"/>
        <v>5.8387100696563721E-2</v>
      </c>
      <c r="P913" s="15">
        <v>0.01</v>
      </c>
    </row>
    <row r="914" spans="1:16" ht="15" x14ac:dyDescent="0.25">
      <c r="A914" s="12" t="s">
        <v>15</v>
      </c>
      <c r="B914" s="12">
        <v>128</v>
      </c>
      <c r="C914" s="12">
        <v>1884</v>
      </c>
      <c r="D914" s="12">
        <v>0</v>
      </c>
      <c r="E914" s="12">
        <v>0</v>
      </c>
      <c r="F914" s="15">
        <v>6.8057198524475102E-2</v>
      </c>
      <c r="G914" s="15">
        <v>5.6019101142883304E-2</v>
      </c>
      <c r="H914" s="15">
        <v>9.7735399007797246E-3</v>
      </c>
      <c r="I914" s="15">
        <v>4.6245561242103578E-2</v>
      </c>
      <c r="L914" s="15">
        <f t="shared" si="105"/>
        <v>7.8057198524475097E-2</v>
      </c>
      <c r="M914" s="15">
        <f t="shared" si="106"/>
        <v>6.6019101142883299E-2</v>
      </c>
      <c r="N914" s="15">
        <f t="shared" si="107"/>
        <v>9.7735399007797246E-3</v>
      </c>
      <c r="O914" s="15">
        <f t="shared" si="108"/>
        <v>5.624556124210358E-2</v>
      </c>
      <c r="P914" s="15">
        <v>0.01</v>
      </c>
    </row>
    <row r="915" spans="1:16" ht="15" x14ac:dyDescent="0.25">
      <c r="A915" s="12" t="s">
        <v>15</v>
      </c>
      <c r="B915" s="12">
        <v>128</v>
      </c>
      <c r="C915" s="12">
        <v>1885</v>
      </c>
      <c r="D915" s="12">
        <v>0</v>
      </c>
      <c r="E915" s="12">
        <v>0</v>
      </c>
      <c r="F915" s="15">
        <v>6.5731701850891111E-2</v>
      </c>
      <c r="G915" s="15">
        <v>6.0975599288940432E-2</v>
      </c>
      <c r="H915" s="15">
        <v>9.8780500888824459E-3</v>
      </c>
      <c r="I915" s="15">
        <v>5.1097549200057983E-2</v>
      </c>
      <c r="L915" s="15">
        <f t="shared" si="105"/>
        <v>7.5731701850891106E-2</v>
      </c>
      <c r="M915" s="15">
        <f t="shared" si="106"/>
        <v>7.0975599288940427E-2</v>
      </c>
      <c r="N915" s="15">
        <f t="shared" si="107"/>
        <v>9.8780500888824459E-3</v>
      </c>
      <c r="O915" s="15">
        <f t="shared" si="108"/>
        <v>6.1097549200057985E-2</v>
      </c>
      <c r="P915" s="15">
        <v>0.01</v>
      </c>
    </row>
    <row r="916" spans="1:16" ht="15" x14ac:dyDescent="0.25">
      <c r="A916" s="12" t="s">
        <v>15</v>
      </c>
      <c r="B916" s="12">
        <v>128</v>
      </c>
      <c r="C916" s="12">
        <v>1886</v>
      </c>
      <c r="D916" s="12">
        <v>0</v>
      </c>
      <c r="E916" s="12">
        <v>0</v>
      </c>
      <c r="F916" s="15">
        <v>6.7032999992370612E-2</v>
      </c>
      <c r="G916" s="15">
        <v>7.0940198898315432E-2</v>
      </c>
      <c r="H916" s="15">
        <v>1.0134299993515014E-2</v>
      </c>
      <c r="I916" s="15">
        <v>6.0805898904800412E-2</v>
      </c>
      <c r="L916" s="15">
        <f t="shared" si="105"/>
        <v>7.7032999992370607E-2</v>
      </c>
      <c r="M916" s="15">
        <f t="shared" si="106"/>
        <v>8.0940198898315427E-2</v>
      </c>
      <c r="N916" s="15">
        <f t="shared" si="107"/>
        <v>1.0134299993515014E-2</v>
      </c>
      <c r="O916" s="15">
        <f t="shared" si="108"/>
        <v>7.0805898904800407E-2</v>
      </c>
      <c r="P916" s="15">
        <v>0.01</v>
      </c>
    </row>
    <row r="917" spans="1:16" ht="15" x14ac:dyDescent="0.25">
      <c r="A917" s="12" t="s">
        <v>15</v>
      </c>
      <c r="B917" s="12">
        <v>128</v>
      </c>
      <c r="C917" s="12">
        <v>1887</v>
      </c>
      <c r="D917" s="12">
        <v>0</v>
      </c>
      <c r="E917" s="12">
        <v>0</v>
      </c>
      <c r="F917" s="15">
        <v>6.565899848937988E-2</v>
      </c>
      <c r="G917" s="15">
        <v>7.243050098419189E-2</v>
      </c>
      <c r="H917" s="15">
        <v>8.706169724464417E-3</v>
      </c>
      <c r="I917" s="15">
        <v>6.3724331259727485E-2</v>
      </c>
      <c r="L917" s="15">
        <f t="shared" si="105"/>
        <v>7.5658998489379875E-2</v>
      </c>
      <c r="M917" s="15">
        <f t="shared" si="106"/>
        <v>8.2430500984191885E-2</v>
      </c>
      <c r="N917" s="15">
        <f t="shared" si="107"/>
        <v>8.706169724464417E-3</v>
      </c>
      <c r="O917" s="15">
        <f t="shared" si="108"/>
        <v>7.372433125972748E-2</v>
      </c>
      <c r="P917" s="15">
        <v>0.01</v>
      </c>
    </row>
    <row r="918" spans="1:16" ht="15" x14ac:dyDescent="0.25">
      <c r="A918" s="12" t="s">
        <v>15</v>
      </c>
      <c r="B918" s="12">
        <v>128</v>
      </c>
      <c r="C918" s="12">
        <v>1888</v>
      </c>
      <c r="D918" s="12">
        <v>0</v>
      </c>
      <c r="E918" s="12">
        <v>0</v>
      </c>
      <c r="F918" s="15">
        <v>6.6587400436401364E-2</v>
      </c>
      <c r="G918" s="15">
        <v>7.146259784698486E-2</v>
      </c>
      <c r="H918" s="15">
        <v>8.4423297643661504E-3</v>
      </c>
      <c r="I918" s="15">
        <v>6.3020268082618708E-2</v>
      </c>
      <c r="L918" s="15">
        <f t="shared" si="105"/>
        <v>7.6587400436401359E-2</v>
      </c>
      <c r="M918" s="15">
        <f t="shared" si="106"/>
        <v>8.1462597846984855E-2</v>
      </c>
      <c r="N918" s="15">
        <f t="shared" si="107"/>
        <v>8.4423297643661504E-3</v>
      </c>
      <c r="O918" s="15">
        <f t="shared" si="108"/>
        <v>7.3020268082618703E-2</v>
      </c>
      <c r="P918" s="15">
        <v>0.01</v>
      </c>
    </row>
    <row r="919" spans="1:16" ht="15" x14ac:dyDescent="0.25">
      <c r="A919" s="12" t="s">
        <v>15</v>
      </c>
      <c r="B919" s="12">
        <v>128</v>
      </c>
      <c r="C919" s="12">
        <v>1889</v>
      </c>
      <c r="D919" s="12">
        <v>0</v>
      </c>
      <c r="E919" s="12">
        <v>0</v>
      </c>
      <c r="F919" s="15">
        <v>6.4349799156188964E-2</v>
      </c>
      <c r="G919" s="15">
        <v>6.9843001365661628E-2</v>
      </c>
      <c r="H919" s="15">
        <v>7.8475302457809443E-3</v>
      </c>
      <c r="I919" s="15">
        <v>6.1995471119880678E-2</v>
      </c>
      <c r="L919" s="15">
        <f t="shared" si="105"/>
        <v>7.4349799156188959E-2</v>
      </c>
      <c r="M919" s="15">
        <f t="shared" si="106"/>
        <v>7.9843001365661623E-2</v>
      </c>
      <c r="N919" s="15">
        <f t="shared" si="107"/>
        <v>7.8475302457809443E-3</v>
      </c>
      <c r="O919" s="15">
        <f t="shared" si="108"/>
        <v>7.199547111988068E-2</v>
      </c>
      <c r="P919" s="15">
        <v>0.01</v>
      </c>
    </row>
    <row r="920" spans="1:16" ht="15" x14ac:dyDescent="0.25">
      <c r="A920" s="12" t="s">
        <v>15</v>
      </c>
      <c r="B920" s="12">
        <v>128</v>
      </c>
      <c r="C920" s="12">
        <v>1890</v>
      </c>
      <c r="D920" s="12">
        <v>0</v>
      </c>
      <c r="E920" s="12">
        <v>0</v>
      </c>
      <c r="F920" s="15">
        <v>5.8963699340820311E-2</v>
      </c>
      <c r="G920" s="15">
        <v>6.8704700469970709E-2</v>
      </c>
      <c r="H920" s="15">
        <v>7.1502602100372318E-3</v>
      </c>
      <c r="I920" s="15">
        <v>6.1554440259933473E-2</v>
      </c>
      <c r="L920" s="15">
        <f t="shared" si="105"/>
        <v>6.8963699340820306E-2</v>
      </c>
      <c r="M920" s="15">
        <f t="shared" si="106"/>
        <v>7.8704700469970704E-2</v>
      </c>
      <c r="N920" s="15">
        <f t="shared" si="107"/>
        <v>7.1502602100372318E-3</v>
      </c>
      <c r="O920" s="15">
        <f t="shared" si="108"/>
        <v>7.1554440259933474E-2</v>
      </c>
      <c r="P920" s="15">
        <v>0.01</v>
      </c>
    </row>
    <row r="921" spans="1:16" ht="15" x14ac:dyDescent="0.25">
      <c r="A921" s="12" t="s">
        <v>15</v>
      </c>
      <c r="B921" s="12">
        <v>128</v>
      </c>
      <c r="C921" s="12">
        <v>1891</v>
      </c>
      <c r="D921" s="12">
        <v>0</v>
      </c>
      <c r="E921" s="12">
        <v>0</v>
      </c>
      <c r="F921" s="15">
        <v>5.6746001243591311E-2</v>
      </c>
      <c r="G921" s="15">
        <v>6.4384899139404303E-2</v>
      </c>
      <c r="H921" s="15">
        <v>6.6468298435211183E-3</v>
      </c>
      <c r="I921" s="15">
        <v>5.7738069295883182E-2</v>
      </c>
      <c r="L921" s="15">
        <f t="shared" si="105"/>
        <v>6.6746001243591313E-2</v>
      </c>
      <c r="M921" s="15">
        <f t="shared" si="106"/>
        <v>7.4384899139404298E-2</v>
      </c>
      <c r="N921" s="15">
        <f t="shared" si="107"/>
        <v>6.6468298435211183E-3</v>
      </c>
      <c r="O921" s="15">
        <f t="shared" si="108"/>
        <v>6.7738069295883177E-2</v>
      </c>
      <c r="P921" s="15">
        <v>0.01</v>
      </c>
    </row>
    <row r="922" spans="1:16" ht="15" x14ac:dyDescent="0.25">
      <c r="A922" s="12" t="s">
        <v>15</v>
      </c>
      <c r="B922" s="12">
        <v>128</v>
      </c>
      <c r="C922" s="12">
        <v>1892</v>
      </c>
      <c r="D922" s="12">
        <v>0</v>
      </c>
      <c r="E922" s="12">
        <v>0</v>
      </c>
      <c r="F922" s="15">
        <v>5.5621900558471681E-2</v>
      </c>
      <c r="G922" s="15">
        <v>6.2885599136352541E-2</v>
      </c>
      <c r="H922" s="15">
        <v>6.6666698455810549E-3</v>
      </c>
      <c r="I922" s="15">
        <v>5.6218929290771484E-2</v>
      </c>
      <c r="L922" s="15">
        <f t="shared" si="105"/>
        <v>6.5621900558471682E-2</v>
      </c>
      <c r="M922" s="15">
        <f t="shared" si="106"/>
        <v>7.2885599136352536E-2</v>
      </c>
      <c r="N922" s="15">
        <f t="shared" si="107"/>
        <v>6.6666698455810549E-3</v>
      </c>
      <c r="O922" s="15">
        <f t="shared" si="108"/>
        <v>6.6218929290771486E-2</v>
      </c>
      <c r="P922" s="15">
        <v>0.01</v>
      </c>
    </row>
    <row r="923" spans="1:16" ht="15" x14ac:dyDescent="0.25">
      <c r="A923" s="12" t="s">
        <v>15</v>
      </c>
      <c r="B923" s="12">
        <v>128</v>
      </c>
      <c r="C923" s="12">
        <v>1893</v>
      </c>
      <c r="D923" s="12">
        <v>0</v>
      </c>
      <c r="E923" s="12">
        <v>0</v>
      </c>
      <c r="F923" s="15">
        <v>5.8000001907348636E-2</v>
      </c>
      <c r="G923" s="15">
        <v>6.2199997901916507E-2</v>
      </c>
      <c r="H923" s="15">
        <v>6.7000001668930057E-3</v>
      </c>
      <c r="I923" s="15">
        <v>5.5499997735023496E-2</v>
      </c>
      <c r="L923" s="15">
        <f t="shared" si="105"/>
        <v>6.8000001907348631E-2</v>
      </c>
      <c r="M923" s="15">
        <f t="shared" si="106"/>
        <v>7.2199997901916502E-2</v>
      </c>
      <c r="N923" s="15">
        <f t="shared" si="107"/>
        <v>6.7000001668930057E-3</v>
      </c>
      <c r="O923" s="15">
        <f t="shared" si="108"/>
        <v>6.5499997735023491E-2</v>
      </c>
      <c r="P923" s="15">
        <v>0.01</v>
      </c>
    </row>
    <row r="924" spans="1:16" ht="15" x14ac:dyDescent="0.25">
      <c r="A924" s="12" t="s">
        <v>15</v>
      </c>
      <c r="B924" s="12">
        <v>128</v>
      </c>
      <c r="C924" s="12">
        <v>1894</v>
      </c>
      <c r="D924" s="12">
        <v>0</v>
      </c>
      <c r="E924" s="12">
        <v>0</v>
      </c>
      <c r="F924" s="15">
        <v>5.9393901824951169E-2</v>
      </c>
      <c r="G924" s="15">
        <v>6.2020201683044431E-2</v>
      </c>
      <c r="H924" s="15">
        <v>6.8686902523040771E-3</v>
      </c>
      <c r="I924" s="15">
        <v>5.5151511430740353E-2</v>
      </c>
      <c r="L924" s="15">
        <f t="shared" si="105"/>
        <v>6.9393901824951171E-2</v>
      </c>
      <c r="M924" s="15">
        <f t="shared" si="106"/>
        <v>7.2020201683044432E-2</v>
      </c>
      <c r="N924" s="15">
        <f t="shared" si="107"/>
        <v>6.8686902523040771E-3</v>
      </c>
      <c r="O924" s="15">
        <f t="shared" si="108"/>
        <v>6.5151511430740355E-2</v>
      </c>
      <c r="P924" s="15">
        <v>0.01</v>
      </c>
    </row>
    <row r="925" spans="1:16" ht="15" x14ac:dyDescent="0.25">
      <c r="A925" s="12" t="s">
        <v>15</v>
      </c>
      <c r="B925" s="12">
        <v>128</v>
      </c>
      <c r="C925" s="12">
        <v>1895</v>
      </c>
      <c r="D925" s="12">
        <v>0</v>
      </c>
      <c r="E925" s="12">
        <v>0</v>
      </c>
      <c r="F925" s="15">
        <v>6.1116499900817869E-2</v>
      </c>
      <c r="G925" s="15">
        <v>6.2848901748657232E-2</v>
      </c>
      <c r="H925" s="15">
        <v>6.6409999132156375E-3</v>
      </c>
      <c r="I925" s="15">
        <v>5.6207901835441589E-2</v>
      </c>
      <c r="L925" s="15">
        <f t="shared" si="105"/>
        <v>7.1116499900817864E-2</v>
      </c>
      <c r="M925" s="15">
        <f t="shared" si="106"/>
        <v>7.2848901748657227E-2</v>
      </c>
      <c r="N925" s="15">
        <f t="shared" si="107"/>
        <v>6.6409999132156375E-3</v>
      </c>
      <c r="O925" s="15">
        <f t="shared" si="108"/>
        <v>6.620790183544159E-2</v>
      </c>
      <c r="P925" s="15">
        <v>0.01</v>
      </c>
    </row>
    <row r="926" spans="1:16" ht="15" x14ac:dyDescent="0.25">
      <c r="A926" s="12" t="s">
        <v>15</v>
      </c>
      <c r="B926" s="12">
        <v>128</v>
      </c>
      <c r="C926" s="12">
        <v>1896</v>
      </c>
      <c r="D926" s="12">
        <v>0</v>
      </c>
      <c r="E926" s="12">
        <v>0</v>
      </c>
      <c r="F926" s="15">
        <v>6.1567502021789552E-2</v>
      </c>
      <c r="G926" s="15">
        <v>6.2228498458862302E-2</v>
      </c>
      <c r="H926" s="15">
        <v>6.4211499691009524E-3</v>
      </c>
      <c r="I926" s="15">
        <v>5.5807348489761349E-2</v>
      </c>
      <c r="L926" s="15">
        <f t="shared" si="105"/>
        <v>7.1567502021789547E-2</v>
      </c>
      <c r="M926" s="15">
        <f t="shared" si="106"/>
        <v>7.2228498458862297E-2</v>
      </c>
      <c r="N926" s="15">
        <f t="shared" si="107"/>
        <v>6.4211499691009524E-3</v>
      </c>
      <c r="O926" s="15">
        <f t="shared" si="108"/>
        <v>6.5807348489761344E-2</v>
      </c>
      <c r="P926" s="15">
        <v>0.01</v>
      </c>
    </row>
    <row r="927" spans="1:16" ht="15" x14ac:dyDescent="0.25">
      <c r="A927" s="12" t="s">
        <v>15</v>
      </c>
      <c r="B927" s="12">
        <v>128</v>
      </c>
      <c r="C927" s="12">
        <v>1897</v>
      </c>
      <c r="D927" s="12">
        <v>0</v>
      </c>
      <c r="E927" s="12">
        <v>0</v>
      </c>
      <c r="F927" s="15">
        <v>6.2989997863769534E-2</v>
      </c>
      <c r="G927" s="15">
        <v>6.9104800224304194E-2</v>
      </c>
      <c r="H927" s="15">
        <v>6.6545099020004269E-3</v>
      </c>
      <c r="I927" s="15">
        <v>6.2450290322303773E-2</v>
      </c>
      <c r="L927" s="15">
        <f t="shared" si="105"/>
        <v>7.2989997863769529E-2</v>
      </c>
      <c r="M927" s="15">
        <f t="shared" si="106"/>
        <v>7.9104800224304189E-2</v>
      </c>
      <c r="N927" s="15">
        <f t="shared" si="107"/>
        <v>6.6545099020004269E-3</v>
      </c>
      <c r="O927" s="15">
        <f t="shared" si="108"/>
        <v>7.2450290322303768E-2</v>
      </c>
      <c r="P927" s="15">
        <v>0.01</v>
      </c>
    </row>
    <row r="928" spans="1:16" ht="15" x14ac:dyDescent="0.25">
      <c r="A928" s="12" t="s">
        <v>15</v>
      </c>
      <c r="B928" s="12">
        <v>128</v>
      </c>
      <c r="C928" s="12">
        <v>1898</v>
      </c>
      <c r="D928" s="12">
        <v>0</v>
      </c>
      <c r="E928" s="12">
        <v>0</v>
      </c>
      <c r="F928" s="15">
        <v>6.1538500785827635E-2</v>
      </c>
      <c r="G928" s="15">
        <v>6.5859999656677243E-2</v>
      </c>
      <c r="H928" s="15">
        <v>5.531550049781799E-3</v>
      </c>
      <c r="I928" s="15">
        <v>6.032844960689545E-2</v>
      </c>
      <c r="L928" s="15">
        <f t="shared" si="105"/>
        <v>7.153850078582763E-2</v>
      </c>
      <c r="M928" s="15">
        <f t="shared" si="106"/>
        <v>7.5859999656677238E-2</v>
      </c>
      <c r="N928" s="15">
        <f t="shared" si="107"/>
        <v>5.531550049781799E-3</v>
      </c>
      <c r="O928" s="15">
        <f t="shared" si="108"/>
        <v>7.0328449606895452E-2</v>
      </c>
      <c r="P928" s="15">
        <v>0.01</v>
      </c>
    </row>
    <row r="929" spans="1:16" ht="15" x14ac:dyDescent="0.25">
      <c r="A929" s="12" t="s">
        <v>15</v>
      </c>
      <c r="B929" s="12">
        <v>128</v>
      </c>
      <c r="C929" s="12">
        <v>1899</v>
      </c>
      <c r="D929" s="12">
        <v>0</v>
      </c>
      <c r="E929" s="12">
        <v>0</v>
      </c>
      <c r="F929" s="15">
        <v>5.7765002250671389E-2</v>
      </c>
      <c r="G929" s="15">
        <v>6.3681201934814455E-2</v>
      </c>
      <c r="H929" s="15">
        <v>5.5053400993347167E-3</v>
      </c>
      <c r="I929" s="15">
        <v>5.8175861835479736E-2</v>
      </c>
      <c r="L929" s="15">
        <f t="shared" si="105"/>
        <v>6.7765002250671391E-2</v>
      </c>
      <c r="M929" s="15">
        <f t="shared" si="106"/>
        <v>7.368120193481445E-2</v>
      </c>
      <c r="N929" s="15">
        <f t="shared" si="107"/>
        <v>5.5053400993347167E-3</v>
      </c>
      <c r="O929" s="15">
        <f t="shared" si="108"/>
        <v>6.8175861835479731E-2</v>
      </c>
      <c r="P929" s="15">
        <v>0.01</v>
      </c>
    </row>
    <row r="930" spans="1:16" ht="15" x14ac:dyDescent="0.25">
      <c r="A930" s="12" t="s">
        <v>15</v>
      </c>
      <c r="B930" s="12">
        <v>128</v>
      </c>
      <c r="C930" s="12">
        <v>1900</v>
      </c>
      <c r="D930" s="12">
        <v>0</v>
      </c>
      <c r="E930" s="12">
        <v>0</v>
      </c>
      <c r="F930" s="15">
        <v>5.1210298538208007E-2</v>
      </c>
      <c r="G930" s="15">
        <v>5.9606699943542479E-2</v>
      </c>
      <c r="H930" s="15">
        <v>5.2950102090835571E-3</v>
      </c>
      <c r="I930" s="15">
        <v>5.4311689734458921E-2</v>
      </c>
      <c r="L930" s="15">
        <f t="shared" si="105"/>
        <v>6.1210298538208009E-2</v>
      </c>
      <c r="M930" s="15">
        <f t="shared" si="106"/>
        <v>6.9606699943542474E-2</v>
      </c>
      <c r="N930" s="15">
        <f t="shared" si="107"/>
        <v>5.2950102090835571E-3</v>
      </c>
      <c r="O930" s="15">
        <f t="shared" si="108"/>
        <v>6.4311689734458916E-2</v>
      </c>
      <c r="P930" s="15">
        <v>0.01</v>
      </c>
    </row>
    <row r="931" spans="1:16" ht="15" x14ac:dyDescent="0.25">
      <c r="A931" s="12" t="s">
        <v>15</v>
      </c>
      <c r="B931" s="12">
        <v>128</v>
      </c>
      <c r="C931" s="12">
        <v>1901</v>
      </c>
      <c r="D931" s="12">
        <v>0</v>
      </c>
      <c r="E931" s="12">
        <v>0</v>
      </c>
      <c r="F931" s="15">
        <v>4.8760900497436525E-2</v>
      </c>
      <c r="G931" s="15">
        <v>5.5903801918029787E-2</v>
      </c>
      <c r="H931" s="15">
        <v>5.3206998109817504E-3</v>
      </c>
      <c r="I931" s="15">
        <v>5.0583102107048035E-2</v>
      </c>
      <c r="L931" s="15">
        <f t="shared" si="105"/>
        <v>5.8760900497436527E-2</v>
      </c>
      <c r="M931" s="15">
        <f t="shared" si="106"/>
        <v>6.5903801918029789E-2</v>
      </c>
      <c r="N931" s="15">
        <f t="shared" si="107"/>
        <v>5.3206998109817504E-3</v>
      </c>
      <c r="O931" s="15">
        <f t="shared" si="108"/>
        <v>6.0583102107048037E-2</v>
      </c>
      <c r="P931" s="15">
        <v>0.01</v>
      </c>
    </row>
    <row r="932" spans="1:16" ht="15" x14ac:dyDescent="0.25">
      <c r="A932" s="12" t="s">
        <v>15</v>
      </c>
      <c r="B932" s="12">
        <v>128</v>
      </c>
      <c r="C932" s="12">
        <v>1902</v>
      </c>
      <c r="D932" s="12">
        <v>0</v>
      </c>
      <c r="E932" s="12">
        <v>0</v>
      </c>
      <c r="F932" s="15">
        <v>5.4871101379394528E-2</v>
      </c>
      <c r="G932" s="15">
        <v>5.5515799522399906E-2</v>
      </c>
      <c r="H932" s="15">
        <v>5.8022898435592654E-3</v>
      </c>
      <c r="I932" s="15">
        <v>4.9713509678840639E-2</v>
      </c>
      <c r="L932" s="15">
        <f t="shared" si="105"/>
        <v>6.487110137939453E-2</v>
      </c>
      <c r="M932" s="15">
        <f t="shared" si="106"/>
        <v>6.5515799522399901E-2</v>
      </c>
      <c r="N932" s="15">
        <f t="shared" si="107"/>
        <v>5.8022898435592654E-3</v>
      </c>
      <c r="O932" s="15">
        <f t="shared" si="108"/>
        <v>5.9713509678840641E-2</v>
      </c>
      <c r="P932" s="15">
        <v>0.01</v>
      </c>
    </row>
    <row r="933" spans="1:16" ht="15" x14ac:dyDescent="0.25">
      <c r="A933" s="12" t="s">
        <v>15</v>
      </c>
      <c r="B933" s="12">
        <v>128</v>
      </c>
      <c r="C933" s="12">
        <v>1903</v>
      </c>
      <c r="D933" s="12">
        <v>0</v>
      </c>
      <c r="E933" s="12">
        <v>0</v>
      </c>
      <c r="F933" s="15">
        <v>5.4446001052856442E-2</v>
      </c>
      <c r="G933" s="15">
        <v>5.4172401428222654E-2</v>
      </c>
      <c r="H933" s="15">
        <v>5.4719597101211548E-3</v>
      </c>
      <c r="I933" s="15">
        <v>4.8700441718101499E-2</v>
      </c>
      <c r="L933" s="15">
        <f t="shared" si="105"/>
        <v>6.4446001052856444E-2</v>
      </c>
      <c r="M933" s="15">
        <f t="shared" si="106"/>
        <v>6.4172401428222656E-2</v>
      </c>
      <c r="N933" s="15">
        <f t="shared" si="107"/>
        <v>5.4719597101211548E-3</v>
      </c>
      <c r="O933" s="15">
        <f t="shared" si="108"/>
        <v>5.8700441718101501E-2</v>
      </c>
      <c r="P933" s="15">
        <v>0.01</v>
      </c>
    </row>
    <row r="934" spans="1:16" ht="15" x14ac:dyDescent="0.25">
      <c r="A934" s="12" t="s">
        <v>15</v>
      </c>
      <c r="B934" s="12">
        <v>128</v>
      </c>
      <c r="C934" s="12">
        <v>1904</v>
      </c>
      <c r="D934" s="12">
        <v>0</v>
      </c>
      <c r="E934" s="12">
        <v>0</v>
      </c>
      <c r="F934" s="15">
        <v>6.5990500450134271E-2</v>
      </c>
      <c r="G934" s="15">
        <v>6.7004699707031254E-2</v>
      </c>
      <c r="H934" s="15">
        <v>5.4090601205825806E-3</v>
      </c>
      <c r="I934" s="15">
        <v>6.1595639586448668E-2</v>
      </c>
      <c r="L934" s="15">
        <f t="shared" si="105"/>
        <v>7.5990500450134266E-2</v>
      </c>
      <c r="M934" s="15">
        <f t="shared" si="106"/>
        <v>7.7004699707031249E-2</v>
      </c>
      <c r="N934" s="15">
        <f t="shared" si="107"/>
        <v>5.4090601205825806E-3</v>
      </c>
      <c r="O934" s="15">
        <f t="shared" si="108"/>
        <v>7.159563958644867E-2</v>
      </c>
      <c r="P934" s="15">
        <v>0.01</v>
      </c>
    </row>
    <row r="935" spans="1:16" ht="15" x14ac:dyDescent="0.25">
      <c r="A935" s="12" t="s">
        <v>15</v>
      </c>
      <c r="B935" s="12">
        <v>128</v>
      </c>
      <c r="C935" s="12">
        <v>1905</v>
      </c>
      <c r="D935" s="12">
        <v>0</v>
      </c>
      <c r="E935" s="12">
        <v>0</v>
      </c>
      <c r="F935" s="15">
        <v>5.6610999107360838E-2</v>
      </c>
      <c r="G935" s="15">
        <v>5.4428701400756833E-2</v>
      </c>
      <c r="H935" s="15">
        <v>5.6482702493667603E-3</v>
      </c>
      <c r="I935" s="15">
        <v>4.8780431151390073E-2</v>
      </c>
      <c r="L935" s="15">
        <f t="shared" si="105"/>
        <v>6.6610999107360833E-2</v>
      </c>
      <c r="M935" s="15">
        <f t="shared" si="106"/>
        <v>6.4428701400756835E-2</v>
      </c>
      <c r="N935" s="15">
        <f t="shared" si="107"/>
        <v>5.6482702493667603E-3</v>
      </c>
      <c r="O935" s="15">
        <f t="shared" si="108"/>
        <v>5.8780431151390075E-2</v>
      </c>
      <c r="P935" s="15">
        <v>0.01</v>
      </c>
    </row>
    <row r="936" spans="1:16" ht="15" x14ac:dyDescent="0.25">
      <c r="A936" s="12" t="s">
        <v>15</v>
      </c>
      <c r="B936" s="12">
        <v>128</v>
      </c>
      <c r="C936" s="12">
        <v>1906</v>
      </c>
      <c r="D936" s="12">
        <v>0</v>
      </c>
      <c r="E936" s="12">
        <v>0</v>
      </c>
      <c r="F936" s="15">
        <v>6.5765199661254881E-2</v>
      </c>
      <c r="G936" s="15">
        <v>6.994470119476319E-2</v>
      </c>
      <c r="H936" s="15">
        <v>4.9170199036598205E-3</v>
      </c>
      <c r="I936" s="15">
        <v>6.5027681291103367E-2</v>
      </c>
      <c r="L936" s="15">
        <f t="shared" si="105"/>
        <v>7.5765199661254876E-2</v>
      </c>
      <c r="M936" s="15">
        <f t="shared" si="106"/>
        <v>7.9944701194763185E-2</v>
      </c>
      <c r="N936" s="15">
        <f t="shared" si="107"/>
        <v>4.9170199036598205E-3</v>
      </c>
      <c r="O936" s="15">
        <f t="shared" si="108"/>
        <v>7.5027681291103362E-2</v>
      </c>
      <c r="P936" s="15">
        <v>0.01</v>
      </c>
    </row>
    <row r="937" spans="1:16" ht="15" x14ac:dyDescent="0.25">
      <c r="A937" s="12" t="s">
        <v>15</v>
      </c>
      <c r="B937" s="12">
        <v>128</v>
      </c>
      <c r="C937" s="12">
        <v>1907</v>
      </c>
      <c r="D937" s="12">
        <v>0</v>
      </c>
      <c r="E937" s="12">
        <v>0</v>
      </c>
      <c r="F937" s="15">
        <v>5.6699299812316896E-2</v>
      </c>
      <c r="G937" s="15">
        <v>5.4111599922180176E-2</v>
      </c>
      <c r="H937" s="15">
        <v>4.9453699588775631E-3</v>
      </c>
      <c r="I937" s="15">
        <v>4.916622996330261E-2</v>
      </c>
      <c r="L937" s="15">
        <f t="shared" si="105"/>
        <v>6.6699299812316898E-2</v>
      </c>
      <c r="M937" s="15">
        <f t="shared" si="106"/>
        <v>6.4111599922180171E-2</v>
      </c>
      <c r="N937" s="15">
        <f t="shared" si="107"/>
        <v>4.9453699588775631E-3</v>
      </c>
      <c r="O937" s="15">
        <f t="shared" si="108"/>
        <v>5.9166229963302612E-2</v>
      </c>
      <c r="P937" s="15">
        <v>0.01</v>
      </c>
    </row>
    <row r="938" spans="1:16" ht="15" x14ac:dyDescent="0.25">
      <c r="A938" s="12" t="s">
        <v>15</v>
      </c>
      <c r="B938" s="12">
        <v>128</v>
      </c>
      <c r="C938" s="12">
        <v>1908</v>
      </c>
      <c r="D938" s="12">
        <v>0</v>
      </c>
      <c r="E938" s="12">
        <v>0</v>
      </c>
      <c r="F938" s="15">
        <v>5.2679100036621095E-2</v>
      </c>
      <c r="G938" s="15">
        <v>6.0913701057434079E-2</v>
      </c>
      <c r="H938" s="15">
        <v>4.7377300262451171E-3</v>
      </c>
      <c r="I938" s="15">
        <v>5.6175971031188966E-2</v>
      </c>
      <c r="L938" s="15">
        <f t="shared" si="105"/>
        <v>6.2679100036621097E-2</v>
      </c>
      <c r="M938" s="15">
        <f t="shared" si="106"/>
        <v>7.0913701057434081E-2</v>
      </c>
      <c r="N938" s="15">
        <f t="shared" si="107"/>
        <v>4.7377300262451171E-3</v>
      </c>
      <c r="O938" s="15">
        <f t="shared" si="108"/>
        <v>6.6175971031188968E-2</v>
      </c>
      <c r="P938" s="15">
        <v>0.01</v>
      </c>
    </row>
    <row r="939" spans="1:16" ht="15" x14ac:dyDescent="0.25">
      <c r="A939" s="12" t="s">
        <v>15</v>
      </c>
      <c r="B939" s="12">
        <v>128</v>
      </c>
      <c r="C939" s="12">
        <v>1909</v>
      </c>
      <c r="D939" s="12">
        <v>0</v>
      </c>
      <c r="E939" s="12">
        <v>0</v>
      </c>
      <c r="F939" s="15">
        <v>4.4857797622680662E-2</v>
      </c>
      <c r="G939" s="15">
        <v>6.9748401641845703E-2</v>
      </c>
      <c r="H939" s="15">
        <v>5.3063499927520751E-3</v>
      </c>
      <c r="I939" s="15">
        <v>6.4442051649093626E-2</v>
      </c>
      <c r="L939" s="15">
        <f t="shared" si="105"/>
        <v>5.4857797622680664E-2</v>
      </c>
      <c r="M939" s="15">
        <f t="shared" si="106"/>
        <v>7.9748401641845698E-2</v>
      </c>
      <c r="N939" s="15">
        <f t="shared" si="107"/>
        <v>5.3063499927520751E-3</v>
      </c>
      <c r="O939" s="15">
        <f t="shared" si="108"/>
        <v>7.4442051649093621E-2</v>
      </c>
      <c r="P939" s="15">
        <v>0.01</v>
      </c>
    </row>
    <row r="940" spans="1:16" ht="15" x14ac:dyDescent="0.25">
      <c r="A940" s="12" t="s">
        <v>15</v>
      </c>
      <c r="B940" s="12">
        <v>128</v>
      </c>
      <c r="C940" s="12">
        <v>1910</v>
      </c>
      <c r="D940" s="12">
        <v>0</v>
      </c>
      <c r="E940" s="12">
        <v>0</v>
      </c>
      <c r="F940" s="15">
        <v>4.7294502258300779E-2</v>
      </c>
      <c r="G940" s="15">
        <v>6.451610088348389E-2</v>
      </c>
      <c r="H940" s="15">
        <v>5.8792901039123532E-3</v>
      </c>
      <c r="I940" s="15">
        <v>5.863681077957153E-2</v>
      </c>
      <c r="L940" s="15">
        <f t="shared" si="105"/>
        <v>5.7294502258300781E-2</v>
      </c>
      <c r="M940" s="15">
        <f t="shared" si="106"/>
        <v>7.4516100883483885E-2</v>
      </c>
      <c r="N940" s="15">
        <f t="shared" si="107"/>
        <v>5.8792901039123532E-3</v>
      </c>
      <c r="O940" s="15">
        <f t="shared" si="108"/>
        <v>6.8636810779571525E-2</v>
      </c>
      <c r="P940" s="15">
        <v>0.01</v>
      </c>
    </row>
    <row r="941" spans="1:16" ht="15" x14ac:dyDescent="0.25">
      <c r="A941" s="12" t="s">
        <v>15</v>
      </c>
      <c r="B941" s="12">
        <v>128</v>
      </c>
      <c r="C941" s="12">
        <v>1911</v>
      </c>
      <c r="D941" s="12">
        <v>0</v>
      </c>
      <c r="E941" s="12">
        <v>0</v>
      </c>
      <c r="F941" s="15">
        <v>4.9390501976013183E-2</v>
      </c>
      <c r="G941" s="15">
        <v>5.962940216064453E-2</v>
      </c>
      <c r="H941" s="15">
        <v>5.655779838562012E-3</v>
      </c>
      <c r="I941" s="15">
        <v>5.3973622322082519E-2</v>
      </c>
      <c r="L941" s="15">
        <f t="shared" ref="L941" si="109">F941+$P941</f>
        <v>6.1140501976013187E-2</v>
      </c>
      <c r="M941" s="15">
        <f t="shared" ref="M941" si="110">G941+$P941</f>
        <v>7.1379402160644534E-2</v>
      </c>
      <c r="N941" s="15">
        <f t="shared" ref="N941" si="111">H941</f>
        <v>5.655779838562012E-3</v>
      </c>
      <c r="O941" s="15">
        <f t="shared" ref="O941" si="112">I941+$P941</f>
        <v>6.5723622322082523E-2</v>
      </c>
      <c r="P941" s="15">
        <f>P940+(P$980-P$940)/40</f>
        <v>1.175E-2</v>
      </c>
    </row>
    <row r="942" spans="1:16" ht="15" x14ac:dyDescent="0.25">
      <c r="A942" s="12" t="s">
        <v>15</v>
      </c>
      <c r="B942" s="12">
        <v>128</v>
      </c>
      <c r="C942" s="12">
        <v>1912</v>
      </c>
      <c r="D942" s="12">
        <v>0</v>
      </c>
      <c r="E942" s="12">
        <v>0</v>
      </c>
      <c r="F942" s="15">
        <v>5.7248702049255369E-2</v>
      </c>
      <c r="G942" s="15">
        <v>5.5951800346374508E-2</v>
      </c>
      <c r="H942" s="15">
        <v>5.2802199125289917E-3</v>
      </c>
      <c r="I942" s="15">
        <v>5.0671580433845523E-2</v>
      </c>
      <c r="L942" s="15">
        <f t="shared" ref="L942:L980" si="113">F942+$P942</f>
        <v>7.0748702049255374E-2</v>
      </c>
      <c r="M942" s="15">
        <f t="shared" ref="M942:M980" si="114">G942+$P942</f>
        <v>6.9451800346374507E-2</v>
      </c>
      <c r="N942" s="15">
        <f t="shared" ref="N942:N980" si="115">H942</f>
        <v>5.2802199125289917E-3</v>
      </c>
      <c r="O942" s="15">
        <f t="shared" ref="O942:O980" si="116">I942+$P942</f>
        <v>6.4171580433845521E-2</v>
      </c>
      <c r="P942" s="15">
        <f t="shared" ref="P942:P979" si="117">P941+(P$980-P$940)/40</f>
        <v>1.35E-2</v>
      </c>
    </row>
    <row r="943" spans="1:16" ht="15" x14ac:dyDescent="0.25">
      <c r="A943" s="12" t="s">
        <v>15</v>
      </c>
      <c r="B943" s="12">
        <v>128</v>
      </c>
      <c r="C943" s="12">
        <v>1913</v>
      </c>
      <c r="D943" s="12">
        <v>0</v>
      </c>
      <c r="E943" s="12">
        <v>0</v>
      </c>
      <c r="F943" s="15">
        <v>5.4454598426818851E-2</v>
      </c>
      <c r="G943" s="15">
        <v>5.371580123901367E-2</v>
      </c>
      <c r="H943" s="15">
        <v>5.3889602422714233E-3</v>
      </c>
      <c r="I943" s="15">
        <v>4.8326840996742247E-2</v>
      </c>
      <c r="L943" s="15">
        <f t="shared" si="113"/>
        <v>6.9704598426818851E-2</v>
      </c>
      <c r="M943" s="15">
        <f t="shared" si="114"/>
        <v>6.8965801239013663E-2</v>
      </c>
      <c r="N943" s="15">
        <f t="shared" si="115"/>
        <v>5.3889602422714233E-3</v>
      </c>
      <c r="O943" s="15">
        <f t="shared" si="116"/>
        <v>6.357684099674224E-2</v>
      </c>
      <c r="P943" s="15">
        <f t="shared" si="117"/>
        <v>1.525E-2</v>
      </c>
    </row>
    <row r="944" spans="1:16" ht="15" x14ac:dyDescent="0.25">
      <c r="A944" s="12" t="s">
        <v>15</v>
      </c>
      <c r="B944" s="12">
        <v>128</v>
      </c>
      <c r="C944" s="12">
        <v>1914</v>
      </c>
      <c r="D944" s="12">
        <v>0</v>
      </c>
      <c r="E944" s="12">
        <v>0</v>
      </c>
      <c r="F944" s="15">
        <v>4.8240399360656737E-2</v>
      </c>
      <c r="G944" s="15">
        <v>4.3890900611877441E-2</v>
      </c>
      <c r="H944" s="15">
        <v>4.7845000028610227E-3</v>
      </c>
      <c r="I944" s="15">
        <v>3.910640060901642E-2</v>
      </c>
      <c r="L944" s="15">
        <f t="shared" si="113"/>
        <v>6.5240399360656731E-2</v>
      </c>
      <c r="M944" s="15">
        <f t="shared" si="114"/>
        <v>6.0890900611877442E-2</v>
      </c>
      <c r="N944" s="15">
        <f t="shared" si="115"/>
        <v>4.7845000028610227E-3</v>
      </c>
      <c r="O944" s="15">
        <f t="shared" si="116"/>
        <v>5.6106400609016421E-2</v>
      </c>
      <c r="P944" s="15">
        <f t="shared" si="117"/>
        <v>1.7000000000000001E-2</v>
      </c>
    </row>
    <row r="945" spans="1:16" ht="15" x14ac:dyDescent="0.25">
      <c r="A945" s="12" t="s">
        <v>15</v>
      </c>
      <c r="B945" s="12">
        <v>128</v>
      </c>
      <c r="C945" s="12">
        <v>1915</v>
      </c>
      <c r="D945" s="12">
        <v>0</v>
      </c>
      <c r="E945" s="12">
        <v>0</v>
      </c>
      <c r="F945" s="15">
        <v>4.9186000823974611E-2</v>
      </c>
      <c r="G945" s="15">
        <v>5.4035301208496096E-2</v>
      </c>
      <c r="H945" s="15">
        <v>4.8839598894119263E-3</v>
      </c>
      <c r="I945" s="15">
        <v>4.915134131908417E-2</v>
      </c>
      <c r="L945" s="15">
        <f t="shared" si="113"/>
        <v>6.7936000823974607E-2</v>
      </c>
      <c r="M945" s="15">
        <f t="shared" si="114"/>
        <v>7.2785301208496106E-2</v>
      </c>
      <c r="N945" s="15">
        <f t="shared" si="115"/>
        <v>4.8839598894119263E-3</v>
      </c>
      <c r="O945" s="15">
        <f t="shared" si="116"/>
        <v>6.790134131908418E-2</v>
      </c>
      <c r="P945" s="15">
        <f t="shared" si="117"/>
        <v>1.8750000000000003E-2</v>
      </c>
    </row>
    <row r="946" spans="1:16" ht="15" x14ac:dyDescent="0.25">
      <c r="A946" s="12" t="s">
        <v>15</v>
      </c>
      <c r="B946" s="12">
        <v>128</v>
      </c>
      <c r="C946" s="12">
        <v>1916</v>
      </c>
      <c r="D946" s="12">
        <v>0</v>
      </c>
      <c r="E946" s="12">
        <v>0</v>
      </c>
      <c r="F946" s="15">
        <v>6.4242100715637213E-2</v>
      </c>
      <c r="G946" s="15">
        <v>4.9110698699951175E-2</v>
      </c>
      <c r="H946" s="15">
        <v>4.2739599943161007E-3</v>
      </c>
      <c r="I946" s="15">
        <v>4.4836738705635072E-2</v>
      </c>
      <c r="L946" s="15">
        <f t="shared" si="113"/>
        <v>8.4742100715637217E-2</v>
      </c>
      <c r="M946" s="15">
        <f t="shared" si="114"/>
        <v>6.9610698699951179E-2</v>
      </c>
      <c r="N946" s="15">
        <f t="shared" si="115"/>
        <v>4.2739599943161007E-3</v>
      </c>
      <c r="O946" s="15">
        <f t="shared" si="116"/>
        <v>6.5336738705635083E-2</v>
      </c>
      <c r="P946" s="15">
        <f t="shared" si="117"/>
        <v>2.0500000000000004E-2</v>
      </c>
    </row>
    <row r="947" spans="1:16" ht="15" x14ac:dyDescent="0.25">
      <c r="A947" s="12" t="s">
        <v>15</v>
      </c>
      <c r="B947" s="12">
        <v>128</v>
      </c>
      <c r="C947" s="12">
        <v>1917</v>
      </c>
      <c r="D947" s="12">
        <v>0</v>
      </c>
      <c r="E947" s="12">
        <v>0</v>
      </c>
      <c r="F947" s="15">
        <v>9.3679704666137689E-2</v>
      </c>
      <c r="G947" s="15">
        <v>6.2702999114990235E-2</v>
      </c>
      <c r="H947" s="15">
        <v>5.6957298517227176E-3</v>
      </c>
      <c r="I947" s="15">
        <v>5.7007269263267518E-2</v>
      </c>
      <c r="L947" s="15">
        <f t="shared" si="113"/>
        <v>0.1159297046661377</v>
      </c>
      <c r="M947" s="15">
        <f t="shared" si="114"/>
        <v>8.4952999114990241E-2</v>
      </c>
      <c r="N947" s="15">
        <f t="shared" si="115"/>
        <v>5.6957298517227176E-3</v>
      </c>
      <c r="O947" s="15">
        <f t="shared" si="116"/>
        <v>7.9257269263267524E-2</v>
      </c>
      <c r="P947" s="15">
        <f t="shared" si="117"/>
        <v>2.2250000000000006E-2</v>
      </c>
    </row>
    <row r="948" spans="1:16" ht="15" x14ac:dyDescent="0.25">
      <c r="A948" s="12" t="s">
        <v>15</v>
      </c>
      <c r="B948" s="12">
        <v>128</v>
      </c>
      <c r="C948" s="12">
        <v>1918</v>
      </c>
      <c r="D948" s="12">
        <v>0</v>
      </c>
      <c r="E948" s="12">
        <v>0</v>
      </c>
      <c r="F948" s="15">
        <v>9.6936597824096679E-2</v>
      </c>
      <c r="G948" s="15">
        <v>7.7423400878906257E-2</v>
      </c>
      <c r="H948" s="15">
        <v>5.1825398206710813E-3</v>
      </c>
      <c r="I948" s="15">
        <v>7.224086105823517E-2</v>
      </c>
      <c r="L948" s="15">
        <f t="shared" si="113"/>
        <v>0.12093659782409669</v>
      </c>
      <c r="M948" s="15">
        <f t="shared" si="114"/>
        <v>0.10142340087890626</v>
      </c>
      <c r="N948" s="15">
        <f t="shared" si="115"/>
        <v>5.1825398206710813E-3</v>
      </c>
      <c r="O948" s="15">
        <f t="shared" si="116"/>
        <v>9.6240861058235178E-2</v>
      </c>
      <c r="P948" s="15">
        <f t="shared" si="117"/>
        <v>2.4000000000000007E-2</v>
      </c>
    </row>
    <row r="949" spans="1:16" ht="15" x14ac:dyDescent="0.25">
      <c r="A949" s="12" t="s">
        <v>15</v>
      </c>
      <c r="B949" s="12">
        <v>128</v>
      </c>
      <c r="C949" s="12">
        <v>1919</v>
      </c>
      <c r="D949" s="12">
        <v>0</v>
      </c>
      <c r="E949" s="12">
        <v>0</v>
      </c>
      <c r="F949" s="15">
        <v>0.10204400062561035</v>
      </c>
      <c r="G949" s="15">
        <v>0.10582400321960449</v>
      </c>
      <c r="H949" s="15">
        <v>6.2016797065734862E-3</v>
      </c>
      <c r="I949" s="15">
        <v>9.9622323513031005E-2</v>
      </c>
      <c r="L949" s="15">
        <f t="shared" si="113"/>
        <v>0.12779400062561036</v>
      </c>
      <c r="M949" s="15">
        <f t="shared" si="114"/>
        <v>0.1315740032196045</v>
      </c>
      <c r="N949" s="15">
        <f t="shared" si="115"/>
        <v>6.2016797065734862E-3</v>
      </c>
      <c r="O949" s="15">
        <f t="shared" si="116"/>
        <v>0.12537232351303101</v>
      </c>
      <c r="P949" s="15">
        <f t="shared" si="117"/>
        <v>2.5750000000000009E-2</v>
      </c>
    </row>
    <row r="950" spans="1:16" ht="15" x14ac:dyDescent="0.25">
      <c r="A950" s="12" t="s">
        <v>15</v>
      </c>
      <c r="B950" s="12">
        <v>128</v>
      </c>
      <c r="C950" s="12">
        <v>1920</v>
      </c>
      <c r="D950" s="12">
        <v>0</v>
      </c>
      <c r="E950" s="12">
        <v>0</v>
      </c>
      <c r="F950" s="15">
        <v>6.7468900680541996E-2</v>
      </c>
      <c r="G950" s="15">
        <v>7.2066001892089837E-2</v>
      </c>
      <c r="H950" s="15">
        <v>5.2460801601409909E-3</v>
      </c>
      <c r="I950" s="15">
        <v>6.6819921731948853E-2</v>
      </c>
      <c r="L950" s="15">
        <f t="shared" si="113"/>
        <v>9.4968900680542007E-2</v>
      </c>
      <c r="M950" s="15">
        <f t="shared" si="114"/>
        <v>9.9566001892089848E-2</v>
      </c>
      <c r="N950" s="15">
        <f t="shared" si="115"/>
        <v>5.2460801601409909E-3</v>
      </c>
      <c r="O950" s="15">
        <f t="shared" si="116"/>
        <v>9.4319921731948864E-2</v>
      </c>
      <c r="P950" s="15">
        <f t="shared" si="117"/>
        <v>2.7500000000000011E-2</v>
      </c>
    </row>
    <row r="951" spans="1:16" ht="15" x14ac:dyDescent="0.25">
      <c r="A951" s="12" t="s">
        <v>15</v>
      </c>
      <c r="B951" s="12">
        <v>128</v>
      </c>
      <c r="C951" s="12">
        <v>1921</v>
      </c>
      <c r="D951" s="12">
        <v>0</v>
      </c>
      <c r="E951" s="12">
        <v>0</v>
      </c>
      <c r="F951" s="15">
        <v>6.7525200843811028E-2</v>
      </c>
      <c r="G951" s="15">
        <v>9.1629495620727544E-2</v>
      </c>
      <c r="H951" s="15">
        <v>8.2714200019836422E-3</v>
      </c>
      <c r="I951" s="15">
        <v>8.3358075618743893E-2</v>
      </c>
      <c r="L951" s="15">
        <f t="shared" si="113"/>
        <v>9.6775200843811041E-2</v>
      </c>
      <c r="M951" s="15">
        <f t="shared" si="114"/>
        <v>0.12087949562072756</v>
      </c>
      <c r="N951" s="15">
        <f t="shared" si="115"/>
        <v>8.2714200019836422E-3</v>
      </c>
      <c r="O951" s="15">
        <f t="shared" si="116"/>
        <v>0.11260807561874391</v>
      </c>
      <c r="P951" s="15">
        <f t="shared" si="117"/>
        <v>2.9250000000000012E-2</v>
      </c>
    </row>
    <row r="952" spans="1:16" ht="15" x14ac:dyDescent="0.25">
      <c r="A952" s="12" t="s">
        <v>15</v>
      </c>
      <c r="B952" s="12">
        <v>128</v>
      </c>
      <c r="C952" s="12">
        <v>1922</v>
      </c>
      <c r="D952" s="12">
        <v>0</v>
      </c>
      <c r="E952" s="12">
        <v>0</v>
      </c>
      <c r="F952" s="15">
        <v>7.898630142211914E-2</v>
      </c>
      <c r="G952" s="15">
        <v>9.2304801940917974E-2</v>
      </c>
      <c r="H952" s="15">
        <v>1.0654799938201905E-2</v>
      </c>
      <c r="I952" s="15">
        <v>8.1650002002716063E-2</v>
      </c>
      <c r="L952" s="15">
        <f t="shared" si="113"/>
        <v>0.10998630142211915</v>
      </c>
      <c r="M952" s="15">
        <f t="shared" si="114"/>
        <v>0.12330480194091799</v>
      </c>
      <c r="N952" s="15">
        <f t="shared" si="115"/>
        <v>1.0654799938201905E-2</v>
      </c>
      <c r="O952" s="15">
        <f t="shared" si="116"/>
        <v>0.11265000200271608</v>
      </c>
      <c r="P952" s="15">
        <f t="shared" si="117"/>
        <v>3.1000000000000014E-2</v>
      </c>
    </row>
    <row r="953" spans="1:16" ht="15" x14ac:dyDescent="0.25">
      <c r="A953" s="12" t="s">
        <v>15</v>
      </c>
      <c r="B953" s="12">
        <v>128</v>
      </c>
      <c r="C953" s="12">
        <v>1923</v>
      </c>
      <c r="D953" s="12">
        <v>0</v>
      </c>
      <c r="E953" s="12">
        <v>0</v>
      </c>
      <c r="F953" s="15">
        <v>6.4676599502563478E-2</v>
      </c>
      <c r="G953" s="15">
        <v>7.0315098762512213E-2</v>
      </c>
      <c r="H953" s="15">
        <v>1.0315099954605103E-2</v>
      </c>
      <c r="I953" s="15">
        <v>5.9999998807907101E-2</v>
      </c>
      <c r="L953" s="15">
        <f t="shared" si="113"/>
        <v>9.7426599502563493E-2</v>
      </c>
      <c r="M953" s="15">
        <f t="shared" si="114"/>
        <v>0.10306509876251223</v>
      </c>
      <c r="N953" s="15">
        <f t="shared" si="115"/>
        <v>1.0315099954605103E-2</v>
      </c>
      <c r="O953" s="15">
        <f t="shared" si="116"/>
        <v>9.2749998807907116E-2</v>
      </c>
      <c r="P953" s="15">
        <f t="shared" si="117"/>
        <v>3.2750000000000015E-2</v>
      </c>
    </row>
    <row r="954" spans="1:16" ht="15" x14ac:dyDescent="0.25">
      <c r="A954" s="12" t="s">
        <v>15</v>
      </c>
      <c r="B954" s="12">
        <v>128</v>
      </c>
      <c r="C954" s="12">
        <v>1924</v>
      </c>
      <c r="D954" s="12">
        <v>0</v>
      </c>
      <c r="E954" s="12">
        <v>0</v>
      </c>
      <c r="F954" s="15">
        <v>6.8885197639465337E-2</v>
      </c>
      <c r="G954" s="15">
        <v>7.6850399971008301E-2</v>
      </c>
      <c r="H954" s="15">
        <v>9.9299401044845581E-3</v>
      </c>
      <c r="I954" s="15">
        <v>6.6920459866523743E-2</v>
      </c>
      <c r="L954" s="15">
        <f t="shared" si="113"/>
        <v>0.10338519763946535</v>
      </c>
      <c r="M954" s="15">
        <f t="shared" si="114"/>
        <v>0.11135039997100832</v>
      </c>
      <c r="N954" s="15">
        <f t="shared" si="115"/>
        <v>9.9299401044845581E-3</v>
      </c>
      <c r="O954" s="15">
        <f t="shared" si="116"/>
        <v>0.10142045986652376</v>
      </c>
      <c r="P954" s="15">
        <f t="shared" si="117"/>
        <v>3.4500000000000017E-2</v>
      </c>
    </row>
    <row r="955" spans="1:16" ht="15" x14ac:dyDescent="0.25">
      <c r="A955" s="12" t="s">
        <v>15</v>
      </c>
      <c r="B955" s="12">
        <v>128</v>
      </c>
      <c r="C955" s="12">
        <v>1925</v>
      </c>
      <c r="D955" s="12">
        <v>0</v>
      </c>
      <c r="E955" s="12">
        <v>0</v>
      </c>
      <c r="F955" s="15">
        <v>7.8287000656127925E-2</v>
      </c>
      <c r="G955" s="15">
        <v>0.10924799919128418</v>
      </c>
      <c r="H955" s="15">
        <v>9.783849716186524E-3</v>
      </c>
      <c r="I955" s="15">
        <v>9.9464149475097657E-2</v>
      </c>
      <c r="L955" s="15">
        <f t="shared" si="113"/>
        <v>0.11453700065612794</v>
      </c>
      <c r="M955" s="15">
        <f t="shared" si="114"/>
        <v>0.1454979991912842</v>
      </c>
      <c r="N955" s="15">
        <f t="shared" si="115"/>
        <v>9.783849716186524E-3</v>
      </c>
      <c r="O955" s="15">
        <f t="shared" si="116"/>
        <v>0.13571414947509769</v>
      </c>
      <c r="P955" s="15">
        <f t="shared" si="117"/>
        <v>3.6250000000000018E-2</v>
      </c>
    </row>
    <row r="956" spans="1:16" ht="15" x14ac:dyDescent="0.25">
      <c r="A956" s="12" t="s">
        <v>15</v>
      </c>
      <c r="B956" s="12">
        <v>128</v>
      </c>
      <c r="C956" s="12">
        <v>1926</v>
      </c>
      <c r="D956" s="12">
        <v>0</v>
      </c>
      <c r="E956" s="12">
        <v>0</v>
      </c>
      <c r="F956" s="15">
        <v>8.1009197235107425E-2</v>
      </c>
      <c r="G956" s="15">
        <v>8.5783996582031244E-2</v>
      </c>
      <c r="H956" s="15">
        <v>9.5496499538421636E-3</v>
      </c>
      <c r="I956" s="15">
        <v>7.6234346628189092E-2</v>
      </c>
      <c r="L956" s="15">
        <f t="shared" si="113"/>
        <v>0.11900919723510744</v>
      </c>
      <c r="M956" s="15">
        <f t="shared" si="114"/>
        <v>0.12378399658203126</v>
      </c>
      <c r="N956" s="15">
        <f t="shared" si="115"/>
        <v>9.5496499538421636E-3</v>
      </c>
      <c r="O956" s="15">
        <f t="shared" si="116"/>
        <v>0.11423434662818911</v>
      </c>
      <c r="P956" s="15">
        <f t="shared" si="117"/>
        <v>3.800000000000002E-2</v>
      </c>
    </row>
    <row r="957" spans="1:16" ht="15" x14ac:dyDescent="0.25">
      <c r="A957" s="12" t="s">
        <v>15</v>
      </c>
      <c r="B957" s="12">
        <v>128</v>
      </c>
      <c r="C957" s="12">
        <v>1927</v>
      </c>
      <c r="D957" s="12">
        <v>0</v>
      </c>
      <c r="E957" s="12">
        <v>0</v>
      </c>
      <c r="F957" s="15">
        <v>7.2433300018310554E-2</v>
      </c>
      <c r="G957" s="15">
        <v>9.5750303268432618E-2</v>
      </c>
      <c r="H957" s="15">
        <v>9.7029000520706173E-3</v>
      </c>
      <c r="I957" s="15">
        <v>8.6047403216362006E-2</v>
      </c>
      <c r="L957" s="15">
        <f t="shared" si="113"/>
        <v>0.11218330001831057</v>
      </c>
      <c r="M957" s="15">
        <f t="shared" si="114"/>
        <v>0.13550030326843265</v>
      </c>
      <c r="N957" s="15">
        <f t="shared" si="115"/>
        <v>9.7029000520706173E-3</v>
      </c>
      <c r="O957" s="15">
        <f t="shared" si="116"/>
        <v>0.12579740321636201</v>
      </c>
      <c r="P957" s="15">
        <f t="shared" si="117"/>
        <v>3.9750000000000021E-2</v>
      </c>
    </row>
    <row r="958" spans="1:16" ht="15" x14ac:dyDescent="0.25">
      <c r="A958" s="12" t="s">
        <v>15</v>
      </c>
      <c r="B958" s="12">
        <v>128</v>
      </c>
      <c r="C958" s="12">
        <v>1928</v>
      </c>
      <c r="D958" s="12">
        <v>0</v>
      </c>
      <c r="E958" s="12">
        <v>0</v>
      </c>
      <c r="F958" s="15">
        <v>8.0467195510864259E-2</v>
      </c>
      <c r="G958" s="15">
        <v>0.13036600112915039</v>
      </c>
      <c r="H958" s="15">
        <v>1.149530053138733E-2</v>
      </c>
      <c r="I958" s="15">
        <v>0.11887070059776306</v>
      </c>
      <c r="L958" s="15">
        <f t="shared" si="113"/>
        <v>0.12196719551086428</v>
      </c>
      <c r="M958" s="15">
        <f t="shared" si="114"/>
        <v>0.1718660011291504</v>
      </c>
      <c r="N958" s="15">
        <f t="shared" si="115"/>
        <v>1.149530053138733E-2</v>
      </c>
      <c r="O958" s="15">
        <f t="shared" si="116"/>
        <v>0.16037070059776309</v>
      </c>
      <c r="P958" s="15">
        <f t="shared" si="117"/>
        <v>4.1500000000000023E-2</v>
      </c>
    </row>
    <row r="959" spans="1:16" ht="15" x14ac:dyDescent="0.25">
      <c r="A959" s="12" t="s">
        <v>15</v>
      </c>
      <c r="B959" s="12">
        <v>128</v>
      </c>
      <c r="C959" s="12">
        <v>1929</v>
      </c>
      <c r="D959" s="12">
        <v>0</v>
      </c>
      <c r="E959" s="12">
        <v>0</v>
      </c>
      <c r="F959" s="15">
        <v>6.523610115051269E-2</v>
      </c>
      <c r="G959" s="15">
        <v>6.3891801834106449E-2</v>
      </c>
      <c r="H959" s="15">
        <v>1.0772099494934082E-2</v>
      </c>
      <c r="I959" s="15">
        <v>5.3119702339172362E-2</v>
      </c>
      <c r="L959" s="15">
        <f t="shared" si="113"/>
        <v>0.10848610115051271</v>
      </c>
      <c r="M959" s="15">
        <f t="shared" si="114"/>
        <v>0.10714180183410647</v>
      </c>
      <c r="N959" s="15">
        <f t="shared" si="115"/>
        <v>1.0772099494934082E-2</v>
      </c>
      <c r="O959" s="15">
        <f t="shared" si="116"/>
        <v>9.6369702339172386E-2</v>
      </c>
      <c r="P959" s="15">
        <f t="shared" si="117"/>
        <v>4.3250000000000025E-2</v>
      </c>
    </row>
    <row r="960" spans="1:16" ht="15" x14ac:dyDescent="0.25">
      <c r="A960" s="12" t="s">
        <v>15</v>
      </c>
      <c r="B960" s="12">
        <v>128</v>
      </c>
      <c r="C960" s="12">
        <v>1930</v>
      </c>
      <c r="D960" s="12">
        <v>0</v>
      </c>
      <c r="E960" s="12">
        <v>0</v>
      </c>
      <c r="F960" s="15">
        <v>6.9254999160766606E-2</v>
      </c>
      <c r="G960" s="15">
        <v>6.8992099761962897E-2</v>
      </c>
      <c r="H960" s="15">
        <v>1.0692399740219117E-2</v>
      </c>
      <c r="I960" s="15">
        <v>5.8299700021743776E-2</v>
      </c>
      <c r="L960" s="15">
        <f t="shared" si="113"/>
        <v>0.11425499916076663</v>
      </c>
      <c r="M960" s="15">
        <f t="shared" si="114"/>
        <v>0.11399209976196292</v>
      </c>
      <c r="N960" s="15">
        <f t="shared" si="115"/>
        <v>1.0692399740219117E-2</v>
      </c>
      <c r="O960" s="15">
        <f t="shared" si="116"/>
        <v>0.1032997000217438</v>
      </c>
      <c r="P960" s="15">
        <f t="shared" si="117"/>
        <v>4.5000000000000026E-2</v>
      </c>
    </row>
    <row r="961" spans="1:16" ht="15" x14ac:dyDescent="0.25">
      <c r="A961" s="12" t="s">
        <v>15</v>
      </c>
      <c r="B961" s="12">
        <v>128</v>
      </c>
      <c r="C961" s="12">
        <v>1931</v>
      </c>
      <c r="D961" s="12">
        <v>0</v>
      </c>
      <c r="E961" s="12">
        <v>0</v>
      </c>
      <c r="F961" s="15">
        <v>7.2173600196838383E-2</v>
      </c>
      <c r="G961" s="15">
        <v>8.8843402862548826E-2</v>
      </c>
      <c r="H961" s="15">
        <v>1.1808500289916993E-2</v>
      </c>
      <c r="I961" s="15">
        <v>7.7034902572631833E-2</v>
      </c>
      <c r="L961" s="15">
        <f t="shared" si="113"/>
        <v>0.11892360019683841</v>
      </c>
      <c r="M961" s="15">
        <f t="shared" si="114"/>
        <v>0.13559340286254884</v>
      </c>
      <c r="N961" s="15">
        <f t="shared" si="115"/>
        <v>1.1808500289916993E-2</v>
      </c>
      <c r="O961" s="15">
        <f t="shared" si="116"/>
        <v>0.12378490257263186</v>
      </c>
      <c r="P961" s="15">
        <f t="shared" si="117"/>
        <v>4.6750000000000028E-2</v>
      </c>
    </row>
    <row r="962" spans="1:16" ht="15" x14ac:dyDescent="0.25">
      <c r="A962" s="12" t="s">
        <v>15</v>
      </c>
      <c r="B962" s="12">
        <v>128</v>
      </c>
      <c r="C962" s="12">
        <v>1932</v>
      </c>
      <c r="D962" s="12">
        <v>0</v>
      </c>
      <c r="E962" s="12">
        <v>0</v>
      </c>
      <c r="F962" s="15">
        <v>7.1381101608276362E-2</v>
      </c>
      <c r="G962" s="15">
        <v>0.10359900474548339</v>
      </c>
      <c r="H962" s="15">
        <v>1.1834900379180908E-2</v>
      </c>
      <c r="I962" s="15">
        <v>9.1764104366302487E-2</v>
      </c>
      <c r="L962" s="15">
        <f t="shared" si="113"/>
        <v>0.11988110160827639</v>
      </c>
      <c r="M962" s="15">
        <f t="shared" si="114"/>
        <v>0.15209900474548343</v>
      </c>
      <c r="N962" s="15">
        <f t="shared" si="115"/>
        <v>1.1834900379180908E-2</v>
      </c>
      <c r="O962" s="15">
        <f t="shared" si="116"/>
        <v>0.14026410436630252</v>
      </c>
      <c r="P962" s="15">
        <f t="shared" si="117"/>
        <v>4.8500000000000029E-2</v>
      </c>
    </row>
    <row r="963" spans="1:16" ht="15" x14ac:dyDescent="0.25">
      <c r="A963" s="12" t="s">
        <v>15</v>
      </c>
      <c r="B963" s="12">
        <v>128</v>
      </c>
      <c r="C963" s="12">
        <v>1933</v>
      </c>
      <c r="D963" s="12">
        <v>0</v>
      </c>
      <c r="E963" s="12">
        <v>0</v>
      </c>
      <c r="F963" s="15">
        <v>0.14609499931335448</v>
      </c>
      <c r="G963" s="15">
        <v>0.12924099922180177</v>
      </c>
      <c r="H963" s="15">
        <v>1.40392005443573E-2</v>
      </c>
      <c r="I963" s="15">
        <v>0.11520179867744446</v>
      </c>
      <c r="L963" s="15">
        <f t="shared" si="113"/>
        <v>0.19634499931335453</v>
      </c>
      <c r="M963" s="15">
        <f t="shared" si="114"/>
        <v>0.17949099922180178</v>
      </c>
      <c r="N963" s="15">
        <f t="shared" si="115"/>
        <v>1.40392005443573E-2</v>
      </c>
      <c r="O963" s="15">
        <f t="shared" si="116"/>
        <v>0.16545179867744447</v>
      </c>
      <c r="P963" s="15">
        <f t="shared" si="117"/>
        <v>5.0250000000000031E-2</v>
      </c>
    </row>
    <row r="964" spans="1:16" ht="15" x14ac:dyDescent="0.25">
      <c r="A964" s="12" t="s">
        <v>15</v>
      </c>
      <c r="B964" s="12">
        <v>128</v>
      </c>
      <c r="C964" s="12">
        <v>1934</v>
      </c>
      <c r="D964" s="12">
        <v>0</v>
      </c>
      <c r="E964" s="12">
        <v>0</v>
      </c>
      <c r="F964" s="15">
        <v>0.1133899974822998</v>
      </c>
      <c r="G964" s="15">
        <v>0.11312199592590332</v>
      </c>
      <c r="H964" s="15">
        <v>1.1647399663925171E-2</v>
      </c>
      <c r="I964" s="15">
        <v>0.10147459626197815</v>
      </c>
      <c r="L964" s="15">
        <f t="shared" si="113"/>
        <v>0.16538999748229982</v>
      </c>
      <c r="M964" s="15">
        <f t="shared" si="114"/>
        <v>0.16512199592590335</v>
      </c>
      <c r="N964" s="15">
        <f t="shared" si="115"/>
        <v>1.1647399663925171E-2</v>
      </c>
      <c r="O964" s="15">
        <f t="shared" si="116"/>
        <v>0.15347459626197818</v>
      </c>
      <c r="P964" s="15">
        <f t="shared" si="117"/>
        <v>5.2000000000000032E-2</v>
      </c>
    </row>
    <row r="965" spans="1:16" ht="15" x14ac:dyDescent="0.25">
      <c r="A965" s="12" t="s">
        <v>15</v>
      </c>
      <c r="B965" s="12">
        <v>128</v>
      </c>
      <c r="C965" s="12">
        <v>1935</v>
      </c>
      <c r="D965" s="12">
        <v>0</v>
      </c>
      <c r="E965" s="12">
        <v>0</v>
      </c>
      <c r="F965" s="15">
        <v>8.0235099792480474E-2</v>
      </c>
      <c r="G965" s="15">
        <v>8.990599632263184E-2</v>
      </c>
      <c r="H965" s="15">
        <v>1.0611300468444823E-2</v>
      </c>
      <c r="I965" s="15">
        <v>7.9294695854187011E-2</v>
      </c>
      <c r="L965" s="15">
        <f t="shared" si="113"/>
        <v>0.13398509979248052</v>
      </c>
      <c r="M965" s="15">
        <f t="shared" si="114"/>
        <v>0.14365599632263187</v>
      </c>
      <c r="N965" s="15">
        <f t="shared" si="115"/>
        <v>1.0611300468444823E-2</v>
      </c>
      <c r="O965" s="15">
        <f t="shared" si="116"/>
        <v>0.13304469585418705</v>
      </c>
      <c r="P965" s="15">
        <f t="shared" si="117"/>
        <v>5.3750000000000034E-2</v>
      </c>
    </row>
    <row r="966" spans="1:16" ht="15" x14ac:dyDescent="0.25">
      <c r="A966" s="12" t="s">
        <v>15</v>
      </c>
      <c r="B966" s="12">
        <v>128</v>
      </c>
      <c r="C966" s="12">
        <v>1936</v>
      </c>
      <c r="D966" s="12">
        <v>0</v>
      </c>
      <c r="E966" s="12">
        <v>0</v>
      </c>
      <c r="F966" s="15">
        <v>7.3557500839233403E-2</v>
      </c>
      <c r="G966" s="15">
        <v>8.711509704589844E-2</v>
      </c>
      <c r="H966" s="15">
        <v>9.7608399391174317E-3</v>
      </c>
      <c r="I966" s="15">
        <v>7.735425710678101E-2</v>
      </c>
      <c r="L966" s="15">
        <f t="shared" si="113"/>
        <v>0.12905750083923345</v>
      </c>
      <c r="M966" s="15">
        <f t="shared" si="114"/>
        <v>0.14261509704589848</v>
      </c>
      <c r="N966" s="15">
        <f t="shared" si="115"/>
        <v>9.7608399391174317E-3</v>
      </c>
      <c r="O966" s="15">
        <f t="shared" si="116"/>
        <v>0.13285425710678106</v>
      </c>
      <c r="P966" s="15">
        <f t="shared" si="117"/>
        <v>5.5500000000000035E-2</v>
      </c>
    </row>
    <row r="967" spans="1:16" ht="15" x14ac:dyDescent="0.25">
      <c r="A967" s="12" t="s">
        <v>15</v>
      </c>
      <c r="B967" s="12">
        <v>128</v>
      </c>
      <c r="C967" s="12">
        <v>1937</v>
      </c>
      <c r="D967" s="12">
        <v>0</v>
      </c>
      <c r="E967" s="12">
        <v>0</v>
      </c>
      <c r="F967" s="15">
        <v>9.3306303024291992E-2</v>
      </c>
      <c r="G967" s="15">
        <v>9.1149702072143554E-2</v>
      </c>
      <c r="H967" s="15">
        <v>9.3824398517608643E-3</v>
      </c>
      <c r="I967" s="15">
        <v>8.1767262220382692E-2</v>
      </c>
      <c r="L967" s="15">
        <f t="shared" si="113"/>
        <v>0.15055630302429202</v>
      </c>
      <c r="M967" s="15">
        <f t="shared" si="114"/>
        <v>0.14839970207214359</v>
      </c>
      <c r="N967" s="15">
        <f t="shared" si="115"/>
        <v>9.3824398517608643E-3</v>
      </c>
      <c r="O967" s="15">
        <f t="shared" si="116"/>
        <v>0.13901726222038274</v>
      </c>
      <c r="P967" s="15">
        <f t="shared" si="117"/>
        <v>5.7250000000000037E-2</v>
      </c>
    </row>
    <row r="968" spans="1:16" ht="15" x14ac:dyDescent="0.25">
      <c r="A968" s="12" t="s">
        <v>15</v>
      </c>
      <c r="B968" s="12">
        <v>128</v>
      </c>
      <c r="C968" s="12">
        <v>1938</v>
      </c>
      <c r="D968" s="12">
        <v>0</v>
      </c>
      <c r="E968" s="12">
        <v>0</v>
      </c>
      <c r="F968" s="15">
        <v>8.5134401321411132E-2</v>
      </c>
      <c r="G968" s="15">
        <v>8.4868202209472651E-2</v>
      </c>
      <c r="H968" s="15">
        <v>8.4775102138519281E-3</v>
      </c>
      <c r="I968" s="15">
        <v>7.6390691995620721E-2</v>
      </c>
      <c r="L968" s="15">
        <f t="shared" si="113"/>
        <v>0.14413440132141117</v>
      </c>
      <c r="M968" s="15">
        <f t="shared" si="114"/>
        <v>0.14386820220947269</v>
      </c>
      <c r="N968" s="15">
        <f t="shared" si="115"/>
        <v>8.4775102138519281E-3</v>
      </c>
      <c r="O968" s="15">
        <f t="shared" si="116"/>
        <v>0.13539069199562076</v>
      </c>
      <c r="P968" s="15">
        <f t="shared" si="117"/>
        <v>5.9000000000000039E-2</v>
      </c>
    </row>
    <row r="969" spans="1:16" ht="15" x14ac:dyDescent="0.25">
      <c r="A969" s="12" t="s">
        <v>15</v>
      </c>
      <c r="B969" s="12">
        <v>128</v>
      </c>
      <c r="C969" s="12">
        <v>1939</v>
      </c>
      <c r="D969" s="12">
        <v>0</v>
      </c>
      <c r="E969" s="12">
        <v>0</v>
      </c>
      <c r="F969" s="15">
        <v>0.10271900177001952</v>
      </c>
      <c r="G969" s="15">
        <v>0.10271900177001952</v>
      </c>
      <c r="H969" s="15">
        <v>9.4745898246765131E-3</v>
      </c>
      <c r="I969" s="15">
        <v>9.3244411945343011E-2</v>
      </c>
      <c r="L969" s="15">
        <f t="shared" si="113"/>
        <v>0.16346900177001955</v>
      </c>
      <c r="M969" s="15">
        <f t="shared" si="114"/>
        <v>0.16346900177001955</v>
      </c>
      <c r="N969" s="15">
        <f t="shared" si="115"/>
        <v>9.4745898246765131E-3</v>
      </c>
      <c r="O969" s="15">
        <f t="shared" si="116"/>
        <v>0.15399441194534305</v>
      </c>
      <c r="P969" s="15">
        <f t="shared" si="117"/>
        <v>6.075000000000004E-2</v>
      </c>
    </row>
    <row r="970" spans="1:16" ht="15" x14ac:dyDescent="0.25">
      <c r="A970" s="12" t="s">
        <v>15</v>
      </c>
      <c r="B970" s="12">
        <v>128</v>
      </c>
      <c r="C970" s="12">
        <v>1940</v>
      </c>
      <c r="D970" s="12">
        <v>0</v>
      </c>
      <c r="E970" s="12">
        <v>0</v>
      </c>
      <c r="F970" s="15">
        <v>0.12190299987792969</v>
      </c>
      <c r="G970" s="15">
        <v>0.12190299987792969</v>
      </c>
      <c r="H970" s="15">
        <v>9.1183298826217653E-3</v>
      </c>
      <c r="I970" s="15">
        <v>0.11278466999530792</v>
      </c>
      <c r="L970" s="15">
        <f t="shared" si="113"/>
        <v>0.18440299987792974</v>
      </c>
      <c r="M970" s="15">
        <f t="shared" si="114"/>
        <v>0.18440299987792974</v>
      </c>
      <c r="N970" s="15">
        <f t="shared" si="115"/>
        <v>9.1183298826217653E-3</v>
      </c>
      <c r="O970" s="15">
        <f t="shared" si="116"/>
        <v>0.17528466999530795</v>
      </c>
      <c r="P970" s="15">
        <f t="shared" si="117"/>
        <v>6.2500000000000042E-2</v>
      </c>
    </row>
    <row r="971" spans="1:16" ht="15" x14ac:dyDescent="0.25">
      <c r="A971" s="12" t="s">
        <v>15</v>
      </c>
      <c r="B971" s="12">
        <v>128</v>
      </c>
      <c r="C971" s="12">
        <v>1941</v>
      </c>
      <c r="D971" s="12">
        <v>0</v>
      </c>
      <c r="E971" s="12">
        <v>0</v>
      </c>
      <c r="F971" s="15">
        <v>0.15810199737548827</v>
      </c>
      <c r="G971" s="15">
        <v>0.15810199737548827</v>
      </c>
      <c r="H971" s="15">
        <v>7.4785399436950685E-3</v>
      </c>
      <c r="I971" s="15">
        <v>0.1506234574317932</v>
      </c>
      <c r="L971" s="15">
        <f t="shared" si="113"/>
        <v>0.22235199737548833</v>
      </c>
      <c r="M971" s="15">
        <f t="shared" si="114"/>
        <v>0.22235199737548833</v>
      </c>
      <c r="N971" s="15">
        <f t="shared" si="115"/>
        <v>7.4785399436950685E-3</v>
      </c>
      <c r="O971" s="15">
        <f t="shared" si="116"/>
        <v>0.21487345743179326</v>
      </c>
      <c r="P971" s="15">
        <f t="shared" si="117"/>
        <v>6.4250000000000043E-2</v>
      </c>
    </row>
    <row r="972" spans="1:16" ht="15" x14ac:dyDescent="0.25">
      <c r="A972" s="12" t="s">
        <v>15</v>
      </c>
      <c r="B972" s="12">
        <v>128</v>
      </c>
      <c r="C972" s="12">
        <v>1942</v>
      </c>
      <c r="D972" s="12">
        <v>0</v>
      </c>
      <c r="E972" s="12">
        <v>0</v>
      </c>
      <c r="F972" s="15">
        <v>0.16597999572753908</v>
      </c>
      <c r="G972" s="15">
        <v>0.16597999572753908</v>
      </c>
      <c r="H972" s="15">
        <v>7.0054399967193603E-3</v>
      </c>
      <c r="I972" s="15">
        <v>0.1589745557308197</v>
      </c>
      <c r="L972" s="15">
        <f t="shared" si="113"/>
        <v>0.23197999572753913</v>
      </c>
      <c r="M972" s="15">
        <f t="shared" si="114"/>
        <v>0.23197999572753913</v>
      </c>
      <c r="N972" s="15">
        <f t="shared" si="115"/>
        <v>7.0054399967193603E-3</v>
      </c>
      <c r="O972" s="15">
        <f t="shared" si="116"/>
        <v>0.22497455573081976</v>
      </c>
      <c r="P972" s="15">
        <f t="shared" si="117"/>
        <v>6.6000000000000045E-2</v>
      </c>
    </row>
    <row r="973" spans="1:16" ht="15" x14ac:dyDescent="0.25">
      <c r="A973" s="12" t="s">
        <v>15</v>
      </c>
      <c r="B973" s="12">
        <v>128</v>
      </c>
      <c r="C973" s="12">
        <v>1943</v>
      </c>
      <c r="D973" s="12">
        <v>0</v>
      </c>
      <c r="E973" s="12">
        <v>0</v>
      </c>
      <c r="F973" s="15">
        <v>0.16899799346923827</v>
      </c>
      <c r="G973" s="15">
        <v>0.16899799346923827</v>
      </c>
      <c r="H973" s="15">
        <v>6.7628198862075802E-3</v>
      </c>
      <c r="I973" s="15">
        <v>0.16223517358303069</v>
      </c>
      <c r="L973" s="15">
        <f t="shared" si="113"/>
        <v>0.2367479934692383</v>
      </c>
      <c r="M973" s="15">
        <f t="shared" si="114"/>
        <v>0.2367479934692383</v>
      </c>
      <c r="N973" s="15">
        <f t="shared" si="115"/>
        <v>6.7628198862075802E-3</v>
      </c>
      <c r="O973" s="15">
        <f t="shared" si="116"/>
        <v>0.22998517358303072</v>
      </c>
      <c r="P973" s="15">
        <f t="shared" si="117"/>
        <v>6.7750000000000046E-2</v>
      </c>
    </row>
    <row r="974" spans="1:16" ht="15" x14ac:dyDescent="0.25">
      <c r="A974" s="12" t="s">
        <v>15</v>
      </c>
      <c r="B974" s="12">
        <v>128</v>
      </c>
      <c r="C974" s="12">
        <v>1944</v>
      </c>
      <c r="D974" s="12">
        <v>0</v>
      </c>
      <c r="E974" s="12">
        <v>0</v>
      </c>
      <c r="F974" s="15">
        <v>9.4462099075317385E-2</v>
      </c>
      <c r="G974" s="15">
        <v>9.4462099075317385E-2</v>
      </c>
      <c r="H974" s="15">
        <v>7.0902502536773684E-3</v>
      </c>
      <c r="I974" s="15">
        <v>8.7371848821640008E-2</v>
      </c>
      <c r="L974" s="15">
        <f t="shared" si="113"/>
        <v>0.16396209907531745</v>
      </c>
      <c r="M974" s="15">
        <f t="shared" si="114"/>
        <v>0.16396209907531745</v>
      </c>
      <c r="N974" s="15">
        <f t="shared" si="115"/>
        <v>7.0902502536773684E-3</v>
      </c>
      <c r="O974" s="15">
        <f t="shared" si="116"/>
        <v>0.15687184882164007</v>
      </c>
      <c r="P974" s="15">
        <f t="shared" si="117"/>
        <v>6.9500000000000048E-2</v>
      </c>
    </row>
    <row r="975" spans="1:16" ht="15" x14ac:dyDescent="0.25">
      <c r="A975" s="12" t="s">
        <v>15</v>
      </c>
      <c r="B975" s="12">
        <v>128</v>
      </c>
      <c r="C975" s="12">
        <v>1945</v>
      </c>
      <c r="D975" s="12">
        <v>0</v>
      </c>
      <c r="E975" s="12">
        <v>0</v>
      </c>
      <c r="F975" s="15">
        <v>7.0414299964904781E-2</v>
      </c>
      <c r="G975" s="15">
        <v>8.0664300918579096E-2</v>
      </c>
      <c r="H975" s="15">
        <v>4.6714299917221067E-3</v>
      </c>
      <c r="I975" s="15">
        <v>7.5992870926856998E-2</v>
      </c>
      <c r="L975" s="15">
        <f t="shared" si="113"/>
        <v>0.14166429996490482</v>
      </c>
      <c r="M975" s="15">
        <f t="shared" si="114"/>
        <v>0.15191430091857916</v>
      </c>
      <c r="N975" s="15">
        <f t="shared" si="115"/>
        <v>4.6714299917221067E-3</v>
      </c>
      <c r="O975" s="15">
        <f t="shared" si="116"/>
        <v>0.14724287092685706</v>
      </c>
      <c r="P975" s="15">
        <f t="shared" si="117"/>
        <v>7.1250000000000049E-2</v>
      </c>
    </row>
    <row r="976" spans="1:16" ht="15" x14ac:dyDescent="0.25">
      <c r="A976" s="12" t="s">
        <v>15</v>
      </c>
      <c r="B976" s="12">
        <v>128</v>
      </c>
      <c r="C976" s="12">
        <v>1946</v>
      </c>
      <c r="D976" s="12">
        <v>0</v>
      </c>
      <c r="E976" s="12">
        <v>0</v>
      </c>
      <c r="F976" s="15">
        <v>0.12844599723815919</v>
      </c>
      <c r="G976" s="15">
        <v>0.10155400276184082</v>
      </c>
      <c r="H976" s="15">
        <v>0</v>
      </c>
      <c r="I976" s="15">
        <v>0</v>
      </c>
      <c r="L976" s="15">
        <f t="shared" si="113"/>
        <v>0.20144599723815926</v>
      </c>
      <c r="M976" s="15">
        <f t="shared" si="114"/>
        <v>0.17455400276184085</v>
      </c>
      <c r="N976" s="15">
        <f t="shared" si="115"/>
        <v>0</v>
      </c>
      <c r="O976" s="15">
        <f t="shared" si="116"/>
        <v>7.3000000000000051E-2</v>
      </c>
      <c r="P976" s="15">
        <f t="shared" si="117"/>
        <v>7.3000000000000051E-2</v>
      </c>
    </row>
    <row r="977" spans="1:16" ht="15" x14ac:dyDescent="0.25">
      <c r="A977" s="12" t="s">
        <v>15</v>
      </c>
      <c r="B977" s="12">
        <v>128</v>
      </c>
      <c r="C977" s="12">
        <v>1947</v>
      </c>
      <c r="D977" s="12">
        <v>0</v>
      </c>
      <c r="E977" s="12">
        <v>0</v>
      </c>
      <c r="F977" s="15">
        <v>0.12392600059509278</v>
      </c>
      <c r="G977" s="15">
        <v>0.1155210018157959</v>
      </c>
      <c r="H977" s="15">
        <v>0</v>
      </c>
      <c r="I977" s="15">
        <v>0</v>
      </c>
      <c r="L977" s="15">
        <f t="shared" si="113"/>
        <v>0.19867600059509283</v>
      </c>
      <c r="M977" s="15">
        <f t="shared" si="114"/>
        <v>0.19027100181579595</v>
      </c>
      <c r="N977" s="15">
        <f t="shared" si="115"/>
        <v>0</v>
      </c>
      <c r="O977" s="15">
        <f t="shared" si="116"/>
        <v>7.4750000000000053E-2</v>
      </c>
      <c r="P977" s="15">
        <f t="shared" si="117"/>
        <v>7.4750000000000053E-2</v>
      </c>
    </row>
    <row r="978" spans="1:16" ht="15" x14ac:dyDescent="0.25">
      <c r="A978" s="12" t="s">
        <v>15</v>
      </c>
      <c r="B978" s="12">
        <v>128</v>
      </c>
      <c r="C978" s="12">
        <v>1948</v>
      </c>
      <c r="D978" s="12">
        <v>0</v>
      </c>
      <c r="E978" s="12">
        <v>0</v>
      </c>
      <c r="F978" s="15">
        <v>0.12259900093078613</v>
      </c>
      <c r="G978" s="15">
        <v>0.11186400413513184</v>
      </c>
      <c r="H978" s="15">
        <v>0</v>
      </c>
      <c r="I978" s="15">
        <v>0</v>
      </c>
      <c r="L978" s="15">
        <f t="shared" si="113"/>
        <v>0.1990990009307862</v>
      </c>
      <c r="M978" s="15">
        <f t="shared" si="114"/>
        <v>0.18836400413513188</v>
      </c>
      <c r="N978" s="15">
        <f t="shared" si="115"/>
        <v>0</v>
      </c>
      <c r="O978" s="15">
        <f t="shared" si="116"/>
        <v>7.6500000000000054E-2</v>
      </c>
      <c r="P978" s="15">
        <f t="shared" si="117"/>
        <v>7.6500000000000054E-2</v>
      </c>
    </row>
    <row r="979" spans="1:16" ht="15" x14ac:dyDescent="0.25">
      <c r="A979" s="12" t="s">
        <v>15</v>
      </c>
      <c r="B979" s="12">
        <v>128</v>
      </c>
      <c r="C979" s="12">
        <v>1949</v>
      </c>
      <c r="D979" s="12">
        <v>0</v>
      </c>
      <c r="E979" s="12">
        <v>0</v>
      </c>
      <c r="F979" s="15">
        <v>0.11581999778747559</v>
      </c>
      <c r="G979" s="15">
        <v>0.10952400207519532</v>
      </c>
      <c r="H979" s="15">
        <v>0</v>
      </c>
      <c r="I979" s="15">
        <v>0</v>
      </c>
      <c r="L979" s="15">
        <f t="shared" si="113"/>
        <v>0.19406999778747563</v>
      </c>
      <c r="M979" s="15">
        <f t="shared" si="114"/>
        <v>0.18777400207519537</v>
      </c>
      <c r="N979" s="15">
        <f t="shared" si="115"/>
        <v>0</v>
      </c>
      <c r="O979" s="15">
        <f t="shared" si="116"/>
        <v>7.8250000000000056E-2</v>
      </c>
      <c r="P979" s="15">
        <f t="shared" si="117"/>
        <v>7.8250000000000056E-2</v>
      </c>
    </row>
    <row r="980" spans="1:16" ht="15" x14ac:dyDescent="0.25">
      <c r="A980" s="12" t="s">
        <v>15</v>
      </c>
      <c r="B980" s="12">
        <v>128</v>
      </c>
      <c r="C980" s="12">
        <v>1950</v>
      </c>
      <c r="D980" s="12">
        <v>0</v>
      </c>
      <c r="E980" s="12">
        <v>0</v>
      </c>
      <c r="F980" s="15">
        <v>0.11125</v>
      </c>
      <c r="G980" s="15">
        <v>0.10046299934387207</v>
      </c>
      <c r="H980" s="15">
        <v>0</v>
      </c>
      <c r="I980" s="15">
        <v>0</v>
      </c>
      <c r="L980" s="15">
        <f t="shared" si="113"/>
        <v>0.19125</v>
      </c>
      <c r="M980" s="15">
        <f t="shared" si="114"/>
        <v>0.18046299934387205</v>
      </c>
      <c r="N980" s="15">
        <f t="shared" si="115"/>
        <v>0</v>
      </c>
      <c r="O980" s="15">
        <f t="shared" si="116"/>
        <v>0.08</v>
      </c>
      <c r="P980" s="15">
        <v>0.08</v>
      </c>
    </row>
    <row r="981" spans="1:16" ht="15" x14ac:dyDescent="0.25">
      <c r="A981" s="12" t="s">
        <v>15</v>
      </c>
      <c r="B981" s="12">
        <v>128</v>
      </c>
      <c r="C981" s="12">
        <v>1951</v>
      </c>
      <c r="D981" s="12">
        <v>0</v>
      </c>
      <c r="E981" s="12">
        <v>0</v>
      </c>
      <c r="F981" s="15">
        <v>0.11008500099182129</v>
      </c>
      <c r="G981" s="15">
        <v>0.10213700294494629</v>
      </c>
      <c r="H981" s="15">
        <v>0</v>
      </c>
      <c r="I981" s="15">
        <v>0</v>
      </c>
      <c r="L981" s="15">
        <f t="shared" ref="L981" si="118">F981+$P981</f>
        <v>0.1950850009918213</v>
      </c>
      <c r="M981" s="15">
        <f t="shared" ref="M981" si="119">G981+$P981</f>
        <v>0.18713700294494628</v>
      </c>
      <c r="N981" s="15">
        <f t="shared" ref="N981" si="120">H981</f>
        <v>0</v>
      </c>
      <c r="O981" s="15">
        <f t="shared" ref="O981" si="121">I981+$P981</f>
        <v>8.5000000000000006E-2</v>
      </c>
      <c r="P981" s="15">
        <f>P980+(P$1000-P$980)/20</f>
        <v>8.5000000000000006E-2</v>
      </c>
    </row>
    <row r="982" spans="1:16" ht="15" x14ac:dyDescent="0.25">
      <c r="A982" s="12" t="s">
        <v>15</v>
      </c>
      <c r="B982" s="12">
        <v>128</v>
      </c>
      <c r="C982" s="12">
        <v>1952</v>
      </c>
      <c r="D982" s="12">
        <v>0</v>
      </c>
      <c r="E982" s="12">
        <v>0</v>
      </c>
      <c r="F982" s="15">
        <v>0.1137600040435791</v>
      </c>
      <c r="G982" s="15">
        <v>0.10199999809265137</v>
      </c>
      <c r="H982" s="15">
        <v>0</v>
      </c>
      <c r="I982" s="15">
        <v>0</v>
      </c>
      <c r="L982" s="15">
        <f t="shared" ref="L982:L999" si="122">F982+$P982</f>
        <v>0.20376000404357911</v>
      </c>
      <c r="M982" s="15">
        <f t="shared" ref="M982:M999" si="123">G982+$P982</f>
        <v>0.19199999809265139</v>
      </c>
      <c r="N982" s="15">
        <f t="shared" ref="N982:N999" si="124">H982</f>
        <v>0</v>
      </c>
      <c r="O982" s="15">
        <f t="shared" ref="O982:O999" si="125">I982+$P982</f>
        <v>9.0000000000000011E-2</v>
      </c>
      <c r="P982" s="15">
        <f t="shared" ref="P982:P999" si="126">P981+(P$1000-P$980)/20</f>
        <v>9.0000000000000011E-2</v>
      </c>
    </row>
    <row r="983" spans="1:16" ht="15" x14ac:dyDescent="0.25">
      <c r="A983" s="12" t="s">
        <v>15</v>
      </c>
      <c r="B983" s="12">
        <v>128</v>
      </c>
      <c r="C983" s="12">
        <v>1953</v>
      </c>
      <c r="D983" s="12">
        <v>0</v>
      </c>
      <c r="E983" s="12">
        <v>0</v>
      </c>
      <c r="F983" s="15">
        <v>0.12434000015258789</v>
      </c>
      <c r="G983" s="15">
        <v>0.10679200172424316</v>
      </c>
      <c r="H983" s="15">
        <v>0</v>
      </c>
      <c r="I983" s="15">
        <v>0</v>
      </c>
      <c r="L983" s="15">
        <f t="shared" si="122"/>
        <v>0.21934000015258792</v>
      </c>
      <c r="M983" s="15">
        <f t="shared" si="123"/>
        <v>0.20179200172424316</v>
      </c>
      <c r="N983" s="15">
        <f t="shared" si="124"/>
        <v>0</v>
      </c>
      <c r="O983" s="15">
        <f t="shared" si="125"/>
        <v>9.5000000000000015E-2</v>
      </c>
      <c r="P983" s="15">
        <f t="shared" si="126"/>
        <v>9.5000000000000015E-2</v>
      </c>
    </row>
    <row r="984" spans="1:16" ht="15" x14ac:dyDescent="0.25">
      <c r="A984" s="12" t="s">
        <v>15</v>
      </c>
      <c r="B984" s="12">
        <v>128</v>
      </c>
      <c r="C984" s="12">
        <v>1954</v>
      </c>
      <c r="D984" s="12">
        <v>0</v>
      </c>
      <c r="E984" s="12">
        <v>0</v>
      </c>
      <c r="F984" s="15">
        <v>0.16221000671386718</v>
      </c>
      <c r="G984" s="15">
        <v>0.17061599731445312</v>
      </c>
      <c r="H984" s="15">
        <v>8.3333301544189445E-3</v>
      </c>
      <c r="I984" s="15">
        <v>0.16228266716003417</v>
      </c>
      <c r="L984" s="15">
        <f t="shared" si="122"/>
        <v>0.26221000671386718</v>
      </c>
      <c r="M984" s="15">
        <f t="shared" si="123"/>
        <v>0.27061599731445313</v>
      </c>
      <c r="N984" s="15">
        <f t="shared" si="124"/>
        <v>8.3333301544189445E-3</v>
      </c>
      <c r="O984" s="15">
        <f t="shared" si="125"/>
        <v>0.26228266716003418</v>
      </c>
      <c r="P984" s="15">
        <f t="shared" si="126"/>
        <v>0.10000000000000002</v>
      </c>
    </row>
    <row r="985" spans="1:16" ht="15" x14ac:dyDescent="0.25">
      <c r="A985" s="12" t="s">
        <v>15</v>
      </c>
      <c r="B985" s="12">
        <v>128</v>
      </c>
      <c r="C985" s="12">
        <v>1955</v>
      </c>
      <c r="D985" s="12">
        <v>0</v>
      </c>
      <c r="E985" s="12">
        <v>0</v>
      </c>
      <c r="F985" s="15">
        <v>0.15674200057983398</v>
      </c>
      <c r="G985" s="15">
        <v>0.16840400695800781</v>
      </c>
      <c r="H985" s="15">
        <v>8.0139398574829105E-3</v>
      </c>
      <c r="I985" s="15">
        <v>0.16039006710052489</v>
      </c>
      <c r="L985" s="15">
        <f t="shared" si="122"/>
        <v>0.26174200057983399</v>
      </c>
      <c r="M985" s="15">
        <f t="shared" si="123"/>
        <v>0.27340400695800782</v>
      </c>
      <c r="N985" s="15">
        <f t="shared" si="124"/>
        <v>8.0139398574829105E-3</v>
      </c>
      <c r="O985" s="15">
        <f t="shared" si="125"/>
        <v>0.26539006710052493</v>
      </c>
      <c r="P985" s="15">
        <f t="shared" si="126"/>
        <v>0.10500000000000002</v>
      </c>
    </row>
    <row r="986" spans="1:16" ht="15" x14ac:dyDescent="0.25">
      <c r="A986" s="12" t="s">
        <v>15</v>
      </c>
      <c r="B986" s="12">
        <v>128</v>
      </c>
      <c r="C986" s="12">
        <v>1956</v>
      </c>
      <c r="D986" s="12">
        <v>0</v>
      </c>
      <c r="E986" s="12">
        <v>0</v>
      </c>
      <c r="F986" s="15">
        <v>0.16356199264526367</v>
      </c>
      <c r="G986" s="15">
        <v>0.16365699768066405</v>
      </c>
      <c r="H986" s="15">
        <v>7.9150301218032845E-3</v>
      </c>
      <c r="I986" s="15">
        <v>0.15574196755886077</v>
      </c>
      <c r="L986" s="15">
        <f t="shared" si="122"/>
        <v>0.27356199264526371</v>
      </c>
      <c r="M986" s="15">
        <f t="shared" si="123"/>
        <v>0.27365699768066409</v>
      </c>
      <c r="N986" s="15">
        <f t="shared" si="124"/>
        <v>7.9150301218032845E-3</v>
      </c>
      <c r="O986" s="15">
        <f t="shared" si="125"/>
        <v>0.26574196755886081</v>
      </c>
      <c r="P986" s="15">
        <f t="shared" si="126"/>
        <v>0.11000000000000003</v>
      </c>
    </row>
    <row r="987" spans="1:16" ht="15" x14ac:dyDescent="0.25">
      <c r="A987" s="12" t="s">
        <v>15</v>
      </c>
      <c r="B987" s="12">
        <v>128</v>
      </c>
      <c r="C987" s="12">
        <v>1957</v>
      </c>
      <c r="D987" s="12">
        <v>0</v>
      </c>
      <c r="E987" s="12">
        <v>0</v>
      </c>
      <c r="F987" s="15">
        <v>0.16291700363159178</v>
      </c>
      <c r="G987" s="15">
        <v>0.16032100677490235</v>
      </c>
      <c r="H987" s="15">
        <v>7.3944997787475583E-3</v>
      </c>
      <c r="I987" s="15">
        <v>0.15292650699615479</v>
      </c>
      <c r="L987" s="15">
        <f t="shared" si="122"/>
        <v>0.27791700363159183</v>
      </c>
      <c r="M987" s="15">
        <f t="shared" si="123"/>
        <v>0.2753210067749024</v>
      </c>
      <c r="N987" s="15">
        <f t="shared" si="124"/>
        <v>7.3944997787475583E-3</v>
      </c>
      <c r="O987" s="15">
        <f t="shared" si="125"/>
        <v>0.26792650699615483</v>
      </c>
      <c r="P987" s="15">
        <f t="shared" si="126"/>
        <v>0.11500000000000003</v>
      </c>
    </row>
    <row r="988" spans="1:16" ht="15" x14ac:dyDescent="0.25">
      <c r="A988" s="12" t="s">
        <v>15</v>
      </c>
      <c r="B988" s="12">
        <v>128</v>
      </c>
      <c r="C988" s="12">
        <v>1958</v>
      </c>
      <c r="D988" s="12">
        <v>0</v>
      </c>
      <c r="E988" s="12">
        <v>0</v>
      </c>
      <c r="F988" s="15">
        <v>0.17355899810791015</v>
      </c>
      <c r="G988" s="15">
        <v>0.17108800888061523</v>
      </c>
      <c r="H988" s="15">
        <v>8.0294102430343624E-3</v>
      </c>
      <c r="I988" s="15">
        <v>0.16305859863758088</v>
      </c>
      <c r="L988" s="15">
        <f t="shared" si="122"/>
        <v>0.2935589981079102</v>
      </c>
      <c r="M988" s="15">
        <f t="shared" si="123"/>
        <v>0.29108800888061526</v>
      </c>
      <c r="N988" s="15">
        <f t="shared" si="124"/>
        <v>8.0294102430343624E-3</v>
      </c>
      <c r="O988" s="15">
        <f t="shared" si="125"/>
        <v>0.28305859863758093</v>
      </c>
      <c r="P988" s="15">
        <f t="shared" si="126"/>
        <v>0.12000000000000004</v>
      </c>
    </row>
    <row r="989" spans="1:16" ht="15" x14ac:dyDescent="0.25">
      <c r="A989" s="12" t="s">
        <v>15</v>
      </c>
      <c r="B989" s="12">
        <v>128</v>
      </c>
      <c r="C989" s="12">
        <v>1959</v>
      </c>
      <c r="D989" s="12">
        <v>0</v>
      </c>
      <c r="E989" s="12">
        <v>0</v>
      </c>
      <c r="F989" s="15">
        <v>0.17066799163818358</v>
      </c>
      <c r="G989" s="15">
        <v>0.16275400161743164</v>
      </c>
      <c r="H989" s="15">
        <v>6.8716597557067875E-3</v>
      </c>
      <c r="I989" s="15">
        <v>0.15588234186172487</v>
      </c>
      <c r="L989" s="15">
        <f t="shared" si="122"/>
        <v>0.29566799163818358</v>
      </c>
      <c r="M989" s="15">
        <f t="shared" si="123"/>
        <v>0.2877540016174317</v>
      </c>
      <c r="N989" s="15">
        <f t="shared" si="124"/>
        <v>6.8716597557067875E-3</v>
      </c>
      <c r="O989" s="15">
        <f t="shared" si="125"/>
        <v>0.28088234186172489</v>
      </c>
      <c r="P989" s="15">
        <f t="shared" si="126"/>
        <v>0.12500000000000003</v>
      </c>
    </row>
    <row r="990" spans="1:16" ht="15" x14ac:dyDescent="0.25">
      <c r="A990" s="12" t="s">
        <v>15</v>
      </c>
      <c r="B990" s="12">
        <v>128</v>
      </c>
      <c r="C990" s="12">
        <v>1960</v>
      </c>
      <c r="D990" s="12">
        <v>0</v>
      </c>
      <c r="E990" s="12">
        <v>0</v>
      </c>
      <c r="F990" s="15">
        <v>0.1766670036315918</v>
      </c>
      <c r="G990" s="15">
        <v>0.16417299270629881</v>
      </c>
      <c r="H990" s="15">
        <v>6.7160499095916745E-3</v>
      </c>
      <c r="I990" s="15">
        <v>0.15745694279670716</v>
      </c>
      <c r="L990" s="15">
        <f t="shared" si="122"/>
        <v>0.30666700363159183</v>
      </c>
      <c r="M990" s="15">
        <f t="shared" si="123"/>
        <v>0.29417299270629882</v>
      </c>
      <c r="N990" s="15">
        <f t="shared" si="124"/>
        <v>6.7160499095916745E-3</v>
      </c>
      <c r="O990" s="15">
        <f t="shared" si="125"/>
        <v>0.28745694279670719</v>
      </c>
      <c r="P990" s="15">
        <f t="shared" si="126"/>
        <v>0.13000000000000003</v>
      </c>
    </row>
    <row r="991" spans="1:16" ht="15" x14ac:dyDescent="0.25">
      <c r="A991" s="12" t="s">
        <v>15</v>
      </c>
      <c r="B991" s="12">
        <v>128</v>
      </c>
      <c r="C991" s="12">
        <v>1961</v>
      </c>
      <c r="D991" s="12">
        <v>0</v>
      </c>
      <c r="E991" s="12">
        <v>0</v>
      </c>
      <c r="F991" s="15">
        <v>0.17356000900268553</v>
      </c>
      <c r="G991" s="15">
        <v>0.15624199867248534</v>
      </c>
      <c r="H991" s="15">
        <v>5.9560400247573855E-3</v>
      </c>
      <c r="I991" s="15">
        <v>0.15028595864772798</v>
      </c>
      <c r="L991" s="15">
        <f t="shared" si="122"/>
        <v>0.30856000900268554</v>
      </c>
      <c r="M991" s="15">
        <f t="shared" si="123"/>
        <v>0.29124199867248535</v>
      </c>
      <c r="N991" s="15">
        <f t="shared" si="124"/>
        <v>5.9560400247573855E-3</v>
      </c>
      <c r="O991" s="15">
        <f t="shared" si="125"/>
        <v>0.28528595864772799</v>
      </c>
      <c r="P991" s="15">
        <f t="shared" si="126"/>
        <v>0.13500000000000004</v>
      </c>
    </row>
    <row r="992" spans="1:16" ht="15" x14ac:dyDescent="0.25">
      <c r="A992" s="12" t="s">
        <v>15</v>
      </c>
      <c r="B992" s="12">
        <v>128</v>
      </c>
      <c r="C992" s="12">
        <v>1962</v>
      </c>
      <c r="D992" s="12">
        <v>0</v>
      </c>
      <c r="E992" s="12">
        <v>0</v>
      </c>
      <c r="F992" s="15">
        <v>0.16942899703979492</v>
      </c>
      <c r="G992" s="15">
        <v>0.17029499053955077</v>
      </c>
      <c r="H992" s="15">
        <v>5.3543299436569214E-3</v>
      </c>
      <c r="I992" s="15">
        <v>0.16494066059589385</v>
      </c>
      <c r="L992" s="15">
        <f t="shared" si="122"/>
        <v>0.30942899703979498</v>
      </c>
      <c r="M992" s="15">
        <f t="shared" si="123"/>
        <v>0.31029499053955079</v>
      </c>
      <c r="N992" s="15">
        <f t="shared" si="124"/>
        <v>5.3543299436569214E-3</v>
      </c>
      <c r="O992" s="15">
        <f t="shared" si="125"/>
        <v>0.30494066059589386</v>
      </c>
      <c r="P992" s="15">
        <f t="shared" si="126"/>
        <v>0.14000000000000004</v>
      </c>
    </row>
    <row r="993" spans="1:16" ht="15" x14ac:dyDescent="0.25">
      <c r="A993" s="12" t="s">
        <v>15</v>
      </c>
      <c r="B993" s="12">
        <v>128</v>
      </c>
      <c r="C993" s="12">
        <v>1963</v>
      </c>
      <c r="D993" s="12">
        <v>0</v>
      </c>
      <c r="E993" s="12">
        <v>0</v>
      </c>
      <c r="F993" s="15">
        <v>0.19394399642944335</v>
      </c>
      <c r="G993" s="15">
        <v>0.18194400787353515</v>
      </c>
      <c r="H993" s="15">
        <v>5.0841099023818974E-3</v>
      </c>
      <c r="I993" s="15">
        <v>0.17685989797115326</v>
      </c>
      <c r="L993" s="15">
        <f t="shared" si="122"/>
        <v>0.33894399642944339</v>
      </c>
      <c r="M993" s="15">
        <f t="shared" si="123"/>
        <v>0.32694400787353517</v>
      </c>
      <c r="N993" s="15">
        <f t="shared" si="124"/>
        <v>5.0841099023818974E-3</v>
      </c>
      <c r="O993" s="15">
        <f t="shared" si="125"/>
        <v>0.32185989797115333</v>
      </c>
      <c r="P993" s="15">
        <f t="shared" si="126"/>
        <v>0.14500000000000005</v>
      </c>
    </row>
    <row r="994" spans="1:16" ht="15" x14ac:dyDescent="0.25">
      <c r="A994" s="12" t="s">
        <v>15</v>
      </c>
      <c r="B994" s="12">
        <v>128</v>
      </c>
      <c r="C994" s="12">
        <v>1964</v>
      </c>
      <c r="D994" s="12">
        <v>0</v>
      </c>
      <c r="E994" s="12">
        <v>0</v>
      </c>
      <c r="F994" s="15">
        <v>0.19410800933837891</v>
      </c>
      <c r="G994" s="15">
        <v>0.17623600006103515</v>
      </c>
      <c r="H994" s="15">
        <v>4.779050052165985E-3</v>
      </c>
      <c r="I994" s="15">
        <v>0.17145695000886918</v>
      </c>
      <c r="L994" s="15">
        <f t="shared" si="122"/>
        <v>0.34410800933837893</v>
      </c>
      <c r="M994" s="15">
        <f t="shared" si="123"/>
        <v>0.3262360000610352</v>
      </c>
      <c r="N994" s="15">
        <f t="shared" si="124"/>
        <v>4.779050052165985E-3</v>
      </c>
      <c r="O994" s="15">
        <f t="shared" si="125"/>
        <v>0.3214569500088692</v>
      </c>
      <c r="P994" s="15">
        <f t="shared" si="126"/>
        <v>0.15000000000000005</v>
      </c>
    </row>
    <row r="995" spans="1:16" ht="15" x14ac:dyDescent="0.25">
      <c r="A995" s="12" t="s">
        <v>15</v>
      </c>
      <c r="B995" s="12">
        <v>128</v>
      </c>
      <c r="C995" s="12">
        <v>1965</v>
      </c>
      <c r="D995" s="12">
        <v>0</v>
      </c>
      <c r="E995" s="12">
        <v>0</v>
      </c>
      <c r="F995" s="15">
        <v>0.19269399642944335</v>
      </c>
      <c r="G995" s="15">
        <v>0.17134700775146483</v>
      </c>
      <c r="H995" s="15">
        <v>4.6120101213455202E-3</v>
      </c>
      <c r="I995" s="15">
        <v>0.16673499763011931</v>
      </c>
      <c r="L995" s="15">
        <f t="shared" si="122"/>
        <v>0.34769399642944343</v>
      </c>
      <c r="M995" s="15">
        <f t="shared" si="123"/>
        <v>0.32634700775146486</v>
      </c>
      <c r="N995" s="15">
        <f t="shared" si="124"/>
        <v>4.6120101213455202E-3</v>
      </c>
      <c r="O995" s="15">
        <f t="shared" si="125"/>
        <v>0.32173499763011937</v>
      </c>
      <c r="P995" s="15">
        <f t="shared" si="126"/>
        <v>0.15500000000000005</v>
      </c>
    </row>
    <row r="996" spans="1:16" ht="15" x14ac:dyDescent="0.25">
      <c r="A996" s="12" t="s">
        <v>15</v>
      </c>
      <c r="B996" s="12">
        <v>128</v>
      </c>
      <c r="C996" s="12">
        <v>1966</v>
      </c>
      <c r="D996" s="12">
        <v>0</v>
      </c>
      <c r="E996" s="12">
        <v>0</v>
      </c>
      <c r="F996" s="15">
        <v>0.22139200210571289</v>
      </c>
      <c r="G996" s="15">
        <v>0.21144599914550782</v>
      </c>
      <c r="H996" s="15">
        <v>4.1900900006294249E-3</v>
      </c>
      <c r="I996" s="15">
        <v>0.20725590914487838</v>
      </c>
      <c r="L996" s="15">
        <f t="shared" si="122"/>
        <v>0.38139200210571295</v>
      </c>
      <c r="M996" s="15">
        <f t="shared" si="123"/>
        <v>0.37144599914550791</v>
      </c>
      <c r="N996" s="15">
        <f t="shared" si="124"/>
        <v>4.1900900006294249E-3</v>
      </c>
      <c r="O996" s="15">
        <f t="shared" si="125"/>
        <v>0.36725590914487843</v>
      </c>
      <c r="P996" s="15">
        <f t="shared" si="126"/>
        <v>0.16000000000000006</v>
      </c>
    </row>
    <row r="997" spans="1:16" ht="15" x14ac:dyDescent="0.25">
      <c r="A997" s="12" t="s">
        <v>15</v>
      </c>
      <c r="B997" s="12">
        <v>128</v>
      </c>
      <c r="C997" s="12">
        <v>1967</v>
      </c>
      <c r="D997" s="12">
        <v>0</v>
      </c>
      <c r="E997" s="12">
        <v>0</v>
      </c>
      <c r="F997" s="15">
        <v>0.23652000427246095</v>
      </c>
      <c r="G997" s="15">
        <v>0.22164800643920898</v>
      </c>
      <c r="H997" s="15">
        <v>3.7850999832153322E-3</v>
      </c>
      <c r="I997" s="15">
        <v>0.21786290645599365</v>
      </c>
      <c r="L997" s="15">
        <f t="shared" si="122"/>
        <v>0.40152000427246104</v>
      </c>
      <c r="M997" s="15">
        <f t="shared" si="123"/>
        <v>0.38664800643920905</v>
      </c>
      <c r="N997" s="15">
        <f t="shared" si="124"/>
        <v>3.7850999832153322E-3</v>
      </c>
      <c r="O997" s="15">
        <f t="shared" si="125"/>
        <v>0.38286290645599375</v>
      </c>
      <c r="P997" s="15">
        <f t="shared" si="126"/>
        <v>0.16500000000000006</v>
      </c>
    </row>
    <row r="998" spans="1:16" ht="15" x14ac:dyDescent="0.25">
      <c r="A998" s="12" t="s">
        <v>15</v>
      </c>
      <c r="B998" s="12">
        <v>128</v>
      </c>
      <c r="C998" s="12">
        <v>1968</v>
      </c>
      <c r="D998" s="12">
        <v>0</v>
      </c>
      <c r="E998" s="12">
        <v>0</v>
      </c>
      <c r="F998" s="15">
        <v>0.24200500488281251</v>
      </c>
      <c r="G998" s="15">
        <v>0.24257600784301758</v>
      </c>
      <c r="H998" s="15">
        <v>3.6170199513435365E-3</v>
      </c>
      <c r="I998" s="15">
        <v>0.23895898789167405</v>
      </c>
      <c r="L998" s="15">
        <f t="shared" si="122"/>
        <v>0.41200500488281255</v>
      </c>
      <c r="M998" s="15">
        <f t="shared" si="123"/>
        <v>0.41257600784301762</v>
      </c>
      <c r="N998" s="15">
        <f t="shared" si="124"/>
        <v>3.6170199513435365E-3</v>
      </c>
      <c r="O998" s="15">
        <f t="shared" si="125"/>
        <v>0.40895898789167412</v>
      </c>
      <c r="P998" s="15">
        <f t="shared" si="126"/>
        <v>0.17000000000000007</v>
      </c>
    </row>
    <row r="999" spans="1:16" ht="15" x14ac:dyDescent="0.25">
      <c r="A999" s="12" t="s">
        <v>15</v>
      </c>
      <c r="B999" s="12">
        <v>128</v>
      </c>
      <c r="C999" s="12">
        <v>1969</v>
      </c>
      <c r="D999" s="12">
        <v>0</v>
      </c>
      <c r="E999" s="12">
        <v>0</v>
      </c>
      <c r="F999" s="15">
        <v>0.25620000839233398</v>
      </c>
      <c r="G999" s="15">
        <v>0.25323999404907227</v>
      </c>
      <c r="H999" s="15">
        <v>2.96999990940094E-3</v>
      </c>
      <c r="I999" s="15">
        <v>0.25026999413967133</v>
      </c>
      <c r="L999" s="15">
        <f t="shared" si="122"/>
        <v>0.43120000839233408</v>
      </c>
      <c r="M999" s="15">
        <f t="shared" si="123"/>
        <v>0.42823999404907231</v>
      </c>
      <c r="N999" s="15">
        <f t="shared" si="124"/>
        <v>2.96999990940094E-3</v>
      </c>
      <c r="O999" s="15">
        <f t="shared" si="125"/>
        <v>0.42526999413967137</v>
      </c>
      <c r="P999" s="15">
        <f t="shared" si="126"/>
        <v>0.17500000000000007</v>
      </c>
    </row>
    <row r="1000" spans="1:16" ht="15" x14ac:dyDescent="0.25">
      <c r="A1000" s="12" t="s">
        <v>15</v>
      </c>
      <c r="B1000" s="12">
        <v>128</v>
      </c>
      <c r="C1000" s="12">
        <v>1970</v>
      </c>
      <c r="D1000" s="12">
        <v>0</v>
      </c>
      <c r="E1000" s="12">
        <v>0</v>
      </c>
      <c r="F1000" s="15">
        <v>0.25088399887084961</v>
      </c>
      <c r="G1000" s="15">
        <v>0.24386600494384766</v>
      </c>
      <c r="H1000" s="15">
        <v>2.8571400046348574E-3</v>
      </c>
      <c r="I1000" s="15">
        <v>0.24100886493921281</v>
      </c>
      <c r="L1000" s="15">
        <f t="shared" ref="L1000" si="127">F1000+$P1000</f>
        <v>0.4308839988708496</v>
      </c>
      <c r="M1000" s="15">
        <f t="shared" ref="M1000" si="128">G1000+$P1000</f>
        <v>0.42386600494384763</v>
      </c>
      <c r="N1000" s="15">
        <f t="shared" ref="N1000" si="129">H1000</f>
        <v>2.8571400046348574E-3</v>
      </c>
      <c r="O1000" s="15">
        <f t="shared" ref="O1000" si="130">I1000+$P1000</f>
        <v>0.4210088649392128</v>
      </c>
      <c r="P1000" s="15">
        <v>0.18</v>
      </c>
    </row>
    <row r="1001" spans="1:16" ht="15" x14ac:dyDescent="0.25">
      <c r="A1001" s="12" t="s">
        <v>15</v>
      </c>
      <c r="B1001" s="12">
        <v>128</v>
      </c>
      <c r="C1001" s="12">
        <v>1971</v>
      </c>
      <c r="D1001" s="12">
        <v>1</v>
      </c>
      <c r="E1001" s="12">
        <v>1</v>
      </c>
      <c r="F1001" s="15">
        <v>0.47126598358154298</v>
      </c>
      <c r="G1001" s="15">
        <v>0.42170299530029298</v>
      </c>
      <c r="H1001" s="15">
        <v>1.3090699911117554E-2</v>
      </c>
      <c r="I1001" s="15">
        <v>0.40861229538917543</v>
      </c>
      <c r="L1001" s="15">
        <f t="shared" ref="L1001" si="131">F1001+$P1001</f>
        <v>0.47126598358154298</v>
      </c>
      <c r="M1001" s="15">
        <f t="shared" ref="M1001" si="132">G1001+$P1001</f>
        <v>0.42170299530029298</v>
      </c>
      <c r="N1001" s="15">
        <f t="shared" ref="N1001" si="133">H1001</f>
        <v>1.3090699911117554E-2</v>
      </c>
      <c r="O1001" s="15">
        <f t="shared" ref="O1001" si="134">I1001+$P1001</f>
        <v>0.40861229538917543</v>
      </c>
      <c r="P1001" s="15">
        <v>0</v>
      </c>
    </row>
    <row r="1002" spans="1:16" ht="15" x14ac:dyDescent="0.25">
      <c r="A1002" s="12" t="s">
        <v>15</v>
      </c>
      <c r="B1002" s="12">
        <v>128</v>
      </c>
      <c r="C1002" s="12">
        <v>1972</v>
      </c>
      <c r="D1002" s="12">
        <v>1</v>
      </c>
      <c r="E1002" s="12">
        <v>1</v>
      </c>
      <c r="F1002" s="15">
        <v>0.47157798767089842</v>
      </c>
      <c r="G1002" s="15">
        <v>0.42142898559570313</v>
      </c>
      <c r="H1002" s="15">
        <v>1.2815899848937988E-2</v>
      </c>
      <c r="I1002" s="15">
        <v>0.40861308574676514</v>
      </c>
      <c r="L1002" s="15">
        <f t="shared" ref="L1002:L1010" si="135">F1002+$P1002</f>
        <v>0.47157798767089842</v>
      </c>
      <c r="M1002" s="15">
        <f t="shared" ref="M1002:M1010" si="136">G1002+$P1002</f>
        <v>0.42142898559570313</v>
      </c>
      <c r="N1002" s="15">
        <f t="shared" ref="N1002:N1010" si="137">H1002</f>
        <v>1.2815899848937988E-2</v>
      </c>
      <c r="O1002" s="15">
        <f t="shared" ref="O1002:O1010" si="138">I1002+$P1002</f>
        <v>0.40861308574676514</v>
      </c>
      <c r="P1002" s="15">
        <v>0</v>
      </c>
    </row>
    <row r="1003" spans="1:16" ht="15" x14ac:dyDescent="0.25">
      <c r="A1003" s="12" t="s">
        <v>15</v>
      </c>
      <c r="B1003" s="12">
        <v>128</v>
      </c>
      <c r="C1003" s="12">
        <v>1973</v>
      </c>
      <c r="D1003" s="12">
        <v>1</v>
      </c>
      <c r="E1003" s="12">
        <v>1</v>
      </c>
      <c r="F1003" s="15">
        <v>0.44470699310302736</v>
      </c>
      <c r="G1003" s="15">
        <v>0.39505298614501955</v>
      </c>
      <c r="H1003" s="15">
        <v>1.205489993095398E-2</v>
      </c>
      <c r="I1003" s="15">
        <v>0.38299808621406556</v>
      </c>
      <c r="L1003" s="15">
        <f t="shared" si="135"/>
        <v>0.44470699310302736</v>
      </c>
      <c r="M1003" s="15">
        <f t="shared" si="136"/>
        <v>0.39505298614501955</v>
      </c>
      <c r="N1003" s="15">
        <f t="shared" si="137"/>
        <v>1.205489993095398E-2</v>
      </c>
      <c r="O1003" s="15">
        <f t="shared" si="138"/>
        <v>0.38299808621406556</v>
      </c>
      <c r="P1003" s="15">
        <v>0</v>
      </c>
    </row>
    <row r="1004" spans="1:16" ht="15" x14ac:dyDescent="0.25">
      <c r="A1004" s="12" t="s">
        <v>15</v>
      </c>
      <c r="B1004" s="12">
        <v>128</v>
      </c>
      <c r="C1004" s="12">
        <v>1974</v>
      </c>
      <c r="D1004" s="12">
        <v>1</v>
      </c>
      <c r="E1004" s="12">
        <v>1</v>
      </c>
      <c r="F1004" s="15">
        <v>0.47319000244140624</v>
      </c>
      <c r="G1004" s="15">
        <v>0.43617000579833987</v>
      </c>
      <c r="H1004" s="15">
        <v>1.1705100536346436E-2</v>
      </c>
      <c r="I1004" s="15">
        <v>0.42446490526199343</v>
      </c>
      <c r="L1004" s="15">
        <f t="shared" si="135"/>
        <v>0.47319000244140624</v>
      </c>
      <c r="M1004" s="15">
        <f t="shared" si="136"/>
        <v>0.43617000579833987</v>
      </c>
      <c r="N1004" s="15">
        <f t="shared" si="137"/>
        <v>1.1705100536346436E-2</v>
      </c>
      <c r="O1004" s="15">
        <f t="shared" si="138"/>
        <v>0.42446490526199343</v>
      </c>
      <c r="P1004" s="15">
        <v>0</v>
      </c>
    </row>
    <row r="1005" spans="1:16" ht="15" x14ac:dyDescent="0.25">
      <c r="A1005" s="12" t="s">
        <v>15</v>
      </c>
      <c r="B1005" s="12">
        <v>128</v>
      </c>
      <c r="C1005" s="12">
        <v>1975</v>
      </c>
      <c r="D1005" s="12">
        <v>1</v>
      </c>
      <c r="E1005" s="12">
        <v>1</v>
      </c>
      <c r="F1005" s="15">
        <v>0.44066001892089846</v>
      </c>
      <c r="G1005" s="15">
        <v>0.45294101715087892</v>
      </c>
      <c r="H1005" s="15">
        <v>1.1480799913406371E-2</v>
      </c>
      <c r="I1005" s="15">
        <v>0.44146021723747253</v>
      </c>
      <c r="L1005" s="15">
        <f t="shared" si="135"/>
        <v>0.44066001892089846</v>
      </c>
      <c r="M1005" s="15">
        <f t="shared" si="136"/>
        <v>0.45294101715087892</v>
      </c>
      <c r="N1005" s="15">
        <f t="shared" si="137"/>
        <v>1.1480799913406371E-2</v>
      </c>
      <c r="O1005" s="15">
        <f t="shared" si="138"/>
        <v>0.44146021723747253</v>
      </c>
      <c r="P1005" s="15">
        <v>0</v>
      </c>
    </row>
    <row r="1006" spans="1:16" ht="15" x14ac:dyDescent="0.25">
      <c r="A1006" s="12" t="s">
        <v>15</v>
      </c>
      <c r="B1006" s="12">
        <v>128</v>
      </c>
      <c r="C1006" s="12">
        <v>1976</v>
      </c>
      <c r="D1006" s="12">
        <v>1</v>
      </c>
      <c r="E1006" s="12">
        <v>1</v>
      </c>
      <c r="F1006" s="15">
        <v>0.45160999298095705</v>
      </c>
      <c r="G1006" s="15">
        <v>0.44965999603271484</v>
      </c>
      <c r="H1006" s="15">
        <v>1.2843600511550902E-2</v>
      </c>
      <c r="I1006" s="15">
        <v>0.43681639552116391</v>
      </c>
      <c r="L1006" s="15">
        <f t="shared" si="135"/>
        <v>0.45160999298095705</v>
      </c>
      <c r="M1006" s="15">
        <f t="shared" si="136"/>
        <v>0.44965999603271484</v>
      </c>
      <c r="N1006" s="15">
        <f t="shared" si="137"/>
        <v>1.2843600511550902E-2</v>
      </c>
      <c r="O1006" s="15">
        <f t="shared" si="138"/>
        <v>0.43681639552116391</v>
      </c>
      <c r="P1006" s="15">
        <v>0</v>
      </c>
    </row>
    <row r="1007" spans="1:16" ht="15" x14ac:dyDescent="0.25">
      <c r="A1007" s="12" t="s">
        <v>15</v>
      </c>
      <c r="B1007" s="12">
        <v>128</v>
      </c>
      <c r="C1007" s="12">
        <v>1977</v>
      </c>
      <c r="D1007" s="12">
        <v>1</v>
      </c>
      <c r="E1007" s="12">
        <v>1</v>
      </c>
      <c r="F1007" s="15">
        <v>0.46015300750732424</v>
      </c>
      <c r="G1007" s="15">
        <v>0.45649101257324221</v>
      </c>
      <c r="H1007" s="15">
        <v>1.7471100091934203E-2</v>
      </c>
      <c r="I1007" s="15">
        <v>0.43901991248130801</v>
      </c>
      <c r="L1007" s="15">
        <f t="shared" si="135"/>
        <v>0.46015300750732424</v>
      </c>
      <c r="M1007" s="15">
        <f t="shared" si="136"/>
        <v>0.45649101257324221</v>
      </c>
      <c r="N1007" s="15">
        <f t="shared" si="137"/>
        <v>1.7471100091934203E-2</v>
      </c>
      <c r="O1007" s="15">
        <f t="shared" si="138"/>
        <v>0.43901991248130801</v>
      </c>
      <c r="P1007" s="15">
        <v>0</v>
      </c>
    </row>
    <row r="1008" spans="1:16" ht="15" x14ac:dyDescent="0.25">
      <c r="A1008" s="12" t="s">
        <v>15</v>
      </c>
      <c r="B1008" s="12">
        <v>128</v>
      </c>
      <c r="C1008" s="12">
        <v>1978</v>
      </c>
      <c r="D1008" s="12">
        <v>1</v>
      </c>
      <c r="E1008" s="12">
        <v>1</v>
      </c>
      <c r="F1008" s="15">
        <v>0.47578701019287112</v>
      </c>
      <c r="G1008" s="15">
        <v>0.4716740036010742</v>
      </c>
      <c r="H1008" s="15">
        <v>2.0884099006652831E-2</v>
      </c>
      <c r="I1008" s="15">
        <v>0.45078990459442136</v>
      </c>
      <c r="L1008" s="15">
        <f t="shared" si="135"/>
        <v>0.47578701019287112</v>
      </c>
      <c r="M1008" s="15">
        <f t="shared" si="136"/>
        <v>0.4716740036010742</v>
      </c>
      <c r="N1008" s="15">
        <f t="shared" si="137"/>
        <v>2.0884099006652831E-2</v>
      </c>
      <c r="O1008" s="15">
        <f t="shared" si="138"/>
        <v>0.45078990459442136</v>
      </c>
      <c r="P1008" s="15">
        <v>0</v>
      </c>
    </row>
    <row r="1009" spans="1:16" ht="15" x14ac:dyDescent="0.25">
      <c r="A1009" s="12" t="s">
        <v>15</v>
      </c>
      <c r="B1009" s="12">
        <v>128</v>
      </c>
      <c r="C1009" s="12">
        <v>1979</v>
      </c>
      <c r="D1009" s="12">
        <v>1</v>
      </c>
      <c r="E1009" s="12">
        <v>1</v>
      </c>
      <c r="F1009" s="15">
        <v>0.48890098571777346</v>
      </c>
      <c r="G1009" s="15">
        <v>0.4957720184326172</v>
      </c>
      <c r="H1009" s="15">
        <v>3.3422598838806154E-2</v>
      </c>
      <c r="I1009" s="15">
        <v>0.46234941959381104</v>
      </c>
      <c r="L1009" s="15">
        <f t="shared" si="135"/>
        <v>0.48890098571777346</v>
      </c>
      <c r="M1009" s="15">
        <f t="shared" si="136"/>
        <v>0.4957720184326172</v>
      </c>
      <c r="N1009" s="15">
        <f t="shared" si="137"/>
        <v>3.3422598838806154E-2</v>
      </c>
      <c r="O1009" s="15">
        <f t="shared" si="138"/>
        <v>0.46234941959381104</v>
      </c>
      <c r="P1009" s="15">
        <v>0</v>
      </c>
    </row>
    <row r="1010" spans="1:16" ht="15" x14ac:dyDescent="0.25">
      <c r="A1010" s="12" t="s">
        <v>15</v>
      </c>
      <c r="B1010" s="12">
        <v>128</v>
      </c>
      <c r="C1010" s="12">
        <v>1980</v>
      </c>
      <c r="D1010" s="12">
        <v>1</v>
      </c>
      <c r="E1010" s="12">
        <v>1</v>
      </c>
      <c r="F1010" s="15">
        <v>0.50346500396728511</v>
      </c>
      <c r="G1010" s="15">
        <v>0.52661998748779293</v>
      </c>
      <c r="H1010" s="15">
        <v>3.7429199218750001E-2</v>
      </c>
      <c r="I1010" s="15">
        <v>0.48919078826904294</v>
      </c>
      <c r="L1010" s="15">
        <f t="shared" si="135"/>
        <v>0.50346500396728511</v>
      </c>
      <c r="M1010" s="15">
        <f t="shared" si="136"/>
        <v>0.52661998748779293</v>
      </c>
      <c r="N1010" s="15">
        <f t="shared" si="137"/>
        <v>3.7429199218750001E-2</v>
      </c>
      <c r="O1010" s="15">
        <f t="shared" si="138"/>
        <v>0.48919078826904294</v>
      </c>
      <c r="P1010" s="15">
        <v>0</v>
      </c>
    </row>
    <row r="1011" spans="1:16" ht="15" x14ac:dyDescent="0.25">
      <c r="A1011" s="12" t="s">
        <v>15</v>
      </c>
      <c r="B1011" s="12">
        <v>128</v>
      </c>
      <c r="C1011" s="12">
        <v>1981</v>
      </c>
      <c r="D1011" s="12">
        <v>1</v>
      </c>
      <c r="E1011" s="12">
        <v>1</v>
      </c>
      <c r="F1011" s="15">
        <v>0.50480400085449217</v>
      </c>
      <c r="G1011" s="15">
        <v>0.56319900512695309</v>
      </c>
      <c r="H1011" s="15">
        <v>4.997809886932373E-2</v>
      </c>
      <c r="I1011" s="15">
        <v>0.51322090625762939</v>
      </c>
      <c r="L1011" s="15"/>
      <c r="M1011" s="15"/>
      <c r="N1011" s="15"/>
      <c r="O1011" s="15"/>
      <c r="P1011" s="15"/>
    </row>
    <row r="1012" spans="1:16" ht="15" x14ac:dyDescent="0.25">
      <c r="A1012" s="12" t="s">
        <v>15</v>
      </c>
      <c r="B1012" s="12">
        <v>128</v>
      </c>
      <c r="C1012" s="12">
        <v>1982</v>
      </c>
      <c r="D1012" s="12">
        <v>1</v>
      </c>
      <c r="E1012" s="12">
        <v>1</v>
      </c>
      <c r="F1012" s="15">
        <v>0.49513301849365232</v>
      </c>
      <c r="G1012" s="15">
        <v>0.5773770141601563</v>
      </c>
      <c r="H1012" s="15">
        <v>5.6702699661254879E-2</v>
      </c>
      <c r="I1012" s="15">
        <v>0.52067431449890134</v>
      </c>
      <c r="L1012" s="15"/>
      <c r="M1012" s="15"/>
      <c r="N1012" s="15"/>
      <c r="O1012" s="15"/>
      <c r="P1012" s="15"/>
    </row>
    <row r="1013" spans="1:16" ht="15" x14ac:dyDescent="0.25">
      <c r="A1013" s="12" t="s">
        <v>15</v>
      </c>
      <c r="B1013" s="12">
        <v>128</v>
      </c>
      <c r="C1013" s="12">
        <v>1983</v>
      </c>
      <c r="D1013" s="12">
        <v>1</v>
      </c>
      <c r="E1013" s="12">
        <v>1</v>
      </c>
      <c r="F1013" s="15">
        <v>0.51632701873779296</v>
      </c>
      <c r="G1013" s="15">
        <v>0.57918098449707034</v>
      </c>
      <c r="H1013" s="15">
        <v>7.6181898117065425E-2</v>
      </c>
      <c r="I1013" s="15">
        <v>0.5029990863800049</v>
      </c>
      <c r="L1013" s="15"/>
      <c r="M1013" s="15"/>
      <c r="N1013" s="15"/>
      <c r="O1013" s="15"/>
      <c r="P1013" s="15"/>
    </row>
    <row r="1014" spans="1:16" ht="15" x14ac:dyDescent="0.25">
      <c r="A1014" s="12" t="s">
        <v>15</v>
      </c>
      <c r="B1014" s="12">
        <v>128</v>
      </c>
      <c r="C1014" s="12">
        <v>1984</v>
      </c>
      <c r="D1014" s="12">
        <v>1</v>
      </c>
      <c r="E1014" s="12">
        <v>1</v>
      </c>
      <c r="F1014" s="15">
        <v>0.53064498901367185</v>
      </c>
      <c r="G1014" s="15">
        <v>0.56640201568603521</v>
      </c>
      <c r="H1014" s="15">
        <v>9.0435895919799808E-2</v>
      </c>
      <c r="I1014" s="15">
        <v>0.47596611976623537</v>
      </c>
      <c r="L1014" s="15"/>
      <c r="M1014" s="15"/>
      <c r="N1014" s="15"/>
      <c r="O1014" s="15"/>
      <c r="P1014" s="15"/>
    </row>
    <row r="1015" spans="1:16" ht="15" x14ac:dyDescent="0.25">
      <c r="A1015" s="12" t="s">
        <v>15</v>
      </c>
      <c r="B1015" s="12">
        <v>128</v>
      </c>
      <c r="C1015" s="12">
        <v>1985</v>
      </c>
      <c r="D1015" s="12">
        <v>1</v>
      </c>
      <c r="E1015" s="12">
        <v>1</v>
      </c>
      <c r="F1015" s="15">
        <v>0.54137798309326168</v>
      </c>
      <c r="G1015" s="15">
        <v>0.55521301269531254</v>
      </c>
      <c r="H1015" s="15">
        <v>9.3383598327636722E-2</v>
      </c>
      <c r="I1015" s="15">
        <v>0.46182941436767577</v>
      </c>
      <c r="L1015" s="15"/>
      <c r="M1015" s="15"/>
      <c r="N1015" s="15"/>
      <c r="O1015" s="15"/>
      <c r="P1015" s="15"/>
    </row>
    <row r="1016" spans="1:16" ht="15" x14ac:dyDescent="0.25">
      <c r="A1016" s="12" t="s">
        <v>15</v>
      </c>
      <c r="B1016" s="12">
        <v>128</v>
      </c>
      <c r="C1016" s="12">
        <v>1986</v>
      </c>
      <c r="D1016" s="12">
        <v>1</v>
      </c>
      <c r="E1016" s="12">
        <v>1</v>
      </c>
      <c r="F1016" s="15">
        <v>0.55553001403808588</v>
      </c>
      <c r="G1016" s="15">
        <v>0.52319099426269533</v>
      </c>
      <c r="H1016" s="15">
        <v>8.3867197036743169E-2</v>
      </c>
      <c r="I1016" s="15">
        <v>0.43932379722595216</v>
      </c>
      <c r="L1016" s="15"/>
      <c r="M1016" s="15"/>
      <c r="N1016" s="15"/>
      <c r="O1016" s="15"/>
      <c r="P1016" s="15"/>
    </row>
    <row r="1017" spans="1:16" ht="15" x14ac:dyDescent="0.25">
      <c r="A1017" s="12" t="s">
        <v>15</v>
      </c>
      <c r="B1017" s="12">
        <v>128</v>
      </c>
      <c r="C1017" s="12">
        <v>1987</v>
      </c>
      <c r="D1017" s="12">
        <v>1</v>
      </c>
      <c r="E1017" s="12">
        <v>1</v>
      </c>
      <c r="F1017" s="15">
        <v>0.5644469833374024</v>
      </c>
      <c r="G1017" s="15">
        <v>0.53989601135253906</v>
      </c>
      <c r="H1017" s="15">
        <v>7.8452601432800292E-2</v>
      </c>
      <c r="I1017" s="15">
        <v>0.46144340991973876</v>
      </c>
      <c r="L1017" s="15"/>
      <c r="M1017" s="15"/>
      <c r="N1017" s="15"/>
      <c r="O1017" s="15"/>
      <c r="P1017" s="15"/>
    </row>
    <row r="1018" spans="1:16" ht="15" x14ac:dyDescent="0.25">
      <c r="A1018" s="12" t="s">
        <v>15</v>
      </c>
      <c r="B1018" s="12">
        <v>128</v>
      </c>
      <c r="C1018" s="12">
        <v>1988</v>
      </c>
      <c r="D1018" s="12">
        <v>1</v>
      </c>
      <c r="E1018" s="12">
        <v>1</v>
      </c>
      <c r="F1018" s="15">
        <v>0.57595798492431638</v>
      </c>
      <c r="G1018" s="15">
        <v>0.56139801025390623</v>
      </c>
      <c r="H1018" s="15">
        <v>7.4452900886535639E-2</v>
      </c>
      <c r="I1018" s="15">
        <v>0.48694510936737062</v>
      </c>
      <c r="L1018" s="15"/>
      <c r="M1018" s="15"/>
      <c r="N1018" s="15"/>
      <c r="O1018" s="15"/>
      <c r="P1018" s="15"/>
    </row>
    <row r="1019" spans="1:16" ht="15" x14ac:dyDescent="0.25">
      <c r="A1019" s="12" t="s">
        <v>15</v>
      </c>
      <c r="B1019" s="12">
        <v>128</v>
      </c>
      <c r="C1019" s="12">
        <v>1989</v>
      </c>
      <c r="D1019" s="12">
        <v>1</v>
      </c>
      <c r="E1019" s="12">
        <v>1</v>
      </c>
      <c r="F1019" s="15">
        <v>0.56505901336669917</v>
      </c>
      <c r="G1019" s="15">
        <v>0.5620759963989258</v>
      </c>
      <c r="H1019" s="15">
        <v>7.0778799057006833E-2</v>
      </c>
      <c r="I1019" s="15">
        <v>0.49129719734191896</v>
      </c>
      <c r="L1019" s="15"/>
      <c r="M1019" s="15"/>
      <c r="N1019" s="15"/>
      <c r="O1019" s="15"/>
      <c r="P1019" s="15"/>
    </row>
    <row r="1020" spans="1:16" ht="15" x14ac:dyDescent="0.25">
      <c r="A1020" s="12" t="s">
        <v>15</v>
      </c>
      <c r="B1020" s="12">
        <v>128</v>
      </c>
      <c r="C1020" s="12">
        <v>1990</v>
      </c>
      <c r="D1020" s="12">
        <v>1</v>
      </c>
      <c r="E1020" s="12">
        <v>1</v>
      </c>
      <c r="F1020" s="15">
        <v>0.54105201721191409</v>
      </c>
      <c r="G1020" s="15">
        <v>0.55410900115966799</v>
      </c>
      <c r="H1020" s="15">
        <v>6.5799198150634772E-2</v>
      </c>
      <c r="I1020" s="15">
        <v>0.48830980300903321</v>
      </c>
      <c r="L1020" s="15"/>
      <c r="M1020" s="15"/>
      <c r="N1020" s="15"/>
      <c r="O1020" s="15"/>
      <c r="P1020" s="15"/>
    </row>
    <row r="1021" spans="1:16" ht="15" x14ac:dyDescent="0.25">
      <c r="A1021" s="12" t="s">
        <v>15</v>
      </c>
      <c r="B1021" s="12">
        <v>128</v>
      </c>
      <c r="C1021" s="12">
        <v>1991</v>
      </c>
      <c r="D1021" s="12">
        <v>1</v>
      </c>
      <c r="E1021" s="12">
        <v>1</v>
      </c>
      <c r="F1021" s="15">
        <v>0.53096401214599609</v>
      </c>
      <c r="G1021" s="15">
        <v>0.56074100494384771</v>
      </c>
      <c r="H1021" s="15">
        <v>6.5685501098632817E-2</v>
      </c>
      <c r="I1021" s="15">
        <v>0.49505550384521485</v>
      </c>
      <c r="L1021" s="15"/>
      <c r="M1021" s="15"/>
      <c r="N1021" s="15"/>
      <c r="O1021" s="15"/>
      <c r="P1021" s="15"/>
    </row>
    <row r="1022" spans="1:16" ht="15" x14ac:dyDescent="0.25">
      <c r="A1022" s="12" t="s">
        <v>15</v>
      </c>
      <c r="B1022" s="12">
        <v>128</v>
      </c>
      <c r="C1022" s="12">
        <v>1992</v>
      </c>
      <c r="D1022" s="12">
        <v>1</v>
      </c>
      <c r="E1022" s="12">
        <v>1</v>
      </c>
      <c r="F1022" s="15">
        <v>0.54485698699951168</v>
      </c>
      <c r="G1022" s="15">
        <v>0.57125000000000004</v>
      </c>
      <c r="H1022" s="15">
        <v>5.9866900444030764E-2</v>
      </c>
      <c r="I1022" s="15">
        <v>0.51138309955596928</v>
      </c>
      <c r="L1022" s="15"/>
      <c r="M1022" s="15"/>
      <c r="N1022" s="15"/>
      <c r="O1022" s="15"/>
      <c r="P1022" s="15"/>
    </row>
    <row r="1023" spans="1:16" ht="15" x14ac:dyDescent="0.25">
      <c r="A1023" s="12" t="s">
        <v>15</v>
      </c>
      <c r="B1023" s="12">
        <v>128</v>
      </c>
      <c r="C1023" s="12">
        <v>1993</v>
      </c>
      <c r="D1023" s="12">
        <v>1</v>
      </c>
      <c r="E1023" s="12">
        <v>1</v>
      </c>
      <c r="F1023" s="15">
        <v>0.56342998504638675</v>
      </c>
      <c r="G1023" s="15">
        <v>0.60214298248291021</v>
      </c>
      <c r="H1023" s="15">
        <v>6.6611499786376954E-2</v>
      </c>
      <c r="I1023" s="15">
        <v>0.53553148269653317</v>
      </c>
      <c r="L1023" s="15"/>
      <c r="M1023" s="15"/>
      <c r="N1023" s="15"/>
      <c r="O1023" s="15"/>
      <c r="P1023" s="15"/>
    </row>
    <row r="1024" spans="1:16" ht="15" x14ac:dyDescent="0.25">
      <c r="A1024" s="12" t="s">
        <v>15</v>
      </c>
      <c r="B1024" s="12">
        <v>128</v>
      </c>
      <c r="C1024" s="12">
        <v>1994</v>
      </c>
      <c r="D1024" s="12">
        <v>1</v>
      </c>
      <c r="E1024" s="12">
        <v>1</v>
      </c>
      <c r="F1024" s="15">
        <v>0.56812698364257808</v>
      </c>
      <c r="G1024" s="15">
        <v>0.60191101074218745</v>
      </c>
      <c r="H1024" s="15">
        <v>6.1081199645996093E-2</v>
      </c>
      <c r="I1024" s="15">
        <v>0.54082981109619144</v>
      </c>
      <c r="L1024" s="15"/>
      <c r="M1024" s="15"/>
      <c r="N1024" s="15"/>
      <c r="O1024" s="15"/>
      <c r="P1024" s="15"/>
    </row>
    <row r="1025" spans="1:16" ht="15" x14ac:dyDescent="0.25">
      <c r="A1025" s="12" t="s">
        <v>15</v>
      </c>
      <c r="B1025" s="12">
        <v>128</v>
      </c>
      <c r="C1025" s="12">
        <v>1995</v>
      </c>
      <c r="D1025" s="12">
        <v>1</v>
      </c>
      <c r="E1025" s="12">
        <v>1</v>
      </c>
      <c r="F1025" s="15">
        <v>0.56364101409912104</v>
      </c>
      <c r="G1025" s="15">
        <v>0.59281700134277349</v>
      </c>
      <c r="H1025" s="15">
        <v>5.8932199478149414E-2</v>
      </c>
      <c r="I1025" s="15">
        <v>0.53388480186462406</v>
      </c>
      <c r="L1025" s="15"/>
      <c r="M1025" s="15"/>
      <c r="N1025" s="15"/>
      <c r="O1025" s="15"/>
      <c r="P1025" s="15"/>
    </row>
    <row r="1026" spans="1:16" ht="15" x14ac:dyDescent="0.25">
      <c r="A1026" s="12" t="s">
        <v>15</v>
      </c>
      <c r="B1026" s="12">
        <v>128</v>
      </c>
      <c r="C1026" s="12">
        <v>1996</v>
      </c>
      <c r="D1026" s="12">
        <v>1</v>
      </c>
      <c r="E1026" s="12">
        <v>1</v>
      </c>
      <c r="F1026" s="15">
        <v>0.56880401611328124</v>
      </c>
      <c r="G1026" s="15">
        <v>0.58909198760986325</v>
      </c>
      <c r="H1026" s="15">
        <v>5.678609848022461E-2</v>
      </c>
      <c r="I1026" s="15">
        <v>0.53230588912963872</v>
      </c>
      <c r="L1026" s="15"/>
      <c r="M1026" s="15"/>
      <c r="N1026" s="15"/>
      <c r="O1026" s="15"/>
      <c r="P1026" s="15"/>
    </row>
    <row r="1027" spans="1:16" ht="15" x14ac:dyDescent="0.25">
      <c r="A1027" s="12" t="s">
        <v>15</v>
      </c>
      <c r="B1027" s="12">
        <v>128</v>
      </c>
      <c r="C1027" s="12">
        <v>1997</v>
      </c>
      <c r="D1027" s="12">
        <v>1</v>
      </c>
      <c r="E1027" s="12">
        <v>1</v>
      </c>
      <c r="F1027" s="15">
        <v>0.56076900482177738</v>
      </c>
      <c r="G1027" s="15">
        <v>0.5668149948120117</v>
      </c>
      <c r="H1027" s="15">
        <v>5.0252299308776859E-2</v>
      </c>
      <c r="I1027" s="15">
        <v>0.51656269550323486</v>
      </c>
      <c r="L1027" s="15"/>
      <c r="M1027" s="15"/>
      <c r="N1027" s="15"/>
      <c r="O1027" s="15"/>
      <c r="P1027" s="15"/>
    </row>
    <row r="1028" spans="1:16" ht="15" x14ac:dyDescent="0.25">
      <c r="A1028" s="12" t="s">
        <v>15</v>
      </c>
      <c r="B1028" s="12">
        <v>128</v>
      </c>
      <c r="C1028" s="12">
        <v>1998</v>
      </c>
      <c r="D1028" s="12">
        <v>1</v>
      </c>
      <c r="E1028" s="12">
        <v>1</v>
      </c>
      <c r="F1028" s="15">
        <v>0.5623500061035156</v>
      </c>
      <c r="G1028" s="15">
        <v>0.56331401824951177</v>
      </c>
      <c r="H1028" s="15">
        <v>4.5687799453735349E-2</v>
      </c>
      <c r="I1028" s="15">
        <v>0.51762621879577642</v>
      </c>
      <c r="L1028" s="15"/>
      <c r="M1028" s="15"/>
      <c r="N1028" s="15"/>
      <c r="O1028" s="15"/>
      <c r="P1028" s="15"/>
    </row>
    <row r="1029" spans="1:16" ht="15" x14ac:dyDescent="0.25">
      <c r="A1029" s="12" t="s">
        <v>15</v>
      </c>
      <c r="B1029" s="12">
        <v>128</v>
      </c>
      <c r="C1029" s="12">
        <v>1999</v>
      </c>
      <c r="D1029" s="12">
        <v>1</v>
      </c>
      <c r="E1029" s="12">
        <v>1</v>
      </c>
      <c r="F1029" s="15">
        <v>0.56775798797607424</v>
      </c>
      <c r="G1029" s="15">
        <v>0.55495098114013675</v>
      </c>
      <c r="H1029" s="15">
        <v>4.1210598945617676E-2</v>
      </c>
      <c r="I1029" s="15">
        <v>0.51374038219451901</v>
      </c>
      <c r="L1029" s="15"/>
      <c r="M1029" s="15"/>
      <c r="N1029" s="15"/>
      <c r="O1029" s="15"/>
      <c r="P1029" s="15"/>
    </row>
    <row r="1030" spans="1:16" ht="15" x14ac:dyDescent="0.25">
      <c r="A1030" s="12" t="s">
        <v>15</v>
      </c>
      <c r="B1030" s="12">
        <v>128</v>
      </c>
      <c r="C1030" s="12">
        <v>2000</v>
      </c>
      <c r="D1030" s="12">
        <v>1</v>
      </c>
      <c r="E1030" s="12">
        <v>1</v>
      </c>
      <c r="F1030" s="15">
        <v>0.55835800170898442</v>
      </c>
      <c r="G1030" s="15">
        <v>0.53670600891113285</v>
      </c>
      <c r="H1030" s="15">
        <v>3.6863501071929934E-2</v>
      </c>
      <c r="I1030" s="15">
        <v>0.49984250783920287</v>
      </c>
      <c r="L1030" s="15"/>
      <c r="M1030" s="15"/>
      <c r="N1030" s="15"/>
      <c r="O1030" s="15"/>
      <c r="P1030" s="15"/>
    </row>
    <row r="1031" spans="1:16" ht="15" x14ac:dyDescent="0.25">
      <c r="A1031" s="12" t="s">
        <v>15</v>
      </c>
      <c r="B1031" s="12">
        <v>128</v>
      </c>
      <c r="C1031" s="12">
        <v>2001</v>
      </c>
      <c r="D1031" s="12">
        <v>1</v>
      </c>
      <c r="E1031" s="12">
        <v>1</v>
      </c>
      <c r="F1031" s="15">
        <v>0.55370498657226563</v>
      </c>
      <c r="G1031" s="15">
        <v>0.54189701080322261</v>
      </c>
      <c r="H1031" s="15">
        <v>3.4225499629974364E-2</v>
      </c>
      <c r="I1031" s="15">
        <v>0.50767151117324827</v>
      </c>
      <c r="L1031" s="15"/>
      <c r="M1031" s="15"/>
      <c r="N1031" s="15"/>
      <c r="O1031" s="15"/>
      <c r="P1031" s="15"/>
    </row>
    <row r="1032" spans="1:16" ht="15" x14ac:dyDescent="0.25">
      <c r="A1032" s="12" t="s">
        <v>15</v>
      </c>
      <c r="B1032" s="12">
        <v>128</v>
      </c>
      <c r="C1032" s="12">
        <v>2002</v>
      </c>
      <c r="D1032" s="12">
        <v>1</v>
      </c>
      <c r="E1032" s="12">
        <v>1</v>
      </c>
      <c r="F1032" s="15">
        <v>0.54823501586914059</v>
      </c>
      <c r="G1032" s="15">
        <v>0.54565101623535162</v>
      </c>
      <c r="H1032" s="15">
        <v>3.1810200214385985E-2</v>
      </c>
      <c r="I1032" s="15">
        <v>0.51384081602096554</v>
      </c>
      <c r="L1032" s="15"/>
      <c r="M1032" s="15"/>
      <c r="N1032" s="15"/>
      <c r="O1032" s="15"/>
      <c r="P1032" s="15"/>
    </row>
    <row r="1033" spans="1:16" ht="15" x14ac:dyDescent="0.25">
      <c r="A1033" s="12" t="s">
        <v>15</v>
      </c>
      <c r="B1033" s="12">
        <v>128</v>
      </c>
      <c r="C1033" s="12">
        <v>2003</v>
      </c>
      <c r="D1033" s="12">
        <v>1</v>
      </c>
      <c r="E1033" s="12">
        <v>1</v>
      </c>
      <c r="F1033" s="15">
        <v>0.5497930145263672</v>
      </c>
      <c r="G1033" s="15">
        <v>0.55066799163818358</v>
      </c>
      <c r="H1033" s="15">
        <v>2.8680899143218995E-2</v>
      </c>
      <c r="I1033" s="15">
        <v>0.52198709249496456</v>
      </c>
      <c r="L1033" s="15"/>
      <c r="M1033" s="15"/>
      <c r="N1033" s="15"/>
      <c r="O1033" s="15"/>
      <c r="P1033" s="15"/>
    </row>
    <row r="1034" spans="1:16" ht="15" x14ac:dyDescent="0.25">
      <c r="A1034" s="12" t="s">
        <v>15</v>
      </c>
      <c r="B1034" s="12">
        <v>128</v>
      </c>
      <c r="C1034" s="12">
        <v>2004</v>
      </c>
      <c r="D1034" s="12">
        <v>1</v>
      </c>
      <c r="E1034" s="12">
        <v>1</v>
      </c>
      <c r="F1034" s="15">
        <v>0.56443401336669918</v>
      </c>
      <c r="G1034" s="15">
        <v>0.54552200317382815</v>
      </c>
      <c r="H1034" s="15">
        <v>2.5622398853302003E-2</v>
      </c>
      <c r="I1034" s="15">
        <v>0.51989960432052618</v>
      </c>
      <c r="L1034" s="15"/>
      <c r="M1034" s="15"/>
      <c r="N1034" s="15"/>
      <c r="O1034" s="15"/>
      <c r="P1034" s="15"/>
    </row>
    <row r="1035" spans="1:16" ht="15" x14ac:dyDescent="0.25">
      <c r="A1035" s="12" t="s">
        <v>15</v>
      </c>
      <c r="B1035" s="12">
        <v>128</v>
      </c>
      <c r="C1035" s="12">
        <v>2005</v>
      </c>
      <c r="D1035" s="12">
        <v>1</v>
      </c>
      <c r="E1035" s="12">
        <v>1</v>
      </c>
      <c r="F1035" s="15">
        <v>0.57807899475097657</v>
      </c>
      <c r="G1035" s="15">
        <v>0.52788501739501958</v>
      </c>
      <c r="H1035" s="15">
        <v>2.0800399780273437E-2</v>
      </c>
      <c r="I1035" s="15">
        <v>0.5070846176147461</v>
      </c>
      <c r="L1035" s="15"/>
      <c r="M1035" s="15"/>
      <c r="N1035" s="15"/>
      <c r="O1035" s="15"/>
      <c r="P1035" s="15"/>
    </row>
    <row r="1036" spans="1:16" ht="15" x14ac:dyDescent="0.25">
      <c r="A1036" s="12" t="s">
        <v>15</v>
      </c>
      <c r="B1036" s="12">
        <v>128</v>
      </c>
      <c r="C1036" s="12">
        <v>2006</v>
      </c>
      <c r="D1036" s="12">
        <v>1</v>
      </c>
      <c r="E1036" s="12">
        <v>1</v>
      </c>
      <c r="F1036" s="15">
        <v>0.56627399444580073</v>
      </c>
      <c r="G1036" s="15">
        <v>0.51585300445556637</v>
      </c>
      <c r="H1036" s="15">
        <v>1.7709599733352663E-2</v>
      </c>
      <c r="I1036" s="15">
        <v>0.49814340472221375</v>
      </c>
      <c r="L1036" s="15"/>
      <c r="M1036" s="15"/>
      <c r="N1036" s="15"/>
      <c r="O1036" s="15"/>
      <c r="P1036" s="15"/>
    </row>
    <row r="1037" spans="1:16" ht="15" x14ac:dyDescent="0.25">
      <c r="A1037" s="12" t="s">
        <v>15</v>
      </c>
      <c r="B1037" s="12">
        <v>128</v>
      </c>
      <c r="C1037" s="12">
        <v>2007</v>
      </c>
      <c r="D1037" s="12">
        <v>1</v>
      </c>
      <c r="E1037" s="12">
        <v>1</v>
      </c>
      <c r="F1037" s="15">
        <v>0.55604698181152346</v>
      </c>
      <c r="G1037" s="15">
        <v>0.50805599212646479</v>
      </c>
      <c r="H1037" s="15">
        <v>1.5817600488662719E-2</v>
      </c>
      <c r="I1037" s="15">
        <v>0.49223839163780214</v>
      </c>
      <c r="L1037" s="15"/>
      <c r="M1037" s="15"/>
      <c r="N1037" s="15"/>
      <c r="O1037" s="15"/>
      <c r="P1037" s="15"/>
    </row>
    <row r="1038" spans="1:16" ht="15" x14ac:dyDescent="0.25">
      <c r="A1038" s="12" t="s">
        <v>15</v>
      </c>
      <c r="B1038" s="12">
        <v>128</v>
      </c>
      <c r="C1038" s="12">
        <v>2008</v>
      </c>
      <c r="D1038" s="12">
        <v>1</v>
      </c>
      <c r="E1038" s="12">
        <v>1</v>
      </c>
      <c r="F1038" s="15">
        <v>0.55167701721191409</v>
      </c>
      <c r="G1038" s="15">
        <v>0.51900100708007813</v>
      </c>
      <c r="H1038" s="15">
        <v>1.4121299982070923E-2</v>
      </c>
      <c r="I1038" s="15">
        <v>0.50487970709800722</v>
      </c>
      <c r="L1038" s="15"/>
      <c r="M1038" s="15"/>
      <c r="N1038" s="15"/>
      <c r="O1038" s="15"/>
      <c r="P1038" s="15"/>
    </row>
    <row r="1039" spans="1:16" ht="15" x14ac:dyDescent="0.25">
      <c r="A1039" s="12" t="s">
        <v>15</v>
      </c>
      <c r="B1039" s="12">
        <v>128</v>
      </c>
      <c r="C1039" s="12">
        <v>2009</v>
      </c>
      <c r="D1039" s="12">
        <v>1</v>
      </c>
      <c r="E1039" s="12">
        <v>1</v>
      </c>
      <c r="F1039" s="15">
        <v>0.55606800079345708</v>
      </c>
      <c r="G1039" s="15">
        <v>0.58417098999023442</v>
      </c>
      <c r="H1039" s="15">
        <v>1.9167799949645997E-2</v>
      </c>
      <c r="I1039" s="15">
        <v>0.56500319004058841</v>
      </c>
      <c r="L1039" s="15"/>
      <c r="M1039" s="15"/>
      <c r="N1039" s="15"/>
      <c r="O1039" s="15"/>
      <c r="P1039" s="15"/>
    </row>
    <row r="1040" spans="1:16" ht="15" x14ac:dyDescent="0.25">
      <c r="A1040" s="12" t="s">
        <v>15</v>
      </c>
      <c r="B1040" s="12">
        <v>128</v>
      </c>
      <c r="C1040" s="12">
        <v>2010</v>
      </c>
      <c r="D1040" s="12">
        <v>1</v>
      </c>
      <c r="E1040" s="12">
        <v>1</v>
      </c>
      <c r="F1040" s="15">
        <v>0.55697498321533201</v>
      </c>
      <c r="G1040" s="15">
        <v>0.58466999053955082</v>
      </c>
      <c r="H1040" s="15">
        <v>1.8811500072479247E-2</v>
      </c>
      <c r="I1040" s="15">
        <v>0.56585849046707148</v>
      </c>
      <c r="L1040" s="15"/>
      <c r="M1040" s="15"/>
      <c r="N1040" s="15"/>
      <c r="O1040" s="15"/>
      <c r="P1040" s="15"/>
    </row>
    <row r="1041" spans="1:16" ht="15" x14ac:dyDescent="0.25">
      <c r="A1041" s="12" t="s">
        <v>15</v>
      </c>
      <c r="B1041" s="12">
        <v>128</v>
      </c>
      <c r="C1041" s="12">
        <v>2011</v>
      </c>
      <c r="D1041" s="12">
        <v>1</v>
      </c>
      <c r="E1041" s="12">
        <v>1</v>
      </c>
      <c r="F1041" s="15">
        <v>0.54373545499536002</v>
      </c>
      <c r="G1041" s="15">
        <v>0.56429311683544003</v>
      </c>
      <c r="H1041" s="15">
        <v>1.9709733416935001E-2</v>
      </c>
      <c r="I1041" s="15">
        <v>0.54458338341850498</v>
      </c>
      <c r="L1041" s="15"/>
      <c r="M1041" s="15"/>
      <c r="N1041" s="15"/>
      <c r="O1041" s="15"/>
      <c r="P1041" s="15"/>
    </row>
    <row r="1042" spans="1:16" ht="15" x14ac:dyDescent="0.25">
      <c r="A1042" s="12" t="s">
        <v>15</v>
      </c>
      <c r="B1042" s="12">
        <v>128</v>
      </c>
      <c r="C1042" s="12">
        <v>2012</v>
      </c>
      <c r="D1042" s="12">
        <v>1</v>
      </c>
      <c r="E1042" s="12">
        <v>1</v>
      </c>
      <c r="F1042" s="15">
        <v>0.54464480776273594</v>
      </c>
      <c r="G1042" s="15">
        <v>0.57954925641239396</v>
      </c>
      <c r="H1042" s="15">
        <v>1.8093384598010999E-2</v>
      </c>
      <c r="I1042" s="15">
        <v>0.56145587181438306</v>
      </c>
      <c r="L1042" s="15"/>
      <c r="M1042" s="15"/>
      <c r="N1042" s="15"/>
      <c r="O1042" s="15"/>
      <c r="P1042" s="15"/>
    </row>
    <row r="1043" spans="1:16" ht="15" x14ac:dyDescent="0.25">
      <c r="A1043" s="12" t="s">
        <v>15</v>
      </c>
      <c r="B1043" s="12">
        <v>128</v>
      </c>
      <c r="C1043" s="12">
        <v>2013</v>
      </c>
      <c r="D1043" s="12">
        <v>1</v>
      </c>
      <c r="E1043" s="12">
        <v>1</v>
      </c>
      <c r="F1043" s="15">
        <v>0.54584731019750998</v>
      </c>
      <c r="G1043" s="15">
        <v>0.55820378229102596</v>
      </c>
      <c r="H1043" s="15">
        <v>1.66343901077745E-2</v>
      </c>
      <c r="I1043" s="15">
        <v>0.54156939218325151</v>
      </c>
      <c r="L1043" s="15"/>
      <c r="M1043" s="15"/>
      <c r="N1043" s="15"/>
      <c r="O1043" s="15"/>
      <c r="P1043" s="15"/>
    </row>
    <row r="1044" spans="1:16" ht="15" x14ac:dyDescent="0.25">
      <c r="A1044" s="12" t="s">
        <v>15</v>
      </c>
      <c r="B1044" s="12">
        <v>128</v>
      </c>
      <c r="C1044" s="12">
        <v>2014</v>
      </c>
      <c r="D1044" s="12">
        <v>1</v>
      </c>
      <c r="E1044" s="12">
        <v>1</v>
      </c>
      <c r="F1044" s="15">
        <v>0.56362140457761001</v>
      </c>
      <c r="G1044" s="15">
        <v>0.55217712810391906</v>
      </c>
      <c r="H1044" s="15">
        <v>1.4718107780018299E-2</v>
      </c>
      <c r="I1044" s="15">
        <v>0.53745902032390069</v>
      </c>
      <c r="L1044" s="15"/>
      <c r="M1044" s="15"/>
      <c r="N1044" s="15"/>
      <c r="O1044" s="15"/>
      <c r="P1044" s="15"/>
    </row>
    <row r="1045" spans="1:16" ht="15" x14ac:dyDescent="0.25">
      <c r="A1045" s="12" t="s">
        <v>15</v>
      </c>
      <c r="B1045" s="12">
        <v>128</v>
      </c>
      <c r="C1045" s="12">
        <v>2015</v>
      </c>
      <c r="D1045" s="12">
        <v>1</v>
      </c>
      <c r="E1045" s="12">
        <v>1</v>
      </c>
      <c r="F1045" s="15">
        <v>0.53198065564174402</v>
      </c>
      <c r="G1045" s="15">
        <v>0.54527646442959898</v>
      </c>
      <c r="H1045" s="15">
        <v>1.5504165283477001E-2</v>
      </c>
      <c r="I1045" s="15">
        <v>0.52977229914612201</v>
      </c>
      <c r="L1045" s="15"/>
      <c r="M1045" s="15"/>
      <c r="N1045" s="15"/>
      <c r="O1045" s="15"/>
      <c r="P1045" s="15"/>
    </row>
    <row r="1046" spans="1:16" ht="15" x14ac:dyDescent="0.25">
      <c r="A1046" s="12" t="s">
        <v>15</v>
      </c>
      <c r="B1046" s="12">
        <v>128</v>
      </c>
      <c r="C1046" s="12">
        <v>2016</v>
      </c>
      <c r="D1046" s="12">
        <v>1</v>
      </c>
      <c r="E1046" s="12">
        <v>1</v>
      </c>
      <c r="F1046" s="15">
        <v>0.52372629588354502</v>
      </c>
      <c r="G1046" s="15">
        <v>0.524786164211273</v>
      </c>
      <c r="H1046" s="15">
        <v>1.33204668923987E-2</v>
      </c>
      <c r="I1046" s="15">
        <v>0.51146569731887437</v>
      </c>
      <c r="L1046" s="15"/>
      <c r="M1046" s="15"/>
      <c r="N1046" s="15"/>
      <c r="O1046" s="15"/>
      <c r="P1046" s="15"/>
    </row>
    <row r="1047" spans="1:16" ht="15" x14ac:dyDescent="0.25">
      <c r="A1047" s="12" t="s">
        <v>15</v>
      </c>
      <c r="B1047" s="12">
        <v>128</v>
      </c>
      <c r="C1047" s="12">
        <v>2017</v>
      </c>
      <c r="D1047" s="12">
        <v>1</v>
      </c>
      <c r="E1047" s="12">
        <v>1</v>
      </c>
      <c r="F1047" s="15">
        <v>0.52335792718517404</v>
      </c>
      <c r="G1047" s="15">
        <v>0.50549531227199795</v>
      </c>
      <c r="H1047" s="15">
        <v>7.85057638990223E-3</v>
      </c>
      <c r="I1047" s="15">
        <v>0.49764473588209573</v>
      </c>
      <c r="L1047" s="15"/>
      <c r="M1047" s="15"/>
      <c r="N1047" s="15"/>
      <c r="O1047" s="15"/>
      <c r="P1047" s="15"/>
    </row>
    <row r="1048" spans="1:16" ht="15" x14ac:dyDescent="0.25">
      <c r="A1048" s="12" t="s">
        <v>15</v>
      </c>
      <c r="B1048" s="12">
        <v>128</v>
      </c>
      <c r="C1048" s="12">
        <v>2018</v>
      </c>
      <c r="D1048" s="12">
        <v>1</v>
      </c>
      <c r="E1048" s="12">
        <v>1</v>
      </c>
      <c r="F1048" s="15">
        <v>0.51308760648200502</v>
      </c>
      <c r="G1048" s="15">
        <v>0.50548325467145094</v>
      </c>
      <c r="H1048" s="15">
        <v>7.9886744640673794E-3</v>
      </c>
      <c r="I1048" s="15">
        <v>0.49749458020738357</v>
      </c>
      <c r="L1048" s="15"/>
      <c r="M1048" s="15"/>
      <c r="N1048" s="15"/>
      <c r="O1048" s="15"/>
      <c r="P1048" s="15"/>
    </row>
    <row r="1049" spans="1:16" ht="15" x14ac:dyDescent="0.25">
      <c r="A1049" s="12" t="s">
        <v>15</v>
      </c>
      <c r="B1049" s="12">
        <v>128</v>
      </c>
      <c r="C1049" s="12">
        <v>2019</v>
      </c>
      <c r="D1049" s="12">
        <v>1</v>
      </c>
      <c r="E1049" s="12">
        <v>1</v>
      </c>
      <c r="F1049" s="15">
        <v>0.53799360004846497</v>
      </c>
      <c r="G1049" s="15">
        <v>0.49667778039814697</v>
      </c>
      <c r="H1049" s="15">
        <v>7.3523716385650098E-3</v>
      </c>
      <c r="I1049" s="15">
        <v>0.48932540875958197</v>
      </c>
      <c r="L1049" s="15"/>
      <c r="M1049" s="15"/>
      <c r="N1049" s="15"/>
      <c r="O1049" s="15"/>
      <c r="P1049" s="15"/>
    </row>
    <row r="1050" spans="1:16" ht="15" x14ac:dyDescent="0.25">
      <c r="A1050" s="12" t="s">
        <v>15</v>
      </c>
      <c r="B1050" s="12">
        <v>128</v>
      </c>
      <c r="C1050" s="12">
        <v>2020</v>
      </c>
      <c r="D1050" s="12">
        <v>1</v>
      </c>
      <c r="E1050" s="12">
        <v>1</v>
      </c>
      <c r="F1050" s="15">
        <v>0.53856673583487902</v>
      </c>
      <c r="G1050" s="15">
        <v>0.53476693644567297</v>
      </c>
      <c r="H1050" s="15">
        <v>5.5034400270238606E-3</v>
      </c>
      <c r="I1050" s="15">
        <v>0.52926349641864912</v>
      </c>
      <c r="L1050" s="15"/>
      <c r="M1050" s="15"/>
      <c r="N1050" s="15"/>
      <c r="O1050" s="15"/>
      <c r="P1050" s="15"/>
    </row>
    <row r="1051" spans="1:16" ht="15" x14ac:dyDescent="0.25">
      <c r="A1051" s="12" t="s">
        <v>15</v>
      </c>
      <c r="B1051" s="12">
        <v>128</v>
      </c>
      <c r="C1051" s="12">
        <v>2021</v>
      </c>
      <c r="D1051" s="12">
        <v>1</v>
      </c>
      <c r="E1051" s="12">
        <v>1</v>
      </c>
      <c r="F1051" s="15">
        <v>0.53861613225097604</v>
      </c>
      <c r="G1051" s="15">
        <v>0.49804811015425798</v>
      </c>
      <c r="H1051" s="15">
        <v>5.5402541749898608E-3</v>
      </c>
      <c r="I1051" s="15">
        <v>0.49250785597926816</v>
      </c>
      <c r="L1051" s="15"/>
      <c r="M1051" s="15"/>
      <c r="N1051" s="15"/>
      <c r="O1051" s="15"/>
      <c r="P1051" s="15"/>
    </row>
    <row r="1052" spans="1:16" ht="15" x14ac:dyDescent="0.25">
      <c r="A1052" s="12" t="s">
        <v>15</v>
      </c>
      <c r="B1052" s="12">
        <v>128</v>
      </c>
      <c r="C1052" s="12">
        <v>2022</v>
      </c>
      <c r="D1052" s="12">
        <v>1</v>
      </c>
      <c r="E1052" s="12">
        <v>1</v>
      </c>
      <c r="F1052" s="15">
        <v>0.483229553782207</v>
      </c>
      <c r="G1052" s="15">
        <v>0.44890974538786999</v>
      </c>
      <c r="H1052" s="15">
        <v>7.2001347255534901E-3</v>
      </c>
      <c r="I1052" s="15">
        <v>0.44170961066231645</v>
      </c>
      <c r="L1052" s="15"/>
      <c r="M1052" s="15"/>
      <c r="N1052" s="15"/>
      <c r="O1052" s="15"/>
      <c r="P1052" s="15"/>
    </row>
    <row r="1053" spans="1:16" ht="15" x14ac:dyDescent="0.25">
      <c r="A1053" s="12" t="s">
        <v>16</v>
      </c>
      <c r="B1053" s="12">
        <v>132</v>
      </c>
      <c r="C1053" s="12">
        <v>1880</v>
      </c>
      <c r="D1053" s="12">
        <v>0</v>
      </c>
      <c r="E1053" s="12">
        <v>0</v>
      </c>
      <c r="F1053" s="15">
        <v>0.13896699905395507</v>
      </c>
      <c r="G1053" s="15">
        <v>0.13243300437927247</v>
      </c>
      <c r="H1053" s="15">
        <v>3.5027000904083255E-2</v>
      </c>
      <c r="I1053" s="15">
        <v>9.7406003475189212E-2</v>
      </c>
      <c r="L1053" s="15">
        <f t="shared" ref="L1053:L1054" si="139">F1053+$P1053</f>
        <v>0.14896699905395508</v>
      </c>
      <c r="M1053" s="15">
        <f t="shared" ref="M1053:M1054" si="140">G1053+$P1053</f>
        <v>0.14243300437927248</v>
      </c>
      <c r="N1053" s="15">
        <f t="shared" ref="N1053:N1054" si="141">H1053</f>
        <v>3.5027000904083255E-2</v>
      </c>
      <c r="O1053" s="15">
        <f t="shared" ref="O1053:O1054" si="142">I1053+$P1053</f>
        <v>0.10740600347518921</v>
      </c>
      <c r="P1053" s="15">
        <v>0.01</v>
      </c>
    </row>
    <row r="1054" spans="1:16" ht="15" x14ac:dyDescent="0.25">
      <c r="A1054" s="12" t="s">
        <v>16</v>
      </c>
      <c r="B1054" s="12">
        <v>132</v>
      </c>
      <c r="C1054" s="12">
        <v>1881</v>
      </c>
      <c r="D1054" s="12">
        <v>0</v>
      </c>
      <c r="E1054" s="12">
        <v>0</v>
      </c>
      <c r="F1054" s="15">
        <v>0.1428629970550537</v>
      </c>
      <c r="G1054" s="15">
        <v>0.13648400306701661</v>
      </c>
      <c r="H1054" s="15">
        <v>3.3705699443817141E-2</v>
      </c>
      <c r="I1054" s="15">
        <v>0.10277830362319947</v>
      </c>
      <c r="L1054" s="15">
        <f t="shared" si="139"/>
        <v>0.15286299705505371</v>
      </c>
      <c r="M1054" s="15">
        <f t="shared" si="140"/>
        <v>0.14648400306701662</v>
      </c>
      <c r="N1054" s="15">
        <f t="shared" si="141"/>
        <v>3.3705699443817141E-2</v>
      </c>
      <c r="O1054" s="15">
        <f t="shared" si="142"/>
        <v>0.11277830362319946</v>
      </c>
      <c r="P1054" s="15">
        <v>0.01</v>
      </c>
    </row>
    <row r="1055" spans="1:16" ht="15" x14ac:dyDescent="0.25">
      <c r="A1055" s="12" t="s">
        <v>16</v>
      </c>
      <c r="B1055" s="12">
        <v>132</v>
      </c>
      <c r="C1055" s="12">
        <v>1882</v>
      </c>
      <c r="D1055" s="12">
        <v>0</v>
      </c>
      <c r="E1055" s="12">
        <v>0</v>
      </c>
      <c r="F1055" s="15">
        <v>0.13084400177001954</v>
      </c>
      <c r="G1055" s="15">
        <v>0.13238800048828125</v>
      </c>
      <c r="H1055" s="15">
        <v>3.3752200603485105E-2</v>
      </c>
      <c r="I1055" s="15">
        <v>9.8635799884796149E-2</v>
      </c>
      <c r="L1055" s="15">
        <f t="shared" ref="L1055:L1083" si="143">F1055+$P1055</f>
        <v>0.14084400177001954</v>
      </c>
      <c r="M1055" s="15">
        <f t="shared" ref="M1055:M1083" si="144">G1055+$P1055</f>
        <v>0.14238800048828126</v>
      </c>
      <c r="N1055" s="15">
        <f t="shared" ref="N1055:N1083" si="145">H1055</f>
        <v>3.3752200603485105E-2</v>
      </c>
      <c r="O1055" s="15">
        <f t="shared" ref="O1055:O1083" si="146">I1055+$P1055</f>
        <v>0.10863579988479614</v>
      </c>
      <c r="P1055" s="15">
        <v>0.01</v>
      </c>
    </row>
    <row r="1056" spans="1:16" ht="15" x14ac:dyDescent="0.25">
      <c r="A1056" s="12" t="s">
        <v>16</v>
      </c>
      <c r="B1056" s="12">
        <v>132</v>
      </c>
      <c r="C1056" s="12">
        <v>1883</v>
      </c>
      <c r="D1056" s="12">
        <v>0</v>
      </c>
      <c r="E1056" s="12">
        <v>0</v>
      </c>
      <c r="F1056" s="15">
        <v>0.13408900260925294</v>
      </c>
      <c r="G1056" s="15">
        <v>0.13636500358581544</v>
      </c>
      <c r="H1056" s="15">
        <v>3.3403100967407229E-2</v>
      </c>
      <c r="I1056" s="15">
        <v>0.10296190261840821</v>
      </c>
      <c r="L1056" s="15">
        <f t="shared" si="143"/>
        <v>0.14408900260925295</v>
      </c>
      <c r="M1056" s="15">
        <f t="shared" si="144"/>
        <v>0.14636500358581545</v>
      </c>
      <c r="N1056" s="15">
        <f t="shared" si="145"/>
        <v>3.3403100967407229E-2</v>
      </c>
      <c r="O1056" s="15">
        <f t="shared" si="146"/>
        <v>0.1129619026184082</v>
      </c>
      <c r="P1056" s="15">
        <v>0.01</v>
      </c>
    </row>
    <row r="1057" spans="1:16" ht="15" x14ac:dyDescent="0.25">
      <c r="A1057" s="12" t="s">
        <v>16</v>
      </c>
      <c r="B1057" s="12">
        <v>132</v>
      </c>
      <c r="C1057" s="12">
        <v>1884</v>
      </c>
      <c r="D1057" s="12">
        <v>0</v>
      </c>
      <c r="E1057" s="12">
        <v>0</v>
      </c>
      <c r="F1057" s="15">
        <v>0.13249600410461426</v>
      </c>
      <c r="G1057" s="15">
        <v>0.13595299720764159</v>
      </c>
      <c r="H1057" s="15">
        <v>3.5995500087738039E-2</v>
      </c>
      <c r="I1057" s="15">
        <v>9.9957497119903566E-2</v>
      </c>
      <c r="L1057" s="15">
        <f t="shared" si="143"/>
        <v>0.14249600410461427</v>
      </c>
      <c r="M1057" s="15">
        <f t="shared" si="144"/>
        <v>0.1459529972076416</v>
      </c>
      <c r="N1057" s="15">
        <f t="shared" si="145"/>
        <v>3.5995500087738039E-2</v>
      </c>
      <c r="O1057" s="15">
        <f t="shared" si="146"/>
        <v>0.10995749711990356</v>
      </c>
      <c r="P1057" s="15">
        <v>0.01</v>
      </c>
    </row>
    <row r="1058" spans="1:16" ht="15" x14ac:dyDescent="0.25">
      <c r="A1058" s="12" t="s">
        <v>16</v>
      </c>
      <c r="B1058" s="12">
        <v>132</v>
      </c>
      <c r="C1058" s="12">
        <v>1885</v>
      </c>
      <c r="D1058" s="12">
        <v>0</v>
      </c>
      <c r="E1058" s="12">
        <v>0</v>
      </c>
      <c r="F1058" s="15">
        <v>0.13227100372314454</v>
      </c>
      <c r="G1058" s="15">
        <v>0.13812700271606446</v>
      </c>
      <c r="H1058" s="15">
        <v>3.7490000724792479E-2</v>
      </c>
      <c r="I1058" s="15">
        <v>0.10063700199127197</v>
      </c>
      <c r="L1058" s="15">
        <f t="shared" si="143"/>
        <v>0.14227100372314455</v>
      </c>
      <c r="M1058" s="15">
        <f t="shared" si="144"/>
        <v>0.14812700271606447</v>
      </c>
      <c r="N1058" s="15">
        <f t="shared" si="145"/>
        <v>3.7490000724792479E-2</v>
      </c>
      <c r="O1058" s="15">
        <f t="shared" si="146"/>
        <v>0.11063700199127197</v>
      </c>
      <c r="P1058" s="15">
        <v>0.01</v>
      </c>
    </row>
    <row r="1059" spans="1:16" ht="15" x14ac:dyDescent="0.25">
      <c r="A1059" s="12" t="s">
        <v>16</v>
      </c>
      <c r="B1059" s="12">
        <v>132</v>
      </c>
      <c r="C1059" s="12">
        <v>1886</v>
      </c>
      <c r="D1059" s="12">
        <v>0</v>
      </c>
      <c r="E1059" s="12">
        <v>0</v>
      </c>
      <c r="F1059" s="15">
        <v>0.12562399864196777</v>
      </c>
      <c r="G1059" s="15">
        <v>0.13057999610900878</v>
      </c>
      <c r="H1059" s="15">
        <v>3.7699201107025147E-2</v>
      </c>
      <c r="I1059" s="15">
        <v>9.2880795001983638E-2</v>
      </c>
      <c r="L1059" s="15">
        <f t="shared" si="143"/>
        <v>0.13562399864196778</v>
      </c>
      <c r="M1059" s="15">
        <f t="shared" si="144"/>
        <v>0.14057999610900879</v>
      </c>
      <c r="N1059" s="15">
        <f t="shared" si="145"/>
        <v>3.7699201107025147E-2</v>
      </c>
      <c r="O1059" s="15">
        <f t="shared" si="146"/>
        <v>0.10288079500198363</v>
      </c>
      <c r="P1059" s="15">
        <v>0.01</v>
      </c>
    </row>
    <row r="1060" spans="1:16" ht="15" x14ac:dyDescent="0.25">
      <c r="A1060" s="12" t="s">
        <v>16</v>
      </c>
      <c r="B1060" s="12">
        <v>132</v>
      </c>
      <c r="C1060" s="12">
        <v>1887</v>
      </c>
      <c r="D1060" s="12">
        <v>0</v>
      </c>
      <c r="E1060" s="12">
        <v>0</v>
      </c>
      <c r="F1060" s="15">
        <v>0.12901700019836426</v>
      </c>
      <c r="G1060" s="15">
        <v>0.12969300270080567</v>
      </c>
      <c r="H1060" s="15">
        <v>3.8458499908447269E-2</v>
      </c>
      <c r="I1060" s="15">
        <v>9.1234502792358396E-2</v>
      </c>
      <c r="L1060" s="15">
        <f t="shared" si="143"/>
        <v>0.13901700019836427</v>
      </c>
      <c r="M1060" s="15">
        <f t="shared" si="144"/>
        <v>0.13969300270080567</v>
      </c>
      <c r="N1060" s="15">
        <f t="shared" si="145"/>
        <v>3.8458499908447269E-2</v>
      </c>
      <c r="O1060" s="15">
        <f t="shared" si="146"/>
        <v>0.10123450279235839</v>
      </c>
      <c r="P1060" s="15">
        <v>0.01</v>
      </c>
    </row>
    <row r="1061" spans="1:16" ht="15" x14ac:dyDescent="0.25">
      <c r="A1061" s="12" t="s">
        <v>16</v>
      </c>
      <c r="B1061" s="12">
        <v>132</v>
      </c>
      <c r="C1061" s="12">
        <v>1888</v>
      </c>
      <c r="D1061" s="12">
        <v>0</v>
      </c>
      <c r="E1061" s="12">
        <v>0</v>
      </c>
      <c r="F1061" s="15">
        <v>0.12723899841308595</v>
      </c>
      <c r="G1061" s="15">
        <v>0.12540900230407714</v>
      </c>
      <c r="H1061" s="15">
        <v>3.8117098808288577E-2</v>
      </c>
      <c r="I1061" s="15">
        <v>8.7291903495788581E-2</v>
      </c>
      <c r="L1061" s="15">
        <f t="shared" si="143"/>
        <v>0.13723899841308596</v>
      </c>
      <c r="M1061" s="15">
        <f t="shared" si="144"/>
        <v>0.13540900230407715</v>
      </c>
      <c r="N1061" s="15">
        <f t="shared" si="145"/>
        <v>3.8117098808288577E-2</v>
      </c>
      <c r="O1061" s="15">
        <f t="shared" si="146"/>
        <v>9.7291903495788576E-2</v>
      </c>
      <c r="P1061" s="15">
        <v>0.01</v>
      </c>
    </row>
    <row r="1062" spans="1:16" ht="15" x14ac:dyDescent="0.25">
      <c r="A1062" s="12" t="s">
        <v>16</v>
      </c>
      <c r="B1062" s="12">
        <v>132</v>
      </c>
      <c r="C1062" s="12">
        <v>1889</v>
      </c>
      <c r="D1062" s="12">
        <v>0</v>
      </c>
      <c r="E1062" s="12">
        <v>0</v>
      </c>
      <c r="F1062" s="15">
        <v>0.11926600456237793</v>
      </c>
      <c r="G1062" s="15">
        <v>0.11839099884033204</v>
      </c>
      <c r="H1062" s="15">
        <v>3.5513699054718018E-2</v>
      </c>
      <c r="I1062" s="15">
        <v>8.287729978561402E-2</v>
      </c>
      <c r="L1062" s="15">
        <f t="shared" si="143"/>
        <v>0.12926600456237794</v>
      </c>
      <c r="M1062" s="15">
        <f t="shared" si="144"/>
        <v>0.12839099884033203</v>
      </c>
      <c r="N1062" s="15">
        <f t="shared" si="145"/>
        <v>3.5513699054718018E-2</v>
      </c>
      <c r="O1062" s="15">
        <f t="shared" si="146"/>
        <v>9.2877299785614015E-2</v>
      </c>
      <c r="P1062" s="15">
        <v>0.01</v>
      </c>
    </row>
    <row r="1063" spans="1:16" ht="15" x14ac:dyDescent="0.25">
      <c r="A1063" s="12" t="s">
        <v>16</v>
      </c>
      <c r="B1063" s="12">
        <v>132</v>
      </c>
      <c r="C1063" s="12">
        <v>1890</v>
      </c>
      <c r="D1063" s="12">
        <v>0</v>
      </c>
      <c r="E1063" s="12">
        <v>0</v>
      </c>
      <c r="F1063" s="15">
        <v>0.11670399665832519</v>
      </c>
      <c r="G1063" s="15">
        <v>0.11355799674987793</v>
      </c>
      <c r="H1063" s="15">
        <v>3.4153800010681155E-2</v>
      </c>
      <c r="I1063" s="15">
        <v>7.9404196739196783E-2</v>
      </c>
      <c r="L1063" s="15">
        <f t="shared" si="143"/>
        <v>0.12670399665832519</v>
      </c>
      <c r="M1063" s="15">
        <f t="shared" si="144"/>
        <v>0.12355799674987793</v>
      </c>
      <c r="N1063" s="15">
        <f t="shared" si="145"/>
        <v>3.4153800010681155E-2</v>
      </c>
      <c r="O1063" s="15">
        <f t="shared" si="146"/>
        <v>8.9404196739196778E-2</v>
      </c>
      <c r="P1063" s="15">
        <v>0.01</v>
      </c>
    </row>
    <row r="1064" spans="1:16" ht="15" x14ac:dyDescent="0.25">
      <c r="A1064" s="12" t="s">
        <v>16</v>
      </c>
      <c r="B1064" s="12">
        <v>132</v>
      </c>
      <c r="C1064" s="12">
        <v>1891</v>
      </c>
      <c r="D1064" s="12">
        <v>0</v>
      </c>
      <c r="E1064" s="12">
        <v>0</v>
      </c>
      <c r="F1064" s="15">
        <v>0.11469099998474121</v>
      </c>
      <c r="G1064" s="15">
        <v>0.1110770034790039</v>
      </c>
      <c r="H1064" s="15">
        <v>3.2491199970245362E-2</v>
      </c>
      <c r="I1064" s="15">
        <v>7.8585803508758545E-2</v>
      </c>
      <c r="L1064" s="15">
        <f t="shared" si="143"/>
        <v>0.1246909999847412</v>
      </c>
      <c r="M1064" s="15">
        <f t="shared" si="144"/>
        <v>0.12107700347900389</v>
      </c>
      <c r="N1064" s="15">
        <f t="shared" si="145"/>
        <v>3.2491199970245362E-2</v>
      </c>
      <c r="O1064" s="15">
        <f t="shared" si="146"/>
        <v>8.858580350875854E-2</v>
      </c>
      <c r="P1064" s="15">
        <v>0.01</v>
      </c>
    </row>
    <row r="1065" spans="1:16" ht="15" x14ac:dyDescent="0.25">
      <c r="A1065" s="12" t="s">
        <v>16</v>
      </c>
      <c r="B1065" s="12">
        <v>132</v>
      </c>
      <c r="C1065" s="12">
        <v>1892</v>
      </c>
      <c r="D1065" s="12">
        <v>0</v>
      </c>
      <c r="E1065" s="12">
        <v>0</v>
      </c>
      <c r="F1065" s="15">
        <v>0.11743000030517578</v>
      </c>
      <c r="G1065" s="15">
        <v>0.11777799606323242</v>
      </c>
      <c r="H1065" s="15">
        <v>3.428809881210327E-2</v>
      </c>
      <c r="I1065" s="15">
        <v>8.3489897251129153E-2</v>
      </c>
      <c r="L1065" s="15">
        <f t="shared" si="143"/>
        <v>0.12743000030517579</v>
      </c>
      <c r="M1065" s="15">
        <f t="shared" si="144"/>
        <v>0.12777799606323242</v>
      </c>
      <c r="N1065" s="15">
        <f t="shared" si="145"/>
        <v>3.428809881210327E-2</v>
      </c>
      <c r="O1065" s="15">
        <f t="shared" si="146"/>
        <v>9.3489897251129148E-2</v>
      </c>
      <c r="P1065" s="15">
        <v>0.01</v>
      </c>
    </row>
    <row r="1066" spans="1:16" ht="15" x14ac:dyDescent="0.25">
      <c r="A1066" s="12" t="s">
        <v>16</v>
      </c>
      <c r="B1066" s="12">
        <v>132</v>
      </c>
      <c r="C1066" s="12">
        <v>1893</v>
      </c>
      <c r="D1066" s="12">
        <v>0</v>
      </c>
      <c r="E1066" s="12">
        <v>0</v>
      </c>
      <c r="F1066" s="15">
        <v>0.11956999778747558</v>
      </c>
      <c r="G1066" s="15">
        <v>0.12258899688720704</v>
      </c>
      <c r="H1066" s="15">
        <v>3.4350500106811524E-2</v>
      </c>
      <c r="I1066" s="15">
        <v>8.8238496780395512E-2</v>
      </c>
      <c r="L1066" s="15">
        <f t="shared" si="143"/>
        <v>0.12956999778747558</v>
      </c>
      <c r="M1066" s="15">
        <f t="shared" si="144"/>
        <v>0.13258899688720704</v>
      </c>
      <c r="N1066" s="15">
        <f t="shared" si="145"/>
        <v>3.4350500106811524E-2</v>
      </c>
      <c r="O1066" s="15">
        <f t="shared" si="146"/>
        <v>9.8238496780395507E-2</v>
      </c>
      <c r="P1066" s="15">
        <v>0.01</v>
      </c>
    </row>
    <row r="1067" spans="1:16" ht="15" x14ac:dyDescent="0.25">
      <c r="A1067" s="12" t="s">
        <v>16</v>
      </c>
      <c r="B1067" s="12">
        <v>132</v>
      </c>
      <c r="C1067" s="12">
        <v>1894</v>
      </c>
      <c r="D1067" s="12">
        <v>0</v>
      </c>
      <c r="E1067" s="12">
        <v>0</v>
      </c>
      <c r="F1067" s="15">
        <v>0.12172599792480469</v>
      </c>
      <c r="G1067" s="15">
        <v>0.12250100135803223</v>
      </c>
      <c r="H1067" s="15">
        <v>3.3300499916076663E-2</v>
      </c>
      <c r="I1067" s="15">
        <v>8.9200501441955571E-2</v>
      </c>
      <c r="L1067" s="15">
        <f t="shared" si="143"/>
        <v>0.13172599792480469</v>
      </c>
      <c r="M1067" s="15">
        <f t="shared" si="144"/>
        <v>0.13250100135803222</v>
      </c>
      <c r="N1067" s="15">
        <f t="shared" si="145"/>
        <v>3.3300499916076663E-2</v>
      </c>
      <c r="O1067" s="15">
        <f t="shared" si="146"/>
        <v>9.9200501441955566E-2</v>
      </c>
      <c r="P1067" s="15">
        <v>0.01</v>
      </c>
    </row>
    <row r="1068" spans="1:16" ht="15" x14ac:dyDescent="0.25">
      <c r="A1068" s="12" t="s">
        <v>16</v>
      </c>
      <c r="B1068" s="12">
        <v>132</v>
      </c>
      <c r="C1068" s="12">
        <v>1895</v>
      </c>
      <c r="D1068" s="12">
        <v>0</v>
      </c>
      <c r="E1068" s="12">
        <v>0</v>
      </c>
      <c r="F1068" s="15">
        <v>0.1257450008392334</v>
      </c>
      <c r="G1068" s="15">
        <v>0.12640800476074218</v>
      </c>
      <c r="H1068" s="15">
        <v>3.3313701152801516E-2</v>
      </c>
      <c r="I1068" s="15">
        <v>9.3094303607940673E-2</v>
      </c>
      <c r="L1068" s="15">
        <f t="shared" si="143"/>
        <v>0.13574500083923341</v>
      </c>
      <c r="M1068" s="15">
        <f t="shared" si="144"/>
        <v>0.13640800476074219</v>
      </c>
      <c r="N1068" s="15">
        <f t="shared" si="145"/>
        <v>3.3313701152801516E-2</v>
      </c>
      <c r="O1068" s="15">
        <f t="shared" si="146"/>
        <v>0.10309430360794067</v>
      </c>
      <c r="P1068" s="15">
        <v>0.01</v>
      </c>
    </row>
    <row r="1069" spans="1:16" ht="15" x14ac:dyDescent="0.25">
      <c r="A1069" s="12" t="s">
        <v>16</v>
      </c>
      <c r="B1069" s="12">
        <v>132</v>
      </c>
      <c r="C1069" s="12">
        <v>1896</v>
      </c>
      <c r="D1069" s="12">
        <v>0</v>
      </c>
      <c r="E1069" s="12">
        <v>0</v>
      </c>
      <c r="F1069" s="15">
        <v>0.11947999954223633</v>
      </c>
      <c r="G1069" s="15">
        <v>0.11979299545288086</v>
      </c>
      <c r="H1069" s="15">
        <v>3.1295599937438967E-2</v>
      </c>
      <c r="I1069" s="15">
        <v>8.849739551544189E-2</v>
      </c>
      <c r="L1069" s="15">
        <f t="shared" si="143"/>
        <v>0.12947999954223632</v>
      </c>
      <c r="M1069" s="15">
        <f t="shared" si="144"/>
        <v>0.12979299545288087</v>
      </c>
      <c r="N1069" s="15">
        <f t="shared" si="145"/>
        <v>3.1295599937438967E-2</v>
      </c>
      <c r="O1069" s="15">
        <f t="shared" si="146"/>
        <v>9.8497395515441885E-2</v>
      </c>
      <c r="P1069" s="15">
        <v>0.01</v>
      </c>
    </row>
    <row r="1070" spans="1:16" ht="15" x14ac:dyDescent="0.25">
      <c r="A1070" s="12" t="s">
        <v>16</v>
      </c>
      <c r="B1070" s="12">
        <v>132</v>
      </c>
      <c r="C1070" s="12">
        <v>1897</v>
      </c>
      <c r="D1070" s="12">
        <v>0</v>
      </c>
      <c r="E1070" s="12">
        <v>0</v>
      </c>
      <c r="F1070" s="15">
        <v>0.11597599983215331</v>
      </c>
      <c r="G1070" s="15">
        <v>0.11584500312805175</v>
      </c>
      <c r="H1070" s="15">
        <v>2.9421401023864747E-2</v>
      </c>
      <c r="I1070" s="15">
        <v>8.6423602104187008E-2</v>
      </c>
      <c r="L1070" s="15">
        <f t="shared" si="143"/>
        <v>0.12597599983215332</v>
      </c>
      <c r="M1070" s="15">
        <f t="shared" si="144"/>
        <v>0.12584500312805175</v>
      </c>
      <c r="N1070" s="15">
        <f t="shared" si="145"/>
        <v>2.9421401023864747E-2</v>
      </c>
      <c r="O1070" s="15">
        <f t="shared" si="146"/>
        <v>9.6423602104187003E-2</v>
      </c>
      <c r="P1070" s="15">
        <v>0.01</v>
      </c>
    </row>
    <row r="1071" spans="1:16" ht="15" x14ac:dyDescent="0.25">
      <c r="A1071" s="12" t="s">
        <v>16</v>
      </c>
      <c r="B1071" s="12">
        <v>132</v>
      </c>
      <c r="C1071" s="12">
        <v>1898</v>
      </c>
      <c r="D1071" s="12">
        <v>0</v>
      </c>
      <c r="E1071" s="12">
        <v>0</v>
      </c>
      <c r="F1071" s="15">
        <v>0.11347999572753906</v>
      </c>
      <c r="G1071" s="15">
        <v>0.11059599876403808</v>
      </c>
      <c r="H1071" s="15">
        <v>2.7962400913238525E-2</v>
      </c>
      <c r="I1071" s="15">
        <v>8.2633597850799559E-2</v>
      </c>
      <c r="L1071" s="15">
        <f t="shared" si="143"/>
        <v>0.12347999572753905</v>
      </c>
      <c r="M1071" s="15">
        <f t="shared" si="144"/>
        <v>0.12059599876403808</v>
      </c>
      <c r="N1071" s="15">
        <f t="shared" si="145"/>
        <v>2.7962400913238525E-2</v>
      </c>
      <c r="O1071" s="15">
        <f t="shared" si="146"/>
        <v>9.2633597850799554E-2</v>
      </c>
      <c r="P1071" s="15">
        <v>0.01</v>
      </c>
    </row>
    <row r="1072" spans="1:16" ht="15" x14ac:dyDescent="0.25">
      <c r="A1072" s="12" t="s">
        <v>16</v>
      </c>
      <c r="B1072" s="12">
        <v>132</v>
      </c>
      <c r="C1072" s="12">
        <v>1899</v>
      </c>
      <c r="D1072" s="12">
        <v>0</v>
      </c>
      <c r="E1072" s="12">
        <v>0</v>
      </c>
      <c r="F1072" s="15">
        <v>0.11227800369262696</v>
      </c>
      <c r="G1072" s="15">
        <v>0.11019000053405761</v>
      </c>
      <c r="H1072" s="15">
        <v>2.7140700817108156E-2</v>
      </c>
      <c r="I1072" s="15">
        <v>8.3049299716949465E-2</v>
      </c>
      <c r="L1072" s="15">
        <f t="shared" si="143"/>
        <v>0.12227800369262695</v>
      </c>
      <c r="M1072" s="15">
        <f t="shared" si="144"/>
        <v>0.12019000053405761</v>
      </c>
      <c r="N1072" s="15">
        <f t="shared" si="145"/>
        <v>2.7140700817108156E-2</v>
      </c>
      <c r="O1072" s="15">
        <f t="shared" si="146"/>
        <v>9.304929971694946E-2</v>
      </c>
      <c r="P1072" s="15">
        <v>0.01</v>
      </c>
    </row>
    <row r="1073" spans="1:16" ht="15" x14ac:dyDescent="0.25">
      <c r="A1073" s="12" t="s">
        <v>16</v>
      </c>
      <c r="B1073" s="12">
        <v>132</v>
      </c>
      <c r="C1073" s="12">
        <v>1900</v>
      </c>
      <c r="D1073" s="12">
        <v>0</v>
      </c>
      <c r="E1073" s="12">
        <v>0</v>
      </c>
      <c r="F1073" s="15">
        <v>0.11628999710083007</v>
      </c>
      <c r="G1073" s="15">
        <v>0.11421699523925781</v>
      </c>
      <c r="H1073" s="15">
        <v>2.6824400424957276E-2</v>
      </c>
      <c r="I1073" s="15">
        <v>8.7392594814300534E-2</v>
      </c>
      <c r="L1073" s="15">
        <f t="shared" si="143"/>
        <v>0.12628999710083008</v>
      </c>
      <c r="M1073" s="15">
        <f t="shared" si="144"/>
        <v>0.1242169952392578</v>
      </c>
      <c r="N1073" s="15">
        <f t="shared" si="145"/>
        <v>2.6824400424957276E-2</v>
      </c>
      <c r="O1073" s="15">
        <f t="shared" si="146"/>
        <v>9.7392594814300529E-2</v>
      </c>
      <c r="P1073" s="15">
        <v>0.01</v>
      </c>
    </row>
    <row r="1074" spans="1:16" ht="15" x14ac:dyDescent="0.25">
      <c r="A1074" s="12" t="s">
        <v>16</v>
      </c>
      <c r="B1074" s="12">
        <v>132</v>
      </c>
      <c r="C1074" s="12">
        <v>1901</v>
      </c>
      <c r="D1074" s="12">
        <v>0</v>
      </c>
      <c r="E1074" s="12">
        <v>0</v>
      </c>
      <c r="F1074" s="15">
        <v>0.11746100425720214</v>
      </c>
      <c r="G1074" s="15">
        <v>0.12140399932861329</v>
      </c>
      <c r="H1074" s="15">
        <v>2.8379299640655518E-2</v>
      </c>
      <c r="I1074" s="15">
        <v>9.3024699687957763E-2</v>
      </c>
      <c r="L1074" s="15">
        <f t="shared" si="143"/>
        <v>0.12746100425720214</v>
      </c>
      <c r="M1074" s="15">
        <f t="shared" si="144"/>
        <v>0.1314039993286133</v>
      </c>
      <c r="N1074" s="15">
        <f t="shared" si="145"/>
        <v>2.8379299640655518E-2</v>
      </c>
      <c r="O1074" s="15">
        <f t="shared" si="146"/>
        <v>0.10302469968795776</v>
      </c>
      <c r="P1074" s="15">
        <v>0.01</v>
      </c>
    </row>
    <row r="1075" spans="1:16" ht="15" x14ac:dyDescent="0.25">
      <c r="A1075" s="12" t="s">
        <v>16</v>
      </c>
      <c r="B1075" s="12">
        <v>132</v>
      </c>
      <c r="C1075" s="12">
        <v>1902</v>
      </c>
      <c r="D1075" s="12">
        <v>0</v>
      </c>
      <c r="E1075" s="12">
        <v>0</v>
      </c>
      <c r="F1075" s="15">
        <v>0.11235899925231933</v>
      </c>
      <c r="G1075" s="15">
        <v>0.11602899551391602</v>
      </c>
      <c r="H1075" s="15">
        <v>2.7383899688720702E-2</v>
      </c>
      <c r="I1075" s="15">
        <v>8.8645095825195308E-2</v>
      </c>
      <c r="L1075" s="15">
        <f t="shared" si="143"/>
        <v>0.12235899925231933</v>
      </c>
      <c r="M1075" s="15">
        <f t="shared" si="144"/>
        <v>0.12602899551391603</v>
      </c>
      <c r="N1075" s="15">
        <f t="shared" si="145"/>
        <v>2.7383899688720702E-2</v>
      </c>
      <c r="O1075" s="15">
        <f t="shared" si="146"/>
        <v>9.8645095825195303E-2</v>
      </c>
      <c r="P1075" s="15">
        <v>0.01</v>
      </c>
    </row>
    <row r="1076" spans="1:16" ht="15" x14ac:dyDescent="0.25">
      <c r="A1076" s="12" t="s">
        <v>16</v>
      </c>
      <c r="B1076" s="12">
        <v>132</v>
      </c>
      <c r="C1076" s="12">
        <v>1903</v>
      </c>
      <c r="D1076" s="12">
        <v>0</v>
      </c>
      <c r="E1076" s="12">
        <v>0</v>
      </c>
      <c r="F1076" s="15">
        <v>0.1082289981842041</v>
      </c>
      <c r="G1076" s="15">
        <v>0.10613400459289551</v>
      </c>
      <c r="H1076" s="15">
        <v>2.4814798831939697E-2</v>
      </c>
      <c r="I1076" s="15">
        <v>8.1319205760955804E-2</v>
      </c>
      <c r="L1076" s="15">
        <f t="shared" si="143"/>
        <v>0.1182289981842041</v>
      </c>
      <c r="M1076" s="15">
        <f t="shared" si="144"/>
        <v>0.11613400459289551</v>
      </c>
      <c r="N1076" s="15">
        <f t="shared" si="145"/>
        <v>2.4814798831939697E-2</v>
      </c>
      <c r="O1076" s="15">
        <f t="shared" si="146"/>
        <v>9.1319205760955799E-2</v>
      </c>
      <c r="P1076" s="15">
        <v>0.01</v>
      </c>
    </row>
    <row r="1077" spans="1:16" ht="15" x14ac:dyDescent="0.25">
      <c r="A1077" s="12" t="s">
        <v>16</v>
      </c>
      <c r="B1077" s="12">
        <v>132</v>
      </c>
      <c r="C1077" s="12">
        <v>1904</v>
      </c>
      <c r="D1077" s="12">
        <v>0</v>
      </c>
      <c r="E1077" s="12">
        <v>0</v>
      </c>
      <c r="F1077" s="15">
        <v>0.11305999755859375</v>
      </c>
      <c r="G1077" s="15">
        <v>0.11003600120544434</v>
      </c>
      <c r="H1077" s="15">
        <v>2.6730399131774902E-2</v>
      </c>
      <c r="I1077" s="15">
        <v>8.3305602073669438E-2</v>
      </c>
      <c r="L1077" s="15">
        <f t="shared" si="143"/>
        <v>0.12305999755859375</v>
      </c>
      <c r="M1077" s="15">
        <f t="shared" si="144"/>
        <v>0.12003600120544433</v>
      </c>
      <c r="N1077" s="15">
        <f t="shared" si="145"/>
        <v>2.6730399131774902E-2</v>
      </c>
      <c r="O1077" s="15">
        <f t="shared" si="146"/>
        <v>9.3305602073669433E-2</v>
      </c>
      <c r="P1077" s="15">
        <v>0.01</v>
      </c>
    </row>
    <row r="1078" spans="1:16" ht="15" x14ac:dyDescent="0.25">
      <c r="A1078" s="12" t="s">
        <v>16</v>
      </c>
      <c r="B1078" s="12">
        <v>132</v>
      </c>
      <c r="C1078" s="12">
        <v>1905</v>
      </c>
      <c r="D1078" s="12">
        <v>0</v>
      </c>
      <c r="E1078" s="12">
        <v>0</v>
      </c>
      <c r="F1078" s="15">
        <v>0.11338299751281739</v>
      </c>
      <c r="G1078" s="15">
        <v>0.11160599708557128</v>
      </c>
      <c r="H1078" s="15">
        <v>2.5229599475860596E-2</v>
      </c>
      <c r="I1078" s="15">
        <v>8.6376397609710692E-2</v>
      </c>
      <c r="L1078" s="15">
        <f t="shared" si="143"/>
        <v>0.12338299751281738</v>
      </c>
      <c r="M1078" s="15">
        <f t="shared" si="144"/>
        <v>0.12160599708557128</v>
      </c>
      <c r="N1078" s="15">
        <f t="shared" si="145"/>
        <v>2.5229599475860596E-2</v>
      </c>
      <c r="O1078" s="15">
        <f t="shared" si="146"/>
        <v>9.6376397609710687E-2</v>
      </c>
      <c r="P1078" s="15">
        <v>0.01</v>
      </c>
    </row>
    <row r="1079" spans="1:16" ht="15" x14ac:dyDescent="0.25">
      <c r="A1079" s="12" t="s">
        <v>16</v>
      </c>
      <c r="B1079" s="12">
        <v>132</v>
      </c>
      <c r="C1079" s="12">
        <v>1906</v>
      </c>
      <c r="D1079" s="12">
        <v>0</v>
      </c>
      <c r="E1079" s="12">
        <v>0</v>
      </c>
      <c r="F1079" s="15">
        <v>0.1077359962463379</v>
      </c>
      <c r="G1079" s="15">
        <v>0.10815699577331543</v>
      </c>
      <c r="H1079" s="15">
        <v>2.4175200462341308E-2</v>
      </c>
      <c r="I1079" s="15">
        <v>8.3981795310974119E-2</v>
      </c>
      <c r="L1079" s="15">
        <f t="shared" si="143"/>
        <v>0.11773599624633789</v>
      </c>
      <c r="M1079" s="15">
        <f t="shared" si="144"/>
        <v>0.11815699577331543</v>
      </c>
      <c r="N1079" s="15">
        <f t="shared" si="145"/>
        <v>2.4175200462341308E-2</v>
      </c>
      <c r="O1079" s="15">
        <f t="shared" si="146"/>
        <v>9.3981795310974114E-2</v>
      </c>
      <c r="P1079" s="15">
        <v>0.01</v>
      </c>
    </row>
    <row r="1080" spans="1:16" ht="15" x14ac:dyDescent="0.25">
      <c r="A1080" s="12" t="s">
        <v>16</v>
      </c>
      <c r="B1080" s="12">
        <v>132</v>
      </c>
      <c r="C1080" s="12">
        <v>1907</v>
      </c>
      <c r="D1080" s="12">
        <v>0</v>
      </c>
      <c r="E1080" s="12">
        <v>0</v>
      </c>
      <c r="F1080" s="15">
        <v>0.10242400169372559</v>
      </c>
      <c r="G1080" s="15">
        <v>0.10015199661254882</v>
      </c>
      <c r="H1080" s="15">
        <v>2.1682500839233398E-2</v>
      </c>
      <c r="I1080" s="15">
        <v>7.8469495773315426E-2</v>
      </c>
      <c r="L1080" s="15">
        <f t="shared" si="143"/>
        <v>0.11242400169372559</v>
      </c>
      <c r="M1080" s="15">
        <f t="shared" si="144"/>
        <v>0.11015199661254882</v>
      </c>
      <c r="N1080" s="15">
        <f t="shared" si="145"/>
        <v>2.1682500839233398E-2</v>
      </c>
      <c r="O1080" s="15">
        <f t="shared" si="146"/>
        <v>8.8469495773315421E-2</v>
      </c>
      <c r="P1080" s="15">
        <v>0.01</v>
      </c>
    </row>
    <row r="1081" spans="1:16" ht="15" x14ac:dyDescent="0.25">
      <c r="A1081" s="12" t="s">
        <v>16</v>
      </c>
      <c r="B1081" s="12">
        <v>132</v>
      </c>
      <c r="C1081" s="12">
        <v>1908</v>
      </c>
      <c r="D1081" s="12">
        <v>0</v>
      </c>
      <c r="E1081" s="12">
        <v>0</v>
      </c>
      <c r="F1081" s="15">
        <v>0.10625300407409669</v>
      </c>
      <c r="G1081" s="15">
        <v>0.10772600173950195</v>
      </c>
      <c r="H1081" s="15">
        <v>2.253119945526123E-2</v>
      </c>
      <c r="I1081" s="15">
        <v>8.5194802284240728E-2</v>
      </c>
      <c r="L1081" s="15">
        <f t="shared" si="143"/>
        <v>0.11625300407409668</v>
      </c>
      <c r="M1081" s="15">
        <f t="shared" si="144"/>
        <v>0.11772600173950194</v>
      </c>
      <c r="N1081" s="15">
        <f t="shared" si="145"/>
        <v>2.253119945526123E-2</v>
      </c>
      <c r="O1081" s="15">
        <f t="shared" si="146"/>
        <v>9.5194802284240723E-2</v>
      </c>
      <c r="P1081" s="15">
        <v>0.01</v>
      </c>
    </row>
    <row r="1082" spans="1:16" ht="15" x14ac:dyDescent="0.25">
      <c r="A1082" s="12" t="s">
        <v>16</v>
      </c>
      <c r="B1082" s="12">
        <v>132</v>
      </c>
      <c r="C1082" s="12">
        <v>1909</v>
      </c>
      <c r="D1082" s="12">
        <v>0</v>
      </c>
      <c r="E1082" s="12">
        <v>0</v>
      </c>
      <c r="F1082" s="15">
        <v>0.10326399803161621</v>
      </c>
      <c r="G1082" s="15">
        <v>0.10438599586486816</v>
      </c>
      <c r="H1082" s="15">
        <v>2.0947101116180419E-2</v>
      </c>
      <c r="I1082" s="15">
        <v>8.343889474868775E-2</v>
      </c>
      <c r="L1082" s="15">
        <f t="shared" si="143"/>
        <v>0.1132639980316162</v>
      </c>
      <c r="M1082" s="15">
        <f t="shared" si="144"/>
        <v>0.11438599586486815</v>
      </c>
      <c r="N1082" s="15">
        <f t="shared" si="145"/>
        <v>2.0947101116180419E-2</v>
      </c>
      <c r="O1082" s="15">
        <f t="shared" si="146"/>
        <v>9.3438894748687745E-2</v>
      </c>
      <c r="P1082" s="15">
        <v>0.01</v>
      </c>
    </row>
    <row r="1083" spans="1:16" ht="15" x14ac:dyDescent="0.25">
      <c r="A1083" s="12" t="s">
        <v>16</v>
      </c>
      <c r="B1083" s="12">
        <v>132</v>
      </c>
      <c r="C1083" s="12">
        <v>1910</v>
      </c>
      <c r="D1083" s="12">
        <v>0</v>
      </c>
      <c r="E1083" s="12">
        <v>0</v>
      </c>
      <c r="F1083" s="15">
        <v>0.1044629955291748</v>
      </c>
      <c r="G1083" s="15">
        <v>0.10563599586486816</v>
      </c>
      <c r="H1083" s="15">
        <v>2.0310900211334228E-2</v>
      </c>
      <c r="I1083" s="15">
        <v>8.5325095653533939E-2</v>
      </c>
      <c r="L1083" s="15">
        <f t="shared" si="143"/>
        <v>0.1144629955291748</v>
      </c>
      <c r="M1083" s="15">
        <f t="shared" si="144"/>
        <v>0.11563599586486815</v>
      </c>
      <c r="N1083" s="15">
        <f t="shared" si="145"/>
        <v>2.0310900211334228E-2</v>
      </c>
      <c r="O1083" s="15">
        <f t="shared" si="146"/>
        <v>9.5325095653533934E-2</v>
      </c>
      <c r="P1083" s="15">
        <v>0.01</v>
      </c>
    </row>
    <row r="1084" spans="1:16" ht="15" x14ac:dyDescent="0.25">
      <c r="A1084" s="12" t="s">
        <v>16</v>
      </c>
      <c r="B1084" s="12">
        <v>132</v>
      </c>
      <c r="C1084" s="12">
        <v>1911</v>
      </c>
      <c r="D1084" s="12">
        <v>0</v>
      </c>
      <c r="E1084" s="12">
        <v>0</v>
      </c>
      <c r="F1084" s="15">
        <v>0.10399399757385254</v>
      </c>
      <c r="G1084" s="15">
        <v>0.10086700439453125</v>
      </c>
      <c r="H1084" s="15">
        <v>1.8452399969100954E-2</v>
      </c>
      <c r="I1084" s="15">
        <v>8.2414604425430305E-2</v>
      </c>
      <c r="L1084" s="15">
        <f t="shared" ref="L1084" si="147">F1084+$P1084</f>
        <v>0.11424399757385253</v>
      </c>
      <c r="M1084" s="15">
        <f t="shared" ref="M1084" si="148">G1084+$P1084</f>
        <v>0.11111700439453125</v>
      </c>
      <c r="N1084" s="15">
        <f t="shared" ref="N1084" si="149">H1084</f>
        <v>1.8452399969100954E-2</v>
      </c>
      <c r="O1084" s="15">
        <f t="shared" ref="O1084" si="150">I1084+$P1084</f>
        <v>9.26646044254303E-2</v>
      </c>
      <c r="P1084" s="15">
        <f>P1083+(P$1123-P$1083)/40</f>
        <v>1.025E-2</v>
      </c>
    </row>
    <row r="1085" spans="1:16" ht="15" x14ac:dyDescent="0.25">
      <c r="A1085" s="12" t="s">
        <v>16</v>
      </c>
      <c r="B1085" s="12">
        <v>132</v>
      </c>
      <c r="C1085" s="12">
        <v>1912</v>
      </c>
      <c r="D1085" s="12">
        <v>0</v>
      </c>
      <c r="E1085" s="12">
        <v>0</v>
      </c>
      <c r="F1085" s="15">
        <v>9.8399496078491216E-2</v>
      </c>
      <c r="G1085" s="15">
        <v>9.6090002059936522E-2</v>
      </c>
      <c r="H1085" s="15">
        <v>1.6794999837875368E-2</v>
      </c>
      <c r="I1085" s="15">
        <v>7.9295002222061151E-2</v>
      </c>
      <c r="L1085" s="15">
        <f t="shared" ref="L1085:L1123" si="151">F1085+$P1085</f>
        <v>0.10889949607849121</v>
      </c>
      <c r="M1085" s="15">
        <f t="shared" ref="M1085:M1123" si="152">G1085+$P1085</f>
        <v>0.10659000205993652</v>
      </c>
      <c r="N1085" s="15">
        <f t="shared" ref="N1085:N1123" si="153">H1085</f>
        <v>1.6794999837875368E-2</v>
      </c>
      <c r="O1085" s="15">
        <f t="shared" ref="O1085:O1123" si="154">I1085+$P1085</f>
        <v>8.9795002222061146E-2</v>
      </c>
      <c r="P1085" s="15">
        <f t="shared" ref="P1085:P1122" si="155">P1084+(P$1123-P$1083)/40</f>
        <v>1.0500000000000001E-2</v>
      </c>
    </row>
    <row r="1086" spans="1:16" ht="15" x14ac:dyDescent="0.25">
      <c r="A1086" s="12" t="s">
        <v>16</v>
      </c>
      <c r="B1086" s="12">
        <v>132</v>
      </c>
      <c r="C1086" s="12">
        <v>1913</v>
      </c>
      <c r="D1086" s="12">
        <v>0</v>
      </c>
      <c r="E1086" s="12">
        <v>0</v>
      </c>
      <c r="F1086" s="15">
        <v>0.10272100448608398</v>
      </c>
      <c r="G1086" s="15">
        <v>0.10221699714660644</v>
      </c>
      <c r="H1086" s="15">
        <v>1.6703300476074219E-2</v>
      </c>
      <c r="I1086" s="15">
        <v>8.5513696670532227E-2</v>
      </c>
      <c r="L1086" s="15">
        <f t="shared" si="151"/>
        <v>0.11347100448608398</v>
      </c>
      <c r="M1086" s="15">
        <f t="shared" si="152"/>
        <v>0.11296699714660643</v>
      </c>
      <c r="N1086" s="15">
        <f t="shared" si="153"/>
        <v>1.6703300476074219E-2</v>
      </c>
      <c r="O1086" s="15">
        <f t="shared" si="154"/>
        <v>9.6263696670532223E-2</v>
      </c>
      <c r="P1086" s="15">
        <f t="shared" si="155"/>
        <v>1.0750000000000001E-2</v>
      </c>
    </row>
    <row r="1087" spans="1:16" ht="15" x14ac:dyDescent="0.25">
      <c r="A1087" s="12" t="s">
        <v>16</v>
      </c>
      <c r="B1087" s="12">
        <v>132</v>
      </c>
      <c r="C1087" s="12">
        <v>1914</v>
      </c>
      <c r="D1087" s="12">
        <v>0</v>
      </c>
      <c r="E1087" s="12">
        <v>0</v>
      </c>
      <c r="F1087" s="15">
        <v>0.10272100448608398</v>
      </c>
      <c r="G1087" s="15">
        <f>H1087+I1087</f>
        <v>0.21670330047607422</v>
      </c>
      <c r="H1087" s="15">
        <v>1.6703300476074219E-2</v>
      </c>
      <c r="I1087" s="15">
        <v>0.2</v>
      </c>
      <c r="L1087" s="15">
        <f t="shared" si="151"/>
        <v>0.11372100448608398</v>
      </c>
      <c r="M1087" s="15">
        <f t="shared" si="152"/>
        <v>0.22770330047607423</v>
      </c>
      <c r="N1087" s="15">
        <f t="shared" si="153"/>
        <v>1.6703300476074219E-2</v>
      </c>
      <c r="O1087" s="15">
        <f t="shared" si="154"/>
        <v>0.21100000000000002</v>
      </c>
      <c r="P1087" s="15">
        <f t="shared" si="155"/>
        <v>1.1000000000000001E-2</v>
      </c>
    </row>
    <row r="1088" spans="1:16" ht="15" x14ac:dyDescent="0.25">
      <c r="A1088" s="12" t="s">
        <v>16</v>
      </c>
      <c r="B1088" s="12">
        <v>132</v>
      </c>
      <c r="C1088" s="12">
        <v>1915</v>
      </c>
      <c r="D1088" s="12">
        <v>0</v>
      </c>
      <c r="E1088" s="12">
        <v>0</v>
      </c>
      <c r="F1088" s="15">
        <v>0.10272100448608398</v>
      </c>
      <c r="G1088" s="15">
        <f t="shared" ref="G1088:G1097" si="156">H1088+I1088</f>
        <v>0.32500000000000001</v>
      </c>
      <c r="H1088" s="15">
        <v>2.5000000000000001E-2</v>
      </c>
      <c r="I1088" s="15">
        <v>0.3</v>
      </c>
      <c r="L1088" s="15">
        <f t="shared" si="151"/>
        <v>0.11397100448608398</v>
      </c>
      <c r="M1088" s="15">
        <f t="shared" si="152"/>
        <v>0.33624999999999999</v>
      </c>
      <c r="N1088" s="15">
        <f t="shared" si="153"/>
        <v>2.5000000000000001E-2</v>
      </c>
      <c r="O1088" s="15">
        <f t="shared" si="154"/>
        <v>0.31124999999999997</v>
      </c>
      <c r="P1088" s="15">
        <f t="shared" si="155"/>
        <v>1.1250000000000001E-2</v>
      </c>
    </row>
    <row r="1089" spans="1:16" ht="15" x14ac:dyDescent="0.25">
      <c r="A1089" s="12" t="s">
        <v>16</v>
      </c>
      <c r="B1089" s="12">
        <v>132</v>
      </c>
      <c r="C1089" s="12">
        <v>1916</v>
      </c>
      <c r="D1089" s="12">
        <v>0</v>
      </c>
      <c r="E1089" s="12">
        <v>0</v>
      </c>
      <c r="F1089" s="15">
        <v>0.10272100448608398</v>
      </c>
      <c r="G1089" s="15">
        <f t="shared" si="156"/>
        <v>0.43000000000000005</v>
      </c>
      <c r="H1089" s="15">
        <v>0.03</v>
      </c>
      <c r="I1089" s="15">
        <v>0.4</v>
      </c>
      <c r="L1089" s="15">
        <f t="shared" si="151"/>
        <v>0.11422100448608398</v>
      </c>
      <c r="M1089" s="15">
        <f t="shared" si="152"/>
        <v>0.44150000000000006</v>
      </c>
      <c r="N1089" s="15">
        <f t="shared" si="153"/>
        <v>0.03</v>
      </c>
      <c r="O1089" s="15">
        <f t="shared" si="154"/>
        <v>0.41150000000000003</v>
      </c>
      <c r="P1089" s="15">
        <f t="shared" si="155"/>
        <v>1.1500000000000002E-2</v>
      </c>
    </row>
    <row r="1090" spans="1:16" ht="15" x14ac:dyDescent="0.25">
      <c r="A1090" s="12" t="s">
        <v>16</v>
      </c>
      <c r="B1090" s="12">
        <v>132</v>
      </c>
      <c r="C1090" s="12">
        <v>1917</v>
      </c>
      <c r="D1090" s="12">
        <v>0</v>
      </c>
      <c r="E1090" s="12">
        <v>0</v>
      </c>
      <c r="F1090" s="15">
        <v>0.10272100448608398</v>
      </c>
      <c r="G1090" s="15">
        <f t="shared" si="156"/>
        <v>0.43000000000000005</v>
      </c>
      <c r="H1090" s="15">
        <v>0.03</v>
      </c>
      <c r="I1090" s="15">
        <v>0.4</v>
      </c>
      <c r="L1090" s="15">
        <f t="shared" si="151"/>
        <v>0.11447100448608398</v>
      </c>
      <c r="M1090" s="15">
        <f t="shared" si="152"/>
        <v>0.44175000000000003</v>
      </c>
      <c r="N1090" s="15">
        <f t="shared" si="153"/>
        <v>0.03</v>
      </c>
      <c r="O1090" s="15">
        <f t="shared" si="154"/>
        <v>0.41175</v>
      </c>
      <c r="P1090" s="15">
        <f t="shared" si="155"/>
        <v>1.1750000000000002E-2</v>
      </c>
    </row>
    <row r="1091" spans="1:16" ht="15" x14ac:dyDescent="0.25">
      <c r="A1091" s="12" t="s">
        <v>16</v>
      </c>
      <c r="B1091" s="12">
        <v>132</v>
      </c>
      <c r="C1091" s="12">
        <v>1918</v>
      </c>
      <c r="D1091" s="12">
        <v>0</v>
      </c>
      <c r="E1091" s="12">
        <v>0</v>
      </c>
      <c r="F1091" s="15">
        <v>0.10272100448608398</v>
      </c>
      <c r="G1091" s="15">
        <f t="shared" si="156"/>
        <v>0.43000000000000005</v>
      </c>
      <c r="H1091" s="15">
        <v>0.03</v>
      </c>
      <c r="I1091" s="15">
        <v>0.4</v>
      </c>
      <c r="L1091" s="15">
        <f t="shared" si="151"/>
        <v>0.11472100448608398</v>
      </c>
      <c r="M1091" s="15">
        <f t="shared" si="152"/>
        <v>0.44200000000000006</v>
      </c>
      <c r="N1091" s="15">
        <f t="shared" si="153"/>
        <v>0.03</v>
      </c>
      <c r="O1091" s="15">
        <f t="shared" si="154"/>
        <v>0.41200000000000003</v>
      </c>
      <c r="P1091" s="15">
        <f t="shared" si="155"/>
        <v>1.2000000000000002E-2</v>
      </c>
    </row>
    <row r="1092" spans="1:16" ht="15" x14ac:dyDescent="0.25">
      <c r="A1092" s="12" t="s">
        <v>16</v>
      </c>
      <c r="B1092" s="12">
        <v>132</v>
      </c>
      <c r="C1092" s="12">
        <v>1919</v>
      </c>
      <c r="D1092" s="12">
        <v>0</v>
      </c>
      <c r="E1092" s="12">
        <v>0</v>
      </c>
      <c r="F1092" s="15">
        <v>7.5736598968505861E-2</v>
      </c>
      <c r="G1092" s="15">
        <f t="shared" si="156"/>
        <v>0.19</v>
      </c>
      <c r="H1092" s="15">
        <v>0.04</v>
      </c>
      <c r="I1092" s="15">
        <v>0.15</v>
      </c>
      <c r="L1092" s="15">
        <f t="shared" si="151"/>
        <v>8.7986598968505858E-2</v>
      </c>
      <c r="M1092" s="15">
        <f t="shared" si="152"/>
        <v>0.20225000000000001</v>
      </c>
      <c r="N1092" s="15">
        <f t="shared" si="153"/>
        <v>0.04</v>
      </c>
      <c r="O1092" s="15">
        <f t="shared" si="154"/>
        <v>0.16225000000000001</v>
      </c>
      <c r="P1092" s="15">
        <f t="shared" si="155"/>
        <v>1.2250000000000002E-2</v>
      </c>
    </row>
    <row r="1093" spans="1:16" ht="15" x14ac:dyDescent="0.25">
      <c r="A1093" s="12" t="s">
        <v>16</v>
      </c>
      <c r="B1093" s="12">
        <v>132</v>
      </c>
      <c r="C1093" s="12">
        <v>1920</v>
      </c>
      <c r="D1093" s="12">
        <v>0</v>
      </c>
      <c r="E1093" s="12">
        <v>0</v>
      </c>
      <c r="F1093" s="15">
        <v>0.16826599121093749</v>
      </c>
      <c r="G1093" s="15">
        <f t="shared" si="156"/>
        <v>0.14000000000000001</v>
      </c>
      <c r="H1093" s="15">
        <v>0.04</v>
      </c>
      <c r="I1093" s="15">
        <v>0.1</v>
      </c>
      <c r="L1093" s="15">
        <f t="shared" si="151"/>
        <v>0.1807659912109375</v>
      </c>
      <c r="M1093" s="15">
        <f t="shared" si="152"/>
        <v>0.15250000000000002</v>
      </c>
      <c r="N1093" s="15">
        <f t="shared" si="153"/>
        <v>0.04</v>
      </c>
      <c r="O1093" s="15">
        <f t="shared" si="154"/>
        <v>0.1125</v>
      </c>
      <c r="P1093" s="15">
        <f t="shared" si="155"/>
        <v>1.2500000000000002E-2</v>
      </c>
    </row>
    <row r="1094" spans="1:16" ht="15" x14ac:dyDescent="0.25">
      <c r="A1094" s="12" t="s">
        <v>16</v>
      </c>
      <c r="B1094" s="12">
        <v>132</v>
      </c>
      <c r="C1094" s="12">
        <v>1921</v>
      </c>
      <c r="D1094" s="12">
        <v>0</v>
      </c>
      <c r="E1094" s="12">
        <v>0</v>
      </c>
      <c r="F1094" s="15">
        <v>0.14854499816894531</v>
      </c>
      <c r="G1094" s="15">
        <f t="shared" si="156"/>
        <v>0.13551369667053223</v>
      </c>
      <c r="H1094" s="15">
        <v>0.05</v>
      </c>
      <c r="I1094" s="15">
        <v>8.5513696670532227E-2</v>
      </c>
      <c r="L1094" s="15">
        <f t="shared" si="151"/>
        <v>0.16129499816894532</v>
      </c>
      <c r="M1094" s="15">
        <f t="shared" si="152"/>
        <v>0.14826369667053224</v>
      </c>
      <c r="N1094" s="15">
        <f t="shared" si="153"/>
        <v>0.05</v>
      </c>
      <c r="O1094" s="15">
        <f t="shared" si="154"/>
        <v>9.8263696670532225E-2</v>
      </c>
      <c r="P1094" s="15">
        <f t="shared" si="155"/>
        <v>1.2750000000000003E-2</v>
      </c>
    </row>
    <row r="1095" spans="1:16" ht="15" x14ac:dyDescent="0.25">
      <c r="A1095" s="12" t="s">
        <v>16</v>
      </c>
      <c r="B1095" s="12">
        <v>132</v>
      </c>
      <c r="C1095" s="12">
        <v>1922</v>
      </c>
      <c r="D1095" s="12">
        <v>0</v>
      </c>
      <c r="E1095" s="12">
        <v>0</v>
      </c>
      <c r="F1095" s="15">
        <v>0.12641799926757813</v>
      </c>
      <c r="G1095" s="15">
        <f t="shared" si="156"/>
        <v>0.13551369667053223</v>
      </c>
      <c r="H1095" s="15">
        <v>0.05</v>
      </c>
      <c r="I1095" s="15">
        <v>8.5513696670532227E-2</v>
      </c>
      <c r="L1095" s="15">
        <f t="shared" si="151"/>
        <v>0.13941799926757814</v>
      </c>
      <c r="M1095" s="15">
        <f t="shared" si="152"/>
        <v>0.14851369667053224</v>
      </c>
      <c r="N1095" s="15">
        <f t="shared" si="153"/>
        <v>0.05</v>
      </c>
      <c r="O1095" s="15">
        <f t="shared" si="154"/>
        <v>9.8513696670532225E-2</v>
      </c>
      <c r="P1095" s="15">
        <f t="shared" si="155"/>
        <v>1.3000000000000003E-2</v>
      </c>
    </row>
    <row r="1096" spans="1:16" ht="15" x14ac:dyDescent="0.25">
      <c r="A1096" s="12" t="s">
        <v>16</v>
      </c>
      <c r="B1096" s="12">
        <v>132</v>
      </c>
      <c r="C1096" s="12">
        <v>1923</v>
      </c>
      <c r="D1096" s="12">
        <v>0</v>
      </c>
      <c r="E1096" s="12">
        <v>0</v>
      </c>
      <c r="F1096" s="15">
        <v>0.12068799972534179</v>
      </c>
      <c r="G1096" s="15">
        <f t="shared" si="156"/>
        <v>0.13551369667053223</v>
      </c>
      <c r="H1096" s="15">
        <v>0.05</v>
      </c>
      <c r="I1096" s="15">
        <v>8.5513696670532227E-2</v>
      </c>
      <c r="L1096" s="15">
        <f t="shared" si="151"/>
        <v>0.13393799972534179</v>
      </c>
      <c r="M1096" s="15">
        <f t="shared" si="152"/>
        <v>0.14876369667053224</v>
      </c>
      <c r="N1096" s="15">
        <f t="shared" si="153"/>
        <v>0.05</v>
      </c>
      <c r="O1096" s="15">
        <f t="shared" si="154"/>
        <v>9.8763696670532225E-2</v>
      </c>
      <c r="P1096" s="15">
        <f t="shared" si="155"/>
        <v>1.3250000000000003E-2</v>
      </c>
    </row>
    <row r="1097" spans="1:16" ht="15" x14ac:dyDescent="0.25">
      <c r="A1097" s="12" t="s">
        <v>16</v>
      </c>
      <c r="B1097" s="12">
        <v>132</v>
      </c>
      <c r="C1097" s="12">
        <v>1924</v>
      </c>
      <c r="D1097" s="12">
        <v>0</v>
      </c>
      <c r="E1097" s="12">
        <v>0</v>
      </c>
      <c r="F1097" s="15">
        <v>0.12328499794006348</v>
      </c>
      <c r="G1097" s="15">
        <f t="shared" si="156"/>
        <v>0.14519229888916016</v>
      </c>
      <c r="H1097" s="15">
        <v>5.9678602218627932E-2</v>
      </c>
      <c r="I1097" s="15">
        <v>8.5513696670532227E-2</v>
      </c>
      <c r="L1097" s="15">
        <f t="shared" si="151"/>
        <v>0.13678499794006349</v>
      </c>
      <c r="M1097" s="15">
        <f t="shared" si="152"/>
        <v>0.15869229888916017</v>
      </c>
      <c r="N1097" s="15">
        <f t="shared" si="153"/>
        <v>5.9678602218627932E-2</v>
      </c>
      <c r="O1097" s="15">
        <f t="shared" si="154"/>
        <v>9.9013696670532225E-2</v>
      </c>
      <c r="P1097" s="15">
        <f t="shared" si="155"/>
        <v>1.3500000000000003E-2</v>
      </c>
    </row>
    <row r="1098" spans="1:16" ht="15" x14ac:dyDescent="0.25">
      <c r="A1098" s="12" t="s">
        <v>16</v>
      </c>
      <c r="B1098" s="12">
        <v>132</v>
      </c>
      <c r="C1098" s="12">
        <v>1925</v>
      </c>
      <c r="D1098" s="12">
        <v>0</v>
      </c>
      <c r="E1098" s="12">
        <v>0</v>
      </c>
      <c r="F1098" s="15">
        <v>0.10333100318908692</v>
      </c>
      <c r="G1098" s="15">
        <v>0.11204099655151367</v>
      </c>
      <c r="H1098" s="15">
        <v>4.6774501800537112E-2</v>
      </c>
      <c r="I1098" s="15">
        <v>6.5266494750976567E-2</v>
      </c>
      <c r="L1098" s="15">
        <f t="shared" si="151"/>
        <v>0.11708100318908692</v>
      </c>
      <c r="M1098" s="15">
        <f t="shared" si="152"/>
        <v>0.12579099655151368</v>
      </c>
      <c r="N1098" s="15">
        <f t="shared" si="153"/>
        <v>4.6774501800537112E-2</v>
      </c>
      <c r="O1098" s="15">
        <f t="shared" si="154"/>
        <v>7.9016494750976565E-2</v>
      </c>
      <c r="P1098" s="15">
        <f t="shared" si="155"/>
        <v>1.3750000000000004E-2</v>
      </c>
    </row>
    <row r="1099" spans="1:16" ht="15" x14ac:dyDescent="0.25">
      <c r="A1099" s="12" t="s">
        <v>16</v>
      </c>
      <c r="B1099" s="12">
        <v>132</v>
      </c>
      <c r="C1099" s="12">
        <v>1926</v>
      </c>
      <c r="D1099" s="12">
        <v>0</v>
      </c>
      <c r="E1099" s="12">
        <v>0</v>
      </c>
      <c r="F1099" s="15">
        <v>0.13760600090026856</v>
      </c>
      <c r="G1099" s="15">
        <v>0.1378499984741211</v>
      </c>
      <c r="H1099" s="15">
        <v>5.1012101173400881E-2</v>
      </c>
      <c r="I1099" s="15">
        <v>8.683789730072021E-2</v>
      </c>
      <c r="L1099" s="15">
        <f t="shared" si="151"/>
        <v>0.15160600090026857</v>
      </c>
      <c r="M1099" s="15">
        <f t="shared" si="152"/>
        <v>0.15184999847412112</v>
      </c>
      <c r="N1099" s="15">
        <f t="shared" si="153"/>
        <v>5.1012101173400881E-2</v>
      </c>
      <c r="O1099" s="15">
        <f t="shared" si="154"/>
        <v>0.10083789730072021</v>
      </c>
      <c r="P1099" s="15">
        <f t="shared" si="155"/>
        <v>1.4000000000000004E-2</v>
      </c>
    </row>
    <row r="1100" spans="1:16" ht="15" x14ac:dyDescent="0.25">
      <c r="A1100" s="12" t="s">
        <v>16</v>
      </c>
      <c r="B1100" s="12">
        <v>132</v>
      </c>
      <c r="C1100" s="12">
        <v>1927</v>
      </c>
      <c r="D1100" s="12">
        <v>0</v>
      </c>
      <c r="E1100" s="12">
        <v>0</v>
      </c>
      <c r="F1100" s="15">
        <v>0.13846899986267089</v>
      </c>
      <c r="G1100" s="15">
        <v>0.13884200096130372</v>
      </c>
      <c r="H1100" s="15">
        <v>4.8197598457336427E-2</v>
      </c>
      <c r="I1100" s="15">
        <v>9.0644402503967283E-2</v>
      </c>
      <c r="L1100" s="15">
        <f t="shared" si="151"/>
        <v>0.1527189998626709</v>
      </c>
      <c r="M1100" s="15">
        <f t="shared" si="152"/>
        <v>0.15309200096130374</v>
      </c>
      <c r="N1100" s="15">
        <f t="shared" si="153"/>
        <v>4.8197598457336427E-2</v>
      </c>
      <c r="O1100" s="15">
        <f t="shared" si="154"/>
        <v>0.10489440250396728</v>
      </c>
      <c r="P1100" s="15">
        <f t="shared" si="155"/>
        <v>1.4250000000000004E-2</v>
      </c>
    </row>
    <row r="1101" spans="1:16" ht="15" x14ac:dyDescent="0.25">
      <c r="A1101" s="12" t="s">
        <v>16</v>
      </c>
      <c r="B1101" s="12">
        <v>132</v>
      </c>
      <c r="C1101" s="12">
        <v>1928</v>
      </c>
      <c r="D1101" s="12">
        <v>0</v>
      </c>
      <c r="E1101" s="12">
        <v>0</v>
      </c>
      <c r="F1101" s="15">
        <v>0.1390690040588379</v>
      </c>
      <c r="G1101" s="15">
        <v>0.12772700309753418</v>
      </c>
      <c r="H1101" s="15">
        <v>4.2778801918029782E-2</v>
      </c>
      <c r="I1101" s="15">
        <v>8.4948201179504398E-2</v>
      </c>
      <c r="L1101" s="15">
        <f t="shared" si="151"/>
        <v>0.15356900405883792</v>
      </c>
      <c r="M1101" s="15">
        <f t="shared" si="152"/>
        <v>0.14222700309753419</v>
      </c>
      <c r="N1101" s="15">
        <f t="shared" si="153"/>
        <v>4.2778801918029782E-2</v>
      </c>
      <c r="O1101" s="15">
        <f t="shared" si="154"/>
        <v>9.9448201179504397E-2</v>
      </c>
      <c r="P1101" s="15">
        <f t="shared" si="155"/>
        <v>1.4500000000000004E-2</v>
      </c>
    </row>
    <row r="1102" spans="1:16" ht="15" x14ac:dyDescent="0.25">
      <c r="A1102" s="12" t="s">
        <v>16</v>
      </c>
      <c r="B1102" s="12">
        <v>132</v>
      </c>
      <c r="C1102" s="12">
        <v>1929</v>
      </c>
      <c r="D1102" s="12">
        <v>0</v>
      </c>
      <c r="E1102" s="12">
        <v>0</v>
      </c>
      <c r="F1102" s="15">
        <v>0.19237100601196289</v>
      </c>
      <c r="G1102" s="15">
        <v>0.1776059913635254</v>
      </c>
      <c r="H1102" s="15">
        <v>4.1927599906921388E-2</v>
      </c>
      <c r="I1102" s="15">
        <v>0.13567839145660401</v>
      </c>
      <c r="L1102" s="15">
        <f t="shared" si="151"/>
        <v>0.2071210060119629</v>
      </c>
      <c r="M1102" s="15">
        <f t="shared" si="152"/>
        <v>0.19235599136352541</v>
      </c>
      <c r="N1102" s="15">
        <f t="shared" si="153"/>
        <v>4.1927599906921388E-2</v>
      </c>
      <c r="O1102" s="15">
        <f t="shared" si="154"/>
        <v>0.15042839145660403</v>
      </c>
      <c r="P1102" s="15">
        <f t="shared" si="155"/>
        <v>1.4750000000000004E-2</v>
      </c>
    </row>
    <row r="1103" spans="1:16" ht="15" x14ac:dyDescent="0.25">
      <c r="A1103" s="12" t="s">
        <v>16</v>
      </c>
      <c r="B1103" s="12">
        <v>132</v>
      </c>
      <c r="C1103" s="12">
        <v>1930</v>
      </c>
      <c r="D1103" s="12">
        <v>0</v>
      </c>
      <c r="E1103" s="12">
        <v>0</v>
      </c>
      <c r="F1103" s="15">
        <v>0.17000200271606444</v>
      </c>
      <c r="G1103" s="15">
        <v>0.1864620018005371</v>
      </c>
      <c r="H1103" s="15">
        <v>4.4161801338195798E-2</v>
      </c>
      <c r="I1103" s="15">
        <v>0.14230020046234132</v>
      </c>
      <c r="L1103" s="15">
        <f t="shared" si="151"/>
        <v>0.18500200271606446</v>
      </c>
      <c r="M1103" s="15">
        <f t="shared" si="152"/>
        <v>0.20146200180053711</v>
      </c>
      <c r="N1103" s="15">
        <f t="shared" si="153"/>
        <v>4.4161801338195798E-2</v>
      </c>
      <c r="O1103" s="15">
        <f t="shared" si="154"/>
        <v>0.15730020046234133</v>
      </c>
      <c r="P1103" s="15">
        <f t="shared" si="155"/>
        <v>1.5000000000000005E-2</v>
      </c>
    </row>
    <row r="1104" spans="1:16" ht="15" x14ac:dyDescent="0.25">
      <c r="A1104" s="12" t="s">
        <v>16</v>
      </c>
      <c r="B1104" s="12">
        <v>132</v>
      </c>
      <c r="C1104" s="12">
        <v>1931</v>
      </c>
      <c r="D1104" s="12">
        <v>0</v>
      </c>
      <c r="E1104" s="12">
        <v>0</v>
      </c>
      <c r="F1104" s="15">
        <v>0.18008899688720703</v>
      </c>
      <c r="G1104" s="15">
        <v>0.20068799972534179</v>
      </c>
      <c r="H1104" s="15">
        <v>4.1117200851440432E-2</v>
      </c>
      <c r="I1104" s="15">
        <v>0.15957079887390135</v>
      </c>
      <c r="L1104" s="15">
        <f t="shared" si="151"/>
        <v>0.19533899688720704</v>
      </c>
      <c r="M1104" s="15">
        <f t="shared" si="152"/>
        <v>0.21593799972534181</v>
      </c>
      <c r="N1104" s="15">
        <f t="shared" si="153"/>
        <v>4.1117200851440432E-2</v>
      </c>
      <c r="O1104" s="15">
        <f t="shared" si="154"/>
        <v>0.17482079887390137</v>
      </c>
      <c r="P1104" s="15">
        <f t="shared" si="155"/>
        <v>1.5250000000000005E-2</v>
      </c>
    </row>
    <row r="1105" spans="1:16" ht="15" x14ac:dyDescent="0.25">
      <c r="A1105" s="12" t="s">
        <v>16</v>
      </c>
      <c r="B1105" s="12">
        <v>132</v>
      </c>
      <c r="C1105" s="12">
        <v>1932</v>
      </c>
      <c r="D1105" s="12">
        <v>0</v>
      </c>
      <c r="E1105" s="12">
        <v>0</v>
      </c>
      <c r="F1105" s="15">
        <v>0.14488200187683106</v>
      </c>
      <c r="G1105" s="15">
        <v>0.16348800659179688</v>
      </c>
      <c r="H1105" s="15">
        <v>3.6859400272369384E-2</v>
      </c>
      <c r="I1105" s="15">
        <v>0.12662860631942749</v>
      </c>
      <c r="L1105" s="15">
        <f t="shared" si="151"/>
        <v>0.16038200187683108</v>
      </c>
      <c r="M1105" s="15">
        <f t="shared" si="152"/>
        <v>0.17898800659179689</v>
      </c>
      <c r="N1105" s="15">
        <f t="shared" si="153"/>
        <v>3.6859400272369384E-2</v>
      </c>
      <c r="O1105" s="15">
        <f t="shared" si="154"/>
        <v>0.1421286063194275</v>
      </c>
      <c r="P1105" s="15">
        <f t="shared" si="155"/>
        <v>1.5500000000000005E-2</v>
      </c>
    </row>
    <row r="1106" spans="1:16" ht="15" x14ac:dyDescent="0.25">
      <c r="A1106" s="12" t="s">
        <v>16</v>
      </c>
      <c r="B1106" s="12">
        <v>132</v>
      </c>
      <c r="C1106" s="12">
        <v>1933</v>
      </c>
      <c r="D1106" s="12">
        <v>0</v>
      </c>
      <c r="E1106" s="12">
        <v>0</v>
      </c>
      <c r="F1106" s="15">
        <v>0.18929500579833985</v>
      </c>
      <c r="G1106" s="15">
        <v>0.23890199661254882</v>
      </c>
      <c r="H1106" s="15">
        <v>4.3769302368164065E-2</v>
      </c>
      <c r="I1106" s="15">
        <v>0.19513269424438476</v>
      </c>
      <c r="L1106" s="15">
        <f t="shared" si="151"/>
        <v>0.20504500579833987</v>
      </c>
      <c r="M1106" s="15">
        <f t="shared" si="152"/>
        <v>0.25465199661254884</v>
      </c>
      <c r="N1106" s="15">
        <f t="shared" si="153"/>
        <v>4.3769302368164065E-2</v>
      </c>
      <c r="O1106" s="15">
        <f t="shared" si="154"/>
        <v>0.21088269424438477</v>
      </c>
      <c r="P1106" s="15">
        <f t="shared" si="155"/>
        <v>1.5750000000000004E-2</v>
      </c>
    </row>
    <row r="1107" spans="1:16" ht="15" x14ac:dyDescent="0.25">
      <c r="A1107" s="12" t="s">
        <v>16</v>
      </c>
      <c r="B1107" s="12">
        <v>132</v>
      </c>
      <c r="C1107" s="12">
        <v>1934</v>
      </c>
      <c r="D1107" s="12">
        <v>0</v>
      </c>
      <c r="E1107" s="12">
        <v>0</v>
      </c>
      <c r="F1107" s="15">
        <v>0.20091800689697265</v>
      </c>
      <c r="G1107" s="15">
        <v>0.24403200149536133</v>
      </c>
      <c r="H1107" s="15">
        <v>5.291520118713379E-2</v>
      </c>
      <c r="I1107" s="15">
        <v>0.19111680030822753</v>
      </c>
      <c r="L1107" s="15">
        <f t="shared" si="151"/>
        <v>0.21691800689697266</v>
      </c>
      <c r="M1107" s="15">
        <f t="shared" si="152"/>
        <v>0.26003200149536132</v>
      </c>
      <c r="N1107" s="15">
        <f t="shared" si="153"/>
        <v>5.291520118713379E-2</v>
      </c>
      <c r="O1107" s="15">
        <f t="shared" si="154"/>
        <v>0.20711680030822754</v>
      </c>
      <c r="P1107" s="15">
        <f t="shared" si="155"/>
        <v>1.6000000000000004E-2</v>
      </c>
    </row>
    <row r="1108" spans="1:16" ht="15" x14ac:dyDescent="0.25">
      <c r="A1108" s="12" t="s">
        <v>16</v>
      </c>
      <c r="B1108" s="12">
        <v>132</v>
      </c>
      <c r="C1108" s="12">
        <v>1935</v>
      </c>
      <c r="D1108" s="12">
        <v>0</v>
      </c>
      <c r="E1108" s="12">
        <v>0</v>
      </c>
      <c r="F1108" s="15">
        <v>0.16030099868774414</v>
      </c>
      <c r="G1108" s="15">
        <v>0.20245399475097656</v>
      </c>
      <c r="H1108" s="15">
        <v>4.5574002265930176E-2</v>
      </c>
      <c r="I1108" s="15">
        <v>0.15687999248504639</v>
      </c>
      <c r="L1108" s="15">
        <f t="shared" si="151"/>
        <v>0.17655099868774415</v>
      </c>
      <c r="M1108" s="15">
        <f t="shared" si="152"/>
        <v>0.21870399475097657</v>
      </c>
      <c r="N1108" s="15">
        <f t="shared" si="153"/>
        <v>4.5574002265930176E-2</v>
      </c>
      <c r="O1108" s="15">
        <f t="shared" si="154"/>
        <v>0.1731299924850464</v>
      </c>
      <c r="P1108" s="15">
        <f t="shared" si="155"/>
        <v>1.6250000000000004E-2</v>
      </c>
    </row>
    <row r="1109" spans="1:16" ht="15" x14ac:dyDescent="0.25">
      <c r="A1109" s="12" t="s">
        <v>16</v>
      </c>
      <c r="B1109" s="12">
        <v>132</v>
      </c>
      <c r="C1109" s="12">
        <v>1936</v>
      </c>
      <c r="D1109" s="12">
        <v>0</v>
      </c>
      <c r="E1109" s="12">
        <v>0</v>
      </c>
      <c r="F1109" s="15">
        <v>0.11153400421142579</v>
      </c>
      <c r="G1109" s="15">
        <v>0.15915399551391601</v>
      </c>
      <c r="H1109" s="15">
        <v>2.8599300384521485E-2</v>
      </c>
      <c r="I1109" s="15">
        <v>0.13055469512939452</v>
      </c>
      <c r="L1109" s="15">
        <f t="shared" si="151"/>
        <v>0.1280340042114258</v>
      </c>
      <c r="M1109" s="15">
        <f t="shared" si="152"/>
        <v>0.17565399551391603</v>
      </c>
      <c r="N1109" s="15">
        <f t="shared" si="153"/>
        <v>2.8599300384521485E-2</v>
      </c>
      <c r="O1109" s="15">
        <f t="shared" si="154"/>
        <v>0.14705469512939454</v>
      </c>
      <c r="P1109" s="15">
        <f t="shared" si="155"/>
        <v>1.6500000000000004E-2</v>
      </c>
    </row>
    <row r="1110" spans="1:16" ht="15" x14ac:dyDescent="0.25">
      <c r="A1110" s="12" t="s">
        <v>16</v>
      </c>
      <c r="B1110" s="12">
        <v>132</v>
      </c>
      <c r="C1110" s="12">
        <v>1937</v>
      </c>
      <c r="D1110" s="12">
        <v>0</v>
      </c>
      <c r="E1110" s="12">
        <v>0</v>
      </c>
      <c r="F1110" s="15">
        <v>0.1068340015411377</v>
      </c>
      <c r="G1110" s="15">
        <v>0.17576700210571289</v>
      </c>
      <c r="H1110" s="15">
        <v>3.0567600727081298E-2</v>
      </c>
      <c r="I1110" s="15">
        <v>0.1451994013786316</v>
      </c>
      <c r="L1110" s="15">
        <f t="shared" si="151"/>
        <v>0.1235840015411377</v>
      </c>
      <c r="M1110" s="15">
        <f t="shared" si="152"/>
        <v>0.1925170021057129</v>
      </c>
      <c r="N1110" s="15">
        <f t="shared" si="153"/>
        <v>3.0567600727081298E-2</v>
      </c>
      <c r="O1110" s="15">
        <f t="shared" si="154"/>
        <v>0.16194940137863162</v>
      </c>
      <c r="P1110" s="15">
        <f t="shared" si="155"/>
        <v>1.6750000000000004E-2</v>
      </c>
    </row>
    <row r="1111" spans="1:16" ht="15" x14ac:dyDescent="0.25">
      <c r="A1111" s="12" t="s">
        <v>16</v>
      </c>
      <c r="B1111" s="12">
        <v>132</v>
      </c>
      <c r="C1111" s="12">
        <v>1938</v>
      </c>
      <c r="D1111" s="12">
        <v>0</v>
      </c>
      <c r="E1111" s="12">
        <v>0</v>
      </c>
      <c r="F1111" s="15">
        <v>0.1068340015411377</v>
      </c>
      <c r="G1111" s="15">
        <v>0.17576700210571289</v>
      </c>
      <c r="H1111" s="15">
        <v>3.0567600727081298E-2</v>
      </c>
      <c r="I1111" s="15">
        <v>0.1451994013786316</v>
      </c>
      <c r="L1111" s="15">
        <f t="shared" si="151"/>
        <v>0.1238340015411377</v>
      </c>
      <c r="M1111" s="15">
        <f t="shared" si="152"/>
        <v>0.1927670021057129</v>
      </c>
      <c r="N1111" s="15">
        <f t="shared" si="153"/>
        <v>3.0567600727081298E-2</v>
      </c>
      <c r="O1111" s="15">
        <f t="shared" si="154"/>
        <v>0.16219940137863162</v>
      </c>
      <c r="P1111" s="15">
        <f t="shared" si="155"/>
        <v>1.7000000000000005E-2</v>
      </c>
    </row>
    <row r="1112" spans="1:16" ht="15" x14ac:dyDescent="0.25">
      <c r="A1112" s="12" t="s">
        <v>16</v>
      </c>
      <c r="B1112" s="12">
        <v>132</v>
      </c>
      <c r="C1112" s="12">
        <v>1939</v>
      </c>
      <c r="D1112" s="12">
        <v>0</v>
      </c>
      <c r="E1112" s="12">
        <v>0</v>
      </c>
      <c r="F1112" s="15">
        <v>0.14018300056457519</v>
      </c>
      <c r="G1112" s="15">
        <f>H1112+I1112</f>
        <v>0.215</v>
      </c>
      <c r="H1112" s="15">
        <v>0.03</v>
      </c>
      <c r="I1112" s="15">
        <v>0.185</v>
      </c>
      <c r="L1112" s="15">
        <f t="shared" si="151"/>
        <v>0.15743300056457521</v>
      </c>
      <c r="M1112" s="15">
        <f t="shared" si="152"/>
        <v>0.23225000000000001</v>
      </c>
      <c r="N1112" s="15">
        <f t="shared" si="153"/>
        <v>0.03</v>
      </c>
      <c r="O1112" s="15">
        <f t="shared" si="154"/>
        <v>0.20225000000000001</v>
      </c>
      <c r="P1112" s="15">
        <f t="shared" si="155"/>
        <v>1.7250000000000005E-2</v>
      </c>
    </row>
    <row r="1113" spans="1:16" ht="15" x14ac:dyDescent="0.25">
      <c r="A1113" s="12" t="s">
        <v>16</v>
      </c>
      <c r="B1113" s="12">
        <v>132</v>
      </c>
      <c r="C1113" s="12">
        <v>1940</v>
      </c>
      <c r="D1113" s="12">
        <v>0</v>
      </c>
      <c r="E1113" s="12">
        <v>0</v>
      </c>
      <c r="F1113" s="15">
        <v>0.14018300056457519</v>
      </c>
      <c r="G1113" s="15">
        <f t="shared" ref="G1113:G1118" si="157">H1113+I1113</f>
        <v>0.28000000000000003</v>
      </c>
      <c r="H1113" s="15">
        <v>0.03</v>
      </c>
      <c r="I1113" s="15">
        <v>0.25</v>
      </c>
      <c r="L1113" s="15">
        <f t="shared" si="151"/>
        <v>0.15768300056457521</v>
      </c>
      <c r="M1113" s="15">
        <f t="shared" si="152"/>
        <v>0.29750000000000004</v>
      </c>
      <c r="N1113" s="15">
        <f t="shared" si="153"/>
        <v>0.03</v>
      </c>
      <c r="O1113" s="15">
        <f t="shared" si="154"/>
        <v>0.26750000000000002</v>
      </c>
      <c r="P1113" s="15">
        <f t="shared" si="155"/>
        <v>1.7500000000000005E-2</v>
      </c>
    </row>
    <row r="1114" spans="1:16" ht="15" x14ac:dyDescent="0.25">
      <c r="A1114" s="12" t="s">
        <v>16</v>
      </c>
      <c r="B1114" s="12">
        <v>132</v>
      </c>
      <c r="C1114" s="12">
        <v>1941</v>
      </c>
      <c r="D1114" s="12">
        <v>0</v>
      </c>
      <c r="E1114" s="12">
        <v>0</v>
      </c>
      <c r="F1114" s="15">
        <v>0.14018300056457519</v>
      </c>
      <c r="G1114" s="15">
        <f t="shared" si="157"/>
        <v>0.20499999999999999</v>
      </c>
      <c r="H1114" s="15">
        <v>0.02</v>
      </c>
      <c r="I1114" s="15">
        <v>0.185</v>
      </c>
      <c r="L1114" s="15">
        <f t="shared" si="151"/>
        <v>0.15793300056457521</v>
      </c>
      <c r="M1114" s="15">
        <f t="shared" si="152"/>
        <v>0.22275</v>
      </c>
      <c r="N1114" s="15">
        <f t="shared" si="153"/>
        <v>0.02</v>
      </c>
      <c r="O1114" s="15">
        <f t="shared" si="154"/>
        <v>0.20275000000000001</v>
      </c>
      <c r="P1114" s="15">
        <f t="shared" si="155"/>
        <v>1.7750000000000005E-2</v>
      </c>
    </row>
    <row r="1115" spans="1:16" ht="15" x14ac:dyDescent="0.25">
      <c r="A1115" s="12" t="s">
        <v>16</v>
      </c>
      <c r="B1115" s="12">
        <v>132</v>
      </c>
      <c r="C1115" s="12">
        <v>1942</v>
      </c>
      <c r="D1115" s="12">
        <v>0</v>
      </c>
      <c r="E1115" s="12">
        <v>0</v>
      </c>
      <c r="F1115" s="15">
        <v>0.14018300056457519</v>
      </c>
      <c r="G1115" s="15">
        <f t="shared" si="157"/>
        <v>0.20499999999999999</v>
      </c>
      <c r="H1115" s="15">
        <v>0.02</v>
      </c>
      <c r="I1115" s="15">
        <v>0.185</v>
      </c>
      <c r="L1115" s="15">
        <f t="shared" si="151"/>
        <v>0.15818300056457521</v>
      </c>
      <c r="M1115" s="15">
        <f t="shared" si="152"/>
        <v>0.223</v>
      </c>
      <c r="N1115" s="15">
        <f t="shared" si="153"/>
        <v>0.02</v>
      </c>
      <c r="O1115" s="15">
        <f t="shared" si="154"/>
        <v>0.20300000000000001</v>
      </c>
      <c r="P1115" s="15">
        <f t="shared" si="155"/>
        <v>1.8000000000000006E-2</v>
      </c>
    </row>
    <row r="1116" spans="1:16" ht="15" x14ac:dyDescent="0.25">
      <c r="A1116" s="12" t="s">
        <v>16</v>
      </c>
      <c r="B1116" s="12">
        <v>132</v>
      </c>
      <c r="C1116" s="12">
        <v>1943</v>
      </c>
      <c r="D1116" s="12">
        <v>0</v>
      </c>
      <c r="E1116" s="12">
        <v>0</v>
      </c>
      <c r="F1116" s="15">
        <v>0.14018300056457519</v>
      </c>
      <c r="G1116" s="15">
        <f t="shared" si="157"/>
        <v>0.20499999999999999</v>
      </c>
      <c r="H1116" s="15">
        <v>0.02</v>
      </c>
      <c r="I1116" s="15">
        <v>0.185</v>
      </c>
      <c r="L1116" s="15">
        <f t="shared" si="151"/>
        <v>0.15843300056457521</v>
      </c>
      <c r="M1116" s="15">
        <f t="shared" si="152"/>
        <v>0.22325</v>
      </c>
      <c r="N1116" s="15">
        <f t="shared" si="153"/>
        <v>0.02</v>
      </c>
      <c r="O1116" s="15">
        <f t="shared" si="154"/>
        <v>0.20325000000000001</v>
      </c>
      <c r="P1116" s="15">
        <f t="shared" si="155"/>
        <v>1.8250000000000006E-2</v>
      </c>
    </row>
    <row r="1117" spans="1:16" ht="15" x14ac:dyDescent="0.25">
      <c r="A1117" s="12" t="s">
        <v>16</v>
      </c>
      <c r="B1117" s="12">
        <v>132</v>
      </c>
      <c r="C1117" s="12">
        <v>1944</v>
      </c>
      <c r="D1117" s="12">
        <v>0</v>
      </c>
      <c r="E1117" s="12">
        <v>0</v>
      </c>
      <c r="F1117" s="15">
        <v>0.14018300056457519</v>
      </c>
      <c r="G1117" s="15">
        <f t="shared" si="157"/>
        <v>0.19500000000000001</v>
      </c>
      <c r="H1117" s="15">
        <v>0.01</v>
      </c>
      <c r="I1117" s="15">
        <v>0.185</v>
      </c>
      <c r="L1117" s="15">
        <f t="shared" si="151"/>
        <v>0.15868300056457521</v>
      </c>
      <c r="M1117" s="15">
        <f t="shared" si="152"/>
        <v>0.21350000000000002</v>
      </c>
      <c r="N1117" s="15">
        <f t="shared" si="153"/>
        <v>0.01</v>
      </c>
      <c r="O1117" s="15">
        <f t="shared" si="154"/>
        <v>0.20350000000000001</v>
      </c>
      <c r="P1117" s="15">
        <f t="shared" si="155"/>
        <v>1.8500000000000006E-2</v>
      </c>
    </row>
    <row r="1118" spans="1:16" ht="15" x14ac:dyDescent="0.25">
      <c r="A1118" s="12" t="s">
        <v>16</v>
      </c>
      <c r="B1118" s="12">
        <v>132</v>
      </c>
      <c r="C1118" s="12">
        <v>1945</v>
      </c>
      <c r="D1118" s="12">
        <v>0</v>
      </c>
      <c r="E1118" s="12">
        <v>0</v>
      </c>
      <c r="F1118" s="15">
        <v>0.14018300056457519</v>
      </c>
      <c r="G1118" s="15">
        <f t="shared" si="157"/>
        <v>0.19500000000000001</v>
      </c>
      <c r="H1118" s="15">
        <v>0.01</v>
      </c>
      <c r="I1118" s="15">
        <v>0.185</v>
      </c>
      <c r="L1118" s="15">
        <f t="shared" si="151"/>
        <v>0.15893300056457521</v>
      </c>
      <c r="M1118" s="15">
        <f t="shared" si="152"/>
        <v>0.21375000000000002</v>
      </c>
      <c r="N1118" s="15">
        <f t="shared" si="153"/>
        <v>0.01</v>
      </c>
      <c r="O1118" s="15">
        <f t="shared" si="154"/>
        <v>0.20375000000000001</v>
      </c>
      <c r="P1118" s="15">
        <f t="shared" si="155"/>
        <v>1.8750000000000006E-2</v>
      </c>
    </row>
    <row r="1119" spans="1:16" ht="15" x14ac:dyDescent="0.25">
      <c r="A1119" s="12" t="s">
        <v>16</v>
      </c>
      <c r="B1119" s="12">
        <v>132</v>
      </c>
      <c r="C1119" s="12">
        <v>1946</v>
      </c>
      <c r="D1119" s="12">
        <v>0</v>
      </c>
      <c r="E1119" s="12">
        <v>0</v>
      </c>
      <c r="F1119" s="15">
        <v>0.14018300056457519</v>
      </c>
      <c r="G1119" s="15">
        <v>0.2212030029296875</v>
      </c>
      <c r="H1119" s="15">
        <v>1.136620044708252E-2</v>
      </c>
      <c r="I1119" s="15">
        <v>0.20983680248260497</v>
      </c>
      <c r="L1119" s="15">
        <f t="shared" si="151"/>
        <v>0.15918300056457521</v>
      </c>
      <c r="M1119" s="15">
        <f t="shared" si="152"/>
        <v>0.24020300292968752</v>
      </c>
      <c r="N1119" s="15">
        <f t="shared" si="153"/>
        <v>1.136620044708252E-2</v>
      </c>
      <c r="O1119" s="15">
        <f t="shared" si="154"/>
        <v>0.22883680248260499</v>
      </c>
      <c r="P1119" s="15">
        <f t="shared" si="155"/>
        <v>1.9000000000000006E-2</v>
      </c>
    </row>
    <row r="1120" spans="1:16" ht="15" x14ac:dyDescent="0.25">
      <c r="A1120" s="12" t="s">
        <v>16</v>
      </c>
      <c r="B1120" s="12">
        <v>132</v>
      </c>
      <c r="C1120" s="12">
        <v>1947</v>
      </c>
      <c r="D1120" s="12">
        <v>0</v>
      </c>
      <c r="E1120" s="12">
        <v>0</v>
      </c>
      <c r="F1120" s="15">
        <v>0.17545900344848633</v>
      </c>
      <c r="G1120" s="15">
        <v>0.25150600433349607</v>
      </c>
      <c r="H1120" s="15">
        <v>1.0994800329208375E-2</v>
      </c>
      <c r="I1120" s="15">
        <v>0.24051120400428772</v>
      </c>
      <c r="L1120" s="15">
        <f t="shared" si="151"/>
        <v>0.19470900344848635</v>
      </c>
      <c r="M1120" s="15">
        <f t="shared" si="152"/>
        <v>0.27075600433349606</v>
      </c>
      <c r="N1120" s="15">
        <f t="shared" si="153"/>
        <v>1.0994800329208375E-2</v>
      </c>
      <c r="O1120" s="15">
        <f t="shared" si="154"/>
        <v>0.2597612040042877</v>
      </c>
      <c r="P1120" s="15">
        <f t="shared" si="155"/>
        <v>1.9250000000000007E-2</v>
      </c>
    </row>
    <row r="1121" spans="1:16" ht="15" x14ac:dyDescent="0.25">
      <c r="A1121" s="12" t="s">
        <v>16</v>
      </c>
      <c r="B1121" s="12">
        <v>132</v>
      </c>
      <c r="C1121" s="12">
        <v>1948</v>
      </c>
      <c r="D1121" s="12">
        <v>0</v>
      </c>
      <c r="E1121" s="12">
        <v>0</v>
      </c>
      <c r="F1121" s="15">
        <v>0.15549599647521972</v>
      </c>
      <c r="G1121" s="15">
        <v>0.2466200065612793</v>
      </c>
      <c r="H1121" s="15">
        <v>8.6386501789093018E-3</v>
      </c>
      <c r="I1121" s="15">
        <v>0.23798135638237</v>
      </c>
      <c r="L1121" s="15">
        <f t="shared" si="151"/>
        <v>0.17499599647521974</v>
      </c>
      <c r="M1121" s="15">
        <f t="shared" si="152"/>
        <v>0.26612000656127932</v>
      </c>
      <c r="N1121" s="15">
        <f t="shared" si="153"/>
        <v>8.6386501789093018E-3</v>
      </c>
      <c r="O1121" s="15">
        <f t="shared" si="154"/>
        <v>0.25748135638237002</v>
      </c>
      <c r="P1121" s="15">
        <f t="shared" si="155"/>
        <v>1.9500000000000007E-2</v>
      </c>
    </row>
    <row r="1122" spans="1:16" ht="15" x14ac:dyDescent="0.25">
      <c r="A1122" s="12" t="s">
        <v>16</v>
      </c>
      <c r="B1122" s="12">
        <v>132</v>
      </c>
      <c r="C1122" s="12">
        <v>1949</v>
      </c>
      <c r="D1122" s="12">
        <v>0</v>
      </c>
      <c r="E1122" s="12">
        <v>0</v>
      </c>
      <c r="F1122" s="15">
        <v>0.182406005859375</v>
      </c>
      <c r="G1122" s="15">
        <v>0.25550500869750975</v>
      </c>
      <c r="H1122" s="15">
        <v>8.28603982925415E-3</v>
      </c>
      <c r="I1122" s="15">
        <v>0.24721896886825562</v>
      </c>
      <c r="L1122" s="15">
        <f t="shared" si="151"/>
        <v>0.20215600585937502</v>
      </c>
      <c r="M1122" s="15">
        <f t="shared" si="152"/>
        <v>0.27525500869750974</v>
      </c>
      <c r="N1122" s="15">
        <f t="shared" si="153"/>
        <v>8.28603982925415E-3</v>
      </c>
      <c r="O1122" s="15">
        <f t="shared" si="154"/>
        <v>0.26696896886825561</v>
      </c>
      <c r="P1122" s="15">
        <f t="shared" si="155"/>
        <v>1.9750000000000007E-2</v>
      </c>
    </row>
    <row r="1123" spans="1:16" ht="15" x14ac:dyDescent="0.25">
      <c r="A1123" s="12" t="s">
        <v>16</v>
      </c>
      <c r="B1123" s="12">
        <v>132</v>
      </c>
      <c r="C1123" s="12">
        <v>1950</v>
      </c>
      <c r="D1123" s="12">
        <v>0</v>
      </c>
      <c r="E1123" s="12">
        <v>0</v>
      </c>
      <c r="F1123" s="15">
        <v>0.18558799743652343</v>
      </c>
      <c r="G1123" s="15">
        <v>0.24117599487304686</v>
      </c>
      <c r="H1123" s="15">
        <v>9.3137300014495845E-3</v>
      </c>
      <c r="I1123" s="15">
        <v>0.23186226487159728</v>
      </c>
      <c r="L1123" s="15">
        <f t="shared" si="151"/>
        <v>0.20558799743652342</v>
      </c>
      <c r="M1123" s="15">
        <f t="shared" si="152"/>
        <v>0.26117599487304688</v>
      </c>
      <c r="N1123" s="15">
        <f t="shared" si="153"/>
        <v>9.3137300014495845E-3</v>
      </c>
      <c r="O1123" s="15">
        <f t="shared" si="154"/>
        <v>0.2518622648715973</v>
      </c>
      <c r="P1123" s="15">
        <v>0.02</v>
      </c>
    </row>
    <row r="1124" spans="1:16" ht="15" x14ac:dyDescent="0.25">
      <c r="A1124" s="12" t="s">
        <v>16</v>
      </c>
      <c r="B1124" s="12">
        <v>132</v>
      </c>
      <c r="C1124" s="12">
        <v>1951</v>
      </c>
      <c r="D1124" s="12">
        <v>0</v>
      </c>
      <c r="E1124" s="12">
        <v>0</v>
      </c>
      <c r="F1124" s="15">
        <v>0.19176000595092774</v>
      </c>
      <c r="G1124" s="15">
        <v>0.23591999053955079</v>
      </c>
      <c r="H1124" s="15">
        <v>9.3599998950958246E-3</v>
      </c>
      <c r="I1124" s="15">
        <v>0.22655999064445495</v>
      </c>
      <c r="L1124" s="15">
        <f t="shared" ref="L1124" si="158">F1124+$P1124</f>
        <v>0.21842667261759441</v>
      </c>
      <c r="M1124" s="15">
        <f t="shared" ref="M1124" si="159">G1124+$P1124</f>
        <v>0.26258665720621743</v>
      </c>
      <c r="N1124" s="15">
        <f t="shared" ref="N1124" si="160">H1124</f>
        <v>9.3599998950958246E-3</v>
      </c>
      <c r="O1124" s="15">
        <f t="shared" ref="O1124" si="161">I1124+$P1124</f>
        <v>0.25322665731112159</v>
      </c>
      <c r="P1124" s="15">
        <f>P1123+(P$1150-P$1123)/27</f>
        <v>2.6666666666666668E-2</v>
      </c>
    </row>
    <row r="1125" spans="1:16" ht="15" x14ac:dyDescent="0.25">
      <c r="A1125" s="12" t="s">
        <v>16</v>
      </c>
      <c r="B1125" s="12">
        <v>132</v>
      </c>
      <c r="C1125" s="12">
        <v>1952</v>
      </c>
      <c r="D1125" s="12">
        <v>0</v>
      </c>
      <c r="E1125" s="12">
        <v>0</v>
      </c>
      <c r="F1125" s="15">
        <v>0.18482999801635741</v>
      </c>
      <c r="G1125" s="15">
        <v>0.25306100845336915</v>
      </c>
      <c r="H1125" s="15">
        <v>8.979589939117431E-3</v>
      </c>
      <c r="I1125" s="15">
        <v>0.24408141851425172</v>
      </c>
      <c r="L1125" s="15">
        <f t="shared" ref="L1125:L1149" si="162">F1125+$P1125</f>
        <v>0.21816333134969074</v>
      </c>
      <c r="M1125" s="15">
        <f t="shared" ref="M1125:M1149" si="163">G1125+$P1125</f>
        <v>0.28639434178670248</v>
      </c>
      <c r="N1125" s="15">
        <f t="shared" ref="N1125:N1149" si="164">H1125</f>
        <v>8.979589939117431E-3</v>
      </c>
      <c r="O1125" s="15">
        <f t="shared" ref="O1125:O1149" si="165">I1125+$P1125</f>
        <v>0.27741475184758507</v>
      </c>
      <c r="P1125" s="15">
        <f t="shared" ref="P1125:P1149" si="166">P1124+(P$1150-P$1123)/27</f>
        <v>3.3333333333333333E-2</v>
      </c>
    </row>
    <row r="1126" spans="1:16" ht="15" x14ac:dyDescent="0.25">
      <c r="A1126" s="12" t="s">
        <v>16</v>
      </c>
      <c r="B1126" s="12">
        <v>132</v>
      </c>
      <c r="C1126" s="12">
        <v>1953</v>
      </c>
      <c r="D1126" s="12">
        <v>0</v>
      </c>
      <c r="E1126" s="12">
        <v>0</v>
      </c>
      <c r="F1126" s="15">
        <v>0.20372499465942384</v>
      </c>
      <c r="G1126" s="15">
        <v>0.25163400650024415</v>
      </c>
      <c r="H1126" s="15">
        <v>9.6078401803970336E-3</v>
      </c>
      <c r="I1126" s="15">
        <v>0.24202616631984711</v>
      </c>
      <c r="L1126" s="15">
        <f t="shared" si="162"/>
        <v>0.24372499465942385</v>
      </c>
      <c r="M1126" s="15">
        <f t="shared" si="163"/>
        <v>0.29163400650024413</v>
      </c>
      <c r="N1126" s="15">
        <f t="shared" si="164"/>
        <v>9.6078401803970336E-3</v>
      </c>
      <c r="O1126" s="15">
        <f t="shared" si="165"/>
        <v>0.28202616631984712</v>
      </c>
      <c r="P1126" s="15">
        <f t="shared" si="166"/>
        <v>0.04</v>
      </c>
    </row>
    <row r="1127" spans="1:16" ht="15" x14ac:dyDescent="0.25">
      <c r="A1127" s="12" t="s">
        <v>16</v>
      </c>
      <c r="B1127" s="12">
        <v>132</v>
      </c>
      <c r="C1127" s="12">
        <v>1954</v>
      </c>
      <c r="D1127" s="12">
        <v>0</v>
      </c>
      <c r="E1127" s="12">
        <v>0</v>
      </c>
      <c r="F1127" s="15">
        <v>0.2137649917602539</v>
      </c>
      <c r="G1127" s="15">
        <v>0.22160499572753906</v>
      </c>
      <c r="H1127" s="15">
        <v>1.1666699647903442E-2</v>
      </c>
      <c r="I1127" s="15">
        <v>0.20993829607963563</v>
      </c>
      <c r="L1127" s="15">
        <f t="shared" si="162"/>
        <v>0.26043165842692056</v>
      </c>
      <c r="M1127" s="15">
        <f t="shared" si="163"/>
        <v>0.26827166239420575</v>
      </c>
      <c r="N1127" s="15">
        <f t="shared" si="164"/>
        <v>1.1666699647903442E-2</v>
      </c>
      <c r="O1127" s="15">
        <f t="shared" si="165"/>
        <v>0.25660496274630229</v>
      </c>
      <c r="P1127" s="15">
        <f t="shared" si="166"/>
        <v>4.6666666666666669E-2</v>
      </c>
    </row>
    <row r="1128" spans="1:16" ht="15" x14ac:dyDescent="0.25">
      <c r="A1128" s="12" t="s">
        <v>16</v>
      </c>
      <c r="B1128" s="12">
        <v>132</v>
      </c>
      <c r="C1128" s="12">
        <v>1955</v>
      </c>
      <c r="D1128" s="12">
        <v>0</v>
      </c>
      <c r="E1128" s="12">
        <v>0</v>
      </c>
      <c r="F1128" s="15">
        <v>0.18849700927734375</v>
      </c>
      <c r="G1128" s="15">
        <v>0.19890199661254881</v>
      </c>
      <c r="H1128" s="15">
        <v>1.0809199810028076E-2</v>
      </c>
      <c r="I1128" s="15">
        <v>0.18809279680252075</v>
      </c>
      <c r="L1128" s="15">
        <f t="shared" si="162"/>
        <v>0.2418303426106771</v>
      </c>
      <c r="M1128" s="15">
        <f t="shared" si="163"/>
        <v>0.25223532994588216</v>
      </c>
      <c r="N1128" s="15">
        <f t="shared" si="164"/>
        <v>1.0809199810028076E-2</v>
      </c>
      <c r="O1128" s="15">
        <f t="shared" si="165"/>
        <v>0.24142613013585409</v>
      </c>
      <c r="P1128" s="15">
        <f t="shared" si="166"/>
        <v>5.3333333333333337E-2</v>
      </c>
    </row>
    <row r="1129" spans="1:16" ht="15" x14ac:dyDescent="0.25">
      <c r="A1129" s="12" t="s">
        <v>16</v>
      </c>
      <c r="B1129" s="12">
        <v>132</v>
      </c>
      <c r="C1129" s="12">
        <v>1956</v>
      </c>
      <c r="D1129" s="12">
        <v>0</v>
      </c>
      <c r="E1129" s="12">
        <v>0</v>
      </c>
      <c r="F1129" s="15">
        <v>0.18823799133300781</v>
      </c>
      <c r="G1129" s="15">
        <v>0.21440399169921875</v>
      </c>
      <c r="H1129" s="15">
        <v>1.1398999691009522E-2</v>
      </c>
      <c r="I1129" s="15">
        <v>0.20300499200820923</v>
      </c>
      <c r="L1129" s="15">
        <f t="shared" si="162"/>
        <v>0.24823799133300781</v>
      </c>
      <c r="M1129" s="15">
        <f t="shared" si="163"/>
        <v>0.27440399169921875</v>
      </c>
      <c r="N1129" s="15">
        <f t="shared" si="164"/>
        <v>1.1398999691009522E-2</v>
      </c>
      <c r="O1129" s="15">
        <f t="shared" si="165"/>
        <v>0.26300499200820926</v>
      </c>
      <c r="P1129" s="15">
        <f t="shared" si="166"/>
        <v>6.0000000000000005E-2</v>
      </c>
    </row>
    <row r="1130" spans="1:16" ht="15" x14ac:dyDescent="0.25">
      <c r="A1130" s="12" t="s">
        <v>16</v>
      </c>
      <c r="B1130" s="12">
        <v>132</v>
      </c>
      <c r="C1130" s="12">
        <v>1957</v>
      </c>
      <c r="D1130" s="12">
        <v>0</v>
      </c>
      <c r="E1130" s="12">
        <v>0</v>
      </c>
      <c r="F1130" s="15">
        <v>0.19120399475097657</v>
      </c>
      <c r="G1130" s="15">
        <v>0.21111099243164064</v>
      </c>
      <c r="H1130" s="15">
        <v>1.1944400072097778E-2</v>
      </c>
      <c r="I1130" s="15">
        <v>0.19916659235954284</v>
      </c>
      <c r="L1130" s="15">
        <f t="shared" si="162"/>
        <v>0.25787066141764325</v>
      </c>
      <c r="M1130" s="15">
        <f t="shared" si="163"/>
        <v>0.27777765909830732</v>
      </c>
      <c r="N1130" s="15">
        <f t="shared" si="164"/>
        <v>1.1944400072097778E-2</v>
      </c>
      <c r="O1130" s="15">
        <f t="shared" si="165"/>
        <v>0.26583325902620952</v>
      </c>
      <c r="P1130" s="15">
        <f t="shared" si="166"/>
        <v>6.6666666666666666E-2</v>
      </c>
    </row>
    <row r="1131" spans="1:16" ht="15" x14ac:dyDescent="0.25">
      <c r="A1131" s="12" t="s">
        <v>16</v>
      </c>
      <c r="B1131" s="12">
        <v>132</v>
      </c>
      <c r="C1131" s="12">
        <v>1958</v>
      </c>
      <c r="D1131" s="12">
        <v>0</v>
      </c>
      <c r="E1131" s="12">
        <v>0</v>
      </c>
      <c r="F1131" s="15">
        <v>0.19678699493408203</v>
      </c>
      <c r="G1131" s="15">
        <v>0.19598400115966796</v>
      </c>
      <c r="H1131" s="15">
        <v>1.192770004272461E-2</v>
      </c>
      <c r="I1131" s="15">
        <v>0.18405630111694335</v>
      </c>
      <c r="L1131" s="15">
        <f t="shared" si="162"/>
        <v>0.27012032826741539</v>
      </c>
      <c r="M1131" s="15">
        <f t="shared" si="163"/>
        <v>0.26931733449300133</v>
      </c>
      <c r="N1131" s="15">
        <f t="shared" si="164"/>
        <v>1.192770004272461E-2</v>
      </c>
      <c r="O1131" s="15">
        <f t="shared" si="165"/>
        <v>0.25738963445027668</v>
      </c>
      <c r="P1131" s="15">
        <f t="shared" si="166"/>
        <v>7.3333333333333334E-2</v>
      </c>
    </row>
    <row r="1132" spans="1:16" ht="15" x14ac:dyDescent="0.25">
      <c r="A1132" s="12" t="s">
        <v>16</v>
      </c>
      <c r="B1132" s="12">
        <v>132</v>
      </c>
      <c r="C1132" s="12">
        <v>1959</v>
      </c>
      <c r="D1132" s="12">
        <v>0</v>
      </c>
      <c r="E1132" s="12">
        <v>0</v>
      </c>
      <c r="F1132" s="15">
        <v>0.20486900329589844</v>
      </c>
      <c r="G1132" s="15">
        <v>0.19925100326538087</v>
      </c>
      <c r="H1132" s="15">
        <v>1.1985000371932984E-2</v>
      </c>
      <c r="I1132" s="15">
        <v>0.18726600289344789</v>
      </c>
      <c r="L1132" s="15">
        <f t="shared" si="162"/>
        <v>0.28486900329589843</v>
      </c>
      <c r="M1132" s="15">
        <f t="shared" si="163"/>
        <v>0.27925100326538088</v>
      </c>
      <c r="N1132" s="15">
        <f t="shared" si="164"/>
        <v>1.1985000371932984E-2</v>
      </c>
      <c r="O1132" s="15">
        <f t="shared" si="165"/>
        <v>0.26726600289344787</v>
      </c>
      <c r="P1132" s="15">
        <f t="shared" si="166"/>
        <v>0.08</v>
      </c>
    </row>
    <row r="1133" spans="1:16" ht="15" x14ac:dyDescent="0.25">
      <c r="A1133" s="12" t="s">
        <v>16</v>
      </c>
      <c r="B1133" s="12">
        <v>132</v>
      </c>
      <c r="C1133" s="12">
        <v>1960</v>
      </c>
      <c r="D1133" s="12">
        <v>0</v>
      </c>
      <c r="E1133" s="12">
        <v>0</v>
      </c>
      <c r="F1133" s="15">
        <v>0.20226600646972656</v>
      </c>
      <c r="G1133" s="15">
        <v>0.22178400039672852</v>
      </c>
      <c r="H1133" s="15">
        <v>1.0915800333023071E-2</v>
      </c>
      <c r="I1133" s="15">
        <v>0.21086820006370544</v>
      </c>
      <c r="L1133" s="15">
        <f t="shared" si="162"/>
        <v>0.28893267313639326</v>
      </c>
      <c r="M1133" s="15">
        <f t="shared" si="163"/>
        <v>0.30845066706339519</v>
      </c>
      <c r="N1133" s="15">
        <f t="shared" si="164"/>
        <v>1.0915800333023071E-2</v>
      </c>
      <c r="O1133" s="15">
        <f t="shared" si="165"/>
        <v>0.29753486673037211</v>
      </c>
      <c r="P1133" s="15">
        <f t="shared" si="166"/>
        <v>8.666666666666667E-2</v>
      </c>
    </row>
    <row r="1134" spans="1:16" ht="15" x14ac:dyDescent="0.25">
      <c r="A1134" s="12" t="s">
        <v>16</v>
      </c>
      <c r="B1134" s="12">
        <v>132</v>
      </c>
      <c r="C1134" s="12">
        <v>1961</v>
      </c>
      <c r="D1134" s="12">
        <v>0</v>
      </c>
      <c r="E1134" s="12">
        <v>0</v>
      </c>
      <c r="F1134" s="15">
        <v>0.20551099777221679</v>
      </c>
      <c r="G1134" s="15">
        <v>0.2190679931640625</v>
      </c>
      <c r="H1134" s="15">
        <v>1.0157899856567383E-2</v>
      </c>
      <c r="I1134" s="15">
        <v>0.2089100933074951</v>
      </c>
      <c r="L1134" s="15">
        <f t="shared" si="162"/>
        <v>0.29884433110555014</v>
      </c>
      <c r="M1134" s="15">
        <f t="shared" si="163"/>
        <v>0.31240132649739583</v>
      </c>
      <c r="N1134" s="15">
        <f t="shared" si="164"/>
        <v>1.0157899856567383E-2</v>
      </c>
      <c r="O1134" s="15">
        <f t="shared" si="165"/>
        <v>0.30224342664082843</v>
      </c>
      <c r="P1134" s="15">
        <f t="shared" si="166"/>
        <v>9.3333333333333338E-2</v>
      </c>
    </row>
    <row r="1135" spans="1:16" ht="15" x14ac:dyDescent="0.25">
      <c r="A1135" s="12" t="s">
        <v>16</v>
      </c>
      <c r="B1135" s="12">
        <v>132</v>
      </c>
      <c r="C1135" s="12">
        <v>1962</v>
      </c>
      <c r="D1135" s="12">
        <v>0</v>
      </c>
      <c r="E1135" s="12">
        <v>0</v>
      </c>
      <c r="F1135" s="15">
        <v>0.20146299362182618</v>
      </c>
      <c r="G1135" s="15">
        <v>0.21680299758911134</v>
      </c>
      <c r="H1135" s="15">
        <v>1.078950047492981E-2</v>
      </c>
      <c r="I1135" s="15">
        <v>0.20601349711418152</v>
      </c>
      <c r="L1135" s="15">
        <f t="shared" si="162"/>
        <v>0.30146299362182616</v>
      </c>
      <c r="M1135" s="15">
        <f t="shared" si="163"/>
        <v>0.31680299758911135</v>
      </c>
      <c r="N1135" s="15">
        <f t="shared" si="164"/>
        <v>1.078950047492981E-2</v>
      </c>
      <c r="O1135" s="15">
        <f t="shared" si="165"/>
        <v>0.30601349711418152</v>
      </c>
      <c r="P1135" s="15">
        <f t="shared" si="166"/>
        <v>0.1</v>
      </c>
    </row>
    <row r="1136" spans="1:16" ht="15" x14ac:dyDescent="0.25">
      <c r="A1136" s="12" t="s">
        <v>16</v>
      </c>
      <c r="B1136" s="12">
        <v>132</v>
      </c>
      <c r="C1136" s="12">
        <v>1963</v>
      </c>
      <c r="D1136" s="12">
        <v>0</v>
      </c>
      <c r="E1136" s="12">
        <v>0</v>
      </c>
      <c r="F1136" s="15">
        <v>0.20353300094604493</v>
      </c>
      <c r="G1136" s="15">
        <v>0.22591600418090821</v>
      </c>
      <c r="H1136" s="15">
        <v>9.2765402793884271E-3</v>
      </c>
      <c r="I1136" s="15">
        <v>0.21663946390151978</v>
      </c>
      <c r="L1136" s="15">
        <f t="shared" si="162"/>
        <v>0.31019966761271162</v>
      </c>
      <c r="M1136" s="15">
        <f t="shared" si="163"/>
        <v>0.33258267084757487</v>
      </c>
      <c r="N1136" s="15">
        <f t="shared" si="164"/>
        <v>9.2765402793884271E-3</v>
      </c>
      <c r="O1136" s="15">
        <f t="shared" si="165"/>
        <v>0.32330613056818647</v>
      </c>
      <c r="P1136" s="15">
        <f t="shared" si="166"/>
        <v>0.10666666666666667</v>
      </c>
    </row>
    <row r="1137" spans="1:16" ht="15" x14ac:dyDescent="0.25">
      <c r="A1137" s="12" t="s">
        <v>16</v>
      </c>
      <c r="B1137" s="12">
        <v>132</v>
      </c>
      <c r="C1137" s="12">
        <v>1964</v>
      </c>
      <c r="D1137" s="12">
        <v>0</v>
      </c>
      <c r="E1137" s="12">
        <v>0</v>
      </c>
      <c r="F1137" s="15">
        <v>0.2077389907836914</v>
      </c>
      <c r="G1137" s="15">
        <v>0.21028099060058594</v>
      </c>
      <c r="H1137" s="15">
        <v>7.886419892311097E-3</v>
      </c>
      <c r="I1137" s="15">
        <v>0.20239457070827485</v>
      </c>
      <c r="L1137" s="15">
        <f t="shared" si="162"/>
        <v>0.32107232411702474</v>
      </c>
      <c r="M1137" s="15">
        <f t="shared" si="163"/>
        <v>0.32361432393391931</v>
      </c>
      <c r="N1137" s="15">
        <f t="shared" si="164"/>
        <v>7.886419892311097E-3</v>
      </c>
      <c r="O1137" s="15">
        <f t="shared" si="165"/>
        <v>0.31572790404160822</v>
      </c>
      <c r="P1137" s="15">
        <f t="shared" si="166"/>
        <v>0.11333333333333334</v>
      </c>
    </row>
    <row r="1138" spans="1:16" ht="15" x14ac:dyDescent="0.25">
      <c r="A1138" s="12" t="s">
        <v>16</v>
      </c>
      <c r="B1138" s="12">
        <v>132</v>
      </c>
      <c r="C1138" s="12">
        <v>1965</v>
      </c>
      <c r="D1138" s="12">
        <v>0</v>
      </c>
      <c r="E1138" s="12">
        <v>0</v>
      </c>
      <c r="F1138" s="15">
        <v>0.20987600326538086</v>
      </c>
      <c r="G1138" s="15">
        <v>0.21055500030517579</v>
      </c>
      <c r="H1138" s="15">
        <v>7.6728802919387822E-3</v>
      </c>
      <c r="I1138" s="15">
        <v>0.20288212001323699</v>
      </c>
      <c r="L1138" s="15">
        <f t="shared" si="162"/>
        <v>0.32987600326538086</v>
      </c>
      <c r="M1138" s="15">
        <f t="shared" si="163"/>
        <v>0.33055500030517582</v>
      </c>
      <c r="N1138" s="15">
        <f t="shared" si="164"/>
        <v>7.6728802919387822E-3</v>
      </c>
      <c r="O1138" s="15">
        <f t="shared" si="165"/>
        <v>0.32288212001323702</v>
      </c>
      <c r="P1138" s="15">
        <f t="shared" si="166"/>
        <v>0.12000000000000001</v>
      </c>
    </row>
    <row r="1139" spans="1:16" ht="15" x14ac:dyDescent="0.25">
      <c r="A1139" s="12" t="s">
        <v>16</v>
      </c>
      <c r="B1139" s="12">
        <v>132</v>
      </c>
      <c r="C1139" s="12">
        <v>1966</v>
      </c>
      <c r="D1139" s="12">
        <v>0</v>
      </c>
      <c r="E1139" s="12">
        <v>0</v>
      </c>
      <c r="F1139" s="15">
        <v>0.20819700241088868</v>
      </c>
      <c r="G1139" s="15">
        <v>0.21388099670410157</v>
      </c>
      <c r="H1139" s="15">
        <v>6.9846999645233158E-3</v>
      </c>
      <c r="I1139" s="15">
        <v>0.20689629673957824</v>
      </c>
      <c r="L1139" s="15">
        <f t="shared" si="162"/>
        <v>0.33486366907755538</v>
      </c>
      <c r="M1139" s="15">
        <f t="shared" si="163"/>
        <v>0.34054766337076825</v>
      </c>
      <c r="N1139" s="15">
        <f t="shared" si="164"/>
        <v>6.9846999645233158E-3</v>
      </c>
      <c r="O1139" s="15">
        <f t="shared" si="165"/>
        <v>0.33356296340624492</v>
      </c>
      <c r="P1139" s="15">
        <f t="shared" si="166"/>
        <v>0.12666666666666668</v>
      </c>
    </row>
    <row r="1140" spans="1:16" ht="15" x14ac:dyDescent="0.25">
      <c r="A1140" s="12" t="s">
        <v>16</v>
      </c>
      <c r="B1140" s="12">
        <v>132</v>
      </c>
      <c r="C1140" s="12">
        <v>1967</v>
      </c>
      <c r="D1140" s="12">
        <v>0</v>
      </c>
      <c r="E1140" s="12">
        <v>0</v>
      </c>
      <c r="F1140" s="15">
        <v>0.20591699600219726</v>
      </c>
      <c r="G1140" s="15">
        <v>0.21389400482177734</v>
      </c>
      <c r="H1140" s="15">
        <v>8.8761097192764284E-3</v>
      </c>
      <c r="I1140" s="15">
        <v>0.2050178951025009</v>
      </c>
      <c r="L1140" s="15">
        <f t="shared" si="162"/>
        <v>0.33925032933553056</v>
      </c>
      <c r="M1140" s="15">
        <f t="shared" si="163"/>
        <v>0.34722733815511064</v>
      </c>
      <c r="N1140" s="15">
        <f t="shared" si="164"/>
        <v>8.8761097192764284E-3</v>
      </c>
      <c r="O1140" s="15">
        <f t="shared" si="165"/>
        <v>0.33835122843583421</v>
      </c>
      <c r="P1140" s="15">
        <f t="shared" si="166"/>
        <v>0.13333333333333333</v>
      </c>
    </row>
    <row r="1141" spans="1:16" ht="15" x14ac:dyDescent="0.25">
      <c r="A1141" s="12" t="s">
        <v>16</v>
      </c>
      <c r="B1141" s="12">
        <v>132</v>
      </c>
      <c r="C1141" s="12">
        <v>1968</v>
      </c>
      <c r="D1141" s="12">
        <v>0</v>
      </c>
      <c r="E1141" s="12">
        <v>0</v>
      </c>
      <c r="F1141" s="15">
        <v>0.20186000823974609</v>
      </c>
      <c r="G1141" s="15">
        <v>0.22728500366210938</v>
      </c>
      <c r="H1141" s="15">
        <v>8.5317099094390867E-3</v>
      </c>
      <c r="I1141" s="15">
        <v>0.21875329375267027</v>
      </c>
      <c r="L1141" s="15">
        <f t="shared" si="162"/>
        <v>0.34186000823974605</v>
      </c>
      <c r="M1141" s="15">
        <f t="shared" si="163"/>
        <v>0.36728500366210937</v>
      </c>
      <c r="N1141" s="15">
        <f t="shared" si="164"/>
        <v>8.5317099094390867E-3</v>
      </c>
      <c r="O1141" s="15">
        <f t="shared" si="165"/>
        <v>0.35875329375267029</v>
      </c>
      <c r="P1141" s="15">
        <f t="shared" si="166"/>
        <v>0.13999999999999999</v>
      </c>
    </row>
    <row r="1142" spans="1:16" ht="15" x14ac:dyDescent="0.25">
      <c r="A1142" s="12" t="s">
        <v>16</v>
      </c>
      <c r="B1142" s="12">
        <v>132</v>
      </c>
      <c r="C1142" s="12">
        <v>1969</v>
      </c>
      <c r="D1142" s="12">
        <v>0</v>
      </c>
      <c r="E1142" s="12">
        <v>0</v>
      </c>
      <c r="F1142" s="15">
        <v>0.20969600677490235</v>
      </c>
      <c r="G1142" s="15">
        <v>0.21461599349975585</v>
      </c>
      <c r="H1142" s="15">
        <v>8.5221099853515624E-3</v>
      </c>
      <c r="I1142" s="15">
        <v>0.2060938835144043</v>
      </c>
      <c r="L1142" s="15">
        <f t="shared" si="162"/>
        <v>0.35636267344156902</v>
      </c>
      <c r="M1142" s="15">
        <f t="shared" si="163"/>
        <v>0.36128266016642252</v>
      </c>
      <c r="N1142" s="15">
        <f t="shared" si="164"/>
        <v>8.5221099853515624E-3</v>
      </c>
      <c r="O1142" s="15">
        <f t="shared" si="165"/>
        <v>0.35276055018107094</v>
      </c>
      <c r="P1142" s="15">
        <f t="shared" si="166"/>
        <v>0.14666666666666664</v>
      </c>
    </row>
    <row r="1143" spans="1:16" ht="15" x14ac:dyDescent="0.25">
      <c r="A1143" s="12" t="s">
        <v>16</v>
      </c>
      <c r="B1143" s="12">
        <v>132</v>
      </c>
      <c r="C1143" s="12">
        <v>1970</v>
      </c>
      <c r="D1143" s="12">
        <v>0</v>
      </c>
      <c r="E1143" s="12">
        <v>0</v>
      </c>
      <c r="F1143" s="15">
        <v>0.20523000717163087</v>
      </c>
      <c r="G1143" s="15">
        <v>0.20498199462890626</v>
      </c>
      <c r="H1143" s="15">
        <v>6.9335901737213133E-3</v>
      </c>
      <c r="I1143" s="15">
        <v>0.19804840445518493</v>
      </c>
      <c r="L1143" s="15">
        <f t="shared" si="162"/>
        <v>0.35856334050496419</v>
      </c>
      <c r="M1143" s="15">
        <f t="shared" si="163"/>
        <v>0.35831532796223953</v>
      </c>
      <c r="N1143" s="15">
        <f t="shared" si="164"/>
        <v>6.9335901737213133E-3</v>
      </c>
      <c r="O1143" s="15">
        <f t="shared" si="165"/>
        <v>0.35138173778851822</v>
      </c>
      <c r="P1143" s="15">
        <f t="shared" si="166"/>
        <v>0.15333333333333329</v>
      </c>
    </row>
    <row r="1144" spans="1:16" ht="15" x14ac:dyDescent="0.25">
      <c r="A1144" s="12" t="s">
        <v>16</v>
      </c>
      <c r="B1144" s="12">
        <v>132</v>
      </c>
      <c r="C1144" s="12">
        <v>1971</v>
      </c>
      <c r="D1144" s="12">
        <v>0</v>
      </c>
      <c r="E1144" s="12">
        <v>0</v>
      </c>
      <c r="F1144" s="15">
        <v>0.19905500411987304</v>
      </c>
      <c r="G1144" s="15">
        <v>0.20038999557495119</v>
      </c>
      <c r="H1144" s="15">
        <v>5.7167398929595945E-3</v>
      </c>
      <c r="I1144" s="15">
        <v>0.19467325568199156</v>
      </c>
      <c r="L1144" s="15">
        <f t="shared" si="162"/>
        <v>0.35905500411987301</v>
      </c>
      <c r="M1144" s="15">
        <f t="shared" si="163"/>
        <v>0.36038999557495111</v>
      </c>
      <c r="N1144" s="15">
        <f t="shared" si="164"/>
        <v>5.7167398929595945E-3</v>
      </c>
      <c r="O1144" s="15">
        <f t="shared" si="165"/>
        <v>0.35467325568199148</v>
      </c>
      <c r="P1144" s="15">
        <f t="shared" si="166"/>
        <v>0.15999999999999995</v>
      </c>
    </row>
    <row r="1145" spans="1:16" ht="15" x14ac:dyDescent="0.25">
      <c r="A1145" s="12" t="s">
        <v>16</v>
      </c>
      <c r="B1145" s="12">
        <v>132</v>
      </c>
      <c r="C1145" s="12">
        <v>1972</v>
      </c>
      <c r="D1145" s="12">
        <v>0</v>
      </c>
      <c r="E1145" s="12">
        <v>0</v>
      </c>
      <c r="F1145" s="15">
        <v>0.21712499618530273</v>
      </c>
      <c r="G1145" s="15">
        <v>0.19775699615478515</v>
      </c>
      <c r="H1145" s="15">
        <v>5.7814002037048342E-3</v>
      </c>
      <c r="I1145" s="15">
        <v>0.19197559595108032</v>
      </c>
      <c r="L1145" s="15">
        <f t="shared" si="162"/>
        <v>0.38379166285196931</v>
      </c>
      <c r="M1145" s="15">
        <f t="shared" si="163"/>
        <v>0.36442366282145178</v>
      </c>
      <c r="N1145" s="15">
        <f t="shared" si="164"/>
        <v>5.7814002037048342E-3</v>
      </c>
      <c r="O1145" s="15">
        <f t="shared" si="165"/>
        <v>0.3586422626177469</v>
      </c>
      <c r="P1145" s="15">
        <f t="shared" si="166"/>
        <v>0.1666666666666666</v>
      </c>
    </row>
    <row r="1146" spans="1:16" ht="15" x14ac:dyDescent="0.25">
      <c r="A1146" s="12" t="s">
        <v>16</v>
      </c>
      <c r="B1146" s="12">
        <v>132</v>
      </c>
      <c r="C1146" s="12">
        <v>1973</v>
      </c>
      <c r="D1146" s="12">
        <v>0</v>
      </c>
      <c r="E1146" s="12">
        <v>0</v>
      </c>
      <c r="F1146" s="15">
        <v>0.21723499298095703</v>
      </c>
      <c r="G1146" s="15">
        <v>0.19748600006103514</v>
      </c>
      <c r="H1146" s="15">
        <v>5.3535598516464234E-3</v>
      </c>
      <c r="I1146" s="15">
        <v>0.19213244020938874</v>
      </c>
      <c r="L1146" s="15">
        <f t="shared" si="162"/>
        <v>0.39056832631429028</v>
      </c>
      <c r="M1146" s="15">
        <f t="shared" si="163"/>
        <v>0.3708193333943684</v>
      </c>
      <c r="N1146" s="15">
        <f t="shared" si="164"/>
        <v>5.3535598516464234E-3</v>
      </c>
      <c r="O1146" s="15">
        <f t="shared" si="165"/>
        <v>0.36546577354272203</v>
      </c>
      <c r="P1146" s="15">
        <f t="shared" si="166"/>
        <v>0.17333333333333326</v>
      </c>
    </row>
    <row r="1147" spans="1:16" ht="15" x14ac:dyDescent="0.25">
      <c r="A1147" s="12" t="s">
        <v>16</v>
      </c>
      <c r="B1147" s="12">
        <v>132</v>
      </c>
      <c r="C1147" s="12">
        <v>1974</v>
      </c>
      <c r="D1147" s="12">
        <v>0</v>
      </c>
      <c r="E1147" s="12">
        <v>0</v>
      </c>
      <c r="F1147" s="15">
        <v>0.2292650032043457</v>
      </c>
      <c r="G1147" s="15">
        <v>0.19874799728393555</v>
      </c>
      <c r="H1147" s="15">
        <v>5.9947001934051516E-3</v>
      </c>
      <c r="I1147" s="15">
        <v>0.19275329709053041</v>
      </c>
      <c r="L1147" s="15">
        <f t="shared" si="162"/>
        <v>0.40926500320434561</v>
      </c>
      <c r="M1147" s="15">
        <f t="shared" si="163"/>
        <v>0.37874799728393549</v>
      </c>
      <c r="N1147" s="15">
        <f t="shared" si="164"/>
        <v>5.9947001934051516E-3</v>
      </c>
      <c r="O1147" s="15">
        <f t="shared" si="165"/>
        <v>0.37275329709053029</v>
      </c>
      <c r="P1147" s="15">
        <f t="shared" si="166"/>
        <v>0.17999999999999991</v>
      </c>
    </row>
    <row r="1148" spans="1:16" ht="15" x14ac:dyDescent="0.25">
      <c r="A1148" s="12" t="s">
        <v>16</v>
      </c>
      <c r="B1148" s="12">
        <v>132</v>
      </c>
      <c r="C1148" s="12">
        <v>1975</v>
      </c>
      <c r="D1148" s="12">
        <v>0</v>
      </c>
      <c r="E1148" s="12">
        <v>0</v>
      </c>
      <c r="F1148" s="15">
        <v>0.21763099670410158</v>
      </c>
      <c r="G1148" s="15">
        <v>0.2203860092163086</v>
      </c>
      <c r="H1148" s="15">
        <v>8.882589936256409E-3</v>
      </c>
      <c r="I1148" s="15">
        <v>0.21150341928005217</v>
      </c>
      <c r="L1148" s="15">
        <f t="shared" si="162"/>
        <v>0.40429766337076811</v>
      </c>
      <c r="M1148" s="15">
        <f t="shared" si="163"/>
        <v>0.40705267588297517</v>
      </c>
      <c r="N1148" s="15">
        <f t="shared" si="164"/>
        <v>8.882589936256409E-3</v>
      </c>
      <c r="O1148" s="15">
        <f t="shared" si="165"/>
        <v>0.39817008594671877</v>
      </c>
      <c r="P1148" s="15">
        <f t="shared" si="166"/>
        <v>0.18666666666666656</v>
      </c>
    </row>
    <row r="1149" spans="1:16" ht="15" x14ac:dyDescent="0.25">
      <c r="A1149" s="12" t="s">
        <v>16</v>
      </c>
      <c r="B1149" s="12">
        <v>132</v>
      </c>
      <c r="C1149" s="12">
        <v>1976</v>
      </c>
      <c r="D1149" s="12">
        <v>0</v>
      </c>
      <c r="E1149" s="12">
        <v>0</v>
      </c>
      <c r="F1149" s="15">
        <v>0.22705600738525392</v>
      </c>
      <c r="G1149" s="15">
        <v>0.21692499160766601</v>
      </c>
      <c r="H1149" s="15">
        <v>8.0828899145126351E-3</v>
      </c>
      <c r="I1149" s="15">
        <v>0.20884210169315337</v>
      </c>
      <c r="L1149" s="15">
        <f t="shared" si="162"/>
        <v>0.42038934071858713</v>
      </c>
      <c r="M1149" s="15">
        <f t="shared" si="163"/>
        <v>0.41025832494099923</v>
      </c>
      <c r="N1149" s="15">
        <f t="shared" si="164"/>
        <v>8.0828899145126351E-3</v>
      </c>
      <c r="O1149" s="15">
        <f t="shared" si="165"/>
        <v>0.40217543502648656</v>
      </c>
      <c r="P1149" s="15">
        <f t="shared" si="166"/>
        <v>0.19333333333333322</v>
      </c>
    </row>
    <row r="1150" spans="1:16" ht="15" x14ac:dyDescent="0.25">
      <c r="A1150" s="12" t="s">
        <v>16</v>
      </c>
      <c r="B1150" s="12">
        <v>132</v>
      </c>
      <c r="C1150" s="12">
        <v>1977</v>
      </c>
      <c r="D1150" s="12">
        <v>0</v>
      </c>
      <c r="E1150" s="12">
        <v>0</v>
      </c>
      <c r="F1150" s="15">
        <v>0.22334199905395508</v>
      </c>
      <c r="G1150" s="15">
        <v>0.21432399749755859</v>
      </c>
      <c r="H1150" s="15">
        <v>9.2022699117660523E-3</v>
      </c>
      <c r="I1150" s="15">
        <v>0.20512172758579253</v>
      </c>
      <c r="L1150" s="15">
        <f t="shared" ref="L1150:L1153" si="167">F1150+$P1150</f>
        <v>0.42334199905395509</v>
      </c>
      <c r="M1150" s="15">
        <f t="shared" ref="M1150:M1153" si="168">G1150+$P1150</f>
        <v>0.4143239974975586</v>
      </c>
      <c r="N1150" s="15">
        <f t="shared" ref="N1150:N1153" si="169">H1150</f>
        <v>9.2022699117660523E-3</v>
      </c>
      <c r="O1150" s="15">
        <f t="shared" ref="O1150:O1153" si="170">I1150+$P1150</f>
        <v>0.40512172758579257</v>
      </c>
      <c r="P1150" s="15">
        <v>0.2</v>
      </c>
    </row>
    <row r="1151" spans="1:16" ht="15" x14ac:dyDescent="0.25">
      <c r="A1151" s="12" t="s">
        <v>16</v>
      </c>
      <c r="B1151" s="12">
        <v>132</v>
      </c>
      <c r="C1151" s="12">
        <v>1978</v>
      </c>
      <c r="D1151" s="12">
        <v>1</v>
      </c>
      <c r="E1151" s="12">
        <v>1</v>
      </c>
      <c r="F1151" s="15">
        <v>0.42982200622558592</v>
      </c>
      <c r="G1151" s="15">
        <v>0.44710201263427735</v>
      </c>
      <c r="H1151" s="15">
        <v>1.0260800123214722E-2</v>
      </c>
      <c r="I1151" s="15">
        <v>0.43684121251106262</v>
      </c>
      <c r="L1151" s="15">
        <f t="shared" si="167"/>
        <v>0.42982200622558592</v>
      </c>
      <c r="M1151" s="15">
        <f t="shared" si="168"/>
        <v>0.44710201263427735</v>
      </c>
      <c r="N1151" s="15">
        <f t="shared" si="169"/>
        <v>1.0260800123214722E-2</v>
      </c>
      <c r="O1151" s="15">
        <f t="shared" si="170"/>
        <v>0.43684121251106262</v>
      </c>
      <c r="P1151" s="15">
        <v>0</v>
      </c>
    </row>
    <row r="1152" spans="1:16" ht="15" x14ac:dyDescent="0.25">
      <c r="A1152" s="12" t="s">
        <v>16</v>
      </c>
      <c r="B1152" s="12">
        <v>132</v>
      </c>
      <c r="C1152" s="12">
        <v>1979</v>
      </c>
      <c r="D1152" s="12">
        <v>1</v>
      </c>
      <c r="E1152" s="12">
        <v>1</v>
      </c>
      <c r="F1152" s="15">
        <v>0.44563999176025393</v>
      </c>
      <c r="G1152" s="15">
        <v>0.44922298431396485</v>
      </c>
      <c r="H1152" s="15">
        <v>1.1283899545669556E-2</v>
      </c>
      <c r="I1152" s="15">
        <v>0.43793908476829529</v>
      </c>
      <c r="L1152" s="15">
        <f t="shared" si="167"/>
        <v>0.44563999176025393</v>
      </c>
      <c r="M1152" s="15">
        <f t="shared" si="168"/>
        <v>0.44922298431396485</v>
      </c>
      <c r="N1152" s="15">
        <f t="shared" si="169"/>
        <v>1.1283899545669556E-2</v>
      </c>
      <c r="O1152" s="15">
        <f t="shared" si="170"/>
        <v>0.43793908476829529</v>
      </c>
      <c r="P1152" s="15">
        <v>0</v>
      </c>
    </row>
    <row r="1153" spans="1:16" ht="15" x14ac:dyDescent="0.25">
      <c r="A1153" s="12" t="s">
        <v>16</v>
      </c>
      <c r="B1153" s="12">
        <v>132</v>
      </c>
      <c r="C1153" s="12">
        <v>1980</v>
      </c>
      <c r="D1153" s="12">
        <v>1</v>
      </c>
      <c r="E1153" s="12">
        <v>1</v>
      </c>
      <c r="F1153" s="15">
        <v>0.45693801879882812</v>
      </c>
      <c r="G1153" s="15">
        <v>0.4596099853515625</v>
      </c>
      <c r="H1153" s="15">
        <v>1.2086399793624879E-2</v>
      </c>
      <c r="I1153" s="15">
        <v>0.44752358555793764</v>
      </c>
      <c r="L1153" s="15">
        <f t="shared" si="167"/>
        <v>0.45693801879882812</v>
      </c>
      <c r="M1153" s="15">
        <f t="shared" si="168"/>
        <v>0.4596099853515625</v>
      </c>
      <c r="N1153" s="15">
        <f t="shared" si="169"/>
        <v>1.2086399793624879E-2</v>
      </c>
      <c r="O1153" s="15">
        <f t="shared" si="170"/>
        <v>0.44752358555793764</v>
      </c>
      <c r="P1153" s="15">
        <v>0</v>
      </c>
    </row>
    <row r="1154" spans="1:16" ht="15" x14ac:dyDescent="0.25">
      <c r="A1154" s="12" t="s">
        <v>16</v>
      </c>
      <c r="B1154" s="12">
        <v>132</v>
      </c>
      <c r="C1154" s="12">
        <v>1981</v>
      </c>
      <c r="D1154" s="12">
        <v>1</v>
      </c>
      <c r="E1154" s="12">
        <v>1</v>
      </c>
      <c r="F1154" s="15">
        <v>0.46144001007080077</v>
      </c>
      <c r="G1154" s="15">
        <v>0.48531600952148435</v>
      </c>
      <c r="H1154" s="15">
        <v>1.6883800029754637E-2</v>
      </c>
      <c r="I1154" s="15">
        <v>0.46843220949172976</v>
      </c>
      <c r="L1154" s="15"/>
      <c r="M1154" s="15"/>
      <c r="N1154" s="15"/>
      <c r="O1154" s="15"/>
      <c r="P1154" s="15"/>
    </row>
    <row r="1155" spans="1:16" ht="15" x14ac:dyDescent="0.25">
      <c r="A1155" s="12" t="s">
        <v>16</v>
      </c>
      <c r="B1155" s="12">
        <v>132</v>
      </c>
      <c r="C1155" s="12">
        <v>1982</v>
      </c>
      <c r="D1155" s="12">
        <v>1</v>
      </c>
      <c r="E1155" s="12">
        <v>1</v>
      </c>
      <c r="F1155" s="15">
        <v>0.46962001800537112</v>
      </c>
      <c r="G1155" s="15">
        <v>0.49870399475097654</v>
      </c>
      <c r="H1155" s="15">
        <v>1.738669991493225E-2</v>
      </c>
      <c r="I1155" s="15">
        <v>0.4813172948360443</v>
      </c>
      <c r="L1155" s="15"/>
      <c r="M1155" s="15"/>
      <c r="N1155" s="15"/>
      <c r="O1155" s="15"/>
      <c r="P1155" s="15"/>
    </row>
    <row r="1156" spans="1:16" ht="15" x14ac:dyDescent="0.25">
      <c r="A1156" s="12" t="s">
        <v>16</v>
      </c>
      <c r="B1156" s="12">
        <v>132</v>
      </c>
      <c r="C1156" s="12">
        <v>1983</v>
      </c>
      <c r="D1156" s="12">
        <v>1</v>
      </c>
      <c r="E1156" s="12">
        <v>1</v>
      </c>
      <c r="F1156" s="15">
        <v>0.4766189956665039</v>
      </c>
      <c r="G1156" s="15">
        <v>0.50237300872802737</v>
      </c>
      <c r="H1156" s="15">
        <v>2.198460102081299E-2</v>
      </c>
      <c r="I1156" s="15">
        <v>0.48038840770721436</v>
      </c>
      <c r="L1156" s="15"/>
      <c r="M1156" s="15"/>
      <c r="N1156" s="15"/>
      <c r="O1156" s="15"/>
      <c r="P1156" s="15"/>
    </row>
    <row r="1157" spans="1:16" ht="15" x14ac:dyDescent="0.25">
      <c r="A1157" s="12" t="s">
        <v>16</v>
      </c>
      <c r="B1157" s="12">
        <v>132</v>
      </c>
      <c r="C1157" s="12">
        <v>1984</v>
      </c>
      <c r="D1157" s="12">
        <v>1</v>
      </c>
      <c r="E1157" s="12">
        <v>1</v>
      </c>
      <c r="F1157" s="15">
        <v>0.48420898437499998</v>
      </c>
      <c r="G1157" s="15">
        <v>0.51221099853515628</v>
      </c>
      <c r="H1157" s="15">
        <v>2.3194000720977784E-2</v>
      </c>
      <c r="I1157" s="15">
        <v>0.48901699781417846</v>
      </c>
      <c r="L1157" s="15"/>
      <c r="M1157" s="15"/>
      <c r="N1157" s="15"/>
      <c r="O1157" s="15"/>
      <c r="P1157" s="15"/>
    </row>
    <row r="1158" spans="1:16" ht="15" x14ac:dyDescent="0.25">
      <c r="A1158" s="12" t="s">
        <v>16</v>
      </c>
      <c r="B1158" s="12">
        <v>132</v>
      </c>
      <c r="C1158" s="12">
        <v>1985</v>
      </c>
      <c r="D1158" s="12">
        <v>1</v>
      </c>
      <c r="E1158" s="12">
        <v>1</v>
      </c>
      <c r="F1158" s="15">
        <v>0.48806499481201171</v>
      </c>
      <c r="G1158" s="15">
        <v>0.51883998870849612</v>
      </c>
      <c r="H1158" s="15">
        <v>2.5149300098419189E-2</v>
      </c>
      <c r="I1158" s="15">
        <v>0.49369068861007692</v>
      </c>
      <c r="L1158" s="15"/>
      <c r="M1158" s="15"/>
      <c r="N1158" s="15"/>
      <c r="O1158" s="15"/>
      <c r="P1158" s="15"/>
    </row>
    <row r="1159" spans="1:16" ht="15" x14ac:dyDescent="0.25">
      <c r="A1159" s="12" t="s">
        <v>16</v>
      </c>
      <c r="B1159" s="12">
        <v>132</v>
      </c>
      <c r="C1159" s="12">
        <v>1986</v>
      </c>
      <c r="D1159" s="12">
        <v>1</v>
      </c>
      <c r="E1159" s="12">
        <v>1</v>
      </c>
      <c r="F1159" s="15">
        <v>0.47980400085449221</v>
      </c>
      <c r="G1159" s="15">
        <v>0.51282501220703125</v>
      </c>
      <c r="H1159" s="15">
        <v>2.5467600822448731E-2</v>
      </c>
      <c r="I1159" s="15">
        <v>0.4873574113845825</v>
      </c>
      <c r="L1159" s="15"/>
      <c r="M1159" s="15"/>
      <c r="N1159" s="15"/>
      <c r="O1159" s="15"/>
      <c r="P1159" s="15"/>
    </row>
    <row r="1160" spans="1:16" ht="15" x14ac:dyDescent="0.25">
      <c r="A1160" s="12" t="s">
        <v>16</v>
      </c>
      <c r="B1160" s="12">
        <v>132</v>
      </c>
      <c r="C1160" s="12">
        <v>1987</v>
      </c>
      <c r="D1160" s="12">
        <v>1</v>
      </c>
      <c r="E1160" s="12">
        <v>1</v>
      </c>
      <c r="F1160" s="15">
        <v>0.48584598541259766</v>
      </c>
      <c r="G1160" s="15">
        <v>0.50710998535156249</v>
      </c>
      <c r="H1160" s="15">
        <v>2.4626600742340087E-2</v>
      </c>
      <c r="I1160" s="15">
        <v>0.48248338460922241</v>
      </c>
      <c r="L1160" s="15"/>
      <c r="M1160" s="15"/>
      <c r="N1160" s="15"/>
      <c r="O1160" s="15"/>
      <c r="P1160" s="15"/>
    </row>
    <row r="1161" spans="1:16" ht="15" x14ac:dyDescent="0.25">
      <c r="A1161" s="12" t="s">
        <v>16</v>
      </c>
      <c r="B1161" s="12">
        <v>132</v>
      </c>
      <c r="C1161" s="12">
        <v>1988</v>
      </c>
      <c r="D1161" s="12">
        <v>1</v>
      </c>
      <c r="E1161" s="12">
        <v>1</v>
      </c>
      <c r="F1161" s="15">
        <v>0.47357498168945311</v>
      </c>
      <c r="G1161" s="15">
        <v>0.50056400299072268</v>
      </c>
      <c r="H1161" s="15">
        <v>2.3661100864410402E-2</v>
      </c>
      <c r="I1161" s="15">
        <v>0.47690290212631226</v>
      </c>
      <c r="L1161" s="15"/>
      <c r="M1161" s="15"/>
      <c r="N1161" s="15"/>
      <c r="O1161" s="15"/>
      <c r="P1161" s="15"/>
    </row>
    <row r="1162" spans="1:16" ht="15" x14ac:dyDescent="0.25">
      <c r="A1162" s="12" t="s">
        <v>16</v>
      </c>
      <c r="B1162" s="12">
        <v>132</v>
      </c>
      <c r="C1162" s="12">
        <v>1989</v>
      </c>
      <c r="D1162" s="12">
        <v>1</v>
      </c>
      <c r="E1162" s="12">
        <v>1</v>
      </c>
      <c r="F1162" s="15">
        <v>0.47024200439453123</v>
      </c>
      <c r="G1162" s="15">
        <v>0.48926998138427735</v>
      </c>
      <c r="H1162" s="15">
        <v>2.446229934692383E-2</v>
      </c>
      <c r="I1162" s="15">
        <v>0.46480768203735351</v>
      </c>
      <c r="L1162" s="15"/>
      <c r="M1162" s="15"/>
      <c r="N1162" s="15"/>
      <c r="O1162" s="15"/>
      <c r="P1162" s="15"/>
    </row>
    <row r="1163" spans="1:16" ht="15" x14ac:dyDescent="0.25">
      <c r="A1163" s="12" t="s">
        <v>16</v>
      </c>
      <c r="B1163" s="12">
        <v>132</v>
      </c>
      <c r="C1163" s="12">
        <v>1990</v>
      </c>
      <c r="D1163" s="12">
        <v>1</v>
      </c>
      <c r="E1163" s="12">
        <v>1</v>
      </c>
      <c r="F1163" s="15">
        <v>0.47108001708984376</v>
      </c>
      <c r="G1163" s="15">
        <v>0.49583499908447265</v>
      </c>
      <c r="H1163" s="15">
        <v>2.6528000831604004E-2</v>
      </c>
      <c r="I1163" s="15">
        <v>0.46930699825286865</v>
      </c>
      <c r="L1163" s="15"/>
      <c r="M1163" s="15"/>
      <c r="N1163" s="15"/>
      <c r="O1163" s="15"/>
      <c r="P1163" s="15"/>
    </row>
    <row r="1164" spans="1:16" ht="15" x14ac:dyDescent="0.25">
      <c r="A1164" s="12" t="s">
        <v>16</v>
      </c>
      <c r="B1164" s="12">
        <v>132</v>
      </c>
      <c r="C1164" s="12">
        <v>1991</v>
      </c>
      <c r="D1164" s="12">
        <v>1</v>
      </c>
      <c r="E1164" s="12">
        <v>1</v>
      </c>
      <c r="F1164" s="15">
        <v>0.47708400726318362</v>
      </c>
      <c r="G1164" s="15">
        <v>0.50691799163818363</v>
      </c>
      <c r="H1164" s="15">
        <v>2.7824499607086182E-2</v>
      </c>
      <c r="I1164" s="15">
        <v>0.47909349203109741</v>
      </c>
      <c r="L1164" s="15"/>
      <c r="M1164" s="15"/>
      <c r="N1164" s="15"/>
      <c r="O1164" s="15"/>
      <c r="P1164" s="15"/>
    </row>
    <row r="1165" spans="1:16" ht="15" x14ac:dyDescent="0.25">
      <c r="A1165" s="12" t="s">
        <v>16</v>
      </c>
      <c r="B1165" s="12">
        <v>132</v>
      </c>
      <c r="C1165" s="12">
        <v>1992</v>
      </c>
      <c r="D1165" s="12">
        <v>1</v>
      </c>
      <c r="E1165" s="12">
        <v>1</v>
      </c>
      <c r="F1165" s="15">
        <v>0.47396400451660159</v>
      </c>
      <c r="G1165" s="15">
        <v>0.52000598907470708</v>
      </c>
      <c r="H1165" s="15">
        <v>2.9672799110412599E-2</v>
      </c>
      <c r="I1165" s="15">
        <v>0.49033318996429442</v>
      </c>
      <c r="L1165" s="15"/>
      <c r="M1165" s="15"/>
      <c r="N1165" s="15"/>
      <c r="O1165" s="15"/>
      <c r="P1165" s="15"/>
    </row>
    <row r="1166" spans="1:16" ht="15" x14ac:dyDescent="0.25">
      <c r="A1166" s="12" t="s">
        <v>16</v>
      </c>
      <c r="B1166" s="12">
        <v>132</v>
      </c>
      <c r="C1166" s="12">
        <v>1993</v>
      </c>
      <c r="D1166" s="12">
        <v>1</v>
      </c>
      <c r="E1166" s="12">
        <v>1</v>
      </c>
      <c r="F1166" s="15">
        <v>0.48610099792480471</v>
      </c>
      <c r="G1166" s="15">
        <v>0.55069999694824223</v>
      </c>
      <c r="H1166" s="15">
        <v>3.2362699508666992E-2</v>
      </c>
      <c r="I1166" s="15">
        <v>0.51833729743957524</v>
      </c>
      <c r="L1166" s="15"/>
      <c r="M1166" s="15"/>
      <c r="N1166" s="15"/>
      <c r="O1166" s="15"/>
      <c r="P1166" s="15"/>
    </row>
    <row r="1167" spans="1:16" ht="15" x14ac:dyDescent="0.25">
      <c r="A1167" s="12" t="s">
        <v>16</v>
      </c>
      <c r="B1167" s="12">
        <v>132</v>
      </c>
      <c r="C1167" s="12">
        <v>1994</v>
      </c>
      <c r="D1167" s="12">
        <v>1</v>
      </c>
      <c r="E1167" s="12">
        <v>1</v>
      </c>
      <c r="F1167" s="15">
        <v>0.48599998474121092</v>
      </c>
      <c r="G1167" s="15">
        <v>0.54066200256347652</v>
      </c>
      <c r="H1167" s="15">
        <v>3.315109968185425E-2</v>
      </c>
      <c r="I1167" s="15">
        <v>0.50751090288162226</v>
      </c>
      <c r="L1167" s="15"/>
      <c r="M1167" s="15"/>
      <c r="N1167" s="15"/>
      <c r="O1167" s="15"/>
      <c r="P1167" s="15"/>
    </row>
    <row r="1168" spans="1:16" ht="15" x14ac:dyDescent="0.25">
      <c r="A1168" s="12" t="s">
        <v>16</v>
      </c>
      <c r="B1168" s="12">
        <v>132</v>
      </c>
      <c r="C1168" s="12">
        <v>1995</v>
      </c>
      <c r="D1168" s="12">
        <v>1</v>
      </c>
      <c r="E1168" s="12">
        <v>1</v>
      </c>
      <c r="F1168" s="15">
        <v>0.48927299499511717</v>
      </c>
      <c r="G1168" s="15">
        <v>0.54390598297119142</v>
      </c>
      <c r="H1168" s="15">
        <v>3.4363501071929932E-2</v>
      </c>
      <c r="I1168" s="15">
        <v>0.50954248189926143</v>
      </c>
      <c r="L1168" s="15"/>
      <c r="M1168" s="15"/>
      <c r="N1168" s="15"/>
      <c r="O1168" s="15"/>
      <c r="P1168" s="15"/>
    </row>
    <row r="1169" spans="1:16" ht="15" x14ac:dyDescent="0.25">
      <c r="A1169" s="12" t="s">
        <v>16</v>
      </c>
      <c r="B1169" s="12">
        <v>132</v>
      </c>
      <c r="C1169" s="12">
        <v>1996</v>
      </c>
      <c r="D1169" s="12">
        <v>1</v>
      </c>
      <c r="E1169" s="12">
        <v>1</v>
      </c>
      <c r="F1169" s="15">
        <v>0.50472000122070315</v>
      </c>
      <c r="G1169" s="15">
        <v>0.5450030136108398</v>
      </c>
      <c r="H1169" s="15">
        <v>3.5732700824737548E-2</v>
      </c>
      <c r="I1169" s="15">
        <v>0.50927031278610224</v>
      </c>
      <c r="L1169" s="15"/>
      <c r="M1169" s="15"/>
      <c r="N1169" s="15"/>
      <c r="O1169" s="15"/>
      <c r="P1169" s="15"/>
    </row>
    <row r="1170" spans="1:16" ht="15" x14ac:dyDescent="0.25">
      <c r="A1170" s="12" t="s">
        <v>16</v>
      </c>
      <c r="B1170" s="12">
        <v>132</v>
      </c>
      <c r="C1170" s="12">
        <v>1997</v>
      </c>
      <c r="D1170" s="12">
        <v>1</v>
      </c>
      <c r="E1170" s="12">
        <v>1</v>
      </c>
      <c r="F1170" s="15">
        <v>0.50871799468994139</v>
      </c>
      <c r="G1170" s="15">
        <v>0.54183101654052734</v>
      </c>
      <c r="H1170" s="15">
        <v>3.4497499465942383E-2</v>
      </c>
      <c r="I1170" s="15">
        <v>0.50733351707458496</v>
      </c>
      <c r="L1170" s="15"/>
      <c r="M1170" s="15"/>
      <c r="N1170" s="15"/>
      <c r="O1170" s="15"/>
      <c r="P1170" s="15"/>
    </row>
    <row r="1171" spans="1:16" ht="15" x14ac:dyDescent="0.25">
      <c r="A1171" s="12" t="s">
        <v>16</v>
      </c>
      <c r="B1171" s="12">
        <v>132</v>
      </c>
      <c r="C1171" s="12">
        <v>1998</v>
      </c>
      <c r="D1171" s="12">
        <v>1</v>
      </c>
      <c r="E1171" s="12">
        <v>1</v>
      </c>
      <c r="F1171" s="15">
        <v>0.5012979888916016</v>
      </c>
      <c r="G1171" s="15">
        <v>0.52759399414062502</v>
      </c>
      <c r="H1171" s="15">
        <v>3.3103399276733399E-2</v>
      </c>
      <c r="I1171" s="15">
        <v>0.49449059486389157</v>
      </c>
      <c r="L1171" s="15"/>
      <c r="M1171" s="15"/>
      <c r="N1171" s="15"/>
      <c r="O1171" s="15"/>
      <c r="P1171" s="15"/>
    </row>
    <row r="1172" spans="1:16" ht="15" x14ac:dyDescent="0.25">
      <c r="A1172" s="12" t="s">
        <v>16</v>
      </c>
      <c r="B1172" s="12">
        <v>132</v>
      </c>
      <c r="C1172" s="12">
        <v>1999</v>
      </c>
      <c r="D1172" s="12">
        <v>1</v>
      </c>
      <c r="E1172" s="12">
        <v>1</v>
      </c>
      <c r="F1172" s="15">
        <v>0.50790401458740231</v>
      </c>
      <c r="G1172" s="15">
        <v>0.52599700927734372</v>
      </c>
      <c r="H1172" s="15">
        <v>2.9913599491119384E-2</v>
      </c>
      <c r="I1172" s="15">
        <v>0.49608340978622434</v>
      </c>
      <c r="L1172" s="15"/>
      <c r="M1172" s="15"/>
      <c r="N1172" s="15"/>
      <c r="O1172" s="15"/>
      <c r="P1172" s="15"/>
    </row>
    <row r="1173" spans="1:16" ht="15" x14ac:dyDescent="0.25">
      <c r="A1173" s="12" t="s">
        <v>16</v>
      </c>
      <c r="B1173" s="12">
        <v>132</v>
      </c>
      <c r="C1173" s="12">
        <v>2000</v>
      </c>
      <c r="D1173" s="12">
        <v>1</v>
      </c>
      <c r="E1173" s="12">
        <v>1</v>
      </c>
      <c r="F1173" s="15">
        <v>0.50165100097656246</v>
      </c>
      <c r="G1173" s="15">
        <v>0.51688899993896487</v>
      </c>
      <c r="H1173" s="15">
        <v>2.879539966583252E-2</v>
      </c>
      <c r="I1173" s="15">
        <v>0.48809360027313231</v>
      </c>
      <c r="L1173" s="15"/>
      <c r="M1173" s="15"/>
      <c r="N1173" s="15"/>
      <c r="O1173" s="15"/>
      <c r="P1173" s="15"/>
    </row>
    <row r="1174" spans="1:16" ht="15" x14ac:dyDescent="0.25">
      <c r="A1174" s="12" t="s">
        <v>16</v>
      </c>
      <c r="B1174" s="12">
        <v>132</v>
      </c>
      <c r="C1174" s="12">
        <v>2001</v>
      </c>
      <c r="D1174" s="12">
        <v>1</v>
      </c>
      <c r="E1174" s="12">
        <v>1</v>
      </c>
      <c r="F1174" s="15">
        <v>0.50008300781250004</v>
      </c>
      <c r="G1174" s="15">
        <v>0.51662799835205075</v>
      </c>
      <c r="H1174" s="15">
        <v>3.0184099674224852E-2</v>
      </c>
      <c r="I1174" s="15">
        <v>0.48644389867782595</v>
      </c>
      <c r="L1174" s="15"/>
      <c r="M1174" s="15"/>
      <c r="N1174" s="15"/>
      <c r="O1174" s="15"/>
      <c r="P1174" s="15"/>
    </row>
    <row r="1175" spans="1:16" ht="15" x14ac:dyDescent="0.25">
      <c r="A1175" s="12" t="s">
        <v>16</v>
      </c>
      <c r="B1175" s="12">
        <v>132</v>
      </c>
      <c r="C1175" s="12">
        <v>2002</v>
      </c>
      <c r="D1175" s="12">
        <v>1</v>
      </c>
      <c r="E1175" s="12">
        <v>1</v>
      </c>
      <c r="F1175" s="15">
        <v>0.4958789825439453</v>
      </c>
      <c r="G1175" s="15">
        <v>0.52873798370361325</v>
      </c>
      <c r="H1175" s="15">
        <v>2.9528899192810057E-2</v>
      </c>
      <c r="I1175" s="15">
        <v>0.4992090845108032</v>
      </c>
      <c r="L1175" s="15"/>
      <c r="M1175" s="15"/>
      <c r="N1175" s="15"/>
      <c r="O1175" s="15"/>
      <c r="P1175" s="15"/>
    </row>
    <row r="1176" spans="1:16" ht="15" x14ac:dyDescent="0.25">
      <c r="A1176" s="12" t="s">
        <v>16</v>
      </c>
      <c r="B1176" s="12">
        <v>132</v>
      </c>
      <c r="C1176" s="12">
        <v>2003</v>
      </c>
      <c r="D1176" s="12">
        <v>1</v>
      </c>
      <c r="E1176" s="12">
        <v>1</v>
      </c>
      <c r="F1176" s="15">
        <v>0.49310298919677736</v>
      </c>
      <c r="G1176" s="15">
        <v>0.53400901794433597</v>
      </c>
      <c r="H1176" s="15">
        <v>2.8205800056457519E-2</v>
      </c>
      <c r="I1176" s="15">
        <v>0.50580321788787841</v>
      </c>
      <c r="L1176" s="15"/>
      <c r="M1176" s="15"/>
      <c r="N1176" s="15"/>
      <c r="O1176" s="15"/>
      <c r="P1176" s="15"/>
    </row>
    <row r="1177" spans="1:16" ht="15" x14ac:dyDescent="0.25">
      <c r="A1177" s="12" t="s">
        <v>16</v>
      </c>
      <c r="B1177" s="12">
        <v>132</v>
      </c>
      <c r="C1177" s="12">
        <v>2004</v>
      </c>
      <c r="D1177" s="12">
        <v>1</v>
      </c>
      <c r="E1177" s="12">
        <v>1</v>
      </c>
      <c r="F1177" s="15">
        <v>0.49643501281738284</v>
      </c>
      <c r="G1177" s="15">
        <v>0.53260501861572263</v>
      </c>
      <c r="H1177" s="15">
        <v>2.7682299613952636E-2</v>
      </c>
      <c r="I1177" s="15">
        <v>0.50492271900176999</v>
      </c>
      <c r="L1177" s="15"/>
      <c r="M1177" s="15"/>
      <c r="N1177" s="15"/>
      <c r="O1177" s="15"/>
      <c r="P1177" s="15"/>
    </row>
    <row r="1178" spans="1:16" ht="15" x14ac:dyDescent="0.25">
      <c r="A1178" s="12" t="s">
        <v>16</v>
      </c>
      <c r="B1178" s="12">
        <v>132</v>
      </c>
      <c r="C1178" s="12">
        <v>2005</v>
      </c>
      <c r="D1178" s="12">
        <v>1</v>
      </c>
      <c r="E1178" s="12">
        <v>1</v>
      </c>
      <c r="F1178" s="15">
        <v>0.50603500366210941</v>
      </c>
      <c r="G1178" s="15">
        <v>0.53569400787353516</v>
      </c>
      <c r="H1178" s="15">
        <v>2.7015600204467773E-2</v>
      </c>
      <c r="I1178" s="15">
        <v>0.50867840766906736</v>
      </c>
      <c r="L1178" s="15"/>
      <c r="M1178" s="15"/>
      <c r="N1178" s="15"/>
      <c r="O1178" s="15"/>
      <c r="P1178" s="15"/>
    </row>
    <row r="1179" spans="1:16" ht="15" x14ac:dyDescent="0.25">
      <c r="A1179" s="12" t="s">
        <v>16</v>
      </c>
      <c r="B1179" s="12">
        <v>132</v>
      </c>
      <c r="C1179" s="12">
        <v>2006</v>
      </c>
      <c r="D1179" s="12">
        <v>1</v>
      </c>
      <c r="E1179" s="12">
        <v>1</v>
      </c>
      <c r="F1179" s="15">
        <v>0.5059970092773437</v>
      </c>
      <c r="G1179" s="15">
        <v>0.52975799560546877</v>
      </c>
      <c r="H1179" s="15">
        <v>2.5956099033355714E-2</v>
      </c>
      <c r="I1179" s="15">
        <v>0.50380189657211305</v>
      </c>
      <c r="L1179" s="15"/>
      <c r="M1179" s="15"/>
      <c r="N1179" s="15"/>
      <c r="O1179" s="15"/>
      <c r="P1179" s="15"/>
    </row>
    <row r="1180" spans="1:16" ht="15" x14ac:dyDescent="0.25">
      <c r="A1180" s="12" t="s">
        <v>16</v>
      </c>
      <c r="B1180" s="12">
        <v>132</v>
      </c>
      <c r="C1180" s="12">
        <v>2007</v>
      </c>
      <c r="D1180" s="12">
        <v>1</v>
      </c>
      <c r="E1180" s="12">
        <v>1</v>
      </c>
      <c r="F1180" s="15">
        <v>0.49858200073242187</v>
      </c>
      <c r="G1180" s="15">
        <v>0.5260879898071289</v>
      </c>
      <c r="H1180" s="15">
        <v>2.7045300006866457E-2</v>
      </c>
      <c r="I1180" s="15">
        <v>0.49904268980026245</v>
      </c>
      <c r="L1180" s="15"/>
      <c r="M1180" s="15"/>
      <c r="N1180" s="15"/>
      <c r="O1180" s="15"/>
      <c r="P1180" s="15"/>
    </row>
    <row r="1181" spans="1:16" ht="15" x14ac:dyDescent="0.25">
      <c r="A1181" s="12" t="s">
        <v>16</v>
      </c>
      <c r="B1181" s="12">
        <v>132</v>
      </c>
      <c r="C1181" s="12">
        <v>2008</v>
      </c>
      <c r="D1181" s="12">
        <v>1</v>
      </c>
      <c r="E1181" s="12">
        <v>1</v>
      </c>
      <c r="F1181" s="15">
        <v>0.49937999725341797</v>
      </c>
      <c r="G1181" s="15">
        <v>0.5328089904785156</v>
      </c>
      <c r="H1181" s="15">
        <v>2.9281599521636961E-2</v>
      </c>
      <c r="I1181" s="15">
        <v>0.50352739095687871</v>
      </c>
      <c r="L1181" s="15"/>
      <c r="M1181" s="15"/>
      <c r="N1181" s="15"/>
      <c r="O1181" s="15"/>
      <c r="P1181" s="15"/>
    </row>
    <row r="1182" spans="1:16" ht="15" x14ac:dyDescent="0.25">
      <c r="A1182" s="12" t="s">
        <v>16</v>
      </c>
      <c r="B1182" s="12">
        <v>132</v>
      </c>
      <c r="C1182" s="12">
        <v>2009</v>
      </c>
      <c r="D1182" s="12">
        <v>1</v>
      </c>
      <c r="E1182" s="12">
        <v>1</v>
      </c>
      <c r="F1182" s="15">
        <v>0.49163799285888671</v>
      </c>
      <c r="G1182" s="15">
        <v>0.56737701416015629</v>
      </c>
      <c r="H1182" s="15">
        <v>2.4378700256347655E-2</v>
      </c>
      <c r="I1182" s="15">
        <v>0.54299831390380859</v>
      </c>
      <c r="L1182" s="15"/>
      <c r="M1182" s="15"/>
      <c r="N1182" s="15"/>
      <c r="O1182" s="15"/>
      <c r="P1182" s="15"/>
    </row>
    <row r="1183" spans="1:16" ht="15" x14ac:dyDescent="0.25">
      <c r="A1183" s="12" t="s">
        <v>16</v>
      </c>
      <c r="B1183" s="12">
        <v>132</v>
      </c>
      <c r="C1183" s="12">
        <v>2010</v>
      </c>
      <c r="D1183" s="12">
        <v>1</v>
      </c>
      <c r="E1183" s="12">
        <v>1</v>
      </c>
      <c r="F1183" s="15">
        <v>0.4954410171508789</v>
      </c>
      <c r="G1183" s="15">
        <v>0.56627101898193355</v>
      </c>
      <c r="H1183" s="15">
        <v>2.4425199031829836E-2</v>
      </c>
      <c r="I1183" s="15">
        <v>0.54184581995010372</v>
      </c>
      <c r="L1183" s="15"/>
      <c r="M1183" s="15"/>
      <c r="N1183" s="15"/>
      <c r="O1183" s="15"/>
      <c r="P1183" s="15"/>
    </row>
    <row r="1184" spans="1:16" ht="15" x14ac:dyDescent="0.25">
      <c r="A1184" s="12" t="s">
        <v>16</v>
      </c>
      <c r="B1184" s="12">
        <v>132</v>
      </c>
      <c r="C1184" s="12">
        <v>2011</v>
      </c>
      <c r="D1184" s="12">
        <v>1</v>
      </c>
      <c r="E1184" s="12">
        <v>1</v>
      </c>
      <c r="F1184" s="15">
        <v>0.51135923636626901</v>
      </c>
      <c r="G1184" s="15">
        <v>0.56290684517693401</v>
      </c>
      <c r="H1184" s="15">
        <v>2.70622031326745E-2</v>
      </c>
      <c r="I1184" s="15">
        <v>0.53584464204425952</v>
      </c>
      <c r="L1184" s="15"/>
      <c r="M1184" s="15"/>
      <c r="N1184" s="15"/>
      <c r="O1184" s="15"/>
      <c r="P1184" s="15"/>
    </row>
    <row r="1185" spans="1:16" ht="15" x14ac:dyDescent="0.25">
      <c r="A1185" s="12" t="s">
        <v>16</v>
      </c>
      <c r="B1185" s="12">
        <v>132</v>
      </c>
      <c r="C1185" s="12">
        <v>2012</v>
      </c>
      <c r="D1185" s="12">
        <v>1</v>
      </c>
      <c r="E1185" s="12">
        <v>1</v>
      </c>
      <c r="F1185" s="15">
        <v>0.52126288536406495</v>
      </c>
      <c r="G1185" s="15">
        <v>0.57107272870025094</v>
      </c>
      <c r="H1185" s="15">
        <v>2.6179574531645898E-2</v>
      </c>
      <c r="I1185" s="15">
        <v>0.54489315416860507</v>
      </c>
      <c r="L1185" s="15"/>
      <c r="M1185" s="15"/>
      <c r="N1185" s="15"/>
      <c r="O1185" s="15"/>
      <c r="P1185" s="15"/>
    </row>
    <row r="1186" spans="1:16" ht="15" x14ac:dyDescent="0.25">
      <c r="A1186" s="12" t="s">
        <v>16</v>
      </c>
      <c r="B1186" s="12">
        <v>132</v>
      </c>
      <c r="C1186" s="12">
        <v>2013</v>
      </c>
      <c r="D1186" s="12">
        <v>1</v>
      </c>
      <c r="E1186" s="12">
        <v>1</v>
      </c>
      <c r="F1186" s="15">
        <v>0.53143695180876493</v>
      </c>
      <c r="G1186" s="15">
        <v>0.57227787775305894</v>
      </c>
      <c r="H1186" s="15">
        <v>2.3084371265687097E-2</v>
      </c>
      <c r="I1186" s="15">
        <v>0.54919350648737186</v>
      </c>
      <c r="L1186" s="15"/>
      <c r="M1186" s="15"/>
      <c r="N1186" s="15"/>
      <c r="O1186" s="15"/>
      <c r="P1186" s="15"/>
    </row>
    <row r="1187" spans="1:16" ht="15" x14ac:dyDescent="0.25">
      <c r="A1187" s="12" t="s">
        <v>16</v>
      </c>
      <c r="B1187" s="12">
        <v>132</v>
      </c>
      <c r="C1187" s="12">
        <v>2014</v>
      </c>
      <c r="D1187" s="12">
        <v>1</v>
      </c>
      <c r="E1187" s="12">
        <v>1</v>
      </c>
      <c r="F1187" s="15">
        <v>0.53308943070521697</v>
      </c>
      <c r="G1187" s="15">
        <v>0.57213602417008402</v>
      </c>
      <c r="H1187" s="15">
        <v>2.16032915225618E-2</v>
      </c>
      <c r="I1187" s="15">
        <v>0.55053273264752223</v>
      </c>
      <c r="L1187" s="15"/>
      <c r="M1187" s="15"/>
      <c r="N1187" s="15"/>
      <c r="O1187" s="15"/>
      <c r="P1187" s="15"/>
    </row>
    <row r="1188" spans="1:16" ht="15" x14ac:dyDescent="0.25">
      <c r="A1188" s="12" t="s">
        <v>16</v>
      </c>
      <c r="B1188" s="12">
        <v>132</v>
      </c>
      <c r="C1188" s="12">
        <v>2015</v>
      </c>
      <c r="D1188" s="12">
        <v>1</v>
      </c>
      <c r="E1188" s="12">
        <v>1</v>
      </c>
      <c r="F1188" s="15">
        <v>0.53172397417796002</v>
      </c>
      <c r="G1188" s="15">
        <v>0.56797572087742498</v>
      </c>
      <c r="H1188" s="15">
        <v>1.9927384608666502E-2</v>
      </c>
      <c r="I1188" s="15">
        <v>0.5480483362687586</v>
      </c>
      <c r="L1188" s="15"/>
      <c r="M1188" s="15"/>
      <c r="N1188" s="15"/>
      <c r="P1188" s="15"/>
    </row>
    <row r="1189" spans="1:16" ht="15" x14ac:dyDescent="0.25">
      <c r="A1189" s="12" t="s">
        <v>16</v>
      </c>
      <c r="B1189" s="12">
        <v>132</v>
      </c>
      <c r="C1189" s="12">
        <v>2016</v>
      </c>
      <c r="D1189" s="12">
        <v>1</v>
      </c>
      <c r="E1189" s="12">
        <v>1</v>
      </c>
      <c r="F1189" s="15">
        <v>0.53048592986349496</v>
      </c>
      <c r="G1189" s="15">
        <v>0.56685849384704301</v>
      </c>
      <c r="H1189" s="15">
        <v>1.83910597821343E-2</v>
      </c>
      <c r="I1189" s="15">
        <v>0.54846743406490861</v>
      </c>
      <c r="L1189" s="15"/>
      <c r="M1189" s="15"/>
      <c r="N1189" s="15"/>
      <c r="P1189" s="15"/>
    </row>
    <row r="1190" spans="1:16" ht="15" x14ac:dyDescent="0.25">
      <c r="A1190" s="12" t="s">
        <v>16</v>
      </c>
      <c r="B1190" s="12">
        <v>132</v>
      </c>
      <c r="C1190" s="12">
        <v>2017</v>
      </c>
      <c r="D1190" s="12">
        <v>1</v>
      </c>
      <c r="E1190" s="12">
        <v>1</v>
      </c>
      <c r="F1190" s="15">
        <v>0.53545033566337397</v>
      </c>
      <c r="G1190" s="15">
        <v>0.56503450659530008</v>
      </c>
      <c r="H1190" s="15">
        <v>1.72976987187245E-2</v>
      </c>
      <c r="I1190" s="15">
        <v>0.54773680787657553</v>
      </c>
      <c r="L1190" s="15"/>
      <c r="M1190" s="15"/>
      <c r="N1190" s="15"/>
      <c r="P1190" s="15"/>
    </row>
    <row r="1191" spans="1:16" ht="15" x14ac:dyDescent="0.25">
      <c r="A1191" s="12" t="s">
        <v>16</v>
      </c>
      <c r="B1191" s="12">
        <v>132</v>
      </c>
      <c r="C1191" s="12">
        <v>2018</v>
      </c>
      <c r="D1191" s="12">
        <v>1</v>
      </c>
      <c r="E1191" s="12">
        <v>1</v>
      </c>
      <c r="F1191" s="15">
        <v>0.53355595932139099</v>
      </c>
      <c r="G1191" s="15">
        <v>0.55644550472939203</v>
      </c>
      <c r="H1191" s="15">
        <v>1.7069308841089603E-2</v>
      </c>
      <c r="I1191" s="15">
        <v>0.53937619588830243</v>
      </c>
      <c r="L1191" s="15"/>
      <c r="M1191" s="15"/>
      <c r="N1191" s="15"/>
      <c r="P1191" s="15"/>
    </row>
    <row r="1192" spans="1:16" ht="15" x14ac:dyDescent="0.25">
      <c r="A1192" s="12" t="s">
        <v>16</v>
      </c>
      <c r="B1192" s="12">
        <v>132</v>
      </c>
      <c r="C1192" s="12">
        <v>2019</v>
      </c>
      <c r="D1192" s="12">
        <v>1</v>
      </c>
      <c r="E1192" s="12">
        <v>1</v>
      </c>
      <c r="F1192" s="15">
        <v>0.52287155378061101</v>
      </c>
      <c r="G1192" s="15">
        <v>0.55351806156377004</v>
      </c>
      <c r="H1192" s="15">
        <v>1.4480018542562801E-2</v>
      </c>
      <c r="I1192" s="15">
        <v>0.53903804302120717</v>
      </c>
      <c r="L1192" s="15"/>
      <c r="M1192" s="15"/>
      <c r="N1192" s="15"/>
      <c r="P1192" s="15"/>
    </row>
    <row r="1193" spans="1:16" ht="15" x14ac:dyDescent="0.25">
      <c r="A1193" s="12" t="s">
        <v>16</v>
      </c>
      <c r="B1193" s="12">
        <v>132</v>
      </c>
      <c r="C1193" s="12">
        <v>2020</v>
      </c>
      <c r="D1193" s="12">
        <v>1</v>
      </c>
      <c r="E1193" s="12">
        <v>1</v>
      </c>
      <c r="F1193" s="15">
        <v>0.52362660451663501</v>
      </c>
      <c r="G1193" s="15">
        <v>0.61346754208242904</v>
      </c>
      <c r="H1193" s="15">
        <v>1.2569936043682199E-2</v>
      </c>
      <c r="I1193" s="15">
        <v>0.60089760603874676</v>
      </c>
      <c r="L1193" s="15"/>
      <c r="M1193" s="15"/>
      <c r="N1193" s="15"/>
      <c r="P1193" s="15"/>
    </row>
    <row r="1194" spans="1:16" ht="15" x14ac:dyDescent="0.25">
      <c r="A1194" s="12" t="s">
        <v>16</v>
      </c>
      <c r="B1194" s="12">
        <v>132</v>
      </c>
      <c r="C1194" s="12">
        <v>2021</v>
      </c>
      <c r="D1194" s="12">
        <v>1</v>
      </c>
      <c r="E1194" s="12">
        <v>1</v>
      </c>
      <c r="F1194" s="15">
        <v>0.52630903069760304</v>
      </c>
      <c r="G1194" s="15">
        <v>0.59114900583036001</v>
      </c>
      <c r="H1194" s="15">
        <v>1.3833003823698599E-2</v>
      </c>
      <c r="I1194" s="15">
        <v>0.57731600200666133</v>
      </c>
      <c r="L1194" s="15"/>
      <c r="M1194" s="15"/>
      <c r="N1194" s="15"/>
      <c r="P1194" s="15"/>
    </row>
    <row r="1195" spans="1:16" ht="15" x14ac:dyDescent="0.25">
      <c r="A1195" s="12" t="s">
        <v>16</v>
      </c>
      <c r="B1195" s="12">
        <v>132</v>
      </c>
      <c r="C1195" s="12">
        <v>2022</v>
      </c>
      <c r="D1195" s="12">
        <v>1</v>
      </c>
      <c r="E1195" s="12">
        <v>1</v>
      </c>
      <c r="F1195" s="15">
        <v>0.53529966550518404</v>
      </c>
      <c r="G1195" s="15">
        <v>0.58336468274546494</v>
      </c>
      <c r="H1195" s="15">
        <v>1.8760366542155401E-2</v>
      </c>
      <c r="I1195" s="15">
        <v>0.56460431620330953</v>
      </c>
      <c r="L1195" s="15"/>
      <c r="M1195" s="15"/>
      <c r="N1195" s="15"/>
      <c r="O1195" s="21" t="s">
        <v>183</v>
      </c>
      <c r="P1195" s="15"/>
    </row>
    <row r="1196" spans="1:16" ht="15" x14ac:dyDescent="0.25">
      <c r="A1196" s="12" t="s">
        <v>17</v>
      </c>
      <c r="B1196" s="12">
        <v>134</v>
      </c>
      <c r="C1196" s="12">
        <f t="shared" ref="C1196:C1202" si="171">C1197-1</f>
        <v>1872</v>
      </c>
      <c r="D1196" s="12"/>
      <c r="E1196" s="12"/>
      <c r="F1196" s="15"/>
      <c r="G1196" s="15"/>
      <c r="H1196" s="15"/>
      <c r="I1196" s="15"/>
      <c r="L1196" s="22">
        <f t="shared" ref="L1196:L1202" si="172">M1196+F$1204-G$1204</f>
        <v>0.15096498469729164</v>
      </c>
      <c r="M1196" s="15">
        <f>N1196+O1196</f>
        <v>0.15231298427004553</v>
      </c>
      <c r="N1196" s="15">
        <f t="shared" ref="N1196:N1202" si="173">N1197</f>
        <v>9.5865499973297116E-3</v>
      </c>
      <c r="O1196" s="15">
        <v>0.14272643427271581</v>
      </c>
      <c r="P1196" s="15"/>
    </row>
    <row r="1197" spans="1:16" ht="15" x14ac:dyDescent="0.25">
      <c r="A1197" s="12" t="s">
        <v>17</v>
      </c>
      <c r="B1197" s="12">
        <v>134</v>
      </c>
      <c r="C1197" s="12">
        <f t="shared" si="171"/>
        <v>1873</v>
      </c>
      <c r="D1197" s="12"/>
      <c r="E1197" s="12"/>
      <c r="F1197" s="15"/>
      <c r="G1197" s="15"/>
      <c r="H1197" s="15"/>
      <c r="I1197" s="15"/>
      <c r="L1197" s="22">
        <f t="shared" si="172"/>
        <v>0.15688999799215803</v>
      </c>
      <c r="M1197" s="15">
        <f t="shared" ref="M1197:M1204" si="174">N1197+O1197</f>
        <v>0.15823799756491189</v>
      </c>
      <c r="N1197" s="15">
        <f t="shared" si="173"/>
        <v>9.5865499973297116E-3</v>
      </c>
      <c r="O1197" s="15">
        <v>0.14865144756758217</v>
      </c>
      <c r="P1197" s="15"/>
    </row>
    <row r="1198" spans="1:16" ht="15" x14ac:dyDescent="0.25">
      <c r="A1198" s="12" t="s">
        <v>17</v>
      </c>
      <c r="B1198" s="12">
        <v>134</v>
      </c>
      <c r="C1198" s="12">
        <f t="shared" si="171"/>
        <v>1874</v>
      </c>
      <c r="D1198" s="12"/>
      <c r="E1198" s="12"/>
      <c r="F1198" s="15"/>
      <c r="G1198" s="15"/>
      <c r="H1198" s="15"/>
      <c r="I1198" s="15"/>
      <c r="L1198" s="22">
        <f t="shared" si="172"/>
        <v>0.15361576146099032</v>
      </c>
      <c r="M1198" s="15">
        <f t="shared" si="174"/>
        <v>0.15496376103374421</v>
      </c>
      <c r="N1198" s="15">
        <f t="shared" si="173"/>
        <v>9.5865499973297116E-3</v>
      </c>
      <c r="O1198" s="15">
        <v>0.14537721103641449</v>
      </c>
      <c r="P1198" s="15"/>
    </row>
    <row r="1199" spans="1:16" ht="15" x14ac:dyDescent="0.25">
      <c r="A1199" s="12" t="s">
        <v>17</v>
      </c>
      <c r="B1199" s="12">
        <v>134</v>
      </c>
      <c r="C1199" s="12">
        <f t="shared" si="171"/>
        <v>1875</v>
      </c>
      <c r="D1199" s="12"/>
      <c r="E1199" s="12"/>
      <c r="F1199" s="15"/>
      <c r="G1199" s="15"/>
      <c r="H1199" s="15"/>
      <c r="I1199" s="15"/>
      <c r="L1199" s="22">
        <f t="shared" si="172"/>
        <v>0.13602720481985009</v>
      </c>
      <c r="M1199" s="15">
        <f t="shared" si="174"/>
        <v>0.13737520439260398</v>
      </c>
      <c r="N1199" s="15">
        <f t="shared" si="173"/>
        <v>9.5865499973297116E-3</v>
      </c>
      <c r="O1199" s="15">
        <v>0.12778865439527426</v>
      </c>
      <c r="P1199" s="15"/>
    </row>
    <row r="1200" spans="1:16" ht="15" x14ac:dyDescent="0.25">
      <c r="A1200" s="12" t="s">
        <v>17</v>
      </c>
      <c r="B1200" s="12">
        <v>134</v>
      </c>
      <c r="C1200" s="12">
        <f t="shared" si="171"/>
        <v>1876</v>
      </c>
      <c r="D1200" s="12"/>
      <c r="E1200" s="12"/>
      <c r="F1200" s="15"/>
      <c r="G1200" s="15"/>
      <c r="H1200" s="15"/>
      <c r="I1200" s="15"/>
      <c r="L1200" s="22">
        <f t="shared" si="172"/>
        <v>0.13509985427590393</v>
      </c>
      <c r="M1200" s="15">
        <f t="shared" si="174"/>
        <v>0.13644785384865782</v>
      </c>
      <c r="N1200" s="15">
        <f t="shared" si="173"/>
        <v>9.5865499973297116E-3</v>
      </c>
      <c r="O1200" s="15">
        <v>0.1268613038513281</v>
      </c>
      <c r="P1200" s="15"/>
    </row>
    <row r="1201" spans="1:16" ht="15" x14ac:dyDescent="0.25">
      <c r="A1201" s="12" t="s">
        <v>17</v>
      </c>
      <c r="B1201" s="12">
        <v>134</v>
      </c>
      <c r="C1201" s="12">
        <f t="shared" si="171"/>
        <v>1877</v>
      </c>
      <c r="D1201" s="12"/>
      <c r="E1201" s="12"/>
      <c r="F1201" s="15"/>
      <c r="G1201" s="15"/>
      <c r="H1201" s="15"/>
      <c r="I1201" s="15"/>
      <c r="L1201" s="22">
        <f t="shared" si="172"/>
        <v>0.13101269084652101</v>
      </c>
      <c r="M1201" s="15">
        <f t="shared" si="174"/>
        <v>0.1323606904192749</v>
      </c>
      <c r="N1201" s="15">
        <f t="shared" si="173"/>
        <v>9.5865499973297116E-3</v>
      </c>
      <c r="O1201" s="15">
        <v>0.12277414042194518</v>
      </c>
      <c r="P1201" s="15"/>
    </row>
    <row r="1202" spans="1:16" ht="15" x14ac:dyDescent="0.25">
      <c r="A1202" s="12" t="s">
        <v>17</v>
      </c>
      <c r="B1202" s="12">
        <v>134</v>
      </c>
      <c r="C1202" s="12">
        <f t="shared" si="171"/>
        <v>1878</v>
      </c>
      <c r="D1202" s="12"/>
      <c r="E1202" s="12"/>
      <c r="F1202" s="15"/>
      <c r="G1202" s="15"/>
      <c r="H1202" s="15"/>
      <c r="I1202" s="15"/>
      <c r="L1202" s="22">
        <f t="shared" si="172"/>
        <v>0.12209210468381416</v>
      </c>
      <c r="M1202" s="15">
        <f t="shared" si="174"/>
        <v>0.12344010425656807</v>
      </c>
      <c r="N1202" s="15">
        <f t="shared" si="173"/>
        <v>9.5865499973297116E-3</v>
      </c>
      <c r="O1202" s="15">
        <v>0.11385355425923835</v>
      </c>
      <c r="P1202" s="15"/>
    </row>
    <row r="1203" spans="1:16" ht="15" x14ac:dyDescent="0.25">
      <c r="A1203" s="12" t="s">
        <v>17</v>
      </c>
      <c r="B1203" s="12">
        <v>134</v>
      </c>
      <c r="C1203" s="12">
        <f>C1204-1</f>
        <v>1879</v>
      </c>
      <c r="D1203" s="12"/>
      <c r="E1203" s="12"/>
      <c r="F1203" s="15"/>
      <c r="G1203" s="15"/>
      <c r="H1203" s="15"/>
      <c r="I1203" s="15"/>
      <c r="L1203" s="22">
        <f>M1203+F$1204-G$1204</f>
        <v>0.10892054018685852</v>
      </c>
      <c r="M1203" s="15">
        <f t="shared" si="174"/>
        <v>0.11026853975961243</v>
      </c>
      <c r="N1203" s="15">
        <f>N1204</f>
        <v>9.5865499973297116E-3</v>
      </c>
      <c r="O1203" s="15">
        <v>0.10068198976228272</v>
      </c>
      <c r="P1203" s="15"/>
    </row>
    <row r="1204" spans="1:16" ht="15" x14ac:dyDescent="0.25">
      <c r="A1204" s="12" t="s">
        <v>17</v>
      </c>
      <c r="B1204" s="12">
        <v>134</v>
      </c>
      <c r="C1204" s="12">
        <v>1880</v>
      </c>
      <c r="D1204" s="12">
        <v>0</v>
      </c>
      <c r="E1204" s="12">
        <v>0</v>
      </c>
      <c r="F1204" s="15">
        <v>0.10178000450134278</v>
      </c>
      <c r="G1204" s="15">
        <v>0.10312800407409668</v>
      </c>
      <c r="H1204" s="15">
        <v>9.5865499973297116E-3</v>
      </c>
      <c r="I1204" s="15">
        <v>9.3541454076766964E-2</v>
      </c>
      <c r="L1204" s="22">
        <f>M1204+F1204-G1204</f>
        <v>0.11838781292694321</v>
      </c>
      <c r="M1204" s="15">
        <f t="shared" si="174"/>
        <v>0.11973581249969711</v>
      </c>
      <c r="N1204" s="22">
        <f>H1204</f>
        <v>9.5865499973297116E-3</v>
      </c>
      <c r="O1204" s="15">
        <v>0.1101492625023674</v>
      </c>
      <c r="P1204" s="15"/>
    </row>
    <row r="1205" spans="1:16" ht="15" x14ac:dyDescent="0.25">
      <c r="A1205" s="12" t="s">
        <v>17</v>
      </c>
      <c r="B1205" s="12">
        <v>134</v>
      </c>
      <c r="C1205" s="12">
        <v>1881</v>
      </c>
      <c r="D1205" s="12">
        <v>0</v>
      </c>
      <c r="E1205" s="12">
        <v>0</v>
      </c>
      <c r="F1205" s="15">
        <v>0.11284399986267089</v>
      </c>
      <c r="G1205" s="15">
        <v>0.11166700363159179</v>
      </c>
      <c r="H1205" s="15">
        <v>1.1397099494934082E-2</v>
      </c>
      <c r="I1205" s="15">
        <v>0.10026990413665772</v>
      </c>
      <c r="L1205" s="22">
        <f t="shared" ref="L1205:L1263" si="175">M1205+F1205-G1205</f>
        <v>0.1140883903272307</v>
      </c>
      <c r="M1205" s="15">
        <f t="shared" ref="M1205:M1268" si="176">N1205+O1205</f>
        <v>0.11291139409615161</v>
      </c>
      <c r="N1205" s="22">
        <f t="shared" ref="N1205:N1268" si="177">H1205</f>
        <v>1.1397099494934082E-2</v>
      </c>
      <c r="O1205" s="15">
        <v>0.10151429460121753</v>
      </c>
      <c r="P1205" s="15"/>
    </row>
    <row r="1206" spans="1:16" ht="15" x14ac:dyDescent="0.25">
      <c r="A1206" s="12" t="s">
        <v>17</v>
      </c>
      <c r="B1206" s="12">
        <v>134</v>
      </c>
      <c r="C1206" s="12">
        <v>1882</v>
      </c>
      <c r="D1206" s="12">
        <v>0</v>
      </c>
      <c r="E1206" s="12">
        <v>0</v>
      </c>
      <c r="F1206" s="15">
        <v>0.12827899932861328</v>
      </c>
      <c r="G1206" s="15">
        <v>0.12415300369262695</v>
      </c>
      <c r="H1206" s="15">
        <v>1.1952400207519531E-2</v>
      </c>
      <c r="I1206" s="15">
        <v>0.11220060348510742</v>
      </c>
      <c r="L1206" s="22">
        <f t="shared" si="175"/>
        <v>0.1242223846919087</v>
      </c>
      <c r="M1206" s="15">
        <f t="shared" si="176"/>
        <v>0.12009638905592236</v>
      </c>
      <c r="N1206" s="22">
        <f t="shared" si="177"/>
        <v>1.1952400207519531E-2</v>
      </c>
      <c r="O1206" s="15">
        <v>0.10814398884840283</v>
      </c>
      <c r="P1206" s="15"/>
    </row>
    <row r="1207" spans="1:16" ht="15" x14ac:dyDescent="0.25">
      <c r="A1207" s="12" t="s">
        <v>17</v>
      </c>
      <c r="B1207" s="12">
        <v>134</v>
      </c>
      <c r="C1207" s="12">
        <v>1883</v>
      </c>
      <c r="D1207" s="12">
        <v>0</v>
      </c>
      <c r="E1207" s="12">
        <v>0</v>
      </c>
      <c r="F1207" s="15">
        <v>0.13017800331115723</v>
      </c>
      <c r="G1207" s="15">
        <v>0.12472800254821777</v>
      </c>
      <c r="H1207" s="15">
        <v>1.407960057258606E-2</v>
      </c>
      <c r="I1207" s="15">
        <v>0.11064840197563171</v>
      </c>
      <c r="L1207" s="22">
        <f t="shared" si="175"/>
        <v>0.12203049780051221</v>
      </c>
      <c r="M1207" s="15">
        <f t="shared" si="176"/>
        <v>0.11658049703757277</v>
      </c>
      <c r="N1207" s="22">
        <f t="shared" si="177"/>
        <v>1.407960057258606E-2</v>
      </c>
      <c r="O1207" s="15">
        <v>0.10250089646498671</v>
      </c>
      <c r="P1207" s="15"/>
    </row>
    <row r="1208" spans="1:16" ht="15" x14ac:dyDescent="0.25">
      <c r="A1208" s="12" t="s">
        <v>17</v>
      </c>
      <c r="B1208" s="12">
        <v>134</v>
      </c>
      <c r="C1208" s="12">
        <v>1884</v>
      </c>
      <c r="D1208" s="12">
        <v>0</v>
      </c>
      <c r="E1208" s="12">
        <v>0</v>
      </c>
      <c r="F1208" s="15">
        <v>0.12876199722290038</v>
      </c>
      <c r="G1208" s="15">
        <v>0.12642900466918947</v>
      </c>
      <c r="H1208" s="15">
        <v>1.5278999805450439E-2</v>
      </c>
      <c r="I1208" s="15">
        <v>0.11115000486373901</v>
      </c>
      <c r="L1208" s="22">
        <f t="shared" si="175"/>
        <v>0.12183919920335104</v>
      </c>
      <c r="M1208" s="15">
        <f t="shared" si="176"/>
        <v>0.11950620664964012</v>
      </c>
      <c r="N1208" s="22">
        <f t="shared" si="177"/>
        <v>1.5278999805450439E-2</v>
      </c>
      <c r="O1208" s="15">
        <v>0.10422720684418968</v>
      </c>
      <c r="P1208" s="15"/>
    </row>
    <row r="1209" spans="1:16" ht="15" x14ac:dyDescent="0.25">
      <c r="A1209" s="12" t="s">
        <v>17</v>
      </c>
      <c r="B1209" s="12">
        <v>134</v>
      </c>
      <c r="C1209" s="12">
        <v>1885</v>
      </c>
      <c r="D1209" s="12">
        <v>0</v>
      </c>
      <c r="E1209" s="12">
        <v>0</v>
      </c>
      <c r="F1209" s="15">
        <v>0.13361800193786622</v>
      </c>
      <c r="G1209" s="15">
        <v>0.13151300430297852</v>
      </c>
      <c r="H1209" s="15">
        <v>1.6448700428009035E-2</v>
      </c>
      <c r="I1209" s="15">
        <v>0.11506430387496948</v>
      </c>
      <c r="L1209" s="22">
        <f t="shared" si="175"/>
        <v>0.12264173691722524</v>
      </c>
      <c r="M1209" s="15">
        <f t="shared" si="176"/>
        <v>0.12053673928233755</v>
      </c>
      <c r="N1209" s="22">
        <f t="shared" si="177"/>
        <v>1.6448700428009035E-2</v>
      </c>
      <c r="O1209" s="15">
        <v>0.1040880388543285</v>
      </c>
      <c r="P1209" s="15"/>
    </row>
    <row r="1210" spans="1:16" ht="15" x14ac:dyDescent="0.25">
      <c r="A1210" s="12" t="s">
        <v>17</v>
      </c>
      <c r="B1210" s="12">
        <v>134</v>
      </c>
      <c r="C1210" s="12">
        <v>1886</v>
      </c>
      <c r="D1210" s="12">
        <v>0</v>
      </c>
      <c r="E1210" s="12">
        <v>0</v>
      </c>
      <c r="F1210" s="15">
        <v>0.13866399765014648</v>
      </c>
      <c r="G1210" s="15">
        <v>0.13637800216674806</v>
      </c>
      <c r="H1210" s="15">
        <v>1.6613099575042724E-2</v>
      </c>
      <c r="I1210" s="15">
        <v>0.11976490259170532</v>
      </c>
      <c r="L1210" s="22">
        <f t="shared" si="175"/>
        <v>0.12483848083402355</v>
      </c>
      <c r="M1210" s="15">
        <f t="shared" si="176"/>
        <v>0.12255248535062513</v>
      </c>
      <c r="N1210" s="22">
        <f t="shared" si="177"/>
        <v>1.6613099575042724E-2</v>
      </c>
      <c r="O1210" s="15">
        <v>0.1059393857755824</v>
      </c>
      <c r="P1210" s="15"/>
    </row>
    <row r="1211" spans="1:16" ht="15" x14ac:dyDescent="0.25">
      <c r="A1211" s="12" t="s">
        <v>17</v>
      </c>
      <c r="B1211" s="12">
        <v>134</v>
      </c>
      <c r="C1211" s="12">
        <v>1887</v>
      </c>
      <c r="D1211" s="12">
        <v>0</v>
      </c>
      <c r="E1211" s="12">
        <v>0</v>
      </c>
      <c r="F1211" s="15">
        <v>0.15813899993896485</v>
      </c>
      <c r="G1211" s="15">
        <v>0.14929900169372559</v>
      </c>
      <c r="H1211" s="15">
        <v>1.7296099662780763E-2</v>
      </c>
      <c r="I1211" s="15">
        <v>0.13200290203094484</v>
      </c>
      <c r="L1211" s="22">
        <f t="shared" si="175"/>
        <v>0.13096660417000863</v>
      </c>
      <c r="M1211" s="15">
        <f t="shared" si="176"/>
        <v>0.12212660592476937</v>
      </c>
      <c r="N1211" s="22">
        <f t="shared" si="177"/>
        <v>1.7296099662780763E-2</v>
      </c>
      <c r="O1211" s="15">
        <v>0.1048305062619886</v>
      </c>
      <c r="P1211" s="15"/>
    </row>
    <row r="1212" spans="1:16" ht="15" x14ac:dyDescent="0.25">
      <c r="A1212" s="12" t="s">
        <v>17</v>
      </c>
      <c r="B1212" s="12">
        <v>134</v>
      </c>
      <c r="C1212" s="12">
        <v>1888</v>
      </c>
      <c r="D1212" s="12">
        <v>0</v>
      </c>
      <c r="E1212" s="12">
        <v>0</v>
      </c>
      <c r="F1212" s="15">
        <v>0.15815500259399415</v>
      </c>
      <c r="G1212" s="15">
        <v>0.15195099830627443</v>
      </c>
      <c r="H1212" s="15">
        <v>1.6974400281906128E-2</v>
      </c>
      <c r="I1212" s="15">
        <v>0.13497659802436829</v>
      </c>
      <c r="L1212" s="22">
        <f t="shared" si="175"/>
        <v>0.12886939110168225</v>
      </c>
      <c r="M1212" s="15">
        <f t="shared" si="176"/>
        <v>0.12266538681396251</v>
      </c>
      <c r="N1212" s="22">
        <f t="shared" si="177"/>
        <v>1.6974400281906128E-2</v>
      </c>
      <c r="O1212" s="15">
        <v>0.10569098653205639</v>
      </c>
      <c r="P1212" s="15"/>
    </row>
    <row r="1213" spans="1:16" ht="15" x14ac:dyDescent="0.25">
      <c r="A1213" s="12" t="s">
        <v>17</v>
      </c>
      <c r="B1213" s="12">
        <v>134</v>
      </c>
      <c r="C1213" s="12">
        <v>1889</v>
      </c>
      <c r="D1213" s="12">
        <v>0</v>
      </c>
      <c r="E1213" s="12">
        <v>0</v>
      </c>
      <c r="F1213" s="15">
        <v>0.16438199996948241</v>
      </c>
      <c r="G1213" s="15">
        <v>0.15277600288391113</v>
      </c>
      <c r="H1213" s="15">
        <v>1.641160011291504E-2</v>
      </c>
      <c r="I1213" s="15">
        <v>0.1363644027709961</v>
      </c>
      <c r="L1213" s="22">
        <f t="shared" si="175"/>
        <v>0.13855624997277782</v>
      </c>
      <c r="M1213" s="15">
        <f t="shared" si="176"/>
        <v>0.12695025288720652</v>
      </c>
      <c r="N1213" s="22">
        <f t="shared" si="177"/>
        <v>1.641160011291504E-2</v>
      </c>
      <c r="O1213" s="15">
        <v>0.11053865277429147</v>
      </c>
      <c r="P1213" s="15"/>
    </row>
    <row r="1214" spans="1:16" ht="15" x14ac:dyDescent="0.25">
      <c r="A1214" s="12" t="s">
        <v>17</v>
      </c>
      <c r="B1214" s="12">
        <v>134</v>
      </c>
      <c r="C1214" s="12">
        <v>1890</v>
      </c>
      <c r="D1214" s="12">
        <v>0</v>
      </c>
      <c r="E1214" s="12">
        <v>0</v>
      </c>
      <c r="F1214" s="15">
        <v>0.16439399719238282</v>
      </c>
      <c r="G1214" s="15">
        <v>0.16316499710083007</v>
      </c>
      <c r="H1214" s="15">
        <v>1.8241100311279297E-2</v>
      </c>
      <c r="I1214" s="15">
        <v>0.14492389678955078</v>
      </c>
      <c r="L1214" s="22">
        <f t="shared" si="175"/>
        <v>0.13723750779551794</v>
      </c>
      <c r="M1214" s="15">
        <f t="shared" si="176"/>
        <v>0.13600850770396522</v>
      </c>
      <c r="N1214" s="22">
        <f t="shared" si="177"/>
        <v>1.8241100311279297E-2</v>
      </c>
      <c r="O1214" s="15">
        <v>0.11776740739268593</v>
      </c>
      <c r="P1214" s="15"/>
    </row>
    <row r="1215" spans="1:16" ht="15" x14ac:dyDescent="0.25">
      <c r="A1215" s="12" t="s">
        <v>17</v>
      </c>
      <c r="B1215" s="12">
        <v>134</v>
      </c>
      <c r="C1215" s="12">
        <v>1891</v>
      </c>
      <c r="D1215" s="12">
        <v>0</v>
      </c>
      <c r="E1215" s="12">
        <v>0</v>
      </c>
      <c r="F1215" s="15">
        <v>0.1804640007019043</v>
      </c>
      <c r="G1215" s="15">
        <v>0.16869100570678711</v>
      </c>
      <c r="H1215" s="15">
        <v>1.9767099618911745E-2</v>
      </c>
      <c r="I1215" s="15">
        <v>0.14892390608787537</v>
      </c>
      <c r="L1215" s="22">
        <f t="shared" si="175"/>
        <v>0.15155322155983444</v>
      </c>
      <c r="M1215" s="15">
        <f t="shared" si="176"/>
        <v>0.13978022656471725</v>
      </c>
      <c r="N1215" s="22">
        <f t="shared" si="177"/>
        <v>1.9767099618911745E-2</v>
      </c>
      <c r="O1215" s="15">
        <v>0.1200131269458055</v>
      </c>
      <c r="P1215" s="15"/>
    </row>
    <row r="1216" spans="1:16" ht="15" x14ac:dyDescent="0.25">
      <c r="A1216" s="12" t="s">
        <v>17</v>
      </c>
      <c r="B1216" s="12">
        <v>134</v>
      </c>
      <c r="C1216" s="12">
        <v>1892</v>
      </c>
      <c r="D1216" s="12">
        <v>0</v>
      </c>
      <c r="E1216" s="12">
        <v>0</v>
      </c>
      <c r="F1216" s="15">
        <v>0.16599700927734376</v>
      </c>
      <c r="G1216" s="15">
        <v>0.16836799621582033</v>
      </c>
      <c r="H1216" s="15">
        <v>1.9076399803161621E-2</v>
      </c>
      <c r="I1216" s="15">
        <v>0.14929159641265868</v>
      </c>
      <c r="L1216" s="22">
        <f t="shared" si="175"/>
        <v>0.14689142922565079</v>
      </c>
      <c r="M1216" s="15">
        <f t="shared" si="176"/>
        <v>0.14926241616412736</v>
      </c>
      <c r="N1216" s="22">
        <f t="shared" si="177"/>
        <v>1.9076399803161621E-2</v>
      </c>
      <c r="O1216" s="15">
        <v>0.13018601636096575</v>
      </c>
      <c r="P1216" s="15"/>
    </row>
    <row r="1217" spans="1:16" ht="15" x14ac:dyDescent="0.25">
      <c r="A1217" s="12" t="s">
        <v>17</v>
      </c>
      <c r="B1217" s="12">
        <v>134</v>
      </c>
      <c r="C1217" s="12">
        <v>1893</v>
      </c>
      <c r="D1217" s="12">
        <v>0</v>
      </c>
      <c r="E1217" s="12">
        <v>0</v>
      </c>
      <c r="F1217" s="15">
        <v>0.16595699310302733</v>
      </c>
      <c r="G1217" s="15">
        <v>0.16178400039672852</v>
      </c>
      <c r="H1217" s="15">
        <v>1.9524899721145631E-2</v>
      </c>
      <c r="I1217" s="15">
        <v>0.14225910067558289</v>
      </c>
      <c r="L1217" s="22">
        <f t="shared" si="175"/>
        <v>0.14060062395522904</v>
      </c>
      <c r="M1217" s="15">
        <f t="shared" si="176"/>
        <v>0.1364276312489302</v>
      </c>
      <c r="N1217" s="22">
        <f t="shared" si="177"/>
        <v>1.9524899721145631E-2</v>
      </c>
      <c r="O1217" s="15">
        <v>0.11690273152778458</v>
      </c>
      <c r="P1217" s="15"/>
    </row>
    <row r="1218" spans="1:16" ht="15" x14ac:dyDescent="0.25">
      <c r="A1218" s="12" t="s">
        <v>17</v>
      </c>
      <c r="B1218" s="12">
        <v>134</v>
      </c>
      <c r="C1218" s="12">
        <v>1894</v>
      </c>
      <c r="D1218" s="12">
        <v>0</v>
      </c>
      <c r="E1218" s="12">
        <v>0</v>
      </c>
      <c r="F1218" s="15">
        <v>0.17497299194335938</v>
      </c>
      <c r="G1218" s="15">
        <v>0.17057100296020508</v>
      </c>
      <c r="H1218" s="15">
        <v>1.9792399406433105E-2</v>
      </c>
      <c r="I1218" s="15">
        <v>0.15077860355377198</v>
      </c>
      <c r="L1218" s="22">
        <f t="shared" si="175"/>
        <v>0.13968218053641226</v>
      </c>
      <c r="M1218" s="15">
        <f t="shared" si="176"/>
        <v>0.13528019155325793</v>
      </c>
      <c r="N1218" s="22">
        <f t="shared" si="177"/>
        <v>1.9792399406433105E-2</v>
      </c>
      <c r="O1218" s="15">
        <v>0.11548779214682482</v>
      </c>
      <c r="P1218" s="15"/>
    </row>
    <row r="1219" spans="1:16" ht="15" x14ac:dyDescent="0.25">
      <c r="A1219" s="12" t="s">
        <v>17</v>
      </c>
      <c r="B1219" s="12">
        <v>134</v>
      </c>
      <c r="C1219" s="12">
        <v>1895</v>
      </c>
      <c r="D1219" s="12">
        <v>0</v>
      </c>
      <c r="E1219" s="12">
        <v>0</v>
      </c>
      <c r="F1219" s="15">
        <v>0.16786100387573241</v>
      </c>
      <c r="G1219" s="15">
        <v>0.16320400238037108</v>
      </c>
      <c r="H1219" s="15">
        <v>1.91211998462677E-2</v>
      </c>
      <c r="I1219" s="15">
        <v>0.14408280253410338</v>
      </c>
      <c r="L1219" s="22">
        <f t="shared" si="175"/>
        <v>0.13793817286016313</v>
      </c>
      <c r="M1219" s="15">
        <f t="shared" si="176"/>
        <v>0.13328117136480178</v>
      </c>
      <c r="N1219" s="22">
        <f t="shared" si="177"/>
        <v>1.91211998462677E-2</v>
      </c>
      <c r="O1219" s="15">
        <v>0.11415997151853409</v>
      </c>
      <c r="P1219" s="15"/>
    </row>
    <row r="1220" spans="1:16" ht="15" x14ac:dyDescent="0.25">
      <c r="A1220" s="12" t="s">
        <v>17</v>
      </c>
      <c r="B1220" s="12">
        <v>134</v>
      </c>
      <c r="C1220" s="12">
        <v>1896</v>
      </c>
      <c r="D1220" s="12">
        <v>0</v>
      </c>
      <c r="E1220" s="12">
        <v>0</v>
      </c>
      <c r="F1220" s="15">
        <v>0.1741950035095215</v>
      </c>
      <c r="G1220" s="15">
        <v>0.1679319953918457</v>
      </c>
      <c r="H1220" s="15">
        <v>1.7934999465942382E-2</v>
      </c>
      <c r="I1220" s="15">
        <v>0.14999699592590332</v>
      </c>
      <c r="L1220" s="22">
        <f t="shared" si="175"/>
        <v>0.13965278521796962</v>
      </c>
      <c r="M1220" s="15">
        <f t="shared" si="176"/>
        <v>0.13338977710029384</v>
      </c>
      <c r="N1220" s="22">
        <f t="shared" si="177"/>
        <v>1.7934999465942382E-2</v>
      </c>
      <c r="O1220" s="15">
        <v>0.11545477763435145</v>
      </c>
      <c r="P1220" s="15"/>
    </row>
    <row r="1221" spans="1:16" ht="15" x14ac:dyDescent="0.25">
      <c r="A1221" s="12" t="s">
        <v>17</v>
      </c>
      <c r="B1221" s="12">
        <v>134</v>
      </c>
      <c r="C1221" s="12">
        <v>1897</v>
      </c>
      <c r="D1221" s="12">
        <v>0</v>
      </c>
      <c r="E1221" s="12">
        <v>0</v>
      </c>
      <c r="F1221" s="15">
        <v>0.17148300170898437</v>
      </c>
      <c r="G1221" s="15">
        <v>0.16760900497436523</v>
      </c>
      <c r="H1221" s="15">
        <v>1.6743199825286867E-2</v>
      </c>
      <c r="I1221" s="15">
        <v>0.15086580514907838</v>
      </c>
      <c r="L1221" s="22">
        <f t="shared" si="175"/>
        <v>0.14245331884296367</v>
      </c>
      <c r="M1221" s="15">
        <f t="shared" si="176"/>
        <v>0.13857932210834456</v>
      </c>
      <c r="N1221" s="22">
        <f t="shared" si="177"/>
        <v>1.6743199825286867E-2</v>
      </c>
      <c r="O1221" s="15">
        <v>0.12183612228305769</v>
      </c>
      <c r="P1221" s="15"/>
    </row>
    <row r="1222" spans="1:16" ht="15" x14ac:dyDescent="0.25">
      <c r="A1222" s="12" t="s">
        <v>17</v>
      </c>
      <c r="B1222" s="12">
        <v>134</v>
      </c>
      <c r="C1222" s="12">
        <v>1898</v>
      </c>
      <c r="D1222" s="12">
        <v>0</v>
      </c>
      <c r="E1222" s="12">
        <v>0</v>
      </c>
      <c r="F1222" s="15">
        <v>0.18309200286865235</v>
      </c>
      <c r="G1222" s="15">
        <v>0.1784280014038086</v>
      </c>
      <c r="H1222" s="15">
        <v>1.6314400434494017E-2</v>
      </c>
      <c r="I1222" s="15">
        <v>0.16211360096931457</v>
      </c>
      <c r="L1222" s="22">
        <f t="shared" si="175"/>
        <v>0.1390528060893072</v>
      </c>
      <c r="M1222" s="15">
        <f t="shared" si="176"/>
        <v>0.13438880462446345</v>
      </c>
      <c r="N1222" s="22">
        <f t="shared" si="177"/>
        <v>1.6314400434494017E-2</v>
      </c>
      <c r="O1222" s="15">
        <v>0.11807440418996944</v>
      </c>
      <c r="P1222" s="15"/>
    </row>
    <row r="1223" spans="1:16" ht="15" x14ac:dyDescent="0.25">
      <c r="A1223" s="12" t="s">
        <v>17</v>
      </c>
      <c r="B1223" s="12">
        <v>134</v>
      </c>
      <c r="C1223" s="12">
        <v>1899</v>
      </c>
      <c r="D1223" s="12">
        <v>0</v>
      </c>
      <c r="E1223" s="12">
        <v>0</v>
      </c>
      <c r="F1223" s="15">
        <v>0.17378599166870118</v>
      </c>
      <c r="G1223" s="15">
        <v>0.16780700683593749</v>
      </c>
      <c r="H1223" s="15">
        <v>1.4038100242614746E-2</v>
      </c>
      <c r="I1223" s="15">
        <v>0.15376890659332276</v>
      </c>
      <c r="L1223" s="22">
        <f t="shared" si="175"/>
        <v>0.14349056707270949</v>
      </c>
      <c r="M1223" s="15">
        <f t="shared" si="176"/>
        <v>0.13751158223994583</v>
      </c>
      <c r="N1223" s="22">
        <f t="shared" si="177"/>
        <v>1.4038100242614746E-2</v>
      </c>
      <c r="O1223" s="15">
        <v>0.12347348199733109</v>
      </c>
      <c r="P1223" s="15"/>
    </row>
    <row r="1224" spans="1:16" ht="15" x14ac:dyDescent="0.25">
      <c r="A1224" s="12" t="s">
        <v>17</v>
      </c>
      <c r="B1224" s="12">
        <v>134</v>
      </c>
      <c r="C1224" s="12">
        <v>1900</v>
      </c>
      <c r="D1224" s="12">
        <v>0</v>
      </c>
      <c r="E1224" s="12">
        <v>0</v>
      </c>
      <c r="F1224" s="15">
        <v>0.18124300003051758</v>
      </c>
      <c r="G1224" s="15">
        <v>0.17854900360107423</v>
      </c>
      <c r="H1224" s="15">
        <v>1.5123499631881714E-2</v>
      </c>
      <c r="I1224" s="15">
        <v>0.1634255039691925</v>
      </c>
      <c r="L1224" s="22">
        <f t="shared" si="175"/>
        <v>0.1517821122811161</v>
      </c>
      <c r="M1224" s="15">
        <f t="shared" si="176"/>
        <v>0.14908811585167273</v>
      </c>
      <c r="N1224" s="22">
        <f t="shared" si="177"/>
        <v>1.5123499631881714E-2</v>
      </c>
      <c r="O1224" s="15">
        <v>0.133964616219791</v>
      </c>
      <c r="P1224" s="15"/>
    </row>
    <row r="1225" spans="1:16" ht="15" x14ac:dyDescent="0.25">
      <c r="A1225" s="12" t="s">
        <v>17</v>
      </c>
      <c r="B1225" s="12">
        <v>134</v>
      </c>
      <c r="C1225" s="12">
        <v>1901</v>
      </c>
      <c r="D1225" s="12">
        <v>0</v>
      </c>
      <c r="E1225" s="12">
        <v>0</v>
      </c>
      <c r="F1225" s="15">
        <v>0.19765300750732423</v>
      </c>
      <c r="G1225" s="15">
        <v>0.18853500366210937</v>
      </c>
      <c r="H1225" s="15">
        <v>1.5947300195693969E-2</v>
      </c>
      <c r="I1225" s="15">
        <v>0.17258770346641542</v>
      </c>
      <c r="L1225" s="22">
        <f t="shared" si="175"/>
        <v>0.15797661873598709</v>
      </c>
      <c r="M1225" s="15">
        <f t="shared" si="176"/>
        <v>0.14885861489077223</v>
      </c>
      <c r="N1225" s="22">
        <f t="shared" si="177"/>
        <v>1.5947300195693969E-2</v>
      </c>
      <c r="O1225" s="15">
        <v>0.13291131469507828</v>
      </c>
      <c r="P1225" s="15"/>
    </row>
    <row r="1226" spans="1:16" ht="15" x14ac:dyDescent="0.25">
      <c r="A1226" s="12" t="s">
        <v>17</v>
      </c>
      <c r="B1226" s="12">
        <v>134</v>
      </c>
      <c r="C1226" s="12">
        <v>1902</v>
      </c>
      <c r="D1226" s="12">
        <v>0</v>
      </c>
      <c r="E1226" s="12">
        <v>0</v>
      </c>
      <c r="F1226" s="15">
        <v>0.19434999465942382</v>
      </c>
      <c r="G1226" s="15">
        <v>0.19353500366210938</v>
      </c>
      <c r="H1226" s="15">
        <v>1.6474200487136839E-2</v>
      </c>
      <c r="I1226" s="15">
        <v>0.17706080317497253</v>
      </c>
      <c r="L1226" s="22">
        <f t="shared" si="175"/>
        <v>0.15340034847014081</v>
      </c>
      <c r="M1226" s="15">
        <f t="shared" si="176"/>
        <v>0.15258535747282637</v>
      </c>
      <c r="N1226" s="22">
        <f t="shared" si="177"/>
        <v>1.6474200487136839E-2</v>
      </c>
      <c r="O1226" s="15">
        <v>0.13611115698568951</v>
      </c>
      <c r="P1226" s="15"/>
    </row>
    <row r="1227" spans="1:16" ht="15" x14ac:dyDescent="0.25">
      <c r="A1227" s="12" t="s">
        <v>17</v>
      </c>
      <c r="B1227" s="12">
        <v>134</v>
      </c>
      <c r="C1227" s="12">
        <v>1903</v>
      </c>
      <c r="D1227" s="12">
        <v>0</v>
      </c>
      <c r="E1227" s="12">
        <v>0</v>
      </c>
      <c r="F1227" s="15">
        <v>0.19398399353027343</v>
      </c>
      <c r="G1227" s="15">
        <v>0.18520799636840821</v>
      </c>
      <c r="H1227" s="15">
        <v>1.5590900182723999E-2</v>
      </c>
      <c r="I1227" s="15">
        <v>0.16961709618568421</v>
      </c>
      <c r="L1227" s="22">
        <f t="shared" si="175"/>
        <v>0.16184683580579254</v>
      </c>
      <c r="M1227" s="15">
        <f t="shared" si="176"/>
        <v>0.15307083864392734</v>
      </c>
      <c r="N1227" s="22">
        <f t="shared" si="177"/>
        <v>1.5590900182723999E-2</v>
      </c>
      <c r="O1227" s="15">
        <v>0.13747993846120335</v>
      </c>
      <c r="P1227" s="15"/>
    </row>
    <row r="1228" spans="1:16" ht="15" x14ac:dyDescent="0.25">
      <c r="A1228" s="12" t="s">
        <v>17</v>
      </c>
      <c r="B1228" s="12">
        <v>134</v>
      </c>
      <c r="C1228" s="12">
        <v>1904</v>
      </c>
      <c r="D1228" s="12">
        <v>0</v>
      </c>
      <c r="E1228" s="12">
        <v>0</v>
      </c>
      <c r="F1228" s="15">
        <v>0.17254699707031251</v>
      </c>
      <c r="G1228" s="15">
        <v>0.16842199325561524</v>
      </c>
      <c r="H1228" s="15">
        <v>1.561750054359436E-2</v>
      </c>
      <c r="I1228" s="15">
        <v>0.15280449271202087</v>
      </c>
      <c r="L1228" s="22">
        <f t="shared" si="175"/>
        <v>0.15819468688901073</v>
      </c>
      <c r="M1228" s="15">
        <f t="shared" si="176"/>
        <v>0.15406968307431346</v>
      </c>
      <c r="N1228" s="22">
        <f t="shared" si="177"/>
        <v>1.561750054359436E-2</v>
      </c>
      <c r="O1228" s="15">
        <v>0.13845218253071909</v>
      </c>
      <c r="P1228" s="15"/>
    </row>
    <row r="1229" spans="1:16" ht="15" x14ac:dyDescent="0.25">
      <c r="A1229" s="12" t="s">
        <v>17</v>
      </c>
      <c r="B1229" s="12">
        <v>134</v>
      </c>
      <c r="C1229" s="12">
        <v>1905</v>
      </c>
      <c r="D1229" s="12">
        <v>0</v>
      </c>
      <c r="E1229" s="12">
        <v>0</v>
      </c>
      <c r="F1229" s="15">
        <v>0.17641199111938477</v>
      </c>
      <c r="G1229" s="15">
        <v>0.16434999465942382</v>
      </c>
      <c r="H1229" s="15">
        <v>1.4979100227355957E-2</v>
      </c>
      <c r="I1229" s="15">
        <v>0.14937089443206786</v>
      </c>
      <c r="L1229" s="22">
        <f t="shared" si="175"/>
        <v>0.16760313331695406</v>
      </c>
      <c r="M1229" s="15">
        <f t="shared" si="176"/>
        <v>0.15554113685699308</v>
      </c>
      <c r="N1229" s="22">
        <f t="shared" si="177"/>
        <v>1.4979100227355957E-2</v>
      </c>
      <c r="O1229" s="15">
        <v>0.14056203662963712</v>
      </c>
      <c r="P1229" s="15"/>
    </row>
    <row r="1230" spans="1:16" ht="15" x14ac:dyDescent="0.25">
      <c r="A1230" s="12" t="s">
        <v>17</v>
      </c>
      <c r="B1230" s="12">
        <v>134</v>
      </c>
      <c r="C1230" s="12">
        <v>1906</v>
      </c>
      <c r="D1230" s="12">
        <v>0</v>
      </c>
      <c r="E1230" s="12">
        <v>0</v>
      </c>
      <c r="F1230" s="15">
        <v>0.1796470069885254</v>
      </c>
      <c r="G1230" s="15">
        <v>0.17209499359130859</v>
      </c>
      <c r="H1230" s="15">
        <v>1.4844399690628052E-2</v>
      </c>
      <c r="I1230" s="15">
        <v>0.15725059390068055</v>
      </c>
      <c r="L1230" s="22">
        <f t="shared" si="175"/>
        <v>0.16310797157162576</v>
      </c>
      <c r="M1230" s="15">
        <f t="shared" si="176"/>
        <v>0.15555595817440898</v>
      </c>
      <c r="N1230" s="22">
        <f t="shared" si="177"/>
        <v>1.4844399690628052E-2</v>
      </c>
      <c r="O1230" s="15">
        <v>0.14071155848378092</v>
      </c>
      <c r="P1230" s="15"/>
    </row>
    <row r="1231" spans="1:16" ht="15" x14ac:dyDescent="0.25">
      <c r="A1231" s="12" t="s">
        <v>17</v>
      </c>
      <c r="B1231" s="12">
        <v>134</v>
      </c>
      <c r="C1231" s="12">
        <v>1907</v>
      </c>
      <c r="D1231" s="12">
        <v>0</v>
      </c>
      <c r="E1231" s="12">
        <v>0</v>
      </c>
      <c r="F1231" s="15">
        <v>0.17632299423217773</v>
      </c>
      <c r="G1231" s="15">
        <v>0.17771799087524415</v>
      </c>
      <c r="H1231" s="15">
        <v>1.4761500358581543E-2</v>
      </c>
      <c r="I1231" s="15">
        <v>0.16295649051666261</v>
      </c>
      <c r="L1231" s="22">
        <f t="shared" si="175"/>
        <v>0.15452024309652274</v>
      </c>
      <c r="M1231" s="15">
        <f t="shared" si="176"/>
        <v>0.15591523973958912</v>
      </c>
      <c r="N1231" s="22">
        <f t="shared" si="177"/>
        <v>1.4761500358581543E-2</v>
      </c>
      <c r="O1231" s="15">
        <v>0.14115373938100759</v>
      </c>
      <c r="P1231" s="15"/>
    </row>
    <row r="1232" spans="1:16" ht="15" x14ac:dyDescent="0.25">
      <c r="A1232" s="12" t="s">
        <v>17</v>
      </c>
      <c r="B1232" s="12">
        <v>134</v>
      </c>
      <c r="C1232" s="12">
        <v>1908</v>
      </c>
      <c r="D1232" s="12">
        <v>0</v>
      </c>
      <c r="E1232" s="12">
        <v>0</v>
      </c>
      <c r="F1232" s="15">
        <v>0.18305500030517577</v>
      </c>
      <c r="G1232" s="15">
        <v>0.18420400619506835</v>
      </c>
      <c r="H1232" s="15">
        <v>1.5852099657058714E-2</v>
      </c>
      <c r="I1232" s="15">
        <v>0.16835190653800963</v>
      </c>
      <c r="L1232" s="22">
        <f t="shared" si="175"/>
        <v>0.15741443542622094</v>
      </c>
      <c r="M1232" s="15">
        <f t="shared" si="176"/>
        <v>0.1585634413161135</v>
      </c>
      <c r="N1232" s="22">
        <f t="shared" si="177"/>
        <v>1.5852099657058714E-2</v>
      </c>
      <c r="O1232" s="15">
        <v>0.14271134165905477</v>
      </c>
      <c r="P1232" s="15"/>
    </row>
    <row r="1233" spans="1:16" ht="15" x14ac:dyDescent="0.25">
      <c r="A1233" s="12" t="s">
        <v>17</v>
      </c>
      <c r="B1233" s="12">
        <v>134</v>
      </c>
      <c r="C1233" s="12">
        <v>1909</v>
      </c>
      <c r="D1233" s="12">
        <v>0</v>
      </c>
      <c r="E1233" s="12">
        <v>0</v>
      </c>
      <c r="F1233" s="15">
        <v>0.20109800338745118</v>
      </c>
      <c r="G1233" s="15">
        <v>0.20003799438476563</v>
      </c>
      <c r="H1233" s="15">
        <v>1.5490200519561768E-2</v>
      </c>
      <c r="I1233" s="15">
        <v>0.18454779386520387</v>
      </c>
      <c r="L1233" s="22">
        <f t="shared" si="175"/>
        <v>0.15619379105947997</v>
      </c>
      <c r="M1233" s="15">
        <f t="shared" si="176"/>
        <v>0.15513378205679443</v>
      </c>
      <c r="N1233" s="22">
        <f t="shared" si="177"/>
        <v>1.5490200519561768E-2</v>
      </c>
      <c r="O1233" s="15">
        <v>0.13964358153723266</v>
      </c>
      <c r="P1233" s="15"/>
    </row>
    <row r="1234" spans="1:16" ht="15" x14ac:dyDescent="0.25">
      <c r="A1234" s="12" t="s">
        <v>17</v>
      </c>
      <c r="B1234" s="12">
        <v>134</v>
      </c>
      <c r="C1234" s="12">
        <v>1910</v>
      </c>
      <c r="D1234" s="12">
        <v>0</v>
      </c>
      <c r="E1234" s="12">
        <v>0</v>
      </c>
      <c r="F1234" s="15">
        <v>0.19264499664306642</v>
      </c>
      <c r="G1234" s="15">
        <v>0.19469900131225587</v>
      </c>
      <c r="H1234" s="15">
        <v>1.774049997329712E-2</v>
      </c>
      <c r="I1234" s="15">
        <v>0.17695850133895874</v>
      </c>
      <c r="L1234" s="22">
        <f t="shared" si="175"/>
        <v>0.16243088775206632</v>
      </c>
      <c r="M1234" s="15">
        <f t="shared" si="176"/>
        <v>0.1644848924212558</v>
      </c>
      <c r="N1234" s="22">
        <f t="shared" si="177"/>
        <v>1.774049997329712E-2</v>
      </c>
      <c r="O1234" s="15">
        <v>0.14674439244795867</v>
      </c>
      <c r="P1234" s="15"/>
    </row>
    <row r="1235" spans="1:16" ht="15" x14ac:dyDescent="0.25">
      <c r="A1235" s="12" t="s">
        <v>17</v>
      </c>
      <c r="B1235" s="12">
        <v>134</v>
      </c>
      <c r="C1235" s="12">
        <v>1911</v>
      </c>
      <c r="D1235" s="12">
        <v>0</v>
      </c>
      <c r="E1235" s="12">
        <v>0</v>
      </c>
      <c r="F1235" s="15">
        <v>0.19054800033569336</v>
      </c>
      <c r="G1235" s="15">
        <v>0.18993700027465821</v>
      </c>
      <c r="H1235" s="15">
        <v>1.8315900564193726E-2</v>
      </c>
      <c r="I1235" s="15">
        <v>0.17162109971046446</v>
      </c>
      <c r="L1235" s="22">
        <f t="shared" si="175"/>
        <v>0.16275848558002481</v>
      </c>
      <c r="M1235" s="15">
        <f t="shared" si="176"/>
        <v>0.16214748551898969</v>
      </c>
      <c r="N1235" s="22">
        <f t="shared" si="177"/>
        <v>1.8315900564193726E-2</v>
      </c>
      <c r="O1235" s="15">
        <v>0.14383158495479598</v>
      </c>
      <c r="P1235" s="15"/>
    </row>
    <row r="1236" spans="1:16" ht="15" x14ac:dyDescent="0.25">
      <c r="A1236" s="12" t="s">
        <v>17</v>
      </c>
      <c r="B1236" s="12">
        <v>134</v>
      </c>
      <c r="C1236" s="12">
        <v>1912</v>
      </c>
      <c r="D1236" s="12">
        <v>0</v>
      </c>
      <c r="E1236" s="12">
        <v>0</v>
      </c>
      <c r="F1236" s="15">
        <v>0.17378999710083007</v>
      </c>
      <c r="G1236" s="15">
        <v>0.17643199920654296</v>
      </c>
      <c r="H1236" s="15">
        <v>1.5155199766159057E-2</v>
      </c>
      <c r="I1236" s="15">
        <v>0.16127679944038392</v>
      </c>
      <c r="L1236" s="22">
        <f t="shared" si="175"/>
        <v>0.15559497340743511</v>
      </c>
      <c r="M1236" s="15">
        <f t="shared" si="176"/>
        <v>0.15823697551314797</v>
      </c>
      <c r="N1236" s="22">
        <f t="shared" si="177"/>
        <v>1.5155199766159057E-2</v>
      </c>
      <c r="O1236" s="15">
        <v>0.14308177574698891</v>
      </c>
      <c r="P1236" s="15"/>
    </row>
    <row r="1237" spans="1:16" ht="15" x14ac:dyDescent="0.25">
      <c r="A1237" s="12" t="s">
        <v>17</v>
      </c>
      <c r="B1237" s="12">
        <v>134</v>
      </c>
      <c r="C1237" s="12">
        <v>1913</v>
      </c>
      <c r="D1237" s="12">
        <v>0</v>
      </c>
      <c r="E1237" s="12">
        <v>0</v>
      </c>
      <c r="F1237" s="15">
        <v>0.37696701049804687</v>
      </c>
      <c r="G1237" s="15">
        <v>0.37689399719238281</v>
      </c>
      <c r="H1237" s="15">
        <v>1.5461299419403076E-2</v>
      </c>
      <c r="I1237" s="15">
        <v>0.36143269777297976</v>
      </c>
      <c r="L1237" s="22">
        <f t="shared" si="175"/>
        <v>0.15837757811769848</v>
      </c>
      <c r="M1237" s="15">
        <f t="shared" si="176"/>
        <v>0.15830456481203442</v>
      </c>
      <c r="N1237" s="22">
        <f t="shared" si="177"/>
        <v>1.5461299419403076E-2</v>
      </c>
      <c r="O1237" s="15">
        <v>0.14284326539263134</v>
      </c>
      <c r="P1237" s="15"/>
    </row>
    <row r="1238" spans="1:16" ht="15" x14ac:dyDescent="0.25">
      <c r="A1238" s="12" t="s">
        <v>17</v>
      </c>
      <c r="B1238" s="12">
        <v>134</v>
      </c>
      <c r="C1238" s="12">
        <v>1914</v>
      </c>
      <c r="D1238" s="12">
        <v>0</v>
      </c>
      <c r="E1238" s="12">
        <v>0</v>
      </c>
      <c r="F1238" s="15">
        <v>0</v>
      </c>
      <c r="G1238" s="15">
        <v>0</v>
      </c>
      <c r="H1238" s="15">
        <v>0</v>
      </c>
      <c r="I1238" s="15">
        <v>0</v>
      </c>
      <c r="L1238" s="22">
        <f t="shared" si="175"/>
        <v>0.23387181339342011</v>
      </c>
      <c r="M1238" s="15">
        <f t="shared" si="176"/>
        <v>0.23387181339342011</v>
      </c>
      <c r="N1238" s="22">
        <f t="shared" si="177"/>
        <v>0</v>
      </c>
      <c r="O1238" s="15">
        <v>0.23387181339342011</v>
      </c>
      <c r="P1238" s="15"/>
    </row>
    <row r="1239" spans="1:16" ht="15" x14ac:dyDescent="0.25">
      <c r="A1239" s="12" t="s">
        <v>17</v>
      </c>
      <c r="B1239" s="12">
        <v>134</v>
      </c>
      <c r="C1239" s="12">
        <v>1915</v>
      </c>
      <c r="D1239" s="12">
        <v>0</v>
      </c>
      <c r="E1239" s="12">
        <v>0</v>
      </c>
      <c r="F1239" s="15">
        <v>0</v>
      </c>
      <c r="G1239" s="15">
        <v>0</v>
      </c>
      <c r="H1239" s="15">
        <v>0</v>
      </c>
      <c r="I1239" s="15">
        <v>0</v>
      </c>
      <c r="L1239" s="22">
        <v>0.3</v>
      </c>
      <c r="M1239" s="15">
        <f t="shared" si="176"/>
        <v>0.47137594075556588</v>
      </c>
      <c r="N1239" s="22">
        <f t="shared" si="177"/>
        <v>0</v>
      </c>
      <c r="O1239" s="15">
        <v>0.47137594075556588</v>
      </c>
      <c r="P1239" s="15"/>
    </row>
    <row r="1240" spans="1:16" ht="15" x14ac:dyDescent="0.25">
      <c r="A1240" s="12" t="s">
        <v>17</v>
      </c>
      <c r="B1240" s="12">
        <v>134</v>
      </c>
      <c r="C1240" s="12">
        <v>1916</v>
      </c>
      <c r="D1240" s="12">
        <v>0</v>
      </c>
      <c r="E1240" s="12">
        <v>0</v>
      </c>
      <c r="F1240" s="15">
        <v>0</v>
      </c>
      <c r="G1240" s="15">
        <v>0</v>
      </c>
      <c r="H1240" s="15">
        <v>0</v>
      </c>
      <c r="I1240" s="15">
        <v>0</v>
      </c>
      <c r="L1240" s="22">
        <v>0.3</v>
      </c>
      <c r="M1240" s="15">
        <f t="shared" si="176"/>
        <v>0.40840183382712753</v>
      </c>
      <c r="N1240" s="22">
        <f t="shared" si="177"/>
        <v>0</v>
      </c>
      <c r="O1240" s="15">
        <v>0.40840183382712753</v>
      </c>
      <c r="P1240" s="15"/>
    </row>
    <row r="1241" spans="1:16" ht="15" x14ac:dyDescent="0.25">
      <c r="A1241" s="12" t="s">
        <v>17</v>
      </c>
      <c r="B1241" s="12">
        <v>134</v>
      </c>
      <c r="C1241" s="12">
        <v>1917</v>
      </c>
      <c r="D1241" s="12">
        <v>0</v>
      </c>
      <c r="E1241" s="12">
        <v>0</v>
      </c>
      <c r="F1241" s="15">
        <v>0</v>
      </c>
      <c r="G1241" s="15">
        <v>0</v>
      </c>
      <c r="H1241" s="15">
        <v>0</v>
      </c>
      <c r="I1241" s="15">
        <v>0</v>
      </c>
      <c r="L1241" s="22">
        <v>0.35</v>
      </c>
      <c r="M1241" s="15">
        <f t="shared" si="176"/>
        <v>0.49171916347668515</v>
      </c>
      <c r="N1241" s="22">
        <f t="shared" si="177"/>
        <v>0</v>
      </c>
      <c r="O1241" s="15">
        <v>0.49171916347668515</v>
      </c>
      <c r="P1241" s="15"/>
    </row>
    <row r="1242" spans="1:16" ht="15" x14ac:dyDescent="0.25">
      <c r="A1242" s="12" t="s">
        <v>17</v>
      </c>
      <c r="B1242" s="12">
        <v>134</v>
      </c>
      <c r="C1242" s="12">
        <v>1918</v>
      </c>
      <c r="D1242" s="12">
        <v>0</v>
      </c>
      <c r="E1242" s="12">
        <v>0</v>
      </c>
      <c r="F1242" s="15">
        <v>0</v>
      </c>
      <c r="G1242" s="15">
        <v>0</v>
      </c>
      <c r="H1242" s="15">
        <v>0</v>
      </c>
      <c r="I1242" s="15">
        <v>0</v>
      </c>
      <c r="L1242" s="22">
        <v>0.35</v>
      </c>
      <c r="M1242" s="15">
        <f t="shared" si="176"/>
        <v>0.39643104214503216</v>
      </c>
      <c r="N1242" s="22">
        <f t="shared" si="177"/>
        <v>0</v>
      </c>
      <c r="O1242" s="15">
        <v>0.39643104214503216</v>
      </c>
      <c r="P1242" s="15"/>
    </row>
    <row r="1243" spans="1:16" ht="15" x14ac:dyDescent="0.25">
      <c r="A1243" s="12" t="s">
        <v>17</v>
      </c>
      <c r="B1243" s="12">
        <v>134</v>
      </c>
      <c r="C1243" s="12">
        <v>1919</v>
      </c>
      <c r="D1243" s="12">
        <v>0</v>
      </c>
      <c r="E1243" s="12">
        <v>0</v>
      </c>
      <c r="F1243" s="15">
        <v>0</v>
      </c>
      <c r="G1243" s="15">
        <v>0</v>
      </c>
      <c r="H1243" s="15">
        <v>0</v>
      </c>
      <c r="I1243" s="15">
        <v>0</v>
      </c>
      <c r="L1243" s="22">
        <v>0.25</v>
      </c>
      <c r="M1243" s="15">
        <f t="shared" si="176"/>
        <v>0.37806785121339503</v>
      </c>
      <c r="N1243" s="22">
        <f t="shared" si="177"/>
        <v>0</v>
      </c>
      <c r="O1243" s="15">
        <v>0.37806785121339503</v>
      </c>
      <c r="P1243" s="15"/>
    </row>
    <row r="1244" spans="1:16" ht="15" x14ac:dyDescent="0.25">
      <c r="A1244" s="12" t="s">
        <v>17</v>
      </c>
      <c r="B1244" s="12">
        <v>134</v>
      </c>
      <c r="C1244" s="12">
        <v>1920</v>
      </c>
      <c r="D1244" s="12">
        <v>0</v>
      </c>
      <c r="E1244" s="12">
        <v>0</v>
      </c>
      <c r="F1244" s="15">
        <v>0</v>
      </c>
      <c r="G1244" s="15">
        <v>0</v>
      </c>
      <c r="H1244" s="15">
        <v>0</v>
      </c>
      <c r="I1244" s="15">
        <v>0</v>
      </c>
      <c r="L1244" s="22">
        <f t="shared" si="175"/>
        <v>0.13310328856311726</v>
      </c>
      <c r="M1244" s="15">
        <f t="shared" si="176"/>
        <v>0.13310328856311726</v>
      </c>
      <c r="N1244" s="22">
        <f t="shared" si="177"/>
        <v>0</v>
      </c>
      <c r="O1244" s="15">
        <v>0.13310328856311726</v>
      </c>
      <c r="P1244" s="15"/>
    </row>
    <row r="1245" spans="1:16" ht="15" x14ac:dyDescent="0.25">
      <c r="A1245" s="12" t="s">
        <v>17</v>
      </c>
      <c r="B1245" s="12">
        <v>134</v>
      </c>
      <c r="C1245" s="12">
        <v>1921</v>
      </c>
      <c r="D1245" s="12">
        <v>0</v>
      </c>
      <c r="E1245" s="12">
        <v>0</v>
      </c>
      <c r="F1245" s="15">
        <v>0</v>
      </c>
      <c r="G1245" s="15">
        <v>0</v>
      </c>
      <c r="H1245" s="15">
        <v>0</v>
      </c>
      <c r="I1245" s="15">
        <v>0</v>
      </c>
      <c r="L1245" s="22">
        <f t="shared" si="175"/>
        <v>0.14529719446866127</v>
      </c>
      <c r="M1245" s="15">
        <f t="shared" si="176"/>
        <v>0.14529719446866127</v>
      </c>
      <c r="N1245" s="22">
        <f t="shared" si="177"/>
        <v>0</v>
      </c>
      <c r="O1245" s="15">
        <v>0.14529719446866127</v>
      </c>
      <c r="P1245" s="15"/>
    </row>
    <row r="1246" spans="1:16" ht="15" x14ac:dyDescent="0.25">
      <c r="A1246" s="12" t="s">
        <v>17</v>
      </c>
      <c r="B1246" s="12">
        <v>134</v>
      </c>
      <c r="C1246" s="12">
        <v>1922</v>
      </c>
      <c r="D1246" s="12">
        <v>0</v>
      </c>
      <c r="E1246" s="12">
        <v>0</v>
      </c>
      <c r="F1246" s="15">
        <v>0</v>
      </c>
      <c r="G1246" s="15">
        <v>0</v>
      </c>
      <c r="H1246" s="15">
        <v>0</v>
      </c>
      <c r="I1246" s="15">
        <v>0</v>
      </c>
      <c r="L1246" s="22">
        <f t="shared" si="175"/>
        <v>0.15866243895114385</v>
      </c>
      <c r="M1246" s="15">
        <f t="shared" si="176"/>
        <v>0.15866243895114385</v>
      </c>
      <c r="N1246" s="22">
        <f t="shared" si="177"/>
        <v>0</v>
      </c>
      <c r="O1246" s="15">
        <v>0.15866243895114385</v>
      </c>
      <c r="P1246" s="15"/>
    </row>
    <row r="1247" spans="1:16" ht="15" x14ac:dyDescent="0.25">
      <c r="A1247" s="12" t="s">
        <v>17</v>
      </c>
      <c r="B1247" s="12">
        <v>134</v>
      </c>
      <c r="C1247" s="12">
        <v>1923</v>
      </c>
      <c r="D1247" s="12">
        <v>0</v>
      </c>
      <c r="E1247" s="12">
        <v>0</v>
      </c>
      <c r="F1247" s="15">
        <v>0</v>
      </c>
      <c r="G1247" s="15">
        <v>0</v>
      </c>
      <c r="H1247" s="15">
        <v>0</v>
      </c>
      <c r="I1247" s="15">
        <v>0</v>
      </c>
      <c r="L1247" s="22">
        <f t="shared" si="175"/>
        <v>0.21112987824384491</v>
      </c>
      <c r="M1247" s="15">
        <f t="shared" si="176"/>
        <v>0.21112987824384491</v>
      </c>
      <c r="N1247" s="22">
        <f t="shared" si="177"/>
        <v>0</v>
      </c>
      <c r="O1247" s="15">
        <v>0.21112987824384491</v>
      </c>
      <c r="P1247" s="15"/>
    </row>
    <row r="1248" spans="1:16" ht="15" x14ac:dyDescent="0.25">
      <c r="A1248" s="12" t="s">
        <v>17</v>
      </c>
      <c r="B1248" s="12">
        <v>134</v>
      </c>
      <c r="C1248" s="12">
        <v>1924</v>
      </c>
      <c r="D1248" s="12">
        <v>0</v>
      </c>
      <c r="E1248" s="12">
        <v>0</v>
      </c>
      <c r="F1248" s="15">
        <v>0</v>
      </c>
      <c r="G1248" s="15">
        <v>0</v>
      </c>
      <c r="H1248" s="15">
        <v>0</v>
      </c>
      <c r="I1248" s="15">
        <v>0</v>
      </c>
      <c r="L1248" s="22">
        <f t="shared" si="175"/>
        <v>0.21929479671204036</v>
      </c>
      <c r="M1248" s="15">
        <f t="shared" si="176"/>
        <v>0.21929479671204036</v>
      </c>
      <c r="N1248" s="22">
        <f t="shared" si="177"/>
        <v>0</v>
      </c>
      <c r="O1248" s="15">
        <v>0.21929479671204036</v>
      </c>
      <c r="P1248" s="15"/>
    </row>
    <row r="1249" spans="1:16" ht="15" x14ac:dyDescent="0.25">
      <c r="A1249" s="12" t="s">
        <v>17</v>
      </c>
      <c r="B1249" s="12">
        <v>134</v>
      </c>
      <c r="C1249" s="12">
        <v>1925</v>
      </c>
      <c r="D1249" s="12">
        <v>0</v>
      </c>
      <c r="E1249" s="12">
        <v>0</v>
      </c>
      <c r="F1249" s="15">
        <v>0.12569999694824219</v>
      </c>
      <c r="G1249" s="15">
        <v>0.12225399971008301</v>
      </c>
      <c r="H1249" s="15">
        <v>3.1479001045227052E-4</v>
      </c>
      <c r="I1249" s="15">
        <v>0.12193920969963074</v>
      </c>
      <c r="L1249" s="22">
        <f t="shared" si="175"/>
        <v>0.23756419409857543</v>
      </c>
      <c r="M1249" s="15">
        <f t="shared" si="176"/>
        <v>0.23411819686041624</v>
      </c>
      <c r="N1249" s="22">
        <f t="shared" si="177"/>
        <v>3.1479001045227052E-4</v>
      </c>
      <c r="O1249" s="15">
        <v>0.23380340684996398</v>
      </c>
      <c r="P1249" s="15"/>
    </row>
    <row r="1250" spans="1:16" ht="15" x14ac:dyDescent="0.25">
      <c r="A1250" s="12" t="s">
        <v>17</v>
      </c>
      <c r="B1250" s="12">
        <v>134</v>
      </c>
      <c r="C1250" s="12">
        <v>1926</v>
      </c>
      <c r="D1250" s="12">
        <v>0</v>
      </c>
      <c r="E1250" s="12">
        <v>0</v>
      </c>
      <c r="F1250" s="15">
        <v>0.12905400276184081</v>
      </c>
      <c r="G1250" s="15">
        <v>0.14208999633789063</v>
      </c>
      <c r="H1250" s="15">
        <v>1.4311499893665315E-3</v>
      </c>
      <c r="I1250" s="15">
        <v>0.1406588463485241</v>
      </c>
      <c r="L1250" s="22">
        <f t="shared" si="175"/>
        <v>0.25684503492799182</v>
      </c>
      <c r="M1250" s="15">
        <f t="shared" si="176"/>
        <v>0.26988102850404161</v>
      </c>
      <c r="N1250" s="22">
        <f t="shared" si="177"/>
        <v>1.4311499893665315E-3</v>
      </c>
      <c r="O1250" s="15">
        <v>0.26844987851467506</v>
      </c>
      <c r="P1250" s="15"/>
    </row>
    <row r="1251" spans="1:16" ht="15" x14ac:dyDescent="0.25">
      <c r="A1251" s="12" t="s">
        <v>17</v>
      </c>
      <c r="B1251" s="12">
        <v>134</v>
      </c>
      <c r="C1251" s="12">
        <v>1927</v>
      </c>
      <c r="D1251" s="12">
        <v>0</v>
      </c>
      <c r="E1251" s="12">
        <v>0</v>
      </c>
      <c r="F1251" s="15">
        <v>0.12230600357055664</v>
      </c>
      <c r="G1251" s="15">
        <v>0.12670900344848632</v>
      </c>
      <c r="H1251" s="15">
        <v>1.307380050420761E-3</v>
      </c>
      <c r="I1251" s="15">
        <v>0.12540162339806557</v>
      </c>
      <c r="L1251" s="22">
        <f t="shared" si="175"/>
        <v>0.25986142289594849</v>
      </c>
      <c r="M1251" s="15">
        <f t="shared" si="176"/>
        <v>0.26426442277387813</v>
      </c>
      <c r="N1251" s="22">
        <f t="shared" si="177"/>
        <v>1.307380050420761E-3</v>
      </c>
      <c r="O1251" s="15">
        <v>0.26295704272345738</v>
      </c>
      <c r="P1251" s="15"/>
    </row>
    <row r="1252" spans="1:16" ht="15" x14ac:dyDescent="0.25">
      <c r="A1252" s="12" t="s">
        <v>17</v>
      </c>
      <c r="B1252" s="12">
        <v>134</v>
      </c>
      <c r="C1252" s="12">
        <v>1928</v>
      </c>
      <c r="D1252" s="12">
        <v>0</v>
      </c>
      <c r="E1252" s="12">
        <v>0</v>
      </c>
      <c r="F1252" s="15">
        <v>0.12633899688720704</v>
      </c>
      <c r="G1252" s="15">
        <v>0.14108099937438964</v>
      </c>
      <c r="H1252" s="15">
        <v>1.8853299319744111E-3</v>
      </c>
      <c r="I1252" s="15">
        <v>0.13919566944241524</v>
      </c>
      <c r="L1252" s="22">
        <f t="shared" si="175"/>
        <v>0.26378374951734562</v>
      </c>
      <c r="M1252" s="15">
        <f t="shared" si="176"/>
        <v>0.27852575200452828</v>
      </c>
      <c r="N1252" s="22">
        <f t="shared" si="177"/>
        <v>1.8853299319744111E-3</v>
      </c>
      <c r="O1252" s="15">
        <v>0.27664042207255385</v>
      </c>
      <c r="P1252" s="15"/>
    </row>
    <row r="1253" spans="1:16" ht="15" x14ac:dyDescent="0.25">
      <c r="A1253" s="12" t="s">
        <v>17</v>
      </c>
      <c r="B1253" s="12">
        <v>134</v>
      </c>
      <c r="C1253" s="12">
        <v>1929</v>
      </c>
      <c r="D1253" s="12">
        <v>0</v>
      </c>
      <c r="E1253" s="12">
        <v>0</v>
      </c>
      <c r="F1253" s="15">
        <v>0.13386300086975098</v>
      </c>
      <c r="G1253" s="15">
        <v>0.14281900405883788</v>
      </c>
      <c r="H1253" s="15">
        <v>2.89341002702713E-3</v>
      </c>
      <c r="I1253" s="15">
        <v>0.13992559403181076</v>
      </c>
      <c r="L1253" s="22">
        <f t="shared" si="175"/>
        <v>0.2840548082832377</v>
      </c>
      <c r="M1253" s="15">
        <f t="shared" si="176"/>
        <v>0.29301081147232461</v>
      </c>
      <c r="N1253" s="22">
        <f t="shared" si="177"/>
        <v>2.89341002702713E-3</v>
      </c>
      <c r="O1253" s="15">
        <v>0.29011740144529746</v>
      </c>
      <c r="P1253" s="15"/>
    </row>
    <row r="1254" spans="1:16" ht="15" x14ac:dyDescent="0.25">
      <c r="A1254" s="12" t="s">
        <v>17</v>
      </c>
      <c r="B1254" s="12">
        <v>134</v>
      </c>
      <c r="C1254" s="12">
        <v>1930</v>
      </c>
      <c r="D1254" s="12">
        <v>0</v>
      </c>
      <c r="E1254" s="12">
        <v>0</v>
      </c>
      <c r="F1254" s="15">
        <v>0.14813799858093263</v>
      </c>
      <c r="G1254" s="15">
        <v>0.16336500167846679</v>
      </c>
      <c r="H1254" s="15">
        <v>3.4524500370025635E-3</v>
      </c>
      <c r="I1254" s="15">
        <v>0.15991255164146423</v>
      </c>
      <c r="L1254" s="22">
        <f t="shared" si="175"/>
        <v>0.29885005454045133</v>
      </c>
      <c r="M1254" s="15">
        <f t="shared" si="176"/>
        <v>0.31407705763798549</v>
      </c>
      <c r="N1254" s="22">
        <f t="shared" si="177"/>
        <v>3.4524500370025635E-3</v>
      </c>
      <c r="O1254" s="15">
        <v>0.31062460760098293</v>
      </c>
      <c r="P1254" s="15"/>
    </row>
    <row r="1255" spans="1:16" ht="15" x14ac:dyDescent="0.25">
      <c r="A1255" s="12" t="s">
        <v>17</v>
      </c>
      <c r="B1255" s="12">
        <v>134</v>
      </c>
      <c r="C1255" s="12">
        <v>1931</v>
      </c>
      <c r="D1255" s="12">
        <v>0</v>
      </c>
      <c r="E1255" s="12">
        <v>0</v>
      </c>
      <c r="F1255" s="15">
        <v>0.11648300170898437</v>
      </c>
      <c r="G1255" s="15">
        <v>0.12678500175476073</v>
      </c>
      <c r="H1255" s="15">
        <v>4.2233800888061522E-3</v>
      </c>
      <c r="I1255" s="15">
        <v>0.12256162166595459</v>
      </c>
      <c r="L1255" s="22">
        <f t="shared" si="175"/>
        <v>0.3222411247314142</v>
      </c>
      <c r="M1255" s="15">
        <f t="shared" si="176"/>
        <v>0.33254312477719056</v>
      </c>
      <c r="N1255" s="22">
        <f t="shared" si="177"/>
        <v>4.2233800888061522E-3</v>
      </c>
      <c r="O1255" s="15">
        <v>0.32831974468838443</v>
      </c>
      <c r="P1255" s="15"/>
    </row>
    <row r="1256" spans="1:16" ht="15" x14ac:dyDescent="0.25">
      <c r="A1256" s="12" t="s">
        <v>17</v>
      </c>
      <c r="B1256" s="12">
        <v>134</v>
      </c>
      <c r="C1256" s="12">
        <v>1932</v>
      </c>
      <c r="D1256" s="12">
        <v>0</v>
      </c>
      <c r="E1256" s="12">
        <v>0</v>
      </c>
      <c r="F1256" s="15">
        <v>0.11463899612426758</v>
      </c>
      <c r="G1256" s="15">
        <v>0.12572799682617186</v>
      </c>
      <c r="H1256" s="15">
        <v>4.989959895610809E-3</v>
      </c>
      <c r="I1256" s="15">
        <v>0.12073803693056107</v>
      </c>
      <c r="L1256" s="22">
        <f t="shared" si="175"/>
        <v>0.33169591329391374</v>
      </c>
      <c r="M1256" s="15">
        <f t="shared" si="176"/>
        <v>0.34278491399581801</v>
      </c>
      <c r="N1256" s="22">
        <f t="shared" si="177"/>
        <v>4.989959895610809E-3</v>
      </c>
      <c r="O1256" s="15">
        <v>0.33779495410020721</v>
      </c>
      <c r="P1256" s="15"/>
    </row>
    <row r="1257" spans="1:16" ht="15" x14ac:dyDescent="0.25">
      <c r="A1257" s="12" t="s">
        <v>17</v>
      </c>
      <c r="B1257" s="12">
        <v>134</v>
      </c>
      <c r="C1257" s="12">
        <v>1933</v>
      </c>
      <c r="D1257" s="12">
        <v>0</v>
      </c>
      <c r="E1257" s="12">
        <v>0</v>
      </c>
      <c r="F1257" s="15">
        <v>0.10612400054931641</v>
      </c>
      <c r="G1257" s="15">
        <v>0.11045700073242187</v>
      </c>
      <c r="H1257" s="15">
        <v>9.2312002182006834E-3</v>
      </c>
      <c r="I1257" s="15">
        <v>0.1012258005142212</v>
      </c>
      <c r="L1257" s="22">
        <f t="shared" si="175"/>
        <v>0.262676258248978</v>
      </c>
      <c r="M1257" s="15">
        <f t="shared" si="176"/>
        <v>0.26700925843208345</v>
      </c>
      <c r="N1257" s="22">
        <f t="shared" si="177"/>
        <v>9.2312002182006834E-3</v>
      </c>
      <c r="O1257" s="15">
        <v>0.25777805821388278</v>
      </c>
      <c r="P1257" s="15"/>
    </row>
    <row r="1258" spans="1:16" ht="15" x14ac:dyDescent="0.25">
      <c r="A1258" s="12" t="s">
        <v>17</v>
      </c>
      <c r="B1258" s="12">
        <v>134</v>
      </c>
      <c r="C1258" s="12">
        <v>1934</v>
      </c>
      <c r="D1258" s="12">
        <v>0</v>
      </c>
      <c r="E1258" s="12">
        <v>0</v>
      </c>
      <c r="F1258" s="15">
        <v>0.12082799911499023</v>
      </c>
      <c r="G1258" s="15">
        <v>0.12725099563598632</v>
      </c>
      <c r="H1258" s="15">
        <v>8.8740599155426019E-3</v>
      </c>
      <c r="I1258" s="15">
        <v>0.11837693572044372</v>
      </c>
      <c r="L1258" s="22">
        <f t="shared" si="175"/>
        <v>0.26596369066734704</v>
      </c>
      <c r="M1258" s="15">
        <f t="shared" si="176"/>
        <v>0.27238668718834308</v>
      </c>
      <c r="N1258" s="22">
        <f t="shared" si="177"/>
        <v>8.8740599155426019E-3</v>
      </c>
      <c r="O1258" s="15">
        <v>0.2635126272728005</v>
      </c>
      <c r="P1258" s="15"/>
    </row>
    <row r="1259" spans="1:16" ht="15" x14ac:dyDescent="0.25">
      <c r="A1259" s="12" t="s">
        <v>17</v>
      </c>
      <c r="B1259" s="12">
        <v>134</v>
      </c>
      <c r="C1259" s="12">
        <v>1935</v>
      </c>
      <c r="D1259" s="12">
        <v>0</v>
      </c>
      <c r="E1259" s="12">
        <v>0</v>
      </c>
      <c r="F1259" s="15">
        <v>0</v>
      </c>
      <c r="G1259" s="15">
        <v>0</v>
      </c>
      <c r="H1259" s="15">
        <v>0</v>
      </c>
      <c r="I1259" s="15">
        <v>0</v>
      </c>
      <c r="L1259" s="22">
        <f t="shared" si="175"/>
        <v>0.30338312571506082</v>
      </c>
      <c r="M1259" s="15">
        <f t="shared" si="176"/>
        <v>0.30338312571506082</v>
      </c>
      <c r="N1259" s="22">
        <f t="shared" si="177"/>
        <v>0</v>
      </c>
      <c r="O1259" s="15">
        <v>0.30338312571506082</v>
      </c>
      <c r="P1259" s="15"/>
    </row>
    <row r="1260" spans="1:16" ht="15" x14ac:dyDescent="0.25">
      <c r="A1260" s="12" t="s">
        <v>17</v>
      </c>
      <c r="B1260" s="12">
        <v>134</v>
      </c>
      <c r="C1260" s="12">
        <v>1936</v>
      </c>
      <c r="D1260" s="12">
        <v>0</v>
      </c>
      <c r="E1260" s="12">
        <v>0</v>
      </c>
      <c r="F1260" s="15">
        <v>0</v>
      </c>
      <c r="G1260" s="15">
        <v>0</v>
      </c>
      <c r="H1260" s="15">
        <v>0</v>
      </c>
      <c r="I1260" s="15">
        <v>0</v>
      </c>
      <c r="L1260" s="22">
        <f t="shared" si="175"/>
        <v>0.29682490318449839</v>
      </c>
      <c r="M1260" s="15">
        <f t="shared" si="176"/>
        <v>0.29682490318449839</v>
      </c>
      <c r="N1260" s="22">
        <f t="shared" si="177"/>
        <v>0</v>
      </c>
      <c r="O1260" s="15">
        <v>0.29682490318449839</v>
      </c>
      <c r="P1260" s="15"/>
    </row>
    <row r="1261" spans="1:16" ht="15" x14ac:dyDescent="0.25">
      <c r="A1261" s="12" t="s">
        <v>17</v>
      </c>
      <c r="B1261" s="12">
        <v>134</v>
      </c>
      <c r="C1261" s="12">
        <v>1937</v>
      </c>
      <c r="D1261" s="12">
        <v>0</v>
      </c>
      <c r="E1261" s="12">
        <v>0</v>
      </c>
      <c r="F1261" s="15">
        <v>0</v>
      </c>
      <c r="G1261" s="15">
        <v>0</v>
      </c>
      <c r="H1261" s="15">
        <v>0</v>
      </c>
      <c r="I1261" s="15">
        <v>0</v>
      </c>
      <c r="L1261" s="22">
        <f t="shared" si="175"/>
        <v>0.32047707805150427</v>
      </c>
      <c r="M1261" s="15">
        <f t="shared" si="176"/>
        <v>0.32047707805150427</v>
      </c>
      <c r="N1261" s="22">
        <f t="shared" si="177"/>
        <v>0</v>
      </c>
      <c r="O1261" s="15">
        <v>0.32047707805150427</v>
      </c>
      <c r="P1261" s="15"/>
    </row>
    <row r="1262" spans="1:16" ht="15" x14ac:dyDescent="0.25">
      <c r="A1262" s="12" t="s">
        <v>17</v>
      </c>
      <c r="B1262" s="12">
        <v>134</v>
      </c>
      <c r="C1262" s="12">
        <v>1938</v>
      </c>
      <c r="D1262" s="12">
        <v>0</v>
      </c>
      <c r="E1262" s="12">
        <v>0</v>
      </c>
      <c r="F1262" s="15">
        <v>0</v>
      </c>
      <c r="G1262" s="15">
        <v>0</v>
      </c>
      <c r="H1262" s="15">
        <v>0</v>
      </c>
      <c r="I1262" s="15">
        <v>0</v>
      </c>
      <c r="L1262" s="22">
        <f t="shared" si="175"/>
        <v>0.4254460673135797</v>
      </c>
      <c r="M1262" s="15">
        <f t="shared" si="176"/>
        <v>0.4254460673135797</v>
      </c>
      <c r="N1262" s="22">
        <f t="shared" si="177"/>
        <v>0</v>
      </c>
      <c r="O1262" s="15">
        <v>0.4254460673135797</v>
      </c>
      <c r="P1262" s="15"/>
    </row>
    <row r="1263" spans="1:16" ht="15" x14ac:dyDescent="0.25">
      <c r="A1263" s="12" t="s">
        <v>17</v>
      </c>
      <c r="B1263" s="12">
        <v>134</v>
      </c>
      <c r="C1263" s="12">
        <v>1939</v>
      </c>
      <c r="D1263" s="12">
        <v>0</v>
      </c>
      <c r="E1263" s="12">
        <v>0</v>
      </c>
      <c r="F1263" s="15">
        <v>0</v>
      </c>
      <c r="G1263" s="15">
        <v>0</v>
      </c>
      <c r="H1263" s="15">
        <v>0</v>
      </c>
      <c r="I1263" s="15">
        <v>0</v>
      </c>
      <c r="L1263" s="22">
        <f t="shared" si="175"/>
        <v>0.49900199600798406</v>
      </c>
      <c r="M1263" s="15">
        <f t="shared" si="176"/>
        <v>0.49900199600798406</v>
      </c>
      <c r="N1263" s="22">
        <f t="shared" si="177"/>
        <v>0</v>
      </c>
      <c r="O1263" s="15">
        <v>0.49900199600798406</v>
      </c>
      <c r="P1263" s="15"/>
    </row>
    <row r="1264" spans="1:16" ht="15" x14ac:dyDescent="0.25">
      <c r="A1264" s="12" t="s">
        <v>17</v>
      </c>
      <c r="B1264" s="12">
        <v>134</v>
      </c>
      <c r="C1264" s="12">
        <v>1940</v>
      </c>
      <c r="D1264" s="12">
        <v>0</v>
      </c>
      <c r="E1264" s="12">
        <v>0</v>
      </c>
      <c r="F1264" s="15">
        <v>0</v>
      </c>
      <c r="G1264" s="15">
        <v>0</v>
      </c>
      <c r="H1264" s="15">
        <v>0</v>
      </c>
      <c r="I1264" s="15">
        <v>0</v>
      </c>
      <c r="L1264" s="22">
        <v>0.5</v>
      </c>
      <c r="M1264" s="15">
        <f t="shared" si="176"/>
        <v>0.62761975209019794</v>
      </c>
      <c r="N1264" s="22">
        <f t="shared" si="177"/>
        <v>0</v>
      </c>
      <c r="O1264" s="15">
        <v>0.62761975209019794</v>
      </c>
      <c r="P1264" s="15"/>
    </row>
    <row r="1265" spans="1:16" ht="15" x14ac:dyDescent="0.25">
      <c r="A1265" s="12" t="s">
        <v>17</v>
      </c>
      <c r="B1265" s="12">
        <v>134</v>
      </c>
      <c r="C1265" s="12">
        <v>1941</v>
      </c>
      <c r="D1265" s="12">
        <v>0</v>
      </c>
      <c r="E1265" s="12">
        <v>0</v>
      </c>
      <c r="F1265" s="15">
        <v>0</v>
      </c>
      <c r="G1265" s="15">
        <v>0</v>
      </c>
      <c r="H1265" s="15">
        <v>0</v>
      </c>
      <c r="I1265" s="15">
        <v>0</v>
      </c>
      <c r="L1265" s="22">
        <v>0.55000000000000004</v>
      </c>
      <c r="M1265" s="15">
        <f t="shared" si="176"/>
        <v>0.73558620878594028</v>
      </c>
      <c r="N1265" s="22">
        <f t="shared" si="177"/>
        <v>0</v>
      </c>
      <c r="O1265" s="15">
        <v>0.73558620878594028</v>
      </c>
      <c r="P1265" s="15"/>
    </row>
    <row r="1266" spans="1:16" ht="15" x14ac:dyDescent="0.25">
      <c r="A1266" s="12" t="s">
        <v>17</v>
      </c>
      <c r="B1266" s="12">
        <v>134</v>
      </c>
      <c r="C1266" s="12">
        <v>1942</v>
      </c>
      <c r="D1266" s="12">
        <v>0</v>
      </c>
      <c r="E1266" s="12">
        <v>0</v>
      </c>
      <c r="F1266" s="15">
        <v>0</v>
      </c>
      <c r="G1266" s="15">
        <v>0</v>
      </c>
      <c r="H1266" s="15">
        <v>0</v>
      </c>
      <c r="I1266" s="15">
        <v>0</v>
      </c>
      <c r="L1266" s="22">
        <v>0.55000000000000004</v>
      </c>
      <c r="M1266" s="15">
        <f t="shared" si="176"/>
        <v>0.87383045453648844</v>
      </c>
      <c r="N1266" s="22">
        <f t="shared" si="177"/>
        <v>0</v>
      </c>
      <c r="O1266" s="15">
        <v>0.87383045453648844</v>
      </c>
      <c r="P1266" s="15"/>
    </row>
    <row r="1267" spans="1:16" ht="15" x14ac:dyDescent="0.25">
      <c r="A1267" s="12" t="s">
        <v>17</v>
      </c>
      <c r="B1267" s="12">
        <v>134</v>
      </c>
      <c r="C1267" s="12">
        <v>1943</v>
      </c>
      <c r="D1267" s="12">
        <v>0</v>
      </c>
      <c r="E1267" s="12">
        <v>0</v>
      </c>
      <c r="F1267" s="15">
        <v>0</v>
      </c>
      <c r="G1267" s="15">
        <v>0</v>
      </c>
      <c r="H1267" s="15">
        <v>0</v>
      </c>
      <c r="I1267" s="15">
        <v>0</v>
      </c>
      <c r="L1267" s="22">
        <v>0.55000000000000004</v>
      </c>
      <c r="M1267" s="15">
        <f t="shared" si="176"/>
        <v>0.91686148451198124</v>
      </c>
      <c r="N1267" s="22">
        <f t="shared" si="177"/>
        <v>0</v>
      </c>
      <c r="O1267" s="15">
        <v>0.91686148451198124</v>
      </c>
      <c r="P1267" s="15"/>
    </row>
    <row r="1268" spans="1:16" ht="15" x14ac:dyDescent="0.25">
      <c r="A1268" s="12" t="s">
        <v>17</v>
      </c>
      <c r="B1268" s="12">
        <v>134</v>
      </c>
      <c r="C1268" s="12">
        <v>1944</v>
      </c>
      <c r="D1268" s="12">
        <v>0</v>
      </c>
      <c r="E1268" s="12">
        <v>0</v>
      </c>
      <c r="F1268" s="15">
        <v>0</v>
      </c>
      <c r="G1268" s="15">
        <v>0</v>
      </c>
      <c r="H1268" s="15">
        <v>0</v>
      </c>
      <c r="I1268" s="15">
        <v>0</v>
      </c>
      <c r="L1268" s="22">
        <v>0.55000000000000004</v>
      </c>
      <c r="M1268" s="15">
        <f t="shared" si="176"/>
        <v>1.0829914081417227</v>
      </c>
      <c r="N1268" s="22">
        <f t="shared" si="177"/>
        <v>0</v>
      </c>
      <c r="O1268" s="15">
        <v>1.0829914081417227</v>
      </c>
      <c r="P1268" s="15"/>
    </row>
    <row r="1269" spans="1:16" ht="15" x14ac:dyDescent="0.25">
      <c r="A1269" s="12" t="s">
        <v>17</v>
      </c>
      <c r="B1269" s="12">
        <v>134</v>
      </c>
      <c r="C1269" s="12">
        <v>1945</v>
      </c>
      <c r="D1269" s="12">
        <v>0</v>
      </c>
      <c r="E1269" s="12">
        <v>0</v>
      </c>
      <c r="F1269" s="15">
        <v>0</v>
      </c>
      <c r="G1269" s="15">
        <v>0</v>
      </c>
      <c r="H1269" s="15">
        <v>0</v>
      </c>
      <c r="I1269" s="15">
        <v>0</v>
      </c>
      <c r="L1269" s="22">
        <f t="shared" ref="L1269:L1303" si="178">M1269+F1269-G1269</f>
        <v>0.29109102484477589</v>
      </c>
      <c r="M1269" s="15">
        <f t="shared" ref="M1269:M1303" si="179">N1269+O1269</f>
        <v>0.29109102484477589</v>
      </c>
      <c r="N1269" s="22">
        <f t="shared" ref="N1269:N1303" si="180">H1269</f>
        <v>0</v>
      </c>
      <c r="O1269" s="15">
        <v>0.29109102484477589</v>
      </c>
      <c r="P1269" s="15"/>
    </row>
    <row r="1270" spans="1:16" ht="15" x14ac:dyDescent="0.25">
      <c r="A1270" s="12" t="s">
        <v>17</v>
      </c>
      <c r="B1270" s="12">
        <v>134</v>
      </c>
      <c r="C1270" s="12">
        <v>1946</v>
      </c>
      <c r="D1270" s="12">
        <v>0</v>
      </c>
      <c r="E1270" s="12">
        <v>0</v>
      </c>
      <c r="F1270" s="15">
        <v>0</v>
      </c>
      <c r="G1270" s="15">
        <v>0</v>
      </c>
      <c r="H1270" s="15">
        <v>0</v>
      </c>
      <c r="I1270" s="15">
        <v>0</v>
      </c>
      <c r="L1270" s="22">
        <f t="shared" si="178"/>
        <v>0.3368486779082458</v>
      </c>
      <c r="M1270" s="15">
        <f t="shared" si="179"/>
        <v>0.3368486779082458</v>
      </c>
      <c r="N1270" s="22">
        <f t="shared" si="180"/>
        <v>0</v>
      </c>
      <c r="O1270" s="15">
        <v>0.3368486779082458</v>
      </c>
      <c r="P1270" s="15"/>
    </row>
    <row r="1271" spans="1:16" ht="15" x14ac:dyDescent="0.25">
      <c r="A1271" s="12" t="s">
        <v>17</v>
      </c>
      <c r="B1271" s="12">
        <v>134</v>
      </c>
      <c r="C1271" s="12">
        <v>1947</v>
      </c>
      <c r="D1271" s="12">
        <v>0</v>
      </c>
      <c r="E1271" s="12">
        <v>0</v>
      </c>
      <c r="F1271" s="15">
        <v>0</v>
      </c>
      <c r="G1271" s="15">
        <v>0</v>
      </c>
      <c r="H1271" s="15">
        <v>0</v>
      </c>
      <c r="I1271" s="15">
        <v>0</v>
      </c>
      <c r="L1271" s="22">
        <f t="shared" si="178"/>
        <v>0.2844003450091096</v>
      </c>
      <c r="M1271" s="15">
        <f t="shared" si="179"/>
        <v>0.2844003450091096</v>
      </c>
      <c r="N1271" s="22">
        <f t="shared" si="180"/>
        <v>0</v>
      </c>
      <c r="O1271" s="15">
        <v>0.2844003450091096</v>
      </c>
      <c r="P1271" s="15"/>
    </row>
    <row r="1272" spans="1:16" ht="15" x14ac:dyDescent="0.25">
      <c r="A1272" s="12" t="s">
        <v>17</v>
      </c>
      <c r="B1272" s="12">
        <v>134</v>
      </c>
      <c r="C1272" s="12">
        <v>1948</v>
      </c>
      <c r="D1272" s="12">
        <v>0</v>
      </c>
      <c r="E1272" s="12">
        <v>0</v>
      </c>
      <c r="F1272" s="15">
        <v>0</v>
      </c>
      <c r="G1272" s="15">
        <v>0</v>
      </c>
      <c r="H1272" s="15">
        <v>0</v>
      </c>
      <c r="I1272" s="15">
        <v>0</v>
      </c>
      <c r="L1272" s="22">
        <f t="shared" si="178"/>
        <v>0.23939710730719677</v>
      </c>
      <c r="M1272" s="15">
        <f t="shared" si="179"/>
        <v>0.23939710730719677</v>
      </c>
      <c r="N1272" s="22">
        <f t="shared" si="180"/>
        <v>0</v>
      </c>
      <c r="O1272" s="15">
        <v>0.23939710730719677</v>
      </c>
      <c r="P1272" s="15"/>
    </row>
    <row r="1273" spans="1:16" ht="15" x14ac:dyDescent="0.25">
      <c r="A1273" s="12" t="s">
        <v>17</v>
      </c>
      <c r="B1273" s="12">
        <v>134</v>
      </c>
      <c r="C1273" s="12">
        <v>1949</v>
      </c>
      <c r="D1273" s="12">
        <v>0</v>
      </c>
      <c r="E1273" s="12">
        <v>0</v>
      </c>
      <c r="F1273" s="15">
        <v>0</v>
      </c>
      <c r="G1273" s="15">
        <v>0</v>
      </c>
      <c r="H1273" s="15">
        <v>0</v>
      </c>
      <c r="I1273" s="15">
        <v>0</v>
      </c>
      <c r="L1273" s="22">
        <f t="shared" si="178"/>
        <v>0.27792480953357679</v>
      </c>
      <c r="M1273" s="15">
        <f t="shared" si="179"/>
        <v>0.27792480953357679</v>
      </c>
      <c r="N1273" s="22">
        <f t="shared" si="180"/>
        <v>0</v>
      </c>
      <c r="O1273" s="15">
        <v>0.27792480953357679</v>
      </c>
      <c r="P1273" s="15"/>
    </row>
    <row r="1274" spans="1:16" ht="15" x14ac:dyDescent="0.25">
      <c r="A1274" s="12" t="s">
        <v>17</v>
      </c>
      <c r="B1274" s="12">
        <v>134</v>
      </c>
      <c r="C1274" s="12">
        <v>1950</v>
      </c>
      <c r="D1274" s="12">
        <v>0</v>
      </c>
      <c r="E1274" s="12">
        <v>0</v>
      </c>
      <c r="F1274" s="15">
        <v>0.28979700088500976</v>
      </c>
      <c r="G1274" s="15">
        <v>0.27168399810791016</v>
      </c>
      <c r="H1274" s="15">
        <v>1.9048300385475158E-3</v>
      </c>
      <c r="I1274" s="15">
        <v>0.26977916806936264</v>
      </c>
      <c r="L1274" s="22">
        <f t="shared" si="178"/>
        <v>0.3445902406136811</v>
      </c>
      <c r="M1274" s="15">
        <f t="shared" si="179"/>
        <v>0.3264772378365815</v>
      </c>
      <c r="N1274" s="22">
        <f t="shared" si="180"/>
        <v>1.9048300385475158E-3</v>
      </c>
      <c r="O1274" s="15">
        <v>0.32457240779803398</v>
      </c>
      <c r="P1274" s="15"/>
    </row>
    <row r="1275" spans="1:16" ht="15" x14ac:dyDescent="0.25">
      <c r="A1275" s="12" t="s">
        <v>17</v>
      </c>
      <c r="B1275" s="12">
        <v>134</v>
      </c>
      <c r="C1275" s="12">
        <v>1951</v>
      </c>
      <c r="D1275" s="12">
        <v>0</v>
      </c>
      <c r="E1275" s="12">
        <v>0</v>
      </c>
      <c r="F1275" s="15">
        <v>0.31311500549316407</v>
      </c>
      <c r="G1275" s="15">
        <v>0.30163900375366209</v>
      </c>
      <c r="H1275" s="15">
        <v>2.2550599277019502E-3</v>
      </c>
      <c r="I1275" s="15">
        <v>0.29938394382596017</v>
      </c>
      <c r="L1275" s="22">
        <f t="shared" si="178"/>
        <v>0.35979499388383401</v>
      </c>
      <c r="M1275" s="15">
        <f t="shared" si="179"/>
        <v>0.34831899214433204</v>
      </c>
      <c r="N1275" s="22">
        <f t="shared" si="180"/>
        <v>2.2550599277019502E-3</v>
      </c>
      <c r="O1275" s="15">
        <v>0.34606393221663007</v>
      </c>
      <c r="P1275" s="15"/>
    </row>
    <row r="1276" spans="1:16" ht="15" x14ac:dyDescent="0.25">
      <c r="A1276" s="12" t="s">
        <v>17</v>
      </c>
      <c r="B1276" s="12">
        <v>134</v>
      </c>
      <c r="C1276" s="12">
        <v>1952</v>
      </c>
      <c r="D1276" s="12">
        <v>0</v>
      </c>
      <c r="E1276" s="12">
        <v>0</v>
      </c>
      <c r="F1276" s="15">
        <v>0.30394300460815432</v>
      </c>
      <c r="G1276" s="15">
        <v>0.30394300460815432</v>
      </c>
      <c r="H1276" s="15">
        <v>2.742699980735779E-3</v>
      </c>
      <c r="I1276" s="15">
        <v>0.30120030462741854</v>
      </c>
      <c r="L1276" s="22">
        <f t="shared" si="178"/>
        <v>0.34424564007173447</v>
      </c>
      <c r="M1276" s="15">
        <f t="shared" si="179"/>
        <v>0.34424564007173447</v>
      </c>
      <c r="N1276" s="22">
        <f t="shared" si="180"/>
        <v>2.742699980735779E-3</v>
      </c>
      <c r="O1276" s="15">
        <v>0.34150294009099869</v>
      </c>
      <c r="P1276" s="15"/>
    </row>
    <row r="1277" spans="1:16" ht="15" x14ac:dyDescent="0.25">
      <c r="A1277" s="12" t="s">
        <v>17</v>
      </c>
      <c r="B1277" s="12">
        <v>134</v>
      </c>
      <c r="C1277" s="12">
        <v>1953</v>
      </c>
      <c r="D1277" s="12">
        <v>0</v>
      </c>
      <c r="E1277" s="12">
        <v>0</v>
      </c>
      <c r="F1277" s="15">
        <v>0.30298999786376951</v>
      </c>
      <c r="G1277" s="15">
        <v>0.30432500839233401</v>
      </c>
      <c r="H1277" s="15">
        <v>2.5714001059532164E-3</v>
      </c>
      <c r="I1277" s="15">
        <v>0.30175360828638076</v>
      </c>
      <c r="L1277" s="22">
        <f t="shared" si="178"/>
        <v>0.34544163920911075</v>
      </c>
      <c r="M1277" s="15">
        <f t="shared" si="179"/>
        <v>0.34677664973767525</v>
      </c>
      <c r="N1277" s="22">
        <f t="shared" si="180"/>
        <v>2.5714001059532164E-3</v>
      </c>
      <c r="O1277" s="15">
        <v>0.34420524963172205</v>
      </c>
      <c r="P1277" s="15"/>
    </row>
    <row r="1278" spans="1:16" ht="15" x14ac:dyDescent="0.25">
      <c r="A1278" s="12" t="s">
        <v>17</v>
      </c>
      <c r="B1278" s="12">
        <v>134</v>
      </c>
      <c r="C1278" s="12">
        <v>1954</v>
      </c>
      <c r="D1278" s="12">
        <v>0</v>
      </c>
      <c r="E1278" s="12">
        <v>0</v>
      </c>
      <c r="F1278" s="15">
        <v>0.30344499588012697</v>
      </c>
      <c r="G1278" s="15">
        <v>0.30717599868774415</v>
      </c>
      <c r="H1278" s="15">
        <v>7.2709500789642336E-3</v>
      </c>
      <c r="I1278" s="15">
        <v>0.29990504860877992</v>
      </c>
      <c r="L1278" s="22">
        <f t="shared" si="178"/>
        <v>0.3475293389584756</v>
      </c>
      <c r="M1278" s="15">
        <f t="shared" si="179"/>
        <v>0.35126034176609283</v>
      </c>
      <c r="N1278" s="22">
        <f t="shared" si="180"/>
        <v>7.2709500789642336E-3</v>
      </c>
      <c r="O1278" s="15">
        <v>0.34398939168712861</v>
      </c>
      <c r="P1278" s="15"/>
    </row>
    <row r="1279" spans="1:16" ht="15" x14ac:dyDescent="0.25">
      <c r="A1279" s="12" t="s">
        <v>17</v>
      </c>
      <c r="B1279" s="12">
        <v>134</v>
      </c>
      <c r="C1279" s="12">
        <v>1955</v>
      </c>
      <c r="D1279" s="12">
        <v>0</v>
      </c>
      <c r="E1279" s="12">
        <v>0</v>
      </c>
      <c r="F1279" s="15">
        <v>0.28512399673461913</v>
      </c>
      <c r="G1279" s="15">
        <v>0.29927099227905274</v>
      </c>
      <c r="H1279" s="15">
        <v>3.5111498832702637E-3</v>
      </c>
      <c r="I1279" s="15">
        <v>0.29575984239578246</v>
      </c>
      <c r="L1279" s="22">
        <f t="shared" si="178"/>
        <v>0.31609957139011391</v>
      </c>
      <c r="M1279" s="15">
        <f t="shared" si="179"/>
        <v>0.33024656693454746</v>
      </c>
      <c r="N1279" s="22">
        <f t="shared" si="180"/>
        <v>3.5111498832702637E-3</v>
      </c>
      <c r="O1279" s="15">
        <v>0.32673541705127718</v>
      </c>
      <c r="P1279" s="15"/>
    </row>
    <row r="1280" spans="1:16" ht="15" x14ac:dyDescent="0.25">
      <c r="A1280" s="12" t="s">
        <v>17</v>
      </c>
      <c r="B1280" s="12">
        <v>134</v>
      </c>
      <c r="C1280" s="12">
        <v>1956</v>
      </c>
      <c r="D1280" s="12">
        <v>0</v>
      </c>
      <c r="E1280" s="12">
        <v>0</v>
      </c>
      <c r="F1280" s="15">
        <v>0.30124000549316404</v>
      </c>
      <c r="G1280" s="15">
        <v>0.29533399581909181</v>
      </c>
      <c r="H1280" s="15">
        <v>3.2445600628852843E-3</v>
      </c>
      <c r="I1280" s="15">
        <v>0.29208943575620649</v>
      </c>
      <c r="L1280" s="22">
        <f t="shared" si="178"/>
        <v>0.35351734359105247</v>
      </c>
      <c r="M1280" s="15">
        <f t="shared" si="179"/>
        <v>0.34761133391698029</v>
      </c>
      <c r="N1280" s="22">
        <f t="shared" si="180"/>
        <v>3.2445600628852843E-3</v>
      </c>
      <c r="O1280" s="15">
        <v>0.34436677385409503</v>
      </c>
      <c r="P1280" s="15"/>
    </row>
    <row r="1281" spans="1:16" ht="15" x14ac:dyDescent="0.25">
      <c r="A1281" s="12" t="s">
        <v>17</v>
      </c>
      <c r="B1281" s="12">
        <v>134</v>
      </c>
      <c r="C1281" s="12">
        <v>1957</v>
      </c>
      <c r="D1281" s="12">
        <v>0</v>
      </c>
      <c r="E1281" s="12">
        <v>0</v>
      </c>
      <c r="F1281" s="15">
        <v>0.30617799758911135</v>
      </c>
      <c r="G1281" s="15">
        <v>0.28630800247192384</v>
      </c>
      <c r="H1281" s="15">
        <v>3.2260501384735107E-3</v>
      </c>
      <c r="I1281" s="15">
        <v>0.28308195233345029</v>
      </c>
      <c r="L1281" s="22">
        <f t="shared" si="178"/>
        <v>0.39132138867972494</v>
      </c>
      <c r="M1281" s="15">
        <f t="shared" si="179"/>
        <v>0.37145139356253742</v>
      </c>
      <c r="N1281" s="22">
        <f t="shared" si="180"/>
        <v>3.2260501384735107E-3</v>
      </c>
      <c r="O1281" s="15">
        <v>0.36822534342406393</v>
      </c>
      <c r="P1281" s="15"/>
    </row>
    <row r="1282" spans="1:16" ht="15" x14ac:dyDescent="0.25">
      <c r="A1282" s="12" t="s">
        <v>17</v>
      </c>
      <c r="B1282" s="12">
        <v>134</v>
      </c>
      <c r="C1282" s="12">
        <v>1958</v>
      </c>
      <c r="D1282" s="12">
        <v>0</v>
      </c>
      <c r="E1282" s="12">
        <v>0</v>
      </c>
      <c r="F1282" s="15">
        <v>0.30769199371337891</v>
      </c>
      <c r="G1282" s="15">
        <v>0.29003799438476563</v>
      </c>
      <c r="H1282" s="15">
        <v>3.6604800820350647E-3</v>
      </c>
      <c r="I1282" s="15">
        <v>0.28637751430273056</v>
      </c>
      <c r="L1282" s="22">
        <f t="shared" si="178"/>
        <v>0.40283286560670628</v>
      </c>
      <c r="M1282" s="15">
        <f t="shared" si="179"/>
        <v>0.385178866278093</v>
      </c>
      <c r="N1282" s="22">
        <f t="shared" si="180"/>
        <v>3.6604800820350647E-3</v>
      </c>
      <c r="O1282" s="15">
        <v>0.38151838619605793</v>
      </c>
      <c r="P1282" s="15"/>
    </row>
    <row r="1283" spans="1:16" ht="15" x14ac:dyDescent="0.25">
      <c r="A1283" s="12" t="s">
        <v>17</v>
      </c>
      <c r="B1283" s="12">
        <v>134</v>
      </c>
      <c r="C1283" s="12">
        <v>1959</v>
      </c>
      <c r="D1283" s="12">
        <v>0</v>
      </c>
      <c r="E1283" s="12">
        <v>0</v>
      </c>
      <c r="F1283" s="15">
        <v>0.30082099914550781</v>
      </c>
      <c r="G1283" s="15">
        <v>0.29314699172973635</v>
      </c>
      <c r="H1283" s="15">
        <v>4.0949100255966188E-3</v>
      </c>
      <c r="I1283" s="15">
        <v>0.28905208170413971</v>
      </c>
      <c r="L1283" s="22">
        <f t="shared" si="178"/>
        <v>0.38181935858504612</v>
      </c>
      <c r="M1283" s="15">
        <f t="shared" si="179"/>
        <v>0.37414535116927472</v>
      </c>
      <c r="N1283" s="22">
        <f t="shared" si="180"/>
        <v>4.0949100255966188E-3</v>
      </c>
      <c r="O1283" s="15">
        <v>0.37005044114367808</v>
      </c>
      <c r="P1283" s="15"/>
    </row>
    <row r="1284" spans="1:16" ht="15" x14ac:dyDescent="0.25">
      <c r="A1284" s="12" t="s">
        <v>17</v>
      </c>
      <c r="B1284" s="12">
        <v>134</v>
      </c>
      <c r="C1284" s="12">
        <v>1960</v>
      </c>
      <c r="D1284" s="12">
        <v>0</v>
      </c>
      <c r="E1284" s="12">
        <v>0</v>
      </c>
      <c r="F1284" s="15">
        <v>0.22596500396728517</v>
      </c>
      <c r="G1284" s="15">
        <v>0.22938899993896483</v>
      </c>
      <c r="H1284" s="15">
        <v>4.5293399691581724E-3</v>
      </c>
      <c r="I1284" s="15">
        <v>0.22485965996980667</v>
      </c>
      <c r="L1284" s="22">
        <f t="shared" si="178"/>
        <v>0.30292042369309119</v>
      </c>
      <c r="M1284" s="15">
        <f t="shared" si="179"/>
        <v>0.30634441966477083</v>
      </c>
      <c r="N1284" s="22">
        <f t="shared" si="180"/>
        <v>4.5293399691581724E-3</v>
      </c>
      <c r="O1284" s="15">
        <v>0.30181507969561266</v>
      </c>
      <c r="P1284" s="15"/>
    </row>
    <row r="1285" spans="1:16" ht="15" x14ac:dyDescent="0.25">
      <c r="A1285" s="12" t="s">
        <v>17</v>
      </c>
      <c r="B1285" s="12">
        <v>134</v>
      </c>
      <c r="C1285" s="12">
        <v>1961</v>
      </c>
      <c r="D1285" s="12">
        <v>0</v>
      </c>
      <c r="E1285" s="12">
        <v>0</v>
      </c>
      <c r="F1285" s="15">
        <v>0.28714599609375002</v>
      </c>
      <c r="G1285" s="15">
        <v>0.28832599639892575</v>
      </c>
      <c r="H1285" s="15">
        <v>8.4929800033569335E-3</v>
      </c>
      <c r="I1285" s="15">
        <v>0.27983301639556885</v>
      </c>
      <c r="L1285" s="22">
        <f t="shared" si="178"/>
        <v>0.37981466704560085</v>
      </c>
      <c r="M1285" s="15">
        <f t="shared" si="179"/>
        <v>0.38099466735077653</v>
      </c>
      <c r="N1285" s="22">
        <f t="shared" si="180"/>
        <v>8.4929800033569335E-3</v>
      </c>
      <c r="O1285" s="15">
        <v>0.37250168734741962</v>
      </c>
      <c r="P1285" s="15"/>
    </row>
    <row r="1286" spans="1:16" ht="15" x14ac:dyDescent="0.25">
      <c r="A1286" s="12" t="s">
        <v>17</v>
      </c>
      <c r="B1286" s="12">
        <v>134</v>
      </c>
      <c r="C1286" s="12">
        <v>1962</v>
      </c>
      <c r="D1286" s="12">
        <v>0</v>
      </c>
      <c r="E1286" s="12">
        <v>0</v>
      </c>
      <c r="F1286" s="15">
        <v>0.29708299636840818</v>
      </c>
      <c r="G1286" s="15">
        <v>0.29220399856567381</v>
      </c>
      <c r="H1286" s="15">
        <v>7.7098602056503299E-3</v>
      </c>
      <c r="I1286" s="15">
        <v>0.28449413836002352</v>
      </c>
      <c r="L1286" s="22">
        <f t="shared" si="178"/>
        <v>0.3964627251593883</v>
      </c>
      <c r="M1286" s="15">
        <f t="shared" si="179"/>
        <v>0.39158372735665387</v>
      </c>
      <c r="N1286" s="22">
        <f t="shared" si="180"/>
        <v>7.7098602056503299E-3</v>
      </c>
      <c r="O1286" s="15">
        <v>0.38387386715100352</v>
      </c>
      <c r="P1286" s="15"/>
    </row>
    <row r="1287" spans="1:16" ht="15" x14ac:dyDescent="0.25">
      <c r="A1287" s="12" t="s">
        <v>17</v>
      </c>
      <c r="B1287" s="12">
        <v>134</v>
      </c>
      <c r="C1287" s="12">
        <v>1963</v>
      </c>
      <c r="D1287" s="12">
        <v>0</v>
      </c>
      <c r="E1287" s="12">
        <v>0</v>
      </c>
      <c r="F1287" s="15">
        <v>0.30537099838256837</v>
      </c>
      <c r="G1287" s="15">
        <v>0.29104900360107422</v>
      </c>
      <c r="H1287" s="15">
        <v>1.0200599431991577E-2</v>
      </c>
      <c r="I1287" s="15">
        <v>0.28084840416908263</v>
      </c>
      <c r="L1287" s="22">
        <f t="shared" si="178"/>
        <v>0.41866033810289061</v>
      </c>
      <c r="M1287" s="15">
        <f t="shared" si="179"/>
        <v>0.40433834332139651</v>
      </c>
      <c r="N1287" s="22">
        <f t="shared" si="180"/>
        <v>1.0200599431991577E-2</v>
      </c>
      <c r="O1287" s="15">
        <v>0.39413774388940492</v>
      </c>
      <c r="P1287" s="15"/>
    </row>
    <row r="1288" spans="1:16" ht="15" x14ac:dyDescent="0.25">
      <c r="A1288" s="12" t="s">
        <v>17</v>
      </c>
      <c r="B1288" s="12">
        <v>134</v>
      </c>
      <c r="C1288" s="12">
        <v>1964</v>
      </c>
      <c r="D1288" s="12">
        <v>0</v>
      </c>
      <c r="E1288" s="12">
        <v>0</v>
      </c>
      <c r="F1288" s="15">
        <v>0.30489200592041016</v>
      </c>
      <c r="G1288" s="15">
        <v>0.28999700546264651</v>
      </c>
      <c r="H1288" s="15">
        <v>1.0001200437545776E-2</v>
      </c>
      <c r="I1288" s="15">
        <v>0.27999580502510069</v>
      </c>
      <c r="L1288" s="22">
        <f t="shared" si="178"/>
        <v>0.41627246827639808</v>
      </c>
      <c r="M1288" s="15">
        <f t="shared" si="179"/>
        <v>0.40137746781863443</v>
      </c>
      <c r="N1288" s="22">
        <f t="shared" si="180"/>
        <v>1.0001200437545776E-2</v>
      </c>
      <c r="O1288" s="15">
        <v>0.39137626738108866</v>
      </c>
      <c r="P1288" s="15"/>
    </row>
    <row r="1289" spans="1:16" ht="15" x14ac:dyDescent="0.25">
      <c r="A1289" s="12" t="s">
        <v>17</v>
      </c>
      <c r="B1289" s="12">
        <v>134</v>
      </c>
      <c r="C1289" s="12">
        <v>1965</v>
      </c>
      <c r="D1289" s="12">
        <v>0</v>
      </c>
      <c r="E1289" s="12">
        <v>0</v>
      </c>
      <c r="F1289" s="15">
        <v>0.30625699996948241</v>
      </c>
      <c r="G1289" s="15">
        <v>0.28368200302124025</v>
      </c>
      <c r="H1289" s="15">
        <v>1.0332000255584717E-2</v>
      </c>
      <c r="I1289" s="15">
        <v>0.27335000276565552</v>
      </c>
      <c r="L1289" s="22">
        <f t="shared" si="178"/>
        <v>0.43086133235433688</v>
      </c>
      <c r="M1289" s="15">
        <f t="shared" si="179"/>
        <v>0.40828633540609471</v>
      </c>
      <c r="N1289" s="22">
        <f t="shared" si="180"/>
        <v>1.0332000255584717E-2</v>
      </c>
      <c r="O1289" s="15">
        <v>0.39795433515050999</v>
      </c>
      <c r="P1289" s="15"/>
    </row>
    <row r="1290" spans="1:16" ht="15" x14ac:dyDescent="0.25">
      <c r="A1290" s="12" t="s">
        <v>17</v>
      </c>
      <c r="B1290" s="12">
        <v>134</v>
      </c>
      <c r="C1290" s="12">
        <v>1966</v>
      </c>
      <c r="D1290" s="12">
        <v>0</v>
      </c>
      <c r="E1290" s="12">
        <v>0</v>
      </c>
      <c r="F1290" s="15">
        <v>0.30044500350952147</v>
      </c>
      <c r="G1290" s="15">
        <v>0.28281900405883786</v>
      </c>
      <c r="H1290" s="15">
        <v>1.1442899703979492E-2</v>
      </c>
      <c r="I1290" s="15">
        <v>0.27137610435485837</v>
      </c>
      <c r="L1290" s="22">
        <f t="shared" si="178"/>
        <v>0.42759553646089676</v>
      </c>
      <c r="M1290" s="15">
        <f t="shared" si="179"/>
        <v>0.40996953701021321</v>
      </c>
      <c r="N1290" s="22">
        <f t="shared" si="180"/>
        <v>1.1442899703979492E-2</v>
      </c>
      <c r="O1290" s="15">
        <v>0.39852663730623372</v>
      </c>
      <c r="P1290" s="15"/>
    </row>
    <row r="1291" spans="1:16" ht="15" x14ac:dyDescent="0.25">
      <c r="A1291" s="12" t="s">
        <v>17</v>
      </c>
      <c r="B1291" s="12">
        <v>134</v>
      </c>
      <c r="C1291" s="12">
        <v>1967</v>
      </c>
      <c r="D1291" s="12">
        <v>0</v>
      </c>
      <c r="E1291" s="12">
        <v>0</v>
      </c>
      <c r="F1291" s="15">
        <v>0.31531900405883789</v>
      </c>
      <c r="G1291" s="15">
        <v>0.28802000045776366</v>
      </c>
      <c r="H1291" s="15">
        <v>1.3984400033950805E-2</v>
      </c>
      <c r="I1291" s="15">
        <v>0.27403560042381286</v>
      </c>
      <c r="L1291" s="22">
        <f t="shared" si="178"/>
        <v>0.4660732209050622</v>
      </c>
      <c r="M1291" s="15">
        <f t="shared" si="179"/>
        <v>0.43877421730398797</v>
      </c>
      <c r="N1291" s="22">
        <f t="shared" si="180"/>
        <v>1.3984400033950805E-2</v>
      </c>
      <c r="O1291" s="15">
        <v>0.42478981727003717</v>
      </c>
      <c r="P1291" s="15"/>
    </row>
    <row r="1292" spans="1:16" ht="15" x14ac:dyDescent="0.25">
      <c r="A1292" s="12" t="s">
        <v>17</v>
      </c>
      <c r="B1292" s="12">
        <v>134</v>
      </c>
      <c r="C1292" s="12">
        <v>1968</v>
      </c>
      <c r="D1292" s="12">
        <v>0</v>
      </c>
      <c r="E1292" s="12">
        <v>0</v>
      </c>
      <c r="F1292" s="15">
        <v>0.29854000091552735</v>
      </c>
      <c r="G1292" s="15">
        <v>0.28460399627685545</v>
      </c>
      <c r="H1292" s="15">
        <v>1.6351699829101563E-2</v>
      </c>
      <c r="I1292" s="15">
        <v>0.26825229644775389</v>
      </c>
      <c r="L1292" s="22">
        <f t="shared" si="178"/>
        <v>0.4405667654483349</v>
      </c>
      <c r="M1292" s="15">
        <f t="shared" si="179"/>
        <v>0.42663076080966295</v>
      </c>
      <c r="N1292" s="22">
        <f t="shared" si="180"/>
        <v>1.6351699829101563E-2</v>
      </c>
      <c r="O1292" s="15">
        <v>0.41027906098056138</v>
      </c>
      <c r="P1292" s="15"/>
    </row>
    <row r="1293" spans="1:16" ht="15" x14ac:dyDescent="0.25">
      <c r="A1293" s="12" t="s">
        <v>17</v>
      </c>
      <c r="B1293" s="12">
        <v>134</v>
      </c>
      <c r="C1293" s="12">
        <v>1969</v>
      </c>
      <c r="D1293" s="12">
        <v>0</v>
      </c>
      <c r="E1293" s="12">
        <v>0</v>
      </c>
      <c r="F1293" s="15">
        <v>0.29257600784301757</v>
      </c>
      <c r="G1293" s="15">
        <v>0.29683500289916992</v>
      </c>
      <c r="H1293" s="15">
        <v>1.5099400281906128E-2</v>
      </c>
      <c r="I1293" s="15">
        <v>0.28173560261726377</v>
      </c>
      <c r="L1293" s="22">
        <f t="shared" si="178"/>
        <v>0.41325619428979571</v>
      </c>
      <c r="M1293" s="15">
        <f t="shared" si="179"/>
        <v>0.41751518934594806</v>
      </c>
      <c r="N1293" s="22">
        <f t="shared" si="180"/>
        <v>1.5099400281906128E-2</v>
      </c>
      <c r="O1293" s="15">
        <v>0.40241578906404191</v>
      </c>
      <c r="P1293" s="15"/>
    </row>
    <row r="1294" spans="1:16" ht="15" x14ac:dyDescent="0.25">
      <c r="A1294" s="12" t="s">
        <v>17</v>
      </c>
      <c r="B1294" s="12">
        <v>134</v>
      </c>
      <c r="C1294" s="12">
        <v>1970</v>
      </c>
      <c r="D1294" s="12">
        <v>1</v>
      </c>
      <c r="E1294" s="12">
        <v>1</v>
      </c>
      <c r="F1294" s="15">
        <v>0.39990898132324221</v>
      </c>
      <c r="G1294" s="15">
        <v>0.39461601257324219</v>
      </c>
      <c r="H1294" s="15">
        <v>9.4762599468231207E-3</v>
      </c>
      <c r="I1294" s="15">
        <v>0.38513975262641909</v>
      </c>
      <c r="L1294" s="22">
        <f t="shared" si="178"/>
        <v>0.40759888156375024</v>
      </c>
      <c r="M1294" s="15">
        <f t="shared" si="179"/>
        <v>0.40230591281375028</v>
      </c>
      <c r="N1294" s="22">
        <f t="shared" si="180"/>
        <v>9.4762599468231207E-3</v>
      </c>
      <c r="O1294" s="15">
        <v>0.39282965286692717</v>
      </c>
      <c r="P1294" s="15"/>
    </row>
    <row r="1295" spans="1:16" ht="15" x14ac:dyDescent="0.25">
      <c r="A1295" s="12" t="s">
        <v>17</v>
      </c>
      <c r="B1295" s="12">
        <v>134</v>
      </c>
      <c r="C1295" s="12">
        <v>1971</v>
      </c>
      <c r="D1295" s="12">
        <v>1</v>
      </c>
      <c r="E1295" s="12">
        <v>1</v>
      </c>
      <c r="F1295" s="15">
        <v>0.41082099914550779</v>
      </c>
      <c r="G1295" s="15">
        <v>0.40920600891113279</v>
      </c>
      <c r="H1295" s="15">
        <v>9.7655802965164185E-3</v>
      </c>
      <c r="I1295" s="15">
        <v>0.39944042861461637</v>
      </c>
      <c r="L1295" s="22">
        <f t="shared" si="178"/>
        <v>0.416475846451548</v>
      </c>
      <c r="M1295" s="15">
        <f t="shared" si="179"/>
        <v>0.41486085621717295</v>
      </c>
      <c r="N1295" s="22">
        <f t="shared" si="180"/>
        <v>9.7655802965164185E-3</v>
      </c>
      <c r="O1295" s="15">
        <v>0.40509527592065653</v>
      </c>
      <c r="P1295" s="15"/>
    </row>
    <row r="1296" spans="1:16" ht="15" x14ac:dyDescent="0.25">
      <c r="A1296" s="12" t="s">
        <v>17</v>
      </c>
      <c r="B1296" s="12">
        <v>134</v>
      </c>
      <c r="C1296" s="12">
        <v>1972</v>
      </c>
      <c r="D1296" s="12">
        <v>1</v>
      </c>
      <c r="E1296" s="12">
        <v>1</v>
      </c>
      <c r="F1296" s="15">
        <v>0.41426399230957034</v>
      </c>
      <c r="G1296" s="15">
        <v>0.41795299530029295</v>
      </c>
      <c r="H1296" s="15">
        <v>1.0506000518798828E-2</v>
      </c>
      <c r="I1296" s="15">
        <v>0.40744699478149415</v>
      </c>
      <c r="L1296" s="22">
        <f t="shared" si="178"/>
        <v>0.42648367512707275</v>
      </c>
      <c r="M1296" s="15">
        <f t="shared" si="179"/>
        <v>0.43017267811779536</v>
      </c>
      <c r="N1296" s="22">
        <f t="shared" si="180"/>
        <v>1.0506000518798828E-2</v>
      </c>
      <c r="O1296" s="15">
        <v>0.41966667759899651</v>
      </c>
      <c r="P1296" s="15"/>
    </row>
    <row r="1297" spans="1:16" ht="15" x14ac:dyDescent="0.25">
      <c r="A1297" s="12" t="s">
        <v>17</v>
      </c>
      <c r="B1297" s="12">
        <v>134</v>
      </c>
      <c r="C1297" s="12">
        <v>1973</v>
      </c>
      <c r="D1297" s="12">
        <v>1</v>
      </c>
      <c r="E1297" s="12">
        <v>1</v>
      </c>
      <c r="F1297" s="15">
        <v>0.43516998291015624</v>
      </c>
      <c r="G1297" s="15">
        <v>0.4237519836425781</v>
      </c>
      <c r="H1297" s="15">
        <v>1.1292500495910645E-2</v>
      </c>
      <c r="I1297" s="15">
        <v>0.41245948314666747</v>
      </c>
      <c r="L1297" s="22">
        <f t="shared" si="178"/>
        <v>0.44480383976135046</v>
      </c>
      <c r="M1297" s="15">
        <f t="shared" si="179"/>
        <v>0.43338584049377232</v>
      </c>
      <c r="N1297" s="22">
        <f t="shared" si="180"/>
        <v>1.1292500495910645E-2</v>
      </c>
      <c r="O1297" s="15">
        <v>0.42209333999786169</v>
      </c>
      <c r="P1297" s="15"/>
    </row>
    <row r="1298" spans="1:16" ht="15" x14ac:dyDescent="0.25">
      <c r="A1298" s="12" t="s">
        <v>17</v>
      </c>
      <c r="B1298" s="12">
        <v>134</v>
      </c>
      <c r="C1298" s="12">
        <v>1974</v>
      </c>
      <c r="D1298" s="12">
        <v>1</v>
      </c>
      <c r="E1298" s="12">
        <v>1</v>
      </c>
      <c r="F1298" s="15">
        <v>0.44329601287841797</v>
      </c>
      <c r="G1298" s="15">
        <v>0.460171012878418</v>
      </c>
      <c r="H1298" s="15">
        <v>1.2734199762344361E-2</v>
      </c>
      <c r="I1298" s="15">
        <v>0.44743681311607358</v>
      </c>
      <c r="L1298" s="22">
        <f t="shared" si="178"/>
        <v>0.43652632116171863</v>
      </c>
      <c r="M1298" s="15">
        <f t="shared" si="179"/>
        <v>0.45340132116171866</v>
      </c>
      <c r="N1298" s="22">
        <f t="shared" si="180"/>
        <v>1.2734199762344361E-2</v>
      </c>
      <c r="O1298" s="15">
        <v>0.44066712139937431</v>
      </c>
      <c r="P1298" s="15"/>
    </row>
    <row r="1299" spans="1:16" ht="15" x14ac:dyDescent="0.25">
      <c r="A1299" s="12" t="s">
        <v>17</v>
      </c>
      <c r="B1299" s="12">
        <v>134</v>
      </c>
      <c r="C1299" s="12">
        <v>1975</v>
      </c>
      <c r="D1299" s="12">
        <v>1</v>
      </c>
      <c r="E1299" s="12">
        <v>1</v>
      </c>
      <c r="F1299" s="15">
        <v>0.44544898986816406</v>
      </c>
      <c r="G1299" s="15">
        <v>0.50321399688720703</v>
      </c>
      <c r="H1299" s="15">
        <v>1.4357199668884277E-2</v>
      </c>
      <c r="I1299" s="15">
        <v>0.48885679721832276</v>
      </c>
      <c r="L1299" s="22">
        <f t="shared" si="178"/>
        <v>0.4403480371712567</v>
      </c>
      <c r="M1299" s="15">
        <f t="shared" si="179"/>
        <v>0.49811304419029967</v>
      </c>
      <c r="N1299" s="22">
        <f t="shared" si="180"/>
        <v>1.4357199668884277E-2</v>
      </c>
      <c r="O1299" s="15">
        <v>0.4837558445214154</v>
      </c>
      <c r="P1299" s="15"/>
    </row>
    <row r="1300" spans="1:16" ht="15" x14ac:dyDescent="0.25">
      <c r="A1300" s="12" t="s">
        <v>17</v>
      </c>
      <c r="B1300" s="12">
        <v>134</v>
      </c>
      <c r="C1300" s="12">
        <v>1976</v>
      </c>
      <c r="D1300" s="12">
        <v>1</v>
      </c>
      <c r="E1300" s="12">
        <v>1</v>
      </c>
      <c r="F1300" s="15">
        <v>0.45941101074218749</v>
      </c>
      <c r="G1300" s="15">
        <v>0.49444999694824221</v>
      </c>
      <c r="H1300" s="15">
        <v>1.6481599807739257E-2</v>
      </c>
      <c r="I1300" s="15">
        <v>0.47796839714050293</v>
      </c>
      <c r="L1300" s="22">
        <f t="shared" si="178"/>
        <v>0.45526758992798899</v>
      </c>
      <c r="M1300" s="15">
        <f t="shared" si="179"/>
        <v>0.49030657613404371</v>
      </c>
      <c r="N1300" s="22">
        <f t="shared" si="180"/>
        <v>1.6481599807739257E-2</v>
      </c>
      <c r="O1300" s="15">
        <v>0.47382497632630444</v>
      </c>
      <c r="P1300" s="15"/>
    </row>
    <row r="1301" spans="1:16" ht="15" x14ac:dyDescent="0.25">
      <c r="A1301" s="12" t="s">
        <v>17</v>
      </c>
      <c r="B1301" s="12">
        <v>134</v>
      </c>
      <c r="C1301" s="12">
        <v>1977</v>
      </c>
      <c r="D1301" s="12">
        <v>1</v>
      </c>
      <c r="E1301" s="12">
        <v>1</v>
      </c>
      <c r="F1301" s="15">
        <v>0.46483001708984373</v>
      </c>
      <c r="G1301" s="15">
        <v>0.49040901184082031</v>
      </c>
      <c r="H1301" s="15">
        <v>1.6334600448608398E-2</v>
      </c>
      <c r="I1301" s="15">
        <v>0.4740744113922119</v>
      </c>
      <c r="L1301" s="22">
        <f t="shared" si="178"/>
        <v>0.46172154874398541</v>
      </c>
      <c r="M1301" s="15">
        <f t="shared" si="179"/>
        <v>0.48730054349496199</v>
      </c>
      <c r="N1301" s="22">
        <f t="shared" si="180"/>
        <v>1.6334600448608398E-2</v>
      </c>
      <c r="O1301" s="15">
        <v>0.47096594304635359</v>
      </c>
      <c r="P1301" s="15"/>
    </row>
    <row r="1302" spans="1:16" ht="15" x14ac:dyDescent="0.25">
      <c r="A1302" s="12" t="s">
        <v>17</v>
      </c>
      <c r="B1302" s="12">
        <v>134</v>
      </c>
      <c r="C1302" s="12">
        <v>1978</v>
      </c>
      <c r="D1302" s="12">
        <v>1</v>
      </c>
      <c r="E1302" s="12">
        <v>1</v>
      </c>
      <c r="F1302" s="15">
        <v>0.45123798370361329</v>
      </c>
      <c r="G1302" s="15">
        <v>0.47746799468994139</v>
      </c>
      <c r="H1302" s="15">
        <v>1.5989999771118164E-2</v>
      </c>
      <c r="I1302" s="15">
        <v>0.46147799491882324</v>
      </c>
      <c r="L1302" s="22">
        <f t="shared" si="178"/>
        <v>0.46441844787048558</v>
      </c>
      <c r="M1302" s="15">
        <f t="shared" si="179"/>
        <v>0.49064845885681363</v>
      </c>
      <c r="N1302" s="22">
        <f t="shared" si="180"/>
        <v>1.5989999771118164E-2</v>
      </c>
      <c r="O1302" s="15">
        <v>0.47465845908569548</v>
      </c>
      <c r="P1302" s="15"/>
    </row>
    <row r="1303" spans="1:16" ht="15" x14ac:dyDescent="0.25">
      <c r="A1303" s="12" t="s">
        <v>17</v>
      </c>
      <c r="B1303" s="12">
        <v>134</v>
      </c>
      <c r="C1303" s="12">
        <v>1979</v>
      </c>
      <c r="D1303" s="12">
        <v>1</v>
      </c>
      <c r="E1303" s="12">
        <v>1</v>
      </c>
      <c r="F1303" s="15">
        <v>0.44732200622558593</v>
      </c>
      <c r="G1303" s="15">
        <v>0.47444999694824219</v>
      </c>
      <c r="H1303" s="15">
        <v>1.7951600551605225E-2</v>
      </c>
      <c r="I1303" s="15">
        <v>0.45649839639663697</v>
      </c>
      <c r="L1303" s="22">
        <f t="shared" si="178"/>
        <v>0.46385584857369355</v>
      </c>
      <c r="M1303" s="15">
        <f t="shared" si="179"/>
        <v>0.49098383929634981</v>
      </c>
      <c r="N1303" s="22">
        <f t="shared" si="180"/>
        <v>1.7951600551605225E-2</v>
      </c>
      <c r="O1303" s="15">
        <v>0.47303223874474459</v>
      </c>
      <c r="P1303" s="15"/>
    </row>
    <row r="1304" spans="1:16" ht="15" x14ac:dyDescent="0.25">
      <c r="A1304" s="12" t="s">
        <v>17</v>
      </c>
      <c r="B1304" s="12">
        <v>134</v>
      </c>
      <c r="C1304" s="12">
        <v>1980</v>
      </c>
      <c r="D1304" s="12">
        <v>1</v>
      </c>
      <c r="E1304" s="12">
        <v>1</v>
      </c>
      <c r="F1304" s="15">
        <v>0.45207401275634768</v>
      </c>
      <c r="G1304" s="15">
        <v>0.48227199554443362</v>
      </c>
      <c r="H1304" s="15">
        <v>2.1106200218200685E-2</v>
      </c>
      <c r="I1304" s="15">
        <v>0.46116579532623292</v>
      </c>
      <c r="L1304" s="15"/>
      <c r="M1304" s="15"/>
      <c r="N1304" s="15"/>
      <c r="O1304" s="15"/>
      <c r="P1304" s="15"/>
    </row>
    <row r="1305" spans="1:16" ht="15" x14ac:dyDescent="0.25">
      <c r="A1305" s="12" t="s">
        <v>17</v>
      </c>
      <c r="B1305" s="12">
        <v>134</v>
      </c>
      <c r="C1305" s="12">
        <v>1981</v>
      </c>
      <c r="D1305" s="12">
        <v>1</v>
      </c>
      <c r="E1305" s="12">
        <v>1</v>
      </c>
      <c r="F1305" s="15">
        <v>0.45</v>
      </c>
      <c r="G1305" s="15">
        <v>0.49025199890136717</v>
      </c>
      <c r="H1305" s="15">
        <v>2.5231199264526369E-2</v>
      </c>
      <c r="I1305" s="15">
        <v>0.46502079963684084</v>
      </c>
      <c r="L1305" s="15"/>
      <c r="M1305" s="15"/>
      <c r="N1305" s="15"/>
      <c r="O1305" s="15"/>
      <c r="P1305" s="15"/>
    </row>
    <row r="1306" spans="1:16" ht="15" x14ac:dyDescent="0.25">
      <c r="A1306" s="12" t="s">
        <v>17</v>
      </c>
      <c r="B1306" s="12">
        <v>134</v>
      </c>
      <c r="C1306" s="12">
        <v>1982</v>
      </c>
      <c r="D1306" s="12">
        <v>1</v>
      </c>
      <c r="E1306" s="12">
        <v>1</v>
      </c>
      <c r="F1306" s="15">
        <v>0.45564998626708986</v>
      </c>
      <c r="G1306" s="15">
        <v>0.49123600006103518</v>
      </c>
      <c r="H1306" s="15">
        <v>2.8901200294494628E-2</v>
      </c>
      <c r="I1306" s="15">
        <v>0.46233479976654052</v>
      </c>
      <c r="L1306" s="15"/>
      <c r="M1306" s="15"/>
      <c r="N1306" s="15"/>
      <c r="O1306" s="15"/>
      <c r="P1306" s="15"/>
    </row>
    <row r="1307" spans="1:16" ht="15" x14ac:dyDescent="0.25">
      <c r="A1307" s="12" t="s">
        <v>17</v>
      </c>
      <c r="B1307" s="12">
        <v>134</v>
      </c>
      <c r="C1307" s="12">
        <v>1983</v>
      </c>
      <c r="D1307" s="12">
        <v>1</v>
      </c>
      <c r="E1307" s="12">
        <v>1</v>
      </c>
      <c r="F1307" s="15">
        <v>0.44972499847412112</v>
      </c>
      <c r="G1307" s="15">
        <v>0.47919101715087892</v>
      </c>
      <c r="H1307" s="15">
        <v>3.0084800720214844E-2</v>
      </c>
      <c r="I1307" s="15">
        <v>0.44910621643066406</v>
      </c>
      <c r="L1307" s="15"/>
      <c r="M1307" s="15"/>
      <c r="N1307" s="15"/>
      <c r="O1307" s="15"/>
      <c r="P1307" s="15"/>
    </row>
    <row r="1308" spans="1:16" ht="15" x14ac:dyDescent="0.25">
      <c r="A1308" s="12" t="s">
        <v>17</v>
      </c>
      <c r="B1308" s="12">
        <v>134</v>
      </c>
      <c r="C1308" s="12">
        <v>1984</v>
      </c>
      <c r="D1308" s="12">
        <v>1</v>
      </c>
      <c r="E1308" s="12">
        <v>1</v>
      </c>
      <c r="F1308" s="15">
        <v>0.45121299743652343</v>
      </c>
      <c r="G1308" s="15">
        <v>0.47159599304199218</v>
      </c>
      <c r="H1308" s="15">
        <v>2.9945299625396729E-2</v>
      </c>
      <c r="I1308" s="15">
        <v>0.44165069341659546</v>
      </c>
      <c r="L1308" s="15"/>
      <c r="M1308" s="15"/>
      <c r="N1308" s="15"/>
      <c r="O1308" s="15"/>
      <c r="P1308" s="15"/>
    </row>
    <row r="1309" spans="1:16" ht="15" x14ac:dyDescent="0.25">
      <c r="A1309" s="12" t="s">
        <v>17</v>
      </c>
      <c r="B1309" s="12">
        <v>134</v>
      </c>
      <c r="C1309" s="12">
        <v>1985</v>
      </c>
      <c r="D1309" s="12">
        <v>1</v>
      </c>
      <c r="E1309" s="12">
        <v>1</v>
      </c>
      <c r="F1309" s="15">
        <v>0.4537739944458008</v>
      </c>
      <c r="G1309" s="15">
        <v>0.46561298370361326</v>
      </c>
      <c r="H1309" s="15">
        <v>2.996959924697876E-2</v>
      </c>
      <c r="I1309" s="15">
        <v>0.43564338445663453</v>
      </c>
      <c r="L1309" s="15"/>
      <c r="M1309" s="15"/>
      <c r="N1309" s="15"/>
      <c r="O1309" s="15"/>
      <c r="P1309" s="15"/>
    </row>
    <row r="1310" spans="1:16" ht="15" x14ac:dyDescent="0.25">
      <c r="A1310" s="12" t="s">
        <v>17</v>
      </c>
      <c r="B1310" s="12">
        <v>134</v>
      </c>
      <c r="C1310" s="12">
        <v>1986</v>
      </c>
      <c r="D1310" s="12">
        <v>1</v>
      </c>
      <c r="E1310" s="12">
        <v>1</v>
      </c>
      <c r="F1310" s="15">
        <v>0.44495201110839844</v>
      </c>
      <c r="G1310" s="15">
        <v>0.45676101684570314</v>
      </c>
      <c r="H1310" s="15">
        <v>2.7885599136352537E-2</v>
      </c>
      <c r="I1310" s="15">
        <v>0.42887541770935056</v>
      </c>
      <c r="L1310" s="15"/>
      <c r="M1310" s="15"/>
      <c r="N1310" s="15"/>
      <c r="O1310" s="15"/>
      <c r="P1310" s="15"/>
    </row>
    <row r="1311" spans="1:16" ht="15" x14ac:dyDescent="0.25">
      <c r="A1311" s="12" t="s">
        <v>17</v>
      </c>
      <c r="B1311" s="12">
        <v>134</v>
      </c>
      <c r="C1311" s="12">
        <v>1987</v>
      </c>
      <c r="D1311" s="12">
        <v>1</v>
      </c>
      <c r="E1311" s="12">
        <v>1</v>
      </c>
      <c r="F1311" s="15">
        <v>0.44132099151611326</v>
      </c>
      <c r="G1311" s="15">
        <v>0.45981998443603517</v>
      </c>
      <c r="H1311" s="15">
        <v>2.7422599792480469E-2</v>
      </c>
      <c r="I1311" s="15">
        <v>0.43239738464355471</v>
      </c>
      <c r="L1311" s="15"/>
      <c r="M1311" s="15"/>
      <c r="N1311" s="15"/>
      <c r="O1311" s="15"/>
      <c r="P1311" s="15"/>
    </row>
    <row r="1312" spans="1:16" ht="15" x14ac:dyDescent="0.25">
      <c r="A1312" s="12" t="s">
        <v>17</v>
      </c>
      <c r="B1312" s="12">
        <v>134</v>
      </c>
      <c r="C1312" s="12">
        <v>1988</v>
      </c>
      <c r="D1312" s="12">
        <v>1</v>
      </c>
      <c r="E1312" s="12">
        <v>1</v>
      </c>
      <c r="F1312" s="15">
        <v>0.43560298919677737</v>
      </c>
      <c r="G1312" s="15">
        <v>0.4557939910888672</v>
      </c>
      <c r="H1312" s="15">
        <v>2.7164299488067627E-2</v>
      </c>
      <c r="I1312" s="15">
        <v>0.42862969160079956</v>
      </c>
      <c r="L1312" s="15"/>
      <c r="M1312" s="15"/>
      <c r="N1312" s="15"/>
      <c r="O1312" s="15"/>
      <c r="P1312" s="15"/>
    </row>
    <row r="1313" spans="1:16" ht="15" x14ac:dyDescent="0.25">
      <c r="A1313" s="12" t="s">
        <v>17</v>
      </c>
      <c r="B1313" s="12">
        <v>134</v>
      </c>
      <c r="C1313" s="12">
        <v>1989</v>
      </c>
      <c r="D1313" s="12">
        <v>1</v>
      </c>
      <c r="E1313" s="12">
        <v>1</v>
      </c>
      <c r="F1313" s="15">
        <v>0.44371299743652343</v>
      </c>
      <c r="G1313" s="15">
        <v>0.44288299560546873</v>
      </c>
      <c r="H1313" s="15">
        <v>2.7013599872589111E-2</v>
      </c>
      <c r="I1313" s="15">
        <v>0.41586939573287962</v>
      </c>
      <c r="L1313" s="15"/>
      <c r="M1313" s="15"/>
      <c r="N1313" s="15"/>
      <c r="O1313" s="15"/>
      <c r="P1313" s="15"/>
    </row>
    <row r="1314" spans="1:16" ht="15" x14ac:dyDescent="0.25">
      <c r="A1314" s="12" t="s">
        <v>17</v>
      </c>
      <c r="B1314" s="12">
        <v>134</v>
      </c>
      <c r="C1314" s="12">
        <v>1990</v>
      </c>
      <c r="D1314" s="12">
        <v>1</v>
      </c>
      <c r="E1314" s="12">
        <v>1</v>
      </c>
      <c r="F1314" s="15">
        <v>0.4278609848022461</v>
      </c>
      <c r="G1314" s="15">
        <v>0.44729801177978518</v>
      </c>
      <c r="H1314" s="15">
        <v>2.6943299770355224E-2</v>
      </c>
      <c r="I1314" s="15">
        <v>0.42035471200942992</v>
      </c>
      <c r="L1314" s="15"/>
      <c r="M1314" s="15"/>
      <c r="N1314" s="15"/>
      <c r="O1314" s="15"/>
      <c r="P1314" s="15"/>
    </row>
    <row r="1315" spans="1:16" ht="15" x14ac:dyDescent="0.25">
      <c r="A1315" s="12" t="s">
        <v>17</v>
      </c>
      <c r="B1315" s="12">
        <v>134</v>
      </c>
      <c r="C1315" s="12">
        <v>1991</v>
      </c>
      <c r="D1315" s="12">
        <v>1</v>
      </c>
      <c r="E1315" s="12">
        <v>1</v>
      </c>
      <c r="F1315" s="15">
        <v>0.43394401550292971</v>
      </c>
      <c r="G1315" s="15">
        <v>0.46250499725341798</v>
      </c>
      <c r="H1315" s="15">
        <v>2.6866900920867919E-2</v>
      </c>
      <c r="I1315" s="15">
        <v>0.43563809633255007</v>
      </c>
      <c r="L1315" s="15"/>
      <c r="M1315" s="15"/>
      <c r="N1315" s="15"/>
      <c r="O1315" s="15"/>
      <c r="P1315" s="15"/>
    </row>
    <row r="1316" spans="1:16" ht="15" x14ac:dyDescent="0.25">
      <c r="A1316" s="12" t="s">
        <v>17</v>
      </c>
      <c r="B1316" s="12">
        <v>134</v>
      </c>
      <c r="C1316" s="12">
        <v>1992</v>
      </c>
      <c r="D1316" s="12">
        <v>1</v>
      </c>
      <c r="E1316" s="12">
        <v>1</v>
      </c>
      <c r="F1316" s="15">
        <v>0.44707599639892576</v>
      </c>
      <c r="G1316" s="15">
        <v>0.47176700592041015</v>
      </c>
      <c r="H1316" s="15">
        <v>3.1406199932098387E-2</v>
      </c>
      <c r="I1316" s="15">
        <v>0.44036080598831179</v>
      </c>
      <c r="L1316" s="15"/>
      <c r="M1316" s="15"/>
      <c r="N1316" s="15"/>
      <c r="O1316" s="15"/>
      <c r="P1316" s="15"/>
    </row>
    <row r="1317" spans="1:16" ht="15" x14ac:dyDescent="0.25">
      <c r="A1317" s="12" t="s">
        <v>17</v>
      </c>
      <c r="B1317" s="12">
        <v>134</v>
      </c>
      <c r="C1317" s="12">
        <v>1993</v>
      </c>
      <c r="D1317" s="12">
        <v>1</v>
      </c>
      <c r="E1317" s="12">
        <v>1</v>
      </c>
      <c r="F1317" s="15">
        <v>0.45145301818847655</v>
      </c>
      <c r="G1317" s="15">
        <v>0.48146598815917968</v>
      </c>
      <c r="H1317" s="15">
        <v>3.2017199993133544E-2</v>
      </c>
      <c r="I1317" s="15">
        <v>0.44944878816604616</v>
      </c>
      <c r="L1317" s="15"/>
      <c r="M1317" s="15"/>
      <c r="N1317" s="15"/>
      <c r="O1317" s="15"/>
      <c r="P1317" s="15"/>
    </row>
    <row r="1318" spans="1:16" ht="15" x14ac:dyDescent="0.25">
      <c r="A1318" s="12" t="s">
        <v>17</v>
      </c>
      <c r="B1318" s="12">
        <v>134</v>
      </c>
      <c r="C1318" s="12">
        <v>1994</v>
      </c>
      <c r="D1318" s="12">
        <v>1</v>
      </c>
      <c r="E1318" s="12">
        <v>1</v>
      </c>
      <c r="F1318" s="15">
        <v>0.45526298522949221</v>
      </c>
      <c r="G1318" s="15">
        <v>0.47820701599121096</v>
      </c>
      <c r="H1318" s="15">
        <v>3.1769700050354004E-2</v>
      </c>
      <c r="I1318" s="15">
        <v>0.44643731594085695</v>
      </c>
      <c r="L1318" s="15"/>
      <c r="M1318" s="15"/>
      <c r="N1318" s="15"/>
      <c r="O1318" s="15"/>
      <c r="P1318" s="15"/>
    </row>
    <row r="1319" spans="1:16" ht="15" x14ac:dyDescent="0.25">
      <c r="A1319" s="12" t="s">
        <v>17</v>
      </c>
      <c r="B1319" s="12">
        <v>134</v>
      </c>
      <c r="C1319" s="12">
        <v>1995</v>
      </c>
      <c r="D1319" s="12">
        <v>1</v>
      </c>
      <c r="E1319" s="12">
        <v>1</v>
      </c>
      <c r="F1319" s="15">
        <v>0.45371398925781248</v>
      </c>
      <c r="G1319" s="15">
        <v>0.54858001708984372</v>
      </c>
      <c r="H1319" s="15">
        <v>3.5033800601959229E-2</v>
      </c>
      <c r="I1319" s="15">
        <v>0.51354621648788457</v>
      </c>
      <c r="L1319" s="15"/>
      <c r="M1319" s="15"/>
      <c r="N1319" s="15"/>
      <c r="O1319" s="15"/>
      <c r="P1319" s="15"/>
    </row>
    <row r="1320" spans="1:16" ht="15" x14ac:dyDescent="0.25">
      <c r="A1320" s="12" t="s">
        <v>17</v>
      </c>
      <c r="B1320" s="12">
        <v>134</v>
      </c>
      <c r="C1320" s="12">
        <v>1996</v>
      </c>
      <c r="D1320" s="12">
        <v>1</v>
      </c>
      <c r="E1320" s="12">
        <v>1</v>
      </c>
      <c r="F1320" s="15">
        <v>0.45707698822021486</v>
      </c>
      <c r="G1320" s="15">
        <v>0.49058101654052733</v>
      </c>
      <c r="H1320" s="15">
        <v>3.4911999702453615E-2</v>
      </c>
      <c r="I1320" s="15">
        <v>0.4556690168380737</v>
      </c>
      <c r="L1320" s="15"/>
      <c r="M1320" s="15"/>
      <c r="N1320" s="15"/>
      <c r="O1320" s="15"/>
      <c r="P1320" s="15"/>
    </row>
    <row r="1321" spans="1:16" ht="15" x14ac:dyDescent="0.25">
      <c r="A1321" s="12" t="s">
        <v>17</v>
      </c>
      <c r="B1321" s="12">
        <v>134</v>
      </c>
      <c r="C1321" s="12">
        <v>1997</v>
      </c>
      <c r="D1321" s="12">
        <v>1</v>
      </c>
      <c r="E1321" s="12">
        <v>1</v>
      </c>
      <c r="F1321" s="15">
        <v>0.45471599578857425</v>
      </c>
      <c r="G1321" s="15">
        <v>0.48224399566650389</v>
      </c>
      <c r="H1321" s="15">
        <v>3.3922400474548337E-2</v>
      </c>
      <c r="I1321" s="15">
        <v>0.44832159519195558</v>
      </c>
      <c r="L1321" s="15"/>
      <c r="M1321" s="15"/>
      <c r="N1321" s="15"/>
      <c r="O1321" s="15"/>
      <c r="P1321" s="15"/>
    </row>
    <row r="1322" spans="1:16" ht="15" x14ac:dyDescent="0.25">
      <c r="A1322" s="12" t="s">
        <v>17</v>
      </c>
      <c r="B1322" s="12">
        <v>134</v>
      </c>
      <c r="C1322" s="12">
        <v>1998</v>
      </c>
      <c r="D1322" s="12">
        <v>1</v>
      </c>
      <c r="E1322" s="12">
        <v>1</v>
      </c>
      <c r="F1322" s="15">
        <v>0.45667701721191406</v>
      </c>
      <c r="G1322" s="15">
        <v>0.4800230026245117</v>
      </c>
      <c r="H1322" s="15">
        <v>3.3734800815582278E-2</v>
      </c>
      <c r="I1322" s="15">
        <v>0.44628820180892942</v>
      </c>
      <c r="L1322" s="15"/>
      <c r="M1322" s="15"/>
      <c r="N1322" s="15"/>
      <c r="O1322" s="15"/>
      <c r="P1322" s="15"/>
    </row>
    <row r="1323" spans="1:16" ht="15" x14ac:dyDescent="0.25">
      <c r="A1323" s="12" t="s">
        <v>17</v>
      </c>
      <c r="B1323" s="12">
        <v>134</v>
      </c>
      <c r="C1323" s="12">
        <v>1999</v>
      </c>
      <c r="D1323" s="12">
        <v>1</v>
      </c>
      <c r="E1323" s="12">
        <v>1</v>
      </c>
      <c r="F1323" s="15">
        <v>0.46613800048828125</v>
      </c>
      <c r="G1323" s="15">
        <v>0.48222198486328127</v>
      </c>
      <c r="H1323" s="15">
        <v>3.1651799678802488E-2</v>
      </c>
      <c r="I1323" s="15">
        <v>0.45057018518447878</v>
      </c>
      <c r="L1323" s="15"/>
      <c r="M1323" s="15"/>
      <c r="N1323" s="15"/>
      <c r="O1323" s="15"/>
      <c r="P1323" s="15"/>
    </row>
    <row r="1324" spans="1:16" ht="15" x14ac:dyDescent="0.25">
      <c r="A1324" s="12" t="s">
        <v>17</v>
      </c>
      <c r="B1324" s="12">
        <v>134</v>
      </c>
      <c r="C1324" s="12">
        <v>2000</v>
      </c>
      <c r="D1324" s="12">
        <v>1</v>
      </c>
      <c r="E1324" s="12">
        <v>1</v>
      </c>
      <c r="F1324" s="15">
        <v>0.46233898162841797</v>
      </c>
      <c r="G1324" s="15">
        <v>0.45097000122070313</v>
      </c>
      <c r="H1324" s="15">
        <v>3.2000000476837161E-2</v>
      </c>
      <c r="I1324" s="15">
        <v>0.41897000074386598</v>
      </c>
      <c r="L1324" s="15"/>
      <c r="M1324" s="15"/>
      <c r="N1324" s="15"/>
      <c r="O1324" s="15"/>
      <c r="P1324" s="15"/>
    </row>
    <row r="1325" spans="1:16" ht="15" x14ac:dyDescent="0.25">
      <c r="A1325" s="12" t="s">
        <v>17</v>
      </c>
      <c r="B1325" s="12">
        <v>134</v>
      </c>
      <c r="C1325" s="12">
        <v>2001</v>
      </c>
      <c r="D1325" s="12">
        <v>1</v>
      </c>
      <c r="E1325" s="12">
        <v>1</v>
      </c>
      <c r="F1325" s="15">
        <v>0.44537300109863281</v>
      </c>
      <c r="G1325" s="15">
        <v>0.47613098144531252</v>
      </c>
      <c r="H1325" s="15">
        <v>3.0910100936889649E-2</v>
      </c>
      <c r="I1325" s="15">
        <v>0.44522088050842284</v>
      </c>
      <c r="L1325" s="15"/>
      <c r="M1325" s="15"/>
      <c r="N1325" s="15"/>
      <c r="O1325" s="15"/>
      <c r="P1325" s="15"/>
    </row>
    <row r="1326" spans="1:16" ht="15" x14ac:dyDescent="0.25">
      <c r="A1326" s="12" t="s">
        <v>17</v>
      </c>
      <c r="B1326" s="12">
        <v>134</v>
      </c>
      <c r="C1326" s="12">
        <v>2002</v>
      </c>
      <c r="D1326" s="12">
        <v>1</v>
      </c>
      <c r="E1326" s="12">
        <v>1</v>
      </c>
      <c r="F1326" s="15">
        <v>0.44100898742675781</v>
      </c>
      <c r="G1326" s="15">
        <v>0.47947200775146487</v>
      </c>
      <c r="H1326" s="15">
        <v>2.9636099338531494E-2</v>
      </c>
      <c r="I1326" s="15">
        <v>0.44983590841293336</v>
      </c>
      <c r="L1326" s="15"/>
      <c r="M1326" s="15"/>
      <c r="N1326" s="15"/>
      <c r="O1326" s="15"/>
      <c r="P1326" s="15"/>
    </row>
    <row r="1327" spans="1:16" ht="15" x14ac:dyDescent="0.25">
      <c r="A1327" s="12" t="s">
        <v>17</v>
      </c>
      <c r="B1327" s="12">
        <v>134</v>
      </c>
      <c r="C1327" s="12">
        <v>2003</v>
      </c>
      <c r="D1327" s="12">
        <v>1</v>
      </c>
      <c r="E1327" s="12">
        <v>1</v>
      </c>
      <c r="F1327" s="15">
        <v>0.44311100006103515</v>
      </c>
      <c r="G1327" s="15">
        <v>0.4846189880371094</v>
      </c>
      <c r="H1327" s="15">
        <v>3.0169999599456786E-2</v>
      </c>
      <c r="I1327" s="15">
        <v>0.45444898843765258</v>
      </c>
      <c r="L1327" s="15"/>
      <c r="M1327" s="15"/>
      <c r="N1327" s="15"/>
      <c r="O1327" s="15"/>
      <c r="P1327" s="15"/>
    </row>
    <row r="1328" spans="1:16" ht="15" x14ac:dyDescent="0.25">
      <c r="A1328" s="12" t="s">
        <v>17</v>
      </c>
      <c r="B1328" s="12">
        <v>134</v>
      </c>
      <c r="C1328" s="12">
        <v>2004</v>
      </c>
      <c r="D1328" s="12">
        <v>1</v>
      </c>
      <c r="E1328" s="12">
        <v>1</v>
      </c>
      <c r="F1328" s="15">
        <v>0.43313800811767578</v>
      </c>
      <c r="G1328" s="15">
        <v>0.47073799133300781</v>
      </c>
      <c r="H1328" s="15">
        <v>2.8751599788665771E-2</v>
      </c>
      <c r="I1328" s="15">
        <v>0.44198639154434205</v>
      </c>
      <c r="L1328" s="15"/>
      <c r="M1328" s="15"/>
      <c r="N1328" s="15"/>
      <c r="O1328" s="15"/>
      <c r="P1328" s="15"/>
    </row>
    <row r="1329" spans="1:16" ht="15" x14ac:dyDescent="0.25">
      <c r="A1329" s="12" t="s">
        <v>17</v>
      </c>
      <c r="B1329" s="12">
        <v>134</v>
      </c>
      <c r="C1329" s="12">
        <v>2005</v>
      </c>
      <c r="D1329" s="12">
        <v>1</v>
      </c>
      <c r="E1329" s="12">
        <v>1</v>
      </c>
      <c r="F1329" s="15">
        <v>0.43577098846435547</v>
      </c>
      <c r="G1329" s="15">
        <v>0.46909301757812499</v>
      </c>
      <c r="H1329" s="15">
        <v>2.8421099185943603E-2</v>
      </c>
      <c r="I1329" s="15">
        <v>0.44067191839218139</v>
      </c>
      <c r="L1329" s="15"/>
      <c r="M1329" s="15"/>
      <c r="N1329" s="15"/>
      <c r="O1329" s="15"/>
      <c r="P1329" s="15"/>
    </row>
    <row r="1330" spans="1:16" ht="15" x14ac:dyDescent="0.25">
      <c r="A1330" s="12" t="s">
        <v>17</v>
      </c>
      <c r="B1330" s="12">
        <v>134</v>
      </c>
      <c r="C1330" s="12">
        <v>2006</v>
      </c>
      <c r="D1330" s="12">
        <v>1</v>
      </c>
      <c r="E1330" s="12">
        <v>1</v>
      </c>
      <c r="F1330" s="15">
        <v>0.4369459915161133</v>
      </c>
      <c r="G1330" s="15">
        <v>0.45347301483154295</v>
      </c>
      <c r="H1330" s="15">
        <v>2.858380079269409E-2</v>
      </c>
      <c r="I1330" s="15">
        <v>0.42488921403884888</v>
      </c>
      <c r="L1330" s="15"/>
      <c r="M1330" s="15"/>
      <c r="N1330" s="15"/>
      <c r="O1330" s="15"/>
      <c r="P1330" s="15"/>
    </row>
    <row r="1331" spans="1:16" ht="15" x14ac:dyDescent="0.25">
      <c r="A1331" s="12" t="s">
        <v>17</v>
      </c>
      <c r="B1331" s="12">
        <v>134</v>
      </c>
      <c r="C1331" s="12">
        <v>2007</v>
      </c>
      <c r="D1331" s="12">
        <v>1</v>
      </c>
      <c r="E1331" s="12">
        <v>1</v>
      </c>
      <c r="F1331" s="15">
        <v>0.43743000030517576</v>
      </c>
      <c r="G1331" s="15">
        <v>0.4351490020751953</v>
      </c>
      <c r="H1331" s="15">
        <v>2.8210799694061279E-2</v>
      </c>
      <c r="I1331" s="15">
        <v>0.40693820238113404</v>
      </c>
      <c r="L1331" s="15"/>
      <c r="M1331" s="15"/>
      <c r="N1331" s="15"/>
      <c r="O1331" s="15"/>
      <c r="P1331" s="15"/>
    </row>
    <row r="1332" spans="1:16" ht="15" x14ac:dyDescent="0.25">
      <c r="A1332" s="12" t="s">
        <v>17</v>
      </c>
      <c r="B1332" s="12">
        <v>134</v>
      </c>
      <c r="C1332" s="12">
        <v>2008</v>
      </c>
      <c r="D1332" s="12">
        <v>1</v>
      </c>
      <c r="E1332" s="12">
        <v>1</v>
      </c>
      <c r="F1332" s="15">
        <v>0.43988998413085939</v>
      </c>
      <c r="G1332" s="15">
        <v>0.44045200347900393</v>
      </c>
      <c r="H1332" s="15">
        <v>2.7625501155853271E-2</v>
      </c>
      <c r="I1332" s="15">
        <v>0.41282650232315066</v>
      </c>
      <c r="L1332" s="15"/>
      <c r="M1332" s="15"/>
      <c r="N1332" s="15"/>
      <c r="O1332" s="15"/>
      <c r="P1332" s="15"/>
    </row>
    <row r="1333" spans="1:16" ht="15" x14ac:dyDescent="0.25">
      <c r="A1333" s="12" t="s">
        <v>17</v>
      </c>
      <c r="B1333" s="12">
        <v>134</v>
      </c>
      <c r="C1333" s="12">
        <v>2009</v>
      </c>
      <c r="D1333" s="12">
        <v>1</v>
      </c>
      <c r="E1333" s="12">
        <v>1</v>
      </c>
      <c r="F1333" s="15">
        <v>0.44892799377441406</v>
      </c>
      <c r="G1333" s="15">
        <v>0.48098098754882812</v>
      </c>
      <c r="H1333" s="15">
        <v>2.6881399154663085E-2</v>
      </c>
      <c r="I1333" s="15">
        <v>0.45409958839416503</v>
      </c>
      <c r="L1333" s="15"/>
      <c r="M1333" s="15"/>
      <c r="N1333" s="15"/>
      <c r="O1333" s="15"/>
      <c r="P1333" s="15"/>
    </row>
    <row r="1334" spans="1:16" ht="15" x14ac:dyDescent="0.25">
      <c r="A1334" s="12" t="s">
        <v>17</v>
      </c>
      <c r="B1334" s="12">
        <v>134</v>
      </c>
      <c r="C1334" s="12">
        <v>2010</v>
      </c>
      <c r="D1334" s="12">
        <v>1</v>
      </c>
      <c r="E1334" s="12">
        <v>1</v>
      </c>
      <c r="F1334" s="15">
        <v>0.43594600677490236</v>
      </c>
      <c r="G1334" s="15">
        <v>0.47874298095703127</v>
      </c>
      <c r="H1334" s="15">
        <v>2.4983799457550047E-2</v>
      </c>
      <c r="I1334" s="15">
        <v>0.45375918149948119</v>
      </c>
      <c r="L1334" s="15"/>
      <c r="M1334" s="15"/>
      <c r="N1334" s="15"/>
      <c r="O1334" s="15"/>
      <c r="P1334" s="15"/>
    </row>
    <row r="1335" spans="1:16" ht="15" x14ac:dyDescent="0.25">
      <c r="A1335" s="12" t="s">
        <v>17</v>
      </c>
      <c r="B1335" s="12">
        <v>134</v>
      </c>
      <c r="C1335" s="12">
        <v>2011</v>
      </c>
      <c r="D1335" s="12">
        <v>1</v>
      </c>
      <c r="E1335" s="12">
        <v>1</v>
      </c>
      <c r="F1335" s="15">
        <v>0.44357021933797697</v>
      </c>
      <c r="G1335" s="15">
        <v>0.45238420528965401</v>
      </c>
      <c r="H1335" s="15">
        <v>2.4940970314379501E-2</v>
      </c>
      <c r="I1335" s="15">
        <v>0.42744323497527448</v>
      </c>
      <c r="L1335" s="15"/>
      <c r="M1335" s="15"/>
      <c r="N1335" s="15"/>
      <c r="O1335" s="15"/>
      <c r="P1335" s="15"/>
    </row>
    <row r="1336" spans="1:16" ht="15" x14ac:dyDescent="0.25">
      <c r="A1336" s="12" t="s">
        <v>17</v>
      </c>
      <c r="B1336" s="12">
        <v>134</v>
      </c>
      <c r="C1336" s="12">
        <v>2012</v>
      </c>
      <c r="D1336" s="12">
        <v>1</v>
      </c>
      <c r="E1336" s="12">
        <v>1</v>
      </c>
      <c r="F1336" s="15">
        <v>0.44927312398235503</v>
      </c>
      <c r="G1336" s="15">
        <v>0.44917987403972603</v>
      </c>
      <c r="H1336" s="15">
        <v>2.3121978938626202E-2</v>
      </c>
      <c r="I1336" s="15">
        <v>0.42605789510109987</v>
      </c>
      <c r="L1336" s="15"/>
      <c r="M1336" s="15"/>
      <c r="N1336" s="15"/>
      <c r="O1336" s="15"/>
      <c r="P1336" s="15"/>
    </row>
    <row r="1337" spans="1:16" ht="15" x14ac:dyDescent="0.25">
      <c r="A1337" s="12" t="s">
        <v>17</v>
      </c>
      <c r="B1337" s="12">
        <v>134</v>
      </c>
      <c r="C1337" s="12">
        <v>2013</v>
      </c>
      <c r="D1337" s="12">
        <v>1</v>
      </c>
      <c r="E1337" s="12">
        <v>1</v>
      </c>
      <c r="F1337" s="15">
        <v>0.44984366941149295</v>
      </c>
      <c r="G1337" s="15">
        <v>0.44944386149003102</v>
      </c>
      <c r="H1337" s="15">
        <v>1.8307574652746902E-2</v>
      </c>
      <c r="I1337" s="15">
        <v>0.43113628683728406</v>
      </c>
      <c r="L1337" s="15"/>
      <c r="M1337" s="15"/>
      <c r="N1337" s="15"/>
      <c r="O1337" s="15"/>
      <c r="P1337" s="15"/>
    </row>
    <row r="1338" spans="1:16" ht="15" x14ac:dyDescent="0.25">
      <c r="A1338" s="12" t="s">
        <v>17</v>
      </c>
      <c r="B1338" s="12">
        <v>134</v>
      </c>
      <c r="C1338" s="12">
        <v>2014</v>
      </c>
      <c r="D1338" s="12">
        <v>1</v>
      </c>
      <c r="E1338" s="12">
        <v>1</v>
      </c>
      <c r="F1338" s="15">
        <v>0.44882576184571399</v>
      </c>
      <c r="G1338" s="15">
        <v>0.44303023471099201</v>
      </c>
      <c r="H1338" s="15">
        <v>1.6102519957778699E-2</v>
      </c>
      <c r="I1338" s="15">
        <v>0.42692771475321328</v>
      </c>
      <c r="L1338" s="15"/>
      <c r="M1338" s="15"/>
      <c r="N1338" s="15"/>
      <c r="O1338" s="15"/>
      <c r="P1338" s="15"/>
    </row>
    <row r="1339" spans="1:16" ht="15" x14ac:dyDescent="0.25">
      <c r="A1339" s="12" t="s">
        <v>17</v>
      </c>
      <c r="B1339" s="12">
        <v>134</v>
      </c>
      <c r="C1339" s="12">
        <v>2015</v>
      </c>
      <c r="D1339" s="12">
        <v>1</v>
      </c>
      <c r="E1339" s="12">
        <v>1</v>
      </c>
      <c r="F1339" s="15">
        <v>0.45101646299955706</v>
      </c>
      <c r="G1339" s="15">
        <v>0.44141095374366401</v>
      </c>
      <c r="H1339" s="15">
        <v>1.39469562286447E-2</v>
      </c>
      <c r="I1339" s="15">
        <v>0.42746399751501934</v>
      </c>
      <c r="L1339" s="15"/>
      <c r="M1339" s="15"/>
      <c r="N1339" s="15"/>
      <c r="O1339" s="15"/>
      <c r="P1339" s="15"/>
    </row>
    <row r="1340" spans="1:16" ht="15" x14ac:dyDescent="0.25">
      <c r="A1340" s="12" t="s">
        <v>17</v>
      </c>
      <c r="B1340" s="12">
        <v>134</v>
      </c>
      <c r="C1340" s="12">
        <v>2016</v>
      </c>
      <c r="D1340" s="12">
        <v>1</v>
      </c>
      <c r="E1340" s="12">
        <v>1</v>
      </c>
      <c r="F1340" s="15">
        <v>0.45514077722554297</v>
      </c>
      <c r="G1340" s="15">
        <v>0.44353726305849894</v>
      </c>
      <c r="H1340" s="15">
        <v>1.1891576334879399E-2</v>
      </c>
      <c r="I1340" s="15">
        <v>0.43164568672361958</v>
      </c>
      <c r="L1340" s="15"/>
      <c r="M1340" s="15"/>
      <c r="N1340" s="15"/>
      <c r="O1340" s="15"/>
      <c r="P1340" s="15"/>
    </row>
    <row r="1341" spans="1:16" ht="15" x14ac:dyDescent="0.25">
      <c r="A1341" s="12" t="s">
        <v>17</v>
      </c>
      <c r="B1341" s="12">
        <v>134</v>
      </c>
      <c r="C1341" s="12">
        <v>2017</v>
      </c>
      <c r="D1341" s="12">
        <v>1</v>
      </c>
      <c r="E1341" s="12">
        <v>1</v>
      </c>
      <c r="F1341" s="15">
        <v>0.45511239118990199</v>
      </c>
      <c r="G1341" s="15">
        <v>0.44175155180646203</v>
      </c>
      <c r="H1341" s="15">
        <v>1.0351804013271499E-2</v>
      </c>
      <c r="I1341" s="15">
        <v>0.43139974779319046</v>
      </c>
      <c r="L1341" s="15"/>
      <c r="M1341" s="15"/>
      <c r="N1341" s="15"/>
      <c r="O1341" s="15"/>
      <c r="P1341" s="15"/>
    </row>
    <row r="1342" spans="1:16" ht="15" x14ac:dyDescent="0.25">
      <c r="A1342" s="12" t="s">
        <v>17</v>
      </c>
      <c r="B1342" s="12">
        <v>134</v>
      </c>
      <c r="C1342" s="12">
        <v>2018</v>
      </c>
      <c r="D1342" s="12">
        <v>1</v>
      </c>
      <c r="E1342" s="12">
        <v>1</v>
      </c>
      <c r="F1342" s="15">
        <v>0.46270899879659505</v>
      </c>
      <c r="G1342" s="15">
        <v>0.44320997192054601</v>
      </c>
      <c r="H1342" s="15">
        <v>9.2680027930885905E-3</v>
      </c>
      <c r="I1342" s="15">
        <v>0.43394196912745742</v>
      </c>
      <c r="L1342" s="15"/>
      <c r="M1342" s="15"/>
      <c r="N1342" s="15"/>
      <c r="O1342" s="15"/>
      <c r="P1342" s="15"/>
    </row>
    <row r="1343" spans="1:16" ht="15" x14ac:dyDescent="0.25">
      <c r="A1343" s="12" t="s">
        <v>17</v>
      </c>
      <c r="B1343" s="12">
        <v>134</v>
      </c>
      <c r="C1343" s="12">
        <v>2019</v>
      </c>
      <c r="D1343" s="12">
        <v>1</v>
      </c>
      <c r="E1343" s="12">
        <v>1</v>
      </c>
      <c r="F1343" s="15">
        <v>0.465288088172222</v>
      </c>
      <c r="G1343" s="15">
        <v>0.45002547415021399</v>
      </c>
      <c r="H1343" s="15">
        <v>7.8972744098488503E-3</v>
      </c>
      <c r="I1343" s="15">
        <v>0.44212819974036516</v>
      </c>
      <c r="L1343" s="15"/>
      <c r="M1343" s="15"/>
      <c r="N1343" s="15"/>
      <c r="O1343" s="15"/>
      <c r="P1343" s="15"/>
    </row>
    <row r="1344" spans="1:16" ht="15" x14ac:dyDescent="0.25">
      <c r="A1344" s="12" t="s">
        <v>17</v>
      </c>
      <c r="B1344" s="12">
        <v>134</v>
      </c>
      <c r="C1344" s="12">
        <v>2020</v>
      </c>
      <c r="D1344" s="12">
        <v>1</v>
      </c>
      <c r="E1344" s="12">
        <v>1</v>
      </c>
      <c r="F1344" s="15">
        <v>0.46122489151607199</v>
      </c>
      <c r="G1344" s="15">
        <v>0.50461787509585099</v>
      </c>
      <c r="H1344" s="15">
        <v>6.384760248315819E-3</v>
      </c>
      <c r="I1344" s="15">
        <v>0.49823311484753519</v>
      </c>
      <c r="L1344" s="15"/>
      <c r="M1344" s="15"/>
      <c r="N1344" s="15"/>
      <c r="O1344" s="15"/>
      <c r="P1344" s="15"/>
    </row>
    <row r="1345" spans="1:16" ht="15" x14ac:dyDescent="0.25">
      <c r="A1345" s="12" t="s">
        <v>17</v>
      </c>
      <c r="B1345" s="12">
        <v>134</v>
      </c>
      <c r="C1345" s="12">
        <v>2021</v>
      </c>
      <c r="D1345" s="12">
        <v>1</v>
      </c>
      <c r="E1345" s="12">
        <v>1</v>
      </c>
      <c r="F1345" s="15">
        <v>0.47349984104825199</v>
      </c>
      <c r="G1345" s="15">
        <v>0.50936516054126502</v>
      </c>
      <c r="H1345" s="15">
        <v>5.8239920385907192E-3</v>
      </c>
      <c r="I1345" s="15">
        <v>0.50354116850267427</v>
      </c>
      <c r="L1345" s="15"/>
      <c r="M1345" s="15"/>
      <c r="N1345" s="15"/>
      <c r="O1345" s="15"/>
      <c r="P1345" s="15"/>
    </row>
    <row r="1346" spans="1:16" ht="15" x14ac:dyDescent="0.25">
      <c r="A1346" s="12" t="s">
        <v>17</v>
      </c>
      <c r="B1346" s="12">
        <v>134</v>
      </c>
      <c r="C1346" s="12">
        <v>2022</v>
      </c>
      <c r="D1346" s="12">
        <v>1</v>
      </c>
      <c r="E1346" s="12">
        <v>1</v>
      </c>
      <c r="F1346" s="15">
        <v>0.46977618196403698</v>
      </c>
      <c r="G1346" s="15">
        <v>0.49477353803771701</v>
      </c>
      <c r="H1346" s="15">
        <v>6.8380962698713597E-3</v>
      </c>
      <c r="I1346" s="15">
        <v>0.48793544176784565</v>
      </c>
      <c r="L1346" s="15"/>
      <c r="M1346" s="15"/>
      <c r="N1346" s="15"/>
      <c r="O1346" s="15"/>
      <c r="P1346" s="15"/>
    </row>
    <row r="1347" spans="1:16" ht="15" x14ac:dyDescent="0.25">
      <c r="A1347" s="12" t="s">
        <v>81</v>
      </c>
      <c r="B1347" s="12">
        <v>534</v>
      </c>
      <c r="C1347" s="12">
        <v>1861</v>
      </c>
      <c r="D1347" s="12">
        <v>0</v>
      </c>
      <c r="E1347" s="12">
        <v>0</v>
      </c>
      <c r="F1347" s="15">
        <v>6.4419798851013177E-2</v>
      </c>
      <c r="G1347" s="15">
        <v>6.6037697792053221E-2</v>
      </c>
      <c r="H1347" s="15">
        <v>9.3375700712203975E-3</v>
      </c>
      <c r="I1347" s="15">
        <v>5.6700127720832827E-2</v>
      </c>
      <c r="L1347" s="15">
        <f t="shared" ref="L1347:L1410" si="181">F1347+$P1347</f>
        <v>6.4419798851013177E-2</v>
      </c>
      <c r="M1347" s="15">
        <f t="shared" ref="M1347:M1410" si="182">G1347+$P1347</f>
        <v>6.6037697792053221E-2</v>
      </c>
      <c r="N1347" s="15">
        <f t="shared" ref="N1347:N1410" si="183">H1347</f>
        <v>9.3375700712203975E-3</v>
      </c>
      <c r="O1347" s="15">
        <f t="shared" ref="O1347:O1410" si="184">I1347+$P1347</f>
        <v>5.6700127720832827E-2</v>
      </c>
      <c r="P1347" s="15">
        <v>0</v>
      </c>
    </row>
    <row r="1348" spans="1:16" ht="15" x14ac:dyDescent="0.25">
      <c r="A1348" s="12" t="s">
        <v>81</v>
      </c>
      <c r="B1348" s="12">
        <v>534</v>
      </c>
      <c r="C1348" s="12">
        <v>1862</v>
      </c>
      <c r="D1348" s="12">
        <v>0</v>
      </c>
      <c r="E1348" s="12">
        <v>0</v>
      </c>
      <c r="F1348" s="15">
        <v>6.5849499702453615E-2</v>
      </c>
      <c r="G1348" s="15">
        <v>6.4389400482177728E-2</v>
      </c>
      <c r="H1348" s="15">
        <v>6.3335102796554564E-3</v>
      </c>
      <c r="I1348" s="15">
        <v>5.8055890202522276E-2</v>
      </c>
      <c r="L1348" s="15">
        <f t="shared" si="181"/>
        <v>6.5849499702453615E-2</v>
      </c>
      <c r="M1348" s="15">
        <f t="shared" si="182"/>
        <v>6.4389400482177728E-2</v>
      </c>
      <c r="N1348" s="15">
        <f t="shared" si="183"/>
        <v>6.3335102796554564E-3</v>
      </c>
      <c r="O1348" s="15">
        <f t="shared" si="184"/>
        <v>5.8055890202522276E-2</v>
      </c>
      <c r="P1348" s="15">
        <v>0</v>
      </c>
    </row>
    <row r="1349" spans="1:16" ht="15" x14ac:dyDescent="0.25">
      <c r="A1349" s="12" t="s">
        <v>81</v>
      </c>
      <c r="B1349" s="12">
        <v>534</v>
      </c>
      <c r="C1349" s="12">
        <v>1863</v>
      </c>
      <c r="D1349" s="12">
        <v>0</v>
      </c>
      <c r="E1349" s="12">
        <v>0</v>
      </c>
      <c r="F1349" s="15">
        <v>6.1530799865722657E-2</v>
      </c>
      <c r="G1349" s="15">
        <v>6.2082700729370117E-2</v>
      </c>
      <c r="H1349" s="15">
        <v>5.6516897678375241E-3</v>
      </c>
      <c r="I1349" s="15">
        <v>5.6431010961532593E-2</v>
      </c>
      <c r="L1349" s="15">
        <f t="shared" si="181"/>
        <v>6.1530799865722657E-2</v>
      </c>
      <c r="M1349" s="15">
        <f t="shared" si="182"/>
        <v>6.2082700729370117E-2</v>
      </c>
      <c r="N1349" s="15">
        <f t="shared" si="183"/>
        <v>5.6516897678375241E-3</v>
      </c>
      <c r="O1349" s="15">
        <f t="shared" si="184"/>
        <v>5.6431010961532593E-2</v>
      </c>
      <c r="P1349" s="15">
        <v>0</v>
      </c>
    </row>
    <row r="1350" spans="1:16" ht="15" x14ac:dyDescent="0.25">
      <c r="A1350" s="12" t="s">
        <v>81</v>
      </c>
      <c r="B1350" s="12">
        <v>534</v>
      </c>
      <c r="C1350" s="12">
        <v>1864</v>
      </c>
      <c r="D1350" s="12">
        <v>0</v>
      </c>
      <c r="E1350" s="12">
        <v>0</v>
      </c>
      <c r="F1350" s="15">
        <v>6.3670301437377924E-2</v>
      </c>
      <c r="G1350" s="15">
        <v>6.478489875793457E-2</v>
      </c>
      <c r="H1350" s="15">
        <v>5.7396101951599117E-3</v>
      </c>
      <c r="I1350" s="15">
        <v>5.9045288562774662E-2</v>
      </c>
      <c r="L1350" s="15">
        <f t="shared" si="181"/>
        <v>6.3670301437377924E-2</v>
      </c>
      <c r="M1350" s="15">
        <f t="shared" si="182"/>
        <v>6.478489875793457E-2</v>
      </c>
      <c r="N1350" s="15">
        <f t="shared" si="183"/>
        <v>5.7396101951599117E-3</v>
      </c>
      <c r="O1350" s="15">
        <f t="shared" si="184"/>
        <v>5.9045288562774662E-2</v>
      </c>
      <c r="P1350" s="15">
        <v>0</v>
      </c>
    </row>
    <row r="1351" spans="1:16" ht="15" x14ac:dyDescent="0.25">
      <c r="A1351" s="12" t="s">
        <v>81</v>
      </c>
      <c r="B1351" s="12">
        <v>534</v>
      </c>
      <c r="C1351" s="12">
        <v>1865</v>
      </c>
      <c r="D1351" s="12">
        <v>0</v>
      </c>
      <c r="E1351" s="12">
        <v>0</v>
      </c>
      <c r="F1351" s="15">
        <v>6.3649501800537106E-2</v>
      </c>
      <c r="G1351" s="15">
        <v>6.1566901206970212E-2</v>
      </c>
      <c r="H1351" s="15">
        <v>5.3743302822113039E-3</v>
      </c>
      <c r="I1351" s="15">
        <v>5.6192570924758913E-2</v>
      </c>
      <c r="L1351" s="15">
        <f t="shared" si="181"/>
        <v>6.3649501800537106E-2</v>
      </c>
      <c r="M1351" s="15">
        <f t="shared" si="182"/>
        <v>6.1566901206970212E-2</v>
      </c>
      <c r="N1351" s="15">
        <f t="shared" si="183"/>
        <v>5.3743302822113039E-3</v>
      </c>
      <c r="O1351" s="15">
        <f t="shared" si="184"/>
        <v>5.6192570924758913E-2</v>
      </c>
      <c r="P1351" s="15">
        <v>0</v>
      </c>
    </row>
    <row r="1352" spans="1:16" ht="15" x14ac:dyDescent="0.25">
      <c r="A1352" s="12" t="s">
        <v>81</v>
      </c>
      <c r="B1352" s="12">
        <v>534</v>
      </c>
      <c r="C1352" s="12">
        <v>1866</v>
      </c>
      <c r="D1352" s="12">
        <v>0</v>
      </c>
      <c r="E1352" s="12">
        <v>0</v>
      </c>
      <c r="F1352" s="15">
        <v>5.2351498603820802E-2</v>
      </c>
      <c r="G1352" s="15">
        <v>5.5460200309753419E-2</v>
      </c>
      <c r="H1352" s="15">
        <v>5.3903800249099736E-3</v>
      </c>
      <c r="I1352" s="15">
        <v>5.0069820284843441E-2</v>
      </c>
      <c r="L1352" s="15">
        <f t="shared" si="181"/>
        <v>5.2351498603820802E-2</v>
      </c>
      <c r="M1352" s="15">
        <f t="shared" si="182"/>
        <v>5.5460200309753419E-2</v>
      </c>
      <c r="N1352" s="15">
        <f t="shared" si="183"/>
        <v>5.3903800249099736E-3</v>
      </c>
      <c r="O1352" s="15">
        <f t="shared" si="184"/>
        <v>5.0069820284843441E-2</v>
      </c>
      <c r="P1352" s="15">
        <v>0</v>
      </c>
    </row>
    <row r="1353" spans="1:16" ht="15" x14ac:dyDescent="0.25">
      <c r="A1353" s="12" t="s">
        <v>81</v>
      </c>
      <c r="B1353" s="12">
        <v>534</v>
      </c>
      <c r="C1353" s="12">
        <v>1867</v>
      </c>
      <c r="D1353" s="12">
        <v>0</v>
      </c>
      <c r="E1353" s="12">
        <v>0</v>
      </c>
      <c r="F1353" s="15">
        <v>5.8628001213073731E-2</v>
      </c>
      <c r="G1353" s="15">
        <v>5.9836797714233399E-2</v>
      </c>
      <c r="H1353" s="15">
        <v>5.342379808425903E-3</v>
      </c>
      <c r="I1353" s="15">
        <v>5.4494417905807495E-2</v>
      </c>
      <c r="L1353" s="15">
        <f t="shared" si="181"/>
        <v>5.8628001213073731E-2</v>
      </c>
      <c r="M1353" s="15">
        <f t="shared" si="182"/>
        <v>5.9836797714233399E-2</v>
      </c>
      <c r="N1353" s="15">
        <f t="shared" si="183"/>
        <v>5.342379808425903E-3</v>
      </c>
      <c r="O1353" s="15">
        <f t="shared" si="184"/>
        <v>5.4494417905807495E-2</v>
      </c>
      <c r="P1353" s="15">
        <v>0</v>
      </c>
    </row>
    <row r="1354" spans="1:16" ht="15" x14ac:dyDescent="0.25">
      <c r="A1354" s="12" t="s">
        <v>81</v>
      </c>
      <c r="B1354" s="12">
        <v>534</v>
      </c>
      <c r="C1354" s="12">
        <v>1868</v>
      </c>
      <c r="D1354" s="12">
        <v>0</v>
      </c>
      <c r="E1354" s="12">
        <v>0</v>
      </c>
      <c r="F1354" s="15">
        <v>6.6201500892639153E-2</v>
      </c>
      <c r="G1354" s="15">
        <v>6.9969100952148436E-2</v>
      </c>
      <c r="H1354" s="15">
        <v>5.9531098604202271E-3</v>
      </c>
      <c r="I1354" s="15">
        <v>6.4015991091728217E-2</v>
      </c>
      <c r="L1354" s="15">
        <f t="shared" si="181"/>
        <v>6.6201500892639153E-2</v>
      </c>
      <c r="M1354" s="15">
        <f t="shared" si="182"/>
        <v>6.9969100952148436E-2</v>
      </c>
      <c r="N1354" s="15">
        <f t="shared" si="183"/>
        <v>5.9531098604202271E-3</v>
      </c>
      <c r="O1354" s="15">
        <f t="shared" si="184"/>
        <v>6.4015991091728217E-2</v>
      </c>
      <c r="P1354" s="15">
        <v>0</v>
      </c>
    </row>
    <row r="1355" spans="1:16" ht="15" x14ac:dyDescent="0.25">
      <c r="A1355" s="12" t="s">
        <v>81</v>
      </c>
      <c r="B1355" s="12">
        <v>534</v>
      </c>
      <c r="C1355" s="12">
        <v>1869</v>
      </c>
      <c r="D1355" s="12">
        <v>0</v>
      </c>
      <c r="E1355" s="12">
        <v>0</v>
      </c>
      <c r="F1355" s="15">
        <v>5.9902400970458985E-2</v>
      </c>
      <c r="G1355" s="15">
        <v>5.9784798622131347E-2</v>
      </c>
      <c r="H1355" s="15">
        <v>5.489130020141602E-3</v>
      </c>
      <c r="I1355" s="15">
        <v>5.4295668601989748E-2</v>
      </c>
      <c r="L1355" s="15">
        <f t="shared" si="181"/>
        <v>5.9902400970458985E-2</v>
      </c>
      <c r="M1355" s="15">
        <f t="shared" si="182"/>
        <v>5.9784798622131347E-2</v>
      </c>
      <c r="N1355" s="15">
        <f t="shared" si="183"/>
        <v>5.489130020141602E-3</v>
      </c>
      <c r="O1355" s="15">
        <f t="shared" si="184"/>
        <v>5.4295668601989748E-2</v>
      </c>
      <c r="P1355" s="15">
        <v>0</v>
      </c>
    </row>
    <row r="1356" spans="1:16" ht="15" x14ac:dyDescent="0.25">
      <c r="A1356" s="12" t="s">
        <v>81</v>
      </c>
      <c r="B1356" s="12">
        <v>534</v>
      </c>
      <c r="C1356" s="12">
        <v>1870</v>
      </c>
      <c r="D1356" s="12">
        <v>0</v>
      </c>
      <c r="E1356" s="12">
        <v>0</v>
      </c>
      <c r="F1356" s="15">
        <v>6.4479298591613776E-2</v>
      </c>
      <c r="G1356" s="15">
        <v>6.2597599029541012E-2</v>
      </c>
      <c r="H1356" s="15">
        <v>6.1058002710342408E-3</v>
      </c>
      <c r="I1356" s="15">
        <v>5.6491798758506774E-2</v>
      </c>
      <c r="L1356" s="15">
        <f t="shared" si="181"/>
        <v>6.4479298591613776E-2</v>
      </c>
      <c r="M1356" s="15">
        <f t="shared" si="182"/>
        <v>6.2597599029541012E-2</v>
      </c>
      <c r="N1356" s="15">
        <f t="shared" si="183"/>
        <v>6.1058002710342408E-3</v>
      </c>
      <c r="O1356" s="15">
        <f t="shared" si="184"/>
        <v>5.6491798758506774E-2</v>
      </c>
      <c r="P1356" s="15">
        <v>0</v>
      </c>
    </row>
    <row r="1357" spans="1:16" ht="15" x14ac:dyDescent="0.25">
      <c r="A1357" s="12" t="s">
        <v>81</v>
      </c>
      <c r="B1357" s="12">
        <v>534</v>
      </c>
      <c r="C1357" s="12">
        <v>1871</v>
      </c>
      <c r="D1357" s="12">
        <v>0</v>
      </c>
      <c r="E1357" s="12">
        <v>0</v>
      </c>
      <c r="F1357" s="15">
        <v>6.8640499114990233E-2</v>
      </c>
      <c r="G1357" s="15">
        <v>6.439330101013184E-2</v>
      </c>
      <c r="H1357" s="15">
        <v>6.617249846458435E-3</v>
      </c>
      <c r="I1357" s="15">
        <v>5.7776051163673403E-2</v>
      </c>
      <c r="L1357" s="15">
        <f t="shared" si="181"/>
        <v>6.8640499114990233E-2</v>
      </c>
      <c r="M1357" s="15">
        <f t="shared" si="182"/>
        <v>6.439330101013184E-2</v>
      </c>
      <c r="N1357" s="15">
        <f t="shared" si="183"/>
        <v>6.617249846458435E-3</v>
      </c>
      <c r="O1357" s="15">
        <f t="shared" si="184"/>
        <v>5.7776051163673403E-2</v>
      </c>
      <c r="P1357" s="15">
        <v>0</v>
      </c>
    </row>
    <row r="1358" spans="1:16" ht="15" x14ac:dyDescent="0.25">
      <c r="A1358" s="12" t="s">
        <v>81</v>
      </c>
      <c r="B1358" s="12">
        <v>534</v>
      </c>
      <c r="C1358" s="12">
        <v>1872</v>
      </c>
      <c r="D1358" s="12">
        <v>0</v>
      </c>
      <c r="E1358" s="12">
        <v>0</v>
      </c>
      <c r="F1358" s="15">
        <v>6.2898001670837408E-2</v>
      </c>
      <c r="G1358" s="15">
        <v>5.9753098487854005E-2</v>
      </c>
      <c r="H1358" s="15">
        <v>6.3214802742004392E-3</v>
      </c>
      <c r="I1358" s="15">
        <v>5.3431618213653567E-2</v>
      </c>
      <c r="L1358" s="15">
        <f t="shared" si="181"/>
        <v>6.2898001670837408E-2</v>
      </c>
      <c r="M1358" s="15">
        <f t="shared" si="182"/>
        <v>5.9753098487854005E-2</v>
      </c>
      <c r="N1358" s="15">
        <f t="shared" si="183"/>
        <v>6.3214802742004392E-3</v>
      </c>
      <c r="O1358" s="15">
        <f t="shared" si="184"/>
        <v>5.3431618213653567E-2</v>
      </c>
      <c r="P1358" s="15">
        <v>0</v>
      </c>
    </row>
    <row r="1359" spans="1:16" ht="15" x14ac:dyDescent="0.25">
      <c r="A1359" s="12" t="s">
        <v>81</v>
      </c>
      <c r="B1359" s="12">
        <v>534</v>
      </c>
      <c r="C1359" s="12">
        <v>1873</v>
      </c>
      <c r="D1359" s="12">
        <v>0</v>
      </c>
      <c r="E1359" s="12">
        <v>0</v>
      </c>
      <c r="F1359" s="15">
        <v>6.361790180206299E-2</v>
      </c>
      <c r="G1359" s="15">
        <v>6.6448302268981935E-2</v>
      </c>
      <c r="H1359" s="15">
        <v>6.6165000200271605E-3</v>
      </c>
      <c r="I1359" s="15">
        <v>5.983180224895477E-2</v>
      </c>
      <c r="L1359" s="15">
        <f t="shared" si="181"/>
        <v>6.361790180206299E-2</v>
      </c>
      <c r="M1359" s="15">
        <f t="shared" si="182"/>
        <v>6.6448302268981935E-2</v>
      </c>
      <c r="N1359" s="15">
        <f t="shared" si="183"/>
        <v>6.6165000200271605E-3</v>
      </c>
      <c r="O1359" s="15">
        <f t="shared" si="184"/>
        <v>5.983180224895477E-2</v>
      </c>
      <c r="P1359" s="15">
        <v>0</v>
      </c>
    </row>
    <row r="1360" spans="1:16" ht="15" x14ac:dyDescent="0.25">
      <c r="A1360" s="12" t="s">
        <v>81</v>
      </c>
      <c r="B1360" s="12">
        <v>534</v>
      </c>
      <c r="C1360" s="12">
        <v>1874</v>
      </c>
      <c r="D1360" s="12">
        <v>0</v>
      </c>
      <c r="E1360" s="12">
        <v>0</v>
      </c>
      <c r="F1360" s="15">
        <v>5.7270398139953611E-2</v>
      </c>
      <c r="G1360" s="15">
        <v>5.8818302154541015E-2</v>
      </c>
      <c r="H1360" s="15">
        <v>6.3964897394180294E-3</v>
      </c>
      <c r="I1360" s="15">
        <v>5.2421812415122983E-2</v>
      </c>
      <c r="L1360" s="15">
        <f t="shared" si="181"/>
        <v>5.7270398139953611E-2</v>
      </c>
      <c r="M1360" s="15">
        <f t="shared" si="182"/>
        <v>5.8818302154541015E-2</v>
      </c>
      <c r="N1360" s="15">
        <f t="shared" si="183"/>
        <v>6.3964897394180294E-3</v>
      </c>
      <c r="O1360" s="15">
        <f t="shared" si="184"/>
        <v>5.2421812415122983E-2</v>
      </c>
      <c r="P1360" s="15">
        <v>0</v>
      </c>
    </row>
    <row r="1361" spans="1:16" ht="15" x14ac:dyDescent="0.25">
      <c r="A1361" s="12" t="s">
        <v>81</v>
      </c>
      <c r="B1361" s="12">
        <v>534</v>
      </c>
      <c r="C1361" s="12">
        <v>1875</v>
      </c>
      <c r="D1361" s="12">
        <v>0</v>
      </c>
      <c r="E1361" s="12">
        <v>0</v>
      </c>
      <c r="F1361" s="15">
        <v>6.1555600166320799E-2</v>
      </c>
      <c r="G1361" s="15">
        <v>7.0276999473571772E-2</v>
      </c>
      <c r="H1361" s="15">
        <v>7.0850002765655519E-3</v>
      </c>
      <c r="I1361" s="15">
        <v>6.3191999197006229E-2</v>
      </c>
      <c r="L1361" s="15">
        <f t="shared" si="181"/>
        <v>6.1555600166320799E-2</v>
      </c>
      <c r="M1361" s="15">
        <f t="shared" si="182"/>
        <v>7.0276999473571772E-2</v>
      </c>
      <c r="N1361" s="15">
        <f t="shared" si="183"/>
        <v>7.0850002765655519E-3</v>
      </c>
      <c r="O1361" s="15">
        <f t="shared" si="184"/>
        <v>6.3191999197006229E-2</v>
      </c>
      <c r="P1361" s="15">
        <v>0</v>
      </c>
    </row>
    <row r="1362" spans="1:16" ht="15" x14ac:dyDescent="0.25">
      <c r="A1362" s="12" t="s">
        <v>81</v>
      </c>
      <c r="B1362" s="12">
        <v>534</v>
      </c>
      <c r="C1362" s="12">
        <v>1876</v>
      </c>
      <c r="D1362" s="12">
        <v>0</v>
      </c>
      <c r="E1362" s="12">
        <v>0</v>
      </c>
      <c r="F1362" s="15">
        <v>6.4437999725341796E-2</v>
      </c>
      <c r="G1362" s="15">
        <v>7.2426099777221684E-2</v>
      </c>
      <c r="H1362" s="15">
        <v>7.9393702745437621E-3</v>
      </c>
      <c r="I1362" s="15">
        <v>6.448672950267792E-2</v>
      </c>
      <c r="L1362" s="15">
        <f t="shared" si="181"/>
        <v>6.4437999725341796E-2</v>
      </c>
      <c r="M1362" s="15">
        <f t="shared" si="182"/>
        <v>7.2426099777221684E-2</v>
      </c>
      <c r="N1362" s="15">
        <f t="shared" si="183"/>
        <v>7.9393702745437621E-3</v>
      </c>
      <c r="O1362" s="15">
        <f t="shared" si="184"/>
        <v>6.448672950267792E-2</v>
      </c>
      <c r="P1362" s="15">
        <v>0</v>
      </c>
    </row>
    <row r="1363" spans="1:16" ht="15" x14ac:dyDescent="0.25">
      <c r="A1363" s="12" t="s">
        <v>81</v>
      </c>
      <c r="B1363" s="12">
        <v>534</v>
      </c>
      <c r="C1363" s="12">
        <v>1877</v>
      </c>
      <c r="D1363" s="12">
        <v>0</v>
      </c>
      <c r="E1363" s="12">
        <v>0</v>
      </c>
      <c r="F1363" s="15">
        <v>5.5525298118591311E-2</v>
      </c>
      <c r="G1363" s="15">
        <v>6.3924999237060548E-2</v>
      </c>
      <c r="H1363" s="15">
        <v>5.7128101587295534E-3</v>
      </c>
      <c r="I1363" s="15">
        <v>5.8212189078330992E-2</v>
      </c>
      <c r="L1363" s="15">
        <f t="shared" si="181"/>
        <v>5.5525298118591311E-2</v>
      </c>
      <c r="M1363" s="15">
        <f t="shared" si="182"/>
        <v>6.3924999237060548E-2</v>
      </c>
      <c r="N1363" s="15">
        <f t="shared" si="183"/>
        <v>5.7128101587295534E-3</v>
      </c>
      <c r="O1363" s="15">
        <f t="shared" si="184"/>
        <v>5.8212189078330992E-2</v>
      </c>
      <c r="P1363" s="15">
        <v>0</v>
      </c>
    </row>
    <row r="1364" spans="1:16" ht="15" x14ac:dyDescent="0.25">
      <c r="A1364" s="12" t="s">
        <v>81</v>
      </c>
      <c r="B1364" s="12">
        <v>534</v>
      </c>
      <c r="C1364" s="12">
        <v>1878</v>
      </c>
      <c r="D1364" s="12">
        <v>0</v>
      </c>
      <c r="E1364" s="12">
        <v>0</v>
      </c>
      <c r="F1364" s="15">
        <v>5.4173398017883304E-2</v>
      </c>
      <c r="G1364" s="15">
        <v>5.533010005950928E-2</v>
      </c>
      <c r="H1364" s="15">
        <v>5.1986002922058102E-3</v>
      </c>
      <c r="I1364" s="15">
        <v>5.0131499767303467E-2</v>
      </c>
      <c r="L1364" s="15">
        <f t="shared" si="181"/>
        <v>5.4173398017883304E-2</v>
      </c>
      <c r="M1364" s="15">
        <f t="shared" si="182"/>
        <v>5.533010005950928E-2</v>
      </c>
      <c r="N1364" s="15">
        <f t="shared" si="183"/>
        <v>5.1986002922058102E-3</v>
      </c>
      <c r="O1364" s="15">
        <f t="shared" si="184"/>
        <v>5.0131499767303467E-2</v>
      </c>
      <c r="P1364" s="15">
        <v>0</v>
      </c>
    </row>
    <row r="1365" spans="1:16" ht="15" x14ac:dyDescent="0.25">
      <c r="A1365" s="12" t="s">
        <v>81</v>
      </c>
      <c r="B1365" s="12">
        <v>534</v>
      </c>
      <c r="C1365" s="12">
        <v>1879</v>
      </c>
      <c r="D1365" s="12">
        <v>0</v>
      </c>
      <c r="E1365" s="12">
        <v>0</v>
      </c>
      <c r="F1365" s="15">
        <v>5.8580598831176757E-2</v>
      </c>
      <c r="G1365" s="15">
        <v>6.2465500831604001E-2</v>
      </c>
      <c r="H1365" s="15">
        <v>4.038279950618744E-3</v>
      </c>
      <c r="I1365" s="15">
        <v>5.8427220880985259E-2</v>
      </c>
      <c r="L1365" s="15">
        <f t="shared" si="181"/>
        <v>5.8580598831176757E-2</v>
      </c>
      <c r="M1365" s="15">
        <f t="shared" si="182"/>
        <v>6.2465500831604001E-2</v>
      </c>
      <c r="N1365" s="15">
        <f t="shared" si="183"/>
        <v>4.038279950618744E-3</v>
      </c>
      <c r="O1365" s="15">
        <f t="shared" si="184"/>
        <v>5.8427220880985259E-2</v>
      </c>
      <c r="P1365" s="15">
        <v>0</v>
      </c>
    </row>
    <row r="1366" spans="1:16" ht="15" x14ac:dyDescent="0.25">
      <c r="A1366" s="12" t="s">
        <v>81</v>
      </c>
      <c r="B1366" s="12">
        <v>534</v>
      </c>
      <c r="C1366" s="12">
        <v>1880</v>
      </c>
      <c r="D1366" s="12">
        <v>0</v>
      </c>
      <c r="E1366" s="12">
        <v>0</v>
      </c>
      <c r="F1366" s="15">
        <v>6.653220176696778E-2</v>
      </c>
      <c r="G1366" s="15">
        <v>7.3426799774169924E-2</v>
      </c>
      <c r="H1366" s="15">
        <v>8.0224502086639407E-3</v>
      </c>
      <c r="I1366" s="15">
        <v>6.5404349565505976E-2</v>
      </c>
      <c r="L1366" s="15">
        <f t="shared" si="181"/>
        <v>6.653220176696778E-2</v>
      </c>
      <c r="M1366" s="15">
        <f t="shared" si="182"/>
        <v>7.3426799774169924E-2</v>
      </c>
      <c r="N1366" s="15">
        <f t="shared" si="183"/>
        <v>8.0224502086639407E-3</v>
      </c>
      <c r="O1366" s="15">
        <f t="shared" si="184"/>
        <v>6.5404349565505976E-2</v>
      </c>
      <c r="P1366" s="15">
        <v>0</v>
      </c>
    </row>
    <row r="1367" spans="1:16" ht="15" x14ac:dyDescent="0.25">
      <c r="A1367" s="12" t="s">
        <v>81</v>
      </c>
      <c r="B1367" s="12">
        <v>534</v>
      </c>
      <c r="C1367" s="12">
        <v>1881</v>
      </c>
      <c r="D1367" s="12">
        <v>0</v>
      </c>
      <c r="E1367" s="12">
        <v>0</v>
      </c>
      <c r="F1367" s="15">
        <v>7.2901401519775394E-2</v>
      </c>
      <c r="G1367" s="15">
        <v>7.3373298645019527E-2</v>
      </c>
      <c r="H1367" s="15">
        <v>8.1763201951980599E-3</v>
      </c>
      <c r="I1367" s="15">
        <v>6.5196978449821474E-2</v>
      </c>
      <c r="L1367" s="15">
        <f t="shared" si="181"/>
        <v>7.2901401519775394E-2</v>
      </c>
      <c r="M1367" s="15">
        <f t="shared" si="182"/>
        <v>7.3373298645019527E-2</v>
      </c>
      <c r="N1367" s="15">
        <f t="shared" si="183"/>
        <v>8.1763201951980599E-3</v>
      </c>
      <c r="O1367" s="15">
        <f t="shared" si="184"/>
        <v>6.5196978449821474E-2</v>
      </c>
      <c r="P1367" s="15">
        <v>0</v>
      </c>
    </row>
    <row r="1368" spans="1:16" ht="15" x14ac:dyDescent="0.25">
      <c r="A1368" s="12" t="s">
        <v>81</v>
      </c>
      <c r="B1368" s="12">
        <v>534</v>
      </c>
      <c r="C1368" s="12">
        <v>1882</v>
      </c>
      <c r="D1368" s="12">
        <v>0</v>
      </c>
      <c r="E1368" s="12">
        <v>0</v>
      </c>
      <c r="F1368" s="15">
        <v>6.5714697837829586E-2</v>
      </c>
      <c r="G1368" s="15">
        <v>7.344590187072754E-2</v>
      </c>
      <c r="H1368" s="15">
        <v>8.3070802688598629E-3</v>
      </c>
      <c r="I1368" s="15">
        <v>6.513882160186768E-2</v>
      </c>
      <c r="L1368" s="15">
        <f t="shared" si="181"/>
        <v>6.5714697837829586E-2</v>
      </c>
      <c r="M1368" s="15">
        <f t="shared" si="182"/>
        <v>7.344590187072754E-2</v>
      </c>
      <c r="N1368" s="15">
        <f t="shared" si="183"/>
        <v>8.3070802688598629E-3</v>
      </c>
      <c r="O1368" s="15">
        <f t="shared" si="184"/>
        <v>6.513882160186768E-2</v>
      </c>
      <c r="P1368" s="15">
        <v>0</v>
      </c>
    </row>
    <row r="1369" spans="1:16" ht="15" x14ac:dyDescent="0.25">
      <c r="A1369" s="12" t="s">
        <v>81</v>
      </c>
      <c r="B1369" s="12">
        <v>534</v>
      </c>
      <c r="C1369" s="12">
        <v>1883</v>
      </c>
      <c r="D1369" s="12">
        <v>0</v>
      </c>
      <c r="E1369" s="12">
        <v>0</v>
      </c>
      <c r="F1369" s="15">
        <v>7.3265900611877446E-2</v>
      </c>
      <c r="G1369" s="15">
        <v>8.1330795288085941E-2</v>
      </c>
      <c r="H1369" s="15">
        <v>8.143709897994995E-3</v>
      </c>
      <c r="I1369" s="15">
        <v>7.3187085390090945E-2</v>
      </c>
      <c r="L1369" s="15">
        <f t="shared" si="181"/>
        <v>7.3265900611877446E-2</v>
      </c>
      <c r="M1369" s="15">
        <f t="shared" si="182"/>
        <v>8.1330795288085941E-2</v>
      </c>
      <c r="N1369" s="15">
        <f t="shared" si="183"/>
        <v>8.143709897994995E-3</v>
      </c>
      <c r="O1369" s="15">
        <f t="shared" si="184"/>
        <v>7.3187085390090945E-2</v>
      </c>
      <c r="P1369" s="15">
        <v>0</v>
      </c>
    </row>
    <row r="1370" spans="1:16" ht="15" x14ac:dyDescent="0.25">
      <c r="A1370" s="12" t="s">
        <v>81</v>
      </c>
      <c r="B1370" s="12">
        <v>534</v>
      </c>
      <c r="C1370" s="12">
        <v>1884</v>
      </c>
      <c r="D1370" s="12">
        <v>0</v>
      </c>
      <c r="E1370" s="12">
        <v>0</v>
      </c>
      <c r="F1370" s="15">
        <v>5.9361400604248049E-2</v>
      </c>
      <c r="G1370" s="15">
        <v>7.1538100242614741E-2</v>
      </c>
      <c r="H1370" s="15">
        <v>7.8146302700042719E-3</v>
      </c>
      <c r="I1370" s="15">
        <v>6.3723469972610469E-2</v>
      </c>
      <c r="L1370" s="15">
        <f t="shared" si="181"/>
        <v>5.9361400604248049E-2</v>
      </c>
      <c r="M1370" s="15">
        <f t="shared" si="182"/>
        <v>7.1538100242614741E-2</v>
      </c>
      <c r="N1370" s="15">
        <f t="shared" si="183"/>
        <v>7.8146302700042719E-3</v>
      </c>
      <c r="O1370" s="15">
        <f t="shared" si="184"/>
        <v>6.3723469972610469E-2</v>
      </c>
      <c r="P1370" s="15">
        <v>0</v>
      </c>
    </row>
    <row r="1371" spans="1:16" ht="15" x14ac:dyDescent="0.25">
      <c r="A1371" s="12" t="s">
        <v>81</v>
      </c>
      <c r="B1371" s="12">
        <v>534</v>
      </c>
      <c r="C1371" s="12">
        <v>1885</v>
      </c>
      <c r="D1371" s="12">
        <v>0</v>
      </c>
      <c r="E1371" s="12">
        <v>0</v>
      </c>
      <c r="F1371" s="15">
        <v>5.8671798706054684E-2</v>
      </c>
      <c r="G1371" s="15">
        <v>7.3470001220703129E-2</v>
      </c>
      <c r="H1371" s="15">
        <v>7.8145802021026608E-3</v>
      </c>
      <c r="I1371" s="15">
        <v>6.565542101860046E-2</v>
      </c>
      <c r="L1371" s="15">
        <f t="shared" si="181"/>
        <v>5.8671798706054684E-2</v>
      </c>
      <c r="M1371" s="15">
        <f t="shared" si="182"/>
        <v>7.3470001220703129E-2</v>
      </c>
      <c r="N1371" s="15">
        <f t="shared" si="183"/>
        <v>7.8145802021026608E-3</v>
      </c>
      <c r="O1371" s="15">
        <f t="shared" si="184"/>
        <v>6.565542101860046E-2</v>
      </c>
      <c r="P1371" s="15">
        <v>0</v>
      </c>
    </row>
    <row r="1372" spans="1:16" ht="15" x14ac:dyDescent="0.25">
      <c r="A1372" s="12" t="s">
        <v>81</v>
      </c>
      <c r="B1372" s="12">
        <v>534</v>
      </c>
      <c r="C1372" s="12">
        <v>1886</v>
      </c>
      <c r="D1372" s="12">
        <v>0</v>
      </c>
      <c r="E1372" s="12">
        <v>0</v>
      </c>
      <c r="F1372" s="15">
        <v>6.1362600326538085E-2</v>
      </c>
      <c r="G1372" s="15">
        <v>6.8822798728942869E-2</v>
      </c>
      <c r="H1372" s="15">
        <v>8.5908299684524531E-3</v>
      </c>
      <c r="I1372" s="15">
        <v>6.0231968760490417E-2</v>
      </c>
      <c r="L1372" s="15">
        <f t="shared" si="181"/>
        <v>6.1362600326538085E-2</v>
      </c>
      <c r="M1372" s="15">
        <f t="shared" si="182"/>
        <v>6.8822798728942869E-2</v>
      </c>
      <c r="N1372" s="15">
        <f t="shared" si="183"/>
        <v>8.5908299684524531E-3</v>
      </c>
      <c r="O1372" s="15">
        <f t="shared" si="184"/>
        <v>6.0231968760490417E-2</v>
      </c>
      <c r="P1372" s="15">
        <v>0</v>
      </c>
    </row>
    <row r="1373" spans="1:16" ht="15" x14ac:dyDescent="0.25">
      <c r="A1373" s="12" t="s">
        <v>81</v>
      </c>
      <c r="B1373" s="12">
        <v>534</v>
      </c>
      <c r="C1373" s="12">
        <v>1887</v>
      </c>
      <c r="D1373" s="12">
        <v>0</v>
      </c>
      <c r="E1373" s="12">
        <v>0</v>
      </c>
      <c r="F1373" s="15">
        <v>6.19674015045166E-2</v>
      </c>
      <c r="G1373" s="15">
        <v>7.4802699089050295E-2</v>
      </c>
      <c r="H1373" s="15">
        <v>8.6081898212432856E-3</v>
      </c>
      <c r="I1373" s="15">
        <v>6.6194509267807011E-2</v>
      </c>
      <c r="L1373" s="15">
        <f t="shared" si="181"/>
        <v>6.19674015045166E-2</v>
      </c>
      <c r="M1373" s="15">
        <f t="shared" si="182"/>
        <v>7.4802699089050295E-2</v>
      </c>
      <c r="N1373" s="15">
        <f t="shared" si="183"/>
        <v>8.6081898212432856E-3</v>
      </c>
      <c r="O1373" s="15">
        <f t="shared" si="184"/>
        <v>6.6194509267807011E-2</v>
      </c>
      <c r="P1373" s="15">
        <v>0</v>
      </c>
    </row>
    <row r="1374" spans="1:16" ht="15" x14ac:dyDescent="0.25">
      <c r="A1374" s="12" t="s">
        <v>81</v>
      </c>
      <c r="B1374" s="12">
        <v>534</v>
      </c>
      <c r="C1374" s="12">
        <v>1888</v>
      </c>
      <c r="D1374" s="12">
        <v>0</v>
      </c>
      <c r="E1374" s="12">
        <v>0</v>
      </c>
      <c r="F1374" s="15">
        <v>6.1777601242065432E-2</v>
      </c>
      <c r="G1374" s="15">
        <v>8.1184701919555666E-2</v>
      </c>
      <c r="H1374" s="15">
        <v>9.0132397413253788E-3</v>
      </c>
      <c r="I1374" s="15">
        <v>7.2171462178230283E-2</v>
      </c>
      <c r="L1374" s="15">
        <f t="shared" si="181"/>
        <v>6.1777601242065432E-2</v>
      </c>
      <c r="M1374" s="15">
        <f t="shared" si="182"/>
        <v>8.1184701919555666E-2</v>
      </c>
      <c r="N1374" s="15">
        <f t="shared" si="183"/>
        <v>9.0132397413253788E-3</v>
      </c>
      <c r="O1374" s="15">
        <f t="shared" si="184"/>
        <v>7.2171462178230283E-2</v>
      </c>
      <c r="P1374" s="15">
        <v>0</v>
      </c>
    </row>
    <row r="1375" spans="1:16" ht="15" x14ac:dyDescent="0.25">
      <c r="A1375" s="12" t="s">
        <v>81</v>
      </c>
      <c r="B1375" s="12">
        <v>534</v>
      </c>
      <c r="C1375" s="12">
        <v>1889</v>
      </c>
      <c r="D1375" s="12">
        <v>0</v>
      </c>
      <c r="E1375" s="12">
        <v>0</v>
      </c>
      <c r="F1375" s="15">
        <v>5.9405097961425783E-2</v>
      </c>
      <c r="G1375" s="15">
        <v>6.3888502120971677E-2</v>
      </c>
      <c r="H1375" s="15">
        <v>8.4403800964355461E-3</v>
      </c>
      <c r="I1375" s="15">
        <v>5.5448122024536133E-2</v>
      </c>
      <c r="L1375" s="15">
        <f t="shared" si="181"/>
        <v>5.9405097961425783E-2</v>
      </c>
      <c r="M1375" s="15">
        <f t="shared" si="182"/>
        <v>6.3888502120971677E-2</v>
      </c>
      <c r="N1375" s="15">
        <f t="shared" si="183"/>
        <v>8.4403800964355461E-3</v>
      </c>
      <c r="O1375" s="15">
        <f t="shared" si="184"/>
        <v>5.5448122024536133E-2</v>
      </c>
      <c r="P1375" s="15">
        <v>0</v>
      </c>
    </row>
    <row r="1376" spans="1:16" ht="15" x14ac:dyDescent="0.25">
      <c r="A1376" s="12" t="s">
        <v>81</v>
      </c>
      <c r="B1376" s="12">
        <v>534</v>
      </c>
      <c r="C1376" s="12">
        <v>1890</v>
      </c>
      <c r="D1376" s="12">
        <v>0</v>
      </c>
      <c r="E1376" s="12">
        <v>0</v>
      </c>
      <c r="F1376" s="15">
        <v>6.073110103607178E-2</v>
      </c>
      <c r="G1376" s="15">
        <v>6.8685097694396971E-2</v>
      </c>
      <c r="H1376" s="15">
        <v>8.2826000452041627E-3</v>
      </c>
      <c r="I1376" s="15">
        <v>6.040249764919281E-2</v>
      </c>
      <c r="L1376" s="15">
        <f t="shared" si="181"/>
        <v>6.073110103607178E-2</v>
      </c>
      <c r="M1376" s="15">
        <f t="shared" si="182"/>
        <v>6.8685097694396971E-2</v>
      </c>
      <c r="N1376" s="15">
        <f t="shared" si="183"/>
        <v>8.2826000452041627E-3</v>
      </c>
      <c r="O1376" s="15">
        <f t="shared" si="184"/>
        <v>6.040249764919281E-2</v>
      </c>
      <c r="P1376" s="15">
        <v>0</v>
      </c>
    </row>
    <row r="1377" spans="1:16" ht="15" x14ac:dyDescent="0.25">
      <c r="A1377" s="12" t="s">
        <v>81</v>
      </c>
      <c r="B1377" s="12">
        <v>534</v>
      </c>
      <c r="C1377" s="12">
        <v>1891</v>
      </c>
      <c r="D1377" s="12">
        <v>0</v>
      </c>
      <c r="E1377" s="12">
        <v>0</v>
      </c>
      <c r="F1377" s="15">
        <v>6.2331299781799319E-2</v>
      </c>
      <c r="G1377" s="15">
        <v>6.8697500228881839E-2</v>
      </c>
      <c r="H1377" s="15">
        <v>8.7866997718811027E-3</v>
      </c>
      <c r="I1377" s="15">
        <v>5.9910800457000729E-2</v>
      </c>
      <c r="L1377" s="15">
        <f t="shared" si="181"/>
        <v>6.2331299781799319E-2</v>
      </c>
      <c r="M1377" s="15">
        <f t="shared" si="182"/>
        <v>6.8697500228881839E-2</v>
      </c>
      <c r="N1377" s="15">
        <f t="shared" si="183"/>
        <v>8.7866997718811027E-3</v>
      </c>
      <c r="O1377" s="15">
        <f t="shared" si="184"/>
        <v>5.9910800457000729E-2</v>
      </c>
      <c r="P1377" s="15">
        <v>0</v>
      </c>
    </row>
    <row r="1378" spans="1:16" ht="15" x14ac:dyDescent="0.25">
      <c r="A1378" s="12" t="s">
        <v>81</v>
      </c>
      <c r="B1378" s="12">
        <v>534</v>
      </c>
      <c r="C1378" s="12">
        <v>1892</v>
      </c>
      <c r="D1378" s="12">
        <v>0</v>
      </c>
      <c r="E1378" s="12">
        <v>0</v>
      </c>
      <c r="F1378" s="15">
        <v>5.4096999168395998E-2</v>
      </c>
      <c r="G1378" s="15">
        <v>5.9696102142333986E-2</v>
      </c>
      <c r="H1378" s="15">
        <v>7.0461797714233398E-3</v>
      </c>
      <c r="I1378" s="15">
        <f>G1378-H1378</f>
        <v>5.2649922370910644E-2</v>
      </c>
      <c r="L1378" s="15">
        <f t="shared" si="181"/>
        <v>5.4096999168395998E-2</v>
      </c>
      <c r="M1378" s="15">
        <f t="shared" si="182"/>
        <v>5.9696102142333986E-2</v>
      </c>
      <c r="N1378" s="15">
        <f t="shared" si="183"/>
        <v>7.0461797714233398E-3</v>
      </c>
      <c r="O1378" s="15">
        <f t="shared" si="184"/>
        <v>5.2649922370910644E-2</v>
      </c>
      <c r="P1378" s="15">
        <v>0</v>
      </c>
    </row>
    <row r="1379" spans="1:16" ht="15" x14ac:dyDescent="0.25">
      <c r="A1379" s="12" t="s">
        <v>81</v>
      </c>
      <c r="B1379" s="12">
        <v>534</v>
      </c>
      <c r="C1379" s="12">
        <v>1893</v>
      </c>
      <c r="D1379" s="12">
        <v>0</v>
      </c>
      <c r="E1379" s="12">
        <v>0</v>
      </c>
      <c r="F1379" s="15">
        <v>5.4325900077819823E-2</v>
      </c>
      <c r="G1379" s="15">
        <v>6.0223698616027832E-2</v>
      </c>
      <c r="H1379" s="15">
        <v>7.0461797714233398E-3</v>
      </c>
      <c r="I1379" s="15">
        <f t="shared" ref="I1379:I1398" si="185">G1379-H1379</f>
        <v>5.3177518844604491E-2</v>
      </c>
      <c r="L1379" s="15">
        <f t="shared" si="181"/>
        <v>5.4325900077819823E-2</v>
      </c>
      <c r="M1379" s="15">
        <f t="shared" si="182"/>
        <v>6.0223698616027832E-2</v>
      </c>
      <c r="N1379" s="15">
        <f t="shared" si="183"/>
        <v>7.0461797714233398E-3</v>
      </c>
      <c r="O1379" s="15">
        <f t="shared" si="184"/>
        <v>5.3177518844604491E-2</v>
      </c>
      <c r="P1379" s="15">
        <v>0</v>
      </c>
    </row>
    <row r="1380" spans="1:16" ht="15" x14ac:dyDescent="0.25">
      <c r="A1380" s="12" t="s">
        <v>81</v>
      </c>
      <c r="B1380" s="12">
        <v>534</v>
      </c>
      <c r="C1380" s="12">
        <v>1894</v>
      </c>
      <c r="D1380" s="12">
        <v>0</v>
      </c>
      <c r="E1380" s="12">
        <v>0</v>
      </c>
      <c r="F1380" s="15">
        <v>5.7250599861145023E-2</v>
      </c>
      <c r="G1380" s="15">
        <v>6.2203302383422851E-2</v>
      </c>
      <c r="H1380" s="15">
        <v>7.0461797714233398E-3</v>
      </c>
      <c r="I1380" s="15">
        <f t="shared" si="185"/>
        <v>5.5157122611999509E-2</v>
      </c>
      <c r="L1380" s="15">
        <f t="shared" si="181"/>
        <v>5.7250599861145023E-2</v>
      </c>
      <c r="M1380" s="15">
        <f t="shared" si="182"/>
        <v>6.2203302383422851E-2</v>
      </c>
      <c r="N1380" s="15">
        <f t="shared" si="183"/>
        <v>7.0461797714233398E-3</v>
      </c>
      <c r="O1380" s="15">
        <f t="shared" si="184"/>
        <v>5.5157122611999509E-2</v>
      </c>
      <c r="P1380" s="15">
        <v>0</v>
      </c>
    </row>
    <row r="1381" spans="1:16" ht="15" x14ac:dyDescent="0.25">
      <c r="A1381" s="12" t="s">
        <v>81</v>
      </c>
      <c r="B1381" s="12">
        <v>534</v>
      </c>
      <c r="C1381" s="12">
        <v>1895</v>
      </c>
      <c r="D1381" s="12">
        <v>0</v>
      </c>
      <c r="E1381" s="12">
        <v>0</v>
      </c>
      <c r="F1381" s="15">
        <v>6.1462497711181639E-2</v>
      </c>
      <c r="G1381" s="15">
        <v>6.5594401359558102E-2</v>
      </c>
      <c r="H1381" s="15">
        <v>7.0461797714233398E-3</v>
      </c>
      <c r="I1381" s="15">
        <f t="shared" si="185"/>
        <v>5.8548221588134761E-2</v>
      </c>
      <c r="L1381" s="15">
        <f t="shared" si="181"/>
        <v>6.1462497711181639E-2</v>
      </c>
      <c r="M1381" s="15">
        <f t="shared" si="182"/>
        <v>6.5594401359558102E-2</v>
      </c>
      <c r="N1381" s="15">
        <f t="shared" si="183"/>
        <v>7.0461797714233398E-3</v>
      </c>
      <c r="O1381" s="15">
        <f t="shared" si="184"/>
        <v>5.8548221588134761E-2</v>
      </c>
      <c r="P1381" s="15">
        <v>0</v>
      </c>
    </row>
    <row r="1382" spans="1:16" ht="15" x14ac:dyDescent="0.25">
      <c r="A1382" s="12" t="s">
        <v>81</v>
      </c>
      <c r="B1382" s="12">
        <v>534</v>
      </c>
      <c r="C1382" s="12">
        <v>1896</v>
      </c>
      <c r="D1382" s="12">
        <v>0</v>
      </c>
      <c r="E1382" s="12">
        <v>0</v>
      </c>
      <c r="F1382" s="15">
        <v>5.9957499504089358E-2</v>
      </c>
      <c r="G1382" s="15">
        <v>6.9980001449584966E-2</v>
      </c>
      <c r="H1382" s="15">
        <v>7.0461797714233398E-3</v>
      </c>
      <c r="I1382" s="15">
        <f t="shared" si="185"/>
        <v>6.2933821678161625E-2</v>
      </c>
      <c r="L1382" s="15">
        <f t="shared" si="181"/>
        <v>5.9957499504089358E-2</v>
      </c>
      <c r="M1382" s="15">
        <f t="shared" si="182"/>
        <v>6.9980001449584966E-2</v>
      </c>
      <c r="N1382" s="15">
        <f t="shared" si="183"/>
        <v>7.0461797714233398E-3</v>
      </c>
      <c r="O1382" s="15">
        <f t="shared" si="184"/>
        <v>6.2933821678161625E-2</v>
      </c>
      <c r="P1382" s="15">
        <v>0</v>
      </c>
    </row>
    <row r="1383" spans="1:16" ht="15" x14ac:dyDescent="0.25">
      <c r="A1383" s="12" t="s">
        <v>81</v>
      </c>
      <c r="B1383" s="12">
        <v>534</v>
      </c>
      <c r="C1383" s="12">
        <v>1897</v>
      </c>
      <c r="D1383" s="12">
        <v>0</v>
      </c>
      <c r="E1383" s="12">
        <v>0</v>
      </c>
      <c r="F1383" s="15">
        <v>4.9824299812316897E-2</v>
      </c>
      <c r="G1383" s="15">
        <v>5.9988098144531252E-2</v>
      </c>
      <c r="H1383" s="15">
        <v>7.0461797714233398E-3</v>
      </c>
      <c r="I1383" s="15">
        <f t="shared" si="185"/>
        <v>5.294191837310791E-2</v>
      </c>
      <c r="L1383" s="15">
        <f t="shared" si="181"/>
        <v>4.9824299812316897E-2</v>
      </c>
      <c r="M1383" s="15">
        <f t="shared" si="182"/>
        <v>5.9988098144531252E-2</v>
      </c>
      <c r="N1383" s="15">
        <f t="shared" si="183"/>
        <v>7.0461797714233398E-3</v>
      </c>
      <c r="O1383" s="15">
        <f t="shared" si="184"/>
        <v>5.294191837310791E-2</v>
      </c>
      <c r="P1383" s="15">
        <v>0</v>
      </c>
    </row>
    <row r="1384" spans="1:16" ht="15" x14ac:dyDescent="0.25">
      <c r="A1384" s="12" t="s">
        <v>81</v>
      </c>
      <c r="B1384" s="12">
        <v>534</v>
      </c>
      <c r="C1384" s="12">
        <v>1898</v>
      </c>
      <c r="D1384" s="12">
        <v>0</v>
      </c>
      <c r="E1384" s="12">
        <v>0</v>
      </c>
      <c r="F1384" s="15">
        <v>5.7874999046325683E-2</v>
      </c>
      <c r="G1384" s="15">
        <v>6.2795600891113287E-2</v>
      </c>
      <c r="H1384" s="15">
        <v>7.0461797714233398E-3</v>
      </c>
      <c r="I1384" s="15">
        <f t="shared" si="185"/>
        <v>5.5749421119689946E-2</v>
      </c>
      <c r="L1384" s="15">
        <f t="shared" si="181"/>
        <v>5.7874999046325683E-2</v>
      </c>
      <c r="M1384" s="15">
        <f t="shared" si="182"/>
        <v>6.2795600891113287E-2</v>
      </c>
      <c r="N1384" s="15">
        <f t="shared" si="183"/>
        <v>7.0461797714233398E-3</v>
      </c>
      <c r="O1384" s="15">
        <f t="shared" si="184"/>
        <v>5.5749421119689946E-2</v>
      </c>
      <c r="P1384" s="15">
        <v>0</v>
      </c>
    </row>
    <row r="1385" spans="1:16" ht="15" x14ac:dyDescent="0.25">
      <c r="A1385" s="12" t="s">
        <v>81</v>
      </c>
      <c r="B1385" s="12">
        <v>534</v>
      </c>
      <c r="C1385" s="12">
        <v>1899</v>
      </c>
      <c r="D1385" s="12">
        <v>0</v>
      </c>
      <c r="E1385" s="12">
        <v>0</v>
      </c>
      <c r="F1385" s="15">
        <v>6.2355799674987791E-2</v>
      </c>
      <c r="G1385" s="15">
        <v>6.798630237579345E-2</v>
      </c>
      <c r="H1385" s="15">
        <v>7.0461797714233398E-3</v>
      </c>
      <c r="I1385" s="15">
        <f t="shared" si="185"/>
        <v>6.0940122604370109E-2</v>
      </c>
      <c r="L1385" s="15">
        <f t="shared" si="181"/>
        <v>6.2355799674987791E-2</v>
      </c>
      <c r="M1385" s="15">
        <f t="shared" si="182"/>
        <v>6.798630237579345E-2</v>
      </c>
      <c r="N1385" s="15">
        <f t="shared" si="183"/>
        <v>7.0461797714233398E-3</v>
      </c>
      <c r="O1385" s="15">
        <f t="shared" si="184"/>
        <v>6.0940122604370109E-2</v>
      </c>
      <c r="P1385" s="15">
        <v>0</v>
      </c>
    </row>
    <row r="1386" spans="1:16" ht="15" x14ac:dyDescent="0.25">
      <c r="A1386" s="12" t="s">
        <v>81</v>
      </c>
      <c r="B1386" s="12">
        <v>534</v>
      </c>
      <c r="C1386" s="12">
        <v>1900</v>
      </c>
      <c r="D1386" s="12">
        <v>0</v>
      </c>
      <c r="E1386" s="12">
        <v>0</v>
      </c>
      <c r="F1386" s="15">
        <v>6.1267199516296389E-2</v>
      </c>
      <c r="G1386" s="15">
        <v>7.1840801239013666E-2</v>
      </c>
      <c r="H1386" s="15">
        <v>7.0461797714233398E-3</v>
      </c>
      <c r="I1386" s="15">
        <f t="shared" si="185"/>
        <v>6.4794621467590324E-2</v>
      </c>
      <c r="L1386" s="15">
        <f t="shared" si="181"/>
        <v>6.1267199516296389E-2</v>
      </c>
      <c r="M1386" s="15">
        <f t="shared" si="182"/>
        <v>7.1840801239013666E-2</v>
      </c>
      <c r="N1386" s="15">
        <f t="shared" si="183"/>
        <v>7.0461797714233398E-3</v>
      </c>
      <c r="O1386" s="15">
        <f t="shared" si="184"/>
        <v>6.4794621467590324E-2</v>
      </c>
      <c r="P1386" s="15">
        <v>0</v>
      </c>
    </row>
    <row r="1387" spans="1:16" ht="15" x14ac:dyDescent="0.25">
      <c r="A1387" s="12" t="s">
        <v>81</v>
      </c>
      <c r="B1387" s="12">
        <v>534</v>
      </c>
      <c r="C1387" s="12">
        <v>1901</v>
      </c>
      <c r="D1387" s="12">
        <v>0</v>
      </c>
      <c r="E1387" s="12">
        <v>0</v>
      </c>
      <c r="F1387" s="15">
        <v>6.053450107574463E-2</v>
      </c>
      <c r="G1387" s="15">
        <v>6.323160171508789E-2</v>
      </c>
      <c r="H1387" s="15">
        <v>7.0461797714233398E-3</v>
      </c>
      <c r="I1387" s="15">
        <f t="shared" si="185"/>
        <v>5.6185421943664549E-2</v>
      </c>
      <c r="L1387" s="15">
        <f t="shared" si="181"/>
        <v>6.053450107574463E-2</v>
      </c>
      <c r="M1387" s="15">
        <f t="shared" si="182"/>
        <v>6.323160171508789E-2</v>
      </c>
      <c r="N1387" s="15">
        <f t="shared" si="183"/>
        <v>7.0461797714233398E-3</v>
      </c>
      <c r="O1387" s="15">
        <f t="shared" si="184"/>
        <v>5.6185421943664549E-2</v>
      </c>
      <c r="P1387" s="15">
        <v>0</v>
      </c>
    </row>
    <row r="1388" spans="1:16" ht="15" x14ac:dyDescent="0.25">
      <c r="A1388" s="12" t="s">
        <v>81</v>
      </c>
      <c r="B1388" s="12">
        <v>534</v>
      </c>
      <c r="C1388" s="12">
        <v>1902</v>
      </c>
      <c r="D1388" s="12">
        <v>0</v>
      </c>
      <c r="E1388" s="12">
        <v>0</v>
      </c>
      <c r="F1388" s="15">
        <v>5.864500045776367E-2</v>
      </c>
      <c r="G1388" s="15">
        <v>6.4285302162170405E-2</v>
      </c>
      <c r="H1388" s="15">
        <v>7.0461797714233398E-3</v>
      </c>
      <c r="I1388" s="15">
        <f t="shared" si="185"/>
        <v>5.7239122390747063E-2</v>
      </c>
      <c r="L1388" s="15">
        <f t="shared" si="181"/>
        <v>5.864500045776367E-2</v>
      </c>
      <c r="M1388" s="15">
        <f t="shared" si="182"/>
        <v>6.4285302162170405E-2</v>
      </c>
      <c r="N1388" s="15">
        <f t="shared" si="183"/>
        <v>7.0461797714233398E-3</v>
      </c>
      <c r="O1388" s="15">
        <f t="shared" si="184"/>
        <v>5.7239122390747063E-2</v>
      </c>
      <c r="P1388" s="15">
        <v>0</v>
      </c>
    </row>
    <row r="1389" spans="1:16" ht="15" x14ac:dyDescent="0.25">
      <c r="A1389" s="12" t="s">
        <v>81</v>
      </c>
      <c r="B1389" s="12">
        <v>534</v>
      </c>
      <c r="C1389" s="12">
        <v>1903</v>
      </c>
      <c r="D1389" s="12">
        <v>0</v>
      </c>
      <c r="E1389" s="12">
        <v>0</v>
      </c>
      <c r="F1389" s="15">
        <v>6.6468000411987305E-2</v>
      </c>
      <c r="G1389" s="15">
        <v>7.2044200897216804E-2</v>
      </c>
      <c r="H1389" s="15">
        <v>7.0461797714233398E-3</v>
      </c>
      <c r="I1389" s="15">
        <f t="shared" si="185"/>
        <v>6.4998021125793462E-2</v>
      </c>
      <c r="L1389" s="15">
        <f t="shared" si="181"/>
        <v>6.6468000411987305E-2</v>
      </c>
      <c r="M1389" s="15">
        <f t="shared" si="182"/>
        <v>7.2044200897216804E-2</v>
      </c>
      <c r="N1389" s="15">
        <f t="shared" si="183"/>
        <v>7.0461797714233398E-3</v>
      </c>
      <c r="O1389" s="15">
        <f t="shared" si="184"/>
        <v>6.4998021125793462E-2</v>
      </c>
      <c r="P1389" s="15">
        <v>0</v>
      </c>
    </row>
    <row r="1390" spans="1:16" ht="15" x14ac:dyDescent="0.25">
      <c r="A1390" s="12" t="s">
        <v>81</v>
      </c>
      <c r="B1390" s="12">
        <v>534</v>
      </c>
      <c r="C1390" s="12">
        <v>1904</v>
      </c>
      <c r="D1390" s="12">
        <v>0</v>
      </c>
      <c r="E1390" s="12">
        <v>0</v>
      </c>
      <c r="F1390" s="15">
        <v>6.1193499565124515E-2</v>
      </c>
      <c r="G1390" s="15">
        <v>6.6469998359680177E-2</v>
      </c>
      <c r="H1390" s="15">
        <v>7.0461797714233398E-3</v>
      </c>
      <c r="I1390" s="15">
        <f t="shared" si="185"/>
        <v>5.9423818588256835E-2</v>
      </c>
      <c r="L1390" s="15">
        <f t="shared" si="181"/>
        <v>6.1193499565124515E-2</v>
      </c>
      <c r="M1390" s="15">
        <f t="shared" si="182"/>
        <v>6.6469998359680177E-2</v>
      </c>
      <c r="N1390" s="15">
        <f t="shared" si="183"/>
        <v>7.0461797714233398E-3</v>
      </c>
      <c r="O1390" s="15">
        <f t="shared" si="184"/>
        <v>5.9423818588256835E-2</v>
      </c>
      <c r="P1390" s="15">
        <v>0</v>
      </c>
    </row>
    <row r="1391" spans="1:16" ht="15" x14ac:dyDescent="0.25">
      <c r="A1391" s="12" t="s">
        <v>81</v>
      </c>
      <c r="B1391" s="12">
        <v>534</v>
      </c>
      <c r="C1391" s="12">
        <v>1905</v>
      </c>
      <c r="D1391" s="12">
        <v>0</v>
      </c>
      <c r="E1391" s="12">
        <v>0</v>
      </c>
      <c r="F1391" s="15">
        <v>5.3156199455261233E-2</v>
      </c>
      <c r="G1391" s="15">
        <v>7.3135199546813967E-2</v>
      </c>
      <c r="H1391" s="15">
        <v>7.0461797714233398E-3</v>
      </c>
      <c r="I1391" s="15">
        <f t="shared" si="185"/>
        <v>6.6089019775390626E-2</v>
      </c>
      <c r="L1391" s="15">
        <f t="shared" si="181"/>
        <v>5.3156199455261233E-2</v>
      </c>
      <c r="M1391" s="15">
        <f t="shared" si="182"/>
        <v>7.3135199546813967E-2</v>
      </c>
      <c r="N1391" s="15">
        <f t="shared" si="183"/>
        <v>7.0461797714233398E-3</v>
      </c>
      <c r="O1391" s="15">
        <f t="shared" si="184"/>
        <v>6.6089019775390626E-2</v>
      </c>
      <c r="P1391" s="15">
        <v>0</v>
      </c>
    </row>
    <row r="1392" spans="1:16" ht="15" x14ac:dyDescent="0.25">
      <c r="A1392" s="12" t="s">
        <v>81</v>
      </c>
      <c r="B1392" s="12">
        <v>534</v>
      </c>
      <c r="C1392" s="12">
        <v>1906</v>
      </c>
      <c r="D1392" s="12">
        <v>0</v>
      </c>
      <c r="E1392" s="12">
        <v>0</v>
      </c>
      <c r="F1392" s="15">
        <v>4.9791002273559572E-2</v>
      </c>
      <c r="G1392" s="15">
        <v>5.7825398445129392E-2</v>
      </c>
      <c r="H1392" s="15">
        <v>7.0461797714233398E-3</v>
      </c>
      <c r="I1392" s="15">
        <f t="shared" si="185"/>
        <v>5.077921867370605E-2</v>
      </c>
      <c r="L1392" s="15">
        <f t="shared" si="181"/>
        <v>4.9791002273559572E-2</v>
      </c>
      <c r="M1392" s="15">
        <f t="shared" si="182"/>
        <v>5.7825398445129392E-2</v>
      </c>
      <c r="N1392" s="15">
        <f t="shared" si="183"/>
        <v>7.0461797714233398E-3</v>
      </c>
      <c r="O1392" s="15">
        <f t="shared" si="184"/>
        <v>5.077921867370605E-2</v>
      </c>
      <c r="P1392" s="15">
        <v>0</v>
      </c>
    </row>
    <row r="1393" spans="1:16" ht="15" x14ac:dyDescent="0.25">
      <c r="A1393" s="12" t="s">
        <v>81</v>
      </c>
      <c r="B1393" s="12">
        <v>534</v>
      </c>
      <c r="C1393" s="12">
        <v>1907</v>
      </c>
      <c r="D1393" s="12">
        <v>0</v>
      </c>
      <c r="E1393" s="12">
        <v>0</v>
      </c>
      <c r="F1393" s="15">
        <v>4.7378201484680173E-2</v>
      </c>
      <c r="G1393" s="15">
        <v>5.961349964141846E-2</v>
      </c>
      <c r="H1393" s="15">
        <v>7.0461797714233398E-3</v>
      </c>
      <c r="I1393" s="15">
        <f t="shared" si="185"/>
        <v>5.2567319869995119E-2</v>
      </c>
      <c r="L1393" s="15">
        <f t="shared" si="181"/>
        <v>4.7378201484680173E-2</v>
      </c>
      <c r="M1393" s="15">
        <f t="shared" si="182"/>
        <v>5.961349964141846E-2</v>
      </c>
      <c r="N1393" s="15">
        <f t="shared" si="183"/>
        <v>7.0461797714233398E-3</v>
      </c>
      <c r="O1393" s="15">
        <f t="shared" si="184"/>
        <v>5.2567319869995119E-2</v>
      </c>
      <c r="P1393" s="15">
        <v>0</v>
      </c>
    </row>
    <row r="1394" spans="1:16" ht="15" x14ac:dyDescent="0.25">
      <c r="A1394" s="12" t="s">
        <v>81</v>
      </c>
      <c r="B1394" s="12">
        <v>534</v>
      </c>
      <c r="C1394" s="12">
        <v>1908</v>
      </c>
      <c r="D1394" s="12">
        <v>0</v>
      </c>
      <c r="E1394" s="12">
        <v>0</v>
      </c>
      <c r="F1394" s="15">
        <v>4.606090068817139E-2</v>
      </c>
      <c r="G1394" s="15">
        <v>5.854629993438721E-2</v>
      </c>
      <c r="H1394" s="15">
        <v>7.0461797714233398E-3</v>
      </c>
      <c r="I1394" s="15">
        <f t="shared" si="185"/>
        <v>5.1500120162963868E-2</v>
      </c>
      <c r="L1394" s="15">
        <f t="shared" si="181"/>
        <v>4.606090068817139E-2</v>
      </c>
      <c r="M1394" s="15">
        <f t="shared" si="182"/>
        <v>5.854629993438721E-2</v>
      </c>
      <c r="N1394" s="15">
        <f t="shared" si="183"/>
        <v>7.0461797714233398E-3</v>
      </c>
      <c r="O1394" s="15">
        <f t="shared" si="184"/>
        <v>5.1500120162963868E-2</v>
      </c>
      <c r="P1394" s="15">
        <v>0</v>
      </c>
    </row>
    <row r="1395" spans="1:16" ht="15" x14ac:dyDescent="0.25">
      <c r="A1395" s="12" t="s">
        <v>81</v>
      </c>
      <c r="B1395" s="12">
        <v>534</v>
      </c>
      <c r="C1395" s="12">
        <v>1909</v>
      </c>
      <c r="D1395" s="12">
        <v>0</v>
      </c>
      <c r="E1395" s="12">
        <v>0</v>
      </c>
      <c r="F1395" s="15">
        <v>4.621960163116455E-2</v>
      </c>
      <c r="G1395" s="15">
        <v>5.3225798606872557E-2</v>
      </c>
      <c r="H1395" s="15">
        <v>7.0461797714233398E-3</v>
      </c>
      <c r="I1395" s="15">
        <f t="shared" si="185"/>
        <v>4.6179618835449215E-2</v>
      </c>
      <c r="L1395" s="15">
        <f t="shared" si="181"/>
        <v>4.621960163116455E-2</v>
      </c>
      <c r="M1395" s="15">
        <f t="shared" si="182"/>
        <v>5.3225798606872557E-2</v>
      </c>
      <c r="N1395" s="15">
        <f t="shared" si="183"/>
        <v>7.0461797714233398E-3</v>
      </c>
      <c r="O1395" s="15">
        <f t="shared" si="184"/>
        <v>4.6179618835449215E-2</v>
      </c>
      <c r="P1395" s="15">
        <v>0</v>
      </c>
    </row>
    <row r="1396" spans="1:16" ht="15" x14ac:dyDescent="0.25">
      <c r="A1396" s="12" t="s">
        <v>81</v>
      </c>
      <c r="B1396" s="12">
        <v>534</v>
      </c>
      <c r="C1396" s="12">
        <v>1910</v>
      </c>
      <c r="D1396" s="12">
        <v>0</v>
      </c>
      <c r="E1396" s="12">
        <v>0</v>
      </c>
      <c r="F1396" s="15">
        <v>5.109940052032471E-2</v>
      </c>
      <c r="G1396" s="15">
        <v>5.9580898284912108E-2</v>
      </c>
      <c r="H1396" s="15">
        <v>7.0461797714233398E-3</v>
      </c>
      <c r="I1396" s="15">
        <f t="shared" si="185"/>
        <v>5.2534718513488766E-2</v>
      </c>
      <c r="L1396" s="15">
        <f t="shared" si="181"/>
        <v>5.109940052032471E-2</v>
      </c>
      <c r="M1396" s="15">
        <f t="shared" si="182"/>
        <v>5.9580898284912108E-2</v>
      </c>
      <c r="N1396" s="15">
        <f t="shared" si="183"/>
        <v>7.0461797714233398E-3</v>
      </c>
      <c r="O1396" s="15">
        <f t="shared" si="184"/>
        <v>5.2534718513488766E-2</v>
      </c>
      <c r="P1396" s="15">
        <v>0</v>
      </c>
    </row>
    <row r="1397" spans="1:16" ht="15" x14ac:dyDescent="0.25">
      <c r="A1397" s="12" t="s">
        <v>81</v>
      </c>
      <c r="B1397" s="12">
        <v>534</v>
      </c>
      <c r="C1397" s="12">
        <v>1911</v>
      </c>
      <c r="D1397" s="12">
        <v>0</v>
      </c>
      <c r="E1397" s="12">
        <v>0</v>
      </c>
      <c r="F1397" s="15">
        <v>4.9941101074218751E-2</v>
      </c>
      <c r="G1397" s="15">
        <v>5.416150093078613E-2</v>
      </c>
      <c r="H1397" s="15">
        <v>7.0461797714233398E-3</v>
      </c>
      <c r="I1397" s="15">
        <f t="shared" si="185"/>
        <v>4.7115321159362789E-2</v>
      </c>
      <c r="L1397" s="15">
        <f t="shared" si="181"/>
        <v>4.9941101074218751E-2</v>
      </c>
      <c r="M1397" s="15">
        <f t="shared" si="182"/>
        <v>5.416150093078613E-2</v>
      </c>
      <c r="N1397" s="15">
        <f t="shared" si="183"/>
        <v>7.0461797714233398E-3</v>
      </c>
      <c r="O1397" s="15">
        <f t="shared" si="184"/>
        <v>4.7115321159362789E-2</v>
      </c>
      <c r="P1397" s="15">
        <v>0</v>
      </c>
    </row>
    <row r="1398" spans="1:16" ht="15" x14ac:dyDescent="0.25">
      <c r="A1398" s="12" t="s">
        <v>81</v>
      </c>
      <c r="B1398" s="12">
        <v>534</v>
      </c>
      <c r="C1398" s="12">
        <v>1912</v>
      </c>
      <c r="D1398" s="12">
        <v>0</v>
      </c>
      <c r="E1398" s="12">
        <v>0</v>
      </c>
      <c r="F1398" s="15">
        <v>4.8859701156616211E-2</v>
      </c>
      <c r="G1398" s="15">
        <v>5.4692997932434081E-2</v>
      </c>
      <c r="H1398" s="15">
        <v>7.0461797714233398E-3</v>
      </c>
      <c r="I1398" s="15">
        <f t="shared" si="185"/>
        <v>4.764681816101074E-2</v>
      </c>
      <c r="L1398" s="15">
        <f t="shared" si="181"/>
        <v>4.8859701156616211E-2</v>
      </c>
      <c r="M1398" s="15">
        <f t="shared" si="182"/>
        <v>5.4692997932434081E-2</v>
      </c>
      <c r="N1398" s="15">
        <f t="shared" si="183"/>
        <v>7.0461797714233398E-3</v>
      </c>
      <c r="O1398" s="15">
        <f t="shared" si="184"/>
        <v>4.764681816101074E-2</v>
      </c>
      <c r="P1398" s="15">
        <v>0</v>
      </c>
    </row>
    <row r="1399" spans="1:16" ht="15" x14ac:dyDescent="0.25">
      <c r="A1399" s="12" t="s">
        <v>81</v>
      </c>
      <c r="B1399" s="12">
        <v>534</v>
      </c>
      <c r="C1399" s="12">
        <v>1913</v>
      </c>
      <c r="D1399" s="12">
        <v>0</v>
      </c>
      <c r="E1399" s="12">
        <v>0</v>
      </c>
      <c r="F1399" s="15">
        <v>4.7129201889038089E-2</v>
      </c>
      <c r="G1399" s="15">
        <v>5.5618000030517575E-2</v>
      </c>
      <c r="H1399" s="15">
        <v>7.0461797714233398E-3</v>
      </c>
      <c r="I1399" s="15">
        <v>4.8571820259094241E-2</v>
      </c>
      <c r="L1399" s="15">
        <f t="shared" si="181"/>
        <v>4.7129201889038089E-2</v>
      </c>
      <c r="M1399" s="15">
        <f t="shared" si="182"/>
        <v>5.5618000030517575E-2</v>
      </c>
      <c r="N1399" s="15">
        <f t="shared" si="183"/>
        <v>7.0461797714233398E-3</v>
      </c>
      <c r="O1399" s="15">
        <f t="shared" si="184"/>
        <v>4.8571820259094241E-2</v>
      </c>
      <c r="P1399" s="15">
        <v>0</v>
      </c>
    </row>
    <row r="1400" spans="1:16" ht="15" x14ac:dyDescent="0.25">
      <c r="A1400" s="12" t="s">
        <v>81</v>
      </c>
      <c r="B1400" s="12">
        <v>534</v>
      </c>
      <c r="C1400" s="12">
        <v>1914</v>
      </c>
      <c r="D1400" s="12">
        <v>0</v>
      </c>
      <c r="E1400" s="12">
        <v>0</v>
      </c>
      <c r="F1400" s="15">
        <v>4.0612502098083494E-2</v>
      </c>
      <c r="G1400" s="15">
        <v>5.0388898849487301E-2</v>
      </c>
      <c r="H1400" s="15">
        <v>6.7917299270629887E-3</v>
      </c>
      <c r="I1400" s="15">
        <v>4.3597168922424316E-2</v>
      </c>
      <c r="L1400" s="15">
        <f t="shared" si="181"/>
        <v>4.0612502098083494E-2</v>
      </c>
      <c r="M1400" s="15">
        <f t="shared" si="182"/>
        <v>5.0388898849487301E-2</v>
      </c>
      <c r="N1400" s="15">
        <f t="shared" si="183"/>
        <v>6.7917299270629887E-3</v>
      </c>
      <c r="O1400" s="15">
        <f t="shared" si="184"/>
        <v>4.3597168922424316E-2</v>
      </c>
      <c r="P1400" s="15">
        <v>0</v>
      </c>
    </row>
    <row r="1401" spans="1:16" ht="15" x14ac:dyDescent="0.25">
      <c r="A1401" s="12" t="s">
        <v>81</v>
      </c>
      <c r="B1401" s="12">
        <v>534</v>
      </c>
      <c r="C1401" s="12">
        <v>1915</v>
      </c>
      <c r="D1401" s="12">
        <v>0</v>
      </c>
      <c r="E1401" s="12">
        <v>0</v>
      </c>
      <c r="F1401" s="15">
        <v>4.2471299171447756E-2</v>
      </c>
      <c r="G1401" s="15">
        <v>4.7566099166870116E-2</v>
      </c>
      <c r="H1401" s="15">
        <v>6.8459200859069822E-3</v>
      </c>
      <c r="I1401" s="15">
        <v>4.0720179080963134E-2</v>
      </c>
      <c r="L1401" s="15">
        <f t="shared" si="181"/>
        <v>4.2471299171447756E-2</v>
      </c>
      <c r="M1401" s="15">
        <f t="shared" si="182"/>
        <v>4.7566099166870116E-2</v>
      </c>
      <c r="N1401" s="15">
        <f t="shared" si="183"/>
        <v>6.8459200859069822E-3</v>
      </c>
      <c r="O1401" s="15">
        <f t="shared" si="184"/>
        <v>4.0720179080963134E-2</v>
      </c>
      <c r="P1401" s="15">
        <v>0</v>
      </c>
    </row>
    <row r="1402" spans="1:16" ht="15" x14ac:dyDescent="0.25">
      <c r="A1402" s="12" t="s">
        <v>81</v>
      </c>
      <c r="B1402" s="12">
        <v>534</v>
      </c>
      <c r="C1402" s="12">
        <v>1916</v>
      </c>
      <c r="D1402" s="12">
        <v>0</v>
      </c>
      <c r="E1402" s="12">
        <v>0</v>
      </c>
      <c r="F1402" s="15">
        <v>4.8763198852539061E-2</v>
      </c>
      <c r="G1402" s="15">
        <v>4.6300401687622068E-2</v>
      </c>
      <c r="H1402" s="15">
        <v>6.3704097270965579E-3</v>
      </c>
      <c r="I1402" s="15">
        <v>3.9929991960525511E-2</v>
      </c>
      <c r="L1402" s="15">
        <f t="shared" si="181"/>
        <v>4.8763198852539061E-2</v>
      </c>
      <c r="M1402" s="15">
        <f t="shared" si="182"/>
        <v>4.6300401687622068E-2</v>
      </c>
      <c r="N1402" s="15">
        <f t="shared" si="183"/>
        <v>6.3704097270965579E-3</v>
      </c>
      <c r="O1402" s="15">
        <f t="shared" si="184"/>
        <v>3.9929991960525511E-2</v>
      </c>
      <c r="P1402" s="15">
        <v>0</v>
      </c>
    </row>
    <row r="1403" spans="1:16" ht="15" x14ac:dyDescent="0.25">
      <c r="A1403" s="12" t="s">
        <v>81</v>
      </c>
      <c r="B1403" s="12">
        <v>534</v>
      </c>
      <c r="C1403" s="12">
        <v>1917</v>
      </c>
      <c r="D1403" s="12">
        <v>0</v>
      </c>
      <c r="E1403" s="12">
        <v>0</v>
      </c>
      <c r="F1403" s="15">
        <v>5.4928698539733888E-2</v>
      </c>
      <c r="G1403" s="15">
        <v>0.11186300277709961</v>
      </c>
      <c r="H1403" s="15">
        <v>1.0026400089263915E-2</v>
      </c>
      <c r="I1403" s="15">
        <v>0.10183660268783569</v>
      </c>
      <c r="L1403" s="15">
        <f t="shared" si="181"/>
        <v>5.4928698539733888E-2</v>
      </c>
      <c r="M1403" s="15">
        <f t="shared" si="182"/>
        <v>0.11186300277709961</v>
      </c>
      <c r="N1403" s="15">
        <f t="shared" si="183"/>
        <v>1.0026400089263915E-2</v>
      </c>
      <c r="O1403" s="15">
        <f t="shared" si="184"/>
        <v>0.10183660268783569</v>
      </c>
      <c r="P1403" s="15">
        <v>0</v>
      </c>
    </row>
    <row r="1404" spans="1:16" ht="15" x14ac:dyDescent="0.25">
      <c r="A1404" s="12" t="s">
        <v>81</v>
      </c>
      <c r="B1404" s="12">
        <v>534</v>
      </c>
      <c r="C1404" s="12">
        <v>1918</v>
      </c>
      <c r="D1404" s="12">
        <v>0</v>
      </c>
      <c r="E1404" s="12">
        <v>0</v>
      </c>
      <c r="F1404" s="15">
        <v>4.8023700714111328E-2</v>
      </c>
      <c r="G1404" s="15">
        <v>5.280109882354736E-2</v>
      </c>
      <c r="H1404" s="15">
        <v>8.415079712867736E-3</v>
      </c>
      <c r="I1404" s="15">
        <v>4.4386019110679624E-2</v>
      </c>
      <c r="L1404" s="15">
        <f t="shared" si="181"/>
        <v>4.8023700714111328E-2</v>
      </c>
      <c r="M1404" s="15">
        <f t="shared" si="182"/>
        <v>5.280109882354736E-2</v>
      </c>
      <c r="N1404" s="15">
        <f t="shared" si="183"/>
        <v>8.415079712867736E-3</v>
      </c>
      <c r="O1404" s="15">
        <f t="shared" si="184"/>
        <v>4.4386019110679624E-2</v>
      </c>
      <c r="P1404" s="15">
        <v>0</v>
      </c>
    </row>
    <row r="1405" spans="1:16" ht="15" x14ac:dyDescent="0.25">
      <c r="A1405" s="12" t="s">
        <v>81</v>
      </c>
      <c r="B1405" s="12">
        <v>534</v>
      </c>
      <c r="C1405" s="12">
        <v>1919</v>
      </c>
      <c r="D1405" s="12">
        <v>0</v>
      </c>
      <c r="E1405" s="12">
        <v>0</v>
      </c>
      <c r="F1405" s="15">
        <v>4.3510198593139648E-2</v>
      </c>
      <c r="G1405" s="15">
        <v>5.3955798149108884E-2</v>
      </c>
      <c r="H1405" s="15">
        <v>7.681390047073364E-3</v>
      </c>
      <c r="I1405" s="15">
        <v>4.6274408102035522E-2</v>
      </c>
      <c r="L1405" s="15">
        <f t="shared" si="181"/>
        <v>4.3510198593139648E-2</v>
      </c>
      <c r="M1405" s="15">
        <f t="shared" si="182"/>
        <v>5.3955798149108884E-2</v>
      </c>
      <c r="N1405" s="15">
        <f t="shared" si="183"/>
        <v>7.681390047073364E-3</v>
      </c>
      <c r="O1405" s="15">
        <f t="shared" si="184"/>
        <v>4.6274408102035522E-2</v>
      </c>
      <c r="P1405" s="15">
        <v>0</v>
      </c>
    </row>
    <row r="1406" spans="1:16" ht="15" x14ac:dyDescent="0.25">
      <c r="A1406" s="12" t="s">
        <v>81</v>
      </c>
      <c r="B1406" s="12">
        <v>534</v>
      </c>
      <c r="C1406" s="12">
        <v>1920</v>
      </c>
      <c r="D1406" s="12">
        <v>0</v>
      </c>
      <c r="E1406" s="12">
        <v>0</v>
      </c>
      <c r="F1406" s="15">
        <v>4.8658499717712404E-2</v>
      </c>
      <c r="G1406" s="15">
        <v>6.4336400032043453E-2</v>
      </c>
      <c r="H1406" s="15">
        <v>9.0903300046920772E-3</v>
      </c>
      <c r="I1406" s="15">
        <v>5.5246070027351379E-2</v>
      </c>
      <c r="L1406" s="15">
        <f t="shared" si="181"/>
        <v>4.8658499717712404E-2</v>
      </c>
      <c r="M1406" s="15">
        <f t="shared" si="182"/>
        <v>6.4336400032043453E-2</v>
      </c>
      <c r="N1406" s="15">
        <f t="shared" si="183"/>
        <v>9.0903300046920772E-3</v>
      </c>
      <c r="O1406" s="15">
        <f t="shared" si="184"/>
        <v>5.5246070027351379E-2</v>
      </c>
      <c r="P1406" s="15">
        <v>0</v>
      </c>
    </row>
    <row r="1407" spans="1:16" ht="15" x14ac:dyDescent="0.25">
      <c r="A1407" s="12" t="s">
        <v>81</v>
      </c>
      <c r="B1407" s="12">
        <v>534</v>
      </c>
      <c r="C1407" s="12">
        <v>1921</v>
      </c>
      <c r="D1407" s="12">
        <v>0</v>
      </c>
      <c r="E1407" s="12">
        <v>0</v>
      </c>
      <c r="F1407" s="15">
        <v>3.1633999347686764E-2</v>
      </c>
      <c r="G1407" s="15">
        <v>4.6160402297973635E-2</v>
      </c>
      <c r="H1407" s="15">
        <v>8.9547300338745119E-3</v>
      </c>
      <c r="I1407" s="15">
        <v>3.720567226409912E-2</v>
      </c>
      <c r="L1407" s="15">
        <f t="shared" si="181"/>
        <v>3.1633999347686764E-2</v>
      </c>
      <c r="M1407" s="15">
        <f t="shared" si="182"/>
        <v>4.6160402297973635E-2</v>
      </c>
      <c r="N1407" s="15">
        <f t="shared" si="183"/>
        <v>8.9547300338745119E-3</v>
      </c>
      <c r="O1407" s="15">
        <f t="shared" si="184"/>
        <v>3.720567226409912E-2</v>
      </c>
      <c r="P1407" s="15">
        <v>0</v>
      </c>
    </row>
    <row r="1408" spans="1:16" ht="15" x14ac:dyDescent="0.25">
      <c r="A1408" s="12" t="s">
        <v>81</v>
      </c>
      <c r="B1408" s="12">
        <v>534</v>
      </c>
      <c r="C1408" s="12">
        <v>1922</v>
      </c>
      <c r="D1408" s="12">
        <v>0</v>
      </c>
      <c r="E1408" s="12">
        <v>0</v>
      </c>
      <c r="F1408" s="15">
        <v>3.4665000438690183E-2</v>
      </c>
      <c r="G1408" s="15">
        <v>4.5115900039672849E-2</v>
      </c>
      <c r="H1408" s="15">
        <v>9.6913498640060422E-3</v>
      </c>
      <c r="I1408" s="15">
        <v>3.5424550175666807E-2</v>
      </c>
      <c r="L1408" s="15">
        <f t="shared" si="181"/>
        <v>3.4665000438690183E-2</v>
      </c>
      <c r="M1408" s="15">
        <f t="shared" si="182"/>
        <v>4.5115900039672849E-2</v>
      </c>
      <c r="N1408" s="15">
        <f t="shared" si="183"/>
        <v>9.6913498640060422E-3</v>
      </c>
      <c r="O1408" s="15">
        <f t="shared" si="184"/>
        <v>3.5424550175666807E-2</v>
      </c>
      <c r="P1408" s="15">
        <v>0</v>
      </c>
    </row>
    <row r="1409" spans="1:16" ht="15" x14ac:dyDescent="0.25">
      <c r="A1409" s="12" t="s">
        <v>81</v>
      </c>
      <c r="B1409" s="12">
        <v>534</v>
      </c>
      <c r="C1409" s="12">
        <v>1923</v>
      </c>
      <c r="D1409" s="12">
        <v>0</v>
      </c>
      <c r="E1409" s="12">
        <v>0</v>
      </c>
      <c r="F1409" s="15">
        <v>4.0515098571777347E-2</v>
      </c>
      <c r="G1409" s="15">
        <v>4.7135400772094729E-2</v>
      </c>
      <c r="H1409" s="15">
        <v>1.1605399847030639E-2</v>
      </c>
      <c r="I1409" s="15">
        <v>3.5530000925064087E-2</v>
      </c>
      <c r="L1409" s="15">
        <f t="shared" si="181"/>
        <v>4.0515098571777347E-2</v>
      </c>
      <c r="M1409" s="15">
        <f t="shared" si="182"/>
        <v>4.7135400772094729E-2</v>
      </c>
      <c r="N1409" s="15">
        <f t="shared" si="183"/>
        <v>1.1605399847030639E-2</v>
      </c>
      <c r="O1409" s="15">
        <f t="shared" si="184"/>
        <v>3.5530000925064087E-2</v>
      </c>
      <c r="P1409" s="15">
        <v>0</v>
      </c>
    </row>
    <row r="1410" spans="1:16" ht="15" x14ac:dyDescent="0.25">
      <c r="A1410" s="12" t="s">
        <v>81</v>
      </c>
      <c r="B1410" s="12">
        <v>534</v>
      </c>
      <c r="C1410" s="12">
        <v>1924</v>
      </c>
      <c r="D1410" s="12">
        <v>0</v>
      </c>
      <c r="E1410" s="12">
        <v>0</v>
      </c>
      <c r="F1410" s="15">
        <v>3.7478499412536621E-2</v>
      </c>
      <c r="G1410" s="15">
        <v>4.0503997802734372E-2</v>
      </c>
      <c r="H1410" s="15">
        <v>1.1221699714660645E-2</v>
      </c>
      <c r="I1410" s="15">
        <v>2.9282298088073731E-2</v>
      </c>
      <c r="L1410" s="15">
        <f t="shared" si="181"/>
        <v>3.7478499412536621E-2</v>
      </c>
      <c r="M1410" s="15">
        <f t="shared" si="182"/>
        <v>4.0503997802734372E-2</v>
      </c>
      <c r="N1410" s="15">
        <f t="shared" si="183"/>
        <v>1.1221699714660645E-2</v>
      </c>
      <c r="O1410" s="15">
        <f t="shared" si="184"/>
        <v>2.9282298088073731E-2</v>
      </c>
      <c r="P1410" s="15">
        <v>0</v>
      </c>
    </row>
    <row r="1411" spans="1:16" ht="15" x14ac:dyDescent="0.25">
      <c r="A1411" s="12" t="s">
        <v>81</v>
      </c>
      <c r="B1411" s="12">
        <v>534</v>
      </c>
      <c r="C1411" s="12">
        <v>1925</v>
      </c>
      <c r="D1411" s="12">
        <v>0</v>
      </c>
      <c r="E1411" s="12">
        <v>0</v>
      </c>
      <c r="F1411" s="15">
        <v>3.6624100208282467E-2</v>
      </c>
      <c r="G1411" s="15">
        <v>4.3278098106384277E-2</v>
      </c>
      <c r="H1411" s="15">
        <v>1.1658099889755249E-2</v>
      </c>
      <c r="I1411" s="15">
        <v>3.1619998216629031E-2</v>
      </c>
      <c r="L1411" s="15">
        <f t="shared" ref="L1411:L1465" si="186">F1411+$P1411</f>
        <v>3.6624100208282467E-2</v>
      </c>
      <c r="M1411" s="15">
        <f t="shared" ref="M1411:M1465" si="187">G1411+$P1411</f>
        <v>4.3278098106384277E-2</v>
      </c>
      <c r="N1411" s="15">
        <f t="shared" ref="N1411:N1465" si="188">H1411</f>
        <v>1.1658099889755249E-2</v>
      </c>
      <c r="O1411" s="15">
        <f t="shared" ref="O1411:O1465" si="189">I1411+$P1411</f>
        <v>3.1619998216629031E-2</v>
      </c>
      <c r="P1411" s="15">
        <v>0</v>
      </c>
    </row>
    <row r="1412" spans="1:16" ht="15" x14ac:dyDescent="0.25">
      <c r="A1412" s="12" t="s">
        <v>81</v>
      </c>
      <c r="B1412" s="12">
        <v>534</v>
      </c>
      <c r="C1412" s="12">
        <v>1926</v>
      </c>
      <c r="D1412" s="12">
        <v>0</v>
      </c>
      <c r="E1412" s="12">
        <v>0</v>
      </c>
      <c r="F1412" s="15">
        <v>3.6359899044036866E-2</v>
      </c>
      <c r="G1412" s="15">
        <v>4.511169910430908E-2</v>
      </c>
      <c r="H1412" s="15">
        <v>1.165060043334961E-2</v>
      </c>
      <c r="I1412" s="15">
        <v>3.346109867095947E-2</v>
      </c>
      <c r="L1412" s="15">
        <f t="shared" si="186"/>
        <v>3.6359899044036866E-2</v>
      </c>
      <c r="M1412" s="15">
        <f t="shared" si="187"/>
        <v>4.511169910430908E-2</v>
      </c>
      <c r="N1412" s="15">
        <f t="shared" si="188"/>
        <v>1.165060043334961E-2</v>
      </c>
      <c r="O1412" s="15">
        <f t="shared" si="189"/>
        <v>3.346109867095947E-2</v>
      </c>
      <c r="P1412" s="15">
        <v>0</v>
      </c>
    </row>
    <row r="1413" spans="1:16" ht="15" x14ac:dyDescent="0.25">
      <c r="A1413" s="12" t="s">
        <v>81</v>
      </c>
      <c r="B1413" s="12">
        <v>534</v>
      </c>
      <c r="C1413" s="12">
        <v>1927</v>
      </c>
      <c r="D1413" s="12">
        <v>0</v>
      </c>
      <c r="E1413" s="12">
        <v>0</v>
      </c>
      <c r="F1413" s="15">
        <v>3.5537800788879394E-2</v>
      </c>
      <c r="G1413" s="15">
        <v>4.534420013427734E-2</v>
      </c>
      <c r="H1413" s="15">
        <v>1.1913000345230103E-2</v>
      </c>
      <c r="I1413" s="15">
        <v>3.3431199789047239E-2</v>
      </c>
      <c r="L1413" s="15">
        <f t="shared" si="186"/>
        <v>3.5537800788879394E-2</v>
      </c>
      <c r="M1413" s="15">
        <f t="shared" si="187"/>
        <v>4.534420013427734E-2</v>
      </c>
      <c r="N1413" s="15">
        <f t="shared" si="188"/>
        <v>1.1913000345230103E-2</v>
      </c>
      <c r="O1413" s="15">
        <f t="shared" si="189"/>
        <v>3.3431199789047239E-2</v>
      </c>
      <c r="P1413" s="15">
        <v>0</v>
      </c>
    </row>
    <row r="1414" spans="1:16" ht="15" x14ac:dyDescent="0.25">
      <c r="A1414" s="12" t="s">
        <v>81</v>
      </c>
      <c r="B1414" s="12">
        <v>534</v>
      </c>
      <c r="C1414" s="12">
        <v>1928</v>
      </c>
      <c r="D1414" s="12">
        <v>0</v>
      </c>
      <c r="E1414" s="12">
        <v>0</v>
      </c>
      <c r="F1414" s="15">
        <v>3.6117100715637208E-2</v>
      </c>
      <c r="G1414" s="15">
        <v>4.4852399826049806E-2</v>
      </c>
      <c r="H1414" s="15">
        <v>1.2562600374221801E-2</v>
      </c>
      <c r="I1414" s="15">
        <v>3.2289799451828E-2</v>
      </c>
      <c r="L1414" s="15">
        <f t="shared" si="186"/>
        <v>3.6117100715637208E-2</v>
      </c>
      <c r="M1414" s="15">
        <f t="shared" si="187"/>
        <v>4.4852399826049806E-2</v>
      </c>
      <c r="N1414" s="15">
        <f t="shared" si="188"/>
        <v>1.2562600374221801E-2</v>
      </c>
      <c r="O1414" s="15">
        <f t="shared" si="189"/>
        <v>3.2289799451828E-2</v>
      </c>
      <c r="P1414" s="15">
        <v>0</v>
      </c>
    </row>
    <row r="1415" spans="1:16" ht="15" x14ac:dyDescent="0.25">
      <c r="A1415" s="12" t="s">
        <v>81</v>
      </c>
      <c r="B1415" s="12">
        <v>534</v>
      </c>
      <c r="C1415" s="12">
        <v>1929</v>
      </c>
      <c r="D1415" s="12">
        <v>0</v>
      </c>
      <c r="E1415" s="12">
        <v>0</v>
      </c>
      <c r="F1415" s="15">
        <v>3.8286600112915042E-2</v>
      </c>
      <c r="G1415" s="15">
        <v>4.7432699203491212E-2</v>
      </c>
      <c r="H1415" s="15">
        <v>1.3606599569320678E-2</v>
      </c>
      <c r="I1415" s="15">
        <v>3.3826099634170534E-2</v>
      </c>
      <c r="L1415" s="15">
        <f t="shared" si="186"/>
        <v>3.8286600112915042E-2</v>
      </c>
      <c r="M1415" s="15">
        <f t="shared" si="187"/>
        <v>4.7432699203491212E-2</v>
      </c>
      <c r="N1415" s="15">
        <f t="shared" si="188"/>
        <v>1.3606599569320678E-2</v>
      </c>
      <c r="O1415" s="15">
        <f t="shared" si="189"/>
        <v>3.3826099634170534E-2</v>
      </c>
      <c r="P1415" s="15">
        <v>0</v>
      </c>
    </row>
    <row r="1416" spans="1:16" ht="15" x14ac:dyDescent="0.25">
      <c r="A1416" s="12" t="s">
        <v>81</v>
      </c>
      <c r="B1416" s="12">
        <v>534</v>
      </c>
      <c r="C1416" s="12">
        <v>1930</v>
      </c>
      <c r="D1416" s="12">
        <v>0</v>
      </c>
      <c r="E1416" s="12">
        <v>0</v>
      </c>
      <c r="F1416" s="15">
        <v>4.5158100128173825E-2</v>
      </c>
      <c r="G1416" s="15">
        <v>5.5378499031066897E-2</v>
      </c>
      <c r="H1416" s="15">
        <v>1.8244500160217284E-2</v>
      </c>
      <c r="I1416" s="15">
        <v>3.7133998870849609E-2</v>
      </c>
      <c r="L1416" s="15">
        <f t="shared" si="186"/>
        <v>4.5158100128173825E-2</v>
      </c>
      <c r="M1416" s="15">
        <f t="shared" si="187"/>
        <v>5.5378499031066897E-2</v>
      </c>
      <c r="N1416" s="15">
        <f t="shared" si="188"/>
        <v>1.8244500160217284E-2</v>
      </c>
      <c r="O1416" s="15">
        <f t="shared" si="189"/>
        <v>3.7133998870849609E-2</v>
      </c>
      <c r="P1416" s="15">
        <v>0</v>
      </c>
    </row>
    <row r="1417" spans="1:16" ht="15" x14ac:dyDescent="0.25">
      <c r="A1417" s="12" t="s">
        <v>81</v>
      </c>
      <c r="B1417" s="12">
        <v>534</v>
      </c>
      <c r="C1417" s="12">
        <v>1931</v>
      </c>
      <c r="D1417" s="12">
        <v>0</v>
      </c>
      <c r="E1417" s="12">
        <v>0</v>
      </c>
      <c r="F1417" s="15">
        <v>5.1416501998901368E-2</v>
      </c>
      <c r="G1417" s="15">
        <v>5.8183999061584474E-2</v>
      </c>
      <c r="H1417" s="15">
        <v>2.1870601177215575E-2</v>
      </c>
      <c r="I1417" s="15">
        <v>3.6313397884368895E-2</v>
      </c>
      <c r="L1417" s="15">
        <f t="shared" si="186"/>
        <v>5.1416501998901368E-2</v>
      </c>
      <c r="M1417" s="15">
        <f t="shared" si="187"/>
        <v>5.8183999061584474E-2</v>
      </c>
      <c r="N1417" s="15">
        <f t="shared" si="188"/>
        <v>2.1870601177215575E-2</v>
      </c>
      <c r="O1417" s="15">
        <f t="shared" si="189"/>
        <v>3.6313397884368895E-2</v>
      </c>
      <c r="P1417" s="15">
        <v>0</v>
      </c>
    </row>
    <row r="1418" spans="1:16" ht="15" x14ac:dyDescent="0.25">
      <c r="A1418" s="12" t="s">
        <v>81</v>
      </c>
      <c r="B1418" s="12">
        <v>534</v>
      </c>
      <c r="C1418" s="12">
        <v>1932</v>
      </c>
      <c r="D1418" s="12">
        <v>0</v>
      </c>
      <c r="E1418" s="12">
        <v>0</v>
      </c>
      <c r="F1418" s="15">
        <v>5.3371500968933103E-2</v>
      </c>
      <c r="G1418" s="15">
        <v>5.3116102218627927E-2</v>
      </c>
      <c r="H1418" s="15">
        <v>2.2259399890899659E-2</v>
      </c>
      <c r="I1418" s="15">
        <v>3.0856702327728271E-2</v>
      </c>
      <c r="L1418" s="15">
        <f t="shared" si="186"/>
        <v>5.3371500968933103E-2</v>
      </c>
      <c r="M1418" s="15">
        <f t="shared" si="187"/>
        <v>5.3116102218627927E-2</v>
      </c>
      <c r="N1418" s="15">
        <f t="shared" si="188"/>
        <v>2.2259399890899659E-2</v>
      </c>
      <c r="O1418" s="15">
        <f t="shared" si="189"/>
        <v>3.0856702327728271E-2</v>
      </c>
      <c r="P1418" s="15">
        <v>0</v>
      </c>
    </row>
    <row r="1419" spans="1:16" ht="15" x14ac:dyDescent="0.25">
      <c r="A1419" s="12" t="s">
        <v>81</v>
      </c>
      <c r="B1419" s="12">
        <v>534</v>
      </c>
      <c r="C1419" s="12">
        <v>1933</v>
      </c>
      <c r="D1419" s="12">
        <v>0</v>
      </c>
      <c r="E1419" s="12">
        <v>0</v>
      </c>
      <c r="F1419" s="15">
        <v>5.3487501144409179E-2</v>
      </c>
      <c r="G1419" s="15">
        <v>5.3487501144409179E-2</v>
      </c>
      <c r="H1419" s="15">
        <v>2.2304399013519285E-2</v>
      </c>
      <c r="I1419" s="15">
        <v>3.1183102130889893E-2</v>
      </c>
      <c r="L1419" s="15">
        <f t="shared" si="186"/>
        <v>5.3487501144409179E-2</v>
      </c>
      <c r="M1419" s="15">
        <f t="shared" si="187"/>
        <v>5.3487501144409179E-2</v>
      </c>
      <c r="N1419" s="15">
        <f t="shared" si="188"/>
        <v>2.2304399013519285E-2</v>
      </c>
      <c r="O1419" s="15">
        <f t="shared" si="189"/>
        <v>3.1183102130889893E-2</v>
      </c>
      <c r="P1419" s="15">
        <v>0</v>
      </c>
    </row>
    <row r="1420" spans="1:16" ht="15" x14ac:dyDescent="0.25">
      <c r="A1420" s="12" t="s">
        <v>81</v>
      </c>
      <c r="B1420" s="12">
        <v>534</v>
      </c>
      <c r="C1420" s="12">
        <v>1934</v>
      </c>
      <c r="D1420" s="12">
        <v>0</v>
      </c>
      <c r="E1420" s="12">
        <v>0</v>
      </c>
      <c r="F1420" s="15">
        <v>5.2051801681518552E-2</v>
      </c>
      <c r="G1420" s="15">
        <v>5.2947001457214357E-2</v>
      </c>
      <c r="H1420" s="15">
        <v>2.1183099746704102E-2</v>
      </c>
      <c r="I1420" s="15">
        <v>3.1763901710510252E-2</v>
      </c>
      <c r="L1420" s="15">
        <f t="shared" si="186"/>
        <v>5.2051801681518552E-2</v>
      </c>
      <c r="M1420" s="15">
        <f t="shared" si="187"/>
        <v>5.2947001457214357E-2</v>
      </c>
      <c r="N1420" s="15">
        <f t="shared" si="188"/>
        <v>2.1183099746704102E-2</v>
      </c>
      <c r="O1420" s="15">
        <f t="shared" si="189"/>
        <v>3.1763901710510252E-2</v>
      </c>
      <c r="P1420" s="15">
        <v>0</v>
      </c>
    </row>
    <row r="1421" spans="1:16" ht="15" x14ac:dyDescent="0.25">
      <c r="A1421" s="12" t="s">
        <v>81</v>
      </c>
      <c r="B1421" s="12">
        <v>534</v>
      </c>
      <c r="C1421" s="12">
        <v>1935</v>
      </c>
      <c r="D1421" s="12">
        <v>0</v>
      </c>
      <c r="E1421" s="12">
        <v>0</v>
      </c>
      <c r="F1421" s="15">
        <v>5.1915001869201657E-2</v>
      </c>
      <c r="G1421" s="15">
        <v>5.5901899337768554E-2</v>
      </c>
      <c r="H1421" s="15">
        <v>2.122040033340454E-2</v>
      </c>
      <c r="I1421" s="15">
        <v>3.4681499004364014E-2</v>
      </c>
      <c r="L1421" s="15">
        <f t="shared" si="186"/>
        <v>5.1915001869201657E-2</v>
      </c>
      <c r="M1421" s="15">
        <f t="shared" si="187"/>
        <v>5.5901899337768554E-2</v>
      </c>
      <c r="N1421" s="15">
        <f t="shared" si="188"/>
        <v>2.122040033340454E-2</v>
      </c>
      <c r="O1421" s="15">
        <f t="shared" si="189"/>
        <v>3.4681499004364014E-2</v>
      </c>
      <c r="P1421" s="15">
        <v>0</v>
      </c>
    </row>
    <row r="1422" spans="1:16" ht="15" x14ac:dyDescent="0.25">
      <c r="A1422" s="12" t="s">
        <v>81</v>
      </c>
      <c r="B1422" s="12">
        <v>534</v>
      </c>
      <c r="C1422" s="12">
        <v>1936</v>
      </c>
      <c r="D1422" s="12">
        <v>0</v>
      </c>
      <c r="E1422" s="12">
        <v>0</v>
      </c>
      <c r="F1422" s="15">
        <v>4.8043699264526368E-2</v>
      </c>
      <c r="G1422" s="15">
        <v>5.2570700645446777E-2</v>
      </c>
      <c r="H1422" s="15">
        <v>1.9617199897766113E-2</v>
      </c>
      <c r="I1422" s="15">
        <v>3.2953500747680664E-2</v>
      </c>
      <c r="L1422" s="15">
        <f t="shared" si="186"/>
        <v>4.8043699264526368E-2</v>
      </c>
      <c r="M1422" s="15">
        <f t="shared" si="187"/>
        <v>5.2570700645446777E-2</v>
      </c>
      <c r="N1422" s="15">
        <f t="shared" si="188"/>
        <v>1.9617199897766113E-2</v>
      </c>
      <c r="O1422" s="15">
        <f t="shared" si="189"/>
        <v>3.2953500747680664E-2</v>
      </c>
      <c r="P1422" s="15">
        <v>0</v>
      </c>
    </row>
    <row r="1423" spans="1:16" ht="15" x14ac:dyDescent="0.25">
      <c r="A1423" s="12" t="s">
        <v>81</v>
      </c>
      <c r="B1423" s="12">
        <v>534</v>
      </c>
      <c r="C1423" s="12">
        <v>1937</v>
      </c>
      <c r="D1423" s="12">
        <v>0</v>
      </c>
      <c r="E1423" s="12">
        <v>0</v>
      </c>
      <c r="F1423" s="15">
        <v>4.9064698219299319E-2</v>
      </c>
      <c r="G1423" s="15">
        <v>5.0106101036071778E-2</v>
      </c>
      <c r="H1423" s="15">
        <v>1.8664599657058717E-2</v>
      </c>
      <c r="I1423" s="15">
        <v>3.1441501379013061E-2</v>
      </c>
      <c r="L1423" s="15">
        <f t="shared" si="186"/>
        <v>4.9064698219299319E-2</v>
      </c>
      <c r="M1423" s="15">
        <f t="shared" si="187"/>
        <v>5.0106101036071778E-2</v>
      </c>
      <c r="N1423" s="15">
        <f t="shared" si="188"/>
        <v>1.8664599657058717E-2</v>
      </c>
      <c r="O1423" s="15">
        <f t="shared" si="189"/>
        <v>3.1441501379013061E-2</v>
      </c>
      <c r="P1423" s="15">
        <v>0</v>
      </c>
    </row>
    <row r="1424" spans="1:16" ht="15" x14ac:dyDescent="0.25">
      <c r="A1424" s="12" t="s">
        <v>81</v>
      </c>
      <c r="B1424" s="12">
        <v>534</v>
      </c>
      <c r="C1424" s="12">
        <v>1938</v>
      </c>
      <c r="D1424" s="12">
        <v>0</v>
      </c>
      <c r="E1424" s="12">
        <v>0</v>
      </c>
      <c r="F1424" s="15">
        <v>4.8205699920654294E-2</v>
      </c>
      <c r="G1424" s="15">
        <v>4.979800224304199E-2</v>
      </c>
      <c r="H1424" s="15">
        <v>1.8207499980926512E-2</v>
      </c>
      <c r="I1424" s="15">
        <v>3.1590502262115482E-2</v>
      </c>
      <c r="L1424" s="15">
        <f t="shared" si="186"/>
        <v>4.8205699920654294E-2</v>
      </c>
      <c r="M1424" s="15">
        <f t="shared" si="187"/>
        <v>4.979800224304199E-2</v>
      </c>
      <c r="N1424" s="15">
        <f t="shared" si="188"/>
        <v>1.8207499980926512E-2</v>
      </c>
      <c r="O1424" s="15">
        <f t="shared" si="189"/>
        <v>3.1590502262115482E-2</v>
      </c>
      <c r="P1424" s="15">
        <v>0</v>
      </c>
    </row>
    <row r="1425" spans="1:16" ht="15" x14ac:dyDescent="0.25">
      <c r="A1425" s="12" t="s">
        <v>81</v>
      </c>
      <c r="B1425" s="12">
        <v>534</v>
      </c>
      <c r="C1425" s="12">
        <v>1939</v>
      </c>
      <c r="D1425" s="12">
        <v>0</v>
      </c>
      <c r="E1425" s="12">
        <v>0</v>
      </c>
      <c r="F1425" s="15">
        <v>4.4647898674011227E-2</v>
      </c>
      <c r="G1425" s="15">
        <v>4.7877497673034668E-2</v>
      </c>
      <c r="H1425" s="15">
        <v>1.5445699691772461E-2</v>
      </c>
      <c r="I1425" s="15">
        <v>3.2431797981262209E-2</v>
      </c>
      <c r="L1425" s="15">
        <f t="shared" si="186"/>
        <v>4.4647898674011227E-2</v>
      </c>
      <c r="M1425" s="15">
        <f t="shared" si="187"/>
        <v>4.7877497673034668E-2</v>
      </c>
      <c r="N1425" s="15">
        <f t="shared" si="188"/>
        <v>1.5445699691772461E-2</v>
      </c>
      <c r="O1425" s="15">
        <f t="shared" si="189"/>
        <v>3.2431797981262209E-2</v>
      </c>
      <c r="P1425" s="15">
        <v>0</v>
      </c>
    </row>
    <row r="1426" spans="1:16" ht="15" x14ac:dyDescent="0.25">
      <c r="A1426" s="12" t="s">
        <v>81</v>
      </c>
      <c r="B1426" s="12">
        <v>534</v>
      </c>
      <c r="C1426" s="12">
        <v>1940</v>
      </c>
      <c r="D1426" s="12">
        <v>0</v>
      </c>
      <c r="E1426" s="12">
        <v>0</v>
      </c>
      <c r="F1426" s="15">
        <v>4.7414798736572263E-2</v>
      </c>
      <c r="G1426" s="15">
        <v>5.3296699523925781E-2</v>
      </c>
      <c r="H1426" s="15">
        <v>1.4306099414825439E-2</v>
      </c>
      <c r="I1426" s="15">
        <v>3.899060010910034E-2</v>
      </c>
      <c r="L1426" s="15">
        <f t="shared" si="186"/>
        <v>4.7414798736572263E-2</v>
      </c>
      <c r="M1426" s="15">
        <f t="shared" si="187"/>
        <v>5.3296699523925781E-2</v>
      </c>
      <c r="N1426" s="15">
        <f t="shared" si="188"/>
        <v>1.4306099414825439E-2</v>
      </c>
      <c r="O1426" s="15">
        <f t="shared" si="189"/>
        <v>3.899060010910034E-2</v>
      </c>
      <c r="P1426" s="15">
        <v>0</v>
      </c>
    </row>
    <row r="1427" spans="1:16" ht="15" x14ac:dyDescent="0.25">
      <c r="A1427" s="12" t="s">
        <v>81</v>
      </c>
      <c r="B1427" s="12">
        <v>534</v>
      </c>
      <c r="C1427" s="12">
        <v>1941</v>
      </c>
      <c r="D1427" s="12">
        <v>0</v>
      </c>
      <c r="E1427" s="12">
        <v>0</v>
      </c>
      <c r="F1427" s="15">
        <v>4.7126898765563967E-2</v>
      </c>
      <c r="G1427" s="15">
        <v>5.0843901634216308E-2</v>
      </c>
      <c r="H1427" s="15">
        <v>1.0942000150680541E-2</v>
      </c>
      <c r="I1427" s="15">
        <v>3.9901901483535764E-2</v>
      </c>
      <c r="L1427" s="15">
        <f t="shared" si="186"/>
        <v>4.7126898765563967E-2</v>
      </c>
      <c r="M1427" s="15">
        <f t="shared" si="187"/>
        <v>5.0843901634216308E-2</v>
      </c>
      <c r="N1427" s="15">
        <f t="shared" si="188"/>
        <v>1.0942000150680541E-2</v>
      </c>
      <c r="O1427" s="15">
        <f t="shared" si="189"/>
        <v>3.9901901483535764E-2</v>
      </c>
      <c r="P1427" s="15">
        <v>0</v>
      </c>
    </row>
    <row r="1428" spans="1:16" ht="15" x14ac:dyDescent="0.25">
      <c r="A1428" s="12" t="s">
        <v>81</v>
      </c>
      <c r="B1428" s="12">
        <v>534</v>
      </c>
      <c r="C1428" s="12">
        <v>1942</v>
      </c>
      <c r="D1428" s="12">
        <v>0</v>
      </c>
      <c r="E1428" s="12">
        <v>0</v>
      </c>
      <c r="F1428" s="15">
        <v>4.4828600883483886E-2</v>
      </c>
      <c r="G1428" s="15">
        <v>8.1068601608276364E-2</v>
      </c>
      <c r="H1428" s="15">
        <v>7.6821899414062497E-3</v>
      </c>
      <c r="I1428" s="15">
        <v>7.3386411666870113E-2</v>
      </c>
      <c r="L1428" s="15">
        <f t="shared" si="186"/>
        <v>4.4828600883483886E-2</v>
      </c>
      <c r="M1428" s="15">
        <f t="shared" si="187"/>
        <v>8.1068601608276364E-2</v>
      </c>
      <c r="N1428" s="15">
        <f t="shared" si="188"/>
        <v>7.6821899414062497E-3</v>
      </c>
      <c r="O1428" s="15">
        <f t="shared" si="189"/>
        <v>7.3386411666870113E-2</v>
      </c>
      <c r="P1428" s="15">
        <v>0</v>
      </c>
    </row>
    <row r="1429" spans="1:16" ht="15" x14ac:dyDescent="0.25">
      <c r="A1429" s="12" t="s">
        <v>81</v>
      </c>
      <c r="B1429" s="12">
        <v>534</v>
      </c>
      <c r="C1429" s="12">
        <v>1943</v>
      </c>
      <c r="D1429" s="12">
        <v>0</v>
      </c>
      <c r="E1429" s="12">
        <v>0</v>
      </c>
      <c r="F1429" s="15">
        <v>4.1481499671936033E-2</v>
      </c>
      <c r="G1429" s="15">
        <v>7.6321001052856441E-2</v>
      </c>
      <c r="H1429" s="15">
        <v>5.869579911231995E-3</v>
      </c>
      <c r="I1429" s="15">
        <v>7.0451421141624448E-2</v>
      </c>
      <c r="L1429" s="15">
        <f t="shared" si="186"/>
        <v>4.1481499671936033E-2</v>
      </c>
      <c r="M1429" s="15">
        <f t="shared" si="187"/>
        <v>7.6321001052856441E-2</v>
      </c>
      <c r="N1429" s="15">
        <f t="shared" si="188"/>
        <v>5.869579911231995E-3</v>
      </c>
      <c r="O1429" s="15">
        <f t="shared" si="189"/>
        <v>7.0451421141624448E-2</v>
      </c>
      <c r="P1429" s="15">
        <v>0</v>
      </c>
    </row>
    <row r="1430" spans="1:16" ht="15" x14ac:dyDescent="0.25">
      <c r="A1430" s="12" t="s">
        <v>81</v>
      </c>
      <c r="B1430" s="12">
        <v>534</v>
      </c>
      <c r="C1430" s="12">
        <v>1944</v>
      </c>
      <c r="D1430" s="12">
        <v>0</v>
      </c>
      <c r="E1430" s="12">
        <v>0</v>
      </c>
      <c r="F1430" s="15">
        <v>5.4728798866271973E-2</v>
      </c>
      <c r="G1430" s="15">
        <v>8.7930603027343748E-2</v>
      </c>
      <c r="H1430" s="15">
        <v>6.8609702587127683E-3</v>
      </c>
      <c r="I1430" s="15">
        <v>8.1069632768630981E-2</v>
      </c>
      <c r="L1430" s="15">
        <f t="shared" si="186"/>
        <v>5.4728798866271973E-2</v>
      </c>
      <c r="M1430" s="15">
        <f t="shared" si="187"/>
        <v>8.7930603027343748E-2</v>
      </c>
      <c r="N1430" s="15">
        <f t="shared" si="188"/>
        <v>6.8609702587127683E-3</v>
      </c>
      <c r="O1430" s="15">
        <f t="shared" si="189"/>
        <v>8.1069632768630981E-2</v>
      </c>
      <c r="P1430" s="15">
        <v>0</v>
      </c>
    </row>
    <row r="1431" spans="1:16" ht="15" x14ac:dyDescent="0.25">
      <c r="A1431" s="12" t="s">
        <v>81</v>
      </c>
      <c r="B1431" s="12">
        <v>534</v>
      </c>
      <c r="C1431" s="12">
        <v>1945</v>
      </c>
      <c r="D1431" s="12">
        <v>0</v>
      </c>
      <c r="E1431" s="12">
        <v>0</v>
      </c>
      <c r="F1431" s="15">
        <v>9.1920900344848636E-2</v>
      </c>
      <c r="G1431" s="15">
        <v>0.13591500282287597</v>
      </c>
      <c r="H1431" s="15">
        <v>1.0154199600219727E-2</v>
      </c>
      <c r="I1431" s="15">
        <v>0.12576080322265626</v>
      </c>
      <c r="L1431" s="15">
        <f t="shared" si="186"/>
        <v>9.1920900344848636E-2</v>
      </c>
      <c r="M1431" s="15">
        <f t="shared" si="187"/>
        <v>0.13591500282287597</v>
      </c>
      <c r="N1431" s="15">
        <f t="shared" si="188"/>
        <v>1.0154199600219727E-2</v>
      </c>
      <c r="O1431" s="15">
        <f t="shared" si="189"/>
        <v>0.12576080322265626</v>
      </c>
      <c r="P1431" s="15">
        <v>0</v>
      </c>
    </row>
    <row r="1432" spans="1:16" ht="15" x14ac:dyDescent="0.25">
      <c r="A1432" s="12" t="s">
        <v>81</v>
      </c>
      <c r="B1432" s="12">
        <v>534</v>
      </c>
      <c r="C1432" s="12">
        <v>1946</v>
      </c>
      <c r="D1432" s="12">
        <v>0</v>
      </c>
      <c r="E1432" s="12">
        <v>0</v>
      </c>
      <c r="F1432" s="15">
        <v>8.168279647827148E-2</v>
      </c>
      <c r="G1432" s="15">
        <v>0.11054800033569336</v>
      </c>
      <c r="H1432" s="15">
        <v>1.1001800298690795E-2</v>
      </c>
      <c r="I1432" s="15">
        <v>9.9546200037002569E-2</v>
      </c>
      <c r="L1432" s="15">
        <f t="shared" si="186"/>
        <v>8.168279647827148E-2</v>
      </c>
      <c r="M1432" s="15">
        <f t="shared" si="187"/>
        <v>0.11054800033569336</v>
      </c>
      <c r="N1432" s="15">
        <f t="shared" si="188"/>
        <v>1.1001800298690795E-2</v>
      </c>
      <c r="O1432" s="15">
        <f t="shared" si="189"/>
        <v>9.9546200037002569E-2</v>
      </c>
      <c r="P1432" s="15">
        <v>0</v>
      </c>
    </row>
    <row r="1433" spans="1:16" ht="15" x14ac:dyDescent="0.25">
      <c r="A1433" s="12" t="s">
        <v>81</v>
      </c>
      <c r="B1433" s="12">
        <v>534</v>
      </c>
      <c r="C1433" s="12">
        <v>1947</v>
      </c>
      <c r="D1433" s="12">
        <v>0</v>
      </c>
      <c r="E1433" s="12">
        <v>0</v>
      </c>
      <c r="F1433" s="15">
        <v>5.7928600311279298E-2</v>
      </c>
      <c r="G1433" s="15">
        <v>6.6576499938964848E-2</v>
      </c>
      <c r="H1433" s="15">
        <v>8.9545100927352905E-3</v>
      </c>
      <c r="I1433" s="15">
        <v>5.762198984622955E-2</v>
      </c>
      <c r="L1433" s="15">
        <f t="shared" si="186"/>
        <v>5.7928600311279298E-2</v>
      </c>
      <c r="M1433" s="15">
        <f t="shared" si="187"/>
        <v>6.6576499938964848E-2</v>
      </c>
      <c r="N1433" s="15">
        <f t="shared" si="188"/>
        <v>8.9545100927352905E-3</v>
      </c>
      <c r="O1433" s="15">
        <f t="shared" si="189"/>
        <v>5.762198984622955E-2</v>
      </c>
      <c r="P1433" s="15">
        <v>0</v>
      </c>
    </row>
    <row r="1434" spans="1:16" ht="15" x14ac:dyDescent="0.25">
      <c r="A1434" s="12" t="s">
        <v>81</v>
      </c>
      <c r="B1434" s="12">
        <v>534</v>
      </c>
      <c r="C1434" s="12">
        <v>1948</v>
      </c>
      <c r="D1434" s="12">
        <v>0</v>
      </c>
      <c r="E1434" s="12">
        <v>0</v>
      </c>
      <c r="F1434" s="15">
        <v>5.3390297889709476E-2</v>
      </c>
      <c r="G1434" s="15">
        <v>6.1568899154663084E-2</v>
      </c>
      <c r="H1434" s="15">
        <v>7.978360056877137E-3</v>
      </c>
      <c r="I1434" s="15">
        <v>5.3590539097785952E-2</v>
      </c>
      <c r="L1434" s="15">
        <f t="shared" si="186"/>
        <v>5.3390297889709476E-2</v>
      </c>
      <c r="M1434" s="15">
        <f t="shared" si="187"/>
        <v>6.1568899154663084E-2</v>
      </c>
      <c r="N1434" s="15">
        <f t="shared" si="188"/>
        <v>7.978360056877137E-3</v>
      </c>
      <c r="O1434" s="15">
        <f t="shared" si="189"/>
        <v>5.3590539097785952E-2</v>
      </c>
      <c r="P1434" s="15">
        <v>0</v>
      </c>
    </row>
    <row r="1435" spans="1:16" ht="15" x14ac:dyDescent="0.25">
      <c r="A1435" s="12" t="s">
        <v>81</v>
      </c>
      <c r="B1435" s="12">
        <v>534</v>
      </c>
      <c r="C1435" s="12">
        <v>1949</v>
      </c>
      <c r="D1435" s="12">
        <v>0</v>
      </c>
      <c r="E1435" s="12">
        <v>0</v>
      </c>
      <c r="F1435" s="15">
        <v>4.7944498062133786E-2</v>
      </c>
      <c r="G1435" s="15">
        <v>5.5288901329040525E-2</v>
      </c>
      <c r="H1435" s="15">
        <v>7.0022201538085934E-3</v>
      </c>
      <c r="I1435" s="15">
        <v>4.8286681175231931E-2</v>
      </c>
      <c r="L1435" s="15">
        <f t="shared" si="186"/>
        <v>4.7944498062133786E-2</v>
      </c>
      <c r="M1435" s="15">
        <f t="shared" si="187"/>
        <v>5.5288901329040525E-2</v>
      </c>
      <c r="N1435" s="15">
        <f t="shared" si="188"/>
        <v>7.0022201538085934E-3</v>
      </c>
      <c r="O1435" s="15">
        <f t="shared" si="189"/>
        <v>4.8286681175231931E-2</v>
      </c>
      <c r="P1435" s="15">
        <v>0</v>
      </c>
    </row>
    <row r="1436" spans="1:16" ht="15" x14ac:dyDescent="0.25">
      <c r="A1436" s="12" t="s">
        <v>81</v>
      </c>
      <c r="B1436" s="12">
        <v>534</v>
      </c>
      <c r="C1436" s="12">
        <v>1950</v>
      </c>
      <c r="D1436" s="12">
        <v>0</v>
      </c>
      <c r="E1436" s="12">
        <v>0</v>
      </c>
      <c r="F1436" s="15">
        <v>4.2990598678588871E-2</v>
      </c>
      <c r="G1436" s="15">
        <v>5.3126001358032228E-2</v>
      </c>
      <c r="H1436" s="15">
        <v>6.4302098751068118E-3</v>
      </c>
      <c r="I1436" s="15">
        <v>4.6695791482925415E-2</v>
      </c>
      <c r="L1436" s="15">
        <f t="shared" si="186"/>
        <v>4.2990598678588871E-2</v>
      </c>
      <c r="M1436" s="15">
        <f t="shared" si="187"/>
        <v>5.3126001358032228E-2</v>
      </c>
      <c r="N1436" s="15">
        <f t="shared" si="188"/>
        <v>6.4302098751068118E-3</v>
      </c>
      <c r="O1436" s="15">
        <f t="shared" si="189"/>
        <v>4.6695791482925415E-2</v>
      </c>
      <c r="P1436" s="15">
        <v>0</v>
      </c>
    </row>
    <row r="1437" spans="1:16" ht="15" x14ac:dyDescent="0.25">
      <c r="A1437" s="12" t="s">
        <v>81</v>
      </c>
      <c r="B1437" s="12">
        <v>534</v>
      </c>
      <c r="C1437" s="12">
        <v>1951</v>
      </c>
      <c r="D1437" s="12">
        <v>0</v>
      </c>
      <c r="E1437" s="12">
        <v>0</v>
      </c>
      <c r="F1437" s="15">
        <v>5.0412998199462891E-2</v>
      </c>
      <c r="G1437" s="15">
        <v>5.545599937438965E-2</v>
      </c>
      <c r="H1437" s="15">
        <v>6.5219998359680176E-3</v>
      </c>
      <c r="I1437" s="15">
        <v>4.8933999538421633E-2</v>
      </c>
      <c r="L1437" s="15">
        <f t="shared" si="186"/>
        <v>5.0412998199462891E-2</v>
      </c>
      <c r="M1437" s="15">
        <f t="shared" si="187"/>
        <v>5.545599937438965E-2</v>
      </c>
      <c r="N1437" s="15">
        <f t="shared" si="188"/>
        <v>6.5219998359680176E-3</v>
      </c>
      <c r="O1437" s="15">
        <f t="shared" si="189"/>
        <v>4.8933999538421633E-2</v>
      </c>
      <c r="P1437" s="15">
        <v>0</v>
      </c>
    </row>
    <row r="1438" spans="1:16" ht="15" x14ac:dyDescent="0.25">
      <c r="A1438" s="12" t="s">
        <v>81</v>
      </c>
      <c r="B1438" s="12">
        <v>534</v>
      </c>
      <c r="C1438" s="12">
        <v>1952</v>
      </c>
      <c r="D1438" s="12">
        <v>0</v>
      </c>
      <c r="E1438" s="12">
        <v>0</v>
      </c>
      <c r="F1438" s="15">
        <v>6.3347997665405276E-2</v>
      </c>
      <c r="G1438" s="15">
        <v>6.3040800094604499E-2</v>
      </c>
      <c r="H1438" s="15">
        <v>7.1010202169418338E-3</v>
      </c>
      <c r="I1438" s="15">
        <v>5.593977987766266E-2</v>
      </c>
      <c r="L1438" s="15">
        <f t="shared" si="186"/>
        <v>6.3347997665405276E-2</v>
      </c>
      <c r="M1438" s="15">
        <f t="shared" si="187"/>
        <v>6.3040800094604499E-2</v>
      </c>
      <c r="N1438" s="15">
        <f t="shared" si="188"/>
        <v>7.1010202169418338E-3</v>
      </c>
      <c r="O1438" s="15">
        <f t="shared" si="189"/>
        <v>5.593977987766266E-2</v>
      </c>
      <c r="P1438" s="15">
        <v>0</v>
      </c>
    </row>
    <row r="1439" spans="1:16" ht="15" x14ac:dyDescent="0.25">
      <c r="A1439" s="12" t="s">
        <v>81</v>
      </c>
      <c r="B1439" s="12">
        <v>534</v>
      </c>
      <c r="C1439" s="12">
        <v>1953</v>
      </c>
      <c r="D1439" s="12">
        <v>0</v>
      </c>
      <c r="E1439" s="12">
        <v>0</v>
      </c>
      <c r="F1439" s="15">
        <v>4.8493299484252933E-2</v>
      </c>
      <c r="G1439" s="15">
        <v>6.6816301345825196E-2</v>
      </c>
      <c r="H1439" s="15">
        <v>6.6403800249099729E-3</v>
      </c>
      <c r="I1439" s="15">
        <v>6.0175921320915225E-2</v>
      </c>
      <c r="L1439" s="15">
        <f t="shared" si="186"/>
        <v>4.8493299484252933E-2</v>
      </c>
      <c r="M1439" s="15">
        <f t="shared" si="187"/>
        <v>6.6816301345825196E-2</v>
      </c>
      <c r="N1439" s="15">
        <f t="shared" si="188"/>
        <v>6.6403800249099729E-3</v>
      </c>
      <c r="O1439" s="15">
        <f t="shared" si="189"/>
        <v>6.0175921320915225E-2</v>
      </c>
      <c r="P1439" s="15">
        <v>0</v>
      </c>
    </row>
    <row r="1440" spans="1:16" ht="15" x14ac:dyDescent="0.25">
      <c r="A1440" s="12" t="s">
        <v>81</v>
      </c>
      <c r="B1440" s="12">
        <v>534</v>
      </c>
      <c r="C1440" s="12">
        <v>1954</v>
      </c>
      <c r="D1440" s="12">
        <v>0</v>
      </c>
      <c r="E1440" s="12">
        <v>0</v>
      </c>
      <c r="F1440" s="15">
        <v>5.2486600875854494E-2</v>
      </c>
      <c r="G1440" s="15">
        <v>7.8546400070190425E-2</v>
      </c>
      <c r="H1440" s="15">
        <v>7.722679972648621E-3</v>
      </c>
      <c r="I1440" s="15">
        <v>7.0823720097541815E-2</v>
      </c>
      <c r="L1440" s="15">
        <f t="shared" si="186"/>
        <v>5.2486600875854494E-2</v>
      </c>
      <c r="M1440" s="15">
        <f t="shared" si="187"/>
        <v>7.8546400070190425E-2</v>
      </c>
      <c r="N1440" s="15">
        <f t="shared" si="188"/>
        <v>7.722679972648621E-3</v>
      </c>
      <c r="O1440" s="15">
        <f t="shared" si="189"/>
        <v>7.0823720097541815E-2</v>
      </c>
      <c r="P1440" s="15">
        <v>0</v>
      </c>
    </row>
    <row r="1441" spans="1:16" ht="15" x14ac:dyDescent="0.25">
      <c r="A1441" s="12" t="s">
        <v>81</v>
      </c>
      <c r="B1441" s="12">
        <v>534</v>
      </c>
      <c r="C1441" s="12">
        <v>1955</v>
      </c>
      <c r="D1441" s="12">
        <v>0</v>
      </c>
      <c r="E1441" s="12">
        <v>0</v>
      </c>
      <c r="F1441" s="15">
        <v>5.4243302345275878E-2</v>
      </c>
      <c r="G1441" s="15">
        <v>8.1904602050781247E-2</v>
      </c>
      <c r="H1441" s="15">
        <v>7.4079501628875732E-3</v>
      </c>
      <c r="I1441" s="15">
        <v>7.4496651887893672E-2</v>
      </c>
      <c r="L1441" s="15">
        <f t="shared" si="186"/>
        <v>5.4243302345275878E-2</v>
      </c>
      <c r="M1441" s="15">
        <f t="shared" si="187"/>
        <v>8.1904602050781247E-2</v>
      </c>
      <c r="N1441" s="15">
        <f t="shared" si="188"/>
        <v>7.4079501628875732E-3</v>
      </c>
      <c r="O1441" s="15">
        <f t="shared" si="189"/>
        <v>7.4496651887893672E-2</v>
      </c>
      <c r="P1441" s="15">
        <v>0</v>
      </c>
    </row>
    <row r="1442" spans="1:16" ht="15" x14ac:dyDescent="0.25">
      <c r="A1442" s="12" t="s">
        <v>81</v>
      </c>
      <c r="B1442" s="12">
        <v>534</v>
      </c>
      <c r="C1442" s="12">
        <v>1956</v>
      </c>
      <c r="D1442" s="12">
        <v>0</v>
      </c>
      <c r="E1442" s="12">
        <v>0</v>
      </c>
      <c r="F1442" s="15">
        <v>5.5999999046325681E-2</v>
      </c>
      <c r="G1442" s="15">
        <v>8.5262699127197264E-2</v>
      </c>
      <c r="H1442" s="15">
        <v>7.0932197570800779E-3</v>
      </c>
      <c r="I1442" s="15">
        <v>7.8169479370117187E-2</v>
      </c>
      <c r="L1442" s="15">
        <f t="shared" si="186"/>
        <v>5.5999999046325681E-2</v>
      </c>
      <c r="M1442" s="15">
        <f t="shared" si="187"/>
        <v>8.5262699127197264E-2</v>
      </c>
      <c r="N1442" s="15">
        <f t="shared" si="188"/>
        <v>7.0932197570800779E-3</v>
      </c>
      <c r="O1442" s="15">
        <f t="shared" si="189"/>
        <v>7.8169479370117187E-2</v>
      </c>
      <c r="P1442" s="15">
        <v>0</v>
      </c>
    </row>
    <row r="1443" spans="1:16" ht="15" x14ac:dyDescent="0.25">
      <c r="A1443" s="12" t="s">
        <v>81</v>
      </c>
      <c r="B1443" s="12">
        <v>534</v>
      </c>
      <c r="C1443" s="12">
        <v>1957</v>
      </c>
      <c r="D1443" s="12">
        <v>0</v>
      </c>
      <c r="E1443" s="12">
        <v>0</v>
      </c>
      <c r="F1443" s="15">
        <v>6.3816699981689456E-2</v>
      </c>
      <c r="G1443" s="15">
        <v>9.7316703796386725E-2</v>
      </c>
      <c r="H1443" s="15">
        <v>7.7333301305770874E-3</v>
      </c>
      <c r="I1443" s="15">
        <v>8.9583373665809637E-2</v>
      </c>
      <c r="L1443" s="15">
        <f t="shared" si="186"/>
        <v>6.3816699981689456E-2</v>
      </c>
      <c r="M1443" s="15">
        <f t="shared" si="187"/>
        <v>9.7316703796386725E-2</v>
      </c>
      <c r="N1443" s="15">
        <f t="shared" si="188"/>
        <v>7.7333301305770874E-3</v>
      </c>
      <c r="O1443" s="15">
        <f t="shared" si="189"/>
        <v>8.9583373665809637E-2</v>
      </c>
      <c r="P1443" s="15">
        <v>0</v>
      </c>
    </row>
    <row r="1444" spans="1:16" ht="15" x14ac:dyDescent="0.25">
      <c r="A1444" s="12" t="s">
        <v>81</v>
      </c>
      <c r="B1444" s="12">
        <v>534</v>
      </c>
      <c r="C1444" s="12">
        <v>1958</v>
      </c>
      <c r="D1444" s="12">
        <v>0</v>
      </c>
      <c r="E1444" s="12">
        <v>0</v>
      </c>
      <c r="F1444" s="15">
        <v>6.8798499107360842E-2</v>
      </c>
      <c r="G1444" s="15">
        <v>0.11964200019836425</v>
      </c>
      <c r="H1444" s="15">
        <v>8.126869797706604E-3</v>
      </c>
      <c r="I1444" s="15">
        <v>0.11151513040065765</v>
      </c>
      <c r="L1444" s="15">
        <f t="shared" si="186"/>
        <v>6.8798499107360842E-2</v>
      </c>
      <c r="M1444" s="15">
        <f t="shared" si="187"/>
        <v>0.11964200019836425</v>
      </c>
      <c r="N1444" s="15">
        <f t="shared" si="188"/>
        <v>8.126869797706604E-3</v>
      </c>
      <c r="O1444" s="15">
        <f t="shared" si="189"/>
        <v>0.11151513040065765</v>
      </c>
      <c r="P1444" s="15">
        <v>0</v>
      </c>
    </row>
    <row r="1445" spans="1:16" ht="15" x14ac:dyDescent="0.25">
      <c r="A1445" s="12" t="s">
        <v>81</v>
      </c>
      <c r="B1445" s="12">
        <v>534</v>
      </c>
      <c r="C1445" s="12">
        <v>1959</v>
      </c>
      <c r="D1445" s="12">
        <v>0</v>
      </c>
      <c r="E1445" s="12">
        <v>0</v>
      </c>
      <c r="F1445" s="15">
        <v>6.8892898559570315E-2</v>
      </c>
      <c r="G1445" s="15">
        <v>0.12180700302124023</v>
      </c>
      <c r="H1445" s="15">
        <v>9.3928599357604985E-3</v>
      </c>
      <c r="I1445" s="15">
        <v>0.11241414308547974</v>
      </c>
      <c r="L1445" s="15">
        <f t="shared" si="186"/>
        <v>6.8892898559570315E-2</v>
      </c>
      <c r="M1445" s="15">
        <f t="shared" si="187"/>
        <v>0.12180700302124023</v>
      </c>
      <c r="N1445" s="15">
        <f t="shared" si="188"/>
        <v>9.3928599357604985E-3</v>
      </c>
      <c r="O1445" s="15">
        <f t="shared" si="189"/>
        <v>0.11241414308547974</v>
      </c>
      <c r="P1445" s="15">
        <v>0</v>
      </c>
    </row>
    <row r="1446" spans="1:16" ht="15" x14ac:dyDescent="0.25">
      <c r="A1446" s="12" t="s">
        <v>81</v>
      </c>
      <c r="B1446" s="12">
        <v>534</v>
      </c>
      <c r="C1446" s="12">
        <v>1960</v>
      </c>
      <c r="D1446" s="12">
        <v>0</v>
      </c>
      <c r="E1446" s="12">
        <v>0</v>
      </c>
      <c r="F1446" s="15">
        <v>7.185329914093018E-2</v>
      </c>
      <c r="G1446" s="15">
        <v>0.1123330020904541</v>
      </c>
      <c r="H1446" s="15">
        <v>7.4866700172424314E-3</v>
      </c>
      <c r="I1446" s="15">
        <v>0.10484633207321167</v>
      </c>
      <c r="L1446" s="15">
        <f t="shared" si="186"/>
        <v>7.185329914093018E-2</v>
      </c>
      <c r="M1446" s="15">
        <f t="shared" si="187"/>
        <v>0.1123330020904541</v>
      </c>
      <c r="N1446" s="15">
        <f t="shared" si="188"/>
        <v>7.4866700172424314E-3</v>
      </c>
      <c r="O1446" s="15">
        <f t="shared" si="189"/>
        <v>0.10484633207321167</v>
      </c>
      <c r="P1446" s="15">
        <v>0</v>
      </c>
    </row>
    <row r="1447" spans="1:16" ht="15" x14ac:dyDescent="0.25">
      <c r="A1447" s="12" t="s">
        <v>81</v>
      </c>
      <c r="B1447" s="12">
        <v>534</v>
      </c>
      <c r="C1447" s="12">
        <v>1961</v>
      </c>
      <c r="D1447" s="12">
        <v>0</v>
      </c>
      <c r="E1447" s="12">
        <v>0</v>
      </c>
      <c r="F1447" s="15">
        <v>7.6818799972534185E-2</v>
      </c>
      <c r="G1447" s="15">
        <v>0.11781299591064454</v>
      </c>
      <c r="H1447" s="15">
        <v>1.1418800354003906E-2</v>
      </c>
      <c r="I1447" s="15">
        <v>0.10639419555664062</v>
      </c>
      <c r="L1447" s="15">
        <f t="shared" si="186"/>
        <v>7.6818799972534185E-2</v>
      </c>
      <c r="M1447" s="15">
        <f t="shared" si="187"/>
        <v>0.11781299591064454</v>
      </c>
      <c r="N1447" s="15">
        <f t="shared" si="188"/>
        <v>1.1418800354003906E-2</v>
      </c>
      <c r="O1447" s="15">
        <f t="shared" si="189"/>
        <v>0.10639419555664062</v>
      </c>
      <c r="P1447" s="15">
        <v>0</v>
      </c>
    </row>
    <row r="1448" spans="1:16" ht="15" x14ac:dyDescent="0.25">
      <c r="A1448" s="12" t="s">
        <v>81</v>
      </c>
      <c r="B1448" s="12">
        <v>534</v>
      </c>
      <c r="C1448" s="12">
        <v>1962</v>
      </c>
      <c r="D1448" s="12">
        <v>0</v>
      </c>
      <c r="E1448" s="12">
        <v>0</v>
      </c>
      <c r="F1448" s="15">
        <v>8.1762199401855473E-2</v>
      </c>
      <c r="G1448" s="15">
        <v>0.11475700378417969</v>
      </c>
      <c r="H1448" s="15">
        <v>1.0945899486541748E-2</v>
      </c>
      <c r="I1448" s="15">
        <v>0.10381110429763794</v>
      </c>
      <c r="L1448" s="15">
        <f t="shared" si="186"/>
        <v>8.1762199401855473E-2</v>
      </c>
      <c r="M1448" s="15">
        <f t="shared" si="187"/>
        <v>0.11475700378417969</v>
      </c>
      <c r="N1448" s="15">
        <f t="shared" si="188"/>
        <v>1.0945899486541748E-2</v>
      </c>
      <c r="O1448" s="15">
        <f t="shared" si="189"/>
        <v>0.10381110429763794</v>
      </c>
      <c r="P1448" s="15">
        <v>0</v>
      </c>
    </row>
    <row r="1449" spans="1:16" ht="15" x14ac:dyDescent="0.25">
      <c r="A1449" s="12" t="s">
        <v>81</v>
      </c>
      <c r="B1449" s="12">
        <v>534</v>
      </c>
      <c r="C1449" s="12">
        <v>1963</v>
      </c>
      <c r="D1449" s="12">
        <v>0</v>
      </c>
      <c r="E1449" s="12">
        <v>0</v>
      </c>
      <c r="F1449" s="15">
        <v>8.1665096282958982E-2</v>
      </c>
      <c r="G1449" s="15">
        <v>0.12328300476074219</v>
      </c>
      <c r="H1449" s="15">
        <v>1.09906005859375E-2</v>
      </c>
      <c r="I1449" s="15">
        <v>0.11229240417480468</v>
      </c>
      <c r="L1449" s="15">
        <f t="shared" si="186"/>
        <v>8.1665096282958982E-2</v>
      </c>
      <c r="M1449" s="15">
        <f t="shared" si="187"/>
        <v>0.12328300476074219</v>
      </c>
      <c r="N1449" s="15">
        <f t="shared" si="188"/>
        <v>1.09906005859375E-2</v>
      </c>
      <c r="O1449" s="15">
        <f t="shared" si="189"/>
        <v>0.11229240417480468</v>
      </c>
      <c r="P1449" s="15">
        <v>0</v>
      </c>
    </row>
    <row r="1450" spans="1:16" ht="15" x14ac:dyDescent="0.25">
      <c r="A1450" s="12" t="s">
        <v>81</v>
      </c>
      <c r="B1450" s="12">
        <v>534</v>
      </c>
      <c r="C1450" s="12">
        <v>1964</v>
      </c>
      <c r="D1450" s="12">
        <v>0</v>
      </c>
      <c r="E1450" s="12">
        <v>0</v>
      </c>
      <c r="F1450" s="15">
        <v>8.8322601318359381E-2</v>
      </c>
      <c r="G1450" s="15">
        <v>0.13241900444030763</v>
      </c>
      <c r="H1450" s="15">
        <v>1.0737899541854858E-2</v>
      </c>
      <c r="I1450" s="15">
        <v>0.12168110489845275</v>
      </c>
      <c r="L1450" s="15">
        <f t="shared" si="186"/>
        <v>8.8322601318359381E-2</v>
      </c>
      <c r="M1450" s="15">
        <f t="shared" si="187"/>
        <v>0.13241900444030763</v>
      </c>
      <c r="N1450" s="15">
        <f t="shared" si="188"/>
        <v>1.0737899541854858E-2</v>
      </c>
      <c r="O1450" s="15">
        <f t="shared" si="189"/>
        <v>0.12168110489845275</v>
      </c>
      <c r="P1450" s="15">
        <v>0</v>
      </c>
    </row>
    <row r="1451" spans="1:16" ht="15" x14ac:dyDescent="0.25">
      <c r="A1451" s="12" t="s">
        <v>81</v>
      </c>
      <c r="B1451" s="12">
        <v>534</v>
      </c>
      <c r="C1451" s="12">
        <v>1965</v>
      </c>
      <c r="D1451" s="12">
        <v>0</v>
      </c>
      <c r="E1451" s="12">
        <v>0</v>
      </c>
      <c r="F1451" s="15">
        <v>9.2206897735595705E-2</v>
      </c>
      <c r="G1451" s="15">
        <v>0.13709199905395508</v>
      </c>
      <c r="H1451" s="15">
        <v>1.1655199527740478E-2</v>
      </c>
      <c r="I1451" s="15">
        <v>0.12543679952621459</v>
      </c>
      <c r="L1451" s="15">
        <f t="shared" si="186"/>
        <v>9.2206897735595705E-2</v>
      </c>
      <c r="M1451" s="15">
        <f t="shared" si="187"/>
        <v>0.13709199905395508</v>
      </c>
      <c r="N1451" s="15">
        <f t="shared" si="188"/>
        <v>1.1655199527740478E-2</v>
      </c>
      <c r="O1451" s="15">
        <f t="shared" si="189"/>
        <v>0.12543679952621459</v>
      </c>
      <c r="P1451" s="15">
        <v>0</v>
      </c>
    </row>
    <row r="1452" spans="1:16" ht="15" x14ac:dyDescent="0.25">
      <c r="A1452" s="12" t="s">
        <v>81</v>
      </c>
      <c r="B1452" s="12">
        <v>534</v>
      </c>
      <c r="C1452" s="12">
        <v>1966</v>
      </c>
      <c r="D1452" s="12">
        <v>0</v>
      </c>
      <c r="E1452" s="12">
        <v>0</v>
      </c>
      <c r="F1452" s="15">
        <v>9.6405401229858398E-2</v>
      </c>
      <c r="G1452" s="15">
        <v>0.13816599845886229</v>
      </c>
      <c r="H1452" s="15">
        <v>1.2094600200653076E-2</v>
      </c>
      <c r="I1452" s="15">
        <v>0.12607139825820923</v>
      </c>
      <c r="L1452" s="15">
        <f t="shared" si="186"/>
        <v>9.6405401229858398E-2</v>
      </c>
      <c r="M1452" s="15">
        <f t="shared" si="187"/>
        <v>0.13816599845886229</v>
      </c>
      <c r="N1452" s="15">
        <f t="shared" si="188"/>
        <v>1.2094600200653076E-2</v>
      </c>
      <c r="O1452" s="15">
        <f t="shared" si="189"/>
        <v>0.12607139825820923</v>
      </c>
      <c r="P1452" s="15">
        <v>0</v>
      </c>
    </row>
    <row r="1453" spans="1:16" ht="15" x14ac:dyDescent="0.25">
      <c r="A1453" s="12" t="s">
        <v>81</v>
      </c>
      <c r="B1453" s="12">
        <v>534</v>
      </c>
      <c r="C1453" s="12">
        <v>1967</v>
      </c>
      <c r="D1453" s="12">
        <v>0</v>
      </c>
      <c r="E1453" s="12">
        <v>0</v>
      </c>
      <c r="F1453" s="15">
        <v>8.8320798873901374E-2</v>
      </c>
      <c r="G1453" s="15">
        <v>0.13805500030517578</v>
      </c>
      <c r="H1453" s="15">
        <v>1.2982699871063232E-2</v>
      </c>
      <c r="I1453" s="15">
        <v>0.12507230043411255</v>
      </c>
      <c r="L1453" s="15">
        <f t="shared" si="186"/>
        <v>8.8320798873901374E-2</v>
      </c>
      <c r="M1453" s="15">
        <f t="shared" si="187"/>
        <v>0.13805500030517578</v>
      </c>
      <c r="N1453" s="15">
        <f t="shared" si="188"/>
        <v>1.2982699871063232E-2</v>
      </c>
      <c r="O1453" s="15">
        <f t="shared" si="189"/>
        <v>0.12507230043411255</v>
      </c>
      <c r="P1453" s="15">
        <v>0</v>
      </c>
    </row>
    <row r="1454" spans="1:16" ht="15" x14ac:dyDescent="0.25">
      <c r="A1454" s="12" t="s">
        <v>81</v>
      </c>
      <c r="B1454" s="12">
        <v>534</v>
      </c>
      <c r="C1454" s="12">
        <v>1968</v>
      </c>
      <c r="D1454" s="12">
        <v>0</v>
      </c>
      <c r="E1454" s="12">
        <v>0</v>
      </c>
      <c r="F1454" s="15">
        <v>8.6141700744628902E-2</v>
      </c>
      <c r="G1454" s="15">
        <v>0.12592900276184082</v>
      </c>
      <c r="H1454" s="15">
        <v>1.3299700021743775E-2</v>
      </c>
      <c r="I1454" s="15">
        <v>0.11262930274009704</v>
      </c>
      <c r="L1454" s="15">
        <f t="shared" si="186"/>
        <v>8.6141700744628902E-2</v>
      </c>
      <c r="M1454" s="15">
        <f t="shared" si="187"/>
        <v>0.12592900276184082</v>
      </c>
      <c r="N1454" s="15">
        <f t="shared" si="188"/>
        <v>1.3299700021743775E-2</v>
      </c>
      <c r="O1454" s="15">
        <f t="shared" si="189"/>
        <v>0.11262930274009704</v>
      </c>
      <c r="P1454" s="15">
        <v>0</v>
      </c>
    </row>
    <row r="1455" spans="1:16" ht="15" x14ac:dyDescent="0.25">
      <c r="A1455" s="12" t="s">
        <v>81</v>
      </c>
      <c r="B1455" s="12">
        <v>534</v>
      </c>
      <c r="C1455" s="12">
        <v>1969</v>
      </c>
      <c r="D1455" s="12">
        <v>0</v>
      </c>
      <c r="E1455" s="12">
        <v>0</v>
      </c>
      <c r="F1455" s="15">
        <v>8.8697996139526364E-2</v>
      </c>
      <c r="G1455" s="15">
        <v>0.1152970027923584</v>
      </c>
      <c r="H1455" s="15">
        <v>1.2715400457382202E-2</v>
      </c>
      <c r="I1455" s="15">
        <v>0.10258160233497619</v>
      </c>
      <c r="L1455" s="15">
        <f t="shared" si="186"/>
        <v>8.8697996139526364E-2</v>
      </c>
      <c r="M1455" s="15">
        <f t="shared" si="187"/>
        <v>0.1152970027923584</v>
      </c>
      <c r="N1455" s="15">
        <f t="shared" si="188"/>
        <v>1.2715400457382202E-2</v>
      </c>
      <c r="O1455" s="15">
        <f t="shared" si="189"/>
        <v>0.10258160233497619</v>
      </c>
      <c r="P1455" s="15">
        <v>0</v>
      </c>
    </row>
    <row r="1456" spans="1:16" ht="15" x14ac:dyDescent="0.25">
      <c r="A1456" s="12" t="s">
        <v>81</v>
      </c>
      <c r="B1456" s="12">
        <v>534</v>
      </c>
      <c r="C1456" s="12">
        <v>1970</v>
      </c>
      <c r="D1456" s="12">
        <v>0</v>
      </c>
      <c r="E1456" s="12">
        <v>0</v>
      </c>
      <c r="F1456" s="15">
        <v>9.3768501281738276E-2</v>
      </c>
      <c r="G1456" s="15">
        <v>0.11722000122070313</v>
      </c>
      <c r="H1456" s="15">
        <v>1.2719899415969849E-2</v>
      </c>
      <c r="I1456" s="15">
        <v>0.10450010180473328</v>
      </c>
      <c r="L1456" s="15">
        <f t="shared" si="186"/>
        <v>9.3768501281738276E-2</v>
      </c>
      <c r="M1456" s="15">
        <f t="shared" si="187"/>
        <v>0.11722000122070313</v>
      </c>
      <c r="N1456" s="15">
        <f t="shared" si="188"/>
        <v>1.2719899415969849E-2</v>
      </c>
      <c r="O1456" s="15">
        <f t="shared" si="189"/>
        <v>0.10450010180473328</v>
      </c>
      <c r="P1456" s="15">
        <v>0</v>
      </c>
    </row>
    <row r="1457" spans="1:16" ht="15" x14ac:dyDescent="0.25">
      <c r="A1457" s="12" t="s">
        <v>81</v>
      </c>
      <c r="B1457" s="12">
        <v>534</v>
      </c>
      <c r="C1457" s="12">
        <v>1971</v>
      </c>
      <c r="D1457" s="12">
        <v>0</v>
      </c>
      <c r="E1457" s="12">
        <v>0</v>
      </c>
      <c r="F1457" s="15">
        <v>9.4809904098510742E-2</v>
      </c>
      <c r="G1457" s="15">
        <v>0.12378800392150879</v>
      </c>
      <c r="H1457" s="15">
        <v>1.2669600248336792E-2</v>
      </c>
      <c r="I1457" s="15">
        <v>0.11111840367317199</v>
      </c>
      <c r="L1457" s="15">
        <f t="shared" si="186"/>
        <v>9.4809904098510742E-2</v>
      </c>
      <c r="M1457" s="15">
        <f t="shared" si="187"/>
        <v>0.12378800392150879</v>
      </c>
      <c r="N1457" s="15">
        <f t="shared" si="188"/>
        <v>1.2669600248336792E-2</v>
      </c>
      <c r="O1457" s="15">
        <f t="shared" si="189"/>
        <v>0.11111840367317199</v>
      </c>
      <c r="P1457" s="15">
        <v>0</v>
      </c>
    </row>
    <row r="1458" spans="1:16" ht="15" x14ac:dyDescent="0.25">
      <c r="A1458" s="12" t="s">
        <v>81</v>
      </c>
      <c r="B1458" s="12">
        <v>534</v>
      </c>
      <c r="C1458" s="12">
        <v>1972</v>
      </c>
      <c r="D1458" s="12">
        <v>0</v>
      </c>
      <c r="E1458" s="12">
        <v>0</v>
      </c>
      <c r="F1458" s="15">
        <v>0.10328399658203125</v>
      </c>
      <c r="G1458" s="15">
        <v>0.13468400001525879</v>
      </c>
      <c r="H1458" s="15">
        <v>1.3115700483322144E-2</v>
      </c>
      <c r="I1458" s="15">
        <v>0.12156829953193665</v>
      </c>
      <c r="L1458" s="15">
        <f t="shared" si="186"/>
        <v>0.10328399658203125</v>
      </c>
      <c r="M1458" s="15">
        <f t="shared" si="187"/>
        <v>0.13468400001525879</v>
      </c>
      <c r="N1458" s="15">
        <f t="shared" si="188"/>
        <v>1.3115700483322144E-2</v>
      </c>
      <c r="O1458" s="15">
        <f t="shared" si="189"/>
        <v>0.12156829953193665</v>
      </c>
      <c r="P1458" s="15">
        <v>0</v>
      </c>
    </row>
    <row r="1459" spans="1:16" ht="15" x14ac:dyDescent="0.25">
      <c r="A1459" s="12" t="s">
        <v>81</v>
      </c>
      <c r="B1459" s="12">
        <v>534</v>
      </c>
      <c r="C1459" s="12">
        <v>1973</v>
      </c>
      <c r="D1459" s="12">
        <v>0</v>
      </c>
      <c r="E1459" s="12">
        <v>0</v>
      </c>
      <c r="F1459" s="15">
        <v>9.3888702392578127E-2</v>
      </c>
      <c r="G1459" s="15">
        <v>0.12917099952697753</v>
      </c>
      <c r="H1459" s="15">
        <v>1.225160002708435E-2</v>
      </c>
      <c r="I1459" s="15">
        <v>0.11691939949989319</v>
      </c>
      <c r="L1459" s="15">
        <f t="shared" si="186"/>
        <v>9.3888702392578127E-2</v>
      </c>
      <c r="M1459" s="15">
        <f t="shared" si="187"/>
        <v>0.12917099952697753</v>
      </c>
      <c r="N1459" s="15">
        <f t="shared" si="188"/>
        <v>1.225160002708435E-2</v>
      </c>
      <c r="O1459" s="15">
        <f t="shared" si="189"/>
        <v>0.11691939949989319</v>
      </c>
      <c r="P1459" s="15">
        <v>0</v>
      </c>
    </row>
    <row r="1460" spans="1:16" ht="15" x14ac:dyDescent="0.25">
      <c r="A1460" s="12" t="s">
        <v>81</v>
      </c>
      <c r="B1460" s="12">
        <v>534</v>
      </c>
      <c r="C1460" s="12">
        <v>1974</v>
      </c>
      <c r="D1460" s="12">
        <v>0</v>
      </c>
      <c r="E1460" s="12">
        <v>0</v>
      </c>
      <c r="F1460" s="15">
        <v>9.0383901596069335E-2</v>
      </c>
      <c r="G1460" s="15">
        <v>0.11337200164794922</v>
      </c>
      <c r="H1460" s="15">
        <v>1.1797800064086914E-2</v>
      </c>
      <c r="I1460" s="15">
        <v>0.10157420158386231</v>
      </c>
      <c r="L1460" s="15">
        <f t="shared" si="186"/>
        <v>9.0383901596069335E-2</v>
      </c>
      <c r="M1460" s="15">
        <f t="shared" si="187"/>
        <v>0.11337200164794922</v>
      </c>
      <c r="N1460" s="15">
        <f t="shared" si="188"/>
        <v>1.1797800064086914E-2</v>
      </c>
      <c r="O1460" s="15">
        <f t="shared" si="189"/>
        <v>0.10157420158386231</v>
      </c>
      <c r="P1460" s="15">
        <v>0</v>
      </c>
    </row>
    <row r="1461" spans="1:16" ht="15" x14ac:dyDescent="0.25">
      <c r="A1461" s="12" t="s">
        <v>81</v>
      </c>
      <c r="B1461" s="12">
        <v>534</v>
      </c>
      <c r="C1461" s="12">
        <v>1975</v>
      </c>
      <c r="D1461" s="12">
        <v>0</v>
      </c>
      <c r="E1461" s="12">
        <v>0</v>
      </c>
      <c r="F1461" s="15">
        <v>9.5739898681640623E-2</v>
      </c>
      <c r="G1461" s="15">
        <v>0.1267990016937256</v>
      </c>
      <c r="H1461" s="15">
        <v>1.257230043411255E-2</v>
      </c>
      <c r="I1461" s="15">
        <v>0.11422670125961304</v>
      </c>
      <c r="L1461" s="15">
        <f t="shared" si="186"/>
        <v>9.5739898681640623E-2</v>
      </c>
      <c r="M1461" s="15">
        <f t="shared" si="187"/>
        <v>0.1267990016937256</v>
      </c>
      <c r="N1461" s="15">
        <f t="shared" si="188"/>
        <v>1.257230043411255E-2</v>
      </c>
      <c r="O1461" s="15">
        <f t="shared" si="189"/>
        <v>0.11422670125961304</v>
      </c>
      <c r="P1461" s="15">
        <v>0</v>
      </c>
    </row>
    <row r="1462" spans="1:16" ht="15" x14ac:dyDescent="0.25">
      <c r="A1462" s="12" t="s">
        <v>81</v>
      </c>
      <c r="B1462" s="12">
        <v>534</v>
      </c>
      <c r="C1462" s="12">
        <v>1976</v>
      </c>
      <c r="D1462" s="12">
        <v>0</v>
      </c>
      <c r="E1462" s="12">
        <v>0</v>
      </c>
      <c r="F1462" s="15">
        <v>0.10347100257873536</v>
      </c>
      <c r="G1462" s="15">
        <v>0.14445799827575684</v>
      </c>
      <c r="H1462" s="15">
        <v>1.4016499519348144E-2</v>
      </c>
      <c r="I1462" s="15">
        <v>0.1304414987564087</v>
      </c>
      <c r="L1462" s="15">
        <f t="shared" si="186"/>
        <v>0.10347100257873536</v>
      </c>
      <c r="M1462" s="15">
        <f t="shared" si="187"/>
        <v>0.14445799827575684</v>
      </c>
      <c r="N1462" s="15">
        <f t="shared" si="188"/>
        <v>1.4016499519348144E-2</v>
      </c>
      <c r="O1462" s="15">
        <f t="shared" si="189"/>
        <v>0.1304414987564087</v>
      </c>
      <c r="P1462" s="15">
        <v>0</v>
      </c>
    </row>
    <row r="1463" spans="1:16" ht="15" x14ac:dyDescent="0.25">
      <c r="A1463" s="12" t="s">
        <v>81</v>
      </c>
      <c r="B1463" s="12">
        <v>534</v>
      </c>
      <c r="C1463" s="12">
        <v>1977</v>
      </c>
      <c r="D1463" s="12">
        <v>0</v>
      </c>
      <c r="E1463" s="12">
        <v>0</v>
      </c>
      <c r="F1463" s="15">
        <v>9.8401699066162113E-2</v>
      </c>
      <c r="G1463" s="15">
        <v>0.13940999984741212</v>
      </c>
      <c r="H1463" s="15">
        <v>1.5005199909210206E-2</v>
      </c>
      <c r="I1463" s="15">
        <v>0.1244047999382019</v>
      </c>
      <c r="L1463" s="15">
        <f t="shared" si="186"/>
        <v>9.8401699066162113E-2</v>
      </c>
      <c r="M1463" s="15">
        <f t="shared" si="187"/>
        <v>0.13940999984741212</v>
      </c>
      <c r="N1463" s="15">
        <f t="shared" si="188"/>
        <v>1.5005199909210206E-2</v>
      </c>
      <c r="O1463" s="15">
        <f t="shared" si="189"/>
        <v>0.1244047999382019</v>
      </c>
      <c r="P1463" s="15">
        <v>0</v>
      </c>
    </row>
    <row r="1464" spans="1:16" ht="15" x14ac:dyDescent="0.25">
      <c r="A1464" s="12" t="s">
        <v>81</v>
      </c>
      <c r="B1464" s="12">
        <v>534</v>
      </c>
      <c r="C1464" s="12">
        <v>1978</v>
      </c>
      <c r="D1464" s="12">
        <v>0</v>
      </c>
      <c r="E1464" s="12">
        <v>0</v>
      </c>
      <c r="F1464" s="15">
        <v>0.10559300422668456</v>
      </c>
      <c r="G1464" s="15">
        <v>0.15013799667358399</v>
      </c>
      <c r="H1464" s="15">
        <v>1.5917500257492067E-2</v>
      </c>
      <c r="I1464" s="15">
        <v>0.13422049641609191</v>
      </c>
      <c r="L1464" s="15">
        <f t="shared" si="186"/>
        <v>0.10559300422668456</v>
      </c>
      <c r="M1464" s="15">
        <f t="shared" si="187"/>
        <v>0.15013799667358399</v>
      </c>
      <c r="N1464" s="15">
        <f t="shared" si="188"/>
        <v>1.5917500257492067E-2</v>
      </c>
      <c r="O1464" s="15">
        <f t="shared" si="189"/>
        <v>0.13422049641609191</v>
      </c>
      <c r="P1464" s="15">
        <v>0</v>
      </c>
    </row>
    <row r="1465" spans="1:16" ht="15" x14ac:dyDescent="0.25">
      <c r="A1465" s="12" t="s">
        <v>81</v>
      </c>
      <c r="B1465" s="12">
        <v>534</v>
      </c>
      <c r="C1465" s="12">
        <v>1979</v>
      </c>
      <c r="D1465" s="12">
        <v>0</v>
      </c>
      <c r="E1465" s="12">
        <v>0</v>
      </c>
      <c r="F1465" s="15">
        <v>0.10687899589538574</v>
      </c>
      <c r="G1465" s="15">
        <v>0.15560000419616699</v>
      </c>
      <c r="H1465" s="15">
        <v>1.7256100177764893E-2</v>
      </c>
      <c r="I1465" s="15">
        <v>0.1383439040184021</v>
      </c>
      <c r="L1465" s="15">
        <f t="shared" si="186"/>
        <v>0.10687899589538574</v>
      </c>
      <c r="M1465" s="15">
        <f t="shared" si="187"/>
        <v>0.15560000419616699</v>
      </c>
      <c r="N1465" s="15">
        <f t="shared" si="188"/>
        <v>1.7256100177764893E-2</v>
      </c>
      <c r="O1465" s="15">
        <f t="shared" si="189"/>
        <v>0.1383439040184021</v>
      </c>
      <c r="P1465" s="15">
        <v>0</v>
      </c>
    </row>
    <row r="1466" spans="1:16" ht="15" x14ac:dyDescent="0.25">
      <c r="A1466" s="12" t="s">
        <v>81</v>
      </c>
      <c r="B1466" s="12">
        <v>534</v>
      </c>
      <c r="C1466" s="12">
        <v>1980</v>
      </c>
      <c r="D1466" s="12">
        <v>0</v>
      </c>
      <c r="E1466" s="12">
        <v>0</v>
      </c>
      <c r="F1466" s="15">
        <v>0.10210200309753419</v>
      </c>
      <c r="G1466" s="15">
        <v>0.17479799270629884</v>
      </c>
      <c r="H1466" s="15">
        <v>2.3727700710296631E-2</v>
      </c>
      <c r="I1466" s="15">
        <v>0.15107029199600219</v>
      </c>
      <c r="L1466" s="15">
        <f t="shared" ref="L1466" si="190">F1466+$P1466</f>
        <v>0.10210200309753419</v>
      </c>
      <c r="M1466" s="15">
        <f t="shared" ref="M1466" si="191">G1466+$P1466</f>
        <v>0.17479799270629884</v>
      </c>
      <c r="N1466" s="15">
        <f t="shared" ref="N1466" si="192">H1466</f>
        <v>2.3727700710296631E-2</v>
      </c>
      <c r="O1466" s="15">
        <f t="shared" ref="O1466" si="193">I1466+$P1466</f>
        <v>0.15107029199600219</v>
      </c>
      <c r="P1466" s="15">
        <v>0</v>
      </c>
    </row>
    <row r="1467" spans="1:16" ht="15" x14ac:dyDescent="0.25">
      <c r="A1467" s="12" t="s">
        <v>81</v>
      </c>
      <c r="B1467" s="12">
        <v>534</v>
      </c>
      <c r="C1467" s="12">
        <v>1981</v>
      </c>
      <c r="D1467" s="12">
        <v>0</v>
      </c>
      <c r="E1467" s="12">
        <v>0</v>
      </c>
      <c r="F1467" s="15">
        <v>0.10543499946594238</v>
      </c>
      <c r="G1467" s="15">
        <v>0.1661829948425293</v>
      </c>
      <c r="H1467" s="15">
        <v>2.4612400531768799E-2</v>
      </c>
      <c r="I1467" s="15">
        <v>0.14157059431076049</v>
      </c>
      <c r="L1467" s="15"/>
      <c r="M1467" s="15"/>
      <c r="N1467" s="15"/>
      <c r="O1467" s="15"/>
      <c r="P1467" s="15"/>
    </row>
    <row r="1468" spans="1:16" ht="15" x14ac:dyDescent="0.25">
      <c r="A1468" s="12" t="s">
        <v>81</v>
      </c>
      <c r="B1468" s="12">
        <v>534</v>
      </c>
      <c r="C1468" s="12">
        <v>1982</v>
      </c>
      <c r="D1468" s="12">
        <v>0</v>
      </c>
      <c r="E1468" s="12">
        <v>0</v>
      </c>
      <c r="F1468" s="15">
        <v>0.10979000091552735</v>
      </c>
      <c r="G1468" s="15">
        <v>0.17754600524902345</v>
      </c>
      <c r="H1468" s="15">
        <v>2.8267800807952881E-2</v>
      </c>
      <c r="I1468" s="15">
        <v>0.14927820444107057</v>
      </c>
      <c r="L1468" s="15"/>
      <c r="M1468" s="15"/>
      <c r="N1468" s="15"/>
      <c r="O1468" s="15"/>
      <c r="P1468" s="15"/>
    </row>
    <row r="1469" spans="1:16" ht="15" x14ac:dyDescent="0.25">
      <c r="A1469" s="12" t="s">
        <v>81</v>
      </c>
      <c r="B1469" s="12">
        <v>534</v>
      </c>
      <c r="C1469" s="12">
        <v>1983</v>
      </c>
      <c r="D1469" s="12">
        <v>0</v>
      </c>
      <c r="E1469" s="12">
        <v>0</v>
      </c>
      <c r="F1469" s="15">
        <v>0.10550399780273438</v>
      </c>
      <c r="G1469" s="15">
        <v>0.17833900451660156</v>
      </c>
      <c r="H1469" s="15">
        <v>3.0291299819946289E-2</v>
      </c>
      <c r="I1469" s="15">
        <v>0.14804770469665526</v>
      </c>
      <c r="L1469" s="15"/>
      <c r="M1469" s="15"/>
      <c r="N1469" s="15"/>
      <c r="O1469" s="15"/>
      <c r="P1469" s="15"/>
    </row>
    <row r="1470" spans="1:16" ht="15" x14ac:dyDescent="0.25">
      <c r="A1470" s="12" t="s">
        <v>81</v>
      </c>
      <c r="B1470" s="12">
        <v>534</v>
      </c>
      <c r="C1470" s="12">
        <v>1984</v>
      </c>
      <c r="D1470" s="12">
        <v>0</v>
      </c>
      <c r="E1470" s="12">
        <v>0</v>
      </c>
      <c r="F1470" s="15">
        <v>0.11269200325012207</v>
      </c>
      <c r="G1470" s="15">
        <v>0.19805000305175782</v>
      </c>
      <c r="H1470" s="15">
        <v>3.4429199695587158E-2</v>
      </c>
      <c r="I1470" s="15">
        <v>0.16362080335617066</v>
      </c>
      <c r="L1470" s="15"/>
      <c r="M1470" s="15"/>
      <c r="N1470" s="15"/>
      <c r="O1470" s="15"/>
      <c r="P1470" s="15"/>
    </row>
    <row r="1471" spans="1:16" ht="15" x14ac:dyDescent="0.25">
      <c r="A1471" s="12" t="s">
        <v>81</v>
      </c>
      <c r="B1471" s="12">
        <v>534</v>
      </c>
      <c r="C1471" s="12">
        <v>1985</v>
      </c>
      <c r="D1471" s="12">
        <v>0</v>
      </c>
      <c r="E1471" s="12">
        <v>0</v>
      </c>
      <c r="F1471" s="15">
        <v>0.11976099967956542</v>
      </c>
      <c r="G1471" s="15">
        <v>0.21556999206542968</v>
      </c>
      <c r="H1471" s="15">
        <v>3.7630999088287355E-2</v>
      </c>
      <c r="I1471" s="15">
        <v>0.17793899297714233</v>
      </c>
      <c r="L1471" s="15"/>
      <c r="M1471" s="15"/>
      <c r="N1471" s="15"/>
      <c r="O1471" s="15"/>
      <c r="P1471" s="15"/>
    </row>
    <row r="1472" spans="1:16" ht="15" x14ac:dyDescent="0.25">
      <c r="A1472" s="12" t="s">
        <v>81</v>
      </c>
      <c r="B1472" s="12">
        <v>534</v>
      </c>
      <c r="C1472" s="12">
        <v>1986</v>
      </c>
      <c r="D1472" s="12">
        <v>0</v>
      </c>
      <c r="E1472" s="12">
        <v>0</v>
      </c>
      <c r="F1472" s="15">
        <v>0.12652400016784668</v>
      </c>
      <c r="G1472" s="15">
        <v>0.23228099822998047</v>
      </c>
      <c r="H1472" s="15">
        <v>4.2524600028991701E-2</v>
      </c>
      <c r="I1472" s="15">
        <v>0.18975639820098877</v>
      </c>
      <c r="L1472" s="15"/>
      <c r="M1472" s="15"/>
      <c r="N1472" s="15"/>
      <c r="O1472" s="15"/>
      <c r="P1472" s="15"/>
    </row>
    <row r="1473" spans="1:16" ht="15" x14ac:dyDescent="0.25">
      <c r="A1473" s="12" t="s">
        <v>81</v>
      </c>
      <c r="B1473" s="12">
        <v>534</v>
      </c>
      <c r="C1473" s="12">
        <v>1987</v>
      </c>
      <c r="D1473" s="12">
        <v>0</v>
      </c>
      <c r="E1473" s="12">
        <v>0</v>
      </c>
      <c r="F1473" s="15">
        <v>0.12989600181579589</v>
      </c>
      <c r="G1473" s="15">
        <v>0.22519800186157227</v>
      </c>
      <c r="H1473" s="15">
        <v>4.6844401359558106E-2</v>
      </c>
      <c r="I1473" s="15">
        <v>0.17835360050201415</v>
      </c>
      <c r="L1473" s="15"/>
      <c r="M1473" s="15"/>
      <c r="N1473" s="15"/>
      <c r="O1473" s="15"/>
      <c r="P1473" s="15"/>
    </row>
    <row r="1474" spans="1:16" ht="15" x14ac:dyDescent="0.25">
      <c r="A1474" s="12" t="s">
        <v>81</v>
      </c>
      <c r="B1474" s="12">
        <v>534</v>
      </c>
      <c r="C1474" s="12">
        <v>1988</v>
      </c>
      <c r="D1474" s="12">
        <v>1</v>
      </c>
      <c r="E1474" s="12">
        <v>0</v>
      </c>
      <c r="F1474" s="15">
        <v>0.17567757032615</v>
      </c>
      <c r="G1474" s="15">
        <v>0.24457341814023897</v>
      </c>
      <c r="H1474" s="15">
        <v>4.4481501579284669E-2</v>
      </c>
      <c r="I1474" s="15">
        <v>0.20009191656095432</v>
      </c>
      <c r="L1474" s="15"/>
      <c r="M1474" s="15"/>
      <c r="N1474" s="15"/>
      <c r="O1474" s="15"/>
      <c r="P1474" s="15"/>
    </row>
    <row r="1475" spans="1:16" ht="15" x14ac:dyDescent="0.25">
      <c r="A1475" s="12" t="s">
        <v>81</v>
      </c>
      <c r="B1475" s="12">
        <v>534</v>
      </c>
      <c r="C1475" s="12">
        <v>1989</v>
      </c>
      <c r="D1475" s="12">
        <v>1</v>
      </c>
      <c r="E1475" s="12">
        <v>0</v>
      </c>
      <c r="F1475" s="15">
        <v>0.17689712158753501</v>
      </c>
      <c r="G1475" s="15">
        <v>0.25233997575316097</v>
      </c>
      <c r="H1475" s="15">
        <v>4.0825400655197699E-2</v>
      </c>
      <c r="I1475" s="15">
        <v>0.21151457509796331</v>
      </c>
      <c r="L1475" s="15"/>
      <c r="M1475" s="15"/>
      <c r="N1475" s="15"/>
      <c r="O1475" s="15"/>
      <c r="P1475" s="15"/>
    </row>
    <row r="1476" spans="1:16" ht="15" x14ac:dyDescent="0.25">
      <c r="A1476" s="12" t="s">
        <v>81</v>
      </c>
      <c r="B1476" s="12">
        <v>534</v>
      </c>
      <c r="C1476" s="12">
        <v>1990</v>
      </c>
      <c r="D1476" s="12">
        <v>1</v>
      </c>
      <c r="E1476" s="12">
        <v>0</v>
      </c>
      <c r="F1476" s="15">
        <v>0.174419412906195</v>
      </c>
      <c r="G1476" s="15">
        <v>0.25371497542785398</v>
      </c>
      <c r="H1476" s="15">
        <v>4.2779283524884998E-2</v>
      </c>
      <c r="I1476" s="15">
        <v>0.21093569190296896</v>
      </c>
      <c r="L1476" s="15"/>
      <c r="M1476" s="15"/>
      <c r="N1476" s="15"/>
      <c r="O1476" s="15"/>
      <c r="P1476" s="15"/>
    </row>
    <row r="1477" spans="1:16" ht="15" x14ac:dyDescent="0.25">
      <c r="A1477" s="12" t="s">
        <v>81</v>
      </c>
      <c r="B1477" s="12">
        <v>534</v>
      </c>
      <c r="C1477" s="12">
        <v>1991</v>
      </c>
      <c r="D1477" s="12">
        <v>1</v>
      </c>
      <c r="E1477" s="12">
        <v>1</v>
      </c>
      <c r="F1477" s="15">
        <v>0.190374646430994</v>
      </c>
      <c r="G1477" s="15">
        <v>0.26801478545986701</v>
      </c>
      <c r="H1477" s="15">
        <v>4.5965532041735695E-2</v>
      </c>
      <c r="I1477" s="15">
        <v>0.22204925341813131</v>
      </c>
      <c r="L1477" s="15"/>
      <c r="M1477" s="15"/>
      <c r="N1477" s="15"/>
      <c r="O1477" s="15"/>
      <c r="P1477" s="15"/>
    </row>
    <row r="1478" spans="1:16" ht="15" x14ac:dyDescent="0.25">
      <c r="A1478" s="12" t="s">
        <v>81</v>
      </c>
      <c r="B1478" s="12">
        <v>534</v>
      </c>
      <c r="C1478" s="12">
        <v>1992</v>
      </c>
      <c r="D1478" s="12">
        <v>1</v>
      </c>
      <c r="E1478" s="12">
        <v>1</v>
      </c>
      <c r="F1478" s="15">
        <v>0.184721668548398</v>
      </c>
      <c r="G1478" s="15">
        <v>0.26229261923729402</v>
      </c>
      <c r="H1478" s="15">
        <v>4.7049559694890102E-2</v>
      </c>
      <c r="I1478" s="15">
        <v>0.21524305954240389</v>
      </c>
      <c r="L1478" s="15"/>
      <c r="M1478" s="15"/>
      <c r="N1478" s="15"/>
      <c r="O1478" s="15"/>
      <c r="P1478" s="15"/>
    </row>
    <row r="1479" spans="1:16" ht="15" x14ac:dyDescent="0.25">
      <c r="A1479" s="12" t="s">
        <v>81</v>
      </c>
      <c r="B1479" s="12">
        <v>534</v>
      </c>
      <c r="C1479" s="12">
        <v>1993</v>
      </c>
      <c r="D1479" s="12">
        <v>1</v>
      </c>
      <c r="E1479" s="12">
        <v>1</v>
      </c>
      <c r="F1479" s="15">
        <v>0.173195955867292</v>
      </c>
      <c r="G1479" s="15">
        <v>0.25742052383606701</v>
      </c>
      <c r="H1479" s="15">
        <v>4.8223229859858406E-2</v>
      </c>
      <c r="I1479" s="15">
        <v>0.20919729397620862</v>
      </c>
      <c r="L1479" s="15"/>
      <c r="M1479" s="15"/>
      <c r="N1479" s="15"/>
      <c r="O1479" s="15"/>
      <c r="P1479" s="15"/>
    </row>
    <row r="1480" spans="1:16" ht="15" x14ac:dyDescent="0.25">
      <c r="A1480" s="12" t="s">
        <v>81</v>
      </c>
      <c r="B1480" s="12">
        <v>534</v>
      </c>
      <c r="C1480" s="12">
        <v>1994</v>
      </c>
      <c r="D1480" s="12">
        <v>1</v>
      </c>
      <c r="E1480" s="12">
        <v>1</v>
      </c>
      <c r="F1480" s="15">
        <v>0.178971588137642</v>
      </c>
      <c r="G1480" s="15">
        <v>0.25756252887560899</v>
      </c>
      <c r="H1480" s="15">
        <v>5.0010018884190599E-2</v>
      </c>
      <c r="I1480" s="15">
        <v>0.20755250999141844</v>
      </c>
      <c r="L1480" s="15"/>
      <c r="M1480" s="15"/>
      <c r="N1480" s="15"/>
      <c r="O1480" s="15"/>
      <c r="P1480" s="15"/>
    </row>
    <row r="1481" spans="1:16" ht="15" x14ac:dyDescent="0.25">
      <c r="A1481" s="12" t="s">
        <v>81</v>
      </c>
      <c r="B1481" s="12">
        <v>534</v>
      </c>
      <c r="C1481" s="12">
        <v>1995</v>
      </c>
      <c r="D1481" s="12">
        <v>1</v>
      </c>
      <c r="E1481" s="12">
        <v>1</v>
      </c>
      <c r="F1481" s="15">
        <v>0.178524370197853</v>
      </c>
      <c r="G1481" s="15">
        <v>0.245493851348003</v>
      </c>
      <c r="H1481" s="15">
        <v>4.8075163427493101E-2</v>
      </c>
      <c r="I1481" s="15">
        <v>0.1974186879205099</v>
      </c>
      <c r="L1481" s="15"/>
      <c r="M1481" s="15"/>
      <c r="N1481" s="15"/>
      <c r="O1481" s="15"/>
      <c r="P1481" s="15"/>
    </row>
    <row r="1482" spans="1:16" ht="15" x14ac:dyDescent="0.25">
      <c r="A1482" s="12" t="s">
        <v>81</v>
      </c>
      <c r="B1482" s="12">
        <v>534</v>
      </c>
      <c r="C1482" s="12">
        <v>1996</v>
      </c>
      <c r="D1482" s="12">
        <v>1</v>
      </c>
      <c r="E1482" s="12">
        <v>1</v>
      </c>
      <c r="F1482" s="15">
        <v>0.17354408611929903</v>
      </c>
      <c r="G1482" s="15">
        <v>0.23944041583939998</v>
      </c>
      <c r="H1482" s="15">
        <v>4.9244024475930799E-2</v>
      </c>
      <c r="I1482" s="15">
        <v>0.19019639136346916</v>
      </c>
      <c r="L1482" s="15"/>
      <c r="M1482" s="15"/>
      <c r="N1482" s="15"/>
      <c r="O1482" s="15"/>
      <c r="P1482" s="15"/>
    </row>
    <row r="1483" spans="1:16" ht="15" x14ac:dyDescent="0.25">
      <c r="A1483" s="12" t="s">
        <v>81</v>
      </c>
      <c r="B1483" s="12">
        <v>534</v>
      </c>
      <c r="C1483" s="12">
        <v>1997</v>
      </c>
      <c r="D1483" s="12">
        <v>1</v>
      </c>
      <c r="E1483" s="12">
        <v>1</v>
      </c>
      <c r="F1483" s="15">
        <v>0.16662929773628801</v>
      </c>
      <c r="G1483" s="15">
        <v>0.24796372993613702</v>
      </c>
      <c r="H1483" s="15">
        <v>4.9569395599521095E-2</v>
      </c>
      <c r="I1483" s="15">
        <v>0.19839433433661591</v>
      </c>
      <c r="L1483" s="15"/>
      <c r="M1483" s="15"/>
      <c r="N1483" s="15"/>
      <c r="O1483" s="15"/>
      <c r="P1483" s="15"/>
    </row>
    <row r="1484" spans="1:16" ht="15" x14ac:dyDescent="0.25">
      <c r="A1484" s="12" t="s">
        <v>81</v>
      </c>
      <c r="B1484" s="12">
        <v>534</v>
      </c>
      <c r="C1484" s="12">
        <v>1998</v>
      </c>
      <c r="D1484" s="12">
        <v>1</v>
      </c>
      <c r="E1484" s="12">
        <v>1</v>
      </c>
      <c r="F1484" s="15">
        <v>0.16011239646786599</v>
      </c>
      <c r="G1484" s="15">
        <v>0.25585717758586402</v>
      </c>
      <c r="H1484" s="15">
        <v>5.1300125144557403E-2</v>
      </c>
      <c r="I1484" s="15">
        <v>0.20455705244130662</v>
      </c>
      <c r="L1484" s="15"/>
      <c r="M1484" s="15"/>
      <c r="N1484" s="15"/>
      <c r="O1484" s="15"/>
      <c r="P1484" s="15"/>
    </row>
    <row r="1485" spans="1:16" ht="15" x14ac:dyDescent="0.25">
      <c r="A1485" s="12" t="s">
        <v>81</v>
      </c>
      <c r="B1485" s="12">
        <v>534</v>
      </c>
      <c r="C1485" s="12">
        <v>1999</v>
      </c>
      <c r="D1485" s="12">
        <v>1</v>
      </c>
      <c r="E1485" s="12">
        <v>1</v>
      </c>
      <c r="F1485" s="15">
        <v>0.16853499780565698</v>
      </c>
      <c r="G1485" s="15">
        <v>0.254042283828321</v>
      </c>
      <c r="H1485" s="15">
        <v>5.4359197191196806E-2</v>
      </c>
      <c r="I1485" s="15">
        <v>0.19968308663712417</v>
      </c>
      <c r="L1485" s="15"/>
      <c r="M1485" s="15"/>
      <c r="N1485" s="15"/>
      <c r="O1485" s="15"/>
      <c r="P1485" s="15"/>
    </row>
    <row r="1486" spans="1:16" ht="15" x14ac:dyDescent="0.25">
      <c r="A1486" s="12" t="s">
        <v>81</v>
      </c>
      <c r="B1486" s="12">
        <v>534</v>
      </c>
      <c r="C1486" s="12">
        <v>2000</v>
      </c>
      <c r="D1486" s="12">
        <v>1</v>
      </c>
      <c r="E1486" s="12">
        <v>1</v>
      </c>
      <c r="F1486" s="15">
        <v>0.17372048754501498</v>
      </c>
      <c r="G1486" s="15">
        <v>0.25636052083619598</v>
      </c>
      <c r="H1486" s="15">
        <v>5.6969447561655701E-2</v>
      </c>
      <c r="I1486" s="15">
        <v>0.19939107327454028</v>
      </c>
      <c r="L1486" s="15"/>
      <c r="M1486" s="15"/>
      <c r="N1486" s="15"/>
      <c r="O1486" s="15"/>
      <c r="P1486" s="15"/>
    </row>
    <row r="1487" spans="1:16" ht="15" x14ac:dyDescent="0.25">
      <c r="A1487" s="12" t="s">
        <v>81</v>
      </c>
      <c r="B1487" s="12">
        <v>534</v>
      </c>
      <c r="C1487" s="12">
        <v>2001</v>
      </c>
      <c r="D1487" s="12">
        <v>1</v>
      </c>
      <c r="E1487" s="12">
        <v>1</v>
      </c>
      <c r="F1487" s="15">
        <v>0.169455529922061</v>
      </c>
      <c r="G1487" s="15">
        <v>0.27788379080264197</v>
      </c>
      <c r="H1487" s="15">
        <v>6.01536972196135E-2</v>
      </c>
      <c r="I1487" s="15">
        <v>0.2177300935830285</v>
      </c>
      <c r="L1487" s="15"/>
      <c r="M1487" s="15"/>
      <c r="N1487" s="15"/>
      <c r="O1487" s="15"/>
      <c r="P1487" s="15"/>
    </row>
    <row r="1488" spans="1:16" ht="15" x14ac:dyDescent="0.25">
      <c r="A1488" s="12" t="s">
        <v>81</v>
      </c>
      <c r="B1488" s="12">
        <v>534</v>
      </c>
      <c r="C1488" s="12">
        <v>2002</v>
      </c>
      <c r="D1488" s="12">
        <v>1</v>
      </c>
      <c r="E1488" s="12">
        <v>1</v>
      </c>
      <c r="F1488" s="15">
        <v>0.177320342855358</v>
      </c>
      <c r="G1488" s="15">
        <v>0.286132990017819</v>
      </c>
      <c r="H1488" s="15">
        <v>6.24311951038189E-2</v>
      </c>
      <c r="I1488" s="15">
        <v>0.22370179491400008</v>
      </c>
      <c r="L1488" s="15"/>
      <c r="M1488" s="15"/>
      <c r="N1488" s="15"/>
      <c r="O1488" s="15"/>
      <c r="P1488" s="15"/>
    </row>
    <row r="1489" spans="1:16" ht="15" x14ac:dyDescent="0.25">
      <c r="A1489" s="12" t="s">
        <v>81</v>
      </c>
      <c r="B1489" s="12">
        <v>534</v>
      </c>
      <c r="C1489" s="12">
        <v>2003</v>
      </c>
      <c r="D1489" s="12">
        <v>1</v>
      </c>
      <c r="E1489" s="12">
        <v>1</v>
      </c>
      <c r="F1489" s="15">
        <v>0.181946026663385</v>
      </c>
      <c r="G1489" s="15">
        <v>0.29425738081431502</v>
      </c>
      <c r="H1489" s="15">
        <v>6.2011909708093199E-2</v>
      </c>
      <c r="I1489" s="15">
        <v>0.23224547110622182</v>
      </c>
      <c r="L1489" s="15"/>
      <c r="M1489" s="15"/>
      <c r="N1489" s="15"/>
      <c r="O1489" s="15"/>
      <c r="P1489" s="15"/>
    </row>
    <row r="1490" spans="1:16" ht="15" x14ac:dyDescent="0.25">
      <c r="A1490" s="12" t="s">
        <v>81</v>
      </c>
      <c r="B1490" s="12">
        <v>534</v>
      </c>
      <c r="C1490" s="12">
        <v>2004</v>
      </c>
      <c r="D1490" s="12">
        <v>1</v>
      </c>
      <c r="E1490" s="12">
        <v>1</v>
      </c>
      <c r="F1490" s="15">
        <v>0.18897124849022698</v>
      </c>
      <c r="G1490" s="15">
        <v>0.279592000942811</v>
      </c>
      <c r="H1490" s="15">
        <v>5.9198810511823401E-2</v>
      </c>
      <c r="I1490" s="15">
        <v>0.2203931904309876</v>
      </c>
      <c r="L1490" s="15"/>
      <c r="M1490" s="15"/>
      <c r="N1490" s="15"/>
      <c r="O1490" s="15"/>
      <c r="P1490" s="15"/>
    </row>
    <row r="1491" spans="1:16" ht="15" x14ac:dyDescent="0.25">
      <c r="A1491" s="12" t="s">
        <v>81</v>
      </c>
      <c r="B1491" s="12">
        <v>534</v>
      </c>
      <c r="C1491" s="12">
        <v>2005</v>
      </c>
      <c r="D1491" s="12">
        <v>1</v>
      </c>
      <c r="E1491" s="12">
        <v>1</v>
      </c>
      <c r="F1491" s="15">
        <v>0.19062387202501799</v>
      </c>
      <c r="G1491" s="15">
        <v>0.26430717724196201</v>
      </c>
      <c r="H1491" s="15">
        <v>5.5200011552155301E-2</v>
      </c>
      <c r="I1491" s="15">
        <v>0.20910716568980667</v>
      </c>
      <c r="L1491" s="15"/>
      <c r="M1491" s="15"/>
      <c r="N1491" s="15"/>
      <c r="O1491" s="15"/>
      <c r="P1491" s="15"/>
    </row>
    <row r="1492" spans="1:16" ht="15" x14ac:dyDescent="0.25">
      <c r="A1492" s="12" t="s">
        <v>81</v>
      </c>
      <c r="B1492" s="12">
        <v>534</v>
      </c>
      <c r="C1492" s="12">
        <v>2006</v>
      </c>
      <c r="D1492" s="12">
        <v>1</v>
      </c>
      <c r="E1492" s="12">
        <v>1</v>
      </c>
      <c r="F1492" s="15">
        <v>0.20337840702250201</v>
      </c>
      <c r="G1492" s="15">
        <v>0.26658553799580104</v>
      </c>
      <c r="H1492" s="15">
        <v>5.37277764621992E-2</v>
      </c>
      <c r="I1492" s="15">
        <v>0.21285776153360181</v>
      </c>
      <c r="L1492" s="15"/>
      <c r="M1492" s="15"/>
      <c r="N1492" s="15"/>
      <c r="O1492" s="15"/>
      <c r="P1492" s="15"/>
    </row>
    <row r="1493" spans="1:16" ht="15" x14ac:dyDescent="0.25">
      <c r="A1493" s="12" t="s">
        <v>81</v>
      </c>
      <c r="B1493" s="12">
        <v>534</v>
      </c>
      <c r="C1493" s="12">
        <v>2007</v>
      </c>
      <c r="D1493" s="12">
        <v>1</v>
      </c>
      <c r="E1493" s="12">
        <v>1</v>
      </c>
      <c r="F1493" s="15">
        <v>0.21961767181785899</v>
      </c>
      <c r="G1493" s="15">
        <v>0.26466904636229599</v>
      </c>
      <c r="H1493" s="15">
        <v>5.1871336275314005E-2</v>
      </c>
      <c r="I1493" s="15">
        <v>0.21279771008698198</v>
      </c>
      <c r="L1493" s="15"/>
      <c r="M1493" s="15"/>
      <c r="N1493" s="15"/>
      <c r="O1493" s="15"/>
      <c r="P1493" s="15"/>
    </row>
    <row r="1494" spans="1:16" ht="15" x14ac:dyDescent="0.25">
      <c r="A1494" s="12" t="s">
        <v>81</v>
      </c>
      <c r="B1494" s="12">
        <v>534</v>
      </c>
      <c r="C1494" s="12">
        <v>2008</v>
      </c>
      <c r="D1494" s="12">
        <v>1</v>
      </c>
      <c r="E1494" s="12">
        <v>1</v>
      </c>
      <c r="F1494" s="15">
        <v>0.19707866523625001</v>
      </c>
      <c r="G1494" s="15">
        <v>0.286900393601489</v>
      </c>
      <c r="H1494" s="15">
        <v>5.0304137078468099E-2</v>
      </c>
      <c r="I1494" s="15">
        <v>0.23659625652302091</v>
      </c>
      <c r="L1494" s="15"/>
      <c r="M1494" s="15"/>
      <c r="N1494" s="15"/>
      <c r="O1494" s="15"/>
      <c r="P1494" s="15"/>
    </row>
    <row r="1495" spans="1:16" ht="15" x14ac:dyDescent="0.25">
      <c r="A1495" s="12" t="s">
        <v>81</v>
      </c>
      <c r="B1495" s="12">
        <v>534</v>
      </c>
      <c r="C1495" s="12">
        <v>2009</v>
      </c>
      <c r="D1495" s="12">
        <v>1</v>
      </c>
      <c r="E1495" s="12">
        <v>1</v>
      </c>
      <c r="F1495" s="15">
        <v>0.18518027178854599</v>
      </c>
      <c r="G1495" s="15">
        <v>0.28052056012584503</v>
      </c>
      <c r="H1495" s="15">
        <v>4.9052753777113593E-2</v>
      </c>
      <c r="I1495" s="15">
        <v>0.23146780634873143</v>
      </c>
      <c r="L1495" s="15"/>
      <c r="M1495" s="15"/>
      <c r="N1495" s="15"/>
      <c r="O1495" s="15"/>
      <c r="P1495" s="15"/>
    </row>
    <row r="1496" spans="1:16" ht="15" x14ac:dyDescent="0.25">
      <c r="A1496" s="12" t="s">
        <v>81</v>
      </c>
      <c r="B1496" s="12">
        <v>534</v>
      </c>
      <c r="C1496" s="12">
        <v>2010</v>
      </c>
      <c r="D1496" s="12">
        <v>1</v>
      </c>
      <c r="E1496" s="12">
        <v>1</v>
      </c>
      <c r="F1496" s="15">
        <v>0.18821446354886601</v>
      </c>
      <c r="G1496" s="15">
        <v>0.27447291537129398</v>
      </c>
      <c r="H1496" s="15">
        <v>4.4690869359670697E-2</v>
      </c>
      <c r="I1496" s="15">
        <v>0.22978204601162328</v>
      </c>
      <c r="L1496" s="15"/>
      <c r="M1496" s="15"/>
      <c r="N1496" s="15"/>
      <c r="O1496" s="15"/>
      <c r="P1496" s="15"/>
    </row>
    <row r="1497" spans="1:16" ht="15" x14ac:dyDescent="0.25">
      <c r="A1497" s="12" t="s">
        <v>81</v>
      </c>
      <c r="B1497" s="12">
        <v>534</v>
      </c>
      <c r="C1497" s="12">
        <v>2011</v>
      </c>
      <c r="D1497" s="12">
        <v>1</v>
      </c>
      <c r="E1497" s="12">
        <v>1</v>
      </c>
      <c r="F1497" s="15">
        <v>0.19291430039845101</v>
      </c>
      <c r="G1497" s="15">
        <v>0.27640581685902399</v>
      </c>
      <c r="H1497" s="15">
        <v>4.5777539309984905E-2</v>
      </c>
      <c r="I1497" s="15">
        <v>0.23062827754903911</v>
      </c>
      <c r="L1497" s="15"/>
      <c r="M1497" s="15"/>
      <c r="N1497" s="15"/>
      <c r="O1497" s="15"/>
      <c r="P1497" s="15"/>
    </row>
    <row r="1498" spans="1:16" ht="15" x14ac:dyDescent="0.25">
      <c r="A1498" s="12" t="s">
        <v>81</v>
      </c>
      <c r="B1498" s="12">
        <v>534</v>
      </c>
      <c r="C1498" s="12">
        <v>2012</v>
      </c>
      <c r="D1498" s="12">
        <v>1</v>
      </c>
      <c r="E1498" s="12">
        <v>1</v>
      </c>
      <c r="F1498" s="15">
        <v>0.198142953396065</v>
      </c>
      <c r="G1498" s="15">
        <v>0.27363855024280903</v>
      </c>
      <c r="H1498" s="15">
        <v>4.5677280091230801E-2</v>
      </c>
      <c r="I1498" s="15">
        <v>0.22796127015157822</v>
      </c>
      <c r="L1498" s="15"/>
      <c r="M1498" s="15"/>
      <c r="N1498" s="15"/>
      <c r="O1498" s="15"/>
      <c r="P1498" s="15"/>
    </row>
    <row r="1499" spans="1:16" ht="15" x14ac:dyDescent="0.25">
      <c r="A1499" s="12" t="s">
        <v>81</v>
      </c>
      <c r="B1499" s="12">
        <v>534</v>
      </c>
      <c r="C1499" s="12">
        <v>2013</v>
      </c>
      <c r="D1499" s="12">
        <v>1</v>
      </c>
      <c r="E1499" s="12">
        <v>1</v>
      </c>
      <c r="F1499" s="15">
        <v>0.19600329905497102</v>
      </c>
      <c r="G1499" s="15">
        <v>0.26599948101752596</v>
      </c>
      <c r="H1499" s="15">
        <v>4.7551113987423399E-2</v>
      </c>
      <c r="I1499" s="15">
        <v>0.21844836703010259</v>
      </c>
      <c r="L1499" s="15"/>
      <c r="M1499" s="15"/>
      <c r="N1499" s="15"/>
      <c r="O1499" s="15"/>
      <c r="P1499" s="15"/>
    </row>
    <row r="1500" spans="1:16" ht="15" x14ac:dyDescent="0.25">
      <c r="A1500" s="12" t="s">
        <v>81</v>
      </c>
      <c r="B1500" s="12">
        <v>534</v>
      </c>
      <c r="C1500" s="12">
        <v>2014</v>
      </c>
      <c r="D1500" s="12">
        <v>1</v>
      </c>
      <c r="E1500" s="12">
        <v>1</v>
      </c>
      <c r="F1500" s="15">
        <v>0.19149373514191598</v>
      </c>
      <c r="G1500" s="15">
        <v>0.262204420771321</v>
      </c>
      <c r="H1500" s="15">
        <v>4.6879942669049296E-2</v>
      </c>
      <c r="I1500" s="15">
        <v>0.21532447810227168</v>
      </c>
      <c r="L1500" s="15"/>
      <c r="M1500" s="15"/>
      <c r="N1500" s="15"/>
      <c r="O1500" s="15"/>
      <c r="P1500" s="15"/>
    </row>
    <row r="1501" spans="1:16" ht="15" x14ac:dyDescent="0.25">
      <c r="A1501" s="12" t="s">
        <v>81</v>
      </c>
      <c r="B1501" s="12">
        <v>534</v>
      </c>
      <c r="C1501" s="12">
        <v>2015</v>
      </c>
      <c r="D1501" s="12">
        <v>1</v>
      </c>
      <c r="E1501" s="12">
        <v>1</v>
      </c>
      <c r="F1501" s="15">
        <v>0.198538902850521</v>
      </c>
      <c r="G1501" s="15">
        <v>0.270589744893032</v>
      </c>
      <c r="H1501" s="15">
        <v>4.7056076625759599E-2</v>
      </c>
      <c r="I1501" s="15">
        <v>0.22353366826727239</v>
      </c>
      <c r="L1501" s="15"/>
      <c r="M1501" s="15"/>
      <c r="N1501" s="15"/>
      <c r="O1501" s="15"/>
      <c r="P1501" s="15"/>
    </row>
    <row r="1502" spans="1:16" ht="15" x14ac:dyDescent="0.25">
      <c r="A1502" s="12" t="s">
        <v>81</v>
      </c>
      <c r="B1502" s="12">
        <v>534</v>
      </c>
      <c r="C1502" s="12">
        <v>2016</v>
      </c>
      <c r="D1502" s="12">
        <v>1</v>
      </c>
      <c r="E1502" s="12">
        <v>1</v>
      </c>
      <c r="F1502" s="15">
        <v>0.20112833830093302</v>
      </c>
      <c r="G1502" s="15">
        <v>0.272328435445926</v>
      </c>
      <c r="H1502" s="15">
        <v>4.7067342270201998E-2</v>
      </c>
      <c r="I1502" s="15">
        <v>0.22526109317572401</v>
      </c>
      <c r="L1502" s="15"/>
      <c r="M1502" s="15"/>
      <c r="N1502" s="15"/>
      <c r="O1502" s="15"/>
      <c r="P1502" s="15"/>
    </row>
    <row r="1503" spans="1:16" ht="15" x14ac:dyDescent="0.25">
      <c r="A1503" s="12" t="s">
        <v>81</v>
      </c>
      <c r="B1503" s="12">
        <v>534</v>
      </c>
      <c r="C1503" s="12">
        <v>2017</v>
      </c>
      <c r="D1503" s="12">
        <v>1</v>
      </c>
      <c r="E1503" s="12">
        <v>1</v>
      </c>
      <c r="F1503" s="15">
        <v>0.20004426900112598</v>
      </c>
      <c r="G1503" s="15">
        <v>0.26231662594119098</v>
      </c>
      <c r="H1503" s="15">
        <v>4.8102434341873994E-2</v>
      </c>
      <c r="I1503" s="15">
        <v>0.21421419159931701</v>
      </c>
      <c r="L1503" s="15"/>
      <c r="M1503" s="15"/>
      <c r="N1503" s="15"/>
      <c r="O1503" s="15"/>
      <c r="P1503" s="15"/>
    </row>
    <row r="1504" spans="1:16" ht="15" x14ac:dyDescent="0.25">
      <c r="A1504" s="12" t="s">
        <v>81</v>
      </c>
      <c r="B1504" s="12">
        <v>534</v>
      </c>
      <c r="C1504" s="12">
        <v>2018</v>
      </c>
      <c r="D1504" s="12">
        <v>1</v>
      </c>
      <c r="E1504" s="12">
        <v>1</v>
      </c>
      <c r="F1504" s="15">
        <v>0.19951849572899399</v>
      </c>
      <c r="G1504" s="15">
        <v>0.26327665031803699</v>
      </c>
      <c r="H1504" s="15">
        <v>4.7694889222933502E-2</v>
      </c>
      <c r="I1504" s="15">
        <v>0.21558176109510349</v>
      </c>
      <c r="L1504" s="15"/>
      <c r="M1504" s="15"/>
      <c r="N1504" s="15"/>
      <c r="O1504" s="15"/>
      <c r="P1504" s="15"/>
    </row>
    <row r="1505" spans="1:16" ht="15" x14ac:dyDescent="0.25">
      <c r="A1505" s="12" t="s">
        <v>81</v>
      </c>
      <c r="B1505" s="12">
        <v>534</v>
      </c>
      <c r="C1505" s="12">
        <v>2019</v>
      </c>
      <c r="D1505" s="12">
        <v>1</v>
      </c>
      <c r="E1505" s="12">
        <v>1</v>
      </c>
      <c r="F1505" s="15">
        <v>0.19151764829067802</v>
      </c>
      <c r="G1505" s="15">
        <v>0.26845837549412799</v>
      </c>
      <c r="H1505" s="15">
        <v>4.7541898685757103E-2</v>
      </c>
      <c r="I1505" s="15">
        <v>0.22091647680837087</v>
      </c>
      <c r="L1505" s="15"/>
      <c r="M1505" s="15"/>
      <c r="N1505" s="15"/>
      <c r="O1505" s="15"/>
      <c r="P1505" s="15"/>
    </row>
    <row r="1506" spans="1:16" ht="15" x14ac:dyDescent="0.25">
      <c r="A1506" s="12" t="s">
        <v>81</v>
      </c>
      <c r="B1506" s="12">
        <v>534</v>
      </c>
      <c r="C1506" s="12">
        <v>2020</v>
      </c>
      <c r="D1506" s="12">
        <v>1</v>
      </c>
      <c r="E1506" s="12">
        <v>1</v>
      </c>
      <c r="F1506" s="15">
        <v>0.18176955722990398</v>
      </c>
      <c r="G1506" s="15">
        <v>0.31057054492880204</v>
      </c>
      <c r="H1506" s="15">
        <v>5.7013533986252106E-2</v>
      </c>
      <c r="I1506" s="15">
        <v>0.2535570109425499</v>
      </c>
      <c r="L1506" s="15"/>
      <c r="M1506" s="15"/>
      <c r="N1506" s="15"/>
      <c r="O1506" s="15"/>
      <c r="P1506" s="15"/>
    </row>
    <row r="1507" spans="1:16" ht="15" x14ac:dyDescent="0.25">
      <c r="A1507" s="12" t="s">
        <v>81</v>
      </c>
      <c r="B1507" s="12">
        <v>534</v>
      </c>
      <c r="C1507" s="12">
        <v>2021</v>
      </c>
      <c r="D1507" s="12">
        <v>1</v>
      </c>
      <c r="E1507" s="12">
        <v>1</v>
      </c>
      <c r="F1507" s="15">
        <v>0.19876080782115899</v>
      </c>
      <c r="G1507" s="15">
        <v>0.29474590497347802</v>
      </c>
      <c r="H1507" s="15">
        <v>5.2532209180601905E-2</v>
      </c>
      <c r="I1507" s="15">
        <v>0.2422136957928761</v>
      </c>
      <c r="L1507" s="15"/>
      <c r="M1507" s="15"/>
      <c r="N1507" s="15"/>
      <c r="O1507" s="15"/>
      <c r="P1507" s="15"/>
    </row>
    <row r="1508" spans="1:16" ht="15" x14ac:dyDescent="0.25">
      <c r="A1508" s="12" t="s">
        <v>81</v>
      </c>
      <c r="B1508" s="12">
        <v>534</v>
      </c>
      <c r="C1508" s="12">
        <v>2022</v>
      </c>
      <c r="D1508" s="12">
        <v>1</v>
      </c>
      <c r="E1508" s="12">
        <v>1</v>
      </c>
      <c r="F1508" s="15">
        <v>0.193869157904725</v>
      </c>
      <c r="G1508" s="15">
        <v>0.28621869633879199</v>
      </c>
      <c r="H1508" s="15">
        <v>5.1913982051128606E-2</v>
      </c>
      <c r="I1508" s="15">
        <v>0.23430471428766339</v>
      </c>
      <c r="L1508" s="15"/>
      <c r="M1508" s="15"/>
      <c r="N1508" s="15"/>
      <c r="O1508" s="15"/>
      <c r="P1508" s="15"/>
    </row>
    <row r="1509" spans="1:16" ht="15" x14ac:dyDescent="0.25">
      <c r="A1509" s="12" t="s">
        <v>82</v>
      </c>
      <c r="B1509" s="12">
        <v>536</v>
      </c>
      <c r="C1509" s="12">
        <v>1951</v>
      </c>
      <c r="D1509" s="12">
        <v>0</v>
      </c>
      <c r="E1509" s="12">
        <v>0</v>
      </c>
      <c r="F1509" s="15">
        <v>0.18181800842285156</v>
      </c>
      <c r="G1509" s="15">
        <v>0.16666700363159179</v>
      </c>
      <c r="H1509" s="15">
        <v>0</v>
      </c>
      <c r="I1509" s="15">
        <v>0</v>
      </c>
      <c r="L1509" s="15">
        <f t="shared" ref="L1509:L1510" si="194">F1509+$P1509</f>
        <v>0.20181800842285155</v>
      </c>
      <c r="M1509" s="15">
        <f t="shared" ref="M1509:M1510" si="195">G1509+$P1509</f>
        <v>0.18666700363159178</v>
      </c>
      <c r="N1509" s="15">
        <f t="shared" ref="N1509:N1510" si="196">H1509</f>
        <v>0</v>
      </c>
      <c r="O1509" s="15">
        <f t="shared" ref="O1509:O1510" si="197">I1509+$P1509</f>
        <v>0.02</v>
      </c>
      <c r="P1509" s="15">
        <v>0.02</v>
      </c>
    </row>
    <row r="1510" spans="1:16" ht="15" x14ac:dyDescent="0.25">
      <c r="A1510" s="12" t="s">
        <v>82</v>
      </c>
      <c r="B1510" s="12">
        <v>536</v>
      </c>
      <c r="C1510" s="12">
        <v>1952</v>
      </c>
      <c r="D1510" s="12">
        <v>0</v>
      </c>
      <c r="E1510" s="12">
        <v>0</v>
      </c>
      <c r="F1510" s="15">
        <v>0.14634099960327149</v>
      </c>
      <c r="G1510" s="15">
        <v>0.18292699813842772</v>
      </c>
      <c r="H1510" s="15">
        <v>0</v>
      </c>
      <c r="I1510" s="15">
        <v>0</v>
      </c>
      <c r="L1510" s="15">
        <f t="shared" si="194"/>
        <v>0.16648385674612864</v>
      </c>
      <c r="M1510" s="15">
        <f t="shared" si="195"/>
        <v>0.20306985528128485</v>
      </c>
      <c r="N1510" s="15">
        <f t="shared" si="196"/>
        <v>0</v>
      </c>
      <c r="O1510" s="15">
        <f t="shared" si="197"/>
        <v>2.0142857142857143E-2</v>
      </c>
      <c r="P1510" s="15">
        <f>P1509+(P$3795-P$3725)/70</f>
        <v>2.0142857142857143E-2</v>
      </c>
    </row>
    <row r="1511" spans="1:16" ht="15" x14ac:dyDescent="0.25">
      <c r="A1511" s="12" t="s">
        <v>82</v>
      </c>
      <c r="B1511" s="12">
        <v>536</v>
      </c>
      <c r="C1511" s="12">
        <v>1953</v>
      </c>
      <c r="D1511" s="12">
        <v>0</v>
      </c>
      <c r="E1511" s="12">
        <v>0</v>
      </c>
      <c r="F1511" s="15">
        <v>0.16279100418090819</v>
      </c>
      <c r="G1511" s="15">
        <v>0.18604700088500978</v>
      </c>
      <c r="H1511" s="15">
        <v>0</v>
      </c>
      <c r="I1511" s="15">
        <v>0</v>
      </c>
      <c r="L1511" s="15"/>
      <c r="M1511" s="15"/>
      <c r="N1511" s="15"/>
      <c r="O1511" s="15"/>
      <c r="P1511" s="15"/>
    </row>
    <row r="1512" spans="1:16" ht="15" x14ac:dyDescent="0.25">
      <c r="A1512" s="12" t="s">
        <v>82</v>
      </c>
      <c r="B1512" s="12">
        <v>536</v>
      </c>
      <c r="C1512" s="12">
        <v>1954</v>
      </c>
      <c r="D1512" s="12">
        <v>0</v>
      </c>
      <c r="E1512" s="12">
        <v>0</v>
      </c>
      <c r="F1512" s="15">
        <v>0.12631600379943847</v>
      </c>
      <c r="G1512" s="15">
        <v>0.15789500236511231</v>
      </c>
      <c r="H1512" s="15">
        <v>0</v>
      </c>
      <c r="I1512" s="15">
        <v>0</v>
      </c>
      <c r="L1512" s="15"/>
      <c r="M1512" s="15"/>
      <c r="N1512" s="15"/>
      <c r="O1512" s="15"/>
      <c r="P1512" s="15"/>
    </row>
    <row r="1513" spans="1:16" ht="15" x14ac:dyDescent="0.25">
      <c r="A1513" s="12" t="s">
        <v>82</v>
      </c>
      <c r="B1513" s="12">
        <v>536</v>
      </c>
      <c r="C1513" s="12">
        <v>1955</v>
      </c>
      <c r="D1513" s="12">
        <v>0</v>
      </c>
      <c r="E1513" s="12">
        <v>0</v>
      </c>
      <c r="F1513" s="15">
        <v>0.11199999809265136</v>
      </c>
      <c r="G1513" s="15">
        <v>0.12800000190734864</v>
      </c>
      <c r="H1513" s="15">
        <v>0</v>
      </c>
      <c r="I1513" s="15">
        <v>0</v>
      </c>
      <c r="L1513" s="15"/>
      <c r="M1513" s="15"/>
      <c r="N1513" s="15"/>
      <c r="O1513" s="15"/>
      <c r="P1513" s="15"/>
    </row>
    <row r="1514" spans="1:16" ht="15" x14ac:dyDescent="0.25">
      <c r="A1514" s="12" t="s">
        <v>82</v>
      </c>
      <c r="B1514" s="12">
        <v>536</v>
      </c>
      <c r="C1514" s="12">
        <v>1956</v>
      </c>
      <c r="D1514" s="12">
        <v>0</v>
      </c>
      <c r="E1514" s="12">
        <v>0</v>
      </c>
      <c r="F1514" s="15">
        <v>0.12413800239562989</v>
      </c>
      <c r="G1514" s="15">
        <v>0.13793100357055665</v>
      </c>
      <c r="H1514" s="15">
        <v>0</v>
      </c>
      <c r="I1514" s="15">
        <v>0</v>
      </c>
      <c r="L1514" s="15"/>
      <c r="M1514" s="15"/>
      <c r="N1514" s="15"/>
      <c r="O1514" s="15"/>
      <c r="P1514" s="15"/>
    </row>
    <row r="1515" spans="1:16" ht="15" x14ac:dyDescent="0.25">
      <c r="A1515" s="12" t="s">
        <v>82</v>
      </c>
      <c r="B1515" s="12">
        <v>536</v>
      </c>
      <c r="C1515" s="12">
        <v>1957</v>
      </c>
      <c r="D1515" s="12">
        <v>0</v>
      </c>
      <c r="E1515" s="12">
        <v>0</v>
      </c>
      <c r="F1515" s="15">
        <v>0.12280699729919434</v>
      </c>
      <c r="G1515" s="15">
        <v>0.15204700469970703</v>
      </c>
      <c r="H1515" s="15">
        <v>0</v>
      </c>
      <c r="I1515" s="15">
        <v>0</v>
      </c>
      <c r="L1515" s="15"/>
      <c r="M1515" s="15"/>
      <c r="N1515" s="15"/>
      <c r="O1515" s="15"/>
      <c r="P1515" s="15"/>
    </row>
    <row r="1516" spans="1:16" ht="15" x14ac:dyDescent="0.25">
      <c r="A1516" s="12" t="s">
        <v>82</v>
      </c>
      <c r="B1516" s="12">
        <v>536</v>
      </c>
      <c r="C1516" s="12">
        <v>1958</v>
      </c>
      <c r="D1516" s="12">
        <v>0</v>
      </c>
      <c r="E1516" s="12">
        <v>0</v>
      </c>
      <c r="F1516" s="15">
        <v>0.12777799606323242</v>
      </c>
      <c r="G1516" s="15">
        <v>0.19444400787353516</v>
      </c>
      <c r="H1516" s="15">
        <v>0</v>
      </c>
      <c r="I1516" s="15">
        <v>0</v>
      </c>
      <c r="L1516" s="15"/>
      <c r="M1516" s="15"/>
      <c r="N1516" s="15"/>
      <c r="O1516" s="15"/>
      <c r="P1516" s="15"/>
    </row>
    <row r="1517" spans="1:16" ht="15" x14ac:dyDescent="0.25">
      <c r="A1517" s="12" t="s">
        <v>82</v>
      </c>
      <c r="B1517" s="12">
        <v>536</v>
      </c>
      <c r="C1517" s="12">
        <v>1959</v>
      </c>
      <c r="D1517" s="12">
        <v>0</v>
      </c>
      <c r="E1517" s="12">
        <v>0</v>
      </c>
      <c r="F1517" s="15">
        <v>9.6875000000000003E-2</v>
      </c>
      <c r="G1517" s="15">
        <v>0.13750000000000001</v>
      </c>
      <c r="H1517" s="15">
        <v>0</v>
      </c>
      <c r="I1517" s="15">
        <v>0</v>
      </c>
      <c r="L1517" s="15"/>
      <c r="M1517" s="15"/>
      <c r="N1517" s="15"/>
      <c r="O1517" s="15"/>
      <c r="P1517" s="15"/>
    </row>
    <row r="1518" spans="1:16" ht="15" x14ac:dyDescent="0.25">
      <c r="A1518" s="12" t="s">
        <v>82</v>
      </c>
      <c r="B1518" s="12">
        <v>536</v>
      </c>
      <c r="C1518" s="12">
        <v>1960</v>
      </c>
      <c r="D1518" s="12">
        <v>0</v>
      </c>
      <c r="E1518" s="12">
        <v>0</v>
      </c>
      <c r="F1518" s="15">
        <v>0.12765999794006347</v>
      </c>
      <c r="G1518" s="15">
        <v>0.14420800209045409</v>
      </c>
      <c r="H1518" s="15">
        <v>0</v>
      </c>
      <c r="I1518" s="15">
        <v>0</v>
      </c>
      <c r="L1518" s="15"/>
      <c r="M1518" s="15"/>
      <c r="N1518" s="15"/>
      <c r="O1518" s="15"/>
      <c r="P1518" s="15"/>
    </row>
    <row r="1519" spans="1:16" ht="15" x14ac:dyDescent="0.25">
      <c r="A1519" s="12" t="s">
        <v>82</v>
      </c>
      <c r="B1519" s="12">
        <v>536</v>
      </c>
      <c r="C1519" s="12">
        <v>1961</v>
      </c>
      <c r="D1519" s="12">
        <v>0</v>
      </c>
      <c r="E1519" s="12">
        <v>0</v>
      </c>
      <c r="F1519" s="15">
        <v>0.10490699768066407</v>
      </c>
      <c r="G1519" s="15">
        <v>0.15059200286865235</v>
      </c>
      <c r="H1519" s="15">
        <v>0</v>
      </c>
      <c r="I1519" s="15">
        <v>0</v>
      </c>
      <c r="L1519" s="15"/>
      <c r="M1519" s="15"/>
      <c r="N1519" s="15"/>
      <c r="O1519" s="15"/>
      <c r="P1519" s="15"/>
    </row>
    <row r="1520" spans="1:16" ht="15" x14ac:dyDescent="0.25">
      <c r="A1520" s="12" t="s">
        <v>82</v>
      </c>
      <c r="B1520" s="12">
        <v>536</v>
      </c>
      <c r="C1520" s="12">
        <v>1962</v>
      </c>
      <c r="D1520" s="12">
        <v>0</v>
      </c>
      <c r="E1520" s="12">
        <v>0</v>
      </c>
      <c r="F1520" s="15">
        <v>4.7834501266479493E-2</v>
      </c>
      <c r="G1520" s="15">
        <v>7.8862299919128423E-2</v>
      </c>
      <c r="H1520" s="15">
        <v>0</v>
      </c>
      <c r="I1520" s="15">
        <v>0</v>
      </c>
      <c r="L1520" s="15"/>
      <c r="M1520" s="15"/>
      <c r="N1520" s="15"/>
      <c r="O1520" s="15"/>
      <c r="P1520" s="15"/>
    </row>
    <row r="1521" spans="1:16" ht="15" x14ac:dyDescent="0.25">
      <c r="A1521" s="12" t="s">
        <v>82</v>
      </c>
      <c r="B1521" s="12">
        <v>536</v>
      </c>
      <c r="C1521" s="12">
        <v>1963</v>
      </c>
      <c r="D1521" s="12">
        <v>0</v>
      </c>
      <c r="E1521" s="12">
        <v>0</v>
      </c>
      <c r="F1521" s="15">
        <v>5.0482997894287111E-2</v>
      </c>
      <c r="G1521" s="15">
        <v>0.10283599853515625</v>
      </c>
      <c r="H1521" s="15">
        <v>0</v>
      </c>
      <c r="I1521" s="15">
        <v>0</v>
      </c>
      <c r="L1521" s="15"/>
      <c r="M1521" s="15"/>
      <c r="N1521" s="15"/>
      <c r="O1521" s="15"/>
      <c r="P1521" s="15"/>
    </row>
    <row r="1522" spans="1:16" ht="15" x14ac:dyDescent="0.25">
      <c r="A1522" s="12" t="s">
        <v>82</v>
      </c>
      <c r="B1522" s="12">
        <v>536</v>
      </c>
      <c r="C1522" s="12">
        <v>1964</v>
      </c>
      <c r="D1522" s="12">
        <v>0</v>
      </c>
      <c r="E1522" s="12">
        <v>0</v>
      </c>
      <c r="F1522" s="15">
        <v>3.9674699306488037E-2</v>
      </c>
      <c r="G1522" s="15">
        <v>9.5471801757812502E-2</v>
      </c>
      <c r="H1522" s="15">
        <v>0</v>
      </c>
      <c r="I1522" s="15">
        <v>0</v>
      </c>
      <c r="L1522" s="15"/>
      <c r="M1522" s="15"/>
      <c r="N1522" s="15"/>
      <c r="O1522" s="15"/>
      <c r="P1522" s="15"/>
    </row>
    <row r="1523" spans="1:16" ht="15" x14ac:dyDescent="0.25">
      <c r="A1523" s="12" t="s">
        <v>82</v>
      </c>
      <c r="B1523" s="12">
        <v>536</v>
      </c>
      <c r="C1523" s="12">
        <v>1965</v>
      </c>
      <c r="D1523" s="12">
        <v>0</v>
      </c>
      <c r="E1523" s="12">
        <v>0</v>
      </c>
      <c r="F1523" s="15">
        <v>4.0506300926208494E-2</v>
      </c>
      <c r="G1523" s="15">
        <v>0.10675100326538085</v>
      </c>
      <c r="H1523" s="15">
        <v>0</v>
      </c>
      <c r="I1523" s="15">
        <v>0</v>
      </c>
      <c r="L1523" s="15"/>
      <c r="M1523" s="15"/>
      <c r="N1523" s="15"/>
      <c r="O1523" s="15"/>
      <c r="P1523" s="15"/>
    </row>
    <row r="1524" spans="1:16" ht="15" x14ac:dyDescent="0.25">
      <c r="A1524" s="12" t="s">
        <v>82</v>
      </c>
      <c r="B1524" s="12">
        <v>536</v>
      </c>
      <c r="C1524" s="12">
        <v>1966</v>
      </c>
      <c r="D1524" s="12">
        <v>0</v>
      </c>
      <c r="E1524" s="12">
        <v>0</v>
      </c>
      <c r="F1524" s="15">
        <v>4.1139202117919924E-2</v>
      </c>
      <c r="G1524" s="15">
        <v>9.1772203445434575E-2</v>
      </c>
      <c r="H1524" s="15">
        <v>0</v>
      </c>
      <c r="I1524" s="15">
        <v>0</v>
      </c>
      <c r="L1524" s="15"/>
      <c r="M1524" s="15"/>
      <c r="N1524" s="15"/>
      <c r="O1524" s="15"/>
      <c r="P1524" s="15"/>
    </row>
    <row r="1525" spans="1:16" ht="15" x14ac:dyDescent="0.25">
      <c r="A1525" s="12" t="s">
        <v>82</v>
      </c>
      <c r="B1525" s="12">
        <v>536</v>
      </c>
      <c r="C1525" s="12">
        <v>1967</v>
      </c>
      <c r="D1525" s="12">
        <v>0</v>
      </c>
      <c r="E1525" s="12">
        <v>0</v>
      </c>
      <c r="F1525" s="15">
        <v>0.10023599624633789</v>
      </c>
      <c r="G1525" s="15">
        <v>0.10377400398254394</v>
      </c>
      <c r="H1525" s="15">
        <v>0</v>
      </c>
      <c r="I1525" s="15">
        <v>0</v>
      </c>
      <c r="L1525" s="15"/>
      <c r="M1525" s="15"/>
      <c r="N1525" s="15"/>
      <c r="O1525" s="15"/>
      <c r="P1525" s="15"/>
    </row>
    <row r="1526" spans="1:16" ht="15" x14ac:dyDescent="0.25">
      <c r="A1526" s="12" t="s">
        <v>82</v>
      </c>
      <c r="B1526" s="12">
        <v>536</v>
      </c>
      <c r="C1526" s="12">
        <v>1968</v>
      </c>
      <c r="D1526" s="12">
        <v>0</v>
      </c>
      <c r="E1526" s="12">
        <v>0</v>
      </c>
      <c r="F1526" s="15">
        <v>8.8221302032470708E-2</v>
      </c>
      <c r="G1526" s="15">
        <v>8.8221302032470708E-2</v>
      </c>
      <c r="H1526" s="15">
        <v>0</v>
      </c>
      <c r="I1526" s="15">
        <v>0</v>
      </c>
      <c r="L1526" s="15"/>
      <c r="M1526" s="15"/>
      <c r="N1526" s="15"/>
      <c r="O1526" s="15"/>
      <c r="P1526" s="15"/>
    </row>
    <row r="1527" spans="1:16" ht="15" x14ac:dyDescent="0.25">
      <c r="A1527" s="12" t="s">
        <v>82</v>
      </c>
      <c r="B1527" s="12">
        <v>536</v>
      </c>
      <c r="C1527" s="12">
        <v>1969</v>
      </c>
      <c r="D1527" s="12">
        <v>0</v>
      </c>
      <c r="E1527" s="12">
        <v>0</v>
      </c>
      <c r="F1527" s="15">
        <v>9.9668998718261723E-2</v>
      </c>
      <c r="G1527" s="15">
        <v>0.12762000083923339</v>
      </c>
      <c r="H1527" s="15">
        <v>0</v>
      </c>
      <c r="I1527" s="15">
        <v>0</v>
      </c>
      <c r="L1527" s="15"/>
      <c r="M1527" s="15"/>
      <c r="N1527" s="15"/>
      <c r="O1527" s="15"/>
      <c r="P1527" s="15"/>
    </row>
    <row r="1528" spans="1:16" ht="15" x14ac:dyDescent="0.25">
      <c r="A1528" s="12" t="s">
        <v>82</v>
      </c>
      <c r="B1528" s="12">
        <v>536</v>
      </c>
      <c r="C1528" s="12">
        <v>1970</v>
      </c>
      <c r="D1528" s="12">
        <v>0</v>
      </c>
      <c r="E1528" s="12">
        <v>0</v>
      </c>
      <c r="F1528" s="15">
        <v>0.10778400421142578</v>
      </c>
      <c r="G1528" s="15">
        <v>0.13802399635314941</v>
      </c>
      <c r="H1528" s="15">
        <v>0</v>
      </c>
      <c r="I1528" s="15">
        <v>0</v>
      </c>
      <c r="L1528" s="15"/>
      <c r="M1528" s="15"/>
      <c r="N1528" s="15"/>
      <c r="O1528" s="15"/>
      <c r="P1528" s="15"/>
    </row>
    <row r="1529" spans="1:16" ht="15" x14ac:dyDescent="0.25">
      <c r="A1529" s="12" t="s">
        <v>82</v>
      </c>
      <c r="B1529" s="12">
        <v>536</v>
      </c>
      <c r="C1529" s="12">
        <v>1971</v>
      </c>
      <c r="D1529" s="12">
        <v>0</v>
      </c>
      <c r="E1529" s="12">
        <v>0</v>
      </c>
      <c r="F1529" s="15">
        <v>0.12036999702453613</v>
      </c>
      <c r="G1529" s="15">
        <v>0.14542499542236328</v>
      </c>
      <c r="H1529" s="15">
        <v>0</v>
      </c>
      <c r="I1529" s="15">
        <v>0</v>
      </c>
      <c r="L1529" s="15"/>
      <c r="M1529" s="15"/>
      <c r="N1529" s="15"/>
      <c r="O1529" s="15"/>
      <c r="P1529" s="15"/>
    </row>
    <row r="1530" spans="1:16" ht="15" x14ac:dyDescent="0.25">
      <c r="A1530" s="12" t="s">
        <v>82</v>
      </c>
      <c r="B1530" s="12">
        <v>536</v>
      </c>
      <c r="C1530" s="12">
        <v>1972</v>
      </c>
      <c r="D1530" s="12">
        <v>0</v>
      </c>
      <c r="E1530" s="12">
        <v>0</v>
      </c>
      <c r="F1530" s="15">
        <v>0.1391320037841797</v>
      </c>
      <c r="G1530" s="15">
        <v>0.15731800079345704</v>
      </c>
      <c r="H1530" s="15">
        <v>8.1069000065326692E-4</v>
      </c>
      <c r="I1530" s="15">
        <v>0.15650731079280378</v>
      </c>
      <c r="L1530" s="15"/>
      <c r="M1530" s="15"/>
      <c r="N1530" s="15"/>
      <c r="O1530" s="15"/>
      <c r="P1530" s="15"/>
    </row>
    <row r="1531" spans="1:16" ht="15" x14ac:dyDescent="0.25">
      <c r="A1531" s="12" t="s">
        <v>82</v>
      </c>
      <c r="B1531" s="12">
        <v>536</v>
      </c>
      <c r="C1531" s="12">
        <v>1973</v>
      </c>
      <c r="D1531" s="12">
        <v>0</v>
      </c>
      <c r="E1531" s="12">
        <v>0</v>
      </c>
      <c r="F1531" s="15">
        <v>0.15000699996948241</v>
      </c>
      <c r="G1531" s="15">
        <v>0.16333499908447266</v>
      </c>
      <c r="H1531" s="15">
        <v>1.6585199534893036E-3</v>
      </c>
      <c r="I1531" s="15">
        <v>0.16167647913098335</v>
      </c>
      <c r="L1531" s="15"/>
      <c r="M1531" s="15"/>
      <c r="N1531" s="15"/>
      <c r="O1531" s="15"/>
      <c r="P1531" s="15"/>
    </row>
    <row r="1532" spans="1:16" ht="15" x14ac:dyDescent="0.25">
      <c r="A1532" s="12" t="s">
        <v>82</v>
      </c>
      <c r="B1532" s="12">
        <v>536</v>
      </c>
      <c r="C1532" s="12">
        <v>1974</v>
      </c>
      <c r="D1532" s="12">
        <v>0</v>
      </c>
      <c r="E1532" s="12">
        <v>0</v>
      </c>
      <c r="F1532" s="15">
        <v>0.16987300872802735</v>
      </c>
      <c r="G1532" s="15">
        <v>0.17332799911499022</v>
      </c>
      <c r="H1532" s="15">
        <v>2.1946200728416442E-3</v>
      </c>
      <c r="I1532" s="15">
        <v>0.17113337904214859</v>
      </c>
      <c r="L1532" s="15"/>
      <c r="M1532" s="15"/>
      <c r="N1532" s="15"/>
      <c r="O1532" s="15"/>
      <c r="P1532" s="15"/>
    </row>
    <row r="1533" spans="1:16" ht="15" x14ac:dyDescent="0.25">
      <c r="A1533" s="12" t="s">
        <v>82</v>
      </c>
      <c r="B1533" s="12">
        <v>536</v>
      </c>
      <c r="C1533" s="12">
        <v>1975</v>
      </c>
      <c r="D1533" s="12">
        <v>0</v>
      </c>
      <c r="E1533" s="12">
        <v>0</v>
      </c>
      <c r="F1533" s="15">
        <v>0.18168199539184571</v>
      </c>
      <c r="G1533" s="15">
        <v>0.2050149917602539</v>
      </c>
      <c r="H1533" s="15">
        <v>2.4123999476432802E-3</v>
      </c>
      <c r="I1533" s="15">
        <v>0.20260259181261062</v>
      </c>
      <c r="L1533" s="15"/>
      <c r="M1533" s="15"/>
      <c r="N1533" s="15"/>
      <c r="O1533" s="15"/>
      <c r="P1533" s="15"/>
    </row>
    <row r="1534" spans="1:16" ht="15" x14ac:dyDescent="0.25">
      <c r="A1534" s="12" t="s">
        <v>82</v>
      </c>
      <c r="B1534" s="12">
        <v>536</v>
      </c>
      <c r="C1534" s="12">
        <v>1976</v>
      </c>
      <c r="D1534" s="12">
        <v>0</v>
      </c>
      <c r="E1534" s="12">
        <v>0</v>
      </c>
      <c r="F1534" s="15">
        <v>0.19189199447631836</v>
      </c>
      <c r="G1534" s="15">
        <v>0.2182069969177246</v>
      </c>
      <c r="H1534" s="15">
        <v>2.2111600637435913E-3</v>
      </c>
      <c r="I1534" s="15">
        <v>0.21599583685398102</v>
      </c>
      <c r="L1534" s="15"/>
      <c r="M1534" s="15"/>
      <c r="N1534" s="15"/>
      <c r="O1534" s="15"/>
      <c r="P1534" s="15"/>
    </row>
    <row r="1535" spans="1:16" ht="15" x14ac:dyDescent="0.25">
      <c r="A1535" s="12" t="s">
        <v>82</v>
      </c>
      <c r="B1535" s="12">
        <v>536</v>
      </c>
      <c r="C1535" s="12">
        <v>1977</v>
      </c>
      <c r="D1535" s="12">
        <v>0</v>
      </c>
      <c r="E1535" s="12">
        <v>0</v>
      </c>
      <c r="F1535" s="15">
        <v>0.19115200042724609</v>
      </c>
      <c r="G1535" s="15">
        <v>0.19499200820922852</v>
      </c>
      <c r="H1535" s="15">
        <v>3.5926601290702819E-3</v>
      </c>
      <c r="I1535" s="15">
        <v>0.19139934808015824</v>
      </c>
      <c r="L1535" s="15"/>
      <c r="M1535" s="15"/>
      <c r="N1535" s="15"/>
      <c r="O1535" s="15"/>
      <c r="P1535" s="15"/>
    </row>
    <row r="1536" spans="1:16" ht="15" x14ac:dyDescent="0.25">
      <c r="A1536" s="12" t="s">
        <v>82</v>
      </c>
      <c r="B1536" s="12">
        <v>536</v>
      </c>
      <c r="C1536" s="12">
        <v>1978</v>
      </c>
      <c r="D1536" s="12">
        <v>0</v>
      </c>
      <c r="E1536" s="12">
        <v>0</v>
      </c>
      <c r="F1536" s="15">
        <v>0.1805660057067871</v>
      </c>
      <c r="G1536" s="15">
        <v>0.20085800170898438</v>
      </c>
      <c r="H1536" s="15">
        <v>3.3902499079704286E-3</v>
      </c>
      <c r="I1536" s="15">
        <v>0.19746775180101395</v>
      </c>
      <c r="L1536" s="15"/>
      <c r="M1536" s="15"/>
      <c r="N1536" s="15"/>
      <c r="O1536" s="15"/>
      <c r="P1536" s="15"/>
    </row>
    <row r="1537" spans="1:16" ht="15" x14ac:dyDescent="0.25">
      <c r="A1537" s="12" t="s">
        <v>82</v>
      </c>
      <c r="B1537" s="12">
        <v>536</v>
      </c>
      <c r="C1537" s="12">
        <v>1979</v>
      </c>
      <c r="D1537" s="12">
        <v>0</v>
      </c>
      <c r="E1537" s="12">
        <v>0</v>
      </c>
      <c r="F1537" s="15">
        <v>0.20258600234985352</v>
      </c>
      <c r="G1537" s="15">
        <v>0.20930999755859375</v>
      </c>
      <c r="H1537" s="15">
        <v>1.3083399534225463E-2</v>
      </c>
      <c r="I1537" s="15">
        <v>0.19622659802436829</v>
      </c>
      <c r="L1537" s="15"/>
      <c r="M1537" s="15"/>
      <c r="N1537" s="15"/>
      <c r="O1537" s="15"/>
      <c r="P1537" s="15"/>
    </row>
    <row r="1538" spans="1:16" ht="15" x14ac:dyDescent="0.25">
      <c r="A1538" s="12" t="s">
        <v>82</v>
      </c>
      <c r="B1538" s="12">
        <v>536</v>
      </c>
      <c r="C1538" s="12">
        <v>1980</v>
      </c>
      <c r="D1538" s="12">
        <v>0</v>
      </c>
      <c r="E1538" s="12">
        <v>0</v>
      </c>
      <c r="F1538" s="15">
        <v>0.21267900466918946</v>
      </c>
      <c r="G1538" s="15">
        <v>0.22085899353027344</v>
      </c>
      <c r="H1538" s="15">
        <v>8.8897299766540535E-3</v>
      </c>
      <c r="I1538" s="15">
        <v>0.21196926355361939</v>
      </c>
      <c r="L1538" s="15"/>
      <c r="M1538" s="15"/>
      <c r="N1538" s="15"/>
      <c r="O1538" s="15"/>
      <c r="P1538" s="15"/>
    </row>
    <row r="1539" spans="1:16" ht="15" x14ac:dyDescent="0.25">
      <c r="A1539" s="12" t="s">
        <v>82</v>
      </c>
      <c r="B1539" s="12">
        <v>536</v>
      </c>
      <c r="C1539" s="12">
        <v>1981</v>
      </c>
      <c r="D1539" s="12">
        <v>0</v>
      </c>
      <c r="E1539" s="12">
        <v>0</v>
      </c>
      <c r="F1539" s="15">
        <v>0.23752099990844727</v>
      </c>
      <c r="G1539" s="15">
        <v>0.24440599441528321</v>
      </c>
      <c r="H1539" s="15">
        <v>8.0513000488281247E-3</v>
      </c>
      <c r="I1539" s="15">
        <v>0.23635469436645506</v>
      </c>
      <c r="L1539" s="15"/>
      <c r="M1539" s="15"/>
      <c r="N1539" s="15"/>
      <c r="O1539" s="15"/>
      <c r="P1539" s="15"/>
    </row>
    <row r="1540" spans="1:16" ht="15" x14ac:dyDescent="0.25">
      <c r="A1540" s="12" t="s">
        <v>82</v>
      </c>
      <c r="B1540" s="12">
        <v>536</v>
      </c>
      <c r="C1540" s="12">
        <v>1982</v>
      </c>
      <c r="D1540" s="12">
        <v>0</v>
      </c>
      <c r="E1540" s="12">
        <v>0</v>
      </c>
      <c r="F1540" s="15">
        <v>0.17704900741577148</v>
      </c>
      <c r="G1540" s="15">
        <v>0.18811500549316407</v>
      </c>
      <c r="H1540" s="15">
        <v>1.0964299440383912E-2</v>
      </c>
      <c r="I1540" s="15">
        <v>0.17715070605278016</v>
      </c>
      <c r="L1540" s="15"/>
      <c r="M1540" s="15"/>
      <c r="N1540" s="15"/>
      <c r="O1540" s="15"/>
      <c r="P1540" s="15"/>
    </row>
    <row r="1541" spans="1:16" ht="15" x14ac:dyDescent="0.25">
      <c r="A1541" s="12" t="s">
        <v>82</v>
      </c>
      <c r="B1541" s="12">
        <v>536</v>
      </c>
      <c r="C1541" s="12">
        <v>1983</v>
      </c>
      <c r="D1541" s="12">
        <v>0</v>
      </c>
      <c r="E1541" s="12">
        <v>0</v>
      </c>
      <c r="F1541" s="15">
        <v>0.17205799102783204</v>
      </c>
      <c r="G1541" s="15">
        <v>0.1820479965209961</v>
      </c>
      <c r="H1541" s="15">
        <v>1.5485099554061889E-2</v>
      </c>
      <c r="I1541" s="15">
        <v>0.16656289696693422</v>
      </c>
      <c r="L1541" s="15"/>
      <c r="M1541" s="15"/>
      <c r="N1541" s="15"/>
      <c r="O1541" s="15"/>
      <c r="P1541" s="15"/>
    </row>
    <row r="1542" spans="1:16" ht="15" x14ac:dyDescent="0.25">
      <c r="A1542" s="12" t="s">
        <v>82</v>
      </c>
      <c r="B1542" s="12">
        <v>536</v>
      </c>
      <c r="C1542" s="12">
        <v>1984</v>
      </c>
      <c r="D1542" s="12">
        <v>0</v>
      </c>
      <c r="E1542" s="12">
        <v>0</v>
      </c>
      <c r="F1542" s="15">
        <v>0.17965400695800782</v>
      </c>
      <c r="G1542" s="15">
        <v>0.16139999389648438</v>
      </c>
      <c r="H1542" s="15">
        <v>1.6687999963760376E-2</v>
      </c>
      <c r="I1542" s="15">
        <v>0.14471199393272399</v>
      </c>
      <c r="L1542" s="15"/>
      <c r="M1542" s="15"/>
      <c r="N1542" s="15"/>
      <c r="O1542" s="15"/>
      <c r="P1542" s="15"/>
    </row>
    <row r="1543" spans="1:16" ht="15" x14ac:dyDescent="0.25">
      <c r="A1543" s="12" t="s">
        <v>82</v>
      </c>
      <c r="B1543" s="12">
        <v>536</v>
      </c>
      <c r="C1543" s="12">
        <v>1985</v>
      </c>
      <c r="D1543" s="12">
        <v>0</v>
      </c>
      <c r="E1543" s="12">
        <v>0</v>
      </c>
      <c r="F1543" s="15">
        <v>0.18072799682617188</v>
      </c>
      <c r="G1543" s="15">
        <v>0.1851799964904785</v>
      </c>
      <c r="H1543" s="15">
        <v>1.6563999652862548E-2</v>
      </c>
      <c r="I1543" s="15">
        <v>0.16861599683761597</v>
      </c>
      <c r="L1543" s="15"/>
      <c r="M1543" s="15"/>
      <c r="N1543" s="15"/>
      <c r="O1543" s="15"/>
      <c r="P1543" s="15"/>
    </row>
    <row r="1544" spans="1:16" ht="15" x14ac:dyDescent="0.25">
      <c r="A1544" s="12" t="s">
        <v>82</v>
      </c>
      <c r="B1544" s="12">
        <v>536</v>
      </c>
      <c r="C1544" s="12">
        <v>1986</v>
      </c>
      <c r="D1544" s="12">
        <v>0</v>
      </c>
      <c r="E1544" s="12">
        <v>0</v>
      </c>
      <c r="F1544" s="15">
        <v>0.17909799575805663</v>
      </c>
      <c r="G1544" s="15">
        <v>0.20852699279785156</v>
      </c>
      <c r="H1544" s="15">
        <v>2.2927498817443846E-2</v>
      </c>
      <c r="I1544" s="15">
        <v>0.1855994939804077</v>
      </c>
      <c r="L1544" s="15"/>
      <c r="M1544" s="15"/>
      <c r="N1544" s="15"/>
      <c r="O1544" s="15"/>
      <c r="P1544" s="15"/>
    </row>
    <row r="1545" spans="1:16" ht="15" x14ac:dyDescent="0.25">
      <c r="A1545" s="12" t="s">
        <v>82</v>
      </c>
      <c r="B1545" s="12">
        <v>536</v>
      </c>
      <c r="C1545" s="12">
        <v>1987</v>
      </c>
      <c r="D1545" s="12">
        <v>0</v>
      </c>
      <c r="E1545" s="12">
        <v>0</v>
      </c>
      <c r="F1545" s="15">
        <v>0.17100999832153321</v>
      </c>
      <c r="G1545" s="15">
        <v>0.18000999450683594</v>
      </c>
      <c r="H1545" s="15">
        <v>2.6751101016998291E-2</v>
      </c>
      <c r="I1545" s="15">
        <v>0.15325889348983765</v>
      </c>
      <c r="L1545" s="15"/>
      <c r="M1545" s="15"/>
      <c r="N1545" s="15"/>
      <c r="O1545" s="15"/>
      <c r="P1545" s="15"/>
    </row>
    <row r="1546" spans="1:16" ht="15" x14ac:dyDescent="0.25">
      <c r="A1546" s="12" t="s">
        <v>82</v>
      </c>
      <c r="B1546" s="12">
        <v>536</v>
      </c>
      <c r="C1546" s="12">
        <v>1988</v>
      </c>
      <c r="D1546" s="12">
        <v>0</v>
      </c>
      <c r="E1546" s="12">
        <v>0</v>
      </c>
      <c r="F1546" s="15">
        <v>0.14655699729919433</v>
      </c>
      <c r="G1546" s="15">
        <v>0.17331399917602539</v>
      </c>
      <c r="H1546" s="15">
        <v>2.9525699615478514E-2</v>
      </c>
      <c r="I1546" s="15">
        <v>0.14378829956054687</v>
      </c>
      <c r="L1546" s="15"/>
      <c r="M1546" s="15"/>
      <c r="N1546" s="15"/>
      <c r="O1546" s="15"/>
      <c r="P1546" s="15"/>
    </row>
    <row r="1547" spans="1:16" ht="15" x14ac:dyDescent="0.25">
      <c r="A1547" s="12" t="s">
        <v>82</v>
      </c>
      <c r="B1547" s="12">
        <v>536</v>
      </c>
      <c r="C1547" s="12">
        <v>1989</v>
      </c>
      <c r="D1547" s="12">
        <v>0</v>
      </c>
      <c r="E1547" s="12">
        <v>0</v>
      </c>
      <c r="F1547" s="15">
        <v>0.14748499870300294</v>
      </c>
      <c r="G1547" s="15">
        <v>0.1647170066833496</v>
      </c>
      <c r="H1547" s="15">
        <v>2.6875200271606444E-2</v>
      </c>
      <c r="I1547" s="15">
        <v>0.13784180641174315</v>
      </c>
      <c r="L1547" s="15"/>
      <c r="M1547" s="15"/>
      <c r="N1547" s="15"/>
      <c r="O1547" s="15"/>
      <c r="P1547" s="15"/>
    </row>
    <row r="1548" spans="1:16" ht="15" x14ac:dyDescent="0.25">
      <c r="A1548" s="12" t="s">
        <v>82</v>
      </c>
      <c r="B1548" s="12">
        <v>536</v>
      </c>
      <c r="C1548" s="12">
        <v>1990</v>
      </c>
      <c r="D1548" s="12">
        <v>0</v>
      </c>
      <c r="E1548" s="12">
        <v>0</v>
      </c>
      <c r="F1548" s="15">
        <v>0.17092500686645506</v>
      </c>
      <c r="G1548" s="15">
        <v>0.15840800285339354</v>
      </c>
      <c r="H1548" s="15">
        <v>2.5050001144409181E-2</v>
      </c>
      <c r="I1548" s="15">
        <v>0.13335800170898438</v>
      </c>
      <c r="L1548" s="15"/>
      <c r="M1548" s="15"/>
      <c r="N1548" s="15"/>
      <c r="O1548" s="15"/>
      <c r="P1548" s="15"/>
    </row>
    <row r="1549" spans="1:16" ht="15" x14ac:dyDescent="0.25">
      <c r="A1549" s="12" t="s">
        <v>82</v>
      </c>
      <c r="B1549" s="12">
        <v>536</v>
      </c>
      <c r="C1549" s="12">
        <v>1991</v>
      </c>
      <c r="D1549" s="12">
        <v>0</v>
      </c>
      <c r="E1549" s="12">
        <v>0</v>
      </c>
      <c r="F1549" s="15">
        <v>0.15438300132751465</v>
      </c>
      <c r="G1549" s="15">
        <v>0.15037699699401855</v>
      </c>
      <c r="H1549" s="15">
        <v>2.3124499320983885E-2</v>
      </c>
      <c r="I1549" s="15">
        <v>0.12725249767303468</v>
      </c>
      <c r="L1549" s="15"/>
      <c r="M1549" s="15"/>
      <c r="N1549" s="15"/>
      <c r="O1549" s="15"/>
      <c r="P1549" s="15"/>
    </row>
    <row r="1550" spans="1:16" ht="15" x14ac:dyDescent="0.25">
      <c r="A1550" s="12" t="s">
        <v>82</v>
      </c>
      <c r="B1550" s="12">
        <v>536</v>
      </c>
      <c r="C1550" s="12">
        <v>1992</v>
      </c>
      <c r="D1550" s="12">
        <v>0</v>
      </c>
      <c r="E1550" s="12">
        <v>0</v>
      </c>
      <c r="F1550" s="15">
        <v>0.16308500289916991</v>
      </c>
      <c r="G1550" s="15">
        <v>0.16824199676513671</v>
      </c>
      <c r="H1550" s="15">
        <v>2.2399499416351318E-2</v>
      </c>
      <c r="I1550" s="15">
        <v>0.1458424973487854</v>
      </c>
      <c r="L1550" s="15"/>
      <c r="M1550" s="15"/>
      <c r="N1550" s="15"/>
      <c r="O1550" s="15"/>
      <c r="P1550" s="15"/>
    </row>
    <row r="1551" spans="1:16" ht="15" x14ac:dyDescent="0.25">
      <c r="A1551" s="12" t="s">
        <v>82</v>
      </c>
      <c r="B1551" s="12">
        <v>536</v>
      </c>
      <c r="C1551" s="12">
        <v>1993</v>
      </c>
      <c r="D1551" s="12">
        <v>1</v>
      </c>
      <c r="E1551" s="12">
        <v>0</v>
      </c>
      <c r="F1551" s="15">
        <v>0.13504850991806799</v>
      </c>
      <c r="G1551" s="15">
        <v>0.140934249472838</v>
      </c>
      <c r="H1551" s="15">
        <v>1.5452199573050501E-2</v>
      </c>
      <c r="I1551" s="15">
        <v>0.12548204989978751</v>
      </c>
      <c r="L1551" s="15"/>
      <c r="M1551" s="15"/>
      <c r="N1551" s="15"/>
      <c r="O1551" s="15"/>
      <c r="P1551" s="15"/>
    </row>
    <row r="1552" spans="1:16" ht="15" x14ac:dyDescent="0.25">
      <c r="A1552" s="12" t="s">
        <v>82</v>
      </c>
      <c r="B1552" s="12">
        <v>536</v>
      </c>
      <c r="C1552" s="12">
        <v>1994</v>
      </c>
      <c r="D1552" s="12">
        <v>1</v>
      </c>
      <c r="E1552" s="12">
        <v>0</v>
      </c>
      <c r="F1552" s="15">
        <v>0.135286574607791</v>
      </c>
      <c r="G1552" s="15">
        <v>0.135238070903754</v>
      </c>
      <c r="H1552" s="15">
        <v>1.37391072373589E-2</v>
      </c>
      <c r="I1552" s="15">
        <v>0.12149896366639509</v>
      </c>
      <c r="L1552" s="15"/>
      <c r="M1552" s="15"/>
      <c r="N1552" s="15"/>
      <c r="O1552" s="15"/>
      <c r="P1552" s="15"/>
    </row>
    <row r="1553" spans="1:16" ht="15" x14ac:dyDescent="0.25">
      <c r="A1553" s="12" t="s">
        <v>82</v>
      </c>
      <c r="B1553" s="12">
        <v>536</v>
      </c>
      <c r="C1553" s="12">
        <v>1995</v>
      </c>
      <c r="D1553" s="12">
        <v>1</v>
      </c>
      <c r="E1553" s="12">
        <v>0</v>
      </c>
      <c r="F1553" s="15">
        <v>0.12547990534092501</v>
      </c>
      <c r="G1553" s="15">
        <v>0.119070423991953</v>
      </c>
      <c r="H1553" s="15">
        <v>1.2045432859868E-2</v>
      </c>
      <c r="I1553" s="15">
        <v>0.107024991132085</v>
      </c>
      <c r="L1553" s="15"/>
      <c r="M1553" s="15"/>
      <c r="N1553" s="15"/>
      <c r="O1553" s="15"/>
      <c r="P1553" s="15"/>
    </row>
    <row r="1554" spans="1:16" ht="15" x14ac:dyDescent="0.25">
      <c r="A1554" s="12" t="s">
        <v>82</v>
      </c>
      <c r="B1554" s="12">
        <v>536</v>
      </c>
      <c r="C1554" s="12">
        <v>1996</v>
      </c>
      <c r="D1554" s="12">
        <v>1</v>
      </c>
      <c r="E1554" s="12">
        <v>0</v>
      </c>
      <c r="F1554" s="15">
        <v>0.12470348728787201</v>
      </c>
      <c r="G1554" s="15">
        <v>0.115079878162491</v>
      </c>
      <c r="H1554" s="15">
        <v>1.0225648038789099E-2</v>
      </c>
      <c r="I1554" s="15">
        <v>0.10485423012370192</v>
      </c>
      <c r="L1554" s="15"/>
      <c r="M1554" s="15"/>
      <c r="N1554" s="15"/>
      <c r="O1554" s="15"/>
      <c r="P1554" s="15"/>
    </row>
    <row r="1555" spans="1:16" ht="15" x14ac:dyDescent="0.25">
      <c r="A1555" s="12" t="s">
        <v>82</v>
      </c>
      <c r="B1555" s="12">
        <v>536</v>
      </c>
      <c r="C1555" s="12">
        <v>1997</v>
      </c>
      <c r="D1555" s="12">
        <v>1</v>
      </c>
      <c r="E1555" s="12">
        <v>0</v>
      </c>
      <c r="F1555" s="15">
        <v>0.14215752912145502</v>
      </c>
      <c r="G1555" s="15">
        <v>0.15249509340819101</v>
      </c>
      <c r="H1555" s="15">
        <v>1.4850533050024499E-2</v>
      </c>
      <c r="I1555" s="15">
        <v>0.1376445603581665</v>
      </c>
      <c r="L1555" s="15"/>
      <c r="M1555" s="15"/>
      <c r="N1555" s="15"/>
      <c r="O1555" s="15"/>
      <c r="P1555" s="15"/>
    </row>
    <row r="1556" spans="1:16" ht="15" x14ac:dyDescent="0.25">
      <c r="A1556" s="12" t="s">
        <v>82</v>
      </c>
      <c r="B1556" s="12">
        <v>536</v>
      </c>
      <c r="C1556" s="12">
        <v>1998</v>
      </c>
      <c r="D1556" s="12">
        <v>1</v>
      </c>
      <c r="E1556" s="12">
        <v>0</v>
      </c>
      <c r="F1556" s="15">
        <v>0.13185280260367699</v>
      </c>
      <c r="G1556" s="15">
        <v>0.15078772245456698</v>
      </c>
      <c r="H1556" s="15">
        <v>2.7861124754675601E-2</v>
      </c>
      <c r="I1556" s="15">
        <v>0.12292659769989139</v>
      </c>
      <c r="L1556" s="15"/>
      <c r="M1556" s="15"/>
      <c r="N1556" s="15"/>
      <c r="O1556" s="15"/>
      <c r="P1556" s="15"/>
    </row>
    <row r="1557" spans="1:16" ht="15" x14ac:dyDescent="0.25">
      <c r="A1557" s="12" t="s">
        <v>82</v>
      </c>
      <c r="B1557" s="12">
        <v>536</v>
      </c>
      <c r="C1557" s="12">
        <v>1999</v>
      </c>
      <c r="D1557" s="12">
        <v>1</v>
      </c>
      <c r="E1557" s="12">
        <v>0</v>
      </c>
      <c r="F1557" s="15">
        <v>0.141807851481459</v>
      </c>
      <c r="G1557" s="15">
        <v>0.15140175352868299</v>
      </c>
      <c r="H1557" s="15">
        <v>3.2221753698766099E-2</v>
      </c>
      <c r="I1557" s="15">
        <v>0.11917999982991689</v>
      </c>
      <c r="L1557" s="15"/>
      <c r="M1557" s="15"/>
      <c r="N1557" s="15"/>
      <c r="O1557" s="15"/>
      <c r="P1557" s="15"/>
    </row>
    <row r="1558" spans="1:16" ht="15" x14ac:dyDescent="0.25">
      <c r="A1558" s="12" t="s">
        <v>82</v>
      </c>
      <c r="B1558" s="12">
        <v>536</v>
      </c>
      <c r="C1558" s="12">
        <v>2000</v>
      </c>
      <c r="D1558" s="12">
        <v>1</v>
      </c>
      <c r="E1558" s="12">
        <v>1</v>
      </c>
      <c r="F1558" s="15">
        <v>0.13432873024393099</v>
      </c>
      <c r="G1558" s="15">
        <v>0.15302870637018098</v>
      </c>
      <c r="H1558" s="15">
        <v>3.3135430059317697E-2</v>
      </c>
      <c r="I1558" s="15">
        <v>0.11989327631086329</v>
      </c>
      <c r="L1558" s="15"/>
      <c r="M1558" s="15"/>
      <c r="N1558" s="15"/>
      <c r="O1558" s="15"/>
      <c r="P1558" s="15"/>
    </row>
    <row r="1559" spans="1:16" ht="15" x14ac:dyDescent="0.25">
      <c r="A1559" s="12" t="s">
        <v>82</v>
      </c>
      <c r="B1559" s="12">
        <v>536</v>
      </c>
      <c r="C1559" s="12">
        <v>2001</v>
      </c>
      <c r="D1559" s="12">
        <v>1</v>
      </c>
      <c r="E1559" s="12">
        <v>1</v>
      </c>
      <c r="F1559" s="15">
        <v>0.177453503544445</v>
      </c>
      <c r="G1559" s="15">
        <v>0.19508748348559699</v>
      </c>
      <c r="H1559" s="15">
        <v>4.8666621579124693E-2</v>
      </c>
      <c r="I1559" s="15">
        <v>0.1464208619064723</v>
      </c>
      <c r="L1559" s="15"/>
      <c r="M1559" s="15"/>
      <c r="N1559" s="15"/>
      <c r="O1559" s="15"/>
      <c r="P1559" s="15"/>
    </row>
    <row r="1560" spans="1:16" ht="15" x14ac:dyDescent="0.25">
      <c r="A1560" s="12" t="s">
        <v>82</v>
      </c>
      <c r="B1560" s="12">
        <v>536</v>
      </c>
      <c r="C1560" s="12">
        <v>2002</v>
      </c>
      <c r="D1560" s="12">
        <v>1</v>
      </c>
      <c r="E1560" s="12">
        <v>1</v>
      </c>
      <c r="F1560" s="15">
        <v>0.16352819296507101</v>
      </c>
      <c r="G1560" s="15">
        <v>0.16928897612653798</v>
      </c>
      <c r="H1560" s="15">
        <v>4.4243142835196793E-2</v>
      </c>
      <c r="I1560" s="15">
        <v>0.1250458332913412</v>
      </c>
      <c r="L1560" s="15"/>
      <c r="M1560" s="15"/>
      <c r="N1560" s="15"/>
      <c r="O1560" s="15"/>
      <c r="P1560" s="15"/>
    </row>
    <row r="1561" spans="1:16" ht="15" x14ac:dyDescent="0.25">
      <c r="A1561" s="12" t="s">
        <v>82</v>
      </c>
      <c r="B1561" s="12">
        <v>536</v>
      </c>
      <c r="C1561" s="12">
        <v>2003</v>
      </c>
      <c r="D1561" s="12">
        <v>1</v>
      </c>
      <c r="E1561" s="12">
        <v>1</v>
      </c>
      <c r="F1561" s="15">
        <v>0.17098733769586499</v>
      </c>
      <c r="G1561" s="15">
        <v>0.18176002946062902</v>
      </c>
      <c r="H1561" s="15">
        <v>2.9838803978586303E-2</v>
      </c>
      <c r="I1561" s="15">
        <v>0.1519212254820427</v>
      </c>
      <c r="L1561" s="15"/>
      <c r="M1561" s="15"/>
      <c r="N1561" s="15"/>
      <c r="O1561" s="15"/>
      <c r="P1561" s="15"/>
    </row>
    <row r="1562" spans="1:16" ht="15" x14ac:dyDescent="0.25">
      <c r="A1562" s="12" t="s">
        <v>82</v>
      </c>
      <c r="B1562" s="12">
        <v>536</v>
      </c>
      <c r="C1562" s="12">
        <v>2004</v>
      </c>
      <c r="D1562" s="12">
        <v>1</v>
      </c>
      <c r="E1562" s="12">
        <v>1</v>
      </c>
      <c r="F1562" s="15">
        <v>0.17573031211800899</v>
      </c>
      <c r="G1562" s="15">
        <v>0.178332252177726</v>
      </c>
      <c r="H1562" s="15">
        <v>2.5024314065033301E-2</v>
      </c>
      <c r="I1562" s="15">
        <v>0.15330793811269269</v>
      </c>
      <c r="L1562" s="15"/>
      <c r="M1562" s="15"/>
      <c r="N1562" s="15"/>
      <c r="O1562" s="15"/>
      <c r="P1562" s="15"/>
    </row>
    <row r="1563" spans="1:16" ht="15" x14ac:dyDescent="0.25">
      <c r="A1563" s="12" t="s">
        <v>82</v>
      </c>
      <c r="B1563" s="12">
        <v>536</v>
      </c>
      <c r="C1563" s="12">
        <v>2005</v>
      </c>
      <c r="D1563" s="12">
        <v>1</v>
      </c>
      <c r="E1563" s="12">
        <v>1</v>
      </c>
      <c r="F1563" s="15">
        <v>0.17859578092103198</v>
      </c>
      <c r="G1563" s="15">
        <v>0.17397795496962298</v>
      </c>
      <c r="H1563" s="15">
        <v>2.1608051292476296E-2</v>
      </c>
      <c r="I1563" s="15">
        <v>0.1523699036771467</v>
      </c>
      <c r="L1563" s="15"/>
      <c r="M1563" s="15"/>
      <c r="N1563" s="15"/>
      <c r="O1563" s="15"/>
      <c r="P1563" s="15"/>
    </row>
    <row r="1564" spans="1:16" ht="15" x14ac:dyDescent="0.25">
      <c r="A1564" s="12" t="s">
        <v>82</v>
      </c>
      <c r="B1564" s="12">
        <v>536</v>
      </c>
      <c r="C1564" s="12">
        <v>2006</v>
      </c>
      <c r="D1564" s="12">
        <v>1</v>
      </c>
      <c r="E1564" s="12">
        <v>1</v>
      </c>
      <c r="F1564" s="15">
        <v>0.188675161918506</v>
      </c>
      <c r="G1564" s="15">
        <v>0.18416572790041599</v>
      </c>
      <c r="H1564" s="15">
        <v>2.1774941170928101E-2</v>
      </c>
      <c r="I1564" s="15">
        <v>0.1623907867294879</v>
      </c>
      <c r="L1564" s="15"/>
      <c r="M1564" s="15"/>
      <c r="N1564" s="15"/>
      <c r="O1564" s="15"/>
      <c r="P1564" s="15"/>
    </row>
    <row r="1565" spans="1:16" ht="15" x14ac:dyDescent="0.25">
      <c r="A1565" s="12" t="s">
        <v>82</v>
      </c>
      <c r="B1565" s="12">
        <v>536</v>
      </c>
      <c r="C1565" s="12">
        <v>2007</v>
      </c>
      <c r="D1565" s="12">
        <v>1</v>
      </c>
      <c r="E1565" s="12">
        <v>1</v>
      </c>
      <c r="F1565" s="15">
        <v>0.17782203540011998</v>
      </c>
      <c r="G1565" s="15">
        <v>0.18734886075426299</v>
      </c>
      <c r="H1565" s="15">
        <v>1.85720953978082E-2</v>
      </c>
      <c r="I1565" s="15">
        <v>0.16877676535645481</v>
      </c>
      <c r="L1565" s="15"/>
      <c r="M1565" s="15"/>
      <c r="N1565" s="15"/>
      <c r="O1565" s="15"/>
      <c r="P1565" s="15"/>
    </row>
    <row r="1566" spans="1:16" ht="15" x14ac:dyDescent="0.25">
      <c r="A1566" s="12" t="s">
        <v>82</v>
      </c>
      <c r="B1566" s="12">
        <v>536</v>
      </c>
      <c r="C1566" s="12">
        <v>2008</v>
      </c>
      <c r="D1566" s="12">
        <v>1</v>
      </c>
      <c r="E1566" s="12">
        <v>1</v>
      </c>
      <c r="F1566" s="15">
        <v>0.19448114296579</v>
      </c>
      <c r="G1566" s="15">
        <v>0.19394001295323299</v>
      </c>
      <c r="H1566" s="15">
        <v>1.6331004575941201E-2</v>
      </c>
      <c r="I1566" s="15">
        <v>0.17760900837729177</v>
      </c>
      <c r="L1566" s="15"/>
      <c r="M1566" s="15"/>
      <c r="N1566" s="15"/>
      <c r="O1566" s="15"/>
      <c r="P1566" s="15"/>
    </row>
    <row r="1567" spans="1:16" ht="15" x14ac:dyDescent="0.25">
      <c r="A1567" s="12" t="s">
        <v>82</v>
      </c>
      <c r="B1567" s="12">
        <v>536</v>
      </c>
      <c r="C1567" s="12">
        <v>2009</v>
      </c>
      <c r="D1567" s="12">
        <v>1</v>
      </c>
      <c r="E1567" s="12">
        <v>1</v>
      </c>
      <c r="F1567" s="15">
        <v>0.15382277681894699</v>
      </c>
      <c r="G1567" s="15">
        <v>0.17026653036950801</v>
      </c>
      <c r="H1567" s="15">
        <v>1.56007672121603E-2</v>
      </c>
      <c r="I1567" s="15">
        <v>0.1546657631573477</v>
      </c>
      <c r="L1567" s="15"/>
      <c r="M1567" s="15"/>
      <c r="N1567" s="15"/>
      <c r="O1567" s="15"/>
      <c r="P1567" s="15"/>
    </row>
    <row r="1568" spans="1:16" ht="15" x14ac:dyDescent="0.25">
      <c r="A1568" s="12" t="s">
        <v>82</v>
      </c>
      <c r="B1568" s="12">
        <v>536</v>
      </c>
      <c r="C1568" s="12">
        <v>2010</v>
      </c>
      <c r="D1568" s="12">
        <v>1</v>
      </c>
      <c r="E1568" s="12">
        <v>1</v>
      </c>
      <c r="F1568" s="15">
        <v>0.15644106600895299</v>
      </c>
      <c r="G1568" s="15">
        <v>0.16886546918897699</v>
      </c>
      <c r="H1568" s="15">
        <v>1.2876095564652901E-2</v>
      </c>
      <c r="I1568" s="15">
        <v>0.15598937362432411</v>
      </c>
      <c r="L1568" s="15"/>
      <c r="M1568" s="15"/>
      <c r="N1568" s="15"/>
      <c r="O1568" s="15"/>
      <c r="P1568" s="15"/>
    </row>
    <row r="1569" spans="1:16" ht="15" x14ac:dyDescent="0.25">
      <c r="A1569" s="12" t="s">
        <v>82</v>
      </c>
      <c r="B1569" s="12">
        <v>536</v>
      </c>
      <c r="C1569" s="12">
        <v>2011</v>
      </c>
      <c r="D1569" s="12">
        <v>1</v>
      </c>
      <c r="E1569" s="12">
        <v>1</v>
      </c>
      <c r="F1569" s="15">
        <v>0.17010163778596102</v>
      </c>
      <c r="G1569" s="15">
        <v>0.17713702201452899</v>
      </c>
      <c r="H1569" s="15">
        <v>1.1908230701635901E-2</v>
      </c>
      <c r="I1569" s="15">
        <v>0.16522879131289311</v>
      </c>
      <c r="L1569" s="15"/>
      <c r="M1569" s="15"/>
      <c r="N1569" s="15"/>
      <c r="O1569" s="15"/>
      <c r="P1569" s="15"/>
    </row>
    <row r="1570" spans="1:16" ht="15" x14ac:dyDescent="0.25">
      <c r="A1570" s="12" t="s">
        <v>82</v>
      </c>
      <c r="B1570" s="12">
        <v>536</v>
      </c>
      <c r="C1570" s="12">
        <v>2012</v>
      </c>
      <c r="D1570" s="12">
        <v>1</v>
      </c>
      <c r="E1570" s="12">
        <v>1</v>
      </c>
      <c r="F1570" s="15">
        <v>0.172493455749896</v>
      </c>
      <c r="G1570" s="15">
        <v>0.18835804386345298</v>
      </c>
      <c r="H1570" s="15">
        <v>1.1666601843180699E-2</v>
      </c>
      <c r="I1570" s="15">
        <v>0.17669144202027229</v>
      </c>
      <c r="L1570" s="15"/>
      <c r="M1570" s="15"/>
      <c r="N1570" s="15"/>
      <c r="O1570" s="15"/>
      <c r="P1570" s="15"/>
    </row>
    <row r="1571" spans="1:16" ht="15" x14ac:dyDescent="0.25">
      <c r="A1571" s="12" t="s">
        <v>82</v>
      </c>
      <c r="B1571" s="12">
        <v>536</v>
      </c>
      <c r="C1571" s="12">
        <v>2013</v>
      </c>
      <c r="D1571" s="12">
        <v>1</v>
      </c>
      <c r="E1571" s="12">
        <v>1</v>
      </c>
      <c r="F1571" s="15">
        <v>0.16864417379830901</v>
      </c>
      <c r="G1571" s="15">
        <v>0.19081188670233298</v>
      </c>
      <c r="H1571" s="15">
        <v>1.1840970437203399E-2</v>
      </c>
      <c r="I1571" s="15">
        <v>0.17897091626512959</v>
      </c>
      <c r="L1571" s="15"/>
      <c r="M1571" s="15"/>
      <c r="N1571" s="15"/>
      <c r="O1571" s="15"/>
      <c r="P1571" s="15"/>
    </row>
    <row r="1572" spans="1:16" ht="15" x14ac:dyDescent="0.25">
      <c r="A1572" s="12" t="s">
        <v>82</v>
      </c>
      <c r="B1572" s="12">
        <v>536</v>
      </c>
      <c r="C1572" s="12">
        <v>2014</v>
      </c>
      <c r="D1572" s="12">
        <v>1</v>
      </c>
      <c r="E1572" s="12">
        <v>1</v>
      </c>
      <c r="F1572" s="15">
        <v>0.16460577729014803</v>
      </c>
      <c r="G1572" s="15">
        <v>0.18606245202498703</v>
      </c>
      <c r="H1572" s="15">
        <v>1.26248553022571E-2</v>
      </c>
      <c r="I1572" s="15">
        <v>0.1734375967227299</v>
      </c>
      <c r="L1572" s="15"/>
      <c r="M1572" s="15"/>
      <c r="N1572" s="15"/>
      <c r="O1572" s="15"/>
      <c r="P1572" s="15"/>
    </row>
    <row r="1573" spans="1:16" ht="15" x14ac:dyDescent="0.25">
      <c r="A1573" s="12" t="s">
        <v>82</v>
      </c>
      <c r="B1573" s="12">
        <v>536</v>
      </c>
      <c r="C1573" s="12">
        <v>2015</v>
      </c>
      <c r="D1573" s="12">
        <v>1</v>
      </c>
      <c r="E1573" s="12">
        <v>1</v>
      </c>
      <c r="F1573" s="15">
        <v>0.14874655838178799</v>
      </c>
      <c r="G1573" s="15">
        <v>0.174781616351219</v>
      </c>
      <c r="H1573" s="15">
        <v>1.35350725798447E-2</v>
      </c>
      <c r="I1573" s="15">
        <v>0.16124654377137429</v>
      </c>
      <c r="L1573" s="15"/>
      <c r="M1573" s="15"/>
      <c r="N1573" s="15"/>
      <c r="O1573" s="15"/>
      <c r="P1573" s="15"/>
    </row>
    <row r="1574" spans="1:16" ht="15" x14ac:dyDescent="0.25">
      <c r="A1574" s="12" t="s">
        <v>82</v>
      </c>
      <c r="B1574" s="12">
        <v>536</v>
      </c>
      <c r="C1574" s="12">
        <v>2016</v>
      </c>
      <c r="D1574" s="12">
        <v>1</v>
      </c>
      <c r="E1574" s="12">
        <v>1</v>
      </c>
      <c r="F1574" s="15">
        <v>0.143375005612743</v>
      </c>
      <c r="G1574" s="15">
        <v>0.168237744791574</v>
      </c>
      <c r="H1574" s="15">
        <v>1.4736757891847701E-2</v>
      </c>
      <c r="I1574" s="15">
        <v>0.1535009868997263</v>
      </c>
      <c r="L1574" s="15"/>
      <c r="M1574" s="15"/>
      <c r="N1574" s="15"/>
      <c r="O1574" s="15"/>
      <c r="P1574" s="15"/>
    </row>
    <row r="1575" spans="1:16" ht="15" x14ac:dyDescent="0.25">
      <c r="A1575" s="12" t="s">
        <v>82</v>
      </c>
      <c r="B1575" s="12">
        <v>536</v>
      </c>
      <c r="C1575" s="12">
        <v>2017</v>
      </c>
      <c r="D1575" s="12">
        <v>1</v>
      </c>
      <c r="E1575" s="12">
        <v>1</v>
      </c>
      <c r="F1575" s="15">
        <v>0.14053316643830999</v>
      </c>
      <c r="G1575" s="15">
        <v>0.16562377521631599</v>
      </c>
      <c r="H1575" s="15">
        <v>1.5936039562302801E-2</v>
      </c>
      <c r="I1575" s="15">
        <v>0.14968773565401319</v>
      </c>
      <c r="L1575" s="15"/>
      <c r="M1575" s="15"/>
      <c r="N1575" s="15"/>
      <c r="O1575" s="15"/>
      <c r="P1575" s="15"/>
    </row>
    <row r="1576" spans="1:16" ht="15" x14ac:dyDescent="0.25">
      <c r="A1576" s="12" t="s">
        <v>82</v>
      </c>
      <c r="B1576" s="12">
        <v>536</v>
      </c>
      <c r="C1576" s="12">
        <v>2018</v>
      </c>
      <c r="D1576" s="12">
        <v>1</v>
      </c>
      <c r="E1576" s="12">
        <v>1</v>
      </c>
      <c r="F1576" s="15">
        <v>0.14890030994450501</v>
      </c>
      <c r="G1576" s="15">
        <v>0.16695589189490601</v>
      </c>
      <c r="H1576" s="15">
        <v>1.73836693588061E-2</v>
      </c>
      <c r="I1576" s="15">
        <v>0.14957222253609992</v>
      </c>
      <c r="L1576" s="15"/>
      <c r="M1576" s="15"/>
      <c r="N1576" s="15"/>
      <c r="O1576" s="15"/>
      <c r="P1576" s="15"/>
    </row>
    <row r="1577" spans="1:16" ht="15" x14ac:dyDescent="0.25">
      <c r="A1577" s="12" t="s">
        <v>82</v>
      </c>
      <c r="B1577" s="12">
        <v>536</v>
      </c>
      <c r="C1577" s="12">
        <v>2019</v>
      </c>
      <c r="D1577" s="12">
        <v>1</v>
      </c>
      <c r="E1577" s="12">
        <v>1</v>
      </c>
      <c r="F1577" s="15">
        <v>0.14174871135376599</v>
      </c>
      <c r="G1577" s="15">
        <v>0.163360843330662</v>
      </c>
      <c r="H1577" s="15">
        <v>1.7402079886515799E-2</v>
      </c>
      <c r="I1577" s="15">
        <v>0.14595876344414621</v>
      </c>
      <c r="L1577" s="15"/>
      <c r="M1577" s="15"/>
      <c r="N1577" s="15"/>
      <c r="O1577" s="15"/>
      <c r="P1577" s="15"/>
    </row>
    <row r="1578" spans="1:16" ht="15" x14ac:dyDescent="0.25">
      <c r="A1578" s="12" t="s">
        <v>82</v>
      </c>
      <c r="B1578" s="12">
        <v>536</v>
      </c>
      <c r="C1578" s="12">
        <v>2020</v>
      </c>
      <c r="D1578" s="12">
        <v>1</v>
      </c>
      <c r="E1578" s="12">
        <v>1</v>
      </c>
      <c r="F1578" s="15">
        <v>0.12461248020611199</v>
      </c>
      <c r="G1578" s="15">
        <v>0.18557214451093898</v>
      </c>
      <c r="H1578" s="15">
        <v>2.0338078002386201E-2</v>
      </c>
      <c r="I1578" s="15">
        <v>0.1652340665085528</v>
      </c>
      <c r="L1578" s="15"/>
      <c r="M1578" s="15"/>
      <c r="N1578" s="15"/>
      <c r="O1578" s="15"/>
      <c r="P1578" s="15"/>
    </row>
    <row r="1579" spans="1:16" ht="15" x14ac:dyDescent="0.25">
      <c r="A1579" s="12" t="s">
        <v>82</v>
      </c>
      <c r="B1579" s="12">
        <v>536</v>
      </c>
      <c r="C1579" s="12">
        <v>2021</v>
      </c>
      <c r="D1579" s="12">
        <v>1</v>
      </c>
      <c r="E1579" s="12">
        <v>1</v>
      </c>
      <c r="F1579" s="15">
        <v>0.13639091467289599</v>
      </c>
      <c r="G1579" s="15">
        <v>0.18179112221547</v>
      </c>
      <c r="H1579" s="15">
        <v>2.0233353336673199E-2</v>
      </c>
      <c r="I1579" s="15">
        <v>0.16155776887879683</v>
      </c>
      <c r="L1579" s="15"/>
      <c r="M1579" s="15"/>
      <c r="N1579" s="15"/>
      <c r="O1579" s="15"/>
      <c r="P1579" s="15"/>
    </row>
    <row r="1580" spans="1:16" ht="15" x14ac:dyDescent="0.25">
      <c r="A1580" s="12" t="s">
        <v>82</v>
      </c>
      <c r="B1580" s="12">
        <v>536</v>
      </c>
      <c r="C1580" s="12">
        <v>2022</v>
      </c>
      <c r="D1580" s="12">
        <v>1</v>
      </c>
      <c r="E1580" s="12">
        <v>1</v>
      </c>
      <c r="F1580" s="15">
        <v>0.151992025151509</v>
      </c>
      <c r="G1580" s="15">
        <v>0.17540212156058799</v>
      </c>
      <c r="H1580" s="15">
        <v>1.9722892152300199E-2</v>
      </c>
      <c r="I1580" s="15">
        <v>0.15567922940828779</v>
      </c>
      <c r="L1580" s="15"/>
      <c r="M1580" s="15"/>
      <c r="N1580" s="15"/>
      <c r="O1580" s="15"/>
      <c r="P1580" s="15"/>
    </row>
    <row r="1581" spans="1:16" ht="15" x14ac:dyDescent="0.25">
      <c r="A1581" s="12" t="s">
        <v>153</v>
      </c>
      <c r="B1581" s="12">
        <v>429</v>
      </c>
      <c r="C1581" s="12">
        <v>1962</v>
      </c>
      <c r="D1581" s="12">
        <v>0</v>
      </c>
      <c r="E1581" s="12">
        <v>0</v>
      </c>
      <c r="F1581" s="15">
        <v>0.14183699607849121</v>
      </c>
      <c r="G1581" s="15">
        <v>0.1557610034942627</v>
      </c>
      <c r="H1581" s="15">
        <v>4.6129700541496276E-3</v>
      </c>
      <c r="I1581" s="15">
        <v>0.15114803344011307</v>
      </c>
      <c r="L1581" s="15">
        <f t="shared" ref="L1581:L1582" si="198">F1581+$P1581</f>
        <v>0.1618369960784912</v>
      </c>
      <c r="M1581" s="15">
        <f t="shared" ref="M1581:M1582" si="199">G1581+$P1581</f>
        <v>0.17576100349426269</v>
      </c>
      <c r="N1581" s="15">
        <f t="shared" ref="N1581:N1582" si="200">H1581</f>
        <v>4.6129700541496276E-3</v>
      </c>
      <c r="O1581" s="15">
        <f t="shared" ref="O1581:O1582" si="201">I1581+$P1581</f>
        <v>0.17114803344011306</v>
      </c>
      <c r="P1581" s="15">
        <v>0.02</v>
      </c>
    </row>
    <row r="1582" spans="1:16" ht="15" x14ac:dyDescent="0.25">
      <c r="A1582" s="12" t="s">
        <v>153</v>
      </c>
      <c r="B1582" s="12">
        <v>429</v>
      </c>
      <c r="C1582" s="12">
        <v>1963</v>
      </c>
      <c r="D1582" s="12">
        <v>0</v>
      </c>
      <c r="E1582" s="12">
        <v>0</v>
      </c>
      <c r="F1582" s="15">
        <v>0.15046799659729004</v>
      </c>
      <c r="G1582" s="15">
        <v>0.14786800384521484</v>
      </c>
      <c r="H1582" s="15">
        <v>3.764140009880066E-3</v>
      </c>
      <c r="I1582" s="15">
        <v>0.14410386383533477</v>
      </c>
      <c r="L1582" s="15">
        <f t="shared" si="198"/>
        <v>0.17061085374014717</v>
      </c>
      <c r="M1582" s="15">
        <f t="shared" si="199"/>
        <v>0.168010860988072</v>
      </c>
      <c r="N1582" s="15">
        <f t="shared" si="200"/>
        <v>3.764140009880066E-3</v>
      </c>
      <c r="O1582" s="15">
        <f t="shared" si="201"/>
        <v>0.16424672097819193</v>
      </c>
      <c r="P1582" s="15">
        <f>P1581+(P$3795-P$3725)/70</f>
        <v>2.0142857142857143E-2</v>
      </c>
    </row>
    <row r="1583" spans="1:16" ht="15" x14ac:dyDescent="0.25">
      <c r="A1583" s="12" t="s">
        <v>153</v>
      </c>
      <c r="B1583" s="12">
        <v>429</v>
      </c>
      <c r="C1583" s="12">
        <v>1964</v>
      </c>
      <c r="D1583" s="12">
        <v>0</v>
      </c>
      <c r="E1583" s="12">
        <v>0</v>
      </c>
      <c r="F1583" s="15">
        <v>0.15342100143432616</v>
      </c>
      <c r="G1583" s="15">
        <v>0.15382200241088867</v>
      </c>
      <c r="H1583" s="15">
        <v>3.9228099584579469E-3</v>
      </c>
      <c r="I1583" s="15">
        <v>0.14989919245243072</v>
      </c>
      <c r="L1583" s="15"/>
      <c r="M1583" s="15"/>
      <c r="N1583" s="15"/>
      <c r="O1583" s="15"/>
      <c r="P1583" s="15"/>
    </row>
    <row r="1584" spans="1:16" ht="15" x14ac:dyDescent="0.25">
      <c r="A1584" s="12" t="s">
        <v>153</v>
      </c>
      <c r="B1584" s="12">
        <v>429</v>
      </c>
      <c r="C1584" s="12">
        <v>1965</v>
      </c>
      <c r="D1584" s="12">
        <v>0</v>
      </c>
      <c r="E1584" s="12">
        <v>0</v>
      </c>
      <c r="F1584" s="15">
        <v>0.15114299774169923</v>
      </c>
      <c r="G1584" s="15">
        <v>0.16340200424194337</v>
      </c>
      <c r="H1584" s="15">
        <v>3.0745100975036622E-3</v>
      </c>
      <c r="I1584" s="15">
        <v>0.1603274941444397</v>
      </c>
      <c r="L1584" s="15"/>
      <c r="M1584" s="15"/>
      <c r="N1584" s="15"/>
      <c r="O1584" s="15"/>
      <c r="P1584" s="15"/>
    </row>
    <row r="1585" spans="1:16" ht="15" x14ac:dyDescent="0.25">
      <c r="A1585" s="12" t="s">
        <v>153</v>
      </c>
      <c r="B1585" s="12">
        <v>429</v>
      </c>
      <c r="C1585" s="12">
        <v>1966</v>
      </c>
      <c r="D1585" s="12">
        <v>0</v>
      </c>
      <c r="E1585" s="12">
        <v>0</v>
      </c>
      <c r="F1585" s="15">
        <v>0.17830400466918944</v>
      </c>
      <c r="G1585" s="15">
        <v>0.20462699890136718</v>
      </c>
      <c r="H1585" s="15">
        <v>2.7012500166893006E-3</v>
      </c>
      <c r="I1585" s="15">
        <v>0.20192574888467787</v>
      </c>
      <c r="L1585" s="15"/>
      <c r="M1585" s="15"/>
      <c r="N1585" s="15"/>
      <c r="O1585" s="15"/>
      <c r="P1585" s="15"/>
    </row>
    <row r="1586" spans="1:16" ht="15" x14ac:dyDescent="0.25">
      <c r="A1586" s="12" t="s">
        <v>153</v>
      </c>
      <c r="B1586" s="12">
        <v>429</v>
      </c>
      <c r="C1586" s="12">
        <v>1967</v>
      </c>
      <c r="D1586" s="12">
        <v>0</v>
      </c>
      <c r="E1586" s="12">
        <v>0</v>
      </c>
      <c r="F1586" s="15">
        <v>0.18265699386596679</v>
      </c>
      <c r="G1586" s="15">
        <v>0.22261600494384765</v>
      </c>
      <c r="H1586" s="15">
        <v>2.4044699966907501E-3</v>
      </c>
      <c r="I1586" s="15">
        <v>0.2202115349471569</v>
      </c>
      <c r="L1586" s="15"/>
      <c r="M1586" s="15"/>
      <c r="N1586" s="15"/>
      <c r="O1586" s="15"/>
      <c r="P1586" s="15"/>
    </row>
    <row r="1587" spans="1:16" ht="15" x14ac:dyDescent="0.25">
      <c r="A1587" s="12" t="s">
        <v>153</v>
      </c>
      <c r="B1587" s="12">
        <v>429</v>
      </c>
      <c r="C1587" s="12">
        <v>1968</v>
      </c>
      <c r="D1587" s="12">
        <v>0</v>
      </c>
      <c r="E1587" s="12">
        <v>0</v>
      </c>
      <c r="F1587" s="15">
        <v>0.19013900756835939</v>
      </c>
      <c r="G1587" s="15">
        <v>0.23587299346923829</v>
      </c>
      <c r="H1587" s="15">
        <v>5.6958097219467164E-3</v>
      </c>
      <c r="I1587" s="15">
        <v>0.23017718374729157</v>
      </c>
      <c r="L1587" s="15"/>
      <c r="M1587" s="15"/>
      <c r="N1587" s="15"/>
      <c r="O1587" s="15"/>
      <c r="P1587" s="15"/>
    </row>
    <row r="1588" spans="1:16" ht="15" x14ac:dyDescent="0.25">
      <c r="A1588" s="12" t="s">
        <v>153</v>
      </c>
      <c r="B1588" s="12">
        <v>429</v>
      </c>
      <c r="C1588" s="12">
        <v>1969</v>
      </c>
      <c r="D1588" s="12">
        <v>0</v>
      </c>
      <c r="E1588" s="12">
        <v>0</v>
      </c>
      <c r="F1588" s="15">
        <v>0</v>
      </c>
      <c r="G1588" s="15">
        <v>0</v>
      </c>
      <c r="H1588" s="15">
        <v>0</v>
      </c>
      <c r="I1588" s="15">
        <v>0</v>
      </c>
      <c r="L1588" s="15"/>
      <c r="M1588" s="15"/>
      <c r="N1588" s="15"/>
      <c r="O1588" s="15"/>
      <c r="P1588" s="15"/>
    </row>
    <row r="1589" spans="1:16" ht="15" x14ac:dyDescent="0.25">
      <c r="A1589" s="12" t="s">
        <v>153</v>
      </c>
      <c r="B1589" s="12">
        <v>429</v>
      </c>
      <c r="C1589" s="12">
        <v>1970</v>
      </c>
      <c r="D1589" s="12">
        <v>0</v>
      </c>
      <c r="E1589" s="12">
        <v>0</v>
      </c>
      <c r="F1589" s="15">
        <v>0</v>
      </c>
      <c r="G1589" s="15">
        <v>0</v>
      </c>
      <c r="H1589" s="15">
        <v>0</v>
      </c>
      <c r="I1589" s="15">
        <v>0</v>
      </c>
      <c r="L1589" s="15"/>
      <c r="M1589" s="15"/>
      <c r="N1589" s="15"/>
      <c r="O1589" s="15"/>
      <c r="P1589" s="15"/>
    </row>
    <row r="1590" spans="1:16" ht="15" x14ac:dyDescent="0.25">
      <c r="A1590" s="12" t="s">
        <v>153</v>
      </c>
      <c r="B1590" s="12">
        <v>429</v>
      </c>
      <c r="C1590" s="12">
        <v>1971</v>
      </c>
      <c r="D1590" s="12">
        <v>0</v>
      </c>
      <c r="E1590" s="12">
        <v>0</v>
      </c>
      <c r="F1590" s="15">
        <v>0</v>
      </c>
      <c r="G1590" s="15">
        <v>0</v>
      </c>
      <c r="H1590" s="15">
        <v>0</v>
      </c>
      <c r="I1590" s="15">
        <v>0</v>
      </c>
      <c r="L1590" s="15"/>
      <c r="M1590" s="15"/>
      <c r="N1590" s="15"/>
      <c r="O1590" s="15"/>
      <c r="P1590" s="15"/>
    </row>
    <row r="1591" spans="1:16" ht="15" x14ac:dyDescent="0.25">
      <c r="A1591" s="12" t="s">
        <v>153</v>
      </c>
      <c r="B1591" s="12">
        <v>429</v>
      </c>
      <c r="C1591" s="12">
        <v>1972</v>
      </c>
      <c r="D1591" s="12">
        <v>0</v>
      </c>
      <c r="E1591" s="12">
        <v>0</v>
      </c>
      <c r="F1591" s="15">
        <v>0</v>
      </c>
      <c r="G1591" s="15">
        <v>0</v>
      </c>
      <c r="H1591" s="15">
        <v>0</v>
      </c>
      <c r="I1591" s="15">
        <v>0</v>
      </c>
      <c r="L1591" s="15"/>
      <c r="M1591" s="15"/>
      <c r="N1591" s="15"/>
      <c r="O1591" s="15"/>
      <c r="P1591" s="15"/>
    </row>
    <row r="1592" spans="1:16" ht="15" x14ac:dyDescent="0.25">
      <c r="A1592" s="12" t="s">
        <v>153</v>
      </c>
      <c r="B1592" s="12">
        <v>429</v>
      </c>
      <c r="C1592" s="12">
        <v>1973</v>
      </c>
      <c r="D1592" s="12">
        <v>0</v>
      </c>
      <c r="E1592" s="12">
        <v>0</v>
      </c>
      <c r="F1592" s="15">
        <v>0</v>
      </c>
      <c r="G1592" s="15">
        <v>0</v>
      </c>
      <c r="H1592" s="15">
        <v>0</v>
      </c>
      <c r="I1592" s="15">
        <v>0</v>
      </c>
      <c r="L1592" s="15"/>
      <c r="M1592" s="15"/>
      <c r="N1592" s="15"/>
      <c r="O1592" s="15"/>
      <c r="P1592" s="15"/>
    </row>
    <row r="1593" spans="1:16" ht="15" x14ac:dyDescent="0.25">
      <c r="A1593" s="12" t="s">
        <v>153</v>
      </c>
      <c r="B1593" s="12">
        <v>429</v>
      </c>
      <c r="C1593" s="12">
        <v>1974</v>
      </c>
      <c r="D1593" s="12">
        <v>0</v>
      </c>
      <c r="E1593" s="12">
        <v>0</v>
      </c>
      <c r="F1593" s="15">
        <v>0</v>
      </c>
      <c r="G1593" s="15">
        <v>0</v>
      </c>
      <c r="H1593" s="15">
        <v>0</v>
      </c>
      <c r="I1593" s="15">
        <v>0</v>
      </c>
      <c r="L1593" s="15"/>
      <c r="M1593" s="15"/>
      <c r="N1593" s="15"/>
      <c r="O1593" s="15"/>
      <c r="P1593" s="15"/>
    </row>
    <row r="1594" spans="1:16" ht="15" x14ac:dyDescent="0.25">
      <c r="A1594" s="12" t="s">
        <v>153</v>
      </c>
      <c r="B1594" s="12">
        <v>429</v>
      </c>
      <c r="C1594" s="12">
        <v>1975</v>
      </c>
      <c r="D1594" s="12">
        <v>0</v>
      </c>
      <c r="E1594" s="12">
        <v>0</v>
      </c>
      <c r="F1594" s="15">
        <v>0</v>
      </c>
      <c r="G1594" s="15">
        <v>0</v>
      </c>
      <c r="H1594" s="15">
        <v>0</v>
      </c>
      <c r="I1594" s="15">
        <v>0</v>
      </c>
      <c r="L1594" s="15"/>
      <c r="M1594" s="15"/>
      <c r="N1594" s="15"/>
      <c r="O1594" s="15"/>
      <c r="P1594" s="15"/>
    </row>
    <row r="1595" spans="1:16" ht="15" x14ac:dyDescent="0.25">
      <c r="A1595" s="12" t="s">
        <v>153</v>
      </c>
      <c r="B1595" s="12">
        <v>429</v>
      </c>
      <c r="C1595" s="12">
        <v>1976</v>
      </c>
      <c r="D1595" s="12">
        <v>0</v>
      </c>
      <c r="E1595" s="12">
        <v>0</v>
      </c>
      <c r="F1595" s="15">
        <v>0</v>
      </c>
      <c r="G1595" s="15">
        <v>0</v>
      </c>
      <c r="H1595" s="15">
        <v>0</v>
      </c>
      <c r="I1595" s="15">
        <v>0</v>
      </c>
      <c r="L1595" s="15"/>
      <c r="M1595" s="15"/>
      <c r="N1595" s="15"/>
      <c r="O1595" s="15"/>
      <c r="P1595" s="15"/>
    </row>
    <row r="1596" spans="1:16" ht="15" x14ac:dyDescent="0.25">
      <c r="A1596" s="12" t="s">
        <v>153</v>
      </c>
      <c r="B1596" s="12">
        <v>429</v>
      </c>
      <c r="C1596" s="12">
        <v>1977</v>
      </c>
      <c r="D1596" s="12">
        <v>0</v>
      </c>
      <c r="E1596" s="12">
        <v>0</v>
      </c>
      <c r="F1596" s="15">
        <v>0</v>
      </c>
      <c r="G1596" s="15">
        <v>0</v>
      </c>
      <c r="H1596" s="15">
        <v>0</v>
      </c>
      <c r="I1596" s="15">
        <v>0</v>
      </c>
      <c r="L1596" s="15"/>
      <c r="M1596" s="15"/>
      <c r="N1596" s="15"/>
      <c r="O1596" s="15"/>
      <c r="P1596" s="15"/>
    </row>
    <row r="1597" spans="1:16" ht="15" x14ac:dyDescent="0.25">
      <c r="A1597" s="12" t="s">
        <v>153</v>
      </c>
      <c r="B1597" s="12">
        <v>429</v>
      </c>
      <c r="C1597" s="12">
        <v>1978</v>
      </c>
      <c r="D1597" s="12">
        <v>0</v>
      </c>
      <c r="E1597" s="12">
        <v>0</v>
      </c>
      <c r="F1597" s="15">
        <v>0</v>
      </c>
      <c r="G1597" s="15">
        <v>0</v>
      </c>
      <c r="H1597" s="15">
        <v>0</v>
      </c>
      <c r="I1597" s="15">
        <v>0</v>
      </c>
      <c r="L1597" s="15"/>
      <c r="M1597" s="15"/>
      <c r="N1597" s="15"/>
      <c r="O1597" s="15"/>
      <c r="P1597" s="15"/>
    </row>
    <row r="1598" spans="1:16" ht="15" x14ac:dyDescent="0.25">
      <c r="A1598" s="12" t="s">
        <v>153</v>
      </c>
      <c r="B1598" s="12">
        <v>429</v>
      </c>
      <c r="C1598" s="12">
        <v>1979</v>
      </c>
      <c r="D1598" s="12">
        <v>0</v>
      </c>
      <c r="E1598" s="12">
        <v>0</v>
      </c>
      <c r="F1598" s="15">
        <v>0</v>
      </c>
      <c r="G1598" s="15">
        <v>0</v>
      </c>
      <c r="H1598" s="15">
        <v>0</v>
      </c>
      <c r="I1598" s="15">
        <v>0</v>
      </c>
      <c r="L1598" s="15"/>
      <c r="M1598" s="15"/>
      <c r="N1598" s="15"/>
      <c r="O1598" s="15"/>
      <c r="P1598" s="15"/>
    </row>
    <row r="1599" spans="1:16" ht="15" x14ac:dyDescent="0.25">
      <c r="A1599" s="12" t="s">
        <v>153</v>
      </c>
      <c r="B1599" s="12">
        <v>429</v>
      </c>
      <c r="C1599" s="12">
        <v>1980</v>
      </c>
      <c r="D1599" s="12">
        <v>0</v>
      </c>
      <c r="E1599" s="12">
        <v>0</v>
      </c>
      <c r="F1599" s="15">
        <v>0.21595699310302735</v>
      </c>
      <c r="G1599" s="15">
        <v>0.35761199951171874</v>
      </c>
      <c r="H1599" s="15">
        <v>0</v>
      </c>
      <c r="I1599" s="15">
        <v>0</v>
      </c>
      <c r="L1599" s="15"/>
      <c r="M1599" s="15"/>
      <c r="N1599" s="15"/>
      <c r="O1599" s="15"/>
      <c r="P1599" s="15"/>
    </row>
    <row r="1600" spans="1:16" ht="15" x14ac:dyDescent="0.25">
      <c r="A1600" s="12" t="s">
        <v>153</v>
      </c>
      <c r="B1600" s="12">
        <v>429</v>
      </c>
      <c r="C1600" s="12">
        <v>1981</v>
      </c>
      <c r="D1600" s="12">
        <v>0</v>
      </c>
      <c r="E1600" s="12">
        <v>0</v>
      </c>
      <c r="F1600" s="15">
        <v>0.23020999908447265</v>
      </c>
      <c r="G1600" s="15">
        <v>0.33705001831054687</v>
      </c>
      <c r="H1600" s="15">
        <v>5.8024802207946778E-2</v>
      </c>
      <c r="I1600" s="15">
        <v>0.27902521610260012</v>
      </c>
      <c r="L1600" s="15"/>
      <c r="M1600" s="15"/>
      <c r="N1600" s="15"/>
      <c r="O1600" s="15"/>
      <c r="P1600" s="15"/>
    </row>
    <row r="1601" spans="1:16" ht="15" x14ac:dyDescent="0.25">
      <c r="A1601" s="12" t="s">
        <v>153</v>
      </c>
      <c r="B1601" s="12">
        <v>429</v>
      </c>
      <c r="C1601" s="12">
        <v>1982</v>
      </c>
      <c r="D1601" s="12">
        <v>0</v>
      </c>
      <c r="E1601" s="12">
        <v>0</v>
      </c>
      <c r="F1601" s="15">
        <v>0.24193000793457031</v>
      </c>
      <c r="G1601" s="15">
        <v>0.29743499755859376</v>
      </c>
      <c r="H1601" s="15">
        <v>6.5011901855468748E-2</v>
      </c>
      <c r="I1601" s="15">
        <v>0.232423095703125</v>
      </c>
      <c r="L1601" s="15"/>
      <c r="M1601" s="15"/>
      <c r="N1601" s="15"/>
      <c r="O1601" s="15"/>
      <c r="P1601" s="15"/>
    </row>
    <row r="1602" spans="1:16" ht="15" x14ac:dyDescent="0.25">
      <c r="A1602" s="12" t="s">
        <v>153</v>
      </c>
      <c r="B1602" s="12">
        <v>429</v>
      </c>
      <c r="C1602" s="12">
        <v>1983</v>
      </c>
      <c r="D1602" s="12">
        <v>0</v>
      </c>
      <c r="E1602" s="12">
        <v>0</v>
      </c>
      <c r="F1602" s="15">
        <v>0.21344100952148437</v>
      </c>
      <c r="G1602" s="15">
        <v>0.27489299774169923</v>
      </c>
      <c r="H1602" s="15">
        <v>0</v>
      </c>
      <c r="I1602" s="15">
        <v>0</v>
      </c>
      <c r="L1602" s="15"/>
      <c r="M1602" s="15"/>
      <c r="N1602" s="15"/>
      <c r="O1602" s="15"/>
      <c r="P1602" s="15"/>
    </row>
    <row r="1603" spans="1:16" ht="15" x14ac:dyDescent="0.25">
      <c r="A1603" s="12" t="s">
        <v>153</v>
      </c>
      <c r="B1603" s="12">
        <v>429</v>
      </c>
      <c r="C1603" s="12">
        <v>1984</v>
      </c>
      <c r="D1603" s="12">
        <v>0</v>
      </c>
      <c r="E1603" s="12">
        <v>0</v>
      </c>
      <c r="F1603" s="15">
        <v>0.19713800430297851</v>
      </c>
      <c r="G1603" s="15">
        <v>0.23730400085449219</v>
      </c>
      <c r="H1603" s="15">
        <v>9.7170696258544922E-2</v>
      </c>
      <c r="I1603" s="15">
        <v>0.14013330459594728</v>
      </c>
      <c r="L1603" s="15"/>
      <c r="M1603" s="15"/>
      <c r="N1603" s="15"/>
      <c r="O1603" s="15"/>
      <c r="P1603" s="15"/>
    </row>
    <row r="1604" spans="1:16" ht="15" x14ac:dyDescent="0.25">
      <c r="A1604" s="12" t="s">
        <v>153</v>
      </c>
      <c r="B1604" s="12">
        <v>429</v>
      </c>
      <c r="C1604" s="12">
        <v>1985</v>
      </c>
      <c r="D1604" s="12">
        <v>0</v>
      </c>
      <c r="E1604" s="12">
        <v>0</v>
      </c>
      <c r="F1604" s="15">
        <v>0.17903099060058594</v>
      </c>
      <c r="G1604" s="15">
        <v>0.21642000198364258</v>
      </c>
      <c r="H1604" s="15">
        <v>0</v>
      </c>
      <c r="I1604" s="15">
        <v>0</v>
      </c>
      <c r="L1604" s="15"/>
      <c r="M1604" s="15"/>
      <c r="N1604" s="15"/>
      <c r="O1604" s="15"/>
      <c r="P1604" s="15"/>
    </row>
    <row r="1605" spans="1:16" ht="15" x14ac:dyDescent="0.25">
      <c r="A1605" s="12" t="s">
        <v>153</v>
      </c>
      <c r="B1605" s="12">
        <v>429</v>
      </c>
      <c r="C1605" s="12">
        <v>1986</v>
      </c>
      <c r="D1605" s="12">
        <v>0</v>
      </c>
      <c r="E1605" s="12">
        <v>0</v>
      </c>
      <c r="F1605" s="15">
        <v>0.11127900123596192</v>
      </c>
      <c r="G1605" s="15">
        <v>0.18967599868774415</v>
      </c>
      <c r="H1605" s="15">
        <v>0</v>
      </c>
      <c r="I1605" s="15">
        <v>0</v>
      </c>
      <c r="L1605" s="15"/>
      <c r="M1605" s="15"/>
      <c r="N1605" s="15"/>
      <c r="O1605" s="15"/>
      <c r="P1605" s="15"/>
    </row>
    <row r="1606" spans="1:16" ht="15" x14ac:dyDescent="0.25">
      <c r="A1606" s="12" t="s">
        <v>153</v>
      </c>
      <c r="B1606" s="12">
        <v>429</v>
      </c>
      <c r="C1606" s="12">
        <v>1987</v>
      </c>
      <c r="D1606" s="12">
        <v>0</v>
      </c>
      <c r="E1606" s="12">
        <v>0</v>
      </c>
      <c r="F1606" s="15">
        <v>0.11805100440979004</v>
      </c>
      <c r="G1606" s="15">
        <v>0.18640899658203125</v>
      </c>
      <c r="H1606" s="15">
        <v>0</v>
      </c>
      <c r="I1606" s="15">
        <v>0</v>
      </c>
      <c r="L1606" s="15"/>
      <c r="M1606" s="15"/>
      <c r="N1606" s="15"/>
      <c r="O1606" s="15"/>
      <c r="P1606" s="15"/>
    </row>
    <row r="1607" spans="1:16" ht="15" x14ac:dyDescent="0.25">
      <c r="A1607" s="12" t="s">
        <v>153</v>
      </c>
      <c r="B1607" s="12">
        <v>429</v>
      </c>
      <c r="C1607" s="12">
        <v>1988</v>
      </c>
      <c r="D1607" s="12">
        <v>0</v>
      </c>
      <c r="E1607" s="12">
        <v>0</v>
      </c>
      <c r="F1607" s="15">
        <v>0.13337300300598146</v>
      </c>
      <c r="G1607" s="15">
        <v>0.23616600036621094</v>
      </c>
      <c r="H1607" s="15">
        <v>0</v>
      </c>
      <c r="I1607" s="15">
        <v>0</v>
      </c>
      <c r="L1607" s="15"/>
      <c r="M1607" s="15"/>
      <c r="N1607" s="15"/>
      <c r="O1607" s="15"/>
      <c r="P1607" s="15"/>
    </row>
    <row r="1608" spans="1:16" ht="15" x14ac:dyDescent="0.25">
      <c r="A1608" s="12" t="s">
        <v>153</v>
      </c>
      <c r="B1608" s="12">
        <v>429</v>
      </c>
      <c r="C1608" s="12">
        <v>1989</v>
      </c>
      <c r="D1608" s="12">
        <v>0</v>
      </c>
      <c r="E1608" s="12">
        <v>0</v>
      </c>
      <c r="F1608" s="15">
        <v>0.15573499679565431</v>
      </c>
      <c r="G1608" s="15">
        <v>0.2002199935913086</v>
      </c>
      <c r="H1608" s="15">
        <v>1.2873599529266358E-2</v>
      </c>
      <c r="I1608" s="15">
        <v>0.18734639406204223</v>
      </c>
      <c r="L1608" s="15"/>
      <c r="M1608" s="15"/>
      <c r="N1608" s="15"/>
      <c r="O1608" s="15"/>
      <c r="P1608" s="15"/>
    </row>
    <row r="1609" spans="1:16" ht="15" x14ac:dyDescent="0.25">
      <c r="A1609" s="12" t="s">
        <v>153</v>
      </c>
      <c r="B1609" s="12">
        <v>429</v>
      </c>
      <c r="C1609" s="12">
        <v>1990</v>
      </c>
      <c r="D1609" s="12">
        <v>0</v>
      </c>
      <c r="E1609" s="12">
        <v>0</v>
      </c>
      <c r="F1609" s="15">
        <v>0.17893639522698501</v>
      </c>
      <c r="G1609" s="15">
        <v>0.20002887605470801</v>
      </c>
      <c r="H1609" s="15">
        <v>2.6091001033782958E-2</v>
      </c>
      <c r="I1609" s="15">
        <v>0.17393787502092503</v>
      </c>
      <c r="L1609" s="15"/>
      <c r="M1609" s="15"/>
      <c r="N1609" s="15"/>
      <c r="O1609" s="15"/>
      <c r="P1609" s="15"/>
    </row>
    <row r="1610" spans="1:16" ht="15" x14ac:dyDescent="0.25">
      <c r="A1610" s="12" t="s">
        <v>153</v>
      </c>
      <c r="B1610" s="12">
        <v>429</v>
      </c>
      <c r="C1610" s="12">
        <v>1991</v>
      </c>
      <c r="D1610" s="12">
        <v>0</v>
      </c>
      <c r="E1610" s="12">
        <v>0</v>
      </c>
      <c r="F1610" s="15">
        <v>0.15138665472743398</v>
      </c>
      <c r="G1610" s="15">
        <v>0.17143906364717801</v>
      </c>
      <c r="H1610" s="15">
        <v>0</v>
      </c>
      <c r="I1610" s="15">
        <v>0</v>
      </c>
      <c r="L1610" s="15"/>
      <c r="M1610" s="15"/>
      <c r="N1610" s="15"/>
      <c r="O1610" s="15"/>
      <c r="P1610" s="15"/>
    </row>
    <row r="1611" spans="1:16" ht="15" x14ac:dyDescent="0.25">
      <c r="A1611" s="12" t="s">
        <v>153</v>
      </c>
      <c r="B1611" s="12">
        <v>429</v>
      </c>
      <c r="C1611" s="12">
        <v>1992</v>
      </c>
      <c r="D1611" s="12">
        <v>0</v>
      </c>
      <c r="E1611" s="12">
        <v>0</v>
      </c>
      <c r="F1611" s="15">
        <v>0.16576402016081901</v>
      </c>
      <c r="G1611" s="15">
        <v>0.17622367861299001</v>
      </c>
      <c r="H1611" s="15">
        <v>2.3478100299835204E-2</v>
      </c>
      <c r="I1611" s="15">
        <v>0.1527455783131548</v>
      </c>
      <c r="L1611" s="15"/>
      <c r="M1611" s="15"/>
      <c r="N1611" s="15"/>
      <c r="O1611" s="15"/>
      <c r="P1611" s="15"/>
    </row>
    <row r="1612" spans="1:16" ht="15" x14ac:dyDescent="0.25">
      <c r="A1612" s="12" t="s">
        <v>153</v>
      </c>
      <c r="B1612" s="12">
        <v>429</v>
      </c>
      <c r="C1612" s="12">
        <v>1993</v>
      </c>
      <c r="D1612" s="12">
        <v>0</v>
      </c>
      <c r="E1612" s="12">
        <v>0</v>
      </c>
      <c r="F1612" s="15">
        <v>0.26958217499376103</v>
      </c>
      <c r="G1612" s="15">
        <v>0.33238732458860804</v>
      </c>
      <c r="H1612" s="15">
        <v>0</v>
      </c>
      <c r="I1612" s="15">
        <v>0</v>
      </c>
      <c r="L1612" s="15"/>
      <c r="M1612" s="15"/>
      <c r="N1612" s="15"/>
      <c r="O1612" s="15"/>
      <c r="P1612" s="15"/>
    </row>
    <row r="1613" spans="1:16" ht="15" x14ac:dyDescent="0.25">
      <c r="A1613" s="12" t="s">
        <v>153</v>
      </c>
      <c r="B1613" s="12">
        <v>429</v>
      </c>
      <c r="C1613" s="12">
        <v>1994</v>
      </c>
      <c r="D1613" s="12">
        <v>0</v>
      </c>
      <c r="E1613" s="12">
        <v>0</v>
      </c>
      <c r="F1613" s="15">
        <v>0.23970154189623302</v>
      </c>
      <c r="G1613" s="15">
        <v>0.28069464352988199</v>
      </c>
      <c r="H1613" s="15">
        <v>0</v>
      </c>
      <c r="I1613" s="15">
        <v>0</v>
      </c>
      <c r="L1613" s="15"/>
      <c r="M1613" s="15"/>
      <c r="N1613" s="15"/>
      <c r="O1613" s="15"/>
      <c r="P1613" s="15"/>
    </row>
    <row r="1614" spans="1:16" ht="15" x14ac:dyDescent="0.25">
      <c r="A1614" s="12" t="s">
        <v>153</v>
      </c>
      <c r="B1614" s="12">
        <v>429</v>
      </c>
      <c r="C1614" s="12">
        <v>1995</v>
      </c>
      <c r="D1614" s="12">
        <v>0</v>
      </c>
      <c r="E1614" s="12">
        <v>0</v>
      </c>
      <c r="F1614" s="15">
        <v>0.223757890263245</v>
      </c>
      <c r="G1614" s="15">
        <v>0.255868897488856</v>
      </c>
      <c r="H1614" s="15">
        <v>1.0777800083160401E-2</v>
      </c>
      <c r="I1614" s="15">
        <v>0.2450910974056956</v>
      </c>
      <c r="L1614" s="15"/>
      <c r="M1614" s="15"/>
      <c r="N1614" s="15"/>
      <c r="O1614" s="15"/>
      <c r="P1614" s="15"/>
    </row>
    <row r="1615" spans="1:16" ht="15" x14ac:dyDescent="0.25">
      <c r="A1615" s="12" t="s">
        <v>153</v>
      </c>
      <c r="B1615" s="12">
        <v>429</v>
      </c>
      <c r="C1615" s="12">
        <v>1996</v>
      </c>
      <c r="D1615" s="12">
        <v>0</v>
      </c>
      <c r="E1615" s="12">
        <v>0</v>
      </c>
      <c r="F1615" s="15">
        <v>0.201463417247082</v>
      </c>
      <c r="G1615" s="15">
        <v>0.21060937024086301</v>
      </c>
      <c r="H1615" s="15">
        <v>4.2195301055908206E-2</v>
      </c>
      <c r="I1615" s="15">
        <v>0.1684140691849548</v>
      </c>
      <c r="L1615" s="15"/>
      <c r="M1615" s="15"/>
      <c r="N1615" s="15"/>
      <c r="O1615" s="15"/>
      <c r="P1615" s="15"/>
    </row>
    <row r="1616" spans="1:16" ht="15" x14ac:dyDescent="0.25">
      <c r="A1616" s="12" t="s">
        <v>153</v>
      </c>
      <c r="B1616" s="12">
        <v>429</v>
      </c>
      <c r="C1616" s="12">
        <v>1997</v>
      </c>
      <c r="D1616" s="12">
        <v>0</v>
      </c>
      <c r="E1616" s="12">
        <v>0</v>
      </c>
      <c r="F1616" s="15">
        <v>0.190157899637903</v>
      </c>
      <c r="G1616" s="15">
        <v>0.21224891775798099</v>
      </c>
      <c r="H1616" s="15">
        <v>1.8678799867630005E-2</v>
      </c>
      <c r="I1616" s="15">
        <v>0.19357011789035097</v>
      </c>
      <c r="L1616" s="15"/>
      <c r="M1616" s="15"/>
      <c r="N1616" s="15"/>
      <c r="O1616" s="15"/>
      <c r="P1616" s="15"/>
    </row>
    <row r="1617" spans="1:16" ht="15" x14ac:dyDescent="0.25">
      <c r="A1617" s="12" t="s">
        <v>153</v>
      </c>
      <c r="B1617" s="12">
        <v>429</v>
      </c>
      <c r="C1617" s="12">
        <v>1998</v>
      </c>
      <c r="D1617" s="12">
        <v>0</v>
      </c>
      <c r="E1617" s="12">
        <v>0</v>
      </c>
      <c r="F1617" s="15">
        <v>0.14482353527867201</v>
      </c>
      <c r="G1617" s="15">
        <v>0.20620343182325399</v>
      </c>
      <c r="H1617" s="15">
        <v>0</v>
      </c>
      <c r="I1617" s="15">
        <v>0</v>
      </c>
      <c r="L1617" s="15"/>
      <c r="M1617" s="15"/>
      <c r="N1617" s="15"/>
      <c r="O1617" s="15"/>
      <c r="P1617" s="15"/>
    </row>
    <row r="1618" spans="1:16" ht="15" x14ac:dyDescent="0.25">
      <c r="A1618" s="12" t="s">
        <v>153</v>
      </c>
      <c r="B1618" s="12">
        <v>429</v>
      </c>
      <c r="C1618" s="12">
        <v>1999</v>
      </c>
      <c r="D1618" s="12">
        <v>0</v>
      </c>
      <c r="E1618" s="12">
        <v>0</v>
      </c>
      <c r="F1618" s="15">
        <v>0.185970648481491</v>
      </c>
      <c r="G1618" s="15">
        <v>0.192181269442986</v>
      </c>
      <c r="H1618" s="15">
        <v>4.5497198104858395E-2</v>
      </c>
      <c r="I1618" s="15">
        <v>0.14668407133812761</v>
      </c>
      <c r="L1618" s="15"/>
      <c r="M1618" s="15"/>
      <c r="N1618" s="15"/>
      <c r="O1618" s="15"/>
      <c r="P1618" s="15"/>
    </row>
    <row r="1619" spans="1:16" ht="15" x14ac:dyDescent="0.25">
      <c r="A1619" s="12" t="s">
        <v>153</v>
      </c>
      <c r="B1619" s="12">
        <v>429</v>
      </c>
      <c r="C1619" s="12">
        <v>2000</v>
      </c>
      <c r="D1619" s="12">
        <v>0</v>
      </c>
      <c r="E1619" s="12">
        <v>0</v>
      </c>
      <c r="F1619" s="15">
        <v>0.228740662527989</v>
      </c>
      <c r="G1619" s="15">
        <v>0.162598673367814</v>
      </c>
      <c r="H1619" s="15">
        <v>0.10907899856567382</v>
      </c>
      <c r="I1619" s="15">
        <v>5.3519674802140177E-2</v>
      </c>
      <c r="L1619" s="15"/>
      <c r="M1619" s="15"/>
      <c r="N1619" s="15"/>
      <c r="O1619" s="15"/>
      <c r="P1619" s="15"/>
    </row>
    <row r="1620" spans="1:16" ht="15" x14ac:dyDescent="0.25">
      <c r="A1620" s="12" t="s">
        <v>153</v>
      </c>
      <c r="B1620" s="12">
        <v>429</v>
      </c>
      <c r="C1620" s="12">
        <v>2001</v>
      </c>
      <c r="D1620" s="12">
        <v>0</v>
      </c>
      <c r="E1620" s="12">
        <v>0</v>
      </c>
      <c r="F1620" s="15">
        <v>0.16657838815530401</v>
      </c>
      <c r="G1620" s="15">
        <v>0.16633644936139799</v>
      </c>
      <c r="H1620" s="15">
        <v>2.8004309235758001E-3</v>
      </c>
      <c r="I1620" s="15">
        <v>0.16353601843782217</v>
      </c>
      <c r="L1620" s="15"/>
      <c r="M1620" s="15"/>
      <c r="N1620" s="15"/>
      <c r="O1620" s="15"/>
      <c r="P1620" s="15"/>
    </row>
    <row r="1621" spans="1:16" ht="15" x14ac:dyDescent="0.25">
      <c r="A1621" s="12" t="s">
        <v>153</v>
      </c>
      <c r="B1621" s="12">
        <v>429</v>
      </c>
      <c r="C1621" s="12">
        <v>2002</v>
      </c>
      <c r="D1621" s="12">
        <v>0</v>
      </c>
      <c r="E1621" s="12">
        <v>0</v>
      </c>
      <c r="F1621" s="15">
        <v>0.15576787065092301</v>
      </c>
      <c r="G1621" s="15">
        <v>0.19094200871188502</v>
      </c>
      <c r="H1621" s="15">
        <v>2.9104282131618298E-3</v>
      </c>
      <c r="I1621" s="15">
        <v>0.18803158049872321</v>
      </c>
      <c r="L1621" s="15"/>
      <c r="M1621" s="15"/>
      <c r="N1621" s="15"/>
      <c r="O1621" s="15"/>
      <c r="P1621" s="15"/>
    </row>
    <row r="1622" spans="1:16" ht="15" x14ac:dyDescent="0.25">
      <c r="A1622" s="12" t="s">
        <v>153</v>
      </c>
      <c r="B1622" s="12">
        <v>429</v>
      </c>
      <c r="C1622" s="12">
        <v>2003</v>
      </c>
      <c r="D1622" s="12">
        <v>0</v>
      </c>
      <c r="E1622" s="12">
        <v>0</v>
      </c>
      <c r="F1622" s="15">
        <v>0.15759173515422401</v>
      </c>
      <c r="G1622" s="15">
        <v>0.19123380163231801</v>
      </c>
      <c r="H1622" s="15">
        <v>2.5438775851899199E-3</v>
      </c>
      <c r="I1622" s="15">
        <v>0.18868992404712809</v>
      </c>
      <c r="L1622" s="15"/>
      <c r="M1622" s="15"/>
      <c r="N1622" s="15"/>
      <c r="O1622" s="15"/>
      <c r="P1622" s="15"/>
    </row>
    <row r="1623" spans="1:16" ht="15" x14ac:dyDescent="0.25">
      <c r="A1623" s="12" t="s">
        <v>153</v>
      </c>
      <c r="B1623" s="12">
        <v>429</v>
      </c>
      <c r="C1623" s="12">
        <v>2004</v>
      </c>
      <c r="D1623" s="12">
        <v>0</v>
      </c>
      <c r="E1623" s="12">
        <v>0</v>
      </c>
      <c r="F1623" s="15">
        <v>0.153997473937771</v>
      </c>
      <c r="G1623" s="15">
        <v>0.18384440603080299</v>
      </c>
      <c r="H1623" s="15">
        <v>1.6685640946034399E-3</v>
      </c>
      <c r="I1623" s="15">
        <v>0.18217584193619957</v>
      </c>
      <c r="L1623" s="15"/>
      <c r="M1623" s="15"/>
      <c r="N1623" s="15"/>
      <c r="O1623" s="15"/>
      <c r="P1623" s="15"/>
    </row>
    <row r="1624" spans="1:16" ht="15" x14ac:dyDescent="0.25">
      <c r="A1624" s="12" t="s">
        <v>153</v>
      </c>
      <c r="B1624" s="12">
        <v>429</v>
      </c>
      <c r="C1624" s="12">
        <v>2005</v>
      </c>
      <c r="D1624" s="12">
        <v>0</v>
      </c>
      <c r="E1624" s="12">
        <v>0</v>
      </c>
      <c r="F1624" s="15">
        <v>0.18745410831923601</v>
      </c>
      <c r="G1624" s="15">
        <v>0.21695167627183001</v>
      </c>
      <c r="H1624" s="15">
        <v>2.0667017902480499E-3</v>
      </c>
      <c r="I1624" s="15">
        <v>0.21488497448158195</v>
      </c>
      <c r="L1624" s="15"/>
      <c r="M1624" s="15"/>
      <c r="N1624" s="15"/>
      <c r="O1624" s="15"/>
      <c r="P1624" s="15"/>
    </row>
    <row r="1625" spans="1:16" ht="15" x14ac:dyDescent="0.25">
      <c r="A1625" s="12" t="s">
        <v>153</v>
      </c>
      <c r="B1625" s="12">
        <v>429</v>
      </c>
      <c r="C1625" s="12">
        <v>2006</v>
      </c>
      <c r="D1625" s="12">
        <v>0</v>
      </c>
      <c r="E1625" s="12">
        <v>0</v>
      </c>
      <c r="F1625" s="15">
        <v>0.164838725070863</v>
      </c>
      <c r="G1625" s="15">
        <v>0.22368319684354498</v>
      </c>
      <c r="H1625" s="15">
        <v>1.89290277106086E-3</v>
      </c>
      <c r="I1625" s="15">
        <v>0.22179029407248416</v>
      </c>
      <c r="L1625" s="15"/>
      <c r="M1625" s="15"/>
      <c r="N1625" s="15"/>
      <c r="O1625" s="15"/>
      <c r="P1625" s="15"/>
    </row>
    <row r="1626" spans="1:16" ht="15" x14ac:dyDescent="0.25">
      <c r="A1626" s="12" t="s">
        <v>153</v>
      </c>
      <c r="B1626" s="12">
        <v>429</v>
      </c>
      <c r="C1626" s="12">
        <v>2007</v>
      </c>
      <c r="D1626" s="12">
        <v>0</v>
      </c>
      <c r="E1626" s="12">
        <v>0</v>
      </c>
      <c r="F1626" s="15">
        <v>0.14089498060441399</v>
      </c>
      <c r="G1626" s="15">
        <v>0.169580892753667</v>
      </c>
      <c r="H1626" s="15">
        <v>2.3107537777388499E-3</v>
      </c>
      <c r="I1626" s="15">
        <v>0.16727013897592816</v>
      </c>
      <c r="L1626" s="15"/>
      <c r="M1626" s="15"/>
      <c r="N1626" s="15"/>
      <c r="O1626" s="15"/>
      <c r="P1626" s="15"/>
    </row>
    <row r="1627" spans="1:16" ht="15" x14ac:dyDescent="0.25">
      <c r="A1627" s="12" t="s">
        <v>153</v>
      </c>
      <c r="B1627" s="12">
        <v>429</v>
      </c>
      <c r="C1627" s="12">
        <v>2008</v>
      </c>
      <c r="D1627" s="12">
        <v>0</v>
      </c>
      <c r="E1627" s="12">
        <v>0</v>
      </c>
      <c r="F1627" s="15">
        <v>0.145805743422812</v>
      </c>
      <c r="G1627" s="15">
        <v>0.197210365892796</v>
      </c>
      <c r="H1627" s="15">
        <v>1.9541028091830002E-3</v>
      </c>
      <c r="I1627" s="15">
        <v>0.19525626308361299</v>
      </c>
      <c r="L1627" s="15"/>
      <c r="M1627" s="15"/>
      <c r="N1627" s="15"/>
      <c r="O1627" s="15"/>
      <c r="P1627" s="15"/>
    </row>
    <row r="1628" spans="1:16" ht="15" x14ac:dyDescent="0.25">
      <c r="A1628" s="12" t="s">
        <v>153</v>
      </c>
      <c r="B1628" s="12">
        <v>429</v>
      </c>
      <c r="C1628" s="12">
        <v>2009</v>
      </c>
      <c r="D1628" s="12">
        <v>0</v>
      </c>
      <c r="E1628" s="12">
        <v>0</v>
      </c>
      <c r="F1628" s="15">
        <v>0.142896674024725</v>
      </c>
      <c r="G1628" s="15">
        <v>0.18107126055620601</v>
      </c>
      <c r="H1628" s="15">
        <v>1.3495642886958801E-3</v>
      </c>
      <c r="I1628" s="15">
        <v>0.17972169626751011</v>
      </c>
      <c r="L1628" s="15"/>
      <c r="M1628" s="15"/>
      <c r="N1628" s="15"/>
      <c r="O1628" s="15"/>
      <c r="P1628" s="15"/>
    </row>
    <row r="1629" spans="1:16" ht="15" x14ac:dyDescent="0.25">
      <c r="A1629" s="12" t="s">
        <v>153</v>
      </c>
      <c r="B1629" s="12">
        <v>429</v>
      </c>
      <c r="C1629" s="12">
        <v>2010</v>
      </c>
      <c r="D1629" s="12">
        <v>0</v>
      </c>
      <c r="E1629" s="12">
        <v>0</v>
      </c>
      <c r="F1629" s="15">
        <v>0.15281865826292798</v>
      </c>
      <c r="G1629" s="15">
        <v>0.16254617438591901</v>
      </c>
      <c r="H1629" s="15">
        <v>8.5157593928033995E-4</v>
      </c>
      <c r="I1629" s="15">
        <v>0.16169459844663867</v>
      </c>
      <c r="L1629" s="15"/>
      <c r="M1629" s="15"/>
      <c r="N1629" s="15"/>
      <c r="O1629" s="15"/>
      <c r="P1629" s="15"/>
    </row>
    <row r="1630" spans="1:16" ht="15" x14ac:dyDescent="0.25">
      <c r="A1630" s="12" t="s">
        <v>153</v>
      </c>
      <c r="B1630" s="12">
        <v>429</v>
      </c>
      <c r="C1630" s="12">
        <v>2011</v>
      </c>
      <c r="D1630" s="12">
        <v>0</v>
      </c>
      <c r="E1630" s="12">
        <v>0</v>
      </c>
      <c r="F1630" s="15">
        <v>0.16136130472356799</v>
      </c>
      <c r="G1630" s="15">
        <v>0.16894887610228299</v>
      </c>
      <c r="H1630" s="15">
        <v>8.7803141214051598E-4</v>
      </c>
      <c r="I1630" s="15">
        <v>0.16807084469014247</v>
      </c>
      <c r="L1630" s="15"/>
      <c r="M1630" s="15"/>
      <c r="N1630" s="15"/>
      <c r="O1630" s="15"/>
      <c r="P1630" s="15"/>
    </row>
    <row r="1631" spans="1:16" ht="15" x14ac:dyDescent="0.25">
      <c r="A1631" s="12" t="s">
        <v>153</v>
      </c>
      <c r="B1631" s="12">
        <v>429</v>
      </c>
      <c r="C1631" s="12">
        <v>2012</v>
      </c>
      <c r="D1631" s="12">
        <v>0</v>
      </c>
      <c r="E1631" s="12">
        <v>0</v>
      </c>
      <c r="F1631" s="15">
        <v>0.12585742108332101</v>
      </c>
      <c r="G1631" s="15">
        <v>0.13162591707707699</v>
      </c>
      <c r="H1631" s="15">
        <v>7.7774467649037297E-4</v>
      </c>
      <c r="I1631" s="15">
        <v>0.13084817240058663</v>
      </c>
      <c r="L1631" s="15"/>
      <c r="M1631" s="15"/>
      <c r="N1631" s="15"/>
      <c r="O1631" s="15"/>
      <c r="P1631" s="15"/>
    </row>
    <row r="1632" spans="1:16" ht="15" x14ac:dyDescent="0.25">
      <c r="A1632" s="12" t="s">
        <v>153</v>
      </c>
      <c r="B1632" s="12">
        <v>429</v>
      </c>
      <c r="C1632" s="12">
        <v>2013</v>
      </c>
      <c r="D1632" s="12">
        <v>0</v>
      </c>
      <c r="E1632" s="12">
        <v>0</v>
      </c>
      <c r="F1632" s="15">
        <v>0.12475640479064699</v>
      </c>
      <c r="G1632" s="15">
        <v>0.13306420246901199</v>
      </c>
      <c r="H1632" s="15">
        <v>7.7703488598909797E-4</v>
      </c>
      <c r="I1632" s="15">
        <v>0.13228716758302289</v>
      </c>
      <c r="L1632" s="15"/>
      <c r="M1632" s="15"/>
      <c r="N1632" s="15"/>
      <c r="O1632" s="15"/>
      <c r="P1632" s="15"/>
    </row>
    <row r="1633" spans="1:16" ht="15" x14ac:dyDescent="0.25">
      <c r="A1633" s="12" t="s">
        <v>153</v>
      </c>
      <c r="B1633" s="12">
        <v>429</v>
      </c>
      <c r="C1633" s="12">
        <v>2014</v>
      </c>
      <c r="D1633" s="12">
        <v>0</v>
      </c>
      <c r="E1633" s="12">
        <v>0</v>
      </c>
      <c r="F1633" s="15">
        <v>0.13111695149348798</v>
      </c>
      <c r="G1633" s="15">
        <v>0.141587646049775</v>
      </c>
      <c r="H1633" s="15">
        <v>8.0984228559494208E-4</v>
      </c>
      <c r="I1633" s="15">
        <v>0.14077780376418006</v>
      </c>
      <c r="L1633" s="15"/>
      <c r="M1633" s="15"/>
      <c r="N1633" s="15"/>
      <c r="O1633" s="15"/>
      <c r="P1633" s="15"/>
    </row>
    <row r="1634" spans="1:16" ht="15" x14ac:dyDescent="0.25">
      <c r="A1634" s="12" t="s">
        <v>153</v>
      </c>
      <c r="B1634" s="12">
        <v>429</v>
      </c>
      <c r="C1634" s="12">
        <v>2015</v>
      </c>
      <c r="D1634" s="12">
        <v>0</v>
      </c>
      <c r="E1634" s="12">
        <v>0</v>
      </c>
      <c r="F1634" s="15">
        <v>0.148225048903113</v>
      </c>
      <c r="G1634" s="15">
        <v>0.16322444981484299</v>
      </c>
      <c r="H1634" s="15">
        <v>9.7303504706030099E-4</v>
      </c>
      <c r="I1634" s="15">
        <v>0.16225141476778268</v>
      </c>
      <c r="L1634" s="15"/>
      <c r="M1634" s="15"/>
      <c r="N1634" s="15"/>
      <c r="O1634" s="15"/>
      <c r="P1634" s="15"/>
    </row>
    <row r="1635" spans="1:16" ht="15" x14ac:dyDescent="0.25">
      <c r="A1635" s="12" t="s">
        <v>153</v>
      </c>
      <c r="B1635" s="12">
        <v>429</v>
      </c>
      <c r="C1635" s="12">
        <v>2016</v>
      </c>
      <c r="D1635" s="12">
        <v>0</v>
      </c>
      <c r="E1635" s="12">
        <v>0</v>
      </c>
      <c r="F1635" s="15">
        <v>0.15264697528583698</v>
      </c>
      <c r="G1635" s="15">
        <v>0.170378354008587</v>
      </c>
      <c r="H1635" s="15">
        <v>4.2364187568167703E-3</v>
      </c>
      <c r="I1635" s="15">
        <v>0.16614193525177023</v>
      </c>
      <c r="L1635" s="15"/>
      <c r="M1635" s="15"/>
      <c r="N1635" s="15"/>
      <c r="O1635" s="15"/>
      <c r="P1635" s="15"/>
    </row>
    <row r="1636" spans="1:16" ht="15" x14ac:dyDescent="0.25">
      <c r="A1636" s="12" t="s">
        <v>153</v>
      </c>
      <c r="B1636" s="12">
        <v>429</v>
      </c>
      <c r="C1636" s="12">
        <v>2017</v>
      </c>
      <c r="D1636" s="12">
        <v>0</v>
      </c>
      <c r="E1636" s="12">
        <v>0</v>
      </c>
      <c r="F1636" s="15">
        <v>0.155044451356142</v>
      </c>
      <c r="G1636" s="15">
        <v>0.17118067501057802</v>
      </c>
      <c r="H1636" s="15">
        <v>6.60577458925838E-3</v>
      </c>
      <c r="I1636" s="15">
        <v>0.16457490042131961</v>
      </c>
      <c r="L1636" s="15"/>
      <c r="M1636" s="15"/>
      <c r="N1636" s="15"/>
      <c r="O1636" s="15"/>
      <c r="P1636" s="15"/>
    </row>
    <row r="1637" spans="1:16" ht="15" x14ac:dyDescent="0.25">
      <c r="A1637" s="12" t="s">
        <v>153</v>
      </c>
      <c r="B1637" s="12">
        <v>429</v>
      </c>
      <c r="C1637" s="12">
        <v>2018</v>
      </c>
      <c r="D1637" s="12">
        <v>0</v>
      </c>
      <c r="E1637" s="12">
        <v>0</v>
      </c>
      <c r="F1637" s="15">
        <v>0.136115317712794</v>
      </c>
      <c r="G1637" s="15">
        <v>0.15251227765751099</v>
      </c>
      <c r="H1637" s="15">
        <v>8.5043464024094004E-3</v>
      </c>
      <c r="I1637" s="15">
        <v>0.14400793125510161</v>
      </c>
      <c r="L1637" s="15"/>
      <c r="M1637" s="15"/>
      <c r="N1637" s="15"/>
      <c r="O1637" s="15"/>
      <c r="P1637" s="15"/>
    </row>
    <row r="1638" spans="1:16" ht="15" x14ac:dyDescent="0.25">
      <c r="A1638" s="12" t="s">
        <v>153</v>
      </c>
      <c r="B1638" s="12">
        <v>429</v>
      </c>
      <c r="C1638" s="12">
        <v>2019</v>
      </c>
      <c r="D1638" s="12">
        <v>0</v>
      </c>
      <c r="E1638" s="12">
        <v>0</v>
      </c>
      <c r="F1638" s="15">
        <v>9.6571671565311809E-2</v>
      </c>
      <c r="G1638" s="15">
        <v>0.14140221556943799</v>
      </c>
      <c r="H1638" s="15">
        <v>9.4557142283028493E-3</v>
      </c>
      <c r="I1638" s="15">
        <v>0.13194650134113514</v>
      </c>
      <c r="L1638" s="15"/>
      <c r="M1638" s="15"/>
      <c r="N1638" s="15"/>
      <c r="O1638" s="15"/>
      <c r="P1638" s="15"/>
    </row>
    <row r="1639" spans="1:16" ht="15" x14ac:dyDescent="0.25">
      <c r="A1639" s="12" t="s">
        <v>153</v>
      </c>
      <c r="B1639" s="12">
        <v>429</v>
      </c>
      <c r="C1639" s="12">
        <v>2020</v>
      </c>
      <c r="D1639" s="12">
        <v>0</v>
      </c>
      <c r="E1639" s="12">
        <v>0</v>
      </c>
      <c r="F1639" s="15">
        <v>7.2393658352923898E-2</v>
      </c>
      <c r="G1639" s="15">
        <v>0.13005479855396701</v>
      </c>
      <c r="H1639" s="15">
        <v>1.13262564651731E-2</v>
      </c>
      <c r="I1639" s="15">
        <v>0.11872854208879391</v>
      </c>
      <c r="L1639" s="15"/>
      <c r="M1639" s="15"/>
      <c r="N1639" s="15"/>
      <c r="O1639" s="15"/>
      <c r="P1639" s="15"/>
    </row>
    <row r="1640" spans="1:16" ht="15" x14ac:dyDescent="0.25">
      <c r="A1640" s="12" t="s">
        <v>153</v>
      </c>
      <c r="B1640" s="12">
        <v>429</v>
      </c>
      <c r="C1640" s="12">
        <v>2021</v>
      </c>
      <c r="D1640" s="12">
        <v>0</v>
      </c>
      <c r="E1640" s="12">
        <v>0</v>
      </c>
      <c r="F1640" s="15">
        <v>7.9905953364036095E-2</v>
      </c>
      <c r="G1640" s="15">
        <v>0.122107003661181</v>
      </c>
      <c r="H1640" s="15">
        <v>1.0678706995118E-2</v>
      </c>
      <c r="I1640" s="15">
        <v>0.11142829666606299</v>
      </c>
      <c r="L1640" s="15"/>
      <c r="M1640" s="15"/>
      <c r="N1640" s="15"/>
      <c r="O1640" s="15"/>
      <c r="P1640" s="15"/>
    </row>
    <row r="1641" spans="1:16" ht="15" x14ac:dyDescent="0.25">
      <c r="A1641" s="12" t="s">
        <v>153</v>
      </c>
      <c r="B1641" s="12">
        <v>429</v>
      </c>
      <c r="C1641" s="12">
        <v>2022</v>
      </c>
      <c r="D1641" s="12">
        <v>0</v>
      </c>
      <c r="E1641" s="12">
        <v>0</v>
      </c>
      <c r="F1641" s="15">
        <v>8.1811745759614904E-2</v>
      </c>
      <c r="G1641" s="15">
        <v>0.12266494188888799</v>
      </c>
      <c r="H1641" s="15">
        <v>9.4573376371760703E-3</v>
      </c>
      <c r="I1641" s="15">
        <v>0.11320760425171192</v>
      </c>
      <c r="L1641" s="15"/>
      <c r="M1641" s="15"/>
      <c r="N1641" s="15"/>
      <c r="O1641" s="15"/>
      <c r="P1641" s="15"/>
    </row>
    <row r="1642" spans="1:16" ht="15" x14ac:dyDescent="0.25">
      <c r="A1642" s="12" t="s">
        <v>18</v>
      </c>
      <c r="B1642" s="12">
        <v>136</v>
      </c>
      <c r="C1642" s="12">
        <v>1862</v>
      </c>
      <c r="D1642" s="12">
        <v>0</v>
      </c>
      <c r="E1642" s="12">
        <v>0</v>
      </c>
      <c r="F1642" s="15">
        <v>6.0134701728820801E-2</v>
      </c>
      <c r="G1642" s="15">
        <v>9.9721403121948243E-2</v>
      </c>
      <c r="H1642" s="15">
        <v>1.6600899696350098E-2</v>
      </c>
      <c r="I1642" s="15">
        <v>8.3120503425598138E-2</v>
      </c>
      <c r="L1642" s="15">
        <f t="shared" ref="L1642" si="202">F1642+$P1642</f>
        <v>7.0134701728820803E-2</v>
      </c>
      <c r="M1642" s="15">
        <f t="shared" ref="M1642" si="203">G1642+$P1642</f>
        <v>0.10972140312194824</v>
      </c>
      <c r="N1642" s="15">
        <f t="shared" ref="N1642" si="204">H1642</f>
        <v>1.6600899696350098E-2</v>
      </c>
      <c r="O1642" s="15">
        <f t="shared" ref="O1642" si="205">I1642+$P1642</f>
        <v>9.3120503425598133E-2</v>
      </c>
      <c r="P1642" s="15">
        <v>0.01</v>
      </c>
    </row>
    <row r="1643" spans="1:16" ht="15" x14ac:dyDescent="0.25">
      <c r="A1643" s="12" t="s">
        <v>18</v>
      </c>
      <c r="B1643" s="12">
        <v>136</v>
      </c>
      <c r="C1643" s="12">
        <v>1863</v>
      </c>
      <c r="D1643" s="12">
        <v>0</v>
      </c>
      <c r="E1643" s="12">
        <v>0</v>
      </c>
      <c r="F1643" s="15">
        <v>6.7352299690246586E-2</v>
      </c>
      <c r="G1643" s="15">
        <v>0.10899299621582031</v>
      </c>
      <c r="H1643" s="15">
        <v>2.2074499130249024E-2</v>
      </c>
      <c r="I1643" s="15">
        <v>8.6918497085571284E-2</v>
      </c>
      <c r="L1643" s="15">
        <f t="shared" ref="L1643:L1690" si="206">F1643+$P1643</f>
        <v>7.7352299690246581E-2</v>
      </c>
      <c r="M1643" s="15">
        <f t="shared" ref="M1643:M1690" si="207">G1643+$P1643</f>
        <v>0.11899299621582031</v>
      </c>
      <c r="N1643" s="15">
        <f t="shared" ref="N1643:N1690" si="208">H1643</f>
        <v>2.2074499130249024E-2</v>
      </c>
      <c r="O1643" s="15">
        <f t="shared" ref="O1643:O1690" si="209">I1643+$P1643</f>
        <v>9.6918497085571279E-2</v>
      </c>
      <c r="P1643" s="15">
        <v>0.01</v>
      </c>
    </row>
    <row r="1644" spans="1:16" ht="15" x14ac:dyDescent="0.25">
      <c r="A1644" s="12" t="s">
        <v>18</v>
      </c>
      <c r="B1644" s="12">
        <v>136</v>
      </c>
      <c r="C1644" s="12">
        <v>1864</v>
      </c>
      <c r="D1644" s="12">
        <v>0</v>
      </c>
      <c r="E1644" s="12">
        <v>0</v>
      </c>
      <c r="F1644" s="15">
        <v>8.9860401153564459E-2</v>
      </c>
      <c r="G1644" s="15">
        <v>0.12046099662780761</v>
      </c>
      <c r="H1644" s="15">
        <v>2.5257999897003173E-2</v>
      </c>
      <c r="I1644" s="15">
        <v>9.5202996730804443E-2</v>
      </c>
      <c r="L1644" s="15">
        <f t="shared" si="206"/>
        <v>9.9860401153564454E-2</v>
      </c>
      <c r="M1644" s="15">
        <f t="shared" si="207"/>
        <v>0.13046099662780761</v>
      </c>
      <c r="N1644" s="15">
        <f t="shared" si="208"/>
        <v>2.5257999897003173E-2</v>
      </c>
      <c r="O1644" s="15">
        <f t="shared" si="209"/>
        <v>0.10520299673080444</v>
      </c>
      <c r="P1644" s="15">
        <v>0.01</v>
      </c>
    </row>
    <row r="1645" spans="1:16" ht="15" x14ac:dyDescent="0.25">
      <c r="A1645" s="12" t="s">
        <v>18</v>
      </c>
      <c r="B1645" s="12">
        <v>136</v>
      </c>
      <c r="C1645" s="12">
        <v>1865</v>
      </c>
      <c r="D1645" s="12">
        <v>0</v>
      </c>
      <c r="E1645" s="12">
        <v>0</v>
      </c>
      <c r="F1645" s="15">
        <v>9.4777803421020504E-2</v>
      </c>
      <c r="G1645" s="15">
        <v>0.12200900077819825</v>
      </c>
      <c r="H1645" s="15">
        <v>3.0413799285888672E-2</v>
      </c>
      <c r="I1645" s="15">
        <v>9.1595201492309569E-2</v>
      </c>
      <c r="L1645" s="15">
        <f t="shared" si="206"/>
        <v>0.1047778034210205</v>
      </c>
      <c r="M1645" s="15">
        <f t="shared" si="207"/>
        <v>0.13200900077819824</v>
      </c>
      <c r="N1645" s="15">
        <f t="shared" si="208"/>
        <v>3.0413799285888672E-2</v>
      </c>
      <c r="O1645" s="15">
        <f t="shared" si="209"/>
        <v>0.10159520149230956</v>
      </c>
      <c r="P1645" s="15">
        <v>0.01</v>
      </c>
    </row>
    <row r="1646" spans="1:16" ht="15" x14ac:dyDescent="0.25">
      <c r="A1646" s="12" t="s">
        <v>18</v>
      </c>
      <c r="B1646" s="12">
        <v>136</v>
      </c>
      <c r="C1646" s="12">
        <v>1866</v>
      </c>
      <c r="D1646" s="12">
        <v>0</v>
      </c>
      <c r="E1646" s="12">
        <v>0</v>
      </c>
      <c r="F1646" s="15">
        <v>9.2723598480224614E-2</v>
      </c>
      <c r="G1646" s="15">
        <v>0.1237720012664795</v>
      </c>
      <c r="H1646" s="15">
        <v>2.9147698879241943E-2</v>
      </c>
      <c r="I1646" s="15">
        <v>9.4624302387237555E-2</v>
      </c>
      <c r="L1646" s="15">
        <f t="shared" si="206"/>
        <v>0.10272359848022461</v>
      </c>
      <c r="M1646" s="15">
        <f t="shared" si="207"/>
        <v>0.13377200126647951</v>
      </c>
      <c r="N1646" s="15">
        <f t="shared" si="208"/>
        <v>2.9147698879241943E-2</v>
      </c>
      <c r="O1646" s="15">
        <f t="shared" si="209"/>
        <v>0.10462430238723755</v>
      </c>
      <c r="P1646" s="15">
        <v>0.01</v>
      </c>
    </row>
    <row r="1647" spans="1:16" ht="15" x14ac:dyDescent="0.25">
      <c r="A1647" s="12" t="s">
        <v>18</v>
      </c>
      <c r="B1647" s="12">
        <v>136</v>
      </c>
      <c r="C1647" s="12">
        <v>1867</v>
      </c>
      <c r="D1647" s="12">
        <v>0</v>
      </c>
      <c r="E1647" s="12">
        <v>0</v>
      </c>
      <c r="F1647" s="15">
        <v>9.5398397445678712E-2</v>
      </c>
      <c r="G1647" s="15">
        <v>0.10987600326538086</v>
      </c>
      <c r="H1647" s="15">
        <v>3.2323200702667233E-2</v>
      </c>
      <c r="I1647" s="15">
        <v>7.755280256271363E-2</v>
      </c>
      <c r="L1647" s="15">
        <f t="shared" si="206"/>
        <v>0.10539839744567871</v>
      </c>
      <c r="M1647" s="15">
        <f t="shared" si="207"/>
        <v>0.11987600326538085</v>
      </c>
      <c r="N1647" s="15">
        <f t="shared" si="208"/>
        <v>3.2323200702667233E-2</v>
      </c>
      <c r="O1647" s="15">
        <f t="shared" si="209"/>
        <v>8.7552802562713625E-2</v>
      </c>
      <c r="P1647" s="15">
        <v>0.01</v>
      </c>
    </row>
    <row r="1648" spans="1:16" ht="15" x14ac:dyDescent="0.25">
      <c r="A1648" s="12" t="s">
        <v>18</v>
      </c>
      <c r="B1648" s="12">
        <v>136</v>
      </c>
      <c r="C1648" s="12">
        <v>1868</v>
      </c>
      <c r="D1648" s="12">
        <v>0</v>
      </c>
      <c r="E1648" s="12">
        <v>0</v>
      </c>
      <c r="F1648" s="15">
        <v>9.3721599578857423E-2</v>
      </c>
      <c r="G1648" s="15">
        <v>0.10160799980163575</v>
      </c>
      <c r="H1648" s="15">
        <v>2.9319601058959963E-2</v>
      </c>
      <c r="I1648" s="15">
        <v>7.2288398742675786E-2</v>
      </c>
      <c r="L1648" s="15">
        <f t="shared" si="206"/>
        <v>0.10372159957885742</v>
      </c>
      <c r="M1648" s="15">
        <f t="shared" si="207"/>
        <v>0.11160799980163574</v>
      </c>
      <c r="N1648" s="15">
        <f t="shared" si="208"/>
        <v>2.9319601058959963E-2</v>
      </c>
      <c r="O1648" s="15">
        <f t="shared" si="209"/>
        <v>8.2288398742675781E-2</v>
      </c>
      <c r="P1648" s="15">
        <v>0.01</v>
      </c>
    </row>
    <row r="1649" spans="1:16" ht="15" x14ac:dyDescent="0.25">
      <c r="A1649" s="12" t="s">
        <v>18</v>
      </c>
      <c r="B1649" s="12">
        <v>136</v>
      </c>
      <c r="C1649" s="12">
        <v>1869</v>
      </c>
      <c r="D1649" s="12">
        <v>0</v>
      </c>
      <c r="E1649" s="12">
        <v>0</v>
      </c>
      <c r="F1649" s="15">
        <v>0.1112969970703125</v>
      </c>
      <c r="G1649" s="15">
        <v>0.10795299530029297</v>
      </c>
      <c r="H1649" s="15">
        <v>3.6889998912811278E-2</v>
      </c>
      <c r="I1649" s="15">
        <v>7.1062996387481689E-2</v>
      </c>
      <c r="L1649" s="15">
        <f t="shared" si="206"/>
        <v>0.1212969970703125</v>
      </c>
      <c r="M1649" s="15">
        <f t="shared" si="207"/>
        <v>0.11795299530029296</v>
      </c>
      <c r="N1649" s="15">
        <f t="shared" si="208"/>
        <v>3.6889998912811278E-2</v>
      </c>
      <c r="O1649" s="15">
        <f t="shared" si="209"/>
        <v>8.1062996387481684E-2</v>
      </c>
      <c r="P1649" s="15">
        <v>0.01</v>
      </c>
    </row>
    <row r="1650" spans="1:16" ht="15" x14ac:dyDescent="0.25">
      <c r="A1650" s="12" t="s">
        <v>18</v>
      </c>
      <c r="B1650" s="12">
        <v>136</v>
      </c>
      <c r="C1650" s="12">
        <v>1870</v>
      </c>
      <c r="D1650" s="12">
        <v>0</v>
      </c>
      <c r="E1650" s="12">
        <v>0</v>
      </c>
      <c r="F1650" s="15">
        <v>9.0326595306396487E-2</v>
      </c>
      <c r="G1650" s="15">
        <v>9.8519096374511714E-2</v>
      </c>
      <c r="H1650" s="15">
        <v>4.1592302322387698E-2</v>
      </c>
      <c r="I1650" s="15">
        <v>5.6926794052124023E-2</v>
      </c>
      <c r="L1650" s="15">
        <f t="shared" si="206"/>
        <v>0.10032659530639648</v>
      </c>
      <c r="M1650" s="15">
        <f t="shared" si="207"/>
        <v>0.10851909637451171</v>
      </c>
      <c r="N1650" s="15">
        <f t="shared" si="208"/>
        <v>4.1592302322387698E-2</v>
      </c>
      <c r="O1650" s="15">
        <f t="shared" si="209"/>
        <v>6.6926794052124025E-2</v>
      </c>
      <c r="P1650" s="15">
        <v>0.01</v>
      </c>
    </row>
    <row r="1651" spans="1:16" ht="15" x14ac:dyDescent="0.25">
      <c r="A1651" s="12" t="s">
        <v>18</v>
      </c>
      <c r="B1651" s="12">
        <v>136</v>
      </c>
      <c r="C1651" s="12">
        <v>1871</v>
      </c>
      <c r="D1651" s="12">
        <v>0</v>
      </c>
      <c r="E1651" s="12">
        <v>0</v>
      </c>
      <c r="F1651" s="15">
        <v>0.11688400268554687</v>
      </c>
      <c r="G1651" s="15">
        <v>0.11820099830627441</v>
      </c>
      <c r="H1651" s="15">
        <v>4.1932501792907716E-2</v>
      </c>
      <c r="I1651" s="15">
        <v>7.6268496513366701E-2</v>
      </c>
      <c r="L1651" s="15">
        <f t="shared" si="206"/>
        <v>0.12688400268554687</v>
      </c>
      <c r="M1651" s="15">
        <f t="shared" si="207"/>
        <v>0.12820099830627441</v>
      </c>
      <c r="N1651" s="15">
        <f t="shared" si="208"/>
        <v>4.1932501792907716E-2</v>
      </c>
      <c r="O1651" s="15">
        <f t="shared" si="209"/>
        <v>8.6268496513366696E-2</v>
      </c>
      <c r="P1651" s="15">
        <v>0.01</v>
      </c>
    </row>
    <row r="1652" spans="1:16" ht="15" x14ac:dyDescent="0.25">
      <c r="A1652" s="12" t="s">
        <v>18</v>
      </c>
      <c r="B1652" s="12">
        <v>136</v>
      </c>
      <c r="C1652" s="12">
        <v>1872</v>
      </c>
      <c r="D1652" s="12">
        <v>0</v>
      </c>
      <c r="E1652" s="12">
        <v>0</v>
      </c>
      <c r="F1652" s="15">
        <v>0.11508500099182128</v>
      </c>
      <c r="G1652" s="15">
        <v>0.11508500099182128</v>
      </c>
      <c r="H1652" s="15">
        <v>4.0440201759338379E-2</v>
      </c>
      <c r="I1652" s="15">
        <v>7.4644799232482906E-2</v>
      </c>
      <c r="L1652" s="15">
        <f t="shared" si="206"/>
        <v>0.12508500099182129</v>
      </c>
      <c r="M1652" s="15">
        <f t="shared" si="207"/>
        <v>0.12508500099182129</v>
      </c>
      <c r="N1652" s="15">
        <f t="shared" si="208"/>
        <v>4.0440201759338379E-2</v>
      </c>
      <c r="O1652" s="15">
        <f t="shared" si="209"/>
        <v>8.4644799232482901E-2</v>
      </c>
      <c r="P1652" s="15">
        <v>0.01</v>
      </c>
    </row>
    <row r="1653" spans="1:16" ht="15" x14ac:dyDescent="0.25">
      <c r="A1653" s="12" t="s">
        <v>18</v>
      </c>
      <c r="B1653" s="12">
        <v>136</v>
      </c>
      <c r="C1653" s="12">
        <v>1873</v>
      </c>
      <c r="D1653" s="12">
        <v>0</v>
      </c>
      <c r="E1653" s="12">
        <v>0</v>
      </c>
      <c r="F1653" s="15">
        <v>0.10427300453186035</v>
      </c>
      <c r="G1653" s="15">
        <v>0.10217300415039063</v>
      </c>
      <c r="H1653" s="15">
        <v>3.6345999240875247E-2</v>
      </c>
      <c r="I1653" s="15">
        <v>6.5827004909515374E-2</v>
      </c>
      <c r="L1653" s="15">
        <f t="shared" si="206"/>
        <v>0.11427300453186034</v>
      </c>
      <c r="M1653" s="15">
        <f t="shared" si="207"/>
        <v>0.11217300415039062</v>
      </c>
      <c r="N1653" s="15">
        <f t="shared" si="208"/>
        <v>3.6345999240875247E-2</v>
      </c>
      <c r="O1653" s="15">
        <f t="shared" si="209"/>
        <v>7.5827004909515369E-2</v>
      </c>
      <c r="P1653" s="15">
        <v>0.01</v>
      </c>
    </row>
    <row r="1654" spans="1:16" ht="15" x14ac:dyDescent="0.25">
      <c r="A1654" s="12" t="s">
        <v>18</v>
      </c>
      <c r="B1654" s="12">
        <v>136</v>
      </c>
      <c r="C1654" s="12">
        <v>1874</v>
      </c>
      <c r="D1654" s="12">
        <v>0</v>
      </c>
      <c r="E1654" s="12">
        <v>0</v>
      </c>
      <c r="F1654" s="15">
        <v>0.10764100074768067</v>
      </c>
      <c r="G1654" s="15">
        <v>0.10840299606323242</v>
      </c>
      <c r="H1654" s="15">
        <v>3.8757700920104977E-2</v>
      </c>
      <c r="I1654" s="15">
        <v>6.9645295143127436E-2</v>
      </c>
      <c r="L1654" s="15">
        <f t="shared" si="206"/>
        <v>0.11764100074768066</v>
      </c>
      <c r="M1654" s="15">
        <f t="shared" si="207"/>
        <v>0.11840299606323242</v>
      </c>
      <c r="N1654" s="15">
        <f t="shared" si="208"/>
        <v>3.8757700920104977E-2</v>
      </c>
      <c r="O1654" s="15">
        <f t="shared" si="209"/>
        <v>7.9645295143127431E-2</v>
      </c>
      <c r="P1654" s="15">
        <v>0.01</v>
      </c>
    </row>
    <row r="1655" spans="1:16" ht="15" x14ac:dyDescent="0.25">
      <c r="A1655" s="12" t="s">
        <v>18</v>
      </c>
      <c r="B1655" s="12">
        <v>136</v>
      </c>
      <c r="C1655" s="12">
        <v>1875</v>
      </c>
      <c r="D1655" s="12">
        <v>0</v>
      </c>
      <c r="E1655" s="12">
        <v>0</v>
      </c>
      <c r="F1655" s="15">
        <v>0.12588800430297853</v>
      </c>
      <c r="G1655" s="15">
        <v>0.12012700080871581</v>
      </c>
      <c r="H1655" s="15">
        <v>4.349909782409668E-2</v>
      </c>
      <c r="I1655" s="15">
        <v>7.6627902984619134E-2</v>
      </c>
      <c r="L1655" s="15">
        <f t="shared" si="206"/>
        <v>0.13588800430297854</v>
      </c>
      <c r="M1655" s="15">
        <f t="shared" si="207"/>
        <v>0.13012700080871581</v>
      </c>
      <c r="N1655" s="15">
        <f t="shared" si="208"/>
        <v>4.349909782409668E-2</v>
      </c>
      <c r="O1655" s="15">
        <f t="shared" si="209"/>
        <v>8.6627902984619129E-2</v>
      </c>
      <c r="P1655" s="15">
        <v>0.01</v>
      </c>
    </row>
    <row r="1656" spans="1:16" ht="15" x14ac:dyDescent="0.25">
      <c r="A1656" s="12" t="s">
        <v>18</v>
      </c>
      <c r="B1656" s="12">
        <v>136</v>
      </c>
      <c r="C1656" s="12">
        <v>1876</v>
      </c>
      <c r="D1656" s="12">
        <v>0</v>
      </c>
      <c r="E1656" s="12">
        <v>0</v>
      </c>
      <c r="F1656" s="15">
        <v>0.12228400230407716</v>
      </c>
      <c r="G1656" s="15">
        <v>0.12276000022888184</v>
      </c>
      <c r="H1656" s="15">
        <v>4.3652300834655759E-2</v>
      </c>
      <c r="I1656" s="15">
        <v>7.9107699394226072E-2</v>
      </c>
      <c r="L1656" s="15">
        <f t="shared" si="206"/>
        <v>0.13228400230407716</v>
      </c>
      <c r="M1656" s="15">
        <f t="shared" si="207"/>
        <v>0.13276000022888185</v>
      </c>
      <c r="N1656" s="15">
        <f t="shared" si="208"/>
        <v>4.3652300834655759E-2</v>
      </c>
      <c r="O1656" s="15">
        <f t="shared" si="209"/>
        <v>8.9107699394226067E-2</v>
      </c>
      <c r="P1656" s="15">
        <v>0.01</v>
      </c>
    </row>
    <row r="1657" spans="1:16" ht="15" x14ac:dyDescent="0.25">
      <c r="A1657" s="12" t="s">
        <v>18</v>
      </c>
      <c r="B1657" s="12">
        <v>136</v>
      </c>
      <c r="C1657" s="12">
        <v>1877</v>
      </c>
      <c r="D1657" s="12">
        <v>0</v>
      </c>
      <c r="E1657" s="12">
        <v>0</v>
      </c>
      <c r="F1657" s="15">
        <v>0.11527999877929687</v>
      </c>
      <c r="G1657" s="15">
        <v>0.11536499977111817</v>
      </c>
      <c r="H1657" s="15">
        <v>4.0746998786926267E-2</v>
      </c>
      <c r="I1657" s="15">
        <v>7.4618000984191898E-2</v>
      </c>
      <c r="L1657" s="15">
        <f t="shared" si="206"/>
        <v>0.12527999877929688</v>
      </c>
      <c r="M1657" s="15">
        <f t="shared" si="207"/>
        <v>0.12536499977111817</v>
      </c>
      <c r="N1657" s="15">
        <f t="shared" si="208"/>
        <v>4.0746998786926267E-2</v>
      </c>
      <c r="O1657" s="15">
        <f t="shared" si="209"/>
        <v>8.4618000984191893E-2</v>
      </c>
      <c r="P1657" s="15">
        <v>0.01</v>
      </c>
    </row>
    <row r="1658" spans="1:16" ht="15" x14ac:dyDescent="0.25">
      <c r="A1658" s="12" t="s">
        <v>18</v>
      </c>
      <c r="B1658" s="12">
        <v>136</v>
      </c>
      <c r="C1658" s="12">
        <v>1878</v>
      </c>
      <c r="D1658" s="12">
        <v>0</v>
      </c>
      <c r="E1658" s="12">
        <v>0</v>
      </c>
      <c r="F1658" s="15">
        <v>0.12065299987792968</v>
      </c>
      <c r="G1658" s="15">
        <v>0.11975600242614746</v>
      </c>
      <c r="H1658" s="15">
        <v>4.4370698928833011E-2</v>
      </c>
      <c r="I1658" s="15">
        <v>7.5385303497314454E-2</v>
      </c>
      <c r="L1658" s="15">
        <f t="shared" si="206"/>
        <v>0.13065299987792969</v>
      </c>
      <c r="M1658" s="15">
        <f t="shared" si="207"/>
        <v>0.12975600242614746</v>
      </c>
      <c r="N1658" s="15">
        <f t="shared" si="208"/>
        <v>4.4370698928833011E-2</v>
      </c>
      <c r="O1658" s="15">
        <f t="shared" si="209"/>
        <v>8.5385303497314449E-2</v>
      </c>
      <c r="P1658" s="15">
        <v>0.01</v>
      </c>
    </row>
    <row r="1659" spans="1:16" ht="15" x14ac:dyDescent="0.25">
      <c r="A1659" s="12" t="s">
        <v>18</v>
      </c>
      <c r="B1659" s="12">
        <v>136</v>
      </c>
      <c r="C1659" s="12">
        <v>1879</v>
      </c>
      <c r="D1659" s="12">
        <v>0</v>
      </c>
      <c r="E1659" s="12">
        <v>0</v>
      </c>
      <c r="F1659" s="15">
        <v>0.12438599586486816</v>
      </c>
      <c r="G1659" s="15">
        <v>0.11711199760437012</v>
      </c>
      <c r="H1659" s="15">
        <v>4.4917302131652834E-2</v>
      </c>
      <c r="I1659" s="15">
        <v>7.2194695472717285E-2</v>
      </c>
      <c r="L1659" s="15">
        <f t="shared" si="206"/>
        <v>0.13438599586486816</v>
      </c>
      <c r="M1659" s="15">
        <f t="shared" si="207"/>
        <v>0.12711199760437011</v>
      </c>
      <c r="N1659" s="15">
        <f t="shared" si="208"/>
        <v>4.4917302131652834E-2</v>
      </c>
      <c r="O1659" s="15">
        <f t="shared" si="209"/>
        <v>8.219469547271728E-2</v>
      </c>
      <c r="P1659" s="15">
        <v>0.01</v>
      </c>
    </row>
    <row r="1660" spans="1:16" ht="15" x14ac:dyDescent="0.25">
      <c r="A1660" s="12" t="s">
        <v>18</v>
      </c>
      <c r="B1660" s="12">
        <v>136</v>
      </c>
      <c r="C1660" s="12">
        <v>1880</v>
      </c>
      <c r="D1660" s="12">
        <v>0</v>
      </c>
      <c r="E1660" s="12">
        <v>0</v>
      </c>
      <c r="F1660" s="15">
        <v>0.11481699943542481</v>
      </c>
      <c r="G1660" s="15">
        <v>0.11097800254821777</v>
      </c>
      <c r="H1660" s="15">
        <v>4.1883502006530765E-2</v>
      </c>
      <c r="I1660" s="15">
        <v>6.9094500541687018E-2</v>
      </c>
      <c r="L1660" s="15">
        <f t="shared" si="206"/>
        <v>0.12481699943542481</v>
      </c>
      <c r="M1660" s="15">
        <f t="shared" si="207"/>
        <v>0.12097800254821776</v>
      </c>
      <c r="N1660" s="15">
        <f t="shared" si="208"/>
        <v>4.1883502006530765E-2</v>
      </c>
      <c r="O1660" s="15">
        <f t="shared" si="209"/>
        <v>7.9094500541687013E-2</v>
      </c>
      <c r="P1660" s="15">
        <v>0.01</v>
      </c>
    </row>
    <row r="1661" spans="1:16" ht="15" x14ac:dyDescent="0.25">
      <c r="A1661" s="12" t="s">
        <v>18</v>
      </c>
      <c r="B1661" s="12">
        <v>136</v>
      </c>
      <c r="C1661" s="12">
        <v>1881</v>
      </c>
      <c r="D1661" s="12">
        <v>0</v>
      </c>
      <c r="E1661" s="12">
        <v>0</v>
      </c>
      <c r="F1661" s="15">
        <v>0.13231800079345704</v>
      </c>
      <c r="G1661" s="15">
        <v>0.13269700050354005</v>
      </c>
      <c r="H1661" s="15">
        <v>4.729030132293701E-2</v>
      </c>
      <c r="I1661" s="15">
        <v>8.5406699180603021E-2</v>
      </c>
      <c r="L1661" s="15">
        <f t="shared" si="206"/>
        <v>0.14231800079345705</v>
      </c>
      <c r="M1661" s="15">
        <f t="shared" si="207"/>
        <v>0.14269700050354006</v>
      </c>
      <c r="N1661" s="15">
        <f t="shared" si="208"/>
        <v>4.729030132293701E-2</v>
      </c>
      <c r="O1661" s="15">
        <f t="shared" si="209"/>
        <v>9.5406699180603016E-2</v>
      </c>
      <c r="P1661" s="15">
        <v>0.01</v>
      </c>
    </row>
    <row r="1662" spans="1:16" ht="15" x14ac:dyDescent="0.25">
      <c r="A1662" s="12" t="s">
        <v>18</v>
      </c>
      <c r="B1662" s="12">
        <v>136</v>
      </c>
      <c r="C1662" s="12">
        <v>1882</v>
      </c>
      <c r="D1662" s="12">
        <v>0</v>
      </c>
      <c r="E1662" s="12">
        <v>0</v>
      </c>
      <c r="F1662" s="15">
        <v>0.12944199562072753</v>
      </c>
      <c r="G1662" s="15">
        <v>0.13442999839782716</v>
      </c>
      <c r="H1662" s="15">
        <v>4.8398399353027345E-2</v>
      </c>
      <c r="I1662" s="15">
        <v>8.6031599044799803E-2</v>
      </c>
      <c r="L1662" s="15">
        <f t="shared" si="206"/>
        <v>0.13944199562072754</v>
      </c>
      <c r="M1662" s="15">
        <f t="shared" si="207"/>
        <v>0.14442999839782716</v>
      </c>
      <c r="N1662" s="15">
        <f t="shared" si="208"/>
        <v>4.8398399353027345E-2</v>
      </c>
      <c r="O1662" s="15">
        <f t="shared" si="209"/>
        <v>9.6031599044799798E-2</v>
      </c>
      <c r="P1662" s="15">
        <v>0.01</v>
      </c>
    </row>
    <row r="1663" spans="1:16" ht="15" x14ac:dyDescent="0.25">
      <c r="A1663" s="12" t="s">
        <v>18</v>
      </c>
      <c r="B1663" s="12">
        <v>136</v>
      </c>
      <c r="C1663" s="12">
        <v>1883</v>
      </c>
      <c r="D1663" s="12">
        <v>0</v>
      </c>
      <c r="E1663" s="12">
        <v>0</v>
      </c>
      <c r="F1663" s="15">
        <v>0.13607700347900389</v>
      </c>
      <c r="G1663" s="15">
        <v>0.14117500305175781</v>
      </c>
      <c r="H1663" s="15">
        <v>4.9221401214599607E-2</v>
      </c>
      <c r="I1663" s="15">
        <v>9.19536018371582E-2</v>
      </c>
      <c r="L1663" s="15">
        <f t="shared" si="206"/>
        <v>0.1460770034790039</v>
      </c>
      <c r="M1663" s="15">
        <f t="shared" si="207"/>
        <v>0.15117500305175782</v>
      </c>
      <c r="N1663" s="15">
        <f t="shared" si="208"/>
        <v>4.9221401214599607E-2</v>
      </c>
      <c r="O1663" s="15">
        <f t="shared" si="209"/>
        <v>0.10195360183715819</v>
      </c>
      <c r="P1663" s="15">
        <v>0.01</v>
      </c>
    </row>
    <row r="1664" spans="1:16" ht="15" x14ac:dyDescent="0.25">
      <c r="A1664" s="12" t="s">
        <v>18</v>
      </c>
      <c r="B1664" s="12">
        <v>136</v>
      </c>
      <c r="C1664" s="12">
        <v>1884</v>
      </c>
      <c r="D1664" s="12">
        <v>0</v>
      </c>
      <c r="E1664" s="12">
        <v>0</v>
      </c>
      <c r="F1664" s="15">
        <v>0.14202799797058105</v>
      </c>
      <c r="G1664" s="15">
        <v>0.15663299560546876</v>
      </c>
      <c r="H1664" s="15">
        <v>5.0182600021362302E-2</v>
      </c>
      <c r="I1664" s="15">
        <v>0.10645039558410645</v>
      </c>
      <c r="L1664" s="15">
        <f t="shared" si="206"/>
        <v>0.15202799797058106</v>
      </c>
      <c r="M1664" s="15">
        <f t="shared" si="207"/>
        <v>0.16663299560546876</v>
      </c>
      <c r="N1664" s="15">
        <f t="shared" si="208"/>
        <v>5.0182600021362302E-2</v>
      </c>
      <c r="O1664" s="15">
        <f t="shared" si="209"/>
        <v>0.11645039558410644</v>
      </c>
      <c r="P1664" s="15">
        <v>0.01</v>
      </c>
    </row>
    <row r="1665" spans="1:16" ht="15" x14ac:dyDescent="0.25">
      <c r="A1665" s="12" t="s">
        <v>18</v>
      </c>
      <c r="B1665" s="12">
        <v>136</v>
      </c>
      <c r="C1665" s="12">
        <v>1885</v>
      </c>
      <c r="D1665" s="12">
        <v>0</v>
      </c>
      <c r="E1665" s="12">
        <v>0</v>
      </c>
      <c r="F1665" s="15">
        <v>0.14646599769592286</v>
      </c>
      <c r="G1665" s="15">
        <v>0.14444800376892089</v>
      </c>
      <c r="H1665" s="15">
        <v>4.7009301185607907E-2</v>
      </c>
      <c r="I1665" s="15">
        <v>9.7438702583312983E-2</v>
      </c>
      <c r="L1665" s="15">
        <f t="shared" si="206"/>
        <v>0.15646599769592287</v>
      </c>
      <c r="M1665" s="15">
        <f t="shared" si="207"/>
        <v>0.1544480037689209</v>
      </c>
      <c r="N1665" s="15">
        <f t="shared" si="208"/>
        <v>4.7009301185607907E-2</v>
      </c>
      <c r="O1665" s="15">
        <f t="shared" si="209"/>
        <v>0.10743870258331298</v>
      </c>
      <c r="P1665" s="15">
        <v>0.01</v>
      </c>
    </row>
    <row r="1666" spans="1:16" ht="15" x14ac:dyDescent="0.25">
      <c r="A1666" s="12" t="s">
        <v>18</v>
      </c>
      <c r="B1666" s="12">
        <v>136</v>
      </c>
      <c r="C1666" s="12">
        <v>1886</v>
      </c>
      <c r="D1666" s="12">
        <v>0</v>
      </c>
      <c r="E1666" s="12">
        <v>0</v>
      </c>
      <c r="F1666" s="15">
        <v>0.13686300277709962</v>
      </c>
      <c r="G1666" s="15">
        <v>0.14185400009155275</v>
      </c>
      <c r="H1666" s="15">
        <v>4.5254597663879396E-2</v>
      </c>
      <c r="I1666" s="15">
        <v>9.6599402427673342E-2</v>
      </c>
      <c r="L1666" s="15">
        <f t="shared" si="206"/>
        <v>0.14686300277709963</v>
      </c>
      <c r="M1666" s="15">
        <f t="shared" si="207"/>
        <v>0.15185400009155275</v>
      </c>
      <c r="N1666" s="15">
        <f t="shared" si="208"/>
        <v>4.5254597663879396E-2</v>
      </c>
      <c r="O1666" s="15">
        <f t="shared" si="209"/>
        <v>0.10659940242767334</v>
      </c>
      <c r="P1666" s="15">
        <v>0.01</v>
      </c>
    </row>
    <row r="1667" spans="1:16" ht="15" x14ac:dyDescent="0.25">
      <c r="A1667" s="12" t="s">
        <v>18</v>
      </c>
      <c r="B1667" s="12">
        <v>136</v>
      </c>
      <c r="C1667" s="12">
        <v>1887</v>
      </c>
      <c r="D1667" s="12">
        <v>0</v>
      </c>
      <c r="E1667" s="12">
        <v>0</v>
      </c>
      <c r="F1667" s="15">
        <v>0.15429100036621093</v>
      </c>
      <c r="G1667" s="15">
        <v>0.17371299743652344</v>
      </c>
      <c r="H1667" s="15">
        <v>4.9683799743652342E-2</v>
      </c>
      <c r="I1667" s="15">
        <v>0.12402919769287109</v>
      </c>
      <c r="L1667" s="15">
        <f t="shared" si="206"/>
        <v>0.16429100036621094</v>
      </c>
      <c r="M1667" s="15">
        <f t="shared" si="207"/>
        <v>0.18371299743652345</v>
      </c>
      <c r="N1667" s="15">
        <f t="shared" si="208"/>
        <v>4.9683799743652342E-2</v>
      </c>
      <c r="O1667" s="15">
        <f t="shared" si="209"/>
        <v>0.13402919769287108</v>
      </c>
      <c r="P1667" s="15">
        <v>0.01</v>
      </c>
    </row>
    <row r="1668" spans="1:16" ht="15" x14ac:dyDescent="0.25">
      <c r="A1668" s="12" t="s">
        <v>18</v>
      </c>
      <c r="B1668" s="12">
        <v>136</v>
      </c>
      <c r="C1668" s="12">
        <v>1888</v>
      </c>
      <c r="D1668" s="12">
        <v>0</v>
      </c>
      <c r="E1668" s="12">
        <v>0</v>
      </c>
      <c r="F1668" s="15">
        <v>0.15500499725341796</v>
      </c>
      <c r="G1668" s="15">
        <v>0.17614999771118164</v>
      </c>
      <c r="H1668" s="15">
        <v>5.1002798080444334E-2</v>
      </c>
      <c r="I1668" s="15">
        <v>0.12514719963073731</v>
      </c>
      <c r="L1668" s="15">
        <f t="shared" si="206"/>
        <v>0.16500499725341797</v>
      </c>
      <c r="M1668" s="15">
        <f t="shared" si="207"/>
        <v>0.18614999771118165</v>
      </c>
      <c r="N1668" s="15">
        <f t="shared" si="208"/>
        <v>5.1002798080444334E-2</v>
      </c>
      <c r="O1668" s="15">
        <f t="shared" si="209"/>
        <v>0.13514719963073732</v>
      </c>
      <c r="P1668" s="15">
        <v>0.01</v>
      </c>
    </row>
    <row r="1669" spans="1:16" ht="15" x14ac:dyDescent="0.25">
      <c r="A1669" s="12" t="s">
        <v>18</v>
      </c>
      <c r="B1669" s="12">
        <v>136</v>
      </c>
      <c r="C1669" s="12">
        <v>1889</v>
      </c>
      <c r="D1669" s="12">
        <v>0</v>
      </c>
      <c r="E1669" s="12">
        <v>0</v>
      </c>
      <c r="F1669" s="15">
        <v>0.1594480037689209</v>
      </c>
      <c r="G1669" s="15">
        <v>0.17263000488281249</v>
      </c>
      <c r="H1669" s="15">
        <v>5.1385498046874999E-2</v>
      </c>
      <c r="I1669" s="15">
        <v>0.1212445068359375</v>
      </c>
      <c r="L1669" s="15">
        <f t="shared" si="206"/>
        <v>0.16944800376892091</v>
      </c>
      <c r="M1669" s="15">
        <f t="shared" si="207"/>
        <v>0.1826300048828125</v>
      </c>
      <c r="N1669" s="15">
        <f t="shared" si="208"/>
        <v>5.1385498046874999E-2</v>
      </c>
      <c r="O1669" s="15">
        <f t="shared" si="209"/>
        <v>0.1312445068359375</v>
      </c>
      <c r="P1669" s="15">
        <v>0.01</v>
      </c>
    </row>
    <row r="1670" spans="1:16" ht="15" x14ac:dyDescent="0.25">
      <c r="A1670" s="12" t="s">
        <v>18</v>
      </c>
      <c r="B1670" s="12">
        <v>136</v>
      </c>
      <c r="C1670" s="12">
        <v>1890</v>
      </c>
      <c r="D1670" s="12">
        <v>0</v>
      </c>
      <c r="E1670" s="12">
        <v>0</v>
      </c>
      <c r="F1670" s="15">
        <v>0.14032799720764161</v>
      </c>
      <c r="G1670" s="15">
        <v>0.14352600097656251</v>
      </c>
      <c r="H1670" s="15">
        <v>4.508580207824707E-2</v>
      </c>
      <c r="I1670" s="15">
        <v>9.8440198898315429E-2</v>
      </c>
      <c r="L1670" s="15">
        <f t="shared" si="206"/>
        <v>0.15032799720764162</v>
      </c>
      <c r="M1670" s="15">
        <f t="shared" si="207"/>
        <v>0.15352600097656252</v>
      </c>
      <c r="N1670" s="15">
        <f t="shared" si="208"/>
        <v>4.508580207824707E-2</v>
      </c>
      <c r="O1670" s="15">
        <f t="shared" si="209"/>
        <v>0.10844019889831542</v>
      </c>
      <c r="P1670" s="15">
        <v>0.01</v>
      </c>
    </row>
    <row r="1671" spans="1:16" ht="15" x14ac:dyDescent="0.25">
      <c r="A1671" s="12" t="s">
        <v>18</v>
      </c>
      <c r="B1671" s="12">
        <v>136</v>
      </c>
      <c r="C1671" s="12">
        <v>1891</v>
      </c>
      <c r="D1671" s="12">
        <v>0</v>
      </c>
      <c r="E1671" s="12">
        <v>0</v>
      </c>
      <c r="F1671" s="15">
        <v>0.12520799636840821</v>
      </c>
      <c r="G1671" s="15">
        <v>0.13932100296020508</v>
      </c>
      <c r="H1671" s="15">
        <v>4.4981098175048827E-2</v>
      </c>
      <c r="I1671" s="15">
        <v>9.4339904785156248E-2</v>
      </c>
      <c r="L1671" s="15">
        <f t="shared" si="206"/>
        <v>0.13520799636840822</v>
      </c>
      <c r="M1671" s="15">
        <f t="shared" si="207"/>
        <v>0.14932100296020509</v>
      </c>
      <c r="N1671" s="15">
        <f t="shared" si="208"/>
        <v>4.4981098175048827E-2</v>
      </c>
      <c r="O1671" s="15">
        <f t="shared" si="209"/>
        <v>0.10433990478515624</v>
      </c>
      <c r="P1671" s="15">
        <v>0.01</v>
      </c>
    </row>
    <row r="1672" spans="1:16" ht="15" x14ac:dyDescent="0.25">
      <c r="A1672" s="12" t="s">
        <v>18</v>
      </c>
      <c r="B1672" s="12">
        <v>136</v>
      </c>
      <c r="C1672" s="12">
        <v>1892</v>
      </c>
      <c r="D1672" s="12">
        <v>0</v>
      </c>
      <c r="E1672" s="12">
        <v>0</v>
      </c>
      <c r="F1672" s="15">
        <v>0.14011599540710448</v>
      </c>
      <c r="G1672" s="15">
        <v>0.14259699821472169</v>
      </c>
      <c r="H1672" s="15">
        <v>4.9296898841857908E-2</v>
      </c>
      <c r="I1672" s="15">
        <v>9.3300099372863765E-2</v>
      </c>
      <c r="L1672" s="15">
        <f t="shared" si="206"/>
        <v>0.15011599540710449</v>
      </c>
      <c r="M1672" s="15">
        <f t="shared" si="207"/>
        <v>0.1525969982147217</v>
      </c>
      <c r="N1672" s="15">
        <f t="shared" si="208"/>
        <v>4.9296898841857908E-2</v>
      </c>
      <c r="O1672" s="15">
        <f t="shared" si="209"/>
        <v>0.10330009937286376</v>
      </c>
      <c r="P1672" s="15">
        <v>0.01</v>
      </c>
    </row>
    <row r="1673" spans="1:16" ht="15" x14ac:dyDescent="0.25">
      <c r="A1673" s="12" t="s">
        <v>18</v>
      </c>
      <c r="B1673" s="12">
        <v>136</v>
      </c>
      <c r="C1673" s="12">
        <v>1893</v>
      </c>
      <c r="D1673" s="12">
        <v>0</v>
      </c>
      <c r="E1673" s="12">
        <v>0</v>
      </c>
      <c r="F1673" s="15">
        <v>0.13545700073242187</v>
      </c>
      <c r="G1673" s="15">
        <v>0.14035900115966796</v>
      </c>
      <c r="H1673" s="15">
        <v>4.803919792175293E-2</v>
      </c>
      <c r="I1673" s="15">
        <v>9.2319803237915041E-2</v>
      </c>
      <c r="L1673" s="15">
        <f t="shared" si="206"/>
        <v>0.14545700073242188</v>
      </c>
      <c r="M1673" s="15">
        <f t="shared" si="207"/>
        <v>0.15035900115966797</v>
      </c>
      <c r="N1673" s="15">
        <f t="shared" si="208"/>
        <v>4.803919792175293E-2</v>
      </c>
      <c r="O1673" s="15">
        <f t="shared" si="209"/>
        <v>0.10231980323791504</v>
      </c>
      <c r="P1673" s="15">
        <v>0.01</v>
      </c>
    </row>
    <row r="1674" spans="1:16" ht="15" x14ac:dyDescent="0.25">
      <c r="A1674" s="12" t="s">
        <v>18</v>
      </c>
      <c r="B1674" s="12">
        <v>136</v>
      </c>
      <c r="C1674" s="12">
        <v>1894</v>
      </c>
      <c r="D1674" s="12">
        <v>0</v>
      </c>
      <c r="E1674" s="12">
        <v>0</v>
      </c>
      <c r="F1674" s="15">
        <v>0.14397600173950195</v>
      </c>
      <c r="G1674" s="15">
        <v>0.14625100135803223</v>
      </c>
      <c r="H1674" s="15">
        <v>4.8525700569152834E-2</v>
      </c>
      <c r="I1674" s="15">
        <v>9.7725300788879393E-2</v>
      </c>
      <c r="L1674" s="15">
        <f t="shared" si="206"/>
        <v>0.15397600173950196</v>
      </c>
      <c r="M1674" s="15">
        <f t="shared" si="207"/>
        <v>0.15625100135803224</v>
      </c>
      <c r="N1674" s="15">
        <f t="shared" si="208"/>
        <v>4.8525700569152834E-2</v>
      </c>
      <c r="O1674" s="15">
        <f t="shared" si="209"/>
        <v>0.10772530078887939</v>
      </c>
      <c r="P1674" s="15">
        <v>0.01</v>
      </c>
    </row>
    <row r="1675" spans="1:16" ht="15" x14ac:dyDescent="0.25">
      <c r="A1675" s="12" t="s">
        <v>18</v>
      </c>
      <c r="B1675" s="12">
        <v>136</v>
      </c>
      <c r="C1675" s="12">
        <v>1895</v>
      </c>
      <c r="D1675" s="12">
        <v>0</v>
      </c>
      <c r="E1675" s="12">
        <v>0</v>
      </c>
      <c r="F1675" s="15">
        <v>0.13942600250244142</v>
      </c>
      <c r="G1675" s="15">
        <v>0.14631199836730957</v>
      </c>
      <c r="H1675" s="15">
        <v>4.9098401069641112E-2</v>
      </c>
      <c r="I1675" s="15">
        <v>9.7213597297668458E-2</v>
      </c>
      <c r="L1675" s="15">
        <f t="shared" si="206"/>
        <v>0.14942600250244142</v>
      </c>
      <c r="M1675" s="15">
        <f t="shared" si="207"/>
        <v>0.15631199836730958</v>
      </c>
      <c r="N1675" s="15">
        <f t="shared" si="208"/>
        <v>4.9098401069641112E-2</v>
      </c>
      <c r="O1675" s="15">
        <f t="shared" si="209"/>
        <v>0.10721359729766845</v>
      </c>
      <c r="P1675" s="15">
        <v>0.01</v>
      </c>
    </row>
    <row r="1676" spans="1:16" ht="15" x14ac:dyDescent="0.25">
      <c r="A1676" s="12" t="s">
        <v>18</v>
      </c>
      <c r="B1676" s="12">
        <v>136</v>
      </c>
      <c r="C1676" s="12">
        <v>1896</v>
      </c>
      <c r="D1676" s="12">
        <v>0</v>
      </c>
      <c r="E1676" s="12">
        <v>0</v>
      </c>
      <c r="F1676" s="15">
        <v>0.1373770046234131</v>
      </c>
      <c r="G1676" s="15">
        <v>0.14172100067138671</v>
      </c>
      <c r="H1676" s="15">
        <v>4.9180297851562499E-2</v>
      </c>
      <c r="I1676" s="15">
        <v>9.2540702819824225E-2</v>
      </c>
      <c r="L1676" s="15">
        <f t="shared" si="206"/>
        <v>0.1473770046234131</v>
      </c>
      <c r="M1676" s="15">
        <f t="shared" si="207"/>
        <v>0.15172100067138672</v>
      </c>
      <c r="N1676" s="15">
        <f t="shared" si="208"/>
        <v>4.9180297851562499E-2</v>
      </c>
      <c r="O1676" s="15">
        <f t="shared" si="209"/>
        <v>0.10254070281982422</v>
      </c>
      <c r="P1676" s="15">
        <v>0.01</v>
      </c>
    </row>
    <row r="1677" spans="1:16" ht="15" x14ac:dyDescent="0.25">
      <c r="A1677" s="12" t="s">
        <v>18</v>
      </c>
      <c r="B1677" s="12">
        <v>136</v>
      </c>
      <c r="C1677" s="12">
        <v>1897</v>
      </c>
      <c r="D1677" s="12">
        <v>0</v>
      </c>
      <c r="E1677" s="12">
        <v>0</v>
      </c>
      <c r="F1677" s="15">
        <v>0.1411769962310791</v>
      </c>
      <c r="G1677" s="15">
        <v>0.14109199523925781</v>
      </c>
      <c r="H1677" s="15">
        <v>4.9327697753906247E-2</v>
      </c>
      <c r="I1677" s="15">
        <v>9.1764297485351559E-2</v>
      </c>
      <c r="L1677" s="15">
        <f t="shared" si="206"/>
        <v>0.15117699623107911</v>
      </c>
      <c r="M1677" s="15">
        <f t="shared" si="207"/>
        <v>0.15109199523925781</v>
      </c>
      <c r="N1677" s="15">
        <f t="shared" si="208"/>
        <v>4.9327697753906247E-2</v>
      </c>
      <c r="O1677" s="15">
        <f t="shared" si="209"/>
        <v>0.10176429748535155</v>
      </c>
      <c r="P1677" s="15">
        <v>0.01</v>
      </c>
    </row>
    <row r="1678" spans="1:16" ht="15" x14ac:dyDescent="0.25">
      <c r="A1678" s="12" t="s">
        <v>18</v>
      </c>
      <c r="B1678" s="12">
        <v>136</v>
      </c>
      <c r="C1678" s="12">
        <v>1898</v>
      </c>
      <c r="D1678" s="12">
        <v>0</v>
      </c>
      <c r="E1678" s="12">
        <v>0</v>
      </c>
      <c r="F1678" s="15">
        <v>0.12943799972534178</v>
      </c>
      <c r="G1678" s="15">
        <v>0.13156299591064452</v>
      </c>
      <c r="H1678" s="15">
        <v>4.4916501045227049E-2</v>
      </c>
      <c r="I1678" s="15">
        <v>8.6646494865417478E-2</v>
      </c>
      <c r="L1678" s="15">
        <f t="shared" si="206"/>
        <v>0.13943799972534179</v>
      </c>
      <c r="M1678" s="15">
        <f t="shared" si="207"/>
        <v>0.14156299591064453</v>
      </c>
      <c r="N1678" s="15">
        <f t="shared" si="208"/>
        <v>4.4916501045227049E-2</v>
      </c>
      <c r="O1678" s="15">
        <f t="shared" si="209"/>
        <v>9.6646494865417473E-2</v>
      </c>
      <c r="P1678" s="15">
        <v>0.01</v>
      </c>
    </row>
    <row r="1679" spans="1:16" ht="15" x14ac:dyDescent="0.25">
      <c r="A1679" s="12" t="s">
        <v>18</v>
      </c>
      <c r="B1679" s="12">
        <v>136</v>
      </c>
      <c r="C1679" s="12">
        <v>1899</v>
      </c>
      <c r="D1679" s="12">
        <v>0</v>
      </c>
      <c r="E1679" s="12">
        <v>0</v>
      </c>
      <c r="F1679" s="15">
        <v>0.13021100044250489</v>
      </c>
      <c r="G1679" s="15">
        <v>0.1312689971923828</v>
      </c>
      <c r="H1679" s="15">
        <v>4.4864001274108889E-2</v>
      </c>
      <c r="I1679" s="15">
        <v>8.6404995918273927E-2</v>
      </c>
      <c r="L1679" s="15">
        <f t="shared" si="206"/>
        <v>0.1402110004425049</v>
      </c>
      <c r="M1679" s="15">
        <f t="shared" si="207"/>
        <v>0.14126899719238281</v>
      </c>
      <c r="N1679" s="15">
        <f t="shared" si="208"/>
        <v>4.4864001274108889E-2</v>
      </c>
      <c r="O1679" s="15">
        <f t="shared" si="209"/>
        <v>9.6404995918273922E-2</v>
      </c>
      <c r="P1679" s="15">
        <v>0.01</v>
      </c>
    </row>
    <row r="1680" spans="1:16" ht="15" x14ac:dyDescent="0.25">
      <c r="A1680" s="12" t="s">
        <v>18</v>
      </c>
      <c r="B1680" s="12">
        <v>136</v>
      </c>
      <c r="C1680" s="12">
        <v>1900</v>
      </c>
      <c r="D1680" s="12">
        <v>0</v>
      </c>
      <c r="E1680" s="12">
        <v>0</v>
      </c>
      <c r="F1680" s="15">
        <v>0.12864299774169921</v>
      </c>
      <c r="G1680" s="15">
        <v>0.12579999923706053</v>
      </c>
      <c r="H1680" s="15">
        <v>4.2146401405334474E-2</v>
      </c>
      <c r="I1680" s="15">
        <v>8.3653597831726073E-2</v>
      </c>
      <c r="L1680" s="15">
        <f t="shared" si="206"/>
        <v>0.13864299774169922</v>
      </c>
      <c r="M1680" s="15">
        <f t="shared" si="207"/>
        <v>0.13579999923706054</v>
      </c>
      <c r="N1680" s="15">
        <f t="shared" si="208"/>
        <v>4.2146401405334474E-2</v>
      </c>
      <c r="O1680" s="15">
        <f t="shared" si="209"/>
        <v>9.3653597831726068E-2</v>
      </c>
      <c r="P1680" s="15">
        <v>0.01</v>
      </c>
    </row>
    <row r="1681" spans="1:16" ht="15" x14ac:dyDescent="0.25">
      <c r="A1681" s="12" t="s">
        <v>18</v>
      </c>
      <c r="B1681" s="12">
        <v>136</v>
      </c>
      <c r="C1681" s="12">
        <v>1901</v>
      </c>
      <c r="D1681" s="12">
        <v>0</v>
      </c>
      <c r="E1681" s="12">
        <v>0</v>
      </c>
      <c r="F1681" s="15">
        <v>0.12628999710083008</v>
      </c>
      <c r="G1681" s="15">
        <v>0.12273400306701659</v>
      </c>
      <c r="H1681" s="15">
        <v>4.1283102035522462E-2</v>
      </c>
      <c r="I1681" s="15">
        <v>8.1450901031494147E-2</v>
      </c>
      <c r="L1681" s="15">
        <f t="shared" si="206"/>
        <v>0.13628999710083009</v>
      </c>
      <c r="M1681" s="15">
        <f t="shared" si="207"/>
        <v>0.1327340030670166</v>
      </c>
      <c r="N1681" s="15">
        <f t="shared" si="208"/>
        <v>4.1283102035522462E-2</v>
      </c>
      <c r="O1681" s="15">
        <f t="shared" si="209"/>
        <v>9.1450901031494142E-2</v>
      </c>
      <c r="P1681" s="15">
        <v>0.01</v>
      </c>
    </row>
    <row r="1682" spans="1:16" ht="15" x14ac:dyDescent="0.25">
      <c r="A1682" s="12" t="s">
        <v>18</v>
      </c>
      <c r="B1682" s="12">
        <v>136</v>
      </c>
      <c r="C1682" s="12">
        <v>1902</v>
      </c>
      <c r="D1682" s="12">
        <v>0</v>
      </c>
      <c r="E1682" s="12">
        <v>0</v>
      </c>
      <c r="F1682" s="15">
        <v>0.13347800254821776</v>
      </c>
      <c r="G1682" s="15">
        <v>0.12871600151062013</v>
      </c>
      <c r="H1682" s="15">
        <v>4.2279901504516604E-2</v>
      </c>
      <c r="I1682" s="15">
        <v>8.6436100006103522E-2</v>
      </c>
      <c r="L1682" s="15">
        <f t="shared" si="206"/>
        <v>0.14347800254821777</v>
      </c>
      <c r="M1682" s="15">
        <f t="shared" si="207"/>
        <v>0.13871600151062013</v>
      </c>
      <c r="N1682" s="15">
        <f t="shared" si="208"/>
        <v>4.2279901504516604E-2</v>
      </c>
      <c r="O1682" s="15">
        <f t="shared" si="209"/>
        <v>9.6436100006103517E-2</v>
      </c>
      <c r="P1682" s="15">
        <v>0.01</v>
      </c>
    </row>
    <row r="1683" spans="1:16" ht="15" x14ac:dyDescent="0.25">
      <c r="A1683" s="12" t="s">
        <v>18</v>
      </c>
      <c r="B1683" s="12">
        <v>136</v>
      </c>
      <c r="C1683" s="12">
        <v>1903</v>
      </c>
      <c r="D1683" s="12">
        <v>0</v>
      </c>
      <c r="E1683" s="12">
        <v>0</v>
      </c>
      <c r="F1683" s="15">
        <v>0.12521599769592284</v>
      </c>
      <c r="G1683" s="15">
        <v>0.12202300071716309</v>
      </c>
      <c r="H1683" s="15">
        <v>3.8589498996734618E-2</v>
      </c>
      <c r="I1683" s="15">
        <v>8.343350172042846E-2</v>
      </c>
      <c r="L1683" s="15">
        <f t="shared" si="206"/>
        <v>0.13521599769592285</v>
      </c>
      <c r="M1683" s="15">
        <f t="shared" si="207"/>
        <v>0.13202300071716308</v>
      </c>
      <c r="N1683" s="15">
        <f t="shared" si="208"/>
        <v>3.8589498996734618E-2</v>
      </c>
      <c r="O1683" s="15">
        <f t="shared" si="209"/>
        <v>9.3433501720428455E-2</v>
      </c>
      <c r="P1683" s="15">
        <v>0.01</v>
      </c>
    </row>
    <row r="1684" spans="1:16" ht="15" x14ac:dyDescent="0.25">
      <c r="A1684" s="12" t="s">
        <v>18</v>
      </c>
      <c r="B1684" s="12">
        <v>136</v>
      </c>
      <c r="C1684" s="12">
        <v>1904</v>
      </c>
      <c r="D1684" s="12">
        <v>0</v>
      </c>
      <c r="E1684" s="12">
        <v>0</v>
      </c>
      <c r="F1684" s="15">
        <v>0.12932900428771973</v>
      </c>
      <c r="G1684" s="15">
        <v>0.1235569953918457</v>
      </c>
      <c r="H1684" s="15">
        <v>3.8724799156188962E-2</v>
      </c>
      <c r="I1684" s="15">
        <v>8.4832196235656743E-2</v>
      </c>
      <c r="L1684" s="15">
        <f t="shared" si="206"/>
        <v>0.13932900428771974</v>
      </c>
      <c r="M1684" s="15">
        <f t="shared" si="207"/>
        <v>0.13355699539184571</v>
      </c>
      <c r="N1684" s="15">
        <f t="shared" si="208"/>
        <v>3.8724799156188962E-2</v>
      </c>
      <c r="O1684" s="15">
        <f t="shared" si="209"/>
        <v>9.4832196235656738E-2</v>
      </c>
      <c r="P1684" s="15">
        <v>0.01</v>
      </c>
    </row>
    <row r="1685" spans="1:16" ht="15" x14ac:dyDescent="0.25">
      <c r="A1685" s="12" t="s">
        <v>18</v>
      </c>
      <c r="B1685" s="12">
        <v>136</v>
      </c>
      <c r="C1685" s="12">
        <v>1905</v>
      </c>
      <c r="D1685" s="12">
        <v>0</v>
      </c>
      <c r="E1685" s="12">
        <v>0</v>
      </c>
      <c r="F1685" s="15">
        <v>0.13085399627685546</v>
      </c>
      <c r="G1685" s="15">
        <v>0.14650699615478516</v>
      </c>
      <c r="H1685" s="15">
        <v>3.7192699909210203E-2</v>
      </c>
      <c r="I1685" s="15">
        <v>0.10931429624557495</v>
      </c>
      <c r="L1685" s="15">
        <f t="shared" si="206"/>
        <v>0.14085399627685546</v>
      </c>
      <c r="M1685" s="15">
        <f t="shared" si="207"/>
        <v>0.15650699615478517</v>
      </c>
      <c r="N1685" s="15">
        <f t="shared" si="208"/>
        <v>3.7192699909210203E-2</v>
      </c>
      <c r="O1685" s="15">
        <f t="shared" si="209"/>
        <v>0.11931429624557495</v>
      </c>
      <c r="P1685" s="15">
        <v>0.01</v>
      </c>
    </row>
    <row r="1686" spans="1:16" ht="15" x14ac:dyDescent="0.25">
      <c r="A1686" s="12" t="s">
        <v>18</v>
      </c>
      <c r="B1686" s="12">
        <v>136</v>
      </c>
      <c r="C1686" s="12">
        <v>1906</v>
      </c>
      <c r="D1686" s="12">
        <v>0</v>
      </c>
      <c r="E1686" s="12">
        <v>0</v>
      </c>
      <c r="F1686" s="15">
        <v>0.12579299926757812</v>
      </c>
      <c r="G1686" s="15">
        <v>0.13268300056457519</v>
      </c>
      <c r="H1686" s="15">
        <v>3.3109800815582277E-2</v>
      </c>
      <c r="I1686" s="15">
        <v>9.9573199748992924E-2</v>
      </c>
      <c r="L1686" s="15">
        <f t="shared" si="206"/>
        <v>0.13579299926757812</v>
      </c>
      <c r="M1686" s="15">
        <f t="shared" si="207"/>
        <v>0.1426830005645752</v>
      </c>
      <c r="N1686" s="15">
        <f t="shared" si="208"/>
        <v>3.3109800815582277E-2</v>
      </c>
      <c r="O1686" s="15">
        <f t="shared" si="209"/>
        <v>0.10957319974899292</v>
      </c>
      <c r="P1686" s="15">
        <v>0.01</v>
      </c>
    </row>
    <row r="1687" spans="1:16" ht="15" x14ac:dyDescent="0.25">
      <c r="A1687" s="12" t="s">
        <v>18</v>
      </c>
      <c r="B1687" s="12">
        <v>136</v>
      </c>
      <c r="C1687" s="12">
        <v>1907</v>
      </c>
      <c r="D1687" s="12">
        <v>0</v>
      </c>
      <c r="E1687" s="12">
        <v>0</v>
      </c>
      <c r="F1687" s="15">
        <v>0.10862500190734864</v>
      </c>
      <c r="G1687" s="15">
        <v>0.11374699592590332</v>
      </c>
      <c r="H1687" s="15">
        <v>2.6415100097656252E-2</v>
      </c>
      <c r="I1687" s="15">
        <v>8.7331895828247075E-2</v>
      </c>
      <c r="L1687" s="15">
        <f t="shared" si="206"/>
        <v>0.11862500190734863</v>
      </c>
      <c r="M1687" s="15">
        <f t="shared" si="207"/>
        <v>0.12374699592590331</v>
      </c>
      <c r="N1687" s="15">
        <f t="shared" si="208"/>
        <v>2.6415100097656252E-2</v>
      </c>
      <c r="O1687" s="15">
        <f t="shared" si="209"/>
        <v>9.733189582824707E-2</v>
      </c>
      <c r="P1687" s="15">
        <v>0.01</v>
      </c>
    </row>
    <row r="1688" spans="1:16" ht="15" x14ac:dyDescent="0.25">
      <c r="A1688" s="12" t="s">
        <v>18</v>
      </c>
      <c r="B1688" s="12">
        <v>136</v>
      </c>
      <c r="C1688" s="12">
        <v>1908</v>
      </c>
      <c r="D1688" s="12">
        <v>0</v>
      </c>
      <c r="E1688" s="12">
        <v>0</v>
      </c>
      <c r="F1688" s="15">
        <v>0.12215999603271484</v>
      </c>
      <c r="G1688" s="15">
        <v>0.13524499893188477</v>
      </c>
      <c r="H1688" s="15">
        <v>2.7449901103973388E-2</v>
      </c>
      <c r="I1688" s="15">
        <v>0.10779509782791137</v>
      </c>
      <c r="L1688" s="15">
        <f t="shared" si="206"/>
        <v>0.13215999603271483</v>
      </c>
      <c r="M1688" s="15">
        <f t="shared" si="207"/>
        <v>0.14524499893188478</v>
      </c>
      <c r="N1688" s="15">
        <f t="shared" si="208"/>
        <v>2.7449901103973388E-2</v>
      </c>
      <c r="O1688" s="15">
        <f t="shared" si="209"/>
        <v>0.11779509782791137</v>
      </c>
      <c r="P1688" s="15">
        <v>0.01</v>
      </c>
    </row>
    <row r="1689" spans="1:16" ht="15" x14ac:dyDescent="0.25">
      <c r="A1689" s="12" t="s">
        <v>18</v>
      </c>
      <c r="B1689" s="12">
        <v>136</v>
      </c>
      <c r="C1689" s="12">
        <v>1909</v>
      </c>
      <c r="D1689" s="12">
        <v>0</v>
      </c>
      <c r="E1689" s="12">
        <v>0</v>
      </c>
      <c r="F1689" s="15">
        <v>0.12037899971008301</v>
      </c>
      <c r="G1689" s="15">
        <v>0.12723999977111816</v>
      </c>
      <c r="H1689" s="15">
        <v>2.5806500911712646E-2</v>
      </c>
      <c r="I1689" s="15">
        <v>0.10143349885940552</v>
      </c>
      <c r="L1689" s="15">
        <f t="shared" si="206"/>
        <v>0.13037899971008302</v>
      </c>
      <c r="M1689" s="15">
        <f t="shared" si="207"/>
        <v>0.13723999977111817</v>
      </c>
      <c r="N1689" s="15">
        <f t="shared" si="208"/>
        <v>2.5806500911712646E-2</v>
      </c>
      <c r="O1689" s="15">
        <f t="shared" si="209"/>
        <v>0.11143349885940551</v>
      </c>
      <c r="P1689" s="15">
        <v>0.01</v>
      </c>
    </row>
    <row r="1690" spans="1:16" ht="15" x14ac:dyDescent="0.25">
      <c r="A1690" s="12" t="s">
        <v>18</v>
      </c>
      <c r="B1690" s="12">
        <v>136</v>
      </c>
      <c r="C1690" s="12">
        <v>1910</v>
      </c>
      <c r="D1690" s="12">
        <v>0</v>
      </c>
      <c r="E1690" s="12">
        <v>0</v>
      </c>
      <c r="F1690" s="15">
        <v>0.13573599815368653</v>
      </c>
      <c r="G1690" s="15">
        <v>0.13892900466918945</v>
      </c>
      <c r="H1690" s="15">
        <v>2.6313099861145019E-2</v>
      </c>
      <c r="I1690" s="15">
        <v>0.11261590480804444</v>
      </c>
      <c r="L1690" s="15">
        <f t="shared" si="206"/>
        <v>0.14573599815368654</v>
      </c>
      <c r="M1690" s="15">
        <f t="shared" si="207"/>
        <v>0.14892900466918946</v>
      </c>
      <c r="N1690" s="15">
        <f t="shared" si="208"/>
        <v>2.6313099861145019E-2</v>
      </c>
      <c r="O1690" s="15">
        <f t="shared" si="209"/>
        <v>0.12261590480804443</v>
      </c>
      <c r="P1690" s="15">
        <v>0.01</v>
      </c>
    </row>
    <row r="1691" spans="1:16" ht="15" x14ac:dyDescent="0.25">
      <c r="A1691" s="12" t="s">
        <v>18</v>
      </c>
      <c r="B1691" s="12">
        <v>136</v>
      </c>
      <c r="C1691" s="12">
        <v>1911</v>
      </c>
      <c r="D1691" s="12">
        <v>0</v>
      </c>
      <c r="E1691" s="12">
        <v>0</v>
      </c>
      <c r="F1691" s="15">
        <v>0.12919799804687501</v>
      </c>
      <c r="G1691" s="15">
        <v>0.13554100036621095</v>
      </c>
      <c r="H1691" s="15">
        <v>2.336750030517578E-2</v>
      </c>
      <c r="I1691" s="15">
        <v>0.11217350006103516</v>
      </c>
      <c r="L1691" s="15">
        <f t="shared" ref="L1691" si="210">F1691+$P1691</f>
        <v>0.14019799804687502</v>
      </c>
      <c r="M1691" s="15">
        <f t="shared" ref="M1691" si="211">G1691+$P1691</f>
        <v>0.14654100036621096</v>
      </c>
      <c r="N1691" s="15">
        <f t="shared" ref="N1691" si="212">H1691</f>
        <v>2.336750030517578E-2</v>
      </c>
      <c r="O1691" s="15">
        <f t="shared" ref="O1691" si="213">I1691+$P1691</f>
        <v>0.12317350006103515</v>
      </c>
      <c r="P1691" s="15">
        <f>P1690+(P$1730-P$1690)/40</f>
        <v>1.0999999999999999E-2</v>
      </c>
    </row>
    <row r="1692" spans="1:16" ht="15" x14ac:dyDescent="0.25">
      <c r="A1692" s="12" t="s">
        <v>18</v>
      </c>
      <c r="B1692" s="12">
        <v>136</v>
      </c>
      <c r="C1692" s="12">
        <v>1912</v>
      </c>
      <c r="D1692" s="12">
        <v>0</v>
      </c>
      <c r="E1692" s="12">
        <v>0</v>
      </c>
      <c r="F1692" s="15">
        <v>0.12052300453186035</v>
      </c>
      <c r="G1692" s="15">
        <v>0.13909600257873536</v>
      </c>
      <c r="H1692" s="15">
        <v>2.2695000171661376E-2</v>
      </c>
      <c r="I1692" s="15">
        <v>0.11640100240707398</v>
      </c>
      <c r="L1692" s="15">
        <f t="shared" ref="L1692:L1729" si="214">F1692+$P1692</f>
        <v>0.13252300453186036</v>
      </c>
      <c r="M1692" s="15">
        <f t="shared" ref="M1692:M1729" si="215">G1692+$P1692</f>
        <v>0.15109600257873537</v>
      </c>
      <c r="N1692" s="15">
        <f t="shared" ref="N1692:N1729" si="216">H1692</f>
        <v>2.2695000171661376E-2</v>
      </c>
      <c r="O1692" s="15">
        <f t="shared" ref="O1692:O1729" si="217">I1692+$P1692</f>
        <v>0.12840100240707397</v>
      </c>
      <c r="P1692" s="15">
        <f t="shared" ref="P1692:P1729" si="218">P1691+(P$1730-P$1690)/40</f>
        <v>1.2E-2</v>
      </c>
    </row>
    <row r="1693" spans="1:16" ht="15" x14ac:dyDescent="0.25">
      <c r="A1693" s="12" t="s">
        <v>18</v>
      </c>
      <c r="B1693" s="12">
        <v>136</v>
      </c>
      <c r="C1693" s="12">
        <v>1913</v>
      </c>
      <c r="D1693" s="12">
        <v>0</v>
      </c>
      <c r="E1693" s="12">
        <v>0</v>
      </c>
      <c r="F1693" s="15">
        <v>0.1226669979095459</v>
      </c>
      <c r="G1693" s="15">
        <v>0.13123100280761718</v>
      </c>
      <c r="H1693" s="15">
        <v>2.3178501129150389E-2</v>
      </c>
      <c r="I1693" s="15">
        <v>0.10805250167846679</v>
      </c>
      <c r="L1693" s="15">
        <f t="shared" si="214"/>
        <v>0.13566699790954589</v>
      </c>
      <c r="M1693" s="15">
        <f t="shared" si="215"/>
        <v>0.14423100280761719</v>
      </c>
      <c r="N1693" s="15">
        <f t="shared" si="216"/>
        <v>2.3178501129150389E-2</v>
      </c>
      <c r="O1693" s="15">
        <f t="shared" si="217"/>
        <v>0.12105250167846679</v>
      </c>
      <c r="P1693" s="15">
        <f t="shared" si="218"/>
        <v>1.3000000000000001E-2</v>
      </c>
    </row>
    <row r="1694" spans="1:16" ht="15" x14ac:dyDescent="0.25">
      <c r="A1694" s="12" t="s">
        <v>18</v>
      </c>
      <c r="B1694" s="12">
        <v>136</v>
      </c>
      <c r="C1694" s="12">
        <v>1914</v>
      </c>
      <c r="D1694" s="12">
        <v>0</v>
      </c>
      <c r="E1694" s="12">
        <v>0</v>
      </c>
      <c r="F1694" s="15">
        <v>0.11334500312805176</v>
      </c>
      <c r="G1694" s="15">
        <v>0.23739900588989257</v>
      </c>
      <c r="H1694" s="15">
        <v>2.3926899433135987E-2</v>
      </c>
      <c r="I1694" s="15">
        <v>0.2134721064567566</v>
      </c>
      <c r="L1694" s="15">
        <f t="shared" si="214"/>
        <v>0.12734500312805178</v>
      </c>
      <c r="M1694" s="15">
        <f t="shared" si="215"/>
        <v>0.25139900588989256</v>
      </c>
      <c r="N1694" s="15">
        <f t="shared" si="216"/>
        <v>2.3926899433135987E-2</v>
      </c>
      <c r="O1694" s="15">
        <f t="shared" si="217"/>
        <v>0.22747210645675661</v>
      </c>
      <c r="P1694" s="15">
        <f t="shared" si="218"/>
        <v>1.4000000000000002E-2</v>
      </c>
    </row>
    <row r="1695" spans="1:16" ht="15" x14ac:dyDescent="0.25">
      <c r="A1695" s="12" t="s">
        <v>18</v>
      </c>
      <c r="B1695" s="12">
        <v>136</v>
      </c>
      <c r="C1695" s="12">
        <v>1915</v>
      </c>
      <c r="D1695" s="12">
        <v>0</v>
      </c>
      <c r="E1695" s="12">
        <v>0</v>
      </c>
      <c r="F1695" s="15">
        <v>0.11747799873352051</v>
      </c>
      <c r="G1695" s="15">
        <v>0.37537101745605467</v>
      </c>
      <c r="H1695" s="15">
        <v>2.4006900787353517E-2</v>
      </c>
      <c r="I1695" s="15">
        <v>0.35136411666870115</v>
      </c>
      <c r="L1695" s="15">
        <f t="shared" si="214"/>
        <v>0.13247799873352051</v>
      </c>
      <c r="M1695" s="15">
        <f t="shared" si="215"/>
        <v>0.39037101745605468</v>
      </c>
      <c r="N1695" s="15">
        <f t="shared" si="216"/>
        <v>2.4006900787353517E-2</v>
      </c>
      <c r="O1695" s="15">
        <f t="shared" si="217"/>
        <v>0.36636411666870117</v>
      </c>
      <c r="P1695" s="15">
        <f t="shared" si="218"/>
        <v>1.5000000000000003E-2</v>
      </c>
    </row>
    <row r="1696" spans="1:16" ht="15" x14ac:dyDescent="0.25">
      <c r="A1696" s="12" t="s">
        <v>18</v>
      </c>
      <c r="B1696" s="12">
        <v>136</v>
      </c>
      <c r="C1696" s="12">
        <v>1916</v>
      </c>
      <c r="D1696" s="12">
        <v>0</v>
      </c>
      <c r="E1696" s="12">
        <v>0</v>
      </c>
      <c r="F1696" s="15">
        <v>0.11781299591064454</v>
      </c>
      <c r="G1696" s="15">
        <v>0.39953800201416018</v>
      </c>
      <c r="H1696" s="15">
        <v>1.9878499507904053E-2</v>
      </c>
      <c r="I1696" s="15">
        <v>0.37965950250625613</v>
      </c>
      <c r="L1696" s="15">
        <f t="shared" si="214"/>
        <v>0.13381299591064455</v>
      </c>
      <c r="M1696" s="15">
        <f t="shared" si="215"/>
        <v>0.41553800201416019</v>
      </c>
      <c r="N1696" s="15">
        <f t="shared" si="216"/>
        <v>1.9878499507904053E-2</v>
      </c>
      <c r="O1696" s="15">
        <f t="shared" si="217"/>
        <v>0.39565950250625614</v>
      </c>
      <c r="P1696" s="15">
        <f t="shared" si="218"/>
        <v>1.6000000000000004E-2</v>
      </c>
    </row>
    <row r="1697" spans="1:16" ht="15" x14ac:dyDescent="0.25">
      <c r="A1697" s="12" t="s">
        <v>18</v>
      </c>
      <c r="B1697" s="12">
        <v>136</v>
      </c>
      <c r="C1697" s="12">
        <v>1917</v>
      </c>
      <c r="D1697" s="12">
        <v>0</v>
      </c>
      <c r="E1697" s="12">
        <v>0</v>
      </c>
      <c r="F1697" s="15">
        <v>0.13174400329589844</v>
      </c>
      <c r="G1697" s="15">
        <v>0.40792701721191404</v>
      </c>
      <c r="H1697" s="15">
        <v>2.9441199302673339E-2</v>
      </c>
      <c r="I1697" s="15">
        <v>0.37848581790924074</v>
      </c>
      <c r="L1697" s="15">
        <f t="shared" si="214"/>
        <v>0.14874400329589846</v>
      </c>
      <c r="M1697" s="15">
        <f t="shared" si="215"/>
        <v>0.42492701721191406</v>
      </c>
      <c r="N1697" s="15">
        <f t="shared" si="216"/>
        <v>2.9441199302673339E-2</v>
      </c>
      <c r="O1697" s="15">
        <f t="shared" si="217"/>
        <v>0.39548581790924076</v>
      </c>
      <c r="P1697" s="15">
        <f t="shared" si="218"/>
        <v>1.7000000000000005E-2</v>
      </c>
    </row>
    <row r="1698" spans="1:16" ht="15" x14ac:dyDescent="0.25">
      <c r="A1698" s="12" t="s">
        <v>18</v>
      </c>
      <c r="B1698" s="12">
        <v>136</v>
      </c>
      <c r="C1698" s="12">
        <v>1918</v>
      </c>
      <c r="D1698" s="12">
        <v>0</v>
      </c>
      <c r="E1698" s="12">
        <v>0</v>
      </c>
      <c r="F1698" s="15">
        <v>0.13913999557495116</v>
      </c>
      <c r="G1698" s="15">
        <v>0.36614601135253905</v>
      </c>
      <c r="H1698" s="15">
        <v>2.6725399494171142E-2</v>
      </c>
      <c r="I1698" s="15">
        <v>0.33942061185836792</v>
      </c>
      <c r="L1698" s="15">
        <f t="shared" si="214"/>
        <v>0.15713999557495117</v>
      </c>
      <c r="M1698" s="15">
        <f t="shared" si="215"/>
        <v>0.38414601135253906</v>
      </c>
      <c r="N1698" s="15">
        <f t="shared" si="216"/>
        <v>2.6725399494171142E-2</v>
      </c>
      <c r="O1698" s="15">
        <f t="shared" si="217"/>
        <v>0.35742061185836793</v>
      </c>
      <c r="P1698" s="15">
        <f t="shared" si="218"/>
        <v>1.8000000000000006E-2</v>
      </c>
    </row>
    <row r="1699" spans="1:16" ht="15" x14ac:dyDescent="0.25">
      <c r="A1699" s="12" t="s">
        <v>18</v>
      </c>
      <c r="B1699" s="12">
        <v>136</v>
      </c>
      <c r="C1699" s="12">
        <v>1919</v>
      </c>
      <c r="D1699" s="12">
        <v>0</v>
      </c>
      <c r="E1699" s="12">
        <v>0</v>
      </c>
      <c r="F1699" s="15">
        <v>0.14122599601745606</v>
      </c>
      <c r="G1699" s="15">
        <v>0.25333299636840823</v>
      </c>
      <c r="H1699" s="15">
        <v>4.2729001045227054E-2</v>
      </c>
      <c r="I1699" s="15">
        <v>0.21060399532318116</v>
      </c>
      <c r="L1699" s="15">
        <f t="shared" si="214"/>
        <v>0.16022599601745607</v>
      </c>
      <c r="M1699" s="15">
        <f t="shared" si="215"/>
        <v>0.27233299636840824</v>
      </c>
      <c r="N1699" s="15">
        <f t="shared" si="216"/>
        <v>4.2729001045227054E-2</v>
      </c>
      <c r="O1699" s="15">
        <f t="shared" si="217"/>
        <v>0.22960399532318118</v>
      </c>
      <c r="P1699" s="15">
        <f t="shared" si="218"/>
        <v>1.9000000000000006E-2</v>
      </c>
    </row>
    <row r="1700" spans="1:16" ht="15" x14ac:dyDescent="0.25">
      <c r="A1700" s="12" t="s">
        <v>18</v>
      </c>
      <c r="B1700" s="12">
        <v>136</v>
      </c>
      <c r="C1700" s="12">
        <v>1920</v>
      </c>
      <c r="D1700" s="12">
        <v>0</v>
      </c>
      <c r="E1700" s="12">
        <v>0</v>
      </c>
      <c r="F1700" s="15">
        <v>0.12904600143432618</v>
      </c>
      <c r="G1700" s="15">
        <v>0.18791700363159181</v>
      </c>
      <c r="H1700" s="15">
        <v>3.845249891281128E-2</v>
      </c>
      <c r="I1700" s="15">
        <v>0.14946450471878051</v>
      </c>
      <c r="L1700" s="15">
        <f t="shared" si="214"/>
        <v>0.1490460014343262</v>
      </c>
      <c r="M1700" s="15">
        <f t="shared" si="215"/>
        <v>0.20791700363159182</v>
      </c>
      <c r="N1700" s="15">
        <f t="shared" si="216"/>
        <v>3.845249891281128E-2</v>
      </c>
      <c r="O1700" s="15">
        <f t="shared" si="217"/>
        <v>0.16946450471878052</v>
      </c>
      <c r="P1700" s="15">
        <f t="shared" si="218"/>
        <v>2.0000000000000007E-2</v>
      </c>
    </row>
    <row r="1701" spans="1:16" ht="15" x14ac:dyDescent="0.25">
      <c r="A1701" s="12" t="s">
        <v>18</v>
      </c>
      <c r="B1701" s="12">
        <v>136</v>
      </c>
      <c r="C1701" s="12">
        <v>1921</v>
      </c>
      <c r="D1701" s="12">
        <v>0</v>
      </c>
      <c r="E1701" s="12">
        <v>0</v>
      </c>
      <c r="F1701" s="15">
        <v>0.14081899642944337</v>
      </c>
      <c r="G1701" s="15">
        <v>0.21853399276733398</v>
      </c>
      <c r="H1701" s="15">
        <v>3.7841999530792238E-2</v>
      </c>
      <c r="I1701" s="15">
        <v>0.18069199323654175</v>
      </c>
      <c r="L1701" s="15">
        <f t="shared" si="214"/>
        <v>0.16181899642944339</v>
      </c>
      <c r="M1701" s="15">
        <f t="shared" si="215"/>
        <v>0.239533992767334</v>
      </c>
      <c r="N1701" s="15">
        <f t="shared" si="216"/>
        <v>3.7841999530792238E-2</v>
      </c>
      <c r="O1701" s="15">
        <f t="shared" si="217"/>
        <v>0.20169199323654177</v>
      </c>
      <c r="P1701" s="15">
        <f t="shared" si="218"/>
        <v>2.1000000000000008E-2</v>
      </c>
    </row>
    <row r="1702" spans="1:16" ht="15" x14ac:dyDescent="0.25">
      <c r="A1702" s="12" t="s">
        <v>18</v>
      </c>
      <c r="B1702" s="12">
        <v>136</v>
      </c>
      <c r="C1702" s="12">
        <v>1922</v>
      </c>
      <c r="D1702" s="12">
        <v>0</v>
      </c>
      <c r="E1702" s="12">
        <v>0</v>
      </c>
      <c r="F1702" s="15">
        <v>0.22051900863647461</v>
      </c>
      <c r="G1702" s="15">
        <v>0.33041400909423829</v>
      </c>
      <c r="H1702" s="15">
        <v>3.9604499340057372E-2</v>
      </c>
      <c r="I1702" s="15">
        <v>0.29080950975418091</v>
      </c>
      <c r="L1702" s="15">
        <f t="shared" si="214"/>
        <v>0.24251900863647463</v>
      </c>
      <c r="M1702" s="15">
        <f t="shared" si="215"/>
        <v>0.35241400909423831</v>
      </c>
      <c r="N1702" s="15">
        <f t="shared" si="216"/>
        <v>3.9604499340057372E-2</v>
      </c>
      <c r="O1702" s="15">
        <f t="shared" si="217"/>
        <v>0.31280950975418093</v>
      </c>
      <c r="P1702" s="15">
        <f t="shared" si="218"/>
        <v>2.2000000000000009E-2</v>
      </c>
    </row>
    <row r="1703" spans="1:16" ht="15" x14ac:dyDescent="0.25">
      <c r="A1703" s="12" t="s">
        <v>18</v>
      </c>
      <c r="B1703" s="12">
        <v>136</v>
      </c>
      <c r="C1703" s="12">
        <v>1923</v>
      </c>
      <c r="D1703" s="12">
        <v>0</v>
      </c>
      <c r="E1703" s="12">
        <v>0</v>
      </c>
      <c r="F1703" s="15">
        <v>0.19706199645996095</v>
      </c>
      <c r="G1703" s="15">
        <v>0.2291160011291504</v>
      </c>
      <c r="H1703" s="15">
        <v>3.7630200386047363E-2</v>
      </c>
      <c r="I1703" s="15">
        <v>0.19148580074310304</v>
      </c>
      <c r="L1703" s="15">
        <f t="shared" si="214"/>
        <v>0.22006199645996097</v>
      </c>
      <c r="M1703" s="15">
        <f t="shared" si="215"/>
        <v>0.25211600112915039</v>
      </c>
      <c r="N1703" s="15">
        <f t="shared" si="216"/>
        <v>3.7630200386047363E-2</v>
      </c>
      <c r="O1703" s="15">
        <f t="shared" si="217"/>
        <v>0.21448580074310306</v>
      </c>
      <c r="P1703" s="15">
        <f t="shared" si="218"/>
        <v>2.300000000000001E-2</v>
      </c>
    </row>
    <row r="1704" spans="1:16" ht="15" x14ac:dyDescent="0.25">
      <c r="A1704" s="12" t="s">
        <v>18</v>
      </c>
      <c r="B1704" s="12">
        <v>136</v>
      </c>
      <c r="C1704" s="12">
        <v>1924</v>
      </c>
      <c r="D1704" s="12">
        <v>0</v>
      </c>
      <c r="E1704" s="12">
        <v>0</v>
      </c>
      <c r="F1704" s="15">
        <v>0.15958800315856933</v>
      </c>
      <c r="G1704" s="15">
        <v>0.14772000312805175</v>
      </c>
      <c r="H1704" s="15">
        <v>3.408489942550659E-2</v>
      </c>
      <c r="I1704" s="15">
        <v>0.11363510370254516</v>
      </c>
      <c r="L1704" s="15">
        <f t="shared" si="214"/>
        <v>0.18358800315856935</v>
      </c>
      <c r="M1704" s="15">
        <f t="shared" si="215"/>
        <v>0.17172000312805177</v>
      </c>
      <c r="N1704" s="15">
        <f t="shared" si="216"/>
        <v>3.408489942550659E-2</v>
      </c>
      <c r="O1704" s="15">
        <f t="shared" si="217"/>
        <v>0.13763510370254517</v>
      </c>
      <c r="P1704" s="15">
        <f t="shared" si="218"/>
        <v>2.4000000000000011E-2</v>
      </c>
    </row>
    <row r="1705" spans="1:16" ht="15" x14ac:dyDescent="0.25">
      <c r="A1705" s="12" t="s">
        <v>18</v>
      </c>
      <c r="B1705" s="12">
        <v>136</v>
      </c>
      <c r="C1705" s="12">
        <v>1925</v>
      </c>
      <c r="D1705" s="12">
        <v>0</v>
      </c>
      <c r="E1705" s="12">
        <v>0</v>
      </c>
      <c r="F1705" s="15">
        <v>0.13155799865722656</v>
      </c>
      <c r="G1705" s="15">
        <v>0.11458499908447266</v>
      </c>
      <c r="H1705" s="15">
        <v>2.3152399063110351E-2</v>
      </c>
      <c r="I1705" s="15">
        <v>9.1432600021362304E-2</v>
      </c>
      <c r="L1705" s="15">
        <f t="shared" si="214"/>
        <v>0.15655799865722658</v>
      </c>
      <c r="M1705" s="15">
        <f t="shared" si="215"/>
        <v>0.13958499908447267</v>
      </c>
      <c r="N1705" s="15">
        <f t="shared" si="216"/>
        <v>2.3152399063110351E-2</v>
      </c>
      <c r="O1705" s="15">
        <f t="shared" si="217"/>
        <v>0.11643260002136231</v>
      </c>
      <c r="P1705" s="15">
        <f t="shared" si="218"/>
        <v>2.5000000000000012E-2</v>
      </c>
    </row>
    <row r="1706" spans="1:16" ht="15" x14ac:dyDescent="0.25">
      <c r="A1706" s="12" t="s">
        <v>18</v>
      </c>
      <c r="B1706" s="12">
        <v>136</v>
      </c>
      <c r="C1706" s="12">
        <v>1926</v>
      </c>
      <c r="D1706" s="12">
        <v>0</v>
      </c>
      <c r="E1706" s="12">
        <v>0</v>
      </c>
      <c r="F1706" s="15">
        <v>0.11778499603271485</v>
      </c>
      <c r="G1706" s="15">
        <v>0.11872599601745605</v>
      </c>
      <c r="H1706" s="15">
        <v>2.0031499862670898E-2</v>
      </c>
      <c r="I1706" s="15">
        <v>9.869449615478515E-2</v>
      </c>
      <c r="L1706" s="15">
        <f t="shared" si="214"/>
        <v>0.14378499603271486</v>
      </c>
      <c r="M1706" s="15">
        <f t="shared" si="215"/>
        <v>0.14472599601745606</v>
      </c>
      <c r="N1706" s="15">
        <f t="shared" si="216"/>
        <v>2.0031499862670898E-2</v>
      </c>
      <c r="O1706" s="15">
        <f t="shared" si="217"/>
        <v>0.12469449615478516</v>
      </c>
      <c r="P1706" s="15">
        <f t="shared" si="218"/>
        <v>2.6000000000000013E-2</v>
      </c>
    </row>
    <row r="1707" spans="1:16" ht="15" x14ac:dyDescent="0.25">
      <c r="A1707" s="12" t="s">
        <v>18</v>
      </c>
      <c r="B1707" s="12">
        <v>136</v>
      </c>
      <c r="C1707" s="12">
        <v>1927</v>
      </c>
      <c r="D1707" s="12">
        <v>0</v>
      </c>
      <c r="E1707" s="12">
        <v>0</v>
      </c>
      <c r="F1707" s="15">
        <v>0.12550299644470214</v>
      </c>
      <c r="G1707" s="15">
        <v>0.14260100364685058</v>
      </c>
      <c r="H1707" s="15">
        <v>2.967550039291382E-2</v>
      </c>
      <c r="I1707" s="15">
        <v>0.11292550325393677</v>
      </c>
      <c r="L1707" s="15">
        <f t="shared" si="214"/>
        <v>0.15250299644470217</v>
      </c>
      <c r="M1707" s="15">
        <f t="shared" si="215"/>
        <v>0.1696010036468506</v>
      </c>
      <c r="N1707" s="15">
        <f t="shared" si="216"/>
        <v>2.967550039291382E-2</v>
      </c>
      <c r="O1707" s="15">
        <f t="shared" si="217"/>
        <v>0.13992550325393679</v>
      </c>
      <c r="P1707" s="15">
        <f t="shared" si="218"/>
        <v>2.7000000000000014E-2</v>
      </c>
    </row>
    <row r="1708" spans="1:16" ht="15" x14ac:dyDescent="0.25">
      <c r="A1708" s="12" t="s">
        <v>18</v>
      </c>
      <c r="B1708" s="12">
        <v>136</v>
      </c>
      <c r="C1708" s="12">
        <v>1928</v>
      </c>
      <c r="D1708" s="12">
        <v>0</v>
      </c>
      <c r="E1708" s="12">
        <v>0</v>
      </c>
      <c r="F1708" s="15">
        <v>0.13008299827575684</v>
      </c>
      <c r="G1708" s="15">
        <v>0.15094499588012694</v>
      </c>
      <c r="H1708" s="15">
        <v>3.6900799274444583E-2</v>
      </c>
      <c r="I1708" s="15">
        <v>0.11404419660568238</v>
      </c>
      <c r="L1708" s="15">
        <f t="shared" si="214"/>
        <v>0.15808299827575686</v>
      </c>
      <c r="M1708" s="15">
        <f t="shared" si="215"/>
        <v>0.17894499588012697</v>
      </c>
      <c r="N1708" s="15">
        <f t="shared" si="216"/>
        <v>3.6900799274444583E-2</v>
      </c>
      <c r="O1708" s="15">
        <f t="shared" si="217"/>
        <v>0.1420441966056824</v>
      </c>
      <c r="P1708" s="15">
        <f t="shared" si="218"/>
        <v>2.8000000000000014E-2</v>
      </c>
    </row>
    <row r="1709" spans="1:16" ht="15" x14ac:dyDescent="0.25">
      <c r="A1709" s="12" t="s">
        <v>18</v>
      </c>
      <c r="B1709" s="12">
        <v>136</v>
      </c>
      <c r="C1709" s="12">
        <v>1929</v>
      </c>
      <c r="D1709" s="12">
        <v>0</v>
      </c>
      <c r="E1709" s="12">
        <v>0</v>
      </c>
      <c r="F1709" s="15">
        <v>0.12236200332641602</v>
      </c>
      <c r="G1709" s="15">
        <v>0.12829299926757812</v>
      </c>
      <c r="H1709" s="15">
        <v>2.7929201126098632E-2</v>
      </c>
      <c r="I1709" s="15">
        <v>0.1003637981414795</v>
      </c>
      <c r="L1709" s="15">
        <f t="shared" si="214"/>
        <v>0.15136200332641603</v>
      </c>
      <c r="M1709" s="15">
        <f t="shared" si="215"/>
        <v>0.15729299926757814</v>
      </c>
      <c r="N1709" s="15">
        <f t="shared" si="216"/>
        <v>2.7929201126098632E-2</v>
      </c>
      <c r="O1709" s="15">
        <f t="shared" si="217"/>
        <v>0.12936379814147952</v>
      </c>
      <c r="P1709" s="15">
        <f t="shared" si="218"/>
        <v>2.9000000000000015E-2</v>
      </c>
    </row>
    <row r="1710" spans="1:16" ht="15" x14ac:dyDescent="0.25">
      <c r="A1710" s="12" t="s">
        <v>18</v>
      </c>
      <c r="B1710" s="12">
        <v>136</v>
      </c>
      <c r="C1710" s="12">
        <v>1930</v>
      </c>
      <c r="D1710" s="12">
        <v>0</v>
      </c>
      <c r="E1710" s="12">
        <v>0</v>
      </c>
      <c r="F1710" s="15">
        <v>0.13612500190734864</v>
      </c>
      <c r="G1710" s="15">
        <v>0.14159199714660645</v>
      </c>
      <c r="H1710" s="15">
        <v>3.1427199840545657E-2</v>
      </c>
      <c r="I1710" s="15">
        <v>0.1101647973060608</v>
      </c>
      <c r="L1710" s="15">
        <f t="shared" si="214"/>
        <v>0.16612500190734866</v>
      </c>
      <c r="M1710" s="15">
        <f t="shared" si="215"/>
        <v>0.17159199714660647</v>
      </c>
      <c r="N1710" s="15">
        <f t="shared" si="216"/>
        <v>3.1427199840545657E-2</v>
      </c>
      <c r="O1710" s="15">
        <f t="shared" si="217"/>
        <v>0.14016479730606082</v>
      </c>
      <c r="P1710" s="15">
        <f t="shared" si="218"/>
        <v>3.0000000000000016E-2</v>
      </c>
    </row>
    <row r="1711" spans="1:16" ht="15" x14ac:dyDescent="0.25">
      <c r="A1711" s="12" t="s">
        <v>18</v>
      </c>
      <c r="B1711" s="12">
        <v>136</v>
      </c>
      <c r="C1711" s="12">
        <v>1931</v>
      </c>
      <c r="D1711" s="12">
        <v>0</v>
      </c>
      <c r="E1711" s="12">
        <v>0</v>
      </c>
      <c r="F1711" s="15">
        <v>0.14371299743652344</v>
      </c>
      <c r="G1711" s="15">
        <v>0.16514299392700196</v>
      </c>
      <c r="H1711" s="15">
        <v>3.5133199691772463E-2</v>
      </c>
      <c r="I1711" s="15">
        <v>0.13000979423522949</v>
      </c>
      <c r="L1711" s="15">
        <f t="shared" si="214"/>
        <v>0.17471299743652347</v>
      </c>
      <c r="M1711" s="15">
        <f t="shared" si="215"/>
        <v>0.19614299392700199</v>
      </c>
      <c r="N1711" s="15">
        <f t="shared" si="216"/>
        <v>3.5133199691772463E-2</v>
      </c>
      <c r="O1711" s="15">
        <f t="shared" si="217"/>
        <v>0.16100979423522951</v>
      </c>
      <c r="P1711" s="15">
        <f t="shared" si="218"/>
        <v>3.1000000000000017E-2</v>
      </c>
    </row>
    <row r="1712" spans="1:16" ht="15" x14ac:dyDescent="0.25">
      <c r="A1712" s="12" t="s">
        <v>18</v>
      </c>
      <c r="B1712" s="12">
        <v>136</v>
      </c>
      <c r="C1712" s="12">
        <v>1932</v>
      </c>
      <c r="D1712" s="12">
        <v>0</v>
      </c>
      <c r="E1712" s="12">
        <v>0</v>
      </c>
      <c r="F1712" s="15">
        <v>0.1382740020751953</v>
      </c>
      <c r="G1712" s="15">
        <v>0.16890600204467773</v>
      </c>
      <c r="H1712" s="15">
        <v>3.8901801109313967E-2</v>
      </c>
      <c r="I1712" s="15">
        <v>0.13000420093536377</v>
      </c>
      <c r="L1712" s="15">
        <f t="shared" si="214"/>
        <v>0.17027400207519533</v>
      </c>
      <c r="M1712" s="15">
        <f t="shared" si="215"/>
        <v>0.20090600204467773</v>
      </c>
      <c r="N1712" s="15">
        <f t="shared" si="216"/>
        <v>3.8901801109313967E-2</v>
      </c>
      <c r="O1712" s="15">
        <f t="shared" si="217"/>
        <v>0.16200420093536377</v>
      </c>
      <c r="P1712" s="15">
        <f t="shared" si="218"/>
        <v>3.2000000000000015E-2</v>
      </c>
    </row>
    <row r="1713" spans="1:16" ht="15" x14ac:dyDescent="0.25">
      <c r="A1713" s="12" t="s">
        <v>18</v>
      </c>
      <c r="B1713" s="12">
        <v>136</v>
      </c>
      <c r="C1713" s="12">
        <v>1933</v>
      </c>
      <c r="D1713" s="12">
        <v>0</v>
      </c>
      <c r="E1713" s="12">
        <v>0</v>
      </c>
      <c r="F1713" s="15">
        <v>0.14417200088500975</v>
      </c>
      <c r="G1713" s="15">
        <v>0.19269699096679688</v>
      </c>
      <c r="H1713" s="15">
        <v>5.8028402328491213E-2</v>
      </c>
      <c r="I1713" s="15">
        <v>0.13466858863830566</v>
      </c>
      <c r="L1713" s="15">
        <f t="shared" si="214"/>
        <v>0.17717200088500978</v>
      </c>
      <c r="M1713" s="15">
        <f t="shared" si="215"/>
        <v>0.22569699096679691</v>
      </c>
      <c r="N1713" s="15">
        <f t="shared" si="216"/>
        <v>5.8028402328491213E-2</v>
      </c>
      <c r="O1713" s="15">
        <f t="shared" si="217"/>
        <v>0.16766858863830569</v>
      </c>
      <c r="P1713" s="15">
        <f t="shared" si="218"/>
        <v>3.3000000000000015E-2</v>
      </c>
    </row>
    <row r="1714" spans="1:16" ht="15" x14ac:dyDescent="0.25">
      <c r="A1714" s="12" t="s">
        <v>18</v>
      </c>
      <c r="B1714" s="12">
        <v>136</v>
      </c>
      <c r="C1714" s="12">
        <v>1934</v>
      </c>
      <c r="D1714" s="12">
        <v>0</v>
      </c>
      <c r="E1714" s="12">
        <v>0</v>
      </c>
      <c r="F1714" s="15">
        <v>0.150447998046875</v>
      </c>
      <c r="G1714" s="15">
        <v>0.17549299240112304</v>
      </c>
      <c r="H1714" s="15">
        <v>3.8571801185607907E-2</v>
      </c>
      <c r="I1714" s="15">
        <v>0.13692119121551513</v>
      </c>
      <c r="L1714" s="15">
        <f t="shared" si="214"/>
        <v>0.18444799804687501</v>
      </c>
      <c r="M1714" s="15">
        <f t="shared" si="215"/>
        <v>0.20949299240112307</v>
      </c>
      <c r="N1714" s="15">
        <f t="shared" si="216"/>
        <v>3.8571801185607907E-2</v>
      </c>
      <c r="O1714" s="15">
        <f t="shared" si="217"/>
        <v>0.17092119121551513</v>
      </c>
      <c r="P1714" s="15">
        <f t="shared" si="218"/>
        <v>3.4000000000000016E-2</v>
      </c>
    </row>
    <row r="1715" spans="1:16" ht="15" x14ac:dyDescent="0.25">
      <c r="A1715" s="12" t="s">
        <v>18</v>
      </c>
      <c r="B1715" s="12">
        <v>136</v>
      </c>
      <c r="C1715" s="12">
        <v>1935</v>
      </c>
      <c r="D1715" s="12">
        <v>0</v>
      </c>
      <c r="E1715" s="12">
        <v>0</v>
      </c>
      <c r="F1715" s="15">
        <v>0.14647500038146974</v>
      </c>
      <c r="G1715" s="15">
        <v>0.24478700637817383</v>
      </c>
      <c r="H1715" s="15">
        <v>3.5319900512695311E-2</v>
      </c>
      <c r="I1715" s="15">
        <v>0.20946710586547851</v>
      </c>
      <c r="L1715" s="15">
        <f t="shared" si="214"/>
        <v>0.18147500038146974</v>
      </c>
      <c r="M1715" s="15">
        <f t="shared" si="215"/>
        <v>0.27978700637817383</v>
      </c>
      <c r="N1715" s="15">
        <f t="shared" si="216"/>
        <v>3.5319900512695311E-2</v>
      </c>
      <c r="O1715" s="15">
        <f t="shared" si="217"/>
        <v>0.24446710586547854</v>
      </c>
      <c r="P1715" s="15">
        <f t="shared" si="218"/>
        <v>3.5000000000000017E-2</v>
      </c>
    </row>
    <row r="1716" spans="1:16" ht="15" x14ac:dyDescent="0.25">
      <c r="A1716" s="12" t="s">
        <v>18</v>
      </c>
      <c r="B1716" s="12">
        <v>136</v>
      </c>
      <c r="C1716" s="12">
        <v>1936</v>
      </c>
      <c r="D1716" s="12">
        <v>0</v>
      </c>
      <c r="E1716" s="12">
        <v>0</v>
      </c>
      <c r="F1716" s="15">
        <v>0.16955799102783203</v>
      </c>
      <c r="G1716" s="15">
        <v>0.24881900787353517</v>
      </c>
      <c r="H1716" s="15">
        <v>3.5674400329589843E-2</v>
      </c>
      <c r="I1716" s="15">
        <v>0.21314460754394532</v>
      </c>
      <c r="L1716" s="15">
        <f t="shared" si="214"/>
        <v>0.20555799102783207</v>
      </c>
      <c r="M1716" s="15">
        <f t="shared" si="215"/>
        <v>0.2848190078735352</v>
      </c>
      <c r="N1716" s="15">
        <f t="shared" si="216"/>
        <v>3.5674400329589843E-2</v>
      </c>
      <c r="O1716" s="15">
        <f t="shared" si="217"/>
        <v>0.24914460754394535</v>
      </c>
      <c r="P1716" s="15">
        <f t="shared" si="218"/>
        <v>3.6000000000000018E-2</v>
      </c>
    </row>
    <row r="1717" spans="1:16" ht="15" x14ac:dyDescent="0.25">
      <c r="A1717" s="12" t="s">
        <v>18</v>
      </c>
      <c r="B1717" s="12">
        <v>136</v>
      </c>
      <c r="C1717" s="12">
        <v>1937</v>
      </c>
      <c r="D1717" s="12">
        <v>0</v>
      </c>
      <c r="E1717" s="12">
        <v>0</v>
      </c>
      <c r="F1717" s="15">
        <v>0.15707200050354003</v>
      </c>
      <c r="G1717" s="15">
        <v>0.21486099243164061</v>
      </c>
      <c r="H1717" s="15">
        <v>3.3299000263214112E-2</v>
      </c>
      <c r="I1717" s="15">
        <v>0.1815619921684265</v>
      </c>
      <c r="L1717" s="15">
        <f t="shared" si="214"/>
        <v>0.19407200050354007</v>
      </c>
      <c r="M1717" s="15">
        <f t="shared" si="215"/>
        <v>0.25186099243164062</v>
      </c>
      <c r="N1717" s="15">
        <f t="shared" si="216"/>
        <v>3.3299000263214112E-2</v>
      </c>
      <c r="O1717" s="15">
        <f t="shared" si="217"/>
        <v>0.21856199216842653</v>
      </c>
      <c r="P1717" s="15">
        <f t="shared" si="218"/>
        <v>3.7000000000000019E-2</v>
      </c>
    </row>
    <row r="1718" spans="1:16" ht="15" x14ac:dyDescent="0.25">
      <c r="A1718" s="12" t="s">
        <v>18</v>
      </c>
      <c r="B1718" s="12">
        <v>136</v>
      </c>
      <c r="C1718" s="12">
        <v>1938</v>
      </c>
      <c r="D1718" s="12">
        <v>0</v>
      </c>
      <c r="E1718" s="12">
        <v>0</v>
      </c>
      <c r="F1718" s="15">
        <v>0.14567999839782714</v>
      </c>
      <c r="G1718" s="15">
        <v>0.20536800384521484</v>
      </c>
      <c r="H1718" s="15">
        <v>3.407550096511841E-2</v>
      </c>
      <c r="I1718" s="15">
        <v>0.17129250288009643</v>
      </c>
      <c r="L1718" s="15">
        <f t="shared" si="214"/>
        <v>0.18367999839782717</v>
      </c>
      <c r="M1718" s="15">
        <f t="shared" si="215"/>
        <v>0.24336800384521484</v>
      </c>
      <c r="N1718" s="15">
        <f t="shared" si="216"/>
        <v>3.407550096511841E-2</v>
      </c>
      <c r="O1718" s="15">
        <f t="shared" si="217"/>
        <v>0.20929250288009643</v>
      </c>
      <c r="P1718" s="15">
        <f t="shared" si="218"/>
        <v>3.800000000000002E-2</v>
      </c>
    </row>
    <row r="1719" spans="1:16" ht="15" x14ac:dyDescent="0.25">
      <c r="A1719" s="12" t="s">
        <v>18</v>
      </c>
      <c r="B1719" s="12">
        <v>136</v>
      </c>
      <c r="C1719" s="12">
        <v>1939</v>
      </c>
      <c r="D1719" s="12">
        <v>0</v>
      </c>
      <c r="E1719" s="12">
        <v>0</v>
      </c>
      <c r="F1719" s="15">
        <v>0.15079899787902831</v>
      </c>
      <c r="G1719" s="15">
        <v>0.24571100234985352</v>
      </c>
      <c r="H1719" s="15">
        <v>2.8701701164245606E-2</v>
      </c>
      <c r="I1719" s="15">
        <v>0.21700930118560791</v>
      </c>
      <c r="L1719" s="15">
        <f t="shared" si="214"/>
        <v>0.18979899787902832</v>
      </c>
      <c r="M1719" s="15">
        <f t="shared" si="215"/>
        <v>0.28471100234985353</v>
      </c>
      <c r="N1719" s="15">
        <f t="shared" si="216"/>
        <v>2.8701701164245606E-2</v>
      </c>
      <c r="O1719" s="15">
        <f t="shared" si="217"/>
        <v>0.25600930118560794</v>
      </c>
      <c r="P1719" s="15">
        <f t="shared" si="218"/>
        <v>3.9000000000000021E-2</v>
      </c>
    </row>
    <row r="1720" spans="1:16" ht="15" x14ac:dyDescent="0.25">
      <c r="A1720" s="12" t="s">
        <v>18</v>
      </c>
      <c r="B1720" s="12">
        <v>136</v>
      </c>
      <c r="C1720" s="12">
        <v>1940</v>
      </c>
      <c r="D1720" s="12">
        <v>0</v>
      </c>
      <c r="E1720" s="12">
        <v>0</v>
      </c>
      <c r="F1720" s="15">
        <v>0.13791199684143066</v>
      </c>
      <c r="G1720" s="15">
        <v>0.38113300323486327</v>
      </c>
      <c r="H1720" s="15">
        <v>3.1441099643707275E-2</v>
      </c>
      <c r="I1720" s="15">
        <v>0.34969190359115598</v>
      </c>
      <c r="L1720" s="15">
        <f t="shared" si="214"/>
        <v>0.17791199684143066</v>
      </c>
      <c r="M1720" s="15">
        <f t="shared" si="215"/>
        <v>0.4211330032348633</v>
      </c>
      <c r="N1720" s="15">
        <f t="shared" si="216"/>
        <v>3.1441099643707275E-2</v>
      </c>
      <c r="O1720" s="15">
        <f t="shared" si="217"/>
        <v>0.38969190359115602</v>
      </c>
      <c r="P1720" s="15">
        <f t="shared" si="218"/>
        <v>4.0000000000000022E-2</v>
      </c>
    </row>
    <row r="1721" spans="1:16" ht="15" x14ac:dyDescent="0.25">
      <c r="A1721" s="12" t="s">
        <v>18</v>
      </c>
      <c r="B1721" s="12">
        <v>136</v>
      </c>
      <c r="C1721" s="12">
        <v>1941</v>
      </c>
      <c r="D1721" s="12">
        <v>0</v>
      </c>
      <c r="E1721" s="12">
        <v>0</v>
      </c>
      <c r="F1721" s="15">
        <v>0.14427000045776367</v>
      </c>
      <c r="G1721" s="15">
        <v>0.39495399475097659</v>
      </c>
      <c r="H1721" s="15">
        <v>3.5443999767303468E-2</v>
      </c>
      <c r="I1721" s="15">
        <v>0.35950999498367309</v>
      </c>
      <c r="L1721" s="15">
        <f t="shared" si="214"/>
        <v>0.18527000045776371</v>
      </c>
      <c r="M1721" s="15">
        <f t="shared" si="215"/>
        <v>0.43595399475097663</v>
      </c>
      <c r="N1721" s="15">
        <f t="shared" si="216"/>
        <v>3.5443999767303468E-2</v>
      </c>
      <c r="O1721" s="15">
        <f t="shared" si="217"/>
        <v>0.40050999498367312</v>
      </c>
      <c r="P1721" s="15">
        <f t="shared" si="218"/>
        <v>4.1000000000000023E-2</v>
      </c>
    </row>
    <row r="1722" spans="1:16" ht="15" x14ac:dyDescent="0.25">
      <c r="A1722" s="12" t="s">
        <v>18</v>
      </c>
      <c r="B1722" s="12">
        <v>136</v>
      </c>
      <c r="C1722" s="12">
        <v>1942</v>
      </c>
      <c r="D1722" s="12">
        <v>0</v>
      </c>
      <c r="E1722" s="12">
        <v>0</v>
      </c>
      <c r="F1722" s="15">
        <v>0.13597800254821776</v>
      </c>
      <c r="G1722" s="15">
        <v>0.4045289993286133</v>
      </c>
      <c r="H1722" s="15">
        <v>4.2248001098632811E-2</v>
      </c>
      <c r="I1722" s="15">
        <v>0.36228099822998044</v>
      </c>
      <c r="L1722" s="15">
        <f t="shared" si="214"/>
        <v>0.17797800254821777</v>
      </c>
      <c r="M1722" s="15">
        <f t="shared" si="215"/>
        <v>0.44652899932861334</v>
      </c>
      <c r="N1722" s="15">
        <f t="shared" si="216"/>
        <v>4.2248001098632811E-2</v>
      </c>
      <c r="O1722" s="15">
        <f t="shared" si="217"/>
        <v>0.40428099822998048</v>
      </c>
      <c r="P1722" s="15">
        <f t="shared" si="218"/>
        <v>4.2000000000000023E-2</v>
      </c>
    </row>
    <row r="1723" spans="1:16" ht="15" x14ac:dyDescent="0.25">
      <c r="A1723" s="12" t="s">
        <v>18</v>
      </c>
      <c r="B1723" s="12">
        <v>136</v>
      </c>
      <c r="C1723" s="12">
        <v>1943</v>
      </c>
      <c r="D1723" s="12">
        <v>0</v>
      </c>
      <c r="E1723" s="12">
        <v>0</v>
      </c>
      <c r="F1723" s="15">
        <v>9.2407398223876946E-2</v>
      </c>
      <c r="G1723" s="15">
        <v>0.25385799407958987</v>
      </c>
      <c r="H1723" s="15">
        <v>9.5576101541519163E-3</v>
      </c>
      <c r="I1723" s="15">
        <v>0.24430038392543793</v>
      </c>
      <c r="L1723" s="15">
        <f t="shared" si="214"/>
        <v>0.13540739822387698</v>
      </c>
      <c r="M1723" s="15">
        <f t="shared" si="215"/>
        <v>0.2968579940795899</v>
      </c>
      <c r="N1723" s="15">
        <f t="shared" si="216"/>
        <v>9.5576101541519163E-3</v>
      </c>
      <c r="O1723" s="15">
        <f t="shared" si="217"/>
        <v>0.28730038392543794</v>
      </c>
      <c r="P1723" s="15">
        <f t="shared" si="218"/>
        <v>4.3000000000000024E-2</v>
      </c>
    </row>
    <row r="1724" spans="1:16" ht="15" x14ac:dyDescent="0.25">
      <c r="A1724" s="12" t="s">
        <v>18</v>
      </c>
      <c r="B1724" s="12">
        <v>136</v>
      </c>
      <c r="C1724" s="12">
        <v>1944</v>
      </c>
      <c r="D1724" s="12">
        <v>0</v>
      </c>
      <c r="E1724" s="12">
        <v>0</v>
      </c>
      <c r="F1724" s="15">
        <v>7.5446000099182134E-2</v>
      </c>
      <c r="G1724" s="15">
        <v>0.42640300750732424</v>
      </c>
      <c r="H1724" s="15">
        <v>1.0503599643707276E-2</v>
      </c>
      <c r="I1724" s="15">
        <v>0.41589940786361695</v>
      </c>
      <c r="L1724" s="15">
        <f t="shared" si="214"/>
        <v>0.11944600009918216</v>
      </c>
      <c r="M1724" s="15">
        <f t="shared" si="215"/>
        <v>0.47040300750732428</v>
      </c>
      <c r="N1724" s="15">
        <f t="shared" si="216"/>
        <v>1.0503599643707276E-2</v>
      </c>
      <c r="O1724" s="15">
        <f t="shared" si="217"/>
        <v>0.45989940786361699</v>
      </c>
      <c r="P1724" s="15">
        <f t="shared" si="218"/>
        <v>4.4000000000000025E-2</v>
      </c>
    </row>
    <row r="1725" spans="1:16" ht="15" x14ac:dyDescent="0.25">
      <c r="A1725" s="12" t="s">
        <v>18</v>
      </c>
      <c r="B1725" s="12">
        <v>136</v>
      </c>
      <c r="C1725" s="12">
        <v>1945</v>
      </c>
      <c r="D1725" s="12">
        <v>0</v>
      </c>
      <c r="E1725" s="12">
        <v>0</v>
      </c>
      <c r="F1725" s="15">
        <v>0.10515399932861329</v>
      </c>
      <c r="G1725" s="15">
        <v>0.27394399642944334</v>
      </c>
      <c r="H1725" s="15">
        <v>8.3267301321029667E-3</v>
      </c>
      <c r="I1725" s="15">
        <v>0.26561726629734039</v>
      </c>
      <c r="L1725" s="15">
        <f t="shared" si="214"/>
        <v>0.15015399932861331</v>
      </c>
      <c r="M1725" s="15">
        <f t="shared" si="215"/>
        <v>0.31894399642944338</v>
      </c>
      <c r="N1725" s="15">
        <f t="shared" si="216"/>
        <v>8.3267301321029667E-3</v>
      </c>
      <c r="O1725" s="15">
        <f t="shared" si="217"/>
        <v>0.31061726629734043</v>
      </c>
      <c r="P1725" s="15">
        <f t="shared" si="218"/>
        <v>4.5000000000000026E-2</v>
      </c>
    </row>
    <row r="1726" spans="1:16" ht="15" x14ac:dyDescent="0.25">
      <c r="A1726" s="12" t="s">
        <v>18</v>
      </c>
      <c r="B1726" s="12">
        <v>136</v>
      </c>
      <c r="C1726" s="12">
        <v>1946</v>
      </c>
      <c r="D1726" s="12">
        <v>0</v>
      </c>
      <c r="E1726" s="12">
        <v>0</v>
      </c>
      <c r="F1726" s="15">
        <v>0.12311699867248535</v>
      </c>
      <c r="G1726" s="15">
        <v>0.22135900497436523</v>
      </c>
      <c r="H1726" s="15">
        <v>1.7632399797439576E-2</v>
      </c>
      <c r="I1726" s="15">
        <v>0.20372660517692565</v>
      </c>
      <c r="L1726" s="15">
        <f t="shared" si="214"/>
        <v>0.16911699867248536</v>
      </c>
      <c r="M1726" s="15">
        <f t="shared" si="215"/>
        <v>0.26735900497436527</v>
      </c>
      <c r="N1726" s="15">
        <f t="shared" si="216"/>
        <v>1.7632399797439576E-2</v>
      </c>
      <c r="O1726" s="15">
        <f t="shared" si="217"/>
        <v>0.24972660517692569</v>
      </c>
      <c r="P1726" s="15">
        <f t="shared" si="218"/>
        <v>4.6000000000000027E-2</v>
      </c>
    </row>
    <row r="1727" spans="1:16" ht="15" x14ac:dyDescent="0.25">
      <c r="A1727" s="12" t="s">
        <v>18</v>
      </c>
      <c r="B1727" s="12">
        <v>136</v>
      </c>
      <c r="C1727" s="12">
        <v>1947</v>
      </c>
      <c r="D1727" s="12">
        <v>0</v>
      </c>
      <c r="E1727" s="12">
        <v>0</v>
      </c>
      <c r="F1727" s="15">
        <v>0.11277899742126465</v>
      </c>
      <c r="G1727" s="15">
        <v>0.17901699066162111</v>
      </c>
      <c r="H1727" s="15">
        <v>6.398090124130249E-3</v>
      </c>
      <c r="I1727" s="15">
        <v>0.17261890053749085</v>
      </c>
      <c r="L1727" s="15">
        <f t="shared" si="214"/>
        <v>0.15977899742126467</v>
      </c>
      <c r="M1727" s="15">
        <f t="shared" si="215"/>
        <v>0.22601699066162112</v>
      </c>
      <c r="N1727" s="15">
        <f t="shared" si="216"/>
        <v>6.398090124130249E-3</v>
      </c>
      <c r="O1727" s="15">
        <f t="shared" si="217"/>
        <v>0.21961890053749089</v>
      </c>
      <c r="P1727" s="15">
        <f t="shared" si="218"/>
        <v>4.7000000000000028E-2</v>
      </c>
    </row>
    <row r="1728" spans="1:16" ht="15" x14ac:dyDescent="0.25">
      <c r="A1728" s="12" t="s">
        <v>18</v>
      </c>
      <c r="B1728" s="12">
        <v>136</v>
      </c>
      <c r="C1728" s="12">
        <v>1948</v>
      </c>
      <c r="D1728" s="12">
        <v>0</v>
      </c>
      <c r="E1728" s="12">
        <v>0</v>
      </c>
      <c r="F1728" s="15">
        <v>0.12219400405883789</v>
      </c>
      <c r="G1728" s="15">
        <v>0.16795900344848633</v>
      </c>
      <c r="H1728" s="15">
        <v>8.8485902547836299E-3</v>
      </c>
      <c r="I1728" s="15">
        <v>0.1591104131937027</v>
      </c>
      <c r="L1728" s="15">
        <f t="shared" si="214"/>
        <v>0.17019400405883792</v>
      </c>
      <c r="M1728" s="15">
        <f t="shared" si="215"/>
        <v>0.21595900344848634</v>
      </c>
      <c r="N1728" s="15">
        <f t="shared" si="216"/>
        <v>8.8485902547836299E-3</v>
      </c>
      <c r="O1728" s="15">
        <f t="shared" si="217"/>
        <v>0.20711041319370271</v>
      </c>
      <c r="P1728" s="15">
        <f t="shared" si="218"/>
        <v>4.8000000000000029E-2</v>
      </c>
    </row>
    <row r="1729" spans="1:16" ht="15" x14ac:dyDescent="0.25">
      <c r="A1729" s="12" t="s">
        <v>18</v>
      </c>
      <c r="B1729" s="12">
        <v>136</v>
      </c>
      <c r="C1729" s="12">
        <v>1949</v>
      </c>
      <c r="D1729" s="12">
        <v>0</v>
      </c>
      <c r="E1729" s="12">
        <v>0</v>
      </c>
      <c r="F1729" s="15">
        <v>0.14072500228881835</v>
      </c>
      <c r="G1729" s="15">
        <v>0.16897300720214845</v>
      </c>
      <c r="H1729" s="15">
        <v>1.084380030632019E-2</v>
      </c>
      <c r="I1729" s="15">
        <v>0.15812920689582824</v>
      </c>
      <c r="L1729" s="15">
        <f t="shared" si="214"/>
        <v>0.18972500228881839</v>
      </c>
      <c r="M1729" s="15">
        <f t="shared" si="215"/>
        <v>0.21797300720214846</v>
      </c>
      <c r="N1729" s="15">
        <f t="shared" si="216"/>
        <v>1.084380030632019E-2</v>
      </c>
      <c r="O1729" s="15">
        <f t="shared" si="217"/>
        <v>0.20712920689582826</v>
      </c>
      <c r="P1729" s="15">
        <f t="shared" si="218"/>
        <v>4.900000000000003E-2</v>
      </c>
    </row>
    <row r="1730" spans="1:16" ht="15" x14ac:dyDescent="0.25">
      <c r="A1730" s="12" t="s">
        <v>18</v>
      </c>
      <c r="B1730" s="12">
        <v>136</v>
      </c>
      <c r="C1730" s="12">
        <v>1950</v>
      </c>
      <c r="D1730" s="12">
        <v>0</v>
      </c>
      <c r="E1730" s="12">
        <v>0</v>
      </c>
      <c r="F1730" s="15">
        <v>0.14858200073242187</v>
      </c>
      <c r="G1730" s="15">
        <v>0.17276899337768556</v>
      </c>
      <c r="H1730" s="15">
        <v>1.0380899906158448E-2</v>
      </c>
      <c r="I1730" s="15">
        <v>0.16238809347152711</v>
      </c>
      <c r="L1730" s="15">
        <f t="shared" ref="L1730" si="219">F1730+$P1730</f>
        <v>0.19858200073242188</v>
      </c>
      <c r="M1730" s="15">
        <f t="shared" ref="M1730" si="220">G1730+$P1730</f>
        <v>0.22276899337768558</v>
      </c>
      <c r="N1730" s="15">
        <f t="shared" ref="N1730" si="221">H1730</f>
        <v>1.0380899906158448E-2</v>
      </c>
      <c r="O1730" s="15">
        <f t="shared" ref="O1730" si="222">I1730+$P1730</f>
        <v>0.2123880934715271</v>
      </c>
      <c r="P1730" s="15">
        <v>0.05</v>
      </c>
    </row>
    <row r="1731" spans="1:16" ht="15" x14ac:dyDescent="0.25">
      <c r="A1731" s="12" t="s">
        <v>18</v>
      </c>
      <c r="B1731" s="12">
        <v>136</v>
      </c>
      <c r="C1731" s="12">
        <v>1951</v>
      </c>
      <c r="D1731" s="12">
        <v>0</v>
      </c>
      <c r="E1731" s="12">
        <v>0</v>
      </c>
      <c r="F1731" s="15">
        <v>0.15140999794006349</v>
      </c>
      <c r="G1731" s="15">
        <v>0.18997400283813476</v>
      </c>
      <c r="H1731" s="15">
        <v>1.0888700485229491E-2</v>
      </c>
      <c r="I1731" s="15">
        <v>0.17908530235290526</v>
      </c>
      <c r="L1731" s="15">
        <f t="shared" ref="L1731:L1746" si="223">F1731+$P1731</f>
        <v>0.20552764499888704</v>
      </c>
      <c r="M1731" s="15">
        <f t="shared" ref="M1731:M1746" si="224">G1731+$P1731</f>
        <v>0.24409164989695831</v>
      </c>
      <c r="N1731" s="15">
        <f t="shared" ref="N1731:N1746" si="225">H1731</f>
        <v>1.0888700485229491E-2</v>
      </c>
      <c r="O1731" s="15">
        <f t="shared" ref="O1731:O1746" si="226">I1731+$P1731</f>
        <v>0.23320294941172881</v>
      </c>
      <c r="P1731" s="15">
        <f>P1730+(P$1747-P$1730)/17</f>
        <v>5.4117647058823534E-2</v>
      </c>
    </row>
    <row r="1732" spans="1:16" ht="15" x14ac:dyDescent="0.25">
      <c r="A1732" s="12" t="s">
        <v>18</v>
      </c>
      <c r="B1732" s="12">
        <v>136</v>
      </c>
      <c r="C1732" s="12">
        <v>1952</v>
      </c>
      <c r="D1732" s="12">
        <v>0</v>
      </c>
      <c r="E1732" s="12">
        <v>0</v>
      </c>
      <c r="F1732" s="15">
        <v>0.16003000259399414</v>
      </c>
      <c r="G1732" s="15">
        <v>0.2007900047302246</v>
      </c>
      <c r="H1732" s="15">
        <v>1.0766799449920655E-2</v>
      </c>
      <c r="I1732" s="15">
        <v>0.19002320528030395</v>
      </c>
      <c r="L1732" s="15">
        <f t="shared" si="223"/>
        <v>0.21826529671164119</v>
      </c>
      <c r="M1732" s="15">
        <f t="shared" si="224"/>
        <v>0.25902529884787168</v>
      </c>
      <c r="N1732" s="15">
        <f t="shared" si="225"/>
        <v>1.0766799449920655E-2</v>
      </c>
      <c r="O1732" s="15">
        <f t="shared" si="226"/>
        <v>0.24825849939795103</v>
      </c>
      <c r="P1732" s="15">
        <f t="shared" ref="P1732:P1746" si="227">P1731+(P$1747-P$1730)/17</f>
        <v>5.8235294117647066E-2</v>
      </c>
    </row>
    <row r="1733" spans="1:16" ht="15" x14ac:dyDescent="0.25">
      <c r="A1733" s="12" t="s">
        <v>18</v>
      </c>
      <c r="B1733" s="12">
        <v>136</v>
      </c>
      <c r="C1733" s="12">
        <v>1953</v>
      </c>
      <c r="D1733" s="12">
        <v>0</v>
      </c>
      <c r="E1733" s="12">
        <v>0</v>
      </c>
      <c r="F1733" s="15">
        <v>0.14357899665832519</v>
      </c>
      <c r="G1733" s="15">
        <v>0.16686800003051758</v>
      </c>
      <c r="H1733" s="15">
        <v>1.0994000434875488E-2</v>
      </c>
      <c r="I1733" s="15">
        <v>0.15587399959564208</v>
      </c>
      <c r="L1733" s="15">
        <f t="shared" si="223"/>
        <v>0.2059319378347958</v>
      </c>
      <c r="M1733" s="15">
        <f t="shared" si="224"/>
        <v>0.22922094120698816</v>
      </c>
      <c r="N1733" s="15">
        <f t="shared" si="225"/>
        <v>1.0994000434875488E-2</v>
      </c>
      <c r="O1733" s="15">
        <f t="shared" si="226"/>
        <v>0.21822694077211269</v>
      </c>
      <c r="P1733" s="15">
        <f t="shared" si="227"/>
        <v>6.2352941176470597E-2</v>
      </c>
    </row>
    <row r="1734" spans="1:16" ht="15" x14ac:dyDescent="0.25">
      <c r="A1734" s="12" t="s">
        <v>18</v>
      </c>
      <c r="B1734" s="12">
        <v>136</v>
      </c>
      <c r="C1734" s="12">
        <v>1954</v>
      </c>
      <c r="D1734" s="12">
        <v>0</v>
      </c>
      <c r="E1734" s="12">
        <v>0</v>
      </c>
      <c r="F1734" s="15">
        <v>0.1474120044708252</v>
      </c>
      <c r="G1734" s="15">
        <v>0.16582300186157226</v>
      </c>
      <c r="H1734" s="15">
        <v>9.595050215721131E-3</v>
      </c>
      <c r="I1734" s="15">
        <v>0.15622795164585113</v>
      </c>
      <c r="L1734" s="15">
        <f t="shared" si="223"/>
        <v>0.21388259270611931</v>
      </c>
      <c r="M1734" s="15">
        <f t="shared" si="224"/>
        <v>0.2322935900968664</v>
      </c>
      <c r="N1734" s="15">
        <f t="shared" si="225"/>
        <v>9.595050215721131E-3</v>
      </c>
      <c r="O1734" s="15">
        <f t="shared" si="226"/>
        <v>0.22269853988114524</v>
      </c>
      <c r="P1734" s="15">
        <f t="shared" si="227"/>
        <v>6.6470588235294129E-2</v>
      </c>
    </row>
    <row r="1735" spans="1:16" ht="15" x14ac:dyDescent="0.25">
      <c r="A1735" s="12" t="s">
        <v>18</v>
      </c>
      <c r="B1735" s="12">
        <v>136</v>
      </c>
      <c r="C1735" s="12">
        <v>1955</v>
      </c>
      <c r="D1735" s="12">
        <v>0</v>
      </c>
      <c r="E1735" s="12">
        <v>0</v>
      </c>
      <c r="F1735" s="15">
        <v>0.15163499832153321</v>
      </c>
      <c r="G1735" s="15">
        <v>0.1718910026550293</v>
      </c>
      <c r="H1735" s="15">
        <v>1.4364900588989258E-2</v>
      </c>
      <c r="I1735" s="15">
        <v>0.15752610206604004</v>
      </c>
      <c r="L1735" s="15">
        <f t="shared" si="223"/>
        <v>0.22222323361565088</v>
      </c>
      <c r="M1735" s="15">
        <f t="shared" si="224"/>
        <v>0.24247923794914694</v>
      </c>
      <c r="N1735" s="15">
        <f t="shared" si="225"/>
        <v>1.4364900588989258E-2</v>
      </c>
      <c r="O1735" s="15">
        <f t="shared" si="226"/>
        <v>0.22811433736015768</v>
      </c>
      <c r="P1735" s="15">
        <f t="shared" si="227"/>
        <v>7.058823529411766E-2</v>
      </c>
    </row>
    <row r="1736" spans="1:16" ht="15" x14ac:dyDescent="0.25">
      <c r="A1736" s="12" t="s">
        <v>18</v>
      </c>
      <c r="B1736" s="12">
        <v>136</v>
      </c>
      <c r="C1736" s="12">
        <v>1956</v>
      </c>
      <c r="D1736" s="12">
        <v>0</v>
      </c>
      <c r="E1736" s="12">
        <v>0</v>
      </c>
      <c r="F1736" s="15">
        <v>0.14840200424194336</v>
      </c>
      <c r="G1736" s="15">
        <v>0.16301000595092774</v>
      </c>
      <c r="H1736" s="15">
        <v>1.2611700296401978E-2</v>
      </c>
      <c r="I1736" s="15">
        <v>0.15039830565452575</v>
      </c>
      <c r="L1736" s="15">
        <f t="shared" si="223"/>
        <v>0.22310788659488456</v>
      </c>
      <c r="M1736" s="15">
        <f t="shared" si="224"/>
        <v>0.23771588830386892</v>
      </c>
      <c r="N1736" s="15">
        <f t="shared" si="225"/>
        <v>1.2611700296401978E-2</v>
      </c>
      <c r="O1736" s="15">
        <f t="shared" si="226"/>
        <v>0.22510418800746695</v>
      </c>
      <c r="P1736" s="15">
        <f t="shared" si="227"/>
        <v>7.4705882352941191E-2</v>
      </c>
    </row>
    <row r="1737" spans="1:16" ht="15" x14ac:dyDescent="0.25">
      <c r="A1737" s="12" t="s">
        <v>18</v>
      </c>
      <c r="B1737" s="12">
        <v>136</v>
      </c>
      <c r="C1737" s="12">
        <v>1957</v>
      </c>
      <c r="D1737" s="12">
        <v>0</v>
      </c>
      <c r="E1737" s="12">
        <v>0</v>
      </c>
      <c r="F1737" s="15">
        <v>0.15123299598693848</v>
      </c>
      <c r="G1737" s="15">
        <v>0.16218000411987304</v>
      </c>
      <c r="H1737" s="15">
        <v>1.110890030860901E-2</v>
      </c>
      <c r="I1737" s="15">
        <v>0.15107110381126404</v>
      </c>
      <c r="L1737" s="15">
        <f t="shared" si="223"/>
        <v>0.23005652539870319</v>
      </c>
      <c r="M1737" s="15">
        <f t="shared" si="224"/>
        <v>0.24100353353163778</v>
      </c>
      <c r="N1737" s="15">
        <f t="shared" si="225"/>
        <v>1.110890030860901E-2</v>
      </c>
      <c r="O1737" s="15">
        <f t="shared" si="226"/>
        <v>0.22989463322302878</v>
      </c>
      <c r="P1737" s="15">
        <f t="shared" si="227"/>
        <v>7.8823529411764723E-2</v>
      </c>
    </row>
    <row r="1738" spans="1:16" ht="15" x14ac:dyDescent="0.25">
      <c r="A1738" s="12" t="s">
        <v>18</v>
      </c>
      <c r="B1738" s="12">
        <v>136</v>
      </c>
      <c r="C1738" s="12">
        <v>1958</v>
      </c>
      <c r="D1738" s="12">
        <v>0</v>
      </c>
      <c r="E1738" s="12">
        <v>0</v>
      </c>
      <c r="F1738" s="15">
        <v>0.15624199867248534</v>
      </c>
      <c r="G1738" s="15">
        <v>0.16603300094604492</v>
      </c>
      <c r="H1738" s="15">
        <v>1.1396299600601196E-2</v>
      </c>
      <c r="I1738" s="15">
        <v>0.15463670134544372</v>
      </c>
      <c r="L1738" s="15">
        <f t="shared" si="223"/>
        <v>0.23918317514307358</v>
      </c>
      <c r="M1738" s="15">
        <f t="shared" si="224"/>
        <v>0.24897417741663319</v>
      </c>
      <c r="N1738" s="15">
        <f t="shared" si="225"/>
        <v>1.1396299600601196E-2</v>
      </c>
      <c r="O1738" s="15">
        <f t="shared" si="226"/>
        <v>0.23757787781603196</v>
      </c>
      <c r="P1738" s="15">
        <f t="shared" si="227"/>
        <v>8.2941176470588254E-2</v>
      </c>
    </row>
    <row r="1739" spans="1:16" ht="15" x14ac:dyDescent="0.25">
      <c r="A1739" s="12" t="s">
        <v>18</v>
      </c>
      <c r="B1739" s="12">
        <v>136</v>
      </c>
      <c r="C1739" s="12">
        <v>1959</v>
      </c>
      <c r="D1739" s="12">
        <v>0</v>
      </c>
      <c r="E1739" s="12">
        <v>0</v>
      </c>
      <c r="F1739" s="15">
        <v>0.17254600524902344</v>
      </c>
      <c r="G1739" s="15">
        <v>0.1825149917602539</v>
      </c>
      <c r="H1739" s="15">
        <v>1.1523400545120238E-2</v>
      </c>
      <c r="I1739" s="15">
        <v>0.17099159121513366</v>
      </c>
      <c r="L1739" s="15">
        <f t="shared" si="223"/>
        <v>0.25960482877843521</v>
      </c>
      <c r="M1739" s="15">
        <f t="shared" si="224"/>
        <v>0.26957381528966567</v>
      </c>
      <c r="N1739" s="15">
        <f t="shared" si="225"/>
        <v>1.1523400545120238E-2</v>
      </c>
      <c r="O1739" s="15">
        <f t="shared" si="226"/>
        <v>0.25805041474454543</v>
      </c>
      <c r="P1739" s="15">
        <f t="shared" si="227"/>
        <v>8.7058823529411786E-2</v>
      </c>
    </row>
    <row r="1740" spans="1:16" ht="15" x14ac:dyDescent="0.25">
      <c r="A1740" s="12" t="s">
        <v>18</v>
      </c>
      <c r="B1740" s="12">
        <v>136</v>
      </c>
      <c r="C1740" s="12">
        <v>1960</v>
      </c>
      <c r="D1740" s="12">
        <v>0</v>
      </c>
      <c r="E1740" s="12">
        <v>0</v>
      </c>
      <c r="F1740" s="15">
        <v>0.16219200134277345</v>
      </c>
      <c r="G1740" s="15">
        <v>0.16494600296020509</v>
      </c>
      <c r="H1740" s="15">
        <v>1.0901700258255004E-2</v>
      </c>
      <c r="I1740" s="15">
        <v>0.15404430270195008</v>
      </c>
      <c r="L1740" s="15">
        <f t="shared" si="223"/>
        <v>0.25336847193100875</v>
      </c>
      <c r="M1740" s="15">
        <f t="shared" si="224"/>
        <v>0.25612247354844042</v>
      </c>
      <c r="N1740" s="15">
        <f t="shared" si="225"/>
        <v>1.0901700258255004E-2</v>
      </c>
      <c r="O1740" s="15">
        <f t="shared" si="226"/>
        <v>0.24522077329018538</v>
      </c>
      <c r="P1740" s="15">
        <f t="shared" si="227"/>
        <v>9.1176470588235317E-2</v>
      </c>
    </row>
    <row r="1741" spans="1:16" ht="15" x14ac:dyDescent="0.25">
      <c r="A1741" s="12" t="s">
        <v>18</v>
      </c>
      <c r="B1741" s="12">
        <v>136</v>
      </c>
      <c r="C1741" s="12">
        <v>1961</v>
      </c>
      <c r="D1741" s="12">
        <v>0</v>
      </c>
      <c r="E1741" s="12">
        <v>0</v>
      </c>
      <c r="F1741" s="15">
        <v>0.16690900802612305</v>
      </c>
      <c r="G1741" s="15">
        <v>0.1726259994506836</v>
      </c>
      <c r="H1741" s="15">
        <v>1.0417300462722778E-2</v>
      </c>
      <c r="I1741" s="15">
        <v>0.16220869898796081</v>
      </c>
      <c r="L1741" s="15">
        <f t="shared" si="223"/>
        <v>0.26220312567318188</v>
      </c>
      <c r="M1741" s="15">
        <f t="shared" si="224"/>
        <v>0.26792011709774244</v>
      </c>
      <c r="N1741" s="15">
        <f t="shared" si="225"/>
        <v>1.0417300462722778E-2</v>
      </c>
      <c r="O1741" s="15">
        <f t="shared" si="226"/>
        <v>0.25750281663501967</v>
      </c>
      <c r="P1741" s="15">
        <f t="shared" si="227"/>
        <v>9.5294117647058849E-2</v>
      </c>
    </row>
    <row r="1742" spans="1:16" ht="15" x14ac:dyDescent="0.25">
      <c r="A1742" s="12" t="s">
        <v>18</v>
      </c>
      <c r="B1742" s="12">
        <v>136</v>
      </c>
      <c r="C1742" s="12">
        <v>1962</v>
      </c>
      <c r="D1742" s="12">
        <v>0</v>
      </c>
      <c r="E1742" s="12">
        <v>0</v>
      </c>
      <c r="F1742" s="15">
        <v>0.16573900222778321</v>
      </c>
      <c r="G1742" s="15">
        <v>0.17519899368286132</v>
      </c>
      <c r="H1742" s="15">
        <v>9.4142299890518193E-3</v>
      </c>
      <c r="I1742" s="15">
        <v>0.16578476369380951</v>
      </c>
      <c r="L1742" s="15">
        <f t="shared" si="223"/>
        <v>0.26515076693366557</v>
      </c>
      <c r="M1742" s="15">
        <f t="shared" si="224"/>
        <v>0.27461075838874371</v>
      </c>
      <c r="N1742" s="15">
        <f t="shared" si="225"/>
        <v>9.4142299890518193E-3</v>
      </c>
      <c r="O1742" s="15">
        <f t="shared" si="226"/>
        <v>0.26519652839969188</v>
      </c>
      <c r="P1742" s="15">
        <f t="shared" si="227"/>
        <v>9.941176470588238E-2</v>
      </c>
    </row>
    <row r="1743" spans="1:16" ht="15" x14ac:dyDescent="0.25">
      <c r="A1743" s="12" t="s">
        <v>18</v>
      </c>
      <c r="B1743" s="12">
        <v>136</v>
      </c>
      <c r="C1743" s="12">
        <v>1963</v>
      </c>
      <c r="D1743" s="12">
        <v>0</v>
      </c>
      <c r="E1743" s="12">
        <v>0</v>
      </c>
      <c r="F1743" s="15">
        <v>0.16370800018310547</v>
      </c>
      <c r="G1743" s="15">
        <v>0.16672700881958008</v>
      </c>
      <c r="H1743" s="15">
        <v>8.243439793586731E-3</v>
      </c>
      <c r="I1743" s="15">
        <v>0.15848356902599334</v>
      </c>
      <c r="L1743" s="15">
        <f t="shared" si="223"/>
        <v>0.26723741194781137</v>
      </c>
      <c r="M1743" s="15">
        <f t="shared" si="224"/>
        <v>0.27025642058428601</v>
      </c>
      <c r="N1743" s="15">
        <f t="shared" si="225"/>
        <v>8.243439793586731E-3</v>
      </c>
      <c r="O1743" s="15">
        <f t="shared" si="226"/>
        <v>0.26201298079069923</v>
      </c>
      <c r="P1743" s="15">
        <f t="shared" si="227"/>
        <v>0.10352941176470591</v>
      </c>
    </row>
    <row r="1744" spans="1:16" ht="15" x14ac:dyDescent="0.25">
      <c r="A1744" s="12" t="s">
        <v>18</v>
      </c>
      <c r="B1744" s="12">
        <v>136</v>
      </c>
      <c r="C1744" s="12">
        <v>1964</v>
      </c>
      <c r="D1744" s="12">
        <v>0</v>
      </c>
      <c r="E1744" s="12">
        <v>0</v>
      </c>
      <c r="F1744" s="15">
        <v>0.15866800308227538</v>
      </c>
      <c r="G1744" s="15">
        <v>0.18220500946044921</v>
      </c>
      <c r="H1744" s="15">
        <v>3.3234798908233641E-3</v>
      </c>
      <c r="I1744" s="15">
        <v>0.17888152956962586</v>
      </c>
      <c r="L1744" s="15">
        <f t="shared" si="223"/>
        <v>0.26631506190580484</v>
      </c>
      <c r="M1744" s="15">
        <f t="shared" si="224"/>
        <v>0.28985206828397864</v>
      </c>
      <c r="N1744" s="15">
        <f t="shared" si="225"/>
        <v>3.3234798908233641E-3</v>
      </c>
      <c r="O1744" s="15">
        <f t="shared" si="226"/>
        <v>0.28652858839315531</v>
      </c>
      <c r="P1744" s="15">
        <f t="shared" si="227"/>
        <v>0.10764705882352944</v>
      </c>
    </row>
    <row r="1745" spans="1:16" ht="15" x14ac:dyDescent="0.25">
      <c r="A1745" s="12" t="s">
        <v>18</v>
      </c>
      <c r="B1745" s="12">
        <v>136</v>
      </c>
      <c r="C1745" s="12">
        <v>1965</v>
      </c>
      <c r="D1745" s="12">
        <v>0</v>
      </c>
      <c r="E1745" s="12">
        <v>0</v>
      </c>
      <c r="F1745" s="15">
        <v>0.1592490005493164</v>
      </c>
      <c r="G1745" s="15">
        <v>0.18597400665283204</v>
      </c>
      <c r="H1745" s="15">
        <v>6.5930998325347901E-3</v>
      </c>
      <c r="I1745" s="15">
        <v>0.17938090682029725</v>
      </c>
      <c r="L1745" s="15">
        <f t="shared" si="223"/>
        <v>0.27101370643166939</v>
      </c>
      <c r="M1745" s="15">
        <f t="shared" si="224"/>
        <v>0.29773871253518502</v>
      </c>
      <c r="N1745" s="15">
        <f t="shared" si="225"/>
        <v>6.5930998325347901E-3</v>
      </c>
      <c r="O1745" s="15">
        <f t="shared" si="226"/>
        <v>0.29114561270265021</v>
      </c>
      <c r="P1745" s="15">
        <f t="shared" si="227"/>
        <v>0.11176470588235297</v>
      </c>
    </row>
    <row r="1746" spans="1:16" ht="15" x14ac:dyDescent="0.25">
      <c r="A1746" s="12" t="s">
        <v>18</v>
      </c>
      <c r="B1746" s="12">
        <v>136</v>
      </c>
      <c r="C1746" s="12">
        <v>1966</v>
      </c>
      <c r="D1746" s="12">
        <v>0</v>
      </c>
      <c r="E1746" s="12">
        <v>0</v>
      </c>
      <c r="F1746" s="15">
        <v>0.17506500244140624</v>
      </c>
      <c r="G1746" s="15">
        <v>0.19093999862670899</v>
      </c>
      <c r="H1746" s="15">
        <v>7.1804100275039669E-3</v>
      </c>
      <c r="I1746" s="15">
        <v>0.18375958859920502</v>
      </c>
      <c r="L1746" s="15">
        <f t="shared" si="223"/>
        <v>0.29094735538258276</v>
      </c>
      <c r="M1746" s="15">
        <f t="shared" si="224"/>
        <v>0.30682235156788551</v>
      </c>
      <c r="N1746" s="15">
        <f t="shared" si="225"/>
        <v>7.1804100275039669E-3</v>
      </c>
      <c r="O1746" s="15">
        <f t="shared" si="226"/>
        <v>0.29964194154038154</v>
      </c>
      <c r="P1746" s="15">
        <f t="shared" si="227"/>
        <v>0.11588235294117651</v>
      </c>
    </row>
    <row r="1747" spans="1:16" ht="15" x14ac:dyDescent="0.25">
      <c r="A1747" s="12" t="s">
        <v>18</v>
      </c>
      <c r="B1747" s="12">
        <v>136</v>
      </c>
      <c r="C1747" s="12">
        <v>1967</v>
      </c>
      <c r="D1747" s="12">
        <v>0</v>
      </c>
      <c r="E1747" s="12">
        <v>0</v>
      </c>
      <c r="F1747" s="15">
        <v>0.1695989990234375</v>
      </c>
      <c r="G1747" s="15">
        <v>0.17927499771118163</v>
      </c>
      <c r="H1747" s="15">
        <v>7.7926802635192869E-3</v>
      </c>
      <c r="I1747" s="15">
        <v>0.17148231744766235</v>
      </c>
      <c r="L1747" s="15">
        <f t="shared" ref="L1747" si="228">F1747+$P1747</f>
        <v>0.2895989990234375</v>
      </c>
      <c r="M1747" s="15">
        <f t="shared" ref="M1747" si="229">G1747+$P1747</f>
        <v>0.2992749977111816</v>
      </c>
      <c r="N1747" s="15">
        <f t="shared" ref="N1747" si="230">H1747</f>
        <v>7.7926802635192869E-3</v>
      </c>
      <c r="O1747" s="15">
        <f t="shared" ref="O1747" si="231">I1747+$P1747</f>
        <v>0.29148231744766234</v>
      </c>
      <c r="P1747" s="15">
        <v>0.12</v>
      </c>
    </row>
    <row r="1748" spans="1:16" ht="15" x14ac:dyDescent="0.25">
      <c r="A1748" s="12" t="s">
        <v>18</v>
      </c>
      <c r="B1748" s="12">
        <v>136</v>
      </c>
      <c r="C1748" s="12">
        <v>1968</v>
      </c>
      <c r="D1748" s="12">
        <v>1</v>
      </c>
      <c r="E1748" s="12">
        <v>1</v>
      </c>
      <c r="F1748" s="15">
        <v>0.30069400787353517</v>
      </c>
      <c r="G1748" s="15">
        <v>0.32614498138427733</v>
      </c>
      <c r="H1748" s="15">
        <v>1.2249300479888916E-2</v>
      </c>
      <c r="I1748" s="15">
        <v>0.31389568090438841</v>
      </c>
      <c r="L1748" s="15">
        <f t="shared" ref="L1748" si="232">F1748+$P1748</f>
        <v>0.30069400787353517</v>
      </c>
      <c r="M1748" s="15">
        <f t="shared" ref="M1748" si="233">G1748+$P1748</f>
        <v>0.32614498138427733</v>
      </c>
      <c r="N1748" s="15">
        <f t="shared" ref="N1748" si="234">H1748</f>
        <v>1.2249300479888916E-2</v>
      </c>
      <c r="O1748" s="15">
        <f t="shared" ref="O1748" si="235">I1748+$P1748</f>
        <v>0.31389568090438841</v>
      </c>
      <c r="P1748" s="15">
        <v>0</v>
      </c>
    </row>
    <row r="1749" spans="1:16" ht="15" x14ac:dyDescent="0.25">
      <c r="A1749" s="12" t="s">
        <v>18</v>
      </c>
      <c r="B1749" s="12">
        <v>136</v>
      </c>
      <c r="C1749" s="12">
        <v>1969</v>
      </c>
      <c r="D1749" s="12">
        <v>1</v>
      </c>
      <c r="E1749" s="12">
        <v>1</v>
      </c>
      <c r="F1749" s="15">
        <v>0.29208799362182619</v>
      </c>
      <c r="G1749" s="15">
        <v>0.32059101104736326</v>
      </c>
      <c r="H1749" s="15">
        <v>1.2793500423431397E-2</v>
      </c>
      <c r="I1749" s="15">
        <v>0.3077975106239319</v>
      </c>
      <c r="L1749" s="15">
        <f t="shared" ref="L1749:L1760" si="236">F1749+$P1749</f>
        <v>0.29208799362182619</v>
      </c>
      <c r="M1749" s="15">
        <f t="shared" ref="M1749:M1760" si="237">G1749+$P1749</f>
        <v>0.32059101104736326</v>
      </c>
      <c r="N1749" s="15">
        <f t="shared" ref="N1749:N1760" si="238">H1749</f>
        <v>1.2793500423431397E-2</v>
      </c>
      <c r="O1749" s="15">
        <f t="shared" ref="O1749:O1760" si="239">I1749+$P1749</f>
        <v>0.3077975106239319</v>
      </c>
      <c r="P1749" s="15">
        <v>0</v>
      </c>
    </row>
    <row r="1750" spans="1:16" ht="15" x14ac:dyDescent="0.25">
      <c r="A1750" s="12" t="s">
        <v>18</v>
      </c>
      <c r="B1750" s="12">
        <v>136</v>
      </c>
      <c r="C1750" s="12">
        <v>1970</v>
      </c>
      <c r="D1750" s="12">
        <v>1</v>
      </c>
      <c r="E1750" s="12">
        <v>1</v>
      </c>
      <c r="F1750" s="15">
        <v>0.29104400634765626</v>
      </c>
      <c r="G1750" s="15">
        <v>0.32324901580810544</v>
      </c>
      <c r="H1750" s="15">
        <v>1.3209199905395508E-2</v>
      </c>
      <c r="I1750" s="15">
        <v>0.31003981590270996</v>
      </c>
      <c r="L1750" s="15">
        <f t="shared" si="236"/>
        <v>0.29104400634765626</v>
      </c>
      <c r="M1750" s="15">
        <f t="shared" si="237"/>
        <v>0.32324901580810544</v>
      </c>
      <c r="N1750" s="15">
        <f t="shared" si="238"/>
        <v>1.3209199905395508E-2</v>
      </c>
      <c r="O1750" s="15">
        <f t="shared" si="239"/>
        <v>0.31003981590270996</v>
      </c>
      <c r="P1750" s="15">
        <v>0</v>
      </c>
    </row>
    <row r="1751" spans="1:16" ht="15" x14ac:dyDescent="0.25">
      <c r="A1751" s="12" t="s">
        <v>18</v>
      </c>
      <c r="B1751" s="12">
        <v>136</v>
      </c>
      <c r="C1751" s="12">
        <v>1971</v>
      </c>
      <c r="D1751" s="12">
        <v>1</v>
      </c>
      <c r="E1751" s="12">
        <v>1</v>
      </c>
      <c r="F1751" s="15">
        <v>0.29668800354003905</v>
      </c>
      <c r="G1751" s="15">
        <v>0.34381500244140623</v>
      </c>
      <c r="H1751" s="15">
        <v>1.5148600339889526E-2</v>
      </c>
      <c r="I1751" s="15">
        <v>0.32866640210151671</v>
      </c>
      <c r="L1751" s="15">
        <f t="shared" si="236"/>
        <v>0.29668800354003905</v>
      </c>
      <c r="M1751" s="15">
        <f t="shared" si="237"/>
        <v>0.34381500244140623</v>
      </c>
      <c r="N1751" s="15">
        <f t="shared" si="238"/>
        <v>1.5148600339889526E-2</v>
      </c>
      <c r="O1751" s="15">
        <f t="shared" si="239"/>
        <v>0.32866640210151671</v>
      </c>
      <c r="P1751" s="15">
        <v>0</v>
      </c>
    </row>
    <row r="1752" spans="1:16" ht="15" x14ac:dyDescent="0.25">
      <c r="A1752" s="12" t="s">
        <v>18</v>
      </c>
      <c r="B1752" s="12">
        <v>136</v>
      </c>
      <c r="C1752" s="12">
        <v>1972</v>
      </c>
      <c r="D1752" s="12">
        <v>1</v>
      </c>
      <c r="E1752" s="12">
        <v>1</v>
      </c>
      <c r="F1752" s="15">
        <v>0.29522600173950198</v>
      </c>
      <c r="G1752" s="15">
        <v>0.36358798980712892</v>
      </c>
      <c r="H1752" s="15">
        <v>1.7072900533676147E-2</v>
      </c>
      <c r="I1752" s="15">
        <v>0.34651508927345276</v>
      </c>
      <c r="L1752" s="15">
        <f t="shared" si="236"/>
        <v>0.29522600173950198</v>
      </c>
      <c r="M1752" s="15">
        <f t="shared" si="237"/>
        <v>0.36358798980712892</v>
      </c>
      <c r="N1752" s="15">
        <f t="shared" si="238"/>
        <v>1.7072900533676147E-2</v>
      </c>
      <c r="O1752" s="15">
        <f t="shared" si="239"/>
        <v>0.34651508927345276</v>
      </c>
      <c r="P1752" s="15">
        <v>0</v>
      </c>
    </row>
    <row r="1753" spans="1:16" ht="15" x14ac:dyDescent="0.25">
      <c r="A1753" s="12" t="s">
        <v>18</v>
      </c>
      <c r="B1753" s="12">
        <v>136</v>
      </c>
      <c r="C1753" s="12">
        <v>1973</v>
      </c>
      <c r="D1753" s="12">
        <v>1</v>
      </c>
      <c r="E1753" s="12">
        <v>1</v>
      </c>
      <c r="F1753" s="15">
        <v>0.28904300689697265</v>
      </c>
      <c r="G1753" s="15">
        <v>0.35262001037597657</v>
      </c>
      <c r="H1753" s="15">
        <v>1.8782700300216674E-2</v>
      </c>
      <c r="I1753" s="15">
        <v>0.3338373100757599</v>
      </c>
      <c r="L1753" s="15">
        <f t="shared" si="236"/>
        <v>0.28904300689697265</v>
      </c>
      <c r="M1753" s="15">
        <f t="shared" si="237"/>
        <v>0.35262001037597657</v>
      </c>
      <c r="N1753" s="15">
        <f t="shared" si="238"/>
        <v>1.8782700300216674E-2</v>
      </c>
      <c r="O1753" s="15">
        <f t="shared" si="239"/>
        <v>0.3338373100757599</v>
      </c>
      <c r="P1753" s="15">
        <v>0</v>
      </c>
    </row>
    <row r="1754" spans="1:16" ht="15" x14ac:dyDescent="0.25">
      <c r="A1754" s="12" t="s">
        <v>18</v>
      </c>
      <c r="B1754" s="12">
        <v>136</v>
      </c>
      <c r="C1754" s="12">
        <v>1974</v>
      </c>
      <c r="D1754" s="12">
        <v>1</v>
      </c>
      <c r="E1754" s="12">
        <v>1</v>
      </c>
      <c r="F1754" s="15">
        <v>0.28540599822998047</v>
      </c>
      <c r="G1754" s="15">
        <v>0.34777599334716797</v>
      </c>
      <c r="H1754" s="15">
        <v>2.22652006149292E-2</v>
      </c>
      <c r="I1754" s="15">
        <v>0.32551079273223876</v>
      </c>
      <c r="L1754" s="15">
        <f t="shared" si="236"/>
        <v>0.28540599822998047</v>
      </c>
      <c r="M1754" s="15">
        <f t="shared" si="237"/>
        <v>0.34777599334716797</v>
      </c>
      <c r="N1754" s="15">
        <f t="shared" si="238"/>
        <v>2.22652006149292E-2</v>
      </c>
      <c r="O1754" s="15">
        <f t="shared" si="239"/>
        <v>0.32551079273223876</v>
      </c>
      <c r="P1754" s="15">
        <v>0</v>
      </c>
    </row>
    <row r="1755" spans="1:16" ht="15" x14ac:dyDescent="0.25">
      <c r="A1755" s="12" t="s">
        <v>18</v>
      </c>
      <c r="B1755" s="12">
        <v>136</v>
      </c>
      <c r="C1755" s="12">
        <v>1975</v>
      </c>
      <c r="D1755" s="12">
        <v>1</v>
      </c>
      <c r="E1755" s="12">
        <v>1</v>
      </c>
      <c r="F1755" s="15">
        <v>0.28839000701904299</v>
      </c>
      <c r="G1755" s="15">
        <v>0.39115398406982421</v>
      </c>
      <c r="H1755" s="15">
        <v>2.8592801094055174E-2</v>
      </c>
      <c r="I1755" s="15">
        <v>0.36256118297576906</v>
      </c>
      <c r="L1755" s="15">
        <f t="shared" si="236"/>
        <v>0.28839000701904299</v>
      </c>
      <c r="M1755" s="15">
        <f t="shared" si="237"/>
        <v>0.39115398406982421</v>
      </c>
      <c r="N1755" s="15">
        <f t="shared" si="238"/>
        <v>2.8592801094055174E-2</v>
      </c>
      <c r="O1755" s="15">
        <f t="shared" si="239"/>
        <v>0.36256118297576906</v>
      </c>
      <c r="P1755" s="15">
        <v>0</v>
      </c>
    </row>
    <row r="1756" spans="1:16" ht="15" x14ac:dyDescent="0.25">
      <c r="A1756" s="12" t="s">
        <v>18</v>
      </c>
      <c r="B1756" s="12">
        <v>136</v>
      </c>
      <c r="C1756" s="12">
        <v>1976</v>
      </c>
      <c r="D1756" s="12">
        <v>1</v>
      </c>
      <c r="E1756" s="12">
        <v>1</v>
      </c>
      <c r="F1756" s="15">
        <v>0.30236299514770509</v>
      </c>
      <c r="G1756" s="15">
        <v>0.3811470031738281</v>
      </c>
      <c r="H1756" s="15">
        <v>3.2355399131774903E-2</v>
      </c>
      <c r="I1756" s="15">
        <v>0.34879160404205323</v>
      </c>
      <c r="L1756" s="15">
        <f t="shared" si="236"/>
        <v>0.30236299514770509</v>
      </c>
      <c r="M1756" s="15">
        <f t="shared" si="237"/>
        <v>0.3811470031738281</v>
      </c>
      <c r="N1756" s="15">
        <f t="shared" si="238"/>
        <v>3.2355399131774903E-2</v>
      </c>
      <c r="O1756" s="15">
        <f t="shared" si="239"/>
        <v>0.34879160404205323</v>
      </c>
      <c r="P1756" s="15">
        <v>0</v>
      </c>
    </row>
    <row r="1757" spans="1:16" ht="15" x14ac:dyDescent="0.25">
      <c r="A1757" s="12" t="s">
        <v>18</v>
      </c>
      <c r="B1757" s="12">
        <v>136</v>
      </c>
      <c r="C1757" s="12">
        <v>1977</v>
      </c>
      <c r="D1757" s="12">
        <v>1</v>
      </c>
      <c r="E1757" s="12">
        <v>1</v>
      </c>
      <c r="F1757" s="15">
        <v>0.31536800384521485</v>
      </c>
      <c r="G1757" s="15">
        <v>0.38493698120117187</v>
      </c>
      <c r="H1757" s="15">
        <v>3.5186600685119626E-2</v>
      </c>
      <c r="I1757" s="15">
        <v>0.34975038051605223</v>
      </c>
      <c r="L1757" s="15">
        <f t="shared" si="236"/>
        <v>0.31536800384521485</v>
      </c>
      <c r="M1757" s="15">
        <f t="shared" si="237"/>
        <v>0.38493698120117187</v>
      </c>
      <c r="N1757" s="15">
        <f t="shared" si="238"/>
        <v>3.5186600685119626E-2</v>
      </c>
      <c r="O1757" s="15">
        <f t="shared" si="239"/>
        <v>0.34975038051605223</v>
      </c>
      <c r="P1757" s="15">
        <v>0</v>
      </c>
    </row>
    <row r="1758" spans="1:16" ht="15" x14ac:dyDescent="0.25">
      <c r="A1758" s="12" t="s">
        <v>18</v>
      </c>
      <c r="B1758" s="12">
        <v>136</v>
      </c>
      <c r="C1758" s="12">
        <v>1978</v>
      </c>
      <c r="D1758" s="12">
        <v>1</v>
      </c>
      <c r="E1758" s="12">
        <v>1</v>
      </c>
      <c r="F1758" s="15">
        <v>0.32416400909423826</v>
      </c>
      <c r="G1758" s="15">
        <v>0.40888000488281251</v>
      </c>
      <c r="H1758" s="15">
        <v>4.1674599647521973E-2</v>
      </c>
      <c r="I1758" s="15">
        <v>0.36720540523529055</v>
      </c>
      <c r="L1758" s="15">
        <f t="shared" si="236"/>
        <v>0.32416400909423826</v>
      </c>
      <c r="M1758" s="15">
        <f t="shared" si="237"/>
        <v>0.40888000488281251</v>
      </c>
      <c r="N1758" s="15">
        <f t="shared" si="238"/>
        <v>4.1674599647521973E-2</v>
      </c>
      <c r="O1758" s="15">
        <f t="shared" si="239"/>
        <v>0.36720540523529055</v>
      </c>
      <c r="P1758" s="15">
        <v>0</v>
      </c>
    </row>
    <row r="1759" spans="1:16" ht="15" x14ac:dyDescent="0.25">
      <c r="A1759" s="12" t="s">
        <v>18</v>
      </c>
      <c r="B1759" s="12">
        <v>136</v>
      </c>
      <c r="C1759" s="12">
        <v>1979</v>
      </c>
      <c r="D1759" s="12">
        <v>1</v>
      </c>
      <c r="E1759" s="12">
        <v>1</v>
      </c>
      <c r="F1759" s="15">
        <v>0.31908899307250976</v>
      </c>
      <c r="G1759" s="15">
        <v>0.4013800048828125</v>
      </c>
      <c r="H1759" s="15">
        <v>4.11214017868042E-2</v>
      </c>
      <c r="I1759" s="15">
        <v>0.36025860309600832</v>
      </c>
      <c r="L1759" s="15">
        <f t="shared" si="236"/>
        <v>0.31908899307250976</v>
      </c>
      <c r="M1759" s="15">
        <f t="shared" si="237"/>
        <v>0.4013800048828125</v>
      </c>
      <c r="N1759" s="15">
        <f t="shared" si="238"/>
        <v>4.11214017868042E-2</v>
      </c>
      <c r="O1759" s="15">
        <f t="shared" si="239"/>
        <v>0.36025860309600832</v>
      </c>
      <c r="P1759" s="15">
        <v>0</v>
      </c>
    </row>
    <row r="1760" spans="1:16" ht="15" x14ac:dyDescent="0.25">
      <c r="A1760" s="12" t="s">
        <v>18</v>
      </c>
      <c r="B1760" s="12">
        <v>136</v>
      </c>
      <c r="C1760" s="12">
        <v>1980</v>
      </c>
      <c r="D1760" s="12">
        <v>1</v>
      </c>
      <c r="E1760" s="12">
        <v>1</v>
      </c>
      <c r="F1760" s="15">
        <v>0.33819999694824221</v>
      </c>
      <c r="G1760" s="15">
        <v>0.40786098480224608</v>
      </c>
      <c r="H1760" s="15">
        <v>4.4266300201416017E-2</v>
      </c>
      <c r="I1760" s="15">
        <v>0.36359468460083005</v>
      </c>
      <c r="L1760" s="15">
        <f t="shared" si="236"/>
        <v>0.33819999694824221</v>
      </c>
      <c r="M1760" s="15">
        <f t="shared" si="237"/>
        <v>0.40786098480224608</v>
      </c>
      <c r="N1760" s="15">
        <f t="shared" si="238"/>
        <v>4.4266300201416017E-2</v>
      </c>
      <c r="O1760" s="15">
        <f t="shared" si="239"/>
        <v>0.36359468460083005</v>
      </c>
      <c r="P1760" s="15">
        <v>0</v>
      </c>
    </row>
    <row r="1761" spans="1:16" ht="15" x14ac:dyDescent="0.25">
      <c r="A1761" s="12" t="s">
        <v>18</v>
      </c>
      <c r="B1761" s="12">
        <v>136</v>
      </c>
      <c r="C1761" s="12">
        <v>1981</v>
      </c>
      <c r="D1761" s="12">
        <v>1</v>
      </c>
      <c r="E1761" s="12">
        <v>1</v>
      </c>
      <c r="F1761" s="15">
        <v>0.33729900360107423</v>
      </c>
      <c r="G1761" s="15">
        <v>0.44602001190185547</v>
      </c>
      <c r="H1761" s="15">
        <v>5.0933299064636228E-2</v>
      </c>
      <c r="I1761" s="15">
        <v>0.39508671283721924</v>
      </c>
      <c r="L1761" s="15"/>
      <c r="M1761" s="15"/>
      <c r="N1761" s="15"/>
      <c r="O1761" s="15"/>
      <c r="P1761" s="15"/>
    </row>
    <row r="1762" spans="1:16" ht="15" x14ac:dyDescent="0.25">
      <c r="A1762" s="12" t="s">
        <v>18</v>
      </c>
      <c r="B1762" s="12">
        <v>136</v>
      </c>
      <c r="C1762" s="12">
        <v>1982</v>
      </c>
      <c r="D1762" s="12">
        <v>1</v>
      </c>
      <c r="E1762" s="12">
        <v>1</v>
      </c>
      <c r="F1762" s="15">
        <v>0.36696601867675782</v>
      </c>
      <c r="G1762" s="15">
        <v>0.46706600189208985</v>
      </c>
      <c r="H1762" s="15">
        <v>6.5695900917053227E-2</v>
      </c>
      <c r="I1762" s="15">
        <v>0.40137010097503661</v>
      </c>
      <c r="L1762" s="15"/>
      <c r="M1762" s="15"/>
      <c r="N1762" s="15"/>
      <c r="O1762" s="15"/>
      <c r="P1762" s="15"/>
    </row>
    <row r="1763" spans="1:16" ht="15" x14ac:dyDescent="0.25">
      <c r="A1763" s="12" t="s">
        <v>18</v>
      </c>
      <c r="B1763" s="12">
        <v>136</v>
      </c>
      <c r="C1763" s="12">
        <v>1983</v>
      </c>
      <c r="D1763" s="12">
        <v>1</v>
      </c>
      <c r="E1763" s="12">
        <v>1</v>
      </c>
      <c r="F1763" s="15">
        <v>0.38819698333740232</v>
      </c>
      <c r="G1763" s="15">
        <v>0.4893069839477539</v>
      </c>
      <c r="H1763" s="15">
        <v>7.8107600212097172E-2</v>
      </c>
      <c r="I1763" s="15">
        <v>0.41119938373565673</v>
      </c>
      <c r="L1763" s="15"/>
      <c r="M1763" s="15"/>
      <c r="N1763" s="15"/>
      <c r="O1763" s="15"/>
      <c r="P1763" s="15"/>
    </row>
    <row r="1764" spans="1:16" ht="15" x14ac:dyDescent="0.25">
      <c r="A1764" s="12" t="s">
        <v>18</v>
      </c>
      <c r="B1764" s="12">
        <v>136</v>
      </c>
      <c r="C1764" s="12">
        <v>1984</v>
      </c>
      <c r="D1764" s="12">
        <v>1</v>
      </c>
      <c r="E1764" s="12">
        <v>1</v>
      </c>
      <c r="F1764" s="15">
        <v>0.37649501800537111</v>
      </c>
      <c r="G1764" s="15">
        <v>0.49131599426269529</v>
      </c>
      <c r="H1764" s="15">
        <v>8.3836002349853514E-2</v>
      </c>
      <c r="I1764" s="15">
        <v>0.40747999191284179</v>
      </c>
      <c r="L1764" s="15"/>
      <c r="M1764" s="15"/>
      <c r="N1764" s="15"/>
      <c r="O1764" s="15"/>
      <c r="P1764" s="15"/>
    </row>
    <row r="1765" spans="1:16" ht="15" x14ac:dyDescent="0.25">
      <c r="A1765" s="12" t="s">
        <v>18</v>
      </c>
      <c r="B1765" s="12">
        <v>136</v>
      </c>
      <c r="C1765" s="12">
        <v>1985</v>
      </c>
      <c r="D1765" s="12">
        <v>1</v>
      </c>
      <c r="E1765" s="12">
        <v>1</v>
      </c>
      <c r="F1765" s="15">
        <v>0.37453601837158201</v>
      </c>
      <c r="G1765" s="15">
        <v>0.49838199615478518</v>
      </c>
      <c r="H1765" s="15">
        <v>8.4254903793334959E-2</v>
      </c>
      <c r="I1765" s="15">
        <v>0.41412709236145018</v>
      </c>
      <c r="L1765" s="15"/>
      <c r="M1765" s="15"/>
      <c r="N1765" s="15"/>
      <c r="O1765" s="15"/>
      <c r="P1765" s="15"/>
    </row>
    <row r="1766" spans="1:16" ht="15" x14ac:dyDescent="0.25">
      <c r="A1766" s="12" t="s">
        <v>18</v>
      </c>
      <c r="B1766" s="12">
        <v>136</v>
      </c>
      <c r="C1766" s="12">
        <v>1986</v>
      </c>
      <c r="D1766" s="12">
        <v>1</v>
      </c>
      <c r="E1766" s="12">
        <v>1</v>
      </c>
      <c r="F1766" s="15">
        <v>0.38496498107910154</v>
      </c>
      <c r="G1766" s="15">
        <v>0.5045380020141601</v>
      </c>
      <c r="H1766" s="15">
        <v>8.7804899215698243E-2</v>
      </c>
      <c r="I1766" s="15">
        <v>0.41673310279846193</v>
      </c>
      <c r="L1766" s="15"/>
      <c r="M1766" s="15"/>
      <c r="N1766" s="15"/>
      <c r="O1766" s="15"/>
      <c r="P1766" s="15"/>
    </row>
    <row r="1767" spans="1:16" ht="15" x14ac:dyDescent="0.25">
      <c r="A1767" s="12" t="s">
        <v>18</v>
      </c>
      <c r="B1767" s="12">
        <v>136</v>
      </c>
      <c r="C1767" s="12">
        <v>1987</v>
      </c>
      <c r="D1767" s="12">
        <v>1</v>
      </c>
      <c r="E1767" s="12">
        <v>1</v>
      </c>
      <c r="F1767" s="15">
        <v>0.38256900787353515</v>
      </c>
      <c r="G1767" s="15">
        <v>0.49770900726318357</v>
      </c>
      <c r="H1767" s="15">
        <v>7.9010801315307619E-2</v>
      </c>
      <c r="I1767" s="15">
        <v>0.41869820594787599</v>
      </c>
      <c r="L1767" s="15"/>
      <c r="M1767" s="15"/>
      <c r="N1767" s="15"/>
      <c r="O1767" s="15"/>
      <c r="P1767" s="15"/>
    </row>
    <row r="1768" spans="1:16" ht="15" x14ac:dyDescent="0.25">
      <c r="A1768" s="12" t="s">
        <v>18</v>
      </c>
      <c r="B1768" s="12">
        <v>136</v>
      </c>
      <c r="C1768" s="12">
        <v>1988</v>
      </c>
      <c r="D1768" s="12">
        <v>1</v>
      </c>
      <c r="E1768" s="12">
        <v>1</v>
      </c>
      <c r="F1768" s="15">
        <v>0.39335998535156252</v>
      </c>
      <c r="G1768" s="15">
        <v>0.50381900787353517</v>
      </c>
      <c r="H1768" s="15">
        <v>8.2934598922729488E-2</v>
      </c>
      <c r="I1768" s="15">
        <v>0.42088440895080564</v>
      </c>
      <c r="L1768" s="15"/>
      <c r="M1768" s="15"/>
      <c r="N1768" s="15"/>
      <c r="O1768" s="15"/>
      <c r="P1768" s="15"/>
    </row>
    <row r="1769" spans="1:16" ht="15" x14ac:dyDescent="0.25">
      <c r="A1769" s="12" t="s">
        <v>18</v>
      </c>
      <c r="B1769" s="12">
        <v>136</v>
      </c>
      <c r="C1769" s="12">
        <v>1989</v>
      </c>
      <c r="D1769" s="12">
        <v>1</v>
      </c>
      <c r="E1769" s="12">
        <v>1</v>
      </c>
      <c r="F1769" s="15">
        <v>0.40164398193359374</v>
      </c>
      <c r="G1769" s="15">
        <v>0.51593399047851563</v>
      </c>
      <c r="H1769" s="15">
        <v>9.1635704040527344E-2</v>
      </c>
      <c r="I1769" s="15">
        <v>0.42429828643798828</v>
      </c>
      <c r="L1769" s="15"/>
      <c r="M1769" s="15"/>
      <c r="N1769" s="15"/>
      <c r="O1769" s="15"/>
      <c r="P1769" s="15"/>
    </row>
    <row r="1770" spans="1:16" ht="15" x14ac:dyDescent="0.25">
      <c r="A1770" s="12" t="s">
        <v>18</v>
      </c>
      <c r="B1770" s="12">
        <v>136</v>
      </c>
      <c r="C1770" s="12">
        <v>1990</v>
      </c>
      <c r="D1770" s="12">
        <v>1</v>
      </c>
      <c r="E1770" s="12">
        <v>1</v>
      </c>
      <c r="F1770" s="15">
        <v>0.41416900634765624</v>
      </c>
      <c r="G1770" s="15">
        <v>0.52860599517822271</v>
      </c>
      <c r="H1770" s="15">
        <v>0.10084400177001954</v>
      </c>
      <c r="I1770" s="15">
        <v>0.42776199340820314</v>
      </c>
      <c r="L1770" s="15"/>
      <c r="M1770" s="15"/>
      <c r="N1770" s="15"/>
      <c r="O1770" s="15"/>
      <c r="P1770" s="15"/>
    </row>
    <row r="1771" spans="1:16" ht="15" x14ac:dyDescent="0.25">
      <c r="A1771" s="12" t="s">
        <v>18</v>
      </c>
      <c r="B1771" s="12">
        <v>136</v>
      </c>
      <c r="C1771" s="12">
        <v>1991</v>
      </c>
      <c r="D1771" s="12">
        <v>1</v>
      </c>
      <c r="E1771" s="12">
        <v>1</v>
      </c>
      <c r="F1771" s="15">
        <v>0.42554798126220705</v>
      </c>
      <c r="G1771" s="15">
        <v>0.53943401336669927</v>
      </c>
      <c r="H1771" s="15">
        <v>0.11349200248718262</v>
      </c>
      <c r="I1771" s="15">
        <v>0.42594201087951661</v>
      </c>
      <c r="L1771" s="15"/>
      <c r="M1771" s="15"/>
      <c r="N1771" s="15"/>
      <c r="O1771" s="15"/>
      <c r="P1771" s="15"/>
    </row>
    <row r="1772" spans="1:16" ht="15" x14ac:dyDescent="0.25">
      <c r="A1772" s="12" t="s">
        <v>18</v>
      </c>
      <c r="B1772" s="12">
        <v>136</v>
      </c>
      <c r="C1772" s="12">
        <v>1992</v>
      </c>
      <c r="D1772" s="12">
        <v>1</v>
      </c>
      <c r="E1772" s="12">
        <v>1</v>
      </c>
      <c r="F1772" s="15">
        <v>0.44922100067138671</v>
      </c>
      <c r="G1772" s="15">
        <v>0.5529470062255859</v>
      </c>
      <c r="H1772" s="15">
        <v>0.12229900360107422</v>
      </c>
      <c r="I1772" s="15">
        <v>0.43064800262451169</v>
      </c>
      <c r="L1772" s="15"/>
      <c r="M1772" s="15"/>
      <c r="N1772" s="15"/>
      <c r="O1772" s="15"/>
      <c r="P1772" s="15"/>
    </row>
    <row r="1773" spans="1:16" ht="15" x14ac:dyDescent="0.25">
      <c r="A1773" s="12" t="s">
        <v>18</v>
      </c>
      <c r="B1773" s="12">
        <v>136</v>
      </c>
      <c r="C1773" s="12">
        <v>1993</v>
      </c>
      <c r="D1773" s="12">
        <v>1</v>
      </c>
      <c r="E1773" s="12">
        <v>1</v>
      </c>
      <c r="F1773" s="15">
        <v>0.46237800598144529</v>
      </c>
      <c r="G1773" s="15">
        <v>0.56268199920654294</v>
      </c>
      <c r="H1773" s="15">
        <v>0.12659099578857422</v>
      </c>
      <c r="I1773" s="15">
        <v>0.43609100341796875</v>
      </c>
      <c r="L1773" s="15"/>
      <c r="M1773" s="15"/>
      <c r="N1773" s="15"/>
      <c r="O1773" s="15"/>
      <c r="P1773" s="15"/>
    </row>
    <row r="1774" spans="1:16" ht="15" x14ac:dyDescent="0.25">
      <c r="A1774" s="12" t="s">
        <v>18</v>
      </c>
      <c r="B1774" s="12">
        <v>136</v>
      </c>
      <c r="C1774" s="12">
        <v>1994</v>
      </c>
      <c r="D1774" s="12">
        <v>1</v>
      </c>
      <c r="E1774" s="12">
        <v>1</v>
      </c>
      <c r="F1774" s="15">
        <v>0.44398899078369142</v>
      </c>
      <c r="G1774" s="15">
        <v>0.53481899261474608</v>
      </c>
      <c r="H1774" s="15">
        <v>0.11359600067138671</v>
      </c>
      <c r="I1774" s="15">
        <v>0.42122299194335938</v>
      </c>
      <c r="L1774" s="15"/>
      <c r="M1774" s="15"/>
      <c r="N1774" s="15"/>
      <c r="O1774" s="15"/>
      <c r="P1774" s="15"/>
    </row>
    <row r="1775" spans="1:16" ht="15" x14ac:dyDescent="0.25">
      <c r="A1775" s="12" t="s">
        <v>18</v>
      </c>
      <c r="B1775" s="12">
        <v>136</v>
      </c>
      <c r="C1775" s="12">
        <v>1995</v>
      </c>
      <c r="D1775" s="12">
        <v>1</v>
      </c>
      <c r="E1775" s="12">
        <v>1</v>
      </c>
      <c r="F1775" s="15">
        <v>0.45006900787353515</v>
      </c>
      <c r="G1775" s="15">
        <v>0.52489898681640623</v>
      </c>
      <c r="H1775" s="15">
        <v>0.11589699745178222</v>
      </c>
      <c r="I1775" s="15">
        <v>0.40900198936462401</v>
      </c>
      <c r="L1775" s="15"/>
      <c r="M1775" s="15"/>
      <c r="N1775" s="15"/>
      <c r="O1775" s="15"/>
      <c r="P1775" s="15"/>
    </row>
    <row r="1776" spans="1:16" ht="15" x14ac:dyDescent="0.25">
      <c r="A1776" s="12" t="s">
        <v>18</v>
      </c>
      <c r="B1776" s="12">
        <v>136</v>
      </c>
      <c r="C1776" s="12">
        <v>1996</v>
      </c>
      <c r="D1776" s="12">
        <v>1</v>
      </c>
      <c r="E1776" s="12">
        <v>1</v>
      </c>
      <c r="F1776" s="15">
        <v>0.45446899414062503</v>
      </c>
      <c r="G1776" s="15">
        <v>0.52454399108886718</v>
      </c>
      <c r="H1776" s="15">
        <v>0.11517600059509277</v>
      </c>
      <c r="I1776" s="15">
        <v>0.40936799049377443</v>
      </c>
      <c r="L1776" s="15"/>
      <c r="M1776" s="15"/>
      <c r="N1776" s="15"/>
      <c r="O1776" s="15"/>
      <c r="P1776" s="15"/>
    </row>
    <row r="1777" spans="1:16" ht="15" x14ac:dyDescent="0.25">
      <c r="A1777" s="12" t="s">
        <v>18</v>
      </c>
      <c r="B1777" s="12">
        <v>136</v>
      </c>
      <c r="C1777" s="12">
        <v>1997</v>
      </c>
      <c r="D1777" s="12">
        <v>1</v>
      </c>
      <c r="E1777" s="12">
        <v>1</v>
      </c>
      <c r="F1777" s="15">
        <v>0.47482898712158206</v>
      </c>
      <c r="G1777" s="15">
        <v>0.50225101470947264</v>
      </c>
      <c r="H1777" s="15">
        <v>9.2916803359985353E-2</v>
      </c>
      <c r="I1777" s="15">
        <v>0.40933421134948733</v>
      </c>
      <c r="L1777" s="15"/>
      <c r="M1777" s="15"/>
      <c r="N1777" s="15"/>
      <c r="O1777" s="15"/>
      <c r="P1777" s="15"/>
    </row>
    <row r="1778" spans="1:16" ht="15" x14ac:dyDescent="0.25">
      <c r="A1778" s="12" t="s">
        <v>18</v>
      </c>
      <c r="B1778" s="12">
        <v>136</v>
      </c>
      <c r="C1778" s="12">
        <v>1998</v>
      </c>
      <c r="D1778" s="12">
        <v>1</v>
      </c>
      <c r="E1778" s="12">
        <v>1</v>
      </c>
      <c r="F1778" s="15">
        <v>0.4624330139160156</v>
      </c>
      <c r="G1778" s="15">
        <v>0.49204399108886721</v>
      </c>
      <c r="H1778" s="15">
        <v>8.1821699142456059E-2</v>
      </c>
      <c r="I1778" s="15">
        <v>0.41022229194641113</v>
      </c>
      <c r="L1778" s="15"/>
      <c r="M1778" s="15"/>
      <c r="N1778" s="15"/>
      <c r="O1778" s="15"/>
      <c r="P1778" s="15"/>
    </row>
    <row r="1779" spans="1:16" ht="15" x14ac:dyDescent="0.25">
      <c r="A1779" s="12" t="s">
        <v>18</v>
      </c>
      <c r="B1779" s="12">
        <v>136</v>
      </c>
      <c r="C1779" s="12">
        <v>1999</v>
      </c>
      <c r="D1779" s="12">
        <v>1</v>
      </c>
      <c r="E1779" s="12">
        <v>1</v>
      </c>
      <c r="F1779" s="15">
        <v>0.46144298553466795</v>
      </c>
      <c r="G1779" s="15">
        <v>0.48144001007080078</v>
      </c>
      <c r="H1779" s="15">
        <v>6.6416101455688478E-2</v>
      </c>
      <c r="I1779" s="15">
        <v>0.41502390861511229</v>
      </c>
      <c r="L1779" s="15"/>
      <c r="M1779" s="15"/>
      <c r="N1779" s="15"/>
      <c r="O1779" s="15"/>
      <c r="P1779" s="15"/>
    </row>
    <row r="1780" spans="1:16" ht="15" x14ac:dyDescent="0.25">
      <c r="A1780" s="12" t="s">
        <v>18</v>
      </c>
      <c r="B1780" s="12">
        <v>136</v>
      </c>
      <c r="C1780" s="12">
        <v>2000</v>
      </c>
      <c r="D1780" s="12">
        <v>1</v>
      </c>
      <c r="E1780" s="12">
        <v>1</v>
      </c>
      <c r="F1780" s="15">
        <v>0.44952701568603515</v>
      </c>
      <c r="G1780" s="15">
        <v>0.45863399505615232</v>
      </c>
      <c r="H1780" s="15">
        <v>6.3329300880432135E-2</v>
      </c>
      <c r="I1780" s="15">
        <v>0.39530469417572023</v>
      </c>
      <c r="L1780" s="15"/>
      <c r="M1780" s="15"/>
      <c r="N1780" s="15"/>
      <c r="O1780" s="15"/>
      <c r="P1780" s="15"/>
    </row>
    <row r="1781" spans="1:16" ht="15" x14ac:dyDescent="0.25">
      <c r="A1781" s="12" t="s">
        <v>18</v>
      </c>
      <c r="B1781" s="12">
        <v>136</v>
      </c>
      <c r="C1781" s="12">
        <v>2001</v>
      </c>
      <c r="D1781" s="12">
        <v>1</v>
      </c>
      <c r="E1781" s="12">
        <v>1</v>
      </c>
      <c r="F1781" s="15">
        <v>0.44523399353027343</v>
      </c>
      <c r="G1781" s="15">
        <v>0.47710399627685546</v>
      </c>
      <c r="H1781" s="15">
        <v>6.2908000946044929E-2</v>
      </c>
      <c r="I1781" s="15">
        <v>0.41419599533081053</v>
      </c>
      <c r="L1781" s="15"/>
      <c r="M1781" s="15"/>
      <c r="N1781" s="15"/>
      <c r="O1781" s="15"/>
      <c r="P1781" s="15"/>
    </row>
    <row r="1782" spans="1:16" ht="15" x14ac:dyDescent="0.25">
      <c r="A1782" s="12" t="s">
        <v>18</v>
      </c>
      <c r="B1782" s="12">
        <v>136</v>
      </c>
      <c r="C1782" s="12">
        <v>2002</v>
      </c>
      <c r="D1782" s="12">
        <v>1</v>
      </c>
      <c r="E1782" s="12">
        <v>1</v>
      </c>
      <c r="F1782" s="15">
        <v>0.43953098297119142</v>
      </c>
      <c r="G1782" s="15">
        <v>0.47117000579833984</v>
      </c>
      <c r="H1782" s="15">
        <v>5.6383399963378905E-2</v>
      </c>
      <c r="I1782" s="15">
        <v>0.41478660583496096</v>
      </c>
      <c r="L1782" s="15"/>
      <c r="M1782" s="15"/>
      <c r="N1782" s="15"/>
      <c r="O1782" s="15"/>
      <c r="P1782" s="15"/>
    </row>
    <row r="1783" spans="1:16" ht="15" x14ac:dyDescent="0.25">
      <c r="A1783" s="12" t="s">
        <v>18</v>
      </c>
      <c r="B1783" s="12">
        <v>136</v>
      </c>
      <c r="C1783" s="12">
        <v>2003</v>
      </c>
      <c r="D1783" s="12">
        <v>1</v>
      </c>
      <c r="E1783" s="12">
        <v>1</v>
      </c>
      <c r="F1783" s="15">
        <v>0.4443090057373047</v>
      </c>
      <c r="G1783" s="15">
        <v>0.48077201843261719</v>
      </c>
      <c r="H1783" s="15">
        <v>5.1458101272583011E-2</v>
      </c>
      <c r="I1783" s="15">
        <v>0.4293139171600342</v>
      </c>
      <c r="L1783" s="15"/>
      <c r="M1783" s="15"/>
      <c r="N1783" s="15"/>
      <c r="O1783" s="15"/>
      <c r="P1783" s="15"/>
    </row>
    <row r="1784" spans="1:16" ht="15" x14ac:dyDescent="0.25">
      <c r="A1784" s="12" t="s">
        <v>18</v>
      </c>
      <c r="B1784" s="12">
        <v>136</v>
      </c>
      <c r="C1784" s="12">
        <v>2004</v>
      </c>
      <c r="D1784" s="12">
        <v>1</v>
      </c>
      <c r="E1784" s="12">
        <v>1</v>
      </c>
      <c r="F1784" s="15">
        <v>0.43959800720214842</v>
      </c>
      <c r="G1784" s="15">
        <v>0.47527000427246091</v>
      </c>
      <c r="H1784" s="15">
        <v>4.7741799354553222E-2</v>
      </c>
      <c r="I1784" s="15">
        <v>0.42752820491790772</v>
      </c>
      <c r="L1784" s="15"/>
      <c r="M1784" s="15"/>
      <c r="N1784" s="15"/>
      <c r="O1784" s="15"/>
      <c r="P1784" s="15"/>
    </row>
    <row r="1785" spans="1:16" ht="15" x14ac:dyDescent="0.25">
      <c r="A1785" s="12" t="s">
        <v>18</v>
      </c>
      <c r="B1785" s="12">
        <v>136</v>
      </c>
      <c r="C1785" s="12">
        <v>2005</v>
      </c>
      <c r="D1785" s="12">
        <v>1</v>
      </c>
      <c r="E1785" s="12">
        <v>1</v>
      </c>
      <c r="F1785" s="15">
        <v>0.43423400878906249</v>
      </c>
      <c r="G1785" s="15">
        <v>0.47915699005126955</v>
      </c>
      <c r="H1785" s="15">
        <v>4.6744599342346191E-2</v>
      </c>
      <c r="I1785" s="15">
        <v>0.43241239070892334</v>
      </c>
      <c r="L1785" s="15"/>
      <c r="M1785" s="15"/>
      <c r="N1785" s="15"/>
      <c r="O1785" s="15"/>
      <c r="P1785" s="15"/>
    </row>
    <row r="1786" spans="1:16" ht="15" x14ac:dyDescent="0.25">
      <c r="A1786" s="12" t="s">
        <v>18</v>
      </c>
      <c r="B1786" s="12">
        <v>136</v>
      </c>
      <c r="C1786" s="12">
        <v>2006</v>
      </c>
      <c r="D1786" s="12">
        <v>1</v>
      </c>
      <c r="E1786" s="12">
        <v>1</v>
      </c>
      <c r="F1786" s="15">
        <v>0.45039001464843748</v>
      </c>
      <c r="G1786" s="15">
        <v>0.48450099945068359</v>
      </c>
      <c r="H1786" s="15">
        <v>4.6105499267578127E-2</v>
      </c>
      <c r="I1786" s="15">
        <v>0.43839550018310547</v>
      </c>
      <c r="L1786" s="15"/>
      <c r="M1786" s="15"/>
      <c r="N1786" s="15"/>
      <c r="O1786" s="15"/>
      <c r="P1786" s="15"/>
    </row>
    <row r="1787" spans="1:16" ht="15" x14ac:dyDescent="0.25">
      <c r="A1787" s="12" t="s">
        <v>18</v>
      </c>
      <c r="B1787" s="12">
        <v>136</v>
      </c>
      <c r="C1787" s="12">
        <v>2007</v>
      </c>
      <c r="D1787" s="12">
        <v>1</v>
      </c>
      <c r="E1787" s="12">
        <v>1</v>
      </c>
      <c r="F1787" s="15">
        <v>0.4604069900512695</v>
      </c>
      <c r="G1787" s="15">
        <v>0.47630298614501954</v>
      </c>
      <c r="H1787" s="15">
        <v>4.9468598365783691E-2</v>
      </c>
      <c r="I1787" s="15">
        <v>0.42683438777923582</v>
      </c>
      <c r="L1787" s="15"/>
      <c r="M1787" s="15"/>
      <c r="N1787" s="15"/>
      <c r="O1787" s="15"/>
      <c r="P1787" s="15"/>
    </row>
    <row r="1788" spans="1:16" ht="15" x14ac:dyDescent="0.25">
      <c r="A1788" s="12" t="s">
        <v>18</v>
      </c>
      <c r="B1788" s="12">
        <v>136</v>
      </c>
      <c r="C1788" s="12">
        <v>2008</v>
      </c>
      <c r="D1788" s="12">
        <v>1</v>
      </c>
      <c r="E1788" s="12">
        <v>1</v>
      </c>
      <c r="F1788" s="15">
        <v>0.45927700042724612</v>
      </c>
      <c r="G1788" s="15">
        <v>0.48602100372314455</v>
      </c>
      <c r="H1788" s="15">
        <v>5.1244201660156252E-2</v>
      </c>
      <c r="I1788" s="15">
        <v>0.4347768020629883</v>
      </c>
      <c r="L1788" s="15"/>
      <c r="M1788" s="15"/>
      <c r="N1788" s="15"/>
      <c r="O1788" s="15"/>
      <c r="P1788" s="15"/>
    </row>
    <row r="1789" spans="1:16" ht="15" x14ac:dyDescent="0.25">
      <c r="A1789" s="12" t="s">
        <v>18</v>
      </c>
      <c r="B1789" s="12">
        <v>136</v>
      </c>
      <c r="C1789" s="12">
        <v>2009</v>
      </c>
      <c r="D1789" s="12">
        <v>1</v>
      </c>
      <c r="E1789" s="12">
        <v>1</v>
      </c>
      <c r="F1789" s="15">
        <v>0.46257400512695313</v>
      </c>
      <c r="G1789" s="15">
        <v>0.51614498138427733</v>
      </c>
      <c r="H1789" s="15">
        <v>4.5352001190185544E-2</v>
      </c>
      <c r="I1789" s="15">
        <v>0.47079298019409177</v>
      </c>
      <c r="L1789" s="15"/>
      <c r="M1789" s="15"/>
      <c r="N1789" s="15"/>
      <c r="O1789" s="15"/>
      <c r="P1789" s="15"/>
    </row>
    <row r="1790" spans="1:16" ht="15" x14ac:dyDescent="0.25">
      <c r="A1790" s="12" t="s">
        <v>18</v>
      </c>
      <c r="B1790" s="12">
        <v>136</v>
      </c>
      <c r="C1790" s="12">
        <v>2010</v>
      </c>
      <c r="D1790" s="12">
        <v>1</v>
      </c>
      <c r="E1790" s="12">
        <v>1</v>
      </c>
      <c r="F1790" s="15">
        <v>0.45762298583984373</v>
      </c>
      <c r="G1790" s="15">
        <v>0.502755012512207</v>
      </c>
      <c r="H1790" s="15">
        <v>4.3956098556518552E-2</v>
      </c>
      <c r="I1790" s="15">
        <v>0.4587989139556885</v>
      </c>
      <c r="L1790" s="15"/>
      <c r="M1790" s="15"/>
      <c r="N1790" s="15"/>
      <c r="O1790" s="15"/>
      <c r="P1790" s="15"/>
    </row>
    <row r="1791" spans="1:16" ht="15" x14ac:dyDescent="0.25">
      <c r="A1791" s="12" t="s">
        <v>18</v>
      </c>
      <c r="B1791" s="12">
        <v>136</v>
      </c>
      <c r="C1791" s="12">
        <v>2011</v>
      </c>
      <c r="D1791" s="12">
        <v>1</v>
      </c>
      <c r="E1791" s="12">
        <v>1</v>
      </c>
      <c r="F1791" s="15">
        <v>0.45581395913039896</v>
      </c>
      <c r="G1791" s="15">
        <v>0.49174407856590102</v>
      </c>
      <c r="H1791" s="15">
        <v>4.6493841417407998E-2</v>
      </c>
      <c r="I1791" s="15">
        <v>0.44525023714849299</v>
      </c>
      <c r="L1791" s="15"/>
      <c r="M1791" s="15"/>
      <c r="N1791" s="15"/>
      <c r="O1791" s="15"/>
      <c r="P1791" s="15"/>
    </row>
    <row r="1792" spans="1:16" ht="15" x14ac:dyDescent="0.25">
      <c r="A1792" s="12" t="s">
        <v>18</v>
      </c>
      <c r="B1792" s="12">
        <v>136</v>
      </c>
      <c r="C1792" s="12">
        <v>2012</v>
      </c>
      <c r="D1792" s="12">
        <v>1</v>
      </c>
      <c r="E1792" s="12">
        <v>1</v>
      </c>
      <c r="F1792" s="15">
        <v>0.47644640131891997</v>
      </c>
      <c r="G1792" s="15">
        <v>0.50590048135910803</v>
      </c>
      <c r="H1792" s="15">
        <v>5.1610512208200301E-2</v>
      </c>
      <c r="I1792" s="15">
        <v>0.45428996915090769</v>
      </c>
      <c r="L1792" s="15"/>
      <c r="M1792" s="15"/>
      <c r="N1792" s="15"/>
      <c r="O1792" s="15"/>
      <c r="P1792" s="15"/>
    </row>
    <row r="1793" spans="1:16" ht="15" x14ac:dyDescent="0.25">
      <c r="A1793" s="12" t="s">
        <v>18</v>
      </c>
      <c r="B1793" s="12">
        <v>136</v>
      </c>
      <c r="C1793" s="12">
        <v>2013</v>
      </c>
      <c r="D1793" s="12">
        <v>1</v>
      </c>
      <c r="E1793" s="12">
        <v>1</v>
      </c>
      <c r="F1793" s="15">
        <v>0.48097287242287995</v>
      </c>
      <c r="G1793" s="15">
        <v>0.50951542396527705</v>
      </c>
      <c r="H1793" s="15">
        <v>4.8294527980158097E-2</v>
      </c>
      <c r="I1793" s="15">
        <v>0.46122089598511889</v>
      </c>
      <c r="L1793" s="15"/>
      <c r="M1793" s="15"/>
      <c r="N1793" s="15"/>
      <c r="O1793" s="15"/>
      <c r="P1793" s="15"/>
    </row>
    <row r="1794" spans="1:16" ht="15" x14ac:dyDescent="0.25">
      <c r="A1794" s="12" t="s">
        <v>18</v>
      </c>
      <c r="B1794" s="12">
        <v>136</v>
      </c>
      <c r="C1794" s="12">
        <v>2014</v>
      </c>
      <c r="D1794" s="12">
        <v>1</v>
      </c>
      <c r="E1794" s="12">
        <v>1</v>
      </c>
      <c r="F1794" s="15">
        <v>0.47901076928559905</v>
      </c>
      <c r="G1794" s="15">
        <v>0.50855471836775801</v>
      </c>
      <c r="H1794" s="15">
        <v>4.58029526743787E-2</v>
      </c>
      <c r="I1794" s="15">
        <v>0.46275176569337928</v>
      </c>
      <c r="L1794" s="15"/>
      <c r="M1794" s="15"/>
      <c r="N1794" s="15"/>
      <c r="O1794" s="15"/>
      <c r="P1794" s="15"/>
    </row>
    <row r="1795" spans="1:16" ht="15" x14ac:dyDescent="0.25">
      <c r="A1795" s="12" t="s">
        <v>18</v>
      </c>
      <c r="B1795" s="12">
        <v>136</v>
      </c>
      <c r="C1795" s="12">
        <v>2015</v>
      </c>
      <c r="D1795" s="12">
        <v>1</v>
      </c>
      <c r="E1795" s="12">
        <v>1</v>
      </c>
      <c r="F1795" s="15">
        <v>0.47764920515539006</v>
      </c>
      <c r="G1795" s="15">
        <v>0.50317122309111906</v>
      </c>
      <c r="H1795" s="15">
        <v>4.1134983130506807E-2</v>
      </c>
      <c r="I1795" s="15">
        <v>0.46203623996061227</v>
      </c>
      <c r="L1795" s="15"/>
      <c r="M1795" s="15"/>
      <c r="N1795" s="15"/>
      <c r="O1795" s="15"/>
      <c r="P1795" s="15"/>
    </row>
    <row r="1796" spans="1:16" ht="15" x14ac:dyDescent="0.25">
      <c r="A1796" s="12" t="s">
        <v>18</v>
      </c>
      <c r="B1796" s="12">
        <v>136</v>
      </c>
      <c r="C1796" s="12">
        <v>2016</v>
      </c>
      <c r="D1796" s="12">
        <v>1</v>
      </c>
      <c r="E1796" s="12">
        <v>1</v>
      </c>
      <c r="F1796" s="15">
        <v>0.46674493907548503</v>
      </c>
      <c r="G1796" s="15">
        <v>0.49078392510380098</v>
      </c>
      <c r="H1796" s="15">
        <v>3.9148784605613801E-2</v>
      </c>
      <c r="I1796" s="15">
        <v>0.45163514049818715</v>
      </c>
      <c r="L1796" s="15"/>
      <c r="M1796" s="15"/>
      <c r="N1796" s="15"/>
      <c r="O1796" s="15"/>
      <c r="P1796" s="15"/>
    </row>
    <row r="1797" spans="1:16" ht="15" x14ac:dyDescent="0.25">
      <c r="A1797" s="12" t="s">
        <v>18</v>
      </c>
      <c r="B1797" s="12">
        <v>136</v>
      </c>
      <c r="C1797" s="12">
        <v>2017</v>
      </c>
      <c r="D1797" s="12">
        <v>1</v>
      </c>
      <c r="E1797" s="12">
        <v>1</v>
      </c>
      <c r="F1797" s="15">
        <v>0.46344249919238401</v>
      </c>
      <c r="G1797" s="15">
        <v>0.487633544532311</v>
      </c>
      <c r="H1797" s="15">
        <v>3.7693345533467003E-2</v>
      </c>
      <c r="I1797" s="15">
        <v>0.44994019899884402</v>
      </c>
      <c r="L1797" s="15"/>
      <c r="M1797" s="15"/>
      <c r="N1797" s="15"/>
      <c r="O1797" s="15"/>
      <c r="P1797" s="15"/>
    </row>
    <row r="1798" spans="1:16" ht="15" x14ac:dyDescent="0.25">
      <c r="A1798" s="12" t="s">
        <v>18</v>
      </c>
      <c r="B1798" s="12">
        <v>136</v>
      </c>
      <c r="C1798" s="12">
        <v>2018</v>
      </c>
      <c r="D1798" s="12">
        <v>1</v>
      </c>
      <c r="E1798" s="12">
        <v>1</v>
      </c>
      <c r="F1798" s="15">
        <v>0.462287546905229</v>
      </c>
      <c r="G1798" s="15">
        <v>0.48393889322007394</v>
      </c>
      <c r="H1798" s="15">
        <v>3.6466257308521904E-2</v>
      </c>
      <c r="I1798" s="15">
        <v>0.44747263591155201</v>
      </c>
      <c r="L1798" s="15"/>
      <c r="M1798" s="15"/>
      <c r="N1798" s="15"/>
      <c r="O1798" s="15"/>
      <c r="P1798" s="15"/>
    </row>
    <row r="1799" spans="1:16" ht="15" x14ac:dyDescent="0.25">
      <c r="A1799" s="12" t="s">
        <v>18</v>
      </c>
      <c r="B1799" s="12">
        <v>136</v>
      </c>
      <c r="C1799" s="12">
        <v>2019</v>
      </c>
      <c r="D1799" s="12">
        <v>1</v>
      </c>
      <c r="E1799" s="12">
        <v>1</v>
      </c>
      <c r="F1799" s="15">
        <v>0.46964153821920701</v>
      </c>
      <c r="G1799" s="15">
        <v>0.48471571241795097</v>
      </c>
      <c r="H1799" s="15">
        <v>3.36181413286624E-2</v>
      </c>
      <c r="I1799" s="15">
        <v>0.45109757108928855</v>
      </c>
      <c r="L1799" s="15"/>
      <c r="M1799" s="15"/>
      <c r="N1799" s="15"/>
      <c r="O1799" s="15"/>
      <c r="P1799" s="15"/>
    </row>
    <row r="1800" spans="1:16" ht="15" x14ac:dyDescent="0.25">
      <c r="A1800" s="12" t="s">
        <v>18</v>
      </c>
      <c r="B1800" s="12">
        <v>136</v>
      </c>
      <c r="C1800" s="12">
        <v>2020</v>
      </c>
      <c r="D1800" s="12">
        <v>1</v>
      </c>
      <c r="E1800" s="12">
        <v>1</v>
      </c>
      <c r="F1800" s="15">
        <v>0.47337029453571</v>
      </c>
      <c r="G1800" s="15">
        <v>0.56992717130006199</v>
      </c>
      <c r="H1800" s="15">
        <v>3.45022729995587E-2</v>
      </c>
      <c r="I1800" s="15">
        <v>0.53542489830050333</v>
      </c>
      <c r="L1800" s="15"/>
      <c r="M1800" s="15"/>
      <c r="N1800" s="15"/>
      <c r="O1800" s="15"/>
      <c r="P1800" s="15"/>
    </row>
    <row r="1801" spans="1:16" ht="15" x14ac:dyDescent="0.25">
      <c r="A1801" s="12" t="s">
        <v>18</v>
      </c>
      <c r="B1801" s="12">
        <v>136</v>
      </c>
      <c r="C1801" s="12">
        <v>2021</v>
      </c>
      <c r="D1801" s="12">
        <v>1</v>
      </c>
      <c r="E1801" s="12">
        <v>1</v>
      </c>
      <c r="F1801" s="15">
        <v>0.48297342471454596</v>
      </c>
      <c r="G1801" s="15">
        <v>0.57315195818481601</v>
      </c>
      <c r="H1801" s="15">
        <v>3.5628939472253401E-2</v>
      </c>
      <c r="I1801" s="15">
        <v>0.53752301871256258</v>
      </c>
      <c r="L1801" s="15"/>
      <c r="M1801" s="15"/>
      <c r="N1801" s="15"/>
      <c r="O1801" s="15"/>
      <c r="P1801" s="15"/>
    </row>
    <row r="1802" spans="1:16" ht="15" x14ac:dyDescent="0.25">
      <c r="A1802" s="12" t="s">
        <v>18</v>
      </c>
      <c r="B1802" s="12">
        <v>136</v>
      </c>
      <c r="C1802" s="12">
        <v>2022</v>
      </c>
      <c r="D1802" s="12">
        <v>1</v>
      </c>
      <c r="E1802" s="12">
        <v>1</v>
      </c>
      <c r="F1802" s="15">
        <v>0.48787578162893097</v>
      </c>
      <c r="G1802" s="15">
        <v>0.56743981889360395</v>
      </c>
      <c r="H1802" s="15">
        <v>4.3582654935117898E-2</v>
      </c>
      <c r="I1802" s="15">
        <v>0.52385716395848614</v>
      </c>
      <c r="L1802" s="15"/>
      <c r="M1802" s="15"/>
      <c r="N1802" s="15"/>
      <c r="O1802" s="15"/>
      <c r="P1802" s="15"/>
    </row>
    <row r="1803" spans="1:16" ht="15" x14ac:dyDescent="0.25">
      <c r="A1803" s="12" t="s">
        <v>25</v>
      </c>
      <c r="B1803" s="12">
        <v>158</v>
      </c>
      <c r="C1803" s="12">
        <v>1875</v>
      </c>
      <c r="D1803" s="12">
        <v>0</v>
      </c>
      <c r="E1803" s="12">
        <v>0</v>
      </c>
      <c r="F1803" s="15">
        <v>1.2867200374603271E-2</v>
      </c>
      <c r="G1803" s="15">
        <v>1.2814799547195435E-2</v>
      </c>
      <c r="H1803" s="15">
        <v>5.9980999678373333E-4</v>
      </c>
      <c r="I1803" s="15">
        <v>1.2214989550411701E-2</v>
      </c>
      <c r="L1803" s="15">
        <f t="shared" ref="L1803:L1804" si="240">F1803+$P1803</f>
        <v>3.2867200374603271E-2</v>
      </c>
      <c r="M1803" s="15">
        <f t="shared" ref="M1803:M1804" si="241">G1803+$P1803</f>
        <v>3.2814799547195433E-2</v>
      </c>
      <c r="N1803" s="15">
        <f t="shared" ref="N1803:N1804" si="242">H1803</f>
        <v>5.9980999678373333E-4</v>
      </c>
      <c r="O1803" s="15">
        <f t="shared" ref="O1803:O1804" si="243">I1803+$P1803</f>
        <v>3.2214989550411702E-2</v>
      </c>
      <c r="P1803" s="15">
        <v>0.02</v>
      </c>
    </row>
    <row r="1804" spans="1:16" ht="15" x14ac:dyDescent="0.25">
      <c r="A1804" s="12" t="s">
        <v>25</v>
      </c>
      <c r="B1804" s="12">
        <v>158</v>
      </c>
      <c r="C1804" s="12">
        <v>1876</v>
      </c>
      <c r="D1804" s="12">
        <v>0</v>
      </c>
      <c r="E1804" s="12">
        <v>0</v>
      </c>
      <c r="F1804" s="15">
        <v>1.1222800016403198E-2</v>
      </c>
      <c r="G1804" s="15">
        <v>1.541509985923767E-2</v>
      </c>
      <c r="H1804" s="15">
        <v>5.6584998965263371E-4</v>
      </c>
      <c r="I1804" s="15">
        <v>1.4849249869585038E-2</v>
      </c>
      <c r="L1804" s="15">
        <f t="shared" si="240"/>
        <v>3.12228000164032E-2</v>
      </c>
      <c r="M1804" s="15">
        <f t="shared" si="241"/>
        <v>3.5415099859237673E-2</v>
      </c>
      <c r="N1804" s="15">
        <f t="shared" si="242"/>
        <v>5.6584998965263371E-4</v>
      </c>
      <c r="O1804" s="15">
        <f t="shared" si="243"/>
        <v>3.4849249869585042E-2</v>
      </c>
      <c r="P1804" s="15">
        <v>0.02</v>
      </c>
    </row>
    <row r="1805" spans="1:16" ht="15" x14ac:dyDescent="0.25">
      <c r="A1805" s="12" t="s">
        <v>25</v>
      </c>
      <c r="B1805" s="12">
        <v>158</v>
      </c>
      <c r="C1805" s="12">
        <v>1877</v>
      </c>
      <c r="D1805" s="12">
        <v>0</v>
      </c>
      <c r="E1805" s="12">
        <v>0</v>
      </c>
      <c r="F1805" s="15">
        <v>1.028249979019165E-2</v>
      </c>
      <c r="G1805" s="15">
        <v>1.3202400207519531E-2</v>
      </c>
      <c r="H1805" s="15">
        <v>2.9326099157333373E-3</v>
      </c>
      <c r="I1805" s="15">
        <v>1.0269790291786193E-2</v>
      </c>
      <c r="L1805" s="15">
        <f t="shared" ref="L1805:L1868" si="244">F1805+$P1805</f>
        <v>4.0282499790191648E-2</v>
      </c>
      <c r="M1805" s="15">
        <f t="shared" ref="M1805:M1868" si="245">G1805+$P1805</f>
        <v>4.3202400207519531E-2</v>
      </c>
      <c r="N1805" s="15">
        <f t="shared" ref="N1805:N1868" si="246">H1805</f>
        <v>2.9326099157333373E-3</v>
      </c>
      <c r="O1805" s="15">
        <f t="shared" ref="O1805:O1868" si="247">I1805+$P1805</f>
        <v>4.0269790291786192E-2</v>
      </c>
      <c r="P1805" s="15">
        <v>0.03</v>
      </c>
    </row>
    <row r="1806" spans="1:16" ht="15" x14ac:dyDescent="0.25">
      <c r="A1806" s="12" t="s">
        <v>25</v>
      </c>
      <c r="B1806" s="12">
        <v>158</v>
      </c>
      <c r="C1806" s="12">
        <v>1878</v>
      </c>
      <c r="D1806" s="12">
        <v>0</v>
      </c>
      <c r="E1806" s="12">
        <v>0</v>
      </c>
      <c r="F1806" s="15">
        <v>1.0530200004577637E-2</v>
      </c>
      <c r="G1806" s="15">
        <v>1.0337300300598144E-2</v>
      </c>
      <c r="H1806" s="15">
        <v>2.6709899306297303E-3</v>
      </c>
      <c r="I1806" s="15">
        <v>7.6663103699684144E-3</v>
      </c>
      <c r="L1806" s="15">
        <f t="shared" si="244"/>
        <v>4.0530200004577632E-2</v>
      </c>
      <c r="M1806" s="15">
        <f t="shared" si="245"/>
        <v>4.0337300300598143E-2</v>
      </c>
      <c r="N1806" s="15">
        <f t="shared" si="246"/>
        <v>2.6709899306297303E-3</v>
      </c>
      <c r="O1806" s="15">
        <f t="shared" si="247"/>
        <v>3.7666310369968412E-2</v>
      </c>
      <c r="P1806" s="15">
        <v>0.03</v>
      </c>
    </row>
    <row r="1807" spans="1:16" ht="15" x14ac:dyDescent="0.25">
      <c r="A1807" s="12" t="s">
        <v>25</v>
      </c>
      <c r="B1807" s="12">
        <v>158</v>
      </c>
      <c r="C1807" s="12">
        <v>1879</v>
      </c>
      <c r="D1807" s="12">
        <v>0</v>
      </c>
      <c r="E1807" s="12">
        <v>0</v>
      </c>
      <c r="F1807" s="15">
        <v>8.1671500205993657E-3</v>
      </c>
      <c r="G1807" s="15">
        <v>7.9237800836563111E-3</v>
      </c>
      <c r="H1807" s="15">
        <v>2.0888300240039827E-3</v>
      </c>
      <c r="I1807" s="15">
        <v>5.8349500596523284E-3</v>
      </c>
      <c r="L1807" s="15">
        <f t="shared" si="244"/>
        <v>3.8167150020599366E-2</v>
      </c>
      <c r="M1807" s="15">
        <f t="shared" si="245"/>
        <v>3.7923780083656308E-2</v>
      </c>
      <c r="N1807" s="15">
        <f t="shared" si="246"/>
        <v>2.0888300240039827E-3</v>
      </c>
      <c r="O1807" s="15">
        <f t="shared" si="247"/>
        <v>3.5834950059652329E-2</v>
      </c>
      <c r="P1807" s="15">
        <v>0.03</v>
      </c>
    </row>
    <row r="1808" spans="1:16" ht="15" x14ac:dyDescent="0.25">
      <c r="A1808" s="12" t="s">
        <v>25</v>
      </c>
      <c r="B1808" s="12">
        <v>158</v>
      </c>
      <c r="C1808" s="12">
        <v>1880</v>
      </c>
      <c r="D1808" s="12">
        <v>0</v>
      </c>
      <c r="E1808" s="12">
        <v>0</v>
      </c>
      <c r="F1808" s="15">
        <v>8.644880056381225E-3</v>
      </c>
      <c r="G1808" s="15">
        <v>8.6084598302841181E-3</v>
      </c>
      <c r="H1808" s="15">
        <v>2.2055900096893313E-3</v>
      </c>
      <c r="I1808" s="15">
        <v>6.4028698205947877E-3</v>
      </c>
      <c r="L1808" s="15">
        <f t="shared" si="244"/>
        <v>3.8644880056381226E-2</v>
      </c>
      <c r="M1808" s="15">
        <f t="shared" si="245"/>
        <v>3.8608459830284117E-2</v>
      </c>
      <c r="N1808" s="15">
        <f t="shared" si="246"/>
        <v>2.2055900096893313E-3</v>
      </c>
      <c r="O1808" s="15">
        <f t="shared" si="247"/>
        <v>3.6402869820594784E-2</v>
      </c>
      <c r="P1808" s="15">
        <v>0.03</v>
      </c>
    </row>
    <row r="1809" spans="1:16" ht="15" x14ac:dyDescent="0.25">
      <c r="A1809" s="12" t="s">
        <v>25</v>
      </c>
      <c r="B1809" s="12">
        <v>158</v>
      </c>
      <c r="C1809" s="12">
        <v>1881</v>
      </c>
      <c r="D1809" s="12">
        <v>0</v>
      </c>
      <c r="E1809" s="12">
        <v>0</v>
      </c>
      <c r="F1809" s="15">
        <v>9.0037798881530753E-3</v>
      </c>
      <c r="G1809" s="15">
        <v>8.9924401044845573E-3</v>
      </c>
      <c r="H1809" s="15">
        <v>1.9580599665641784E-3</v>
      </c>
      <c r="I1809" s="15">
        <v>7.0343801379203798E-3</v>
      </c>
      <c r="L1809" s="15">
        <f t="shared" si="244"/>
        <v>3.9003779888153074E-2</v>
      </c>
      <c r="M1809" s="15">
        <f t="shared" si="245"/>
        <v>3.8992440104484556E-2</v>
      </c>
      <c r="N1809" s="15">
        <f t="shared" si="246"/>
        <v>1.9580599665641784E-3</v>
      </c>
      <c r="O1809" s="15">
        <f t="shared" si="247"/>
        <v>3.7034380137920375E-2</v>
      </c>
      <c r="P1809" s="15">
        <v>0.03</v>
      </c>
    </row>
    <row r="1810" spans="1:16" ht="15" x14ac:dyDescent="0.25">
      <c r="A1810" s="12" t="s">
        <v>25</v>
      </c>
      <c r="B1810" s="12">
        <v>158</v>
      </c>
      <c r="C1810" s="12">
        <v>1882</v>
      </c>
      <c r="D1810" s="12">
        <v>0</v>
      </c>
      <c r="E1810" s="12">
        <v>0</v>
      </c>
      <c r="F1810" s="15">
        <v>9.8272699117660529E-3</v>
      </c>
      <c r="G1810" s="15">
        <v>9.8128300905227662E-3</v>
      </c>
      <c r="H1810" s="15">
        <v>2.0160399377346038E-3</v>
      </c>
      <c r="I1810" s="15">
        <v>7.796790152788162E-3</v>
      </c>
      <c r="L1810" s="15">
        <f t="shared" si="244"/>
        <v>3.982726991176605E-2</v>
      </c>
      <c r="M1810" s="15">
        <f t="shared" si="245"/>
        <v>3.9812830090522763E-2</v>
      </c>
      <c r="N1810" s="15">
        <f t="shared" si="246"/>
        <v>2.0160399377346038E-3</v>
      </c>
      <c r="O1810" s="15">
        <f t="shared" si="247"/>
        <v>3.7796790152788161E-2</v>
      </c>
      <c r="P1810" s="15">
        <v>0.03</v>
      </c>
    </row>
    <row r="1811" spans="1:16" ht="15" x14ac:dyDescent="0.25">
      <c r="A1811" s="12" t="s">
        <v>25</v>
      </c>
      <c r="B1811" s="12">
        <v>158</v>
      </c>
      <c r="C1811" s="12">
        <v>1883</v>
      </c>
      <c r="D1811" s="12">
        <v>0</v>
      </c>
      <c r="E1811" s="12">
        <v>0</v>
      </c>
      <c r="F1811" s="15">
        <v>1.1705100536346436E-2</v>
      </c>
      <c r="G1811" s="15">
        <v>1.1408400535583497E-2</v>
      </c>
      <c r="H1811" s="15">
        <v>2.0856299996376039E-3</v>
      </c>
      <c r="I1811" s="15">
        <v>9.3227705359458929E-3</v>
      </c>
      <c r="L1811" s="15">
        <f t="shared" si="244"/>
        <v>4.1705100536346434E-2</v>
      </c>
      <c r="M1811" s="15">
        <f t="shared" si="245"/>
        <v>4.1408400535583492E-2</v>
      </c>
      <c r="N1811" s="15">
        <f t="shared" si="246"/>
        <v>2.0856299996376039E-3</v>
      </c>
      <c r="O1811" s="15">
        <f t="shared" si="247"/>
        <v>3.9322770535945892E-2</v>
      </c>
      <c r="P1811" s="15">
        <v>0.03</v>
      </c>
    </row>
    <row r="1812" spans="1:16" ht="15" x14ac:dyDescent="0.25">
      <c r="A1812" s="12" t="s">
        <v>25</v>
      </c>
      <c r="B1812" s="12">
        <v>158</v>
      </c>
      <c r="C1812" s="12">
        <v>1884</v>
      </c>
      <c r="D1812" s="12">
        <v>0</v>
      </c>
      <c r="E1812" s="12">
        <v>0</v>
      </c>
      <c r="F1812" s="15">
        <v>1.0319000482559204E-2</v>
      </c>
      <c r="G1812" s="15">
        <v>1.030959963798523E-2</v>
      </c>
      <c r="H1812" s="15">
        <v>2.0232799649238585E-3</v>
      </c>
      <c r="I1812" s="15">
        <v>8.2863196730613708E-3</v>
      </c>
      <c r="L1812" s="15">
        <f t="shared" si="244"/>
        <v>4.0319000482559202E-2</v>
      </c>
      <c r="M1812" s="15">
        <f t="shared" si="245"/>
        <v>4.0309599637985229E-2</v>
      </c>
      <c r="N1812" s="15">
        <f t="shared" si="246"/>
        <v>2.0232799649238585E-3</v>
      </c>
      <c r="O1812" s="15">
        <f t="shared" si="247"/>
        <v>3.828631967306137E-2</v>
      </c>
      <c r="P1812" s="15">
        <v>0.03</v>
      </c>
    </row>
    <row r="1813" spans="1:16" ht="15" x14ac:dyDescent="0.25">
      <c r="A1813" s="12" t="s">
        <v>25</v>
      </c>
      <c r="B1813" s="12">
        <v>158</v>
      </c>
      <c r="C1813" s="12">
        <v>1885</v>
      </c>
      <c r="D1813" s="12">
        <v>0</v>
      </c>
      <c r="E1813" s="12">
        <v>0</v>
      </c>
      <c r="F1813" s="15">
        <v>7.7117902040481565E-3</v>
      </c>
      <c r="G1813" s="15">
        <v>7.5806498527526854E-3</v>
      </c>
      <c r="H1813" s="15">
        <v>1.1389599740505218E-3</v>
      </c>
      <c r="I1813" s="15">
        <v>6.4416898787021636E-3</v>
      </c>
      <c r="L1813" s="15">
        <f t="shared" si="244"/>
        <v>3.7711790204048155E-2</v>
      </c>
      <c r="M1813" s="15">
        <f t="shared" si="245"/>
        <v>3.7580649852752682E-2</v>
      </c>
      <c r="N1813" s="15">
        <f t="shared" si="246"/>
        <v>1.1389599740505218E-3</v>
      </c>
      <c r="O1813" s="15">
        <f t="shared" si="247"/>
        <v>3.6441689878702166E-2</v>
      </c>
      <c r="P1813" s="15">
        <v>0.03</v>
      </c>
    </row>
    <row r="1814" spans="1:16" ht="15" x14ac:dyDescent="0.25">
      <c r="A1814" s="12" t="s">
        <v>25</v>
      </c>
      <c r="B1814" s="12">
        <v>158</v>
      </c>
      <c r="C1814" s="12">
        <v>1886</v>
      </c>
      <c r="D1814" s="12">
        <v>0</v>
      </c>
      <c r="E1814" s="12">
        <v>0</v>
      </c>
      <c r="F1814" s="15">
        <v>1.0665800571441651E-2</v>
      </c>
      <c r="G1814" s="15">
        <v>1.0399999618530274E-2</v>
      </c>
      <c r="H1814" s="15">
        <v>2.0707499980926513E-3</v>
      </c>
      <c r="I1814" s="15">
        <v>8.3292496204376218E-3</v>
      </c>
      <c r="L1814" s="15">
        <f t="shared" si="244"/>
        <v>4.0665800571441646E-2</v>
      </c>
      <c r="M1814" s="15">
        <f t="shared" si="245"/>
        <v>4.0399999618530275E-2</v>
      </c>
      <c r="N1814" s="15">
        <f t="shared" si="246"/>
        <v>2.0707499980926513E-3</v>
      </c>
      <c r="O1814" s="15">
        <f t="shared" si="247"/>
        <v>3.8329249620437621E-2</v>
      </c>
      <c r="P1814" s="15">
        <v>0.03</v>
      </c>
    </row>
    <row r="1815" spans="1:16" ht="15" x14ac:dyDescent="0.25">
      <c r="A1815" s="12" t="s">
        <v>25</v>
      </c>
      <c r="B1815" s="12">
        <v>158</v>
      </c>
      <c r="C1815" s="12">
        <v>1887</v>
      </c>
      <c r="D1815" s="12">
        <v>0</v>
      </c>
      <c r="E1815" s="12">
        <v>0</v>
      </c>
      <c r="F1815" s="15">
        <v>1.0777599811553955E-2</v>
      </c>
      <c r="G1815" s="15">
        <v>9.7065997123718262E-3</v>
      </c>
      <c r="H1815" s="15">
        <v>2.0402200520038606E-3</v>
      </c>
      <c r="I1815" s="15">
        <v>7.6663796603679661E-3</v>
      </c>
      <c r="L1815" s="15">
        <f t="shared" si="244"/>
        <v>4.0777599811553954E-2</v>
      </c>
      <c r="M1815" s="15">
        <f t="shared" si="245"/>
        <v>3.9706599712371823E-2</v>
      </c>
      <c r="N1815" s="15">
        <f t="shared" si="246"/>
        <v>2.0402200520038606E-3</v>
      </c>
      <c r="O1815" s="15">
        <f t="shared" si="247"/>
        <v>3.7666379660367968E-2</v>
      </c>
      <c r="P1815" s="15">
        <v>0.03</v>
      </c>
    </row>
    <row r="1816" spans="1:16" ht="15" x14ac:dyDescent="0.25">
      <c r="A1816" s="12" t="s">
        <v>25</v>
      </c>
      <c r="B1816" s="12">
        <v>158</v>
      </c>
      <c r="C1816" s="12">
        <v>1888</v>
      </c>
      <c r="D1816" s="12">
        <v>0</v>
      </c>
      <c r="E1816" s="12">
        <v>0</v>
      </c>
      <c r="F1816" s="15">
        <v>1.0734100341796875E-2</v>
      </c>
      <c r="G1816" s="15">
        <v>9.4110900163650521E-3</v>
      </c>
      <c r="H1816" s="15">
        <v>1.8488499522209168E-3</v>
      </c>
      <c r="I1816" s="15">
        <v>7.5622400641441349E-3</v>
      </c>
      <c r="L1816" s="15">
        <f t="shared" si="244"/>
        <v>4.0734100341796878E-2</v>
      </c>
      <c r="M1816" s="15">
        <f t="shared" si="245"/>
        <v>3.9411090016365051E-2</v>
      </c>
      <c r="N1816" s="15">
        <f t="shared" si="246"/>
        <v>1.8488499522209168E-3</v>
      </c>
      <c r="O1816" s="15">
        <f t="shared" si="247"/>
        <v>3.7562240064144131E-2</v>
      </c>
      <c r="P1816" s="15">
        <v>0.03</v>
      </c>
    </row>
    <row r="1817" spans="1:16" ht="15" x14ac:dyDescent="0.25">
      <c r="A1817" s="12" t="s">
        <v>25</v>
      </c>
      <c r="B1817" s="12">
        <v>158</v>
      </c>
      <c r="C1817" s="12">
        <v>1889</v>
      </c>
      <c r="D1817" s="12">
        <v>0</v>
      </c>
      <c r="E1817" s="12">
        <v>0</v>
      </c>
      <c r="F1817" s="15">
        <v>1.0124399662017822E-2</v>
      </c>
      <c r="G1817" s="15">
        <v>8.3455497026443479E-3</v>
      </c>
      <c r="H1817" s="15">
        <v>1.5871199965476991E-3</v>
      </c>
      <c r="I1817" s="15">
        <v>6.7584297060966489E-3</v>
      </c>
      <c r="L1817" s="15">
        <f t="shared" si="244"/>
        <v>4.0124399662017821E-2</v>
      </c>
      <c r="M1817" s="15">
        <f t="shared" si="245"/>
        <v>3.8345549702644345E-2</v>
      </c>
      <c r="N1817" s="15">
        <f t="shared" si="246"/>
        <v>1.5871199965476991E-3</v>
      </c>
      <c r="O1817" s="15">
        <f t="shared" si="247"/>
        <v>3.6758429706096649E-2</v>
      </c>
      <c r="P1817" s="15">
        <v>0.03</v>
      </c>
    </row>
    <row r="1818" spans="1:16" ht="15" x14ac:dyDescent="0.25">
      <c r="A1818" s="12" t="s">
        <v>25</v>
      </c>
      <c r="B1818" s="12">
        <v>158</v>
      </c>
      <c r="C1818" s="12">
        <v>1890</v>
      </c>
      <c r="D1818" s="12">
        <v>0</v>
      </c>
      <c r="E1818" s="12">
        <v>0</v>
      </c>
      <c r="F1818" s="15">
        <v>1.5151499509811402E-2</v>
      </c>
      <c r="G1818" s="15">
        <v>7.76515007019043E-3</v>
      </c>
      <c r="H1818" s="15">
        <v>1.3635399937629699E-3</v>
      </c>
      <c r="I1818" s="15">
        <v>6.4016100764274601E-3</v>
      </c>
      <c r="L1818" s="15">
        <f t="shared" si="244"/>
        <v>4.5151499509811399E-2</v>
      </c>
      <c r="M1818" s="15">
        <f t="shared" si="245"/>
        <v>3.7765150070190427E-2</v>
      </c>
      <c r="N1818" s="15">
        <f t="shared" si="246"/>
        <v>1.3635399937629699E-3</v>
      </c>
      <c r="O1818" s="15">
        <f t="shared" si="247"/>
        <v>3.6401610076427462E-2</v>
      </c>
      <c r="P1818" s="15">
        <v>0.03</v>
      </c>
    </row>
    <row r="1819" spans="1:16" ht="15" x14ac:dyDescent="0.25">
      <c r="A1819" s="12" t="s">
        <v>25</v>
      </c>
      <c r="B1819" s="12">
        <v>158</v>
      </c>
      <c r="C1819" s="12">
        <v>1891</v>
      </c>
      <c r="D1819" s="12">
        <v>0</v>
      </c>
      <c r="E1819" s="12">
        <v>0</v>
      </c>
      <c r="F1819" s="15">
        <v>1.3344999551773071E-2</v>
      </c>
      <c r="G1819" s="15">
        <v>7.2870898246765138E-3</v>
      </c>
      <c r="H1819" s="15">
        <v>1.2553100287914275E-3</v>
      </c>
      <c r="I1819" s="15">
        <v>6.0317797958850863E-3</v>
      </c>
      <c r="L1819" s="15">
        <f t="shared" si="244"/>
        <v>4.3344999551773067E-2</v>
      </c>
      <c r="M1819" s="15">
        <f t="shared" si="245"/>
        <v>3.728708982467651E-2</v>
      </c>
      <c r="N1819" s="15">
        <f t="shared" si="246"/>
        <v>1.2553100287914275E-3</v>
      </c>
      <c r="O1819" s="15">
        <f t="shared" si="247"/>
        <v>3.6031779795885087E-2</v>
      </c>
      <c r="P1819" s="15">
        <v>0.03</v>
      </c>
    </row>
    <row r="1820" spans="1:16" ht="15" x14ac:dyDescent="0.25">
      <c r="A1820" s="12" t="s">
        <v>25</v>
      </c>
      <c r="B1820" s="12">
        <v>158</v>
      </c>
      <c r="C1820" s="12">
        <v>1892</v>
      </c>
      <c r="D1820" s="12">
        <v>0</v>
      </c>
      <c r="E1820" s="12">
        <v>0</v>
      </c>
      <c r="F1820" s="15">
        <v>1.315559983253479E-2</v>
      </c>
      <c r="G1820" s="15">
        <v>6.8444401025772091E-3</v>
      </c>
      <c r="H1820" s="15">
        <v>1.240359991788864E-3</v>
      </c>
      <c r="I1820" s="15">
        <v>5.6040801107883455E-3</v>
      </c>
      <c r="L1820" s="15">
        <f t="shared" si="244"/>
        <v>4.3155599832534787E-2</v>
      </c>
      <c r="M1820" s="15">
        <f t="shared" si="245"/>
        <v>3.684444010257721E-2</v>
      </c>
      <c r="N1820" s="15">
        <f t="shared" si="246"/>
        <v>1.240359991788864E-3</v>
      </c>
      <c r="O1820" s="15">
        <f t="shared" si="247"/>
        <v>3.5604080110788347E-2</v>
      </c>
      <c r="P1820" s="15">
        <v>0.03</v>
      </c>
    </row>
    <row r="1821" spans="1:16" ht="15" x14ac:dyDescent="0.25">
      <c r="A1821" s="12" t="s">
        <v>25</v>
      </c>
      <c r="B1821" s="12">
        <v>158</v>
      </c>
      <c r="C1821" s="12">
        <v>1893</v>
      </c>
      <c r="D1821" s="12">
        <v>0</v>
      </c>
      <c r="E1821" s="12">
        <v>0</v>
      </c>
      <c r="F1821" s="15">
        <v>1.3032599687576293E-2</v>
      </c>
      <c r="G1821" s="15">
        <v>7.0175397396087646E-3</v>
      </c>
      <c r="H1821" s="15">
        <v>1.049880012869835E-3</v>
      </c>
      <c r="I1821" s="15">
        <v>5.9676597267389296E-3</v>
      </c>
      <c r="L1821" s="15">
        <f t="shared" si="244"/>
        <v>4.3032599687576292E-2</v>
      </c>
      <c r="M1821" s="15">
        <f t="shared" si="245"/>
        <v>3.7017539739608765E-2</v>
      </c>
      <c r="N1821" s="15">
        <f t="shared" si="246"/>
        <v>1.049880012869835E-3</v>
      </c>
      <c r="O1821" s="15">
        <f t="shared" si="247"/>
        <v>3.5967659726738932E-2</v>
      </c>
      <c r="P1821" s="15">
        <v>0.03</v>
      </c>
    </row>
    <row r="1822" spans="1:16" ht="15" x14ac:dyDescent="0.25">
      <c r="A1822" s="12" t="s">
        <v>25</v>
      </c>
      <c r="B1822" s="12">
        <v>158</v>
      </c>
      <c r="C1822" s="12">
        <v>1894</v>
      </c>
      <c r="D1822" s="12">
        <v>0</v>
      </c>
      <c r="E1822" s="12">
        <v>0</v>
      </c>
      <c r="F1822" s="15">
        <v>1.0313899517059326E-2</v>
      </c>
      <c r="G1822" s="15">
        <v>1.2705500125885011E-2</v>
      </c>
      <c r="H1822" s="15">
        <v>9.5187000930309297E-4</v>
      </c>
      <c r="I1822" s="15">
        <v>1.1753630116581917E-2</v>
      </c>
      <c r="L1822" s="15">
        <f t="shared" si="244"/>
        <v>4.0313899517059326E-2</v>
      </c>
      <c r="M1822" s="15">
        <f t="shared" si="245"/>
        <v>4.2705500125885011E-2</v>
      </c>
      <c r="N1822" s="15">
        <f t="shared" si="246"/>
        <v>9.5187000930309297E-4</v>
      </c>
      <c r="O1822" s="15">
        <f t="shared" si="247"/>
        <v>4.1753630116581918E-2</v>
      </c>
      <c r="P1822" s="15">
        <v>0.03</v>
      </c>
    </row>
    <row r="1823" spans="1:16" ht="15" x14ac:dyDescent="0.25">
      <c r="A1823" s="12" t="s">
        <v>25</v>
      </c>
      <c r="B1823" s="12">
        <v>158</v>
      </c>
      <c r="C1823" s="12">
        <v>1895</v>
      </c>
      <c r="D1823" s="12">
        <v>0</v>
      </c>
      <c r="E1823" s="12">
        <v>0</v>
      </c>
      <c r="F1823" s="15">
        <v>1.7976800203323363E-2</v>
      </c>
      <c r="G1823" s="15">
        <v>1.5141799449920654E-2</v>
      </c>
      <c r="H1823" s="15">
        <v>1.0299599915742875E-3</v>
      </c>
      <c r="I1823" s="15">
        <v>1.4111839458346367E-2</v>
      </c>
      <c r="L1823" s="15">
        <f t="shared" si="244"/>
        <v>4.7976800203323358E-2</v>
      </c>
      <c r="M1823" s="15">
        <f t="shared" si="245"/>
        <v>4.5141799449920653E-2</v>
      </c>
      <c r="N1823" s="15">
        <f t="shared" si="246"/>
        <v>1.0299599915742875E-3</v>
      </c>
      <c r="O1823" s="15">
        <f t="shared" si="247"/>
        <v>4.4111839458346368E-2</v>
      </c>
      <c r="P1823" s="15">
        <v>0.03</v>
      </c>
    </row>
    <row r="1824" spans="1:16" ht="15" x14ac:dyDescent="0.25">
      <c r="A1824" s="12" t="s">
        <v>25</v>
      </c>
      <c r="B1824" s="12">
        <v>158</v>
      </c>
      <c r="C1824" s="12">
        <v>1896</v>
      </c>
      <c r="D1824" s="12">
        <v>0</v>
      </c>
      <c r="E1824" s="12">
        <v>0</v>
      </c>
      <c r="F1824" s="15">
        <v>1.8907599449157715E-2</v>
      </c>
      <c r="G1824" s="15">
        <v>1.0144100189208985E-2</v>
      </c>
      <c r="H1824" s="15">
        <v>1.1336100101470947E-3</v>
      </c>
      <c r="I1824" s="15">
        <v>9.0104901790618898E-3</v>
      </c>
      <c r="L1824" s="15">
        <f t="shared" si="244"/>
        <v>4.8907599449157714E-2</v>
      </c>
      <c r="M1824" s="15">
        <f t="shared" si="245"/>
        <v>4.0144100189208984E-2</v>
      </c>
      <c r="N1824" s="15">
        <f t="shared" si="246"/>
        <v>1.1336100101470947E-3</v>
      </c>
      <c r="O1824" s="15">
        <f t="shared" si="247"/>
        <v>3.9010490179061885E-2</v>
      </c>
      <c r="P1824" s="15">
        <v>0.03</v>
      </c>
    </row>
    <row r="1825" spans="1:16" ht="15" x14ac:dyDescent="0.25">
      <c r="A1825" s="12" t="s">
        <v>25</v>
      </c>
      <c r="B1825" s="12">
        <v>158</v>
      </c>
      <c r="C1825" s="12">
        <v>1897</v>
      </c>
      <c r="D1825" s="12">
        <v>0</v>
      </c>
      <c r="E1825" s="12">
        <v>0</v>
      </c>
      <c r="F1825" s="15">
        <v>1.6453800201416017E-2</v>
      </c>
      <c r="G1825" s="15">
        <v>1.3132400512695312E-2</v>
      </c>
      <c r="H1825" s="15">
        <v>9.2744000256061554E-4</v>
      </c>
      <c r="I1825" s="15">
        <v>1.2204960510134697E-2</v>
      </c>
      <c r="L1825" s="15">
        <f t="shared" si="244"/>
        <v>4.6453800201416012E-2</v>
      </c>
      <c r="M1825" s="15">
        <f t="shared" si="245"/>
        <v>4.3132400512695311E-2</v>
      </c>
      <c r="N1825" s="15">
        <f t="shared" si="246"/>
        <v>9.2744000256061554E-4</v>
      </c>
      <c r="O1825" s="15">
        <f t="shared" si="247"/>
        <v>4.2204960510134698E-2</v>
      </c>
      <c r="P1825" s="15">
        <v>0.03</v>
      </c>
    </row>
    <row r="1826" spans="1:16" ht="15" x14ac:dyDescent="0.25">
      <c r="A1826" s="12" t="s">
        <v>25</v>
      </c>
      <c r="B1826" s="12">
        <v>158</v>
      </c>
      <c r="C1826" s="12">
        <v>1898</v>
      </c>
      <c r="D1826" s="12">
        <v>0</v>
      </c>
      <c r="E1826" s="12">
        <v>0</v>
      </c>
      <c r="F1826" s="15">
        <v>2.0373699665069581E-2</v>
      </c>
      <c r="G1826" s="15">
        <v>1.4402899742126465E-2</v>
      </c>
      <c r="H1826" s="15">
        <v>8.8964998722076418E-4</v>
      </c>
      <c r="I1826" s="15">
        <v>1.35132497549057E-2</v>
      </c>
      <c r="L1826" s="15">
        <f t="shared" si="244"/>
        <v>5.0373699665069577E-2</v>
      </c>
      <c r="M1826" s="15">
        <f t="shared" si="245"/>
        <v>4.4402899742126467E-2</v>
      </c>
      <c r="N1826" s="15">
        <f t="shared" si="246"/>
        <v>8.8964998722076418E-4</v>
      </c>
      <c r="O1826" s="15">
        <f t="shared" si="247"/>
        <v>4.3513249754905697E-2</v>
      </c>
      <c r="P1826" s="15">
        <v>0.03</v>
      </c>
    </row>
    <row r="1827" spans="1:16" ht="15" x14ac:dyDescent="0.25">
      <c r="A1827" s="12" t="s">
        <v>25</v>
      </c>
      <c r="B1827" s="12">
        <v>158</v>
      </c>
      <c r="C1827" s="12">
        <v>1899</v>
      </c>
      <c r="D1827" s="12">
        <v>0</v>
      </c>
      <c r="E1827" s="12">
        <v>0</v>
      </c>
      <c r="F1827" s="15">
        <v>1.8928300142288208E-2</v>
      </c>
      <c r="G1827" s="15">
        <v>1.6940399408340454E-2</v>
      </c>
      <c r="H1827" s="15">
        <v>9.0648002922534944E-4</v>
      </c>
      <c r="I1827" s="15">
        <v>1.6033919379115105E-2</v>
      </c>
      <c r="L1827" s="15">
        <f t="shared" si="244"/>
        <v>4.8928300142288203E-2</v>
      </c>
      <c r="M1827" s="15">
        <f t="shared" si="245"/>
        <v>4.6940399408340452E-2</v>
      </c>
      <c r="N1827" s="15">
        <f t="shared" si="246"/>
        <v>9.0648002922534944E-4</v>
      </c>
      <c r="O1827" s="15">
        <f t="shared" si="247"/>
        <v>4.6033919379115107E-2</v>
      </c>
      <c r="P1827" s="15">
        <v>0.03</v>
      </c>
    </row>
    <row r="1828" spans="1:16" ht="15" x14ac:dyDescent="0.25">
      <c r="A1828" s="12" t="s">
        <v>25</v>
      </c>
      <c r="B1828" s="12">
        <v>158</v>
      </c>
      <c r="C1828" s="12">
        <v>1900</v>
      </c>
      <c r="D1828" s="12">
        <v>0</v>
      </c>
      <c r="E1828" s="12">
        <v>0</v>
      </c>
      <c r="F1828" s="15">
        <v>1.541010022163391E-2</v>
      </c>
      <c r="G1828" s="15">
        <v>1.0149099826812745E-2</v>
      </c>
      <c r="H1828" s="15">
        <v>9.7560003399848943E-4</v>
      </c>
      <c r="I1828" s="15">
        <v>9.1734997928142551E-3</v>
      </c>
      <c r="L1828" s="15">
        <f t="shared" si="244"/>
        <v>4.5410100221633908E-2</v>
      </c>
      <c r="M1828" s="15">
        <f t="shared" si="245"/>
        <v>4.0149099826812744E-2</v>
      </c>
      <c r="N1828" s="15">
        <f t="shared" si="246"/>
        <v>9.7560003399848943E-4</v>
      </c>
      <c r="O1828" s="15">
        <f t="shared" si="247"/>
        <v>3.9173499792814252E-2</v>
      </c>
      <c r="P1828" s="15">
        <v>0.03</v>
      </c>
    </row>
    <row r="1829" spans="1:16" ht="15" x14ac:dyDescent="0.25">
      <c r="A1829" s="12" t="s">
        <v>25</v>
      </c>
      <c r="B1829" s="12">
        <v>158</v>
      </c>
      <c r="C1829" s="12">
        <v>1901</v>
      </c>
      <c r="D1829" s="12">
        <v>0</v>
      </c>
      <c r="E1829" s="12">
        <v>0</v>
      </c>
      <c r="F1829" s="15">
        <v>1.4371999502182008E-2</v>
      </c>
      <c r="G1829" s="15">
        <v>1.2278599739074707E-2</v>
      </c>
      <c r="H1829" s="15">
        <v>1.0468599945306779E-3</v>
      </c>
      <c r="I1829" s="15">
        <v>1.123173974454403E-2</v>
      </c>
      <c r="L1829" s="15">
        <f t="shared" si="244"/>
        <v>4.4371999502182007E-2</v>
      </c>
      <c r="M1829" s="15">
        <f t="shared" si="245"/>
        <v>4.2278599739074704E-2</v>
      </c>
      <c r="N1829" s="15">
        <f t="shared" si="246"/>
        <v>1.0468599945306779E-3</v>
      </c>
      <c r="O1829" s="15">
        <f t="shared" si="247"/>
        <v>4.1231739744544027E-2</v>
      </c>
      <c r="P1829" s="15">
        <v>0.03</v>
      </c>
    </row>
    <row r="1830" spans="1:16" ht="15" x14ac:dyDescent="0.25">
      <c r="A1830" s="12" t="s">
        <v>25</v>
      </c>
      <c r="B1830" s="12">
        <v>158</v>
      </c>
      <c r="C1830" s="12">
        <v>1902</v>
      </c>
      <c r="D1830" s="12">
        <v>0</v>
      </c>
      <c r="E1830" s="12">
        <v>0</v>
      </c>
      <c r="F1830" s="15">
        <v>1.7776900529861452E-2</v>
      </c>
      <c r="G1830" s="15">
        <v>1.3401700258255005E-2</v>
      </c>
      <c r="H1830" s="15">
        <v>1.0417799651622772E-3</v>
      </c>
      <c r="I1830" s="15">
        <v>1.2359920293092727E-2</v>
      </c>
      <c r="L1830" s="15">
        <f t="shared" si="244"/>
        <v>4.777690052986145E-2</v>
      </c>
      <c r="M1830" s="15">
        <f t="shared" si="245"/>
        <v>4.3401700258255002E-2</v>
      </c>
      <c r="N1830" s="15">
        <f t="shared" si="246"/>
        <v>1.0417799651622772E-3</v>
      </c>
      <c r="O1830" s="15">
        <f t="shared" si="247"/>
        <v>4.2359920293092726E-2</v>
      </c>
      <c r="P1830" s="15">
        <v>0.03</v>
      </c>
    </row>
    <row r="1831" spans="1:16" ht="15" x14ac:dyDescent="0.25">
      <c r="A1831" s="12" t="s">
        <v>25</v>
      </c>
      <c r="B1831" s="12">
        <v>158</v>
      </c>
      <c r="C1831" s="12">
        <v>1903</v>
      </c>
      <c r="D1831" s="12">
        <v>0</v>
      </c>
      <c r="E1831" s="12">
        <v>0</v>
      </c>
      <c r="F1831" s="15">
        <v>1.4428800344467163E-2</v>
      </c>
      <c r="G1831" s="15">
        <v>1.2574199438095093E-2</v>
      </c>
      <c r="H1831" s="15">
        <v>9.9840000271797188E-4</v>
      </c>
      <c r="I1831" s="15">
        <v>1.1575799435377121E-2</v>
      </c>
      <c r="L1831" s="15">
        <f t="shared" si="244"/>
        <v>4.4428800344467161E-2</v>
      </c>
      <c r="M1831" s="15">
        <f t="shared" si="245"/>
        <v>4.2574199438095095E-2</v>
      </c>
      <c r="N1831" s="15">
        <f t="shared" si="246"/>
        <v>9.9840000271797188E-4</v>
      </c>
      <c r="O1831" s="15">
        <f t="shared" si="247"/>
        <v>4.157579943537712E-2</v>
      </c>
      <c r="P1831" s="15">
        <v>0.03</v>
      </c>
    </row>
    <row r="1832" spans="1:16" ht="15" x14ac:dyDescent="0.25">
      <c r="A1832" s="12" t="s">
        <v>25</v>
      </c>
      <c r="B1832" s="12">
        <v>158</v>
      </c>
      <c r="C1832" s="12">
        <v>1904</v>
      </c>
      <c r="D1832" s="12">
        <v>0</v>
      </c>
      <c r="E1832" s="12">
        <v>0</v>
      </c>
      <c r="F1832" s="15">
        <v>1.6743700504302978E-2</v>
      </c>
      <c r="G1832" s="15">
        <v>2.4834899902343749E-2</v>
      </c>
      <c r="H1832" s="15">
        <v>1.2037599831819534E-3</v>
      </c>
      <c r="I1832" s="15">
        <v>2.3631139919161798E-2</v>
      </c>
      <c r="L1832" s="15">
        <f t="shared" si="244"/>
        <v>4.6743700504302974E-2</v>
      </c>
      <c r="M1832" s="15">
        <f t="shared" si="245"/>
        <v>5.4834899902343748E-2</v>
      </c>
      <c r="N1832" s="15">
        <f t="shared" si="246"/>
        <v>1.2037599831819534E-3</v>
      </c>
      <c r="O1832" s="15">
        <f t="shared" si="247"/>
        <v>5.3631139919161797E-2</v>
      </c>
      <c r="P1832" s="15">
        <v>0.03</v>
      </c>
    </row>
    <row r="1833" spans="1:16" ht="15" x14ac:dyDescent="0.25">
      <c r="A1833" s="12" t="s">
        <v>25</v>
      </c>
      <c r="B1833" s="12">
        <v>158</v>
      </c>
      <c r="C1833" s="12">
        <v>1905</v>
      </c>
      <c r="D1833" s="12">
        <v>0</v>
      </c>
      <c r="E1833" s="12">
        <v>0</v>
      </c>
      <c r="F1833" s="15">
        <v>2.2957201004028319E-2</v>
      </c>
      <c r="G1833" s="15">
        <v>2.9766499996185303E-2</v>
      </c>
      <c r="H1833" s="15">
        <v>2.9125499725341799E-3</v>
      </c>
      <c r="I1833" s="15">
        <v>2.6853950023651124E-2</v>
      </c>
      <c r="L1833" s="15">
        <f t="shared" si="244"/>
        <v>5.2957201004028315E-2</v>
      </c>
      <c r="M1833" s="15">
        <f t="shared" si="245"/>
        <v>5.9766499996185302E-2</v>
      </c>
      <c r="N1833" s="15">
        <f t="shared" si="246"/>
        <v>2.9125499725341799E-3</v>
      </c>
      <c r="O1833" s="15">
        <f t="shared" si="247"/>
        <v>5.6853950023651123E-2</v>
      </c>
      <c r="P1833" s="15">
        <v>0.03</v>
      </c>
    </row>
    <row r="1834" spans="1:16" ht="15" x14ac:dyDescent="0.25">
      <c r="A1834" s="12" t="s">
        <v>25</v>
      </c>
      <c r="B1834" s="12">
        <v>158</v>
      </c>
      <c r="C1834" s="12">
        <v>1906</v>
      </c>
      <c r="D1834" s="12">
        <v>0</v>
      </c>
      <c r="E1834" s="12">
        <v>0</v>
      </c>
      <c r="F1834" s="15">
        <v>3.3525099754333494E-2</v>
      </c>
      <c r="G1834" s="15">
        <v>2.8952200412750245E-2</v>
      </c>
      <c r="H1834" s="15">
        <v>3.1168100237846373E-3</v>
      </c>
      <c r="I1834" s="15">
        <v>2.5835390388965606E-2</v>
      </c>
      <c r="L1834" s="15">
        <f t="shared" si="244"/>
        <v>6.3525099754333486E-2</v>
      </c>
      <c r="M1834" s="15">
        <f t="shared" si="245"/>
        <v>5.8952200412750247E-2</v>
      </c>
      <c r="N1834" s="15">
        <f t="shared" si="246"/>
        <v>3.1168100237846373E-3</v>
      </c>
      <c r="O1834" s="15">
        <f t="shared" si="247"/>
        <v>5.5835390388965608E-2</v>
      </c>
      <c r="P1834" s="15">
        <v>0.03</v>
      </c>
    </row>
    <row r="1835" spans="1:16" ht="15" x14ac:dyDescent="0.25">
      <c r="A1835" s="12" t="s">
        <v>25</v>
      </c>
      <c r="B1835" s="12">
        <v>158</v>
      </c>
      <c r="C1835" s="12">
        <v>1907</v>
      </c>
      <c r="D1835" s="12">
        <v>0</v>
      </c>
      <c r="E1835" s="12">
        <v>0</v>
      </c>
      <c r="F1835" s="15">
        <v>4.4696798324584959E-2</v>
      </c>
      <c r="G1835" s="15">
        <v>2.7037100791931154E-2</v>
      </c>
      <c r="H1835" s="15">
        <v>3.1020000576972963E-3</v>
      </c>
      <c r="I1835" s="15">
        <v>2.3935100734233855E-2</v>
      </c>
      <c r="L1835" s="15">
        <f t="shared" si="244"/>
        <v>7.4696798324584951E-2</v>
      </c>
      <c r="M1835" s="15">
        <f t="shared" si="245"/>
        <v>5.7037100791931153E-2</v>
      </c>
      <c r="N1835" s="15">
        <f t="shared" si="246"/>
        <v>3.1020000576972963E-3</v>
      </c>
      <c r="O1835" s="15">
        <f t="shared" si="247"/>
        <v>5.3935100734233854E-2</v>
      </c>
      <c r="P1835" s="15">
        <v>0.03</v>
      </c>
    </row>
    <row r="1836" spans="1:16" ht="15" x14ac:dyDescent="0.25">
      <c r="A1836" s="12" t="s">
        <v>25</v>
      </c>
      <c r="B1836" s="12">
        <v>158</v>
      </c>
      <c r="C1836" s="12">
        <v>1908</v>
      </c>
      <c r="D1836" s="12">
        <v>0</v>
      </c>
      <c r="E1836" s="12">
        <v>0</v>
      </c>
      <c r="F1836" s="15">
        <v>3.9139699935913083E-2</v>
      </c>
      <c r="G1836" s="15">
        <v>2.2809400558471679E-2</v>
      </c>
      <c r="H1836" s="15">
        <v>2.8044301271438598E-3</v>
      </c>
      <c r="I1836" s="15">
        <v>2.0004970431327821E-2</v>
      </c>
      <c r="L1836" s="15">
        <f t="shared" si="244"/>
        <v>6.9139699935913082E-2</v>
      </c>
      <c r="M1836" s="15">
        <f t="shared" si="245"/>
        <v>5.2809400558471678E-2</v>
      </c>
      <c r="N1836" s="15">
        <f t="shared" si="246"/>
        <v>2.8044301271438598E-3</v>
      </c>
      <c r="O1836" s="15">
        <f t="shared" si="247"/>
        <v>5.0004970431327816E-2</v>
      </c>
      <c r="P1836" s="15">
        <v>0.03</v>
      </c>
    </row>
    <row r="1837" spans="1:16" ht="15" x14ac:dyDescent="0.25">
      <c r="A1837" s="12" t="s">
        <v>25</v>
      </c>
      <c r="B1837" s="12">
        <v>158</v>
      </c>
      <c r="C1837" s="12">
        <v>1909</v>
      </c>
      <c r="D1837" s="12">
        <v>0</v>
      </c>
      <c r="E1837" s="12">
        <v>0</v>
      </c>
      <c r="F1837" s="15">
        <v>3.6428599357604979E-2</v>
      </c>
      <c r="G1837" s="15">
        <v>2.1375699043273924E-2</v>
      </c>
      <c r="H1837" s="15">
        <v>3.0934700369834901E-3</v>
      </c>
      <c r="I1837" s="15">
        <v>1.8282229006290437E-2</v>
      </c>
      <c r="L1837" s="15">
        <f t="shared" si="244"/>
        <v>6.6428599357604978E-2</v>
      </c>
      <c r="M1837" s="15">
        <f t="shared" si="245"/>
        <v>5.1375699043273923E-2</v>
      </c>
      <c r="N1837" s="15">
        <f t="shared" si="246"/>
        <v>3.0934700369834901E-3</v>
      </c>
      <c r="O1837" s="15">
        <f t="shared" si="247"/>
        <v>4.8282229006290436E-2</v>
      </c>
      <c r="P1837" s="15">
        <v>0.03</v>
      </c>
    </row>
    <row r="1838" spans="1:16" ht="15" x14ac:dyDescent="0.25">
      <c r="A1838" s="12" t="s">
        <v>25</v>
      </c>
      <c r="B1838" s="12">
        <v>158</v>
      </c>
      <c r="C1838" s="12">
        <v>1910</v>
      </c>
      <c r="D1838" s="12">
        <v>0</v>
      </c>
      <c r="E1838" s="12">
        <v>0</v>
      </c>
      <c r="F1838" s="15">
        <v>4.6827998161315915E-2</v>
      </c>
      <c r="G1838" s="15">
        <v>3.1159200668334962E-2</v>
      </c>
      <c r="H1838" s="15">
        <v>3.1457599997520447E-3</v>
      </c>
      <c r="I1838" s="15">
        <v>2.8013440668582915E-2</v>
      </c>
      <c r="L1838" s="15">
        <f t="shared" si="244"/>
        <v>7.6827998161315914E-2</v>
      </c>
      <c r="M1838" s="15">
        <f t="shared" si="245"/>
        <v>6.1159200668334961E-2</v>
      </c>
      <c r="N1838" s="15">
        <f t="shared" si="246"/>
        <v>3.1457599997520447E-3</v>
      </c>
      <c r="O1838" s="15">
        <f t="shared" si="247"/>
        <v>5.8013440668582911E-2</v>
      </c>
      <c r="P1838" s="15">
        <v>0.03</v>
      </c>
    </row>
    <row r="1839" spans="1:16" ht="15" x14ac:dyDescent="0.25">
      <c r="A1839" s="12" t="s">
        <v>25</v>
      </c>
      <c r="B1839" s="12">
        <v>158</v>
      </c>
      <c r="C1839" s="12">
        <v>1911</v>
      </c>
      <c r="D1839" s="12">
        <v>0</v>
      </c>
      <c r="E1839" s="12">
        <v>0</v>
      </c>
      <c r="F1839" s="15">
        <v>3.3004701137542725E-2</v>
      </c>
      <c r="G1839" s="15">
        <v>2.0860400199890137E-2</v>
      </c>
      <c r="H1839" s="15">
        <v>2.7331799268722535E-3</v>
      </c>
      <c r="I1839" s="15">
        <v>1.8127220273017882E-2</v>
      </c>
      <c r="L1839" s="15">
        <f t="shared" si="244"/>
        <v>6.3004701137542723E-2</v>
      </c>
      <c r="M1839" s="15">
        <f t="shared" si="245"/>
        <v>5.0860400199890132E-2</v>
      </c>
      <c r="N1839" s="15">
        <f t="shared" si="246"/>
        <v>2.7331799268722535E-3</v>
      </c>
      <c r="O1839" s="15">
        <f t="shared" si="247"/>
        <v>4.8127220273017884E-2</v>
      </c>
      <c r="P1839" s="15">
        <v>0.03</v>
      </c>
    </row>
    <row r="1840" spans="1:16" ht="15" x14ac:dyDescent="0.25">
      <c r="A1840" s="12" t="s">
        <v>25</v>
      </c>
      <c r="B1840" s="12">
        <v>158</v>
      </c>
      <c r="C1840" s="12">
        <v>1912</v>
      </c>
      <c r="D1840" s="12">
        <v>0</v>
      </c>
      <c r="E1840" s="12">
        <v>0</v>
      </c>
      <c r="F1840" s="15">
        <v>3.2383699417114255E-2</v>
      </c>
      <c r="G1840" s="15">
        <v>1.9668999910354614E-2</v>
      </c>
      <c r="H1840" s="15">
        <v>2.5075998902320861E-3</v>
      </c>
      <c r="I1840" s="15">
        <v>1.7161400020122529E-2</v>
      </c>
      <c r="L1840" s="15">
        <f t="shared" si="244"/>
        <v>6.2383699417114254E-2</v>
      </c>
      <c r="M1840" s="15">
        <f t="shared" si="245"/>
        <v>4.9668999910354616E-2</v>
      </c>
      <c r="N1840" s="15">
        <f t="shared" si="246"/>
        <v>2.5075998902320861E-3</v>
      </c>
      <c r="O1840" s="15">
        <f t="shared" si="247"/>
        <v>4.7161400020122528E-2</v>
      </c>
      <c r="P1840" s="15">
        <v>0.03</v>
      </c>
    </row>
    <row r="1841" spans="1:16" ht="15" x14ac:dyDescent="0.25">
      <c r="A1841" s="12" t="s">
        <v>25</v>
      </c>
      <c r="B1841" s="12">
        <v>158</v>
      </c>
      <c r="C1841" s="12">
        <v>1913</v>
      </c>
      <c r="D1841" s="12">
        <v>0</v>
      </c>
      <c r="E1841" s="12">
        <v>0</v>
      </c>
      <c r="F1841" s="15">
        <v>3.3173699378967282E-2</v>
      </c>
      <c r="G1841" s="15">
        <v>2.1025300025939941E-2</v>
      </c>
      <c r="H1841" s="15">
        <v>2.3963299393653871E-3</v>
      </c>
      <c r="I1841" s="15">
        <v>1.8628970086574555E-2</v>
      </c>
      <c r="L1841" s="15">
        <f t="shared" si="244"/>
        <v>6.3173699378967274E-2</v>
      </c>
      <c r="M1841" s="15">
        <f t="shared" si="245"/>
        <v>5.102530002593994E-2</v>
      </c>
      <c r="N1841" s="15">
        <f t="shared" si="246"/>
        <v>2.3963299393653871E-3</v>
      </c>
      <c r="O1841" s="15">
        <f t="shared" si="247"/>
        <v>4.8628970086574554E-2</v>
      </c>
      <c r="P1841" s="15">
        <v>0.03</v>
      </c>
    </row>
    <row r="1842" spans="1:16" ht="15" x14ac:dyDescent="0.25">
      <c r="A1842" s="12" t="s">
        <v>25</v>
      </c>
      <c r="B1842" s="12">
        <v>158</v>
      </c>
      <c r="C1842" s="12">
        <v>1914</v>
      </c>
      <c r="D1842" s="12">
        <v>0</v>
      </c>
      <c r="E1842" s="12">
        <v>0</v>
      </c>
      <c r="F1842" s="15">
        <v>3.3410699367523194E-2</v>
      </c>
      <c r="G1842" s="15">
        <v>2.0261700153350829E-2</v>
      </c>
      <c r="H1842" s="15">
        <v>2.113019973039627E-3</v>
      </c>
      <c r="I1842" s="15">
        <v>1.8148680180311204E-2</v>
      </c>
      <c r="L1842" s="15">
        <f t="shared" si="244"/>
        <v>6.8410699367523198E-2</v>
      </c>
      <c r="M1842" s="15">
        <f t="shared" si="245"/>
        <v>5.5261700153350829E-2</v>
      </c>
      <c r="N1842" s="15">
        <f t="shared" si="246"/>
        <v>2.113019973039627E-3</v>
      </c>
      <c r="O1842" s="15">
        <f t="shared" si="247"/>
        <v>5.3148680180311207E-2</v>
      </c>
      <c r="P1842" s="15">
        <v>3.5000000000000003E-2</v>
      </c>
    </row>
    <row r="1843" spans="1:16" ht="15" x14ac:dyDescent="0.25">
      <c r="A1843" s="12" t="s">
        <v>25</v>
      </c>
      <c r="B1843" s="12">
        <v>158</v>
      </c>
      <c r="C1843" s="12">
        <v>1915</v>
      </c>
      <c r="D1843" s="12">
        <v>0</v>
      </c>
      <c r="E1843" s="12">
        <v>0</v>
      </c>
      <c r="F1843" s="15">
        <v>3.2117800712585451E-2</v>
      </c>
      <c r="G1843" s="15">
        <v>1.7972400188446046E-2</v>
      </c>
      <c r="H1843" s="15">
        <v>2.543019950389862E-3</v>
      </c>
      <c r="I1843" s="15">
        <v>1.5429380238056184E-2</v>
      </c>
      <c r="L1843" s="15">
        <f t="shared" si="244"/>
        <v>6.7117800712585454E-2</v>
      </c>
      <c r="M1843" s="15">
        <f t="shared" si="245"/>
        <v>5.2972400188446053E-2</v>
      </c>
      <c r="N1843" s="15">
        <f t="shared" si="246"/>
        <v>2.543019950389862E-3</v>
      </c>
      <c r="O1843" s="15">
        <f t="shared" si="247"/>
        <v>5.0429380238056189E-2</v>
      </c>
      <c r="P1843" s="15">
        <v>3.5000000000000003E-2</v>
      </c>
    </row>
    <row r="1844" spans="1:16" ht="15" x14ac:dyDescent="0.25">
      <c r="A1844" s="12" t="s">
        <v>25</v>
      </c>
      <c r="B1844" s="12">
        <v>158</v>
      </c>
      <c r="C1844" s="12">
        <v>1916</v>
      </c>
      <c r="D1844" s="12">
        <v>0</v>
      </c>
      <c r="E1844" s="12">
        <v>0</v>
      </c>
      <c r="F1844" s="15">
        <v>2.9310400485992431E-2</v>
      </c>
      <c r="G1844" s="15">
        <v>1.5582300424575805E-2</v>
      </c>
      <c r="H1844" s="15">
        <v>1.8731999397277833E-3</v>
      </c>
      <c r="I1844" s="15">
        <v>1.3709100484848023E-2</v>
      </c>
      <c r="L1844" s="15">
        <f t="shared" si="244"/>
        <v>6.4310400485992431E-2</v>
      </c>
      <c r="M1844" s="15">
        <f t="shared" si="245"/>
        <v>5.0582300424575809E-2</v>
      </c>
      <c r="N1844" s="15">
        <f t="shared" si="246"/>
        <v>1.8731999397277833E-3</v>
      </c>
      <c r="O1844" s="15">
        <f t="shared" si="247"/>
        <v>4.8709100484848028E-2</v>
      </c>
      <c r="P1844" s="15">
        <v>3.5000000000000003E-2</v>
      </c>
    </row>
    <row r="1845" spans="1:16" ht="15" x14ac:dyDescent="0.25">
      <c r="A1845" s="12" t="s">
        <v>25</v>
      </c>
      <c r="B1845" s="12">
        <v>158</v>
      </c>
      <c r="C1845" s="12">
        <v>1917</v>
      </c>
      <c r="D1845" s="12">
        <v>0</v>
      </c>
      <c r="E1845" s="12">
        <v>0</v>
      </c>
      <c r="F1845" s="15">
        <v>2.8957200050354005E-2</v>
      </c>
      <c r="G1845" s="15">
        <v>1.3582400083541869E-2</v>
      </c>
      <c r="H1845" s="15">
        <v>1.3518400490283966E-3</v>
      </c>
      <c r="I1845" s="15">
        <v>1.2230560034513473E-2</v>
      </c>
      <c r="L1845" s="15">
        <f t="shared" si="244"/>
        <v>6.3957200050354004E-2</v>
      </c>
      <c r="M1845" s="15">
        <f t="shared" si="245"/>
        <v>4.8582400083541873E-2</v>
      </c>
      <c r="N1845" s="15">
        <f t="shared" si="246"/>
        <v>1.3518400490283966E-3</v>
      </c>
      <c r="O1845" s="15">
        <f t="shared" si="247"/>
        <v>4.723056003451348E-2</v>
      </c>
      <c r="P1845" s="15">
        <v>3.5000000000000003E-2</v>
      </c>
    </row>
    <row r="1846" spans="1:16" ht="15" x14ac:dyDescent="0.25">
      <c r="A1846" s="12" t="s">
        <v>25</v>
      </c>
      <c r="B1846" s="12">
        <v>158</v>
      </c>
      <c r="C1846" s="12">
        <v>1918</v>
      </c>
      <c r="D1846" s="12">
        <v>0</v>
      </c>
      <c r="E1846" s="12">
        <v>0</v>
      </c>
      <c r="F1846" s="15">
        <v>2.9453499317169188E-2</v>
      </c>
      <c r="G1846" s="15">
        <v>1.3624500036239624E-2</v>
      </c>
      <c r="H1846" s="15">
        <v>1.0724099725484848E-3</v>
      </c>
      <c r="I1846" s="15">
        <v>1.2552090063691139E-2</v>
      </c>
      <c r="L1846" s="15">
        <f t="shared" si="244"/>
        <v>6.4453499317169191E-2</v>
      </c>
      <c r="M1846" s="15">
        <f t="shared" si="245"/>
        <v>4.8624500036239623E-2</v>
      </c>
      <c r="N1846" s="15">
        <f t="shared" si="246"/>
        <v>1.0724099725484848E-3</v>
      </c>
      <c r="O1846" s="15">
        <f t="shared" si="247"/>
        <v>4.7552090063691141E-2</v>
      </c>
      <c r="P1846" s="15">
        <v>3.5000000000000003E-2</v>
      </c>
    </row>
    <row r="1847" spans="1:16" ht="15" x14ac:dyDescent="0.25">
      <c r="A1847" s="12" t="s">
        <v>25</v>
      </c>
      <c r="B1847" s="12">
        <v>158</v>
      </c>
      <c r="C1847" s="12">
        <v>1919</v>
      </c>
      <c r="D1847" s="12">
        <v>0</v>
      </c>
      <c r="E1847" s="12">
        <v>0</v>
      </c>
      <c r="F1847" s="15">
        <v>2.8978199958801271E-2</v>
      </c>
      <c r="G1847" s="15">
        <v>1.6864000558853148E-2</v>
      </c>
      <c r="H1847" s="15">
        <v>1.0685200244188308E-3</v>
      </c>
      <c r="I1847" s="15">
        <v>1.5795480534434317E-2</v>
      </c>
      <c r="L1847" s="15">
        <f t="shared" si="244"/>
        <v>6.3978199958801274E-2</v>
      </c>
      <c r="M1847" s="15">
        <f t="shared" si="245"/>
        <v>5.1864000558853152E-2</v>
      </c>
      <c r="N1847" s="15">
        <f t="shared" si="246"/>
        <v>1.0685200244188308E-3</v>
      </c>
      <c r="O1847" s="15">
        <f t="shared" si="247"/>
        <v>5.079548053443432E-2</v>
      </c>
      <c r="P1847" s="15">
        <v>3.5000000000000003E-2</v>
      </c>
    </row>
    <row r="1848" spans="1:16" ht="15" x14ac:dyDescent="0.25">
      <c r="A1848" s="12" t="s">
        <v>25</v>
      </c>
      <c r="B1848" s="12">
        <v>158</v>
      </c>
      <c r="C1848" s="12">
        <v>1920</v>
      </c>
      <c r="D1848" s="12">
        <v>0</v>
      </c>
      <c r="E1848" s="12">
        <v>0</v>
      </c>
      <c r="F1848" s="15">
        <v>3.125309944152832E-2</v>
      </c>
      <c r="G1848" s="15">
        <v>1.9319299459457397E-2</v>
      </c>
      <c r="H1848" s="15">
        <v>1.0700999945402146E-3</v>
      </c>
      <c r="I1848" s="15">
        <v>1.8249199464917182E-2</v>
      </c>
      <c r="L1848" s="15">
        <f t="shared" si="244"/>
        <v>7.1253099441528328E-2</v>
      </c>
      <c r="M1848" s="15">
        <f t="shared" si="245"/>
        <v>5.9319299459457395E-2</v>
      </c>
      <c r="N1848" s="15">
        <f t="shared" si="246"/>
        <v>1.0700999945402146E-3</v>
      </c>
      <c r="O1848" s="15">
        <f t="shared" si="247"/>
        <v>5.8249199464917183E-2</v>
      </c>
      <c r="P1848" s="15">
        <v>0.04</v>
      </c>
    </row>
    <row r="1849" spans="1:16" ht="15" x14ac:dyDescent="0.25">
      <c r="A1849" s="12" t="s">
        <v>25</v>
      </c>
      <c r="B1849" s="12">
        <v>158</v>
      </c>
      <c r="C1849" s="12">
        <v>1921</v>
      </c>
      <c r="D1849" s="12">
        <v>0</v>
      </c>
      <c r="E1849" s="12">
        <v>0</v>
      </c>
      <c r="F1849" s="15">
        <v>3.5086700916290285E-2</v>
      </c>
      <c r="G1849" s="15">
        <v>2.0791299343109131E-2</v>
      </c>
      <c r="H1849" s="15">
        <v>1.2738099694252015E-3</v>
      </c>
      <c r="I1849" s="15">
        <v>1.951748937368393E-2</v>
      </c>
      <c r="L1849" s="15">
        <f t="shared" si="244"/>
        <v>7.5086700916290286E-2</v>
      </c>
      <c r="M1849" s="15">
        <f t="shared" si="245"/>
        <v>6.0791299343109131E-2</v>
      </c>
      <c r="N1849" s="15">
        <f t="shared" si="246"/>
        <v>1.2738099694252015E-3</v>
      </c>
      <c r="O1849" s="15">
        <f t="shared" si="247"/>
        <v>5.9517489373683931E-2</v>
      </c>
      <c r="P1849" s="15">
        <v>0.04</v>
      </c>
    </row>
    <row r="1850" spans="1:16" ht="15" x14ac:dyDescent="0.25">
      <c r="A1850" s="12" t="s">
        <v>25</v>
      </c>
      <c r="B1850" s="12">
        <v>158</v>
      </c>
      <c r="C1850" s="12">
        <v>1922</v>
      </c>
      <c r="D1850" s="12">
        <v>0</v>
      </c>
      <c r="E1850" s="12">
        <v>0</v>
      </c>
      <c r="F1850" s="15">
        <v>3.0418000221252441E-2</v>
      </c>
      <c r="G1850" s="15">
        <v>2.1565499305725096E-2</v>
      </c>
      <c r="H1850" s="15">
        <v>1.2665200233459473E-3</v>
      </c>
      <c r="I1850" s="15">
        <v>2.029897928237915E-2</v>
      </c>
      <c r="L1850" s="15">
        <f t="shared" si="244"/>
        <v>7.0418000221252441E-2</v>
      </c>
      <c r="M1850" s="15">
        <f t="shared" si="245"/>
        <v>6.1565499305725094E-2</v>
      </c>
      <c r="N1850" s="15">
        <f t="shared" si="246"/>
        <v>1.2665200233459473E-3</v>
      </c>
      <c r="O1850" s="15">
        <f t="shared" si="247"/>
        <v>6.029897928237915E-2</v>
      </c>
      <c r="P1850" s="15">
        <v>0.04</v>
      </c>
    </row>
    <row r="1851" spans="1:16" ht="15" x14ac:dyDescent="0.25">
      <c r="A1851" s="12" t="s">
        <v>25</v>
      </c>
      <c r="B1851" s="12">
        <v>158</v>
      </c>
      <c r="C1851" s="12">
        <v>1923</v>
      </c>
      <c r="D1851" s="12">
        <v>0</v>
      </c>
      <c r="E1851" s="12">
        <v>0</v>
      </c>
      <c r="F1851" s="15">
        <v>3.1968600749969482E-2</v>
      </c>
      <c r="G1851" s="15">
        <v>2.3232400417327881E-2</v>
      </c>
      <c r="H1851" s="15">
        <v>1.383959949016571E-3</v>
      </c>
      <c r="I1851" s="15">
        <v>2.184844046831131E-2</v>
      </c>
      <c r="L1851" s="15">
        <f t="shared" si="244"/>
        <v>7.1968600749969483E-2</v>
      </c>
      <c r="M1851" s="15">
        <f t="shared" si="245"/>
        <v>6.3232400417327889E-2</v>
      </c>
      <c r="N1851" s="15">
        <f t="shared" si="246"/>
        <v>1.383959949016571E-3</v>
      </c>
      <c r="O1851" s="15">
        <f t="shared" si="247"/>
        <v>6.1848440468311311E-2</v>
      </c>
      <c r="P1851" s="15">
        <v>0.04</v>
      </c>
    </row>
    <row r="1852" spans="1:16" ht="15" x14ac:dyDescent="0.25">
      <c r="A1852" s="12" t="s">
        <v>25</v>
      </c>
      <c r="B1852" s="12">
        <v>158</v>
      </c>
      <c r="C1852" s="12">
        <v>1924</v>
      </c>
      <c r="D1852" s="12">
        <v>0</v>
      </c>
      <c r="E1852" s="12">
        <v>0</v>
      </c>
      <c r="F1852" s="15">
        <v>3.3121500015258792E-2</v>
      </c>
      <c r="G1852" s="15">
        <v>2.475600004196167E-2</v>
      </c>
      <c r="H1852" s="15">
        <v>1.484300047159195E-3</v>
      </c>
      <c r="I1852" s="15">
        <v>2.3271699994802476E-2</v>
      </c>
      <c r="L1852" s="15">
        <f t="shared" si="244"/>
        <v>7.31215000152588E-2</v>
      </c>
      <c r="M1852" s="15">
        <f t="shared" si="245"/>
        <v>6.4756000041961664E-2</v>
      </c>
      <c r="N1852" s="15">
        <f t="shared" si="246"/>
        <v>1.484300047159195E-3</v>
      </c>
      <c r="O1852" s="15">
        <f t="shared" si="247"/>
        <v>6.3271699994802477E-2</v>
      </c>
      <c r="P1852" s="15">
        <v>0.04</v>
      </c>
    </row>
    <row r="1853" spans="1:16" ht="15" x14ac:dyDescent="0.25">
      <c r="A1853" s="12" t="s">
        <v>25</v>
      </c>
      <c r="B1853" s="12">
        <v>158</v>
      </c>
      <c r="C1853" s="12">
        <v>1925</v>
      </c>
      <c r="D1853" s="12">
        <v>0</v>
      </c>
      <c r="E1853" s="12">
        <v>0</v>
      </c>
      <c r="F1853" s="15">
        <v>2.7660601139068604E-2</v>
      </c>
      <c r="G1853" s="15">
        <v>2.0135300159454347E-2</v>
      </c>
      <c r="H1853" s="15">
        <v>1.5577499568462372E-3</v>
      </c>
      <c r="I1853" s="15">
        <v>1.8577550202608109E-2</v>
      </c>
      <c r="L1853" s="15">
        <f t="shared" si="244"/>
        <v>6.7660601139068605E-2</v>
      </c>
      <c r="M1853" s="15">
        <f t="shared" si="245"/>
        <v>6.0135300159454348E-2</v>
      </c>
      <c r="N1853" s="15">
        <f t="shared" si="246"/>
        <v>1.5577499568462372E-3</v>
      </c>
      <c r="O1853" s="15">
        <f t="shared" si="247"/>
        <v>5.857755020260811E-2</v>
      </c>
      <c r="P1853" s="15">
        <v>0.04</v>
      </c>
    </row>
    <row r="1854" spans="1:16" ht="15" x14ac:dyDescent="0.25">
      <c r="A1854" s="12" t="s">
        <v>25</v>
      </c>
      <c r="B1854" s="12">
        <v>158</v>
      </c>
      <c r="C1854" s="12">
        <v>1926</v>
      </c>
      <c r="D1854" s="12">
        <v>0</v>
      </c>
      <c r="E1854" s="12">
        <v>0</v>
      </c>
      <c r="F1854" s="15">
        <v>2.676680088043213E-2</v>
      </c>
      <c r="G1854" s="15">
        <v>2.0237300395965576E-2</v>
      </c>
      <c r="H1854" s="15">
        <v>1.676820069551468E-3</v>
      </c>
      <c r="I1854" s="15">
        <v>1.8560480326414108E-2</v>
      </c>
      <c r="L1854" s="15">
        <f t="shared" si="244"/>
        <v>6.6766800880432131E-2</v>
      </c>
      <c r="M1854" s="15">
        <f t="shared" si="245"/>
        <v>6.0237300395965573E-2</v>
      </c>
      <c r="N1854" s="15">
        <f t="shared" si="246"/>
        <v>1.676820069551468E-3</v>
      </c>
      <c r="O1854" s="15">
        <f t="shared" si="247"/>
        <v>5.8560480326414109E-2</v>
      </c>
      <c r="P1854" s="15">
        <v>0.04</v>
      </c>
    </row>
    <row r="1855" spans="1:16" ht="15" x14ac:dyDescent="0.25">
      <c r="A1855" s="12" t="s">
        <v>25</v>
      </c>
      <c r="B1855" s="12">
        <v>158</v>
      </c>
      <c r="C1855" s="12">
        <v>1927</v>
      </c>
      <c r="D1855" s="12">
        <v>0</v>
      </c>
      <c r="E1855" s="12">
        <v>0</v>
      </c>
      <c r="F1855" s="15">
        <v>2.7876999378204346E-2</v>
      </c>
      <c r="G1855" s="15">
        <v>2.2109498977661134E-2</v>
      </c>
      <c r="H1855" s="15">
        <v>1.6419899463653565E-3</v>
      </c>
      <c r="I1855" s="15">
        <v>2.0467509031295777E-2</v>
      </c>
      <c r="L1855" s="15">
        <f t="shared" si="244"/>
        <v>6.787699937820435E-2</v>
      </c>
      <c r="M1855" s="15">
        <f t="shared" si="245"/>
        <v>6.2109498977661132E-2</v>
      </c>
      <c r="N1855" s="15">
        <f t="shared" si="246"/>
        <v>1.6419899463653565E-3</v>
      </c>
      <c r="O1855" s="15">
        <f t="shared" si="247"/>
        <v>6.0467509031295774E-2</v>
      </c>
      <c r="P1855" s="15">
        <v>0.04</v>
      </c>
    </row>
    <row r="1856" spans="1:16" ht="15" x14ac:dyDescent="0.25">
      <c r="A1856" s="12" t="s">
        <v>25</v>
      </c>
      <c r="B1856" s="12">
        <v>158</v>
      </c>
      <c r="C1856" s="12">
        <v>1928</v>
      </c>
      <c r="D1856" s="12">
        <v>0</v>
      </c>
      <c r="E1856" s="12">
        <v>0</v>
      </c>
      <c r="F1856" s="15">
        <v>2.7087099552154541E-2</v>
      </c>
      <c r="G1856" s="15">
        <v>2.2877700328826904E-2</v>
      </c>
      <c r="H1856" s="15">
        <v>1.8483500182628631E-3</v>
      </c>
      <c r="I1856" s="15">
        <v>2.1029350310564042E-2</v>
      </c>
      <c r="L1856" s="15">
        <f t="shared" si="244"/>
        <v>6.7087099552154542E-2</v>
      </c>
      <c r="M1856" s="15">
        <f t="shared" si="245"/>
        <v>6.2877700328826905E-2</v>
      </c>
      <c r="N1856" s="15">
        <f t="shared" si="246"/>
        <v>1.8483500182628631E-3</v>
      </c>
      <c r="O1856" s="15">
        <f t="shared" si="247"/>
        <v>6.1029350310564043E-2</v>
      </c>
      <c r="P1856" s="15">
        <v>0.04</v>
      </c>
    </row>
    <row r="1857" spans="1:16" ht="15" x14ac:dyDescent="0.25">
      <c r="A1857" s="12" t="s">
        <v>25</v>
      </c>
      <c r="B1857" s="12">
        <v>158</v>
      </c>
      <c r="C1857" s="12">
        <v>1929</v>
      </c>
      <c r="D1857" s="12">
        <v>0</v>
      </c>
      <c r="E1857" s="12">
        <v>0</v>
      </c>
      <c r="F1857" s="15">
        <v>2.7981100082397462E-2</v>
      </c>
      <c r="G1857" s="15">
        <v>2.2948501110076906E-2</v>
      </c>
      <c r="H1857" s="15">
        <v>1.9162499904632568E-3</v>
      </c>
      <c r="I1857" s="15">
        <v>2.1032251119613647E-2</v>
      </c>
      <c r="L1857" s="15">
        <f t="shared" si="244"/>
        <v>6.7981100082397466E-2</v>
      </c>
      <c r="M1857" s="15">
        <f t="shared" si="245"/>
        <v>6.294850111007691E-2</v>
      </c>
      <c r="N1857" s="15">
        <f t="shared" si="246"/>
        <v>1.9162499904632568E-3</v>
      </c>
      <c r="O1857" s="15">
        <f t="shared" si="247"/>
        <v>6.1032251119613648E-2</v>
      </c>
      <c r="P1857" s="15">
        <v>0.04</v>
      </c>
    </row>
    <row r="1858" spans="1:16" ht="15" x14ac:dyDescent="0.25">
      <c r="A1858" s="12" t="s">
        <v>25</v>
      </c>
      <c r="B1858" s="12">
        <v>158</v>
      </c>
      <c r="C1858" s="12">
        <v>1930</v>
      </c>
      <c r="D1858" s="12">
        <v>0</v>
      </c>
      <c r="E1858" s="12">
        <v>0</v>
      </c>
      <c r="F1858" s="15">
        <v>3.0765299797058106E-2</v>
      </c>
      <c r="G1858" s="15">
        <v>2.8888099193572998E-2</v>
      </c>
      <c r="H1858" s="15">
        <v>2.3415899276733399E-3</v>
      </c>
      <c r="I1858" s="15">
        <v>2.6546509265899659E-2</v>
      </c>
      <c r="L1858" s="15">
        <f t="shared" si="244"/>
        <v>7.0765299797058104E-2</v>
      </c>
      <c r="M1858" s="15">
        <f t="shared" si="245"/>
        <v>6.8888099193572999E-2</v>
      </c>
      <c r="N1858" s="15">
        <f t="shared" si="246"/>
        <v>2.3415899276733399E-3</v>
      </c>
      <c r="O1858" s="15">
        <f t="shared" si="247"/>
        <v>6.6546509265899667E-2</v>
      </c>
      <c r="P1858" s="15">
        <v>0.04</v>
      </c>
    </row>
    <row r="1859" spans="1:16" ht="15" x14ac:dyDescent="0.25">
      <c r="A1859" s="12" t="s">
        <v>25</v>
      </c>
      <c r="B1859" s="12">
        <v>158</v>
      </c>
      <c r="C1859" s="12">
        <v>1931</v>
      </c>
      <c r="D1859" s="12">
        <v>0</v>
      </c>
      <c r="E1859" s="12">
        <v>0</v>
      </c>
      <c r="F1859" s="15">
        <v>3.0359399318695069E-2</v>
      </c>
      <c r="G1859" s="15">
        <v>2.802720069885254E-2</v>
      </c>
      <c r="H1859" s="15">
        <v>2.6142999529838564E-3</v>
      </c>
      <c r="I1859" s="15">
        <v>2.5412900745868681E-2</v>
      </c>
      <c r="L1859" s="15">
        <f t="shared" si="244"/>
        <v>7.0359399318695073E-2</v>
      </c>
      <c r="M1859" s="15">
        <f t="shared" si="245"/>
        <v>6.8027200698852541E-2</v>
      </c>
      <c r="N1859" s="15">
        <f t="shared" si="246"/>
        <v>2.6142999529838564E-3</v>
      </c>
      <c r="O1859" s="15">
        <f t="shared" si="247"/>
        <v>6.5412900745868682E-2</v>
      </c>
      <c r="P1859" s="15">
        <v>0.04</v>
      </c>
    </row>
    <row r="1860" spans="1:16" ht="15" x14ac:dyDescent="0.25">
      <c r="A1860" s="12" t="s">
        <v>25</v>
      </c>
      <c r="B1860" s="12">
        <v>158</v>
      </c>
      <c r="C1860" s="12">
        <v>1932</v>
      </c>
      <c r="D1860" s="12">
        <v>0</v>
      </c>
      <c r="E1860" s="12">
        <v>0</v>
      </c>
      <c r="F1860" s="15">
        <v>3.5950300693511961E-2</v>
      </c>
      <c r="G1860" s="15">
        <v>3.2806899547576901E-2</v>
      </c>
      <c r="H1860" s="15">
        <v>2.6342600584030153E-3</v>
      </c>
      <c r="I1860" s="15">
        <v>3.017263948917389E-2</v>
      </c>
      <c r="L1860" s="15">
        <f t="shared" si="244"/>
        <v>7.5950300693511968E-2</v>
      </c>
      <c r="M1860" s="15">
        <f t="shared" si="245"/>
        <v>7.2806899547576909E-2</v>
      </c>
      <c r="N1860" s="15">
        <f t="shared" si="246"/>
        <v>2.6342600584030153E-3</v>
      </c>
      <c r="O1860" s="15">
        <f t="shared" si="247"/>
        <v>7.0172639489173891E-2</v>
      </c>
      <c r="P1860" s="15">
        <v>0.04</v>
      </c>
    </row>
    <row r="1861" spans="1:16" ht="15" x14ac:dyDescent="0.25">
      <c r="A1861" s="12" t="s">
        <v>25</v>
      </c>
      <c r="B1861" s="12">
        <v>158</v>
      </c>
      <c r="C1861" s="12">
        <v>1933</v>
      </c>
      <c r="D1861" s="12">
        <v>0</v>
      </c>
      <c r="E1861" s="12">
        <v>0</v>
      </c>
      <c r="F1861" s="15">
        <v>3.8244700431823729E-2</v>
      </c>
      <c r="G1861" s="15">
        <v>3.5440199375152588E-2</v>
      </c>
      <c r="H1861" s="15">
        <v>2.6521199941635133E-3</v>
      </c>
      <c r="I1861" s="15">
        <v>3.2788079380989071E-2</v>
      </c>
      <c r="L1861" s="15">
        <f t="shared" si="244"/>
        <v>7.824470043182373E-2</v>
      </c>
      <c r="M1861" s="15">
        <f t="shared" si="245"/>
        <v>7.5440199375152589E-2</v>
      </c>
      <c r="N1861" s="15">
        <f t="shared" si="246"/>
        <v>2.6521199941635133E-3</v>
      </c>
      <c r="O1861" s="15">
        <f t="shared" si="247"/>
        <v>7.2788079380989079E-2</v>
      </c>
      <c r="P1861" s="15">
        <v>0.04</v>
      </c>
    </row>
    <row r="1862" spans="1:16" ht="15" x14ac:dyDescent="0.25">
      <c r="A1862" s="12" t="s">
        <v>25</v>
      </c>
      <c r="B1862" s="12">
        <v>158</v>
      </c>
      <c r="C1862" s="12">
        <v>1934</v>
      </c>
      <c r="D1862" s="12">
        <v>0</v>
      </c>
      <c r="E1862" s="12">
        <v>0</v>
      </c>
      <c r="F1862" s="15">
        <v>3.9803500175476077E-2</v>
      </c>
      <c r="G1862" s="15">
        <v>3.6434400081634524E-2</v>
      </c>
      <c r="H1862" s="15">
        <v>2.5379300117492677E-3</v>
      </c>
      <c r="I1862" s="15">
        <v>3.3896470069885255E-2</v>
      </c>
      <c r="L1862" s="15">
        <f t="shared" si="244"/>
        <v>7.9803500175476078E-2</v>
      </c>
      <c r="M1862" s="15">
        <f t="shared" si="245"/>
        <v>7.6434400081634518E-2</v>
      </c>
      <c r="N1862" s="15">
        <f t="shared" si="246"/>
        <v>2.5379300117492677E-3</v>
      </c>
      <c r="O1862" s="15">
        <f t="shared" si="247"/>
        <v>7.3896470069885256E-2</v>
      </c>
      <c r="P1862" s="15">
        <v>0.04</v>
      </c>
    </row>
    <row r="1863" spans="1:16" ht="15" x14ac:dyDescent="0.25">
      <c r="A1863" s="12" t="s">
        <v>25</v>
      </c>
      <c r="B1863" s="12">
        <v>158</v>
      </c>
      <c r="C1863" s="12">
        <v>1935</v>
      </c>
      <c r="D1863" s="12">
        <v>0</v>
      </c>
      <c r="E1863" s="12">
        <v>0</v>
      </c>
      <c r="F1863" s="15">
        <v>3.7349100112915042E-2</v>
      </c>
      <c r="G1863" s="15">
        <v>3.4761600494384766E-2</v>
      </c>
      <c r="H1863" s="15">
        <v>2.598479986190796E-3</v>
      </c>
      <c r="I1863" s="15">
        <v>3.2163120508193969E-2</v>
      </c>
      <c r="L1863" s="15">
        <f t="shared" si="244"/>
        <v>7.7349100112915042E-2</v>
      </c>
      <c r="M1863" s="15">
        <f t="shared" si="245"/>
        <v>7.4761600494384767E-2</v>
      </c>
      <c r="N1863" s="15">
        <f t="shared" si="246"/>
        <v>2.598479986190796E-3</v>
      </c>
      <c r="O1863" s="15">
        <f t="shared" si="247"/>
        <v>7.216312050819397E-2</v>
      </c>
      <c r="P1863" s="15">
        <v>0.04</v>
      </c>
    </row>
    <row r="1864" spans="1:16" ht="15" x14ac:dyDescent="0.25">
      <c r="A1864" s="12" t="s">
        <v>25</v>
      </c>
      <c r="B1864" s="12">
        <v>158</v>
      </c>
      <c r="C1864" s="12">
        <v>1936</v>
      </c>
      <c r="D1864" s="12">
        <v>0</v>
      </c>
      <c r="E1864" s="12">
        <v>0</v>
      </c>
      <c r="F1864" s="15">
        <v>5.0820198059082028E-2</v>
      </c>
      <c r="G1864" s="15">
        <v>4.7370800971984865E-2</v>
      </c>
      <c r="H1864" s="15">
        <v>2.4102400243282318E-3</v>
      </c>
      <c r="I1864" s="15">
        <v>4.496056094765663E-2</v>
      </c>
      <c r="L1864" s="15">
        <f t="shared" si="244"/>
        <v>9.0820198059082036E-2</v>
      </c>
      <c r="M1864" s="15">
        <f t="shared" si="245"/>
        <v>8.7370800971984866E-2</v>
      </c>
      <c r="N1864" s="15">
        <f t="shared" si="246"/>
        <v>2.4102400243282318E-3</v>
      </c>
      <c r="O1864" s="15">
        <f t="shared" si="247"/>
        <v>8.4960560947656638E-2</v>
      </c>
      <c r="P1864" s="15">
        <v>0.04</v>
      </c>
    </row>
    <row r="1865" spans="1:16" ht="15" x14ac:dyDescent="0.25">
      <c r="A1865" s="12" t="s">
        <v>25</v>
      </c>
      <c r="B1865" s="12">
        <v>158</v>
      </c>
      <c r="C1865" s="12">
        <v>1937</v>
      </c>
      <c r="D1865" s="12">
        <v>0</v>
      </c>
      <c r="E1865" s="12">
        <v>0</v>
      </c>
      <c r="F1865" s="15">
        <v>4.6380100250244138E-2</v>
      </c>
      <c r="G1865" s="15">
        <v>3.9251298904418946E-2</v>
      </c>
      <c r="H1865" s="15">
        <v>1.9687500596046446E-3</v>
      </c>
      <c r="I1865" s="15">
        <v>3.7282548844814301E-2</v>
      </c>
      <c r="L1865" s="15">
        <f t="shared" si="244"/>
        <v>8.6380100250244146E-2</v>
      </c>
      <c r="M1865" s="15">
        <f t="shared" si="245"/>
        <v>7.9251298904418954E-2</v>
      </c>
      <c r="N1865" s="15">
        <f t="shared" si="246"/>
        <v>1.9687500596046446E-3</v>
      </c>
      <c r="O1865" s="15">
        <f t="shared" si="247"/>
        <v>7.7282548844814308E-2</v>
      </c>
      <c r="P1865" s="15">
        <v>0.04</v>
      </c>
    </row>
    <row r="1866" spans="1:16" ht="15" x14ac:dyDescent="0.25">
      <c r="A1866" s="12" t="s">
        <v>25</v>
      </c>
      <c r="B1866" s="12">
        <v>158</v>
      </c>
      <c r="C1866" s="12">
        <v>1938</v>
      </c>
      <c r="D1866" s="12">
        <v>0</v>
      </c>
      <c r="E1866" s="12">
        <v>0</v>
      </c>
      <c r="F1866" s="15">
        <v>5.3484101295471188E-2</v>
      </c>
      <c r="G1866" s="15">
        <v>4.8982901573181151E-2</v>
      </c>
      <c r="H1866" s="15">
        <v>2.095949947834015E-3</v>
      </c>
      <c r="I1866" s="15">
        <v>4.6886951625347138E-2</v>
      </c>
      <c r="L1866" s="15">
        <f t="shared" si="244"/>
        <v>9.3484101295471189E-2</v>
      </c>
      <c r="M1866" s="15">
        <f t="shared" si="245"/>
        <v>8.8982901573181145E-2</v>
      </c>
      <c r="N1866" s="15">
        <f t="shared" si="246"/>
        <v>2.095949947834015E-3</v>
      </c>
      <c r="O1866" s="15">
        <f t="shared" si="247"/>
        <v>8.6886951625347139E-2</v>
      </c>
      <c r="P1866" s="15">
        <v>0.04</v>
      </c>
    </row>
    <row r="1867" spans="1:16" ht="15" x14ac:dyDescent="0.25">
      <c r="A1867" s="12" t="s">
        <v>25</v>
      </c>
      <c r="B1867" s="12">
        <v>158</v>
      </c>
      <c r="C1867" s="12">
        <v>1939</v>
      </c>
      <c r="D1867" s="12">
        <v>0</v>
      </c>
      <c r="E1867" s="12">
        <v>0</v>
      </c>
      <c r="F1867" s="15">
        <v>3.8213000297546387E-2</v>
      </c>
      <c r="G1867" s="15">
        <v>3.709759950637817E-2</v>
      </c>
      <c r="H1867" s="15">
        <v>2.1969500184059144E-3</v>
      </c>
      <c r="I1867" s="15">
        <v>3.4900649487972259E-2</v>
      </c>
      <c r="L1867" s="15">
        <f t="shared" si="244"/>
        <v>7.8213000297546381E-2</v>
      </c>
      <c r="M1867" s="15">
        <f t="shared" si="245"/>
        <v>7.7097599506378178E-2</v>
      </c>
      <c r="N1867" s="15">
        <f t="shared" si="246"/>
        <v>2.1969500184059144E-3</v>
      </c>
      <c r="O1867" s="15">
        <f t="shared" si="247"/>
        <v>7.490064948797226E-2</v>
      </c>
      <c r="P1867" s="15">
        <v>0.04</v>
      </c>
    </row>
    <row r="1868" spans="1:16" ht="15" x14ac:dyDescent="0.25">
      <c r="A1868" s="12" t="s">
        <v>25</v>
      </c>
      <c r="B1868" s="12">
        <v>158</v>
      </c>
      <c r="C1868" s="12">
        <v>1940</v>
      </c>
      <c r="D1868" s="12">
        <v>0</v>
      </c>
      <c r="E1868" s="12">
        <v>0</v>
      </c>
      <c r="F1868" s="15">
        <v>4.2946000099182126E-2</v>
      </c>
      <c r="G1868" s="15">
        <v>3.9861900806427E-2</v>
      </c>
      <c r="H1868" s="15">
        <v>2.3517400026321412E-3</v>
      </c>
      <c r="I1868" s="15">
        <v>3.7510160803794858E-2</v>
      </c>
      <c r="L1868" s="15">
        <f t="shared" si="244"/>
        <v>8.2946000099182127E-2</v>
      </c>
      <c r="M1868" s="15">
        <f t="shared" si="245"/>
        <v>7.9861900806426994E-2</v>
      </c>
      <c r="N1868" s="15">
        <f t="shared" si="246"/>
        <v>2.3517400026321412E-3</v>
      </c>
      <c r="O1868" s="15">
        <f t="shared" si="247"/>
        <v>7.7510160803794859E-2</v>
      </c>
      <c r="P1868" s="15">
        <v>0.04</v>
      </c>
    </row>
    <row r="1869" spans="1:16" ht="15" x14ac:dyDescent="0.25">
      <c r="A1869" s="12" t="s">
        <v>25</v>
      </c>
      <c r="B1869" s="12">
        <v>158</v>
      </c>
      <c r="C1869" s="12">
        <v>1941</v>
      </c>
      <c r="D1869" s="12">
        <v>0</v>
      </c>
      <c r="E1869" s="12">
        <v>0</v>
      </c>
      <c r="F1869" s="15">
        <f>G1869</f>
        <v>0.15</v>
      </c>
      <c r="G1869" s="15">
        <v>0.15</v>
      </c>
      <c r="H1869" s="15">
        <v>2.705560028553009E-3</v>
      </c>
      <c r="I1869" s="15">
        <f>G1869-H1869</f>
        <v>0.14729443997144698</v>
      </c>
      <c r="L1869" s="15">
        <f t="shared" ref="L1869:L1908" si="248">F1869+$P1869</f>
        <v>0.19</v>
      </c>
      <c r="M1869" s="15">
        <f t="shared" ref="M1869:M1908" si="249">G1869+$P1869</f>
        <v>0.19</v>
      </c>
      <c r="N1869" s="15">
        <f t="shared" ref="N1869:N1908" si="250">H1869</f>
        <v>2.705560028553009E-3</v>
      </c>
      <c r="O1869" s="15">
        <f t="shared" ref="O1869:O1908" si="251">I1869+$P1869</f>
        <v>0.18729443997144699</v>
      </c>
      <c r="P1869" s="15">
        <v>0.04</v>
      </c>
    </row>
    <row r="1870" spans="1:16" ht="15" x14ac:dyDescent="0.25">
      <c r="A1870" s="12" t="s">
        <v>25</v>
      </c>
      <c r="B1870" s="12">
        <v>158</v>
      </c>
      <c r="C1870" s="12">
        <v>1942</v>
      </c>
      <c r="D1870" s="12">
        <v>0</v>
      </c>
      <c r="E1870" s="12">
        <v>0</v>
      </c>
      <c r="F1870" s="15">
        <f t="shared" ref="F1870:F1874" si="252">G1870</f>
        <v>0.25</v>
      </c>
      <c r="G1870" s="15">
        <v>0.25</v>
      </c>
      <c r="H1870" s="15">
        <v>3.00229012966156E-3</v>
      </c>
      <c r="I1870" s="15">
        <f>G1870-H1870</f>
        <v>0.24699770987033845</v>
      </c>
      <c r="L1870" s="15">
        <f t="shared" si="248"/>
        <v>0.26</v>
      </c>
      <c r="M1870" s="15">
        <f t="shared" si="249"/>
        <v>0.26</v>
      </c>
      <c r="N1870" s="15">
        <f t="shared" si="250"/>
        <v>3.00229012966156E-3</v>
      </c>
      <c r="O1870" s="15">
        <f t="shared" si="251"/>
        <v>0.25699770987033843</v>
      </c>
      <c r="P1870" s="15">
        <v>0.01</v>
      </c>
    </row>
    <row r="1871" spans="1:16" ht="15" x14ac:dyDescent="0.25">
      <c r="A1871" s="12" t="s">
        <v>25</v>
      </c>
      <c r="B1871" s="12">
        <v>158</v>
      </c>
      <c r="C1871" s="12">
        <v>1943</v>
      </c>
      <c r="D1871" s="12">
        <v>0</v>
      </c>
      <c r="E1871" s="12">
        <v>0</v>
      </c>
      <c r="F1871" s="15">
        <f t="shared" si="252"/>
        <v>0.3</v>
      </c>
      <c r="G1871" s="15">
        <v>0.3</v>
      </c>
      <c r="H1871" s="15">
        <v>3.5900101065635681E-3</v>
      </c>
      <c r="I1871" s="15">
        <f t="shared" ref="I1871:I1874" si="253">G1871-H1871</f>
        <v>0.29640998989343642</v>
      </c>
      <c r="L1871" s="15">
        <f t="shared" si="248"/>
        <v>0.31</v>
      </c>
      <c r="M1871" s="15">
        <f t="shared" si="249"/>
        <v>0.31</v>
      </c>
      <c r="N1871" s="15">
        <f t="shared" si="250"/>
        <v>3.5900101065635681E-3</v>
      </c>
      <c r="O1871" s="15">
        <f t="shared" si="251"/>
        <v>0.30640998989343643</v>
      </c>
      <c r="P1871" s="15">
        <v>0.01</v>
      </c>
    </row>
    <row r="1872" spans="1:16" ht="15" x14ac:dyDescent="0.25">
      <c r="A1872" s="12" t="s">
        <v>25</v>
      </c>
      <c r="B1872" s="12">
        <v>158</v>
      </c>
      <c r="C1872" s="12">
        <v>1944</v>
      </c>
      <c r="D1872" s="12">
        <v>0</v>
      </c>
      <c r="E1872" s="12">
        <v>0</v>
      </c>
      <c r="F1872" s="15">
        <f t="shared" si="252"/>
        <v>0.35</v>
      </c>
      <c r="G1872" s="15">
        <v>0.35</v>
      </c>
      <c r="H1872" s="15">
        <v>0</v>
      </c>
      <c r="I1872" s="15">
        <f t="shared" si="253"/>
        <v>0.35</v>
      </c>
      <c r="L1872" s="15">
        <f t="shared" si="248"/>
        <v>0.36</v>
      </c>
      <c r="M1872" s="15">
        <f t="shared" si="249"/>
        <v>0.36</v>
      </c>
      <c r="N1872" s="15">
        <f t="shared" si="250"/>
        <v>0</v>
      </c>
      <c r="O1872" s="15">
        <f t="shared" si="251"/>
        <v>0.36</v>
      </c>
      <c r="P1872" s="15">
        <v>0.01</v>
      </c>
    </row>
    <row r="1873" spans="1:16" ht="15" x14ac:dyDescent="0.25">
      <c r="A1873" s="12" t="s">
        <v>25</v>
      </c>
      <c r="B1873" s="12">
        <v>158</v>
      </c>
      <c r="C1873" s="12">
        <v>1945</v>
      </c>
      <c r="D1873" s="12">
        <v>0</v>
      </c>
      <c r="E1873" s="12">
        <v>0</v>
      </c>
      <c r="F1873" s="15">
        <f t="shared" si="252"/>
        <v>0.25</v>
      </c>
      <c r="G1873" s="15">
        <v>0.25</v>
      </c>
      <c r="H1873" s="15">
        <v>0</v>
      </c>
      <c r="I1873" s="15">
        <f t="shared" si="253"/>
        <v>0.25</v>
      </c>
      <c r="L1873" s="15">
        <f t="shared" si="248"/>
        <v>0.26</v>
      </c>
      <c r="M1873" s="15">
        <f t="shared" si="249"/>
        <v>0.26</v>
      </c>
      <c r="N1873" s="15">
        <f t="shared" si="250"/>
        <v>0</v>
      </c>
      <c r="O1873" s="15">
        <f t="shared" si="251"/>
        <v>0.26</v>
      </c>
      <c r="P1873" s="15">
        <v>0.01</v>
      </c>
    </row>
    <row r="1874" spans="1:16" ht="15" x14ac:dyDescent="0.25">
      <c r="A1874" s="12" t="s">
        <v>25</v>
      </c>
      <c r="B1874" s="12">
        <v>158</v>
      </c>
      <c r="C1874" s="12">
        <v>1946</v>
      </c>
      <c r="D1874" s="12">
        <v>0</v>
      </c>
      <c r="E1874" s="12">
        <v>0</v>
      </c>
      <c r="F1874" s="15">
        <f t="shared" si="252"/>
        <v>0.1</v>
      </c>
      <c r="G1874" s="15">
        <v>0.1</v>
      </c>
      <c r="H1874" s="15">
        <v>0</v>
      </c>
      <c r="I1874" s="15">
        <f t="shared" si="253"/>
        <v>0.1</v>
      </c>
      <c r="L1874" s="15">
        <f t="shared" si="248"/>
        <v>0.11</v>
      </c>
      <c r="M1874" s="15">
        <f t="shared" si="249"/>
        <v>0.11</v>
      </c>
      <c r="N1874" s="15">
        <f t="shared" si="250"/>
        <v>0</v>
      </c>
      <c r="O1874" s="15">
        <f t="shared" si="251"/>
        <v>0.11</v>
      </c>
      <c r="P1874" s="15">
        <v>0.01</v>
      </c>
    </row>
    <row r="1875" spans="1:16" ht="15" x14ac:dyDescent="0.25">
      <c r="A1875" s="12" t="s">
        <v>25</v>
      </c>
      <c r="B1875" s="12">
        <v>158</v>
      </c>
      <c r="C1875" s="12">
        <v>1947</v>
      </c>
      <c r="D1875" s="12">
        <v>0</v>
      </c>
      <c r="E1875" s="12">
        <v>0</v>
      </c>
      <c r="F1875" s="15">
        <v>0.17861000061035157</v>
      </c>
      <c r="G1875" s="15">
        <v>0.11771200180053711</v>
      </c>
      <c r="H1875" s="15">
        <v>5.1130598783493044E-3</v>
      </c>
      <c r="I1875" s="15">
        <v>0.11259894192218781</v>
      </c>
      <c r="L1875" s="15">
        <f t="shared" si="248"/>
        <v>0.18861000061035157</v>
      </c>
      <c r="M1875" s="15">
        <f t="shared" si="249"/>
        <v>0.1277120018005371</v>
      </c>
      <c r="N1875" s="15">
        <f t="shared" si="250"/>
        <v>5.1130598783493044E-3</v>
      </c>
      <c r="O1875" s="15">
        <f t="shared" si="251"/>
        <v>0.1225989419221878</v>
      </c>
      <c r="P1875" s="15">
        <v>0.01</v>
      </c>
    </row>
    <row r="1876" spans="1:16" ht="15" x14ac:dyDescent="0.25">
      <c r="A1876" s="12" t="s">
        <v>25</v>
      </c>
      <c r="B1876" s="12">
        <v>158</v>
      </c>
      <c r="C1876" s="12">
        <v>1948</v>
      </c>
      <c r="D1876" s="12">
        <v>0</v>
      </c>
      <c r="E1876" s="12">
        <v>0</v>
      </c>
      <c r="F1876" s="15">
        <v>0.22561899185180664</v>
      </c>
      <c r="G1876" s="15">
        <v>0.15030300140380859</v>
      </c>
      <c r="H1876" s="15">
        <v>3.1841701269149781E-3</v>
      </c>
      <c r="I1876" s="15">
        <v>0.14711883127689362</v>
      </c>
      <c r="L1876" s="15">
        <f t="shared" si="248"/>
        <v>0.23561899185180665</v>
      </c>
      <c r="M1876" s="15">
        <f t="shared" si="249"/>
        <v>0.1603030014038086</v>
      </c>
      <c r="N1876" s="15">
        <f t="shared" si="250"/>
        <v>3.1841701269149781E-3</v>
      </c>
      <c r="O1876" s="15">
        <f t="shared" si="251"/>
        <v>0.15711883127689363</v>
      </c>
      <c r="P1876" s="15">
        <v>0.01</v>
      </c>
    </row>
    <row r="1877" spans="1:16" ht="15" x14ac:dyDescent="0.25">
      <c r="A1877" s="12" t="s">
        <v>25</v>
      </c>
      <c r="B1877" s="12">
        <v>158</v>
      </c>
      <c r="C1877" s="12">
        <v>1949</v>
      </c>
      <c r="D1877" s="12">
        <v>0</v>
      </c>
      <c r="E1877" s="12">
        <v>0</v>
      </c>
      <c r="F1877" s="15">
        <v>0.30509599685668948</v>
      </c>
      <c r="G1877" s="15">
        <v>0.18034799575805663</v>
      </c>
      <c r="H1877" s="15">
        <v>3.2654801011085511E-3</v>
      </c>
      <c r="I1877" s="15">
        <v>0.1770825156569481</v>
      </c>
      <c r="L1877" s="15">
        <f t="shared" si="248"/>
        <v>0.31509599685668949</v>
      </c>
      <c r="M1877" s="15">
        <f t="shared" si="249"/>
        <v>0.19034799575805664</v>
      </c>
      <c r="N1877" s="15">
        <f t="shared" si="250"/>
        <v>3.2654801011085511E-3</v>
      </c>
      <c r="O1877" s="15">
        <f t="shared" si="251"/>
        <v>0.18708251565694811</v>
      </c>
      <c r="P1877" s="15">
        <v>0.01</v>
      </c>
    </row>
    <row r="1878" spans="1:16" ht="15" x14ac:dyDescent="0.25">
      <c r="A1878" s="12" t="s">
        <v>25</v>
      </c>
      <c r="B1878" s="12">
        <v>158</v>
      </c>
      <c r="C1878" s="12">
        <v>1950</v>
      </c>
      <c r="D1878" s="12">
        <v>0</v>
      </c>
      <c r="E1878" s="12">
        <v>0</v>
      </c>
      <c r="F1878" s="15">
        <v>0.22855300903320314</v>
      </c>
      <c r="G1878" s="15">
        <v>0.15861100196838379</v>
      </c>
      <c r="H1878" s="15">
        <v>2.8315201401710511E-3</v>
      </c>
      <c r="I1878" s="15">
        <v>0.15577948182821275</v>
      </c>
      <c r="L1878" s="15">
        <f t="shared" si="248"/>
        <v>0.23855300903320314</v>
      </c>
      <c r="M1878" s="15">
        <f t="shared" si="249"/>
        <v>0.1686110019683838</v>
      </c>
      <c r="N1878" s="15">
        <f t="shared" si="250"/>
        <v>2.8315201401710511E-3</v>
      </c>
      <c r="O1878" s="15">
        <f t="shared" si="251"/>
        <v>0.16577948182821275</v>
      </c>
      <c r="P1878" s="15">
        <v>0.01</v>
      </c>
    </row>
    <row r="1879" spans="1:16" ht="15" x14ac:dyDescent="0.25">
      <c r="A1879" s="12" t="s">
        <v>25</v>
      </c>
      <c r="B1879" s="12">
        <v>158</v>
      </c>
      <c r="C1879" s="12">
        <v>1951</v>
      </c>
      <c r="D1879" s="12">
        <v>0</v>
      </c>
      <c r="E1879" s="12">
        <v>0</v>
      </c>
      <c r="F1879" s="15">
        <v>0.22246500015258788</v>
      </c>
      <c r="G1879" s="15">
        <v>0.17189699172973633</v>
      </c>
      <c r="H1879" s="15">
        <v>1.8109899759292602E-3</v>
      </c>
      <c r="I1879" s="15">
        <v>0.17008600175380706</v>
      </c>
      <c r="L1879" s="15">
        <f t="shared" si="248"/>
        <v>0.23246500015258789</v>
      </c>
      <c r="M1879" s="15">
        <f t="shared" si="249"/>
        <v>0.18189699172973633</v>
      </c>
      <c r="N1879" s="15">
        <f t="shared" si="250"/>
        <v>1.8109899759292602E-3</v>
      </c>
      <c r="O1879" s="15">
        <f t="shared" si="251"/>
        <v>0.18008600175380707</v>
      </c>
      <c r="P1879" s="15">
        <v>0.01</v>
      </c>
    </row>
    <row r="1880" spans="1:16" ht="15" x14ac:dyDescent="0.25">
      <c r="A1880" s="12" t="s">
        <v>25</v>
      </c>
      <c r="B1880" s="12">
        <v>158</v>
      </c>
      <c r="C1880" s="12">
        <v>1952</v>
      </c>
      <c r="D1880" s="12">
        <v>0</v>
      </c>
      <c r="E1880" s="12">
        <v>0</v>
      </c>
      <c r="F1880" s="15">
        <v>0.2134280014038086</v>
      </c>
      <c r="G1880" s="15">
        <v>0.19125900268554688</v>
      </c>
      <c r="H1880" s="15">
        <v>3.1184700131416322E-3</v>
      </c>
      <c r="I1880" s="15">
        <v>0.18814053267240524</v>
      </c>
      <c r="L1880" s="15">
        <f t="shared" si="248"/>
        <v>0.22342800140380861</v>
      </c>
      <c r="M1880" s="15">
        <f t="shared" si="249"/>
        <v>0.20125900268554689</v>
      </c>
      <c r="N1880" s="15">
        <f t="shared" si="250"/>
        <v>3.1184700131416322E-3</v>
      </c>
      <c r="O1880" s="15">
        <f t="shared" si="251"/>
        <v>0.19814053267240525</v>
      </c>
      <c r="P1880" s="15">
        <v>0.01</v>
      </c>
    </row>
    <row r="1881" spans="1:16" ht="15" x14ac:dyDescent="0.25">
      <c r="A1881" s="12" t="s">
        <v>25</v>
      </c>
      <c r="B1881" s="12">
        <v>158</v>
      </c>
      <c r="C1881" s="12">
        <v>1953</v>
      </c>
      <c r="D1881" s="12">
        <v>0</v>
      </c>
      <c r="E1881" s="12">
        <v>0</v>
      </c>
      <c r="F1881" s="15">
        <v>0.21442899703979493</v>
      </c>
      <c r="G1881" s="15">
        <v>0.19797300338745116</v>
      </c>
      <c r="H1881" s="15">
        <v>3.9175099134445193E-3</v>
      </c>
      <c r="I1881" s="15">
        <v>0.19405549347400666</v>
      </c>
      <c r="L1881" s="15">
        <f t="shared" si="248"/>
        <v>0.22442899703979494</v>
      </c>
      <c r="M1881" s="15">
        <f t="shared" si="249"/>
        <v>0.20797300338745117</v>
      </c>
      <c r="N1881" s="15">
        <f t="shared" si="250"/>
        <v>3.9175099134445193E-3</v>
      </c>
      <c r="O1881" s="15">
        <f t="shared" si="251"/>
        <v>0.20405549347400667</v>
      </c>
      <c r="P1881" s="15">
        <v>0.01</v>
      </c>
    </row>
    <row r="1882" spans="1:16" ht="15" x14ac:dyDescent="0.25">
      <c r="A1882" s="12" t="s">
        <v>25</v>
      </c>
      <c r="B1882" s="12">
        <v>158</v>
      </c>
      <c r="C1882" s="12">
        <v>1954</v>
      </c>
      <c r="D1882" s="12">
        <v>0</v>
      </c>
      <c r="E1882" s="12">
        <v>0</v>
      </c>
      <c r="F1882" s="15">
        <v>0.20181299209594727</v>
      </c>
      <c r="G1882" s="15">
        <v>0.19479299545288087</v>
      </c>
      <c r="H1882" s="15">
        <v>3.7706598639488222E-3</v>
      </c>
      <c r="I1882" s="15">
        <v>0.19102233558893203</v>
      </c>
      <c r="L1882" s="15">
        <f t="shared" si="248"/>
        <v>0.21181299209594728</v>
      </c>
      <c r="M1882" s="15">
        <f t="shared" si="249"/>
        <v>0.20479299545288088</v>
      </c>
      <c r="N1882" s="15">
        <f t="shared" si="250"/>
        <v>3.7706598639488222E-3</v>
      </c>
      <c r="O1882" s="15">
        <f t="shared" si="251"/>
        <v>0.20102233558893204</v>
      </c>
      <c r="P1882" s="15">
        <v>0.01</v>
      </c>
    </row>
    <row r="1883" spans="1:16" ht="15" x14ac:dyDescent="0.25">
      <c r="A1883" s="12" t="s">
        <v>25</v>
      </c>
      <c r="B1883" s="12">
        <v>158</v>
      </c>
      <c r="C1883" s="12">
        <v>1955</v>
      </c>
      <c r="D1883" s="12">
        <v>0</v>
      </c>
      <c r="E1883" s="12">
        <v>0</v>
      </c>
      <c r="F1883" s="15">
        <v>0.18908100128173827</v>
      </c>
      <c r="G1883" s="15">
        <v>0.19582700729370117</v>
      </c>
      <c r="H1883" s="15">
        <v>3.489220142364502E-3</v>
      </c>
      <c r="I1883" s="15">
        <v>0.19233778715133668</v>
      </c>
      <c r="L1883" s="15">
        <f t="shared" si="248"/>
        <v>0.19908100128173828</v>
      </c>
      <c r="M1883" s="15">
        <f t="shared" si="249"/>
        <v>0.20582700729370118</v>
      </c>
      <c r="N1883" s="15">
        <f t="shared" si="250"/>
        <v>3.489220142364502E-3</v>
      </c>
      <c r="O1883" s="15">
        <f t="shared" si="251"/>
        <v>0.20233778715133668</v>
      </c>
      <c r="P1883" s="15">
        <v>0.01</v>
      </c>
    </row>
    <row r="1884" spans="1:16" ht="15" x14ac:dyDescent="0.25">
      <c r="A1884" s="12" t="s">
        <v>25</v>
      </c>
      <c r="B1884" s="12">
        <v>158</v>
      </c>
      <c r="C1884" s="12">
        <v>1956</v>
      </c>
      <c r="D1884" s="12">
        <v>0</v>
      </c>
      <c r="E1884" s="12">
        <v>0</v>
      </c>
      <c r="F1884" s="15">
        <v>0.19551799774169923</v>
      </c>
      <c r="G1884" s="15">
        <v>0.18161800384521484</v>
      </c>
      <c r="H1884" s="15">
        <v>3.0369898676872254E-3</v>
      </c>
      <c r="I1884" s="15">
        <v>0.17858101397752763</v>
      </c>
      <c r="L1884" s="15">
        <f t="shared" si="248"/>
        <v>0.20551799774169924</v>
      </c>
      <c r="M1884" s="15">
        <f t="shared" si="249"/>
        <v>0.19161800384521485</v>
      </c>
      <c r="N1884" s="15">
        <f t="shared" si="250"/>
        <v>3.0369898676872254E-3</v>
      </c>
      <c r="O1884" s="15">
        <f t="shared" si="251"/>
        <v>0.18858101397752763</v>
      </c>
      <c r="P1884" s="15">
        <v>0.01</v>
      </c>
    </row>
    <row r="1885" spans="1:16" ht="15" x14ac:dyDescent="0.25">
      <c r="A1885" s="12" t="s">
        <v>25</v>
      </c>
      <c r="B1885" s="12">
        <v>158</v>
      </c>
      <c r="C1885" s="12">
        <v>1957</v>
      </c>
      <c r="D1885" s="12">
        <v>0</v>
      </c>
      <c r="E1885" s="12">
        <v>0</v>
      </c>
      <c r="F1885" s="15">
        <v>0.19307500839233399</v>
      </c>
      <c r="G1885" s="15">
        <v>0.18040300369262696</v>
      </c>
      <c r="H1885" s="15">
        <v>4.3383601307868955E-3</v>
      </c>
      <c r="I1885" s="15">
        <v>0.17606464356184007</v>
      </c>
      <c r="L1885" s="15">
        <f t="shared" si="248"/>
        <v>0.203075008392334</v>
      </c>
      <c r="M1885" s="15">
        <f t="shared" si="249"/>
        <v>0.19040300369262697</v>
      </c>
      <c r="N1885" s="15">
        <f t="shared" si="250"/>
        <v>4.3383601307868955E-3</v>
      </c>
      <c r="O1885" s="15">
        <f t="shared" si="251"/>
        <v>0.18606464356184008</v>
      </c>
      <c r="P1885" s="15">
        <v>0.01</v>
      </c>
    </row>
    <row r="1886" spans="1:16" ht="15" x14ac:dyDescent="0.25">
      <c r="A1886" s="12" t="s">
        <v>25</v>
      </c>
      <c r="B1886" s="12">
        <v>158</v>
      </c>
      <c r="C1886" s="12">
        <v>1958</v>
      </c>
      <c r="D1886" s="12">
        <v>0</v>
      </c>
      <c r="E1886" s="12">
        <v>0</v>
      </c>
      <c r="F1886" s="15">
        <v>0.18596700668334962</v>
      </c>
      <c r="G1886" s="15">
        <v>0.1869890022277832</v>
      </c>
      <c r="H1886" s="15">
        <v>3.2925000786781311E-3</v>
      </c>
      <c r="I1886" s="15">
        <v>0.18369650214910507</v>
      </c>
      <c r="L1886" s="15">
        <f t="shared" si="248"/>
        <v>0.19596700668334963</v>
      </c>
      <c r="M1886" s="15">
        <f t="shared" si="249"/>
        <v>0.19698900222778321</v>
      </c>
      <c r="N1886" s="15">
        <f t="shared" si="250"/>
        <v>3.2925000786781311E-3</v>
      </c>
      <c r="O1886" s="15">
        <f t="shared" si="251"/>
        <v>0.19369650214910508</v>
      </c>
      <c r="P1886" s="15">
        <v>0.01</v>
      </c>
    </row>
    <row r="1887" spans="1:16" ht="15" x14ac:dyDescent="0.25">
      <c r="A1887" s="12" t="s">
        <v>25</v>
      </c>
      <c r="B1887" s="12">
        <v>158</v>
      </c>
      <c r="C1887" s="12">
        <v>1959</v>
      </c>
      <c r="D1887" s="12">
        <v>0</v>
      </c>
      <c r="E1887" s="12">
        <v>0</v>
      </c>
      <c r="F1887" s="15">
        <v>0.18285999298095704</v>
      </c>
      <c r="G1887" s="15">
        <v>0.17315299987792968</v>
      </c>
      <c r="H1887" s="15">
        <v>3.3820301294326784E-3</v>
      </c>
      <c r="I1887" s="15">
        <v>0.16977096974849701</v>
      </c>
      <c r="L1887" s="15">
        <f t="shared" si="248"/>
        <v>0.19285999298095705</v>
      </c>
      <c r="M1887" s="15">
        <f t="shared" si="249"/>
        <v>0.18315299987792968</v>
      </c>
      <c r="N1887" s="15">
        <f t="shared" si="250"/>
        <v>3.3820301294326784E-3</v>
      </c>
      <c r="O1887" s="15">
        <f t="shared" si="251"/>
        <v>0.17977096974849702</v>
      </c>
      <c r="P1887" s="15">
        <v>0.01</v>
      </c>
    </row>
    <row r="1888" spans="1:16" ht="15" x14ac:dyDescent="0.25">
      <c r="A1888" s="12" t="s">
        <v>25</v>
      </c>
      <c r="B1888" s="12">
        <v>158</v>
      </c>
      <c r="C1888" s="12">
        <v>1960</v>
      </c>
      <c r="D1888" s="12">
        <v>1</v>
      </c>
      <c r="E1888" s="12">
        <v>1</v>
      </c>
      <c r="F1888" s="15">
        <v>0.20198999404907225</v>
      </c>
      <c r="G1888" s="15">
        <v>0.18353900909423829</v>
      </c>
      <c r="H1888" s="15">
        <v>4.938960075378418E-3</v>
      </c>
      <c r="I1888" s="15">
        <v>0.17860004901885987</v>
      </c>
      <c r="L1888" s="15">
        <f t="shared" si="248"/>
        <v>0.20198999404907225</v>
      </c>
      <c r="M1888" s="15">
        <f t="shared" si="249"/>
        <v>0.18353900909423829</v>
      </c>
      <c r="N1888" s="15">
        <f t="shared" si="250"/>
        <v>4.938960075378418E-3</v>
      </c>
      <c r="O1888" s="15">
        <f t="shared" si="251"/>
        <v>0.17860004901885987</v>
      </c>
      <c r="P1888" s="15">
        <v>0</v>
      </c>
    </row>
    <row r="1889" spans="1:16" ht="15" x14ac:dyDescent="0.25">
      <c r="A1889" s="12" t="s">
        <v>25</v>
      </c>
      <c r="B1889" s="12">
        <v>158</v>
      </c>
      <c r="C1889" s="12">
        <v>1961</v>
      </c>
      <c r="D1889" s="12">
        <v>1</v>
      </c>
      <c r="E1889" s="12">
        <v>1</v>
      </c>
      <c r="F1889" s="15">
        <v>0.20744199752807618</v>
      </c>
      <c r="G1889" s="15">
        <v>0.18169000625610351</v>
      </c>
      <c r="H1889" s="15">
        <v>4.0892401337623598E-3</v>
      </c>
      <c r="I1889" s="15">
        <v>0.17760076612234116</v>
      </c>
      <c r="L1889" s="15">
        <f t="shared" si="248"/>
        <v>0.20744199752807618</v>
      </c>
      <c r="M1889" s="15">
        <f t="shared" si="249"/>
        <v>0.18169000625610351</v>
      </c>
      <c r="N1889" s="15">
        <f t="shared" si="250"/>
        <v>4.0892401337623598E-3</v>
      </c>
      <c r="O1889" s="15">
        <f t="shared" si="251"/>
        <v>0.17760076612234116</v>
      </c>
      <c r="P1889" s="15">
        <v>0</v>
      </c>
    </row>
    <row r="1890" spans="1:16" ht="15" x14ac:dyDescent="0.25">
      <c r="A1890" s="12" t="s">
        <v>25</v>
      </c>
      <c r="B1890" s="12">
        <v>158</v>
      </c>
      <c r="C1890" s="12">
        <v>1962</v>
      </c>
      <c r="D1890" s="12">
        <v>1</v>
      </c>
      <c r="E1890" s="12">
        <v>1</v>
      </c>
      <c r="F1890" s="15">
        <v>0.20852500915527344</v>
      </c>
      <c r="G1890" s="15">
        <v>0.19366800308227539</v>
      </c>
      <c r="H1890" s="15">
        <v>3.5596001148223877E-3</v>
      </c>
      <c r="I1890" s="15">
        <v>0.19010840296745302</v>
      </c>
      <c r="L1890" s="15">
        <f t="shared" si="248"/>
        <v>0.20852500915527344</v>
      </c>
      <c r="M1890" s="15">
        <f t="shared" si="249"/>
        <v>0.19366800308227539</v>
      </c>
      <c r="N1890" s="15">
        <f t="shared" si="250"/>
        <v>3.5596001148223877E-3</v>
      </c>
      <c r="O1890" s="15">
        <f t="shared" si="251"/>
        <v>0.19010840296745302</v>
      </c>
      <c r="P1890" s="15">
        <v>0</v>
      </c>
    </row>
    <row r="1891" spans="1:16" ht="15" x14ac:dyDescent="0.25">
      <c r="A1891" s="12" t="s">
        <v>25</v>
      </c>
      <c r="B1891" s="12">
        <v>158</v>
      </c>
      <c r="C1891" s="12">
        <v>1963</v>
      </c>
      <c r="D1891" s="12">
        <v>1</v>
      </c>
      <c r="E1891" s="12">
        <v>1</v>
      </c>
      <c r="F1891" s="15">
        <v>0.21074899673461914</v>
      </c>
      <c r="G1891" s="15">
        <v>0.19991100311279297</v>
      </c>
      <c r="H1891" s="15">
        <v>3.8781601190567019E-3</v>
      </c>
      <c r="I1891" s="15">
        <v>0.19603284299373627</v>
      </c>
      <c r="L1891" s="15">
        <f t="shared" si="248"/>
        <v>0.21074899673461914</v>
      </c>
      <c r="M1891" s="15">
        <f t="shared" si="249"/>
        <v>0.19991100311279297</v>
      </c>
      <c r="N1891" s="15">
        <f t="shared" si="250"/>
        <v>3.8781601190567019E-3</v>
      </c>
      <c r="O1891" s="15">
        <f t="shared" si="251"/>
        <v>0.19603284299373627</v>
      </c>
      <c r="P1891" s="15">
        <v>0</v>
      </c>
    </row>
    <row r="1892" spans="1:16" ht="15" x14ac:dyDescent="0.25">
      <c r="A1892" s="12" t="s">
        <v>25</v>
      </c>
      <c r="B1892" s="12">
        <v>158</v>
      </c>
      <c r="C1892" s="12">
        <v>1964</v>
      </c>
      <c r="D1892" s="12">
        <v>1</v>
      </c>
      <c r="E1892" s="12">
        <v>1</v>
      </c>
      <c r="F1892" s="15">
        <v>0.20688199996948242</v>
      </c>
      <c r="G1892" s="15">
        <v>0.19838199615478516</v>
      </c>
      <c r="H1892" s="15">
        <v>3.4600400924682615E-3</v>
      </c>
      <c r="I1892" s="15">
        <v>0.19492195606231688</v>
      </c>
      <c r="L1892" s="15">
        <f t="shared" si="248"/>
        <v>0.20688199996948242</v>
      </c>
      <c r="M1892" s="15">
        <f t="shared" si="249"/>
        <v>0.19838199615478516</v>
      </c>
      <c r="N1892" s="15">
        <f t="shared" si="250"/>
        <v>3.4600400924682615E-3</v>
      </c>
      <c r="O1892" s="15">
        <f t="shared" si="251"/>
        <v>0.19492195606231688</v>
      </c>
      <c r="P1892" s="15">
        <v>0</v>
      </c>
    </row>
    <row r="1893" spans="1:16" ht="15" x14ac:dyDescent="0.25">
      <c r="A1893" s="12" t="s">
        <v>25</v>
      </c>
      <c r="B1893" s="12">
        <v>158</v>
      </c>
      <c r="C1893" s="12">
        <v>1965</v>
      </c>
      <c r="D1893" s="12">
        <v>1</v>
      </c>
      <c r="E1893" s="12">
        <v>1</v>
      </c>
      <c r="F1893" s="15">
        <v>0.20891899108886719</v>
      </c>
      <c r="G1893" s="15">
        <v>0.20413600921630859</v>
      </c>
      <c r="H1893" s="15">
        <v>3.6968100070953369E-3</v>
      </c>
      <c r="I1893" s="15">
        <v>0.20043919920921327</v>
      </c>
      <c r="L1893" s="15">
        <f t="shared" si="248"/>
        <v>0.20891899108886719</v>
      </c>
      <c r="M1893" s="15">
        <f t="shared" si="249"/>
        <v>0.20413600921630859</v>
      </c>
      <c r="N1893" s="15">
        <f t="shared" si="250"/>
        <v>3.6968100070953369E-3</v>
      </c>
      <c r="O1893" s="15">
        <f t="shared" si="251"/>
        <v>0.20043919920921327</v>
      </c>
      <c r="P1893" s="15">
        <v>0</v>
      </c>
    </row>
    <row r="1894" spans="1:16" ht="15" x14ac:dyDescent="0.25">
      <c r="A1894" s="12" t="s">
        <v>25</v>
      </c>
      <c r="B1894" s="12">
        <v>158</v>
      </c>
      <c r="C1894" s="12">
        <v>1966</v>
      </c>
      <c r="D1894" s="12">
        <v>1</v>
      </c>
      <c r="E1894" s="12">
        <v>1</v>
      </c>
      <c r="F1894" s="15">
        <v>0.20485000610351561</v>
      </c>
      <c r="G1894" s="15">
        <v>0.20822200775146485</v>
      </c>
      <c r="H1894" s="15">
        <v>4.2188999056816104E-3</v>
      </c>
      <c r="I1894" s="15">
        <v>0.20400310784578324</v>
      </c>
      <c r="L1894" s="15">
        <f t="shared" si="248"/>
        <v>0.20485000610351561</v>
      </c>
      <c r="M1894" s="15">
        <f t="shared" si="249"/>
        <v>0.20822200775146485</v>
      </c>
      <c r="N1894" s="15">
        <f t="shared" si="250"/>
        <v>4.2188999056816104E-3</v>
      </c>
      <c r="O1894" s="15">
        <f t="shared" si="251"/>
        <v>0.20400310784578324</v>
      </c>
      <c r="P1894" s="15">
        <v>0</v>
      </c>
    </row>
    <row r="1895" spans="1:16" ht="15" x14ac:dyDescent="0.25">
      <c r="A1895" s="12" t="s">
        <v>25</v>
      </c>
      <c r="B1895" s="12">
        <v>158</v>
      </c>
      <c r="C1895" s="12">
        <v>1967</v>
      </c>
      <c r="D1895" s="12">
        <v>1</v>
      </c>
      <c r="E1895" s="12">
        <v>1</v>
      </c>
      <c r="F1895" s="15">
        <v>0.20737800598144532</v>
      </c>
      <c r="G1895" s="15">
        <v>0.19938299179077149</v>
      </c>
      <c r="H1895" s="15">
        <v>5.0875997543334958E-3</v>
      </c>
      <c r="I1895" s="15">
        <v>0.19429539203643797</v>
      </c>
      <c r="L1895" s="15">
        <f t="shared" si="248"/>
        <v>0.20737800598144532</v>
      </c>
      <c r="M1895" s="15">
        <f t="shared" si="249"/>
        <v>0.19938299179077149</v>
      </c>
      <c r="N1895" s="15">
        <f t="shared" si="250"/>
        <v>5.0875997543334958E-3</v>
      </c>
      <c r="O1895" s="15">
        <f t="shared" si="251"/>
        <v>0.19429539203643797</v>
      </c>
      <c r="P1895" s="15">
        <v>0</v>
      </c>
    </row>
    <row r="1896" spans="1:16" ht="15" x14ac:dyDescent="0.25">
      <c r="A1896" s="12" t="s">
        <v>25</v>
      </c>
      <c r="B1896" s="12">
        <v>158</v>
      </c>
      <c r="C1896" s="12">
        <v>1968</v>
      </c>
      <c r="D1896" s="12">
        <v>1</v>
      </c>
      <c r="E1896" s="12">
        <v>1</v>
      </c>
      <c r="F1896" s="15">
        <v>0.20950599670410155</v>
      </c>
      <c r="G1896" s="15">
        <v>0.20074399948120117</v>
      </c>
      <c r="H1896" s="15">
        <v>5.7156199216842653E-3</v>
      </c>
      <c r="I1896" s="15">
        <v>0.19502837955951691</v>
      </c>
      <c r="L1896" s="15">
        <f t="shared" si="248"/>
        <v>0.20950599670410155</v>
      </c>
      <c r="M1896" s="15">
        <f t="shared" si="249"/>
        <v>0.20074399948120117</v>
      </c>
      <c r="N1896" s="15">
        <f t="shared" si="250"/>
        <v>5.7156199216842653E-3</v>
      </c>
      <c r="O1896" s="15">
        <f t="shared" si="251"/>
        <v>0.19502837955951691</v>
      </c>
      <c r="P1896" s="15">
        <v>0</v>
      </c>
    </row>
    <row r="1897" spans="1:16" ht="15" x14ac:dyDescent="0.25">
      <c r="A1897" s="12" t="s">
        <v>25</v>
      </c>
      <c r="B1897" s="12">
        <v>158</v>
      </c>
      <c r="C1897" s="12">
        <v>1969</v>
      </c>
      <c r="D1897" s="12">
        <v>1</v>
      </c>
      <c r="E1897" s="12">
        <v>1</v>
      </c>
      <c r="F1897" s="15">
        <v>0.21050699234008788</v>
      </c>
      <c r="G1897" s="15">
        <v>0.19792800903320312</v>
      </c>
      <c r="H1897" s="15">
        <v>5.6869399547576907E-3</v>
      </c>
      <c r="I1897" s="15">
        <v>0.19224106907844543</v>
      </c>
      <c r="L1897" s="15">
        <f t="shared" si="248"/>
        <v>0.21050699234008788</v>
      </c>
      <c r="M1897" s="15">
        <f t="shared" si="249"/>
        <v>0.19792800903320312</v>
      </c>
      <c r="N1897" s="15">
        <f t="shared" si="250"/>
        <v>5.6869399547576907E-3</v>
      </c>
      <c r="O1897" s="15">
        <f t="shared" si="251"/>
        <v>0.19224106907844543</v>
      </c>
      <c r="P1897" s="15">
        <v>0</v>
      </c>
    </row>
    <row r="1898" spans="1:16" ht="15" x14ac:dyDescent="0.25">
      <c r="A1898" s="12" t="s">
        <v>25</v>
      </c>
      <c r="B1898" s="12">
        <v>158</v>
      </c>
      <c r="C1898" s="12">
        <v>1970</v>
      </c>
      <c r="D1898" s="12">
        <v>1</v>
      </c>
      <c r="E1898" s="12">
        <v>1</v>
      </c>
      <c r="F1898" s="15">
        <v>0.21987300872802734</v>
      </c>
      <c r="G1898" s="15">
        <v>0.20247699737548827</v>
      </c>
      <c r="H1898" s="15">
        <v>5.7164102792739866E-3</v>
      </c>
      <c r="I1898" s="15">
        <v>0.1967605870962143</v>
      </c>
      <c r="L1898" s="15">
        <f t="shared" si="248"/>
        <v>0.21987300872802734</v>
      </c>
      <c r="M1898" s="15">
        <f t="shared" si="249"/>
        <v>0.20247699737548827</v>
      </c>
      <c r="N1898" s="15">
        <f t="shared" si="250"/>
        <v>5.7164102792739866E-3</v>
      </c>
      <c r="O1898" s="15">
        <f t="shared" si="251"/>
        <v>0.1967605870962143</v>
      </c>
      <c r="P1898" s="15">
        <v>0</v>
      </c>
    </row>
    <row r="1899" spans="1:16" ht="15" x14ac:dyDescent="0.25">
      <c r="A1899" s="12" t="s">
        <v>25</v>
      </c>
      <c r="B1899" s="12">
        <v>158</v>
      </c>
      <c r="C1899" s="12">
        <v>1971</v>
      </c>
      <c r="D1899" s="12">
        <v>1</v>
      </c>
      <c r="E1899" s="12">
        <v>1</v>
      </c>
      <c r="F1899" s="15">
        <v>0.2297800064086914</v>
      </c>
      <c r="G1899" s="15">
        <v>0.21764999389648437</v>
      </c>
      <c r="H1899" s="15">
        <v>6.1966300010681151E-3</v>
      </c>
      <c r="I1899" s="15">
        <v>0.21145336389541625</v>
      </c>
      <c r="L1899" s="15">
        <f t="shared" si="248"/>
        <v>0.2297800064086914</v>
      </c>
      <c r="M1899" s="15">
        <f t="shared" si="249"/>
        <v>0.21764999389648437</v>
      </c>
      <c r="N1899" s="15">
        <f t="shared" si="250"/>
        <v>6.1966300010681151E-3</v>
      </c>
      <c r="O1899" s="15">
        <f t="shared" si="251"/>
        <v>0.21145336389541625</v>
      </c>
      <c r="P1899" s="15">
        <v>0</v>
      </c>
    </row>
    <row r="1900" spans="1:16" ht="15" x14ac:dyDescent="0.25">
      <c r="A1900" s="12" t="s">
        <v>25</v>
      </c>
      <c r="B1900" s="12">
        <v>158</v>
      </c>
      <c r="C1900" s="12">
        <v>1972</v>
      </c>
      <c r="D1900" s="12">
        <v>1</v>
      </c>
      <c r="E1900" s="12">
        <v>1</v>
      </c>
      <c r="F1900" s="15">
        <v>0.22967500686645509</v>
      </c>
      <c r="G1900" s="15">
        <v>0.23100599288940429</v>
      </c>
      <c r="H1900" s="15">
        <v>7.2795301675796509E-3</v>
      </c>
      <c r="I1900" s="15">
        <v>0.22372646272182464</v>
      </c>
      <c r="L1900" s="15">
        <f t="shared" si="248"/>
        <v>0.22967500686645509</v>
      </c>
      <c r="M1900" s="15">
        <f t="shared" si="249"/>
        <v>0.23100599288940429</v>
      </c>
      <c r="N1900" s="15">
        <f t="shared" si="250"/>
        <v>7.2795301675796509E-3</v>
      </c>
      <c r="O1900" s="15">
        <f t="shared" si="251"/>
        <v>0.22372646272182464</v>
      </c>
      <c r="P1900" s="15">
        <v>0</v>
      </c>
    </row>
    <row r="1901" spans="1:16" ht="15" x14ac:dyDescent="0.25">
      <c r="A1901" s="12" t="s">
        <v>25</v>
      </c>
      <c r="B1901" s="12">
        <v>158</v>
      </c>
      <c r="C1901" s="12">
        <v>1973</v>
      </c>
      <c r="D1901" s="12">
        <v>1</v>
      </c>
      <c r="E1901" s="12">
        <v>1</v>
      </c>
      <c r="F1901" s="15">
        <v>0.23830900192260743</v>
      </c>
      <c r="G1901" s="15">
        <v>0.23272300720214845</v>
      </c>
      <c r="H1901" s="15">
        <v>8.1729602813720697E-3</v>
      </c>
      <c r="I1901" s="15">
        <v>0.22455004692077637</v>
      </c>
      <c r="L1901" s="15">
        <f t="shared" si="248"/>
        <v>0.23830900192260743</v>
      </c>
      <c r="M1901" s="15">
        <f t="shared" si="249"/>
        <v>0.23272300720214845</v>
      </c>
      <c r="N1901" s="15">
        <f t="shared" si="250"/>
        <v>8.1729602813720697E-3</v>
      </c>
      <c r="O1901" s="15">
        <f t="shared" si="251"/>
        <v>0.22455004692077637</v>
      </c>
      <c r="P1901" s="15">
        <v>0</v>
      </c>
    </row>
    <row r="1902" spans="1:16" ht="15" x14ac:dyDescent="0.25">
      <c r="A1902" s="12" t="s">
        <v>25</v>
      </c>
      <c r="B1902" s="12">
        <v>158</v>
      </c>
      <c r="C1902" s="12">
        <v>1974</v>
      </c>
      <c r="D1902" s="12">
        <v>1</v>
      </c>
      <c r="E1902" s="12">
        <v>1</v>
      </c>
      <c r="F1902" s="15">
        <v>0.25869899749755859</v>
      </c>
      <c r="G1902" s="15">
        <v>0.25487100601196289</v>
      </c>
      <c r="H1902" s="15">
        <v>8.8797098398208617E-3</v>
      </c>
      <c r="I1902" s="15">
        <v>0.24599129617214202</v>
      </c>
      <c r="L1902" s="15">
        <f t="shared" si="248"/>
        <v>0.25869899749755859</v>
      </c>
      <c r="M1902" s="15">
        <f t="shared" si="249"/>
        <v>0.25487100601196289</v>
      </c>
      <c r="N1902" s="15">
        <f t="shared" si="250"/>
        <v>8.8797098398208617E-3</v>
      </c>
      <c r="O1902" s="15">
        <f t="shared" si="251"/>
        <v>0.24599129617214202</v>
      </c>
      <c r="P1902" s="15">
        <v>0</v>
      </c>
    </row>
    <row r="1903" spans="1:16" ht="15" x14ac:dyDescent="0.25">
      <c r="A1903" s="12" t="s">
        <v>25</v>
      </c>
      <c r="B1903" s="12">
        <v>158</v>
      </c>
      <c r="C1903" s="12">
        <v>1975</v>
      </c>
      <c r="D1903" s="12">
        <v>1</v>
      </c>
      <c r="E1903" s="12">
        <v>1</v>
      </c>
      <c r="F1903" s="15">
        <v>0.2556800079345703</v>
      </c>
      <c r="G1903" s="15">
        <v>0.28487300872802734</v>
      </c>
      <c r="H1903" s="15">
        <v>1.1295599937438965E-2</v>
      </c>
      <c r="I1903" s="15">
        <v>0.27357740879058839</v>
      </c>
      <c r="L1903" s="15">
        <f t="shared" si="248"/>
        <v>0.2556800079345703</v>
      </c>
      <c r="M1903" s="15">
        <f t="shared" si="249"/>
        <v>0.28487300872802734</v>
      </c>
      <c r="N1903" s="15">
        <f t="shared" si="250"/>
        <v>1.1295599937438965E-2</v>
      </c>
      <c r="O1903" s="15">
        <f t="shared" si="251"/>
        <v>0.27357740879058839</v>
      </c>
      <c r="P1903" s="15">
        <v>0</v>
      </c>
    </row>
    <row r="1904" spans="1:16" ht="15" x14ac:dyDescent="0.25">
      <c r="A1904" s="12" t="s">
        <v>25</v>
      </c>
      <c r="B1904" s="12">
        <v>158</v>
      </c>
      <c r="C1904" s="12">
        <v>1976</v>
      </c>
      <c r="D1904" s="12">
        <v>1</v>
      </c>
      <c r="E1904" s="12">
        <v>1</v>
      </c>
      <c r="F1904" s="15">
        <v>0.25215599060058591</v>
      </c>
      <c r="G1904" s="15">
        <v>0.29107299804687498</v>
      </c>
      <c r="H1904" s="15">
        <v>1.4453799724578857E-2</v>
      </c>
      <c r="I1904" s="15">
        <v>0.27661919832229614</v>
      </c>
      <c r="L1904" s="15">
        <f t="shared" si="248"/>
        <v>0.25215599060058591</v>
      </c>
      <c r="M1904" s="15">
        <f t="shared" si="249"/>
        <v>0.29107299804687498</v>
      </c>
      <c r="N1904" s="15">
        <f t="shared" si="250"/>
        <v>1.4453799724578857E-2</v>
      </c>
      <c r="O1904" s="15">
        <f t="shared" si="251"/>
        <v>0.27661919832229614</v>
      </c>
      <c r="P1904" s="15">
        <v>0</v>
      </c>
    </row>
    <row r="1905" spans="1:16" ht="15" x14ac:dyDescent="0.25">
      <c r="A1905" s="12" t="s">
        <v>25</v>
      </c>
      <c r="B1905" s="12">
        <v>158</v>
      </c>
      <c r="C1905" s="12">
        <v>1977</v>
      </c>
      <c r="D1905" s="12">
        <v>1</v>
      </c>
      <c r="E1905" s="12">
        <v>1</v>
      </c>
      <c r="F1905" s="15">
        <v>0.26381999969482423</v>
      </c>
      <c r="G1905" s="15">
        <v>0.30403799057006836</v>
      </c>
      <c r="H1905" s="15">
        <v>1.8112499713897705E-2</v>
      </c>
      <c r="I1905" s="15">
        <v>0.28592549085617064</v>
      </c>
      <c r="L1905" s="15">
        <f t="shared" si="248"/>
        <v>0.26381999969482423</v>
      </c>
      <c r="M1905" s="15">
        <f t="shared" si="249"/>
        <v>0.30403799057006836</v>
      </c>
      <c r="N1905" s="15">
        <f t="shared" si="250"/>
        <v>1.8112499713897705E-2</v>
      </c>
      <c r="O1905" s="15">
        <f t="shared" si="251"/>
        <v>0.28592549085617064</v>
      </c>
      <c r="P1905" s="15">
        <v>0</v>
      </c>
    </row>
    <row r="1906" spans="1:16" ht="15" x14ac:dyDescent="0.25">
      <c r="A1906" s="12" t="s">
        <v>25</v>
      </c>
      <c r="B1906" s="12">
        <v>158</v>
      </c>
      <c r="C1906" s="12">
        <v>1978</v>
      </c>
      <c r="D1906" s="12">
        <v>1</v>
      </c>
      <c r="E1906" s="12">
        <v>1</v>
      </c>
      <c r="F1906" s="15">
        <v>0.263031005859375</v>
      </c>
      <c r="G1906" s="15">
        <v>0.32097400665283204</v>
      </c>
      <c r="H1906" s="15">
        <v>2.1295900344848632E-2</v>
      </c>
      <c r="I1906" s="15">
        <v>0.29967810630798342</v>
      </c>
      <c r="L1906" s="15">
        <f t="shared" si="248"/>
        <v>0.263031005859375</v>
      </c>
      <c r="M1906" s="15">
        <f t="shared" si="249"/>
        <v>0.32097400665283204</v>
      </c>
      <c r="N1906" s="15">
        <f t="shared" si="250"/>
        <v>2.1295900344848632E-2</v>
      </c>
      <c r="O1906" s="15">
        <f t="shared" si="251"/>
        <v>0.29967810630798342</v>
      </c>
      <c r="P1906" s="15">
        <v>0</v>
      </c>
    </row>
    <row r="1907" spans="1:16" ht="15" x14ac:dyDescent="0.25">
      <c r="A1907" s="12" t="s">
        <v>25</v>
      </c>
      <c r="B1907" s="12">
        <v>158</v>
      </c>
      <c r="C1907" s="12">
        <v>1979</v>
      </c>
      <c r="D1907" s="12">
        <v>1</v>
      </c>
      <c r="E1907" s="12">
        <v>1</v>
      </c>
      <c r="F1907" s="15">
        <v>0.28176000595092776</v>
      </c>
      <c r="G1907" s="15">
        <v>0.33179401397705077</v>
      </c>
      <c r="H1907" s="15">
        <v>2.505079984664917E-2</v>
      </c>
      <c r="I1907" s="15">
        <v>0.30674321413040162</v>
      </c>
      <c r="L1907" s="15">
        <f t="shared" si="248"/>
        <v>0.28176000595092776</v>
      </c>
      <c r="M1907" s="15">
        <f t="shared" si="249"/>
        <v>0.33179401397705077</v>
      </c>
      <c r="N1907" s="15">
        <f t="shared" si="250"/>
        <v>2.505079984664917E-2</v>
      </c>
      <c r="O1907" s="15">
        <f t="shared" si="251"/>
        <v>0.30674321413040162</v>
      </c>
      <c r="P1907" s="15">
        <v>0</v>
      </c>
    </row>
    <row r="1908" spans="1:16" ht="15" x14ac:dyDescent="0.25">
      <c r="A1908" s="12" t="s">
        <v>25</v>
      </c>
      <c r="B1908" s="12">
        <v>158</v>
      </c>
      <c r="C1908" s="12">
        <v>1980</v>
      </c>
      <c r="D1908" s="12">
        <v>1</v>
      </c>
      <c r="E1908" s="12">
        <v>1</v>
      </c>
      <c r="F1908" s="15">
        <v>0.28795799255371096</v>
      </c>
      <c r="G1908" s="15">
        <v>0.33451301574707032</v>
      </c>
      <c r="H1908" s="15">
        <v>3.0111799240112303E-2</v>
      </c>
      <c r="I1908" s="15">
        <v>0.30440121650695801</v>
      </c>
      <c r="L1908" s="15">
        <f t="shared" si="248"/>
        <v>0.28795799255371096</v>
      </c>
      <c r="M1908" s="15">
        <f t="shared" si="249"/>
        <v>0.33451301574707032</v>
      </c>
      <c r="N1908" s="15">
        <f t="shared" si="250"/>
        <v>3.0111799240112303E-2</v>
      </c>
      <c r="O1908" s="15">
        <f t="shared" si="251"/>
        <v>0.30440121650695801</v>
      </c>
      <c r="P1908" s="15">
        <v>0</v>
      </c>
    </row>
    <row r="1909" spans="1:16" ht="15" x14ac:dyDescent="0.25">
      <c r="A1909" s="12" t="s">
        <v>25</v>
      </c>
      <c r="B1909" s="12">
        <v>158</v>
      </c>
      <c r="C1909" s="12">
        <v>1981</v>
      </c>
      <c r="D1909" s="12">
        <v>1</v>
      </c>
      <c r="E1909" s="12">
        <v>1</v>
      </c>
      <c r="F1909" s="15">
        <v>0.27688814047961302</v>
      </c>
      <c r="G1909" s="15">
        <v>0.31545536042067801</v>
      </c>
      <c r="H1909" s="15">
        <v>3.2120271104333499E-2</v>
      </c>
      <c r="I1909" s="15">
        <v>0.28333508931634449</v>
      </c>
      <c r="L1909" s="15"/>
      <c r="M1909" s="15"/>
      <c r="N1909" s="15"/>
      <c r="O1909" s="15"/>
      <c r="P1909" s="15"/>
    </row>
    <row r="1910" spans="1:16" ht="15" x14ac:dyDescent="0.25">
      <c r="A1910" s="12" t="s">
        <v>25</v>
      </c>
      <c r="B1910" s="12">
        <v>158</v>
      </c>
      <c r="C1910" s="12">
        <v>1982</v>
      </c>
      <c r="D1910" s="12">
        <v>1</v>
      </c>
      <c r="E1910" s="12">
        <v>1</v>
      </c>
      <c r="F1910" s="15">
        <v>0.279454225052917</v>
      </c>
      <c r="G1910" s="15">
        <v>0.31761796239256701</v>
      </c>
      <c r="H1910" s="15">
        <v>3.52476474111552E-2</v>
      </c>
      <c r="I1910" s="15">
        <v>0.2823703149814118</v>
      </c>
      <c r="L1910" s="15"/>
      <c r="M1910" s="15"/>
      <c r="N1910" s="15"/>
      <c r="O1910" s="15"/>
      <c r="P1910" s="15"/>
    </row>
    <row r="1911" spans="1:16" ht="15" x14ac:dyDescent="0.25">
      <c r="A1911" s="12" t="s">
        <v>25</v>
      </c>
      <c r="B1911" s="12">
        <v>158</v>
      </c>
      <c r="C1911" s="12">
        <v>1983</v>
      </c>
      <c r="D1911" s="12">
        <v>1</v>
      </c>
      <c r="E1911" s="12">
        <v>1</v>
      </c>
      <c r="F1911" s="15">
        <v>0.27941867565845402</v>
      </c>
      <c r="G1911" s="15">
        <v>0.31895709430756197</v>
      </c>
      <c r="H1911" s="15">
        <v>3.8558703271027998E-2</v>
      </c>
      <c r="I1911" s="15">
        <v>0.28039839103653397</v>
      </c>
      <c r="L1911" s="15"/>
      <c r="M1911" s="15"/>
      <c r="N1911" s="15"/>
      <c r="O1911" s="15"/>
      <c r="P1911" s="15"/>
    </row>
    <row r="1912" spans="1:16" ht="15" x14ac:dyDescent="0.25">
      <c r="A1912" s="12" t="s">
        <v>25</v>
      </c>
      <c r="B1912" s="12">
        <v>158</v>
      </c>
      <c r="C1912" s="12">
        <v>1984</v>
      </c>
      <c r="D1912" s="12">
        <v>1</v>
      </c>
      <c r="E1912" s="12">
        <v>1</v>
      </c>
      <c r="F1912" s="15">
        <v>0.28588901411289497</v>
      </c>
      <c r="G1912" s="15">
        <v>0.312145264576486</v>
      </c>
      <c r="H1912" s="15">
        <v>4.0327207093973E-2</v>
      </c>
      <c r="I1912" s="15">
        <v>0.27181805748251298</v>
      </c>
      <c r="L1912" s="15"/>
      <c r="M1912" s="15"/>
      <c r="N1912" s="15"/>
      <c r="O1912" s="15"/>
      <c r="P1912" s="15"/>
    </row>
    <row r="1913" spans="1:16" ht="15" x14ac:dyDescent="0.25">
      <c r="A1913" s="12" t="s">
        <v>25</v>
      </c>
      <c r="B1913" s="12">
        <v>158</v>
      </c>
      <c r="C1913" s="12">
        <v>1985</v>
      </c>
      <c r="D1913" s="12">
        <v>1</v>
      </c>
      <c r="E1913" s="12">
        <v>1</v>
      </c>
      <c r="F1913" s="15">
        <v>0.29027555906437802</v>
      </c>
      <c r="G1913" s="15">
        <v>0.30398316940064002</v>
      </c>
      <c r="H1913" s="15">
        <v>4.0725445120656401E-2</v>
      </c>
      <c r="I1913" s="15">
        <v>0.26325772427998362</v>
      </c>
      <c r="L1913" s="15"/>
      <c r="M1913" s="15"/>
      <c r="N1913" s="15"/>
      <c r="O1913" s="15"/>
      <c r="P1913" s="15"/>
    </row>
    <row r="1914" spans="1:16" ht="15" x14ac:dyDescent="0.25">
      <c r="A1914" s="12" t="s">
        <v>25</v>
      </c>
      <c r="B1914" s="12">
        <v>158</v>
      </c>
      <c r="C1914" s="12">
        <v>1986</v>
      </c>
      <c r="D1914" s="12">
        <v>1</v>
      </c>
      <c r="E1914" s="12">
        <v>1</v>
      </c>
      <c r="F1914" s="15">
        <v>0.29019083135579299</v>
      </c>
      <c r="G1914" s="15">
        <v>0.30380250016295002</v>
      </c>
      <c r="H1914" s="15">
        <v>4.01146716938105E-2</v>
      </c>
      <c r="I1914" s="15">
        <v>0.26368782846913952</v>
      </c>
      <c r="L1914" s="15"/>
      <c r="M1914" s="15"/>
      <c r="N1914" s="15"/>
      <c r="O1914" s="15"/>
      <c r="P1914" s="15"/>
    </row>
    <row r="1915" spans="1:16" ht="15" x14ac:dyDescent="0.25">
      <c r="A1915" s="12" t="s">
        <v>25</v>
      </c>
      <c r="B1915" s="12">
        <v>158</v>
      </c>
      <c r="C1915" s="12">
        <v>1987</v>
      </c>
      <c r="D1915" s="12">
        <v>1</v>
      </c>
      <c r="E1915" s="12">
        <v>1</v>
      </c>
      <c r="F1915" s="15">
        <v>0.30238255245425</v>
      </c>
      <c r="G1915" s="15">
        <v>0.30597090791573101</v>
      </c>
      <c r="H1915" s="15">
        <v>3.9450240293810099E-2</v>
      </c>
      <c r="I1915" s="15">
        <v>0.26652066762192089</v>
      </c>
      <c r="L1915" s="15"/>
      <c r="M1915" s="15"/>
      <c r="N1915" s="15"/>
      <c r="O1915" s="15"/>
      <c r="P1915" s="15"/>
    </row>
    <row r="1916" spans="1:16" ht="15" x14ac:dyDescent="0.25">
      <c r="A1916" s="12" t="s">
        <v>25</v>
      </c>
      <c r="B1916" s="12">
        <v>158</v>
      </c>
      <c r="C1916" s="12">
        <v>1988</v>
      </c>
      <c r="D1916" s="12">
        <v>1</v>
      </c>
      <c r="E1916" s="12">
        <v>1</v>
      </c>
      <c r="F1916" s="15">
        <v>0.303071104391059</v>
      </c>
      <c r="G1916" s="15">
        <v>0.29813795732257597</v>
      </c>
      <c r="H1916" s="15">
        <v>3.7259526508507501E-2</v>
      </c>
      <c r="I1916" s="15">
        <v>0.26087843081406847</v>
      </c>
      <c r="L1916" s="15"/>
      <c r="M1916" s="15"/>
      <c r="N1916" s="15"/>
      <c r="O1916" s="15"/>
      <c r="P1916" s="15"/>
    </row>
    <row r="1917" spans="1:16" ht="15" x14ac:dyDescent="0.25">
      <c r="A1917" s="12" t="s">
        <v>25</v>
      </c>
      <c r="B1917" s="12">
        <v>158</v>
      </c>
      <c r="C1917" s="12">
        <v>1989</v>
      </c>
      <c r="D1917" s="12">
        <v>1</v>
      </c>
      <c r="E1917" s="12">
        <v>1</v>
      </c>
      <c r="F1917" s="15">
        <v>0.30346161850692199</v>
      </c>
      <c r="G1917" s="15">
        <v>0.29117986626965303</v>
      </c>
      <c r="H1917" s="15">
        <v>3.5415637218938999E-2</v>
      </c>
      <c r="I1917" s="15">
        <v>0.255764229050714</v>
      </c>
      <c r="L1917" s="15"/>
      <c r="M1917" s="15"/>
      <c r="N1917" s="15"/>
      <c r="O1917" s="15"/>
      <c r="P1917" s="15"/>
    </row>
    <row r="1918" spans="1:16" ht="15" x14ac:dyDescent="0.25">
      <c r="A1918" s="12" t="s">
        <v>25</v>
      </c>
      <c r="B1918" s="12">
        <v>158</v>
      </c>
      <c r="C1918" s="12">
        <v>1990</v>
      </c>
      <c r="D1918" s="12">
        <v>1</v>
      </c>
      <c r="E1918" s="12">
        <v>1</v>
      </c>
      <c r="F1918" s="15">
        <v>0.31313120182837501</v>
      </c>
      <c r="G1918" s="15">
        <v>0.293609006879955</v>
      </c>
      <c r="H1918" s="15">
        <v>3.4607409558391297E-2</v>
      </c>
      <c r="I1918" s="15">
        <v>0.25900159732156369</v>
      </c>
      <c r="L1918" s="15"/>
      <c r="M1918" s="15"/>
      <c r="N1918" s="15"/>
      <c r="O1918" s="15"/>
      <c r="P1918" s="15"/>
    </row>
    <row r="1919" spans="1:16" ht="15" x14ac:dyDescent="0.25">
      <c r="A1919" s="12" t="s">
        <v>25</v>
      </c>
      <c r="B1919" s="12">
        <v>158</v>
      </c>
      <c r="C1919" s="12">
        <v>1991</v>
      </c>
      <c r="D1919" s="12">
        <v>1</v>
      </c>
      <c r="E1919" s="12">
        <v>1</v>
      </c>
      <c r="F1919" s="15">
        <v>0.30894752684915699</v>
      </c>
      <c r="G1919" s="15">
        <v>0.292241993662684</v>
      </c>
      <c r="H1919" s="15">
        <v>3.34810930906769E-2</v>
      </c>
      <c r="I1919" s="15">
        <v>0.25876090057200707</v>
      </c>
      <c r="L1919" s="15"/>
      <c r="M1919" s="15"/>
      <c r="N1919" s="15"/>
      <c r="O1919" s="15"/>
      <c r="P1919" s="15"/>
    </row>
    <row r="1920" spans="1:16" ht="15" x14ac:dyDescent="0.25">
      <c r="A1920" s="12" t="s">
        <v>25</v>
      </c>
      <c r="B1920" s="12">
        <v>158</v>
      </c>
      <c r="C1920" s="12">
        <v>1992</v>
      </c>
      <c r="D1920" s="12">
        <v>1</v>
      </c>
      <c r="E1920" s="12">
        <v>1</v>
      </c>
      <c r="F1920" s="15">
        <v>0.30808718110545497</v>
      </c>
      <c r="G1920" s="15">
        <v>0.30235477041651598</v>
      </c>
      <c r="H1920" s="15">
        <v>3.3186255042783198E-2</v>
      </c>
      <c r="I1920" s="15">
        <v>0.26916851537373282</v>
      </c>
      <c r="L1920" s="15"/>
      <c r="M1920" s="15"/>
      <c r="N1920" s="15"/>
      <c r="O1920" s="15"/>
      <c r="P1920" s="15"/>
    </row>
    <row r="1921" spans="1:16" ht="15" x14ac:dyDescent="0.25">
      <c r="A1921" s="12" t="s">
        <v>25</v>
      </c>
      <c r="B1921" s="12">
        <v>158</v>
      </c>
      <c r="C1921" s="12">
        <v>1993</v>
      </c>
      <c r="D1921" s="12">
        <v>1</v>
      </c>
      <c r="E1921" s="12">
        <v>1</v>
      </c>
      <c r="F1921" s="15">
        <v>0.29695336803148797</v>
      </c>
      <c r="G1921" s="15">
        <v>0.32082132640399202</v>
      </c>
      <c r="H1921" s="15">
        <v>3.2876049309819598E-2</v>
      </c>
      <c r="I1921" s="15">
        <v>0.28794527709417239</v>
      </c>
      <c r="L1921" s="15"/>
      <c r="M1921" s="15"/>
      <c r="N1921" s="15"/>
      <c r="O1921" s="15"/>
      <c r="P1921" s="15"/>
    </row>
    <row r="1922" spans="1:16" ht="15" x14ac:dyDescent="0.25">
      <c r="A1922" s="12" t="s">
        <v>25</v>
      </c>
      <c r="B1922" s="12">
        <v>158</v>
      </c>
      <c r="C1922" s="12">
        <v>1994</v>
      </c>
      <c r="D1922" s="12">
        <v>1</v>
      </c>
      <c r="E1922" s="12">
        <v>1</v>
      </c>
      <c r="F1922" s="15">
        <v>0.29021569486346299</v>
      </c>
      <c r="G1922" s="15">
        <v>0.327835171403843</v>
      </c>
      <c r="H1922" s="15">
        <v>3.2421363816610198E-2</v>
      </c>
      <c r="I1922" s="15">
        <v>0.29541380758723279</v>
      </c>
      <c r="L1922" s="15"/>
      <c r="M1922" s="15"/>
      <c r="N1922" s="15"/>
      <c r="O1922" s="15"/>
      <c r="P1922" s="15"/>
    </row>
    <row r="1923" spans="1:16" ht="15" x14ac:dyDescent="0.25">
      <c r="A1923" s="12" t="s">
        <v>25</v>
      </c>
      <c r="B1923" s="12">
        <v>158</v>
      </c>
      <c r="C1923" s="12">
        <v>1995</v>
      </c>
      <c r="D1923" s="12">
        <v>1</v>
      </c>
      <c r="E1923" s="12">
        <v>1</v>
      </c>
      <c r="F1923" s="15">
        <v>0.29108635204296801</v>
      </c>
      <c r="G1923" s="15">
        <v>0.334041520389806</v>
      </c>
      <c r="H1923" s="15">
        <v>3.2953320235515303E-2</v>
      </c>
      <c r="I1923" s="15">
        <v>0.30108820015429066</v>
      </c>
      <c r="L1923" s="15"/>
      <c r="M1923" s="15"/>
      <c r="N1923" s="15"/>
      <c r="O1923" s="15"/>
      <c r="P1923" s="15"/>
    </row>
    <row r="1924" spans="1:16" ht="15" x14ac:dyDescent="0.25">
      <c r="A1924" s="12" t="s">
        <v>25</v>
      </c>
      <c r="B1924" s="12">
        <v>158</v>
      </c>
      <c r="C1924" s="12">
        <v>1996</v>
      </c>
      <c r="D1924" s="12">
        <v>1</v>
      </c>
      <c r="E1924" s="12">
        <v>1</v>
      </c>
      <c r="F1924" s="15">
        <v>0.28939357161262402</v>
      </c>
      <c r="G1924" s="15">
        <v>0.33808522636034705</v>
      </c>
      <c r="H1924" s="15">
        <v>3.2799190383186301E-2</v>
      </c>
      <c r="I1924" s="15">
        <v>0.3052860359771607</v>
      </c>
      <c r="L1924" s="15"/>
      <c r="M1924" s="15"/>
      <c r="N1924" s="15"/>
      <c r="O1924" s="15"/>
      <c r="P1924" s="15"/>
    </row>
    <row r="1925" spans="1:16" ht="15" x14ac:dyDescent="0.25">
      <c r="A1925" s="12" t="s">
        <v>25</v>
      </c>
      <c r="B1925" s="12">
        <v>158</v>
      </c>
      <c r="C1925" s="12">
        <v>1997</v>
      </c>
      <c r="D1925" s="12">
        <v>1</v>
      </c>
      <c r="E1925" s="12">
        <v>1</v>
      </c>
      <c r="F1925" s="15">
        <v>0.295552183047117</v>
      </c>
      <c r="G1925" s="15">
        <v>0.33081437738492098</v>
      </c>
      <c r="H1925" s="15">
        <v>3.2593603513819402E-2</v>
      </c>
      <c r="I1925" s="15">
        <v>0.29822077387110157</v>
      </c>
      <c r="L1925" s="15"/>
      <c r="M1925" s="15"/>
      <c r="N1925" s="15"/>
      <c r="O1925" s="15"/>
      <c r="P1925" s="15"/>
    </row>
    <row r="1926" spans="1:16" ht="15" x14ac:dyDescent="0.25">
      <c r="A1926" s="12" t="s">
        <v>25</v>
      </c>
      <c r="B1926" s="12">
        <v>158</v>
      </c>
      <c r="C1926" s="12">
        <v>1998</v>
      </c>
      <c r="D1926" s="12">
        <v>1</v>
      </c>
      <c r="E1926" s="12">
        <v>1</v>
      </c>
      <c r="F1926" s="15">
        <v>0.28586270874751701</v>
      </c>
      <c r="G1926" s="15">
        <v>0.38633104279722502</v>
      </c>
      <c r="H1926" s="15">
        <v>3.2996804830740994E-2</v>
      </c>
      <c r="I1926" s="15">
        <v>0.35333423796648405</v>
      </c>
      <c r="L1926" s="15"/>
      <c r="M1926" s="15"/>
      <c r="N1926" s="15"/>
      <c r="O1926" s="15"/>
      <c r="P1926" s="15"/>
    </row>
    <row r="1927" spans="1:16" ht="15" x14ac:dyDescent="0.25">
      <c r="A1927" s="12" t="s">
        <v>25</v>
      </c>
      <c r="B1927" s="12">
        <v>158</v>
      </c>
      <c r="C1927" s="12">
        <v>1999</v>
      </c>
      <c r="D1927" s="12">
        <v>1</v>
      </c>
      <c r="E1927" s="12">
        <v>1</v>
      </c>
      <c r="F1927" s="15">
        <v>0.28818476493358203</v>
      </c>
      <c r="G1927" s="15">
        <v>0.35567014897080901</v>
      </c>
      <c r="H1927" s="15">
        <v>3.2861179930914398E-2</v>
      </c>
      <c r="I1927" s="15">
        <v>0.32280896903989464</v>
      </c>
      <c r="L1927" s="15"/>
      <c r="M1927" s="15"/>
      <c r="N1927" s="15"/>
      <c r="O1927" s="15"/>
      <c r="P1927" s="15"/>
    </row>
    <row r="1928" spans="1:16" ht="15" x14ac:dyDescent="0.25">
      <c r="A1928" s="12" t="s">
        <v>25</v>
      </c>
      <c r="B1928" s="12">
        <v>158</v>
      </c>
      <c r="C1928" s="12">
        <v>2000</v>
      </c>
      <c r="D1928" s="12">
        <v>1</v>
      </c>
      <c r="E1928" s="12">
        <v>1</v>
      </c>
      <c r="F1928" s="15">
        <v>0.28668714413304902</v>
      </c>
      <c r="G1928" s="15">
        <v>0.35950560478191101</v>
      </c>
      <c r="H1928" s="15">
        <v>3.1351777994680002E-2</v>
      </c>
      <c r="I1928" s="15">
        <v>0.32815382678723098</v>
      </c>
      <c r="L1928" s="15"/>
      <c r="M1928" s="15"/>
      <c r="N1928" s="15"/>
      <c r="O1928" s="15"/>
      <c r="P1928" s="15"/>
    </row>
    <row r="1929" spans="1:16" ht="15" x14ac:dyDescent="0.25">
      <c r="A1929" s="12" t="s">
        <v>25</v>
      </c>
      <c r="B1929" s="12">
        <v>158</v>
      </c>
      <c r="C1929" s="12">
        <v>2001</v>
      </c>
      <c r="D1929" s="12">
        <v>1</v>
      </c>
      <c r="E1929" s="12">
        <v>1</v>
      </c>
      <c r="F1929" s="15">
        <v>0.28993504985104002</v>
      </c>
      <c r="G1929" s="15">
        <v>0.35193986162802504</v>
      </c>
      <c r="H1929" s="15">
        <v>2.9905169509713E-2</v>
      </c>
      <c r="I1929" s="15">
        <v>0.32203469211831204</v>
      </c>
      <c r="L1929" s="15"/>
      <c r="M1929" s="15"/>
      <c r="N1929" s="15"/>
      <c r="O1929" s="15"/>
      <c r="P1929" s="15"/>
    </row>
    <row r="1930" spans="1:16" ht="15" x14ac:dyDescent="0.25">
      <c r="A1930" s="12" t="s">
        <v>25</v>
      </c>
      <c r="B1930" s="12">
        <v>158</v>
      </c>
      <c r="C1930" s="12">
        <v>2002</v>
      </c>
      <c r="D1930" s="12">
        <v>1</v>
      </c>
      <c r="E1930" s="12">
        <v>1</v>
      </c>
      <c r="F1930" s="15">
        <v>0.28055839064579702</v>
      </c>
      <c r="G1930" s="15">
        <v>0.35391809047726802</v>
      </c>
      <c r="H1930" s="15">
        <v>2.81599615008198E-2</v>
      </c>
      <c r="I1930" s="15">
        <v>0.32575812897644824</v>
      </c>
      <c r="L1930" s="15"/>
      <c r="M1930" s="15"/>
      <c r="N1930" s="15"/>
      <c r="O1930" s="15"/>
      <c r="P1930" s="15"/>
    </row>
    <row r="1931" spans="1:16" ht="15" x14ac:dyDescent="0.25">
      <c r="A1931" s="12" t="s">
        <v>25</v>
      </c>
      <c r="B1931" s="12">
        <v>158</v>
      </c>
      <c r="C1931" s="12">
        <v>2003</v>
      </c>
      <c r="D1931" s="12">
        <v>1</v>
      </c>
      <c r="E1931" s="12">
        <v>1</v>
      </c>
      <c r="F1931" s="15">
        <v>0.276051222143613</v>
      </c>
      <c r="G1931" s="15">
        <v>0.35038409737070197</v>
      </c>
      <c r="H1931" s="15">
        <v>2.5606873082304298E-2</v>
      </c>
      <c r="I1931" s="15">
        <v>0.32477722428839767</v>
      </c>
      <c r="L1931" s="15"/>
      <c r="M1931" s="15"/>
      <c r="N1931" s="15"/>
      <c r="O1931" s="15"/>
      <c r="P1931" s="15"/>
    </row>
    <row r="1932" spans="1:16" ht="15" x14ac:dyDescent="0.25">
      <c r="A1932" s="12" t="s">
        <v>25</v>
      </c>
      <c r="B1932" s="12">
        <v>158</v>
      </c>
      <c r="C1932" s="12">
        <v>2004</v>
      </c>
      <c r="D1932" s="12">
        <v>1</v>
      </c>
      <c r="E1932" s="12">
        <v>1</v>
      </c>
      <c r="F1932" s="15">
        <v>0.28364005425755801</v>
      </c>
      <c r="G1932" s="15">
        <v>0.33678182262251499</v>
      </c>
      <c r="H1932" s="15">
        <v>2.37066087345148E-2</v>
      </c>
      <c r="I1932" s="15">
        <v>0.31307521388800014</v>
      </c>
      <c r="L1932" s="15"/>
      <c r="M1932" s="15"/>
      <c r="N1932" s="15"/>
      <c r="O1932" s="15"/>
      <c r="P1932" s="15"/>
    </row>
    <row r="1933" spans="1:16" ht="15" x14ac:dyDescent="0.25">
      <c r="A1933" s="12" t="s">
        <v>25</v>
      </c>
      <c r="B1933" s="12">
        <v>158</v>
      </c>
      <c r="C1933" s="12">
        <v>2005</v>
      </c>
      <c r="D1933" s="12">
        <v>1</v>
      </c>
      <c r="E1933" s="12">
        <v>1</v>
      </c>
      <c r="F1933" s="15">
        <v>0.29081044761881197</v>
      </c>
      <c r="G1933" s="15">
        <v>0.33519525061800998</v>
      </c>
      <c r="H1933" s="15">
        <v>2.2307515498137497E-2</v>
      </c>
      <c r="I1933" s="15">
        <v>0.3128877351198725</v>
      </c>
      <c r="L1933" s="15"/>
      <c r="M1933" s="15"/>
      <c r="N1933" s="15"/>
      <c r="O1933" s="15"/>
      <c r="P1933" s="15"/>
    </row>
    <row r="1934" spans="1:16" ht="15" x14ac:dyDescent="0.25">
      <c r="A1934" s="12" t="s">
        <v>25</v>
      </c>
      <c r="B1934" s="12">
        <v>158</v>
      </c>
      <c r="C1934" s="12">
        <v>2006</v>
      </c>
      <c r="D1934" s="12">
        <v>1</v>
      </c>
      <c r="E1934" s="12">
        <v>1</v>
      </c>
      <c r="F1934" s="15">
        <v>0.30027886455561204</v>
      </c>
      <c r="G1934" s="15">
        <v>0.33056698597941397</v>
      </c>
      <c r="H1934" s="15">
        <v>2.2060458523288501E-2</v>
      </c>
      <c r="I1934" s="15">
        <v>0.3085065274561255</v>
      </c>
      <c r="L1934" s="15"/>
      <c r="M1934" s="15"/>
      <c r="N1934" s="15"/>
      <c r="O1934" s="15"/>
      <c r="P1934" s="15"/>
    </row>
    <row r="1935" spans="1:16" ht="15" x14ac:dyDescent="0.25">
      <c r="A1935" s="12" t="s">
        <v>25</v>
      </c>
      <c r="B1935" s="12">
        <v>158</v>
      </c>
      <c r="C1935" s="12">
        <v>2007</v>
      </c>
      <c r="D1935" s="12">
        <v>1</v>
      </c>
      <c r="E1935" s="12">
        <v>1</v>
      </c>
      <c r="F1935" s="15">
        <v>0.30221719001405001</v>
      </c>
      <c r="G1935" s="15">
        <v>0.33122763112488302</v>
      </c>
      <c r="H1935" s="15">
        <v>2.2639188387071199E-2</v>
      </c>
      <c r="I1935" s="15">
        <v>0.30858844273781183</v>
      </c>
      <c r="L1935" s="15"/>
      <c r="M1935" s="15"/>
      <c r="N1935" s="15"/>
      <c r="O1935" s="15"/>
      <c r="P1935" s="15"/>
    </row>
    <row r="1936" spans="1:16" ht="15" x14ac:dyDescent="0.25">
      <c r="A1936" s="12" t="s">
        <v>25</v>
      </c>
      <c r="B1936" s="12">
        <v>158</v>
      </c>
      <c r="C1936" s="12">
        <v>2008</v>
      </c>
      <c r="D1936" s="12">
        <v>1</v>
      </c>
      <c r="E1936" s="12">
        <v>1</v>
      </c>
      <c r="F1936" s="15">
        <v>0.29997586315736396</v>
      </c>
      <c r="G1936" s="15">
        <v>0.34107272161656998</v>
      </c>
      <c r="H1936" s="15">
        <v>2.3240520795007699E-2</v>
      </c>
      <c r="I1936" s="15">
        <v>0.31783220082156233</v>
      </c>
      <c r="L1936" s="15"/>
      <c r="M1936" s="15"/>
      <c r="N1936" s="15"/>
      <c r="O1936" s="15"/>
      <c r="P1936" s="15"/>
    </row>
    <row r="1937" spans="1:16" ht="15" x14ac:dyDescent="0.25">
      <c r="A1937" s="12" t="s">
        <v>25</v>
      </c>
      <c r="B1937" s="12">
        <v>158</v>
      </c>
      <c r="C1937" s="12">
        <v>2009</v>
      </c>
      <c r="D1937" s="12">
        <v>1</v>
      </c>
      <c r="E1937" s="12">
        <v>1</v>
      </c>
      <c r="F1937" s="15">
        <v>0.28992638275793498</v>
      </c>
      <c r="G1937" s="15">
        <v>0.38685602087047599</v>
      </c>
      <c r="H1937" s="15">
        <v>2.3607584297358999E-2</v>
      </c>
      <c r="I1937" s="15">
        <v>0.36324843657311695</v>
      </c>
      <c r="L1937" s="15"/>
      <c r="M1937" s="15"/>
      <c r="N1937" s="15"/>
      <c r="O1937" s="15"/>
      <c r="P1937" s="15"/>
    </row>
    <row r="1938" spans="1:16" ht="15" x14ac:dyDescent="0.25">
      <c r="A1938" s="12" t="s">
        <v>25</v>
      </c>
      <c r="B1938" s="12">
        <v>158</v>
      </c>
      <c r="C1938" s="12">
        <v>2010</v>
      </c>
      <c r="D1938" s="12">
        <v>1</v>
      </c>
      <c r="E1938" s="12">
        <v>1</v>
      </c>
      <c r="F1938" s="15">
        <v>0.286691052925382</v>
      </c>
      <c r="G1938" s="15">
        <v>0.37744915935850398</v>
      </c>
      <c r="H1938" s="15">
        <v>2.2712769513853402E-2</v>
      </c>
      <c r="I1938" s="15">
        <v>0.35473638984465061</v>
      </c>
      <c r="L1938" s="15"/>
      <c r="M1938" s="15"/>
      <c r="N1938" s="15"/>
      <c r="O1938" s="15"/>
      <c r="P1938" s="15"/>
    </row>
    <row r="1939" spans="1:16" ht="15" x14ac:dyDescent="0.25">
      <c r="A1939" s="12" t="s">
        <v>25</v>
      </c>
      <c r="B1939" s="12">
        <v>158</v>
      </c>
      <c r="C1939" s="12">
        <v>2011</v>
      </c>
      <c r="D1939" s="12">
        <v>1</v>
      </c>
      <c r="E1939" s="12">
        <v>1</v>
      </c>
      <c r="F1939" s="15">
        <v>0.29641108937800698</v>
      </c>
      <c r="G1939" s="15">
        <v>0.38626633081984302</v>
      </c>
      <c r="H1939" s="15">
        <v>2.3086587770806698E-2</v>
      </c>
      <c r="I1939" s="15">
        <v>0.36317974304903627</v>
      </c>
      <c r="L1939" s="15"/>
      <c r="M1939" s="15"/>
      <c r="N1939" s="15"/>
      <c r="O1939" s="15"/>
      <c r="P1939" s="15"/>
    </row>
    <row r="1940" spans="1:16" ht="15" x14ac:dyDescent="0.25">
      <c r="A1940" s="12" t="s">
        <v>25</v>
      </c>
      <c r="B1940" s="12">
        <v>158</v>
      </c>
      <c r="C1940" s="12">
        <v>2012</v>
      </c>
      <c r="D1940" s="12">
        <v>1</v>
      </c>
      <c r="E1940" s="12">
        <v>1</v>
      </c>
      <c r="F1940" s="15">
        <v>0.30441544885594601</v>
      </c>
      <c r="G1940" s="15">
        <v>0.38638024786872299</v>
      </c>
      <c r="H1940" s="15">
        <v>2.2691261454627298E-2</v>
      </c>
      <c r="I1940" s="15">
        <v>0.36368898641409575</v>
      </c>
      <c r="L1940" s="15"/>
      <c r="M1940" s="15"/>
      <c r="N1940" s="15"/>
      <c r="O1940" s="15"/>
      <c r="P1940" s="15"/>
    </row>
    <row r="1941" spans="1:16" ht="15" x14ac:dyDescent="0.25">
      <c r="A1941" s="12" t="s">
        <v>25</v>
      </c>
      <c r="B1941" s="12">
        <v>158</v>
      </c>
      <c r="C1941" s="12">
        <v>2013</v>
      </c>
      <c r="D1941" s="12">
        <v>1</v>
      </c>
      <c r="E1941" s="12">
        <v>1</v>
      </c>
      <c r="F1941" s="15">
        <v>0.31166819932982198</v>
      </c>
      <c r="G1941" s="15">
        <v>0.38778192909542497</v>
      </c>
      <c r="H1941" s="15">
        <v>2.2035161743469499E-2</v>
      </c>
      <c r="I1941" s="15">
        <v>0.36574676735195544</v>
      </c>
      <c r="L1941" s="15"/>
      <c r="M1941" s="15"/>
      <c r="N1941" s="15"/>
      <c r="O1941" s="15"/>
      <c r="P1941" s="15"/>
    </row>
    <row r="1942" spans="1:16" ht="15" x14ac:dyDescent="0.25">
      <c r="A1942" s="12" t="s">
        <v>25</v>
      </c>
      <c r="B1942" s="12">
        <v>158</v>
      </c>
      <c r="C1942" s="12">
        <v>2014</v>
      </c>
      <c r="D1942" s="12">
        <v>1</v>
      </c>
      <c r="E1942" s="12">
        <v>1</v>
      </c>
      <c r="F1942" s="15">
        <v>0.32772910988219001</v>
      </c>
      <c r="G1942" s="15">
        <v>0.38388962765060297</v>
      </c>
      <c r="H1942" s="15">
        <v>2.1499732754368603E-2</v>
      </c>
      <c r="I1942" s="15">
        <v>0.36238989489623435</v>
      </c>
      <c r="L1942" s="15"/>
      <c r="M1942" s="15"/>
      <c r="N1942" s="15"/>
      <c r="O1942" s="15"/>
      <c r="P1942" s="15"/>
    </row>
    <row r="1943" spans="1:16" ht="15" x14ac:dyDescent="0.25">
      <c r="A1943" s="12" t="s">
        <v>25</v>
      </c>
      <c r="B1943" s="12">
        <v>158</v>
      </c>
      <c r="C1943" s="12">
        <v>2015</v>
      </c>
      <c r="D1943" s="12">
        <v>1</v>
      </c>
      <c r="E1943" s="12">
        <v>1</v>
      </c>
      <c r="F1943" s="15">
        <v>0.336174364220445</v>
      </c>
      <c r="G1943" s="15">
        <v>0.372952260867561</v>
      </c>
      <c r="H1943" s="15">
        <v>2.0409365681323299E-2</v>
      </c>
      <c r="I1943" s="15">
        <v>0.35254289518623771</v>
      </c>
      <c r="L1943" s="15"/>
      <c r="M1943" s="15"/>
      <c r="N1943" s="15"/>
      <c r="O1943" s="15"/>
      <c r="P1943" s="15"/>
    </row>
    <row r="1944" spans="1:16" ht="15" x14ac:dyDescent="0.25">
      <c r="A1944" s="12" t="s">
        <v>25</v>
      </c>
      <c r="B1944" s="12">
        <v>158</v>
      </c>
      <c r="C1944" s="12">
        <v>2016</v>
      </c>
      <c r="D1944" s="12">
        <v>1</v>
      </c>
      <c r="E1944" s="12">
        <v>1</v>
      </c>
      <c r="F1944" s="15">
        <v>0.33629666587430601</v>
      </c>
      <c r="G1944" s="15">
        <v>0.37229276113839904</v>
      </c>
      <c r="H1944" s="15">
        <v>1.9647677310390899E-2</v>
      </c>
      <c r="I1944" s="15">
        <v>0.35264508382800813</v>
      </c>
      <c r="L1944" s="15"/>
      <c r="M1944" s="15"/>
      <c r="N1944" s="15"/>
      <c r="O1944" s="15"/>
      <c r="P1944" s="15"/>
    </row>
    <row r="1945" spans="1:16" ht="15" x14ac:dyDescent="0.25">
      <c r="A1945" s="12" t="s">
        <v>25</v>
      </c>
      <c r="B1945" s="12">
        <v>158</v>
      </c>
      <c r="C1945" s="12">
        <v>2017</v>
      </c>
      <c r="D1945" s="12">
        <v>1</v>
      </c>
      <c r="E1945" s="12">
        <v>1</v>
      </c>
      <c r="F1945" s="15">
        <v>0.33587266057102805</v>
      </c>
      <c r="G1945" s="15">
        <v>0.36686079414471501</v>
      </c>
      <c r="H1945" s="15">
        <v>1.8315484574369E-2</v>
      </c>
      <c r="I1945" s="15">
        <v>0.34854530957034596</v>
      </c>
      <c r="L1945" s="15"/>
      <c r="M1945" s="15"/>
      <c r="N1945" s="15"/>
      <c r="O1945" s="15"/>
      <c r="P1945" s="15"/>
    </row>
    <row r="1946" spans="1:16" ht="15" x14ac:dyDescent="0.25">
      <c r="A1946" s="12" t="s">
        <v>25</v>
      </c>
      <c r="B1946" s="12">
        <v>158</v>
      </c>
      <c r="C1946" s="12">
        <v>2018</v>
      </c>
      <c r="D1946" s="12">
        <v>1</v>
      </c>
      <c r="E1946" s="12">
        <v>1</v>
      </c>
      <c r="F1946" s="15">
        <v>0.34267298875860297</v>
      </c>
      <c r="G1946" s="15">
        <v>0.36738706728220399</v>
      </c>
      <c r="H1946" s="15">
        <v>1.7421803096886099E-2</v>
      </c>
      <c r="I1946" s="15">
        <v>0.34996526418531793</v>
      </c>
      <c r="L1946" s="15"/>
      <c r="M1946" s="15"/>
      <c r="N1946" s="15"/>
      <c r="O1946" s="15"/>
      <c r="P1946" s="15"/>
    </row>
    <row r="1947" spans="1:16" ht="15" x14ac:dyDescent="0.25">
      <c r="A1947" s="12" t="s">
        <v>25</v>
      </c>
      <c r="B1947" s="12">
        <v>158</v>
      </c>
      <c r="C1947" s="12">
        <v>2019</v>
      </c>
      <c r="D1947" s="12">
        <v>1</v>
      </c>
      <c r="E1947" s="12">
        <v>1</v>
      </c>
      <c r="F1947" s="15">
        <v>0.34249053029793797</v>
      </c>
      <c r="G1947" s="15">
        <v>0.37293696896762496</v>
      </c>
      <c r="H1947" s="15">
        <v>1.6724175849584598E-2</v>
      </c>
      <c r="I1947" s="15">
        <v>0.35621279311804038</v>
      </c>
      <c r="L1947" s="15"/>
      <c r="M1947" s="15"/>
      <c r="N1947" s="15"/>
      <c r="O1947" s="15"/>
      <c r="P1947" s="15"/>
    </row>
    <row r="1948" spans="1:16" ht="15" x14ac:dyDescent="0.25">
      <c r="A1948" s="12" t="s">
        <v>25</v>
      </c>
      <c r="B1948" s="12">
        <v>158</v>
      </c>
      <c r="C1948" s="12">
        <v>2020</v>
      </c>
      <c r="D1948" s="12">
        <v>1</v>
      </c>
      <c r="E1948" s="12">
        <v>1</v>
      </c>
      <c r="F1948" s="15">
        <v>0.354852892146373</v>
      </c>
      <c r="G1948" s="15">
        <v>0.44545959591651602</v>
      </c>
      <c r="H1948" s="15">
        <v>1.6512060607701398E-2</v>
      </c>
      <c r="I1948" s="15">
        <v>0.42894753530881458</v>
      </c>
      <c r="L1948" s="15"/>
      <c r="M1948" s="15"/>
      <c r="N1948" s="15"/>
      <c r="O1948" s="15"/>
      <c r="P1948" s="15"/>
    </row>
    <row r="1949" spans="1:16" ht="15" x14ac:dyDescent="0.25">
      <c r="A1949" s="12" t="s">
        <v>25</v>
      </c>
      <c r="B1949" s="12">
        <v>158</v>
      </c>
      <c r="C1949" s="12">
        <v>2021</v>
      </c>
      <c r="D1949" s="12">
        <v>1</v>
      </c>
      <c r="E1949" s="12">
        <v>1</v>
      </c>
      <c r="F1949" s="15">
        <v>0.36552862040637102</v>
      </c>
      <c r="G1949" s="15">
        <v>0.42703231181678497</v>
      </c>
      <c r="H1949" s="15">
        <v>1.5549899349960501E-2</v>
      </c>
      <c r="I1949" s="15">
        <v>0.41148241246682443</v>
      </c>
      <c r="L1949" s="15"/>
      <c r="M1949" s="15"/>
      <c r="N1949" s="15"/>
      <c r="O1949" s="15"/>
      <c r="P1949" s="15"/>
    </row>
    <row r="1950" spans="1:16" ht="15" x14ac:dyDescent="0.25">
      <c r="A1950" s="12" t="s">
        <v>25</v>
      </c>
      <c r="B1950" s="12">
        <v>158</v>
      </c>
      <c r="C1950" s="12">
        <v>2022</v>
      </c>
      <c r="D1950" s="12">
        <v>1</v>
      </c>
      <c r="E1950" s="12">
        <v>1</v>
      </c>
      <c r="F1950" s="15">
        <v>0.37238607253613698</v>
      </c>
      <c r="G1950" s="15">
        <v>0.44092536521100895</v>
      </c>
      <c r="H1950" s="15">
        <v>1.4211059993711901E-2</v>
      </c>
      <c r="I1950" s="15">
        <v>0.42671430521729703</v>
      </c>
      <c r="L1950" s="15"/>
      <c r="M1950" s="15"/>
      <c r="N1950" s="15"/>
      <c r="O1950" s="15"/>
      <c r="P1950" s="15"/>
    </row>
    <row r="1951" spans="1:16" ht="15" x14ac:dyDescent="0.25">
      <c r="A1951" s="12" t="s">
        <v>83</v>
      </c>
      <c r="B1951" s="12">
        <v>542</v>
      </c>
      <c r="C1951" s="12">
        <v>1953</v>
      </c>
      <c r="D1951" s="12">
        <v>0</v>
      </c>
      <c r="E1951" s="12">
        <v>0</v>
      </c>
      <c r="F1951" s="15">
        <v>0.10354299545288086</v>
      </c>
      <c r="G1951" s="15">
        <v>0.14496000289916991</v>
      </c>
      <c r="H1951" s="15">
        <v>4.8209998756647108E-4</v>
      </c>
      <c r="I1951" s="15">
        <v>0.14447790291160345</v>
      </c>
      <c r="L1951" s="15">
        <f t="shared" ref="L1951:L1952" si="254">F1951+$P1951</f>
        <v>0.12354299545288086</v>
      </c>
      <c r="M1951" s="15">
        <f t="shared" ref="M1951:M1952" si="255">G1951+$P1951</f>
        <v>0.1649600028991699</v>
      </c>
      <c r="N1951" s="15">
        <f t="shared" ref="N1951:N1952" si="256">H1951</f>
        <v>4.8209998756647108E-4</v>
      </c>
      <c r="O1951" s="15">
        <f t="shared" ref="O1951:O1952" si="257">I1951+$P1951</f>
        <v>0.16447790291160344</v>
      </c>
      <c r="P1951" s="15">
        <v>0.02</v>
      </c>
    </row>
    <row r="1952" spans="1:16" ht="15" x14ac:dyDescent="0.25">
      <c r="A1952" s="12" t="s">
        <v>83</v>
      </c>
      <c r="B1952" s="12">
        <v>542</v>
      </c>
      <c r="C1952" s="12">
        <v>1954</v>
      </c>
      <c r="D1952" s="12">
        <v>0</v>
      </c>
      <c r="E1952" s="12">
        <v>0</v>
      </c>
      <c r="F1952" s="15">
        <v>0.10474200248718261</v>
      </c>
      <c r="G1952" s="15">
        <v>0.20798799514770508</v>
      </c>
      <c r="H1952" s="15">
        <v>5.5438999086618421E-4</v>
      </c>
      <c r="I1952" s="15">
        <v>0.2074336051568389</v>
      </c>
      <c r="L1952" s="15">
        <f t="shared" si="254"/>
        <v>0.12488485963003976</v>
      </c>
      <c r="M1952" s="15">
        <f t="shared" si="255"/>
        <v>0.22813085229056224</v>
      </c>
      <c r="N1952" s="15">
        <f t="shared" si="256"/>
        <v>5.5438999086618421E-4</v>
      </c>
      <c r="O1952" s="15">
        <f t="shared" si="257"/>
        <v>0.22757646229969603</v>
      </c>
      <c r="P1952" s="15">
        <f>P1951+(P$3795-P$3725)/70</f>
        <v>2.0142857142857143E-2</v>
      </c>
    </row>
    <row r="1953" spans="1:16" ht="15" x14ac:dyDescent="0.25">
      <c r="A1953" s="12" t="s">
        <v>83</v>
      </c>
      <c r="B1953" s="12">
        <v>542</v>
      </c>
      <c r="C1953" s="12">
        <v>1955</v>
      </c>
      <c r="D1953" s="12">
        <v>0</v>
      </c>
      <c r="E1953" s="12">
        <v>0</v>
      </c>
      <c r="F1953" s="15">
        <v>0.10896699905395507</v>
      </c>
      <c r="G1953" s="15">
        <v>0.21466400146484374</v>
      </c>
      <c r="H1953" s="15">
        <v>8.3282999694347384E-4</v>
      </c>
      <c r="I1953" s="15">
        <v>0.21383117146790029</v>
      </c>
      <c r="L1953" s="15"/>
      <c r="M1953" s="15"/>
      <c r="N1953" s="15"/>
      <c r="O1953" s="15"/>
      <c r="P1953" s="15"/>
    </row>
    <row r="1954" spans="1:16" ht="15" x14ac:dyDescent="0.25">
      <c r="A1954" s="12" t="s">
        <v>83</v>
      </c>
      <c r="B1954" s="12">
        <v>542</v>
      </c>
      <c r="C1954" s="12">
        <v>1956</v>
      </c>
      <c r="D1954" s="12">
        <v>0</v>
      </c>
      <c r="E1954" s="12">
        <v>0</v>
      </c>
      <c r="F1954" s="15">
        <v>0.11319199562072754</v>
      </c>
      <c r="G1954" s="15">
        <v>0.22133800506591797</v>
      </c>
      <c r="H1954" s="15">
        <v>0</v>
      </c>
      <c r="I1954" s="15">
        <v>0</v>
      </c>
      <c r="L1954" s="15"/>
      <c r="M1954" s="15"/>
      <c r="N1954" s="15"/>
      <c r="O1954" s="15"/>
      <c r="P1954" s="15"/>
    </row>
    <row r="1955" spans="1:16" ht="15" x14ac:dyDescent="0.25">
      <c r="A1955" s="12" t="s">
        <v>83</v>
      </c>
      <c r="B1955" s="12">
        <v>542</v>
      </c>
      <c r="C1955" s="12">
        <v>1957</v>
      </c>
      <c r="D1955" s="12">
        <v>0</v>
      </c>
      <c r="E1955" s="12">
        <v>0</v>
      </c>
      <c r="F1955" s="15">
        <v>8.1405897140502934E-2</v>
      </c>
      <c r="G1955" s="15">
        <v>0.18192199707031251</v>
      </c>
      <c r="H1955" s="15">
        <v>2.2069400548934935E-3</v>
      </c>
      <c r="I1955" s="15">
        <v>0.17971505701541901</v>
      </c>
      <c r="L1955" s="15"/>
      <c r="M1955" s="15"/>
      <c r="N1955" s="15"/>
      <c r="O1955" s="15"/>
      <c r="P1955" s="15"/>
    </row>
    <row r="1956" spans="1:16" ht="15" x14ac:dyDescent="0.25">
      <c r="A1956" s="12" t="s">
        <v>83</v>
      </c>
      <c r="B1956" s="12">
        <v>542</v>
      </c>
      <c r="C1956" s="12">
        <v>1958</v>
      </c>
      <c r="D1956" s="12">
        <v>0</v>
      </c>
      <c r="E1956" s="12">
        <v>0</v>
      </c>
      <c r="F1956" s="15">
        <v>9.5937595367431641E-2</v>
      </c>
      <c r="G1956" s="15">
        <v>0.19612400054931642</v>
      </c>
      <c r="H1956" s="15">
        <v>1.7381800711154937E-3</v>
      </c>
      <c r="I1956" s="15">
        <v>0.19438582047820091</v>
      </c>
      <c r="L1956" s="15"/>
      <c r="M1956" s="15"/>
      <c r="N1956" s="15"/>
      <c r="O1956" s="15"/>
      <c r="P1956" s="15"/>
    </row>
    <row r="1957" spans="1:16" ht="15" x14ac:dyDescent="0.25">
      <c r="A1957" s="12" t="s">
        <v>83</v>
      </c>
      <c r="B1957" s="12">
        <v>542</v>
      </c>
      <c r="C1957" s="12">
        <v>1959</v>
      </c>
      <c r="D1957" s="12">
        <v>0</v>
      </c>
      <c r="E1957" s="12">
        <v>0</v>
      </c>
      <c r="F1957" s="15">
        <v>0.11906299591064454</v>
      </c>
      <c r="G1957" s="15">
        <v>0.18422899246215821</v>
      </c>
      <c r="H1957" s="15">
        <v>2.0449699461460111E-3</v>
      </c>
      <c r="I1957" s="15">
        <v>0.18218402251601218</v>
      </c>
      <c r="L1957" s="15"/>
      <c r="M1957" s="15"/>
      <c r="N1957" s="15"/>
      <c r="O1957" s="15"/>
      <c r="P1957" s="15"/>
    </row>
    <row r="1958" spans="1:16" ht="15" x14ac:dyDescent="0.25">
      <c r="A1958" s="12" t="s">
        <v>83</v>
      </c>
      <c r="B1958" s="12">
        <v>542</v>
      </c>
      <c r="C1958" s="12">
        <v>1960</v>
      </c>
      <c r="D1958" s="12">
        <v>0</v>
      </c>
      <c r="E1958" s="12">
        <v>0</v>
      </c>
      <c r="F1958" s="15">
        <v>0.1269480037689209</v>
      </c>
      <c r="G1958" s="15">
        <v>0.17875299453735352</v>
      </c>
      <c r="H1958" s="15">
        <v>2.2207799553871153E-3</v>
      </c>
      <c r="I1958" s="15">
        <v>0.17653221458196641</v>
      </c>
      <c r="L1958" s="15"/>
      <c r="M1958" s="15"/>
      <c r="N1958" s="15"/>
      <c r="O1958" s="15"/>
      <c r="P1958" s="15"/>
    </row>
    <row r="1959" spans="1:16" ht="15" x14ac:dyDescent="0.25">
      <c r="A1959" s="12" t="s">
        <v>83</v>
      </c>
      <c r="B1959" s="12">
        <v>542</v>
      </c>
      <c r="C1959" s="12">
        <v>1961</v>
      </c>
      <c r="D1959" s="12">
        <v>0</v>
      </c>
      <c r="E1959" s="12">
        <v>0</v>
      </c>
      <c r="F1959" s="15">
        <v>0.1172920036315918</v>
      </c>
      <c r="G1959" s="15">
        <v>0.2120479965209961</v>
      </c>
      <c r="H1959" s="15">
        <v>1.6168899834156036E-3</v>
      </c>
      <c r="I1959" s="15">
        <v>0.21043110653758049</v>
      </c>
      <c r="L1959" s="15"/>
      <c r="M1959" s="15"/>
      <c r="N1959" s="15"/>
      <c r="O1959" s="15"/>
      <c r="P1959" s="15"/>
    </row>
    <row r="1960" spans="1:16" ht="15" x14ac:dyDescent="0.25">
      <c r="A1960" s="12" t="s">
        <v>83</v>
      </c>
      <c r="B1960" s="12">
        <v>542</v>
      </c>
      <c r="C1960" s="12">
        <v>1962</v>
      </c>
      <c r="D1960" s="12">
        <v>0</v>
      </c>
      <c r="E1960" s="12">
        <v>0</v>
      </c>
      <c r="F1960" s="15">
        <v>0.14445199966430664</v>
      </c>
      <c r="G1960" s="15">
        <v>0.22263999938964843</v>
      </c>
      <c r="H1960" s="15">
        <v>1.7826800048351289E-3</v>
      </c>
      <c r="I1960" s="15">
        <v>0.22085731938481332</v>
      </c>
      <c r="L1960" s="15"/>
      <c r="M1960" s="15"/>
      <c r="N1960" s="15"/>
      <c r="O1960" s="15"/>
      <c r="P1960" s="15"/>
    </row>
    <row r="1961" spans="1:16" ht="15" x14ac:dyDescent="0.25">
      <c r="A1961" s="12" t="s">
        <v>83</v>
      </c>
      <c r="B1961" s="12">
        <v>542</v>
      </c>
      <c r="C1961" s="12">
        <v>1963</v>
      </c>
      <c r="D1961" s="12">
        <v>0</v>
      </c>
      <c r="E1961" s="12">
        <v>0</v>
      </c>
      <c r="F1961" s="15">
        <v>0.11122400283813477</v>
      </c>
      <c r="G1961" s="15">
        <v>0.15440899848937989</v>
      </c>
      <c r="H1961" s="15">
        <v>1.5128499269485474E-3</v>
      </c>
      <c r="I1961" s="15">
        <v>0.15289614856243133</v>
      </c>
      <c r="L1961" s="15"/>
      <c r="M1961" s="15"/>
      <c r="N1961" s="15"/>
      <c r="O1961" s="15"/>
      <c r="P1961" s="15"/>
    </row>
    <row r="1962" spans="1:16" ht="15" x14ac:dyDescent="0.25">
      <c r="A1962" s="12" t="s">
        <v>83</v>
      </c>
      <c r="B1962" s="12">
        <v>542</v>
      </c>
      <c r="C1962" s="12">
        <v>1964</v>
      </c>
      <c r="D1962" s="12">
        <v>0</v>
      </c>
      <c r="E1962" s="12">
        <v>0</v>
      </c>
      <c r="F1962" s="15">
        <v>8.0227499008178715E-2</v>
      </c>
      <c r="G1962" s="15">
        <v>0.12118300437927246</v>
      </c>
      <c r="H1962" s="15">
        <v>1.1457099765539169E-3</v>
      </c>
      <c r="I1962" s="15">
        <v>0.12003729440271854</v>
      </c>
      <c r="L1962" s="15"/>
      <c r="M1962" s="15"/>
      <c r="N1962" s="15"/>
      <c r="O1962" s="15"/>
      <c r="P1962" s="15"/>
    </row>
    <row r="1963" spans="1:16" ht="15" x14ac:dyDescent="0.25">
      <c r="A1963" s="12" t="s">
        <v>83</v>
      </c>
      <c r="B1963" s="12">
        <v>542</v>
      </c>
      <c r="C1963" s="12">
        <v>1965</v>
      </c>
      <c r="D1963" s="12">
        <v>0</v>
      </c>
      <c r="E1963" s="12">
        <v>0</v>
      </c>
      <c r="F1963" s="15">
        <v>9.6215400695800785E-2</v>
      </c>
      <c r="G1963" s="15">
        <v>0.1305049991607666</v>
      </c>
      <c r="H1963" s="15">
        <v>8.6093001067638402E-4</v>
      </c>
      <c r="I1963" s="15">
        <v>0.12964406915009022</v>
      </c>
      <c r="L1963" s="15"/>
      <c r="M1963" s="15"/>
      <c r="N1963" s="15"/>
      <c r="O1963" s="15"/>
      <c r="P1963" s="15"/>
    </row>
    <row r="1964" spans="1:16" ht="15" x14ac:dyDescent="0.25">
      <c r="A1964" s="12" t="s">
        <v>83</v>
      </c>
      <c r="B1964" s="12">
        <v>542</v>
      </c>
      <c r="C1964" s="12">
        <v>1966</v>
      </c>
      <c r="D1964" s="12">
        <v>0</v>
      </c>
      <c r="E1964" s="12">
        <v>0</v>
      </c>
      <c r="F1964" s="15">
        <v>0.11683699607849121</v>
      </c>
      <c r="G1964" s="15">
        <v>0.15952599525451661</v>
      </c>
      <c r="H1964" s="15">
        <v>9.7804002463817595E-4</v>
      </c>
      <c r="I1964" s="15">
        <v>0.15854795522987841</v>
      </c>
      <c r="L1964" s="15"/>
      <c r="M1964" s="15"/>
      <c r="N1964" s="15"/>
      <c r="O1964" s="15"/>
      <c r="P1964" s="15"/>
    </row>
    <row r="1965" spans="1:16" ht="15" x14ac:dyDescent="0.25">
      <c r="A1965" s="12" t="s">
        <v>83</v>
      </c>
      <c r="B1965" s="12">
        <v>542</v>
      </c>
      <c r="C1965" s="12">
        <v>1967</v>
      </c>
      <c r="D1965" s="12">
        <v>0</v>
      </c>
      <c r="E1965" s="12">
        <v>0</v>
      </c>
      <c r="F1965" s="15">
        <v>0.13840999603271484</v>
      </c>
      <c r="G1965" s="15">
        <v>0.16711799621582032</v>
      </c>
      <c r="H1965" s="15">
        <v>8.4962002933025365E-4</v>
      </c>
      <c r="I1965" s="15">
        <v>0.16626837618649007</v>
      </c>
      <c r="L1965" s="15"/>
      <c r="M1965" s="15"/>
      <c r="N1965" s="15"/>
      <c r="O1965" s="15"/>
      <c r="P1965" s="15"/>
    </row>
    <row r="1966" spans="1:16" ht="15" x14ac:dyDescent="0.25">
      <c r="A1966" s="12" t="s">
        <v>83</v>
      </c>
      <c r="B1966" s="12">
        <v>542</v>
      </c>
      <c r="C1966" s="12">
        <v>1968</v>
      </c>
      <c r="D1966" s="12">
        <v>0</v>
      </c>
      <c r="E1966" s="12">
        <v>0</v>
      </c>
      <c r="F1966" s="15">
        <v>0.16181900024414062</v>
      </c>
      <c r="G1966" s="15">
        <v>0.1854520034790039</v>
      </c>
      <c r="H1966" s="15">
        <v>1.0359100252389907E-3</v>
      </c>
      <c r="I1966" s="15">
        <v>0.18441609345376492</v>
      </c>
      <c r="L1966" s="15"/>
      <c r="M1966" s="15"/>
      <c r="N1966" s="15"/>
      <c r="O1966" s="15"/>
      <c r="P1966" s="15"/>
    </row>
    <row r="1967" spans="1:16" ht="15" x14ac:dyDescent="0.25">
      <c r="A1967" s="12" t="s">
        <v>83</v>
      </c>
      <c r="B1967" s="12">
        <v>542</v>
      </c>
      <c r="C1967" s="12">
        <v>1969</v>
      </c>
      <c r="D1967" s="12">
        <v>0</v>
      </c>
      <c r="E1967" s="12">
        <v>0</v>
      </c>
      <c r="F1967" s="15">
        <v>0.16990900039672852</v>
      </c>
      <c r="G1967" s="15">
        <v>0.19839500427246093</v>
      </c>
      <c r="H1967" s="15">
        <v>1.4469000697135926E-3</v>
      </c>
      <c r="I1967" s="15">
        <v>0.19694810420274733</v>
      </c>
      <c r="L1967" s="15"/>
      <c r="M1967" s="15"/>
      <c r="N1967" s="15"/>
      <c r="O1967" s="15"/>
      <c r="P1967" s="15"/>
    </row>
    <row r="1968" spans="1:16" ht="15" x14ac:dyDescent="0.25">
      <c r="A1968" s="12" t="s">
        <v>83</v>
      </c>
      <c r="B1968" s="12">
        <v>542</v>
      </c>
      <c r="C1968" s="12">
        <v>1970</v>
      </c>
      <c r="D1968" s="12">
        <v>0</v>
      </c>
      <c r="E1968" s="12">
        <v>0</v>
      </c>
      <c r="F1968" s="15">
        <v>0.16982500076293947</v>
      </c>
      <c r="G1968" s="15">
        <v>0.17502799987792969</v>
      </c>
      <c r="H1968" s="15">
        <v>1.5819300711154938E-3</v>
      </c>
      <c r="I1968" s="15">
        <v>0.17344606980681421</v>
      </c>
      <c r="L1968" s="15"/>
      <c r="M1968" s="15"/>
      <c r="N1968" s="15"/>
      <c r="O1968" s="15"/>
      <c r="P1968" s="15"/>
    </row>
    <row r="1969" spans="1:16" ht="15" x14ac:dyDescent="0.25">
      <c r="A1969" s="12" t="s">
        <v>83</v>
      </c>
      <c r="B1969" s="12">
        <v>542</v>
      </c>
      <c r="C1969" s="12">
        <v>1971</v>
      </c>
      <c r="D1969" s="12">
        <v>0</v>
      </c>
      <c r="E1969" s="12">
        <v>0</v>
      </c>
      <c r="F1969" s="15">
        <v>0.17173999786376953</v>
      </c>
      <c r="G1969" s="15">
        <v>0.18474300384521483</v>
      </c>
      <c r="H1969" s="15">
        <v>1.6916599869728089E-3</v>
      </c>
      <c r="I1969" s="15">
        <v>0.18305134385824204</v>
      </c>
      <c r="L1969" s="15"/>
      <c r="M1969" s="15"/>
      <c r="N1969" s="15"/>
      <c r="O1969" s="15"/>
      <c r="P1969" s="15"/>
    </row>
    <row r="1970" spans="1:16" ht="15" x14ac:dyDescent="0.25">
      <c r="A1970" s="12" t="s">
        <v>83</v>
      </c>
      <c r="B1970" s="12">
        <v>542</v>
      </c>
      <c r="C1970" s="12">
        <v>1972</v>
      </c>
      <c r="D1970" s="12">
        <v>0</v>
      </c>
      <c r="E1970" s="12">
        <v>0</v>
      </c>
      <c r="F1970" s="15">
        <v>0.14125800132751465</v>
      </c>
      <c r="G1970" s="15">
        <v>0.18452499389648438</v>
      </c>
      <c r="H1970" s="15">
        <v>1.3557800650596619E-3</v>
      </c>
      <c r="I1970" s="15">
        <v>0.1831692138314247</v>
      </c>
      <c r="L1970" s="15"/>
      <c r="M1970" s="15"/>
      <c r="N1970" s="15"/>
      <c r="O1970" s="15"/>
      <c r="P1970" s="15"/>
    </row>
    <row r="1971" spans="1:16" ht="15" x14ac:dyDescent="0.25">
      <c r="A1971" s="12" t="s">
        <v>83</v>
      </c>
      <c r="B1971" s="12">
        <v>542</v>
      </c>
      <c r="C1971" s="12">
        <v>1973</v>
      </c>
      <c r="D1971" s="12">
        <v>0</v>
      </c>
      <c r="E1971" s="12">
        <v>0</v>
      </c>
      <c r="F1971" s="15">
        <v>0.12499699592590333</v>
      </c>
      <c r="G1971" s="15">
        <v>0.14220000267028809</v>
      </c>
      <c r="H1971" s="15">
        <v>5.8556001633405688E-4</v>
      </c>
      <c r="I1971" s="15">
        <v>0.14161444265395404</v>
      </c>
      <c r="L1971" s="15"/>
      <c r="M1971" s="15"/>
      <c r="N1971" s="15"/>
      <c r="O1971" s="15"/>
      <c r="P1971" s="15"/>
    </row>
    <row r="1972" spans="1:16" ht="15" x14ac:dyDescent="0.25">
      <c r="A1972" s="12" t="s">
        <v>83</v>
      </c>
      <c r="B1972" s="12">
        <v>542</v>
      </c>
      <c r="C1972" s="12">
        <v>1974</v>
      </c>
      <c r="D1972" s="12">
        <v>0</v>
      </c>
      <c r="E1972" s="12">
        <v>0</v>
      </c>
      <c r="F1972" s="15">
        <v>0.13278699874877931</v>
      </c>
      <c r="G1972" s="15">
        <v>0.16054399490356444</v>
      </c>
      <c r="H1972" s="15">
        <v>6.1310000717639923E-4</v>
      </c>
      <c r="I1972" s="15">
        <v>0.15993089489638806</v>
      </c>
      <c r="L1972" s="15"/>
      <c r="M1972" s="15"/>
      <c r="N1972" s="15"/>
      <c r="O1972" s="15"/>
      <c r="P1972" s="15"/>
    </row>
    <row r="1973" spans="1:16" ht="15" x14ac:dyDescent="0.25">
      <c r="A1973" s="12" t="s">
        <v>83</v>
      </c>
      <c r="B1973" s="12">
        <v>542</v>
      </c>
      <c r="C1973" s="12">
        <v>1975</v>
      </c>
      <c r="D1973" s="12">
        <v>0</v>
      </c>
      <c r="E1973" s="12">
        <v>0</v>
      </c>
      <c r="F1973" s="15">
        <v>0.1516390037536621</v>
      </c>
      <c r="G1973" s="15">
        <v>0.18841100692749024</v>
      </c>
      <c r="H1973" s="15">
        <v>5.2014999091625218E-4</v>
      </c>
      <c r="I1973" s="15">
        <v>0.18789085693657398</v>
      </c>
      <c r="L1973" s="15"/>
      <c r="M1973" s="15"/>
      <c r="N1973" s="15"/>
      <c r="O1973" s="15"/>
      <c r="P1973" s="15"/>
    </row>
    <row r="1974" spans="1:16" ht="15" x14ac:dyDescent="0.25">
      <c r="A1974" s="12" t="s">
        <v>83</v>
      </c>
      <c r="B1974" s="12">
        <v>542</v>
      </c>
      <c r="C1974" s="12">
        <v>1976</v>
      </c>
      <c r="D1974" s="12">
        <v>0</v>
      </c>
      <c r="E1974" s="12">
        <v>0</v>
      </c>
      <c r="F1974" s="15">
        <v>0.16108999252319336</v>
      </c>
      <c r="G1974" s="15">
        <v>0.16975999832153321</v>
      </c>
      <c r="H1974" s="15">
        <v>2.6576999574899672E-4</v>
      </c>
      <c r="I1974" s="15">
        <v>0.1694942283257842</v>
      </c>
      <c r="L1974" s="15"/>
      <c r="M1974" s="15"/>
      <c r="N1974" s="15"/>
      <c r="O1974" s="15"/>
      <c r="P1974" s="15"/>
    </row>
    <row r="1975" spans="1:16" ht="15" x14ac:dyDescent="0.25">
      <c r="A1975" s="12" t="s">
        <v>83</v>
      </c>
      <c r="B1975" s="12">
        <v>542</v>
      </c>
      <c r="C1975" s="12">
        <v>1977</v>
      </c>
      <c r="D1975" s="12">
        <v>0</v>
      </c>
      <c r="E1975" s="12">
        <v>0</v>
      </c>
      <c r="F1975" s="15">
        <v>0.15890299797058105</v>
      </c>
      <c r="G1975" s="15">
        <v>0.17697399139404296</v>
      </c>
      <c r="H1975" s="15">
        <v>3.4860998392105102E-4</v>
      </c>
      <c r="I1975" s="15">
        <v>0.17662538141012191</v>
      </c>
      <c r="L1975" s="15"/>
      <c r="M1975" s="15"/>
      <c r="N1975" s="15"/>
      <c r="O1975" s="15"/>
      <c r="P1975" s="15"/>
    </row>
    <row r="1976" spans="1:16" ht="15" x14ac:dyDescent="0.25">
      <c r="A1976" s="12" t="s">
        <v>83</v>
      </c>
      <c r="B1976" s="12">
        <v>542</v>
      </c>
      <c r="C1976" s="12">
        <v>1978</v>
      </c>
      <c r="D1976" s="12">
        <v>0</v>
      </c>
      <c r="E1976" s="12">
        <v>0</v>
      </c>
      <c r="F1976" s="15">
        <v>0.15422699928283692</v>
      </c>
      <c r="G1976" s="15">
        <v>0.15696000099182128</v>
      </c>
      <c r="H1976" s="15">
        <v>2.6859000325202943E-4</v>
      </c>
      <c r="I1976" s="15">
        <v>0.15669141098856926</v>
      </c>
      <c r="L1976" s="15"/>
      <c r="M1976" s="15"/>
      <c r="N1976" s="15"/>
      <c r="O1976" s="15"/>
      <c r="P1976" s="15"/>
    </row>
    <row r="1977" spans="1:16" ht="15" x14ac:dyDescent="0.25">
      <c r="A1977" s="12" t="s">
        <v>83</v>
      </c>
      <c r="B1977" s="12">
        <v>542</v>
      </c>
      <c r="C1977" s="12">
        <v>1979</v>
      </c>
      <c r="D1977" s="12">
        <v>0</v>
      </c>
      <c r="E1977" s="12">
        <v>0</v>
      </c>
      <c r="F1977" s="15">
        <v>0.16774099349975585</v>
      </c>
      <c r="G1977" s="15">
        <v>0.16302999496459961</v>
      </c>
      <c r="H1977" s="15">
        <v>9.1829401254653938E-3</v>
      </c>
      <c r="I1977" s="15">
        <v>0.15384705483913422</v>
      </c>
      <c r="L1977" s="15"/>
      <c r="M1977" s="15"/>
      <c r="N1977" s="15"/>
      <c r="O1977" s="15"/>
      <c r="P1977" s="15"/>
    </row>
    <row r="1978" spans="1:16" ht="15" x14ac:dyDescent="0.25">
      <c r="A1978" s="12" t="s">
        <v>83</v>
      </c>
      <c r="B1978" s="12">
        <v>542</v>
      </c>
      <c r="C1978" s="12">
        <v>1980</v>
      </c>
      <c r="D1978" s="12">
        <v>0</v>
      </c>
      <c r="E1978" s="12">
        <v>0</v>
      </c>
      <c r="F1978" s="15">
        <v>0.17233600616455078</v>
      </c>
      <c r="G1978" s="15">
        <v>0.16773399353027343</v>
      </c>
      <c r="H1978" s="15">
        <v>1.1484999656677247E-2</v>
      </c>
      <c r="I1978" s="15">
        <v>0.1562489938735962</v>
      </c>
      <c r="L1978" s="15"/>
      <c r="M1978" s="15"/>
      <c r="N1978" s="15"/>
      <c r="O1978" s="15"/>
      <c r="P1978" s="15"/>
    </row>
    <row r="1979" spans="1:16" ht="15" x14ac:dyDescent="0.25">
      <c r="A1979" s="12" t="s">
        <v>83</v>
      </c>
      <c r="B1979" s="12">
        <v>542</v>
      </c>
      <c r="C1979" s="12">
        <v>1981</v>
      </c>
      <c r="D1979" s="12">
        <v>0</v>
      </c>
      <c r="E1979" s="12">
        <v>0</v>
      </c>
      <c r="F1979" s="15">
        <v>0.17300199508666991</v>
      </c>
      <c r="G1979" s="15">
        <v>0.16306400299072266</v>
      </c>
      <c r="H1979" s="15">
        <v>1.1966400146484375E-2</v>
      </c>
      <c r="I1979" s="15">
        <v>0.15109760284423829</v>
      </c>
      <c r="L1979" s="15"/>
      <c r="M1979" s="15"/>
      <c r="N1979" s="15"/>
      <c r="O1979" s="15"/>
      <c r="P1979" s="15"/>
    </row>
    <row r="1980" spans="1:16" ht="15" x14ac:dyDescent="0.25">
      <c r="A1980" s="12" t="s">
        <v>83</v>
      </c>
      <c r="B1980" s="12">
        <v>542</v>
      </c>
      <c r="C1980" s="12">
        <v>1982</v>
      </c>
      <c r="D1980" s="12">
        <v>0</v>
      </c>
      <c r="E1980" s="12">
        <v>0</v>
      </c>
      <c r="F1980" s="15">
        <v>0.17414499282836915</v>
      </c>
      <c r="G1980" s="15">
        <v>0.17820299148559571</v>
      </c>
      <c r="H1980" s="15">
        <v>1.1978399753570557E-2</v>
      </c>
      <c r="I1980" s="15">
        <v>0.16622459173202514</v>
      </c>
      <c r="L1980" s="15"/>
      <c r="M1980" s="15"/>
      <c r="N1980" s="15"/>
      <c r="O1980" s="15"/>
      <c r="P1980" s="15"/>
    </row>
    <row r="1981" spans="1:16" ht="15" x14ac:dyDescent="0.25">
      <c r="A1981" s="12" t="s">
        <v>83</v>
      </c>
      <c r="B1981" s="12">
        <v>542</v>
      </c>
      <c r="C1981" s="12">
        <v>1983</v>
      </c>
      <c r="D1981" s="12">
        <v>0</v>
      </c>
      <c r="E1981" s="12">
        <v>0</v>
      </c>
      <c r="F1981" s="15">
        <v>0.17095300674438477</v>
      </c>
      <c r="G1981" s="15">
        <v>0.16045600891113282</v>
      </c>
      <c r="H1981" s="15">
        <v>1.0758299827575684E-2</v>
      </c>
      <c r="I1981" s="15">
        <v>0.14969770908355712</v>
      </c>
      <c r="L1981" s="15"/>
      <c r="M1981" s="15"/>
      <c r="N1981" s="15"/>
      <c r="O1981" s="15"/>
      <c r="P1981" s="15"/>
    </row>
    <row r="1982" spans="1:16" ht="15" x14ac:dyDescent="0.25">
      <c r="A1982" s="12" t="s">
        <v>83</v>
      </c>
      <c r="B1982" s="12">
        <v>542</v>
      </c>
      <c r="C1982" s="12">
        <v>1984</v>
      </c>
      <c r="D1982" s="12">
        <v>0</v>
      </c>
      <c r="E1982" s="12">
        <v>0</v>
      </c>
      <c r="F1982" s="15">
        <v>0.1633489990234375</v>
      </c>
      <c r="G1982" s="15">
        <v>0.15550800323486327</v>
      </c>
      <c r="H1982" s="15">
        <v>1.1739100217819215E-2</v>
      </c>
      <c r="I1982" s="15">
        <v>0.14376890301704406</v>
      </c>
      <c r="L1982" s="15"/>
      <c r="M1982" s="15"/>
      <c r="N1982" s="15"/>
      <c r="O1982" s="15"/>
      <c r="P1982" s="15"/>
    </row>
    <row r="1983" spans="1:16" ht="15" x14ac:dyDescent="0.25">
      <c r="A1983" s="12" t="s">
        <v>83</v>
      </c>
      <c r="B1983" s="12">
        <v>542</v>
      </c>
      <c r="C1983" s="12">
        <v>1985</v>
      </c>
      <c r="D1983" s="12">
        <v>0</v>
      </c>
      <c r="E1983" s="12">
        <v>0</v>
      </c>
      <c r="F1983" s="15">
        <v>0.15986200332641601</v>
      </c>
      <c r="G1983" s="15">
        <v>0.15519399642944337</v>
      </c>
      <c r="H1983" s="15">
        <v>1.2212200164794922E-2</v>
      </c>
      <c r="I1983" s="15">
        <v>0.14298179626464844</v>
      </c>
      <c r="L1983" s="15"/>
      <c r="M1983" s="15"/>
      <c r="N1983" s="15"/>
      <c r="O1983" s="15"/>
      <c r="P1983" s="15"/>
    </row>
    <row r="1984" spans="1:16" ht="15" x14ac:dyDescent="0.25">
      <c r="A1984" s="12" t="s">
        <v>83</v>
      </c>
      <c r="B1984" s="12">
        <v>542</v>
      </c>
      <c r="C1984" s="12">
        <v>1986</v>
      </c>
      <c r="D1984" s="12">
        <v>0</v>
      </c>
      <c r="E1984" s="12">
        <v>0</v>
      </c>
      <c r="F1984" s="15">
        <v>0.15660200119018555</v>
      </c>
      <c r="G1984" s="15">
        <v>0.14862199783325195</v>
      </c>
      <c r="H1984" s="15">
        <v>1.1954200267791749E-2</v>
      </c>
      <c r="I1984" s="15">
        <v>0.13666779756546021</v>
      </c>
      <c r="L1984" s="15"/>
      <c r="M1984" s="15"/>
      <c r="N1984" s="15"/>
      <c r="O1984" s="15"/>
      <c r="P1984" s="15"/>
    </row>
    <row r="1985" spans="1:16" ht="15" x14ac:dyDescent="0.25">
      <c r="A1985" s="12" t="s">
        <v>83</v>
      </c>
      <c r="B1985" s="12">
        <v>542</v>
      </c>
      <c r="C1985" s="12">
        <v>1987</v>
      </c>
      <c r="D1985" s="12">
        <v>0</v>
      </c>
      <c r="E1985" s="12">
        <v>0</v>
      </c>
      <c r="F1985" s="15">
        <v>0.16025299072265625</v>
      </c>
      <c r="G1985" s="15">
        <v>0.14329500198364259</v>
      </c>
      <c r="H1985" s="15">
        <v>1.0197999477386475E-2</v>
      </c>
      <c r="I1985" s="15">
        <v>0.13309700250625611</v>
      </c>
      <c r="L1985" s="15"/>
      <c r="M1985" s="15"/>
      <c r="N1985" s="15"/>
      <c r="O1985" s="15"/>
      <c r="P1985" s="15"/>
    </row>
    <row r="1986" spans="1:16" ht="15" x14ac:dyDescent="0.25">
      <c r="A1986" s="12" t="s">
        <v>83</v>
      </c>
      <c r="B1986" s="12">
        <v>542</v>
      </c>
      <c r="C1986" s="12">
        <v>1988</v>
      </c>
      <c r="D1986" s="12">
        <v>0</v>
      </c>
      <c r="E1986" s="12">
        <v>0</v>
      </c>
      <c r="F1986" s="15">
        <v>0.16722999572753905</v>
      </c>
      <c r="G1986" s="15">
        <v>0.13876500129699706</v>
      </c>
      <c r="H1986" s="15">
        <v>8.7652999162673943E-3</v>
      </c>
      <c r="I1986" s="15">
        <v>0.12999970138072967</v>
      </c>
      <c r="L1986" s="15"/>
      <c r="M1986" s="15"/>
      <c r="N1986" s="15"/>
      <c r="O1986" s="15"/>
      <c r="P1986" s="15"/>
    </row>
    <row r="1987" spans="1:16" ht="15" x14ac:dyDescent="0.25">
      <c r="A1987" s="12" t="s">
        <v>83</v>
      </c>
      <c r="B1987" s="12">
        <v>542</v>
      </c>
      <c r="C1987" s="12">
        <v>1989</v>
      </c>
      <c r="D1987" s="12">
        <v>0</v>
      </c>
      <c r="E1987" s="12">
        <v>0</v>
      </c>
      <c r="F1987" s="15">
        <v>0.17274000167846679</v>
      </c>
      <c r="G1987" s="15">
        <v>0.15004400253295899</v>
      </c>
      <c r="H1987" s="15">
        <v>5.4926902055740358E-3</v>
      </c>
      <c r="I1987" s="15">
        <v>0.14455131232738494</v>
      </c>
      <c r="L1987" s="15"/>
      <c r="M1987" s="15"/>
      <c r="N1987" s="15"/>
      <c r="O1987" s="15"/>
      <c r="P1987" s="15"/>
    </row>
    <row r="1988" spans="1:16" ht="15" x14ac:dyDescent="0.25">
      <c r="A1988" s="12" t="s">
        <v>83</v>
      </c>
      <c r="B1988" s="12">
        <v>542</v>
      </c>
      <c r="C1988" s="12">
        <v>1990</v>
      </c>
      <c r="D1988" s="12">
        <v>0</v>
      </c>
      <c r="E1988" s="12">
        <v>0</v>
      </c>
      <c r="F1988" s="15">
        <v>0.18131200790405275</v>
      </c>
      <c r="G1988" s="15">
        <v>0.15152899742126466</v>
      </c>
      <c r="H1988" s="15">
        <v>7.0582902431488041E-3</v>
      </c>
      <c r="I1988" s="15">
        <v>0.14447070717811583</v>
      </c>
      <c r="L1988" s="15"/>
      <c r="M1988" s="15"/>
      <c r="N1988" s="15"/>
      <c r="O1988" s="15"/>
      <c r="P1988" s="15"/>
    </row>
    <row r="1989" spans="1:16" ht="15" x14ac:dyDescent="0.25">
      <c r="A1989" s="12" t="s">
        <v>83</v>
      </c>
      <c r="B1989" s="12">
        <v>542</v>
      </c>
      <c r="C1989" s="12">
        <v>1991</v>
      </c>
      <c r="D1989" s="12">
        <v>0</v>
      </c>
      <c r="E1989" s="12">
        <v>0</v>
      </c>
      <c r="F1989" s="15">
        <v>0.17327199935913085</v>
      </c>
      <c r="G1989" s="15">
        <v>0.15382699966430663</v>
      </c>
      <c r="H1989" s="15">
        <v>5.7502901554107666E-3</v>
      </c>
      <c r="I1989" s="15">
        <v>0.14807670950889587</v>
      </c>
      <c r="L1989" s="15"/>
      <c r="M1989" s="15"/>
      <c r="N1989" s="15"/>
      <c r="O1989" s="15"/>
      <c r="P1989" s="15"/>
    </row>
    <row r="1990" spans="1:16" ht="15" x14ac:dyDescent="0.25">
      <c r="A1990" s="12" t="s">
        <v>83</v>
      </c>
      <c r="B1990" s="12">
        <v>542</v>
      </c>
      <c r="C1990" s="12">
        <v>1992</v>
      </c>
      <c r="D1990" s="12">
        <v>0</v>
      </c>
      <c r="E1990" s="12">
        <v>0</v>
      </c>
      <c r="F1990" s="15">
        <v>0.17879199981689453</v>
      </c>
      <c r="G1990" s="15">
        <v>0.15454899787902832</v>
      </c>
      <c r="H1990" s="15">
        <v>6.0846698284149174E-3</v>
      </c>
      <c r="I1990" s="15">
        <v>0.14846432805061341</v>
      </c>
      <c r="L1990" s="15"/>
      <c r="M1990" s="15"/>
      <c r="N1990" s="15"/>
      <c r="O1990" s="15"/>
      <c r="P1990" s="15"/>
    </row>
    <row r="1991" spans="1:16" ht="15" x14ac:dyDescent="0.25">
      <c r="A1991" s="12" t="s">
        <v>83</v>
      </c>
      <c r="B1991" s="12">
        <v>542</v>
      </c>
      <c r="C1991" s="12">
        <v>1993</v>
      </c>
      <c r="D1991" s="12">
        <v>0</v>
      </c>
      <c r="E1991" s="12">
        <v>0</v>
      </c>
      <c r="F1991" s="15">
        <v>0.18275400161743163</v>
      </c>
      <c r="G1991" s="15">
        <v>0.15062199592590331</v>
      </c>
      <c r="H1991" s="15">
        <v>4.3387898802757265E-3</v>
      </c>
      <c r="I1991" s="15">
        <v>0.14628320604562758</v>
      </c>
      <c r="L1991" s="15"/>
      <c r="M1991" s="15"/>
      <c r="N1991" s="15"/>
      <c r="O1991" s="15"/>
      <c r="P1991" s="15"/>
    </row>
    <row r="1992" spans="1:16" ht="15" x14ac:dyDescent="0.25">
      <c r="A1992" s="12" t="s">
        <v>83</v>
      </c>
      <c r="B1992" s="12">
        <v>542</v>
      </c>
      <c r="C1992" s="12">
        <v>1994</v>
      </c>
      <c r="D1992" s="12">
        <v>0</v>
      </c>
      <c r="E1992" s="12">
        <v>0</v>
      </c>
      <c r="F1992" s="15">
        <v>0.17458499908447267</v>
      </c>
      <c r="G1992" s="15">
        <v>0.1540120029449463</v>
      </c>
      <c r="H1992" s="15">
        <v>5.6585001945495608E-3</v>
      </c>
      <c r="I1992" s="15">
        <v>0.14835350275039672</v>
      </c>
      <c r="L1992" s="15"/>
      <c r="M1992" s="15"/>
      <c r="N1992" s="15"/>
      <c r="O1992" s="15"/>
      <c r="P1992" s="15"/>
    </row>
    <row r="1993" spans="1:16" ht="15" x14ac:dyDescent="0.25">
      <c r="A1993" s="12" t="s">
        <v>83</v>
      </c>
      <c r="B1993" s="12">
        <v>542</v>
      </c>
      <c r="C1993" s="12">
        <v>1995</v>
      </c>
      <c r="D1993" s="12">
        <v>0</v>
      </c>
      <c r="E1993" s="12">
        <v>0</v>
      </c>
      <c r="F1993" s="15">
        <v>0.16215979955545801</v>
      </c>
      <c r="G1993" s="15">
        <v>0.139809107192017</v>
      </c>
      <c r="H1993" s="15">
        <v>4.4463392302821602E-3</v>
      </c>
      <c r="I1993" s="15">
        <v>0.13536276796173485</v>
      </c>
      <c r="L1993" s="15"/>
      <c r="M1993" s="15"/>
      <c r="N1993" s="15"/>
      <c r="O1993" s="15"/>
      <c r="P1993" s="15"/>
    </row>
    <row r="1994" spans="1:16" ht="15" x14ac:dyDescent="0.25">
      <c r="A1994" s="12" t="s">
        <v>83</v>
      </c>
      <c r="B1994" s="12">
        <v>542</v>
      </c>
      <c r="C1994" s="12">
        <v>1996</v>
      </c>
      <c r="D1994" s="12">
        <v>0</v>
      </c>
      <c r="E1994" s="12">
        <v>0</v>
      </c>
      <c r="F1994" s="15">
        <v>0.16903503691243099</v>
      </c>
      <c r="G1994" s="15">
        <v>0.14525592191029901</v>
      </c>
      <c r="H1994" s="15">
        <v>4.0012150329152901E-3</v>
      </c>
      <c r="I1994" s="15">
        <v>0.1412547068773837</v>
      </c>
      <c r="L1994" s="15"/>
      <c r="M1994" s="15"/>
      <c r="N1994" s="15"/>
      <c r="O1994" s="15"/>
      <c r="P1994" s="15"/>
    </row>
    <row r="1995" spans="1:16" ht="15" x14ac:dyDescent="0.25">
      <c r="A1995" s="12" t="s">
        <v>83</v>
      </c>
      <c r="B1995" s="12">
        <v>542</v>
      </c>
      <c r="C1995" s="12">
        <v>1997</v>
      </c>
      <c r="D1995" s="12">
        <v>0</v>
      </c>
      <c r="E1995" s="12">
        <v>0</v>
      </c>
      <c r="F1995" s="15">
        <v>0.16741641817425698</v>
      </c>
      <c r="G1995" s="15">
        <v>0.14347738328544302</v>
      </c>
      <c r="H1995" s="15">
        <v>4.1660378249666306E-3</v>
      </c>
      <c r="I1995" s="15">
        <v>0.13931134546047638</v>
      </c>
      <c r="L1995" s="15"/>
      <c r="M1995" s="15"/>
      <c r="N1995" s="15"/>
      <c r="O1995" s="15"/>
      <c r="P1995" s="15"/>
    </row>
    <row r="1996" spans="1:16" ht="15" x14ac:dyDescent="0.25">
      <c r="A1996" s="12" t="s">
        <v>83</v>
      </c>
      <c r="B1996" s="12">
        <v>542</v>
      </c>
      <c r="C1996" s="12">
        <v>1998</v>
      </c>
      <c r="D1996" s="12">
        <v>0</v>
      </c>
      <c r="E1996" s="12">
        <v>0</v>
      </c>
      <c r="F1996" s="15">
        <v>0.17748828868271499</v>
      </c>
      <c r="G1996" s="15">
        <v>0.16618393850958099</v>
      </c>
      <c r="H1996" s="15">
        <v>6.3264195330215798E-3</v>
      </c>
      <c r="I1996" s="15">
        <v>0.15985751897655942</v>
      </c>
      <c r="L1996" s="15"/>
      <c r="M1996" s="15"/>
      <c r="N1996" s="15"/>
      <c r="O1996" s="15"/>
      <c r="P1996" s="15"/>
    </row>
    <row r="1997" spans="1:16" ht="15" x14ac:dyDescent="0.25">
      <c r="A1997" s="12" t="s">
        <v>83</v>
      </c>
      <c r="B1997" s="12">
        <v>542</v>
      </c>
      <c r="C1997" s="12">
        <v>1999</v>
      </c>
      <c r="D1997" s="12">
        <v>0</v>
      </c>
      <c r="E1997" s="12">
        <v>0</v>
      </c>
      <c r="F1997" s="15">
        <v>0.17923037502557299</v>
      </c>
      <c r="G1997" s="15">
        <v>0.16735828206129699</v>
      </c>
      <c r="H1997" s="15">
        <v>9.9481006943916098E-3</v>
      </c>
      <c r="I1997" s="15">
        <v>0.15741018136690538</v>
      </c>
      <c r="L1997" s="15"/>
      <c r="M1997" s="15"/>
      <c r="N1997" s="15"/>
      <c r="O1997" s="15"/>
      <c r="P1997" s="15"/>
    </row>
    <row r="1998" spans="1:16" ht="15" x14ac:dyDescent="0.25">
      <c r="A1998" s="12" t="s">
        <v>83</v>
      </c>
      <c r="B1998" s="12">
        <v>542</v>
      </c>
      <c r="C1998" s="12">
        <v>2000</v>
      </c>
      <c r="D1998" s="12">
        <v>0</v>
      </c>
      <c r="E1998" s="12">
        <v>0</v>
      </c>
      <c r="F1998" s="15">
        <v>0.20663006689488297</v>
      </c>
      <c r="G1998" s="15">
        <v>0.166134061696875</v>
      </c>
      <c r="H1998" s="15">
        <v>1.0570795613429201E-2</v>
      </c>
      <c r="I1998" s="15">
        <v>0.15556326608344581</v>
      </c>
      <c r="L1998" s="15"/>
      <c r="M1998" s="15"/>
      <c r="N1998" s="15"/>
      <c r="O1998" s="15"/>
      <c r="P1998" s="15"/>
    </row>
    <row r="1999" spans="1:16" ht="15" x14ac:dyDescent="0.25">
      <c r="A1999" s="12" t="s">
        <v>83</v>
      </c>
      <c r="B1999" s="12">
        <v>542</v>
      </c>
      <c r="C1999" s="12">
        <v>2001</v>
      </c>
      <c r="D1999" s="12">
        <v>0</v>
      </c>
      <c r="E1999" s="12">
        <v>0</v>
      </c>
      <c r="F1999" s="15">
        <v>0.20065003557884301</v>
      </c>
      <c r="G1999" s="15">
        <v>0.17557134275869798</v>
      </c>
      <c r="H1999" s="15">
        <v>1.01803340295406E-2</v>
      </c>
      <c r="I1999" s="15">
        <v>0.16539100872915738</v>
      </c>
      <c r="L1999" s="15"/>
      <c r="M1999" s="15"/>
      <c r="N1999" s="15"/>
      <c r="O1999" s="15"/>
      <c r="P1999" s="15"/>
    </row>
    <row r="2000" spans="1:16" ht="15" x14ac:dyDescent="0.25">
      <c r="A2000" s="12" t="s">
        <v>83</v>
      </c>
      <c r="B2000" s="12">
        <v>542</v>
      </c>
      <c r="C2000" s="12">
        <v>2002</v>
      </c>
      <c r="D2000" s="12">
        <v>0</v>
      </c>
      <c r="E2000" s="12">
        <v>0</v>
      </c>
      <c r="F2000" s="15">
        <v>0.19808368821674102</v>
      </c>
      <c r="G2000" s="15">
        <v>0.16462373141314199</v>
      </c>
      <c r="H2000" s="15">
        <v>8.723688940546391E-3</v>
      </c>
      <c r="I2000" s="15">
        <v>0.15590004247259562</v>
      </c>
      <c r="L2000" s="15"/>
      <c r="M2000" s="15"/>
      <c r="N2000" s="15"/>
      <c r="O2000" s="15"/>
      <c r="P2000" s="15"/>
    </row>
    <row r="2001" spans="1:16" ht="15" x14ac:dyDescent="0.25">
      <c r="A2001" s="12" t="s">
        <v>83</v>
      </c>
      <c r="B2001" s="12">
        <v>542</v>
      </c>
      <c r="C2001" s="12">
        <v>2003</v>
      </c>
      <c r="D2001" s="12">
        <v>0</v>
      </c>
      <c r="E2001" s="12">
        <v>0</v>
      </c>
      <c r="F2001" s="15">
        <v>0.20088765939731701</v>
      </c>
      <c r="G2001" s="15">
        <v>0.18524835343627299</v>
      </c>
      <c r="H2001" s="15">
        <v>7.8789741774525808E-3</v>
      </c>
      <c r="I2001" s="15">
        <v>0.17736937925882038</v>
      </c>
      <c r="L2001" s="15"/>
      <c r="M2001" s="15"/>
      <c r="N2001" s="15"/>
      <c r="O2001" s="15"/>
      <c r="P2001" s="15"/>
    </row>
    <row r="2002" spans="1:16" ht="15" x14ac:dyDescent="0.25">
      <c r="A2002" s="12" t="s">
        <v>83</v>
      </c>
      <c r="B2002" s="12">
        <v>542</v>
      </c>
      <c r="C2002" s="12">
        <v>2004</v>
      </c>
      <c r="D2002" s="12">
        <v>0</v>
      </c>
      <c r="E2002" s="12">
        <v>0</v>
      </c>
      <c r="F2002" s="15">
        <v>0.19291328765719398</v>
      </c>
      <c r="G2002" s="15">
        <v>0.19201783982705301</v>
      </c>
      <c r="H2002" s="15">
        <v>9.5879185323664504E-3</v>
      </c>
      <c r="I2002" s="15">
        <v>0.18242992129468658</v>
      </c>
      <c r="L2002" s="15"/>
      <c r="M2002" s="15"/>
      <c r="N2002" s="15"/>
      <c r="O2002" s="15"/>
      <c r="P2002" s="15"/>
    </row>
    <row r="2003" spans="1:16" ht="15" x14ac:dyDescent="0.25">
      <c r="A2003" s="12" t="s">
        <v>83</v>
      </c>
      <c r="B2003" s="12">
        <v>542</v>
      </c>
      <c r="C2003" s="12">
        <v>2005</v>
      </c>
      <c r="D2003" s="12">
        <v>0</v>
      </c>
      <c r="E2003" s="12">
        <v>0</v>
      </c>
      <c r="F2003" s="15">
        <v>0.19861657209928299</v>
      </c>
      <c r="G2003" s="15">
        <v>0.188692480154009</v>
      </c>
      <c r="H2003" s="15">
        <v>1.0542715749098801E-2</v>
      </c>
      <c r="I2003" s="15">
        <v>0.1781497644049102</v>
      </c>
      <c r="L2003" s="15"/>
      <c r="M2003" s="15"/>
      <c r="N2003" s="15"/>
      <c r="O2003" s="15"/>
      <c r="P2003" s="15"/>
    </row>
    <row r="2004" spans="1:16" ht="15" x14ac:dyDescent="0.25">
      <c r="A2004" s="12" t="s">
        <v>83</v>
      </c>
      <c r="B2004" s="12">
        <v>542</v>
      </c>
      <c r="C2004" s="12">
        <v>2006</v>
      </c>
      <c r="D2004" s="12">
        <v>0</v>
      </c>
      <c r="E2004" s="12">
        <v>0</v>
      </c>
      <c r="F2004" s="15">
        <v>0.20693187112389899</v>
      </c>
      <c r="G2004" s="15">
        <v>0.19461068822988001</v>
      </c>
      <c r="H2004" s="15">
        <v>1.2082420322563202E-2</v>
      </c>
      <c r="I2004" s="15">
        <v>0.18252826790731683</v>
      </c>
      <c r="L2004" s="15"/>
      <c r="M2004" s="15"/>
      <c r="N2004" s="15"/>
      <c r="O2004" s="15"/>
      <c r="P2004" s="15"/>
    </row>
    <row r="2005" spans="1:16" ht="15" x14ac:dyDescent="0.25">
      <c r="A2005" s="12" t="s">
        <v>83</v>
      </c>
      <c r="B2005" s="12">
        <v>542</v>
      </c>
      <c r="C2005" s="12">
        <v>2007</v>
      </c>
      <c r="D2005" s="12">
        <v>0</v>
      </c>
      <c r="E2005" s="12">
        <v>0</v>
      </c>
      <c r="F2005" s="15">
        <v>0.22180584369329101</v>
      </c>
      <c r="G2005" s="15">
        <v>0.19583730964937501</v>
      </c>
      <c r="H2005" s="15">
        <v>1.2337561746313199E-2</v>
      </c>
      <c r="I2005" s="15">
        <v>0.18349974790306181</v>
      </c>
      <c r="L2005" s="15"/>
      <c r="M2005" s="15"/>
      <c r="N2005" s="15"/>
      <c r="O2005" s="15"/>
      <c r="P2005" s="15"/>
    </row>
    <row r="2006" spans="1:16" ht="15" x14ac:dyDescent="0.25">
      <c r="A2006" s="12" t="s">
        <v>83</v>
      </c>
      <c r="B2006" s="12">
        <v>542</v>
      </c>
      <c r="C2006" s="12">
        <v>2008</v>
      </c>
      <c r="D2006" s="12">
        <v>0</v>
      </c>
      <c r="E2006" s="12">
        <v>0</v>
      </c>
      <c r="F2006" s="15">
        <v>0.21556525872180299</v>
      </c>
      <c r="G2006" s="15">
        <v>0.19908703357758001</v>
      </c>
      <c r="H2006" s="15">
        <v>1.24378205962382E-2</v>
      </c>
      <c r="I2006" s="15">
        <v>0.18664921298134182</v>
      </c>
      <c r="L2006" s="15"/>
      <c r="M2006" s="15"/>
      <c r="N2006" s="15"/>
      <c r="O2006" s="15"/>
      <c r="P2006" s="15"/>
    </row>
    <row r="2007" spans="1:16" ht="15" x14ac:dyDescent="0.25">
      <c r="A2007" s="12" t="s">
        <v>83</v>
      </c>
      <c r="B2007" s="12">
        <v>542</v>
      </c>
      <c r="C2007" s="12">
        <v>2009</v>
      </c>
      <c r="D2007" s="12">
        <v>0</v>
      </c>
      <c r="E2007" s="12">
        <v>0</v>
      </c>
      <c r="F2007" s="15">
        <v>0.205980381762011</v>
      </c>
      <c r="G2007" s="15">
        <v>0.20348761314224798</v>
      </c>
      <c r="H2007" s="15">
        <v>9.5565859316788099E-3</v>
      </c>
      <c r="I2007" s="15">
        <v>0.19393102721056915</v>
      </c>
      <c r="L2007" s="15"/>
      <c r="M2007" s="15"/>
      <c r="N2007" s="15"/>
      <c r="O2007" s="15"/>
      <c r="P2007" s="15"/>
    </row>
    <row r="2008" spans="1:16" ht="15" x14ac:dyDescent="0.25">
      <c r="A2008" s="12" t="s">
        <v>83</v>
      </c>
      <c r="B2008" s="12">
        <v>542</v>
      </c>
      <c r="C2008" s="12">
        <v>2010</v>
      </c>
      <c r="D2008" s="12">
        <v>0</v>
      </c>
      <c r="E2008" s="12">
        <v>0</v>
      </c>
      <c r="F2008" s="15">
        <v>0.20303774835718902</v>
      </c>
      <c r="G2008" s="15">
        <v>0.186282810095665</v>
      </c>
      <c r="H2008" s="15">
        <v>1.01213243922326E-2</v>
      </c>
      <c r="I2008" s="15">
        <v>0.17616148570343237</v>
      </c>
      <c r="L2008" s="15"/>
      <c r="M2008" s="15"/>
      <c r="N2008" s="15"/>
      <c r="O2008" s="15"/>
      <c r="P2008" s="15"/>
    </row>
    <row r="2009" spans="1:16" ht="15" x14ac:dyDescent="0.25">
      <c r="A2009" s="12" t="s">
        <v>83</v>
      </c>
      <c r="B2009" s="12">
        <v>542</v>
      </c>
      <c r="C2009" s="12">
        <v>2011</v>
      </c>
      <c r="D2009" s="12">
        <v>0</v>
      </c>
      <c r="E2009" s="12">
        <v>0</v>
      </c>
      <c r="F2009" s="15">
        <v>0.20864658243727699</v>
      </c>
      <c r="G2009" s="15">
        <v>0.19070014756606699</v>
      </c>
      <c r="H2009" s="15">
        <v>1.0487217132639299E-2</v>
      </c>
      <c r="I2009" s="15">
        <v>0.1802129304334277</v>
      </c>
      <c r="L2009" s="15"/>
      <c r="M2009" s="15"/>
      <c r="N2009" s="15"/>
      <c r="O2009" s="15"/>
      <c r="P2009" s="15"/>
    </row>
    <row r="2010" spans="1:16" ht="15" x14ac:dyDescent="0.25">
      <c r="A2010" s="12" t="s">
        <v>83</v>
      </c>
      <c r="B2010" s="12">
        <v>542</v>
      </c>
      <c r="C2010" s="12">
        <v>2012</v>
      </c>
      <c r="D2010" s="12">
        <v>0</v>
      </c>
      <c r="E2010" s="12">
        <v>0</v>
      </c>
      <c r="F2010" s="15">
        <v>0.21370153820749799</v>
      </c>
      <c r="G2010" s="15">
        <v>0.19666466057172102</v>
      </c>
      <c r="H2010" s="15">
        <v>9.8874302284830389E-3</v>
      </c>
      <c r="I2010" s="15">
        <v>0.18677723034323798</v>
      </c>
      <c r="L2010" s="15"/>
      <c r="M2010" s="15"/>
      <c r="N2010" s="15"/>
      <c r="O2010" s="15"/>
      <c r="P2010" s="15"/>
    </row>
    <row r="2011" spans="1:16" ht="15" x14ac:dyDescent="0.25">
      <c r="A2011" s="12" t="s">
        <v>83</v>
      </c>
      <c r="B2011" s="12">
        <v>542</v>
      </c>
      <c r="C2011" s="12">
        <v>2013</v>
      </c>
      <c r="D2011" s="12">
        <v>0</v>
      </c>
      <c r="E2011" s="12">
        <v>0</v>
      </c>
      <c r="F2011" s="15">
        <v>0.20731078067231501</v>
      </c>
      <c r="G2011" s="15">
        <v>0.199047293638034</v>
      </c>
      <c r="H2011" s="15">
        <v>8.9191289663671704E-3</v>
      </c>
      <c r="I2011" s="15">
        <v>0.19012816467166682</v>
      </c>
      <c r="L2011" s="15"/>
      <c r="M2011" s="15"/>
      <c r="N2011" s="15"/>
      <c r="O2011" s="15"/>
      <c r="P2011" s="15"/>
    </row>
    <row r="2012" spans="1:16" ht="15" x14ac:dyDescent="0.25">
      <c r="A2012" s="12" t="s">
        <v>83</v>
      </c>
      <c r="B2012" s="12">
        <v>542</v>
      </c>
      <c r="C2012" s="12">
        <v>2014</v>
      </c>
      <c r="D2012" s="12">
        <v>0</v>
      </c>
      <c r="E2012" s="12">
        <v>0</v>
      </c>
      <c r="F2012" s="15">
        <v>0.20358250438759501</v>
      </c>
      <c r="G2012" s="15">
        <v>0.197575833579133</v>
      </c>
      <c r="H2012" s="15">
        <v>8.9940106044484394E-3</v>
      </c>
      <c r="I2012" s="15">
        <v>0.18858182297468457</v>
      </c>
      <c r="L2012" s="15"/>
      <c r="M2012" s="15"/>
      <c r="N2012" s="15"/>
      <c r="O2012" s="15"/>
      <c r="P2012" s="15"/>
    </row>
    <row r="2013" spans="1:16" ht="15" x14ac:dyDescent="0.25">
      <c r="A2013" s="12" t="s">
        <v>83</v>
      </c>
      <c r="B2013" s="12">
        <v>542</v>
      </c>
      <c r="C2013" s="12">
        <v>2015</v>
      </c>
      <c r="D2013" s="12">
        <v>0</v>
      </c>
      <c r="E2013" s="12">
        <v>0</v>
      </c>
      <c r="F2013" s="15">
        <v>0.202597627869959</v>
      </c>
      <c r="G2013" s="15">
        <v>0.197381166118342</v>
      </c>
      <c r="H2013" s="15">
        <v>8.4775796485978099E-3</v>
      </c>
      <c r="I2013" s="15">
        <v>0.1889035864697442</v>
      </c>
      <c r="L2013" s="15"/>
      <c r="M2013" s="15"/>
      <c r="N2013" s="15"/>
      <c r="O2013" s="15"/>
      <c r="P2013" s="15"/>
    </row>
    <row r="2014" spans="1:16" ht="15" x14ac:dyDescent="0.25">
      <c r="A2014" s="12" t="s">
        <v>83</v>
      </c>
      <c r="B2014" s="12">
        <v>542</v>
      </c>
      <c r="C2014" s="12">
        <v>2016</v>
      </c>
      <c r="D2014" s="12">
        <v>0</v>
      </c>
      <c r="E2014" s="12">
        <v>0</v>
      </c>
      <c r="F2014" s="15">
        <v>0.21133519717257698</v>
      </c>
      <c r="G2014" s="15">
        <v>0.19487590502554097</v>
      </c>
      <c r="H2014" s="15">
        <v>8.0216932689238796E-3</v>
      </c>
      <c r="I2014" s="15">
        <v>0.18685421175661709</v>
      </c>
      <c r="L2014" s="15"/>
      <c r="M2014" s="15"/>
      <c r="N2014" s="15"/>
      <c r="O2014" s="15"/>
      <c r="P2014" s="15"/>
    </row>
    <row r="2015" spans="1:16" ht="15" x14ac:dyDescent="0.25">
      <c r="A2015" s="12" t="s">
        <v>83</v>
      </c>
      <c r="B2015" s="12">
        <v>542</v>
      </c>
      <c r="C2015" s="12">
        <v>2017</v>
      </c>
      <c r="D2015" s="12">
        <v>0</v>
      </c>
      <c r="E2015" s="12">
        <v>0</v>
      </c>
      <c r="F2015" s="15">
        <v>0.21825973354443601</v>
      </c>
      <c r="G2015" s="15">
        <v>0.196378685777433</v>
      </c>
      <c r="H2015" s="15">
        <v>7.6134519279912102E-3</v>
      </c>
      <c r="I2015" s="15">
        <v>0.18876523384944177</v>
      </c>
      <c r="L2015" s="15"/>
      <c r="M2015" s="15"/>
      <c r="N2015" s="15"/>
      <c r="O2015" s="15"/>
      <c r="P2015" s="15"/>
    </row>
    <row r="2016" spans="1:16" ht="15" x14ac:dyDescent="0.25">
      <c r="A2016" s="12" t="s">
        <v>83</v>
      </c>
      <c r="B2016" s="12">
        <v>542</v>
      </c>
      <c r="C2016" s="12">
        <v>2018</v>
      </c>
      <c r="D2016" s="12">
        <v>0</v>
      </c>
      <c r="E2016" s="12">
        <v>0</v>
      </c>
      <c r="F2016" s="15">
        <v>0.229459328837337</v>
      </c>
      <c r="G2016" s="15">
        <v>0.203829158326716</v>
      </c>
      <c r="H2016" s="15">
        <v>7.52663349335573E-3</v>
      </c>
      <c r="I2016" s="15">
        <v>0.19630252483336025</v>
      </c>
      <c r="L2016" s="15"/>
      <c r="M2016" s="15"/>
      <c r="N2016" s="15"/>
      <c r="O2016" s="15"/>
      <c r="P2016" s="15"/>
    </row>
    <row r="2017" spans="1:16" ht="15" x14ac:dyDescent="0.25">
      <c r="A2017" s="12" t="s">
        <v>83</v>
      </c>
      <c r="B2017" s="12">
        <v>542</v>
      </c>
      <c r="C2017" s="12">
        <v>2019</v>
      </c>
      <c r="D2017" s="12">
        <v>0</v>
      </c>
      <c r="E2017" s="12">
        <v>0</v>
      </c>
      <c r="F2017" s="15">
        <v>0.22922756999487701</v>
      </c>
      <c r="G2017" s="15">
        <v>0.225509717339275</v>
      </c>
      <c r="H2017" s="15">
        <v>7.1899269315946306E-3</v>
      </c>
      <c r="I2017" s="15">
        <v>0.21831979040768038</v>
      </c>
      <c r="L2017" s="15"/>
      <c r="M2017" s="15"/>
      <c r="N2017" s="15"/>
      <c r="O2017" s="15"/>
      <c r="P2017" s="15"/>
    </row>
    <row r="2018" spans="1:16" ht="15" x14ac:dyDescent="0.25">
      <c r="A2018" s="12" t="s">
        <v>83</v>
      </c>
      <c r="B2018" s="12">
        <v>542</v>
      </c>
      <c r="C2018" s="12">
        <v>2020</v>
      </c>
      <c r="D2018" s="12">
        <v>0</v>
      </c>
      <c r="E2018" s="12">
        <v>0</v>
      </c>
      <c r="F2018" s="15">
        <v>0.228622655343002</v>
      </c>
      <c r="G2018" s="15">
        <v>0.25095347035797899</v>
      </c>
      <c r="H2018" s="15">
        <v>7.4466966310499302E-3</v>
      </c>
      <c r="I2018" s="15">
        <v>0.24350677372692908</v>
      </c>
      <c r="L2018" s="15"/>
      <c r="M2018" s="15"/>
      <c r="N2018" s="15"/>
      <c r="O2018" s="15"/>
      <c r="P2018" s="15"/>
    </row>
    <row r="2019" spans="1:16" ht="15" x14ac:dyDescent="0.25">
      <c r="A2019" s="12" t="s">
        <v>83</v>
      </c>
      <c r="B2019" s="12">
        <v>542</v>
      </c>
      <c r="C2019" s="12">
        <v>2021</v>
      </c>
      <c r="D2019" s="12">
        <v>0</v>
      </c>
      <c r="E2019" s="12">
        <v>0</v>
      </c>
      <c r="F2019" s="15">
        <v>0.25718651369088102</v>
      </c>
      <c r="G2019" s="15">
        <v>0.257385533159456</v>
      </c>
      <c r="H2019" s="15">
        <v>7.4180420762730102E-3</v>
      </c>
      <c r="I2019" s="15">
        <v>0.249967491083183</v>
      </c>
      <c r="L2019" s="15"/>
      <c r="M2019" s="15"/>
      <c r="N2019" s="15"/>
      <c r="O2019" s="15"/>
      <c r="P2019" s="15"/>
    </row>
    <row r="2020" spans="1:16" ht="15" x14ac:dyDescent="0.25">
      <c r="A2020" s="12" t="s">
        <v>83</v>
      </c>
      <c r="B2020" s="12">
        <v>542</v>
      </c>
      <c r="C2020" s="12">
        <v>2022</v>
      </c>
      <c r="D2020" s="12">
        <v>0</v>
      </c>
      <c r="E2020" s="12">
        <v>0</v>
      </c>
      <c r="F2020" s="15">
        <v>0.27076143346906001</v>
      </c>
      <c r="G2020" s="15">
        <v>0.28679687547342497</v>
      </c>
      <c r="H2020" s="15">
        <v>8.5489976541950098E-3</v>
      </c>
      <c r="I2020" s="15">
        <v>0.27824787781922999</v>
      </c>
      <c r="L2020" s="15"/>
      <c r="M2020" s="15"/>
      <c r="N2020" s="15"/>
      <c r="O2020" s="15"/>
      <c r="P2020" s="15"/>
    </row>
    <row r="2021" spans="1:16" ht="15" x14ac:dyDescent="0.25">
      <c r="A2021" s="12" t="s">
        <v>47</v>
      </c>
      <c r="B2021" s="12">
        <v>273</v>
      </c>
      <c r="C2021" s="12">
        <v>1900</v>
      </c>
      <c r="D2021" s="12">
        <v>0</v>
      </c>
      <c r="E2021" s="12">
        <v>0</v>
      </c>
      <c r="F2021" s="15">
        <v>5.4669699668884277E-2</v>
      </c>
      <c r="G2021" s="15">
        <v>4.7076702117919922E-2</v>
      </c>
      <c r="H2021" s="15">
        <v>0</v>
      </c>
      <c r="I2021" s="15">
        <v>0</v>
      </c>
      <c r="L2021" s="15">
        <f t="shared" ref="L2021:L2022" si="258">F2021+$P2021</f>
        <v>5.4669699668884277E-2</v>
      </c>
      <c r="M2021" s="15">
        <f t="shared" ref="M2021:M2022" si="259">G2021+$P2021</f>
        <v>4.7076702117919922E-2</v>
      </c>
      <c r="N2021" s="15">
        <f t="shared" ref="N2021:N2022" si="260">H2021</f>
        <v>0</v>
      </c>
      <c r="O2021" s="15">
        <f>M2021-N2021</f>
        <v>4.7076702117919922E-2</v>
      </c>
      <c r="P2021" s="15">
        <v>0</v>
      </c>
    </row>
    <row r="2022" spans="1:16" ht="15" x14ac:dyDescent="0.25">
      <c r="A2022" s="12" t="s">
        <v>47</v>
      </c>
      <c r="B2022" s="12">
        <v>273</v>
      </c>
      <c r="C2022" s="12">
        <v>1901</v>
      </c>
      <c r="D2022" s="12">
        <v>0</v>
      </c>
      <c r="E2022" s="12">
        <v>0</v>
      </c>
      <c r="F2022" s="15">
        <v>4.4532098770141602E-2</v>
      </c>
      <c r="G2022" s="15">
        <v>3.8331398963928225E-2</v>
      </c>
      <c r="H2022" s="15">
        <v>0</v>
      </c>
      <c r="I2022" s="15">
        <v>0</v>
      </c>
      <c r="L2022" s="15">
        <f t="shared" si="258"/>
        <v>4.4532098770141602E-2</v>
      </c>
      <c r="M2022" s="15">
        <f t="shared" si="259"/>
        <v>3.8331398963928225E-2</v>
      </c>
      <c r="N2022" s="15">
        <f t="shared" si="260"/>
        <v>0</v>
      </c>
      <c r="O2022" s="15">
        <f>M2022-N2022</f>
        <v>3.8331398963928225E-2</v>
      </c>
      <c r="P2022" s="15">
        <v>0</v>
      </c>
    </row>
    <row r="2023" spans="1:16" ht="15" x14ac:dyDescent="0.25">
      <c r="A2023" s="12" t="s">
        <v>47</v>
      </c>
      <c r="B2023" s="12">
        <v>273</v>
      </c>
      <c r="C2023" s="12">
        <v>1902</v>
      </c>
      <c r="D2023" s="12">
        <v>0</v>
      </c>
      <c r="E2023" s="12">
        <v>0</v>
      </c>
      <c r="F2023" s="15">
        <v>4.8445000648498535E-2</v>
      </c>
      <c r="G2023" s="15">
        <v>4.4258399009704588E-2</v>
      </c>
      <c r="H2023" s="15">
        <v>0</v>
      </c>
      <c r="I2023" s="15">
        <v>0</v>
      </c>
      <c r="L2023" s="15">
        <f t="shared" ref="L2023:L2046" si="261">F2023+$P2023</f>
        <v>4.8445000648498535E-2</v>
      </c>
      <c r="M2023" s="15">
        <f t="shared" ref="M2023:M2046" si="262">G2023+$P2023</f>
        <v>4.4258399009704588E-2</v>
      </c>
      <c r="N2023" s="15">
        <f t="shared" ref="N2023:O2046" si="263">H2023</f>
        <v>0</v>
      </c>
      <c r="O2023" s="15">
        <f t="shared" ref="O2023:O2045" si="264">M2023-N2023</f>
        <v>4.4258399009704588E-2</v>
      </c>
      <c r="P2023" s="15">
        <v>0</v>
      </c>
    </row>
    <row r="2024" spans="1:16" ht="15" x14ac:dyDescent="0.25">
      <c r="A2024" s="12" t="s">
        <v>47</v>
      </c>
      <c r="B2024" s="12">
        <v>273</v>
      </c>
      <c r="C2024" s="12">
        <v>1903</v>
      </c>
      <c r="D2024" s="12">
        <v>0</v>
      </c>
      <c r="E2024" s="12">
        <v>0</v>
      </c>
      <c r="F2024" s="15">
        <v>0.10274299621582031</v>
      </c>
      <c r="G2024" s="15">
        <v>6.4550800323486326E-2</v>
      </c>
      <c r="H2024" s="15">
        <v>0</v>
      </c>
      <c r="I2024" s="15">
        <v>0</v>
      </c>
      <c r="L2024" s="15">
        <f t="shared" si="261"/>
        <v>0.10274299621582031</v>
      </c>
      <c r="M2024" s="15">
        <f t="shared" si="262"/>
        <v>6.4550800323486326E-2</v>
      </c>
      <c r="N2024" s="15">
        <f t="shared" si="263"/>
        <v>0</v>
      </c>
      <c r="O2024" s="15">
        <f t="shared" si="264"/>
        <v>6.4550800323486326E-2</v>
      </c>
      <c r="P2024" s="15">
        <v>0</v>
      </c>
    </row>
    <row r="2025" spans="1:16" ht="15" x14ac:dyDescent="0.25">
      <c r="A2025" s="12" t="s">
        <v>47</v>
      </c>
      <c r="B2025" s="12">
        <v>273</v>
      </c>
      <c r="C2025" s="12">
        <v>1904</v>
      </c>
      <c r="D2025" s="12">
        <v>0</v>
      </c>
      <c r="E2025" s="12">
        <v>0</v>
      </c>
      <c r="F2025" s="15">
        <v>7.0261402130126951E-2</v>
      </c>
      <c r="G2025" s="15">
        <v>5.9368200302124023E-2</v>
      </c>
      <c r="H2025" s="15">
        <v>0</v>
      </c>
      <c r="I2025" s="15">
        <v>0</v>
      </c>
      <c r="L2025" s="15">
        <f t="shared" si="261"/>
        <v>7.0261402130126951E-2</v>
      </c>
      <c r="M2025" s="15">
        <f t="shared" si="262"/>
        <v>5.9368200302124023E-2</v>
      </c>
      <c r="N2025" s="15">
        <f t="shared" si="263"/>
        <v>0</v>
      </c>
      <c r="O2025" s="15">
        <f t="shared" si="264"/>
        <v>5.9368200302124023E-2</v>
      </c>
      <c r="P2025" s="15">
        <v>0</v>
      </c>
    </row>
    <row r="2026" spans="1:16" ht="15" x14ac:dyDescent="0.25">
      <c r="A2026" s="12" t="s">
        <v>47</v>
      </c>
      <c r="B2026" s="12">
        <v>273</v>
      </c>
      <c r="C2026" s="12">
        <v>1905</v>
      </c>
      <c r="D2026" s="12">
        <v>0</v>
      </c>
      <c r="E2026" s="12">
        <v>0</v>
      </c>
      <c r="F2026" s="15">
        <v>4.70743989944458E-2</v>
      </c>
      <c r="G2026" s="15">
        <v>4.3554801940917966E-2</v>
      </c>
      <c r="H2026" s="15">
        <v>0</v>
      </c>
      <c r="I2026" s="15">
        <v>0</v>
      </c>
      <c r="L2026" s="15">
        <f t="shared" si="261"/>
        <v>4.70743989944458E-2</v>
      </c>
      <c r="M2026" s="15">
        <f t="shared" si="262"/>
        <v>4.3554801940917966E-2</v>
      </c>
      <c r="N2026" s="15">
        <f t="shared" si="263"/>
        <v>0</v>
      </c>
      <c r="O2026" s="15">
        <f t="shared" si="264"/>
        <v>4.3554801940917966E-2</v>
      </c>
      <c r="P2026" s="15">
        <v>0</v>
      </c>
    </row>
    <row r="2027" spans="1:16" ht="15" x14ac:dyDescent="0.25">
      <c r="A2027" s="12" t="s">
        <v>47</v>
      </c>
      <c r="B2027" s="12">
        <v>273</v>
      </c>
      <c r="C2027" s="12">
        <v>1906</v>
      </c>
      <c r="D2027" s="12">
        <v>0</v>
      </c>
      <c r="E2027" s="12">
        <v>0</v>
      </c>
      <c r="F2027" s="15">
        <v>5.3225097656249998E-2</v>
      </c>
      <c r="G2027" s="15">
        <v>4.6008100509643553E-2</v>
      </c>
      <c r="H2027" s="15">
        <v>0</v>
      </c>
      <c r="I2027" s="15">
        <v>0</v>
      </c>
      <c r="L2027" s="15">
        <f t="shared" si="261"/>
        <v>5.3225097656249998E-2</v>
      </c>
      <c r="M2027" s="15">
        <f t="shared" si="262"/>
        <v>4.6008100509643553E-2</v>
      </c>
      <c r="N2027" s="15">
        <f t="shared" si="263"/>
        <v>0</v>
      </c>
      <c r="O2027" s="15">
        <f t="shared" si="264"/>
        <v>4.6008100509643553E-2</v>
      </c>
      <c r="P2027" s="15">
        <v>0</v>
      </c>
    </row>
    <row r="2028" spans="1:16" ht="15" x14ac:dyDescent="0.25">
      <c r="A2028" s="12" t="s">
        <v>47</v>
      </c>
      <c r="B2028" s="12">
        <v>273</v>
      </c>
      <c r="C2028" s="12">
        <v>1907</v>
      </c>
      <c r="D2028" s="12">
        <v>0</v>
      </c>
      <c r="E2028" s="12">
        <v>0</v>
      </c>
      <c r="F2028" s="15">
        <v>4.9019598960876466E-2</v>
      </c>
      <c r="G2028" s="15">
        <v>4.4756999015808104E-2</v>
      </c>
      <c r="H2028" s="15">
        <v>0</v>
      </c>
      <c r="I2028" s="15">
        <v>0</v>
      </c>
      <c r="L2028" s="15">
        <f t="shared" si="261"/>
        <v>4.9019598960876466E-2</v>
      </c>
      <c r="M2028" s="15">
        <f t="shared" si="262"/>
        <v>4.4756999015808104E-2</v>
      </c>
      <c r="N2028" s="15">
        <f t="shared" si="263"/>
        <v>0</v>
      </c>
      <c r="O2028" s="15">
        <f t="shared" si="264"/>
        <v>4.4756999015808104E-2</v>
      </c>
      <c r="P2028" s="15">
        <v>0</v>
      </c>
    </row>
    <row r="2029" spans="1:16" ht="15" x14ac:dyDescent="0.25">
      <c r="A2029" s="12" t="s">
        <v>47</v>
      </c>
      <c r="B2029" s="12">
        <v>273</v>
      </c>
      <c r="C2029" s="12">
        <v>1908</v>
      </c>
      <c r="D2029" s="12">
        <v>0</v>
      </c>
      <c r="E2029" s="12">
        <v>0</v>
      </c>
      <c r="F2029" s="15">
        <v>4.2358798980712889E-2</v>
      </c>
      <c r="G2029" s="15">
        <v>4.3189401626586917E-2</v>
      </c>
      <c r="H2029" s="15">
        <v>0</v>
      </c>
      <c r="I2029" s="15">
        <v>0</v>
      </c>
      <c r="L2029" s="15">
        <f t="shared" si="261"/>
        <v>4.2358798980712889E-2</v>
      </c>
      <c r="M2029" s="15">
        <f t="shared" si="262"/>
        <v>4.3189401626586917E-2</v>
      </c>
      <c r="N2029" s="15">
        <f t="shared" si="263"/>
        <v>0</v>
      </c>
      <c r="O2029" s="15">
        <f t="shared" si="264"/>
        <v>4.3189401626586917E-2</v>
      </c>
      <c r="P2029" s="15">
        <v>0</v>
      </c>
    </row>
    <row r="2030" spans="1:16" ht="15" x14ac:dyDescent="0.25">
      <c r="A2030" s="12" t="s">
        <v>47</v>
      </c>
      <c r="B2030" s="12">
        <v>273</v>
      </c>
      <c r="C2030" s="12">
        <v>1909</v>
      </c>
      <c r="D2030" s="12">
        <v>0</v>
      </c>
      <c r="E2030" s="12">
        <v>0</v>
      </c>
      <c r="F2030" s="15">
        <v>4.1997699737548827E-2</v>
      </c>
      <c r="G2030" s="15">
        <v>4.0484299659729002E-2</v>
      </c>
      <c r="H2030" s="15">
        <v>0</v>
      </c>
      <c r="I2030" s="15">
        <v>0</v>
      </c>
      <c r="L2030" s="15">
        <f t="shared" si="261"/>
        <v>4.1997699737548827E-2</v>
      </c>
      <c r="M2030" s="15">
        <f t="shared" si="262"/>
        <v>4.0484299659729002E-2</v>
      </c>
      <c r="N2030" s="15">
        <f t="shared" si="263"/>
        <v>0</v>
      </c>
      <c r="O2030" s="15">
        <f t="shared" si="264"/>
        <v>4.0484299659729002E-2</v>
      </c>
      <c r="P2030" s="15">
        <v>0</v>
      </c>
    </row>
    <row r="2031" spans="1:16" ht="15" x14ac:dyDescent="0.25">
      <c r="A2031" s="12" t="s">
        <v>47</v>
      </c>
      <c r="B2031" s="12">
        <v>273</v>
      </c>
      <c r="C2031" s="12">
        <v>1910</v>
      </c>
      <c r="D2031" s="12">
        <v>0</v>
      </c>
      <c r="E2031" s="12">
        <v>0</v>
      </c>
      <c r="F2031" s="15">
        <v>3.7419400215148925E-2</v>
      </c>
      <c r="G2031" s="15">
        <v>3.6451599597930907E-2</v>
      </c>
      <c r="H2031" s="15">
        <v>0</v>
      </c>
      <c r="I2031" s="15">
        <v>0</v>
      </c>
      <c r="L2031" s="15">
        <f t="shared" si="261"/>
        <v>3.7419400215148925E-2</v>
      </c>
      <c r="M2031" s="15">
        <f t="shared" si="262"/>
        <v>3.6451599597930907E-2</v>
      </c>
      <c r="N2031" s="15">
        <f t="shared" si="263"/>
        <v>0</v>
      </c>
      <c r="O2031" s="15">
        <f t="shared" si="264"/>
        <v>3.6451599597930907E-2</v>
      </c>
      <c r="P2031" s="15">
        <v>0</v>
      </c>
    </row>
    <row r="2032" spans="1:16" ht="15" x14ac:dyDescent="0.25">
      <c r="A2032" s="12" t="s">
        <v>47</v>
      </c>
      <c r="B2032" s="12">
        <v>273</v>
      </c>
      <c r="C2032" s="12">
        <v>1911</v>
      </c>
      <c r="D2032" s="12">
        <v>0</v>
      </c>
      <c r="E2032" s="12">
        <v>0</v>
      </c>
      <c r="F2032" s="15">
        <v>3.3711299896240235E-2</v>
      </c>
      <c r="G2032" s="15">
        <v>3.6775999069213867E-2</v>
      </c>
      <c r="H2032" s="15">
        <v>0</v>
      </c>
      <c r="I2032" s="15">
        <v>0</v>
      </c>
      <c r="L2032" s="15">
        <f t="shared" si="261"/>
        <v>3.3711299896240235E-2</v>
      </c>
      <c r="M2032" s="15">
        <f t="shared" si="262"/>
        <v>3.6775999069213867E-2</v>
      </c>
      <c r="N2032" s="15">
        <f t="shared" si="263"/>
        <v>0</v>
      </c>
      <c r="O2032" s="15">
        <f t="shared" si="264"/>
        <v>3.6775999069213867E-2</v>
      </c>
      <c r="P2032" s="15">
        <v>0</v>
      </c>
    </row>
    <row r="2033" spans="1:16" ht="15" x14ac:dyDescent="0.25">
      <c r="A2033" s="12" t="s">
        <v>47</v>
      </c>
      <c r="B2033" s="12">
        <v>273</v>
      </c>
      <c r="C2033" s="12">
        <v>1912</v>
      </c>
      <c r="D2033" s="12">
        <v>0</v>
      </c>
      <c r="E2033" s="12">
        <v>0</v>
      </c>
      <c r="F2033" s="15">
        <v>3.6681199073791505E-2</v>
      </c>
      <c r="G2033" s="15">
        <v>4.4541501998901369E-2</v>
      </c>
      <c r="H2033" s="15">
        <v>0</v>
      </c>
      <c r="I2033" s="15">
        <v>0</v>
      </c>
      <c r="L2033" s="15">
        <f t="shared" si="261"/>
        <v>3.6681199073791505E-2</v>
      </c>
      <c r="M2033" s="15">
        <f t="shared" si="262"/>
        <v>4.4541501998901369E-2</v>
      </c>
      <c r="N2033" s="15">
        <f t="shared" si="263"/>
        <v>0</v>
      </c>
      <c r="O2033" s="15">
        <f t="shared" si="264"/>
        <v>4.4541501998901369E-2</v>
      </c>
      <c r="P2033" s="15">
        <v>0</v>
      </c>
    </row>
    <row r="2034" spans="1:16" ht="15" x14ac:dyDescent="0.25">
      <c r="A2034" s="12" t="s">
        <v>47</v>
      </c>
      <c r="B2034" s="12">
        <v>273</v>
      </c>
      <c r="C2034" s="12">
        <v>1913</v>
      </c>
      <c r="D2034" s="12">
        <v>0</v>
      </c>
      <c r="E2034" s="12">
        <v>0</v>
      </c>
      <c r="F2034" s="15">
        <v>3.3453099727630616E-2</v>
      </c>
      <c r="G2034" s="15">
        <v>3.0688400268554687E-2</v>
      </c>
      <c r="H2034" s="15">
        <v>0</v>
      </c>
      <c r="I2034" s="15">
        <v>0</v>
      </c>
      <c r="L2034" s="15">
        <f t="shared" si="261"/>
        <v>3.3453099727630616E-2</v>
      </c>
      <c r="M2034" s="15">
        <f t="shared" si="262"/>
        <v>3.0688400268554687E-2</v>
      </c>
      <c r="N2034" s="15">
        <f t="shared" si="263"/>
        <v>0</v>
      </c>
      <c r="O2034" s="15">
        <f t="shared" si="264"/>
        <v>3.0688400268554687E-2</v>
      </c>
      <c r="P2034" s="15">
        <v>0</v>
      </c>
    </row>
    <row r="2035" spans="1:16" ht="15" x14ac:dyDescent="0.25">
      <c r="A2035" s="12" t="s">
        <v>47</v>
      </c>
      <c r="B2035" s="12">
        <v>273</v>
      </c>
      <c r="C2035" s="12">
        <v>1914</v>
      </c>
      <c r="D2035" s="12">
        <v>0</v>
      </c>
      <c r="E2035" s="12">
        <v>0</v>
      </c>
      <c r="F2035" s="15">
        <v>3.3453099727630616E-2</v>
      </c>
      <c r="G2035" s="15">
        <v>3.0688400268554687E-2</v>
      </c>
      <c r="H2035" s="15">
        <v>0</v>
      </c>
      <c r="I2035" s="15">
        <v>0</v>
      </c>
      <c r="L2035" s="15">
        <f t="shared" si="261"/>
        <v>3.3453099727630616E-2</v>
      </c>
      <c r="M2035" s="15">
        <f t="shared" si="262"/>
        <v>3.0688400268554687E-2</v>
      </c>
      <c r="N2035" s="15">
        <f t="shared" si="263"/>
        <v>0</v>
      </c>
      <c r="O2035" s="15">
        <f t="shared" si="264"/>
        <v>3.0688400268554687E-2</v>
      </c>
      <c r="P2035" s="15">
        <v>0</v>
      </c>
    </row>
    <row r="2036" spans="1:16" ht="15" x14ac:dyDescent="0.25">
      <c r="A2036" s="12" t="s">
        <v>47</v>
      </c>
      <c r="B2036" s="12">
        <v>273</v>
      </c>
      <c r="C2036" s="12">
        <v>1915</v>
      </c>
      <c r="D2036" s="12">
        <v>0</v>
      </c>
      <c r="E2036" s="12">
        <v>0</v>
      </c>
      <c r="F2036" s="15">
        <v>3.3453099727630616E-2</v>
      </c>
      <c r="G2036" s="15">
        <v>3.0688400268554687E-2</v>
      </c>
      <c r="H2036" s="15">
        <v>0</v>
      </c>
      <c r="I2036" s="15">
        <v>0</v>
      </c>
      <c r="L2036" s="15">
        <f t="shared" si="261"/>
        <v>3.3453099727630616E-2</v>
      </c>
      <c r="M2036" s="15">
        <f t="shared" si="262"/>
        <v>3.0688400268554687E-2</v>
      </c>
      <c r="N2036" s="15">
        <f t="shared" si="263"/>
        <v>0</v>
      </c>
      <c r="O2036" s="15">
        <f t="shared" si="264"/>
        <v>3.0688400268554687E-2</v>
      </c>
      <c r="P2036" s="15">
        <v>0</v>
      </c>
    </row>
    <row r="2037" spans="1:16" ht="15" x14ac:dyDescent="0.25">
      <c r="A2037" s="12" t="s">
        <v>47</v>
      </c>
      <c r="B2037" s="12">
        <v>273</v>
      </c>
      <c r="C2037" s="12">
        <v>1916</v>
      </c>
      <c r="D2037" s="12">
        <v>0</v>
      </c>
      <c r="E2037" s="12">
        <v>0</v>
      </c>
      <c r="F2037" s="15">
        <v>3.3453099727630616E-2</v>
      </c>
      <c r="G2037" s="15">
        <v>3.0688400268554687E-2</v>
      </c>
      <c r="H2037" s="15">
        <v>0</v>
      </c>
      <c r="I2037" s="15">
        <v>0</v>
      </c>
      <c r="L2037" s="15">
        <f t="shared" si="261"/>
        <v>3.3453099727630616E-2</v>
      </c>
      <c r="M2037" s="15">
        <f t="shared" si="262"/>
        <v>3.0688400268554687E-2</v>
      </c>
      <c r="N2037" s="15">
        <f t="shared" si="263"/>
        <v>0</v>
      </c>
      <c r="O2037" s="15">
        <f t="shared" si="264"/>
        <v>3.0688400268554687E-2</v>
      </c>
      <c r="P2037" s="15">
        <v>0</v>
      </c>
    </row>
    <row r="2038" spans="1:16" ht="15" x14ac:dyDescent="0.25">
      <c r="A2038" s="12" t="s">
        <v>47</v>
      </c>
      <c r="B2038" s="12">
        <v>273</v>
      </c>
      <c r="C2038" s="12">
        <v>1917</v>
      </c>
      <c r="D2038" s="12">
        <v>0</v>
      </c>
      <c r="E2038" s="12">
        <v>0</v>
      </c>
      <c r="F2038" s="15">
        <v>3.4669098854064939E-2</v>
      </c>
      <c r="G2038" s="15">
        <v>2.8365600109100341E-2</v>
      </c>
      <c r="H2038" s="15">
        <v>0</v>
      </c>
      <c r="I2038" s="15">
        <v>0</v>
      </c>
      <c r="L2038" s="15">
        <f t="shared" si="261"/>
        <v>3.4669098854064939E-2</v>
      </c>
      <c r="M2038" s="15">
        <f t="shared" si="262"/>
        <v>2.8365600109100341E-2</v>
      </c>
      <c r="N2038" s="15">
        <f t="shared" si="263"/>
        <v>0</v>
      </c>
      <c r="O2038" s="15">
        <f t="shared" si="264"/>
        <v>2.8365600109100341E-2</v>
      </c>
      <c r="P2038" s="15">
        <v>0</v>
      </c>
    </row>
    <row r="2039" spans="1:16" ht="15" x14ac:dyDescent="0.25">
      <c r="A2039" s="12" t="s">
        <v>47</v>
      </c>
      <c r="B2039" s="12">
        <v>273</v>
      </c>
      <c r="C2039" s="12">
        <v>1918</v>
      </c>
      <c r="D2039" s="12">
        <v>0</v>
      </c>
      <c r="E2039" s="12">
        <v>0</v>
      </c>
      <c r="F2039" s="15">
        <v>3.3575699329376221E-2</v>
      </c>
      <c r="G2039" s="15">
        <v>3.5500400066375733E-2</v>
      </c>
      <c r="H2039" s="15">
        <v>0</v>
      </c>
      <c r="I2039" s="15">
        <v>0</v>
      </c>
      <c r="L2039" s="15">
        <f t="shared" si="261"/>
        <v>3.3575699329376221E-2</v>
      </c>
      <c r="M2039" s="15">
        <f t="shared" si="262"/>
        <v>3.5500400066375733E-2</v>
      </c>
      <c r="N2039" s="15">
        <f t="shared" si="263"/>
        <v>0</v>
      </c>
      <c r="O2039" s="15">
        <f t="shared" si="264"/>
        <v>3.5500400066375733E-2</v>
      </c>
      <c r="P2039" s="15">
        <v>0</v>
      </c>
    </row>
    <row r="2040" spans="1:16" ht="15" x14ac:dyDescent="0.25">
      <c r="A2040" s="12" t="s">
        <v>47</v>
      </c>
      <c r="B2040" s="12">
        <v>273</v>
      </c>
      <c r="C2040" s="12">
        <v>1919</v>
      </c>
      <c r="D2040" s="12">
        <v>0</v>
      </c>
      <c r="E2040" s="12">
        <v>0</v>
      </c>
      <c r="F2040" s="15">
        <v>3.8195900917053223E-2</v>
      </c>
      <c r="G2040" s="15">
        <v>3.4132499694824216E-2</v>
      </c>
      <c r="H2040" s="15">
        <v>0</v>
      </c>
      <c r="I2040" s="15">
        <v>0</v>
      </c>
      <c r="L2040" s="15">
        <f t="shared" si="261"/>
        <v>3.8195900917053223E-2</v>
      </c>
      <c r="M2040" s="15">
        <f t="shared" si="262"/>
        <v>3.4132499694824216E-2</v>
      </c>
      <c r="N2040" s="15">
        <f t="shared" si="263"/>
        <v>0</v>
      </c>
      <c r="O2040" s="15">
        <f t="shared" si="264"/>
        <v>3.4132499694824216E-2</v>
      </c>
      <c r="P2040" s="15">
        <v>0</v>
      </c>
    </row>
    <row r="2041" spans="1:16" ht="15" x14ac:dyDescent="0.25">
      <c r="A2041" s="12" t="s">
        <v>47</v>
      </c>
      <c r="B2041" s="12">
        <v>273</v>
      </c>
      <c r="C2041" s="12">
        <v>1920</v>
      </c>
      <c r="D2041" s="12">
        <v>0</v>
      </c>
      <c r="E2041" s="12">
        <v>0</v>
      </c>
      <c r="F2041" s="15">
        <v>5.0173702239990237E-2</v>
      </c>
      <c r="G2041" s="15">
        <v>4.1103801727294921E-2</v>
      </c>
      <c r="H2041" s="15">
        <v>0</v>
      </c>
      <c r="I2041" s="15">
        <v>0</v>
      </c>
      <c r="L2041" s="15">
        <f t="shared" si="261"/>
        <v>5.0173702239990237E-2</v>
      </c>
      <c r="M2041" s="15">
        <f t="shared" si="262"/>
        <v>4.1103801727294921E-2</v>
      </c>
      <c r="N2041" s="15">
        <f t="shared" si="263"/>
        <v>0</v>
      </c>
      <c r="O2041" s="15">
        <f t="shared" si="264"/>
        <v>4.1103801727294921E-2</v>
      </c>
      <c r="P2041" s="15">
        <v>0</v>
      </c>
    </row>
    <row r="2042" spans="1:16" ht="15" x14ac:dyDescent="0.25">
      <c r="A2042" s="12" t="s">
        <v>47</v>
      </c>
      <c r="B2042" s="12">
        <v>273</v>
      </c>
      <c r="C2042" s="12">
        <v>1921</v>
      </c>
      <c r="D2042" s="12">
        <v>0</v>
      </c>
      <c r="E2042" s="12">
        <v>0</v>
      </c>
      <c r="F2042" s="15">
        <v>5.3712201118469236E-2</v>
      </c>
      <c r="G2042" s="15">
        <v>4.7296099662780762E-2</v>
      </c>
      <c r="H2042" s="15">
        <v>0</v>
      </c>
      <c r="I2042" s="15">
        <v>0</v>
      </c>
      <c r="L2042" s="15">
        <f t="shared" si="261"/>
        <v>5.3712201118469236E-2</v>
      </c>
      <c r="M2042" s="15">
        <f t="shared" si="262"/>
        <v>4.7296099662780762E-2</v>
      </c>
      <c r="N2042" s="15">
        <f t="shared" si="263"/>
        <v>0</v>
      </c>
      <c r="O2042" s="15">
        <f t="shared" si="264"/>
        <v>4.7296099662780762E-2</v>
      </c>
      <c r="P2042" s="15">
        <v>0</v>
      </c>
    </row>
    <row r="2043" spans="1:16" ht="15" x14ac:dyDescent="0.25">
      <c r="A2043" s="12" t="s">
        <v>47</v>
      </c>
      <c r="B2043" s="12">
        <v>273</v>
      </c>
      <c r="C2043" s="12">
        <v>1922</v>
      </c>
      <c r="D2043" s="12">
        <v>0</v>
      </c>
      <c r="E2043" s="12">
        <v>0</v>
      </c>
      <c r="F2043" s="15">
        <v>6.1002202033996582E-2</v>
      </c>
      <c r="G2043" s="15">
        <v>4.9673199653625488E-2</v>
      </c>
      <c r="H2043" s="15">
        <v>0</v>
      </c>
      <c r="I2043" s="15">
        <v>0</v>
      </c>
      <c r="L2043" s="15">
        <f t="shared" si="261"/>
        <v>6.1002202033996582E-2</v>
      </c>
      <c r="M2043" s="15">
        <f t="shared" si="262"/>
        <v>4.9673199653625488E-2</v>
      </c>
      <c r="N2043" s="15">
        <f t="shared" si="263"/>
        <v>0</v>
      </c>
      <c r="O2043" s="15">
        <f t="shared" si="264"/>
        <v>4.9673199653625488E-2</v>
      </c>
      <c r="P2043" s="15">
        <v>0</v>
      </c>
    </row>
    <row r="2044" spans="1:16" ht="15" x14ac:dyDescent="0.25">
      <c r="A2044" s="12" t="s">
        <v>47</v>
      </c>
      <c r="B2044" s="12">
        <v>273</v>
      </c>
      <c r="C2044" s="12">
        <v>1923</v>
      </c>
      <c r="D2044" s="12">
        <v>0</v>
      </c>
      <c r="E2044" s="12">
        <v>0</v>
      </c>
      <c r="F2044" s="15">
        <v>5.7239699363708499E-2</v>
      </c>
      <c r="G2044" s="15">
        <v>4.7068200111389159E-2</v>
      </c>
      <c r="H2044" s="15">
        <v>0</v>
      </c>
      <c r="I2044" s="15">
        <v>0</v>
      </c>
      <c r="L2044" s="15">
        <f t="shared" si="261"/>
        <v>5.7239699363708499E-2</v>
      </c>
      <c r="M2044" s="15">
        <f t="shared" si="262"/>
        <v>4.7068200111389159E-2</v>
      </c>
      <c r="N2044" s="15">
        <f t="shared" si="263"/>
        <v>0</v>
      </c>
      <c r="O2044" s="15">
        <f t="shared" si="264"/>
        <v>4.7068200111389159E-2</v>
      </c>
      <c r="P2044" s="15">
        <v>0</v>
      </c>
    </row>
    <row r="2045" spans="1:16" ht="15" x14ac:dyDescent="0.25">
      <c r="A2045" s="12" t="s">
        <v>47</v>
      </c>
      <c r="B2045" s="12">
        <v>273</v>
      </c>
      <c r="C2045" s="12">
        <v>1924</v>
      </c>
      <c r="D2045" s="12">
        <v>0</v>
      </c>
      <c r="E2045" s="12">
        <v>0</v>
      </c>
      <c r="F2045" s="15">
        <v>5.8925099372863769E-2</v>
      </c>
      <c r="G2045" s="15">
        <v>4.5542898178100588E-2</v>
      </c>
      <c r="H2045" s="15">
        <v>0</v>
      </c>
      <c r="I2045" s="15">
        <v>0</v>
      </c>
      <c r="L2045" s="15">
        <f t="shared" si="261"/>
        <v>5.8925099372863769E-2</v>
      </c>
      <c r="M2045" s="15">
        <f t="shared" si="262"/>
        <v>4.5542898178100588E-2</v>
      </c>
      <c r="N2045" s="15">
        <f t="shared" si="263"/>
        <v>0</v>
      </c>
      <c r="O2045" s="15">
        <f t="shared" si="264"/>
        <v>4.5542898178100588E-2</v>
      </c>
      <c r="P2045" s="15">
        <v>0</v>
      </c>
    </row>
    <row r="2046" spans="1:16" ht="15" x14ac:dyDescent="0.25">
      <c r="A2046" s="12" t="s">
        <v>47</v>
      </c>
      <c r="B2046" s="12">
        <v>273</v>
      </c>
      <c r="C2046" s="12">
        <v>1925</v>
      </c>
      <c r="D2046" s="12">
        <v>0</v>
      </c>
      <c r="E2046" s="12">
        <v>0</v>
      </c>
      <c r="F2046" s="15">
        <v>6.146210193634033E-2</v>
      </c>
      <c r="G2046" s="15">
        <v>5.6881098747253417E-2</v>
      </c>
      <c r="H2046" s="15">
        <v>1.6033600568771362E-2</v>
      </c>
      <c r="I2046" s="15">
        <v>4.0847498178482058E-2</v>
      </c>
      <c r="L2046" s="15">
        <f t="shared" si="261"/>
        <v>6.146210193634033E-2</v>
      </c>
      <c r="M2046" s="15">
        <f t="shared" si="262"/>
        <v>5.6881098747253417E-2</v>
      </c>
      <c r="N2046" s="15">
        <f t="shared" si="263"/>
        <v>1.6033600568771362E-2</v>
      </c>
      <c r="O2046" s="15">
        <f t="shared" si="263"/>
        <v>4.0847498178482058E-2</v>
      </c>
      <c r="P2046" s="15">
        <v>0</v>
      </c>
    </row>
    <row r="2047" spans="1:16" ht="15" x14ac:dyDescent="0.25">
      <c r="A2047" s="12" t="s">
        <v>47</v>
      </c>
      <c r="B2047" s="12">
        <v>273</v>
      </c>
      <c r="C2047" s="12">
        <v>1926</v>
      </c>
      <c r="D2047" s="12">
        <v>0</v>
      </c>
      <c r="E2047" s="12">
        <v>0</v>
      </c>
      <c r="F2047" s="15">
        <v>5.6500301361083985E-2</v>
      </c>
      <c r="G2047" s="15">
        <v>5.9425802230834962E-2</v>
      </c>
      <c r="H2047" s="15">
        <v>1.1702300310134887E-2</v>
      </c>
      <c r="I2047" s="15">
        <v>4.7723501920700073E-2</v>
      </c>
      <c r="L2047" s="15">
        <f t="shared" ref="L2047:L2101" si="265">F2047+$P2047</f>
        <v>5.6500301361083985E-2</v>
      </c>
      <c r="M2047" s="15">
        <f t="shared" ref="M2047:M2101" si="266">G2047+$P2047</f>
        <v>5.9425802230834962E-2</v>
      </c>
      <c r="N2047" s="15">
        <f t="shared" ref="N2047:N2101" si="267">H2047</f>
        <v>1.1702300310134887E-2</v>
      </c>
      <c r="O2047" s="15">
        <f t="shared" ref="O2047:O2101" si="268">I2047</f>
        <v>4.7723501920700073E-2</v>
      </c>
      <c r="P2047" s="15">
        <v>0</v>
      </c>
    </row>
    <row r="2048" spans="1:16" ht="15" x14ac:dyDescent="0.25">
      <c r="A2048" s="12" t="s">
        <v>47</v>
      </c>
      <c r="B2048" s="12">
        <v>273</v>
      </c>
      <c r="C2048" s="12">
        <v>1927</v>
      </c>
      <c r="D2048" s="12">
        <v>0</v>
      </c>
      <c r="E2048" s="12">
        <v>0</v>
      </c>
      <c r="F2048" s="15">
        <v>5.915380001068115E-2</v>
      </c>
      <c r="G2048" s="15">
        <v>6.216159820556641E-2</v>
      </c>
      <c r="H2048" s="15">
        <v>1.1429699659347535E-2</v>
      </c>
      <c r="I2048" s="15">
        <v>5.0731898546218873E-2</v>
      </c>
      <c r="L2048" s="15">
        <f t="shared" si="265"/>
        <v>5.915380001068115E-2</v>
      </c>
      <c r="M2048" s="15">
        <f t="shared" si="266"/>
        <v>6.216159820556641E-2</v>
      </c>
      <c r="N2048" s="15">
        <f t="shared" si="267"/>
        <v>1.1429699659347535E-2</v>
      </c>
      <c r="O2048" s="15">
        <f t="shared" si="268"/>
        <v>5.0731898546218873E-2</v>
      </c>
      <c r="P2048" s="15">
        <v>0</v>
      </c>
    </row>
    <row r="2049" spans="1:16" ht="15" x14ac:dyDescent="0.25">
      <c r="A2049" s="12" t="s">
        <v>47</v>
      </c>
      <c r="B2049" s="12">
        <v>273</v>
      </c>
      <c r="C2049" s="12">
        <v>1928</v>
      </c>
      <c r="D2049" s="12">
        <v>0</v>
      </c>
      <c r="E2049" s="12">
        <v>0</v>
      </c>
      <c r="F2049" s="15">
        <v>5.9784798622131347E-2</v>
      </c>
      <c r="G2049" s="15">
        <v>5.7393398284912106E-2</v>
      </c>
      <c r="H2049" s="15">
        <v>6.7756098508834836E-3</v>
      </c>
      <c r="I2049" s="15">
        <v>5.0617788434028622E-2</v>
      </c>
      <c r="L2049" s="15">
        <f t="shared" si="265"/>
        <v>5.9784798622131347E-2</v>
      </c>
      <c r="M2049" s="15">
        <f t="shared" si="266"/>
        <v>5.7393398284912106E-2</v>
      </c>
      <c r="N2049" s="15">
        <f t="shared" si="267"/>
        <v>6.7756098508834836E-3</v>
      </c>
      <c r="O2049" s="15">
        <f t="shared" si="268"/>
        <v>5.0617788434028622E-2</v>
      </c>
      <c r="P2049" s="15">
        <v>0</v>
      </c>
    </row>
    <row r="2050" spans="1:16" ht="15" x14ac:dyDescent="0.25">
      <c r="A2050" s="12" t="s">
        <v>47</v>
      </c>
      <c r="B2050" s="12">
        <v>273</v>
      </c>
      <c r="C2050" s="12">
        <v>1929</v>
      </c>
      <c r="D2050" s="12">
        <v>0</v>
      </c>
      <c r="E2050" s="12">
        <v>0</v>
      </c>
      <c r="F2050" s="15">
        <v>6.6214299201965338E-2</v>
      </c>
      <c r="G2050" s="15">
        <v>5.6755099296569828E-2</v>
      </c>
      <c r="H2050" s="15">
        <v>5.1408600807189946E-3</v>
      </c>
      <c r="I2050" s="15">
        <v>5.161423921585083E-2</v>
      </c>
      <c r="L2050" s="15">
        <f t="shared" si="265"/>
        <v>6.6214299201965338E-2</v>
      </c>
      <c r="M2050" s="15">
        <f t="shared" si="266"/>
        <v>5.6755099296569828E-2</v>
      </c>
      <c r="N2050" s="15">
        <f t="shared" si="267"/>
        <v>5.1408600807189946E-3</v>
      </c>
      <c r="O2050" s="15">
        <f t="shared" si="268"/>
        <v>5.161423921585083E-2</v>
      </c>
      <c r="P2050" s="15">
        <v>0</v>
      </c>
    </row>
    <row r="2051" spans="1:16" ht="15" x14ac:dyDescent="0.25">
      <c r="A2051" s="12" t="s">
        <v>47</v>
      </c>
      <c r="B2051" s="12">
        <v>273</v>
      </c>
      <c r="C2051" s="12">
        <v>1930</v>
      </c>
      <c r="D2051" s="12">
        <v>0</v>
      </c>
      <c r="E2051" s="12">
        <v>0</v>
      </c>
      <c r="F2051" s="15">
        <v>6.1910901069641117E-2</v>
      </c>
      <c r="G2051" s="15">
        <v>5.9768600463867186E-2</v>
      </c>
      <c r="H2051" s="15">
        <v>4.0702700614929201E-3</v>
      </c>
      <c r="I2051" s="15">
        <v>5.569833040237427E-2</v>
      </c>
      <c r="L2051" s="15">
        <f t="shared" si="265"/>
        <v>6.1910901069641117E-2</v>
      </c>
      <c r="M2051" s="15">
        <f t="shared" si="266"/>
        <v>5.9768600463867186E-2</v>
      </c>
      <c r="N2051" s="15">
        <f t="shared" si="267"/>
        <v>4.0702700614929201E-3</v>
      </c>
      <c r="O2051" s="15">
        <f t="shared" si="268"/>
        <v>5.569833040237427E-2</v>
      </c>
      <c r="P2051" s="15">
        <v>0</v>
      </c>
    </row>
    <row r="2052" spans="1:16" ht="15" x14ac:dyDescent="0.25">
      <c r="A2052" s="12" t="s">
        <v>47</v>
      </c>
      <c r="B2052" s="12">
        <v>273</v>
      </c>
      <c r="C2052" s="12">
        <v>1931</v>
      </c>
      <c r="D2052" s="12">
        <v>0</v>
      </c>
      <c r="E2052" s="12">
        <v>0</v>
      </c>
      <c r="F2052" s="15">
        <v>6.0692300796508787E-2</v>
      </c>
      <c r="G2052" s="15">
        <v>5.35798978805542E-2</v>
      </c>
      <c r="H2052" s="15">
        <v>3.3191099762916567E-3</v>
      </c>
      <c r="I2052" s="15">
        <v>5.0260787904262541E-2</v>
      </c>
      <c r="L2052" s="15">
        <f t="shared" si="265"/>
        <v>6.0692300796508787E-2</v>
      </c>
      <c r="M2052" s="15">
        <f t="shared" si="266"/>
        <v>5.35798978805542E-2</v>
      </c>
      <c r="N2052" s="15">
        <f t="shared" si="267"/>
        <v>3.3191099762916567E-3</v>
      </c>
      <c r="O2052" s="15">
        <f t="shared" si="268"/>
        <v>5.0260787904262541E-2</v>
      </c>
      <c r="P2052" s="15">
        <v>0</v>
      </c>
    </row>
    <row r="2053" spans="1:16" ht="15" x14ac:dyDescent="0.25">
      <c r="A2053" s="12" t="s">
        <v>47</v>
      </c>
      <c r="B2053" s="12">
        <v>273</v>
      </c>
      <c r="C2053" s="12">
        <v>1932</v>
      </c>
      <c r="D2053" s="12">
        <v>0</v>
      </c>
      <c r="E2053" s="12">
        <v>0</v>
      </c>
      <c r="F2053" s="15">
        <v>6.6125998497009272E-2</v>
      </c>
      <c r="G2053" s="15">
        <v>6.6125998497009272E-2</v>
      </c>
      <c r="H2053" s="15">
        <v>6.2383002042770384E-3</v>
      </c>
      <c r="I2053" s="15">
        <v>5.9887698292732237E-2</v>
      </c>
      <c r="L2053" s="15">
        <f t="shared" si="265"/>
        <v>6.6125998497009272E-2</v>
      </c>
      <c r="M2053" s="15">
        <f t="shared" si="266"/>
        <v>6.6125998497009272E-2</v>
      </c>
      <c r="N2053" s="15">
        <f t="shared" si="267"/>
        <v>6.2383002042770384E-3</v>
      </c>
      <c r="O2053" s="15">
        <f t="shared" si="268"/>
        <v>5.9887698292732237E-2</v>
      </c>
      <c r="P2053" s="15">
        <v>0</v>
      </c>
    </row>
    <row r="2054" spans="1:16" ht="15" x14ac:dyDescent="0.25">
      <c r="A2054" s="12" t="s">
        <v>47</v>
      </c>
      <c r="B2054" s="12">
        <v>273</v>
      </c>
      <c r="C2054" s="12">
        <v>1933</v>
      </c>
      <c r="D2054" s="12">
        <v>0</v>
      </c>
      <c r="E2054" s="12">
        <v>0</v>
      </c>
      <c r="F2054" s="15">
        <v>5.8963499069213866E-2</v>
      </c>
      <c r="G2054" s="15">
        <v>6.4780502319335936E-2</v>
      </c>
      <c r="H2054" s="15">
        <v>9.254360198974609E-3</v>
      </c>
      <c r="I2054" s="15">
        <v>5.5526142120361326E-2</v>
      </c>
      <c r="L2054" s="15">
        <f t="shared" si="265"/>
        <v>5.8963499069213866E-2</v>
      </c>
      <c r="M2054" s="15">
        <f t="shared" si="266"/>
        <v>6.4780502319335936E-2</v>
      </c>
      <c r="N2054" s="15">
        <f t="shared" si="267"/>
        <v>9.254360198974609E-3</v>
      </c>
      <c r="O2054" s="15">
        <f t="shared" si="268"/>
        <v>5.5526142120361326E-2</v>
      </c>
      <c r="P2054" s="15">
        <v>0</v>
      </c>
    </row>
    <row r="2055" spans="1:16" ht="15" x14ac:dyDescent="0.25">
      <c r="A2055" s="12" t="s">
        <v>47</v>
      </c>
      <c r="B2055" s="12">
        <v>273</v>
      </c>
      <c r="C2055" s="12">
        <v>1934</v>
      </c>
      <c r="D2055" s="12">
        <v>0</v>
      </c>
      <c r="E2055" s="12">
        <v>0</v>
      </c>
      <c r="F2055" s="15">
        <v>7.1067199707031251E-2</v>
      </c>
      <c r="G2055" s="15">
        <v>6.3839998245239254E-2</v>
      </c>
      <c r="H2055" s="15">
        <v>1.0599900484085083E-2</v>
      </c>
      <c r="I2055" s="15">
        <v>5.3240097761154175E-2</v>
      </c>
      <c r="L2055" s="15">
        <f t="shared" si="265"/>
        <v>7.1067199707031251E-2</v>
      </c>
      <c r="M2055" s="15">
        <f t="shared" si="266"/>
        <v>6.3839998245239254E-2</v>
      </c>
      <c r="N2055" s="15">
        <f t="shared" si="267"/>
        <v>1.0599900484085083E-2</v>
      </c>
      <c r="O2055" s="15">
        <f t="shared" si="268"/>
        <v>5.3240097761154175E-2</v>
      </c>
      <c r="P2055" s="15">
        <v>0</v>
      </c>
    </row>
    <row r="2056" spans="1:16" ht="15" x14ac:dyDescent="0.25">
      <c r="A2056" s="12" t="s">
        <v>47</v>
      </c>
      <c r="B2056" s="12">
        <v>273</v>
      </c>
      <c r="C2056" s="12">
        <v>1935</v>
      </c>
      <c r="D2056" s="12">
        <v>0</v>
      </c>
      <c r="E2056" s="12">
        <v>0</v>
      </c>
      <c r="F2056" s="15">
        <v>6.894269943237305E-2</v>
      </c>
      <c r="G2056" s="15">
        <v>6.6299600601196287E-2</v>
      </c>
      <c r="H2056" s="15">
        <v>6.6079300642013549E-3</v>
      </c>
      <c r="I2056" s="15">
        <v>5.9691670536994937E-2</v>
      </c>
      <c r="L2056" s="15">
        <f t="shared" si="265"/>
        <v>6.894269943237305E-2</v>
      </c>
      <c r="M2056" s="15">
        <f t="shared" si="266"/>
        <v>6.6299600601196287E-2</v>
      </c>
      <c r="N2056" s="15">
        <f t="shared" si="267"/>
        <v>6.6079300642013549E-3</v>
      </c>
      <c r="O2056" s="15">
        <f t="shared" si="268"/>
        <v>5.9691670536994937E-2</v>
      </c>
      <c r="P2056" s="15">
        <v>0</v>
      </c>
    </row>
    <row r="2057" spans="1:16" ht="15" x14ac:dyDescent="0.25">
      <c r="A2057" s="12" t="s">
        <v>47</v>
      </c>
      <c r="B2057" s="12">
        <v>273</v>
      </c>
      <c r="C2057" s="12">
        <v>1936</v>
      </c>
      <c r="D2057" s="12">
        <v>0</v>
      </c>
      <c r="E2057" s="12">
        <v>0</v>
      </c>
      <c r="F2057" s="15">
        <v>7.2016501426696772E-2</v>
      </c>
      <c r="G2057" s="15">
        <v>7.5944600105285642E-2</v>
      </c>
      <c r="H2057" s="15">
        <v>6.7340099811553956E-3</v>
      </c>
      <c r="I2057" s="15">
        <v>6.921059012413025E-2</v>
      </c>
      <c r="L2057" s="15">
        <f t="shared" si="265"/>
        <v>7.2016501426696772E-2</v>
      </c>
      <c r="M2057" s="15">
        <f t="shared" si="266"/>
        <v>7.5944600105285642E-2</v>
      </c>
      <c r="N2057" s="15">
        <f t="shared" si="267"/>
        <v>6.7340099811553956E-3</v>
      </c>
      <c r="O2057" s="15">
        <f t="shared" si="268"/>
        <v>6.921059012413025E-2</v>
      </c>
      <c r="P2057" s="15">
        <v>0</v>
      </c>
    </row>
    <row r="2058" spans="1:16" ht="15" x14ac:dyDescent="0.25">
      <c r="A2058" s="12" t="s">
        <v>47</v>
      </c>
      <c r="B2058" s="12">
        <v>273</v>
      </c>
      <c r="C2058" s="12">
        <v>1937</v>
      </c>
      <c r="D2058" s="12">
        <v>0</v>
      </c>
      <c r="E2058" s="12">
        <v>0</v>
      </c>
      <c r="F2058" s="15">
        <v>6.6323499679565426E-2</v>
      </c>
      <c r="G2058" s="15">
        <v>7.0441198348999021E-2</v>
      </c>
      <c r="H2058" s="15">
        <v>7.6470601558685306E-3</v>
      </c>
      <c r="I2058" s="15">
        <v>6.2794138193130497E-2</v>
      </c>
      <c r="L2058" s="15">
        <f t="shared" si="265"/>
        <v>6.6323499679565426E-2</v>
      </c>
      <c r="M2058" s="15">
        <f t="shared" si="266"/>
        <v>7.0441198348999021E-2</v>
      </c>
      <c r="N2058" s="15">
        <f t="shared" si="267"/>
        <v>7.6470601558685306E-3</v>
      </c>
      <c r="O2058" s="15">
        <f t="shared" si="268"/>
        <v>6.2794138193130497E-2</v>
      </c>
      <c r="P2058" s="15">
        <v>0</v>
      </c>
    </row>
    <row r="2059" spans="1:16" ht="15" x14ac:dyDescent="0.25">
      <c r="A2059" s="12" t="s">
        <v>47</v>
      </c>
      <c r="B2059" s="12">
        <v>273</v>
      </c>
      <c r="C2059" s="12">
        <v>1938</v>
      </c>
      <c r="D2059" s="12">
        <v>0</v>
      </c>
      <c r="E2059" s="12">
        <v>0</v>
      </c>
      <c r="F2059" s="15">
        <v>6.0156598091125488E-2</v>
      </c>
      <c r="G2059" s="15">
        <v>6.9221301078796385E-2</v>
      </c>
      <c r="H2059" s="15">
        <v>8.6526602506637566E-3</v>
      </c>
      <c r="I2059" s="15">
        <v>6.0568640828132632E-2</v>
      </c>
      <c r="L2059" s="15">
        <f t="shared" si="265"/>
        <v>6.0156598091125488E-2</v>
      </c>
      <c r="M2059" s="15">
        <f t="shared" si="266"/>
        <v>6.9221301078796385E-2</v>
      </c>
      <c r="N2059" s="15">
        <f t="shared" si="267"/>
        <v>8.6526602506637566E-3</v>
      </c>
      <c r="O2059" s="15">
        <f t="shared" si="268"/>
        <v>6.0568640828132632E-2</v>
      </c>
      <c r="P2059" s="15">
        <v>0</v>
      </c>
    </row>
    <row r="2060" spans="1:16" ht="15" x14ac:dyDescent="0.25">
      <c r="A2060" s="12" t="s">
        <v>47</v>
      </c>
      <c r="B2060" s="12">
        <v>273</v>
      </c>
      <c r="C2060" s="12">
        <v>1939</v>
      </c>
      <c r="D2060" s="12">
        <v>0</v>
      </c>
      <c r="E2060" s="12">
        <v>0</v>
      </c>
      <c r="F2060" s="15">
        <v>7.2703900337219241E-2</v>
      </c>
      <c r="G2060" s="15">
        <v>7.334619998931885E-2</v>
      </c>
      <c r="H2060" s="15">
        <v>1.0147700309753418E-2</v>
      </c>
      <c r="I2060" s="15">
        <v>6.3198499679565423E-2</v>
      </c>
      <c r="L2060" s="15">
        <f t="shared" si="265"/>
        <v>7.2703900337219241E-2</v>
      </c>
      <c r="M2060" s="15">
        <f t="shared" si="266"/>
        <v>7.334619998931885E-2</v>
      </c>
      <c r="N2060" s="15">
        <f t="shared" si="267"/>
        <v>1.0147700309753418E-2</v>
      </c>
      <c r="O2060" s="15">
        <f t="shared" si="268"/>
        <v>6.3198499679565423E-2</v>
      </c>
      <c r="P2060" s="15">
        <v>0</v>
      </c>
    </row>
    <row r="2061" spans="1:16" ht="15" x14ac:dyDescent="0.25">
      <c r="A2061" s="12" t="s">
        <v>47</v>
      </c>
      <c r="B2061" s="12">
        <v>273</v>
      </c>
      <c r="C2061" s="12">
        <v>1940</v>
      </c>
      <c r="D2061" s="12">
        <v>0</v>
      </c>
      <c r="E2061" s="12">
        <v>0</v>
      </c>
      <c r="F2061" s="15">
        <v>6.9947900772094729E-2</v>
      </c>
      <c r="G2061" s="15">
        <v>7.3948397636413574E-2</v>
      </c>
      <c r="H2061" s="15">
        <v>1.0667999982833862E-2</v>
      </c>
      <c r="I2061" s="15">
        <v>6.3280397653579706E-2</v>
      </c>
      <c r="L2061" s="15">
        <f t="shared" si="265"/>
        <v>6.9947900772094729E-2</v>
      </c>
      <c r="M2061" s="15">
        <f t="shared" si="266"/>
        <v>7.3948397636413574E-2</v>
      </c>
      <c r="N2061" s="15">
        <f t="shared" si="267"/>
        <v>1.0667999982833862E-2</v>
      </c>
      <c r="O2061" s="15">
        <f t="shared" si="268"/>
        <v>6.3280397653579706E-2</v>
      </c>
      <c r="P2061" s="15">
        <v>0</v>
      </c>
    </row>
    <row r="2062" spans="1:16" ht="15" x14ac:dyDescent="0.25">
      <c r="A2062" s="12" t="s">
        <v>47</v>
      </c>
      <c r="B2062" s="12">
        <v>273</v>
      </c>
      <c r="C2062" s="12">
        <v>1941</v>
      </c>
      <c r="D2062" s="12">
        <v>0</v>
      </c>
      <c r="E2062" s="12">
        <v>0</v>
      </c>
      <c r="F2062" s="15">
        <v>7.2032098770141606E-2</v>
      </c>
      <c r="G2062" s="15">
        <v>7.4631700515747065E-2</v>
      </c>
      <c r="H2062" s="15">
        <v>9.8570197820663456E-3</v>
      </c>
      <c r="I2062" s="15">
        <v>6.4774680733680728E-2</v>
      </c>
      <c r="L2062" s="15">
        <f t="shared" si="265"/>
        <v>7.2032098770141606E-2</v>
      </c>
      <c r="M2062" s="15">
        <f t="shared" si="266"/>
        <v>7.4631700515747065E-2</v>
      </c>
      <c r="N2062" s="15">
        <f t="shared" si="267"/>
        <v>9.8570197820663456E-3</v>
      </c>
      <c r="O2062" s="15">
        <f t="shared" si="268"/>
        <v>6.4774680733680728E-2</v>
      </c>
      <c r="P2062" s="15">
        <v>0</v>
      </c>
    </row>
    <row r="2063" spans="1:16" ht="15" x14ac:dyDescent="0.25">
      <c r="A2063" s="12" t="s">
        <v>47</v>
      </c>
      <c r="B2063" s="12">
        <v>273</v>
      </c>
      <c r="C2063" s="12">
        <v>1942</v>
      </c>
      <c r="D2063" s="12">
        <v>0</v>
      </c>
      <c r="E2063" s="12">
        <v>0</v>
      </c>
      <c r="F2063" s="15">
        <v>6.9843602180480954E-2</v>
      </c>
      <c r="G2063" s="15">
        <v>7.9112401008605962E-2</v>
      </c>
      <c r="H2063" s="15">
        <v>1.8256700038909911E-2</v>
      </c>
      <c r="I2063" s="15">
        <v>6.0855700969696044E-2</v>
      </c>
      <c r="L2063" s="15">
        <f t="shared" si="265"/>
        <v>6.9843602180480954E-2</v>
      </c>
      <c r="M2063" s="15">
        <f t="shared" si="266"/>
        <v>7.9112401008605962E-2</v>
      </c>
      <c r="N2063" s="15">
        <f t="shared" si="267"/>
        <v>1.8256700038909911E-2</v>
      </c>
      <c r="O2063" s="15">
        <f t="shared" si="268"/>
        <v>6.0855700969696044E-2</v>
      </c>
      <c r="P2063" s="15">
        <v>0</v>
      </c>
    </row>
    <row r="2064" spans="1:16" ht="15" x14ac:dyDescent="0.25">
      <c r="A2064" s="12" t="s">
        <v>47</v>
      </c>
      <c r="B2064" s="12">
        <v>273</v>
      </c>
      <c r="C2064" s="12">
        <v>1943</v>
      </c>
      <c r="D2064" s="12">
        <v>0</v>
      </c>
      <c r="E2064" s="12">
        <v>0</v>
      </c>
      <c r="F2064" s="15">
        <v>8.377449989318847E-2</v>
      </c>
      <c r="G2064" s="15">
        <v>8.3237400054931646E-2</v>
      </c>
      <c r="H2064" s="15">
        <v>1.442270040512085E-2</v>
      </c>
      <c r="I2064" s="15">
        <v>6.8814699649810795E-2</v>
      </c>
      <c r="L2064" s="15">
        <f t="shared" si="265"/>
        <v>8.377449989318847E-2</v>
      </c>
      <c r="M2064" s="15">
        <f t="shared" si="266"/>
        <v>8.3237400054931646E-2</v>
      </c>
      <c r="N2064" s="15">
        <f t="shared" si="267"/>
        <v>1.442270040512085E-2</v>
      </c>
      <c r="O2064" s="15">
        <f t="shared" si="268"/>
        <v>6.8814699649810795E-2</v>
      </c>
      <c r="P2064" s="15">
        <v>0</v>
      </c>
    </row>
    <row r="2065" spans="1:16" ht="15" x14ac:dyDescent="0.25">
      <c r="A2065" s="12" t="s">
        <v>47</v>
      </c>
      <c r="B2065" s="12">
        <v>273</v>
      </c>
      <c r="C2065" s="12">
        <v>1944</v>
      </c>
      <c r="D2065" s="12">
        <v>0</v>
      </c>
      <c r="E2065" s="12">
        <v>0</v>
      </c>
      <c r="F2065" s="15">
        <v>6.8879299163818353E-2</v>
      </c>
      <c r="G2065" s="15">
        <v>8.0048904418945313E-2</v>
      </c>
      <c r="H2065" s="15">
        <v>1.5371500253677369E-2</v>
      </c>
      <c r="I2065" s="15">
        <v>6.4677404165267946E-2</v>
      </c>
      <c r="L2065" s="15">
        <f t="shared" si="265"/>
        <v>6.8879299163818353E-2</v>
      </c>
      <c r="M2065" s="15">
        <f t="shared" si="266"/>
        <v>8.0048904418945313E-2</v>
      </c>
      <c r="N2065" s="15">
        <f t="shared" si="267"/>
        <v>1.5371500253677369E-2</v>
      </c>
      <c r="O2065" s="15">
        <f t="shared" si="268"/>
        <v>6.4677404165267946E-2</v>
      </c>
      <c r="P2065" s="15">
        <v>0</v>
      </c>
    </row>
    <row r="2066" spans="1:16" ht="15" x14ac:dyDescent="0.25">
      <c r="A2066" s="12" t="s">
        <v>47</v>
      </c>
      <c r="B2066" s="12">
        <v>273</v>
      </c>
      <c r="C2066" s="12">
        <v>1945</v>
      </c>
      <c r="D2066" s="12">
        <v>0</v>
      </c>
      <c r="E2066" s="12">
        <v>0</v>
      </c>
      <c r="F2066" s="15">
        <v>6.8267998695373533E-2</v>
      </c>
      <c r="G2066" s="15">
        <v>7.940289974212647E-2</v>
      </c>
      <c r="H2066" s="15">
        <v>1.3906500339508056E-2</v>
      </c>
      <c r="I2066" s="15">
        <v>6.5496399402618408E-2</v>
      </c>
      <c r="L2066" s="15">
        <f t="shared" si="265"/>
        <v>6.8267998695373533E-2</v>
      </c>
      <c r="M2066" s="15">
        <f t="shared" si="266"/>
        <v>7.940289974212647E-2</v>
      </c>
      <c r="N2066" s="15">
        <f t="shared" si="267"/>
        <v>1.3906500339508056E-2</v>
      </c>
      <c r="O2066" s="15">
        <f t="shared" si="268"/>
        <v>6.5496399402618408E-2</v>
      </c>
      <c r="P2066" s="15">
        <v>0</v>
      </c>
    </row>
    <row r="2067" spans="1:16" ht="15" x14ac:dyDescent="0.25">
      <c r="A2067" s="12" t="s">
        <v>47</v>
      </c>
      <c r="B2067" s="12">
        <v>273</v>
      </c>
      <c r="C2067" s="12">
        <v>1946</v>
      </c>
      <c r="D2067" s="12">
        <v>0</v>
      </c>
      <c r="E2067" s="12">
        <v>0</v>
      </c>
      <c r="F2067" s="15">
        <v>7.2037200927734371E-2</v>
      </c>
      <c r="G2067" s="15">
        <v>6.5485100746154781E-2</v>
      </c>
      <c r="H2067" s="15">
        <v>1.0597900152206421E-2</v>
      </c>
      <c r="I2067" s="15">
        <v>5.4887200593948367E-2</v>
      </c>
      <c r="L2067" s="15">
        <f t="shared" si="265"/>
        <v>7.2037200927734371E-2</v>
      </c>
      <c r="M2067" s="15">
        <f t="shared" si="266"/>
        <v>6.5485100746154781E-2</v>
      </c>
      <c r="N2067" s="15">
        <f t="shared" si="267"/>
        <v>1.0597900152206421E-2</v>
      </c>
      <c r="O2067" s="15">
        <f t="shared" si="268"/>
        <v>5.4887200593948367E-2</v>
      </c>
      <c r="P2067" s="15">
        <v>0</v>
      </c>
    </row>
    <row r="2068" spans="1:16" ht="15" x14ac:dyDescent="0.25">
      <c r="A2068" s="12" t="s">
        <v>47</v>
      </c>
      <c r="B2068" s="12">
        <v>273</v>
      </c>
      <c r="C2068" s="12">
        <v>1947</v>
      </c>
      <c r="D2068" s="12">
        <v>0</v>
      </c>
      <c r="E2068" s="12">
        <v>0</v>
      </c>
      <c r="F2068" s="15">
        <v>6.624120235443115E-2</v>
      </c>
      <c r="G2068" s="15">
        <v>7.5524601936340335E-2</v>
      </c>
      <c r="H2068" s="15">
        <v>1.1829899549484253E-2</v>
      </c>
      <c r="I2068" s="15">
        <v>6.3694702386856081E-2</v>
      </c>
      <c r="L2068" s="15">
        <f t="shared" si="265"/>
        <v>6.624120235443115E-2</v>
      </c>
      <c r="M2068" s="15">
        <f t="shared" si="266"/>
        <v>7.5524601936340335E-2</v>
      </c>
      <c r="N2068" s="15">
        <f t="shared" si="267"/>
        <v>1.1829899549484253E-2</v>
      </c>
      <c r="O2068" s="15">
        <f t="shared" si="268"/>
        <v>6.3694702386856081E-2</v>
      </c>
      <c r="P2068" s="15">
        <v>0</v>
      </c>
    </row>
    <row r="2069" spans="1:16" ht="15" x14ac:dyDescent="0.25">
      <c r="A2069" s="12" t="s">
        <v>47</v>
      </c>
      <c r="B2069" s="12">
        <v>273</v>
      </c>
      <c r="C2069" s="12">
        <v>1948</v>
      </c>
      <c r="D2069" s="12">
        <v>0</v>
      </c>
      <c r="E2069" s="12">
        <v>0</v>
      </c>
      <c r="F2069" s="15">
        <v>6.8275899887084962E-2</v>
      </c>
      <c r="G2069" s="15">
        <v>8.3773899078369143E-2</v>
      </c>
      <c r="H2069" s="15">
        <v>1.3443700075149535E-2</v>
      </c>
      <c r="I2069" s="15">
        <v>7.0330199003219601E-2</v>
      </c>
      <c r="L2069" s="15">
        <f t="shared" si="265"/>
        <v>6.8275899887084962E-2</v>
      </c>
      <c r="M2069" s="15">
        <f t="shared" si="266"/>
        <v>8.3773899078369143E-2</v>
      </c>
      <c r="N2069" s="15">
        <f t="shared" si="267"/>
        <v>1.3443700075149535E-2</v>
      </c>
      <c r="O2069" s="15">
        <f t="shared" si="268"/>
        <v>7.0330199003219601E-2</v>
      </c>
      <c r="P2069" s="15">
        <v>0</v>
      </c>
    </row>
    <row r="2070" spans="1:16" ht="15" x14ac:dyDescent="0.25">
      <c r="A2070" s="12" t="s">
        <v>47</v>
      </c>
      <c r="B2070" s="12">
        <v>273</v>
      </c>
      <c r="C2070" s="12">
        <v>1949</v>
      </c>
      <c r="D2070" s="12">
        <v>0</v>
      </c>
      <c r="E2070" s="12">
        <v>0</v>
      </c>
      <c r="F2070" s="15">
        <v>0.11343999862670899</v>
      </c>
      <c r="G2070" s="15">
        <v>0.10906700134277343</v>
      </c>
      <c r="H2070" s="15">
        <v>1.5539400577545166E-2</v>
      </c>
      <c r="I2070" s="15">
        <v>9.3527600765228272E-2</v>
      </c>
      <c r="L2070" s="15">
        <f t="shared" si="265"/>
        <v>0.11343999862670899</v>
      </c>
      <c r="M2070" s="15">
        <f t="shared" si="266"/>
        <v>0.10906700134277343</v>
      </c>
      <c r="N2070" s="15">
        <f t="shared" si="267"/>
        <v>1.5539400577545166E-2</v>
      </c>
      <c r="O2070" s="15">
        <f t="shared" si="268"/>
        <v>9.3527600765228272E-2</v>
      </c>
      <c r="P2070" s="15">
        <v>0</v>
      </c>
    </row>
    <row r="2071" spans="1:16" ht="15" x14ac:dyDescent="0.25">
      <c r="A2071" s="12" t="s">
        <v>47</v>
      </c>
      <c r="B2071" s="12">
        <v>273</v>
      </c>
      <c r="C2071" s="12">
        <v>1950</v>
      </c>
      <c r="D2071" s="12">
        <v>0</v>
      </c>
      <c r="E2071" s="12">
        <v>0</v>
      </c>
      <c r="F2071" s="15">
        <v>8.571499824523926E-2</v>
      </c>
      <c r="G2071" s="15">
        <v>8.7754697799682618E-2</v>
      </c>
      <c r="H2071" s="15">
        <v>1.3139499425888062E-2</v>
      </c>
      <c r="I2071" s="15">
        <v>7.4615198373794558E-2</v>
      </c>
      <c r="L2071" s="15">
        <f t="shared" si="265"/>
        <v>8.571499824523926E-2</v>
      </c>
      <c r="M2071" s="15">
        <f t="shared" si="266"/>
        <v>8.7754697799682618E-2</v>
      </c>
      <c r="N2071" s="15">
        <f t="shared" si="267"/>
        <v>1.3139499425888062E-2</v>
      </c>
      <c r="O2071" s="15">
        <f t="shared" si="268"/>
        <v>7.4615198373794558E-2</v>
      </c>
      <c r="P2071" s="15">
        <v>0</v>
      </c>
    </row>
    <row r="2072" spans="1:16" ht="15" x14ac:dyDescent="0.25">
      <c r="A2072" s="12" t="s">
        <v>47</v>
      </c>
      <c r="B2072" s="12">
        <v>273</v>
      </c>
      <c r="C2072" s="12">
        <v>1951</v>
      </c>
      <c r="D2072" s="12">
        <v>0</v>
      </c>
      <c r="E2072" s="12">
        <v>0</v>
      </c>
      <c r="F2072" s="15">
        <v>9.0758600234985345E-2</v>
      </c>
      <c r="G2072" s="15">
        <v>9.3333301544189451E-2</v>
      </c>
      <c r="H2072" s="15">
        <v>1.417930006980896E-2</v>
      </c>
      <c r="I2072" s="15">
        <v>7.9154001474380495E-2</v>
      </c>
      <c r="L2072" s="15">
        <f t="shared" si="265"/>
        <v>9.0758600234985345E-2</v>
      </c>
      <c r="M2072" s="15">
        <f t="shared" si="266"/>
        <v>9.3333301544189451E-2</v>
      </c>
      <c r="N2072" s="15">
        <f t="shared" si="267"/>
        <v>1.417930006980896E-2</v>
      </c>
      <c r="O2072" s="15">
        <f t="shared" si="268"/>
        <v>7.9154001474380495E-2</v>
      </c>
      <c r="P2072" s="15">
        <v>0</v>
      </c>
    </row>
    <row r="2073" spans="1:16" ht="15" x14ac:dyDescent="0.25">
      <c r="A2073" s="12" t="s">
        <v>47</v>
      </c>
      <c r="B2073" s="12">
        <v>273</v>
      </c>
      <c r="C2073" s="12">
        <v>1952</v>
      </c>
      <c r="D2073" s="12">
        <v>0</v>
      </c>
      <c r="E2073" s="12">
        <v>0</v>
      </c>
      <c r="F2073" s="15">
        <v>0.10358599662780761</v>
      </c>
      <c r="G2073" s="15">
        <v>9.9404897689819333E-2</v>
      </c>
      <c r="H2073" s="15">
        <v>1.4673800468444824E-2</v>
      </c>
      <c r="I2073" s="15">
        <v>8.4731097221374507E-2</v>
      </c>
      <c r="L2073" s="15">
        <f t="shared" si="265"/>
        <v>0.10358599662780761</v>
      </c>
      <c r="M2073" s="15">
        <f t="shared" si="266"/>
        <v>9.9404897689819333E-2</v>
      </c>
      <c r="N2073" s="15">
        <f t="shared" si="267"/>
        <v>1.4673800468444824E-2</v>
      </c>
      <c r="O2073" s="15">
        <f t="shared" si="268"/>
        <v>8.4731097221374507E-2</v>
      </c>
      <c r="P2073" s="15">
        <v>0</v>
      </c>
    </row>
    <row r="2074" spans="1:16" ht="15" x14ac:dyDescent="0.25">
      <c r="A2074" s="12" t="s">
        <v>47</v>
      </c>
      <c r="B2074" s="12">
        <v>273</v>
      </c>
      <c r="C2074" s="12">
        <v>1953</v>
      </c>
      <c r="D2074" s="12">
        <v>0</v>
      </c>
      <c r="E2074" s="12">
        <v>0</v>
      </c>
      <c r="F2074" s="15">
        <v>7.900730133056641E-2</v>
      </c>
      <c r="G2074" s="15">
        <v>8.4785003662109379E-2</v>
      </c>
      <c r="H2074" s="15">
        <v>7.5646197795867917E-3</v>
      </c>
      <c r="I2074" s="15">
        <v>7.7220383882522586E-2</v>
      </c>
      <c r="L2074" s="15">
        <f t="shared" si="265"/>
        <v>7.900730133056641E-2</v>
      </c>
      <c r="M2074" s="15">
        <f t="shared" si="266"/>
        <v>8.4785003662109379E-2</v>
      </c>
      <c r="N2074" s="15">
        <f t="shared" si="267"/>
        <v>7.5646197795867917E-3</v>
      </c>
      <c r="O2074" s="15">
        <f t="shared" si="268"/>
        <v>7.7220383882522586E-2</v>
      </c>
      <c r="P2074" s="15">
        <v>0</v>
      </c>
    </row>
    <row r="2075" spans="1:16" ht="15" x14ac:dyDescent="0.25">
      <c r="A2075" s="12" t="s">
        <v>47</v>
      </c>
      <c r="B2075" s="12">
        <v>273</v>
      </c>
      <c r="C2075" s="12">
        <v>1954</v>
      </c>
      <c r="D2075" s="12">
        <v>0</v>
      </c>
      <c r="E2075" s="12">
        <v>0</v>
      </c>
      <c r="F2075" s="15">
        <v>8.6787204742431637E-2</v>
      </c>
      <c r="G2075" s="15">
        <v>9.6167001724243167E-2</v>
      </c>
      <c r="H2075" s="15">
        <v>3.305560052394867E-3</v>
      </c>
      <c r="I2075" s="15">
        <v>9.2861441671848302E-2</v>
      </c>
      <c r="L2075" s="15">
        <f t="shared" si="265"/>
        <v>8.6787204742431637E-2</v>
      </c>
      <c r="M2075" s="15">
        <f t="shared" si="266"/>
        <v>9.6167001724243167E-2</v>
      </c>
      <c r="N2075" s="15">
        <f t="shared" si="267"/>
        <v>3.305560052394867E-3</v>
      </c>
      <c r="O2075" s="15">
        <f t="shared" si="268"/>
        <v>9.2861441671848302E-2</v>
      </c>
      <c r="P2075" s="15">
        <v>0</v>
      </c>
    </row>
    <row r="2076" spans="1:16" ht="15" x14ac:dyDescent="0.25">
      <c r="A2076" s="12" t="s">
        <v>47</v>
      </c>
      <c r="B2076" s="12">
        <v>273</v>
      </c>
      <c r="C2076" s="12">
        <v>1955</v>
      </c>
      <c r="D2076" s="12">
        <v>0</v>
      </c>
      <c r="E2076" s="12">
        <v>0</v>
      </c>
      <c r="F2076" s="15">
        <v>8.745289802551269E-2</v>
      </c>
      <c r="G2076" s="15">
        <v>8.14264965057373E-2</v>
      </c>
      <c r="H2076" s="15">
        <v>2.617349922657013E-3</v>
      </c>
      <c r="I2076" s="15">
        <v>7.8809146583080289E-2</v>
      </c>
      <c r="L2076" s="15">
        <f t="shared" si="265"/>
        <v>8.745289802551269E-2</v>
      </c>
      <c r="M2076" s="15">
        <f t="shared" si="266"/>
        <v>8.14264965057373E-2</v>
      </c>
      <c r="N2076" s="15">
        <f t="shared" si="267"/>
        <v>2.617349922657013E-3</v>
      </c>
      <c r="O2076" s="15">
        <f t="shared" si="268"/>
        <v>7.8809146583080289E-2</v>
      </c>
      <c r="P2076" s="15">
        <v>0</v>
      </c>
    </row>
    <row r="2077" spans="1:16" ht="15" x14ac:dyDescent="0.25">
      <c r="A2077" s="12" t="s">
        <v>47</v>
      </c>
      <c r="B2077" s="12">
        <v>273</v>
      </c>
      <c r="C2077" s="12">
        <v>1956</v>
      </c>
      <c r="D2077" s="12">
        <v>0</v>
      </c>
      <c r="E2077" s="12">
        <v>0</v>
      </c>
      <c r="F2077" s="15">
        <v>8.9347095489501954E-2</v>
      </c>
      <c r="G2077" s="15">
        <v>8.4172201156616208E-2</v>
      </c>
      <c r="H2077" s="15">
        <v>3.585299849510193E-4</v>
      </c>
      <c r="I2077" s="15">
        <v>8.3813671171665188E-2</v>
      </c>
      <c r="L2077" s="15">
        <f t="shared" si="265"/>
        <v>8.9347095489501954E-2</v>
      </c>
      <c r="M2077" s="15">
        <f t="shared" si="266"/>
        <v>8.4172201156616208E-2</v>
      </c>
      <c r="N2077" s="15">
        <f t="shared" si="267"/>
        <v>3.585299849510193E-4</v>
      </c>
      <c r="O2077" s="15">
        <f t="shared" si="268"/>
        <v>8.3813671171665188E-2</v>
      </c>
      <c r="P2077" s="15">
        <v>0</v>
      </c>
    </row>
    <row r="2078" spans="1:16" ht="15" x14ac:dyDescent="0.25">
      <c r="A2078" s="12" t="s">
        <v>47</v>
      </c>
      <c r="B2078" s="12">
        <v>273</v>
      </c>
      <c r="C2078" s="12">
        <v>1957</v>
      </c>
      <c r="D2078" s="12">
        <v>0</v>
      </c>
      <c r="E2078" s="12">
        <v>0</v>
      </c>
      <c r="F2078" s="15">
        <v>8.2049102783203126E-2</v>
      </c>
      <c r="G2078" s="15">
        <v>8.2329196929931639E-2</v>
      </c>
      <c r="H2078" s="15">
        <v>3.6106500029563903E-3</v>
      </c>
      <c r="I2078" s="15">
        <v>7.8718546926975247E-2</v>
      </c>
      <c r="L2078" s="15">
        <f t="shared" si="265"/>
        <v>8.2049102783203126E-2</v>
      </c>
      <c r="M2078" s="15">
        <f t="shared" si="266"/>
        <v>8.2329196929931639E-2</v>
      </c>
      <c r="N2078" s="15">
        <f t="shared" si="267"/>
        <v>3.6106500029563903E-3</v>
      </c>
      <c r="O2078" s="15">
        <f t="shared" si="268"/>
        <v>7.8718546926975247E-2</v>
      </c>
      <c r="P2078" s="15">
        <v>0</v>
      </c>
    </row>
    <row r="2079" spans="1:16" ht="15" x14ac:dyDescent="0.25">
      <c r="A2079" s="12" t="s">
        <v>47</v>
      </c>
      <c r="B2079" s="12">
        <v>273</v>
      </c>
      <c r="C2079" s="12">
        <v>1958</v>
      </c>
      <c r="D2079" s="12">
        <v>0</v>
      </c>
      <c r="E2079" s="12">
        <v>0</v>
      </c>
      <c r="F2079" s="15">
        <v>9.0053100585937504E-2</v>
      </c>
      <c r="G2079" s="15">
        <v>8.7667598724365234E-2</v>
      </c>
      <c r="H2079" s="15">
        <v>2.3207999765872955E-3</v>
      </c>
      <c r="I2079" s="15">
        <v>8.5346798747777938E-2</v>
      </c>
      <c r="L2079" s="15">
        <f t="shared" si="265"/>
        <v>9.0053100585937504E-2</v>
      </c>
      <c r="M2079" s="15">
        <f t="shared" si="266"/>
        <v>8.7667598724365234E-2</v>
      </c>
      <c r="N2079" s="15">
        <f t="shared" si="267"/>
        <v>2.3207999765872955E-3</v>
      </c>
      <c r="O2079" s="15">
        <f t="shared" si="268"/>
        <v>8.5346798747777938E-2</v>
      </c>
      <c r="P2079" s="15">
        <v>0</v>
      </c>
    </row>
    <row r="2080" spans="1:16" ht="15" x14ac:dyDescent="0.25">
      <c r="A2080" s="12" t="s">
        <v>47</v>
      </c>
      <c r="B2080" s="12">
        <v>273</v>
      </c>
      <c r="C2080" s="12">
        <v>1959</v>
      </c>
      <c r="D2080" s="12">
        <v>0</v>
      </c>
      <c r="E2080" s="12">
        <v>0</v>
      </c>
      <c r="F2080" s="15">
        <v>7.3514599800109867E-2</v>
      </c>
      <c r="G2080" s="15">
        <v>8.0789499282836907E-2</v>
      </c>
      <c r="H2080" s="15">
        <v>2.3378199338912964E-3</v>
      </c>
      <c r="I2080" s="15">
        <v>7.8451679348945619E-2</v>
      </c>
      <c r="L2080" s="15">
        <f t="shared" si="265"/>
        <v>7.3514599800109867E-2</v>
      </c>
      <c r="M2080" s="15">
        <f t="shared" si="266"/>
        <v>8.0789499282836907E-2</v>
      </c>
      <c r="N2080" s="15">
        <f t="shared" si="267"/>
        <v>2.3378199338912964E-3</v>
      </c>
      <c r="O2080" s="15">
        <f t="shared" si="268"/>
        <v>7.8451679348945619E-2</v>
      </c>
      <c r="P2080" s="15">
        <v>0</v>
      </c>
    </row>
    <row r="2081" spans="1:16" ht="15" x14ac:dyDescent="0.25">
      <c r="A2081" s="12" t="s">
        <v>47</v>
      </c>
      <c r="B2081" s="12">
        <v>273</v>
      </c>
      <c r="C2081" s="12">
        <v>1960</v>
      </c>
      <c r="D2081" s="12">
        <v>0</v>
      </c>
      <c r="E2081" s="12">
        <v>0</v>
      </c>
      <c r="F2081" s="15">
        <v>8.1377296447753905E-2</v>
      </c>
      <c r="G2081" s="15">
        <v>9.4962501525878901E-2</v>
      </c>
      <c r="H2081" s="15">
        <v>3.2047000527381897E-3</v>
      </c>
      <c r="I2081" s="15">
        <v>9.1757801473140721E-2</v>
      </c>
      <c r="L2081" s="15">
        <f t="shared" si="265"/>
        <v>8.1377296447753905E-2</v>
      </c>
      <c r="M2081" s="15">
        <f t="shared" si="266"/>
        <v>9.4962501525878901E-2</v>
      </c>
      <c r="N2081" s="15">
        <f t="shared" si="267"/>
        <v>3.2047000527381897E-3</v>
      </c>
      <c r="O2081" s="15">
        <f t="shared" si="268"/>
        <v>9.1757801473140721E-2</v>
      </c>
      <c r="P2081" s="15">
        <v>0</v>
      </c>
    </row>
    <row r="2082" spans="1:16" ht="15" x14ac:dyDescent="0.25">
      <c r="A2082" s="12" t="s">
        <v>47</v>
      </c>
      <c r="B2082" s="12">
        <v>273</v>
      </c>
      <c r="C2082" s="12">
        <v>1961</v>
      </c>
      <c r="D2082" s="12">
        <v>0</v>
      </c>
      <c r="E2082" s="12">
        <v>0</v>
      </c>
      <c r="F2082" s="15">
        <v>7.1374897956848149E-2</v>
      </c>
      <c r="G2082" s="15">
        <v>8.0139799118041991E-2</v>
      </c>
      <c r="H2082" s="15">
        <v>5.1022899150848389E-3</v>
      </c>
      <c r="I2082" s="15">
        <v>7.5037509202957153E-2</v>
      </c>
      <c r="L2082" s="15">
        <f t="shared" si="265"/>
        <v>7.1374897956848149E-2</v>
      </c>
      <c r="M2082" s="15">
        <f t="shared" si="266"/>
        <v>8.0139799118041991E-2</v>
      </c>
      <c r="N2082" s="15">
        <f t="shared" si="267"/>
        <v>5.1022899150848389E-3</v>
      </c>
      <c r="O2082" s="15">
        <f t="shared" si="268"/>
        <v>7.5037509202957153E-2</v>
      </c>
      <c r="P2082" s="15">
        <v>0</v>
      </c>
    </row>
    <row r="2083" spans="1:16" ht="15" x14ac:dyDescent="0.25">
      <c r="A2083" s="12" t="s">
        <v>47</v>
      </c>
      <c r="B2083" s="12">
        <v>273</v>
      </c>
      <c r="C2083" s="12">
        <v>1962</v>
      </c>
      <c r="D2083" s="12">
        <v>0</v>
      </c>
      <c r="E2083" s="12">
        <v>0</v>
      </c>
      <c r="F2083" s="15">
        <v>7.4732999801635738E-2</v>
      </c>
      <c r="G2083" s="15">
        <v>8.2592401504516605E-2</v>
      </c>
      <c r="H2083" s="15">
        <v>3.760550022125244E-3</v>
      </c>
      <c r="I2083" s="15">
        <v>7.8831851482391357E-2</v>
      </c>
      <c r="L2083" s="15">
        <f t="shared" si="265"/>
        <v>7.4732999801635738E-2</v>
      </c>
      <c r="M2083" s="15">
        <f t="shared" si="266"/>
        <v>8.2592401504516605E-2</v>
      </c>
      <c r="N2083" s="15">
        <f t="shared" si="267"/>
        <v>3.760550022125244E-3</v>
      </c>
      <c r="O2083" s="15">
        <f t="shared" si="268"/>
        <v>7.8831851482391357E-2</v>
      </c>
      <c r="P2083" s="15">
        <v>0</v>
      </c>
    </row>
    <row r="2084" spans="1:16" ht="15" x14ac:dyDescent="0.25">
      <c r="A2084" s="12" t="s">
        <v>47</v>
      </c>
      <c r="B2084" s="12">
        <v>273</v>
      </c>
      <c r="C2084" s="12">
        <v>1963</v>
      </c>
      <c r="D2084" s="12">
        <v>0</v>
      </c>
      <c r="E2084" s="12">
        <v>0</v>
      </c>
      <c r="F2084" s="15">
        <v>7.5882902145385747E-2</v>
      </c>
      <c r="G2084" s="15">
        <v>8.511719703674317E-2</v>
      </c>
      <c r="H2084" s="15">
        <v>4.0571901202201841E-3</v>
      </c>
      <c r="I2084" s="15">
        <v>8.1060006916522986E-2</v>
      </c>
      <c r="L2084" s="15">
        <f t="shared" si="265"/>
        <v>7.5882902145385747E-2</v>
      </c>
      <c r="M2084" s="15">
        <f t="shared" si="266"/>
        <v>8.511719703674317E-2</v>
      </c>
      <c r="N2084" s="15">
        <f t="shared" si="267"/>
        <v>4.0571901202201841E-3</v>
      </c>
      <c r="O2084" s="15">
        <f t="shared" si="268"/>
        <v>8.1060006916522986E-2</v>
      </c>
      <c r="P2084" s="15">
        <v>0</v>
      </c>
    </row>
    <row r="2085" spans="1:16" ht="15" x14ac:dyDescent="0.25">
      <c r="A2085" s="12" t="s">
        <v>47</v>
      </c>
      <c r="B2085" s="12">
        <v>273</v>
      </c>
      <c r="C2085" s="12">
        <v>1964</v>
      </c>
      <c r="D2085" s="12">
        <v>0</v>
      </c>
      <c r="E2085" s="12">
        <v>0</v>
      </c>
      <c r="F2085" s="15">
        <v>7.7759399414062499E-2</v>
      </c>
      <c r="G2085" s="15">
        <v>9.2127103805541996E-2</v>
      </c>
      <c r="H2085" s="15">
        <v>4.7788000106811527E-3</v>
      </c>
      <c r="I2085" s="15">
        <v>8.7348303794860846E-2</v>
      </c>
      <c r="L2085" s="15">
        <f t="shared" si="265"/>
        <v>7.7759399414062499E-2</v>
      </c>
      <c r="M2085" s="15">
        <f t="shared" si="266"/>
        <v>9.2127103805541996E-2</v>
      </c>
      <c r="N2085" s="15">
        <f t="shared" si="267"/>
        <v>4.7788000106811527E-3</v>
      </c>
      <c r="O2085" s="15">
        <f t="shared" si="268"/>
        <v>8.7348303794860846E-2</v>
      </c>
      <c r="P2085" s="15">
        <v>0</v>
      </c>
    </row>
    <row r="2086" spans="1:16" ht="15" x14ac:dyDescent="0.25">
      <c r="A2086" s="12" t="s">
        <v>47</v>
      </c>
      <c r="B2086" s="12">
        <v>273</v>
      </c>
      <c r="C2086" s="12">
        <v>1965</v>
      </c>
      <c r="D2086" s="12">
        <v>0</v>
      </c>
      <c r="E2086" s="12">
        <v>0</v>
      </c>
      <c r="F2086" s="15">
        <v>8.2351703643798832E-2</v>
      </c>
      <c r="G2086" s="15">
        <v>0.10744500160217285</v>
      </c>
      <c r="H2086" s="15">
        <v>6.9691902399063111E-3</v>
      </c>
      <c r="I2086" s="15">
        <v>0.10047581136226653</v>
      </c>
      <c r="L2086" s="15">
        <f t="shared" si="265"/>
        <v>8.2351703643798832E-2</v>
      </c>
      <c r="M2086" s="15">
        <f t="shared" si="266"/>
        <v>0.10744500160217285</v>
      </c>
      <c r="N2086" s="15">
        <f t="shared" si="267"/>
        <v>6.9691902399063111E-3</v>
      </c>
      <c r="O2086" s="15">
        <f t="shared" si="268"/>
        <v>0.10047581136226653</v>
      </c>
      <c r="P2086" s="15">
        <v>0</v>
      </c>
    </row>
    <row r="2087" spans="1:16" ht="15" x14ac:dyDescent="0.25">
      <c r="A2087" s="12" t="s">
        <v>47</v>
      </c>
      <c r="B2087" s="12">
        <v>273</v>
      </c>
      <c r="C2087" s="12">
        <v>1966</v>
      </c>
      <c r="D2087" s="12">
        <v>0</v>
      </c>
      <c r="E2087" s="12">
        <v>0</v>
      </c>
      <c r="F2087" s="15">
        <v>8.4119596481323236E-2</v>
      </c>
      <c r="G2087" s="15">
        <v>0.11608499526977539</v>
      </c>
      <c r="H2087" s="15">
        <v>2.347939968109131E-2</v>
      </c>
      <c r="I2087" s="15">
        <v>9.2605595588684086E-2</v>
      </c>
      <c r="L2087" s="15">
        <f t="shared" si="265"/>
        <v>8.4119596481323236E-2</v>
      </c>
      <c r="M2087" s="15">
        <f t="shared" si="266"/>
        <v>0.11608499526977539</v>
      </c>
      <c r="N2087" s="15">
        <f t="shared" si="267"/>
        <v>2.347939968109131E-2</v>
      </c>
      <c r="O2087" s="15">
        <f t="shared" si="268"/>
        <v>9.2605595588684086E-2</v>
      </c>
      <c r="P2087" s="15">
        <v>0</v>
      </c>
    </row>
    <row r="2088" spans="1:16" ht="15" x14ac:dyDescent="0.25">
      <c r="A2088" s="12" t="s">
        <v>47</v>
      </c>
      <c r="B2088" s="12">
        <v>273</v>
      </c>
      <c r="C2088" s="12">
        <v>1967</v>
      </c>
      <c r="D2088" s="12">
        <v>0</v>
      </c>
      <c r="E2088" s="12">
        <v>0</v>
      </c>
      <c r="F2088" s="15">
        <v>8.3070497512817379E-2</v>
      </c>
      <c r="G2088" s="15">
        <v>0.10430000305175781</v>
      </c>
      <c r="H2088" s="15">
        <v>3.6350998878479007E-2</v>
      </c>
      <c r="I2088" s="15">
        <v>6.7949004173278815E-2</v>
      </c>
      <c r="L2088" s="15">
        <f t="shared" si="265"/>
        <v>8.3070497512817379E-2</v>
      </c>
      <c r="M2088" s="15">
        <f t="shared" si="266"/>
        <v>0.10430000305175781</v>
      </c>
      <c r="N2088" s="15">
        <f t="shared" si="267"/>
        <v>3.6350998878479007E-2</v>
      </c>
      <c r="O2088" s="15">
        <f t="shared" si="268"/>
        <v>6.7949004173278815E-2</v>
      </c>
      <c r="P2088" s="15">
        <v>0</v>
      </c>
    </row>
    <row r="2089" spans="1:16" ht="15" x14ac:dyDescent="0.25">
      <c r="A2089" s="12" t="s">
        <v>47</v>
      </c>
      <c r="B2089" s="12">
        <v>273</v>
      </c>
      <c r="C2089" s="12">
        <v>1968</v>
      </c>
      <c r="D2089" s="12">
        <v>0</v>
      </c>
      <c r="E2089" s="12">
        <v>0</v>
      </c>
      <c r="F2089" s="15">
        <v>8.8923997879028327E-2</v>
      </c>
      <c r="G2089" s="15">
        <v>0.10948800086975098</v>
      </c>
      <c r="H2089" s="15">
        <v>2.4756999015808107E-2</v>
      </c>
      <c r="I2089" s="15">
        <v>8.4731001853942875E-2</v>
      </c>
      <c r="L2089" s="15">
        <f t="shared" si="265"/>
        <v>8.8923997879028327E-2</v>
      </c>
      <c r="M2089" s="15">
        <f t="shared" si="266"/>
        <v>0.10948800086975098</v>
      </c>
      <c r="N2089" s="15">
        <f t="shared" si="267"/>
        <v>2.4756999015808107E-2</v>
      </c>
      <c r="O2089" s="15">
        <f t="shared" si="268"/>
        <v>8.4731001853942875E-2</v>
      </c>
      <c r="P2089" s="15">
        <v>0</v>
      </c>
    </row>
    <row r="2090" spans="1:16" ht="15" x14ac:dyDescent="0.25">
      <c r="A2090" s="12" t="s">
        <v>47</v>
      </c>
      <c r="B2090" s="12">
        <v>273</v>
      </c>
      <c r="C2090" s="12">
        <v>1969</v>
      </c>
      <c r="D2090" s="12">
        <v>0</v>
      </c>
      <c r="E2090" s="12">
        <v>0</v>
      </c>
      <c r="F2090" s="15">
        <v>9.0498600006103519E-2</v>
      </c>
      <c r="G2090" s="15">
        <v>0.11789999961853027</v>
      </c>
      <c r="H2090" s="15">
        <v>2.5523099899291992E-2</v>
      </c>
      <c r="I2090" s="15">
        <v>9.2376899719238278E-2</v>
      </c>
      <c r="L2090" s="15">
        <f t="shared" si="265"/>
        <v>9.0498600006103519E-2</v>
      </c>
      <c r="M2090" s="15">
        <f t="shared" si="266"/>
        <v>0.11789999961853027</v>
      </c>
      <c r="N2090" s="15">
        <f t="shared" si="267"/>
        <v>2.5523099899291992E-2</v>
      </c>
      <c r="O2090" s="15">
        <f t="shared" si="268"/>
        <v>9.2376899719238278E-2</v>
      </c>
      <c r="P2090" s="15">
        <v>0</v>
      </c>
    </row>
    <row r="2091" spans="1:16" ht="15" x14ac:dyDescent="0.25">
      <c r="A2091" s="12" t="s">
        <v>47</v>
      </c>
      <c r="B2091" s="12">
        <v>273</v>
      </c>
      <c r="C2091" s="12">
        <v>1970</v>
      </c>
      <c r="D2091" s="12">
        <v>0</v>
      </c>
      <c r="E2091" s="12">
        <v>0</v>
      </c>
      <c r="F2091" s="15">
        <v>9.2285995483398442E-2</v>
      </c>
      <c r="G2091" s="15">
        <v>0.10939299583435058</v>
      </c>
      <c r="H2091" s="15">
        <v>2.5266098976135253E-2</v>
      </c>
      <c r="I2091" s="15">
        <v>8.4126896858215339E-2</v>
      </c>
      <c r="L2091" s="15">
        <f t="shared" si="265"/>
        <v>9.2285995483398442E-2</v>
      </c>
      <c r="M2091" s="15">
        <f t="shared" si="266"/>
        <v>0.10939299583435058</v>
      </c>
      <c r="N2091" s="15">
        <f t="shared" si="267"/>
        <v>2.5266098976135253E-2</v>
      </c>
      <c r="O2091" s="15">
        <f t="shared" si="268"/>
        <v>8.4126896858215339E-2</v>
      </c>
      <c r="P2091" s="15">
        <v>0</v>
      </c>
    </row>
    <row r="2092" spans="1:16" ht="15" x14ac:dyDescent="0.25">
      <c r="A2092" s="12" t="s">
        <v>47</v>
      </c>
      <c r="B2092" s="12">
        <v>273</v>
      </c>
      <c r="C2092" s="12">
        <v>1971</v>
      </c>
      <c r="D2092" s="12">
        <v>0</v>
      </c>
      <c r="E2092" s="12">
        <v>0</v>
      </c>
      <c r="F2092" s="15">
        <v>9.1834697723388675E-2</v>
      </c>
      <c r="G2092" s="15">
        <v>0.10612000465393066</v>
      </c>
      <c r="H2092" s="15">
        <v>2.4674999713897704E-2</v>
      </c>
      <c r="I2092" s="15">
        <v>8.1445004940032956E-2</v>
      </c>
      <c r="L2092" s="15">
        <f t="shared" si="265"/>
        <v>9.1834697723388675E-2</v>
      </c>
      <c r="M2092" s="15">
        <f t="shared" si="266"/>
        <v>0.10612000465393066</v>
      </c>
      <c r="N2092" s="15">
        <f t="shared" si="267"/>
        <v>2.4674999713897704E-2</v>
      </c>
      <c r="O2092" s="15">
        <f t="shared" si="268"/>
        <v>8.1445004940032956E-2</v>
      </c>
      <c r="P2092" s="15">
        <v>0</v>
      </c>
    </row>
    <row r="2093" spans="1:16" ht="15" x14ac:dyDescent="0.25">
      <c r="A2093" s="12" t="s">
        <v>47</v>
      </c>
      <c r="B2093" s="12">
        <v>273</v>
      </c>
      <c r="C2093" s="12">
        <v>1972</v>
      </c>
      <c r="D2093" s="12">
        <v>0</v>
      </c>
      <c r="E2093" s="12">
        <v>0</v>
      </c>
      <c r="F2093" s="15">
        <v>9.5621404647827146E-2</v>
      </c>
      <c r="G2093" s="15">
        <v>0.11864100456237793</v>
      </c>
      <c r="H2093" s="15">
        <v>2.3552999496459961E-2</v>
      </c>
      <c r="I2093" s="15">
        <v>9.5088005065917969E-2</v>
      </c>
      <c r="L2093" s="15">
        <f t="shared" si="265"/>
        <v>9.5621404647827146E-2</v>
      </c>
      <c r="M2093" s="15">
        <f t="shared" si="266"/>
        <v>0.11864100456237793</v>
      </c>
      <c r="N2093" s="15">
        <f t="shared" si="267"/>
        <v>2.3552999496459961E-2</v>
      </c>
      <c r="O2093" s="15">
        <f t="shared" si="268"/>
        <v>9.5088005065917969E-2</v>
      </c>
      <c r="P2093" s="15">
        <v>0</v>
      </c>
    </row>
    <row r="2094" spans="1:16" ht="15" x14ac:dyDescent="0.25">
      <c r="A2094" s="12" t="s">
        <v>47</v>
      </c>
      <c r="B2094" s="12">
        <v>273</v>
      </c>
      <c r="C2094" s="12">
        <v>1973</v>
      </c>
      <c r="D2094" s="12">
        <v>0</v>
      </c>
      <c r="E2094" s="12">
        <v>0</v>
      </c>
      <c r="F2094" s="15">
        <v>9.9870996475219728E-2</v>
      </c>
      <c r="G2094" s="15">
        <v>0.12737199783325195</v>
      </c>
      <c r="H2094" s="15">
        <v>2.2884900569915771E-2</v>
      </c>
      <c r="I2094" s="15">
        <v>0.10448709726333619</v>
      </c>
      <c r="L2094" s="15">
        <f t="shared" si="265"/>
        <v>9.9870996475219728E-2</v>
      </c>
      <c r="M2094" s="15">
        <f t="shared" si="266"/>
        <v>0.12737199783325195</v>
      </c>
      <c r="N2094" s="15">
        <f t="shared" si="267"/>
        <v>2.2884900569915771E-2</v>
      </c>
      <c r="O2094" s="15">
        <f t="shared" si="268"/>
        <v>0.10448709726333619</v>
      </c>
      <c r="P2094" s="15">
        <v>0</v>
      </c>
    </row>
    <row r="2095" spans="1:16" ht="15" x14ac:dyDescent="0.25">
      <c r="A2095" s="12" t="s">
        <v>47</v>
      </c>
      <c r="B2095" s="12">
        <v>273</v>
      </c>
      <c r="C2095" s="12">
        <v>1974</v>
      </c>
      <c r="D2095" s="12">
        <v>0</v>
      </c>
      <c r="E2095" s="12">
        <v>0</v>
      </c>
      <c r="F2095" s="15">
        <v>0.1044789981842041</v>
      </c>
      <c r="G2095" s="15">
        <v>0.13782299995422365</v>
      </c>
      <c r="H2095" s="15">
        <v>2.3225300312042237E-2</v>
      </c>
      <c r="I2095" s="15">
        <v>0.1145976996421814</v>
      </c>
      <c r="L2095" s="15">
        <f t="shared" si="265"/>
        <v>0.1044789981842041</v>
      </c>
      <c r="M2095" s="15">
        <f t="shared" si="266"/>
        <v>0.13782299995422365</v>
      </c>
      <c r="N2095" s="15">
        <f t="shared" si="267"/>
        <v>2.3225300312042237E-2</v>
      </c>
      <c r="O2095" s="15">
        <f t="shared" si="268"/>
        <v>0.1145976996421814</v>
      </c>
      <c r="P2095" s="15">
        <v>0</v>
      </c>
    </row>
    <row r="2096" spans="1:16" ht="15" x14ac:dyDescent="0.25">
      <c r="A2096" s="12" t="s">
        <v>47</v>
      </c>
      <c r="B2096" s="12">
        <v>273</v>
      </c>
      <c r="C2096" s="12">
        <v>1975</v>
      </c>
      <c r="D2096" s="12">
        <v>0</v>
      </c>
      <c r="E2096" s="12">
        <v>0</v>
      </c>
      <c r="F2096" s="15">
        <v>0.12090399742126465</v>
      </c>
      <c r="G2096" s="15">
        <v>0.1472659969329834</v>
      </c>
      <c r="H2096" s="15">
        <v>2.4952499866485595E-2</v>
      </c>
      <c r="I2096" s="15">
        <v>0.1223134970664978</v>
      </c>
      <c r="L2096" s="15">
        <f t="shared" si="265"/>
        <v>0.12090399742126465</v>
      </c>
      <c r="M2096" s="15">
        <f t="shared" si="266"/>
        <v>0.1472659969329834</v>
      </c>
      <c r="N2096" s="15">
        <f t="shared" si="267"/>
        <v>2.4952499866485595E-2</v>
      </c>
      <c r="O2096" s="15">
        <f t="shared" si="268"/>
        <v>0.1223134970664978</v>
      </c>
      <c r="P2096" s="15">
        <v>0</v>
      </c>
    </row>
    <row r="2097" spans="1:16" ht="15" x14ac:dyDescent="0.25">
      <c r="A2097" s="12" t="s">
        <v>47</v>
      </c>
      <c r="B2097" s="12">
        <v>273</v>
      </c>
      <c r="C2097" s="12">
        <v>1976</v>
      </c>
      <c r="D2097" s="12">
        <v>0</v>
      </c>
      <c r="E2097" s="12">
        <v>0</v>
      </c>
      <c r="F2097" s="15">
        <v>0.12327099800109863</v>
      </c>
      <c r="G2097" s="15">
        <v>0.15463500022888182</v>
      </c>
      <c r="H2097" s="15">
        <v>2.8375599384307861E-2</v>
      </c>
      <c r="I2097" s="15">
        <v>0.12625940084457399</v>
      </c>
      <c r="L2097" s="15">
        <f t="shared" si="265"/>
        <v>0.12327099800109863</v>
      </c>
      <c r="M2097" s="15">
        <f t="shared" si="266"/>
        <v>0.15463500022888182</v>
      </c>
      <c r="N2097" s="15">
        <f t="shared" si="267"/>
        <v>2.8375599384307861E-2</v>
      </c>
      <c r="O2097" s="15">
        <f t="shared" si="268"/>
        <v>0.12625940084457399</v>
      </c>
      <c r="P2097" s="15">
        <v>0</v>
      </c>
    </row>
    <row r="2098" spans="1:16" ht="15" x14ac:dyDescent="0.25">
      <c r="A2098" s="12" t="s">
        <v>47</v>
      </c>
      <c r="B2098" s="12">
        <v>273</v>
      </c>
      <c r="C2098" s="12">
        <v>1977</v>
      </c>
      <c r="D2098" s="12">
        <v>0</v>
      </c>
      <c r="E2098" s="12">
        <v>0</v>
      </c>
      <c r="F2098" s="15">
        <v>0.1303219985961914</v>
      </c>
      <c r="G2098" s="15">
        <v>0.15465600013732911</v>
      </c>
      <c r="H2098" s="15">
        <v>3.450400114059448E-2</v>
      </c>
      <c r="I2098" s="15">
        <v>0.12015199899673462</v>
      </c>
      <c r="L2098" s="15">
        <f t="shared" si="265"/>
        <v>0.1303219985961914</v>
      </c>
      <c r="M2098" s="15">
        <f t="shared" si="266"/>
        <v>0.15465600013732911</v>
      </c>
      <c r="N2098" s="15">
        <f t="shared" si="267"/>
        <v>3.450400114059448E-2</v>
      </c>
      <c r="O2098" s="15">
        <f t="shared" si="268"/>
        <v>0.12015199899673462</v>
      </c>
      <c r="P2098" s="15">
        <v>0</v>
      </c>
    </row>
    <row r="2099" spans="1:16" ht="15" x14ac:dyDescent="0.25">
      <c r="A2099" s="12" t="s">
        <v>47</v>
      </c>
      <c r="B2099" s="12">
        <v>273</v>
      </c>
      <c r="C2099" s="12">
        <v>1978</v>
      </c>
      <c r="D2099" s="12">
        <v>0</v>
      </c>
      <c r="E2099" s="12">
        <v>0</v>
      </c>
      <c r="F2099" s="15">
        <v>0.13818799972534179</v>
      </c>
      <c r="G2099" s="15">
        <v>0.15701199531555177</v>
      </c>
      <c r="H2099" s="15">
        <v>5.1295099258422849E-2</v>
      </c>
      <c r="I2099" s="15">
        <v>0.1057168960571289</v>
      </c>
      <c r="L2099" s="15">
        <f t="shared" si="265"/>
        <v>0.13818799972534179</v>
      </c>
      <c r="M2099" s="15">
        <f t="shared" si="266"/>
        <v>0.15701199531555177</v>
      </c>
      <c r="N2099" s="15">
        <f t="shared" si="267"/>
        <v>5.1295099258422849E-2</v>
      </c>
      <c r="O2099" s="15">
        <f t="shared" si="268"/>
        <v>0.1057168960571289</v>
      </c>
      <c r="P2099" s="15">
        <v>0</v>
      </c>
    </row>
    <row r="2100" spans="1:16" ht="15" x14ac:dyDescent="0.25">
      <c r="A2100" s="12" t="s">
        <v>47</v>
      </c>
      <c r="B2100" s="12">
        <v>273</v>
      </c>
      <c r="C2100" s="12">
        <v>1979</v>
      </c>
      <c r="D2100" s="12">
        <v>0</v>
      </c>
      <c r="E2100" s="12">
        <v>0</v>
      </c>
      <c r="F2100" s="15">
        <v>0.14311200141906738</v>
      </c>
      <c r="G2100" s="15">
        <v>0.16462799072265624</v>
      </c>
      <c r="H2100" s="15">
        <v>5.7203798294067382E-2</v>
      </c>
      <c r="I2100" s="15">
        <v>0.10742419242858886</v>
      </c>
      <c r="L2100" s="15">
        <f t="shared" si="265"/>
        <v>0.14311200141906738</v>
      </c>
      <c r="M2100" s="15">
        <f t="shared" si="266"/>
        <v>0.16462799072265624</v>
      </c>
      <c r="N2100" s="15">
        <f t="shared" si="267"/>
        <v>5.7203798294067382E-2</v>
      </c>
      <c r="O2100" s="15">
        <f t="shared" si="268"/>
        <v>0.10742419242858886</v>
      </c>
      <c r="P2100" s="15">
        <v>0</v>
      </c>
    </row>
    <row r="2101" spans="1:16" ht="15" x14ac:dyDescent="0.25">
      <c r="A2101" s="12" t="s">
        <v>47</v>
      </c>
      <c r="B2101" s="12">
        <v>273</v>
      </c>
      <c r="C2101" s="12">
        <v>1980</v>
      </c>
      <c r="D2101" s="12">
        <v>0</v>
      </c>
      <c r="E2101" s="12">
        <v>0</v>
      </c>
      <c r="F2101" s="15">
        <v>0.15784000396728515</v>
      </c>
      <c r="G2101" s="15">
        <v>0.17537799835205078</v>
      </c>
      <c r="H2101" s="15">
        <v>3.521250009536743E-2</v>
      </c>
      <c r="I2101" s="15">
        <v>0.14016549825668334</v>
      </c>
      <c r="L2101" s="15">
        <f t="shared" si="265"/>
        <v>0.15784000396728515</v>
      </c>
      <c r="M2101" s="15">
        <f t="shared" si="266"/>
        <v>0.17537799835205078</v>
      </c>
      <c r="N2101" s="15">
        <f t="shared" si="267"/>
        <v>3.521250009536743E-2</v>
      </c>
      <c r="O2101" s="15">
        <f t="shared" si="268"/>
        <v>0.14016549825668334</v>
      </c>
      <c r="P2101" s="15">
        <v>0</v>
      </c>
    </row>
    <row r="2102" spans="1:16" ht="15" x14ac:dyDescent="0.25">
      <c r="A2102" s="12" t="s">
        <v>47</v>
      </c>
      <c r="B2102" s="12">
        <v>273</v>
      </c>
      <c r="C2102" s="12">
        <v>1981</v>
      </c>
      <c r="D2102" s="12">
        <v>0</v>
      </c>
      <c r="E2102" s="12">
        <v>0</v>
      </c>
      <c r="F2102" s="15">
        <v>0.15218600273132324</v>
      </c>
      <c r="G2102" s="15">
        <v>0.20121299743652343</v>
      </c>
      <c r="H2102" s="15">
        <v>4.9684300422668456E-2</v>
      </c>
      <c r="I2102" s="15">
        <v>0.15152869701385499</v>
      </c>
      <c r="L2102" s="15"/>
      <c r="M2102" s="15"/>
      <c r="N2102" s="15"/>
      <c r="O2102" s="15"/>
      <c r="P2102" s="15"/>
    </row>
    <row r="2103" spans="1:16" ht="15" x14ac:dyDescent="0.25">
      <c r="A2103" s="12" t="s">
        <v>47</v>
      </c>
      <c r="B2103" s="12">
        <v>273</v>
      </c>
      <c r="C2103" s="12">
        <v>1982</v>
      </c>
      <c r="D2103" s="12">
        <v>0</v>
      </c>
      <c r="E2103" s="12">
        <v>0</v>
      </c>
      <c r="F2103" s="15">
        <v>0.1325189971923828</v>
      </c>
      <c r="G2103" s="15">
        <v>0.24664199829101563</v>
      </c>
      <c r="H2103" s="15">
        <v>0.12084500312805176</v>
      </c>
      <c r="I2103" s="15">
        <v>0.12579699516296386</v>
      </c>
      <c r="L2103" s="15"/>
      <c r="M2103" s="15"/>
      <c r="N2103" s="15"/>
      <c r="O2103" s="15"/>
      <c r="P2103" s="15"/>
    </row>
    <row r="2104" spans="1:16" ht="15" x14ac:dyDescent="0.25">
      <c r="A2104" s="12" t="s">
        <v>47</v>
      </c>
      <c r="B2104" s="12">
        <v>273</v>
      </c>
      <c r="C2104" s="12">
        <v>1983</v>
      </c>
      <c r="D2104" s="12">
        <v>0</v>
      </c>
      <c r="E2104" s="12">
        <v>0</v>
      </c>
      <c r="F2104" s="15">
        <v>0.15594900131225586</v>
      </c>
      <c r="G2104" s="15">
        <v>0.21625699996948242</v>
      </c>
      <c r="H2104" s="15">
        <v>0.12986100196838379</v>
      </c>
      <c r="I2104" s="15">
        <v>8.6395998001098637E-2</v>
      </c>
      <c r="L2104" s="15"/>
      <c r="M2104" s="15"/>
      <c r="N2104" s="15"/>
      <c r="O2104" s="15"/>
      <c r="P2104" s="15"/>
    </row>
    <row r="2105" spans="1:16" ht="15" x14ac:dyDescent="0.25">
      <c r="A2105" s="12" t="s">
        <v>47</v>
      </c>
      <c r="B2105" s="12">
        <v>273</v>
      </c>
      <c r="C2105" s="12">
        <v>1984</v>
      </c>
      <c r="D2105" s="12">
        <v>0</v>
      </c>
      <c r="E2105" s="12">
        <v>0</v>
      </c>
      <c r="F2105" s="15">
        <v>0.14015999794006348</v>
      </c>
      <c r="G2105" s="15">
        <v>0.19808500289916992</v>
      </c>
      <c r="H2105" s="15">
        <v>0.12637200355529785</v>
      </c>
      <c r="I2105" s="15">
        <v>7.1712999343872069E-2</v>
      </c>
      <c r="L2105" s="15"/>
      <c r="M2105" s="15"/>
      <c r="N2105" s="15"/>
      <c r="O2105" s="15"/>
      <c r="P2105" s="15"/>
    </row>
    <row r="2106" spans="1:16" ht="15" x14ac:dyDescent="0.25">
      <c r="A2106" s="12" t="s">
        <v>47</v>
      </c>
      <c r="B2106" s="12">
        <v>273</v>
      </c>
      <c r="C2106" s="12">
        <v>1985</v>
      </c>
      <c r="D2106" s="12">
        <v>0</v>
      </c>
      <c r="E2106" s="12">
        <v>0</v>
      </c>
      <c r="F2106" s="15">
        <v>0.14154199600219727</v>
      </c>
      <c r="G2106" s="15">
        <v>0.21357999801635741</v>
      </c>
      <c r="H2106" s="15">
        <v>0.11986900329589843</v>
      </c>
      <c r="I2106" s="15">
        <v>9.371099472045899E-2</v>
      </c>
      <c r="L2106" s="15"/>
      <c r="M2106" s="15"/>
      <c r="N2106" s="15"/>
      <c r="O2106" s="15"/>
      <c r="P2106" s="15"/>
    </row>
    <row r="2107" spans="1:16" ht="15" x14ac:dyDescent="0.25">
      <c r="A2107" s="12" t="s">
        <v>47</v>
      </c>
      <c r="B2107" s="12">
        <v>273</v>
      </c>
      <c r="C2107" s="12">
        <v>1986</v>
      </c>
      <c r="D2107" s="12">
        <v>0</v>
      </c>
      <c r="E2107" s="12">
        <v>0</v>
      </c>
      <c r="F2107" s="15">
        <v>0.139419002532959</v>
      </c>
      <c r="G2107" s="15">
        <v>0.25142499923706052</v>
      </c>
      <c r="H2107" s="15">
        <v>0.17150400161743165</v>
      </c>
      <c r="I2107" s="15">
        <v>7.9920997619628911E-2</v>
      </c>
      <c r="L2107" s="15"/>
      <c r="M2107" s="15"/>
      <c r="N2107" s="15"/>
      <c r="O2107" s="15"/>
      <c r="P2107" s="15"/>
    </row>
    <row r="2108" spans="1:16" ht="15" x14ac:dyDescent="0.25">
      <c r="A2108" s="12" t="s">
        <v>47</v>
      </c>
      <c r="B2108" s="12">
        <v>273</v>
      </c>
      <c r="C2108" s="12">
        <v>1987</v>
      </c>
      <c r="D2108" s="12">
        <v>0</v>
      </c>
      <c r="E2108" s="12">
        <v>0</v>
      </c>
      <c r="F2108" s="15">
        <v>0.15036700248718263</v>
      </c>
      <c r="G2108" s="15">
        <v>0.26651199340820314</v>
      </c>
      <c r="H2108" s="15">
        <v>0.20036199569702148</v>
      </c>
      <c r="I2108" s="15">
        <v>6.6149997711181643E-2</v>
      </c>
      <c r="L2108" s="15"/>
      <c r="M2108" s="15"/>
      <c r="N2108" s="15"/>
      <c r="O2108" s="15"/>
      <c r="P2108" s="15"/>
    </row>
    <row r="2109" spans="1:16" ht="15" x14ac:dyDescent="0.25">
      <c r="A2109" s="12" t="s">
        <v>47</v>
      </c>
      <c r="B2109" s="12">
        <v>273</v>
      </c>
      <c r="C2109" s="12">
        <v>1988</v>
      </c>
      <c r="D2109" s="12">
        <v>0</v>
      </c>
      <c r="E2109" s="12">
        <v>0</v>
      </c>
      <c r="F2109" s="15">
        <v>0.14837300300598144</v>
      </c>
      <c r="G2109" s="15">
        <v>0.23594200134277343</v>
      </c>
      <c r="H2109" s="15">
        <v>0.17205799102783204</v>
      </c>
      <c r="I2109" s="15">
        <v>6.3884010314941411E-2</v>
      </c>
      <c r="L2109" s="15"/>
      <c r="M2109" s="15"/>
      <c r="N2109" s="15"/>
      <c r="O2109" s="15"/>
      <c r="P2109" s="15"/>
    </row>
    <row r="2110" spans="1:16" ht="15" x14ac:dyDescent="0.25">
      <c r="A2110" s="12" t="s">
        <v>47</v>
      </c>
      <c r="B2110" s="12">
        <v>273</v>
      </c>
      <c r="C2110" s="12">
        <v>1989</v>
      </c>
      <c r="D2110" s="12">
        <v>0</v>
      </c>
      <c r="E2110" s="12">
        <v>0</v>
      </c>
      <c r="F2110" s="15">
        <v>0.14467599868774414</v>
      </c>
      <c r="G2110" s="15">
        <v>0.19221799850463867</v>
      </c>
      <c r="H2110" s="15">
        <v>0.13305000305175782</v>
      </c>
      <c r="I2110" s="15">
        <v>5.9167995452880859E-2</v>
      </c>
      <c r="L2110" s="15"/>
      <c r="M2110" s="15"/>
      <c r="N2110" s="15"/>
      <c r="O2110" s="15"/>
      <c r="P2110" s="15"/>
    </row>
    <row r="2111" spans="1:16" ht="15" x14ac:dyDescent="0.25">
      <c r="A2111" s="12" t="s">
        <v>47</v>
      </c>
      <c r="B2111" s="12">
        <v>273</v>
      </c>
      <c r="C2111" s="12">
        <v>1990</v>
      </c>
      <c r="D2111" s="12">
        <v>0</v>
      </c>
      <c r="E2111" s="12">
        <v>0</v>
      </c>
      <c r="F2111" s="15">
        <v>0.13995400428771973</v>
      </c>
      <c r="G2111" s="15">
        <v>0.16566299438476562</v>
      </c>
      <c r="H2111" s="15">
        <v>9.8442697525024409E-2</v>
      </c>
      <c r="I2111" s="15">
        <v>6.7220296859741208E-2</v>
      </c>
      <c r="L2111" s="15"/>
      <c r="M2111" s="15"/>
      <c r="N2111" s="15"/>
      <c r="O2111" s="15"/>
      <c r="P2111" s="15"/>
    </row>
    <row r="2112" spans="1:16" ht="15" x14ac:dyDescent="0.25">
      <c r="A2112" s="12" t="s">
        <v>47</v>
      </c>
      <c r="B2112" s="12">
        <v>273</v>
      </c>
      <c r="C2112" s="12">
        <v>1991</v>
      </c>
      <c r="D2112" s="12">
        <v>0</v>
      </c>
      <c r="E2112" s="12">
        <v>0</v>
      </c>
      <c r="F2112" s="15">
        <v>0.13577300071716308</v>
      </c>
      <c r="G2112" s="15">
        <v>0.13906499862670899</v>
      </c>
      <c r="H2112" s="15">
        <v>5.5430598258972168E-2</v>
      </c>
      <c r="I2112" s="15">
        <v>8.3634400367736811E-2</v>
      </c>
      <c r="L2112" s="15"/>
      <c r="M2112" s="15"/>
      <c r="N2112" s="15"/>
      <c r="O2112" s="15"/>
      <c r="P2112" s="15"/>
    </row>
    <row r="2113" spans="1:16" ht="15" x14ac:dyDescent="0.25">
      <c r="A2113" s="12" t="s">
        <v>47</v>
      </c>
      <c r="B2113" s="12">
        <v>273</v>
      </c>
      <c r="C2113" s="12">
        <v>1992</v>
      </c>
      <c r="D2113" s="12">
        <v>0</v>
      </c>
      <c r="E2113" s="12">
        <v>0</v>
      </c>
      <c r="F2113" s="15">
        <v>0.14015199661254882</v>
      </c>
      <c r="G2113" s="15">
        <v>0.13374699592590333</v>
      </c>
      <c r="H2113" s="15">
        <v>3.982759952545166E-2</v>
      </c>
      <c r="I2113" s="15">
        <v>9.391939640045166E-2</v>
      </c>
      <c r="L2113" s="15"/>
      <c r="M2113" s="15"/>
      <c r="N2113" s="15"/>
      <c r="O2113" s="15"/>
      <c r="P2113" s="15"/>
    </row>
    <row r="2114" spans="1:16" ht="15" x14ac:dyDescent="0.25">
      <c r="A2114" s="12" t="s">
        <v>47</v>
      </c>
      <c r="B2114" s="12">
        <v>273</v>
      </c>
      <c r="C2114" s="12">
        <v>1993</v>
      </c>
      <c r="D2114" s="12">
        <v>0</v>
      </c>
      <c r="E2114" s="12">
        <v>0</v>
      </c>
      <c r="F2114" s="15">
        <v>0.12253199577331543</v>
      </c>
      <c r="G2114" s="15">
        <v>0.12306699752807618</v>
      </c>
      <c r="H2114" s="15">
        <v>2.8116600513458254E-2</v>
      </c>
      <c r="I2114" s="15">
        <v>9.4950397014617924E-2</v>
      </c>
      <c r="L2114" s="15"/>
      <c r="M2114" s="15"/>
      <c r="N2114" s="15"/>
      <c r="O2114" s="15"/>
      <c r="P2114" s="15"/>
    </row>
    <row r="2115" spans="1:16" ht="15" x14ac:dyDescent="0.25">
      <c r="A2115" s="12" t="s">
        <v>47</v>
      </c>
      <c r="B2115" s="12">
        <v>273</v>
      </c>
      <c r="C2115" s="12">
        <v>1994</v>
      </c>
      <c r="D2115" s="12">
        <v>0</v>
      </c>
      <c r="E2115" s="12">
        <v>0</v>
      </c>
      <c r="F2115" s="15">
        <v>0.12204999923706054</v>
      </c>
      <c r="G2115" s="15">
        <v>0.12540599822998047</v>
      </c>
      <c r="H2115" s="15">
        <v>2.3378000259399415E-2</v>
      </c>
      <c r="I2115" s="15">
        <v>0.10202799797058106</v>
      </c>
      <c r="L2115" s="15"/>
      <c r="M2115" s="15"/>
      <c r="N2115" s="15"/>
      <c r="O2115" s="15"/>
      <c r="P2115" s="15"/>
    </row>
    <row r="2116" spans="1:16" ht="15" x14ac:dyDescent="0.25">
      <c r="A2116" s="12" t="s">
        <v>47</v>
      </c>
      <c r="B2116" s="12">
        <v>273</v>
      </c>
      <c r="C2116" s="12">
        <v>1995</v>
      </c>
      <c r="D2116" s="12">
        <v>0</v>
      </c>
      <c r="E2116" s="12">
        <v>0</v>
      </c>
      <c r="F2116" s="15">
        <v>0.129576997756958</v>
      </c>
      <c r="G2116" s="15">
        <v>0.1326099967956543</v>
      </c>
      <c r="H2116" s="15">
        <v>4.6126098632812501E-2</v>
      </c>
      <c r="I2116" s="15">
        <v>8.6483898162841799E-2</v>
      </c>
      <c r="L2116" s="15"/>
      <c r="M2116" s="15"/>
      <c r="N2116" s="15"/>
      <c r="O2116" s="15"/>
      <c r="P2116" s="15"/>
    </row>
    <row r="2117" spans="1:16" ht="15" x14ac:dyDescent="0.25">
      <c r="A2117" s="12" t="s">
        <v>47</v>
      </c>
      <c r="B2117" s="12">
        <v>273</v>
      </c>
      <c r="C2117" s="12">
        <v>1996</v>
      </c>
      <c r="D2117" s="12">
        <v>1</v>
      </c>
      <c r="E2117" s="12">
        <v>1</v>
      </c>
      <c r="F2117" s="15">
        <v>0.171492934712033</v>
      </c>
      <c r="G2117" s="15">
        <v>0.20804738898227801</v>
      </c>
      <c r="H2117" s="15">
        <v>3.8282287995535701E-2</v>
      </c>
      <c r="I2117" s="15">
        <v>0.1697651009867423</v>
      </c>
      <c r="L2117" s="15"/>
      <c r="M2117" s="15"/>
      <c r="N2117" s="15"/>
      <c r="O2117" s="15"/>
      <c r="P2117" s="15"/>
    </row>
    <row r="2118" spans="1:16" ht="15" x14ac:dyDescent="0.25">
      <c r="A2118" s="12" t="s">
        <v>47</v>
      </c>
      <c r="B2118" s="12">
        <v>273</v>
      </c>
      <c r="C2118" s="12">
        <v>1997</v>
      </c>
      <c r="D2118" s="12">
        <v>1</v>
      </c>
      <c r="E2118" s="12">
        <v>1</v>
      </c>
      <c r="F2118" s="15">
        <v>0.172610785192337</v>
      </c>
      <c r="G2118" s="15">
        <v>0.20737401155643501</v>
      </c>
      <c r="H2118" s="15">
        <v>3.4361617193039602E-2</v>
      </c>
      <c r="I2118" s="15">
        <v>0.17301239436339538</v>
      </c>
      <c r="L2118" s="15"/>
      <c r="M2118" s="15"/>
      <c r="N2118" s="15"/>
      <c r="O2118" s="15"/>
      <c r="P2118" s="15"/>
    </row>
    <row r="2119" spans="1:16" ht="15" x14ac:dyDescent="0.25">
      <c r="A2119" s="12" t="s">
        <v>47</v>
      </c>
      <c r="B2119" s="12">
        <v>273</v>
      </c>
      <c r="C2119" s="12">
        <v>1998</v>
      </c>
      <c r="D2119" s="12">
        <v>1</v>
      </c>
      <c r="E2119" s="12">
        <v>1</v>
      </c>
      <c r="F2119" s="15">
        <v>0.14986782698291201</v>
      </c>
      <c r="G2119" s="15">
        <v>0.19478205440868501</v>
      </c>
      <c r="H2119" s="15">
        <v>2.5408718168600301E-2</v>
      </c>
      <c r="I2119" s="15">
        <v>0.16937333624008472</v>
      </c>
      <c r="L2119" s="15"/>
      <c r="M2119" s="15"/>
      <c r="N2119" s="15"/>
      <c r="O2119" s="15"/>
      <c r="P2119" s="15"/>
    </row>
    <row r="2120" spans="1:16" ht="15" x14ac:dyDescent="0.25">
      <c r="A2120" s="12" t="s">
        <v>47</v>
      </c>
      <c r="B2120" s="12">
        <v>273</v>
      </c>
      <c r="C2120" s="12">
        <v>1999</v>
      </c>
      <c r="D2120" s="12">
        <v>1</v>
      </c>
      <c r="E2120" s="12">
        <v>1</v>
      </c>
      <c r="F2120" s="15">
        <v>0.15647587255536599</v>
      </c>
      <c r="G2120" s="15">
        <v>0.20136946731448302</v>
      </c>
      <c r="H2120" s="15">
        <v>2.9771322059865598E-2</v>
      </c>
      <c r="I2120" s="15">
        <v>0.17159814525461742</v>
      </c>
      <c r="L2120" s="15"/>
      <c r="M2120" s="15"/>
      <c r="N2120" s="15"/>
      <c r="O2120" s="15"/>
      <c r="P2120" s="15"/>
    </row>
    <row r="2121" spans="1:16" ht="15" x14ac:dyDescent="0.25">
      <c r="A2121" s="12" t="s">
        <v>47</v>
      </c>
      <c r="B2121" s="12">
        <v>273</v>
      </c>
      <c r="C2121" s="12">
        <v>2000</v>
      </c>
      <c r="D2121" s="12">
        <v>1</v>
      </c>
      <c r="E2121" s="12">
        <v>1</v>
      </c>
      <c r="F2121" s="15">
        <v>0.167012860548722</v>
      </c>
      <c r="G2121" s="15">
        <v>0.19386515750620903</v>
      </c>
      <c r="H2121" s="15">
        <v>3.0119851097293902E-2</v>
      </c>
      <c r="I2121" s="15">
        <v>0.1637453064089151</v>
      </c>
      <c r="L2121" s="15"/>
      <c r="M2121" s="15"/>
      <c r="N2121" s="15"/>
      <c r="O2121" s="15"/>
      <c r="P2121" s="15"/>
    </row>
    <row r="2122" spans="1:16" ht="15" x14ac:dyDescent="0.25">
      <c r="A2122" s="12" t="s">
        <v>47</v>
      </c>
      <c r="B2122" s="12">
        <v>273</v>
      </c>
      <c r="C2122" s="12">
        <v>2001</v>
      </c>
      <c r="D2122" s="12">
        <v>1</v>
      </c>
      <c r="E2122" s="12">
        <v>1</v>
      </c>
      <c r="F2122" s="15">
        <v>0.169737322266833</v>
      </c>
      <c r="G2122" s="15">
        <v>0.19546575351932599</v>
      </c>
      <c r="H2122" s="15">
        <v>3.7006523507137498E-2</v>
      </c>
      <c r="I2122" s="15">
        <v>0.15845923001218851</v>
      </c>
      <c r="L2122" s="15"/>
      <c r="M2122" s="15"/>
      <c r="N2122" s="15"/>
      <c r="O2122" s="15"/>
      <c r="P2122" s="15"/>
    </row>
    <row r="2123" spans="1:16" ht="15" x14ac:dyDescent="0.25">
      <c r="A2123" s="12" t="s">
        <v>47</v>
      </c>
      <c r="B2123" s="12">
        <v>273</v>
      </c>
      <c r="C2123" s="12">
        <v>2002</v>
      </c>
      <c r="D2123" s="12">
        <v>1</v>
      </c>
      <c r="E2123" s="12">
        <v>1</v>
      </c>
      <c r="F2123" s="15">
        <v>0.17586170042552102</v>
      </c>
      <c r="G2123" s="15">
        <v>0.19767481630671999</v>
      </c>
      <c r="H2123" s="15">
        <v>2.9879820089864201E-2</v>
      </c>
      <c r="I2123" s="15">
        <v>0.16779499621685579</v>
      </c>
      <c r="L2123" s="15"/>
      <c r="M2123" s="15"/>
      <c r="N2123" s="15"/>
      <c r="O2123" s="15"/>
      <c r="P2123" s="15"/>
    </row>
    <row r="2124" spans="1:16" ht="15" x14ac:dyDescent="0.25">
      <c r="A2124" s="12" t="s">
        <v>47</v>
      </c>
      <c r="B2124" s="12">
        <v>273</v>
      </c>
      <c r="C2124" s="12">
        <v>2003</v>
      </c>
      <c r="D2124" s="12">
        <v>1</v>
      </c>
      <c r="E2124" s="12">
        <v>1</v>
      </c>
      <c r="F2124" s="15">
        <v>0.192611305742353</v>
      </c>
      <c r="G2124" s="15">
        <v>0.215051838450591</v>
      </c>
      <c r="H2124" s="15">
        <v>2.85562386779693E-2</v>
      </c>
      <c r="I2124" s="15">
        <v>0.18649559977262173</v>
      </c>
      <c r="L2124" s="15"/>
      <c r="M2124" s="15"/>
      <c r="N2124" s="15"/>
      <c r="O2124" s="15"/>
      <c r="P2124" s="15"/>
    </row>
    <row r="2125" spans="1:16" ht="15" x14ac:dyDescent="0.25">
      <c r="A2125" s="12" t="s">
        <v>47</v>
      </c>
      <c r="B2125" s="12">
        <v>273</v>
      </c>
      <c r="C2125" s="12">
        <v>2004</v>
      </c>
      <c r="D2125" s="12">
        <v>1</v>
      </c>
      <c r="E2125" s="12">
        <v>1</v>
      </c>
      <c r="F2125" s="15">
        <v>0.19112973886655202</v>
      </c>
      <c r="G2125" s="15">
        <v>0.20459229492565201</v>
      </c>
      <c r="H2125" s="15">
        <v>2.71192289795117E-2</v>
      </c>
      <c r="I2125" s="15">
        <v>0.17747306594614032</v>
      </c>
      <c r="L2125" s="15"/>
      <c r="M2125" s="15"/>
      <c r="N2125" s="15"/>
      <c r="O2125" s="15"/>
      <c r="P2125" s="15"/>
    </row>
    <row r="2126" spans="1:16" ht="15" x14ac:dyDescent="0.25">
      <c r="A2126" s="12" t="s">
        <v>47</v>
      </c>
      <c r="B2126" s="12">
        <v>273</v>
      </c>
      <c r="C2126" s="12">
        <v>2005</v>
      </c>
      <c r="D2126" s="12">
        <v>1</v>
      </c>
      <c r="E2126" s="12">
        <v>1</v>
      </c>
      <c r="F2126" s="15">
        <v>0.197220584763486</v>
      </c>
      <c r="G2126" s="15">
        <v>0.21155929158383302</v>
      </c>
      <c r="H2126" s="15">
        <v>2.7027073920799598E-2</v>
      </c>
      <c r="I2126" s="15">
        <v>0.18453221766303343</v>
      </c>
      <c r="L2126" s="15"/>
      <c r="M2126" s="15"/>
      <c r="N2126" s="15"/>
      <c r="O2126" s="15"/>
      <c r="P2126" s="15"/>
    </row>
    <row r="2127" spans="1:16" ht="15" x14ac:dyDescent="0.25">
      <c r="A2127" s="12" t="s">
        <v>47</v>
      </c>
      <c r="B2127" s="12">
        <v>273</v>
      </c>
      <c r="C2127" s="12">
        <v>2006</v>
      </c>
      <c r="D2127" s="12">
        <v>1</v>
      </c>
      <c r="E2127" s="12">
        <v>1</v>
      </c>
      <c r="F2127" s="15">
        <v>0.203506789616232</v>
      </c>
      <c r="G2127" s="15">
        <v>0.21576567750337802</v>
      </c>
      <c r="H2127" s="15">
        <v>2.5885324022177299E-2</v>
      </c>
      <c r="I2127" s="15">
        <v>0.18988035348120072</v>
      </c>
      <c r="L2127" s="15"/>
      <c r="M2127" s="15"/>
      <c r="N2127" s="15"/>
      <c r="O2127" s="15"/>
      <c r="P2127" s="15"/>
    </row>
    <row r="2128" spans="1:16" ht="15" x14ac:dyDescent="0.25">
      <c r="A2128" s="12" t="s">
        <v>47</v>
      </c>
      <c r="B2128" s="12">
        <v>273</v>
      </c>
      <c r="C2128" s="12">
        <v>2007</v>
      </c>
      <c r="D2128" s="12">
        <v>1</v>
      </c>
      <c r="E2128" s="12">
        <v>1</v>
      </c>
      <c r="F2128" s="15">
        <v>0.210626757476779</v>
      </c>
      <c r="G2128" s="15">
        <v>0.22521006436931898</v>
      </c>
      <c r="H2128" s="15">
        <v>2.47992049210372E-2</v>
      </c>
      <c r="I2128" s="15">
        <v>0.2004108594482818</v>
      </c>
      <c r="L2128" s="15"/>
      <c r="M2128" s="15"/>
      <c r="N2128" s="15"/>
      <c r="O2128" s="15"/>
      <c r="P2128" s="15"/>
    </row>
    <row r="2129" spans="1:16" ht="15" x14ac:dyDescent="0.25">
      <c r="A2129" s="12" t="s">
        <v>47</v>
      </c>
      <c r="B2129" s="12">
        <v>273</v>
      </c>
      <c r="C2129" s="12">
        <v>2008</v>
      </c>
      <c r="D2129" s="12">
        <v>1</v>
      </c>
      <c r="E2129" s="12">
        <v>1</v>
      </c>
      <c r="F2129" s="15">
        <v>0.25820675950474198</v>
      </c>
      <c r="G2129" s="15">
        <v>0.26501976452118803</v>
      </c>
      <c r="H2129" s="15">
        <v>3.4183962745433699E-2</v>
      </c>
      <c r="I2129" s="15">
        <v>0.2308358017757543</v>
      </c>
      <c r="L2129" s="15"/>
      <c r="M2129" s="15"/>
      <c r="N2129" s="15"/>
      <c r="O2129" s="15"/>
      <c r="P2129" s="15"/>
    </row>
    <row r="2130" spans="1:16" ht="15" x14ac:dyDescent="0.25">
      <c r="A2130" s="12" t="s">
        <v>47</v>
      </c>
      <c r="B2130" s="12">
        <v>273</v>
      </c>
      <c r="C2130" s="12">
        <v>2009</v>
      </c>
      <c r="D2130" s="12">
        <v>1</v>
      </c>
      <c r="E2130" s="12">
        <v>1</v>
      </c>
      <c r="F2130" s="15">
        <v>0.22581198001550301</v>
      </c>
      <c r="G2130" s="15">
        <v>0.26516525110827699</v>
      </c>
      <c r="H2130" s="15">
        <v>3.4156858532447897E-2</v>
      </c>
      <c r="I2130" s="15">
        <v>0.23100839257582911</v>
      </c>
      <c r="L2130" s="15"/>
      <c r="M2130" s="15"/>
      <c r="N2130" s="15"/>
      <c r="O2130" s="15"/>
      <c r="P2130" s="15"/>
    </row>
    <row r="2131" spans="1:16" ht="15" x14ac:dyDescent="0.25">
      <c r="A2131" s="12" t="s">
        <v>47</v>
      </c>
      <c r="B2131" s="12">
        <v>273</v>
      </c>
      <c r="C2131" s="12">
        <v>2010</v>
      </c>
      <c r="D2131" s="12">
        <v>1</v>
      </c>
      <c r="E2131" s="12">
        <v>1</v>
      </c>
      <c r="F2131" s="15">
        <v>0.22678321304363203</v>
      </c>
      <c r="G2131" s="15">
        <v>0.26482124915184901</v>
      </c>
      <c r="H2131" s="15">
        <v>2.97764143680577E-2</v>
      </c>
      <c r="I2131" s="15">
        <v>0.23504483478379132</v>
      </c>
      <c r="L2131" s="15"/>
      <c r="M2131" s="15"/>
      <c r="N2131" s="15"/>
      <c r="O2131" s="15"/>
      <c r="P2131" s="15"/>
    </row>
    <row r="2132" spans="1:16" ht="15" x14ac:dyDescent="0.25">
      <c r="A2132" s="12" t="s">
        <v>47</v>
      </c>
      <c r="B2132" s="12">
        <v>273</v>
      </c>
      <c r="C2132" s="12">
        <v>2011</v>
      </c>
      <c r="D2132" s="12">
        <v>1</v>
      </c>
      <c r="E2132" s="12">
        <v>1</v>
      </c>
      <c r="F2132" s="15">
        <v>0.23417944059877002</v>
      </c>
      <c r="G2132" s="15">
        <v>0.266220717322179</v>
      </c>
      <c r="H2132" s="15">
        <v>2.8076674310531898E-2</v>
      </c>
      <c r="I2132" s="15">
        <v>0.2381440430116471</v>
      </c>
      <c r="L2132" s="15"/>
      <c r="M2132" s="15"/>
      <c r="N2132" s="15"/>
      <c r="O2132" s="15"/>
      <c r="P2132" s="15"/>
    </row>
    <row r="2133" spans="1:16" ht="15" x14ac:dyDescent="0.25">
      <c r="A2133" s="12" t="s">
        <v>47</v>
      </c>
      <c r="B2133" s="12">
        <v>273</v>
      </c>
      <c r="C2133" s="12">
        <v>2012</v>
      </c>
      <c r="D2133" s="12">
        <v>1</v>
      </c>
      <c r="E2133" s="12">
        <v>1</v>
      </c>
      <c r="F2133" s="15">
        <v>0.234336993359578</v>
      </c>
      <c r="G2133" s="15">
        <v>0.26999657482154499</v>
      </c>
      <c r="H2133" s="15">
        <v>2.9522180332609099E-2</v>
      </c>
      <c r="I2133" s="15">
        <v>0.24047439448893593</v>
      </c>
      <c r="L2133" s="15"/>
      <c r="M2133" s="15"/>
      <c r="N2133" s="15"/>
      <c r="O2133" s="15"/>
      <c r="P2133" s="15"/>
    </row>
    <row r="2134" spans="1:16" ht="15" x14ac:dyDescent="0.25">
      <c r="A2134" s="12" t="s">
        <v>47</v>
      </c>
      <c r="B2134" s="12">
        <v>273</v>
      </c>
      <c r="C2134" s="12">
        <v>2013</v>
      </c>
      <c r="D2134" s="12">
        <v>1</v>
      </c>
      <c r="E2134" s="12">
        <v>1</v>
      </c>
      <c r="F2134" s="15">
        <v>0.23109448342333302</v>
      </c>
      <c r="G2134" s="15">
        <v>0.26668510277413698</v>
      </c>
      <c r="H2134" s="15">
        <v>2.9143377792979697E-2</v>
      </c>
      <c r="I2134" s="15">
        <v>0.23754172498115728</v>
      </c>
      <c r="L2134" s="15"/>
      <c r="M2134" s="15"/>
      <c r="N2134" s="15"/>
      <c r="O2134" s="15"/>
      <c r="P2134" s="15"/>
    </row>
    <row r="2135" spans="1:16" ht="15" x14ac:dyDescent="0.25">
      <c r="A2135" s="12" t="s">
        <v>47</v>
      </c>
      <c r="B2135" s="12">
        <v>273</v>
      </c>
      <c r="C2135" s="12">
        <v>2014</v>
      </c>
      <c r="D2135" s="12">
        <v>1</v>
      </c>
      <c r="E2135" s="12">
        <v>1</v>
      </c>
      <c r="F2135" s="15">
        <v>0.22578121514271601</v>
      </c>
      <c r="G2135" s="15">
        <v>0.26949416556815597</v>
      </c>
      <c r="H2135" s="15">
        <v>2.9195871842475501E-2</v>
      </c>
      <c r="I2135" s="15">
        <v>0.24029829372568048</v>
      </c>
      <c r="L2135" s="15"/>
      <c r="M2135" s="15"/>
      <c r="N2135" s="15"/>
      <c r="O2135" s="15"/>
      <c r="P2135" s="15"/>
    </row>
    <row r="2136" spans="1:16" ht="15" x14ac:dyDescent="0.25">
      <c r="A2136" s="12" t="s">
        <v>47</v>
      </c>
      <c r="B2136" s="12">
        <v>273</v>
      </c>
      <c r="C2136" s="12">
        <v>2015</v>
      </c>
      <c r="D2136" s="12">
        <v>1</v>
      </c>
      <c r="E2136" s="12">
        <v>1</v>
      </c>
      <c r="F2136" s="15">
        <v>0.22698584163421401</v>
      </c>
      <c r="G2136" s="15">
        <v>0.26557374742627299</v>
      </c>
      <c r="H2136" s="15">
        <v>2.9171483266036403E-2</v>
      </c>
      <c r="I2136" s="15">
        <v>0.23640226416023657</v>
      </c>
      <c r="L2136" s="15"/>
      <c r="M2136" s="15"/>
      <c r="N2136" s="15"/>
      <c r="O2136" s="15"/>
      <c r="P2136" s="15"/>
    </row>
    <row r="2137" spans="1:16" ht="15" x14ac:dyDescent="0.25">
      <c r="A2137" s="12" t="s">
        <v>47</v>
      </c>
      <c r="B2137" s="12">
        <v>273</v>
      </c>
      <c r="C2137" s="12">
        <v>2016</v>
      </c>
      <c r="D2137" s="12">
        <v>1</v>
      </c>
      <c r="E2137" s="12">
        <v>1</v>
      </c>
      <c r="F2137" s="15">
        <v>0.23841111967605902</v>
      </c>
      <c r="G2137" s="15">
        <v>0.26522520944917499</v>
      </c>
      <c r="H2137" s="15">
        <v>3.21834491020642E-2</v>
      </c>
      <c r="I2137" s="15">
        <v>0.2330417603471108</v>
      </c>
      <c r="L2137" s="15"/>
      <c r="M2137" s="15"/>
      <c r="N2137" s="15"/>
      <c r="O2137" s="15"/>
      <c r="P2137" s="15"/>
    </row>
    <row r="2138" spans="1:16" ht="15" x14ac:dyDescent="0.25">
      <c r="A2138" s="12" t="s">
        <v>47</v>
      </c>
      <c r="B2138" s="12">
        <v>273</v>
      </c>
      <c r="C2138" s="12">
        <v>2017</v>
      </c>
      <c r="D2138" s="12">
        <v>1</v>
      </c>
      <c r="E2138" s="12">
        <v>1</v>
      </c>
      <c r="F2138" s="15">
        <v>0.23984132087439899</v>
      </c>
      <c r="G2138" s="15">
        <v>0.25018180292492498</v>
      </c>
      <c r="H2138" s="15">
        <v>3.9313675008637201E-2</v>
      </c>
      <c r="I2138" s="15">
        <v>0.21086812791628781</v>
      </c>
      <c r="L2138" s="15"/>
      <c r="M2138" s="15"/>
      <c r="N2138" s="15"/>
      <c r="O2138" s="15"/>
      <c r="P2138" s="15"/>
    </row>
    <row r="2139" spans="1:16" ht="15" x14ac:dyDescent="0.25">
      <c r="A2139" s="12" t="s">
        <v>47</v>
      </c>
      <c r="B2139" s="12">
        <v>273</v>
      </c>
      <c r="C2139" s="12">
        <v>2018</v>
      </c>
      <c r="D2139" s="12">
        <v>1</v>
      </c>
      <c r="E2139" s="12">
        <v>1</v>
      </c>
      <c r="F2139" s="15">
        <v>0.22831150183939802</v>
      </c>
      <c r="G2139" s="15">
        <v>0.24969736323024802</v>
      </c>
      <c r="H2139" s="15">
        <v>4.0070061419880905E-2</v>
      </c>
      <c r="I2139" s="15">
        <v>0.20962730181036712</v>
      </c>
      <c r="L2139" s="15"/>
      <c r="M2139" s="15"/>
      <c r="N2139" s="15"/>
      <c r="O2139" s="15"/>
      <c r="P2139" s="15"/>
    </row>
    <row r="2140" spans="1:16" ht="15" x14ac:dyDescent="0.25">
      <c r="A2140" s="12" t="s">
        <v>47</v>
      </c>
      <c r="B2140" s="12">
        <v>273</v>
      </c>
      <c r="C2140" s="12">
        <v>2019</v>
      </c>
      <c r="D2140" s="12">
        <v>1</v>
      </c>
      <c r="E2140" s="12">
        <v>1</v>
      </c>
      <c r="F2140" s="15">
        <v>0.22977539623735102</v>
      </c>
      <c r="G2140" s="15">
        <v>0.25241603109691602</v>
      </c>
      <c r="H2140" s="15">
        <v>4.0762796060556002E-2</v>
      </c>
      <c r="I2140" s="15">
        <v>0.21165323503635999</v>
      </c>
      <c r="L2140" s="15"/>
      <c r="M2140" s="15"/>
      <c r="N2140" s="15"/>
      <c r="O2140" s="15"/>
      <c r="P2140" s="15"/>
    </row>
    <row r="2141" spans="1:16" ht="15" x14ac:dyDescent="0.25">
      <c r="A2141" s="12" t="s">
        <v>47</v>
      </c>
      <c r="B2141" s="12">
        <v>273</v>
      </c>
      <c r="C2141" s="12">
        <v>2020</v>
      </c>
      <c r="D2141" s="12">
        <v>1</v>
      </c>
      <c r="E2141" s="12">
        <v>1</v>
      </c>
      <c r="F2141" s="15">
        <v>0.23499525430489002</v>
      </c>
      <c r="G2141" s="15">
        <v>0.27790858819028402</v>
      </c>
      <c r="H2141" s="15">
        <v>4.2543928692134803E-2</v>
      </c>
      <c r="I2141" s="15">
        <v>0.23536465949814922</v>
      </c>
      <c r="L2141" s="15"/>
      <c r="M2141" s="15"/>
      <c r="N2141" s="15"/>
      <c r="O2141" s="15"/>
      <c r="P2141" s="15"/>
    </row>
    <row r="2142" spans="1:16" ht="15" x14ac:dyDescent="0.25">
      <c r="A2142" s="12" t="s">
        <v>47</v>
      </c>
      <c r="B2142" s="12">
        <v>273</v>
      </c>
      <c r="C2142" s="12">
        <v>2021</v>
      </c>
      <c r="D2142" s="12">
        <v>1</v>
      </c>
      <c r="E2142" s="12">
        <v>1</v>
      </c>
      <c r="F2142" s="15">
        <v>0.23007271779854299</v>
      </c>
      <c r="G2142" s="15">
        <v>0.26765416458219399</v>
      </c>
      <c r="H2142" s="15">
        <v>3.9980376422239103E-2</v>
      </c>
      <c r="I2142" s="15">
        <v>0.2276737881599549</v>
      </c>
      <c r="L2142" s="15"/>
      <c r="M2142" s="15"/>
      <c r="N2142" s="15"/>
      <c r="O2142" s="15"/>
      <c r="P2142" s="15"/>
    </row>
    <row r="2143" spans="1:16" ht="15" x14ac:dyDescent="0.25">
      <c r="A2143" s="12" t="s">
        <v>47</v>
      </c>
      <c r="B2143" s="12">
        <v>273</v>
      </c>
      <c r="C2143" s="12">
        <v>2022</v>
      </c>
      <c r="D2143" s="12">
        <v>1</v>
      </c>
      <c r="E2143" s="12">
        <v>1</v>
      </c>
      <c r="F2143" s="15">
        <v>0.24203571958956999</v>
      </c>
      <c r="G2143" s="15">
        <v>0.28529181759718097</v>
      </c>
      <c r="H2143" s="15">
        <v>5.3569584447774904E-2</v>
      </c>
      <c r="I2143" s="15">
        <v>0.2317222331494061</v>
      </c>
      <c r="L2143" s="15"/>
      <c r="M2143" s="15"/>
      <c r="N2143" s="15"/>
      <c r="O2143" s="15"/>
      <c r="P2143" s="15"/>
    </row>
    <row r="2144" spans="1:16" ht="15" x14ac:dyDescent="0.25">
      <c r="A2144" s="12" t="s">
        <v>20</v>
      </c>
      <c r="B2144" s="12">
        <v>138</v>
      </c>
      <c r="C2144" s="12">
        <v>1880</v>
      </c>
      <c r="D2144" s="12">
        <v>0</v>
      </c>
      <c r="E2144" s="12">
        <v>0</v>
      </c>
      <c r="F2144" s="15">
        <v>9.8098602294921872E-2</v>
      </c>
      <c r="G2144" s="15">
        <v>9.6008996963500973E-2</v>
      </c>
      <c r="H2144" s="15">
        <v>2.4149401187896727E-2</v>
      </c>
      <c r="I2144" s="15">
        <v>7.1859595775604246E-2</v>
      </c>
      <c r="L2144" s="15">
        <f t="shared" ref="L2144" si="269">F2144+$P2144</f>
        <v>0.10809860229492187</v>
      </c>
      <c r="M2144" s="15">
        <f t="shared" ref="M2144" si="270">G2144+$P2144</f>
        <v>0.10600899696350097</v>
      </c>
      <c r="N2144" s="15">
        <f t="shared" ref="N2144" si="271">H2144</f>
        <v>2.4149401187896727E-2</v>
      </c>
      <c r="O2144" s="15">
        <f t="shared" ref="O2144" si="272">I2144+$P2144</f>
        <v>8.1859595775604241E-2</v>
      </c>
      <c r="P2144" s="15">
        <v>0.01</v>
      </c>
    </row>
    <row r="2145" spans="1:16" ht="15" x14ac:dyDescent="0.25">
      <c r="A2145" s="12" t="s">
        <v>20</v>
      </c>
      <c r="B2145" s="12">
        <v>138</v>
      </c>
      <c r="C2145" s="12">
        <v>1881</v>
      </c>
      <c r="D2145" s="12">
        <v>0</v>
      </c>
      <c r="E2145" s="12">
        <v>0</v>
      </c>
      <c r="F2145" s="15">
        <v>9.5746002197265631E-2</v>
      </c>
      <c r="G2145" s="15">
        <v>0.10636699676513672</v>
      </c>
      <c r="H2145" s="15">
        <v>1.9929300546646118E-2</v>
      </c>
      <c r="I2145" s="15">
        <v>8.6437696218490595E-2</v>
      </c>
      <c r="L2145" s="15">
        <f t="shared" ref="L2145:L2175" si="273">F2145+$P2145</f>
        <v>0.10574600219726563</v>
      </c>
      <c r="M2145" s="15">
        <f t="shared" ref="M2145:M2175" si="274">G2145+$P2145</f>
        <v>0.11636699676513672</v>
      </c>
      <c r="N2145" s="15">
        <f t="shared" ref="N2145:N2175" si="275">H2145</f>
        <v>1.9929300546646118E-2</v>
      </c>
      <c r="O2145" s="15">
        <f t="shared" ref="O2145:O2175" si="276">I2145+$P2145</f>
        <v>9.643769621849059E-2</v>
      </c>
      <c r="P2145" s="15">
        <v>0.01</v>
      </c>
    </row>
    <row r="2146" spans="1:16" ht="15" x14ac:dyDescent="0.25">
      <c r="A2146" s="12" t="s">
        <v>20</v>
      </c>
      <c r="B2146" s="12">
        <v>138</v>
      </c>
      <c r="C2146" s="12">
        <v>1882</v>
      </c>
      <c r="D2146" s="12">
        <v>0</v>
      </c>
      <c r="E2146" s="12">
        <v>0</v>
      </c>
      <c r="F2146" s="15">
        <v>9.5826301574707035E-2</v>
      </c>
      <c r="G2146" s="15">
        <v>0.10688699722290039</v>
      </c>
      <c r="H2146" s="15">
        <v>2.3889598846435548E-2</v>
      </c>
      <c r="I2146" s="15">
        <v>8.2997398376464845E-2</v>
      </c>
      <c r="L2146" s="15">
        <f t="shared" si="273"/>
        <v>0.10582630157470703</v>
      </c>
      <c r="M2146" s="15">
        <f t="shared" si="274"/>
        <v>0.11688699722290039</v>
      </c>
      <c r="N2146" s="15">
        <f t="shared" si="275"/>
        <v>2.3889598846435548E-2</v>
      </c>
      <c r="O2146" s="15">
        <f t="shared" si="276"/>
        <v>9.299739837646484E-2</v>
      </c>
      <c r="P2146" s="15">
        <v>0.01</v>
      </c>
    </row>
    <row r="2147" spans="1:16" ht="15" x14ac:dyDescent="0.25">
      <c r="A2147" s="12" t="s">
        <v>20</v>
      </c>
      <c r="B2147" s="12">
        <v>138</v>
      </c>
      <c r="C2147" s="12">
        <v>1883</v>
      </c>
      <c r="D2147" s="12">
        <v>0</v>
      </c>
      <c r="E2147" s="12">
        <v>0</v>
      </c>
      <c r="F2147" s="15">
        <v>9.1299400329589844E-2</v>
      </c>
      <c r="G2147" s="15">
        <v>0.11227199554443359</v>
      </c>
      <c r="H2147" s="15">
        <v>2.6744699478149413E-2</v>
      </c>
      <c r="I2147" s="15">
        <v>8.5527296066284175E-2</v>
      </c>
      <c r="L2147" s="15">
        <f t="shared" si="273"/>
        <v>0.10129940032958984</v>
      </c>
      <c r="M2147" s="15">
        <f t="shared" si="274"/>
        <v>0.12227199554443359</v>
      </c>
      <c r="N2147" s="15">
        <f t="shared" si="275"/>
        <v>2.6744699478149413E-2</v>
      </c>
      <c r="O2147" s="15">
        <f t="shared" si="276"/>
        <v>9.552729606628417E-2</v>
      </c>
      <c r="P2147" s="15">
        <v>0.01</v>
      </c>
    </row>
    <row r="2148" spans="1:16" ht="15" x14ac:dyDescent="0.25">
      <c r="A2148" s="12" t="s">
        <v>20</v>
      </c>
      <c r="B2148" s="12">
        <v>138</v>
      </c>
      <c r="C2148" s="12">
        <v>1884</v>
      </c>
      <c r="D2148" s="12">
        <v>0</v>
      </c>
      <c r="E2148" s="12">
        <v>0</v>
      </c>
      <c r="F2148" s="15">
        <v>0.10915399551391601</v>
      </c>
      <c r="G2148" s="15">
        <v>0.10915399551391601</v>
      </c>
      <c r="H2148" s="15">
        <v>2.6323299407958984E-2</v>
      </c>
      <c r="I2148" s="15">
        <v>8.283069610595703E-2</v>
      </c>
      <c r="L2148" s="15">
        <f t="shared" si="273"/>
        <v>0.11915399551391601</v>
      </c>
      <c r="M2148" s="15">
        <f t="shared" si="274"/>
        <v>0.11915399551391601</v>
      </c>
      <c r="N2148" s="15">
        <f t="shared" si="275"/>
        <v>2.6323299407958984E-2</v>
      </c>
      <c r="O2148" s="15">
        <f t="shared" si="276"/>
        <v>9.2830696105957025E-2</v>
      </c>
      <c r="P2148" s="15">
        <v>0.01</v>
      </c>
    </row>
    <row r="2149" spans="1:16" ht="15" x14ac:dyDescent="0.25">
      <c r="A2149" s="12" t="s">
        <v>20</v>
      </c>
      <c r="B2149" s="12">
        <v>138</v>
      </c>
      <c r="C2149" s="12">
        <v>1885</v>
      </c>
      <c r="D2149" s="12">
        <v>0</v>
      </c>
      <c r="E2149" s="12">
        <v>0</v>
      </c>
      <c r="F2149" s="15">
        <v>0.10427599906921386</v>
      </c>
      <c r="G2149" s="15">
        <v>0.1097760009765625</v>
      </c>
      <c r="H2149" s="15">
        <v>2.9986999034881591E-2</v>
      </c>
      <c r="I2149" s="15">
        <v>7.9789001941680912E-2</v>
      </c>
      <c r="L2149" s="15">
        <f t="shared" si="273"/>
        <v>0.11427599906921386</v>
      </c>
      <c r="M2149" s="15">
        <f t="shared" si="274"/>
        <v>0.11977600097656249</v>
      </c>
      <c r="N2149" s="15">
        <f t="shared" si="275"/>
        <v>2.9986999034881591E-2</v>
      </c>
      <c r="O2149" s="15">
        <f t="shared" si="276"/>
        <v>8.9789001941680907E-2</v>
      </c>
      <c r="P2149" s="15">
        <v>0.01</v>
      </c>
    </row>
    <row r="2150" spans="1:16" ht="15" x14ac:dyDescent="0.25">
      <c r="A2150" s="12" t="s">
        <v>20</v>
      </c>
      <c r="B2150" s="12">
        <v>138</v>
      </c>
      <c r="C2150" s="12">
        <v>1886</v>
      </c>
      <c r="D2150" s="12">
        <v>0</v>
      </c>
      <c r="E2150" s="12">
        <v>0</v>
      </c>
      <c r="F2150" s="15">
        <v>0.11440099716186523</v>
      </c>
      <c r="G2150" s="15">
        <v>0.11519100189208985</v>
      </c>
      <c r="H2150" s="15">
        <v>3.1979699134826657E-2</v>
      </c>
      <c r="I2150" s="15">
        <v>8.3211302757263184E-2</v>
      </c>
      <c r="L2150" s="15">
        <f t="shared" si="273"/>
        <v>0.12440099716186523</v>
      </c>
      <c r="M2150" s="15">
        <f t="shared" si="274"/>
        <v>0.12519100189208984</v>
      </c>
      <c r="N2150" s="15">
        <f t="shared" si="275"/>
        <v>3.1979699134826657E-2</v>
      </c>
      <c r="O2150" s="15">
        <f t="shared" si="276"/>
        <v>9.3211302757263179E-2</v>
      </c>
      <c r="P2150" s="15">
        <v>0.01</v>
      </c>
    </row>
    <row r="2151" spans="1:16" ht="15" x14ac:dyDescent="0.25">
      <c r="A2151" s="12" t="s">
        <v>20</v>
      </c>
      <c r="B2151" s="12">
        <v>138</v>
      </c>
      <c r="C2151" s="12">
        <v>1887</v>
      </c>
      <c r="D2151" s="12">
        <v>0</v>
      </c>
      <c r="E2151" s="12">
        <v>0</v>
      </c>
      <c r="F2151" s="15">
        <v>0.10468000411987305</v>
      </c>
      <c r="G2151" s="15">
        <v>0.10842800140380859</v>
      </c>
      <c r="H2151" s="15">
        <v>2.8759500980377196E-2</v>
      </c>
      <c r="I2151" s="15">
        <v>7.966850042343139E-2</v>
      </c>
      <c r="L2151" s="15">
        <f t="shared" si="273"/>
        <v>0.11468000411987304</v>
      </c>
      <c r="M2151" s="15">
        <f t="shared" si="274"/>
        <v>0.11842800140380859</v>
      </c>
      <c r="N2151" s="15">
        <f t="shared" si="275"/>
        <v>2.8759500980377196E-2</v>
      </c>
      <c r="O2151" s="15">
        <f t="shared" si="276"/>
        <v>8.9668500423431385E-2</v>
      </c>
      <c r="P2151" s="15">
        <v>0.01</v>
      </c>
    </row>
    <row r="2152" spans="1:16" ht="15" x14ac:dyDescent="0.25">
      <c r="A2152" s="12" t="s">
        <v>20</v>
      </c>
      <c r="B2152" s="12">
        <v>138</v>
      </c>
      <c r="C2152" s="12">
        <v>1888</v>
      </c>
      <c r="D2152" s="12">
        <v>0</v>
      </c>
      <c r="E2152" s="12">
        <v>0</v>
      </c>
      <c r="F2152" s="15">
        <v>0.11044599533081055</v>
      </c>
      <c r="G2152" s="15">
        <v>0.11356499671936035</v>
      </c>
      <c r="H2152" s="15">
        <v>3.1768999099731444E-2</v>
      </c>
      <c r="I2152" s="15">
        <v>8.1795997619628913E-2</v>
      </c>
      <c r="L2152" s="15">
        <f t="shared" si="273"/>
        <v>0.12044599533081055</v>
      </c>
      <c r="M2152" s="15">
        <f t="shared" si="274"/>
        <v>0.12356499671936035</v>
      </c>
      <c r="N2152" s="15">
        <f t="shared" si="275"/>
        <v>3.1768999099731444E-2</v>
      </c>
      <c r="O2152" s="15">
        <f t="shared" si="276"/>
        <v>9.1795997619628908E-2</v>
      </c>
      <c r="P2152" s="15">
        <v>0.01</v>
      </c>
    </row>
    <row r="2153" spans="1:16" ht="15" x14ac:dyDescent="0.25">
      <c r="A2153" s="12" t="s">
        <v>20</v>
      </c>
      <c r="B2153" s="12">
        <v>138</v>
      </c>
      <c r="C2153" s="12">
        <v>1889</v>
      </c>
      <c r="D2153" s="12">
        <v>0</v>
      </c>
      <c r="E2153" s="12">
        <v>0</v>
      </c>
      <c r="F2153" s="15">
        <v>0.10237500190734863</v>
      </c>
      <c r="G2153" s="15">
        <v>0.10197999954223633</v>
      </c>
      <c r="H2153" s="15">
        <v>2.6897099018096924E-2</v>
      </c>
      <c r="I2153" s="15">
        <v>7.5082900524139407E-2</v>
      </c>
      <c r="L2153" s="15">
        <f t="shared" si="273"/>
        <v>0.11237500190734863</v>
      </c>
      <c r="M2153" s="15">
        <f t="shared" si="274"/>
        <v>0.11197999954223632</v>
      </c>
      <c r="N2153" s="15">
        <f t="shared" si="275"/>
        <v>2.6897099018096924E-2</v>
      </c>
      <c r="O2153" s="15">
        <f t="shared" si="276"/>
        <v>8.5082900524139402E-2</v>
      </c>
      <c r="P2153" s="15">
        <v>0.01</v>
      </c>
    </row>
    <row r="2154" spans="1:16" ht="15" x14ac:dyDescent="0.25">
      <c r="A2154" s="12" t="s">
        <v>20</v>
      </c>
      <c r="B2154" s="12">
        <v>138</v>
      </c>
      <c r="C2154" s="12">
        <v>1890</v>
      </c>
      <c r="D2154" s="12">
        <v>0</v>
      </c>
      <c r="E2154" s="12">
        <v>0</v>
      </c>
      <c r="F2154" s="15">
        <v>0.13862799644470214</v>
      </c>
      <c r="G2154" s="15">
        <v>0.13925399780273437</v>
      </c>
      <c r="H2154" s="15">
        <v>2.8419499397277833E-2</v>
      </c>
      <c r="I2154" s="15">
        <v>0.11083449840545655</v>
      </c>
      <c r="L2154" s="15">
        <f t="shared" si="273"/>
        <v>0.14862799644470215</v>
      </c>
      <c r="M2154" s="15">
        <f t="shared" si="274"/>
        <v>0.14925399780273438</v>
      </c>
      <c r="N2154" s="15">
        <f t="shared" si="275"/>
        <v>2.8419499397277833E-2</v>
      </c>
      <c r="O2154" s="15">
        <f t="shared" si="276"/>
        <v>0.12083449840545654</v>
      </c>
      <c r="P2154" s="15">
        <v>0.01</v>
      </c>
    </row>
    <row r="2155" spans="1:16" ht="15" x14ac:dyDescent="0.25">
      <c r="A2155" s="12" t="s">
        <v>20</v>
      </c>
      <c r="B2155" s="12">
        <v>138</v>
      </c>
      <c r="C2155" s="12">
        <v>1891</v>
      </c>
      <c r="D2155" s="12">
        <v>0</v>
      </c>
      <c r="E2155" s="12">
        <v>0</v>
      </c>
      <c r="F2155" s="15">
        <v>0.10663000106811524</v>
      </c>
      <c r="G2155" s="15">
        <v>0.10727800369262695</v>
      </c>
      <c r="H2155" s="15">
        <v>2.7946100234985352E-2</v>
      </c>
      <c r="I2155" s="15">
        <v>7.93319034576416E-2</v>
      </c>
      <c r="L2155" s="15">
        <f t="shared" si="273"/>
        <v>0.11663000106811523</v>
      </c>
      <c r="M2155" s="15">
        <f t="shared" si="274"/>
        <v>0.11727800369262695</v>
      </c>
      <c r="N2155" s="15">
        <f t="shared" si="275"/>
        <v>2.7946100234985352E-2</v>
      </c>
      <c r="O2155" s="15">
        <f t="shared" si="276"/>
        <v>8.9331903457641595E-2</v>
      </c>
      <c r="P2155" s="15">
        <v>0.01</v>
      </c>
    </row>
    <row r="2156" spans="1:16" ht="15" x14ac:dyDescent="0.25">
      <c r="A2156" s="12" t="s">
        <v>20</v>
      </c>
      <c r="B2156" s="12">
        <v>138</v>
      </c>
      <c r="C2156" s="12">
        <v>1892</v>
      </c>
      <c r="D2156" s="12">
        <v>0</v>
      </c>
      <c r="E2156" s="12">
        <v>0</v>
      </c>
      <c r="F2156" s="15">
        <v>0.11131500244140625</v>
      </c>
      <c r="G2156" s="15">
        <v>0.12852199554443358</v>
      </c>
      <c r="H2156" s="15">
        <v>2.6542699337005614E-2</v>
      </c>
      <c r="I2156" s="15">
        <v>0.10197929620742797</v>
      </c>
      <c r="L2156" s="15">
        <f t="shared" si="273"/>
        <v>0.12131500244140625</v>
      </c>
      <c r="M2156" s="15">
        <f t="shared" si="274"/>
        <v>0.13852199554443359</v>
      </c>
      <c r="N2156" s="15">
        <f t="shared" si="275"/>
        <v>2.6542699337005614E-2</v>
      </c>
      <c r="O2156" s="15">
        <f t="shared" si="276"/>
        <v>0.11197929620742797</v>
      </c>
      <c r="P2156" s="15">
        <v>0.01</v>
      </c>
    </row>
    <row r="2157" spans="1:16" ht="15" x14ac:dyDescent="0.25">
      <c r="A2157" s="12" t="s">
        <v>20</v>
      </c>
      <c r="B2157" s="12">
        <v>138</v>
      </c>
      <c r="C2157" s="12">
        <v>1893</v>
      </c>
      <c r="D2157" s="12">
        <v>0</v>
      </c>
      <c r="E2157" s="12">
        <v>0</v>
      </c>
      <c r="F2157" s="15">
        <v>0.11146599769592286</v>
      </c>
      <c r="G2157" s="15">
        <v>0.11911299705505371</v>
      </c>
      <c r="H2157" s="15">
        <v>3.2230598926544188E-2</v>
      </c>
      <c r="I2157" s="15">
        <v>8.6882398128509522E-2</v>
      </c>
      <c r="L2157" s="15">
        <f t="shared" si="273"/>
        <v>0.12146599769592285</v>
      </c>
      <c r="M2157" s="15">
        <f t="shared" si="274"/>
        <v>0.12911299705505372</v>
      </c>
      <c r="N2157" s="15">
        <f t="shared" si="275"/>
        <v>3.2230598926544188E-2</v>
      </c>
      <c r="O2157" s="15">
        <f t="shared" si="276"/>
        <v>9.6882398128509517E-2</v>
      </c>
      <c r="P2157" s="15">
        <v>0.01</v>
      </c>
    </row>
    <row r="2158" spans="1:16" ht="15" x14ac:dyDescent="0.25">
      <c r="A2158" s="12" t="s">
        <v>20</v>
      </c>
      <c r="B2158" s="12">
        <v>138</v>
      </c>
      <c r="C2158" s="12">
        <v>1894</v>
      </c>
      <c r="D2158" s="12">
        <v>0</v>
      </c>
      <c r="E2158" s="12">
        <v>0</v>
      </c>
      <c r="F2158" s="15">
        <v>0.11411899566650391</v>
      </c>
      <c r="G2158" s="15">
        <v>0.1129069995880127</v>
      </c>
      <c r="H2158" s="15">
        <v>2.9554500579833984E-2</v>
      </c>
      <c r="I2158" s="15">
        <v>8.3352499008178704E-2</v>
      </c>
      <c r="L2158" s="15">
        <f t="shared" si="273"/>
        <v>0.1241189956665039</v>
      </c>
      <c r="M2158" s="15">
        <f t="shared" si="274"/>
        <v>0.1229069995880127</v>
      </c>
      <c r="N2158" s="15">
        <f t="shared" si="275"/>
        <v>2.9554500579833984E-2</v>
      </c>
      <c r="O2158" s="15">
        <f t="shared" si="276"/>
        <v>9.3352499008178699E-2</v>
      </c>
      <c r="P2158" s="15">
        <v>0.01</v>
      </c>
    </row>
    <row r="2159" spans="1:16" ht="15" x14ac:dyDescent="0.25">
      <c r="A2159" s="12" t="s">
        <v>20</v>
      </c>
      <c r="B2159" s="12">
        <v>138</v>
      </c>
      <c r="C2159" s="12">
        <v>1895</v>
      </c>
      <c r="D2159" s="12">
        <v>0</v>
      </c>
      <c r="E2159" s="12">
        <v>0</v>
      </c>
      <c r="F2159" s="15">
        <v>0.11216699600219726</v>
      </c>
      <c r="G2159" s="15">
        <v>0.11274100303649902</v>
      </c>
      <c r="H2159" s="15">
        <v>2.9449799060821534E-2</v>
      </c>
      <c r="I2159" s="15">
        <v>8.3291203975677491E-2</v>
      </c>
      <c r="L2159" s="15">
        <f t="shared" si="273"/>
        <v>0.12216699600219726</v>
      </c>
      <c r="M2159" s="15">
        <f t="shared" si="274"/>
        <v>0.12274100303649901</v>
      </c>
      <c r="N2159" s="15">
        <f t="shared" si="275"/>
        <v>2.9449799060821534E-2</v>
      </c>
      <c r="O2159" s="15">
        <f t="shared" si="276"/>
        <v>9.3291203975677486E-2</v>
      </c>
      <c r="P2159" s="15">
        <v>0.01</v>
      </c>
    </row>
    <row r="2160" spans="1:16" ht="15" x14ac:dyDescent="0.25">
      <c r="A2160" s="12" t="s">
        <v>20</v>
      </c>
      <c r="B2160" s="12">
        <v>138</v>
      </c>
      <c r="C2160" s="12">
        <v>1896</v>
      </c>
      <c r="D2160" s="12">
        <v>0</v>
      </c>
      <c r="E2160" s="12">
        <v>0</v>
      </c>
      <c r="F2160" s="15">
        <v>0.11105799674987793</v>
      </c>
      <c r="G2160" s="15">
        <v>0.11026100158691406</v>
      </c>
      <c r="H2160" s="15">
        <v>2.6553199291229249E-2</v>
      </c>
      <c r="I2160" s="15">
        <v>8.3707802295684808E-2</v>
      </c>
      <c r="L2160" s="15">
        <f t="shared" si="273"/>
        <v>0.12105799674987792</v>
      </c>
      <c r="M2160" s="15">
        <f t="shared" si="274"/>
        <v>0.12026100158691405</v>
      </c>
      <c r="N2160" s="15">
        <f t="shared" si="275"/>
        <v>2.6553199291229249E-2</v>
      </c>
      <c r="O2160" s="15">
        <f t="shared" si="276"/>
        <v>9.3707802295684803E-2</v>
      </c>
      <c r="P2160" s="15">
        <v>0.01</v>
      </c>
    </row>
    <row r="2161" spans="1:16" ht="15" x14ac:dyDescent="0.25">
      <c r="A2161" s="12" t="s">
        <v>20</v>
      </c>
      <c r="B2161" s="12">
        <v>138</v>
      </c>
      <c r="C2161" s="12">
        <v>1897</v>
      </c>
      <c r="D2161" s="12">
        <v>0</v>
      </c>
      <c r="E2161" s="12">
        <v>0</v>
      </c>
      <c r="F2161" s="15">
        <v>0.10955499649047852</v>
      </c>
      <c r="G2161" s="15">
        <v>0.11402099609374999</v>
      </c>
      <c r="H2161" s="15">
        <v>2.6647601127624512E-2</v>
      </c>
      <c r="I2161" s="15">
        <v>8.7373394966125492E-2</v>
      </c>
      <c r="L2161" s="15">
        <f t="shared" si="273"/>
        <v>0.11955499649047852</v>
      </c>
      <c r="M2161" s="15">
        <f t="shared" si="274"/>
        <v>0.12402099609374999</v>
      </c>
      <c r="N2161" s="15">
        <f t="shared" si="275"/>
        <v>2.6647601127624512E-2</v>
      </c>
      <c r="O2161" s="15">
        <f t="shared" si="276"/>
        <v>9.7373394966125487E-2</v>
      </c>
      <c r="P2161" s="15">
        <v>0.01</v>
      </c>
    </row>
    <row r="2162" spans="1:16" ht="15" x14ac:dyDescent="0.25">
      <c r="A2162" s="12" t="s">
        <v>20</v>
      </c>
      <c r="B2162" s="12">
        <v>138</v>
      </c>
      <c r="C2162" s="12">
        <v>1898</v>
      </c>
      <c r="D2162" s="12">
        <v>0</v>
      </c>
      <c r="E2162" s="12">
        <v>0</v>
      </c>
      <c r="F2162" s="15">
        <v>0.10868000030517579</v>
      </c>
      <c r="G2162" s="15">
        <v>0.11349499702453614</v>
      </c>
      <c r="H2162" s="15">
        <v>2.5231499671936036E-2</v>
      </c>
      <c r="I2162" s="15">
        <v>8.8263497352600098E-2</v>
      </c>
      <c r="L2162" s="15">
        <f t="shared" si="273"/>
        <v>0.11868000030517578</v>
      </c>
      <c r="M2162" s="15">
        <f t="shared" si="274"/>
        <v>0.12349499702453613</v>
      </c>
      <c r="N2162" s="15">
        <f t="shared" si="275"/>
        <v>2.5231499671936036E-2</v>
      </c>
      <c r="O2162" s="15">
        <f t="shared" si="276"/>
        <v>9.8263497352600093E-2</v>
      </c>
      <c r="P2162" s="15">
        <v>0.01</v>
      </c>
    </row>
    <row r="2163" spans="1:16" ht="15" x14ac:dyDescent="0.25">
      <c r="A2163" s="12" t="s">
        <v>20</v>
      </c>
      <c r="B2163" s="12">
        <v>138</v>
      </c>
      <c r="C2163" s="12">
        <v>1899</v>
      </c>
      <c r="D2163" s="12">
        <v>0</v>
      </c>
      <c r="E2163" s="12">
        <v>0</v>
      </c>
      <c r="F2163" s="15">
        <v>0.10609000205993652</v>
      </c>
      <c r="G2163" s="15">
        <v>0.10743499755859375</v>
      </c>
      <c r="H2163" s="15">
        <v>2.7254900932312011E-2</v>
      </c>
      <c r="I2163" s="15">
        <v>8.0180096626281741E-2</v>
      </c>
      <c r="L2163" s="15">
        <f t="shared" si="273"/>
        <v>0.11609000205993651</v>
      </c>
      <c r="M2163" s="15">
        <f t="shared" si="274"/>
        <v>0.11743499755859374</v>
      </c>
      <c r="N2163" s="15">
        <f t="shared" si="275"/>
        <v>2.7254900932312011E-2</v>
      </c>
      <c r="O2163" s="15">
        <f t="shared" si="276"/>
        <v>9.0180096626281736E-2</v>
      </c>
      <c r="P2163" s="15">
        <v>0.01</v>
      </c>
    </row>
    <row r="2164" spans="1:16" ht="15" x14ac:dyDescent="0.25">
      <c r="A2164" s="12" t="s">
        <v>20</v>
      </c>
      <c r="B2164" s="12">
        <v>138</v>
      </c>
      <c r="C2164" s="12">
        <v>1900</v>
      </c>
      <c r="D2164" s="12">
        <v>0</v>
      </c>
      <c r="E2164" s="12">
        <v>0</v>
      </c>
      <c r="F2164" s="15">
        <v>0.11048899650573731</v>
      </c>
      <c r="G2164" s="15">
        <v>0.10987500190734863</v>
      </c>
      <c r="H2164" s="15">
        <v>2.4802899360656737E-2</v>
      </c>
      <c r="I2164" s="15">
        <v>8.5072102546691897E-2</v>
      </c>
      <c r="L2164" s="15">
        <f t="shared" si="273"/>
        <v>0.1204889965057373</v>
      </c>
      <c r="M2164" s="15">
        <f t="shared" si="274"/>
        <v>0.11987500190734862</v>
      </c>
      <c r="N2164" s="15">
        <f t="shared" si="275"/>
        <v>2.4802899360656737E-2</v>
      </c>
      <c r="O2164" s="15">
        <f t="shared" si="276"/>
        <v>9.5072102546691892E-2</v>
      </c>
      <c r="P2164" s="15">
        <v>0.01</v>
      </c>
    </row>
    <row r="2165" spans="1:16" ht="15" x14ac:dyDescent="0.25">
      <c r="A2165" s="12" t="s">
        <v>20</v>
      </c>
      <c r="B2165" s="12">
        <v>138</v>
      </c>
      <c r="C2165" s="12">
        <v>1901</v>
      </c>
      <c r="D2165" s="12">
        <v>0</v>
      </c>
      <c r="E2165" s="12">
        <v>0</v>
      </c>
      <c r="F2165" s="15">
        <v>0.10280500411987305</v>
      </c>
      <c r="G2165" s="15">
        <v>0.10250399589538574</v>
      </c>
      <c r="H2165" s="15">
        <v>2.2780199050903321E-2</v>
      </c>
      <c r="I2165" s="15">
        <v>7.9723796844482428E-2</v>
      </c>
      <c r="L2165" s="15">
        <f t="shared" si="273"/>
        <v>0.11280500411987304</v>
      </c>
      <c r="M2165" s="15">
        <f t="shared" si="274"/>
        <v>0.11250399589538573</v>
      </c>
      <c r="N2165" s="15">
        <f t="shared" si="275"/>
        <v>2.2780199050903321E-2</v>
      </c>
      <c r="O2165" s="15">
        <f t="shared" si="276"/>
        <v>8.9723796844482423E-2</v>
      </c>
      <c r="P2165" s="15">
        <v>0.01</v>
      </c>
    </row>
    <row r="2166" spans="1:16" ht="15" x14ac:dyDescent="0.25">
      <c r="A2166" s="12" t="s">
        <v>20</v>
      </c>
      <c r="B2166" s="12">
        <v>138</v>
      </c>
      <c r="C2166" s="12">
        <v>1902</v>
      </c>
      <c r="D2166" s="12">
        <v>0</v>
      </c>
      <c r="E2166" s="12">
        <v>0</v>
      </c>
      <c r="F2166" s="15">
        <v>0.10510899543762207</v>
      </c>
      <c r="G2166" s="15">
        <v>0.10650500297546386</v>
      </c>
      <c r="H2166" s="15">
        <v>2.2098400592803956E-2</v>
      </c>
      <c r="I2166" s="15">
        <v>8.4406602382659915E-2</v>
      </c>
      <c r="L2166" s="15">
        <f t="shared" si="273"/>
        <v>0.11510899543762207</v>
      </c>
      <c r="M2166" s="15">
        <f t="shared" si="274"/>
        <v>0.11650500297546386</v>
      </c>
      <c r="N2166" s="15">
        <f t="shared" si="275"/>
        <v>2.2098400592803956E-2</v>
      </c>
      <c r="O2166" s="15">
        <f t="shared" si="276"/>
        <v>9.440660238265991E-2</v>
      </c>
      <c r="P2166" s="15">
        <v>0.01</v>
      </c>
    </row>
    <row r="2167" spans="1:16" ht="15" x14ac:dyDescent="0.25">
      <c r="A2167" s="12" t="s">
        <v>20</v>
      </c>
      <c r="B2167" s="12">
        <v>138</v>
      </c>
      <c r="C2167" s="12">
        <v>1903</v>
      </c>
      <c r="D2167" s="12">
        <v>0</v>
      </c>
      <c r="E2167" s="12">
        <v>0</v>
      </c>
      <c r="F2167" s="15">
        <v>0.1101159954071045</v>
      </c>
      <c r="G2167" s="15">
        <v>0.1092300033569336</v>
      </c>
      <c r="H2167" s="15">
        <v>2.2690498828887941E-2</v>
      </c>
      <c r="I2167" s="15">
        <v>8.6539504528045652E-2</v>
      </c>
      <c r="L2167" s="15">
        <f t="shared" si="273"/>
        <v>0.12011599540710449</v>
      </c>
      <c r="M2167" s="15">
        <f t="shared" si="274"/>
        <v>0.11923000335693359</v>
      </c>
      <c r="N2167" s="15">
        <f t="shared" si="275"/>
        <v>2.2690498828887941E-2</v>
      </c>
      <c r="O2167" s="15">
        <f t="shared" si="276"/>
        <v>9.6539504528045647E-2</v>
      </c>
      <c r="P2167" s="15">
        <v>0.01</v>
      </c>
    </row>
    <row r="2168" spans="1:16" ht="15" x14ac:dyDescent="0.25">
      <c r="A2168" s="12" t="s">
        <v>20</v>
      </c>
      <c r="B2168" s="12">
        <v>138</v>
      </c>
      <c r="C2168" s="12">
        <v>1904</v>
      </c>
      <c r="D2168" s="12">
        <v>0</v>
      </c>
      <c r="E2168" s="12">
        <v>0</v>
      </c>
      <c r="F2168" s="15">
        <v>0.10104900360107422</v>
      </c>
      <c r="G2168" s="15">
        <v>0.10826800346374511</v>
      </c>
      <c r="H2168" s="15">
        <v>2.1215200424194336E-2</v>
      </c>
      <c r="I2168" s="15">
        <v>8.7052803039550777E-2</v>
      </c>
      <c r="L2168" s="15">
        <f t="shared" si="273"/>
        <v>0.11104900360107421</v>
      </c>
      <c r="M2168" s="15">
        <f t="shared" si="274"/>
        <v>0.11826800346374511</v>
      </c>
      <c r="N2168" s="15">
        <f t="shared" si="275"/>
        <v>2.1215200424194336E-2</v>
      </c>
      <c r="O2168" s="15">
        <f t="shared" si="276"/>
        <v>9.7052803039550772E-2</v>
      </c>
      <c r="P2168" s="15">
        <v>0.01</v>
      </c>
    </row>
    <row r="2169" spans="1:16" ht="15" x14ac:dyDescent="0.25">
      <c r="A2169" s="12" t="s">
        <v>20</v>
      </c>
      <c r="B2169" s="12">
        <v>138</v>
      </c>
      <c r="C2169" s="12">
        <v>1905</v>
      </c>
      <c r="D2169" s="12">
        <v>0</v>
      </c>
      <c r="E2169" s="12">
        <v>0</v>
      </c>
      <c r="F2169" s="15">
        <v>0.10383099555969239</v>
      </c>
      <c r="G2169" s="15">
        <v>0.10280200004577637</v>
      </c>
      <c r="H2169" s="15">
        <v>2.0453300476074219E-2</v>
      </c>
      <c r="I2169" s="15">
        <v>8.2348699569702144E-2</v>
      </c>
      <c r="L2169" s="15">
        <f t="shared" si="273"/>
        <v>0.11383099555969238</v>
      </c>
      <c r="M2169" s="15">
        <f t="shared" si="274"/>
        <v>0.11280200004577637</v>
      </c>
      <c r="N2169" s="15">
        <f t="shared" si="275"/>
        <v>2.0453300476074219E-2</v>
      </c>
      <c r="O2169" s="15">
        <f t="shared" si="276"/>
        <v>9.2348699569702139E-2</v>
      </c>
      <c r="P2169" s="15">
        <v>0.01</v>
      </c>
    </row>
    <row r="2170" spans="1:16" ht="15" x14ac:dyDescent="0.25">
      <c r="A2170" s="12" t="s">
        <v>20</v>
      </c>
      <c r="B2170" s="12">
        <v>138</v>
      </c>
      <c r="C2170" s="12">
        <v>1906</v>
      </c>
      <c r="D2170" s="12">
        <v>0</v>
      </c>
      <c r="E2170" s="12">
        <v>0</v>
      </c>
      <c r="F2170" s="15">
        <v>9.9893703460693359E-2</v>
      </c>
      <c r="G2170" s="15">
        <v>9.8335895538330081E-2</v>
      </c>
      <c r="H2170" s="15">
        <v>2.0012700557708742E-2</v>
      </c>
      <c r="I2170" s="15">
        <v>7.8323194980621333E-2</v>
      </c>
      <c r="L2170" s="15">
        <f t="shared" si="273"/>
        <v>0.10989370346069335</v>
      </c>
      <c r="M2170" s="15">
        <f t="shared" si="274"/>
        <v>0.10833589553833008</v>
      </c>
      <c r="N2170" s="15">
        <f t="shared" si="275"/>
        <v>2.0012700557708742E-2</v>
      </c>
      <c r="O2170" s="15">
        <f t="shared" si="276"/>
        <v>8.8323194980621328E-2</v>
      </c>
      <c r="P2170" s="15">
        <v>0.01</v>
      </c>
    </row>
    <row r="2171" spans="1:16" ht="15" x14ac:dyDescent="0.25">
      <c r="A2171" s="12" t="s">
        <v>20</v>
      </c>
      <c r="B2171" s="12">
        <v>138</v>
      </c>
      <c r="C2171" s="12">
        <v>1907</v>
      </c>
      <c r="D2171" s="12">
        <v>0</v>
      </c>
      <c r="E2171" s="12">
        <v>0</v>
      </c>
      <c r="F2171" s="15">
        <v>9.8887500762939451E-2</v>
      </c>
      <c r="G2171" s="15">
        <v>9.8552703857421875E-2</v>
      </c>
      <c r="H2171" s="15">
        <v>1.9432799816131593E-2</v>
      </c>
      <c r="I2171" s="15">
        <v>7.9119904041290282E-2</v>
      </c>
      <c r="L2171" s="15">
        <f t="shared" si="273"/>
        <v>0.10888750076293945</v>
      </c>
      <c r="M2171" s="15">
        <f t="shared" si="274"/>
        <v>0.10855270385742187</v>
      </c>
      <c r="N2171" s="15">
        <f t="shared" si="275"/>
        <v>1.9432799816131593E-2</v>
      </c>
      <c r="O2171" s="15">
        <f t="shared" si="276"/>
        <v>8.9119904041290277E-2</v>
      </c>
      <c r="P2171" s="15">
        <v>0.01</v>
      </c>
    </row>
    <row r="2172" spans="1:16" ht="15" x14ac:dyDescent="0.25">
      <c r="A2172" s="12" t="s">
        <v>20</v>
      </c>
      <c r="B2172" s="12">
        <v>138</v>
      </c>
      <c r="C2172" s="12">
        <v>1908</v>
      </c>
      <c r="D2172" s="12">
        <v>0</v>
      </c>
      <c r="E2172" s="12">
        <v>0</v>
      </c>
      <c r="F2172" s="15">
        <v>9.8148803710937496E-2</v>
      </c>
      <c r="G2172" s="15">
        <v>0.10384099960327148</v>
      </c>
      <c r="H2172" s="15">
        <v>1.9267499446868896E-2</v>
      </c>
      <c r="I2172" s="15">
        <v>8.4573500156402581E-2</v>
      </c>
      <c r="L2172" s="15">
        <f t="shared" si="273"/>
        <v>0.10814880371093749</v>
      </c>
      <c r="M2172" s="15">
        <f t="shared" si="274"/>
        <v>0.11384099960327147</v>
      </c>
      <c r="N2172" s="15">
        <f t="shared" si="275"/>
        <v>1.9267499446868896E-2</v>
      </c>
      <c r="O2172" s="15">
        <f t="shared" si="276"/>
        <v>9.4573500156402576E-2</v>
      </c>
      <c r="P2172" s="15">
        <v>0.01</v>
      </c>
    </row>
    <row r="2173" spans="1:16" ht="15" x14ac:dyDescent="0.25">
      <c r="A2173" s="12" t="s">
        <v>20</v>
      </c>
      <c r="B2173" s="12">
        <v>138</v>
      </c>
      <c r="C2173" s="12">
        <v>1909</v>
      </c>
      <c r="D2173" s="12">
        <v>0</v>
      </c>
      <c r="E2173" s="12">
        <v>0</v>
      </c>
      <c r="F2173" s="15">
        <v>0.10020999908447266</v>
      </c>
      <c r="G2173" s="15">
        <v>0.10359199523925781</v>
      </c>
      <c r="H2173" s="15">
        <v>1.9096900224685669E-2</v>
      </c>
      <c r="I2173" s="15">
        <v>8.4495095014572141E-2</v>
      </c>
      <c r="L2173" s="15">
        <f t="shared" si="273"/>
        <v>0.11020999908447265</v>
      </c>
      <c r="M2173" s="15">
        <f t="shared" si="274"/>
        <v>0.11359199523925781</v>
      </c>
      <c r="N2173" s="15">
        <f t="shared" si="275"/>
        <v>1.9096900224685669E-2</v>
      </c>
      <c r="O2173" s="15">
        <f t="shared" si="276"/>
        <v>9.4495095014572136E-2</v>
      </c>
      <c r="P2173" s="15">
        <v>0.01</v>
      </c>
    </row>
    <row r="2174" spans="1:16" ht="15" x14ac:dyDescent="0.25">
      <c r="A2174" s="12" t="s">
        <v>20</v>
      </c>
      <c r="B2174" s="12">
        <v>138</v>
      </c>
      <c r="C2174" s="12">
        <v>1910</v>
      </c>
      <c r="D2174" s="12">
        <v>0</v>
      </c>
      <c r="E2174" s="12">
        <v>0</v>
      </c>
      <c r="F2174" s="15">
        <v>9.307430267333984E-2</v>
      </c>
      <c r="G2174" s="15">
        <v>0.1023960018157959</v>
      </c>
      <c r="H2174" s="15">
        <v>1.7944699525833128E-2</v>
      </c>
      <c r="I2174" s="15">
        <v>8.4451302289962768E-2</v>
      </c>
      <c r="L2174" s="15">
        <f t="shared" si="273"/>
        <v>0.10307430267333983</v>
      </c>
      <c r="M2174" s="15">
        <f t="shared" si="274"/>
        <v>0.1123960018157959</v>
      </c>
      <c r="N2174" s="15">
        <f t="shared" si="275"/>
        <v>1.7944699525833128E-2</v>
      </c>
      <c r="O2174" s="15">
        <f t="shared" si="276"/>
        <v>9.4451302289962763E-2</v>
      </c>
      <c r="P2174" s="15">
        <v>0.01</v>
      </c>
    </row>
    <row r="2175" spans="1:16" ht="15" x14ac:dyDescent="0.25">
      <c r="A2175" s="12" t="s">
        <v>20</v>
      </c>
      <c r="B2175" s="12">
        <v>138</v>
      </c>
      <c r="C2175" s="12">
        <v>1911</v>
      </c>
      <c r="D2175" s="12">
        <v>0</v>
      </c>
      <c r="E2175" s="12">
        <v>0</v>
      </c>
      <c r="F2175" s="15">
        <v>8.9252901077270505E-2</v>
      </c>
      <c r="G2175" s="15">
        <v>9.0506200790405278E-2</v>
      </c>
      <c r="H2175" s="15">
        <v>1.5978000164031982E-2</v>
      </c>
      <c r="I2175" s="15">
        <v>7.4528200626373289E-2</v>
      </c>
      <c r="L2175" s="15">
        <f t="shared" si="273"/>
        <v>0.1002529010772705</v>
      </c>
      <c r="M2175" s="15">
        <f t="shared" si="274"/>
        <v>0.10150620079040527</v>
      </c>
      <c r="N2175" s="15">
        <f t="shared" si="275"/>
        <v>1.5978000164031982E-2</v>
      </c>
      <c r="O2175" s="15">
        <f t="shared" si="276"/>
        <v>8.5528200626373285E-2</v>
      </c>
      <c r="P2175" s="15">
        <f>P2174+(P$2214-P$2174)/40</f>
        <v>1.0999999999999999E-2</v>
      </c>
    </row>
    <row r="2176" spans="1:16" ht="15" x14ac:dyDescent="0.25">
      <c r="A2176" s="12" t="s">
        <v>20</v>
      </c>
      <c r="B2176" s="12">
        <v>138</v>
      </c>
      <c r="C2176" s="12">
        <v>1912</v>
      </c>
      <c r="D2176" s="12">
        <v>0</v>
      </c>
      <c r="E2176" s="12">
        <v>0</v>
      </c>
      <c r="F2176" s="15">
        <v>8.8335504531860357E-2</v>
      </c>
      <c r="G2176" s="15">
        <v>9.2998199462890618E-2</v>
      </c>
      <c r="H2176" s="15">
        <v>1.5561300516128539E-2</v>
      </c>
      <c r="I2176" s="15">
        <v>7.7436898946762089E-2</v>
      </c>
      <c r="L2176" s="15">
        <f t="shared" ref="L2176:L2213" si="277">F2176+$P2176</f>
        <v>0.10033550453186035</v>
      </c>
      <c r="M2176" s="15">
        <f t="shared" ref="M2176:M2213" si="278">G2176+$P2176</f>
        <v>0.10499819946289062</v>
      </c>
      <c r="N2176" s="15">
        <f t="shared" ref="N2176:N2213" si="279">H2176</f>
        <v>1.5561300516128539E-2</v>
      </c>
      <c r="O2176" s="15">
        <f t="shared" ref="O2176:O2213" si="280">I2176+$P2176</f>
        <v>8.9436898946762086E-2</v>
      </c>
      <c r="P2176" s="15">
        <f t="shared" ref="P2176:P2213" si="281">P2175+(P$2214-P$2174)/40</f>
        <v>1.2E-2</v>
      </c>
    </row>
    <row r="2177" spans="1:16" ht="15" x14ac:dyDescent="0.25">
      <c r="A2177" s="12" t="s">
        <v>20</v>
      </c>
      <c r="B2177" s="12">
        <v>138</v>
      </c>
      <c r="C2177" s="12">
        <v>1913</v>
      </c>
      <c r="D2177" s="12">
        <v>0</v>
      </c>
      <c r="E2177" s="12">
        <v>0</v>
      </c>
      <c r="F2177" s="15">
        <v>9.080570220947265E-2</v>
      </c>
      <c r="G2177" s="15">
        <v>9.5319204330444329E-2</v>
      </c>
      <c r="H2177" s="15">
        <v>1.5181100368499756E-2</v>
      </c>
      <c r="I2177" s="15">
        <v>8.0138103961944582E-2</v>
      </c>
      <c r="L2177" s="15">
        <f t="shared" si="277"/>
        <v>0.10380570220947265</v>
      </c>
      <c r="M2177" s="15">
        <f t="shared" si="278"/>
        <v>0.10831920433044433</v>
      </c>
      <c r="N2177" s="15">
        <f t="shared" si="279"/>
        <v>1.5181100368499756E-2</v>
      </c>
      <c r="O2177" s="15">
        <f t="shared" si="280"/>
        <v>9.3138103961944579E-2</v>
      </c>
      <c r="P2177" s="15">
        <f t="shared" si="281"/>
        <v>1.3000000000000001E-2</v>
      </c>
    </row>
    <row r="2178" spans="1:16" ht="15" x14ac:dyDescent="0.25">
      <c r="A2178" s="12" t="s">
        <v>20</v>
      </c>
      <c r="B2178" s="12">
        <v>138</v>
      </c>
      <c r="C2178" s="12">
        <v>1914</v>
      </c>
      <c r="D2178" s="12">
        <v>0</v>
      </c>
      <c r="E2178" s="12">
        <v>0</v>
      </c>
      <c r="F2178" s="15">
        <v>9.080570220947265E-2</v>
      </c>
      <c r="G2178" s="15">
        <v>9.5319204330444329E-2</v>
      </c>
      <c r="H2178" s="15">
        <v>1.5181100368499756E-2</v>
      </c>
      <c r="I2178" s="15">
        <v>8.0138103961944582E-2</v>
      </c>
      <c r="L2178" s="15">
        <f t="shared" si="277"/>
        <v>0.10480570220947265</v>
      </c>
      <c r="M2178" s="15">
        <f t="shared" si="278"/>
        <v>0.10931920433044433</v>
      </c>
      <c r="N2178" s="15">
        <f t="shared" si="279"/>
        <v>1.5181100368499756E-2</v>
      </c>
      <c r="O2178" s="15">
        <f t="shared" si="280"/>
        <v>9.413810396194458E-2</v>
      </c>
      <c r="P2178" s="15">
        <f t="shared" si="281"/>
        <v>1.4000000000000002E-2</v>
      </c>
    </row>
    <row r="2179" spans="1:16" ht="15" x14ac:dyDescent="0.25">
      <c r="A2179" s="12" t="s">
        <v>20</v>
      </c>
      <c r="B2179" s="12">
        <v>138</v>
      </c>
      <c r="C2179" s="12">
        <v>1915</v>
      </c>
      <c r="D2179" s="12">
        <v>0</v>
      </c>
      <c r="E2179" s="12">
        <v>0</v>
      </c>
      <c r="F2179" s="15">
        <v>9.080570220947265E-2</v>
      </c>
      <c r="G2179" s="15">
        <v>9.5319204330444329E-2</v>
      </c>
      <c r="H2179" s="15">
        <v>1.5181100368499756E-2</v>
      </c>
      <c r="I2179" s="15">
        <v>8.0138103961944582E-2</v>
      </c>
      <c r="L2179" s="15">
        <f t="shared" si="277"/>
        <v>0.10580570220947265</v>
      </c>
      <c r="M2179" s="15">
        <f t="shared" si="278"/>
        <v>0.11031920433044433</v>
      </c>
      <c r="N2179" s="15">
        <f t="shared" si="279"/>
        <v>1.5181100368499756E-2</v>
      </c>
      <c r="O2179" s="15">
        <f t="shared" si="280"/>
        <v>9.5138103961944581E-2</v>
      </c>
      <c r="P2179" s="15">
        <f t="shared" si="281"/>
        <v>1.5000000000000003E-2</v>
      </c>
    </row>
    <row r="2180" spans="1:16" ht="15" x14ac:dyDescent="0.25">
      <c r="A2180" s="12" t="s">
        <v>20</v>
      </c>
      <c r="B2180" s="12">
        <v>138</v>
      </c>
      <c r="C2180" s="12">
        <v>1916</v>
      </c>
      <c r="D2180" s="12">
        <v>0</v>
      </c>
      <c r="E2180" s="12">
        <v>0</v>
      </c>
      <c r="F2180" s="15">
        <v>9.080570220947265E-2</v>
      </c>
      <c r="G2180" s="15">
        <v>9.5319204330444329E-2</v>
      </c>
      <c r="H2180" s="15">
        <v>1.5181100368499756E-2</v>
      </c>
      <c r="I2180" s="15">
        <v>8.0138103961944582E-2</v>
      </c>
      <c r="L2180" s="15">
        <f t="shared" si="277"/>
        <v>0.10680570220947265</v>
      </c>
      <c r="M2180" s="15">
        <f t="shared" si="278"/>
        <v>0.11131920433044433</v>
      </c>
      <c r="N2180" s="15">
        <f t="shared" si="279"/>
        <v>1.5181100368499756E-2</v>
      </c>
      <c r="O2180" s="15">
        <f t="shared" si="280"/>
        <v>9.6138103961944582E-2</v>
      </c>
      <c r="P2180" s="15">
        <f t="shared" si="281"/>
        <v>1.6000000000000004E-2</v>
      </c>
    </row>
    <row r="2181" spans="1:16" ht="15" x14ac:dyDescent="0.25">
      <c r="A2181" s="12" t="s">
        <v>20</v>
      </c>
      <c r="B2181" s="12">
        <v>138</v>
      </c>
      <c r="C2181" s="12">
        <v>1917</v>
      </c>
      <c r="D2181" s="12">
        <v>0</v>
      </c>
      <c r="E2181" s="12">
        <v>0</v>
      </c>
      <c r="F2181" s="15">
        <v>9.080570220947265E-2</v>
      </c>
      <c r="G2181" s="15">
        <v>9.5319204330444329E-2</v>
      </c>
      <c r="H2181" s="15">
        <v>1.5181100368499756E-2</v>
      </c>
      <c r="I2181" s="15">
        <v>8.0138103961944582E-2</v>
      </c>
      <c r="L2181" s="15">
        <f t="shared" si="277"/>
        <v>0.10780570220947265</v>
      </c>
      <c r="M2181" s="15">
        <f t="shared" si="278"/>
        <v>0.11231920433044433</v>
      </c>
      <c r="N2181" s="15">
        <f t="shared" si="279"/>
        <v>1.5181100368499756E-2</v>
      </c>
      <c r="O2181" s="15">
        <f t="shared" si="280"/>
        <v>9.7138103961944583E-2</v>
      </c>
      <c r="P2181" s="15">
        <f t="shared" si="281"/>
        <v>1.7000000000000005E-2</v>
      </c>
    </row>
    <row r="2182" spans="1:16" ht="15" x14ac:dyDescent="0.25">
      <c r="A2182" s="12" t="s">
        <v>20</v>
      </c>
      <c r="B2182" s="12">
        <v>138</v>
      </c>
      <c r="C2182" s="12">
        <v>1918</v>
      </c>
      <c r="D2182" s="12">
        <v>0</v>
      </c>
      <c r="E2182" s="12">
        <v>0</v>
      </c>
      <c r="F2182" s="15">
        <v>9.080570220947265E-2</v>
      </c>
      <c r="G2182" s="15">
        <v>9.5319204330444329E-2</v>
      </c>
      <c r="H2182" s="15">
        <v>1.5181100368499756E-2</v>
      </c>
      <c r="I2182" s="15">
        <v>8.0138103961944582E-2</v>
      </c>
      <c r="L2182" s="15">
        <f t="shared" si="277"/>
        <v>0.10880570220947265</v>
      </c>
      <c r="M2182" s="15">
        <f t="shared" si="278"/>
        <v>0.11331920433044433</v>
      </c>
      <c r="N2182" s="15">
        <f t="shared" si="279"/>
        <v>1.5181100368499756E-2</v>
      </c>
      <c r="O2182" s="15">
        <f t="shared" si="280"/>
        <v>9.8138103961944584E-2</v>
      </c>
      <c r="P2182" s="15">
        <f t="shared" si="281"/>
        <v>1.8000000000000006E-2</v>
      </c>
    </row>
    <row r="2183" spans="1:16" ht="15" x14ac:dyDescent="0.25">
      <c r="A2183" s="12" t="s">
        <v>20</v>
      </c>
      <c r="B2183" s="12">
        <v>138</v>
      </c>
      <c r="C2183" s="12">
        <v>1919</v>
      </c>
      <c r="D2183" s="12">
        <v>0</v>
      </c>
      <c r="E2183" s="12">
        <v>0</v>
      </c>
      <c r="F2183" s="15">
        <v>9.080570220947265E-2</v>
      </c>
      <c r="G2183" s="15">
        <v>9.5319204330444329E-2</v>
      </c>
      <c r="H2183" s="15">
        <v>1.5181100368499756E-2</v>
      </c>
      <c r="I2183" s="15">
        <v>8.0138103961944582E-2</v>
      </c>
      <c r="L2183" s="15">
        <f t="shared" si="277"/>
        <v>0.10980570220947265</v>
      </c>
      <c r="M2183" s="15">
        <f t="shared" si="278"/>
        <v>0.11431920433044433</v>
      </c>
      <c r="N2183" s="15">
        <f t="shared" si="279"/>
        <v>1.5181100368499756E-2</v>
      </c>
      <c r="O2183" s="15">
        <f t="shared" si="280"/>
        <v>9.9138103961944585E-2</v>
      </c>
      <c r="P2183" s="15">
        <f t="shared" si="281"/>
        <v>1.9000000000000006E-2</v>
      </c>
    </row>
    <row r="2184" spans="1:16" ht="15" x14ac:dyDescent="0.25">
      <c r="A2184" s="12" t="s">
        <v>20</v>
      </c>
      <c r="B2184" s="12">
        <v>138</v>
      </c>
      <c r="C2184" s="12">
        <v>1920</v>
      </c>
      <c r="D2184" s="12">
        <v>0</v>
      </c>
      <c r="E2184" s="12">
        <v>0</v>
      </c>
      <c r="F2184" s="15">
        <v>9.080570220947265E-2</v>
      </c>
      <c r="G2184" s="15">
        <v>9.5319204330444329E-2</v>
      </c>
      <c r="H2184" s="15">
        <v>1.5181100368499756E-2</v>
      </c>
      <c r="I2184" s="15">
        <v>8.0138103961944582E-2</v>
      </c>
      <c r="L2184" s="15">
        <f t="shared" si="277"/>
        <v>0.11080570220947265</v>
      </c>
      <c r="M2184" s="15">
        <f t="shared" si="278"/>
        <v>0.11531920433044433</v>
      </c>
      <c r="N2184" s="15">
        <f t="shared" si="279"/>
        <v>1.5181100368499756E-2</v>
      </c>
      <c r="O2184" s="15">
        <f t="shared" si="280"/>
        <v>0.10013810396194459</v>
      </c>
      <c r="P2184" s="15">
        <f t="shared" si="281"/>
        <v>2.0000000000000007E-2</v>
      </c>
    </row>
    <row r="2185" spans="1:16" ht="15" x14ac:dyDescent="0.25">
      <c r="A2185" s="12" t="s">
        <v>20</v>
      </c>
      <c r="B2185" s="12">
        <v>138</v>
      </c>
      <c r="C2185" s="12">
        <v>1921</v>
      </c>
      <c r="D2185" s="12">
        <v>0</v>
      </c>
      <c r="E2185" s="12">
        <v>0</v>
      </c>
      <c r="F2185" s="15">
        <v>9.080570220947265E-2</v>
      </c>
      <c r="G2185" s="15">
        <v>9.5319204330444329E-2</v>
      </c>
      <c r="H2185" s="15">
        <v>1.5181100368499756E-2</v>
      </c>
      <c r="I2185" s="15">
        <v>8.0138103961944582E-2</v>
      </c>
      <c r="L2185" s="15">
        <f t="shared" si="277"/>
        <v>0.11180570220947265</v>
      </c>
      <c r="M2185" s="15">
        <f t="shared" si="278"/>
        <v>0.11631920433044433</v>
      </c>
      <c r="N2185" s="15">
        <f t="shared" si="279"/>
        <v>1.5181100368499756E-2</v>
      </c>
      <c r="O2185" s="15">
        <f t="shared" si="280"/>
        <v>0.10113810396194459</v>
      </c>
      <c r="P2185" s="15">
        <f t="shared" si="281"/>
        <v>2.1000000000000008E-2</v>
      </c>
    </row>
    <row r="2186" spans="1:16" ht="15" x14ac:dyDescent="0.25">
      <c r="A2186" s="12" t="s">
        <v>20</v>
      </c>
      <c r="B2186" s="12">
        <v>138</v>
      </c>
      <c r="C2186" s="12">
        <v>1922</v>
      </c>
      <c r="D2186" s="12">
        <v>0</v>
      </c>
      <c r="E2186" s="12">
        <v>0</v>
      </c>
      <c r="F2186" s="15">
        <v>9.080570220947265E-2</v>
      </c>
      <c r="G2186" s="15">
        <v>9.5319204330444329E-2</v>
      </c>
      <c r="H2186" s="15">
        <v>1.5181100368499756E-2</v>
      </c>
      <c r="I2186" s="15">
        <v>8.0138103961944582E-2</v>
      </c>
      <c r="L2186" s="15">
        <f t="shared" si="277"/>
        <v>0.11280570220947266</v>
      </c>
      <c r="M2186" s="15">
        <f t="shared" si="278"/>
        <v>0.11731920433044433</v>
      </c>
      <c r="N2186" s="15">
        <f t="shared" si="279"/>
        <v>1.5181100368499756E-2</v>
      </c>
      <c r="O2186" s="15">
        <f t="shared" si="280"/>
        <v>0.10213810396194459</v>
      </c>
      <c r="P2186" s="15">
        <f t="shared" si="281"/>
        <v>2.2000000000000009E-2</v>
      </c>
    </row>
    <row r="2187" spans="1:16" ht="15" x14ac:dyDescent="0.25">
      <c r="A2187" s="12" t="s">
        <v>20</v>
      </c>
      <c r="B2187" s="12">
        <v>138</v>
      </c>
      <c r="C2187" s="12">
        <v>1923</v>
      </c>
      <c r="D2187" s="12">
        <v>0</v>
      </c>
      <c r="E2187" s="12">
        <v>0</v>
      </c>
      <c r="F2187" s="15">
        <v>5.9415202140808109E-2</v>
      </c>
      <c r="G2187" s="15">
        <v>8.5590200424194338E-2</v>
      </c>
      <c r="H2187" s="15">
        <v>1.6458300352096559E-2</v>
      </c>
      <c r="I2187" s="15">
        <v>6.9131900072097782E-2</v>
      </c>
      <c r="L2187" s="15">
        <f t="shared" si="277"/>
        <v>8.2415202140808122E-2</v>
      </c>
      <c r="M2187" s="15">
        <f t="shared" si="278"/>
        <v>0.10859020042419434</v>
      </c>
      <c r="N2187" s="15">
        <f t="shared" si="279"/>
        <v>1.6458300352096559E-2</v>
      </c>
      <c r="O2187" s="15">
        <f t="shared" si="280"/>
        <v>9.2131900072097789E-2</v>
      </c>
      <c r="P2187" s="15">
        <f t="shared" si="281"/>
        <v>2.300000000000001E-2</v>
      </c>
    </row>
    <row r="2188" spans="1:16" ht="15" x14ac:dyDescent="0.25">
      <c r="A2188" s="12" t="s">
        <v>20</v>
      </c>
      <c r="B2188" s="12">
        <v>138</v>
      </c>
      <c r="C2188" s="12">
        <v>1924</v>
      </c>
      <c r="D2188" s="12">
        <v>0</v>
      </c>
      <c r="E2188" s="12">
        <v>0</v>
      </c>
      <c r="F2188" s="15">
        <v>4.4263401031494141E-2</v>
      </c>
      <c r="G2188" s="15">
        <v>7.7937002182006831E-2</v>
      </c>
      <c r="H2188" s="15">
        <v>1.6632800102233888E-2</v>
      </c>
      <c r="I2188" s="15">
        <v>6.1304202079772947E-2</v>
      </c>
      <c r="L2188" s="15">
        <f t="shared" si="277"/>
        <v>6.8263401031494156E-2</v>
      </c>
      <c r="M2188" s="15">
        <f t="shared" si="278"/>
        <v>0.10193700218200684</v>
      </c>
      <c r="N2188" s="15">
        <f t="shared" si="279"/>
        <v>1.6632800102233888E-2</v>
      </c>
      <c r="O2188" s="15">
        <f t="shared" si="280"/>
        <v>8.5304202079772962E-2</v>
      </c>
      <c r="P2188" s="15">
        <f t="shared" si="281"/>
        <v>2.4000000000000011E-2</v>
      </c>
    </row>
    <row r="2189" spans="1:16" ht="15" x14ac:dyDescent="0.25">
      <c r="A2189" s="12" t="s">
        <v>20</v>
      </c>
      <c r="B2189" s="12">
        <v>138</v>
      </c>
      <c r="C2189" s="12">
        <v>1925</v>
      </c>
      <c r="D2189" s="12">
        <v>0</v>
      </c>
      <c r="E2189" s="12">
        <v>0</v>
      </c>
      <c r="F2189" s="15">
        <v>5.6231999397277833E-2</v>
      </c>
      <c r="G2189" s="15">
        <v>7.6619000434875489E-2</v>
      </c>
      <c r="H2189" s="15">
        <v>1.6465100049972533E-2</v>
      </c>
      <c r="I2189" s="15">
        <v>6.0153900384902953E-2</v>
      </c>
      <c r="L2189" s="15">
        <f t="shared" si="277"/>
        <v>8.1231999397277849E-2</v>
      </c>
      <c r="M2189" s="15">
        <f t="shared" si="278"/>
        <v>0.1016190004348755</v>
      </c>
      <c r="N2189" s="15">
        <f t="shared" si="279"/>
        <v>1.6465100049972533E-2</v>
      </c>
      <c r="O2189" s="15">
        <f t="shared" si="280"/>
        <v>8.5153900384902961E-2</v>
      </c>
      <c r="P2189" s="15">
        <f t="shared" si="281"/>
        <v>2.5000000000000012E-2</v>
      </c>
    </row>
    <row r="2190" spans="1:16" ht="15" x14ac:dyDescent="0.25">
      <c r="A2190" s="12" t="s">
        <v>20</v>
      </c>
      <c r="B2190" s="12">
        <v>138</v>
      </c>
      <c r="C2190" s="12">
        <v>1926</v>
      </c>
      <c r="D2190" s="12">
        <v>0</v>
      </c>
      <c r="E2190" s="12">
        <v>0</v>
      </c>
      <c r="F2190" s="15">
        <v>6.8209300041198725E-2</v>
      </c>
      <c r="G2190" s="15">
        <v>7.6016001701354974E-2</v>
      </c>
      <c r="H2190" s="15">
        <v>1.593500018119812E-2</v>
      </c>
      <c r="I2190" s="15">
        <v>6.0081001520156857E-2</v>
      </c>
      <c r="L2190" s="15">
        <f t="shared" si="277"/>
        <v>9.4209300041198735E-2</v>
      </c>
      <c r="M2190" s="15">
        <f t="shared" si="278"/>
        <v>0.10201600170135498</v>
      </c>
      <c r="N2190" s="15">
        <f t="shared" si="279"/>
        <v>1.593500018119812E-2</v>
      </c>
      <c r="O2190" s="15">
        <f t="shared" si="280"/>
        <v>8.6081001520156866E-2</v>
      </c>
      <c r="P2190" s="15">
        <f t="shared" si="281"/>
        <v>2.6000000000000013E-2</v>
      </c>
    </row>
    <row r="2191" spans="1:16" ht="15" x14ac:dyDescent="0.25">
      <c r="A2191" s="12" t="s">
        <v>20</v>
      </c>
      <c r="B2191" s="12">
        <v>138</v>
      </c>
      <c r="C2191" s="12">
        <v>1927</v>
      </c>
      <c r="D2191" s="12">
        <v>0</v>
      </c>
      <c r="E2191" s="12">
        <v>0</v>
      </c>
      <c r="F2191" s="15">
        <v>7.559760093688965E-2</v>
      </c>
      <c r="G2191" s="15">
        <v>7.885600090026855E-2</v>
      </c>
      <c r="H2191" s="15">
        <v>1.5111199617385863E-2</v>
      </c>
      <c r="I2191" s="15">
        <v>6.3744801282882693E-2</v>
      </c>
      <c r="L2191" s="15">
        <f t="shared" si="277"/>
        <v>0.10259760093688966</v>
      </c>
      <c r="M2191" s="15">
        <f t="shared" si="278"/>
        <v>0.10585600090026856</v>
      </c>
      <c r="N2191" s="15">
        <f t="shared" si="279"/>
        <v>1.5111199617385863E-2</v>
      </c>
      <c r="O2191" s="15">
        <f t="shared" si="280"/>
        <v>9.0744801282882703E-2</v>
      </c>
      <c r="P2191" s="15">
        <f t="shared" si="281"/>
        <v>2.7000000000000014E-2</v>
      </c>
    </row>
    <row r="2192" spans="1:16" ht="15" x14ac:dyDescent="0.25">
      <c r="A2192" s="12" t="s">
        <v>20</v>
      </c>
      <c r="B2192" s="12">
        <v>138</v>
      </c>
      <c r="C2192" s="12">
        <v>1928</v>
      </c>
      <c r="D2192" s="12">
        <v>0</v>
      </c>
      <c r="E2192" s="12">
        <v>0</v>
      </c>
      <c r="F2192" s="15">
        <v>6.7600002288818364E-2</v>
      </c>
      <c r="G2192" s="15">
        <v>7.3804798126220705E-2</v>
      </c>
      <c r="H2192" s="15">
        <v>1.4426100254058837E-2</v>
      </c>
      <c r="I2192" s="15">
        <v>5.9378697872161865E-2</v>
      </c>
      <c r="L2192" s="15">
        <f t="shared" si="277"/>
        <v>9.5600002288818375E-2</v>
      </c>
      <c r="M2192" s="15">
        <f t="shared" si="278"/>
        <v>0.10180479812622072</v>
      </c>
      <c r="N2192" s="15">
        <f t="shared" si="279"/>
        <v>1.4426100254058837E-2</v>
      </c>
      <c r="O2192" s="15">
        <f t="shared" si="280"/>
        <v>8.7378697872161876E-2</v>
      </c>
      <c r="P2192" s="15">
        <f t="shared" si="281"/>
        <v>2.8000000000000014E-2</v>
      </c>
    </row>
    <row r="2193" spans="1:16" ht="15" x14ac:dyDescent="0.25">
      <c r="A2193" s="12" t="s">
        <v>20</v>
      </c>
      <c r="B2193" s="12">
        <v>138</v>
      </c>
      <c r="C2193" s="12">
        <v>1929</v>
      </c>
      <c r="D2193" s="12">
        <v>0</v>
      </c>
      <c r="E2193" s="12">
        <v>0</v>
      </c>
      <c r="F2193" s="15">
        <v>6.9227399826049807E-2</v>
      </c>
      <c r="G2193" s="15">
        <v>8.0846300125122075E-2</v>
      </c>
      <c r="H2193" s="15">
        <v>1.3861700296401977E-2</v>
      </c>
      <c r="I2193" s="15">
        <v>6.6984599828720098E-2</v>
      </c>
      <c r="L2193" s="15">
        <f t="shared" si="277"/>
        <v>9.8227399826049819E-2</v>
      </c>
      <c r="M2193" s="15">
        <f t="shared" si="278"/>
        <v>0.10984630012512209</v>
      </c>
      <c r="N2193" s="15">
        <f t="shared" si="279"/>
        <v>1.3861700296401977E-2</v>
      </c>
      <c r="O2193" s="15">
        <f t="shared" si="280"/>
        <v>9.598459982872011E-2</v>
      </c>
      <c r="P2193" s="15">
        <f t="shared" si="281"/>
        <v>2.9000000000000015E-2</v>
      </c>
    </row>
    <row r="2194" spans="1:16" ht="15" x14ac:dyDescent="0.25">
      <c r="A2194" s="12" t="s">
        <v>20</v>
      </c>
      <c r="B2194" s="12">
        <v>138</v>
      </c>
      <c r="C2194" s="12">
        <v>1930</v>
      </c>
      <c r="D2194" s="12">
        <v>0</v>
      </c>
      <c r="E2194" s="12">
        <v>0</v>
      </c>
      <c r="F2194" s="15">
        <v>8.1378498077392572E-2</v>
      </c>
      <c r="G2194" s="15">
        <v>8.6861200332641608E-2</v>
      </c>
      <c r="H2194" s="15">
        <v>1.4096699953079224E-2</v>
      </c>
      <c r="I2194" s="15">
        <v>7.2764500379562377E-2</v>
      </c>
      <c r="L2194" s="15">
        <f t="shared" si="277"/>
        <v>0.11137849807739258</v>
      </c>
      <c r="M2194" s="15">
        <f t="shared" si="278"/>
        <v>0.11686120033264162</v>
      </c>
      <c r="N2194" s="15">
        <f t="shared" si="279"/>
        <v>1.4096699953079224E-2</v>
      </c>
      <c r="O2194" s="15">
        <f t="shared" si="280"/>
        <v>0.10276450037956239</v>
      </c>
      <c r="P2194" s="15">
        <f t="shared" si="281"/>
        <v>3.0000000000000016E-2</v>
      </c>
    </row>
    <row r="2195" spans="1:16" ht="15" x14ac:dyDescent="0.25">
      <c r="A2195" s="12" t="s">
        <v>20</v>
      </c>
      <c r="B2195" s="12">
        <v>138</v>
      </c>
      <c r="C2195" s="12">
        <v>1931</v>
      </c>
      <c r="D2195" s="12">
        <v>0</v>
      </c>
      <c r="E2195" s="12">
        <v>0</v>
      </c>
      <c r="F2195" s="15">
        <v>9.2429199218749994E-2</v>
      </c>
      <c r="G2195" s="15">
        <v>0.10899600028991699</v>
      </c>
      <c r="H2195" s="15">
        <v>1.5394099950790406E-2</v>
      </c>
      <c r="I2195" s="15">
        <v>9.360190033912659E-2</v>
      </c>
      <c r="L2195" s="15">
        <f t="shared" si="277"/>
        <v>0.12342919921875001</v>
      </c>
      <c r="M2195" s="15">
        <f t="shared" si="278"/>
        <v>0.13999600028991702</v>
      </c>
      <c r="N2195" s="15">
        <f t="shared" si="279"/>
        <v>1.5394099950790406E-2</v>
      </c>
      <c r="O2195" s="15">
        <f t="shared" si="280"/>
        <v>0.1246019003391266</v>
      </c>
      <c r="P2195" s="15">
        <f t="shared" si="281"/>
        <v>3.1000000000000017E-2</v>
      </c>
    </row>
    <row r="2196" spans="1:16" ht="15" x14ac:dyDescent="0.25">
      <c r="A2196" s="12" t="s">
        <v>20</v>
      </c>
      <c r="B2196" s="12">
        <v>138</v>
      </c>
      <c r="C2196" s="12">
        <v>1932</v>
      </c>
      <c r="D2196" s="12">
        <v>0</v>
      </c>
      <c r="E2196" s="12">
        <v>0</v>
      </c>
      <c r="F2196" s="15">
        <v>0.10057399749755859</v>
      </c>
      <c r="G2196" s="15">
        <v>0.12022700309753417</v>
      </c>
      <c r="H2196" s="15">
        <v>1.7310999631881714E-2</v>
      </c>
      <c r="I2196" s="15">
        <v>0.10291600346565247</v>
      </c>
      <c r="L2196" s="15">
        <f t="shared" si="277"/>
        <v>0.1325739974975586</v>
      </c>
      <c r="M2196" s="15">
        <f t="shared" si="278"/>
        <v>0.15222700309753417</v>
      </c>
      <c r="N2196" s="15">
        <f t="shared" si="279"/>
        <v>1.7310999631881714E-2</v>
      </c>
      <c r="O2196" s="15">
        <f t="shared" si="280"/>
        <v>0.13491600346565247</v>
      </c>
      <c r="P2196" s="15">
        <f t="shared" si="281"/>
        <v>3.2000000000000015E-2</v>
      </c>
    </row>
    <row r="2197" spans="1:16" ht="15" x14ac:dyDescent="0.25">
      <c r="A2197" s="12" t="s">
        <v>20</v>
      </c>
      <c r="B2197" s="12">
        <v>138</v>
      </c>
      <c r="C2197" s="12">
        <v>1933</v>
      </c>
      <c r="D2197" s="12">
        <v>0</v>
      </c>
      <c r="E2197" s="12">
        <v>0</v>
      </c>
      <c r="F2197" s="15">
        <v>9.3163099288940426E-2</v>
      </c>
      <c r="G2197" s="15">
        <v>0.11865300178527832</v>
      </c>
      <c r="H2197" s="15">
        <v>1.7467199563980101E-2</v>
      </c>
      <c r="I2197" s="15">
        <v>0.10118580222129822</v>
      </c>
      <c r="L2197" s="15">
        <f t="shared" si="277"/>
        <v>0.12616309928894043</v>
      </c>
      <c r="M2197" s="15">
        <f t="shared" si="278"/>
        <v>0.15165300178527835</v>
      </c>
      <c r="N2197" s="15">
        <f t="shared" si="279"/>
        <v>1.7467199563980101E-2</v>
      </c>
      <c r="O2197" s="15">
        <f t="shared" si="280"/>
        <v>0.13418580222129822</v>
      </c>
      <c r="P2197" s="15">
        <f t="shared" si="281"/>
        <v>3.3000000000000015E-2</v>
      </c>
    </row>
    <row r="2198" spans="1:16" ht="15" x14ac:dyDescent="0.25">
      <c r="A2198" s="12" t="s">
        <v>20</v>
      </c>
      <c r="B2198" s="12">
        <v>138</v>
      </c>
      <c r="C2198" s="12">
        <v>1934</v>
      </c>
      <c r="D2198" s="12">
        <v>0</v>
      </c>
      <c r="E2198" s="12">
        <v>0</v>
      </c>
      <c r="F2198" s="15">
        <v>0.11145999908447266</v>
      </c>
      <c r="G2198" s="15">
        <v>0.12066100120544433</v>
      </c>
      <c r="H2198" s="15">
        <v>2.0121800899505615E-2</v>
      </c>
      <c r="I2198" s="15">
        <v>0.10053920030593871</v>
      </c>
      <c r="L2198" s="15">
        <f t="shared" si="277"/>
        <v>0.14545999908447266</v>
      </c>
      <c r="M2198" s="15">
        <f t="shared" si="278"/>
        <v>0.15466100120544435</v>
      </c>
      <c r="N2198" s="15">
        <f t="shared" si="279"/>
        <v>2.0121800899505615E-2</v>
      </c>
      <c r="O2198" s="15">
        <f t="shared" si="280"/>
        <v>0.13453920030593874</v>
      </c>
      <c r="P2198" s="15">
        <f t="shared" si="281"/>
        <v>3.4000000000000016E-2</v>
      </c>
    </row>
    <row r="2199" spans="1:16" ht="15" x14ac:dyDescent="0.25">
      <c r="A2199" s="12" t="s">
        <v>20</v>
      </c>
      <c r="B2199" s="12">
        <v>138</v>
      </c>
      <c r="C2199" s="12">
        <v>1935</v>
      </c>
      <c r="D2199" s="12">
        <v>0</v>
      </c>
      <c r="E2199" s="12">
        <v>0</v>
      </c>
      <c r="F2199" s="15">
        <v>0.11070500373840332</v>
      </c>
      <c r="G2199" s="15">
        <v>0.11758500099182129</v>
      </c>
      <c r="H2199" s="15">
        <v>1.9491699934005739E-2</v>
      </c>
      <c r="I2199" s="15">
        <v>9.8093301057815552E-2</v>
      </c>
      <c r="L2199" s="15">
        <f t="shared" si="277"/>
        <v>0.14570500373840334</v>
      </c>
      <c r="M2199" s="15">
        <f t="shared" si="278"/>
        <v>0.15258500099182132</v>
      </c>
      <c r="N2199" s="15">
        <f t="shared" si="279"/>
        <v>1.9491699934005739E-2</v>
      </c>
      <c r="O2199" s="15">
        <f t="shared" si="280"/>
        <v>0.13309330105781558</v>
      </c>
      <c r="P2199" s="15">
        <f t="shared" si="281"/>
        <v>3.5000000000000017E-2</v>
      </c>
    </row>
    <row r="2200" spans="1:16" ht="15" x14ac:dyDescent="0.25">
      <c r="A2200" s="12" t="s">
        <v>20</v>
      </c>
      <c r="B2200" s="12">
        <v>138</v>
      </c>
      <c r="C2200" s="12">
        <v>1936</v>
      </c>
      <c r="D2200" s="12">
        <v>0</v>
      </c>
      <c r="E2200" s="12">
        <v>0</v>
      </c>
      <c r="F2200" s="15">
        <v>0.10617400169372558</v>
      </c>
      <c r="G2200" s="15">
        <v>0.11029500007629395</v>
      </c>
      <c r="H2200" s="15">
        <v>1.9153300523757934E-2</v>
      </c>
      <c r="I2200" s="15">
        <v>9.114169955253601E-2</v>
      </c>
      <c r="L2200" s="15">
        <f t="shared" si="277"/>
        <v>0.1421740016937256</v>
      </c>
      <c r="M2200" s="15">
        <f t="shared" si="278"/>
        <v>0.14629500007629398</v>
      </c>
      <c r="N2200" s="15">
        <f t="shared" si="279"/>
        <v>1.9153300523757934E-2</v>
      </c>
      <c r="O2200" s="15">
        <f t="shared" si="280"/>
        <v>0.12714169955253601</v>
      </c>
      <c r="P2200" s="15">
        <f t="shared" si="281"/>
        <v>3.6000000000000018E-2</v>
      </c>
    </row>
    <row r="2201" spans="1:16" ht="15" x14ac:dyDescent="0.25">
      <c r="A2201" s="12" t="s">
        <v>20</v>
      </c>
      <c r="B2201" s="12">
        <v>138</v>
      </c>
      <c r="C2201" s="12">
        <v>1937</v>
      </c>
      <c r="D2201" s="12">
        <v>0</v>
      </c>
      <c r="E2201" s="12">
        <v>0</v>
      </c>
      <c r="F2201" s="15">
        <v>9.9179096221923835E-2</v>
      </c>
      <c r="G2201" s="15">
        <v>9.9023103713989258E-2</v>
      </c>
      <c r="H2201" s="15">
        <v>1.7219799757003783E-2</v>
      </c>
      <c r="I2201" s="15">
        <v>8.1803303956985471E-2</v>
      </c>
      <c r="L2201" s="15">
        <f t="shared" si="277"/>
        <v>0.13617909622192387</v>
      </c>
      <c r="M2201" s="15">
        <f t="shared" si="278"/>
        <v>0.13602310371398929</v>
      </c>
      <c r="N2201" s="15">
        <f t="shared" si="279"/>
        <v>1.7219799757003783E-2</v>
      </c>
      <c r="O2201" s="15">
        <f t="shared" si="280"/>
        <v>0.11880330395698549</v>
      </c>
      <c r="P2201" s="15">
        <f t="shared" si="281"/>
        <v>3.7000000000000019E-2</v>
      </c>
    </row>
    <row r="2202" spans="1:16" ht="15" x14ac:dyDescent="0.25">
      <c r="A2202" s="12" t="s">
        <v>20</v>
      </c>
      <c r="B2202" s="12">
        <v>138</v>
      </c>
      <c r="C2202" s="12">
        <v>1938</v>
      </c>
      <c r="D2202" s="12">
        <v>0</v>
      </c>
      <c r="E2202" s="12">
        <v>0</v>
      </c>
      <c r="F2202" s="15">
        <v>9.9826898574829098E-2</v>
      </c>
      <c r="G2202" s="15">
        <v>0.10348600387573242</v>
      </c>
      <c r="H2202" s="15">
        <v>1.5000100135803223E-2</v>
      </c>
      <c r="I2202" s="15">
        <v>8.8485903739929206E-2</v>
      </c>
      <c r="L2202" s="15">
        <f t="shared" si="277"/>
        <v>0.1378268985748291</v>
      </c>
      <c r="M2202" s="15">
        <f t="shared" si="278"/>
        <v>0.14148600387573246</v>
      </c>
      <c r="N2202" s="15">
        <f t="shared" si="279"/>
        <v>1.5000100135803223E-2</v>
      </c>
      <c r="O2202" s="15">
        <f t="shared" si="280"/>
        <v>0.12648590373992924</v>
      </c>
      <c r="P2202" s="15">
        <f t="shared" si="281"/>
        <v>3.800000000000002E-2</v>
      </c>
    </row>
    <row r="2203" spans="1:16" ht="15" x14ac:dyDescent="0.25">
      <c r="A2203" s="12" t="s">
        <v>20</v>
      </c>
      <c r="B2203" s="12">
        <v>138</v>
      </c>
      <c r="C2203" s="12">
        <v>1939</v>
      </c>
      <c r="D2203" s="12">
        <v>0</v>
      </c>
      <c r="E2203" s="12">
        <v>0</v>
      </c>
      <c r="F2203" s="15">
        <v>0.10073399543762207</v>
      </c>
      <c r="G2203" s="15">
        <v>0.13262999534606934</v>
      </c>
      <c r="H2203" s="15">
        <v>1.4159499406814576E-2</v>
      </c>
      <c r="I2203" s="15">
        <v>0.11847049593925477</v>
      </c>
      <c r="L2203" s="15">
        <f t="shared" si="277"/>
        <v>0.1397339954376221</v>
      </c>
      <c r="M2203" s="15">
        <f t="shared" si="278"/>
        <v>0.17162999534606938</v>
      </c>
      <c r="N2203" s="15">
        <f t="shared" si="279"/>
        <v>1.4159499406814576E-2</v>
      </c>
      <c r="O2203" s="15">
        <f t="shared" si="280"/>
        <v>0.15747049593925477</v>
      </c>
      <c r="P2203" s="15">
        <f t="shared" si="281"/>
        <v>3.9000000000000021E-2</v>
      </c>
    </row>
    <row r="2204" spans="1:16" ht="15" x14ac:dyDescent="0.25">
      <c r="A2204" s="12" t="s">
        <v>20</v>
      </c>
      <c r="B2204" s="12">
        <v>138</v>
      </c>
      <c r="C2204" s="12">
        <v>1940</v>
      </c>
      <c r="D2204" s="12">
        <v>0</v>
      </c>
      <c r="E2204" s="12">
        <v>0</v>
      </c>
      <c r="F2204" s="15">
        <f>F2203+(F$2213-F$2203)/10</f>
        <v>0.11699989604949951</v>
      </c>
      <c r="G2204" s="15">
        <f t="shared" ref="G2204:G2212" si="282">G2203+(G$2213-G$2203)/10</f>
        <v>0.1434086961746216</v>
      </c>
      <c r="H2204" s="15">
        <f t="shared" ref="H2204:H2212" si="283">H2203+(H$2213-H$2203)/10</f>
        <v>1.5606649518013001E-2</v>
      </c>
      <c r="I2204" s="15">
        <f t="shared" ref="I2204:I2212" si="284">I2203+(I$2213-I$2203)/10</f>
        <v>0.12780204665660858</v>
      </c>
      <c r="L2204" s="15">
        <f t="shared" si="277"/>
        <v>0.15699989604949954</v>
      </c>
      <c r="M2204" s="15">
        <f t="shared" si="278"/>
        <v>0.18340869617462163</v>
      </c>
      <c r="N2204" s="15">
        <f t="shared" si="279"/>
        <v>1.5606649518013001E-2</v>
      </c>
      <c r="O2204" s="15">
        <f t="shared" si="280"/>
        <v>0.16780204665660858</v>
      </c>
      <c r="P2204" s="15">
        <f t="shared" si="281"/>
        <v>4.0000000000000022E-2</v>
      </c>
    </row>
    <row r="2205" spans="1:16" ht="15" x14ac:dyDescent="0.25">
      <c r="A2205" s="12" t="s">
        <v>20</v>
      </c>
      <c r="B2205" s="12">
        <v>138</v>
      </c>
      <c r="C2205" s="12">
        <v>1941</v>
      </c>
      <c r="D2205" s="12">
        <v>0</v>
      </c>
      <c r="E2205" s="12">
        <v>0</v>
      </c>
      <c r="F2205" s="15">
        <f t="shared" ref="F2205:F2212" si="285">F2204+(F$2213-F$2203)/10</f>
        <v>0.13326579666137695</v>
      </c>
      <c r="G2205" s="15">
        <f t="shared" si="282"/>
        <v>0.15418739700317385</v>
      </c>
      <c r="H2205" s="15">
        <f t="shared" si="283"/>
        <v>1.7053799629211427E-2</v>
      </c>
      <c r="I2205" s="15">
        <f t="shared" si="284"/>
        <v>0.13713359737396238</v>
      </c>
      <c r="L2205" s="15">
        <f t="shared" si="277"/>
        <v>0.17426579666137698</v>
      </c>
      <c r="M2205" s="15">
        <f t="shared" si="278"/>
        <v>0.19518739700317389</v>
      </c>
      <c r="N2205" s="15">
        <f t="shared" si="279"/>
        <v>1.7053799629211427E-2</v>
      </c>
      <c r="O2205" s="15">
        <f t="shared" si="280"/>
        <v>0.17813359737396239</v>
      </c>
      <c r="P2205" s="15">
        <f t="shared" si="281"/>
        <v>4.1000000000000023E-2</v>
      </c>
    </row>
    <row r="2206" spans="1:16" ht="15" x14ac:dyDescent="0.25">
      <c r="A2206" s="12" t="s">
        <v>20</v>
      </c>
      <c r="B2206" s="12">
        <v>138</v>
      </c>
      <c r="C2206" s="12">
        <v>1942</v>
      </c>
      <c r="D2206" s="12">
        <v>0</v>
      </c>
      <c r="E2206" s="12">
        <v>0</v>
      </c>
      <c r="F2206" s="15">
        <f t="shared" si="285"/>
        <v>0.14953169727325438</v>
      </c>
      <c r="G2206" s="15">
        <f t="shared" si="282"/>
        <v>0.16496609783172611</v>
      </c>
      <c r="H2206" s="15">
        <f t="shared" si="283"/>
        <v>1.8500949740409854E-2</v>
      </c>
      <c r="I2206" s="15">
        <f t="shared" si="284"/>
        <v>0.14646514809131619</v>
      </c>
      <c r="L2206" s="15">
        <f t="shared" si="277"/>
        <v>0.19153169727325442</v>
      </c>
      <c r="M2206" s="15">
        <f t="shared" si="278"/>
        <v>0.20696609783172615</v>
      </c>
      <c r="N2206" s="15">
        <f t="shared" si="279"/>
        <v>1.8500949740409854E-2</v>
      </c>
      <c r="O2206" s="15">
        <f t="shared" si="280"/>
        <v>0.1884651480913162</v>
      </c>
      <c r="P2206" s="15">
        <f t="shared" si="281"/>
        <v>4.2000000000000023E-2</v>
      </c>
    </row>
    <row r="2207" spans="1:16" ht="15" x14ac:dyDescent="0.25">
      <c r="A2207" s="12" t="s">
        <v>20</v>
      </c>
      <c r="B2207" s="12">
        <v>138</v>
      </c>
      <c r="C2207" s="12">
        <v>1943</v>
      </c>
      <c r="D2207" s="12">
        <v>0</v>
      </c>
      <c r="E2207" s="12">
        <v>0</v>
      </c>
      <c r="F2207" s="15">
        <f t="shared" si="285"/>
        <v>0.16579759788513182</v>
      </c>
      <c r="G2207" s="15">
        <f t="shared" si="282"/>
        <v>0.17574479866027837</v>
      </c>
      <c r="H2207" s="15">
        <f t="shared" si="283"/>
        <v>1.9948099851608281E-2</v>
      </c>
      <c r="I2207" s="15">
        <f t="shared" si="284"/>
        <v>0.15579669880867</v>
      </c>
      <c r="L2207" s="15">
        <f t="shared" si="277"/>
        <v>0.20879759788513186</v>
      </c>
      <c r="M2207" s="15">
        <f t="shared" si="278"/>
        <v>0.21874479866027841</v>
      </c>
      <c r="N2207" s="15">
        <f t="shared" si="279"/>
        <v>1.9948099851608281E-2</v>
      </c>
      <c r="O2207" s="15">
        <f t="shared" si="280"/>
        <v>0.19879669880867001</v>
      </c>
      <c r="P2207" s="15">
        <f t="shared" si="281"/>
        <v>4.3000000000000024E-2</v>
      </c>
    </row>
    <row r="2208" spans="1:16" ht="15" x14ac:dyDescent="0.25">
      <c r="A2208" s="12" t="s">
        <v>20</v>
      </c>
      <c r="B2208" s="12">
        <v>138</v>
      </c>
      <c r="C2208" s="12">
        <v>1944</v>
      </c>
      <c r="D2208" s="12">
        <v>0</v>
      </c>
      <c r="E2208" s="12">
        <v>0</v>
      </c>
      <c r="F2208" s="15">
        <f t="shared" si="285"/>
        <v>0.18206349849700926</v>
      </c>
      <c r="G2208" s="15">
        <f t="shared" si="282"/>
        <v>0.18652349948883062</v>
      </c>
      <c r="H2208" s="15">
        <f t="shared" si="283"/>
        <v>2.1395249962806707E-2</v>
      </c>
      <c r="I2208" s="15">
        <f t="shared" si="284"/>
        <v>0.16512824952602381</v>
      </c>
      <c r="L2208" s="15">
        <f t="shared" si="277"/>
        <v>0.2260634984970093</v>
      </c>
      <c r="M2208" s="15">
        <f t="shared" si="278"/>
        <v>0.23052349948883066</v>
      </c>
      <c r="N2208" s="15">
        <f t="shared" si="279"/>
        <v>2.1395249962806707E-2</v>
      </c>
      <c r="O2208" s="15">
        <f t="shared" si="280"/>
        <v>0.20912824952602382</v>
      </c>
      <c r="P2208" s="15">
        <f t="shared" si="281"/>
        <v>4.4000000000000025E-2</v>
      </c>
    </row>
    <row r="2209" spans="1:16" ht="15" x14ac:dyDescent="0.25">
      <c r="A2209" s="12" t="s">
        <v>20</v>
      </c>
      <c r="B2209" s="12">
        <v>138</v>
      </c>
      <c r="C2209" s="12">
        <v>1945</v>
      </c>
      <c r="D2209" s="12">
        <v>0</v>
      </c>
      <c r="E2209" s="12">
        <v>0</v>
      </c>
      <c r="F2209" s="15">
        <f t="shared" si="285"/>
        <v>0.19832939910888669</v>
      </c>
      <c r="G2209" s="15">
        <f t="shared" si="282"/>
        <v>0.19730220031738288</v>
      </c>
      <c r="H2209" s="15">
        <f t="shared" si="283"/>
        <v>2.2842400074005134E-2</v>
      </c>
      <c r="I2209" s="15">
        <f t="shared" si="284"/>
        <v>0.17445980024337762</v>
      </c>
      <c r="L2209" s="15">
        <f t="shared" si="277"/>
        <v>0.24332939910888673</v>
      </c>
      <c r="M2209" s="15">
        <f t="shared" si="278"/>
        <v>0.24230220031738292</v>
      </c>
      <c r="N2209" s="15">
        <f t="shared" si="279"/>
        <v>2.2842400074005134E-2</v>
      </c>
      <c r="O2209" s="15">
        <f t="shared" si="280"/>
        <v>0.21945980024337763</v>
      </c>
      <c r="P2209" s="15">
        <f t="shared" si="281"/>
        <v>4.5000000000000026E-2</v>
      </c>
    </row>
    <row r="2210" spans="1:16" ht="15" x14ac:dyDescent="0.25">
      <c r="A2210" s="12" t="s">
        <v>20</v>
      </c>
      <c r="B2210" s="12">
        <v>138</v>
      </c>
      <c r="C2210" s="12">
        <v>1946</v>
      </c>
      <c r="D2210" s="12">
        <v>0</v>
      </c>
      <c r="E2210" s="12">
        <v>0</v>
      </c>
      <c r="F2210" s="15">
        <f t="shared" si="285"/>
        <v>0.21459529972076413</v>
      </c>
      <c r="G2210" s="15">
        <f t="shared" si="282"/>
        <v>0.20808090114593514</v>
      </c>
      <c r="H2210" s="15">
        <f t="shared" si="283"/>
        <v>2.4289550185203561E-2</v>
      </c>
      <c r="I2210" s="15">
        <f t="shared" si="284"/>
        <v>0.18379135096073143</v>
      </c>
      <c r="L2210" s="15">
        <f t="shared" si="277"/>
        <v>0.26059529972076417</v>
      </c>
      <c r="M2210" s="15">
        <f t="shared" si="278"/>
        <v>0.25408090114593518</v>
      </c>
      <c r="N2210" s="15">
        <f t="shared" si="279"/>
        <v>2.4289550185203561E-2</v>
      </c>
      <c r="O2210" s="15">
        <f t="shared" si="280"/>
        <v>0.22979135096073144</v>
      </c>
      <c r="P2210" s="15">
        <f t="shared" si="281"/>
        <v>4.6000000000000027E-2</v>
      </c>
    </row>
    <row r="2211" spans="1:16" ht="15" x14ac:dyDescent="0.25">
      <c r="A2211" s="12" t="s">
        <v>20</v>
      </c>
      <c r="B2211" s="12">
        <v>138</v>
      </c>
      <c r="C2211" s="12">
        <v>1947</v>
      </c>
      <c r="D2211" s="12">
        <v>0</v>
      </c>
      <c r="E2211" s="12">
        <v>0</v>
      </c>
      <c r="F2211" s="15">
        <f t="shared" si="285"/>
        <v>0.23086120033264157</v>
      </c>
      <c r="G2211" s="15">
        <f t="shared" si="282"/>
        <v>0.21885960197448739</v>
      </c>
      <c r="H2211" s="15">
        <f t="shared" si="283"/>
        <v>2.5736700296401988E-2</v>
      </c>
      <c r="I2211" s="15">
        <f t="shared" si="284"/>
        <v>0.19312290167808524</v>
      </c>
      <c r="L2211" s="15">
        <f t="shared" si="277"/>
        <v>0.27786120033264161</v>
      </c>
      <c r="M2211" s="15">
        <f t="shared" si="278"/>
        <v>0.26585960197448744</v>
      </c>
      <c r="N2211" s="15">
        <f t="shared" si="279"/>
        <v>2.5736700296401988E-2</v>
      </c>
      <c r="O2211" s="15">
        <f t="shared" si="280"/>
        <v>0.24012290167808525</v>
      </c>
      <c r="P2211" s="15">
        <f t="shared" si="281"/>
        <v>4.7000000000000028E-2</v>
      </c>
    </row>
    <row r="2212" spans="1:16" ht="15" x14ac:dyDescent="0.25">
      <c r="A2212" s="12" t="s">
        <v>20</v>
      </c>
      <c r="B2212" s="12">
        <v>138</v>
      </c>
      <c r="C2212" s="12">
        <v>1948</v>
      </c>
      <c r="D2212" s="12">
        <v>0</v>
      </c>
      <c r="E2212" s="12">
        <v>0</v>
      </c>
      <c r="F2212" s="15">
        <f t="shared" si="285"/>
        <v>0.24712710094451901</v>
      </c>
      <c r="G2212" s="15">
        <f t="shared" si="282"/>
        <v>0.22963830280303965</v>
      </c>
      <c r="H2212" s="15">
        <f t="shared" si="283"/>
        <v>2.7183850407600414E-2</v>
      </c>
      <c r="I2212" s="15">
        <f t="shared" si="284"/>
        <v>0.20245445239543905</v>
      </c>
      <c r="L2212" s="15">
        <f t="shared" si="277"/>
        <v>0.29512710094451905</v>
      </c>
      <c r="M2212" s="15">
        <f t="shared" si="278"/>
        <v>0.27763830280303969</v>
      </c>
      <c r="N2212" s="15">
        <f t="shared" si="279"/>
        <v>2.7183850407600414E-2</v>
      </c>
      <c r="O2212" s="15">
        <f t="shared" si="280"/>
        <v>0.25045445239543906</v>
      </c>
      <c r="P2212" s="15">
        <f t="shared" si="281"/>
        <v>4.8000000000000029E-2</v>
      </c>
    </row>
    <row r="2213" spans="1:16" ht="15" x14ac:dyDescent="0.25">
      <c r="A2213" s="12" t="s">
        <v>20</v>
      </c>
      <c r="B2213" s="12">
        <v>138</v>
      </c>
      <c r="C2213" s="12">
        <v>1949</v>
      </c>
      <c r="D2213" s="12">
        <v>0</v>
      </c>
      <c r="E2213" s="12">
        <v>0</v>
      </c>
      <c r="F2213" s="15">
        <v>0.2633930015563965</v>
      </c>
      <c r="G2213" s="15">
        <v>0.2404170036315918</v>
      </c>
      <c r="H2213" s="15">
        <v>2.8631000518798827E-2</v>
      </c>
      <c r="I2213" s="15">
        <v>0.21178600311279297</v>
      </c>
      <c r="L2213" s="15">
        <f t="shared" si="277"/>
        <v>0.31239300155639654</v>
      </c>
      <c r="M2213" s="15">
        <f t="shared" si="278"/>
        <v>0.28941700363159184</v>
      </c>
      <c r="N2213" s="15">
        <f t="shared" si="279"/>
        <v>2.8631000518798827E-2</v>
      </c>
      <c r="O2213" s="15">
        <f t="shared" si="280"/>
        <v>0.26078600311279299</v>
      </c>
      <c r="P2213" s="15">
        <f t="shared" si="281"/>
        <v>4.900000000000003E-2</v>
      </c>
    </row>
    <row r="2214" spans="1:16" ht="15" x14ac:dyDescent="0.25">
      <c r="A2214" s="12" t="s">
        <v>20</v>
      </c>
      <c r="B2214" s="12">
        <v>138</v>
      </c>
      <c r="C2214" s="12">
        <v>1950</v>
      </c>
      <c r="D2214" s="12">
        <v>0</v>
      </c>
      <c r="E2214" s="12">
        <v>0</v>
      </c>
      <c r="F2214" s="15">
        <v>0.24788700103759764</v>
      </c>
      <c r="G2214" s="15">
        <v>0.23974199295043946</v>
      </c>
      <c r="H2214" s="15">
        <v>2.5773200988769531E-2</v>
      </c>
      <c r="I2214" s="15">
        <v>0.21396879196166993</v>
      </c>
      <c r="L2214" s="15">
        <f t="shared" ref="L2214" si="286">F2214+$P2214</f>
        <v>0.29788700103759763</v>
      </c>
      <c r="M2214" s="15">
        <f t="shared" ref="M2214" si="287">G2214+$P2214</f>
        <v>0.28974199295043945</v>
      </c>
      <c r="N2214" s="15">
        <f t="shared" ref="N2214" si="288">H2214</f>
        <v>2.5773200988769531E-2</v>
      </c>
      <c r="O2214" s="15">
        <f t="shared" ref="O2214" si="289">I2214+$P2214</f>
        <v>0.26396879196166995</v>
      </c>
      <c r="P2214" s="15">
        <v>0.05</v>
      </c>
    </row>
    <row r="2215" spans="1:16" ht="15" x14ac:dyDescent="0.25">
      <c r="A2215" s="12" t="s">
        <v>20</v>
      </c>
      <c r="B2215" s="12">
        <v>138</v>
      </c>
      <c r="C2215" s="12">
        <v>1951</v>
      </c>
      <c r="D2215" s="12">
        <v>0</v>
      </c>
      <c r="E2215" s="12">
        <v>0</v>
      </c>
      <c r="F2215" s="15">
        <v>0.25781400680541994</v>
      </c>
      <c r="G2215" s="15">
        <v>0.23651199340820311</v>
      </c>
      <c r="H2215" s="15">
        <v>2.2976698875427245E-2</v>
      </c>
      <c r="I2215" s="15">
        <v>0.21353529453277587</v>
      </c>
      <c r="L2215" s="15">
        <f t="shared" ref="L2215" si="290">F2215+$P2215</f>
        <v>0.31281400680541993</v>
      </c>
      <c r="M2215" s="15">
        <f t="shared" ref="M2215" si="291">G2215+$P2215</f>
        <v>0.29151199340820311</v>
      </c>
      <c r="N2215" s="15">
        <f t="shared" ref="N2215" si="292">H2215</f>
        <v>2.2976698875427245E-2</v>
      </c>
      <c r="O2215" s="15">
        <f t="shared" ref="O2215" si="293">I2215+$P2215</f>
        <v>0.26853529453277586</v>
      </c>
      <c r="P2215" s="15">
        <f>P2214+(P$2232-P$2214)/18</f>
        <v>5.5000000000000007E-2</v>
      </c>
    </row>
    <row r="2216" spans="1:16" ht="15" x14ac:dyDescent="0.25">
      <c r="A2216" s="12" t="s">
        <v>20</v>
      </c>
      <c r="B2216" s="12">
        <v>138</v>
      </c>
      <c r="C2216" s="12">
        <v>1952</v>
      </c>
      <c r="D2216" s="12">
        <v>0</v>
      </c>
      <c r="E2216" s="12">
        <v>0</v>
      </c>
      <c r="F2216" s="15">
        <v>0.25191999435424806</v>
      </c>
      <c r="G2216" s="15">
        <v>0.23</v>
      </c>
      <c r="H2216" s="15">
        <v>2.1874999999999999E-2</v>
      </c>
      <c r="I2216" s="15">
        <v>0.208125</v>
      </c>
      <c r="L2216" s="15">
        <f t="shared" ref="L2216:L2231" si="294">F2216+$P2216</f>
        <v>0.31191999435424805</v>
      </c>
      <c r="M2216" s="15">
        <f t="shared" ref="M2216:M2231" si="295">G2216+$P2216</f>
        <v>0.29000000000000004</v>
      </c>
      <c r="N2216" s="15">
        <f t="shared" ref="N2216:N2231" si="296">H2216</f>
        <v>2.1874999999999999E-2</v>
      </c>
      <c r="O2216" s="15">
        <f t="shared" ref="O2216:O2231" si="297">I2216+$P2216</f>
        <v>0.268125</v>
      </c>
      <c r="P2216" s="15">
        <f t="shared" ref="P2216:P2231" si="298">P2215+(P$2232-P$2214)/18</f>
        <v>6.0000000000000012E-2</v>
      </c>
    </row>
    <row r="2217" spans="1:16" ht="15" x14ac:dyDescent="0.25">
      <c r="A2217" s="12" t="s">
        <v>20</v>
      </c>
      <c r="B2217" s="12">
        <v>138</v>
      </c>
      <c r="C2217" s="12">
        <v>1953</v>
      </c>
      <c r="D2217" s="12">
        <v>0</v>
      </c>
      <c r="E2217" s="12">
        <v>0</v>
      </c>
      <c r="F2217" s="15">
        <v>0.22718500137329101</v>
      </c>
      <c r="G2217" s="15">
        <v>0.25663900375366211</v>
      </c>
      <c r="H2217" s="15">
        <v>2.0504200458526613E-2</v>
      </c>
      <c r="I2217" s="15">
        <v>0.2361348032951355</v>
      </c>
      <c r="L2217" s="15">
        <f t="shared" si="294"/>
        <v>0.29218500137329101</v>
      </c>
      <c r="M2217" s="15">
        <f t="shared" si="295"/>
        <v>0.32163900375366211</v>
      </c>
      <c r="N2217" s="15">
        <f t="shared" si="296"/>
        <v>2.0504200458526613E-2</v>
      </c>
      <c r="O2217" s="15">
        <f t="shared" si="297"/>
        <v>0.30113480329513553</v>
      </c>
      <c r="P2217" s="15">
        <f t="shared" si="298"/>
        <v>6.5000000000000016E-2</v>
      </c>
    </row>
    <row r="2218" spans="1:16" ht="15" x14ac:dyDescent="0.25">
      <c r="A2218" s="12" t="s">
        <v>20</v>
      </c>
      <c r="B2218" s="12">
        <v>138</v>
      </c>
      <c r="C2218" s="12">
        <v>1954</v>
      </c>
      <c r="D2218" s="12">
        <v>0</v>
      </c>
      <c r="E2218" s="12">
        <v>0</v>
      </c>
      <c r="F2218" s="15">
        <v>0.23387199401855469</v>
      </c>
      <c r="G2218" s="15">
        <v>0.22627799987792968</v>
      </c>
      <c r="H2218" s="15">
        <v>1.8646600246429442E-2</v>
      </c>
      <c r="I2218" s="15">
        <v>0.20763139963150024</v>
      </c>
      <c r="L2218" s="15">
        <f t="shared" si="294"/>
        <v>0.30387199401855469</v>
      </c>
      <c r="M2218" s="15">
        <f t="shared" si="295"/>
        <v>0.29627799987792969</v>
      </c>
      <c r="N2218" s="15">
        <f t="shared" si="296"/>
        <v>1.8646600246429442E-2</v>
      </c>
      <c r="O2218" s="15">
        <f t="shared" si="297"/>
        <v>0.27763139963150024</v>
      </c>
      <c r="P2218" s="15">
        <f t="shared" si="298"/>
        <v>7.0000000000000021E-2</v>
      </c>
    </row>
    <row r="2219" spans="1:16" ht="15" x14ac:dyDescent="0.25">
      <c r="A2219" s="12" t="s">
        <v>20</v>
      </c>
      <c r="B2219" s="12">
        <v>138</v>
      </c>
      <c r="C2219" s="12">
        <v>1955</v>
      </c>
      <c r="D2219" s="12">
        <v>0</v>
      </c>
      <c r="E2219" s="12">
        <v>0</v>
      </c>
      <c r="F2219" s="15">
        <v>0.2292930030822754</v>
      </c>
      <c r="G2219" s="15">
        <v>0.23181800842285155</v>
      </c>
      <c r="H2219" s="15">
        <v>1.6060600280761717E-2</v>
      </c>
      <c r="I2219" s="15">
        <v>0.21575740814208985</v>
      </c>
      <c r="L2219" s="15">
        <f t="shared" si="294"/>
        <v>0.30429300308227542</v>
      </c>
      <c r="M2219" s="15">
        <f t="shared" si="295"/>
        <v>0.30681800842285156</v>
      </c>
      <c r="N2219" s="15">
        <f t="shared" si="296"/>
        <v>1.6060600280761717E-2</v>
      </c>
      <c r="O2219" s="15">
        <f t="shared" si="297"/>
        <v>0.29075740814208989</v>
      </c>
      <c r="P2219" s="15">
        <f t="shared" si="298"/>
        <v>7.5000000000000025E-2</v>
      </c>
    </row>
    <row r="2220" spans="1:16" ht="15" x14ac:dyDescent="0.25">
      <c r="A2220" s="12" t="s">
        <v>20</v>
      </c>
      <c r="B2220" s="12">
        <v>138</v>
      </c>
      <c r="C2220" s="12">
        <v>1956</v>
      </c>
      <c r="D2220" s="12">
        <v>0</v>
      </c>
      <c r="E2220" s="12">
        <v>0</v>
      </c>
      <c r="F2220" s="15">
        <v>0.21687299728393555</v>
      </c>
      <c r="G2220" s="15">
        <v>0.22513900756835936</v>
      </c>
      <c r="H2220" s="15">
        <v>1.5510799884796143E-2</v>
      </c>
      <c r="I2220" s="15">
        <v>0.20962820768356324</v>
      </c>
      <c r="L2220" s="15">
        <f t="shared" si="294"/>
        <v>0.29687299728393557</v>
      </c>
      <c r="M2220" s="15">
        <f t="shared" si="295"/>
        <v>0.30513900756835938</v>
      </c>
      <c r="N2220" s="15">
        <f t="shared" si="296"/>
        <v>1.5510799884796143E-2</v>
      </c>
      <c r="O2220" s="15">
        <f t="shared" si="297"/>
        <v>0.28962820768356329</v>
      </c>
      <c r="P2220" s="15">
        <f t="shared" si="298"/>
        <v>8.0000000000000029E-2</v>
      </c>
    </row>
    <row r="2221" spans="1:16" ht="15" x14ac:dyDescent="0.25">
      <c r="A2221" s="12" t="s">
        <v>20</v>
      </c>
      <c r="B2221" s="12">
        <v>138</v>
      </c>
      <c r="C2221" s="12">
        <v>1957</v>
      </c>
      <c r="D2221" s="12">
        <v>0</v>
      </c>
      <c r="E2221" s="12">
        <v>0</v>
      </c>
      <c r="F2221" s="15">
        <v>0.21535600662231447</v>
      </c>
      <c r="G2221" s="15">
        <v>0.21233600616455078</v>
      </c>
      <c r="H2221" s="15">
        <v>1.4871799945831298E-2</v>
      </c>
      <c r="I2221" s="15">
        <v>0.19746420621871949</v>
      </c>
      <c r="L2221" s="15">
        <f t="shared" si="294"/>
        <v>0.30035600662231449</v>
      </c>
      <c r="M2221" s="15">
        <f t="shared" si="295"/>
        <v>0.2973360061645508</v>
      </c>
      <c r="N2221" s="15">
        <f t="shared" si="296"/>
        <v>1.4871799945831298E-2</v>
      </c>
      <c r="O2221" s="15">
        <f t="shared" si="297"/>
        <v>0.28246420621871954</v>
      </c>
      <c r="P2221" s="15">
        <f t="shared" si="298"/>
        <v>8.5000000000000034E-2</v>
      </c>
    </row>
    <row r="2222" spans="1:16" ht="15" x14ac:dyDescent="0.25">
      <c r="A2222" s="12" t="s">
        <v>20</v>
      </c>
      <c r="B2222" s="12">
        <v>138</v>
      </c>
      <c r="C2222" s="12">
        <v>1958</v>
      </c>
      <c r="D2222" s="12">
        <v>0</v>
      </c>
      <c r="E2222" s="12">
        <v>0</v>
      </c>
      <c r="F2222" s="15">
        <v>0.20042400360107421</v>
      </c>
      <c r="G2222" s="15">
        <v>0.20934999465942383</v>
      </c>
      <c r="H2222" s="15">
        <v>1.5932199954986574E-2</v>
      </c>
      <c r="I2222" s="15">
        <v>0.19341779470443726</v>
      </c>
      <c r="L2222" s="15">
        <f t="shared" si="294"/>
        <v>0.29042400360107423</v>
      </c>
      <c r="M2222" s="15">
        <f t="shared" si="295"/>
        <v>0.29934999465942386</v>
      </c>
      <c r="N2222" s="15">
        <f t="shared" si="296"/>
        <v>1.5932199954986574E-2</v>
      </c>
      <c r="O2222" s="15">
        <f t="shared" si="297"/>
        <v>0.28341779470443729</v>
      </c>
      <c r="P2222" s="15">
        <f t="shared" si="298"/>
        <v>9.0000000000000038E-2</v>
      </c>
    </row>
    <row r="2223" spans="1:16" ht="15" x14ac:dyDescent="0.25">
      <c r="A2223" s="12" t="s">
        <v>20</v>
      </c>
      <c r="B2223" s="12">
        <v>138</v>
      </c>
      <c r="C2223" s="12">
        <v>1959</v>
      </c>
      <c r="D2223" s="12">
        <v>0</v>
      </c>
      <c r="E2223" s="12">
        <v>0</v>
      </c>
      <c r="F2223" s="15">
        <v>0.20867700576782228</v>
      </c>
      <c r="G2223" s="15">
        <v>0.2160849952697754</v>
      </c>
      <c r="H2223" s="15">
        <v>1.3756599426269531E-2</v>
      </c>
      <c r="I2223" s="15">
        <v>0.20232839584350587</v>
      </c>
      <c r="L2223" s="15">
        <f t="shared" si="294"/>
        <v>0.30367700576782231</v>
      </c>
      <c r="M2223" s="15">
        <f t="shared" si="295"/>
        <v>0.31108499526977546</v>
      </c>
      <c r="N2223" s="15">
        <f t="shared" si="296"/>
        <v>1.3756599426269531E-2</v>
      </c>
      <c r="O2223" s="15">
        <f t="shared" si="297"/>
        <v>0.2973283958435059</v>
      </c>
      <c r="P2223" s="15">
        <f t="shared" si="298"/>
        <v>9.5000000000000043E-2</v>
      </c>
    </row>
    <row r="2224" spans="1:16" ht="15" x14ac:dyDescent="0.25">
      <c r="A2224" s="12" t="s">
        <v>20</v>
      </c>
      <c r="B2224" s="12">
        <v>138</v>
      </c>
      <c r="C2224" s="12">
        <v>1960</v>
      </c>
      <c r="D2224" s="12">
        <v>0</v>
      </c>
      <c r="E2224" s="12">
        <v>0</v>
      </c>
      <c r="F2224" s="15">
        <v>0.21297199249267579</v>
      </c>
      <c r="G2224" s="15">
        <v>0.2039389991760254</v>
      </c>
      <c r="H2224" s="15">
        <v>1.4198100566864014E-2</v>
      </c>
      <c r="I2224" s="15">
        <v>0.18974089860916138</v>
      </c>
      <c r="L2224" s="15">
        <f t="shared" si="294"/>
        <v>0.31297199249267582</v>
      </c>
      <c r="M2224" s="15">
        <f t="shared" si="295"/>
        <v>0.30393899917602546</v>
      </c>
      <c r="N2224" s="15">
        <f t="shared" si="296"/>
        <v>1.4198100566864014E-2</v>
      </c>
      <c r="O2224" s="15">
        <f t="shared" si="297"/>
        <v>0.28974089860916141</v>
      </c>
      <c r="P2224" s="15">
        <f t="shared" si="298"/>
        <v>0.10000000000000005</v>
      </c>
    </row>
    <row r="2225" spans="1:16" ht="15" x14ac:dyDescent="0.25">
      <c r="A2225" s="12" t="s">
        <v>20</v>
      </c>
      <c r="B2225" s="12">
        <v>138</v>
      </c>
      <c r="C2225" s="12">
        <v>1961</v>
      </c>
      <c r="D2225" s="12">
        <v>0</v>
      </c>
      <c r="E2225" s="12">
        <v>0</v>
      </c>
      <c r="F2225" s="15">
        <v>0.2177400016784668</v>
      </c>
      <c r="G2225" s="15">
        <v>0.22156600952148436</v>
      </c>
      <c r="H2225" s="15">
        <v>1.3959699869155883E-2</v>
      </c>
      <c r="I2225" s="15">
        <v>0.20760630965232849</v>
      </c>
      <c r="L2225" s="15">
        <f t="shared" si="294"/>
        <v>0.32274000167846684</v>
      </c>
      <c r="M2225" s="15">
        <f t="shared" si="295"/>
        <v>0.3265660095214844</v>
      </c>
      <c r="N2225" s="15">
        <f t="shared" si="296"/>
        <v>1.3959699869155883E-2</v>
      </c>
      <c r="O2225" s="15">
        <f t="shared" si="297"/>
        <v>0.31260630965232855</v>
      </c>
      <c r="P2225" s="15">
        <f t="shared" si="298"/>
        <v>0.10500000000000005</v>
      </c>
    </row>
    <row r="2226" spans="1:16" ht="15" x14ac:dyDescent="0.25">
      <c r="A2226" s="12" t="s">
        <v>20</v>
      </c>
      <c r="B2226" s="12">
        <v>138</v>
      </c>
      <c r="C2226" s="12">
        <v>1962</v>
      </c>
      <c r="D2226" s="12">
        <v>0</v>
      </c>
      <c r="E2226" s="12">
        <v>0</v>
      </c>
      <c r="F2226" s="15">
        <v>0.2072559928894043</v>
      </c>
      <c r="G2226" s="15">
        <v>0.22101900100708008</v>
      </c>
      <c r="H2226" s="15">
        <v>1.3056099414825439E-2</v>
      </c>
      <c r="I2226" s="15">
        <v>0.20796290159225464</v>
      </c>
      <c r="L2226" s="15">
        <f t="shared" si="294"/>
        <v>0.31725599288940437</v>
      </c>
      <c r="M2226" s="15">
        <f t="shared" si="295"/>
        <v>0.33101900100708015</v>
      </c>
      <c r="N2226" s="15">
        <f t="shared" si="296"/>
        <v>1.3056099414825439E-2</v>
      </c>
      <c r="O2226" s="15">
        <f t="shared" si="297"/>
        <v>0.31796290159225471</v>
      </c>
      <c r="P2226" s="15">
        <f t="shared" si="298"/>
        <v>0.11000000000000006</v>
      </c>
    </row>
    <row r="2227" spans="1:16" ht="15" x14ac:dyDescent="0.25">
      <c r="A2227" s="12" t="s">
        <v>20</v>
      </c>
      <c r="B2227" s="12">
        <v>138</v>
      </c>
      <c r="C2227" s="12">
        <v>1963</v>
      </c>
      <c r="D2227" s="12">
        <v>0</v>
      </c>
      <c r="E2227" s="12">
        <v>0</v>
      </c>
      <c r="F2227" s="15">
        <v>0.21325700759887695</v>
      </c>
      <c r="G2227" s="15">
        <v>0.21869699478149415</v>
      </c>
      <c r="H2227" s="15">
        <v>1.258620023727417E-2</v>
      </c>
      <c r="I2227" s="15">
        <v>0.20611079454421996</v>
      </c>
      <c r="L2227" s="15">
        <f t="shared" si="294"/>
        <v>0.32825700759887699</v>
      </c>
      <c r="M2227" s="15">
        <f t="shared" si="295"/>
        <v>0.33369699478149423</v>
      </c>
      <c r="N2227" s="15">
        <f t="shared" si="296"/>
        <v>1.258620023727417E-2</v>
      </c>
      <c r="O2227" s="15">
        <f t="shared" si="297"/>
        <v>0.32111079454422004</v>
      </c>
      <c r="P2227" s="15">
        <f t="shared" si="298"/>
        <v>0.11500000000000006</v>
      </c>
    </row>
    <row r="2228" spans="1:16" ht="15" x14ac:dyDescent="0.25">
      <c r="A2228" s="12" t="s">
        <v>20</v>
      </c>
      <c r="B2228" s="12">
        <v>138</v>
      </c>
      <c r="C2228" s="12">
        <v>1964</v>
      </c>
      <c r="D2228" s="12">
        <v>0</v>
      </c>
      <c r="E2228" s="12">
        <v>0</v>
      </c>
      <c r="F2228" s="15">
        <v>0.21121999740600586</v>
      </c>
      <c r="G2228" s="15">
        <v>0.2232200050354004</v>
      </c>
      <c r="H2228" s="15">
        <v>1.1658500432968139E-2</v>
      </c>
      <c r="I2228" s="15">
        <v>0.21156150460243225</v>
      </c>
      <c r="L2228" s="15">
        <f t="shared" si="294"/>
        <v>0.33121999740600594</v>
      </c>
      <c r="M2228" s="15">
        <f t="shared" si="295"/>
        <v>0.34322000503540046</v>
      </c>
      <c r="N2228" s="15">
        <f t="shared" si="296"/>
        <v>1.1658500432968139E-2</v>
      </c>
      <c r="O2228" s="15">
        <f t="shared" si="297"/>
        <v>0.33156150460243233</v>
      </c>
      <c r="P2228" s="15">
        <f t="shared" si="298"/>
        <v>0.12000000000000006</v>
      </c>
    </row>
    <row r="2229" spans="1:16" ht="15" x14ac:dyDescent="0.25">
      <c r="A2229" s="12" t="s">
        <v>20</v>
      </c>
      <c r="B2229" s="12">
        <v>138</v>
      </c>
      <c r="C2229" s="12">
        <v>1965</v>
      </c>
      <c r="D2229" s="12">
        <v>0</v>
      </c>
      <c r="E2229" s="12">
        <v>0</v>
      </c>
      <c r="F2229" s="15">
        <v>0.22277999877929688</v>
      </c>
      <c r="G2229" s="15">
        <v>0.23427900314331054</v>
      </c>
      <c r="H2229" s="15">
        <v>1.1950500011444092E-2</v>
      </c>
      <c r="I2229" s="15">
        <v>0.22232850313186645</v>
      </c>
      <c r="L2229" s="15">
        <f t="shared" si="294"/>
        <v>0.34777999877929694</v>
      </c>
      <c r="M2229" s="15">
        <f t="shared" si="295"/>
        <v>0.35927900314331063</v>
      </c>
      <c r="N2229" s="15">
        <f t="shared" si="296"/>
        <v>1.1950500011444092E-2</v>
      </c>
      <c r="O2229" s="15">
        <f t="shared" si="297"/>
        <v>0.34732850313186647</v>
      </c>
      <c r="P2229" s="15">
        <f t="shared" si="298"/>
        <v>0.12500000000000006</v>
      </c>
    </row>
    <row r="2230" spans="1:16" ht="15" x14ac:dyDescent="0.25">
      <c r="A2230" s="12" t="s">
        <v>20</v>
      </c>
      <c r="B2230" s="12">
        <v>138</v>
      </c>
      <c r="C2230" s="12">
        <v>1966</v>
      </c>
      <c r="D2230" s="12">
        <v>0</v>
      </c>
      <c r="E2230" s="12">
        <v>0</v>
      </c>
      <c r="F2230" s="15">
        <v>0.22018699645996093</v>
      </c>
      <c r="G2230" s="15">
        <v>0.24384500503540038</v>
      </c>
      <c r="H2230" s="15">
        <v>1.2456599473953247E-2</v>
      </c>
      <c r="I2230" s="15">
        <v>0.23138840556144713</v>
      </c>
      <c r="L2230" s="15">
        <f t="shared" si="294"/>
        <v>0.35018699645996099</v>
      </c>
      <c r="M2230" s="15">
        <f t="shared" si="295"/>
        <v>0.37384500503540041</v>
      </c>
      <c r="N2230" s="15">
        <f t="shared" si="296"/>
        <v>1.2456599473953247E-2</v>
      </c>
      <c r="O2230" s="15">
        <f t="shared" si="297"/>
        <v>0.36138840556144719</v>
      </c>
      <c r="P2230" s="15">
        <f t="shared" si="298"/>
        <v>0.13000000000000006</v>
      </c>
    </row>
    <row r="2231" spans="1:16" ht="15" x14ac:dyDescent="0.25">
      <c r="A2231" s="12" t="s">
        <v>20</v>
      </c>
      <c r="B2231" s="12">
        <v>138</v>
      </c>
      <c r="C2231" s="12">
        <v>1967</v>
      </c>
      <c r="D2231" s="12">
        <v>0</v>
      </c>
      <c r="E2231" s="12">
        <v>0</v>
      </c>
      <c r="F2231" s="15">
        <v>0.22156700134277343</v>
      </c>
      <c r="G2231" s="15">
        <v>0.24122699737548828</v>
      </c>
      <c r="H2231" s="15">
        <v>1.3074100017547607E-2</v>
      </c>
      <c r="I2231" s="15">
        <v>0.22815289735794067</v>
      </c>
      <c r="L2231" s="15">
        <f t="shared" si="294"/>
        <v>0.35656700134277353</v>
      </c>
      <c r="M2231" s="15">
        <f t="shared" si="295"/>
        <v>0.37622699737548837</v>
      </c>
      <c r="N2231" s="15">
        <f t="shared" si="296"/>
        <v>1.3074100017547607E-2</v>
      </c>
      <c r="O2231" s="15">
        <f t="shared" si="297"/>
        <v>0.36315289735794076</v>
      </c>
      <c r="P2231" s="15">
        <f t="shared" si="298"/>
        <v>0.13500000000000006</v>
      </c>
    </row>
    <row r="2232" spans="1:16" ht="15" x14ac:dyDescent="0.25">
      <c r="A2232" s="12" t="s">
        <v>20</v>
      </c>
      <c r="B2232" s="12">
        <v>138</v>
      </c>
      <c r="C2232" s="12">
        <v>1968</v>
      </c>
      <c r="D2232" s="12">
        <v>0</v>
      </c>
      <c r="E2232" s="12">
        <v>0</v>
      </c>
      <c r="F2232" s="15">
        <v>0.22340999603271483</v>
      </c>
      <c r="G2232" s="15">
        <v>0.25400199890136721</v>
      </c>
      <c r="H2232" s="15">
        <v>1.4024100303649902E-2</v>
      </c>
      <c r="I2232" s="15">
        <v>0.23997789859771729</v>
      </c>
      <c r="L2232" s="15">
        <f t="shared" ref="L2232" si="299">F2232+$P2232</f>
        <v>0.36340999603271484</v>
      </c>
      <c r="M2232" s="15">
        <f t="shared" ref="M2232" si="300">G2232+$P2232</f>
        <v>0.39400199890136722</v>
      </c>
      <c r="N2232" s="15">
        <f t="shared" ref="N2232" si="301">H2232</f>
        <v>1.4024100303649902E-2</v>
      </c>
      <c r="O2232" s="15">
        <f t="shared" ref="O2232" si="302">I2232+$P2232</f>
        <v>0.3799778985977173</v>
      </c>
      <c r="P2232" s="15">
        <v>0.14000000000000001</v>
      </c>
    </row>
    <row r="2233" spans="1:16" ht="15" x14ac:dyDescent="0.25">
      <c r="A2233" s="12" t="s">
        <v>20</v>
      </c>
      <c r="B2233" s="12">
        <v>138</v>
      </c>
      <c r="C2233" s="12">
        <v>1969</v>
      </c>
      <c r="D2233" s="12">
        <v>1</v>
      </c>
      <c r="E2233" s="12">
        <v>1</v>
      </c>
      <c r="F2233" s="15">
        <v>0.40938400268554687</v>
      </c>
      <c r="G2233" s="15">
        <v>0.42073799133300782</v>
      </c>
      <c r="H2233" s="15">
        <v>2.7669401168823243E-2</v>
      </c>
      <c r="I2233" s="15">
        <v>0.39306859016418455</v>
      </c>
      <c r="L2233" s="15">
        <f t="shared" ref="L2233" si="303">F2233+$P2233</f>
        <v>0.40938400268554687</v>
      </c>
      <c r="M2233" s="15">
        <f t="shared" ref="M2233" si="304">G2233+$P2233</f>
        <v>0.42073799133300782</v>
      </c>
      <c r="N2233" s="15">
        <f t="shared" ref="N2233" si="305">H2233</f>
        <v>2.7669401168823243E-2</v>
      </c>
      <c r="O2233" s="15">
        <f t="shared" ref="O2233" si="306">I2233+$P2233</f>
        <v>0.39306859016418455</v>
      </c>
      <c r="P2233" s="15">
        <v>0</v>
      </c>
    </row>
    <row r="2234" spans="1:16" ht="15" x14ac:dyDescent="0.25">
      <c r="A2234" s="12" t="s">
        <v>20</v>
      </c>
      <c r="B2234" s="12">
        <v>138</v>
      </c>
      <c r="C2234" s="12">
        <v>1970</v>
      </c>
      <c r="D2234" s="12">
        <v>1</v>
      </c>
      <c r="E2234" s="12">
        <v>1</v>
      </c>
      <c r="F2234" s="15">
        <v>0.41675098419189455</v>
      </c>
      <c r="G2234" s="15">
        <v>0.43199100494384768</v>
      </c>
      <c r="H2234" s="15">
        <v>2.8842999935150146E-2</v>
      </c>
      <c r="I2234" s="15">
        <v>0.40314800500869752</v>
      </c>
      <c r="L2234" s="15">
        <f t="shared" ref="L2234:L2244" si="307">F2234+$P2234</f>
        <v>0.41675098419189455</v>
      </c>
      <c r="M2234" s="15">
        <f t="shared" ref="M2234:M2244" si="308">G2234+$P2234</f>
        <v>0.43199100494384768</v>
      </c>
      <c r="N2234" s="15">
        <f t="shared" ref="N2234:N2244" si="309">H2234</f>
        <v>2.8842999935150146E-2</v>
      </c>
      <c r="O2234" s="15">
        <f t="shared" ref="O2234:O2244" si="310">I2234+$P2234</f>
        <v>0.40314800500869752</v>
      </c>
      <c r="P2234" s="15">
        <v>0</v>
      </c>
    </row>
    <row r="2235" spans="1:16" ht="15" x14ac:dyDescent="0.25">
      <c r="A2235" s="12" t="s">
        <v>20</v>
      </c>
      <c r="B2235" s="12">
        <v>138</v>
      </c>
      <c r="C2235" s="12">
        <v>1971</v>
      </c>
      <c r="D2235" s="12">
        <v>1</v>
      </c>
      <c r="E2235" s="12">
        <v>1</v>
      </c>
      <c r="F2235" s="15">
        <v>0.42978500366210937</v>
      </c>
      <c r="G2235" s="15">
        <v>0.44559600830078128</v>
      </c>
      <c r="H2235" s="15">
        <v>2.8343799114227294E-2</v>
      </c>
      <c r="I2235" s="15">
        <v>0.41725220918655398</v>
      </c>
      <c r="L2235" s="15">
        <f t="shared" si="307"/>
        <v>0.42978500366210937</v>
      </c>
      <c r="M2235" s="15">
        <f t="shared" si="308"/>
        <v>0.44559600830078128</v>
      </c>
      <c r="N2235" s="15">
        <f t="shared" si="309"/>
        <v>2.8343799114227294E-2</v>
      </c>
      <c r="O2235" s="15">
        <f t="shared" si="310"/>
        <v>0.41725220918655398</v>
      </c>
      <c r="P2235" s="15">
        <v>0</v>
      </c>
    </row>
    <row r="2236" spans="1:16" ht="15" x14ac:dyDescent="0.25">
      <c r="A2236" s="12" t="s">
        <v>20</v>
      </c>
      <c r="B2236" s="12">
        <v>138</v>
      </c>
      <c r="C2236" s="12">
        <v>1972</v>
      </c>
      <c r="D2236" s="12">
        <v>1</v>
      </c>
      <c r="E2236" s="12">
        <v>1</v>
      </c>
      <c r="F2236" s="15">
        <v>0.44175701141357421</v>
      </c>
      <c r="G2236" s="15">
        <v>0.44870800018310547</v>
      </c>
      <c r="H2236" s="15">
        <v>2.6909499168395995E-2</v>
      </c>
      <c r="I2236" s="15">
        <v>0.42179850101470945</v>
      </c>
      <c r="L2236" s="15">
        <f t="shared" si="307"/>
        <v>0.44175701141357421</v>
      </c>
      <c r="M2236" s="15">
        <f t="shared" si="308"/>
        <v>0.44870800018310547</v>
      </c>
      <c r="N2236" s="15">
        <f t="shared" si="309"/>
        <v>2.6909499168395995E-2</v>
      </c>
      <c r="O2236" s="15">
        <f t="shared" si="310"/>
        <v>0.42179850101470945</v>
      </c>
      <c r="P2236" s="15">
        <v>0</v>
      </c>
    </row>
    <row r="2237" spans="1:16" ht="15" x14ac:dyDescent="0.25">
      <c r="A2237" s="12" t="s">
        <v>20</v>
      </c>
      <c r="B2237" s="12">
        <v>138</v>
      </c>
      <c r="C2237" s="12">
        <v>1973</v>
      </c>
      <c r="D2237" s="12">
        <v>1</v>
      </c>
      <c r="E2237" s="12">
        <v>1</v>
      </c>
      <c r="F2237" s="15">
        <v>0.45113700866699219</v>
      </c>
      <c r="G2237" s="15">
        <v>0.44569698333740232</v>
      </c>
      <c r="H2237" s="15">
        <v>2.6801400184631348E-2</v>
      </c>
      <c r="I2237" s="15">
        <v>0.41889558315277098</v>
      </c>
      <c r="L2237" s="15">
        <f t="shared" si="307"/>
        <v>0.45113700866699219</v>
      </c>
      <c r="M2237" s="15">
        <f t="shared" si="308"/>
        <v>0.44569698333740232</v>
      </c>
      <c r="N2237" s="15">
        <f t="shared" si="309"/>
        <v>2.6801400184631348E-2</v>
      </c>
      <c r="O2237" s="15">
        <f t="shared" si="310"/>
        <v>0.41889558315277098</v>
      </c>
      <c r="P2237" s="15">
        <v>0</v>
      </c>
    </row>
    <row r="2238" spans="1:16" ht="15" x14ac:dyDescent="0.25">
      <c r="A2238" s="12" t="s">
        <v>20</v>
      </c>
      <c r="B2238" s="12">
        <v>138</v>
      </c>
      <c r="C2238" s="12">
        <v>1974</v>
      </c>
      <c r="D2238" s="12">
        <v>1</v>
      </c>
      <c r="E2238" s="12">
        <v>1</v>
      </c>
      <c r="F2238" s="15">
        <v>0.46128101348876954</v>
      </c>
      <c r="G2238" s="15">
        <v>0.46392200469970701</v>
      </c>
      <c r="H2238" s="15">
        <v>2.8732399940490722E-2</v>
      </c>
      <c r="I2238" s="15">
        <v>0.43518960475921631</v>
      </c>
      <c r="L2238" s="15">
        <f t="shared" si="307"/>
        <v>0.46128101348876954</v>
      </c>
      <c r="M2238" s="15">
        <f t="shared" si="308"/>
        <v>0.46392200469970701</v>
      </c>
      <c r="N2238" s="15">
        <f t="shared" si="309"/>
        <v>2.8732399940490722E-2</v>
      </c>
      <c r="O2238" s="15">
        <f t="shared" si="310"/>
        <v>0.43518960475921631</v>
      </c>
      <c r="P2238" s="15">
        <v>0</v>
      </c>
    </row>
    <row r="2239" spans="1:16" ht="15" x14ac:dyDescent="0.25">
      <c r="A2239" s="12" t="s">
        <v>20</v>
      </c>
      <c r="B2239" s="12">
        <v>138</v>
      </c>
      <c r="C2239" s="12">
        <v>1975</v>
      </c>
      <c r="D2239" s="12">
        <v>1</v>
      </c>
      <c r="E2239" s="12">
        <v>1</v>
      </c>
      <c r="F2239" s="15">
        <v>0.47937099456787108</v>
      </c>
      <c r="G2239" s="15">
        <v>0.50757099151611329</v>
      </c>
      <c r="H2239" s="15">
        <v>2.919019937515259E-2</v>
      </c>
      <c r="I2239" s="15">
        <v>0.47838079214096069</v>
      </c>
      <c r="L2239" s="15">
        <f t="shared" si="307"/>
        <v>0.47937099456787108</v>
      </c>
      <c r="M2239" s="15">
        <f t="shared" si="308"/>
        <v>0.50757099151611329</v>
      </c>
      <c r="N2239" s="15">
        <f t="shared" si="309"/>
        <v>2.919019937515259E-2</v>
      </c>
      <c r="O2239" s="15">
        <f t="shared" si="310"/>
        <v>0.47838079214096069</v>
      </c>
      <c r="P2239" s="15">
        <v>0</v>
      </c>
    </row>
    <row r="2240" spans="1:16" ht="15" x14ac:dyDescent="0.25">
      <c r="A2240" s="12" t="s">
        <v>20</v>
      </c>
      <c r="B2240" s="12">
        <v>138</v>
      </c>
      <c r="C2240" s="12">
        <v>1976</v>
      </c>
      <c r="D2240" s="12">
        <v>1</v>
      </c>
      <c r="E2240" s="12">
        <v>1</v>
      </c>
      <c r="F2240" s="15">
        <v>0.48798698425292969</v>
      </c>
      <c r="G2240" s="15">
        <v>0.50817798614501952</v>
      </c>
      <c r="H2240" s="15">
        <v>2.9294600486755373E-2</v>
      </c>
      <c r="I2240" s="15">
        <v>0.47888338565826416</v>
      </c>
      <c r="L2240" s="15">
        <f t="shared" si="307"/>
        <v>0.48798698425292969</v>
      </c>
      <c r="M2240" s="15">
        <f t="shared" si="308"/>
        <v>0.50817798614501952</v>
      </c>
      <c r="N2240" s="15">
        <f t="shared" si="309"/>
        <v>2.9294600486755373E-2</v>
      </c>
      <c r="O2240" s="15">
        <f t="shared" si="310"/>
        <v>0.47888338565826416</v>
      </c>
      <c r="P2240" s="15">
        <v>0</v>
      </c>
    </row>
    <row r="2241" spans="1:16" ht="15" x14ac:dyDescent="0.25">
      <c r="A2241" s="12" t="s">
        <v>20</v>
      </c>
      <c r="B2241" s="12">
        <v>138</v>
      </c>
      <c r="C2241" s="12">
        <v>1977</v>
      </c>
      <c r="D2241" s="12">
        <v>1</v>
      </c>
      <c r="E2241" s="12">
        <v>1</v>
      </c>
      <c r="F2241" s="15">
        <v>0.49840499877929689</v>
      </c>
      <c r="G2241" s="15">
        <v>0.50587898254394537</v>
      </c>
      <c r="H2241" s="15">
        <v>2.9796700477600097E-2</v>
      </c>
      <c r="I2241" s="15">
        <v>0.47608228206634523</v>
      </c>
      <c r="L2241" s="15">
        <f t="shared" si="307"/>
        <v>0.49840499877929689</v>
      </c>
      <c r="M2241" s="15">
        <f t="shared" si="308"/>
        <v>0.50587898254394537</v>
      </c>
      <c r="N2241" s="15">
        <f t="shared" si="309"/>
        <v>2.9796700477600097E-2</v>
      </c>
      <c r="O2241" s="15">
        <f t="shared" si="310"/>
        <v>0.47608228206634523</v>
      </c>
      <c r="P2241" s="15">
        <v>0</v>
      </c>
    </row>
    <row r="2242" spans="1:16" ht="15" x14ac:dyDescent="0.25">
      <c r="A2242" s="12" t="s">
        <v>20</v>
      </c>
      <c r="B2242" s="12">
        <v>138</v>
      </c>
      <c r="C2242" s="12">
        <v>1978</v>
      </c>
      <c r="D2242" s="12">
        <v>1</v>
      </c>
      <c r="E2242" s="12">
        <v>1</v>
      </c>
      <c r="F2242" s="15">
        <v>0.50226699829101562</v>
      </c>
      <c r="G2242" s="15">
        <v>0.52315200805664064</v>
      </c>
      <c r="H2242" s="15">
        <v>3.1355800628662112E-2</v>
      </c>
      <c r="I2242" s="15">
        <v>0.49179620742797853</v>
      </c>
      <c r="L2242" s="15">
        <f t="shared" si="307"/>
        <v>0.50226699829101562</v>
      </c>
      <c r="M2242" s="15">
        <f t="shared" si="308"/>
        <v>0.52315200805664064</v>
      </c>
      <c r="N2242" s="15">
        <f t="shared" si="309"/>
        <v>3.1355800628662112E-2</v>
      </c>
      <c r="O2242" s="15">
        <f t="shared" si="310"/>
        <v>0.49179620742797853</v>
      </c>
      <c r="P2242" s="15">
        <v>0</v>
      </c>
    </row>
    <row r="2243" spans="1:16" ht="15" x14ac:dyDescent="0.25">
      <c r="A2243" s="12" t="s">
        <v>20</v>
      </c>
      <c r="B2243" s="12">
        <v>138</v>
      </c>
      <c r="C2243" s="12">
        <v>1979</v>
      </c>
      <c r="D2243" s="12">
        <v>1</v>
      </c>
      <c r="E2243" s="12">
        <v>1</v>
      </c>
      <c r="F2243" s="15">
        <v>0.51280498504638672</v>
      </c>
      <c r="G2243" s="15">
        <v>0.53745201110839846</v>
      </c>
      <c r="H2243" s="15">
        <v>3.3069300651550296E-2</v>
      </c>
      <c r="I2243" s="15">
        <v>0.50438271045684813</v>
      </c>
      <c r="L2243" s="15">
        <f t="shared" si="307"/>
        <v>0.51280498504638672</v>
      </c>
      <c r="M2243" s="15">
        <f t="shared" si="308"/>
        <v>0.53745201110839846</v>
      </c>
      <c r="N2243" s="15">
        <f t="shared" si="309"/>
        <v>3.3069300651550296E-2</v>
      </c>
      <c r="O2243" s="15">
        <f t="shared" si="310"/>
        <v>0.50438271045684813</v>
      </c>
      <c r="P2243" s="15">
        <v>0</v>
      </c>
    </row>
    <row r="2244" spans="1:16" ht="15" x14ac:dyDescent="0.25">
      <c r="A2244" s="12" t="s">
        <v>20</v>
      </c>
      <c r="B2244" s="12">
        <v>138</v>
      </c>
      <c r="C2244" s="12">
        <v>1980</v>
      </c>
      <c r="D2244" s="12">
        <v>1</v>
      </c>
      <c r="E2244" s="12">
        <v>1</v>
      </c>
      <c r="F2244" s="15">
        <v>0.51249298095703122</v>
      </c>
      <c r="G2244" s="15">
        <v>0.55198001861572266</v>
      </c>
      <c r="H2244" s="15">
        <v>3.6979401111602785E-2</v>
      </c>
      <c r="I2244" s="15">
        <v>0.51500061750411985</v>
      </c>
      <c r="L2244" s="15">
        <f t="shared" si="307"/>
        <v>0.51249298095703122</v>
      </c>
      <c r="M2244" s="15">
        <f t="shared" si="308"/>
        <v>0.55198001861572266</v>
      </c>
      <c r="N2244" s="15">
        <f t="shared" si="309"/>
        <v>3.6979401111602785E-2</v>
      </c>
      <c r="O2244" s="15">
        <f t="shared" si="310"/>
        <v>0.51500061750411985</v>
      </c>
      <c r="P2244" s="15">
        <v>0</v>
      </c>
    </row>
    <row r="2245" spans="1:16" ht="15" x14ac:dyDescent="0.25">
      <c r="A2245" s="12" t="s">
        <v>20</v>
      </c>
      <c r="B2245" s="12">
        <v>138</v>
      </c>
      <c r="C2245" s="12">
        <v>1981</v>
      </c>
      <c r="D2245" s="12">
        <v>1</v>
      </c>
      <c r="E2245" s="12">
        <v>1</v>
      </c>
      <c r="F2245" s="15">
        <v>0.51923400878906245</v>
      </c>
      <c r="G2245" s="15">
        <v>0.56846000671386721</v>
      </c>
      <c r="H2245" s="15">
        <v>4.3876099586486819E-2</v>
      </c>
      <c r="I2245" s="15">
        <v>0.52458390712738034</v>
      </c>
      <c r="L2245" s="15"/>
      <c r="M2245" s="15"/>
      <c r="N2245" s="15"/>
      <c r="O2245" s="15"/>
      <c r="P2245" s="15"/>
    </row>
    <row r="2246" spans="1:16" ht="15" x14ac:dyDescent="0.25">
      <c r="A2246" s="12" t="s">
        <v>20</v>
      </c>
      <c r="B2246" s="12">
        <v>138</v>
      </c>
      <c r="C2246" s="12">
        <v>1982</v>
      </c>
      <c r="D2246" s="12">
        <v>1</v>
      </c>
      <c r="E2246" s="12">
        <v>1</v>
      </c>
      <c r="F2246" s="15">
        <v>0.52908699035644535</v>
      </c>
      <c r="G2246" s="15">
        <v>0.59078701019287105</v>
      </c>
      <c r="H2246" s="15">
        <v>5.0720200538635254E-2</v>
      </c>
      <c r="I2246" s="15">
        <v>0.54006680965423581</v>
      </c>
      <c r="L2246" s="15"/>
      <c r="M2246" s="15"/>
      <c r="N2246" s="15"/>
      <c r="O2246" s="15"/>
      <c r="P2246" s="15"/>
    </row>
    <row r="2247" spans="1:16" ht="15" x14ac:dyDescent="0.25">
      <c r="A2247" s="12" t="s">
        <v>20</v>
      </c>
      <c r="B2247" s="12">
        <v>138</v>
      </c>
      <c r="C2247" s="12">
        <v>1983</v>
      </c>
      <c r="D2247" s="12">
        <v>1</v>
      </c>
      <c r="E2247" s="12">
        <v>1</v>
      </c>
      <c r="F2247" s="15">
        <v>0.53636600494384767</v>
      </c>
      <c r="G2247" s="15">
        <v>0.59108898162841794</v>
      </c>
      <c r="H2247" s="15">
        <v>5.5355901718139651E-2</v>
      </c>
      <c r="I2247" s="15">
        <v>0.5357330799102783</v>
      </c>
      <c r="L2247" s="15"/>
      <c r="M2247" s="15"/>
      <c r="N2247" s="15"/>
      <c r="O2247" s="15"/>
      <c r="P2247" s="15"/>
    </row>
    <row r="2248" spans="1:16" ht="15" x14ac:dyDescent="0.25">
      <c r="A2248" s="12" t="s">
        <v>20</v>
      </c>
      <c r="B2248" s="12">
        <v>138</v>
      </c>
      <c r="C2248" s="12">
        <v>1984</v>
      </c>
      <c r="D2248" s="12">
        <v>1</v>
      </c>
      <c r="E2248" s="12">
        <v>1</v>
      </c>
      <c r="F2248" s="15">
        <v>0.52893699645996095</v>
      </c>
      <c r="G2248" s="15">
        <v>0.58141300201416013</v>
      </c>
      <c r="H2248" s="15">
        <v>5.9244499206542969E-2</v>
      </c>
      <c r="I2248" s="15">
        <v>0.52216850280761717</v>
      </c>
      <c r="L2248" s="15"/>
      <c r="M2248" s="15"/>
      <c r="N2248" s="15"/>
      <c r="O2248" s="15"/>
      <c r="P2248" s="15"/>
    </row>
    <row r="2249" spans="1:16" ht="15" x14ac:dyDescent="0.25">
      <c r="A2249" s="12" t="s">
        <v>20</v>
      </c>
      <c r="B2249" s="12">
        <v>138</v>
      </c>
      <c r="C2249" s="12">
        <v>1985</v>
      </c>
      <c r="D2249" s="12">
        <v>1</v>
      </c>
      <c r="E2249" s="12">
        <v>1</v>
      </c>
      <c r="F2249" s="15">
        <v>0.53664600372314453</v>
      </c>
      <c r="G2249" s="15">
        <v>0.57260700225830075</v>
      </c>
      <c r="H2249" s="15">
        <v>6.1874198913574222E-2</v>
      </c>
      <c r="I2249" s="15">
        <v>0.51073280334472659</v>
      </c>
      <c r="L2249" s="15"/>
      <c r="M2249" s="15"/>
      <c r="N2249" s="15"/>
      <c r="O2249" s="15"/>
      <c r="P2249" s="15"/>
    </row>
    <row r="2250" spans="1:16" ht="15" x14ac:dyDescent="0.25">
      <c r="A2250" s="12" t="s">
        <v>20</v>
      </c>
      <c r="B2250" s="12">
        <v>138</v>
      </c>
      <c r="C2250" s="12">
        <v>1986</v>
      </c>
      <c r="D2250" s="12">
        <v>1</v>
      </c>
      <c r="E2250" s="12">
        <v>1</v>
      </c>
      <c r="F2250" s="15">
        <v>0.52384399414062499</v>
      </c>
      <c r="G2250" s="15">
        <v>0.57009300231933591</v>
      </c>
      <c r="H2250" s="15">
        <v>6.1906299591064452E-2</v>
      </c>
      <c r="I2250" s="15">
        <v>0.50818670272827149</v>
      </c>
      <c r="L2250" s="15"/>
      <c r="M2250" s="15"/>
      <c r="N2250" s="15"/>
      <c r="O2250" s="15"/>
      <c r="P2250" s="15"/>
    </row>
    <row r="2251" spans="1:16" ht="15" x14ac:dyDescent="0.25">
      <c r="A2251" s="12" t="s">
        <v>20</v>
      </c>
      <c r="B2251" s="12">
        <v>138</v>
      </c>
      <c r="C2251" s="12">
        <v>1987</v>
      </c>
      <c r="D2251" s="12">
        <v>1</v>
      </c>
      <c r="E2251" s="12">
        <v>1</v>
      </c>
      <c r="F2251" s="15">
        <v>0.53111198425292971</v>
      </c>
      <c r="G2251" s="15">
        <v>0.58497798919677735</v>
      </c>
      <c r="H2251" s="15">
        <v>6.107920169830322E-2</v>
      </c>
      <c r="I2251" s="15">
        <v>0.52389878749847407</v>
      </c>
      <c r="L2251" s="15"/>
      <c r="M2251" s="15"/>
      <c r="N2251" s="15"/>
      <c r="O2251" s="15"/>
      <c r="P2251" s="15"/>
    </row>
    <row r="2252" spans="1:16" ht="15" x14ac:dyDescent="0.25">
      <c r="A2252" s="12" t="s">
        <v>20</v>
      </c>
      <c r="B2252" s="12">
        <v>138</v>
      </c>
      <c r="C2252" s="12">
        <v>1988</v>
      </c>
      <c r="D2252" s="12">
        <v>1</v>
      </c>
      <c r="E2252" s="12">
        <v>1</v>
      </c>
      <c r="F2252" s="15">
        <v>0.52145301818847656</v>
      </c>
      <c r="G2252" s="15">
        <v>0.56377899169921875</v>
      </c>
      <c r="H2252" s="15">
        <v>6.0336599349975588E-2</v>
      </c>
      <c r="I2252" s="15">
        <v>0.50344239234924315</v>
      </c>
      <c r="L2252" s="15"/>
      <c r="M2252" s="15"/>
      <c r="N2252" s="15"/>
      <c r="O2252" s="15"/>
      <c r="P2252" s="15"/>
    </row>
    <row r="2253" spans="1:16" ht="15" x14ac:dyDescent="0.25">
      <c r="A2253" s="12" t="s">
        <v>20</v>
      </c>
      <c r="B2253" s="12">
        <v>138</v>
      </c>
      <c r="C2253" s="12">
        <v>1989</v>
      </c>
      <c r="D2253" s="12">
        <v>1</v>
      </c>
      <c r="E2253" s="12">
        <v>1</v>
      </c>
      <c r="F2253" s="15">
        <v>0.49452201843261717</v>
      </c>
      <c r="G2253" s="15">
        <v>0.54454799652099606</v>
      </c>
      <c r="H2253" s="15">
        <v>5.7369999885559082E-2</v>
      </c>
      <c r="I2253" s="15">
        <v>0.48717799663543704</v>
      </c>
      <c r="L2253" s="15"/>
      <c r="M2253" s="15"/>
      <c r="N2253" s="15"/>
      <c r="O2253" s="15"/>
      <c r="P2253" s="15"/>
    </row>
    <row r="2254" spans="1:16" ht="15" x14ac:dyDescent="0.25">
      <c r="A2254" s="12" t="s">
        <v>20</v>
      </c>
      <c r="B2254" s="12">
        <v>138</v>
      </c>
      <c r="C2254" s="12">
        <v>1990</v>
      </c>
      <c r="D2254" s="12">
        <v>1</v>
      </c>
      <c r="E2254" s="12">
        <v>1</v>
      </c>
      <c r="F2254" s="15">
        <v>0.49592399597167969</v>
      </c>
      <c r="G2254" s="15">
        <v>0.54912300109863277</v>
      </c>
      <c r="H2254" s="15">
        <v>5.7951498031616214E-2</v>
      </c>
      <c r="I2254" s="15">
        <v>0.49117150306701662</v>
      </c>
      <c r="L2254" s="15"/>
      <c r="M2254" s="15"/>
      <c r="N2254" s="15"/>
      <c r="O2254" s="15"/>
      <c r="P2254" s="15"/>
    </row>
    <row r="2255" spans="1:16" ht="15" x14ac:dyDescent="0.25">
      <c r="A2255" s="12" t="s">
        <v>20</v>
      </c>
      <c r="B2255" s="12">
        <v>138</v>
      </c>
      <c r="C2255" s="12">
        <v>1991</v>
      </c>
      <c r="D2255" s="12">
        <v>1</v>
      </c>
      <c r="E2255" s="12">
        <v>1</v>
      </c>
      <c r="F2255" s="15">
        <v>0.52269298553466792</v>
      </c>
      <c r="G2255" s="15">
        <v>0.54940101623535154</v>
      </c>
      <c r="H2255" s="15">
        <v>6.0083498954772947E-2</v>
      </c>
      <c r="I2255" s="15">
        <v>0.4893175172805786</v>
      </c>
      <c r="L2255" s="15"/>
      <c r="M2255" s="15"/>
      <c r="N2255" s="15"/>
      <c r="O2255" s="15"/>
      <c r="P2255" s="15"/>
    </row>
    <row r="2256" spans="1:16" ht="15" x14ac:dyDescent="0.25">
      <c r="A2256" s="12" t="s">
        <v>20</v>
      </c>
      <c r="B2256" s="12">
        <v>138</v>
      </c>
      <c r="C2256" s="12">
        <v>1992</v>
      </c>
      <c r="D2256" s="12">
        <v>1</v>
      </c>
      <c r="E2256" s="12">
        <v>1</v>
      </c>
      <c r="F2256" s="15">
        <v>0.51525001525878911</v>
      </c>
      <c r="G2256" s="15">
        <v>0.55680400848388667</v>
      </c>
      <c r="H2256" s="15">
        <v>6.2255201339721677E-2</v>
      </c>
      <c r="I2256" s="15">
        <v>0.49454880714416505</v>
      </c>
      <c r="L2256" s="15"/>
      <c r="M2256" s="15"/>
      <c r="N2256" s="15"/>
      <c r="O2256" s="15"/>
      <c r="P2256" s="15"/>
    </row>
    <row r="2257" spans="1:16" ht="15" x14ac:dyDescent="0.25">
      <c r="A2257" s="12" t="s">
        <v>20</v>
      </c>
      <c r="B2257" s="12">
        <v>138</v>
      </c>
      <c r="C2257" s="12">
        <v>1993</v>
      </c>
      <c r="D2257" s="12">
        <v>1</v>
      </c>
      <c r="E2257" s="12">
        <v>1</v>
      </c>
      <c r="F2257" s="15">
        <v>0.5292179870605469</v>
      </c>
      <c r="G2257" s="15">
        <v>0.5571620178222656</v>
      </c>
      <c r="H2257" s="15">
        <v>6.0801501274108889E-2</v>
      </c>
      <c r="I2257" s="15">
        <v>0.49636051654815672</v>
      </c>
      <c r="L2257" s="15"/>
      <c r="M2257" s="15"/>
      <c r="N2257" s="15"/>
      <c r="O2257" s="15"/>
      <c r="P2257" s="15"/>
    </row>
    <row r="2258" spans="1:16" ht="15" x14ac:dyDescent="0.25">
      <c r="A2258" s="12" t="s">
        <v>20</v>
      </c>
      <c r="B2258" s="12">
        <v>138</v>
      </c>
      <c r="C2258" s="12">
        <v>1994</v>
      </c>
      <c r="D2258" s="12">
        <v>1</v>
      </c>
      <c r="E2258" s="12">
        <v>1</v>
      </c>
      <c r="F2258" s="15">
        <v>0.50002799987792967</v>
      </c>
      <c r="G2258" s="15">
        <v>0.53525600433349607</v>
      </c>
      <c r="H2258" s="15">
        <v>5.541500091552734E-2</v>
      </c>
      <c r="I2258" s="15">
        <v>0.47984100341796876</v>
      </c>
      <c r="L2258" s="15"/>
      <c r="M2258" s="15"/>
      <c r="N2258" s="15"/>
      <c r="O2258" s="15"/>
      <c r="P2258" s="15"/>
    </row>
    <row r="2259" spans="1:16" ht="15" x14ac:dyDescent="0.25">
      <c r="A2259" s="12" t="s">
        <v>20</v>
      </c>
      <c r="B2259" s="12">
        <v>138</v>
      </c>
      <c r="C2259" s="12">
        <v>1995</v>
      </c>
      <c r="D2259" s="12">
        <v>1</v>
      </c>
      <c r="E2259" s="12">
        <v>1</v>
      </c>
      <c r="F2259" s="15">
        <v>0.47227798461914061</v>
      </c>
      <c r="G2259" s="15">
        <v>0.56445098876953126</v>
      </c>
      <c r="H2259" s="15">
        <v>5.6341900825500488E-2</v>
      </c>
      <c r="I2259" s="15">
        <v>0.50810908794403076</v>
      </c>
      <c r="L2259" s="15"/>
      <c r="M2259" s="15"/>
      <c r="N2259" s="15"/>
      <c r="O2259" s="15"/>
      <c r="P2259" s="15"/>
    </row>
    <row r="2260" spans="1:16" ht="15" x14ac:dyDescent="0.25">
      <c r="A2260" s="12" t="s">
        <v>20</v>
      </c>
      <c r="B2260" s="12">
        <v>138</v>
      </c>
      <c r="C2260" s="12">
        <v>1996</v>
      </c>
      <c r="D2260" s="12">
        <v>1</v>
      </c>
      <c r="E2260" s="12">
        <v>1</v>
      </c>
      <c r="F2260" s="15">
        <v>0.47542598724365237</v>
      </c>
      <c r="G2260" s="15">
        <v>0.49432800292968748</v>
      </c>
      <c r="H2260" s="15">
        <v>5.3012499809265139E-2</v>
      </c>
      <c r="I2260" s="15">
        <v>0.44131550312042234</v>
      </c>
      <c r="L2260" s="15"/>
      <c r="M2260" s="15"/>
      <c r="N2260" s="15"/>
      <c r="O2260" s="15"/>
      <c r="P2260" s="15"/>
    </row>
    <row r="2261" spans="1:16" ht="15" x14ac:dyDescent="0.25">
      <c r="A2261" s="12" t="s">
        <v>20</v>
      </c>
      <c r="B2261" s="12">
        <v>138</v>
      </c>
      <c r="C2261" s="12">
        <v>1997</v>
      </c>
      <c r="D2261" s="12">
        <v>1</v>
      </c>
      <c r="E2261" s="12">
        <v>1</v>
      </c>
      <c r="F2261" s="15">
        <v>0.46296298980712891</v>
      </c>
      <c r="G2261" s="15">
        <v>0.47544498443603517</v>
      </c>
      <c r="H2261" s="15">
        <v>4.9290399551391605E-2</v>
      </c>
      <c r="I2261" s="15">
        <v>0.42615458488464353</v>
      </c>
      <c r="L2261" s="15"/>
      <c r="M2261" s="15"/>
      <c r="N2261" s="15"/>
      <c r="O2261" s="15"/>
      <c r="P2261" s="15"/>
    </row>
    <row r="2262" spans="1:16" ht="15" x14ac:dyDescent="0.25">
      <c r="A2262" s="12" t="s">
        <v>20</v>
      </c>
      <c r="B2262" s="12">
        <v>138</v>
      </c>
      <c r="C2262" s="12">
        <v>1998</v>
      </c>
      <c r="D2262" s="12">
        <v>1</v>
      </c>
      <c r="E2262" s="12">
        <v>1</v>
      </c>
      <c r="F2262" s="15">
        <v>0.45800998687744143</v>
      </c>
      <c r="G2262" s="15">
        <v>0.46673900604248048</v>
      </c>
      <c r="H2262" s="15">
        <v>4.6713600158691408E-2</v>
      </c>
      <c r="I2262" s="15">
        <v>0.42002540588378906</v>
      </c>
      <c r="L2262" s="15"/>
      <c r="M2262" s="15"/>
      <c r="N2262" s="15"/>
      <c r="O2262" s="15"/>
      <c r="P2262" s="15"/>
    </row>
    <row r="2263" spans="1:16" ht="15" x14ac:dyDescent="0.25">
      <c r="A2263" s="12" t="s">
        <v>20</v>
      </c>
      <c r="B2263" s="12">
        <v>138</v>
      </c>
      <c r="C2263" s="12">
        <v>1999</v>
      </c>
      <c r="D2263" s="12">
        <v>1</v>
      </c>
      <c r="E2263" s="12">
        <v>1</v>
      </c>
      <c r="F2263" s="15">
        <v>0.46436100006103515</v>
      </c>
      <c r="G2263" s="15">
        <v>0.46021800994873047</v>
      </c>
      <c r="H2263" s="15">
        <v>4.2763600349426271E-2</v>
      </c>
      <c r="I2263" s="15">
        <v>0.41745440959930419</v>
      </c>
      <c r="L2263" s="15"/>
      <c r="M2263" s="15"/>
      <c r="N2263" s="15"/>
      <c r="O2263" s="15"/>
      <c r="P2263" s="15"/>
    </row>
    <row r="2264" spans="1:16" ht="15" x14ac:dyDescent="0.25">
      <c r="A2264" s="12" t="s">
        <v>20</v>
      </c>
      <c r="B2264" s="12">
        <v>138</v>
      </c>
      <c r="C2264" s="12">
        <v>2000</v>
      </c>
      <c r="D2264" s="12">
        <v>1</v>
      </c>
      <c r="E2264" s="12">
        <v>1</v>
      </c>
      <c r="F2264" s="15">
        <v>0.46142200469970701</v>
      </c>
      <c r="G2264" s="15">
        <v>0.44169799804687498</v>
      </c>
      <c r="H2264" s="15">
        <v>3.6522600650787357E-2</v>
      </c>
      <c r="I2264" s="15">
        <v>0.40517539739608766</v>
      </c>
      <c r="L2264" s="15"/>
      <c r="M2264" s="15"/>
      <c r="N2264" s="15"/>
      <c r="O2264" s="15"/>
      <c r="P2264" s="15"/>
    </row>
    <row r="2265" spans="1:16" ht="15" x14ac:dyDescent="0.25">
      <c r="A2265" s="12" t="s">
        <v>20</v>
      </c>
      <c r="B2265" s="12">
        <v>138</v>
      </c>
      <c r="C2265" s="12">
        <v>2001</v>
      </c>
      <c r="D2265" s="12">
        <v>1</v>
      </c>
      <c r="E2265" s="12">
        <v>1</v>
      </c>
      <c r="F2265" s="15">
        <v>0.45098899841308593</v>
      </c>
      <c r="G2265" s="15">
        <v>0.45353801727294923</v>
      </c>
      <c r="H2265" s="15">
        <v>3.1688699722290041E-2</v>
      </c>
      <c r="I2265" s="15">
        <v>0.42184931755065919</v>
      </c>
      <c r="L2265" s="15"/>
      <c r="M2265" s="15"/>
      <c r="N2265" s="15"/>
      <c r="O2265" s="15"/>
      <c r="P2265" s="15"/>
    </row>
    <row r="2266" spans="1:16" ht="15" x14ac:dyDescent="0.25">
      <c r="A2266" s="12" t="s">
        <v>20</v>
      </c>
      <c r="B2266" s="12">
        <v>138</v>
      </c>
      <c r="C2266" s="12">
        <v>2002</v>
      </c>
      <c r="D2266" s="12">
        <v>1</v>
      </c>
      <c r="E2266" s="12">
        <v>1</v>
      </c>
      <c r="F2266" s="15">
        <v>0.44099098205566406</v>
      </c>
      <c r="G2266" s="15">
        <v>0.46206699371337889</v>
      </c>
      <c r="H2266" s="15">
        <v>2.8049499988555909E-2</v>
      </c>
      <c r="I2266" s="15">
        <v>0.43401749372482301</v>
      </c>
      <c r="L2266" s="15"/>
      <c r="M2266" s="15"/>
      <c r="N2266" s="15"/>
      <c r="O2266" s="15"/>
      <c r="P2266" s="15"/>
    </row>
    <row r="2267" spans="1:16" ht="15" x14ac:dyDescent="0.25">
      <c r="A2267" s="12" t="s">
        <v>20</v>
      </c>
      <c r="B2267" s="12">
        <v>138</v>
      </c>
      <c r="C2267" s="12">
        <v>2003</v>
      </c>
      <c r="D2267" s="12">
        <v>1</v>
      </c>
      <c r="E2267" s="12">
        <v>1</v>
      </c>
      <c r="F2267" s="15">
        <v>0.43942199707031249</v>
      </c>
      <c r="G2267" s="15">
        <v>0.4709579849243164</v>
      </c>
      <c r="H2267" s="15">
        <v>2.5969500541687011E-2</v>
      </c>
      <c r="I2267" s="15">
        <v>0.44498848438262939</v>
      </c>
      <c r="L2267" s="15"/>
      <c r="M2267" s="15"/>
      <c r="N2267" s="15"/>
      <c r="O2267" s="15"/>
      <c r="P2267" s="15"/>
    </row>
    <row r="2268" spans="1:16" ht="15" x14ac:dyDescent="0.25">
      <c r="A2268" s="12" t="s">
        <v>20</v>
      </c>
      <c r="B2268" s="12">
        <v>138</v>
      </c>
      <c r="C2268" s="12">
        <v>2004</v>
      </c>
      <c r="D2268" s="12">
        <v>1</v>
      </c>
      <c r="E2268" s="12">
        <v>1</v>
      </c>
      <c r="F2268" s="15">
        <v>0.44326400756835938</v>
      </c>
      <c r="G2268" s="15">
        <v>0.46093299865722659</v>
      </c>
      <c r="H2268" s="15">
        <v>2.4835898876190185E-2</v>
      </c>
      <c r="I2268" s="15">
        <v>0.43609709978103639</v>
      </c>
      <c r="L2268" s="15"/>
      <c r="M2268" s="15"/>
      <c r="N2268" s="15"/>
      <c r="O2268" s="15"/>
      <c r="P2268" s="15"/>
    </row>
    <row r="2269" spans="1:16" ht="15" x14ac:dyDescent="0.25">
      <c r="A2269" s="12" t="s">
        <v>20</v>
      </c>
      <c r="B2269" s="12">
        <v>138</v>
      </c>
      <c r="C2269" s="12">
        <v>2005</v>
      </c>
      <c r="D2269" s="12">
        <v>1</v>
      </c>
      <c r="E2269" s="12">
        <v>1</v>
      </c>
      <c r="F2269" s="15">
        <v>0.44509700775146482</v>
      </c>
      <c r="G2269" s="15">
        <v>0.44791999816894529</v>
      </c>
      <c r="H2269" s="15">
        <v>2.3573899269104005E-2</v>
      </c>
      <c r="I2269" s="15">
        <v>0.42434609889984132</v>
      </c>
      <c r="L2269" s="15"/>
      <c r="M2269" s="15"/>
      <c r="N2269" s="15"/>
      <c r="O2269" s="15"/>
      <c r="P2269" s="15"/>
    </row>
    <row r="2270" spans="1:16" ht="15" x14ac:dyDescent="0.25">
      <c r="A2270" s="12" t="s">
        <v>20</v>
      </c>
      <c r="B2270" s="12">
        <v>138</v>
      </c>
      <c r="C2270" s="12">
        <v>2006</v>
      </c>
      <c r="D2270" s="12">
        <v>1</v>
      </c>
      <c r="E2270" s="12">
        <v>1</v>
      </c>
      <c r="F2270" s="15">
        <v>0.46059299468994142</v>
      </c>
      <c r="G2270" s="15">
        <v>0.45542499542236325</v>
      </c>
      <c r="H2270" s="15">
        <v>2.2015299797058106E-2</v>
      </c>
      <c r="I2270" s="15">
        <v>0.43340969562530518</v>
      </c>
      <c r="L2270" s="15"/>
      <c r="M2270" s="15"/>
      <c r="N2270" s="15"/>
      <c r="O2270" s="15"/>
      <c r="P2270" s="15"/>
    </row>
    <row r="2271" spans="1:16" ht="15" x14ac:dyDescent="0.25">
      <c r="A2271" s="12" t="s">
        <v>20</v>
      </c>
      <c r="B2271" s="12">
        <v>138</v>
      </c>
      <c r="C2271" s="12">
        <v>2007</v>
      </c>
      <c r="D2271" s="12">
        <v>1</v>
      </c>
      <c r="E2271" s="12">
        <v>1</v>
      </c>
      <c r="F2271" s="15">
        <v>0.45432701110839846</v>
      </c>
      <c r="G2271" s="15">
        <v>0.45270198822021485</v>
      </c>
      <c r="H2271" s="15">
        <v>2.2007000446319581E-2</v>
      </c>
      <c r="I2271" s="15">
        <v>0.43069498777389525</v>
      </c>
      <c r="L2271" s="15"/>
      <c r="M2271" s="15"/>
      <c r="N2271" s="15"/>
      <c r="O2271" s="15"/>
      <c r="P2271" s="15"/>
    </row>
    <row r="2272" spans="1:16" ht="15" x14ac:dyDescent="0.25">
      <c r="A2272" s="12" t="s">
        <v>20</v>
      </c>
      <c r="B2272" s="12">
        <v>138</v>
      </c>
      <c r="C2272" s="12">
        <v>2008</v>
      </c>
      <c r="D2272" s="12">
        <v>1</v>
      </c>
      <c r="E2272" s="12">
        <v>1</v>
      </c>
      <c r="F2272" s="15">
        <v>0.46710300445556641</v>
      </c>
      <c r="G2272" s="15">
        <v>0.46222000122070311</v>
      </c>
      <c r="H2272" s="15">
        <v>2.2207601070404051E-2</v>
      </c>
      <c r="I2272" s="15">
        <v>0.44001240015029908</v>
      </c>
      <c r="L2272" s="15"/>
      <c r="M2272" s="15"/>
      <c r="N2272" s="15"/>
      <c r="O2272" s="15"/>
      <c r="P2272" s="15"/>
    </row>
    <row r="2273" spans="1:16" ht="15" x14ac:dyDescent="0.25">
      <c r="A2273" s="12" t="s">
        <v>20</v>
      </c>
      <c r="B2273" s="12">
        <v>138</v>
      </c>
      <c r="C2273" s="12">
        <v>2009</v>
      </c>
      <c r="D2273" s="12">
        <v>1</v>
      </c>
      <c r="E2273" s="12">
        <v>1</v>
      </c>
      <c r="F2273" s="15">
        <v>0.45999000549316404</v>
      </c>
      <c r="G2273" s="15">
        <v>0.51549800872802731</v>
      </c>
      <c r="H2273" s="15">
        <v>2.1738801002502441E-2</v>
      </c>
      <c r="I2273" s="15">
        <v>0.4937592077255249</v>
      </c>
      <c r="L2273" s="15"/>
      <c r="M2273" s="15"/>
      <c r="N2273" s="15"/>
      <c r="O2273" s="15"/>
      <c r="P2273" s="15"/>
    </row>
    <row r="2274" spans="1:16" ht="15" x14ac:dyDescent="0.25">
      <c r="A2274" s="12" t="s">
        <v>20</v>
      </c>
      <c r="B2274" s="12">
        <v>138</v>
      </c>
      <c r="C2274" s="12">
        <v>2010</v>
      </c>
      <c r="D2274" s="12">
        <v>1</v>
      </c>
      <c r="E2274" s="12">
        <v>1</v>
      </c>
      <c r="F2274" s="15">
        <v>0.46196601867675779</v>
      </c>
      <c r="G2274" s="15">
        <v>0.51194599151611331</v>
      </c>
      <c r="H2274" s="15">
        <v>1.9129400253295899E-2</v>
      </c>
      <c r="I2274" s="15">
        <v>0.49281659126281741</v>
      </c>
      <c r="L2274" s="15"/>
      <c r="M2274" s="15"/>
      <c r="N2274" s="15"/>
      <c r="O2274" s="15"/>
      <c r="P2274" s="15"/>
    </row>
    <row r="2275" spans="1:16" ht="15" x14ac:dyDescent="0.25">
      <c r="A2275" s="12" t="s">
        <v>20</v>
      </c>
      <c r="B2275" s="12">
        <v>138</v>
      </c>
      <c r="C2275" s="12">
        <v>2011</v>
      </c>
      <c r="D2275" s="12">
        <v>1</v>
      </c>
      <c r="E2275" s="12">
        <v>1</v>
      </c>
      <c r="F2275" s="15">
        <v>0.42705797874712303</v>
      </c>
      <c r="G2275" s="15">
        <v>0.47147959819115298</v>
      </c>
      <c r="H2275" s="15">
        <v>1.7911645721824399E-2</v>
      </c>
      <c r="I2275" s="15">
        <v>0.45356795246932863</v>
      </c>
      <c r="L2275" s="15"/>
      <c r="M2275" s="15"/>
      <c r="N2275" s="15"/>
      <c r="O2275" s="15"/>
      <c r="P2275" s="15"/>
    </row>
    <row r="2276" spans="1:16" ht="15" x14ac:dyDescent="0.25">
      <c r="A2276" s="12" t="s">
        <v>20</v>
      </c>
      <c r="B2276" s="12">
        <v>138</v>
      </c>
      <c r="C2276" s="12">
        <v>2012</v>
      </c>
      <c r="D2276" s="12">
        <v>1</v>
      </c>
      <c r="E2276" s="12">
        <v>1</v>
      </c>
      <c r="F2276" s="15">
        <v>0.43091064465837398</v>
      </c>
      <c r="G2276" s="15">
        <v>0.47022815889341901</v>
      </c>
      <c r="H2276" s="15">
        <v>1.6775758615303102E-2</v>
      </c>
      <c r="I2276" s="15">
        <v>0.4534524002781159</v>
      </c>
      <c r="L2276" s="15"/>
      <c r="M2276" s="15"/>
      <c r="N2276" s="15"/>
      <c r="O2276" s="15"/>
      <c r="P2276" s="15"/>
    </row>
    <row r="2277" spans="1:16" ht="15" x14ac:dyDescent="0.25">
      <c r="A2277" s="12" t="s">
        <v>20</v>
      </c>
      <c r="B2277" s="12">
        <v>138</v>
      </c>
      <c r="C2277" s="12">
        <v>2013</v>
      </c>
      <c r="D2277" s="12">
        <v>1</v>
      </c>
      <c r="E2277" s="12">
        <v>1</v>
      </c>
      <c r="F2277" s="15">
        <v>0.43884365967510702</v>
      </c>
      <c r="G2277" s="15">
        <v>0.46841079666839802</v>
      </c>
      <c r="H2277" s="15">
        <v>1.55875499460227E-2</v>
      </c>
      <c r="I2277" s="15">
        <v>0.45282324672237534</v>
      </c>
      <c r="L2277" s="15"/>
      <c r="M2277" s="15"/>
      <c r="N2277" s="15"/>
      <c r="O2277" s="15"/>
      <c r="P2277" s="15"/>
    </row>
    <row r="2278" spans="1:16" ht="15" x14ac:dyDescent="0.25">
      <c r="A2278" s="12" t="s">
        <v>20</v>
      </c>
      <c r="B2278" s="12">
        <v>138</v>
      </c>
      <c r="C2278" s="12">
        <v>2014</v>
      </c>
      <c r="D2278" s="12">
        <v>1</v>
      </c>
      <c r="E2278" s="12">
        <v>1</v>
      </c>
      <c r="F2278" s="15">
        <v>0.43831228780749298</v>
      </c>
      <c r="G2278" s="15">
        <v>0.46085085472630899</v>
      </c>
      <c r="H2278" s="15">
        <v>1.4677765203407E-2</v>
      </c>
      <c r="I2278" s="15">
        <v>0.44617308952290202</v>
      </c>
      <c r="L2278" s="15"/>
      <c r="M2278" s="15"/>
      <c r="N2278" s="15"/>
      <c r="O2278" s="15"/>
      <c r="P2278" s="15"/>
    </row>
    <row r="2279" spans="1:16" ht="15" x14ac:dyDescent="0.25">
      <c r="A2279" s="12" t="s">
        <v>20</v>
      </c>
      <c r="B2279" s="12">
        <v>138</v>
      </c>
      <c r="C2279" s="12">
        <v>2015</v>
      </c>
      <c r="D2279" s="12">
        <v>1</v>
      </c>
      <c r="E2279" s="12">
        <v>1</v>
      </c>
      <c r="F2279" s="15">
        <v>0.42905879352123499</v>
      </c>
      <c r="G2279" s="15">
        <v>0.44849480006028897</v>
      </c>
      <c r="H2279" s="15">
        <v>1.3014341862703E-2</v>
      </c>
      <c r="I2279" s="15">
        <v>0.43548045819758596</v>
      </c>
      <c r="L2279" s="15"/>
      <c r="M2279" s="15"/>
      <c r="N2279" s="15"/>
      <c r="O2279" s="15"/>
      <c r="P2279" s="15"/>
    </row>
    <row r="2280" spans="1:16" ht="15" x14ac:dyDescent="0.25">
      <c r="A2280" s="12" t="s">
        <v>20</v>
      </c>
      <c r="B2280" s="12">
        <v>138</v>
      </c>
      <c r="C2280" s="12">
        <v>2016</v>
      </c>
      <c r="D2280" s="12">
        <v>1</v>
      </c>
      <c r="E2280" s="12">
        <v>1</v>
      </c>
      <c r="F2280" s="15">
        <v>0.43773796935639403</v>
      </c>
      <c r="G2280" s="15">
        <v>0.436468799455626</v>
      </c>
      <c r="H2280" s="15">
        <v>1.1507234550785901E-2</v>
      </c>
      <c r="I2280" s="15">
        <v>0.42496156490484011</v>
      </c>
      <c r="L2280" s="15"/>
      <c r="M2280" s="15"/>
      <c r="N2280" s="15"/>
      <c r="O2280" s="15"/>
      <c r="P2280" s="15"/>
    </row>
    <row r="2281" spans="1:16" ht="15" x14ac:dyDescent="0.25">
      <c r="A2281" s="12" t="s">
        <v>20</v>
      </c>
      <c r="B2281" s="12">
        <v>138</v>
      </c>
      <c r="C2281" s="12">
        <v>2017</v>
      </c>
      <c r="D2281" s="12">
        <v>1</v>
      </c>
      <c r="E2281" s="12">
        <v>1</v>
      </c>
      <c r="F2281" s="15">
        <v>0.43830217870177401</v>
      </c>
      <c r="G2281" s="15">
        <v>0.42459079911020298</v>
      </c>
      <c r="H2281" s="15">
        <v>1.0019698000124599E-2</v>
      </c>
      <c r="I2281" s="15">
        <v>0.41457110111007833</v>
      </c>
      <c r="L2281" s="15"/>
      <c r="M2281" s="15"/>
      <c r="N2281" s="15"/>
      <c r="O2281" s="15"/>
      <c r="P2281" s="15"/>
    </row>
    <row r="2282" spans="1:16" ht="15" x14ac:dyDescent="0.25">
      <c r="A2282" s="12" t="s">
        <v>20</v>
      </c>
      <c r="B2282" s="12">
        <v>138</v>
      </c>
      <c r="C2282" s="12">
        <v>2018</v>
      </c>
      <c r="D2282" s="12">
        <v>1</v>
      </c>
      <c r="E2282" s="12">
        <v>1</v>
      </c>
      <c r="F2282" s="15">
        <v>0.43782001506485302</v>
      </c>
      <c r="G2282" s="15">
        <v>0.42279650691807497</v>
      </c>
      <c r="H2282" s="15">
        <v>8.9575147903000994E-3</v>
      </c>
      <c r="I2282" s="15">
        <v>0.41383899212777486</v>
      </c>
      <c r="L2282" s="15"/>
      <c r="M2282" s="15"/>
      <c r="N2282" s="15"/>
      <c r="O2282" s="15"/>
      <c r="P2282" s="15"/>
    </row>
    <row r="2283" spans="1:16" ht="15" x14ac:dyDescent="0.25">
      <c r="A2283" s="12" t="s">
        <v>20</v>
      </c>
      <c r="B2283" s="12">
        <v>138</v>
      </c>
      <c r="C2283" s="12">
        <v>2019</v>
      </c>
      <c r="D2283" s="12">
        <v>1</v>
      </c>
      <c r="E2283" s="12">
        <v>1</v>
      </c>
      <c r="F2283" s="15">
        <v>0.43923350818825296</v>
      </c>
      <c r="G2283" s="15">
        <v>0.42124210539262402</v>
      </c>
      <c r="H2283" s="15">
        <v>7.6636881883759399E-3</v>
      </c>
      <c r="I2283" s="15">
        <v>0.41357841720424809</v>
      </c>
      <c r="L2283" s="15"/>
      <c r="M2283" s="15"/>
      <c r="N2283" s="15"/>
      <c r="O2283" s="15"/>
      <c r="P2283" s="15"/>
    </row>
    <row r="2284" spans="1:16" ht="15" x14ac:dyDescent="0.25">
      <c r="A2284" s="12" t="s">
        <v>20</v>
      </c>
      <c r="B2284" s="12">
        <v>138</v>
      </c>
      <c r="C2284" s="12">
        <v>2020</v>
      </c>
      <c r="D2284" s="12">
        <v>1</v>
      </c>
      <c r="E2284" s="12">
        <v>1</v>
      </c>
      <c r="F2284" s="15">
        <v>0.44116731322109698</v>
      </c>
      <c r="G2284" s="15">
        <v>0.47831343452223996</v>
      </c>
      <c r="H2284" s="15">
        <v>6.8195799279374301E-3</v>
      </c>
      <c r="I2284" s="15">
        <v>0.47149385459430254</v>
      </c>
      <c r="L2284" s="15"/>
      <c r="M2284" s="15"/>
      <c r="N2284" s="15"/>
      <c r="O2284" s="15"/>
      <c r="P2284" s="15"/>
    </row>
    <row r="2285" spans="1:16" ht="15" x14ac:dyDescent="0.25">
      <c r="A2285" s="12" t="s">
        <v>20</v>
      </c>
      <c r="B2285" s="12">
        <v>138</v>
      </c>
      <c r="C2285" s="12">
        <v>2021</v>
      </c>
      <c r="D2285" s="12">
        <v>1</v>
      </c>
      <c r="E2285" s="12">
        <v>1</v>
      </c>
      <c r="F2285" s="15">
        <v>0.43728541776984997</v>
      </c>
      <c r="G2285" s="15">
        <v>0.46071673480077202</v>
      </c>
      <c r="H2285" s="15">
        <v>5.4135887625245908E-3</v>
      </c>
      <c r="I2285" s="15">
        <v>0.4553031460382474</v>
      </c>
      <c r="L2285" s="15"/>
      <c r="M2285" s="15"/>
      <c r="N2285" s="15"/>
      <c r="O2285" s="15"/>
      <c r="P2285" s="15"/>
    </row>
    <row r="2286" spans="1:16" ht="15" x14ac:dyDescent="0.25">
      <c r="A2286" s="12" t="s">
        <v>20</v>
      </c>
      <c r="B2286" s="12">
        <v>138</v>
      </c>
      <c r="C2286" s="12">
        <v>2022</v>
      </c>
      <c r="D2286" s="12">
        <v>1</v>
      </c>
      <c r="E2286" s="12">
        <v>1</v>
      </c>
      <c r="F2286" s="15">
        <v>0.43347288453694099</v>
      </c>
      <c r="G2286" s="15">
        <v>0.43495011731273003</v>
      </c>
      <c r="H2286" s="15">
        <v>5.4019147690937E-3</v>
      </c>
      <c r="I2286" s="15">
        <v>0.42954820254363635</v>
      </c>
      <c r="L2286" s="15"/>
      <c r="M2286" s="15"/>
      <c r="N2286" s="15"/>
      <c r="O2286" s="15"/>
      <c r="P2286" s="15"/>
    </row>
    <row r="2287" spans="1:16" ht="15" x14ac:dyDescent="0.25">
      <c r="A2287" s="12" t="s">
        <v>33</v>
      </c>
      <c r="B2287" s="12">
        <v>196</v>
      </c>
      <c r="C2287" s="12">
        <v>1876</v>
      </c>
      <c r="D2287" s="12">
        <v>0</v>
      </c>
      <c r="E2287" s="12">
        <v>0</v>
      </c>
      <c r="F2287" s="15">
        <v>0.101072998046875</v>
      </c>
      <c r="G2287" s="15">
        <v>0.15383700370788575</v>
      </c>
      <c r="H2287" s="15">
        <v>0</v>
      </c>
      <c r="I2287" s="15">
        <v>0</v>
      </c>
      <c r="L2287" s="15">
        <f t="shared" ref="L2287:L2288" si="311">F2287+$P2287</f>
        <v>0.101072998046875</v>
      </c>
      <c r="M2287" s="15">
        <f t="shared" ref="M2287:M2288" si="312">G2287+$P2287</f>
        <v>0.15383700370788575</v>
      </c>
      <c r="N2287" s="15">
        <f t="shared" ref="N2287:N2288" si="313">H2287</f>
        <v>0</v>
      </c>
      <c r="O2287" s="15">
        <f>M2287-N2287</f>
        <v>0.15383700370788575</v>
      </c>
      <c r="P2287" s="15">
        <v>0</v>
      </c>
    </row>
    <row r="2288" spans="1:16" ht="15" x14ac:dyDescent="0.25">
      <c r="A2288" s="12" t="s">
        <v>33</v>
      </c>
      <c r="B2288" s="12">
        <v>196</v>
      </c>
      <c r="C2288" s="12">
        <v>1877</v>
      </c>
      <c r="D2288" s="12">
        <v>0</v>
      </c>
      <c r="E2288" s="12">
        <v>0</v>
      </c>
      <c r="F2288" s="15">
        <v>0.12366999626159668</v>
      </c>
      <c r="G2288" s="15">
        <v>0.1489210033416748</v>
      </c>
      <c r="H2288" s="15">
        <v>0</v>
      </c>
      <c r="I2288" s="15">
        <v>0</v>
      </c>
      <c r="L2288" s="15">
        <f t="shared" si="311"/>
        <v>0.12366999626159668</v>
      </c>
      <c r="M2288" s="15">
        <f t="shared" si="312"/>
        <v>0.1489210033416748</v>
      </c>
      <c r="N2288" s="15">
        <f t="shared" si="313"/>
        <v>0</v>
      </c>
      <c r="O2288" s="15">
        <f>M2288-N2288</f>
        <v>0.1489210033416748</v>
      </c>
      <c r="P2288" s="15">
        <v>0</v>
      </c>
    </row>
    <row r="2289" spans="1:16" ht="15" x14ac:dyDescent="0.25">
      <c r="A2289" s="12" t="s">
        <v>33</v>
      </c>
      <c r="B2289" s="12">
        <v>196</v>
      </c>
      <c r="C2289" s="12">
        <v>1878</v>
      </c>
      <c r="D2289" s="12">
        <v>0</v>
      </c>
      <c r="E2289" s="12">
        <v>0</v>
      </c>
      <c r="F2289" s="15">
        <v>0.11758500099182129</v>
      </c>
      <c r="G2289" s="15">
        <v>0.12611300468444825</v>
      </c>
      <c r="H2289" s="15">
        <v>0</v>
      </c>
      <c r="I2289" s="15">
        <v>0</v>
      </c>
      <c r="L2289" s="15">
        <f t="shared" ref="L2289:L2324" si="314">F2289+$P2289</f>
        <v>0.11758500099182129</v>
      </c>
      <c r="M2289" s="15">
        <f t="shared" ref="M2289:M2324" si="315">G2289+$P2289</f>
        <v>0.12611300468444825</v>
      </c>
      <c r="N2289" s="15">
        <f t="shared" ref="N2289:O2324" si="316">H2289</f>
        <v>0</v>
      </c>
      <c r="O2289" s="15">
        <f t="shared" ref="O2289:O2323" si="317">M2289-N2289</f>
        <v>0.12611300468444825</v>
      </c>
      <c r="P2289" s="15">
        <v>0</v>
      </c>
    </row>
    <row r="2290" spans="1:16" ht="15" x14ac:dyDescent="0.25">
      <c r="A2290" s="12" t="s">
        <v>33</v>
      </c>
      <c r="B2290" s="12">
        <v>196</v>
      </c>
      <c r="C2290" s="12">
        <v>1879</v>
      </c>
      <c r="D2290" s="12">
        <v>0</v>
      </c>
      <c r="E2290" s="12">
        <v>0</v>
      </c>
      <c r="F2290" s="15">
        <v>0.12533300399780273</v>
      </c>
      <c r="G2290" s="15">
        <v>0.13080599784851074</v>
      </c>
      <c r="H2290" s="15">
        <v>0</v>
      </c>
      <c r="I2290" s="15">
        <v>0</v>
      </c>
      <c r="L2290" s="15">
        <f t="shared" si="314"/>
        <v>0.12533300399780273</v>
      </c>
      <c r="M2290" s="15">
        <f t="shared" si="315"/>
        <v>0.13080599784851074</v>
      </c>
      <c r="N2290" s="15">
        <f t="shared" si="316"/>
        <v>0</v>
      </c>
      <c r="O2290" s="15">
        <f t="shared" si="317"/>
        <v>0.13080599784851074</v>
      </c>
      <c r="P2290" s="15">
        <v>0</v>
      </c>
    </row>
    <row r="2291" spans="1:16" ht="15" x14ac:dyDescent="0.25">
      <c r="A2291" s="12" t="s">
        <v>33</v>
      </c>
      <c r="B2291" s="12">
        <v>196</v>
      </c>
      <c r="C2291" s="12">
        <v>1880</v>
      </c>
      <c r="D2291" s="12">
        <v>0</v>
      </c>
      <c r="E2291" s="12">
        <v>0</v>
      </c>
      <c r="F2291" s="15">
        <v>0.10489600181579589</v>
      </c>
      <c r="G2291" s="15">
        <v>0.12881999969482422</v>
      </c>
      <c r="H2291" s="15">
        <v>0</v>
      </c>
      <c r="I2291" s="15">
        <v>0</v>
      </c>
      <c r="L2291" s="15">
        <f t="shared" si="314"/>
        <v>0.10489600181579589</v>
      </c>
      <c r="M2291" s="15">
        <f t="shared" si="315"/>
        <v>0.12881999969482422</v>
      </c>
      <c r="N2291" s="15">
        <f t="shared" si="316"/>
        <v>0</v>
      </c>
      <c r="O2291" s="15">
        <f t="shared" si="317"/>
        <v>0.12881999969482422</v>
      </c>
      <c r="P2291" s="15">
        <v>0</v>
      </c>
    </row>
    <row r="2292" spans="1:16" ht="15" x14ac:dyDescent="0.25">
      <c r="A2292" s="12" t="s">
        <v>33</v>
      </c>
      <c r="B2292" s="12">
        <v>196</v>
      </c>
      <c r="C2292" s="12">
        <v>1881</v>
      </c>
      <c r="D2292" s="12">
        <v>0</v>
      </c>
      <c r="E2292" s="12">
        <v>0</v>
      </c>
      <c r="F2292" s="15">
        <v>0.10707099914550781</v>
      </c>
      <c r="G2292" s="15">
        <v>0.13037500381469727</v>
      </c>
      <c r="H2292" s="15">
        <v>0</v>
      </c>
      <c r="I2292" s="15">
        <v>0</v>
      </c>
      <c r="L2292" s="15">
        <f t="shared" si="314"/>
        <v>0.10707099914550781</v>
      </c>
      <c r="M2292" s="15">
        <f t="shared" si="315"/>
        <v>0.13037500381469727</v>
      </c>
      <c r="N2292" s="15">
        <f t="shared" si="316"/>
        <v>0</v>
      </c>
      <c r="O2292" s="15">
        <f t="shared" si="317"/>
        <v>0.13037500381469727</v>
      </c>
      <c r="P2292" s="15">
        <v>0</v>
      </c>
    </row>
    <row r="2293" spans="1:16" ht="15" x14ac:dyDescent="0.25">
      <c r="A2293" s="12" t="s">
        <v>33</v>
      </c>
      <c r="B2293" s="12">
        <v>196</v>
      </c>
      <c r="C2293" s="12">
        <v>1882</v>
      </c>
      <c r="D2293" s="12">
        <v>0</v>
      </c>
      <c r="E2293" s="12">
        <v>0</v>
      </c>
      <c r="F2293" s="15">
        <v>0.12131299972534179</v>
      </c>
      <c r="G2293" s="15">
        <v>0.11947299957275391</v>
      </c>
      <c r="H2293" s="15">
        <v>0</v>
      </c>
      <c r="I2293" s="15">
        <v>0</v>
      </c>
      <c r="L2293" s="15">
        <f t="shared" si="314"/>
        <v>0.12131299972534179</v>
      </c>
      <c r="M2293" s="15">
        <f t="shared" si="315"/>
        <v>0.11947299957275391</v>
      </c>
      <c r="N2293" s="15">
        <f t="shared" si="316"/>
        <v>0</v>
      </c>
      <c r="O2293" s="15">
        <f t="shared" si="317"/>
        <v>0.11947299957275391</v>
      </c>
      <c r="P2293" s="15">
        <v>0</v>
      </c>
    </row>
    <row r="2294" spans="1:16" ht="15" x14ac:dyDescent="0.25">
      <c r="A2294" s="12" t="s">
        <v>33</v>
      </c>
      <c r="B2294" s="12">
        <v>196</v>
      </c>
      <c r="C2294" s="12">
        <v>1883</v>
      </c>
      <c r="D2294" s="12">
        <v>0</v>
      </c>
      <c r="E2294" s="12">
        <v>0</v>
      </c>
      <c r="F2294" s="15">
        <v>0.12727100372314454</v>
      </c>
      <c r="G2294" s="15">
        <v>0.1234689998626709</v>
      </c>
      <c r="H2294" s="15">
        <v>0</v>
      </c>
      <c r="I2294" s="15">
        <v>0</v>
      </c>
      <c r="L2294" s="15">
        <f t="shared" si="314"/>
        <v>0.12727100372314454</v>
      </c>
      <c r="M2294" s="15">
        <f t="shared" si="315"/>
        <v>0.1234689998626709</v>
      </c>
      <c r="N2294" s="15">
        <f t="shared" si="316"/>
        <v>0</v>
      </c>
      <c r="O2294" s="15">
        <f t="shared" si="317"/>
        <v>0.1234689998626709</v>
      </c>
      <c r="P2294" s="15">
        <v>0</v>
      </c>
    </row>
    <row r="2295" spans="1:16" ht="15" x14ac:dyDescent="0.25">
      <c r="A2295" s="12" t="s">
        <v>33</v>
      </c>
      <c r="B2295" s="12">
        <v>196</v>
      </c>
      <c r="C2295" s="12">
        <v>1884</v>
      </c>
      <c r="D2295" s="12">
        <v>0</v>
      </c>
      <c r="E2295" s="12">
        <v>0</v>
      </c>
      <c r="F2295" s="15">
        <v>0.12910699844360352</v>
      </c>
      <c r="G2295" s="15">
        <v>0.13007399559020996</v>
      </c>
      <c r="H2295" s="15">
        <v>0</v>
      </c>
      <c r="I2295" s="15">
        <v>0</v>
      </c>
      <c r="L2295" s="15">
        <f t="shared" si="314"/>
        <v>0.12910699844360352</v>
      </c>
      <c r="M2295" s="15">
        <f t="shared" si="315"/>
        <v>0.13007399559020996</v>
      </c>
      <c r="N2295" s="15">
        <f t="shared" si="316"/>
        <v>0</v>
      </c>
      <c r="O2295" s="15">
        <f t="shared" si="317"/>
        <v>0.13007399559020996</v>
      </c>
      <c r="P2295" s="15">
        <v>0</v>
      </c>
    </row>
    <row r="2296" spans="1:16" ht="15" x14ac:dyDescent="0.25">
      <c r="A2296" s="12" t="s">
        <v>33</v>
      </c>
      <c r="B2296" s="12">
        <v>196</v>
      </c>
      <c r="C2296" s="12">
        <v>1885</v>
      </c>
      <c r="D2296" s="12">
        <v>0</v>
      </c>
      <c r="E2296" s="12">
        <v>0</v>
      </c>
      <c r="F2296" s="15">
        <v>0.12870699882507325</v>
      </c>
      <c r="G2296" s="15">
        <v>0.13342499732971191</v>
      </c>
      <c r="H2296" s="15">
        <v>0</v>
      </c>
      <c r="I2296" s="15">
        <v>0</v>
      </c>
      <c r="L2296" s="15">
        <f t="shared" si="314"/>
        <v>0.12870699882507325</v>
      </c>
      <c r="M2296" s="15">
        <f t="shared" si="315"/>
        <v>0.13342499732971191</v>
      </c>
      <c r="N2296" s="15">
        <f t="shared" si="316"/>
        <v>0</v>
      </c>
      <c r="O2296" s="15">
        <f t="shared" si="317"/>
        <v>0.13342499732971191</v>
      </c>
      <c r="P2296" s="15">
        <v>0</v>
      </c>
    </row>
    <row r="2297" spans="1:16" ht="15" x14ac:dyDescent="0.25">
      <c r="A2297" s="12" t="s">
        <v>33</v>
      </c>
      <c r="B2297" s="12">
        <v>196</v>
      </c>
      <c r="C2297" s="12">
        <v>1886</v>
      </c>
      <c r="D2297" s="12">
        <v>0</v>
      </c>
      <c r="E2297" s="12">
        <v>0</v>
      </c>
      <c r="F2297" s="15">
        <v>0.14105999946594239</v>
      </c>
      <c r="G2297" s="15">
        <v>0.14632800102233887</v>
      </c>
      <c r="H2297" s="15">
        <v>0</v>
      </c>
      <c r="I2297" s="15">
        <v>0</v>
      </c>
      <c r="L2297" s="15">
        <f t="shared" si="314"/>
        <v>0.14105999946594239</v>
      </c>
      <c r="M2297" s="15">
        <f t="shared" si="315"/>
        <v>0.14632800102233887</v>
      </c>
      <c r="N2297" s="15">
        <f t="shared" si="316"/>
        <v>0</v>
      </c>
      <c r="O2297" s="15">
        <f t="shared" si="317"/>
        <v>0.14632800102233887</v>
      </c>
      <c r="P2297" s="15">
        <v>0</v>
      </c>
    </row>
    <row r="2298" spans="1:16" ht="15" x14ac:dyDescent="0.25">
      <c r="A2298" s="12" t="s">
        <v>33</v>
      </c>
      <c r="B2298" s="12">
        <v>196</v>
      </c>
      <c r="C2298" s="12">
        <v>1887</v>
      </c>
      <c r="D2298" s="12">
        <v>0</v>
      </c>
      <c r="E2298" s="12">
        <v>0</v>
      </c>
      <c r="F2298" s="15">
        <v>0.13179800033569336</v>
      </c>
      <c r="G2298" s="15">
        <v>0.14804900169372559</v>
      </c>
      <c r="H2298" s="15">
        <v>0</v>
      </c>
      <c r="I2298" s="15">
        <v>0</v>
      </c>
      <c r="L2298" s="15">
        <f t="shared" si="314"/>
        <v>0.13179800033569336</v>
      </c>
      <c r="M2298" s="15">
        <f t="shared" si="315"/>
        <v>0.14804900169372559</v>
      </c>
      <c r="N2298" s="15">
        <f t="shared" si="316"/>
        <v>0</v>
      </c>
      <c r="O2298" s="15">
        <f t="shared" si="317"/>
        <v>0.14804900169372559</v>
      </c>
      <c r="P2298" s="15">
        <v>0</v>
      </c>
    </row>
    <row r="2299" spans="1:16" ht="15" x14ac:dyDescent="0.25">
      <c r="A2299" s="12" t="s">
        <v>33</v>
      </c>
      <c r="B2299" s="12">
        <v>196</v>
      </c>
      <c r="C2299" s="12">
        <v>1888</v>
      </c>
      <c r="D2299" s="12">
        <v>0</v>
      </c>
      <c r="E2299" s="12">
        <v>0</v>
      </c>
      <c r="F2299" s="15">
        <v>0.12793700218200685</v>
      </c>
      <c r="G2299" s="15">
        <v>0.14436699867248534</v>
      </c>
      <c r="H2299" s="15">
        <v>0</v>
      </c>
      <c r="I2299" s="15">
        <v>0</v>
      </c>
      <c r="L2299" s="15">
        <f t="shared" si="314"/>
        <v>0.12793700218200685</v>
      </c>
      <c r="M2299" s="15">
        <f t="shared" si="315"/>
        <v>0.14436699867248534</v>
      </c>
      <c r="N2299" s="15">
        <f t="shared" si="316"/>
        <v>0</v>
      </c>
      <c r="O2299" s="15">
        <f t="shared" si="317"/>
        <v>0.14436699867248534</v>
      </c>
      <c r="P2299" s="15">
        <v>0</v>
      </c>
    </row>
    <row r="2300" spans="1:16" ht="15" x14ac:dyDescent="0.25">
      <c r="A2300" s="12" t="s">
        <v>33</v>
      </c>
      <c r="B2300" s="12">
        <v>196</v>
      </c>
      <c r="C2300" s="12">
        <v>1889</v>
      </c>
      <c r="D2300" s="12">
        <v>0</v>
      </c>
      <c r="E2300" s="12">
        <v>0</v>
      </c>
      <c r="F2300" s="15">
        <v>0.14798800468444825</v>
      </c>
      <c r="G2300" s="15">
        <v>0.14213299751281738</v>
      </c>
      <c r="H2300" s="15">
        <v>0</v>
      </c>
      <c r="I2300" s="15">
        <v>0</v>
      </c>
      <c r="L2300" s="15">
        <f t="shared" si="314"/>
        <v>0.14798800468444825</v>
      </c>
      <c r="M2300" s="15">
        <f t="shared" si="315"/>
        <v>0.14213299751281738</v>
      </c>
      <c r="N2300" s="15">
        <f t="shared" si="316"/>
        <v>0</v>
      </c>
      <c r="O2300" s="15">
        <f t="shared" si="317"/>
        <v>0.14213299751281738</v>
      </c>
      <c r="P2300" s="15">
        <v>0</v>
      </c>
    </row>
    <row r="2301" spans="1:16" ht="15" x14ac:dyDescent="0.25">
      <c r="A2301" s="12" t="s">
        <v>33</v>
      </c>
      <c r="B2301" s="12">
        <v>196</v>
      </c>
      <c r="C2301" s="12">
        <v>1890</v>
      </c>
      <c r="D2301" s="12">
        <v>0</v>
      </c>
      <c r="E2301" s="12">
        <v>0</v>
      </c>
      <c r="F2301" s="15">
        <v>0.1320359992980957</v>
      </c>
      <c r="G2301" s="15">
        <v>0.13151000022888185</v>
      </c>
      <c r="H2301" s="15">
        <v>0</v>
      </c>
      <c r="I2301" s="15">
        <v>0</v>
      </c>
      <c r="L2301" s="15">
        <f t="shared" si="314"/>
        <v>0.1320359992980957</v>
      </c>
      <c r="M2301" s="15">
        <f t="shared" si="315"/>
        <v>0.13151000022888185</v>
      </c>
      <c r="N2301" s="15">
        <f t="shared" si="316"/>
        <v>0</v>
      </c>
      <c r="O2301" s="15">
        <f t="shared" si="317"/>
        <v>0.13151000022888185</v>
      </c>
      <c r="P2301" s="15">
        <v>0</v>
      </c>
    </row>
    <row r="2302" spans="1:16" ht="15" x14ac:dyDescent="0.25">
      <c r="A2302" s="12" t="s">
        <v>33</v>
      </c>
      <c r="B2302" s="12">
        <v>196</v>
      </c>
      <c r="C2302" s="12">
        <v>1891</v>
      </c>
      <c r="D2302" s="12">
        <v>0</v>
      </c>
      <c r="E2302" s="12">
        <v>0</v>
      </c>
      <c r="F2302" s="15">
        <v>0.1409060001373291</v>
      </c>
      <c r="G2302" s="15">
        <v>0.13633000373840332</v>
      </c>
      <c r="H2302" s="15">
        <v>0</v>
      </c>
      <c r="I2302" s="15">
        <v>0</v>
      </c>
      <c r="L2302" s="15">
        <f t="shared" si="314"/>
        <v>0.1409060001373291</v>
      </c>
      <c r="M2302" s="15">
        <f t="shared" si="315"/>
        <v>0.13633000373840332</v>
      </c>
      <c r="N2302" s="15">
        <f t="shared" si="316"/>
        <v>0</v>
      </c>
      <c r="O2302" s="15">
        <f t="shared" si="317"/>
        <v>0.13633000373840332</v>
      </c>
      <c r="P2302" s="15">
        <v>0</v>
      </c>
    </row>
    <row r="2303" spans="1:16" ht="15" x14ac:dyDescent="0.25">
      <c r="A2303" s="12" t="s">
        <v>33</v>
      </c>
      <c r="B2303" s="12">
        <v>196</v>
      </c>
      <c r="C2303" s="12">
        <v>1892</v>
      </c>
      <c r="D2303" s="12">
        <v>0</v>
      </c>
      <c r="E2303" s="12">
        <v>0</v>
      </c>
      <c r="F2303" s="15">
        <v>0.13838800430297851</v>
      </c>
      <c r="G2303" s="15">
        <v>0.1374820041656494</v>
      </c>
      <c r="H2303" s="15">
        <v>0</v>
      </c>
      <c r="I2303" s="15">
        <v>0</v>
      </c>
      <c r="L2303" s="15">
        <f t="shared" si="314"/>
        <v>0.13838800430297851</v>
      </c>
      <c r="M2303" s="15">
        <f t="shared" si="315"/>
        <v>0.1374820041656494</v>
      </c>
      <c r="N2303" s="15">
        <f t="shared" si="316"/>
        <v>0</v>
      </c>
      <c r="O2303" s="15">
        <f t="shared" si="317"/>
        <v>0.1374820041656494</v>
      </c>
      <c r="P2303" s="15">
        <v>0</v>
      </c>
    </row>
    <row r="2304" spans="1:16" ht="15" x14ac:dyDescent="0.25">
      <c r="A2304" s="12" t="s">
        <v>33</v>
      </c>
      <c r="B2304" s="12">
        <v>196</v>
      </c>
      <c r="C2304" s="12">
        <v>1893</v>
      </c>
      <c r="D2304" s="12">
        <v>0</v>
      </c>
      <c r="E2304" s="12">
        <v>0</v>
      </c>
      <c r="F2304" s="15">
        <v>0.14333200454711914</v>
      </c>
      <c r="G2304" s="15">
        <v>0.13197600364685058</v>
      </c>
      <c r="H2304" s="15">
        <v>0</v>
      </c>
      <c r="I2304" s="15">
        <v>0</v>
      </c>
      <c r="L2304" s="15">
        <f t="shared" si="314"/>
        <v>0.14333200454711914</v>
      </c>
      <c r="M2304" s="15">
        <f t="shared" si="315"/>
        <v>0.13197600364685058</v>
      </c>
      <c r="N2304" s="15">
        <f t="shared" si="316"/>
        <v>0</v>
      </c>
      <c r="O2304" s="15">
        <f t="shared" si="317"/>
        <v>0.13197600364685058</v>
      </c>
      <c r="P2304" s="15">
        <v>0</v>
      </c>
    </row>
    <row r="2305" spans="1:16" ht="15" x14ac:dyDescent="0.25">
      <c r="A2305" s="12" t="s">
        <v>33</v>
      </c>
      <c r="B2305" s="12">
        <v>196</v>
      </c>
      <c r="C2305" s="12">
        <v>1894</v>
      </c>
      <c r="D2305" s="12">
        <v>0</v>
      </c>
      <c r="E2305" s="12">
        <v>0</v>
      </c>
      <c r="F2305" s="15">
        <v>0.14794099807739258</v>
      </c>
      <c r="G2305" s="15">
        <v>0.14031000137329103</v>
      </c>
      <c r="H2305" s="15">
        <v>0</v>
      </c>
      <c r="I2305" s="15">
        <v>0</v>
      </c>
      <c r="L2305" s="15">
        <f t="shared" si="314"/>
        <v>0.14794099807739258</v>
      </c>
      <c r="M2305" s="15">
        <f t="shared" si="315"/>
        <v>0.14031000137329103</v>
      </c>
      <c r="N2305" s="15">
        <f t="shared" si="316"/>
        <v>0</v>
      </c>
      <c r="O2305" s="15">
        <f t="shared" si="317"/>
        <v>0.14031000137329103</v>
      </c>
      <c r="P2305" s="15">
        <v>0</v>
      </c>
    </row>
    <row r="2306" spans="1:16" ht="15" x14ac:dyDescent="0.25">
      <c r="A2306" s="12" t="s">
        <v>33</v>
      </c>
      <c r="B2306" s="12">
        <v>196</v>
      </c>
      <c r="C2306" s="12">
        <v>1895</v>
      </c>
      <c r="D2306" s="12">
        <v>0</v>
      </c>
      <c r="E2306" s="12">
        <v>0</v>
      </c>
      <c r="F2306" s="15">
        <v>0.14612299919128419</v>
      </c>
      <c r="G2306" s="15">
        <v>0.14290399551391603</v>
      </c>
      <c r="H2306" s="15">
        <v>0</v>
      </c>
      <c r="I2306" s="15">
        <v>0</v>
      </c>
      <c r="L2306" s="15">
        <f t="shared" si="314"/>
        <v>0.14612299919128419</v>
      </c>
      <c r="M2306" s="15">
        <f t="shared" si="315"/>
        <v>0.14290399551391603</v>
      </c>
      <c r="N2306" s="15">
        <f t="shared" si="316"/>
        <v>0</v>
      </c>
      <c r="O2306" s="15">
        <f t="shared" si="317"/>
        <v>0.14290399551391603</v>
      </c>
      <c r="P2306" s="15">
        <v>0</v>
      </c>
    </row>
    <row r="2307" spans="1:16" ht="15" x14ac:dyDescent="0.25">
      <c r="A2307" s="12" t="s">
        <v>33</v>
      </c>
      <c r="B2307" s="12">
        <v>196</v>
      </c>
      <c r="C2307" s="12">
        <v>1896</v>
      </c>
      <c r="D2307" s="12">
        <v>0</v>
      </c>
      <c r="E2307" s="12">
        <v>0</v>
      </c>
      <c r="F2307" s="15">
        <v>0.14442000389099122</v>
      </c>
      <c r="G2307" s="15">
        <v>0.13788999557495119</v>
      </c>
      <c r="H2307" s="15">
        <v>0</v>
      </c>
      <c r="I2307" s="15">
        <v>0</v>
      </c>
      <c r="L2307" s="15">
        <f t="shared" si="314"/>
        <v>0.14442000389099122</v>
      </c>
      <c r="M2307" s="15">
        <f t="shared" si="315"/>
        <v>0.13788999557495119</v>
      </c>
      <c r="N2307" s="15">
        <f t="shared" si="316"/>
        <v>0</v>
      </c>
      <c r="O2307" s="15">
        <f t="shared" si="317"/>
        <v>0.13788999557495119</v>
      </c>
      <c r="P2307" s="15">
        <v>0</v>
      </c>
    </row>
    <row r="2308" spans="1:16" ht="15" x14ac:dyDescent="0.25">
      <c r="A2308" s="12" t="s">
        <v>33</v>
      </c>
      <c r="B2308" s="12">
        <v>196</v>
      </c>
      <c r="C2308" s="12">
        <v>1897</v>
      </c>
      <c r="D2308" s="12">
        <v>0</v>
      </c>
      <c r="E2308" s="12">
        <v>0</v>
      </c>
      <c r="F2308" s="15">
        <v>0.13859100341796876</v>
      </c>
      <c r="G2308" s="15">
        <v>0.12995599746704101</v>
      </c>
      <c r="H2308" s="15">
        <v>0</v>
      </c>
      <c r="I2308" s="15">
        <v>0</v>
      </c>
      <c r="L2308" s="15">
        <f t="shared" si="314"/>
        <v>0.13859100341796876</v>
      </c>
      <c r="M2308" s="15">
        <f t="shared" si="315"/>
        <v>0.12995599746704101</v>
      </c>
      <c r="N2308" s="15">
        <f t="shared" si="316"/>
        <v>0</v>
      </c>
      <c r="O2308" s="15">
        <f t="shared" si="317"/>
        <v>0.12995599746704101</v>
      </c>
      <c r="P2308" s="15">
        <v>0</v>
      </c>
    </row>
    <row r="2309" spans="1:16" ht="15" x14ac:dyDescent="0.25">
      <c r="A2309" s="12" t="s">
        <v>33</v>
      </c>
      <c r="B2309" s="12">
        <v>196</v>
      </c>
      <c r="C2309" s="12">
        <v>1898</v>
      </c>
      <c r="D2309" s="12">
        <v>0</v>
      </c>
      <c r="E2309" s="12">
        <v>0</v>
      </c>
      <c r="F2309" s="15">
        <v>0.14627099990844727</v>
      </c>
      <c r="G2309" s="15">
        <v>0.13247599601745605</v>
      </c>
      <c r="H2309" s="15">
        <v>0</v>
      </c>
      <c r="I2309" s="15">
        <v>0</v>
      </c>
      <c r="L2309" s="15">
        <f t="shared" si="314"/>
        <v>0.14627099990844727</v>
      </c>
      <c r="M2309" s="15">
        <f t="shared" si="315"/>
        <v>0.13247599601745605</v>
      </c>
      <c r="N2309" s="15">
        <f t="shared" si="316"/>
        <v>0</v>
      </c>
      <c r="O2309" s="15">
        <f t="shared" si="317"/>
        <v>0.13247599601745605</v>
      </c>
      <c r="P2309" s="15">
        <v>0</v>
      </c>
    </row>
    <row r="2310" spans="1:16" ht="15" x14ac:dyDescent="0.25">
      <c r="A2310" s="12" t="s">
        <v>33</v>
      </c>
      <c r="B2310" s="12">
        <v>196</v>
      </c>
      <c r="C2310" s="12">
        <v>1899</v>
      </c>
      <c r="D2310" s="12">
        <v>0</v>
      </c>
      <c r="E2310" s="12">
        <v>0</v>
      </c>
      <c r="F2310" s="15">
        <v>0.14793999671936034</v>
      </c>
      <c r="G2310" s="15">
        <v>0.13645999908447265</v>
      </c>
      <c r="H2310" s="15">
        <v>0</v>
      </c>
      <c r="I2310" s="15">
        <v>0</v>
      </c>
      <c r="L2310" s="15">
        <f t="shared" si="314"/>
        <v>0.14793999671936034</v>
      </c>
      <c r="M2310" s="15">
        <f t="shared" si="315"/>
        <v>0.13645999908447265</v>
      </c>
      <c r="N2310" s="15">
        <f t="shared" si="316"/>
        <v>0</v>
      </c>
      <c r="O2310" s="15">
        <f t="shared" si="317"/>
        <v>0.13645999908447265</v>
      </c>
      <c r="P2310" s="15">
        <v>0</v>
      </c>
    </row>
    <row r="2311" spans="1:16" ht="15" x14ac:dyDescent="0.25">
      <c r="A2311" s="12" t="s">
        <v>33</v>
      </c>
      <c r="B2311" s="12">
        <v>196</v>
      </c>
      <c r="C2311" s="12">
        <v>1900</v>
      </c>
      <c r="D2311" s="12">
        <v>0</v>
      </c>
      <c r="E2311" s="12">
        <v>0</v>
      </c>
      <c r="F2311" s="15">
        <v>0.15087599754333497</v>
      </c>
      <c r="G2311" s="15">
        <v>0.13499400138854981</v>
      </c>
      <c r="H2311" s="15">
        <v>0</v>
      </c>
      <c r="I2311" s="15">
        <v>0</v>
      </c>
      <c r="L2311" s="15">
        <f t="shared" si="314"/>
        <v>0.15087599754333497</v>
      </c>
      <c r="M2311" s="15">
        <f t="shared" si="315"/>
        <v>0.13499400138854981</v>
      </c>
      <c r="N2311" s="15">
        <f t="shared" si="316"/>
        <v>0</v>
      </c>
      <c r="O2311" s="15">
        <f t="shared" si="317"/>
        <v>0.13499400138854981</v>
      </c>
      <c r="P2311" s="15">
        <v>0</v>
      </c>
    </row>
    <row r="2312" spans="1:16" ht="15" x14ac:dyDescent="0.25">
      <c r="A2312" s="12" t="s">
        <v>33</v>
      </c>
      <c r="B2312" s="12">
        <v>196</v>
      </c>
      <c r="C2312" s="12">
        <v>1901</v>
      </c>
      <c r="D2312" s="12">
        <v>0</v>
      </c>
      <c r="E2312" s="12">
        <v>0</v>
      </c>
      <c r="F2312" s="15">
        <v>0.14363800048828124</v>
      </c>
      <c r="G2312" s="15">
        <v>0.13252599716186522</v>
      </c>
      <c r="H2312" s="15">
        <v>0</v>
      </c>
      <c r="I2312" s="15">
        <v>0</v>
      </c>
      <c r="L2312" s="15">
        <f t="shared" si="314"/>
        <v>0.14363800048828124</v>
      </c>
      <c r="M2312" s="15">
        <f t="shared" si="315"/>
        <v>0.13252599716186522</v>
      </c>
      <c r="N2312" s="15">
        <f t="shared" si="316"/>
        <v>0</v>
      </c>
      <c r="O2312" s="15">
        <f t="shared" si="317"/>
        <v>0.13252599716186522</v>
      </c>
      <c r="P2312" s="15">
        <v>0</v>
      </c>
    </row>
    <row r="2313" spans="1:16" ht="15" x14ac:dyDescent="0.25">
      <c r="A2313" s="12" t="s">
        <v>33</v>
      </c>
      <c r="B2313" s="12">
        <v>196</v>
      </c>
      <c r="C2313" s="12">
        <v>1902</v>
      </c>
      <c r="D2313" s="12">
        <v>0</v>
      </c>
      <c r="E2313" s="12">
        <v>0</v>
      </c>
      <c r="F2313" s="15">
        <v>0.15211199760437011</v>
      </c>
      <c r="G2313" s="15">
        <v>0.14585800170898439</v>
      </c>
      <c r="H2313" s="15">
        <v>0</v>
      </c>
      <c r="I2313" s="15">
        <v>0</v>
      </c>
      <c r="L2313" s="15">
        <f t="shared" si="314"/>
        <v>0.15211199760437011</v>
      </c>
      <c r="M2313" s="15">
        <f t="shared" si="315"/>
        <v>0.14585800170898439</v>
      </c>
      <c r="N2313" s="15">
        <f t="shared" si="316"/>
        <v>0</v>
      </c>
      <c r="O2313" s="15">
        <f t="shared" si="317"/>
        <v>0.14585800170898439</v>
      </c>
      <c r="P2313" s="15">
        <v>0</v>
      </c>
    </row>
    <row r="2314" spans="1:16" ht="15" x14ac:dyDescent="0.25">
      <c r="A2314" s="12" t="s">
        <v>33</v>
      </c>
      <c r="B2314" s="12">
        <v>196</v>
      </c>
      <c r="C2314" s="12">
        <v>1903</v>
      </c>
      <c r="D2314" s="12">
        <v>0</v>
      </c>
      <c r="E2314" s="12">
        <v>0</v>
      </c>
      <c r="F2314" s="15">
        <v>0.14458600044250489</v>
      </c>
      <c r="G2314" s="15">
        <v>0.1390470027923584</v>
      </c>
      <c r="H2314" s="15">
        <v>0</v>
      </c>
      <c r="I2314" s="15">
        <v>0</v>
      </c>
      <c r="L2314" s="15">
        <f t="shared" si="314"/>
        <v>0.14458600044250489</v>
      </c>
      <c r="M2314" s="15">
        <f t="shared" si="315"/>
        <v>0.1390470027923584</v>
      </c>
      <c r="N2314" s="15">
        <f t="shared" si="316"/>
        <v>0</v>
      </c>
      <c r="O2314" s="15">
        <f t="shared" si="317"/>
        <v>0.1390470027923584</v>
      </c>
      <c r="P2314" s="15">
        <v>0</v>
      </c>
    </row>
    <row r="2315" spans="1:16" ht="15" x14ac:dyDescent="0.25">
      <c r="A2315" s="12" t="s">
        <v>33</v>
      </c>
      <c r="B2315" s="12">
        <v>196</v>
      </c>
      <c r="C2315" s="12">
        <v>1904</v>
      </c>
      <c r="D2315" s="12">
        <v>0</v>
      </c>
      <c r="E2315" s="12">
        <v>0</v>
      </c>
      <c r="F2315" s="15">
        <v>0.14859700202941895</v>
      </c>
      <c r="G2315" s="15">
        <v>0.13442500114440917</v>
      </c>
      <c r="H2315" s="15">
        <v>0</v>
      </c>
      <c r="I2315" s="15">
        <v>0</v>
      </c>
      <c r="L2315" s="15">
        <f t="shared" si="314"/>
        <v>0.14859700202941895</v>
      </c>
      <c r="M2315" s="15">
        <f t="shared" si="315"/>
        <v>0.13442500114440917</v>
      </c>
      <c r="N2315" s="15">
        <f t="shared" si="316"/>
        <v>0</v>
      </c>
      <c r="O2315" s="15">
        <f t="shared" si="317"/>
        <v>0.13442500114440917</v>
      </c>
      <c r="P2315" s="15">
        <v>0</v>
      </c>
    </row>
    <row r="2316" spans="1:16" ht="15" x14ac:dyDescent="0.25">
      <c r="A2316" s="12" t="s">
        <v>33</v>
      </c>
      <c r="B2316" s="12">
        <v>196</v>
      </c>
      <c r="C2316" s="12">
        <v>1905</v>
      </c>
      <c r="D2316" s="12">
        <v>0</v>
      </c>
      <c r="E2316" s="12">
        <v>0</v>
      </c>
      <c r="F2316" s="15">
        <v>0.14908200263977051</v>
      </c>
      <c r="G2316" s="15">
        <v>0.13493900299072265</v>
      </c>
      <c r="H2316" s="15">
        <v>0</v>
      </c>
      <c r="I2316" s="15">
        <v>0</v>
      </c>
      <c r="L2316" s="15">
        <f t="shared" si="314"/>
        <v>0.14908200263977051</v>
      </c>
      <c r="M2316" s="15">
        <f t="shared" si="315"/>
        <v>0.13493900299072265</v>
      </c>
      <c r="N2316" s="15">
        <f t="shared" si="316"/>
        <v>0</v>
      </c>
      <c r="O2316" s="15">
        <f t="shared" si="317"/>
        <v>0.13493900299072265</v>
      </c>
      <c r="P2316" s="15">
        <v>0</v>
      </c>
    </row>
    <row r="2317" spans="1:16" ht="15" x14ac:dyDescent="0.25">
      <c r="A2317" s="12" t="s">
        <v>33</v>
      </c>
      <c r="B2317" s="12">
        <v>196</v>
      </c>
      <c r="C2317" s="12">
        <v>1906</v>
      </c>
      <c r="D2317" s="12">
        <v>0</v>
      </c>
      <c r="E2317" s="12">
        <v>0</v>
      </c>
      <c r="F2317" s="15">
        <v>0.13557000160217286</v>
      </c>
      <c r="G2317" s="15">
        <v>0.12582300186157228</v>
      </c>
      <c r="H2317" s="15">
        <v>0</v>
      </c>
      <c r="I2317" s="15">
        <v>0</v>
      </c>
      <c r="L2317" s="15">
        <f t="shared" si="314"/>
        <v>0.13557000160217286</v>
      </c>
      <c r="M2317" s="15">
        <f t="shared" si="315"/>
        <v>0.12582300186157228</v>
      </c>
      <c r="N2317" s="15">
        <f t="shared" si="316"/>
        <v>0</v>
      </c>
      <c r="O2317" s="15">
        <f t="shared" si="317"/>
        <v>0.12582300186157228</v>
      </c>
      <c r="P2317" s="15">
        <v>0</v>
      </c>
    </row>
    <row r="2318" spans="1:16" ht="15" x14ac:dyDescent="0.25">
      <c r="A2318" s="12" t="s">
        <v>33</v>
      </c>
      <c r="B2318" s="12">
        <v>196</v>
      </c>
      <c r="C2318" s="12">
        <v>1907</v>
      </c>
      <c r="D2318" s="12">
        <v>0</v>
      </c>
      <c r="E2318" s="12">
        <v>0</v>
      </c>
      <c r="F2318" s="15">
        <v>0.13187199592590332</v>
      </c>
      <c r="G2318" s="15">
        <v>0.12053400039672851</v>
      </c>
      <c r="H2318" s="15">
        <v>0</v>
      </c>
      <c r="I2318" s="15">
        <v>0</v>
      </c>
      <c r="L2318" s="15">
        <f t="shared" si="314"/>
        <v>0.13187199592590332</v>
      </c>
      <c r="M2318" s="15">
        <f t="shared" si="315"/>
        <v>0.12053400039672851</v>
      </c>
      <c r="N2318" s="15">
        <f t="shared" si="316"/>
        <v>0</v>
      </c>
      <c r="O2318" s="15">
        <f t="shared" si="317"/>
        <v>0.12053400039672851</v>
      </c>
      <c r="P2318" s="15">
        <v>0</v>
      </c>
    </row>
    <row r="2319" spans="1:16" ht="15" x14ac:dyDescent="0.25">
      <c r="A2319" s="12" t="s">
        <v>33</v>
      </c>
      <c r="B2319" s="12">
        <v>196</v>
      </c>
      <c r="C2319" s="12">
        <v>1908</v>
      </c>
      <c r="D2319" s="12">
        <v>0</v>
      </c>
      <c r="E2319" s="12">
        <v>0</v>
      </c>
      <c r="F2319" s="15">
        <v>0.13170399665832519</v>
      </c>
      <c r="G2319" s="15">
        <v>0.11914999961853028</v>
      </c>
      <c r="H2319" s="15">
        <v>0</v>
      </c>
      <c r="I2319" s="15">
        <v>0</v>
      </c>
      <c r="L2319" s="15">
        <f t="shared" si="314"/>
        <v>0.13170399665832519</v>
      </c>
      <c r="M2319" s="15">
        <f t="shared" si="315"/>
        <v>0.11914999961853028</v>
      </c>
      <c r="N2319" s="15">
        <f t="shared" si="316"/>
        <v>0</v>
      </c>
      <c r="O2319" s="15">
        <f t="shared" si="317"/>
        <v>0.11914999961853028</v>
      </c>
      <c r="P2319" s="15">
        <v>0</v>
      </c>
    </row>
    <row r="2320" spans="1:16" ht="15" x14ac:dyDescent="0.25">
      <c r="A2320" s="12" t="s">
        <v>33</v>
      </c>
      <c r="B2320" s="12">
        <v>196</v>
      </c>
      <c r="C2320" s="12">
        <v>1909</v>
      </c>
      <c r="D2320" s="12">
        <v>0</v>
      </c>
      <c r="E2320" s="12">
        <v>0</v>
      </c>
      <c r="F2320" s="15">
        <v>0.14051699638366699</v>
      </c>
      <c r="G2320" s="15">
        <v>0.13737899780273438</v>
      </c>
      <c r="H2320" s="15">
        <v>0</v>
      </c>
      <c r="I2320" s="15">
        <v>0</v>
      </c>
      <c r="L2320" s="15">
        <f t="shared" si="314"/>
        <v>0.14051699638366699</v>
      </c>
      <c r="M2320" s="15">
        <f t="shared" si="315"/>
        <v>0.13737899780273438</v>
      </c>
      <c r="N2320" s="15">
        <f t="shared" si="316"/>
        <v>0</v>
      </c>
      <c r="O2320" s="15">
        <f t="shared" si="317"/>
        <v>0.13737899780273438</v>
      </c>
      <c r="P2320" s="15">
        <v>0</v>
      </c>
    </row>
    <row r="2321" spans="1:16" ht="15" x14ac:dyDescent="0.25">
      <c r="A2321" s="12" t="s">
        <v>33</v>
      </c>
      <c r="B2321" s="12">
        <v>196</v>
      </c>
      <c r="C2321" s="12">
        <v>1910</v>
      </c>
      <c r="D2321" s="12">
        <v>0</v>
      </c>
      <c r="E2321" s="12">
        <v>0</v>
      </c>
      <c r="F2321" s="15">
        <v>0.13901000022888182</v>
      </c>
      <c r="G2321" s="15">
        <v>0.13541399955749511</v>
      </c>
      <c r="H2321" s="15">
        <v>0</v>
      </c>
      <c r="I2321" s="15">
        <v>0</v>
      </c>
      <c r="L2321" s="15">
        <f t="shared" si="314"/>
        <v>0.13901000022888182</v>
      </c>
      <c r="M2321" s="15">
        <f t="shared" si="315"/>
        <v>0.13541399955749511</v>
      </c>
      <c r="N2321" s="15">
        <f t="shared" si="316"/>
        <v>0</v>
      </c>
      <c r="O2321" s="15">
        <f t="shared" si="317"/>
        <v>0.13541399955749511</v>
      </c>
      <c r="P2321" s="15">
        <v>0</v>
      </c>
    </row>
    <row r="2322" spans="1:16" ht="15" x14ac:dyDescent="0.25">
      <c r="A2322" s="12" t="s">
        <v>33</v>
      </c>
      <c r="B2322" s="12">
        <v>196</v>
      </c>
      <c r="C2322" s="12">
        <v>1911</v>
      </c>
      <c r="D2322" s="12">
        <v>0</v>
      </c>
      <c r="E2322" s="12">
        <v>0</v>
      </c>
      <c r="F2322" s="15">
        <v>0.13537300109863282</v>
      </c>
      <c r="G2322" s="15">
        <v>0.12292300224304199</v>
      </c>
      <c r="H2322" s="15">
        <v>0</v>
      </c>
      <c r="I2322" s="15">
        <v>0</v>
      </c>
      <c r="L2322" s="15">
        <f t="shared" si="314"/>
        <v>0.13537300109863282</v>
      </c>
      <c r="M2322" s="15">
        <f t="shared" si="315"/>
        <v>0.12292300224304199</v>
      </c>
      <c r="N2322" s="15">
        <f t="shared" si="316"/>
        <v>0</v>
      </c>
      <c r="O2322" s="15">
        <f t="shared" si="317"/>
        <v>0.12292300224304199</v>
      </c>
      <c r="P2322" s="15">
        <v>0</v>
      </c>
    </row>
    <row r="2323" spans="1:16" ht="15" x14ac:dyDescent="0.25">
      <c r="A2323" s="12" t="s">
        <v>33</v>
      </c>
      <c r="B2323" s="12">
        <v>196</v>
      </c>
      <c r="C2323" s="12">
        <v>1912</v>
      </c>
      <c r="D2323" s="12">
        <v>0</v>
      </c>
      <c r="E2323" s="12">
        <v>0</v>
      </c>
      <c r="F2323" s="15">
        <v>0.13920700073242187</v>
      </c>
      <c r="G2323" s="15">
        <v>0.1302589988708496</v>
      </c>
      <c r="H2323" s="15">
        <v>0</v>
      </c>
      <c r="I2323" s="15">
        <v>0</v>
      </c>
      <c r="L2323" s="15">
        <f t="shared" si="314"/>
        <v>0.13920700073242187</v>
      </c>
      <c r="M2323" s="15">
        <f t="shared" si="315"/>
        <v>0.1302589988708496</v>
      </c>
      <c r="N2323" s="15">
        <f t="shared" si="316"/>
        <v>0</v>
      </c>
      <c r="O2323" s="15">
        <f t="shared" si="317"/>
        <v>0.1302589988708496</v>
      </c>
      <c r="P2323" s="15">
        <v>0</v>
      </c>
    </row>
    <row r="2324" spans="1:16" ht="15" x14ac:dyDescent="0.25">
      <c r="A2324" s="12" t="s">
        <v>33</v>
      </c>
      <c r="B2324" s="12">
        <v>196</v>
      </c>
      <c r="C2324" s="12">
        <v>1913</v>
      </c>
      <c r="D2324" s="12">
        <v>0</v>
      </c>
      <c r="E2324" s="12">
        <v>0</v>
      </c>
      <c r="F2324" s="15">
        <v>0.14604100227355957</v>
      </c>
      <c r="G2324" s="15">
        <v>0.138149995803833</v>
      </c>
      <c r="H2324" s="15">
        <v>1.6802099943161012E-2</v>
      </c>
      <c r="I2324" s="15">
        <v>0.121347895860672</v>
      </c>
      <c r="L2324" s="15">
        <f t="shared" si="314"/>
        <v>0.14604100227355957</v>
      </c>
      <c r="M2324" s="15">
        <f t="shared" si="315"/>
        <v>0.138149995803833</v>
      </c>
      <c r="N2324" s="15">
        <f t="shared" si="316"/>
        <v>1.6802099943161012E-2</v>
      </c>
      <c r="O2324" s="15">
        <f t="shared" si="316"/>
        <v>0.121347895860672</v>
      </c>
      <c r="P2324" s="15">
        <v>0</v>
      </c>
    </row>
    <row r="2325" spans="1:16" ht="15" x14ac:dyDescent="0.25">
      <c r="A2325" s="12" t="s">
        <v>33</v>
      </c>
      <c r="B2325" s="12">
        <v>196</v>
      </c>
      <c r="C2325" s="12">
        <v>1914</v>
      </c>
      <c r="D2325" s="12">
        <v>0</v>
      </c>
      <c r="E2325" s="12">
        <v>0</v>
      </c>
      <c r="F2325" s="15">
        <v>0.14575400352478027</v>
      </c>
      <c r="G2325" s="15">
        <v>0.14122500419616699</v>
      </c>
      <c r="H2325" s="15">
        <v>1.6684800386428833E-2</v>
      </c>
      <c r="I2325" s="15">
        <v>0.12454020380973815</v>
      </c>
      <c r="L2325" s="15">
        <f t="shared" ref="L2325:L2388" si="318">F2325+$P2325</f>
        <v>0.14575400352478027</v>
      </c>
      <c r="M2325" s="15">
        <f t="shared" ref="M2325:M2388" si="319">G2325+$P2325</f>
        <v>0.14122500419616699</v>
      </c>
      <c r="N2325" s="15">
        <f t="shared" ref="N2325:N2388" si="320">H2325</f>
        <v>1.6684800386428833E-2</v>
      </c>
      <c r="O2325" s="15">
        <f t="shared" ref="O2325:O2388" si="321">I2325</f>
        <v>0.12454020380973815</v>
      </c>
      <c r="P2325" s="15">
        <v>0</v>
      </c>
    </row>
    <row r="2326" spans="1:16" ht="15" x14ac:dyDescent="0.25">
      <c r="A2326" s="12" t="s">
        <v>33</v>
      </c>
      <c r="B2326" s="12">
        <v>196</v>
      </c>
      <c r="C2326" s="12">
        <v>1915</v>
      </c>
      <c r="D2326" s="12">
        <v>0</v>
      </c>
      <c r="E2326" s="12">
        <v>0</v>
      </c>
      <c r="F2326" s="15">
        <v>0.13200699806213378</v>
      </c>
      <c r="G2326" s="15">
        <v>0.1314560031890869</v>
      </c>
      <c r="H2326" s="15">
        <v>1.5371899604797363E-2</v>
      </c>
      <c r="I2326" s="15">
        <v>0.11608410358428956</v>
      </c>
      <c r="L2326" s="15">
        <f t="shared" si="318"/>
        <v>0.13200699806213378</v>
      </c>
      <c r="M2326" s="15">
        <f t="shared" si="319"/>
        <v>0.1314560031890869</v>
      </c>
      <c r="N2326" s="15">
        <f t="shared" si="320"/>
        <v>1.5371899604797363E-2</v>
      </c>
      <c r="O2326" s="15">
        <f t="shared" si="321"/>
        <v>0.11608410358428956</v>
      </c>
      <c r="P2326" s="15">
        <v>0</v>
      </c>
    </row>
    <row r="2327" spans="1:16" ht="15" x14ac:dyDescent="0.25">
      <c r="A2327" s="12" t="s">
        <v>33</v>
      </c>
      <c r="B2327" s="12">
        <v>196</v>
      </c>
      <c r="C2327" s="12">
        <v>1916</v>
      </c>
      <c r="D2327" s="12">
        <v>0</v>
      </c>
      <c r="E2327" s="12">
        <v>0</v>
      </c>
      <c r="F2327" s="15">
        <v>0.13600500106811522</v>
      </c>
      <c r="G2327" s="15">
        <v>0.12140000343322754</v>
      </c>
      <c r="H2327" s="15">
        <v>1.7342799901962282E-2</v>
      </c>
      <c r="I2327" s="15">
        <v>0.10405720353126525</v>
      </c>
      <c r="L2327" s="15">
        <f t="shared" si="318"/>
        <v>0.13600500106811522</v>
      </c>
      <c r="M2327" s="15">
        <f t="shared" si="319"/>
        <v>0.12140000343322754</v>
      </c>
      <c r="N2327" s="15">
        <f t="shared" si="320"/>
        <v>1.7342799901962282E-2</v>
      </c>
      <c r="O2327" s="15">
        <f t="shared" si="321"/>
        <v>0.10405720353126525</v>
      </c>
      <c r="P2327" s="15">
        <v>0</v>
      </c>
    </row>
    <row r="2328" spans="1:16" ht="15" x14ac:dyDescent="0.25">
      <c r="A2328" s="12" t="s">
        <v>33</v>
      </c>
      <c r="B2328" s="12">
        <v>196</v>
      </c>
      <c r="C2328" s="12">
        <v>1917</v>
      </c>
      <c r="D2328" s="12">
        <v>0</v>
      </c>
      <c r="E2328" s="12">
        <v>0</v>
      </c>
      <c r="F2328" s="15">
        <v>0.1657859992980957</v>
      </c>
      <c r="G2328" s="15">
        <v>0.12690199851989747</v>
      </c>
      <c r="H2328" s="15">
        <v>1.7612799406051635E-2</v>
      </c>
      <c r="I2328" s="15">
        <v>0.10928919911384583</v>
      </c>
      <c r="L2328" s="15">
        <f t="shared" si="318"/>
        <v>0.1657859992980957</v>
      </c>
      <c r="M2328" s="15">
        <f t="shared" si="319"/>
        <v>0.12690199851989747</v>
      </c>
      <c r="N2328" s="15">
        <f t="shared" si="320"/>
        <v>1.7612799406051635E-2</v>
      </c>
      <c r="O2328" s="15">
        <f t="shared" si="321"/>
        <v>0.10928919911384583</v>
      </c>
      <c r="P2328" s="15">
        <v>0</v>
      </c>
    </row>
    <row r="2329" spans="1:16" ht="15" x14ac:dyDescent="0.25">
      <c r="A2329" s="12" t="s">
        <v>33</v>
      </c>
      <c r="B2329" s="12">
        <v>196</v>
      </c>
      <c r="C2329" s="12">
        <v>1918</v>
      </c>
      <c r="D2329" s="12">
        <v>0</v>
      </c>
      <c r="E2329" s="12">
        <v>0</v>
      </c>
      <c r="F2329" s="15">
        <v>0.17200000762939452</v>
      </c>
      <c r="G2329" s="15">
        <v>0.12853599548339845</v>
      </c>
      <c r="H2329" s="15">
        <v>2.2983200550079345E-2</v>
      </c>
      <c r="I2329" s="15">
        <v>0.10555279493331909</v>
      </c>
      <c r="L2329" s="15">
        <f t="shared" si="318"/>
        <v>0.17200000762939452</v>
      </c>
      <c r="M2329" s="15">
        <f t="shared" si="319"/>
        <v>0.12853599548339845</v>
      </c>
      <c r="N2329" s="15">
        <f t="shared" si="320"/>
        <v>2.2983200550079345E-2</v>
      </c>
      <c r="O2329" s="15">
        <f t="shared" si="321"/>
        <v>0.10555279493331909</v>
      </c>
      <c r="P2329" s="15">
        <v>0</v>
      </c>
    </row>
    <row r="2330" spans="1:16" ht="15" x14ac:dyDescent="0.25">
      <c r="A2330" s="12" t="s">
        <v>33</v>
      </c>
      <c r="B2330" s="12">
        <v>196</v>
      </c>
      <c r="C2330" s="12">
        <v>1919</v>
      </c>
      <c r="D2330" s="12">
        <v>0</v>
      </c>
      <c r="E2330" s="12">
        <v>0</v>
      </c>
      <c r="F2330" s="15">
        <v>0.17483200073242189</v>
      </c>
      <c r="G2330" s="15">
        <v>0.14587599754333497</v>
      </c>
      <c r="H2330" s="15">
        <v>2.5029699802398681E-2</v>
      </c>
      <c r="I2330" s="15">
        <v>0.12084629774093628</v>
      </c>
      <c r="L2330" s="15">
        <f t="shared" si="318"/>
        <v>0.17483200073242189</v>
      </c>
      <c r="M2330" s="15">
        <f t="shared" si="319"/>
        <v>0.14587599754333497</v>
      </c>
      <c r="N2330" s="15">
        <f t="shared" si="320"/>
        <v>2.5029699802398681E-2</v>
      </c>
      <c r="O2330" s="15">
        <f t="shared" si="321"/>
        <v>0.12084629774093628</v>
      </c>
      <c r="P2330" s="15">
        <v>0</v>
      </c>
    </row>
    <row r="2331" spans="1:16" ht="15" x14ac:dyDescent="0.25">
      <c r="A2331" s="12" t="s">
        <v>33</v>
      </c>
      <c r="B2331" s="12">
        <v>196</v>
      </c>
      <c r="C2331" s="12">
        <v>1920</v>
      </c>
      <c r="D2331" s="12">
        <v>0</v>
      </c>
      <c r="E2331" s="12">
        <v>0</v>
      </c>
      <c r="F2331" s="15">
        <v>0.17212200164794922</v>
      </c>
      <c r="G2331" s="15">
        <v>0.15706800460815429</v>
      </c>
      <c r="H2331" s="15">
        <v>2.2438299655914307E-2</v>
      </c>
      <c r="I2331" s="15">
        <v>0.13462970495224</v>
      </c>
      <c r="L2331" s="15">
        <f t="shared" si="318"/>
        <v>0.17212200164794922</v>
      </c>
      <c r="M2331" s="15">
        <f t="shared" si="319"/>
        <v>0.15706800460815429</v>
      </c>
      <c r="N2331" s="15">
        <f t="shared" si="320"/>
        <v>2.2438299655914307E-2</v>
      </c>
      <c r="O2331" s="15">
        <f t="shared" si="321"/>
        <v>0.13462970495224</v>
      </c>
      <c r="P2331" s="15">
        <v>0</v>
      </c>
    </row>
    <row r="2332" spans="1:16" ht="15" x14ac:dyDescent="0.25">
      <c r="A2332" s="12" t="s">
        <v>33</v>
      </c>
      <c r="B2332" s="12">
        <v>196</v>
      </c>
      <c r="C2332" s="12">
        <v>1921</v>
      </c>
      <c r="D2332" s="12">
        <v>0</v>
      </c>
      <c r="E2332" s="12">
        <v>0</v>
      </c>
      <c r="F2332" s="15">
        <v>0.19570400238037108</v>
      </c>
      <c r="G2332" s="15">
        <v>0.16023000717163086</v>
      </c>
      <c r="H2332" s="15">
        <v>2.1135599613189698E-2</v>
      </c>
      <c r="I2332" s="15">
        <v>0.13909440755844116</v>
      </c>
      <c r="L2332" s="15">
        <f t="shared" si="318"/>
        <v>0.19570400238037108</v>
      </c>
      <c r="M2332" s="15">
        <f t="shared" si="319"/>
        <v>0.16023000717163086</v>
      </c>
      <c r="N2332" s="15">
        <f t="shared" si="320"/>
        <v>2.1135599613189698E-2</v>
      </c>
      <c r="O2332" s="15">
        <f t="shared" si="321"/>
        <v>0.13909440755844116</v>
      </c>
      <c r="P2332" s="15">
        <v>0</v>
      </c>
    </row>
    <row r="2333" spans="1:16" ht="15" x14ac:dyDescent="0.25">
      <c r="A2333" s="12" t="s">
        <v>33</v>
      </c>
      <c r="B2333" s="12">
        <v>196</v>
      </c>
      <c r="C2333" s="12">
        <v>1922</v>
      </c>
      <c r="D2333" s="12">
        <v>0</v>
      </c>
      <c r="E2333" s="12">
        <v>0</v>
      </c>
      <c r="F2333" s="15">
        <v>0.17506000518798828</v>
      </c>
      <c r="G2333" s="15">
        <v>0.17707000732421874</v>
      </c>
      <c r="H2333" s="15">
        <v>2.4584500789642333E-2</v>
      </c>
      <c r="I2333" s="15">
        <v>0.1524855065345764</v>
      </c>
      <c r="L2333" s="15">
        <f t="shared" si="318"/>
        <v>0.17506000518798828</v>
      </c>
      <c r="M2333" s="15">
        <f t="shared" si="319"/>
        <v>0.17707000732421874</v>
      </c>
      <c r="N2333" s="15">
        <f t="shared" si="320"/>
        <v>2.4584500789642333E-2</v>
      </c>
      <c r="O2333" s="15">
        <f t="shared" si="321"/>
        <v>0.1524855065345764</v>
      </c>
      <c r="P2333" s="15">
        <v>0</v>
      </c>
    </row>
    <row r="2334" spans="1:16" ht="15" x14ac:dyDescent="0.25">
      <c r="A2334" s="12" t="s">
        <v>33</v>
      </c>
      <c r="B2334" s="12">
        <v>196</v>
      </c>
      <c r="C2334" s="12">
        <v>1923</v>
      </c>
      <c r="D2334" s="12">
        <v>0</v>
      </c>
      <c r="E2334" s="12">
        <v>0</v>
      </c>
      <c r="F2334" s="15">
        <v>0.19625000000000001</v>
      </c>
      <c r="G2334" s="15">
        <v>0.18679300308227539</v>
      </c>
      <c r="H2334" s="15">
        <v>2.8108000755310059E-2</v>
      </c>
      <c r="I2334" s="15">
        <v>0.15868500232696534</v>
      </c>
      <c r="L2334" s="15">
        <f t="shared" si="318"/>
        <v>0.19625000000000001</v>
      </c>
      <c r="M2334" s="15">
        <f t="shared" si="319"/>
        <v>0.18679300308227539</v>
      </c>
      <c r="N2334" s="15">
        <f t="shared" si="320"/>
        <v>2.8108000755310059E-2</v>
      </c>
      <c r="O2334" s="15">
        <f t="shared" si="321"/>
        <v>0.15868500232696534</v>
      </c>
      <c r="P2334" s="15">
        <v>0</v>
      </c>
    </row>
    <row r="2335" spans="1:16" ht="15" x14ac:dyDescent="0.25">
      <c r="A2335" s="12" t="s">
        <v>33</v>
      </c>
      <c r="B2335" s="12">
        <v>196</v>
      </c>
      <c r="C2335" s="12">
        <v>1924</v>
      </c>
      <c r="D2335" s="12">
        <v>0</v>
      </c>
      <c r="E2335" s="12">
        <v>0</v>
      </c>
      <c r="F2335" s="15">
        <v>0.18496299743652345</v>
      </c>
      <c r="G2335" s="15">
        <v>0.17298900604248046</v>
      </c>
      <c r="H2335" s="15">
        <v>2.6130299568176269E-2</v>
      </c>
      <c r="I2335" s="15">
        <v>0.14685870647430421</v>
      </c>
      <c r="L2335" s="15">
        <f t="shared" si="318"/>
        <v>0.18496299743652345</v>
      </c>
      <c r="M2335" s="15">
        <f t="shared" si="319"/>
        <v>0.17298900604248046</v>
      </c>
      <c r="N2335" s="15">
        <f t="shared" si="320"/>
        <v>2.6130299568176269E-2</v>
      </c>
      <c r="O2335" s="15">
        <f t="shared" si="321"/>
        <v>0.14685870647430421</v>
      </c>
      <c r="P2335" s="15">
        <v>0</v>
      </c>
    </row>
    <row r="2336" spans="1:16" ht="15" x14ac:dyDescent="0.25">
      <c r="A2336" s="12" t="s">
        <v>33</v>
      </c>
      <c r="B2336" s="12">
        <v>196</v>
      </c>
      <c r="C2336" s="12">
        <v>1925</v>
      </c>
      <c r="D2336" s="12">
        <v>0</v>
      </c>
      <c r="E2336" s="12">
        <v>0</v>
      </c>
      <c r="F2336" s="15">
        <v>0.17950799942016601</v>
      </c>
      <c r="G2336" s="15">
        <v>0.17171800613403321</v>
      </c>
      <c r="H2336" s="15">
        <v>2.538170099258423E-2</v>
      </c>
      <c r="I2336" s="15">
        <v>0.14633630514144896</v>
      </c>
      <c r="L2336" s="15">
        <f t="shared" si="318"/>
        <v>0.17950799942016601</v>
      </c>
      <c r="M2336" s="15">
        <f t="shared" si="319"/>
        <v>0.17171800613403321</v>
      </c>
      <c r="N2336" s="15">
        <f t="shared" si="320"/>
        <v>2.538170099258423E-2</v>
      </c>
      <c r="O2336" s="15">
        <f t="shared" si="321"/>
        <v>0.14633630514144896</v>
      </c>
      <c r="P2336" s="15">
        <v>0</v>
      </c>
    </row>
    <row r="2337" spans="1:16" ht="15" x14ac:dyDescent="0.25">
      <c r="A2337" s="12" t="s">
        <v>33</v>
      </c>
      <c r="B2337" s="12">
        <v>196</v>
      </c>
      <c r="C2337" s="12">
        <v>1926</v>
      </c>
      <c r="D2337" s="12">
        <v>0</v>
      </c>
      <c r="E2337" s="12">
        <v>0</v>
      </c>
      <c r="F2337" s="15">
        <v>0.15155500411987305</v>
      </c>
      <c r="G2337" s="15">
        <v>0.1443470001220703</v>
      </c>
      <c r="H2337" s="15">
        <v>2.6049799919128418E-2</v>
      </c>
      <c r="I2337" s="15">
        <v>0.11829720020294189</v>
      </c>
      <c r="L2337" s="15">
        <f t="shared" si="318"/>
        <v>0.15155500411987305</v>
      </c>
      <c r="M2337" s="15">
        <f t="shared" si="319"/>
        <v>0.1443470001220703</v>
      </c>
      <c r="N2337" s="15">
        <f t="shared" si="320"/>
        <v>2.6049799919128418E-2</v>
      </c>
      <c r="O2337" s="15">
        <f t="shared" si="321"/>
        <v>0.11829720020294189</v>
      </c>
      <c r="P2337" s="15">
        <v>0</v>
      </c>
    </row>
    <row r="2338" spans="1:16" ht="15" x14ac:dyDescent="0.25">
      <c r="A2338" s="12" t="s">
        <v>33</v>
      </c>
      <c r="B2338" s="12">
        <v>196</v>
      </c>
      <c r="C2338" s="12">
        <v>1927</v>
      </c>
      <c r="D2338" s="12">
        <v>0</v>
      </c>
      <c r="E2338" s="12">
        <v>0</v>
      </c>
      <c r="F2338" s="15">
        <v>0.16711299896240234</v>
      </c>
      <c r="G2338" s="15">
        <v>0.16313299179077148</v>
      </c>
      <c r="H2338" s="15">
        <v>2.8138000965118409E-2</v>
      </c>
      <c r="I2338" s="15">
        <v>0.13499499082565308</v>
      </c>
      <c r="L2338" s="15">
        <f t="shared" si="318"/>
        <v>0.16711299896240234</v>
      </c>
      <c r="M2338" s="15">
        <f t="shared" si="319"/>
        <v>0.16313299179077148</v>
      </c>
      <c r="N2338" s="15">
        <f t="shared" si="320"/>
        <v>2.8138000965118409E-2</v>
      </c>
      <c r="O2338" s="15">
        <f t="shared" si="321"/>
        <v>0.13499499082565308</v>
      </c>
      <c r="P2338" s="15">
        <v>0</v>
      </c>
    </row>
    <row r="2339" spans="1:16" ht="15" x14ac:dyDescent="0.25">
      <c r="A2339" s="12" t="s">
        <v>33</v>
      </c>
      <c r="B2339" s="12">
        <v>196</v>
      </c>
      <c r="C2339" s="12">
        <v>1928</v>
      </c>
      <c r="D2339" s="12">
        <v>0</v>
      </c>
      <c r="E2339" s="12">
        <v>0</v>
      </c>
      <c r="F2339" s="15">
        <v>0.17118900299072265</v>
      </c>
      <c r="G2339" s="15">
        <v>0.17000299453735351</v>
      </c>
      <c r="H2339" s="15">
        <v>2.9639799594879151E-2</v>
      </c>
      <c r="I2339" s="15">
        <v>0.14036319494247437</v>
      </c>
      <c r="L2339" s="15">
        <f t="shared" si="318"/>
        <v>0.17118900299072265</v>
      </c>
      <c r="M2339" s="15">
        <f t="shared" si="319"/>
        <v>0.17000299453735351</v>
      </c>
      <c r="N2339" s="15">
        <f t="shared" si="320"/>
        <v>2.9639799594879151E-2</v>
      </c>
      <c r="O2339" s="15">
        <f t="shared" si="321"/>
        <v>0.14036319494247437</v>
      </c>
      <c r="P2339" s="15">
        <v>0</v>
      </c>
    </row>
    <row r="2340" spans="1:16" ht="15" x14ac:dyDescent="0.25">
      <c r="A2340" s="12" t="s">
        <v>33</v>
      </c>
      <c r="B2340" s="12">
        <v>196</v>
      </c>
      <c r="C2340" s="12">
        <v>1929</v>
      </c>
      <c r="D2340" s="12">
        <v>0</v>
      </c>
      <c r="E2340" s="12">
        <v>0</v>
      </c>
      <c r="F2340" s="15">
        <v>0.14598799705505372</v>
      </c>
      <c r="G2340" s="15">
        <v>0.14970000267028807</v>
      </c>
      <c r="H2340" s="15">
        <v>2.8145999908447267E-2</v>
      </c>
      <c r="I2340" s="15">
        <v>0.12155400276184082</v>
      </c>
      <c r="L2340" s="15">
        <f t="shared" si="318"/>
        <v>0.14598799705505372</v>
      </c>
      <c r="M2340" s="15">
        <f t="shared" si="319"/>
        <v>0.14970000267028807</v>
      </c>
      <c r="N2340" s="15">
        <f t="shared" si="320"/>
        <v>2.8145999908447267E-2</v>
      </c>
      <c r="O2340" s="15">
        <f t="shared" si="321"/>
        <v>0.12155400276184082</v>
      </c>
      <c r="P2340" s="15">
        <v>0</v>
      </c>
    </row>
    <row r="2341" spans="1:16" ht="15" x14ac:dyDescent="0.25">
      <c r="A2341" s="12" t="s">
        <v>33</v>
      </c>
      <c r="B2341" s="12">
        <v>196</v>
      </c>
      <c r="C2341" s="12">
        <v>1930</v>
      </c>
      <c r="D2341" s="12">
        <v>0</v>
      </c>
      <c r="E2341" s="12">
        <v>0</v>
      </c>
      <c r="F2341" s="15">
        <v>0.15600099563598632</v>
      </c>
      <c r="G2341" s="15">
        <v>0.15507699966430663</v>
      </c>
      <c r="H2341" s="15">
        <v>3.7846300601959232E-2</v>
      </c>
      <c r="I2341" s="15">
        <v>0.11723069906234741</v>
      </c>
      <c r="L2341" s="15">
        <f t="shared" si="318"/>
        <v>0.15600099563598632</v>
      </c>
      <c r="M2341" s="15">
        <f t="shared" si="319"/>
        <v>0.15507699966430663</v>
      </c>
      <c r="N2341" s="15">
        <f t="shared" si="320"/>
        <v>3.7846300601959232E-2</v>
      </c>
      <c r="O2341" s="15">
        <f t="shared" si="321"/>
        <v>0.11723069906234741</v>
      </c>
      <c r="P2341" s="15">
        <v>0</v>
      </c>
    </row>
    <row r="2342" spans="1:16" ht="15" x14ac:dyDescent="0.25">
      <c r="A2342" s="12" t="s">
        <v>33</v>
      </c>
      <c r="B2342" s="12">
        <v>196</v>
      </c>
      <c r="C2342" s="12">
        <v>1931</v>
      </c>
      <c r="D2342" s="12">
        <v>0</v>
      </c>
      <c r="E2342" s="12">
        <v>0</v>
      </c>
      <c r="F2342" s="15">
        <v>0.15895899772644043</v>
      </c>
      <c r="G2342" s="15">
        <v>0.17019699096679688</v>
      </c>
      <c r="H2342" s="15">
        <v>4.2032499313354489E-2</v>
      </c>
      <c r="I2342" s="15">
        <v>0.12816449165344238</v>
      </c>
      <c r="L2342" s="15">
        <f t="shared" si="318"/>
        <v>0.15895899772644043</v>
      </c>
      <c r="M2342" s="15">
        <f t="shared" si="319"/>
        <v>0.17019699096679688</v>
      </c>
      <c r="N2342" s="15">
        <f t="shared" si="320"/>
        <v>4.2032499313354489E-2</v>
      </c>
      <c r="O2342" s="15">
        <f t="shared" si="321"/>
        <v>0.12816449165344238</v>
      </c>
      <c r="P2342" s="15">
        <v>0</v>
      </c>
    </row>
    <row r="2343" spans="1:16" ht="15" x14ac:dyDescent="0.25">
      <c r="A2343" s="12" t="s">
        <v>33</v>
      </c>
      <c r="B2343" s="12">
        <v>196</v>
      </c>
      <c r="C2343" s="12">
        <v>1932</v>
      </c>
      <c r="D2343" s="12">
        <v>0</v>
      </c>
      <c r="E2343" s="12">
        <v>0</v>
      </c>
      <c r="F2343" s="15">
        <v>0.18849599838256836</v>
      </c>
      <c r="G2343" s="15">
        <v>0.2061680030822754</v>
      </c>
      <c r="H2343" s="15">
        <v>4.8534398078918455E-2</v>
      </c>
      <c r="I2343" s="15">
        <v>0.15763360500335694</v>
      </c>
      <c r="L2343" s="15">
        <f t="shared" si="318"/>
        <v>0.18849599838256836</v>
      </c>
      <c r="M2343" s="15">
        <f t="shared" si="319"/>
        <v>0.2061680030822754</v>
      </c>
      <c r="N2343" s="15">
        <f t="shared" si="320"/>
        <v>4.8534398078918455E-2</v>
      </c>
      <c r="O2343" s="15">
        <f t="shared" si="321"/>
        <v>0.15763360500335694</v>
      </c>
      <c r="P2343" s="15">
        <v>0</v>
      </c>
    </row>
    <row r="2344" spans="1:16" ht="15" x14ac:dyDescent="0.25">
      <c r="A2344" s="12" t="s">
        <v>33</v>
      </c>
      <c r="B2344" s="12">
        <v>196</v>
      </c>
      <c r="C2344" s="12">
        <v>1933</v>
      </c>
      <c r="D2344" s="12">
        <v>0</v>
      </c>
      <c r="E2344" s="12">
        <v>0</v>
      </c>
      <c r="F2344" s="15">
        <v>0.19732799530029296</v>
      </c>
      <c r="G2344" s="15">
        <v>0.19716199874877929</v>
      </c>
      <c r="H2344" s="15">
        <v>5.1148500442504879E-2</v>
      </c>
      <c r="I2344" s="15">
        <v>0.14601349830627441</v>
      </c>
      <c r="L2344" s="15">
        <f t="shared" si="318"/>
        <v>0.19732799530029296</v>
      </c>
      <c r="M2344" s="15">
        <f t="shared" si="319"/>
        <v>0.19716199874877929</v>
      </c>
      <c r="N2344" s="15">
        <f t="shared" si="320"/>
        <v>5.1148500442504879E-2</v>
      </c>
      <c r="O2344" s="15">
        <f t="shared" si="321"/>
        <v>0.14601349830627441</v>
      </c>
      <c r="P2344" s="15">
        <v>0</v>
      </c>
    </row>
    <row r="2345" spans="1:16" ht="15" x14ac:dyDescent="0.25">
      <c r="A2345" s="12" t="s">
        <v>33</v>
      </c>
      <c r="B2345" s="12">
        <v>196</v>
      </c>
      <c r="C2345" s="12">
        <v>1934</v>
      </c>
      <c r="D2345" s="12">
        <v>0</v>
      </c>
      <c r="E2345" s="12">
        <v>0</v>
      </c>
      <c r="F2345" s="15">
        <v>0.18357299804687499</v>
      </c>
      <c r="G2345" s="15">
        <v>0.18909700393676757</v>
      </c>
      <c r="H2345" s="15">
        <v>4.2976598739624026E-2</v>
      </c>
      <c r="I2345" s="15">
        <v>0.14612040519714356</v>
      </c>
      <c r="L2345" s="15">
        <f t="shared" si="318"/>
        <v>0.18357299804687499</v>
      </c>
      <c r="M2345" s="15">
        <f t="shared" si="319"/>
        <v>0.18909700393676757</v>
      </c>
      <c r="N2345" s="15">
        <f t="shared" si="320"/>
        <v>4.2976598739624026E-2</v>
      </c>
      <c r="O2345" s="15">
        <f t="shared" si="321"/>
        <v>0.14612040519714356</v>
      </c>
      <c r="P2345" s="15">
        <v>0</v>
      </c>
    </row>
    <row r="2346" spans="1:16" ht="15" x14ac:dyDescent="0.25">
      <c r="A2346" s="12" t="s">
        <v>33</v>
      </c>
      <c r="B2346" s="12">
        <v>196</v>
      </c>
      <c r="C2346" s="12">
        <v>1935</v>
      </c>
      <c r="D2346" s="12">
        <v>0</v>
      </c>
      <c r="E2346" s="12">
        <v>0</v>
      </c>
      <c r="F2346" s="15">
        <v>0.19134000778198243</v>
      </c>
      <c r="G2346" s="15">
        <v>0.17943199157714843</v>
      </c>
      <c r="H2346" s="15">
        <v>3.8083500862121582E-2</v>
      </c>
      <c r="I2346" s="15">
        <v>0.14134849071502686</v>
      </c>
      <c r="L2346" s="15">
        <f t="shared" si="318"/>
        <v>0.19134000778198243</v>
      </c>
      <c r="M2346" s="15">
        <f t="shared" si="319"/>
        <v>0.17943199157714843</v>
      </c>
      <c r="N2346" s="15">
        <f t="shared" si="320"/>
        <v>3.8083500862121582E-2</v>
      </c>
      <c r="O2346" s="15">
        <f t="shared" si="321"/>
        <v>0.14134849071502686</v>
      </c>
      <c r="P2346" s="15">
        <v>0</v>
      </c>
    </row>
    <row r="2347" spans="1:16" ht="15" x14ac:dyDescent="0.25">
      <c r="A2347" s="12" t="s">
        <v>33</v>
      </c>
      <c r="B2347" s="12">
        <v>196</v>
      </c>
      <c r="C2347" s="12">
        <v>1936</v>
      </c>
      <c r="D2347" s="12">
        <v>0</v>
      </c>
      <c r="E2347" s="12">
        <v>0</v>
      </c>
      <c r="F2347" s="15">
        <v>0.1670240020751953</v>
      </c>
      <c r="G2347" s="15">
        <v>0.16528900146484374</v>
      </c>
      <c r="H2347" s="15">
        <v>3.1909000873565671E-2</v>
      </c>
      <c r="I2347" s="15">
        <v>0.13338000059127808</v>
      </c>
      <c r="L2347" s="15">
        <f t="shared" si="318"/>
        <v>0.1670240020751953</v>
      </c>
      <c r="M2347" s="15">
        <f t="shared" si="319"/>
        <v>0.16528900146484374</v>
      </c>
      <c r="N2347" s="15">
        <f t="shared" si="320"/>
        <v>3.1909000873565671E-2</v>
      </c>
      <c r="O2347" s="15">
        <f t="shared" si="321"/>
        <v>0.13338000059127808</v>
      </c>
      <c r="P2347" s="15">
        <v>0</v>
      </c>
    </row>
    <row r="2348" spans="1:16" ht="15" x14ac:dyDescent="0.25">
      <c r="A2348" s="12" t="s">
        <v>33</v>
      </c>
      <c r="B2348" s="12">
        <v>196</v>
      </c>
      <c r="C2348" s="12">
        <v>1937</v>
      </c>
      <c r="D2348" s="12">
        <v>0</v>
      </c>
      <c r="E2348" s="12">
        <v>0</v>
      </c>
      <c r="F2348" s="15">
        <v>0.16056800842285157</v>
      </c>
      <c r="G2348" s="15">
        <v>0.1582639980316162</v>
      </c>
      <c r="H2348" s="15">
        <v>2.6033599376678467E-2</v>
      </c>
      <c r="I2348" s="15">
        <v>0.13223039865493774</v>
      </c>
      <c r="L2348" s="15">
        <f t="shared" si="318"/>
        <v>0.16056800842285157</v>
      </c>
      <c r="M2348" s="15">
        <f t="shared" si="319"/>
        <v>0.1582639980316162</v>
      </c>
      <c r="N2348" s="15">
        <f t="shared" si="320"/>
        <v>2.6033599376678467E-2</v>
      </c>
      <c r="O2348" s="15">
        <f t="shared" si="321"/>
        <v>0.13223039865493774</v>
      </c>
      <c r="P2348" s="15">
        <v>0</v>
      </c>
    </row>
    <row r="2349" spans="1:16" ht="15" x14ac:dyDescent="0.25">
      <c r="A2349" s="12" t="s">
        <v>33</v>
      </c>
      <c r="B2349" s="12">
        <v>196</v>
      </c>
      <c r="C2349" s="12">
        <v>1938</v>
      </c>
      <c r="D2349" s="12">
        <v>0</v>
      </c>
      <c r="E2349" s="12">
        <v>0</v>
      </c>
      <c r="F2349" s="15">
        <v>0.20975500106811523</v>
      </c>
      <c r="G2349" s="15">
        <v>0.20596300125122069</v>
      </c>
      <c r="H2349" s="15">
        <v>2.4107100963592528E-2</v>
      </c>
      <c r="I2349" s="15">
        <v>0.18185590028762819</v>
      </c>
      <c r="L2349" s="15">
        <f t="shared" si="318"/>
        <v>0.20975500106811523</v>
      </c>
      <c r="M2349" s="15">
        <f t="shared" si="319"/>
        <v>0.20596300125122069</v>
      </c>
      <c r="N2349" s="15">
        <f t="shared" si="320"/>
        <v>2.4107100963592528E-2</v>
      </c>
      <c r="O2349" s="15">
        <f t="shared" si="321"/>
        <v>0.18185590028762819</v>
      </c>
      <c r="P2349" s="15">
        <v>0</v>
      </c>
    </row>
    <row r="2350" spans="1:16" ht="15" x14ac:dyDescent="0.25">
      <c r="A2350" s="12" t="s">
        <v>33</v>
      </c>
      <c r="B2350" s="12">
        <v>196</v>
      </c>
      <c r="C2350" s="12">
        <v>1939</v>
      </c>
      <c r="D2350" s="12">
        <v>0</v>
      </c>
      <c r="E2350" s="12">
        <v>0</v>
      </c>
      <c r="F2350" s="15">
        <v>0.18691999435424805</v>
      </c>
      <c r="G2350" s="15">
        <v>0.18350299835205078</v>
      </c>
      <c r="H2350" s="15">
        <v>2.3312098979949951E-2</v>
      </c>
      <c r="I2350" s="15">
        <v>0.16019089937210082</v>
      </c>
      <c r="L2350" s="15">
        <f t="shared" si="318"/>
        <v>0.18691999435424805</v>
      </c>
      <c r="M2350" s="15">
        <f t="shared" si="319"/>
        <v>0.18350299835205078</v>
      </c>
      <c r="N2350" s="15">
        <f t="shared" si="320"/>
        <v>2.3312098979949951E-2</v>
      </c>
      <c r="O2350" s="15">
        <f t="shared" si="321"/>
        <v>0.16019089937210082</v>
      </c>
      <c r="P2350" s="15">
        <v>0</v>
      </c>
    </row>
    <row r="2351" spans="1:16" ht="15" x14ac:dyDescent="0.25">
      <c r="A2351" s="12" t="s">
        <v>33</v>
      </c>
      <c r="B2351" s="12">
        <v>196</v>
      </c>
      <c r="C2351" s="12">
        <v>1940</v>
      </c>
      <c r="D2351" s="12">
        <v>0</v>
      </c>
      <c r="E2351" s="12">
        <v>0</v>
      </c>
      <c r="F2351" s="15">
        <v>0.18661699295043946</v>
      </c>
      <c r="G2351" s="15">
        <v>0.18534799575805663</v>
      </c>
      <c r="H2351" s="15">
        <v>2.1875898838043212E-2</v>
      </c>
      <c r="I2351" s="15">
        <v>0.16347209692001344</v>
      </c>
      <c r="L2351" s="15">
        <f t="shared" si="318"/>
        <v>0.18661699295043946</v>
      </c>
      <c r="M2351" s="15">
        <f t="shared" si="319"/>
        <v>0.18534799575805663</v>
      </c>
      <c r="N2351" s="15">
        <f t="shared" si="320"/>
        <v>2.1875898838043212E-2</v>
      </c>
      <c r="O2351" s="15">
        <f t="shared" si="321"/>
        <v>0.16347209692001344</v>
      </c>
      <c r="P2351" s="15">
        <v>0</v>
      </c>
    </row>
    <row r="2352" spans="1:16" ht="15" x14ac:dyDescent="0.25">
      <c r="A2352" s="12" t="s">
        <v>33</v>
      </c>
      <c r="B2352" s="12">
        <v>196</v>
      </c>
      <c r="C2352" s="12">
        <v>1941</v>
      </c>
      <c r="D2352" s="12">
        <v>0</v>
      </c>
      <c r="E2352" s="12">
        <v>0</v>
      </c>
      <c r="F2352" s="15">
        <v>0.1880739974975586</v>
      </c>
      <c r="G2352" s="15">
        <v>0.18168800354003906</v>
      </c>
      <c r="H2352" s="15">
        <v>2.2319099903106689E-2</v>
      </c>
      <c r="I2352" s="15">
        <v>0.15936890363693237</v>
      </c>
      <c r="L2352" s="15">
        <f t="shared" si="318"/>
        <v>0.1880739974975586</v>
      </c>
      <c r="M2352" s="15">
        <f t="shared" si="319"/>
        <v>0.18168800354003906</v>
      </c>
      <c r="N2352" s="15">
        <f t="shared" si="320"/>
        <v>2.2319099903106689E-2</v>
      </c>
      <c r="O2352" s="15">
        <f t="shared" si="321"/>
        <v>0.15936890363693237</v>
      </c>
      <c r="P2352" s="15">
        <v>0</v>
      </c>
    </row>
    <row r="2353" spans="1:16" ht="15" x14ac:dyDescent="0.25">
      <c r="A2353" s="12" t="s">
        <v>33</v>
      </c>
      <c r="B2353" s="12">
        <v>196</v>
      </c>
      <c r="C2353" s="12">
        <v>1942</v>
      </c>
      <c r="D2353" s="12">
        <v>0</v>
      </c>
      <c r="E2353" s="12">
        <v>0</v>
      </c>
      <c r="F2353" s="15">
        <v>0.18603700637817383</v>
      </c>
      <c r="G2353" s="15">
        <v>0.18040000915527343</v>
      </c>
      <c r="H2353" s="15">
        <v>1.6539499759674073E-2</v>
      </c>
      <c r="I2353" s="15">
        <v>0.16386050939559937</v>
      </c>
      <c r="L2353" s="15">
        <f t="shared" si="318"/>
        <v>0.18603700637817383</v>
      </c>
      <c r="M2353" s="15">
        <f t="shared" si="319"/>
        <v>0.18040000915527343</v>
      </c>
      <c r="N2353" s="15">
        <f t="shared" si="320"/>
        <v>1.6539499759674073E-2</v>
      </c>
      <c r="O2353" s="15">
        <f t="shared" si="321"/>
        <v>0.16386050939559937</v>
      </c>
      <c r="P2353" s="15">
        <v>0</v>
      </c>
    </row>
    <row r="2354" spans="1:16" ht="15" x14ac:dyDescent="0.25">
      <c r="A2354" s="12" t="s">
        <v>33</v>
      </c>
      <c r="B2354" s="12">
        <v>196</v>
      </c>
      <c r="C2354" s="12">
        <v>1943</v>
      </c>
      <c r="D2354" s="12">
        <v>0</v>
      </c>
      <c r="E2354" s="12">
        <v>0</v>
      </c>
      <c r="F2354" s="15">
        <v>0.16315099716186524</v>
      </c>
      <c r="G2354" s="15">
        <v>0.15078100204467773</v>
      </c>
      <c r="H2354" s="15">
        <v>1.8366199731826783E-2</v>
      </c>
      <c r="I2354" s="15">
        <v>0.13241480231285097</v>
      </c>
      <c r="L2354" s="15">
        <f t="shared" si="318"/>
        <v>0.16315099716186524</v>
      </c>
      <c r="M2354" s="15">
        <f t="shared" si="319"/>
        <v>0.15078100204467773</v>
      </c>
      <c r="N2354" s="15">
        <f t="shared" si="320"/>
        <v>1.8366199731826783E-2</v>
      </c>
      <c r="O2354" s="15">
        <f t="shared" si="321"/>
        <v>0.13241480231285097</v>
      </c>
      <c r="P2354" s="15">
        <v>0</v>
      </c>
    </row>
    <row r="2355" spans="1:16" ht="15" x14ac:dyDescent="0.25">
      <c r="A2355" s="12" t="s">
        <v>33</v>
      </c>
      <c r="B2355" s="12">
        <v>196</v>
      </c>
      <c r="C2355" s="12">
        <v>1944</v>
      </c>
      <c r="D2355" s="12">
        <v>0</v>
      </c>
      <c r="E2355" s="12">
        <v>0</v>
      </c>
      <c r="F2355" s="15">
        <v>0.1525279998779297</v>
      </c>
      <c r="G2355" s="15">
        <v>0.14666899681091308</v>
      </c>
      <c r="H2355" s="15">
        <v>1.9741400480270385E-2</v>
      </c>
      <c r="I2355" s="15">
        <v>0.12692759633064271</v>
      </c>
      <c r="L2355" s="15">
        <f t="shared" si="318"/>
        <v>0.1525279998779297</v>
      </c>
      <c r="M2355" s="15">
        <f t="shared" si="319"/>
        <v>0.14666899681091308</v>
      </c>
      <c r="N2355" s="15">
        <f t="shared" si="320"/>
        <v>1.9741400480270385E-2</v>
      </c>
      <c r="O2355" s="15">
        <f t="shared" si="321"/>
        <v>0.12692759633064271</v>
      </c>
      <c r="P2355" s="15">
        <v>0</v>
      </c>
    </row>
    <row r="2356" spans="1:16" ht="15" x14ac:dyDescent="0.25">
      <c r="A2356" s="12" t="s">
        <v>33</v>
      </c>
      <c r="B2356" s="12">
        <v>196</v>
      </c>
      <c r="C2356" s="12">
        <v>1945</v>
      </c>
      <c r="D2356" s="12">
        <v>0</v>
      </c>
      <c r="E2356" s="12">
        <v>0</v>
      </c>
      <c r="F2356" s="15">
        <v>0.15671099662780763</v>
      </c>
      <c r="G2356" s="15">
        <v>0.15349699974060058</v>
      </c>
      <c r="H2356" s="15">
        <v>0</v>
      </c>
      <c r="I2356" s="15">
        <v>0</v>
      </c>
      <c r="L2356" s="15">
        <f t="shared" si="318"/>
        <v>0.15671099662780763</v>
      </c>
      <c r="M2356" s="15">
        <f t="shared" si="319"/>
        <v>0.15349699974060058</v>
      </c>
      <c r="N2356" s="15">
        <f t="shared" si="320"/>
        <v>0</v>
      </c>
      <c r="O2356" s="15">
        <f t="shared" si="321"/>
        <v>0</v>
      </c>
      <c r="P2356" s="15">
        <v>0</v>
      </c>
    </row>
    <row r="2357" spans="1:16" ht="15" x14ac:dyDescent="0.25">
      <c r="A2357" s="12" t="s">
        <v>33</v>
      </c>
      <c r="B2357" s="12">
        <v>196</v>
      </c>
      <c r="C2357" s="12">
        <v>1946</v>
      </c>
      <c r="D2357" s="12">
        <v>0</v>
      </c>
      <c r="E2357" s="12">
        <v>0</v>
      </c>
      <c r="F2357" s="15">
        <v>0.15876399993896484</v>
      </c>
      <c r="G2357" s="15">
        <v>0.15562399864196777</v>
      </c>
      <c r="H2357" s="15">
        <v>0</v>
      </c>
      <c r="I2357" s="15">
        <v>0</v>
      </c>
      <c r="L2357" s="15">
        <f t="shared" si="318"/>
        <v>0.15876399993896484</v>
      </c>
      <c r="M2357" s="15">
        <f t="shared" si="319"/>
        <v>0.15562399864196777</v>
      </c>
      <c r="N2357" s="15">
        <f t="shared" si="320"/>
        <v>0</v>
      </c>
      <c r="O2357" s="15">
        <f t="shared" si="321"/>
        <v>0</v>
      </c>
      <c r="P2357" s="15">
        <v>0</v>
      </c>
    </row>
    <row r="2358" spans="1:16" ht="15" x14ac:dyDescent="0.25">
      <c r="A2358" s="12" t="s">
        <v>33</v>
      </c>
      <c r="B2358" s="12">
        <v>196</v>
      </c>
      <c r="C2358" s="12">
        <v>1947</v>
      </c>
      <c r="D2358" s="12">
        <v>0</v>
      </c>
      <c r="E2358" s="12">
        <v>0</v>
      </c>
      <c r="F2358" s="15">
        <v>0.25256799697875976</v>
      </c>
      <c r="G2358" s="15">
        <v>0.24185400009155272</v>
      </c>
      <c r="H2358" s="15">
        <v>2.0523700714111328E-2</v>
      </c>
      <c r="I2358" s="15">
        <v>0.22133029937744142</v>
      </c>
      <c r="L2358" s="15">
        <f t="shared" si="318"/>
        <v>0.25256799697875976</v>
      </c>
      <c r="M2358" s="15">
        <f t="shared" si="319"/>
        <v>0.24185400009155272</v>
      </c>
      <c r="N2358" s="15">
        <f t="shared" si="320"/>
        <v>2.0523700714111328E-2</v>
      </c>
      <c r="O2358" s="15">
        <f t="shared" si="321"/>
        <v>0.22133029937744142</v>
      </c>
      <c r="P2358" s="15">
        <v>0</v>
      </c>
    </row>
    <row r="2359" spans="1:16" ht="15" x14ac:dyDescent="0.25">
      <c r="A2359" s="12" t="s">
        <v>33</v>
      </c>
      <c r="B2359" s="12">
        <v>196</v>
      </c>
      <c r="C2359" s="12">
        <v>1948</v>
      </c>
      <c r="D2359" s="12">
        <v>0</v>
      </c>
      <c r="E2359" s="12">
        <v>0</v>
      </c>
      <c r="F2359" s="15">
        <v>0.2409589958190918</v>
      </c>
      <c r="G2359" s="15">
        <v>0.23732599258422851</v>
      </c>
      <c r="H2359" s="15">
        <v>1.831120014190674E-2</v>
      </c>
      <c r="I2359" s="15">
        <v>0.21901479244232178</v>
      </c>
      <c r="L2359" s="15">
        <f t="shared" si="318"/>
        <v>0.2409589958190918</v>
      </c>
      <c r="M2359" s="15">
        <f t="shared" si="319"/>
        <v>0.23732599258422851</v>
      </c>
      <c r="N2359" s="15">
        <f t="shared" si="320"/>
        <v>1.831120014190674E-2</v>
      </c>
      <c r="O2359" s="15">
        <f t="shared" si="321"/>
        <v>0.21901479244232178</v>
      </c>
      <c r="P2359" s="15">
        <v>0</v>
      </c>
    </row>
    <row r="2360" spans="1:16" ht="15" x14ac:dyDescent="0.25">
      <c r="A2360" s="12" t="s">
        <v>33</v>
      </c>
      <c r="B2360" s="12">
        <v>196</v>
      </c>
      <c r="C2360" s="12">
        <v>1949</v>
      </c>
      <c r="D2360" s="12">
        <v>0</v>
      </c>
      <c r="E2360" s="12">
        <v>0</v>
      </c>
      <c r="F2360" s="15">
        <v>0.24550300598144531</v>
      </c>
      <c r="G2360" s="15">
        <v>0.24020200729370117</v>
      </c>
      <c r="H2360" s="15">
        <v>1.6767699718475342E-2</v>
      </c>
      <c r="I2360" s="15">
        <v>0.22343430757522584</v>
      </c>
      <c r="L2360" s="15">
        <f t="shared" si="318"/>
        <v>0.24550300598144531</v>
      </c>
      <c r="M2360" s="15">
        <f t="shared" si="319"/>
        <v>0.24020200729370117</v>
      </c>
      <c r="N2360" s="15">
        <f t="shared" si="320"/>
        <v>1.6767699718475342E-2</v>
      </c>
      <c r="O2360" s="15">
        <f t="shared" si="321"/>
        <v>0.22343430757522584</v>
      </c>
      <c r="P2360" s="15">
        <v>0</v>
      </c>
    </row>
    <row r="2361" spans="1:16" ht="15" x14ac:dyDescent="0.25">
      <c r="A2361" s="12" t="s">
        <v>33</v>
      </c>
      <c r="B2361" s="12">
        <v>196</v>
      </c>
      <c r="C2361" s="12">
        <v>1950</v>
      </c>
      <c r="D2361" s="12">
        <v>0</v>
      </c>
      <c r="E2361" s="12">
        <v>0</v>
      </c>
      <c r="F2361" s="15">
        <v>0.2258300018310547</v>
      </c>
      <c r="G2361" s="15">
        <v>0.21806699752807618</v>
      </c>
      <c r="H2361" s="15">
        <v>1.5085799694061279E-2</v>
      </c>
      <c r="I2361" s="15">
        <v>0.20298119783401489</v>
      </c>
      <c r="L2361" s="15">
        <f t="shared" si="318"/>
        <v>0.2258300018310547</v>
      </c>
      <c r="M2361" s="15">
        <f t="shared" si="319"/>
        <v>0.21806699752807618</v>
      </c>
      <c r="N2361" s="15">
        <f t="shared" si="320"/>
        <v>1.5085799694061279E-2</v>
      </c>
      <c r="O2361" s="15">
        <f t="shared" si="321"/>
        <v>0.20298119783401489</v>
      </c>
      <c r="P2361" s="15">
        <v>0</v>
      </c>
    </row>
    <row r="2362" spans="1:16" ht="15" x14ac:dyDescent="0.25">
      <c r="A2362" s="12" t="s">
        <v>33</v>
      </c>
      <c r="B2362" s="12">
        <v>196</v>
      </c>
      <c r="C2362" s="12">
        <v>1951</v>
      </c>
      <c r="D2362" s="12">
        <v>0</v>
      </c>
      <c r="E2362" s="12">
        <v>0</v>
      </c>
      <c r="F2362" s="15">
        <v>0.20420000076293945</v>
      </c>
      <c r="G2362" s="15">
        <v>0.1924720001220703</v>
      </c>
      <c r="H2362" s="15">
        <v>1.2286900281906129E-2</v>
      </c>
      <c r="I2362" s="15">
        <v>0.18018509984016418</v>
      </c>
      <c r="L2362" s="15">
        <f t="shared" si="318"/>
        <v>0.20420000076293945</v>
      </c>
      <c r="M2362" s="15">
        <f t="shared" si="319"/>
        <v>0.1924720001220703</v>
      </c>
      <c r="N2362" s="15">
        <f t="shared" si="320"/>
        <v>1.2286900281906129E-2</v>
      </c>
      <c r="O2362" s="15">
        <f t="shared" si="321"/>
        <v>0.18018509984016418</v>
      </c>
      <c r="P2362" s="15">
        <v>0</v>
      </c>
    </row>
    <row r="2363" spans="1:16" ht="15" x14ac:dyDescent="0.25">
      <c r="A2363" s="12" t="s">
        <v>33</v>
      </c>
      <c r="B2363" s="12">
        <v>196</v>
      </c>
      <c r="C2363" s="12">
        <v>1952</v>
      </c>
      <c r="D2363" s="12">
        <v>0</v>
      </c>
      <c r="E2363" s="12">
        <v>0</v>
      </c>
      <c r="F2363" s="15">
        <v>0.24782400131225585</v>
      </c>
      <c r="G2363" s="15">
        <v>0.23049999237060548</v>
      </c>
      <c r="H2363" s="15">
        <v>1.2131600379943848E-2</v>
      </c>
      <c r="I2363" s="15">
        <v>0.21836839199066163</v>
      </c>
      <c r="L2363" s="15">
        <f t="shared" si="318"/>
        <v>0.24782400131225585</v>
      </c>
      <c r="M2363" s="15">
        <f t="shared" si="319"/>
        <v>0.23049999237060548</v>
      </c>
      <c r="N2363" s="15">
        <f t="shared" si="320"/>
        <v>1.2131600379943848E-2</v>
      </c>
      <c r="O2363" s="15">
        <f t="shared" si="321"/>
        <v>0.21836839199066163</v>
      </c>
      <c r="P2363" s="15">
        <v>0</v>
      </c>
    </row>
    <row r="2364" spans="1:16" ht="15" x14ac:dyDescent="0.25">
      <c r="A2364" s="12" t="s">
        <v>33</v>
      </c>
      <c r="B2364" s="12">
        <v>196</v>
      </c>
      <c r="C2364" s="12">
        <v>1953</v>
      </c>
      <c r="D2364" s="12">
        <v>0</v>
      </c>
      <c r="E2364" s="12">
        <v>0</v>
      </c>
      <c r="F2364" s="15">
        <v>0.23275100708007812</v>
      </c>
      <c r="G2364" s="15">
        <v>0.22840299606323242</v>
      </c>
      <c r="H2364" s="15">
        <v>1.1322000026702882E-2</v>
      </c>
      <c r="I2364" s="15">
        <v>0.21708099603652953</v>
      </c>
      <c r="L2364" s="15">
        <f t="shared" si="318"/>
        <v>0.23275100708007812</v>
      </c>
      <c r="M2364" s="15">
        <f t="shared" si="319"/>
        <v>0.22840299606323242</v>
      </c>
      <c r="N2364" s="15">
        <f t="shared" si="320"/>
        <v>1.1322000026702882E-2</v>
      </c>
      <c r="O2364" s="15">
        <f t="shared" si="321"/>
        <v>0.21708099603652953</v>
      </c>
      <c r="P2364" s="15">
        <v>0</v>
      </c>
    </row>
    <row r="2365" spans="1:16" ht="15" x14ac:dyDescent="0.25">
      <c r="A2365" s="12" t="s">
        <v>33</v>
      </c>
      <c r="B2365" s="12">
        <v>196</v>
      </c>
      <c r="C2365" s="12">
        <v>1954</v>
      </c>
      <c r="D2365" s="12">
        <v>0</v>
      </c>
      <c r="E2365" s="12">
        <v>0</v>
      </c>
      <c r="F2365" s="15">
        <v>0.21576200485229491</v>
      </c>
      <c r="G2365" s="15">
        <v>0.21361000061035157</v>
      </c>
      <c r="H2365" s="15">
        <v>1.0710099935531616E-2</v>
      </c>
      <c r="I2365" s="15">
        <v>0.20289990067481994</v>
      </c>
      <c r="L2365" s="15">
        <f t="shared" si="318"/>
        <v>0.21576200485229491</v>
      </c>
      <c r="M2365" s="15">
        <f t="shared" si="319"/>
        <v>0.21361000061035157</v>
      </c>
      <c r="N2365" s="15">
        <f t="shared" si="320"/>
        <v>1.0710099935531616E-2</v>
      </c>
      <c r="O2365" s="15">
        <f t="shared" si="321"/>
        <v>0.20289990067481994</v>
      </c>
      <c r="P2365" s="15">
        <v>0</v>
      </c>
    </row>
    <row r="2366" spans="1:16" ht="15" x14ac:dyDescent="0.25">
      <c r="A2366" s="12" t="s">
        <v>33</v>
      </c>
      <c r="B2366" s="12">
        <v>196</v>
      </c>
      <c r="C2366" s="12">
        <v>1955</v>
      </c>
      <c r="D2366" s="12">
        <v>0</v>
      </c>
      <c r="E2366" s="12">
        <v>0</v>
      </c>
      <c r="F2366" s="15">
        <v>0.2037459945678711</v>
      </c>
      <c r="G2366" s="15">
        <v>0.19648399353027343</v>
      </c>
      <c r="H2366" s="15">
        <v>1.0655299425125123E-2</v>
      </c>
      <c r="I2366" s="15">
        <v>0.18582869410514832</v>
      </c>
      <c r="L2366" s="15">
        <f t="shared" si="318"/>
        <v>0.2037459945678711</v>
      </c>
      <c r="M2366" s="15">
        <f t="shared" si="319"/>
        <v>0.19648399353027343</v>
      </c>
      <c r="N2366" s="15">
        <f t="shared" si="320"/>
        <v>1.0655299425125123E-2</v>
      </c>
      <c r="O2366" s="15">
        <f t="shared" si="321"/>
        <v>0.18582869410514832</v>
      </c>
      <c r="P2366" s="15">
        <v>0</v>
      </c>
    </row>
    <row r="2367" spans="1:16" ht="15" x14ac:dyDescent="0.25">
      <c r="A2367" s="12" t="s">
        <v>33</v>
      </c>
      <c r="B2367" s="12">
        <v>196</v>
      </c>
      <c r="C2367" s="12">
        <v>1956</v>
      </c>
      <c r="D2367" s="12">
        <v>0</v>
      </c>
      <c r="E2367" s="12">
        <v>0</v>
      </c>
      <c r="F2367" s="15">
        <v>0.19952800750732422</v>
      </c>
      <c r="G2367" s="15">
        <v>0.18625600814819335</v>
      </c>
      <c r="H2367" s="15">
        <v>1.0611399412155151E-2</v>
      </c>
      <c r="I2367" s="15">
        <v>0.17564460873603821</v>
      </c>
      <c r="L2367" s="15">
        <f t="shared" si="318"/>
        <v>0.19952800750732422</v>
      </c>
      <c r="M2367" s="15">
        <f t="shared" si="319"/>
        <v>0.18625600814819335</v>
      </c>
      <c r="N2367" s="15">
        <f t="shared" si="320"/>
        <v>1.0611399412155151E-2</v>
      </c>
      <c r="O2367" s="15">
        <f t="shared" si="321"/>
        <v>0.17564460873603821</v>
      </c>
      <c r="P2367" s="15">
        <v>0</v>
      </c>
    </row>
    <row r="2368" spans="1:16" ht="15" x14ac:dyDescent="0.25">
      <c r="A2368" s="12" t="s">
        <v>33</v>
      </c>
      <c r="B2368" s="12">
        <v>196</v>
      </c>
      <c r="C2368" s="12">
        <v>1957</v>
      </c>
      <c r="D2368" s="12">
        <v>0</v>
      </c>
      <c r="E2368" s="12">
        <v>0</v>
      </c>
      <c r="F2368" s="15">
        <v>0.19853300094604492</v>
      </c>
      <c r="G2368" s="15">
        <v>0.19533199310302735</v>
      </c>
      <c r="H2368" s="15">
        <v>1.0972100496292114E-2</v>
      </c>
      <c r="I2368" s="15">
        <v>0.18435989260673524</v>
      </c>
      <c r="L2368" s="15">
        <f t="shared" si="318"/>
        <v>0.19853300094604492</v>
      </c>
      <c r="M2368" s="15">
        <f t="shared" si="319"/>
        <v>0.19533199310302735</v>
      </c>
      <c r="N2368" s="15">
        <f t="shared" si="320"/>
        <v>1.0972100496292114E-2</v>
      </c>
      <c r="O2368" s="15">
        <f t="shared" si="321"/>
        <v>0.18435989260673524</v>
      </c>
      <c r="P2368" s="15">
        <v>0</v>
      </c>
    </row>
    <row r="2369" spans="1:16" ht="15" x14ac:dyDescent="0.25">
      <c r="A2369" s="12" t="s">
        <v>33</v>
      </c>
      <c r="B2369" s="12">
        <v>196</v>
      </c>
      <c r="C2369" s="12">
        <v>1958</v>
      </c>
      <c r="D2369" s="12">
        <v>0</v>
      </c>
      <c r="E2369" s="12">
        <v>0</v>
      </c>
      <c r="F2369" s="15">
        <v>0.17400400161743165</v>
      </c>
      <c r="G2369" s="15">
        <v>0.17415700912475585</v>
      </c>
      <c r="H2369" s="15">
        <v>1.1370799541473388E-2</v>
      </c>
      <c r="I2369" s="15">
        <v>0.16278620958328247</v>
      </c>
      <c r="L2369" s="15">
        <f t="shared" si="318"/>
        <v>0.17400400161743165</v>
      </c>
      <c r="M2369" s="15">
        <f t="shared" si="319"/>
        <v>0.17415700912475585</v>
      </c>
      <c r="N2369" s="15">
        <f t="shared" si="320"/>
        <v>1.1370799541473388E-2</v>
      </c>
      <c r="O2369" s="15">
        <f t="shared" si="321"/>
        <v>0.16278620958328247</v>
      </c>
      <c r="P2369" s="15">
        <v>0</v>
      </c>
    </row>
    <row r="2370" spans="1:16" ht="15" x14ac:dyDescent="0.25">
      <c r="A2370" s="12" t="s">
        <v>33</v>
      </c>
      <c r="B2370" s="12">
        <v>196</v>
      </c>
      <c r="C2370" s="12">
        <v>1959</v>
      </c>
      <c r="D2370" s="12">
        <v>0</v>
      </c>
      <c r="E2370" s="12">
        <v>0</v>
      </c>
      <c r="F2370" s="15">
        <v>0.20713199615478517</v>
      </c>
      <c r="G2370" s="15">
        <v>0.20680700302124022</v>
      </c>
      <c r="H2370" s="15">
        <v>1.1762200593948365E-2</v>
      </c>
      <c r="I2370" s="15">
        <v>0.19504480242729186</v>
      </c>
      <c r="L2370" s="15">
        <f t="shared" si="318"/>
        <v>0.20713199615478517</v>
      </c>
      <c r="M2370" s="15">
        <f t="shared" si="319"/>
        <v>0.20680700302124022</v>
      </c>
      <c r="N2370" s="15">
        <f t="shared" si="320"/>
        <v>1.1762200593948365E-2</v>
      </c>
      <c r="O2370" s="15">
        <f t="shared" si="321"/>
        <v>0.19504480242729186</v>
      </c>
      <c r="P2370" s="15">
        <v>0</v>
      </c>
    </row>
    <row r="2371" spans="1:16" ht="15" x14ac:dyDescent="0.25">
      <c r="A2371" s="12" t="s">
        <v>33</v>
      </c>
      <c r="B2371" s="12">
        <v>196</v>
      </c>
      <c r="C2371" s="12">
        <v>1960</v>
      </c>
      <c r="D2371" s="12">
        <v>0</v>
      </c>
      <c r="E2371" s="12">
        <v>0</v>
      </c>
      <c r="F2371" s="15">
        <v>0.25370500564575194</v>
      </c>
      <c r="G2371" s="15">
        <v>0.25318300247192382</v>
      </c>
      <c r="H2371" s="15">
        <v>9.6538501977920538E-3</v>
      </c>
      <c r="I2371" s="15">
        <v>0.24352915227413177</v>
      </c>
      <c r="L2371" s="15">
        <f t="shared" si="318"/>
        <v>0.25370500564575194</v>
      </c>
      <c r="M2371" s="15">
        <f t="shared" si="319"/>
        <v>0.25318300247192382</v>
      </c>
      <c r="N2371" s="15">
        <f t="shared" si="320"/>
        <v>9.6538501977920538E-3</v>
      </c>
      <c r="O2371" s="15">
        <f t="shared" si="321"/>
        <v>0.24352915227413177</v>
      </c>
      <c r="P2371" s="15">
        <v>0</v>
      </c>
    </row>
    <row r="2372" spans="1:16" ht="15" x14ac:dyDescent="0.25">
      <c r="A2372" s="12" t="s">
        <v>33</v>
      </c>
      <c r="B2372" s="12">
        <v>196</v>
      </c>
      <c r="C2372" s="12">
        <v>1961</v>
      </c>
      <c r="D2372" s="12">
        <v>0</v>
      </c>
      <c r="E2372" s="12">
        <v>0</v>
      </c>
      <c r="F2372" s="15">
        <v>0.21165199279785157</v>
      </c>
      <c r="G2372" s="15">
        <v>0.21135099411010741</v>
      </c>
      <c r="H2372" s="15">
        <v>1.0011099576950074E-2</v>
      </c>
      <c r="I2372" s="15">
        <v>0.20133989453315734</v>
      </c>
      <c r="L2372" s="15">
        <f t="shared" si="318"/>
        <v>0.21165199279785157</v>
      </c>
      <c r="M2372" s="15">
        <f t="shared" si="319"/>
        <v>0.21135099411010741</v>
      </c>
      <c r="N2372" s="15">
        <f t="shared" si="320"/>
        <v>1.0011099576950074E-2</v>
      </c>
      <c r="O2372" s="15">
        <f t="shared" si="321"/>
        <v>0.20133989453315734</v>
      </c>
      <c r="P2372" s="15">
        <v>0</v>
      </c>
    </row>
    <row r="2373" spans="1:16" ht="15" x14ac:dyDescent="0.25">
      <c r="A2373" s="12" t="s">
        <v>33</v>
      </c>
      <c r="B2373" s="12">
        <v>196</v>
      </c>
      <c r="C2373" s="12">
        <v>1962</v>
      </c>
      <c r="D2373" s="12">
        <v>0</v>
      </c>
      <c r="E2373" s="12">
        <v>0</v>
      </c>
      <c r="F2373" s="15">
        <v>0.21605199813842774</v>
      </c>
      <c r="G2373" s="15">
        <v>0.21580999374389648</v>
      </c>
      <c r="H2373" s="15">
        <v>9.7502201795577996E-3</v>
      </c>
      <c r="I2373" s="15">
        <v>0.20605977356433869</v>
      </c>
      <c r="L2373" s="15">
        <f t="shared" si="318"/>
        <v>0.21605199813842774</v>
      </c>
      <c r="M2373" s="15">
        <f t="shared" si="319"/>
        <v>0.21580999374389648</v>
      </c>
      <c r="N2373" s="15">
        <f t="shared" si="320"/>
        <v>9.7502201795577996E-3</v>
      </c>
      <c r="O2373" s="15">
        <f t="shared" si="321"/>
        <v>0.20605977356433869</v>
      </c>
      <c r="P2373" s="15">
        <v>0</v>
      </c>
    </row>
    <row r="2374" spans="1:16" ht="15" x14ac:dyDescent="0.25">
      <c r="A2374" s="12" t="s">
        <v>33</v>
      </c>
      <c r="B2374" s="12">
        <v>196</v>
      </c>
      <c r="C2374" s="12">
        <v>1963</v>
      </c>
      <c r="D2374" s="12">
        <v>0</v>
      </c>
      <c r="E2374" s="12">
        <v>0</v>
      </c>
      <c r="F2374" s="15">
        <v>0.19115600585937501</v>
      </c>
      <c r="G2374" s="15">
        <v>0.19379800796508789</v>
      </c>
      <c r="H2374" s="15">
        <v>1.0036100149154664E-2</v>
      </c>
      <c r="I2374" s="15">
        <v>0.18376190781593324</v>
      </c>
      <c r="L2374" s="15">
        <f t="shared" si="318"/>
        <v>0.19115600585937501</v>
      </c>
      <c r="M2374" s="15">
        <f t="shared" si="319"/>
        <v>0.19379800796508789</v>
      </c>
      <c r="N2374" s="15">
        <f t="shared" si="320"/>
        <v>1.0036100149154664E-2</v>
      </c>
      <c r="O2374" s="15">
        <f t="shared" si="321"/>
        <v>0.18376190781593324</v>
      </c>
      <c r="P2374" s="15">
        <v>0</v>
      </c>
    </row>
    <row r="2375" spans="1:16" ht="15" x14ac:dyDescent="0.25">
      <c r="A2375" s="12" t="s">
        <v>33</v>
      </c>
      <c r="B2375" s="12">
        <v>196</v>
      </c>
      <c r="C2375" s="12">
        <v>1964</v>
      </c>
      <c r="D2375" s="12">
        <v>0</v>
      </c>
      <c r="E2375" s="12">
        <v>0</v>
      </c>
      <c r="F2375" s="15">
        <v>0.19345699310302733</v>
      </c>
      <c r="G2375" s="15">
        <v>0.19428699493408202</v>
      </c>
      <c r="H2375" s="15">
        <v>1.8070000410079955E-2</v>
      </c>
      <c r="I2375" s="15">
        <v>0.17621699452400208</v>
      </c>
      <c r="L2375" s="15">
        <f t="shared" si="318"/>
        <v>0.19345699310302733</v>
      </c>
      <c r="M2375" s="15">
        <f t="shared" si="319"/>
        <v>0.19428699493408202</v>
      </c>
      <c r="N2375" s="15">
        <f t="shared" si="320"/>
        <v>1.8070000410079955E-2</v>
      </c>
      <c r="O2375" s="15">
        <f t="shared" si="321"/>
        <v>0.17621699452400208</v>
      </c>
      <c r="P2375" s="15">
        <v>0</v>
      </c>
    </row>
    <row r="2376" spans="1:16" ht="15" x14ac:dyDescent="0.25">
      <c r="A2376" s="12" t="s">
        <v>33</v>
      </c>
      <c r="B2376" s="12">
        <v>196</v>
      </c>
      <c r="C2376" s="12">
        <v>1965</v>
      </c>
      <c r="D2376" s="12">
        <v>0</v>
      </c>
      <c r="E2376" s="12">
        <v>0</v>
      </c>
      <c r="F2376" s="15">
        <v>0.25179899215698243</v>
      </c>
      <c r="G2376" s="15">
        <v>0.24923400878906249</v>
      </c>
      <c r="H2376" s="15">
        <v>1.2008899450302124E-2</v>
      </c>
      <c r="I2376" s="15">
        <v>0.23722510933876037</v>
      </c>
      <c r="L2376" s="15">
        <f t="shared" si="318"/>
        <v>0.25179899215698243</v>
      </c>
      <c r="M2376" s="15">
        <f t="shared" si="319"/>
        <v>0.24923400878906249</v>
      </c>
      <c r="N2376" s="15">
        <f t="shared" si="320"/>
        <v>1.2008899450302124E-2</v>
      </c>
      <c r="O2376" s="15">
        <f t="shared" si="321"/>
        <v>0.23722510933876037</v>
      </c>
      <c r="P2376" s="15">
        <v>0</v>
      </c>
    </row>
    <row r="2377" spans="1:16" ht="15" x14ac:dyDescent="0.25">
      <c r="A2377" s="12" t="s">
        <v>33</v>
      </c>
      <c r="B2377" s="12">
        <v>196</v>
      </c>
      <c r="C2377" s="12">
        <v>1966</v>
      </c>
      <c r="D2377" s="12">
        <v>0</v>
      </c>
      <c r="E2377" s="12">
        <v>0</v>
      </c>
      <c r="F2377" s="15">
        <v>0.25134399414062503</v>
      </c>
      <c r="G2377" s="15">
        <v>0.25042600631713868</v>
      </c>
      <c r="H2377" s="15">
        <v>2.4376099109649659E-2</v>
      </c>
      <c r="I2377" s="15">
        <v>0.22604990720748902</v>
      </c>
      <c r="L2377" s="15">
        <f t="shared" si="318"/>
        <v>0.25134399414062503</v>
      </c>
      <c r="M2377" s="15">
        <f t="shared" si="319"/>
        <v>0.25042600631713868</v>
      </c>
      <c r="N2377" s="15">
        <f t="shared" si="320"/>
        <v>2.4376099109649659E-2</v>
      </c>
      <c r="O2377" s="15">
        <f t="shared" si="321"/>
        <v>0.22604990720748902</v>
      </c>
      <c r="P2377" s="15">
        <v>0</v>
      </c>
    </row>
    <row r="2378" spans="1:16" ht="15" x14ac:dyDescent="0.25">
      <c r="A2378" s="12" t="s">
        <v>33</v>
      </c>
      <c r="B2378" s="12">
        <v>196</v>
      </c>
      <c r="C2378" s="12">
        <v>1967</v>
      </c>
      <c r="D2378" s="12">
        <v>0</v>
      </c>
      <c r="E2378" s="12">
        <v>0</v>
      </c>
      <c r="F2378" s="15">
        <v>0.26028699874877931</v>
      </c>
      <c r="G2378" s="15">
        <v>0.26011400222778319</v>
      </c>
      <c r="H2378" s="15">
        <v>2.6233699321746826E-2</v>
      </c>
      <c r="I2378" s="15">
        <v>0.23388030290603637</v>
      </c>
      <c r="L2378" s="15">
        <f t="shared" si="318"/>
        <v>0.26028699874877931</v>
      </c>
      <c r="M2378" s="15">
        <f t="shared" si="319"/>
        <v>0.26011400222778319</v>
      </c>
      <c r="N2378" s="15">
        <f t="shared" si="320"/>
        <v>2.6233699321746826E-2</v>
      </c>
      <c r="O2378" s="15">
        <f t="shared" si="321"/>
        <v>0.23388030290603637</v>
      </c>
      <c r="P2378" s="15">
        <v>0</v>
      </c>
    </row>
    <row r="2379" spans="1:16" ht="15" x14ac:dyDescent="0.25">
      <c r="A2379" s="12" t="s">
        <v>33</v>
      </c>
      <c r="B2379" s="12">
        <v>196</v>
      </c>
      <c r="C2379" s="12">
        <v>1968</v>
      </c>
      <c r="D2379" s="12">
        <v>0</v>
      </c>
      <c r="E2379" s="12">
        <v>0</v>
      </c>
      <c r="F2379" s="15">
        <v>0.26218000411987302</v>
      </c>
      <c r="G2379" s="15">
        <v>0.26184600830078125</v>
      </c>
      <c r="H2379" s="15">
        <v>2.7684900760650635E-2</v>
      </c>
      <c r="I2379" s="15">
        <v>0.23416110754013061</v>
      </c>
      <c r="L2379" s="15">
        <f t="shared" si="318"/>
        <v>0.26218000411987302</v>
      </c>
      <c r="M2379" s="15">
        <f t="shared" si="319"/>
        <v>0.26184600830078125</v>
      </c>
      <c r="N2379" s="15">
        <f t="shared" si="320"/>
        <v>2.7684900760650635E-2</v>
      </c>
      <c r="O2379" s="15">
        <f t="shared" si="321"/>
        <v>0.23416110754013061</v>
      </c>
      <c r="P2379" s="15">
        <v>0</v>
      </c>
    </row>
    <row r="2380" spans="1:16" ht="15" x14ac:dyDescent="0.25">
      <c r="A2380" s="12" t="s">
        <v>33</v>
      </c>
      <c r="B2380" s="12">
        <v>196</v>
      </c>
      <c r="C2380" s="12">
        <v>1969</v>
      </c>
      <c r="D2380" s="12">
        <v>0</v>
      </c>
      <c r="E2380" s="12">
        <v>0</v>
      </c>
      <c r="F2380" s="15">
        <v>0.26027999877929686</v>
      </c>
      <c r="G2380" s="15">
        <v>0.25854400634765623</v>
      </c>
      <c r="H2380" s="15">
        <v>2.9837501049041749E-2</v>
      </c>
      <c r="I2380" s="15">
        <v>0.2287065052986145</v>
      </c>
      <c r="L2380" s="15">
        <f t="shared" si="318"/>
        <v>0.26027999877929686</v>
      </c>
      <c r="M2380" s="15">
        <f t="shared" si="319"/>
        <v>0.25854400634765623</v>
      </c>
      <c r="N2380" s="15">
        <f t="shared" si="320"/>
        <v>2.9837501049041749E-2</v>
      </c>
      <c r="O2380" s="15">
        <f t="shared" si="321"/>
        <v>0.2287065052986145</v>
      </c>
      <c r="P2380" s="15">
        <v>0</v>
      </c>
    </row>
    <row r="2381" spans="1:16" ht="15" x14ac:dyDescent="0.25">
      <c r="A2381" s="12" t="s">
        <v>33</v>
      </c>
      <c r="B2381" s="12">
        <v>196</v>
      </c>
      <c r="C2381" s="12">
        <v>1970</v>
      </c>
      <c r="D2381" s="12">
        <v>0</v>
      </c>
      <c r="E2381" s="12">
        <v>0</v>
      </c>
      <c r="F2381" s="15">
        <v>0.24785699844360351</v>
      </c>
      <c r="G2381" s="15">
        <v>0.2483639907836914</v>
      </c>
      <c r="H2381" s="15">
        <v>2.8086299896240233E-2</v>
      </c>
      <c r="I2381" s="15">
        <v>0.22027769088745117</v>
      </c>
      <c r="L2381" s="15">
        <f t="shared" si="318"/>
        <v>0.24785699844360351</v>
      </c>
      <c r="M2381" s="15">
        <f t="shared" si="319"/>
        <v>0.2483639907836914</v>
      </c>
      <c r="N2381" s="15">
        <f t="shared" si="320"/>
        <v>2.8086299896240233E-2</v>
      </c>
      <c r="O2381" s="15">
        <f t="shared" si="321"/>
        <v>0.22027769088745117</v>
      </c>
      <c r="P2381" s="15">
        <v>0</v>
      </c>
    </row>
    <row r="2382" spans="1:16" ht="15" x14ac:dyDescent="0.25">
      <c r="A2382" s="12" t="s">
        <v>33</v>
      </c>
      <c r="B2382" s="12">
        <v>196</v>
      </c>
      <c r="C2382" s="12">
        <v>1971</v>
      </c>
      <c r="D2382" s="12">
        <v>0</v>
      </c>
      <c r="E2382" s="12">
        <v>0</v>
      </c>
      <c r="F2382" s="15">
        <v>0.26855300903320312</v>
      </c>
      <c r="G2382" s="15">
        <v>0.26764400482177736</v>
      </c>
      <c r="H2382" s="15">
        <v>2.6237800121307372E-2</v>
      </c>
      <c r="I2382" s="15">
        <v>0.24140620470046997</v>
      </c>
      <c r="L2382" s="15">
        <f t="shared" si="318"/>
        <v>0.26855300903320312</v>
      </c>
      <c r="M2382" s="15">
        <f t="shared" si="319"/>
        <v>0.26764400482177736</v>
      </c>
      <c r="N2382" s="15">
        <f t="shared" si="320"/>
        <v>2.6237800121307372E-2</v>
      </c>
      <c r="O2382" s="15">
        <f t="shared" si="321"/>
        <v>0.24140620470046997</v>
      </c>
      <c r="P2382" s="15">
        <v>0</v>
      </c>
    </row>
    <row r="2383" spans="1:16" ht="15" x14ac:dyDescent="0.25">
      <c r="A2383" s="12" t="s">
        <v>33</v>
      </c>
      <c r="B2383" s="12">
        <v>196</v>
      </c>
      <c r="C2383" s="12">
        <v>1972</v>
      </c>
      <c r="D2383" s="12">
        <v>0</v>
      </c>
      <c r="E2383" s="12">
        <v>0</v>
      </c>
      <c r="F2383" s="15">
        <v>0.26486799240112302</v>
      </c>
      <c r="G2383" s="15">
        <v>0.26364599227905272</v>
      </c>
      <c r="H2383" s="15">
        <v>2.4266500473022461E-2</v>
      </c>
      <c r="I2383" s="15">
        <v>0.23937949180603027</v>
      </c>
      <c r="L2383" s="15">
        <f t="shared" si="318"/>
        <v>0.26486799240112302</v>
      </c>
      <c r="M2383" s="15">
        <f t="shared" si="319"/>
        <v>0.26364599227905272</v>
      </c>
      <c r="N2383" s="15">
        <f t="shared" si="320"/>
        <v>2.4266500473022461E-2</v>
      </c>
      <c r="O2383" s="15">
        <f t="shared" si="321"/>
        <v>0.23937949180603027</v>
      </c>
      <c r="P2383" s="15">
        <v>0</v>
      </c>
    </row>
    <row r="2384" spans="1:16" ht="15" x14ac:dyDescent="0.25">
      <c r="A2384" s="12" t="s">
        <v>33</v>
      </c>
      <c r="B2384" s="12">
        <v>196</v>
      </c>
      <c r="C2384" s="12">
        <v>1973</v>
      </c>
      <c r="D2384" s="12">
        <v>0</v>
      </c>
      <c r="E2384" s="12">
        <v>0</v>
      </c>
      <c r="F2384" s="15">
        <v>0.27031999588012695</v>
      </c>
      <c r="G2384" s="15">
        <v>0.27097799301147463</v>
      </c>
      <c r="H2384" s="15">
        <v>2.3391599655151366E-2</v>
      </c>
      <c r="I2384" s="15">
        <v>0.24758639335632324</v>
      </c>
      <c r="L2384" s="15">
        <f t="shared" si="318"/>
        <v>0.27031999588012695</v>
      </c>
      <c r="M2384" s="15">
        <f t="shared" si="319"/>
        <v>0.27097799301147463</v>
      </c>
      <c r="N2384" s="15">
        <f t="shared" si="320"/>
        <v>2.3391599655151366E-2</v>
      </c>
      <c r="O2384" s="15">
        <f t="shared" si="321"/>
        <v>0.24758639335632324</v>
      </c>
      <c r="P2384" s="15">
        <v>0</v>
      </c>
    </row>
    <row r="2385" spans="1:16" ht="15" x14ac:dyDescent="0.25">
      <c r="A2385" s="12" t="s">
        <v>33</v>
      </c>
      <c r="B2385" s="12">
        <v>196</v>
      </c>
      <c r="C2385" s="12">
        <v>1974</v>
      </c>
      <c r="D2385" s="12">
        <v>0</v>
      </c>
      <c r="E2385" s="12">
        <v>0</v>
      </c>
      <c r="F2385" s="15">
        <v>0.27309499740600585</v>
      </c>
      <c r="G2385" s="15">
        <v>0.27283399581909179</v>
      </c>
      <c r="H2385" s="15">
        <v>2.1776499748229979E-2</v>
      </c>
      <c r="I2385" s="15">
        <v>0.25105749607086181</v>
      </c>
      <c r="L2385" s="15">
        <f t="shared" si="318"/>
        <v>0.27309499740600585</v>
      </c>
      <c r="M2385" s="15">
        <f t="shared" si="319"/>
        <v>0.27283399581909179</v>
      </c>
      <c r="N2385" s="15">
        <f t="shared" si="320"/>
        <v>2.1776499748229979E-2</v>
      </c>
      <c r="O2385" s="15">
        <f t="shared" si="321"/>
        <v>0.25105749607086181</v>
      </c>
      <c r="P2385" s="15">
        <v>0</v>
      </c>
    </row>
    <row r="2386" spans="1:16" ht="15" x14ac:dyDescent="0.25">
      <c r="A2386" s="12" t="s">
        <v>33</v>
      </c>
      <c r="B2386" s="12">
        <v>196</v>
      </c>
      <c r="C2386" s="12">
        <v>1975</v>
      </c>
      <c r="D2386" s="12">
        <v>0</v>
      </c>
      <c r="E2386" s="12">
        <v>0</v>
      </c>
      <c r="F2386" s="15">
        <v>0.30174299240112307</v>
      </c>
      <c r="G2386" s="15">
        <v>0.30063400268554685</v>
      </c>
      <c r="H2386" s="15">
        <v>2.1895000934600829E-2</v>
      </c>
      <c r="I2386" s="15">
        <v>0.27873900175094607</v>
      </c>
      <c r="L2386" s="15">
        <f t="shared" si="318"/>
        <v>0.30174299240112307</v>
      </c>
      <c r="M2386" s="15">
        <f t="shared" si="319"/>
        <v>0.30063400268554685</v>
      </c>
      <c r="N2386" s="15">
        <f t="shared" si="320"/>
        <v>2.1895000934600829E-2</v>
      </c>
      <c r="O2386" s="15">
        <f t="shared" si="321"/>
        <v>0.27873900175094607</v>
      </c>
      <c r="P2386" s="15">
        <v>0</v>
      </c>
    </row>
    <row r="2387" spans="1:16" ht="15" x14ac:dyDescent="0.25">
      <c r="A2387" s="12" t="s">
        <v>33</v>
      </c>
      <c r="B2387" s="12">
        <v>196</v>
      </c>
      <c r="C2387" s="12">
        <v>1976</v>
      </c>
      <c r="D2387" s="12">
        <v>0</v>
      </c>
      <c r="E2387" s="12">
        <v>0</v>
      </c>
      <c r="F2387" s="15">
        <v>0.29504600524902341</v>
      </c>
      <c r="G2387" s="15">
        <v>0.31574399948120119</v>
      </c>
      <c r="H2387" s="15">
        <v>2.3141300678253172E-2</v>
      </c>
      <c r="I2387" s="15">
        <v>0.29260269880294798</v>
      </c>
      <c r="L2387" s="15">
        <f t="shared" si="318"/>
        <v>0.29504600524902341</v>
      </c>
      <c r="M2387" s="15">
        <f t="shared" si="319"/>
        <v>0.31574399948120119</v>
      </c>
      <c r="N2387" s="15">
        <f t="shared" si="320"/>
        <v>2.3141300678253172E-2</v>
      </c>
      <c r="O2387" s="15">
        <f t="shared" si="321"/>
        <v>0.29260269880294798</v>
      </c>
      <c r="P2387" s="15">
        <v>0</v>
      </c>
    </row>
    <row r="2388" spans="1:16" ht="15" x14ac:dyDescent="0.25">
      <c r="A2388" s="12" t="s">
        <v>33</v>
      </c>
      <c r="B2388" s="12">
        <v>196</v>
      </c>
      <c r="C2388" s="12">
        <v>1977</v>
      </c>
      <c r="D2388" s="12">
        <v>0</v>
      </c>
      <c r="E2388" s="12">
        <v>0</v>
      </c>
      <c r="F2388" s="15">
        <v>0.28878099441528321</v>
      </c>
      <c r="G2388" s="15">
        <v>0.2996310043334961</v>
      </c>
      <c r="H2388" s="15">
        <v>2.6029200553894044E-2</v>
      </c>
      <c r="I2388" s="15">
        <v>0.27360180377960203</v>
      </c>
      <c r="L2388" s="15">
        <f t="shared" si="318"/>
        <v>0.28878099441528321</v>
      </c>
      <c r="M2388" s="15">
        <f t="shared" si="319"/>
        <v>0.2996310043334961</v>
      </c>
      <c r="N2388" s="15">
        <f t="shared" si="320"/>
        <v>2.6029200553894044E-2</v>
      </c>
      <c r="O2388" s="15">
        <f t="shared" si="321"/>
        <v>0.27360180377960203</v>
      </c>
      <c r="P2388" s="15">
        <v>0</v>
      </c>
    </row>
    <row r="2389" spans="1:16" ht="15" x14ac:dyDescent="0.25">
      <c r="A2389" s="12" t="s">
        <v>33</v>
      </c>
      <c r="B2389" s="12">
        <v>196</v>
      </c>
      <c r="C2389" s="12">
        <v>1978</v>
      </c>
      <c r="D2389" s="12">
        <v>0</v>
      </c>
      <c r="E2389" s="12">
        <v>0</v>
      </c>
      <c r="F2389" s="15">
        <v>0.33228500366210939</v>
      </c>
      <c r="G2389" s="15">
        <v>0.36642601013183596</v>
      </c>
      <c r="H2389" s="15">
        <v>3.10302996635437E-2</v>
      </c>
      <c r="I2389" s="15">
        <v>0.33539571046829225</v>
      </c>
      <c r="L2389" s="15">
        <f t="shared" ref="L2389:L2391" si="322">F2389+$P2389</f>
        <v>0.33228500366210939</v>
      </c>
      <c r="M2389" s="15">
        <f t="shared" ref="M2389:M2391" si="323">G2389+$P2389</f>
        <v>0.36642601013183596</v>
      </c>
      <c r="N2389" s="15">
        <f t="shared" ref="N2389:N2391" si="324">H2389</f>
        <v>3.10302996635437E-2</v>
      </c>
      <c r="O2389" s="15">
        <f t="shared" ref="O2389:O2391" si="325">I2389</f>
        <v>0.33539571046829225</v>
      </c>
      <c r="P2389" s="15">
        <v>0</v>
      </c>
    </row>
    <row r="2390" spans="1:16" ht="15" x14ac:dyDescent="0.25">
      <c r="A2390" s="12" t="s">
        <v>33</v>
      </c>
      <c r="B2390" s="12">
        <v>196</v>
      </c>
      <c r="C2390" s="12">
        <v>1979</v>
      </c>
      <c r="D2390" s="12">
        <v>0</v>
      </c>
      <c r="E2390" s="12">
        <v>0</v>
      </c>
      <c r="F2390" s="15">
        <v>0.31858100891113283</v>
      </c>
      <c r="G2390" s="15">
        <v>0.38405498504638674</v>
      </c>
      <c r="H2390" s="15">
        <v>3.4798400402069093E-2</v>
      </c>
      <c r="I2390" s="15">
        <v>0.34925658464431764</v>
      </c>
      <c r="L2390" s="15">
        <f t="shared" si="322"/>
        <v>0.31858100891113283</v>
      </c>
      <c r="M2390" s="15">
        <f t="shared" si="323"/>
        <v>0.38405498504638674</v>
      </c>
      <c r="N2390" s="15">
        <f t="shared" si="324"/>
        <v>3.4798400402069093E-2</v>
      </c>
      <c r="O2390" s="15">
        <f t="shared" si="325"/>
        <v>0.34925658464431764</v>
      </c>
      <c r="P2390" s="15">
        <v>0</v>
      </c>
    </row>
    <row r="2391" spans="1:16" ht="15" x14ac:dyDescent="0.25">
      <c r="A2391" s="12" t="s">
        <v>33</v>
      </c>
      <c r="B2391" s="12">
        <v>196</v>
      </c>
      <c r="C2391" s="12">
        <v>1980</v>
      </c>
      <c r="D2391" s="12">
        <v>0</v>
      </c>
      <c r="E2391" s="12">
        <v>0</v>
      </c>
      <c r="F2391" s="15">
        <v>0.3313869857788086</v>
      </c>
      <c r="G2391" s="15">
        <v>0.38034900665283206</v>
      </c>
      <c r="H2391" s="15">
        <v>3.8282001018524171E-2</v>
      </c>
      <c r="I2391" s="15">
        <v>0.34206700563430786</v>
      </c>
      <c r="L2391" s="15">
        <f t="shared" si="322"/>
        <v>0.3313869857788086</v>
      </c>
      <c r="M2391" s="15">
        <f t="shared" si="323"/>
        <v>0.38034900665283206</v>
      </c>
      <c r="N2391" s="15">
        <f t="shared" si="324"/>
        <v>3.8282001018524171E-2</v>
      </c>
      <c r="O2391" s="15">
        <f t="shared" si="325"/>
        <v>0.34206700563430786</v>
      </c>
      <c r="P2391" s="15">
        <v>0</v>
      </c>
    </row>
    <row r="2392" spans="1:16" ht="15" x14ac:dyDescent="0.25">
      <c r="A2392" s="12" t="s">
        <v>33</v>
      </c>
      <c r="B2392" s="12">
        <v>196</v>
      </c>
      <c r="C2392" s="12">
        <v>1981</v>
      </c>
      <c r="D2392" s="12">
        <v>0</v>
      </c>
      <c r="E2392" s="12">
        <v>0</v>
      </c>
      <c r="F2392" s="15">
        <v>0.33091899871826169</v>
      </c>
      <c r="G2392" s="15">
        <v>0.39109298706054685</v>
      </c>
      <c r="H2392" s="15">
        <v>3.8774199485778808E-2</v>
      </c>
      <c r="I2392" s="15">
        <v>0.35231878757476809</v>
      </c>
      <c r="L2392" s="15"/>
      <c r="M2392" s="15"/>
      <c r="N2392" s="15"/>
      <c r="O2392" s="15"/>
      <c r="P2392" s="15"/>
    </row>
    <row r="2393" spans="1:16" ht="15" x14ac:dyDescent="0.25">
      <c r="A2393" s="12" t="s">
        <v>33</v>
      </c>
      <c r="B2393" s="12">
        <v>196</v>
      </c>
      <c r="C2393" s="12">
        <v>1982</v>
      </c>
      <c r="D2393" s="12">
        <v>0</v>
      </c>
      <c r="E2393" s="12">
        <v>0</v>
      </c>
      <c r="F2393" s="15">
        <v>0.33624500274658203</v>
      </c>
      <c r="G2393" s="15">
        <v>0.3988309860229492</v>
      </c>
      <c r="H2393" s="15">
        <v>4.3129601478576661E-2</v>
      </c>
      <c r="I2393" s="15">
        <v>0.35570138454437256</v>
      </c>
      <c r="L2393" s="15"/>
      <c r="M2393" s="15"/>
      <c r="N2393" s="15"/>
      <c r="O2393" s="15"/>
      <c r="P2393" s="15"/>
    </row>
    <row r="2394" spans="1:16" ht="15" x14ac:dyDescent="0.25">
      <c r="A2394" s="12" t="s">
        <v>33</v>
      </c>
      <c r="B2394" s="12">
        <v>196</v>
      </c>
      <c r="C2394" s="12">
        <v>1983</v>
      </c>
      <c r="D2394" s="12">
        <v>0</v>
      </c>
      <c r="E2394" s="12">
        <v>0</v>
      </c>
      <c r="F2394" s="15">
        <v>0.34721298217773439</v>
      </c>
      <c r="G2394" s="15">
        <v>0.41364898681640627</v>
      </c>
      <c r="H2394" s="15">
        <v>4.6986298561096193E-2</v>
      </c>
      <c r="I2394" s="15">
        <v>0.36666268825531007</v>
      </c>
      <c r="L2394" s="15"/>
      <c r="M2394" s="15"/>
      <c r="N2394" s="15"/>
      <c r="O2394" s="15"/>
      <c r="P2394" s="15"/>
    </row>
    <row r="2395" spans="1:16" ht="15" x14ac:dyDescent="0.25">
      <c r="A2395" s="12" t="s">
        <v>33</v>
      </c>
      <c r="B2395" s="12">
        <v>196</v>
      </c>
      <c r="C2395" s="12">
        <v>1984</v>
      </c>
      <c r="D2395" s="12">
        <v>0</v>
      </c>
      <c r="E2395" s="12">
        <v>0</v>
      </c>
      <c r="F2395" s="15">
        <v>0.32002300262451172</v>
      </c>
      <c r="G2395" s="15">
        <v>0.4068109893798828</v>
      </c>
      <c r="H2395" s="15">
        <v>5.7833900451660154E-2</v>
      </c>
      <c r="I2395" s="15">
        <v>0.34897708892822266</v>
      </c>
      <c r="L2395" s="15"/>
      <c r="M2395" s="15"/>
      <c r="N2395" s="15"/>
      <c r="O2395" s="15"/>
      <c r="P2395" s="15"/>
    </row>
    <row r="2396" spans="1:16" ht="15" x14ac:dyDescent="0.25">
      <c r="A2396" s="12" t="s">
        <v>33</v>
      </c>
      <c r="B2396" s="12">
        <v>196</v>
      </c>
      <c r="C2396" s="12">
        <v>1985</v>
      </c>
      <c r="D2396" s="12">
        <v>1</v>
      </c>
      <c r="E2396" s="12">
        <v>1</v>
      </c>
      <c r="F2396" s="15">
        <v>0.39238539036819803</v>
      </c>
      <c r="G2396" s="15">
        <v>0.46226950943998601</v>
      </c>
      <c r="H2396" s="15">
        <v>5.5996634739797407E-2</v>
      </c>
      <c r="I2396" s="15">
        <v>0.40627287470018864</v>
      </c>
      <c r="L2396" s="15"/>
      <c r="M2396" s="15"/>
      <c r="N2396" s="15"/>
      <c r="O2396" s="15"/>
      <c r="P2396" s="15"/>
    </row>
    <row r="2397" spans="1:16" ht="15" x14ac:dyDescent="0.25">
      <c r="A2397" s="12" t="s">
        <v>33</v>
      </c>
      <c r="B2397" s="12">
        <v>196</v>
      </c>
      <c r="C2397" s="12">
        <v>1986</v>
      </c>
      <c r="D2397" s="12">
        <v>1</v>
      </c>
      <c r="E2397" s="12">
        <v>1</v>
      </c>
      <c r="F2397" s="15">
        <v>0.41621448894721502</v>
      </c>
      <c r="G2397" s="15">
        <v>0.46967507878960701</v>
      </c>
      <c r="H2397" s="15">
        <v>4.8225555882603299E-2</v>
      </c>
      <c r="I2397" s="15">
        <v>0.42144952290700372</v>
      </c>
      <c r="L2397" s="15"/>
      <c r="M2397" s="15"/>
      <c r="N2397" s="15"/>
      <c r="O2397" s="15"/>
      <c r="P2397" s="15"/>
    </row>
    <row r="2398" spans="1:16" ht="15" x14ac:dyDescent="0.25">
      <c r="A2398" s="12" t="s">
        <v>33</v>
      </c>
      <c r="B2398" s="12">
        <v>196</v>
      </c>
      <c r="C2398" s="12">
        <v>1987</v>
      </c>
      <c r="D2398" s="12">
        <v>1</v>
      </c>
      <c r="E2398" s="12">
        <v>1</v>
      </c>
      <c r="F2398" s="15">
        <v>0.42712030881559998</v>
      </c>
      <c r="G2398" s="15">
        <v>0.46152167191383597</v>
      </c>
      <c r="H2398" s="15">
        <v>5.0653076306309303E-2</v>
      </c>
      <c r="I2398" s="15">
        <v>0.41086859560752664</v>
      </c>
      <c r="L2398" s="15"/>
      <c r="M2398" s="15"/>
      <c r="N2398" s="15"/>
      <c r="O2398" s="15"/>
      <c r="P2398" s="15"/>
    </row>
    <row r="2399" spans="1:16" ht="15" x14ac:dyDescent="0.25">
      <c r="A2399" s="12" t="s">
        <v>33</v>
      </c>
      <c r="B2399" s="12">
        <v>196</v>
      </c>
      <c r="C2399" s="12">
        <v>1988</v>
      </c>
      <c r="D2399" s="12">
        <v>1</v>
      </c>
      <c r="E2399" s="12">
        <v>1</v>
      </c>
      <c r="F2399" s="15">
        <v>0.44303882543456402</v>
      </c>
      <c r="G2399" s="15">
        <v>0.46192819822532499</v>
      </c>
      <c r="H2399" s="15">
        <v>5.4426321592778999E-2</v>
      </c>
      <c r="I2399" s="15">
        <v>0.407501876632546</v>
      </c>
      <c r="L2399" s="15"/>
      <c r="M2399" s="15"/>
      <c r="N2399" s="15"/>
      <c r="O2399" s="15"/>
      <c r="P2399" s="15"/>
    </row>
    <row r="2400" spans="1:16" ht="15" x14ac:dyDescent="0.25">
      <c r="A2400" s="12" t="s">
        <v>33</v>
      </c>
      <c r="B2400" s="12">
        <v>196</v>
      </c>
      <c r="C2400" s="12">
        <v>1989</v>
      </c>
      <c r="D2400" s="12">
        <v>1</v>
      </c>
      <c r="E2400" s="12">
        <v>1</v>
      </c>
      <c r="F2400" s="15">
        <v>0.45702782202125197</v>
      </c>
      <c r="G2400" s="15">
        <v>0.47868985533879799</v>
      </c>
      <c r="H2400" s="15">
        <v>5.9425927001995504E-2</v>
      </c>
      <c r="I2400" s="15">
        <v>0.41926392833680254</v>
      </c>
      <c r="L2400" s="15"/>
      <c r="M2400" s="15"/>
      <c r="N2400" s="15"/>
      <c r="O2400" s="15"/>
      <c r="P2400" s="15"/>
    </row>
    <row r="2401" spans="1:16" ht="15" x14ac:dyDescent="0.25">
      <c r="A2401" s="12" t="s">
        <v>33</v>
      </c>
      <c r="B2401" s="12">
        <v>196</v>
      </c>
      <c r="C2401" s="12">
        <v>1990</v>
      </c>
      <c r="D2401" s="12">
        <v>1</v>
      </c>
      <c r="E2401" s="12">
        <v>1</v>
      </c>
      <c r="F2401" s="15">
        <v>0.46801443289532302</v>
      </c>
      <c r="G2401" s="15">
        <v>0.49540145675358799</v>
      </c>
      <c r="H2401" s="15">
        <v>6.5550569451436905E-2</v>
      </c>
      <c r="I2401" s="15">
        <v>0.4298508873021511</v>
      </c>
      <c r="L2401" s="15"/>
      <c r="M2401" s="15"/>
      <c r="N2401" s="15"/>
      <c r="O2401" s="15"/>
      <c r="P2401" s="15"/>
    </row>
    <row r="2402" spans="1:16" ht="15" x14ac:dyDescent="0.25">
      <c r="A2402" s="12" t="s">
        <v>33</v>
      </c>
      <c r="B2402" s="12">
        <v>196</v>
      </c>
      <c r="C2402" s="12">
        <v>1991</v>
      </c>
      <c r="D2402" s="12">
        <v>1</v>
      </c>
      <c r="E2402" s="12">
        <v>1</v>
      </c>
      <c r="F2402" s="15">
        <v>0.46865037485257099</v>
      </c>
      <c r="G2402" s="15">
        <v>0.53015658567214308</v>
      </c>
      <c r="H2402" s="15">
        <v>7.5072026530136698E-2</v>
      </c>
      <c r="I2402" s="15">
        <v>0.4550845591420063</v>
      </c>
      <c r="L2402" s="15"/>
      <c r="M2402" s="15"/>
      <c r="N2402" s="15"/>
      <c r="O2402" s="15"/>
      <c r="P2402" s="15"/>
    </row>
    <row r="2403" spans="1:16" ht="15" x14ac:dyDescent="0.25">
      <c r="A2403" s="12" t="s">
        <v>33</v>
      </c>
      <c r="B2403" s="12">
        <v>196</v>
      </c>
      <c r="C2403" s="12">
        <v>1992</v>
      </c>
      <c r="D2403" s="12">
        <v>1</v>
      </c>
      <c r="E2403" s="12">
        <v>1</v>
      </c>
      <c r="F2403" s="15">
        <v>0.46248111147687998</v>
      </c>
      <c r="G2403" s="15">
        <v>0.52521946529080099</v>
      </c>
      <c r="H2403" s="15">
        <v>7.861754744908539E-2</v>
      </c>
      <c r="I2403" s="15">
        <v>0.4466019178417156</v>
      </c>
      <c r="L2403" s="15"/>
      <c r="M2403" s="15"/>
      <c r="N2403" s="15"/>
      <c r="O2403" s="15"/>
      <c r="P2403" s="15"/>
    </row>
    <row r="2404" spans="1:16" ht="15" x14ac:dyDescent="0.25">
      <c r="A2404" s="12" t="s">
        <v>33</v>
      </c>
      <c r="B2404" s="12">
        <v>196</v>
      </c>
      <c r="C2404" s="12">
        <v>1993</v>
      </c>
      <c r="D2404" s="12">
        <v>1</v>
      </c>
      <c r="E2404" s="12">
        <v>1</v>
      </c>
      <c r="F2404" s="15">
        <v>0.452903409469331</v>
      </c>
      <c r="G2404" s="15">
        <v>0.46822429594574799</v>
      </c>
      <c r="H2404" s="15">
        <v>7.3436074251539599E-2</v>
      </c>
      <c r="I2404" s="15">
        <v>0.39478822169420835</v>
      </c>
      <c r="L2404" s="15"/>
      <c r="M2404" s="15"/>
      <c r="N2404" s="15"/>
      <c r="O2404" s="15"/>
      <c r="P2404" s="15"/>
    </row>
    <row r="2405" spans="1:16" ht="15" x14ac:dyDescent="0.25">
      <c r="A2405" s="12" t="s">
        <v>33</v>
      </c>
      <c r="B2405" s="12">
        <v>196</v>
      </c>
      <c r="C2405" s="12">
        <v>1994</v>
      </c>
      <c r="D2405" s="12">
        <v>1</v>
      </c>
      <c r="E2405" s="12">
        <v>1</v>
      </c>
      <c r="F2405" s="15">
        <v>0.44786702359265901</v>
      </c>
      <c r="G2405" s="15">
        <v>0.42798907570658601</v>
      </c>
      <c r="H2405" s="15">
        <v>6.6478623890378202E-2</v>
      </c>
      <c r="I2405" s="15">
        <v>0.36151045181620778</v>
      </c>
      <c r="L2405" s="15"/>
      <c r="M2405" s="15"/>
      <c r="N2405" s="15"/>
      <c r="O2405" s="15"/>
      <c r="P2405" s="15"/>
    </row>
    <row r="2406" spans="1:16" ht="15" x14ac:dyDescent="0.25">
      <c r="A2406" s="12" t="s">
        <v>33</v>
      </c>
      <c r="B2406" s="12">
        <v>196</v>
      </c>
      <c r="C2406" s="12">
        <v>1995</v>
      </c>
      <c r="D2406" s="12">
        <v>1</v>
      </c>
      <c r="E2406" s="12">
        <v>1</v>
      </c>
      <c r="F2406" s="15">
        <v>0.45305195748682897</v>
      </c>
      <c r="G2406" s="15">
        <v>0.41614725190962298</v>
      </c>
      <c r="H2406" s="15">
        <v>6.1747188262867202E-2</v>
      </c>
      <c r="I2406" s="15">
        <v>0.35440006364675575</v>
      </c>
      <c r="L2406" s="15"/>
      <c r="M2406" s="15"/>
      <c r="N2406" s="15"/>
      <c r="O2406" s="15"/>
      <c r="P2406" s="15"/>
    </row>
    <row r="2407" spans="1:16" ht="15" x14ac:dyDescent="0.25">
      <c r="A2407" s="12" t="s">
        <v>33</v>
      </c>
      <c r="B2407" s="12">
        <v>196</v>
      </c>
      <c r="C2407" s="12">
        <v>1996</v>
      </c>
      <c r="D2407" s="12">
        <v>1</v>
      </c>
      <c r="E2407" s="12">
        <v>1</v>
      </c>
      <c r="F2407" s="15">
        <v>0.42464517084640596</v>
      </c>
      <c r="G2407" s="15">
        <v>0.39894148183337497</v>
      </c>
      <c r="H2407" s="15">
        <v>5.2934307522658298E-2</v>
      </c>
      <c r="I2407" s="15">
        <v>0.3460071743107167</v>
      </c>
      <c r="L2407" s="15"/>
      <c r="M2407" s="15"/>
      <c r="N2407" s="15"/>
      <c r="O2407" s="15"/>
      <c r="P2407" s="15"/>
    </row>
    <row r="2408" spans="1:16" ht="15" x14ac:dyDescent="0.25">
      <c r="A2408" s="12" t="s">
        <v>33</v>
      </c>
      <c r="B2408" s="12">
        <v>196</v>
      </c>
      <c r="C2408" s="12">
        <v>1997</v>
      </c>
      <c r="D2408" s="12">
        <v>1</v>
      </c>
      <c r="E2408" s="12">
        <v>1</v>
      </c>
      <c r="F2408" s="15">
        <v>0.40584986514439497</v>
      </c>
      <c r="G2408" s="15">
        <v>0.39354713118752699</v>
      </c>
      <c r="H2408" s="15">
        <v>4.4417502833970897E-2</v>
      </c>
      <c r="I2408" s="15">
        <v>0.3491296283535561</v>
      </c>
      <c r="L2408" s="15"/>
      <c r="M2408" s="15"/>
      <c r="N2408" s="15"/>
      <c r="O2408" s="15"/>
      <c r="P2408" s="15"/>
    </row>
    <row r="2409" spans="1:16" ht="15" x14ac:dyDescent="0.25">
      <c r="A2409" s="12" t="s">
        <v>33</v>
      </c>
      <c r="B2409" s="12">
        <v>196</v>
      </c>
      <c r="C2409" s="12">
        <v>1998</v>
      </c>
      <c r="D2409" s="12">
        <v>1</v>
      </c>
      <c r="E2409" s="12">
        <v>1</v>
      </c>
      <c r="F2409" s="15">
        <v>0.39667777814783906</v>
      </c>
      <c r="G2409" s="15">
        <v>0.40151715305219199</v>
      </c>
      <c r="H2409" s="15">
        <v>3.9482659093078395E-2</v>
      </c>
      <c r="I2409" s="15">
        <v>0.36203449395911358</v>
      </c>
      <c r="L2409" s="15"/>
      <c r="M2409" s="15"/>
      <c r="N2409" s="15"/>
      <c r="O2409" s="15"/>
      <c r="P2409" s="15"/>
    </row>
    <row r="2410" spans="1:16" ht="15" x14ac:dyDescent="0.25">
      <c r="A2410" s="12" t="s">
        <v>33</v>
      </c>
      <c r="B2410" s="12">
        <v>196</v>
      </c>
      <c r="C2410" s="12">
        <v>1999</v>
      </c>
      <c r="D2410" s="12">
        <v>1</v>
      </c>
      <c r="E2410" s="12">
        <v>1</v>
      </c>
      <c r="F2410" s="15">
        <v>0.38156750168872799</v>
      </c>
      <c r="G2410" s="15">
        <v>0.39276280506025701</v>
      </c>
      <c r="H2410" s="15">
        <v>3.4542074467691398E-2</v>
      </c>
      <c r="I2410" s="15">
        <v>0.35822073059256559</v>
      </c>
      <c r="L2410" s="15"/>
      <c r="M2410" s="15"/>
      <c r="N2410" s="15"/>
      <c r="O2410" s="15"/>
      <c r="P2410" s="15"/>
    </row>
    <row r="2411" spans="1:16" ht="15" x14ac:dyDescent="0.25">
      <c r="A2411" s="12" t="s">
        <v>33</v>
      </c>
      <c r="B2411" s="12">
        <v>196</v>
      </c>
      <c r="C2411" s="12">
        <v>2000</v>
      </c>
      <c r="D2411" s="12">
        <v>1</v>
      </c>
      <c r="E2411" s="12">
        <v>1</v>
      </c>
      <c r="F2411" s="15">
        <v>0.38481143146646302</v>
      </c>
      <c r="G2411" s="15">
        <v>0.38316161267551602</v>
      </c>
      <c r="H2411" s="15">
        <v>3.2215481351734999E-2</v>
      </c>
      <c r="I2411" s="15">
        <v>0.350946131323781</v>
      </c>
      <c r="L2411" s="15"/>
      <c r="M2411" s="15"/>
      <c r="N2411" s="15"/>
      <c r="O2411" s="15"/>
      <c r="P2411" s="15"/>
    </row>
    <row r="2412" spans="1:16" ht="15" x14ac:dyDescent="0.25">
      <c r="A2412" s="12" t="s">
        <v>33</v>
      </c>
      <c r="B2412" s="12">
        <v>196</v>
      </c>
      <c r="C2412" s="12">
        <v>2001</v>
      </c>
      <c r="D2412" s="12">
        <v>1</v>
      </c>
      <c r="E2412" s="12">
        <v>1</v>
      </c>
      <c r="F2412" s="15">
        <v>0.38532926518104504</v>
      </c>
      <c r="G2412" s="15">
        <v>0.37251831952590697</v>
      </c>
      <c r="H2412" s="15">
        <v>2.9881034087774802E-2</v>
      </c>
      <c r="I2412" s="15">
        <v>0.34263728543813216</v>
      </c>
      <c r="L2412" s="15"/>
      <c r="M2412" s="15"/>
      <c r="N2412" s="15"/>
      <c r="O2412" s="15"/>
      <c r="P2412" s="15"/>
    </row>
    <row r="2413" spans="1:16" ht="15" x14ac:dyDescent="0.25">
      <c r="A2413" s="12" t="s">
        <v>33</v>
      </c>
      <c r="B2413" s="12">
        <v>196</v>
      </c>
      <c r="C2413" s="12">
        <v>2002</v>
      </c>
      <c r="D2413" s="12">
        <v>1</v>
      </c>
      <c r="E2413" s="12">
        <v>1</v>
      </c>
      <c r="F2413" s="15">
        <v>0.39325488713589701</v>
      </c>
      <c r="G2413" s="15">
        <v>0.367795985371488</v>
      </c>
      <c r="H2413" s="15">
        <v>2.79279884592772E-2</v>
      </c>
      <c r="I2413" s="15">
        <v>0.33986799691221081</v>
      </c>
      <c r="L2413" s="15"/>
      <c r="M2413" s="15"/>
      <c r="N2413" s="15"/>
      <c r="O2413" s="15"/>
      <c r="P2413" s="15"/>
    </row>
    <row r="2414" spans="1:16" ht="15" x14ac:dyDescent="0.25">
      <c r="A2414" s="12" t="s">
        <v>33</v>
      </c>
      <c r="B2414" s="12">
        <v>196</v>
      </c>
      <c r="C2414" s="12">
        <v>2003</v>
      </c>
      <c r="D2414" s="12">
        <v>1</v>
      </c>
      <c r="E2414" s="12">
        <v>1</v>
      </c>
      <c r="F2414" s="15">
        <v>0.40367768205859</v>
      </c>
      <c r="G2414" s="15">
        <v>0.36689225232521205</v>
      </c>
      <c r="H2414" s="15">
        <v>2.82171110403211E-2</v>
      </c>
      <c r="I2414" s="15">
        <v>0.3386751412848909</v>
      </c>
      <c r="L2414" s="15"/>
      <c r="M2414" s="15"/>
      <c r="N2414" s="15"/>
      <c r="O2414" s="15"/>
      <c r="P2414" s="15"/>
    </row>
    <row r="2415" spans="1:16" ht="15" x14ac:dyDescent="0.25">
      <c r="A2415" s="12" t="s">
        <v>33</v>
      </c>
      <c r="B2415" s="12">
        <v>196</v>
      </c>
      <c r="C2415" s="12">
        <v>2004</v>
      </c>
      <c r="D2415" s="12">
        <v>1</v>
      </c>
      <c r="E2415" s="12">
        <v>1</v>
      </c>
      <c r="F2415" s="15">
        <v>0.40653824552210405</v>
      </c>
      <c r="G2415" s="15">
        <v>0.36166065183826701</v>
      </c>
      <c r="H2415" s="15">
        <v>2.69575996008805E-2</v>
      </c>
      <c r="I2415" s="15">
        <v>0.33470305223738656</v>
      </c>
      <c r="L2415" s="15"/>
      <c r="M2415" s="15"/>
      <c r="N2415" s="15"/>
      <c r="O2415" s="15"/>
      <c r="P2415" s="15"/>
    </row>
    <row r="2416" spans="1:16" ht="15" x14ac:dyDescent="0.25">
      <c r="A2416" s="12" t="s">
        <v>33</v>
      </c>
      <c r="B2416" s="12">
        <v>196</v>
      </c>
      <c r="C2416" s="12">
        <v>2005</v>
      </c>
      <c r="D2416" s="12">
        <v>1</v>
      </c>
      <c r="E2416" s="12">
        <v>1</v>
      </c>
      <c r="F2416" s="15">
        <v>0.42246203436890001</v>
      </c>
      <c r="G2416" s="15">
        <v>0.37120975653701399</v>
      </c>
      <c r="H2416" s="15">
        <v>2.5340419033115097E-2</v>
      </c>
      <c r="I2416" s="15">
        <v>0.34586933750389887</v>
      </c>
      <c r="L2416" s="15"/>
      <c r="M2416" s="15"/>
      <c r="N2416" s="15"/>
      <c r="O2416" s="15"/>
      <c r="P2416" s="15"/>
    </row>
    <row r="2417" spans="1:16" ht="15" x14ac:dyDescent="0.25">
      <c r="A2417" s="12" t="s">
        <v>33</v>
      </c>
      <c r="B2417" s="12">
        <v>196</v>
      </c>
      <c r="C2417" s="12">
        <v>2006</v>
      </c>
      <c r="D2417" s="12">
        <v>1</v>
      </c>
      <c r="E2417" s="12">
        <v>1</v>
      </c>
      <c r="F2417" s="15">
        <v>0.424724353828831</v>
      </c>
      <c r="G2417" s="15">
        <v>0.37858051580948904</v>
      </c>
      <c r="H2417" s="15">
        <v>2.2211889354921598E-2</v>
      </c>
      <c r="I2417" s="15">
        <v>0.35636862645456746</v>
      </c>
      <c r="L2417" s="15"/>
      <c r="M2417" s="15"/>
      <c r="N2417" s="15"/>
      <c r="O2417" s="15"/>
      <c r="P2417" s="15"/>
    </row>
    <row r="2418" spans="1:16" ht="15" x14ac:dyDescent="0.25">
      <c r="A2418" s="12" t="s">
        <v>33</v>
      </c>
      <c r="B2418" s="12">
        <v>196</v>
      </c>
      <c r="C2418" s="12">
        <v>2007</v>
      </c>
      <c r="D2418" s="12">
        <v>1</v>
      </c>
      <c r="E2418" s="12">
        <v>1</v>
      </c>
      <c r="F2418" s="15">
        <v>0.40675610768086901</v>
      </c>
      <c r="G2418" s="15">
        <v>0.37084157552173203</v>
      </c>
      <c r="H2418" s="15">
        <v>1.56159035695622E-2</v>
      </c>
      <c r="I2418" s="15">
        <v>0.35522567195216981</v>
      </c>
      <c r="L2418" s="15"/>
      <c r="M2418" s="15"/>
      <c r="N2418" s="15"/>
      <c r="O2418" s="15"/>
      <c r="P2418" s="15"/>
    </row>
    <row r="2419" spans="1:16" ht="15" x14ac:dyDescent="0.25">
      <c r="A2419" s="12" t="s">
        <v>33</v>
      </c>
      <c r="B2419" s="12">
        <v>196</v>
      </c>
      <c r="C2419" s="12">
        <v>2008</v>
      </c>
      <c r="D2419" s="12">
        <v>1</v>
      </c>
      <c r="E2419" s="12">
        <v>1</v>
      </c>
      <c r="F2419" s="15">
        <v>0.40044637751100803</v>
      </c>
      <c r="G2419" s="15">
        <v>0.38577430536503898</v>
      </c>
      <c r="H2419" s="15">
        <v>1.1705123050991799E-2</v>
      </c>
      <c r="I2419" s="15">
        <v>0.37406918231404718</v>
      </c>
      <c r="L2419" s="15"/>
      <c r="M2419" s="15"/>
      <c r="N2419" s="15"/>
      <c r="O2419" s="15"/>
      <c r="P2419" s="15"/>
    </row>
    <row r="2420" spans="1:16" ht="15" x14ac:dyDescent="0.25">
      <c r="A2420" s="12" t="s">
        <v>33</v>
      </c>
      <c r="B2420" s="12">
        <v>196</v>
      </c>
      <c r="C2420" s="12">
        <v>2009</v>
      </c>
      <c r="D2420" s="12">
        <v>1</v>
      </c>
      <c r="E2420" s="12">
        <v>1</v>
      </c>
      <c r="F2420" s="15">
        <v>0.38632703583061895</v>
      </c>
      <c r="G2420" s="15">
        <v>0.40454723127035797</v>
      </c>
      <c r="H2420" s="15">
        <v>1.43765472312704E-2</v>
      </c>
      <c r="I2420" s="15">
        <v>0.39017068403908761</v>
      </c>
      <c r="L2420" s="15"/>
      <c r="M2420" s="15"/>
      <c r="N2420" s="15"/>
      <c r="O2420" s="15"/>
      <c r="P2420" s="15"/>
    </row>
    <row r="2421" spans="1:16" ht="15" x14ac:dyDescent="0.25">
      <c r="A2421" s="12" t="s">
        <v>33</v>
      </c>
      <c r="B2421" s="12">
        <v>196</v>
      </c>
      <c r="C2421" s="12">
        <v>2010</v>
      </c>
      <c r="D2421" s="12">
        <v>1</v>
      </c>
      <c r="E2421" s="12">
        <v>1</v>
      </c>
      <c r="F2421" s="15">
        <v>0.375124671883451</v>
      </c>
      <c r="G2421" s="15">
        <v>0.43042192438805299</v>
      </c>
      <c r="H2421" s="15">
        <v>1.64616506805472E-2</v>
      </c>
      <c r="I2421" s="15">
        <v>0.41396027370750582</v>
      </c>
      <c r="L2421" s="15"/>
      <c r="M2421" s="15"/>
      <c r="N2421" s="15"/>
      <c r="O2421" s="15"/>
      <c r="P2421" s="15"/>
    </row>
    <row r="2422" spans="1:16" ht="15" x14ac:dyDescent="0.25">
      <c r="A2422" s="12" t="s">
        <v>33</v>
      </c>
      <c r="B2422" s="12">
        <v>196</v>
      </c>
      <c r="C2422" s="12">
        <v>2011</v>
      </c>
      <c r="D2422" s="12">
        <v>1</v>
      </c>
      <c r="E2422" s="12">
        <v>1</v>
      </c>
      <c r="F2422" s="15">
        <v>0.37455391629502899</v>
      </c>
      <c r="G2422" s="15">
        <v>0.42426647962351199</v>
      </c>
      <c r="H2422" s="15">
        <v>1.86324365056421E-2</v>
      </c>
      <c r="I2422" s="15">
        <v>0.40563404311786988</v>
      </c>
      <c r="L2422" s="15"/>
      <c r="M2422" s="15"/>
      <c r="N2422" s="15"/>
      <c r="O2422" s="15"/>
      <c r="P2422" s="15"/>
    </row>
    <row r="2423" spans="1:16" ht="15" x14ac:dyDescent="0.25">
      <c r="A2423" s="12" t="s">
        <v>33</v>
      </c>
      <c r="B2423" s="12">
        <v>196</v>
      </c>
      <c r="C2423" s="12">
        <v>2012</v>
      </c>
      <c r="D2423" s="12">
        <v>1</v>
      </c>
      <c r="E2423" s="12">
        <v>1</v>
      </c>
      <c r="F2423" s="15">
        <v>0.37587350248447499</v>
      </c>
      <c r="G2423" s="15">
        <v>0.39786562070195103</v>
      </c>
      <c r="H2423" s="15">
        <v>1.9535428658754E-2</v>
      </c>
      <c r="I2423" s="15">
        <v>0.37833019204319707</v>
      </c>
      <c r="L2423" s="15"/>
      <c r="M2423" s="15"/>
      <c r="N2423" s="15"/>
      <c r="O2423" s="15"/>
      <c r="P2423" s="15"/>
    </row>
    <row r="2424" spans="1:16" ht="15" x14ac:dyDescent="0.25">
      <c r="A2424" s="12" t="s">
        <v>33</v>
      </c>
      <c r="B2424" s="12">
        <v>196</v>
      </c>
      <c r="C2424" s="12">
        <v>2013</v>
      </c>
      <c r="D2424" s="12">
        <v>1</v>
      </c>
      <c r="E2424" s="12">
        <v>1</v>
      </c>
      <c r="F2424" s="15">
        <v>0.37345826518934899</v>
      </c>
      <c r="G2424" s="15">
        <v>0.38637529541239402</v>
      </c>
      <c r="H2424" s="15">
        <v>1.85249330252421E-2</v>
      </c>
      <c r="I2424" s="15">
        <v>0.36785036238715191</v>
      </c>
      <c r="L2424" s="15"/>
      <c r="M2424" s="15"/>
      <c r="N2424" s="15"/>
      <c r="O2424" s="15"/>
      <c r="P2424" s="15"/>
    </row>
    <row r="2425" spans="1:16" ht="15" x14ac:dyDescent="0.25">
      <c r="A2425" s="12" t="s">
        <v>33</v>
      </c>
      <c r="B2425" s="12">
        <v>196</v>
      </c>
      <c r="C2425" s="12">
        <v>2014</v>
      </c>
      <c r="D2425" s="12">
        <v>1</v>
      </c>
      <c r="E2425" s="12">
        <v>1</v>
      </c>
      <c r="F2425" s="15">
        <v>0.37347039582918201</v>
      </c>
      <c r="G2425" s="15">
        <v>0.37686167563259604</v>
      </c>
      <c r="H2425" s="15">
        <v>1.7564504881450501E-2</v>
      </c>
      <c r="I2425" s="15">
        <v>0.35929717075114553</v>
      </c>
      <c r="L2425" s="15"/>
      <c r="M2425" s="15"/>
      <c r="N2425" s="15"/>
      <c r="O2425" s="15"/>
      <c r="P2425" s="15"/>
    </row>
    <row r="2426" spans="1:16" ht="15" x14ac:dyDescent="0.25">
      <c r="A2426" s="12" t="s">
        <v>33</v>
      </c>
      <c r="B2426" s="12">
        <v>196</v>
      </c>
      <c r="C2426" s="12">
        <v>2015</v>
      </c>
      <c r="D2426" s="12">
        <v>1</v>
      </c>
      <c r="E2426" s="12">
        <v>1</v>
      </c>
      <c r="F2426" s="15">
        <v>0.37612812208158602</v>
      </c>
      <c r="G2426" s="15">
        <v>0.372503824984601</v>
      </c>
      <c r="H2426" s="15">
        <v>1.7014723706956499E-2</v>
      </c>
      <c r="I2426" s="15">
        <v>0.35548910127764449</v>
      </c>
      <c r="L2426" s="15"/>
      <c r="M2426" s="15"/>
      <c r="N2426" s="15"/>
      <c r="O2426" s="15"/>
      <c r="P2426" s="15"/>
    </row>
    <row r="2427" spans="1:16" ht="15" x14ac:dyDescent="0.25">
      <c r="A2427" s="12" t="s">
        <v>33</v>
      </c>
      <c r="B2427" s="12">
        <v>196</v>
      </c>
      <c r="C2427" s="12">
        <v>2016</v>
      </c>
      <c r="D2427" s="12">
        <v>1</v>
      </c>
      <c r="E2427" s="12">
        <v>1</v>
      </c>
      <c r="F2427" s="15">
        <v>0.37429234495324798</v>
      </c>
      <c r="G2427" s="15">
        <v>0.36453889009695301</v>
      </c>
      <c r="H2427" s="15">
        <v>1.5928330946364401E-2</v>
      </c>
      <c r="I2427" s="15">
        <v>0.34861055915058864</v>
      </c>
      <c r="L2427" s="15"/>
      <c r="M2427" s="15"/>
      <c r="N2427" s="15"/>
      <c r="O2427" s="15"/>
      <c r="P2427" s="15"/>
    </row>
    <row r="2428" spans="1:16" ht="15" x14ac:dyDescent="0.25">
      <c r="A2428" s="12" t="s">
        <v>33</v>
      </c>
      <c r="B2428" s="12">
        <v>196</v>
      </c>
      <c r="C2428" s="12">
        <v>2017</v>
      </c>
      <c r="D2428" s="12">
        <v>1</v>
      </c>
      <c r="E2428" s="12">
        <v>1</v>
      </c>
      <c r="F2428" s="15">
        <v>0.369904560359549</v>
      </c>
      <c r="G2428" s="15">
        <v>0.35634989645864101</v>
      </c>
      <c r="H2428" s="15">
        <v>1.48572246725264E-2</v>
      </c>
      <c r="I2428" s="15">
        <v>0.34149267178611459</v>
      </c>
      <c r="L2428" s="15"/>
      <c r="M2428" s="15"/>
      <c r="N2428" s="15"/>
      <c r="O2428" s="15"/>
      <c r="P2428" s="15"/>
    </row>
    <row r="2429" spans="1:16" ht="15" x14ac:dyDescent="0.25">
      <c r="A2429" s="12" t="s">
        <v>33</v>
      </c>
      <c r="B2429" s="12">
        <v>196</v>
      </c>
      <c r="C2429" s="12">
        <v>2018</v>
      </c>
      <c r="D2429" s="12">
        <v>1</v>
      </c>
      <c r="E2429" s="12">
        <v>1</v>
      </c>
      <c r="F2429" s="15">
        <v>0.37370912504793302</v>
      </c>
      <c r="G2429" s="15">
        <v>0.36103012151744701</v>
      </c>
      <c r="H2429" s="15">
        <v>1.4120287727927901E-2</v>
      </c>
      <c r="I2429" s="15">
        <v>0.34690983378951912</v>
      </c>
      <c r="L2429" s="15"/>
      <c r="M2429" s="15"/>
      <c r="N2429" s="15"/>
      <c r="O2429" s="15"/>
      <c r="P2429" s="15"/>
    </row>
    <row r="2430" spans="1:16" ht="15" x14ac:dyDescent="0.25">
      <c r="A2430" s="12" t="s">
        <v>33</v>
      </c>
      <c r="B2430" s="12">
        <v>196</v>
      </c>
      <c r="C2430" s="12">
        <v>2019</v>
      </c>
      <c r="D2430" s="12">
        <v>1</v>
      </c>
      <c r="E2430" s="12">
        <v>1</v>
      </c>
      <c r="F2430" s="15">
        <v>0.36324604579312397</v>
      </c>
      <c r="G2430" s="15">
        <v>0.38833469882984195</v>
      </c>
      <c r="H2430" s="15">
        <v>1.2924268104294701E-2</v>
      </c>
      <c r="I2430" s="15">
        <v>0.37541043072554731</v>
      </c>
      <c r="L2430" s="15"/>
      <c r="M2430" s="15"/>
      <c r="N2430" s="15"/>
      <c r="O2430" s="15"/>
      <c r="P2430" s="15"/>
    </row>
    <row r="2431" spans="1:16" ht="15" x14ac:dyDescent="0.25">
      <c r="A2431" s="12" t="s">
        <v>33</v>
      </c>
      <c r="B2431" s="12">
        <v>196</v>
      </c>
      <c r="C2431" s="12">
        <v>2020</v>
      </c>
      <c r="D2431" s="12">
        <v>1</v>
      </c>
      <c r="E2431" s="12">
        <v>1</v>
      </c>
      <c r="F2431" s="15">
        <v>0.377733635317269</v>
      </c>
      <c r="G2431" s="15">
        <v>0.42136350697409597</v>
      </c>
      <c r="H2431" s="15">
        <v>1.2291303110187E-2</v>
      </c>
      <c r="I2431" s="15">
        <v>0.40907220386390897</v>
      </c>
      <c r="L2431" s="15"/>
      <c r="M2431" s="15"/>
      <c r="N2431" s="15"/>
      <c r="O2431" s="15"/>
      <c r="P2431" s="15"/>
    </row>
    <row r="2432" spans="1:16" ht="15" x14ac:dyDescent="0.25">
      <c r="A2432" s="12" t="s">
        <v>33</v>
      </c>
      <c r="B2432" s="12">
        <v>196</v>
      </c>
      <c r="C2432" s="12">
        <v>2021</v>
      </c>
      <c r="D2432" s="12">
        <v>1</v>
      </c>
      <c r="E2432" s="12">
        <v>1</v>
      </c>
      <c r="F2432" s="15">
        <v>0.38593718143563599</v>
      </c>
      <c r="G2432" s="15">
        <v>0.42138965599470801</v>
      </c>
      <c r="H2432" s="15">
        <v>1.26577476988877E-2</v>
      </c>
      <c r="I2432" s="15">
        <v>0.40873190829582029</v>
      </c>
      <c r="L2432" s="15"/>
      <c r="M2432" s="15"/>
      <c r="N2432" s="15"/>
      <c r="O2432" s="15"/>
      <c r="P2432" s="15"/>
    </row>
    <row r="2433" spans="1:16" ht="15" x14ac:dyDescent="0.25">
      <c r="A2433" s="12" t="s">
        <v>33</v>
      </c>
      <c r="B2433" s="12">
        <v>196</v>
      </c>
      <c r="C2433" s="12">
        <v>2022</v>
      </c>
      <c r="D2433" s="12">
        <v>1</v>
      </c>
      <c r="E2433" s="12">
        <v>1</v>
      </c>
      <c r="F2433" s="15">
        <v>0.39087116435917602</v>
      </c>
      <c r="G2433" s="15">
        <v>0.42622122181654604</v>
      </c>
      <c r="H2433" s="15">
        <v>1.4753616062196899E-2</v>
      </c>
      <c r="I2433" s="15">
        <v>0.4114676057543491</v>
      </c>
      <c r="L2433" s="15"/>
      <c r="M2433" s="15"/>
      <c r="N2433" s="15"/>
      <c r="O2433" s="15"/>
      <c r="P2433" s="15"/>
    </row>
    <row r="2434" spans="1:16" ht="15" x14ac:dyDescent="0.25">
      <c r="A2434" s="12" t="s">
        <v>21</v>
      </c>
      <c r="B2434" s="12">
        <v>142</v>
      </c>
      <c r="C2434" s="12">
        <v>1881</v>
      </c>
      <c r="D2434" s="12">
        <v>0</v>
      </c>
      <c r="E2434" s="12">
        <v>0</v>
      </c>
      <c r="F2434" s="15">
        <v>5.4391098022460935E-2</v>
      </c>
      <c r="G2434" s="15">
        <v>6.5732097625732427E-2</v>
      </c>
      <c r="H2434" s="15">
        <v>6.7659002542495728E-3</v>
      </c>
      <c r="I2434" s="15">
        <v>5.8966197371482849E-2</v>
      </c>
      <c r="L2434" s="15">
        <f t="shared" ref="L2434" si="326">F2434+$P2434</f>
        <v>6.439109802246093E-2</v>
      </c>
      <c r="M2434" s="15">
        <f t="shared" ref="M2434" si="327">G2434+$P2434</f>
        <v>7.5732097625732422E-2</v>
      </c>
      <c r="N2434" s="15">
        <f t="shared" ref="N2434" si="328">H2434</f>
        <v>6.7659002542495728E-3</v>
      </c>
      <c r="O2434" s="15">
        <f t="shared" ref="O2434" si="329">I2434+$P2434</f>
        <v>6.8966197371482851E-2</v>
      </c>
      <c r="P2434" s="15">
        <v>0.01</v>
      </c>
    </row>
    <row r="2435" spans="1:16" ht="15" x14ac:dyDescent="0.25">
      <c r="A2435" s="12" t="s">
        <v>21</v>
      </c>
      <c r="B2435" s="12">
        <v>142</v>
      </c>
      <c r="C2435" s="12">
        <v>1882</v>
      </c>
      <c r="D2435" s="12">
        <v>0</v>
      </c>
      <c r="E2435" s="12">
        <v>0</v>
      </c>
      <c r="F2435" s="15">
        <v>5.7052597999572754E-2</v>
      </c>
      <c r="G2435" s="15">
        <v>6.3219699859619144E-2</v>
      </c>
      <c r="H2435" s="15">
        <v>6.5789502859115601E-3</v>
      </c>
      <c r="I2435" s="15">
        <v>5.6640749573707579E-2</v>
      </c>
      <c r="L2435" s="15">
        <f t="shared" ref="L2435:L2498" si="330">F2435+$P2435</f>
        <v>6.7052597999572749E-2</v>
      </c>
      <c r="M2435" s="15">
        <f t="shared" ref="M2435:M2498" si="331">G2435+$P2435</f>
        <v>7.3219699859619139E-2</v>
      </c>
      <c r="N2435" s="15">
        <f t="shared" ref="N2435:N2498" si="332">H2435</f>
        <v>6.5789502859115601E-3</v>
      </c>
      <c r="O2435" s="15">
        <f t="shared" ref="O2435:O2498" si="333">I2435+$P2435</f>
        <v>6.6640749573707581E-2</v>
      </c>
      <c r="P2435" s="15">
        <v>0.01</v>
      </c>
    </row>
    <row r="2436" spans="1:16" ht="15" x14ac:dyDescent="0.25">
      <c r="A2436" s="12" t="s">
        <v>21</v>
      </c>
      <c r="B2436" s="12">
        <v>142</v>
      </c>
      <c r="C2436" s="12">
        <v>1883</v>
      </c>
      <c r="D2436" s="12">
        <v>0</v>
      </c>
      <c r="E2436" s="12">
        <v>0</v>
      </c>
      <c r="F2436" s="15">
        <v>5.4810700416564939E-2</v>
      </c>
      <c r="G2436" s="15">
        <v>5.6491999626159667E-2</v>
      </c>
      <c r="H2436" s="15">
        <v>6.6666698455810549E-3</v>
      </c>
      <c r="I2436" s="15">
        <v>4.982532978057861E-2</v>
      </c>
      <c r="L2436" s="15">
        <f t="shared" si="330"/>
        <v>6.4810700416564934E-2</v>
      </c>
      <c r="M2436" s="15">
        <f t="shared" si="331"/>
        <v>6.6491999626159662E-2</v>
      </c>
      <c r="N2436" s="15">
        <f t="shared" si="332"/>
        <v>6.6666698455810549E-3</v>
      </c>
      <c r="O2436" s="15">
        <f t="shared" si="333"/>
        <v>5.9825329780578612E-2</v>
      </c>
      <c r="P2436" s="15">
        <v>0.01</v>
      </c>
    </row>
    <row r="2437" spans="1:16" ht="15" x14ac:dyDescent="0.25">
      <c r="A2437" s="12" t="s">
        <v>21</v>
      </c>
      <c r="B2437" s="12">
        <v>142</v>
      </c>
      <c r="C2437" s="12">
        <v>1884</v>
      </c>
      <c r="D2437" s="12">
        <v>0</v>
      </c>
      <c r="E2437" s="12">
        <v>0</v>
      </c>
      <c r="F2437" s="15">
        <v>6.2751698493957522E-2</v>
      </c>
      <c r="G2437" s="15">
        <v>6.3597798347473145E-2</v>
      </c>
      <c r="H2437" s="15">
        <v>6.9348102807998656E-3</v>
      </c>
      <c r="I2437" s="15">
        <v>5.6662988066673275E-2</v>
      </c>
      <c r="L2437" s="15">
        <f t="shared" si="330"/>
        <v>7.2751698493957517E-2</v>
      </c>
      <c r="M2437" s="15">
        <f t="shared" si="331"/>
        <v>7.359779834747314E-2</v>
      </c>
      <c r="N2437" s="15">
        <f t="shared" si="332"/>
        <v>6.9348102807998656E-3</v>
      </c>
      <c r="O2437" s="15">
        <f t="shared" si="333"/>
        <v>6.666298806667327E-2</v>
      </c>
      <c r="P2437" s="15">
        <v>0.01</v>
      </c>
    </row>
    <row r="2438" spans="1:16" ht="15" x14ac:dyDescent="0.25">
      <c r="A2438" s="12" t="s">
        <v>21</v>
      </c>
      <c r="B2438" s="12">
        <v>142</v>
      </c>
      <c r="C2438" s="12">
        <v>1885</v>
      </c>
      <c r="D2438" s="12">
        <v>0</v>
      </c>
      <c r="E2438" s="12">
        <v>0</v>
      </c>
      <c r="F2438" s="15">
        <v>6.4586200714111322E-2</v>
      </c>
      <c r="G2438" s="15">
        <v>6.4636201858520509E-2</v>
      </c>
      <c r="H2438" s="15">
        <v>7.3637700080871581E-3</v>
      </c>
      <c r="I2438" s="15">
        <v>5.7272431850433347E-2</v>
      </c>
      <c r="L2438" s="15">
        <f t="shared" si="330"/>
        <v>7.4586200714111317E-2</v>
      </c>
      <c r="M2438" s="15">
        <f t="shared" si="331"/>
        <v>7.4636201858520504E-2</v>
      </c>
      <c r="N2438" s="15">
        <f t="shared" si="332"/>
        <v>7.3637700080871581E-3</v>
      </c>
      <c r="O2438" s="15">
        <f t="shared" si="333"/>
        <v>6.7272431850433342E-2</v>
      </c>
      <c r="P2438" s="15">
        <v>0.01</v>
      </c>
    </row>
    <row r="2439" spans="1:16" ht="15" x14ac:dyDescent="0.25">
      <c r="A2439" s="12" t="s">
        <v>21</v>
      </c>
      <c r="B2439" s="12">
        <v>142</v>
      </c>
      <c r="C2439" s="12">
        <v>1886</v>
      </c>
      <c r="D2439" s="12">
        <v>0</v>
      </c>
      <c r="E2439" s="12">
        <v>0</v>
      </c>
      <c r="F2439" s="15">
        <v>6.4659700393676758E-2</v>
      </c>
      <c r="G2439" s="15">
        <v>6.6655201911926268E-2</v>
      </c>
      <c r="H2439" s="15">
        <v>7.4962502717971806E-3</v>
      </c>
      <c r="I2439" s="15">
        <v>5.915895164012909E-2</v>
      </c>
      <c r="L2439" s="15">
        <f t="shared" si="330"/>
        <v>7.4659700393676753E-2</v>
      </c>
      <c r="M2439" s="15">
        <f t="shared" si="331"/>
        <v>7.6655201911926263E-2</v>
      </c>
      <c r="N2439" s="15">
        <f t="shared" si="332"/>
        <v>7.4962502717971806E-3</v>
      </c>
      <c r="O2439" s="15">
        <f t="shared" si="333"/>
        <v>6.9158951640129085E-2</v>
      </c>
      <c r="P2439" s="15">
        <v>0.01</v>
      </c>
    </row>
    <row r="2440" spans="1:16" ht="15" x14ac:dyDescent="0.25">
      <c r="A2440" s="12" t="s">
        <v>21</v>
      </c>
      <c r="B2440" s="12">
        <v>142</v>
      </c>
      <c r="C2440" s="12">
        <v>1887</v>
      </c>
      <c r="D2440" s="12">
        <v>0</v>
      </c>
      <c r="E2440" s="12">
        <v>0</v>
      </c>
      <c r="F2440" s="15">
        <v>6.7579698562622068E-2</v>
      </c>
      <c r="G2440" s="15">
        <v>6.9305000305175779E-2</v>
      </c>
      <c r="H2440" s="15">
        <v>7.5872498750686641E-3</v>
      </c>
      <c r="I2440" s="15">
        <v>6.1717750430107118E-2</v>
      </c>
      <c r="L2440" s="15">
        <f t="shared" si="330"/>
        <v>7.7579698562622063E-2</v>
      </c>
      <c r="M2440" s="15">
        <f t="shared" si="331"/>
        <v>7.9305000305175774E-2</v>
      </c>
      <c r="N2440" s="15">
        <f t="shared" si="332"/>
        <v>7.5872498750686641E-3</v>
      </c>
      <c r="O2440" s="15">
        <f t="shared" si="333"/>
        <v>7.1717750430107113E-2</v>
      </c>
      <c r="P2440" s="15">
        <v>0.01</v>
      </c>
    </row>
    <row r="2441" spans="1:16" ht="15" x14ac:dyDescent="0.25">
      <c r="A2441" s="12" t="s">
        <v>21</v>
      </c>
      <c r="B2441" s="12">
        <v>142</v>
      </c>
      <c r="C2441" s="12">
        <v>1888</v>
      </c>
      <c r="D2441" s="12">
        <v>0</v>
      </c>
      <c r="E2441" s="12">
        <v>0</v>
      </c>
      <c r="F2441" s="15">
        <v>6.3353500366210944E-2</v>
      </c>
      <c r="G2441" s="15">
        <v>6.567749977111817E-2</v>
      </c>
      <c r="H2441" s="15">
        <v>5.6338000297546384E-3</v>
      </c>
      <c r="I2441" s="15">
        <v>6.0043699741363525E-2</v>
      </c>
      <c r="L2441" s="15">
        <f t="shared" si="330"/>
        <v>7.3353500366210939E-2</v>
      </c>
      <c r="M2441" s="15">
        <f t="shared" si="331"/>
        <v>7.5677499771118165E-2</v>
      </c>
      <c r="N2441" s="15">
        <f t="shared" si="332"/>
        <v>5.6338000297546384E-3</v>
      </c>
      <c r="O2441" s="15">
        <f t="shared" si="333"/>
        <v>7.0043699741363527E-2</v>
      </c>
      <c r="P2441" s="15">
        <v>0.01</v>
      </c>
    </row>
    <row r="2442" spans="1:16" ht="15" x14ac:dyDescent="0.25">
      <c r="A2442" s="12" t="s">
        <v>21</v>
      </c>
      <c r="B2442" s="12">
        <v>142</v>
      </c>
      <c r="C2442" s="12">
        <v>1889</v>
      </c>
      <c r="D2442" s="12">
        <v>0</v>
      </c>
      <c r="E2442" s="12">
        <v>0</v>
      </c>
      <c r="F2442" s="15">
        <v>6.6154599189758301E-2</v>
      </c>
      <c r="G2442" s="15">
        <v>6.6826000213623046E-2</v>
      </c>
      <c r="H2442" s="15">
        <v>5.1948100328445433E-3</v>
      </c>
      <c r="I2442" s="15">
        <v>6.1631190180778506E-2</v>
      </c>
      <c r="L2442" s="15">
        <f t="shared" si="330"/>
        <v>7.6154599189758296E-2</v>
      </c>
      <c r="M2442" s="15">
        <f t="shared" si="331"/>
        <v>7.6826000213623041E-2</v>
      </c>
      <c r="N2442" s="15">
        <f t="shared" si="332"/>
        <v>5.1948100328445433E-3</v>
      </c>
      <c r="O2442" s="15">
        <f t="shared" si="333"/>
        <v>7.1631190180778501E-2</v>
      </c>
      <c r="P2442" s="15">
        <v>0.01</v>
      </c>
    </row>
    <row r="2443" spans="1:16" ht="15" x14ac:dyDescent="0.25">
      <c r="A2443" s="12" t="s">
        <v>21</v>
      </c>
      <c r="B2443" s="12">
        <v>142</v>
      </c>
      <c r="C2443" s="12">
        <v>1890</v>
      </c>
      <c r="D2443" s="12">
        <v>0</v>
      </c>
      <c r="E2443" s="12">
        <v>0</v>
      </c>
      <c r="F2443" s="15">
        <v>6.6370501518249511E-2</v>
      </c>
      <c r="G2443" s="15">
        <v>6.8347401618957526E-2</v>
      </c>
      <c r="H2443" s="15">
        <v>5.1282000541687011E-3</v>
      </c>
      <c r="I2443" s="15">
        <v>6.3219201564788816E-2</v>
      </c>
      <c r="L2443" s="15">
        <f t="shared" si="330"/>
        <v>7.6370501518249506E-2</v>
      </c>
      <c r="M2443" s="15">
        <f t="shared" si="331"/>
        <v>7.8347401618957521E-2</v>
      </c>
      <c r="N2443" s="15">
        <f t="shared" si="332"/>
        <v>5.1282000541687011E-3</v>
      </c>
      <c r="O2443" s="15">
        <f t="shared" si="333"/>
        <v>7.3219201564788811E-2</v>
      </c>
      <c r="P2443" s="15">
        <v>0.01</v>
      </c>
    </row>
    <row r="2444" spans="1:16" ht="15" x14ac:dyDescent="0.25">
      <c r="A2444" s="12" t="s">
        <v>21</v>
      </c>
      <c r="B2444" s="12">
        <v>142</v>
      </c>
      <c r="C2444" s="12">
        <v>1891</v>
      </c>
      <c r="D2444" s="12">
        <v>0</v>
      </c>
      <c r="E2444" s="12">
        <v>0</v>
      </c>
      <c r="F2444" s="15">
        <v>6.3998799324035641E-2</v>
      </c>
      <c r="G2444" s="15">
        <v>6.8354101181030275E-2</v>
      </c>
      <c r="H2444" s="15">
        <v>4.9875301122665402E-3</v>
      </c>
      <c r="I2444" s="15">
        <v>6.3366571068763727E-2</v>
      </c>
      <c r="L2444" s="15">
        <f t="shared" si="330"/>
        <v>7.3998799324035636E-2</v>
      </c>
      <c r="M2444" s="15">
        <f t="shared" si="331"/>
        <v>7.835410118103027E-2</v>
      </c>
      <c r="N2444" s="15">
        <f t="shared" si="332"/>
        <v>4.9875301122665402E-3</v>
      </c>
      <c r="O2444" s="15">
        <f t="shared" si="333"/>
        <v>7.3366571068763722E-2</v>
      </c>
      <c r="P2444" s="15">
        <v>0.01</v>
      </c>
    </row>
    <row r="2445" spans="1:16" ht="15" x14ac:dyDescent="0.25">
      <c r="A2445" s="12" t="s">
        <v>21</v>
      </c>
      <c r="B2445" s="12">
        <v>142</v>
      </c>
      <c r="C2445" s="12">
        <v>1892</v>
      </c>
      <c r="D2445" s="12">
        <v>0</v>
      </c>
      <c r="E2445" s="12">
        <v>0</v>
      </c>
      <c r="F2445" s="15">
        <v>6.6131401062011722E-2</v>
      </c>
      <c r="G2445" s="15">
        <v>7.5543198585510257E-2</v>
      </c>
      <c r="H2445" s="15">
        <v>5.0062602758407593E-3</v>
      </c>
      <c r="I2445" s="15">
        <v>7.0536938309669492E-2</v>
      </c>
      <c r="L2445" s="15">
        <f t="shared" si="330"/>
        <v>7.6131401062011717E-2</v>
      </c>
      <c r="M2445" s="15">
        <f t="shared" si="331"/>
        <v>8.5543198585510252E-2</v>
      </c>
      <c r="N2445" s="15">
        <f t="shared" si="332"/>
        <v>5.0062602758407593E-3</v>
      </c>
      <c r="O2445" s="15">
        <f t="shared" si="333"/>
        <v>8.0536938309669487E-2</v>
      </c>
      <c r="P2445" s="15">
        <v>0.01</v>
      </c>
    </row>
    <row r="2446" spans="1:16" ht="15" x14ac:dyDescent="0.25">
      <c r="A2446" s="12" t="s">
        <v>21</v>
      </c>
      <c r="B2446" s="12">
        <v>142</v>
      </c>
      <c r="C2446" s="12">
        <v>1893</v>
      </c>
      <c r="D2446" s="12">
        <v>0</v>
      </c>
      <c r="E2446" s="12">
        <v>0</v>
      </c>
      <c r="F2446" s="15">
        <v>6.6781201362609857E-2</v>
      </c>
      <c r="G2446" s="15">
        <v>7.9306597709655757E-2</v>
      </c>
      <c r="H2446" s="15">
        <v>6.1804699897766114E-3</v>
      </c>
      <c r="I2446" s="15">
        <v>7.3126127719879155E-2</v>
      </c>
      <c r="L2446" s="15">
        <f t="shared" si="330"/>
        <v>7.6781201362609852E-2</v>
      </c>
      <c r="M2446" s="15">
        <f t="shared" si="331"/>
        <v>8.9306597709655752E-2</v>
      </c>
      <c r="N2446" s="15">
        <f t="shared" si="332"/>
        <v>6.1804699897766114E-3</v>
      </c>
      <c r="O2446" s="15">
        <f t="shared" si="333"/>
        <v>8.312612771987915E-2</v>
      </c>
      <c r="P2446" s="15">
        <v>0.01</v>
      </c>
    </row>
    <row r="2447" spans="1:16" ht="15" x14ac:dyDescent="0.25">
      <c r="A2447" s="12" t="s">
        <v>21</v>
      </c>
      <c r="B2447" s="12">
        <v>142</v>
      </c>
      <c r="C2447" s="12">
        <v>1894</v>
      </c>
      <c r="D2447" s="12">
        <v>0</v>
      </c>
      <c r="E2447" s="12">
        <v>0</v>
      </c>
      <c r="F2447" s="15">
        <v>6.7518401145935061E-2</v>
      </c>
      <c r="G2447" s="15">
        <v>7.8841900825500494E-2</v>
      </c>
      <c r="H2447" s="15">
        <v>6.1274498701095583E-3</v>
      </c>
      <c r="I2447" s="15">
        <v>7.2714450955390933E-2</v>
      </c>
      <c r="L2447" s="15">
        <f t="shared" si="330"/>
        <v>7.7518401145935056E-2</v>
      </c>
      <c r="M2447" s="15">
        <f t="shared" si="331"/>
        <v>8.8841900825500489E-2</v>
      </c>
      <c r="N2447" s="15">
        <f t="shared" si="332"/>
        <v>6.1274498701095583E-3</v>
      </c>
      <c r="O2447" s="15">
        <f t="shared" si="333"/>
        <v>8.2714450955390928E-2</v>
      </c>
      <c r="P2447" s="15">
        <v>0.01</v>
      </c>
    </row>
    <row r="2448" spans="1:16" ht="15" x14ac:dyDescent="0.25">
      <c r="A2448" s="12" t="s">
        <v>21</v>
      </c>
      <c r="B2448" s="12">
        <v>142</v>
      </c>
      <c r="C2448" s="12">
        <v>1895</v>
      </c>
      <c r="D2448" s="12">
        <v>0</v>
      </c>
      <c r="E2448" s="12">
        <v>0</v>
      </c>
      <c r="F2448" s="15">
        <v>7.0724802017211916E-2</v>
      </c>
      <c r="G2448" s="15">
        <v>8.7320899963378912E-2</v>
      </c>
      <c r="H2448" s="15">
        <v>6.0096198320388795E-3</v>
      </c>
      <c r="I2448" s="15">
        <v>8.1311280131340022E-2</v>
      </c>
      <c r="L2448" s="15">
        <f t="shared" si="330"/>
        <v>8.0724802017211911E-2</v>
      </c>
      <c r="M2448" s="15">
        <f t="shared" si="331"/>
        <v>9.7320899963378907E-2</v>
      </c>
      <c r="N2448" s="15">
        <f t="shared" si="332"/>
        <v>6.0096198320388795E-3</v>
      </c>
      <c r="O2448" s="15">
        <f t="shared" si="333"/>
        <v>9.1311280131340017E-2</v>
      </c>
      <c r="P2448" s="15">
        <v>0.01</v>
      </c>
    </row>
    <row r="2449" spans="1:16" ht="15" x14ac:dyDescent="0.25">
      <c r="A2449" s="12" t="s">
        <v>21</v>
      </c>
      <c r="B2449" s="12">
        <v>142</v>
      </c>
      <c r="C2449" s="12">
        <v>1896</v>
      </c>
      <c r="D2449" s="12">
        <v>0</v>
      </c>
      <c r="E2449" s="12">
        <v>0</v>
      </c>
      <c r="F2449" s="15">
        <v>7.5196599960327154E-2</v>
      </c>
      <c r="G2449" s="15">
        <v>9.0867395401000972E-2</v>
      </c>
      <c r="H2449" s="15">
        <v>6.857140064239502E-3</v>
      </c>
      <c r="I2449" s="15">
        <v>8.4010255336761472E-2</v>
      </c>
      <c r="L2449" s="15">
        <f t="shared" si="330"/>
        <v>8.5196599960327149E-2</v>
      </c>
      <c r="M2449" s="15">
        <f t="shared" si="331"/>
        <v>0.10086739540100097</v>
      </c>
      <c r="N2449" s="15">
        <f t="shared" si="332"/>
        <v>6.857140064239502E-3</v>
      </c>
      <c r="O2449" s="15">
        <f t="shared" si="333"/>
        <v>9.4010255336761467E-2</v>
      </c>
      <c r="P2449" s="15">
        <v>0.01</v>
      </c>
    </row>
    <row r="2450" spans="1:16" ht="15" x14ac:dyDescent="0.25">
      <c r="A2450" s="12" t="s">
        <v>21</v>
      </c>
      <c r="B2450" s="12">
        <v>142</v>
      </c>
      <c r="C2450" s="12">
        <v>1897</v>
      </c>
      <c r="D2450" s="12">
        <v>0</v>
      </c>
      <c r="E2450" s="12">
        <v>0</v>
      </c>
      <c r="F2450" s="15">
        <v>8.3297100067138669E-2</v>
      </c>
      <c r="G2450" s="15">
        <v>8.9613704681396483E-2</v>
      </c>
      <c r="H2450" s="15">
        <v>6.5288400650024411E-3</v>
      </c>
      <c r="I2450" s="15">
        <v>8.3084864616394041E-2</v>
      </c>
      <c r="L2450" s="15">
        <f t="shared" si="330"/>
        <v>9.3297100067138664E-2</v>
      </c>
      <c r="M2450" s="15">
        <f t="shared" si="331"/>
        <v>9.9613704681396478E-2</v>
      </c>
      <c r="N2450" s="15">
        <f t="shared" si="332"/>
        <v>6.5288400650024411E-3</v>
      </c>
      <c r="O2450" s="15">
        <f t="shared" si="333"/>
        <v>9.3084864616394036E-2</v>
      </c>
      <c r="P2450" s="15">
        <v>0.01</v>
      </c>
    </row>
    <row r="2451" spans="1:16" ht="15" x14ac:dyDescent="0.25">
      <c r="A2451" s="12" t="s">
        <v>21</v>
      </c>
      <c r="B2451" s="12">
        <v>142</v>
      </c>
      <c r="C2451" s="12">
        <v>1898</v>
      </c>
      <c r="D2451" s="12">
        <v>0</v>
      </c>
      <c r="E2451" s="12">
        <v>0</v>
      </c>
      <c r="F2451" s="15">
        <v>8.5591201782226567E-2</v>
      </c>
      <c r="G2451" s="15">
        <v>9.9443902969360357E-2</v>
      </c>
      <c r="H2451" s="15">
        <v>6.0120201110839848E-3</v>
      </c>
      <c r="I2451" s="15">
        <v>9.3431882858276361E-2</v>
      </c>
      <c r="L2451" s="15">
        <f t="shared" si="330"/>
        <v>9.5591201782226562E-2</v>
      </c>
      <c r="M2451" s="15">
        <f t="shared" si="331"/>
        <v>0.10944390296936035</v>
      </c>
      <c r="N2451" s="15">
        <f t="shared" si="332"/>
        <v>6.0120201110839848E-3</v>
      </c>
      <c r="O2451" s="15">
        <f t="shared" si="333"/>
        <v>0.10343188285827636</v>
      </c>
      <c r="P2451" s="15">
        <v>0.01</v>
      </c>
    </row>
    <row r="2452" spans="1:16" ht="15" x14ac:dyDescent="0.25">
      <c r="A2452" s="12" t="s">
        <v>21</v>
      </c>
      <c r="B2452" s="12">
        <v>142</v>
      </c>
      <c r="C2452" s="12">
        <v>1899</v>
      </c>
      <c r="D2452" s="12">
        <v>0</v>
      </c>
      <c r="E2452" s="12">
        <v>0</v>
      </c>
      <c r="F2452" s="15">
        <v>6.2454500198364259E-2</v>
      </c>
      <c r="G2452" s="15">
        <v>7.5917401313781732E-2</v>
      </c>
      <c r="H2452" s="15">
        <v>3.7558698654174805E-3</v>
      </c>
      <c r="I2452" s="15">
        <v>7.2161531448364263E-2</v>
      </c>
      <c r="L2452" s="15">
        <f t="shared" si="330"/>
        <v>7.2454500198364261E-2</v>
      </c>
      <c r="M2452" s="15">
        <f t="shared" si="331"/>
        <v>8.5917401313781727E-2</v>
      </c>
      <c r="N2452" s="15">
        <f t="shared" si="332"/>
        <v>3.7558698654174805E-3</v>
      </c>
      <c r="O2452" s="15">
        <f t="shared" si="333"/>
        <v>8.2161531448364258E-2</v>
      </c>
      <c r="P2452" s="15">
        <v>0.01</v>
      </c>
    </row>
    <row r="2453" spans="1:16" ht="15" x14ac:dyDescent="0.25">
      <c r="A2453" s="12" t="s">
        <v>21</v>
      </c>
      <c r="B2453" s="12">
        <v>142</v>
      </c>
      <c r="C2453" s="12">
        <v>1900</v>
      </c>
      <c r="D2453" s="12">
        <v>0</v>
      </c>
      <c r="E2453" s="12">
        <v>0</v>
      </c>
      <c r="F2453" s="15">
        <v>7.9104900360107422E-2</v>
      </c>
      <c r="G2453" s="15">
        <v>9.8996400833129883E-2</v>
      </c>
      <c r="H2453" s="15">
        <v>6.2780302762985227E-3</v>
      </c>
      <c r="I2453" s="15">
        <v>9.2718370556831353E-2</v>
      </c>
      <c r="L2453" s="15">
        <f t="shared" si="330"/>
        <v>8.9104900360107417E-2</v>
      </c>
      <c r="M2453" s="15">
        <f t="shared" si="331"/>
        <v>0.10899640083312988</v>
      </c>
      <c r="N2453" s="15">
        <f t="shared" si="332"/>
        <v>6.2780302762985227E-3</v>
      </c>
      <c r="O2453" s="15">
        <f t="shared" si="333"/>
        <v>0.10271837055683135</v>
      </c>
      <c r="P2453" s="15">
        <v>0.01</v>
      </c>
    </row>
    <row r="2454" spans="1:16" ht="15" x14ac:dyDescent="0.25">
      <c r="A2454" s="12" t="s">
        <v>21</v>
      </c>
      <c r="B2454" s="12">
        <v>142</v>
      </c>
      <c r="C2454" s="12">
        <v>1901</v>
      </c>
      <c r="D2454" s="12">
        <v>0</v>
      </c>
      <c r="E2454" s="12">
        <v>0</v>
      </c>
      <c r="F2454" s="15">
        <v>8.1491403579711907E-2</v>
      </c>
      <c r="G2454" s="15">
        <v>9.5599498748779294E-2</v>
      </c>
      <c r="H2454" s="15">
        <v>7.2661197185516354E-3</v>
      </c>
      <c r="I2454" s="15">
        <v>8.8333379030227657E-2</v>
      </c>
      <c r="L2454" s="15">
        <f t="shared" si="330"/>
        <v>9.1491403579711902E-2</v>
      </c>
      <c r="M2454" s="15">
        <f t="shared" si="331"/>
        <v>0.10559949874877929</v>
      </c>
      <c r="N2454" s="15">
        <f t="shared" si="332"/>
        <v>7.2661197185516354E-3</v>
      </c>
      <c r="O2454" s="15">
        <f t="shared" si="333"/>
        <v>9.8333379030227652E-2</v>
      </c>
      <c r="P2454" s="15">
        <v>0.01</v>
      </c>
    </row>
    <row r="2455" spans="1:16" ht="15" x14ac:dyDescent="0.25">
      <c r="A2455" s="12" t="s">
        <v>21</v>
      </c>
      <c r="B2455" s="12">
        <v>142</v>
      </c>
      <c r="C2455" s="12">
        <v>1902</v>
      </c>
      <c r="D2455" s="12">
        <v>0</v>
      </c>
      <c r="E2455" s="12">
        <v>0</v>
      </c>
      <c r="F2455" s="15">
        <v>8.0589199066162104E-2</v>
      </c>
      <c r="G2455" s="15">
        <v>9.5839195251464837E-2</v>
      </c>
      <c r="H2455" s="15">
        <v>7.3529398441314698E-3</v>
      </c>
      <c r="I2455" s="15">
        <v>8.8486255407333375E-2</v>
      </c>
      <c r="L2455" s="15">
        <f t="shared" si="330"/>
        <v>9.0589199066162099E-2</v>
      </c>
      <c r="M2455" s="15">
        <f t="shared" si="331"/>
        <v>0.10583919525146483</v>
      </c>
      <c r="N2455" s="15">
        <f t="shared" si="332"/>
        <v>7.3529398441314698E-3</v>
      </c>
      <c r="O2455" s="15">
        <f t="shared" si="333"/>
        <v>9.848625540733337E-2</v>
      </c>
      <c r="P2455" s="15">
        <v>0.01</v>
      </c>
    </row>
    <row r="2456" spans="1:16" ht="15" x14ac:dyDescent="0.25">
      <c r="A2456" s="12" t="s">
        <v>21</v>
      </c>
      <c r="B2456" s="12">
        <v>142</v>
      </c>
      <c r="C2456" s="12">
        <v>1903</v>
      </c>
      <c r="D2456" s="12">
        <v>0</v>
      </c>
      <c r="E2456" s="12">
        <v>0</v>
      </c>
      <c r="F2456" s="15">
        <v>8.352640151977539E-2</v>
      </c>
      <c r="G2456" s="15">
        <v>9.4740104675292966E-2</v>
      </c>
      <c r="H2456" s="15">
        <v>8.3256202936172492E-3</v>
      </c>
      <c r="I2456" s="15">
        <v>8.6414484381675719E-2</v>
      </c>
      <c r="L2456" s="15">
        <f t="shared" si="330"/>
        <v>9.3526401519775385E-2</v>
      </c>
      <c r="M2456" s="15">
        <f t="shared" si="331"/>
        <v>0.10474010467529296</v>
      </c>
      <c r="N2456" s="15">
        <f t="shared" si="332"/>
        <v>8.3256202936172492E-3</v>
      </c>
      <c r="O2456" s="15">
        <f t="shared" si="333"/>
        <v>9.6414484381675714E-2</v>
      </c>
      <c r="P2456" s="15">
        <v>0.01</v>
      </c>
    </row>
    <row r="2457" spans="1:16" ht="15" x14ac:dyDescent="0.25">
      <c r="A2457" s="12" t="s">
        <v>21</v>
      </c>
      <c r="B2457" s="12">
        <v>142</v>
      </c>
      <c r="C2457" s="12">
        <v>1904</v>
      </c>
      <c r="D2457" s="12">
        <v>0</v>
      </c>
      <c r="E2457" s="12">
        <v>0</v>
      </c>
      <c r="F2457" s="15">
        <v>8.0625295639038086E-2</v>
      </c>
      <c r="G2457" s="15">
        <v>8.8165597915649416E-2</v>
      </c>
      <c r="H2457" s="15">
        <v>8.3256202936172492E-3</v>
      </c>
      <c r="I2457" s="15">
        <v>7.9839977622032168E-2</v>
      </c>
      <c r="L2457" s="15">
        <f t="shared" si="330"/>
        <v>9.0625295639038081E-2</v>
      </c>
      <c r="M2457" s="15">
        <f t="shared" si="331"/>
        <v>9.8165597915649411E-2</v>
      </c>
      <c r="N2457" s="15">
        <f t="shared" si="332"/>
        <v>8.3256202936172492E-3</v>
      </c>
      <c r="O2457" s="15">
        <f t="shared" si="333"/>
        <v>8.9839977622032163E-2</v>
      </c>
      <c r="P2457" s="15">
        <v>0.01</v>
      </c>
    </row>
    <row r="2458" spans="1:16" ht="15" x14ac:dyDescent="0.25">
      <c r="A2458" s="12" t="s">
        <v>21</v>
      </c>
      <c r="B2458" s="12">
        <v>142</v>
      </c>
      <c r="C2458" s="12">
        <v>1905</v>
      </c>
      <c r="D2458" s="12">
        <v>0</v>
      </c>
      <c r="E2458" s="12">
        <v>0</v>
      </c>
      <c r="F2458" s="15">
        <v>8.622349739074707E-2</v>
      </c>
      <c r="G2458" s="15">
        <v>9.1448001861572259E-2</v>
      </c>
      <c r="H2458" s="15">
        <v>9.9547499418258661E-3</v>
      </c>
      <c r="I2458" s="15">
        <v>8.1493251919746393E-2</v>
      </c>
      <c r="L2458" s="15">
        <f t="shared" si="330"/>
        <v>9.6223497390747065E-2</v>
      </c>
      <c r="M2458" s="15">
        <f t="shared" si="331"/>
        <v>0.10144800186157225</v>
      </c>
      <c r="N2458" s="15">
        <f t="shared" si="332"/>
        <v>9.9547499418258661E-3</v>
      </c>
      <c r="O2458" s="15">
        <f t="shared" si="333"/>
        <v>9.1493251919746388E-2</v>
      </c>
      <c r="P2458" s="15">
        <v>0.01</v>
      </c>
    </row>
    <row r="2459" spans="1:16" ht="15" x14ac:dyDescent="0.25">
      <c r="A2459" s="12" t="s">
        <v>21</v>
      </c>
      <c r="B2459" s="12">
        <v>142</v>
      </c>
      <c r="C2459" s="12">
        <v>1906</v>
      </c>
      <c r="D2459" s="12">
        <v>0</v>
      </c>
      <c r="E2459" s="12">
        <v>0</v>
      </c>
      <c r="F2459" s="15">
        <v>8.6572904586791996E-2</v>
      </c>
      <c r="G2459" s="15">
        <v>9.2483596801757814E-2</v>
      </c>
      <c r="H2459" s="15">
        <v>1.0109499692916871E-2</v>
      </c>
      <c r="I2459" s="15">
        <v>8.2374097108840943E-2</v>
      </c>
      <c r="L2459" s="15">
        <f t="shared" si="330"/>
        <v>9.6572904586791991E-2</v>
      </c>
      <c r="M2459" s="15">
        <f t="shared" si="331"/>
        <v>0.10248359680175781</v>
      </c>
      <c r="N2459" s="15">
        <f t="shared" si="332"/>
        <v>1.0109499692916871E-2</v>
      </c>
      <c r="O2459" s="15">
        <f t="shared" si="333"/>
        <v>9.2374097108840938E-2</v>
      </c>
      <c r="P2459" s="15">
        <v>0.01</v>
      </c>
    </row>
    <row r="2460" spans="1:16" ht="15" x14ac:dyDescent="0.25">
      <c r="A2460" s="12" t="s">
        <v>21</v>
      </c>
      <c r="B2460" s="12">
        <v>142</v>
      </c>
      <c r="C2460" s="12">
        <v>1907</v>
      </c>
      <c r="D2460" s="12">
        <v>0</v>
      </c>
      <c r="E2460" s="12">
        <v>0</v>
      </c>
      <c r="F2460" s="15">
        <v>8.7430801391601559E-2</v>
      </c>
      <c r="G2460" s="15">
        <v>8.5815801620483398E-2</v>
      </c>
      <c r="H2460" s="15">
        <v>9.4861698150634759E-3</v>
      </c>
      <c r="I2460" s="15">
        <v>7.632963180541992E-2</v>
      </c>
      <c r="L2460" s="15">
        <f t="shared" si="330"/>
        <v>9.7430801391601554E-2</v>
      </c>
      <c r="M2460" s="15">
        <f t="shared" si="331"/>
        <v>9.5815801620483393E-2</v>
      </c>
      <c r="N2460" s="15">
        <f t="shared" si="332"/>
        <v>9.4861698150634759E-3</v>
      </c>
      <c r="O2460" s="15">
        <f t="shared" si="333"/>
        <v>8.6329631805419915E-2</v>
      </c>
      <c r="P2460" s="15">
        <v>0.01</v>
      </c>
    </row>
    <row r="2461" spans="1:16" ht="15" x14ac:dyDescent="0.25">
      <c r="A2461" s="12" t="s">
        <v>21</v>
      </c>
      <c r="B2461" s="12">
        <v>142</v>
      </c>
      <c r="C2461" s="12">
        <v>1908</v>
      </c>
      <c r="D2461" s="12">
        <v>0</v>
      </c>
      <c r="E2461" s="12">
        <v>0</v>
      </c>
      <c r="F2461" s="15">
        <v>0.10743000030517579</v>
      </c>
      <c r="G2461" s="15">
        <v>0.10798299789428711</v>
      </c>
      <c r="H2461" s="15">
        <v>1.154729962348938E-2</v>
      </c>
      <c r="I2461" s="15">
        <v>9.6435698270797732E-2</v>
      </c>
      <c r="L2461" s="15">
        <f t="shared" si="330"/>
        <v>0.11743000030517578</v>
      </c>
      <c r="M2461" s="15">
        <f t="shared" si="331"/>
        <v>0.11798299789428711</v>
      </c>
      <c r="N2461" s="15">
        <f t="shared" si="332"/>
        <v>1.154729962348938E-2</v>
      </c>
      <c r="O2461" s="15">
        <f t="shared" si="333"/>
        <v>0.10643569827079773</v>
      </c>
      <c r="P2461" s="15">
        <v>0.01</v>
      </c>
    </row>
    <row r="2462" spans="1:16" ht="15" x14ac:dyDescent="0.25">
      <c r="A2462" s="12" t="s">
        <v>21</v>
      </c>
      <c r="B2462" s="12">
        <v>142</v>
      </c>
      <c r="C2462" s="12">
        <v>1909</v>
      </c>
      <c r="D2462" s="12">
        <v>0</v>
      </c>
      <c r="E2462" s="12">
        <v>0</v>
      </c>
      <c r="F2462" s="15">
        <v>9.1287202835083014E-2</v>
      </c>
      <c r="G2462" s="15">
        <v>9.6519002914428706E-2</v>
      </c>
      <c r="H2462" s="15">
        <v>8.3586597442626958E-3</v>
      </c>
      <c r="I2462" s="15">
        <v>8.8160343170166022E-2</v>
      </c>
      <c r="L2462" s="15">
        <f t="shared" si="330"/>
        <v>0.10128720283508301</v>
      </c>
      <c r="M2462" s="15">
        <f t="shared" si="331"/>
        <v>0.1065190029144287</v>
      </c>
      <c r="N2462" s="15">
        <f t="shared" si="332"/>
        <v>8.3586597442626958E-3</v>
      </c>
      <c r="O2462" s="15">
        <f t="shared" si="333"/>
        <v>9.8160343170166017E-2</v>
      </c>
      <c r="P2462" s="15">
        <v>0.01</v>
      </c>
    </row>
    <row r="2463" spans="1:16" ht="15" x14ac:dyDescent="0.25">
      <c r="A2463" s="12" t="s">
        <v>21</v>
      </c>
      <c r="B2463" s="12">
        <v>142</v>
      </c>
      <c r="C2463" s="12">
        <v>1910</v>
      </c>
      <c r="D2463" s="12">
        <v>0</v>
      </c>
      <c r="E2463" s="12">
        <v>0</v>
      </c>
      <c r="F2463" s="15">
        <v>8.9070396423339845E-2</v>
      </c>
      <c r="G2463" s="15">
        <v>8.6094102859497076E-2</v>
      </c>
      <c r="H2463" s="15">
        <v>7.6655000448226929E-3</v>
      </c>
      <c r="I2463" s="15">
        <v>7.8428602814674384E-2</v>
      </c>
      <c r="L2463" s="15">
        <f t="shared" si="330"/>
        <v>9.907039642333984E-2</v>
      </c>
      <c r="M2463" s="15">
        <f t="shared" si="331"/>
        <v>9.6094102859497071E-2</v>
      </c>
      <c r="N2463" s="15">
        <f t="shared" si="332"/>
        <v>7.6655000448226929E-3</v>
      </c>
      <c r="O2463" s="15">
        <f t="shared" si="333"/>
        <v>8.8428602814674379E-2</v>
      </c>
      <c r="P2463" s="15">
        <v>0.01</v>
      </c>
    </row>
    <row r="2464" spans="1:16" ht="15" x14ac:dyDescent="0.25">
      <c r="A2464" s="12" t="s">
        <v>21</v>
      </c>
      <c r="B2464" s="12">
        <v>142</v>
      </c>
      <c r="C2464" s="12">
        <v>1911</v>
      </c>
      <c r="D2464" s="12">
        <v>0</v>
      </c>
      <c r="E2464" s="12">
        <v>0</v>
      </c>
      <c r="F2464" s="15">
        <v>9.015879631042481E-2</v>
      </c>
      <c r="G2464" s="15">
        <v>9.0652303695678713E-2</v>
      </c>
      <c r="H2464" s="15">
        <v>7.8431397676467889E-3</v>
      </c>
      <c r="I2464" s="15">
        <v>8.280916392803192E-2</v>
      </c>
      <c r="L2464" s="15">
        <f t="shared" si="330"/>
        <v>0.10015879631042481</v>
      </c>
      <c r="M2464" s="15">
        <f t="shared" si="331"/>
        <v>0.10065230369567871</v>
      </c>
      <c r="N2464" s="15">
        <f t="shared" si="332"/>
        <v>7.8431397676467889E-3</v>
      </c>
      <c r="O2464" s="15">
        <f t="shared" si="333"/>
        <v>9.2809163928031915E-2</v>
      </c>
      <c r="P2464" s="15">
        <v>0.01</v>
      </c>
    </row>
    <row r="2465" spans="1:16" ht="15" x14ac:dyDescent="0.25">
      <c r="A2465" s="12" t="s">
        <v>21</v>
      </c>
      <c r="B2465" s="12">
        <v>142</v>
      </c>
      <c r="C2465" s="12">
        <v>1912</v>
      </c>
      <c r="D2465" s="12">
        <v>0</v>
      </c>
      <c r="E2465" s="12">
        <v>0</v>
      </c>
      <c r="F2465" s="15">
        <v>9.0046997070312496E-2</v>
      </c>
      <c r="G2465" s="15">
        <v>9.8950004577636724E-2</v>
      </c>
      <c r="H2465" s="15">
        <v>7.1428602933883666E-3</v>
      </c>
      <c r="I2465" s="15">
        <v>9.1807144284248354E-2</v>
      </c>
      <c r="L2465" s="15">
        <f t="shared" si="330"/>
        <v>0.10004699707031249</v>
      </c>
      <c r="M2465" s="15">
        <f t="shared" si="331"/>
        <v>0.10895000457763672</v>
      </c>
      <c r="N2465" s="15">
        <f t="shared" si="332"/>
        <v>7.1428602933883666E-3</v>
      </c>
      <c r="O2465" s="15">
        <f t="shared" si="333"/>
        <v>0.10180714428424835</v>
      </c>
      <c r="P2465" s="15">
        <v>0.01</v>
      </c>
    </row>
    <row r="2466" spans="1:16" ht="15" x14ac:dyDescent="0.25">
      <c r="A2466" s="12" t="s">
        <v>21</v>
      </c>
      <c r="B2466" s="12">
        <v>142</v>
      </c>
      <c r="C2466" s="12">
        <v>1913</v>
      </c>
      <c r="D2466" s="12">
        <v>0</v>
      </c>
      <c r="E2466" s="12">
        <v>0</v>
      </c>
      <c r="F2466" s="15">
        <v>9.0058698654174804E-2</v>
      </c>
      <c r="G2466" s="15">
        <v>9.9048500061035161E-2</v>
      </c>
      <c r="H2466" s="15">
        <v>6.4620399475097652E-3</v>
      </c>
      <c r="I2466" s="15">
        <v>9.2586460113525393E-2</v>
      </c>
      <c r="L2466" s="15">
        <f t="shared" si="330"/>
        <v>0.1000586986541748</v>
      </c>
      <c r="M2466" s="15">
        <f t="shared" si="331"/>
        <v>0.10904850006103516</v>
      </c>
      <c r="N2466" s="15">
        <f t="shared" si="332"/>
        <v>6.4620399475097652E-3</v>
      </c>
      <c r="O2466" s="15">
        <f t="shared" si="333"/>
        <v>0.10258646011352539</v>
      </c>
      <c r="P2466" s="15">
        <v>0.01</v>
      </c>
    </row>
    <row r="2467" spans="1:16" ht="15" x14ac:dyDescent="0.25">
      <c r="A2467" s="12" t="s">
        <v>21</v>
      </c>
      <c r="B2467" s="12">
        <v>142</v>
      </c>
      <c r="C2467" s="12">
        <v>1914</v>
      </c>
      <c r="D2467" s="12">
        <v>0</v>
      </c>
      <c r="E2467" s="12">
        <v>0</v>
      </c>
      <c r="F2467" s="15">
        <v>5.3152683690000001E-2</v>
      </c>
      <c r="G2467" s="15">
        <v>6.4095897674560545E-2</v>
      </c>
      <c r="H2467" s="15">
        <v>6.7222499847412109E-3</v>
      </c>
      <c r="I2467" s="15">
        <v>5.7373647689819333E-2</v>
      </c>
      <c r="L2467" s="15">
        <f t="shared" si="330"/>
        <v>6.3152683690000003E-2</v>
      </c>
      <c r="M2467" s="15">
        <f t="shared" si="331"/>
        <v>7.409589767456054E-2</v>
      </c>
      <c r="N2467" s="15">
        <f t="shared" si="332"/>
        <v>6.7222499847412109E-3</v>
      </c>
      <c r="O2467" s="15">
        <f t="shared" si="333"/>
        <v>6.7373647689819335E-2</v>
      </c>
      <c r="P2467" s="15">
        <v>0.01</v>
      </c>
    </row>
    <row r="2468" spans="1:16" ht="15" x14ac:dyDescent="0.25">
      <c r="A2468" s="12" t="s">
        <v>21</v>
      </c>
      <c r="B2468" s="12">
        <v>142</v>
      </c>
      <c r="C2468" s="12">
        <v>1915</v>
      </c>
      <c r="D2468" s="12">
        <v>0</v>
      </c>
      <c r="E2468" s="12">
        <v>0</v>
      </c>
      <c r="F2468" s="15">
        <v>4.3176561299999999E-2</v>
      </c>
      <c r="G2468" s="15">
        <v>6.3608298301696772E-2</v>
      </c>
      <c r="H2468" s="15">
        <v>4.0092501044273372E-3</v>
      </c>
      <c r="I2468" s="15">
        <v>5.9599048197269439E-2</v>
      </c>
      <c r="L2468" s="15">
        <f t="shared" si="330"/>
        <v>5.3176561300000001E-2</v>
      </c>
      <c r="M2468" s="15">
        <f t="shared" si="331"/>
        <v>7.3608298301696767E-2</v>
      </c>
      <c r="N2468" s="15">
        <f t="shared" si="332"/>
        <v>4.0092501044273372E-3</v>
      </c>
      <c r="O2468" s="15">
        <f t="shared" si="333"/>
        <v>6.9599048197269434E-2</v>
      </c>
      <c r="P2468" s="15">
        <v>0.01</v>
      </c>
    </row>
    <row r="2469" spans="1:16" ht="15" x14ac:dyDescent="0.25">
      <c r="A2469" s="12" t="s">
        <v>21</v>
      </c>
      <c r="B2469" s="12">
        <v>142</v>
      </c>
      <c r="C2469" s="12">
        <v>1916</v>
      </c>
      <c r="D2469" s="12">
        <v>0</v>
      </c>
      <c r="E2469" s="12">
        <v>0</v>
      </c>
      <c r="F2469" s="15">
        <v>3.7199690000000001E-2</v>
      </c>
      <c r="G2469" s="15">
        <v>4.0816302299499514E-2</v>
      </c>
      <c r="H2469" s="15">
        <v>2.996639907360077E-3</v>
      </c>
      <c r="I2469" s="15">
        <v>3.7819662392139436E-2</v>
      </c>
      <c r="L2469" s="15">
        <f t="shared" si="330"/>
        <v>4.7199690000000002E-2</v>
      </c>
      <c r="M2469" s="15">
        <f t="shared" si="331"/>
        <v>5.0816302299499516E-2</v>
      </c>
      <c r="N2469" s="15">
        <f t="shared" si="332"/>
        <v>2.996639907360077E-3</v>
      </c>
      <c r="O2469" s="15">
        <f t="shared" si="333"/>
        <v>4.7819662392139438E-2</v>
      </c>
      <c r="P2469" s="15">
        <v>0.01</v>
      </c>
    </row>
    <row r="2470" spans="1:16" ht="15" x14ac:dyDescent="0.25">
      <c r="A2470" s="12" t="s">
        <v>21</v>
      </c>
      <c r="B2470" s="12">
        <v>142</v>
      </c>
      <c r="C2470" s="12">
        <v>1917</v>
      </c>
      <c r="D2470" s="12">
        <v>0</v>
      </c>
      <c r="E2470" s="12">
        <v>0</v>
      </c>
      <c r="F2470" s="15">
        <v>5.4132323459999999E-2</v>
      </c>
      <c r="G2470" s="15">
        <v>5.2127399444580079E-2</v>
      </c>
      <c r="H2470" s="15">
        <v>4.4330599904060363E-3</v>
      </c>
      <c r="I2470" s="15">
        <v>4.7694339454174041E-2</v>
      </c>
      <c r="L2470" s="15">
        <f t="shared" si="330"/>
        <v>6.4132323460000001E-2</v>
      </c>
      <c r="M2470" s="15">
        <f t="shared" si="331"/>
        <v>6.2127399444580081E-2</v>
      </c>
      <c r="N2470" s="15">
        <f t="shared" si="332"/>
        <v>4.4330599904060363E-3</v>
      </c>
      <c r="O2470" s="15">
        <f t="shared" si="333"/>
        <v>5.7694339454174043E-2</v>
      </c>
      <c r="P2470" s="15">
        <v>0.01</v>
      </c>
    </row>
    <row r="2471" spans="1:16" ht="15" x14ac:dyDescent="0.25">
      <c r="A2471" s="12" t="s">
        <v>21</v>
      </c>
      <c r="B2471" s="12">
        <v>142</v>
      </c>
      <c r="C2471" s="12">
        <v>1918</v>
      </c>
      <c r="D2471" s="12">
        <v>0</v>
      </c>
      <c r="E2471" s="12">
        <v>0</v>
      </c>
      <c r="F2471" s="15">
        <v>8.7757527730000007E-2</v>
      </c>
      <c r="G2471" s="15">
        <v>9.9445295333862302E-2</v>
      </c>
      <c r="H2471" s="15">
        <v>4.5364499092102051E-3</v>
      </c>
      <c r="I2471" s="15">
        <v>9.4908845424652097E-2</v>
      </c>
      <c r="L2471" s="15">
        <f t="shared" si="330"/>
        <v>9.7757527730000002E-2</v>
      </c>
      <c r="M2471" s="15">
        <f t="shared" si="331"/>
        <v>0.1094452953338623</v>
      </c>
      <c r="N2471" s="15">
        <f t="shared" si="332"/>
        <v>4.5364499092102051E-3</v>
      </c>
      <c r="O2471" s="15">
        <f t="shared" si="333"/>
        <v>0.10490884542465209</v>
      </c>
      <c r="P2471" s="15">
        <v>0.01</v>
      </c>
    </row>
    <row r="2472" spans="1:16" ht="15" x14ac:dyDescent="0.25">
      <c r="A2472" s="12" t="s">
        <v>21</v>
      </c>
      <c r="B2472" s="12">
        <v>142</v>
      </c>
      <c r="C2472" s="12">
        <v>1919</v>
      </c>
      <c r="D2472" s="12">
        <v>0</v>
      </c>
      <c r="E2472" s="12">
        <v>0</v>
      </c>
      <c r="F2472" s="15">
        <v>7.8773204200000002E-2</v>
      </c>
      <c r="G2472" s="15">
        <v>9.9919300079345699E-2</v>
      </c>
      <c r="H2472" s="15">
        <v>4.4067800045013428E-3</v>
      </c>
      <c r="I2472" s="15">
        <v>9.5512520074844356E-2</v>
      </c>
      <c r="L2472" s="15">
        <f t="shared" si="330"/>
        <v>8.8773204199999997E-2</v>
      </c>
      <c r="M2472" s="15">
        <f t="shared" si="331"/>
        <v>0.10991930007934569</v>
      </c>
      <c r="N2472" s="15">
        <f t="shared" si="332"/>
        <v>4.4067800045013428E-3</v>
      </c>
      <c r="O2472" s="15">
        <f t="shared" si="333"/>
        <v>0.10551252007484435</v>
      </c>
      <c r="P2472" s="15">
        <v>0.01</v>
      </c>
    </row>
    <row r="2473" spans="1:16" ht="15" x14ac:dyDescent="0.25">
      <c r="A2473" s="12" t="s">
        <v>21</v>
      </c>
      <c r="B2473" s="12">
        <v>142</v>
      </c>
      <c r="C2473" s="12">
        <v>1920</v>
      </c>
      <c r="D2473" s="12">
        <v>0</v>
      </c>
      <c r="E2473" s="12">
        <v>0</v>
      </c>
      <c r="F2473" s="15">
        <v>7.4933333330000004E-2</v>
      </c>
      <c r="G2473" s="15">
        <v>8.640000343322754E-2</v>
      </c>
      <c r="H2473" s="15">
        <v>5.5733299255371098E-3</v>
      </c>
      <c r="I2473" s="15">
        <v>8.0826673507690433E-2</v>
      </c>
      <c r="L2473" s="15">
        <f t="shared" si="330"/>
        <v>8.4933333329999999E-2</v>
      </c>
      <c r="M2473" s="15">
        <f t="shared" si="331"/>
        <v>9.6400003433227535E-2</v>
      </c>
      <c r="N2473" s="15">
        <f t="shared" si="332"/>
        <v>5.5733299255371098E-3</v>
      </c>
      <c r="O2473" s="15">
        <f t="shared" si="333"/>
        <v>9.0826673507690428E-2</v>
      </c>
      <c r="P2473" s="15">
        <v>0.01</v>
      </c>
    </row>
    <row r="2474" spans="1:16" ht="15" x14ac:dyDescent="0.25">
      <c r="A2474" s="12" t="s">
        <v>21</v>
      </c>
      <c r="B2474" s="12">
        <v>142</v>
      </c>
      <c r="C2474" s="12">
        <v>1921</v>
      </c>
      <c r="D2474" s="12">
        <v>0</v>
      </c>
      <c r="E2474" s="12">
        <v>0</v>
      </c>
      <c r="F2474" s="15">
        <v>8.223201175E-2</v>
      </c>
      <c r="G2474" s="15">
        <v>0.13693099975585937</v>
      </c>
      <c r="H2474" s="15">
        <v>1.0113799571990966E-2</v>
      </c>
      <c r="I2474" s="15">
        <v>0.12681720018386841</v>
      </c>
      <c r="L2474" s="15">
        <f t="shared" si="330"/>
        <v>9.2232011749999995E-2</v>
      </c>
      <c r="M2474" s="15">
        <f t="shared" si="331"/>
        <v>0.14693099975585938</v>
      </c>
      <c r="N2474" s="15">
        <f t="shared" si="332"/>
        <v>1.0113799571990966E-2</v>
      </c>
      <c r="O2474" s="15">
        <f t="shared" si="333"/>
        <v>0.13681720018386842</v>
      </c>
      <c r="P2474" s="15">
        <v>0.01</v>
      </c>
    </row>
    <row r="2475" spans="1:16" ht="15" x14ac:dyDescent="0.25">
      <c r="A2475" s="12" t="s">
        <v>21</v>
      </c>
      <c r="B2475" s="12">
        <v>142</v>
      </c>
      <c r="C2475" s="12">
        <v>1922</v>
      </c>
      <c r="D2475" s="12">
        <v>0</v>
      </c>
      <c r="E2475" s="12">
        <v>0</v>
      </c>
      <c r="F2475" s="15">
        <v>7.4698795179999999E-2</v>
      </c>
      <c r="G2475" s="15">
        <v>0.11746999740600586</v>
      </c>
      <c r="H2475" s="15">
        <v>1.379520058631897E-2</v>
      </c>
      <c r="I2475" s="15">
        <v>0.10367479681968689</v>
      </c>
      <c r="L2475" s="15">
        <f t="shared" si="330"/>
        <v>8.4698795179999994E-2</v>
      </c>
      <c r="M2475" s="15">
        <f t="shared" si="331"/>
        <v>0.12746999740600587</v>
      </c>
      <c r="N2475" s="15">
        <f t="shared" si="332"/>
        <v>1.379520058631897E-2</v>
      </c>
      <c r="O2475" s="15">
        <f t="shared" si="333"/>
        <v>0.11367479681968688</v>
      </c>
      <c r="P2475" s="15">
        <v>0.01</v>
      </c>
    </row>
    <row r="2476" spans="1:16" ht="15" x14ac:dyDescent="0.25">
      <c r="A2476" s="12" t="s">
        <v>21</v>
      </c>
      <c r="B2476" s="12">
        <v>142</v>
      </c>
      <c r="C2476" s="12">
        <v>1923</v>
      </c>
      <c r="D2476" s="12">
        <v>0</v>
      </c>
      <c r="E2476" s="12">
        <v>0</v>
      </c>
      <c r="F2476" s="15">
        <v>7.4244546729999999E-2</v>
      </c>
      <c r="G2476" s="15">
        <v>0.11006600379943848</v>
      </c>
      <c r="H2476" s="15">
        <v>1.7690600156784059E-2</v>
      </c>
      <c r="I2476" s="15">
        <v>9.2375403642654424E-2</v>
      </c>
      <c r="L2476" s="15">
        <f t="shared" si="330"/>
        <v>8.4244546729999994E-2</v>
      </c>
      <c r="M2476" s="15">
        <f t="shared" si="331"/>
        <v>0.12006600379943848</v>
      </c>
      <c r="N2476" s="15">
        <f t="shared" si="332"/>
        <v>1.7690600156784059E-2</v>
      </c>
      <c r="O2476" s="15">
        <f t="shared" si="333"/>
        <v>0.10237540364265442</v>
      </c>
      <c r="P2476" s="15">
        <v>0.01</v>
      </c>
    </row>
    <row r="2477" spans="1:16" ht="15" x14ac:dyDescent="0.25">
      <c r="A2477" s="12" t="s">
        <v>21</v>
      </c>
      <c r="B2477" s="12">
        <v>142</v>
      </c>
      <c r="C2477" s="12">
        <v>1924</v>
      </c>
      <c r="D2477" s="12">
        <v>0</v>
      </c>
      <c r="E2477" s="12">
        <v>0</v>
      </c>
      <c r="F2477" s="15">
        <v>5.6133428979999997E-2</v>
      </c>
      <c r="G2477" s="15">
        <v>8.5724496841430659E-2</v>
      </c>
      <c r="H2477" s="15">
        <v>1.8167200088500975E-2</v>
      </c>
      <c r="I2477" s="15">
        <v>6.7557296752929694E-2</v>
      </c>
      <c r="L2477" s="15">
        <f t="shared" si="330"/>
        <v>6.6133428979999992E-2</v>
      </c>
      <c r="M2477" s="15">
        <f t="shared" si="331"/>
        <v>9.5724496841430654E-2</v>
      </c>
      <c r="N2477" s="15">
        <f t="shared" si="332"/>
        <v>1.8167200088500975E-2</v>
      </c>
      <c r="O2477" s="15">
        <f t="shared" si="333"/>
        <v>7.7557296752929689E-2</v>
      </c>
      <c r="P2477" s="15">
        <v>0.01</v>
      </c>
    </row>
    <row r="2478" spans="1:16" ht="15" x14ac:dyDescent="0.25">
      <c r="A2478" s="12" t="s">
        <v>21</v>
      </c>
      <c r="B2478" s="12">
        <v>142</v>
      </c>
      <c r="C2478" s="12">
        <v>1925</v>
      </c>
      <c r="D2478" s="12">
        <v>0</v>
      </c>
      <c r="E2478" s="12">
        <v>0</v>
      </c>
      <c r="F2478" s="15">
        <v>6.7104562399999998E-2</v>
      </c>
      <c r="G2478" s="15">
        <v>8.6277303695678709E-2</v>
      </c>
      <c r="H2478" s="15">
        <v>1.8675700426101685E-2</v>
      </c>
      <c r="I2478" s="15">
        <v>6.7601603269577024E-2</v>
      </c>
      <c r="L2478" s="15">
        <f t="shared" si="330"/>
        <v>7.7104562399999993E-2</v>
      </c>
      <c r="M2478" s="15">
        <f t="shared" si="331"/>
        <v>9.6277303695678704E-2</v>
      </c>
      <c r="N2478" s="15">
        <f t="shared" si="332"/>
        <v>1.8675700426101685E-2</v>
      </c>
      <c r="O2478" s="15">
        <f t="shared" si="333"/>
        <v>7.7601603269577019E-2</v>
      </c>
      <c r="P2478" s="15">
        <v>0.01</v>
      </c>
    </row>
    <row r="2479" spans="1:16" ht="15" x14ac:dyDescent="0.25">
      <c r="A2479" s="12" t="s">
        <v>21</v>
      </c>
      <c r="B2479" s="12">
        <v>142</v>
      </c>
      <c r="C2479" s="12">
        <v>1926</v>
      </c>
      <c r="D2479" s="12">
        <v>0</v>
      </c>
      <c r="E2479" s="12">
        <v>0</v>
      </c>
      <c r="F2479" s="15">
        <v>7.9853637539999994E-2</v>
      </c>
      <c r="G2479" s="15">
        <v>9.5781297683715821E-2</v>
      </c>
      <c r="H2479" s="15">
        <v>1.9328399896621704E-2</v>
      </c>
      <c r="I2479" s="15">
        <v>7.6452897787094118E-2</v>
      </c>
      <c r="L2479" s="15">
        <f t="shared" si="330"/>
        <v>8.9853637539999989E-2</v>
      </c>
      <c r="M2479" s="15">
        <f t="shared" si="331"/>
        <v>0.10578129768371582</v>
      </c>
      <c r="N2479" s="15">
        <f t="shared" si="332"/>
        <v>1.9328399896621704E-2</v>
      </c>
      <c r="O2479" s="15">
        <f t="shared" si="333"/>
        <v>8.6452897787094113E-2</v>
      </c>
      <c r="P2479" s="15">
        <v>0.01</v>
      </c>
    </row>
    <row r="2480" spans="1:16" ht="15" x14ac:dyDescent="0.25">
      <c r="A2480" s="12" t="s">
        <v>21</v>
      </c>
      <c r="B2480" s="12">
        <v>142</v>
      </c>
      <c r="C2480" s="12">
        <v>1927</v>
      </c>
      <c r="D2480" s="12">
        <v>0</v>
      </c>
      <c r="E2480" s="12">
        <v>0</v>
      </c>
      <c r="F2480" s="15">
        <v>8.6059743950000003E-2</v>
      </c>
      <c r="G2480" s="15">
        <v>9.3646297454833979E-2</v>
      </c>
      <c r="H2480" s="15">
        <v>1.9179699420928956E-2</v>
      </c>
      <c r="I2480" s="15">
        <v>7.4466598033905027E-2</v>
      </c>
      <c r="L2480" s="15">
        <f t="shared" si="330"/>
        <v>9.6059743949999998E-2</v>
      </c>
      <c r="M2480" s="15">
        <f t="shared" si="331"/>
        <v>0.10364629745483397</v>
      </c>
      <c r="N2480" s="15">
        <f t="shared" si="332"/>
        <v>1.9179699420928956E-2</v>
      </c>
      <c r="O2480" s="15">
        <f t="shared" si="333"/>
        <v>8.4466598033905022E-2</v>
      </c>
      <c r="P2480" s="15">
        <v>0.01</v>
      </c>
    </row>
    <row r="2481" spans="1:16" ht="15" x14ac:dyDescent="0.25">
      <c r="A2481" s="12" t="s">
        <v>21</v>
      </c>
      <c r="B2481" s="12">
        <v>142</v>
      </c>
      <c r="C2481" s="12">
        <v>1928</v>
      </c>
      <c r="D2481" s="12">
        <v>0</v>
      </c>
      <c r="E2481" s="12">
        <v>0</v>
      </c>
      <c r="F2481" s="15">
        <v>8.5998578539999995E-2</v>
      </c>
      <c r="G2481" s="15">
        <v>9.405349731445313E-2</v>
      </c>
      <c r="H2481" s="15">
        <v>1.9829399585723877E-2</v>
      </c>
      <c r="I2481" s="15">
        <v>7.4224097728729246E-2</v>
      </c>
      <c r="L2481" s="15">
        <f t="shared" si="330"/>
        <v>9.599857853999999E-2</v>
      </c>
      <c r="M2481" s="15">
        <f t="shared" si="331"/>
        <v>0.10405349731445312</v>
      </c>
      <c r="N2481" s="15">
        <f t="shared" si="332"/>
        <v>1.9829399585723877E-2</v>
      </c>
      <c r="O2481" s="15">
        <f t="shared" si="333"/>
        <v>8.4224097728729241E-2</v>
      </c>
      <c r="P2481" s="15">
        <v>0.01</v>
      </c>
    </row>
    <row r="2482" spans="1:16" ht="15" x14ac:dyDescent="0.25">
      <c r="A2482" s="12" t="s">
        <v>21</v>
      </c>
      <c r="B2482" s="12">
        <v>142</v>
      </c>
      <c r="C2482" s="12">
        <v>1929</v>
      </c>
      <c r="D2482" s="12">
        <v>0</v>
      </c>
      <c r="E2482" s="12">
        <v>0</v>
      </c>
      <c r="F2482" s="15">
        <v>8.0782508629999986E-2</v>
      </c>
      <c r="G2482" s="15">
        <v>8.9067897796630865E-2</v>
      </c>
      <c r="H2482" s="15">
        <v>1.8941299915313722E-2</v>
      </c>
      <c r="I2482" s="15">
        <v>7.0126597881317143E-2</v>
      </c>
      <c r="L2482" s="15">
        <f t="shared" si="330"/>
        <v>9.0782508629999981E-2</v>
      </c>
      <c r="M2482" s="15">
        <f t="shared" si="331"/>
        <v>9.906789779663086E-2</v>
      </c>
      <c r="N2482" s="15">
        <f t="shared" si="332"/>
        <v>1.8941299915313722E-2</v>
      </c>
      <c r="O2482" s="15">
        <f t="shared" si="333"/>
        <v>8.0126597881317138E-2</v>
      </c>
      <c r="P2482" s="15">
        <v>0.01</v>
      </c>
    </row>
    <row r="2483" spans="1:16" ht="15" x14ac:dyDescent="0.25">
      <c r="A2483" s="12" t="s">
        <v>21</v>
      </c>
      <c r="B2483" s="12">
        <v>142</v>
      </c>
      <c r="C2483" s="12">
        <v>1930</v>
      </c>
      <c r="D2483" s="12">
        <v>0</v>
      </c>
      <c r="E2483" s="12">
        <v>0</v>
      </c>
      <c r="F2483" s="15">
        <v>8.1334247200000001E-2</v>
      </c>
      <c r="G2483" s="15">
        <v>8.5903596878051755E-2</v>
      </c>
      <c r="H2483" s="15">
        <v>1.8003200292587281E-2</v>
      </c>
      <c r="I2483" s="15">
        <v>6.7900396585464484E-2</v>
      </c>
      <c r="L2483" s="15">
        <f t="shared" si="330"/>
        <v>9.1334247199999996E-2</v>
      </c>
      <c r="M2483" s="15">
        <f t="shared" si="331"/>
        <v>9.590359687805175E-2</v>
      </c>
      <c r="N2483" s="15">
        <f t="shared" si="332"/>
        <v>1.8003200292587281E-2</v>
      </c>
      <c r="O2483" s="15">
        <f t="shared" si="333"/>
        <v>7.7900396585464479E-2</v>
      </c>
      <c r="P2483" s="15">
        <v>0.01</v>
      </c>
    </row>
    <row r="2484" spans="1:16" ht="15" x14ac:dyDescent="0.25">
      <c r="A2484" s="12" t="s">
        <v>21</v>
      </c>
      <c r="B2484" s="12">
        <v>142</v>
      </c>
      <c r="C2484" s="12">
        <v>1931</v>
      </c>
      <c r="D2484" s="12">
        <v>0</v>
      </c>
      <c r="E2484" s="12">
        <v>0</v>
      </c>
      <c r="F2484" s="15">
        <v>8.5892764190000012E-2</v>
      </c>
      <c r="G2484" s="15">
        <v>9.7345104217529302E-2</v>
      </c>
      <c r="H2484" s="15">
        <v>2.1707398891448973E-2</v>
      </c>
      <c r="I2484" s="15">
        <v>7.5637705326080329E-2</v>
      </c>
      <c r="L2484" s="15">
        <f t="shared" si="330"/>
        <v>9.5892764190000007E-2</v>
      </c>
      <c r="M2484" s="15">
        <f t="shared" si="331"/>
        <v>0.1073451042175293</v>
      </c>
      <c r="N2484" s="15">
        <f t="shared" si="332"/>
        <v>2.1707398891448973E-2</v>
      </c>
      <c r="O2484" s="15">
        <f t="shared" si="333"/>
        <v>8.5637705326080324E-2</v>
      </c>
      <c r="P2484" s="15">
        <v>0.01</v>
      </c>
    </row>
    <row r="2485" spans="1:16" ht="15" x14ac:dyDescent="0.25">
      <c r="A2485" s="12" t="s">
        <v>21</v>
      </c>
      <c r="B2485" s="12">
        <v>142</v>
      </c>
      <c r="C2485" s="12">
        <v>1932</v>
      </c>
      <c r="D2485" s="12">
        <v>0</v>
      </c>
      <c r="E2485" s="12">
        <v>0</v>
      </c>
      <c r="F2485" s="15">
        <v>8.2081822890000003E-2</v>
      </c>
      <c r="G2485" s="15">
        <v>9.3474903106689447E-2</v>
      </c>
      <c r="H2485" s="15">
        <v>2.3278100490570067E-2</v>
      </c>
      <c r="I2485" s="15">
        <v>7.019680261611938E-2</v>
      </c>
      <c r="L2485" s="15">
        <f t="shared" si="330"/>
        <v>9.2081822889999998E-2</v>
      </c>
      <c r="M2485" s="15">
        <f t="shared" si="331"/>
        <v>0.10347490310668944</v>
      </c>
      <c r="N2485" s="15">
        <f t="shared" si="332"/>
        <v>2.3278100490570067E-2</v>
      </c>
      <c r="O2485" s="15">
        <f t="shared" si="333"/>
        <v>8.0196802616119375E-2</v>
      </c>
      <c r="P2485" s="15">
        <v>0.01</v>
      </c>
    </row>
    <row r="2486" spans="1:16" ht="15" x14ac:dyDescent="0.25">
      <c r="A2486" s="12" t="s">
        <v>21</v>
      </c>
      <c r="B2486" s="12">
        <v>142</v>
      </c>
      <c r="C2486" s="12">
        <v>1933</v>
      </c>
      <c r="D2486" s="12">
        <v>0</v>
      </c>
      <c r="E2486" s="12">
        <v>0</v>
      </c>
      <c r="F2486" s="15">
        <v>6.6994309360000004E-2</v>
      </c>
      <c r="G2486" s="15">
        <v>7.9927601814270013E-2</v>
      </c>
      <c r="H2486" s="15">
        <v>2.0951900482177734E-2</v>
      </c>
      <c r="I2486" s="15">
        <v>5.8975701332092283E-2</v>
      </c>
      <c r="L2486" s="15">
        <f t="shared" si="330"/>
        <v>7.6994309359999999E-2</v>
      </c>
      <c r="M2486" s="15">
        <f t="shared" si="331"/>
        <v>8.9927601814270008E-2</v>
      </c>
      <c r="N2486" s="15">
        <f t="shared" si="332"/>
        <v>2.0951900482177734E-2</v>
      </c>
      <c r="O2486" s="15">
        <f t="shared" si="333"/>
        <v>6.8975701332092285E-2</v>
      </c>
      <c r="P2486" s="15">
        <v>0.01</v>
      </c>
    </row>
    <row r="2487" spans="1:16" ht="15" x14ac:dyDescent="0.25">
      <c r="A2487" s="12" t="s">
        <v>21</v>
      </c>
      <c r="B2487" s="12">
        <v>142</v>
      </c>
      <c r="C2487" s="12">
        <v>1934</v>
      </c>
      <c r="D2487" s="12">
        <v>0</v>
      </c>
      <c r="E2487" s="12">
        <v>0</v>
      </c>
      <c r="F2487" s="15">
        <v>6.8338249749999996E-2</v>
      </c>
      <c r="G2487" s="15">
        <v>7.4237999916076658E-2</v>
      </c>
      <c r="H2487" s="15">
        <v>1.9100300073623656E-2</v>
      </c>
      <c r="I2487" s="15">
        <v>5.5137699842453002E-2</v>
      </c>
      <c r="L2487" s="15">
        <f t="shared" si="330"/>
        <v>7.8338249749999991E-2</v>
      </c>
      <c r="M2487" s="15">
        <f t="shared" si="331"/>
        <v>8.4237999916076653E-2</v>
      </c>
      <c r="N2487" s="15">
        <f t="shared" si="332"/>
        <v>1.9100300073623656E-2</v>
      </c>
      <c r="O2487" s="15">
        <f t="shared" si="333"/>
        <v>6.5137699842453003E-2</v>
      </c>
      <c r="P2487" s="15">
        <v>0.01</v>
      </c>
    </row>
    <row r="2488" spans="1:16" ht="15" x14ac:dyDescent="0.25">
      <c r="A2488" s="12" t="s">
        <v>21</v>
      </c>
      <c r="B2488" s="12">
        <v>142</v>
      </c>
      <c r="C2488" s="12">
        <v>1935</v>
      </c>
      <c r="D2488" s="12">
        <v>0</v>
      </c>
      <c r="E2488" s="12">
        <v>0</v>
      </c>
      <c r="F2488" s="15">
        <v>6.7171022469999994E-2</v>
      </c>
      <c r="G2488" s="15">
        <v>7.8175101280212406E-2</v>
      </c>
      <c r="H2488" s="15">
        <v>1.7308599948883056E-2</v>
      </c>
      <c r="I2488" s="15">
        <v>6.0866501331329342E-2</v>
      </c>
      <c r="L2488" s="15">
        <f t="shared" si="330"/>
        <v>7.7171022469999989E-2</v>
      </c>
      <c r="M2488" s="15">
        <f t="shared" si="331"/>
        <v>8.8175101280212401E-2</v>
      </c>
      <c r="N2488" s="15">
        <f t="shared" si="332"/>
        <v>1.7308599948883056E-2</v>
      </c>
      <c r="O2488" s="15">
        <f t="shared" si="333"/>
        <v>7.0866501331329337E-2</v>
      </c>
      <c r="P2488" s="15">
        <v>0.01</v>
      </c>
    </row>
    <row r="2489" spans="1:16" ht="15" x14ac:dyDescent="0.25">
      <c r="A2489" s="12" t="s">
        <v>21</v>
      </c>
      <c r="B2489" s="12">
        <v>142</v>
      </c>
      <c r="C2489" s="12">
        <v>1936</v>
      </c>
      <c r="D2489" s="12">
        <v>0</v>
      </c>
      <c r="E2489" s="12">
        <v>0</v>
      </c>
      <c r="F2489" s="15">
        <v>7.2164948450000002E-2</v>
      </c>
      <c r="G2489" s="15">
        <v>7.9175300598144538E-2</v>
      </c>
      <c r="H2489" s="15">
        <v>1.5195900201797485E-2</v>
      </c>
      <c r="I2489" s="15">
        <v>6.3979400396347044E-2</v>
      </c>
      <c r="L2489" s="15">
        <f t="shared" si="330"/>
        <v>8.2164948449999997E-2</v>
      </c>
      <c r="M2489" s="15">
        <f t="shared" si="331"/>
        <v>8.9175300598144533E-2</v>
      </c>
      <c r="N2489" s="15">
        <f t="shared" si="332"/>
        <v>1.5195900201797485E-2</v>
      </c>
      <c r="O2489" s="15">
        <f t="shared" si="333"/>
        <v>7.3979400396347039E-2</v>
      </c>
      <c r="P2489" s="15">
        <v>0.01</v>
      </c>
    </row>
    <row r="2490" spans="1:16" ht="15" x14ac:dyDescent="0.25">
      <c r="A2490" s="12" t="s">
        <v>21</v>
      </c>
      <c r="B2490" s="12">
        <v>142</v>
      </c>
      <c r="C2490" s="12">
        <v>1937</v>
      </c>
      <c r="D2490" s="12">
        <v>0</v>
      </c>
      <c r="E2490" s="12">
        <v>0</v>
      </c>
      <c r="F2490" s="15">
        <v>7.4001075079999992E-2</v>
      </c>
      <c r="G2490" s="15">
        <v>7.5613698959350592E-2</v>
      </c>
      <c r="H2490" s="15">
        <v>1.2793400287628175E-2</v>
      </c>
      <c r="I2490" s="15">
        <v>6.282029867172241E-2</v>
      </c>
      <c r="L2490" s="15">
        <f t="shared" si="330"/>
        <v>8.4001075079999987E-2</v>
      </c>
      <c r="M2490" s="15">
        <f t="shared" si="331"/>
        <v>8.5613698959350587E-2</v>
      </c>
      <c r="N2490" s="15">
        <f t="shared" si="332"/>
        <v>1.2793400287628175E-2</v>
      </c>
      <c r="O2490" s="15">
        <f t="shared" si="333"/>
        <v>7.2820298671722405E-2</v>
      </c>
      <c r="P2490" s="15">
        <v>0.01</v>
      </c>
    </row>
    <row r="2491" spans="1:16" ht="15" x14ac:dyDescent="0.25">
      <c r="A2491" s="12" t="s">
        <v>21</v>
      </c>
      <c r="B2491" s="12">
        <v>142</v>
      </c>
      <c r="C2491" s="12">
        <v>1938</v>
      </c>
      <c r="D2491" s="12">
        <v>0</v>
      </c>
      <c r="E2491" s="12">
        <v>0</v>
      </c>
      <c r="F2491" s="15">
        <v>8.134546078999999E-2</v>
      </c>
      <c r="G2491" s="15">
        <v>8.1002197265625006E-2</v>
      </c>
      <c r="H2491" s="15">
        <v>1.1841399669647217E-2</v>
      </c>
      <c r="I2491" s="15">
        <v>6.9160797595977777E-2</v>
      </c>
      <c r="L2491" s="15">
        <f t="shared" si="330"/>
        <v>9.1345460789999985E-2</v>
      </c>
      <c r="M2491" s="15">
        <f t="shared" si="331"/>
        <v>9.1002197265625001E-2</v>
      </c>
      <c r="N2491" s="15">
        <f t="shared" si="332"/>
        <v>1.1841399669647217E-2</v>
      </c>
      <c r="O2491" s="15">
        <f t="shared" si="333"/>
        <v>7.9160797595977772E-2</v>
      </c>
      <c r="P2491" s="15">
        <v>0.01</v>
      </c>
    </row>
    <row r="2492" spans="1:16" ht="15" x14ac:dyDescent="0.25">
      <c r="A2492" s="12" t="s">
        <v>21</v>
      </c>
      <c r="B2492" s="12">
        <v>142</v>
      </c>
      <c r="C2492" s="12">
        <v>1939</v>
      </c>
      <c r="D2492" s="12">
        <v>0</v>
      </c>
      <c r="E2492" s="12">
        <v>0</v>
      </c>
      <c r="F2492" s="15">
        <v>8.5239085239999998E-2</v>
      </c>
      <c r="G2492" s="15">
        <v>9.0676498413085935E-2</v>
      </c>
      <c r="H2492" s="15">
        <v>1.0618900060653686E-2</v>
      </c>
      <c r="I2492" s="15">
        <v>8.0057598352432258E-2</v>
      </c>
      <c r="L2492" s="15">
        <f t="shared" si="330"/>
        <v>9.5239085239999993E-2</v>
      </c>
      <c r="M2492" s="15">
        <f t="shared" si="331"/>
        <v>0.10067649841308593</v>
      </c>
      <c r="N2492" s="15">
        <f t="shared" si="332"/>
        <v>1.0618900060653686E-2</v>
      </c>
      <c r="O2492" s="15">
        <f t="shared" si="333"/>
        <v>9.0057598352432253E-2</v>
      </c>
      <c r="P2492" s="15">
        <v>0.01</v>
      </c>
    </row>
    <row r="2493" spans="1:16" ht="15" x14ac:dyDescent="0.25">
      <c r="A2493" s="12" t="s">
        <v>21</v>
      </c>
      <c r="B2493" s="12">
        <v>142</v>
      </c>
      <c r="C2493" s="12">
        <v>1940</v>
      </c>
      <c r="D2493" s="12">
        <v>0</v>
      </c>
      <c r="E2493" s="12">
        <v>0</v>
      </c>
      <c r="F2493" s="15">
        <f>G2493</f>
        <v>0.15</v>
      </c>
      <c r="G2493" s="15">
        <v>0.15</v>
      </c>
      <c r="H2493" s="15">
        <v>0</v>
      </c>
      <c r="I2493" s="15">
        <f>G2493-H2493</f>
        <v>0.15</v>
      </c>
      <c r="L2493" s="15">
        <f t="shared" si="330"/>
        <v>0.16</v>
      </c>
      <c r="M2493" s="15">
        <f t="shared" si="331"/>
        <v>0.16</v>
      </c>
      <c r="N2493" s="15">
        <f t="shared" si="332"/>
        <v>0</v>
      </c>
      <c r="O2493" s="15">
        <f t="shared" si="333"/>
        <v>0.16</v>
      </c>
      <c r="P2493" s="15">
        <v>0.01</v>
      </c>
    </row>
    <row r="2494" spans="1:16" ht="15" x14ac:dyDescent="0.25">
      <c r="A2494" s="12" t="s">
        <v>21</v>
      </c>
      <c r="B2494" s="12">
        <v>142</v>
      </c>
      <c r="C2494" s="12">
        <v>1941</v>
      </c>
      <c r="D2494" s="12">
        <v>0</v>
      </c>
      <c r="E2494" s="12">
        <v>0</v>
      </c>
      <c r="F2494" s="15">
        <f t="shared" ref="F2494:F2498" si="334">G2494</f>
        <v>0.2</v>
      </c>
      <c r="G2494" s="15">
        <v>0.2</v>
      </c>
      <c r="H2494" s="15">
        <v>0</v>
      </c>
      <c r="I2494" s="15">
        <f t="shared" ref="I2494:I2498" si="335">G2494-H2494</f>
        <v>0.2</v>
      </c>
      <c r="L2494" s="15">
        <f t="shared" si="330"/>
        <v>0.21000000000000002</v>
      </c>
      <c r="M2494" s="15">
        <f t="shared" si="331"/>
        <v>0.21000000000000002</v>
      </c>
      <c r="N2494" s="15">
        <f t="shared" si="332"/>
        <v>0</v>
      </c>
      <c r="O2494" s="15">
        <f t="shared" si="333"/>
        <v>0.21000000000000002</v>
      </c>
      <c r="P2494" s="15">
        <v>0.01</v>
      </c>
    </row>
    <row r="2495" spans="1:16" ht="15" x14ac:dyDescent="0.25">
      <c r="A2495" s="12" t="s">
        <v>21</v>
      </c>
      <c r="B2495" s="12">
        <v>142</v>
      </c>
      <c r="C2495" s="12">
        <v>1942</v>
      </c>
      <c r="D2495" s="12">
        <v>0</v>
      </c>
      <c r="E2495" s="12">
        <v>0</v>
      </c>
      <c r="F2495" s="15">
        <f t="shared" si="334"/>
        <v>0.2</v>
      </c>
      <c r="G2495" s="15">
        <v>0.2</v>
      </c>
      <c r="H2495" s="15">
        <v>0</v>
      </c>
      <c r="I2495" s="15">
        <f t="shared" si="335"/>
        <v>0.2</v>
      </c>
      <c r="L2495" s="15">
        <f t="shared" si="330"/>
        <v>0.21000000000000002</v>
      </c>
      <c r="M2495" s="15">
        <f t="shared" si="331"/>
        <v>0.21000000000000002</v>
      </c>
      <c r="N2495" s="15">
        <f t="shared" si="332"/>
        <v>0</v>
      </c>
      <c r="O2495" s="15">
        <f t="shared" si="333"/>
        <v>0.21000000000000002</v>
      </c>
      <c r="P2495" s="15">
        <v>0.01</v>
      </c>
    </row>
    <row r="2496" spans="1:16" ht="15" x14ac:dyDescent="0.25">
      <c r="A2496" s="12" t="s">
        <v>21</v>
      </c>
      <c r="B2496" s="12">
        <v>142</v>
      </c>
      <c r="C2496" s="12">
        <v>1943</v>
      </c>
      <c r="D2496" s="12">
        <v>0</v>
      </c>
      <c r="E2496" s="12">
        <v>0</v>
      </c>
      <c r="F2496" s="15">
        <f t="shared" si="334"/>
        <v>0.2</v>
      </c>
      <c r="G2496" s="15">
        <v>0.2</v>
      </c>
      <c r="H2496" s="15">
        <v>0</v>
      </c>
      <c r="I2496" s="15">
        <f t="shared" si="335"/>
        <v>0.2</v>
      </c>
      <c r="L2496" s="15">
        <f t="shared" si="330"/>
        <v>0.21000000000000002</v>
      </c>
      <c r="M2496" s="15">
        <f t="shared" si="331"/>
        <v>0.21000000000000002</v>
      </c>
      <c r="N2496" s="15">
        <f t="shared" si="332"/>
        <v>0</v>
      </c>
      <c r="O2496" s="15">
        <f t="shared" si="333"/>
        <v>0.21000000000000002</v>
      </c>
      <c r="P2496" s="15">
        <v>0.01</v>
      </c>
    </row>
    <row r="2497" spans="1:16" ht="15" x14ac:dyDescent="0.25">
      <c r="A2497" s="12" t="s">
        <v>21</v>
      </c>
      <c r="B2497" s="12">
        <v>142</v>
      </c>
      <c r="C2497" s="12">
        <v>1944</v>
      </c>
      <c r="D2497" s="12">
        <v>0</v>
      </c>
      <c r="E2497" s="12">
        <v>0</v>
      </c>
      <c r="F2497" s="15">
        <f t="shared" si="334"/>
        <v>0.2</v>
      </c>
      <c r="G2497" s="15">
        <v>0.2</v>
      </c>
      <c r="H2497" s="15">
        <v>0</v>
      </c>
      <c r="I2497" s="15">
        <f t="shared" si="335"/>
        <v>0.2</v>
      </c>
      <c r="L2497" s="15">
        <f t="shared" si="330"/>
        <v>0.21000000000000002</v>
      </c>
      <c r="M2497" s="15">
        <f t="shared" si="331"/>
        <v>0.21000000000000002</v>
      </c>
      <c r="N2497" s="15">
        <f t="shared" si="332"/>
        <v>0</v>
      </c>
      <c r="O2497" s="15">
        <f t="shared" si="333"/>
        <v>0.21000000000000002</v>
      </c>
      <c r="P2497" s="15">
        <v>0.01</v>
      </c>
    </row>
    <row r="2498" spans="1:16" ht="15" x14ac:dyDescent="0.25">
      <c r="A2498" s="12" t="s">
        <v>21</v>
      </c>
      <c r="B2498" s="12">
        <v>142</v>
      </c>
      <c r="C2498" s="12">
        <v>1945</v>
      </c>
      <c r="D2498" s="12">
        <v>0</v>
      </c>
      <c r="E2498" s="12">
        <v>0</v>
      </c>
      <c r="F2498" s="15">
        <f t="shared" si="334"/>
        <v>0.2</v>
      </c>
      <c r="G2498" s="15">
        <v>0.2</v>
      </c>
      <c r="H2498" s="15">
        <v>0</v>
      </c>
      <c r="I2498" s="15">
        <f t="shared" si="335"/>
        <v>0.2</v>
      </c>
      <c r="L2498" s="15">
        <f t="shared" si="330"/>
        <v>0.21000000000000002</v>
      </c>
      <c r="M2498" s="15">
        <f t="shared" si="331"/>
        <v>0.21000000000000002</v>
      </c>
      <c r="N2498" s="15">
        <f t="shared" si="332"/>
        <v>0</v>
      </c>
      <c r="O2498" s="15">
        <f t="shared" si="333"/>
        <v>0.21000000000000002</v>
      </c>
      <c r="P2498" s="15">
        <v>0.01</v>
      </c>
    </row>
    <row r="2499" spans="1:16" ht="15" x14ac:dyDescent="0.25">
      <c r="A2499" s="12" t="s">
        <v>21</v>
      </c>
      <c r="B2499" s="12">
        <v>142</v>
      </c>
      <c r="C2499" s="12">
        <v>1946</v>
      </c>
      <c r="D2499" s="12">
        <v>0</v>
      </c>
      <c r="E2499" s="12">
        <v>0</v>
      </c>
      <c r="F2499" s="15">
        <v>0.1464169979095459</v>
      </c>
      <c r="G2499" s="15">
        <v>0.18458299636840819</v>
      </c>
      <c r="H2499" s="15">
        <v>1.5435199737548828E-2</v>
      </c>
      <c r="I2499" s="15">
        <v>0.16914779663085938</v>
      </c>
      <c r="L2499" s="15">
        <f t="shared" ref="L2499:L2533" si="336">F2499+$P2499</f>
        <v>0.15641699790954591</v>
      </c>
      <c r="M2499" s="15">
        <f t="shared" ref="M2499:M2533" si="337">G2499+$P2499</f>
        <v>0.1945829963684082</v>
      </c>
      <c r="N2499" s="15">
        <f t="shared" ref="N2499:N2533" si="338">H2499</f>
        <v>1.5435199737548828E-2</v>
      </c>
      <c r="O2499" s="15">
        <f t="shared" ref="O2499:O2533" si="339">I2499+$P2499</f>
        <v>0.17914779663085939</v>
      </c>
      <c r="P2499" s="15">
        <v>0.01</v>
      </c>
    </row>
    <row r="2500" spans="1:16" ht="15" x14ac:dyDescent="0.25">
      <c r="A2500" s="12" t="s">
        <v>21</v>
      </c>
      <c r="B2500" s="12">
        <v>142</v>
      </c>
      <c r="C2500" s="12">
        <v>1947</v>
      </c>
      <c r="D2500" s="12">
        <v>0</v>
      </c>
      <c r="E2500" s="12">
        <v>0</v>
      </c>
      <c r="F2500" s="15">
        <v>0.17882699966430665</v>
      </c>
      <c r="G2500" s="15">
        <v>0.22543300628662111</v>
      </c>
      <c r="H2500" s="15">
        <v>1.2086600065231323E-2</v>
      </c>
      <c r="I2500" s="15">
        <v>0.21334640622138978</v>
      </c>
      <c r="L2500" s="15">
        <f t="shared" si="336"/>
        <v>0.18882699966430666</v>
      </c>
      <c r="M2500" s="15">
        <f t="shared" si="337"/>
        <v>0.23543300628662112</v>
      </c>
      <c r="N2500" s="15">
        <f t="shared" si="338"/>
        <v>1.2086600065231323E-2</v>
      </c>
      <c r="O2500" s="15">
        <f t="shared" si="339"/>
        <v>0.22334640622138979</v>
      </c>
      <c r="P2500" s="15">
        <v>0.01</v>
      </c>
    </row>
    <row r="2501" spans="1:16" ht="15" x14ac:dyDescent="0.25">
      <c r="A2501" s="12" t="s">
        <v>21</v>
      </c>
      <c r="B2501" s="12">
        <v>142</v>
      </c>
      <c r="C2501" s="12">
        <v>1948</v>
      </c>
      <c r="D2501" s="12">
        <v>0</v>
      </c>
      <c r="E2501" s="12">
        <v>0</v>
      </c>
      <c r="F2501" s="15">
        <v>0.17625900268554687</v>
      </c>
      <c r="G2501" s="15">
        <v>0.17977699279785156</v>
      </c>
      <c r="H2501" s="15">
        <v>1.0223000049591065E-2</v>
      </c>
      <c r="I2501" s="15">
        <v>0.1695539927482605</v>
      </c>
      <c r="L2501" s="15">
        <f t="shared" si="336"/>
        <v>0.18625900268554688</v>
      </c>
      <c r="M2501" s="15">
        <f t="shared" si="337"/>
        <v>0.18977699279785157</v>
      </c>
      <c r="N2501" s="15">
        <f t="shared" si="338"/>
        <v>1.0223000049591065E-2</v>
      </c>
      <c r="O2501" s="15">
        <f t="shared" si="339"/>
        <v>0.1795539927482605</v>
      </c>
      <c r="P2501" s="15">
        <v>0.01</v>
      </c>
    </row>
    <row r="2502" spans="1:16" ht="15" x14ac:dyDescent="0.25">
      <c r="A2502" s="12" t="s">
        <v>21</v>
      </c>
      <c r="B2502" s="12">
        <v>142</v>
      </c>
      <c r="C2502" s="12">
        <v>1949</v>
      </c>
      <c r="D2502" s="12">
        <v>0</v>
      </c>
      <c r="E2502" s="12">
        <v>0</v>
      </c>
      <c r="F2502" s="15">
        <v>0.18672500610351561</v>
      </c>
      <c r="G2502" s="15">
        <v>0.19397300720214844</v>
      </c>
      <c r="H2502" s="15">
        <v>9.6241599321365348E-3</v>
      </c>
      <c r="I2502" s="15">
        <v>0.18434884727001191</v>
      </c>
      <c r="L2502" s="15">
        <f t="shared" si="336"/>
        <v>0.19672500610351562</v>
      </c>
      <c r="M2502" s="15">
        <f t="shared" si="337"/>
        <v>0.20397300720214845</v>
      </c>
      <c r="N2502" s="15">
        <f t="shared" si="338"/>
        <v>9.6241599321365348E-3</v>
      </c>
      <c r="O2502" s="15">
        <f t="shared" si="339"/>
        <v>0.19434884727001192</v>
      </c>
      <c r="P2502" s="15">
        <v>0.01</v>
      </c>
    </row>
    <row r="2503" spans="1:16" ht="15" x14ac:dyDescent="0.25">
      <c r="A2503" s="12" t="s">
        <v>21</v>
      </c>
      <c r="B2503" s="12">
        <v>142</v>
      </c>
      <c r="C2503" s="12">
        <v>1950</v>
      </c>
      <c r="D2503" s="12">
        <v>0</v>
      </c>
      <c r="E2503" s="12">
        <v>0</v>
      </c>
      <c r="F2503" s="15">
        <v>0.17164600372314454</v>
      </c>
      <c r="G2503" s="15">
        <v>0.18049999237060546</v>
      </c>
      <c r="H2503" s="15">
        <v>1.029270052909851E-2</v>
      </c>
      <c r="I2503" s="15">
        <v>0.17020729184150696</v>
      </c>
      <c r="L2503" s="15">
        <f t="shared" si="336"/>
        <v>0.18164600372314454</v>
      </c>
      <c r="M2503" s="15">
        <f t="shared" si="337"/>
        <v>0.19049999237060547</v>
      </c>
      <c r="N2503" s="15">
        <f t="shared" si="338"/>
        <v>1.029270052909851E-2</v>
      </c>
      <c r="O2503" s="15">
        <f t="shared" si="339"/>
        <v>0.18020729184150697</v>
      </c>
      <c r="P2503" s="15">
        <v>0.01</v>
      </c>
    </row>
    <row r="2504" spans="1:16" ht="15" x14ac:dyDescent="0.25">
      <c r="A2504" s="12" t="s">
        <v>21</v>
      </c>
      <c r="B2504" s="12">
        <v>142</v>
      </c>
      <c r="C2504" s="12">
        <v>1951</v>
      </c>
      <c r="D2504" s="12">
        <v>0</v>
      </c>
      <c r="E2504" s="12">
        <v>0</v>
      </c>
      <c r="F2504" s="15">
        <v>0.15396100044250488</v>
      </c>
      <c r="G2504" s="15">
        <v>0.13804900169372558</v>
      </c>
      <c r="H2504" s="15">
        <v>8.097559809684754E-3</v>
      </c>
      <c r="I2504" s="15">
        <v>0.12995144188404084</v>
      </c>
      <c r="L2504" s="15">
        <f t="shared" si="336"/>
        <v>0.16396100044250489</v>
      </c>
      <c r="M2504" s="15">
        <f t="shared" si="337"/>
        <v>0.14804900169372559</v>
      </c>
      <c r="N2504" s="15">
        <f t="shared" si="338"/>
        <v>8.097559809684754E-3</v>
      </c>
      <c r="O2504" s="15">
        <f t="shared" si="339"/>
        <v>0.13995144188404085</v>
      </c>
      <c r="P2504" s="15">
        <v>0.01</v>
      </c>
    </row>
    <row r="2505" spans="1:16" ht="15" x14ac:dyDescent="0.25">
      <c r="A2505" s="12" t="s">
        <v>21</v>
      </c>
      <c r="B2505" s="12">
        <v>142</v>
      </c>
      <c r="C2505" s="12">
        <v>1952</v>
      </c>
      <c r="D2505" s="12">
        <v>0</v>
      </c>
      <c r="E2505" s="12">
        <v>0</v>
      </c>
      <c r="F2505" s="15">
        <v>0.16442899703979491</v>
      </c>
      <c r="G2505" s="15">
        <v>0.14294199943542479</v>
      </c>
      <c r="H2505" s="15">
        <v>7.5442498922348019E-3</v>
      </c>
      <c r="I2505" s="15">
        <v>0.13539774954319</v>
      </c>
      <c r="L2505" s="15">
        <f t="shared" si="336"/>
        <v>0.17442899703979492</v>
      </c>
      <c r="M2505" s="15">
        <f t="shared" si="337"/>
        <v>0.1529419994354248</v>
      </c>
      <c r="N2505" s="15">
        <f t="shared" si="338"/>
        <v>7.5442498922348019E-3</v>
      </c>
      <c r="O2505" s="15">
        <f t="shared" si="339"/>
        <v>0.14539774954319001</v>
      </c>
      <c r="P2505" s="15">
        <v>0.01</v>
      </c>
    </row>
    <row r="2506" spans="1:16" ht="15" x14ac:dyDescent="0.25">
      <c r="A2506" s="12" t="s">
        <v>21</v>
      </c>
      <c r="B2506" s="12">
        <v>142</v>
      </c>
      <c r="C2506" s="12">
        <v>1953</v>
      </c>
      <c r="D2506" s="12">
        <v>0</v>
      </c>
      <c r="E2506" s="12">
        <v>0</v>
      </c>
      <c r="F2506" s="15">
        <v>0.18532699584960938</v>
      </c>
      <c r="G2506" s="15">
        <v>0.17229299545288085</v>
      </c>
      <c r="H2506" s="15">
        <v>6.5938901901245114E-3</v>
      </c>
      <c r="I2506" s="15">
        <v>0.16569910526275636</v>
      </c>
      <c r="L2506" s="15">
        <f t="shared" si="336"/>
        <v>0.19532699584960939</v>
      </c>
      <c r="M2506" s="15">
        <f t="shared" si="337"/>
        <v>0.18229299545288086</v>
      </c>
      <c r="N2506" s="15">
        <f t="shared" si="338"/>
        <v>6.5938901901245114E-3</v>
      </c>
      <c r="O2506" s="15">
        <f t="shared" si="339"/>
        <v>0.17569910526275637</v>
      </c>
      <c r="P2506" s="15">
        <v>0.01</v>
      </c>
    </row>
    <row r="2507" spans="1:16" ht="15" x14ac:dyDescent="0.25">
      <c r="A2507" s="12" t="s">
        <v>21</v>
      </c>
      <c r="B2507" s="12">
        <v>142</v>
      </c>
      <c r="C2507" s="12">
        <v>1954</v>
      </c>
      <c r="D2507" s="12">
        <v>0</v>
      </c>
      <c r="E2507" s="12">
        <v>0</v>
      </c>
      <c r="F2507" s="15">
        <v>0.16973400115966797</v>
      </c>
      <c r="G2507" s="15">
        <v>0.17510099411010743</v>
      </c>
      <c r="H2507" s="15">
        <v>6.4919400215148922E-3</v>
      </c>
      <c r="I2507" s="15">
        <v>0.16860905408859253</v>
      </c>
      <c r="L2507" s="15">
        <f t="shared" si="336"/>
        <v>0.17973400115966798</v>
      </c>
      <c r="M2507" s="15">
        <f t="shared" si="337"/>
        <v>0.18510099411010744</v>
      </c>
      <c r="N2507" s="15">
        <f t="shared" si="338"/>
        <v>6.4919400215148922E-3</v>
      </c>
      <c r="O2507" s="15">
        <f t="shared" si="339"/>
        <v>0.17860905408859254</v>
      </c>
      <c r="P2507" s="15">
        <v>0.01</v>
      </c>
    </row>
    <row r="2508" spans="1:16" ht="15" x14ac:dyDescent="0.25">
      <c r="A2508" s="12" t="s">
        <v>21</v>
      </c>
      <c r="B2508" s="12">
        <v>142</v>
      </c>
      <c r="C2508" s="12">
        <v>1955</v>
      </c>
      <c r="D2508" s="12">
        <v>0</v>
      </c>
      <c r="E2508" s="12">
        <v>0</v>
      </c>
      <c r="F2508" s="15">
        <v>0.18638000488281251</v>
      </c>
      <c r="G2508" s="15">
        <v>0.17814500808715819</v>
      </c>
      <c r="H2508" s="15">
        <v>7.7231401205062862E-3</v>
      </c>
      <c r="I2508" s="15">
        <v>0.17042186796665193</v>
      </c>
      <c r="L2508" s="15">
        <f t="shared" si="336"/>
        <v>0.19638000488281251</v>
      </c>
      <c r="M2508" s="15">
        <f t="shared" si="337"/>
        <v>0.1881450080871582</v>
      </c>
      <c r="N2508" s="15">
        <f t="shared" si="338"/>
        <v>7.7231401205062862E-3</v>
      </c>
      <c r="O2508" s="15">
        <f t="shared" si="339"/>
        <v>0.18042186796665194</v>
      </c>
      <c r="P2508" s="15">
        <v>0.01</v>
      </c>
    </row>
    <row r="2509" spans="1:16" ht="15" x14ac:dyDescent="0.25">
      <c r="A2509" s="12" t="s">
        <v>21</v>
      </c>
      <c r="B2509" s="12">
        <v>142</v>
      </c>
      <c r="C2509" s="12">
        <v>1956</v>
      </c>
      <c r="D2509" s="12">
        <v>0</v>
      </c>
      <c r="E2509" s="12">
        <v>0</v>
      </c>
      <c r="F2509" s="15">
        <v>0.17898199081420899</v>
      </c>
      <c r="G2509" s="15">
        <v>0.16675100326538086</v>
      </c>
      <c r="H2509" s="15">
        <v>9.3076902627944949E-3</v>
      </c>
      <c r="I2509" s="15">
        <v>0.15744331300258638</v>
      </c>
      <c r="L2509" s="15">
        <f t="shared" si="336"/>
        <v>0.18898199081420899</v>
      </c>
      <c r="M2509" s="15">
        <f t="shared" si="337"/>
        <v>0.17675100326538087</v>
      </c>
      <c r="N2509" s="15">
        <f t="shared" si="338"/>
        <v>9.3076902627944949E-3</v>
      </c>
      <c r="O2509" s="15">
        <f t="shared" si="339"/>
        <v>0.16744331300258639</v>
      </c>
      <c r="P2509" s="15">
        <v>0.01</v>
      </c>
    </row>
    <row r="2510" spans="1:16" ht="15" x14ac:dyDescent="0.25">
      <c r="A2510" s="12" t="s">
        <v>21</v>
      </c>
      <c r="B2510" s="12">
        <v>142</v>
      </c>
      <c r="C2510" s="12">
        <v>1957</v>
      </c>
      <c r="D2510" s="12">
        <v>0</v>
      </c>
      <c r="E2510" s="12">
        <v>0</v>
      </c>
      <c r="F2510" s="15">
        <v>0.18770999908447267</v>
      </c>
      <c r="G2510" s="15">
        <v>0.17217599868774414</v>
      </c>
      <c r="H2510" s="15">
        <v>9.4448298215866096E-3</v>
      </c>
      <c r="I2510" s="15">
        <v>0.16273116886615754</v>
      </c>
      <c r="L2510" s="15">
        <f t="shared" si="336"/>
        <v>0.19770999908447268</v>
      </c>
      <c r="M2510" s="15">
        <f t="shared" si="337"/>
        <v>0.18217599868774415</v>
      </c>
      <c r="N2510" s="15">
        <f t="shared" si="338"/>
        <v>9.4448298215866096E-3</v>
      </c>
      <c r="O2510" s="15">
        <f t="shared" si="339"/>
        <v>0.17273116886615755</v>
      </c>
      <c r="P2510" s="15">
        <v>0.01</v>
      </c>
    </row>
    <row r="2511" spans="1:16" ht="15" x14ac:dyDescent="0.25">
      <c r="A2511" s="12" t="s">
        <v>21</v>
      </c>
      <c r="B2511" s="12">
        <v>142</v>
      </c>
      <c r="C2511" s="12">
        <v>1958</v>
      </c>
      <c r="D2511" s="12">
        <v>0</v>
      </c>
      <c r="E2511" s="12">
        <v>0</v>
      </c>
      <c r="F2511" s="15">
        <v>0.19343299865722657</v>
      </c>
      <c r="G2511" s="15">
        <v>0.17642599105834961</v>
      </c>
      <c r="H2511" s="15">
        <v>9.8546701669692989E-3</v>
      </c>
      <c r="I2511" s="15">
        <v>0.1665713208913803</v>
      </c>
      <c r="L2511" s="15">
        <f t="shared" si="336"/>
        <v>0.20343299865722658</v>
      </c>
      <c r="M2511" s="15">
        <f t="shared" si="337"/>
        <v>0.18642599105834962</v>
      </c>
      <c r="N2511" s="15">
        <f t="shared" si="338"/>
        <v>9.8546701669692989E-3</v>
      </c>
      <c r="O2511" s="15">
        <f t="shared" si="339"/>
        <v>0.17657132089138031</v>
      </c>
      <c r="P2511" s="15">
        <v>0.01</v>
      </c>
    </row>
    <row r="2512" spans="1:16" ht="15" x14ac:dyDescent="0.25">
      <c r="A2512" s="12" t="s">
        <v>21</v>
      </c>
      <c r="B2512" s="12">
        <v>142</v>
      </c>
      <c r="C2512" s="12">
        <v>1959</v>
      </c>
      <c r="D2512" s="12">
        <v>0</v>
      </c>
      <c r="E2512" s="12">
        <v>0</v>
      </c>
      <c r="F2512" s="15">
        <v>0.18765800476074218</v>
      </c>
      <c r="G2512" s="15">
        <v>0.1687980079650879</v>
      </c>
      <c r="H2512" s="15">
        <v>9.9706798791885376E-3</v>
      </c>
      <c r="I2512" s="15">
        <v>0.15882732808589936</v>
      </c>
      <c r="L2512" s="15">
        <f t="shared" si="336"/>
        <v>0.19765800476074219</v>
      </c>
      <c r="M2512" s="15">
        <f t="shared" si="337"/>
        <v>0.17879800796508791</v>
      </c>
      <c r="N2512" s="15">
        <f t="shared" si="338"/>
        <v>9.9706798791885376E-3</v>
      </c>
      <c r="O2512" s="15">
        <f t="shared" si="339"/>
        <v>0.16882732808589937</v>
      </c>
      <c r="P2512" s="15">
        <v>0.01</v>
      </c>
    </row>
    <row r="2513" spans="1:16" ht="15" x14ac:dyDescent="0.25">
      <c r="A2513" s="12" t="s">
        <v>21</v>
      </c>
      <c r="B2513" s="12">
        <v>142</v>
      </c>
      <c r="C2513" s="12">
        <v>1960</v>
      </c>
      <c r="D2513" s="12">
        <v>0</v>
      </c>
      <c r="E2513" s="12">
        <v>0</v>
      </c>
      <c r="F2513" s="15">
        <v>0.19393899917602539</v>
      </c>
      <c r="G2513" s="15">
        <v>0.17969999313354493</v>
      </c>
      <c r="H2513" s="15">
        <v>9.8165100812911982E-3</v>
      </c>
      <c r="I2513" s="15">
        <v>0.16988348305225373</v>
      </c>
      <c r="L2513" s="15">
        <f t="shared" si="336"/>
        <v>0.2039389991760254</v>
      </c>
      <c r="M2513" s="15">
        <f t="shared" si="337"/>
        <v>0.18969999313354494</v>
      </c>
      <c r="N2513" s="15">
        <f t="shared" si="338"/>
        <v>9.8165100812911982E-3</v>
      </c>
      <c r="O2513" s="15">
        <f t="shared" si="339"/>
        <v>0.17988348305225374</v>
      </c>
      <c r="P2513" s="15">
        <v>0.01</v>
      </c>
    </row>
    <row r="2514" spans="1:16" ht="15" x14ac:dyDescent="0.25">
      <c r="A2514" s="12" t="s">
        <v>21</v>
      </c>
      <c r="B2514" s="12">
        <v>142</v>
      </c>
      <c r="C2514" s="12">
        <v>1961</v>
      </c>
      <c r="D2514" s="12">
        <v>0</v>
      </c>
      <c r="E2514" s="12">
        <v>0</v>
      </c>
      <c r="F2514" s="15">
        <v>0.19650299072265626</v>
      </c>
      <c r="G2514" s="15">
        <v>0.20353099822998047</v>
      </c>
      <c r="H2514" s="15">
        <v>9.7303402423858636E-3</v>
      </c>
      <c r="I2514" s="15">
        <v>0.1938006579875946</v>
      </c>
      <c r="L2514" s="15">
        <f t="shared" si="336"/>
        <v>0.20650299072265627</v>
      </c>
      <c r="M2514" s="15">
        <f t="shared" si="337"/>
        <v>0.21353099822998048</v>
      </c>
      <c r="N2514" s="15">
        <f t="shared" si="338"/>
        <v>9.7303402423858636E-3</v>
      </c>
      <c r="O2514" s="15">
        <f t="shared" si="339"/>
        <v>0.20380065798759461</v>
      </c>
      <c r="P2514" s="15">
        <v>0.01</v>
      </c>
    </row>
    <row r="2515" spans="1:16" ht="15" x14ac:dyDescent="0.25">
      <c r="A2515" s="12" t="s">
        <v>21</v>
      </c>
      <c r="B2515" s="12">
        <v>142</v>
      </c>
      <c r="C2515" s="12">
        <v>1962</v>
      </c>
      <c r="D2515" s="12">
        <v>1</v>
      </c>
      <c r="E2515" s="12">
        <v>0</v>
      </c>
      <c r="F2515" s="15">
        <v>0.34568599700927732</v>
      </c>
      <c r="G2515" s="15">
        <v>0.30571899414062498</v>
      </c>
      <c r="H2515" s="15">
        <v>1.2943899631500244E-2</v>
      </c>
      <c r="I2515" s="15">
        <v>0.29277509450912476</v>
      </c>
      <c r="L2515" s="15">
        <f t="shared" si="336"/>
        <v>0.35568599700927733</v>
      </c>
      <c r="M2515" s="15">
        <f t="shared" si="337"/>
        <v>0.31571899414062499</v>
      </c>
      <c r="N2515" s="15">
        <f t="shared" si="338"/>
        <v>1.2943899631500244E-2</v>
      </c>
      <c r="O2515" s="15">
        <f t="shared" si="339"/>
        <v>0.30277509450912476</v>
      </c>
      <c r="P2515" s="15">
        <v>0.01</v>
      </c>
    </row>
    <row r="2516" spans="1:16" ht="15" x14ac:dyDescent="0.25">
      <c r="A2516" s="12" t="s">
        <v>21</v>
      </c>
      <c r="B2516" s="12">
        <v>142</v>
      </c>
      <c r="C2516" s="12">
        <v>1963</v>
      </c>
      <c r="D2516" s="12">
        <v>1</v>
      </c>
      <c r="E2516" s="12">
        <v>0</v>
      </c>
      <c r="F2516" s="15">
        <v>0.3451969909667969</v>
      </c>
      <c r="G2516" s="15">
        <v>0.31923000335693358</v>
      </c>
      <c r="H2516" s="15">
        <v>1.3684899806976318E-2</v>
      </c>
      <c r="I2516" s="15">
        <v>0.30554510354995729</v>
      </c>
      <c r="L2516" s="15">
        <f t="shared" si="336"/>
        <v>0.35519699096679691</v>
      </c>
      <c r="M2516" s="15">
        <f t="shared" si="337"/>
        <v>0.32923000335693359</v>
      </c>
      <c r="N2516" s="15">
        <f t="shared" si="338"/>
        <v>1.3684899806976318E-2</v>
      </c>
      <c r="O2516" s="15">
        <f t="shared" si="339"/>
        <v>0.3155451035499573</v>
      </c>
      <c r="P2516" s="15">
        <v>0.01</v>
      </c>
    </row>
    <row r="2517" spans="1:16" ht="15" x14ac:dyDescent="0.25">
      <c r="A2517" s="12" t="s">
        <v>21</v>
      </c>
      <c r="B2517" s="12">
        <v>142</v>
      </c>
      <c r="C2517" s="12">
        <v>1964</v>
      </c>
      <c r="D2517" s="12">
        <v>1</v>
      </c>
      <c r="E2517" s="12">
        <v>0</v>
      </c>
      <c r="F2517" s="15">
        <v>0.3503839874267578</v>
      </c>
      <c r="G2517" s="15">
        <v>0.31954000473022459</v>
      </c>
      <c r="H2517" s="15">
        <v>1.4133700132369996E-2</v>
      </c>
      <c r="I2517" s="15">
        <v>0.30540630459785462</v>
      </c>
      <c r="L2517" s="15">
        <f t="shared" si="336"/>
        <v>0.36038398742675781</v>
      </c>
      <c r="M2517" s="15">
        <f t="shared" si="337"/>
        <v>0.3295400047302246</v>
      </c>
      <c r="N2517" s="15">
        <f t="shared" si="338"/>
        <v>1.4133700132369996E-2</v>
      </c>
      <c r="O2517" s="15">
        <f t="shared" si="339"/>
        <v>0.31540630459785463</v>
      </c>
      <c r="P2517" s="15">
        <v>0.01</v>
      </c>
    </row>
    <row r="2518" spans="1:16" ht="15" x14ac:dyDescent="0.25">
      <c r="A2518" s="12" t="s">
        <v>21</v>
      </c>
      <c r="B2518" s="12">
        <v>142</v>
      </c>
      <c r="C2518" s="12">
        <v>1965</v>
      </c>
      <c r="D2518" s="12">
        <v>1</v>
      </c>
      <c r="E2518" s="12">
        <v>0</v>
      </c>
      <c r="F2518" s="15">
        <v>0.3572119903564453</v>
      </c>
      <c r="G2518" s="15">
        <v>0.32945899963378905</v>
      </c>
      <c r="H2518" s="15">
        <v>1.4149500131607056E-2</v>
      </c>
      <c r="I2518" s="15">
        <v>0.31530949950218201</v>
      </c>
      <c r="L2518" s="15">
        <f t="shared" si="336"/>
        <v>0.36721199035644531</v>
      </c>
      <c r="M2518" s="15">
        <f t="shared" si="337"/>
        <v>0.33945899963378906</v>
      </c>
      <c r="N2518" s="15">
        <f t="shared" si="338"/>
        <v>1.4149500131607056E-2</v>
      </c>
      <c r="O2518" s="15">
        <f t="shared" si="339"/>
        <v>0.32530949950218202</v>
      </c>
      <c r="P2518" s="15">
        <v>0.01</v>
      </c>
    </row>
    <row r="2519" spans="1:16" ht="15" x14ac:dyDescent="0.25">
      <c r="A2519" s="12" t="s">
        <v>21</v>
      </c>
      <c r="B2519" s="12">
        <v>142</v>
      </c>
      <c r="C2519" s="12">
        <v>1966</v>
      </c>
      <c r="D2519" s="12">
        <v>1</v>
      </c>
      <c r="E2519" s="12">
        <v>0</v>
      </c>
      <c r="F2519" s="15">
        <v>0.37047500610351564</v>
      </c>
      <c r="G2519" s="15">
        <v>0.33454399108886718</v>
      </c>
      <c r="H2519" s="15">
        <v>1.4171799421310425E-2</v>
      </c>
      <c r="I2519" s="15">
        <v>0.32037219166755676</v>
      </c>
      <c r="L2519" s="15">
        <f t="shared" si="336"/>
        <v>0.38047500610351564</v>
      </c>
      <c r="M2519" s="15">
        <f t="shared" si="337"/>
        <v>0.34454399108886719</v>
      </c>
      <c r="N2519" s="15">
        <f t="shared" si="338"/>
        <v>1.4171799421310425E-2</v>
      </c>
      <c r="O2519" s="15">
        <f t="shared" si="339"/>
        <v>0.33037219166755677</v>
      </c>
      <c r="P2519" s="15">
        <v>0.01</v>
      </c>
    </row>
    <row r="2520" spans="1:16" ht="15" x14ac:dyDescent="0.25">
      <c r="A2520" s="12" t="s">
        <v>21</v>
      </c>
      <c r="B2520" s="12">
        <v>142</v>
      </c>
      <c r="C2520" s="12">
        <v>1967</v>
      </c>
      <c r="D2520" s="12">
        <v>1</v>
      </c>
      <c r="E2520" s="12">
        <v>0</v>
      </c>
      <c r="F2520" s="15">
        <v>0.39092399597167971</v>
      </c>
      <c r="G2520" s="15">
        <v>0.34901000976562502</v>
      </c>
      <c r="H2520" s="15">
        <v>1.4250099658966064E-2</v>
      </c>
      <c r="I2520" s="15">
        <v>0.33475991010665895</v>
      </c>
      <c r="L2520" s="15">
        <f t="shared" si="336"/>
        <v>0.40092399597167971</v>
      </c>
      <c r="M2520" s="15">
        <f t="shared" si="337"/>
        <v>0.35901000976562503</v>
      </c>
      <c r="N2520" s="15">
        <f t="shared" si="338"/>
        <v>1.4250099658966064E-2</v>
      </c>
      <c r="O2520" s="15">
        <f t="shared" si="339"/>
        <v>0.34475991010665896</v>
      </c>
      <c r="P2520" s="15">
        <v>0.01</v>
      </c>
    </row>
    <row r="2521" spans="1:16" ht="15" x14ac:dyDescent="0.25">
      <c r="A2521" s="12" t="s">
        <v>21</v>
      </c>
      <c r="B2521" s="12">
        <v>142</v>
      </c>
      <c r="C2521" s="12">
        <v>1968</v>
      </c>
      <c r="D2521" s="12">
        <v>1</v>
      </c>
      <c r="E2521" s="12">
        <v>0</v>
      </c>
      <c r="F2521" s="15">
        <v>0.39583400726318357</v>
      </c>
      <c r="G2521" s="15">
        <v>0.3620560073852539</v>
      </c>
      <c r="H2521" s="15">
        <v>1.5271199941635132E-2</v>
      </c>
      <c r="I2521" s="15">
        <v>0.34678480744361878</v>
      </c>
      <c r="L2521" s="15">
        <f t="shared" si="336"/>
        <v>0.40583400726318358</v>
      </c>
      <c r="M2521" s="15">
        <f t="shared" si="337"/>
        <v>0.37205600738525391</v>
      </c>
      <c r="N2521" s="15">
        <f t="shared" si="338"/>
        <v>1.5271199941635132E-2</v>
      </c>
      <c r="O2521" s="15">
        <f t="shared" si="339"/>
        <v>0.35678480744361879</v>
      </c>
      <c r="P2521" s="15">
        <v>0.01</v>
      </c>
    </row>
    <row r="2522" spans="1:16" ht="15" x14ac:dyDescent="0.25">
      <c r="A2522" s="12" t="s">
        <v>21</v>
      </c>
      <c r="B2522" s="12">
        <v>142</v>
      </c>
      <c r="C2522" s="12">
        <v>1969</v>
      </c>
      <c r="D2522" s="12">
        <v>1</v>
      </c>
      <c r="E2522" s="12">
        <v>0</v>
      </c>
      <c r="F2522" s="15">
        <v>0.41574501037597655</v>
      </c>
      <c r="G2522" s="15">
        <v>0.38003700256347656</v>
      </c>
      <c r="H2522" s="15">
        <v>1.5614199638366699E-2</v>
      </c>
      <c r="I2522" s="15">
        <v>0.36442280292510987</v>
      </c>
      <c r="L2522" s="15">
        <f t="shared" si="336"/>
        <v>0.42074501037597656</v>
      </c>
      <c r="M2522" s="15">
        <f t="shared" si="337"/>
        <v>0.38503700256347656</v>
      </c>
      <c r="N2522" s="15">
        <f t="shared" si="338"/>
        <v>1.5614199638366699E-2</v>
      </c>
      <c r="O2522" s="15">
        <f t="shared" si="339"/>
        <v>0.36942280292510987</v>
      </c>
      <c r="P2522" s="15">
        <v>5.0000000000000001E-3</v>
      </c>
    </row>
    <row r="2523" spans="1:16" ht="15" x14ac:dyDescent="0.25">
      <c r="A2523" s="12" t="s">
        <v>21</v>
      </c>
      <c r="B2523" s="12">
        <v>142</v>
      </c>
      <c r="C2523" s="12">
        <v>1970</v>
      </c>
      <c r="D2523" s="12">
        <v>1</v>
      </c>
      <c r="E2523" s="12">
        <v>1</v>
      </c>
      <c r="F2523" s="15">
        <v>0.41737201690673831</v>
      </c>
      <c r="G2523" s="15">
        <v>0.3890919876098633</v>
      </c>
      <c r="H2523" s="15">
        <v>1.5931400060653685E-2</v>
      </c>
      <c r="I2523" s="15">
        <v>0.37316058754920961</v>
      </c>
      <c r="L2523" s="15">
        <f t="shared" si="336"/>
        <v>0.41737201690673831</v>
      </c>
      <c r="M2523" s="15">
        <f t="shared" si="337"/>
        <v>0.3890919876098633</v>
      </c>
      <c r="N2523" s="15">
        <f t="shared" si="338"/>
        <v>1.5931400060653685E-2</v>
      </c>
      <c r="O2523" s="15">
        <f t="shared" si="339"/>
        <v>0.37316058754920961</v>
      </c>
      <c r="P2523" s="15">
        <v>0</v>
      </c>
    </row>
    <row r="2524" spans="1:16" ht="15" x14ac:dyDescent="0.25">
      <c r="A2524" s="12" t="s">
        <v>21</v>
      </c>
      <c r="B2524" s="12">
        <v>142</v>
      </c>
      <c r="C2524" s="12">
        <v>1971</v>
      </c>
      <c r="D2524" s="12">
        <v>1</v>
      </c>
      <c r="E2524" s="12">
        <v>1</v>
      </c>
      <c r="F2524" s="15">
        <v>0.44455699920654296</v>
      </c>
      <c r="G2524" s="15">
        <v>0.40742500305175783</v>
      </c>
      <c r="H2524" s="15">
        <v>1.6198500394821166E-2</v>
      </c>
      <c r="I2524" s="15">
        <v>0.39122650265693665</v>
      </c>
      <c r="L2524" s="15">
        <f t="shared" si="336"/>
        <v>0.44455699920654296</v>
      </c>
      <c r="M2524" s="15">
        <f t="shared" si="337"/>
        <v>0.40742500305175783</v>
      </c>
      <c r="N2524" s="15">
        <f t="shared" si="338"/>
        <v>1.6198500394821166E-2</v>
      </c>
      <c r="O2524" s="15">
        <f t="shared" si="339"/>
        <v>0.39122650265693665</v>
      </c>
      <c r="P2524" s="15">
        <v>0</v>
      </c>
    </row>
    <row r="2525" spans="1:16" ht="15" x14ac:dyDescent="0.25">
      <c r="A2525" s="12" t="s">
        <v>21</v>
      </c>
      <c r="B2525" s="12">
        <v>142</v>
      </c>
      <c r="C2525" s="12">
        <v>1972</v>
      </c>
      <c r="D2525" s="12">
        <v>1</v>
      </c>
      <c r="E2525" s="12">
        <v>1</v>
      </c>
      <c r="F2525" s="15">
        <v>0.4617919921875</v>
      </c>
      <c r="G2525" s="15">
        <v>0.42245201110839842</v>
      </c>
      <c r="H2525" s="15">
        <v>1.7372200489044188E-2</v>
      </c>
      <c r="I2525" s="15">
        <v>0.40507981061935427</v>
      </c>
      <c r="L2525" s="15">
        <f t="shared" si="336"/>
        <v>0.4617919921875</v>
      </c>
      <c r="M2525" s="15">
        <f t="shared" si="337"/>
        <v>0.42245201110839842</v>
      </c>
      <c r="N2525" s="15">
        <f t="shared" si="338"/>
        <v>1.7372200489044188E-2</v>
      </c>
      <c r="O2525" s="15">
        <f t="shared" si="339"/>
        <v>0.40507981061935427</v>
      </c>
      <c r="P2525" s="15">
        <v>0</v>
      </c>
    </row>
    <row r="2526" spans="1:16" ht="15" x14ac:dyDescent="0.25">
      <c r="A2526" s="12" t="s">
        <v>21</v>
      </c>
      <c r="B2526" s="12">
        <v>142</v>
      </c>
      <c r="C2526" s="12">
        <v>1973</v>
      </c>
      <c r="D2526" s="12">
        <v>1</v>
      </c>
      <c r="E2526" s="12">
        <v>1</v>
      </c>
      <c r="F2526" s="15">
        <v>0.4725469970703125</v>
      </c>
      <c r="G2526" s="15">
        <v>0.42264499664306643</v>
      </c>
      <c r="H2526" s="15">
        <v>1.7884700298309325E-2</v>
      </c>
      <c r="I2526" s="15">
        <v>0.40476029634475708</v>
      </c>
      <c r="L2526" s="15">
        <f t="shared" si="336"/>
        <v>0.4725469970703125</v>
      </c>
      <c r="M2526" s="15">
        <f t="shared" si="337"/>
        <v>0.42264499664306643</v>
      </c>
      <c r="N2526" s="15">
        <f t="shared" si="338"/>
        <v>1.7884700298309325E-2</v>
      </c>
      <c r="O2526" s="15">
        <f t="shared" si="339"/>
        <v>0.40476029634475708</v>
      </c>
      <c r="P2526" s="15">
        <v>0</v>
      </c>
    </row>
    <row r="2527" spans="1:16" ht="15" x14ac:dyDescent="0.25">
      <c r="A2527" s="12" t="s">
        <v>21</v>
      </c>
      <c r="B2527" s="12">
        <v>142</v>
      </c>
      <c r="C2527" s="12">
        <v>1974</v>
      </c>
      <c r="D2527" s="12">
        <v>1</v>
      </c>
      <c r="E2527" s="12">
        <v>1</v>
      </c>
      <c r="F2527" s="15">
        <v>0.46263999938964845</v>
      </c>
      <c r="G2527" s="15">
        <v>0.42203201293945314</v>
      </c>
      <c r="H2527" s="15">
        <v>1.8404300212860106E-2</v>
      </c>
      <c r="I2527" s="15">
        <v>0.40362771272659304</v>
      </c>
      <c r="L2527" s="15">
        <f t="shared" si="336"/>
        <v>0.46263999938964845</v>
      </c>
      <c r="M2527" s="15">
        <f t="shared" si="337"/>
        <v>0.42203201293945314</v>
      </c>
      <c r="N2527" s="15">
        <f t="shared" si="338"/>
        <v>1.8404300212860106E-2</v>
      </c>
      <c r="O2527" s="15">
        <f t="shared" si="339"/>
        <v>0.40362771272659304</v>
      </c>
      <c r="P2527" s="15">
        <v>0</v>
      </c>
    </row>
    <row r="2528" spans="1:16" ht="15" x14ac:dyDescent="0.25">
      <c r="A2528" s="12" t="s">
        <v>21</v>
      </c>
      <c r="B2528" s="12">
        <v>142</v>
      </c>
      <c r="C2528" s="12">
        <v>1975</v>
      </c>
      <c r="D2528" s="12">
        <v>1</v>
      </c>
      <c r="E2528" s="12">
        <v>1</v>
      </c>
      <c r="F2528" s="15">
        <v>0.46421600341796876</v>
      </c>
      <c r="G2528" s="15">
        <v>0.43539798736572266</v>
      </c>
      <c r="H2528" s="15">
        <v>1.5302200317382813E-2</v>
      </c>
      <c r="I2528" s="15">
        <v>0.42009578704833983</v>
      </c>
      <c r="L2528" s="15">
        <f t="shared" si="336"/>
        <v>0.46421600341796876</v>
      </c>
      <c r="M2528" s="15">
        <f t="shared" si="337"/>
        <v>0.43539798736572266</v>
      </c>
      <c r="N2528" s="15">
        <f t="shared" si="338"/>
        <v>1.5302200317382813E-2</v>
      </c>
      <c r="O2528" s="15">
        <f t="shared" si="339"/>
        <v>0.42009578704833983</v>
      </c>
      <c r="P2528" s="15">
        <v>0</v>
      </c>
    </row>
    <row r="2529" spans="1:16" ht="15" x14ac:dyDescent="0.25">
      <c r="A2529" s="12" t="s">
        <v>21</v>
      </c>
      <c r="B2529" s="12">
        <v>142</v>
      </c>
      <c r="C2529" s="12">
        <v>1976</v>
      </c>
      <c r="D2529" s="12">
        <v>1</v>
      </c>
      <c r="E2529" s="12">
        <v>1</v>
      </c>
      <c r="F2529" s="15">
        <v>0.47444900512695315</v>
      </c>
      <c r="G2529" s="15">
        <v>0.45248699188232422</v>
      </c>
      <c r="H2529" s="15">
        <v>1.8339099884033202E-2</v>
      </c>
      <c r="I2529" s="15">
        <v>0.43414789199829101</v>
      </c>
      <c r="L2529" s="15">
        <f t="shared" si="336"/>
        <v>0.47444900512695315</v>
      </c>
      <c r="M2529" s="15">
        <f t="shared" si="337"/>
        <v>0.45248699188232422</v>
      </c>
      <c r="N2529" s="15">
        <f t="shared" si="338"/>
        <v>1.8339099884033202E-2</v>
      </c>
      <c r="O2529" s="15">
        <f t="shared" si="339"/>
        <v>0.43414789199829101</v>
      </c>
      <c r="P2529" s="15">
        <v>0</v>
      </c>
    </row>
    <row r="2530" spans="1:16" ht="15" x14ac:dyDescent="0.25">
      <c r="A2530" s="12" t="s">
        <v>21</v>
      </c>
      <c r="B2530" s="12">
        <v>142</v>
      </c>
      <c r="C2530" s="12">
        <v>1977</v>
      </c>
      <c r="D2530" s="12">
        <v>1</v>
      </c>
      <c r="E2530" s="12">
        <v>1</v>
      </c>
      <c r="F2530" s="15">
        <v>0.47548698425292968</v>
      </c>
      <c r="G2530" s="15">
        <v>0.46534301757812502</v>
      </c>
      <c r="H2530" s="15">
        <v>2.0995900630950928E-2</v>
      </c>
      <c r="I2530" s="15">
        <v>0.44434711694717405</v>
      </c>
      <c r="L2530" s="15">
        <f t="shared" si="336"/>
        <v>0.47548698425292968</v>
      </c>
      <c r="M2530" s="15">
        <f t="shared" si="337"/>
        <v>0.46534301757812502</v>
      </c>
      <c r="N2530" s="15">
        <f t="shared" si="338"/>
        <v>2.0995900630950928E-2</v>
      </c>
      <c r="O2530" s="15">
        <f t="shared" si="339"/>
        <v>0.44434711694717405</v>
      </c>
      <c r="P2530" s="15">
        <v>0</v>
      </c>
    </row>
    <row r="2531" spans="1:16" ht="15" x14ac:dyDescent="0.25">
      <c r="A2531" s="12" t="s">
        <v>21</v>
      </c>
      <c r="B2531" s="12">
        <v>142</v>
      </c>
      <c r="C2531" s="12">
        <v>1978</v>
      </c>
      <c r="D2531" s="12">
        <v>1</v>
      </c>
      <c r="E2531" s="12">
        <v>1</v>
      </c>
      <c r="F2531" s="15">
        <v>0.48869598388671875</v>
      </c>
      <c r="G2531" s="15">
        <v>0.47929798126220702</v>
      </c>
      <c r="H2531" s="15">
        <v>2.4488298892974852E-2</v>
      </c>
      <c r="I2531" s="15">
        <v>0.45480968236923219</v>
      </c>
      <c r="L2531" s="15">
        <f t="shared" si="336"/>
        <v>0.48869598388671875</v>
      </c>
      <c r="M2531" s="15">
        <f t="shared" si="337"/>
        <v>0.47929798126220702</v>
      </c>
      <c r="N2531" s="15">
        <f t="shared" si="338"/>
        <v>2.4488298892974852E-2</v>
      </c>
      <c r="O2531" s="15">
        <f t="shared" si="339"/>
        <v>0.45480968236923219</v>
      </c>
      <c r="P2531" s="15">
        <v>0</v>
      </c>
    </row>
    <row r="2532" spans="1:16" ht="15" x14ac:dyDescent="0.25">
      <c r="A2532" s="12" t="s">
        <v>21</v>
      </c>
      <c r="B2532" s="12">
        <v>142</v>
      </c>
      <c r="C2532" s="12">
        <v>1979</v>
      </c>
      <c r="D2532" s="12">
        <v>1</v>
      </c>
      <c r="E2532" s="12">
        <v>1</v>
      </c>
      <c r="F2532" s="15">
        <v>0.49338401794433595</v>
      </c>
      <c r="G2532" s="15">
        <v>0.47175998687744142</v>
      </c>
      <c r="H2532" s="15">
        <v>2.8764901161193849E-2</v>
      </c>
      <c r="I2532" s="15">
        <v>0.44299508571624757</v>
      </c>
      <c r="L2532" s="15">
        <f t="shared" si="336"/>
        <v>0.49338401794433595</v>
      </c>
      <c r="M2532" s="15">
        <f t="shared" si="337"/>
        <v>0.47175998687744142</v>
      </c>
      <c r="N2532" s="15">
        <f t="shared" si="338"/>
        <v>2.8764901161193849E-2</v>
      </c>
      <c r="O2532" s="15">
        <f t="shared" si="339"/>
        <v>0.44299508571624757</v>
      </c>
      <c r="P2532" s="15">
        <v>0</v>
      </c>
    </row>
    <row r="2533" spans="1:16" ht="15" x14ac:dyDescent="0.25">
      <c r="A2533" s="12" t="s">
        <v>21</v>
      </c>
      <c r="B2533" s="12">
        <v>142</v>
      </c>
      <c r="C2533" s="12">
        <v>1980</v>
      </c>
      <c r="D2533" s="12">
        <v>1</v>
      </c>
      <c r="E2533" s="12">
        <v>1</v>
      </c>
      <c r="F2533" s="15">
        <v>0.51509201049804687</v>
      </c>
      <c r="G2533" s="15">
        <v>0.46128501892089846</v>
      </c>
      <c r="H2533" s="15">
        <v>3.0770199298858644E-2</v>
      </c>
      <c r="I2533" s="15">
        <v>0.4305148196220398</v>
      </c>
      <c r="L2533" s="15">
        <f t="shared" si="336"/>
        <v>0.51509201049804687</v>
      </c>
      <c r="M2533" s="15">
        <f t="shared" si="337"/>
        <v>0.46128501892089846</v>
      </c>
      <c r="N2533" s="15">
        <f t="shared" si="338"/>
        <v>3.0770199298858644E-2</v>
      </c>
      <c r="O2533" s="15">
        <f t="shared" si="339"/>
        <v>0.4305148196220398</v>
      </c>
      <c r="P2533" s="15">
        <v>0</v>
      </c>
    </row>
    <row r="2534" spans="1:16" ht="15" x14ac:dyDescent="0.25">
      <c r="A2534" s="12" t="s">
        <v>21</v>
      </c>
      <c r="B2534" s="12">
        <v>142</v>
      </c>
      <c r="C2534" s="12">
        <v>1981</v>
      </c>
      <c r="D2534" s="12">
        <v>1</v>
      </c>
      <c r="E2534" s="12">
        <v>1</v>
      </c>
      <c r="F2534" s="15">
        <v>0.50896999359130857</v>
      </c>
      <c r="G2534" s="15">
        <v>0.46077400207519531</v>
      </c>
      <c r="H2534" s="15">
        <v>2.9937798976898192E-2</v>
      </c>
      <c r="I2534" s="15">
        <v>0.43083620309829712</v>
      </c>
      <c r="L2534" s="15"/>
      <c r="M2534" s="15"/>
      <c r="N2534" s="15"/>
      <c r="O2534" s="15"/>
      <c r="P2534" s="15"/>
    </row>
    <row r="2535" spans="1:16" ht="15" x14ac:dyDescent="0.25">
      <c r="A2535" s="12" t="s">
        <v>21</v>
      </c>
      <c r="B2535" s="12">
        <v>142</v>
      </c>
      <c r="C2535" s="12">
        <v>1982</v>
      </c>
      <c r="D2535" s="12">
        <v>1</v>
      </c>
      <c r="E2535" s="12">
        <v>1</v>
      </c>
      <c r="F2535" s="15">
        <v>0.50553798675537109</v>
      </c>
      <c r="G2535" s="15">
        <v>0.46595001220703125</v>
      </c>
      <c r="H2535" s="15">
        <v>2.9107499122619628E-2</v>
      </c>
      <c r="I2535" s="15">
        <v>0.43684251308441163</v>
      </c>
      <c r="L2535" s="15"/>
      <c r="M2535" s="15"/>
      <c r="N2535" s="15"/>
      <c r="O2535" s="15"/>
      <c r="P2535" s="15"/>
    </row>
    <row r="2536" spans="1:16" ht="15" x14ac:dyDescent="0.25">
      <c r="A2536" s="12" t="s">
        <v>21</v>
      </c>
      <c r="B2536" s="12">
        <v>142</v>
      </c>
      <c r="C2536" s="12">
        <v>1983</v>
      </c>
      <c r="D2536" s="12">
        <v>1</v>
      </c>
      <c r="E2536" s="12">
        <v>1</v>
      </c>
      <c r="F2536" s="15">
        <v>0.52391799926757809</v>
      </c>
      <c r="G2536" s="15">
        <v>0.46362300872802736</v>
      </c>
      <c r="H2536" s="15">
        <v>3.0567901134490968E-2</v>
      </c>
      <c r="I2536" s="15">
        <v>0.43305510759353638</v>
      </c>
      <c r="L2536" s="15"/>
      <c r="M2536" s="15"/>
      <c r="N2536" s="15"/>
      <c r="O2536" s="15"/>
      <c r="P2536" s="15"/>
    </row>
    <row r="2537" spans="1:16" ht="15" x14ac:dyDescent="0.25">
      <c r="A2537" s="12" t="s">
        <v>21</v>
      </c>
      <c r="B2537" s="12">
        <v>142</v>
      </c>
      <c r="C2537" s="12">
        <v>1984</v>
      </c>
      <c r="D2537" s="12">
        <v>1</v>
      </c>
      <c r="E2537" s="12">
        <v>1</v>
      </c>
      <c r="F2537" s="15">
        <v>0.51433399200439456</v>
      </c>
      <c r="G2537" s="15">
        <v>0.44461700439453122</v>
      </c>
      <c r="H2537" s="15">
        <v>3.0380799770355224E-2</v>
      </c>
      <c r="I2537" s="15">
        <v>0.41423620462417604</v>
      </c>
      <c r="L2537" s="15"/>
      <c r="M2537" s="15"/>
      <c r="N2537" s="15"/>
      <c r="O2537" s="15"/>
      <c r="P2537" s="15"/>
    </row>
    <row r="2538" spans="1:16" ht="15" x14ac:dyDescent="0.25">
      <c r="A2538" s="12" t="s">
        <v>21</v>
      </c>
      <c r="B2538" s="12">
        <v>142</v>
      </c>
      <c r="C2538" s="12">
        <v>1985</v>
      </c>
      <c r="D2538" s="12">
        <v>1</v>
      </c>
      <c r="E2538" s="12">
        <v>1</v>
      </c>
      <c r="F2538" s="15">
        <v>0.5383819961547851</v>
      </c>
      <c r="G2538" s="15">
        <v>0.4400130081176758</v>
      </c>
      <c r="H2538" s="15">
        <v>3.1877300739288329E-2</v>
      </c>
      <c r="I2538" s="15">
        <v>0.40813570737838745</v>
      </c>
      <c r="L2538" s="15"/>
      <c r="M2538" s="15"/>
      <c r="N2538" s="15"/>
      <c r="O2538" s="15"/>
      <c r="P2538" s="15"/>
    </row>
    <row r="2539" spans="1:16" ht="15" x14ac:dyDescent="0.25">
      <c r="A2539" s="12" t="s">
        <v>21</v>
      </c>
      <c r="B2539" s="12">
        <v>142</v>
      </c>
      <c r="C2539" s="12">
        <v>1986</v>
      </c>
      <c r="D2539" s="12">
        <v>1</v>
      </c>
      <c r="E2539" s="12">
        <v>1</v>
      </c>
      <c r="F2539" s="15">
        <v>0.54004501342773437</v>
      </c>
      <c r="G2539" s="15">
        <v>0.4813010025024414</v>
      </c>
      <c r="H2539" s="15">
        <v>3.9733600616455075E-2</v>
      </c>
      <c r="I2539" s="15">
        <v>0.44156740188598631</v>
      </c>
      <c r="L2539" s="15"/>
      <c r="M2539" s="15"/>
      <c r="N2539" s="15"/>
      <c r="O2539" s="15"/>
      <c r="P2539" s="15"/>
    </row>
    <row r="2540" spans="1:16" ht="15" x14ac:dyDescent="0.25">
      <c r="A2540" s="12" t="s">
        <v>21</v>
      </c>
      <c r="B2540" s="12">
        <v>142</v>
      </c>
      <c r="C2540" s="12">
        <v>1987</v>
      </c>
      <c r="D2540" s="12">
        <v>1</v>
      </c>
      <c r="E2540" s="12">
        <v>1</v>
      </c>
      <c r="F2540" s="15">
        <v>0.55037799835205081</v>
      </c>
      <c r="G2540" s="15">
        <v>0.50473701477050781</v>
      </c>
      <c r="H2540" s="15">
        <v>3.9239499568939212E-2</v>
      </c>
      <c r="I2540" s="15">
        <v>0.46549751520156862</v>
      </c>
      <c r="L2540" s="15"/>
      <c r="M2540" s="15"/>
      <c r="N2540" s="15"/>
      <c r="O2540" s="15"/>
      <c r="P2540" s="15"/>
    </row>
    <row r="2541" spans="1:16" ht="15" x14ac:dyDescent="0.25">
      <c r="A2541" s="12" t="s">
        <v>21</v>
      </c>
      <c r="B2541" s="12">
        <v>142</v>
      </c>
      <c r="C2541" s="12">
        <v>1988</v>
      </c>
      <c r="D2541" s="12">
        <v>1</v>
      </c>
      <c r="E2541" s="12">
        <v>1</v>
      </c>
      <c r="F2541" s="15">
        <v>0.55262500762939448</v>
      </c>
      <c r="G2541" s="15">
        <v>0.52614601135253902</v>
      </c>
      <c r="H2541" s="15">
        <v>3.5285799503326415E-2</v>
      </c>
      <c r="I2541" s="15">
        <v>0.49086021184921264</v>
      </c>
      <c r="L2541" s="15"/>
      <c r="M2541" s="15"/>
      <c r="N2541" s="15"/>
      <c r="O2541" s="15"/>
      <c r="P2541" s="15"/>
    </row>
    <row r="2542" spans="1:16" ht="15" x14ac:dyDescent="0.25">
      <c r="A2542" s="12" t="s">
        <v>21</v>
      </c>
      <c r="B2542" s="12">
        <v>142</v>
      </c>
      <c r="C2542" s="12">
        <v>1989</v>
      </c>
      <c r="D2542" s="12">
        <v>1</v>
      </c>
      <c r="E2542" s="12">
        <v>1</v>
      </c>
      <c r="F2542" s="15">
        <v>0.5397679901123047</v>
      </c>
      <c r="G2542" s="15">
        <v>0.52162998199462896</v>
      </c>
      <c r="H2542" s="15">
        <v>3.6041998863220216E-2</v>
      </c>
      <c r="I2542" s="15">
        <v>0.48558798313140872</v>
      </c>
      <c r="L2542" s="15"/>
      <c r="M2542" s="15"/>
      <c r="N2542" s="15"/>
      <c r="O2542" s="15"/>
      <c r="P2542" s="15"/>
    </row>
    <row r="2543" spans="1:16" ht="15" x14ac:dyDescent="0.25">
      <c r="A2543" s="12" t="s">
        <v>21</v>
      </c>
      <c r="B2543" s="12">
        <v>142</v>
      </c>
      <c r="C2543" s="12">
        <v>1990</v>
      </c>
      <c r="D2543" s="12">
        <v>1</v>
      </c>
      <c r="E2543" s="12">
        <v>1</v>
      </c>
      <c r="F2543" s="15">
        <v>0.55505298614501952</v>
      </c>
      <c r="G2543" s="15">
        <v>0.5331079864501953</v>
      </c>
      <c r="H2543" s="15">
        <v>3.5058000087738038E-2</v>
      </c>
      <c r="I2543" s="15">
        <v>0.49804998636245729</v>
      </c>
      <c r="L2543" s="15"/>
      <c r="M2543" s="15"/>
      <c r="N2543" s="15"/>
      <c r="O2543" s="15"/>
      <c r="P2543" s="15"/>
    </row>
    <row r="2544" spans="1:16" ht="15" x14ac:dyDescent="0.25">
      <c r="A2544" s="12" t="s">
        <v>21</v>
      </c>
      <c r="B2544" s="12">
        <v>142</v>
      </c>
      <c r="C2544" s="12">
        <v>1991</v>
      </c>
      <c r="D2544" s="12">
        <v>1</v>
      </c>
      <c r="E2544" s="12">
        <v>1</v>
      </c>
      <c r="F2544" s="15">
        <v>0.54626701354980467</v>
      </c>
      <c r="G2544" s="15">
        <v>0.54518501281738285</v>
      </c>
      <c r="H2544" s="15">
        <v>3.202159881591797E-2</v>
      </c>
      <c r="I2544" s="15">
        <v>0.51316341400146481</v>
      </c>
      <c r="L2544" s="15"/>
      <c r="M2544" s="15"/>
      <c r="N2544" s="15"/>
      <c r="O2544" s="15"/>
      <c r="P2544" s="15"/>
    </row>
    <row r="2545" spans="1:16" ht="15" x14ac:dyDescent="0.25">
      <c r="A2545" s="12" t="s">
        <v>21</v>
      </c>
      <c r="B2545" s="12">
        <v>142</v>
      </c>
      <c r="C2545" s="12">
        <v>1992</v>
      </c>
      <c r="D2545" s="12">
        <v>1</v>
      </c>
      <c r="E2545" s="12">
        <v>1</v>
      </c>
      <c r="F2545" s="15">
        <v>0.53930000305175785</v>
      </c>
      <c r="G2545" s="15">
        <v>0.5578239822387695</v>
      </c>
      <c r="H2545" s="15">
        <v>3.2174301147460935E-2</v>
      </c>
      <c r="I2545" s="15">
        <v>0.52564968109130861</v>
      </c>
      <c r="L2545" s="15"/>
      <c r="M2545" s="15"/>
      <c r="N2545" s="15"/>
      <c r="O2545" s="15"/>
      <c r="P2545" s="15"/>
    </row>
    <row r="2546" spans="1:16" ht="15" x14ac:dyDescent="0.25">
      <c r="A2546" s="12" t="s">
        <v>21</v>
      </c>
      <c r="B2546" s="12">
        <v>142</v>
      </c>
      <c r="C2546" s="12">
        <v>1993</v>
      </c>
      <c r="D2546" s="12">
        <v>1</v>
      </c>
      <c r="E2546" s="12">
        <v>1</v>
      </c>
      <c r="F2546" s="15">
        <v>0.53176700592041015</v>
      </c>
      <c r="G2546" s="15">
        <v>0.5460770034790039</v>
      </c>
      <c r="H2546" s="15">
        <v>3.2871398925781253E-2</v>
      </c>
      <c r="I2546" s="15">
        <v>0.51320560455322262</v>
      </c>
      <c r="L2546" s="15"/>
      <c r="M2546" s="15"/>
      <c r="N2546" s="15"/>
      <c r="O2546" s="15"/>
      <c r="P2546" s="15"/>
    </row>
    <row r="2547" spans="1:16" ht="15" x14ac:dyDescent="0.25">
      <c r="A2547" s="12" t="s">
        <v>21</v>
      </c>
      <c r="B2547" s="12">
        <v>142</v>
      </c>
      <c r="C2547" s="12">
        <v>1994</v>
      </c>
      <c r="D2547" s="12">
        <v>1</v>
      </c>
      <c r="E2547" s="12">
        <v>1</v>
      </c>
      <c r="F2547" s="15">
        <v>0.54006000518798825</v>
      </c>
      <c r="G2547" s="15">
        <v>0.53738700866699218</v>
      </c>
      <c r="H2547" s="15">
        <v>3.0541400909423828E-2</v>
      </c>
      <c r="I2547" s="15">
        <v>0.50684560775756837</v>
      </c>
      <c r="L2547" s="15"/>
      <c r="M2547" s="15"/>
      <c r="N2547" s="15"/>
      <c r="O2547" s="15"/>
      <c r="P2547" s="15"/>
    </row>
    <row r="2548" spans="1:16" ht="15" x14ac:dyDescent="0.25">
      <c r="A2548" s="12" t="s">
        <v>21</v>
      </c>
      <c r="B2548" s="12">
        <v>142</v>
      </c>
      <c r="C2548" s="12">
        <v>1995</v>
      </c>
      <c r="D2548" s="12">
        <v>1</v>
      </c>
      <c r="E2548" s="12">
        <v>1</v>
      </c>
      <c r="F2548" s="15">
        <v>0.54159099578857417</v>
      </c>
      <c r="G2548" s="15">
        <v>0.5093889999389648</v>
      </c>
      <c r="H2548" s="15">
        <v>2.7801499366760254E-2</v>
      </c>
      <c r="I2548" s="15">
        <v>0.48158750057220456</v>
      </c>
      <c r="L2548" s="15"/>
      <c r="M2548" s="15"/>
      <c r="N2548" s="15"/>
      <c r="O2548" s="15"/>
      <c r="P2548" s="15"/>
    </row>
    <row r="2549" spans="1:16" ht="15" x14ac:dyDescent="0.25">
      <c r="A2549" s="12" t="s">
        <v>21</v>
      </c>
      <c r="B2549" s="12">
        <v>142</v>
      </c>
      <c r="C2549" s="12">
        <v>1996</v>
      </c>
      <c r="D2549" s="12">
        <v>1</v>
      </c>
      <c r="E2549" s="12">
        <v>1</v>
      </c>
      <c r="F2549" s="15">
        <v>0.54795398712158205</v>
      </c>
      <c r="G2549" s="15">
        <v>0.48504001617431641</v>
      </c>
      <c r="H2549" s="15">
        <v>2.458009958267212E-2</v>
      </c>
      <c r="I2549" s="15">
        <v>0.46045991659164431</v>
      </c>
      <c r="L2549" s="15"/>
      <c r="M2549" s="15"/>
      <c r="N2549" s="15"/>
      <c r="O2549" s="15"/>
      <c r="P2549" s="15"/>
    </row>
    <row r="2550" spans="1:16" ht="15" x14ac:dyDescent="0.25">
      <c r="A2550" s="12" t="s">
        <v>21</v>
      </c>
      <c r="B2550" s="12">
        <v>142</v>
      </c>
      <c r="C2550" s="12">
        <v>1997</v>
      </c>
      <c r="D2550" s="12">
        <v>1</v>
      </c>
      <c r="E2550" s="12">
        <v>1</v>
      </c>
      <c r="F2550" s="15">
        <v>0.54465499877929691</v>
      </c>
      <c r="G2550" s="15">
        <v>0.46831699371337893</v>
      </c>
      <c r="H2550" s="15">
        <v>2.0604500770568846E-2</v>
      </c>
      <c r="I2550" s="15">
        <v>0.44771249294281007</v>
      </c>
      <c r="L2550" s="15"/>
      <c r="M2550" s="15"/>
      <c r="N2550" s="15"/>
      <c r="O2550" s="15"/>
      <c r="P2550" s="15"/>
    </row>
    <row r="2551" spans="1:16" ht="15" x14ac:dyDescent="0.25">
      <c r="A2551" s="12" t="s">
        <v>21</v>
      </c>
      <c r="B2551" s="12">
        <v>142</v>
      </c>
      <c r="C2551" s="12">
        <v>1998</v>
      </c>
      <c r="D2551" s="12">
        <v>1</v>
      </c>
      <c r="E2551" s="12">
        <v>1</v>
      </c>
      <c r="F2551" s="15">
        <v>0.52403198242187499</v>
      </c>
      <c r="G2551" s="15">
        <v>0.49082401275634768</v>
      </c>
      <c r="H2551" s="15">
        <v>2.0429499149322509E-2</v>
      </c>
      <c r="I2551" s="15">
        <v>0.47039451360702517</v>
      </c>
      <c r="L2551" s="15"/>
      <c r="M2551" s="15"/>
      <c r="N2551" s="15"/>
      <c r="O2551" s="15"/>
      <c r="P2551" s="15"/>
    </row>
    <row r="2552" spans="1:16" ht="15" x14ac:dyDescent="0.25">
      <c r="A2552" s="12" t="s">
        <v>21</v>
      </c>
      <c r="B2552" s="12">
        <v>142</v>
      </c>
      <c r="C2552" s="12">
        <v>1999</v>
      </c>
      <c r="D2552" s="12">
        <v>1</v>
      </c>
      <c r="E2552" s="12">
        <v>1</v>
      </c>
      <c r="F2552" s="15">
        <v>0.53682800292968746</v>
      </c>
      <c r="G2552" s="15">
        <v>0.47690700531005858</v>
      </c>
      <c r="H2552" s="15">
        <v>1.7763199806213378E-2</v>
      </c>
      <c r="I2552" s="15">
        <v>0.4591438055038452</v>
      </c>
      <c r="L2552" s="15"/>
      <c r="M2552" s="15"/>
      <c r="N2552" s="15"/>
      <c r="O2552" s="15"/>
      <c r="P2552" s="15"/>
    </row>
    <row r="2553" spans="1:16" ht="15" x14ac:dyDescent="0.25">
      <c r="A2553" s="12" t="s">
        <v>21</v>
      </c>
      <c r="B2553" s="12">
        <v>142</v>
      </c>
      <c r="C2553" s="12">
        <v>2000</v>
      </c>
      <c r="D2553" s="12">
        <v>1</v>
      </c>
      <c r="E2553" s="12">
        <v>1</v>
      </c>
      <c r="F2553" s="15">
        <v>0.5767399978637695</v>
      </c>
      <c r="G2553" s="15">
        <v>0.42300498962402344</v>
      </c>
      <c r="H2553" s="15">
        <v>1.5168399810791015E-2</v>
      </c>
      <c r="I2553" s="15">
        <v>0.4078365898132324</v>
      </c>
      <c r="L2553" s="15"/>
      <c r="M2553" s="15"/>
      <c r="N2553" s="15"/>
      <c r="O2553" s="15"/>
      <c r="P2553" s="15"/>
    </row>
    <row r="2554" spans="1:16" ht="15" x14ac:dyDescent="0.25">
      <c r="A2554" s="12" t="s">
        <v>21</v>
      </c>
      <c r="B2554" s="12">
        <v>142</v>
      </c>
      <c r="C2554" s="12">
        <v>2001</v>
      </c>
      <c r="D2554" s="12">
        <v>1</v>
      </c>
      <c r="E2554" s="12">
        <v>1</v>
      </c>
      <c r="F2554" s="15">
        <v>0.57427101135253911</v>
      </c>
      <c r="G2554" s="15">
        <v>0.44109798431396485</v>
      </c>
      <c r="H2554" s="15">
        <v>1.8291499614715576E-2</v>
      </c>
      <c r="I2554" s="15">
        <v>0.42280648469924925</v>
      </c>
      <c r="L2554" s="15"/>
      <c r="M2554" s="15"/>
      <c r="N2554" s="15"/>
      <c r="O2554" s="15"/>
      <c r="P2554" s="15"/>
    </row>
    <row r="2555" spans="1:16" ht="15" x14ac:dyDescent="0.25">
      <c r="A2555" s="12" t="s">
        <v>21</v>
      </c>
      <c r="B2555" s="12">
        <v>142</v>
      </c>
      <c r="C2555" s="12">
        <v>2002</v>
      </c>
      <c r="D2555" s="12">
        <v>1</v>
      </c>
      <c r="E2555" s="12">
        <v>1</v>
      </c>
      <c r="F2555" s="15">
        <v>0.562661018371582</v>
      </c>
      <c r="G2555" s="15">
        <v>0.47055801391601565</v>
      </c>
      <c r="H2555" s="15">
        <v>1.8105399608612061E-2</v>
      </c>
      <c r="I2555" s="15">
        <v>0.45245261430740358</v>
      </c>
      <c r="L2555" s="15"/>
      <c r="M2555" s="15"/>
      <c r="N2555" s="15"/>
      <c r="O2555" s="15"/>
      <c r="P2555" s="15"/>
    </row>
    <row r="2556" spans="1:16" ht="15" x14ac:dyDescent="0.25">
      <c r="A2556" s="12" t="s">
        <v>21</v>
      </c>
      <c r="B2556" s="12">
        <v>142</v>
      </c>
      <c r="C2556" s="12">
        <v>2003</v>
      </c>
      <c r="D2556" s="12">
        <v>1</v>
      </c>
      <c r="E2556" s="12">
        <v>1</v>
      </c>
      <c r="F2556" s="15">
        <v>0.55468101501464839</v>
      </c>
      <c r="G2556" s="15">
        <v>0.48175399780273437</v>
      </c>
      <c r="H2556" s="15">
        <v>1.8065999746322631E-2</v>
      </c>
      <c r="I2556" s="15">
        <v>0.46368799805641175</v>
      </c>
      <c r="L2556" s="15"/>
      <c r="M2556" s="15"/>
      <c r="N2556" s="15"/>
      <c r="O2556" s="15"/>
      <c r="P2556" s="15"/>
    </row>
    <row r="2557" spans="1:16" ht="15" x14ac:dyDescent="0.25">
      <c r="A2557" s="12" t="s">
        <v>21</v>
      </c>
      <c r="B2557" s="12">
        <v>142</v>
      </c>
      <c r="C2557" s="12">
        <v>2004</v>
      </c>
      <c r="D2557" s="12">
        <v>1</v>
      </c>
      <c r="E2557" s="12">
        <v>1</v>
      </c>
      <c r="F2557" s="15">
        <v>0.56569900512695315</v>
      </c>
      <c r="G2557" s="15">
        <v>0.45432300567626954</v>
      </c>
      <c r="H2557" s="15">
        <v>1.4085700511932373E-2</v>
      </c>
      <c r="I2557" s="15">
        <v>0.44023730516433718</v>
      </c>
      <c r="L2557" s="15"/>
      <c r="M2557" s="15"/>
      <c r="N2557" s="15"/>
      <c r="O2557" s="15"/>
      <c r="P2557" s="15"/>
    </row>
    <row r="2558" spans="1:16" ht="15" x14ac:dyDescent="0.25">
      <c r="A2558" s="12" t="s">
        <v>21</v>
      </c>
      <c r="B2558" s="12">
        <v>142</v>
      </c>
      <c r="C2558" s="12">
        <v>2005</v>
      </c>
      <c r="D2558" s="12">
        <v>1</v>
      </c>
      <c r="E2558" s="12">
        <v>1</v>
      </c>
      <c r="F2558" s="15">
        <v>0.57179199218749999</v>
      </c>
      <c r="G2558" s="15">
        <v>0.42114101409912108</v>
      </c>
      <c r="H2558" s="15">
        <v>1.2056200504302979E-2</v>
      </c>
      <c r="I2558" s="15">
        <v>0.40908481359481813</v>
      </c>
      <c r="L2558" s="15"/>
      <c r="M2558" s="15"/>
      <c r="N2558" s="15"/>
      <c r="O2558" s="15"/>
      <c r="P2558" s="15"/>
    </row>
    <row r="2559" spans="1:16" ht="15" x14ac:dyDescent="0.25">
      <c r="A2559" s="12" t="s">
        <v>21</v>
      </c>
      <c r="B2559" s="12">
        <v>142</v>
      </c>
      <c r="C2559" s="12">
        <v>2006</v>
      </c>
      <c r="D2559" s="12">
        <v>1</v>
      </c>
      <c r="E2559" s="12">
        <v>1</v>
      </c>
      <c r="F2559" s="15">
        <v>0.58876800537109375</v>
      </c>
      <c r="G2559" s="15">
        <v>0.40467601776123047</v>
      </c>
      <c r="H2559" s="15">
        <v>1.5329400300979614E-2</v>
      </c>
      <c r="I2559" s="15">
        <v>0.38934661746025084</v>
      </c>
      <c r="L2559" s="15"/>
      <c r="M2559" s="15"/>
      <c r="N2559" s="15"/>
      <c r="O2559" s="15"/>
      <c r="P2559" s="15"/>
    </row>
    <row r="2560" spans="1:16" ht="15" x14ac:dyDescent="0.25">
      <c r="A2560" s="12" t="s">
        <v>21</v>
      </c>
      <c r="B2560" s="12">
        <v>142</v>
      </c>
      <c r="C2560" s="12">
        <v>2007</v>
      </c>
      <c r="D2560" s="12">
        <v>1</v>
      </c>
      <c r="E2560" s="12">
        <v>1</v>
      </c>
      <c r="F2560" s="15">
        <v>0.58620399475097651</v>
      </c>
      <c r="G2560" s="15">
        <v>0.41132598876953125</v>
      </c>
      <c r="H2560" s="15">
        <v>1.3119800090789795E-2</v>
      </c>
      <c r="I2560" s="15">
        <v>0.39820618867874147</v>
      </c>
      <c r="L2560" s="15"/>
      <c r="M2560" s="15"/>
      <c r="N2560" s="15"/>
      <c r="O2560" s="15"/>
      <c r="P2560" s="15"/>
    </row>
    <row r="2561" spans="1:16" ht="15" x14ac:dyDescent="0.25">
      <c r="A2561" s="12" t="s">
        <v>21</v>
      </c>
      <c r="B2561" s="12">
        <v>142</v>
      </c>
      <c r="C2561" s="12">
        <v>2008</v>
      </c>
      <c r="D2561" s="12">
        <v>1</v>
      </c>
      <c r="E2561" s="12">
        <v>1</v>
      </c>
      <c r="F2561" s="15">
        <v>0.59674701690673826</v>
      </c>
      <c r="G2561" s="15">
        <v>0.40587501525878905</v>
      </c>
      <c r="H2561" s="15">
        <v>1.4831899404525757E-2</v>
      </c>
      <c r="I2561" s="15">
        <v>0.39104311585426332</v>
      </c>
      <c r="L2561" s="15"/>
      <c r="M2561" s="15"/>
      <c r="N2561" s="15"/>
      <c r="O2561" s="15"/>
      <c r="P2561" s="15"/>
    </row>
    <row r="2562" spans="1:16" ht="15" x14ac:dyDescent="0.25">
      <c r="A2562" s="12" t="s">
        <v>21</v>
      </c>
      <c r="B2562" s="12">
        <v>142</v>
      </c>
      <c r="C2562" s="12">
        <v>2009</v>
      </c>
      <c r="D2562" s="12">
        <v>1</v>
      </c>
      <c r="E2562" s="12">
        <v>1</v>
      </c>
      <c r="F2562" s="15">
        <v>0.5679980087280273</v>
      </c>
      <c r="G2562" s="15">
        <v>0.46316001892089842</v>
      </c>
      <c r="H2562" s="15">
        <v>1.4247900247573853E-2</v>
      </c>
      <c r="I2562" s="15">
        <v>0.44891211867332459</v>
      </c>
      <c r="L2562" s="15"/>
      <c r="M2562" s="15"/>
      <c r="N2562" s="15"/>
      <c r="O2562" s="15"/>
      <c r="P2562" s="15"/>
    </row>
    <row r="2563" spans="1:16" ht="15" x14ac:dyDescent="0.25">
      <c r="A2563" s="12" t="s">
        <v>21</v>
      </c>
      <c r="B2563" s="12">
        <v>142</v>
      </c>
      <c r="C2563" s="12">
        <v>2010</v>
      </c>
      <c r="D2563" s="12">
        <v>1</v>
      </c>
      <c r="E2563" s="12">
        <v>1</v>
      </c>
      <c r="F2563" s="15">
        <v>0.56522499084472655</v>
      </c>
      <c r="G2563" s="15">
        <v>0.45920600891113283</v>
      </c>
      <c r="H2563" s="15">
        <v>1.3128900527954101E-2</v>
      </c>
      <c r="I2563" s="15">
        <v>0.44607710838317871</v>
      </c>
      <c r="L2563" s="15"/>
      <c r="M2563" s="15"/>
      <c r="N2563" s="15"/>
      <c r="O2563" s="15"/>
      <c r="P2563" s="15"/>
    </row>
    <row r="2564" spans="1:16" ht="15" x14ac:dyDescent="0.25">
      <c r="A2564" s="12" t="s">
        <v>21</v>
      </c>
      <c r="B2564" s="12">
        <v>142</v>
      </c>
      <c r="C2564" s="12">
        <v>2011</v>
      </c>
      <c r="D2564" s="12">
        <v>1</v>
      </c>
      <c r="E2564" s="12">
        <v>1</v>
      </c>
      <c r="F2564" s="15">
        <v>0.56538474815555806</v>
      </c>
      <c r="G2564" s="15">
        <v>0.43265577172946401</v>
      </c>
      <c r="H2564" s="15">
        <v>1.15558079937251E-2</v>
      </c>
      <c r="I2564" s="15">
        <v>0.42109996373573894</v>
      </c>
      <c r="L2564" s="15"/>
      <c r="M2564" s="15"/>
      <c r="N2564" s="15"/>
      <c r="O2564" s="15"/>
      <c r="P2564" s="15"/>
    </row>
    <row r="2565" spans="1:16" ht="15" x14ac:dyDescent="0.25">
      <c r="A2565" s="12" t="s">
        <v>21</v>
      </c>
      <c r="B2565" s="12">
        <v>142</v>
      </c>
      <c r="C2565" s="12">
        <v>2012</v>
      </c>
      <c r="D2565" s="12">
        <v>1</v>
      </c>
      <c r="E2565" s="12">
        <v>1</v>
      </c>
      <c r="F2565" s="15">
        <v>0.56079901229700901</v>
      </c>
      <c r="G2565" s="15">
        <v>0.42400362309731199</v>
      </c>
      <c r="H2565" s="15">
        <v>9.2652467262895506E-3</v>
      </c>
      <c r="I2565" s="15">
        <v>0.4147383763710224</v>
      </c>
      <c r="L2565" s="15"/>
      <c r="M2565" s="15"/>
      <c r="N2565" s="15"/>
      <c r="O2565" s="15"/>
      <c r="P2565" s="15"/>
    </row>
    <row r="2566" spans="1:16" ht="15" x14ac:dyDescent="0.25">
      <c r="A2566" s="12" t="s">
        <v>21</v>
      </c>
      <c r="B2566" s="12">
        <v>142</v>
      </c>
      <c r="C2566" s="12">
        <v>2013</v>
      </c>
      <c r="D2566" s="12">
        <v>1</v>
      </c>
      <c r="E2566" s="12">
        <v>1</v>
      </c>
      <c r="F2566" s="15">
        <v>0.540628119605156</v>
      </c>
      <c r="G2566" s="15">
        <v>0.43454415136223096</v>
      </c>
      <c r="H2566" s="15">
        <v>8.7152363740500612E-3</v>
      </c>
      <c r="I2566" s="15">
        <v>0.42582891498818093</v>
      </c>
      <c r="L2566" s="15"/>
      <c r="M2566" s="15"/>
      <c r="N2566" s="15"/>
      <c r="O2566" s="15"/>
      <c r="P2566" s="15"/>
    </row>
    <row r="2567" spans="1:16" ht="15" x14ac:dyDescent="0.25">
      <c r="A2567" s="12" t="s">
        <v>21</v>
      </c>
      <c r="B2567" s="12">
        <v>142</v>
      </c>
      <c r="C2567" s="12">
        <v>2014</v>
      </c>
      <c r="D2567" s="12">
        <v>1</v>
      </c>
      <c r="E2567" s="12">
        <v>1</v>
      </c>
      <c r="F2567" s="15">
        <v>0.53797342443821894</v>
      </c>
      <c r="G2567" s="15">
        <v>0.45225359030696999</v>
      </c>
      <c r="H2567" s="15">
        <v>8.4218463224952304E-3</v>
      </c>
      <c r="I2567" s="15">
        <v>0.44383174398447478</v>
      </c>
      <c r="L2567" s="15"/>
      <c r="M2567" s="15"/>
      <c r="N2567" s="15"/>
      <c r="O2567" s="15"/>
      <c r="P2567" s="15"/>
    </row>
    <row r="2568" spans="1:16" ht="15" x14ac:dyDescent="0.25">
      <c r="A2568" s="12" t="s">
        <v>21</v>
      </c>
      <c r="B2568" s="12">
        <v>142</v>
      </c>
      <c r="C2568" s="12">
        <v>2015</v>
      </c>
      <c r="D2568" s="12">
        <v>1</v>
      </c>
      <c r="E2568" s="12">
        <v>1</v>
      </c>
      <c r="F2568" s="15">
        <v>0.54190665529778892</v>
      </c>
      <c r="G2568" s="15">
        <v>0.48203188120311197</v>
      </c>
      <c r="H2568" s="15">
        <v>8.3522273298398189E-3</v>
      </c>
      <c r="I2568" s="15">
        <v>0.47367965387327216</v>
      </c>
      <c r="L2568" s="15"/>
      <c r="M2568" s="15"/>
      <c r="N2568" s="15"/>
      <c r="O2568" s="15"/>
      <c r="P2568" s="15"/>
    </row>
    <row r="2569" spans="1:16" ht="15" x14ac:dyDescent="0.25">
      <c r="A2569" s="12" t="s">
        <v>21</v>
      </c>
      <c r="B2569" s="12">
        <v>142</v>
      </c>
      <c r="C2569" s="12">
        <v>2016</v>
      </c>
      <c r="D2569" s="12">
        <v>1</v>
      </c>
      <c r="E2569" s="12">
        <v>1</v>
      </c>
      <c r="F2569" s="15">
        <v>0.54440851915976607</v>
      </c>
      <c r="G2569" s="15">
        <v>0.50408451766427498</v>
      </c>
      <c r="H2569" s="15">
        <v>7.5467701742759595E-3</v>
      </c>
      <c r="I2569" s="15">
        <v>0.49653774748999902</v>
      </c>
      <c r="L2569" s="15"/>
      <c r="M2569" s="15"/>
      <c r="N2569" s="15"/>
      <c r="O2569" s="15"/>
      <c r="P2569" s="15"/>
    </row>
    <row r="2570" spans="1:16" ht="15" x14ac:dyDescent="0.25">
      <c r="A2570" s="12" t="s">
        <v>21</v>
      </c>
      <c r="B2570" s="12">
        <v>142</v>
      </c>
      <c r="C2570" s="12">
        <v>2017</v>
      </c>
      <c r="D2570" s="12">
        <v>1</v>
      </c>
      <c r="E2570" s="12">
        <v>1</v>
      </c>
      <c r="F2570" s="15">
        <v>0.54180415112020297</v>
      </c>
      <c r="G2570" s="15">
        <v>0.49226581300669897</v>
      </c>
      <c r="H2570" s="15">
        <v>6.5664531012129303E-3</v>
      </c>
      <c r="I2570" s="15">
        <v>0.48569935990548607</v>
      </c>
      <c r="L2570" s="15"/>
      <c r="M2570" s="15"/>
      <c r="N2570" s="15"/>
      <c r="O2570" s="15"/>
      <c r="P2570" s="15"/>
    </row>
    <row r="2571" spans="1:16" ht="15" x14ac:dyDescent="0.25">
      <c r="A2571" s="12" t="s">
        <v>21</v>
      </c>
      <c r="B2571" s="12">
        <v>142</v>
      </c>
      <c r="C2571" s="12">
        <v>2018</v>
      </c>
      <c r="D2571" s="12">
        <v>1</v>
      </c>
      <c r="E2571" s="12">
        <v>1</v>
      </c>
      <c r="F2571" s="15">
        <v>0.55507815984036102</v>
      </c>
      <c r="G2571" s="15">
        <v>0.476940966806008</v>
      </c>
      <c r="H2571" s="15">
        <v>6.5677248746778003E-3</v>
      </c>
      <c r="I2571" s="15">
        <v>0.47037324193133018</v>
      </c>
      <c r="L2571" s="15"/>
      <c r="M2571" s="15"/>
      <c r="N2571" s="15"/>
      <c r="O2571" s="15"/>
      <c r="P2571" s="15"/>
    </row>
    <row r="2572" spans="1:16" ht="15" x14ac:dyDescent="0.25">
      <c r="A2572" s="12" t="s">
        <v>21</v>
      </c>
      <c r="B2572" s="12">
        <v>142</v>
      </c>
      <c r="C2572" s="12">
        <v>2019</v>
      </c>
      <c r="D2572" s="12">
        <v>1</v>
      </c>
      <c r="E2572" s="12">
        <v>1</v>
      </c>
      <c r="F2572" s="15">
        <v>0.56725474125755904</v>
      </c>
      <c r="G2572" s="15">
        <v>0.50202978312652802</v>
      </c>
      <c r="H2572" s="15">
        <v>7.0098550544129799E-3</v>
      </c>
      <c r="I2572" s="15">
        <v>0.49501992807211509</v>
      </c>
      <c r="L2572" s="15"/>
      <c r="M2572" s="15"/>
      <c r="N2572" s="15"/>
      <c r="O2572" s="15"/>
      <c r="P2572" s="15"/>
    </row>
    <row r="2573" spans="1:16" ht="15" x14ac:dyDescent="0.25">
      <c r="A2573" s="12" t="s">
        <v>21</v>
      </c>
      <c r="B2573" s="12">
        <v>142</v>
      </c>
      <c r="C2573" s="12">
        <v>2020</v>
      </c>
      <c r="D2573" s="12">
        <v>1</v>
      </c>
      <c r="E2573" s="12">
        <v>1</v>
      </c>
      <c r="F2573" s="15">
        <v>0.54150523966691499</v>
      </c>
      <c r="G2573" s="15">
        <v>0.56725132345825202</v>
      </c>
      <c r="H2573" s="15">
        <v>6.6602630305569004E-3</v>
      </c>
      <c r="I2573" s="15">
        <v>0.56059106042769513</v>
      </c>
      <c r="L2573" s="15"/>
      <c r="M2573" s="15"/>
      <c r="N2573" s="15"/>
      <c r="O2573" s="15"/>
      <c r="P2573" s="15"/>
    </row>
    <row r="2574" spans="1:16" ht="15" x14ac:dyDescent="0.25">
      <c r="A2574" s="12" t="s">
        <v>21</v>
      </c>
      <c r="B2574" s="12">
        <v>142</v>
      </c>
      <c r="C2574" s="12">
        <v>2021</v>
      </c>
      <c r="D2574" s="12">
        <v>1</v>
      </c>
      <c r="E2574" s="12">
        <v>1</v>
      </c>
      <c r="F2574" s="15">
        <v>0.57497790043311103</v>
      </c>
      <c r="G2574" s="15">
        <v>0.47524632990952598</v>
      </c>
      <c r="H2574" s="15">
        <v>4.4472187787077703E-3</v>
      </c>
      <c r="I2574" s="15">
        <v>0.47079911113081818</v>
      </c>
      <c r="L2574" s="15"/>
      <c r="M2574" s="15"/>
      <c r="N2574" s="15"/>
      <c r="O2574" s="15"/>
      <c r="P2574" s="15"/>
    </row>
    <row r="2575" spans="1:16" ht="15" x14ac:dyDescent="0.25">
      <c r="A2575" s="12" t="s">
        <v>21</v>
      </c>
      <c r="B2575" s="12">
        <v>142</v>
      </c>
      <c r="C2575" s="12">
        <v>2022</v>
      </c>
      <c r="D2575" s="12">
        <v>1</v>
      </c>
      <c r="E2575" s="12">
        <v>1</v>
      </c>
      <c r="F2575" s="15">
        <v>0.63862549325359996</v>
      </c>
      <c r="G2575" s="15">
        <v>0.38517503001061798</v>
      </c>
      <c r="H2575" s="15">
        <v>3.60435740109481E-3</v>
      </c>
      <c r="I2575" s="15">
        <v>0.38157067260952315</v>
      </c>
      <c r="L2575" s="15"/>
      <c r="M2575" s="15"/>
      <c r="N2575" s="15"/>
      <c r="O2575" s="15"/>
      <c r="P2575" s="15"/>
    </row>
    <row r="2576" spans="1:16" ht="15" x14ac:dyDescent="0.25">
      <c r="A2576" s="12" t="s">
        <v>86</v>
      </c>
      <c r="B2576" s="12">
        <v>564</v>
      </c>
      <c r="C2576" s="12">
        <v>1950</v>
      </c>
      <c r="D2576" s="12">
        <v>0</v>
      </c>
      <c r="E2576" s="12">
        <v>0</v>
      </c>
      <c r="F2576" s="15">
        <v>4.3187499046325684E-2</v>
      </c>
      <c r="G2576" s="15">
        <v>5.553850173950195E-2</v>
      </c>
      <c r="H2576" s="15">
        <v>1.6923099756240845E-3</v>
      </c>
      <c r="I2576" s="15">
        <v>5.3846191763877865E-2</v>
      </c>
      <c r="L2576" s="15">
        <f t="shared" ref="L2576:L2577" si="340">F2576+$P2576</f>
        <v>6.3187499046325687E-2</v>
      </c>
      <c r="M2576" s="15">
        <f t="shared" ref="M2576:M2577" si="341">G2576+$P2576</f>
        <v>7.5538501739501954E-2</v>
      </c>
      <c r="N2576" s="15">
        <f t="shared" ref="N2576:N2577" si="342">H2576</f>
        <v>1.6923099756240845E-3</v>
      </c>
      <c r="O2576" s="15">
        <f t="shared" ref="O2576:O2577" si="343">I2576+$P2576</f>
        <v>7.3846191763877869E-2</v>
      </c>
      <c r="P2576" s="15">
        <v>0.02</v>
      </c>
    </row>
    <row r="2577" spans="1:16" ht="15" x14ac:dyDescent="0.25">
      <c r="A2577" s="12" t="s">
        <v>86</v>
      </c>
      <c r="B2577" s="12">
        <v>564</v>
      </c>
      <c r="C2577" s="12">
        <v>1951</v>
      </c>
      <c r="D2577" s="12">
        <v>0</v>
      </c>
      <c r="E2577" s="12">
        <v>0</v>
      </c>
      <c r="F2577" s="15">
        <v>5.7266697883605958E-2</v>
      </c>
      <c r="G2577" s="15">
        <v>5.0937800407409667E-2</v>
      </c>
      <c r="H2577" s="15">
        <v>2.0266699790954588E-3</v>
      </c>
      <c r="I2577" s="15">
        <v>4.8911130428314208E-2</v>
      </c>
      <c r="L2577" s="15">
        <f t="shared" si="340"/>
        <v>7.74095550264631E-2</v>
      </c>
      <c r="M2577" s="15">
        <f t="shared" si="341"/>
        <v>7.108065755026681E-2</v>
      </c>
      <c r="N2577" s="15">
        <f t="shared" si="342"/>
        <v>2.0266699790954588E-3</v>
      </c>
      <c r="O2577" s="15">
        <f t="shared" si="343"/>
        <v>6.9053987571171344E-2</v>
      </c>
      <c r="P2577" s="15">
        <f>P2576+(P$3795-P$3725)/70</f>
        <v>2.0142857142857143E-2</v>
      </c>
    </row>
    <row r="2578" spans="1:16" ht="15" x14ac:dyDescent="0.25">
      <c r="A2578" s="12" t="s">
        <v>86</v>
      </c>
      <c r="B2578" s="12">
        <v>564</v>
      </c>
      <c r="C2578" s="12">
        <v>1952</v>
      </c>
      <c r="D2578" s="12">
        <v>0</v>
      </c>
      <c r="E2578" s="12">
        <v>0</v>
      </c>
      <c r="F2578" s="15">
        <v>6.8119301795959472E-2</v>
      </c>
      <c r="G2578" s="15">
        <v>7.54679012298584E-2</v>
      </c>
      <c r="H2578" s="15">
        <v>2.0688100159168242E-3</v>
      </c>
      <c r="I2578" s="15">
        <v>7.3399091213941572E-2</v>
      </c>
      <c r="L2578" s="15"/>
      <c r="M2578" s="15"/>
      <c r="N2578" s="15"/>
      <c r="O2578" s="15"/>
      <c r="P2578" s="15"/>
    </row>
    <row r="2579" spans="1:16" ht="15" x14ac:dyDescent="0.25">
      <c r="A2579" s="12" t="s">
        <v>86</v>
      </c>
      <c r="B2579" s="12">
        <v>564</v>
      </c>
      <c r="C2579" s="12">
        <v>1953</v>
      </c>
      <c r="D2579" s="12">
        <v>0</v>
      </c>
      <c r="E2579" s="12">
        <v>0</v>
      </c>
      <c r="F2579" s="15">
        <v>5.8059401512145996E-2</v>
      </c>
      <c r="G2579" s="15">
        <v>8.4698600769042967E-2</v>
      </c>
      <c r="H2579" s="15">
        <v>2.2876699268817901E-3</v>
      </c>
      <c r="I2579" s="15">
        <v>8.2410930842161181E-2</v>
      </c>
      <c r="L2579" s="15"/>
      <c r="M2579" s="15"/>
      <c r="N2579" s="15"/>
      <c r="O2579" s="15"/>
      <c r="P2579" s="15"/>
    </row>
    <row r="2580" spans="1:16" ht="15" x14ac:dyDescent="0.25">
      <c r="A2580" s="12" t="s">
        <v>86</v>
      </c>
      <c r="B2580" s="12">
        <v>564</v>
      </c>
      <c r="C2580" s="12">
        <v>1954</v>
      </c>
      <c r="D2580" s="12">
        <v>0</v>
      </c>
      <c r="E2580" s="12">
        <v>0</v>
      </c>
      <c r="F2580" s="15">
        <v>6.2179298400878907E-2</v>
      </c>
      <c r="G2580" s="15">
        <v>9.3966999053955072E-2</v>
      </c>
      <c r="H2580" s="15">
        <v>2.8066000342369078E-3</v>
      </c>
      <c r="I2580" s="15">
        <v>9.1160399019718175E-2</v>
      </c>
      <c r="L2580" s="15"/>
      <c r="M2580" s="15"/>
      <c r="N2580" s="15"/>
      <c r="O2580" s="15"/>
      <c r="P2580" s="15"/>
    </row>
    <row r="2581" spans="1:16" ht="15" x14ac:dyDescent="0.25">
      <c r="A2581" s="12" t="s">
        <v>86</v>
      </c>
      <c r="B2581" s="12">
        <v>564</v>
      </c>
      <c r="C2581" s="12">
        <v>1955</v>
      </c>
      <c r="D2581" s="12">
        <v>0</v>
      </c>
      <c r="E2581" s="12">
        <v>0</v>
      </c>
      <c r="F2581" s="15">
        <v>6.1682801246643069E-2</v>
      </c>
      <c r="G2581" s="15">
        <v>8.1643199920654302E-2</v>
      </c>
      <c r="H2581" s="15">
        <v>3.0440500378608702E-3</v>
      </c>
      <c r="I2581" s="15">
        <v>7.8599149882793429E-2</v>
      </c>
      <c r="L2581" s="15"/>
      <c r="M2581" s="15"/>
      <c r="N2581" s="15"/>
      <c r="O2581" s="15"/>
      <c r="P2581" s="15"/>
    </row>
    <row r="2582" spans="1:16" ht="15" x14ac:dyDescent="0.25">
      <c r="A2582" s="12" t="s">
        <v>86</v>
      </c>
      <c r="B2582" s="12">
        <v>564</v>
      </c>
      <c r="C2582" s="12">
        <v>1956</v>
      </c>
      <c r="D2582" s="12">
        <v>0</v>
      </c>
      <c r="E2582" s="12">
        <v>0</v>
      </c>
      <c r="F2582" s="15">
        <v>5.9063901901245115E-2</v>
      </c>
      <c r="G2582" s="15">
        <v>8.2699298858642578E-2</v>
      </c>
      <c r="H2582" s="15">
        <v>2.6654100418090822E-3</v>
      </c>
      <c r="I2582" s="15">
        <v>8.0033888816833501E-2</v>
      </c>
      <c r="L2582" s="15"/>
      <c r="M2582" s="15"/>
      <c r="N2582" s="15"/>
      <c r="O2582" s="15"/>
      <c r="P2582" s="15"/>
    </row>
    <row r="2583" spans="1:16" ht="15" x14ac:dyDescent="0.25">
      <c r="A2583" s="12" t="s">
        <v>86</v>
      </c>
      <c r="B2583" s="12">
        <v>564</v>
      </c>
      <c r="C2583" s="12">
        <v>1957</v>
      </c>
      <c r="D2583" s="12">
        <v>0</v>
      </c>
      <c r="E2583" s="12">
        <v>0</v>
      </c>
      <c r="F2583" s="15">
        <v>5.7147898674011231E-2</v>
      </c>
      <c r="G2583" s="15">
        <v>7.9214801788330083E-2</v>
      </c>
      <c r="H2583" s="15">
        <v>3.5668998956680299E-3</v>
      </c>
      <c r="I2583" s="15">
        <v>7.5647901892662045E-2</v>
      </c>
      <c r="L2583" s="15"/>
      <c r="M2583" s="15"/>
      <c r="N2583" s="15"/>
      <c r="O2583" s="15"/>
      <c r="P2583" s="15"/>
    </row>
    <row r="2584" spans="1:16" ht="15" x14ac:dyDescent="0.25">
      <c r="A2584" s="12" t="s">
        <v>86</v>
      </c>
      <c r="B2584" s="12">
        <v>564</v>
      </c>
      <c r="C2584" s="12">
        <v>1958</v>
      </c>
      <c r="D2584" s="12">
        <v>0</v>
      </c>
      <c r="E2584" s="12">
        <v>0</v>
      </c>
      <c r="F2584" s="15">
        <v>6.4585700035095214E-2</v>
      </c>
      <c r="G2584" s="15">
        <v>0.10657500267028809</v>
      </c>
      <c r="H2584" s="15">
        <v>3.5107100009918214E-3</v>
      </c>
      <c r="I2584" s="15">
        <v>0.10306429266929626</v>
      </c>
      <c r="L2584" s="15"/>
      <c r="M2584" s="15"/>
      <c r="N2584" s="15"/>
      <c r="O2584" s="15"/>
      <c r="P2584" s="15"/>
    </row>
    <row r="2585" spans="1:16" ht="15" x14ac:dyDescent="0.25">
      <c r="A2585" s="12" t="s">
        <v>86</v>
      </c>
      <c r="B2585" s="12">
        <v>564</v>
      </c>
      <c r="C2585" s="12">
        <v>1959</v>
      </c>
      <c r="D2585" s="12">
        <v>0</v>
      </c>
      <c r="E2585" s="12">
        <v>0</v>
      </c>
      <c r="F2585" s="15">
        <v>7.9698400497436525E-2</v>
      </c>
      <c r="G2585" s="15">
        <v>0.11678400039672851</v>
      </c>
      <c r="H2585" s="15">
        <v>5.0793600082397463E-3</v>
      </c>
      <c r="I2585" s="15">
        <v>0.11170464038848876</v>
      </c>
      <c r="L2585" s="15"/>
      <c r="M2585" s="15"/>
      <c r="N2585" s="15"/>
      <c r="O2585" s="15"/>
      <c r="P2585" s="15"/>
    </row>
    <row r="2586" spans="1:16" ht="15" x14ac:dyDescent="0.25">
      <c r="A2586" s="12" t="s">
        <v>86</v>
      </c>
      <c r="B2586" s="12">
        <v>564</v>
      </c>
      <c r="C2586" s="12">
        <v>1960</v>
      </c>
      <c r="D2586" s="12">
        <v>0</v>
      </c>
      <c r="E2586" s="12">
        <v>0</v>
      </c>
      <c r="F2586" s="15">
        <v>6.1732797622680663E-2</v>
      </c>
      <c r="G2586" s="15">
        <v>9.9997100830078123E-2</v>
      </c>
      <c r="H2586" s="15">
        <v>5.2327597141265869E-3</v>
      </c>
      <c r="I2586" s="15">
        <v>9.4764341115951542E-2</v>
      </c>
      <c r="L2586" s="15"/>
      <c r="M2586" s="15"/>
      <c r="N2586" s="15"/>
      <c r="O2586" s="15"/>
      <c r="P2586" s="15"/>
    </row>
    <row r="2587" spans="1:16" ht="15" x14ac:dyDescent="0.25">
      <c r="A2587" s="12" t="s">
        <v>86</v>
      </c>
      <c r="B2587" s="12">
        <v>564</v>
      </c>
      <c r="C2587" s="12">
        <v>1961</v>
      </c>
      <c r="D2587" s="12">
        <v>0</v>
      </c>
      <c r="E2587" s="12">
        <v>0</v>
      </c>
      <c r="F2587" s="15">
        <v>6.0137000083923337E-2</v>
      </c>
      <c r="G2587" s="15">
        <v>0.10610099792480469</v>
      </c>
      <c r="H2587" s="15">
        <v>4.7808200120925907E-3</v>
      </c>
      <c r="I2587" s="15">
        <v>0.1013201779127121</v>
      </c>
      <c r="L2587" s="15"/>
      <c r="M2587" s="15"/>
      <c r="N2587" s="15"/>
      <c r="O2587" s="15"/>
      <c r="P2587" s="15"/>
    </row>
    <row r="2588" spans="1:16" ht="15" x14ac:dyDescent="0.25">
      <c r="A2588" s="12" t="s">
        <v>86</v>
      </c>
      <c r="B2588" s="12">
        <v>564</v>
      </c>
      <c r="C2588" s="12">
        <v>1962</v>
      </c>
      <c r="D2588" s="12">
        <v>0</v>
      </c>
      <c r="E2588" s="12">
        <v>0</v>
      </c>
      <c r="F2588" s="15">
        <v>8.3889598846435542E-2</v>
      </c>
      <c r="G2588" s="15">
        <v>0.11775300025939942</v>
      </c>
      <c r="H2588" s="15">
        <v>5.5873298645019529E-3</v>
      </c>
      <c r="I2588" s="15">
        <v>0.11216567039489746</v>
      </c>
      <c r="L2588" s="15"/>
      <c r="M2588" s="15"/>
      <c r="N2588" s="15"/>
      <c r="O2588" s="15"/>
      <c r="P2588" s="15"/>
    </row>
    <row r="2589" spans="1:16" ht="15" x14ac:dyDescent="0.25">
      <c r="A2589" s="12" t="s">
        <v>86</v>
      </c>
      <c r="B2589" s="12">
        <v>564</v>
      </c>
      <c r="C2589" s="12">
        <v>1963</v>
      </c>
      <c r="D2589" s="12">
        <v>0</v>
      </c>
      <c r="E2589" s="12">
        <v>0</v>
      </c>
      <c r="F2589" s="15">
        <v>8.1695499420166018E-2</v>
      </c>
      <c r="G2589" s="15">
        <v>0.14723999977111815</v>
      </c>
      <c r="H2589" s="15">
        <v>6.7647302150726316E-3</v>
      </c>
      <c r="I2589" s="15">
        <v>0.14047526955604553</v>
      </c>
      <c r="L2589" s="15"/>
      <c r="M2589" s="15"/>
      <c r="N2589" s="15"/>
      <c r="O2589" s="15"/>
      <c r="P2589" s="15"/>
    </row>
    <row r="2590" spans="1:16" ht="15" x14ac:dyDescent="0.25">
      <c r="A2590" s="12" t="s">
        <v>86</v>
      </c>
      <c r="B2590" s="12">
        <v>564</v>
      </c>
      <c r="C2590" s="12">
        <v>1964</v>
      </c>
      <c r="D2590" s="12">
        <v>0</v>
      </c>
      <c r="E2590" s="12">
        <v>0</v>
      </c>
      <c r="F2590" s="15">
        <v>7.1859998703002928E-2</v>
      </c>
      <c r="G2590" s="15">
        <v>0.12078499794006348</v>
      </c>
      <c r="H2590" s="15">
        <v>5.9655201435089115E-3</v>
      </c>
      <c r="I2590" s="15">
        <v>0.11481947779655456</v>
      </c>
      <c r="L2590" s="15"/>
      <c r="M2590" s="15"/>
      <c r="N2590" s="15"/>
      <c r="O2590" s="15"/>
      <c r="P2590" s="15"/>
    </row>
    <row r="2591" spans="1:16" ht="15" x14ac:dyDescent="0.25">
      <c r="A2591" s="12" t="s">
        <v>86</v>
      </c>
      <c r="B2591" s="12">
        <v>564</v>
      </c>
      <c r="C2591" s="12">
        <v>1965</v>
      </c>
      <c r="D2591" s="12">
        <v>0</v>
      </c>
      <c r="E2591" s="12">
        <v>0</v>
      </c>
      <c r="F2591" s="15">
        <v>7.8683300018310545E-2</v>
      </c>
      <c r="G2591" s="15">
        <v>0.11152799606323242</v>
      </c>
      <c r="H2591" s="15">
        <v>7.0740699768066405E-3</v>
      </c>
      <c r="I2591" s="15">
        <v>0.10445392608642579</v>
      </c>
      <c r="L2591" s="15"/>
      <c r="M2591" s="15"/>
      <c r="N2591" s="15"/>
      <c r="O2591" s="15"/>
      <c r="P2591" s="15"/>
    </row>
    <row r="2592" spans="1:16" ht="15" x14ac:dyDescent="0.25">
      <c r="A2592" s="12" t="s">
        <v>86</v>
      </c>
      <c r="B2592" s="12">
        <v>564</v>
      </c>
      <c r="C2592" s="12">
        <v>1966</v>
      </c>
      <c r="D2592" s="12">
        <v>0</v>
      </c>
      <c r="E2592" s="12">
        <v>0</v>
      </c>
      <c r="F2592" s="15">
        <v>7.7482900619506842E-2</v>
      </c>
      <c r="G2592" s="15">
        <v>0.12232799530029297</v>
      </c>
      <c r="H2592" s="15">
        <v>6.6900497674942019E-3</v>
      </c>
      <c r="I2592" s="15">
        <v>0.11563794553279877</v>
      </c>
      <c r="L2592" s="15"/>
      <c r="M2592" s="15"/>
      <c r="N2592" s="15"/>
      <c r="O2592" s="15"/>
      <c r="P2592" s="15"/>
    </row>
    <row r="2593" spans="1:16" ht="15" x14ac:dyDescent="0.25">
      <c r="A2593" s="12" t="s">
        <v>86</v>
      </c>
      <c r="B2593" s="12">
        <v>564</v>
      </c>
      <c r="C2593" s="12">
        <v>1967</v>
      </c>
      <c r="D2593" s="12">
        <v>0</v>
      </c>
      <c r="E2593" s="12">
        <v>0</v>
      </c>
      <c r="F2593" s="15">
        <v>8.6754999160766608E-2</v>
      </c>
      <c r="G2593" s="15">
        <v>0.12948200225830078</v>
      </c>
      <c r="H2593" s="15">
        <v>7.3537498712539671E-3</v>
      </c>
      <c r="I2593" s="15">
        <v>0.12212825238704682</v>
      </c>
      <c r="L2593" s="15"/>
      <c r="M2593" s="15"/>
      <c r="N2593" s="15"/>
      <c r="O2593" s="15"/>
      <c r="P2593" s="15"/>
    </row>
    <row r="2594" spans="1:16" ht="15" x14ac:dyDescent="0.25">
      <c r="A2594" s="12" t="s">
        <v>86</v>
      </c>
      <c r="B2594" s="12">
        <v>564</v>
      </c>
      <c r="C2594" s="12">
        <v>1968</v>
      </c>
      <c r="D2594" s="12">
        <v>0</v>
      </c>
      <c r="E2594" s="12">
        <v>0</v>
      </c>
      <c r="F2594" s="15">
        <v>8.0981798171997077E-2</v>
      </c>
      <c r="G2594" s="15">
        <v>0.13660599708557128</v>
      </c>
      <c r="H2594" s="15">
        <v>0</v>
      </c>
      <c r="I2594" s="15">
        <v>0</v>
      </c>
      <c r="L2594" s="15"/>
      <c r="M2594" s="15"/>
      <c r="N2594" s="15"/>
      <c r="O2594" s="15"/>
      <c r="P2594" s="15"/>
    </row>
    <row r="2595" spans="1:16" ht="15" x14ac:dyDescent="0.25">
      <c r="A2595" s="12" t="s">
        <v>86</v>
      </c>
      <c r="B2595" s="12">
        <v>564</v>
      </c>
      <c r="C2595" s="12">
        <v>1969</v>
      </c>
      <c r="D2595" s="12">
        <v>0</v>
      </c>
      <c r="E2595" s="12">
        <v>0</v>
      </c>
      <c r="F2595" s="15">
        <v>8.5568504333496095E-2</v>
      </c>
      <c r="G2595" s="15">
        <v>0.15633099555969238</v>
      </c>
      <c r="H2595" s="15">
        <v>0</v>
      </c>
      <c r="I2595" s="15">
        <v>0</v>
      </c>
      <c r="L2595" s="15"/>
      <c r="M2595" s="15"/>
      <c r="N2595" s="15"/>
      <c r="O2595" s="15"/>
      <c r="P2595" s="15"/>
    </row>
    <row r="2596" spans="1:16" ht="15" x14ac:dyDescent="0.25">
      <c r="A2596" s="12" t="s">
        <v>86</v>
      </c>
      <c r="B2596" s="12">
        <v>564</v>
      </c>
      <c r="C2596" s="12">
        <v>1970</v>
      </c>
      <c r="D2596" s="12">
        <v>0</v>
      </c>
      <c r="E2596" s="12">
        <v>0</v>
      </c>
      <c r="F2596" s="15">
        <v>0.12792099952697755</v>
      </c>
      <c r="G2596" s="15">
        <v>0.23564399719238283</v>
      </c>
      <c r="H2596" s="15">
        <v>0</v>
      </c>
      <c r="I2596" s="15">
        <v>0</v>
      </c>
      <c r="L2596" s="15"/>
      <c r="M2596" s="15"/>
      <c r="N2596" s="15"/>
      <c r="O2596" s="15"/>
      <c r="P2596" s="15"/>
    </row>
    <row r="2597" spans="1:16" ht="15" x14ac:dyDescent="0.25">
      <c r="A2597" s="12" t="s">
        <v>86</v>
      </c>
      <c r="B2597" s="12">
        <v>564</v>
      </c>
      <c r="C2597" s="12">
        <v>1971</v>
      </c>
      <c r="D2597" s="12">
        <v>0</v>
      </c>
      <c r="E2597" s="12">
        <v>0</v>
      </c>
      <c r="F2597" s="15">
        <v>0.14605699539184569</v>
      </c>
      <c r="G2597" s="15">
        <v>0.22051399230957031</v>
      </c>
      <c r="H2597" s="15">
        <v>1.5343799591064453E-2</v>
      </c>
      <c r="I2597" s="15">
        <v>0.20517019271850587</v>
      </c>
      <c r="L2597" s="15"/>
      <c r="M2597" s="15"/>
      <c r="N2597" s="15"/>
      <c r="O2597" s="15"/>
      <c r="P2597" s="15"/>
    </row>
    <row r="2598" spans="1:16" ht="15" x14ac:dyDescent="0.25">
      <c r="A2598" s="12" t="s">
        <v>86</v>
      </c>
      <c r="B2598" s="12">
        <v>564</v>
      </c>
      <c r="C2598" s="12">
        <v>1972</v>
      </c>
      <c r="D2598" s="12">
        <v>0</v>
      </c>
      <c r="E2598" s="12">
        <v>0</v>
      </c>
      <c r="F2598" s="15">
        <v>0.10335599899291992</v>
      </c>
      <c r="G2598" s="15">
        <v>0.13492699623107909</v>
      </c>
      <c r="H2598" s="15">
        <v>1.4917800426483155E-2</v>
      </c>
      <c r="I2598" s="15">
        <v>0.12000919580459594</v>
      </c>
      <c r="L2598" s="15"/>
      <c r="M2598" s="15"/>
      <c r="N2598" s="15"/>
      <c r="O2598" s="15"/>
      <c r="P2598" s="15"/>
    </row>
    <row r="2599" spans="1:16" ht="15" x14ac:dyDescent="0.25">
      <c r="A2599" s="12" t="s">
        <v>86</v>
      </c>
      <c r="B2599" s="12">
        <v>564</v>
      </c>
      <c r="C2599" s="12">
        <v>1973</v>
      </c>
      <c r="D2599" s="12">
        <v>0</v>
      </c>
      <c r="E2599" s="12">
        <v>0</v>
      </c>
      <c r="F2599" s="15">
        <v>9.8891801834106452E-2</v>
      </c>
      <c r="G2599" s="15">
        <v>0.13880299568176269</v>
      </c>
      <c r="H2599" s="15">
        <v>1.3476400375366212E-2</v>
      </c>
      <c r="I2599" s="15">
        <v>0.12532659530639648</v>
      </c>
      <c r="L2599" s="15"/>
      <c r="M2599" s="15"/>
      <c r="N2599" s="15"/>
      <c r="O2599" s="15"/>
      <c r="P2599" s="15"/>
    </row>
    <row r="2600" spans="1:16" ht="15" x14ac:dyDescent="0.25">
      <c r="A2600" s="12" t="s">
        <v>86</v>
      </c>
      <c r="B2600" s="12">
        <v>564</v>
      </c>
      <c r="C2600" s="12">
        <v>1974</v>
      </c>
      <c r="D2600" s="12">
        <v>0</v>
      </c>
      <c r="E2600" s="12">
        <v>0</v>
      </c>
      <c r="F2600" s="15">
        <v>0.10841500282287597</v>
      </c>
      <c r="G2600" s="15">
        <v>0.15290200233459472</v>
      </c>
      <c r="H2600" s="15">
        <v>1.3590999841690064E-2</v>
      </c>
      <c r="I2600" s="15">
        <v>0.13931100249290465</v>
      </c>
      <c r="L2600" s="15"/>
      <c r="M2600" s="15"/>
      <c r="N2600" s="15"/>
      <c r="O2600" s="15"/>
      <c r="P2600" s="15"/>
    </row>
    <row r="2601" spans="1:16" ht="15" x14ac:dyDescent="0.25">
      <c r="A2601" s="12" t="s">
        <v>86</v>
      </c>
      <c r="B2601" s="12">
        <v>564</v>
      </c>
      <c r="C2601" s="12">
        <v>1975</v>
      </c>
      <c r="D2601" s="12">
        <v>0</v>
      </c>
      <c r="E2601" s="12">
        <v>0</v>
      </c>
      <c r="F2601" s="15">
        <v>0.11479100227355957</v>
      </c>
      <c r="G2601" s="15">
        <v>0.20448200225830079</v>
      </c>
      <c r="H2601" s="15">
        <v>1.2930799722671509E-2</v>
      </c>
      <c r="I2601" s="15">
        <v>0.19155120253562927</v>
      </c>
      <c r="L2601" s="15"/>
      <c r="M2601" s="15"/>
      <c r="N2601" s="15"/>
      <c r="O2601" s="15"/>
      <c r="P2601" s="15"/>
    </row>
    <row r="2602" spans="1:16" ht="15" x14ac:dyDescent="0.25">
      <c r="A2602" s="12" t="s">
        <v>86</v>
      </c>
      <c r="B2602" s="12">
        <v>564</v>
      </c>
      <c r="C2602" s="12">
        <v>1976</v>
      </c>
      <c r="D2602" s="12">
        <v>0</v>
      </c>
      <c r="E2602" s="12">
        <v>0</v>
      </c>
      <c r="F2602" s="15">
        <v>0.11982500076293945</v>
      </c>
      <c r="G2602" s="15">
        <v>0.21036300659179688</v>
      </c>
      <c r="H2602" s="15">
        <v>1.5657299757003786E-2</v>
      </c>
      <c r="I2602" s="15">
        <v>0.1947057068347931</v>
      </c>
      <c r="L2602" s="15"/>
      <c r="M2602" s="15"/>
      <c r="N2602" s="15"/>
      <c r="O2602" s="15"/>
      <c r="P2602" s="15"/>
    </row>
    <row r="2603" spans="1:16" ht="15" x14ac:dyDescent="0.25">
      <c r="A2603" s="12" t="s">
        <v>86</v>
      </c>
      <c r="B2603" s="12">
        <v>564</v>
      </c>
      <c r="C2603" s="12">
        <v>1977</v>
      </c>
      <c r="D2603" s="12">
        <v>0</v>
      </c>
      <c r="E2603" s="12">
        <v>0</v>
      </c>
      <c r="F2603" s="15">
        <v>0.11635299682617188</v>
      </c>
      <c r="G2603" s="15">
        <v>0.20371900558471678</v>
      </c>
      <c r="H2603" s="15">
        <v>1.6253999471664428E-2</v>
      </c>
      <c r="I2603" s="15">
        <v>0.18746500611305236</v>
      </c>
      <c r="L2603" s="15"/>
      <c r="M2603" s="15"/>
      <c r="N2603" s="15"/>
      <c r="O2603" s="15"/>
      <c r="P2603" s="15"/>
    </row>
    <row r="2604" spans="1:16" ht="15" x14ac:dyDescent="0.25">
      <c r="A2604" s="12" t="s">
        <v>86</v>
      </c>
      <c r="B2604" s="12">
        <v>564</v>
      </c>
      <c r="C2604" s="12">
        <v>1978</v>
      </c>
      <c r="D2604" s="12">
        <v>0</v>
      </c>
      <c r="E2604" s="12">
        <v>0</v>
      </c>
      <c r="F2604" s="15">
        <v>0.13179499626159669</v>
      </c>
      <c r="G2604" s="15">
        <v>0.25538499832153322</v>
      </c>
      <c r="H2604" s="15">
        <v>2.4687800407409668E-2</v>
      </c>
      <c r="I2604" s="15">
        <v>0.23069719791412355</v>
      </c>
      <c r="L2604" s="15"/>
      <c r="M2604" s="15"/>
      <c r="N2604" s="15"/>
      <c r="O2604" s="15"/>
      <c r="P2604" s="15"/>
    </row>
    <row r="2605" spans="1:16" ht="15" x14ac:dyDescent="0.25">
      <c r="A2605" s="12" t="s">
        <v>86</v>
      </c>
      <c r="B2605" s="12">
        <v>564</v>
      </c>
      <c r="C2605" s="12">
        <v>1979</v>
      </c>
      <c r="D2605" s="12">
        <v>0</v>
      </c>
      <c r="E2605" s="12">
        <v>0</v>
      </c>
      <c r="F2605" s="15">
        <v>0.13632499694824218</v>
      </c>
      <c r="G2605" s="15">
        <v>0.25256399154663084</v>
      </c>
      <c r="H2605" s="15">
        <v>1.8716100454330444E-2</v>
      </c>
      <c r="I2605" s="15">
        <v>0.23384789109230042</v>
      </c>
      <c r="L2605" s="15"/>
      <c r="M2605" s="15"/>
      <c r="N2605" s="15"/>
      <c r="O2605" s="15"/>
      <c r="P2605" s="15"/>
    </row>
    <row r="2606" spans="1:16" ht="15" x14ac:dyDescent="0.25">
      <c r="A2606" s="12" t="s">
        <v>86</v>
      </c>
      <c r="B2606" s="12">
        <v>564</v>
      </c>
      <c r="C2606" s="12">
        <v>1980</v>
      </c>
      <c r="D2606" s="12">
        <v>0</v>
      </c>
      <c r="E2606" s="12">
        <v>0</v>
      </c>
      <c r="F2606" s="15">
        <v>0.16654699325561523</v>
      </c>
      <c r="G2606" s="15">
        <v>0.21978399276733399</v>
      </c>
      <c r="H2606" s="15">
        <v>1.9792599678039549E-2</v>
      </c>
      <c r="I2606" s="15">
        <v>0.19999139308929442</v>
      </c>
      <c r="L2606" s="15"/>
      <c r="M2606" s="15"/>
      <c r="N2606" s="15"/>
      <c r="O2606" s="15"/>
      <c r="P2606" s="15"/>
    </row>
    <row r="2607" spans="1:16" ht="15" x14ac:dyDescent="0.25">
      <c r="A2607" s="12" t="s">
        <v>86</v>
      </c>
      <c r="B2607" s="12">
        <v>564</v>
      </c>
      <c r="C2607" s="12">
        <v>1981</v>
      </c>
      <c r="D2607" s="12">
        <v>0</v>
      </c>
      <c r="E2607" s="12">
        <v>0</v>
      </c>
      <c r="F2607" s="15">
        <v>0.15802499771118164</v>
      </c>
      <c r="G2607" s="15">
        <v>0.21635799407958983</v>
      </c>
      <c r="H2607" s="15">
        <v>1.9264400005340576E-2</v>
      </c>
      <c r="I2607" s="15">
        <v>0.19709359407424926</v>
      </c>
      <c r="L2607" s="15"/>
      <c r="M2607" s="15"/>
      <c r="N2607" s="15"/>
      <c r="O2607" s="15"/>
      <c r="P2607" s="15"/>
    </row>
    <row r="2608" spans="1:16" ht="15" x14ac:dyDescent="0.25">
      <c r="A2608" s="12" t="s">
        <v>86</v>
      </c>
      <c r="B2608" s="12">
        <v>564</v>
      </c>
      <c r="C2608" s="12">
        <v>1982</v>
      </c>
      <c r="D2608" s="12">
        <v>0</v>
      </c>
      <c r="E2608" s="12">
        <v>0</v>
      </c>
      <c r="F2608" s="15">
        <v>0.16236299514770508</v>
      </c>
      <c r="G2608" s="15">
        <v>0.24478000640869141</v>
      </c>
      <c r="H2608" s="15">
        <v>2.1315701007843017E-2</v>
      </c>
      <c r="I2608" s="15">
        <v>0.22346430540084838</v>
      </c>
      <c r="L2608" s="15"/>
      <c r="M2608" s="15"/>
      <c r="N2608" s="15"/>
      <c r="O2608" s="15"/>
      <c r="P2608" s="15"/>
    </row>
    <row r="2609" spans="1:16" ht="15" x14ac:dyDescent="0.25">
      <c r="A2609" s="12" t="s">
        <v>86</v>
      </c>
      <c r="B2609" s="12">
        <v>564</v>
      </c>
      <c r="C2609" s="12">
        <v>1983</v>
      </c>
      <c r="D2609" s="12">
        <v>0</v>
      </c>
      <c r="E2609" s="12">
        <v>0</v>
      </c>
      <c r="F2609" s="15">
        <v>0.17214300155639647</v>
      </c>
      <c r="G2609" s="15">
        <v>0.24761899948120117</v>
      </c>
      <c r="H2609" s="15">
        <v>2.7748999595642091E-2</v>
      </c>
      <c r="I2609" s="15">
        <v>0.21986999988555908</v>
      </c>
      <c r="L2609" s="15"/>
      <c r="M2609" s="15"/>
      <c r="N2609" s="15"/>
      <c r="O2609" s="15"/>
      <c r="P2609" s="15"/>
    </row>
    <row r="2610" spans="1:16" ht="15" x14ac:dyDescent="0.25">
      <c r="A2610" s="12" t="s">
        <v>86</v>
      </c>
      <c r="B2610" s="12">
        <v>564</v>
      </c>
      <c r="C2610" s="12">
        <v>1984</v>
      </c>
      <c r="D2610" s="12">
        <v>0</v>
      </c>
      <c r="E2610" s="12">
        <v>0</v>
      </c>
      <c r="F2610" s="15">
        <v>0.16525400161743165</v>
      </c>
      <c r="G2610" s="15">
        <v>0.25423700332641602</v>
      </c>
      <c r="H2610" s="15">
        <v>3.0803499221801759E-2</v>
      </c>
      <c r="I2610" s="15">
        <v>0.22343350410461427</v>
      </c>
      <c r="L2610" s="15"/>
      <c r="M2610" s="15"/>
      <c r="N2610" s="15"/>
      <c r="O2610" s="15"/>
      <c r="P2610" s="15"/>
    </row>
    <row r="2611" spans="1:16" ht="15" x14ac:dyDescent="0.25">
      <c r="A2611" s="12" t="s">
        <v>86</v>
      </c>
      <c r="B2611" s="12">
        <v>564</v>
      </c>
      <c r="C2611" s="12">
        <v>1985</v>
      </c>
      <c r="D2611" s="12">
        <v>0</v>
      </c>
      <c r="E2611" s="12">
        <v>0</v>
      </c>
      <c r="F2611" s="15">
        <v>0.17747600555419921</v>
      </c>
      <c r="G2611" s="15">
        <v>0.28349500656127929</v>
      </c>
      <c r="H2611" s="15">
        <v>3.2090599536895754E-2</v>
      </c>
      <c r="I2611" s="15">
        <v>0.25140440702438355</v>
      </c>
      <c r="L2611" s="15"/>
      <c r="M2611" s="15"/>
      <c r="N2611" s="15"/>
      <c r="O2611" s="15"/>
      <c r="P2611" s="15"/>
    </row>
    <row r="2612" spans="1:16" ht="15" x14ac:dyDescent="0.25">
      <c r="A2612" s="12" t="s">
        <v>86</v>
      </c>
      <c r="B2612" s="12">
        <v>564</v>
      </c>
      <c r="C2612" s="12">
        <v>1986</v>
      </c>
      <c r="D2612" s="12">
        <v>0</v>
      </c>
      <c r="E2612" s="12">
        <v>0</v>
      </c>
      <c r="F2612" s="15">
        <v>0.17832199096679688</v>
      </c>
      <c r="G2612" s="15">
        <v>0.27622400283813475</v>
      </c>
      <c r="H2612" s="15">
        <v>3.5172700881958008E-2</v>
      </c>
      <c r="I2612" s="15">
        <v>0.24105130195617674</v>
      </c>
      <c r="L2612" s="15"/>
      <c r="M2612" s="15"/>
      <c r="N2612" s="15"/>
      <c r="O2612" s="15"/>
      <c r="P2612" s="15"/>
    </row>
    <row r="2613" spans="1:16" ht="15" x14ac:dyDescent="0.25">
      <c r="A2613" s="12" t="s">
        <v>86</v>
      </c>
      <c r="B2613" s="12">
        <v>564</v>
      </c>
      <c r="C2613" s="12">
        <v>1987</v>
      </c>
      <c r="D2613" s="12">
        <v>0</v>
      </c>
      <c r="E2613" s="12">
        <v>0</v>
      </c>
      <c r="F2613" s="15">
        <v>0.17777799606323241</v>
      </c>
      <c r="G2613" s="15">
        <v>0.29481500625610352</v>
      </c>
      <c r="H2613" s="15">
        <v>4.0743799209594728E-2</v>
      </c>
      <c r="I2613" s="15">
        <v>0.25407120704650876</v>
      </c>
      <c r="L2613" s="15"/>
      <c r="M2613" s="15"/>
      <c r="N2613" s="15"/>
      <c r="O2613" s="15"/>
      <c r="P2613" s="15"/>
    </row>
    <row r="2614" spans="1:16" ht="15" x14ac:dyDescent="0.25">
      <c r="A2614" s="12" t="s">
        <v>86</v>
      </c>
      <c r="B2614" s="12">
        <v>564</v>
      </c>
      <c r="C2614" s="12">
        <v>1988</v>
      </c>
      <c r="D2614" s="12">
        <v>0</v>
      </c>
      <c r="E2614" s="12">
        <v>0</v>
      </c>
      <c r="F2614" s="15">
        <v>0.18571399688720702</v>
      </c>
      <c r="G2614" s="15">
        <v>0.27922100067138672</v>
      </c>
      <c r="H2614" s="15">
        <v>4.2275500297546384E-2</v>
      </c>
      <c r="I2614" s="15">
        <v>0.23694550037384032</v>
      </c>
      <c r="L2614" s="15"/>
      <c r="M2614" s="15"/>
      <c r="N2614" s="15"/>
      <c r="O2614" s="15"/>
      <c r="P2614" s="15"/>
    </row>
    <row r="2615" spans="1:16" ht="15" x14ac:dyDescent="0.25">
      <c r="A2615" s="12" t="s">
        <v>86</v>
      </c>
      <c r="B2615" s="12">
        <v>564</v>
      </c>
      <c r="C2615" s="12">
        <v>1989</v>
      </c>
      <c r="D2615" s="12">
        <v>0</v>
      </c>
      <c r="E2615" s="12">
        <v>0</v>
      </c>
      <c r="F2615" s="15">
        <v>0.1904210090637207</v>
      </c>
      <c r="G2615" s="15">
        <v>0.26051399230957029</v>
      </c>
      <c r="H2615" s="15">
        <v>4.6890401840209962E-2</v>
      </c>
      <c r="I2615" s="15">
        <v>0.21362359046936036</v>
      </c>
      <c r="L2615" s="15"/>
      <c r="M2615" s="15"/>
      <c r="N2615" s="15"/>
      <c r="O2615" s="15"/>
      <c r="P2615" s="15"/>
    </row>
    <row r="2616" spans="1:16" ht="15" x14ac:dyDescent="0.25">
      <c r="A2616" s="12" t="s">
        <v>86</v>
      </c>
      <c r="B2616" s="12">
        <v>564</v>
      </c>
      <c r="C2616" s="12">
        <v>1990</v>
      </c>
      <c r="D2616" s="12">
        <v>0</v>
      </c>
      <c r="E2616" s="12">
        <v>0</v>
      </c>
      <c r="F2616" s="15">
        <v>0.18039199829101563</v>
      </c>
      <c r="G2616" s="15">
        <v>0.23921600341796875</v>
      </c>
      <c r="H2616" s="15">
        <v>5.3645901679992676E-2</v>
      </c>
      <c r="I2616" s="15">
        <v>0.18557010173797608</v>
      </c>
      <c r="L2616" s="15"/>
      <c r="M2616" s="15"/>
      <c r="N2616" s="15"/>
      <c r="O2616" s="15"/>
      <c r="P2616" s="15"/>
    </row>
    <row r="2617" spans="1:16" ht="15" x14ac:dyDescent="0.25">
      <c r="A2617" s="12" t="s">
        <v>86</v>
      </c>
      <c r="B2617" s="12">
        <v>564</v>
      </c>
      <c r="C2617" s="12">
        <v>1991</v>
      </c>
      <c r="D2617" s="12">
        <v>0</v>
      </c>
      <c r="E2617" s="12">
        <v>0</v>
      </c>
      <c r="F2617" s="15">
        <v>0.16133800506591797</v>
      </c>
      <c r="G2617" s="15">
        <v>0.21412599563598633</v>
      </c>
      <c r="H2617" s="15">
        <v>4.1664500236511227E-2</v>
      </c>
      <c r="I2617" s="15">
        <v>0.17246149539947508</v>
      </c>
      <c r="L2617" s="15"/>
      <c r="M2617" s="15"/>
      <c r="N2617" s="15"/>
      <c r="O2617" s="15"/>
      <c r="P2617" s="15"/>
    </row>
    <row r="2618" spans="1:16" ht="15" x14ac:dyDescent="0.25">
      <c r="A2618" s="12" t="s">
        <v>86</v>
      </c>
      <c r="B2618" s="12">
        <v>564</v>
      </c>
      <c r="C2618" s="12">
        <v>1992</v>
      </c>
      <c r="D2618" s="12">
        <v>0</v>
      </c>
      <c r="E2618" s="12">
        <v>0</v>
      </c>
      <c r="F2618" s="15">
        <v>0.16418899536132814</v>
      </c>
      <c r="G2618" s="15">
        <v>0.22635099411010742</v>
      </c>
      <c r="H2618" s="15">
        <v>4.4771900177001951E-2</v>
      </c>
      <c r="I2618" s="15">
        <v>0.18157909393310548</v>
      </c>
      <c r="L2618" s="15"/>
      <c r="M2618" s="15"/>
      <c r="N2618" s="15"/>
      <c r="O2618" s="15"/>
      <c r="P2618" s="15"/>
    </row>
    <row r="2619" spans="1:16" ht="15" x14ac:dyDescent="0.25">
      <c r="A2619" s="12" t="s">
        <v>86</v>
      </c>
      <c r="B2619" s="12">
        <v>564</v>
      </c>
      <c r="C2619" s="12">
        <v>1993</v>
      </c>
      <c r="D2619" s="12">
        <v>1</v>
      </c>
      <c r="E2619" s="12">
        <v>0</v>
      </c>
      <c r="F2619" s="15">
        <v>0.114703479590389</v>
      </c>
      <c r="G2619" s="15">
        <v>0.16996490968744901</v>
      </c>
      <c r="H2619" s="15">
        <v>3.7938903113289804E-2</v>
      </c>
      <c r="I2619" s="15">
        <v>0.13202600657415922</v>
      </c>
      <c r="L2619" s="15"/>
      <c r="M2619" s="15"/>
      <c r="N2619" s="15"/>
      <c r="O2619" s="15"/>
      <c r="P2619" s="15"/>
    </row>
    <row r="2620" spans="1:16" ht="15" x14ac:dyDescent="0.25">
      <c r="A2620" s="12" t="s">
        <v>86</v>
      </c>
      <c r="B2620" s="12">
        <v>564</v>
      </c>
      <c r="C2620" s="12">
        <v>1994</v>
      </c>
      <c r="D2620" s="12">
        <v>1</v>
      </c>
      <c r="E2620" s="12">
        <v>1</v>
      </c>
      <c r="F2620" s="15">
        <v>0.10884332805647301</v>
      </c>
      <c r="G2620" s="15">
        <v>0.14511281771921</v>
      </c>
      <c r="H2620" s="15">
        <v>3.68284097796771E-2</v>
      </c>
      <c r="I2620" s="15">
        <v>0.10828440793953291</v>
      </c>
      <c r="L2620" s="15"/>
      <c r="M2620" s="15"/>
      <c r="N2620" s="15"/>
      <c r="O2620" s="15"/>
      <c r="P2620" s="15"/>
    </row>
    <row r="2621" spans="1:16" ht="15" x14ac:dyDescent="0.25">
      <c r="A2621" s="12" t="s">
        <v>86</v>
      </c>
      <c r="B2621" s="12">
        <v>564</v>
      </c>
      <c r="C2621" s="12">
        <v>1995</v>
      </c>
      <c r="D2621" s="12">
        <v>1</v>
      </c>
      <c r="E2621" s="12">
        <v>1</v>
      </c>
      <c r="F2621" s="15">
        <v>0.100742935740747</v>
      </c>
      <c r="G2621" s="15">
        <v>0.139718467895735</v>
      </c>
      <c r="H2621" s="15">
        <v>3.1592332937029101E-2</v>
      </c>
      <c r="I2621" s="15">
        <v>0.10812613495870589</v>
      </c>
      <c r="L2621" s="15"/>
      <c r="M2621" s="15"/>
      <c r="N2621" s="15"/>
      <c r="O2621" s="15"/>
      <c r="P2621" s="15"/>
    </row>
    <row r="2622" spans="1:16" ht="15" x14ac:dyDescent="0.25">
      <c r="A2622" s="12" t="s">
        <v>86</v>
      </c>
      <c r="B2622" s="12">
        <v>564</v>
      </c>
      <c r="C2622" s="12">
        <v>1996</v>
      </c>
      <c r="D2622" s="12">
        <v>1</v>
      </c>
      <c r="E2622" s="12">
        <v>1</v>
      </c>
      <c r="F2622" s="15">
        <v>0.10687278089465099</v>
      </c>
      <c r="G2622" s="15">
        <v>0.15020629496767898</v>
      </c>
      <c r="H2622" s="15">
        <v>3.7778756159568098E-2</v>
      </c>
      <c r="I2622" s="15">
        <v>0.11242753880811091</v>
      </c>
      <c r="L2622" s="15"/>
      <c r="M2622" s="15"/>
      <c r="N2622" s="15"/>
      <c r="O2622" s="15"/>
      <c r="P2622" s="15"/>
    </row>
    <row r="2623" spans="1:16" ht="15" x14ac:dyDescent="0.25">
      <c r="A2623" s="12" t="s">
        <v>86</v>
      </c>
      <c r="B2623" s="12">
        <v>564</v>
      </c>
      <c r="C2623" s="12">
        <v>1997</v>
      </c>
      <c r="D2623" s="12">
        <v>1</v>
      </c>
      <c r="E2623" s="12">
        <v>1</v>
      </c>
      <c r="F2623" s="15">
        <v>9.86239283429136E-2</v>
      </c>
      <c r="G2623" s="15">
        <v>0.137277262500033</v>
      </c>
      <c r="H2623" s="15">
        <v>3.9720959747972205E-2</v>
      </c>
      <c r="I2623" s="15">
        <v>9.75563027520608E-2</v>
      </c>
      <c r="L2623" s="15"/>
      <c r="M2623" s="15"/>
      <c r="N2623" s="15"/>
      <c r="O2623" s="15"/>
      <c r="P2623" s="15"/>
    </row>
    <row r="2624" spans="1:16" ht="15" x14ac:dyDescent="0.25">
      <c r="A2624" s="12" t="s">
        <v>86</v>
      </c>
      <c r="B2624" s="12">
        <v>564</v>
      </c>
      <c r="C2624" s="12">
        <v>1998</v>
      </c>
      <c r="D2624" s="12">
        <v>1</v>
      </c>
      <c r="E2624" s="12">
        <v>1</v>
      </c>
      <c r="F2624" s="15">
        <v>9.6594050245248711E-2</v>
      </c>
      <c r="G2624" s="15">
        <v>0.14121652510324401</v>
      </c>
      <c r="H2624" s="15">
        <v>4.4814102259963302E-2</v>
      </c>
      <c r="I2624" s="15">
        <v>9.6402422843280711E-2</v>
      </c>
      <c r="L2624" s="15"/>
      <c r="M2624" s="15"/>
      <c r="N2624" s="15"/>
      <c r="O2624" s="15"/>
      <c r="P2624" s="15"/>
    </row>
    <row r="2625" spans="1:16" ht="15" x14ac:dyDescent="0.25">
      <c r="A2625" s="12" t="s">
        <v>86</v>
      </c>
      <c r="B2625" s="12">
        <v>564</v>
      </c>
      <c r="C2625" s="12">
        <v>1999</v>
      </c>
      <c r="D2625" s="12">
        <v>1</v>
      </c>
      <c r="E2625" s="12">
        <v>1</v>
      </c>
      <c r="F2625" s="15">
        <v>0.10167327460351601</v>
      </c>
      <c r="G2625" s="15">
        <v>0.13236040445794001</v>
      </c>
      <c r="H2625" s="15">
        <v>4.4376920509597101E-2</v>
      </c>
      <c r="I2625" s="15">
        <v>8.7983483948342892E-2</v>
      </c>
      <c r="L2625" s="15"/>
      <c r="M2625" s="15"/>
      <c r="N2625" s="15"/>
      <c r="O2625" s="15"/>
      <c r="P2625" s="15"/>
    </row>
    <row r="2626" spans="1:16" ht="15" x14ac:dyDescent="0.25">
      <c r="A2626" s="12" t="s">
        <v>86</v>
      </c>
      <c r="B2626" s="12">
        <v>564</v>
      </c>
      <c r="C2626" s="12">
        <v>2000</v>
      </c>
      <c r="D2626" s="12">
        <v>1</v>
      </c>
      <c r="E2626" s="12">
        <v>1</v>
      </c>
      <c r="F2626" s="15">
        <v>0.106077894423942</v>
      </c>
      <c r="G2626" s="15">
        <v>0.138200091507928</v>
      </c>
      <c r="H2626" s="15">
        <v>4.7614819621553499E-2</v>
      </c>
      <c r="I2626" s="15">
        <v>9.0585271886374483E-2</v>
      </c>
      <c r="L2626" s="15"/>
      <c r="M2626" s="15"/>
      <c r="N2626" s="15"/>
      <c r="O2626" s="15"/>
      <c r="P2626" s="15"/>
    </row>
    <row r="2627" spans="1:16" ht="15" x14ac:dyDescent="0.25">
      <c r="A2627" s="12" t="s">
        <v>86</v>
      </c>
      <c r="B2627" s="12">
        <v>564</v>
      </c>
      <c r="C2627" s="12">
        <v>2001</v>
      </c>
      <c r="D2627" s="12">
        <v>1</v>
      </c>
      <c r="E2627" s="12">
        <v>1</v>
      </c>
      <c r="F2627" s="15">
        <v>0.10493725222417</v>
      </c>
      <c r="G2627" s="15">
        <v>0.129485248641311</v>
      </c>
      <c r="H2627" s="15">
        <v>4.14564259316689E-2</v>
      </c>
      <c r="I2627" s="15">
        <v>8.8028822709642102E-2</v>
      </c>
      <c r="L2627" s="15"/>
      <c r="M2627" s="15"/>
      <c r="N2627" s="15"/>
      <c r="O2627" s="15"/>
      <c r="P2627" s="15"/>
    </row>
    <row r="2628" spans="1:16" ht="15" x14ac:dyDescent="0.25">
      <c r="A2628" s="12" t="s">
        <v>86</v>
      </c>
      <c r="B2628" s="12">
        <v>564</v>
      </c>
      <c r="C2628" s="12">
        <v>2002</v>
      </c>
      <c r="D2628" s="12">
        <v>1</v>
      </c>
      <c r="E2628" s="12">
        <v>1</v>
      </c>
      <c r="F2628" s="15">
        <v>0.11727964813949701</v>
      </c>
      <c r="G2628" s="15">
        <v>0.143649119909282</v>
      </c>
      <c r="H2628" s="15">
        <v>4.0673008500498396E-2</v>
      </c>
      <c r="I2628" s="15">
        <v>0.1029761114087836</v>
      </c>
      <c r="L2628" s="15"/>
      <c r="M2628" s="15"/>
      <c r="N2628" s="15"/>
      <c r="O2628" s="15"/>
      <c r="P2628" s="15"/>
    </row>
    <row r="2629" spans="1:16" ht="15" x14ac:dyDescent="0.25">
      <c r="A2629" s="12" t="s">
        <v>86</v>
      </c>
      <c r="B2629" s="12">
        <v>564</v>
      </c>
      <c r="C2629" s="12">
        <v>2003</v>
      </c>
      <c r="D2629" s="12">
        <v>1</v>
      </c>
      <c r="E2629" s="12">
        <v>1</v>
      </c>
      <c r="F2629" s="15">
        <v>0.12735764415555301</v>
      </c>
      <c r="G2629" s="15">
        <v>0.12853638076808699</v>
      </c>
      <c r="H2629" s="15">
        <v>3.1478557796458403E-2</v>
      </c>
      <c r="I2629" s="15">
        <v>9.7057822971628585E-2</v>
      </c>
      <c r="L2629" s="15"/>
      <c r="M2629" s="15"/>
      <c r="N2629" s="15"/>
      <c r="O2629" s="15"/>
      <c r="P2629" s="15"/>
    </row>
    <row r="2630" spans="1:16" ht="15" x14ac:dyDescent="0.25">
      <c r="A2630" s="12" t="s">
        <v>86</v>
      </c>
      <c r="B2630" s="12">
        <v>564</v>
      </c>
      <c r="C2630" s="12">
        <v>2004</v>
      </c>
      <c r="D2630" s="12">
        <v>1</v>
      </c>
      <c r="E2630" s="12">
        <v>1</v>
      </c>
      <c r="F2630" s="15">
        <v>0.108340499952836</v>
      </c>
      <c r="G2630" s="15">
        <v>0.12125394689580901</v>
      </c>
      <c r="H2630" s="15">
        <v>2.5784196336208699E-2</v>
      </c>
      <c r="I2630" s="15">
        <v>9.5469750559600317E-2</v>
      </c>
      <c r="L2630" s="15"/>
      <c r="M2630" s="15"/>
      <c r="N2630" s="15"/>
      <c r="O2630" s="15"/>
      <c r="P2630" s="15"/>
    </row>
    <row r="2631" spans="1:16" ht="15" x14ac:dyDescent="0.25">
      <c r="A2631" s="12" t="s">
        <v>86</v>
      </c>
      <c r="B2631" s="12">
        <v>564</v>
      </c>
      <c r="C2631" s="12">
        <v>2005</v>
      </c>
      <c r="D2631" s="12">
        <v>1</v>
      </c>
      <c r="E2631" s="12">
        <v>1</v>
      </c>
      <c r="F2631" s="15">
        <v>0.106667508195626</v>
      </c>
      <c r="G2631" s="15">
        <v>0.12954042773184399</v>
      </c>
      <c r="H2631" s="15">
        <v>2.4386859525303398E-2</v>
      </c>
      <c r="I2631" s="15">
        <v>0.10515356820654059</v>
      </c>
      <c r="L2631" s="15"/>
      <c r="M2631" s="15"/>
      <c r="N2631" s="15"/>
      <c r="O2631" s="15"/>
      <c r="P2631" s="15"/>
    </row>
    <row r="2632" spans="1:16" ht="15" x14ac:dyDescent="0.25">
      <c r="A2632" s="12" t="s">
        <v>86</v>
      </c>
      <c r="B2632" s="12">
        <v>564</v>
      </c>
      <c r="C2632" s="12">
        <v>2006</v>
      </c>
      <c r="D2632" s="12">
        <v>1</v>
      </c>
      <c r="E2632" s="12">
        <v>1</v>
      </c>
      <c r="F2632" s="15">
        <v>0.11681759788941599</v>
      </c>
      <c r="G2632" s="15">
        <v>0.144680331065796</v>
      </c>
      <c r="H2632" s="15">
        <v>2.4472831296209901E-2</v>
      </c>
      <c r="I2632" s="15">
        <v>0.1202074997695861</v>
      </c>
      <c r="L2632" s="15"/>
      <c r="M2632" s="15"/>
      <c r="N2632" s="15"/>
      <c r="O2632" s="15"/>
      <c r="P2632" s="15"/>
    </row>
    <row r="2633" spans="1:16" ht="15" x14ac:dyDescent="0.25">
      <c r="A2633" s="12" t="s">
        <v>86</v>
      </c>
      <c r="B2633" s="12">
        <v>564</v>
      </c>
      <c r="C2633" s="12">
        <v>2007</v>
      </c>
      <c r="D2633" s="12">
        <v>1</v>
      </c>
      <c r="E2633" s="12">
        <v>1</v>
      </c>
      <c r="F2633" s="15">
        <v>0.118871042022048</v>
      </c>
      <c r="G2633" s="15">
        <v>0.16121498214905303</v>
      </c>
      <c r="H2633" s="15">
        <v>3.3030834821733197E-2</v>
      </c>
      <c r="I2633" s="15">
        <v>0.12818414732731981</v>
      </c>
      <c r="L2633" s="15"/>
      <c r="M2633" s="15"/>
      <c r="N2633" s="15"/>
      <c r="O2633" s="15"/>
      <c r="P2633" s="15"/>
    </row>
    <row r="2634" spans="1:16" ht="15" x14ac:dyDescent="0.25">
      <c r="A2634" s="12" t="s">
        <v>86</v>
      </c>
      <c r="B2634" s="12">
        <v>564</v>
      </c>
      <c r="C2634" s="12">
        <v>2008</v>
      </c>
      <c r="D2634" s="12">
        <v>1</v>
      </c>
      <c r="E2634" s="12">
        <v>1</v>
      </c>
      <c r="F2634" s="15">
        <v>0.120976154524142</v>
      </c>
      <c r="G2634" s="15">
        <v>0.18035481073700702</v>
      </c>
      <c r="H2634" s="15">
        <v>3.87187234549606E-2</v>
      </c>
      <c r="I2634" s="15">
        <v>0.14163608728204641</v>
      </c>
      <c r="L2634" s="15"/>
      <c r="M2634" s="15"/>
      <c r="N2634" s="15"/>
      <c r="O2634" s="15"/>
      <c r="P2634" s="15"/>
    </row>
    <row r="2635" spans="1:16" ht="15" x14ac:dyDescent="0.25">
      <c r="A2635" s="12" t="s">
        <v>86</v>
      </c>
      <c r="B2635" s="12">
        <v>564</v>
      </c>
      <c r="C2635" s="12">
        <v>2009</v>
      </c>
      <c r="D2635" s="12">
        <v>1</v>
      </c>
      <c r="E2635" s="12">
        <v>1</v>
      </c>
      <c r="F2635" s="15">
        <v>0.12769968484324901</v>
      </c>
      <c r="G2635" s="15">
        <v>0.17300776882539001</v>
      </c>
      <c r="H2635" s="15">
        <v>4.3370263689625599E-2</v>
      </c>
      <c r="I2635" s="15">
        <v>0.12963750513576441</v>
      </c>
      <c r="L2635" s="15"/>
      <c r="M2635" s="15"/>
      <c r="N2635" s="15"/>
      <c r="O2635" s="15"/>
      <c r="P2635" s="15"/>
    </row>
    <row r="2636" spans="1:16" ht="15" x14ac:dyDescent="0.25">
      <c r="A2636" s="12" t="s">
        <v>86</v>
      </c>
      <c r="B2636" s="12">
        <v>564</v>
      </c>
      <c r="C2636" s="12">
        <v>2010</v>
      </c>
      <c r="D2636" s="12">
        <v>1</v>
      </c>
      <c r="E2636" s="12">
        <v>1</v>
      </c>
      <c r="F2636" s="15">
        <v>0.12901309519028001</v>
      </c>
      <c r="G2636" s="15">
        <v>0.183165523246336</v>
      </c>
      <c r="H2636" s="15">
        <v>3.8904097539397199E-2</v>
      </c>
      <c r="I2636" s="15">
        <v>0.14426142570693881</v>
      </c>
      <c r="L2636" s="15"/>
      <c r="M2636" s="15"/>
      <c r="N2636" s="15"/>
      <c r="O2636" s="15"/>
      <c r="P2636" s="15"/>
    </row>
    <row r="2637" spans="1:16" ht="15" x14ac:dyDescent="0.25">
      <c r="A2637" s="12" t="s">
        <v>86</v>
      </c>
      <c r="B2637" s="12">
        <v>564</v>
      </c>
      <c r="C2637" s="12">
        <v>2011</v>
      </c>
      <c r="D2637" s="12">
        <v>1</v>
      </c>
      <c r="E2637" s="12">
        <v>1</v>
      </c>
      <c r="F2637" s="15">
        <v>0.11688984305431599</v>
      </c>
      <c r="G2637" s="15">
        <v>0.17922835249857702</v>
      </c>
      <c r="H2637" s="15">
        <v>3.5380312127648701E-2</v>
      </c>
      <c r="I2637" s="15">
        <v>0.1438480403709283</v>
      </c>
      <c r="L2637" s="15"/>
      <c r="M2637" s="15"/>
      <c r="N2637" s="15"/>
      <c r="O2637" s="15"/>
      <c r="P2637" s="15"/>
    </row>
    <row r="2638" spans="1:16" ht="15" x14ac:dyDescent="0.25">
      <c r="A2638" s="12" t="s">
        <v>86</v>
      </c>
      <c r="B2638" s="12">
        <v>564</v>
      </c>
      <c r="C2638" s="12">
        <v>2012</v>
      </c>
      <c r="D2638" s="12">
        <v>1</v>
      </c>
      <c r="E2638" s="12">
        <v>1</v>
      </c>
      <c r="F2638" s="15">
        <v>0.116852637449189</v>
      </c>
      <c r="G2638" s="15">
        <v>0.19428458880002497</v>
      </c>
      <c r="H2638" s="15">
        <v>3.9787798764616397E-2</v>
      </c>
      <c r="I2638" s="15">
        <v>0.15449679003540859</v>
      </c>
      <c r="L2638" s="15"/>
      <c r="M2638" s="15"/>
      <c r="N2638" s="15"/>
      <c r="O2638" s="15"/>
      <c r="P2638" s="15"/>
    </row>
    <row r="2639" spans="1:16" ht="15" x14ac:dyDescent="0.25">
      <c r="A2639" s="12" t="s">
        <v>86</v>
      </c>
      <c r="B2639" s="12">
        <v>564</v>
      </c>
      <c r="C2639" s="12">
        <v>2013</v>
      </c>
      <c r="D2639" s="12">
        <v>1</v>
      </c>
      <c r="E2639" s="12">
        <v>1</v>
      </c>
      <c r="F2639" s="15">
        <v>0.12025244298926299</v>
      </c>
      <c r="G2639" s="15">
        <v>0.19506269604681598</v>
      </c>
      <c r="H2639" s="15">
        <v>3.9571931648572499E-2</v>
      </c>
      <c r="I2639" s="15">
        <v>0.1554907643982435</v>
      </c>
      <c r="L2639" s="15"/>
      <c r="M2639" s="15"/>
      <c r="N2639" s="15"/>
      <c r="O2639" s="15"/>
      <c r="P2639" s="15"/>
    </row>
    <row r="2640" spans="1:16" ht="15" x14ac:dyDescent="0.25">
      <c r="A2640" s="12" t="s">
        <v>86</v>
      </c>
      <c r="B2640" s="12">
        <v>564</v>
      </c>
      <c r="C2640" s="12">
        <v>2014</v>
      </c>
      <c r="D2640" s="12">
        <v>1</v>
      </c>
      <c r="E2640" s="12">
        <v>1</v>
      </c>
      <c r="F2640" s="15">
        <v>0.13724971885657999</v>
      </c>
      <c r="G2640" s="15">
        <v>0.18093867376148001</v>
      </c>
      <c r="H2640" s="15">
        <v>4.1060515729811092E-2</v>
      </c>
      <c r="I2640" s="15">
        <v>0.13987815803166892</v>
      </c>
      <c r="L2640" s="15"/>
      <c r="M2640" s="15"/>
      <c r="N2640" s="15"/>
      <c r="O2640" s="15"/>
      <c r="P2640" s="15"/>
    </row>
    <row r="2641" spans="1:16" ht="15" x14ac:dyDescent="0.25">
      <c r="A2641" s="12" t="s">
        <v>86</v>
      </c>
      <c r="B2641" s="12">
        <v>564</v>
      </c>
      <c r="C2641" s="12">
        <v>2015</v>
      </c>
      <c r="D2641" s="12">
        <v>1</v>
      </c>
      <c r="E2641" s="12">
        <v>1</v>
      </c>
      <c r="F2641" s="15">
        <v>0.13094165230389401</v>
      </c>
      <c r="G2641" s="15">
        <v>0.17832933673570001</v>
      </c>
      <c r="H2641" s="15">
        <v>4.2847996508235807E-2</v>
      </c>
      <c r="I2641" s="15">
        <v>0.13548134022746422</v>
      </c>
      <c r="L2641" s="15"/>
      <c r="M2641" s="15"/>
      <c r="N2641" s="15"/>
      <c r="O2641" s="15"/>
      <c r="P2641" s="15"/>
    </row>
    <row r="2642" spans="1:16" ht="15" x14ac:dyDescent="0.25">
      <c r="A2642" s="12" t="s">
        <v>86</v>
      </c>
      <c r="B2642" s="12">
        <v>564</v>
      </c>
      <c r="C2642" s="12">
        <v>2016</v>
      </c>
      <c r="D2642" s="12">
        <v>1</v>
      </c>
      <c r="E2642" s="12">
        <v>1</v>
      </c>
      <c r="F2642" s="15">
        <v>0.137887524629833</v>
      </c>
      <c r="G2642" s="15">
        <v>0.17712013204319402</v>
      </c>
      <c r="H2642" s="15">
        <v>3.8606084287299301E-2</v>
      </c>
      <c r="I2642" s="15">
        <v>0.13851404775589471</v>
      </c>
      <c r="L2642" s="15"/>
      <c r="M2642" s="15"/>
      <c r="N2642" s="15"/>
      <c r="O2642" s="15"/>
      <c r="P2642" s="15"/>
    </row>
    <row r="2643" spans="1:16" ht="15" x14ac:dyDescent="0.25">
      <c r="A2643" s="12" t="s">
        <v>86</v>
      </c>
      <c r="B2643" s="12">
        <v>564</v>
      </c>
      <c r="C2643" s="12">
        <v>2017</v>
      </c>
      <c r="D2643" s="12">
        <v>1</v>
      </c>
      <c r="E2643" s="12">
        <v>1</v>
      </c>
      <c r="F2643" s="15">
        <v>0.13956673871627501</v>
      </c>
      <c r="G2643" s="15">
        <v>0.19127940318881598</v>
      </c>
      <c r="H2643" s="15">
        <v>3.7927653500556498E-2</v>
      </c>
      <c r="I2643" s="15">
        <v>0.15335174968825949</v>
      </c>
      <c r="L2643" s="15"/>
      <c r="M2643" s="15"/>
      <c r="N2643" s="15"/>
      <c r="O2643" s="15"/>
      <c r="P2643" s="15"/>
    </row>
    <row r="2644" spans="1:16" ht="15" x14ac:dyDescent="0.25">
      <c r="A2644" s="12" t="s">
        <v>86</v>
      </c>
      <c r="B2644" s="12">
        <v>564</v>
      </c>
      <c r="C2644" s="12">
        <v>2018</v>
      </c>
      <c r="D2644" s="12">
        <v>1</v>
      </c>
      <c r="E2644" s="12">
        <v>1</v>
      </c>
      <c r="F2644" s="15">
        <v>0.134345356611834</v>
      </c>
      <c r="G2644" s="15">
        <v>0.19107829305628202</v>
      </c>
      <c r="H2644" s="15">
        <v>3.8273265422822902E-2</v>
      </c>
      <c r="I2644" s="15">
        <v>0.1528050276334591</v>
      </c>
      <c r="L2644" s="15"/>
      <c r="M2644" s="15"/>
      <c r="N2644" s="15"/>
      <c r="O2644" s="15"/>
      <c r="P2644" s="15"/>
    </row>
    <row r="2645" spans="1:16" ht="15" x14ac:dyDescent="0.25">
      <c r="A2645" s="12" t="s">
        <v>86</v>
      </c>
      <c r="B2645" s="12">
        <v>564</v>
      </c>
      <c r="C2645" s="12">
        <v>2019</v>
      </c>
      <c r="D2645" s="12">
        <v>1</v>
      </c>
      <c r="E2645" s="12">
        <v>1</v>
      </c>
      <c r="F2645" s="15">
        <v>0.11264618998305399</v>
      </c>
      <c r="G2645" s="15">
        <v>0.190537503869148</v>
      </c>
      <c r="H2645" s="15">
        <v>4.7744345735361397E-2</v>
      </c>
      <c r="I2645" s="15">
        <v>0.1427931581337866</v>
      </c>
      <c r="L2645" s="15"/>
      <c r="M2645" s="15"/>
      <c r="N2645" s="15"/>
      <c r="O2645" s="15"/>
      <c r="P2645" s="15"/>
    </row>
    <row r="2646" spans="1:16" ht="15" x14ac:dyDescent="0.25">
      <c r="A2646" s="12" t="s">
        <v>86</v>
      </c>
      <c r="B2646" s="12">
        <v>564</v>
      </c>
      <c r="C2646" s="12">
        <v>2020</v>
      </c>
      <c r="D2646" s="12">
        <v>1</v>
      </c>
      <c r="E2646" s="12">
        <v>1</v>
      </c>
      <c r="F2646" s="15">
        <v>0.13264829084663499</v>
      </c>
      <c r="G2646" s="15">
        <v>0.202964177274958</v>
      </c>
      <c r="H2646" s="15">
        <v>5.5111010929670405E-2</v>
      </c>
      <c r="I2646" s="15">
        <v>0.14785316634528761</v>
      </c>
      <c r="L2646" s="15"/>
      <c r="M2646" s="15"/>
      <c r="N2646" s="15"/>
      <c r="O2646" s="15"/>
      <c r="P2646" s="15"/>
    </row>
    <row r="2647" spans="1:16" ht="15" x14ac:dyDescent="0.25">
      <c r="A2647" s="12" t="s">
        <v>86</v>
      </c>
      <c r="B2647" s="12">
        <v>564</v>
      </c>
      <c r="C2647" s="12">
        <v>2021</v>
      </c>
      <c r="D2647" s="12">
        <v>1</v>
      </c>
      <c r="E2647" s="12">
        <v>1</v>
      </c>
      <c r="F2647" s="15">
        <v>0.1241708227947</v>
      </c>
      <c r="G2647" s="15">
        <v>0.18458267907617301</v>
      </c>
      <c r="H2647" s="15">
        <v>4.9245807717122697E-2</v>
      </c>
      <c r="I2647" s="15">
        <v>0.13533687135905031</v>
      </c>
      <c r="L2647" s="15"/>
      <c r="M2647" s="15"/>
      <c r="N2647" s="15"/>
      <c r="O2647" s="15"/>
      <c r="P2647" s="15"/>
    </row>
    <row r="2648" spans="1:16" ht="15" x14ac:dyDescent="0.25">
      <c r="A2648" s="12" t="s">
        <v>86</v>
      </c>
      <c r="B2648" s="12">
        <v>564</v>
      </c>
      <c r="C2648" s="12">
        <v>2022</v>
      </c>
      <c r="D2648" s="12">
        <v>1</v>
      </c>
      <c r="E2648" s="12">
        <v>1</v>
      </c>
      <c r="F2648" s="15">
        <v>0.12122470133068899</v>
      </c>
      <c r="G2648" s="15">
        <v>0.19950123641729101</v>
      </c>
      <c r="H2648" s="15">
        <v>4.7844118312214107E-2</v>
      </c>
      <c r="I2648" s="15">
        <v>0.1516571181050769</v>
      </c>
      <c r="L2648" s="15"/>
      <c r="M2648" s="15"/>
      <c r="N2648" s="15"/>
      <c r="O2648" s="15"/>
      <c r="P2648" s="15"/>
    </row>
    <row r="2649" spans="1:16" ht="15" x14ac:dyDescent="0.25">
      <c r="A2649" s="12" t="s">
        <v>87</v>
      </c>
      <c r="B2649" s="12">
        <v>566</v>
      </c>
      <c r="C2649" s="12">
        <v>1946</v>
      </c>
      <c r="D2649" s="12">
        <v>0</v>
      </c>
      <c r="E2649" s="12">
        <v>0</v>
      </c>
      <c r="F2649" s="15">
        <v>5.7391300201416015E-2</v>
      </c>
      <c r="G2649" s="15">
        <v>8.2826099395751959E-2</v>
      </c>
      <c r="H2649" s="15">
        <v>0</v>
      </c>
      <c r="I2649" s="15">
        <v>0</v>
      </c>
      <c r="L2649" s="15">
        <f t="shared" ref="L2649:L2650" si="344">F2649+$P2649</f>
        <v>7.7391300201416019E-2</v>
      </c>
      <c r="M2649" s="15">
        <f t="shared" ref="M2649:M2650" si="345">G2649+$P2649</f>
        <v>0.10282609939575196</v>
      </c>
      <c r="N2649" s="15">
        <f t="shared" ref="N2649:N2650" si="346">H2649</f>
        <v>0</v>
      </c>
      <c r="O2649" s="15">
        <f t="shared" ref="O2649:O2650" si="347">I2649+$P2649</f>
        <v>0.02</v>
      </c>
      <c r="P2649" s="15">
        <v>0.02</v>
      </c>
    </row>
    <row r="2650" spans="1:16" ht="15" x14ac:dyDescent="0.25">
      <c r="A2650" s="12" t="s">
        <v>87</v>
      </c>
      <c r="B2650" s="12">
        <v>566</v>
      </c>
      <c r="C2650" s="12">
        <v>1947</v>
      </c>
      <c r="D2650" s="12">
        <v>0</v>
      </c>
      <c r="E2650" s="12">
        <v>0</v>
      </c>
      <c r="F2650" s="15">
        <v>6.3333301544189452E-2</v>
      </c>
      <c r="G2650" s="15">
        <v>6.2807002067565912E-2</v>
      </c>
      <c r="H2650" s="15">
        <v>0</v>
      </c>
      <c r="I2650" s="15">
        <v>0</v>
      </c>
      <c r="L2650" s="15">
        <f t="shared" si="344"/>
        <v>8.3476158687046595E-2</v>
      </c>
      <c r="M2650" s="15">
        <f t="shared" si="345"/>
        <v>8.2949859210423055E-2</v>
      </c>
      <c r="N2650" s="15">
        <f t="shared" si="346"/>
        <v>0</v>
      </c>
      <c r="O2650" s="15">
        <f t="shared" si="347"/>
        <v>2.0142857142857143E-2</v>
      </c>
      <c r="P2650" s="15">
        <f>P2649+(P$3795-P$3725)/70</f>
        <v>2.0142857142857143E-2</v>
      </c>
    </row>
    <row r="2651" spans="1:16" ht="15" x14ac:dyDescent="0.25">
      <c r="A2651" s="12" t="s">
        <v>87</v>
      </c>
      <c r="B2651" s="12">
        <v>566</v>
      </c>
      <c r="C2651" s="12">
        <v>1948</v>
      </c>
      <c r="D2651" s="12">
        <v>0</v>
      </c>
      <c r="E2651" s="12">
        <v>0</v>
      </c>
      <c r="F2651" s="15">
        <v>6.1111102104187014E-2</v>
      </c>
      <c r="G2651" s="15">
        <v>6.7619099617004394E-2</v>
      </c>
      <c r="H2651" s="15">
        <v>0</v>
      </c>
      <c r="I2651" s="15">
        <v>0</v>
      </c>
      <c r="L2651" s="15"/>
      <c r="M2651" s="15"/>
      <c r="N2651" s="15"/>
      <c r="O2651" s="15"/>
      <c r="P2651" s="15"/>
    </row>
    <row r="2652" spans="1:16" ht="15" x14ac:dyDescent="0.25">
      <c r="A2652" s="12" t="s">
        <v>87</v>
      </c>
      <c r="B2652" s="12">
        <v>566</v>
      </c>
      <c r="C2652" s="12">
        <v>1949</v>
      </c>
      <c r="D2652" s="12">
        <v>0</v>
      </c>
      <c r="E2652" s="12">
        <v>0</v>
      </c>
      <c r="F2652" s="15">
        <v>5.3484802246093748E-2</v>
      </c>
      <c r="G2652" s="15">
        <v>7.6818199157714845E-2</v>
      </c>
      <c r="H2652" s="15">
        <v>0</v>
      </c>
      <c r="I2652" s="15">
        <v>0</v>
      </c>
      <c r="L2652" s="15"/>
      <c r="M2652" s="15"/>
      <c r="N2652" s="15"/>
      <c r="O2652" s="15"/>
      <c r="P2652" s="15"/>
    </row>
    <row r="2653" spans="1:16" ht="15" x14ac:dyDescent="0.25">
      <c r="A2653" s="12" t="s">
        <v>87</v>
      </c>
      <c r="B2653" s="12">
        <v>566</v>
      </c>
      <c r="C2653" s="12">
        <v>1950</v>
      </c>
      <c r="D2653" s="12">
        <v>0</v>
      </c>
      <c r="E2653" s="12">
        <v>0</v>
      </c>
      <c r="F2653" s="15">
        <v>7.0428600311279302E-2</v>
      </c>
      <c r="G2653" s="15">
        <v>7.2285699844360354E-2</v>
      </c>
      <c r="H2653" s="15">
        <v>0</v>
      </c>
      <c r="I2653" s="15">
        <v>0</v>
      </c>
      <c r="L2653" s="15"/>
      <c r="M2653" s="15"/>
      <c r="N2653" s="15"/>
      <c r="O2653" s="15"/>
      <c r="P2653" s="15"/>
    </row>
    <row r="2654" spans="1:16" ht="15" x14ac:dyDescent="0.25">
      <c r="A2654" s="12" t="s">
        <v>87</v>
      </c>
      <c r="B2654" s="12">
        <v>566</v>
      </c>
      <c r="C2654" s="12">
        <v>1951</v>
      </c>
      <c r="D2654" s="12">
        <v>0</v>
      </c>
      <c r="E2654" s="12">
        <v>0</v>
      </c>
      <c r="F2654" s="15">
        <v>9.1666698455810547E-2</v>
      </c>
      <c r="G2654" s="15">
        <v>7.6666698455810547E-2</v>
      </c>
      <c r="H2654" s="15">
        <v>0</v>
      </c>
      <c r="I2654" s="15">
        <v>0</v>
      </c>
      <c r="L2654" s="15"/>
      <c r="M2654" s="15"/>
      <c r="N2654" s="15"/>
      <c r="O2654" s="15"/>
      <c r="P2654" s="15"/>
    </row>
    <row r="2655" spans="1:16" ht="15" x14ac:dyDescent="0.25">
      <c r="A2655" s="12" t="s">
        <v>87</v>
      </c>
      <c r="B2655" s="12">
        <v>566</v>
      </c>
      <c r="C2655" s="12">
        <v>1952</v>
      </c>
      <c r="D2655" s="12">
        <v>0</v>
      </c>
      <c r="E2655" s="12">
        <v>0</v>
      </c>
      <c r="F2655" s="15">
        <v>7.9390201568603519E-2</v>
      </c>
      <c r="G2655" s="15">
        <v>7.4512200355529787E-2</v>
      </c>
      <c r="H2655" s="15">
        <v>0</v>
      </c>
      <c r="I2655" s="15">
        <v>0</v>
      </c>
      <c r="L2655" s="15"/>
      <c r="M2655" s="15"/>
      <c r="N2655" s="15"/>
      <c r="O2655" s="15"/>
      <c r="P2655" s="15"/>
    </row>
    <row r="2656" spans="1:16" ht="15" x14ac:dyDescent="0.25">
      <c r="A2656" s="12" t="s">
        <v>87</v>
      </c>
      <c r="B2656" s="12">
        <v>566</v>
      </c>
      <c r="C2656" s="12">
        <v>1953</v>
      </c>
      <c r="D2656" s="12">
        <v>0</v>
      </c>
      <c r="E2656" s="12">
        <v>0</v>
      </c>
      <c r="F2656" s="15">
        <v>7.70930004119873E-2</v>
      </c>
      <c r="G2656" s="15">
        <v>8.5930204391479498E-2</v>
      </c>
      <c r="H2656" s="15">
        <v>0</v>
      </c>
      <c r="I2656" s="15">
        <v>0</v>
      </c>
      <c r="L2656" s="15"/>
      <c r="M2656" s="15"/>
      <c r="N2656" s="15"/>
      <c r="O2656" s="15"/>
      <c r="P2656" s="15"/>
    </row>
    <row r="2657" spans="1:16" ht="15" x14ac:dyDescent="0.25">
      <c r="A2657" s="12" t="s">
        <v>87</v>
      </c>
      <c r="B2657" s="12">
        <v>566</v>
      </c>
      <c r="C2657" s="12">
        <v>1954</v>
      </c>
      <c r="D2657" s="12">
        <v>0</v>
      </c>
      <c r="E2657" s="12">
        <v>0</v>
      </c>
      <c r="F2657" s="15">
        <v>8.0777797698974613E-2</v>
      </c>
      <c r="G2657" s="15">
        <v>8.8666696548461918E-2</v>
      </c>
      <c r="H2657" s="15">
        <v>5.1111001521348949E-4</v>
      </c>
      <c r="I2657" s="15">
        <v>8.8155586533248426E-2</v>
      </c>
      <c r="L2657" s="15"/>
      <c r="M2657" s="15"/>
      <c r="N2657" s="15"/>
      <c r="O2657" s="15"/>
      <c r="P2657" s="15"/>
    </row>
    <row r="2658" spans="1:16" ht="15" x14ac:dyDescent="0.25">
      <c r="A2658" s="12" t="s">
        <v>87</v>
      </c>
      <c r="B2658" s="12">
        <v>566</v>
      </c>
      <c r="C2658" s="12">
        <v>1955</v>
      </c>
      <c r="D2658" s="12">
        <v>0</v>
      </c>
      <c r="E2658" s="12">
        <v>0</v>
      </c>
      <c r="F2658" s="15">
        <v>8.3958301544189456E-2</v>
      </c>
      <c r="G2658" s="15">
        <v>9.6979198455810545E-2</v>
      </c>
      <c r="H2658" s="15">
        <v>4.8957999795675279E-4</v>
      </c>
      <c r="I2658" s="15">
        <v>9.6489618457853796E-2</v>
      </c>
      <c r="L2658" s="15"/>
      <c r="M2658" s="15"/>
      <c r="N2658" s="15"/>
      <c r="O2658" s="15"/>
      <c r="P2658" s="15"/>
    </row>
    <row r="2659" spans="1:16" ht="15" x14ac:dyDescent="0.25">
      <c r="A2659" s="12" t="s">
        <v>87</v>
      </c>
      <c r="B2659" s="12">
        <v>566</v>
      </c>
      <c r="C2659" s="12">
        <v>1956</v>
      </c>
      <c r="D2659" s="12">
        <v>0</v>
      </c>
      <c r="E2659" s="12">
        <v>0</v>
      </c>
      <c r="F2659" s="15">
        <v>8.8076896667480475E-2</v>
      </c>
      <c r="G2659" s="15">
        <v>9.5769195556640624E-2</v>
      </c>
      <c r="H2659" s="15">
        <v>8.6539000272750849E-4</v>
      </c>
      <c r="I2659" s="15">
        <v>9.4903805553913118E-2</v>
      </c>
      <c r="L2659" s="15"/>
      <c r="M2659" s="15"/>
      <c r="N2659" s="15"/>
      <c r="O2659" s="15"/>
      <c r="P2659" s="15"/>
    </row>
    <row r="2660" spans="1:16" ht="15" x14ac:dyDescent="0.25">
      <c r="A2660" s="12" t="s">
        <v>87</v>
      </c>
      <c r="B2660" s="12">
        <v>566</v>
      </c>
      <c r="C2660" s="12">
        <v>1957</v>
      </c>
      <c r="D2660" s="12">
        <v>0</v>
      </c>
      <c r="E2660" s="12">
        <v>0</v>
      </c>
      <c r="F2660" s="15">
        <v>8.2543897628784182E-2</v>
      </c>
      <c r="G2660" s="15">
        <v>8.8157901763916011E-2</v>
      </c>
      <c r="H2660" s="15">
        <v>1.3596500456333161E-3</v>
      </c>
      <c r="I2660" s="15">
        <v>8.6798251718282704E-2</v>
      </c>
      <c r="L2660" s="15"/>
      <c r="M2660" s="15"/>
      <c r="N2660" s="15"/>
      <c r="O2660" s="15"/>
      <c r="P2660" s="15"/>
    </row>
    <row r="2661" spans="1:16" ht="15" x14ac:dyDescent="0.25">
      <c r="A2661" s="12" t="s">
        <v>87</v>
      </c>
      <c r="B2661" s="12">
        <v>566</v>
      </c>
      <c r="C2661" s="12">
        <v>1958</v>
      </c>
      <c r="D2661" s="12">
        <v>0</v>
      </c>
      <c r="E2661" s="12">
        <v>0</v>
      </c>
      <c r="F2661" s="15">
        <v>8.225000381469727E-2</v>
      </c>
      <c r="G2661" s="15">
        <v>8.433329582214355E-2</v>
      </c>
      <c r="H2661" s="15">
        <v>1.4249999821186066E-3</v>
      </c>
      <c r="I2661" s="15">
        <v>8.2908295840024945E-2</v>
      </c>
      <c r="L2661" s="15"/>
      <c r="M2661" s="15"/>
      <c r="N2661" s="15"/>
      <c r="O2661" s="15"/>
      <c r="P2661" s="15"/>
    </row>
    <row r="2662" spans="1:16" ht="15" x14ac:dyDescent="0.25">
      <c r="A2662" s="12" t="s">
        <v>87</v>
      </c>
      <c r="B2662" s="12">
        <v>566</v>
      </c>
      <c r="C2662" s="12">
        <v>1959</v>
      </c>
      <c r="D2662" s="12">
        <v>0</v>
      </c>
      <c r="E2662" s="12">
        <v>0</v>
      </c>
      <c r="F2662" s="15">
        <v>8.9847297668457032E-2</v>
      </c>
      <c r="G2662" s="15">
        <v>9.1297702789306642E-2</v>
      </c>
      <c r="H2662" s="15">
        <v>2.0152699947357179E-3</v>
      </c>
      <c r="I2662" s="15">
        <v>8.9282432794570918E-2</v>
      </c>
      <c r="L2662" s="15"/>
      <c r="M2662" s="15"/>
      <c r="N2662" s="15"/>
      <c r="O2662" s="15"/>
      <c r="P2662" s="15"/>
    </row>
    <row r="2663" spans="1:16" ht="15" x14ac:dyDescent="0.25">
      <c r="A2663" s="12" t="s">
        <v>87</v>
      </c>
      <c r="B2663" s="12">
        <v>566</v>
      </c>
      <c r="C2663" s="12">
        <v>1960</v>
      </c>
      <c r="D2663" s="12">
        <v>0</v>
      </c>
      <c r="E2663" s="12">
        <v>0</v>
      </c>
      <c r="F2663" s="15">
        <v>9.0214300155639651E-2</v>
      </c>
      <c r="G2663" s="15">
        <v>0.1007859992980957</v>
      </c>
      <c r="H2663" s="15">
        <v>2.1214300394058229E-3</v>
      </c>
      <c r="I2663" s="15">
        <v>9.8664569258689883E-2</v>
      </c>
      <c r="L2663" s="15"/>
      <c r="M2663" s="15"/>
      <c r="N2663" s="15"/>
      <c r="O2663" s="15"/>
      <c r="P2663" s="15"/>
    </row>
    <row r="2664" spans="1:16" ht="15" x14ac:dyDescent="0.25">
      <c r="A2664" s="12" t="s">
        <v>87</v>
      </c>
      <c r="B2664" s="12">
        <v>566</v>
      </c>
      <c r="C2664" s="12">
        <v>1961</v>
      </c>
      <c r="D2664" s="12">
        <v>0</v>
      </c>
      <c r="E2664" s="12">
        <v>0</v>
      </c>
      <c r="F2664" s="15">
        <v>9.3071899414062506E-2</v>
      </c>
      <c r="G2664" s="15">
        <v>9.6013097763061522E-2</v>
      </c>
      <c r="H2664" s="15">
        <v>1.9477100670337677E-3</v>
      </c>
      <c r="I2664" s="15">
        <v>9.406538769602775E-2</v>
      </c>
      <c r="L2664" s="15"/>
      <c r="M2664" s="15"/>
      <c r="N2664" s="15"/>
      <c r="O2664" s="15"/>
      <c r="P2664" s="15"/>
    </row>
    <row r="2665" spans="1:16" ht="15" x14ac:dyDescent="0.25">
      <c r="A2665" s="12" t="s">
        <v>87</v>
      </c>
      <c r="B2665" s="12">
        <v>566</v>
      </c>
      <c r="C2665" s="12">
        <v>1962</v>
      </c>
      <c r="D2665" s="12">
        <v>0</v>
      </c>
      <c r="E2665" s="12">
        <v>0</v>
      </c>
      <c r="F2665" s="15">
        <v>0.10397700309753417</v>
      </c>
      <c r="G2665" s="15">
        <v>0.10830400466918945</v>
      </c>
      <c r="H2665" s="15">
        <v>2.6140400767326356E-3</v>
      </c>
      <c r="I2665" s="15">
        <v>0.10568996459245682</v>
      </c>
      <c r="L2665" s="15"/>
      <c r="M2665" s="15"/>
      <c r="N2665" s="15"/>
      <c r="O2665" s="15"/>
      <c r="P2665" s="15"/>
    </row>
    <row r="2666" spans="1:16" ht="15" x14ac:dyDescent="0.25">
      <c r="A2666" s="12" t="s">
        <v>87</v>
      </c>
      <c r="B2666" s="12">
        <v>566</v>
      </c>
      <c r="C2666" s="12">
        <v>1963</v>
      </c>
      <c r="D2666" s="12">
        <v>0</v>
      </c>
      <c r="E2666" s="12">
        <v>0</v>
      </c>
      <c r="F2666" s="15">
        <v>9.7035198211669921E-2</v>
      </c>
      <c r="G2666" s="15">
        <v>0.10386899948120117</v>
      </c>
      <c r="H2666" s="15">
        <v>2.4824100732803345E-3</v>
      </c>
      <c r="I2666" s="15">
        <v>0.10138658940792084</v>
      </c>
      <c r="L2666" s="15"/>
      <c r="M2666" s="15"/>
      <c r="N2666" s="15"/>
      <c r="O2666" s="15"/>
      <c r="P2666" s="15"/>
    </row>
    <row r="2667" spans="1:16" ht="15" x14ac:dyDescent="0.25">
      <c r="A2667" s="12" t="s">
        <v>87</v>
      </c>
      <c r="B2667" s="12">
        <v>566</v>
      </c>
      <c r="C2667" s="12">
        <v>1964</v>
      </c>
      <c r="D2667" s="12">
        <v>0</v>
      </c>
      <c r="E2667" s="12">
        <v>0</v>
      </c>
      <c r="F2667" s="15">
        <v>8.6697702407836919E-2</v>
      </c>
      <c r="G2667" s="15">
        <v>9.6604700088500972E-2</v>
      </c>
      <c r="H2667" s="15">
        <v>2.8790700435638427E-3</v>
      </c>
      <c r="I2667" s="15">
        <v>9.3725630044937128E-2</v>
      </c>
      <c r="L2667" s="15"/>
      <c r="M2667" s="15"/>
      <c r="N2667" s="15"/>
      <c r="O2667" s="15"/>
      <c r="P2667" s="15"/>
    </row>
    <row r="2668" spans="1:16" ht="15" x14ac:dyDescent="0.25">
      <c r="A2668" s="12" t="s">
        <v>87</v>
      </c>
      <c r="B2668" s="12">
        <v>566</v>
      </c>
      <c r="C2668" s="12">
        <v>1965</v>
      </c>
      <c r="D2668" s="12">
        <v>0</v>
      </c>
      <c r="E2668" s="12">
        <v>0</v>
      </c>
      <c r="F2668" s="15">
        <v>7.9489398002624514E-2</v>
      </c>
      <c r="G2668" s="15">
        <v>9.4808502197265623E-2</v>
      </c>
      <c r="H2668" s="15">
        <v>2.3489400744438173E-3</v>
      </c>
      <c r="I2668" s="15">
        <v>9.2459562122821803E-2</v>
      </c>
      <c r="L2668" s="15"/>
      <c r="M2668" s="15"/>
      <c r="N2668" s="15"/>
      <c r="O2668" s="15"/>
      <c r="P2668" s="15"/>
    </row>
    <row r="2669" spans="1:16" ht="15" x14ac:dyDescent="0.25">
      <c r="A2669" s="12" t="s">
        <v>87</v>
      </c>
      <c r="B2669" s="12">
        <v>566</v>
      </c>
      <c r="C2669" s="12">
        <v>1966</v>
      </c>
      <c r="D2669" s="12">
        <v>0</v>
      </c>
      <c r="E2669" s="12">
        <v>0</v>
      </c>
      <c r="F2669" s="15">
        <v>9.0308904647827148E-2</v>
      </c>
      <c r="G2669" s="15">
        <v>9.7721996307373049E-2</v>
      </c>
      <c r="H2669" s="15">
        <v>2.8378400206565857E-3</v>
      </c>
      <c r="I2669" s="15">
        <v>9.4884156286716467E-2</v>
      </c>
      <c r="L2669" s="15"/>
      <c r="M2669" s="15"/>
      <c r="N2669" s="15"/>
      <c r="O2669" s="15"/>
      <c r="P2669" s="15"/>
    </row>
    <row r="2670" spans="1:16" ht="15" x14ac:dyDescent="0.25">
      <c r="A2670" s="12" t="s">
        <v>87</v>
      </c>
      <c r="B2670" s="12">
        <v>566</v>
      </c>
      <c r="C2670" s="12">
        <v>1967</v>
      </c>
      <c r="D2670" s="12">
        <v>0</v>
      </c>
      <c r="E2670" s="12">
        <v>0</v>
      </c>
      <c r="F2670" s="15">
        <v>8.8034496307373047E-2</v>
      </c>
      <c r="G2670" s="15">
        <v>0.10151700019836425</v>
      </c>
      <c r="H2670" s="15">
        <v>2.6413801312446593E-3</v>
      </c>
      <c r="I2670" s="15">
        <v>9.8875620067119599E-2</v>
      </c>
      <c r="L2670" s="15"/>
      <c r="M2670" s="15"/>
      <c r="N2670" s="15"/>
      <c r="O2670" s="15"/>
      <c r="P2670" s="15"/>
    </row>
    <row r="2671" spans="1:16" ht="15" x14ac:dyDescent="0.25">
      <c r="A2671" s="12" t="s">
        <v>87</v>
      </c>
      <c r="B2671" s="12">
        <v>566</v>
      </c>
      <c r="C2671" s="12">
        <v>1968</v>
      </c>
      <c r="D2671" s="12">
        <v>0</v>
      </c>
      <c r="E2671" s="12">
        <v>0</v>
      </c>
      <c r="F2671" s="15">
        <v>8.9158897399902348E-2</v>
      </c>
      <c r="G2671" s="15">
        <v>0.11249199867248535</v>
      </c>
      <c r="H2671" s="15">
        <v>2.8753900527954102E-3</v>
      </c>
      <c r="I2671" s="15">
        <v>0.10961660861968994</v>
      </c>
      <c r="L2671" s="15"/>
      <c r="M2671" s="15"/>
      <c r="N2671" s="15"/>
      <c r="O2671" s="15"/>
      <c r="P2671" s="15"/>
    </row>
    <row r="2672" spans="1:16" ht="15" x14ac:dyDescent="0.25">
      <c r="A2672" s="12" t="s">
        <v>87</v>
      </c>
      <c r="B2672" s="12">
        <v>566</v>
      </c>
      <c r="C2672" s="12">
        <v>1969</v>
      </c>
      <c r="D2672" s="12">
        <v>0</v>
      </c>
      <c r="E2672" s="12">
        <v>0</v>
      </c>
      <c r="F2672" s="15">
        <v>8.8101997375488281E-2</v>
      </c>
      <c r="G2672" s="15">
        <v>0.11481599807739258</v>
      </c>
      <c r="H2672" s="15">
        <v>2.9320099949836729E-3</v>
      </c>
      <c r="I2672" s="15">
        <v>0.1118839880824089</v>
      </c>
      <c r="L2672" s="15"/>
      <c r="M2672" s="15"/>
      <c r="N2672" s="15"/>
      <c r="O2672" s="15"/>
      <c r="P2672" s="15"/>
    </row>
    <row r="2673" spans="1:16" ht="15" x14ac:dyDescent="0.25">
      <c r="A2673" s="12" t="s">
        <v>87</v>
      </c>
      <c r="B2673" s="12">
        <v>566</v>
      </c>
      <c r="C2673" s="12">
        <v>1970</v>
      </c>
      <c r="D2673" s="12">
        <v>0</v>
      </c>
      <c r="E2673" s="12">
        <v>0</v>
      </c>
      <c r="F2673" s="15">
        <v>0.10141500473022461</v>
      </c>
      <c r="G2673" s="15">
        <v>0.10448100090026856</v>
      </c>
      <c r="H2673" s="15">
        <v>3.5094299912452696E-3</v>
      </c>
      <c r="I2673" s="15">
        <v>0.10097157090902328</v>
      </c>
      <c r="L2673" s="15"/>
      <c r="M2673" s="15"/>
      <c r="N2673" s="15"/>
      <c r="O2673" s="15"/>
      <c r="P2673" s="15"/>
    </row>
    <row r="2674" spans="1:16" ht="15" x14ac:dyDescent="0.25">
      <c r="A2674" s="12" t="s">
        <v>87</v>
      </c>
      <c r="B2674" s="12">
        <v>566</v>
      </c>
      <c r="C2674" s="12">
        <v>1971</v>
      </c>
      <c r="D2674" s="12">
        <v>0</v>
      </c>
      <c r="E2674" s="12">
        <v>0</v>
      </c>
      <c r="F2674" s="15">
        <v>0.10199600219726562</v>
      </c>
      <c r="G2674" s="15">
        <v>0.11157699584960938</v>
      </c>
      <c r="H2674" s="15">
        <v>4.2455101013183592E-3</v>
      </c>
      <c r="I2674" s="15">
        <v>0.10733148574829102</v>
      </c>
      <c r="L2674" s="15"/>
      <c r="M2674" s="15"/>
      <c r="N2674" s="15"/>
      <c r="O2674" s="15"/>
      <c r="P2674" s="15"/>
    </row>
    <row r="2675" spans="1:16" ht="15" x14ac:dyDescent="0.25">
      <c r="A2675" s="12" t="s">
        <v>87</v>
      </c>
      <c r="B2675" s="12">
        <v>566</v>
      </c>
      <c r="C2675" s="12">
        <v>1972</v>
      </c>
      <c r="D2675" s="12">
        <v>0</v>
      </c>
      <c r="E2675" s="12">
        <v>0</v>
      </c>
      <c r="F2675" s="15">
        <v>0.16773599624633789</v>
      </c>
      <c r="G2675" s="15">
        <v>0.13386799812316894</v>
      </c>
      <c r="H2675" s="15">
        <v>3.5615000128746033E-3</v>
      </c>
      <c r="I2675" s="15">
        <v>0.13030649811029435</v>
      </c>
      <c r="L2675" s="15"/>
      <c r="M2675" s="15"/>
      <c r="N2675" s="15"/>
      <c r="O2675" s="15"/>
      <c r="P2675" s="15"/>
    </row>
    <row r="2676" spans="1:16" ht="15" x14ac:dyDescent="0.25">
      <c r="A2676" s="12" t="s">
        <v>87</v>
      </c>
      <c r="B2676" s="12">
        <v>566</v>
      </c>
      <c r="C2676" s="12">
        <v>1973</v>
      </c>
      <c r="D2676" s="12">
        <v>0</v>
      </c>
      <c r="E2676" s="12">
        <v>0</v>
      </c>
      <c r="F2676" s="15">
        <v>0.16459199905395508</v>
      </c>
      <c r="G2676" s="15">
        <v>0.13969599723815918</v>
      </c>
      <c r="H2676" s="15">
        <v>2.7690199017524719E-3</v>
      </c>
      <c r="I2676" s="15">
        <v>0.13692697733640671</v>
      </c>
      <c r="L2676" s="15"/>
      <c r="M2676" s="15"/>
      <c r="N2676" s="15"/>
      <c r="O2676" s="15"/>
      <c r="P2676" s="15"/>
    </row>
    <row r="2677" spans="1:16" ht="15" x14ac:dyDescent="0.25">
      <c r="A2677" s="12" t="s">
        <v>87</v>
      </c>
      <c r="B2677" s="12">
        <v>566</v>
      </c>
      <c r="C2677" s="12">
        <v>1974</v>
      </c>
      <c r="D2677" s="12">
        <v>0</v>
      </c>
      <c r="E2677" s="12">
        <v>0</v>
      </c>
      <c r="F2677" s="15">
        <v>0.16683399200439453</v>
      </c>
      <c r="G2677" s="15">
        <v>0.10741442680358887</v>
      </c>
      <c r="H2677" s="15">
        <v>3.4776300191879271E-3</v>
      </c>
      <c r="I2677" s="15">
        <v>0.10393679678440094</v>
      </c>
      <c r="L2677" s="15"/>
      <c r="M2677" s="15"/>
      <c r="N2677" s="15"/>
      <c r="O2677" s="15"/>
      <c r="P2677" s="15"/>
    </row>
    <row r="2678" spans="1:16" ht="15" x14ac:dyDescent="0.25">
      <c r="A2678" s="12" t="s">
        <v>87</v>
      </c>
      <c r="B2678" s="12">
        <v>566</v>
      </c>
      <c r="C2678" s="12">
        <v>1975</v>
      </c>
      <c r="D2678" s="12">
        <v>0</v>
      </c>
      <c r="E2678" s="12">
        <v>0</v>
      </c>
      <c r="F2678" s="15">
        <v>0.15191699981689452</v>
      </c>
      <c r="G2678" s="15">
        <v>0.15059164047241211</v>
      </c>
      <c r="H2678" s="15">
        <v>8.3262801170349114E-3</v>
      </c>
      <c r="I2678" s="15">
        <v>0.14226536035537721</v>
      </c>
      <c r="L2678" s="15"/>
      <c r="M2678" s="15"/>
      <c r="N2678" s="15"/>
      <c r="O2678" s="15"/>
      <c r="P2678" s="15"/>
    </row>
    <row r="2679" spans="1:16" ht="15" x14ac:dyDescent="0.25">
      <c r="A2679" s="12" t="s">
        <v>87</v>
      </c>
      <c r="B2679" s="12">
        <v>566</v>
      </c>
      <c r="C2679" s="12">
        <v>1976</v>
      </c>
      <c r="D2679" s="12">
        <v>0</v>
      </c>
      <c r="E2679" s="12">
        <v>0</v>
      </c>
      <c r="F2679" s="15">
        <v>0.13259300231933593</v>
      </c>
      <c r="G2679" s="15">
        <v>0.13808231353759765</v>
      </c>
      <c r="H2679" s="15">
        <v>5.5074197053909301E-3</v>
      </c>
      <c r="I2679" s="15">
        <v>0.13257489383220672</v>
      </c>
      <c r="L2679" s="15"/>
      <c r="M2679" s="15"/>
      <c r="N2679" s="15"/>
      <c r="O2679" s="15"/>
      <c r="P2679" s="15"/>
    </row>
    <row r="2680" spans="1:16" ht="15" x14ac:dyDescent="0.25">
      <c r="A2680" s="12" t="s">
        <v>87</v>
      </c>
      <c r="B2680" s="12">
        <v>566</v>
      </c>
      <c r="C2680" s="12">
        <v>1977</v>
      </c>
      <c r="D2680" s="12">
        <v>0</v>
      </c>
      <c r="E2680" s="12">
        <v>0</v>
      </c>
      <c r="F2680" s="15">
        <v>0.12857099533081054</v>
      </c>
      <c r="G2680" s="15">
        <v>0.13273119926452637</v>
      </c>
      <c r="H2680" s="15">
        <v>5.8809798955917359E-3</v>
      </c>
      <c r="I2680" s="15">
        <v>0.12685021936893462</v>
      </c>
      <c r="L2680" s="15"/>
      <c r="M2680" s="15"/>
      <c r="N2680" s="15"/>
      <c r="O2680" s="15"/>
      <c r="P2680" s="15"/>
    </row>
    <row r="2681" spans="1:16" ht="15" x14ac:dyDescent="0.25">
      <c r="A2681" s="12" t="s">
        <v>87</v>
      </c>
      <c r="B2681" s="12">
        <v>566</v>
      </c>
      <c r="C2681" s="12">
        <v>1978</v>
      </c>
      <c r="D2681" s="12">
        <v>0</v>
      </c>
      <c r="E2681" s="12">
        <v>0</v>
      </c>
      <c r="F2681" s="15">
        <v>0.13314599990844728</v>
      </c>
      <c r="G2681" s="15">
        <v>0.13263198852539063</v>
      </c>
      <c r="H2681" s="15">
        <v>6.4164197444915774E-3</v>
      </c>
      <c r="I2681" s="15">
        <v>0.12621556878089904</v>
      </c>
      <c r="L2681" s="15"/>
      <c r="M2681" s="15"/>
      <c r="N2681" s="15"/>
      <c r="O2681" s="15"/>
      <c r="P2681" s="15"/>
    </row>
    <row r="2682" spans="1:16" ht="15" x14ac:dyDescent="0.25">
      <c r="A2682" s="12" t="s">
        <v>87</v>
      </c>
      <c r="B2682" s="12">
        <v>566</v>
      </c>
      <c r="C2682" s="12">
        <v>1979</v>
      </c>
      <c r="D2682" s="12">
        <v>0</v>
      </c>
      <c r="E2682" s="12">
        <v>0</v>
      </c>
      <c r="F2682" s="15">
        <v>0.13410099983215332</v>
      </c>
      <c r="G2682" s="15">
        <v>0.11875007629394531</v>
      </c>
      <c r="H2682" s="15">
        <v>8.913180232048035E-3</v>
      </c>
      <c r="I2682" s="15">
        <v>0.10983689606189728</v>
      </c>
      <c r="L2682" s="15"/>
      <c r="M2682" s="15"/>
      <c r="N2682" s="15"/>
      <c r="O2682" s="15"/>
      <c r="P2682" s="15"/>
    </row>
    <row r="2683" spans="1:16" ht="15" x14ac:dyDescent="0.25">
      <c r="A2683" s="12" t="s">
        <v>87</v>
      </c>
      <c r="B2683" s="12">
        <v>566</v>
      </c>
      <c r="C2683" s="12">
        <v>1980</v>
      </c>
      <c r="D2683" s="12">
        <v>0</v>
      </c>
      <c r="E2683" s="12">
        <v>0</v>
      </c>
      <c r="F2683" s="15">
        <v>0.13975399971008301</v>
      </c>
      <c r="G2683" s="15">
        <v>0.13419972419738768</v>
      </c>
      <c r="H2683" s="15">
        <v>9.4195199012756352E-3</v>
      </c>
      <c r="I2683" s="15">
        <v>0.12478020429611206</v>
      </c>
      <c r="L2683" s="15"/>
      <c r="M2683" s="15"/>
      <c r="N2683" s="15"/>
      <c r="O2683" s="15"/>
      <c r="P2683" s="15"/>
    </row>
    <row r="2684" spans="1:16" ht="15" x14ac:dyDescent="0.25">
      <c r="A2684" s="12" t="s">
        <v>87</v>
      </c>
      <c r="B2684" s="12">
        <v>566</v>
      </c>
      <c r="C2684" s="12">
        <v>1981</v>
      </c>
      <c r="D2684" s="12">
        <v>0</v>
      </c>
      <c r="E2684" s="12">
        <v>0</v>
      </c>
      <c r="F2684" s="15">
        <v>0.12588600158691407</v>
      </c>
      <c r="G2684" s="15">
        <v>0.13678359985351563</v>
      </c>
      <c r="H2684" s="15">
        <v>8.6542397737503045E-3</v>
      </c>
      <c r="I2684" s="15">
        <v>0.12812936007976533</v>
      </c>
      <c r="L2684" s="15"/>
      <c r="M2684" s="15"/>
      <c r="N2684" s="15"/>
      <c r="O2684" s="15"/>
      <c r="P2684" s="15"/>
    </row>
    <row r="2685" spans="1:16" ht="15" x14ac:dyDescent="0.25">
      <c r="A2685" s="12" t="s">
        <v>87</v>
      </c>
      <c r="B2685" s="12">
        <v>566</v>
      </c>
      <c r="C2685" s="12">
        <v>1982</v>
      </c>
      <c r="D2685" s="12">
        <v>0</v>
      </c>
      <c r="E2685" s="12">
        <v>0</v>
      </c>
      <c r="F2685" s="15">
        <v>0.118927001953125</v>
      </c>
      <c r="G2685" s="15">
        <v>0.12774843215942383</v>
      </c>
      <c r="H2685" s="15">
        <v>1.1252399682998657E-2</v>
      </c>
      <c r="I2685" s="15">
        <v>0.11649603247642518</v>
      </c>
      <c r="L2685" s="15"/>
      <c r="M2685" s="15"/>
      <c r="N2685" s="15"/>
      <c r="O2685" s="15"/>
      <c r="P2685" s="15"/>
    </row>
    <row r="2686" spans="1:16" ht="15" x14ac:dyDescent="0.25">
      <c r="A2686" s="12" t="s">
        <v>87</v>
      </c>
      <c r="B2686" s="12">
        <v>566</v>
      </c>
      <c r="C2686" s="12">
        <v>1983</v>
      </c>
      <c r="D2686" s="12">
        <v>0</v>
      </c>
      <c r="E2686" s="12">
        <v>0</v>
      </c>
      <c r="F2686" s="15">
        <v>0.12276399612426758</v>
      </c>
      <c r="G2686" s="15">
        <v>0.12178580284118652</v>
      </c>
      <c r="H2686" s="15">
        <v>1.363669991493225E-2</v>
      </c>
      <c r="I2686" s="15">
        <v>0.10814910292625428</v>
      </c>
      <c r="L2686" s="15"/>
      <c r="M2686" s="15"/>
      <c r="N2686" s="15"/>
      <c r="O2686" s="15"/>
      <c r="P2686" s="15"/>
    </row>
    <row r="2687" spans="1:16" ht="15" x14ac:dyDescent="0.25">
      <c r="A2687" s="12" t="s">
        <v>87</v>
      </c>
      <c r="B2687" s="12">
        <v>566</v>
      </c>
      <c r="C2687" s="12">
        <v>1984</v>
      </c>
      <c r="D2687" s="12">
        <v>0</v>
      </c>
      <c r="E2687" s="12">
        <v>0</v>
      </c>
      <c r="F2687" s="15">
        <v>0.10782400131225586</v>
      </c>
      <c r="G2687" s="15">
        <v>0.10145669937133789</v>
      </c>
      <c r="H2687" s="15">
        <v>2.0092198848724364E-2</v>
      </c>
      <c r="I2687" s="15">
        <v>8.1364500522613528E-2</v>
      </c>
      <c r="L2687" s="15"/>
      <c r="M2687" s="15"/>
      <c r="N2687" s="15"/>
      <c r="O2687" s="15"/>
      <c r="P2687" s="15"/>
    </row>
    <row r="2688" spans="1:16" ht="15" x14ac:dyDescent="0.25">
      <c r="A2688" s="12" t="s">
        <v>87</v>
      </c>
      <c r="B2688" s="12">
        <v>566</v>
      </c>
      <c r="C2688" s="12">
        <v>1985</v>
      </c>
      <c r="D2688" s="12">
        <v>0</v>
      </c>
      <c r="E2688" s="12">
        <v>0</v>
      </c>
      <c r="F2688" s="15">
        <v>0.11993000030517578</v>
      </c>
      <c r="G2688" s="15">
        <v>0.1128279972076416</v>
      </c>
      <c r="H2688" s="15">
        <v>2.5650401115417481E-2</v>
      </c>
      <c r="I2688" s="15">
        <v>8.7177596092224127E-2</v>
      </c>
      <c r="L2688" s="15"/>
      <c r="M2688" s="15"/>
      <c r="N2688" s="15"/>
      <c r="O2688" s="15"/>
      <c r="P2688" s="15"/>
    </row>
    <row r="2689" spans="1:16" ht="15" x14ac:dyDescent="0.25">
      <c r="A2689" s="12" t="s">
        <v>87</v>
      </c>
      <c r="B2689" s="12">
        <v>566</v>
      </c>
      <c r="C2689" s="12">
        <v>1986</v>
      </c>
      <c r="D2689" s="12">
        <v>0</v>
      </c>
      <c r="E2689" s="12">
        <v>0</v>
      </c>
      <c r="F2689" s="15">
        <v>0.12922800064086915</v>
      </c>
      <c r="G2689" s="15">
        <v>0.13471260070800781</v>
      </c>
      <c r="H2689" s="15">
        <v>3.4502298831939698E-2</v>
      </c>
      <c r="I2689" s="15">
        <v>0.10021030187606811</v>
      </c>
      <c r="L2689" s="15"/>
      <c r="M2689" s="15"/>
      <c r="N2689" s="15"/>
      <c r="O2689" s="15"/>
      <c r="P2689" s="15"/>
    </row>
    <row r="2690" spans="1:16" ht="15" x14ac:dyDescent="0.25">
      <c r="A2690" s="12" t="s">
        <v>87</v>
      </c>
      <c r="B2690" s="12">
        <v>566</v>
      </c>
      <c r="C2690" s="12">
        <v>1987</v>
      </c>
      <c r="D2690" s="12">
        <v>0</v>
      </c>
      <c r="E2690" s="12">
        <v>0</v>
      </c>
      <c r="F2690" s="15">
        <v>0.14641300201416016</v>
      </c>
      <c r="G2690" s="15">
        <v>0.15698840141296386</v>
      </c>
      <c r="H2690" s="15">
        <v>5.4103598594665528E-2</v>
      </c>
      <c r="I2690" s="15">
        <v>0.10288480281829834</v>
      </c>
      <c r="L2690" s="15"/>
      <c r="M2690" s="15"/>
      <c r="N2690" s="15"/>
      <c r="O2690" s="15"/>
      <c r="P2690" s="15"/>
    </row>
    <row r="2691" spans="1:16" ht="15" x14ac:dyDescent="0.25">
      <c r="A2691" s="12" t="s">
        <v>87</v>
      </c>
      <c r="B2691" s="12">
        <v>566</v>
      </c>
      <c r="C2691" s="12">
        <v>1988</v>
      </c>
      <c r="D2691" s="12">
        <v>0</v>
      </c>
      <c r="E2691" s="12">
        <v>0</v>
      </c>
      <c r="F2691" s="15">
        <v>0.13141400337219239</v>
      </c>
      <c r="G2691" s="15">
        <v>0.15851860046386718</v>
      </c>
      <c r="H2691" s="15">
        <v>5.7438697814941403E-2</v>
      </c>
      <c r="I2691" s="15">
        <v>0.10107990264892579</v>
      </c>
      <c r="L2691" s="15"/>
      <c r="M2691" s="15"/>
      <c r="N2691" s="15"/>
      <c r="O2691" s="15"/>
      <c r="P2691" s="15"/>
    </row>
    <row r="2692" spans="1:16" ht="15" x14ac:dyDescent="0.25">
      <c r="A2692" s="12" t="s">
        <v>87</v>
      </c>
      <c r="B2692" s="12">
        <v>566</v>
      </c>
      <c r="C2692" s="12">
        <v>1989</v>
      </c>
      <c r="D2692" s="12">
        <v>1</v>
      </c>
      <c r="E2692" s="12">
        <v>1</v>
      </c>
      <c r="F2692" s="15">
        <v>0.14084767554608202</v>
      </c>
      <c r="G2692" s="15">
        <v>0.157231931374718</v>
      </c>
      <c r="H2692" s="15">
        <v>5.1818388607909396E-2</v>
      </c>
      <c r="I2692" s="15">
        <v>0.1054135427668086</v>
      </c>
      <c r="L2692" s="15"/>
      <c r="M2692" s="15"/>
      <c r="N2692" s="15"/>
      <c r="O2692" s="15"/>
      <c r="P2692" s="15"/>
    </row>
    <row r="2693" spans="1:16" ht="15" x14ac:dyDescent="0.25">
      <c r="A2693" s="12" t="s">
        <v>87</v>
      </c>
      <c r="B2693" s="12">
        <v>566</v>
      </c>
      <c r="C2693" s="12">
        <v>1990</v>
      </c>
      <c r="D2693" s="12">
        <v>1</v>
      </c>
      <c r="E2693" s="12">
        <v>1</v>
      </c>
      <c r="F2693" s="15">
        <v>0.17288617889489502</v>
      </c>
      <c r="G2693" s="15">
        <v>0.18810505561197602</v>
      </c>
      <c r="H2693" s="15">
        <v>5.7904539764782201E-2</v>
      </c>
      <c r="I2693" s="15">
        <v>0.1302005158471938</v>
      </c>
      <c r="L2693" s="15"/>
      <c r="M2693" s="15"/>
      <c r="N2693" s="15"/>
      <c r="O2693" s="15"/>
      <c r="P2693" s="15"/>
    </row>
    <row r="2694" spans="1:16" ht="15" x14ac:dyDescent="0.25">
      <c r="A2694" s="12" t="s">
        <v>87</v>
      </c>
      <c r="B2694" s="12">
        <v>566</v>
      </c>
      <c r="C2694" s="12">
        <v>1991</v>
      </c>
      <c r="D2694" s="12">
        <v>1</v>
      </c>
      <c r="E2694" s="12">
        <v>1</v>
      </c>
      <c r="F2694" s="15">
        <v>0.17780496683668801</v>
      </c>
      <c r="G2694" s="15">
        <v>0.18042345592772199</v>
      </c>
      <c r="H2694" s="15">
        <v>4.4969703954719699E-2</v>
      </c>
      <c r="I2694" s="15">
        <v>0.1354537519730023</v>
      </c>
      <c r="L2694" s="15"/>
      <c r="M2694" s="15"/>
      <c r="N2694" s="15"/>
      <c r="O2694" s="15"/>
      <c r="P2694" s="15"/>
    </row>
    <row r="2695" spans="1:16" ht="15" x14ac:dyDescent="0.25">
      <c r="A2695" s="12" t="s">
        <v>87</v>
      </c>
      <c r="B2695" s="12">
        <v>566</v>
      </c>
      <c r="C2695" s="12">
        <v>1992</v>
      </c>
      <c r="D2695" s="12">
        <v>1</v>
      </c>
      <c r="E2695" s="12">
        <v>1</v>
      </c>
      <c r="F2695" s="15">
        <v>0.17987188011871399</v>
      </c>
      <c r="G2695" s="15">
        <v>0.18421303579247802</v>
      </c>
      <c r="H2695" s="15">
        <v>4.3722936702291604E-2</v>
      </c>
      <c r="I2695" s="15">
        <v>0.14049009909018642</v>
      </c>
      <c r="L2695" s="15"/>
      <c r="M2695" s="15"/>
      <c r="N2695" s="15"/>
      <c r="O2695" s="15"/>
      <c r="P2695" s="15"/>
    </row>
    <row r="2696" spans="1:16" ht="15" x14ac:dyDescent="0.25">
      <c r="A2696" s="12" t="s">
        <v>87</v>
      </c>
      <c r="B2696" s="12">
        <v>566</v>
      </c>
      <c r="C2696" s="12">
        <v>1993</v>
      </c>
      <c r="D2696" s="12">
        <v>1</v>
      </c>
      <c r="E2696" s="12">
        <v>1</v>
      </c>
      <c r="F2696" s="15">
        <v>0.18219269600611501</v>
      </c>
      <c r="G2696" s="15">
        <v>0.17590652048059302</v>
      </c>
      <c r="H2696" s="15">
        <v>3.8213361451526401E-2</v>
      </c>
      <c r="I2696" s="15">
        <v>0.13769315902906659</v>
      </c>
      <c r="L2696" s="15"/>
      <c r="M2696" s="15"/>
      <c r="N2696" s="15"/>
      <c r="O2696" s="15"/>
      <c r="P2696" s="15"/>
    </row>
    <row r="2697" spans="1:16" ht="15" x14ac:dyDescent="0.25">
      <c r="A2697" s="12" t="s">
        <v>87</v>
      </c>
      <c r="B2697" s="12">
        <v>566</v>
      </c>
      <c r="C2697" s="12">
        <v>1994</v>
      </c>
      <c r="D2697" s="12">
        <v>1</v>
      </c>
      <c r="E2697" s="12">
        <v>1</v>
      </c>
      <c r="F2697" s="15">
        <v>0.19237922729231902</v>
      </c>
      <c r="G2697" s="15">
        <v>0.19682603415705099</v>
      </c>
      <c r="H2697" s="15">
        <v>4.9496523187460201E-2</v>
      </c>
      <c r="I2697" s="15">
        <v>0.14732951096959079</v>
      </c>
      <c r="L2697" s="15"/>
      <c r="M2697" s="15"/>
      <c r="N2697" s="15"/>
      <c r="O2697" s="15"/>
      <c r="P2697" s="15"/>
    </row>
    <row r="2698" spans="1:16" ht="15" x14ac:dyDescent="0.25">
      <c r="A2698" s="12" t="s">
        <v>87</v>
      </c>
      <c r="B2698" s="12">
        <v>566</v>
      </c>
      <c r="C2698" s="12">
        <v>1995</v>
      </c>
      <c r="D2698" s="12">
        <v>1</v>
      </c>
      <c r="E2698" s="12">
        <v>1</v>
      </c>
      <c r="F2698" s="15">
        <v>0.19086561366159099</v>
      </c>
      <c r="G2698" s="15">
        <v>0.191025937891669</v>
      </c>
      <c r="H2698" s="15">
        <v>4.2182153319145994E-2</v>
      </c>
      <c r="I2698" s="15">
        <v>0.14884378457252301</v>
      </c>
      <c r="L2698" s="15"/>
      <c r="M2698" s="15"/>
      <c r="N2698" s="15"/>
      <c r="O2698" s="15"/>
      <c r="P2698" s="15"/>
    </row>
    <row r="2699" spans="1:16" ht="15" x14ac:dyDescent="0.25">
      <c r="A2699" s="12" t="s">
        <v>87</v>
      </c>
      <c r="B2699" s="12">
        <v>566</v>
      </c>
      <c r="C2699" s="12">
        <v>1996</v>
      </c>
      <c r="D2699" s="12">
        <v>1</v>
      </c>
      <c r="E2699" s="12">
        <v>1</v>
      </c>
      <c r="F2699" s="15">
        <v>0.20157574235071798</v>
      </c>
      <c r="G2699" s="15">
        <v>0.19620538080194203</v>
      </c>
      <c r="H2699" s="15">
        <v>3.9768621566975103E-2</v>
      </c>
      <c r="I2699" s="15">
        <v>0.15643675923496692</v>
      </c>
      <c r="L2699" s="15"/>
      <c r="M2699" s="15"/>
      <c r="N2699" s="15"/>
      <c r="O2699" s="15"/>
      <c r="P2699" s="15"/>
    </row>
    <row r="2700" spans="1:16" ht="15" x14ac:dyDescent="0.25">
      <c r="A2700" s="12" t="s">
        <v>87</v>
      </c>
      <c r="B2700" s="12">
        <v>566</v>
      </c>
      <c r="C2700" s="12">
        <v>1997</v>
      </c>
      <c r="D2700" s="12">
        <v>1</v>
      </c>
      <c r="E2700" s="12">
        <v>1</v>
      </c>
      <c r="F2700" s="15">
        <v>0.20654087250501799</v>
      </c>
      <c r="G2700" s="15">
        <v>0.202870295484956</v>
      </c>
      <c r="H2700" s="15">
        <v>3.6634091411432902E-2</v>
      </c>
      <c r="I2700" s="15">
        <v>0.1662362040735231</v>
      </c>
      <c r="L2700" s="15"/>
      <c r="M2700" s="15"/>
      <c r="N2700" s="15"/>
      <c r="O2700" s="15"/>
      <c r="P2700" s="15"/>
    </row>
    <row r="2701" spans="1:16" ht="15" x14ac:dyDescent="0.25">
      <c r="A2701" s="12" t="s">
        <v>87</v>
      </c>
      <c r="B2701" s="12">
        <v>566</v>
      </c>
      <c r="C2701" s="12">
        <v>1998</v>
      </c>
      <c r="D2701" s="12">
        <v>1</v>
      </c>
      <c r="E2701" s="12">
        <v>1</v>
      </c>
      <c r="F2701" s="15">
        <v>0.190284129345793</v>
      </c>
      <c r="G2701" s="15">
        <v>0.20336928825279302</v>
      </c>
      <c r="H2701" s="15">
        <v>3.89640019670267E-2</v>
      </c>
      <c r="I2701" s="15">
        <v>0.16440528628576628</v>
      </c>
      <c r="L2701" s="15"/>
      <c r="M2701" s="15"/>
      <c r="N2701" s="15"/>
      <c r="O2701" s="15"/>
      <c r="P2701" s="15"/>
    </row>
    <row r="2702" spans="1:16" ht="15" x14ac:dyDescent="0.25">
      <c r="A2702" s="12" t="s">
        <v>87</v>
      </c>
      <c r="B2702" s="12">
        <v>566</v>
      </c>
      <c r="C2702" s="12">
        <v>1999</v>
      </c>
      <c r="D2702" s="12">
        <v>1</v>
      </c>
      <c r="E2702" s="12">
        <v>1</v>
      </c>
      <c r="F2702" s="15">
        <v>0.18461580308234002</v>
      </c>
      <c r="G2702" s="15">
        <v>0.207490947957439</v>
      </c>
      <c r="H2702" s="15">
        <v>3.6491658021135798E-2</v>
      </c>
      <c r="I2702" s="15">
        <v>0.1709992899363032</v>
      </c>
      <c r="L2702" s="15"/>
      <c r="M2702" s="15"/>
      <c r="N2702" s="15"/>
      <c r="O2702" s="15"/>
      <c r="P2702" s="15"/>
    </row>
    <row r="2703" spans="1:16" ht="15" x14ac:dyDescent="0.25">
      <c r="A2703" s="12" t="s">
        <v>87</v>
      </c>
      <c r="B2703" s="12">
        <v>566</v>
      </c>
      <c r="C2703" s="12">
        <v>2000</v>
      </c>
      <c r="D2703" s="12">
        <v>1</v>
      </c>
      <c r="E2703" s="12">
        <v>1</v>
      </c>
      <c r="F2703" s="15">
        <v>0.17535413888366802</v>
      </c>
      <c r="G2703" s="15">
        <v>0.208091833657647</v>
      </c>
      <c r="H2703" s="15">
        <v>4.1275653776617301E-2</v>
      </c>
      <c r="I2703" s="15">
        <v>0.1668161798810297</v>
      </c>
      <c r="L2703" s="15"/>
      <c r="M2703" s="15"/>
      <c r="N2703" s="15"/>
      <c r="O2703" s="15"/>
      <c r="P2703" s="15"/>
    </row>
    <row r="2704" spans="1:16" ht="15" x14ac:dyDescent="0.25">
      <c r="A2704" s="12" t="s">
        <v>87</v>
      </c>
      <c r="B2704" s="12">
        <v>566</v>
      </c>
      <c r="C2704" s="12">
        <v>2001</v>
      </c>
      <c r="D2704" s="12">
        <v>1</v>
      </c>
      <c r="E2704" s="12">
        <v>1</v>
      </c>
      <c r="F2704" s="15">
        <v>0.175224076160714</v>
      </c>
      <c r="G2704" s="15">
        <v>0.21016529424641997</v>
      </c>
      <c r="H2704" s="15">
        <v>4.6591056204914098E-2</v>
      </c>
      <c r="I2704" s="15">
        <v>0.16357423804150589</v>
      </c>
      <c r="L2704" s="15"/>
      <c r="M2704" s="15"/>
      <c r="N2704" s="15"/>
      <c r="O2704" s="15"/>
      <c r="P2704" s="15"/>
    </row>
    <row r="2705" spans="1:16" ht="15" x14ac:dyDescent="0.25">
      <c r="A2705" s="12" t="s">
        <v>87</v>
      </c>
      <c r="B2705" s="12">
        <v>566</v>
      </c>
      <c r="C2705" s="12">
        <v>2002</v>
      </c>
      <c r="D2705" s="12">
        <v>1</v>
      </c>
      <c r="E2705" s="12">
        <v>1</v>
      </c>
      <c r="F2705" s="15">
        <v>0.16850671920525598</v>
      </c>
      <c r="G2705" s="15">
        <v>0.205574961746295</v>
      </c>
      <c r="H2705" s="15">
        <v>4.3250993722875594E-2</v>
      </c>
      <c r="I2705" s="15">
        <v>0.16232396802341939</v>
      </c>
      <c r="L2705" s="15"/>
      <c r="M2705" s="15"/>
      <c r="N2705" s="15"/>
      <c r="O2705" s="15"/>
      <c r="P2705" s="15"/>
    </row>
    <row r="2706" spans="1:16" ht="15" x14ac:dyDescent="0.25">
      <c r="A2706" s="12" t="s">
        <v>87</v>
      </c>
      <c r="B2706" s="12">
        <v>566</v>
      </c>
      <c r="C2706" s="12">
        <v>2003</v>
      </c>
      <c r="D2706" s="12">
        <v>1</v>
      </c>
      <c r="E2706" s="12">
        <v>1</v>
      </c>
      <c r="F2706" s="15">
        <v>0.169201623379996</v>
      </c>
      <c r="G2706" s="15">
        <v>0.20411222789552197</v>
      </c>
      <c r="H2706" s="15">
        <v>4.8211977970291704E-2</v>
      </c>
      <c r="I2706" s="15">
        <v>0.15590024992523027</v>
      </c>
      <c r="L2706" s="15"/>
      <c r="M2706" s="15"/>
      <c r="N2706" s="15"/>
      <c r="O2706" s="15"/>
      <c r="P2706" s="15"/>
    </row>
    <row r="2707" spans="1:16" ht="15" x14ac:dyDescent="0.25">
      <c r="A2707" s="12" t="s">
        <v>87</v>
      </c>
      <c r="B2707" s="12">
        <v>566</v>
      </c>
      <c r="C2707" s="12">
        <v>2004</v>
      </c>
      <c r="D2707" s="12">
        <v>1</v>
      </c>
      <c r="E2707" s="12">
        <v>1</v>
      </c>
      <c r="F2707" s="15">
        <v>0.16562864394248999</v>
      </c>
      <c r="G2707" s="15">
        <v>0.19369883641778698</v>
      </c>
      <c r="H2707" s="15">
        <v>4.9284324059938003E-2</v>
      </c>
      <c r="I2707" s="15">
        <v>0.144414512357849</v>
      </c>
      <c r="L2707" s="15"/>
      <c r="M2707" s="15"/>
      <c r="N2707" s="15"/>
      <c r="O2707" s="15"/>
      <c r="P2707" s="15"/>
    </row>
    <row r="2708" spans="1:16" ht="15" x14ac:dyDescent="0.25">
      <c r="A2708" s="12" t="s">
        <v>87</v>
      </c>
      <c r="B2708" s="12">
        <v>566</v>
      </c>
      <c r="C2708" s="12">
        <v>2005</v>
      </c>
      <c r="D2708" s="12">
        <v>1</v>
      </c>
      <c r="E2708" s="12">
        <v>1</v>
      </c>
      <c r="F2708" s="15">
        <v>0.17116337405023899</v>
      </c>
      <c r="G2708" s="15">
        <v>0.18740975583376099</v>
      </c>
      <c r="H2708" s="15">
        <v>5.0486372116918601E-2</v>
      </c>
      <c r="I2708" s="15">
        <v>0.13692338371684237</v>
      </c>
      <c r="L2708" s="15"/>
      <c r="M2708" s="15"/>
      <c r="N2708" s="15"/>
      <c r="O2708" s="15"/>
      <c r="P2708" s="15"/>
    </row>
    <row r="2709" spans="1:16" ht="15" x14ac:dyDescent="0.25">
      <c r="A2709" s="12" t="s">
        <v>87</v>
      </c>
      <c r="B2709" s="12">
        <v>566</v>
      </c>
      <c r="C2709" s="12">
        <v>2006</v>
      </c>
      <c r="D2709" s="12">
        <v>1</v>
      </c>
      <c r="E2709" s="12">
        <v>1</v>
      </c>
      <c r="F2709" s="15">
        <v>0.18235929159783398</v>
      </c>
      <c r="G2709" s="15">
        <v>0.18282287000541</v>
      </c>
      <c r="H2709" s="15">
        <v>4.6089313092586306E-2</v>
      </c>
      <c r="I2709" s="15">
        <v>0.13673355691282371</v>
      </c>
      <c r="L2709" s="15"/>
      <c r="M2709" s="15"/>
      <c r="N2709" s="15"/>
      <c r="O2709" s="15"/>
      <c r="P2709" s="15"/>
    </row>
    <row r="2710" spans="1:16" ht="15" x14ac:dyDescent="0.25">
      <c r="A2710" s="12" t="s">
        <v>87</v>
      </c>
      <c r="B2710" s="12">
        <v>566</v>
      </c>
      <c r="C2710" s="12">
        <v>2007</v>
      </c>
      <c r="D2710" s="12">
        <v>1</v>
      </c>
      <c r="E2710" s="12">
        <v>1</v>
      </c>
      <c r="F2710" s="15">
        <v>0.17898893124958298</v>
      </c>
      <c r="G2710" s="15">
        <v>0.18183817426002399</v>
      </c>
      <c r="H2710" s="15">
        <v>3.5558955150583299E-2</v>
      </c>
      <c r="I2710" s="15">
        <v>0.14627921910944069</v>
      </c>
      <c r="L2710" s="15"/>
      <c r="M2710" s="15"/>
      <c r="N2710" s="15"/>
      <c r="O2710" s="15"/>
      <c r="P2710" s="15"/>
    </row>
    <row r="2711" spans="1:16" ht="15" x14ac:dyDescent="0.25">
      <c r="A2711" s="12" t="s">
        <v>87</v>
      </c>
      <c r="B2711" s="12">
        <v>566</v>
      </c>
      <c r="C2711" s="12">
        <v>2008</v>
      </c>
      <c r="D2711" s="12">
        <v>1</v>
      </c>
      <c r="E2711" s="12">
        <v>1</v>
      </c>
      <c r="F2711" s="15">
        <v>0.179006298925033</v>
      </c>
      <c r="G2711" s="15">
        <v>0.178841541681144</v>
      </c>
      <c r="H2711" s="15">
        <v>3.2552362991275098E-2</v>
      </c>
      <c r="I2711" s="15">
        <v>0.1462891786898689</v>
      </c>
      <c r="L2711" s="15"/>
      <c r="M2711" s="15"/>
      <c r="N2711" s="15"/>
      <c r="O2711" s="15"/>
      <c r="P2711" s="15"/>
    </row>
    <row r="2712" spans="1:16" ht="15" x14ac:dyDescent="0.25">
      <c r="A2712" s="12" t="s">
        <v>87</v>
      </c>
      <c r="B2712" s="12">
        <v>566</v>
      </c>
      <c r="C2712" s="12">
        <v>2009</v>
      </c>
      <c r="D2712" s="12">
        <v>1</v>
      </c>
      <c r="E2712" s="12">
        <v>1</v>
      </c>
      <c r="F2712" s="15">
        <v>0.16640420844689099</v>
      </c>
      <c r="G2712" s="15">
        <v>0.192093103515979</v>
      </c>
      <c r="H2712" s="15">
        <v>3.1677313927394105E-2</v>
      </c>
      <c r="I2712" s="15">
        <v>0.16041578958858491</v>
      </c>
      <c r="L2712" s="15"/>
      <c r="M2712" s="15"/>
      <c r="N2712" s="15"/>
      <c r="O2712" s="15"/>
      <c r="P2712" s="15"/>
    </row>
    <row r="2713" spans="1:16" ht="15" x14ac:dyDescent="0.25">
      <c r="A2713" s="12" t="s">
        <v>87</v>
      </c>
      <c r="B2713" s="12">
        <v>566</v>
      </c>
      <c r="C2713" s="12">
        <v>2010</v>
      </c>
      <c r="D2713" s="12">
        <v>1</v>
      </c>
      <c r="E2713" s="12">
        <v>1</v>
      </c>
      <c r="F2713" s="15">
        <v>0.16094578289731998</v>
      </c>
      <c r="G2713" s="15">
        <v>0.183482171048618</v>
      </c>
      <c r="H2713" s="15">
        <v>2.90637187214445E-2</v>
      </c>
      <c r="I2713" s="15">
        <v>0.15441845232717349</v>
      </c>
      <c r="L2713" s="15"/>
      <c r="M2713" s="15"/>
      <c r="N2713" s="15"/>
      <c r="O2713" s="15"/>
      <c r="P2713" s="15"/>
    </row>
    <row r="2714" spans="1:16" ht="15" x14ac:dyDescent="0.25">
      <c r="A2714" s="12" t="s">
        <v>87</v>
      </c>
      <c r="B2714" s="12">
        <v>566</v>
      </c>
      <c r="C2714" s="12">
        <v>2011</v>
      </c>
      <c r="D2714" s="12">
        <v>1</v>
      </c>
      <c r="E2714" s="12">
        <v>1</v>
      </c>
      <c r="F2714" s="15">
        <v>0.16840807510393099</v>
      </c>
      <c r="G2714" s="15">
        <v>0.172178925231812</v>
      </c>
      <c r="H2714" s="15">
        <v>2.4731233036645303E-2</v>
      </c>
      <c r="I2714" s="15">
        <v>0.14744769219516671</v>
      </c>
      <c r="L2714" s="15"/>
      <c r="M2714" s="15"/>
      <c r="N2714" s="15"/>
      <c r="O2714" s="15"/>
      <c r="P2714" s="15"/>
    </row>
    <row r="2715" spans="1:16" ht="15" x14ac:dyDescent="0.25">
      <c r="A2715" s="12" t="s">
        <v>87</v>
      </c>
      <c r="B2715" s="12">
        <v>566</v>
      </c>
      <c r="C2715" s="12">
        <v>2012</v>
      </c>
      <c r="D2715" s="12">
        <v>1</v>
      </c>
      <c r="E2715" s="12">
        <v>1</v>
      </c>
      <c r="F2715" s="15">
        <v>0.174869270524382</v>
      </c>
      <c r="G2715" s="15">
        <v>0.177060232201283</v>
      </c>
      <c r="H2715" s="15">
        <v>2.5104992148248198E-2</v>
      </c>
      <c r="I2715" s="15">
        <v>0.15195524005303482</v>
      </c>
      <c r="L2715" s="15"/>
      <c r="M2715" s="15"/>
      <c r="N2715" s="15"/>
      <c r="O2715" s="15"/>
      <c r="P2715" s="15"/>
    </row>
    <row r="2716" spans="1:16" ht="15" x14ac:dyDescent="0.25">
      <c r="A2716" s="12" t="s">
        <v>87</v>
      </c>
      <c r="B2716" s="12">
        <v>566</v>
      </c>
      <c r="C2716" s="12">
        <v>2013</v>
      </c>
      <c r="D2716" s="12">
        <v>1</v>
      </c>
      <c r="E2716" s="12">
        <v>1</v>
      </c>
      <c r="F2716" s="15">
        <v>0.17696826952831302</v>
      </c>
      <c r="G2716" s="15">
        <v>0.17325328859424999</v>
      </c>
      <c r="H2716" s="15">
        <v>2.3687465006908801E-2</v>
      </c>
      <c r="I2716" s="15">
        <v>0.14956582358734119</v>
      </c>
      <c r="L2716" s="15"/>
      <c r="M2716" s="15"/>
      <c r="N2716" s="15"/>
      <c r="O2716" s="15"/>
      <c r="P2716" s="15"/>
    </row>
    <row r="2717" spans="1:16" ht="15" x14ac:dyDescent="0.25">
      <c r="A2717" s="12" t="s">
        <v>87</v>
      </c>
      <c r="B2717" s="12">
        <v>566</v>
      </c>
      <c r="C2717" s="12">
        <v>2014</v>
      </c>
      <c r="D2717" s="12">
        <v>1</v>
      </c>
      <c r="E2717" s="12">
        <v>1</v>
      </c>
      <c r="F2717" s="15">
        <v>0.18154655455496202</v>
      </c>
      <c r="G2717" s="15">
        <v>0.16831492571270601</v>
      </c>
      <c r="H2717" s="15">
        <v>2.1533633965703198E-2</v>
      </c>
      <c r="I2717" s="15">
        <v>0.1467812917470028</v>
      </c>
      <c r="L2717" s="15"/>
      <c r="M2717" s="15"/>
      <c r="N2717" s="15"/>
      <c r="O2717" s="15"/>
      <c r="P2717" s="15"/>
    </row>
    <row r="2718" spans="1:16" ht="15" x14ac:dyDescent="0.25">
      <c r="A2718" s="12" t="s">
        <v>87</v>
      </c>
      <c r="B2718" s="12">
        <v>566</v>
      </c>
      <c r="C2718" s="12">
        <v>2015</v>
      </c>
      <c r="D2718" s="12">
        <v>1</v>
      </c>
      <c r="E2718" s="12">
        <v>1</v>
      </c>
      <c r="F2718" s="15">
        <v>0.17931535419239</v>
      </c>
      <c r="G2718" s="15">
        <v>0.17786458406253</v>
      </c>
      <c r="H2718" s="15">
        <v>1.96310871096636E-2</v>
      </c>
      <c r="I2718" s="15">
        <v>0.1582334969528664</v>
      </c>
      <c r="L2718" s="15"/>
      <c r="M2718" s="15"/>
      <c r="N2718" s="15"/>
      <c r="O2718" s="15"/>
      <c r="P2718" s="15"/>
    </row>
    <row r="2719" spans="1:16" ht="15" x14ac:dyDescent="0.25">
      <c r="A2719" s="12" t="s">
        <v>87</v>
      </c>
      <c r="B2719" s="12">
        <v>566</v>
      </c>
      <c r="C2719" s="12">
        <v>2016</v>
      </c>
      <c r="D2719" s="12">
        <v>1</v>
      </c>
      <c r="E2719" s="12">
        <v>1</v>
      </c>
      <c r="F2719" s="15">
        <v>0.18267023353891598</v>
      </c>
      <c r="G2719" s="15">
        <v>0.19011100470801201</v>
      </c>
      <c r="H2719" s="15">
        <v>1.7803409932421702E-2</v>
      </c>
      <c r="I2719" s="15">
        <v>0.17230759477559029</v>
      </c>
      <c r="L2719" s="15"/>
      <c r="M2719" s="15"/>
      <c r="N2719" s="15"/>
      <c r="O2719" s="15"/>
      <c r="P2719" s="15"/>
    </row>
    <row r="2720" spans="1:16" ht="15" x14ac:dyDescent="0.25">
      <c r="A2720" s="12" t="s">
        <v>87</v>
      </c>
      <c r="B2720" s="12">
        <v>566</v>
      </c>
      <c r="C2720" s="12">
        <v>2017</v>
      </c>
      <c r="D2720" s="12">
        <v>1</v>
      </c>
      <c r="E2720" s="12">
        <v>1</v>
      </c>
      <c r="F2720" s="15">
        <v>0.18705840027672299</v>
      </c>
      <c r="G2720" s="15">
        <v>0.19457405486002599</v>
      </c>
      <c r="H2720" s="15">
        <v>1.6275090898515601E-2</v>
      </c>
      <c r="I2720" s="15">
        <v>0.17829896396151038</v>
      </c>
      <c r="L2720" s="15"/>
      <c r="M2720" s="15"/>
      <c r="N2720" s="15"/>
      <c r="O2720" s="15"/>
      <c r="P2720" s="15"/>
    </row>
    <row r="2721" spans="1:16" ht="15" x14ac:dyDescent="0.25">
      <c r="A2721" s="12" t="s">
        <v>87</v>
      </c>
      <c r="B2721" s="12">
        <v>566</v>
      </c>
      <c r="C2721" s="12">
        <v>2018</v>
      </c>
      <c r="D2721" s="12">
        <v>1</v>
      </c>
      <c r="E2721" s="12">
        <v>1</v>
      </c>
      <c r="F2721" s="15">
        <v>0.19429765639608401</v>
      </c>
      <c r="G2721" s="15">
        <v>0.209134302888067</v>
      </c>
      <c r="H2721" s="15">
        <v>1.6526808557701101E-2</v>
      </c>
      <c r="I2721" s="15">
        <v>0.19260749433036589</v>
      </c>
      <c r="L2721" s="15"/>
      <c r="M2721" s="15"/>
      <c r="N2721" s="15"/>
      <c r="O2721" s="15"/>
      <c r="P2721" s="15"/>
    </row>
    <row r="2722" spans="1:16" ht="15" x14ac:dyDescent="0.25">
      <c r="A2722" s="12" t="s">
        <v>87</v>
      </c>
      <c r="B2722" s="12">
        <v>566</v>
      </c>
      <c r="C2722" s="12">
        <v>2019</v>
      </c>
      <c r="D2722" s="12">
        <v>1</v>
      </c>
      <c r="E2722" s="12">
        <v>1</v>
      </c>
      <c r="F2722" s="15">
        <v>0.20218405950249199</v>
      </c>
      <c r="G2722" s="15">
        <v>0.21720499832214502</v>
      </c>
      <c r="H2722" s="15">
        <v>1.57006374436022E-2</v>
      </c>
      <c r="I2722" s="15">
        <v>0.20150436087854282</v>
      </c>
      <c r="L2722" s="15"/>
      <c r="M2722" s="15"/>
      <c r="N2722" s="15"/>
      <c r="O2722" s="15"/>
      <c r="P2722" s="15"/>
    </row>
    <row r="2723" spans="1:16" ht="15" x14ac:dyDescent="0.25">
      <c r="A2723" s="12" t="s">
        <v>87</v>
      </c>
      <c r="B2723" s="12">
        <v>566</v>
      </c>
      <c r="C2723" s="12">
        <v>2020</v>
      </c>
      <c r="D2723" s="12">
        <v>1</v>
      </c>
      <c r="E2723" s="12">
        <v>1</v>
      </c>
      <c r="F2723" s="15">
        <v>0.203758084041053</v>
      </c>
      <c r="G2723" s="15">
        <v>0.25920111767028398</v>
      </c>
      <c r="H2723" s="15">
        <v>1.81868464198418E-2</v>
      </c>
      <c r="I2723" s="15">
        <v>0.24101427125044217</v>
      </c>
      <c r="L2723" s="15"/>
      <c r="M2723" s="15"/>
      <c r="N2723" s="15"/>
      <c r="O2723" s="15"/>
      <c r="P2723" s="15"/>
    </row>
    <row r="2724" spans="1:16" ht="15" x14ac:dyDescent="0.25">
      <c r="A2724" s="12" t="s">
        <v>87</v>
      </c>
      <c r="B2724" s="12">
        <v>566</v>
      </c>
      <c r="C2724" s="12">
        <v>2021</v>
      </c>
      <c r="D2724" s="12">
        <v>1</v>
      </c>
      <c r="E2724" s="12">
        <v>1</v>
      </c>
      <c r="F2724" s="15">
        <v>0.20968584201579901</v>
      </c>
      <c r="G2724" s="15">
        <v>0.27199619733888603</v>
      </c>
      <c r="H2724" s="15">
        <v>1.8043167203212002E-2</v>
      </c>
      <c r="I2724" s="15">
        <v>0.253953030135674</v>
      </c>
      <c r="L2724" s="15"/>
      <c r="M2724" s="15"/>
      <c r="N2724" s="15"/>
      <c r="O2724" s="15"/>
      <c r="P2724" s="15"/>
    </row>
    <row r="2725" spans="1:16" ht="15" x14ac:dyDescent="0.25">
      <c r="A2725" s="12" t="s">
        <v>87</v>
      </c>
      <c r="B2725" s="12">
        <v>566</v>
      </c>
      <c r="C2725" s="12">
        <v>2022</v>
      </c>
      <c r="D2725" s="12">
        <v>1</v>
      </c>
      <c r="E2725" s="12">
        <v>1</v>
      </c>
      <c r="F2725" s="15">
        <v>0.204142468187719</v>
      </c>
      <c r="G2725" s="15">
        <v>0.258910506893679</v>
      </c>
      <c r="H2725" s="15">
        <v>1.98362003766001E-2</v>
      </c>
      <c r="I2725" s="15">
        <v>0.23907430651707892</v>
      </c>
      <c r="L2725" s="15"/>
      <c r="M2725" s="15"/>
      <c r="N2725" s="15"/>
      <c r="O2725" s="15"/>
      <c r="P2725" s="15"/>
    </row>
    <row r="2726" spans="1:16" ht="15" x14ac:dyDescent="0.25">
      <c r="A2726" s="12" t="s">
        <v>156</v>
      </c>
      <c r="B2726" s="12">
        <v>922</v>
      </c>
      <c r="C2726" s="12">
        <v>1885</v>
      </c>
      <c r="D2726" s="12">
        <v>0</v>
      </c>
      <c r="E2726" s="12">
        <v>0</v>
      </c>
      <c r="F2726" s="15">
        <v>0.12344900131225586</v>
      </c>
      <c r="G2726" s="15">
        <v>0.13092599868774413</v>
      </c>
      <c r="H2726" s="15">
        <v>3.5475699901580809E-2</v>
      </c>
      <c r="I2726" s="15">
        <v>9.5450298786163332E-2</v>
      </c>
      <c r="L2726" s="15">
        <f t="shared" ref="L2726:L2727" si="348">F2726+$P2726</f>
        <v>0.14344900131225585</v>
      </c>
      <c r="M2726" s="15">
        <f t="shared" ref="M2726:M2727" si="349">G2726+$P2726</f>
        <v>0.15092599868774412</v>
      </c>
      <c r="N2726" s="15">
        <f t="shared" ref="N2726:N2727" si="350">H2726</f>
        <v>3.5475699901580809E-2</v>
      </c>
      <c r="O2726" s="15">
        <f t="shared" ref="O2726:O2727" si="351">I2726+$P2726</f>
        <v>0.11545029878616334</v>
      </c>
      <c r="P2726" s="15">
        <v>0.02</v>
      </c>
    </row>
    <row r="2727" spans="1:16" ht="15" x14ac:dyDescent="0.25">
      <c r="A2727" s="12" t="s">
        <v>156</v>
      </c>
      <c r="B2727" s="12">
        <v>922</v>
      </c>
      <c r="C2727" s="12">
        <v>1886</v>
      </c>
      <c r="D2727" s="12">
        <v>0</v>
      </c>
      <c r="E2727" s="12">
        <v>0</v>
      </c>
      <c r="F2727" s="15">
        <v>0.13378399848937989</v>
      </c>
      <c r="G2727" s="15">
        <v>0.14222999572753905</v>
      </c>
      <c r="H2727" s="15">
        <v>3.8175699710845945E-2</v>
      </c>
      <c r="I2727" s="15">
        <v>0.10405429601669311</v>
      </c>
      <c r="L2727" s="15">
        <f t="shared" si="348"/>
        <v>0.15392685563223701</v>
      </c>
      <c r="M2727" s="15">
        <f t="shared" si="349"/>
        <v>0.16237285287039621</v>
      </c>
      <c r="N2727" s="15">
        <f t="shared" si="350"/>
        <v>3.8175699710845945E-2</v>
      </c>
      <c r="O2727" s="15">
        <f t="shared" si="351"/>
        <v>0.12419715315955025</v>
      </c>
      <c r="P2727" s="15">
        <f>P2726+(P$3795-P$3725)/70</f>
        <v>2.0142857142857143E-2</v>
      </c>
    </row>
    <row r="2728" spans="1:16" ht="15" x14ac:dyDescent="0.25">
      <c r="A2728" s="12" t="s">
        <v>156</v>
      </c>
      <c r="B2728" s="12">
        <v>922</v>
      </c>
      <c r="C2728" s="12">
        <v>1887</v>
      </c>
      <c r="D2728" s="12">
        <v>0</v>
      </c>
      <c r="E2728" s="12">
        <v>0</v>
      </c>
      <c r="F2728" s="15">
        <v>0.11680700302124024</v>
      </c>
      <c r="G2728" s="15">
        <v>0.11542200088500977</v>
      </c>
      <c r="H2728" s="15">
        <v>3.2284901142120362E-2</v>
      </c>
      <c r="I2728" s="15">
        <v>8.3137099742889409E-2</v>
      </c>
      <c r="L2728" s="15"/>
      <c r="M2728" s="15"/>
      <c r="N2728" s="15"/>
      <c r="O2728" s="15"/>
      <c r="P2728" s="15"/>
    </row>
    <row r="2729" spans="1:16" ht="15" x14ac:dyDescent="0.25">
      <c r="A2729" s="12" t="s">
        <v>156</v>
      </c>
      <c r="B2729" s="12">
        <v>922</v>
      </c>
      <c r="C2729" s="12">
        <v>1888</v>
      </c>
      <c r="D2729" s="12">
        <v>0</v>
      </c>
      <c r="E2729" s="12">
        <v>0</v>
      </c>
      <c r="F2729" s="15">
        <v>0.1191919994354248</v>
      </c>
      <c r="G2729" s="15">
        <v>0.11034899711608886</v>
      </c>
      <c r="H2729" s="15">
        <v>3.1414999961853027E-2</v>
      </c>
      <c r="I2729" s="15">
        <v>7.8933997154235838E-2</v>
      </c>
      <c r="L2729" s="15"/>
      <c r="M2729" s="15"/>
      <c r="N2729" s="15"/>
      <c r="O2729" s="15"/>
      <c r="P2729" s="15"/>
    </row>
    <row r="2730" spans="1:16" ht="15" x14ac:dyDescent="0.25">
      <c r="A2730" s="12" t="s">
        <v>156</v>
      </c>
      <c r="B2730" s="12">
        <v>922</v>
      </c>
      <c r="C2730" s="12">
        <v>1889</v>
      </c>
      <c r="D2730" s="12">
        <v>0</v>
      </c>
      <c r="E2730" s="12">
        <v>0</v>
      </c>
      <c r="F2730" s="15">
        <v>0.139350004196167</v>
      </c>
      <c r="G2730" s="15">
        <v>0.12597399711608886</v>
      </c>
      <c r="H2730" s="15">
        <v>3.4249598979949954E-2</v>
      </c>
      <c r="I2730" s="15">
        <v>9.1724398136138918E-2</v>
      </c>
      <c r="L2730" s="15"/>
      <c r="M2730" s="15"/>
      <c r="N2730" s="15"/>
      <c r="O2730" s="15"/>
      <c r="P2730" s="15"/>
    </row>
    <row r="2731" spans="1:16" ht="15" x14ac:dyDescent="0.25">
      <c r="A2731" s="12" t="s">
        <v>156</v>
      </c>
      <c r="B2731" s="12">
        <v>922</v>
      </c>
      <c r="C2731" s="12">
        <v>1890</v>
      </c>
      <c r="D2731" s="12">
        <v>0</v>
      </c>
      <c r="E2731" s="12">
        <v>0</v>
      </c>
      <c r="F2731" s="15">
        <v>0.14249999999999999</v>
      </c>
      <c r="G2731" s="15">
        <v>0.14235300064086914</v>
      </c>
      <c r="H2731" s="15">
        <v>3.3235299587249759E-2</v>
      </c>
      <c r="I2731" s="15">
        <v>0.10911770105361938</v>
      </c>
      <c r="L2731" s="15"/>
      <c r="M2731" s="15"/>
      <c r="N2731" s="15"/>
      <c r="O2731" s="15"/>
      <c r="P2731" s="15"/>
    </row>
    <row r="2732" spans="1:16" ht="15" x14ac:dyDescent="0.25">
      <c r="A2732" s="12" t="s">
        <v>156</v>
      </c>
      <c r="B2732" s="12">
        <v>922</v>
      </c>
      <c r="C2732" s="12">
        <v>1891</v>
      </c>
      <c r="D2732" s="12">
        <v>0</v>
      </c>
      <c r="E2732" s="12">
        <v>0</v>
      </c>
      <c r="F2732" s="15">
        <v>0.14100999832153321</v>
      </c>
      <c r="G2732" s="15">
        <v>0.1507450008392334</v>
      </c>
      <c r="H2732" s="15">
        <v>3.3160901069641112E-2</v>
      </c>
      <c r="I2732" s="15">
        <v>0.11758409976959229</v>
      </c>
      <c r="L2732" s="15"/>
      <c r="M2732" s="15"/>
      <c r="N2732" s="15"/>
      <c r="O2732" s="15"/>
      <c r="P2732" s="15"/>
    </row>
    <row r="2733" spans="1:16" ht="15" x14ac:dyDescent="0.25">
      <c r="A2733" s="12" t="s">
        <v>156</v>
      </c>
      <c r="B2733" s="12">
        <v>922</v>
      </c>
      <c r="C2733" s="12">
        <v>1892</v>
      </c>
      <c r="D2733" s="12">
        <v>0</v>
      </c>
      <c r="E2733" s="12">
        <v>0</v>
      </c>
      <c r="F2733" s="15">
        <v>0.1333240032196045</v>
      </c>
      <c r="G2733" s="15">
        <v>0.14488900184631348</v>
      </c>
      <c r="H2733" s="15">
        <v>2.8712000846862793E-2</v>
      </c>
      <c r="I2733" s="15">
        <v>0.11617700099945068</v>
      </c>
      <c r="L2733" s="15"/>
      <c r="M2733" s="15"/>
      <c r="N2733" s="15"/>
      <c r="O2733" s="15"/>
      <c r="P2733" s="15"/>
    </row>
    <row r="2734" spans="1:16" ht="15" x14ac:dyDescent="0.25">
      <c r="A2734" s="12" t="s">
        <v>156</v>
      </c>
      <c r="B2734" s="12">
        <v>922</v>
      </c>
      <c r="C2734" s="12">
        <v>1893</v>
      </c>
      <c r="D2734" s="12">
        <v>0</v>
      </c>
      <c r="E2734" s="12">
        <v>0</v>
      </c>
      <c r="F2734" s="15">
        <v>0.13232199668884279</v>
      </c>
      <c r="G2734" s="15">
        <v>0.12604999542236328</v>
      </c>
      <c r="H2734" s="15">
        <v>2.8721899986267091E-2</v>
      </c>
      <c r="I2734" s="15">
        <v>9.732809543609619E-2</v>
      </c>
      <c r="L2734" s="15"/>
      <c r="M2734" s="15"/>
      <c r="N2734" s="15"/>
      <c r="O2734" s="15"/>
      <c r="P2734" s="15"/>
    </row>
    <row r="2735" spans="1:16" ht="15" x14ac:dyDescent="0.25">
      <c r="A2735" s="12" t="s">
        <v>156</v>
      </c>
      <c r="B2735" s="12">
        <v>922</v>
      </c>
      <c r="C2735" s="12">
        <v>1894</v>
      </c>
      <c r="D2735" s="12">
        <v>0</v>
      </c>
      <c r="E2735" s="12">
        <v>0</v>
      </c>
      <c r="F2735" s="15">
        <v>0.14545200347900392</v>
      </c>
      <c r="G2735" s="15">
        <v>0.13115099906921387</v>
      </c>
      <c r="H2735" s="15">
        <v>2.9052500724792481E-2</v>
      </c>
      <c r="I2735" s="15">
        <v>0.10209849834442139</v>
      </c>
      <c r="L2735" s="15"/>
      <c r="M2735" s="15"/>
      <c r="N2735" s="15"/>
      <c r="O2735" s="15"/>
      <c r="P2735" s="15"/>
    </row>
    <row r="2736" spans="1:16" ht="15" x14ac:dyDescent="0.25">
      <c r="A2736" s="12" t="s">
        <v>156</v>
      </c>
      <c r="B2736" s="12">
        <v>922</v>
      </c>
      <c r="C2736" s="12">
        <v>1895</v>
      </c>
      <c r="D2736" s="12">
        <v>0</v>
      </c>
      <c r="E2736" s="12">
        <v>0</v>
      </c>
      <c r="F2736" s="15">
        <v>0.16332700729370117</v>
      </c>
      <c r="G2736" s="15">
        <v>0.15628499984741212</v>
      </c>
      <c r="H2736" s="15">
        <v>3.2621400356292726E-2</v>
      </c>
      <c r="I2736" s="15">
        <v>0.12366359949111938</v>
      </c>
      <c r="L2736" s="15"/>
      <c r="M2736" s="15"/>
      <c r="N2736" s="15"/>
      <c r="O2736" s="15"/>
      <c r="P2736" s="15"/>
    </row>
    <row r="2737" spans="1:16" ht="15" x14ac:dyDescent="0.25">
      <c r="A2737" s="12" t="s">
        <v>156</v>
      </c>
      <c r="B2737" s="12">
        <v>922</v>
      </c>
      <c r="C2737" s="12">
        <v>1896</v>
      </c>
      <c r="D2737" s="12">
        <v>0</v>
      </c>
      <c r="E2737" s="12">
        <v>0</v>
      </c>
      <c r="F2737" s="15">
        <v>0.16250200271606446</v>
      </c>
      <c r="G2737" s="15">
        <v>0.14953700065612793</v>
      </c>
      <c r="H2737" s="15">
        <v>2.8484299182891845E-2</v>
      </c>
      <c r="I2737" s="15">
        <v>0.12105270147323609</v>
      </c>
      <c r="L2737" s="15"/>
      <c r="M2737" s="15"/>
      <c r="N2737" s="15"/>
      <c r="O2737" s="15"/>
      <c r="P2737" s="15"/>
    </row>
    <row r="2738" spans="1:16" ht="15" x14ac:dyDescent="0.25">
      <c r="A2738" s="12" t="s">
        <v>156</v>
      </c>
      <c r="B2738" s="12">
        <v>922</v>
      </c>
      <c r="C2738" s="12">
        <v>1897</v>
      </c>
      <c r="D2738" s="12">
        <v>0</v>
      </c>
      <c r="E2738" s="12">
        <v>0</v>
      </c>
      <c r="F2738" s="15">
        <v>0.1555490016937256</v>
      </c>
      <c r="G2738" s="15">
        <v>0.15210399627685547</v>
      </c>
      <c r="H2738" s="15">
        <v>2.5512399673461913E-2</v>
      </c>
      <c r="I2738" s="15">
        <v>0.12659159660339356</v>
      </c>
      <c r="L2738" s="15"/>
      <c r="M2738" s="15"/>
      <c r="N2738" s="15"/>
      <c r="O2738" s="15"/>
      <c r="P2738" s="15"/>
    </row>
    <row r="2739" spans="1:16" ht="15" x14ac:dyDescent="0.25">
      <c r="A2739" s="12" t="s">
        <v>156</v>
      </c>
      <c r="B2739" s="12">
        <v>922</v>
      </c>
      <c r="C2739" s="12">
        <v>1898</v>
      </c>
      <c r="D2739" s="12">
        <v>0</v>
      </c>
      <c r="E2739" s="12">
        <v>0</v>
      </c>
      <c r="F2739" s="15">
        <v>0.1547439956665039</v>
      </c>
      <c r="G2739" s="15">
        <v>0.1544040012359619</v>
      </c>
      <c r="H2739" s="15">
        <v>2.415600061416626E-2</v>
      </c>
      <c r="I2739" s="15">
        <v>0.13024800062179565</v>
      </c>
      <c r="L2739" s="15"/>
      <c r="M2739" s="15"/>
      <c r="N2739" s="15"/>
      <c r="O2739" s="15"/>
      <c r="P2739" s="15"/>
    </row>
    <row r="2740" spans="1:16" ht="15" x14ac:dyDescent="0.25">
      <c r="A2740" s="12" t="s">
        <v>156</v>
      </c>
      <c r="B2740" s="12">
        <v>922</v>
      </c>
      <c r="C2740" s="12">
        <v>1899</v>
      </c>
      <c r="D2740" s="12">
        <v>0</v>
      </c>
      <c r="E2740" s="12">
        <v>0</v>
      </c>
      <c r="F2740" s="15">
        <v>0.14998700141906737</v>
      </c>
      <c r="G2740" s="15">
        <v>0.14335700035095214</v>
      </c>
      <c r="H2740" s="15">
        <v>2.2485001087188719E-2</v>
      </c>
      <c r="I2740" s="15">
        <v>0.12087199926376342</v>
      </c>
      <c r="L2740" s="15"/>
      <c r="M2740" s="15"/>
      <c r="N2740" s="15"/>
      <c r="O2740" s="15"/>
      <c r="P2740" s="15"/>
    </row>
    <row r="2741" spans="1:16" ht="15" x14ac:dyDescent="0.25">
      <c r="A2741" s="12" t="s">
        <v>156</v>
      </c>
      <c r="B2741" s="12">
        <v>922</v>
      </c>
      <c r="C2741" s="12">
        <v>1900</v>
      </c>
      <c r="D2741" s="12">
        <v>0</v>
      </c>
      <c r="E2741" s="12">
        <v>0</v>
      </c>
      <c r="F2741" s="15">
        <v>0.15579299926757811</v>
      </c>
      <c r="G2741" s="15">
        <v>0.15943300247192382</v>
      </c>
      <c r="H2741" s="15">
        <v>2.2076299190521242E-2</v>
      </c>
      <c r="I2741" s="15">
        <v>0.13735670328140259</v>
      </c>
      <c r="L2741" s="15"/>
      <c r="M2741" s="15"/>
      <c r="N2741" s="15"/>
      <c r="O2741" s="15"/>
      <c r="P2741" s="15"/>
    </row>
    <row r="2742" spans="1:16" ht="15" x14ac:dyDescent="0.25">
      <c r="A2742" s="12" t="s">
        <v>156</v>
      </c>
      <c r="B2742" s="12">
        <v>922</v>
      </c>
      <c r="C2742" s="12">
        <v>1901</v>
      </c>
      <c r="D2742" s="12">
        <v>0</v>
      </c>
      <c r="E2742" s="12">
        <v>0</v>
      </c>
      <c r="F2742" s="15">
        <v>0.15854299545288086</v>
      </c>
      <c r="G2742" s="15">
        <v>0.15713800430297853</v>
      </c>
      <c r="H2742" s="15">
        <v>2.2124700546264649E-2</v>
      </c>
      <c r="I2742" s="15">
        <v>0.13501330375671386</v>
      </c>
      <c r="L2742" s="15"/>
      <c r="M2742" s="15"/>
      <c r="N2742" s="15"/>
      <c r="O2742" s="15"/>
      <c r="P2742" s="15"/>
    </row>
    <row r="2743" spans="1:16" ht="15" x14ac:dyDescent="0.25">
      <c r="A2743" s="12" t="s">
        <v>156</v>
      </c>
      <c r="B2743" s="12">
        <v>922</v>
      </c>
      <c r="C2743" s="12">
        <v>1902</v>
      </c>
      <c r="D2743" s="12">
        <v>0</v>
      </c>
      <c r="E2743" s="12">
        <v>0</v>
      </c>
      <c r="F2743" s="15">
        <v>0.15067000389099122</v>
      </c>
      <c r="G2743" s="15">
        <v>0.16632699966430664</v>
      </c>
      <c r="H2743" s="15">
        <v>2.0902299880981447E-2</v>
      </c>
      <c r="I2743" s="15">
        <v>0.1454246997833252</v>
      </c>
      <c r="L2743" s="15"/>
      <c r="M2743" s="15"/>
      <c r="N2743" s="15"/>
      <c r="O2743" s="15"/>
      <c r="P2743" s="15"/>
    </row>
    <row r="2744" spans="1:16" ht="15" x14ac:dyDescent="0.25">
      <c r="A2744" s="12" t="s">
        <v>156</v>
      </c>
      <c r="B2744" s="12">
        <v>922</v>
      </c>
      <c r="C2744" s="12">
        <v>1903</v>
      </c>
      <c r="D2744" s="12">
        <v>0</v>
      </c>
      <c r="E2744" s="12">
        <v>0</v>
      </c>
      <c r="F2744" s="15">
        <v>0.18107400894165038</v>
      </c>
      <c r="G2744" s="15">
        <v>0.17067399978637696</v>
      </c>
      <c r="H2744" s="15">
        <v>2.2088301181793214E-2</v>
      </c>
      <c r="I2744" s="15">
        <v>0.14858569860458373</v>
      </c>
      <c r="L2744" s="15"/>
      <c r="M2744" s="15"/>
      <c r="N2744" s="15"/>
      <c r="O2744" s="15"/>
      <c r="P2744" s="15"/>
    </row>
    <row r="2745" spans="1:16" ht="15" x14ac:dyDescent="0.25">
      <c r="A2745" s="12" t="s">
        <v>156</v>
      </c>
      <c r="B2745" s="12">
        <v>922</v>
      </c>
      <c r="C2745" s="12">
        <v>1904</v>
      </c>
      <c r="D2745" s="12">
        <v>0</v>
      </c>
      <c r="E2745" s="12">
        <v>0</v>
      </c>
      <c r="F2745" s="15">
        <v>0.15244799613952636</v>
      </c>
      <c r="G2745" s="15">
        <v>0.20371900558471678</v>
      </c>
      <c r="H2745" s="15">
        <v>2.0596001148223877E-2</v>
      </c>
      <c r="I2745" s="15">
        <v>0.18312300443649293</v>
      </c>
      <c r="L2745" s="15"/>
      <c r="M2745" s="15"/>
      <c r="N2745" s="15"/>
      <c r="O2745" s="15"/>
      <c r="P2745" s="15"/>
    </row>
    <row r="2746" spans="1:16" ht="15" x14ac:dyDescent="0.25">
      <c r="A2746" s="12" t="s">
        <v>156</v>
      </c>
      <c r="B2746" s="12">
        <v>922</v>
      </c>
      <c r="C2746" s="12">
        <v>1905</v>
      </c>
      <c r="D2746" s="12">
        <v>0</v>
      </c>
      <c r="E2746" s="12">
        <v>0</v>
      </c>
      <c r="F2746" s="15">
        <v>0.16095399856567383</v>
      </c>
      <c r="G2746" s="15">
        <v>0.23819700241088868</v>
      </c>
      <c r="H2746" s="15">
        <v>2.2375600337982179E-2</v>
      </c>
      <c r="I2746" s="15">
        <v>0.21582140207290648</v>
      </c>
      <c r="L2746" s="15"/>
      <c r="M2746" s="15"/>
      <c r="N2746" s="15"/>
      <c r="O2746" s="15"/>
      <c r="P2746" s="15"/>
    </row>
    <row r="2747" spans="1:16" ht="15" x14ac:dyDescent="0.25">
      <c r="A2747" s="12" t="s">
        <v>156</v>
      </c>
      <c r="B2747" s="12">
        <v>922</v>
      </c>
      <c r="C2747" s="12">
        <v>1906</v>
      </c>
      <c r="D2747" s="12">
        <v>0</v>
      </c>
      <c r="E2747" s="12">
        <v>0</v>
      </c>
      <c r="F2747" s="15">
        <v>0.17965900421142578</v>
      </c>
      <c r="G2747" s="15">
        <v>0.21151100158691405</v>
      </c>
      <c r="H2747" s="15">
        <v>2.6174700260162352E-2</v>
      </c>
      <c r="I2747" s="15">
        <v>0.18533630132675172</v>
      </c>
      <c r="L2747" s="15"/>
      <c r="M2747" s="15"/>
      <c r="N2747" s="15"/>
      <c r="O2747" s="15"/>
      <c r="P2747" s="15"/>
    </row>
    <row r="2748" spans="1:16" ht="15" x14ac:dyDescent="0.25">
      <c r="A2748" s="12" t="s">
        <v>156</v>
      </c>
      <c r="B2748" s="12">
        <v>922</v>
      </c>
      <c r="C2748" s="12">
        <v>1907</v>
      </c>
      <c r="D2748" s="12">
        <v>0</v>
      </c>
      <c r="E2748" s="12">
        <v>0</v>
      </c>
      <c r="F2748" s="15">
        <v>0.17447700500488281</v>
      </c>
      <c r="G2748" s="15">
        <v>0.18311100006103515</v>
      </c>
      <c r="H2748" s="15">
        <v>2.5909399986267088E-2</v>
      </c>
      <c r="I2748" s="15">
        <v>0.15720160007476808</v>
      </c>
      <c r="L2748" s="15"/>
      <c r="M2748" s="15"/>
      <c r="N2748" s="15"/>
      <c r="O2748" s="15"/>
      <c r="P2748" s="15"/>
    </row>
    <row r="2749" spans="1:16" ht="15" x14ac:dyDescent="0.25">
      <c r="A2749" s="12" t="s">
        <v>156</v>
      </c>
      <c r="B2749" s="12">
        <v>922</v>
      </c>
      <c r="C2749" s="12">
        <v>1908</v>
      </c>
      <c r="D2749" s="12">
        <v>0</v>
      </c>
      <c r="E2749" s="12">
        <v>0</v>
      </c>
      <c r="F2749" s="15">
        <v>0.16134599685668946</v>
      </c>
      <c r="G2749" s="15">
        <v>0.16965900421142577</v>
      </c>
      <c r="H2749" s="15">
        <v>2.4764299392700195E-2</v>
      </c>
      <c r="I2749" s="15">
        <v>0.14489470481872557</v>
      </c>
      <c r="L2749" s="15"/>
      <c r="M2749" s="15"/>
      <c r="N2749" s="15"/>
      <c r="O2749" s="15"/>
      <c r="P2749" s="15"/>
    </row>
    <row r="2750" spans="1:16" ht="15" x14ac:dyDescent="0.25">
      <c r="A2750" s="12" t="s">
        <v>156</v>
      </c>
      <c r="B2750" s="12">
        <v>922</v>
      </c>
      <c r="C2750" s="12">
        <v>1909</v>
      </c>
      <c r="D2750" s="12">
        <v>0</v>
      </c>
      <c r="E2750" s="12">
        <v>0</v>
      </c>
      <c r="F2750" s="15">
        <v>0.15748299598693849</v>
      </c>
      <c r="G2750" s="15">
        <v>0.1589459991455078</v>
      </c>
      <c r="H2750" s="15">
        <v>2.2938599586486818E-2</v>
      </c>
      <c r="I2750" s="15">
        <v>0.136007399559021</v>
      </c>
      <c r="L2750" s="15"/>
      <c r="M2750" s="15"/>
      <c r="N2750" s="15"/>
      <c r="O2750" s="15"/>
      <c r="P2750" s="15"/>
    </row>
    <row r="2751" spans="1:16" ht="15" x14ac:dyDescent="0.25">
      <c r="A2751" s="12" t="s">
        <v>156</v>
      </c>
      <c r="B2751" s="12">
        <v>922</v>
      </c>
      <c r="C2751" s="12">
        <v>1910</v>
      </c>
      <c r="D2751" s="12">
        <v>0</v>
      </c>
      <c r="E2751" s="12">
        <v>0</v>
      </c>
      <c r="F2751" s="15">
        <v>0.16304899215698243</v>
      </c>
      <c r="G2751" s="15">
        <v>0.14786700248718262</v>
      </c>
      <c r="H2751" s="15">
        <v>2.2320399284362791E-2</v>
      </c>
      <c r="I2751" s="15">
        <v>0.12554660320281982</v>
      </c>
      <c r="L2751" s="15"/>
      <c r="M2751" s="15"/>
      <c r="N2751" s="15"/>
      <c r="O2751" s="15"/>
      <c r="P2751" s="15"/>
    </row>
    <row r="2752" spans="1:16" ht="15" x14ac:dyDescent="0.25">
      <c r="A2752" s="12" t="s">
        <v>156</v>
      </c>
      <c r="B2752" s="12">
        <v>922</v>
      </c>
      <c r="C2752" s="12">
        <v>1911</v>
      </c>
      <c r="D2752" s="12">
        <v>0</v>
      </c>
      <c r="E2752" s="12">
        <v>0</v>
      </c>
      <c r="F2752" s="15">
        <v>0.17422300338745117</v>
      </c>
      <c r="G2752" s="15">
        <v>0.16166200637817382</v>
      </c>
      <c r="H2752" s="15">
        <v>2.2055799961090087E-2</v>
      </c>
      <c r="I2752" s="15">
        <v>0.13960620641708374</v>
      </c>
      <c r="L2752" s="15"/>
      <c r="M2752" s="15"/>
      <c r="N2752" s="15"/>
      <c r="O2752" s="15"/>
      <c r="P2752" s="15"/>
    </row>
    <row r="2753" spans="1:16" ht="15" x14ac:dyDescent="0.25">
      <c r="A2753" s="12" t="s">
        <v>156</v>
      </c>
      <c r="B2753" s="12">
        <v>922</v>
      </c>
      <c r="C2753" s="12">
        <v>1912</v>
      </c>
      <c r="D2753" s="12">
        <v>0</v>
      </c>
      <c r="E2753" s="12">
        <v>0</v>
      </c>
      <c r="F2753" s="15">
        <v>0.1585319995880127</v>
      </c>
      <c r="G2753" s="15">
        <v>0.15160400390625001</v>
      </c>
      <c r="H2753" s="15">
        <v>1.8823599815368651E-2</v>
      </c>
      <c r="I2753" s="15">
        <v>0.13278040409088135</v>
      </c>
      <c r="L2753" s="15"/>
      <c r="M2753" s="15"/>
      <c r="N2753" s="15"/>
      <c r="O2753" s="15"/>
      <c r="P2753" s="15"/>
    </row>
    <row r="2754" spans="1:16" ht="15" x14ac:dyDescent="0.25">
      <c r="A2754" s="12" t="s">
        <v>156</v>
      </c>
      <c r="B2754" s="12">
        <v>922</v>
      </c>
      <c r="C2754" s="12">
        <v>1913</v>
      </c>
      <c r="D2754" s="12">
        <v>0</v>
      </c>
      <c r="E2754" s="12">
        <v>0</v>
      </c>
      <c r="F2754" s="15">
        <v>0</v>
      </c>
      <c r="G2754" s="15">
        <v>0</v>
      </c>
      <c r="H2754" s="15">
        <v>0</v>
      </c>
      <c r="I2754" s="15">
        <v>0</v>
      </c>
      <c r="L2754" s="15"/>
      <c r="M2754" s="15"/>
      <c r="N2754" s="15"/>
      <c r="O2754" s="15"/>
      <c r="P2754" s="15"/>
    </row>
    <row r="2755" spans="1:16" ht="15" x14ac:dyDescent="0.25">
      <c r="A2755" s="12" t="s">
        <v>156</v>
      </c>
      <c r="B2755" s="12">
        <v>922</v>
      </c>
      <c r="C2755" s="12">
        <v>1914</v>
      </c>
      <c r="D2755" s="12">
        <v>0</v>
      </c>
      <c r="E2755" s="12">
        <v>0</v>
      </c>
      <c r="F2755" s="15">
        <v>0</v>
      </c>
      <c r="G2755" s="15">
        <v>0</v>
      </c>
      <c r="H2755" s="15">
        <v>0</v>
      </c>
      <c r="I2755" s="15">
        <v>0</v>
      </c>
      <c r="L2755" s="15"/>
      <c r="M2755" s="15"/>
      <c r="N2755" s="15"/>
      <c r="O2755" s="15"/>
      <c r="P2755" s="15"/>
    </row>
    <row r="2756" spans="1:16" ht="15" x14ac:dyDescent="0.25">
      <c r="A2756" s="12" t="s">
        <v>156</v>
      </c>
      <c r="B2756" s="12">
        <v>922</v>
      </c>
      <c r="C2756" s="12">
        <v>1915</v>
      </c>
      <c r="D2756" s="12">
        <v>0</v>
      </c>
      <c r="E2756" s="12">
        <v>0</v>
      </c>
      <c r="F2756" s="15">
        <v>0</v>
      </c>
      <c r="G2756" s="15">
        <v>0</v>
      </c>
      <c r="H2756" s="15">
        <v>0</v>
      </c>
      <c r="I2756" s="15">
        <v>0</v>
      </c>
      <c r="L2756" s="15"/>
      <c r="M2756" s="15"/>
      <c r="N2756" s="15"/>
      <c r="O2756" s="15"/>
      <c r="P2756" s="15"/>
    </row>
    <row r="2757" spans="1:16" ht="15" x14ac:dyDescent="0.25">
      <c r="A2757" s="12" t="s">
        <v>156</v>
      </c>
      <c r="B2757" s="12">
        <v>922</v>
      </c>
      <c r="C2757" s="12">
        <v>1916</v>
      </c>
      <c r="D2757" s="12">
        <v>0</v>
      </c>
      <c r="E2757" s="12">
        <v>0</v>
      </c>
      <c r="F2757" s="15">
        <v>0</v>
      </c>
      <c r="G2757" s="15">
        <v>0</v>
      </c>
      <c r="H2757" s="15">
        <v>0</v>
      </c>
      <c r="I2757" s="15">
        <v>0</v>
      </c>
      <c r="L2757" s="15"/>
      <c r="M2757" s="15"/>
      <c r="N2757" s="15"/>
      <c r="O2757" s="15"/>
      <c r="P2757" s="15"/>
    </row>
    <row r="2758" spans="1:16" ht="15" x14ac:dyDescent="0.25">
      <c r="A2758" s="12" t="s">
        <v>156</v>
      </c>
      <c r="B2758" s="12">
        <v>922</v>
      </c>
      <c r="C2758" s="12">
        <v>1917</v>
      </c>
      <c r="D2758" s="12">
        <v>0</v>
      </c>
      <c r="E2758" s="12">
        <v>0</v>
      </c>
      <c r="F2758" s="15">
        <v>0</v>
      </c>
      <c r="G2758" s="15">
        <v>0</v>
      </c>
      <c r="H2758" s="15">
        <v>0</v>
      </c>
      <c r="I2758" s="15">
        <v>0</v>
      </c>
      <c r="L2758" s="15"/>
      <c r="M2758" s="15"/>
      <c r="N2758" s="15"/>
      <c r="O2758" s="15"/>
      <c r="P2758" s="15"/>
    </row>
    <row r="2759" spans="1:16" ht="15" x14ac:dyDescent="0.25">
      <c r="A2759" s="12" t="s">
        <v>156</v>
      </c>
      <c r="B2759" s="12">
        <v>922</v>
      </c>
      <c r="C2759" s="12">
        <v>1918</v>
      </c>
      <c r="D2759" s="12">
        <v>0</v>
      </c>
      <c r="E2759" s="12">
        <v>0</v>
      </c>
      <c r="F2759" s="15">
        <v>0</v>
      </c>
      <c r="G2759" s="15">
        <v>0</v>
      </c>
      <c r="H2759" s="15">
        <v>0</v>
      </c>
      <c r="I2759" s="15">
        <v>0</v>
      </c>
      <c r="L2759" s="15"/>
      <c r="M2759" s="15"/>
      <c r="N2759" s="15"/>
      <c r="O2759" s="15"/>
      <c r="P2759" s="15"/>
    </row>
    <row r="2760" spans="1:16" ht="15" x14ac:dyDescent="0.25">
      <c r="A2760" s="12" t="s">
        <v>156</v>
      </c>
      <c r="B2760" s="12">
        <v>922</v>
      </c>
      <c r="C2760" s="12">
        <v>1919</v>
      </c>
      <c r="D2760" s="12">
        <v>0</v>
      </c>
      <c r="E2760" s="12">
        <v>0</v>
      </c>
      <c r="F2760" s="15">
        <v>0</v>
      </c>
      <c r="G2760" s="15">
        <v>0</v>
      </c>
      <c r="H2760" s="15">
        <v>0</v>
      </c>
      <c r="I2760" s="15">
        <v>0</v>
      </c>
      <c r="L2760" s="15"/>
      <c r="M2760" s="15"/>
      <c r="N2760" s="15"/>
      <c r="O2760" s="15"/>
      <c r="P2760" s="15"/>
    </row>
    <row r="2761" spans="1:16" ht="15" x14ac:dyDescent="0.25">
      <c r="A2761" s="12" t="s">
        <v>156</v>
      </c>
      <c r="B2761" s="12">
        <v>922</v>
      </c>
      <c r="C2761" s="12">
        <v>1920</v>
      </c>
      <c r="D2761" s="12">
        <v>0</v>
      </c>
      <c r="E2761" s="12">
        <v>0</v>
      </c>
      <c r="F2761" s="15">
        <v>0</v>
      </c>
      <c r="G2761" s="15">
        <v>0</v>
      </c>
      <c r="H2761" s="15">
        <v>0</v>
      </c>
      <c r="I2761" s="15">
        <v>0</v>
      </c>
      <c r="L2761" s="15"/>
      <c r="M2761" s="15"/>
      <c r="N2761" s="15"/>
      <c r="O2761" s="15"/>
      <c r="P2761" s="15"/>
    </row>
    <row r="2762" spans="1:16" ht="15" x14ac:dyDescent="0.25">
      <c r="A2762" s="12" t="s">
        <v>156</v>
      </c>
      <c r="B2762" s="12">
        <v>922</v>
      </c>
      <c r="C2762" s="12">
        <v>1921</v>
      </c>
      <c r="D2762" s="12">
        <v>0</v>
      </c>
      <c r="E2762" s="12">
        <v>0</v>
      </c>
      <c r="F2762" s="15">
        <v>0</v>
      </c>
      <c r="G2762" s="15">
        <v>0</v>
      </c>
      <c r="H2762" s="15">
        <v>0</v>
      </c>
      <c r="I2762" s="15">
        <v>0</v>
      </c>
      <c r="L2762" s="15"/>
      <c r="M2762" s="15"/>
      <c r="N2762" s="15"/>
      <c r="O2762" s="15"/>
      <c r="P2762" s="15"/>
    </row>
    <row r="2763" spans="1:16" ht="15" x14ac:dyDescent="0.25">
      <c r="A2763" s="12" t="s">
        <v>156</v>
      </c>
      <c r="B2763" s="12">
        <v>922</v>
      </c>
      <c r="C2763" s="12">
        <v>1922</v>
      </c>
      <c r="D2763" s="12">
        <v>0</v>
      </c>
      <c r="E2763" s="12">
        <v>0</v>
      </c>
      <c r="F2763" s="15">
        <v>0</v>
      </c>
      <c r="G2763" s="15">
        <v>0</v>
      </c>
      <c r="H2763" s="15">
        <v>0</v>
      </c>
      <c r="I2763" s="15">
        <v>0</v>
      </c>
      <c r="L2763" s="15"/>
      <c r="M2763" s="15"/>
      <c r="N2763" s="15"/>
      <c r="O2763" s="15"/>
      <c r="P2763" s="15"/>
    </row>
    <row r="2764" spans="1:16" ht="15" x14ac:dyDescent="0.25">
      <c r="A2764" s="12" t="s">
        <v>156</v>
      </c>
      <c r="B2764" s="12">
        <v>922</v>
      </c>
      <c r="C2764" s="12">
        <v>1923</v>
      </c>
      <c r="D2764" s="12">
        <v>0</v>
      </c>
      <c r="E2764" s="12">
        <v>0</v>
      </c>
      <c r="F2764" s="15">
        <v>0</v>
      </c>
      <c r="G2764" s="15">
        <v>0</v>
      </c>
      <c r="H2764" s="15">
        <v>0</v>
      </c>
      <c r="I2764" s="15">
        <v>0</v>
      </c>
      <c r="L2764" s="15"/>
      <c r="M2764" s="15"/>
      <c r="N2764" s="15"/>
      <c r="O2764" s="15"/>
      <c r="P2764" s="15"/>
    </row>
    <row r="2765" spans="1:16" ht="15" x14ac:dyDescent="0.25">
      <c r="A2765" s="12" t="s">
        <v>156</v>
      </c>
      <c r="B2765" s="12">
        <v>922</v>
      </c>
      <c r="C2765" s="12">
        <v>1924</v>
      </c>
      <c r="D2765" s="12">
        <v>0</v>
      </c>
      <c r="E2765" s="12">
        <v>0</v>
      </c>
      <c r="F2765" s="15">
        <v>0</v>
      </c>
      <c r="G2765" s="15">
        <v>0</v>
      </c>
      <c r="H2765" s="15">
        <v>0</v>
      </c>
      <c r="I2765" s="15">
        <v>0</v>
      </c>
      <c r="L2765" s="15"/>
      <c r="M2765" s="15"/>
      <c r="N2765" s="15"/>
      <c r="O2765" s="15"/>
      <c r="P2765" s="15"/>
    </row>
    <row r="2766" spans="1:16" ht="15" x14ac:dyDescent="0.25">
      <c r="A2766" s="12" t="s">
        <v>156</v>
      </c>
      <c r="B2766" s="12">
        <v>922</v>
      </c>
      <c r="C2766" s="12">
        <v>1925</v>
      </c>
      <c r="D2766" s="12">
        <v>0</v>
      </c>
      <c r="E2766" s="12">
        <v>0</v>
      </c>
      <c r="F2766" s="15">
        <v>0</v>
      </c>
      <c r="G2766" s="15">
        <v>0</v>
      </c>
      <c r="H2766" s="15">
        <v>0</v>
      </c>
      <c r="I2766" s="15">
        <v>0</v>
      </c>
      <c r="L2766" s="15"/>
      <c r="M2766" s="15"/>
      <c r="N2766" s="15"/>
      <c r="O2766" s="15"/>
      <c r="P2766" s="15"/>
    </row>
    <row r="2767" spans="1:16" ht="15" x14ac:dyDescent="0.25">
      <c r="A2767" s="12" t="s">
        <v>156</v>
      </c>
      <c r="B2767" s="12">
        <v>922</v>
      </c>
      <c r="C2767" s="12">
        <v>1926</v>
      </c>
      <c r="D2767" s="12">
        <v>0</v>
      </c>
      <c r="E2767" s="12">
        <v>0</v>
      </c>
      <c r="F2767" s="15">
        <v>0</v>
      </c>
      <c r="G2767" s="15">
        <v>0</v>
      </c>
      <c r="H2767" s="15">
        <v>0</v>
      </c>
      <c r="I2767" s="15">
        <v>0</v>
      </c>
      <c r="L2767" s="15"/>
      <c r="M2767" s="15"/>
      <c r="N2767" s="15"/>
      <c r="O2767" s="15"/>
      <c r="P2767" s="15"/>
    </row>
    <row r="2768" spans="1:16" ht="15" x14ac:dyDescent="0.25">
      <c r="A2768" s="12" t="s">
        <v>156</v>
      </c>
      <c r="B2768" s="12">
        <v>922</v>
      </c>
      <c r="C2768" s="12">
        <v>1927</v>
      </c>
      <c r="D2768" s="12">
        <v>0</v>
      </c>
      <c r="E2768" s="12">
        <v>0</v>
      </c>
      <c r="F2768" s="15">
        <v>0</v>
      </c>
      <c r="G2768" s="15">
        <v>0</v>
      </c>
      <c r="H2768" s="15">
        <v>0</v>
      </c>
      <c r="I2768" s="15">
        <v>0</v>
      </c>
      <c r="L2768" s="15"/>
      <c r="M2768" s="15"/>
      <c r="N2768" s="15"/>
      <c r="O2768" s="15"/>
      <c r="P2768" s="15"/>
    </row>
    <row r="2769" spans="1:16" ht="15" x14ac:dyDescent="0.25">
      <c r="A2769" s="12" t="s">
        <v>156</v>
      </c>
      <c r="B2769" s="12">
        <v>922</v>
      </c>
      <c r="C2769" s="12">
        <v>1928</v>
      </c>
      <c r="D2769" s="12">
        <v>0</v>
      </c>
      <c r="E2769" s="12">
        <v>0</v>
      </c>
      <c r="F2769" s="15">
        <v>5.3078899383544924E-2</v>
      </c>
      <c r="G2769" s="15">
        <v>5.7077498435974122E-2</v>
      </c>
      <c r="H2769" s="15">
        <v>1.2330999970436097E-3</v>
      </c>
      <c r="I2769" s="15">
        <v>5.5844398438930513E-2</v>
      </c>
      <c r="L2769" s="15"/>
      <c r="M2769" s="15"/>
      <c r="N2769" s="15"/>
      <c r="O2769" s="15"/>
      <c r="P2769" s="15"/>
    </row>
    <row r="2770" spans="1:16" ht="15" x14ac:dyDescent="0.25">
      <c r="A2770" s="12" t="s">
        <v>156</v>
      </c>
      <c r="B2770" s="12">
        <v>922</v>
      </c>
      <c r="C2770" s="12">
        <v>1929</v>
      </c>
      <c r="D2770" s="12">
        <v>0</v>
      </c>
      <c r="E2770" s="12">
        <v>0</v>
      </c>
      <c r="F2770" s="15">
        <v>7.3494300842285157E-2</v>
      </c>
      <c r="G2770" s="15">
        <v>7.7539601325988763E-2</v>
      </c>
      <c r="H2770" s="15">
        <v>1.6176100075244904E-3</v>
      </c>
      <c r="I2770" s="15">
        <v>7.5921991318464277E-2</v>
      </c>
      <c r="L2770" s="15"/>
      <c r="M2770" s="15"/>
      <c r="N2770" s="15"/>
      <c r="O2770" s="15"/>
      <c r="P2770" s="15"/>
    </row>
    <row r="2771" spans="1:16" ht="15" x14ac:dyDescent="0.25">
      <c r="A2771" s="12" t="s">
        <v>156</v>
      </c>
      <c r="B2771" s="12">
        <v>922</v>
      </c>
      <c r="C2771" s="12">
        <v>1930</v>
      </c>
      <c r="D2771" s="12">
        <v>0</v>
      </c>
      <c r="E2771" s="12">
        <v>0</v>
      </c>
      <c r="F2771" s="15">
        <v>0.11032600402832031</v>
      </c>
      <c r="G2771" s="15">
        <v>0.12651100158691406</v>
      </c>
      <c r="H2771" s="15">
        <v>1.5308499336242677E-3</v>
      </c>
      <c r="I2771" s="15">
        <v>0.12498015165328979</v>
      </c>
      <c r="L2771" s="15"/>
      <c r="M2771" s="15"/>
      <c r="N2771" s="15"/>
      <c r="O2771" s="15"/>
      <c r="P2771" s="15"/>
    </row>
    <row r="2772" spans="1:16" ht="15" x14ac:dyDescent="0.25">
      <c r="A2772" s="12" t="s">
        <v>156</v>
      </c>
      <c r="B2772" s="12">
        <v>922</v>
      </c>
      <c r="C2772" s="12">
        <v>1931</v>
      </c>
      <c r="D2772" s="12">
        <v>0</v>
      </c>
      <c r="E2772" s="12">
        <v>0</v>
      </c>
      <c r="F2772" s="15">
        <v>7.4204101562499999E-2</v>
      </c>
      <c r="G2772" s="15">
        <v>8.5439996719360353E-2</v>
      </c>
      <c r="H2772" s="15">
        <v>1.0659299790859223E-3</v>
      </c>
      <c r="I2772" s="15">
        <v>8.4374066740274423E-2</v>
      </c>
      <c r="L2772" s="15"/>
      <c r="M2772" s="15"/>
      <c r="N2772" s="15"/>
      <c r="O2772" s="15"/>
      <c r="P2772" s="15"/>
    </row>
    <row r="2773" spans="1:16" ht="15" x14ac:dyDescent="0.25">
      <c r="A2773" s="12" t="s">
        <v>156</v>
      </c>
      <c r="B2773" s="12">
        <v>922</v>
      </c>
      <c r="C2773" s="12">
        <v>1932</v>
      </c>
      <c r="D2773" s="12">
        <v>0</v>
      </c>
      <c r="E2773" s="12">
        <v>0</v>
      </c>
      <c r="F2773" s="15">
        <v>6.2815599441528314E-2</v>
      </c>
      <c r="G2773" s="15">
        <v>6.222750186920166E-2</v>
      </c>
      <c r="H2773" s="15">
        <v>0</v>
      </c>
      <c r="I2773" s="15">
        <v>0</v>
      </c>
      <c r="L2773" s="15"/>
      <c r="M2773" s="15"/>
      <c r="N2773" s="15"/>
      <c r="O2773" s="15"/>
      <c r="P2773" s="15"/>
    </row>
    <row r="2774" spans="1:16" ht="15" x14ac:dyDescent="0.25">
      <c r="A2774" s="12" t="s">
        <v>156</v>
      </c>
      <c r="B2774" s="12">
        <v>922</v>
      </c>
      <c r="C2774" s="12">
        <v>1933</v>
      </c>
      <c r="D2774" s="12">
        <v>0</v>
      </c>
      <c r="E2774" s="12">
        <v>0</v>
      </c>
      <c r="F2774" s="15">
        <v>5.2146902084350584E-2</v>
      </c>
      <c r="G2774" s="15">
        <v>4.632030010223389E-2</v>
      </c>
      <c r="H2774" s="15">
        <v>1.3455800712108613E-3</v>
      </c>
      <c r="I2774" s="15">
        <v>4.4974720031023027E-2</v>
      </c>
      <c r="L2774" s="15"/>
      <c r="M2774" s="15"/>
      <c r="N2774" s="15"/>
      <c r="O2774" s="15"/>
      <c r="P2774" s="15"/>
    </row>
    <row r="2775" spans="1:16" ht="15" x14ac:dyDescent="0.25">
      <c r="A2775" s="12" t="s">
        <v>156</v>
      </c>
      <c r="B2775" s="12">
        <v>922</v>
      </c>
      <c r="C2775" s="12">
        <v>1934</v>
      </c>
      <c r="D2775" s="12">
        <v>0</v>
      </c>
      <c r="E2775" s="12">
        <v>0</v>
      </c>
      <c r="F2775" s="15">
        <v>5.0917301177978519E-2</v>
      </c>
      <c r="G2775" s="15">
        <v>4.8402800559997558E-2</v>
      </c>
      <c r="H2775" s="15">
        <v>0</v>
      </c>
      <c r="I2775" s="15">
        <v>0</v>
      </c>
      <c r="L2775" s="15"/>
      <c r="M2775" s="15"/>
      <c r="N2775" s="15"/>
      <c r="O2775" s="15"/>
      <c r="P2775" s="15"/>
    </row>
    <row r="2776" spans="1:16" ht="15" x14ac:dyDescent="0.25">
      <c r="A2776" s="12" t="s">
        <v>156</v>
      </c>
      <c r="B2776" s="12">
        <v>922</v>
      </c>
      <c r="C2776" s="12">
        <v>1935</v>
      </c>
      <c r="D2776" s="12">
        <v>0</v>
      </c>
      <c r="E2776" s="12">
        <v>0</v>
      </c>
      <c r="F2776" s="15">
        <v>4.5375599861145019E-2</v>
      </c>
      <c r="G2776" s="15">
        <v>4.4677700996398922E-2</v>
      </c>
      <c r="H2776" s="15">
        <v>0</v>
      </c>
      <c r="I2776" s="15">
        <v>0</v>
      </c>
      <c r="L2776" s="15"/>
      <c r="M2776" s="15"/>
      <c r="N2776" s="15"/>
      <c r="O2776" s="15"/>
      <c r="P2776" s="15"/>
    </row>
    <row r="2777" spans="1:16" ht="15" x14ac:dyDescent="0.25">
      <c r="A2777" s="12" t="s">
        <v>156</v>
      </c>
      <c r="B2777" s="12">
        <v>922</v>
      </c>
      <c r="C2777" s="12">
        <v>1936</v>
      </c>
      <c r="D2777" s="12">
        <v>0</v>
      </c>
      <c r="E2777" s="12">
        <v>0</v>
      </c>
      <c r="F2777" s="15">
        <v>4.4154000282287595E-2</v>
      </c>
      <c r="G2777" s="15">
        <v>4.3134999275207517E-2</v>
      </c>
      <c r="H2777" s="15">
        <v>0</v>
      </c>
      <c r="I2777" s="15">
        <v>0</v>
      </c>
      <c r="L2777" s="15"/>
      <c r="M2777" s="15"/>
      <c r="N2777" s="15"/>
      <c r="O2777" s="15"/>
      <c r="P2777" s="15"/>
    </row>
    <row r="2778" spans="1:16" ht="15" x14ac:dyDescent="0.25">
      <c r="A2778" s="12" t="s">
        <v>156</v>
      </c>
      <c r="B2778" s="12">
        <v>922</v>
      </c>
      <c r="C2778" s="12">
        <v>1937</v>
      </c>
      <c r="D2778" s="12">
        <v>0</v>
      </c>
      <c r="E2778" s="12">
        <v>0</v>
      </c>
      <c r="F2778" s="15">
        <v>4.5488700866699219E-2</v>
      </c>
      <c r="G2778" s="15">
        <v>4.4239802360534666E-2</v>
      </c>
      <c r="H2778" s="15">
        <v>0</v>
      </c>
      <c r="I2778" s="15">
        <v>0</v>
      </c>
      <c r="L2778" s="15"/>
      <c r="M2778" s="15"/>
      <c r="N2778" s="15"/>
      <c r="O2778" s="15"/>
      <c r="P2778" s="15"/>
    </row>
    <row r="2779" spans="1:16" ht="15" x14ac:dyDescent="0.25">
      <c r="A2779" s="12" t="s">
        <v>156</v>
      </c>
      <c r="B2779" s="12">
        <v>922</v>
      </c>
      <c r="C2779" s="12">
        <v>1938</v>
      </c>
      <c r="D2779" s="12">
        <v>0</v>
      </c>
      <c r="E2779" s="12">
        <v>0</v>
      </c>
      <c r="F2779" s="15">
        <v>5.9000501632690432E-2</v>
      </c>
      <c r="G2779" s="15">
        <v>5.738080024719238E-2</v>
      </c>
      <c r="H2779" s="15">
        <v>0</v>
      </c>
      <c r="I2779" s="15">
        <v>0</v>
      </c>
      <c r="L2779" s="15"/>
      <c r="M2779" s="15"/>
      <c r="N2779" s="15"/>
      <c r="O2779" s="15"/>
      <c r="P2779" s="15"/>
    </row>
    <row r="2780" spans="1:16" ht="15" x14ac:dyDescent="0.25">
      <c r="A2780" s="12" t="s">
        <v>156</v>
      </c>
      <c r="B2780" s="12">
        <v>922</v>
      </c>
      <c r="C2780" s="12">
        <v>1939</v>
      </c>
      <c r="D2780" s="12">
        <v>0</v>
      </c>
      <c r="E2780" s="12">
        <v>0</v>
      </c>
      <c r="F2780" s="15">
        <v>6.6595501899719245E-2</v>
      </c>
      <c r="G2780" s="15">
        <v>6.5399398803710942E-2</v>
      </c>
      <c r="H2780" s="15">
        <v>0</v>
      </c>
      <c r="I2780" s="15">
        <v>0</v>
      </c>
      <c r="L2780" s="15"/>
      <c r="M2780" s="15"/>
      <c r="N2780" s="15"/>
      <c r="O2780" s="15"/>
      <c r="P2780" s="15"/>
    </row>
    <row r="2781" spans="1:16" ht="15" x14ac:dyDescent="0.25">
      <c r="A2781" s="12" t="s">
        <v>156</v>
      </c>
      <c r="B2781" s="12">
        <v>922</v>
      </c>
      <c r="C2781" s="12">
        <v>1940</v>
      </c>
      <c r="D2781" s="12">
        <v>0</v>
      </c>
      <c r="E2781" s="12">
        <v>0</v>
      </c>
      <c r="F2781" s="15">
        <v>5.6425900459289552E-2</v>
      </c>
      <c r="G2781" s="15">
        <v>5.4898300170898438E-2</v>
      </c>
      <c r="H2781" s="15">
        <v>0</v>
      </c>
      <c r="I2781" s="15">
        <v>0</v>
      </c>
      <c r="L2781" s="15"/>
      <c r="M2781" s="15"/>
      <c r="N2781" s="15"/>
      <c r="O2781" s="15"/>
      <c r="P2781" s="15"/>
    </row>
    <row r="2782" spans="1:16" ht="15" x14ac:dyDescent="0.25">
      <c r="A2782" s="12" t="s">
        <v>156</v>
      </c>
      <c r="B2782" s="12">
        <v>922</v>
      </c>
      <c r="C2782" s="12">
        <v>1941</v>
      </c>
      <c r="D2782" s="12">
        <v>0</v>
      </c>
      <c r="E2782" s="12">
        <v>0</v>
      </c>
      <c r="F2782" s="15">
        <v>0</v>
      </c>
      <c r="G2782" s="15">
        <v>0</v>
      </c>
      <c r="H2782" s="15">
        <v>0</v>
      </c>
      <c r="I2782" s="15">
        <v>0</v>
      </c>
      <c r="L2782" s="15"/>
      <c r="M2782" s="15"/>
      <c r="N2782" s="15"/>
      <c r="O2782" s="15"/>
      <c r="P2782" s="15"/>
    </row>
    <row r="2783" spans="1:16" ht="15" x14ac:dyDescent="0.25">
      <c r="A2783" s="12" t="s">
        <v>156</v>
      </c>
      <c r="B2783" s="12">
        <v>922</v>
      </c>
      <c r="C2783" s="12">
        <v>1942</v>
      </c>
      <c r="D2783" s="12">
        <v>0</v>
      </c>
      <c r="E2783" s="12">
        <v>0</v>
      </c>
      <c r="F2783" s="15">
        <v>0</v>
      </c>
      <c r="G2783" s="15">
        <v>0</v>
      </c>
      <c r="H2783" s="15">
        <v>0</v>
      </c>
      <c r="I2783" s="15">
        <v>0</v>
      </c>
      <c r="L2783" s="15"/>
      <c r="M2783" s="15"/>
      <c r="N2783" s="15"/>
      <c r="O2783" s="15"/>
      <c r="P2783" s="15"/>
    </row>
    <row r="2784" spans="1:16" ht="15" x14ac:dyDescent="0.25">
      <c r="A2784" s="12" t="s">
        <v>156</v>
      </c>
      <c r="B2784" s="12">
        <v>922</v>
      </c>
      <c r="C2784" s="12">
        <v>1943</v>
      </c>
      <c r="D2784" s="12">
        <v>0</v>
      </c>
      <c r="E2784" s="12">
        <v>0</v>
      </c>
      <c r="F2784" s="15">
        <v>0</v>
      </c>
      <c r="G2784" s="15">
        <v>0</v>
      </c>
      <c r="H2784" s="15">
        <v>0</v>
      </c>
      <c r="I2784" s="15">
        <v>0</v>
      </c>
      <c r="L2784" s="15"/>
      <c r="M2784" s="15"/>
      <c r="N2784" s="15"/>
      <c r="O2784" s="15"/>
      <c r="P2784" s="15"/>
    </row>
    <row r="2785" spans="1:16" ht="15" x14ac:dyDescent="0.25">
      <c r="A2785" s="12" t="s">
        <v>156</v>
      </c>
      <c r="B2785" s="12">
        <v>922</v>
      </c>
      <c r="C2785" s="12">
        <v>1944</v>
      </c>
      <c r="D2785" s="12">
        <v>0</v>
      </c>
      <c r="E2785" s="12">
        <v>0</v>
      </c>
      <c r="F2785" s="15">
        <v>0</v>
      </c>
      <c r="G2785" s="15">
        <v>0</v>
      </c>
      <c r="H2785" s="15">
        <v>0</v>
      </c>
      <c r="I2785" s="15">
        <v>0</v>
      </c>
      <c r="L2785" s="15"/>
      <c r="M2785" s="15"/>
      <c r="N2785" s="15"/>
      <c r="O2785" s="15"/>
      <c r="P2785" s="15"/>
    </row>
    <row r="2786" spans="1:16" ht="15" x14ac:dyDescent="0.25">
      <c r="A2786" s="12" t="s">
        <v>156</v>
      </c>
      <c r="B2786" s="12">
        <v>922</v>
      </c>
      <c r="C2786" s="12">
        <v>1945</v>
      </c>
      <c r="D2786" s="12">
        <v>0</v>
      </c>
      <c r="E2786" s="12">
        <v>0</v>
      </c>
      <c r="F2786" s="15">
        <v>0</v>
      </c>
      <c r="G2786" s="15">
        <v>0</v>
      </c>
      <c r="H2786" s="15">
        <v>0</v>
      </c>
      <c r="I2786" s="15">
        <v>0</v>
      </c>
      <c r="L2786" s="15"/>
      <c r="M2786" s="15"/>
      <c r="N2786" s="15"/>
      <c r="O2786" s="15"/>
      <c r="P2786" s="15"/>
    </row>
    <row r="2787" spans="1:16" ht="15" x14ac:dyDescent="0.25">
      <c r="A2787" s="12" t="s">
        <v>156</v>
      </c>
      <c r="B2787" s="12">
        <v>922</v>
      </c>
      <c r="C2787" s="12">
        <v>1946</v>
      </c>
      <c r="D2787" s="12">
        <v>0</v>
      </c>
      <c r="E2787" s="12">
        <v>0</v>
      </c>
      <c r="F2787" s="15">
        <v>0</v>
      </c>
      <c r="G2787" s="15">
        <v>0</v>
      </c>
      <c r="H2787" s="15">
        <v>0</v>
      </c>
      <c r="I2787" s="15">
        <v>0</v>
      </c>
      <c r="L2787" s="15"/>
      <c r="M2787" s="15"/>
      <c r="N2787" s="15"/>
      <c r="O2787" s="15"/>
      <c r="P2787" s="15"/>
    </row>
    <row r="2788" spans="1:16" ht="15" x14ac:dyDescent="0.25">
      <c r="A2788" s="12" t="s">
        <v>156</v>
      </c>
      <c r="B2788" s="12">
        <v>922</v>
      </c>
      <c r="C2788" s="12">
        <v>1947</v>
      </c>
      <c r="D2788" s="12">
        <v>0</v>
      </c>
      <c r="E2788" s="12">
        <v>0</v>
      </c>
      <c r="F2788" s="15">
        <v>0</v>
      </c>
      <c r="G2788" s="15">
        <v>0</v>
      </c>
      <c r="H2788" s="15">
        <v>0</v>
      </c>
      <c r="I2788" s="15">
        <v>0</v>
      </c>
      <c r="L2788" s="15"/>
      <c r="M2788" s="15"/>
      <c r="N2788" s="15"/>
      <c r="O2788" s="15"/>
      <c r="P2788" s="15"/>
    </row>
    <row r="2789" spans="1:16" ht="15" x14ac:dyDescent="0.25">
      <c r="A2789" s="12" t="s">
        <v>156</v>
      </c>
      <c r="B2789" s="12">
        <v>922</v>
      </c>
      <c r="C2789" s="12">
        <v>1948</v>
      </c>
      <c r="D2789" s="12">
        <v>0</v>
      </c>
      <c r="E2789" s="12">
        <v>0</v>
      </c>
      <c r="F2789" s="15">
        <v>0</v>
      </c>
      <c r="G2789" s="15">
        <v>0</v>
      </c>
      <c r="H2789" s="15">
        <v>0</v>
      </c>
      <c r="I2789" s="15">
        <v>0</v>
      </c>
      <c r="L2789" s="15"/>
      <c r="M2789" s="15"/>
      <c r="N2789" s="15"/>
      <c r="O2789" s="15"/>
      <c r="P2789" s="15"/>
    </row>
    <row r="2790" spans="1:16" ht="15" x14ac:dyDescent="0.25">
      <c r="A2790" s="12" t="s">
        <v>156</v>
      </c>
      <c r="B2790" s="12">
        <v>922</v>
      </c>
      <c r="C2790" s="12">
        <v>1949</v>
      </c>
      <c r="D2790" s="12">
        <v>0</v>
      </c>
      <c r="E2790" s="12">
        <v>0</v>
      </c>
      <c r="F2790" s="15">
        <v>0</v>
      </c>
      <c r="G2790" s="15">
        <v>0</v>
      </c>
      <c r="H2790" s="15">
        <v>0</v>
      </c>
      <c r="I2790" s="15">
        <v>0</v>
      </c>
      <c r="L2790" s="15"/>
      <c r="M2790" s="15"/>
      <c r="N2790" s="15"/>
      <c r="O2790" s="15"/>
      <c r="P2790" s="15"/>
    </row>
    <row r="2791" spans="1:16" ht="15" x14ac:dyDescent="0.25">
      <c r="A2791" s="12" t="s">
        <v>156</v>
      </c>
      <c r="B2791" s="12">
        <v>922</v>
      </c>
      <c r="C2791" s="12">
        <v>1950</v>
      </c>
      <c r="D2791" s="12">
        <v>0</v>
      </c>
      <c r="E2791" s="12">
        <v>0</v>
      </c>
      <c r="F2791" s="15">
        <v>0</v>
      </c>
      <c r="G2791" s="15">
        <v>0</v>
      </c>
      <c r="H2791" s="15">
        <v>0</v>
      </c>
      <c r="I2791" s="15">
        <v>0</v>
      </c>
      <c r="L2791" s="15"/>
      <c r="M2791" s="15"/>
      <c r="N2791" s="15"/>
      <c r="O2791" s="15"/>
      <c r="P2791" s="15"/>
    </row>
    <row r="2792" spans="1:16" ht="15" x14ac:dyDescent="0.25">
      <c r="A2792" s="12" t="s">
        <v>156</v>
      </c>
      <c r="B2792" s="12">
        <v>922</v>
      </c>
      <c r="C2792" s="12">
        <v>1951</v>
      </c>
      <c r="D2792" s="12">
        <v>0</v>
      </c>
      <c r="E2792" s="12">
        <v>0</v>
      </c>
      <c r="F2792" s="15">
        <v>0</v>
      </c>
      <c r="G2792" s="15">
        <v>0</v>
      </c>
      <c r="H2792" s="15">
        <v>0</v>
      </c>
      <c r="I2792" s="15">
        <v>0</v>
      </c>
      <c r="L2792" s="15"/>
      <c r="M2792" s="15"/>
      <c r="N2792" s="15"/>
      <c r="O2792" s="15"/>
      <c r="P2792" s="15"/>
    </row>
    <row r="2793" spans="1:16" ht="15" x14ac:dyDescent="0.25">
      <c r="A2793" s="12" t="s">
        <v>156</v>
      </c>
      <c r="B2793" s="12">
        <v>922</v>
      </c>
      <c r="C2793" s="12">
        <v>1952</v>
      </c>
      <c r="D2793" s="12">
        <v>0</v>
      </c>
      <c r="E2793" s="12">
        <v>0</v>
      </c>
      <c r="F2793" s="15">
        <v>0</v>
      </c>
      <c r="G2793" s="15">
        <v>0</v>
      </c>
      <c r="H2793" s="15">
        <v>0</v>
      </c>
      <c r="I2793" s="15">
        <v>0</v>
      </c>
      <c r="L2793" s="15"/>
      <c r="M2793" s="15"/>
      <c r="N2793" s="15"/>
      <c r="O2793" s="15"/>
      <c r="P2793" s="15"/>
    </row>
    <row r="2794" spans="1:16" ht="15" x14ac:dyDescent="0.25">
      <c r="A2794" s="12" t="s">
        <v>156</v>
      </c>
      <c r="B2794" s="12">
        <v>922</v>
      </c>
      <c r="C2794" s="12">
        <v>1953</v>
      </c>
      <c r="D2794" s="12">
        <v>0</v>
      </c>
      <c r="E2794" s="12">
        <v>0</v>
      </c>
      <c r="F2794" s="15">
        <v>0</v>
      </c>
      <c r="G2794" s="15">
        <v>0</v>
      </c>
      <c r="H2794" s="15">
        <v>0</v>
      </c>
      <c r="I2794" s="15">
        <v>0</v>
      </c>
      <c r="L2794" s="15"/>
      <c r="M2794" s="15"/>
      <c r="N2794" s="15"/>
      <c r="O2794" s="15"/>
      <c r="P2794" s="15"/>
    </row>
    <row r="2795" spans="1:16" ht="15" x14ac:dyDescent="0.25">
      <c r="A2795" s="12" t="s">
        <v>156</v>
      </c>
      <c r="B2795" s="12">
        <v>922</v>
      </c>
      <c r="C2795" s="12">
        <v>1954</v>
      </c>
      <c r="D2795" s="12">
        <v>0</v>
      </c>
      <c r="E2795" s="12">
        <v>0</v>
      </c>
      <c r="F2795" s="15">
        <v>0</v>
      </c>
      <c r="G2795" s="15">
        <v>0</v>
      </c>
      <c r="H2795" s="15">
        <v>0</v>
      </c>
      <c r="I2795" s="15">
        <v>0</v>
      </c>
      <c r="L2795" s="15"/>
      <c r="M2795" s="15"/>
      <c r="N2795" s="15"/>
      <c r="O2795" s="15"/>
      <c r="P2795" s="15"/>
    </row>
    <row r="2796" spans="1:16" ht="15" x14ac:dyDescent="0.25">
      <c r="A2796" s="12" t="s">
        <v>156</v>
      </c>
      <c r="B2796" s="12">
        <v>922</v>
      </c>
      <c r="C2796" s="12">
        <v>1955</v>
      </c>
      <c r="D2796" s="12">
        <v>0</v>
      </c>
      <c r="E2796" s="12">
        <v>0</v>
      </c>
      <c r="F2796" s="15">
        <v>0</v>
      </c>
      <c r="G2796" s="15">
        <v>0</v>
      </c>
      <c r="H2796" s="15">
        <v>0</v>
      </c>
      <c r="I2796" s="15">
        <v>0</v>
      </c>
      <c r="L2796" s="15"/>
      <c r="M2796" s="15"/>
      <c r="N2796" s="15"/>
      <c r="O2796" s="15"/>
      <c r="P2796" s="15"/>
    </row>
    <row r="2797" spans="1:16" ht="15" x14ac:dyDescent="0.25">
      <c r="A2797" s="12" t="s">
        <v>156</v>
      </c>
      <c r="B2797" s="12">
        <v>922</v>
      </c>
      <c r="C2797" s="12">
        <v>1956</v>
      </c>
      <c r="D2797" s="12">
        <v>0</v>
      </c>
      <c r="E2797" s="12">
        <v>0</v>
      </c>
      <c r="F2797" s="15">
        <v>0</v>
      </c>
      <c r="G2797" s="15">
        <v>0</v>
      </c>
      <c r="H2797" s="15">
        <v>0</v>
      </c>
      <c r="I2797" s="15">
        <v>0</v>
      </c>
      <c r="L2797" s="15"/>
      <c r="M2797" s="15"/>
      <c r="N2797" s="15"/>
      <c r="O2797" s="15"/>
      <c r="P2797" s="15"/>
    </row>
    <row r="2798" spans="1:16" ht="15" x14ac:dyDescent="0.25">
      <c r="A2798" s="12" t="s">
        <v>156</v>
      </c>
      <c r="B2798" s="12">
        <v>922</v>
      </c>
      <c r="C2798" s="12">
        <v>1957</v>
      </c>
      <c r="D2798" s="12">
        <v>0</v>
      </c>
      <c r="E2798" s="12">
        <v>0</v>
      </c>
      <c r="F2798" s="15">
        <v>0</v>
      </c>
      <c r="G2798" s="15">
        <v>0</v>
      </c>
      <c r="H2798" s="15">
        <v>0</v>
      </c>
      <c r="I2798" s="15">
        <v>0</v>
      </c>
      <c r="L2798" s="15"/>
      <c r="M2798" s="15"/>
      <c r="N2798" s="15"/>
      <c r="O2798" s="15"/>
      <c r="P2798" s="15"/>
    </row>
    <row r="2799" spans="1:16" ht="15" x14ac:dyDescent="0.25">
      <c r="A2799" s="12" t="s">
        <v>156</v>
      </c>
      <c r="B2799" s="12">
        <v>922</v>
      </c>
      <c r="C2799" s="12">
        <v>1958</v>
      </c>
      <c r="D2799" s="12">
        <v>0</v>
      </c>
      <c r="E2799" s="12">
        <v>0</v>
      </c>
      <c r="F2799" s="15">
        <v>0</v>
      </c>
      <c r="G2799" s="15">
        <v>0</v>
      </c>
      <c r="H2799" s="15">
        <v>0</v>
      </c>
      <c r="I2799" s="15">
        <v>0</v>
      </c>
      <c r="L2799" s="15"/>
      <c r="M2799" s="15"/>
      <c r="N2799" s="15"/>
      <c r="O2799" s="15"/>
      <c r="P2799" s="15"/>
    </row>
    <row r="2800" spans="1:16" ht="15" x14ac:dyDescent="0.25">
      <c r="A2800" s="12" t="s">
        <v>156</v>
      </c>
      <c r="B2800" s="12">
        <v>922</v>
      </c>
      <c r="C2800" s="12">
        <v>1959</v>
      </c>
      <c r="D2800" s="12">
        <v>0</v>
      </c>
      <c r="E2800" s="12">
        <v>0</v>
      </c>
      <c r="F2800" s="15">
        <v>0</v>
      </c>
      <c r="G2800" s="15">
        <v>0</v>
      </c>
      <c r="H2800" s="15">
        <v>0</v>
      </c>
      <c r="I2800" s="15">
        <v>0</v>
      </c>
      <c r="L2800" s="15"/>
      <c r="M2800" s="15"/>
      <c r="N2800" s="15"/>
      <c r="O2800" s="15"/>
      <c r="P2800" s="15"/>
    </row>
    <row r="2801" spans="1:16" ht="15" x14ac:dyDescent="0.25">
      <c r="A2801" s="12" t="s">
        <v>156</v>
      </c>
      <c r="B2801" s="12">
        <v>922</v>
      </c>
      <c r="C2801" s="12">
        <v>1960</v>
      </c>
      <c r="D2801" s="12">
        <v>0</v>
      </c>
      <c r="E2801" s="12">
        <v>0</v>
      </c>
      <c r="F2801" s="15">
        <v>0</v>
      </c>
      <c r="G2801" s="15">
        <v>0</v>
      </c>
      <c r="H2801" s="15">
        <v>0</v>
      </c>
      <c r="I2801" s="15">
        <v>0</v>
      </c>
      <c r="L2801" s="15"/>
      <c r="M2801" s="15"/>
      <c r="N2801" s="15"/>
      <c r="O2801" s="15"/>
      <c r="P2801" s="15"/>
    </row>
    <row r="2802" spans="1:16" ht="15" x14ac:dyDescent="0.25">
      <c r="A2802" s="12" t="s">
        <v>156</v>
      </c>
      <c r="B2802" s="12">
        <v>922</v>
      </c>
      <c r="C2802" s="12">
        <v>1961</v>
      </c>
      <c r="D2802" s="12">
        <v>0</v>
      </c>
      <c r="E2802" s="12">
        <v>0</v>
      </c>
      <c r="F2802" s="15">
        <v>0</v>
      </c>
      <c r="G2802" s="15">
        <v>0</v>
      </c>
      <c r="H2802" s="15">
        <v>0</v>
      </c>
      <c r="I2802" s="15">
        <v>0</v>
      </c>
      <c r="L2802" s="15"/>
      <c r="M2802" s="15"/>
      <c r="N2802" s="15"/>
      <c r="O2802" s="15"/>
      <c r="P2802" s="15"/>
    </row>
    <row r="2803" spans="1:16" ht="15" x14ac:dyDescent="0.25">
      <c r="A2803" s="12" t="s">
        <v>156</v>
      </c>
      <c r="B2803" s="12">
        <v>922</v>
      </c>
      <c r="C2803" s="12">
        <v>1962</v>
      </c>
      <c r="D2803" s="12">
        <v>0</v>
      </c>
      <c r="E2803" s="12">
        <v>0</v>
      </c>
      <c r="F2803" s="15">
        <v>0</v>
      </c>
      <c r="G2803" s="15">
        <v>0</v>
      </c>
      <c r="H2803" s="15">
        <v>0</v>
      </c>
      <c r="I2803" s="15">
        <v>0</v>
      </c>
      <c r="L2803" s="15"/>
      <c r="M2803" s="15"/>
      <c r="N2803" s="15"/>
      <c r="O2803" s="15"/>
      <c r="P2803" s="15"/>
    </row>
    <row r="2804" spans="1:16" ht="15" x14ac:dyDescent="0.25">
      <c r="A2804" s="12" t="s">
        <v>156</v>
      </c>
      <c r="B2804" s="12">
        <v>922</v>
      </c>
      <c r="C2804" s="12">
        <v>1963</v>
      </c>
      <c r="D2804" s="12">
        <v>0</v>
      </c>
      <c r="E2804" s="12">
        <v>0</v>
      </c>
      <c r="F2804" s="15">
        <v>0</v>
      </c>
      <c r="G2804" s="15">
        <v>0</v>
      </c>
      <c r="H2804" s="15">
        <v>0</v>
      </c>
      <c r="I2804" s="15">
        <v>0</v>
      </c>
      <c r="L2804" s="15"/>
      <c r="M2804" s="15"/>
      <c r="N2804" s="15"/>
      <c r="O2804" s="15"/>
      <c r="P2804" s="15"/>
    </row>
    <row r="2805" spans="1:16" ht="15" x14ac:dyDescent="0.25">
      <c r="A2805" s="12" t="s">
        <v>156</v>
      </c>
      <c r="B2805" s="12">
        <v>922</v>
      </c>
      <c r="C2805" s="12">
        <v>1964</v>
      </c>
      <c r="D2805" s="12">
        <v>0</v>
      </c>
      <c r="E2805" s="12">
        <v>0</v>
      </c>
      <c r="F2805" s="15">
        <v>0</v>
      </c>
      <c r="G2805" s="15">
        <v>0</v>
      </c>
      <c r="H2805" s="15">
        <v>0</v>
      </c>
      <c r="I2805" s="15">
        <v>0</v>
      </c>
      <c r="L2805" s="15"/>
      <c r="M2805" s="15"/>
      <c r="N2805" s="15"/>
      <c r="O2805" s="15"/>
      <c r="P2805" s="15"/>
    </row>
    <row r="2806" spans="1:16" ht="15" x14ac:dyDescent="0.25">
      <c r="A2806" s="12" t="s">
        <v>156</v>
      </c>
      <c r="B2806" s="12">
        <v>922</v>
      </c>
      <c r="C2806" s="12">
        <v>1965</v>
      </c>
      <c r="D2806" s="12">
        <v>0</v>
      </c>
      <c r="E2806" s="12">
        <v>0</v>
      </c>
      <c r="F2806" s="15">
        <v>0</v>
      </c>
      <c r="G2806" s="15">
        <v>0</v>
      </c>
      <c r="H2806" s="15">
        <v>0</v>
      </c>
      <c r="I2806" s="15">
        <v>0</v>
      </c>
      <c r="L2806" s="15"/>
      <c r="M2806" s="15"/>
      <c r="N2806" s="15"/>
      <c r="O2806" s="15"/>
      <c r="P2806" s="15"/>
    </row>
    <row r="2807" spans="1:16" ht="15" x14ac:dyDescent="0.25">
      <c r="A2807" s="12" t="s">
        <v>156</v>
      </c>
      <c r="B2807" s="12">
        <v>922</v>
      </c>
      <c r="C2807" s="12">
        <v>1966</v>
      </c>
      <c r="D2807" s="12">
        <v>0</v>
      </c>
      <c r="E2807" s="12">
        <v>0</v>
      </c>
      <c r="F2807" s="15">
        <v>0</v>
      </c>
      <c r="G2807" s="15">
        <v>0</v>
      </c>
      <c r="H2807" s="15">
        <v>0</v>
      </c>
      <c r="I2807" s="15">
        <v>0</v>
      </c>
      <c r="L2807" s="15"/>
      <c r="M2807" s="15"/>
      <c r="N2807" s="15"/>
      <c r="O2807" s="15"/>
      <c r="P2807" s="15"/>
    </row>
    <row r="2808" spans="1:16" ht="15" x14ac:dyDescent="0.25">
      <c r="A2808" s="12" t="s">
        <v>156</v>
      </c>
      <c r="B2808" s="12">
        <v>922</v>
      </c>
      <c r="C2808" s="12">
        <v>1967</v>
      </c>
      <c r="D2808" s="12">
        <v>0</v>
      </c>
      <c r="E2808" s="12">
        <v>0</v>
      </c>
      <c r="F2808" s="15">
        <v>0</v>
      </c>
      <c r="G2808" s="15">
        <v>0</v>
      </c>
      <c r="H2808" s="15">
        <v>0</v>
      </c>
      <c r="I2808" s="15">
        <v>0</v>
      </c>
      <c r="L2808" s="15"/>
      <c r="M2808" s="15"/>
      <c r="N2808" s="15"/>
      <c r="O2808" s="15"/>
      <c r="P2808" s="15"/>
    </row>
    <row r="2809" spans="1:16" ht="15" x14ac:dyDescent="0.25">
      <c r="A2809" s="12" t="s">
        <v>156</v>
      </c>
      <c r="B2809" s="12">
        <v>922</v>
      </c>
      <c r="C2809" s="12">
        <v>1968</v>
      </c>
      <c r="D2809" s="12">
        <v>0</v>
      </c>
      <c r="E2809" s="12">
        <v>0</v>
      </c>
      <c r="F2809" s="15">
        <v>0</v>
      </c>
      <c r="G2809" s="15">
        <v>0</v>
      </c>
      <c r="H2809" s="15">
        <v>0</v>
      </c>
      <c r="I2809" s="15">
        <v>0</v>
      </c>
      <c r="L2809" s="15"/>
      <c r="M2809" s="15"/>
      <c r="N2809" s="15"/>
      <c r="O2809" s="15"/>
      <c r="P2809" s="15"/>
    </row>
    <row r="2810" spans="1:16" ht="15" x14ac:dyDescent="0.25">
      <c r="A2810" s="12" t="s">
        <v>156</v>
      </c>
      <c r="B2810" s="12">
        <v>922</v>
      </c>
      <c r="C2810" s="12">
        <v>1969</v>
      </c>
      <c r="D2810" s="12">
        <v>0</v>
      </c>
      <c r="E2810" s="12">
        <v>0</v>
      </c>
      <c r="F2810" s="15">
        <v>0</v>
      </c>
      <c r="G2810" s="15">
        <v>0</v>
      </c>
      <c r="H2810" s="15">
        <v>0</v>
      </c>
      <c r="I2810" s="15">
        <v>0</v>
      </c>
      <c r="L2810" s="15"/>
      <c r="M2810" s="15"/>
      <c r="N2810" s="15"/>
      <c r="O2810" s="15"/>
      <c r="P2810" s="15"/>
    </row>
    <row r="2811" spans="1:16" ht="15" x14ac:dyDescent="0.25">
      <c r="A2811" s="12" t="s">
        <v>156</v>
      </c>
      <c r="B2811" s="12">
        <v>922</v>
      </c>
      <c r="C2811" s="12">
        <v>1970</v>
      </c>
      <c r="D2811" s="12">
        <v>0</v>
      </c>
      <c r="E2811" s="12">
        <v>0</v>
      </c>
      <c r="F2811" s="15">
        <v>0</v>
      </c>
      <c r="G2811" s="15">
        <v>0</v>
      </c>
      <c r="H2811" s="15">
        <v>0</v>
      </c>
      <c r="I2811" s="15">
        <v>0</v>
      </c>
      <c r="L2811" s="15"/>
      <c r="M2811" s="15"/>
      <c r="N2811" s="15"/>
      <c r="O2811" s="15"/>
      <c r="P2811" s="15"/>
    </row>
    <row r="2812" spans="1:16" ht="15" x14ac:dyDescent="0.25">
      <c r="A2812" s="12" t="s">
        <v>156</v>
      </c>
      <c r="B2812" s="12">
        <v>922</v>
      </c>
      <c r="C2812" s="12">
        <v>1971</v>
      </c>
      <c r="D2812" s="12">
        <v>0</v>
      </c>
      <c r="E2812" s="12">
        <v>0</v>
      </c>
      <c r="F2812" s="15">
        <v>0</v>
      </c>
      <c r="G2812" s="15">
        <v>0</v>
      </c>
      <c r="H2812" s="15">
        <v>0</v>
      </c>
      <c r="I2812" s="15">
        <v>0</v>
      </c>
      <c r="L2812" s="15"/>
      <c r="M2812" s="15"/>
      <c r="N2812" s="15"/>
      <c r="O2812" s="15"/>
      <c r="P2812" s="15"/>
    </row>
    <row r="2813" spans="1:16" ht="15" x14ac:dyDescent="0.25">
      <c r="A2813" s="12" t="s">
        <v>156</v>
      </c>
      <c r="B2813" s="12">
        <v>922</v>
      </c>
      <c r="C2813" s="12">
        <v>1972</v>
      </c>
      <c r="D2813" s="12">
        <v>0</v>
      </c>
      <c r="E2813" s="12">
        <v>0</v>
      </c>
      <c r="F2813" s="15">
        <v>0</v>
      </c>
      <c r="G2813" s="15">
        <v>0</v>
      </c>
      <c r="H2813" s="15">
        <v>0</v>
      </c>
      <c r="I2813" s="15">
        <v>0</v>
      </c>
      <c r="L2813" s="15"/>
      <c r="M2813" s="15"/>
      <c r="N2813" s="15"/>
      <c r="O2813" s="15"/>
      <c r="P2813" s="15"/>
    </row>
    <row r="2814" spans="1:16" ht="15" x14ac:dyDescent="0.25">
      <c r="A2814" s="12" t="s">
        <v>156</v>
      </c>
      <c r="B2814" s="12">
        <v>922</v>
      </c>
      <c r="C2814" s="12">
        <v>1973</v>
      </c>
      <c r="D2814" s="12">
        <v>0</v>
      </c>
      <c r="E2814" s="12">
        <v>0</v>
      </c>
      <c r="F2814" s="15">
        <v>0</v>
      </c>
      <c r="G2814" s="15">
        <v>0</v>
      </c>
      <c r="H2814" s="15">
        <v>0</v>
      </c>
      <c r="I2814" s="15">
        <v>0</v>
      </c>
      <c r="L2814" s="15"/>
      <c r="M2814" s="15"/>
      <c r="N2814" s="15"/>
      <c r="O2814" s="15"/>
      <c r="P2814" s="15"/>
    </row>
    <row r="2815" spans="1:16" ht="15" x14ac:dyDescent="0.25">
      <c r="A2815" s="12" t="s">
        <v>156</v>
      </c>
      <c r="B2815" s="12">
        <v>922</v>
      </c>
      <c r="C2815" s="12">
        <v>1974</v>
      </c>
      <c r="D2815" s="12">
        <v>0</v>
      </c>
      <c r="E2815" s="12">
        <v>0</v>
      </c>
      <c r="F2815" s="15">
        <v>0</v>
      </c>
      <c r="G2815" s="15">
        <v>0</v>
      </c>
      <c r="H2815" s="15">
        <v>0</v>
      </c>
      <c r="I2815" s="15">
        <v>0</v>
      </c>
      <c r="L2815" s="15"/>
      <c r="M2815" s="15"/>
      <c r="N2815" s="15"/>
      <c r="O2815" s="15"/>
      <c r="P2815" s="15"/>
    </row>
    <row r="2816" spans="1:16" ht="15" x14ac:dyDescent="0.25">
      <c r="A2816" s="12" t="s">
        <v>156</v>
      </c>
      <c r="B2816" s="12">
        <v>922</v>
      </c>
      <c r="C2816" s="12">
        <v>1975</v>
      </c>
      <c r="D2816" s="12">
        <v>0</v>
      </c>
      <c r="E2816" s="12">
        <v>0</v>
      </c>
      <c r="F2816" s="15">
        <v>0</v>
      </c>
      <c r="G2816" s="15">
        <v>0</v>
      </c>
      <c r="H2816" s="15">
        <v>0</v>
      </c>
      <c r="I2816" s="15">
        <v>0</v>
      </c>
      <c r="L2816" s="15"/>
      <c r="M2816" s="15"/>
      <c r="N2816" s="15"/>
      <c r="O2816" s="15"/>
      <c r="P2816" s="15"/>
    </row>
    <row r="2817" spans="1:16" ht="15" x14ac:dyDescent="0.25">
      <c r="A2817" s="12" t="s">
        <v>156</v>
      </c>
      <c r="B2817" s="12">
        <v>922</v>
      </c>
      <c r="C2817" s="12">
        <v>1976</v>
      </c>
      <c r="D2817" s="12">
        <v>0</v>
      </c>
      <c r="E2817" s="12">
        <v>0</v>
      </c>
      <c r="F2817" s="15">
        <v>0</v>
      </c>
      <c r="G2817" s="15">
        <v>0</v>
      </c>
      <c r="H2817" s="15">
        <v>0</v>
      </c>
      <c r="I2817" s="15">
        <v>0</v>
      </c>
      <c r="L2817" s="15"/>
      <c r="M2817" s="15"/>
      <c r="N2817" s="15"/>
      <c r="O2817" s="15"/>
      <c r="P2817" s="15"/>
    </row>
    <row r="2818" spans="1:16" ht="15" x14ac:dyDescent="0.25">
      <c r="A2818" s="12" t="s">
        <v>156</v>
      </c>
      <c r="B2818" s="12">
        <v>922</v>
      </c>
      <c r="C2818" s="12">
        <v>1977</v>
      </c>
      <c r="D2818" s="12">
        <v>0</v>
      </c>
      <c r="E2818" s="12">
        <v>0</v>
      </c>
      <c r="F2818" s="15">
        <v>0</v>
      </c>
      <c r="G2818" s="15">
        <v>0</v>
      </c>
      <c r="H2818" s="15">
        <v>0</v>
      </c>
      <c r="I2818" s="15">
        <v>0</v>
      </c>
      <c r="L2818" s="15"/>
      <c r="M2818" s="15"/>
      <c r="N2818" s="15"/>
      <c r="O2818" s="15"/>
      <c r="P2818" s="15"/>
    </row>
    <row r="2819" spans="1:16" ht="15" x14ac:dyDescent="0.25">
      <c r="A2819" s="12" t="s">
        <v>156</v>
      </c>
      <c r="B2819" s="12">
        <v>922</v>
      </c>
      <c r="C2819" s="12">
        <v>1978</v>
      </c>
      <c r="D2819" s="12">
        <v>0</v>
      </c>
      <c r="E2819" s="12">
        <v>0</v>
      </c>
      <c r="F2819" s="15">
        <v>0</v>
      </c>
      <c r="G2819" s="15">
        <v>0</v>
      </c>
      <c r="H2819" s="15">
        <v>0</v>
      </c>
      <c r="I2819" s="15">
        <v>0</v>
      </c>
      <c r="L2819" s="15"/>
      <c r="M2819" s="15"/>
      <c r="N2819" s="15"/>
      <c r="O2819" s="15"/>
      <c r="P2819" s="15"/>
    </row>
    <row r="2820" spans="1:16" ht="15" x14ac:dyDescent="0.25">
      <c r="A2820" s="12" t="s">
        <v>156</v>
      </c>
      <c r="B2820" s="12">
        <v>922</v>
      </c>
      <c r="C2820" s="12">
        <v>1979</v>
      </c>
      <c r="D2820" s="12">
        <v>0</v>
      </c>
      <c r="E2820" s="12">
        <v>0</v>
      </c>
      <c r="F2820" s="15">
        <v>0</v>
      </c>
      <c r="G2820" s="15">
        <v>0</v>
      </c>
      <c r="H2820" s="15">
        <v>0</v>
      </c>
      <c r="I2820" s="15">
        <v>0</v>
      </c>
      <c r="L2820" s="15"/>
      <c r="M2820" s="15"/>
      <c r="N2820" s="15"/>
      <c r="O2820" s="15"/>
      <c r="P2820" s="15"/>
    </row>
    <row r="2821" spans="1:16" ht="15" x14ac:dyDescent="0.25">
      <c r="A2821" s="12" t="s">
        <v>156</v>
      </c>
      <c r="B2821" s="12">
        <v>922</v>
      </c>
      <c r="C2821" s="12">
        <v>1980</v>
      </c>
      <c r="D2821" s="12">
        <v>0</v>
      </c>
      <c r="E2821" s="12">
        <v>0</v>
      </c>
      <c r="F2821" s="15">
        <v>0</v>
      </c>
      <c r="G2821" s="15">
        <v>0</v>
      </c>
      <c r="H2821" s="15">
        <v>0</v>
      </c>
      <c r="I2821" s="15">
        <v>0</v>
      </c>
      <c r="L2821" s="15"/>
      <c r="M2821" s="15"/>
      <c r="N2821" s="15"/>
      <c r="O2821" s="15"/>
      <c r="P2821" s="15"/>
    </row>
    <row r="2822" spans="1:16" ht="15" x14ac:dyDescent="0.25">
      <c r="A2822" s="12" t="s">
        <v>156</v>
      </c>
      <c r="B2822" s="12">
        <v>922</v>
      </c>
      <c r="C2822" s="12">
        <v>1981</v>
      </c>
      <c r="D2822" s="12">
        <v>0</v>
      </c>
      <c r="E2822" s="12">
        <v>0</v>
      </c>
      <c r="F2822" s="15">
        <v>0</v>
      </c>
      <c r="G2822" s="15">
        <v>0</v>
      </c>
      <c r="H2822" s="15">
        <v>0</v>
      </c>
      <c r="I2822" s="15">
        <v>0</v>
      </c>
      <c r="L2822" s="15"/>
      <c r="M2822" s="15"/>
      <c r="N2822" s="15"/>
      <c r="O2822" s="15"/>
      <c r="P2822" s="15"/>
    </row>
    <row r="2823" spans="1:16" ht="15" x14ac:dyDescent="0.25">
      <c r="A2823" s="12" t="s">
        <v>156</v>
      </c>
      <c r="B2823" s="12">
        <v>922</v>
      </c>
      <c r="C2823" s="12">
        <v>1982</v>
      </c>
      <c r="D2823" s="12">
        <v>0</v>
      </c>
      <c r="E2823" s="12">
        <v>0</v>
      </c>
      <c r="F2823" s="15">
        <v>0</v>
      </c>
      <c r="G2823" s="15">
        <v>0</v>
      </c>
      <c r="H2823" s="15">
        <v>0</v>
      </c>
      <c r="I2823" s="15">
        <v>0</v>
      </c>
      <c r="L2823" s="15"/>
      <c r="M2823" s="15"/>
      <c r="N2823" s="15"/>
      <c r="O2823" s="15"/>
      <c r="P2823" s="15"/>
    </row>
    <row r="2824" spans="1:16" ht="15" x14ac:dyDescent="0.25">
      <c r="A2824" s="12" t="s">
        <v>156</v>
      </c>
      <c r="B2824" s="12">
        <v>922</v>
      </c>
      <c r="C2824" s="12">
        <v>1983</v>
      </c>
      <c r="D2824" s="12">
        <v>0</v>
      </c>
      <c r="E2824" s="12">
        <v>0</v>
      </c>
      <c r="F2824" s="15">
        <v>0</v>
      </c>
      <c r="G2824" s="15">
        <v>0</v>
      </c>
      <c r="H2824" s="15">
        <v>0</v>
      </c>
      <c r="I2824" s="15">
        <v>0</v>
      </c>
      <c r="L2824" s="15"/>
      <c r="M2824" s="15"/>
      <c r="N2824" s="15"/>
      <c r="O2824" s="15"/>
      <c r="P2824" s="15"/>
    </row>
    <row r="2825" spans="1:16" ht="15" x14ac:dyDescent="0.25">
      <c r="A2825" s="12" t="s">
        <v>156</v>
      </c>
      <c r="B2825" s="12">
        <v>922</v>
      </c>
      <c r="C2825" s="12">
        <v>1984</v>
      </c>
      <c r="D2825" s="12">
        <v>0</v>
      </c>
      <c r="E2825" s="12">
        <v>0</v>
      </c>
      <c r="F2825" s="15">
        <v>0</v>
      </c>
      <c r="G2825" s="15">
        <v>0</v>
      </c>
      <c r="H2825" s="15">
        <v>0</v>
      </c>
      <c r="I2825" s="15">
        <v>0</v>
      </c>
      <c r="L2825" s="15"/>
      <c r="M2825" s="15"/>
      <c r="N2825" s="15"/>
      <c r="O2825" s="15"/>
      <c r="P2825" s="15"/>
    </row>
    <row r="2826" spans="1:16" ht="15" x14ac:dyDescent="0.25">
      <c r="A2826" s="12" t="s">
        <v>156</v>
      </c>
      <c r="B2826" s="12">
        <v>922</v>
      </c>
      <c r="C2826" s="12">
        <v>1985</v>
      </c>
      <c r="D2826" s="12">
        <v>0</v>
      </c>
      <c r="E2826" s="12">
        <v>0</v>
      </c>
      <c r="F2826" s="15">
        <v>0</v>
      </c>
      <c r="G2826" s="15">
        <v>0</v>
      </c>
      <c r="H2826" s="15">
        <v>0</v>
      </c>
      <c r="I2826" s="15">
        <v>0</v>
      </c>
      <c r="L2826" s="15"/>
      <c r="M2826" s="15"/>
      <c r="N2826" s="15"/>
      <c r="O2826" s="15"/>
      <c r="P2826" s="15"/>
    </row>
    <row r="2827" spans="1:16" ht="15" x14ac:dyDescent="0.25">
      <c r="A2827" s="12" t="s">
        <v>156</v>
      </c>
      <c r="B2827" s="12">
        <v>922</v>
      </c>
      <c r="C2827" s="12">
        <v>1986</v>
      </c>
      <c r="D2827" s="12">
        <v>0</v>
      </c>
      <c r="E2827" s="12">
        <v>0</v>
      </c>
      <c r="F2827" s="15">
        <v>0</v>
      </c>
      <c r="G2827" s="15">
        <v>0</v>
      </c>
      <c r="H2827" s="15">
        <v>0</v>
      </c>
      <c r="I2827" s="15">
        <v>0</v>
      </c>
      <c r="L2827" s="15"/>
      <c r="M2827" s="15"/>
      <c r="N2827" s="15"/>
      <c r="O2827" s="15"/>
      <c r="P2827" s="15"/>
    </row>
    <row r="2828" spans="1:16" ht="15" x14ac:dyDescent="0.25">
      <c r="A2828" s="12" t="s">
        <v>156</v>
      </c>
      <c r="B2828" s="12">
        <v>922</v>
      </c>
      <c r="C2828" s="12">
        <v>1987</v>
      </c>
      <c r="D2828" s="12">
        <v>0</v>
      </c>
      <c r="E2828" s="12">
        <v>0</v>
      </c>
      <c r="F2828" s="15">
        <v>0</v>
      </c>
      <c r="G2828" s="15">
        <v>0</v>
      </c>
      <c r="H2828" s="15">
        <v>0</v>
      </c>
      <c r="I2828" s="15">
        <v>0</v>
      </c>
      <c r="L2828" s="15"/>
      <c r="M2828" s="15"/>
      <c r="N2828" s="15"/>
      <c r="O2828" s="15"/>
      <c r="P2828" s="15"/>
    </row>
    <row r="2829" spans="1:16" ht="15" x14ac:dyDescent="0.25">
      <c r="A2829" s="12" t="s">
        <v>156</v>
      </c>
      <c r="B2829" s="12">
        <v>922</v>
      </c>
      <c r="C2829" s="12">
        <v>1988</v>
      </c>
      <c r="D2829" s="12">
        <v>0</v>
      </c>
      <c r="E2829" s="12">
        <v>0</v>
      </c>
      <c r="F2829" s="15">
        <v>0</v>
      </c>
      <c r="G2829" s="15">
        <v>0</v>
      </c>
      <c r="H2829" s="15">
        <v>0</v>
      </c>
      <c r="I2829" s="15">
        <v>0</v>
      </c>
      <c r="L2829" s="15"/>
      <c r="M2829" s="15"/>
      <c r="N2829" s="15"/>
      <c r="O2829" s="15"/>
      <c r="P2829" s="15"/>
    </row>
    <row r="2830" spans="1:16" ht="15" x14ac:dyDescent="0.25">
      <c r="A2830" s="12" t="s">
        <v>156</v>
      </c>
      <c r="B2830" s="12">
        <v>922</v>
      </c>
      <c r="C2830" s="12">
        <v>1989</v>
      </c>
      <c r="D2830" s="12">
        <v>0</v>
      </c>
      <c r="E2830" s="12">
        <v>0</v>
      </c>
      <c r="F2830" s="15">
        <v>0</v>
      </c>
      <c r="G2830" s="15">
        <v>0</v>
      </c>
      <c r="H2830" s="15">
        <v>0</v>
      </c>
      <c r="I2830" s="15">
        <v>0</v>
      </c>
      <c r="L2830" s="15"/>
      <c r="M2830" s="15"/>
      <c r="N2830" s="15"/>
      <c r="O2830" s="15"/>
      <c r="P2830" s="15"/>
    </row>
    <row r="2831" spans="1:16" ht="15" x14ac:dyDescent="0.25">
      <c r="A2831" s="12" t="s">
        <v>156</v>
      </c>
      <c r="B2831" s="12">
        <v>922</v>
      </c>
      <c r="C2831" s="12">
        <v>1990</v>
      </c>
      <c r="D2831" s="12">
        <v>0</v>
      </c>
      <c r="E2831" s="12">
        <v>0</v>
      </c>
      <c r="F2831" s="15">
        <v>0</v>
      </c>
      <c r="G2831" s="15">
        <v>0</v>
      </c>
      <c r="H2831" s="15">
        <v>0</v>
      </c>
      <c r="I2831" s="15">
        <v>0</v>
      </c>
      <c r="L2831" s="15"/>
      <c r="M2831" s="15"/>
      <c r="N2831" s="15"/>
      <c r="O2831" s="15"/>
      <c r="P2831" s="15"/>
    </row>
    <row r="2832" spans="1:16" ht="15" x14ac:dyDescent="0.25">
      <c r="A2832" s="12" t="s">
        <v>156</v>
      </c>
      <c r="B2832" s="12">
        <v>922</v>
      </c>
      <c r="C2832" s="12">
        <v>1991</v>
      </c>
      <c r="D2832" s="12">
        <v>0</v>
      </c>
      <c r="E2832" s="12">
        <v>0</v>
      </c>
      <c r="F2832" s="15">
        <v>0</v>
      </c>
      <c r="G2832" s="15">
        <v>0</v>
      </c>
      <c r="H2832" s="15">
        <v>0</v>
      </c>
      <c r="I2832" s="15">
        <v>0</v>
      </c>
      <c r="L2832" s="15"/>
      <c r="M2832" s="15"/>
      <c r="N2832" s="15"/>
      <c r="O2832" s="15"/>
      <c r="P2832" s="15"/>
    </row>
    <row r="2833" spans="1:16" ht="15" x14ac:dyDescent="0.25">
      <c r="A2833" s="12" t="s">
        <v>156</v>
      </c>
      <c r="B2833" s="12">
        <v>922</v>
      </c>
      <c r="C2833" s="12">
        <v>1992</v>
      </c>
      <c r="D2833" s="12">
        <v>0</v>
      </c>
      <c r="E2833" s="12">
        <v>0</v>
      </c>
      <c r="F2833" s="15">
        <v>0</v>
      </c>
      <c r="G2833" s="15">
        <v>0</v>
      </c>
      <c r="H2833" s="15">
        <v>0</v>
      </c>
      <c r="I2833" s="15">
        <v>0</v>
      </c>
      <c r="L2833" s="15"/>
      <c r="M2833" s="15"/>
      <c r="N2833" s="15"/>
      <c r="O2833" s="15"/>
      <c r="P2833" s="15"/>
    </row>
    <row r="2834" spans="1:16" ht="15" x14ac:dyDescent="0.25">
      <c r="A2834" s="12" t="s">
        <v>156</v>
      </c>
      <c r="B2834" s="12">
        <v>922</v>
      </c>
      <c r="C2834" s="12">
        <v>1993</v>
      </c>
      <c r="D2834" s="12">
        <v>0</v>
      </c>
      <c r="E2834" s="12">
        <v>0</v>
      </c>
      <c r="F2834" s="15">
        <v>0</v>
      </c>
      <c r="G2834" s="15">
        <v>0</v>
      </c>
      <c r="H2834" s="15">
        <v>0</v>
      </c>
      <c r="I2834" s="15">
        <v>0</v>
      </c>
      <c r="L2834" s="15"/>
      <c r="M2834" s="15"/>
      <c r="N2834" s="15"/>
      <c r="O2834" s="15"/>
      <c r="P2834" s="15"/>
    </row>
    <row r="2835" spans="1:16" ht="15" x14ac:dyDescent="0.25">
      <c r="A2835" s="12" t="s">
        <v>156</v>
      </c>
      <c r="B2835" s="12">
        <v>922</v>
      </c>
      <c r="C2835" s="12">
        <v>1994</v>
      </c>
      <c r="D2835" s="12">
        <v>0</v>
      </c>
      <c r="E2835" s="12">
        <v>0</v>
      </c>
      <c r="F2835" s="15">
        <v>0</v>
      </c>
      <c r="G2835" s="15">
        <v>0</v>
      </c>
      <c r="H2835" s="15">
        <v>0</v>
      </c>
      <c r="I2835" s="15">
        <v>0</v>
      </c>
      <c r="L2835" s="15"/>
      <c r="M2835" s="15"/>
      <c r="N2835" s="15"/>
      <c r="O2835" s="15"/>
      <c r="P2835" s="15"/>
    </row>
    <row r="2836" spans="1:16" ht="15" x14ac:dyDescent="0.25">
      <c r="A2836" s="12" t="s">
        <v>156</v>
      </c>
      <c r="B2836" s="12">
        <v>922</v>
      </c>
      <c r="C2836" s="12">
        <v>1995</v>
      </c>
      <c r="D2836" s="12">
        <v>0</v>
      </c>
      <c r="E2836" s="12">
        <v>0</v>
      </c>
      <c r="F2836" s="15">
        <v>0</v>
      </c>
      <c r="G2836" s="15">
        <v>0</v>
      </c>
      <c r="H2836" s="15">
        <v>0</v>
      </c>
      <c r="I2836" s="15">
        <v>0</v>
      </c>
      <c r="L2836" s="15"/>
      <c r="M2836" s="15"/>
      <c r="N2836" s="15"/>
      <c r="O2836" s="15"/>
      <c r="P2836" s="15"/>
    </row>
    <row r="2837" spans="1:16" ht="15" x14ac:dyDescent="0.25">
      <c r="A2837" s="12" t="s">
        <v>156</v>
      </c>
      <c r="B2837" s="12">
        <v>922</v>
      </c>
      <c r="C2837" s="12">
        <v>1996</v>
      </c>
      <c r="D2837" s="12">
        <v>0</v>
      </c>
      <c r="E2837" s="12">
        <v>0</v>
      </c>
      <c r="F2837" s="15">
        <v>0</v>
      </c>
      <c r="G2837" s="15">
        <v>0</v>
      </c>
      <c r="H2837" s="15">
        <v>0</v>
      </c>
      <c r="I2837" s="15">
        <v>0</v>
      </c>
      <c r="L2837" s="15"/>
      <c r="M2837" s="15"/>
      <c r="N2837" s="15"/>
      <c r="O2837" s="15"/>
      <c r="P2837" s="15"/>
    </row>
    <row r="2838" spans="1:16" ht="15" x14ac:dyDescent="0.25">
      <c r="A2838" s="12" t="s">
        <v>156</v>
      </c>
      <c r="B2838" s="12">
        <v>922</v>
      </c>
      <c r="C2838" s="12">
        <v>1997</v>
      </c>
      <c r="D2838" s="12">
        <v>0</v>
      </c>
      <c r="E2838" s="12">
        <v>0</v>
      </c>
      <c r="F2838" s="15">
        <v>0</v>
      </c>
      <c r="G2838" s="15">
        <v>0</v>
      </c>
      <c r="H2838" s="15">
        <v>0</v>
      </c>
      <c r="I2838" s="15">
        <v>0</v>
      </c>
      <c r="L2838" s="15"/>
      <c r="M2838" s="15"/>
      <c r="N2838" s="15"/>
      <c r="O2838" s="15"/>
      <c r="P2838" s="15"/>
    </row>
    <row r="2839" spans="1:16" ht="15" x14ac:dyDescent="0.25">
      <c r="A2839" s="12" t="s">
        <v>156</v>
      </c>
      <c r="B2839" s="12">
        <v>922</v>
      </c>
      <c r="C2839" s="12">
        <v>1998</v>
      </c>
      <c r="D2839" s="12">
        <v>1</v>
      </c>
      <c r="E2839" s="12">
        <v>1</v>
      </c>
      <c r="F2839" s="15">
        <v>0.32259284961368001</v>
      </c>
      <c r="G2839" s="15">
        <v>0.396827927214909</v>
      </c>
      <c r="H2839" s="15">
        <v>4.3180280450452697E-2</v>
      </c>
      <c r="I2839" s="15">
        <v>0.35364764676445631</v>
      </c>
      <c r="L2839" s="15"/>
      <c r="M2839" s="15"/>
      <c r="N2839" s="15"/>
      <c r="O2839" s="15"/>
      <c r="P2839" s="15"/>
    </row>
    <row r="2840" spans="1:16" ht="15" x14ac:dyDescent="0.25">
      <c r="A2840" s="12" t="s">
        <v>156</v>
      </c>
      <c r="B2840" s="12">
        <v>922</v>
      </c>
      <c r="C2840" s="12">
        <v>1999</v>
      </c>
      <c r="D2840" s="12">
        <v>1</v>
      </c>
      <c r="E2840" s="12">
        <v>1</v>
      </c>
      <c r="F2840" s="15">
        <v>0.30700142787481</v>
      </c>
      <c r="G2840" s="15">
        <v>0.34286743315707802</v>
      </c>
      <c r="H2840" s="15">
        <v>5.5650792036100301E-2</v>
      </c>
      <c r="I2840" s="15">
        <v>0.28721664112097772</v>
      </c>
      <c r="L2840" s="15"/>
      <c r="M2840" s="15"/>
      <c r="N2840" s="15"/>
      <c r="O2840" s="15"/>
      <c r="P2840" s="15"/>
    </row>
    <row r="2841" spans="1:16" ht="15" x14ac:dyDescent="0.25">
      <c r="A2841" s="12" t="s">
        <v>156</v>
      </c>
      <c r="B2841" s="12">
        <v>922</v>
      </c>
      <c r="C2841" s="12">
        <v>2000</v>
      </c>
      <c r="D2841" s="12">
        <v>1</v>
      </c>
      <c r="E2841" s="12">
        <v>1</v>
      </c>
      <c r="F2841" s="15">
        <v>0.33757790945349797</v>
      </c>
      <c r="G2841" s="15">
        <v>0.30650715078388402</v>
      </c>
      <c r="H2841" s="15">
        <v>4.0521139579966503E-2</v>
      </c>
      <c r="I2841" s="15">
        <v>0.26598601120391752</v>
      </c>
      <c r="L2841" s="15"/>
      <c r="M2841" s="15"/>
      <c r="N2841" s="15"/>
      <c r="O2841" s="15"/>
      <c r="P2841" s="15"/>
    </row>
    <row r="2842" spans="1:16" ht="15" x14ac:dyDescent="0.25">
      <c r="A2842" s="12" t="s">
        <v>156</v>
      </c>
      <c r="B2842" s="12">
        <v>922</v>
      </c>
      <c r="C2842" s="12">
        <v>2001</v>
      </c>
      <c r="D2842" s="12">
        <v>1</v>
      </c>
      <c r="E2842" s="12">
        <v>1</v>
      </c>
      <c r="F2842" s="15">
        <v>0.34455511430163599</v>
      </c>
      <c r="G2842" s="15">
        <v>0.31464266895769399</v>
      </c>
      <c r="H2842" s="15">
        <v>2.5236924268195803E-2</v>
      </c>
      <c r="I2842" s="15">
        <v>0.2894057446894982</v>
      </c>
      <c r="L2842" s="15"/>
      <c r="M2842" s="15"/>
      <c r="N2842" s="15"/>
      <c r="O2842" s="15"/>
      <c r="P2842" s="15"/>
    </row>
    <row r="2843" spans="1:16" ht="15" x14ac:dyDescent="0.25">
      <c r="A2843" s="12" t="s">
        <v>156</v>
      </c>
      <c r="B2843" s="12">
        <v>922</v>
      </c>
      <c r="C2843" s="12">
        <v>2002</v>
      </c>
      <c r="D2843" s="12">
        <v>1</v>
      </c>
      <c r="E2843" s="12">
        <v>1</v>
      </c>
      <c r="F2843" s="15">
        <v>0.34490523350053898</v>
      </c>
      <c r="G2843" s="15">
        <v>0.33817929726964402</v>
      </c>
      <c r="H2843" s="15">
        <v>1.9563973027954498E-2</v>
      </c>
      <c r="I2843" s="15">
        <v>0.31861532424168948</v>
      </c>
      <c r="L2843" s="15"/>
      <c r="M2843" s="15"/>
      <c r="N2843" s="15"/>
      <c r="O2843" s="15"/>
      <c r="P2843" s="15"/>
    </row>
    <row r="2844" spans="1:16" ht="15" x14ac:dyDescent="0.25">
      <c r="A2844" s="12" t="s">
        <v>156</v>
      </c>
      <c r="B2844" s="12">
        <v>922</v>
      </c>
      <c r="C2844" s="12">
        <v>2003</v>
      </c>
      <c r="D2844" s="12">
        <v>1</v>
      </c>
      <c r="E2844" s="12">
        <v>1</v>
      </c>
      <c r="F2844" s="15">
        <v>0.33948813431154795</v>
      </c>
      <c r="G2844" s="15">
        <v>0.32598688992133396</v>
      </c>
      <c r="H2844" s="15">
        <v>1.5848802425599898E-2</v>
      </c>
      <c r="I2844" s="15">
        <v>0.31013808749573407</v>
      </c>
      <c r="L2844" s="15"/>
      <c r="M2844" s="15"/>
      <c r="N2844" s="15"/>
      <c r="O2844" s="15"/>
      <c r="P2844" s="15"/>
    </row>
    <row r="2845" spans="1:16" ht="15" x14ac:dyDescent="0.25">
      <c r="A2845" s="12" t="s">
        <v>156</v>
      </c>
      <c r="B2845" s="12">
        <v>922</v>
      </c>
      <c r="C2845" s="12">
        <v>2004</v>
      </c>
      <c r="D2845" s="12">
        <v>1</v>
      </c>
      <c r="E2845" s="12">
        <v>1</v>
      </c>
      <c r="F2845" s="15">
        <v>0.34203146460527201</v>
      </c>
      <c r="G2845" s="15">
        <v>0.296283957704358</v>
      </c>
      <c r="H2845" s="15">
        <v>1.12256330314252E-2</v>
      </c>
      <c r="I2845" s="15">
        <v>0.28505832467293279</v>
      </c>
      <c r="L2845" s="15"/>
      <c r="M2845" s="15"/>
      <c r="N2845" s="15"/>
      <c r="O2845" s="15"/>
      <c r="P2845" s="15"/>
    </row>
    <row r="2846" spans="1:16" ht="15" x14ac:dyDescent="0.25">
      <c r="A2846" s="12" t="s">
        <v>156</v>
      </c>
      <c r="B2846" s="12">
        <v>922</v>
      </c>
      <c r="C2846" s="12">
        <v>2005</v>
      </c>
      <c r="D2846" s="12">
        <v>1</v>
      </c>
      <c r="E2846" s="12">
        <v>1</v>
      </c>
      <c r="F2846" s="15">
        <v>0.37054826270157099</v>
      </c>
      <c r="G2846" s="15">
        <v>0.29457866624946599</v>
      </c>
      <c r="H2846" s="15">
        <v>8.9660921054336394E-3</v>
      </c>
      <c r="I2846" s="15">
        <v>0.28561257414403235</v>
      </c>
      <c r="L2846" s="15"/>
      <c r="M2846" s="15"/>
      <c r="N2846" s="15"/>
      <c r="O2846" s="15"/>
      <c r="P2846" s="15"/>
    </row>
    <row r="2847" spans="1:16" ht="15" x14ac:dyDescent="0.25">
      <c r="A2847" s="12" t="s">
        <v>156</v>
      </c>
      <c r="B2847" s="12">
        <v>922</v>
      </c>
      <c r="C2847" s="12">
        <v>2006</v>
      </c>
      <c r="D2847" s="12">
        <v>1</v>
      </c>
      <c r="E2847" s="12">
        <v>1</v>
      </c>
      <c r="F2847" s="15">
        <v>0.36843292967961405</v>
      </c>
      <c r="G2847" s="15">
        <v>0.290397539360012</v>
      </c>
      <c r="H2847" s="15">
        <v>6.9085646299586398E-3</v>
      </c>
      <c r="I2847" s="15">
        <v>0.28348897473005336</v>
      </c>
      <c r="L2847" s="15"/>
      <c r="M2847" s="15"/>
      <c r="N2847" s="15"/>
      <c r="O2847" s="15"/>
      <c r="P2847" s="15"/>
    </row>
    <row r="2848" spans="1:16" ht="15" x14ac:dyDescent="0.25">
      <c r="A2848" s="12" t="s">
        <v>156</v>
      </c>
      <c r="B2848" s="12">
        <v>922</v>
      </c>
      <c r="C2848" s="12">
        <v>2007</v>
      </c>
      <c r="D2848" s="12">
        <v>1</v>
      </c>
      <c r="E2848" s="12">
        <v>1</v>
      </c>
      <c r="F2848" s="15">
        <v>0.37526885047181102</v>
      </c>
      <c r="G2848" s="15">
        <v>0.31941518078498699</v>
      </c>
      <c r="H2848" s="15">
        <v>5.3531096115952406E-3</v>
      </c>
      <c r="I2848" s="15">
        <v>0.31406207117339174</v>
      </c>
      <c r="L2848" s="15"/>
      <c r="M2848" s="15"/>
      <c r="N2848" s="15"/>
      <c r="O2848" s="15"/>
      <c r="P2848" s="15"/>
    </row>
    <row r="2849" spans="1:16" ht="15" x14ac:dyDescent="0.25">
      <c r="A2849" s="12" t="s">
        <v>156</v>
      </c>
      <c r="B2849" s="12">
        <v>922</v>
      </c>
      <c r="C2849" s="12">
        <v>2008</v>
      </c>
      <c r="D2849" s="12">
        <v>1</v>
      </c>
      <c r="E2849" s="12">
        <v>1</v>
      </c>
      <c r="F2849" s="15">
        <v>0.36559901839835002</v>
      </c>
      <c r="G2849" s="15">
        <v>0.32010411639860403</v>
      </c>
      <c r="H2849" s="15">
        <v>4.2557165101620494E-3</v>
      </c>
      <c r="I2849" s="15">
        <v>0.31584839988844193</v>
      </c>
      <c r="L2849" s="15"/>
      <c r="M2849" s="15"/>
      <c r="N2849" s="15"/>
      <c r="O2849" s="15"/>
      <c r="P2849" s="15"/>
    </row>
    <row r="2850" spans="1:16" ht="15" x14ac:dyDescent="0.25">
      <c r="A2850" s="12" t="s">
        <v>156</v>
      </c>
      <c r="B2850" s="12">
        <v>922</v>
      </c>
      <c r="C2850" s="12">
        <v>2009</v>
      </c>
      <c r="D2850" s="12">
        <v>1</v>
      </c>
      <c r="E2850" s="12">
        <v>1</v>
      </c>
      <c r="F2850" s="15">
        <v>0.32707229201572297</v>
      </c>
      <c r="G2850" s="15">
        <v>0.385961392709114</v>
      </c>
      <c r="H2850" s="15">
        <v>5.6829988148193802E-3</v>
      </c>
      <c r="I2850" s="15">
        <v>0.38027839389429458</v>
      </c>
      <c r="L2850" s="15"/>
      <c r="M2850" s="15"/>
      <c r="N2850" s="15"/>
      <c r="O2850" s="15"/>
      <c r="P2850" s="15"/>
    </row>
    <row r="2851" spans="1:16" ht="15" x14ac:dyDescent="0.25">
      <c r="A2851" s="12" t="s">
        <v>156</v>
      </c>
      <c r="B2851" s="12">
        <v>922</v>
      </c>
      <c r="C2851" s="12">
        <v>2010</v>
      </c>
      <c r="D2851" s="12">
        <v>1</v>
      </c>
      <c r="E2851" s="12">
        <v>1</v>
      </c>
      <c r="F2851" s="15">
        <v>0.32310954381343104</v>
      </c>
      <c r="G2851" s="15">
        <v>0.35504830677791505</v>
      </c>
      <c r="H2851" s="15">
        <v>5.2542805074331398E-3</v>
      </c>
      <c r="I2851" s="15">
        <v>0.34979402627048189</v>
      </c>
      <c r="L2851" s="15"/>
      <c r="M2851" s="15"/>
      <c r="N2851" s="15"/>
      <c r="O2851" s="15"/>
      <c r="P2851" s="15"/>
    </row>
    <row r="2852" spans="1:16" ht="15" x14ac:dyDescent="0.25">
      <c r="A2852" s="12" t="s">
        <v>156</v>
      </c>
      <c r="B2852" s="12">
        <v>922</v>
      </c>
      <c r="C2852" s="12">
        <v>2011</v>
      </c>
      <c r="D2852" s="12">
        <v>1</v>
      </c>
      <c r="E2852" s="12">
        <v>1</v>
      </c>
      <c r="F2852" s="15">
        <v>0.34693030508575495</v>
      </c>
      <c r="G2852" s="15">
        <v>0.332612116437071</v>
      </c>
      <c r="H2852" s="15">
        <v>5.4687591625469899E-3</v>
      </c>
      <c r="I2852" s="15">
        <v>0.32714335727452398</v>
      </c>
      <c r="L2852" s="15"/>
      <c r="M2852" s="15"/>
      <c r="N2852" s="15"/>
      <c r="O2852" s="15"/>
      <c r="P2852" s="15"/>
    </row>
    <row r="2853" spans="1:16" ht="15" x14ac:dyDescent="0.25">
      <c r="A2853" s="12" t="s">
        <v>156</v>
      </c>
      <c r="B2853" s="12">
        <v>922</v>
      </c>
      <c r="C2853" s="12">
        <v>2012</v>
      </c>
      <c r="D2853" s="12">
        <v>1</v>
      </c>
      <c r="E2853" s="12">
        <v>1</v>
      </c>
      <c r="F2853" s="15">
        <v>0.34411064244726097</v>
      </c>
      <c r="G2853" s="15">
        <v>0.340287234575951</v>
      </c>
      <c r="H2853" s="15">
        <v>5.6720968548420502E-3</v>
      </c>
      <c r="I2853" s="15">
        <v>0.3346151377211089</v>
      </c>
      <c r="L2853" s="15"/>
      <c r="M2853" s="15"/>
      <c r="N2853" s="15"/>
      <c r="O2853" s="15"/>
      <c r="P2853" s="15"/>
    </row>
    <row r="2854" spans="1:16" ht="15" x14ac:dyDescent="0.25">
      <c r="A2854" s="12" t="s">
        <v>156</v>
      </c>
      <c r="B2854" s="12">
        <v>922</v>
      </c>
      <c r="C2854" s="12">
        <v>2013</v>
      </c>
      <c r="D2854" s="12">
        <v>1</v>
      </c>
      <c r="E2854" s="12">
        <v>1</v>
      </c>
      <c r="F2854" s="15">
        <v>0.33489691505170199</v>
      </c>
      <c r="G2854" s="15">
        <v>0.34651869381731898</v>
      </c>
      <c r="H2854" s="15">
        <v>6.0381772226793798E-3</v>
      </c>
      <c r="I2854" s="15">
        <v>0.34048051659463957</v>
      </c>
      <c r="L2854" s="15"/>
      <c r="M2854" s="15"/>
      <c r="N2854" s="15"/>
      <c r="O2854" s="15"/>
      <c r="P2854" s="15"/>
    </row>
    <row r="2855" spans="1:16" ht="15" x14ac:dyDescent="0.25">
      <c r="A2855" s="12" t="s">
        <v>156</v>
      </c>
      <c r="B2855" s="12">
        <v>922</v>
      </c>
      <c r="C2855" s="12">
        <v>2014</v>
      </c>
      <c r="D2855" s="12">
        <v>1</v>
      </c>
      <c r="E2855" s="12">
        <v>1</v>
      </c>
      <c r="F2855" s="15">
        <v>0.33868252275400601</v>
      </c>
      <c r="G2855" s="15">
        <v>0.34938208607475602</v>
      </c>
      <c r="H2855" s="15">
        <v>6.6468368922302902E-3</v>
      </c>
      <c r="I2855" s="15">
        <v>0.34273524918252574</v>
      </c>
      <c r="L2855" s="15"/>
      <c r="M2855" s="15"/>
      <c r="N2855" s="15"/>
      <c r="O2855" s="15"/>
      <c r="P2855" s="15"/>
    </row>
    <row r="2856" spans="1:16" ht="15" x14ac:dyDescent="0.25">
      <c r="A2856" s="12" t="s">
        <v>156</v>
      </c>
      <c r="B2856" s="12">
        <v>922</v>
      </c>
      <c r="C2856" s="12">
        <v>2015</v>
      </c>
      <c r="D2856" s="12">
        <v>1</v>
      </c>
      <c r="E2856" s="12">
        <v>1</v>
      </c>
      <c r="F2856" s="15">
        <v>0.31887011760022899</v>
      </c>
      <c r="G2856" s="15">
        <v>0.35273435566740702</v>
      </c>
      <c r="H2856" s="15">
        <v>7.9546937790793797E-3</v>
      </c>
      <c r="I2856" s="15">
        <v>0.34477966188832765</v>
      </c>
      <c r="L2856" s="15"/>
      <c r="M2856" s="15"/>
      <c r="N2856" s="15"/>
      <c r="O2856" s="15"/>
      <c r="P2856" s="15"/>
    </row>
    <row r="2857" spans="1:16" ht="15" x14ac:dyDescent="0.25">
      <c r="A2857" s="12" t="s">
        <v>156</v>
      </c>
      <c r="B2857" s="12">
        <v>922</v>
      </c>
      <c r="C2857" s="12">
        <v>2016</v>
      </c>
      <c r="D2857" s="12">
        <v>1</v>
      </c>
      <c r="E2857" s="12">
        <v>1</v>
      </c>
      <c r="F2857" s="15">
        <v>0.32916122084514499</v>
      </c>
      <c r="G2857" s="15">
        <v>0.36586202828673597</v>
      </c>
      <c r="H2857" s="15">
        <v>9.1026248830403406E-3</v>
      </c>
      <c r="I2857" s="15">
        <v>0.35675940340369566</v>
      </c>
      <c r="L2857" s="15"/>
      <c r="M2857" s="15"/>
      <c r="N2857" s="15"/>
      <c r="O2857" s="15"/>
      <c r="P2857" s="15"/>
    </row>
    <row r="2858" spans="1:16" ht="15" x14ac:dyDescent="0.25">
      <c r="A2858" s="12" t="s">
        <v>156</v>
      </c>
      <c r="B2858" s="12">
        <v>922</v>
      </c>
      <c r="C2858" s="12">
        <v>2017</v>
      </c>
      <c r="D2858" s="12">
        <v>1</v>
      </c>
      <c r="E2858" s="12">
        <v>1</v>
      </c>
      <c r="F2858" s="15">
        <v>0.33361228893591405</v>
      </c>
      <c r="G2858" s="15">
        <v>0.34830154048336703</v>
      </c>
      <c r="H2858" s="15">
        <v>8.8366209988740597E-3</v>
      </c>
      <c r="I2858" s="15">
        <v>0.33946491948449298</v>
      </c>
      <c r="L2858" s="15"/>
      <c r="M2858" s="15"/>
      <c r="N2858" s="15"/>
      <c r="O2858" s="15"/>
      <c r="P2858" s="15"/>
    </row>
    <row r="2859" spans="1:16" ht="15" x14ac:dyDescent="0.25">
      <c r="A2859" s="12" t="s">
        <v>156</v>
      </c>
      <c r="B2859" s="12">
        <v>922</v>
      </c>
      <c r="C2859" s="12">
        <v>2018</v>
      </c>
      <c r="D2859" s="12">
        <v>1</v>
      </c>
      <c r="E2859" s="12">
        <v>1</v>
      </c>
      <c r="F2859" s="15">
        <v>0.35544285128865899</v>
      </c>
      <c r="G2859" s="15">
        <v>0.32620961880970101</v>
      </c>
      <c r="H2859" s="15">
        <v>8.5820064692131003E-3</v>
      </c>
      <c r="I2859" s="15">
        <v>0.31762761234048786</v>
      </c>
      <c r="L2859" s="15"/>
      <c r="M2859" s="15"/>
      <c r="N2859" s="15"/>
      <c r="O2859" s="15"/>
      <c r="P2859" s="15"/>
    </row>
    <row r="2860" spans="1:16" ht="15" x14ac:dyDescent="0.25">
      <c r="A2860" s="12" t="s">
        <v>156</v>
      </c>
      <c r="B2860" s="12">
        <v>922</v>
      </c>
      <c r="C2860" s="12">
        <v>2019</v>
      </c>
      <c r="D2860" s="12">
        <v>1</v>
      </c>
      <c r="E2860" s="12">
        <v>1</v>
      </c>
      <c r="F2860" s="15">
        <v>0.35681878807981099</v>
      </c>
      <c r="G2860" s="15">
        <v>0.33752263876455402</v>
      </c>
      <c r="H2860" s="15">
        <v>7.6212596335719094E-3</v>
      </c>
      <c r="I2860" s="15">
        <v>0.32990137913098211</v>
      </c>
      <c r="L2860" s="15"/>
      <c r="M2860" s="15"/>
      <c r="N2860" s="15"/>
      <c r="O2860" s="15"/>
      <c r="P2860" s="15"/>
    </row>
    <row r="2861" spans="1:16" ht="15" x14ac:dyDescent="0.25">
      <c r="A2861" s="12" t="s">
        <v>156</v>
      </c>
      <c r="B2861" s="12">
        <v>922</v>
      </c>
      <c r="C2861" s="12">
        <v>2020</v>
      </c>
      <c r="D2861" s="12">
        <v>1</v>
      </c>
      <c r="E2861" s="12">
        <v>1</v>
      </c>
      <c r="F2861" s="15">
        <v>0.35163826291406702</v>
      </c>
      <c r="G2861" s="15">
        <v>0.391525770108197</v>
      </c>
      <c r="H2861" s="15">
        <v>9.1508189181681906E-3</v>
      </c>
      <c r="I2861" s="15">
        <v>0.38237495119002879</v>
      </c>
      <c r="L2861" s="15"/>
      <c r="M2861" s="15"/>
      <c r="N2861" s="15"/>
      <c r="O2861" s="15"/>
      <c r="P2861" s="15"/>
    </row>
    <row r="2862" spans="1:16" ht="15" x14ac:dyDescent="0.25">
      <c r="A2862" s="12" t="s">
        <v>156</v>
      </c>
      <c r="B2862" s="12">
        <v>922</v>
      </c>
      <c r="C2862" s="12">
        <v>2021</v>
      </c>
      <c r="D2862" s="12">
        <v>1</v>
      </c>
      <c r="E2862" s="12">
        <v>1</v>
      </c>
      <c r="F2862" s="15">
        <v>0.355655587430252</v>
      </c>
      <c r="G2862" s="15">
        <v>0.34792572309191599</v>
      </c>
      <c r="H2862" s="15">
        <v>8.8146764718037597E-3</v>
      </c>
      <c r="I2862" s="15">
        <v>0.33911104662011221</v>
      </c>
      <c r="L2862" s="15"/>
      <c r="M2862" s="15"/>
      <c r="N2862" s="15"/>
      <c r="O2862" s="15"/>
      <c r="P2862" s="15"/>
    </row>
    <row r="2863" spans="1:16" ht="15" x14ac:dyDescent="0.25">
      <c r="A2863" s="12" t="s">
        <v>156</v>
      </c>
      <c r="B2863" s="12">
        <v>922</v>
      </c>
      <c r="C2863" s="12">
        <v>2022</v>
      </c>
      <c r="D2863" s="12">
        <v>1</v>
      </c>
      <c r="E2863" s="12">
        <v>1</v>
      </c>
      <c r="F2863" s="15">
        <v>0.34645192359334798</v>
      </c>
      <c r="G2863" s="15">
        <v>0.36000244543414101</v>
      </c>
      <c r="H2863" s="15">
        <v>8.0423126833100208E-3</v>
      </c>
      <c r="I2863" s="15">
        <v>0.35196013275083099</v>
      </c>
      <c r="L2863" s="15"/>
      <c r="M2863" s="15"/>
      <c r="N2863" s="15"/>
      <c r="O2863" s="15"/>
      <c r="P2863" s="15"/>
    </row>
    <row r="2864" spans="1:16" ht="15" x14ac:dyDescent="0.25">
      <c r="A2864" s="12" t="s">
        <v>34</v>
      </c>
      <c r="B2864" s="12">
        <v>199</v>
      </c>
      <c r="C2864" s="12">
        <v>1913</v>
      </c>
      <c r="D2864" s="12">
        <v>0</v>
      </c>
      <c r="E2864" s="12">
        <v>0</v>
      </c>
      <c r="F2864" s="15">
        <v>0.1176099967956543</v>
      </c>
      <c r="G2864" s="15">
        <v>0.15911999702453614</v>
      </c>
      <c r="H2864" s="15">
        <v>2.9056599140167238E-2</v>
      </c>
      <c r="I2864" s="15">
        <v>0.13006339788436891</v>
      </c>
      <c r="L2864" s="15">
        <f t="shared" ref="L2864:L2865" si="352">F2864+$P2864</f>
        <v>0.1176099967956543</v>
      </c>
      <c r="M2864" s="15">
        <f t="shared" ref="M2864:M2865" si="353">G2864+$P2864</f>
        <v>0.15911999702453614</v>
      </c>
      <c r="N2864" s="15">
        <f t="shared" ref="N2864:N2865" si="354">H2864</f>
        <v>2.9056599140167238E-2</v>
      </c>
      <c r="O2864" s="15">
        <f t="shared" ref="O2864:O2865" si="355">I2864+$P2864</f>
        <v>0.13006339788436891</v>
      </c>
      <c r="P2864" s="15">
        <v>0</v>
      </c>
    </row>
    <row r="2865" spans="1:16" ht="15" x14ac:dyDescent="0.25">
      <c r="A2865" s="12" t="s">
        <v>34</v>
      </c>
      <c r="B2865" s="12">
        <v>199</v>
      </c>
      <c r="C2865" s="12">
        <v>1914</v>
      </c>
      <c r="D2865" s="12">
        <v>0</v>
      </c>
      <c r="E2865" s="12">
        <v>0</v>
      </c>
      <c r="F2865" s="15">
        <v>0.10891099929809571</v>
      </c>
      <c r="G2865" s="15">
        <v>0.2250819969177246</v>
      </c>
      <c r="H2865" s="15">
        <v>3.1221098899841308E-2</v>
      </c>
      <c r="I2865" s="15">
        <v>0.19386089801788331</v>
      </c>
      <c r="L2865" s="15">
        <f t="shared" si="352"/>
        <v>0.10891099929809571</v>
      </c>
      <c r="M2865" s="15">
        <f t="shared" si="353"/>
        <v>0.2250819969177246</v>
      </c>
      <c r="N2865" s="15">
        <f t="shared" si="354"/>
        <v>3.1221098899841308E-2</v>
      </c>
      <c r="O2865" s="15">
        <f t="shared" si="355"/>
        <v>0.19386089801788331</v>
      </c>
      <c r="P2865" s="15">
        <v>0</v>
      </c>
    </row>
    <row r="2866" spans="1:16" ht="15" x14ac:dyDescent="0.25">
      <c r="A2866" s="12" t="s">
        <v>34</v>
      </c>
      <c r="B2866" s="12">
        <v>199</v>
      </c>
      <c r="C2866" s="12">
        <v>1915</v>
      </c>
      <c r="D2866" s="12">
        <v>0</v>
      </c>
      <c r="E2866" s="12">
        <v>0</v>
      </c>
      <c r="F2866" s="15">
        <v>0.1289900016784668</v>
      </c>
      <c r="G2866" s="15">
        <v>0.23648199081420898</v>
      </c>
      <c r="H2866" s="15">
        <v>3.5113999843597414E-2</v>
      </c>
      <c r="I2866" s="15">
        <v>0.20136799097061156</v>
      </c>
      <c r="L2866" s="15">
        <f t="shared" ref="L2866:L2929" si="356">F2866+$P2866</f>
        <v>0.1289900016784668</v>
      </c>
      <c r="M2866" s="15">
        <f t="shared" ref="M2866:M2929" si="357">G2866+$P2866</f>
        <v>0.23648199081420898</v>
      </c>
      <c r="N2866" s="15">
        <f t="shared" ref="N2866:N2929" si="358">H2866</f>
        <v>3.5113999843597414E-2</v>
      </c>
      <c r="O2866" s="15">
        <f t="shared" ref="O2866:O2927" si="359">I2866+$P2866</f>
        <v>0.20136799097061156</v>
      </c>
      <c r="P2866" s="15">
        <v>0</v>
      </c>
    </row>
    <row r="2867" spans="1:16" ht="15" x14ac:dyDescent="0.25">
      <c r="A2867" s="12" t="s">
        <v>34</v>
      </c>
      <c r="B2867" s="12">
        <v>199</v>
      </c>
      <c r="C2867" s="12">
        <v>1916</v>
      </c>
      <c r="D2867" s="12">
        <v>0</v>
      </c>
      <c r="E2867" s="12">
        <v>0</v>
      </c>
      <c r="F2867" s="15">
        <v>0.1282800006866455</v>
      </c>
      <c r="G2867" s="15">
        <v>0.15393600463867188</v>
      </c>
      <c r="H2867" s="15">
        <v>3.6559801101684573E-2</v>
      </c>
      <c r="I2867" s="15">
        <v>0.1173762035369873</v>
      </c>
      <c r="L2867" s="15">
        <f t="shared" si="356"/>
        <v>0.1282800006866455</v>
      </c>
      <c r="M2867" s="15">
        <f t="shared" si="357"/>
        <v>0.15393600463867188</v>
      </c>
      <c r="N2867" s="15">
        <f t="shared" si="358"/>
        <v>3.6559801101684573E-2</v>
      </c>
      <c r="O2867" s="15">
        <f t="shared" si="359"/>
        <v>0.1173762035369873</v>
      </c>
      <c r="P2867" s="15">
        <v>0</v>
      </c>
    </row>
    <row r="2868" spans="1:16" ht="15" x14ac:dyDescent="0.25">
      <c r="A2868" s="12" t="s">
        <v>34</v>
      </c>
      <c r="B2868" s="12">
        <v>199</v>
      </c>
      <c r="C2868" s="12">
        <v>1917</v>
      </c>
      <c r="D2868" s="12">
        <v>0</v>
      </c>
      <c r="E2868" s="12">
        <v>0</v>
      </c>
      <c r="F2868" s="15">
        <v>0.12319999694824219</v>
      </c>
      <c r="G2868" s="15">
        <v>0.15840000152587891</v>
      </c>
      <c r="H2868" s="15">
        <v>3.4026699066162111E-2</v>
      </c>
      <c r="I2868" s="15">
        <v>0.1243733024597168</v>
      </c>
      <c r="L2868" s="15">
        <f t="shared" si="356"/>
        <v>0.12319999694824219</v>
      </c>
      <c r="M2868" s="15">
        <f t="shared" si="357"/>
        <v>0.15840000152587891</v>
      </c>
      <c r="N2868" s="15">
        <f t="shared" si="358"/>
        <v>3.4026699066162111E-2</v>
      </c>
      <c r="O2868" s="15">
        <f t="shared" si="359"/>
        <v>0.1243733024597168</v>
      </c>
      <c r="P2868" s="15">
        <v>0</v>
      </c>
    </row>
    <row r="2869" spans="1:16" ht="15" x14ac:dyDescent="0.25">
      <c r="A2869" s="12" t="s">
        <v>34</v>
      </c>
      <c r="B2869" s="12">
        <v>199</v>
      </c>
      <c r="C2869" s="12">
        <v>1918</v>
      </c>
      <c r="D2869" s="12">
        <v>0</v>
      </c>
      <c r="E2869" s="12">
        <v>0</v>
      </c>
      <c r="F2869" s="15">
        <v>0.12692299842834473</v>
      </c>
      <c r="G2869" s="15">
        <v>0.16394199371337892</v>
      </c>
      <c r="H2869" s="15">
        <v>3.2788500785827637E-2</v>
      </c>
      <c r="I2869" s="15">
        <v>0.13115349292755127</v>
      </c>
      <c r="L2869" s="15">
        <f t="shared" si="356"/>
        <v>0.12692299842834473</v>
      </c>
      <c r="M2869" s="15">
        <f t="shared" si="357"/>
        <v>0.16394199371337892</v>
      </c>
      <c r="N2869" s="15">
        <f t="shared" si="358"/>
        <v>3.2788500785827637E-2</v>
      </c>
      <c r="O2869" s="15">
        <f t="shared" si="359"/>
        <v>0.13115349292755127</v>
      </c>
      <c r="P2869" s="15">
        <v>0</v>
      </c>
    </row>
    <row r="2870" spans="1:16" ht="15" x14ac:dyDescent="0.25">
      <c r="A2870" s="12" t="s">
        <v>34</v>
      </c>
      <c r="B2870" s="12">
        <v>199</v>
      </c>
      <c r="C2870" s="12">
        <v>1919</v>
      </c>
      <c r="D2870" s="12">
        <v>0</v>
      </c>
      <c r="E2870" s="12">
        <v>0</v>
      </c>
      <c r="F2870" s="15">
        <v>0.13017700195312501</v>
      </c>
      <c r="G2870" s="15">
        <v>0.15621299743652345</v>
      </c>
      <c r="H2870" s="15">
        <v>2.7771201133728027E-2</v>
      </c>
      <c r="I2870" s="15">
        <v>0.1284417963027954</v>
      </c>
      <c r="L2870" s="15">
        <f t="shared" si="356"/>
        <v>0.13017700195312501</v>
      </c>
      <c r="M2870" s="15">
        <f t="shared" si="357"/>
        <v>0.15621299743652345</v>
      </c>
      <c r="N2870" s="15">
        <f t="shared" si="358"/>
        <v>2.7771201133728027E-2</v>
      </c>
      <c r="O2870" s="15">
        <f t="shared" si="359"/>
        <v>0.1284417963027954</v>
      </c>
      <c r="P2870" s="15">
        <v>0</v>
      </c>
    </row>
    <row r="2871" spans="1:16" ht="15" x14ac:dyDescent="0.25">
      <c r="A2871" s="12" t="s">
        <v>34</v>
      </c>
      <c r="B2871" s="12">
        <v>199</v>
      </c>
      <c r="C2871" s="12">
        <v>1920</v>
      </c>
      <c r="D2871" s="12">
        <v>0</v>
      </c>
      <c r="E2871" s="12">
        <v>0</v>
      </c>
      <c r="F2871" s="15">
        <v>0.13010700225830077</v>
      </c>
      <c r="G2871" s="15">
        <v>0.18530500411987305</v>
      </c>
      <c r="H2871" s="15">
        <v>2.6809999942779539E-2</v>
      </c>
      <c r="I2871" s="15">
        <v>0.1584950041770935</v>
      </c>
      <c r="L2871" s="15">
        <f t="shared" si="356"/>
        <v>0.13010700225830077</v>
      </c>
      <c r="M2871" s="15">
        <f t="shared" si="357"/>
        <v>0.18530500411987305</v>
      </c>
      <c r="N2871" s="15">
        <f t="shared" si="358"/>
        <v>2.6809999942779539E-2</v>
      </c>
      <c r="O2871" s="15">
        <f t="shared" si="359"/>
        <v>0.1584950041770935</v>
      </c>
      <c r="P2871" s="15">
        <v>0</v>
      </c>
    </row>
    <row r="2872" spans="1:16" ht="15" x14ac:dyDescent="0.25">
      <c r="A2872" s="12" t="s">
        <v>34</v>
      </c>
      <c r="B2872" s="12">
        <v>199</v>
      </c>
      <c r="C2872" s="12">
        <v>1921</v>
      </c>
      <c r="D2872" s="12">
        <v>0</v>
      </c>
      <c r="E2872" s="12">
        <v>0</v>
      </c>
      <c r="F2872" s="15">
        <v>0.14786100387573242</v>
      </c>
      <c r="G2872" s="15">
        <v>0.20162900924682617</v>
      </c>
      <c r="H2872" s="15">
        <v>3.2708799839019774E-2</v>
      </c>
      <c r="I2872" s="15">
        <v>0.16892020940780639</v>
      </c>
      <c r="L2872" s="15">
        <f t="shared" si="356"/>
        <v>0.14786100387573242</v>
      </c>
      <c r="M2872" s="15">
        <f t="shared" si="357"/>
        <v>0.20162900924682617</v>
      </c>
      <c r="N2872" s="15">
        <f t="shared" si="358"/>
        <v>3.2708799839019774E-2</v>
      </c>
      <c r="O2872" s="15">
        <f t="shared" si="359"/>
        <v>0.16892020940780639</v>
      </c>
      <c r="P2872" s="15">
        <v>0</v>
      </c>
    </row>
    <row r="2873" spans="1:16" ht="15" x14ac:dyDescent="0.25">
      <c r="A2873" s="12" t="s">
        <v>34</v>
      </c>
      <c r="B2873" s="12">
        <v>199</v>
      </c>
      <c r="C2873" s="12">
        <v>1922</v>
      </c>
      <c r="D2873" s="12">
        <v>0</v>
      </c>
      <c r="E2873" s="12">
        <v>0</v>
      </c>
      <c r="F2873" s="15">
        <v>0.15535300254821777</v>
      </c>
      <c r="G2873" s="15">
        <v>0.2004560089111328</v>
      </c>
      <c r="H2873" s="15">
        <v>3.9590001106262207E-2</v>
      </c>
      <c r="I2873" s="15">
        <v>0.16086600780487059</v>
      </c>
      <c r="L2873" s="15">
        <f t="shared" si="356"/>
        <v>0.15535300254821777</v>
      </c>
      <c r="M2873" s="15">
        <f t="shared" si="357"/>
        <v>0.2004560089111328</v>
      </c>
      <c r="N2873" s="15">
        <f t="shared" si="358"/>
        <v>3.9590001106262207E-2</v>
      </c>
      <c r="O2873" s="15">
        <f t="shared" si="359"/>
        <v>0.16086600780487059</v>
      </c>
      <c r="P2873" s="15">
        <v>0</v>
      </c>
    </row>
    <row r="2874" spans="1:16" ht="15" x14ac:dyDescent="0.25">
      <c r="A2874" s="12" t="s">
        <v>34</v>
      </c>
      <c r="B2874" s="12">
        <v>199</v>
      </c>
      <c r="C2874" s="12">
        <v>1923</v>
      </c>
      <c r="D2874" s="12">
        <v>0</v>
      </c>
      <c r="E2874" s="12">
        <v>0</v>
      </c>
      <c r="F2874" s="15">
        <v>0.12914099693298339</v>
      </c>
      <c r="G2874" s="15">
        <v>0.18448600769042969</v>
      </c>
      <c r="H2874" s="15">
        <v>3.7358500957489015E-2</v>
      </c>
      <c r="I2874" s="15">
        <v>0.14712750673294067</v>
      </c>
      <c r="L2874" s="15">
        <f t="shared" si="356"/>
        <v>0.12914099693298339</v>
      </c>
      <c r="M2874" s="15">
        <f t="shared" si="357"/>
        <v>0.18448600769042969</v>
      </c>
      <c r="N2874" s="15">
        <f t="shared" si="358"/>
        <v>3.7358500957489015E-2</v>
      </c>
      <c r="O2874" s="15">
        <f t="shared" si="359"/>
        <v>0.14712750673294067</v>
      </c>
      <c r="P2874" s="15">
        <v>0</v>
      </c>
    </row>
    <row r="2875" spans="1:16" ht="15" x14ac:dyDescent="0.25">
      <c r="A2875" s="12" t="s">
        <v>34</v>
      </c>
      <c r="B2875" s="12">
        <v>199</v>
      </c>
      <c r="C2875" s="12">
        <v>1924</v>
      </c>
      <c r="D2875" s="12">
        <v>0</v>
      </c>
      <c r="E2875" s="12">
        <v>0</v>
      </c>
      <c r="F2875" s="15">
        <v>0.12865500450134276</v>
      </c>
      <c r="G2875" s="15">
        <v>0.17582799911499022</v>
      </c>
      <c r="H2875" s="15">
        <v>3.6452200412750241E-2</v>
      </c>
      <c r="I2875" s="15">
        <v>0.13937579870223998</v>
      </c>
      <c r="L2875" s="15">
        <f t="shared" si="356"/>
        <v>0.12865500450134276</v>
      </c>
      <c r="M2875" s="15">
        <f t="shared" si="357"/>
        <v>0.17582799911499022</v>
      </c>
      <c r="N2875" s="15">
        <f t="shared" si="358"/>
        <v>3.6452200412750241E-2</v>
      </c>
      <c r="O2875" s="15">
        <f t="shared" si="359"/>
        <v>0.13937579870223998</v>
      </c>
      <c r="P2875" s="15">
        <v>0</v>
      </c>
    </row>
    <row r="2876" spans="1:16" ht="15" x14ac:dyDescent="0.25">
      <c r="A2876" s="12" t="s">
        <v>34</v>
      </c>
      <c r="B2876" s="12">
        <v>199</v>
      </c>
      <c r="C2876" s="12">
        <v>1925</v>
      </c>
      <c r="D2876" s="12">
        <v>0</v>
      </c>
      <c r="E2876" s="12">
        <v>0</v>
      </c>
      <c r="F2876" s="15">
        <v>0.12700200080871582</v>
      </c>
      <c r="G2876" s="15">
        <v>0.17616399765014648</v>
      </c>
      <c r="H2876" s="15">
        <v>3.6871500015258789E-2</v>
      </c>
      <c r="I2876" s="15">
        <v>0.13929249763488769</v>
      </c>
      <c r="L2876" s="15">
        <f t="shared" si="356"/>
        <v>0.12700200080871582</v>
      </c>
      <c r="M2876" s="15">
        <f t="shared" si="357"/>
        <v>0.17616399765014648</v>
      </c>
      <c r="N2876" s="15">
        <f t="shared" si="358"/>
        <v>3.6871500015258789E-2</v>
      </c>
      <c r="O2876" s="15">
        <f t="shared" si="359"/>
        <v>0.13929249763488769</v>
      </c>
      <c r="P2876" s="15">
        <v>0</v>
      </c>
    </row>
    <row r="2877" spans="1:16" ht="15" x14ac:dyDescent="0.25">
      <c r="A2877" s="12" t="s">
        <v>34</v>
      </c>
      <c r="B2877" s="12">
        <v>199</v>
      </c>
      <c r="C2877" s="12">
        <v>1926</v>
      </c>
      <c r="D2877" s="12">
        <v>0</v>
      </c>
      <c r="E2877" s="12">
        <v>0</v>
      </c>
      <c r="F2877" s="15">
        <v>0.13081100463867187</v>
      </c>
      <c r="G2877" s="15">
        <v>0.17837799072265625</v>
      </c>
      <c r="H2877" s="15">
        <v>3.7261300086975098E-2</v>
      </c>
      <c r="I2877" s="15">
        <v>0.14111669063568116</v>
      </c>
      <c r="L2877" s="15">
        <f t="shared" si="356"/>
        <v>0.13081100463867187</v>
      </c>
      <c r="M2877" s="15">
        <f t="shared" si="357"/>
        <v>0.17837799072265625</v>
      </c>
      <c r="N2877" s="15">
        <f t="shared" si="358"/>
        <v>3.7261300086975098E-2</v>
      </c>
      <c r="O2877" s="15">
        <f t="shared" si="359"/>
        <v>0.14111669063568116</v>
      </c>
      <c r="P2877" s="15">
        <v>0</v>
      </c>
    </row>
    <row r="2878" spans="1:16" ht="15" x14ac:dyDescent="0.25">
      <c r="A2878" s="12" t="s">
        <v>34</v>
      </c>
      <c r="B2878" s="12">
        <v>199</v>
      </c>
      <c r="C2878" s="12">
        <v>1927</v>
      </c>
      <c r="D2878" s="12">
        <v>0</v>
      </c>
      <c r="E2878" s="12">
        <v>0</v>
      </c>
      <c r="F2878" s="15">
        <v>0.1327589988708496</v>
      </c>
      <c r="G2878" s="15">
        <v>0.17069000244140625</v>
      </c>
      <c r="H2878" s="15">
        <v>3.6793100833892825E-2</v>
      </c>
      <c r="I2878" s="15">
        <v>0.13389690160751344</v>
      </c>
      <c r="L2878" s="15">
        <f t="shared" si="356"/>
        <v>0.1327589988708496</v>
      </c>
      <c r="M2878" s="15">
        <f t="shared" si="357"/>
        <v>0.17069000244140625</v>
      </c>
      <c r="N2878" s="15">
        <f t="shared" si="358"/>
        <v>3.6793100833892825E-2</v>
      </c>
      <c r="O2878" s="15">
        <f t="shared" si="359"/>
        <v>0.13389690160751344</v>
      </c>
      <c r="P2878" s="15">
        <v>0</v>
      </c>
    </row>
    <row r="2879" spans="1:16" ht="15" x14ac:dyDescent="0.25">
      <c r="A2879" s="12" t="s">
        <v>34</v>
      </c>
      <c r="B2879" s="12">
        <v>199</v>
      </c>
      <c r="C2879" s="12">
        <v>1928</v>
      </c>
      <c r="D2879" s="12">
        <v>0</v>
      </c>
      <c r="E2879" s="12">
        <v>0</v>
      </c>
      <c r="F2879" s="15">
        <v>0.13178000450134278</v>
      </c>
      <c r="G2879" s="15">
        <v>0.16472499847412109</v>
      </c>
      <c r="H2879" s="15">
        <v>3.69717001914978E-2</v>
      </c>
      <c r="I2879" s="15">
        <v>0.1277532982826233</v>
      </c>
      <c r="L2879" s="15">
        <f t="shared" si="356"/>
        <v>0.13178000450134278</v>
      </c>
      <c r="M2879" s="15">
        <f t="shared" si="357"/>
        <v>0.16472499847412109</v>
      </c>
      <c r="N2879" s="15">
        <f t="shared" si="358"/>
        <v>3.69717001914978E-2</v>
      </c>
      <c r="O2879" s="15">
        <f t="shared" si="359"/>
        <v>0.1277532982826233</v>
      </c>
      <c r="P2879" s="15">
        <v>0</v>
      </c>
    </row>
    <row r="2880" spans="1:16" ht="15" x14ac:dyDescent="0.25">
      <c r="A2880" s="12" t="s">
        <v>34</v>
      </c>
      <c r="B2880" s="12">
        <v>199</v>
      </c>
      <c r="C2880" s="12">
        <v>1929</v>
      </c>
      <c r="D2880" s="12">
        <v>0</v>
      </c>
      <c r="E2880" s="12">
        <v>0</v>
      </c>
      <c r="F2880" s="15">
        <v>0.12487500190734863</v>
      </c>
      <c r="G2880" s="15">
        <v>0.16894800186157227</v>
      </c>
      <c r="H2880" s="15">
        <v>3.7462399005889893E-2</v>
      </c>
      <c r="I2880" s="15">
        <v>0.13148560285568237</v>
      </c>
      <c r="L2880" s="15">
        <f t="shared" si="356"/>
        <v>0.12487500190734863</v>
      </c>
      <c r="M2880" s="15">
        <f t="shared" si="357"/>
        <v>0.16894800186157227</v>
      </c>
      <c r="N2880" s="15">
        <f t="shared" si="358"/>
        <v>3.7462399005889893E-2</v>
      </c>
      <c r="O2880" s="15">
        <f t="shared" si="359"/>
        <v>0.13148560285568237</v>
      </c>
      <c r="P2880" s="15">
        <v>0</v>
      </c>
    </row>
    <row r="2881" spans="1:16" ht="15" x14ac:dyDescent="0.25">
      <c r="A2881" s="12" t="s">
        <v>34</v>
      </c>
      <c r="B2881" s="12">
        <v>199</v>
      </c>
      <c r="C2881" s="12">
        <v>1930</v>
      </c>
      <c r="D2881" s="12">
        <v>0</v>
      </c>
      <c r="E2881" s="12">
        <v>0</v>
      </c>
      <c r="F2881" s="15">
        <v>0.13575300216674804</v>
      </c>
      <c r="G2881" s="15">
        <v>0.18765899658203125</v>
      </c>
      <c r="H2881" s="15">
        <v>4.1923799514770509E-2</v>
      </c>
      <c r="I2881" s="15">
        <v>0.14573519706726074</v>
      </c>
      <c r="L2881" s="15">
        <f t="shared" si="356"/>
        <v>0.13575300216674804</v>
      </c>
      <c r="M2881" s="15">
        <f t="shared" si="357"/>
        <v>0.18765899658203125</v>
      </c>
      <c r="N2881" s="15">
        <f t="shared" si="358"/>
        <v>4.1923799514770509E-2</v>
      </c>
      <c r="O2881" s="15">
        <f t="shared" si="359"/>
        <v>0.14573519706726074</v>
      </c>
      <c r="P2881" s="15">
        <v>0</v>
      </c>
    </row>
    <row r="2882" spans="1:16" ht="15" x14ac:dyDescent="0.25">
      <c r="A2882" s="12" t="s">
        <v>34</v>
      </c>
      <c r="B2882" s="12">
        <v>199</v>
      </c>
      <c r="C2882" s="12">
        <v>1931</v>
      </c>
      <c r="D2882" s="12">
        <v>0</v>
      </c>
      <c r="E2882" s="12">
        <v>0</v>
      </c>
      <c r="F2882" s="15">
        <v>0.14607600212097169</v>
      </c>
      <c r="G2882" s="15">
        <v>0.19919500350952149</v>
      </c>
      <c r="H2882" s="15">
        <v>4.5593600273132327E-2</v>
      </c>
      <c r="I2882" s="15">
        <v>0.15360140323638916</v>
      </c>
      <c r="L2882" s="15">
        <f t="shared" si="356"/>
        <v>0.14607600212097169</v>
      </c>
      <c r="M2882" s="15">
        <f t="shared" si="357"/>
        <v>0.19919500350952149</v>
      </c>
      <c r="N2882" s="15">
        <f t="shared" si="358"/>
        <v>4.5593600273132327E-2</v>
      </c>
      <c r="O2882" s="15">
        <f t="shared" si="359"/>
        <v>0.15360140323638916</v>
      </c>
      <c r="P2882" s="15">
        <v>0</v>
      </c>
    </row>
    <row r="2883" spans="1:16" ht="15" x14ac:dyDescent="0.25">
      <c r="A2883" s="12" t="s">
        <v>34</v>
      </c>
      <c r="B2883" s="12">
        <v>199</v>
      </c>
      <c r="C2883" s="12">
        <v>1932</v>
      </c>
      <c r="D2883" s="12">
        <v>0</v>
      </c>
      <c r="E2883" s="12">
        <v>0</v>
      </c>
      <c r="F2883" s="15">
        <v>0.15579400062561036</v>
      </c>
      <c r="G2883" s="15">
        <v>0.20300399780273437</v>
      </c>
      <c r="H2883" s="15">
        <v>4.5321898460388185E-2</v>
      </c>
      <c r="I2883" s="15">
        <v>0.1576820993423462</v>
      </c>
      <c r="L2883" s="15">
        <f t="shared" si="356"/>
        <v>0.15579400062561036</v>
      </c>
      <c r="M2883" s="15">
        <f t="shared" si="357"/>
        <v>0.20300399780273437</v>
      </c>
      <c r="N2883" s="15">
        <f t="shared" si="358"/>
        <v>4.5321898460388185E-2</v>
      </c>
      <c r="O2883" s="15">
        <f t="shared" si="359"/>
        <v>0.1576820993423462</v>
      </c>
      <c r="P2883" s="15">
        <v>0</v>
      </c>
    </row>
    <row r="2884" spans="1:16" ht="15" x14ac:dyDescent="0.25">
      <c r="A2884" s="12" t="s">
        <v>34</v>
      </c>
      <c r="B2884" s="12">
        <v>199</v>
      </c>
      <c r="C2884" s="12">
        <v>1933</v>
      </c>
      <c r="D2884" s="12">
        <v>0</v>
      </c>
      <c r="E2884" s="12">
        <v>0</v>
      </c>
      <c r="F2884" s="15">
        <v>0.17815399169921875</v>
      </c>
      <c r="G2884" s="15">
        <v>0.21129899978637695</v>
      </c>
      <c r="H2884" s="15">
        <v>4.6402997970581054E-2</v>
      </c>
      <c r="I2884" s="15">
        <v>0.16489600181579589</v>
      </c>
      <c r="L2884" s="15">
        <f t="shared" si="356"/>
        <v>0.17815399169921875</v>
      </c>
      <c r="M2884" s="15">
        <f t="shared" si="357"/>
        <v>0.21129899978637695</v>
      </c>
      <c r="N2884" s="15">
        <f t="shared" si="358"/>
        <v>4.6402997970581054E-2</v>
      </c>
      <c r="O2884" s="15">
        <f t="shared" si="359"/>
        <v>0.16489600181579589</v>
      </c>
      <c r="P2884" s="15">
        <v>0</v>
      </c>
    </row>
    <row r="2885" spans="1:16" ht="15" x14ac:dyDescent="0.25">
      <c r="A2885" s="12" t="s">
        <v>34</v>
      </c>
      <c r="B2885" s="12">
        <v>199</v>
      </c>
      <c r="C2885" s="12">
        <v>1934</v>
      </c>
      <c r="D2885" s="12">
        <v>0</v>
      </c>
      <c r="E2885" s="12">
        <v>0</v>
      </c>
      <c r="F2885" s="15">
        <v>0.16472499847412109</v>
      </c>
      <c r="G2885" s="15">
        <v>0.19767099380493164</v>
      </c>
      <c r="H2885" s="15">
        <v>3.9534099102020263E-2</v>
      </c>
      <c r="I2885" s="15">
        <v>0.15813689470291137</v>
      </c>
      <c r="L2885" s="15">
        <f t="shared" si="356"/>
        <v>0.16472499847412109</v>
      </c>
      <c r="M2885" s="15">
        <f t="shared" si="357"/>
        <v>0.19767099380493164</v>
      </c>
      <c r="N2885" s="15">
        <f t="shared" si="358"/>
        <v>3.9534099102020263E-2</v>
      </c>
      <c r="O2885" s="15">
        <f t="shared" si="359"/>
        <v>0.15813689470291137</v>
      </c>
      <c r="P2885" s="15">
        <v>0</v>
      </c>
    </row>
    <row r="2886" spans="1:16" ht="15" x14ac:dyDescent="0.25">
      <c r="A2886" s="12" t="s">
        <v>34</v>
      </c>
      <c r="B2886" s="12">
        <v>199</v>
      </c>
      <c r="C2886" s="12">
        <v>1935</v>
      </c>
      <c r="D2886" s="12">
        <v>0</v>
      </c>
      <c r="E2886" s="12">
        <v>0</v>
      </c>
      <c r="F2886" s="15">
        <v>0.15029100418090821</v>
      </c>
      <c r="G2886" s="15">
        <v>0.18226699829101561</v>
      </c>
      <c r="H2886" s="15">
        <v>3.3575599193572996E-2</v>
      </c>
      <c r="I2886" s="15">
        <v>0.14869139909744264</v>
      </c>
      <c r="L2886" s="15">
        <f t="shared" si="356"/>
        <v>0.15029100418090821</v>
      </c>
      <c r="M2886" s="15">
        <f t="shared" si="357"/>
        <v>0.18226699829101561</v>
      </c>
      <c r="N2886" s="15">
        <f t="shared" si="358"/>
        <v>3.3575599193572996E-2</v>
      </c>
      <c r="O2886" s="15">
        <f t="shared" si="359"/>
        <v>0.14869139909744264</v>
      </c>
      <c r="P2886" s="15">
        <v>0</v>
      </c>
    </row>
    <row r="2887" spans="1:16" ht="15" x14ac:dyDescent="0.25">
      <c r="A2887" s="12" t="s">
        <v>34</v>
      </c>
      <c r="B2887" s="12">
        <v>199</v>
      </c>
      <c r="C2887" s="12">
        <v>1936</v>
      </c>
      <c r="D2887" s="12">
        <v>0</v>
      </c>
      <c r="E2887" s="12">
        <v>0</v>
      </c>
      <c r="F2887" s="15">
        <v>0.1462839984893799</v>
      </c>
      <c r="G2887" s="15">
        <v>0.1720989990234375</v>
      </c>
      <c r="H2887" s="15">
        <v>2.9256799221038819E-2</v>
      </c>
      <c r="I2887" s="15">
        <v>0.14284219980239868</v>
      </c>
      <c r="L2887" s="15">
        <f t="shared" si="356"/>
        <v>0.1462839984893799</v>
      </c>
      <c r="M2887" s="15">
        <f t="shared" si="357"/>
        <v>0.1720989990234375</v>
      </c>
      <c r="N2887" s="15">
        <f t="shared" si="358"/>
        <v>2.9256799221038819E-2</v>
      </c>
      <c r="O2887" s="15">
        <f t="shared" si="359"/>
        <v>0.14284219980239868</v>
      </c>
      <c r="P2887" s="15">
        <v>0</v>
      </c>
    </row>
    <row r="2888" spans="1:16" ht="15" x14ac:dyDescent="0.25">
      <c r="A2888" s="12" t="s">
        <v>34</v>
      </c>
      <c r="B2888" s="12">
        <v>199</v>
      </c>
      <c r="C2888" s="12">
        <v>1937</v>
      </c>
      <c r="D2888" s="12">
        <v>0</v>
      </c>
      <c r="E2888" s="12">
        <v>0</v>
      </c>
      <c r="F2888" s="15">
        <v>0.1378380012512207</v>
      </c>
      <c r="G2888" s="15">
        <v>0.15945899963378907</v>
      </c>
      <c r="H2888" s="15">
        <v>2.7297298908233642E-2</v>
      </c>
      <c r="I2888" s="15">
        <v>0.13216170072555541</v>
      </c>
      <c r="L2888" s="15">
        <f t="shared" si="356"/>
        <v>0.1378380012512207</v>
      </c>
      <c r="M2888" s="15">
        <f t="shared" si="357"/>
        <v>0.15945899963378907</v>
      </c>
      <c r="N2888" s="15">
        <f t="shared" si="358"/>
        <v>2.7297298908233642E-2</v>
      </c>
      <c r="O2888" s="15">
        <f t="shared" si="359"/>
        <v>0.13216170072555541</v>
      </c>
      <c r="P2888" s="15">
        <v>0</v>
      </c>
    </row>
    <row r="2889" spans="1:16" ht="15" x14ac:dyDescent="0.25">
      <c r="A2889" s="12" t="s">
        <v>34</v>
      </c>
      <c r="B2889" s="12">
        <v>199</v>
      </c>
      <c r="C2889" s="12">
        <v>1938</v>
      </c>
      <c r="D2889" s="12">
        <v>0</v>
      </c>
      <c r="E2889" s="12">
        <v>0</v>
      </c>
      <c r="F2889" s="15">
        <v>0.13293800354003907</v>
      </c>
      <c r="G2889" s="15">
        <v>0.17203800201416017</v>
      </c>
      <c r="H2889" s="15">
        <v>2.6848299503326414E-2</v>
      </c>
      <c r="I2889" s="15">
        <v>0.14518970251083374</v>
      </c>
      <c r="L2889" s="15">
        <f t="shared" si="356"/>
        <v>0.13293800354003907</v>
      </c>
      <c r="M2889" s="15">
        <f t="shared" si="357"/>
        <v>0.17203800201416017</v>
      </c>
      <c r="N2889" s="15">
        <f t="shared" si="358"/>
        <v>2.6848299503326414E-2</v>
      </c>
      <c r="O2889" s="15">
        <f t="shared" si="359"/>
        <v>0.14518970251083374</v>
      </c>
      <c r="P2889" s="15">
        <v>0</v>
      </c>
    </row>
    <row r="2890" spans="1:16" ht="15" x14ac:dyDescent="0.25">
      <c r="A2890" s="12" t="s">
        <v>34</v>
      </c>
      <c r="B2890" s="12">
        <v>199</v>
      </c>
      <c r="C2890" s="12">
        <v>1939</v>
      </c>
      <c r="D2890" s="12">
        <v>0</v>
      </c>
      <c r="E2890" s="12">
        <v>0</v>
      </c>
      <c r="F2890" s="15">
        <v>0.14798199653625488</v>
      </c>
      <c r="G2890" s="15">
        <v>0.17757900238037108</v>
      </c>
      <c r="H2890" s="15">
        <v>2.6883399486541747E-2</v>
      </c>
      <c r="I2890" s="15">
        <v>0.15069560289382936</v>
      </c>
      <c r="L2890" s="15">
        <f t="shared" si="356"/>
        <v>0.14798199653625488</v>
      </c>
      <c r="M2890" s="15">
        <f t="shared" si="357"/>
        <v>0.17757900238037108</v>
      </c>
      <c r="N2890" s="15">
        <f t="shared" si="358"/>
        <v>2.6883399486541747E-2</v>
      </c>
      <c r="O2890" s="15">
        <f t="shared" si="359"/>
        <v>0.15069560289382936</v>
      </c>
      <c r="P2890" s="15">
        <v>0</v>
      </c>
    </row>
    <row r="2891" spans="1:16" ht="15" x14ac:dyDescent="0.25">
      <c r="A2891" s="12" t="s">
        <v>34</v>
      </c>
      <c r="B2891" s="12">
        <v>199</v>
      </c>
      <c r="C2891" s="12">
        <v>1940</v>
      </c>
      <c r="D2891" s="12">
        <v>0</v>
      </c>
      <c r="E2891" s="12">
        <v>0</v>
      </c>
      <c r="F2891" s="15">
        <v>0.17385999679565431</v>
      </c>
      <c r="G2891" s="15">
        <v>0.28308000564575198</v>
      </c>
      <c r="H2891" s="15">
        <v>2.407289981842041E-2</v>
      </c>
      <c r="I2891" s="15">
        <v>0.25900710582733155</v>
      </c>
      <c r="L2891" s="15">
        <f t="shared" si="356"/>
        <v>0.17385999679565431</v>
      </c>
      <c r="M2891" s="15">
        <f t="shared" si="357"/>
        <v>0.28308000564575198</v>
      </c>
      <c r="N2891" s="15">
        <f t="shared" si="358"/>
        <v>2.407289981842041E-2</v>
      </c>
      <c r="O2891" s="15">
        <f t="shared" si="359"/>
        <v>0.25900710582733155</v>
      </c>
      <c r="P2891" s="15">
        <v>0</v>
      </c>
    </row>
    <row r="2892" spans="1:16" ht="15" x14ac:dyDescent="0.25">
      <c r="A2892" s="12" t="s">
        <v>34</v>
      </c>
      <c r="B2892" s="12">
        <v>199</v>
      </c>
      <c r="C2892" s="12">
        <v>1941</v>
      </c>
      <c r="D2892" s="12">
        <v>0</v>
      </c>
      <c r="E2892" s="12">
        <v>0</v>
      </c>
      <c r="F2892" s="15">
        <v>0.18941699981689453</v>
      </c>
      <c r="G2892" s="15">
        <v>0.26242099761962889</v>
      </c>
      <c r="H2892" s="15">
        <v>2.5058300495147706E-2</v>
      </c>
      <c r="I2892" s="15">
        <v>0.23736269712448121</v>
      </c>
      <c r="L2892" s="15">
        <f t="shared" si="356"/>
        <v>0.18941699981689453</v>
      </c>
      <c r="M2892" s="15">
        <f t="shared" si="357"/>
        <v>0.26242099761962889</v>
      </c>
      <c r="N2892" s="15">
        <f t="shared" si="358"/>
        <v>2.5058300495147706E-2</v>
      </c>
      <c r="O2892" s="15">
        <f t="shared" si="359"/>
        <v>0.23736269712448121</v>
      </c>
      <c r="P2892" s="15">
        <v>0</v>
      </c>
    </row>
    <row r="2893" spans="1:16" ht="15" x14ac:dyDescent="0.25">
      <c r="A2893" s="12" t="s">
        <v>34</v>
      </c>
      <c r="B2893" s="12">
        <v>199</v>
      </c>
      <c r="C2893" s="12">
        <v>1942</v>
      </c>
      <c r="D2893" s="12">
        <v>0</v>
      </c>
      <c r="E2893" s="12">
        <v>0</v>
      </c>
      <c r="F2893" s="15">
        <v>0.19935300827026367</v>
      </c>
      <c r="G2893" s="15">
        <v>0.29013000488281249</v>
      </c>
      <c r="H2893" s="15">
        <v>2.4385099411010743E-2</v>
      </c>
      <c r="I2893" s="15">
        <v>0.26574490547180174</v>
      </c>
      <c r="L2893" s="15">
        <f t="shared" si="356"/>
        <v>0.19935300827026367</v>
      </c>
      <c r="M2893" s="15">
        <f t="shared" si="357"/>
        <v>0.29013000488281249</v>
      </c>
      <c r="N2893" s="15">
        <f t="shared" si="358"/>
        <v>2.4385099411010743E-2</v>
      </c>
      <c r="O2893" s="15">
        <f t="shared" si="359"/>
        <v>0.26574490547180174</v>
      </c>
      <c r="P2893" s="15">
        <v>0</v>
      </c>
    </row>
    <row r="2894" spans="1:16" ht="15" x14ac:dyDescent="0.25">
      <c r="A2894" s="12" t="s">
        <v>34</v>
      </c>
      <c r="B2894" s="12">
        <v>199</v>
      </c>
      <c r="C2894" s="12">
        <v>1943</v>
      </c>
      <c r="D2894" s="12">
        <v>0</v>
      </c>
      <c r="E2894" s="12">
        <v>0</v>
      </c>
      <c r="F2894" s="15">
        <v>0.21134599685668945</v>
      </c>
      <c r="G2894" s="15">
        <v>0.29621799468994142</v>
      </c>
      <c r="H2894" s="15">
        <v>2.3630900382995604E-2</v>
      </c>
      <c r="I2894" s="15">
        <v>0.27258709430694578</v>
      </c>
      <c r="L2894" s="15">
        <f t="shared" si="356"/>
        <v>0.21134599685668945</v>
      </c>
      <c r="M2894" s="15">
        <f t="shared" si="357"/>
        <v>0.29621799468994142</v>
      </c>
      <c r="N2894" s="15">
        <f t="shared" si="358"/>
        <v>2.3630900382995604E-2</v>
      </c>
      <c r="O2894" s="15">
        <f t="shared" si="359"/>
        <v>0.27258709430694578</v>
      </c>
      <c r="P2894" s="15">
        <v>0</v>
      </c>
    </row>
    <row r="2895" spans="1:16" ht="15" x14ac:dyDescent="0.25">
      <c r="A2895" s="12" t="s">
        <v>34</v>
      </c>
      <c r="B2895" s="12">
        <v>199</v>
      </c>
      <c r="C2895" s="12">
        <v>1944</v>
      </c>
      <c r="D2895" s="12">
        <v>0</v>
      </c>
      <c r="E2895" s="12">
        <v>0</v>
      </c>
      <c r="F2895" s="15">
        <v>0.20713300704956056</v>
      </c>
      <c r="G2895" s="15">
        <v>0.29657600402832029</v>
      </c>
      <c r="H2895" s="15">
        <v>2.4008600711822509E-2</v>
      </c>
      <c r="I2895" s="15">
        <v>0.27256740331649781</v>
      </c>
      <c r="L2895" s="15">
        <f t="shared" si="356"/>
        <v>0.20713300704956056</v>
      </c>
      <c r="M2895" s="15">
        <f t="shared" si="357"/>
        <v>0.29657600402832029</v>
      </c>
      <c r="N2895" s="15">
        <f t="shared" si="358"/>
        <v>2.4008600711822509E-2</v>
      </c>
      <c r="O2895" s="15">
        <f t="shared" si="359"/>
        <v>0.27256740331649781</v>
      </c>
      <c r="P2895" s="15">
        <v>0</v>
      </c>
    </row>
    <row r="2896" spans="1:16" ht="15" x14ac:dyDescent="0.25">
      <c r="A2896" s="12" t="s">
        <v>34</v>
      </c>
      <c r="B2896" s="12">
        <v>199</v>
      </c>
      <c r="C2896" s="12">
        <v>1945</v>
      </c>
      <c r="D2896" s="12">
        <v>0</v>
      </c>
      <c r="E2896" s="12">
        <v>0</v>
      </c>
      <c r="F2896" s="15">
        <v>0.21056100845336914</v>
      </c>
      <c r="G2896" s="15">
        <v>0.28461999893188478</v>
      </c>
      <c r="H2896" s="15">
        <v>2.4250800609588622E-2</v>
      </c>
      <c r="I2896" s="15">
        <v>0.26036919832229616</v>
      </c>
      <c r="L2896" s="15">
        <f t="shared" si="356"/>
        <v>0.21056100845336914</v>
      </c>
      <c r="M2896" s="15">
        <f t="shared" si="357"/>
        <v>0.28461999893188478</v>
      </c>
      <c r="N2896" s="15">
        <f t="shared" si="358"/>
        <v>2.4250800609588622E-2</v>
      </c>
      <c r="O2896" s="15">
        <f t="shared" si="359"/>
        <v>0.26036919832229616</v>
      </c>
      <c r="P2896" s="15">
        <v>0</v>
      </c>
    </row>
    <row r="2897" spans="1:16" ht="15" x14ac:dyDescent="0.25">
      <c r="A2897" s="12" t="s">
        <v>34</v>
      </c>
      <c r="B2897" s="12">
        <v>199</v>
      </c>
      <c r="C2897" s="12">
        <v>1946</v>
      </c>
      <c r="D2897" s="12">
        <v>0</v>
      </c>
      <c r="E2897" s="12">
        <v>0</v>
      </c>
      <c r="F2897" s="15">
        <v>0.20965200424194336</v>
      </c>
      <c r="G2897" s="15">
        <v>0.24996999740600587</v>
      </c>
      <c r="H2897" s="15">
        <v>2.3652999401092528E-2</v>
      </c>
      <c r="I2897" s="15">
        <v>0.22631699800491334</v>
      </c>
      <c r="L2897" s="15">
        <f t="shared" si="356"/>
        <v>0.20965200424194336</v>
      </c>
      <c r="M2897" s="15">
        <f t="shared" si="357"/>
        <v>0.24996999740600587</v>
      </c>
      <c r="N2897" s="15">
        <f t="shared" si="358"/>
        <v>2.3652999401092528E-2</v>
      </c>
      <c r="O2897" s="15">
        <f t="shared" si="359"/>
        <v>0.22631699800491334</v>
      </c>
      <c r="P2897" s="15">
        <v>0</v>
      </c>
    </row>
    <row r="2898" spans="1:16" ht="15" x14ac:dyDescent="0.25">
      <c r="A2898" s="12" t="s">
        <v>34</v>
      </c>
      <c r="B2898" s="12">
        <v>199</v>
      </c>
      <c r="C2898" s="12">
        <v>1947</v>
      </c>
      <c r="D2898" s="12">
        <v>0</v>
      </c>
      <c r="E2898" s="12">
        <v>0</v>
      </c>
      <c r="F2898" s="15">
        <v>0.20882999420166015</v>
      </c>
      <c r="G2898" s="15">
        <v>0.22704200744628905</v>
      </c>
      <c r="H2898" s="15">
        <v>1.9571700096130372E-2</v>
      </c>
      <c r="I2898" s="15">
        <v>0.2074703073501587</v>
      </c>
      <c r="L2898" s="15">
        <f t="shared" si="356"/>
        <v>0.20882999420166015</v>
      </c>
      <c r="M2898" s="15">
        <f t="shared" si="357"/>
        <v>0.22704200744628905</v>
      </c>
      <c r="N2898" s="15">
        <f t="shared" si="358"/>
        <v>1.9571700096130372E-2</v>
      </c>
      <c r="O2898" s="15">
        <f t="shared" si="359"/>
        <v>0.2074703073501587</v>
      </c>
      <c r="P2898" s="15">
        <v>0</v>
      </c>
    </row>
    <row r="2899" spans="1:16" ht="15" x14ac:dyDescent="0.25">
      <c r="A2899" s="12" t="s">
        <v>34</v>
      </c>
      <c r="B2899" s="12">
        <v>199</v>
      </c>
      <c r="C2899" s="12">
        <v>1948</v>
      </c>
      <c r="D2899" s="12">
        <v>0</v>
      </c>
      <c r="E2899" s="12">
        <v>0</v>
      </c>
      <c r="F2899" s="15">
        <v>0.18214500427246094</v>
      </c>
      <c r="G2899" s="15">
        <v>0.24249399185180665</v>
      </c>
      <c r="H2899" s="15">
        <v>1.5490299463272095E-2</v>
      </c>
      <c r="I2899" s="15">
        <v>0.22700369238853454</v>
      </c>
      <c r="L2899" s="15">
        <f t="shared" si="356"/>
        <v>0.18214500427246094</v>
      </c>
      <c r="M2899" s="15">
        <f t="shared" si="357"/>
        <v>0.24249399185180665</v>
      </c>
      <c r="N2899" s="15">
        <f t="shared" si="358"/>
        <v>1.5490299463272095E-2</v>
      </c>
      <c r="O2899" s="15">
        <f t="shared" si="359"/>
        <v>0.22700369238853454</v>
      </c>
      <c r="P2899" s="15">
        <v>0</v>
      </c>
    </row>
    <row r="2900" spans="1:16" ht="15" x14ac:dyDescent="0.25">
      <c r="A2900" s="12" t="s">
        <v>34</v>
      </c>
      <c r="B2900" s="12">
        <v>199</v>
      </c>
      <c r="C2900" s="12">
        <v>1949</v>
      </c>
      <c r="D2900" s="12">
        <v>0</v>
      </c>
      <c r="E2900" s="12">
        <v>0</v>
      </c>
      <c r="F2900" s="15">
        <v>0.16961900711059572</v>
      </c>
      <c r="G2900" s="15">
        <v>0.23827400207519531</v>
      </c>
      <c r="H2900" s="15">
        <v>1.1408900022506713E-2</v>
      </c>
      <c r="I2900" s="15">
        <v>0.22686510205268859</v>
      </c>
      <c r="L2900" s="15">
        <f t="shared" si="356"/>
        <v>0.16961900711059572</v>
      </c>
      <c r="M2900" s="15">
        <f t="shared" si="357"/>
        <v>0.23827400207519531</v>
      </c>
      <c r="N2900" s="15">
        <f t="shared" si="358"/>
        <v>1.1408900022506713E-2</v>
      </c>
      <c r="O2900" s="15">
        <f t="shared" si="359"/>
        <v>0.22686510205268859</v>
      </c>
      <c r="P2900" s="15">
        <v>0</v>
      </c>
    </row>
    <row r="2901" spans="1:16" ht="15" x14ac:dyDescent="0.25">
      <c r="A2901" s="12" t="s">
        <v>34</v>
      </c>
      <c r="B2901" s="12">
        <v>199</v>
      </c>
      <c r="C2901" s="12">
        <v>1950</v>
      </c>
      <c r="D2901" s="12">
        <v>0</v>
      </c>
      <c r="E2901" s="12">
        <v>0</v>
      </c>
      <c r="F2901" s="15">
        <v>0.16916400909423829</v>
      </c>
      <c r="G2901" s="15">
        <v>0.19246799468994141</v>
      </c>
      <c r="H2901" s="15">
        <v>1.0184400081634522E-2</v>
      </c>
      <c r="I2901" s="15">
        <v>0.1822835946083069</v>
      </c>
      <c r="L2901" s="15">
        <f t="shared" si="356"/>
        <v>0.16916400909423829</v>
      </c>
      <c r="M2901" s="15">
        <f t="shared" si="357"/>
        <v>0.19246799468994141</v>
      </c>
      <c r="N2901" s="15">
        <f t="shared" si="358"/>
        <v>1.0184400081634522E-2</v>
      </c>
      <c r="O2901" s="15">
        <f t="shared" si="359"/>
        <v>0.1822835946083069</v>
      </c>
      <c r="P2901" s="15">
        <v>0</v>
      </c>
    </row>
    <row r="2902" spans="1:16" ht="15" x14ac:dyDescent="0.25">
      <c r="A2902" s="12" t="s">
        <v>34</v>
      </c>
      <c r="B2902" s="12">
        <v>199</v>
      </c>
      <c r="C2902" s="12">
        <v>1951</v>
      </c>
      <c r="D2902" s="12">
        <v>0</v>
      </c>
      <c r="E2902" s="12">
        <v>0</v>
      </c>
      <c r="F2902" s="15">
        <v>0.18015899658203124</v>
      </c>
      <c r="G2902" s="15">
        <v>0.18412700653076172</v>
      </c>
      <c r="H2902" s="15">
        <v>9.6031701564788814E-3</v>
      </c>
      <c r="I2902" s="15">
        <v>0.17452383637428284</v>
      </c>
      <c r="L2902" s="15">
        <f t="shared" si="356"/>
        <v>0.18015899658203124</v>
      </c>
      <c r="M2902" s="15">
        <f t="shared" si="357"/>
        <v>0.18412700653076172</v>
      </c>
      <c r="N2902" s="15">
        <f t="shared" si="358"/>
        <v>9.6031701564788814E-3</v>
      </c>
      <c r="O2902" s="15">
        <f t="shared" si="359"/>
        <v>0.17452383637428284</v>
      </c>
      <c r="P2902" s="15">
        <v>0</v>
      </c>
    </row>
    <row r="2903" spans="1:16" ht="15" x14ac:dyDescent="0.25">
      <c r="A2903" s="12" t="s">
        <v>34</v>
      </c>
      <c r="B2903" s="12">
        <v>199</v>
      </c>
      <c r="C2903" s="12">
        <v>1952</v>
      </c>
      <c r="D2903" s="12">
        <v>0</v>
      </c>
      <c r="E2903" s="12">
        <v>0</v>
      </c>
      <c r="F2903" s="15">
        <v>0.17372299194335938</v>
      </c>
      <c r="G2903" s="15">
        <v>0.21512100219726563</v>
      </c>
      <c r="H2903" s="15">
        <v>9.3145197629928584E-3</v>
      </c>
      <c r="I2903" s="15">
        <v>0.20580648243427277</v>
      </c>
      <c r="L2903" s="15">
        <f t="shared" si="356"/>
        <v>0.17372299194335938</v>
      </c>
      <c r="M2903" s="15">
        <f t="shared" si="357"/>
        <v>0.21512100219726563</v>
      </c>
      <c r="N2903" s="15">
        <f t="shared" si="358"/>
        <v>9.3145197629928584E-3</v>
      </c>
      <c r="O2903" s="15">
        <f t="shared" si="359"/>
        <v>0.20580648243427277</v>
      </c>
      <c r="P2903" s="15">
        <v>0</v>
      </c>
    </row>
    <row r="2904" spans="1:16" ht="15" x14ac:dyDescent="0.25">
      <c r="A2904" s="12" t="s">
        <v>34</v>
      </c>
      <c r="B2904" s="12">
        <v>199</v>
      </c>
      <c r="C2904" s="12">
        <v>1953</v>
      </c>
      <c r="D2904" s="12">
        <v>0</v>
      </c>
      <c r="E2904" s="12">
        <v>0</v>
      </c>
      <c r="F2904" s="15">
        <v>0.17479999542236327</v>
      </c>
      <c r="G2904" s="15">
        <v>0.21197799682617188</v>
      </c>
      <c r="H2904" s="15">
        <v>9.2617899179458611E-3</v>
      </c>
      <c r="I2904" s="15">
        <v>0.202716206908226</v>
      </c>
      <c r="L2904" s="15">
        <f t="shared" si="356"/>
        <v>0.17479999542236327</v>
      </c>
      <c r="M2904" s="15">
        <f t="shared" si="357"/>
        <v>0.21197799682617188</v>
      </c>
      <c r="N2904" s="15">
        <f t="shared" si="358"/>
        <v>9.2617899179458611E-3</v>
      </c>
      <c r="O2904" s="15">
        <f t="shared" si="359"/>
        <v>0.202716206908226</v>
      </c>
      <c r="P2904" s="15">
        <v>0</v>
      </c>
    </row>
    <row r="2905" spans="1:16" ht="15" x14ac:dyDescent="0.25">
      <c r="A2905" s="12" t="s">
        <v>34</v>
      </c>
      <c r="B2905" s="12">
        <v>199</v>
      </c>
      <c r="C2905" s="12">
        <v>1954</v>
      </c>
      <c r="D2905" s="12">
        <v>0</v>
      </c>
      <c r="E2905" s="12">
        <v>0</v>
      </c>
      <c r="F2905" s="15">
        <v>0.1612969970703125</v>
      </c>
      <c r="G2905" s="15">
        <v>0.18661100387573243</v>
      </c>
      <c r="H2905" s="15">
        <v>8.5596001148223883E-3</v>
      </c>
      <c r="I2905" s="15">
        <v>0.17805140376091003</v>
      </c>
      <c r="L2905" s="15">
        <f t="shared" si="356"/>
        <v>0.1612969970703125</v>
      </c>
      <c r="M2905" s="15">
        <f t="shared" si="357"/>
        <v>0.18661100387573243</v>
      </c>
      <c r="N2905" s="15">
        <f t="shared" si="358"/>
        <v>8.5596001148223883E-3</v>
      </c>
      <c r="O2905" s="15">
        <f t="shared" si="359"/>
        <v>0.17805140376091003</v>
      </c>
      <c r="P2905" s="15">
        <v>0</v>
      </c>
    </row>
    <row r="2906" spans="1:16" ht="15" x14ac:dyDescent="0.25">
      <c r="A2906" s="12" t="s">
        <v>34</v>
      </c>
      <c r="B2906" s="12">
        <v>199</v>
      </c>
      <c r="C2906" s="12">
        <v>1955</v>
      </c>
      <c r="D2906" s="12">
        <v>0</v>
      </c>
      <c r="E2906" s="12">
        <v>0</v>
      </c>
      <c r="F2906" s="15">
        <v>0.15680500030517577</v>
      </c>
      <c r="G2906" s="15">
        <v>0.1857819938659668</v>
      </c>
      <c r="H2906" s="15">
        <v>8.3529698848724358E-3</v>
      </c>
      <c r="I2906" s="15">
        <v>0.17742902398109436</v>
      </c>
      <c r="L2906" s="15">
        <f t="shared" si="356"/>
        <v>0.15680500030517577</v>
      </c>
      <c r="M2906" s="15">
        <f t="shared" si="357"/>
        <v>0.1857819938659668</v>
      </c>
      <c r="N2906" s="15">
        <f t="shared" si="358"/>
        <v>8.3529698848724358E-3</v>
      </c>
      <c r="O2906" s="15">
        <f t="shared" si="359"/>
        <v>0.17742902398109436</v>
      </c>
      <c r="P2906" s="15">
        <v>0</v>
      </c>
    </row>
    <row r="2907" spans="1:16" ht="15" x14ac:dyDescent="0.25">
      <c r="A2907" s="12" t="s">
        <v>34</v>
      </c>
      <c r="B2907" s="12">
        <v>199</v>
      </c>
      <c r="C2907" s="12">
        <v>1956</v>
      </c>
      <c r="D2907" s="12">
        <v>0</v>
      </c>
      <c r="E2907" s="12">
        <v>0</v>
      </c>
      <c r="F2907" s="15">
        <v>0.14951299667358398</v>
      </c>
      <c r="G2907" s="15">
        <v>0.17069599151611328</v>
      </c>
      <c r="H2907" s="15">
        <v>8.9109897613525394E-3</v>
      </c>
      <c r="I2907" s="15">
        <v>0.16178500175476074</v>
      </c>
      <c r="L2907" s="15">
        <f t="shared" si="356"/>
        <v>0.14951299667358398</v>
      </c>
      <c r="M2907" s="15">
        <f t="shared" si="357"/>
        <v>0.17069599151611328</v>
      </c>
      <c r="N2907" s="15">
        <f t="shared" si="358"/>
        <v>8.9109897613525394E-3</v>
      </c>
      <c r="O2907" s="15">
        <f t="shared" si="359"/>
        <v>0.16178500175476074</v>
      </c>
      <c r="P2907" s="15">
        <v>0</v>
      </c>
    </row>
    <row r="2908" spans="1:16" ht="15" x14ac:dyDescent="0.25">
      <c r="A2908" s="12" t="s">
        <v>34</v>
      </c>
      <c r="B2908" s="12">
        <v>199</v>
      </c>
      <c r="C2908" s="12">
        <v>1957</v>
      </c>
      <c r="D2908" s="12">
        <v>0</v>
      </c>
      <c r="E2908" s="12">
        <v>0</v>
      </c>
      <c r="F2908" s="15">
        <v>0.15063599586486817</v>
      </c>
      <c r="G2908" s="15">
        <v>0.17865499496459961</v>
      </c>
      <c r="H2908" s="15">
        <v>9.2215597629547123E-3</v>
      </c>
      <c r="I2908" s="15">
        <v>0.16943343520164489</v>
      </c>
      <c r="L2908" s="15">
        <f t="shared" si="356"/>
        <v>0.15063599586486817</v>
      </c>
      <c r="M2908" s="15">
        <f t="shared" si="357"/>
        <v>0.17865499496459961</v>
      </c>
      <c r="N2908" s="15">
        <f t="shared" si="358"/>
        <v>9.2215597629547123E-3</v>
      </c>
      <c r="O2908" s="15">
        <f t="shared" si="359"/>
        <v>0.16943343520164489</v>
      </c>
      <c r="P2908" s="15">
        <v>0</v>
      </c>
    </row>
    <row r="2909" spans="1:16" ht="15" x14ac:dyDescent="0.25">
      <c r="A2909" s="12" t="s">
        <v>34</v>
      </c>
      <c r="B2909" s="12">
        <v>199</v>
      </c>
      <c r="C2909" s="12">
        <v>1958</v>
      </c>
      <c r="D2909" s="12">
        <v>0</v>
      </c>
      <c r="E2909" s="12">
        <v>0</v>
      </c>
      <c r="F2909" s="15">
        <v>0.15258899688720703</v>
      </c>
      <c r="G2909" s="15">
        <v>0.18758199691772462</v>
      </c>
      <c r="H2909" s="15">
        <v>9.4533199071884164E-3</v>
      </c>
      <c r="I2909" s="15">
        <v>0.1781286770105362</v>
      </c>
      <c r="L2909" s="15">
        <f t="shared" si="356"/>
        <v>0.15258899688720703</v>
      </c>
      <c r="M2909" s="15">
        <f t="shared" si="357"/>
        <v>0.18758199691772462</v>
      </c>
      <c r="N2909" s="15">
        <f t="shared" si="358"/>
        <v>9.4533199071884164E-3</v>
      </c>
      <c r="O2909" s="15">
        <f t="shared" si="359"/>
        <v>0.1781286770105362</v>
      </c>
      <c r="P2909" s="15">
        <v>0</v>
      </c>
    </row>
    <row r="2910" spans="1:16" ht="15" x14ac:dyDescent="0.25">
      <c r="A2910" s="12" t="s">
        <v>34</v>
      </c>
      <c r="B2910" s="12">
        <v>199</v>
      </c>
      <c r="C2910" s="12">
        <v>1959</v>
      </c>
      <c r="D2910" s="12">
        <v>0</v>
      </c>
      <c r="E2910" s="12">
        <v>0</v>
      </c>
      <c r="F2910" s="15">
        <v>0.13882399559020997</v>
      </c>
      <c r="G2910" s="15">
        <v>0.18283300399780272</v>
      </c>
      <c r="H2910" s="15">
        <v>9.1861999034881583E-3</v>
      </c>
      <c r="I2910" s="15">
        <v>0.17364680409431457</v>
      </c>
      <c r="L2910" s="15">
        <f t="shared" si="356"/>
        <v>0.13882399559020997</v>
      </c>
      <c r="M2910" s="15">
        <f t="shared" si="357"/>
        <v>0.18283300399780272</v>
      </c>
      <c r="N2910" s="15">
        <f t="shared" si="358"/>
        <v>9.1861999034881583E-3</v>
      </c>
      <c r="O2910" s="15">
        <f t="shared" si="359"/>
        <v>0.17364680409431457</v>
      </c>
      <c r="P2910" s="15">
        <v>0</v>
      </c>
    </row>
    <row r="2911" spans="1:16" ht="15" x14ac:dyDescent="0.25">
      <c r="A2911" s="12" t="s">
        <v>34</v>
      </c>
      <c r="B2911" s="12">
        <v>199</v>
      </c>
      <c r="C2911" s="12">
        <v>1960</v>
      </c>
      <c r="D2911" s="12">
        <v>0</v>
      </c>
      <c r="E2911" s="12">
        <v>0</v>
      </c>
      <c r="F2911" s="15">
        <v>0.14288599967956542</v>
      </c>
      <c r="G2911" s="15">
        <v>0.16652599334716797</v>
      </c>
      <c r="H2911" s="15">
        <v>6.78305983543396E-3</v>
      </c>
      <c r="I2911" s="15">
        <v>0.15974293351173402</v>
      </c>
      <c r="L2911" s="15">
        <f t="shared" si="356"/>
        <v>0.14288599967956542</v>
      </c>
      <c r="M2911" s="15">
        <f t="shared" si="357"/>
        <v>0.16652599334716797</v>
      </c>
      <c r="N2911" s="15">
        <f t="shared" si="358"/>
        <v>6.78305983543396E-3</v>
      </c>
      <c r="O2911" s="15">
        <f t="shared" si="359"/>
        <v>0.15974293351173402</v>
      </c>
      <c r="P2911" s="15">
        <v>0</v>
      </c>
    </row>
    <row r="2912" spans="1:16" ht="15" x14ac:dyDescent="0.25">
      <c r="A2912" s="12" t="s">
        <v>34</v>
      </c>
      <c r="B2912" s="12">
        <v>199</v>
      </c>
      <c r="C2912" s="12">
        <v>1961</v>
      </c>
      <c r="D2912" s="12">
        <v>0</v>
      </c>
      <c r="E2912" s="12">
        <v>0</v>
      </c>
      <c r="F2912" s="15">
        <v>0.12462100028991699</v>
      </c>
      <c r="G2912" s="15">
        <v>0.15715900421142578</v>
      </c>
      <c r="H2912" s="15">
        <v>7.2727298736572268E-3</v>
      </c>
      <c r="I2912" s="15">
        <v>0.14988627433776855</v>
      </c>
      <c r="L2912" s="15">
        <f t="shared" si="356"/>
        <v>0.12462100028991699</v>
      </c>
      <c r="M2912" s="15">
        <f t="shared" si="357"/>
        <v>0.15715900421142578</v>
      </c>
      <c r="N2912" s="15">
        <f t="shared" si="358"/>
        <v>7.2727298736572268E-3</v>
      </c>
      <c r="O2912" s="15">
        <f t="shared" si="359"/>
        <v>0.14988627433776855</v>
      </c>
      <c r="P2912" s="15">
        <v>0</v>
      </c>
    </row>
    <row r="2913" spans="1:16" ht="15" x14ac:dyDescent="0.25">
      <c r="A2913" s="12" t="s">
        <v>34</v>
      </c>
      <c r="B2913" s="12">
        <v>199</v>
      </c>
      <c r="C2913" s="12">
        <v>1962</v>
      </c>
      <c r="D2913" s="12">
        <v>0</v>
      </c>
      <c r="E2913" s="12">
        <v>0</v>
      </c>
      <c r="F2913" s="15">
        <v>0.14542699813842774</v>
      </c>
      <c r="G2913" s="15">
        <v>0.15945699691772461</v>
      </c>
      <c r="H2913" s="15">
        <v>7.3166400194168094E-3</v>
      </c>
      <c r="I2913" s="15">
        <v>0.15214035689830779</v>
      </c>
      <c r="L2913" s="15">
        <f t="shared" si="356"/>
        <v>0.14542699813842774</v>
      </c>
      <c r="M2913" s="15">
        <f t="shared" si="357"/>
        <v>0.15945699691772461</v>
      </c>
      <c r="N2913" s="15">
        <f t="shared" si="358"/>
        <v>7.3166400194168094E-3</v>
      </c>
      <c r="O2913" s="15">
        <f t="shared" si="359"/>
        <v>0.15214035689830779</v>
      </c>
      <c r="P2913" s="15">
        <v>0</v>
      </c>
    </row>
    <row r="2914" spans="1:16" ht="15" x14ac:dyDescent="0.25">
      <c r="A2914" s="12" t="s">
        <v>34</v>
      </c>
      <c r="B2914" s="12">
        <v>199</v>
      </c>
      <c r="C2914" s="12">
        <v>1963</v>
      </c>
      <c r="D2914" s="12">
        <v>0</v>
      </c>
      <c r="E2914" s="12">
        <v>0</v>
      </c>
      <c r="F2914" s="15">
        <v>0.13641599655151368</v>
      </c>
      <c r="G2914" s="15">
        <v>0.15906399726867676</v>
      </c>
      <c r="H2914" s="15">
        <v>6.6123598814010623E-3</v>
      </c>
      <c r="I2914" s="15">
        <v>0.15245163738727568</v>
      </c>
      <c r="L2914" s="15">
        <f t="shared" si="356"/>
        <v>0.13641599655151368</v>
      </c>
      <c r="M2914" s="15">
        <f t="shared" si="357"/>
        <v>0.15906399726867676</v>
      </c>
      <c r="N2914" s="15">
        <f t="shared" si="358"/>
        <v>6.6123598814010623E-3</v>
      </c>
      <c r="O2914" s="15">
        <f t="shared" si="359"/>
        <v>0.15245163738727568</v>
      </c>
      <c r="P2914" s="15">
        <v>0</v>
      </c>
    </row>
    <row r="2915" spans="1:16" ht="15" x14ac:dyDescent="0.25">
      <c r="A2915" s="12" t="s">
        <v>34</v>
      </c>
      <c r="B2915" s="12">
        <v>199</v>
      </c>
      <c r="C2915" s="12">
        <v>1964</v>
      </c>
      <c r="D2915" s="12">
        <v>0</v>
      </c>
      <c r="E2915" s="12">
        <v>0</v>
      </c>
      <c r="F2915" s="15">
        <v>0.10081000328063965</v>
      </c>
      <c r="G2915" s="15">
        <v>0.11267200469970703</v>
      </c>
      <c r="H2915" s="15">
        <v>4.8115900158882145E-3</v>
      </c>
      <c r="I2915" s="15">
        <v>0.10786041468381882</v>
      </c>
      <c r="L2915" s="15">
        <f t="shared" si="356"/>
        <v>0.10081000328063965</v>
      </c>
      <c r="M2915" s="15">
        <f t="shared" si="357"/>
        <v>0.11267200469970703</v>
      </c>
      <c r="N2915" s="15">
        <f t="shared" si="358"/>
        <v>4.8115900158882145E-3</v>
      </c>
      <c r="O2915" s="15">
        <f t="shared" si="359"/>
        <v>0.10786041468381882</v>
      </c>
      <c r="P2915" s="15">
        <v>0</v>
      </c>
    </row>
    <row r="2916" spans="1:16" ht="15" x14ac:dyDescent="0.25">
      <c r="A2916" s="12" t="s">
        <v>34</v>
      </c>
      <c r="B2916" s="12">
        <v>199</v>
      </c>
      <c r="C2916" s="12">
        <v>1965</v>
      </c>
      <c r="D2916" s="12">
        <v>0</v>
      </c>
      <c r="E2916" s="12">
        <v>0</v>
      </c>
      <c r="F2916" s="15">
        <v>0.15064999580383301</v>
      </c>
      <c r="G2916" s="15">
        <v>0.18217500686645507</v>
      </c>
      <c r="H2916" s="15">
        <v>7.0424401760101315E-3</v>
      </c>
      <c r="I2916" s="15">
        <v>0.17513256669044494</v>
      </c>
      <c r="L2916" s="15">
        <f t="shared" si="356"/>
        <v>0.15064999580383301</v>
      </c>
      <c r="M2916" s="15">
        <f t="shared" si="357"/>
        <v>0.18217500686645507</v>
      </c>
      <c r="N2916" s="15">
        <f t="shared" si="358"/>
        <v>7.0424401760101315E-3</v>
      </c>
      <c r="O2916" s="15">
        <f t="shared" si="359"/>
        <v>0.17513256669044494</v>
      </c>
      <c r="P2916" s="15">
        <v>0</v>
      </c>
    </row>
    <row r="2917" spans="1:16" ht="15" x14ac:dyDescent="0.25">
      <c r="A2917" s="12" t="s">
        <v>34</v>
      </c>
      <c r="B2917" s="12">
        <v>199</v>
      </c>
      <c r="C2917" s="12">
        <v>1966</v>
      </c>
      <c r="D2917" s="12">
        <v>0</v>
      </c>
      <c r="E2917" s="12">
        <v>0</v>
      </c>
      <c r="F2917" s="15">
        <v>0.15216899871826173</v>
      </c>
      <c r="G2917" s="15">
        <v>0.18252500534057617</v>
      </c>
      <c r="H2917" s="15">
        <v>7.3848402500152587E-3</v>
      </c>
      <c r="I2917" s="15">
        <v>0.17514016509056091</v>
      </c>
      <c r="L2917" s="15">
        <f t="shared" si="356"/>
        <v>0.15216899871826173</v>
      </c>
      <c r="M2917" s="15">
        <f t="shared" si="357"/>
        <v>0.18252500534057617</v>
      </c>
      <c r="N2917" s="15">
        <f t="shared" si="358"/>
        <v>7.3848402500152587E-3</v>
      </c>
      <c r="O2917" s="15">
        <f t="shared" si="359"/>
        <v>0.17514016509056091</v>
      </c>
      <c r="P2917" s="15">
        <v>0</v>
      </c>
    </row>
    <row r="2918" spans="1:16" ht="15" x14ac:dyDescent="0.25">
      <c r="A2918" s="12" t="s">
        <v>34</v>
      </c>
      <c r="B2918" s="12">
        <v>199</v>
      </c>
      <c r="C2918" s="12">
        <v>1967</v>
      </c>
      <c r="D2918" s="12">
        <v>0</v>
      </c>
      <c r="E2918" s="12">
        <v>0</v>
      </c>
      <c r="F2918" s="15">
        <v>0.1500059986114502</v>
      </c>
      <c r="G2918" s="15">
        <v>0.18797599792480468</v>
      </c>
      <c r="H2918" s="15">
        <v>7.9363399744033815E-3</v>
      </c>
      <c r="I2918" s="15">
        <v>0.18003965795040131</v>
      </c>
      <c r="L2918" s="15">
        <f t="shared" si="356"/>
        <v>0.1500059986114502</v>
      </c>
      <c r="M2918" s="15">
        <f t="shared" si="357"/>
        <v>0.18797599792480468</v>
      </c>
      <c r="N2918" s="15">
        <f t="shared" si="358"/>
        <v>7.9363399744033815E-3</v>
      </c>
      <c r="O2918" s="15">
        <f t="shared" si="359"/>
        <v>0.18003965795040131</v>
      </c>
      <c r="P2918" s="15">
        <v>0</v>
      </c>
    </row>
    <row r="2919" spans="1:16" ht="15" x14ac:dyDescent="0.25">
      <c r="A2919" s="12" t="s">
        <v>34</v>
      </c>
      <c r="B2919" s="12">
        <v>199</v>
      </c>
      <c r="C2919" s="12">
        <v>1968</v>
      </c>
      <c r="D2919" s="12">
        <v>0</v>
      </c>
      <c r="E2919" s="12">
        <v>0</v>
      </c>
      <c r="F2919" s="15">
        <v>0.16065399169921876</v>
      </c>
      <c r="G2919" s="15">
        <v>0.19440500259399415</v>
      </c>
      <c r="H2919" s="15">
        <v>1.0339900255203247E-2</v>
      </c>
      <c r="I2919" s="15">
        <v>0.18406510233879089</v>
      </c>
      <c r="L2919" s="15">
        <f t="shared" si="356"/>
        <v>0.16065399169921876</v>
      </c>
      <c r="M2919" s="15">
        <f t="shared" si="357"/>
        <v>0.19440500259399415</v>
      </c>
      <c r="N2919" s="15">
        <f t="shared" si="358"/>
        <v>1.0339900255203247E-2</v>
      </c>
      <c r="O2919" s="15">
        <f t="shared" si="359"/>
        <v>0.18406510233879089</v>
      </c>
      <c r="P2919" s="15">
        <v>0</v>
      </c>
    </row>
    <row r="2920" spans="1:16" ht="15" x14ac:dyDescent="0.25">
      <c r="A2920" s="12" t="s">
        <v>34</v>
      </c>
      <c r="B2920" s="12">
        <v>199</v>
      </c>
      <c r="C2920" s="12">
        <v>1969</v>
      </c>
      <c r="D2920" s="12">
        <v>0</v>
      </c>
      <c r="E2920" s="12">
        <v>0</v>
      </c>
      <c r="F2920" s="15">
        <v>0.14873200416564941</v>
      </c>
      <c r="G2920" s="15">
        <v>0.18812599182128906</v>
      </c>
      <c r="H2920" s="15">
        <v>1.1310100555419922E-2</v>
      </c>
      <c r="I2920" s="15">
        <v>0.17681589126586914</v>
      </c>
      <c r="L2920" s="15">
        <f t="shared" si="356"/>
        <v>0.14873200416564941</v>
      </c>
      <c r="M2920" s="15">
        <f t="shared" si="357"/>
        <v>0.18812599182128906</v>
      </c>
      <c r="N2920" s="15">
        <f t="shared" si="358"/>
        <v>1.1310100555419922E-2</v>
      </c>
      <c r="O2920" s="15">
        <f t="shared" si="359"/>
        <v>0.17681589126586914</v>
      </c>
      <c r="P2920" s="15">
        <v>0</v>
      </c>
    </row>
    <row r="2921" spans="1:16" ht="15" x14ac:dyDescent="0.25">
      <c r="A2921" s="12" t="s">
        <v>34</v>
      </c>
      <c r="B2921" s="12">
        <v>199</v>
      </c>
      <c r="C2921" s="12">
        <v>1970</v>
      </c>
      <c r="D2921" s="12">
        <v>0</v>
      </c>
      <c r="E2921" s="12">
        <v>0</v>
      </c>
      <c r="F2921" s="15">
        <v>0.1686050033569336</v>
      </c>
      <c r="G2921" s="15">
        <v>0.20049900054931641</v>
      </c>
      <c r="H2921" s="15">
        <v>1.3234200477600098E-2</v>
      </c>
      <c r="I2921" s="15">
        <v>0.18726480007171631</v>
      </c>
      <c r="L2921" s="15">
        <f t="shared" si="356"/>
        <v>0.1686050033569336</v>
      </c>
      <c r="M2921" s="15">
        <f t="shared" si="357"/>
        <v>0.20049900054931641</v>
      </c>
      <c r="N2921" s="15">
        <f t="shared" si="358"/>
        <v>1.3234200477600098E-2</v>
      </c>
      <c r="O2921" s="15">
        <f t="shared" si="359"/>
        <v>0.18726480007171631</v>
      </c>
      <c r="P2921" s="15">
        <v>0</v>
      </c>
    </row>
    <row r="2922" spans="1:16" ht="15" x14ac:dyDescent="0.25">
      <c r="A2922" s="12" t="s">
        <v>34</v>
      </c>
      <c r="B2922" s="12">
        <v>199</v>
      </c>
      <c r="C2922" s="12">
        <v>1971</v>
      </c>
      <c r="D2922" s="12">
        <v>0</v>
      </c>
      <c r="E2922" s="12">
        <v>0</v>
      </c>
      <c r="F2922" s="15">
        <v>0.1794569969177246</v>
      </c>
      <c r="G2922" s="15">
        <v>0.19902000427246094</v>
      </c>
      <c r="H2922" s="15">
        <v>1.2054300308227539E-2</v>
      </c>
      <c r="I2922" s="15">
        <v>0.1869657039642334</v>
      </c>
      <c r="L2922" s="15">
        <f t="shared" si="356"/>
        <v>0.1794569969177246</v>
      </c>
      <c r="M2922" s="15">
        <f t="shared" si="357"/>
        <v>0.19902000427246094</v>
      </c>
      <c r="N2922" s="15">
        <f t="shared" si="358"/>
        <v>1.2054300308227539E-2</v>
      </c>
      <c r="O2922" s="15">
        <f t="shared" si="359"/>
        <v>0.1869657039642334</v>
      </c>
      <c r="P2922" s="15">
        <v>0</v>
      </c>
    </row>
    <row r="2923" spans="1:16" ht="15" x14ac:dyDescent="0.25">
      <c r="A2923" s="12" t="s">
        <v>34</v>
      </c>
      <c r="B2923" s="12">
        <v>199</v>
      </c>
      <c r="C2923" s="12">
        <v>1972</v>
      </c>
      <c r="D2923" s="12">
        <v>0</v>
      </c>
      <c r="E2923" s="12">
        <v>0</v>
      </c>
      <c r="F2923" s="15">
        <v>0.17531200408935546</v>
      </c>
      <c r="G2923" s="15">
        <v>0.22921899795532227</v>
      </c>
      <c r="H2923" s="15">
        <v>1.2696000337600708E-2</v>
      </c>
      <c r="I2923" s="15">
        <v>0.21652299761772156</v>
      </c>
      <c r="L2923" s="15">
        <f t="shared" si="356"/>
        <v>0.17531200408935546</v>
      </c>
      <c r="M2923" s="15">
        <f t="shared" si="357"/>
        <v>0.22921899795532227</v>
      </c>
      <c r="N2923" s="15">
        <f t="shared" si="358"/>
        <v>1.2696000337600708E-2</v>
      </c>
      <c r="O2923" s="15">
        <f t="shared" si="359"/>
        <v>0.21652299761772156</v>
      </c>
      <c r="P2923" s="15">
        <v>0</v>
      </c>
    </row>
    <row r="2924" spans="1:16" ht="15" x14ac:dyDescent="0.25">
      <c r="A2924" s="12" t="s">
        <v>34</v>
      </c>
      <c r="B2924" s="12">
        <v>199</v>
      </c>
      <c r="C2924" s="12">
        <v>1973</v>
      </c>
      <c r="D2924" s="12">
        <v>0</v>
      </c>
      <c r="E2924" s="12">
        <v>0</v>
      </c>
      <c r="F2924" s="15">
        <v>0.16502399444580079</v>
      </c>
      <c r="G2924" s="15">
        <v>0.21042100906372072</v>
      </c>
      <c r="H2924" s="15">
        <v>1.2632900476455688E-2</v>
      </c>
      <c r="I2924" s="15">
        <v>0.197788108587265</v>
      </c>
      <c r="L2924" s="15">
        <f t="shared" si="356"/>
        <v>0.16502399444580079</v>
      </c>
      <c r="M2924" s="15">
        <f t="shared" si="357"/>
        <v>0.21042100906372072</v>
      </c>
      <c r="N2924" s="15">
        <f t="shared" si="358"/>
        <v>1.2632900476455688E-2</v>
      </c>
      <c r="O2924" s="15">
        <f t="shared" si="359"/>
        <v>0.197788108587265</v>
      </c>
      <c r="P2924" s="15">
        <v>0</v>
      </c>
    </row>
    <row r="2925" spans="1:16" ht="15" x14ac:dyDescent="0.25">
      <c r="A2925" s="12" t="s">
        <v>34</v>
      </c>
      <c r="B2925" s="12">
        <v>199</v>
      </c>
      <c r="C2925" s="12">
        <v>1974</v>
      </c>
      <c r="D2925" s="12">
        <v>0</v>
      </c>
      <c r="E2925" s="12">
        <v>0</v>
      </c>
      <c r="F2925" s="15">
        <v>0.17558399200439453</v>
      </c>
      <c r="G2925" s="15">
        <v>0.19057800292968749</v>
      </c>
      <c r="H2925" s="15">
        <v>1.3306800127029419E-2</v>
      </c>
      <c r="I2925" s="15">
        <v>0.17727120280265807</v>
      </c>
      <c r="L2925" s="15">
        <f t="shared" si="356"/>
        <v>0.17558399200439453</v>
      </c>
      <c r="M2925" s="15">
        <f t="shared" si="357"/>
        <v>0.19057800292968749</v>
      </c>
      <c r="N2925" s="15">
        <f t="shared" si="358"/>
        <v>1.3306800127029419E-2</v>
      </c>
      <c r="O2925" s="15">
        <f t="shared" si="359"/>
        <v>0.17727120280265807</v>
      </c>
      <c r="P2925" s="15">
        <v>0</v>
      </c>
    </row>
    <row r="2926" spans="1:16" ht="15" x14ac:dyDescent="0.25">
      <c r="A2926" s="12" t="s">
        <v>34</v>
      </c>
      <c r="B2926" s="12">
        <v>199</v>
      </c>
      <c r="C2926" s="12">
        <v>1975</v>
      </c>
      <c r="D2926" s="12">
        <v>0</v>
      </c>
      <c r="E2926" s="12">
        <v>0</v>
      </c>
      <c r="F2926" s="15">
        <v>0.18624300003051758</v>
      </c>
      <c r="G2926" s="15">
        <v>0.21248800277709962</v>
      </c>
      <c r="H2926" s="15">
        <v>1.1564300060272217E-2</v>
      </c>
      <c r="I2926" s="15">
        <v>0.20092370271682738</v>
      </c>
      <c r="L2926" s="15">
        <f t="shared" si="356"/>
        <v>0.18624300003051758</v>
      </c>
      <c r="M2926" s="15">
        <f t="shared" si="357"/>
        <v>0.21248800277709962</v>
      </c>
      <c r="N2926" s="15">
        <f t="shared" si="358"/>
        <v>1.1564300060272217E-2</v>
      </c>
      <c r="O2926" s="15">
        <f t="shared" si="359"/>
        <v>0.20092370271682738</v>
      </c>
      <c r="P2926" s="15">
        <v>0</v>
      </c>
    </row>
    <row r="2927" spans="1:16" ht="15" x14ac:dyDescent="0.25">
      <c r="A2927" s="12" t="s">
        <v>34</v>
      </c>
      <c r="B2927" s="12">
        <v>199</v>
      </c>
      <c r="C2927" s="12">
        <v>1976</v>
      </c>
      <c r="D2927" s="12">
        <v>0</v>
      </c>
      <c r="E2927" s="12">
        <v>0</v>
      </c>
      <c r="F2927" s="15">
        <v>0.18845399856567382</v>
      </c>
      <c r="G2927" s="15">
        <v>0.23034599304199219</v>
      </c>
      <c r="H2927" s="15">
        <v>1.2132699489593507E-2</v>
      </c>
      <c r="I2927" s="15">
        <v>0.21821329355239868</v>
      </c>
      <c r="L2927" s="15">
        <f t="shared" si="356"/>
        <v>0.18845399856567382</v>
      </c>
      <c r="M2927" s="15">
        <f t="shared" si="357"/>
        <v>0.23034599304199219</v>
      </c>
      <c r="N2927" s="15">
        <f t="shared" si="358"/>
        <v>1.2132699489593507E-2</v>
      </c>
      <c r="O2927" s="15">
        <f t="shared" si="359"/>
        <v>0.21821329355239868</v>
      </c>
      <c r="P2927" s="15">
        <v>0</v>
      </c>
    </row>
    <row r="2928" spans="1:16" ht="15" x14ac:dyDescent="0.25">
      <c r="A2928" s="12" t="s">
        <v>34</v>
      </c>
      <c r="B2928" s="12">
        <v>199</v>
      </c>
      <c r="C2928" s="12">
        <v>1977</v>
      </c>
      <c r="D2928" s="12">
        <v>0</v>
      </c>
      <c r="E2928" s="12">
        <v>0</v>
      </c>
      <c r="F2928" s="15">
        <v>0.21802200317382814</v>
      </c>
      <c r="G2928" s="15">
        <v>0.27326999664306639</v>
      </c>
      <c r="H2928" s="15">
        <v>0</v>
      </c>
      <c r="I2928" s="15">
        <v>0</v>
      </c>
      <c r="L2928" s="15">
        <f t="shared" si="356"/>
        <v>0.21802200317382814</v>
      </c>
      <c r="M2928" s="15">
        <f t="shared" si="357"/>
        <v>0.27326999664306639</v>
      </c>
      <c r="N2928" s="15">
        <f t="shared" si="358"/>
        <v>0</v>
      </c>
      <c r="O2928" s="15">
        <f>M2928-N2928</f>
        <v>0.27326999664306639</v>
      </c>
      <c r="P2928" s="15">
        <v>0</v>
      </c>
    </row>
    <row r="2929" spans="1:16" ht="15" x14ac:dyDescent="0.25">
      <c r="A2929" s="12" t="s">
        <v>34</v>
      </c>
      <c r="B2929" s="12">
        <v>199</v>
      </c>
      <c r="C2929" s="12">
        <v>1978</v>
      </c>
      <c r="D2929" s="12">
        <v>0</v>
      </c>
      <c r="E2929" s="12">
        <v>0</v>
      </c>
      <c r="F2929" s="15">
        <v>0.21392200469970704</v>
      </c>
      <c r="G2929" s="15">
        <v>0.26813999176025388</v>
      </c>
      <c r="H2929" s="15">
        <v>0</v>
      </c>
      <c r="I2929" s="15">
        <v>0</v>
      </c>
      <c r="L2929" s="15">
        <f t="shared" si="356"/>
        <v>0.21392200469970704</v>
      </c>
      <c r="M2929" s="15">
        <f t="shared" si="357"/>
        <v>0.26813999176025388</v>
      </c>
      <c r="N2929" s="15">
        <f t="shared" si="358"/>
        <v>0</v>
      </c>
      <c r="O2929" s="15">
        <f t="shared" ref="O2929:O2930" si="360">M2929-N2929</f>
        <v>0.26813999176025388</v>
      </c>
      <c r="P2929" s="15">
        <v>0</v>
      </c>
    </row>
    <row r="2930" spans="1:16" ht="15" x14ac:dyDescent="0.25">
      <c r="A2930" s="12" t="s">
        <v>34</v>
      </c>
      <c r="B2930" s="12">
        <v>199</v>
      </c>
      <c r="C2930" s="12">
        <v>1979</v>
      </c>
      <c r="D2930" s="12">
        <v>0</v>
      </c>
      <c r="E2930" s="12">
        <v>0</v>
      </c>
      <c r="F2930" s="15">
        <v>0.21829099655151368</v>
      </c>
      <c r="G2930" s="15">
        <v>0.26475799560546875</v>
      </c>
      <c r="H2930" s="15">
        <v>0</v>
      </c>
      <c r="I2930" s="15">
        <v>0</v>
      </c>
      <c r="L2930" s="15">
        <f t="shared" ref="L2930:L2931" si="361">F2930+$P2930</f>
        <v>0.21829099655151368</v>
      </c>
      <c r="M2930" s="15">
        <f t="shared" ref="M2930:M2931" si="362">G2930+$P2930</f>
        <v>0.26475799560546875</v>
      </c>
      <c r="N2930" s="15">
        <f t="shared" ref="N2930:N2931" si="363">H2930</f>
        <v>0</v>
      </c>
      <c r="O2930" s="15">
        <f t="shared" si="360"/>
        <v>0.26475799560546875</v>
      </c>
      <c r="P2930" s="15">
        <v>0</v>
      </c>
    </row>
    <row r="2931" spans="1:16" ht="15" x14ac:dyDescent="0.25">
      <c r="A2931" s="12" t="s">
        <v>34</v>
      </c>
      <c r="B2931" s="12">
        <v>199</v>
      </c>
      <c r="C2931" s="12">
        <v>1980</v>
      </c>
      <c r="D2931" s="12">
        <v>0</v>
      </c>
      <c r="E2931" s="12">
        <v>0</v>
      </c>
      <c r="F2931" s="15">
        <v>0.19926700592041016</v>
      </c>
      <c r="G2931" s="15">
        <v>0.21839599609374999</v>
      </c>
      <c r="H2931" s="15">
        <v>2.4118099212646484E-2</v>
      </c>
      <c r="I2931" s="15">
        <v>0.19427789688110353</v>
      </c>
      <c r="L2931" s="15">
        <f t="shared" si="361"/>
        <v>0.19926700592041016</v>
      </c>
      <c r="M2931" s="15">
        <f t="shared" si="362"/>
        <v>0.21839599609374999</v>
      </c>
      <c r="N2931" s="15">
        <f t="shared" si="363"/>
        <v>2.4118099212646484E-2</v>
      </c>
      <c r="O2931" s="15">
        <f t="shared" ref="O2931" si="364">I2931+$P2931</f>
        <v>0.19427789688110353</v>
      </c>
      <c r="P2931" s="15">
        <v>0</v>
      </c>
    </row>
    <row r="2932" spans="1:16" ht="15" x14ac:dyDescent="0.25">
      <c r="A2932" s="12" t="s">
        <v>34</v>
      </c>
      <c r="B2932" s="12">
        <v>199</v>
      </c>
      <c r="C2932" s="12">
        <v>1981</v>
      </c>
      <c r="D2932" s="12">
        <v>0</v>
      </c>
      <c r="E2932" s="12">
        <v>0</v>
      </c>
      <c r="F2932" s="15">
        <v>0.19544700622558595</v>
      </c>
      <c r="G2932" s="15">
        <v>0.23260900497436524</v>
      </c>
      <c r="H2932" s="15">
        <v>2.6209900379180907E-2</v>
      </c>
      <c r="I2932" s="15">
        <v>0.20639910459518432</v>
      </c>
      <c r="L2932" s="15"/>
      <c r="M2932" s="15"/>
      <c r="N2932" s="15"/>
      <c r="O2932" s="15"/>
      <c r="P2932" s="15"/>
    </row>
    <row r="2933" spans="1:16" ht="15" x14ac:dyDescent="0.25">
      <c r="A2933" s="12" t="s">
        <v>34</v>
      </c>
      <c r="B2933" s="12">
        <v>199</v>
      </c>
      <c r="C2933" s="12">
        <v>1982</v>
      </c>
      <c r="D2933" s="12">
        <v>0</v>
      </c>
      <c r="E2933" s="12">
        <v>0</v>
      </c>
      <c r="F2933" s="15">
        <v>0.19888000488281249</v>
      </c>
      <c r="G2933" s="15">
        <v>0.23768499374389648</v>
      </c>
      <c r="H2933" s="15">
        <v>2.9417200088500975E-2</v>
      </c>
      <c r="I2933" s="15">
        <v>0.20826779365539549</v>
      </c>
      <c r="L2933" s="15"/>
      <c r="M2933" s="15"/>
      <c r="N2933" s="15"/>
      <c r="O2933" s="15"/>
      <c r="P2933" s="15"/>
    </row>
    <row r="2934" spans="1:16" ht="15" x14ac:dyDescent="0.25">
      <c r="A2934" s="12" t="s">
        <v>34</v>
      </c>
      <c r="B2934" s="12">
        <v>199</v>
      </c>
      <c r="C2934" s="12">
        <v>1983</v>
      </c>
      <c r="D2934" s="12">
        <v>0</v>
      </c>
      <c r="E2934" s="12">
        <v>0</v>
      </c>
      <c r="F2934" s="15">
        <v>0.19819799423217774</v>
      </c>
      <c r="G2934" s="15">
        <v>0.25119199752807619</v>
      </c>
      <c r="H2934" s="15">
        <v>3.3895699977874755E-2</v>
      </c>
      <c r="I2934" s="15">
        <v>0.21729629755020141</v>
      </c>
      <c r="L2934" s="15"/>
      <c r="M2934" s="15"/>
      <c r="N2934" s="15"/>
      <c r="O2934" s="15"/>
      <c r="P2934" s="15"/>
    </row>
    <row r="2935" spans="1:16" ht="15" x14ac:dyDescent="0.25">
      <c r="A2935" s="12" t="s">
        <v>34</v>
      </c>
      <c r="B2935" s="12">
        <v>199</v>
      </c>
      <c r="C2935" s="12">
        <v>1984</v>
      </c>
      <c r="D2935" s="12">
        <v>0</v>
      </c>
      <c r="E2935" s="12">
        <v>0</v>
      </c>
      <c r="F2935" s="15">
        <v>0.19984800338745118</v>
      </c>
      <c r="G2935" s="15">
        <v>0.25229700088500978</v>
      </c>
      <c r="H2935" s="15">
        <v>3.8154799938201901E-2</v>
      </c>
      <c r="I2935" s="15">
        <v>0.21414220094680786</v>
      </c>
      <c r="L2935" s="15"/>
      <c r="M2935" s="15"/>
      <c r="N2935" s="15"/>
      <c r="O2935" s="15"/>
      <c r="P2935" s="15"/>
    </row>
    <row r="2936" spans="1:16" ht="15" x14ac:dyDescent="0.25">
      <c r="A2936" s="12" t="s">
        <v>34</v>
      </c>
      <c r="B2936" s="12">
        <v>199</v>
      </c>
      <c r="C2936" s="12">
        <v>1985</v>
      </c>
      <c r="D2936" s="12">
        <v>0</v>
      </c>
      <c r="E2936" s="12">
        <v>0</v>
      </c>
      <c r="F2936" s="15">
        <v>0.21943899154663085</v>
      </c>
      <c r="G2936" s="15">
        <v>0.26802900314331057</v>
      </c>
      <c r="H2936" s="15">
        <v>3.9451999664306639E-2</v>
      </c>
      <c r="I2936" s="15">
        <v>0.22857700347900389</v>
      </c>
      <c r="L2936" s="15"/>
      <c r="M2936" s="15"/>
      <c r="N2936" s="15"/>
      <c r="O2936" s="15"/>
      <c r="P2936" s="15"/>
    </row>
    <row r="2937" spans="1:16" ht="15" x14ac:dyDescent="0.25">
      <c r="A2937" s="12" t="s">
        <v>34</v>
      </c>
      <c r="B2937" s="12">
        <v>199</v>
      </c>
      <c r="C2937" s="12">
        <v>1986</v>
      </c>
      <c r="D2937" s="12">
        <v>0</v>
      </c>
      <c r="E2937" s="12">
        <v>0</v>
      </c>
      <c r="F2937" s="15">
        <v>0.22089099884033203</v>
      </c>
      <c r="G2937" s="15">
        <v>0.27778699874877932</v>
      </c>
      <c r="H2937" s="15">
        <v>4.086480140686035E-2</v>
      </c>
      <c r="I2937" s="15">
        <v>0.23692219734191894</v>
      </c>
      <c r="L2937" s="15"/>
      <c r="M2937" s="15"/>
      <c r="N2937" s="15"/>
      <c r="O2937" s="15"/>
      <c r="P2937" s="15"/>
    </row>
    <row r="2938" spans="1:16" ht="15" x14ac:dyDescent="0.25">
      <c r="A2938" s="12" t="s">
        <v>34</v>
      </c>
      <c r="B2938" s="12">
        <v>199</v>
      </c>
      <c r="C2938" s="12">
        <v>1987</v>
      </c>
      <c r="D2938" s="12">
        <v>0</v>
      </c>
      <c r="E2938" s="12">
        <v>0</v>
      </c>
      <c r="F2938" s="15">
        <v>0.21643699645996095</v>
      </c>
      <c r="G2938" s="15">
        <v>0.27999300003051758</v>
      </c>
      <c r="H2938" s="15">
        <v>4.1226000785827638E-2</v>
      </c>
      <c r="I2938" s="15">
        <v>0.23876699924468994</v>
      </c>
      <c r="L2938" s="15"/>
      <c r="M2938" s="15"/>
      <c r="N2938" s="15"/>
      <c r="O2938" s="15"/>
      <c r="P2938" s="15"/>
    </row>
    <row r="2939" spans="1:16" ht="15" x14ac:dyDescent="0.25">
      <c r="A2939" s="12" t="s">
        <v>34</v>
      </c>
      <c r="B2939" s="12">
        <v>199</v>
      </c>
      <c r="C2939" s="12">
        <v>1988</v>
      </c>
      <c r="D2939" s="12">
        <v>0</v>
      </c>
      <c r="E2939" s="12">
        <v>0</v>
      </c>
      <c r="F2939" s="15">
        <v>0.20561700820922851</v>
      </c>
      <c r="G2939" s="15">
        <v>0.23853500366210936</v>
      </c>
      <c r="H2939" s="15">
        <v>4.3265399932861326E-2</v>
      </c>
      <c r="I2939" s="15">
        <v>0.19526960372924804</v>
      </c>
      <c r="L2939" s="15"/>
      <c r="M2939" s="15"/>
      <c r="N2939" s="15"/>
      <c r="O2939" s="15"/>
      <c r="P2939" s="15"/>
    </row>
    <row r="2940" spans="1:16" ht="15" x14ac:dyDescent="0.25">
      <c r="A2940" s="12" t="s">
        <v>34</v>
      </c>
      <c r="B2940" s="12">
        <v>199</v>
      </c>
      <c r="C2940" s="12">
        <v>1989</v>
      </c>
      <c r="D2940" s="12">
        <v>0</v>
      </c>
      <c r="E2940" s="12">
        <v>0</v>
      </c>
      <c r="F2940" s="15">
        <v>0.21297199249267579</v>
      </c>
      <c r="G2940" s="15">
        <v>0.29601499557495115</v>
      </c>
      <c r="H2940" s="15">
        <v>4.42234992980957E-2</v>
      </c>
      <c r="I2940" s="15">
        <v>0.25179149627685549</v>
      </c>
      <c r="L2940" s="15"/>
      <c r="M2940" s="15"/>
      <c r="N2940" s="15"/>
      <c r="O2940" s="15"/>
      <c r="P2940" s="15"/>
    </row>
    <row r="2941" spans="1:16" ht="15" x14ac:dyDescent="0.25">
      <c r="A2941" s="12" t="s">
        <v>34</v>
      </c>
      <c r="B2941" s="12">
        <v>199</v>
      </c>
      <c r="C2941" s="12">
        <v>1990</v>
      </c>
      <c r="D2941" s="12">
        <v>0</v>
      </c>
      <c r="E2941" s="12">
        <v>0</v>
      </c>
      <c r="F2941" s="15">
        <v>0.2487779998779297</v>
      </c>
      <c r="G2941" s="15">
        <v>0.28702199935913086</v>
      </c>
      <c r="H2941" s="15">
        <v>4.4704198837280273E-2</v>
      </c>
      <c r="I2941" s="15">
        <v>0.24231780052185059</v>
      </c>
      <c r="L2941" s="15"/>
      <c r="M2941" s="15"/>
      <c r="N2941" s="15"/>
      <c r="O2941" s="15"/>
      <c r="P2941" s="15"/>
    </row>
    <row r="2942" spans="1:16" ht="15" x14ac:dyDescent="0.25">
      <c r="A2942" s="12" t="s">
        <v>34</v>
      </c>
      <c r="B2942" s="12">
        <v>199</v>
      </c>
      <c r="C2942" s="12">
        <v>1991</v>
      </c>
      <c r="D2942" s="12">
        <v>0</v>
      </c>
      <c r="E2942" s="12">
        <v>0</v>
      </c>
      <c r="F2942" s="15">
        <v>0.22953199386596679</v>
      </c>
      <c r="G2942" s="15">
        <v>0.27802900314331053</v>
      </c>
      <c r="H2942" s="15">
        <v>4.6373300552368164E-2</v>
      </c>
      <c r="I2942" s="15">
        <v>0.23165570259094237</v>
      </c>
      <c r="L2942" s="15"/>
      <c r="M2942" s="15"/>
      <c r="N2942" s="15"/>
      <c r="O2942" s="15"/>
      <c r="P2942" s="15"/>
    </row>
    <row r="2943" spans="1:16" ht="15" x14ac:dyDescent="0.25">
      <c r="A2943" s="12" t="s">
        <v>34</v>
      </c>
      <c r="B2943" s="12">
        <v>199</v>
      </c>
      <c r="C2943" s="12">
        <v>1992</v>
      </c>
      <c r="D2943" s="12">
        <v>0</v>
      </c>
      <c r="E2943" s="12">
        <v>0</v>
      </c>
      <c r="F2943" s="15">
        <v>0.22728200912475585</v>
      </c>
      <c r="G2943" s="15">
        <v>0.29820699691772462</v>
      </c>
      <c r="H2943" s="15">
        <v>4.9564099311828612E-2</v>
      </c>
      <c r="I2943" s="15">
        <v>0.248642897605896</v>
      </c>
      <c r="L2943" s="15"/>
      <c r="M2943" s="15"/>
      <c r="N2943" s="15"/>
      <c r="O2943" s="15"/>
      <c r="P2943" s="15"/>
    </row>
    <row r="2944" spans="1:16" ht="15" x14ac:dyDescent="0.25">
      <c r="A2944" s="12" t="s">
        <v>34</v>
      </c>
      <c r="B2944" s="12">
        <v>199</v>
      </c>
      <c r="C2944" s="12">
        <v>1993</v>
      </c>
      <c r="D2944" s="12">
        <v>0</v>
      </c>
      <c r="E2944" s="12">
        <v>0</v>
      </c>
      <c r="F2944" s="15">
        <v>0.2055699920654297</v>
      </c>
      <c r="G2944" s="15">
        <v>0.29098899841308595</v>
      </c>
      <c r="H2944" s="15">
        <v>5.322050094604492E-2</v>
      </c>
      <c r="I2944" s="15">
        <v>0.23776849746704101</v>
      </c>
      <c r="L2944" s="15"/>
      <c r="M2944" s="15"/>
      <c r="N2944" s="15"/>
      <c r="O2944" s="15"/>
      <c r="P2944" s="15"/>
    </row>
    <row r="2945" spans="1:16" ht="15" x14ac:dyDescent="0.25">
      <c r="A2945" s="12" t="s">
        <v>34</v>
      </c>
      <c r="B2945" s="12">
        <v>199</v>
      </c>
      <c r="C2945" s="12">
        <v>1994</v>
      </c>
      <c r="D2945" s="12">
        <v>0</v>
      </c>
      <c r="E2945" s="12">
        <v>0</v>
      </c>
      <c r="F2945" s="15">
        <v>0.23230699539184571</v>
      </c>
      <c r="G2945" s="15">
        <v>0.31319999694824219</v>
      </c>
      <c r="H2945" s="15">
        <v>5.4090299606323243E-2</v>
      </c>
      <c r="I2945" s="15">
        <v>0.25910969734191897</v>
      </c>
      <c r="L2945" s="15"/>
      <c r="M2945" s="15"/>
      <c r="N2945" s="15"/>
      <c r="O2945" s="15"/>
      <c r="P2945" s="15"/>
    </row>
    <row r="2946" spans="1:16" ht="15" x14ac:dyDescent="0.25">
      <c r="A2946" s="12" t="s">
        <v>34</v>
      </c>
      <c r="B2946" s="12">
        <v>199</v>
      </c>
      <c r="C2946" s="12">
        <v>1995</v>
      </c>
      <c r="D2946" s="12">
        <v>0</v>
      </c>
      <c r="E2946" s="12">
        <v>0</v>
      </c>
      <c r="F2946" s="15">
        <v>0.22806100845336913</v>
      </c>
      <c r="G2946" s="15">
        <v>0.2718479919433594</v>
      </c>
      <c r="H2946" s="15">
        <v>5.4709801673889162E-2</v>
      </c>
      <c r="I2946" s="15">
        <v>0.2171381902694702</v>
      </c>
      <c r="L2946" s="15"/>
      <c r="M2946" s="15"/>
      <c r="N2946" s="15"/>
      <c r="O2946" s="15"/>
      <c r="P2946" s="15"/>
    </row>
    <row r="2947" spans="1:16" ht="15" x14ac:dyDescent="0.25">
      <c r="A2947" s="12" t="s">
        <v>34</v>
      </c>
      <c r="B2947" s="12">
        <v>199</v>
      </c>
      <c r="C2947" s="12">
        <v>1996</v>
      </c>
      <c r="D2947" s="12">
        <v>0</v>
      </c>
      <c r="E2947" s="12">
        <v>0</v>
      </c>
      <c r="F2947" s="15">
        <v>0.23950000762939452</v>
      </c>
      <c r="G2947" s="15">
        <v>0.28481100082397459</v>
      </c>
      <c r="H2947" s="15">
        <v>5.5756301879882814E-2</v>
      </c>
      <c r="I2947" s="15">
        <v>0.22905469894409181</v>
      </c>
      <c r="L2947" s="15"/>
      <c r="M2947" s="15"/>
      <c r="N2947" s="15"/>
      <c r="O2947" s="15"/>
      <c r="P2947" s="15"/>
    </row>
    <row r="2948" spans="1:16" ht="15" x14ac:dyDescent="0.25">
      <c r="A2948" s="12" t="s">
        <v>34</v>
      </c>
      <c r="B2948" s="12">
        <v>199</v>
      </c>
      <c r="C2948" s="12">
        <v>1997</v>
      </c>
      <c r="D2948" s="12">
        <v>0</v>
      </c>
      <c r="E2948" s="12">
        <v>0</v>
      </c>
      <c r="F2948" s="15">
        <v>0.23770299911499024</v>
      </c>
      <c r="G2948" s="15">
        <v>0.27853500366210937</v>
      </c>
      <c r="H2948" s="15">
        <v>5.7988400459289553E-2</v>
      </c>
      <c r="I2948" s="15">
        <v>0.22054660320281982</v>
      </c>
      <c r="L2948" s="15"/>
      <c r="M2948" s="15"/>
      <c r="N2948" s="15"/>
      <c r="O2948" s="15"/>
      <c r="P2948" s="15"/>
    </row>
    <row r="2949" spans="1:16" ht="15" x14ac:dyDescent="0.25">
      <c r="A2949" s="12" t="s">
        <v>34</v>
      </c>
      <c r="B2949" s="12">
        <v>199</v>
      </c>
      <c r="C2949" s="12">
        <v>1998</v>
      </c>
      <c r="D2949" s="12">
        <v>0</v>
      </c>
      <c r="E2949" s="12">
        <v>0</v>
      </c>
      <c r="F2949" s="15">
        <v>0.24514299392700195</v>
      </c>
      <c r="G2949" s="15">
        <v>0.27073499679565427</v>
      </c>
      <c r="H2949" s="15">
        <v>6.1985602378845213E-2</v>
      </c>
      <c r="I2949" s="15">
        <v>0.20874939441680909</v>
      </c>
      <c r="L2949" s="15"/>
      <c r="M2949" s="15"/>
      <c r="N2949" s="15"/>
      <c r="O2949" s="15"/>
      <c r="P2949" s="15"/>
    </row>
    <row r="2950" spans="1:16" ht="15" x14ac:dyDescent="0.25">
      <c r="A2950" s="12" t="s">
        <v>34</v>
      </c>
      <c r="B2950" s="12">
        <v>199</v>
      </c>
      <c r="C2950" s="12">
        <v>1999</v>
      </c>
      <c r="D2950" s="12">
        <v>0</v>
      </c>
      <c r="E2950" s="12">
        <v>0</v>
      </c>
      <c r="F2950" s="15">
        <v>0.24456699371337889</v>
      </c>
      <c r="G2950" s="15">
        <v>0.26668899536132812</v>
      </c>
      <c r="H2950" s="15">
        <v>6.5297598838806148E-2</v>
      </c>
      <c r="I2950" s="15">
        <v>0.20139139652252197</v>
      </c>
      <c r="L2950" s="15"/>
      <c r="M2950" s="15"/>
      <c r="N2950" s="15"/>
      <c r="O2950" s="15"/>
      <c r="P2950" s="15"/>
    </row>
    <row r="2951" spans="1:16" ht="15" x14ac:dyDescent="0.25">
      <c r="A2951" s="12" t="s">
        <v>34</v>
      </c>
      <c r="B2951" s="12">
        <v>199</v>
      </c>
      <c r="C2951" s="12">
        <v>2000</v>
      </c>
      <c r="D2951" s="12">
        <v>1</v>
      </c>
      <c r="E2951" s="12">
        <v>1</v>
      </c>
      <c r="F2951" s="15">
        <v>0.21263668687381201</v>
      </c>
      <c r="G2951" s="15">
        <v>0.22646443894309701</v>
      </c>
      <c r="H2951" s="15">
        <v>4.35327822969582E-2</v>
      </c>
      <c r="I2951" s="15">
        <v>0.18293165664613881</v>
      </c>
      <c r="L2951" s="15"/>
      <c r="M2951" s="15"/>
      <c r="N2951" s="15"/>
      <c r="O2951" s="15"/>
      <c r="P2951" s="15"/>
    </row>
    <row r="2952" spans="1:16" ht="15" x14ac:dyDescent="0.25">
      <c r="A2952" s="12" t="s">
        <v>34</v>
      </c>
      <c r="B2952" s="12">
        <v>199</v>
      </c>
      <c r="C2952" s="12">
        <v>2001</v>
      </c>
      <c r="D2952" s="12">
        <v>1</v>
      </c>
      <c r="E2952" s="12">
        <v>1</v>
      </c>
      <c r="F2952" s="15">
        <v>0.21604704760180099</v>
      </c>
      <c r="G2952" s="15">
        <v>0.22620168393982498</v>
      </c>
      <c r="H2952" s="15">
        <v>4.0382502825040696E-2</v>
      </c>
      <c r="I2952" s="15">
        <v>0.18581918111478429</v>
      </c>
      <c r="L2952" s="15"/>
      <c r="M2952" s="15"/>
      <c r="N2952" s="15"/>
      <c r="O2952" s="15"/>
      <c r="P2952" s="15"/>
    </row>
    <row r="2953" spans="1:16" ht="15" x14ac:dyDescent="0.25">
      <c r="A2953" s="12" t="s">
        <v>34</v>
      </c>
      <c r="B2953" s="12">
        <v>199</v>
      </c>
      <c r="C2953" s="12">
        <v>2002</v>
      </c>
      <c r="D2953" s="12">
        <v>1</v>
      </c>
      <c r="E2953" s="12">
        <v>1</v>
      </c>
      <c r="F2953" s="15">
        <v>0.21255164155942602</v>
      </c>
      <c r="G2953" s="15">
        <v>0.22213311594415699</v>
      </c>
      <c r="H2953" s="15">
        <v>3.4857028045817896E-2</v>
      </c>
      <c r="I2953" s="15">
        <v>0.18727608789833908</v>
      </c>
      <c r="L2953" s="15"/>
      <c r="M2953" s="15"/>
      <c r="N2953" s="15"/>
      <c r="O2953" s="15"/>
      <c r="P2953" s="15"/>
    </row>
    <row r="2954" spans="1:16" ht="15" x14ac:dyDescent="0.25">
      <c r="A2954" s="12" t="s">
        <v>34</v>
      </c>
      <c r="B2954" s="12">
        <v>199</v>
      </c>
      <c r="C2954" s="12">
        <v>2003</v>
      </c>
      <c r="D2954" s="12">
        <v>1</v>
      </c>
      <c r="E2954" s="12">
        <v>1</v>
      </c>
      <c r="F2954" s="15">
        <v>0.21030674585090001</v>
      </c>
      <c r="G2954" s="15">
        <v>0.226188478737258</v>
      </c>
      <c r="H2954" s="15">
        <v>3.10566799895498E-2</v>
      </c>
      <c r="I2954" s="15">
        <v>0.1951317987477082</v>
      </c>
      <c r="L2954" s="15"/>
      <c r="M2954" s="15"/>
      <c r="N2954" s="15"/>
      <c r="O2954" s="15"/>
      <c r="P2954" s="15"/>
    </row>
    <row r="2955" spans="1:16" ht="15" x14ac:dyDescent="0.25">
      <c r="A2955" s="12" t="s">
        <v>34</v>
      </c>
      <c r="B2955" s="12">
        <v>199</v>
      </c>
      <c r="C2955" s="12">
        <v>2004</v>
      </c>
      <c r="D2955" s="12">
        <v>1</v>
      </c>
      <c r="E2955" s="12">
        <v>1</v>
      </c>
      <c r="F2955" s="15">
        <v>0.216637414129838</v>
      </c>
      <c r="G2955" s="15">
        <v>0.227076781761574</v>
      </c>
      <c r="H2955" s="15">
        <v>2.93053615725936E-2</v>
      </c>
      <c r="I2955" s="15">
        <v>0.19777142018898039</v>
      </c>
      <c r="L2955" s="15"/>
      <c r="M2955" s="15"/>
      <c r="N2955" s="15"/>
      <c r="O2955" s="15"/>
      <c r="P2955" s="15"/>
    </row>
    <row r="2956" spans="1:16" ht="15" x14ac:dyDescent="0.25">
      <c r="A2956" s="12" t="s">
        <v>34</v>
      </c>
      <c r="B2956" s="12">
        <v>199</v>
      </c>
      <c r="C2956" s="12">
        <v>2005</v>
      </c>
      <c r="D2956" s="12">
        <v>1</v>
      </c>
      <c r="E2956" s="12">
        <v>1</v>
      </c>
      <c r="F2956" s="15">
        <v>0.25037208453932797</v>
      </c>
      <c r="G2956" s="15">
        <v>0.251403674469243</v>
      </c>
      <c r="H2956" s="15">
        <v>2.9490187806205798E-2</v>
      </c>
      <c r="I2956" s="15">
        <v>0.2219134866630372</v>
      </c>
      <c r="L2956" s="15"/>
      <c r="M2956" s="15"/>
      <c r="N2956" s="15"/>
      <c r="O2956" s="15"/>
      <c r="P2956" s="15"/>
    </row>
    <row r="2957" spans="1:16" ht="15" x14ac:dyDescent="0.25">
      <c r="A2957" s="12" t="s">
        <v>34</v>
      </c>
      <c r="B2957" s="12">
        <v>199</v>
      </c>
      <c r="C2957" s="12">
        <v>2006</v>
      </c>
      <c r="D2957" s="12">
        <v>1</v>
      </c>
      <c r="E2957" s="12">
        <v>1</v>
      </c>
      <c r="F2957" s="15">
        <v>0.25481706866002901</v>
      </c>
      <c r="G2957" s="15">
        <v>0.246666021090652</v>
      </c>
      <c r="H2957" s="15">
        <v>2.68745316131365E-2</v>
      </c>
      <c r="I2957" s="15">
        <v>0.21979148947751548</v>
      </c>
      <c r="L2957" s="15"/>
      <c r="M2957" s="15"/>
      <c r="N2957" s="15"/>
      <c r="O2957" s="15"/>
      <c r="P2957" s="15"/>
    </row>
    <row r="2958" spans="1:16" ht="15" x14ac:dyDescent="0.25">
      <c r="A2958" s="12" t="s">
        <v>34</v>
      </c>
      <c r="B2958" s="12">
        <v>199</v>
      </c>
      <c r="C2958" s="12">
        <v>2007</v>
      </c>
      <c r="D2958" s="12">
        <v>1</v>
      </c>
      <c r="E2958" s="12">
        <v>1</v>
      </c>
      <c r="F2958" s="15">
        <v>0.25647325592944503</v>
      </c>
      <c r="G2958" s="15">
        <v>0.244285558440518</v>
      </c>
      <c r="H2958" s="15">
        <v>2.41037333629926E-2</v>
      </c>
      <c r="I2958" s="15">
        <v>0.22018182507752543</v>
      </c>
      <c r="L2958" s="15"/>
      <c r="M2958" s="15"/>
      <c r="N2958" s="15"/>
      <c r="O2958" s="15"/>
      <c r="P2958" s="15"/>
    </row>
    <row r="2959" spans="1:16" ht="15" x14ac:dyDescent="0.25">
      <c r="A2959" s="12" t="s">
        <v>34</v>
      </c>
      <c r="B2959" s="12">
        <v>199</v>
      </c>
      <c r="C2959" s="12">
        <v>2008</v>
      </c>
      <c r="D2959" s="12">
        <v>1</v>
      </c>
      <c r="E2959" s="12">
        <v>1</v>
      </c>
      <c r="F2959" s="15">
        <v>0.25522841381088296</v>
      </c>
      <c r="G2959" s="15">
        <v>0.260085316417212</v>
      </c>
      <c r="H2959" s="15">
        <v>2.2285288388750199E-2</v>
      </c>
      <c r="I2959" s="15">
        <v>0.23780002802846176</v>
      </c>
      <c r="L2959" s="15"/>
      <c r="M2959" s="15"/>
      <c r="N2959" s="15"/>
      <c r="O2959" s="15"/>
      <c r="P2959" s="15"/>
    </row>
    <row r="2960" spans="1:16" ht="15" x14ac:dyDescent="0.25">
      <c r="A2960" s="12" t="s">
        <v>34</v>
      </c>
      <c r="B2960" s="12">
        <v>199</v>
      </c>
      <c r="C2960" s="12">
        <v>2009</v>
      </c>
      <c r="D2960" s="12">
        <v>1</v>
      </c>
      <c r="E2960" s="12">
        <v>1</v>
      </c>
      <c r="F2960" s="15">
        <v>0.23788657190077298</v>
      </c>
      <c r="G2960" s="15">
        <v>0.28457426807180097</v>
      </c>
      <c r="H2960" s="15">
        <v>2.2034962954002698E-2</v>
      </c>
      <c r="I2960" s="15">
        <v>0.26253930511779827</v>
      </c>
      <c r="L2960" s="15"/>
      <c r="M2960" s="15"/>
      <c r="N2960" s="15"/>
      <c r="O2960" s="15"/>
      <c r="P2960" s="15"/>
    </row>
    <row r="2961" spans="1:16" ht="15" x14ac:dyDescent="0.25">
      <c r="A2961" s="12" t="s">
        <v>34</v>
      </c>
      <c r="B2961" s="12">
        <v>199</v>
      </c>
      <c r="C2961" s="12">
        <v>2010</v>
      </c>
      <c r="D2961" s="12">
        <v>1</v>
      </c>
      <c r="E2961" s="12">
        <v>1</v>
      </c>
      <c r="F2961" s="15">
        <v>0.23760656702959099</v>
      </c>
      <c r="G2961" s="15">
        <v>0.282809597452295</v>
      </c>
      <c r="H2961" s="15">
        <v>2.3494508303243903E-2</v>
      </c>
      <c r="I2961" s="15">
        <v>0.2593150891490511</v>
      </c>
      <c r="L2961" s="15"/>
      <c r="M2961" s="15"/>
      <c r="N2961" s="15"/>
      <c r="O2961" s="15"/>
      <c r="P2961" s="15"/>
    </row>
    <row r="2962" spans="1:16" ht="15" x14ac:dyDescent="0.25">
      <c r="A2962" s="12" t="s">
        <v>34</v>
      </c>
      <c r="B2962" s="12">
        <v>199</v>
      </c>
      <c r="C2962" s="12">
        <v>2011</v>
      </c>
      <c r="D2962" s="12">
        <v>1</v>
      </c>
      <c r="E2962" s="12">
        <v>1</v>
      </c>
      <c r="F2962" s="15">
        <v>0.243563377169673</v>
      </c>
      <c r="G2962" s="15">
        <v>0.280613025304422</v>
      </c>
      <c r="H2962" s="15">
        <v>2.4045852823840499E-2</v>
      </c>
      <c r="I2962" s="15">
        <v>0.25656717248058153</v>
      </c>
      <c r="L2962" s="15"/>
      <c r="M2962" s="15"/>
      <c r="N2962" s="15"/>
      <c r="O2962" s="15"/>
      <c r="P2962" s="15"/>
    </row>
    <row r="2963" spans="1:16" ht="15" x14ac:dyDescent="0.25">
      <c r="A2963" s="12" t="s">
        <v>34</v>
      </c>
      <c r="B2963" s="12">
        <v>199</v>
      </c>
      <c r="C2963" s="12">
        <v>2012</v>
      </c>
      <c r="D2963" s="12">
        <v>1</v>
      </c>
      <c r="E2963" s="12">
        <v>1</v>
      </c>
      <c r="F2963" s="15">
        <v>0.24580728702788701</v>
      </c>
      <c r="G2963" s="15">
        <v>0.28618683267510397</v>
      </c>
      <c r="H2963" s="15">
        <v>2.5345807028685899E-2</v>
      </c>
      <c r="I2963" s="15">
        <v>0.26084102564641809</v>
      </c>
      <c r="L2963" s="15"/>
      <c r="M2963" s="15"/>
      <c r="N2963" s="15"/>
      <c r="O2963" s="15"/>
      <c r="P2963" s="15"/>
    </row>
    <row r="2964" spans="1:16" ht="15" x14ac:dyDescent="0.25">
      <c r="A2964" s="12" t="s">
        <v>34</v>
      </c>
      <c r="B2964" s="12">
        <v>199</v>
      </c>
      <c r="C2964" s="12">
        <v>2013</v>
      </c>
      <c r="D2964" s="12">
        <v>1</v>
      </c>
      <c r="E2964" s="12">
        <v>1</v>
      </c>
      <c r="F2964" s="15">
        <v>0.25004968753804602</v>
      </c>
      <c r="G2964" s="15">
        <v>0.289100834959447</v>
      </c>
      <c r="H2964" s="15">
        <v>2.72717653867738E-2</v>
      </c>
      <c r="I2964" s="15">
        <v>0.26182906957267321</v>
      </c>
      <c r="L2964" s="15"/>
      <c r="M2964" s="15"/>
      <c r="N2964" s="15"/>
      <c r="O2964" s="15"/>
      <c r="P2964" s="15"/>
    </row>
    <row r="2965" spans="1:16" ht="15" x14ac:dyDescent="0.25">
      <c r="A2965" s="12" t="s">
        <v>34</v>
      </c>
      <c r="B2965" s="12">
        <v>199</v>
      </c>
      <c r="C2965" s="12">
        <v>2014</v>
      </c>
      <c r="D2965" s="12">
        <v>1</v>
      </c>
      <c r="E2965" s="12">
        <v>1</v>
      </c>
      <c r="F2965" s="15">
        <v>0.25396786421595402</v>
      </c>
      <c r="G2965" s="15">
        <v>0.293210595729477</v>
      </c>
      <c r="H2965" s="15">
        <v>2.8644576768565501E-2</v>
      </c>
      <c r="I2965" s="15">
        <v>0.26456601896091153</v>
      </c>
      <c r="L2965" s="15"/>
      <c r="M2965" s="15"/>
      <c r="N2965" s="15"/>
      <c r="O2965" s="15"/>
      <c r="P2965" s="15"/>
    </row>
    <row r="2966" spans="1:16" ht="15" x14ac:dyDescent="0.25">
      <c r="A2966" s="12" t="s">
        <v>34</v>
      </c>
      <c r="B2966" s="12">
        <v>199</v>
      </c>
      <c r="C2966" s="12">
        <v>2015</v>
      </c>
      <c r="D2966" s="12">
        <v>1</v>
      </c>
      <c r="E2966" s="12">
        <v>1</v>
      </c>
      <c r="F2966" s="15">
        <v>0.25790096386553302</v>
      </c>
      <c r="G2966" s="15">
        <v>0.30164090164366397</v>
      </c>
      <c r="H2966" s="15">
        <v>3.0353500322227299E-2</v>
      </c>
      <c r="I2966" s="15">
        <v>0.27128740132143669</v>
      </c>
      <c r="L2966" s="15"/>
      <c r="M2966" s="15"/>
      <c r="N2966" s="15"/>
      <c r="O2966" s="15"/>
      <c r="P2966" s="15"/>
    </row>
    <row r="2967" spans="1:16" ht="15" x14ac:dyDescent="0.25">
      <c r="A2967" s="12" t="s">
        <v>34</v>
      </c>
      <c r="B2967" s="12">
        <v>199</v>
      </c>
      <c r="C2967" s="12">
        <v>2016</v>
      </c>
      <c r="D2967" s="12">
        <v>1</v>
      </c>
      <c r="E2967" s="12">
        <v>1</v>
      </c>
      <c r="F2967" s="15">
        <v>0.26183573979079999</v>
      </c>
      <c r="G2967" s="15">
        <v>0.299085669090913</v>
      </c>
      <c r="H2967" s="15">
        <v>3.1938795223503E-2</v>
      </c>
      <c r="I2967" s="15">
        <v>0.26714687386740998</v>
      </c>
      <c r="L2967" s="15"/>
      <c r="M2967" s="15"/>
      <c r="N2967" s="15"/>
      <c r="O2967" s="15"/>
      <c r="P2967" s="15"/>
    </row>
    <row r="2968" spans="1:16" ht="15" x14ac:dyDescent="0.25">
      <c r="A2968" s="12" t="s">
        <v>34</v>
      </c>
      <c r="B2968" s="12">
        <v>199</v>
      </c>
      <c r="C2968" s="12">
        <v>2017</v>
      </c>
      <c r="D2968" s="12">
        <v>1</v>
      </c>
      <c r="E2968" s="12">
        <v>1</v>
      </c>
      <c r="F2968" s="15">
        <v>0.258441253194297</v>
      </c>
      <c r="G2968" s="15">
        <v>0.29859959397943103</v>
      </c>
      <c r="H2968" s="15">
        <v>3.32444759856413E-2</v>
      </c>
      <c r="I2968" s="15">
        <v>0.26535511799378969</v>
      </c>
      <c r="L2968" s="15"/>
      <c r="M2968" s="15"/>
      <c r="N2968" s="15"/>
      <c r="O2968" s="15"/>
      <c r="P2968" s="15"/>
    </row>
    <row r="2969" spans="1:16" ht="15" x14ac:dyDescent="0.25">
      <c r="A2969" s="12" t="s">
        <v>34</v>
      </c>
      <c r="B2969" s="12">
        <v>199</v>
      </c>
      <c r="C2969" s="12">
        <v>2018</v>
      </c>
      <c r="D2969" s="12">
        <v>1</v>
      </c>
      <c r="E2969" s="12">
        <v>1</v>
      </c>
      <c r="F2969" s="15">
        <v>0.26420025423302201</v>
      </c>
      <c r="G2969" s="15">
        <v>0.30152285500793402</v>
      </c>
      <c r="H2969" s="15">
        <v>3.4914465178373301E-2</v>
      </c>
      <c r="I2969" s="15">
        <v>0.2666083898295607</v>
      </c>
      <c r="L2969" s="15"/>
      <c r="M2969" s="15"/>
      <c r="N2969" s="15"/>
      <c r="O2969" s="15"/>
      <c r="P2969" s="15"/>
    </row>
    <row r="2970" spans="1:16" ht="15" x14ac:dyDescent="0.25">
      <c r="A2970" s="12" t="s">
        <v>34</v>
      </c>
      <c r="B2970" s="12">
        <v>199</v>
      </c>
      <c r="C2970" s="12">
        <v>2019</v>
      </c>
      <c r="D2970" s="12">
        <v>1</v>
      </c>
      <c r="E2970" s="12">
        <v>1</v>
      </c>
      <c r="F2970" s="15">
        <v>0.26697873802688499</v>
      </c>
      <c r="G2970" s="15">
        <v>0.31393811418850898</v>
      </c>
      <c r="H2970" s="15">
        <v>3.7069451533072499E-2</v>
      </c>
      <c r="I2970" s="15">
        <v>0.27686866265543647</v>
      </c>
      <c r="L2970" s="15"/>
      <c r="M2970" s="15"/>
      <c r="N2970" s="15"/>
      <c r="O2970" s="15"/>
      <c r="P2970" s="15"/>
    </row>
    <row r="2971" spans="1:16" ht="15" x14ac:dyDescent="0.25">
      <c r="A2971" s="12" t="s">
        <v>34</v>
      </c>
      <c r="B2971" s="12">
        <v>199</v>
      </c>
      <c r="C2971" s="12">
        <v>2020</v>
      </c>
      <c r="D2971" s="12">
        <v>1</v>
      </c>
      <c r="E2971" s="12">
        <v>1</v>
      </c>
      <c r="F2971" s="15">
        <v>0.24961768706175699</v>
      </c>
      <c r="G2971" s="15">
        <v>0.34573480093477499</v>
      </c>
      <c r="H2971" s="15">
        <v>4.2058279322065795E-2</v>
      </c>
      <c r="I2971" s="15">
        <v>0.30367652161270919</v>
      </c>
      <c r="L2971" s="15"/>
      <c r="M2971" s="15"/>
      <c r="N2971" s="15"/>
      <c r="O2971" s="15"/>
      <c r="P2971" s="15"/>
    </row>
    <row r="2972" spans="1:16" ht="15" x14ac:dyDescent="0.25">
      <c r="A2972" s="12" t="s">
        <v>34</v>
      </c>
      <c r="B2972" s="12">
        <v>199</v>
      </c>
      <c r="C2972" s="12">
        <v>2021</v>
      </c>
      <c r="D2972" s="12">
        <v>1</v>
      </c>
      <c r="E2972" s="12">
        <v>1</v>
      </c>
      <c r="F2972" s="15">
        <v>0.27050747255582697</v>
      </c>
      <c r="G2972" s="15">
        <v>0.32587314472587697</v>
      </c>
      <c r="H2972" s="15">
        <v>4.3175981665336795E-2</v>
      </c>
      <c r="I2972" s="15">
        <v>0.28269716306054021</v>
      </c>
      <c r="L2972" s="15"/>
      <c r="M2972" s="15"/>
      <c r="N2972" s="15"/>
      <c r="O2972" s="15"/>
      <c r="P2972" s="15"/>
    </row>
    <row r="2973" spans="1:16" ht="15" x14ac:dyDescent="0.25">
      <c r="A2973" s="12" t="s">
        <v>34</v>
      </c>
      <c r="B2973" s="12">
        <v>199</v>
      </c>
      <c r="C2973" s="12">
        <v>2022</v>
      </c>
      <c r="D2973" s="12">
        <v>1</v>
      </c>
      <c r="E2973" s="12">
        <v>1</v>
      </c>
      <c r="F2973" s="15">
        <v>0.277475901561619</v>
      </c>
      <c r="G2973" s="15">
        <v>0.324658002392258</v>
      </c>
      <c r="H2973" s="15">
        <v>4.6381896926201802E-2</v>
      </c>
      <c r="I2973" s="15">
        <v>0.27827610546605619</v>
      </c>
      <c r="L2973" s="15"/>
      <c r="M2973" s="15"/>
      <c r="N2973" s="15"/>
      <c r="O2973" s="15"/>
      <c r="P2973" s="15"/>
    </row>
    <row r="2974" spans="1:16" ht="15" x14ac:dyDescent="0.25">
      <c r="A2974" s="12" t="s">
        <v>31</v>
      </c>
      <c r="B2974" s="12">
        <v>184</v>
      </c>
      <c r="C2974" s="12">
        <v>1850</v>
      </c>
      <c r="D2974" s="12">
        <v>0</v>
      </c>
      <c r="E2974" s="12">
        <v>0</v>
      </c>
      <c r="F2974" s="15">
        <v>7.7610502243041987E-2</v>
      </c>
      <c r="G2974" s="15">
        <v>7.4553198814392097E-2</v>
      </c>
      <c r="H2974" s="15">
        <v>5.6444001197814946E-3</v>
      </c>
      <c r="I2974" s="15">
        <v>6.8908798694610598E-2</v>
      </c>
      <c r="L2974" s="15">
        <f t="shared" ref="L2974:L2975" si="365">F2974+$P2974</f>
        <v>8.7610502243041982E-2</v>
      </c>
      <c r="M2974" s="15">
        <f t="shared" ref="M2974:M2975" si="366">G2974+$P2974</f>
        <v>8.4553198814392092E-2</v>
      </c>
      <c r="N2974" s="15">
        <f t="shared" ref="N2974:N2975" si="367">H2974</f>
        <v>5.6444001197814946E-3</v>
      </c>
      <c r="O2974" s="15">
        <f t="shared" ref="O2974:O2975" si="368">I2974+$P2974</f>
        <v>7.8908798694610593E-2</v>
      </c>
      <c r="P2974" s="15">
        <v>0.01</v>
      </c>
    </row>
    <row r="2975" spans="1:16" ht="15" x14ac:dyDescent="0.25">
      <c r="A2975" s="12" t="s">
        <v>31</v>
      </c>
      <c r="B2975" s="12">
        <v>184</v>
      </c>
      <c r="C2975" s="12">
        <v>1851</v>
      </c>
      <c r="D2975" s="12">
        <v>0</v>
      </c>
      <c r="E2975" s="12">
        <v>0</v>
      </c>
      <c r="F2975" s="15">
        <v>7.4815797805786136E-2</v>
      </c>
      <c r="G2975" s="15">
        <v>7.7348098754882813E-2</v>
      </c>
      <c r="H2975" s="15">
        <v>6.445670127868652E-3</v>
      </c>
      <c r="I2975" s="15">
        <v>7.0902428627014166E-2</v>
      </c>
      <c r="L2975" s="15">
        <f t="shared" si="365"/>
        <v>8.4815797805786131E-2</v>
      </c>
      <c r="M2975" s="15">
        <f t="shared" si="366"/>
        <v>8.7348098754882808E-2</v>
      </c>
      <c r="N2975" s="15">
        <f t="shared" si="367"/>
        <v>6.445670127868652E-3</v>
      </c>
      <c r="O2975" s="15">
        <f t="shared" si="368"/>
        <v>8.0902428627014161E-2</v>
      </c>
      <c r="P2975" s="15">
        <v>0.01</v>
      </c>
    </row>
    <row r="2976" spans="1:16" ht="15" x14ac:dyDescent="0.25">
      <c r="A2976" s="12" t="s">
        <v>31</v>
      </c>
      <c r="B2976" s="12">
        <v>184</v>
      </c>
      <c r="C2976" s="12">
        <v>1852</v>
      </c>
      <c r="D2976" s="12">
        <v>0</v>
      </c>
      <c r="E2976" s="12">
        <v>0</v>
      </c>
      <c r="F2976" s="15">
        <v>7.7274799346923828E-2</v>
      </c>
      <c r="G2976" s="15">
        <v>7.8417901992797856E-2</v>
      </c>
      <c r="H2976" s="15">
        <v>8.687700033187867E-3</v>
      </c>
      <c r="I2976" s="15">
        <v>6.973020195960998E-2</v>
      </c>
      <c r="L2976" s="15">
        <f t="shared" ref="L2976:L3039" si="369">F2976+$P2976</f>
        <v>8.7274799346923823E-2</v>
      </c>
      <c r="M2976" s="15">
        <f t="shared" ref="M2976:M3039" si="370">G2976+$P2976</f>
        <v>8.8417901992797851E-2</v>
      </c>
      <c r="N2976" s="15">
        <f t="shared" ref="N2976:N3039" si="371">H2976</f>
        <v>8.687700033187867E-3</v>
      </c>
      <c r="O2976" s="15">
        <f t="shared" ref="O2976:O3039" si="372">I2976+$P2976</f>
        <v>7.9730201959609975E-2</v>
      </c>
      <c r="P2976" s="15">
        <v>0.01</v>
      </c>
    </row>
    <row r="2977" spans="1:16" ht="15" x14ac:dyDescent="0.25">
      <c r="A2977" s="12" t="s">
        <v>31</v>
      </c>
      <c r="B2977" s="12">
        <v>184</v>
      </c>
      <c r="C2977" s="12">
        <v>1853</v>
      </c>
      <c r="D2977" s="12">
        <v>0</v>
      </c>
      <c r="E2977" s="12">
        <v>0</v>
      </c>
      <c r="F2977" s="15">
        <v>6.8177399635314939E-2</v>
      </c>
      <c r="G2977" s="15">
        <v>6.8371100425720213E-2</v>
      </c>
      <c r="H2977" s="15">
        <v>8.3284902572631839E-3</v>
      </c>
      <c r="I2977" s="15">
        <v>6.0042610168457029E-2</v>
      </c>
      <c r="L2977" s="15">
        <f t="shared" si="369"/>
        <v>7.8177399635314934E-2</v>
      </c>
      <c r="M2977" s="15">
        <f t="shared" si="370"/>
        <v>7.8371100425720208E-2</v>
      </c>
      <c r="N2977" s="15">
        <f t="shared" si="371"/>
        <v>8.3284902572631839E-3</v>
      </c>
      <c r="O2977" s="15">
        <f t="shared" si="372"/>
        <v>7.0042610168457031E-2</v>
      </c>
      <c r="P2977" s="15">
        <v>0.01</v>
      </c>
    </row>
    <row r="2978" spans="1:16" ht="15" x14ac:dyDescent="0.25">
      <c r="A2978" s="12" t="s">
        <v>31</v>
      </c>
      <c r="B2978" s="12">
        <v>184</v>
      </c>
      <c r="C2978" s="12">
        <v>1854</v>
      </c>
      <c r="D2978" s="12">
        <v>0</v>
      </c>
      <c r="E2978" s="12">
        <v>0</v>
      </c>
      <c r="F2978" s="15">
        <v>6.840330123901367E-2</v>
      </c>
      <c r="G2978" s="15">
        <v>7.158919811248779E-2</v>
      </c>
      <c r="H2978" s="15">
        <v>1.0682200193405151E-2</v>
      </c>
      <c r="I2978" s="15">
        <v>6.0906997919082641E-2</v>
      </c>
      <c r="L2978" s="15">
        <f t="shared" si="369"/>
        <v>7.8403301239013665E-2</v>
      </c>
      <c r="M2978" s="15">
        <f t="shared" si="370"/>
        <v>8.1589198112487785E-2</v>
      </c>
      <c r="N2978" s="15">
        <f t="shared" si="371"/>
        <v>1.0682200193405151E-2</v>
      </c>
      <c r="O2978" s="15">
        <f t="shared" si="372"/>
        <v>7.0906997919082643E-2</v>
      </c>
      <c r="P2978" s="15">
        <v>0.01</v>
      </c>
    </row>
    <row r="2979" spans="1:16" ht="15" x14ac:dyDescent="0.25">
      <c r="A2979" s="12" t="s">
        <v>31</v>
      </c>
      <c r="B2979" s="12">
        <v>184</v>
      </c>
      <c r="C2979" s="12">
        <v>1855</v>
      </c>
      <c r="D2979" s="12">
        <v>0</v>
      </c>
      <c r="E2979" s="12">
        <v>0</v>
      </c>
      <c r="F2979" s="15">
        <v>6.7090401649475093E-2</v>
      </c>
      <c r="G2979" s="15">
        <v>7.468220233917236E-2</v>
      </c>
      <c r="H2979" s="15">
        <v>1.0416699647903442E-2</v>
      </c>
      <c r="I2979" s="15">
        <v>6.4265502691268919E-2</v>
      </c>
      <c r="L2979" s="15">
        <f t="shared" si="369"/>
        <v>7.7090401649475088E-2</v>
      </c>
      <c r="M2979" s="15">
        <f t="shared" si="370"/>
        <v>8.4682202339172355E-2</v>
      </c>
      <c r="N2979" s="15">
        <f t="shared" si="371"/>
        <v>1.0416699647903442E-2</v>
      </c>
      <c r="O2979" s="15">
        <f t="shared" si="372"/>
        <v>7.4265502691268914E-2</v>
      </c>
      <c r="P2979" s="15">
        <v>0.01</v>
      </c>
    </row>
    <row r="2980" spans="1:16" ht="15" x14ac:dyDescent="0.25">
      <c r="A2980" s="12" t="s">
        <v>31</v>
      </c>
      <c r="B2980" s="12">
        <v>184</v>
      </c>
      <c r="C2980" s="12">
        <v>1856</v>
      </c>
      <c r="D2980" s="12">
        <v>0</v>
      </c>
      <c r="E2980" s="12">
        <v>0</v>
      </c>
      <c r="F2980" s="15">
        <v>8.1993598937988285E-2</v>
      </c>
      <c r="G2980" s="15">
        <v>8.6638097763061528E-2</v>
      </c>
      <c r="H2980" s="15">
        <v>1.2325799465179444E-2</v>
      </c>
      <c r="I2980" s="15">
        <v>7.4312298297882079E-2</v>
      </c>
      <c r="L2980" s="15">
        <f t="shared" si="369"/>
        <v>9.199359893798828E-2</v>
      </c>
      <c r="M2980" s="15">
        <f t="shared" si="370"/>
        <v>9.6638097763061523E-2</v>
      </c>
      <c r="N2980" s="15">
        <f t="shared" si="371"/>
        <v>1.2325799465179444E-2</v>
      </c>
      <c r="O2980" s="15">
        <f t="shared" si="372"/>
        <v>8.4312298297882074E-2</v>
      </c>
      <c r="P2980" s="15">
        <v>0.01</v>
      </c>
    </row>
    <row r="2981" spans="1:16" ht="15" x14ac:dyDescent="0.25">
      <c r="A2981" s="12" t="s">
        <v>31</v>
      </c>
      <c r="B2981" s="12">
        <v>184</v>
      </c>
      <c r="C2981" s="12">
        <v>1857</v>
      </c>
      <c r="D2981" s="12">
        <v>0</v>
      </c>
      <c r="E2981" s="12">
        <v>0</v>
      </c>
      <c r="F2981" s="15">
        <v>9.2122297286987301E-2</v>
      </c>
      <c r="G2981" s="15">
        <v>9.6200199127197267E-2</v>
      </c>
      <c r="H2981" s="15">
        <v>1.2418899536132812E-2</v>
      </c>
      <c r="I2981" s="15">
        <v>8.3781299591064451E-2</v>
      </c>
      <c r="L2981" s="15">
        <f t="shared" si="369"/>
        <v>0.1021222972869873</v>
      </c>
      <c r="M2981" s="15">
        <f t="shared" si="370"/>
        <v>0.10620019912719726</v>
      </c>
      <c r="N2981" s="15">
        <f t="shared" si="371"/>
        <v>1.2418899536132812E-2</v>
      </c>
      <c r="O2981" s="15">
        <f t="shared" si="372"/>
        <v>9.3781299591064446E-2</v>
      </c>
      <c r="P2981" s="15">
        <v>0.01</v>
      </c>
    </row>
    <row r="2982" spans="1:16" ht="15" x14ac:dyDescent="0.25">
      <c r="A2982" s="12" t="s">
        <v>31</v>
      </c>
      <c r="B2982" s="12">
        <v>184</v>
      </c>
      <c r="C2982" s="12">
        <v>1858</v>
      </c>
      <c r="D2982" s="12">
        <v>0</v>
      </c>
      <c r="E2982" s="12">
        <v>0</v>
      </c>
      <c r="F2982" s="15">
        <v>8.9611902236938476E-2</v>
      </c>
      <c r="G2982" s="15">
        <v>9.3987798690795904E-2</v>
      </c>
      <c r="H2982" s="15">
        <v>1.2747299671173096E-2</v>
      </c>
      <c r="I2982" s="15">
        <v>8.1240499019622797E-2</v>
      </c>
      <c r="L2982" s="15">
        <f t="shared" si="369"/>
        <v>9.9611902236938471E-2</v>
      </c>
      <c r="M2982" s="15">
        <f t="shared" si="370"/>
        <v>0.1039877986907959</v>
      </c>
      <c r="N2982" s="15">
        <f t="shared" si="371"/>
        <v>1.2747299671173096E-2</v>
      </c>
      <c r="O2982" s="15">
        <f t="shared" si="372"/>
        <v>9.1240499019622792E-2</v>
      </c>
      <c r="P2982" s="15">
        <v>0.01</v>
      </c>
    </row>
    <row r="2983" spans="1:16" ht="15" x14ac:dyDescent="0.25">
      <c r="A2983" s="12" t="s">
        <v>31</v>
      </c>
      <c r="B2983" s="12">
        <v>184</v>
      </c>
      <c r="C2983" s="12">
        <v>1859</v>
      </c>
      <c r="D2983" s="12">
        <v>0</v>
      </c>
      <c r="E2983" s="12">
        <v>0</v>
      </c>
      <c r="F2983" s="15">
        <v>9.6198501586914065E-2</v>
      </c>
      <c r="G2983" s="15">
        <v>9.2271995544433591E-2</v>
      </c>
      <c r="H2983" s="15">
        <v>1.3385699987411499E-2</v>
      </c>
      <c r="I2983" s="15">
        <v>7.888629555702209E-2</v>
      </c>
      <c r="L2983" s="15">
        <f t="shared" si="369"/>
        <v>0.10619850158691406</v>
      </c>
      <c r="M2983" s="15">
        <f t="shared" si="370"/>
        <v>0.10227199554443359</v>
      </c>
      <c r="N2983" s="15">
        <f t="shared" si="371"/>
        <v>1.3385699987411499E-2</v>
      </c>
      <c r="O2983" s="15">
        <f t="shared" si="372"/>
        <v>8.8886295557022085E-2</v>
      </c>
      <c r="P2983" s="15">
        <v>0.01</v>
      </c>
    </row>
    <row r="2984" spans="1:16" ht="15" x14ac:dyDescent="0.25">
      <c r="A2984" s="12" t="s">
        <v>31</v>
      </c>
      <c r="B2984" s="12">
        <v>184</v>
      </c>
      <c r="C2984" s="12">
        <v>1860</v>
      </c>
      <c r="D2984" s="12">
        <v>0</v>
      </c>
      <c r="E2984" s="12">
        <v>0</v>
      </c>
      <c r="F2984" s="15">
        <v>9.7331800460815424E-2</v>
      </c>
      <c r="G2984" s="15">
        <v>0.10672900199890137</v>
      </c>
      <c r="H2984" s="15">
        <v>1.3592900037765502E-2</v>
      </c>
      <c r="I2984" s="15">
        <v>9.3136101961135864E-2</v>
      </c>
      <c r="L2984" s="15">
        <f t="shared" si="369"/>
        <v>0.10733180046081542</v>
      </c>
      <c r="M2984" s="15">
        <f t="shared" si="370"/>
        <v>0.11672900199890136</v>
      </c>
      <c r="N2984" s="15">
        <f t="shared" si="371"/>
        <v>1.3592900037765502E-2</v>
      </c>
      <c r="O2984" s="15">
        <f t="shared" si="372"/>
        <v>0.10313610196113586</v>
      </c>
      <c r="P2984" s="15">
        <v>0.01</v>
      </c>
    </row>
    <row r="2985" spans="1:16" ht="15" x14ac:dyDescent="0.25">
      <c r="A2985" s="12" t="s">
        <v>31</v>
      </c>
      <c r="B2985" s="12">
        <v>184</v>
      </c>
      <c r="C2985" s="12">
        <v>1861</v>
      </c>
      <c r="D2985" s="12">
        <v>0</v>
      </c>
      <c r="E2985" s="12">
        <v>0</v>
      </c>
      <c r="F2985" s="15">
        <v>9.3821897506713867E-2</v>
      </c>
      <c r="G2985" s="15">
        <v>0.11156700134277343</v>
      </c>
      <c r="H2985" s="15">
        <v>1.8731499910354613E-2</v>
      </c>
      <c r="I2985" s="15">
        <v>9.2835501432418824E-2</v>
      </c>
      <c r="L2985" s="15">
        <f t="shared" si="369"/>
        <v>0.10382189750671386</v>
      </c>
      <c r="M2985" s="15">
        <f t="shared" si="370"/>
        <v>0.12156700134277343</v>
      </c>
      <c r="N2985" s="15">
        <f t="shared" si="371"/>
        <v>1.8731499910354613E-2</v>
      </c>
      <c r="O2985" s="15">
        <f t="shared" si="372"/>
        <v>0.10283550143241882</v>
      </c>
      <c r="P2985" s="15">
        <v>0.01</v>
      </c>
    </row>
    <row r="2986" spans="1:16" ht="15" x14ac:dyDescent="0.25">
      <c r="A2986" s="12" t="s">
        <v>31</v>
      </c>
      <c r="B2986" s="12">
        <v>184</v>
      </c>
      <c r="C2986" s="12">
        <v>1862</v>
      </c>
      <c r="D2986" s="12">
        <v>0</v>
      </c>
      <c r="E2986" s="12">
        <v>0</v>
      </c>
      <c r="F2986" s="15">
        <v>8.554530143737793E-2</v>
      </c>
      <c r="G2986" s="15">
        <v>0.10313400268554687</v>
      </c>
      <c r="H2986" s="15">
        <v>2.174609899520874E-2</v>
      </c>
      <c r="I2986" s="15">
        <v>8.1387903690338131E-2</v>
      </c>
      <c r="L2986" s="15">
        <f t="shared" si="369"/>
        <v>9.5545301437377925E-2</v>
      </c>
      <c r="M2986" s="15">
        <f t="shared" si="370"/>
        <v>0.11313400268554687</v>
      </c>
      <c r="N2986" s="15">
        <f t="shared" si="371"/>
        <v>2.174609899520874E-2</v>
      </c>
      <c r="O2986" s="15">
        <f t="shared" si="372"/>
        <v>9.1387903690338126E-2</v>
      </c>
      <c r="P2986" s="15">
        <v>0.01</v>
      </c>
    </row>
    <row r="2987" spans="1:16" ht="15" x14ac:dyDescent="0.25">
      <c r="A2987" s="12" t="s">
        <v>31</v>
      </c>
      <c r="B2987" s="12">
        <v>184</v>
      </c>
      <c r="C2987" s="12">
        <v>1863</v>
      </c>
      <c r="D2987" s="12">
        <v>0</v>
      </c>
      <c r="E2987" s="12">
        <v>0</v>
      </c>
      <c r="F2987" s="15">
        <v>8.9500102996826175E-2</v>
      </c>
      <c r="G2987" s="15">
        <v>0.10499899864196777</v>
      </c>
      <c r="H2987" s="15">
        <v>2.172919988632202E-2</v>
      </c>
      <c r="I2987" s="15">
        <v>8.3269798755645746E-2</v>
      </c>
      <c r="L2987" s="15">
        <f t="shared" si="369"/>
        <v>9.950010299682617E-2</v>
      </c>
      <c r="M2987" s="15">
        <f t="shared" si="370"/>
        <v>0.11499899864196776</v>
      </c>
      <c r="N2987" s="15">
        <f t="shared" si="371"/>
        <v>2.172919988632202E-2</v>
      </c>
      <c r="O2987" s="15">
        <f t="shared" si="372"/>
        <v>9.3269798755645741E-2</v>
      </c>
      <c r="P2987" s="15">
        <v>0.01</v>
      </c>
    </row>
    <row r="2988" spans="1:16" ht="15" x14ac:dyDescent="0.25">
      <c r="A2988" s="12" t="s">
        <v>31</v>
      </c>
      <c r="B2988" s="12">
        <v>184</v>
      </c>
      <c r="C2988" s="12">
        <v>1864</v>
      </c>
      <c r="D2988" s="12">
        <v>0</v>
      </c>
      <c r="E2988" s="12">
        <v>0</v>
      </c>
      <c r="F2988" s="15">
        <v>0.13394200325012207</v>
      </c>
      <c r="G2988" s="15">
        <v>0.15875200271606446</v>
      </c>
      <c r="H2988" s="15">
        <v>2.3287699222564698E-2</v>
      </c>
      <c r="I2988" s="15">
        <v>0.13546430349349975</v>
      </c>
      <c r="L2988" s="15">
        <f t="shared" si="369"/>
        <v>0.14394200325012207</v>
      </c>
      <c r="M2988" s="15">
        <f t="shared" si="370"/>
        <v>0.16875200271606447</v>
      </c>
      <c r="N2988" s="15">
        <f t="shared" si="371"/>
        <v>2.3287699222564698E-2</v>
      </c>
      <c r="O2988" s="15">
        <f t="shared" si="372"/>
        <v>0.14546430349349976</v>
      </c>
      <c r="P2988" s="15">
        <v>0.01</v>
      </c>
    </row>
    <row r="2989" spans="1:16" ht="15" x14ac:dyDescent="0.25">
      <c r="A2989" s="12" t="s">
        <v>31</v>
      </c>
      <c r="B2989" s="12">
        <v>184</v>
      </c>
      <c r="C2989" s="12">
        <v>1865</v>
      </c>
      <c r="D2989" s="12">
        <v>0</v>
      </c>
      <c r="E2989" s="12">
        <v>0</v>
      </c>
      <c r="F2989" s="15">
        <v>9.9126796722412105E-2</v>
      </c>
      <c r="G2989" s="15">
        <v>0.11756099700927734</v>
      </c>
      <c r="H2989" s="15">
        <v>3.0077600479125978E-2</v>
      </c>
      <c r="I2989" s="15">
        <v>8.7483396530151372E-2</v>
      </c>
      <c r="L2989" s="15">
        <f t="shared" si="369"/>
        <v>0.1091267967224121</v>
      </c>
      <c r="M2989" s="15">
        <f t="shared" si="370"/>
        <v>0.12756099700927734</v>
      </c>
      <c r="N2989" s="15">
        <f t="shared" si="371"/>
        <v>3.0077600479125978E-2</v>
      </c>
      <c r="O2989" s="15">
        <f t="shared" si="372"/>
        <v>9.7483396530151367E-2</v>
      </c>
      <c r="P2989" s="15">
        <v>0.01</v>
      </c>
    </row>
    <row r="2990" spans="1:16" ht="15" x14ac:dyDescent="0.25">
      <c r="A2990" s="12" t="s">
        <v>31</v>
      </c>
      <c r="B2990" s="12">
        <v>184</v>
      </c>
      <c r="C2990" s="12">
        <v>1866</v>
      </c>
      <c r="D2990" s="12">
        <v>0</v>
      </c>
      <c r="E2990" s="12">
        <v>0</v>
      </c>
      <c r="F2990" s="15">
        <v>8.8079795837402344E-2</v>
      </c>
      <c r="G2990" s="15">
        <v>9.6389198303222651E-2</v>
      </c>
      <c r="H2990" s="15">
        <v>2.4928200244903564E-2</v>
      </c>
      <c r="I2990" s="15">
        <v>7.1460998058319097E-2</v>
      </c>
      <c r="L2990" s="15">
        <f t="shared" si="369"/>
        <v>9.8079795837402339E-2</v>
      </c>
      <c r="M2990" s="15">
        <f t="shared" si="370"/>
        <v>0.10638919830322265</v>
      </c>
      <c r="N2990" s="15">
        <f t="shared" si="371"/>
        <v>2.4928200244903564E-2</v>
      </c>
      <c r="O2990" s="15">
        <f t="shared" si="372"/>
        <v>8.1460998058319092E-2</v>
      </c>
      <c r="P2990" s="15">
        <v>0.01</v>
      </c>
    </row>
    <row r="2991" spans="1:16" ht="15" x14ac:dyDescent="0.25">
      <c r="A2991" s="12" t="s">
        <v>31</v>
      </c>
      <c r="B2991" s="12">
        <v>184</v>
      </c>
      <c r="C2991" s="12">
        <v>1867</v>
      </c>
      <c r="D2991" s="12">
        <v>0</v>
      </c>
      <c r="E2991" s="12">
        <v>0</v>
      </c>
      <c r="F2991" s="15">
        <v>0.11030900001525878</v>
      </c>
      <c r="G2991" s="15">
        <v>0.11823800086975098</v>
      </c>
      <c r="H2991" s="15">
        <v>2.7187800407409667E-2</v>
      </c>
      <c r="I2991" s="15">
        <v>9.1050200462341302E-2</v>
      </c>
      <c r="L2991" s="15">
        <f t="shared" si="369"/>
        <v>0.12030900001525878</v>
      </c>
      <c r="M2991" s="15">
        <f t="shared" si="370"/>
        <v>0.12823800086975098</v>
      </c>
      <c r="N2991" s="15">
        <f t="shared" si="371"/>
        <v>2.7187800407409667E-2</v>
      </c>
      <c r="O2991" s="15">
        <f t="shared" si="372"/>
        <v>0.1010502004623413</v>
      </c>
      <c r="P2991" s="15">
        <v>0.01</v>
      </c>
    </row>
    <row r="2992" spans="1:16" ht="15" x14ac:dyDescent="0.25">
      <c r="A2992" s="12" t="s">
        <v>31</v>
      </c>
      <c r="B2992" s="12">
        <v>184</v>
      </c>
      <c r="C2992" s="12">
        <v>1868</v>
      </c>
      <c r="D2992" s="12">
        <v>0</v>
      </c>
      <c r="E2992" s="12">
        <v>0</v>
      </c>
      <c r="F2992" s="15">
        <v>0.13180399894714356</v>
      </c>
      <c r="G2992" s="15">
        <v>0.14637399673461915</v>
      </c>
      <c r="H2992" s="15">
        <v>3.6007399559020999E-2</v>
      </c>
      <c r="I2992" s="15">
        <v>0.11036659717559814</v>
      </c>
      <c r="L2992" s="15">
        <f t="shared" si="369"/>
        <v>0.14180399894714357</v>
      </c>
      <c r="M2992" s="15">
        <f t="shared" si="370"/>
        <v>0.15637399673461916</v>
      </c>
      <c r="N2992" s="15">
        <f t="shared" si="371"/>
        <v>3.6007399559020999E-2</v>
      </c>
      <c r="O2992" s="15">
        <f t="shared" si="372"/>
        <v>0.12036659717559814</v>
      </c>
      <c r="P2992" s="15">
        <v>0.01</v>
      </c>
    </row>
    <row r="2993" spans="1:16" ht="15" x14ac:dyDescent="0.25">
      <c r="A2993" s="12" t="s">
        <v>31</v>
      </c>
      <c r="B2993" s="12">
        <v>184</v>
      </c>
      <c r="C2993" s="12">
        <v>1869</v>
      </c>
      <c r="D2993" s="12">
        <v>0</v>
      </c>
      <c r="E2993" s="12">
        <v>0</v>
      </c>
      <c r="F2993" s="15">
        <v>0.1156149959564209</v>
      </c>
      <c r="G2993" s="15">
        <v>0.14197400093078613</v>
      </c>
      <c r="H2993" s="15">
        <v>4.6355199813842771E-2</v>
      </c>
      <c r="I2993" s="15">
        <v>9.5618801116943361E-2</v>
      </c>
      <c r="L2993" s="15">
        <f t="shared" si="369"/>
        <v>0.12561499595642089</v>
      </c>
      <c r="M2993" s="15">
        <f t="shared" si="370"/>
        <v>0.15197400093078614</v>
      </c>
      <c r="N2993" s="15">
        <f t="shared" si="371"/>
        <v>4.6355199813842771E-2</v>
      </c>
      <c r="O2993" s="15">
        <f t="shared" si="372"/>
        <v>0.10561880111694336</v>
      </c>
      <c r="P2993" s="15">
        <v>0.01</v>
      </c>
    </row>
    <row r="2994" spans="1:16" ht="15" x14ac:dyDescent="0.25">
      <c r="A2994" s="12" t="s">
        <v>31</v>
      </c>
      <c r="B2994" s="12">
        <v>184</v>
      </c>
      <c r="C2994" s="12">
        <v>1870</v>
      </c>
      <c r="D2994" s="12">
        <v>0</v>
      </c>
      <c r="E2994" s="12">
        <v>0</v>
      </c>
      <c r="F2994" s="15">
        <v>0.1187600040435791</v>
      </c>
      <c r="G2994" s="15">
        <v>0.15293100357055664</v>
      </c>
      <c r="H2994" s="15">
        <v>4.9748702049255369E-2</v>
      </c>
      <c r="I2994" s="15">
        <v>0.10318230152130127</v>
      </c>
      <c r="L2994" s="15">
        <f t="shared" si="369"/>
        <v>0.1287600040435791</v>
      </c>
      <c r="M2994" s="15">
        <f t="shared" si="370"/>
        <v>0.16293100357055665</v>
      </c>
      <c r="N2994" s="15">
        <f t="shared" si="371"/>
        <v>4.9748702049255369E-2</v>
      </c>
      <c r="O2994" s="15">
        <f t="shared" si="372"/>
        <v>0.11318230152130127</v>
      </c>
      <c r="P2994" s="15">
        <v>0.01</v>
      </c>
    </row>
    <row r="2995" spans="1:16" ht="15" x14ac:dyDescent="0.25">
      <c r="A2995" s="12" t="s">
        <v>31</v>
      </c>
      <c r="B2995" s="12">
        <v>184</v>
      </c>
      <c r="C2995" s="12">
        <v>1871</v>
      </c>
      <c r="D2995" s="12">
        <v>0</v>
      </c>
      <c r="E2995" s="12">
        <v>0</v>
      </c>
      <c r="F2995" s="15">
        <v>8.5491399765014645E-2</v>
      </c>
      <c r="G2995" s="15">
        <v>0.11185600280761719</v>
      </c>
      <c r="H2995" s="15">
        <v>3.8845601081848147E-2</v>
      </c>
      <c r="I2995" s="15">
        <v>7.3010401725769045E-2</v>
      </c>
      <c r="L2995" s="15">
        <f t="shared" si="369"/>
        <v>9.549139976501464E-2</v>
      </c>
      <c r="M2995" s="15">
        <f t="shared" si="370"/>
        <v>0.12185600280761719</v>
      </c>
      <c r="N2995" s="15">
        <f t="shared" si="371"/>
        <v>3.8845601081848147E-2</v>
      </c>
      <c r="O2995" s="15">
        <f t="shared" si="372"/>
        <v>8.301040172576904E-2</v>
      </c>
      <c r="P2995" s="15">
        <v>0.01</v>
      </c>
    </row>
    <row r="2996" spans="1:16" ht="15" x14ac:dyDescent="0.25">
      <c r="A2996" s="12" t="s">
        <v>31</v>
      </c>
      <c r="B2996" s="12">
        <v>184</v>
      </c>
      <c r="C2996" s="12">
        <v>1872</v>
      </c>
      <c r="D2996" s="12">
        <v>0</v>
      </c>
      <c r="E2996" s="12">
        <v>0</v>
      </c>
      <c r="F2996" s="15">
        <v>7.204140186309814E-2</v>
      </c>
      <c r="G2996" s="15">
        <v>9.4784097671508791E-2</v>
      </c>
      <c r="H2996" s="15">
        <v>3.3501300811767581E-2</v>
      </c>
      <c r="I2996" s="15">
        <v>6.1282796859741209E-2</v>
      </c>
      <c r="L2996" s="15">
        <f t="shared" si="369"/>
        <v>8.2041401863098135E-2</v>
      </c>
      <c r="M2996" s="15">
        <f t="shared" si="370"/>
        <v>0.10478409767150879</v>
      </c>
      <c r="N2996" s="15">
        <f t="shared" si="371"/>
        <v>3.3501300811767581E-2</v>
      </c>
      <c r="O2996" s="15">
        <f t="shared" si="372"/>
        <v>7.1282796859741204E-2</v>
      </c>
      <c r="P2996" s="15">
        <v>0.01</v>
      </c>
    </row>
    <row r="2997" spans="1:16" ht="15" x14ac:dyDescent="0.25">
      <c r="A2997" s="12" t="s">
        <v>31</v>
      </c>
      <c r="B2997" s="12">
        <v>184</v>
      </c>
      <c r="C2997" s="12">
        <v>1873</v>
      </c>
      <c r="D2997" s="12">
        <v>0</v>
      </c>
      <c r="E2997" s="12">
        <v>0</v>
      </c>
      <c r="F2997" s="15">
        <v>8.5225801467895504E-2</v>
      </c>
      <c r="G2997" s="15">
        <v>6.302629947662354E-2</v>
      </c>
      <c r="H2997" s="15">
        <v>3.0492498874664306E-2</v>
      </c>
      <c r="I2997" s="15">
        <v>3.2533800601959227E-2</v>
      </c>
      <c r="L2997" s="15">
        <f t="shared" si="369"/>
        <v>9.5225801467895499E-2</v>
      </c>
      <c r="M2997" s="15">
        <f t="shared" si="370"/>
        <v>7.3026299476623535E-2</v>
      </c>
      <c r="N2997" s="15">
        <f t="shared" si="371"/>
        <v>3.0492498874664306E-2</v>
      </c>
      <c r="O2997" s="15">
        <f t="shared" si="372"/>
        <v>4.2533800601959229E-2</v>
      </c>
      <c r="P2997" s="15">
        <v>0.01</v>
      </c>
    </row>
    <row r="2998" spans="1:16" ht="15" x14ac:dyDescent="0.25">
      <c r="A2998" s="12" t="s">
        <v>31</v>
      </c>
      <c r="B2998" s="12">
        <v>184</v>
      </c>
      <c r="C2998" s="12">
        <v>1874</v>
      </c>
      <c r="D2998" s="12">
        <v>0</v>
      </c>
      <c r="E2998" s="12">
        <v>0</v>
      </c>
      <c r="F2998" s="15">
        <v>0.10011599540710449</v>
      </c>
      <c r="G2998" s="15">
        <v>0.10114399909973144</v>
      </c>
      <c r="H2998" s="15">
        <v>1.0666999816894531E-2</v>
      </c>
      <c r="I2998" s="15">
        <v>9.0476999282836909E-2</v>
      </c>
      <c r="L2998" s="15">
        <f t="shared" si="369"/>
        <v>0.11011599540710448</v>
      </c>
      <c r="M2998" s="15">
        <f t="shared" si="370"/>
        <v>0.11114399909973144</v>
      </c>
      <c r="N2998" s="15">
        <f t="shared" si="371"/>
        <v>1.0666999816894531E-2</v>
      </c>
      <c r="O2998" s="15">
        <f t="shared" si="372"/>
        <v>0.1004769992828369</v>
      </c>
      <c r="P2998" s="15">
        <v>0.01</v>
      </c>
    </row>
    <row r="2999" spans="1:16" ht="15" x14ac:dyDescent="0.25">
      <c r="A2999" s="12" t="s">
        <v>31</v>
      </c>
      <c r="B2999" s="12">
        <v>184</v>
      </c>
      <c r="C2999" s="12">
        <v>1875</v>
      </c>
      <c r="D2999" s="12">
        <v>0</v>
      </c>
      <c r="E2999" s="12">
        <v>0</v>
      </c>
      <c r="F2999" s="15">
        <v>9.0897302627563473E-2</v>
      </c>
      <c r="G2999" s="15">
        <v>0.10505100250244141</v>
      </c>
      <c r="H2999" s="15">
        <v>1.1946500539779662E-2</v>
      </c>
      <c r="I2999" s="15">
        <v>9.3104501962661748E-2</v>
      </c>
      <c r="L2999" s="15">
        <f t="shared" si="369"/>
        <v>0.10089730262756347</v>
      </c>
      <c r="M2999" s="15">
        <f t="shared" si="370"/>
        <v>0.11505100250244141</v>
      </c>
      <c r="N2999" s="15">
        <f t="shared" si="371"/>
        <v>1.1946500539779662E-2</v>
      </c>
      <c r="O2999" s="15">
        <f t="shared" si="372"/>
        <v>0.10310450196266174</v>
      </c>
      <c r="P2999" s="15">
        <v>0.01</v>
      </c>
    </row>
    <row r="3000" spans="1:16" ht="15" x14ac:dyDescent="0.25">
      <c r="A3000" s="12" t="s">
        <v>31</v>
      </c>
      <c r="B3000" s="12">
        <v>184</v>
      </c>
      <c r="C3000" s="12">
        <v>1876</v>
      </c>
      <c r="D3000" s="12">
        <v>0</v>
      </c>
      <c r="E3000" s="12">
        <v>0</v>
      </c>
      <c r="F3000" s="15">
        <v>0.15346199989318848</v>
      </c>
      <c r="G3000" s="15">
        <v>0.1524619960784912</v>
      </c>
      <c r="H3000" s="15">
        <v>2.3868999481201171E-2</v>
      </c>
      <c r="I3000" s="15">
        <v>0.12859299659729004</v>
      </c>
      <c r="L3000" s="15">
        <f t="shared" si="369"/>
        <v>0.16346199989318849</v>
      </c>
      <c r="M3000" s="15">
        <f t="shared" si="370"/>
        <v>0.16246199607849121</v>
      </c>
      <c r="N3000" s="15">
        <f t="shared" si="371"/>
        <v>2.3868999481201171E-2</v>
      </c>
      <c r="O3000" s="15">
        <f t="shared" si="372"/>
        <v>0.13859299659729005</v>
      </c>
      <c r="P3000" s="15">
        <v>0.01</v>
      </c>
    </row>
    <row r="3001" spans="1:16" ht="15" x14ac:dyDescent="0.25">
      <c r="A3001" s="12" t="s">
        <v>31</v>
      </c>
      <c r="B3001" s="12">
        <v>184</v>
      </c>
      <c r="C3001" s="12">
        <v>1877</v>
      </c>
      <c r="D3001" s="12">
        <v>0</v>
      </c>
      <c r="E3001" s="12">
        <v>0</v>
      </c>
      <c r="F3001" s="15">
        <v>0.10603300094604493</v>
      </c>
      <c r="G3001" s="15">
        <v>0.10489899635314942</v>
      </c>
      <c r="H3001" s="15">
        <v>2.4495298862457274E-2</v>
      </c>
      <c r="I3001" s="15">
        <v>8.0403697490692136E-2</v>
      </c>
      <c r="L3001" s="15">
        <f t="shared" si="369"/>
        <v>0.11603300094604492</v>
      </c>
      <c r="M3001" s="15">
        <f t="shared" si="370"/>
        <v>0.11489899635314942</v>
      </c>
      <c r="N3001" s="15">
        <f t="shared" si="371"/>
        <v>2.4495298862457274E-2</v>
      </c>
      <c r="O3001" s="15">
        <f t="shared" si="372"/>
        <v>9.0403697490692131E-2</v>
      </c>
      <c r="P3001" s="15">
        <v>0.01</v>
      </c>
    </row>
    <row r="3002" spans="1:16" ht="15" x14ac:dyDescent="0.25">
      <c r="A3002" s="12" t="s">
        <v>31</v>
      </c>
      <c r="B3002" s="12">
        <v>184</v>
      </c>
      <c r="C3002" s="12">
        <v>1878</v>
      </c>
      <c r="D3002" s="12">
        <v>0</v>
      </c>
      <c r="E3002" s="12">
        <v>0</v>
      </c>
      <c r="F3002" s="15">
        <v>0.11522600173950195</v>
      </c>
      <c r="G3002" s="15">
        <v>0.11602800369262695</v>
      </c>
      <c r="H3002" s="15">
        <v>2.8089900016784668E-2</v>
      </c>
      <c r="I3002" s="15">
        <v>8.7938103675842288E-2</v>
      </c>
      <c r="L3002" s="15">
        <f t="shared" si="369"/>
        <v>0.12522600173950196</v>
      </c>
      <c r="M3002" s="15">
        <f t="shared" si="370"/>
        <v>0.12602800369262696</v>
      </c>
      <c r="N3002" s="15">
        <f t="shared" si="371"/>
        <v>2.8089900016784668E-2</v>
      </c>
      <c r="O3002" s="15">
        <f t="shared" si="372"/>
        <v>9.7938103675842283E-2</v>
      </c>
      <c r="P3002" s="15">
        <v>0.01</v>
      </c>
    </row>
    <row r="3003" spans="1:16" ht="15" x14ac:dyDescent="0.25">
      <c r="A3003" s="12" t="s">
        <v>31</v>
      </c>
      <c r="B3003" s="12">
        <v>184</v>
      </c>
      <c r="C3003" s="12">
        <v>1879</v>
      </c>
      <c r="D3003" s="12">
        <v>0</v>
      </c>
      <c r="E3003" s="12">
        <v>0</v>
      </c>
      <c r="F3003" s="15">
        <v>8.9121704101562504E-2</v>
      </c>
      <c r="G3003" s="15">
        <v>9.4301900863647467E-2</v>
      </c>
      <c r="H3003" s="15">
        <v>3.2729001045227052E-2</v>
      </c>
      <c r="I3003" s="15">
        <v>6.1572899818420408E-2</v>
      </c>
      <c r="L3003" s="15">
        <f t="shared" si="369"/>
        <v>9.9121704101562499E-2</v>
      </c>
      <c r="M3003" s="15">
        <f t="shared" si="370"/>
        <v>0.10430190086364746</v>
      </c>
      <c r="N3003" s="15">
        <f t="shared" si="371"/>
        <v>3.2729001045227052E-2</v>
      </c>
      <c r="O3003" s="15">
        <f t="shared" si="372"/>
        <v>7.157289981842041E-2</v>
      </c>
      <c r="P3003" s="15">
        <v>0.01</v>
      </c>
    </row>
    <row r="3004" spans="1:16" ht="15" x14ac:dyDescent="0.25">
      <c r="A3004" s="12" t="s">
        <v>31</v>
      </c>
      <c r="B3004" s="12">
        <v>184</v>
      </c>
      <c r="C3004" s="12">
        <v>1880</v>
      </c>
      <c r="D3004" s="12">
        <v>0</v>
      </c>
      <c r="E3004" s="12">
        <v>0</v>
      </c>
      <c r="F3004" s="15">
        <v>8.6560897827148431E-2</v>
      </c>
      <c r="G3004" s="15">
        <v>8.6782798767089844E-2</v>
      </c>
      <c r="H3004" s="15">
        <v>2.752190113067627E-2</v>
      </c>
      <c r="I3004" s="15">
        <v>5.9260897636413574E-2</v>
      </c>
      <c r="L3004" s="15">
        <f t="shared" si="369"/>
        <v>9.6560897827148426E-2</v>
      </c>
      <c r="M3004" s="15">
        <f t="shared" si="370"/>
        <v>9.6782798767089839E-2</v>
      </c>
      <c r="N3004" s="15">
        <f t="shared" si="371"/>
        <v>2.752190113067627E-2</v>
      </c>
      <c r="O3004" s="15">
        <f t="shared" si="372"/>
        <v>6.9260897636413576E-2</v>
      </c>
      <c r="P3004" s="15">
        <v>0.01</v>
      </c>
    </row>
    <row r="3005" spans="1:16" ht="15" x14ac:dyDescent="0.25">
      <c r="A3005" s="12" t="s">
        <v>31</v>
      </c>
      <c r="B3005" s="12">
        <v>184</v>
      </c>
      <c r="C3005" s="12">
        <v>1881</v>
      </c>
      <c r="D3005" s="12">
        <v>0</v>
      </c>
      <c r="E3005" s="12">
        <v>0</v>
      </c>
      <c r="F3005" s="15">
        <v>0.11854900360107422</v>
      </c>
      <c r="G3005" s="15">
        <v>0.11770299911499023</v>
      </c>
      <c r="H3005" s="15">
        <v>2.654400110244751E-2</v>
      </c>
      <c r="I3005" s="15">
        <v>9.1158998012542722E-2</v>
      </c>
      <c r="L3005" s="15">
        <f t="shared" si="369"/>
        <v>0.12854900360107421</v>
      </c>
      <c r="M3005" s="15">
        <f t="shared" si="370"/>
        <v>0.12770299911499022</v>
      </c>
      <c r="N3005" s="15">
        <f t="shared" si="371"/>
        <v>2.654400110244751E-2</v>
      </c>
      <c r="O3005" s="15">
        <f t="shared" si="372"/>
        <v>0.10115899801254272</v>
      </c>
      <c r="P3005" s="15">
        <v>0.01</v>
      </c>
    </row>
    <row r="3006" spans="1:16" ht="15" x14ac:dyDescent="0.25">
      <c r="A3006" s="12" t="s">
        <v>31</v>
      </c>
      <c r="B3006" s="12">
        <v>184</v>
      </c>
      <c r="C3006" s="12">
        <v>1882</v>
      </c>
      <c r="D3006" s="12">
        <v>0</v>
      </c>
      <c r="E3006" s="12">
        <v>0</v>
      </c>
      <c r="F3006" s="15">
        <v>8.5216999053955078E-2</v>
      </c>
      <c r="G3006" s="15">
        <v>8.1416301727294915E-2</v>
      </c>
      <c r="H3006" s="15">
        <v>2.0704100131988524E-2</v>
      </c>
      <c r="I3006" s="15">
        <v>6.0712201595306395E-2</v>
      </c>
      <c r="L3006" s="15">
        <f t="shared" si="369"/>
        <v>9.5216999053955073E-2</v>
      </c>
      <c r="M3006" s="15">
        <f t="shared" si="370"/>
        <v>9.141630172729491E-2</v>
      </c>
      <c r="N3006" s="15">
        <f t="shared" si="371"/>
        <v>2.0704100131988524E-2</v>
      </c>
      <c r="O3006" s="15">
        <f t="shared" si="372"/>
        <v>7.071220159530639E-2</v>
      </c>
      <c r="P3006" s="15">
        <v>0.01</v>
      </c>
    </row>
    <row r="3007" spans="1:16" ht="15" x14ac:dyDescent="0.25">
      <c r="A3007" s="12" t="s">
        <v>31</v>
      </c>
      <c r="B3007" s="12">
        <v>184</v>
      </c>
      <c r="C3007" s="12">
        <v>1883</v>
      </c>
      <c r="D3007" s="12">
        <v>0</v>
      </c>
      <c r="E3007" s="12">
        <v>0</v>
      </c>
      <c r="F3007" s="15">
        <v>8.3497400283813472E-2</v>
      </c>
      <c r="G3007" s="15">
        <v>8.7337503433227534E-2</v>
      </c>
      <c r="H3007" s="15">
        <v>2.6191399097442628E-2</v>
      </c>
      <c r="I3007" s="15">
        <v>6.1146104335784913E-2</v>
      </c>
      <c r="L3007" s="15">
        <f t="shared" si="369"/>
        <v>9.3497400283813467E-2</v>
      </c>
      <c r="M3007" s="15">
        <f t="shared" si="370"/>
        <v>9.7337503433227529E-2</v>
      </c>
      <c r="N3007" s="15">
        <f t="shared" si="371"/>
        <v>2.6191399097442628E-2</v>
      </c>
      <c r="O3007" s="15">
        <f t="shared" si="372"/>
        <v>7.1146104335784915E-2</v>
      </c>
      <c r="P3007" s="15">
        <v>0.01</v>
      </c>
    </row>
    <row r="3008" spans="1:16" ht="15" x14ac:dyDescent="0.25">
      <c r="A3008" s="12" t="s">
        <v>31</v>
      </c>
      <c r="B3008" s="12">
        <v>184</v>
      </c>
      <c r="C3008" s="12">
        <v>1884</v>
      </c>
      <c r="D3008" s="12">
        <v>0</v>
      </c>
      <c r="E3008" s="12">
        <v>0</v>
      </c>
      <c r="F3008" s="15">
        <v>8.6956501007080078E-2</v>
      </c>
      <c r="G3008" s="15">
        <v>8.9212503433227536E-2</v>
      </c>
      <c r="H3008" s="15">
        <v>2.6866300106048582E-2</v>
      </c>
      <c r="I3008" s="15">
        <v>6.2346203327178953E-2</v>
      </c>
      <c r="L3008" s="15">
        <f t="shared" si="369"/>
        <v>9.6956501007080073E-2</v>
      </c>
      <c r="M3008" s="15">
        <f t="shared" si="370"/>
        <v>9.9212503433227531E-2</v>
      </c>
      <c r="N3008" s="15">
        <f t="shared" si="371"/>
        <v>2.6866300106048582E-2</v>
      </c>
      <c r="O3008" s="15">
        <f t="shared" si="372"/>
        <v>7.2346203327178948E-2</v>
      </c>
      <c r="P3008" s="15">
        <v>0.01</v>
      </c>
    </row>
    <row r="3009" spans="1:16" ht="15" x14ac:dyDescent="0.25">
      <c r="A3009" s="12" t="s">
        <v>31</v>
      </c>
      <c r="B3009" s="12">
        <v>184</v>
      </c>
      <c r="C3009" s="12">
        <v>1885</v>
      </c>
      <c r="D3009" s="12">
        <v>0</v>
      </c>
      <c r="E3009" s="12">
        <v>0</v>
      </c>
      <c r="F3009" s="15">
        <v>8.5649099349975583E-2</v>
      </c>
      <c r="G3009" s="15">
        <v>9.3425998687744136E-2</v>
      </c>
      <c r="H3009" s="15">
        <v>2.7685599327087404E-2</v>
      </c>
      <c r="I3009" s="15">
        <v>6.5740399360656732E-2</v>
      </c>
      <c r="L3009" s="15">
        <f t="shared" si="369"/>
        <v>9.5649099349975578E-2</v>
      </c>
      <c r="M3009" s="15">
        <f t="shared" si="370"/>
        <v>0.10342599868774413</v>
      </c>
      <c r="N3009" s="15">
        <f t="shared" si="371"/>
        <v>2.7685599327087404E-2</v>
      </c>
      <c r="O3009" s="15">
        <f t="shared" si="372"/>
        <v>7.5740399360656727E-2</v>
      </c>
      <c r="P3009" s="15">
        <v>0.01</v>
      </c>
    </row>
    <row r="3010" spans="1:16" ht="15" x14ac:dyDescent="0.25">
      <c r="A3010" s="12" t="s">
        <v>31</v>
      </c>
      <c r="B3010" s="12">
        <v>184</v>
      </c>
      <c r="C3010" s="12">
        <v>1886</v>
      </c>
      <c r="D3010" s="12">
        <v>0</v>
      </c>
      <c r="E3010" s="12">
        <v>0</v>
      </c>
      <c r="F3010" s="15">
        <v>9.1066503524780268E-2</v>
      </c>
      <c r="G3010" s="15">
        <v>9.188139915466309E-2</v>
      </c>
      <c r="H3010" s="15">
        <v>2.7401399612426759E-2</v>
      </c>
      <c r="I3010" s="15">
        <v>6.4479999542236321E-2</v>
      </c>
      <c r="L3010" s="15">
        <f t="shared" si="369"/>
        <v>0.10106650352478026</v>
      </c>
      <c r="M3010" s="15">
        <f t="shared" si="370"/>
        <v>0.10188139915466309</v>
      </c>
      <c r="N3010" s="15">
        <f t="shared" si="371"/>
        <v>2.7401399612426759E-2</v>
      </c>
      <c r="O3010" s="15">
        <f t="shared" si="372"/>
        <v>7.4479999542236316E-2</v>
      </c>
      <c r="P3010" s="15">
        <v>0.01</v>
      </c>
    </row>
    <row r="3011" spans="1:16" ht="15" x14ac:dyDescent="0.25">
      <c r="A3011" s="12" t="s">
        <v>31</v>
      </c>
      <c r="B3011" s="12">
        <v>184</v>
      </c>
      <c r="C3011" s="12">
        <v>1887</v>
      </c>
      <c r="D3011" s="12">
        <v>0</v>
      </c>
      <c r="E3011" s="12">
        <v>0</v>
      </c>
      <c r="F3011" s="15">
        <v>9.0039997100830077E-2</v>
      </c>
      <c r="G3011" s="15">
        <v>9.7376604080200199E-2</v>
      </c>
      <c r="H3011" s="15">
        <v>3.0457999706268311E-2</v>
      </c>
      <c r="I3011" s="15">
        <v>6.6918604373931878E-2</v>
      </c>
      <c r="L3011" s="15">
        <f t="shared" si="369"/>
        <v>0.10003999710083007</v>
      </c>
      <c r="M3011" s="15">
        <f t="shared" si="370"/>
        <v>0.10737660408020019</v>
      </c>
      <c r="N3011" s="15">
        <f t="shared" si="371"/>
        <v>3.0457999706268311E-2</v>
      </c>
      <c r="O3011" s="15">
        <f t="shared" si="372"/>
        <v>7.6918604373931873E-2</v>
      </c>
      <c r="P3011" s="15">
        <v>0.01</v>
      </c>
    </row>
    <row r="3012" spans="1:16" ht="15" x14ac:dyDescent="0.25">
      <c r="A3012" s="12" t="s">
        <v>31</v>
      </c>
      <c r="B3012" s="12">
        <v>184</v>
      </c>
      <c r="C3012" s="12">
        <v>1888</v>
      </c>
      <c r="D3012" s="12">
        <v>0</v>
      </c>
      <c r="E3012" s="12">
        <v>0</v>
      </c>
      <c r="F3012" s="15">
        <v>8.0029802322387697E-2</v>
      </c>
      <c r="G3012" s="15">
        <v>8.9701299667358403E-2</v>
      </c>
      <c r="H3012" s="15">
        <v>2.625149965286255E-2</v>
      </c>
      <c r="I3012" s="15">
        <v>6.344980001449585E-2</v>
      </c>
      <c r="L3012" s="15">
        <f t="shared" si="369"/>
        <v>9.0029802322387692E-2</v>
      </c>
      <c r="M3012" s="15">
        <f t="shared" si="370"/>
        <v>9.9701299667358398E-2</v>
      </c>
      <c r="N3012" s="15">
        <f t="shared" si="371"/>
        <v>2.625149965286255E-2</v>
      </c>
      <c r="O3012" s="15">
        <f t="shared" si="372"/>
        <v>7.3449800014495845E-2</v>
      </c>
      <c r="P3012" s="15">
        <v>0.01</v>
      </c>
    </row>
    <row r="3013" spans="1:16" ht="15" x14ac:dyDescent="0.25">
      <c r="A3013" s="12" t="s">
        <v>31</v>
      </c>
      <c r="B3013" s="12">
        <v>184</v>
      </c>
      <c r="C3013" s="12">
        <v>1889</v>
      </c>
      <c r="D3013" s="12">
        <v>0</v>
      </c>
      <c r="E3013" s="12">
        <v>0</v>
      </c>
      <c r="F3013" s="15">
        <v>7.9901199340820309E-2</v>
      </c>
      <c r="G3013" s="15">
        <v>8.3710899353027349E-2</v>
      </c>
      <c r="H3013" s="15">
        <v>2.5947299003601074E-2</v>
      </c>
      <c r="I3013" s="15">
        <v>5.7763600349426271E-2</v>
      </c>
      <c r="L3013" s="15">
        <f t="shared" si="369"/>
        <v>8.9901199340820304E-2</v>
      </c>
      <c r="M3013" s="15">
        <f t="shared" si="370"/>
        <v>9.3710899353027344E-2</v>
      </c>
      <c r="N3013" s="15">
        <f t="shared" si="371"/>
        <v>2.5947299003601074E-2</v>
      </c>
      <c r="O3013" s="15">
        <f t="shared" si="372"/>
        <v>6.7763600349426273E-2</v>
      </c>
      <c r="P3013" s="15">
        <v>0.01</v>
      </c>
    </row>
    <row r="3014" spans="1:16" ht="15" x14ac:dyDescent="0.25">
      <c r="A3014" s="12" t="s">
        <v>31</v>
      </c>
      <c r="B3014" s="12">
        <v>184</v>
      </c>
      <c r="C3014" s="12">
        <v>1890</v>
      </c>
      <c r="D3014" s="12">
        <v>0</v>
      </c>
      <c r="E3014" s="12">
        <v>0</v>
      </c>
      <c r="F3014" s="15">
        <v>8.8481597900390618E-2</v>
      </c>
      <c r="G3014" s="15">
        <v>9.244170188903808E-2</v>
      </c>
      <c r="H3014" s="15">
        <v>3.1681399345397952E-2</v>
      </c>
      <c r="I3014" s="15">
        <v>6.0760302543640135E-2</v>
      </c>
      <c r="L3014" s="15">
        <f t="shared" si="369"/>
        <v>9.8481597900390613E-2</v>
      </c>
      <c r="M3014" s="15">
        <f t="shared" si="370"/>
        <v>0.10244170188903808</v>
      </c>
      <c r="N3014" s="15">
        <f t="shared" si="371"/>
        <v>3.1681399345397952E-2</v>
      </c>
      <c r="O3014" s="15">
        <f t="shared" si="372"/>
        <v>7.076030254364013E-2</v>
      </c>
      <c r="P3014" s="15">
        <v>0.01</v>
      </c>
    </row>
    <row r="3015" spans="1:16" ht="15" x14ac:dyDescent="0.25">
      <c r="A3015" s="12" t="s">
        <v>31</v>
      </c>
      <c r="B3015" s="12">
        <v>184</v>
      </c>
      <c r="C3015" s="12">
        <v>1891</v>
      </c>
      <c r="D3015" s="12">
        <v>0</v>
      </c>
      <c r="E3015" s="12">
        <v>0</v>
      </c>
      <c r="F3015" s="15">
        <v>8.6440296173095704E-2</v>
      </c>
      <c r="G3015" s="15">
        <v>9.0545902252197261E-2</v>
      </c>
      <c r="H3015" s="15">
        <v>3.2290298938751218E-2</v>
      </c>
      <c r="I3015" s="15">
        <v>5.8255603313446043E-2</v>
      </c>
      <c r="L3015" s="15">
        <f t="shared" si="369"/>
        <v>9.6440296173095699E-2</v>
      </c>
      <c r="M3015" s="15">
        <f t="shared" si="370"/>
        <v>0.10054590225219726</v>
      </c>
      <c r="N3015" s="15">
        <f t="shared" si="371"/>
        <v>3.2290298938751218E-2</v>
      </c>
      <c r="O3015" s="15">
        <f t="shared" si="372"/>
        <v>6.8255603313446045E-2</v>
      </c>
      <c r="P3015" s="15">
        <v>0.01</v>
      </c>
    </row>
    <row r="3016" spans="1:16" ht="15" x14ac:dyDescent="0.25">
      <c r="A3016" s="12" t="s">
        <v>31</v>
      </c>
      <c r="B3016" s="12">
        <v>184</v>
      </c>
      <c r="C3016" s="12">
        <v>1892</v>
      </c>
      <c r="D3016" s="12">
        <v>0</v>
      </c>
      <c r="E3016" s="12">
        <v>0</v>
      </c>
      <c r="F3016" s="15">
        <v>8.3361301422119144E-2</v>
      </c>
      <c r="G3016" s="15">
        <v>9.0074996948242184E-2</v>
      </c>
      <c r="H3016" s="15">
        <v>3.2449400424957274E-2</v>
      </c>
      <c r="I3016" s="15">
        <v>5.762559652328491E-2</v>
      </c>
      <c r="L3016" s="15">
        <f t="shared" si="369"/>
        <v>9.3361301422119139E-2</v>
      </c>
      <c r="M3016" s="15">
        <f t="shared" si="370"/>
        <v>0.10007499694824218</v>
      </c>
      <c r="N3016" s="15">
        <f t="shared" si="371"/>
        <v>3.2449400424957274E-2</v>
      </c>
      <c r="O3016" s="15">
        <f t="shared" si="372"/>
        <v>6.7625596523284912E-2</v>
      </c>
      <c r="P3016" s="15">
        <v>0.01</v>
      </c>
    </row>
    <row r="3017" spans="1:16" ht="15" x14ac:dyDescent="0.25">
      <c r="A3017" s="12" t="s">
        <v>31</v>
      </c>
      <c r="B3017" s="12">
        <v>184</v>
      </c>
      <c r="C3017" s="12">
        <v>1893</v>
      </c>
      <c r="D3017" s="12">
        <v>0</v>
      </c>
      <c r="E3017" s="12">
        <v>0</v>
      </c>
      <c r="F3017" s="15">
        <v>9.3416099548339848E-2</v>
      </c>
      <c r="G3017" s="15">
        <v>8.4683399200439449E-2</v>
      </c>
      <c r="H3017" s="15">
        <v>2.5163700580596925E-2</v>
      </c>
      <c r="I3017" s="15">
        <v>5.9519698619842527E-2</v>
      </c>
      <c r="L3017" s="15">
        <f t="shared" si="369"/>
        <v>0.10341609954833984</v>
      </c>
      <c r="M3017" s="15">
        <f t="shared" si="370"/>
        <v>9.4683399200439444E-2</v>
      </c>
      <c r="N3017" s="15">
        <f t="shared" si="371"/>
        <v>2.5163700580596925E-2</v>
      </c>
      <c r="O3017" s="15">
        <f t="shared" si="372"/>
        <v>6.9519698619842529E-2</v>
      </c>
      <c r="P3017" s="15">
        <v>0.01</v>
      </c>
    </row>
    <row r="3018" spans="1:16" ht="15" x14ac:dyDescent="0.25">
      <c r="A3018" s="12" t="s">
        <v>31</v>
      </c>
      <c r="B3018" s="12">
        <v>184</v>
      </c>
      <c r="C3018" s="12">
        <v>1894</v>
      </c>
      <c r="D3018" s="12">
        <v>0</v>
      </c>
      <c r="E3018" s="12">
        <v>0</v>
      </c>
      <c r="F3018" s="15">
        <v>9.4656496047973632E-2</v>
      </c>
      <c r="G3018" s="15">
        <v>9.5478601455688483E-2</v>
      </c>
      <c r="H3018" s="15">
        <v>3.5114500522613529E-2</v>
      </c>
      <c r="I3018" s="15">
        <v>6.0364100933074955E-2</v>
      </c>
      <c r="L3018" s="15">
        <f t="shared" si="369"/>
        <v>0.10465649604797363</v>
      </c>
      <c r="M3018" s="15">
        <f t="shared" si="370"/>
        <v>0.10547860145568848</v>
      </c>
      <c r="N3018" s="15">
        <f t="shared" si="371"/>
        <v>3.5114500522613529E-2</v>
      </c>
      <c r="O3018" s="15">
        <f t="shared" si="372"/>
        <v>7.036410093307495E-2</v>
      </c>
      <c r="P3018" s="15">
        <v>0.01</v>
      </c>
    </row>
    <row r="3019" spans="1:16" ht="15" x14ac:dyDescent="0.25">
      <c r="A3019" s="12" t="s">
        <v>31</v>
      </c>
      <c r="B3019" s="12">
        <v>184</v>
      </c>
      <c r="C3019" s="12">
        <v>1895</v>
      </c>
      <c r="D3019" s="12">
        <v>0</v>
      </c>
      <c r="E3019" s="12">
        <v>0</v>
      </c>
      <c r="F3019" s="15">
        <v>9.437910079956055E-2</v>
      </c>
      <c r="G3019" s="15">
        <v>8.6116600036621097E-2</v>
      </c>
      <c r="H3019" s="15">
        <v>2.5602200031280518E-2</v>
      </c>
      <c r="I3019" s="15">
        <v>6.0514400005340578E-2</v>
      </c>
      <c r="L3019" s="15">
        <f t="shared" si="369"/>
        <v>0.10437910079956055</v>
      </c>
      <c r="M3019" s="15">
        <f t="shared" si="370"/>
        <v>9.6116600036621092E-2</v>
      </c>
      <c r="N3019" s="15">
        <f t="shared" si="371"/>
        <v>2.5602200031280518E-2</v>
      </c>
      <c r="O3019" s="15">
        <f t="shared" si="372"/>
        <v>7.051440000534058E-2</v>
      </c>
      <c r="P3019" s="15">
        <v>0.01</v>
      </c>
    </row>
    <row r="3020" spans="1:16" ht="15" x14ac:dyDescent="0.25">
      <c r="A3020" s="12" t="s">
        <v>31</v>
      </c>
      <c r="B3020" s="12">
        <v>184</v>
      </c>
      <c r="C3020" s="12">
        <v>1896</v>
      </c>
      <c r="D3020" s="12">
        <v>0</v>
      </c>
      <c r="E3020" s="12">
        <v>0</v>
      </c>
      <c r="F3020" s="15">
        <v>0.10615300178527833</v>
      </c>
      <c r="G3020" s="15">
        <v>0.10153200149536133</v>
      </c>
      <c r="H3020" s="15">
        <v>3.5505800247192382E-2</v>
      </c>
      <c r="I3020" s="15">
        <v>6.602620124816895E-2</v>
      </c>
      <c r="L3020" s="15">
        <f t="shared" si="369"/>
        <v>0.11615300178527832</v>
      </c>
      <c r="M3020" s="15">
        <f t="shared" si="370"/>
        <v>0.11153200149536133</v>
      </c>
      <c r="N3020" s="15">
        <f t="shared" si="371"/>
        <v>3.5505800247192382E-2</v>
      </c>
      <c r="O3020" s="15">
        <f t="shared" si="372"/>
        <v>7.6026201248168945E-2</v>
      </c>
      <c r="P3020" s="15">
        <v>0.01</v>
      </c>
    </row>
    <row r="3021" spans="1:16" ht="15" x14ac:dyDescent="0.25">
      <c r="A3021" s="12" t="s">
        <v>31</v>
      </c>
      <c r="B3021" s="12">
        <v>184</v>
      </c>
      <c r="C3021" s="12">
        <v>1897</v>
      </c>
      <c r="D3021" s="12">
        <v>0</v>
      </c>
      <c r="E3021" s="12">
        <v>0</v>
      </c>
      <c r="F3021" s="15">
        <v>9.5286197662353522E-2</v>
      </c>
      <c r="G3021" s="15">
        <v>0.10168399810791015</v>
      </c>
      <c r="H3021" s="15">
        <v>3.6139199733734133E-2</v>
      </c>
      <c r="I3021" s="15">
        <v>6.5544798374176025E-2</v>
      </c>
      <c r="L3021" s="15">
        <f t="shared" si="369"/>
        <v>0.10528619766235352</v>
      </c>
      <c r="M3021" s="15">
        <f t="shared" si="370"/>
        <v>0.11168399810791015</v>
      </c>
      <c r="N3021" s="15">
        <f t="shared" si="371"/>
        <v>3.6139199733734133E-2</v>
      </c>
      <c r="O3021" s="15">
        <f t="shared" si="372"/>
        <v>7.554479837417602E-2</v>
      </c>
      <c r="P3021" s="15">
        <v>0.01</v>
      </c>
    </row>
    <row r="3022" spans="1:16" ht="15" x14ac:dyDescent="0.25">
      <c r="A3022" s="12" t="s">
        <v>31</v>
      </c>
      <c r="B3022" s="12">
        <v>184</v>
      </c>
      <c r="C3022" s="12">
        <v>1898</v>
      </c>
      <c r="D3022" s="12">
        <v>0</v>
      </c>
      <c r="E3022" s="12">
        <v>0</v>
      </c>
      <c r="F3022" s="15">
        <v>9.9164104461669927E-2</v>
      </c>
      <c r="G3022" s="15">
        <v>9.7910099029541009E-2</v>
      </c>
      <c r="H3022" s="15">
        <v>3.4064800739288331E-2</v>
      </c>
      <c r="I3022" s="15">
        <v>6.3845298290252692E-2</v>
      </c>
      <c r="L3022" s="15">
        <f t="shared" si="369"/>
        <v>0.10916410446166992</v>
      </c>
      <c r="M3022" s="15">
        <f t="shared" si="370"/>
        <v>0.107910099029541</v>
      </c>
      <c r="N3022" s="15">
        <f t="shared" si="371"/>
        <v>3.4064800739288331E-2</v>
      </c>
      <c r="O3022" s="15">
        <f t="shared" si="372"/>
        <v>7.3845298290252687E-2</v>
      </c>
      <c r="P3022" s="15">
        <v>0.01</v>
      </c>
    </row>
    <row r="3023" spans="1:16" ht="15" x14ac:dyDescent="0.25">
      <c r="A3023" s="12" t="s">
        <v>31</v>
      </c>
      <c r="B3023" s="12">
        <v>184</v>
      </c>
      <c r="C3023" s="12">
        <v>1899</v>
      </c>
      <c r="D3023" s="12">
        <v>0</v>
      </c>
      <c r="E3023" s="12">
        <v>0</v>
      </c>
      <c r="F3023" s="15">
        <v>0.1088700008392334</v>
      </c>
      <c r="G3023" s="15">
        <v>8.139530181884766E-2</v>
      </c>
      <c r="H3023" s="15">
        <v>3.6221399307250976E-2</v>
      </c>
      <c r="I3023" s="15">
        <v>4.5173902511596677E-2</v>
      </c>
      <c r="L3023" s="15">
        <f t="shared" si="369"/>
        <v>0.11887000083923339</v>
      </c>
      <c r="M3023" s="15">
        <f t="shared" si="370"/>
        <v>9.1395301818847655E-2</v>
      </c>
      <c r="N3023" s="15">
        <f t="shared" si="371"/>
        <v>3.6221399307250976E-2</v>
      </c>
      <c r="O3023" s="15">
        <f t="shared" si="372"/>
        <v>5.5173902511596679E-2</v>
      </c>
      <c r="P3023" s="15">
        <v>0.01</v>
      </c>
    </row>
    <row r="3024" spans="1:16" ht="15" x14ac:dyDescent="0.25">
      <c r="A3024" s="12" t="s">
        <v>31</v>
      </c>
      <c r="B3024" s="12">
        <v>184</v>
      </c>
      <c r="C3024" s="12">
        <v>1900</v>
      </c>
      <c r="D3024" s="12">
        <v>0</v>
      </c>
      <c r="E3024" s="12">
        <v>0</v>
      </c>
      <c r="F3024" s="15">
        <v>9.5632696151733393E-2</v>
      </c>
      <c r="G3024" s="15">
        <v>8.520179748535156E-2</v>
      </c>
      <c r="H3024" s="15">
        <v>2.9927899837493898E-2</v>
      </c>
      <c r="I3024" s="15">
        <v>5.5273897647857666E-2</v>
      </c>
      <c r="L3024" s="15">
        <f t="shared" si="369"/>
        <v>0.10563269615173339</v>
      </c>
      <c r="M3024" s="15">
        <f t="shared" si="370"/>
        <v>9.5201797485351555E-2</v>
      </c>
      <c r="N3024" s="15">
        <f t="shared" si="371"/>
        <v>2.9927899837493898E-2</v>
      </c>
      <c r="O3024" s="15">
        <f t="shared" si="372"/>
        <v>6.5273897647857668E-2</v>
      </c>
      <c r="P3024" s="15">
        <v>0.01</v>
      </c>
    </row>
    <row r="3025" spans="1:16" ht="15" x14ac:dyDescent="0.25">
      <c r="A3025" s="12" t="s">
        <v>31</v>
      </c>
      <c r="B3025" s="12">
        <v>184</v>
      </c>
      <c r="C3025" s="12">
        <v>1901</v>
      </c>
      <c r="D3025" s="12">
        <v>0</v>
      </c>
      <c r="E3025" s="12">
        <v>0</v>
      </c>
      <c r="F3025" s="15">
        <v>9.4659700393676757E-2</v>
      </c>
      <c r="G3025" s="15">
        <v>8.7798995971679686E-2</v>
      </c>
      <c r="H3025" s="15">
        <v>3.4210999011993405E-2</v>
      </c>
      <c r="I3025" s="15">
        <v>5.3587996959686281E-2</v>
      </c>
      <c r="L3025" s="15">
        <f t="shared" si="369"/>
        <v>0.10465970039367675</v>
      </c>
      <c r="M3025" s="15">
        <f t="shared" si="370"/>
        <v>9.7798995971679681E-2</v>
      </c>
      <c r="N3025" s="15">
        <f t="shared" si="371"/>
        <v>3.4210999011993405E-2</v>
      </c>
      <c r="O3025" s="15">
        <f t="shared" si="372"/>
        <v>6.3587996959686283E-2</v>
      </c>
      <c r="P3025" s="15">
        <v>0.01</v>
      </c>
    </row>
    <row r="3026" spans="1:16" ht="15" x14ac:dyDescent="0.25">
      <c r="A3026" s="12" t="s">
        <v>31</v>
      </c>
      <c r="B3026" s="12">
        <v>184</v>
      </c>
      <c r="C3026" s="12">
        <v>1902</v>
      </c>
      <c r="D3026" s="12">
        <v>0</v>
      </c>
      <c r="E3026" s="12">
        <v>0</v>
      </c>
      <c r="F3026" s="15">
        <v>9.8253698348999025E-2</v>
      </c>
      <c r="G3026" s="15">
        <v>9.0865497589111333E-2</v>
      </c>
      <c r="H3026" s="15">
        <v>3.7228899002075197E-2</v>
      </c>
      <c r="I3026" s="15">
        <v>5.3636598587036136E-2</v>
      </c>
      <c r="L3026" s="15">
        <f t="shared" si="369"/>
        <v>0.10825369834899902</v>
      </c>
      <c r="M3026" s="15">
        <f t="shared" si="370"/>
        <v>0.10086549758911133</v>
      </c>
      <c r="N3026" s="15">
        <f t="shared" si="371"/>
        <v>3.7228899002075197E-2</v>
      </c>
      <c r="O3026" s="15">
        <f t="shared" si="372"/>
        <v>6.3636598587036131E-2</v>
      </c>
      <c r="P3026" s="15">
        <v>0.01</v>
      </c>
    </row>
    <row r="3027" spans="1:16" ht="15" x14ac:dyDescent="0.25">
      <c r="A3027" s="12" t="s">
        <v>31</v>
      </c>
      <c r="B3027" s="12">
        <v>184</v>
      </c>
      <c r="C3027" s="12">
        <v>1903</v>
      </c>
      <c r="D3027" s="12">
        <v>0</v>
      </c>
      <c r="E3027" s="12">
        <v>0</v>
      </c>
      <c r="F3027" s="15">
        <v>9.2979497909545905E-2</v>
      </c>
      <c r="G3027" s="15">
        <v>9.0199899673461911E-2</v>
      </c>
      <c r="H3027" s="15">
        <v>4.0706501007080079E-2</v>
      </c>
      <c r="I3027" s="15">
        <v>4.9493398666381833E-2</v>
      </c>
      <c r="L3027" s="15">
        <f t="shared" si="369"/>
        <v>0.1029794979095459</v>
      </c>
      <c r="M3027" s="15">
        <f t="shared" si="370"/>
        <v>0.10019989967346191</v>
      </c>
      <c r="N3027" s="15">
        <f t="shared" si="371"/>
        <v>4.0706501007080079E-2</v>
      </c>
      <c r="O3027" s="15">
        <f t="shared" si="372"/>
        <v>5.9493398666381835E-2</v>
      </c>
      <c r="P3027" s="15">
        <v>0.01</v>
      </c>
    </row>
    <row r="3028" spans="1:16" ht="15" x14ac:dyDescent="0.25">
      <c r="A3028" s="12" t="s">
        <v>31</v>
      </c>
      <c r="B3028" s="12">
        <v>184</v>
      </c>
      <c r="C3028" s="12">
        <v>1904</v>
      </c>
      <c r="D3028" s="12">
        <v>0</v>
      </c>
      <c r="E3028" s="12">
        <v>0</v>
      </c>
      <c r="F3028" s="15">
        <v>8.8202800750732419E-2</v>
      </c>
      <c r="G3028" s="15">
        <v>8.3014402389526371E-2</v>
      </c>
      <c r="H3028" s="15">
        <v>3.2831499576568605E-2</v>
      </c>
      <c r="I3028" s="15">
        <v>5.0182902812957765E-2</v>
      </c>
      <c r="L3028" s="15">
        <f t="shared" si="369"/>
        <v>9.8202800750732414E-2</v>
      </c>
      <c r="M3028" s="15">
        <f t="shared" si="370"/>
        <v>9.3014402389526366E-2</v>
      </c>
      <c r="N3028" s="15">
        <f t="shared" si="371"/>
        <v>3.2831499576568605E-2</v>
      </c>
      <c r="O3028" s="15">
        <f t="shared" si="372"/>
        <v>6.0182902812957767E-2</v>
      </c>
      <c r="P3028" s="15">
        <v>0.01</v>
      </c>
    </row>
    <row r="3029" spans="1:16" ht="15" x14ac:dyDescent="0.25">
      <c r="A3029" s="12" t="s">
        <v>31</v>
      </c>
      <c r="B3029" s="12">
        <v>184</v>
      </c>
      <c r="C3029" s="12">
        <v>1905</v>
      </c>
      <c r="D3029" s="12">
        <v>0</v>
      </c>
      <c r="E3029" s="12">
        <v>0</v>
      </c>
      <c r="F3029" s="15">
        <v>9.190329551696777E-2</v>
      </c>
      <c r="G3029" s="15">
        <v>8.4847402572631833E-2</v>
      </c>
      <c r="H3029" s="15">
        <v>3.3956599235534665E-2</v>
      </c>
      <c r="I3029" s="15">
        <v>5.0890803337097168E-2</v>
      </c>
      <c r="L3029" s="15">
        <f t="shared" si="369"/>
        <v>0.10190329551696777</v>
      </c>
      <c r="M3029" s="15">
        <f t="shared" si="370"/>
        <v>9.4847402572631828E-2</v>
      </c>
      <c r="N3029" s="15">
        <f t="shared" si="371"/>
        <v>3.3956599235534665E-2</v>
      </c>
      <c r="O3029" s="15">
        <f t="shared" si="372"/>
        <v>6.089080333709717E-2</v>
      </c>
      <c r="P3029" s="15">
        <v>0.01</v>
      </c>
    </row>
    <row r="3030" spans="1:16" ht="15" x14ac:dyDescent="0.25">
      <c r="A3030" s="12" t="s">
        <v>31</v>
      </c>
      <c r="B3030" s="12">
        <v>184</v>
      </c>
      <c r="C3030" s="12">
        <v>1906</v>
      </c>
      <c r="D3030" s="12">
        <v>0</v>
      </c>
      <c r="E3030" s="12">
        <v>0</v>
      </c>
      <c r="F3030" s="15">
        <v>9.5546903610229494E-2</v>
      </c>
      <c r="G3030" s="15">
        <v>8.6467800140380857E-2</v>
      </c>
      <c r="H3030" s="15">
        <v>3.3636000156402585E-2</v>
      </c>
      <c r="I3030" s="15">
        <v>5.2831799983978273E-2</v>
      </c>
      <c r="L3030" s="15">
        <f t="shared" si="369"/>
        <v>0.10554690361022949</v>
      </c>
      <c r="M3030" s="15">
        <f t="shared" si="370"/>
        <v>9.6467800140380852E-2</v>
      </c>
      <c r="N3030" s="15">
        <f t="shared" si="371"/>
        <v>3.3636000156402585E-2</v>
      </c>
      <c r="O3030" s="15">
        <f t="shared" si="372"/>
        <v>6.2831799983978268E-2</v>
      </c>
      <c r="P3030" s="15">
        <v>0.01</v>
      </c>
    </row>
    <row r="3031" spans="1:16" ht="15" x14ac:dyDescent="0.25">
      <c r="A3031" s="12" t="s">
        <v>31</v>
      </c>
      <c r="B3031" s="12">
        <v>184</v>
      </c>
      <c r="C3031" s="12">
        <v>1907</v>
      </c>
      <c r="D3031" s="12">
        <v>0</v>
      </c>
      <c r="E3031" s="12">
        <v>0</v>
      </c>
      <c r="F3031" s="15">
        <v>9.1143198013305671E-2</v>
      </c>
      <c r="G3031" s="15">
        <v>8.4579601287841796E-2</v>
      </c>
      <c r="H3031" s="15">
        <v>3.2402799129486085E-2</v>
      </c>
      <c r="I3031" s="15">
        <v>5.2176802158355712E-2</v>
      </c>
      <c r="L3031" s="15">
        <f t="shared" si="369"/>
        <v>0.10114319801330567</v>
      </c>
      <c r="M3031" s="15">
        <f t="shared" si="370"/>
        <v>9.4579601287841791E-2</v>
      </c>
      <c r="N3031" s="15">
        <f t="shared" si="371"/>
        <v>3.2402799129486085E-2</v>
      </c>
      <c r="O3031" s="15">
        <f t="shared" si="372"/>
        <v>6.2176802158355714E-2</v>
      </c>
      <c r="P3031" s="15">
        <v>0.01</v>
      </c>
    </row>
    <row r="3032" spans="1:16" ht="15" x14ac:dyDescent="0.25">
      <c r="A3032" s="12" t="s">
        <v>31</v>
      </c>
      <c r="B3032" s="12">
        <v>184</v>
      </c>
      <c r="C3032" s="12">
        <v>1908</v>
      </c>
      <c r="D3032" s="12">
        <v>0</v>
      </c>
      <c r="E3032" s="12">
        <v>0</v>
      </c>
      <c r="F3032" s="15">
        <v>9.0285301208496094E-2</v>
      </c>
      <c r="G3032" s="15">
        <v>8.4344396591186518E-2</v>
      </c>
      <c r="H3032" s="15">
        <v>3.263319969177246E-2</v>
      </c>
      <c r="I3032" s="15">
        <v>5.1711196899414065E-2</v>
      </c>
      <c r="L3032" s="15">
        <f t="shared" si="369"/>
        <v>0.10028530120849609</v>
      </c>
      <c r="M3032" s="15">
        <f t="shared" si="370"/>
        <v>9.4344396591186513E-2</v>
      </c>
      <c r="N3032" s="15">
        <f t="shared" si="371"/>
        <v>3.263319969177246E-2</v>
      </c>
      <c r="O3032" s="15">
        <f t="shared" si="372"/>
        <v>6.1711196899414067E-2</v>
      </c>
      <c r="P3032" s="15">
        <v>0.01</v>
      </c>
    </row>
    <row r="3033" spans="1:16" ht="15" x14ac:dyDescent="0.25">
      <c r="A3033" s="12" t="s">
        <v>31</v>
      </c>
      <c r="B3033" s="12">
        <v>184</v>
      </c>
      <c r="C3033" s="12">
        <v>1909</v>
      </c>
      <c r="D3033" s="12">
        <v>0</v>
      </c>
      <c r="E3033" s="12">
        <v>0</v>
      </c>
      <c r="F3033" s="15">
        <v>8.7209300994873049E-2</v>
      </c>
      <c r="G3033" s="15">
        <v>9.01572036743164E-2</v>
      </c>
      <c r="H3033" s="15">
        <v>3.2099599838256838E-2</v>
      </c>
      <c r="I3033" s="15">
        <v>5.8057603836059568E-2</v>
      </c>
      <c r="L3033" s="15">
        <f t="shared" si="369"/>
        <v>9.7209300994873044E-2</v>
      </c>
      <c r="M3033" s="15">
        <f t="shared" si="370"/>
        <v>0.10015720367431639</v>
      </c>
      <c r="N3033" s="15">
        <f t="shared" si="371"/>
        <v>3.2099599838256838E-2</v>
      </c>
      <c r="O3033" s="15">
        <f t="shared" si="372"/>
        <v>6.8057603836059563E-2</v>
      </c>
      <c r="P3033" s="15">
        <v>0.01</v>
      </c>
    </row>
    <row r="3034" spans="1:16" ht="15" x14ac:dyDescent="0.25">
      <c r="A3034" s="12" t="s">
        <v>31</v>
      </c>
      <c r="B3034" s="12">
        <v>184</v>
      </c>
      <c r="C3034" s="12">
        <v>1910</v>
      </c>
      <c r="D3034" s="12">
        <v>0</v>
      </c>
      <c r="E3034" s="12">
        <v>0</v>
      </c>
      <c r="F3034" s="15">
        <v>0.10036800384521484</v>
      </c>
      <c r="G3034" s="15">
        <v>9.9512300491333014E-2</v>
      </c>
      <c r="H3034" s="15">
        <v>3.3455998897552491E-2</v>
      </c>
      <c r="I3034" s="15">
        <v>6.6056301593780523E-2</v>
      </c>
      <c r="L3034" s="15">
        <f t="shared" si="369"/>
        <v>0.11036800384521483</v>
      </c>
      <c r="M3034" s="15">
        <f t="shared" si="370"/>
        <v>0.10951230049133301</v>
      </c>
      <c r="N3034" s="15">
        <f t="shared" si="371"/>
        <v>3.3455998897552491E-2</v>
      </c>
      <c r="O3034" s="15">
        <f t="shared" si="372"/>
        <v>7.6056301593780518E-2</v>
      </c>
      <c r="P3034" s="15">
        <v>0.01</v>
      </c>
    </row>
    <row r="3035" spans="1:16" ht="15" x14ac:dyDescent="0.25">
      <c r="A3035" s="12" t="s">
        <v>31</v>
      </c>
      <c r="B3035" s="12">
        <v>184</v>
      </c>
      <c r="C3035" s="12">
        <v>1911</v>
      </c>
      <c r="D3035" s="12">
        <v>0</v>
      </c>
      <c r="E3035" s="12">
        <v>0</v>
      </c>
      <c r="F3035" s="15">
        <v>9.3668298721313478E-2</v>
      </c>
      <c r="G3035" s="15">
        <v>9.176639556884765E-2</v>
      </c>
      <c r="H3035" s="15">
        <v>3.1064300537109374E-2</v>
      </c>
      <c r="I3035" s="15">
        <v>6.0702095031738283E-2</v>
      </c>
      <c r="L3035" s="15">
        <f t="shared" si="369"/>
        <v>0.10402544157845633</v>
      </c>
      <c r="M3035" s="15">
        <f t="shared" si="370"/>
        <v>0.10212353842599051</v>
      </c>
      <c r="N3035" s="15">
        <f t="shared" si="371"/>
        <v>3.1064300537109374E-2</v>
      </c>
      <c r="O3035" s="15">
        <f t="shared" si="372"/>
        <v>7.1059237888881147E-2</v>
      </c>
      <c r="P3035" s="15">
        <f>P3034+(P$3104-P$3034)/70</f>
        <v>1.0357142857142858E-2</v>
      </c>
    </row>
    <row r="3036" spans="1:16" ht="15" x14ac:dyDescent="0.25">
      <c r="A3036" s="12" t="s">
        <v>31</v>
      </c>
      <c r="B3036" s="12">
        <v>184</v>
      </c>
      <c r="C3036" s="12">
        <v>1912</v>
      </c>
      <c r="D3036" s="12">
        <v>0</v>
      </c>
      <c r="E3036" s="12">
        <v>0</v>
      </c>
      <c r="F3036" s="15">
        <v>9.3139200210571288E-2</v>
      </c>
      <c r="G3036" s="15">
        <v>9.6487798690795892E-2</v>
      </c>
      <c r="H3036" s="15">
        <v>3.0527200698852539E-2</v>
      </c>
      <c r="I3036" s="15">
        <v>6.5960597991943357E-2</v>
      </c>
      <c r="L3036" s="15">
        <f t="shared" si="369"/>
        <v>0.10385348592485701</v>
      </c>
      <c r="M3036" s="15">
        <f t="shared" si="370"/>
        <v>0.10720208440508161</v>
      </c>
      <c r="N3036" s="15">
        <f t="shared" si="371"/>
        <v>3.0527200698852539E-2</v>
      </c>
      <c r="O3036" s="15">
        <f t="shared" si="372"/>
        <v>7.6674883706229074E-2</v>
      </c>
      <c r="P3036" s="15">
        <f t="shared" ref="P3036:P3099" si="373">P3035+(P$3104-P$3034)/70</f>
        <v>1.0714285714285716E-2</v>
      </c>
    </row>
    <row r="3037" spans="1:16" ht="15" x14ac:dyDescent="0.25">
      <c r="A3037" s="12" t="s">
        <v>31</v>
      </c>
      <c r="B3037" s="12">
        <v>184</v>
      </c>
      <c r="C3037" s="12">
        <v>1913</v>
      </c>
      <c r="D3037" s="12">
        <v>0</v>
      </c>
      <c r="E3037" s="12">
        <v>0</v>
      </c>
      <c r="F3037" s="15">
        <v>0.11190099716186523</v>
      </c>
      <c r="G3037" s="15">
        <v>0.11284399986267089</v>
      </c>
      <c r="H3037" s="15">
        <v>2.8936100006103516E-2</v>
      </c>
      <c r="I3037" s="15">
        <v>8.3907899856567381E-2</v>
      </c>
      <c r="L3037" s="15">
        <f t="shared" si="369"/>
        <v>0.12297242573329381</v>
      </c>
      <c r="M3037" s="15">
        <f t="shared" si="370"/>
        <v>0.12391542843409947</v>
      </c>
      <c r="N3037" s="15">
        <f t="shared" si="371"/>
        <v>2.8936100006103516E-2</v>
      </c>
      <c r="O3037" s="15">
        <f t="shared" si="372"/>
        <v>9.497932842799596E-2</v>
      </c>
      <c r="P3037" s="15">
        <f t="shared" si="373"/>
        <v>1.1071428571428574E-2</v>
      </c>
    </row>
    <row r="3038" spans="1:16" ht="15" x14ac:dyDescent="0.25">
      <c r="A3038" s="12" t="s">
        <v>31</v>
      </c>
      <c r="B3038" s="12">
        <v>184</v>
      </c>
      <c r="C3038" s="12">
        <v>1914</v>
      </c>
      <c r="D3038" s="12">
        <v>0</v>
      </c>
      <c r="E3038" s="12">
        <v>0</v>
      </c>
      <c r="F3038" s="15">
        <v>9.9550104141235357E-2</v>
      </c>
      <c r="G3038" s="15">
        <v>0.10999899864196777</v>
      </c>
      <c r="H3038" s="15">
        <v>2.8878300189971923E-2</v>
      </c>
      <c r="I3038" s="15">
        <v>8.1120698451995848E-2</v>
      </c>
      <c r="L3038" s="15">
        <f t="shared" si="369"/>
        <v>0.11097867556980678</v>
      </c>
      <c r="M3038" s="15">
        <f t="shared" si="370"/>
        <v>0.1214275700705392</v>
      </c>
      <c r="N3038" s="15">
        <f t="shared" si="371"/>
        <v>2.8878300189971923E-2</v>
      </c>
      <c r="O3038" s="15">
        <f t="shared" si="372"/>
        <v>9.2549269880567275E-2</v>
      </c>
      <c r="P3038" s="15">
        <f t="shared" si="373"/>
        <v>1.1428571428571432E-2</v>
      </c>
    </row>
    <row r="3039" spans="1:16" ht="15" x14ac:dyDescent="0.25">
      <c r="A3039" s="12" t="s">
        <v>31</v>
      </c>
      <c r="B3039" s="12">
        <v>184</v>
      </c>
      <c r="C3039" s="12">
        <v>1915</v>
      </c>
      <c r="D3039" s="12">
        <v>0</v>
      </c>
      <c r="E3039" s="12">
        <v>0</v>
      </c>
      <c r="F3039" s="15">
        <v>0.12914299964904785</v>
      </c>
      <c r="G3039" s="15">
        <v>0.15884900093078613</v>
      </c>
      <c r="H3039" s="15">
        <v>2.6397600173950195E-2</v>
      </c>
      <c r="I3039" s="15">
        <v>0.13245140075683592</v>
      </c>
      <c r="L3039" s="15">
        <f t="shared" si="369"/>
        <v>0.14092871393476214</v>
      </c>
      <c r="M3039" s="15">
        <f t="shared" si="370"/>
        <v>0.17063471521650042</v>
      </c>
      <c r="N3039" s="15">
        <f t="shared" si="371"/>
        <v>2.6397600173950195E-2</v>
      </c>
      <c r="O3039" s="15">
        <f t="shared" si="372"/>
        <v>0.14423711504255021</v>
      </c>
      <c r="P3039" s="15">
        <f t="shared" si="373"/>
        <v>1.178571428571429E-2</v>
      </c>
    </row>
    <row r="3040" spans="1:16" ht="15" x14ac:dyDescent="0.25">
      <c r="A3040" s="12" t="s">
        <v>31</v>
      </c>
      <c r="B3040" s="12">
        <v>184</v>
      </c>
      <c r="C3040" s="12">
        <v>1916</v>
      </c>
      <c r="D3040" s="12">
        <v>0</v>
      </c>
      <c r="E3040" s="12">
        <v>0</v>
      </c>
      <c r="F3040" s="15">
        <v>0.10263199806213379</v>
      </c>
      <c r="G3040" s="15">
        <v>0.11415599822998047</v>
      </c>
      <c r="H3040" s="15">
        <v>2.2361099720001221E-2</v>
      </c>
      <c r="I3040" s="15">
        <v>9.1794898509979253E-2</v>
      </c>
      <c r="L3040" s="15">
        <f t="shared" ref="L3040:L3103" si="374">F3040+$P3040</f>
        <v>0.11477485520499094</v>
      </c>
      <c r="M3040" s="15">
        <f t="shared" ref="M3040:M3103" si="375">G3040+$P3040</f>
        <v>0.12629885537283761</v>
      </c>
      <c r="N3040" s="15">
        <f t="shared" ref="N3040:N3103" si="376">H3040</f>
        <v>2.2361099720001221E-2</v>
      </c>
      <c r="O3040" s="15">
        <f t="shared" ref="O3040:O3103" si="377">I3040+$P3040</f>
        <v>0.1039377556528364</v>
      </c>
      <c r="P3040" s="15">
        <f t="shared" si="373"/>
        <v>1.2142857142857148E-2</v>
      </c>
    </row>
    <row r="3041" spans="1:16" ht="15" x14ac:dyDescent="0.25">
      <c r="A3041" s="12" t="s">
        <v>31</v>
      </c>
      <c r="B3041" s="12">
        <v>184</v>
      </c>
      <c r="C3041" s="12">
        <v>1917</v>
      </c>
      <c r="D3041" s="12">
        <v>0</v>
      </c>
      <c r="E3041" s="12">
        <v>0</v>
      </c>
      <c r="F3041" s="15">
        <v>0.12074600219726563</v>
      </c>
      <c r="G3041" s="15">
        <v>0.13560199737548828</v>
      </c>
      <c r="H3041" s="15">
        <v>2.3812000751495362E-2</v>
      </c>
      <c r="I3041" s="15">
        <v>0.11178999662399292</v>
      </c>
      <c r="L3041" s="15">
        <f t="shared" si="374"/>
        <v>0.13324600219726562</v>
      </c>
      <c r="M3041" s="15">
        <f t="shared" si="375"/>
        <v>0.14810199737548829</v>
      </c>
      <c r="N3041" s="15">
        <f t="shared" si="376"/>
        <v>2.3812000751495362E-2</v>
      </c>
      <c r="O3041" s="15">
        <f t="shared" si="377"/>
        <v>0.12428999662399293</v>
      </c>
      <c r="P3041" s="15">
        <f t="shared" si="373"/>
        <v>1.2500000000000006E-2</v>
      </c>
    </row>
    <row r="3042" spans="1:16" ht="15" x14ac:dyDescent="0.25">
      <c r="A3042" s="12" t="s">
        <v>31</v>
      </c>
      <c r="B3042" s="12">
        <v>184</v>
      </c>
      <c r="C3042" s="12">
        <v>1918</v>
      </c>
      <c r="D3042" s="12">
        <v>0</v>
      </c>
      <c r="E3042" s="12">
        <v>0</v>
      </c>
      <c r="F3042" s="15">
        <v>8.0821695327758791E-2</v>
      </c>
      <c r="G3042" s="15">
        <v>9.8844804763793939E-2</v>
      </c>
      <c r="H3042" s="15">
        <v>1.9847099781036378E-2</v>
      </c>
      <c r="I3042" s="15">
        <v>7.8997704982757572E-2</v>
      </c>
      <c r="L3042" s="15">
        <f t="shared" si="374"/>
        <v>9.367883818490165E-2</v>
      </c>
      <c r="M3042" s="15">
        <f t="shared" si="375"/>
        <v>0.1117019476209368</v>
      </c>
      <c r="N3042" s="15">
        <f t="shared" si="376"/>
        <v>1.9847099781036378E-2</v>
      </c>
      <c r="O3042" s="15">
        <f t="shared" si="377"/>
        <v>9.185484783990043E-2</v>
      </c>
      <c r="P3042" s="15">
        <f t="shared" si="373"/>
        <v>1.2857142857142864E-2</v>
      </c>
    </row>
    <row r="3043" spans="1:16" ht="15" x14ac:dyDescent="0.25">
      <c r="A3043" s="12" t="s">
        <v>31</v>
      </c>
      <c r="B3043" s="12">
        <v>184</v>
      </c>
      <c r="C3043" s="12">
        <v>1919</v>
      </c>
      <c r="D3043" s="12">
        <v>0</v>
      </c>
      <c r="E3043" s="12">
        <v>0</v>
      </c>
      <c r="F3043" s="15">
        <v>0.12109700202941895</v>
      </c>
      <c r="G3043" s="15">
        <v>0.139306001663208</v>
      </c>
      <c r="H3043" s="15">
        <v>1.9417500495910643E-2</v>
      </c>
      <c r="I3043" s="15">
        <v>0.11988850116729736</v>
      </c>
      <c r="L3043" s="15">
        <f t="shared" si="374"/>
        <v>0.13431128774370468</v>
      </c>
      <c r="M3043" s="15">
        <f t="shared" si="375"/>
        <v>0.15252028737749374</v>
      </c>
      <c r="N3043" s="15">
        <f t="shared" si="376"/>
        <v>1.9417500495910643E-2</v>
      </c>
      <c r="O3043" s="15">
        <f t="shared" si="377"/>
        <v>0.13310278688158309</v>
      </c>
      <c r="P3043" s="15">
        <f t="shared" si="373"/>
        <v>1.3214285714285722E-2</v>
      </c>
    </row>
    <row r="3044" spans="1:16" ht="15" x14ac:dyDescent="0.25">
      <c r="A3044" s="12" t="s">
        <v>31</v>
      </c>
      <c r="B3044" s="12">
        <v>184</v>
      </c>
      <c r="C3044" s="12">
        <v>1920</v>
      </c>
      <c r="D3044" s="12">
        <v>0</v>
      </c>
      <c r="E3044" s="12">
        <v>0</v>
      </c>
      <c r="F3044" s="15">
        <v>9.7141895294189456E-2</v>
      </c>
      <c r="G3044" s="15">
        <v>0.12116399765014649</v>
      </c>
      <c r="H3044" s="15">
        <v>1.7386900186538698E-2</v>
      </c>
      <c r="I3044" s="15">
        <v>0.10377709746360779</v>
      </c>
      <c r="L3044" s="15">
        <f t="shared" si="374"/>
        <v>0.11071332386561804</v>
      </c>
      <c r="M3044" s="15">
        <f t="shared" si="375"/>
        <v>0.13473542622157506</v>
      </c>
      <c r="N3044" s="15">
        <f t="shared" si="376"/>
        <v>1.7386900186538698E-2</v>
      </c>
      <c r="O3044" s="15">
        <f t="shared" si="377"/>
        <v>0.11734852603503637</v>
      </c>
      <c r="P3044" s="15">
        <f t="shared" si="373"/>
        <v>1.357142857142858E-2</v>
      </c>
    </row>
    <row r="3045" spans="1:16" ht="15" x14ac:dyDescent="0.25">
      <c r="A3045" s="12" t="s">
        <v>31</v>
      </c>
      <c r="B3045" s="12">
        <v>184</v>
      </c>
      <c r="C3045" s="12">
        <v>1921</v>
      </c>
      <c r="D3045" s="12">
        <v>0</v>
      </c>
      <c r="E3045" s="12">
        <v>0</v>
      </c>
      <c r="F3045" s="15">
        <v>0.163164005279541</v>
      </c>
      <c r="G3045" s="15">
        <v>0.19644599914550781</v>
      </c>
      <c r="H3045" s="15">
        <v>2.1240398883819581E-2</v>
      </c>
      <c r="I3045" s="15">
        <v>0.17520560026168824</v>
      </c>
      <c r="L3045" s="15">
        <f t="shared" si="374"/>
        <v>0.17709257670811243</v>
      </c>
      <c r="M3045" s="15">
        <f t="shared" si="375"/>
        <v>0.21037457057407924</v>
      </c>
      <c r="N3045" s="15">
        <f t="shared" si="376"/>
        <v>2.1240398883819581E-2</v>
      </c>
      <c r="O3045" s="15">
        <f t="shared" si="377"/>
        <v>0.18913417169025967</v>
      </c>
      <c r="P3045" s="15">
        <f t="shared" si="373"/>
        <v>1.3928571428571438E-2</v>
      </c>
    </row>
    <row r="3046" spans="1:16" ht="15" x14ac:dyDescent="0.25">
      <c r="A3046" s="12" t="s">
        <v>31</v>
      </c>
      <c r="B3046" s="12">
        <v>184</v>
      </c>
      <c r="C3046" s="12">
        <v>1922</v>
      </c>
      <c r="D3046" s="12">
        <v>0</v>
      </c>
      <c r="E3046" s="12">
        <v>0</v>
      </c>
      <c r="F3046" s="15">
        <v>0.11038299560546876</v>
      </c>
      <c r="G3046" s="15">
        <v>0.13298399925231932</v>
      </c>
      <c r="H3046" s="15">
        <v>2.3110198974609374E-2</v>
      </c>
      <c r="I3046" s="15">
        <v>0.10987380027770996</v>
      </c>
      <c r="L3046" s="15">
        <f t="shared" si="374"/>
        <v>0.12466870989118305</v>
      </c>
      <c r="M3046" s="15">
        <f t="shared" si="375"/>
        <v>0.14726971353803361</v>
      </c>
      <c r="N3046" s="15">
        <f t="shared" si="376"/>
        <v>2.3110198974609374E-2</v>
      </c>
      <c r="O3046" s="15">
        <f t="shared" si="377"/>
        <v>0.12415951456342425</v>
      </c>
      <c r="P3046" s="15">
        <f t="shared" si="373"/>
        <v>1.4285714285714296E-2</v>
      </c>
    </row>
    <row r="3047" spans="1:16" ht="15" x14ac:dyDescent="0.25">
      <c r="A3047" s="12" t="s">
        <v>31</v>
      </c>
      <c r="B3047" s="12">
        <v>184</v>
      </c>
      <c r="C3047" s="12">
        <v>1923</v>
      </c>
      <c r="D3047" s="12">
        <v>0</v>
      </c>
      <c r="E3047" s="12">
        <v>0</v>
      </c>
      <c r="F3047" s="15">
        <v>0.1334179973602295</v>
      </c>
      <c r="G3047" s="15">
        <v>0.15228099822998048</v>
      </c>
      <c r="H3047" s="15">
        <v>3.3617999553680417E-2</v>
      </c>
      <c r="I3047" s="15">
        <v>0.11866299867630005</v>
      </c>
      <c r="L3047" s="15">
        <f t="shared" si="374"/>
        <v>0.14806085450308665</v>
      </c>
      <c r="M3047" s="15">
        <f t="shared" si="375"/>
        <v>0.16692385537283763</v>
      </c>
      <c r="N3047" s="15">
        <f t="shared" si="376"/>
        <v>3.3617999553680417E-2</v>
      </c>
      <c r="O3047" s="15">
        <f t="shared" si="377"/>
        <v>0.13330585581915722</v>
      </c>
      <c r="P3047" s="15">
        <f t="shared" si="373"/>
        <v>1.4642857142857154E-2</v>
      </c>
    </row>
    <row r="3048" spans="1:16" ht="15" x14ac:dyDescent="0.25">
      <c r="A3048" s="12" t="s">
        <v>31</v>
      </c>
      <c r="B3048" s="12">
        <v>184</v>
      </c>
      <c r="C3048" s="12">
        <v>1924</v>
      </c>
      <c r="D3048" s="12">
        <v>0</v>
      </c>
      <c r="E3048" s="12">
        <v>0</v>
      </c>
      <c r="F3048" s="15">
        <v>0.12705699920654298</v>
      </c>
      <c r="G3048" s="15">
        <v>0.14467700004577635</v>
      </c>
      <c r="H3048" s="15">
        <v>2.4986701011657717E-2</v>
      </c>
      <c r="I3048" s="15">
        <v>0.11969029903411865</v>
      </c>
      <c r="L3048" s="15">
        <f t="shared" si="374"/>
        <v>0.14205699920654299</v>
      </c>
      <c r="M3048" s="15">
        <f t="shared" si="375"/>
        <v>0.15967700004577637</v>
      </c>
      <c r="N3048" s="15">
        <f t="shared" si="376"/>
        <v>2.4986701011657717E-2</v>
      </c>
      <c r="O3048" s="15">
        <f t="shared" si="377"/>
        <v>0.13469029903411867</v>
      </c>
      <c r="P3048" s="15">
        <f t="shared" si="373"/>
        <v>1.5000000000000012E-2</v>
      </c>
    </row>
    <row r="3049" spans="1:16" ht="15" x14ac:dyDescent="0.25">
      <c r="A3049" s="12" t="s">
        <v>31</v>
      </c>
      <c r="B3049" s="12">
        <v>184</v>
      </c>
      <c r="C3049" s="12">
        <v>1925</v>
      </c>
      <c r="D3049" s="12">
        <v>0</v>
      </c>
      <c r="E3049" s="12">
        <v>0</v>
      </c>
      <c r="F3049" s="15">
        <v>0.1062969970703125</v>
      </c>
      <c r="G3049" s="15">
        <v>0.11817700386047364</v>
      </c>
      <c r="H3049" s="15">
        <v>2.1478099822998045E-2</v>
      </c>
      <c r="I3049" s="15">
        <v>9.669890403747558E-2</v>
      </c>
      <c r="L3049" s="15">
        <f t="shared" si="374"/>
        <v>0.12165413992745537</v>
      </c>
      <c r="M3049" s="15">
        <f t="shared" si="375"/>
        <v>0.13353414671761651</v>
      </c>
      <c r="N3049" s="15">
        <f t="shared" si="376"/>
        <v>2.1478099822998045E-2</v>
      </c>
      <c r="O3049" s="15">
        <f t="shared" si="377"/>
        <v>0.11205604689461846</v>
      </c>
      <c r="P3049" s="15">
        <f t="shared" si="373"/>
        <v>1.535714285714287E-2</v>
      </c>
    </row>
    <row r="3050" spans="1:16" ht="15" x14ac:dyDescent="0.25">
      <c r="A3050" s="12" t="s">
        <v>31</v>
      </c>
      <c r="B3050" s="12">
        <v>184</v>
      </c>
      <c r="C3050" s="12">
        <v>1926</v>
      </c>
      <c r="D3050" s="12">
        <v>0</v>
      </c>
      <c r="E3050" s="12">
        <v>0</v>
      </c>
      <c r="F3050" s="15">
        <v>0.11273699760437011</v>
      </c>
      <c r="G3050" s="15">
        <v>0.11920700073242188</v>
      </c>
      <c r="H3050" s="15">
        <v>2.4757399559020996E-2</v>
      </c>
      <c r="I3050" s="15">
        <v>9.4449601173400885E-2</v>
      </c>
      <c r="L3050" s="15">
        <f t="shared" si="374"/>
        <v>0.12845128331865585</v>
      </c>
      <c r="M3050" s="15">
        <f t="shared" si="375"/>
        <v>0.13492128644670762</v>
      </c>
      <c r="N3050" s="15">
        <f t="shared" si="376"/>
        <v>2.4757399559020996E-2</v>
      </c>
      <c r="O3050" s="15">
        <f t="shared" si="377"/>
        <v>0.11016388688768661</v>
      </c>
      <c r="P3050" s="15">
        <f t="shared" si="373"/>
        <v>1.5714285714285726E-2</v>
      </c>
    </row>
    <row r="3051" spans="1:16" ht="15" x14ac:dyDescent="0.25">
      <c r="A3051" s="12" t="s">
        <v>31</v>
      </c>
      <c r="B3051" s="12">
        <v>184</v>
      </c>
      <c r="C3051" s="12">
        <v>1927</v>
      </c>
      <c r="D3051" s="12">
        <v>0</v>
      </c>
      <c r="E3051" s="12">
        <v>0</v>
      </c>
      <c r="F3051" s="15">
        <v>9.8790502548217779E-2</v>
      </c>
      <c r="G3051" s="15">
        <v>0.10416600227355957</v>
      </c>
      <c r="H3051" s="15">
        <v>2.3174600601196291E-2</v>
      </c>
      <c r="I3051" s="15">
        <v>8.0991401672363281E-2</v>
      </c>
      <c r="L3051" s="15">
        <f t="shared" si="374"/>
        <v>0.11486193111964636</v>
      </c>
      <c r="M3051" s="15">
        <f t="shared" si="375"/>
        <v>0.12023743084498816</v>
      </c>
      <c r="N3051" s="15">
        <f t="shared" si="376"/>
        <v>2.3174600601196291E-2</v>
      </c>
      <c r="O3051" s="15">
        <f t="shared" si="377"/>
        <v>9.7062830243791864E-2</v>
      </c>
      <c r="P3051" s="15">
        <f t="shared" si="373"/>
        <v>1.6071428571428584E-2</v>
      </c>
    </row>
    <row r="3052" spans="1:16" ht="15" x14ac:dyDescent="0.25">
      <c r="A3052" s="12" t="s">
        <v>31</v>
      </c>
      <c r="B3052" s="12">
        <v>184</v>
      </c>
      <c r="C3052" s="12">
        <v>1928</v>
      </c>
      <c r="D3052" s="12">
        <v>0</v>
      </c>
      <c r="E3052" s="12">
        <v>0</v>
      </c>
      <c r="F3052" s="15">
        <v>0.12577199935913086</v>
      </c>
      <c r="G3052" s="15">
        <v>0.12886099815368651</v>
      </c>
      <c r="H3052" s="15">
        <v>2.4004700183868407E-2</v>
      </c>
      <c r="I3052" s="15">
        <v>0.10485629796981812</v>
      </c>
      <c r="L3052" s="15">
        <f t="shared" si="374"/>
        <v>0.14220057078770229</v>
      </c>
      <c r="M3052" s="15">
        <f t="shared" si="375"/>
        <v>0.14528956958225794</v>
      </c>
      <c r="N3052" s="15">
        <f t="shared" si="376"/>
        <v>2.4004700183868407E-2</v>
      </c>
      <c r="O3052" s="15">
        <f t="shared" si="377"/>
        <v>0.12128486939838956</v>
      </c>
      <c r="P3052" s="15">
        <f t="shared" si="373"/>
        <v>1.6428571428571442E-2</v>
      </c>
    </row>
    <row r="3053" spans="1:16" ht="15" x14ac:dyDescent="0.25">
      <c r="A3053" s="12" t="s">
        <v>31</v>
      </c>
      <c r="B3053" s="12">
        <v>184</v>
      </c>
      <c r="C3053" s="12">
        <v>1929</v>
      </c>
      <c r="D3053" s="12">
        <v>0</v>
      </c>
      <c r="E3053" s="12">
        <v>0</v>
      </c>
      <c r="F3053" s="15">
        <v>0.12316100120544433</v>
      </c>
      <c r="G3053" s="15">
        <v>0.12381400108337402</v>
      </c>
      <c r="H3053" s="15">
        <v>2.249619960784912E-2</v>
      </c>
      <c r="I3053" s="15">
        <v>0.1013178014755249</v>
      </c>
      <c r="L3053" s="15">
        <f t="shared" si="374"/>
        <v>0.13994671549115864</v>
      </c>
      <c r="M3053" s="15">
        <f t="shared" si="375"/>
        <v>0.14059971536908833</v>
      </c>
      <c r="N3053" s="15">
        <f t="shared" si="376"/>
        <v>2.249619960784912E-2</v>
      </c>
      <c r="O3053" s="15">
        <f t="shared" si="377"/>
        <v>0.1181035157612392</v>
      </c>
      <c r="P3053" s="15">
        <f t="shared" si="373"/>
        <v>1.67857142857143E-2</v>
      </c>
    </row>
    <row r="3054" spans="1:16" ht="15" x14ac:dyDescent="0.25">
      <c r="A3054" s="12" t="s">
        <v>31</v>
      </c>
      <c r="B3054" s="12">
        <v>184</v>
      </c>
      <c r="C3054" s="12">
        <v>1930</v>
      </c>
      <c r="D3054" s="12">
        <v>0</v>
      </c>
      <c r="E3054" s="12">
        <v>0</v>
      </c>
      <c r="F3054" s="15">
        <v>0.10854700088500976</v>
      </c>
      <c r="G3054" s="15">
        <v>0.10553799629211426</v>
      </c>
      <c r="H3054" s="15">
        <v>2.3049199581146242E-2</v>
      </c>
      <c r="I3054" s="15">
        <v>8.2488796710968024E-2</v>
      </c>
      <c r="L3054" s="15">
        <f t="shared" si="374"/>
        <v>0.12568985802786692</v>
      </c>
      <c r="M3054" s="15">
        <f t="shared" si="375"/>
        <v>0.12268085343497141</v>
      </c>
      <c r="N3054" s="15">
        <f t="shared" si="376"/>
        <v>2.3049199581146242E-2</v>
      </c>
      <c r="O3054" s="15">
        <f t="shared" si="377"/>
        <v>9.9631653853825178E-2</v>
      </c>
      <c r="P3054" s="15">
        <f t="shared" si="373"/>
        <v>1.7142857142857158E-2</v>
      </c>
    </row>
    <row r="3055" spans="1:16" ht="15" x14ac:dyDescent="0.25">
      <c r="A3055" s="12" t="s">
        <v>31</v>
      </c>
      <c r="B3055" s="12">
        <v>184</v>
      </c>
      <c r="C3055" s="12">
        <v>1931</v>
      </c>
      <c r="D3055" s="12">
        <v>0</v>
      </c>
      <c r="E3055" s="12">
        <v>0</v>
      </c>
      <c r="F3055" s="15">
        <v>0.1093239974975586</v>
      </c>
      <c r="G3055" s="15">
        <v>0.10836999893188476</v>
      </c>
      <c r="H3055" s="15">
        <v>2.4641399383544923E-2</v>
      </c>
      <c r="I3055" s="15">
        <v>8.3728599548339847E-2</v>
      </c>
      <c r="L3055" s="15">
        <f t="shared" si="374"/>
        <v>0.12682399749755863</v>
      </c>
      <c r="M3055" s="15">
        <f t="shared" si="375"/>
        <v>0.12586999893188477</v>
      </c>
      <c r="N3055" s="15">
        <f t="shared" si="376"/>
        <v>2.4641399383544923E-2</v>
      </c>
      <c r="O3055" s="15">
        <f t="shared" si="377"/>
        <v>0.10122859954833986</v>
      </c>
      <c r="P3055" s="15">
        <f t="shared" si="373"/>
        <v>1.7500000000000016E-2</v>
      </c>
    </row>
    <row r="3056" spans="1:16" ht="15" x14ac:dyDescent="0.25">
      <c r="A3056" s="12" t="s">
        <v>31</v>
      </c>
      <c r="B3056" s="12">
        <v>184</v>
      </c>
      <c r="C3056" s="12">
        <v>1932</v>
      </c>
      <c r="D3056" s="12">
        <v>0</v>
      </c>
      <c r="E3056" s="12">
        <v>0</v>
      </c>
      <c r="F3056" s="15">
        <v>0.13250100135803222</v>
      </c>
      <c r="G3056" s="15">
        <v>0.13550700187683107</v>
      </c>
      <c r="H3056" s="15">
        <v>2.5552101135253906E-2</v>
      </c>
      <c r="I3056" s="15">
        <v>0.10995490074157716</v>
      </c>
      <c r="L3056" s="15">
        <f t="shared" si="374"/>
        <v>0.1503581442151751</v>
      </c>
      <c r="M3056" s="15">
        <f t="shared" si="375"/>
        <v>0.15336414473397394</v>
      </c>
      <c r="N3056" s="15">
        <f t="shared" si="376"/>
        <v>2.5552101135253906E-2</v>
      </c>
      <c r="O3056" s="15">
        <f t="shared" si="377"/>
        <v>0.12781204359872003</v>
      </c>
      <c r="P3056" s="15">
        <f t="shared" si="373"/>
        <v>1.7857142857142873E-2</v>
      </c>
    </row>
    <row r="3057" spans="1:16" ht="15" x14ac:dyDescent="0.25">
      <c r="A3057" s="12" t="s">
        <v>31</v>
      </c>
      <c r="B3057" s="12">
        <v>184</v>
      </c>
      <c r="C3057" s="12">
        <v>1933</v>
      </c>
      <c r="D3057" s="12">
        <v>0</v>
      </c>
      <c r="E3057" s="12">
        <v>0</v>
      </c>
      <c r="F3057" s="15">
        <v>0.14214799880981446</v>
      </c>
      <c r="G3057" s="15">
        <v>0.14935600280761718</v>
      </c>
      <c r="H3057" s="15">
        <v>2.7805500030517578E-2</v>
      </c>
      <c r="I3057" s="15">
        <v>0.12155050277709961</v>
      </c>
      <c r="L3057" s="15">
        <f t="shared" si="374"/>
        <v>0.1603622845241002</v>
      </c>
      <c r="M3057" s="15">
        <f t="shared" si="375"/>
        <v>0.16757028852190292</v>
      </c>
      <c r="N3057" s="15">
        <f t="shared" si="376"/>
        <v>2.7805500030517578E-2</v>
      </c>
      <c r="O3057" s="15">
        <f t="shared" si="377"/>
        <v>0.13976478849138535</v>
      </c>
      <c r="P3057" s="15">
        <f t="shared" si="373"/>
        <v>1.8214285714285731E-2</v>
      </c>
    </row>
    <row r="3058" spans="1:16" ht="15" x14ac:dyDescent="0.25">
      <c r="A3058" s="12" t="s">
        <v>31</v>
      </c>
      <c r="B3058" s="12">
        <v>184</v>
      </c>
      <c r="C3058" s="12">
        <v>1934</v>
      </c>
      <c r="D3058" s="12">
        <v>0</v>
      </c>
      <c r="E3058" s="12">
        <v>0</v>
      </c>
      <c r="F3058" s="15">
        <v>0.12740500450134276</v>
      </c>
      <c r="G3058" s="15">
        <v>0.13914199829101562</v>
      </c>
      <c r="H3058" s="15">
        <v>2.5371100902557373E-2</v>
      </c>
      <c r="I3058" s="15">
        <v>0.11377089738845825</v>
      </c>
      <c r="L3058" s="15">
        <f t="shared" si="374"/>
        <v>0.14597643307277136</v>
      </c>
      <c r="M3058" s="15">
        <f t="shared" si="375"/>
        <v>0.15771342686244422</v>
      </c>
      <c r="N3058" s="15">
        <f t="shared" si="376"/>
        <v>2.5371100902557373E-2</v>
      </c>
      <c r="O3058" s="15">
        <f t="shared" si="377"/>
        <v>0.13234232595988685</v>
      </c>
      <c r="P3058" s="15">
        <f t="shared" si="373"/>
        <v>1.8571428571428589E-2</v>
      </c>
    </row>
    <row r="3059" spans="1:16" ht="15" x14ac:dyDescent="0.25">
      <c r="A3059" s="12" t="s">
        <v>31</v>
      </c>
      <c r="B3059" s="12">
        <v>184</v>
      </c>
      <c r="C3059" s="12">
        <v>1935</v>
      </c>
      <c r="D3059" s="12">
        <v>0</v>
      </c>
      <c r="E3059" s="12">
        <v>0</v>
      </c>
      <c r="F3059" s="15">
        <v>0.12373299598693847</v>
      </c>
      <c r="G3059" s="15">
        <v>0.12862700462341309</v>
      </c>
      <c r="H3059" s="15">
        <v>2.5534000396728516E-2</v>
      </c>
      <c r="I3059" s="15">
        <v>0.10309300422668458</v>
      </c>
      <c r="L3059" s="15">
        <f t="shared" si="374"/>
        <v>0.14266156741550992</v>
      </c>
      <c r="M3059" s="15">
        <f t="shared" si="375"/>
        <v>0.14755557605198455</v>
      </c>
      <c r="N3059" s="15">
        <f t="shared" si="376"/>
        <v>2.5534000396728516E-2</v>
      </c>
      <c r="O3059" s="15">
        <f t="shared" si="377"/>
        <v>0.12202157565525602</v>
      </c>
      <c r="P3059" s="15">
        <f t="shared" si="373"/>
        <v>1.8928571428571447E-2</v>
      </c>
    </row>
    <row r="3060" spans="1:16" ht="15" x14ac:dyDescent="0.25">
      <c r="A3060" s="12" t="s">
        <v>31</v>
      </c>
      <c r="B3060" s="12">
        <v>184</v>
      </c>
      <c r="C3060" s="12">
        <v>1936</v>
      </c>
      <c r="D3060" s="12">
        <v>0</v>
      </c>
      <c r="E3060" s="12">
        <v>0</v>
      </c>
      <c r="F3060" s="15">
        <f>F3059+(F$3064-F$3059)/5</f>
        <v>0.13120179748535157</v>
      </c>
      <c r="G3060" s="15">
        <f t="shared" ref="G3060:G3063" si="378">G3059+(G$3064-G$3059)/5</f>
        <v>0.14220100402832031</v>
      </c>
      <c r="H3060" s="15">
        <f t="shared" ref="H3060:H3063" si="379">H3059+(H$3064-H$3059)/5</f>
        <v>2.4053640365600586E-2</v>
      </c>
      <c r="I3060" s="15">
        <f t="shared" ref="I3060:I3063" si="380">I3059+(I$3064-I$3059)/5</f>
        <v>0.11814736366271973</v>
      </c>
      <c r="L3060" s="15">
        <f t="shared" si="374"/>
        <v>0.15048751177106587</v>
      </c>
      <c r="M3060" s="15">
        <f t="shared" si="375"/>
        <v>0.16148671831403461</v>
      </c>
      <c r="N3060" s="15">
        <f t="shared" si="376"/>
        <v>2.4053640365600586E-2</v>
      </c>
      <c r="O3060" s="15">
        <f t="shared" si="377"/>
        <v>0.13743307794843404</v>
      </c>
      <c r="P3060" s="15">
        <f t="shared" si="373"/>
        <v>1.9285714285714305E-2</v>
      </c>
    </row>
    <row r="3061" spans="1:16" ht="15" x14ac:dyDescent="0.25">
      <c r="A3061" s="12" t="s">
        <v>31</v>
      </c>
      <c r="B3061" s="12">
        <v>184</v>
      </c>
      <c r="C3061" s="12">
        <v>1937</v>
      </c>
      <c r="D3061" s="12">
        <v>0</v>
      </c>
      <c r="E3061" s="12">
        <v>0</v>
      </c>
      <c r="F3061" s="15">
        <f t="shared" ref="F3061:F3063" si="381">F3060+(F$3064-F$3059)/5</f>
        <v>0.13867059898376466</v>
      </c>
      <c r="G3061" s="15">
        <f t="shared" si="378"/>
        <v>0.15577500343322753</v>
      </c>
      <c r="H3061" s="15">
        <f t="shared" si="379"/>
        <v>2.2573280334472656E-2</v>
      </c>
      <c r="I3061" s="15">
        <f t="shared" si="380"/>
        <v>0.13320172309875489</v>
      </c>
      <c r="L3061" s="15">
        <f t="shared" si="374"/>
        <v>0.15831345612662182</v>
      </c>
      <c r="M3061" s="15">
        <f t="shared" si="375"/>
        <v>0.17541786057608469</v>
      </c>
      <c r="N3061" s="15">
        <f t="shared" si="376"/>
        <v>2.2573280334472656E-2</v>
      </c>
      <c r="O3061" s="15">
        <f t="shared" si="377"/>
        <v>0.15284458024161204</v>
      </c>
      <c r="P3061" s="15">
        <f t="shared" si="373"/>
        <v>1.9642857142857163E-2</v>
      </c>
    </row>
    <row r="3062" spans="1:16" ht="15" x14ac:dyDescent="0.25">
      <c r="A3062" s="12" t="s">
        <v>31</v>
      </c>
      <c r="B3062" s="12">
        <v>184</v>
      </c>
      <c r="C3062" s="12">
        <v>1938</v>
      </c>
      <c r="D3062" s="12">
        <v>0</v>
      </c>
      <c r="E3062" s="12">
        <v>0</v>
      </c>
      <c r="F3062" s="15">
        <f t="shared" si="381"/>
        <v>0.14613940048217774</v>
      </c>
      <c r="G3062" s="15">
        <f t="shared" si="378"/>
        <v>0.16934900283813475</v>
      </c>
      <c r="H3062" s="15">
        <f t="shared" si="379"/>
        <v>2.1092920303344725E-2</v>
      </c>
      <c r="I3062" s="15">
        <f t="shared" si="380"/>
        <v>0.14825608253479003</v>
      </c>
      <c r="L3062" s="15">
        <f t="shared" si="374"/>
        <v>0.16613940048217776</v>
      </c>
      <c r="M3062" s="15">
        <f t="shared" si="375"/>
        <v>0.18934900283813477</v>
      </c>
      <c r="N3062" s="15">
        <f t="shared" si="376"/>
        <v>2.1092920303344725E-2</v>
      </c>
      <c r="O3062" s="15">
        <f t="shared" si="377"/>
        <v>0.16825608253479005</v>
      </c>
      <c r="P3062" s="15">
        <f t="shared" si="373"/>
        <v>2.0000000000000021E-2</v>
      </c>
    </row>
    <row r="3063" spans="1:16" ht="15" x14ac:dyDescent="0.25">
      <c r="A3063" s="12" t="s">
        <v>31</v>
      </c>
      <c r="B3063" s="12">
        <v>184</v>
      </c>
      <c r="C3063" s="12">
        <v>1939</v>
      </c>
      <c r="D3063" s="12">
        <v>0</v>
      </c>
      <c r="E3063" s="12">
        <v>0</v>
      </c>
      <c r="F3063" s="15">
        <f t="shared" si="381"/>
        <v>0.15360820198059083</v>
      </c>
      <c r="G3063" s="15">
        <f t="shared" si="378"/>
        <v>0.18292300224304198</v>
      </c>
      <c r="H3063" s="15">
        <f t="shared" si="379"/>
        <v>1.9612560272216795E-2</v>
      </c>
      <c r="I3063" s="15">
        <f t="shared" si="380"/>
        <v>0.16331044197082517</v>
      </c>
      <c r="L3063" s="15">
        <f t="shared" si="374"/>
        <v>0.17396534483773371</v>
      </c>
      <c r="M3063" s="15">
        <f t="shared" si="375"/>
        <v>0.20328014510018486</v>
      </c>
      <c r="N3063" s="15">
        <f t="shared" si="376"/>
        <v>1.9612560272216795E-2</v>
      </c>
      <c r="O3063" s="15">
        <f t="shared" si="377"/>
        <v>0.18366758482796805</v>
      </c>
      <c r="P3063" s="15">
        <f t="shared" si="373"/>
        <v>2.0357142857142879E-2</v>
      </c>
    </row>
    <row r="3064" spans="1:16" ht="15" x14ac:dyDescent="0.25">
      <c r="A3064" s="12" t="s">
        <v>31</v>
      </c>
      <c r="B3064" s="12">
        <v>184</v>
      </c>
      <c r="C3064" s="12">
        <v>1940</v>
      </c>
      <c r="D3064" s="12">
        <v>0</v>
      </c>
      <c r="E3064" s="12">
        <v>0</v>
      </c>
      <c r="F3064" s="15">
        <v>0.16107700347900392</v>
      </c>
      <c r="G3064" s="15">
        <v>0.19649700164794923</v>
      </c>
      <c r="H3064" s="15">
        <v>1.8132200241088869E-2</v>
      </c>
      <c r="I3064" s="15">
        <v>0.17836480140686034</v>
      </c>
      <c r="L3064" s="15">
        <f t="shared" si="374"/>
        <v>0.18179128919328966</v>
      </c>
      <c r="M3064" s="15">
        <f t="shared" si="375"/>
        <v>0.21721128736223497</v>
      </c>
      <c r="N3064" s="15">
        <f t="shared" si="376"/>
        <v>1.8132200241088869E-2</v>
      </c>
      <c r="O3064" s="15">
        <f t="shared" si="377"/>
        <v>0.19907908712114608</v>
      </c>
      <c r="P3064" s="15">
        <f t="shared" si="373"/>
        <v>2.0714285714285737E-2</v>
      </c>
    </row>
    <row r="3065" spans="1:16" ht="15" x14ac:dyDescent="0.25">
      <c r="A3065" s="12" t="s">
        <v>31</v>
      </c>
      <c r="B3065" s="12">
        <v>184</v>
      </c>
      <c r="C3065" s="12">
        <v>1941</v>
      </c>
      <c r="D3065" s="12">
        <v>0</v>
      </c>
      <c r="E3065" s="12">
        <v>0</v>
      </c>
      <c r="F3065" s="15">
        <v>0.15379300117492675</v>
      </c>
      <c r="G3065" s="15">
        <v>0.19721200942993164</v>
      </c>
      <c r="H3065" s="15">
        <v>2.9131600856781004E-2</v>
      </c>
      <c r="I3065" s="15">
        <v>0.16808040857315062</v>
      </c>
      <c r="L3065" s="15">
        <f t="shared" si="374"/>
        <v>0.17486442974635535</v>
      </c>
      <c r="M3065" s="15">
        <f t="shared" si="375"/>
        <v>0.21828343800136024</v>
      </c>
      <c r="N3065" s="15">
        <f t="shared" si="376"/>
        <v>2.9131600856781004E-2</v>
      </c>
      <c r="O3065" s="15">
        <f t="shared" si="377"/>
        <v>0.18915183714457923</v>
      </c>
      <c r="P3065" s="15">
        <f t="shared" si="373"/>
        <v>2.1071428571428595E-2</v>
      </c>
    </row>
    <row r="3066" spans="1:16" ht="15" x14ac:dyDescent="0.25">
      <c r="A3066" s="12" t="s">
        <v>31</v>
      </c>
      <c r="B3066" s="12">
        <v>184</v>
      </c>
      <c r="C3066" s="12">
        <v>1942</v>
      </c>
      <c r="D3066" s="12">
        <v>0</v>
      </c>
      <c r="E3066" s="12">
        <v>0</v>
      </c>
      <c r="F3066" s="15">
        <v>0.13276000022888185</v>
      </c>
      <c r="G3066" s="15">
        <v>0.1575409984588623</v>
      </c>
      <c r="H3066" s="15">
        <v>1.8463000059127807E-2</v>
      </c>
      <c r="I3066" s="15">
        <v>0.1390779983997345</v>
      </c>
      <c r="L3066" s="15">
        <f t="shared" si="374"/>
        <v>0.15418857165745331</v>
      </c>
      <c r="M3066" s="15">
        <f t="shared" si="375"/>
        <v>0.17896956988743376</v>
      </c>
      <c r="N3066" s="15">
        <f t="shared" si="376"/>
        <v>1.8463000059127807E-2</v>
      </c>
      <c r="O3066" s="15">
        <f t="shared" si="377"/>
        <v>0.16050656982830597</v>
      </c>
      <c r="P3066" s="15">
        <f t="shared" si="373"/>
        <v>2.1428571428571453E-2</v>
      </c>
    </row>
    <row r="3067" spans="1:16" ht="15" x14ac:dyDescent="0.25">
      <c r="A3067" s="12" t="s">
        <v>31</v>
      </c>
      <c r="B3067" s="12">
        <v>184</v>
      </c>
      <c r="C3067" s="12">
        <v>1943</v>
      </c>
      <c r="D3067" s="12">
        <v>0</v>
      </c>
      <c r="E3067" s="12">
        <v>0</v>
      </c>
      <c r="F3067" s="15">
        <v>0.18113599777221678</v>
      </c>
      <c r="G3067" s="15">
        <v>0.25841199874877929</v>
      </c>
      <c r="H3067" s="15">
        <v>2.2283599376678467E-2</v>
      </c>
      <c r="I3067" s="15">
        <v>0.23612839937210084</v>
      </c>
      <c r="L3067" s="15">
        <f t="shared" si="374"/>
        <v>0.20292171205793108</v>
      </c>
      <c r="M3067" s="15">
        <f t="shared" si="375"/>
        <v>0.28019771303449359</v>
      </c>
      <c r="N3067" s="15">
        <f t="shared" si="376"/>
        <v>2.2283599376678467E-2</v>
      </c>
      <c r="O3067" s="15">
        <f t="shared" si="377"/>
        <v>0.25791411365781514</v>
      </c>
      <c r="P3067" s="15">
        <f t="shared" si="373"/>
        <v>2.1785714285714311E-2</v>
      </c>
    </row>
    <row r="3068" spans="1:16" ht="15" x14ac:dyDescent="0.25">
      <c r="A3068" s="12" t="s">
        <v>31</v>
      </c>
      <c r="B3068" s="12">
        <v>184</v>
      </c>
      <c r="C3068" s="12">
        <v>1944</v>
      </c>
      <c r="D3068" s="12">
        <v>0</v>
      </c>
      <c r="E3068" s="12">
        <v>0</v>
      </c>
      <c r="F3068" s="15">
        <v>0.15788399696350097</v>
      </c>
      <c r="G3068" s="15">
        <v>0.21226400375366211</v>
      </c>
      <c r="H3068" s="15">
        <v>2.0118300914764405E-2</v>
      </c>
      <c r="I3068" s="15">
        <v>0.1921457028388977</v>
      </c>
      <c r="L3068" s="15">
        <f t="shared" si="374"/>
        <v>0.18002685410635813</v>
      </c>
      <c r="M3068" s="15">
        <f t="shared" si="375"/>
        <v>0.23440686089651927</v>
      </c>
      <c r="N3068" s="15">
        <f t="shared" si="376"/>
        <v>2.0118300914764405E-2</v>
      </c>
      <c r="O3068" s="15">
        <f t="shared" si="377"/>
        <v>0.21428855998175486</v>
      </c>
      <c r="P3068" s="15">
        <f t="shared" si="373"/>
        <v>2.2142857142857169E-2</v>
      </c>
    </row>
    <row r="3069" spans="1:16" ht="15" x14ac:dyDescent="0.25">
      <c r="A3069" s="12" t="s">
        <v>31</v>
      </c>
      <c r="B3069" s="12">
        <v>184</v>
      </c>
      <c r="C3069" s="12">
        <v>1945</v>
      </c>
      <c r="D3069" s="12">
        <v>0</v>
      </c>
      <c r="E3069" s="12">
        <v>0</v>
      </c>
      <c r="F3069" s="15">
        <v>0.17181800842285155</v>
      </c>
      <c r="G3069" s="15">
        <v>0.21743499755859375</v>
      </c>
      <c r="H3069" s="15">
        <v>1.6792399883270262E-2</v>
      </c>
      <c r="I3069" s="15">
        <v>0.2006425976753235</v>
      </c>
      <c r="L3069" s="15">
        <f t="shared" si="374"/>
        <v>0.19431800842285157</v>
      </c>
      <c r="M3069" s="15">
        <f t="shared" si="375"/>
        <v>0.23993499755859377</v>
      </c>
      <c r="N3069" s="15">
        <f t="shared" si="376"/>
        <v>1.6792399883270262E-2</v>
      </c>
      <c r="O3069" s="15">
        <f t="shared" si="377"/>
        <v>0.22314259767532352</v>
      </c>
      <c r="P3069" s="15">
        <f t="shared" si="373"/>
        <v>2.2500000000000027E-2</v>
      </c>
    </row>
    <row r="3070" spans="1:16" ht="15" x14ac:dyDescent="0.25">
      <c r="A3070" s="12" t="s">
        <v>31</v>
      </c>
      <c r="B3070" s="12">
        <v>184</v>
      </c>
      <c r="C3070" s="12">
        <v>1946</v>
      </c>
      <c r="D3070" s="12">
        <v>0</v>
      </c>
      <c r="E3070" s="12">
        <v>0</v>
      </c>
      <c r="F3070" s="15">
        <v>0.11556699752807617</v>
      </c>
      <c r="G3070" s="15">
        <v>0.13798199653625487</v>
      </c>
      <c r="H3070" s="15">
        <v>1.5824300050735474E-2</v>
      </c>
      <c r="I3070" s="15">
        <v>0.12215769648551941</v>
      </c>
      <c r="L3070" s="15">
        <f t="shared" si="374"/>
        <v>0.13842414038521905</v>
      </c>
      <c r="M3070" s="15">
        <f t="shared" si="375"/>
        <v>0.16083913939339775</v>
      </c>
      <c r="N3070" s="15">
        <f t="shared" si="376"/>
        <v>1.5824300050735474E-2</v>
      </c>
      <c r="O3070" s="15">
        <f t="shared" si="377"/>
        <v>0.14501483934266229</v>
      </c>
      <c r="P3070" s="15">
        <f t="shared" si="373"/>
        <v>2.2857142857142885E-2</v>
      </c>
    </row>
    <row r="3071" spans="1:16" ht="15" x14ac:dyDescent="0.25">
      <c r="A3071" s="12" t="s">
        <v>31</v>
      </c>
      <c r="B3071" s="12">
        <v>184</v>
      </c>
      <c r="C3071" s="12">
        <v>1947</v>
      </c>
      <c r="D3071" s="12">
        <v>0</v>
      </c>
      <c r="E3071" s="12">
        <v>0</v>
      </c>
      <c r="F3071" s="15">
        <v>0.12833600044250487</v>
      </c>
      <c r="G3071" s="15">
        <v>0.1392099952697754</v>
      </c>
      <c r="H3071" s="15">
        <v>1.4477900266647338E-2</v>
      </c>
      <c r="I3071" s="15">
        <v>0.12473209500312805</v>
      </c>
      <c r="L3071" s="15">
        <f t="shared" si="374"/>
        <v>0.15155028615679061</v>
      </c>
      <c r="M3071" s="15">
        <f t="shared" si="375"/>
        <v>0.16242428098406114</v>
      </c>
      <c r="N3071" s="15">
        <f t="shared" si="376"/>
        <v>1.4477900266647338E-2</v>
      </c>
      <c r="O3071" s="15">
        <f t="shared" si="377"/>
        <v>0.14794638071741378</v>
      </c>
      <c r="P3071" s="15">
        <f t="shared" si="373"/>
        <v>2.3214285714285743E-2</v>
      </c>
    </row>
    <row r="3072" spans="1:16" ht="15" x14ac:dyDescent="0.25">
      <c r="A3072" s="12" t="s">
        <v>31</v>
      </c>
      <c r="B3072" s="12">
        <v>184</v>
      </c>
      <c r="C3072" s="12">
        <v>1948</v>
      </c>
      <c r="D3072" s="12">
        <v>0</v>
      </c>
      <c r="E3072" s="12">
        <v>0</v>
      </c>
      <c r="F3072" s="15">
        <v>9.916790008544922E-2</v>
      </c>
      <c r="G3072" s="15">
        <v>0.11126899719238281</v>
      </c>
      <c r="H3072" s="15">
        <v>1.5026999711990357E-2</v>
      </c>
      <c r="I3072" s="15">
        <v>9.6241997480392458E-2</v>
      </c>
      <c r="L3072" s="15">
        <f t="shared" si="374"/>
        <v>0.12273932865687782</v>
      </c>
      <c r="M3072" s="15">
        <f t="shared" si="375"/>
        <v>0.13484042576381142</v>
      </c>
      <c r="N3072" s="15">
        <f t="shared" si="376"/>
        <v>1.5026999711990357E-2</v>
      </c>
      <c r="O3072" s="15">
        <f t="shared" si="377"/>
        <v>0.11981342605182106</v>
      </c>
      <c r="P3072" s="15">
        <f t="shared" si="373"/>
        <v>2.3571428571428601E-2</v>
      </c>
    </row>
    <row r="3073" spans="1:16" ht="15" x14ac:dyDescent="0.25">
      <c r="A3073" s="12" t="s">
        <v>31</v>
      </c>
      <c r="B3073" s="12">
        <v>184</v>
      </c>
      <c r="C3073" s="12">
        <v>1949</v>
      </c>
      <c r="D3073" s="12">
        <v>0</v>
      </c>
      <c r="E3073" s="12">
        <v>0</v>
      </c>
      <c r="F3073" s="15">
        <v>0.10934499740600585</v>
      </c>
      <c r="G3073" s="15">
        <v>0.11287199974060058</v>
      </c>
      <c r="H3073" s="15">
        <v>1.5220999717712402E-2</v>
      </c>
      <c r="I3073" s="15">
        <v>9.7651000022888179E-2</v>
      </c>
      <c r="L3073" s="15">
        <f t="shared" si="374"/>
        <v>0.13327356883457731</v>
      </c>
      <c r="M3073" s="15">
        <f t="shared" si="375"/>
        <v>0.13680057116917205</v>
      </c>
      <c r="N3073" s="15">
        <f t="shared" si="376"/>
        <v>1.5220999717712402E-2</v>
      </c>
      <c r="O3073" s="15">
        <f t="shared" si="377"/>
        <v>0.12157957145145964</v>
      </c>
      <c r="P3073" s="15">
        <f t="shared" si="373"/>
        <v>2.3928571428571459E-2</v>
      </c>
    </row>
    <row r="3074" spans="1:16" ht="15" x14ac:dyDescent="0.25">
      <c r="A3074" s="12" t="s">
        <v>31</v>
      </c>
      <c r="B3074" s="12">
        <v>184</v>
      </c>
      <c r="C3074" s="12">
        <v>1950</v>
      </c>
      <c r="D3074" s="12">
        <v>0</v>
      </c>
      <c r="E3074" s="12">
        <v>0</v>
      </c>
      <c r="F3074" s="15">
        <v>0.1123330020904541</v>
      </c>
      <c r="G3074" s="15">
        <v>0.11670100212097168</v>
      </c>
      <c r="H3074" s="15">
        <v>1.274209976196289E-2</v>
      </c>
      <c r="I3074" s="15">
        <v>0.10395890235900879</v>
      </c>
      <c r="L3074" s="15">
        <f t="shared" si="374"/>
        <v>0.13661871637616843</v>
      </c>
      <c r="M3074" s="15">
        <f t="shared" si="375"/>
        <v>0.140986716406686</v>
      </c>
      <c r="N3074" s="15">
        <f t="shared" si="376"/>
        <v>1.274209976196289E-2</v>
      </c>
      <c r="O3074" s="15">
        <f t="shared" si="377"/>
        <v>0.12824461664472311</v>
      </c>
      <c r="P3074" s="15">
        <f t="shared" si="373"/>
        <v>2.4285714285714317E-2</v>
      </c>
    </row>
    <row r="3075" spans="1:16" ht="15" x14ac:dyDescent="0.25">
      <c r="A3075" s="12" t="s">
        <v>31</v>
      </c>
      <c r="B3075" s="12">
        <v>184</v>
      </c>
      <c r="C3075" s="12">
        <v>1951</v>
      </c>
      <c r="D3075" s="12">
        <v>0</v>
      </c>
      <c r="E3075" s="12">
        <v>0</v>
      </c>
      <c r="F3075" s="15">
        <v>8.4584102630615235E-2</v>
      </c>
      <c r="G3075" s="15">
        <v>8.7030897140502925E-2</v>
      </c>
      <c r="H3075" s="15">
        <v>1.0684599876403808E-2</v>
      </c>
      <c r="I3075" s="15">
        <v>7.6346297264099125E-2</v>
      </c>
      <c r="L3075" s="15">
        <f t="shared" si="374"/>
        <v>0.10922695977347241</v>
      </c>
      <c r="M3075" s="15">
        <f t="shared" si="375"/>
        <v>0.1116737542833601</v>
      </c>
      <c r="N3075" s="15">
        <f t="shared" si="376"/>
        <v>1.0684599876403808E-2</v>
      </c>
      <c r="O3075" s="15">
        <f t="shared" si="377"/>
        <v>0.1009891544069563</v>
      </c>
      <c r="P3075" s="15">
        <f t="shared" si="373"/>
        <v>2.4642857142857175E-2</v>
      </c>
    </row>
    <row r="3076" spans="1:16" ht="15" x14ac:dyDescent="0.25">
      <c r="A3076" s="12" t="s">
        <v>31</v>
      </c>
      <c r="B3076" s="12">
        <v>184</v>
      </c>
      <c r="C3076" s="12">
        <v>1952</v>
      </c>
      <c r="D3076" s="12">
        <v>0</v>
      </c>
      <c r="E3076" s="12">
        <v>0</v>
      </c>
      <c r="F3076" s="15">
        <v>9.8956604003906254E-2</v>
      </c>
      <c r="G3076" s="15">
        <v>9.0879402160644537E-2</v>
      </c>
      <c r="H3076" s="15">
        <v>9.5341998338699333E-3</v>
      </c>
      <c r="I3076" s="15">
        <v>8.1345202326774599E-2</v>
      </c>
      <c r="L3076" s="15">
        <f t="shared" si="374"/>
        <v>0.12395660400390629</v>
      </c>
      <c r="M3076" s="15">
        <f t="shared" si="375"/>
        <v>0.11587940216064457</v>
      </c>
      <c r="N3076" s="15">
        <f t="shared" si="376"/>
        <v>9.5341998338699333E-3</v>
      </c>
      <c r="O3076" s="15">
        <f t="shared" si="377"/>
        <v>0.10634520232677463</v>
      </c>
      <c r="P3076" s="15">
        <f t="shared" si="373"/>
        <v>2.5000000000000033E-2</v>
      </c>
    </row>
    <row r="3077" spans="1:16" ht="15" x14ac:dyDescent="0.25">
      <c r="A3077" s="12" t="s">
        <v>31</v>
      </c>
      <c r="B3077" s="12">
        <v>184</v>
      </c>
      <c r="C3077" s="12">
        <v>1953</v>
      </c>
      <c r="D3077" s="12">
        <v>0</v>
      </c>
      <c r="E3077" s="12">
        <v>0</v>
      </c>
      <c r="F3077" s="15">
        <v>9.4830999374389643E-2</v>
      </c>
      <c r="G3077" s="15">
        <v>8.4669904708862306E-2</v>
      </c>
      <c r="H3077" s="15">
        <v>1.1748499870300293E-2</v>
      </c>
      <c r="I3077" s="15">
        <v>7.2921404838562007E-2</v>
      </c>
      <c r="L3077" s="15">
        <f t="shared" si="374"/>
        <v>0.12018814223153254</v>
      </c>
      <c r="M3077" s="15">
        <f t="shared" si="375"/>
        <v>0.1100270475660052</v>
      </c>
      <c r="N3077" s="15">
        <f t="shared" si="376"/>
        <v>1.1748499870300293E-2</v>
      </c>
      <c r="O3077" s="15">
        <f t="shared" si="377"/>
        <v>9.8278547695704904E-2</v>
      </c>
      <c r="P3077" s="15">
        <f t="shared" si="373"/>
        <v>2.5357142857142891E-2</v>
      </c>
    </row>
    <row r="3078" spans="1:16" ht="15" x14ac:dyDescent="0.25">
      <c r="A3078" s="12" t="s">
        <v>31</v>
      </c>
      <c r="B3078" s="12">
        <v>184</v>
      </c>
      <c r="C3078" s="12">
        <v>1954</v>
      </c>
      <c r="D3078" s="12">
        <v>0</v>
      </c>
      <c r="E3078" s="12">
        <v>0</v>
      </c>
      <c r="F3078" s="15">
        <v>9.4833297729492186E-2</v>
      </c>
      <c r="G3078" s="15">
        <v>8.7825698852539061E-2</v>
      </c>
      <c r="H3078" s="15">
        <v>1.0958700180053712E-2</v>
      </c>
      <c r="I3078" s="15">
        <v>7.6866998672485351E-2</v>
      </c>
      <c r="L3078" s="15">
        <f t="shared" si="374"/>
        <v>0.12054758344377793</v>
      </c>
      <c r="M3078" s="15">
        <f t="shared" si="375"/>
        <v>0.11353998456682481</v>
      </c>
      <c r="N3078" s="15">
        <f t="shared" si="376"/>
        <v>1.0958700180053712E-2</v>
      </c>
      <c r="O3078" s="15">
        <f t="shared" si="377"/>
        <v>0.1025812843867711</v>
      </c>
      <c r="P3078" s="15">
        <f t="shared" si="373"/>
        <v>2.5714285714285749E-2</v>
      </c>
    </row>
    <row r="3079" spans="1:16" ht="15" x14ac:dyDescent="0.25">
      <c r="A3079" s="12" t="s">
        <v>31</v>
      </c>
      <c r="B3079" s="12">
        <v>184</v>
      </c>
      <c r="C3079" s="12">
        <v>1955</v>
      </c>
      <c r="D3079" s="12">
        <v>0</v>
      </c>
      <c r="E3079" s="12">
        <v>0</v>
      </c>
      <c r="F3079" s="15">
        <v>9.5458698272705075E-2</v>
      </c>
      <c r="G3079" s="15">
        <v>8.9487400054931637E-2</v>
      </c>
      <c r="H3079" s="15">
        <v>1.1709799766540527E-2</v>
      </c>
      <c r="I3079" s="15">
        <v>7.7777600288391119E-2</v>
      </c>
      <c r="L3079" s="15">
        <f t="shared" si="374"/>
        <v>0.12153012684413368</v>
      </c>
      <c r="M3079" s="15">
        <f t="shared" si="375"/>
        <v>0.11555882862636024</v>
      </c>
      <c r="N3079" s="15">
        <f t="shared" si="376"/>
        <v>1.1709799766540527E-2</v>
      </c>
      <c r="O3079" s="15">
        <f t="shared" si="377"/>
        <v>0.10384902885981973</v>
      </c>
      <c r="P3079" s="15">
        <f t="shared" si="373"/>
        <v>2.6071428571428606E-2</v>
      </c>
    </row>
    <row r="3080" spans="1:16" ht="15" x14ac:dyDescent="0.25">
      <c r="A3080" s="12" t="s">
        <v>31</v>
      </c>
      <c r="B3080" s="12">
        <v>184</v>
      </c>
      <c r="C3080" s="12">
        <v>1956</v>
      </c>
      <c r="D3080" s="12">
        <v>0</v>
      </c>
      <c r="E3080" s="12">
        <v>0</v>
      </c>
      <c r="F3080" s="15">
        <v>9.0727796554565435E-2</v>
      </c>
      <c r="G3080" s="15">
        <v>9.12185001373291E-2</v>
      </c>
      <c r="H3080" s="15">
        <v>1.0393199920654296E-2</v>
      </c>
      <c r="I3080" s="15">
        <v>8.0825300216674806E-2</v>
      </c>
      <c r="L3080" s="15">
        <f t="shared" si="374"/>
        <v>0.1171563679831369</v>
      </c>
      <c r="M3080" s="15">
        <f t="shared" si="375"/>
        <v>0.11764707156590057</v>
      </c>
      <c r="N3080" s="15">
        <f t="shared" si="376"/>
        <v>1.0393199920654296E-2</v>
      </c>
      <c r="O3080" s="15">
        <f t="shared" si="377"/>
        <v>0.10725387164524627</v>
      </c>
      <c r="P3080" s="15">
        <f t="shared" si="373"/>
        <v>2.6428571428571464E-2</v>
      </c>
    </row>
    <row r="3081" spans="1:16" ht="15" x14ac:dyDescent="0.25">
      <c r="A3081" s="12" t="s">
        <v>31</v>
      </c>
      <c r="B3081" s="12">
        <v>184</v>
      </c>
      <c r="C3081" s="12">
        <v>1957</v>
      </c>
      <c r="D3081" s="12">
        <v>0</v>
      </c>
      <c r="E3081" s="12">
        <v>0</v>
      </c>
      <c r="F3081" s="15">
        <v>9.1956300735473631E-2</v>
      </c>
      <c r="G3081" s="15">
        <v>8.0651597976684572E-2</v>
      </c>
      <c r="H3081" s="15">
        <v>8.8061499595642086E-3</v>
      </c>
      <c r="I3081" s="15">
        <v>7.1845448017120367E-2</v>
      </c>
      <c r="L3081" s="15">
        <f t="shared" si="374"/>
        <v>0.11874201502118795</v>
      </c>
      <c r="M3081" s="15">
        <f t="shared" si="375"/>
        <v>0.10743731226239889</v>
      </c>
      <c r="N3081" s="15">
        <f t="shared" si="376"/>
        <v>8.8061499595642086E-3</v>
      </c>
      <c r="O3081" s="15">
        <f t="shared" si="377"/>
        <v>9.8631162302834696E-2</v>
      </c>
      <c r="P3081" s="15">
        <f t="shared" si="373"/>
        <v>2.6785714285714322E-2</v>
      </c>
    </row>
    <row r="3082" spans="1:16" ht="15" x14ac:dyDescent="0.25">
      <c r="A3082" s="12" t="s">
        <v>31</v>
      </c>
      <c r="B3082" s="12">
        <v>184</v>
      </c>
      <c r="C3082" s="12">
        <v>1958</v>
      </c>
      <c r="D3082" s="12">
        <v>0</v>
      </c>
      <c r="E3082" s="12">
        <v>0</v>
      </c>
      <c r="F3082" s="15">
        <v>0.11143400192260743</v>
      </c>
      <c r="G3082" s="15">
        <v>0.10910900115966797</v>
      </c>
      <c r="H3082" s="15">
        <v>9.2970597743988036E-3</v>
      </c>
      <c r="I3082" s="15">
        <v>9.9811941385269165E-2</v>
      </c>
      <c r="L3082" s="15">
        <f t="shared" si="374"/>
        <v>0.1385768590654646</v>
      </c>
      <c r="M3082" s="15">
        <f t="shared" si="375"/>
        <v>0.13625185830252515</v>
      </c>
      <c r="N3082" s="15">
        <f t="shared" si="376"/>
        <v>9.2970597743988036E-3</v>
      </c>
      <c r="O3082" s="15">
        <f t="shared" si="377"/>
        <v>0.12695479852812636</v>
      </c>
      <c r="P3082" s="15">
        <f t="shared" si="373"/>
        <v>2.714285714285718E-2</v>
      </c>
    </row>
    <row r="3083" spans="1:16" ht="15" x14ac:dyDescent="0.25">
      <c r="A3083" s="12" t="s">
        <v>31</v>
      </c>
      <c r="B3083" s="12">
        <v>184</v>
      </c>
      <c r="C3083" s="12">
        <v>1959</v>
      </c>
      <c r="D3083" s="12">
        <v>0</v>
      </c>
      <c r="E3083" s="12">
        <v>0</v>
      </c>
      <c r="F3083" s="15">
        <v>0.11031999588012695</v>
      </c>
      <c r="G3083" s="15">
        <v>0.10492500305175781</v>
      </c>
      <c r="H3083" s="15">
        <v>7.8161299228668209E-3</v>
      </c>
      <c r="I3083" s="15">
        <v>9.7108873128890993E-2</v>
      </c>
      <c r="L3083" s="15">
        <f t="shared" si="374"/>
        <v>0.137819995880127</v>
      </c>
      <c r="M3083" s="15">
        <f t="shared" si="375"/>
        <v>0.13242500305175786</v>
      </c>
      <c r="N3083" s="15">
        <f t="shared" si="376"/>
        <v>7.8161299228668209E-3</v>
      </c>
      <c r="O3083" s="15">
        <f t="shared" si="377"/>
        <v>0.12460887312889103</v>
      </c>
      <c r="P3083" s="15">
        <f t="shared" si="373"/>
        <v>2.7500000000000038E-2</v>
      </c>
    </row>
    <row r="3084" spans="1:16" ht="15" x14ac:dyDescent="0.25">
      <c r="A3084" s="12" t="s">
        <v>31</v>
      </c>
      <c r="B3084" s="12">
        <v>184</v>
      </c>
      <c r="C3084" s="12">
        <v>1960</v>
      </c>
      <c r="D3084" s="12">
        <v>0</v>
      </c>
      <c r="E3084" s="12">
        <v>0</v>
      </c>
      <c r="F3084" s="15">
        <v>0.11706399917602539</v>
      </c>
      <c r="G3084" s="15">
        <v>0.11015999794006348</v>
      </c>
      <c r="H3084" s="15">
        <v>7.8086799383163454E-3</v>
      </c>
      <c r="I3084" s="15">
        <v>0.10235131800174713</v>
      </c>
      <c r="L3084" s="15">
        <f t="shared" si="374"/>
        <v>0.14492114203316828</v>
      </c>
      <c r="M3084" s="15">
        <f t="shared" si="375"/>
        <v>0.13801714079720637</v>
      </c>
      <c r="N3084" s="15">
        <f t="shared" si="376"/>
        <v>7.8086799383163454E-3</v>
      </c>
      <c r="O3084" s="15">
        <f t="shared" si="377"/>
        <v>0.13020846085889001</v>
      </c>
      <c r="P3084" s="15">
        <f t="shared" si="373"/>
        <v>2.7857142857142896E-2</v>
      </c>
    </row>
    <row r="3085" spans="1:16" ht="15" x14ac:dyDescent="0.25">
      <c r="A3085" s="12" t="s">
        <v>31</v>
      </c>
      <c r="B3085" s="12">
        <v>184</v>
      </c>
      <c r="C3085" s="12">
        <v>1961</v>
      </c>
      <c r="D3085" s="12">
        <v>0</v>
      </c>
      <c r="E3085" s="12">
        <v>0</v>
      </c>
      <c r="F3085" s="15">
        <v>0.11876999855041503</v>
      </c>
      <c r="G3085" s="15">
        <v>9.9736003875732421E-2</v>
      </c>
      <c r="H3085" s="15">
        <v>7.0655000209808349E-3</v>
      </c>
      <c r="I3085" s="15">
        <v>9.267050385475159E-2</v>
      </c>
      <c r="L3085" s="15">
        <f t="shared" si="374"/>
        <v>0.14698428426470078</v>
      </c>
      <c r="M3085" s="15">
        <f t="shared" si="375"/>
        <v>0.12795028959001817</v>
      </c>
      <c r="N3085" s="15">
        <f t="shared" si="376"/>
        <v>7.0655000209808349E-3</v>
      </c>
      <c r="O3085" s="15">
        <f t="shared" si="377"/>
        <v>0.12088478956903734</v>
      </c>
      <c r="P3085" s="15">
        <f t="shared" si="373"/>
        <v>2.8214285714285754E-2</v>
      </c>
    </row>
    <row r="3086" spans="1:16" ht="15" x14ac:dyDescent="0.25">
      <c r="A3086" s="12" t="s">
        <v>31</v>
      </c>
      <c r="B3086" s="12">
        <v>184</v>
      </c>
      <c r="C3086" s="12">
        <v>1962</v>
      </c>
      <c r="D3086" s="12">
        <v>0</v>
      </c>
      <c r="E3086" s="12">
        <v>0</v>
      </c>
      <c r="F3086" s="15">
        <v>0.11834799766540527</v>
      </c>
      <c r="G3086" s="15">
        <v>0.10560500144958496</v>
      </c>
      <c r="H3086" s="15">
        <v>5.9253799915313723E-3</v>
      </c>
      <c r="I3086" s="15">
        <v>9.9679621458053591E-2</v>
      </c>
      <c r="L3086" s="15">
        <f t="shared" si="374"/>
        <v>0.14691942623683388</v>
      </c>
      <c r="M3086" s="15">
        <f t="shared" si="375"/>
        <v>0.13417643002101357</v>
      </c>
      <c r="N3086" s="15">
        <f t="shared" si="376"/>
        <v>5.9253799915313723E-3</v>
      </c>
      <c r="O3086" s="15">
        <f t="shared" si="377"/>
        <v>0.1282510500294822</v>
      </c>
      <c r="P3086" s="15">
        <f t="shared" si="373"/>
        <v>2.8571428571428612E-2</v>
      </c>
    </row>
    <row r="3087" spans="1:16" ht="15" x14ac:dyDescent="0.25">
      <c r="A3087" s="12" t="s">
        <v>31</v>
      </c>
      <c r="B3087" s="12">
        <v>184</v>
      </c>
      <c r="C3087" s="12">
        <v>1963</v>
      </c>
      <c r="D3087" s="12">
        <v>0</v>
      </c>
      <c r="E3087" s="12">
        <v>0</v>
      </c>
      <c r="F3087" s="15">
        <v>0.11829299926757812</v>
      </c>
      <c r="G3087" s="15">
        <v>0.12370599746704102</v>
      </c>
      <c r="H3087" s="15">
        <v>4.7613000869750977E-3</v>
      </c>
      <c r="I3087" s="15">
        <v>0.11894469738006591</v>
      </c>
      <c r="L3087" s="15">
        <f t="shared" si="374"/>
        <v>0.14722157069614961</v>
      </c>
      <c r="M3087" s="15">
        <f t="shared" si="375"/>
        <v>0.1526345688956125</v>
      </c>
      <c r="N3087" s="15">
        <f t="shared" si="376"/>
        <v>4.7613000869750977E-3</v>
      </c>
      <c r="O3087" s="15">
        <f t="shared" si="377"/>
        <v>0.14787326880863738</v>
      </c>
      <c r="P3087" s="15">
        <f t="shared" si="373"/>
        <v>2.892857142857147E-2</v>
      </c>
    </row>
    <row r="3088" spans="1:16" ht="15" x14ac:dyDescent="0.25">
      <c r="A3088" s="12" t="s">
        <v>31</v>
      </c>
      <c r="B3088" s="12">
        <v>184</v>
      </c>
      <c r="C3088" s="12">
        <v>1964</v>
      </c>
      <c r="D3088" s="12">
        <v>0</v>
      </c>
      <c r="E3088" s="12">
        <v>0</v>
      </c>
      <c r="F3088" s="15">
        <v>0.12902700424194335</v>
      </c>
      <c r="G3088" s="15">
        <v>0.12722900390625</v>
      </c>
      <c r="H3088" s="15">
        <v>4.6043801307678218E-3</v>
      </c>
      <c r="I3088" s="15">
        <v>0.12262462377548218</v>
      </c>
      <c r="L3088" s="15">
        <f t="shared" si="374"/>
        <v>0.15831271852765769</v>
      </c>
      <c r="M3088" s="15">
        <f t="shared" si="375"/>
        <v>0.15651471819196433</v>
      </c>
      <c r="N3088" s="15">
        <f t="shared" si="376"/>
        <v>4.6043801307678218E-3</v>
      </c>
      <c r="O3088" s="15">
        <f t="shared" si="377"/>
        <v>0.1519103380611965</v>
      </c>
      <c r="P3088" s="15">
        <f t="shared" si="373"/>
        <v>2.9285714285714328E-2</v>
      </c>
    </row>
    <row r="3089" spans="1:16" ht="15" x14ac:dyDescent="0.25">
      <c r="A3089" s="12" t="s">
        <v>31</v>
      </c>
      <c r="B3089" s="12">
        <v>184</v>
      </c>
      <c r="C3089" s="12">
        <v>1965</v>
      </c>
      <c r="D3089" s="12">
        <v>0</v>
      </c>
      <c r="E3089" s="12">
        <v>0</v>
      </c>
      <c r="F3089" s="15">
        <v>0.13992500305175781</v>
      </c>
      <c r="G3089" s="15">
        <v>0.14028300285339357</v>
      </c>
      <c r="H3089" s="15">
        <v>5.3502500057220461E-3</v>
      </c>
      <c r="I3089" s="15">
        <v>0.13493275284767151</v>
      </c>
      <c r="L3089" s="15">
        <f t="shared" si="374"/>
        <v>0.16956786019461501</v>
      </c>
      <c r="M3089" s="15">
        <f t="shared" si="375"/>
        <v>0.16992585999625076</v>
      </c>
      <c r="N3089" s="15">
        <f t="shared" si="376"/>
        <v>5.3502500057220461E-3</v>
      </c>
      <c r="O3089" s="15">
        <f t="shared" si="377"/>
        <v>0.1645756099905287</v>
      </c>
      <c r="P3089" s="15">
        <f t="shared" si="373"/>
        <v>2.9642857142857186E-2</v>
      </c>
    </row>
    <row r="3090" spans="1:16" ht="15" x14ac:dyDescent="0.25">
      <c r="A3090" s="12" t="s">
        <v>31</v>
      </c>
      <c r="B3090" s="12">
        <v>184</v>
      </c>
      <c r="C3090" s="12">
        <v>1966</v>
      </c>
      <c r="D3090" s="12">
        <v>0</v>
      </c>
      <c r="E3090" s="12">
        <v>0</v>
      </c>
      <c r="F3090" s="15">
        <v>0.11819499969482422</v>
      </c>
      <c r="G3090" s="15">
        <v>0.11751399993896484</v>
      </c>
      <c r="H3090" s="15">
        <v>4.6140500903129574E-3</v>
      </c>
      <c r="I3090" s="15">
        <v>0.11289994984865188</v>
      </c>
      <c r="L3090" s="15">
        <f t="shared" si="374"/>
        <v>0.14819499969482428</v>
      </c>
      <c r="M3090" s="15">
        <f t="shared" si="375"/>
        <v>0.14751399993896488</v>
      </c>
      <c r="N3090" s="15">
        <f t="shared" si="376"/>
        <v>4.6140500903129574E-3</v>
      </c>
      <c r="O3090" s="15">
        <f t="shared" si="377"/>
        <v>0.14289994984865192</v>
      </c>
      <c r="P3090" s="15">
        <f t="shared" si="373"/>
        <v>3.0000000000000044E-2</v>
      </c>
    </row>
    <row r="3091" spans="1:16" ht="15" x14ac:dyDescent="0.25">
      <c r="A3091" s="12" t="s">
        <v>31</v>
      </c>
      <c r="B3091" s="12">
        <v>184</v>
      </c>
      <c r="C3091" s="12">
        <v>1967</v>
      </c>
      <c r="D3091" s="12">
        <v>0</v>
      </c>
      <c r="E3091" s="12">
        <v>0</v>
      </c>
      <c r="F3091" s="15">
        <v>0.12160499572753906</v>
      </c>
      <c r="G3091" s="15">
        <v>0.12485199928283691</v>
      </c>
      <c r="H3091" s="15">
        <v>4.3894499540328979E-3</v>
      </c>
      <c r="I3091" s="15">
        <v>0.12046254932880401</v>
      </c>
      <c r="L3091" s="15">
        <f t="shared" si="374"/>
        <v>0.15196213858468197</v>
      </c>
      <c r="M3091" s="15">
        <f t="shared" si="375"/>
        <v>0.15520914213997983</v>
      </c>
      <c r="N3091" s="15">
        <f t="shared" si="376"/>
        <v>4.3894499540328979E-3</v>
      </c>
      <c r="O3091" s="15">
        <f t="shared" si="377"/>
        <v>0.15081969218594693</v>
      </c>
      <c r="P3091" s="15">
        <f t="shared" si="373"/>
        <v>3.0357142857142902E-2</v>
      </c>
    </row>
    <row r="3092" spans="1:16" ht="15" x14ac:dyDescent="0.25">
      <c r="A3092" s="12" t="s">
        <v>31</v>
      </c>
      <c r="B3092" s="12">
        <v>184</v>
      </c>
      <c r="C3092" s="12">
        <v>1968</v>
      </c>
      <c r="D3092" s="12">
        <v>0</v>
      </c>
      <c r="E3092" s="12">
        <v>0</v>
      </c>
      <c r="F3092" s="15">
        <v>0.12262599945068359</v>
      </c>
      <c r="G3092" s="15">
        <v>0.12816100120544432</v>
      </c>
      <c r="H3092" s="15">
        <v>5.4224598407745361E-3</v>
      </c>
      <c r="I3092" s="15">
        <v>0.1227385413646698</v>
      </c>
      <c r="L3092" s="15">
        <f t="shared" si="374"/>
        <v>0.15334028516496934</v>
      </c>
      <c r="M3092" s="15">
        <f t="shared" si="375"/>
        <v>0.15887528691973007</v>
      </c>
      <c r="N3092" s="15">
        <f t="shared" si="376"/>
        <v>5.4224598407745361E-3</v>
      </c>
      <c r="O3092" s="15">
        <f t="shared" si="377"/>
        <v>0.15345282707895555</v>
      </c>
      <c r="P3092" s="15">
        <f t="shared" si="373"/>
        <v>3.071428571428576E-2</v>
      </c>
    </row>
    <row r="3093" spans="1:16" ht="15" x14ac:dyDescent="0.25">
      <c r="A3093" s="12" t="s">
        <v>31</v>
      </c>
      <c r="B3093" s="12">
        <v>184</v>
      </c>
      <c r="C3093" s="12">
        <v>1969</v>
      </c>
      <c r="D3093" s="12">
        <v>0</v>
      </c>
      <c r="E3093" s="12">
        <v>0</v>
      </c>
      <c r="F3093" s="15">
        <v>0.12206199645996094</v>
      </c>
      <c r="G3093" s="15">
        <v>0.12269499778747558</v>
      </c>
      <c r="H3093" s="15">
        <v>5.6058698892593383E-3</v>
      </c>
      <c r="I3093" s="15">
        <v>0.11708912789821625</v>
      </c>
      <c r="L3093" s="15">
        <f t="shared" si="374"/>
        <v>0.15313342503138955</v>
      </c>
      <c r="M3093" s="15">
        <f t="shared" si="375"/>
        <v>0.1537664263589042</v>
      </c>
      <c r="N3093" s="15">
        <f t="shared" si="376"/>
        <v>5.6058698892593383E-3</v>
      </c>
      <c r="O3093" s="15">
        <f t="shared" si="377"/>
        <v>0.14816055646964488</v>
      </c>
      <c r="P3093" s="15">
        <f t="shared" si="373"/>
        <v>3.1071428571428618E-2</v>
      </c>
    </row>
    <row r="3094" spans="1:16" ht="15" x14ac:dyDescent="0.25">
      <c r="A3094" s="12" t="s">
        <v>31</v>
      </c>
      <c r="B3094" s="12">
        <v>184</v>
      </c>
      <c r="C3094" s="12">
        <v>1970</v>
      </c>
      <c r="D3094" s="12">
        <v>0</v>
      </c>
      <c r="E3094" s="12">
        <v>0</v>
      </c>
      <c r="F3094" s="15">
        <v>0.12342700004577636</v>
      </c>
      <c r="G3094" s="15">
        <v>0.12253299713134766</v>
      </c>
      <c r="H3094" s="15">
        <v>5.3983199596405029E-3</v>
      </c>
      <c r="I3094" s="15">
        <v>0.11713467717170715</v>
      </c>
      <c r="L3094" s="15">
        <f t="shared" si="374"/>
        <v>0.15485557147434784</v>
      </c>
      <c r="M3094" s="15">
        <f t="shared" si="375"/>
        <v>0.15396156855991913</v>
      </c>
      <c r="N3094" s="15">
        <f t="shared" si="376"/>
        <v>5.3983199596405029E-3</v>
      </c>
      <c r="O3094" s="15">
        <f t="shared" si="377"/>
        <v>0.14856324860027864</v>
      </c>
      <c r="P3094" s="15">
        <f t="shared" si="373"/>
        <v>3.1428571428571472E-2</v>
      </c>
    </row>
    <row r="3095" spans="1:16" ht="15" x14ac:dyDescent="0.25">
      <c r="A3095" s="12" t="s">
        <v>31</v>
      </c>
      <c r="B3095" s="12">
        <v>184</v>
      </c>
      <c r="C3095" s="12">
        <v>1971</v>
      </c>
      <c r="D3095" s="12">
        <v>0</v>
      </c>
      <c r="E3095" s="12">
        <v>0</v>
      </c>
      <c r="F3095" s="15">
        <v>0.13001399993896484</v>
      </c>
      <c r="G3095" s="15">
        <v>0.13959400177001954</v>
      </c>
      <c r="H3095" s="15">
        <v>4.8093599081039428E-3</v>
      </c>
      <c r="I3095" s="15">
        <v>0.13478464186191558</v>
      </c>
      <c r="L3095" s="15">
        <f t="shared" si="374"/>
        <v>0.16179971422467918</v>
      </c>
      <c r="M3095" s="15">
        <f t="shared" si="375"/>
        <v>0.17137971605573388</v>
      </c>
      <c r="N3095" s="15">
        <f t="shared" si="376"/>
        <v>4.8093599081039428E-3</v>
      </c>
      <c r="O3095" s="15">
        <f t="shared" si="377"/>
        <v>0.16657035614762991</v>
      </c>
      <c r="P3095" s="15">
        <f t="shared" si="373"/>
        <v>3.1785714285714327E-2</v>
      </c>
    </row>
    <row r="3096" spans="1:16" ht="15" x14ac:dyDescent="0.25">
      <c r="A3096" s="12" t="s">
        <v>31</v>
      </c>
      <c r="B3096" s="12">
        <v>184</v>
      </c>
      <c r="C3096" s="12">
        <v>1972</v>
      </c>
      <c r="D3096" s="12">
        <v>0</v>
      </c>
      <c r="E3096" s="12">
        <v>0</v>
      </c>
      <c r="F3096" s="15">
        <v>0.12735799789428712</v>
      </c>
      <c r="G3096" s="15">
        <v>0.12492099761962891</v>
      </c>
      <c r="H3096" s="15">
        <v>4.8414599895477296E-3</v>
      </c>
      <c r="I3096" s="15">
        <v>0.12007953763008118</v>
      </c>
      <c r="L3096" s="15">
        <f t="shared" si="374"/>
        <v>0.15950085503714428</v>
      </c>
      <c r="M3096" s="15">
        <f t="shared" si="375"/>
        <v>0.15706385476248608</v>
      </c>
      <c r="N3096" s="15">
        <f t="shared" si="376"/>
        <v>4.8414599895477296E-3</v>
      </c>
      <c r="O3096" s="15">
        <f t="shared" si="377"/>
        <v>0.15222239477293836</v>
      </c>
      <c r="P3096" s="15">
        <f t="shared" si="373"/>
        <v>3.2142857142857181E-2</v>
      </c>
    </row>
    <row r="3097" spans="1:16" ht="15" x14ac:dyDescent="0.25">
      <c r="A3097" s="12" t="s">
        <v>31</v>
      </c>
      <c r="B3097" s="12">
        <v>184</v>
      </c>
      <c r="C3097" s="12">
        <v>1973</v>
      </c>
      <c r="D3097" s="12">
        <v>0</v>
      </c>
      <c r="E3097" s="12">
        <v>0</v>
      </c>
      <c r="F3097" s="15">
        <v>0.10979399681091309</v>
      </c>
      <c r="G3097" s="15">
        <v>9.8844499588012696E-2</v>
      </c>
      <c r="H3097" s="15">
        <v>5.3681999444961546E-3</v>
      </c>
      <c r="I3097" s="15">
        <v>9.3476299643516544E-2</v>
      </c>
      <c r="L3097" s="15">
        <f t="shared" si="374"/>
        <v>0.14229399681091312</v>
      </c>
      <c r="M3097" s="15">
        <f t="shared" si="375"/>
        <v>0.13134449958801273</v>
      </c>
      <c r="N3097" s="15">
        <f t="shared" si="376"/>
        <v>5.3681999444961546E-3</v>
      </c>
      <c r="O3097" s="15">
        <f t="shared" si="377"/>
        <v>0.12597629964351659</v>
      </c>
      <c r="P3097" s="15">
        <f t="shared" si="373"/>
        <v>3.2500000000000036E-2</v>
      </c>
    </row>
    <row r="3098" spans="1:16" ht="15" x14ac:dyDescent="0.25">
      <c r="A3098" s="12" t="s">
        <v>31</v>
      </c>
      <c r="B3098" s="12">
        <v>184</v>
      </c>
      <c r="C3098" s="12">
        <v>1974</v>
      </c>
      <c r="D3098" s="12">
        <v>0</v>
      </c>
      <c r="E3098" s="12">
        <v>0</v>
      </c>
      <c r="F3098" s="15">
        <v>0.11520600318908691</v>
      </c>
      <c r="G3098" s="15">
        <v>0.11409899711608887</v>
      </c>
      <c r="H3098" s="15">
        <v>4.1124200820922855E-3</v>
      </c>
      <c r="I3098" s="15">
        <v>0.10998657703399659</v>
      </c>
      <c r="L3098" s="15">
        <f t="shared" si="374"/>
        <v>0.1480631460462298</v>
      </c>
      <c r="M3098" s="15">
        <f t="shared" si="375"/>
        <v>0.14695613997323176</v>
      </c>
      <c r="N3098" s="15">
        <f t="shared" si="376"/>
        <v>4.1124200820922855E-3</v>
      </c>
      <c r="O3098" s="15">
        <f t="shared" si="377"/>
        <v>0.14284371989113948</v>
      </c>
      <c r="P3098" s="15">
        <f t="shared" si="373"/>
        <v>3.285714285714289E-2</v>
      </c>
    </row>
    <row r="3099" spans="1:16" ht="15" x14ac:dyDescent="0.25">
      <c r="A3099" s="12" t="s">
        <v>31</v>
      </c>
      <c r="B3099" s="12">
        <v>184</v>
      </c>
      <c r="C3099" s="12">
        <v>1975</v>
      </c>
      <c r="D3099" s="12">
        <v>0</v>
      </c>
      <c r="E3099" s="12">
        <v>0</v>
      </c>
      <c r="F3099" s="15">
        <v>0.11630000114440918</v>
      </c>
      <c r="G3099" s="15">
        <v>0.11372799873352051</v>
      </c>
      <c r="H3099" s="15">
        <v>1.4310799539089202E-3</v>
      </c>
      <c r="I3099" s="15">
        <v>0.11229691877961159</v>
      </c>
      <c r="L3099" s="15">
        <f t="shared" si="374"/>
        <v>0.14951428685869492</v>
      </c>
      <c r="M3099" s="15">
        <f t="shared" si="375"/>
        <v>0.14694228444780624</v>
      </c>
      <c r="N3099" s="15">
        <f t="shared" si="376"/>
        <v>1.4310799539089202E-3</v>
      </c>
      <c r="O3099" s="15">
        <f t="shared" si="377"/>
        <v>0.14551120449389734</v>
      </c>
      <c r="P3099" s="15">
        <f t="shared" si="373"/>
        <v>3.3214285714285745E-2</v>
      </c>
    </row>
    <row r="3100" spans="1:16" ht="15" x14ac:dyDescent="0.25">
      <c r="A3100" s="12" t="s">
        <v>31</v>
      </c>
      <c r="B3100" s="12">
        <v>184</v>
      </c>
      <c r="C3100" s="12">
        <v>1976</v>
      </c>
      <c r="D3100" s="12">
        <v>0</v>
      </c>
      <c r="E3100" s="12">
        <v>0</v>
      </c>
      <c r="F3100" s="15">
        <v>0.11920499801635742</v>
      </c>
      <c r="G3100" s="15">
        <v>0.11492799758911133</v>
      </c>
      <c r="H3100" s="15">
        <v>1.0443899780511856E-3</v>
      </c>
      <c r="I3100" s="15">
        <v>0.11388360761106014</v>
      </c>
      <c r="L3100" s="15">
        <f t="shared" si="374"/>
        <v>0.15277642658778601</v>
      </c>
      <c r="M3100" s="15">
        <f t="shared" si="375"/>
        <v>0.14849942616053993</v>
      </c>
      <c r="N3100" s="15">
        <f t="shared" si="376"/>
        <v>1.0443899780511856E-3</v>
      </c>
      <c r="O3100" s="15">
        <f t="shared" si="377"/>
        <v>0.14745503618248873</v>
      </c>
      <c r="P3100" s="15">
        <f t="shared" ref="P3100:P3103" si="382">P3099+(P$3104-P$3034)/70</f>
        <v>3.3571428571428599E-2</v>
      </c>
    </row>
    <row r="3101" spans="1:16" ht="15" x14ac:dyDescent="0.25">
      <c r="A3101" s="12" t="s">
        <v>31</v>
      </c>
      <c r="B3101" s="12">
        <v>184</v>
      </c>
      <c r="C3101" s="12">
        <v>1977</v>
      </c>
      <c r="D3101" s="12">
        <v>0</v>
      </c>
      <c r="E3101" s="12">
        <v>0</v>
      </c>
      <c r="F3101" s="15">
        <v>0.12591899871826173</v>
      </c>
      <c r="G3101" s="15">
        <v>0.1282699966430664</v>
      </c>
      <c r="H3101" s="15">
        <v>1.4310799539089202E-3</v>
      </c>
      <c r="I3101" s="15">
        <v>0.12683891668915748</v>
      </c>
      <c r="L3101" s="15">
        <f t="shared" si="374"/>
        <v>0.15984757014683318</v>
      </c>
      <c r="M3101" s="15">
        <f t="shared" si="375"/>
        <v>0.16219856807163785</v>
      </c>
      <c r="N3101" s="15">
        <f t="shared" si="376"/>
        <v>1.4310799539089202E-3</v>
      </c>
      <c r="O3101" s="15">
        <f t="shared" si="377"/>
        <v>0.16076748811772892</v>
      </c>
      <c r="P3101" s="15">
        <f t="shared" si="382"/>
        <v>3.3928571428571454E-2</v>
      </c>
    </row>
    <row r="3102" spans="1:16" ht="15" x14ac:dyDescent="0.25">
      <c r="A3102" s="12" t="s">
        <v>31</v>
      </c>
      <c r="B3102" s="12">
        <v>184</v>
      </c>
      <c r="C3102" s="12">
        <v>1978</v>
      </c>
      <c r="D3102" s="12">
        <v>0</v>
      </c>
      <c r="E3102" s="12">
        <v>0</v>
      </c>
      <c r="F3102" s="15">
        <v>0.1270170021057129</v>
      </c>
      <c r="G3102" s="15">
        <v>0.14335499763488768</v>
      </c>
      <c r="H3102" s="15">
        <v>1.9576099514961244E-3</v>
      </c>
      <c r="I3102" s="15">
        <v>0.14139738768339158</v>
      </c>
      <c r="L3102" s="15">
        <f t="shared" si="374"/>
        <v>0.16130271639142721</v>
      </c>
      <c r="M3102" s="15">
        <f t="shared" si="375"/>
        <v>0.17764071192060199</v>
      </c>
      <c r="N3102" s="15">
        <f t="shared" si="376"/>
        <v>1.9576099514961244E-3</v>
      </c>
      <c r="O3102" s="15">
        <f t="shared" si="377"/>
        <v>0.17568310196910589</v>
      </c>
      <c r="P3102" s="15">
        <f t="shared" si="382"/>
        <v>3.4285714285714308E-2</v>
      </c>
    </row>
    <row r="3103" spans="1:16" ht="15" x14ac:dyDescent="0.25">
      <c r="A3103" s="12" t="s">
        <v>31</v>
      </c>
      <c r="B3103" s="12">
        <v>184</v>
      </c>
      <c r="C3103" s="12">
        <v>1979</v>
      </c>
      <c r="D3103" s="12">
        <v>0</v>
      </c>
      <c r="E3103" s="12">
        <v>0</v>
      </c>
      <c r="F3103" s="15">
        <v>0.12821499824523927</v>
      </c>
      <c r="G3103" s="15">
        <v>0.14329700469970702</v>
      </c>
      <c r="H3103" s="15">
        <v>2.2118499875068663E-3</v>
      </c>
      <c r="I3103" s="15">
        <v>0.14108515471220018</v>
      </c>
      <c r="L3103" s="15">
        <f t="shared" si="374"/>
        <v>0.16285785538809644</v>
      </c>
      <c r="M3103" s="15">
        <f t="shared" si="375"/>
        <v>0.17793986184256419</v>
      </c>
      <c r="N3103" s="15">
        <f t="shared" si="376"/>
        <v>2.2118499875068663E-3</v>
      </c>
      <c r="O3103" s="15">
        <f t="shared" si="377"/>
        <v>0.17572801185505735</v>
      </c>
      <c r="P3103" s="15">
        <f t="shared" si="382"/>
        <v>3.4642857142857163E-2</v>
      </c>
    </row>
    <row r="3104" spans="1:16" ht="15" x14ac:dyDescent="0.25">
      <c r="A3104" s="12" t="s">
        <v>31</v>
      </c>
      <c r="B3104" s="12">
        <v>184</v>
      </c>
      <c r="C3104" s="12">
        <v>1980</v>
      </c>
      <c r="D3104" s="12">
        <v>0</v>
      </c>
      <c r="E3104" s="12">
        <v>0</v>
      </c>
      <c r="F3104" s="15">
        <v>0.13787099838256836</v>
      </c>
      <c r="G3104" s="15">
        <v>0.16335599899291992</v>
      </c>
      <c r="H3104" s="15">
        <v>2.5971299409866333E-3</v>
      </c>
      <c r="I3104" s="15">
        <v>0.16075886905193329</v>
      </c>
      <c r="L3104" s="15">
        <f t="shared" ref="L3104" si="383">F3104+$P3104</f>
        <v>0.17287099838256836</v>
      </c>
      <c r="M3104" s="15">
        <f t="shared" ref="M3104" si="384">G3104+$P3104</f>
        <v>0.19835599899291992</v>
      </c>
      <c r="N3104" s="15">
        <f t="shared" ref="N3104" si="385">H3104</f>
        <v>2.5971299409866333E-3</v>
      </c>
      <c r="O3104" s="15">
        <f t="shared" ref="O3104" si="386">I3104+$P3104</f>
        <v>0.19575886905193329</v>
      </c>
      <c r="P3104" s="15">
        <v>3.5000000000000003E-2</v>
      </c>
    </row>
    <row r="3105" spans="1:16" ht="15" x14ac:dyDescent="0.25">
      <c r="A3105" s="12" t="s">
        <v>31</v>
      </c>
      <c r="B3105" s="12">
        <v>184</v>
      </c>
      <c r="C3105" s="12">
        <v>1981</v>
      </c>
      <c r="D3105" s="12">
        <v>0</v>
      </c>
      <c r="E3105" s="12">
        <v>0</v>
      </c>
      <c r="F3105" s="15">
        <v>0.1525220012664795</v>
      </c>
      <c r="G3105" s="15">
        <v>0.18136299133300782</v>
      </c>
      <c r="H3105" s="15">
        <v>2.2704899311065674E-3</v>
      </c>
      <c r="I3105" s="15">
        <v>0.17909250140190125</v>
      </c>
      <c r="L3105" s="15"/>
      <c r="M3105" s="15"/>
      <c r="N3105" s="15"/>
      <c r="O3105" s="15"/>
      <c r="P3105" s="15"/>
    </row>
    <row r="3106" spans="1:16" ht="15" x14ac:dyDescent="0.25">
      <c r="A3106" s="12" t="s">
        <v>31</v>
      </c>
      <c r="B3106" s="12">
        <v>184</v>
      </c>
      <c r="C3106" s="12">
        <v>1982</v>
      </c>
      <c r="D3106" s="12">
        <v>0</v>
      </c>
      <c r="E3106" s="12">
        <v>0</v>
      </c>
      <c r="F3106" s="15">
        <v>0.15714900016784669</v>
      </c>
      <c r="G3106" s="15">
        <v>0.21475299835205078</v>
      </c>
      <c r="H3106" s="15">
        <v>4.0511798858642581E-3</v>
      </c>
      <c r="I3106" s="15">
        <v>0.21070181846618652</v>
      </c>
      <c r="L3106" s="15"/>
      <c r="M3106" s="15"/>
      <c r="N3106" s="15"/>
      <c r="O3106" s="15"/>
      <c r="P3106" s="15"/>
    </row>
    <row r="3107" spans="1:16" ht="15" x14ac:dyDescent="0.25">
      <c r="A3107" s="12" t="s">
        <v>31</v>
      </c>
      <c r="B3107" s="12">
        <v>184</v>
      </c>
      <c r="C3107" s="12">
        <v>1983</v>
      </c>
      <c r="D3107" s="12">
        <v>0</v>
      </c>
      <c r="E3107" s="12">
        <v>0</v>
      </c>
      <c r="F3107" s="15">
        <v>0.2118790054321289</v>
      </c>
      <c r="G3107" s="15">
        <v>0.25961099624633788</v>
      </c>
      <c r="H3107" s="15">
        <v>8.1706899404525753E-3</v>
      </c>
      <c r="I3107" s="15">
        <v>0.25144030630588532</v>
      </c>
      <c r="L3107" s="15"/>
      <c r="M3107" s="15"/>
      <c r="N3107" s="15"/>
      <c r="O3107" s="15"/>
      <c r="P3107" s="15"/>
    </row>
    <row r="3108" spans="1:16" ht="15" x14ac:dyDescent="0.25">
      <c r="A3108" s="12" t="s">
        <v>31</v>
      </c>
      <c r="B3108" s="12">
        <v>184</v>
      </c>
      <c r="C3108" s="12">
        <v>1984</v>
      </c>
      <c r="D3108" s="12">
        <v>0</v>
      </c>
      <c r="E3108" s="12">
        <v>0</v>
      </c>
      <c r="F3108" s="15">
        <v>0.21798200607299806</v>
      </c>
      <c r="G3108" s="15">
        <v>0.27045499801635742</v>
      </c>
      <c r="H3108" s="15">
        <v>1.4486900568008422E-2</v>
      </c>
      <c r="I3108" s="15">
        <v>0.25596809744834897</v>
      </c>
      <c r="L3108" s="15"/>
      <c r="M3108" s="15"/>
      <c r="N3108" s="15"/>
      <c r="O3108" s="15"/>
      <c r="P3108" s="15"/>
    </row>
    <row r="3109" spans="1:16" ht="15" x14ac:dyDescent="0.25">
      <c r="A3109" s="12" t="s">
        <v>31</v>
      </c>
      <c r="B3109" s="12">
        <v>184</v>
      </c>
      <c r="C3109" s="12">
        <v>1985</v>
      </c>
      <c r="D3109" s="12">
        <v>0</v>
      </c>
      <c r="E3109" s="12">
        <v>0</v>
      </c>
      <c r="F3109" s="15">
        <v>0.21582300186157227</v>
      </c>
      <c r="G3109" s="15">
        <v>0.27627099990844728</v>
      </c>
      <c r="H3109" s="15">
        <v>2.7481400966644288E-2</v>
      </c>
      <c r="I3109" s="15">
        <v>0.24878959894180297</v>
      </c>
      <c r="L3109" s="15"/>
      <c r="M3109" s="15"/>
      <c r="N3109" s="15"/>
      <c r="O3109" s="15"/>
      <c r="P3109" s="15"/>
    </row>
    <row r="3110" spans="1:16" ht="15" x14ac:dyDescent="0.25">
      <c r="A3110" s="12" t="s">
        <v>31</v>
      </c>
      <c r="B3110" s="12">
        <v>184</v>
      </c>
      <c r="C3110" s="12">
        <v>1986</v>
      </c>
      <c r="D3110" s="12">
        <v>0</v>
      </c>
      <c r="E3110" s="12">
        <v>0</v>
      </c>
      <c r="F3110" s="15">
        <v>0.23215299606323242</v>
      </c>
      <c r="G3110" s="15">
        <v>0.28390699386596679</v>
      </c>
      <c r="H3110" s="15">
        <v>3.2774400711059568E-2</v>
      </c>
      <c r="I3110" s="15">
        <v>0.25113259315490721</v>
      </c>
      <c r="L3110" s="15"/>
      <c r="M3110" s="15"/>
      <c r="N3110" s="15"/>
      <c r="O3110" s="15"/>
      <c r="P3110" s="15"/>
    </row>
    <row r="3111" spans="1:16" ht="15" x14ac:dyDescent="0.25">
      <c r="A3111" s="12" t="s">
        <v>31</v>
      </c>
      <c r="B3111" s="12">
        <v>184</v>
      </c>
      <c r="C3111" s="12">
        <v>1987</v>
      </c>
      <c r="D3111" s="12">
        <v>0</v>
      </c>
      <c r="E3111" s="12">
        <v>0</v>
      </c>
      <c r="F3111" s="15">
        <v>0.27628299713134763</v>
      </c>
      <c r="G3111" s="15">
        <v>0.31145999908447264</v>
      </c>
      <c r="H3111" s="15">
        <v>2.8482999801635742E-2</v>
      </c>
      <c r="I3111" s="15">
        <v>0.28297699928283693</v>
      </c>
      <c r="L3111" s="15"/>
      <c r="M3111" s="15"/>
      <c r="N3111" s="15"/>
      <c r="O3111" s="15"/>
      <c r="P3111" s="15"/>
    </row>
    <row r="3112" spans="1:16" ht="15" x14ac:dyDescent="0.25">
      <c r="A3112" s="12" t="s">
        <v>31</v>
      </c>
      <c r="B3112" s="12">
        <v>184</v>
      </c>
      <c r="C3112" s="12">
        <v>1988</v>
      </c>
      <c r="D3112" s="12">
        <v>0</v>
      </c>
      <c r="E3112" s="12">
        <v>0</v>
      </c>
      <c r="F3112" s="15">
        <v>0.25692899703979494</v>
      </c>
      <c r="G3112" s="15">
        <v>0.28640199661254884</v>
      </c>
      <c r="H3112" s="15">
        <v>2.8752400875091552E-2</v>
      </c>
      <c r="I3112" s="15">
        <v>0.25764959573745727</v>
      </c>
      <c r="L3112" s="15"/>
      <c r="M3112" s="15"/>
      <c r="N3112" s="15"/>
      <c r="O3112" s="15"/>
      <c r="P3112" s="15"/>
    </row>
    <row r="3113" spans="1:16" ht="15" x14ac:dyDescent="0.25">
      <c r="A3113" s="12" t="s">
        <v>31</v>
      </c>
      <c r="B3113" s="12">
        <v>184</v>
      </c>
      <c r="C3113" s="12">
        <v>1989</v>
      </c>
      <c r="D3113" s="12">
        <v>0</v>
      </c>
      <c r="E3113" s="12">
        <v>0</v>
      </c>
      <c r="F3113" s="15">
        <v>0.28850299835205079</v>
      </c>
      <c r="G3113" s="15">
        <v>0.32092498779296874</v>
      </c>
      <c r="H3113" s="15">
        <v>2.9029400348663331E-2</v>
      </c>
      <c r="I3113" s="15">
        <v>0.29189558744430544</v>
      </c>
      <c r="L3113" s="15"/>
      <c r="M3113" s="15"/>
      <c r="N3113" s="15"/>
      <c r="O3113" s="15"/>
      <c r="P3113" s="15"/>
    </row>
    <row r="3114" spans="1:16" ht="15" x14ac:dyDescent="0.25">
      <c r="A3114" s="12" t="s">
        <v>31</v>
      </c>
      <c r="B3114" s="12">
        <v>184</v>
      </c>
      <c r="C3114" s="12">
        <v>1990</v>
      </c>
      <c r="D3114" s="12">
        <v>0</v>
      </c>
      <c r="E3114" s="12">
        <v>0</v>
      </c>
      <c r="F3114" s="15">
        <v>0.29356700897216798</v>
      </c>
      <c r="G3114" s="15">
        <v>0.32751201629638671</v>
      </c>
      <c r="H3114" s="15">
        <v>2.8828799724578857E-2</v>
      </c>
      <c r="I3114" s="15">
        <v>0.29868321657180785</v>
      </c>
      <c r="L3114" s="15"/>
      <c r="M3114" s="15"/>
      <c r="N3114" s="15"/>
      <c r="O3114" s="15"/>
      <c r="P3114" s="15"/>
    </row>
    <row r="3115" spans="1:16" ht="15" x14ac:dyDescent="0.25">
      <c r="A3115" s="12" t="s">
        <v>31</v>
      </c>
      <c r="B3115" s="12">
        <v>184</v>
      </c>
      <c r="C3115" s="12">
        <v>1991</v>
      </c>
      <c r="D3115" s="12">
        <v>0</v>
      </c>
      <c r="E3115" s="12">
        <v>0</v>
      </c>
      <c r="F3115" s="15">
        <v>0.2790369987487793</v>
      </c>
      <c r="G3115" s="15">
        <v>0.30207700729370118</v>
      </c>
      <c r="H3115" s="15">
        <v>3.2307798862457278E-2</v>
      </c>
      <c r="I3115" s="15">
        <v>0.26976920843124391</v>
      </c>
      <c r="L3115" s="15"/>
      <c r="M3115" s="15"/>
      <c r="N3115" s="15"/>
      <c r="O3115" s="15"/>
      <c r="P3115" s="15"/>
    </row>
    <row r="3116" spans="1:16" ht="15" x14ac:dyDescent="0.25">
      <c r="A3116" s="12" t="s">
        <v>31</v>
      </c>
      <c r="B3116" s="12">
        <v>184</v>
      </c>
      <c r="C3116" s="12">
        <v>1992</v>
      </c>
      <c r="D3116" s="12">
        <v>0</v>
      </c>
      <c r="E3116" s="12">
        <v>0</v>
      </c>
      <c r="F3116" s="15">
        <v>0.31016300201416014</v>
      </c>
      <c r="G3116" s="15">
        <v>0.33794601440429689</v>
      </c>
      <c r="H3116" s="15">
        <v>3.2880899906158445E-2</v>
      </c>
      <c r="I3116" s="15">
        <v>0.30506511449813845</v>
      </c>
      <c r="L3116" s="15"/>
      <c r="M3116" s="15"/>
      <c r="N3116" s="15"/>
      <c r="O3116" s="15"/>
      <c r="P3116" s="15"/>
    </row>
    <row r="3117" spans="1:16" ht="15" x14ac:dyDescent="0.25">
      <c r="A3117" s="12" t="s">
        <v>31</v>
      </c>
      <c r="B3117" s="12">
        <v>184</v>
      </c>
      <c r="C3117" s="12">
        <v>1993</v>
      </c>
      <c r="D3117" s="12">
        <v>0</v>
      </c>
      <c r="E3117" s="12">
        <v>0</v>
      </c>
      <c r="F3117" s="15">
        <v>0.35057201385498049</v>
      </c>
      <c r="G3117" s="15">
        <v>0.4123910140991211</v>
      </c>
      <c r="H3117" s="15">
        <v>3.6902899742126467E-2</v>
      </c>
      <c r="I3117" s="15">
        <v>0.37548811435699464</v>
      </c>
      <c r="L3117" s="15"/>
      <c r="M3117" s="15"/>
      <c r="N3117" s="15"/>
      <c r="O3117" s="15"/>
      <c r="P3117" s="15"/>
    </row>
    <row r="3118" spans="1:16" ht="15" x14ac:dyDescent="0.25">
      <c r="A3118" s="12" t="s">
        <v>31</v>
      </c>
      <c r="B3118" s="12">
        <v>184</v>
      </c>
      <c r="C3118" s="12">
        <v>1994</v>
      </c>
      <c r="D3118" s="12">
        <v>0</v>
      </c>
      <c r="E3118" s="12">
        <v>0</v>
      </c>
      <c r="F3118" s="15">
        <v>0.27599800109863282</v>
      </c>
      <c r="G3118" s="15">
        <v>0.32594898223876956</v>
      </c>
      <c r="H3118" s="15">
        <v>4.1628899574279787E-2</v>
      </c>
      <c r="I3118" s="15">
        <v>0.28432008266448977</v>
      </c>
      <c r="L3118" s="15"/>
      <c r="M3118" s="15"/>
      <c r="N3118" s="15"/>
      <c r="O3118" s="15"/>
      <c r="P3118" s="15"/>
    </row>
    <row r="3119" spans="1:16" ht="15" x14ac:dyDescent="0.25">
      <c r="A3119" s="12" t="s">
        <v>31</v>
      </c>
      <c r="B3119" s="12">
        <v>184</v>
      </c>
      <c r="C3119" s="12">
        <v>1995</v>
      </c>
      <c r="D3119" s="12">
        <v>1</v>
      </c>
      <c r="E3119" s="12">
        <v>1</v>
      </c>
      <c r="F3119" s="15">
        <v>0.37256500244140622</v>
      </c>
      <c r="G3119" s="15">
        <v>0.4446329879760742</v>
      </c>
      <c r="H3119" s="15">
        <v>5.1305198669433595E-2</v>
      </c>
      <c r="I3119" s="15">
        <v>0.39332778930664064</v>
      </c>
      <c r="L3119" s="15"/>
      <c r="M3119" s="15"/>
      <c r="N3119" s="15"/>
      <c r="O3119" s="15"/>
      <c r="P3119" s="15"/>
    </row>
    <row r="3120" spans="1:16" ht="15" x14ac:dyDescent="0.25">
      <c r="A3120" s="12" t="s">
        <v>31</v>
      </c>
      <c r="B3120" s="12">
        <v>184</v>
      </c>
      <c r="C3120" s="12">
        <v>1996</v>
      </c>
      <c r="D3120" s="12">
        <v>1</v>
      </c>
      <c r="E3120" s="12">
        <v>1</v>
      </c>
      <c r="F3120" s="15">
        <v>0.37720401763916017</v>
      </c>
      <c r="G3120" s="15">
        <v>0.43232601165771484</v>
      </c>
      <c r="H3120" s="15">
        <v>5.2357797622680662E-2</v>
      </c>
      <c r="I3120" s="15">
        <v>0.37996821403503417</v>
      </c>
      <c r="L3120" s="15"/>
      <c r="M3120" s="15"/>
      <c r="N3120" s="15"/>
      <c r="O3120" s="15"/>
      <c r="P3120" s="15"/>
    </row>
    <row r="3121" spans="1:16" ht="15" x14ac:dyDescent="0.25">
      <c r="A3121" s="12" t="s">
        <v>31</v>
      </c>
      <c r="B3121" s="12">
        <v>184</v>
      </c>
      <c r="C3121" s="12">
        <v>1997</v>
      </c>
      <c r="D3121" s="12">
        <v>1</v>
      </c>
      <c r="E3121" s="12">
        <v>1</v>
      </c>
      <c r="F3121" s="15">
        <v>0.37637699127197266</v>
      </c>
      <c r="G3121" s="15">
        <v>0.41652099609374998</v>
      </c>
      <c r="H3121" s="15">
        <v>4.6908898353576658E-2</v>
      </c>
      <c r="I3121" s="15">
        <v>0.36961209774017334</v>
      </c>
      <c r="L3121" s="15"/>
      <c r="M3121" s="15"/>
      <c r="N3121" s="15"/>
      <c r="O3121" s="15"/>
      <c r="P3121" s="15"/>
    </row>
    <row r="3122" spans="1:16" ht="15" x14ac:dyDescent="0.25">
      <c r="A3122" s="12" t="s">
        <v>31</v>
      </c>
      <c r="B3122" s="12">
        <v>184</v>
      </c>
      <c r="C3122" s="12">
        <v>1998</v>
      </c>
      <c r="D3122" s="12">
        <v>1</v>
      </c>
      <c r="E3122" s="12">
        <v>1</v>
      </c>
      <c r="F3122" s="15">
        <v>0.38065601348876954</v>
      </c>
      <c r="G3122" s="15">
        <v>0.41087501525878906</v>
      </c>
      <c r="H3122" s="15">
        <v>4.2078099250793456E-2</v>
      </c>
      <c r="I3122" s="15">
        <v>0.36879691600799558</v>
      </c>
      <c r="L3122" s="15"/>
      <c r="M3122" s="15"/>
      <c r="N3122" s="15"/>
      <c r="O3122" s="15"/>
      <c r="P3122" s="15"/>
    </row>
    <row r="3123" spans="1:16" ht="15" x14ac:dyDescent="0.25">
      <c r="A3123" s="12" t="s">
        <v>31</v>
      </c>
      <c r="B3123" s="12">
        <v>184</v>
      </c>
      <c r="C3123" s="12">
        <v>1999</v>
      </c>
      <c r="D3123" s="12">
        <v>1</v>
      </c>
      <c r="E3123" s="12">
        <v>1</v>
      </c>
      <c r="F3123" s="15">
        <v>0.38694000244140625</v>
      </c>
      <c r="G3123" s="15">
        <v>0.39929798126220706</v>
      </c>
      <c r="H3123" s="15">
        <v>3.5109601020812987E-2</v>
      </c>
      <c r="I3123" s="15">
        <v>0.36418838024139405</v>
      </c>
      <c r="L3123" s="15"/>
      <c r="M3123" s="15"/>
      <c r="N3123" s="15"/>
      <c r="O3123" s="15"/>
      <c r="P3123" s="15"/>
    </row>
    <row r="3124" spans="1:16" ht="15" x14ac:dyDescent="0.25">
      <c r="A3124" s="12" t="s">
        <v>31</v>
      </c>
      <c r="B3124" s="12">
        <v>184</v>
      </c>
      <c r="C3124" s="12">
        <v>2000</v>
      </c>
      <c r="D3124" s="12">
        <v>1</v>
      </c>
      <c r="E3124" s="12">
        <v>1</v>
      </c>
      <c r="F3124" s="15">
        <v>0.38238800048828125</v>
      </c>
      <c r="G3124" s="15">
        <v>0.39194698333740235</v>
      </c>
      <c r="H3124" s="15">
        <v>3.2412700653076172E-2</v>
      </c>
      <c r="I3124" s="15">
        <v>0.35953428268432619</v>
      </c>
      <c r="L3124" s="15"/>
      <c r="M3124" s="15"/>
      <c r="N3124" s="15"/>
      <c r="O3124" s="15"/>
      <c r="P3124" s="15"/>
    </row>
    <row r="3125" spans="1:16" ht="15" x14ac:dyDescent="0.25">
      <c r="A3125" s="12" t="s">
        <v>31</v>
      </c>
      <c r="B3125" s="12">
        <v>184</v>
      </c>
      <c r="C3125" s="12">
        <v>2001</v>
      </c>
      <c r="D3125" s="12">
        <v>1</v>
      </c>
      <c r="E3125" s="12">
        <v>1</v>
      </c>
      <c r="F3125" s="15">
        <v>0.3811410140991211</v>
      </c>
      <c r="G3125" s="15">
        <v>0.3865919876098633</v>
      </c>
      <c r="H3125" s="15">
        <v>3.0529201030731201E-2</v>
      </c>
      <c r="I3125" s="15">
        <v>0.3560627865791321</v>
      </c>
      <c r="L3125" s="15"/>
      <c r="M3125" s="15"/>
      <c r="N3125" s="15"/>
      <c r="O3125" s="15"/>
      <c r="P3125" s="15"/>
    </row>
    <row r="3126" spans="1:16" ht="15" x14ac:dyDescent="0.25">
      <c r="A3126" s="12" t="s">
        <v>31</v>
      </c>
      <c r="B3126" s="12">
        <v>184</v>
      </c>
      <c r="C3126" s="12">
        <v>2002</v>
      </c>
      <c r="D3126" s="12">
        <v>1</v>
      </c>
      <c r="E3126" s="12">
        <v>1</v>
      </c>
      <c r="F3126" s="15">
        <v>0.38672100067138671</v>
      </c>
      <c r="G3126" s="15">
        <v>0.38908199310302732</v>
      </c>
      <c r="H3126" s="15">
        <v>2.7124800682067872E-2</v>
      </c>
      <c r="I3126" s="15">
        <v>0.36195719242095947</v>
      </c>
      <c r="L3126" s="15"/>
      <c r="M3126" s="15"/>
      <c r="N3126" s="15"/>
      <c r="O3126" s="15"/>
      <c r="P3126" s="15"/>
    </row>
    <row r="3127" spans="1:16" ht="15" x14ac:dyDescent="0.25">
      <c r="A3127" s="12" t="s">
        <v>31</v>
      </c>
      <c r="B3127" s="12">
        <v>184</v>
      </c>
      <c r="C3127" s="12">
        <v>2003</v>
      </c>
      <c r="D3127" s="12">
        <v>1</v>
      </c>
      <c r="E3127" s="12">
        <v>1</v>
      </c>
      <c r="F3127" s="15">
        <v>0.38040000915527344</v>
      </c>
      <c r="G3127" s="15">
        <v>0.38410099029541017</v>
      </c>
      <c r="H3127" s="15">
        <v>2.3693599700927735E-2</v>
      </c>
      <c r="I3127" s="15">
        <v>0.3604073905944824</v>
      </c>
      <c r="L3127" s="15"/>
      <c r="M3127" s="15"/>
      <c r="N3127" s="15"/>
      <c r="O3127" s="15"/>
      <c r="P3127" s="15"/>
    </row>
    <row r="3128" spans="1:16" ht="15" x14ac:dyDescent="0.25">
      <c r="A3128" s="12" t="s">
        <v>31</v>
      </c>
      <c r="B3128" s="12">
        <v>184</v>
      </c>
      <c r="C3128" s="12">
        <v>2004</v>
      </c>
      <c r="D3128" s="12">
        <v>1</v>
      </c>
      <c r="E3128" s="12">
        <v>1</v>
      </c>
      <c r="F3128" s="15">
        <v>0.38761398315429685</v>
      </c>
      <c r="G3128" s="15">
        <v>0.38887798309326171</v>
      </c>
      <c r="H3128" s="15">
        <v>2.0435199737548829E-2</v>
      </c>
      <c r="I3128" s="15">
        <v>0.3684427833557129</v>
      </c>
      <c r="L3128" s="15"/>
      <c r="M3128" s="15"/>
      <c r="N3128" s="15"/>
      <c r="O3128" s="15"/>
      <c r="P3128" s="15"/>
    </row>
    <row r="3129" spans="1:16" ht="15" x14ac:dyDescent="0.25">
      <c r="A3129" s="12" t="s">
        <v>31</v>
      </c>
      <c r="B3129" s="12">
        <v>184</v>
      </c>
      <c r="C3129" s="12">
        <v>2005</v>
      </c>
      <c r="D3129" s="12">
        <v>1</v>
      </c>
      <c r="E3129" s="12">
        <v>1</v>
      </c>
      <c r="F3129" s="15">
        <v>0.39701499938964846</v>
      </c>
      <c r="G3129" s="15">
        <v>0.384364013671875</v>
      </c>
      <c r="H3129" s="15">
        <v>1.7893999814987183E-2</v>
      </c>
      <c r="I3129" s="15">
        <v>0.36647001385688782</v>
      </c>
      <c r="L3129" s="15"/>
      <c r="M3129" s="15"/>
      <c r="N3129" s="15"/>
      <c r="O3129" s="15"/>
      <c r="P3129" s="15"/>
    </row>
    <row r="3130" spans="1:16" ht="15" x14ac:dyDescent="0.25">
      <c r="A3130" s="12" t="s">
        <v>31</v>
      </c>
      <c r="B3130" s="12">
        <v>184</v>
      </c>
      <c r="C3130" s="12">
        <v>2006</v>
      </c>
      <c r="D3130" s="12">
        <v>1</v>
      </c>
      <c r="E3130" s="12">
        <v>1</v>
      </c>
      <c r="F3130" s="15">
        <v>0.40718898773193357</v>
      </c>
      <c r="G3130" s="15">
        <v>0.38350101470947268</v>
      </c>
      <c r="H3130" s="15">
        <v>1.6396000385284423E-2</v>
      </c>
      <c r="I3130" s="15">
        <v>0.36710501432418824</v>
      </c>
      <c r="L3130" s="15"/>
      <c r="M3130" s="15"/>
      <c r="N3130" s="15"/>
      <c r="O3130" s="15"/>
      <c r="P3130" s="15"/>
    </row>
    <row r="3131" spans="1:16" ht="15" x14ac:dyDescent="0.25">
      <c r="A3131" s="12" t="s">
        <v>31</v>
      </c>
      <c r="B3131" s="12">
        <v>184</v>
      </c>
      <c r="C3131" s="12">
        <v>2007</v>
      </c>
      <c r="D3131" s="12">
        <v>1</v>
      </c>
      <c r="E3131" s="12">
        <v>1</v>
      </c>
      <c r="F3131" s="15">
        <v>0.41134201049804686</v>
      </c>
      <c r="G3131" s="15">
        <v>0.39211799621582033</v>
      </c>
      <c r="H3131" s="15">
        <v>1.6084899902343752E-2</v>
      </c>
      <c r="I3131" s="15">
        <v>0.37603309631347659</v>
      </c>
      <c r="L3131" s="15"/>
      <c r="M3131" s="15"/>
      <c r="N3131" s="15"/>
      <c r="O3131" s="15"/>
      <c r="P3131" s="15"/>
    </row>
    <row r="3132" spans="1:16" ht="15" x14ac:dyDescent="0.25">
      <c r="A3132" s="12" t="s">
        <v>31</v>
      </c>
      <c r="B3132" s="12">
        <v>184</v>
      </c>
      <c r="C3132" s="12">
        <v>2008</v>
      </c>
      <c r="D3132" s="12">
        <v>1</v>
      </c>
      <c r="E3132" s="12">
        <v>1</v>
      </c>
      <c r="F3132" s="15">
        <v>0.36964199066162107</v>
      </c>
      <c r="G3132" s="15">
        <v>0.41457000732421873</v>
      </c>
      <c r="H3132" s="15">
        <v>1.5995399951934816E-2</v>
      </c>
      <c r="I3132" s="15">
        <v>0.39857460737228395</v>
      </c>
      <c r="L3132" s="15"/>
      <c r="M3132" s="15"/>
      <c r="N3132" s="15"/>
      <c r="O3132" s="15"/>
      <c r="P3132" s="15"/>
    </row>
    <row r="3133" spans="1:16" ht="15" x14ac:dyDescent="0.25">
      <c r="A3133" s="12" t="s">
        <v>31</v>
      </c>
      <c r="B3133" s="12">
        <v>184</v>
      </c>
      <c r="C3133" s="12">
        <v>2009</v>
      </c>
      <c r="D3133" s="12">
        <v>1</v>
      </c>
      <c r="E3133" s="12">
        <v>1</v>
      </c>
      <c r="F3133" s="15">
        <v>0.35087799072265624</v>
      </c>
      <c r="G3133" s="15">
        <v>0.46263099670410157</v>
      </c>
      <c r="H3133" s="15">
        <v>1.7674599885940553E-2</v>
      </c>
      <c r="I3133" s="15">
        <v>0.44495639681816102</v>
      </c>
      <c r="L3133" s="15"/>
      <c r="M3133" s="15"/>
      <c r="N3133" s="15"/>
      <c r="O3133" s="15"/>
      <c r="P3133" s="15"/>
    </row>
    <row r="3134" spans="1:16" ht="15" x14ac:dyDescent="0.25">
      <c r="A3134" s="12" t="s">
        <v>31</v>
      </c>
      <c r="B3134" s="12">
        <v>184</v>
      </c>
      <c r="C3134" s="12">
        <v>2010</v>
      </c>
      <c r="D3134" s="12">
        <v>1</v>
      </c>
      <c r="E3134" s="12">
        <v>1</v>
      </c>
      <c r="F3134" s="15">
        <v>0.36279998779296874</v>
      </c>
      <c r="G3134" s="15">
        <v>0.45622200012207031</v>
      </c>
      <c r="H3134" s="15">
        <v>1.9137400388717651E-2</v>
      </c>
      <c r="I3134" s="15">
        <v>0.43708459973335267</v>
      </c>
      <c r="L3134" s="15"/>
      <c r="M3134" s="15"/>
      <c r="N3134" s="15"/>
      <c r="O3134" s="15"/>
      <c r="P3134" s="15"/>
    </row>
    <row r="3135" spans="1:16" ht="15" x14ac:dyDescent="0.25">
      <c r="A3135" s="12" t="s">
        <v>31</v>
      </c>
      <c r="B3135" s="12">
        <v>184</v>
      </c>
      <c r="C3135" s="12">
        <v>2011</v>
      </c>
      <c r="D3135" s="12">
        <v>1</v>
      </c>
      <c r="E3135" s="12">
        <v>1</v>
      </c>
      <c r="F3135" s="15">
        <v>0.36415066137852103</v>
      </c>
      <c r="G3135" s="15">
        <v>0.46154641588398904</v>
      </c>
      <c r="H3135" s="15">
        <v>2.4852340229919601E-2</v>
      </c>
      <c r="I3135" s="15">
        <v>0.43669407565406942</v>
      </c>
      <c r="L3135" s="15"/>
      <c r="M3135" s="15"/>
      <c r="N3135" s="15"/>
      <c r="O3135" s="15"/>
      <c r="P3135" s="15"/>
    </row>
    <row r="3136" spans="1:16" ht="15" x14ac:dyDescent="0.25">
      <c r="A3136" s="12" t="s">
        <v>31</v>
      </c>
      <c r="B3136" s="12">
        <v>184</v>
      </c>
      <c r="C3136" s="12">
        <v>2012</v>
      </c>
      <c r="D3136" s="12">
        <v>1</v>
      </c>
      <c r="E3136" s="12">
        <v>1</v>
      </c>
      <c r="F3136" s="15">
        <v>0.37919744274098399</v>
      </c>
      <c r="G3136" s="15">
        <v>0.49470470486003398</v>
      </c>
      <c r="H3136" s="15">
        <v>3.03102305877972E-2</v>
      </c>
      <c r="I3136" s="15">
        <v>0.46439447427223685</v>
      </c>
      <c r="L3136" s="15"/>
      <c r="M3136" s="15"/>
      <c r="N3136" s="15"/>
      <c r="O3136" s="15"/>
      <c r="P3136" s="15"/>
    </row>
    <row r="3137" spans="1:16" ht="15" x14ac:dyDescent="0.25">
      <c r="A3137" s="12" t="s">
        <v>31</v>
      </c>
      <c r="B3137" s="12">
        <v>184</v>
      </c>
      <c r="C3137" s="12">
        <v>2013</v>
      </c>
      <c r="D3137" s="12">
        <v>1</v>
      </c>
      <c r="E3137" s="12">
        <v>1</v>
      </c>
      <c r="F3137" s="15">
        <v>0.38859208153019997</v>
      </c>
      <c r="G3137" s="15">
        <v>0.46387348789088001</v>
      </c>
      <c r="H3137" s="15">
        <v>3.5933992830248902E-2</v>
      </c>
      <c r="I3137" s="15">
        <v>0.42793949506063117</v>
      </c>
      <c r="L3137" s="15"/>
      <c r="M3137" s="15"/>
      <c r="N3137" s="15"/>
      <c r="O3137" s="15"/>
      <c r="P3137" s="15"/>
    </row>
    <row r="3138" spans="1:16" ht="15" x14ac:dyDescent="0.25">
      <c r="A3138" s="12" t="s">
        <v>31</v>
      </c>
      <c r="B3138" s="12">
        <v>184</v>
      </c>
      <c r="C3138" s="12">
        <v>2014</v>
      </c>
      <c r="D3138" s="12">
        <v>1</v>
      </c>
      <c r="E3138" s="12">
        <v>1</v>
      </c>
      <c r="F3138" s="15">
        <v>0.39222628528928705</v>
      </c>
      <c r="G3138" s="15">
        <v>0.45333078961232098</v>
      </c>
      <c r="H3138" s="15">
        <v>3.5317371161176399E-2</v>
      </c>
      <c r="I3138" s="15">
        <v>0.41801341845114459</v>
      </c>
      <c r="L3138" s="15"/>
      <c r="M3138" s="15"/>
      <c r="N3138" s="15"/>
      <c r="O3138" s="15"/>
      <c r="P3138" s="15"/>
    </row>
    <row r="3139" spans="1:16" ht="15" x14ac:dyDescent="0.25">
      <c r="A3139" s="12" t="s">
        <v>31</v>
      </c>
      <c r="B3139" s="12">
        <v>184</v>
      </c>
      <c r="C3139" s="12">
        <v>2015</v>
      </c>
      <c r="D3139" s="12">
        <v>1</v>
      </c>
      <c r="E3139" s="12">
        <v>1</v>
      </c>
      <c r="F3139" s="15">
        <v>0.38739365471592402</v>
      </c>
      <c r="G3139" s="15">
        <v>0.44048281593778599</v>
      </c>
      <c r="H3139" s="15">
        <v>3.0445453634754701E-2</v>
      </c>
      <c r="I3139" s="15">
        <v>0.41003736230303128</v>
      </c>
      <c r="L3139" s="15"/>
      <c r="M3139" s="15"/>
      <c r="N3139" s="15"/>
      <c r="O3139" s="15"/>
      <c r="P3139" s="15"/>
    </row>
    <row r="3140" spans="1:16" ht="15" x14ac:dyDescent="0.25">
      <c r="A3140" s="12" t="s">
        <v>31</v>
      </c>
      <c r="B3140" s="12">
        <v>184</v>
      </c>
      <c r="C3140" s="12">
        <v>2016</v>
      </c>
      <c r="D3140" s="12">
        <v>1</v>
      </c>
      <c r="E3140" s="12">
        <v>1</v>
      </c>
      <c r="F3140" s="15">
        <v>0.38164695536691701</v>
      </c>
      <c r="G3140" s="15">
        <v>0.424622673677788</v>
      </c>
      <c r="H3140" s="15">
        <v>2.7573984673641899E-2</v>
      </c>
      <c r="I3140" s="15">
        <v>0.39704868900414608</v>
      </c>
      <c r="L3140" s="15"/>
      <c r="M3140" s="15"/>
      <c r="N3140" s="15"/>
      <c r="O3140" s="15"/>
      <c r="P3140" s="15"/>
    </row>
    <row r="3141" spans="1:16" ht="15" x14ac:dyDescent="0.25">
      <c r="A3141" s="12" t="s">
        <v>31</v>
      </c>
      <c r="B3141" s="12">
        <v>184</v>
      </c>
      <c r="C3141" s="12">
        <v>2017</v>
      </c>
      <c r="D3141" s="12">
        <v>1</v>
      </c>
      <c r="E3141" s="12">
        <v>1</v>
      </c>
      <c r="F3141" s="15">
        <v>0.38196994043830002</v>
      </c>
      <c r="G3141" s="15">
        <v>0.41313402586856496</v>
      </c>
      <c r="H3141" s="15">
        <v>2.5182108780103397E-2</v>
      </c>
      <c r="I3141" s="15">
        <v>0.38795191708846161</v>
      </c>
      <c r="L3141" s="15"/>
      <c r="M3141" s="15"/>
      <c r="N3141" s="15"/>
      <c r="O3141" s="15"/>
      <c r="P3141" s="15"/>
    </row>
    <row r="3142" spans="1:16" ht="15" x14ac:dyDescent="0.25">
      <c r="A3142" s="12" t="s">
        <v>31</v>
      </c>
      <c r="B3142" s="12">
        <v>184</v>
      </c>
      <c r="C3142" s="12">
        <v>2018</v>
      </c>
      <c r="D3142" s="12">
        <v>1</v>
      </c>
      <c r="E3142" s="12">
        <v>1</v>
      </c>
      <c r="F3142" s="15">
        <v>0.39218878622828796</v>
      </c>
      <c r="G3142" s="15">
        <v>0.41812537847040199</v>
      </c>
      <c r="H3142" s="15">
        <v>2.4345874392266903E-2</v>
      </c>
      <c r="I3142" s="15">
        <v>0.39377950407813506</v>
      </c>
      <c r="L3142" s="15"/>
      <c r="M3142" s="15"/>
      <c r="N3142" s="15"/>
      <c r="O3142" s="15"/>
      <c r="P3142" s="15"/>
    </row>
    <row r="3143" spans="1:16" ht="15" x14ac:dyDescent="0.25">
      <c r="A3143" s="12" t="s">
        <v>31</v>
      </c>
      <c r="B3143" s="12">
        <v>184</v>
      </c>
      <c r="C3143" s="12">
        <v>2019</v>
      </c>
      <c r="D3143" s="12">
        <v>1</v>
      </c>
      <c r="E3143" s="12">
        <v>1</v>
      </c>
      <c r="F3143" s="15">
        <v>0.39223677312079402</v>
      </c>
      <c r="G3143" s="15">
        <v>0.42283942439781796</v>
      </c>
      <c r="H3143" s="15">
        <v>2.2770537120046098E-2</v>
      </c>
      <c r="I3143" s="15">
        <v>0.4000688872777719</v>
      </c>
      <c r="L3143" s="15"/>
      <c r="M3143" s="15"/>
      <c r="N3143" s="15"/>
      <c r="O3143" s="15"/>
      <c r="P3143" s="15"/>
    </row>
    <row r="3144" spans="1:16" ht="15" x14ac:dyDescent="0.25">
      <c r="A3144" s="12" t="s">
        <v>31</v>
      </c>
      <c r="B3144" s="12">
        <v>184</v>
      </c>
      <c r="C3144" s="12">
        <v>2020</v>
      </c>
      <c r="D3144" s="12">
        <v>1</v>
      </c>
      <c r="E3144" s="12">
        <v>1</v>
      </c>
      <c r="F3144" s="15">
        <v>0.41784434455456199</v>
      </c>
      <c r="G3144" s="15">
        <v>0.51900429844237306</v>
      </c>
      <c r="H3144" s="15">
        <v>2.2448414223286698E-2</v>
      </c>
      <c r="I3144" s="15">
        <v>0.49655588421908631</v>
      </c>
      <c r="L3144" s="15"/>
      <c r="M3144" s="15"/>
      <c r="N3144" s="15"/>
      <c r="O3144" s="15"/>
      <c r="P3144" s="15"/>
    </row>
    <row r="3145" spans="1:16" ht="15" x14ac:dyDescent="0.25">
      <c r="A3145" s="12" t="s">
        <v>31</v>
      </c>
      <c r="B3145" s="12">
        <v>184</v>
      </c>
      <c r="C3145" s="12">
        <v>2021</v>
      </c>
      <c r="D3145" s="12">
        <v>1</v>
      </c>
      <c r="E3145" s="12">
        <v>1</v>
      </c>
      <c r="F3145" s="15">
        <v>0.43190895777597804</v>
      </c>
      <c r="G3145" s="15">
        <v>0.49977010365788799</v>
      </c>
      <c r="H3145" s="15">
        <v>2.1308363808916101E-2</v>
      </c>
      <c r="I3145" s="15">
        <v>0.47846173984897189</v>
      </c>
      <c r="L3145" s="15"/>
      <c r="M3145" s="15"/>
      <c r="N3145" s="15"/>
      <c r="O3145" s="15"/>
      <c r="P3145" s="15"/>
    </row>
    <row r="3146" spans="1:16" ht="15" x14ac:dyDescent="0.25">
      <c r="A3146" s="12" t="s">
        <v>31</v>
      </c>
      <c r="B3146" s="12">
        <v>184</v>
      </c>
      <c r="C3146" s="12">
        <v>2022</v>
      </c>
      <c r="D3146" s="12">
        <v>1</v>
      </c>
      <c r="E3146" s="12">
        <v>1</v>
      </c>
      <c r="F3146" s="15">
        <v>0.42374535512713002</v>
      </c>
      <c r="G3146" s="15">
        <v>0.47111395990870297</v>
      </c>
      <c r="H3146" s="15">
        <v>2.34666813232846E-2</v>
      </c>
      <c r="I3146" s="15">
        <v>0.44764727858541842</v>
      </c>
      <c r="L3146" s="15"/>
      <c r="M3146" s="15"/>
      <c r="N3146" s="15"/>
      <c r="O3146" s="15"/>
      <c r="P3146" s="15"/>
    </row>
    <row r="3147" spans="1:16" ht="15" x14ac:dyDescent="0.25">
      <c r="A3147" s="12" t="s">
        <v>22</v>
      </c>
      <c r="B3147" s="12">
        <v>144</v>
      </c>
      <c r="C3147" s="12">
        <v>1800</v>
      </c>
      <c r="D3147" s="12">
        <v>0</v>
      </c>
      <c r="E3147" s="12">
        <v>0</v>
      </c>
      <c r="F3147" s="15">
        <v>5.9023623466491697E-2</v>
      </c>
      <c r="G3147" s="15">
        <v>6.3433070182800297E-2</v>
      </c>
      <c r="H3147" s="15">
        <v>7.4803149700164795E-3</v>
      </c>
      <c r="I3147" s="15">
        <v>5.5952755212783811E-2</v>
      </c>
      <c r="L3147" s="15">
        <f t="shared" ref="L3147" si="387">F3147+$P3147</f>
        <v>6.9023623466491699E-2</v>
      </c>
      <c r="M3147" s="15">
        <f t="shared" ref="M3147" si="388">G3147+$P3147</f>
        <v>7.3433070182800292E-2</v>
      </c>
      <c r="N3147" s="15">
        <f t="shared" ref="N3147" si="389">H3147</f>
        <v>7.4803149700164795E-3</v>
      </c>
      <c r="O3147" s="15">
        <f t="shared" ref="O3147" si="390">I3147+$P3147</f>
        <v>6.5952755212783806E-2</v>
      </c>
      <c r="P3147" s="15">
        <v>0.01</v>
      </c>
    </row>
    <row r="3148" spans="1:16" ht="15" x14ac:dyDescent="0.25">
      <c r="A3148" s="12" t="s">
        <v>22</v>
      </c>
      <c r="B3148" s="12">
        <v>144</v>
      </c>
      <c r="C3148" s="12">
        <v>1801</v>
      </c>
      <c r="D3148" s="12">
        <v>0</v>
      </c>
      <c r="E3148" s="12">
        <v>0</v>
      </c>
      <c r="F3148" s="15">
        <v>5.4585938453674314E-2</v>
      </c>
      <c r="G3148" s="15">
        <v>5.4468750953674316E-2</v>
      </c>
      <c r="H3148" s="15">
        <v>8.0859374999999994E-3</v>
      </c>
      <c r="I3148" s="15">
        <v>4.6382813453674315E-2</v>
      </c>
      <c r="L3148" s="15">
        <f t="shared" ref="L3148:L3211" si="391">F3148+$P3148</f>
        <v>6.4585938453674316E-2</v>
      </c>
      <c r="M3148" s="15">
        <f t="shared" ref="M3148:M3211" si="392">G3148+$P3148</f>
        <v>6.4468750953674311E-2</v>
      </c>
      <c r="N3148" s="15">
        <f t="shared" ref="N3148:N3211" si="393">H3148</f>
        <v>8.0859374999999994E-3</v>
      </c>
      <c r="O3148" s="15">
        <f t="shared" ref="O3148:O3211" si="394">I3148+$P3148</f>
        <v>5.6382813453674317E-2</v>
      </c>
      <c r="P3148" s="15">
        <v>0.01</v>
      </c>
    </row>
    <row r="3149" spans="1:16" ht="15" x14ac:dyDescent="0.25">
      <c r="A3149" s="12" t="s">
        <v>22</v>
      </c>
      <c r="B3149" s="12">
        <v>144</v>
      </c>
      <c r="C3149" s="12">
        <v>1802</v>
      </c>
      <c r="D3149" s="12">
        <v>0</v>
      </c>
      <c r="E3149" s="12">
        <v>0</v>
      </c>
      <c r="F3149" s="15">
        <v>7.4575757980346685E-2</v>
      </c>
      <c r="G3149" s="15">
        <v>5.2848486900329589E-2</v>
      </c>
      <c r="H3149" s="15">
        <v>8.2045453786849971E-3</v>
      </c>
      <c r="I3149" s="15">
        <v>4.4643941521644595E-2</v>
      </c>
      <c r="L3149" s="15">
        <f t="shared" si="391"/>
        <v>8.457575798034668E-2</v>
      </c>
      <c r="M3149" s="15">
        <f t="shared" si="392"/>
        <v>6.2848486900329584E-2</v>
      </c>
      <c r="N3149" s="15">
        <f t="shared" si="393"/>
        <v>8.2045453786849971E-3</v>
      </c>
      <c r="O3149" s="15">
        <f t="shared" si="394"/>
        <v>5.4643941521644597E-2</v>
      </c>
      <c r="P3149" s="15">
        <v>0.01</v>
      </c>
    </row>
    <row r="3150" spans="1:16" ht="15" x14ac:dyDescent="0.25">
      <c r="A3150" s="12" t="s">
        <v>22</v>
      </c>
      <c r="B3150" s="12">
        <v>144</v>
      </c>
      <c r="C3150" s="12">
        <v>1803</v>
      </c>
      <c r="D3150" s="12">
        <v>0</v>
      </c>
      <c r="E3150" s="12">
        <v>0</v>
      </c>
      <c r="F3150" s="15">
        <v>0.18739843368530273</v>
      </c>
      <c r="G3150" s="15">
        <v>7.1226563453674313E-2</v>
      </c>
      <c r="H3150" s="15">
        <v>8.8749998807907109E-3</v>
      </c>
      <c r="I3150" s="15">
        <v>6.2351563572883607E-2</v>
      </c>
      <c r="L3150" s="15">
        <f t="shared" si="391"/>
        <v>0.19739843368530274</v>
      </c>
      <c r="M3150" s="15">
        <f t="shared" si="392"/>
        <v>8.1226563453674308E-2</v>
      </c>
      <c r="N3150" s="15">
        <f t="shared" si="393"/>
        <v>8.8749998807907109E-3</v>
      </c>
      <c r="O3150" s="15">
        <f t="shared" si="394"/>
        <v>7.2351563572883609E-2</v>
      </c>
      <c r="P3150" s="15">
        <v>0.01</v>
      </c>
    </row>
    <row r="3151" spans="1:16" ht="15" x14ac:dyDescent="0.25">
      <c r="A3151" s="12" t="s">
        <v>22</v>
      </c>
      <c r="B3151" s="12">
        <v>144</v>
      </c>
      <c r="C3151" s="12">
        <v>1804</v>
      </c>
      <c r="D3151" s="12">
        <v>0</v>
      </c>
      <c r="E3151" s="12">
        <v>0</v>
      </c>
      <c r="F3151" s="15">
        <v>7.8968253135681149E-2</v>
      </c>
      <c r="G3151" s="15">
        <v>8.147619247436523E-2</v>
      </c>
      <c r="H3151" s="15">
        <v>8.1190478801727289E-3</v>
      </c>
      <c r="I3151" s="15">
        <v>7.33571445941925E-2</v>
      </c>
      <c r="L3151" s="15">
        <f t="shared" si="391"/>
        <v>8.8968253135681144E-2</v>
      </c>
      <c r="M3151" s="15">
        <f t="shared" si="392"/>
        <v>9.1476192474365225E-2</v>
      </c>
      <c r="N3151" s="15">
        <f t="shared" si="393"/>
        <v>8.1190478801727289E-3</v>
      </c>
      <c r="O3151" s="15">
        <f t="shared" si="394"/>
        <v>8.3357144594192495E-2</v>
      </c>
      <c r="P3151" s="15">
        <v>0.01</v>
      </c>
    </row>
    <row r="3152" spans="1:16" ht="15" x14ac:dyDescent="0.25">
      <c r="A3152" s="12" t="s">
        <v>22</v>
      </c>
      <c r="B3152" s="12">
        <v>144</v>
      </c>
      <c r="C3152" s="12">
        <v>1805</v>
      </c>
      <c r="D3152" s="12">
        <v>0</v>
      </c>
      <c r="E3152" s="12">
        <v>0</v>
      </c>
      <c r="F3152" s="15">
        <v>8.1750001907348629E-2</v>
      </c>
      <c r="G3152" s="15">
        <v>7.6551470756530765E-2</v>
      </c>
      <c r="H3152" s="15">
        <v>7.4632352590560912E-3</v>
      </c>
      <c r="I3152" s="15">
        <v>6.908823549747467E-2</v>
      </c>
      <c r="L3152" s="15">
        <f t="shared" si="391"/>
        <v>9.1750001907348624E-2</v>
      </c>
      <c r="M3152" s="15">
        <f t="shared" si="392"/>
        <v>8.655147075653076E-2</v>
      </c>
      <c r="N3152" s="15">
        <f t="shared" si="393"/>
        <v>7.4632352590560912E-3</v>
      </c>
      <c r="O3152" s="15">
        <f t="shared" si="394"/>
        <v>7.9088235497474665E-2</v>
      </c>
      <c r="P3152" s="15">
        <v>0.01</v>
      </c>
    </row>
    <row r="3153" spans="1:16" ht="15" x14ac:dyDescent="0.25">
      <c r="A3153" s="12" t="s">
        <v>22</v>
      </c>
      <c r="B3153" s="12">
        <v>144</v>
      </c>
      <c r="C3153" s="12">
        <v>1806</v>
      </c>
      <c r="D3153" s="12">
        <v>0</v>
      </c>
      <c r="E3153" s="12">
        <v>0</v>
      </c>
      <c r="F3153" s="15">
        <v>7.6048951148986813E-2</v>
      </c>
      <c r="G3153" s="15">
        <v>7.0538463592529299E-2</v>
      </c>
      <c r="H3153" s="15">
        <v>6.6363638639450077E-3</v>
      </c>
      <c r="I3153" s="15">
        <v>6.3902099728584294E-2</v>
      </c>
      <c r="L3153" s="15">
        <f t="shared" si="391"/>
        <v>8.6048951148986808E-2</v>
      </c>
      <c r="M3153" s="15">
        <f t="shared" si="392"/>
        <v>8.0538463592529294E-2</v>
      </c>
      <c r="N3153" s="15">
        <f t="shared" si="393"/>
        <v>6.6363638639450077E-3</v>
      </c>
      <c r="O3153" s="15">
        <f t="shared" si="394"/>
        <v>7.3902099728584289E-2</v>
      </c>
      <c r="P3153" s="15">
        <v>0.01</v>
      </c>
    </row>
    <row r="3154" spans="1:16" ht="15" x14ac:dyDescent="0.25">
      <c r="A3154" s="12" t="s">
        <v>22</v>
      </c>
      <c r="B3154" s="12">
        <v>144</v>
      </c>
      <c r="C3154" s="12">
        <v>1807</v>
      </c>
      <c r="D3154" s="12">
        <v>0</v>
      </c>
      <c r="E3154" s="12">
        <v>0</v>
      </c>
      <c r="F3154" s="15">
        <v>6.8745098114013678E-2</v>
      </c>
      <c r="G3154" s="15">
        <v>6.7745099067687983E-2</v>
      </c>
      <c r="H3154" s="15">
        <v>5.9738564491271968E-3</v>
      </c>
      <c r="I3154" s="15">
        <v>6.177124261856079E-2</v>
      </c>
      <c r="L3154" s="15">
        <f t="shared" si="391"/>
        <v>7.8745098114013673E-2</v>
      </c>
      <c r="M3154" s="15">
        <f t="shared" si="392"/>
        <v>7.7745099067687978E-2</v>
      </c>
      <c r="N3154" s="15">
        <f t="shared" si="393"/>
        <v>5.9738564491271968E-3</v>
      </c>
      <c r="O3154" s="15">
        <f t="shared" si="394"/>
        <v>7.1771242618560785E-2</v>
      </c>
      <c r="P3154" s="15">
        <v>0.01</v>
      </c>
    </row>
    <row r="3155" spans="1:16" ht="15" x14ac:dyDescent="0.25">
      <c r="A3155" s="12" t="s">
        <v>22</v>
      </c>
      <c r="B3155" s="12">
        <v>144</v>
      </c>
      <c r="C3155" s="12">
        <v>1808</v>
      </c>
      <c r="D3155" s="12">
        <v>0</v>
      </c>
      <c r="E3155" s="12">
        <v>0</v>
      </c>
      <c r="F3155" s="15">
        <v>0.10601775169372558</v>
      </c>
      <c r="G3155" s="15">
        <v>0.15643195152282716</v>
      </c>
      <c r="H3155" s="15">
        <v>5.5917161703109737E-3</v>
      </c>
      <c r="I3155" s="15">
        <v>0.15084023535251617</v>
      </c>
      <c r="L3155" s="15">
        <f t="shared" si="391"/>
        <v>0.11601775169372558</v>
      </c>
      <c r="M3155" s="15">
        <f t="shared" si="392"/>
        <v>0.16643195152282717</v>
      </c>
      <c r="N3155" s="15">
        <f t="shared" si="393"/>
        <v>5.5917161703109737E-3</v>
      </c>
      <c r="O3155" s="15">
        <f t="shared" si="394"/>
        <v>0.16084023535251618</v>
      </c>
      <c r="P3155" s="15">
        <v>0.01</v>
      </c>
    </row>
    <row r="3156" spans="1:16" ht="15" x14ac:dyDescent="0.25">
      <c r="A3156" s="12" t="s">
        <v>22</v>
      </c>
      <c r="B3156" s="12">
        <v>144</v>
      </c>
      <c r="C3156" s="12">
        <v>1809</v>
      </c>
      <c r="D3156" s="12">
        <v>0</v>
      </c>
      <c r="E3156" s="12">
        <v>0</v>
      </c>
      <c r="F3156" s="15">
        <v>4.9197802543640139E-2</v>
      </c>
      <c r="G3156" s="15">
        <v>0.12573077201843261</v>
      </c>
      <c r="H3156" s="15">
        <v>5.2912086248397827E-3</v>
      </c>
      <c r="I3156" s="15">
        <v>0.12043956339359284</v>
      </c>
      <c r="L3156" s="15">
        <f t="shared" si="391"/>
        <v>5.9197802543640141E-2</v>
      </c>
      <c r="M3156" s="15">
        <f t="shared" si="392"/>
        <v>0.13573077201843262</v>
      </c>
      <c r="N3156" s="15">
        <f t="shared" si="393"/>
        <v>5.2912086248397827E-3</v>
      </c>
      <c r="O3156" s="15">
        <f t="shared" si="394"/>
        <v>0.13043956339359283</v>
      </c>
      <c r="P3156" s="15">
        <v>0.01</v>
      </c>
    </row>
    <row r="3157" spans="1:16" ht="15" x14ac:dyDescent="0.25">
      <c r="A3157" s="12" t="s">
        <v>22</v>
      </c>
      <c r="B3157" s="12">
        <v>144</v>
      </c>
      <c r="C3157" s="12">
        <v>1810</v>
      </c>
      <c r="D3157" s="12">
        <v>0</v>
      </c>
      <c r="E3157" s="12">
        <v>0</v>
      </c>
      <c r="F3157" s="15">
        <v>6.5676922798156734E-2</v>
      </c>
      <c r="G3157" s="15">
        <v>9.6133337020874024E-2</v>
      </c>
      <c r="H3157" s="15">
        <v>5.8205127716064453E-3</v>
      </c>
      <c r="I3157" s="15">
        <v>9.0312824249267579E-2</v>
      </c>
      <c r="L3157" s="15">
        <f t="shared" si="391"/>
        <v>7.5676922798156729E-2</v>
      </c>
      <c r="M3157" s="15">
        <f t="shared" si="392"/>
        <v>0.10613333702087402</v>
      </c>
      <c r="N3157" s="15">
        <f t="shared" si="393"/>
        <v>5.8205127716064453E-3</v>
      </c>
      <c r="O3157" s="15">
        <f t="shared" si="394"/>
        <v>0.10031282424926757</v>
      </c>
      <c r="P3157" s="15">
        <v>0.01</v>
      </c>
    </row>
    <row r="3158" spans="1:16" ht="15" x14ac:dyDescent="0.25">
      <c r="A3158" s="12" t="s">
        <v>22</v>
      </c>
      <c r="B3158" s="12">
        <v>144</v>
      </c>
      <c r="C3158" s="12">
        <v>1811</v>
      </c>
      <c r="D3158" s="12">
        <v>0</v>
      </c>
      <c r="E3158" s="12">
        <v>0</v>
      </c>
      <c r="F3158" s="15">
        <v>6.5246510505676272E-2</v>
      </c>
      <c r="G3158" s="15">
        <v>7.0027909278869635E-2</v>
      </c>
      <c r="H3158" s="15">
        <v>6.0744184255599977E-3</v>
      </c>
      <c r="I3158" s="15">
        <v>6.3953490853309633E-2</v>
      </c>
      <c r="L3158" s="15">
        <f t="shared" si="391"/>
        <v>7.5246510505676267E-2</v>
      </c>
      <c r="M3158" s="15">
        <f t="shared" si="392"/>
        <v>8.002790927886963E-2</v>
      </c>
      <c r="N3158" s="15">
        <f t="shared" si="393"/>
        <v>6.0744184255599977E-3</v>
      </c>
      <c r="O3158" s="15">
        <f t="shared" si="394"/>
        <v>7.3953490853309628E-2</v>
      </c>
      <c r="P3158" s="15">
        <v>0.01</v>
      </c>
    </row>
    <row r="3159" spans="1:16" ht="15" x14ac:dyDescent="0.25">
      <c r="A3159" s="12" t="s">
        <v>22</v>
      </c>
      <c r="B3159" s="12">
        <v>144</v>
      </c>
      <c r="C3159" s="12">
        <v>1812</v>
      </c>
      <c r="D3159" s="12">
        <v>0</v>
      </c>
      <c r="E3159" s="12">
        <v>0</v>
      </c>
      <c r="F3159" s="15">
        <v>8.4826774597167975E-2</v>
      </c>
      <c r="G3159" s="15">
        <v>5.0110235214233398E-2</v>
      </c>
      <c r="H3159" s="15">
        <v>5.4370081424713135E-3</v>
      </c>
      <c r="I3159" s="15">
        <v>4.4673227071762085E-2</v>
      </c>
      <c r="L3159" s="15">
        <f t="shared" si="391"/>
        <v>9.482677459716797E-2</v>
      </c>
      <c r="M3159" s="15">
        <f t="shared" si="392"/>
        <v>6.01102352142334E-2</v>
      </c>
      <c r="N3159" s="15">
        <f t="shared" si="393"/>
        <v>5.4370081424713135E-3</v>
      </c>
      <c r="O3159" s="15">
        <f t="shared" si="394"/>
        <v>5.4673227071762087E-2</v>
      </c>
      <c r="P3159" s="15">
        <v>0.01</v>
      </c>
    </row>
    <row r="3160" spans="1:16" ht="15" x14ac:dyDescent="0.25">
      <c r="A3160" s="12" t="s">
        <v>22</v>
      </c>
      <c r="B3160" s="12">
        <v>144</v>
      </c>
      <c r="C3160" s="12">
        <v>1813</v>
      </c>
      <c r="D3160" s="12">
        <v>0</v>
      </c>
      <c r="E3160" s="12">
        <v>0</v>
      </c>
      <c r="F3160" s="15">
        <v>0.1264542007446289</v>
      </c>
      <c r="G3160" s="15">
        <v>0.13011832237243653</v>
      </c>
      <c r="H3160" s="15">
        <v>3.9847329258918766E-3</v>
      </c>
      <c r="I3160" s="15">
        <v>0.12613358944654465</v>
      </c>
      <c r="L3160" s="15">
        <f t="shared" si="391"/>
        <v>0.13645420074462891</v>
      </c>
      <c r="M3160" s="15">
        <f t="shared" si="392"/>
        <v>0.14011832237243654</v>
      </c>
      <c r="N3160" s="15">
        <f t="shared" si="393"/>
        <v>3.9847329258918766E-3</v>
      </c>
      <c r="O3160" s="15">
        <f t="shared" si="394"/>
        <v>0.13613358944654466</v>
      </c>
      <c r="P3160" s="15">
        <v>0.01</v>
      </c>
    </row>
    <row r="3161" spans="1:16" ht="15" x14ac:dyDescent="0.25">
      <c r="A3161" s="12" t="s">
        <v>22</v>
      </c>
      <c r="B3161" s="12">
        <v>144</v>
      </c>
      <c r="C3161" s="12">
        <v>1814</v>
      </c>
      <c r="D3161" s="12">
        <v>0</v>
      </c>
      <c r="E3161" s="12">
        <v>0</v>
      </c>
      <c r="F3161" s="15">
        <v>0.11931984901428222</v>
      </c>
      <c r="G3161" s="15">
        <v>0.12384558677673339</v>
      </c>
      <c r="H3161" s="15">
        <v>3.8088235259056092E-3</v>
      </c>
      <c r="I3161" s="15">
        <v>0.12003676325082779</v>
      </c>
      <c r="L3161" s="15">
        <f t="shared" si="391"/>
        <v>0.12931984901428223</v>
      </c>
      <c r="M3161" s="15">
        <f t="shared" si="392"/>
        <v>0.13384558677673339</v>
      </c>
      <c r="N3161" s="15">
        <f t="shared" si="393"/>
        <v>3.8088235259056092E-3</v>
      </c>
      <c r="O3161" s="15">
        <f t="shared" si="394"/>
        <v>0.1300367632508278</v>
      </c>
      <c r="P3161" s="15">
        <v>0.01</v>
      </c>
    </row>
    <row r="3162" spans="1:16" ht="15" x14ac:dyDescent="0.25">
      <c r="A3162" s="12" t="s">
        <v>22</v>
      </c>
      <c r="B3162" s="12">
        <v>144</v>
      </c>
      <c r="C3162" s="12">
        <v>1815</v>
      </c>
      <c r="D3162" s="12">
        <v>0</v>
      </c>
      <c r="E3162" s="12">
        <v>0</v>
      </c>
      <c r="F3162" s="15">
        <v>7.5413670539855954E-2</v>
      </c>
      <c r="G3162" s="15">
        <v>5.2050361633300783E-2</v>
      </c>
      <c r="H3162" s="15">
        <v>3.6402878165245054E-3</v>
      </c>
      <c r="I3162" s="15">
        <v>4.8410073816776276E-2</v>
      </c>
      <c r="L3162" s="15">
        <f t="shared" si="391"/>
        <v>8.5413670539855949E-2</v>
      </c>
      <c r="M3162" s="15">
        <f t="shared" si="392"/>
        <v>6.2050361633300785E-2</v>
      </c>
      <c r="N3162" s="15">
        <f t="shared" si="393"/>
        <v>3.6402878165245054E-3</v>
      </c>
      <c r="O3162" s="15">
        <f t="shared" si="394"/>
        <v>5.8410073816776278E-2</v>
      </c>
      <c r="P3162" s="15">
        <v>0.01</v>
      </c>
    </row>
    <row r="3163" spans="1:16" ht="15" x14ac:dyDescent="0.25">
      <c r="A3163" s="12" t="s">
        <v>22</v>
      </c>
      <c r="B3163" s="12">
        <v>144</v>
      </c>
      <c r="C3163" s="12">
        <v>1816</v>
      </c>
      <c r="D3163" s="12">
        <v>0</v>
      </c>
      <c r="E3163" s="12">
        <v>0</v>
      </c>
      <c r="F3163" s="15">
        <v>5.8563380241394042E-2</v>
      </c>
      <c r="G3163" s="15">
        <v>5.6950702667236328E-2</v>
      </c>
      <c r="H3163" s="15">
        <v>2.6302817463874817E-3</v>
      </c>
      <c r="I3163" s="15">
        <v>5.432042092084885E-2</v>
      </c>
      <c r="L3163" s="15">
        <f t="shared" si="391"/>
        <v>6.8563380241394037E-2</v>
      </c>
      <c r="M3163" s="15">
        <f t="shared" si="392"/>
        <v>6.6950702667236323E-2</v>
      </c>
      <c r="N3163" s="15">
        <f t="shared" si="393"/>
        <v>2.6302817463874817E-3</v>
      </c>
      <c r="O3163" s="15">
        <f t="shared" si="394"/>
        <v>6.4320420920848845E-2</v>
      </c>
      <c r="P3163" s="15">
        <v>0.01</v>
      </c>
    </row>
    <row r="3164" spans="1:16" ht="15" x14ac:dyDescent="0.25">
      <c r="A3164" s="12" t="s">
        <v>22</v>
      </c>
      <c r="B3164" s="12">
        <v>144</v>
      </c>
      <c r="C3164" s="12">
        <v>1817</v>
      </c>
      <c r="D3164" s="12">
        <v>0</v>
      </c>
      <c r="E3164" s="12">
        <v>0</v>
      </c>
      <c r="F3164" s="15">
        <v>5.6155171394348141E-2</v>
      </c>
      <c r="G3164" s="15">
        <v>5.2682757377624512E-2</v>
      </c>
      <c r="H3164" s="15">
        <v>2.4965517222881317E-3</v>
      </c>
      <c r="I3164" s="15">
        <v>5.018620565533638E-2</v>
      </c>
      <c r="L3164" s="15">
        <f t="shared" si="391"/>
        <v>6.6155171394348136E-2</v>
      </c>
      <c r="M3164" s="15">
        <f t="shared" si="392"/>
        <v>6.2682757377624507E-2</v>
      </c>
      <c r="N3164" s="15">
        <f t="shared" si="393"/>
        <v>2.4965517222881317E-3</v>
      </c>
      <c r="O3164" s="15">
        <f t="shared" si="394"/>
        <v>6.0186205655336382E-2</v>
      </c>
      <c r="P3164" s="15">
        <v>0.01</v>
      </c>
    </row>
    <row r="3165" spans="1:16" ht="15" x14ac:dyDescent="0.25">
      <c r="A3165" s="12" t="s">
        <v>22</v>
      </c>
      <c r="B3165" s="12">
        <v>144</v>
      </c>
      <c r="C3165" s="12">
        <v>1818</v>
      </c>
      <c r="D3165" s="12">
        <v>0</v>
      </c>
      <c r="E3165" s="12">
        <v>0</v>
      </c>
      <c r="F3165" s="15">
        <v>6.0404109954833987E-2</v>
      </c>
      <c r="G3165" s="15">
        <v>5.6856164932250979E-2</v>
      </c>
      <c r="H3165" s="15">
        <v>2.4041095376014709E-3</v>
      </c>
      <c r="I3165" s="15">
        <v>5.4452055394649507E-2</v>
      </c>
      <c r="L3165" s="15">
        <f t="shared" si="391"/>
        <v>7.0404109954833982E-2</v>
      </c>
      <c r="M3165" s="15">
        <f t="shared" si="392"/>
        <v>6.685616493225098E-2</v>
      </c>
      <c r="N3165" s="15">
        <f t="shared" si="393"/>
        <v>2.4041095376014709E-3</v>
      </c>
      <c r="O3165" s="15">
        <f t="shared" si="394"/>
        <v>6.4452055394649502E-2</v>
      </c>
      <c r="P3165" s="15">
        <v>0.01</v>
      </c>
    </row>
    <row r="3166" spans="1:16" ht="15" x14ac:dyDescent="0.25">
      <c r="A3166" s="12" t="s">
        <v>22</v>
      </c>
      <c r="B3166" s="12">
        <v>144</v>
      </c>
      <c r="C3166" s="12">
        <v>1819</v>
      </c>
      <c r="D3166" s="12">
        <v>0</v>
      </c>
      <c r="E3166" s="12">
        <v>0</v>
      </c>
      <c r="F3166" s="15">
        <v>5.9717607498168943E-2</v>
      </c>
      <c r="G3166" s="15">
        <v>5.8827242851257323E-2</v>
      </c>
      <c r="H3166" s="15">
        <v>2.2524917125701905E-3</v>
      </c>
      <c r="I3166" s="15">
        <v>5.6574751138687131E-2</v>
      </c>
      <c r="L3166" s="15">
        <f t="shared" si="391"/>
        <v>6.9717607498168938E-2</v>
      </c>
      <c r="M3166" s="15">
        <f t="shared" si="392"/>
        <v>6.8827242851257325E-2</v>
      </c>
      <c r="N3166" s="15">
        <f t="shared" si="393"/>
        <v>2.2524917125701905E-3</v>
      </c>
      <c r="O3166" s="15">
        <f t="shared" si="394"/>
        <v>6.6574751138687133E-2</v>
      </c>
      <c r="P3166" s="15">
        <v>0.01</v>
      </c>
    </row>
    <row r="3167" spans="1:16" ht="15" x14ac:dyDescent="0.25">
      <c r="A3167" s="12" t="s">
        <v>22</v>
      </c>
      <c r="B3167" s="12">
        <v>144</v>
      </c>
      <c r="C3167" s="12">
        <v>1820</v>
      </c>
      <c r="D3167" s="12">
        <v>0</v>
      </c>
      <c r="E3167" s="12">
        <v>0</v>
      </c>
      <c r="F3167" s="15">
        <v>5.6158413887023924E-2</v>
      </c>
      <c r="G3167" s="15">
        <v>5.3554453849792481E-2</v>
      </c>
      <c r="H3167" s="15">
        <v>2.2607260942459108E-3</v>
      </c>
      <c r="I3167" s="15">
        <v>5.1293727755546567E-2</v>
      </c>
      <c r="L3167" s="15">
        <f t="shared" si="391"/>
        <v>6.6158413887023926E-2</v>
      </c>
      <c r="M3167" s="15">
        <f t="shared" si="392"/>
        <v>6.3554453849792483E-2</v>
      </c>
      <c r="N3167" s="15">
        <f t="shared" si="393"/>
        <v>2.2607260942459108E-3</v>
      </c>
      <c r="O3167" s="15">
        <f t="shared" si="394"/>
        <v>6.1293727755546569E-2</v>
      </c>
      <c r="P3167" s="15">
        <v>0.01</v>
      </c>
    </row>
    <row r="3168" spans="1:16" ht="15" x14ac:dyDescent="0.25">
      <c r="A3168" s="12" t="s">
        <v>22</v>
      </c>
      <c r="B3168" s="12">
        <v>144</v>
      </c>
      <c r="C3168" s="12">
        <v>1821</v>
      </c>
      <c r="D3168" s="12">
        <v>0</v>
      </c>
      <c r="E3168" s="12">
        <v>0</v>
      </c>
      <c r="F3168" s="15">
        <v>5.8311190605163571E-2</v>
      </c>
      <c r="G3168" s="15">
        <v>6.3223776817321775E-2</v>
      </c>
      <c r="H3168" s="15">
        <v>2.3741258680820467E-3</v>
      </c>
      <c r="I3168" s="15">
        <v>6.0849650949239734E-2</v>
      </c>
      <c r="L3168" s="15">
        <f t="shared" si="391"/>
        <v>6.8311190605163566E-2</v>
      </c>
      <c r="M3168" s="15">
        <f t="shared" si="392"/>
        <v>7.322377681732177E-2</v>
      </c>
      <c r="N3168" s="15">
        <f t="shared" si="393"/>
        <v>2.3741258680820467E-3</v>
      </c>
      <c r="O3168" s="15">
        <f t="shared" si="394"/>
        <v>7.0849650949239729E-2</v>
      </c>
      <c r="P3168" s="15">
        <v>0.01</v>
      </c>
    </row>
    <row r="3169" spans="1:16" ht="15" x14ac:dyDescent="0.25">
      <c r="A3169" s="12" t="s">
        <v>22</v>
      </c>
      <c r="B3169" s="12">
        <v>144</v>
      </c>
      <c r="C3169" s="12">
        <v>1822</v>
      </c>
      <c r="D3169" s="12">
        <v>0</v>
      </c>
      <c r="E3169" s="12">
        <v>0</v>
      </c>
      <c r="F3169" s="15">
        <v>6.0327401161193846E-2</v>
      </c>
      <c r="G3169" s="15">
        <v>6.0583629608154298E-2</v>
      </c>
      <c r="H3169" s="15">
        <v>2.3772242665290834E-3</v>
      </c>
      <c r="I3169" s="15">
        <v>5.8206405341625217E-2</v>
      </c>
      <c r="L3169" s="15">
        <f t="shared" si="391"/>
        <v>7.0327401161193848E-2</v>
      </c>
      <c r="M3169" s="15">
        <f t="shared" si="392"/>
        <v>7.05836296081543E-2</v>
      </c>
      <c r="N3169" s="15">
        <f t="shared" si="393"/>
        <v>2.3772242665290834E-3</v>
      </c>
      <c r="O3169" s="15">
        <f t="shared" si="394"/>
        <v>6.8206405341625212E-2</v>
      </c>
      <c r="P3169" s="15">
        <v>0.01</v>
      </c>
    </row>
    <row r="3170" spans="1:16" ht="15" x14ac:dyDescent="0.25">
      <c r="A3170" s="12" t="s">
        <v>22</v>
      </c>
      <c r="B3170" s="12">
        <v>144</v>
      </c>
      <c r="C3170" s="12">
        <v>1823</v>
      </c>
      <c r="D3170" s="12">
        <v>0</v>
      </c>
      <c r="E3170" s="12">
        <v>0</v>
      </c>
      <c r="F3170" s="15">
        <v>5.8944635391235352E-2</v>
      </c>
      <c r="G3170" s="15">
        <v>5.527681827545166E-2</v>
      </c>
      <c r="H3170" s="15">
        <v>2.2733564674854278E-3</v>
      </c>
      <c r="I3170" s="15">
        <v>5.300346180796623E-2</v>
      </c>
      <c r="L3170" s="15">
        <f t="shared" si="391"/>
        <v>6.8944635391235354E-2</v>
      </c>
      <c r="M3170" s="15">
        <f t="shared" si="392"/>
        <v>6.5276818275451662E-2</v>
      </c>
      <c r="N3170" s="15">
        <f t="shared" si="393"/>
        <v>2.2733564674854278E-3</v>
      </c>
      <c r="O3170" s="15">
        <f t="shared" si="394"/>
        <v>6.3003461807966232E-2</v>
      </c>
      <c r="P3170" s="15">
        <v>0.01</v>
      </c>
    </row>
    <row r="3171" spans="1:16" ht="15" x14ac:dyDescent="0.25">
      <c r="A3171" s="12" t="s">
        <v>22</v>
      </c>
      <c r="B3171" s="12">
        <v>144</v>
      </c>
      <c r="C3171" s="12">
        <v>1824</v>
      </c>
      <c r="D3171" s="12">
        <v>0</v>
      </c>
      <c r="E3171" s="12">
        <v>0</v>
      </c>
      <c r="F3171" s="15">
        <v>5.9072413444519044E-2</v>
      </c>
      <c r="G3171" s="15">
        <v>6.1410346031188966E-2</v>
      </c>
      <c r="H3171" s="15">
        <v>2.1758620440959931E-3</v>
      </c>
      <c r="I3171" s="15">
        <v>5.9234483987092974E-2</v>
      </c>
      <c r="L3171" s="15">
        <f t="shared" si="391"/>
        <v>6.9072413444519046E-2</v>
      </c>
      <c r="M3171" s="15">
        <f t="shared" si="392"/>
        <v>7.1410346031188968E-2</v>
      </c>
      <c r="N3171" s="15">
        <f t="shared" si="393"/>
        <v>2.1758620440959931E-3</v>
      </c>
      <c r="O3171" s="15">
        <f t="shared" si="394"/>
        <v>6.9234483987092976E-2</v>
      </c>
      <c r="P3171" s="15">
        <v>0.01</v>
      </c>
    </row>
    <row r="3172" spans="1:16" ht="15" x14ac:dyDescent="0.25">
      <c r="A3172" s="12" t="s">
        <v>22</v>
      </c>
      <c r="B3172" s="12">
        <v>144</v>
      </c>
      <c r="C3172" s="12">
        <v>1825</v>
      </c>
      <c r="D3172" s="12">
        <v>0</v>
      </c>
      <c r="E3172" s="12">
        <v>0</v>
      </c>
      <c r="F3172" s="15">
        <v>5.8131580352783201E-2</v>
      </c>
      <c r="G3172" s="15">
        <v>5.6338815689086913E-2</v>
      </c>
      <c r="H3172" s="15">
        <v>2.032894790172577E-3</v>
      </c>
      <c r="I3172" s="15">
        <v>5.4305920898914339E-2</v>
      </c>
      <c r="L3172" s="15">
        <f t="shared" si="391"/>
        <v>6.8131580352783203E-2</v>
      </c>
      <c r="M3172" s="15">
        <f t="shared" si="392"/>
        <v>6.6338815689086908E-2</v>
      </c>
      <c r="N3172" s="15">
        <f t="shared" si="393"/>
        <v>2.032894790172577E-3</v>
      </c>
      <c r="O3172" s="15">
        <f t="shared" si="394"/>
        <v>6.4305920898914334E-2</v>
      </c>
      <c r="P3172" s="15">
        <v>0.01</v>
      </c>
    </row>
    <row r="3173" spans="1:16" ht="15" x14ac:dyDescent="0.25">
      <c r="A3173" s="12" t="s">
        <v>22</v>
      </c>
      <c r="B3173" s="12">
        <v>144</v>
      </c>
      <c r="C3173" s="12">
        <v>1826</v>
      </c>
      <c r="D3173" s="12">
        <v>0</v>
      </c>
      <c r="E3173" s="12">
        <v>0</v>
      </c>
      <c r="F3173" s="15">
        <v>6.3688888549804687E-2</v>
      </c>
      <c r="G3173" s="15">
        <v>5.9946031570434571E-2</v>
      </c>
      <c r="H3173" s="15">
        <v>1.9206349551677705E-3</v>
      </c>
      <c r="I3173" s="15">
        <v>5.8025396615266803E-2</v>
      </c>
      <c r="L3173" s="15">
        <f t="shared" si="391"/>
        <v>7.3688888549804682E-2</v>
      </c>
      <c r="M3173" s="15">
        <f t="shared" si="392"/>
        <v>6.9946031570434566E-2</v>
      </c>
      <c r="N3173" s="15">
        <f t="shared" si="393"/>
        <v>1.9206349551677705E-3</v>
      </c>
      <c r="O3173" s="15">
        <f t="shared" si="394"/>
        <v>6.8025396615266798E-2</v>
      </c>
      <c r="P3173" s="15">
        <v>0.01</v>
      </c>
    </row>
    <row r="3174" spans="1:16" ht="15" x14ac:dyDescent="0.25">
      <c r="A3174" s="12" t="s">
        <v>22</v>
      </c>
      <c r="B3174" s="12">
        <v>144</v>
      </c>
      <c r="C3174" s="12">
        <v>1827</v>
      </c>
      <c r="D3174" s="12">
        <v>0</v>
      </c>
      <c r="E3174" s="12">
        <v>0</v>
      </c>
      <c r="F3174" s="15">
        <v>5.6831831932067874E-2</v>
      </c>
      <c r="G3174" s="15">
        <v>5.8477478027343752E-2</v>
      </c>
      <c r="H3174" s="15">
        <v>1.7807808518409728E-3</v>
      </c>
      <c r="I3174" s="15">
        <v>5.6696697175502776E-2</v>
      </c>
      <c r="L3174" s="15">
        <f t="shared" si="391"/>
        <v>6.6831831932067876E-2</v>
      </c>
      <c r="M3174" s="15">
        <f t="shared" si="392"/>
        <v>6.8477478027343747E-2</v>
      </c>
      <c r="N3174" s="15">
        <f t="shared" si="393"/>
        <v>1.7807808518409728E-3</v>
      </c>
      <c r="O3174" s="15">
        <f t="shared" si="394"/>
        <v>6.6696697175502778E-2</v>
      </c>
      <c r="P3174" s="15">
        <v>0.01</v>
      </c>
    </row>
    <row r="3175" spans="1:16" ht="15" x14ac:dyDescent="0.25">
      <c r="A3175" s="12" t="s">
        <v>22</v>
      </c>
      <c r="B3175" s="12">
        <v>144</v>
      </c>
      <c r="C3175" s="12">
        <v>1828</v>
      </c>
      <c r="D3175" s="12">
        <v>0</v>
      </c>
      <c r="E3175" s="12">
        <v>0</v>
      </c>
      <c r="F3175" s="15">
        <v>5.6671924591064453E-2</v>
      </c>
      <c r="G3175" s="15">
        <v>5.63312292098999E-2</v>
      </c>
      <c r="H3175" s="15">
        <v>1.8328075110912324E-3</v>
      </c>
      <c r="I3175" s="15">
        <v>5.4498421698808669E-2</v>
      </c>
      <c r="L3175" s="15">
        <f t="shared" si="391"/>
        <v>6.6671924591064455E-2</v>
      </c>
      <c r="M3175" s="15">
        <f t="shared" si="392"/>
        <v>6.6331229209899895E-2</v>
      </c>
      <c r="N3175" s="15">
        <f t="shared" si="393"/>
        <v>1.8328075110912324E-3</v>
      </c>
      <c r="O3175" s="15">
        <f t="shared" si="394"/>
        <v>6.4498421698808664E-2</v>
      </c>
      <c r="P3175" s="15">
        <v>0.01</v>
      </c>
    </row>
    <row r="3176" spans="1:16" ht="15" x14ac:dyDescent="0.25">
      <c r="A3176" s="12" t="s">
        <v>22</v>
      </c>
      <c r="B3176" s="12">
        <v>144</v>
      </c>
      <c r="C3176" s="12">
        <v>1829</v>
      </c>
      <c r="D3176" s="12">
        <v>0</v>
      </c>
      <c r="E3176" s="12">
        <v>0</v>
      </c>
      <c r="F3176" s="15">
        <v>6.7749214172363278E-2</v>
      </c>
      <c r="G3176" s="15">
        <v>4.0730409622192383E-2</v>
      </c>
      <c r="H3176" s="15">
        <v>1.0282132029533386E-3</v>
      </c>
      <c r="I3176" s="15">
        <v>3.9702196419239041E-2</v>
      </c>
      <c r="L3176" s="15">
        <f t="shared" si="391"/>
        <v>7.7749214172363273E-2</v>
      </c>
      <c r="M3176" s="15">
        <f t="shared" si="392"/>
        <v>5.0730409622192385E-2</v>
      </c>
      <c r="N3176" s="15">
        <f t="shared" si="393"/>
        <v>1.0282132029533386E-3</v>
      </c>
      <c r="O3176" s="15">
        <f t="shared" si="394"/>
        <v>4.9702196419239043E-2</v>
      </c>
      <c r="P3176" s="15">
        <v>0.01</v>
      </c>
    </row>
    <row r="3177" spans="1:16" ht="15" x14ac:dyDescent="0.25">
      <c r="A3177" s="12" t="s">
        <v>22</v>
      </c>
      <c r="B3177" s="12">
        <v>144</v>
      </c>
      <c r="C3177" s="12">
        <v>1830</v>
      </c>
      <c r="D3177" s="12">
        <v>0</v>
      </c>
      <c r="E3177" s="12">
        <v>0</v>
      </c>
      <c r="F3177" s="15">
        <v>6.3893618583679201E-2</v>
      </c>
      <c r="G3177" s="15">
        <v>6.8358664512634282E-2</v>
      </c>
      <c r="H3177" s="15">
        <v>9.9696047604084007E-4</v>
      </c>
      <c r="I3177" s="15">
        <v>6.7361704036593431E-2</v>
      </c>
      <c r="L3177" s="15">
        <f t="shared" si="391"/>
        <v>7.3893618583679196E-2</v>
      </c>
      <c r="M3177" s="15">
        <f t="shared" si="392"/>
        <v>7.8358664512634277E-2</v>
      </c>
      <c r="N3177" s="15">
        <f t="shared" si="393"/>
        <v>9.9696047604084007E-4</v>
      </c>
      <c r="O3177" s="15">
        <f t="shared" si="394"/>
        <v>7.7361704036593426E-2</v>
      </c>
      <c r="P3177" s="15">
        <v>0.01</v>
      </c>
    </row>
    <row r="3178" spans="1:16" ht="15" x14ac:dyDescent="0.25">
      <c r="A3178" s="12" t="s">
        <v>22</v>
      </c>
      <c r="B3178" s="12">
        <v>144</v>
      </c>
      <c r="C3178" s="12">
        <v>1831</v>
      </c>
      <c r="D3178" s="12">
        <v>0</v>
      </c>
      <c r="E3178" s="12">
        <v>0</v>
      </c>
      <c r="F3178" s="15">
        <v>6.2781610488891595E-2</v>
      </c>
      <c r="G3178" s="15">
        <v>6.3813219070434565E-2</v>
      </c>
      <c r="H3178" s="15">
        <v>1.0201149433851243E-3</v>
      </c>
      <c r="I3178" s="15">
        <v>6.2793104127049443E-2</v>
      </c>
      <c r="L3178" s="15">
        <f t="shared" si="391"/>
        <v>7.278161048889159E-2</v>
      </c>
      <c r="M3178" s="15">
        <f t="shared" si="392"/>
        <v>7.381321907043456E-2</v>
      </c>
      <c r="N3178" s="15">
        <f t="shared" si="393"/>
        <v>1.0201149433851243E-3</v>
      </c>
      <c r="O3178" s="15">
        <f t="shared" si="394"/>
        <v>7.2793104127049438E-2</v>
      </c>
      <c r="P3178" s="15">
        <v>0.01</v>
      </c>
    </row>
    <row r="3179" spans="1:16" ht="15" x14ac:dyDescent="0.25">
      <c r="A3179" s="12" t="s">
        <v>22</v>
      </c>
      <c r="B3179" s="12">
        <v>144</v>
      </c>
      <c r="C3179" s="12">
        <v>1832</v>
      </c>
      <c r="D3179" s="12">
        <v>0</v>
      </c>
      <c r="E3179" s="12">
        <v>0</v>
      </c>
      <c r="F3179" s="15">
        <v>5.9674096107482907E-2</v>
      </c>
      <c r="G3179" s="15">
        <v>5.9565458297729496E-2</v>
      </c>
      <c r="H3179" s="15">
        <v>1.0974930226802825E-3</v>
      </c>
      <c r="I3179" s="15">
        <v>5.8467965275049209E-2</v>
      </c>
      <c r="L3179" s="15">
        <f t="shared" si="391"/>
        <v>6.9674096107482902E-2</v>
      </c>
      <c r="M3179" s="15">
        <f t="shared" si="392"/>
        <v>6.9565458297729491E-2</v>
      </c>
      <c r="N3179" s="15">
        <f t="shared" si="393"/>
        <v>1.0974930226802825E-3</v>
      </c>
      <c r="O3179" s="15">
        <f t="shared" si="394"/>
        <v>6.8467965275049211E-2</v>
      </c>
      <c r="P3179" s="15">
        <v>0.01</v>
      </c>
    </row>
    <row r="3180" spans="1:16" ht="15" x14ac:dyDescent="0.25">
      <c r="A3180" s="12" t="s">
        <v>22</v>
      </c>
      <c r="B3180" s="12">
        <v>144</v>
      </c>
      <c r="C3180" s="12">
        <v>1833</v>
      </c>
      <c r="D3180" s="12">
        <v>0</v>
      </c>
      <c r="E3180" s="12">
        <v>0</v>
      </c>
      <c r="F3180" s="15">
        <v>5.9903683662414553E-2</v>
      </c>
      <c r="G3180" s="15">
        <v>5.8957505226135257E-2</v>
      </c>
      <c r="H3180" s="15">
        <v>1.1246459186077119E-3</v>
      </c>
      <c r="I3180" s="15">
        <v>5.7832859307527545E-2</v>
      </c>
      <c r="L3180" s="15">
        <f t="shared" si="391"/>
        <v>6.9903683662414548E-2</v>
      </c>
      <c r="M3180" s="15">
        <f t="shared" si="392"/>
        <v>6.8957505226135252E-2</v>
      </c>
      <c r="N3180" s="15">
        <f t="shared" si="393"/>
        <v>1.1246459186077119E-3</v>
      </c>
      <c r="O3180" s="15">
        <f t="shared" si="394"/>
        <v>6.783285930752754E-2</v>
      </c>
      <c r="P3180" s="15">
        <v>0.01</v>
      </c>
    </row>
    <row r="3181" spans="1:16" ht="15" x14ac:dyDescent="0.25">
      <c r="A3181" s="12" t="s">
        <v>22</v>
      </c>
      <c r="B3181" s="12">
        <v>144</v>
      </c>
      <c r="C3181" s="12">
        <v>1834</v>
      </c>
      <c r="D3181" s="12">
        <v>0</v>
      </c>
      <c r="E3181" s="12">
        <v>0</v>
      </c>
      <c r="F3181" s="15">
        <v>5.8797750473022464E-2</v>
      </c>
      <c r="G3181" s="15">
        <v>6.0044941902160642E-2</v>
      </c>
      <c r="H3181" s="15">
        <v>1.1207865178585053E-3</v>
      </c>
      <c r="I3181" s="15">
        <v>5.8924155384302138E-2</v>
      </c>
      <c r="L3181" s="15">
        <f t="shared" si="391"/>
        <v>6.8797750473022459E-2</v>
      </c>
      <c r="M3181" s="15">
        <f t="shared" si="392"/>
        <v>7.0044941902160637E-2</v>
      </c>
      <c r="N3181" s="15">
        <f t="shared" si="393"/>
        <v>1.1207865178585053E-3</v>
      </c>
      <c r="O3181" s="15">
        <f t="shared" si="394"/>
        <v>6.8924155384302133E-2</v>
      </c>
      <c r="P3181" s="15">
        <v>0.01</v>
      </c>
    </row>
    <row r="3182" spans="1:16" ht="15" x14ac:dyDescent="0.25">
      <c r="A3182" s="12" t="s">
        <v>22</v>
      </c>
      <c r="B3182" s="12">
        <v>144</v>
      </c>
      <c r="C3182" s="12">
        <v>1835</v>
      </c>
      <c r="D3182" s="12">
        <v>0</v>
      </c>
      <c r="E3182" s="12">
        <v>0</v>
      </c>
      <c r="F3182" s="15">
        <v>5.8120641708374027E-2</v>
      </c>
      <c r="G3182" s="15">
        <v>5.7337803840637205E-2</v>
      </c>
      <c r="H3182" s="15">
        <v>1.1581769585609436E-3</v>
      </c>
      <c r="I3182" s="15">
        <v>5.6179626882076263E-2</v>
      </c>
      <c r="L3182" s="15">
        <f t="shared" si="391"/>
        <v>6.8120641708374022E-2</v>
      </c>
      <c r="M3182" s="15">
        <f t="shared" si="392"/>
        <v>6.73378038406372E-2</v>
      </c>
      <c r="N3182" s="15">
        <f t="shared" si="393"/>
        <v>1.1581769585609436E-3</v>
      </c>
      <c r="O3182" s="15">
        <f t="shared" si="394"/>
        <v>6.6179626882076265E-2</v>
      </c>
      <c r="P3182" s="15">
        <v>0.01</v>
      </c>
    </row>
    <row r="3183" spans="1:16" ht="15" x14ac:dyDescent="0.25">
      <c r="A3183" s="12" t="s">
        <v>22</v>
      </c>
      <c r="B3183" s="12">
        <v>144</v>
      </c>
      <c r="C3183" s="12">
        <v>1836</v>
      </c>
      <c r="D3183" s="12">
        <v>0</v>
      </c>
      <c r="E3183" s="12">
        <v>0</v>
      </c>
      <c r="F3183" s="15">
        <v>6.0204725265502933E-2</v>
      </c>
      <c r="G3183" s="15">
        <v>6.0968503952026368E-2</v>
      </c>
      <c r="H3183" s="15">
        <v>1.194225698709488E-3</v>
      </c>
      <c r="I3183" s="15">
        <v>5.9774278253316881E-2</v>
      </c>
      <c r="L3183" s="15">
        <f t="shared" si="391"/>
        <v>7.0204725265502935E-2</v>
      </c>
      <c r="M3183" s="15">
        <f t="shared" si="392"/>
        <v>7.0968503952026363E-2</v>
      </c>
      <c r="N3183" s="15">
        <f t="shared" si="393"/>
        <v>1.194225698709488E-3</v>
      </c>
      <c r="O3183" s="15">
        <f t="shared" si="394"/>
        <v>6.9774278253316876E-2</v>
      </c>
      <c r="P3183" s="15">
        <v>0.01</v>
      </c>
    </row>
    <row r="3184" spans="1:16" ht="15" x14ac:dyDescent="0.25">
      <c r="A3184" s="12" t="s">
        <v>22</v>
      </c>
      <c r="B3184" s="12">
        <v>144</v>
      </c>
      <c r="C3184" s="12">
        <v>1837</v>
      </c>
      <c r="D3184" s="12">
        <v>0</v>
      </c>
      <c r="E3184" s="12">
        <v>0</v>
      </c>
      <c r="F3184" s="15">
        <v>6.2899742126464847E-2</v>
      </c>
      <c r="G3184" s="15">
        <v>6.6730074882507318E-2</v>
      </c>
      <c r="H3184" s="15">
        <v>1.2159383296966554E-3</v>
      </c>
      <c r="I3184" s="15">
        <v>6.5514136552810673E-2</v>
      </c>
      <c r="L3184" s="15">
        <f t="shared" si="391"/>
        <v>7.2899742126464842E-2</v>
      </c>
      <c r="M3184" s="15">
        <f t="shared" si="392"/>
        <v>7.6730074882507313E-2</v>
      </c>
      <c r="N3184" s="15">
        <f t="shared" si="393"/>
        <v>1.2159383296966554E-3</v>
      </c>
      <c r="O3184" s="15">
        <f t="shared" si="394"/>
        <v>7.5514136552810668E-2</v>
      </c>
      <c r="P3184" s="15">
        <v>0.01</v>
      </c>
    </row>
    <row r="3185" spans="1:16" ht="15" x14ac:dyDescent="0.25">
      <c r="A3185" s="12" t="s">
        <v>22</v>
      </c>
      <c r="B3185" s="12">
        <v>144</v>
      </c>
      <c r="C3185" s="12">
        <v>1838</v>
      </c>
      <c r="D3185" s="12">
        <v>0</v>
      </c>
      <c r="E3185" s="12">
        <v>0</v>
      </c>
      <c r="F3185" s="15">
        <v>6.3885202407836919E-2</v>
      </c>
      <c r="G3185" s="15">
        <v>6.3005104064941406E-2</v>
      </c>
      <c r="H3185" s="15">
        <v>1.0663264989852906E-3</v>
      </c>
      <c r="I3185" s="15">
        <v>6.1938777565956116E-2</v>
      </c>
      <c r="L3185" s="15">
        <f t="shared" si="391"/>
        <v>7.3885202407836914E-2</v>
      </c>
      <c r="M3185" s="15">
        <f t="shared" si="392"/>
        <v>7.3005104064941401E-2</v>
      </c>
      <c r="N3185" s="15">
        <f t="shared" si="393"/>
        <v>1.0663264989852906E-3</v>
      </c>
      <c r="O3185" s="15">
        <f t="shared" si="394"/>
        <v>7.1938777565956111E-2</v>
      </c>
      <c r="P3185" s="15">
        <v>0.01</v>
      </c>
    </row>
    <row r="3186" spans="1:16" ht="15" x14ac:dyDescent="0.25">
      <c r="A3186" s="12" t="s">
        <v>22</v>
      </c>
      <c r="B3186" s="12">
        <v>144</v>
      </c>
      <c r="C3186" s="12">
        <v>1839</v>
      </c>
      <c r="D3186" s="12">
        <v>0</v>
      </c>
      <c r="E3186" s="12">
        <v>0</v>
      </c>
      <c r="F3186" s="15">
        <v>5.7605261802673342E-2</v>
      </c>
      <c r="G3186" s="15">
        <v>5.7662677764892575E-2</v>
      </c>
      <c r="H3186" s="15">
        <v>8.6602874100208285E-4</v>
      </c>
      <c r="I3186" s="15">
        <v>5.6796649023890498E-2</v>
      </c>
      <c r="L3186" s="15">
        <f t="shared" si="391"/>
        <v>6.7605261802673344E-2</v>
      </c>
      <c r="M3186" s="15">
        <f t="shared" si="392"/>
        <v>6.766267776489257E-2</v>
      </c>
      <c r="N3186" s="15">
        <f t="shared" si="393"/>
        <v>8.6602874100208285E-4</v>
      </c>
      <c r="O3186" s="15">
        <f t="shared" si="394"/>
        <v>6.67966490238905E-2</v>
      </c>
      <c r="P3186" s="15">
        <v>0.01</v>
      </c>
    </row>
    <row r="3187" spans="1:16" ht="15" x14ac:dyDescent="0.25">
      <c r="A3187" s="12" t="s">
        <v>22</v>
      </c>
      <c r="B3187" s="12">
        <v>144</v>
      </c>
      <c r="C3187" s="12">
        <v>1840</v>
      </c>
      <c r="D3187" s="12">
        <v>0</v>
      </c>
      <c r="E3187" s="12">
        <v>0</v>
      </c>
      <c r="F3187" s="15">
        <v>5.709002494812012E-2</v>
      </c>
      <c r="G3187" s="15">
        <v>5.7214112281799318E-2</v>
      </c>
      <c r="H3187" s="15">
        <v>7.6885648071765898E-4</v>
      </c>
      <c r="I3187" s="15">
        <v>5.6445255801081659E-2</v>
      </c>
      <c r="L3187" s="15">
        <f t="shared" si="391"/>
        <v>6.7090024948120122E-2</v>
      </c>
      <c r="M3187" s="15">
        <f t="shared" si="392"/>
        <v>6.7214112281799313E-2</v>
      </c>
      <c r="N3187" s="15">
        <f t="shared" si="393"/>
        <v>7.6885648071765898E-4</v>
      </c>
      <c r="O3187" s="15">
        <f t="shared" si="394"/>
        <v>6.6445255801081654E-2</v>
      </c>
      <c r="P3187" s="15">
        <v>0.01</v>
      </c>
    </row>
    <row r="3188" spans="1:16" ht="15" x14ac:dyDescent="0.25">
      <c r="A3188" s="12" t="s">
        <v>22</v>
      </c>
      <c r="B3188" s="12">
        <v>144</v>
      </c>
      <c r="C3188" s="12">
        <v>1841</v>
      </c>
      <c r="D3188" s="12">
        <v>0</v>
      </c>
      <c r="E3188" s="12">
        <v>0</v>
      </c>
      <c r="F3188" s="15">
        <v>5.8019275665283206E-2</v>
      </c>
      <c r="G3188" s="15">
        <v>5.7375903129577639E-2</v>
      </c>
      <c r="H3188" s="15">
        <v>7.1325302124023435E-4</v>
      </c>
      <c r="I3188" s="15">
        <v>5.6662650108337403E-2</v>
      </c>
      <c r="L3188" s="15">
        <f t="shared" si="391"/>
        <v>6.8019275665283208E-2</v>
      </c>
      <c r="M3188" s="15">
        <f t="shared" si="392"/>
        <v>6.7375903129577641E-2</v>
      </c>
      <c r="N3188" s="15">
        <f t="shared" si="393"/>
        <v>7.1325302124023435E-4</v>
      </c>
      <c r="O3188" s="15">
        <f t="shared" si="394"/>
        <v>6.6662650108337398E-2</v>
      </c>
      <c r="P3188" s="15">
        <v>0.01</v>
      </c>
    </row>
    <row r="3189" spans="1:16" ht="15" x14ac:dyDescent="0.25">
      <c r="A3189" s="12" t="s">
        <v>22</v>
      </c>
      <c r="B3189" s="12">
        <v>144</v>
      </c>
      <c r="C3189" s="12">
        <v>1842</v>
      </c>
      <c r="D3189" s="12">
        <v>0</v>
      </c>
      <c r="E3189" s="12">
        <v>0</v>
      </c>
      <c r="F3189" s="15">
        <v>5.5305685997009274E-2</v>
      </c>
      <c r="G3189" s="15">
        <v>5.6549763679504393E-2</v>
      </c>
      <c r="H3189" s="15">
        <v>8.1279620528221133E-4</v>
      </c>
      <c r="I3189" s="15">
        <v>5.5736967474222181E-2</v>
      </c>
      <c r="L3189" s="15">
        <f t="shared" si="391"/>
        <v>6.5305685997009269E-2</v>
      </c>
      <c r="M3189" s="15">
        <f t="shared" si="392"/>
        <v>6.6549763679504395E-2</v>
      </c>
      <c r="N3189" s="15">
        <f t="shared" si="393"/>
        <v>8.1279620528221133E-4</v>
      </c>
      <c r="O3189" s="15">
        <f t="shared" si="394"/>
        <v>6.5736967474222183E-2</v>
      </c>
      <c r="P3189" s="15">
        <v>0.01</v>
      </c>
    </row>
    <row r="3190" spans="1:16" ht="15" x14ac:dyDescent="0.25">
      <c r="A3190" s="12" t="s">
        <v>22</v>
      </c>
      <c r="B3190" s="12">
        <v>144</v>
      </c>
      <c r="C3190" s="12">
        <v>1843</v>
      </c>
      <c r="D3190" s="12">
        <v>0</v>
      </c>
      <c r="E3190" s="12">
        <v>0</v>
      </c>
      <c r="F3190" s="15">
        <v>5.3721699714660648E-2</v>
      </c>
      <c r="G3190" s="15">
        <v>5.3191037178039552E-2</v>
      </c>
      <c r="H3190" s="15">
        <v>8.3726413547992708E-4</v>
      </c>
      <c r="I3190" s="15">
        <v>5.2353773042559622E-2</v>
      </c>
      <c r="L3190" s="15">
        <f t="shared" si="391"/>
        <v>6.3721699714660643E-2</v>
      </c>
      <c r="M3190" s="15">
        <f t="shared" si="392"/>
        <v>6.3191037178039547E-2</v>
      </c>
      <c r="N3190" s="15">
        <f t="shared" si="393"/>
        <v>8.3726413547992708E-4</v>
      </c>
      <c r="O3190" s="15">
        <f t="shared" si="394"/>
        <v>6.2353773042559624E-2</v>
      </c>
      <c r="P3190" s="15">
        <v>0.01</v>
      </c>
    </row>
    <row r="3191" spans="1:16" ht="15" x14ac:dyDescent="0.25">
      <c r="A3191" s="12" t="s">
        <v>22</v>
      </c>
      <c r="B3191" s="12">
        <v>144</v>
      </c>
      <c r="C3191" s="12">
        <v>1844</v>
      </c>
      <c r="D3191" s="12">
        <v>0</v>
      </c>
      <c r="E3191" s="12">
        <v>0</v>
      </c>
      <c r="F3191" s="15">
        <v>4.9580569267272952E-2</v>
      </c>
      <c r="G3191" s="15">
        <v>4.9485783576965335E-2</v>
      </c>
      <c r="H3191" s="15">
        <v>8.2464456558227538E-4</v>
      </c>
      <c r="I3191" s="15">
        <v>4.8661139011383053E-2</v>
      </c>
      <c r="L3191" s="15">
        <f t="shared" si="391"/>
        <v>5.9580569267272954E-2</v>
      </c>
      <c r="M3191" s="15">
        <f t="shared" si="392"/>
        <v>5.9485783576965337E-2</v>
      </c>
      <c r="N3191" s="15">
        <f t="shared" si="393"/>
        <v>8.2464456558227538E-4</v>
      </c>
      <c r="O3191" s="15">
        <f t="shared" si="394"/>
        <v>5.8661139011383055E-2</v>
      </c>
      <c r="P3191" s="15">
        <v>0.01</v>
      </c>
    </row>
    <row r="3192" spans="1:16" ht="15" x14ac:dyDescent="0.25">
      <c r="A3192" s="12" t="s">
        <v>22</v>
      </c>
      <c r="B3192" s="12">
        <v>144</v>
      </c>
      <c r="C3192" s="12">
        <v>1845</v>
      </c>
      <c r="D3192" s="12">
        <v>0</v>
      </c>
      <c r="E3192" s="12">
        <v>0</v>
      </c>
      <c r="F3192" s="15">
        <v>5.4822692871093752E-2</v>
      </c>
      <c r="G3192" s="15">
        <v>5.4420804977416991E-2</v>
      </c>
      <c r="H3192" s="15">
        <v>8.0614656209945681E-4</v>
      </c>
      <c r="I3192" s="15">
        <v>5.3614658415317533E-2</v>
      </c>
      <c r="L3192" s="15">
        <f t="shared" si="391"/>
        <v>6.4822692871093754E-2</v>
      </c>
      <c r="M3192" s="15">
        <f t="shared" si="392"/>
        <v>6.4420804977416993E-2</v>
      </c>
      <c r="N3192" s="15">
        <f t="shared" si="393"/>
        <v>8.0614656209945681E-4</v>
      </c>
      <c r="O3192" s="15">
        <f t="shared" si="394"/>
        <v>6.3614658415317535E-2</v>
      </c>
      <c r="P3192" s="15">
        <v>0.01</v>
      </c>
    </row>
    <row r="3193" spans="1:16" ht="15" x14ac:dyDescent="0.25">
      <c r="A3193" s="12" t="s">
        <v>22</v>
      </c>
      <c r="B3193" s="12">
        <v>144</v>
      </c>
      <c r="C3193" s="12">
        <v>1846</v>
      </c>
      <c r="D3193" s="12">
        <v>0</v>
      </c>
      <c r="E3193" s="12">
        <v>0</v>
      </c>
      <c r="F3193" s="15">
        <v>5.5037198066711424E-2</v>
      </c>
      <c r="G3193" s="15">
        <v>5.377024173736572E-2</v>
      </c>
      <c r="H3193" s="15">
        <v>7.4179433286190031E-4</v>
      </c>
      <c r="I3193" s="15">
        <v>5.3028447404503826E-2</v>
      </c>
      <c r="L3193" s="15">
        <f t="shared" si="391"/>
        <v>6.5037198066711419E-2</v>
      </c>
      <c r="M3193" s="15">
        <f t="shared" si="392"/>
        <v>6.3770241737365715E-2</v>
      </c>
      <c r="N3193" s="15">
        <f t="shared" si="393"/>
        <v>7.4179433286190031E-4</v>
      </c>
      <c r="O3193" s="15">
        <f t="shared" si="394"/>
        <v>6.3028447404503821E-2</v>
      </c>
      <c r="P3193" s="15">
        <v>0.01</v>
      </c>
    </row>
    <row r="3194" spans="1:16" ht="15" x14ac:dyDescent="0.25">
      <c r="A3194" s="12" t="s">
        <v>22</v>
      </c>
      <c r="B3194" s="12">
        <v>144</v>
      </c>
      <c r="C3194" s="12">
        <v>1847</v>
      </c>
      <c r="D3194" s="12">
        <v>0</v>
      </c>
      <c r="E3194" s="12">
        <v>0</v>
      </c>
      <c r="F3194" s="15">
        <v>5.226415157318115E-2</v>
      </c>
      <c r="G3194" s="15">
        <v>5.1488471031188962E-2</v>
      </c>
      <c r="H3194" s="15">
        <v>7.085953652858734E-4</v>
      </c>
      <c r="I3194" s="15">
        <v>5.0779875665903092E-2</v>
      </c>
      <c r="L3194" s="15">
        <f t="shared" si="391"/>
        <v>6.2264151573181152E-2</v>
      </c>
      <c r="M3194" s="15">
        <f t="shared" si="392"/>
        <v>6.1488471031188964E-2</v>
      </c>
      <c r="N3194" s="15">
        <f t="shared" si="393"/>
        <v>7.085953652858734E-4</v>
      </c>
      <c r="O3194" s="15">
        <f t="shared" si="394"/>
        <v>6.0779875665903094E-2</v>
      </c>
      <c r="P3194" s="15">
        <v>0.01</v>
      </c>
    </row>
    <row r="3195" spans="1:16" ht="15" x14ac:dyDescent="0.25">
      <c r="A3195" s="12" t="s">
        <v>22</v>
      </c>
      <c r="B3195" s="12">
        <v>144</v>
      </c>
      <c r="C3195" s="12">
        <v>1848</v>
      </c>
      <c r="D3195" s="12">
        <v>0</v>
      </c>
      <c r="E3195" s="12">
        <v>0</v>
      </c>
      <c r="F3195" s="15">
        <v>5.2282209396362307E-2</v>
      </c>
      <c r="G3195" s="15">
        <v>5.1053171157836912E-2</v>
      </c>
      <c r="H3195" s="15">
        <v>7.3824129998683935E-4</v>
      </c>
      <c r="I3195" s="15">
        <v>5.0314929857850077E-2</v>
      </c>
      <c r="L3195" s="15">
        <f t="shared" si="391"/>
        <v>6.2282209396362309E-2</v>
      </c>
      <c r="M3195" s="15">
        <f t="shared" si="392"/>
        <v>6.1053171157836914E-2</v>
      </c>
      <c r="N3195" s="15">
        <f t="shared" si="393"/>
        <v>7.3824129998683935E-4</v>
      </c>
      <c r="O3195" s="15">
        <f t="shared" si="394"/>
        <v>6.0314929857850079E-2</v>
      </c>
      <c r="P3195" s="15">
        <v>0.01</v>
      </c>
    </row>
    <row r="3196" spans="1:16" ht="15" x14ac:dyDescent="0.25">
      <c r="A3196" s="12" t="s">
        <v>22</v>
      </c>
      <c r="B3196" s="12">
        <v>144</v>
      </c>
      <c r="C3196" s="12">
        <v>1849</v>
      </c>
      <c r="D3196" s="12">
        <v>0</v>
      </c>
      <c r="E3196" s="12">
        <v>0</v>
      </c>
      <c r="F3196" s="15">
        <v>5.4618067741394043E-2</v>
      </c>
      <c r="G3196" s="15">
        <v>5.3716630935668946E-2</v>
      </c>
      <c r="H3196" s="15">
        <v>7.8850105404853826E-4</v>
      </c>
      <c r="I3196" s="15">
        <v>5.2928129881620406E-2</v>
      </c>
      <c r="L3196" s="15">
        <f t="shared" si="391"/>
        <v>6.4618067741394045E-2</v>
      </c>
      <c r="M3196" s="15">
        <f t="shared" si="392"/>
        <v>6.3716630935668941E-2</v>
      </c>
      <c r="N3196" s="15">
        <f t="shared" si="393"/>
        <v>7.8850105404853826E-4</v>
      </c>
      <c r="O3196" s="15">
        <f t="shared" si="394"/>
        <v>6.2928129881620401E-2</v>
      </c>
      <c r="P3196" s="15">
        <v>0.01</v>
      </c>
    </row>
    <row r="3197" spans="1:16" ht="15" x14ac:dyDescent="0.25">
      <c r="A3197" s="12" t="s">
        <v>22</v>
      </c>
      <c r="B3197" s="12">
        <v>144</v>
      </c>
      <c r="C3197" s="12">
        <v>1850</v>
      </c>
      <c r="D3197" s="12">
        <v>0</v>
      </c>
      <c r="E3197" s="12">
        <v>0</v>
      </c>
      <c r="F3197" s="15">
        <v>5.0954184532165527E-2</v>
      </c>
      <c r="G3197" s="15">
        <v>5.091633319854736E-2</v>
      </c>
      <c r="H3197" s="15">
        <v>7.0717133581638331E-4</v>
      </c>
      <c r="I3197" s="15">
        <v>5.0209161862730979E-2</v>
      </c>
      <c r="L3197" s="15">
        <f t="shared" si="391"/>
        <v>6.0954184532165528E-2</v>
      </c>
      <c r="M3197" s="15">
        <f t="shared" si="392"/>
        <v>6.0916333198547362E-2</v>
      </c>
      <c r="N3197" s="15">
        <f t="shared" si="393"/>
        <v>7.0717133581638331E-4</v>
      </c>
      <c r="O3197" s="15">
        <f t="shared" si="394"/>
        <v>6.0209161862730981E-2</v>
      </c>
      <c r="P3197" s="15">
        <v>0.01</v>
      </c>
    </row>
    <row r="3198" spans="1:16" ht="15" x14ac:dyDescent="0.25">
      <c r="A3198" s="12" t="s">
        <v>22</v>
      </c>
      <c r="B3198" s="12">
        <v>144</v>
      </c>
      <c r="C3198" s="12">
        <v>1851</v>
      </c>
      <c r="D3198" s="12">
        <v>0</v>
      </c>
      <c r="E3198" s="12">
        <v>0</v>
      </c>
      <c r="F3198" s="15">
        <v>5.3904852867126464E-2</v>
      </c>
      <c r="G3198" s="15">
        <v>5.4578642845153812E-2</v>
      </c>
      <c r="H3198" s="15">
        <v>5.9999998658895489E-4</v>
      </c>
      <c r="I3198" s="15">
        <v>5.3978642858564851E-2</v>
      </c>
      <c r="L3198" s="15">
        <f t="shared" si="391"/>
        <v>6.3904852867126466E-2</v>
      </c>
      <c r="M3198" s="15">
        <f t="shared" si="392"/>
        <v>6.4578642845153814E-2</v>
      </c>
      <c r="N3198" s="15">
        <f t="shared" si="393"/>
        <v>5.9999998658895489E-4</v>
      </c>
      <c r="O3198" s="15">
        <f t="shared" si="394"/>
        <v>6.3978642858564846E-2</v>
      </c>
      <c r="P3198" s="15">
        <v>0.01</v>
      </c>
    </row>
    <row r="3199" spans="1:16" ht="15" x14ac:dyDescent="0.25">
      <c r="A3199" s="12" t="s">
        <v>22</v>
      </c>
      <c r="B3199" s="12">
        <v>144</v>
      </c>
      <c r="C3199" s="12">
        <v>1852</v>
      </c>
      <c r="D3199" s="12">
        <v>0</v>
      </c>
      <c r="E3199" s="12">
        <v>0</v>
      </c>
      <c r="F3199" s="15">
        <v>5.1762452125549314E-2</v>
      </c>
      <c r="G3199" s="15">
        <v>5.4873561859130858E-2</v>
      </c>
      <c r="H3199" s="15">
        <v>5.8237548917531971E-4</v>
      </c>
      <c r="I3199" s="15">
        <v>5.4291186369955537E-2</v>
      </c>
      <c r="L3199" s="15">
        <f t="shared" si="391"/>
        <v>6.1762452125549316E-2</v>
      </c>
      <c r="M3199" s="15">
        <f t="shared" si="392"/>
        <v>6.487356185913086E-2</v>
      </c>
      <c r="N3199" s="15">
        <f t="shared" si="393"/>
        <v>5.8237548917531971E-4</v>
      </c>
      <c r="O3199" s="15">
        <f t="shared" si="394"/>
        <v>6.4291186369955539E-2</v>
      </c>
      <c r="P3199" s="15">
        <v>0.01</v>
      </c>
    </row>
    <row r="3200" spans="1:16" ht="15" x14ac:dyDescent="0.25">
      <c r="A3200" s="12" t="s">
        <v>22</v>
      </c>
      <c r="B3200" s="12">
        <v>144</v>
      </c>
      <c r="C3200" s="12">
        <v>1853</v>
      </c>
      <c r="D3200" s="12">
        <v>0</v>
      </c>
      <c r="E3200" s="12">
        <v>0</v>
      </c>
      <c r="F3200" s="15">
        <v>5.1259999275207517E-2</v>
      </c>
      <c r="G3200" s="15">
        <v>4.9512729644775391E-2</v>
      </c>
      <c r="H3200" s="15">
        <v>5.4181817919015881E-4</v>
      </c>
      <c r="I3200" s="15">
        <v>4.8970911465585229E-2</v>
      </c>
      <c r="L3200" s="15">
        <f t="shared" si="391"/>
        <v>6.1259999275207519E-2</v>
      </c>
      <c r="M3200" s="15">
        <f t="shared" si="392"/>
        <v>5.9512729644775393E-2</v>
      </c>
      <c r="N3200" s="15">
        <f t="shared" si="393"/>
        <v>5.4181817919015881E-4</v>
      </c>
      <c r="O3200" s="15">
        <f t="shared" si="394"/>
        <v>5.8970911465585231E-2</v>
      </c>
      <c r="P3200" s="15">
        <v>0.01</v>
      </c>
    </row>
    <row r="3201" spans="1:16" ht="15" x14ac:dyDescent="0.25">
      <c r="A3201" s="12" t="s">
        <v>22</v>
      </c>
      <c r="B3201" s="12">
        <v>144</v>
      </c>
      <c r="C3201" s="12">
        <v>1854</v>
      </c>
      <c r="D3201" s="12">
        <v>0</v>
      </c>
      <c r="E3201" s="12">
        <v>0</v>
      </c>
      <c r="F3201" s="15">
        <v>4.868006229400635E-2</v>
      </c>
      <c r="G3201" s="15">
        <v>5.059164047241211E-2</v>
      </c>
      <c r="H3201" s="15">
        <v>5.1929261535406108E-4</v>
      </c>
      <c r="I3201" s="15">
        <v>5.0072347857058046E-2</v>
      </c>
      <c r="L3201" s="15">
        <f t="shared" si="391"/>
        <v>5.8680062294006352E-2</v>
      </c>
      <c r="M3201" s="15">
        <f t="shared" si="392"/>
        <v>6.0591640472412112E-2</v>
      </c>
      <c r="N3201" s="15">
        <f t="shared" si="393"/>
        <v>5.1929261535406108E-4</v>
      </c>
      <c r="O3201" s="15">
        <f t="shared" si="394"/>
        <v>6.0072347857058048E-2</v>
      </c>
      <c r="P3201" s="15">
        <v>0.01</v>
      </c>
    </row>
    <row r="3202" spans="1:16" ht="15" x14ac:dyDescent="0.25">
      <c r="A3202" s="12" t="s">
        <v>22</v>
      </c>
      <c r="B3202" s="12">
        <v>144</v>
      </c>
      <c r="C3202" s="12">
        <v>1855</v>
      </c>
      <c r="D3202" s="12">
        <v>0</v>
      </c>
      <c r="E3202" s="12">
        <v>0</v>
      </c>
      <c r="F3202" s="15">
        <v>4.7538895606994626E-2</v>
      </c>
      <c r="G3202" s="15">
        <v>4.8463931083679197E-2</v>
      </c>
      <c r="H3202" s="15">
        <v>4.5827440917491915E-4</v>
      </c>
      <c r="I3202" s="15">
        <v>4.800565667450428E-2</v>
      </c>
      <c r="L3202" s="15">
        <f t="shared" si="391"/>
        <v>5.7538895606994628E-2</v>
      </c>
      <c r="M3202" s="15">
        <f t="shared" si="392"/>
        <v>5.8463931083679199E-2</v>
      </c>
      <c r="N3202" s="15">
        <f t="shared" si="393"/>
        <v>4.5827440917491915E-4</v>
      </c>
      <c r="O3202" s="15">
        <f t="shared" si="394"/>
        <v>5.8005656674504281E-2</v>
      </c>
      <c r="P3202" s="15">
        <v>0.01</v>
      </c>
    </row>
    <row r="3203" spans="1:16" ht="15" x14ac:dyDescent="0.25">
      <c r="A3203" s="12" t="s">
        <v>22</v>
      </c>
      <c r="B3203" s="12">
        <v>144</v>
      </c>
      <c r="C3203" s="12">
        <v>1856</v>
      </c>
      <c r="D3203" s="12">
        <v>0</v>
      </c>
      <c r="E3203" s="12">
        <v>0</v>
      </c>
      <c r="F3203" s="15">
        <v>4.8052368164062498E-2</v>
      </c>
      <c r="G3203" s="15">
        <v>4.8844141960144041E-2</v>
      </c>
      <c r="H3203" s="15">
        <v>3.9900250732898712E-4</v>
      </c>
      <c r="I3203" s="15">
        <v>4.8445139452815054E-2</v>
      </c>
      <c r="L3203" s="15">
        <f t="shared" si="391"/>
        <v>5.80523681640625E-2</v>
      </c>
      <c r="M3203" s="15">
        <f t="shared" si="392"/>
        <v>5.8844141960144043E-2</v>
      </c>
      <c r="N3203" s="15">
        <f t="shared" si="393"/>
        <v>3.9900250732898712E-4</v>
      </c>
      <c r="O3203" s="15">
        <f t="shared" si="394"/>
        <v>5.8445139452815056E-2</v>
      </c>
      <c r="P3203" s="15">
        <v>0.01</v>
      </c>
    </row>
    <row r="3204" spans="1:16" ht="15" x14ac:dyDescent="0.25">
      <c r="A3204" s="12" t="s">
        <v>22</v>
      </c>
      <c r="B3204" s="12">
        <v>144</v>
      </c>
      <c r="C3204" s="12">
        <v>1857</v>
      </c>
      <c r="D3204" s="12">
        <v>0</v>
      </c>
      <c r="E3204" s="12">
        <v>0</v>
      </c>
      <c r="F3204" s="15">
        <v>4.330814838409424E-2</v>
      </c>
      <c r="G3204" s="15">
        <v>4.9543094635009763E-2</v>
      </c>
      <c r="H3204" s="15">
        <v>3.388429805636406E-4</v>
      </c>
      <c r="I3204" s="15">
        <v>4.9204251654446127E-2</v>
      </c>
      <c r="L3204" s="15">
        <f t="shared" si="391"/>
        <v>5.3308148384094242E-2</v>
      </c>
      <c r="M3204" s="15">
        <f t="shared" si="392"/>
        <v>5.9543094635009765E-2</v>
      </c>
      <c r="N3204" s="15">
        <f t="shared" si="393"/>
        <v>3.388429805636406E-4</v>
      </c>
      <c r="O3204" s="15">
        <f t="shared" si="394"/>
        <v>5.9204251654446129E-2</v>
      </c>
      <c r="P3204" s="15">
        <v>0.01</v>
      </c>
    </row>
    <row r="3205" spans="1:16" ht="15" x14ac:dyDescent="0.25">
      <c r="A3205" s="12" t="s">
        <v>22</v>
      </c>
      <c r="B3205" s="12">
        <v>144</v>
      </c>
      <c r="C3205" s="12">
        <v>1858</v>
      </c>
      <c r="D3205" s="12">
        <v>0</v>
      </c>
      <c r="E3205" s="12">
        <v>0</v>
      </c>
      <c r="F3205" s="15">
        <v>4.2835278511047362E-2</v>
      </c>
      <c r="G3205" s="15">
        <v>6.6465630531311035E-2</v>
      </c>
      <c r="H3205" s="15">
        <v>3.5019453614950182E-4</v>
      </c>
      <c r="I3205" s="15">
        <v>6.6115435995161537E-2</v>
      </c>
      <c r="L3205" s="15">
        <f t="shared" si="391"/>
        <v>5.2835278511047364E-2</v>
      </c>
      <c r="M3205" s="15">
        <f t="shared" si="392"/>
        <v>7.646563053131103E-2</v>
      </c>
      <c r="N3205" s="15">
        <f t="shared" si="393"/>
        <v>3.5019453614950182E-4</v>
      </c>
      <c r="O3205" s="15">
        <f t="shared" si="394"/>
        <v>7.6115435995161532E-2</v>
      </c>
      <c r="P3205" s="15">
        <v>0.01</v>
      </c>
    </row>
    <row r="3206" spans="1:16" ht="15" x14ac:dyDescent="0.25">
      <c r="A3206" s="12" t="s">
        <v>22</v>
      </c>
      <c r="B3206" s="12">
        <v>144</v>
      </c>
      <c r="C3206" s="12">
        <v>1859</v>
      </c>
      <c r="D3206" s="12">
        <v>0</v>
      </c>
      <c r="E3206" s="12">
        <v>0</v>
      </c>
      <c r="F3206" s="15">
        <v>4.4131579399108889E-2</v>
      </c>
      <c r="G3206" s="15">
        <v>6.5867104530334467E-2</v>
      </c>
      <c r="H3206" s="15">
        <v>6.3947364687919615E-4</v>
      </c>
      <c r="I3206" s="15">
        <v>6.5227630883455276E-2</v>
      </c>
      <c r="L3206" s="15">
        <f t="shared" si="391"/>
        <v>5.4131579399108891E-2</v>
      </c>
      <c r="M3206" s="15">
        <f t="shared" si="392"/>
        <v>7.5867104530334462E-2</v>
      </c>
      <c r="N3206" s="15">
        <f t="shared" si="393"/>
        <v>6.3947364687919615E-4</v>
      </c>
      <c r="O3206" s="15">
        <f t="shared" si="394"/>
        <v>7.5227630883455271E-2</v>
      </c>
      <c r="P3206" s="15">
        <v>0.01</v>
      </c>
    </row>
    <row r="3207" spans="1:16" ht="15" x14ac:dyDescent="0.25">
      <c r="A3207" s="12" t="s">
        <v>22</v>
      </c>
      <c r="B3207" s="12">
        <v>144</v>
      </c>
      <c r="C3207" s="12">
        <v>1860</v>
      </c>
      <c r="D3207" s="12">
        <v>0</v>
      </c>
      <c r="E3207" s="12">
        <v>0</v>
      </c>
      <c r="F3207" s="15">
        <v>4.4889583587646484E-2</v>
      </c>
      <c r="G3207" s="15">
        <v>6.5155582427978517E-2</v>
      </c>
      <c r="H3207" s="15">
        <v>2.016311138868332E-3</v>
      </c>
      <c r="I3207" s="15">
        <v>6.3139271289110177E-2</v>
      </c>
      <c r="L3207" s="15">
        <f t="shared" si="391"/>
        <v>5.4889583587646486E-2</v>
      </c>
      <c r="M3207" s="15">
        <f t="shared" si="392"/>
        <v>7.5155582427978512E-2</v>
      </c>
      <c r="N3207" s="15">
        <f t="shared" si="393"/>
        <v>2.016311138868332E-3</v>
      </c>
      <c r="O3207" s="15">
        <f t="shared" si="394"/>
        <v>7.3139271289110172E-2</v>
      </c>
      <c r="P3207" s="15">
        <v>0.01</v>
      </c>
    </row>
    <row r="3208" spans="1:16" ht="15" x14ac:dyDescent="0.25">
      <c r="A3208" s="12" t="s">
        <v>22</v>
      </c>
      <c r="B3208" s="12">
        <v>144</v>
      </c>
      <c r="C3208" s="12">
        <v>1861</v>
      </c>
      <c r="D3208" s="12">
        <v>0</v>
      </c>
      <c r="E3208" s="12">
        <v>0</v>
      </c>
      <c r="F3208" s="15">
        <v>4.8092546463012698E-2</v>
      </c>
      <c r="G3208" s="15">
        <v>5.9224758148193363E-2</v>
      </c>
      <c r="H3208" s="15">
        <v>2.7740383148193359E-3</v>
      </c>
      <c r="I3208" s="15">
        <v>5.6450719833374026E-2</v>
      </c>
      <c r="L3208" s="15">
        <f t="shared" si="391"/>
        <v>5.8092546463012699E-2</v>
      </c>
      <c r="M3208" s="15">
        <f t="shared" si="392"/>
        <v>6.9224758148193358E-2</v>
      </c>
      <c r="N3208" s="15">
        <f t="shared" si="393"/>
        <v>2.7740383148193359E-3</v>
      </c>
      <c r="O3208" s="15">
        <f t="shared" si="394"/>
        <v>6.6450719833374028E-2</v>
      </c>
      <c r="P3208" s="15">
        <v>0.01</v>
      </c>
    </row>
    <row r="3209" spans="1:16" ht="15" x14ac:dyDescent="0.25">
      <c r="A3209" s="12" t="s">
        <v>22</v>
      </c>
      <c r="B3209" s="12">
        <v>144</v>
      </c>
      <c r="C3209" s="12">
        <v>1862</v>
      </c>
      <c r="D3209" s="12">
        <v>0</v>
      </c>
      <c r="E3209" s="12">
        <v>0</v>
      </c>
      <c r="F3209" s="15">
        <v>4.7868356704711915E-2</v>
      </c>
      <c r="G3209" s="15">
        <v>6.1382851600646972E-2</v>
      </c>
      <c r="H3209" s="15">
        <v>2.6449275016784666E-3</v>
      </c>
      <c r="I3209" s="15">
        <v>5.8737924098968504E-2</v>
      </c>
      <c r="L3209" s="15">
        <f t="shared" si="391"/>
        <v>5.7868356704711917E-2</v>
      </c>
      <c r="M3209" s="15">
        <f t="shared" si="392"/>
        <v>7.1382851600646974E-2</v>
      </c>
      <c r="N3209" s="15">
        <f t="shared" si="393"/>
        <v>2.6449275016784666E-3</v>
      </c>
      <c r="O3209" s="15">
        <f t="shared" si="394"/>
        <v>6.8737924098968506E-2</v>
      </c>
      <c r="P3209" s="15">
        <v>0.01</v>
      </c>
    </row>
    <row r="3210" spans="1:16" ht="15" x14ac:dyDescent="0.25">
      <c r="A3210" s="12" t="s">
        <v>22</v>
      </c>
      <c r="B3210" s="12">
        <v>144</v>
      </c>
      <c r="C3210" s="12">
        <v>1863</v>
      </c>
      <c r="D3210" s="12">
        <v>0</v>
      </c>
      <c r="E3210" s="12">
        <v>0</v>
      </c>
      <c r="F3210" s="15">
        <v>5.0339884757995605E-2</v>
      </c>
      <c r="G3210" s="15">
        <v>6.6106357574462885E-2</v>
      </c>
      <c r="H3210" s="15">
        <v>2.7502891421318054E-3</v>
      </c>
      <c r="I3210" s="15">
        <v>6.3356068432331089E-2</v>
      </c>
      <c r="L3210" s="15">
        <f t="shared" si="391"/>
        <v>6.0339884757995607E-2</v>
      </c>
      <c r="M3210" s="15">
        <f t="shared" si="392"/>
        <v>7.610635757446288E-2</v>
      </c>
      <c r="N3210" s="15">
        <f t="shared" si="393"/>
        <v>2.7502891421318054E-3</v>
      </c>
      <c r="O3210" s="15">
        <f t="shared" si="394"/>
        <v>7.3356068432331084E-2</v>
      </c>
      <c r="P3210" s="15">
        <v>0.01</v>
      </c>
    </row>
    <row r="3211" spans="1:16" ht="15" x14ac:dyDescent="0.25">
      <c r="A3211" s="12" t="s">
        <v>22</v>
      </c>
      <c r="B3211" s="12">
        <v>144</v>
      </c>
      <c r="C3211" s="12">
        <v>1864</v>
      </c>
      <c r="D3211" s="12">
        <v>0</v>
      </c>
      <c r="E3211" s="12">
        <v>0</v>
      </c>
      <c r="F3211" s="15">
        <v>5.1445474624633787E-2</v>
      </c>
      <c r="G3211" s="15">
        <v>7.4447793960571287E-2</v>
      </c>
      <c r="H3211" s="15">
        <v>3.1276100873947141E-3</v>
      </c>
      <c r="I3211" s="15">
        <v>7.1320183873176568E-2</v>
      </c>
      <c r="L3211" s="15">
        <f t="shared" si="391"/>
        <v>6.1445474624633789E-2</v>
      </c>
      <c r="M3211" s="15">
        <f t="shared" si="392"/>
        <v>8.4447793960571282E-2</v>
      </c>
      <c r="N3211" s="15">
        <f t="shared" si="393"/>
        <v>3.1276100873947141E-3</v>
      </c>
      <c r="O3211" s="15">
        <f t="shared" si="394"/>
        <v>8.1320183873176563E-2</v>
      </c>
      <c r="P3211" s="15">
        <v>0.01</v>
      </c>
    </row>
    <row r="3212" spans="1:16" ht="15" x14ac:dyDescent="0.25">
      <c r="A3212" s="12" t="s">
        <v>22</v>
      </c>
      <c r="B3212" s="12">
        <v>144</v>
      </c>
      <c r="C3212" s="12">
        <v>1865</v>
      </c>
      <c r="D3212" s="12">
        <v>0</v>
      </c>
      <c r="E3212" s="12">
        <v>0</v>
      </c>
      <c r="F3212" s="15">
        <v>5.2907299995422361E-2</v>
      </c>
      <c r="G3212" s="15">
        <v>7.311123847961426E-2</v>
      </c>
      <c r="H3212" s="15">
        <v>4.0834298729896549E-3</v>
      </c>
      <c r="I3212" s="15">
        <v>6.9027808606624608E-2</v>
      </c>
      <c r="L3212" s="15">
        <f t="shared" ref="L3212:L3257" si="395">F3212+$P3212</f>
        <v>6.2907299995422356E-2</v>
      </c>
      <c r="M3212" s="15">
        <f t="shared" ref="M3212:M3257" si="396">G3212+$P3212</f>
        <v>8.3111238479614255E-2</v>
      </c>
      <c r="N3212" s="15">
        <f t="shared" ref="N3212:N3257" si="397">H3212</f>
        <v>4.0834298729896549E-3</v>
      </c>
      <c r="O3212" s="15">
        <f t="shared" ref="O3212:O3257" si="398">I3212+$P3212</f>
        <v>7.9027808606624603E-2</v>
      </c>
      <c r="P3212" s="15">
        <v>0.01</v>
      </c>
    </row>
    <row r="3213" spans="1:16" ht="15" x14ac:dyDescent="0.25">
      <c r="A3213" s="12" t="s">
        <v>22</v>
      </c>
      <c r="B3213" s="12">
        <v>144</v>
      </c>
      <c r="C3213" s="12">
        <v>1866</v>
      </c>
      <c r="D3213" s="12">
        <v>0</v>
      </c>
      <c r="E3213" s="12">
        <v>0</v>
      </c>
      <c r="F3213" s="15">
        <v>4.9791569709777835E-2</v>
      </c>
      <c r="G3213" s="15">
        <v>7.986885070800781E-2</v>
      </c>
      <c r="H3213" s="15">
        <v>4.6744731068611147E-3</v>
      </c>
      <c r="I3213" s="15">
        <v>7.5194377601146695E-2</v>
      </c>
      <c r="L3213" s="15">
        <f t="shared" si="395"/>
        <v>5.9791569709777836E-2</v>
      </c>
      <c r="M3213" s="15">
        <f t="shared" si="396"/>
        <v>8.9868850708007805E-2</v>
      </c>
      <c r="N3213" s="15">
        <f t="shared" si="397"/>
        <v>4.6744731068611147E-3</v>
      </c>
      <c r="O3213" s="15">
        <f t="shared" si="398"/>
        <v>8.519437760114669E-2</v>
      </c>
      <c r="P3213" s="15">
        <v>0.01</v>
      </c>
    </row>
    <row r="3214" spans="1:16" ht="15" x14ac:dyDescent="0.25">
      <c r="A3214" s="12" t="s">
        <v>22</v>
      </c>
      <c r="B3214" s="12">
        <v>144</v>
      </c>
      <c r="C3214" s="12">
        <v>1867</v>
      </c>
      <c r="D3214" s="12">
        <v>0</v>
      </c>
      <c r="E3214" s="12">
        <v>0</v>
      </c>
      <c r="F3214" s="15">
        <v>4.7286839485168458E-2</v>
      </c>
      <c r="G3214" s="15">
        <v>5.8957257270812989E-2</v>
      </c>
      <c r="H3214" s="15">
        <v>5.1079863309860226E-3</v>
      </c>
      <c r="I3214" s="15">
        <v>5.3849270939826964E-2</v>
      </c>
      <c r="L3214" s="15">
        <f t="shared" si="395"/>
        <v>5.728683948516846E-2</v>
      </c>
      <c r="M3214" s="15">
        <f t="shared" si="396"/>
        <v>6.8957257270812991E-2</v>
      </c>
      <c r="N3214" s="15">
        <f t="shared" si="397"/>
        <v>5.1079863309860226E-3</v>
      </c>
      <c r="O3214" s="15">
        <f t="shared" si="398"/>
        <v>6.3849270939826966E-2</v>
      </c>
      <c r="P3214" s="15">
        <v>0.01</v>
      </c>
    </row>
    <row r="3215" spans="1:16" ht="15" x14ac:dyDescent="0.25">
      <c r="A3215" s="12" t="s">
        <v>22</v>
      </c>
      <c r="B3215" s="12">
        <v>144</v>
      </c>
      <c r="C3215" s="12">
        <v>1868</v>
      </c>
      <c r="D3215" s="12">
        <v>0</v>
      </c>
      <c r="E3215" s="12">
        <v>0</v>
      </c>
      <c r="F3215" s="15">
        <v>4.7100114822387698E-2</v>
      </c>
      <c r="G3215" s="15">
        <v>6.3840513229370122E-2</v>
      </c>
      <c r="H3215" s="15">
        <v>6.1001163721084595E-3</v>
      </c>
      <c r="I3215" s="15">
        <v>5.7740396857261657E-2</v>
      </c>
      <c r="L3215" s="15">
        <f t="shared" si="395"/>
        <v>5.71001148223877E-2</v>
      </c>
      <c r="M3215" s="15">
        <f t="shared" si="396"/>
        <v>7.3840513229370117E-2</v>
      </c>
      <c r="N3215" s="15">
        <f t="shared" si="397"/>
        <v>6.1001163721084595E-3</v>
      </c>
      <c r="O3215" s="15">
        <f t="shared" si="398"/>
        <v>6.7740396857261659E-2</v>
      </c>
      <c r="P3215" s="15">
        <v>0.01</v>
      </c>
    </row>
    <row r="3216" spans="1:16" ht="15" x14ac:dyDescent="0.25">
      <c r="A3216" s="12" t="s">
        <v>22</v>
      </c>
      <c r="B3216" s="12">
        <v>144</v>
      </c>
      <c r="C3216" s="12">
        <v>1869</v>
      </c>
      <c r="D3216" s="12">
        <v>0</v>
      </c>
      <c r="E3216" s="12">
        <v>0</v>
      </c>
      <c r="F3216" s="15">
        <v>4.5337004661560057E-2</v>
      </c>
      <c r="G3216" s="15">
        <v>6.0508809089660644E-2</v>
      </c>
      <c r="H3216" s="15">
        <v>5.8061671257019047E-3</v>
      </c>
      <c r="I3216" s="15">
        <v>5.4702641963958742E-2</v>
      </c>
      <c r="L3216" s="15">
        <f t="shared" si="395"/>
        <v>5.5337004661560059E-2</v>
      </c>
      <c r="M3216" s="15">
        <f t="shared" si="396"/>
        <v>7.0508809089660646E-2</v>
      </c>
      <c r="N3216" s="15">
        <f t="shared" si="397"/>
        <v>5.8061671257019047E-3</v>
      </c>
      <c r="O3216" s="15">
        <f t="shared" si="398"/>
        <v>6.4702641963958737E-2</v>
      </c>
      <c r="P3216" s="15">
        <v>0.01</v>
      </c>
    </row>
    <row r="3217" spans="1:16" ht="15" x14ac:dyDescent="0.25">
      <c r="A3217" s="12" t="s">
        <v>22</v>
      </c>
      <c r="B3217" s="12">
        <v>144</v>
      </c>
      <c r="C3217" s="12">
        <v>1870</v>
      </c>
      <c r="D3217" s="12">
        <v>0</v>
      </c>
      <c r="E3217" s="12">
        <v>0</v>
      </c>
      <c r="F3217" s="15">
        <v>5.5367603302001953E-2</v>
      </c>
      <c r="G3217" s="15">
        <v>5.9576325416564942E-2</v>
      </c>
      <c r="H3217" s="15">
        <v>5.6002074480056762E-3</v>
      </c>
      <c r="I3217" s="15">
        <v>5.3976117968559265E-2</v>
      </c>
      <c r="L3217" s="15">
        <f t="shared" si="395"/>
        <v>6.5367603302001948E-2</v>
      </c>
      <c r="M3217" s="15">
        <f t="shared" si="396"/>
        <v>6.9576325416564944E-2</v>
      </c>
      <c r="N3217" s="15">
        <f t="shared" si="397"/>
        <v>5.6002074480056762E-3</v>
      </c>
      <c r="O3217" s="15">
        <f t="shared" si="398"/>
        <v>6.397611796855926E-2</v>
      </c>
      <c r="P3217" s="15">
        <v>0.01</v>
      </c>
    </row>
    <row r="3218" spans="1:16" ht="15" x14ac:dyDescent="0.25">
      <c r="A3218" s="12" t="s">
        <v>22</v>
      </c>
      <c r="B3218" s="12">
        <v>144</v>
      </c>
      <c r="C3218" s="12">
        <v>1871</v>
      </c>
      <c r="D3218" s="12">
        <v>0</v>
      </c>
      <c r="E3218" s="12">
        <v>0</v>
      </c>
      <c r="F3218" s="15">
        <v>5.9467391967773439E-2</v>
      </c>
      <c r="G3218" s="15">
        <v>5.7271738052368161E-2</v>
      </c>
      <c r="H3218" s="15">
        <v>5.5671936273574826E-3</v>
      </c>
      <c r="I3218" s="15">
        <v>5.1704544425010684E-2</v>
      </c>
      <c r="L3218" s="15">
        <f t="shared" si="395"/>
        <v>6.9467391967773434E-2</v>
      </c>
      <c r="M3218" s="15">
        <f t="shared" si="396"/>
        <v>6.7271738052368163E-2</v>
      </c>
      <c r="N3218" s="15">
        <f t="shared" si="397"/>
        <v>5.5671936273574826E-3</v>
      </c>
      <c r="O3218" s="15">
        <f t="shared" si="398"/>
        <v>6.1704544425010686E-2</v>
      </c>
      <c r="P3218" s="15">
        <v>0.01</v>
      </c>
    </row>
    <row r="3219" spans="1:16" ht="15" x14ac:dyDescent="0.25">
      <c r="A3219" s="12" t="s">
        <v>22</v>
      </c>
      <c r="B3219" s="12">
        <v>144</v>
      </c>
      <c r="C3219" s="12">
        <v>1872</v>
      </c>
      <c r="D3219" s="12">
        <v>0</v>
      </c>
      <c r="E3219" s="12">
        <v>0</v>
      </c>
      <c r="F3219" s="15">
        <v>5.4732875823974611E-2</v>
      </c>
      <c r="G3219" s="15">
        <v>5.6196060180664059E-2</v>
      </c>
      <c r="H3219" s="15">
        <v>5.0342464447021484E-3</v>
      </c>
      <c r="I3219" s="15">
        <v>5.1161813735961917E-2</v>
      </c>
      <c r="L3219" s="15">
        <f t="shared" si="395"/>
        <v>6.4732875823974606E-2</v>
      </c>
      <c r="M3219" s="15">
        <f t="shared" si="396"/>
        <v>6.6196060180664054E-2</v>
      </c>
      <c r="N3219" s="15">
        <f t="shared" si="397"/>
        <v>5.0342464447021484E-3</v>
      </c>
      <c r="O3219" s="15">
        <f t="shared" si="398"/>
        <v>6.1161813735961919E-2</v>
      </c>
      <c r="P3219" s="15">
        <v>0.01</v>
      </c>
    </row>
    <row r="3220" spans="1:16" ht="15" x14ac:dyDescent="0.25">
      <c r="A3220" s="12" t="s">
        <v>22</v>
      </c>
      <c r="B3220" s="12">
        <v>144</v>
      </c>
      <c r="C3220" s="12">
        <v>1873</v>
      </c>
      <c r="D3220" s="12">
        <v>0</v>
      </c>
      <c r="E3220" s="12">
        <v>0</v>
      </c>
      <c r="F3220" s="15">
        <v>5.445180892944336E-2</v>
      </c>
      <c r="G3220" s="15">
        <v>5.3847889900207523E-2</v>
      </c>
      <c r="H3220" s="15">
        <v>4.167168736457825E-3</v>
      </c>
      <c r="I3220" s="15">
        <v>4.9680721163749691E-2</v>
      </c>
      <c r="L3220" s="15">
        <f t="shared" si="395"/>
        <v>6.4451808929443355E-2</v>
      </c>
      <c r="M3220" s="15">
        <f t="shared" si="396"/>
        <v>6.3847889900207525E-2</v>
      </c>
      <c r="N3220" s="15">
        <f t="shared" si="397"/>
        <v>4.167168736457825E-3</v>
      </c>
      <c r="O3220" s="15">
        <f t="shared" si="398"/>
        <v>5.9680721163749693E-2</v>
      </c>
      <c r="P3220" s="15">
        <v>0.01</v>
      </c>
    </row>
    <row r="3221" spans="1:16" ht="15" x14ac:dyDescent="0.25">
      <c r="A3221" s="12" t="s">
        <v>22</v>
      </c>
      <c r="B3221" s="12">
        <v>144</v>
      </c>
      <c r="C3221" s="12">
        <v>1874</v>
      </c>
      <c r="D3221" s="12">
        <v>0</v>
      </c>
      <c r="E3221" s="12">
        <v>0</v>
      </c>
      <c r="F3221" s="15">
        <v>5.7007012367248533E-2</v>
      </c>
      <c r="G3221" s="15">
        <v>6.7460727691650388E-2</v>
      </c>
      <c r="H3221" s="15">
        <v>3.9565217494964599E-3</v>
      </c>
      <c r="I3221" s="15">
        <v>6.3504205942153932E-2</v>
      </c>
      <c r="L3221" s="15">
        <f t="shared" si="395"/>
        <v>6.7007012367248528E-2</v>
      </c>
      <c r="M3221" s="15">
        <f t="shared" si="396"/>
        <v>7.7460727691650383E-2</v>
      </c>
      <c r="N3221" s="15">
        <f t="shared" si="397"/>
        <v>3.9565217494964599E-3</v>
      </c>
      <c r="O3221" s="15">
        <f t="shared" si="398"/>
        <v>7.3504205942153927E-2</v>
      </c>
      <c r="P3221" s="15">
        <v>0.01</v>
      </c>
    </row>
    <row r="3222" spans="1:16" ht="15" x14ac:dyDescent="0.25">
      <c r="A3222" s="12" t="s">
        <v>22</v>
      </c>
      <c r="B3222" s="12">
        <v>144</v>
      </c>
      <c r="C3222" s="12">
        <v>1875</v>
      </c>
      <c r="D3222" s="12">
        <v>0</v>
      </c>
      <c r="E3222" s="12">
        <v>0</v>
      </c>
      <c r="F3222" s="15">
        <v>5.7814707756042479E-2</v>
      </c>
      <c r="G3222" s="15">
        <v>7.0365538597106939E-2</v>
      </c>
      <c r="H3222" s="15">
        <v>4.3475127220153811E-3</v>
      </c>
      <c r="I3222" s="15">
        <v>6.6018025875091549E-2</v>
      </c>
      <c r="L3222" s="15">
        <f t="shared" si="395"/>
        <v>6.781470775604248E-2</v>
      </c>
      <c r="M3222" s="15">
        <f t="shared" si="396"/>
        <v>8.0365538597106934E-2</v>
      </c>
      <c r="N3222" s="15">
        <f t="shared" si="397"/>
        <v>4.3475127220153811E-3</v>
      </c>
      <c r="O3222" s="15">
        <f t="shared" si="398"/>
        <v>7.6018025875091544E-2</v>
      </c>
      <c r="P3222" s="15">
        <v>0.01</v>
      </c>
    </row>
    <row r="3223" spans="1:16" ht="15" x14ac:dyDescent="0.25">
      <c r="A3223" s="12" t="s">
        <v>22</v>
      </c>
      <c r="B3223" s="12">
        <v>144</v>
      </c>
      <c r="C3223" s="12">
        <v>1876</v>
      </c>
      <c r="D3223" s="12">
        <v>0</v>
      </c>
      <c r="E3223" s="12">
        <v>0</v>
      </c>
      <c r="F3223" s="15">
        <v>5.8406872749328612E-2</v>
      </c>
      <c r="G3223" s="15">
        <v>6.9090032577514643E-2</v>
      </c>
      <c r="H3223" s="15">
        <v>4.8852235078811644E-3</v>
      </c>
      <c r="I3223" s="15">
        <v>6.4204809069633481E-2</v>
      </c>
      <c r="L3223" s="15">
        <f t="shared" si="395"/>
        <v>6.8406872749328607E-2</v>
      </c>
      <c r="M3223" s="15">
        <f t="shared" si="396"/>
        <v>7.9090032577514638E-2</v>
      </c>
      <c r="N3223" s="15">
        <f t="shared" si="397"/>
        <v>4.8852235078811644E-3</v>
      </c>
      <c r="O3223" s="15">
        <f t="shared" si="398"/>
        <v>7.4204809069633476E-2</v>
      </c>
      <c r="P3223" s="15">
        <v>0.01</v>
      </c>
    </row>
    <row r="3224" spans="1:16" ht="15" x14ac:dyDescent="0.25">
      <c r="A3224" s="12" t="s">
        <v>22</v>
      </c>
      <c r="B3224" s="12">
        <v>144</v>
      </c>
      <c r="C3224" s="12">
        <v>1877</v>
      </c>
      <c r="D3224" s="12">
        <v>0</v>
      </c>
      <c r="E3224" s="12">
        <v>0</v>
      </c>
      <c r="F3224" s="15">
        <v>5.8818435668945311E-2</v>
      </c>
      <c r="G3224" s="15">
        <v>7.090992450714112E-2</v>
      </c>
      <c r="H3224" s="15">
        <v>5.6952852010726928E-3</v>
      </c>
      <c r="I3224" s="15">
        <v>6.5214639306068425E-2</v>
      </c>
      <c r="L3224" s="15">
        <f t="shared" si="395"/>
        <v>6.8818435668945313E-2</v>
      </c>
      <c r="M3224" s="15">
        <f t="shared" si="396"/>
        <v>8.0909924507141115E-2</v>
      </c>
      <c r="N3224" s="15">
        <f t="shared" si="397"/>
        <v>5.6952852010726928E-3</v>
      </c>
      <c r="O3224" s="15">
        <f t="shared" si="398"/>
        <v>7.521463930606842E-2</v>
      </c>
      <c r="P3224" s="15">
        <v>0.01</v>
      </c>
    </row>
    <row r="3225" spans="1:16" ht="15" x14ac:dyDescent="0.25">
      <c r="A3225" s="12" t="s">
        <v>22</v>
      </c>
      <c r="B3225" s="12">
        <v>144</v>
      </c>
      <c r="C3225" s="12">
        <v>1878</v>
      </c>
      <c r="D3225" s="12">
        <v>0</v>
      </c>
      <c r="E3225" s="12">
        <v>0</v>
      </c>
      <c r="F3225" s="15">
        <v>6.219029426574707E-2</v>
      </c>
      <c r="G3225" s="15">
        <v>8.2588596343994139E-2</v>
      </c>
      <c r="H3225" s="15">
        <v>6.8443757295608525E-3</v>
      </c>
      <c r="I3225" s="15">
        <v>7.5744220614433283E-2</v>
      </c>
      <c r="L3225" s="15">
        <f t="shared" si="395"/>
        <v>7.2190294265747065E-2</v>
      </c>
      <c r="M3225" s="15">
        <f t="shared" si="396"/>
        <v>9.2588596343994134E-2</v>
      </c>
      <c r="N3225" s="15">
        <f t="shared" si="397"/>
        <v>6.8443757295608525E-3</v>
      </c>
      <c r="O3225" s="15">
        <f t="shared" si="398"/>
        <v>8.5744220614433278E-2</v>
      </c>
      <c r="P3225" s="15">
        <v>0.01</v>
      </c>
    </row>
    <row r="3226" spans="1:16" ht="15" x14ac:dyDescent="0.25">
      <c r="A3226" s="12" t="s">
        <v>22</v>
      </c>
      <c r="B3226" s="12">
        <v>144</v>
      </c>
      <c r="C3226" s="12">
        <v>1879</v>
      </c>
      <c r="D3226" s="12">
        <v>0</v>
      </c>
      <c r="E3226" s="12">
        <v>0</v>
      </c>
      <c r="F3226" s="15">
        <v>5.7676472663879395E-2</v>
      </c>
      <c r="G3226" s="15">
        <v>7.6529412269592284E-2</v>
      </c>
      <c r="H3226" s="15">
        <v>7.6216214895248411E-3</v>
      </c>
      <c r="I3226" s="15">
        <v>6.8907790780067438E-2</v>
      </c>
      <c r="L3226" s="15">
        <f t="shared" si="395"/>
        <v>6.7676472663879397E-2</v>
      </c>
      <c r="M3226" s="15">
        <f t="shared" si="396"/>
        <v>8.6529412269592279E-2</v>
      </c>
      <c r="N3226" s="15">
        <f t="shared" si="397"/>
        <v>7.6216214895248411E-3</v>
      </c>
      <c r="O3226" s="15">
        <f t="shared" si="398"/>
        <v>7.8907790780067433E-2</v>
      </c>
      <c r="P3226" s="15">
        <v>0.01</v>
      </c>
    </row>
    <row r="3227" spans="1:16" ht="15" x14ac:dyDescent="0.25">
      <c r="A3227" s="12" t="s">
        <v>22</v>
      </c>
      <c r="B3227" s="12">
        <v>144</v>
      </c>
      <c r="C3227" s="12">
        <v>1880</v>
      </c>
      <c r="D3227" s="12">
        <v>0</v>
      </c>
      <c r="E3227" s="12">
        <v>0</v>
      </c>
      <c r="F3227" s="15">
        <v>6.2988524436950688E-2</v>
      </c>
      <c r="G3227" s="15">
        <v>6.7727618217468255E-2</v>
      </c>
      <c r="H3227" s="15">
        <v>7.4200457334518436E-3</v>
      </c>
      <c r="I3227" s="15">
        <v>6.0307572484016421E-2</v>
      </c>
      <c r="L3227" s="15">
        <f t="shared" si="395"/>
        <v>7.2988524436950683E-2</v>
      </c>
      <c r="M3227" s="15">
        <f t="shared" si="396"/>
        <v>7.772761821746825E-2</v>
      </c>
      <c r="N3227" s="15">
        <f t="shared" si="397"/>
        <v>7.4200457334518436E-3</v>
      </c>
      <c r="O3227" s="15">
        <f t="shared" si="398"/>
        <v>7.0307572484016423E-2</v>
      </c>
      <c r="P3227" s="15">
        <v>0.01</v>
      </c>
    </row>
    <row r="3228" spans="1:16" ht="15" x14ac:dyDescent="0.25">
      <c r="A3228" s="12" t="s">
        <v>22</v>
      </c>
      <c r="B3228" s="12">
        <v>144</v>
      </c>
      <c r="C3228" s="12">
        <v>1881</v>
      </c>
      <c r="D3228" s="12">
        <v>0</v>
      </c>
      <c r="E3228" s="12">
        <v>0</v>
      </c>
      <c r="F3228" s="15">
        <v>6.456756591796875E-2</v>
      </c>
      <c r="G3228" s="15">
        <v>6.6288533210754397E-2</v>
      </c>
      <c r="H3228" s="15">
        <v>6.6661798954010011E-3</v>
      </c>
      <c r="I3228" s="15">
        <v>5.9622353315353392E-2</v>
      </c>
      <c r="L3228" s="15">
        <f t="shared" si="395"/>
        <v>7.4567565917968745E-2</v>
      </c>
      <c r="M3228" s="15">
        <f t="shared" si="396"/>
        <v>7.6288533210754392E-2</v>
      </c>
      <c r="N3228" s="15">
        <f t="shared" si="397"/>
        <v>6.6661798954010011E-3</v>
      </c>
      <c r="O3228" s="15">
        <f t="shared" si="398"/>
        <v>6.9622353315353394E-2</v>
      </c>
      <c r="P3228" s="15">
        <v>0.01</v>
      </c>
    </row>
    <row r="3229" spans="1:16" ht="15" x14ac:dyDescent="0.25">
      <c r="A3229" s="12" t="s">
        <v>22</v>
      </c>
      <c r="B3229" s="12">
        <v>144</v>
      </c>
      <c r="C3229" s="12">
        <v>1882</v>
      </c>
      <c r="D3229" s="12">
        <v>0</v>
      </c>
      <c r="E3229" s="12">
        <v>0</v>
      </c>
      <c r="F3229" s="15">
        <v>6.3718361854553221E-2</v>
      </c>
      <c r="G3229" s="15">
        <v>6.0159473419189452E-2</v>
      </c>
      <c r="H3229" s="15">
        <v>6.9114851951599119E-3</v>
      </c>
      <c r="I3229" s="15">
        <v>5.3247988224029541E-2</v>
      </c>
      <c r="L3229" s="15">
        <f t="shared" si="395"/>
        <v>7.3718361854553216E-2</v>
      </c>
      <c r="M3229" s="15">
        <f t="shared" si="396"/>
        <v>7.0159473419189447E-2</v>
      </c>
      <c r="N3229" s="15">
        <f t="shared" si="397"/>
        <v>6.9114851951599119E-3</v>
      </c>
      <c r="O3229" s="15">
        <f t="shared" si="398"/>
        <v>6.3247988224029536E-2</v>
      </c>
      <c r="P3229" s="15">
        <v>0.01</v>
      </c>
    </row>
    <row r="3230" spans="1:16" ht="15" x14ac:dyDescent="0.25">
      <c r="A3230" s="12" t="s">
        <v>22</v>
      </c>
      <c r="B3230" s="12">
        <v>144</v>
      </c>
      <c r="C3230" s="12">
        <v>1883</v>
      </c>
      <c r="D3230" s="12">
        <v>0</v>
      </c>
      <c r="E3230" s="12">
        <v>0</v>
      </c>
      <c r="F3230" s="15">
        <v>6.2936530113220215E-2</v>
      </c>
      <c r="G3230" s="15">
        <v>6.1340622901916504E-2</v>
      </c>
      <c r="H3230" s="15">
        <v>6.4851903915405275E-3</v>
      </c>
      <c r="I3230" s="15">
        <v>5.4855432510375973E-2</v>
      </c>
      <c r="L3230" s="15">
        <f t="shared" si="395"/>
        <v>7.293653011322021E-2</v>
      </c>
      <c r="M3230" s="15">
        <f t="shared" si="396"/>
        <v>7.1340622901916506E-2</v>
      </c>
      <c r="N3230" s="15">
        <f t="shared" si="397"/>
        <v>6.4851903915405275E-3</v>
      </c>
      <c r="O3230" s="15">
        <f t="shared" si="398"/>
        <v>6.4855432510375968E-2</v>
      </c>
      <c r="P3230" s="15">
        <v>0.01</v>
      </c>
    </row>
    <row r="3231" spans="1:16" ht="15" x14ac:dyDescent="0.25">
      <c r="A3231" s="12" t="s">
        <v>22</v>
      </c>
      <c r="B3231" s="12">
        <v>144</v>
      </c>
      <c r="C3231" s="12">
        <v>1884</v>
      </c>
      <c r="D3231" s="12">
        <v>0</v>
      </c>
      <c r="E3231" s="12">
        <v>0</v>
      </c>
      <c r="F3231" s="15">
        <v>6.5192751884460443E-2</v>
      </c>
      <c r="G3231" s="15">
        <v>6.2818117141723639E-2</v>
      </c>
      <c r="H3231" s="15">
        <v>6.8471014499664308E-3</v>
      </c>
      <c r="I3231" s="15">
        <v>5.5971015691757199E-2</v>
      </c>
      <c r="L3231" s="15">
        <f t="shared" si="395"/>
        <v>7.5192751884460438E-2</v>
      </c>
      <c r="M3231" s="15">
        <f t="shared" si="396"/>
        <v>7.2818117141723634E-2</v>
      </c>
      <c r="N3231" s="15">
        <f t="shared" si="397"/>
        <v>6.8471014499664308E-3</v>
      </c>
      <c r="O3231" s="15">
        <f t="shared" si="398"/>
        <v>6.5971015691757201E-2</v>
      </c>
      <c r="P3231" s="15">
        <v>0.01</v>
      </c>
    </row>
    <row r="3232" spans="1:16" ht="15" x14ac:dyDescent="0.25">
      <c r="A3232" s="12" t="s">
        <v>22</v>
      </c>
      <c r="B3232" s="12">
        <v>144</v>
      </c>
      <c r="C3232" s="12">
        <v>1885</v>
      </c>
      <c r="D3232" s="12">
        <v>0</v>
      </c>
      <c r="E3232" s="12">
        <v>0</v>
      </c>
      <c r="F3232" s="15">
        <v>6.5176811218261715E-2</v>
      </c>
      <c r="G3232" s="15">
        <v>6.5973186492919916E-2</v>
      </c>
      <c r="H3232" s="15">
        <v>6.9804346561431882E-3</v>
      </c>
      <c r="I3232" s="15">
        <v>5.8992751836776734E-2</v>
      </c>
      <c r="L3232" s="15">
        <f t="shared" si="395"/>
        <v>7.517681121826171E-2</v>
      </c>
      <c r="M3232" s="15">
        <f t="shared" si="396"/>
        <v>7.5973186492919911E-2</v>
      </c>
      <c r="N3232" s="15">
        <f t="shared" si="397"/>
        <v>6.9804346561431882E-3</v>
      </c>
      <c r="O3232" s="15">
        <f t="shared" si="398"/>
        <v>6.8992751836776736E-2</v>
      </c>
      <c r="P3232" s="15">
        <v>0.01</v>
      </c>
    </row>
    <row r="3233" spans="1:16" ht="15" x14ac:dyDescent="0.25">
      <c r="A3233" s="12" t="s">
        <v>22</v>
      </c>
      <c r="B3233" s="12">
        <v>144</v>
      </c>
      <c r="C3233" s="12">
        <v>1886</v>
      </c>
      <c r="D3233" s="12">
        <v>0</v>
      </c>
      <c r="E3233" s="12">
        <v>0</v>
      </c>
      <c r="F3233" s="15">
        <v>6.6583852767944332E-2</v>
      </c>
      <c r="G3233" s="15">
        <v>7.6354036331176753E-2</v>
      </c>
      <c r="H3233" s="15">
        <v>7.7725154161453246E-3</v>
      </c>
      <c r="I3233" s="15">
        <v>6.8581520915031433E-2</v>
      </c>
      <c r="L3233" s="15">
        <f t="shared" si="395"/>
        <v>7.6583852767944327E-2</v>
      </c>
      <c r="M3233" s="15">
        <f t="shared" si="396"/>
        <v>8.6354036331176748E-2</v>
      </c>
      <c r="N3233" s="15">
        <f t="shared" si="397"/>
        <v>7.7725154161453246E-3</v>
      </c>
      <c r="O3233" s="15">
        <f t="shared" si="398"/>
        <v>7.8581520915031428E-2</v>
      </c>
      <c r="P3233" s="15">
        <v>0.01</v>
      </c>
    </row>
    <row r="3234" spans="1:16" ht="15" x14ac:dyDescent="0.25">
      <c r="A3234" s="12" t="s">
        <v>22</v>
      </c>
      <c r="B3234" s="12">
        <v>144</v>
      </c>
      <c r="C3234" s="12">
        <v>1887</v>
      </c>
      <c r="D3234" s="12">
        <v>0</v>
      </c>
      <c r="E3234" s="12">
        <v>0</v>
      </c>
      <c r="F3234" s="15">
        <v>6.5099520683288573E-2</v>
      </c>
      <c r="G3234" s="15">
        <v>8.0120382308959959E-2</v>
      </c>
      <c r="H3234" s="15">
        <v>7.7656501531600955E-3</v>
      </c>
      <c r="I3234" s="15">
        <v>7.2354732155799864E-2</v>
      </c>
      <c r="L3234" s="15">
        <f t="shared" si="395"/>
        <v>7.5099520683288568E-2</v>
      </c>
      <c r="M3234" s="15">
        <f t="shared" si="396"/>
        <v>9.0120382308959954E-2</v>
      </c>
      <c r="N3234" s="15">
        <f t="shared" si="397"/>
        <v>7.7656501531600955E-3</v>
      </c>
      <c r="O3234" s="15">
        <f t="shared" si="398"/>
        <v>8.2354732155799859E-2</v>
      </c>
      <c r="P3234" s="15">
        <v>0.01</v>
      </c>
    </row>
    <row r="3235" spans="1:16" ht="15" x14ac:dyDescent="0.25">
      <c r="A3235" s="12" t="s">
        <v>22</v>
      </c>
      <c r="B3235" s="12">
        <v>144</v>
      </c>
      <c r="C3235" s="12">
        <v>1888</v>
      </c>
      <c r="D3235" s="12">
        <v>0</v>
      </c>
      <c r="E3235" s="12">
        <v>0</v>
      </c>
      <c r="F3235" s="15">
        <v>7.1730947494506841E-2</v>
      </c>
      <c r="G3235" s="15">
        <v>7.2264480590820315E-2</v>
      </c>
      <c r="H3235" s="15">
        <v>7.4397867918014528E-3</v>
      </c>
      <c r="I3235" s="15">
        <v>6.4824693799018854E-2</v>
      </c>
      <c r="L3235" s="15">
        <f t="shared" si="395"/>
        <v>8.1730947494506836E-2</v>
      </c>
      <c r="M3235" s="15">
        <f t="shared" si="396"/>
        <v>8.226448059082031E-2</v>
      </c>
      <c r="N3235" s="15">
        <f t="shared" si="397"/>
        <v>7.4397867918014528E-3</v>
      </c>
      <c r="O3235" s="15">
        <f t="shared" si="398"/>
        <v>7.4824693799018849E-2</v>
      </c>
      <c r="P3235" s="15">
        <v>0.01</v>
      </c>
    </row>
    <row r="3236" spans="1:16" ht="15" x14ac:dyDescent="0.25">
      <c r="A3236" s="12" t="s">
        <v>22</v>
      </c>
      <c r="B3236" s="12">
        <v>144</v>
      </c>
      <c r="C3236" s="12">
        <v>1889</v>
      </c>
      <c r="D3236" s="12">
        <v>0</v>
      </c>
      <c r="E3236" s="12">
        <v>0</v>
      </c>
      <c r="F3236" s="15">
        <v>7.0588445663452154E-2</v>
      </c>
      <c r="G3236" s="15">
        <v>6.8660483360290528E-2</v>
      </c>
      <c r="H3236" s="15">
        <v>7.240371108055115E-3</v>
      </c>
      <c r="I3236" s="15">
        <v>6.1420112252235412E-2</v>
      </c>
      <c r="L3236" s="15">
        <f t="shared" si="395"/>
        <v>8.0588445663452149E-2</v>
      </c>
      <c r="M3236" s="15">
        <f t="shared" si="396"/>
        <v>7.8660483360290523E-2</v>
      </c>
      <c r="N3236" s="15">
        <f t="shared" si="397"/>
        <v>7.240371108055115E-3</v>
      </c>
      <c r="O3236" s="15">
        <f t="shared" si="398"/>
        <v>7.1420112252235407E-2</v>
      </c>
      <c r="P3236" s="15">
        <v>0.01</v>
      </c>
    </row>
    <row r="3237" spans="1:16" ht="15" x14ac:dyDescent="0.25">
      <c r="A3237" s="12" t="s">
        <v>22</v>
      </c>
      <c r="B3237" s="12">
        <v>144</v>
      </c>
      <c r="C3237" s="12">
        <v>1890</v>
      </c>
      <c r="D3237" s="12">
        <v>0</v>
      </c>
      <c r="E3237" s="12">
        <v>0</v>
      </c>
      <c r="F3237" s="15">
        <v>7.1787648200988763E-2</v>
      </c>
      <c r="G3237" s="15">
        <v>6.8441362380981446E-2</v>
      </c>
      <c r="H3237" s="15">
        <v>7.6217901706695556E-3</v>
      </c>
      <c r="I3237" s="15">
        <v>6.0819572210311888E-2</v>
      </c>
      <c r="L3237" s="15">
        <f t="shared" si="395"/>
        <v>8.1787648200988758E-2</v>
      </c>
      <c r="M3237" s="15">
        <f t="shared" si="396"/>
        <v>7.8441362380981441E-2</v>
      </c>
      <c r="N3237" s="15">
        <f t="shared" si="397"/>
        <v>7.6217901706695556E-3</v>
      </c>
      <c r="O3237" s="15">
        <f t="shared" si="398"/>
        <v>7.081957221031189E-2</v>
      </c>
      <c r="P3237" s="15">
        <v>0.01</v>
      </c>
    </row>
    <row r="3238" spans="1:16" ht="15" x14ac:dyDescent="0.25">
      <c r="A3238" s="12" t="s">
        <v>22</v>
      </c>
      <c r="B3238" s="12">
        <v>144</v>
      </c>
      <c r="C3238" s="12">
        <v>1891</v>
      </c>
      <c r="D3238" s="12">
        <v>0</v>
      </c>
      <c r="E3238" s="12">
        <v>0</v>
      </c>
      <c r="F3238" s="15">
        <v>6.546934604644776E-2</v>
      </c>
      <c r="G3238" s="15">
        <v>7.1498351097106935E-2</v>
      </c>
      <c r="H3238" s="15">
        <v>6.4462757110595702E-3</v>
      </c>
      <c r="I3238" s="15">
        <v>6.5052075386047362E-2</v>
      </c>
      <c r="L3238" s="15">
        <f t="shared" si="395"/>
        <v>7.5469346046447755E-2</v>
      </c>
      <c r="M3238" s="15">
        <f t="shared" si="396"/>
        <v>8.149835109710693E-2</v>
      </c>
      <c r="N3238" s="15">
        <f t="shared" si="397"/>
        <v>6.4462757110595702E-3</v>
      </c>
      <c r="O3238" s="15">
        <f t="shared" si="398"/>
        <v>7.5052075386047357E-2</v>
      </c>
      <c r="P3238" s="15">
        <v>0.01</v>
      </c>
    </row>
    <row r="3239" spans="1:16" ht="15" x14ac:dyDescent="0.25">
      <c r="A3239" s="12" t="s">
        <v>22</v>
      </c>
      <c r="B3239" s="12">
        <v>144</v>
      </c>
      <c r="C3239" s="12">
        <v>1892</v>
      </c>
      <c r="D3239" s="12">
        <v>0</v>
      </c>
      <c r="E3239" s="12">
        <v>0</v>
      </c>
      <c r="F3239" s="15">
        <v>6.2762088775634772E-2</v>
      </c>
      <c r="G3239" s="15">
        <v>6.9517087936401364E-2</v>
      </c>
      <c r="H3239" s="15">
        <v>6.4371371269226077E-3</v>
      </c>
      <c r="I3239" s="15">
        <v>6.3079950809478758E-2</v>
      </c>
      <c r="L3239" s="15">
        <f t="shared" si="395"/>
        <v>7.2762088775634767E-2</v>
      </c>
      <c r="M3239" s="15">
        <f t="shared" si="396"/>
        <v>7.9517087936401359E-2</v>
      </c>
      <c r="N3239" s="15">
        <f t="shared" si="397"/>
        <v>6.4371371269226077E-3</v>
      </c>
      <c r="O3239" s="15">
        <f t="shared" si="398"/>
        <v>7.3079950809478753E-2</v>
      </c>
      <c r="P3239" s="15">
        <v>0.01</v>
      </c>
    </row>
    <row r="3240" spans="1:16" ht="15" x14ac:dyDescent="0.25">
      <c r="A3240" s="12" t="s">
        <v>22</v>
      </c>
      <c r="B3240" s="12">
        <v>144</v>
      </c>
      <c r="C3240" s="12">
        <v>1893</v>
      </c>
      <c r="D3240" s="12">
        <v>0</v>
      </c>
      <c r="E3240" s="12">
        <v>0</v>
      </c>
      <c r="F3240" s="15">
        <v>6.5829000473022467E-2</v>
      </c>
      <c r="G3240" s="15">
        <v>7.0728869438171388E-2</v>
      </c>
      <c r="H3240" s="15">
        <v>6.715864539146423E-3</v>
      </c>
      <c r="I3240" s="15">
        <v>6.4013004899024964E-2</v>
      </c>
      <c r="L3240" s="15">
        <f t="shared" si="395"/>
        <v>7.5829000473022462E-2</v>
      </c>
      <c r="M3240" s="15">
        <f t="shared" si="396"/>
        <v>8.0728869438171383E-2</v>
      </c>
      <c r="N3240" s="15">
        <f t="shared" si="397"/>
        <v>6.715864539146423E-3</v>
      </c>
      <c r="O3240" s="15">
        <f t="shared" si="398"/>
        <v>7.4013004899024959E-2</v>
      </c>
      <c r="P3240" s="15">
        <v>0.01</v>
      </c>
    </row>
    <row r="3241" spans="1:16" ht="15" x14ac:dyDescent="0.25">
      <c r="A3241" s="12" t="s">
        <v>22</v>
      </c>
      <c r="B3241" s="12">
        <v>144</v>
      </c>
      <c r="C3241" s="12">
        <v>1894</v>
      </c>
      <c r="D3241" s="12">
        <v>0</v>
      </c>
      <c r="E3241" s="12">
        <v>0</v>
      </c>
      <c r="F3241" s="15">
        <v>7.5597658157348632E-2</v>
      </c>
      <c r="G3241" s="15">
        <v>7.0927734374999996E-2</v>
      </c>
      <c r="H3241" s="15">
        <v>6.8645834922790531E-3</v>
      </c>
      <c r="I3241" s="15">
        <v>6.4063150882720951E-2</v>
      </c>
      <c r="L3241" s="15">
        <f t="shared" si="395"/>
        <v>8.5597658157348627E-2</v>
      </c>
      <c r="M3241" s="15">
        <f t="shared" si="396"/>
        <v>8.0927734374999991E-2</v>
      </c>
      <c r="N3241" s="15">
        <f t="shared" si="397"/>
        <v>6.8645834922790531E-3</v>
      </c>
      <c r="O3241" s="15">
        <f t="shared" si="398"/>
        <v>7.4063150882720946E-2</v>
      </c>
      <c r="P3241" s="15">
        <v>0.01</v>
      </c>
    </row>
    <row r="3242" spans="1:16" ht="15" x14ac:dyDescent="0.25">
      <c r="A3242" s="12" t="s">
        <v>22</v>
      </c>
      <c r="B3242" s="12">
        <v>144</v>
      </c>
      <c r="C3242" s="12">
        <v>1895</v>
      </c>
      <c r="D3242" s="12">
        <v>0</v>
      </c>
      <c r="E3242" s="12">
        <v>0</v>
      </c>
      <c r="F3242" s="15">
        <v>7.5062346458435056E-2</v>
      </c>
      <c r="G3242" s="15">
        <v>6.5048766136169431E-2</v>
      </c>
      <c r="H3242" s="15">
        <v>6.4543211460113522E-3</v>
      </c>
      <c r="I3242" s="15">
        <v>5.8594444990158083E-2</v>
      </c>
      <c r="L3242" s="15">
        <f t="shared" si="395"/>
        <v>8.5062346458435051E-2</v>
      </c>
      <c r="M3242" s="15">
        <f t="shared" si="396"/>
        <v>7.5048766136169426E-2</v>
      </c>
      <c r="N3242" s="15">
        <f t="shared" si="397"/>
        <v>6.4543211460113522E-3</v>
      </c>
      <c r="O3242" s="15">
        <f t="shared" si="398"/>
        <v>6.8594444990158085E-2</v>
      </c>
      <c r="P3242" s="15">
        <v>0.01</v>
      </c>
    </row>
    <row r="3243" spans="1:16" ht="15" x14ac:dyDescent="0.25">
      <c r="A3243" s="12" t="s">
        <v>22</v>
      </c>
      <c r="B3243" s="12">
        <v>144</v>
      </c>
      <c r="C3243" s="12">
        <v>1896</v>
      </c>
      <c r="D3243" s="12">
        <v>0</v>
      </c>
      <c r="E3243" s="12">
        <v>0</v>
      </c>
      <c r="F3243" s="15">
        <v>7.2840375900268553E-2</v>
      </c>
      <c r="G3243" s="15">
        <v>7.8764672279357906E-2</v>
      </c>
      <c r="H3243" s="15">
        <v>6.0264086723327637E-3</v>
      </c>
      <c r="I3243" s="15">
        <v>7.273826360702515E-2</v>
      </c>
      <c r="L3243" s="15">
        <f t="shared" si="395"/>
        <v>8.2840375900268548E-2</v>
      </c>
      <c r="M3243" s="15">
        <f t="shared" si="396"/>
        <v>8.8764672279357901E-2</v>
      </c>
      <c r="N3243" s="15">
        <f t="shared" si="397"/>
        <v>6.0264086723327637E-3</v>
      </c>
      <c r="O3243" s="15">
        <f t="shared" si="398"/>
        <v>8.2738263607025145E-2</v>
      </c>
      <c r="P3243" s="15">
        <v>0.01</v>
      </c>
    </row>
    <row r="3244" spans="1:16" ht="15" x14ac:dyDescent="0.25">
      <c r="A3244" s="12" t="s">
        <v>22</v>
      </c>
      <c r="B3244" s="12">
        <v>144</v>
      </c>
      <c r="C3244" s="12">
        <v>1897</v>
      </c>
      <c r="D3244" s="12">
        <v>0</v>
      </c>
      <c r="E3244" s="12">
        <v>0</v>
      </c>
      <c r="F3244" s="15">
        <v>7.5094981193542479E-2</v>
      </c>
      <c r="G3244" s="15">
        <v>6.4218025207519527E-2</v>
      </c>
      <c r="H3244" s="15">
        <v>5.4430651664733884E-3</v>
      </c>
      <c r="I3244" s="15">
        <v>5.877496004104614E-2</v>
      </c>
      <c r="L3244" s="15">
        <f t="shared" si="395"/>
        <v>8.5094981193542474E-2</v>
      </c>
      <c r="M3244" s="15">
        <f t="shared" si="396"/>
        <v>7.4218025207519522E-2</v>
      </c>
      <c r="N3244" s="15">
        <f t="shared" si="397"/>
        <v>5.4430651664733884E-3</v>
      </c>
      <c r="O3244" s="15">
        <f t="shared" si="398"/>
        <v>6.8774960041046135E-2</v>
      </c>
      <c r="P3244" s="15">
        <v>0.01</v>
      </c>
    </row>
    <row r="3245" spans="1:16" ht="15" x14ac:dyDescent="0.25">
      <c r="A3245" s="12" t="s">
        <v>22</v>
      </c>
      <c r="B3245" s="12">
        <v>144</v>
      </c>
      <c r="C3245" s="12">
        <v>1898</v>
      </c>
      <c r="D3245" s="12">
        <v>0</v>
      </c>
      <c r="E3245" s="12">
        <v>0</v>
      </c>
      <c r="F3245" s="15">
        <v>7.2693419456481931E-2</v>
      </c>
      <c r="G3245" s="15">
        <v>6.3561816215515141E-2</v>
      </c>
      <c r="H3245" s="15">
        <v>4.9990031123161313E-3</v>
      </c>
      <c r="I3245" s="15">
        <v>5.8562813103199003E-2</v>
      </c>
      <c r="L3245" s="15">
        <f t="shared" si="395"/>
        <v>8.2693419456481926E-2</v>
      </c>
      <c r="M3245" s="15">
        <f t="shared" si="396"/>
        <v>7.3561816215515136E-2</v>
      </c>
      <c r="N3245" s="15">
        <f t="shared" si="397"/>
        <v>4.9990031123161313E-3</v>
      </c>
      <c r="O3245" s="15">
        <f t="shared" si="398"/>
        <v>6.8562813103199005E-2</v>
      </c>
      <c r="P3245" s="15">
        <v>0.01</v>
      </c>
    </row>
    <row r="3246" spans="1:16" ht="15" x14ac:dyDescent="0.25">
      <c r="A3246" s="12" t="s">
        <v>22</v>
      </c>
      <c r="B3246" s="12">
        <v>144</v>
      </c>
      <c r="C3246" s="12">
        <v>1899</v>
      </c>
      <c r="D3246" s="12">
        <v>0</v>
      </c>
      <c r="E3246" s="12">
        <v>0</v>
      </c>
      <c r="F3246" s="15">
        <v>7.1898288726806647E-2</v>
      </c>
      <c r="G3246" s="15">
        <v>6.6228847503662105E-2</v>
      </c>
      <c r="H3246" s="15">
        <v>4.8340266942977902E-3</v>
      </c>
      <c r="I3246" s="15">
        <v>6.1394820809364321E-2</v>
      </c>
      <c r="L3246" s="15">
        <f t="shared" si="395"/>
        <v>8.1898288726806642E-2</v>
      </c>
      <c r="M3246" s="15">
        <f t="shared" si="396"/>
        <v>7.62288475036621E-2</v>
      </c>
      <c r="N3246" s="15">
        <f t="shared" si="397"/>
        <v>4.8340266942977902E-3</v>
      </c>
      <c r="O3246" s="15">
        <f t="shared" si="398"/>
        <v>7.1394820809364323E-2</v>
      </c>
      <c r="P3246" s="15">
        <v>0.01</v>
      </c>
    </row>
    <row r="3247" spans="1:16" ht="15" x14ac:dyDescent="0.25">
      <c r="A3247" s="12" t="s">
        <v>22</v>
      </c>
      <c r="B3247" s="12">
        <v>144</v>
      </c>
      <c r="C3247" s="12">
        <v>1900</v>
      </c>
      <c r="D3247" s="12">
        <v>0</v>
      </c>
      <c r="E3247" s="12">
        <v>0</v>
      </c>
      <c r="F3247" s="15">
        <v>6.9111762046813963E-2</v>
      </c>
      <c r="G3247" s="15">
        <v>7.2328977584838861E-2</v>
      </c>
      <c r="H3247" s="15">
        <v>4.9143758416175841E-3</v>
      </c>
      <c r="I3247" s="15">
        <v>6.7414601743221281E-2</v>
      </c>
      <c r="L3247" s="15">
        <f t="shared" si="395"/>
        <v>7.9111762046813958E-2</v>
      </c>
      <c r="M3247" s="15">
        <f t="shared" si="396"/>
        <v>8.2328977584838856E-2</v>
      </c>
      <c r="N3247" s="15">
        <f t="shared" si="397"/>
        <v>4.9143758416175841E-3</v>
      </c>
      <c r="O3247" s="15">
        <f t="shared" si="398"/>
        <v>7.7414601743221276E-2</v>
      </c>
      <c r="P3247" s="15">
        <v>0.01</v>
      </c>
    </row>
    <row r="3248" spans="1:16" ht="15" x14ac:dyDescent="0.25">
      <c r="A3248" s="12" t="s">
        <v>22</v>
      </c>
      <c r="B3248" s="12">
        <v>144</v>
      </c>
      <c r="C3248" s="12">
        <v>1901</v>
      </c>
      <c r="D3248" s="12">
        <v>0</v>
      </c>
      <c r="E3248" s="12">
        <v>0</v>
      </c>
      <c r="F3248" s="15">
        <v>6.6130757331848145E-2</v>
      </c>
      <c r="G3248" s="15">
        <v>7.9550642967224125E-2</v>
      </c>
      <c r="H3248" s="15">
        <v>5.6519335508346561E-3</v>
      </c>
      <c r="I3248" s="15">
        <v>7.3898709416389471E-2</v>
      </c>
      <c r="L3248" s="15">
        <f t="shared" si="395"/>
        <v>7.613075733184814E-2</v>
      </c>
      <c r="M3248" s="15">
        <f t="shared" si="396"/>
        <v>8.955064296722412E-2</v>
      </c>
      <c r="N3248" s="15">
        <f t="shared" si="397"/>
        <v>5.6519335508346561E-3</v>
      </c>
      <c r="O3248" s="15">
        <f t="shared" si="398"/>
        <v>8.3898709416389466E-2</v>
      </c>
      <c r="P3248" s="15">
        <v>0.01</v>
      </c>
    </row>
    <row r="3249" spans="1:16" ht="15" x14ac:dyDescent="0.25">
      <c r="A3249" s="12" t="s">
        <v>22</v>
      </c>
      <c r="B3249" s="12">
        <v>144</v>
      </c>
      <c r="C3249" s="12">
        <v>1902</v>
      </c>
      <c r="D3249" s="12">
        <v>0</v>
      </c>
      <c r="E3249" s="12">
        <v>0</v>
      </c>
      <c r="F3249" s="15">
        <v>6.8783607482910153E-2</v>
      </c>
      <c r="G3249" s="15">
        <v>8.4505529403686525E-2</v>
      </c>
      <c r="H3249" s="15">
        <v>5.613259673118591E-3</v>
      </c>
      <c r="I3249" s="15">
        <v>7.8892269730567927E-2</v>
      </c>
      <c r="L3249" s="15">
        <f t="shared" si="395"/>
        <v>7.8783607482910148E-2</v>
      </c>
      <c r="M3249" s="15">
        <f t="shared" si="396"/>
        <v>9.450552940368652E-2</v>
      </c>
      <c r="N3249" s="15">
        <f t="shared" si="397"/>
        <v>5.613259673118591E-3</v>
      </c>
      <c r="O3249" s="15">
        <f t="shared" si="398"/>
        <v>8.8892269730567922E-2</v>
      </c>
      <c r="P3249" s="15">
        <v>0.01</v>
      </c>
    </row>
    <row r="3250" spans="1:16" ht="15" x14ac:dyDescent="0.25">
      <c r="A3250" s="12" t="s">
        <v>22</v>
      </c>
      <c r="B3250" s="12">
        <v>144</v>
      </c>
      <c r="C3250" s="12">
        <v>1903</v>
      </c>
      <c r="D3250" s="12">
        <v>0</v>
      </c>
      <c r="E3250" s="12">
        <v>0</v>
      </c>
      <c r="F3250" s="15">
        <v>8.0230035781860345E-2</v>
      </c>
      <c r="G3250" s="15">
        <v>7.9463963508605961E-2</v>
      </c>
      <c r="H3250" s="15">
        <v>5.2313333749771122E-3</v>
      </c>
      <c r="I3250" s="15">
        <v>7.4232630133628852E-2</v>
      </c>
      <c r="L3250" s="15">
        <f t="shared" si="395"/>
        <v>9.023003578186034E-2</v>
      </c>
      <c r="M3250" s="15">
        <f t="shared" si="396"/>
        <v>8.9463963508605956E-2</v>
      </c>
      <c r="N3250" s="15">
        <f t="shared" si="397"/>
        <v>5.2313333749771122E-3</v>
      </c>
      <c r="O3250" s="15">
        <f t="shared" si="398"/>
        <v>8.4232630133628847E-2</v>
      </c>
      <c r="P3250" s="15">
        <v>0.01</v>
      </c>
    </row>
    <row r="3251" spans="1:16" ht="15" x14ac:dyDescent="0.25">
      <c r="A3251" s="12" t="s">
        <v>22</v>
      </c>
      <c r="B3251" s="12">
        <v>144</v>
      </c>
      <c r="C3251" s="12">
        <v>1904</v>
      </c>
      <c r="D3251" s="12">
        <v>0</v>
      </c>
      <c r="E3251" s="12">
        <v>0</v>
      </c>
      <c r="F3251" s="15">
        <v>8.0131244659423825E-2</v>
      </c>
      <c r="G3251" s="15">
        <v>8.5702371597290036E-2</v>
      </c>
      <c r="H3251" s="15">
        <v>5.1041489839553835E-3</v>
      </c>
      <c r="I3251" s="15">
        <v>8.0598222613334658E-2</v>
      </c>
      <c r="L3251" s="15">
        <f t="shared" si="395"/>
        <v>9.013124465942382E-2</v>
      </c>
      <c r="M3251" s="15">
        <f t="shared" si="396"/>
        <v>9.5702371597290031E-2</v>
      </c>
      <c r="N3251" s="15">
        <f t="shared" si="397"/>
        <v>5.1041489839553835E-3</v>
      </c>
      <c r="O3251" s="15">
        <f t="shared" si="398"/>
        <v>9.0598222613334653E-2</v>
      </c>
      <c r="P3251" s="15">
        <v>0.01</v>
      </c>
    </row>
    <row r="3252" spans="1:16" ht="15" x14ac:dyDescent="0.25">
      <c r="A3252" s="12" t="s">
        <v>22</v>
      </c>
      <c r="B3252" s="12">
        <v>144</v>
      </c>
      <c r="C3252" s="12">
        <v>1905</v>
      </c>
      <c r="D3252" s="12">
        <v>0</v>
      </c>
      <c r="E3252" s="12">
        <v>0</v>
      </c>
      <c r="F3252" s="15">
        <v>8.2139368057250972E-2</v>
      </c>
      <c r="G3252" s="15">
        <v>8.5516958236694335E-2</v>
      </c>
      <c r="H3252" s="15">
        <v>5.5463194847106935E-3</v>
      </c>
      <c r="I3252" s="15">
        <v>7.9970638751983639E-2</v>
      </c>
      <c r="L3252" s="15">
        <f t="shared" si="395"/>
        <v>9.2139368057250967E-2</v>
      </c>
      <c r="M3252" s="15">
        <f t="shared" si="396"/>
        <v>9.551695823669433E-2</v>
      </c>
      <c r="N3252" s="15">
        <f t="shared" si="397"/>
        <v>5.5463194847106935E-3</v>
      </c>
      <c r="O3252" s="15">
        <f t="shared" si="398"/>
        <v>8.9970638751983634E-2</v>
      </c>
      <c r="P3252" s="15">
        <v>0.01</v>
      </c>
    </row>
    <row r="3253" spans="1:16" ht="15" x14ac:dyDescent="0.25">
      <c r="A3253" s="12" t="s">
        <v>22</v>
      </c>
      <c r="B3253" s="12">
        <v>144</v>
      </c>
      <c r="C3253" s="12">
        <v>1906</v>
      </c>
      <c r="D3253" s="12">
        <v>0</v>
      </c>
      <c r="E3253" s="12">
        <v>0</v>
      </c>
      <c r="F3253" s="15">
        <v>7.1209635734558102E-2</v>
      </c>
      <c r="G3253" s="15">
        <v>7.7854356765747076E-2</v>
      </c>
      <c r="H3253" s="15">
        <v>4.8918721079826352E-3</v>
      </c>
      <c r="I3253" s="15">
        <v>7.2962484657764434E-2</v>
      </c>
      <c r="L3253" s="15">
        <f t="shared" si="395"/>
        <v>8.1209635734558097E-2</v>
      </c>
      <c r="M3253" s="15">
        <f t="shared" si="396"/>
        <v>8.7854356765747071E-2</v>
      </c>
      <c r="N3253" s="15">
        <f t="shared" si="397"/>
        <v>4.8918721079826352E-3</v>
      </c>
      <c r="O3253" s="15">
        <f t="shared" si="398"/>
        <v>8.2962484657764429E-2</v>
      </c>
      <c r="P3253" s="15">
        <v>0.01</v>
      </c>
    </row>
    <row r="3254" spans="1:16" ht="15" x14ac:dyDescent="0.25">
      <c r="A3254" s="12" t="s">
        <v>22</v>
      </c>
      <c r="B3254" s="12">
        <v>144</v>
      </c>
      <c r="C3254" s="12">
        <v>1907</v>
      </c>
      <c r="D3254" s="12">
        <v>0</v>
      </c>
      <c r="E3254" s="12">
        <v>0</v>
      </c>
      <c r="F3254" s="15">
        <v>7.1654953956603998E-2</v>
      </c>
      <c r="G3254" s="15">
        <v>7.841030597686767E-2</v>
      </c>
      <c r="H3254" s="15">
        <v>4.9173361063003544E-3</v>
      </c>
      <c r="I3254" s="15">
        <v>7.3492969870567318E-2</v>
      </c>
      <c r="L3254" s="15">
        <f t="shared" si="395"/>
        <v>8.1654953956603993E-2</v>
      </c>
      <c r="M3254" s="15">
        <f t="shared" si="396"/>
        <v>8.8410305976867665E-2</v>
      </c>
      <c r="N3254" s="15">
        <f t="shared" si="397"/>
        <v>4.9173361063003544E-3</v>
      </c>
      <c r="O3254" s="15">
        <f t="shared" si="398"/>
        <v>8.3492969870567313E-2</v>
      </c>
      <c r="P3254" s="15">
        <v>0.01</v>
      </c>
    </row>
    <row r="3255" spans="1:16" ht="15" x14ac:dyDescent="0.25">
      <c r="A3255" s="12" t="s">
        <v>22</v>
      </c>
      <c r="B3255" s="12">
        <v>144</v>
      </c>
      <c r="C3255" s="12">
        <v>1908</v>
      </c>
      <c r="D3255" s="12">
        <v>0</v>
      </c>
      <c r="E3255" s="12">
        <v>0</v>
      </c>
      <c r="F3255" s="15">
        <v>6.8457064628601072E-2</v>
      </c>
      <c r="G3255" s="15">
        <v>9.1133871078491205E-2</v>
      </c>
      <c r="H3255" s="15">
        <v>5.7920891046524051E-3</v>
      </c>
      <c r="I3255" s="15">
        <v>8.5341781973838807E-2</v>
      </c>
      <c r="L3255" s="15">
        <f t="shared" si="395"/>
        <v>7.8457064628601067E-2</v>
      </c>
      <c r="M3255" s="15">
        <f t="shared" si="396"/>
        <v>0.1011338710784912</v>
      </c>
      <c r="N3255" s="15">
        <f t="shared" si="397"/>
        <v>5.7920891046524051E-3</v>
      </c>
      <c r="O3255" s="15">
        <f t="shared" si="398"/>
        <v>9.5341781973838802E-2</v>
      </c>
      <c r="P3255" s="15">
        <v>0.01</v>
      </c>
    </row>
    <row r="3256" spans="1:16" ht="15" x14ac:dyDescent="0.25">
      <c r="A3256" s="12" t="s">
        <v>22</v>
      </c>
      <c r="B3256" s="12">
        <v>144</v>
      </c>
      <c r="C3256" s="12">
        <v>1909</v>
      </c>
      <c r="D3256" s="12">
        <v>0</v>
      </c>
      <c r="E3256" s="12">
        <v>0</v>
      </c>
      <c r="F3256" s="15">
        <v>7.3212585449218756E-2</v>
      </c>
      <c r="G3256" s="15">
        <v>9.3999996185302734E-2</v>
      </c>
      <c r="H3256" s="15">
        <v>6.3214284181594849E-3</v>
      </c>
      <c r="I3256" s="15">
        <v>8.7678567767143251E-2</v>
      </c>
      <c r="L3256" s="15">
        <f t="shared" si="395"/>
        <v>8.3212585449218751E-2</v>
      </c>
      <c r="M3256" s="15">
        <f t="shared" si="396"/>
        <v>0.10399999618530273</v>
      </c>
      <c r="N3256" s="15">
        <f t="shared" si="397"/>
        <v>6.3214284181594849E-3</v>
      </c>
      <c r="O3256" s="15">
        <f t="shared" si="398"/>
        <v>9.7678567767143246E-2</v>
      </c>
      <c r="P3256" s="15">
        <v>0.01</v>
      </c>
    </row>
    <row r="3257" spans="1:16" ht="15" x14ac:dyDescent="0.25">
      <c r="A3257" s="12" t="s">
        <v>22</v>
      </c>
      <c r="B3257" s="12">
        <v>144</v>
      </c>
      <c r="C3257" s="12">
        <v>1910</v>
      </c>
      <c r="D3257" s="12">
        <v>0</v>
      </c>
      <c r="E3257" s="12">
        <v>0</v>
      </c>
      <c r="F3257" s="15">
        <v>7.6783156394958502E-2</v>
      </c>
      <c r="G3257" s="15">
        <v>8.4847269058227537E-2</v>
      </c>
      <c r="H3257" s="15">
        <v>6.1002516746520999E-3</v>
      </c>
      <c r="I3257" s="15">
        <v>7.8747017383575438E-2</v>
      </c>
      <c r="L3257" s="15">
        <f t="shared" si="395"/>
        <v>8.6783156394958497E-2</v>
      </c>
      <c r="M3257" s="15">
        <f t="shared" si="396"/>
        <v>9.4847269058227532E-2</v>
      </c>
      <c r="N3257" s="15">
        <f t="shared" si="397"/>
        <v>6.1002516746520999E-3</v>
      </c>
      <c r="O3257" s="15">
        <f t="shared" si="398"/>
        <v>8.8747017383575433E-2</v>
      </c>
      <c r="P3257" s="15">
        <v>0.01</v>
      </c>
    </row>
    <row r="3258" spans="1:16" ht="15" x14ac:dyDescent="0.25">
      <c r="A3258" s="12" t="s">
        <v>22</v>
      </c>
      <c r="B3258" s="12">
        <v>144</v>
      </c>
      <c r="C3258" s="12">
        <v>1911</v>
      </c>
      <c r="D3258" s="12">
        <v>0</v>
      </c>
      <c r="E3258" s="12">
        <v>0</v>
      </c>
      <c r="F3258" s="15">
        <v>7.4491844177246094E-2</v>
      </c>
      <c r="G3258" s="15">
        <v>8.3217916488647459E-2</v>
      </c>
      <c r="H3258" s="15">
        <v>5.8910435438156127E-3</v>
      </c>
      <c r="I3258" s="15">
        <v>7.7326872944831843E-2</v>
      </c>
      <c r="L3258" s="15">
        <f t="shared" ref="L3258" si="399">F3258+$P3258</f>
        <v>8.549184417724609E-2</v>
      </c>
      <c r="M3258" s="15">
        <f t="shared" ref="M3258" si="400">G3258+$P3258</f>
        <v>9.4217916488647455E-2</v>
      </c>
      <c r="N3258" s="15">
        <f t="shared" ref="N3258" si="401">H3258</f>
        <v>5.8910435438156127E-3</v>
      </c>
      <c r="O3258" s="15">
        <f t="shared" ref="O3258" si="402">I3258+$P3258</f>
        <v>8.8326872944831838E-2</v>
      </c>
      <c r="P3258" s="20">
        <f>P3257+(P$3297-P$3257)/40</f>
        <v>1.0999999999999999E-2</v>
      </c>
    </row>
    <row r="3259" spans="1:16" ht="15" x14ac:dyDescent="0.25">
      <c r="A3259" s="12" t="s">
        <v>22</v>
      </c>
      <c r="B3259" s="12">
        <v>144</v>
      </c>
      <c r="C3259" s="12">
        <v>1912</v>
      </c>
      <c r="D3259" s="12">
        <v>0</v>
      </c>
      <c r="E3259" s="12">
        <v>0</v>
      </c>
      <c r="F3259" s="15">
        <v>6.6204671859741215E-2</v>
      </c>
      <c r="G3259" s="15">
        <v>7.1314210891723628E-2</v>
      </c>
      <c r="H3259" s="15">
        <v>6.4891898632049557E-3</v>
      </c>
      <c r="I3259" s="15">
        <v>6.482502102851867E-2</v>
      </c>
      <c r="L3259" s="15">
        <f t="shared" ref="L3259:L3296" si="403">F3259+$P3259</f>
        <v>7.8204671859741212E-2</v>
      </c>
      <c r="M3259" s="15">
        <f t="shared" ref="M3259:M3296" si="404">G3259+$P3259</f>
        <v>8.3314210891723625E-2</v>
      </c>
      <c r="N3259" s="15">
        <f t="shared" ref="N3259:N3296" si="405">H3259</f>
        <v>6.4891898632049557E-3</v>
      </c>
      <c r="O3259" s="15">
        <f t="shared" ref="O3259:O3296" si="406">I3259+$P3259</f>
        <v>7.6825021028518667E-2</v>
      </c>
      <c r="P3259" s="20">
        <f t="shared" ref="P3259:P3296" si="407">P3258+(P$3297-P$3257)/40</f>
        <v>1.2E-2</v>
      </c>
    </row>
    <row r="3260" spans="1:16" ht="15" x14ac:dyDescent="0.25">
      <c r="A3260" s="12" t="s">
        <v>22</v>
      </c>
      <c r="B3260" s="12">
        <v>144</v>
      </c>
      <c r="C3260" s="12">
        <v>1913</v>
      </c>
      <c r="D3260" s="12">
        <v>0</v>
      </c>
      <c r="E3260" s="12">
        <v>0</v>
      </c>
      <c r="F3260" s="15">
        <v>6.5115575790405278E-2</v>
      </c>
      <c r="G3260" s="15">
        <v>6.6838402748107914E-2</v>
      </c>
      <c r="H3260" s="15">
        <v>6.002909541130066E-3</v>
      </c>
      <c r="I3260" s="15">
        <v>6.0835493206977842E-2</v>
      </c>
      <c r="L3260" s="15">
        <f t="shared" si="403"/>
        <v>7.8115575790405276E-2</v>
      </c>
      <c r="M3260" s="15">
        <f t="shared" si="404"/>
        <v>7.9838402748107912E-2</v>
      </c>
      <c r="N3260" s="15">
        <f t="shared" si="405"/>
        <v>6.002909541130066E-3</v>
      </c>
      <c r="O3260" s="15">
        <f t="shared" si="406"/>
        <v>7.383549320697784E-2</v>
      </c>
      <c r="P3260" s="20">
        <f t="shared" si="407"/>
        <v>1.3000000000000001E-2</v>
      </c>
    </row>
    <row r="3261" spans="1:16" ht="15" x14ac:dyDescent="0.25">
      <c r="A3261" s="12" t="s">
        <v>22</v>
      </c>
      <c r="B3261" s="12">
        <v>144</v>
      </c>
      <c r="C3261" s="12">
        <v>1914</v>
      </c>
      <c r="D3261" s="12">
        <v>0</v>
      </c>
      <c r="E3261" s="12">
        <v>0</v>
      </c>
      <c r="F3261" s="15">
        <v>6.3934478759765628E-2</v>
      </c>
      <c r="G3261" s="15">
        <v>6.9388375282287598E-2</v>
      </c>
      <c r="H3261" s="15">
        <v>6.7207396030426027E-3</v>
      </c>
      <c r="I3261" s="15">
        <v>6.2667635679244993E-2</v>
      </c>
      <c r="L3261" s="15">
        <f t="shared" si="403"/>
        <v>7.7934478759765627E-2</v>
      </c>
      <c r="M3261" s="15">
        <f t="shared" si="404"/>
        <v>8.3388375282287597E-2</v>
      </c>
      <c r="N3261" s="15">
        <f t="shared" si="405"/>
        <v>6.7207396030426027E-3</v>
      </c>
      <c r="O3261" s="15">
        <f t="shared" si="406"/>
        <v>7.6667635679244991E-2</v>
      </c>
      <c r="P3261" s="20">
        <f t="shared" si="407"/>
        <v>1.4000000000000002E-2</v>
      </c>
    </row>
    <row r="3262" spans="1:16" ht="15" x14ac:dyDescent="0.25">
      <c r="A3262" s="12" t="s">
        <v>22</v>
      </c>
      <c r="B3262" s="12">
        <v>144</v>
      </c>
      <c r="C3262" s="12">
        <v>1915</v>
      </c>
      <c r="D3262" s="12">
        <v>0</v>
      </c>
      <c r="E3262" s="12">
        <v>0</v>
      </c>
      <c r="F3262" s="15">
        <v>8.3749313354492191E-2</v>
      </c>
      <c r="G3262" s="15">
        <v>9.3124198913574222E-2</v>
      </c>
      <c r="H3262" s="15">
        <v>7.0669108629226682E-3</v>
      </c>
      <c r="I3262" s="15">
        <v>8.6057288050651548E-2</v>
      </c>
      <c r="L3262" s="15">
        <f t="shared" si="403"/>
        <v>9.8749313354492191E-2</v>
      </c>
      <c r="M3262" s="15">
        <f t="shared" si="404"/>
        <v>0.10812419891357422</v>
      </c>
      <c r="N3262" s="15">
        <f t="shared" si="405"/>
        <v>7.0669108629226682E-3</v>
      </c>
      <c r="O3262" s="15">
        <f t="shared" si="406"/>
        <v>0.10105728805065155</v>
      </c>
      <c r="P3262" s="20">
        <f t="shared" si="407"/>
        <v>1.5000000000000003E-2</v>
      </c>
    </row>
    <row r="3263" spans="1:16" ht="15" x14ac:dyDescent="0.25">
      <c r="A3263" s="12" t="s">
        <v>22</v>
      </c>
      <c r="B3263" s="12">
        <v>144</v>
      </c>
      <c r="C3263" s="12">
        <v>1916</v>
      </c>
      <c r="D3263" s="12">
        <v>0</v>
      </c>
      <c r="E3263" s="12">
        <v>0</v>
      </c>
      <c r="F3263" s="15">
        <v>7.5620355606079104E-2</v>
      </c>
      <c r="G3263" s="15">
        <v>7.79009485244751E-2</v>
      </c>
      <c r="H3263" s="15">
        <v>6.590130925178528E-3</v>
      </c>
      <c r="I3263" s="15">
        <v>7.1310817599296569E-2</v>
      </c>
      <c r="L3263" s="15">
        <f t="shared" si="403"/>
        <v>9.1620355606079104E-2</v>
      </c>
      <c r="M3263" s="15">
        <f t="shared" si="404"/>
        <v>9.39009485244751E-2</v>
      </c>
      <c r="N3263" s="15">
        <f t="shared" si="405"/>
        <v>6.590130925178528E-3</v>
      </c>
      <c r="O3263" s="15">
        <f t="shared" si="406"/>
        <v>8.731081759929657E-2</v>
      </c>
      <c r="P3263" s="20">
        <f t="shared" si="407"/>
        <v>1.6000000000000004E-2</v>
      </c>
    </row>
    <row r="3264" spans="1:16" ht="15" x14ac:dyDescent="0.25">
      <c r="A3264" s="12" t="s">
        <v>22</v>
      </c>
      <c r="B3264" s="12">
        <v>144</v>
      </c>
      <c r="C3264" s="12">
        <v>1917</v>
      </c>
      <c r="D3264" s="12">
        <v>0</v>
      </c>
      <c r="E3264" s="12">
        <v>0</v>
      </c>
      <c r="F3264" s="15">
        <v>9.7194509506225588E-2</v>
      </c>
      <c r="G3264" s="15">
        <v>9.9778947830200193E-2</v>
      </c>
      <c r="H3264" s="15">
        <v>6.838870048522949E-3</v>
      </c>
      <c r="I3264" s="15">
        <v>9.2940077781677247E-2</v>
      </c>
      <c r="L3264" s="15">
        <f t="shared" si="403"/>
        <v>0.11419450950622559</v>
      </c>
      <c r="M3264" s="15">
        <f t="shared" si="404"/>
        <v>0.11677894783020019</v>
      </c>
      <c r="N3264" s="15">
        <f t="shared" si="405"/>
        <v>6.838870048522949E-3</v>
      </c>
      <c r="O3264" s="15">
        <f t="shared" si="406"/>
        <v>0.10994007778167725</v>
      </c>
      <c r="P3264" s="20">
        <f t="shared" si="407"/>
        <v>1.7000000000000005E-2</v>
      </c>
    </row>
    <row r="3265" spans="1:16" ht="15" x14ac:dyDescent="0.25">
      <c r="A3265" s="12" t="s">
        <v>22</v>
      </c>
      <c r="B3265" s="12">
        <v>144</v>
      </c>
      <c r="C3265" s="12">
        <v>1918</v>
      </c>
      <c r="D3265" s="12">
        <v>0</v>
      </c>
      <c r="E3265" s="12">
        <v>0</v>
      </c>
      <c r="F3265" s="15">
        <v>9.5896940231323238E-2</v>
      </c>
      <c r="G3265" s="15">
        <v>0.18177465438842774</v>
      </c>
      <c r="H3265" s="15">
        <v>6.9634187221527099E-3</v>
      </c>
      <c r="I3265" s="15">
        <v>0.17481123566627502</v>
      </c>
      <c r="L3265" s="15">
        <f t="shared" si="403"/>
        <v>0.11389694023132324</v>
      </c>
      <c r="M3265" s="15">
        <f t="shared" si="404"/>
        <v>0.19977465438842776</v>
      </c>
      <c r="N3265" s="15">
        <f t="shared" si="405"/>
        <v>6.9634187221527099E-3</v>
      </c>
      <c r="O3265" s="15">
        <f t="shared" si="406"/>
        <v>0.19281123566627503</v>
      </c>
      <c r="P3265" s="20">
        <f t="shared" si="407"/>
        <v>1.8000000000000006E-2</v>
      </c>
    </row>
    <row r="3266" spans="1:16" ht="15" x14ac:dyDescent="0.25">
      <c r="A3266" s="12" t="s">
        <v>22</v>
      </c>
      <c r="B3266" s="12">
        <v>144</v>
      </c>
      <c r="C3266" s="12">
        <v>1919</v>
      </c>
      <c r="D3266" s="12">
        <v>0</v>
      </c>
      <c r="E3266" s="12">
        <v>0</v>
      </c>
      <c r="F3266" s="15">
        <v>8.0859022140502931E-2</v>
      </c>
      <c r="G3266" s="15">
        <v>7.9118561744689939E-2</v>
      </c>
      <c r="H3266" s="15">
        <v>5.5792140960693355E-3</v>
      </c>
      <c r="I3266" s="15">
        <v>7.3539347648620607E-2</v>
      </c>
      <c r="L3266" s="15">
        <f t="shared" si="403"/>
        <v>9.9859022140502934E-2</v>
      </c>
      <c r="M3266" s="15">
        <f t="shared" si="404"/>
        <v>9.8118561744689942E-2</v>
      </c>
      <c r="N3266" s="15">
        <f t="shared" si="405"/>
        <v>5.5792140960693355E-3</v>
      </c>
      <c r="O3266" s="15">
        <f t="shared" si="406"/>
        <v>9.253934764862061E-2</v>
      </c>
      <c r="P3266" s="20">
        <f t="shared" si="407"/>
        <v>1.9000000000000006E-2</v>
      </c>
    </row>
    <row r="3267" spans="1:16" ht="15" x14ac:dyDescent="0.25">
      <c r="A3267" s="12" t="s">
        <v>22</v>
      </c>
      <c r="B3267" s="12">
        <v>144</v>
      </c>
      <c r="C3267" s="12">
        <v>1920</v>
      </c>
      <c r="D3267" s="12">
        <v>0</v>
      </c>
      <c r="E3267" s="12">
        <v>0</v>
      </c>
      <c r="F3267" s="15">
        <v>7.0296750068664551E-2</v>
      </c>
      <c r="G3267" s="15">
        <v>7.6334233283996578E-2</v>
      </c>
      <c r="H3267" s="15">
        <v>5.211758613586426E-3</v>
      </c>
      <c r="I3267" s="15">
        <v>7.1122474670410163E-2</v>
      </c>
      <c r="L3267" s="15">
        <f t="shared" si="403"/>
        <v>9.0296750068664555E-2</v>
      </c>
      <c r="M3267" s="15">
        <f t="shared" si="404"/>
        <v>9.6334233283996581E-2</v>
      </c>
      <c r="N3267" s="15">
        <f t="shared" si="405"/>
        <v>5.211758613586426E-3</v>
      </c>
      <c r="O3267" s="15">
        <f t="shared" si="406"/>
        <v>9.1122474670410167E-2</v>
      </c>
      <c r="P3267" s="20">
        <f t="shared" si="407"/>
        <v>2.0000000000000007E-2</v>
      </c>
    </row>
    <row r="3268" spans="1:16" ht="15" x14ac:dyDescent="0.25">
      <c r="A3268" s="12" t="s">
        <v>22</v>
      </c>
      <c r="B3268" s="12">
        <v>144</v>
      </c>
      <c r="C3268" s="12">
        <v>1921</v>
      </c>
      <c r="D3268" s="12">
        <v>0</v>
      </c>
      <c r="E3268" s="12">
        <v>0</v>
      </c>
      <c r="F3268" s="15">
        <v>8.4295139312744141E-2</v>
      </c>
      <c r="G3268" s="15">
        <v>0.11979857444763184</v>
      </c>
      <c r="H3268" s="15">
        <v>7.1303576231002809E-3</v>
      </c>
      <c r="I3268" s="15">
        <v>0.11266821682453156</v>
      </c>
      <c r="L3268" s="15">
        <f t="shared" si="403"/>
        <v>0.10529513931274415</v>
      </c>
      <c r="M3268" s="15">
        <f t="shared" si="404"/>
        <v>0.14079857444763186</v>
      </c>
      <c r="N3268" s="15">
        <f t="shared" si="405"/>
        <v>7.1303576231002809E-3</v>
      </c>
      <c r="O3268" s="15">
        <f t="shared" si="406"/>
        <v>0.13366821682453156</v>
      </c>
      <c r="P3268" s="20">
        <f t="shared" si="407"/>
        <v>2.1000000000000008E-2</v>
      </c>
    </row>
    <row r="3269" spans="1:16" ht="15" x14ac:dyDescent="0.25">
      <c r="A3269" s="12" t="s">
        <v>22</v>
      </c>
      <c r="B3269" s="12">
        <v>144</v>
      </c>
      <c r="C3269" s="12">
        <v>1922</v>
      </c>
      <c r="D3269" s="12">
        <v>0</v>
      </c>
      <c r="E3269" s="12">
        <v>0</v>
      </c>
      <c r="F3269" s="15">
        <v>8.3848781585693366E-2</v>
      </c>
      <c r="G3269" s="15">
        <v>0.1155152416229248</v>
      </c>
      <c r="H3269" s="15">
        <v>9.2877715826034553E-3</v>
      </c>
      <c r="I3269" s="15">
        <v>0.10622747004032135</v>
      </c>
      <c r="L3269" s="15">
        <f t="shared" si="403"/>
        <v>0.10584878158569337</v>
      </c>
      <c r="M3269" s="15">
        <f t="shared" si="404"/>
        <v>0.13751524162292481</v>
      </c>
      <c r="N3269" s="15">
        <f t="shared" si="405"/>
        <v>9.2877715826034553E-3</v>
      </c>
      <c r="O3269" s="15">
        <f t="shared" si="406"/>
        <v>0.12822747004032137</v>
      </c>
      <c r="P3269" s="20">
        <f t="shared" si="407"/>
        <v>2.2000000000000009E-2</v>
      </c>
    </row>
    <row r="3270" spans="1:16" ht="15" x14ac:dyDescent="0.25">
      <c r="A3270" s="12" t="s">
        <v>22</v>
      </c>
      <c r="B3270" s="12">
        <v>144</v>
      </c>
      <c r="C3270" s="12">
        <v>1923</v>
      </c>
      <c r="D3270" s="12">
        <v>0</v>
      </c>
      <c r="E3270" s="12">
        <v>0</v>
      </c>
      <c r="F3270" s="15">
        <v>3.6702356338500976E-2</v>
      </c>
      <c r="G3270" s="15">
        <v>5.31942081451416E-2</v>
      </c>
      <c r="H3270" s="15">
        <v>4.6179124712944029E-3</v>
      </c>
      <c r="I3270" s="15">
        <v>4.8576295673847199E-2</v>
      </c>
      <c r="L3270" s="15">
        <f t="shared" si="403"/>
        <v>5.9702356338500989E-2</v>
      </c>
      <c r="M3270" s="15">
        <f t="shared" si="404"/>
        <v>7.6194208145141606E-2</v>
      </c>
      <c r="N3270" s="15">
        <f t="shared" si="405"/>
        <v>4.6179124712944029E-3</v>
      </c>
      <c r="O3270" s="15">
        <f t="shared" si="406"/>
        <v>7.1576295673847212E-2</v>
      </c>
      <c r="P3270" s="20">
        <f t="shared" si="407"/>
        <v>2.300000000000001E-2</v>
      </c>
    </row>
    <row r="3271" spans="1:16" ht="15" x14ac:dyDescent="0.25">
      <c r="A3271" s="12" t="s">
        <v>22</v>
      </c>
      <c r="B3271" s="12">
        <v>144</v>
      </c>
      <c r="C3271" s="12">
        <v>1924</v>
      </c>
      <c r="D3271" s="12">
        <v>0</v>
      </c>
      <c r="E3271" s="12">
        <v>0</v>
      </c>
      <c r="F3271" s="15">
        <v>8.5868120193481445E-2</v>
      </c>
      <c r="G3271" s="15">
        <v>9.5784778594970699E-2</v>
      </c>
      <c r="H3271" s="15">
        <v>1.0538501739501953E-2</v>
      </c>
      <c r="I3271" s="15">
        <v>8.5246276855468747E-2</v>
      </c>
      <c r="L3271" s="15">
        <f t="shared" si="403"/>
        <v>0.10986812019348145</v>
      </c>
      <c r="M3271" s="15">
        <f t="shared" si="404"/>
        <v>0.11978477859497071</v>
      </c>
      <c r="N3271" s="15">
        <f t="shared" si="405"/>
        <v>1.0538501739501953E-2</v>
      </c>
      <c r="O3271" s="15">
        <f t="shared" si="406"/>
        <v>0.10924627685546875</v>
      </c>
      <c r="P3271" s="20">
        <f t="shared" si="407"/>
        <v>2.4000000000000011E-2</v>
      </c>
    </row>
    <row r="3272" spans="1:16" ht="15" x14ac:dyDescent="0.25">
      <c r="A3272" s="12" t="s">
        <v>22</v>
      </c>
      <c r="B3272" s="12">
        <v>144</v>
      </c>
      <c r="C3272" s="12">
        <v>1925</v>
      </c>
      <c r="D3272" s="12">
        <v>0</v>
      </c>
      <c r="E3272" s="12">
        <v>0</v>
      </c>
      <c r="F3272" s="15">
        <v>8.0427064895629882E-2</v>
      </c>
      <c r="G3272" s="15">
        <v>9.4827022552490231E-2</v>
      </c>
      <c r="H3272" s="15">
        <v>9.7941958904266355E-3</v>
      </c>
      <c r="I3272" s="15">
        <v>8.5032826662063604E-2</v>
      </c>
      <c r="L3272" s="15">
        <f t="shared" si="403"/>
        <v>0.10542706489562989</v>
      </c>
      <c r="M3272" s="15">
        <f t="shared" si="404"/>
        <v>0.11982702255249024</v>
      </c>
      <c r="N3272" s="15">
        <f t="shared" si="405"/>
        <v>9.7941958904266355E-3</v>
      </c>
      <c r="O3272" s="15">
        <f t="shared" si="406"/>
        <v>0.11003282666206361</v>
      </c>
      <c r="P3272" s="20">
        <f t="shared" si="407"/>
        <v>2.5000000000000012E-2</v>
      </c>
    </row>
    <row r="3273" spans="1:16" ht="15" x14ac:dyDescent="0.25">
      <c r="A3273" s="12" t="s">
        <v>22</v>
      </c>
      <c r="B3273" s="12">
        <v>144</v>
      </c>
      <c r="C3273" s="12">
        <v>1926</v>
      </c>
      <c r="D3273" s="12">
        <v>0</v>
      </c>
      <c r="E3273" s="12">
        <v>0</v>
      </c>
      <c r="F3273" s="15">
        <v>8.1332216262817378E-2</v>
      </c>
      <c r="G3273" s="15">
        <v>9.2445068359374993E-2</v>
      </c>
      <c r="H3273" s="15">
        <v>1.0087345838546752E-2</v>
      </c>
      <c r="I3273" s="15">
        <v>8.235772252082825E-2</v>
      </c>
      <c r="L3273" s="15">
        <f t="shared" si="403"/>
        <v>0.10733221626281739</v>
      </c>
      <c r="M3273" s="15">
        <f t="shared" si="404"/>
        <v>0.118445068359375</v>
      </c>
      <c r="N3273" s="15">
        <f t="shared" si="405"/>
        <v>1.0087345838546752E-2</v>
      </c>
      <c r="O3273" s="15">
        <f t="shared" si="406"/>
        <v>0.10835772252082826</v>
      </c>
      <c r="P3273" s="20">
        <f t="shared" si="407"/>
        <v>2.6000000000000013E-2</v>
      </c>
    </row>
    <row r="3274" spans="1:16" ht="15" x14ac:dyDescent="0.25">
      <c r="A3274" s="12" t="s">
        <v>22</v>
      </c>
      <c r="B3274" s="12">
        <v>144</v>
      </c>
      <c r="C3274" s="12">
        <v>1927</v>
      </c>
      <c r="D3274" s="12">
        <v>0</v>
      </c>
      <c r="E3274" s="12">
        <v>0</v>
      </c>
      <c r="F3274" s="15">
        <v>8.3058261871337885E-2</v>
      </c>
      <c r="G3274" s="15">
        <v>9.4464206695556635E-2</v>
      </c>
      <c r="H3274" s="15">
        <v>1.0290298461914062E-2</v>
      </c>
      <c r="I3274" s="15">
        <v>8.4173908233642583E-2</v>
      </c>
      <c r="L3274" s="15">
        <f t="shared" si="403"/>
        <v>0.1100582618713379</v>
      </c>
      <c r="M3274" s="15">
        <f t="shared" si="404"/>
        <v>0.12146420669555665</v>
      </c>
      <c r="N3274" s="15">
        <f t="shared" si="405"/>
        <v>1.0290298461914062E-2</v>
      </c>
      <c r="O3274" s="15">
        <f t="shared" si="406"/>
        <v>0.11117390823364259</v>
      </c>
      <c r="P3274" s="20">
        <f t="shared" si="407"/>
        <v>2.7000000000000014E-2</v>
      </c>
    </row>
    <row r="3275" spans="1:16" ht="15" x14ac:dyDescent="0.25">
      <c r="A3275" s="12" t="s">
        <v>22</v>
      </c>
      <c r="B3275" s="12">
        <v>144</v>
      </c>
      <c r="C3275" s="12">
        <v>1928</v>
      </c>
      <c r="D3275" s="12">
        <v>0</v>
      </c>
      <c r="E3275" s="12">
        <v>0</v>
      </c>
      <c r="F3275" s="15">
        <v>8.4427194595336916E-2</v>
      </c>
      <c r="G3275" s="15">
        <v>8.4993677139282228E-2</v>
      </c>
      <c r="H3275" s="15">
        <v>1.0392456054687501E-2</v>
      </c>
      <c r="I3275" s="15">
        <v>7.4601221084594729E-2</v>
      </c>
      <c r="L3275" s="15">
        <f t="shared" si="403"/>
        <v>0.11242719459533693</v>
      </c>
      <c r="M3275" s="15">
        <f t="shared" si="404"/>
        <v>0.11299367713928224</v>
      </c>
      <c r="N3275" s="15">
        <f t="shared" si="405"/>
        <v>1.0392456054687501E-2</v>
      </c>
      <c r="O3275" s="15">
        <f t="shared" si="406"/>
        <v>0.10260122108459474</v>
      </c>
      <c r="P3275" s="20">
        <f t="shared" si="407"/>
        <v>2.8000000000000014E-2</v>
      </c>
    </row>
    <row r="3276" spans="1:16" ht="15" x14ac:dyDescent="0.25">
      <c r="A3276" s="12" t="s">
        <v>22</v>
      </c>
      <c r="B3276" s="12">
        <v>144</v>
      </c>
      <c r="C3276" s="12">
        <v>1929</v>
      </c>
      <c r="D3276" s="12">
        <v>0</v>
      </c>
      <c r="E3276" s="12">
        <v>0</v>
      </c>
      <c r="F3276" s="15">
        <v>8.2983913421630862E-2</v>
      </c>
      <c r="G3276" s="15">
        <v>8.6906976699829108E-2</v>
      </c>
      <c r="H3276" s="15">
        <v>9.8148649930953971E-3</v>
      </c>
      <c r="I3276" s="15">
        <v>7.7092111706733704E-2</v>
      </c>
      <c r="L3276" s="15">
        <f t="shared" si="403"/>
        <v>0.11198391342163087</v>
      </c>
      <c r="M3276" s="15">
        <f t="shared" si="404"/>
        <v>0.11590697669982912</v>
      </c>
      <c r="N3276" s="15">
        <f t="shared" si="405"/>
        <v>9.8148649930953971E-3</v>
      </c>
      <c r="O3276" s="15">
        <f t="shared" si="406"/>
        <v>0.10609211170673372</v>
      </c>
      <c r="P3276" s="20">
        <f t="shared" si="407"/>
        <v>2.9000000000000015E-2</v>
      </c>
    </row>
    <row r="3277" spans="1:16" ht="15" x14ac:dyDescent="0.25">
      <c r="A3277" s="12" t="s">
        <v>22</v>
      </c>
      <c r="B3277" s="12">
        <v>144</v>
      </c>
      <c r="C3277" s="12">
        <v>1930</v>
      </c>
      <c r="D3277" s="12">
        <v>0</v>
      </c>
      <c r="E3277" s="12">
        <v>0</v>
      </c>
      <c r="F3277" s="15">
        <v>8.8191461563110349E-2</v>
      </c>
      <c r="G3277" s="15">
        <v>8.7253875732421882E-2</v>
      </c>
      <c r="H3277" s="15">
        <v>9.7424948215484621E-3</v>
      </c>
      <c r="I3277" s="15">
        <v>7.7511380910873409E-2</v>
      </c>
      <c r="L3277" s="15">
        <f t="shared" si="403"/>
        <v>0.11819146156311036</v>
      </c>
      <c r="M3277" s="15">
        <f t="shared" si="404"/>
        <v>0.11725387573242189</v>
      </c>
      <c r="N3277" s="15">
        <f t="shared" si="405"/>
        <v>9.7424948215484621E-3</v>
      </c>
      <c r="O3277" s="15">
        <f t="shared" si="406"/>
        <v>0.10751138091087342</v>
      </c>
      <c r="P3277" s="20">
        <f t="shared" si="407"/>
        <v>3.0000000000000016E-2</v>
      </c>
    </row>
    <row r="3278" spans="1:16" ht="15" x14ac:dyDescent="0.25">
      <c r="A3278" s="12" t="s">
        <v>22</v>
      </c>
      <c r="B3278" s="12">
        <v>144</v>
      </c>
      <c r="C3278" s="12">
        <v>1931</v>
      </c>
      <c r="D3278" s="12">
        <v>0</v>
      </c>
      <c r="E3278" s="12">
        <v>0</v>
      </c>
      <c r="F3278" s="15">
        <v>9.5632057189941402E-2</v>
      </c>
      <c r="G3278" s="15">
        <v>9.609589576721192E-2</v>
      </c>
      <c r="H3278" s="15">
        <v>1.0070730447769165E-2</v>
      </c>
      <c r="I3278" s="15">
        <v>8.6025165319442751E-2</v>
      </c>
      <c r="L3278" s="15">
        <f t="shared" si="403"/>
        <v>0.12663205718994142</v>
      </c>
      <c r="M3278" s="15">
        <f t="shared" si="404"/>
        <v>0.12709589576721195</v>
      </c>
      <c r="N3278" s="15">
        <f t="shared" si="405"/>
        <v>1.0070730447769165E-2</v>
      </c>
      <c r="O3278" s="15">
        <f t="shared" si="406"/>
        <v>0.11702516531944276</v>
      </c>
      <c r="P3278" s="20">
        <f t="shared" si="407"/>
        <v>3.1000000000000017E-2</v>
      </c>
    </row>
    <row r="3279" spans="1:16" ht="15" x14ac:dyDescent="0.25">
      <c r="A3279" s="12" t="s">
        <v>22</v>
      </c>
      <c r="B3279" s="12">
        <v>144</v>
      </c>
      <c r="C3279" s="12">
        <v>1932</v>
      </c>
      <c r="D3279" s="12">
        <v>0</v>
      </c>
      <c r="E3279" s="12">
        <v>0</v>
      </c>
      <c r="F3279" s="15">
        <v>9.6689243316650395E-2</v>
      </c>
      <c r="G3279" s="15">
        <v>0.11228869438171386</v>
      </c>
      <c r="H3279" s="15">
        <v>1.0667979717254639E-2</v>
      </c>
      <c r="I3279" s="15">
        <v>0.10162071466445922</v>
      </c>
      <c r="L3279" s="15">
        <f t="shared" si="403"/>
        <v>0.12868924331665041</v>
      </c>
      <c r="M3279" s="15">
        <f t="shared" si="404"/>
        <v>0.14428869438171388</v>
      </c>
      <c r="N3279" s="15">
        <f t="shared" si="405"/>
        <v>1.0667979717254639E-2</v>
      </c>
      <c r="O3279" s="15">
        <f t="shared" si="406"/>
        <v>0.13362071466445924</v>
      </c>
      <c r="P3279" s="20">
        <f t="shared" si="407"/>
        <v>3.2000000000000015E-2</v>
      </c>
    </row>
    <row r="3280" spans="1:16" ht="15" x14ac:dyDescent="0.25">
      <c r="A3280" s="12" t="s">
        <v>22</v>
      </c>
      <c r="B3280" s="12">
        <v>144</v>
      </c>
      <c r="C3280" s="12">
        <v>1933</v>
      </c>
      <c r="D3280" s="12">
        <v>0</v>
      </c>
      <c r="E3280" s="12">
        <v>0</v>
      </c>
      <c r="F3280" s="15">
        <v>9.545812606811524E-2</v>
      </c>
      <c r="G3280" s="15">
        <v>0.13644035339355468</v>
      </c>
      <c r="H3280" s="15">
        <v>1.1807523965835572E-2</v>
      </c>
      <c r="I3280" s="15">
        <v>0.12463282942771911</v>
      </c>
      <c r="L3280" s="15">
        <f t="shared" si="403"/>
        <v>0.12845812606811524</v>
      </c>
      <c r="M3280" s="15">
        <f t="shared" si="404"/>
        <v>0.16944035339355468</v>
      </c>
      <c r="N3280" s="15">
        <f t="shared" si="405"/>
        <v>1.1807523965835572E-2</v>
      </c>
      <c r="O3280" s="15">
        <f t="shared" si="406"/>
        <v>0.15763282942771911</v>
      </c>
      <c r="P3280" s="20">
        <f t="shared" si="407"/>
        <v>3.3000000000000015E-2</v>
      </c>
    </row>
    <row r="3281" spans="1:16" ht="15" x14ac:dyDescent="0.25">
      <c r="A3281" s="12" t="s">
        <v>22</v>
      </c>
      <c r="B3281" s="12">
        <v>144</v>
      </c>
      <c r="C3281" s="12">
        <v>1934</v>
      </c>
      <c r="D3281" s="12">
        <v>0</v>
      </c>
      <c r="E3281" s="12">
        <v>0</v>
      </c>
      <c r="F3281" s="15">
        <v>9.256576538085938E-2</v>
      </c>
      <c r="G3281" s="15">
        <v>0.1113552188873291</v>
      </c>
      <c r="H3281" s="15">
        <v>1.1745445728302002E-2</v>
      </c>
      <c r="I3281" s="15">
        <v>9.9609773159027096E-2</v>
      </c>
      <c r="L3281" s="15">
        <f t="shared" si="403"/>
        <v>0.1265657653808594</v>
      </c>
      <c r="M3281" s="15">
        <f t="shared" si="404"/>
        <v>0.14535521888732911</v>
      </c>
      <c r="N3281" s="15">
        <f t="shared" si="405"/>
        <v>1.1745445728302002E-2</v>
      </c>
      <c r="O3281" s="15">
        <f t="shared" si="406"/>
        <v>0.13360977315902711</v>
      </c>
      <c r="P3281" s="20">
        <f t="shared" si="407"/>
        <v>3.4000000000000016E-2</v>
      </c>
    </row>
    <row r="3282" spans="1:16" ht="15" x14ac:dyDescent="0.25">
      <c r="A3282" s="12" t="s">
        <v>22</v>
      </c>
      <c r="B3282" s="12">
        <v>144</v>
      </c>
      <c r="C3282" s="12">
        <v>1935</v>
      </c>
      <c r="D3282" s="12">
        <v>0</v>
      </c>
      <c r="E3282" s="12">
        <v>0</v>
      </c>
      <c r="F3282" s="15">
        <v>9.911592483520508E-2</v>
      </c>
      <c r="G3282" s="15">
        <v>0.12103271484375</v>
      </c>
      <c r="H3282" s="15">
        <v>1.0745526552200317E-2</v>
      </c>
      <c r="I3282" s="15">
        <v>0.11028718829154968</v>
      </c>
      <c r="L3282" s="15">
        <f t="shared" si="403"/>
        <v>0.1341159248352051</v>
      </c>
      <c r="M3282" s="15">
        <f t="shared" si="404"/>
        <v>0.15603271484375003</v>
      </c>
      <c r="N3282" s="15">
        <f t="shared" si="405"/>
        <v>1.0745526552200317E-2</v>
      </c>
      <c r="O3282" s="15">
        <f t="shared" si="406"/>
        <v>0.14528718829154968</v>
      </c>
      <c r="P3282" s="20">
        <f t="shared" si="407"/>
        <v>3.5000000000000017E-2</v>
      </c>
    </row>
    <row r="3283" spans="1:16" ht="15" x14ac:dyDescent="0.25">
      <c r="A3283" s="12" t="s">
        <v>22</v>
      </c>
      <c r="B3283" s="12">
        <v>144</v>
      </c>
      <c r="C3283" s="12">
        <v>1936</v>
      </c>
      <c r="D3283" s="12">
        <v>0</v>
      </c>
      <c r="E3283" s="12">
        <v>0</v>
      </c>
      <c r="F3283" s="15">
        <v>0.10279436111450195</v>
      </c>
      <c r="G3283" s="15">
        <v>0.1091757869720459</v>
      </c>
      <c r="H3283" s="15">
        <v>9.7559386491775507E-3</v>
      </c>
      <c r="I3283" s="15">
        <v>9.9419848322868348E-2</v>
      </c>
      <c r="L3283" s="15">
        <f t="shared" si="403"/>
        <v>0.13879436111450197</v>
      </c>
      <c r="M3283" s="15">
        <f t="shared" si="404"/>
        <v>0.14517578697204592</v>
      </c>
      <c r="N3283" s="15">
        <f t="shared" si="405"/>
        <v>9.7559386491775507E-3</v>
      </c>
      <c r="O3283" s="15">
        <f t="shared" si="406"/>
        <v>0.13541984832286835</v>
      </c>
      <c r="P3283" s="20">
        <f t="shared" si="407"/>
        <v>3.6000000000000018E-2</v>
      </c>
    </row>
    <row r="3284" spans="1:16" ht="15" x14ac:dyDescent="0.25">
      <c r="A3284" s="12" t="s">
        <v>22</v>
      </c>
      <c r="B3284" s="12">
        <v>144</v>
      </c>
      <c r="C3284" s="12">
        <v>1937</v>
      </c>
      <c r="D3284" s="12">
        <v>0</v>
      </c>
      <c r="E3284" s="12">
        <v>0</v>
      </c>
      <c r="F3284" s="15">
        <v>0.10833980560302735</v>
      </c>
      <c r="G3284" s="15">
        <v>0.10378844261169434</v>
      </c>
      <c r="H3284" s="15">
        <v>8.6626458168029778E-3</v>
      </c>
      <c r="I3284" s="15">
        <v>9.512579679489136E-2</v>
      </c>
      <c r="L3284" s="15">
        <f t="shared" si="403"/>
        <v>0.14533980560302737</v>
      </c>
      <c r="M3284" s="15">
        <f t="shared" si="404"/>
        <v>0.14078844261169438</v>
      </c>
      <c r="N3284" s="15">
        <f t="shared" si="405"/>
        <v>8.6626458168029778E-3</v>
      </c>
      <c r="O3284" s="15">
        <f t="shared" si="406"/>
        <v>0.13212579679489139</v>
      </c>
      <c r="P3284" s="20">
        <f t="shared" si="407"/>
        <v>3.7000000000000019E-2</v>
      </c>
    </row>
    <row r="3285" spans="1:16" ht="15" x14ac:dyDescent="0.25">
      <c r="A3285" s="12" t="s">
        <v>22</v>
      </c>
      <c r="B3285" s="12">
        <v>144</v>
      </c>
      <c r="C3285" s="12">
        <v>1938</v>
      </c>
      <c r="D3285" s="12">
        <v>0</v>
      </c>
      <c r="E3285" s="12">
        <v>0</v>
      </c>
      <c r="F3285" s="15">
        <v>0.11710165977478028</v>
      </c>
      <c r="G3285" s="15">
        <v>0.11776232719421387</v>
      </c>
      <c r="H3285" s="15">
        <v>7.9801028966903689E-3</v>
      </c>
      <c r="I3285" s="15">
        <v>0.1097822242975235</v>
      </c>
      <c r="L3285" s="15">
        <f t="shared" si="403"/>
        <v>0.1551016597747803</v>
      </c>
      <c r="M3285" s="15">
        <f t="shared" si="404"/>
        <v>0.1557623271942139</v>
      </c>
      <c r="N3285" s="15">
        <f t="shared" si="405"/>
        <v>7.9801028966903689E-3</v>
      </c>
      <c r="O3285" s="15">
        <f t="shared" si="406"/>
        <v>0.14778222429752352</v>
      </c>
      <c r="P3285" s="20">
        <f t="shared" si="407"/>
        <v>3.800000000000002E-2</v>
      </c>
    </row>
    <row r="3286" spans="1:16" ht="15" x14ac:dyDescent="0.25">
      <c r="A3286" s="12" t="s">
        <v>22</v>
      </c>
      <c r="B3286" s="12">
        <v>144</v>
      </c>
      <c r="C3286" s="12">
        <v>1939</v>
      </c>
      <c r="D3286" s="12">
        <v>0</v>
      </c>
      <c r="E3286" s="12">
        <v>0</v>
      </c>
      <c r="F3286" s="15">
        <v>0.12008378028869629</v>
      </c>
      <c r="G3286" s="15">
        <v>0.1314215087890625</v>
      </c>
      <c r="H3286" s="15">
        <v>7.5909054279327389E-3</v>
      </c>
      <c r="I3286" s="15">
        <v>0.12383060336112976</v>
      </c>
      <c r="L3286" s="15">
        <f t="shared" si="403"/>
        <v>0.1590837802886963</v>
      </c>
      <c r="M3286" s="15">
        <f t="shared" si="404"/>
        <v>0.17042150878906254</v>
      </c>
      <c r="N3286" s="15">
        <f t="shared" si="405"/>
        <v>7.5909054279327389E-3</v>
      </c>
      <c r="O3286" s="15">
        <f t="shared" si="406"/>
        <v>0.16283060336112978</v>
      </c>
      <c r="P3286" s="20">
        <f t="shared" si="407"/>
        <v>3.9000000000000021E-2</v>
      </c>
    </row>
    <row r="3287" spans="1:16" ht="15" x14ac:dyDescent="0.25">
      <c r="A3287" s="12" t="s">
        <v>22</v>
      </c>
      <c r="B3287" s="12">
        <v>144</v>
      </c>
      <c r="C3287" s="12">
        <v>1940</v>
      </c>
      <c r="D3287" s="12">
        <v>0</v>
      </c>
      <c r="E3287" s="12">
        <v>0</v>
      </c>
      <c r="F3287" s="15">
        <v>0.14568528175354004</v>
      </c>
      <c r="G3287" s="15">
        <v>0.22725193023681642</v>
      </c>
      <c r="H3287" s="15">
        <v>7.7427130937576293E-3</v>
      </c>
      <c r="I3287" s="15">
        <v>0.21950921714305877</v>
      </c>
      <c r="L3287" s="15">
        <f t="shared" si="403"/>
        <v>0.18568528175354004</v>
      </c>
      <c r="M3287" s="15">
        <f t="shared" si="404"/>
        <v>0.26725193023681643</v>
      </c>
      <c r="N3287" s="15">
        <f t="shared" si="405"/>
        <v>7.7427130937576293E-3</v>
      </c>
      <c r="O3287" s="15">
        <f t="shared" si="406"/>
        <v>0.2595092171430588</v>
      </c>
      <c r="P3287" s="20">
        <f t="shared" si="407"/>
        <v>4.0000000000000022E-2</v>
      </c>
    </row>
    <row r="3288" spans="1:16" ht="15" x14ac:dyDescent="0.25">
      <c r="A3288" s="12" t="s">
        <v>22</v>
      </c>
      <c r="B3288" s="12">
        <v>144</v>
      </c>
      <c r="C3288" s="12">
        <v>1941</v>
      </c>
      <c r="D3288" s="12">
        <v>0</v>
      </c>
      <c r="E3288" s="12">
        <v>0</v>
      </c>
      <c r="F3288" s="15">
        <v>0.14392148971557617</v>
      </c>
      <c r="G3288" s="15">
        <v>0.27442893981933592</v>
      </c>
      <c r="H3288" s="15">
        <v>1.0282948017120361E-2</v>
      </c>
      <c r="I3288" s="15">
        <v>0.2641459918022156</v>
      </c>
      <c r="L3288" s="15">
        <f t="shared" si="403"/>
        <v>0.1849214897155762</v>
      </c>
      <c r="M3288" s="15">
        <f t="shared" si="404"/>
        <v>0.31542893981933595</v>
      </c>
      <c r="N3288" s="15">
        <f t="shared" si="405"/>
        <v>1.0282948017120361E-2</v>
      </c>
      <c r="O3288" s="15">
        <f t="shared" si="406"/>
        <v>0.30514599180221563</v>
      </c>
      <c r="P3288" s="20">
        <f t="shared" si="407"/>
        <v>4.1000000000000023E-2</v>
      </c>
    </row>
    <row r="3289" spans="1:16" ht="15" x14ac:dyDescent="0.25">
      <c r="A3289" s="12" t="s">
        <v>22</v>
      </c>
      <c r="B3289" s="12">
        <v>144</v>
      </c>
      <c r="C3289" s="12">
        <v>1942</v>
      </c>
      <c r="D3289" s="12">
        <v>0</v>
      </c>
      <c r="E3289" s="12">
        <v>0</v>
      </c>
      <c r="F3289" s="15">
        <v>0.14593172073364258</v>
      </c>
      <c r="G3289" s="15">
        <v>0.26351688385009764</v>
      </c>
      <c r="H3289" s="15">
        <v>1.191685438156128E-2</v>
      </c>
      <c r="I3289" s="15">
        <v>0.25160002946853638</v>
      </c>
      <c r="L3289" s="15">
        <f t="shared" si="403"/>
        <v>0.18793172073364262</v>
      </c>
      <c r="M3289" s="15">
        <f t="shared" si="404"/>
        <v>0.30551688385009768</v>
      </c>
      <c r="N3289" s="15">
        <f t="shared" si="405"/>
        <v>1.191685438156128E-2</v>
      </c>
      <c r="O3289" s="15">
        <f t="shared" si="406"/>
        <v>0.29360002946853642</v>
      </c>
      <c r="P3289" s="20">
        <f t="shared" si="407"/>
        <v>4.2000000000000023E-2</v>
      </c>
    </row>
    <row r="3290" spans="1:16" ht="15" x14ac:dyDescent="0.25">
      <c r="A3290" s="12" t="s">
        <v>22</v>
      </c>
      <c r="B3290" s="12">
        <v>144</v>
      </c>
      <c r="C3290" s="12">
        <v>1943</v>
      </c>
      <c r="D3290" s="12">
        <v>0</v>
      </c>
      <c r="E3290" s="12">
        <v>0</v>
      </c>
      <c r="F3290" s="15">
        <v>0.16075767517089845</v>
      </c>
      <c r="G3290" s="15">
        <v>0.26771713256835938</v>
      </c>
      <c r="H3290" s="15">
        <v>1.3478806018829345E-2</v>
      </c>
      <c r="I3290" s="15">
        <v>0.25423832654953005</v>
      </c>
      <c r="L3290" s="15">
        <f t="shared" si="403"/>
        <v>0.20375767517089849</v>
      </c>
      <c r="M3290" s="15">
        <f t="shared" si="404"/>
        <v>0.31071713256835942</v>
      </c>
      <c r="N3290" s="15">
        <f t="shared" si="405"/>
        <v>1.3478806018829345E-2</v>
      </c>
      <c r="O3290" s="15">
        <f t="shared" si="406"/>
        <v>0.29723832654953009</v>
      </c>
      <c r="P3290" s="20">
        <f t="shared" si="407"/>
        <v>4.3000000000000024E-2</v>
      </c>
    </row>
    <row r="3291" spans="1:16" ht="15" x14ac:dyDescent="0.25">
      <c r="A3291" s="12" t="s">
        <v>22</v>
      </c>
      <c r="B3291" s="12">
        <v>144</v>
      </c>
      <c r="C3291" s="12">
        <v>1944</v>
      </c>
      <c r="D3291" s="12">
        <v>0</v>
      </c>
      <c r="E3291" s="12">
        <v>0</v>
      </c>
      <c r="F3291" s="15">
        <v>0.17748397827148438</v>
      </c>
      <c r="G3291" s="15">
        <v>0.26406759262084961</v>
      </c>
      <c r="H3291" s="15">
        <v>1.5154162645339966E-2</v>
      </c>
      <c r="I3291" s="15">
        <v>0.24891342997550964</v>
      </c>
      <c r="L3291" s="15">
        <f t="shared" si="403"/>
        <v>0.22148397827148442</v>
      </c>
      <c r="M3291" s="15">
        <f t="shared" si="404"/>
        <v>0.30806759262084965</v>
      </c>
      <c r="N3291" s="15">
        <f t="shared" si="405"/>
        <v>1.5154162645339966E-2</v>
      </c>
      <c r="O3291" s="15">
        <f t="shared" si="406"/>
        <v>0.29291342997550968</v>
      </c>
      <c r="P3291" s="20">
        <f t="shared" si="407"/>
        <v>4.4000000000000025E-2</v>
      </c>
    </row>
    <row r="3292" spans="1:16" ht="15" x14ac:dyDescent="0.25">
      <c r="A3292" s="12" t="s">
        <v>22</v>
      </c>
      <c r="B3292" s="12">
        <v>144</v>
      </c>
      <c r="C3292" s="12">
        <v>1945</v>
      </c>
      <c r="D3292" s="12">
        <v>0</v>
      </c>
      <c r="E3292" s="12">
        <v>0</v>
      </c>
      <c r="F3292" s="15">
        <v>0.18001977920532228</v>
      </c>
      <c r="G3292" s="15">
        <v>0.26043800354003904</v>
      </c>
      <c r="H3292" s="15">
        <v>1.5966273546218872E-2</v>
      </c>
      <c r="I3292" s="15">
        <v>0.24447172999382019</v>
      </c>
      <c r="L3292" s="15">
        <f t="shared" si="403"/>
        <v>0.22501977920532229</v>
      </c>
      <c r="M3292" s="15">
        <f t="shared" si="404"/>
        <v>0.30543800354003908</v>
      </c>
      <c r="N3292" s="15">
        <f t="shared" si="405"/>
        <v>1.5966273546218872E-2</v>
      </c>
      <c r="O3292" s="15">
        <f t="shared" si="406"/>
        <v>0.2894717299938202</v>
      </c>
      <c r="P3292" s="20">
        <f t="shared" si="407"/>
        <v>4.5000000000000026E-2</v>
      </c>
    </row>
    <row r="3293" spans="1:16" ht="15" x14ac:dyDescent="0.25">
      <c r="A3293" s="12" t="s">
        <v>22</v>
      </c>
      <c r="B3293" s="12">
        <v>144</v>
      </c>
      <c r="C3293" s="12">
        <v>1946</v>
      </c>
      <c r="D3293" s="12">
        <v>0</v>
      </c>
      <c r="E3293" s="12">
        <v>0</v>
      </c>
      <c r="F3293" s="15">
        <v>0.17130456924438475</v>
      </c>
      <c r="G3293" s="15">
        <v>0.1774287223815918</v>
      </c>
      <c r="H3293" s="15">
        <v>1.3196300268173217E-2</v>
      </c>
      <c r="I3293" s="15">
        <v>0.16423242211341857</v>
      </c>
      <c r="L3293" s="15">
        <f t="shared" si="403"/>
        <v>0.21730456924438479</v>
      </c>
      <c r="M3293" s="15">
        <f t="shared" si="404"/>
        <v>0.22342872238159184</v>
      </c>
      <c r="N3293" s="15">
        <f t="shared" si="405"/>
        <v>1.3196300268173217E-2</v>
      </c>
      <c r="O3293" s="15">
        <f t="shared" si="406"/>
        <v>0.21023242211341858</v>
      </c>
      <c r="P3293" s="20">
        <f t="shared" si="407"/>
        <v>4.6000000000000027E-2</v>
      </c>
    </row>
    <row r="3294" spans="1:16" ht="15" x14ac:dyDescent="0.25">
      <c r="A3294" s="12" t="s">
        <v>22</v>
      </c>
      <c r="B3294" s="12">
        <v>144</v>
      </c>
      <c r="C3294" s="12">
        <v>1947</v>
      </c>
      <c r="D3294" s="12">
        <v>0</v>
      </c>
      <c r="E3294" s="12">
        <v>0</v>
      </c>
      <c r="F3294" s="15">
        <v>0.1556319236755371</v>
      </c>
      <c r="G3294" s="15">
        <v>0.16643804550170899</v>
      </c>
      <c r="H3294" s="15">
        <v>1.3416893482208252E-2</v>
      </c>
      <c r="I3294" s="15">
        <v>0.15302115201950073</v>
      </c>
      <c r="L3294" s="15">
        <f t="shared" si="403"/>
        <v>0.20263192367553712</v>
      </c>
      <c r="M3294" s="15">
        <f t="shared" si="404"/>
        <v>0.21343804550170903</v>
      </c>
      <c r="N3294" s="15">
        <f t="shared" si="405"/>
        <v>1.3416893482208252E-2</v>
      </c>
      <c r="O3294" s="15">
        <f t="shared" si="406"/>
        <v>0.20002115201950077</v>
      </c>
      <c r="P3294" s="20">
        <f t="shared" si="407"/>
        <v>4.7000000000000028E-2</v>
      </c>
    </row>
    <row r="3295" spans="1:16" ht="15" x14ac:dyDescent="0.25">
      <c r="A3295" s="12" t="s">
        <v>22</v>
      </c>
      <c r="B3295" s="12">
        <v>144</v>
      </c>
      <c r="C3295" s="12">
        <v>1948</v>
      </c>
      <c r="D3295" s="12">
        <v>0</v>
      </c>
      <c r="E3295" s="12">
        <v>0</v>
      </c>
      <c r="F3295" s="15">
        <v>0.17475086212158203</v>
      </c>
      <c r="G3295" s="15">
        <v>0.17180788040161132</v>
      </c>
      <c r="H3295" s="15">
        <v>1.222472906112671E-2</v>
      </c>
      <c r="I3295" s="15">
        <v>0.15958315134048462</v>
      </c>
      <c r="L3295" s="15">
        <f t="shared" si="403"/>
        <v>0.22275086212158207</v>
      </c>
      <c r="M3295" s="15">
        <f t="shared" si="404"/>
        <v>0.21980788040161137</v>
      </c>
      <c r="N3295" s="15">
        <f t="shared" si="405"/>
        <v>1.222472906112671E-2</v>
      </c>
      <c r="O3295" s="15">
        <f t="shared" si="406"/>
        <v>0.20758315134048466</v>
      </c>
      <c r="P3295" s="20">
        <f t="shared" si="407"/>
        <v>4.8000000000000029E-2</v>
      </c>
    </row>
    <row r="3296" spans="1:16" ht="15" x14ac:dyDescent="0.25">
      <c r="A3296" s="12" t="s">
        <v>22</v>
      </c>
      <c r="B3296" s="12">
        <v>144</v>
      </c>
      <c r="C3296" s="12">
        <v>1949</v>
      </c>
      <c r="D3296" s="12">
        <v>0</v>
      </c>
      <c r="E3296" s="12">
        <v>0</v>
      </c>
      <c r="F3296" s="15">
        <v>0.18744398117065431</v>
      </c>
      <c r="G3296" s="15">
        <v>0.19482633590698242</v>
      </c>
      <c r="H3296" s="15">
        <v>1.2151689529418945E-2</v>
      </c>
      <c r="I3296" s="15">
        <v>0.18267464637756348</v>
      </c>
      <c r="L3296" s="15">
        <f t="shared" si="403"/>
        <v>0.23644398117065435</v>
      </c>
      <c r="M3296" s="15">
        <f t="shared" si="404"/>
        <v>0.24382633590698244</v>
      </c>
      <c r="N3296" s="15">
        <f t="shared" si="405"/>
        <v>1.2151689529418945E-2</v>
      </c>
      <c r="O3296" s="15">
        <f t="shared" si="406"/>
        <v>0.23167464637756352</v>
      </c>
      <c r="P3296" s="20">
        <f t="shared" si="407"/>
        <v>4.900000000000003E-2</v>
      </c>
    </row>
    <row r="3297" spans="1:16" ht="15" x14ac:dyDescent="0.25">
      <c r="A3297" s="12" t="s">
        <v>22</v>
      </c>
      <c r="B3297" s="12">
        <v>144</v>
      </c>
      <c r="C3297" s="12">
        <v>1950</v>
      </c>
      <c r="D3297" s="12">
        <v>0</v>
      </c>
      <c r="E3297" s="12">
        <v>0</v>
      </c>
      <c r="F3297" s="15">
        <v>0.16640663146972656</v>
      </c>
      <c r="G3297" s="15">
        <v>0.18277385711669922</v>
      </c>
      <c r="H3297" s="15">
        <v>1.0841299295425415E-2</v>
      </c>
      <c r="I3297" s="15">
        <v>0.17193255782127381</v>
      </c>
      <c r="L3297" s="15">
        <f t="shared" ref="L3297" si="408">F3297+$P3297</f>
        <v>0.21640663146972655</v>
      </c>
      <c r="M3297" s="15">
        <f t="shared" ref="M3297" si="409">G3297+$P3297</f>
        <v>0.23277385711669923</v>
      </c>
      <c r="N3297" s="15">
        <f t="shared" ref="N3297" si="410">H3297</f>
        <v>1.0841299295425415E-2</v>
      </c>
      <c r="O3297" s="15">
        <f t="shared" ref="O3297" si="411">I3297+$P3297</f>
        <v>0.2219325578212738</v>
      </c>
      <c r="P3297" s="15">
        <v>0.05</v>
      </c>
    </row>
    <row r="3298" spans="1:16" ht="15" x14ac:dyDescent="0.25">
      <c r="A3298" s="12" t="s">
        <v>22</v>
      </c>
      <c r="B3298" s="12">
        <v>144</v>
      </c>
      <c r="C3298" s="12">
        <v>1951</v>
      </c>
      <c r="D3298" s="12">
        <v>0</v>
      </c>
      <c r="E3298" s="12">
        <v>0</v>
      </c>
      <c r="F3298" s="15">
        <v>0.1613068962097168</v>
      </c>
      <c r="G3298" s="15">
        <v>0.17027826309204103</v>
      </c>
      <c r="H3298" s="15">
        <v>9.1597658395767209E-3</v>
      </c>
      <c r="I3298" s="15">
        <v>0.1611184972524643</v>
      </c>
      <c r="L3298" s="15">
        <f t="shared" ref="L3298" si="412">F3298+$P3298</f>
        <v>0.21630689620971683</v>
      </c>
      <c r="M3298" s="15">
        <f t="shared" ref="M3298" si="413">G3298+$P3298</f>
        <v>0.22527826309204102</v>
      </c>
      <c r="N3298" s="15">
        <f t="shared" ref="N3298" si="414">H3298</f>
        <v>9.1597658395767209E-3</v>
      </c>
      <c r="O3298" s="15">
        <f t="shared" ref="O3298" si="415">I3298+$P3298</f>
        <v>0.21611849725246429</v>
      </c>
      <c r="P3298" s="15">
        <f>P3297+(P$3327-P$3297)/30</f>
        <v>5.5000000000000007E-2</v>
      </c>
    </row>
    <row r="3299" spans="1:16" ht="15" x14ac:dyDescent="0.25">
      <c r="A3299" s="12" t="s">
        <v>22</v>
      </c>
      <c r="B3299" s="12">
        <v>144</v>
      </c>
      <c r="C3299" s="12">
        <v>1952</v>
      </c>
      <c r="D3299" s="12">
        <v>0</v>
      </c>
      <c r="E3299" s="12">
        <v>0</v>
      </c>
      <c r="F3299" s="15">
        <v>0.19013813018798828</v>
      </c>
      <c r="G3299" s="15">
        <v>0.19178659439086915</v>
      </c>
      <c r="H3299" s="15">
        <v>8.6820656061172494E-3</v>
      </c>
      <c r="I3299" s="15">
        <v>0.18310452878475189</v>
      </c>
      <c r="L3299" s="15">
        <f t="shared" ref="L3299:L3326" si="416">F3299+$P3299</f>
        <v>0.25013813018798831</v>
      </c>
      <c r="M3299" s="15">
        <f t="shared" ref="M3299:M3326" si="417">G3299+$P3299</f>
        <v>0.25178659439086915</v>
      </c>
      <c r="N3299" s="15">
        <f t="shared" ref="N3299:N3326" si="418">H3299</f>
        <v>8.6820656061172494E-3</v>
      </c>
      <c r="O3299" s="15">
        <f t="shared" ref="O3299:O3326" si="419">I3299+$P3299</f>
        <v>0.24310452878475192</v>
      </c>
      <c r="P3299" s="15">
        <f t="shared" ref="P3299:P3326" si="420">P3298+(P$3327-P$3297)/30</f>
        <v>6.0000000000000012E-2</v>
      </c>
    </row>
    <row r="3300" spans="1:16" ht="15" x14ac:dyDescent="0.25">
      <c r="A3300" s="12" t="s">
        <v>22</v>
      </c>
      <c r="B3300" s="12">
        <v>144</v>
      </c>
      <c r="C3300" s="12">
        <v>1953</v>
      </c>
      <c r="D3300" s="12">
        <v>0</v>
      </c>
      <c r="E3300" s="12">
        <v>0</v>
      </c>
      <c r="F3300" s="15">
        <v>0.19385662078857421</v>
      </c>
      <c r="G3300" s="15">
        <v>0.21857915878295897</v>
      </c>
      <c r="H3300" s="15">
        <v>7.3927950859069827E-3</v>
      </c>
      <c r="I3300" s="15">
        <v>0.21118636369705202</v>
      </c>
      <c r="L3300" s="15">
        <f t="shared" si="416"/>
        <v>0.25885662078857424</v>
      </c>
      <c r="M3300" s="15">
        <f t="shared" si="417"/>
        <v>0.28357915878295897</v>
      </c>
      <c r="N3300" s="15">
        <f t="shared" si="418"/>
        <v>7.3927950859069827E-3</v>
      </c>
      <c r="O3300" s="15">
        <f t="shared" si="419"/>
        <v>0.27618636369705202</v>
      </c>
      <c r="P3300" s="15">
        <f t="shared" si="420"/>
        <v>6.5000000000000016E-2</v>
      </c>
    </row>
    <row r="3301" spans="1:16" ht="15" x14ac:dyDescent="0.25">
      <c r="A3301" s="12" t="s">
        <v>22</v>
      </c>
      <c r="B3301" s="12">
        <v>144</v>
      </c>
      <c r="C3301" s="12">
        <v>1954</v>
      </c>
      <c r="D3301" s="12">
        <v>0</v>
      </c>
      <c r="E3301" s="12">
        <v>0</v>
      </c>
      <c r="F3301" s="15">
        <v>0.19979148864746094</v>
      </c>
      <c r="G3301" s="15">
        <v>0.21496248245239258</v>
      </c>
      <c r="H3301" s="15">
        <v>7.9394400119781501E-3</v>
      </c>
      <c r="I3301" s="15">
        <v>0.20702304244041442</v>
      </c>
      <c r="L3301" s="15">
        <f t="shared" si="416"/>
        <v>0.26979148864746094</v>
      </c>
      <c r="M3301" s="15">
        <f t="shared" si="417"/>
        <v>0.28496248245239258</v>
      </c>
      <c r="N3301" s="15">
        <f t="shared" si="418"/>
        <v>7.9394400119781501E-3</v>
      </c>
      <c r="O3301" s="15">
        <f t="shared" si="419"/>
        <v>0.27702304244041442</v>
      </c>
      <c r="P3301" s="15">
        <f t="shared" si="420"/>
        <v>7.0000000000000021E-2</v>
      </c>
    </row>
    <row r="3302" spans="1:16" ht="15" x14ac:dyDescent="0.25">
      <c r="A3302" s="12" t="s">
        <v>22</v>
      </c>
      <c r="B3302" s="12">
        <v>144</v>
      </c>
      <c r="C3302" s="12">
        <v>1955</v>
      </c>
      <c r="D3302" s="12">
        <v>0</v>
      </c>
      <c r="E3302" s="12">
        <v>0</v>
      </c>
      <c r="F3302" s="15">
        <v>0.19483381271362304</v>
      </c>
      <c r="G3302" s="15">
        <v>0.21201179504394532</v>
      </c>
      <c r="H3302" s="15">
        <v>7.659302353858948E-3</v>
      </c>
      <c r="I3302" s="15">
        <v>0.20435249269008637</v>
      </c>
      <c r="L3302" s="15">
        <f t="shared" si="416"/>
        <v>0.26983381271362306</v>
      </c>
      <c r="M3302" s="15">
        <f t="shared" si="417"/>
        <v>0.28701179504394536</v>
      </c>
      <c r="N3302" s="15">
        <f t="shared" si="418"/>
        <v>7.659302353858948E-3</v>
      </c>
      <c r="O3302" s="15">
        <f t="shared" si="419"/>
        <v>0.27935249269008638</v>
      </c>
      <c r="P3302" s="15">
        <f t="shared" si="420"/>
        <v>7.5000000000000025E-2</v>
      </c>
    </row>
    <row r="3303" spans="1:16" ht="15" x14ac:dyDescent="0.25">
      <c r="A3303" s="12" t="s">
        <v>22</v>
      </c>
      <c r="B3303" s="12">
        <v>144</v>
      </c>
      <c r="C3303" s="12">
        <v>1956</v>
      </c>
      <c r="D3303" s="12">
        <v>0</v>
      </c>
      <c r="E3303" s="12">
        <v>0</v>
      </c>
      <c r="F3303" s="15">
        <v>0.20345788955688476</v>
      </c>
      <c r="G3303" s="15">
        <v>0.21554798126220703</v>
      </c>
      <c r="H3303" s="15">
        <v>8.731243014335633E-3</v>
      </c>
      <c r="I3303" s="15">
        <v>0.20681673824787139</v>
      </c>
      <c r="L3303" s="15">
        <f t="shared" si="416"/>
        <v>0.28345788955688478</v>
      </c>
      <c r="M3303" s="15">
        <f t="shared" si="417"/>
        <v>0.29554798126220705</v>
      </c>
      <c r="N3303" s="15">
        <f t="shared" si="418"/>
        <v>8.731243014335633E-3</v>
      </c>
      <c r="O3303" s="15">
        <f t="shared" si="419"/>
        <v>0.28681673824787141</v>
      </c>
      <c r="P3303" s="15">
        <f t="shared" si="420"/>
        <v>8.0000000000000029E-2</v>
      </c>
    </row>
    <row r="3304" spans="1:16" ht="15" x14ac:dyDescent="0.25">
      <c r="A3304" s="12" t="s">
        <v>22</v>
      </c>
      <c r="B3304" s="12">
        <v>144</v>
      </c>
      <c r="C3304" s="12">
        <v>1957</v>
      </c>
      <c r="D3304" s="12">
        <v>0</v>
      </c>
      <c r="E3304" s="12">
        <v>0</v>
      </c>
      <c r="F3304" s="15">
        <v>0.20152317047119139</v>
      </c>
      <c r="G3304" s="15">
        <v>0.22250900268554688</v>
      </c>
      <c r="H3304" s="15">
        <v>8.6000907421112053E-3</v>
      </c>
      <c r="I3304" s="15">
        <v>0.21390891194343567</v>
      </c>
      <c r="L3304" s="15">
        <f t="shared" si="416"/>
        <v>0.28652317047119141</v>
      </c>
      <c r="M3304" s="15">
        <f t="shared" si="417"/>
        <v>0.30750900268554693</v>
      </c>
      <c r="N3304" s="15">
        <f t="shared" si="418"/>
        <v>8.6000907421112053E-3</v>
      </c>
      <c r="O3304" s="15">
        <f t="shared" si="419"/>
        <v>0.29890891194343572</v>
      </c>
      <c r="P3304" s="15">
        <f t="shared" si="420"/>
        <v>8.5000000000000034E-2</v>
      </c>
    </row>
    <row r="3305" spans="1:16" ht="15" x14ac:dyDescent="0.25">
      <c r="A3305" s="12" t="s">
        <v>22</v>
      </c>
      <c r="B3305" s="12">
        <v>144</v>
      </c>
      <c r="C3305" s="12">
        <v>1958</v>
      </c>
      <c r="D3305" s="12">
        <v>0</v>
      </c>
      <c r="E3305" s="12">
        <v>0</v>
      </c>
      <c r="F3305" s="15">
        <v>0.2173069953918457</v>
      </c>
      <c r="G3305" s="15">
        <v>0.24044357299804686</v>
      </c>
      <c r="H3305" s="15">
        <v>1.0295323133468627E-2</v>
      </c>
      <c r="I3305" s="15">
        <v>0.23014824986457824</v>
      </c>
      <c r="L3305" s="15">
        <f t="shared" si="416"/>
        <v>0.30730699539184575</v>
      </c>
      <c r="M3305" s="15">
        <f t="shared" si="417"/>
        <v>0.33044357299804689</v>
      </c>
      <c r="N3305" s="15">
        <f t="shared" si="418"/>
        <v>1.0295323133468627E-2</v>
      </c>
      <c r="O3305" s="15">
        <f t="shared" si="419"/>
        <v>0.32014824986457829</v>
      </c>
      <c r="P3305" s="15">
        <f t="shared" si="420"/>
        <v>9.0000000000000038E-2</v>
      </c>
    </row>
    <row r="3306" spans="1:16" ht="15" x14ac:dyDescent="0.25">
      <c r="A3306" s="12" t="s">
        <v>22</v>
      </c>
      <c r="B3306" s="12">
        <v>144</v>
      </c>
      <c r="C3306" s="12">
        <v>1959</v>
      </c>
      <c r="D3306" s="12">
        <v>0</v>
      </c>
      <c r="E3306" s="12">
        <v>0</v>
      </c>
      <c r="F3306" s="15">
        <v>0.21748853683471681</v>
      </c>
      <c r="G3306" s="15">
        <v>0.24283580780029296</v>
      </c>
      <c r="H3306" s="15">
        <v>1.0328478813171386E-2</v>
      </c>
      <c r="I3306" s="15">
        <v>0.23250732898712159</v>
      </c>
      <c r="L3306" s="15">
        <f t="shared" si="416"/>
        <v>0.31248853683471683</v>
      </c>
      <c r="M3306" s="15">
        <f t="shared" si="417"/>
        <v>0.33783580780029299</v>
      </c>
      <c r="N3306" s="15">
        <f t="shared" si="418"/>
        <v>1.0328478813171386E-2</v>
      </c>
      <c r="O3306" s="15">
        <f t="shared" si="419"/>
        <v>0.32750732898712165</v>
      </c>
      <c r="P3306" s="15">
        <f t="shared" si="420"/>
        <v>9.5000000000000043E-2</v>
      </c>
    </row>
    <row r="3307" spans="1:16" ht="15" x14ac:dyDescent="0.25">
      <c r="A3307" s="12" t="s">
        <v>22</v>
      </c>
      <c r="B3307" s="12">
        <v>144</v>
      </c>
      <c r="C3307" s="12">
        <v>1960</v>
      </c>
      <c r="D3307" s="12">
        <v>0</v>
      </c>
      <c r="E3307" s="12">
        <v>0</v>
      </c>
      <c r="F3307" s="15">
        <v>0.21759651184082032</v>
      </c>
      <c r="G3307" s="15">
        <v>0.24434509277343749</v>
      </c>
      <c r="H3307" s="15">
        <v>1.1720472574234008E-2</v>
      </c>
      <c r="I3307" s="15">
        <v>0.23262462019920349</v>
      </c>
      <c r="L3307" s="15">
        <f t="shared" si="416"/>
        <v>0.31759651184082038</v>
      </c>
      <c r="M3307" s="15">
        <f t="shared" si="417"/>
        <v>0.34434509277343756</v>
      </c>
      <c r="N3307" s="15">
        <f t="shared" si="418"/>
        <v>1.1720472574234008E-2</v>
      </c>
      <c r="O3307" s="15">
        <f t="shared" si="419"/>
        <v>0.33262462019920352</v>
      </c>
      <c r="P3307" s="15">
        <f t="shared" si="420"/>
        <v>0.10000000000000005</v>
      </c>
    </row>
    <row r="3308" spans="1:16" ht="15" x14ac:dyDescent="0.25">
      <c r="A3308" s="12" t="s">
        <v>22</v>
      </c>
      <c r="B3308" s="12">
        <v>144</v>
      </c>
      <c r="C3308" s="12">
        <v>1961</v>
      </c>
      <c r="D3308" s="12">
        <v>0</v>
      </c>
      <c r="E3308" s="12">
        <v>0</v>
      </c>
      <c r="F3308" s="15">
        <v>0.24257896423339845</v>
      </c>
      <c r="G3308" s="15">
        <v>0.23701984405517579</v>
      </c>
      <c r="H3308" s="15">
        <v>1.2588536739349366E-2</v>
      </c>
      <c r="I3308" s="15">
        <v>0.22443130731582642</v>
      </c>
      <c r="L3308" s="15">
        <f t="shared" si="416"/>
        <v>0.34757896423339851</v>
      </c>
      <c r="M3308" s="15">
        <f t="shared" si="417"/>
        <v>0.34201984405517583</v>
      </c>
      <c r="N3308" s="15">
        <f t="shared" si="418"/>
        <v>1.2588536739349366E-2</v>
      </c>
      <c r="O3308" s="15">
        <f t="shared" si="419"/>
        <v>0.32943130731582648</v>
      </c>
      <c r="P3308" s="15">
        <f t="shared" si="420"/>
        <v>0.10500000000000005</v>
      </c>
    </row>
    <row r="3309" spans="1:16" ht="15" x14ac:dyDescent="0.25">
      <c r="A3309" s="12" t="s">
        <v>22</v>
      </c>
      <c r="B3309" s="12">
        <v>144</v>
      </c>
      <c r="C3309" s="12">
        <v>1962</v>
      </c>
      <c r="D3309" s="12">
        <v>0</v>
      </c>
      <c r="E3309" s="12">
        <v>0</v>
      </c>
      <c r="F3309" s="15">
        <v>0.24077510833740234</v>
      </c>
      <c r="G3309" s="15">
        <v>0.23372604370117187</v>
      </c>
      <c r="H3309" s="15">
        <v>1.1651676893234254E-2</v>
      </c>
      <c r="I3309" s="15">
        <v>0.22207436680793763</v>
      </c>
      <c r="L3309" s="15">
        <f t="shared" si="416"/>
        <v>0.35077510833740239</v>
      </c>
      <c r="M3309" s="15">
        <f t="shared" si="417"/>
        <v>0.34372604370117193</v>
      </c>
      <c r="N3309" s="15">
        <f t="shared" si="418"/>
        <v>1.1651676893234254E-2</v>
      </c>
      <c r="O3309" s="15">
        <f t="shared" si="419"/>
        <v>0.33207436680793767</v>
      </c>
      <c r="P3309" s="15">
        <f t="shared" si="420"/>
        <v>0.11000000000000006</v>
      </c>
    </row>
    <row r="3310" spans="1:16" ht="15" x14ac:dyDescent="0.25">
      <c r="A3310" s="12" t="s">
        <v>22</v>
      </c>
      <c r="B3310" s="12">
        <v>144</v>
      </c>
      <c r="C3310" s="12">
        <v>1963</v>
      </c>
      <c r="D3310" s="12">
        <v>0</v>
      </c>
      <c r="E3310" s="12">
        <v>0</v>
      </c>
      <c r="F3310" s="15">
        <v>0.24762956619262697</v>
      </c>
      <c r="G3310" s="15">
        <v>0.24356069564819335</v>
      </c>
      <c r="H3310" s="15">
        <v>9.5723420381546021E-3</v>
      </c>
      <c r="I3310" s="15">
        <v>0.23398835361003875</v>
      </c>
      <c r="L3310" s="15">
        <f t="shared" si="416"/>
        <v>0.36262956619262704</v>
      </c>
      <c r="M3310" s="15">
        <f t="shared" si="417"/>
        <v>0.35856069564819343</v>
      </c>
      <c r="N3310" s="15">
        <f t="shared" si="418"/>
        <v>9.5723420381546021E-3</v>
      </c>
      <c r="O3310" s="15">
        <f t="shared" si="419"/>
        <v>0.34898835361003883</v>
      </c>
      <c r="P3310" s="15">
        <f t="shared" si="420"/>
        <v>0.11500000000000006</v>
      </c>
    </row>
    <row r="3311" spans="1:16" ht="15" x14ac:dyDescent="0.25">
      <c r="A3311" s="12" t="s">
        <v>22</v>
      </c>
      <c r="B3311" s="12">
        <v>144</v>
      </c>
      <c r="C3311" s="12">
        <v>1964</v>
      </c>
      <c r="D3311" s="12">
        <v>0</v>
      </c>
      <c r="E3311" s="12">
        <v>0</v>
      </c>
      <c r="F3311" s="15">
        <v>0.23287084579467773</v>
      </c>
      <c r="G3311" s="15">
        <v>0.23382925033569335</v>
      </c>
      <c r="H3311" s="15">
        <v>8.8146352767944341E-3</v>
      </c>
      <c r="I3311" s="15">
        <v>0.22501461505889891</v>
      </c>
      <c r="L3311" s="15">
        <f t="shared" si="416"/>
        <v>0.35287084579467781</v>
      </c>
      <c r="M3311" s="15">
        <f t="shared" si="417"/>
        <v>0.3538292503356934</v>
      </c>
      <c r="N3311" s="15">
        <f t="shared" si="418"/>
        <v>8.8146352767944341E-3</v>
      </c>
      <c r="O3311" s="15">
        <f t="shared" si="419"/>
        <v>0.34501461505889897</v>
      </c>
      <c r="P3311" s="15">
        <f t="shared" si="420"/>
        <v>0.12000000000000006</v>
      </c>
    </row>
    <row r="3312" spans="1:16" ht="15" x14ac:dyDescent="0.25">
      <c r="A3312" s="12" t="s">
        <v>22</v>
      </c>
      <c r="B3312" s="12">
        <v>144</v>
      </c>
      <c r="C3312" s="12">
        <v>1965</v>
      </c>
      <c r="D3312" s="12">
        <v>0</v>
      </c>
      <c r="E3312" s="12">
        <v>0</v>
      </c>
      <c r="F3312" s="15">
        <v>0.24423994064331056</v>
      </c>
      <c r="G3312" s="15">
        <v>0.24592052459716796</v>
      </c>
      <c r="H3312" s="15">
        <v>8.5489404201507576E-3</v>
      </c>
      <c r="I3312" s="15">
        <v>0.2373715841770172</v>
      </c>
      <c r="L3312" s="15">
        <f t="shared" si="416"/>
        <v>0.36923994064331062</v>
      </c>
      <c r="M3312" s="15">
        <f t="shared" si="417"/>
        <v>0.37092052459716801</v>
      </c>
      <c r="N3312" s="15">
        <f t="shared" si="418"/>
        <v>8.5489404201507576E-3</v>
      </c>
      <c r="O3312" s="15">
        <f t="shared" si="419"/>
        <v>0.36237158417701726</v>
      </c>
      <c r="P3312" s="15">
        <f t="shared" si="420"/>
        <v>0.12500000000000006</v>
      </c>
    </row>
    <row r="3313" spans="1:16" ht="15" x14ac:dyDescent="0.25">
      <c r="A3313" s="12" t="s">
        <v>22</v>
      </c>
      <c r="B3313" s="12">
        <v>144</v>
      </c>
      <c r="C3313" s="12">
        <v>1966</v>
      </c>
      <c r="D3313" s="12">
        <v>0</v>
      </c>
      <c r="E3313" s="12">
        <v>0</v>
      </c>
      <c r="F3313" s="15">
        <v>0.26147468566894533</v>
      </c>
      <c r="G3313" s="15">
        <v>0.26478607177734376</v>
      </c>
      <c r="H3313" s="15">
        <v>8.262361884117126E-3</v>
      </c>
      <c r="I3313" s="15">
        <v>0.25652370989322665</v>
      </c>
      <c r="L3313" s="15">
        <f t="shared" si="416"/>
        <v>0.39147468566894539</v>
      </c>
      <c r="M3313" s="15">
        <f t="shared" si="417"/>
        <v>0.39478607177734382</v>
      </c>
      <c r="N3313" s="15">
        <f t="shared" si="418"/>
        <v>8.262361884117126E-3</v>
      </c>
      <c r="O3313" s="15">
        <f t="shared" si="419"/>
        <v>0.38652370989322671</v>
      </c>
      <c r="P3313" s="15">
        <f t="shared" si="420"/>
        <v>0.13000000000000006</v>
      </c>
    </row>
    <row r="3314" spans="1:16" ht="15" x14ac:dyDescent="0.25">
      <c r="A3314" s="12" t="s">
        <v>22</v>
      </c>
      <c r="B3314" s="12">
        <v>144</v>
      </c>
      <c r="C3314" s="12">
        <v>1967</v>
      </c>
      <c r="D3314" s="12">
        <v>0</v>
      </c>
      <c r="E3314" s="12">
        <v>0</v>
      </c>
      <c r="F3314" s="15">
        <v>0.26323905944824216</v>
      </c>
      <c r="G3314" s="15">
        <v>0.27734800338745119</v>
      </c>
      <c r="H3314" s="15">
        <v>7.9456150531768792E-3</v>
      </c>
      <c r="I3314" s="15">
        <v>0.26940238833427427</v>
      </c>
      <c r="L3314" s="15">
        <f t="shared" si="416"/>
        <v>0.39823905944824223</v>
      </c>
      <c r="M3314" s="15">
        <f t="shared" si="417"/>
        <v>0.41234800338745126</v>
      </c>
      <c r="N3314" s="15">
        <f t="shared" si="418"/>
        <v>7.9456150531768792E-3</v>
      </c>
      <c r="O3314" s="15">
        <f t="shared" si="419"/>
        <v>0.40440238833427433</v>
      </c>
      <c r="P3314" s="15">
        <f t="shared" si="420"/>
        <v>0.13500000000000006</v>
      </c>
    </row>
    <row r="3315" spans="1:16" ht="15" x14ac:dyDescent="0.25">
      <c r="A3315" s="12" t="s">
        <v>22</v>
      </c>
      <c r="B3315" s="12">
        <v>144</v>
      </c>
      <c r="C3315" s="12">
        <v>1968</v>
      </c>
      <c r="D3315" s="12">
        <v>0</v>
      </c>
      <c r="E3315" s="12">
        <v>0</v>
      </c>
      <c r="F3315" s="15">
        <v>0.25972026824951172</v>
      </c>
      <c r="G3315" s="15">
        <v>0.28343029022216798</v>
      </c>
      <c r="H3315" s="15">
        <v>8.6987704038619992E-3</v>
      </c>
      <c r="I3315" s="15">
        <v>0.27473151981830596</v>
      </c>
      <c r="L3315" s="15">
        <f t="shared" si="416"/>
        <v>0.39972026824951179</v>
      </c>
      <c r="M3315" s="15">
        <f t="shared" si="417"/>
        <v>0.42343029022216805</v>
      </c>
      <c r="N3315" s="15">
        <f t="shared" si="418"/>
        <v>8.6987704038619992E-3</v>
      </c>
      <c r="O3315" s="15">
        <f t="shared" si="419"/>
        <v>0.41473151981830603</v>
      </c>
      <c r="P3315" s="15">
        <f t="shared" si="420"/>
        <v>0.14000000000000007</v>
      </c>
    </row>
    <row r="3316" spans="1:16" ht="15" x14ac:dyDescent="0.25">
      <c r="A3316" s="12" t="s">
        <v>22</v>
      </c>
      <c r="B3316" s="12">
        <v>144</v>
      </c>
      <c r="C3316" s="12">
        <v>1969</v>
      </c>
      <c r="D3316" s="12">
        <v>0</v>
      </c>
      <c r="E3316" s="12">
        <v>0</v>
      </c>
      <c r="F3316" s="15">
        <v>0.26685333251953125</v>
      </c>
      <c r="G3316" s="15">
        <v>0.28713499069213866</v>
      </c>
      <c r="H3316" s="15">
        <v>9.9338382482528683E-3</v>
      </c>
      <c r="I3316" s="15">
        <v>0.27720115244388582</v>
      </c>
      <c r="L3316" s="15">
        <f t="shared" si="416"/>
        <v>0.41185333251953132</v>
      </c>
      <c r="M3316" s="15">
        <f t="shared" si="417"/>
        <v>0.43213499069213873</v>
      </c>
      <c r="N3316" s="15">
        <f t="shared" si="418"/>
        <v>9.9338382482528683E-3</v>
      </c>
      <c r="O3316" s="15">
        <f t="shared" si="419"/>
        <v>0.4222011524438859</v>
      </c>
      <c r="P3316" s="15">
        <f t="shared" si="420"/>
        <v>0.14500000000000007</v>
      </c>
    </row>
    <row r="3317" spans="1:16" ht="15" x14ac:dyDescent="0.25">
      <c r="A3317" s="12" t="s">
        <v>22</v>
      </c>
      <c r="B3317" s="12">
        <v>144</v>
      </c>
      <c r="C3317" s="12">
        <v>1970</v>
      </c>
      <c r="D3317" s="12">
        <v>0</v>
      </c>
      <c r="E3317" s="12">
        <v>0</v>
      </c>
      <c r="F3317" s="15">
        <v>0.2687671661376953</v>
      </c>
      <c r="G3317" s="15">
        <v>0.29514793395996092</v>
      </c>
      <c r="H3317" s="15">
        <v>1.1606149673461914E-2</v>
      </c>
      <c r="I3317" s="15">
        <v>0.28354178428649901</v>
      </c>
      <c r="L3317" s="15">
        <f t="shared" si="416"/>
        <v>0.41876716613769538</v>
      </c>
      <c r="M3317" s="15">
        <f t="shared" si="417"/>
        <v>0.445147933959961</v>
      </c>
      <c r="N3317" s="15">
        <f t="shared" si="418"/>
        <v>1.1606149673461914E-2</v>
      </c>
      <c r="O3317" s="15">
        <f t="shared" si="419"/>
        <v>0.43354178428649909</v>
      </c>
      <c r="P3317" s="15">
        <f t="shared" si="420"/>
        <v>0.15000000000000008</v>
      </c>
    </row>
    <row r="3318" spans="1:16" ht="15" x14ac:dyDescent="0.25">
      <c r="A3318" s="12" t="s">
        <v>22</v>
      </c>
      <c r="B3318" s="12">
        <v>144</v>
      </c>
      <c r="C3318" s="12">
        <v>1971</v>
      </c>
      <c r="D3318" s="12">
        <v>0</v>
      </c>
      <c r="E3318" s="12">
        <v>0</v>
      </c>
      <c r="F3318" s="15">
        <v>0.2816455841064453</v>
      </c>
      <c r="G3318" s="15">
        <v>0.29834665298461915</v>
      </c>
      <c r="H3318" s="15">
        <v>1.281876802444458E-2</v>
      </c>
      <c r="I3318" s="15">
        <v>0.28552788496017456</v>
      </c>
      <c r="L3318" s="15">
        <f t="shared" si="416"/>
        <v>0.43664558410644538</v>
      </c>
      <c r="M3318" s="15">
        <f t="shared" si="417"/>
        <v>0.45334665298461924</v>
      </c>
      <c r="N3318" s="15">
        <f t="shared" si="418"/>
        <v>1.281876802444458E-2</v>
      </c>
      <c r="O3318" s="15">
        <f t="shared" si="419"/>
        <v>0.44052788496017464</v>
      </c>
      <c r="P3318" s="15">
        <f t="shared" si="420"/>
        <v>0.15500000000000008</v>
      </c>
    </row>
    <row r="3319" spans="1:16" ht="15" x14ac:dyDescent="0.25">
      <c r="A3319" s="12" t="s">
        <v>22</v>
      </c>
      <c r="B3319" s="12">
        <v>144</v>
      </c>
      <c r="C3319" s="12">
        <v>1972</v>
      </c>
      <c r="D3319" s="12">
        <v>0</v>
      </c>
      <c r="E3319" s="12">
        <v>0</v>
      </c>
      <c r="F3319" s="15">
        <v>0.29771467208862307</v>
      </c>
      <c r="G3319" s="15">
        <v>0.31941804885864256</v>
      </c>
      <c r="H3319" s="15">
        <v>1.1510274410247802E-2</v>
      </c>
      <c r="I3319" s="15">
        <v>0.30790777444839479</v>
      </c>
      <c r="L3319" s="15">
        <f t="shared" si="416"/>
        <v>0.45771467208862315</v>
      </c>
      <c r="M3319" s="15">
        <f t="shared" si="417"/>
        <v>0.47941804885864264</v>
      </c>
      <c r="N3319" s="15">
        <f t="shared" si="418"/>
        <v>1.1510274410247802E-2</v>
      </c>
      <c r="O3319" s="15">
        <f t="shared" si="419"/>
        <v>0.46790777444839488</v>
      </c>
      <c r="P3319" s="15">
        <f t="shared" si="420"/>
        <v>0.16000000000000009</v>
      </c>
    </row>
    <row r="3320" spans="1:16" ht="15" x14ac:dyDescent="0.25">
      <c r="A3320" s="12" t="s">
        <v>22</v>
      </c>
      <c r="B3320" s="12">
        <v>144</v>
      </c>
      <c r="C3320" s="12">
        <v>1973</v>
      </c>
      <c r="D3320" s="12">
        <v>0</v>
      </c>
      <c r="E3320" s="12">
        <v>0</v>
      </c>
      <c r="F3320" s="15">
        <v>0.27787199020385744</v>
      </c>
      <c r="G3320" s="15">
        <v>0.31062244415283202</v>
      </c>
      <c r="H3320" s="15">
        <v>1.1796129941940308E-2</v>
      </c>
      <c r="I3320" s="15">
        <v>0.29882631421089173</v>
      </c>
      <c r="L3320" s="15">
        <f t="shared" si="416"/>
        <v>0.44287199020385754</v>
      </c>
      <c r="M3320" s="15">
        <f t="shared" si="417"/>
        <v>0.47562244415283211</v>
      </c>
      <c r="N3320" s="15">
        <f t="shared" si="418"/>
        <v>1.1796129941940308E-2</v>
      </c>
      <c r="O3320" s="15">
        <f t="shared" si="419"/>
        <v>0.46382631421089182</v>
      </c>
      <c r="P3320" s="15">
        <f t="shared" si="420"/>
        <v>0.16500000000000009</v>
      </c>
    </row>
    <row r="3321" spans="1:16" ht="15" x14ac:dyDescent="0.25">
      <c r="A3321" s="12" t="s">
        <v>22</v>
      </c>
      <c r="B3321" s="12">
        <v>144</v>
      </c>
      <c r="C3321" s="12">
        <v>1974</v>
      </c>
      <c r="D3321" s="12">
        <v>0</v>
      </c>
      <c r="E3321" s="12">
        <v>0</v>
      </c>
      <c r="F3321" s="15">
        <v>0.25947195053100586</v>
      </c>
      <c r="G3321" s="15">
        <v>0.30068687438964842</v>
      </c>
      <c r="H3321" s="15">
        <v>1.1832015514373779E-2</v>
      </c>
      <c r="I3321" s="15">
        <v>0.28885485887527468</v>
      </c>
      <c r="L3321" s="15">
        <f t="shared" si="416"/>
        <v>0.42947195053100595</v>
      </c>
      <c r="M3321" s="15">
        <f t="shared" si="417"/>
        <v>0.47068687438964851</v>
      </c>
      <c r="N3321" s="15">
        <f t="shared" si="418"/>
        <v>1.1832015514373779E-2</v>
      </c>
      <c r="O3321" s="15">
        <f t="shared" si="419"/>
        <v>0.45885485887527477</v>
      </c>
      <c r="P3321" s="15">
        <f t="shared" si="420"/>
        <v>0.1700000000000001</v>
      </c>
    </row>
    <row r="3322" spans="1:16" ht="15" x14ac:dyDescent="0.25">
      <c r="A3322" s="12" t="s">
        <v>22</v>
      </c>
      <c r="B3322" s="12">
        <v>144</v>
      </c>
      <c r="C3322" s="12">
        <v>1975</v>
      </c>
      <c r="D3322" s="12">
        <v>0</v>
      </c>
      <c r="E3322" s="12">
        <v>0</v>
      </c>
      <c r="F3322" s="15">
        <v>0.26514438629150389</v>
      </c>
      <c r="G3322" s="15">
        <v>0.30565166473388672</v>
      </c>
      <c r="H3322" s="15">
        <v>1.4156726598739624E-2</v>
      </c>
      <c r="I3322" s="15">
        <v>0.2914949381351471</v>
      </c>
      <c r="L3322" s="15">
        <f t="shared" si="416"/>
        <v>0.44014438629150399</v>
      </c>
      <c r="M3322" s="15">
        <f t="shared" si="417"/>
        <v>0.48065166473388682</v>
      </c>
      <c r="N3322" s="15">
        <f t="shared" si="418"/>
        <v>1.4156726598739624E-2</v>
      </c>
      <c r="O3322" s="15">
        <f t="shared" si="419"/>
        <v>0.4664949381351472</v>
      </c>
      <c r="P3322" s="15">
        <f t="shared" si="420"/>
        <v>0.1750000000000001</v>
      </c>
    </row>
    <row r="3323" spans="1:16" ht="15" x14ac:dyDescent="0.25">
      <c r="A3323" s="12" t="s">
        <v>22</v>
      </c>
      <c r="B3323" s="12">
        <v>144</v>
      </c>
      <c r="C3323" s="12">
        <v>1976</v>
      </c>
      <c r="D3323" s="12">
        <v>0</v>
      </c>
      <c r="E3323" s="12">
        <v>0</v>
      </c>
      <c r="F3323" s="15">
        <v>0.31073719024658203</v>
      </c>
      <c r="G3323" s="15">
        <v>0.32340240478515625</v>
      </c>
      <c r="H3323" s="15">
        <v>1.4056779146194458E-2</v>
      </c>
      <c r="I3323" s="15">
        <v>0.30934562563896179</v>
      </c>
      <c r="L3323" s="15">
        <f t="shared" si="416"/>
        <v>0.49073719024658213</v>
      </c>
      <c r="M3323" s="15">
        <f t="shared" si="417"/>
        <v>0.50340240478515641</v>
      </c>
      <c r="N3323" s="15">
        <f t="shared" si="418"/>
        <v>1.4056779146194458E-2</v>
      </c>
      <c r="O3323" s="15">
        <f t="shared" si="419"/>
        <v>0.48934562563896189</v>
      </c>
      <c r="P3323" s="15">
        <f t="shared" si="420"/>
        <v>0.1800000000000001</v>
      </c>
    </row>
    <row r="3324" spans="1:16" ht="15" x14ac:dyDescent="0.25">
      <c r="A3324" s="12" t="s">
        <v>22</v>
      </c>
      <c r="B3324" s="12">
        <v>144</v>
      </c>
      <c r="C3324" s="12">
        <v>1977</v>
      </c>
      <c r="D3324" s="12">
        <v>0</v>
      </c>
      <c r="E3324" s="12">
        <v>0</v>
      </c>
      <c r="F3324" s="15">
        <v>0.32336341857910156</v>
      </c>
      <c r="G3324" s="15">
        <v>0.35660900115966798</v>
      </c>
      <c r="H3324" s="15">
        <v>1.7175254821777345E-2</v>
      </c>
      <c r="I3324" s="15">
        <v>0.33943374633789064</v>
      </c>
      <c r="L3324" s="15">
        <f t="shared" si="416"/>
        <v>0.50836341857910172</v>
      </c>
      <c r="M3324" s="15">
        <f t="shared" si="417"/>
        <v>0.54160900115966815</v>
      </c>
      <c r="N3324" s="15">
        <f t="shared" si="418"/>
        <v>1.7175254821777345E-2</v>
      </c>
      <c r="O3324" s="15">
        <f t="shared" si="419"/>
        <v>0.52443374633789075</v>
      </c>
      <c r="P3324" s="15">
        <f t="shared" si="420"/>
        <v>0.18500000000000011</v>
      </c>
    </row>
    <row r="3325" spans="1:16" ht="15" x14ac:dyDescent="0.25">
      <c r="A3325" s="12" t="s">
        <v>22</v>
      </c>
      <c r="B3325" s="12">
        <v>144</v>
      </c>
      <c r="C3325" s="12">
        <v>1978</v>
      </c>
      <c r="D3325" s="12">
        <v>0</v>
      </c>
      <c r="E3325" s="12">
        <v>0</v>
      </c>
      <c r="F3325" s="15">
        <v>0.31778923034667966</v>
      </c>
      <c r="G3325" s="15">
        <v>0.39100688934326172</v>
      </c>
      <c r="H3325" s="15">
        <v>2.0110278129577636E-2</v>
      </c>
      <c r="I3325" s="15">
        <v>0.37089661121368406</v>
      </c>
      <c r="L3325" s="15">
        <f t="shared" si="416"/>
        <v>0.50778923034667978</v>
      </c>
      <c r="M3325" s="15">
        <f t="shared" si="417"/>
        <v>0.58100688934326183</v>
      </c>
      <c r="N3325" s="15">
        <f t="shared" si="418"/>
        <v>2.0110278129577636E-2</v>
      </c>
      <c r="O3325" s="15">
        <f t="shared" si="419"/>
        <v>0.56089661121368417</v>
      </c>
      <c r="P3325" s="15">
        <f t="shared" si="420"/>
        <v>0.19000000000000011</v>
      </c>
    </row>
    <row r="3326" spans="1:16" ht="15" x14ac:dyDescent="0.25">
      <c r="A3326" s="12" t="s">
        <v>22</v>
      </c>
      <c r="B3326" s="12">
        <v>144</v>
      </c>
      <c r="C3326" s="12">
        <v>1979</v>
      </c>
      <c r="D3326" s="12">
        <v>0</v>
      </c>
      <c r="E3326" s="12">
        <v>0</v>
      </c>
      <c r="F3326" s="15">
        <v>0.29923709869384768</v>
      </c>
      <c r="G3326" s="15">
        <v>0.39878517150878906</v>
      </c>
      <c r="H3326" s="15">
        <v>2.265564203262329E-2</v>
      </c>
      <c r="I3326" s="15">
        <v>0.37612952947616579</v>
      </c>
      <c r="L3326" s="15">
        <f t="shared" si="416"/>
        <v>0.4942370986938478</v>
      </c>
      <c r="M3326" s="15">
        <f t="shared" si="417"/>
        <v>0.59378517150878918</v>
      </c>
      <c r="N3326" s="15">
        <f t="shared" si="418"/>
        <v>2.265564203262329E-2</v>
      </c>
      <c r="O3326" s="15">
        <f t="shared" si="419"/>
        <v>0.57112952947616591</v>
      </c>
      <c r="P3326" s="15">
        <f t="shared" si="420"/>
        <v>0.19500000000000012</v>
      </c>
    </row>
    <row r="3327" spans="1:16" ht="15" x14ac:dyDescent="0.25">
      <c r="A3327" s="12" t="s">
        <v>22</v>
      </c>
      <c r="B3327" s="12">
        <v>144</v>
      </c>
      <c r="C3327" s="12">
        <v>1980</v>
      </c>
      <c r="D3327" s="12">
        <v>0</v>
      </c>
      <c r="E3327" s="12">
        <v>0</v>
      </c>
      <c r="F3327" s="15">
        <v>0.29540718078613282</v>
      </c>
      <c r="G3327" s="15">
        <v>0.41023101806640627</v>
      </c>
      <c r="H3327" s="15">
        <v>3.3330259323120115E-2</v>
      </c>
      <c r="I3327" s="15">
        <v>0.37690075874328616</v>
      </c>
      <c r="L3327" s="15">
        <f t="shared" ref="L3327" si="421">F3327+$P3327</f>
        <v>0.49540718078613283</v>
      </c>
      <c r="M3327" s="15">
        <f t="shared" ref="M3327" si="422">G3327+$P3327</f>
        <v>0.61023101806640634</v>
      </c>
      <c r="N3327" s="15">
        <f t="shared" ref="N3327" si="423">H3327</f>
        <v>3.3330259323120115E-2</v>
      </c>
      <c r="O3327" s="15">
        <f t="shared" ref="O3327" si="424">I3327+$P3327</f>
        <v>0.57690075874328617</v>
      </c>
      <c r="P3327" s="15">
        <v>0.2</v>
      </c>
    </row>
    <row r="3328" spans="1:16" ht="15" x14ac:dyDescent="0.25">
      <c r="A3328" s="12" t="s">
        <v>22</v>
      </c>
      <c r="B3328" s="12">
        <v>144</v>
      </c>
      <c r="C3328" s="12">
        <v>1981</v>
      </c>
      <c r="D3328" s="12">
        <v>0</v>
      </c>
      <c r="E3328" s="12">
        <v>0</v>
      </c>
      <c r="F3328" s="15">
        <v>0.33257049560546875</v>
      </c>
      <c r="G3328" s="15">
        <v>0.46096538543701171</v>
      </c>
      <c r="H3328" s="15">
        <v>5.0896434783935546E-2</v>
      </c>
      <c r="I3328" s="15">
        <v>0.41006895065307619</v>
      </c>
      <c r="L3328" s="15">
        <f t="shared" ref="L3328:L3339" si="425">F3328+$P3328</f>
        <v>0.53257049560546876</v>
      </c>
      <c r="M3328" s="15">
        <f t="shared" ref="M3328:M3339" si="426">G3328+$P3328</f>
        <v>0.66096538543701167</v>
      </c>
      <c r="N3328" s="15">
        <f t="shared" ref="N3328:N3339" si="427">H3328</f>
        <v>5.0896434783935546E-2</v>
      </c>
      <c r="O3328" s="15">
        <f t="shared" ref="O3328:O3339" si="428">I3328+$P3328</f>
        <v>0.6100689506530762</v>
      </c>
      <c r="P3328" s="15">
        <v>0.2</v>
      </c>
    </row>
    <row r="3329" spans="1:16" ht="15" x14ac:dyDescent="0.25">
      <c r="A3329" s="12" t="s">
        <v>22</v>
      </c>
      <c r="B3329" s="12">
        <v>144</v>
      </c>
      <c r="C3329" s="12">
        <v>1982</v>
      </c>
      <c r="D3329" s="12">
        <v>0</v>
      </c>
      <c r="E3329" s="12">
        <v>0</v>
      </c>
      <c r="F3329" s="15">
        <v>0.3294606399536133</v>
      </c>
      <c r="G3329" s="15">
        <v>0.46357280731201173</v>
      </c>
      <c r="H3329" s="15">
        <v>5.4651803970336914E-2</v>
      </c>
      <c r="I3329" s="15">
        <v>0.4089210033416748</v>
      </c>
      <c r="L3329" s="15">
        <f t="shared" si="425"/>
        <v>0.52946063995361325</v>
      </c>
      <c r="M3329" s="15">
        <f t="shared" si="426"/>
        <v>0.66357280731201174</v>
      </c>
      <c r="N3329" s="15">
        <f t="shared" si="427"/>
        <v>5.4651803970336914E-2</v>
      </c>
      <c r="O3329" s="15">
        <f t="shared" si="428"/>
        <v>0.60892100334167476</v>
      </c>
      <c r="P3329" s="15">
        <v>0.2</v>
      </c>
    </row>
    <row r="3330" spans="1:16" ht="15" x14ac:dyDescent="0.25">
      <c r="A3330" s="12" t="s">
        <v>22</v>
      </c>
      <c r="B3330" s="12">
        <v>144</v>
      </c>
      <c r="C3330" s="12">
        <v>1983</v>
      </c>
      <c r="D3330" s="12">
        <v>0</v>
      </c>
      <c r="E3330" s="12">
        <v>0</v>
      </c>
      <c r="F3330" s="15">
        <v>0.33462589263916015</v>
      </c>
      <c r="G3330" s="15">
        <v>0.48612289428710936</v>
      </c>
      <c r="H3330" s="15">
        <v>8.4314126968383793E-2</v>
      </c>
      <c r="I3330" s="15">
        <v>0.40180876731872561</v>
      </c>
      <c r="L3330" s="15">
        <f t="shared" si="425"/>
        <v>0.53462589263916016</v>
      </c>
      <c r="M3330" s="15">
        <f t="shared" si="426"/>
        <v>0.68612289428710938</v>
      </c>
      <c r="N3330" s="15">
        <f t="shared" si="427"/>
        <v>8.4314126968383793E-2</v>
      </c>
      <c r="O3330" s="15">
        <f t="shared" si="428"/>
        <v>0.60180876731872557</v>
      </c>
      <c r="P3330" s="15">
        <v>0.2</v>
      </c>
    </row>
    <row r="3331" spans="1:16" ht="15" x14ac:dyDescent="0.25">
      <c r="A3331" s="12" t="s">
        <v>22</v>
      </c>
      <c r="B3331" s="12">
        <v>144</v>
      </c>
      <c r="C3331" s="12">
        <v>1984</v>
      </c>
      <c r="D3331" s="12">
        <v>0</v>
      </c>
      <c r="E3331" s="12">
        <v>0</v>
      </c>
      <c r="F3331" s="15">
        <v>0.34637153625488282</v>
      </c>
      <c r="G3331" s="15">
        <v>0.46711776733398436</v>
      </c>
      <c r="H3331" s="15">
        <v>9.4572467803955076E-2</v>
      </c>
      <c r="I3331" s="15">
        <v>0.37254529953002929</v>
      </c>
      <c r="L3331" s="15">
        <f t="shared" si="425"/>
        <v>0.54637153625488288</v>
      </c>
      <c r="M3331" s="15">
        <f t="shared" si="426"/>
        <v>0.66711776733398431</v>
      </c>
      <c r="N3331" s="15">
        <f t="shared" si="427"/>
        <v>9.4572467803955076E-2</v>
      </c>
      <c r="O3331" s="15">
        <f t="shared" si="428"/>
        <v>0.57254529953002931</v>
      </c>
      <c r="P3331" s="15">
        <v>0.2</v>
      </c>
    </row>
    <row r="3332" spans="1:16" ht="15" x14ac:dyDescent="0.25">
      <c r="A3332" s="12" t="s">
        <v>22</v>
      </c>
      <c r="B3332" s="12">
        <v>144</v>
      </c>
      <c r="C3332" s="12">
        <v>1985</v>
      </c>
      <c r="D3332" s="12">
        <v>0</v>
      </c>
      <c r="E3332" s="12">
        <v>0</v>
      </c>
      <c r="F3332" s="15">
        <v>0.37683246612548826</v>
      </c>
      <c r="G3332" s="15">
        <v>0.47594482421875001</v>
      </c>
      <c r="H3332" s="15">
        <v>0.10879188537597656</v>
      </c>
      <c r="I3332" s="15">
        <v>0.36715293884277345</v>
      </c>
      <c r="L3332" s="15">
        <f t="shared" si="425"/>
        <v>0.57683246612548822</v>
      </c>
      <c r="M3332" s="15">
        <f t="shared" si="426"/>
        <v>0.67594482421875002</v>
      </c>
      <c r="N3332" s="15">
        <f t="shared" si="427"/>
        <v>0.10879188537597656</v>
      </c>
      <c r="O3332" s="15">
        <f t="shared" si="428"/>
        <v>0.5671529388427734</v>
      </c>
      <c r="P3332" s="15">
        <v>0.2</v>
      </c>
    </row>
    <row r="3333" spans="1:16" ht="15" x14ac:dyDescent="0.25">
      <c r="A3333" s="12" t="s">
        <v>22</v>
      </c>
      <c r="B3333" s="12">
        <v>144</v>
      </c>
      <c r="C3333" s="12">
        <v>1986</v>
      </c>
      <c r="D3333" s="12">
        <v>0</v>
      </c>
      <c r="E3333" s="12">
        <v>0</v>
      </c>
      <c r="F3333" s="15">
        <v>0.3592457962036133</v>
      </c>
      <c r="G3333" s="15">
        <v>0.42135707855224608</v>
      </c>
      <c r="H3333" s="15">
        <v>8.6852407455444341E-2</v>
      </c>
      <c r="I3333" s="15">
        <v>0.33450467109680176</v>
      </c>
      <c r="L3333" s="15">
        <f t="shared" si="425"/>
        <v>0.55924579620361325</v>
      </c>
      <c r="M3333" s="15">
        <f t="shared" si="426"/>
        <v>0.62135707855224609</v>
      </c>
      <c r="N3333" s="15">
        <f t="shared" si="427"/>
        <v>8.6852407455444341E-2</v>
      </c>
      <c r="O3333" s="15">
        <f t="shared" si="428"/>
        <v>0.53450467109680178</v>
      </c>
      <c r="P3333" s="15">
        <v>0.2</v>
      </c>
    </row>
    <row r="3334" spans="1:16" ht="15" x14ac:dyDescent="0.25">
      <c r="A3334" s="12" t="s">
        <v>22</v>
      </c>
      <c r="B3334" s="12">
        <v>144</v>
      </c>
      <c r="C3334" s="12">
        <v>1987</v>
      </c>
      <c r="D3334" s="12">
        <v>0</v>
      </c>
      <c r="E3334" s="12">
        <v>0</v>
      </c>
      <c r="F3334" s="15">
        <v>0.38915679931640623</v>
      </c>
      <c r="G3334" s="15">
        <v>0.40916187286376954</v>
      </c>
      <c r="H3334" s="15">
        <v>7.7577304840087888E-2</v>
      </c>
      <c r="I3334" s="15">
        <v>0.33158456802368164</v>
      </c>
      <c r="L3334" s="15">
        <f t="shared" si="425"/>
        <v>0.58915679931640619</v>
      </c>
      <c r="M3334" s="15">
        <f t="shared" si="426"/>
        <v>0.60916187286376955</v>
      </c>
      <c r="N3334" s="15">
        <f t="shared" si="427"/>
        <v>7.7577304840087888E-2</v>
      </c>
      <c r="O3334" s="15">
        <f t="shared" si="428"/>
        <v>0.5315845680236817</v>
      </c>
      <c r="P3334" s="15">
        <v>0.2</v>
      </c>
    </row>
    <row r="3335" spans="1:16" ht="15" x14ac:dyDescent="0.25">
      <c r="A3335" s="12" t="s">
        <v>22</v>
      </c>
      <c r="B3335" s="12">
        <v>144</v>
      </c>
      <c r="C3335" s="12">
        <v>1988</v>
      </c>
      <c r="D3335" s="12">
        <v>0</v>
      </c>
      <c r="E3335" s="12">
        <v>0</v>
      </c>
      <c r="F3335" s="15">
        <v>0.37266357421875002</v>
      </c>
      <c r="G3335" s="15">
        <v>0.37902595520019533</v>
      </c>
      <c r="H3335" s="15">
        <v>5.9852685928344723E-2</v>
      </c>
      <c r="I3335" s="15">
        <v>0.31917326927185058</v>
      </c>
      <c r="L3335" s="15">
        <f t="shared" si="425"/>
        <v>0.57266357421875003</v>
      </c>
      <c r="M3335" s="15">
        <f t="shared" si="426"/>
        <v>0.57902595520019529</v>
      </c>
      <c r="N3335" s="15">
        <f t="shared" si="427"/>
        <v>5.9852685928344723E-2</v>
      </c>
      <c r="O3335" s="15">
        <f t="shared" si="428"/>
        <v>0.51917326927185059</v>
      </c>
      <c r="P3335" s="15">
        <v>0.2</v>
      </c>
    </row>
    <row r="3336" spans="1:16" ht="15" x14ac:dyDescent="0.25">
      <c r="A3336" s="12" t="s">
        <v>22</v>
      </c>
      <c r="B3336" s="12">
        <v>144</v>
      </c>
      <c r="C3336" s="12">
        <v>1989</v>
      </c>
      <c r="D3336" s="12">
        <v>0</v>
      </c>
      <c r="E3336" s="12">
        <v>0</v>
      </c>
      <c r="F3336" s="15">
        <v>0.37300632476806639</v>
      </c>
      <c r="G3336" s="15">
        <v>0.358035774230957</v>
      </c>
      <c r="H3336" s="15">
        <v>5.3945250511169433E-2</v>
      </c>
      <c r="I3336" s="15">
        <v>0.30409052371978762</v>
      </c>
      <c r="L3336" s="15">
        <f t="shared" si="425"/>
        <v>0.57300632476806634</v>
      </c>
      <c r="M3336" s="15">
        <f t="shared" si="426"/>
        <v>0.55803577423095696</v>
      </c>
      <c r="N3336" s="15">
        <f t="shared" si="427"/>
        <v>5.3945250511169433E-2</v>
      </c>
      <c r="O3336" s="15">
        <f t="shared" si="428"/>
        <v>0.50409052371978769</v>
      </c>
      <c r="P3336" s="15">
        <v>0.2</v>
      </c>
    </row>
    <row r="3337" spans="1:16" ht="15" x14ac:dyDescent="0.25">
      <c r="A3337" s="12" t="s">
        <v>22</v>
      </c>
      <c r="B3337" s="12">
        <v>144</v>
      </c>
      <c r="C3337" s="12">
        <v>1990</v>
      </c>
      <c r="D3337" s="12">
        <v>0</v>
      </c>
      <c r="E3337" s="12">
        <v>0</v>
      </c>
      <c r="F3337" s="15">
        <v>0.37608482360839846</v>
      </c>
      <c r="G3337" s="15">
        <v>0.37958225250244143</v>
      </c>
      <c r="H3337" s="15">
        <v>5.9656362533569339E-2</v>
      </c>
      <c r="I3337" s="15">
        <v>0.31992588996887206</v>
      </c>
      <c r="L3337" s="15">
        <f t="shared" si="425"/>
        <v>0.57608482360839841</v>
      </c>
      <c r="M3337" s="15">
        <f t="shared" si="426"/>
        <v>0.57958225250244144</v>
      </c>
      <c r="N3337" s="15">
        <f t="shared" si="427"/>
        <v>5.9656362533569339E-2</v>
      </c>
      <c r="O3337" s="15">
        <f t="shared" si="428"/>
        <v>0.51992588996887212</v>
      </c>
      <c r="P3337" s="15">
        <v>0.2</v>
      </c>
    </row>
    <row r="3338" spans="1:16" ht="15" x14ac:dyDescent="0.25">
      <c r="A3338" s="12" t="s">
        <v>22</v>
      </c>
      <c r="B3338" s="12">
        <v>144</v>
      </c>
      <c r="C3338" s="12">
        <v>1991</v>
      </c>
      <c r="D3338" s="12">
        <v>0</v>
      </c>
      <c r="E3338" s="12">
        <v>0</v>
      </c>
      <c r="F3338" s="15">
        <v>0.36865360260009766</v>
      </c>
      <c r="G3338" s="15">
        <v>0.40978836059570312</v>
      </c>
      <c r="H3338" s="15">
        <v>5.576427936553955E-2</v>
      </c>
      <c r="I3338" s="15">
        <v>0.3540240812301636</v>
      </c>
      <c r="L3338" s="15">
        <f t="shared" si="425"/>
        <v>0.56865360260009767</v>
      </c>
      <c r="M3338" s="15">
        <f t="shared" si="426"/>
        <v>0.60978836059570307</v>
      </c>
      <c r="N3338" s="15">
        <f t="shared" si="427"/>
        <v>5.576427936553955E-2</v>
      </c>
      <c r="O3338" s="15">
        <f t="shared" si="428"/>
        <v>0.55402408123016356</v>
      </c>
      <c r="P3338" s="15">
        <v>0.2</v>
      </c>
    </row>
    <row r="3339" spans="1:16" ht="15" x14ac:dyDescent="0.25">
      <c r="A3339" s="12" t="s">
        <v>22</v>
      </c>
      <c r="B3339" s="12">
        <v>144</v>
      </c>
      <c r="C3339" s="12">
        <v>1992</v>
      </c>
      <c r="D3339" s="12">
        <v>0</v>
      </c>
      <c r="E3339" s="12">
        <v>0</v>
      </c>
      <c r="F3339" s="15">
        <v>0.37030185699462892</v>
      </c>
      <c r="G3339" s="15">
        <v>0.45870239257812501</v>
      </c>
      <c r="H3339" s="15">
        <v>5.5902714729309085E-2</v>
      </c>
      <c r="I3339" s="15">
        <v>0.40279967784881593</v>
      </c>
      <c r="L3339" s="15">
        <f t="shared" si="425"/>
        <v>0.57030185699462899</v>
      </c>
      <c r="M3339" s="15">
        <f t="shared" si="426"/>
        <v>0.65870239257812502</v>
      </c>
      <c r="N3339" s="15">
        <f t="shared" si="427"/>
        <v>5.5902714729309085E-2</v>
      </c>
      <c r="O3339" s="15">
        <f t="shared" si="428"/>
        <v>0.60279967784881594</v>
      </c>
      <c r="P3339" s="15">
        <v>0.2</v>
      </c>
    </row>
    <row r="3340" spans="1:16" ht="15" x14ac:dyDescent="0.25">
      <c r="A3340" s="12" t="s">
        <v>22</v>
      </c>
      <c r="B3340" s="12">
        <v>144</v>
      </c>
      <c r="C3340" s="12">
        <v>1993</v>
      </c>
      <c r="D3340" s="12">
        <v>1</v>
      </c>
      <c r="E3340" s="12">
        <v>1</v>
      </c>
      <c r="F3340" s="15">
        <v>0.5877</v>
      </c>
      <c r="G3340" s="15">
        <v>0.69400000000000006</v>
      </c>
      <c r="H3340" s="15">
        <v>4.2999999999999997E-2</v>
      </c>
      <c r="I3340" s="15">
        <v>0.65100000000000013</v>
      </c>
      <c r="L3340" s="15">
        <f t="shared" ref="L3340:L3343" si="429">F3340+$P3340</f>
        <v>0.5877</v>
      </c>
      <c r="M3340" s="15">
        <f t="shared" ref="M3340:M3343" si="430">G3340+$P3340</f>
        <v>0.69400000000000006</v>
      </c>
      <c r="N3340" s="15">
        <f t="shared" ref="N3340:N3343" si="431">H3340</f>
        <v>4.2999999999999997E-2</v>
      </c>
      <c r="O3340" s="15">
        <f t="shared" ref="O3340:O3343" si="432">I3340+$P3340</f>
        <v>0.65100000000000013</v>
      </c>
      <c r="P3340" s="15">
        <v>0</v>
      </c>
    </row>
    <row r="3341" spans="1:16" ht="15" x14ac:dyDescent="0.25">
      <c r="A3341" s="12" t="s">
        <v>22</v>
      </c>
      <c r="B3341" s="12">
        <v>144</v>
      </c>
      <c r="C3341" s="12">
        <v>1994</v>
      </c>
      <c r="D3341" s="12">
        <v>1</v>
      </c>
      <c r="E3341" s="12">
        <v>1</v>
      </c>
      <c r="F3341" s="15">
        <v>0.58399999999999996</v>
      </c>
      <c r="G3341" s="15">
        <v>0.67099999999999993</v>
      </c>
      <c r="H3341" s="15">
        <v>4.7E-2</v>
      </c>
      <c r="I3341" s="15">
        <v>0.62399999999999989</v>
      </c>
      <c r="L3341" s="15">
        <f t="shared" si="429"/>
        <v>0.58399999999999996</v>
      </c>
      <c r="M3341" s="15">
        <f t="shared" si="430"/>
        <v>0.67099999999999993</v>
      </c>
      <c r="N3341" s="15">
        <f t="shared" si="431"/>
        <v>4.7E-2</v>
      </c>
      <c r="O3341" s="15">
        <f t="shared" si="432"/>
        <v>0.62399999999999989</v>
      </c>
      <c r="P3341" s="15">
        <v>0</v>
      </c>
    </row>
    <row r="3342" spans="1:16" ht="15" x14ac:dyDescent="0.25">
      <c r="A3342" s="12" t="s">
        <v>22</v>
      </c>
      <c r="B3342" s="12">
        <v>144</v>
      </c>
      <c r="C3342" s="12">
        <v>1995</v>
      </c>
      <c r="D3342" s="12">
        <v>1</v>
      </c>
      <c r="E3342" s="12">
        <v>1</v>
      </c>
      <c r="F3342" s="15">
        <v>0.56059999999999999</v>
      </c>
      <c r="G3342" s="15">
        <v>0.63</v>
      </c>
      <c r="H3342" s="15">
        <v>5.0999999999999997E-2</v>
      </c>
      <c r="I3342" s="15">
        <v>0.57899999999999996</v>
      </c>
      <c r="L3342" s="15">
        <f t="shared" si="429"/>
        <v>0.56059999999999999</v>
      </c>
      <c r="M3342" s="15">
        <f t="shared" si="430"/>
        <v>0.63</v>
      </c>
      <c r="N3342" s="15">
        <f t="shared" si="431"/>
        <v>5.0999999999999997E-2</v>
      </c>
      <c r="O3342" s="15">
        <f t="shared" si="432"/>
        <v>0.57899999999999996</v>
      </c>
      <c r="P3342" s="15">
        <v>0</v>
      </c>
    </row>
    <row r="3343" spans="1:16" ht="15" x14ac:dyDescent="0.25">
      <c r="A3343" s="12" t="s">
        <v>22</v>
      </c>
      <c r="B3343" s="12">
        <v>144</v>
      </c>
      <c r="C3343" s="12">
        <v>1996</v>
      </c>
      <c r="D3343" s="12">
        <v>1</v>
      </c>
      <c r="E3343" s="12">
        <v>1</v>
      </c>
      <c r="F3343" s="15">
        <v>0.57879999999999998</v>
      </c>
      <c r="G3343" s="15">
        <v>0.61</v>
      </c>
      <c r="H3343" s="15">
        <v>5.2000000000000005E-2</v>
      </c>
      <c r="I3343" s="15">
        <v>0.55799999999999994</v>
      </c>
      <c r="L3343" s="15">
        <f t="shared" si="429"/>
        <v>0.57879999999999998</v>
      </c>
      <c r="M3343" s="15">
        <f t="shared" si="430"/>
        <v>0.61</v>
      </c>
      <c r="N3343" s="15">
        <f t="shared" si="431"/>
        <v>5.2000000000000005E-2</v>
      </c>
      <c r="O3343" s="15">
        <f t="shared" si="432"/>
        <v>0.55799999999999994</v>
      </c>
      <c r="P3343" s="15">
        <v>0</v>
      </c>
    </row>
    <row r="3344" spans="1:16" ht="15" x14ac:dyDescent="0.25">
      <c r="A3344" s="12" t="s">
        <v>22</v>
      </c>
      <c r="B3344" s="12">
        <v>144</v>
      </c>
      <c r="C3344" s="12">
        <v>1997</v>
      </c>
      <c r="D3344" s="12">
        <v>1</v>
      </c>
      <c r="E3344" s="12">
        <v>1</v>
      </c>
      <c r="F3344" s="15">
        <v>0.57189999999999996</v>
      </c>
      <c r="G3344" s="15">
        <v>0.58700000000000008</v>
      </c>
      <c r="H3344" s="15">
        <v>0.05</v>
      </c>
      <c r="I3344" s="15">
        <v>0.53700000000000003</v>
      </c>
      <c r="L3344" s="15"/>
      <c r="M3344" s="15"/>
      <c r="N3344" s="15"/>
      <c r="O3344" s="15"/>
      <c r="P3344" s="15"/>
    </row>
    <row r="3345" spans="1:16" ht="15" x14ac:dyDescent="0.25">
      <c r="A3345" s="12" t="s">
        <v>22</v>
      </c>
      <c r="B3345" s="12">
        <v>144</v>
      </c>
      <c r="C3345" s="12">
        <v>1998</v>
      </c>
      <c r="D3345" s="12">
        <v>1</v>
      </c>
      <c r="E3345" s="12">
        <v>1</v>
      </c>
      <c r="F3345" s="15">
        <v>0.5726</v>
      </c>
      <c r="G3345" s="15">
        <v>0.56399999999999995</v>
      </c>
      <c r="H3345" s="15">
        <v>4.2999999999999997E-2</v>
      </c>
      <c r="I3345" s="15">
        <v>0.52100000000000002</v>
      </c>
      <c r="L3345" s="15"/>
      <c r="M3345" s="15"/>
      <c r="N3345" s="15"/>
      <c r="O3345" s="15"/>
      <c r="P3345" s="15"/>
    </row>
    <row r="3346" spans="1:16" ht="15" x14ac:dyDescent="0.25">
      <c r="A3346" s="12" t="s">
        <v>22</v>
      </c>
      <c r="B3346" s="12">
        <v>144</v>
      </c>
      <c r="C3346" s="12">
        <v>1999</v>
      </c>
      <c r="D3346" s="12">
        <v>1</v>
      </c>
      <c r="E3346" s="12">
        <v>1</v>
      </c>
      <c r="F3346" s="15">
        <v>0.56659999999999999</v>
      </c>
      <c r="G3346" s="15">
        <v>0.56000000000000005</v>
      </c>
      <c r="H3346" s="15">
        <v>3.9E-2</v>
      </c>
      <c r="I3346" s="15">
        <v>0.52100000000000002</v>
      </c>
      <c r="L3346" s="15"/>
      <c r="M3346" s="15"/>
      <c r="N3346" s="15"/>
      <c r="O3346" s="15"/>
      <c r="P3346" s="15"/>
    </row>
    <row r="3347" spans="1:16" ht="15" x14ac:dyDescent="0.25">
      <c r="A3347" s="12" t="s">
        <v>22</v>
      </c>
      <c r="B3347" s="12">
        <v>144</v>
      </c>
      <c r="C3347" s="12">
        <v>2000</v>
      </c>
      <c r="D3347" s="12">
        <v>1</v>
      </c>
      <c r="E3347" s="12">
        <v>1</v>
      </c>
      <c r="F3347" s="15">
        <v>0.56189999999999996</v>
      </c>
      <c r="G3347" s="15">
        <v>0.53100000000000003</v>
      </c>
      <c r="H3347" s="15">
        <v>3.3000000000000002E-2</v>
      </c>
      <c r="I3347" s="15">
        <v>0.49800000000000005</v>
      </c>
      <c r="L3347" s="15"/>
      <c r="M3347" s="15"/>
      <c r="N3347" s="15"/>
      <c r="O3347" s="15"/>
      <c r="P3347" s="15"/>
    </row>
    <row r="3348" spans="1:16" ht="15" x14ac:dyDescent="0.25">
      <c r="A3348" s="12" t="s">
        <v>22</v>
      </c>
      <c r="B3348" s="12">
        <v>144</v>
      </c>
      <c r="C3348" s="12">
        <v>2001</v>
      </c>
      <c r="D3348" s="12">
        <v>1</v>
      </c>
      <c r="E3348" s="12">
        <v>1</v>
      </c>
      <c r="F3348" s="15">
        <v>0.5393</v>
      </c>
      <c r="G3348" s="15">
        <v>0.52500000000000002</v>
      </c>
      <c r="H3348" s="15">
        <v>2.7000000000000003E-2</v>
      </c>
      <c r="I3348" s="15">
        <v>0.498</v>
      </c>
      <c r="L3348" s="15"/>
      <c r="M3348" s="15"/>
      <c r="N3348" s="15"/>
      <c r="O3348" s="15"/>
      <c r="P3348" s="15"/>
    </row>
    <row r="3349" spans="1:16" ht="15" x14ac:dyDescent="0.25">
      <c r="A3349" s="12" t="s">
        <v>22</v>
      </c>
      <c r="B3349" s="12">
        <v>144</v>
      </c>
      <c r="C3349" s="12">
        <v>2002</v>
      </c>
      <c r="D3349" s="12">
        <v>1</v>
      </c>
      <c r="E3349" s="12">
        <v>1</v>
      </c>
      <c r="F3349" s="15">
        <v>0.52210000000000001</v>
      </c>
      <c r="G3349" s="15">
        <v>0.53600000000000003</v>
      </c>
      <c r="H3349" s="15">
        <v>2.8999999999999998E-2</v>
      </c>
      <c r="I3349" s="15">
        <v>0.50700000000000001</v>
      </c>
      <c r="L3349" s="15"/>
      <c r="M3349" s="15"/>
      <c r="N3349" s="15"/>
      <c r="O3349" s="15"/>
      <c r="P3349" s="15"/>
    </row>
    <row r="3350" spans="1:16" ht="15" x14ac:dyDescent="0.25">
      <c r="A3350" s="12" t="s">
        <v>22</v>
      </c>
      <c r="B3350" s="12">
        <v>144</v>
      </c>
      <c r="C3350" s="12">
        <v>2003</v>
      </c>
      <c r="D3350" s="12">
        <v>1</v>
      </c>
      <c r="E3350" s="12">
        <v>1</v>
      </c>
      <c r="F3350" s="15">
        <v>0.52570000000000006</v>
      </c>
      <c r="G3350" s="15">
        <v>0.53799999999999992</v>
      </c>
      <c r="H3350" s="15">
        <v>2.1000000000000001E-2</v>
      </c>
      <c r="I3350" s="15">
        <v>0.5169999999999999</v>
      </c>
      <c r="L3350" s="15"/>
      <c r="M3350" s="15"/>
      <c r="N3350" s="15"/>
      <c r="O3350" s="15"/>
      <c r="P3350" s="15"/>
    </row>
    <row r="3351" spans="1:16" ht="15" x14ac:dyDescent="0.25">
      <c r="A3351" s="12" t="s">
        <v>22</v>
      </c>
      <c r="B3351" s="12">
        <v>144</v>
      </c>
      <c r="C3351" s="12">
        <v>2004</v>
      </c>
      <c r="D3351" s="12">
        <v>1</v>
      </c>
      <c r="E3351" s="12">
        <v>1</v>
      </c>
      <c r="F3351" s="15">
        <v>0.52659999999999996</v>
      </c>
      <c r="G3351" s="15">
        <v>0.52500000000000002</v>
      </c>
      <c r="H3351" s="15">
        <v>1.9E-2</v>
      </c>
      <c r="I3351" s="15">
        <v>0.50600000000000001</v>
      </c>
      <c r="L3351" s="15"/>
      <c r="M3351" s="15"/>
      <c r="N3351" s="15"/>
      <c r="O3351" s="15"/>
      <c r="P3351" s="15"/>
    </row>
    <row r="3352" spans="1:16" ht="15" x14ac:dyDescent="0.25">
      <c r="A3352" s="12" t="s">
        <v>22</v>
      </c>
      <c r="B3352" s="12">
        <v>144</v>
      </c>
      <c r="C3352" s="12">
        <v>2005</v>
      </c>
      <c r="D3352" s="12">
        <v>1</v>
      </c>
      <c r="E3352" s="12">
        <v>1</v>
      </c>
      <c r="F3352" s="15">
        <v>0.54100000000000004</v>
      </c>
      <c r="G3352" s="15">
        <v>0.52300000000000002</v>
      </c>
      <c r="H3352" s="15">
        <v>1.8000000000000002E-2</v>
      </c>
      <c r="I3352" s="15">
        <v>0.505</v>
      </c>
      <c r="L3352" s="15"/>
      <c r="M3352" s="15"/>
      <c r="N3352" s="15"/>
      <c r="O3352" s="15"/>
      <c r="P3352" s="15"/>
    </row>
    <row r="3353" spans="1:16" ht="15" x14ac:dyDescent="0.25">
      <c r="A3353" s="12" t="s">
        <v>22</v>
      </c>
      <c r="B3353" s="12">
        <v>144</v>
      </c>
      <c r="C3353" s="12">
        <v>2006</v>
      </c>
      <c r="D3353" s="12">
        <v>1</v>
      </c>
      <c r="E3353" s="12">
        <v>1</v>
      </c>
      <c r="F3353" s="15">
        <v>0.53189999999999993</v>
      </c>
      <c r="G3353" s="15">
        <v>0.51100000000000001</v>
      </c>
      <c r="H3353" s="15">
        <v>1.8000000000000002E-2</v>
      </c>
      <c r="I3353" s="15">
        <v>0.49300000000000005</v>
      </c>
      <c r="L3353" s="15"/>
      <c r="M3353" s="15"/>
      <c r="N3353" s="15"/>
      <c r="O3353" s="15"/>
      <c r="P3353" s="15"/>
    </row>
    <row r="3354" spans="1:16" ht="15" x14ac:dyDescent="0.25">
      <c r="A3354" s="12" t="s">
        <v>22</v>
      </c>
      <c r="B3354" s="12">
        <v>144</v>
      </c>
      <c r="C3354" s="12">
        <v>2007</v>
      </c>
      <c r="D3354" s="12">
        <v>1</v>
      </c>
      <c r="E3354" s="12">
        <v>1</v>
      </c>
      <c r="F3354" s="15">
        <v>0.5262</v>
      </c>
      <c r="G3354" s="15">
        <v>0.49299999999999999</v>
      </c>
      <c r="H3354" s="15">
        <v>1.7000000000000001E-2</v>
      </c>
      <c r="I3354" s="15">
        <v>0.47599999999999992</v>
      </c>
      <c r="L3354" s="15"/>
      <c r="M3354" s="15"/>
      <c r="N3354" s="15"/>
      <c r="O3354" s="15"/>
      <c r="P3354" s="15"/>
    </row>
    <row r="3355" spans="1:16" ht="15" x14ac:dyDescent="0.25">
      <c r="A3355" s="12" t="s">
        <v>22</v>
      </c>
      <c r="B3355" s="12">
        <v>144</v>
      </c>
      <c r="C3355" s="12">
        <v>2008</v>
      </c>
      <c r="D3355" s="12">
        <v>1</v>
      </c>
      <c r="E3355" s="12">
        <v>1</v>
      </c>
      <c r="F3355" s="15">
        <v>0.51929999999999998</v>
      </c>
      <c r="G3355" s="15">
        <v>0.5</v>
      </c>
      <c r="H3355" s="15">
        <v>1.6E-2</v>
      </c>
      <c r="I3355" s="15">
        <v>0.48399999999999999</v>
      </c>
      <c r="L3355" s="15"/>
      <c r="M3355" s="15"/>
      <c r="N3355" s="15"/>
      <c r="O3355" s="15"/>
      <c r="P3355" s="15"/>
    </row>
    <row r="3356" spans="1:16" ht="15" x14ac:dyDescent="0.25">
      <c r="A3356" s="12" t="s">
        <v>22</v>
      </c>
      <c r="B3356" s="12">
        <v>144</v>
      </c>
      <c r="C3356" s="12">
        <v>2009</v>
      </c>
      <c r="D3356" s="12">
        <v>1</v>
      </c>
      <c r="E3356" s="12">
        <v>1</v>
      </c>
      <c r="F3356" s="15">
        <v>0.51539999999999997</v>
      </c>
      <c r="G3356" s="15">
        <v>0.52400000000000002</v>
      </c>
      <c r="H3356" s="15">
        <v>1.3000000000000001E-2</v>
      </c>
      <c r="I3356" s="15">
        <v>0.51100000000000001</v>
      </c>
      <c r="L3356" s="15"/>
      <c r="M3356" s="15"/>
      <c r="N3356" s="15"/>
      <c r="O3356" s="15"/>
      <c r="P3356" s="15"/>
    </row>
    <row r="3357" spans="1:16" ht="15" x14ac:dyDescent="0.25">
      <c r="A3357" s="12" t="s">
        <v>22</v>
      </c>
      <c r="B3357" s="12">
        <v>144</v>
      </c>
      <c r="C3357" s="12">
        <v>2010</v>
      </c>
      <c r="D3357" s="12">
        <v>1</v>
      </c>
      <c r="E3357" s="12">
        <v>1</v>
      </c>
      <c r="F3357" s="15">
        <v>0.50340000000000007</v>
      </c>
      <c r="G3357" s="15">
        <v>0.504</v>
      </c>
      <c r="H3357" s="15">
        <v>1.1000000000000001E-2</v>
      </c>
      <c r="I3357" s="15">
        <v>0.49299999999999999</v>
      </c>
      <c r="L3357" s="15"/>
      <c r="M3357" s="15"/>
      <c r="N3357" s="15"/>
      <c r="O3357" s="15"/>
      <c r="P3357" s="15"/>
    </row>
    <row r="3358" spans="1:16" ht="15" x14ac:dyDescent="0.25">
      <c r="A3358" s="12" t="s">
        <v>22</v>
      </c>
      <c r="B3358" s="12">
        <v>144</v>
      </c>
      <c r="C3358" s="12">
        <v>2011</v>
      </c>
      <c r="D3358" s="12">
        <v>1</v>
      </c>
      <c r="E3358" s="12">
        <v>1</v>
      </c>
      <c r="F3358" s="15">
        <v>0.48387284547218895</v>
      </c>
      <c r="G3358" s="15">
        <v>0.48735979055260303</v>
      </c>
      <c r="H3358" s="15">
        <v>1.29311235130724E-2</v>
      </c>
      <c r="I3358" s="15">
        <v>0.47442866703953057</v>
      </c>
      <c r="L3358" s="15"/>
      <c r="M3358" s="15"/>
      <c r="N3358" s="15"/>
      <c r="O3358" s="15"/>
      <c r="P3358" s="15"/>
    </row>
    <row r="3359" spans="1:16" ht="15" x14ac:dyDescent="0.25">
      <c r="A3359" s="12" t="s">
        <v>22</v>
      </c>
      <c r="B3359" s="12">
        <v>144</v>
      </c>
      <c r="C3359" s="12">
        <v>2012</v>
      </c>
      <c r="D3359" s="12">
        <v>1</v>
      </c>
      <c r="E3359" s="12">
        <v>1</v>
      </c>
      <c r="F3359" s="15">
        <v>0.48780391366909498</v>
      </c>
      <c r="G3359" s="15">
        <v>0.49904864595683895</v>
      </c>
      <c r="H3359" s="15">
        <v>1.0574964080440601E-2</v>
      </c>
      <c r="I3359" s="15">
        <v>0.48847368187639839</v>
      </c>
      <c r="L3359" s="15"/>
      <c r="M3359" s="15"/>
      <c r="N3359" s="15"/>
      <c r="O3359" s="15"/>
      <c r="P3359" s="15"/>
    </row>
    <row r="3360" spans="1:16" ht="15" x14ac:dyDescent="0.25">
      <c r="A3360" s="12" t="s">
        <v>22</v>
      </c>
      <c r="B3360" s="12">
        <v>144</v>
      </c>
      <c r="C3360" s="12">
        <v>2013</v>
      </c>
      <c r="D3360" s="12">
        <v>1</v>
      </c>
      <c r="E3360" s="12">
        <v>1</v>
      </c>
      <c r="F3360" s="15">
        <v>0.49141869650827902</v>
      </c>
      <c r="G3360" s="15">
        <v>0.50612647544086298</v>
      </c>
      <c r="H3360" s="15">
        <v>9.2634181701747292E-3</v>
      </c>
      <c r="I3360" s="15">
        <v>0.49686305727068825</v>
      </c>
      <c r="L3360" s="15"/>
      <c r="M3360" s="15"/>
      <c r="N3360" s="15"/>
      <c r="O3360" s="15"/>
      <c r="P3360" s="15"/>
    </row>
    <row r="3361" spans="1:16" ht="15" x14ac:dyDescent="0.25">
      <c r="A3361" s="12" t="s">
        <v>22</v>
      </c>
      <c r="B3361" s="12">
        <v>144</v>
      </c>
      <c r="C3361" s="12">
        <v>2014</v>
      </c>
      <c r="D3361" s="12">
        <v>1</v>
      </c>
      <c r="E3361" s="12">
        <v>1</v>
      </c>
      <c r="F3361" s="15">
        <v>0.48144051814172301</v>
      </c>
      <c r="G3361" s="15">
        <v>0.49678415520207997</v>
      </c>
      <c r="H3361" s="15">
        <v>7.3896807447535896E-3</v>
      </c>
      <c r="I3361" s="15">
        <v>0.48939447445732642</v>
      </c>
      <c r="L3361" s="15"/>
      <c r="M3361" s="15"/>
      <c r="N3361" s="15"/>
      <c r="O3361" s="15"/>
      <c r="P3361" s="15"/>
    </row>
    <row r="3362" spans="1:16" ht="15" x14ac:dyDescent="0.25">
      <c r="A3362" s="12" t="s">
        <v>22</v>
      </c>
      <c r="B3362" s="12">
        <v>144</v>
      </c>
      <c r="C3362" s="12">
        <v>2015</v>
      </c>
      <c r="D3362" s="12">
        <v>1</v>
      </c>
      <c r="E3362" s="12">
        <v>1</v>
      </c>
      <c r="F3362" s="15">
        <v>0.483932054444697</v>
      </c>
      <c r="G3362" s="15">
        <v>0.48390130666334896</v>
      </c>
      <c r="H3362" s="15">
        <v>5.44705161637096E-3</v>
      </c>
      <c r="I3362" s="15">
        <v>0.47845425504697803</v>
      </c>
      <c r="L3362" s="15"/>
      <c r="M3362" s="15"/>
      <c r="N3362" s="15"/>
      <c r="O3362" s="15"/>
      <c r="P3362" s="15"/>
    </row>
    <row r="3363" spans="1:16" ht="15" x14ac:dyDescent="0.25">
      <c r="A3363" s="12" t="s">
        <v>22</v>
      </c>
      <c r="B3363" s="12">
        <v>144</v>
      </c>
      <c r="C3363" s="12">
        <v>2016</v>
      </c>
      <c r="D3363" s="12">
        <v>1</v>
      </c>
      <c r="E3363" s="12">
        <v>1</v>
      </c>
      <c r="F3363" s="15">
        <v>0.497562304772039</v>
      </c>
      <c r="G3363" s="15">
        <v>0.48757415293346801</v>
      </c>
      <c r="H3363" s="15">
        <v>4.7406235652705494E-3</v>
      </c>
      <c r="I3363" s="15">
        <v>0.48283352936819746</v>
      </c>
      <c r="L3363" s="15"/>
      <c r="M3363" s="15"/>
      <c r="N3363" s="15"/>
      <c r="O3363" s="15"/>
      <c r="P3363" s="15"/>
    </row>
    <row r="3364" spans="1:16" ht="15" x14ac:dyDescent="0.25">
      <c r="A3364" s="12" t="s">
        <v>22</v>
      </c>
      <c r="B3364" s="12">
        <v>144</v>
      </c>
      <c r="C3364" s="12">
        <v>2017</v>
      </c>
      <c r="D3364" s="12">
        <v>1</v>
      </c>
      <c r="E3364" s="12">
        <v>1</v>
      </c>
      <c r="F3364" s="15">
        <v>0.49649304424947899</v>
      </c>
      <c r="G3364" s="15">
        <v>0.48240749269095901</v>
      </c>
      <c r="H3364" s="15">
        <v>4.30153419584553E-3</v>
      </c>
      <c r="I3364" s="15">
        <v>0.47810595849511345</v>
      </c>
      <c r="L3364" s="15"/>
      <c r="M3364" s="15"/>
      <c r="N3364" s="15"/>
      <c r="O3364" s="15"/>
      <c r="P3364" s="15"/>
    </row>
    <row r="3365" spans="1:16" ht="15" x14ac:dyDescent="0.25">
      <c r="A3365" s="12" t="s">
        <v>22</v>
      </c>
      <c r="B3365" s="12">
        <v>144</v>
      </c>
      <c r="C3365" s="12">
        <v>2018</v>
      </c>
      <c r="D3365" s="12">
        <v>1</v>
      </c>
      <c r="E3365" s="12">
        <v>1</v>
      </c>
      <c r="F3365" s="15">
        <v>0.49570366915435798</v>
      </c>
      <c r="G3365" s="15">
        <v>0.487876079105177</v>
      </c>
      <c r="H3365" s="15">
        <v>4.5645408555298698E-3</v>
      </c>
      <c r="I3365" s="15">
        <v>0.48331153824964718</v>
      </c>
      <c r="L3365" s="15"/>
      <c r="M3365" s="15"/>
      <c r="N3365" s="15"/>
      <c r="O3365" s="15"/>
      <c r="P3365" s="15"/>
    </row>
    <row r="3366" spans="1:16" ht="15" x14ac:dyDescent="0.25">
      <c r="A3366" s="12" t="s">
        <v>22</v>
      </c>
      <c r="B3366" s="12">
        <v>144</v>
      </c>
      <c r="C3366" s="12">
        <v>2019</v>
      </c>
      <c r="D3366" s="12">
        <v>1</v>
      </c>
      <c r="E3366" s="12">
        <v>1</v>
      </c>
      <c r="F3366" s="15">
        <v>0.486695926960034</v>
      </c>
      <c r="G3366" s="15">
        <v>0.48105649158877101</v>
      </c>
      <c r="H3366" s="15">
        <v>4.0244620435720005E-3</v>
      </c>
      <c r="I3366" s="15">
        <v>0.47703202954519902</v>
      </c>
      <c r="L3366" s="15"/>
      <c r="M3366" s="15"/>
      <c r="N3366" s="15"/>
      <c r="O3366" s="15"/>
      <c r="P3366" s="15"/>
    </row>
    <row r="3367" spans="1:16" ht="15" x14ac:dyDescent="0.25">
      <c r="A3367" s="12" t="s">
        <v>22</v>
      </c>
      <c r="B3367" s="12">
        <v>144</v>
      </c>
      <c r="C3367" s="12">
        <v>2020</v>
      </c>
      <c r="D3367" s="12">
        <v>1</v>
      </c>
      <c r="E3367" s="12">
        <v>1</v>
      </c>
      <c r="F3367" s="15">
        <v>0.48251854010032297</v>
      </c>
      <c r="G3367" s="15">
        <v>0.51023074550593794</v>
      </c>
      <c r="H3367" s="15">
        <v>2.7791791984103299E-3</v>
      </c>
      <c r="I3367" s="15">
        <v>0.50745156630752764</v>
      </c>
      <c r="L3367" s="15"/>
      <c r="M3367" s="15"/>
      <c r="N3367" s="15"/>
      <c r="O3367" s="15"/>
      <c r="P3367" s="15"/>
    </row>
    <row r="3368" spans="1:16" ht="15" x14ac:dyDescent="0.25">
      <c r="A3368" s="12" t="s">
        <v>22</v>
      </c>
      <c r="B3368" s="12">
        <v>144</v>
      </c>
      <c r="C3368" s="12">
        <v>2021</v>
      </c>
      <c r="D3368" s="12">
        <v>1</v>
      </c>
      <c r="E3368" s="12">
        <v>1</v>
      </c>
      <c r="F3368" s="15">
        <v>0.48093121406900302</v>
      </c>
      <c r="G3368" s="15">
        <v>0.48156494472490796</v>
      </c>
      <c r="H3368" s="15">
        <v>2.0612194384894899E-3</v>
      </c>
      <c r="I3368" s="15">
        <v>0.47950372528641849</v>
      </c>
      <c r="L3368" s="15"/>
      <c r="M3368" s="15"/>
      <c r="N3368" s="15"/>
      <c r="O3368" s="15"/>
      <c r="P3368" s="15"/>
    </row>
    <row r="3369" spans="1:16" ht="15" x14ac:dyDescent="0.25">
      <c r="A3369" s="12" t="s">
        <v>22</v>
      </c>
      <c r="B3369" s="12">
        <v>144</v>
      </c>
      <c r="C3369" s="12">
        <v>2022</v>
      </c>
      <c r="D3369" s="12">
        <v>1</v>
      </c>
      <c r="E3369" s="12">
        <v>1</v>
      </c>
      <c r="F3369" s="15">
        <v>0.48058868076328998</v>
      </c>
      <c r="G3369" s="15">
        <v>0.473225784025745</v>
      </c>
      <c r="H3369" s="15">
        <v>4.9979680337423503E-3</v>
      </c>
      <c r="I3369" s="15">
        <v>0.46822781599200264</v>
      </c>
      <c r="L3369" s="15"/>
      <c r="M3369" s="15"/>
      <c r="N3369" s="15"/>
      <c r="O3369" s="15"/>
      <c r="P3369" s="15"/>
    </row>
    <row r="3370" spans="1:16" ht="15" x14ac:dyDescent="0.25">
      <c r="A3370" s="12" t="s">
        <v>88</v>
      </c>
      <c r="B3370" s="12">
        <v>578</v>
      </c>
      <c r="C3370" s="12">
        <v>1948</v>
      </c>
      <c r="D3370" s="12">
        <v>0</v>
      </c>
      <c r="E3370" s="12">
        <v>0</v>
      </c>
      <c r="F3370" s="15">
        <v>8.8848600387573237E-2</v>
      </c>
      <c r="G3370" s="15">
        <v>8.9832401275634771E-2</v>
      </c>
      <c r="H3370" s="15">
        <v>0</v>
      </c>
      <c r="I3370" s="15">
        <v>0</v>
      </c>
      <c r="L3370" s="15">
        <f t="shared" ref="L3370:L3371" si="433">F3370+$P3370</f>
        <v>9.8848600387573232E-2</v>
      </c>
      <c r="M3370" s="15">
        <f t="shared" ref="M3370:M3371" si="434">G3370+$P3370</f>
        <v>9.9832401275634766E-2</v>
      </c>
      <c r="N3370" s="15">
        <f t="shared" ref="N3370:N3371" si="435">H3370</f>
        <v>0</v>
      </c>
      <c r="O3370" s="15">
        <f t="shared" ref="O3370:O3371" si="436">I3370+$P3370</f>
        <v>0.01</v>
      </c>
      <c r="P3370" s="15">
        <v>0.01</v>
      </c>
    </row>
    <row r="3371" spans="1:16" ht="15" x14ac:dyDescent="0.25">
      <c r="A3371" s="12" t="s">
        <v>88</v>
      </c>
      <c r="B3371" s="12">
        <v>578</v>
      </c>
      <c r="C3371" s="12">
        <v>1949</v>
      </c>
      <c r="D3371" s="12">
        <v>0</v>
      </c>
      <c r="E3371" s="12">
        <v>0</v>
      </c>
      <c r="F3371" s="15">
        <v>8.6572103500366204E-2</v>
      </c>
      <c r="G3371" s="15">
        <v>7.9608101844787602E-2</v>
      </c>
      <c r="H3371" s="15">
        <v>0</v>
      </c>
      <c r="I3371" s="15">
        <v>0</v>
      </c>
      <c r="L3371" s="15">
        <f t="shared" si="433"/>
        <v>9.6714960643223352E-2</v>
      </c>
      <c r="M3371" s="15">
        <f t="shared" si="434"/>
        <v>8.9750958987644749E-2</v>
      </c>
      <c r="N3371" s="15">
        <f t="shared" si="435"/>
        <v>0</v>
      </c>
      <c r="O3371" s="15">
        <f t="shared" si="436"/>
        <v>1.0142857142857143E-2</v>
      </c>
      <c r="P3371" s="15">
        <f>P3370+(P$3795-P$3725)/70</f>
        <v>1.0142857142857143E-2</v>
      </c>
    </row>
    <row r="3372" spans="1:16" ht="15" x14ac:dyDescent="0.25">
      <c r="A3372" s="12" t="s">
        <v>88</v>
      </c>
      <c r="B3372" s="12">
        <v>578</v>
      </c>
      <c r="C3372" s="12">
        <v>1950</v>
      </c>
      <c r="D3372" s="12">
        <v>0</v>
      </c>
      <c r="E3372" s="12">
        <v>0</v>
      </c>
      <c r="F3372" s="15">
        <v>8.356639862060547E-2</v>
      </c>
      <c r="G3372" s="15">
        <v>9.05547046661377E-2</v>
      </c>
      <c r="H3372" s="15">
        <v>0</v>
      </c>
      <c r="I3372" s="15">
        <v>0</v>
      </c>
      <c r="L3372" s="15"/>
      <c r="M3372" s="15"/>
      <c r="N3372" s="15"/>
      <c r="O3372" s="15"/>
      <c r="P3372" s="15"/>
    </row>
    <row r="3373" spans="1:16" ht="15" x14ac:dyDescent="0.25">
      <c r="A3373" s="12" t="s">
        <v>88</v>
      </c>
      <c r="B3373" s="12">
        <v>578</v>
      </c>
      <c r="C3373" s="12">
        <v>1951</v>
      </c>
      <c r="D3373" s="12">
        <v>0</v>
      </c>
      <c r="E3373" s="12">
        <v>0</v>
      </c>
      <c r="F3373" s="15">
        <v>8.8655996322631839E-2</v>
      </c>
      <c r="G3373" s="15">
        <v>0.12405300140380859</v>
      </c>
      <c r="H3373" s="15">
        <v>0</v>
      </c>
      <c r="I3373" s="15">
        <v>0</v>
      </c>
      <c r="L3373" s="15"/>
      <c r="M3373" s="15"/>
      <c r="N3373" s="15"/>
      <c r="O3373" s="15"/>
      <c r="P3373" s="15"/>
    </row>
    <row r="3374" spans="1:16" ht="15" x14ac:dyDescent="0.25">
      <c r="A3374" s="12" t="s">
        <v>88</v>
      </c>
      <c r="B3374" s="12">
        <v>578</v>
      </c>
      <c r="C3374" s="12">
        <v>1952</v>
      </c>
      <c r="D3374" s="12">
        <v>0</v>
      </c>
      <c r="E3374" s="12">
        <v>0</v>
      </c>
      <c r="F3374" s="15">
        <v>9.7603797912597656E-2</v>
      </c>
      <c r="G3374" s="15">
        <v>0.12162599563598633</v>
      </c>
      <c r="H3374" s="15">
        <v>0</v>
      </c>
      <c r="I3374" s="15">
        <v>0</v>
      </c>
      <c r="L3374" s="15"/>
      <c r="M3374" s="15"/>
      <c r="N3374" s="15"/>
      <c r="O3374" s="15"/>
      <c r="P3374" s="15"/>
    </row>
    <row r="3375" spans="1:16" ht="15" x14ac:dyDescent="0.25">
      <c r="A3375" s="12" t="s">
        <v>88</v>
      </c>
      <c r="B3375" s="12">
        <v>578</v>
      </c>
      <c r="C3375" s="12">
        <v>1953</v>
      </c>
      <c r="D3375" s="12">
        <v>0</v>
      </c>
      <c r="E3375" s="12">
        <v>0</v>
      </c>
      <c r="F3375" s="15">
        <v>0.11323300361633301</v>
      </c>
      <c r="G3375" s="15">
        <v>0.14886500358581542</v>
      </c>
      <c r="H3375" s="15">
        <v>2.1556200087070464E-3</v>
      </c>
      <c r="I3375" s="15">
        <v>0.14670938357710839</v>
      </c>
      <c r="L3375" s="15"/>
      <c r="M3375" s="15"/>
      <c r="N3375" s="15"/>
      <c r="O3375" s="15"/>
      <c r="P3375" s="15"/>
    </row>
    <row r="3376" spans="1:16" ht="15" x14ac:dyDescent="0.25">
      <c r="A3376" s="12" t="s">
        <v>88</v>
      </c>
      <c r="B3376" s="12">
        <v>578</v>
      </c>
      <c r="C3376" s="12">
        <v>1954</v>
      </c>
      <c r="D3376" s="12">
        <v>0</v>
      </c>
      <c r="E3376" s="12">
        <v>0</v>
      </c>
      <c r="F3376" s="15">
        <v>0.11931900024414062</v>
      </c>
      <c r="G3376" s="15">
        <v>0.15388799667358399</v>
      </c>
      <c r="H3376" s="15">
        <v>0</v>
      </c>
      <c r="I3376" s="15">
        <v>0</v>
      </c>
      <c r="L3376" s="15"/>
      <c r="M3376" s="15"/>
      <c r="N3376" s="15"/>
      <c r="O3376" s="15"/>
      <c r="P3376" s="15"/>
    </row>
    <row r="3377" spans="1:16" ht="15" x14ac:dyDescent="0.25">
      <c r="A3377" s="12" t="s">
        <v>88</v>
      </c>
      <c r="B3377" s="12">
        <v>578</v>
      </c>
      <c r="C3377" s="12">
        <v>1955</v>
      </c>
      <c r="D3377" s="12">
        <v>0</v>
      </c>
      <c r="E3377" s="12">
        <v>0</v>
      </c>
      <c r="F3377" s="15">
        <v>0.10862700462341308</v>
      </c>
      <c r="G3377" s="15">
        <v>0.12510199546813966</v>
      </c>
      <c r="H3377" s="15">
        <v>0</v>
      </c>
      <c r="I3377" s="15">
        <v>0</v>
      </c>
      <c r="L3377" s="15"/>
      <c r="M3377" s="15"/>
      <c r="N3377" s="15"/>
      <c r="O3377" s="15"/>
      <c r="P3377" s="15"/>
    </row>
    <row r="3378" spans="1:16" ht="15" x14ac:dyDescent="0.25">
      <c r="A3378" s="12" t="s">
        <v>88</v>
      </c>
      <c r="B3378" s="12">
        <v>578</v>
      </c>
      <c r="C3378" s="12">
        <v>1956</v>
      </c>
      <c r="D3378" s="12">
        <v>0</v>
      </c>
      <c r="E3378" s="12">
        <v>0</v>
      </c>
      <c r="F3378" s="15">
        <v>0.11888799667358399</v>
      </c>
      <c r="G3378" s="15">
        <v>0.13271400451660156</v>
      </c>
      <c r="H3378" s="15">
        <v>0</v>
      </c>
      <c r="I3378" s="15">
        <v>0</v>
      </c>
      <c r="L3378" s="15"/>
      <c r="M3378" s="15"/>
      <c r="N3378" s="15"/>
      <c r="O3378" s="15"/>
      <c r="P3378" s="15"/>
    </row>
    <row r="3379" spans="1:16" ht="15" x14ac:dyDescent="0.25">
      <c r="A3379" s="12" t="s">
        <v>88</v>
      </c>
      <c r="B3379" s="12">
        <v>578</v>
      </c>
      <c r="C3379" s="12">
        <v>1957</v>
      </c>
      <c r="D3379" s="12">
        <v>0</v>
      </c>
      <c r="E3379" s="12">
        <v>0</v>
      </c>
      <c r="F3379" s="15">
        <v>0.11773099899291992</v>
      </c>
      <c r="G3379" s="15">
        <v>0.13086600303649903</v>
      </c>
      <c r="H3379" s="15">
        <v>4.8268800973892212E-3</v>
      </c>
      <c r="I3379" s="15">
        <v>0.12603912293910979</v>
      </c>
      <c r="L3379" s="15"/>
      <c r="M3379" s="15"/>
      <c r="N3379" s="15"/>
      <c r="O3379" s="15"/>
      <c r="P3379" s="15"/>
    </row>
    <row r="3380" spans="1:16" ht="15" x14ac:dyDescent="0.25">
      <c r="A3380" s="12" t="s">
        <v>88</v>
      </c>
      <c r="B3380" s="12">
        <v>578</v>
      </c>
      <c r="C3380" s="12">
        <v>1958</v>
      </c>
      <c r="D3380" s="12">
        <v>0</v>
      </c>
      <c r="E3380" s="12">
        <v>0</v>
      </c>
      <c r="F3380" s="15">
        <v>0.12360899925231933</v>
      </c>
      <c r="G3380" s="15">
        <v>0.13274200439453124</v>
      </c>
      <c r="H3380" s="15">
        <v>5.8940398693084718E-3</v>
      </c>
      <c r="I3380" s="15">
        <v>0.12684796452522279</v>
      </c>
      <c r="L3380" s="15"/>
      <c r="M3380" s="15"/>
      <c r="N3380" s="15"/>
      <c r="O3380" s="15"/>
      <c r="P3380" s="15"/>
    </row>
    <row r="3381" spans="1:16" ht="15" x14ac:dyDescent="0.25">
      <c r="A3381" s="12" t="s">
        <v>88</v>
      </c>
      <c r="B3381" s="12">
        <v>578</v>
      </c>
      <c r="C3381" s="12">
        <v>1959</v>
      </c>
      <c r="D3381" s="12">
        <v>0</v>
      </c>
      <c r="E3381" s="12">
        <v>0</v>
      </c>
      <c r="F3381" s="15">
        <v>0.12657600402832031</v>
      </c>
      <c r="G3381" s="15">
        <v>0.13812199592590332</v>
      </c>
      <c r="H3381" s="15">
        <v>5.9391999244689945E-3</v>
      </c>
      <c r="I3381" s="15">
        <v>0.13218279600143432</v>
      </c>
      <c r="L3381" s="15"/>
      <c r="M3381" s="15"/>
      <c r="N3381" s="15"/>
      <c r="O3381" s="15"/>
      <c r="P3381" s="15"/>
    </row>
    <row r="3382" spans="1:16" ht="15" x14ac:dyDescent="0.25">
      <c r="A3382" s="12" t="s">
        <v>88</v>
      </c>
      <c r="B3382" s="12">
        <v>578</v>
      </c>
      <c r="C3382" s="12">
        <v>1960</v>
      </c>
      <c r="D3382" s="12">
        <v>0</v>
      </c>
      <c r="E3382" s="12">
        <v>0</v>
      </c>
      <c r="F3382" s="15">
        <v>0.12550600051879882</v>
      </c>
      <c r="G3382" s="15">
        <v>0.12065899848937989</v>
      </c>
      <c r="H3382" s="15">
        <v>6.0425901412963865E-3</v>
      </c>
      <c r="I3382" s="15">
        <v>0.1146164083480835</v>
      </c>
      <c r="L3382" s="15"/>
      <c r="M3382" s="15"/>
      <c r="N3382" s="15"/>
      <c r="O3382" s="15"/>
      <c r="P3382" s="15"/>
    </row>
    <row r="3383" spans="1:16" ht="15" x14ac:dyDescent="0.25">
      <c r="A3383" s="12" t="s">
        <v>88</v>
      </c>
      <c r="B3383" s="12">
        <v>578</v>
      </c>
      <c r="C3383" s="12">
        <v>1961</v>
      </c>
      <c r="D3383" s="12">
        <v>0</v>
      </c>
      <c r="E3383" s="12">
        <v>0</v>
      </c>
      <c r="F3383" s="15">
        <v>9.6320295333862299E-2</v>
      </c>
      <c r="G3383" s="15">
        <v>9.5849199295043944E-2</v>
      </c>
      <c r="H3383" s="15">
        <v>4.6016898751258849E-3</v>
      </c>
      <c r="I3383" s="15">
        <v>9.1247509419918063E-2</v>
      </c>
      <c r="L3383" s="15"/>
      <c r="M3383" s="15"/>
      <c r="N3383" s="15"/>
      <c r="O3383" s="15"/>
      <c r="P3383" s="15"/>
    </row>
    <row r="3384" spans="1:16" ht="15" x14ac:dyDescent="0.25">
      <c r="A3384" s="12" t="s">
        <v>88</v>
      </c>
      <c r="B3384" s="12">
        <v>578</v>
      </c>
      <c r="C3384" s="12">
        <v>1962</v>
      </c>
      <c r="D3384" s="12">
        <v>0</v>
      </c>
      <c r="E3384" s="12">
        <v>0</v>
      </c>
      <c r="F3384" s="15">
        <v>0.11637800216674804</v>
      </c>
      <c r="G3384" s="15">
        <v>0.11908300399780274</v>
      </c>
      <c r="H3384" s="15">
        <v>5.3136700391769407E-3</v>
      </c>
      <c r="I3384" s="15">
        <v>0.11376933395862579</v>
      </c>
      <c r="L3384" s="15"/>
      <c r="M3384" s="15"/>
      <c r="N3384" s="15"/>
      <c r="O3384" s="15"/>
      <c r="P3384" s="15"/>
    </row>
    <row r="3385" spans="1:16" ht="15" x14ac:dyDescent="0.25">
      <c r="A3385" s="12" t="s">
        <v>88</v>
      </c>
      <c r="B3385" s="12">
        <v>578</v>
      </c>
      <c r="C3385" s="12">
        <v>1963</v>
      </c>
      <c r="D3385" s="12">
        <v>0</v>
      </c>
      <c r="E3385" s="12">
        <v>0</v>
      </c>
      <c r="F3385" s="15">
        <v>0.11182299613952637</v>
      </c>
      <c r="G3385" s="15">
        <v>0.1199429988861084</v>
      </c>
      <c r="H3385" s="15">
        <v>5.5061602592468258E-3</v>
      </c>
      <c r="I3385" s="15">
        <v>0.11443683862686158</v>
      </c>
      <c r="L3385" s="15"/>
      <c r="M3385" s="15"/>
      <c r="N3385" s="15"/>
      <c r="O3385" s="15"/>
      <c r="P3385" s="15"/>
    </row>
    <row r="3386" spans="1:16" ht="15" x14ac:dyDescent="0.25">
      <c r="A3386" s="12" t="s">
        <v>88</v>
      </c>
      <c r="B3386" s="12">
        <v>578</v>
      </c>
      <c r="C3386" s="12">
        <v>1964</v>
      </c>
      <c r="D3386" s="12">
        <v>0</v>
      </c>
      <c r="E3386" s="12">
        <v>0</v>
      </c>
      <c r="F3386" s="15">
        <v>0.12244999885559082</v>
      </c>
      <c r="G3386" s="15">
        <v>0.13254599571228026</v>
      </c>
      <c r="H3386" s="15">
        <v>6.0684299468994141E-3</v>
      </c>
      <c r="I3386" s="15">
        <v>0.12647756576538086</v>
      </c>
      <c r="L3386" s="15"/>
      <c r="M3386" s="15"/>
      <c r="N3386" s="15"/>
      <c r="O3386" s="15"/>
      <c r="P3386" s="15"/>
    </row>
    <row r="3387" spans="1:16" ht="15" x14ac:dyDescent="0.25">
      <c r="A3387" s="12" t="s">
        <v>88</v>
      </c>
      <c r="B3387" s="12">
        <v>578</v>
      </c>
      <c r="C3387" s="12">
        <v>1965</v>
      </c>
      <c r="D3387" s="12">
        <v>0</v>
      </c>
      <c r="E3387" s="12">
        <v>0</v>
      </c>
      <c r="F3387" s="15">
        <v>0.13645999908447265</v>
      </c>
      <c r="G3387" s="15">
        <v>0.14692899703979492</v>
      </c>
      <c r="H3387" s="15">
        <v>7.0386797189712523E-3</v>
      </c>
      <c r="I3387" s="15">
        <v>0.13989031732082366</v>
      </c>
      <c r="L3387" s="15"/>
      <c r="M3387" s="15"/>
      <c r="N3387" s="15"/>
      <c r="O3387" s="15"/>
      <c r="P3387" s="15"/>
    </row>
    <row r="3388" spans="1:16" ht="15" x14ac:dyDescent="0.25">
      <c r="A3388" s="12" t="s">
        <v>88</v>
      </c>
      <c r="B3388" s="12">
        <v>578</v>
      </c>
      <c r="C3388" s="12">
        <v>1966</v>
      </c>
      <c r="D3388" s="12">
        <v>0</v>
      </c>
      <c r="E3388" s="12">
        <v>0</v>
      </c>
      <c r="F3388" s="15">
        <v>0.1358049964904785</v>
      </c>
      <c r="G3388" s="15">
        <v>0.14714200019836426</v>
      </c>
      <c r="H3388" s="15">
        <v>6.9219398498535159E-3</v>
      </c>
      <c r="I3388" s="15">
        <v>0.14022006034851076</v>
      </c>
      <c r="L3388" s="15"/>
      <c r="M3388" s="15"/>
      <c r="N3388" s="15"/>
      <c r="O3388" s="15"/>
      <c r="P3388" s="15"/>
    </row>
    <row r="3389" spans="1:16" ht="15" x14ac:dyDescent="0.25">
      <c r="A3389" s="12" t="s">
        <v>88</v>
      </c>
      <c r="B3389" s="12">
        <v>578</v>
      </c>
      <c r="C3389" s="12">
        <v>1967</v>
      </c>
      <c r="D3389" s="12">
        <v>0</v>
      </c>
      <c r="E3389" s="12">
        <v>0</v>
      </c>
      <c r="F3389" s="15">
        <v>0.13395199775695801</v>
      </c>
      <c r="G3389" s="15">
        <v>0.1549619960784912</v>
      </c>
      <c r="H3389" s="15">
        <v>8.0298602581024177E-3</v>
      </c>
      <c r="I3389" s="15">
        <v>0.1469321358203888</v>
      </c>
      <c r="L3389" s="15"/>
      <c r="M3389" s="15"/>
      <c r="N3389" s="15"/>
      <c r="O3389" s="15"/>
      <c r="P3389" s="15"/>
    </row>
    <row r="3390" spans="1:16" ht="15" x14ac:dyDescent="0.25">
      <c r="A3390" s="12" t="s">
        <v>88</v>
      </c>
      <c r="B3390" s="12">
        <v>578</v>
      </c>
      <c r="C3390" s="12">
        <v>1968</v>
      </c>
      <c r="D3390" s="12">
        <v>0</v>
      </c>
      <c r="E3390" s="12">
        <v>0</v>
      </c>
      <c r="F3390" s="15">
        <v>0.13248700141906739</v>
      </c>
      <c r="G3390" s="15">
        <v>0.16039100646972657</v>
      </c>
      <c r="H3390" s="15">
        <v>7.8360402584075929E-3</v>
      </c>
      <c r="I3390" s="15">
        <v>0.15255496621131898</v>
      </c>
      <c r="L3390" s="15"/>
      <c r="M3390" s="15"/>
      <c r="N3390" s="15"/>
      <c r="O3390" s="15"/>
      <c r="P3390" s="15"/>
    </row>
    <row r="3391" spans="1:16" ht="15" x14ac:dyDescent="0.25">
      <c r="A3391" s="12" t="s">
        <v>88</v>
      </c>
      <c r="B3391" s="12">
        <v>578</v>
      </c>
      <c r="C3391" s="12">
        <v>1969</v>
      </c>
      <c r="D3391" s="12">
        <v>0</v>
      </c>
      <c r="E3391" s="12">
        <v>0</v>
      </c>
      <c r="F3391" s="15">
        <v>0.13361499786376954</v>
      </c>
      <c r="G3391" s="15">
        <v>0.15893799781799317</v>
      </c>
      <c r="H3391" s="15">
        <v>8.5833197832107539E-3</v>
      </c>
      <c r="I3391" s="15">
        <v>0.15035467803478242</v>
      </c>
      <c r="L3391" s="15"/>
      <c r="M3391" s="15"/>
      <c r="N3391" s="15"/>
      <c r="O3391" s="15"/>
      <c r="P3391" s="15"/>
    </row>
    <row r="3392" spans="1:16" ht="15" x14ac:dyDescent="0.25">
      <c r="A3392" s="12" t="s">
        <v>88</v>
      </c>
      <c r="B3392" s="12">
        <v>578</v>
      </c>
      <c r="C3392" s="12">
        <v>1970</v>
      </c>
      <c r="D3392" s="12">
        <v>0</v>
      </c>
      <c r="E3392" s="12">
        <v>0</v>
      </c>
      <c r="F3392" s="15">
        <v>0.13846599578857421</v>
      </c>
      <c r="G3392" s="15">
        <v>0.17573400497436523</v>
      </c>
      <c r="H3392" s="15">
        <v>1.0077999830245972E-2</v>
      </c>
      <c r="I3392" s="15">
        <v>0.16565600514411927</v>
      </c>
      <c r="L3392" s="15"/>
      <c r="M3392" s="15"/>
      <c r="N3392" s="15"/>
      <c r="O3392" s="15"/>
      <c r="P3392" s="15"/>
    </row>
    <row r="3393" spans="1:16" ht="15" x14ac:dyDescent="0.25">
      <c r="A3393" s="12" t="s">
        <v>88</v>
      </c>
      <c r="B3393" s="12">
        <v>578</v>
      </c>
      <c r="C3393" s="12">
        <v>1971</v>
      </c>
      <c r="D3393" s="12">
        <v>0</v>
      </c>
      <c r="E3393" s="12">
        <v>0</v>
      </c>
      <c r="F3393" s="15">
        <v>0.13305100440979004</v>
      </c>
      <c r="G3393" s="15">
        <v>0.18774999618530275</v>
      </c>
      <c r="H3393" s="15">
        <v>1.3023500442504882E-2</v>
      </c>
      <c r="I3393" s="15">
        <v>0.17472649574279786</v>
      </c>
      <c r="L3393" s="15"/>
      <c r="M3393" s="15"/>
      <c r="N3393" s="15"/>
      <c r="O3393" s="15"/>
      <c r="P3393" s="15"/>
    </row>
    <row r="3394" spans="1:16" ht="15" x14ac:dyDescent="0.25">
      <c r="A3394" s="12" t="s">
        <v>88</v>
      </c>
      <c r="B3394" s="12">
        <v>578</v>
      </c>
      <c r="C3394" s="12">
        <v>1972</v>
      </c>
      <c r="D3394" s="12">
        <v>0</v>
      </c>
      <c r="E3394" s="12">
        <v>0</v>
      </c>
      <c r="F3394" s="15">
        <v>0.13665399551391602</v>
      </c>
      <c r="G3394" s="15">
        <v>0.18473100662231445</v>
      </c>
      <c r="H3394" s="15">
        <v>1.5146000385284424E-2</v>
      </c>
      <c r="I3394" s="15">
        <v>0.16958500623703002</v>
      </c>
      <c r="L3394" s="15"/>
      <c r="M3394" s="15"/>
      <c r="N3394" s="15"/>
      <c r="O3394" s="15"/>
      <c r="P3394" s="15"/>
    </row>
    <row r="3395" spans="1:16" ht="15" x14ac:dyDescent="0.25">
      <c r="A3395" s="12" t="s">
        <v>88</v>
      </c>
      <c r="B3395" s="12">
        <v>578</v>
      </c>
      <c r="C3395" s="12">
        <v>1973</v>
      </c>
      <c r="D3395" s="12">
        <v>0</v>
      </c>
      <c r="E3395" s="12">
        <v>0</v>
      </c>
      <c r="F3395" s="15">
        <v>0.13223799705505371</v>
      </c>
      <c r="G3395" s="15">
        <v>0.1592269992828369</v>
      </c>
      <c r="H3395" s="15">
        <v>1.4676300287246704E-2</v>
      </c>
      <c r="I3395" s="15">
        <v>0.1445506989955902</v>
      </c>
      <c r="L3395" s="15"/>
      <c r="M3395" s="15"/>
      <c r="N3395" s="15"/>
      <c r="O3395" s="15"/>
      <c r="P3395" s="15"/>
    </row>
    <row r="3396" spans="1:16" ht="15" x14ac:dyDescent="0.25">
      <c r="A3396" s="12" t="s">
        <v>88</v>
      </c>
      <c r="B3396" s="12">
        <v>578</v>
      </c>
      <c r="C3396" s="12">
        <v>1974</v>
      </c>
      <c r="D3396" s="12">
        <v>0</v>
      </c>
      <c r="E3396" s="12">
        <v>0</v>
      </c>
      <c r="F3396" s="15">
        <v>0.14534500122070312</v>
      </c>
      <c r="G3396" s="15">
        <v>0.13248900413513184</v>
      </c>
      <c r="H3396" s="15">
        <v>1.2637200355529786E-2</v>
      </c>
      <c r="I3396" s="15">
        <v>0.11985180377960206</v>
      </c>
      <c r="L3396" s="15"/>
      <c r="M3396" s="15"/>
      <c r="N3396" s="15"/>
      <c r="O3396" s="15"/>
      <c r="P3396" s="15"/>
    </row>
    <row r="3397" spans="1:16" ht="15" x14ac:dyDescent="0.25">
      <c r="A3397" s="12" t="s">
        <v>88</v>
      </c>
      <c r="B3397" s="12">
        <v>578</v>
      </c>
      <c r="C3397" s="12">
        <v>1975</v>
      </c>
      <c r="D3397" s="12">
        <v>0</v>
      </c>
      <c r="E3397" s="12">
        <v>0</v>
      </c>
      <c r="F3397" s="15">
        <v>0.12509400367736817</v>
      </c>
      <c r="G3397" s="15">
        <v>0.14235899925231935</v>
      </c>
      <c r="H3397" s="15">
        <v>1.1178900003433228E-2</v>
      </c>
      <c r="I3397" s="15">
        <v>0.1311800992488861</v>
      </c>
      <c r="L3397" s="15"/>
      <c r="M3397" s="15"/>
      <c r="N3397" s="15"/>
      <c r="O3397" s="15"/>
      <c r="P3397" s="15"/>
    </row>
    <row r="3398" spans="1:16" ht="15" x14ac:dyDescent="0.25">
      <c r="A3398" s="12" t="s">
        <v>88</v>
      </c>
      <c r="B3398" s="12">
        <v>578</v>
      </c>
      <c r="C3398" s="12">
        <v>1976</v>
      </c>
      <c r="D3398" s="12">
        <v>0</v>
      </c>
      <c r="E3398" s="12">
        <v>0</v>
      </c>
      <c r="F3398" s="15">
        <v>0.12297100067138672</v>
      </c>
      <c r="G3398" s="15">
        <v>0.15642200469970702</v>
      </c>
      <c r="H3398" s="15">
        <v>1.0378400087356568E-2</v>
      </c>
      <c r="I3398" s="15">
        <v>0.14604360461235047</v>
      </c>
      <c r="L3398" s="15"/>
      <c r="M3398" s="15"/>
      <c r="N3398" s="15"/>
      <c r="O3398" s="15"/>
      <c r="P3398" s="15"/>
    </row>
    <row r="3399" spans="1:16" ht="15" x14ac:dyDescent="0.25">
      <c r="A3399" s="12" t="s">
        <v>88</v>
      </c>
      <c r="B3399" s="12">
        <v>578</v>
      </c>
      <c r="C3399" s="12">
        <v>1977</v>
      </c>
      <c r="D3399" s="12">
        <v>0</v>
      </c>
      <c r="E3399" s="12">
        <v>0</v>
      </c>
      <c r="F3399" s="15">
        <v>0.13177900314331054</v>
      </c>
      <c r="G3399" s="15">
        <v>0.16088199615478516</v>
      </c>
      <c r="H3399" s="15">
        <v>1.0632599592208863E-2</v>
      </c>
      <c r="I3399" s="15">
        <v>0.1502493965625763</v>
      </c>
      <c r="L3399" s="15"/>
      <c r="M3399" s="15"/>
      <c r="N3399" s="15"/>
      <c r="O3399" s="15"/>
      <c r="P3399" s="15"/>
    </row>
    <row r="3400" spans="1:16" ht="15" x14ac:dyDescent="0.25">
      <c r="A3400" s="12" t="s">
        <v>88</v>
      </c>
      <c r="B3400" s="12">
        <v>578</v>
      </c>
      <c r="C3400" s="12">
        <v>1978</v>
      </c>
      <c r="D3400" s="12">
        <v>0</v>
      </c>
      <c r="E3400" s="12">
        <v>0</v>
      </c>
      <c r="F3400" s="15">
        <v>0.13281299591064452</v>
      </c>
      <c r="G3400" s="15">
        <v>0.16588800430297851</v>
      </c>
      <c r="H3400" s="15">
        <v>1.4226299524307252E-2</v>
      </c>
      <c r="I3400" s="15">
        <v>0.15166170477867127</v>
      </c>
      <c r="L3400" s="15"/>
      <c r="M3400" s="15"/>
      <c r="N3400" s="15"/>
      <c r="O3400" s="15"/>
      <c r="P3400" s="15"/>
    </row>
    <row r="3401" spans="1:16" ht="15" x14ac:dyDescent="0.25">
      <c r="A3401" s="12" t="s">
        <v>88</v>
      </c>
      <c r="B3401" s="12">
        <v>578</v>
      </c>
      <c r="C3401" s="12">
        <v>1979</v>
      </c>
      <c r="D3401" s="12">
        <v>0</v>
      </c>
      <c r="E3401" s="12">
        <v>0</v>
      </c>
      <c r="F3401" s="15">
        <v>0.13299599647521973</v>
      </c>
      <c r="G3401" s="15">
        <v>0.16920299530029298</v>
      </c>
      <c r="H3401" s="15">
        <v>1.3237600326538085E-2</v>
      </c>
      <c r="I3401" s="15">
        <v>0.15596539497375489</v>
      </c>
      <c r="L3401" s="15"/>
      <c r="M3401" s="15"/>
      <c r="N3401" s="15"/>
      <c r="O3401" s="15"/>
      <c r="P3401" s="15"/>
    </row>
    <row r="3402" spans="1:16" ht="15" x14ac:dyDescent="0.25">
      <c r="A3402" s="12" t="s">
        <v>88</v>
      </c>
      <c r="B3402" s="12">
        <v>578</v>
      </c>
      <c r="C3402" s="12">
        <v>1980</v>
      </c>
      <c r="D3402" s="12">
        <v>0</v>
      </c>
      <c r="E3402" s="12">
        <v>0</v>
      </c>
      <c r="F3402" s="15">
        <v>0.1432100009918213</v>
      </c>
      <c r="G3402" s="15">
        <v>0.18732099533081054</v>
      </c>
      <c r="H3402" s="15">
        <v>1.4613200426101685E-2</v>
      </c>
      <c r="I3402" s="15">
        <v>0.17270779490470886</v>
      </c>
      <c r="L3402" s="15"/>
      <c r="M3402" s="15"/>
      <c r="N3402" s="15"/>
      <c r="O3402" s="15"/>
      <c r="P3402" s="15"/>
    </row>
    <row r="3403" spans="1:16" ht="15" x14ac:dyDescent="0.25">
      <c r="A3403" s="12" t="s">
        <v>88</v>
      </c>
      <c r="B3403" s="12">
        <v>578</v>
      </c>
      <c r="C3403" s="12">
        <v>1981</v>
      </c>
      <c r="D3403" s="12">
        <v>0</v>
      </c>
      <c r="E3403" s="12">
        <v>0</v>
      </c>
      <c r="F3403" s="15">
        <v>0.14984199523925781</v>
      </c>
      <c r="G3403" s="15">
        <v>0.19058900833129883</v>
      </c>
      <c r="H3403" s="15">
        <v>1.8217799663543702E-2</v>
      </c>
      <c r="I3403" s="15">
        <v>0.17237120866775513</v>
      </c>
      <c r="L3403" s="15"/>
      <c r="M3403" s="15"/>
      <c r="N3403" s="15"/>
      <c r="O3403" s="15"/>
      <c r="P3403" s="15"/>
    </row>
    <row r="3404" spans="1:16" ht="15" x14ac:dyDescent="0.25">
      <c r="A3404" s="12" t="s">
        <v>88</v>
      </c>
      <c r="B3404" s="12">
        <v>578</v>
      </c>
      <c r="C3404" s="12">
        <v>1982</v>
      </c>
      <c r="D3404" s="12">
        <v>0</v>
      </c>
      <c r="E3404" s="12">
        <v>0</v>
      </c>
      <c r="F3404" s="15">
        <v>0.14027600288391112</v>
      </c>
      <c r="G3404" s="15">
        <v>0.20209199905395508</v>
      </c>
      <c r="H3404" s="15">
        <v>1.9904500246047972E-2</v>
      </c>
      <c r="I3404" s="15">
        <v>0.18218749880790711</v>
      </c>
      <c r="L3404" s="15"/>
      <c r="M3404" s="15"/>
      <c r="N3404" s="15"/>
      <c r="O3404" s="15"/>
      <c r="P3404" s="15"/>
    </row>
    <row r="3405" spans="1:16" ht="15" x14ac:dyDescent="0.25">
      <c r="A3405" s="12" t="s">
        <v>88</v>
      </c>
      <c r="B3405" s="12">
        <v>578</v>
      </c>
      <c r="C3405" s="12">
        <v>1983</v>
      </c>
      <c r="D3405" s="12">
        <v>0</v>
      </c>
      <c r="E3405" s="12">
        <v>0</v>
      </c>
      <c r="F3405" s="15">
        <v>0.15526599884033204</v>
      </c>
      <c r="G3405" s="15">
        <v>0.19544000625610353</v>
      </c>
      <c r="H3405" s="15">
        <v>2.4226100444793702E-2</v>
      </c>
      <c r="I3405" s="15">
        <v>0.17121390581130982</v>
      </c>
      <c r="L3405" s="15"/>
      <c r="M3405" s="15"/>
      <c r="N3405" s="15"/>
      <c r="O3405" s="15"/>
      <c r="P3405" s="15"/>
    </row>
    <row r="3406" spans="1:16" ht="15" x14ac:dyDescent="0.25">
      <c r="A3406" s="12" t="s">
        <v>88</v>
      </c>
      <c r="B3406" s="12">
        <v>578</v>
      </c>
      <c r="C3406" s="12">
        <v>1984</v>
      </c>
      <c r="D3406" s="12">
        <v>0</v>
      </c>
      <c r="E3406" s="12">
        <v>0</v>
      </c>
      <c r="F3406" s="15">
        <v>0.15482700347900391</v>
      </c>
      <c r="G3406" s="15">
        <v>0.19328100204467774</v>
      </c>
      <c r="H3406" s="15">
        <v>2.5049800872802733E-2</v>
      </c>
      <c r="I3406" s="15">
        <v>0.16823120117187501</v>
      </c>
      <c r="L3406" s="15"/>
      <c r="M3406" s="15"/>
      <c r="N3406" s="15"/>
      <c r="O3406" s="15"/>
      <c r="P3406" s="15"/>
    </row>
    <row r="3407" spans="1:16" ht="15" x14ac:dyDescent="0.25">
      <c r="A3407" s="12" t="s">
        <v>88</v>
      </c>
      <c r="B3407" s="12">
        <v>578</v>
      </c>
      <c r="C3407" s="12">
        <v>1985</v>
      </c>
      <c r="D3407" s="12">
        <v>0</v>
      </c>
      <c r="E3407" s="12">
        <v>0</v>
      </c>
      <c r="F3407" s="15">
        <v>0.15421099662780763</v>
      </c>
      <c r="G3407" s="15">
        <v>0.20529899597167969</v>
      </c>
      <c r="H3407" s="15">
        <v>2.9085800647735596E-2</v>
      </c>
      <c r="I3407" s="15">
        <v>0.17621319532394408</v>
      </c>
      <c r="L3407" s="15"/>
      <c r="M3407" s="15"/>
      <c r="N3407" s="15"/>
      <c r="O3407" s="15"/>
      <c r="P3407" s="15"/>
    </row>
    <row r="3408" spans="1:16" ht="15" x14ac:dyDescent="0.25">
      <c r="A3408" s="12" t="s">
        <v>88</v>
      </c>
      <c r="B3408" s="12">
        <v>578</v>
      </c>
      <c r="C3408" s="12">
        <v>1986</v>
      </c>
      <c r="D3408" s="12">
        <v>0</v>
      </c>
      <c r="E3408" s="12">
        <v>0</v>
      </c>
      <c r="F3408" s="15">
        <v>0.15170299530029296</v>
      </c>
      <c r="G3408" s="15">
        <v>0.19492099761962892</v>
      </c>
      <c r="H3408" s="15">
        <v>3.0852398872375487E-2</v>
      </c>
      <c r="I3408" s="15">
        <v>0.16406859874725341</v>
      </c>
      <c r="L3408" s="15"/>
      <c r="M3408" s="15"/>
      <c r="N3408" s="15"/>
      <c r="O3408" s="15"/>
      <c r="P3408" s="15"/>
    </row>
    <row r="3409" spans="1:16" ht="15" x14ac:dyDescent="0.25">
      <c r="A3409" s="12" t="s">
        <v>88</v>
      </c>
      <c r="B3409" s="12">
        <v>578</v>
      </c>
      <c r="C3409" s="12">
        <v>1987</v>
      </c>
      <c r="D3409" s="12">
        <v>0</v>
      </c>
      <c r="E3409" s="12">
        <v>0</v>
      </c>
      <c r="F3409" s="15">
        <v>0.15078900337219239</v>
      </c>
      <c r="G3409" s="15">
        <v>0.17463899612426759</v>
      </c>
      <c r="H3409" s="15">
        <v>2.8393399715423585E-2</v>
      </c>
      <c r="I3409" s="15">
        <v>0.14624559640884399</v>
      </c>
      <c r="L3409" s="15"/>
      <c r="M3409" s="15"/>
      <c r="N3409" s="15"/>
      <c r="O3409" s="15"/>
      <c r="P3409" s="15"/>
    </row>
    <row r="3410" spans="1:16" ht="15" x14ac:dyDescent="0.25">
      <c r="A3410" s="12" t="s">
        <v>88</v>
      </c>
      <c r="B3410" s="12">
        <v>578</v>
      </c>
      <c r="C3410" s="12">
        <v>1988</v>
      </c>
      <c r="D3410" s="12">
        <v>0</v>
      </c>
      <c r="E3410" s="12">
        <v>0</v>
      </c>
      <c r="F3410" s="15">
        <v>0.15709099769592286</v>
      </c>
      <c r="G3410" s="15">
        <v>0.15131999969482421</v>
      </c>
      <c r="H3410" s="15">
        <v>2.5748100280761719E-2</v>
      </c>
      <c r="I3410" s="15">
        <v>0.12557189941406249</v>
      </c>
      <c r="L3410" s="15"/>
      <c r="M3410" s="15"/>
      <c r="N3410" s="15"/>
      <c r="O3410" s="15"/>
      <c r="P3410" s="15"/>
    </row>
    <row r="3411" spans="1:16" ht="15" x14ac:dyDescent="0.25">
      <c r="A3411" s="12" t="s">
        <v>88</v>
      </c>
      <c r="B3411" s="12">
        <v>578</v>
      </c>
      <c r="C3411" s="12">
        <v>1989</v>
      </c>
      <c r="D3411" s="12">
        <v>0</v>
      </c>
      <c r="E3411" s="12">
        <v>0</v>
      </c>
      <c r="F3411" s="15">
        <v>0.16693599700927733</v>
      </c>
      <c r="G3411" s="15">
        <v>0.16531999588012694</v>
      </c>
      <c r="H3411" s="15">
        <v>2.3747000694274902E-2</v>
      </c>
      <c r="I3411" s="15">
        <v>0.14157299518585206</v>
      </c>
      <c r="L3411" s="15"/>
      <c r="M3411" s="15"/>
      <c r="N3411" s="15"/>
      <c r="O3411" s="15"/>
      <c r="P3411" s="15"/>
    </row>
    <row r="3412" spans="1:16" ht="15" x14ac:dyDescent="0.25">
      <c r="A3412" s="12" t="s">
        <v>88</v>
      </c>
      <c r="B3412" s="12">
        <v>578</v>
      </c>
      <c r="C3412" s="12">
        <v>1990</v>
      </c>
      <c r="D3412" s="12">
        <v>0</v>
      </c>
      <c r="E3412" s="12">
        <v>0</v>
      </c>
      <c r="F3412" s="15">
        <v>0.17969100952148437</v>
      </c>
      <c r="G3412" s="15">
        <v>0.16558799743652344</v>
      </c>
      <c r="H3412" s="15">
        <v>1.8415499925613404E-2</v>
      </c>
      <c r="I3412" s="15">
        <v>0.14717249751091002</v>
      </c>
      <c r="L3412" s="15"/>
      <c r="M3412" s="15"/>
      <c r="N3412" s="15"/>
      <c r="O3412" s="15"/>
      <c r="P3412" s="15"/>
    </row>
    <row r="3413" spans="1:16" ht="15" x14ac:dyDescent="0.25">
      <c r="A3413" s="12" t="s">
        <v>88</v>
      </c>
      <c r="B3413" s="12">
        <v>578</v>
      </c>
      <c r="C3413" s="12">
        <v>1991</v>
      </c>
      <c r="D3413" s="12">
        <v>0</v>
      </c>
      <c r="E3413" s="12">
        <v>0</v>
      </c>
      <c r="F3413" s="15">
        <v>0.18553499221801759</v>
      </c>
      <c r="G3413" s="15">
        <v>0.16957500457763672</v>
      </c>
      <c r="H3413" s="15">
        <v>1.4089399576187133E-2</v>
      </c>
      <c r="I3413" s="15">
        <v>0.15548560500144959</v>
      </c>
      <c r="L3413" s="15"/>
      <c r="M3413" s="15"/>
      <c r="N3413" s="15"/>
      <c r="O3413" s="15"/>
      <c r="P3413" s="15"/>
    </row>
    <row r="3414" spans="1:16" ht="15" x14ac:dyDescent="0.25">
      <c r="A3414" s="12" t="s">
        <v>88</v>
      </c>
      <c r="B3414" s="12">
        <v>578</v>
      </c>
      <c r="C3414" s="12">
        <v>1992</v>
      </c>
      <c r="D3414" s="12">
        <v>0</v>
      </c>
      <c r="E3414" s="12">
        <v>0</v>
      </c>
      <c r="F3414" s="15">
        <v>0.17662700653076172</v>
      </c>
      <c r="G3414" s="15">
        <v>0.17839300155639648</v>
      </c>
      <c r="H3414" s="15">
        <v>1.046869993209839E-2</v>
      </c>
      <c r="I3414" s="15">
        <v>0.16792430162429808</v>
      </c>
      <c r="L3414" s="15"/>
      <c r="M3414" s="15"/>
      <c r="N3414" s="15"/>
      <c r="O3414" s="15"/>
      <c r="P3414" s="15"/>
    </row>
    <row r="3415" spans="1:16" ht="15" x14ac:dyDescent="0.25">
      <c r="A3415" s="12" t="s">
        <v>88</v>
      </c>
      <c r="B3415" s="12">
        <v>578</v>
      </c>
      <c r="C3415" s="12">
        <v>1993</v>
      </c>
      <c r="D3415" s="12">
        <v>0</v>
      </c>
      <c r="E3415" s="12">
        <v>0</v>
      </c>
      <c r="F3415" s="15">
        <v>0.25430900573730469</v>
      </c>
      <c r="G3415" s="15">
        <v>0.18765100479125976</v>
      </c>
      <c r="H3415" s="15">
        <v>7.9656302928924564E-3</v>
      </c>
      <c r="I3415" s="15">
        <v>0.1796853744983673</v>
      </c>
      <c r="L3415" s="15"/>
      <c r="M3415" s="15"/>
      <c r="N3415" s="15"/>
      <c r="O3415" s="15"/>
      <c r="P3415" s="15"/>
    </row>
    <row r="3416" spans="1:16" ht="15" x14ac:dyDescent="0.25">
      <c r="A3416" s="12" t="s">
        <v>88</v>
      </c>
      <c r="B3416" s="12">
        <v>578</v>
      </c>
      <c r="C3416" s="12">
        <v>1994</v>
      </c>
      <c r="D3416" s="12">
        <v>0</v>
      </c>
      <c r="E3416" s="12">
        <v>0</v>
      </c>
      <c r="F3416" s="15">
        <v>0.18734399795532228</v>
      </c>
      <c r="G3416" s="15">
        <v>0.15951800346374512</v>
      </c>
      <c r="H3416" s="15">
        <v>5.8776497840881351E-3</v>
      </c>
      <c r="I3416" s="15">
        <v>0.15364035367965698</v>
      </c>
      <c r="L3416" s="15"/>
      <c r="M3416" s="15"/>
      <c r="N3416" s="15"/>
      <c r="O3416" s="15"/>
      <c r="P3416" s="15"/>
    </row>
    <row r="3417" spans="1:16" ht="15" x14ac:dyDescent="0.25">
      <c r="A3417" s="12" t="s">
        <v>88</v>
      </c>
      <c r="B3417" s="12">
        <v>578</v>
      </c>
      <c r="C3417" s="12">
        <v>1995</v>
      </c>
      <c r="D3417" s="12">
        <v>0</v>
      </c>
      <c r="E3417" s="12">
        <v>0</v>
      </c>
      <c r="F3417" s="15">
        <v>0.18559999465942384</v>
      </c>
      <c r="G3417" s="15">
        <v>0.15335300445556641</v>
      </c>
      <c r="H3417" s="15">
        <v>3.3455100655555726E-3</v>
      </c>
      <c r="I3417" s="15">
        <v>0.15000749439001082</v>
      </c>
      <c r="L3417" s="15"/>
      <c r="M3417" s="15"/>
      <c r="N3417" s="15"/>
      <c r="O3417" s="15"/>
      <c r="P3417" s="15"/>
    </row>
    <row r="3418" spans="1:16" ht="15" x14ac:dyDescent="0.25">
      <c r="A3418" s="12" t="s">
        <v>88</v>
      </c>
      <c r="B3418" s="12">
        <v>578</v>
      </c>
      <c r="C3418" s="12">
        <v>1996</v>
      </c>
      <c r="D3418" s="12">
        <v>0</v>
      </c>
      <c r="E3418" s="12">
        <v>0</v>
      </c>
      <c r="F3418" s="15">
        <v>0.18498899459838866</v>
      </c>
      <c r="G3418" s="15">
        <v>0.17761600494384766</v>
      </c>
      <c r="H3418" s="15">
        <v>2.2012400627136231E-3</v>
      </c>
      <c r="I3418" s="15">
        <v>0.17541476488113403</v>
      </c>
      <c r="L3418" s="15"/>
      <c r="M3418" s="15"/>
      <c r="N3418" s="15"/>
      <c r="O3418" s="15"/>
      <c r="P3418" s="15"/>
    </row>
    <row r="3419" spans="1:16" ht="15" x14ac:dyDescent="0.25">
      <c r="A3419" s="12" t="s">
        <v>88</v>
      </c>
      <c r="B3419" s="12">
        <v>578</v>
      </c>
      <c r="C3419" s="12">
        <v>1997</v>
      </c>
      <c r="D3419" s="12">
        <v>0</v>
      </c>
      <c r="E3419" s="12">
        <v>0</v>
      </c>
      <c r="F3419" s="15">
        <v>0.17919700622558593</v>
      </c>
      <c r="G3419" s="15">
        <v>0.18511400222778321</v>
      </c>
      <c r="H3419" s="15">
        <v>3.2472598552703859E-3</v>
      </c>
      <c r="I3419" s="15">
        <v>0.18186674237251282</v>
      </c>
      <c r="L3419" s="15"/>
      <c r="M3419" s="15"/>
      <c r="N3419" s="15"/>
      <c r="O3419" s="15"/>
      <c r="P3419" s="15"/>
    </row>
    <row r="3420" spans="1:16" ht="15" x14ac:dyDescent="0.25">
      <c r="A3420" s="12" t="s">
        <v>88</v>
      </c>
      <c r="B3420" s="12">
        <v>578</v>
      </c>
      <c r="C3420" s="12">
        <v>1998</v>
      </c>
      <c r="D3420" s="12">
        <v>0</v>
      </c>
      <c r="E3420" s="12">
        <v>0</v>
      </c>
      <c r="F3420" s="15">
        <v>0.15517999649047851</v>
      </c>
      <c r="G3420" s="15">
        <v>0.18219600677490233</v>
      </c>
      <c r="H3420" s="15">
        <v>1.8774700164794923E-3</v>
      </c>
      <c r="I3420" s="15">
        <v>0.18031853675842285</v>
      </c>
      <c r="L3420" s="15"/>
      <c r="M3420" s="15"/>
      <c r="N3420" s="15"/>
      <c r="O3420" s="15"/>
      <c r="P3420" s="15"/>
    </row>
    <row r="3421" spans="1:16" ht="15" x14ac:dyDescent="0.25">
      <c r="A3421" s="12" t="s">
        <v>88</v>
      </c>
      <c r="B3421" s="12">
        <v>578</v>
      </c>
      <c r="C3421" s="12">
        <v>1999</v>
      </c>
      <c r="D3421" s="12">
        <v>0</v>
      </c>
      <c r="E3421" s="12">
        <v>0</v>
      </c>
      <c r="F3421" s="15">
        <v>0.15375800132751466</v>
      </c>
      <c r="G3421" s="15">
        <v>0.17963600158691406</v>
      </c>
      <c r="H3421" s="15">
        <v>9.656460285186767E-3</v>
      </c>
      <c r="I3421" s="15">
        <v>0.16997954130172729</v>
      </c>
      <c r="L3421" s="15"/>
      <c r="M3421" s="15"/>
      <c r="N3421" s="15"/>
      <c r="O3421" s="15"/>
      <c r="P3421" s="15"/>
    </row>
    <row r="3422" spans="1:16" ht="15" x14ac:dyDescent="0.25">
      <c r="A3422" s="12" t="s">
        <v>88</v>
      </c>
      <c r="B3422" s="12">
        <v>578</v>
      </c>
      <c r="C3422" s="12">
        <v>2000</v>
      </c>
      <c r="D3422" s="12">
        <v>1</v>
      </c>
      <c r="E3422" s="12">
        <v>1</v>
      </c>
      <c r="F3422" s="15">
        <v>0.175540045286704</v>
      </c>
      <c r="G3422" s="15">
        <v>0.19346072530073399</v>
      </c>
      <c r="H3422" s="15">
        <v>1.2014524243192199E-2</v>
      </c>
      <c r="I3422" s="15">
        <v>0.18144620105754178</v>
      </c>
      <c r="L3422" s="15"/>
      <c r="M3422" s="15"/>
      <c r="N3422" s="15"/>
      <c r="O3422" s="15"/>
      <c r="P3422" s="15"/>
    </row>
    <row r="3423" spans="1:16" ht="15" x14ac:dyDescent="0.25">
      <c r="A3423" s="12" t="s">
        <v>88</v>
      </c>
      <c r="B3423" s="12">
        <v>578</v>
      </c>
      <c r="C3423" s="12">
        <v>2001</v>
      </c>
      <c r="D3423" s="12">
        <v>1</v>
      </c>
      <c r="E3423" s="12">
        <v>1</v>
      </c>
      <c r="F3423" s="15">
        <v>0.19055671156378298</v>
      </c>
      <c r="G3423" s="15">
        <v>0.20823764712477999</v>
      </c>
      <c r="H3423" s="15">
        <v>1.2490769630963601E-2</v>
      </c>
      <c r="I3423" s="15">
        <v>0.19574687749381639</v>
      </c>
      <c r="L3423" s="15"/>
      <c r="M3423" s="15"/>
      <c r="N3423" s="15"/>
      <c r="O3423" s="15"/>
      <c r="P3423" s="15"/>
    </row>
    <row r="3424" spans="1:16" ht="15" x14ac:dyDescent="0.25">
      <c r="A3424" s="12" t="s">
        <v>88</v>
      </c>
      <c r="B3424" s="12">
        <v>578</v>
      </c>
      <c r="C3424" s="12">
        <v>2002</v>
      </c>
      <c r="D3424" s="12">
        <v>1</v>
      </c>
      <c r="E3424" s="12">
        <v>1</v>
      </c>
      <c r="F3424" s="15">
        <v>0.18989811889803898</v>
      </c>
      <c r="G3424" s="15">
        <v>0.25712310530910498</v>
      </c>
      <c r="H3424" s="15">
        <v>1.33985671487867E-2</v>
      </c>
      <c r="I3424" s="15">
        <v>0.24372453816031828</v>
      </c>
      <c r="L3424" s="15"/>
      <c r="M3424" s="15"/>
      <c r="N3424" s="15"/>
      <c r="O3424" s="15"/>
      <c r="P3424" s="15"/>
    </row>
    <row r="3425" spans="1:16" ht="15" x14ac:dyDescent="0.25">
      <c r="A3425" s="12" t="s">
        <v>88</v>
      </c>
      <c r="B3425" s="12">
        <v>578</v>
      </c>
      <c r="C3425" s="12">
        <v>2003</v>
      </c>
      <c r="D3425" s="12">
        <v>1</v>
      </c>
      <c r="E3425" s="12">
        <v>1</v>
      </c>
      <c r="F3425" s="15">
        <v>0.20264062782790698</v>
      </c>
      <c r="G3425" s="15">
        <v>0.18285738605113599</v>
      </c>
      <c r="H3425" s="15">
        <v>1.0960507518687299E-2</v>
      </c>
      <c r="I3425" s="15">
        <v>0.1718968785324487</v>
      </c>
      <c r="L3425" s="15"/>
      <c r="M3425" s="15"/>
      <c r="N3425" s="15"/>
      <c r="O3425" s="15"/>
      <c r="P3425" s="15"/>
    </row>
    <row r="3426" spans="1:16" ht="15" x14ac:dyDescent="0.25">
      <c r="A3426" s="12" t="s">
        <v>88</v>
      </c>
      <c r="B3426" s="12">
        <v>578</v>
      </c>
      <c r="C3426" s="12">
        <v>2004</v>
      </c>
      <c r="D3426" s="12">
        <v>1</v>
      </c>
      <c r="E3426" s="12">
        <v>1</v>
      </c>
      <c r="F3426" s="15">
        <v>0.20437413092168399</v>
      </c>
      <c r="G3426" s="15">
        <v>0.19331488387156401</v>
      </c>
      <c r="H3426" s="15">
        <v>1.2594540466903802E-2</v>
      </c>
      <c r="I3426" s="15">
        <v>0.18072034340466023</v>
      </c>
      <c r="L3426" s="15"/>
      <c r="M3426" s="15"/>
      <c r="N3426" s="15"/>
      <c r="O3426" s="15"/>
      <c r="P3426" s="15"/>
    </row>
    <row r="3427" spans="1:16" ht="15" x14ac:dyDescent="0.25">
      <c r="A3427" s="12" t="s">
        <v>88</v>
      </c>
      <c r="B3427" s="12">
        <v>578</v>
      </c>
      <c r="C3427" s="12">
        <v>2005</v>
      </c>
      <c r="D3427" s="12">
        <v>1</v>
      </c>
      <c r="E3427" s="12">
        <v>1</v>
      </c>
      <c r="F3427" s="15">
        <v>0.21752802678166699</v>
      </c>
      <c r="G3427" s="15">
        <v>0.19579762498661499</v>
      </c>
      <c r="H3427" s="15">
        <v>1.21830872506753E-2</v>
      </c>
      <c r="I3427" s="15">
        <v>0.18361453773593969</v>
      </c>
      <c r="L3427" s="15"/>
      <c r="M3427" s="15"/>
      <c r="N3427" s="15"/>
      <c r="O3427" s="15"/>
      <c r="P3427" s="15"/>
    </row>
    <row r="3428" spans="1:16" ht="15" x14ac:dyDescent="0.25">
      <c r="A3428" s="12" t="s">
        <v>88</v>
      </c>
      <c r="B3428" s="12">
        <v>578</v>
      </c>
      <c r="C3428" s="12">
        <v>2006</v>
      </c>
      <c r="D3428" s="12">
        <v>1</v>
      </c>
      <c r="E3428" s="12">
        <v>1</v>
      </c>
      <c r="F3428" s="15">
        <v>0.20605574587189898</v>
      </c>
      <c r="G3428" s="15">
        <v>0.187389147921634</v>
      </c>
      <c r="H3428" s="15">
        <v>1.3664510839541399E-2</v>
      </c>
      <c r="I3428" s="15">
        <v>0.1737246370820926</v>
      </c>
      <c r="L3428" s="15"/>
      <c r="M3428" s="15"/>
      <c r="N3428" s="15"/>
      <c r="O3428" s="15"/>
      <c r="P3428" s="15"/>
    </row>
    <row r="3429" spans="1:16" ht="15" x14ac:dyDescent="0.25">
      <c r="A3429" s="12" t="s">
        <v>88</v>
      </c>
      <c r="B3429" s="12">
        <v>578</v>
      </c>
      <c r="C3429" s="12">
        <v>2007</v>
      </c>
      <c r="D3429" s="12">
        <v>1</v>
      </c>
      <c r="E3429" s="12">
        <v>1</v>
      </c>
      <c r="F3429" s="15">
        <v>0.20219000702949799</v>
      </c>
      <c r="G3429" s="15">
        <v>0.19999056128919299</v>
      </c>
      <c r="H3429" s="15">
        <v>1.0551932387900999E-2</v>
      </c>
      <c r="I3429" s="15">
        <v>0.18943862890129201</v>
      </c>
      <c r="L3429" s="15"/>
      <c r="M3429" s="15"/>
      <c r="N3429" s="15"/>
      <c r="O3429" s="15"/>
      <c r="P3429" s="15"/>
    </row>
    <row r="3430" spans="1:16" ht="15" x14ac:dyDescent="0.25">
      <c r="A3430" s="12" t="s">
        <v>88</v>
      </c>
      <c r="B3430" s="12">
        <v>578</v>
      </c>
      <c r="C3430" s="12">
        <v>2008</v>
      </c>
      <c r="D3430" s="12">
        <v>1</v>
      </c>
      <c r="E3430" s="12">
        <v>1</v>
      </c>
      <c r="F3430" s="15">
        <v>0.20027358692639599</v>
      </c>
      <c r="G3430" s="15">
        <v>0.19226325815349402</v>
      </c>
      <c r="H3430" s="15">
        <v>1.11112354076975E-2</v>
      </c>
      <c r="I3430" s="15">
        <v>0.1811520227457965</v>
      </c>
      <c r="L3430" s="15"/>
      <c r="M3430" s="15"/>
      <c r="N3430" s="15"/>
      <c r="O3430" s="15"/>
      <c r="P3430" s="15"/>
    </row>
    <row r="3431" spans="1:16" ht="15" x14ac:dyDescent="0.25">
      <c r="A3431" s="12" t="s">
        <v>88</v>
      </c>
      <c r="B3431" s="12">
        <v>578</v>
      </c>
      <c r="C3431" s="12">
        <v>2009</v>
      </c>
      <c r="D3431" s="12">
        <v>1</v>
      </c>
      <c r="E3431" s="12">
        <v>1</v>
      </c>
      <c r="F3431" s="15">
        <v>0.195078626167452</v>
      </c>
      <c r="G3431" s="15">
        <v>0.21721836478277701</v>
      </c>
      <c r="H3431" s="15">
        <v>1.0327050007849401E-2</v>
      </c>
      <c r="I3431" s="15">
        <v>0.20689131477492761</v>
      </c>
      <c r="L3431" s="15"/>
      <c r="M3431" s="15"/>
      <c r="N3431" s="15"/>
      <c r="O3431" s="15"/>
      <c r="P3431" s="15"/>
    </row>
    <row r="3432" spans="1:16" ht="15" x14ac:dyDescent="0.25">
      <c r="A3432" s="12" t="s">
        <v>88</v>
      </c>
      <c r="B3432" s="12">
        <v>578</v>
      </c>
      <c r="C3432" s="12">
        <v>2010</v>
      </c>
      <c r="D3432" s="12">
        <v>1</v>
      </c>
      <c r="E3432" s="12">
        <v>1</v>
      </c>
      <c r="F3432" s="15">
        <v>0.20939152991533899</v>
      </c>
      <c r="G3432" s="15">
        <v>0.22008857503186699</v>
      </c>
      <c r="H3432" s="15">
        <v>1.10149318938605E-2</v>
      </c>
      <c r="I3432" s="15">
        <v>0.2090736431380065</v>
      </c>
      <c r="L3432" s="15"/>
      <c r="M3432" s="15"/>
      <c r="N3432" s="15"/>
      <c r="O3432" s="15"/>
      <c r="P3432" s="15"/>
    </row>
    <row r="3433" spans="1:16" ht="15" x14ac:dyDescent="0.25">
      <c r="A3433" s="12" t="s">
        <v>88</v>
      </c>
      <c r="B3433" s="12">
        <v>578</v>
      </c>
      <c r="C3433" s="12">
        <v>2011</v>
      </c>
      <c r="D3433" s="12">
        <v>1</v>
      </c>
      <c r="E3433" s="12">
        <v>1</v>
      </c>
      <c r="F3433" s="15">
        <v>0.212075428016505</v>
      </c>
      <c r="G3433" s="15">
        <v>0.211134012693662</v>
      </c>
      <c r="H3433" s="15">
        <v>1.19088429277187E-2</v>
      </c>
      <c r="I3433" s="15">
        <v>0.19922516976594332</v>
      </c>
      <c r="L3433" s="15"/>
      <c r="M3433" s="15"/>
      <c r="N3433" s="15"/>
      <c r="O3433" s="15"/>
      <c r="P3433" s="15"/>
    </row>
    <row r="3434" spans="1:16" ht="15" x14ac:dyDescent="0.25">
      <c r="A3434" s="12" t="s">
        <v>88</v>
      </c>
      <c r="B3434" s="12">
        <v>578</v>
      </c>
      <c r="C3434" s="12">
        <v>2012</v>
      </c>
      <c r="D3434" s="12">
        <v>1</v>
      </c>
      <c r="E3434" s="12">
        <v>1</v>
      </c>
      <c r="F3434" s="15">
        <v>0.213908187627498</v>
      </c>
      <c r="G3434" s="15">
        <v>0.222512983139286</v>
      </c>
      <c r="H3434" s="15">
        <v>1.2098398233117201E-2</v>
      </c>
      <c r="I3434" s="15">
        <v>0.21041458490616879</v>
      </c>
      <c r="L3434" s="15"/>
      <c r="M3434" s="15"/>
      <c r="N3434" s="15"/>
      <c r="O3434" s="15"/>
      <c r="P3434" s="15"/>
    </row>
    <row r="3435" spans="1:16" ht="15" x14ac:dyDescent="0.25">
      <c r="A3435" s="12" t="s">
        <v>88</v>
      </c>
      <c r="B3435" s="12">
        <v>578</v>
      </c>
      <c r="C3435" s="12">
        <v>2013</v>
      </c>
      <c r="D3435" s="12">
        <v>1</v>
      </c>
      <c r="E3435" s="12">
        <v>1</v>
      </c>
      <c r="F3435" s="15">
        <v>0.22151074908004598</v>
      </c>
      <c r="G3435" s="15">
        <v>0.21635534314253199</v>
      </c>
      <c r="H3435" s="15">
        <v>1.1191863689926401E-2</v>
      </c>
      <c r="I3435" s="15">
        <v>0.2051634794526056</v>
      </c>
      <c r="L3435" s="15"/>
      <c r="M3435" s="15"/>
      <c r="N3435" s="15"/>
      <c r="O3435" s="15"/>
      <c r="P3435" s="15"/>
    </row>
    <row r="3436" spans="1:16" ht="15" x14ac:dyDescent="0.25">
      <c r="A3436" s="12" t="s">
        <v>88</v>
      </c>
      <c r="B3436" s="12">
        <v>578</v>
      </c>
      <c r="C3436" s="12">
        <v>2014</v>
      </c>
      <c r="D3436" s="12">
        <v>1</v>
      </c>
      <c r="E3436" s="12">
        <v>1</v>
      </c>
      <c r="F3436" s="15">
        <v>0.213850890122389</v>
      </c>
      <c r="G3436" s="15">
        <v>0.22186011342924999</v>
      </c>
      <c r="H3436" s="15">
        <v>1.12402348595835E-2</v>
      </c>
      <c r="I3436" s="15">
        <v>0.21061987856966649</v>
      </c>
      <c r="L3436" s="15"/>
      <c r="M3436" s="15"/>
      <c r="N3436" s="15"/>
      <c r="O3436" s="15"/>
      <c r="P3436" s="15"/>
    </row>
    <row r="3437" spans="1:16" ht="15" x14ac:dyDescent="0.25">
      <c r="A3437" s="12" t="s">
        <v>88</v>
      </c>
      <c r="B3437" s="12">
        <v>578</v>
      </c>
      <c r="C3437" s="12">
        <v>2015</v>
      </c>
      <c r="D3437" s="12">
        <v>1</v>
      </c>
      <c r="E3437" s="12">
        <v>1</v>
      </c>
      <c r="F3437" s="15">
        <v>0.22314582965351998</v>
      </c>
      <c r="G3437" s="15">
        <v>0.22182205285206302</v>
      </c>
      <c r="H3437" s="15">
        <v>1.0062742088779299E-2</v>
      </c>
      <c r="I3437" s="15">
        <v>0.21175931076328372</v>
      </c>
      <c r="L3437" s="15"/>
      <c r="M3437" s="15"/>
      <c r="N3437" s="15"/>
      <c r="O3437" s="15"/>
      <c r="P3437" s="15"/>
    </row>
    <row r="3438" spans="1:16" ht="15" x14ac:dyDescent="0.25">
      <c r="A3438" s="12" t="s">
        <v>88</v>
      </c>
      <c r="B3438" s="12">
        <v>578</v>
      </c>
      <c r="C3438" s="12">
        <v>2016</v>
      </c>
      <c r="D3438" s="12">
        <v>1</v>
      </c>
      <c r="E3438" s="12">
        <v>1</v>
      </c>
      <c r="F3438" s="15">
        <v>0.21919175188485598</v>
      </c>
      <c r="G3438" s="15">
        <v>0.21349745135521603</v>
      </c>
      <c r="H3438" s="15">
        <v>8.5209855598031101E-3</v>
      </c>
      <c r="I3438" s="15">
        <v>0.2049764657954129</v>
      </c>
      <c r="L3438" s="15"/>
      <c r="M3438" s="15"/>
      <c r="N3438" s="15"/>
      <c r="O3438" s="15"/>
      <c r="P3438" s="15"/>
    </row>
    <row r="3439" spans="1:16" ht="15" x14ac:dyDescent="0.25">
      <c r="A3439" s="12" t="s">
        <v>88</v>
      </c>
      <c r="B3439" s="12">
        <v>578</v>
      </c>
      <c r="C3439" s="12">
        <v>2017</v>
      </c>
      <c r="D3439" s="12">
        <v>1</v>
      </c>
      <c r="E3439" s="12">
        <v>1</v>
      </c>
      <c r="F3439" s="15">
        <v>0.210967683930947</v>
      </c>
      <c r="G3439" s="15">
        <v>0.21521650354531299</v>
      </c>
      <c r="H3439" s="15">
        <v>9.4198391989674893E-3</v>
      </c>
      <c r="I3439" s="15">
        <v>0.2057966643463455</v>
      </c>
      <c r="L3439" s="15"/>
      <c r="M3439" s="15"/>
      <c r="N3439" s="15"/>
      <c r="O3439" s="15"/>
      <c r="P3439" s="15"/>
    </row>
    <row r="3440" spans="1:16" ht="15" x14ac:dyDescent="0.25">
      <c r="A3440" s="12" t="s">
        <v>88</v>
      </c>
      <c r="B3440" s="12">
        <v>578</v>
      </c>
      <c r="C3440" s="12">
        <v>2018</v>
      </c>
      <c r="D3440" s="12">
        <v>1</v>
      </c>
      <c r="E3440" s="12">
        <v>1</v>
      </c>
      <c r="F3440" s="15">
        <v>0.21416270511256102</v>
      </c>
      <c r="G3440" s="15">
        <v>0.21352210886265102</v>
      </c>
      <c r="H3440" s="15">
        <v>1.0208166347877501E-2</v>
      </c>
      <c r="I3440" s="15">
        <v>0.20331394251477353</v>
      </c>
      <c r="L3440" s="15"/>
      <c r="M3440" s="15"/>
      <c r="N3440" s="15"/>
      <c r="O3440" s="15"/>
      <c r="P3440" s="15"/>
    </row>
    <row r="3441" spans="1:16" ht="15" x14ac:dyDescent="0.25">
      <c r="A3441" s="12" t="s">
        <v>88</v>
      </c>
      <c r="B3441" s="12">
        <v>578</v>
      </c>
      <c r="C3441" s="12">
        <v>2019</v>
      </c>
      <c r="D3441" s="12">
        <v>1</v>
      </c>
      <c r="E3441" s="12">
        <v>1</v>
      </c>
      <c r="F3441" s="15">
        <v>0.21007659059408598</v>
      </c>
      <c r="G3441" s="15">
        <v>0.21823202644866002</v>
      </c>
      <c r="H3441" s="15">
        <v>1.0099710801075299E-2</v>
      </c>
      <c r="I3441" s="15">
        <v>0.20813231564758472</v>
      </c>
      <c r="L3441" s="15"/>
      <c r="M3441" s="15"/>
      <c r="N3441" s="15"/>
      <c r="O3441" s="15"/>
      <c r="P3441" s="15"/>
    </row>
    <row r="3442" spans="1:16" ht="15" x14ac:dyDescent="0.25">
      <c r="A3442" s="12" t="s">
        <v>88</v>
      </c>
      <c r="B3442" s="12">
        <v>578</v>
      </c>
      <c r="C3442" s="12">
        <v>2020</v>
      </c>
      <c r="D3442" s="12">
        <v>1</v>
      </c>
      <c r="E3442" s="12">
        <v>1</v>
      </c>
      <c r="F3442" s="15">
        <v>0.204334670386456</v>
      </c>
      <c r="G3442" s="15">
        <v>0.24903922954435001</v>
      </c>
      <c r="H3442" s="15">
        <v>9.6847954113521394E-3</v>
      </c>
      <c r="I3442" s="15">
        <v>0.23935443413299787</v>
      </c>
      <c r="L3442" s="15"/>
      <c r="M3442" s="15"/>
      <c r="N3442" s="15"/>
      <c r="O3442" s="15"/>
      <c r="P3442" s="15"/>
    </row>
    <row r="3443" spans="1:16" ht="15" x14ac:dyDescent="0.25">
      <c r="A3443" s="12" t="s">
        <v>88</v>
      </c>
      <c r="B3443" s="12">
        <v>578</v>
      </c>
      <c r="C3443" s="12">
        <v>2021</v>
      </c>
      <c r="D3443" s="12">
        <v>1</v>
      </c>
      <c r="E3443" s="12">
        <v>1</v>
      </c>
      <c r="F3443" s="15">
        <v>0.20233285768029599</v>
      </c>
      <c r="G3443" s="15">
        <v>0.27264325803254796</v>
      </c>
      <c r="H3443" s="15">
        <v>1.2629479417920799E-2</v>
      </c>
      <c r="I3443" s="15">
        <v>0.26001377861462716</v>
      </c>
      <c r="L3443" s="15"/>
      <c r="M3443" s="15"/>
      <c r="N3443" s="15"/>
      <c r="O3443" s="15"/>
      <c r="P3443" s="15"/>
    </row>
    <row r="3444" spans="1:16" ht="15" x14ac:dyDescent="0.25">
      <c r="A3444" s="12" t="s">
        <v>88</v>
      </c>
      <c r="B3444" s="12">
        <v>578</v>
      </c>
      <c r="C3444" s="12">
        <v>2022</v>
      </c>
      <c r="D3444" s="12">
        <v>1</v>
      </c>
      <c r="E3444" s="12">
        <v>1</v>
      </c>
      <c r="F3444" s="15">
        <v>0.20060019131375298</v>
      </c>
      <c r="G3444" s="15">
        <v>0.24614537685955601</v>
      </c>
      <c r="H3444" s="15">
        <v>1.3189922523824201E-2</v>
      </c>
      <c r="I3444" s="15">
        <v>0.23295545433573181</v>
      </c>
      <c r="L3444" s="15"/>
      <c r="M3444" s="15"/>
      <c r="N3444" s="15"/>
      <c r="O3444" s="15"/>
      <c r="P3444" s="15"/>
    </row>
    <row r="3445" spans="1:16" ht="15" x14ac:dyDescent="0.25">
      <c r="A3445" s="12" t="s">
        <v>146</v>
      </c>
      <c r="B3445" s="12">
        <v>186</v>
      </c>
      <c r="C3445" s="12">
        <v>1936</v>
      </c>
      <c r="D3445" s="12">
        <v>0</v>
      </c>
      <c r="E3445" s="12">
        <v>0</v>
      </c>
      <c r="F3445" s="15">
        <v>0.20375900268554686</v>
      </c>
      <c r="G3445" s="15">
        <v>0.18947399139404297</v>
      </c>
      <c r="H3445" s="15">
        <v>0</v>
      </c>
      <c r="I3445" s="15">
        <v>0</v>
      </c>
      <c r="L3445" s="15">
        <f t="shared" ref="L3445:L3446" si="437">F3445+$P3445</f>
        <v>0.22375900268554685</v>
      </c>
      <c r="M3445" s="15">
        <f t="shared" ref="M3445:M3446" si="438">G3445+$P3445</f>
        <v>0.20947399139404296</v>
      </c>
      <c r="N3445" s="15">
        <f t="shared" ref="N3445:N3446" si="439">H3445</f>
        <v>0</v>
      </c>
      <c r="O3445" s="15">
        <f t="shared" ref="O3445:O3446" si="440">I3445+$P3445</f>
        <v>0.02</v>
      </c>
      <c r="P3445" s="15">
        <v>0.02</v>
      </c>
    </row>
    <row r="3446" spans="1:16" ht="15" x14ac:dyDescent="0.25">
      <c r="A3446" s="12" t="s">
        <v>146</v>
      </c>
      <c r="B3446" s="12">
        <v>186</v>
      </c>
      <c r="C3446" s="12">
        <v>1937</v>
      </c>
      <c r="D3446" s="12">
        <v>0</v>
      </c>
      <c r="E3446" s="12">
        <v>0</v>
      </c>
      <c r="F3446" s="15">
        <v>0</v>
      </c>
      <c r="G3446" s="15">
        <v>0</v>
      </c>
      <c r="H3446" s="15">
        <v>0</v>
      </c>
      <c r="I3446" s="15">
        <v>0</v>
      </c>
      <c r="L3446" s="15">
        <f t="shared" si="437"/>
        <v>2.0142857142857143E-2</v>
      </c>
      <c r="M3446" s="15">
        <f t="shared" si="438"/>
        <v>2.0142857142857143E-2</v>
      </c>
      <c r="N3446" s="15">
        <f t="shared" si="439"/>
        <v>0</v>
      </c>
      <c r="O3446" s="15">
        <f t="shared" si="440"/>
        <v>2.0142857142857143E-2</v>
      </c>
      <c r="P3446" s="15">
        <f>P3445+(P$3795-P$3725)/70</f>
        <v>2.0142857142857143E-2</v>
      </c>
    </row>
    <row r="3447" spans="1:16" ht="15" x14ac:dyDescent="0.25">
      <c r="A3447" s="12" t="s">
        <v>146</v>
      </c>
      <c r="B3447" s="12">
        <v>186</v>
      </c>
      <c r="C3447" s="12">
        <v>1938</v>
      </c>
      <c r="D3447" s="12">
        <v>0</v>
      </c>
      <c r="E3447" s="12">
        <v>0</v>
      </c>
      <c r="F3447" s="15">
        <v>0.20112100601196289</v>
      </c>
      <c r="G3447" s="15">
        <v>0.18929000854492187</v>
      </c>
      <c r="H3447" s="15">
        <v>0</v>
      </c>
      <c r="I3447" s="15">
        <v>0</v>
      </c>
      <c r="L3447" s="15"/>
      <c r="M3447" s="15"/>
      <c r="N3447" s="15"/>
      <c r="O3447" s="15"/>
      <c r="P3447" s="15"/>
    </row>
    <row r="3448" spans="1:16" ht="15" x14ac:dyDescent="0.25">
      <c r="A3448" s="12" t="s">
        <v>146</v>
      </c>
      <c r="B3448" s="12">
        <v>186</v>
      </c>
      <c r="C3448" s="12">
        <v>1939</v>
      </c>
      <c r="D3448" s="12">
        <v>0</v>
      </c>
      <c r="E3448" s="12">
        <v>0</v>
      </c>
      <c r="F3448" s="15">
        <v>0</v>
      </c>
      <c r="G3448" s="15">
        <v>0</v>
      </c>
      <c r="H3448" s="15">
        <v>0</v>
      </c>
      <c r="I3448" s="15">
        <v>0</v>
      </c>
      <c r="L3448" s="15"/>
      <c r="M3448" s="15"/>
      <c r="N3448" s="15"/>
      <c r="O3448" s="15"/>
      <c r="P3448" s="15"/>
    </row>
    <row r="3449" spans="1:16" ht="15" x14ac:dyDescent="0.25">
      <c r="A3449" s="12" t="s">
        <v>146</v>
      </c>
      <c r="B3449" s="12">
        <v>186</v>
      </c>
      <c r="C3449" s="12">
        <v>1940</v>
      </c>
      <c r="D3449" s="12">
        <v>0</v>
      </c>
      <c r="E3449" s="12">
        <v>0</v>
      </c>
      <c r="F3449" s="15">
        <v>0</v>
      </c>
      <c r="G3449" s="15">
        <v>0</v>
      </c>
      <c r="H3449" s="15">
        <v>0</v>
      </c>
      <c r="I3449" s="15">
        <v>0</v>
      </c>
      <c r="L3449" s="15"/>
      <c r="M3449" s="15"/>
      <c r="N3449" s="15"/>
      <c r="O3449" s="15"/>
      <c r="P3449" s="15"/>
    </row>
    <row r="3450" spans="1:16" ht="15" x14ac:dyDescent="0.25">
      <c r="A3450" s="12" t="s">
        <v>146</v>
      </c>
      <c r="B3450" s="12">
        <v>186</v>
      </c>
      <c r="C3450" s="12">
        <v>1941</v>
      </c>
      <c r="D3450" s="12">
        <v>0</v>
      </c>
      <c r="E3450" s="12">
        <v>0</v>
      </c>
      <c r="F3450" s="15">
        <v>0</v>
      </c>
      <c r="G3450" s="15">
        <v>0</v>
      </c>
      <c r="H3450" s="15">
        <v>0</v>
      </c>
      <c r="I3450" s="15">
        <v>0</v>
      </c>
      <c r="L3450" s="15"/>
      <c r="M3450" s="15"/>
      <c r="N3450" s="15"/>
      <c r="O3450" s="15"/>
      <c r="P3450" s="15"/>
    </row>
    <row r="3451" spans="1:16" ht="15" x14ac:dyDescent="0.25">
      <c r="A3451" s="12" t="s">
        <v>146</v>
      </c>
      <c r="B3451" s="12">
        <v>186</v>
      </c>
      <c r="C3451" s="12">
        <v>1942</v>
      </c>
      <c r="D3451" s="12">
        <v>0</v>
      </c>
      <c r="E3451" s="12">
        <v>0</v>
      </c>
      <c r="F3451" s="15">
        <v>0</v>
      </c>
      <c r="G3451" s="15">
        <v>0</v>
      </c>
      <c r="H3451" s="15">
        <v>0</v>
      </c>
      <c r="I3451" s="15">
        <v>0</v>
      </c>
      <c r="L3451" s="15"/>
      <c r="M3451" s="15"/>
      <c r="N3451" s="15"/>
      <c r="O3451" s="15"/>
      <c r="P3451" s="15"/>
    </row>
    <row r="3452" spans="1:16" ht="15" x14ac:dyDescent="0.25">
      <c r="A3452" s="12" t="s">
        <v>146</v>
      </c>
      <c r="B3452" s="12">
        <v>186</v>
      </c>
      <c r="C3452" s="12">
        <v>1943</v>
      </c>
      <c r="D3452" s="12">
        <v>0</v>
      </c>
      <c r="E3452" s="12">
        <v>0</v>
      </c>
      <c r="F3452" s="15">
        <v>0.18745399475097657</v>
      </c>
      <c r="G3452" s="15">
        <v>0.18527299880981446</v>
      </c>
      <c r="H3452" s="15">
        <v>0</v>
      </c>
      <c r="I3452" s="15">
        <v>0</v>
      </c>
      <c r="L3452" s="15"/>
      <c r="M3452" s="15"/>
      <c r="N3452" s="15"/>
      <c r="O3452" s="15"/>
      <c r="P3452" s="15"/>
    </row>
    <row r="3453" spans="1:16" ht="15" x14ac:dyDescent="0.25">
      <c r="A3453" s="12" t="s">
        <v>146</v>
      </c>
      <c r="B3453" s="12">
        <v>186</v>
      </c>
      <c r="C3453" s="12">
        <v>1944</v>
      </c>
      <c r="D3453" s="12">
        <v>0</v>
      </c>
      <c r="E3453" s="12">
        <v>0</v>
      </c>
      <c r="F3453" s="15">
        <v>0</v>
      </c>
      <c r="G3453" s="15">
        <v>0</v>
      </c>
      <c r="H3453" s="15">
        <v>0</v>
      </c>
      <c r="I3453" s="15">
        <v>0</v>
      </c>
      <c r="L3453" s="15"/>
      <c r="M3453" s="15"/>
      <c r="N3453" s="15"/>
      <c r="O3453" s="15"/>
      <c r="P3453" s="15"/>
    </row>
    <row r="3454" spans="1:16" ht="15" x14ac:dyDescent="0.25">
      <c r="A3454" s="12" t="s">
        <v>146</v>
      </c>
      <c r="B3454" s="12">
        <v>186</v>
      </c>
      <c r="C3454" s="12">
        <v>1945</v>
      </c>
      <c r="D3454" s="12">
        <v>0</v>
      </c>
      <c r="E3454" s="12">
        <v>0</v>
      </c>
      <c r="F3454" s="15">
        <v>0.11480799674987793</v>
      </c>
      <c r="G3454" s="15">
        <v>0.10470399856567383</v>
      </c>
      <c r="H3454" s="15">
        <v>0</v>
      </c>
      <c r="I3454" s="15">
        <v>0</v>
      </c>
      <c r="L3454" s="15"/>
      <c r="M3454" s="15"/>
      <c r="N3454" s="15"/>
      <c r="O3454" s="15"/>
      <c r="P3454" s="15"/>
    </row>
    <row r="3455" spans="1:16" ht="15" x14ac:dyDescent="0.25">
      <c r="A3455" s="12" t="s">
        <v>146</v>
      </c>
      <c r="B3455" s="12">
        <v>186</v>
      </c>
      <c r="C3455" s="12">
        <v>1946</v>
      </c>
      <c r="D3455" s="12">
        <v>0</v>
      </c>
      <c r="E3455" s="12">
        <v>0</v>
      </c>
      <c r="F3455" s="15">
        <v>0</v>
      </c>
      <c r="G3455" s="15">
        <v>0</v>
      </c>
      <c r="H3455" s="15">
        <v>0</v>
      </c>
      <c r="I3455" s="15">
        <v>0</v>
      </c>
      <c r="L3455" s="15"/>
      <c r="M3455" s="15"/>
      <c r="N3455" s="15"/>
      <c r="O3455" s="15"/>
      <c r="P3455" s="15"/>
    </row>
    <row r="3456" spans="1:16" ht="15" x14ac:dyDescent="0.25">
      <c r="A3456" s="12" t="s">
        <v>146</v>
      </c>
      <c r="B3456" s="12">
        <v>186</v>
      </c>
      <c r="C3456" s="12">
        <v>1947</v>
      </c>
      <c r="D3456" s="12">
        <v>0</v>
      </c>
      <c r="E3456" s="12">
        <v>0</v>
      </c>
      <c r="F3456" s="15">
        <v>0</v>
      </c>
      <c r="G3456" s="15">
        <v>0</v>
      </c>
      <c r="H3456" s="15">
        <v>0</v>
      </c>
      <c r="I3456" s="15">
        <v>0</v>
      </c>
      <c r="L3456" s="15"/>
      <c r="M3456" s="15"/>
      <c r="N3456" s="15"/>
      <c r="O3456" s="15"/>
      <c r="P3456" s="15"/>
    </row>
    <row r="3457" spans="1:16" ht="15" x14ac:dyDescent="0.25">
      <c r="A3457" s="12" t="s">
        <v>146</v>
      </c>
      <c r="B3457" s="12">
        <v>186</v>
      </c>
      <c r="C3457" s="12">
        <v>1948</v>
      </c>
      <c r="D3457" s="12">
        <v>0</v>
      </c>
      <c r="E3457" s="12">
        <v>0</v>
      </c>
      <c r="F3457" s="15">
        <v>0.18784400939941406</v>
      </c>
      <c r="G3457" s="15">
        <v>0.17939899444580079</v>
      </c>
      <c r="H3457" s="15">
        <v>0</v>
      </c>
      <c r="I3457" s="15">
        <v>0</v>
      </c>
      <c r="L3457" s="15"/>
      <c r="M3457" s="15"/>
      <c r="N3457" s="15"/>
      <c r="O3457" s="15"/>
      <c r="P3457" s="15"/>
    </row>
    <row r="3458" spans="1:16" ht="15" x14ac:dyDescent="0.25">
      <c r="A3458" s="12" t="s">
        <v>146</v>
      </c>
      <c r="B3458" s="12">
        <v>186</v>
      </c>
      <c r="C3458" s="12">
        <v>1949</v>
      </c>
      <c r="D3458" s="12">
        <v>0</v>
      </c>
      <c r="E3458" s="12">
        <v>0</v>
      </c>
      <c r="F3458" s="15">
        <v>0.23421100616455079</v>
      </c>
      <c r="G3458" s="15">
        <v>0.22615400314331055</v>
      </c>
      <c r="H3458" s="15">
        <v>0</v>
      </c>
      <c r="I3458" s="15">
        <v>0</v>
      </c>
      <c r="L3458" s="15"/>
      <c r="M3458" s="15"/>
      <c r="N3458" s="15"/>
      <c r="O3458" s="15"/>
      <c r="P3458" s="15"/>
    </row>
    <row r="3459" spans="1:16" ht="15" x14ac:dyDescent="0.25">
      <c r="A3459" s="12" t="s">
        <v>146</v>
      </c>
      <c r="B3459" s="12">
        <v>186</v>
      </c>
      <c r="C3459" s="12">
        <v>1950</v>
      </c>
      <c r="D3459" s="12">
        <v>0</v>
      </c>
      <c r="E3459" s="12">
        <v>0</v>
      </c>
      <c r="F3459" s="15">
        <v>0.14628899574279786</v>
      </c>
      <c r="G3459" s="15">
        <v>0.15154600143432617</v>
      </c>
      <c r="H3459" s="15">
        <v>0</v>
      </c>
      <c r="I3459" s="15">
        <v>0</v>
      </c>
      <c r="L3459" s="15"/>
      <c r="M3459" s="15"/>
      <c r="N3459" s="15"/>
      <c r="O3459" s="15"/>
      <c r="P3459" s="15"/>
    </row>
    <row r="3460" spans="1:16" ht="15" x14ac:dyDescent="0.25">
      <c r="A3460" s="12" t="s">
        <v>146</v>
      </c>
      <c r="B3460" s="12">
        <v>186</v>
      </c>
      <c r="C3460" s="12">
        <v>1951</v>
      </c>
      <c r="D3460" s="12">
        <v>0</v>
      </c>
      <c r="E3460" s="12">
        <v>0</v>
      </c>
      <c r="F3460" s="15">
        <v>0.14068400382995605</v>
      </c>
      <c r="G3460" s="15">
        <v>0.13589699745178221</v>
      </c>
      <c r="H3460" s="15">
        <v>0</v>
      </c>
      <c r="I3460" s="15">
        <v>0</v>
      </c>
      <c r="L3460" s="15"/>
      <c r="M3460" s="15"/>
      <c r="N3460" s="15"/>
      <c r="O3460" s="15"/>
      <c r="P3460" s="15"/>
    </row>
    <row r="3461" spans="1:16" ht="15" x14ac:dyDescent="0.25">
      <c r="A3461" s="12" t="s">
        <v>146</v>
      </c>
      <c r="B3461" s="12">
        <v>186</v>
      </c>
      <c r="C3461" s="12">
        <v>1952</v>
      </c>
      <c r="D3461" s="12">
        <v>0</v>
      </c>
      <c r="E3461" s="12">
        <v>0</v>
      </c>
      <c r="F3461" s="15">
        <v>0.16686599731445312</v>
      </c>
      <c r="G3461" s="15">
        <v>0.16791000366210937</v>
      </c>
      <c r="H3461" s="15">
        <v>0</v>
      </c>
      <c r="I3461" s="15">
        <v>0</v>
      </c>
      <c r="L3461" s="15"/>
      <c r="M3461" s="15"/>
      <c r="N3461" s="15"/>
      <c r="O3461" s="15"/>
      <c r="P3461" s="15"/>
    </row>
    <row r="3462" spans="1:16" ht="15" x14ac:dyDescent="0.25">
      <c r="A3462" s="12" t="s">
        <v>146</v>
      </c>
      <c r="B3462" s="12">
        <v>186</v>
      </c>
      <c r="C3462" s="12">
        <v>1953</v>
      </c>
      <c r="D3462" s="12">
        <v>0</v>
      </c>
      <c r="E3462" s="12">
        <v>0</v>
      </c>
      <c r="F3462" s="15">
        <v>0.1456410026550293</v>
      </c>
      <c r="G3462" s="15">
        <v>0.14679499626159667</v>
      </c>
      <c r="H3462" s="15">
        <v>0</v>
      </c>
      <c r="I3462" s="15">
        <v>0</v>
      </c>
      <c r="L3462" s="15"/>
      <c r="M3462" s="15"/>
      <c r="N3462" s="15"/>
      <c r="O3462" s="15"/>
      <c r="P3462" s="15"/>
    </row>
    <row r="3463" spans="1:16" ht="15" x14ac:dyDescent="0.25">
      <c r="A3463" s="12" t="s">
        <v>146</v>
      </c>
      <c r="B3463" s="12">
        <v>186</v>
      </c>
      <c r="C3463" s="12">
        <v>1954</v>
      </c>
      <c r="D3463" s="12">
        <v>0</v>
      </c>
      <c r="E3463" s="12">
        <v>0</v>
      </c>
      <c r="F3463" s="15">
        <v>0.1494379997253418</v>
      </c>
      <c r="G3463" s="15">
        <v>0.16062499999999999</v>
      </c>
      <c r="H3463" s="15">
        <v>0</v>
      </c>
      <c r="I3463" s="15">
        <v>0</v>
      </c>
      <c r="L3463" s="15"/>
      <c r="M3463" s="15"/>
      <c r="N3463" s="15"/>
      <c r="O3463" s="15"/>
      <c r="P3463" s="15"/>
    </row>
    <row r="3464" spans="1:16" ht="15" x14ac:dyDescent="0.25">
      <c r="A3464" s="12" t="s">
        <v>146</v>
      </c>
      <c r="B3464" s="12">
        <v>186</v>
      </c>
      <c r="C3464" s="12">
        <v>1955</v>
      </c>
      <c r="D3464" s="12">
        <v>0</v>
      </c>
      <c r="E3464" s="12">
        <v>0</v>
      </c>
      <c r="F3464" s="15">
        <v>0.16481700897216797</v>
      </c>
      <c r="G3464" s="15">
        <v>0.17329799652099609</v>
      </c>
      <c r="H3464" s="15">
        <v>0</v>
      </c>
      <c r="I3464" s="15">
        <v>0</v>
      </c>
      <c r="L3464" s="15"/>
      <c r="M3464" s="15"/>
      <c r="N3464" s="15"/>
      <c r="O3464" s="15"/>
      <c r="P3464" s="15"/>
    </row>
    <row r="3465" spans="1:16" ht="15" x14ac:dyDescent="0.25">
      <c r="A3465" s="12" t="s">
        <v>146</v>
      </c>
      <c r="B3465" s="12">
        <v>186</v>
      </c>
      <c r="C3465" s="12">
        <v>1956</v>
      </c>
      <c r="D3465" s="12">
        <v>0</v>
      </c>
      <c r="E3465" s="12">
        <v>0</v>
      </c>
      <c r="F3465" s="15">
        <v>0.1495479965209961</v>
      </c>
      <c r="G3465" s="15">
        <v>0.15791899681091309</v>
      </c>
      <c r="H3465" s="15">
        <v>0</v>
      </c>
      <c r="I3465" s="15">
        <v>0</v>
      </c>
      <c r="L3465" s="15"/>
      <c r="M3465" s="15"/>
      <c r="N3465" s="15"/>
      <c r="O3465" s="15"/>
      <c r="P3465" s="15"/>
    </row>
    <row r="3466" spans="1:16" ht="15" x14ac:dyDescent="0.25">
      <c r="A3466" s="12" t="s">
        <v>146</v>
      </c>
      <c r="B3466" s="12">
        <v>186</v>
      </c>
      <c r="C3466" s="12">
        <v>1957</v>
      </c>
      <c r="D3466" s="12">
        <v>0</v>
      </c>
      <c r="E3466" s="12">
        <v>0</v>
      </c>
      <c r="F3466" s="15">
        <v>0.13493200302124023</v>
      </c>
      <c r="G3466" s="15">
        <v>0.14149700164794921</v>
      </c>
      <c r="H3466" s="15">
        <v>0</v>
      </c>
      <c r="I3466" s="15">
        <v>0</v>
      </c>
      <c r="L3466" s="15"/>
      <c r="M3466" s="15"/>
      <c r="N3466" s="15"/>
      <c r="O3466" s="15"/>
      <c r="P3466" s="15"/>
    </row>
    <row r="3467" spans="1:16" ht="15" x14ac:dyDescent="0.25">
      <c r="A3467" s="12" t="s">
        <v>146</v>
      </c>
      <c r="B3467" s="12">
        <v>186</v>
      </c>
      <c r="C3467" s="12">
        <v>1958</v>
      </c>
      <c r="D3467" s="12">
        <v>0</v>
      </c>
      <c r="E3467" s="12">
        <v>0</v>
      </c>
      <c r="F3467" s="15">
        <v>0.13737899780273438</v>
      </c>
      <c r="G3467" s="15">
        <v>0.14187999725341796</v>
      </c>
      <c r="H3467" s="15">
        <v>0</v>
      </c>
      <c r="I3467" s="15">
        <v>0</v>
      </c>
      <c r="L3467" s="15"/>
      <c r="M3467" s="15"/>
      <c r="N3467" s="15"/>
      <c r="O3467" s="15"/>
      <c r="P3467" s="15"/>
    </row>
    <row r="3468" spans="1:16" ht="15" x14ac:dyDescent="0.25">
      <c r="A3468" s="12" t="s">
        <v>146</v>
      </c>
      <c r="B3468" s="12">
        <v>186</v>
      </c>
      <c r="C3468" s="12">
        <v>1959</v>
      </c>
      <c r="D3468" s="12">
        <v>0</v>
      </c>
      <c r="E3468" s="12">
        <v>0</v>
      </c>
      <c r="F3468" s="15">
        <v>0.14546699523925782</v>
      </c>
      <c r="G3468" s="15">
        <v>0.15330300331115723</v>
      </c>
      <c r="H3468" s="15">
        <v>0</v>
      </c>
      <c r="I3468" s="15">
        <v>0</v>
      </c>
      <c r="L3468" s="15"/>
      <c r="M3468" s="15"/>
      <c r="N3468" s="15"/>
      <c r="O3468" s="15"/>
      <c r="P3468" s="15"/>
    </row>
    <row r="3469" spans="1:16" ht="15" x14ac:dyDescent="0.25">
      <c r="A3469" s="12" t="s">
        <v>146</v>
      </c>
      <c r="B3469" s="12">
        <v>186</v>
      </c>
      <c r="C3469" s="12">
        <v>1960</v>
      </c>
      <c r="D3469" s="12">
        <v>0</v>
      </c>
      <c r="E3469" s="12">
        <v>0</v>
      </c>
      <c r="F3469" s="15">
        <v>0.14744700431823732</v>
      </c>
      <c r="G3469" s="15">
        <v>0.1557450008392334</v>
      </c>
      <c r="H3469" s="15">
        <v>0</v>
      </c>
      <c r="I3469" s="15">
        <v>0</v>
      </c>
      <c r="L3469" s="15"/>
      <c r="M3469" s="15"/>
      <c r="N3469" s="15"/>
      <c r="O3469" s="15"/>
      <c r="P3469" s="15"/>
    </row>
    <row r="3470" spans="1:16" ht="15" x14ac:dyDescent="0.25">
      <c r="A3470" s="12" t="s">
        <v>146</v>
      </c>
      <c r="B3470" s="12">
        <v>186</v>
      </c>
      <c r="C3470" s="12">
        <v>1961</v>
      </c>
      <c r="D3470" s="12">
        <v>0</v>
      </c>
      <c r="E3470" s="12">
        <v>0</v>
      </c>
      <c r="F3470" s="15">
        <v>0.21887599945068359</v>
      </c>
      <c r="G3470" s="15">
        <v>0.22891599655151368</v>
      </c>
      <c r="H3470" s="15">
        <v>0</v>
      </c>
      <c r="I3470" s="15">
        <v>0</v>
      </c>
      <c r="L3470" s="15"/>
      <c r="M3470" s="15"/>
      <c r="N3470" s="15"/>
      <c r="O3470" s="15"/>
      <c r="P3470" s="15"/>
    </row>
    <row r="3471" spans="1:16" ht="15" x14ac:dyDescent="0.25">
      <c r="A3471" s="12" t="s">
        <v>146</v>
      </c>
      <c r="B3471" s="12">
        <v>186</v>
      </c>
      <c r="C3471" s="12">
        <v>1962</v>
      </c>
      <c r="D3471" s="12">
        <v>0</v>
      </c>
      <c r="E3471" s="12">
        <v>0</v>
      </c>
      <c r="F3471" s="15">
        <v>0.1557859992980957</v>
      </c>
      <c r="G3471" s="15">
        <v>0.15734000205993653</v>
      </c>
      <c r="H3471" s="15">
        <v>0</v>
      </c>
      <c r="I3471" s="15">
        <v>0</v>
      </c>
      <c r="L3471" s="15"/>
      <c r="M3471" s="15"/>
      <c r="N3471" s="15"/>
      <c r="O3471" s="15"/>
      <c r="P3471" s="15"/>
    </row>
    <row r="3472" spans="1:16" ht="15" x14ac:dyDescent="0.25">
      <c r="A3472" s="12" t="s">
        <v>146</v>
      </c>
      <c r="B3472" s="12">
        <v>186</v>
      </c>
      <c r="C3472" s="12">
        <v>1963</v>
      </c>
      <c r="D3472" s="12">
        <v>0</v>
      </c>
      <c r="E3472" s="12">
        <v>0</v>
      </c>
      <c r="F3472" s="15">
        <v>0.17488800048828124</v>
      </c>
      <c r="G3472" s="15">
        <v>0.17488800048828124</v>
      </c>
      <c r="H3472" s="15">
        <v>0</v>
      </c>
      <c r="I3472" s="15">
        <v>0</v>
      </c>
      <c r="L3472" s="15"/>
      <c r="M3472" s="15"/>
      <c r="N3472" s="15"/>
      <c r="O3472" s="15"/>
      <c r="P3472" s="15"/>
    </row>
    <row r="3473" spans="1:16" ht="15" x14ac:dyDescent="0.25">
      <c r="A3473" s="12" t="s">
        <v>146</v>
      </c>
      <c r="B3473" s="12">
        <v>186</v>
      </c>
      <c r="C3473" s="12">
        <v>1964</v>
      </c>
      <c r="D3473" s="12">
        <v>0</v>
      </c>
      <c r="E3473" s="12">
        <v>0</v>
      </c>
      <c r="F3473" s="15">
        <v>0.1804199981689453</v>
      </c>
      <c r="G3473" s="15">
        <v>0.18881099700927734</v>
      </c>
      <c r="H3473" s="15">
        <v>0</v>
      </c>
      <c r="I3473" s="15">
        <v>0</v>
      </c>
      <c r="L3473" s="15"/>
      <c r="M3473" s="15"/>
      <c r="N3473" s="15"/>
      <c r="O3473" s="15"/>
      <c r="P3473" s="15"/>
    </row>
    <row r="3474" spans="1:16" ht="15" x14ac:dyDescent="0.25">
      <c r="A3474" s="12" t="s">
        <v>146</v>
      </c>
      <c r="B3474" s="12">
        <v>186</v>
      </c>
      <c r="C3474" s="12">
        <v>1965</v>
      </c>
      <c r="D3474" s="12">
        <v>0</v>
      </c>
      <c r="E3474" s="12">
        <v>0</v>
      </c>
      <c r="F3474" s="15">
        <v>0.17801099777221679</v>
      </c>
      <c r="G3474" s="15">
        <v>0.18979099273681641</v>
      </c>
      <c r="H3474" s="15">
        <v>0</v>
      </c>
      <c r="I3474" s="15">
        <v>0</v>
      </c>
      <c r="L3474" s="15"/>
      <c r="M3474" s="15"/>
      <c r="N3474" s="15"/>
      <c r="O3474" s="15"/>
      <c r="P3474" s="15"/>
    </row>
    <row r="3475" spans="1:16" ht="15" x14ac:dyDescent="0.25">
      <c r="A3475" s="12" t="s">
        <v>146</v>
      </c>
      <c r="B3475" s="12">
        <v>186</v>
      </c>
      <c r="C3475" s="12">
        <v>1966</v>
      </c>
      <c r="D3475" s="12">
        <v>0</v>
      </c>
      <c r="E3475" s="12">
        <v>0</v>
      </c>
      <c r="F3475" s="15">
        <v>0.18281900405883789</v>
      </c>
      <c r="G3475" s="15">
        <v>0.18942699432373047</v>
      </c>
      <c r="H3475" s="15">
        <v>0</v>
      </c>
      <c r="I3475" s="15">
        <v>0</v>
      </c>
      <c r="L3475" s="15"/>
      <c r="M3475" s="15"/>
      <c r="N3475" s="15"/>
      <c r="O3475" s="15"/>
      <c r="P3475" s="15"/>
    </row>
    <row r="3476" spans="1:16" ht="15" x14ac:dyDescent="0.25">
      <c r="A3476" s="12" t="s">
        <v>146</v>
      </c>
      <c r="B3476" s="12">
        <v>186</v>
      </c>
      <c r="C3476" s="12">
        <v>1967</v>
      </c>
      <c r="D3476" s="12">
        <v>0</v>
      </c>
      <c r="E3476" s="12">
        <v>0</v>
      </c>
      <c r="F3476" s="15">
        <v>0.20197999954223633</v>
      </c>
      <c r="G3476" s="15">
        <v>0.20099000930786132</v>
      </c>
      <c r="H3476" s="15">
        <v>0</v>
      </c>
      <c r="I3476" s="15">
        <v>0</v>
      </c>
      <c r="L3476" s="15"/>
      <c r="M3476" s="15"/>
      <c r="N3476" s="15"/>
      <c r="O3476" s="15"/>
      <c r="P3476" s="15"/>
    </row>
    <row r="3477" spans="1:16" ht="15" x14ac:dyDescent="0.25">
      <c r="A3477" s="12" t="s">
        <v>146</v>
      </c>
      <c r="B3477" s="12">
        <v>186</v>
      </c>
      <c r="C3477" s="12">
        <v>1968</v>
      </c>
      <c r="D3477" s="12">
        <v>0</v>
      </c>
      <c r="E3477" s="12">
        <v>0</v>
      </c>
      <c r="F3477" s="15">
        <v>0.18392900466918946</v>
      </c>
      <c r="G3477" s="15">
        <v>0.19017900466918947</v>
      </c>
      <c r="H3477" s="15">
        <v>0</v>
      </c>
      <c r="I3477" s="15">
        <v>0</v>
      </c>
      <c r="L3477" s="15"/>
      <c r="M3477" s="15"/>
      <c r="N3477" s="15"/>
      <c r="O3477" s="15"/>
      <c r="P3477" s="15"/>
    </row>
    <row r="3478" spans="1:16" ht="15" x14ac:dyDescent="0.25">
      <c r="A3478" s="12" t="s">
        <v>146</v>
      </c>
      <c r="B3478" s="12">
        <v>186</v>
      </c>
      <c r="C3478" s="12">
        <v>1969</v>
      </c>
      <c r="D3478" s="12">
        <v>0</v>
      </c>
      <c r="E3478" s="12">
        <v>0</v>
      </c>
      <c r="F3478" s="15">
        <v>0.19032300949096681</v>
      </c>
      <c r="G3478" s="15">
        <v>0.20483900070190431</v>
      </c>
      <c r="H3478" s="15">
        <v>0</v>
      </c>
      <c r="I3478" s="15">
        <v>0</v>
      </c>
      <c r="L3478" s="15"/>
      <c r="M3478" s="15"/>
      <c r="N3478" s="15"/>
      <c r="O3478" s="15"/>
      <c r="P3478" s="15"/>
    </row>
    <row r="3479" spans="1:16" ht="15" x14ac:dyDescent="0.25">
      <c r="A3479" s="12" t="s">
        <v>146</v>
      </c>
      <c r="B3479" s="12">
        <v>186</v>
      </c>
      <c r="C3479" s="12">
        <v>1970</v>
      </c>
      <c r="D3479" s="12">
        <v>0</v>
      </c>
      <c r="E3479" s="12">
        <v>0</v>
      </c>
      <c r="F3479" s="15">
        <v>0.22827600479125976</v>
      </c>
      <c r="G3479" s="15">
        <v>0.22689699172973632</v>
      </c>
      <c r="H3479" s="15">
        <v>4.8258200287818907E-3</v>
      </c>
      <c r="I3479" s="15">
        <v>0.22207117170095445</v>
      </c>
      <c r="L3479" s="15"/>
      <c r="M3479" s="15"/>
      <c r="N3479" s="15"/>
      <c r="O3479" s="15"/>
      <c r="P3479" s="15"/>
    </row>
    <row r="3480" spans="1:16" ht="15" x14ac:dyDescent="0.25">
      <c r="A3480" s="12" t="s">
        <v>146</v>
      </c>
      <c r="B3480" s="12">
        <v>186</v>
      </c>
      <c r="C3480" s="12">
        <v>1971</v>
      </c>
      <c r="D3480" s="12">
        <v>0</v>
      </c>
      <c r="E3480" s="12">
        <v>0</v>
      </c>
      <c r="F3480" s="15">
        <v>0.21711200714111328</v>
      </c>
      <c r="G3480" s="15">
        <v>0.247593994140625</v>
      </c>
      <c r="H3480" s="15">
        <v>5.7357299327850343E-3</v>
      </c>
      <c r="I3480" s="15">
        <v>0.24185826420783996</v>
      </c>
      <c r="L3480" s="15"/>
      <c r="M3480" s="15"/>
      <c r="N3480" s="15"/>
      <c r="O3480" s="15"/>
      <c r="P3480" s="15"/>
    </row>
    <row r="3481" spans="1:16" ht="15" x14ac:dyDescent="0.25">
      <c r="A3481" s="12" t="s">
        <v>146</v>
      </c>
      <c r="B3481" s="12">
        <v>186</v>
      </c>
      <c r="C3481" s="12">
        <v>1972</v>
      </c>
      <c r="D3481" s="12">
        <v>0</v>
      </c>
      <c r="E3481" s="12">
        <v>0</v>
      </c>
      <c r="F3481" s="15">
        <v>0.21810300827026366</v>
      </c>
      <c r="G3481" s="15">
        <v>0.21939699172973634</v>
      </c>
      <c r="H3481" s="15">
        <v>4.8205000162124638E-3</v>
      </c>
      <c r="I3481" s="15">
        <v>0.21457649171352386</v>
      </c>
      <c r="L3481" s="15"/>
      <c r="M3481" s="15"/>
      <c r="N3481" s="15"/>
      <c r="O3481" s="15"/>
      <c r="P3481" s="15"/>
    </row>
    <row r="3482" spans="1:16" ht="15" x14ac:dyDescent="0.25">
      <c r="A3482" s="12" t="s">
        <v>146</v>
      </c>
      <c r="B3482" s="12">
        <v>186</v>
      </c>
      <c r="C3482" s="12">
        <v>1973</v>
      </c>
      <c r="D3482" s="12">
        <v>0</v>
      </c>
      <c r="E3482" s="12">
        <v>0</v>
      </c>
      <c r="F3482" s="15">
        <v>0.20813600540161134</v>
      </c>
      <c r="G3482" s="15">
        <v>0.21796600341796876</v>
      </c>
      <c r="H3482" s="15">
        <v>5.3327602148056027E-3</v>
      </c>
      <c r="I3482" s="15">
        <v>0.21263324320316315</v>
      </c>
      <c r="L3482" s="15"/>
      <c r="M3482" s="15"/>
      <c r="N3482" s="15"/>
      <c r="O3482" s="15"/>
      <c r="P3482" s="15"/>
    </row>
    <row r="3483" spans="1:16" ht="15" x14ac:dyDescent="0.25">
      <c r="A3483" s="12" t="s">
        <v>146</v>
      </c>
      <c r="B3483" s="12">
        <v>186</v>
      </c>
      <c r="C3483" s="12">
        <v>1974</v>
      </c>
      <c r="D3483" s="12">
        <v>0</v>
      </c>
      <c r="E3483" s="12">
        <v>0</v>
      </c>
      <c r="F3483" s="15">
        <v>0.17951200485229493</v>
      </c>
      <c r="G3483" s="15">
        <v>0.18975599288940428</v>
      </c>
      <c r="H3483" s="15">
        <v>4.8803600668907163E-3</v>
      </c>
      <c r="I3483" s="15">
        <v>0.18487563282251357</v>
      </c>
      <c r="L3483" s="15"/>
      <c r="M3483" s="15"/>
      <c r="N3483" s="15"/>
      <c r="O3483" s="15"/>
      <c r="P3483" s="15"/>
    </row>
    <row r="3484" spans="1:16" ht="15" x14ac:dyDescent="0.25">
      <c r="A3484" s="12" t="s">
        <v>146</v>
      </c>
      <c r="B3484" s="12">
        <v>186</v>
      </c>
      <c r="C3484" s="12">
        <v>1975</v>
      </c>
      <c r="D3484" s="12">
        <v>0</v>
      </c>
      <c r="E3484" s="12">
        <v>0</v>
      </c>
      <c r="F3484" s="15">
        <v>0.21772600173950196</v>
      </c>
      <c r="G3484" s="15">
        <v>0.21965299606323241</v>
      </c>
      <c r="H3484" s="15">
        <v>5.3952902555465697E-3</v>
      </c>
      <c r="I3484" s="15">
        <v>0.21425770580768586</v>
      </c>
      <c r="L3484" s="15"/>
      <c r="M3484" s="15"/>
      <c r="N3484" s="15"/>
      <c r="O3484" s="15"/>
      <c r="P3484" s="15"/>
    </row>
    <row r="3485" spans="1:16" ht="15" x14ac:dyDescent="0.25">
      <c r="A3485" s="12" t="s">
        <v>146</v>
      </c>
      <c r="B3485" s="12">
        <v>186</v>
      </c>
      <c r="C3485" s="12">
        <v>1976</v>
      </c>
      <c r="D3485" s="12">
        <v>0</v>
      </c>
      <c r="E3485" s="12">
        <v>0</v>
      </c>
      <c r="F3485" s="15">
        <v>0.22740999221801758</v>
      </c>
      <c r="G3485" s="15">
        <v>0.23343399047851562</v>
      </c>
      <c r="H3485" s="15">
        <v>5.2671098709106447E-3</v>
      </c>
      <c r="I3485" s="15">
        <v>0.22816688060760498</v>
      </c>
      <c r="L3485" s="15"/>
      <c r="M3485" s="15"/>
      <c r="N3485" s="15"/>
      <c r="O3485" s="15"/>
      <c r="P3485" s="15"/>
    </row>
    <row r="3486" spans="1:16" ht="15" x14ac:dyDescent="0.25">
      <c r="A3486" s="12" t="s">
        <v>146</v>
      </c>
      <c r="B3486" s="12">
        <v>186</v>
      </c>
      <c r="C3486" s="12">
        <v>1977</v>
      </c>
      <c r="D3486" s="12">
        <v>0</v>
      </c>
      <c r="E3486" s="12">
        <v>0</v>
      </c>
      <c r="F3486" s="15">
        <v>0.22711500167846679</v>
      </c>
      <c r="G3486" s="15">
        <v>0.27809999465942381</v>
      </c>
      <c r="H3486" s="15">
        <v>4.79764997959137E-3</v>
      </c>
      <c r="I3486" s="15">
        <v>0.27330234467983244</v>
      </c>
      <c r="L3486" s="15"/>
      <c r="M3486" s="15"/>
      <c r="N3486" s="15"/>
      <c r="O3486" s="15"/>
      <c r="P3486" s="15"/>
    </row>
    <row r="3487" spans="1:16" ht="15" x14ac:dyDescent="0.25">
      <c r="A3487" s="12" t="s">
        <v>146</v>
      </c>
      <c r="B3487" s="12">
        <v>186</v>
      </c>
      <c r="C3487" s="12">
        <v>1978</v>
      </c>
      <c r="D3487" s="12">
        <v>0</v>
      </c>
      <c r="E3487" s="12">
        <v>0</v>
      </c>
      <c r="F3487" s="15">
        <v>0.25775699615478515</v>
      </c>
      <c r="G3487" s="15">
        <v>0.27605400085449217</v>
      </c>
      <c r="H3487" s="15">
        <v>4.5846900343894962E-3</v>
      </c>
      <c r="I3487" s="15">
        <v>0.27146931082010267</v>
      </c>
      <c r="L3487" s="15"/>
      <c r="M3487" s="15"/>
      <c r="N3487" s="15"/>
      <c r="O3487" s="15"/>
      <c r="P3487" s="15"/>
    </row>
    <row r="3488" spans="1:16" ht="15" x14ac:dyDescent="0.25">
      <c r="A3488" s="12" t="s">
        <v>146</v>
      </c>
      <c r="B3488" s="12">
        <v>186</v>
      </c>
      <c r="C3488" s="12">
        <v>1979</v>
      </c>
      <c r="D3488" s="12">
        <v>0</v>
      </c>
      <c r="E3488" s="12">
        <v>0</v>
      </c>
      <c r="F3488" s="15">
        <v>0.25278299331665038</v>
      </c>
      <c r="G3488" s="15">
        <v>0.28339500427246095</v>
      </c>
      <c r="H3488" s="15">
        <v>5.6101799011230467E-3</v>
      </c>
      <c r="I3488" s="15">
        <v>0.27778482437133789</v>
      </c>
      <c r="L3488" s="15"/>
      <c r="M3488" s="15"/>
      <c r="N3488" s="15"/>
      <c r="O3488" s="15"/>
      <c r="P3488" s="15"/>
    </row>
    <row r="3489" spans="1:16" ht="15" x14ac:dyDescent="0.25">
      <c r="A3489" s="12" t="s">
        <v>146</v>
      </c>
      <c r="B3489" s="12">
        <v>186</v>
      </c>
      <c r="C3489" s="12">
        <v>1980</v>
      </c>
      <c r="D3489" s="12">
        <v>0</v>
      </c>
      <c r="E3489" s="12">
        <v>0</v>
      </c>
      <c r="F3489" s="15">
        <v>0.21788299560546875</v>
      </c>
      <c r="G3489" s="15">
        <v>0.25462099075317385</v>
      </c>
      <c r="H3489" s="15">
        <v>5.2515798807144165E-3</v>
      </c>
      <c r="I3489" s="15">
        <v>0.24936941087245942</v>
      </c>
      <c r="L3489" s="15"/>
      <c r="M3489" s="15"/>
      <c r="N3489" s="15"/>
      <c r="O3489" s="15"/>
      <c r="P3489" s="15"/>
    </row>
    <row r="3490" spans="1:16" ht="15" x14ac:dyDescent="0.25">
      <c r="A3490" s="12" t="s">
        <v>146</v>
      </c>
      <c r="B3490" s="12">
        <v>186</v>
      </c>
      <c r="C3490" s="12">
        <v>1981</v>
      </c>
      <c r="D3490" s="12">
        <v>0</v>
      </c>
      <c r="E3490" s="12">
        <v>0</v>
      </c>
      <c r="F3490" s="15">
        <v>0.22497699737548829</v>
      </c>
      <c r="G3490" s="15">
        <v>0.23994400024414062</v>
      </c>
      <c r="H3490" s="15">
        <v>9.7835600376129147E-3</v>
      </c>
      <c r="I3490" s="15">
        <v>0.23016044020652771</v>
      </c>
      <c r="L3490" s="15"/>
      <c r="M3490" s="15"/>
      <c r="N3490" s="15"/>
      <c r="O3490" s="15"/>
      <c r="P3490" s="15"/>
    </row>
    <row r="3491" spans="1:16" ht="15" x14ac:dyDescent="0.25">
      <c r="A3491" s="12" t="s">
        <v>146</v>
      </c>
      <c r="B3491" s="12">
        <v>186</v>
      </c>
      <c r="C3491" s="12">
        <v>1982</v>
      </c>
      <c r="D3491" s="12">
        <v>0</v>
      </c>
      <c r="E3491" s="12">
        <v>0</v>
      </c>
      <c r="F3491" s="15">
        <v>0.17586999893188476</v>
      </c>
      <c r="G3491" s="15">
        <v>0.19199499130249023</v>
      </c>
      <c r="H3491" s="15">
        <v>8.1298798322677612E-3</v>
      </c>
      <c r="I3491" s="15">
        <v>0.18386511147022247</v>
      </c>
      <c r="L3491" s="15"/>
      <c r="M3491" s="15"/>
      <c r="N3491" s="15"/>
      <c r="O3491" s="15"/>
      <c r="P3491" s="15"/>
    </row>
    <row r="3492" spans="1:16" ht="15" x14ac:dyDescent="0.25">
      <c r="A3492" s="12" t="s">
        <v>146</v>
      </c>
      <c r="B3492" s="12">
        <v>186</v>
      </c>
      <c r="C3492" s="12">
        <v>1983</v>
      </c>
      <c r="D3492" s="12">
        <v>0</v>
      </c>
      <c r="E3492" s="12">
        <v>0</v>
      </c>
      <c r="F3492" s="15">
        <v>0.13438300132751466</v>
      </c>
      <c r="G3492" s="15">
        <v>0.14888099670410157</v>
      </c>
      <c r="H3492" s="15">
        <v>1.3044899702072144E-2</v>
      </c>
      <c r="I3492" s="15">
        <v>0.13583609700202942</v>
      </c>
      <c r="L3492" s="15"/>
      <c r="M3492" s="15"/>
      <c r="N3492" s="15"/>
      <c r="O3492" s="15"/>
      <c r="P3492" s="15"/>
    </row>
    <row r="3493" spans="1:16" ht="15" x14ac:dyDescent="0.25">
      <c r="A3493" s="12" t="s">
        <v>146</v>
      </c>
      <c r="B3493" s="12">
        <v>186</v>
      </c>
      <c r="C3493" s="12">
        <v>1984</v>
      </c>
      <c r="D3493" s="12">
        <v>0</v>
      </c>
      <c r="E3493" s="12">
        <v>0</v>
      </c>
      <c r="F3493" s="15">
        <v>0.10341699600219727</v>
      </c>
      <c r="G3493" s="15">
        <v>0.14115900039672852</v>
      </c>
      <c r="H3493" s="15">
        <v>1.7043100595474245E-2</v>
      </c>
      <c r="I3493" s="15">
        <v>0.12411589980125427</v>
      </c>
      <c r="L3493" s="15"/>
      <c r="M3493" s="15"/>
      <c r="N3493" s="15"/>
      <c r="O3493" s="15"/>
      <c r="P3493" s="15"/>
    </row>
    <row r="3494" spans="1:16" ht="15" x14ac:dyDescent="0.25">
      <c r="A3494" s="12" t="s">
        <v>146</v>
      </c>
      <c r="B3494" s="12">
        <v>186</v>
      </c>
      <c r="C3494" s="12">
        <v>1985</v>
      </c>
      <c r="D3494" s="12">
        <v>0</v>
      </c>
      <c r="E3494" s="12">
        <v>0</v>
      </c>
      <c r="F3494" s="15">
        <v>0.1215212345123291</v>
      </c>
      <c r="G3494" s="15">
        <v>0.17988491058349609</v>
      </c>
      <c r="H3494" s="15">
        <v>1.6979427337646485E-2</v>
      </c>
      <c r="I3494" s="15">
        <v>0.16290548324584961</v>
      </c>
      <c r="L3494" s="15"/>
      <c r="M3494" s="15"/>
      <c r="N3494" s="15"/>
      <c r="O3494" s="15"/>
      <c r="P3494" s="15"/>
    </row>
    <row r="3495" spans="1:16" ht="15" x14ac:dyDescent="0.25">
      <c r="A3495" s="12" t="s">
        <v>146</v>
      </c>
      <c r="B3495" s="12">
        <v>186</v>
      </c>
      <c r="C3495" s="12">
        <v>1986</v>
      </c>
      <c r="D3495" s="12">
        <v>0</v>
      </c>
      <c r="E3495" s="12">
        <v>0</v>
      </c>
      <c r="F3495" s="15">
        <v>9.6558341979980464E-2</v>
      </c>
      <c r="G3495" s="15">
        <v>0.12086564064025879</v>
      </c>
      <c r="H3495" s="15">
        <v>2.1227807998657228E-2</v>
      </c>
      <c r="I3495" s="15">
        <v>9.9637832641601559E-2</v>
      </c>
      <c r="L3495" s="15"/>
      <c r="M3495" s="15"/>
      <c r="N3495" s="15"/>
      <c r="O3495" s="15"/>
      <c r="P3495" s="15"/>
    </row>
    <row r="3496" spans="1:16" ht="15" x14ac:dyDescent="0.25">
      <c r="A3496" s="12" t="s">
        <v>146</v>
      </c>
      <c r="B3496" s="12">
        <v>186</v>
      </c>
      <c r="C3496" s="12">
        <v>1987</v>
      </c>
      <c r="D3496" s="12">
        <v>0</v>
      </c>
      <c r="E3496" s="12">
        <v>0</v>
      </c>
      <c r="F3496" s="15">
        <v>9.8501949310302733E-2</v>
      </c>
      <c r="G3496" s="15">
        <v>0.13319881439208983</v>
      </c>
      <c r="H3496" s="15">
        <v>2.5700137615203858E-2</v>
      </c>
      <c r="I3496" s="15">
        <v>0.10749867677688599</v>
      </c>
      <c r="L3496" s="15"/>
      <c r="M3496" s="15"/>
      <c r="N3496" s="15"/>
      <c r="O3496" s="15"/>
      <c r="P3496" s="15"/>
    </row>
    <row r="3497" spans="1:16" ht="15" x14ac:dyDescent="0.25">
      <c r="A3497" s="12" t="s">
        <v>146</v>
      </c>
      <c r="B3497" s="12">
        <v>186</v>
      </c>
      <c r="C3497" s="12">
        <v>1988</v>
      </c>
      <c r="D3497" s="12">
        <v>0</v>
      </c>
      <c r="E3497" s="12">
        <v>0</v>
      </c>
      <c r="F3497" s="15">
        <v>9.6788425445556645E-2</v>
      </c>
      <c r="G3497" s="15">
        <v>0.12874367713928223</v>
      </c>
      <c r="H3497" s="15">
        <v>2.677563428878784E-2</v>
      </c>
      <c r="I3497" s="15">
        <v>0.10196804285049438</v>
      </c>
      <c r="L3497" s="15"/>
      <c r="M3497" s="15"/>
      <c r="N3497" s="15"/>
      <c r="O3497" s="15"/>
      <c r="P3497" s="15"/>
    </row>
    <row r="3498" spans="1:16" ht="15" x14ac:dyDescent="0.25">
      <c r="A3498" s="12" t="s">
        <v>146</v>
      </c>
      <c r="B3498" s="12">
        <v>186</v>
      </c>
      <c r="C3498" s="12">
        <v>1989</v>
      </c>
      <c r="D3498" s="12">
        <v>0</v>
      </c>
      <c r="E3498" s="12">
        <v>0</v>
      </c>
      <c r="F3498" s="15">
        <v>9.8860988616943354E-2</v>
      </c>
      <c r="G3498" s="15">
        <v>0.13752973556518555</v>
      </c>
      <c r="H3498" s="15">
        <v>2.8065614700317383E-2</v>
      </c>
      <c r="I3498" s="15">
        <v>0.10946412086486816</v>
      </c>
      <c r="L3498" s="15"/>
      <c r="M3498" s="15"/>
      <c r="N3498" s="15"/>
      <c r="O3498" s="15"/>
      <c r="P3498" s="15"/>
    </row>
    <row r="3499" spans="1:16" ht="15" x14ac:dyDescent="0.25">
      <c r="A3499" s="12" t="s">
        <v>146</v>
      </c>
      <c r="B3499" s="12">
        <v>186</v>
      </c>
      <c r="C3499" s="12">
        <v>1990</v>
      </c>
      <c r="D3499" s="12">
        <v>0</v>
      </c>
      <c r="E3499" s="12">
        <v>0</v>
      </c>
      <c r="F3499" s="15">
        <v>0.10421880722045898</v>
      </c>
      <c r="G3499" s="15">
        <v>0.14066993713378906</v>
      </c>
      <c r="H3499" s="15">
        <v>3.180621147155762E-2</v>
      </c>
      <c r="I3499" s="15">
        <v>0.10886372566223144</v>
      </c>
      <c r="L3499" s="15"/>
      <c r="M3499" s="15"/>
      <c r="N3499" s="15"/>
      <c r="O3499" s="15"/>
      <c r="P3499" s="15"/>
    </row>
    <row r="3500" spans="1:16" ht="15" x14ac:dyDescent="0.25">
      <c r="A3500" s="12" t="s">
        <v>146</v>
      </c>
      <c r="B3500" s="12">
        <v>186</v>
      </c>
      <c r="C3500" s="12">
        <v>1991</v>
      </c>
      <c r="D3500" s="12">
        <v>0</v>
      </c>
      <c r="E3500" s="12">
        <v>0</v>
      </c>
      <c r="F3500" s="15">
        <v>0.11377729415893555</v>
      </c>
      <c r="G3500" s="15">
        <v>0.18237613677978515</v>
      </c>
      <c r="H3500" s="15">
        <v>2.9143888950347901E-2</v>
      </c>
      <c r="I3500" s="15">
        <v>0.15323224782943726</v>
      </c>
      <c r="L3500" s="15"/>
      <c r="M3500" s="15"/>
      <c r="N3500" s="15"/>
      <c r="O3500" s="15"/>
      <c r="P3500" s="15"/>
    </row>
    <row r="3501" spans="1:16" ht="15" x14ac:dyDescent="0.25">
      <c r="A3501" s="12" t="s">
        <v>146</v>
      </c>
      <c r="B3501" s="12">
        <v>186</v>
      </c>
      <c r="C3501" s="12">
        <v>1992</v>
      </c>
      <c r="D3501" s="12">
        <v>0</v>
      </c>
      <c r="E3501" s="12">
        <v>0</v>
      </c>
      <c r="F3501" s="15">
        <v>0.11849594116210938</v>
      </c>
      <c r="G3501" s="15">
        <v>0.1858457374572754</v>
      </c>
      <c r="H3501" s="15">
        <v>2.4578366279602051E-2</v>
      </c>
      <c r="I3501" s="15">
        <v>0.16126737117767334</v>
      </c>
      <c r="L3501" s="15"/>
      <c r="M3501" s="15"/>
      <c r="N3501" s="15"/>
      <c r="O3501" s="15"/>
      <c r="P3501" s="15"/>
    </row>
    <row r="3502" spans="1:16" ht="15" x14ac:dyDescent="0.25">
      <c r="A3502" s="12" t="s">
        <v>146</v>
      </c>
      <c r="B3502" s="12">
        <v>186</v>
      </c>
      <c r="C3502" s="12">
        <v>1993</v>
      </c>
      <c r="D3502" s="12">
        <v>0</v>
      </c>
      <c r="E3502" s="12">
        <v>0</v>
      </c>
      <c r="F3502" s="15">
        <v>0.13169278144836427</v>
      </c>
      <c r="G3502" s="15">
        <v>0.2200796127319336</v>
      </c>
      <c r="H3502" s="15">
        <v>3.3472719192504885E-2</v>
      </c>
      <c r="I3502" s="15">
        <v>0.18660689353942872</v>
      </c>
      <c r="L3502" s="15"/>
      <c r="M3502" s="15"/>
      <c r="N3502" s="15"/>
      <c r="O3502" s="15"/>
      <c r="P3502" s="15"/>
    </row>
    <row r="3503" spans="1:16" ht="15" x14ac:dyDescent="0.25">
      <c r="A3503" s="12" t="s">
        <v>146</v>
      </c>
      <c r="B3503" s="12">
        <v>186</v>
      </c>
      <c r="C3503" s="12">
        <v>1994</v>
      </c>
      <c r="D3503" s="12">
        <v>0</v>
      </c>
      <c r="E3503" s="12">
        <v>0</v>
      </c>
      <c r="F3503" s="15">
        <v>0.14435687065124511</v>
      </c>
      <c r="G3503" s="15">
        <v>0.20475994110107421</v>
      </c>
      <c r="H3503" s="15">
        <v>4.5874676704406737E-2</v>
      </c>
      <c r="I3503" s="15">
        <v>0.15888526439666747</v>
      </c>
      <c r="L3503" s="15"/>
      <c r="M3503" s="15"/>
      <c r="N3503" s="15"/>
      <c r="O3503" s="15"/>
      <c r="P3503" s="15"/>
    </row>
    <row r="3504" spans="1:16" ht="15" x14ac:dyDescent="0.25">
      <c r="A3504" s="12" t="s">
        <v>146</v>
      </c>
      <c r="B3504" s="12">
        <v>186</v>
      </c>
      <c r="C3504" s="12">
        <v>1995</v>
      </c>
      <c r="D3504" s="12">
        <v>0</v>
      </c>
      <c r="E3504" s="12">
        <v>0</v>
      </c>
      <c r="F3504" s="15">
        <v>0.13434542655944826</v>
      </c>
      <c r="G3504" s="15">
        <v>0.1938593292236328</v>
      </c>
      <c r="H3504" s="15">
        <v>9.1699037551879886E-2</v>
      </c>
      <c r="I3504" s="15">
        <v>0.10216029167175293</v>
      </c>
      <c r="L3504" s="15"/>
      <c r="M3504" s="15"/>
      <c r="N3504" s="15"/>
      <c r="O3504" s="15"/>
      <c r="P3504" s="15"/>
    </row>
    <row r="3505" spans="1:16" ht="15" x14ac:dyDescent="0.25">
      <c r="A3505" s="12" t="s">
        <v>146</v>
      </c>
      <c r="B3505" s="12">
        <v>186</v>
      </c>
      <c r="C3505" s="12">
        <v>1996</v>
      </c>
      <c r="D3505" s="12">
        <v>0</v>
      </c>
      <c r="E3505" s="12">
        <v>0</v>
      </c>
      <c r="F3505" s="15">
        <v>0.1372791862487793</v>
      </c>
      <c r="G3505" s="15">
        <v>0.24459173202514647</v>
      </c>
      <c r="H3505" s="15">
        <v>0.12090038299560547</v>
      </c>
      <c r="I3505" s="15">
        <v>0.12369134902954101</v>
      </c>
      <c r="L3505" s="15"/>
      <c r="M3505" s="15"/>
      <c r="N3505" s="15"/>
      <c r="O3505" s="15"/>
      <c r="P3505" s="15"/>
    </row>
    <row r="3506" spans="1:16" ht="15" x14ac:dyDescent="0.25">
      <c r="A3506" s="12" t="s">
        <v>146</v>
      </c>
      <c r="B3506" s="12">
        <v>186</v>
      </c>
      <c r="C3506" s="12">
        <v>1997</v>
      </c>
      <c r="D3506" s="12">
        <v>0</v>
      </c>
      <c r="E3506" s="12">
        <v>0</v>
      </c>
      <c r="F3506" s="15">
        <v>0.16322473526000977</v>
      </c>
      <c r="G3506" s="15">
        <v>0.26439947128295899</v>
      </c>
      <c r="H3506" s="15">
        <v>0.11254762649536133</v>
      </c>
      <c r="I3506" s="15">
        <v>0.15185184478759767</v>
      </c>
      <c r="L3506" s="15"/>
      <c r="M3506" s="15"/>
      <c r="N3506" s="15"/>
      <c r="O3506" s="15"/>
      <c r="P3506" s="15"/>
    </row>
    <row r="3507" spans="1:16" ht="15" x14ac:dyDescent="0.25">
      <c r="A3507" s="12" t="s">
        <v>146</v>
      </c>
      <c r="B3507" s="12">
        <v>186</v>
      </c>
      <c r="C3507" s="12">
        <v>1998</v>
      </c>
      <c r="D3507" s="12">
        <v>0</v>
      </c>
      <c r="E3507" s="12">
        <v>0</v>
      </c>
      <c r="F3507" s="15">
        <v>0.18029106140136719</v>
      </c>
      <c r="G3507" s="15">
        <v>0.27868854522705078</v>
      </c>
      <c r="H3507" s="15">
        <v>0.16231189727783202</v>
      </c>
      <c r="I3507" s="15">
        <v>0.11637664794921875</v>
      </c>
      <c r="L3507" s="15"/>
      <c r="M3507" s="15"/>
      <c r="N3507" s="15"/>
      <c r="O3507" s="15"/>
      <c r="P3507" s="15"/>
    </row>
    <row r="3508" spans="1:16" ht="15" x14ac:dyDescent="0.25">
      <c r="A3508" s="12" t="s">
        <v>146</v>
      </c>
      <c r="B3508" s="12">
        <v>186</v>
      </c>
      <c r="C3508" s="12">
        <v>1999</v>
      </c>
      <c r="D3508" s="12">
        <v>0</v>
      </c>
      <c r="E3508" s="12">
        <v>0</v>
      </c>
      <c r="F3508" s="15">
        <v>0.18928081512451173</v>
      </c>
      <c r="G3508" s="15">
        <v>0.32743553161621092</v>
      </c>
      <c r="H3508" s="15">
        <v>0.20848396301269531</v>
      </c>
      <c r="I3508" s="15">
        <v>0.11895156860351562</v>
      </c>
      <c r="L3508" s="15"/>
      <c r="M3508" s="15"/>
      <c r="N3508" s="15"/>
      <c r="O3508" s="15"/>
      <c r="P3508" s="15"/>
    </row>
    <row r="3509" spans="1:16" ht="15" x14ac:dyDescent="0.25">
      <c r="A3509" s="12" t="s">
        <v>146</v>
      </c>
      <c r="B3509" s="12">
        <v>186</v>
      </c>
      <c r="C3509" s="12">
        <v>2000</v>
      </c>
      <c r="D3509" s="12">
        <v>1</v>
      </c>
      <c r="E3509" s="12">
        <v>1</v>
      </c>
      <c r="F3509" s="15">
        <v>0.31105601640689096</v>
      </c>
      <c r="G3509" s="15">
        <v>0.39475560202316601</v>
      </c>
      <c r="H3509" s="15">
        <v>0.12662601597110501</v>
      </c>
      <c r="I3509" s="15">
        <v>0.268129586052061</v>
      </c>
      <c r="L3509" s="15"/>
      <c r="M3509" s="15"/>
      <c r="N3509" s="15"/>
      <c r="O3509" s="15"/>
      <c r="P3509" s="15"/>
    </row>
    <row r="3510" spans="1:16" ht="15" x14ac:dyDescent="0.25">
      <c r="A3510" s="12" t="s">
        <v>146</v>
      </c>
      <c r="B3510" s="12">
        <v>186</v>
      </c>
      <c r="C3510" s="12">
        <v>2001</v>
      </c>
      <c r="D3510" s="12">
        <v>1</v>
      </c>
      <c r="E3510" s="12">
        <v>1</v>
      </c>
      <c r="F3510" s="15">
        <v>0.323691733454814</v>
      </c>
      <c r="G3510" s="15">
        <v>0.44037491336906498</v>
      </c>
      <c r="H3510" s="15">
        <v>0.17070478566679101</v>
      </c>
      <c r="I3510" s="15">
        <v>0.269670127702274</v>
      </c>
      <c r="L3510" s="15"/>
      <c r="M3510" s="15"/>
      <c r="N3510" s="15"/>
      <c r="O3510" s="15"/>
      <c r="P3510" s="15"/>
    </row>
    <row r="3511" spans="1:16" ht="15" x14ac:dyDescent="0.25">
      <c r="A3511" s="12" t="s">
        <v>146</v>
      </c>
      <c r="B3511" s="12">
        <v>186</v>
      </c>
      <c r="C3511" s="12">
        <v>2002</v>
      </c>
      <c r="D3511" s="12">
        <v>1</v>
      </c>
      <c r="E3511" s="12">
        <v>1</v>
      </c>
      <c r="F3511" s="15">
        <v>0.29673815036189699</v>
      </c>
      <c r="G3511" s="15">
        <v>0.41013173432880101</v>
      </c>
      <c r="H3511" s="15">
        <v>0.14735825991506102</v>
      </c>
      <c r="I3511" s="15">
        <v>0.26277347441373999</v>
      </c>
      <c r="L3511" s="15"/>
      <c r="M3511" s="15"/>
      <c r="N3511" s="15"/>
      <c r="O3511" s="15"/>
      <c r="P3511" s="15"/>
    </row>
    <row r="3512" spans="1:16" ht="15" x14ac:dyDescent="0.25">
      <c r="A3512" s="12" t="s">
        <v>146</v>
      </c>
      <c r="B3512" s="12">
        <v>186</v>
      </c>
      <c r="C3512" s="12">
        <v>2003</v>
      </c>
      <c r="D3512" s="12">
        <v>1</v>
      </c>
      <c r="E3512" s="12">
        <v>1</v>
      </c>
      <c r="F3512" s="15">
        <v>0.30856120222292804</v>
      </c>
      <c r="G3512" s="15">
        <v>0.38427954980665296</v>
      </c>
      <c r="H3512" s="15">
        <v>0.12788632722898199</v>
      </c>
      <c r="I3512" s="15">
        <v>0.256393222577671</v>
      </c>
      <c r="L3512" s="15"/>
      <c r="M3512" s="15"/>
      <c r="N3512" s="15"/>
      <c r="O3512" s="15"/>
      <c r="P3512" s="15"/>
    </row>
    <row r="3513" spans="1:16" ht="15" x14ac:dyDescent="0.25">
      <c r="A3513" s="12" t="s">
        <v>146</v>
      </c>
      <c r="B3513" s="12">
        <v>186</v>
      </c>
      <c r="C3513" s="12">
        <v>2004</v>
      </c>
      <c r="D3513" s="12">
        <v>1</v>
      </c>
      <c r="E3513" s="12">
        <v>1</v>
      </c>
      <c r="F3513" s="15">
        <v>0.304379232301692</v>
      </c>
      <c r="G3513" s="15">
        <v>0.34559508868729699</v>
      </c>
      <c r="H3513" s="15">
        <v>9.9143107119926202E-2</v>
      </c>
      <c r="I3513" s="15">
        <v>0.2464519815673708</v>
      </c>
      <c r="L3513" s="15"/>
      <c r="M3513" s="15"/>
      <c r="N3513" s="15"/>
      <c r="O3513" s="15"/>
      <c r="P3513" s="15"/>
    </row>
    <row r="3514" spans="1:16" ht="15" x14ac:dyDescent="0.25">
      <c r="A3514" s="12" t="s">
        <v>146</v>
      </c>
      <c r="B3514" s="12">
        <v>186</v>
      </c>
      <c r="C3514" s="12">
        <v>2005</v>
      </c>
      <c r="D3514" s="12">
        <v>1</v>
      </c>
      <c r="E3514" s="12">
        <v>1</v>
      </c>
      <c r="F3514" s="15">
        <v>0.31363320832550801</v>
      </c>
      <c r="G3514" s="15">
        <v>0.32112275602934298</v>
      </c>
      <c r="H3514" s="15">
        <v>6.8402787925227693E-2</v>
      </c>
      <c r="I3514" s="15">
        <v>0.25271996810411523</v>
      </c>
      <c r="L3514" s="15"/>
      <c r="M3514" s="15"/>
      <c r="N3514" s="15"/>
      <c r="O3514" s="15"/>
      <c r="P3514" s="15"/>
    </row>
    <row r="3515" spans="1:16" ht="15" x14ac:dyDescent="0.25">
      <c r="A3515" s="12" t="s">
        <v>146</v>
      </c>
      <c r="B3515" s="12">
        <v>186</v>
      </c>
      <c r="C3515" s="12">
        <v>2006</v>
      </c>
      <c r="D3515" s="12">
        <v>1</v>
      </c>
      <c r="E3515" s="12">
        <v>1</v>
      </c>
      <c r="F3515" s="15">
        <v>0.33342892765390902</v>
      </c>
      <c r="G3515" s="15">
        <v>0.34028340874311902</v>
      </c>
      <c r="H3515" s="15">
        <v>5.8807218197522604E-2</v>
      </c>
      <c r="I3515" s="15">
        <v>0.28147619054559642</v>
      </c>
      <c r="L3515" s="15"/>
      <c r="M3515" s="15"/>
      <c r="N3515" s="15"/>
      <c r="O3515" s="15"/>
      <c r="P3515" s="15"/>
    </row>
    <row r="3516" spans="1:16" ht="15" x14ac:dyDescent="0.25">
      <c r="A3516" s="12" t="s">
        <v>146</v>
      </c>
      <c r="B3516" s="12">
        <v>186</v>
      </c>
      <c r="C3516" s="12">
        <v>2007</v>
      </c>
      <c r="D3516" s="12">
        <v>1</v>
      </c>
      <c r="E3516" s="12">
        <v>1</v>
      </c>
      <c r="F3516" s="15">
        <v>0.31518028044042401</v>
      </c>
      <c r="G3516" s="15">
        <v>0.33444509767769703</v>
      </c>
      <c r="H3516" s="15">
        <v>5.5872103553302604E-2</v>
      </c>
      <c r="I3516" s="15">
        <v>0.2785729941243944</v>
      </c>
      <c r="L3516" s="15"/>
      <c r="M3516" s="15"/>
      <c r="N3516" s="15"/>
      <c r="O3516" s="15"/>
      <c r="P3516" s="15"/>
    </row>
    <row r="3517" spans="1:16" ht="15" x14ac:dyDescent="0.25">
      <c r="A3517" s="12" t="s">
        <v>146</v>
      </c>
      <c r="B3517" s="12">
        <v>186</v>
      </c>
      <c r="C3517" s="12">
        <v>2008</v>
      </c>
      <c r="D3517" s="12">
        <v>1</v>
      </c>
      <c r="E3517" s="12">
        <v>1</v>
      </c>
      <c r="F3517" s="15">
        <v>0.31551113117281704</v>
      </c>
      <c r="G3517" s="15">
        <v>0.34191066248942903</v>
      </c>
      <c r="H3517" s="15">
        <v>5.14895918609313E-2</v>
      </c>
      <c r="I3517" s="15">
        <v>0.29042107062849776</v>
      </c>
      <c r="L3517" s="15"/>
      <c r="M3517" s="15"/>
      <c r="N3517" s="15"/>
      <c r="O3517" s="15"/>
      <c r="P3517" s="15"/>
    </row>
    <row r="3518" spans="1:16" ht="15" x14ac:dyDescent="0.25">
      <c r="A3518" s="12" t="s">
        <v>146</v>
      </c>
      <c r="B3518" s="12">
        <v>186</v>
      </c>
      <c r="C3518" s="12">
        <v>2009</v>
      </c>
      <c r="D3518" s="12">
        <v>1</v>
      </c>
      <c r="E3518" s="12">
        <v>1</v>
      </c>
      <c r="F3518" s="15">
        <v>0.320498739073593</v>
      </c>
      <c r="G3518" s="15">
        <v>0.37889155449221595</v>
      </c>
      <c r="H3518" s="15">
        <v>5.4338026952873396E-2</v>
      </c>
      <c r="I3518" s="15">
        <v>0.32455352753934258</v>
      </c>
      <c r="L3518" s="15"/>
      <c r="M3518" s="15"/>
      <c r="N3518" s="15"/>
      <c r="O3518" s="15"/>
      <c r="P3518" s="15"/>
    </row>
    <row r="3519" spans="1:16" ht="15" x14ac:dyDescent="0.25">
      <c r="A3519" s="12" t="s">
        <v>146</v>
      </c>
      <c r="B3519" s="12">
        <v>186</v>
      </c>
      <c r="C3519" s="12">
        <v>2010</v>
      </c>
      <c r="D3519" s="12">
        <v>1</v>
      </c>
      <c r="E3519" s="12">
        <v>1</v>
      </c>
      <c r="F3519" s="15">
        <v>0.324627591682912</v>
      </c>
      <c r="G3519" s="15">
        <v>0.358643482705508</v>
      </c>
      <c r="H3519" s="15">
        <v>4.25421560948556E-2</v>
      </c>
      <c r="I3519" s="15">
        <v>0.31610132661065238</v>
      </c>
      <c r="L3519" s="15"/>
      <c r="M3519" s="15"/>
      <c r="N3519" s="15"/>
      <c r="O3519" s="15"/>
      <c r="P3519" s="15"/>
    </row>
    <row r="3520" spans="1:16" ht="15" x14ac:dyDescent="0.25">
      <c r="A3520" s="12" t="s">
        <v>146</v>
      </c>
      <c r="B3520" s="12">
        <v>186</v>
      </c>
      <c r="C3520" s="12">
        <v>2011</v>
      </c>
      <c r="D3520" s="12">
        <v>1</v>
      </c>
      <c r="E3520" s="12">
        <v>1</v>
      </c>
      <c r="F3520" s="15">
        <v>0.32441325440029201</v>
      </c>
      <c r="G3520" s="15">
        <v>0.33123021910182998</v>
      </c>
      <c r="H3520" s="15">
        <v>3.1012161952479498E-2</v>
      </c>
      <c r="I3520" s="15">
        <v>0.30021805714935046</v>
      </c>
      <c r="L3520" s="15"/>
      <c r="M3520" s="15"/>
      <c r="N3520" s="15"/>
      <c r="O3520" s="15"/>
      <c r="P3520" s="15"/>
    </row>
    <row r="3521" spans="1:16" ht="15" x14ac:dyDescent="0.25">
      <c r="A3521" s="12" t="s">
        <v>146</v>
      </c>
      <c r="B3521" s="12">
        <v>186</v>
      </c>
      <c r="C3521" s="12">
        <v>2012</v>
      </c>
      <c r="D3521" s="12">
        <v>1</v>
      </c>
      <c r="E3521" s="12">
        <v>1</v>
      </c>
      <c r="F3521" s="15">
        <v>0.32333581009907697</v>
      </c>
      <c r="G3521" s="15">
        <v>0.34150993277567304</v>
      </c>
      <c r="H3521" s="15">
        <v>3.1527610466618498E-2</v>
      </c>
      <c r="I3521" s="15">
        <v>0.30998232230905454</v>
      </c>
      <c r="L3521" s="15"/>
      <c r="M3521" s="15"/>
      <c r="N3521" s="15"/>
      <c r="O3521" s="15"/>
      <c r="P3521" s="15"/>
    </row>
    <row r="3522" spans="1:16" ht="15" x14ac:dyDescent="0.25">
      <c r="A3522" s="12" t="s">
        <v>146</v>
      </c>
      <c r="B3522" s="12">
        <v>186</v>
      </c>
      <c r="C3522" s="12">
        <v>2013</v>
      </c>
      <c r="D3522" s="12">
        <v>1</v>
      </c>
      <c r="E3522" s="12">
        <v>1</v>
      </c>
      <c r="F3522" s="15">
        <v>0.324774119625585</v>
      </c>
      <c r="G3522" s="15">
        <v>0.33935675018863798</v>
      </c>
      <c r="H3522" s="15">
        <v>2.8189511211115698E-2</v>
      </c>
      <c r="I3522" s="15">
        <v>0.31116723897752224</v>
      </c>
      <c r="L3522" s="15"/>
      <c r="M3522" s="15"/>
      <c r="N3522" s="15"/>
      <c r="O3522" s="15"/>
      <c r="P3522" s="15"/>
    </row>
    <row r="3523" spans="1:16" ht="15" x14ac:dyDescent="0.25">
      <c r="A3523" s="12" t="s">
        <v>146</v>
      </c>
      <c r="B3523" s="12">
        <v>186</v>
      </c>
      <c r="C3523" s="12">
        <v>2014</v>
      </c>
      <c r="D3523" s="12">
        <v>1</v>
      </c>
      <c r="E3523" s="12">
        <v>1</v>
      </c>
      <c r="F3523" s="15">
        <v>0.31641620615148403</v>
      </c>
      <c r="G3523" s="15">
        <v>0.33064267968676603</v>
      </c>
      <c r="H3523" s="15">
        <v>2.5150513078548001E-2</v>
      </c>
      <c r="I3523" s="15">
        <v>0.30549216660821804</v>
      </c>
      <c r="L3523" s="15"/>
      <c r="M3523" s="15"/>
      <c r="N3523" s="15"/>
      <c r="O3523" s="15"/>
      <c r="P3523" s="15"/>
    </row>
    <row r="3524" spans="1:16" ht="15" x14ac:dyDescent="0.25">
      <c r="A3524" s="12" t="s">
        <v>146</v>
      </c>
      <c r="B3524" s="12">
        <v>186</v>
      </c>
      <c r="C3524" s="12">
        <v>2015</v>
      </c>
      <c r="D3524" s="12">
        <v>1</v>
      </c>
      <c r="E3524" s="12">
        <v>1</v>
      </c>
      <c r="F3524" s="15">
        <v>0.31937287126050501</v>
      </c>
      <c r="G3524" s="15">
        <v>0.33195827308457404</v>
      </c>
      <c r="H3524" s="15">
        <v>2.3350711932267999E-2</v>
      </c>
      <c r="I3524" s="15">
        <v>0.30860756115230603</v>
      </c>
      <c r="L3524" s="15"/>
      <c r="M3524" s="15"/>
      <c r="N3524" s="15"/>
      <c r="O3524" s="15"/>
      <c r="P3524" s="15"/>
    </row>
    <row r="3525" spans="1:16" ht="15" x14ac:dyDescent="0.25">
      <c r="A3525" s="12" t="s">
        <v>146</v>
      </c>
      <c r="B3525" s="12">
        <v>186</v>
      </c>
      <c r="C3525" s="12">
        <v>2016</v>
      </c>
      <c r="D3525" s="12">
        <v>1</v>
      </c>
      <c r="E3525" s="12">
        <v>1</v>
      </c>
      <c r="F3525" s="15">
        <v>0.32505222721133498</v>
      </c>
      <c r="G3525" s="15">
        <v>0.34843107084943098</v>
      </c>
      <c r="H3525" s="15">
        <v>2.0077798573717599E-2</v>
      </c>
      <c r="I3525" s="15">
        <v>0.32835327227571343</v>
      </c>
      <c r="L3525" s="15"/>
      <c r="M3525" s="15"/>
      <c r="N3525" s="15"/>
      <c r="O3525" s="15"/>
      <c r="P3525" s="15"/>
    </row>
    <row r="3526" spans="1:16" ht="15" x14ac:dyDescent="0.25">
      <c r="A3526" s="12" t="s">
        <v>146</v>
      </c>
      <c r="B3526" s="12">
        <v>186</v>
      </c>
      <c r="C3526" s="12">
        <v>2017</v>
      </c>
      <c r="D3526" s="12">
        <v>1</v>
      </c>
      <c r="E3526" s="12">
        <v>1</v>
      </c>
      <c r="F3526" s="15">
        <v>0.31162849841359103</v>
      </c>
      <c r="G3526" s="15">
        <v>0.33351959605076797</v>
      </c>
      <c r="H3526" s="15">
        <v>1.9163196976347701E-2</v>
      </c>
      <c r="I3526" s="15">
        <v>0.31435639907442031</v>
      </c>
      <c r="L3526" s="15"/>
      <c r="M3526" s="15"/>
      <c r="N3526" s="15"/>
      <c r="O3526" s="15"/>
      <c r="P3526" s="15"/>
    </row>
    <row r="3527" spans="1:16" ht="15" x14ac:dyDescent="0.25">
      <c r="A3527" s="12" t="s">
        <v>146</v>
      </c>
      <c r="B3527" s="12">
        <v>186</v>
      </c>
      <c r="C3527" s="12">
        <v>2018</v>
      </c>
      <c r="D3527" s="12">
        <v>1</v>
      </c>
      <c r="E3527" s="12">
        <v>1</v>
      </c>
      <c r="F3527" s="15">
        <v>0.308043683892883</v>
      </c>
      <c r="G3527" s="15">
        <v>0.34588090013713196</v>
      </c>
      <c r="H3527" s="15">
        <v>2.1042151890809099E-2</v>
      </c>
      <c r="I3527" s="15">
        <v>0.32483874824632286</v>
      </c>
      <c r="L3527" s="15"/>
      <c r="M3527" s="15"/>
      <c r="N3527" s="15"/>
      <c r="O3527" s="15"/>
      <c r="P3527" s="15"/>
    </row>
    <row r="3528" spans="1:16" ht="15" x14ac:dyDescent="0.25">
      <c r="A3528" s="12" t="s">
        <v>146</v>
      </c>
      <c r="B3528" s="12">
        <v>186</v>
      </c>
      <c r="C3528" s="12">
        <v>2019</v>
      </c>
      <c r="D3528" s="12">
        <v>1</v>
      </c>
      <c r="E3528" s="12">
        <v>1</v>
      </c>
      <c r="F3528" s="15">
        <v>0.30918706021119297</v>
      </c>
      <c r="G3528" s="15">
        <v>0.35667554948027103</v>
      </c>
      <c r="H3528" s="15">
        <v>2.48641089986682E-2</v>
      </c>
      <c r="I3528" s="15">
        <v>0.33181144048160283</v>
      </c>
      <c r="L3528" s="15"/>
      <c r="M3528" s="15"/>
      <c r="N3528" s="15"/>
      <c r="O3528" s="15"/>
      <c r="P3528" s="15"/>
    </row>
    <row r="3529" spans="1:16" ht="15" x14ac:dyDescent="0.25">
      <c r="A3529" s="12" t="s">
        <v>146</v>
      </c>
      <c r="B3529" s="12">
        <v>186</v>
      </c>
      <c r="C3529" s="12">
        <v>2020</v>
      </c>
      <c r="D3529" s="12">
        <v>1</v>
      </c>
      <c r="E3529" s="12">
        <v>1</v>
      </c>
      <c r="F3529" s="15">
        <v>0.28852171501748797</v>
      </c>
      <c r="G3529" s="15">
        <v>0.33974022875974902</v>
      </c>
      <c r="H3529" s="15">
        <v>2.8037913349194601E-2</v>
      </c>
      <c r="I3529" s="15">
        <v>0.31170231541055443</v>
      </c>
      <c r="L3529" s="15"/>
      <c r="M3529" s="15"/>
      <c r="N3529" s="15"/>
      <c r="O3529" s="15"/>
      <c r="P3529" s="15"/>
    </row>
    <row r="3530" spans="1:16" ht="15" x14ac:dyDescent="0.25">
      <c r="A3530" s="12" t="s">
        <v>146</v>
      </c>
      <c r="B3530" s="12">
        <v>186</v>
      </c>
      <c r="C3530" s="12">
        <v>2021</v>
      </c>
      <c r="D3530" s="12">
        <v>1</v>
      </c>
      <c r="E3530" s="12">
        <v>1</v>
      </c>
      <c r="F3530" s="15">
        <v>0.27229698508954298</v>
      </c>
      <c r="G3530" s="15">
        <v>0.31183283869036899</v>
      </c>
      <c r="H3530" s="15">
        <v>2.6107384445883199E-2</v>
      </c>
      <c r="I3530" s="15">
        <v>0.28572545424448575</v>
      </c>
      <c r="L3530" s="15"/>
      <c r="M3530" s="15"/>
      <c r="N3530" s="15"/>
      <c r="O3530" s="15"/>
      <c r="P3530" s="15"/>
    </row>
    <row r="3531" spans="1:16" ht="15" x14ac:dyDescent="0.25">
      <c r="A3531" s="12" t="s">
        <v>146</v>
      </c>
      <c r="B3531" s="12">
        <v>186</v>
      </c>
      <c r="C3531" s="12">
        <v>2022</v>
      </c>
      <c r="D3531" s="12">
        <v>1</v>
      </c>
      <c r="E3531" s="12">
        <v>1</v>
      </c>
      <c r="F3531" s="15">
        <v>0.26406931262243299</v>
      </c>
      <c r="G3531" s="15">
        <v>0.28058710518683699</v>
      </c>
      <c r="H3531" s="15">
        <v>2.1461032392994E-2</v>
      </c>
      <c r="I3531" s="15">
        <v>0.25912607279384298</v>
      </c>
      <c r="L3531" s="15"/>
      <c r="M3531" s="15"/>
      <c r="N3531" s="15"/>
      <c r="O3531" s="15"/>
      <c r="P3531" s="15"/>
    </row>
    <row r="3532" spans="1:16" ht="15" x14ac:dyDescent="0.25">
      <c r="A3532" s="12" t="s">
        <v>12</v>
      </c>
      <c r="B3532" s="12">
        <v>112</v>
      </c>
      <c r="C3532" s="12">
        <v>1830</v>
      </c>
      <c r="D3532" s="12">
        <v>0</v>
      </c>
      <c r="E3532" s="12">
        <v>0</v>
      </c>
      <c r="F3532" s="15">
        <v>0.12283900260925293</v>
      </c>
      <c r="G3532" s="15">
        <v>0.11828900337219238</v>
      </c>
      <c r="H3532" s="15">
        <v>6.2111802101135254E-2</v>
      </c>
      <c r="I3532" s="15">
        <v>5.6177201271057131E-2</v>
      </c>
      <c r="L3532" s="15">
        <f>F3532+$P3532</f>
        <v>0.13283900260925294</v>
      </c>
      <c r="M3532" s="15">
        <f t="shared" ref="M3532:O3532" si="441">G3532+$P3532</f>
        <v>0.12828900337219237</v>
      </c>
      <c r="N3532" s="15">
        <f>H3532</f>
        <v>6.2111802101135254E-2</v>
      </c>
      <c r="O3532" s="15">
        <f t="shared" si="441"/>
        <v>6.6177201271057126E-2</v>
      </c>
      <c r="P3532" s="15">
        <v>0.01</v>
      </c>
    </row>
    <row r="3533" spans="1:16" ht="15" x14ac:dyDescent="0.25">
      <c r="A3533" s="12" t="s">
        <v>12</v>
      </c>
      <c r="B3533" s="12">
        <v>112</v>
      </c>
      <c r="C3533" s="12">
        <v>1831</v>
      </c>
      <c r="D3533" s="12">
        <v>0</v>
      </c>
      <c r="E3533" s="12">
        <v>0</v>
      </c>
      <c r="F3533" s="15">
        <v>0.11541099548339843</v>
      </c>
      <c r="G3533" s="15">
        <v>0.11541099548339843</v>
      </c>
      <c r="H3533" s="15">
        <v>6.25E-2</v>
      </c>
      <c r="I3533" s="15">
        <v>5.2910995483398435E-2</v>
      </c>
      <c r="L3533" s="15">
        <f t="shared" ref="L3533:L3596" si="442">F3533+$P3533</f>
        <v>0.12541099548339843</v>
      </c>
      <c r="M3533" s="15">
        <f t="shared" ref="M3533:M3596" si="443">G3533+$P3533</f>
        <v>0.12541099548339843</v>
      </c>
      <c r="N3533" s="15">
        <f t="shared" ref="N3533:N3596" si="444">H3533</f>
        <v>6.25E-2</v>
      </c>
      <c r="O3533" s="15">
        <f t="shared" ref="O3533:O3596" si="445">I3533+$P3533</f>
        <v>6.291099548339843E-2</v>
      </c>
      <c r="P3533" s="15">
        <v>0.01</v>
      </c>
    </row>
    <row r="3534" spans="1:16" ht="15" x14ac:dyDescent="0.25">
      <c r="A3534" s="12" t="s">
        <v>12</v>
      </c>
      <c r="B3534" s="12">
        <v>112</v>
      </c>
      <c r="C3534" s="12">
        <v>1832</v>
      </c>
      <c r="D3534" s="12">
        <v>0</v>
      </c>
      <c r="E3534" s="12">
        <v>0</v>
      </c>
      <c r="F3534" s="15">
        <v>0.12180600166320801</v>
      </c>
      <c r="G3534" s="15">
        <v>0.12180600166320801</v>
      </c>
      <c r="H3534" s="15">
        <v>6.5359501838684081E-2</v>
      </c>
      <c r="I3534" s="15">
        <v>5.6446499824523926E-2</v>
      </c>
      <c r="L3534" s="15">
        <f t="shared" si="442"/>
        <v>0.13180600166320802</v>
      </c>
      <c r="M3534" s="15">
        <f t="shared" si="443"/>
        <v>0.13180600166320802</v>
      </c>
      <c r="N3534" s="15">
        <f t="shared" si="444"/>
        <v>6.5359501838684081E-2</v>
      </c>
      <c r="O3534" s="15">
        <f t="shared" si="445"/>
        <v>6.6446499824523927E-2</v>
      </c>
      <c r="P3534" s="15">
        <v>0.01</v>
      </c>
    </row>
    <row r="3535" spans="1:16" ht="15" x14ac:dyDescent="0.25">
      <c r="A3535" s="12" t="s">
        <v>12</v>
      </c>
      <c r="B3535" s="12">
        <v>112</v>
      </c>
      <c r="C3535" s="12">
        <v>1833</v>
      </c>
      <c r="D3535" s="12">
        <v>0</v>
      </c>
      <c r="E3535" s="12">
        <v>0</v>
      </c>
      <c r="F3535" s="15">
        <v>0.12135899543762207</v>
      </c>
      <c r="G3535" s="15">
        <v>0.11893199920654297</v>
      </c>
      <c r="H3535" s="15">
        <v>6.6225199699401854E-2</v>
      </c>
      <c r="I3535" s="15">
        <v>5.2706799507141112E-2</v>
      </c>
      <c r="L3535" s="15">
        <f t="shared" si="442"/>
        <v>0.13135899543762208</v>
      </c>
      <c r="M3535" s="15">
        <f t="shared" si="443"/>
        <v>0.12893199920654297</v>
      </c>
      <c r="N3535" s="15">
        <f t="shared" si="444"/>
        <v>6.6225199699401854E-2</v>
      </c>
      <c r="O3535" s="15">
        <f t="shared" si="445"/>
        <v>6.2706799507141114E-2</v>
      </c>
      <c r="P3535" s="15">
        <v>0.01</v>
      </c>
    </row>
    <row r="3536" spans="1:16" ht="15" x14ac:dyDescent="0.25">
      <c r="A3536" s="12" t="s">
        <v>12</v>
      </c>
      <c r="B3536" s="12">
        <v>112</v>
      </c>
      <c r="C3536" s="12">
        <v>1834</v>
      </c>
      <c r="D3536" s="12">
        <v>0</v>
      </c>
      <c r="E3536" s="12">
        <v>0</v>
      </c>
      <c r="F3536" s="15">
        <v>0.11358499526977539</v>
      </c>
      <c r="G3536" s="15">
        <v>0.1113129997253418</v>
      </c>
      <c r="H3536" s="15">
        <v>6.2370100021362306E-2</v>
      </c>
      <c r="I3536" s="15">
        <v>4.8942899703979491E-2</v>
      </c>
      <c r="L3536" s="15">
        <f t="shared" si="442"/>
        <v>0.12358499526977539</v>
      </c>
      <c r="M3536" s="15">
        <f t="shared" si="443"/>
        <v>0.12131299972534179</v>
      </c>
      <c r="N3536" s="15">
        <f t="shared" si="444"/>
        <v>6.2370100021362306E-2</v>
      </c>
      <c r="O3536" s="15">
        <f t="shared" si="445"/>
        <v>5.8942899703979493E-2</v>
      </c>
      <c r="P3536" s="15">
        <v>0.01</v>
      </c>
    </row>
    <row r="3537" spans="1:16" ht="15" x14ac:dyDescent="0.25">
      <c r="A3537" s="12" t="s">
        <v>12</v>
      </c>
      <c r="B3537" s="12">
        <v>112</v>
      </c>
      <c r="C3537" s="12">
        <v>1835</v>
      </c>
      <c r="D3537" s="12">
        <v>0</v>
      </c>
      <c r="E3537" s="12">
        <v>0</v>
      </c>
      <c r="F3537" s="15">
        <v>0.10615699768066406</v>
      </c>
      <c r="G3537" s="15">
        <v>0.10191100120544433</v>
      </c>
      <c r="H3537" s="15">
        <v>5.9055099487304689E-2</v>
      </c>
      <c r="I3537" s="15">
        <v>4.2855901718139647E-2</v>
      </c>
      <c r="L3537" s="15">
        <f t="shared" si="442"/>
        <v>0.11615699768066405</v>
      </c>
      <c r="M3537" s="15">
        <f t="shared" si="443"/>
        <v>0.11191100120544432</v>
      </c>
      <c r="N3537" s="15">
        <f t="shared" si="444"/>
        <v>5.9055099487304689E-2</v>
      </c>
      <c r="O3537" s="15">
        <f t="shared" si="445"/>
        <v>5.2855901718139649E-2</v>
      </c>
      <c r="P3537" s="15">
        <v>0.01</v>
      </c>
    </row>
    <row r="3538" spans="1:16" ht="15" x14ac:dyDescent="0.25">
      <c r="A3538" s="12" t="s">
        <v>12</v>
      </c>
      <c r="B3538" s="12">
        <v>112</v>
      </c>
      <c r="C3538" s="12">
        <v>1836</v>
      </c>
      <c r="D3538" s="12">
        <v>0</v>
      </c>
      <c r="E3538" s="12">
        <v>0</v>
      </c>
      <c r="F3538" s="15">
        <v>0.10441300392150879</v>
      </c>
      <c r="G3538" s="15">
        <v>9.8502798080444334E-2</v>
      </c>
      <c r="H3538" s="15">
        <v>5.5350599288940427E-2</v>
      </c>
      <c r="I3538" s="15">
        <v>4.3152198791503907E-2</v>
      </c>
      <c r="L3538" s="15">
        <f t="shared" si="442"/>
        <v>0.11441300392150879</v>
      </c>
      <c r="M3538" s="15">
        <f t="shared" si="443"/>
        <v>0.10850279808044433</v>
      </c>
      <c r="N3538" s="15">
        <f t="shared" si="444"/>
        <v>5.5350599288940427E-2</v>
      </c>
      <c r="O3538" s="15">
        <f t="shared" si="445"/>
        <v>5.3152198791503909E-2</v>
      </c>
      <c r="P3538" s="15">
        <v>0.01</v>
      </c>
    </row>
    <row r="3539" spans="1:16" ht="15" x14ac:dyDescent="0.25">
      <c r="A3539" s="12" t="s">
        <v>12</v>
      </c>
      <c r="B3539" s="12">
        <v>112</v>
      </c>
      <c r="C3539" s="12">
        <v>1837</v>
      </c>
      <c r="D3539" s="12">
        <v>0</v>
      </c>
      <c r="E3539" s="12">
        <v>0</v>
      </c>
      <c r="F3539" s="15">
        <v>0.10326299667358399</v>
      </c>
      <c r="G3539" s="15">
        <v>0.1053279972076416</v>
      </c>
      <c r="H3539" s="15">
        <v>5.7581601142883299E-2</v>
      </c>
      <c r="I3539" s="15">
        <v>4.7746396064758299E-2</v>
      </c>
      <c r="L3539" s="15">
        <f t="shared" si="442"/>
        <v>0.11326299667358398</v>
      </c>
      <c r="M3539" s="15">
        <f t="shared" si="443"/>
        <v>0.1153279972076416</v>
      </c>
      <c r="N3539" s="15">
        <f t="shared" si="444"/>
        <v>5.7581601142883299E-2</v>
      </c>
      <c r="O3539" s="15">
        <f t="shared" si="445"/>
        <v>5.7746396064758301E-2</v>
      </c>
      <c r="P3539" s="15">
        <v>0.01</v>
      </c>
    </row>
    <row r="3540" spans="1:16" ht="15" x14ac:dyDescent="0.25">
      <c r="A3540" s="12" t="s">
        <v>12</v>
      </c>
      <c r="B3540" s="12">
        <v>112</v>
      </c>
      <c r="C3540" s="12">
        <v>1838</v>
      </c>
      <c r="D3540" s="12">
        <v>0</v>
      </c>
      <c r="E3540" s="12">
        <v>0</v>
      </c>
      <c r="F3540" s="15">
        <v>9.817130088806153E-2</v>
      </c>
      <c r="G3540" s="15">
        <v>0.10009599685668945</v>
      </c>
      <c r="H3540" s="15">
        <v>5.4249501228332518E-2</v>
      </c>
      <c r="I3540" s="15">
        <v>4.5846495628356937E-2</v>
      </c>
      <c r="L3540" s="15">
        <f t="shared" si="442"/>
        <v>0.10817130088806153</v>
      </c>
      <c r="M3540" s="15">
        <f t="shared" si="443"/>
        <v>0.11009599685668944</v>
      </c>
      <c r="N3540" s="15">
        <f t="shared" si="444"/>
        <v>5.4249501228332518E-2</v>
      </c>
      <c r="O3540" s="15">
        <f t="shared" si="445"/>
        <v>5.5846495628356939E-2</v>
      </c>
      <c r="P3540" s="15">
        <v>0.01</v>
      </c>
    </row>
    <row r="3541" spans="1:16" ht="15" x14ac:dyDescent="0.25">
      <c r="A3541" s="12" t="s">
        <v>12</v>
      </c>
      <c r="B3541" s="12">
        <v>112</v>
      </c>
      <c r="C3541" s="12">
        <v>1839</v>
      </c>
      <c r="D3541" s="12">
        <v>0</v>
      </c>
      <c r="E3541" s="12">
        <v>0</v>
      </c>
      <c r="F3541" s="15">
        <v>9.4648704528808594E-2</v>
      </c>
      <c r="G3541" s="15">
        <v>9.6468896865844728E-2</v>
      </c>
      <c r="H3541" s="15">
        <v>5.1546401977539062E-2</v>
      </c>
      <c r="I3541" s="15">
        <v>4.4922494888305665E-2</v>
      </c>
      <c r="L3541" s="15">
        <f t="shared" si="442"/>
        <v>0.10464870452880859</v>
      </c>
      <c r="M3541" s="15">
        <f t="shared" si="443"/>
        <v>0.10646889686584472</v>
      </c>
      <c r="N3541" s="15">
        <f t="shared" si="444"/>
        <v>5.1546401977539062E-2</v>
      </c>
      <c r="O3541" s="15">
        <f t="shared" si="445"/>
        <v>5.4922494888305667E-2</v>
      </c>
      <c r="P3541" s="15">
        <v>0.01</v>
      </c>
    </row>
    <row r="3542" spans="1:16" ht="15" x14ac:dyDescent="0.25">
      <c r="A3542" s="12" t="s">
        <v>12</v>
      </c>
      <c r="B3542" s="12">
        <v>112</v>
      </c>
      <c r="C3542" s="12">
        <v>1840</v>
      </c>
      <c r="D3542" s="12">
        <v>0</v>
      </c>
      <c r="E3542" s="12">
        <v>0</v>
      </c>
      <c r="F3542" s="15">
        <v>0.10198100090026856</v>
      </c>
      <c r="G3542" s="15">
        <v>0.10394200325012207</v>
      </c>
      <c r="H3542" s="15">
        <v>5.4945001602172854E-2</v>
      </c>
      <c r="I3542" s="15">
        <v>4.899700164794922E-2</v>
      </c>
      <c r="L3542" s="15">
        <f t="shared" si="442"/>
        <v>0.11198100090026855</v>
      </c>
      <c r="M3542" s="15">
        <f t="shared" si="443"/>
        <v>0.11394200325012206</v>
      </c>
      <c r="N3542" s="15">
        <f t="shared" si="444"/>
        <v>5.4945001602172854E-2</v>
      </c>
      <c r="O3542" s="15">
        <f t="shared" si="445"/>
        <v>5.8997001647949222E-2</v>
      </c>
      <c r="P3542" s="15">
        <v>0.01</v>
      </c>
    </row>
    <row r="3543" spans="1:16" ht="15" x14ac:dyDescent="0.25">
      <c r="A3543" s="12" t="s">
        <v>12</v>
      </c>
      <c r="B3543" s="12">
        <v>112</v>
      </c>
      <c r="C3543" s="12">
        <v>1841</v>
      </c>
      <c r="D3543" s="12">
        <v>0</v>
      </c>
      <c r="E3543" s="12">
        <v>0</v>
      </c>
      <c r="F3543" s="15">
        <v>0.10804100036621093</v>
      </c>
      <c r="G3543" s="15">
        <v>0.11219599723815918</v>
      </c>
      <c r="H3543" s="15">
        <v>5.7692298889160158E-2</v>
      </c>
      <c r="I3543" s="15">
        <v>5.450369834899902E-2</v>
      </c>
      <c r="L3543" s="15">
        <f t="shared" si="442"/>
        <v>0.11804100036621093</v>
      </c>
      <c r="M3543" s="15">
        <f t="shared" si="443"/>
        <v>0.12219599723815917</v>
      </c>
      <c r="N3543" s="15">
        <f t="shared" si="444"/>
        <v>5.7692298889160158E-2</v>
      </c>
      <c r="O3543" s="15">
        <f t="shared" si="445"/>
        <v>6.4503698348999022E-2</v>
      </c>
      <c r="P3543" s="15">
        <v>0.01</v>
      </c>
    </row>
    <row r="3544" spans="1:16" ht="15" x14ac:dyDescent="0.25">
      <c r="A3544" s="12" t="s">
        <v>12</v>
      </c>
      <c r="B3544" s="12">
        <v>112</v>
      </c>
      <c r="C3544" s="12">
        <v>1842</v>
      </c>
      <c r="D3544" s="12">
        <v>0</v>
      </c>
      <c r="E3544" s="12">
        <v>0</v>
      </c>
      <c r="F3544" s="15">
        <v>0.11103899955749512</v>
      </c>
      <c r="G3544" s="15">
        <v>0.11974699974060059</v>
      </c>
      <c r="H3544" s="15">
        <v>0.06</v>
      </c>
      <c r="I3544" s="15">
        <v>5.9746999740600583E-2</v>
      </c>
      <c r="L3544" s="15">
        <f t="shared" si="442"/>
        <v>0.12103899955749511</v>
      </c>
      <c r="M3544" s="15">
        <f t="shared" si="443"/>
        <v>0.12974699974060058</v>
      </c>
      <c r="N3544" s="15">
        <f t="shared" si="444"/>
        <v>0.06</v>
      </c>
      <c r="O3544" s="15">
        <f t="shared" si="445"/>
        <v>6.9746999740600585E-2</v>
      </c>
      <c r="P3544" s="15">
        <v>0.01</v>
      </c>
    </row>
    <row r="3545" spans="1:16" ht="15" x14ac:dyDescent="0.25">
      <c r="A3545" s="12" t="s">
        <v>12</v>
      </c>
      <c r="B3545" s="12">
        <v>112</v>
      </c>
      <c r="C3545" s="12">
        <v>1843</v>
      </c>
      <c r="D3545" s="12">
        <v>0</v>
      </c>
      <c r="E3545" s="12">
        <v>0</v>
      </c>
      <c r="F3545" s="15">
        <v>0.12426400184631348</v>
      </c>
      <c r="G3545" s="15">
        <v>0.11990400314331055</v>
      </c>
      <c r="H3545" s="15">
        <v>6.0240998268127441E-2</v>
      </c>
      <c r="I3545" s="15">
        <v>5.9663004875183105E-2</v>
      </c>
      <c r="L3545" s="15">
        <f t="shared" si="442"/>
        <v>0.13426400184631349</v>
      </c>
      <c r="M3545" s="15">
        <f t="shared" si="443"/>
        <v>0.12990400314331055</v>
      </c>
      <c r="N3545" s="15">
        <f t="shared" si="444"/>
        <v>6.0240998268127441E-2</v>
      </c>
      <c r="O3545" s="15">
        <f t="shared" si="445"/>
        <v>6.9663004875183107E-2</v>
      </c>
      <c r="P3545" s="15">
        <v>0.01</v>
      </c>
    </row>
    <row r="3546" spans="1:16" ht="15" x14ac:dyDescent="0.25">
      <c r="A3546" s="12" t="s">
        <v>12</v>
      </c>
      <c r="B3546" s="12">
        <v>112</v>
      </c>
      <c r="C3546" s="12">
        <v>1844</v>
      </c>
      <c r="D3546" s="12">
        <v>0</v>
      </c>
      <c r="E3546" s="12">
        <v>0</v>
      </c>
      <c r="F3546" s="15">
        <v>0.11464699745178222</v>
      </c>
      <c r="G3546" s="15">
        <v>0.10871700286865234</v>
      </c>
      <c r="H3546" s="15">
        <v>5.5248599052429202E-2</v>
      </c>
      <c r="I3546" s="15">
        <v>5.3468403816223142E-2</v>
      </c>
      <c r="L3546" s="15">
        <f t="shared" si="442"/>
        <v>0.12464699745178222</v>
      </c>
      <c r="M3546" s="15">
        <f t="shared" si="443"/>
        <v>0.11871700286865233</v>
      </c>
      <c r="N3546" s="15">
        <f t="shared" si="444"/>
        <v>5.5248599052429202E-2</v>
      </c>
      <c r="O3546" s="15">
        <f t="shared" si="445"/>
        <v>6.3468403816223137E-2</v>
      </c>
      <c r="P3546" s="15">
        <v>0.01</v>
      </c>
    </row>
    <row r="3547" spans="1:16" ht="15" x14ac:dyDescent="0.25">
      <c r="A3547" s="12" t="s">
        <v>12</v>
      </c>
      <c r="B3547" s="12">
        <v>112</v>
      </c>
      <c r="C3547" s="12">
        <v>1845</v>
      </c>
      <c r="D3547" s="12">
        <v>0</v>
      </c>
      <c r="E3547" s="12">
        <v>0</v>
      </c>
      <c r="F3547" s="15">
        <v>0.10616499900817872</v>
      </c>
      <c r="G3547" s="15">
        <v>0.10057700157165528</v>
      </c>
      <c r="H3547" s="15">
        <v>5.217390060424805E-2</v>
      </c>
      <c r="I3547" s="15">
        <v>4.8403100967407228E-2</v>
      </c>
      <c r="L3547" s="15">
        <f t="shared" si="442"/>
        <v>0.11616499900817871</v>
      </c>
      <c r="M3547" s="15">
        <f t="shared" si="443"/>
        <v>0.11057700157165527</v>
      </c>
      <c r="N3547" s="15">
        <f t="shared" si="444"/>
        <v>5.217390060424805E-2</v>
      </c>
      <c r="O3547" s="15">
        <f t="shared" si="445"/>
        <v>5.840310096740723E-2</v>
      </c>
      <c r="P3547" s="15">
        <v>0.01</v>
      </c>
    </row>
    <row r="3548" spans="1:16" ht="15" x14ac:dyDescent="0.25">
      <c r="A3548" s="12" t="s">
        <v>12</v>
      </c>
      <c r="B3548" s="12">
        <v>112</v>
      </c>
      <c r="C3548" s="12">
        <v>1846</v>
      </c>
      <c r="D3548" s="12">
        <v>0</v>
      </c>
      <c r="E3548" s="12">
        <v>0</v>
      </c>
      <c r="F3548" s="15">
        <v>9.9982795715332029E-2</v>
      </c>
      <c r="G3548" s="15">
        <v>9.4811201095581055E-2</v>
      </c>
      <c r="H3548" s="15">
        <v>4.8859901428222656E-2</v>
      </c>
      <c r="I3548" s="15">
        <v>4.5951299667358399E-2</v>
      </c>
      <c r="L3548" s="15">
        <f t="shared" si="442"/>
        <v>0.10998279571533202</v>
      </c>
      <c r="M3548" s="15">
        <f t="shared" si="443"/>
        <v>0.10481120109558105</v>
      </c>
      <c r="N3548" s="15">
        <f t="shared" si="444"/>
        <v>4.8859901428222656E-2</v>
      </c>
      <c r="O3548" s="15">
        <f t="shared" si="445"/>
        <v>5.5951299667358401E-2</v>
      </c>
      <c r="P3548" s="15">
        <v>0.01</v>
      </c>
    </row>
    <row r="3549" spans="1:16" ht="15" x14ac:dyDescent="0.25">
      <c r="A3549" s="12" t="s">
        <v>12</v>
      </c>
      <c r="B3549" s="12">
        <v>112</v>
      </c>
      <c r="C3549" s="12">
        <v>1847</v>
      </c>
      <c r="D3549" s="12">
        <v>0</v>
      </c>
      <c r="E3549" s="12">
        <v>0</v>
      </c>
      <c r="F3549" s="15">
        <v>3.6447999477386472E-2</v>
      </c>
      <c r="G3549" s="15">
        <v>9.7746801376342771E-2</v>
      </c>
      <c r="H3549" s="15">
        <v>4.702189922332764E-2</v>
      </c>
      <c r="I3549" s="15">
        <v>5.0724902153015138E-2</v>
      </c>
      <c r="L3549" s="15">
        <f t="shared" si="442"/>
        <v>4.6447999477386474E-2</v>
      </c>
      <c r="M3549" s="15">
        <f t="shared" si="443"/>
        <v>0.10774680137634277</v>
      </c>
      <c r="N3549" s="15">
        <f t="shared" si="444"/>
        <v>4.702189922332764E-2</v>
      </c>
      <c r="O3549" s="15">
        <f t="shared" si="445"/>
        <v>6.0724902153015139E-2</v>
      </c>
      <c r="P3549" s="15">
        <v>0.01</v>
      </c>
    </row>
    <row r="3550" spans="1:16" ht="15" x14ac:dyDescent="0.25">
      <c r="A3550" s="12" t="s">
        <v>12</v>
      </c>
      <c r="B3550" s="12">
        <v>112</v>
      </c>
      <c r="C3550" s="12">
        <v>1848</v>
      </c>
      <c r="D3550" s="12">
        <v>0</v>
      </c>
      <c r="E3550" s="12">
        <v>0</v>
      </c>
      <c r="F3550" s="15">
        <v>0.10005200386047364</v>
      </c>
      <c r="G3550" s="15">
        <v>0.10177700042724609</v>
      </c>
      <c r="H3550" s="15">
        <v>4.8859901428222656E-2</v>
      </c>
      <c r="I3550" s="15">
        <v>5.2917098999023436E-2</v>
      </c>
      <c r="L3550" s="15">
        <f t="shared" si="442"/>
        <v>0.11005200386047363</v>
      </c>
      <c r="M3550" s="15">
        <f t="shared" si="443"/>
        <v>0.11177700042724609</v>
      </c>
      <c r="N3550" s="15">
        <f t="shared" si="444"/>
        <v>4.8859901428222656E-2</v>
      </c>
      <c r="O3550" s="15">
        <f t="shared" si="445"/>
        <v>6.2917098999023438E-2</v>
      </c>
      <c r="P3550" s="15">
        <v>0.01</v>
      </c>
    </row>
    <row r="3551" spans="1:16" ht="15" x14ac:dyDescent="0.25">
      <c r="A3551" s="12" t="s">
        <v>12</v>
      </c>
      <c r="B3551" s="12">
        <v>112</v>
      </c>
      <c r="C3551" s="12">
        <v>1849</v>
      </c>
      <c r="D3551" s="12">
        <v>0</v>
      </c>
      <c r="E3551" s="12">
        <v>0</v>
      </c>
      <c r="F3551" s="15">
        <v>9.6988296508789068E-2</v>
      </c>
      <c r="G3551" s="15">
        <v>9.3585195541381838E-2</v>
      </c>
      <c r="H3551" s="15">
        <v>4.8000001907348634E-2</v>
      </c>
      <c r="I3551" s="15">
        <v>4.5585193634033204E-2</v>
      </c>
      <c r="L3551" s="15">
        <f t="shared" si="442"/>
        <v>0.10698829650878906</v>
      </c>
      <c r="M3551" s="15">
        <f t="shared" si="443"/>
        <v>0.10358519554138183</v>
      </c>
      <c r="N3551" s="15">
        <f t="shared" si="444"/>
        <v>4.8000001907348634E-2</v>
      </c>
      <c r="O3551" s="15">
        <f t="shared" si="445"/>
        <v>5.5585193634033206E-2</v>
      </c>
      <c r="P3551" s="15">
        <v>0.01</v>
      </c>
    </row>
    <row r="3552" spans="1:16" ht="15" x14ac:dyDescent="0.25">
      <c r="A3552" s="12" t="s">
        <v>12</v>
      </c>
      <c r="B3552" s="12">
        <v>112</v>
      </c>
      <c r="C3552" s="12">
        <v>1850</v>
      </c>
      <c r="D3552" s="12">
        <v>0</v>
      </c>
      <c r="E3552" s="12">
        <v>0</v>
      </c>
      <c r="F3552" s="15">
        <v>0.1066819953918457</v>
      </c>
      <c r="G3552" s="15">
        <v>0.10293800354003907</v>
      </c>
      <c r="H3552" s="15">
        <v>5.2447500228881838E-2</v>
      </c>
      <c r="I3552" s="15">
        <v>5.0490503311157224E-2</v>
      </c>
      <c r="L3552" s="15">
        <f t="shared" si="442"/>
        <v>0.11668199539184569</v>
      </c>
      <c r="M3552" s="15">
        <f t="shared" si="443"/>
        <v>0.11293800354003906</v>
      </c>
      <c r="N3552" s="15">
        <f t="shared" si="444"/>
        <v>5.2447500228881838E-2</v>
      </c>
      <c r="O3552" s="15">
        <f t="shared" si="445"/>
        <v>6.0490503311157226E-2</v>
      </c>
      <c r="P3552" s="15">
        <v>0.01</v>
      </c>
    </row>
    <row r="3553" spans="1:16" ht="15" x14ac:dyDescent="0.25">
      <c r="A3553" s="12" t="s">
        <v>12</v>
      </c>
      <c r="B3553" s="12">
        <v>112</v>
      </c>
      <c r="C3553" s="12">
        <v>1851</v>
      </c>
      <c r="D3553" s="12">
        <v>0</v>
      </c>
      <c r="E3553" s="12">
        <v>0</v>
      </c>
      <c r="F3553" s="15">
        <v>9.9097499847412104E-2</v>
      </c>
      <c r="G3553" s="15">
        <v>9.5558300018310546E-2</v>
      </c>
      <c r="H3553" s="15">
        <v>4.9916801452636717E-2</v>
      </c>
      <c r="I3553" s="15">
        <v>4.564149856567383E-2</v>
      </c>
      <c r="L3553" s="15">
        <f t="shared" si="442"/>
        <v>0.1090974998474121</v>
      </c>
      <c r="M3553" s="15">
        <f t="shared" si="443"/>
        <v>0.10555830001831054</v>
      </c>
      <c r="N3553" s="15">
        <f t="shared" si="444"/>
        <v>4.9916801452636717E-2</v>
      </c>
      <c r="O3553" s="15">
        <f t="shared" si="445"/>
        <v>5.5641498565673832E-2</v>
      </c>
      <c r="P3553" s="15">
        <v>0.01</v>
      </c>
    </row>
    <row r="3554" spans="1:16" ht="15" x14ac:dyDescent="0.25">
      <c r="A3554" s="12" t="s">
        <v>12</v>
      </c>
      <c r="B3554" s="12">
        <v>112</v>
      </c>
      <c r="C3554" s="12">
        <v>1852</v>
      </c>
      <c r="D3554" s="12">
        <v>0</v>
      </c>
      <c r="E3554" s="12">
        <v>0</v>
      </c>
      <c r="F3554" s="15">
        <v>9.9650402069091801E-2</v>
      </c>
      <c r="G3554" s="15">
        <v>9.6153898239135741E-2</v>
      </c>
      <c r="H3554" s="15">
        <v>4.9423398971557619E-2</v>
      </c>
      <c r="I3554" s="15">
        <v>4.6730499267578128E-2</v>
      </c>
      <c r="L3554" s="15">
        <f t="shared" si="442"/>
        <v>0.1096504020690918</v>
      </c>
      <c r="M3554" s="15">
        <f t="shared" si="443"/>
        <v>0.10615389823913574</v>
      </c>
      <c r="N3554" s="15">
        <f t="shared" si="444"/>
        <v>4.9423398971557619E-2</v>
      </c>
      <c r="O3554" s="15">
        <f t="shared" si="445"/>
        <v>5.673049926757813E-2</v>
      </c>
      <c r="P3554" s="15">
        <v>0.01</v>
      </c>
    </row>
    <row r="3555" spans="1:16" ht="15" x14ac:dyDescent="0.25">
      <c r="A3555" s="12" t="s">
        <v>12</v>
      </c>
      <c r="B3555" s="12">
        <v>112</v>
      </c>
      <c r="C3555" s="12">
        <v>1853</v>
      </c>
      <c r="D3555" s="12">
        <v>0</v>
      </c>
      <c r="E3555" s="12">
        <v>0</v>
      </c>
      <c r="F3555" s="15">
        <v>9.9291000366210941E-2</v>
      </c>
      <c r="G3555" s="15">
        <v>9.4242296218872076E-2</v>
      </c>
      <c r="H3555" s="15">
        <v>4.4247798919677735E-2</v>
      </c>
      <c r="I3555" s="15">
        <v>4.9994497299194335E-2</v>
      </c>
      <c r="L3555" s="15">
        <f t="shared" si="442"/>
        <v>0.10929100036621094</v>
      </c>
      <c r="M3555" s="15">
        <f t="shared" si="443"/>
        <v>0.10424229621887207</v>
      </c>
      <c r="N3555" s="15">
        <f t="shared" si="444"/>
        <v>4.4247798919677735E-2</v>
      </c>
      <c r="O3555" s="15">
        <f t="shared" si="445"/>
        <v>5.9994497299194337E-2</v>
      </c>
      <c r="P3555" s="15">
        <v>0.01</v>
      </c>
    </row>
    <row r="3556" spans="1:16" ht="15" x14ac:dyDescent="0.25">
      <c r="A3556" s="12" t="s">
        <v>12</v>
      </c>
      <c r="B3556" s="12">
        <v>112</v>
      </c>
      <c r="C3556" s="12">
        <v>1854</v>
      </c>
      <c r="D3556" s="12">
        <v>0</v>
      </c>
      <c r="E3556" s="12">
        <v>0</v>
      </c>
      <c r="F3556" s="15">
        <v>0.10015399932861328</v>
      </c>
      <c r="G3556" s="15">
        <v>0.13407699584960939</v>
      </c>
      <c r="H3556" s="15">
        <v>4.178269863128662E-2</v>
      </c>
      <c r="I3556" s="15">
        <v>9.229429721832276E-2</v>
      </c>
      <c r="L3556" s="15">
        <f t="shared" si="442"/>
        <v>0.11015399932861328</v>
      </c>
      <c r="M3556" s="15">
        <f t="shared" si="443"/>
        <v>0.1440769958496094</v>
      </c>
      <c r="N3556" s="15">
        <f t="shared" si="444"/>
        <v>4.178269863128662E-2</v>
      </c>
      <c r="O3556" s="15">
        <f t="shared" si="445"/>
        <v>0.10229429721832276</v>
      </c>
      <c r="P3556" s="15">
        <v>0.01</v>
      </c>
    </row>
    <row r="3557" spans="1:16" ht="15" x14ac:dyDescent="0.25">
      <c r="A3557" s="12" t="s">
        <v>12</v>
      </c>
      <c r="B3557" s="12">
        <v>112</v>
      </c>
      <c r="C3557" s="12">
        <v>1855</v>
      </c>
      <c r="D3557" s="12">
        <v>0</v>
      </c>
      <c r="E3557" s="12">
        <v>0</v>
      </c>
      <c r="F3557" s="15">
        <v>0.10854000091552735</v>
      </c>
      <c r="G3557" s="15">
        <v>0.1442039966583252</v>
      </c>
      <c r="H3557" s="15">
        <v>4.0595397949218751E-2</v>
      </c>
      <c r="I3557" s="15">
        <v>0.10360859870910645</v>
      </c>
      <c r="L3557" s="15">
        <f t="shared" si="442"/>
        <v>0.11854000091552734</v>
      </c>
      <c r="M3557" s="15">
        <f t="shared" si="443"/>
        <v>0.15420399665832521</v>
      </c>
      <c r="N3557" s="15">
        <f t="shared" si="444"/>
        <v>4.0595397949218751E-2</v>
      </c>
      <c r="O3557" s="15">
        <f t="shared" si="445"/>
        <v>0.11360859870910645</v>
      </c>
      <c r="P3557" s="15">
        <v>0.01</v>
      </c>
    </row>
    <row r="3558" spans="1:16" ht="15" x14ac:dyDescent="0.25">
      <c r="A3558" s="12" t="s">
        <v>12</v>
      </c>
      <c r="B3558" s="12">
        <v>112</v>
      </c>
      <c r="C3558" s="12">
        <v>1856</v>
      </c>
      <c r="D3558" s="12">
        <v>0</v>
      </c>
      <c r="E3558" s="12">
        <v>0</v>
      </c>
      <c r="F3558" s="15">
        <v>0.10716300010681153</v>
      </c>
      <c r="G3558" s="15">
        <v>0.11311599731445313</v>
      </c>
      <c r="H3558" s="15">
        <v>3.9011700153350828E-2</v>
      </c>
      <c r="I3558" s="15">
        <v>7.4104297161102298E-2</v>
      </c>
      <c r="L3558" s="15">
        <f t="shared" si="442"/>
        <v>0.11716300010681152</v>
      </c>
      <c r="M3558" s="15">
        <f t="shared" si="443"/>
        <v>0.12311599731445312</v>
      </c>
      <c r="N3558" s="15">
        <f t="shared" si="444"/>
        <v>3.9011700153350828E-2</v>
      </c>
      <c r="O3558" s="15">
        <f t="shared" si="445"/>
        <v>8.4104297161102293E-2</v>
      </c>
      <c r="P3558" s="15">
        <v>0.01</v>
      </c>
    </row>
    <row r="3559" spans="1:16" ht="15" x14ac:dyDescent="0.25">
      <c r="A3559" s="12" t="s">
        <v>12</v>
      </c>
      <c r="B3559" s="12">
        <v>112</v>
      </c>
      <c r="C3559" s="12">
        <v>1857</v>
      </c>
      <c r="D3559" s="12">
        <v>0</v>
      </c>
      <c r="E3559" s="12">
        <v>0</v>
      </c>
      <c r="F3559" s="15">
        <v>0.10031700134277344</v>
      </c>
      <c r="G3559" s="15">
        <v>0.10181400299072266</v>
      </c>
      <c r="H3559" s="15">
        <v>3.851089954376221E-2</v>
      </c>
      <c r="I3559" s="15">
        <v>6.3303103446960454E-2</v>
      </c>
      <c r="L3559" s="15">
        <f t="shared" si="442"/>
        <v>0.11031700134277343</v>
      </c>
      <c r="M3559" s="15">
        <f t="shared" si="443"/>
        <v>0.11181400299072265</v>
      </c>
      <c r="N3559" s="15">
        <f t="shared" si="444"/>
        <v>3.851089954376221E-2</v>
      </c>
      <c r="O3559" s="15">
        <f t="shared" si="445"/>
        <v>7.3303103446960449E-2</v>
      </c>
      <c r="P3559" s="15">
        <v>0.01</v>
      </c>
    </row>
    <row r="3560" spans="1:16" ht="15" x14ac:dyDescent="0.25">
      <c r="A3560" s="12" t="s">
        <v>12</v>
      </c>
      <c r="B3560" s="12">
        <v>112</v>
      </c>
      <c r="C3560" s="12">
        <v>1858</v>
      </c>
      <c r="D3560" s="12">
        <v>0</v>
      </c>
      <c r="E3560" s="12">
        <v>0</v>
      </c>
      <c r="F3560" s="15">
        <v>9.8930501937866205E-2</v>
      </c>
      <c r="G3560" s="15">
        <v>0.10047599792480469</v>
      </c>
      <c r="H3560" s="15">
        <v>3.9893600940704349E-2</v>
      </c>
      <c r="I3560" s="15">
        <v>6.058239698410034E-2</v>
      </c>
      <c r="L3560" s="15">
        <f t="shared" si="442"/>
        <v>0.1089305019378662</v>
      </c>
      <c r="M3560" s="15">
        <f t="shared" si="443"/>
        <v>0.11047599792480468</v>
      </c>
      <c r="N3560" s="15">
        <f t="shared" si="444"/>
        <v>3.9893600940704349E-2</v>
      </c>
      <c r="O3560" s="15">
        <f t="shared" si="445"/>
        <v>7.0582396984100335E-2</v>
      </c>
      <c r="P3560" s="15">
        <v>0.01</v>
      </c>
    </row>
    <row r="3561" spans="1:16" ht="15" x14ac:dyDescent="0.25">
      <c r="A3561" s="12" t="s">
        <v>12</v>
      </c>
      <c r="B3561" s="12">
        <v>112</v>
      </c>
      <c r="C3561" s="12">
        <v>1859</v>
      </c>
      <c r="D3561" s="12">
        <v>0</v>
      </c>
      <c r="E3561" s="12">
        <v>0</v>
      </c>
      <c r="F3561" s="15">
        <v>0.10176600456237793</v>
      </c>
      <c r="G3561" s="15">
        <v>0.10176600456237793</v>
      </c>
      <c r="H3561" s="15">
        <v>3.7783401012420656E-2</v>
      </c>
      <c r="I3561" s="15">
        <v>6.3982603549957273E-2</v>
      </c>
      <c r="L3561" s="15">
        <f t="shared" si="442"/>
        <v>0.11176600456237792</v>
      </c>
      <c r="M3561" s="15">
        <f t="shared" si="443"/>
        <v>0.11176600456237792</v>
      </c>
      <c r="N3561" s="15">
        <f t="shared" si="444"/>
        <v>3.7783401012420656E-2</v>
      </c>
      <c r="O3561" s="15">
        <f t="shared" si="445"/>
        <v>7.3982603549957268E-2</v>
      </c>
      <c r="P3561" s="15">
        <v>0.01</v>
      </c>
    </row>
    <row r="3562" spans="1:16" ht="15" x14ac:dyDescent="0.25">
      <c r="A3562" s="12" t="s">
        <v>12</v>
      </c>
      <c r="B3562" s="12">
        <v>112</v>
      </c>
      <c r="C3562" s="12">
        <v>1860</v>
      </c>
      <c r="D3562" s="12">
        <v>0</v>
      </c>
      <c r="E3562" s="12">
        <v>0</v>
      </c>
      <c r="F3562" s="15">
        <v>0.10031000137329102</v>
      </c>
      <c r="G3562" s="15">
        <v>0.10460900306701661</v>
      </c>
      <c r="H3562" s="15">
        <v>3.6945800781250003E-2</v>
      </c>
      <c r="I3562" s="15">
        <v>6.7663202285766597E-2</v>
      </c>
      <c r="L3562" s="15">
        <f t="shared" si="442"/>
        <v>0.11031000137329101</v>
      </c>
      <c r="M3562" s="15">
        <f t="shared" si="443"/>
        <v>0.1146090030670166</v>
      </c>
      <c r="N3562" s="15">
        <f t="shared" si="444"/>
        <v>3.6945800781250003E-2</v>
      </c>
      <c r="O3562" s="15">
        <f t="shared" si="445"/>
        <v>7.7663202285766592E-2</v>
      </c>
      <c r="P3562" s="15">
        <v>0.01</v>
      </c>
    </row>
    <row r="3563" spans="1:16" ht="15" x14ac:dyDescent="0.25">
      <c r="A3563" s="12" t="s">
        <v>12</v>
      </c>
      <c r="B3563" s="12">
        <v>112</v>
      </c>
      <c r="C3563" s="12">
        <v>1861</v>
      </c>
      <c r="D3563" s="12">
        <v>0</v>
      </c>
      <c r="E3563" s="12">
        <v>0</v>
      </c>
      <c r="F3563" s="15">
        <v>9.2896995544433592E-2</v>
      </c>
      <c r="G3563" s="15">
        <v>9.6935997009277339E-2</v>
      </c>
      <c r="H3563" s="15">
        <v>3.54190993309021E-2</v>
      </c>
      <c r="I3563" s="15">
        <v>6.1516897678375246E-2</v>
      </c>
      <c r="L3563" s="15">
        <f t="shared" si="442"/>
        <v>0.10289699554443359</v>
      </c>
      <c r="M3563" s="15">
        <f t="shared" si="443"/>
        <v>0.10693599700927733</v>
      </c>
      <c r="N3563" s="15">
        <f t="shared" si="444"/>
        <v>3.54190993309021E-2</v>
      </c>
      <c r="O3563" s="15">
        <f t="shared" si="445"/>
        <v>7.1516897678375241E-2</v>
      </c>
      <c r="P3563" s="15">
        <v>0.01</v>
      </c>
    </row>
    <row r="3564" spans="1:16" ht="15" x14ac:dyDescent="0.25">
      <c r="A3564" s="12" t="s">
        <v>12</v>
      </c>
      <c r="B3564" s="12">
        <v>112</v>
      </c>
      <c r="C3564" s="12">
        <v>1862</v>
      </c>
      <c r="D3564" s="12">
        <v>0</v>
      </c>
      <c r="E3564" s="12">
        <v>0</v>
      </c>
      <c r="F3564" s="15">
        <v>9.1422395706176759E-2</v>
      </c>
      <c r="G3564" s="15">
        <v>9.2747402191162107E-2</v>
      </c>
      <c r="H3564" s="15">
        <v>3.4883699417114257E-2</v>
      </c>
      <c r="I3564" s="15">
        <v>5.786370277404785E-2</v>
      </c>
      <c r="L3564" s="15">
        <f t="shared" si="442"/>
        <v>0.10142239570617675</v>
      </c>
      <c r="M3564" s="15">
        <f t="shared" si="443"/>
        <v>0.1027474021911621</v>
      </c>
      <c r="N3564" s="15">
        <f t="shared" si="444"/>
        <v>3.4883699417114257E-2</v>
      </c>
      <c r="O3564" s="15">
        <f t="shared" si="445"/>
        <v>6.7863702774047852E-2</v>
      </c>
      <c r="P3564" s="15">
        <v>0.01</v>
      </c>
    </row>
    <row r="3565" spans="1:16" ht="15" x14ac:dyDescent="0.25">
      <c r="A3565" s="12" t="s">
        <v>12</v>
      </c>
      <c r="B3565" s="12">
        <v>112</v>
      </c>
      <c r="C3565" s="12">
        <v>1863</v>
      </c>
      <c r="D3565" s="12">
        <v>0</v>
      </c>
      <c r="E3565" s="12">
        <v>0</v>
      </c>
      <c r="F3565" s="15">
        <v>8.5355501174926754E-2</v>
      </c>
      <c r="G3565" s="15">
        <v>8.5355501174926754E-2</v>
      </c>
      <c r="H3565" s="15">
        <v>3.3482100963592526E-2</v>
      </c>
      <c r="I3565" s="15">
        <v>5.1873400211334228E-2</v>
      </c>
      <c r="L3565" s="15">
        <f t="shared" si="442"/>
        <v>9.5355501174926749E-2</v>
      </c>
      <c r="M3565" s="15">
        <f t="shared" si="443"/>
        <v>9.5355501174926749E-2</v>
      </c>
      <c r="N3565" s="15">
        <f t="shared" si="444"/>
        <v>3.3482100963592526E-2</v>
      </c>
      <c r="O3565" s="15">
        <f t="shared" si="445"/>
        <v>6.187340021133423E-2</v>
      </c>
      <c r="P3565" s="15">
        <v>0.01</v>
      </c>
    </row>
    <row r="3566" spans="1:16" ht="15" x14ac:dyDescent="0.25">
      <c r="A3566" s="12" t="s">
        <v>12</v>
      </c>
      <c r="B3566" s="12">
        <v>112</v>
      </c>
      <c r="C3566" s="12">
        <v>1864</v>
      </c>
      <c r="D3566" s="12">
        <v>0</v>
      </c>
      <c r="E3566" s="12">
        <v>0</v>
      </c>
      <c r="F3566" s="15">
        <v>8.2673902511596675E-2</v>
      </c>
      <c r="G3566" s="15">
        <v>8.0277500152587888E-2</v>
      </c>
      <c r="H3566" s="15">
        <v>3.1745998859405516E-2</v>
      </c>
      <c r="I3566" s="15">
        <v>4.8531501293182372E-2</v>
      </c>
      <c r="L3566" s="15">
        <f t="shared" si="442"/>
        <v>9.267390251159667E-2</v>
      </c>
      <c r="M3566" s="15">
        <f t="shared" si="443"/>
        <v>9.0277500152587883E-2</v>
      </c>
      <c r="N3566" s="15">
        <f t="shared" si="444"/>
        <v>3.1745998859405516E-2</v>
      </c>
      <c r="O3566" s="15">
        <f t="shared" si="445"/>
        <v>5.8531501293182374E-2</v>
      </c>
      <c r="P3566" s="15">
        <v>0.01</v>
      </c>
    </row>
    <row r="3567" spans="1:16" ht="15" x14ac:dyDescent="0.25">
      <c r="A3567" s="12" t="s">
        <v>12</v>
      </c>
      <c r="B3567" s="12">
        <v>112</v>
      </c>
      <c r="C3567" s="12">
        <v>1865</v>
      </c>
      <c r="D3567" s="12">
        <v>0</v>
      </c>
      <c r="E3567" s="12">
        <v>0</v>
      </c>
      <c r="F3567" s="15">
        <v>7.598889827728271E-2</v>
      </c>
      <c r="G3567" s="15">
        <v>7.598889827728271E-2</v>
      </c>
      <c r="H3567" s="15">
        <v>3.0769200325012208E-2</v>
      </c>
      <c r="I3567" s="15">
        <v>4.5219697952270509E-2</v>
      </c>
      <c r="L3567" s="15">
        <f t="shared" si="442"/>
        <v>8.5988898277282705E-2</v>
      </c>
      <c r="M3567" s="15">
        <f t="shared" si="443"/>
        <v>8.5988898277282705E-2</v>
      </c>
      <c r="N3567" s="15">
        <f t="shared" si="444"/>
        <v>3.0769200325012208E-2</v>
      </c>
      <c r="O3567" s="15">
        <f t="shared" si="445"/>
        <v>5.5219697952270511E-2</v>
      </c>
      <c r="P3567" s="15">
        <v>0.01</v>
      </c>
    </row>
    <row r="3568" spans="1:16" ht="15" x14ac:dyDescent="0.25">
      <c r="A3568" s="12" t="s">
        <v>12</v>
      </c>
      <c r="B3568" s="12">
        <v>112</v>
      </c>
      <c r="C3568" s="12">
        <v>1866</v>
      </c>
      <c r="D3568" s="12">
        <v>0</v>
      </c>
      <c r="E3568" s="12">
        <v>0</v>
      </c>
      <c r="F3568" s="15">
        <v>7.559790134429932E-2</v>
      </c>
      <c r="G3568" s="15">
        <v>7.4486098289489752E-2</v>
      </c>
      <c r="H3568" s="15">
        <v>2.9411799907684326E-2</v>
      </c>
      <c r="I3568" s="15">
        <v>4.5074298381805419E-2</v>
      </c>
      <c r="L3568" s="15">
        <f t="shared" si="442"/>
        <v>8.5597901344299315E-2</v>
      </c>
      <c r="M3568" s="15">
        <f t="shared" si="443"/>
        <v>8.4486098289489747E-2</v>
      </c>
      <c r="N3568" s="15">
        <f t="shared" si="444"/>
        <v>2.9411799907684326E-2</v>
      </c>
      <c r="O3568" s="15">
        <f t="shared" si="445"/>
        <v>5.5074298381805421E-2</v>
      </c>
      <c r="P3568" s="15">
        <v>0.01</v>
      </c>
    </row>
    <row r="3569" spans="1:16" ht="15" x14ac:dyDescent="0.25">
      <c r="A3569" s="12" t="s">
        <v>12</v>
      </c>
      <c r="B3569" s="12">
        <v>112</v>
      </c>
      <c r="C3569" s="12">
        <v>1867</v>
      </c>
      <c r="D3569" s="12">
        <v>0</v>
      </c>
      <c r="E3569" s="12">
        <v>0</v>
      </c>
      <c r="F3569" s="15">
        <v>7.661829948425293E-2</v>
      </c>
      <c r="G3569" s="15">
        <v>8.1125297546386713E-2</v>
      </c>
      <c r="H3569" s="15">
        <v>2.9940099716186525E-2</v>
      </c>
      <c r="I3569" s="15">
        <v>5.1185197830200195E-2</v>
      </c>
      <c r="L3569" s="15">
        <f t="shared" si="442"/>
        <v>8.6618299484252925E-2</v>
      </c>
      <c r="M3569" s="15">
        <f t="shared" si="443"/>
        <v>9.1125297546386708E-2</v>
      </c>
      <c r="N3569" s="15">
        <f t="shared" si="444"/>
        <v>2.9940099716186525E-2</v>
      </c>
      <c r="O3569" s="15">
        <f t="shared" si="445"/>
        <v>6.1185197830200197E-2</v>
      </c>
      <c r="P3569" s="15">
        <v>0.01</v>
      </c>
    </row>
    <row r="3570" spans="1:16" ht="15" x14ac:dyDescent="0.25">
      <c r="A3570" s="12" t="s">
        <v>12</v>
      </c>
      <c r="B3570" s="12">
        <v>112</v>
      </c>
      <c r="C3570" s="12">
        <v>1868</v>
      </c>
      <c r="D3570" s="12">
        <v>0</v>
      </c>
      <c r="E3570" s="12">
        <v>0</v>
      </c>
      <c r="F3570" s="15">
        <v>8.0088596343994137E-2</v>
      </c>
      <c r="G3570" s="15">
        <v>8.4600696563720698E-2</v>
      </c>
      <c r="H3570" s="15">
        <v>2.9969999790191649E-2</v>
      </c>
      <c r="I3570" s="15">
        <v>5.4630696773529053E-2</v>
      </c>
      <c r="L3570" s="15">
        <f t="shared" si="442"/>
        <v>9.0088596343994132E-2</v>
      </c>
      <c r="M3570" s="15">
        <f t="shared" si="443"/>
        <v>9.4600696563720693E-2</v>
      </c>
      <c r="N3570" s="15">
        <f t="shared" si="444"/>
        <v>2.9969999790191649E-2</v>
      </c>
      <c r="O3570" s="15">
        <f t="shared" si="445"/>
        <v>6.4630696773529048E-2</v>
      </c>
      <c r="P3570" s="15">
        <v>0.01</v>
      </c>
    </row>
    <row r="3571" spans="1:16" ht="15" x14ac:dyDescent="0.25">
      <c r="A3571" s="12" t="s">
        <v>12</v>
      </c>
      <c r="B3571" s="12">
        <v>112</v>
      </c>
      <c r="C3571" s="12">
        <v>1869</v>
      </c>
      <c r="D3571" s="12">
        <v>0</v>
      </c>
      <c r="E3571" s="12">
        <v>0</v>
      </c>
      <c r="F3571" s="15">
        <v>8.1904697418212893E-2</v>
      </c>
      <c r="G3571" s="15">
        <v>7.4156899452209477E-2</v>
      </c>
      <c r="H3571" s="15">
        <v>2.982110023498535E-2</v>
      </c>
      <c r="I3571" s="15">
        <v>4.4335799217224123E-2</v>
      </c>
      <c r="L3571" s="15">
        <f t="shared" si="442"/>
        <v>9.1904697418212888E-2</v>
      </c>
      <c r="M3571" s="15">
        <f t="shared" si="443"/>
        <v>8.4156899452209472E-2</v>
      </c>
      <c r="N3571" s="15">
        <f t="shared" si="444"/>
        <v>2.982110023498535E-2</v>
      </c>
      <c r="O3571" s="15">
        <f t="shared" si="445"/>
        <v>5.4335799217224125E-2</v>
      </c>
      <c r="P3571" s="15">
        <v>0.01</v>
      </c>
    </row>
    <row r="3572" spans="1:16" ht="15" x14ac:dyDescent="0.25">
      <c r="A3572" s="12" t="s">
        <v>12</v>
      </c>
      <c r="B3572" s="12">
        <v>112</v>
      </c>
      <c r="C3572" s="12">
        <v>1870</v>
      </c>
      <c r="D3572" s="12">
        <v>0</v>
      </c>
      <c r="E3572" s="12">
        <v>0</v>
      </c>
      <c r="F3572" s="15">
        <v>7.029280185699463E-2</v>
      </c>
      <c r="G3572" s="15">
        <v>7.029280185699463E-2</v>
      </c>
      <c r="H3572" s="15">
        <v>2.8195500373840332E-2</v>
      </c>
      <c r="I3572" s="15">
        <v>4.2097301483154298E-2</v>
      </c>
      <c r="L3572" s="15">
        <f t="shared" si="442"/>
        <v>8.0292801856994625E-2</v>
      </c>
      <c r="M3572" s="15">
        <f t="shared" si="443"/>
        <v>8.0292801856994625E-2</v>
      </c>
      <c r="N3572" s="15">
        <f t="shared" si="444"/>
        <v>2.8195500373840332E-2</v>
      </c>
      <c r="O3572" s="15">
        <f t="shared" si="445"/>
        <v>5.20973014831543E-2</v>
      </c>
      <c r="P3572" s="15">
        <v>0.01</v>
      </c>
    </row>
    <row r="3573" spans="1:16" ht="15" x14ac:dyDescent="0.25">
      <c r="A3573" s="12" t="s">
        <v>12</v>
      </c>
      <c r="B3573" s="12">
        <v>112</v>
      </c>
      <c r="C3573" s="12">
        <v>1871</v>
      </c>
      <c r="D3573" s="12">
        <v>0</v>
      </c>
      <c r="E3573" s="12">
        <v>0</v>
      </c>
      <c r="F3573" s="15">
        <v>7.0923399925231931E-2</v>
      </c>
      <c r="G3573" s="15">
        <v>6.8008799552917484E-2</v>
      </c>
      <c r="H3573" s="15">
        <v>2.6087000370025634E-2</v>
      </c>
      <c r="I3573" s="15">
        <v>4.1921799182891843E-2</v>
      </c>
      <c r="L3573" s="15">
        <f t="shared" si="442"/>
        <v>8.0923399925231926E-2</v>
      </c>
      <c r="M3573" s="15">
        <f t="shared" si="443"/>
        <v>7.8008799552917479E-2</v>
      </c>
      <c r="N3573" s="15">
        <f t="shared" si="444"/>
        <v>2.6087000370025634E-2</v>
      </c>
      <c r="O3573" s="15">
        <f t="shared" si="445"/>
        <v>5.1921799182891845E-2</v>
      </c>
      <c r="P3573" s="15">
        <v>0.01</v>
      </c>
    </row>
    <row r="3574" spans="1:16" ht="15" x14ac:dyDescent="0.25">
      <c r="A3574" s="12" t="s">
        <v>12</v>
      </c>
      <c r="B3574" s="12">
        <v>112</v>
      </c>
      <c r="C3574" s="12">
        <v>1872</v>
      </c>
      <c r="D3574" s="12">
        <v>0</v>
      </c>
      <c r="E3574" s="12">
        <v>0</v>
      </c>
      <c r="F3574" s="15">
        <v>6.8607702255249023E-2</v>
      </c>
      <c r="G3574" s="15">
        <v>6.3119001388549811E-2</v>
      </c>
      <c r="H3574" s="15">
        <v>2.4590198993682862E-2</v>
      </c>
      <c r="I3574" s="15">
        <v>3.8528802394866946E-2</v>
      </c>
      <c r="L3574" s="15">
        <f t="shared" si="442"/>
        <v>7.8607702255249018E-2</v>
      </c>
      <c r="M3574" s="15">
        <f t="shared" si="443"/>
        <v>7.3119001388549806E-2</v>
      </c>
      <c r="N3574" s="15">
        <f t="shared" si="444"/>
        <v>2.4590198993682862E-2</v>
      </c>
      <c r="O3574" s="15">
        <f t="shared" si="445"/>
        <v>4.8528802394866948E-2</v>
      </c>
      <c r="P3574" s="15">
        <v>0.01</v>
      </c>
    </row>
    <row r="3575" spans="1:16" ht="15" x14ac:dyDescent="0.25">
      <c r="A3575" s="12" t="s">
        <v>12</v>
      </c>
      <c r="B3575" s="12">
        <v>112</v>
      </c>
      <c r="C3575" s="12">
        <v>1873</v>
      </c>
      <c r="D3575" s="12">
        <v>0</v>
      </c>
      <c r="E3575" s="12">
        <v>0</v>
      </c>
      <c r="F3575" s="15">
        <v>6.3343501091003424E-2</v>
      </c>
      <c r="G3575" s="15">
        <v>6.3343501091003424E-2</v>
      </c>
      <c r="H3575" s="15">
        <v>2.34375E-2</v>
      </c>
      <c r="I3575" s="15">
        <v>3.9906001091003417E-2</v>
      </c>
      <c r="L3575" s="15">
        <f t="shared" si="442"/>
        <v>7.3343501091003419E-2</v>
      </c>
      <c r="M3575" s="15">
        <f t="shared" si="443"/>
        <v>7.3343501091003419E-2</v>
      </c>
      <c r="N3575" s="15">
        <f t="shared" si="444"/>
        <v>2.34375E-2</v>
      </c>
      <c r="O3575" s="15">
        <f t="shared" si="445"/>
        <v>4.9906001091003419E-2</v>
      </c>
      <c r="P3575" s="15">
        <v>0.01</v>
      </c>
    </row>
    <row r="3576" spans="1:16" ht="15" x14ac:dyDescent="0.25">
      <c r="A3576" s="12" t="s">
        <v>12</v>
      </c>
      <c r="B3576" s="12">
        <v>112</v>
      </c>
      <c r="C3576" s="12">
        <v>1874</v>
      </c>
      <c r="D3576" s="12">
        <v>0</v>
      </c>
      <c r="E3576" s="12">
        <v>0</v>
      </c>
      <c r="F3576" s="15">
        <v>6.4120898246765132E-2</v>
      </c>
      <c r="G3576" s="15">
        <v>6.325439929962158E-2</v>
      </c>
      <c r="H3576" s="15">
        <v>2.3584899902343751E-2</v>
      </c>
      <c r="I3576" s="15">
        <v>3.9669499397277833E-2</v>
      </c>
      <c r="L3576" s="15">
        <f t="shared" si="442"/>
        <v>7.4120898246765127E-2</v>
      </c>
      <c r="M3576" s="15">
        <f t="shared" si="443"/>
        <v>7.3254399299621575E-2</v>
      </c>
      <c r="N3576" s="15">
        <f t="shared" si="444"/>
        <v>2.3584899902343751E-2</v>
      </c>
      <c r="O3576" s="15">
        <f t="shared" si="445"/>
        <v>4.9669499397277835E-2</v>
      </c>
      <c r="P3576" s="15">
        <v>0.01</v>
      </c>
    </row>
    <row r="3577" spans="1:16" ht="15" x14ac:dyDescent="0.25">
      <c r="A3577" s="12" t="s">
        <v>12</v>
      </c>
      <c r="B3577" s="12">
        <v>112</v>
      </c>
      <c r="C3577" s="12">
        <v>1875</v>
      </c>
      <c r="D3577" s="12">
        <v>0</v>
      </c>
      <c r="E3577" s="12">
        <v>0</v>
      </c>
      <c r="F3577" s="15">
        <v>6.6306600570678706E-2</v>
      </c>
      <c r="G3577" s="15">
        <v>6.6306600570678706E-2</v>
      </c>
      <c r="H3577" s="15">
        <v>3.212850093841553E-2</v>
      </c>
      <c r="I3577" s="15">
        <v>3.4178099632263183E-2</v>
      </c>
      <c r="L3577" s="15">
        <f t="shared" si="442"/>
        <v>7.6306600570678701E-2</v>
      </c>
      <c r="M3577" s="15">
        <f t="shared" si="443"/>
        <v>7.6306600570678701E-2</v>
      </c>
      <c r="N3577" s="15">
        <f t="shared" si="444"/>
        <v>3.212850093841553E-2</v>
      </c>
      <c r="O3577" s="15">
        <f t="shared" si="445"/>
        <v>4.4178099632263185E-2</v>
      </c>
      <c r="P3577" s="15">
        <v>0.01</v>
      </c>
    </row>
    <row r="3578" spans="1:16" ht="15" x14ac:dyDescent="0.25">
      <c r="A3578" s="12" t="s">
        <v>12</v>
      </c>
      <c r="B3578" s="12">
        <v>112</v>
      </c>
      <c r="C3578" s="12">
        <v>1876</v>
      </c>
      <c r="D3578" s="12">
        <v>0</v>
      </c>
      <c r="E3578" s="12">
        <v>0</v>
      </c>
      <c r="F3578" s="15">
        <v>6.9485301971435542E-2</v>
      </c>
      <c r="G3578" s="15">
        <v>6.8582901954650874E-2</v>
      </c>
      <c r="H3578" s="15">
        <v>3.2546799182891849E-2</v>
      </c>
      <c r="I3578" s="15">
        <v>3.6036102771759032E-2</v>
      </c>
      <c r="L3578" s="15">
        <f t="shared" si="442"/>
        <v>7.9485301971435537E-2</v>
      </c>
      <c r="M3578" s="15">
        <f t="shared" si="443"/>
        <v>7.8582901954650869E-2</v>
      </c>
      <c r="N3578" s="15">
        <f t="shared" si="444"/>
        <v>3.2546799182891849E-2</v>
      </c>
      <c r="O3578" s="15">
        <f t="shared" si="445"/>
        <v>4.6036102771759034E-2</v>
      </c>
      <c r="P3578" s="15">
        <v>0.01</v>
      </c>
    </row>
    <row r="3579" spans="1:16" ht="15" x14ac:dyDescent="0.25">
      <c r="A3579" s="12" t="s">
        <v>12</v>
      </c>
      <c r="B3579" s="12">
        <v>112</v>
      </c>
      <c r="C3579" s="12">
        <v>1877</v>
      </c>
      <c r="D3579" s="12">
        <v>0</v>
      </c>
      <c r="E3579" s="12">
        <v>0</v>
      </c>
      <c r="F3579" s="15">
        <v>7.0642299652099616E-2</v>
      </c>
      <c r="G3579" s="15">
        <v>7.2453699111938483E-2</v>
      </c>
      <c r="H3579" s="15">
        <v>3.2894699573516845E-2</v>
      </c>
      <c r="I3579" s="15">
        <v>3.9558999538421631E-2</v>
      </c>
      <c r="L3579" s="15">
        <f t="shared" si="442"/>
        <v>8.0642299652099611E-2</v>
      </c>
      <c r="M3579" s="15">
        <f t="shared" si="443"/>
        <v>8.2453699111938478E-2</v>
      </c>
      <c r="N3579" s="15">
        <f t="shared" si="444"/>
        <v>3.2894699573516845E-2</v>
      </c>
      <c r="O3579" s="15">
        <f t="shared" si="445"/>
        <v>4.9558999538421633E-2</v>
      </c>
      <c r="P3579" s="15">
        <v>0.01</v>
      </c>
    </row>
    <row r="3580" spans="1:16" ht="15" x14ac:dyDescent="0.25">
      <c r="A3580" s="12" t="s">
        <v>12</v>
      </c>
      <c r="B3580" s="12">
        <v>112</v>
      </c>
      <c r="C3580" s="12">
        <v>1878</v>
      </c>
      <c r="D3580" s="12">
        <v>0</v>
      </c>
      <c r="E3580" s="12">
        <v>0</v>
      </c>
      <c r="F3580" s="15">
        <v>7.4710302352905267E-2</v>
      </c>
      <c r="G3580" s="15">
        <v>7.6554999351501465E-2</v>
      </c>
      <c r="H3580" s="15">
        <v>3.3783800601959228E-2</v>
      </c>
      <c r="I3580" s="15">
        <v>4.2771198749542237E-2</v>
      </c>
      <c r="L3580" s="15">
        <f t="shared" si="442"/>
        <v>8.4710302352905262E-2</v>
      </c>
      <c r="M3580" s="15">
        <f t="shared" si="443"/>
        <v>8.655499935150146E-2</v>
      </c>
      <c r="N3580" s="15">
        <f t="shared" si="444"/>
        <v>3.3783800601959228E-2</v>
      </c>
      <c r="O3580" s="15">
        <f t="shared" si="445"/>
        <v>5.2771198749542239E-2</v>
      </c>
      <c r="P3580" s="15">
        <v>0.01</v>
      </c>
    </row>
    <row r="3581" spans="1:16" ht="15" x14ac:dyDescent="0.25">
      <c r="A3581" s="12" t="s">
        <v>12</v>
      </c>
      <c r="B3581" s="12">
        <v>112</v>
      </c>
      <c r="C3581" s="12">
        <v>1879</v>
      </c>
      <c r="D3581" s="12">
        <v>0</v>
      </c>
      <c r="E3581" s="12">
        <v>0</v>
      </c>
      <c r="F3581" s="15">
        <v>6.9772901535034182E-2</v>
      </c>
      <c r="G3581" s="15">
        <v>7.8375101089477539E-2</v>
      </c>
      <c r="H3581" s="15">
        <v>3.5026299953460696E-2</v>
      </c>
      <c r="I3581" s="15">
        <v>4.3348801136016843E-2</v>
      </c>
      <c r="L3581" s="15">
        <f t="shared" si="442"/>
        <v>7.9772901535034177E-2</v>
      </c>
      <c r="M3581" s="15">
        <f t="shared" si="443"/>
        <v>8.8375101089477534E-2</v>
      </c>
      <c r="N3581" s="15">
        <f t="shared" si="444"/>
        <v>3.5026299953460696E-2</v>
      </c>
      <c r="O3581" s="15">
        <f t="shared" si="445"/>
        <v>5.3348801136016845E-2</v>
      </c>
      <c r="P3581" s="15">
        <v>0.01</v>
      </c>
    </row>
    <row r="3582" spans="1:16" ht="15" x14ac:dyDescent="0.25">
      <c r="A3582" s="12" t="s">
        <v>12</v>
      </c>
      <c r="B3582" s="12">
        <v>112</v>
      </c>
      <c r="C3582" s="12">
        <v>1880</v>
      </c>
      <c r="D3582" s="12">
        <v>0</v>
      </c>
      <c r="E3582" s="12">
        <v>0</v>
      </c>
      <c r="F3582" s="15">
        <v>6.31456995010376E-2</v>
      </c>
      <c r="G3582" s="15">
        <v>6.2143402099609377E-2</v>
      </c>
      <c r="H3582" s="15">
        <v>2.2513499259948732E-2</v>
      </c>
      <c r="I3582" s="15">
        <v>3.9629902839660641E-2</v>
      </c>
      <c r="L3582" s="15">
        <f t="shared" si="442"/>
        <v>7.3145699501037595E-2</v>
      </c>
      <c r="M3582" s="15">
        <f t="shared" si="443"/>
        <v>7.2143402099609372E-2</v>
      </c>
      <c r="N3582" s="15">
        <f t="shared" si="444"/>
        <v>2.2513499259948732E-2</v>
      </c>
      <c r="O3582" s="15">
        <f t="shared" si="445"/>
        <v>4.9629902839660643E-2</v>
      </c>
      <c r="P3582" s="15">
        <v>0.01</v>
      </c>
    </row>
    <row r="3583" spans="1:16" ht="15" x14ac:dyDescent="0.25">
      <c r="A3583" s="12" t="s">
        <v>12</v>
      </c>
      <c r="B3583" s="12">
        <v>112</v>
      </c>
      <c r="C3583" s="12">
        <v>1881</v>
      </c>
      <c r="D3583" s="12">
        <v>0</v>
      </c>
      <c r="E3583" s="12">
        <v>0</v>
      </c>
      <c r="F3583" s="15">
        <v>6.8739800453186034E-2</v>
      </c>
      <c r="G3583" s="15">
        <v>6.8166899681091311E-2</v>
      </c>
      <c r="H3583" s="15">
        <v>2.4058899879455566E-2</v>
      </c>
      <c r="I3583" s="15">
        <v>4.4107999801635739E-2</v>
      </c>
      <c r="L3583" s="15">
        <f t="shared" si="442"/>
        <v>7.8739800453186029E-2</v>
      </c>
      <c r="M3583" s="15">
        <f t="shared" si="443"/>
        <v>7.8166899681091306E-2</v>
      </c>
      <c r="N3583" s="15">
        <f t="shared" si="444"/>
        <v>2.4058899879455566E-2</v>
      </c>
      <c r="O3583" s="15">
        <f t="shared" si="445"/>
        <v>5.4107999801635741E-2</v>
      </c>
      <c r="P3583" s="15">
        <v>0.01</v>
      </c>
    </row>
    <row r="3584" spans="1:16" ht="15" x14ac:dyDescent="0.25">
      <c r="A3584" s="12" t="s">
        <v>12</v>
      </c>
      <c r="B3584" s="12">
        <v>112</v>
      </c>
      <c r="C3584" s="12">
        <v>1882</v>
      </c>
      <c r="D3584" s="12">
        <v>0</v>
      </c>
      <c r="E3584" s="12">
        <v>0</v>
      </c>
      <c r="F3584" s="15">
        <v>7.0257201194763183E-2</v>
      </c>
      <c r="G3584" s="15">
        <v>7.0016098022460935E-2</v>
      </c>
      <c r="H3584" s="15">
        <v>2.371380090713501E-2</v>
      </c>
      <c r="I3584" s="15">
        <v>4.6302297115325929E-2</v>
      </c>
      <c r="L3584" s="15">
        <f t="shared" si="442"/>
        <v>8.0257201194763178E-2</v>
      </c>
      <c r="M3584" s="15">
        <f t="shared" si="443"/>
        <v>8.001609802246093E-2</v>
      </c>
      <c r="N3584" s="15">
        <f t="shared" si="444"/>
        <v>2.371380090713501E-2</v>
      </c>
      <c r="O3584" s="15">
        <f t="shared" si="445"/>
        <v>5.6302297115325931E-2</v>
      </c>
      <c r="P3584" s="15">
        <v>0.01</v>
      </c>
    </row>
    <row r="3585" spans="1:16" ht="15" x14ac:dyDescent="0.25">
      <c r="A3585" s="12" t="s">
        <v>12</v>
      </c>
      <c r="B3585" s="12">
        <v>112</v>
      </c>
      <c r="C3585" s="12">
        <v>1883</v>
      </c>
      <c r="D3585" s="12">
        <v>0</v>
      </c>
      <c r="E3585" s="12">
        <v>0</v>
      </c>
      <c r="F3585" s="15">
        <v>6.5551300048828129E-2</v>
      </c>
      <c r="G3585" s="15">
        <v>6.4942998886108397E-2</v>
      </c>
      <c r="H3585" s="15">
        <v>2.2129299640655516E-2</v>
      </c>
      <c r="I3585" s="15">
        <v>4.2813699245452884E-2</v>
      </c>
      <c r="L3585" s="15">
        <f t="shared" si="442"/>
        <v>7.5551300048828124E-2</v>
      </c>
      <c r="M3585" s="15">
        <f t="shared" si="443"/>
        <v>7.4942998886108392E-2</v>
      </c>
      <c r="N3585" s="15">
        <f t="shared" si="444"/>
        <v>2.2129299640655516E-2</v>
      </c>
      <c r="O3585" s="15">
        <f t="shared" si="445"/>
        <v>5.2813699245452886E-2</v>
      </c>
      <c r="P3585" s="15">
        <v>0.01</v>
      </c>
    </row>
    <row r="3586" spans="1:16" ht="15" x14ac:dyDescent="0.25">
      <c r="A3586" s="12" t="s">
        <v>12</v>
      </c>
      <c r="B3586" s="12">
        <v>112</v>
      </c>
      <c r="C3586" s="12">
        <v>1884</v>
      </c>
      <c r="D3586" s="12">
        <v>0</v>
      </c>
      <c r="E3586" s="12">
        <v>0</v>
      </c>
      <c r="F3586" s="15">
        <v>6.8376097679138187E-2</v>
      </c>
      <c r="G3586" s="15">
        <v>6.8764600753784183E-2</v>
      </c>
      <c r="H3586" s="15">
        <v>2.2532999515533447E-2</v>
      </c>
      <c r="I3586" s="15">
        <v>4.6231601238250736E-2</v>
      </c>
      <c r="L3586" s="15">
        <f t="shared" si="442"/>
        <v>7.8376097679138182E-2</v>
      </c>
      <c r="M3586" s="15">
        <f t="shared" si="443"/>
        <v>7.8764600753784178E-2</v>
      </c>
      <c r="N3586" s="15">
        <f t="shared" si="444"/>
        <v>2.2532999515533447E-2</v>
      </c>
      <c r="O3586" s="15">
        <f t="shared" si="445"/>
        <v>5.6231601238250738E-2</v>
      </c>
      <c r="P3586" s="15">
        <v>0.01</v>
      </c>
    </row>
    <row r="3587" spans="1:16" ht="15" x14ac:dyDescent="0.25">
      <c r="A3587" s="12" t="s">
        <v>12</v>
      </c>
      <c r="B3587" s="12">
        <v>112</v>
      </c>
      <c r="C3587" s="12">
        <v>1885</v>
      </c>
      <c r="D3587" s="12">
        <v>0</v>
      </c>
      <c r="E3587" s="12">
        <v>0</v>
      </c>
      <c r="F3587" s="15">
        <v>7.2964200973510737E-2</v>
      </c>
      <c r="G3587" s="15">
        <v>7.5081400871276849E-2</v>
      </c>
      <c r="H3587" s="15">
        <v>1.9136799573898314E-2</v>
      </c>
      <c r="I3587" s="15">
        <v>5.5944601297378542E-2</v>
      </c>
      <c r="L3587" s="15">
        <f t="shared" si="442"/>
        <v>8.2964200973510732E-2</v>
      </c>
      <c r="M3587" s="15">
        <f t="shared" si="443"/>
        <v>8.5081400871276844E-2</v>
      </c>
      <c r="N3587" s="15">
        <f t="shared" si="444"/>
        <v>1.9136799573898314E-2</v>
      </c>
      <c r="O3587" s="15">
        <f t="shared" si="445"/>
        <v>6.5944601297378544E-2</v>
      </c>
      <c r="P3587" s="15">
        <v>0.01</v>
      </c>
    </row>
    <row r="3588" spans="1:16" ht="15" x14ac:dyDescent="0.25">
      <c r="A3588" s="12" t="s">
        <v>12</v>
      </c>
      <c r="B3588" s="12">
        <v>112</v>
      </c>
      <c r="C3588" s="12">
        <v>1886</v>
      </c>
      <c r="D3588" s="12">
        <v>0</v>
      </c>
      <c r="E3588" s="12">
        <v>0</v>
      </c>
      <c r="F3588" s="15">
        <v>7.3941397666931155E-2</v>
      </c>
      <c r="G3588" s="15">
        <v>7.3289899826049804E-2</v>
      </c>
      <c r="H3588" s="15">
        <v>2.2801299095153809E-2</v>
      </c>
      <c r="I3588" s="15">
        <v>5.0488600730895998E-2</v>
      </c>
      <c r="L3588" s="15">
        <f t="shared" si="442"/>
        <v>8.394139766693115E-2</v>
      </c>
      <c r="M3588" s="15">
        <f t="shared" si="443"/>
        <v>8.3289899826049799E-2</v>
      </c>
      <c r="N3588" s="15">
        <f t="shared" si="444"/>
        <v>2.2801299095153809E-2</v>
      </c>
      <c r="O3588" s="15">
        <f t="shared" si="445"/>
        <v>6.0488600730896E-2</v>
      </c>
      <c r="P3588" s="15">
        <v>0.01</v>
      </c>
    </row>
    <row r="3589" spans="1:16" ht="15" x14ac:dyDescent="0.25">
      <c r="A3589" s="12" t="s">
        <v>12</v>
      </c>
      <c r="B3589" s="12">
        <v>112</v>
      </c>
      <c r="C3589" s="12">
        <v>1887</v>
      </c>
      <c r="D3589" s="12">
        <v>0</v>
      </c>
      <c r="E3589" s="12">
        <v>0</v>
      </c>
      <c r="F3589" s="15">
        <v>7.115690231323242E-2</v>
      </c>
      <c r="G3589" s="15">
        <v>6.870049953460694E-2</v>
      </c>
      <c r="H3589" s="15">
        <v>2.0206000804901123E-2</v>
      </c>
      <c r="I3589" s="15">
        <v>4.8494498729705814E-2</v>
      </c>
      <c r="L3589" s="15">
        <f t="shared" si="442"/>
        <v>8.1156902313232415E-2</v>
      </c>
      <c r="M3589" s="15">
        <f t="shared" si="443"/>
        <v>7.8700499534606935E-2</v>
      </c>
      <c r="N3589" s="15">
        <f t="shared" si="444"/>
        <v>2.0206000804901123E-2</v>
      </c>
      <c r="O3589" s="15">
        <f t="shared" si="445"/>
        <v>5.8494498729705816E-2</v>
      </c>
      <c r="P3589" s="15">
        <v>0.01</v>
      </c>
    </row>
    <row r="3590" spans="1:16" ht="15" x14ac:dyDescent="0.25">
      <c r="A3590" s="12" t="s">
        <v>12</v>
      </c>
      <c r="B3590" s="12">
        <v>112</v>
      </c>
      <c r="C3590" s="12">
        <v>1888</v>
      </c>
      <c r="D3590" s="12">
        <v>0</v>
      </c>
      <c r="E3590" s="12">
        <v>0</v>
      </c>
      <c r="F3590" s="15">
        <v>7.0676097869873042E-2</v>
      </c>
      <c r="G3590" s="15">
        <v>6.8003101348876951E-2</v>
      </c>
      <c r="H3590" s="15">
        <v>1.9732700586318971E-2</v>
      </c>
      <c r="I3590" s="15">
        <v>4.827040076255798E-2</v>
      </c>
      <c r="L3590" s="15">
        <f t="shared" si="442"/>
        <v>8.0676097869873037E-2</v>
      </c>
      <c r="M3590" s="15">
        <f t="shared" si="443"/>
        <v>7.8003101348876946E-2</v>
      </c>
      <c r="N3590" s="15">
        <f t="shared" si="444"/>
        <v>1.9732700586318971E-2</v>
      </c>
      <c r="O3590" s="15">
        <f t="shared" si="445"/>
        <v>5.8270400762557982E-2</v>
      </c>
      <c r="P3590" s="15">
        <v>0.01</v>
      </c>
    </row>
    <row r="3591" spans="1:16" ht="15" x14ac:dyDescent="0.25">
      <c r="A3591" s="12" t="s">
        <v>12</v>
      </c>
      <c r="B3591" s="12">
        <v>112</v>
      </c>
      <c r="C3591" s="12">
        <v>1889</v>
      </c>
      <c r="D3591" s="12">
        <v>0</v>
      </c>
      <c r="E3591" s="12">
        <v>0</v>
      </c>
      <c r="F3591" s="15">
        <v>7.1127800941467284E-2</v>
      </c>
      <c r="G3591" s="15">
        <v>6.8120298385620115E-2</v>
      </c>
      <c r="H3591" s="15">
        <v>1.8421100378036501E-2</v>
      </c>
      <c r="I3591" s="15">
        <v>4.9699198007583621E-2</v>
      </c>
      <c r="L3591" s="15">
        <f t="shared" si="442"/>
        <v>8.1127800941467279E-2</v>
      </c>
      <c r="M3591" s="15">
        <f t="shared" si="443"/>
        <v>7.812029838562011E-2</v>
      </c>
      <c r="N3591" s="15">
        <f t="shared" si="444"/>
        <v>1.8421100378036501E-2</v>
      </c>
      <c r="O3591" s="15">
        <f t="shared" si="445"/>
        <v>5.9699198007583623E-2</v>
      </c>
      <c r="P3591" s="15">
        <v>0.01</v>
      </c>
    </row>
    <row r="3592" spans="1:16" ht="15" x14ac:dyDescent="0.25">
      <c r="A3592" s="12" t="s">
        <v>12</v>
      </c>
      <c r="B3592" s="12">
        <v>112</v>
      </c>
      <c r="C3592" s="12">
        <v>1890</v>
      </c>
      <c r="D3592" s="12">
        <v>0</v>
      </c>
      <c r="E3592" s="12">
        <v>0</v>
      </c>
      <c r="F3592" s="15">
        <v>7.0284099578857423E-2</v>
      </c>
      <c r="G3592" s="15">
        <v>6.8026199340820312E-2</v>
      </c>
      <c r="H3592" s="15">
        <v>1.7407100200653076E-2</v>
      </c>
      <c r="I3592" s="15">
        <v>5.061909914016724E-2</v>
      </c>
      <c r="L3592" s="15">
        <f t="shared" si="442"/>
        <v>8.0284099578857418E-2</v>
      </c>
      <c r="M3592" s="15">
        <f t="shared" si="443"/>
        <v>7.8026199340820307E-2</v>
      </c>
      <c r="N3592" s="15">
        <f t="shared" si="444"/>
        <v>1.7407100200653076E-2</v>
      </c>
      <c r="O3592" s="15">
        <f t="shared" si="445"/>
        <v>6.0619099140167242E-2</v>
      </c>
      <c r="P3592" s="15">
        <v>0.01</v>
      </c>
    </row>
    <row r="3593" spans="1:16" ht="15" x14ac:dyDescent="0.25">
      <c r="A3593" s="12" t="s">
        <v>12</v>
      </c>
      <c r="B3593" s="12">
        <v>112</v>
      </c>
      <c r="C3593" s="12">
        <v>1891</v>
      </c>
      <c r="D3593" s="12">
        <v>0</v>
      </c>
      <c r="E3593" s="12">
        <v>0</v>
      </c>
      <c r="F3593" s="15">
        <v>7.0478901863098145E-2</v>
      </c>
      <c r="G3593" s="15">
        <v>6.8620400428771974E-2</v>
      </c>
      <c r="H3593" s="15">
        <v>1.6940699815750124E-2</v>
      </c>
      <c r="I3593" s="15">
        <v>5.1679700613021851E-2</v>
      </c>
      <c r="L3593" s="15">
        <f t="shared" si="442"/>
        <v>8.047890186309814E-2</v>
      </c>
      <c r="M3593" s="15">
        <f t="shared" si="443"/>
        <v>7.8620400428771969E-2</v>
      </c>
      <c r="N3593" s="15">
        <f t="shared" si="444"/>
        <v>1.6940699815750124E-2</v>
      </c>
      <c r="O3593" s="15">
        <f t="shared" si="445"/>
        <v>6.1679700613021853E-2</v>
      </c>
      <c r="P3593" s="15">
        <v>0.01</v>
      </c>
    </row>
    <row r="3594" spans="1:16" ht="15" x14ac:dyDescent="0.25">
      <c r="A3594" s="12" t="s">
        <v>12</v>
      </c>
      <c r="B3594" s="12">
        <v>112</v>
      </c>
      <c r="C3594" s="12">
        <v>1892</v>
      </c>
      <c r="D3594" s="12">
        <v>0</v>
      </c>
      <c r="E3594" s="12">
        <v>0</v>
      </c>
      <c r="F3594" s="15">
        <v>7.0186800956726081E-2</v>
      </c>
      <c r="G3594" s="15">
        <v>6.8821802139282226E-2</v>
      </c>
      <c r="H3594" s="15">
        <v>1.6882200241088868E-2</v>
      </c>
      <c r="I3594" s="15">
        <v>5.1939601898193362E-2</v>
      </c>
      <c r="L3594" s="15">
        <f t="shared" si="442"/>
        <v>8.0186800956726076E-2</v>
      </c>
      <c r="M3594" s="15">
        <f t="shared" si="443"/>
        <v>7.8821802139282221E-2</v>
      </c>
      <c r="N3594" s="15">
        <f t="shared" si="444"/>
        <v>1.6882200241088868E-2</v>
      </c>
      <c r="O3594" s="15">
        <f t="shared" si="445"/>
        <v>6.1939601898193364E-2</v>
      </c>
      <c r="P3594" s="15">
        <v>0.01</v>
      </c>
    </row>
    <row r="3595" spans="1:16" ht="15" x14ac:dyDescent="0.25">
      <c r="A3595" s="12" t="s">
        <v>12</v>
      </c>
      <c r="B3595" s="12">
        <v>112</v>
      </c>
      <c r="C3595" s="12">
        <v>1893</v>
      </c>
      <c r="D3595" s="12">
        <v>0</v>
      </c>
      <c r="E3595" s="12">
        <v>0</v>
      </c>
      <c r="F3595" s="15">
        <v>7.2512898445129398E-2</v>
      </c>
      <c r="G3595" s="15">
        <v>7.2586598396301272E-2</v>
      </c>
      <c r="H3595" s="15">
        <v>1.7243900299072266E-2</v>
      </c>
      <c r="I3595" s="15">
        <v>5.5342698097229005E-2</v>
      </c>
      <c r="L3595" s="15">
        <f t="shared" si="442"/>
        <v>8.2512898445129393E-2</v>
      </c>
      <c r="M3595" s="15">
        <f t="shared" si="443"/>
        <v>8.2586598396301267E-2</v>
      </c>
      <c r="N3595" s="15">
        <f t="shared" si="444"/>
        <v>1.7243900299072266E-2</v>
      </c>
      <c r="O3595" s="15">
        <f t="shared" si="445"/>
        <v>6.5342698097229007E-2</v>
      </c>
      <c r="P3595" s="15">
        <v>0.01</v>
      </c>
    </row>
    <row r="3596" spans="1:16" ht="15" x14ac:dyDescent="0.25">
      <c r="A3596" s="12" t="s">
        <v>12</v>
      </c>
      <c r="B3596" s="12">
        <v>112</v>
      </c>
      <c r="C3596" s="12">
        <v>1894</v>
      </c>
      <c r="D3596" s="12">
        <v>0</v>
      </c>
      <c r="E3596" s="12">
        <v>0</v>
      </c>
      <c r="F3596" s="15">
        <v>7.0990200042724605E-2</v>
      </c>
      <c r="G3596" s="15">
        <v>7.0362601280212406E-2</v>
      </c>
      <c r="H3596" s="15">
        <v>1.6248300075531005E-2</v>
      </c>
      <c r="I3596" s="15">
        <v>5.4114301204681393E-2</v>
      </c>
      <c r="L3596" s="15">
        <f t="shared" si="442"/>
        <v>8.09902000427246E-2</v>
      </c>
      <c r="M3596" s="15">
        <f t="shared" si="443"/>
        <v>8.0362601280212401E-2</v>
      </c>
      <c r="N3596" s="15">
        <f t="shared" si="444"/>
        <v>1.6248300075531005E-2</v>
      </c>
      <c r="O3596" s="15">
        <f t="shared" si="445"/>
        <v>6.4114301204681395E-2</v>
      </c>
      <c r="P3596" s="15">
        <v>0.01</v>
      </c>
    </row>
    <row r="3597" spans="1:16" ht="15" x14ac:dyDescent="0.25">
      <c r="A3597" s="12" t="s">
        <v>12</v>
      </c>
      <c r="B3597" s="12">
        <v>112</v>
      </c>
      <c r="C3597" s="12">
        <v>1895</v>
      </c>
      <c r="D3597" s="12">
        <v>0</v>
      </c>
      <c r="E3597" s="12">
        <v>0</v>
      </c>
      <c r="F3597" s="15">
        <v>7.6024999618530278E-2</v>
      </c>
      <c r="G3597" s="15">
        <v>7.3036799430847163E-2</v>
      </c>
      <c r="H3597" s="15">
        <v>1.5844299793243408E-2</v>
      </c>
      <c r="I3597" s="15">
        <v>5.7192499637603762E-2</v>
      </c>
      <c r="L3597" s="15">
        <f t="shared" ref="L3597:L3660" si="446">F3597+$P3597</f>
        <v>8.6024999618530273E-2</v>
      </c>
      <c r="M3597" s="15">
        <f t="shared" ref="M3597:M3660" si="447">G3597+$P3597</f>
        <v>8.3036799430847158E-2</v>
      </c>
      <c r="N3597" s="15">
        <f t="shared" ref="N3597:N3660" si="448">H3597</f>
        <v>1.5844299793243408E-2</v>
      </c>
      <c r="O3597" s="15">
        <f t="shared" ref="O3597:O3660" si="449">I3597+$P3597</f>
        <v>6.7192499637603764E-2</v>
      </c>
      <c r="P3597" s="15">
        <v>0.01</v>
      </c>
    </row>
    <row r="3598" spans="1:16" ht="15" x14ac:dyDescent="0.25">
      <c r="A3598" s="12" t="s">
        <v>12</v>
      </c>
      <c r="B3598" s="12">
        <v>112</v>
      </c>
      <c r="C3598" s="12">
        <v>1896</v>
      </c>
      <c r="D3598" s="12">
        <v>0</v>
      </c>
      <c r="E3598" s="12">
        <v>0</v>
      </c>
      <c r="F3598" s="15">
        <v>7.3881602287292486E-2</v>
      </c>
      <c r="G3598" s="15">
        <v>7.2171001434326171E-2</v>
      </c>
      <c r="H3598" s="15">
        <v>1.5526299476623534E-2</v>
      </c>
      <c r="I3598" s="15">
        <v>5.6644701957702638E-2</v>
      </c>
      <c r="L3598" s="15">
        <f t="shared" si="446"/>
        <v>8.3881602287292481E-2</v>
      </c>
      <c r="M3598" s="15">
        <f t="shared" si="447"/>
        <v>8.2171001434326166E-2</v>
      </c>
      <c r="N3598" s="15">
        <f t="shared" si="448"/>
        <v>1.5526299476623534E-2</v>
      </c>
      <c r="O3598" s="15">
        <f t="shared" si="449"/>
        <v>6.664470195770264E-2</v>
      </c>
      <c r="P3598" s="15">
        <v>0.01</v>
      </c>
    </row>
    <row r="3599" spans="1:16" ht="15" x14ac:dyDescent="0.25">
      <c r="A3599" s="12" t="s">
        <v>12</v>
      </c>
      <c r="B3599" s="12">
        <v>112</v>
      </c>
      <c r="C3599" s="12">
        <v>1897</v>
      </c>
      <c r="D3599" s="12">
        <v>0</v>
      </c>
      <c r="E3599" s="12">
        <v>0</v>
      </c>
      <c r="F3599" s="15">
        <v>7.7091598510742182E-2</v>
      </c>
      <c r="G3599" s="15">
        <v>7.45684003829956E-2</v>
      </c>
      <c r="H3599" s="15">
        <v>1.5670700073242186E-2</v>
      </c>
      <c r="I3599" s="15">
        <v>5.8897700309753415E-2</v>
      </c>
      <c r="L3599" s="15">
        <f t="shared" si="446"/>
        <v>8.7091598510742177E-2</v>
      </c>
      <c r="M3599" s="15">
        <f t="shared" si="447"/>
        <v>8.4568400382995595E-2</v>
      </c>
      <c r="N3599" s="15">
        <f t="shared" si="448"/>
        <v>1.5670700073242186E-2</v>
      </c>
      <c r="O3599" s="15">
        <f t="shared" si="449"/>
        <v>6.889770030975341E-2</v>
      </c>
      <c r="P3599" s="15">
        <v>0.01</v>
      </c>
    </row>
    <row r="3600" spans="1:16" ht="15" x14ac:dyDescent="0.25">
      <c r="A3600" s="12" t="s">
        <v>12</v>
      </c>
      <c r="B3600" s="12">
        <v>112</v>
      </c>
      <c r="C3600" s="12">
        <v>1898</v>
      </c>
      <c r="D3600" s="12">
        <v>0</v>
      </c>
      <c r="E3600" s="12">
        <v>0</v>
      </c>
      <c r="F3600" s="15">
        <v>7.2957901954650878E-2</v>
      </c>
      <c r="G3600" s="15">
        <v>7.2834200859069831E-2</v>
      </c>
      <c r="H3600" s="15">
        <v>1.4603999853134155E-2</v>
      </c>
      <c r="I3600" s="15">
        <v>5.8230201005935671E-2</v>
      </c>
      <c r="L3600" s="15">
        <f t="shared" si="446"/>
        <v>8.2957901954650873E-2</v>
      </c>
      <c r="M3600" s="15">
        <f t="shared" si="447"/>
        <v>8.2834200859069826E-2</v>
      </c>
      <c r="N3600" s="15">
        <f t="shared" si="448"/>
        <v>1.4603999853134155E-2</v>
      </c>
      <c r="O3600" s="15">
        <f t="shared" si="449"/>
        <v>6.8230201005935673E-2</v>
      </c>
      <c r="P3600" s="15">
        <v>0.01</v>
      </c>
    </row>
    <row r="3601" spans="1:16" ht="15" x14ac:dyDescent="0.25">
      <c r="A3601" s="12" t="s">
        <v>12</v>
      </c>
      <c r="B3601" s="12">
        <v>112</v>
      </c>
      <c r="C3601" s="12">
        <v>1899</v>
      </c>
      <c r="D3601" s="12">
        <v>0</v>
      </c>
      <c r="E3601" s="12">
        <v>0</v>
      </c>
      <c r="F3601" s="15">
        <v>7.4228601455688478E-2</v>
      </c>
      <c r="G3601" s="15">
        <v>8.2114295959472658E-2</v>
      </c>
      <c r="H3601" s="15">
        <v>1.3257100582122802E-2</v>
      </c>
      <c r="I3601" s="15">
        <v>6.8857195377349856E-2</v>
      </c>
      <c r="L3601" s="15">
        <f t="shared" si="446"/>
        <v>8.4228601455688473E-2</v>
      </c>
      <c r="M3601" s="15">
        <f t="shared" si="447"/>
        <v>9.2114295959472653E-2</v>
      </c>
      <c r="N3601" s="15">
        <f t="shared" si="448"/>
        <v>1.3257100582122802E-2</v>
      </c>
      <c r="O3601" s="15">
        <f t="shared" si="449"/>
        <v>7.8857195377349851E-2</v>
      </c>
      <c r="P3601" s="15">
        <v>0.01</v>
      </c>
    </row>
    <row r="3602" spans="1:16" ht="15" x14ac:dyDescent="0.25">
      <c r="A3602" s="12" t="s">
        <v>12</v>
      </c>
      <c r="B3602" s="12">
        <v>112</v>
      </c>
      <c r="C3602" s="12">
        <v>1900</v>
      </c>
      <c r="D3602" s="12">
        <v>0</v>
      </c>
      <c r="E3602" s="12">
        <v>0</v>
      </c>
      <c r="F3602" s="15">
        <v>7.814939975738526E-2</v>
      </c>
      <c r="G3602" s="15">
        <v>0.10774800300598145</v>
      </c>
      <c r="H3602" s="15">
        <v>1.1036800146102905E-2</v>
      </c>
      <c r="I3602" s="15">
        <v>9.6711202859878539E-2</v>
      </c>
      <c r="L3602" s="15">
        <f t="shared" si="446"/>
        <v>8.8149399757385255E-2</v>
      </c>
      <c r="M3602" s="15">
        <f t="shared" si="447"/>
        <v>0.11774800300598144</v>
      </c>
      <c r="N3602" s="15">
        <f t="shared" si="448"/>
        <v>1.1036800146102905E-2</v>
      </c>
      <c r="O3602" s="15">
        <f t="shared" si="449"/>
        <v>0.10671120285987853</v>
      </c>
      <c r="P3602" s="15">
        <v>0.01</v>
      </c>
    </row>
    <row r="3603" spans="1:16" ht="15" x14ac:dyDescent="0.25">
      <c r="A3603" s="12" t="s">
        <v>12</v>
      </c>
      <c r="B3603" s="12">
        <v>112</v>
      </c>
      <c r="C3603" s="12">
        <v>1901</v>
      </c>
      <c r="D3603" s="12">
        <v>0</v>
      </c>
      <c r="E3603" s="12">
        <v>0</v>
      </c>
      <c r="F3603" s="15">
        <v>7.9822301864624023E-2</v>
      </c>
      <c r="G3603" s="15">
        <v>0.1072659969329834</v>
      </c>
      <c r="H3603" s="15">
        <v>1.1343400478363037E-2</v>
      </c>
      <c r="I3603" s="15">
        <v>9.5922596454620368E-2</v>
      </c>
      <c r="L3603" s="15">
        <f t="shared" si="446"/>
        <v>8.9822301864624018E-2</v>
      </c>
      <c r="M3603" s="15">
        <f t="shared" si="447"/>
        <v>0.1172659969329834</v>
      </c>
      <c r="N3603" s="15">
        <f t="shared" si="448"/>
        <v>1.1343400478363037E-2</v>
      </c>
      <c r="O3603" s="15">
        <f t="shared" si="449"/>
        <v>0.10592259645462036</v>
      </c>
      <c r="P3603" s="15">
        <v>0.01</v>
      </c>
    </row>
    <row r="3604" spans="1:16" ht="15" x14ac:dyDescent="0.25">
      <c r="A3604" s="12" t="s">
        <v>12</v>
      </c>
      <c r="B3604" s="12">
        <v>112</v>
      </c>
      <c r="C3604" s="12">
        <v>1902</v>
      </c>
      <c r="D3604" s="12">
        <v>0</v>
      </c>
      <c r="E3604" s="12">
        <v>0</v>
      </c>
      <c r="F3604" s="15">
        <v>8.7001104354858402E-2</v>
      </c>
      <c r="G3604" s="15">
        <v>0.10474699974060059</v>
      </c>
      <c r="H3604" s="15">
        <v>1.4671000242233277E-2</v>
      </c>
      <c r="I3604" s="15">
        <v>9.007599949836731E-2</v>
      </c>
      <c r="L3604" s="15">
        <f t="shared" si="446"/>
        <v>9.7001104354858397E-2</v>
      </c>
      <c r="M3604" s="15">
        <f t="shared" si="447"/>
        <v>0.11474699974060058</v>
      </c>
      <c r="N3604" s="15">
        <f t="shared" si="448"/>
        <v>1.4671000242233277E-2</v>
      </c>
      <c r="O3604" s="15">
        <f t="shared" si="449"/>
        <v>0.1000759994983673</v>
      </c>
      <c r="P3604" s="15">
        <v>0.01</v>
      </c>
    </row>
    <row r="3605" spans="1:16" ht="15" x14ac:dyDescent="0.25">
      <c r="A3605" s="12" t="s">
        <v>12</v>
      </c>
      <c r="B3605" s="12">
        <v>112</v>
      </c>
      <c r="C3605" s="12">
        <v>1903</v>
      </c>
      <c r="D3605" s="12">
        <v>0</v>
      </c>
      <c r="E3605" s="12">
        <v>0</v>
      </c>
      <c r="F3605" s="15">
        <v>8.2138996124267574E-2</v>
      </c>
      <c r="G3605" s="15">
        <v>8.4310503005981446E-2</v>
      </c>
      <c r="H3605" s="15">
        <v>1.3843599557876587E-2</v>
      </c>
      <c r="I3605" s="15">
        <v>7.0466903448104856E-2</v>
      </c>
      <c r="L3605" s="15">
        <f t="shared" si="446"/>
        <v>9.2138996124267569E-2</v>
      </c>
      <c r="M3605" s="15">
        <f t="shared" si="447"/>
        <v>9.4310503005981441E-2</v>
      </c>
      <c r="N3605" s="15">
        <f t="shared" si="448"/>
        <v>1.3843599557876587E-2</v>
      </c>
      <c r="O3605" s="15">
        <f t="shared" si="449"/>
        <v>8.0466903448104851E-2</v>
      </c>
      <c r="P3605" s="15">
        <v>0.01</v>
      </c>
    </row>
    <row r="3606" spans="1:16" ht="15" x14ac:dyDescent="0.25">
      <c r="A3606" s="12" t="s">
        <v>12</v>
      </c>
      <c r="B3606" s="12">
        <v>112</v>
      </c>
      <c r="C3606" s="12">
        <v>1904</v>
      </c>
      <c r="D3606" s="12">
        <v>0</v>
      </c>
      <c r="E3606" s="12">
        <v>0</v>
      </c>
      <c r="F3606" s="15">
        <v>8.1663103103637696E-2</v>
      </c>
      <c r="G3606" s="15">
        <v>7.9690799713134766E-2</v>
      </c>
      <c r="H3606" s="15">
        <v>1.3219599723815917E-2</v>
      </c>
      <c r="I3606" s="15">
        <v>6.6471199989318844E-2</v>
      </c>
      <c r="L3606" s="15">
        <f t="shared" si="446"/>
        <v>9.1663103103637691E-2</v>
      </c>
      <c r="M3606" s="15">
        <f t="shared" si="447"/>
        <v>8.9690799713134761E-2</v>
      </c>
      <c r="N3606" s="15">
        <f t="shared" si="448"/>
        <v>1.3219599723815917E-2</v>
      </c>
      <c r="O3606" s="15">
        <f t="shared" si="449"/>
        <v>7.6471199989318839E-2</v>
      </c>
      <c r="P3606" s="15">
        <v>0.01</v>
      </c>
    </row>
    <row r="3607" spans="1:16" ht="15" x14ac:dyDescent="0.25">
      <c r="A3607" s="12" t="s">
        <v>12</v>
      </c>
      <c r="B3607" s="12">
        <v>112</v>
      </c>
      <c r="C3607" s="12">
        <v>1905</v>
      </c>
      <c r="D3607" s="12">
        <v>0</v>
      </c>
      <c r="E3607" s="12">
        <v>0</v>
      </c>
      <c r="F3607" s="15">
        <v>7.949379920959472E-2</v>
      </c>
      <c r="G3607" s="15">
        <v>7.5929799079895013E-2</v>
      </c>
      <c r="H3607" s="15">
        <v>1.2706600427627564E-2</v>
      </c>
      <c r="I3607" s="15">
        <v>6.3223198652267457E-2</v>
      </c>
      <c r="L3607" s="15">
        <f t="shared" si="446"/>
        <v>8.9493799209594715E-2</v>
      </c>
      <c r="M3607" s="15">
        <f t="shared" si="447"/>
        <v>8.5929799079895008E-2</v>
      </c>
      <c r="N3607" s="15">
        <f t="shared" si="448"/>
        <v>1.2706600427627564E-2</v>
      </c>
      <c r="O3607" s="15">
        <f t="shared" si="449"/>
        <v>7.3223198652267452E-2</v>
      </c>
      <c r="P3607" s="15">
        <v>0.01</v>
      </c>
    </row>
    <row r="3608" spans="1:16" ht="15" x14ac:dyDescent="0.25">
      <c r="A3608" s="12" t="s">
        <v>12</v>
      </c>
      <c r="B3608" s="12">
        <v>112</v>
      </c>
      <c r="C3608" s="12">
        <v>1906</v>
      </c>
      <c r="D3608" s="12">
        <v>0</v>
      </c>
      <c r="E3608" s="12">
        <v>0</v>
      </c>
      <c r="F3608" s="15">
        <v>7.9202899932861323E-2</v>
      </c>
      <c r="G3608" s="15">
        <v>7.342870235443115E-2</v>
      </c>
      <c r="H3608" s="15">
        <v>1.1497199535369873E-2</v>
      </c>
      <c r="I3608" s="15">
        <v>6.1931502819061277E-2</v>
      </c>
      <c r="L3608" s="15">
        <f t="shared" si="446"/>
        <v>8.9202899932861318E-2</v>
      </c>
      <c r="M3608" s="15">
        <f t="shared" si="447"/>
        <v>8.3428702354431145E-2</v>
      </c>
      <c r="N3608" s="15">
        <f t="shared" si="448"/>
        <v>1.1497199535369873E-2</v>
      </c>
      <c r="O3608" s="15">
        <f t="shared" si="449"/>
        <v>7.1931502819061272E-2</v>
      </c>
      <c r="P3608" s="15">
        <v>0.01</v>
      </c>
    </row>
    <row r="3609" spans="1:16" ht="15" x14ac:dyDescent="0.25">
      <c r="A3609" s="12" t="s">
        <v>12</v>
      </c>
      <c r="B3609" s="12">
        <v>112</v>
      </c>
      <c r="C3609" s="12">
        <v>1907</v>
      </c>
      <c r="D3609" s="12">
        <v>0</v>
      </c>
      <c r="E3609" s="12">
        <v>0</v>
      </c>
      <c r="F3609" s="15">
        <v>7.836750030517578E-2</v>
      </c>
      <c r="G3609" s="15">
        <v>7.1807699203491213E-2</v>
      </c>
      <c r="H3609" s="15">
        <v>1.0565799474716187E-2</v>
      </c>
      <c r="I3609" s="15">
        <v>6.1241899728775022E-2</v>
      </c>
      <c r="L3609" s="15">
        <f t="shared" si="446"/>
        <v>8.8367500305175775E-2</v>
      </c>
      <c r="M3609" s="15">
        <f t="shared" si="447"/>
        <v>8.1807699203491208E-2</v>
      </c>
      <c r="N3609" s="15">
        <f t="shared" si="448"/>
        <v>1.0565799474716187E-2</v>
      </c>
      <c r="O3609" s="15">
        <f t="shared" si="449"/>
        <v>7.1241899728775024E-2</v>
      </c>
      <c r="P3609" s="15">
        <v>0.01</v>
      </c>
    </row>
    <row r="3610" spans="1:16" ht="15" x14ac:dyDescent="0.25">
      <c r="A3610" s="12" t="s">
        <v>12</v>
      </c>
      <c r="B3610" s="12">
        <v>112</v>
      </c>
      <c r="C3610" s="12">
        <v>1908</v>
      </c>
      <c r="D3610" s="12">
        <v>0</v>
      </c>
      <c r="E3610" s="12">
        <v>0</v>
      </c>
      <c r="F3610" s="15">
        <v>7.6681799888610847E-2</v>
      </c>
      <c r="G3610" s="15">
        <v>7.3242301940917964E-2</v>
      </c>
      <c r="H3610" s="15">
        <v>1.0875099897384643E-2</v>
      </c>
      <c r="I3610" s="15">
        <v>6.2367202043533326E-2</v>
      </c>
      <c r="L3610" s="15">
        <f t="shared" si="446"/>
        <v>8.6681799888610842E-2</v>
      </c>
      <c r="M3610" s="15">
        <f t="shared" si="447"/>
        <v>8.3242301940917959E-2</v>
      </c>
      <c r="N3610" s="15">
        <f t="shared" si="448"/>
        <v>1.0875099897384643E-2</v>
      </c>
      <c r="O3610" s="15">
        <f t="shared" si="449"/>
        <v>7.2367202043533321E-2</v>
      </c>
      <c r="P3610" s="15">
        <v>0.01</v>
      </c>
    </row>
    <row r="3611" spans="1:16" ht="15" x14ac:dyDescent="0.25">
      <c r="A3611" s="12" t="s">
        <v>12</v>
      </c>
      <c r="B3611" s="12">
        <v>112</v>
      </c>
      <c r="C3611" s="12">
        <v>1909</v>
      </c>
      <c r="D3611" s="12">
        <v>0</v>
      </c>
      <c r="E3611" s="12">
        <v>0</v>
      </c>
      <c r="F3611" s="15">
        <v>6.5489802360534671E-2</v>
      </c>
      <c r="G3611" s="15">
        <v>7.8020901679992677E-2</v>
      </c>
      <c r="H3611" s="15">
        <v>1.0343099832534791E-2</v>
      </c>
      <c r="I3611" s="15">
        <v>6.7677801847457891E-2</v>
      </c>
      <c r="L3611" s="15">
        <f t="shared" si="446"/>
        <v>7.5489802360534666E-2</v>
      </c>
      <c r="M3611" s="15">
        <f t="shared" si="447"/>
        <v>8.8020901679992672E-2</v>
      </c>
      <c r="N3611" s="15">
        <f t="shared" si="448"/>
        <v>1.0343099832534791E-2</v>
      </c>
      <c r="O3611" s="15">
        <f t="shared" si="449"/>
        <v>7.7677801847457886E-2</v>
      </c>
      <c r="P3611" s="15">
        <v>0.01</v>
      </c>
    </row>
    <row r="3612" spans="1:16" ht="15" x14ac:dyDescent="0.25">
      <c r="A3612" s="12" t="s">
        <v>12</v>
      </c>
      <c r="B3612" s="12">
        <v>112</v>
      </c>
      <c r="C3612" s="12">
        <v>1910</v>
      </c>
      <c r="D3612" s="12">
        <v>0</v>
      </c>
      <c r="E3612" s="12">
        <v>0</v>
      </c>
      <c r="F3612" s="15">
        <v>9.9366502761840822E-2</v>
      </c>
      <c r="G3612" s="15">
        <v>8.1822595596313483E-2</v>
      </c>
      <c r="H3612" s="15">
        <v>9.9415200948715209E-3</v>
      </c>
      <c r="I3612" s="15">
        <v>7.188107550144196E-2</v>
      </c>
      <c r="L3612" s="15">
        <f t="shared" si="446"/>
        <v>0.10936650276184082</v>
      </c>
      <c r="M3612" s="15">
        <f t="shared" si="447"/>
        <v>9.1822595596313478E-2</v>
      </c>
      <c r="N3612" s="15">
        <f t="shared" si="448"/>
        <v>9.9415200948715209E-3</v>
      </c>
      <c r="O3612" s="15">
        <f t="shared" si="449"/>
        <v>8.1881075501441955E-2</v>
      </c>
      <c r="P3612" s="15">
        <v>0.01</v>
      </c>
    </row>
    <row r="3613" spans="1:16" ht="15" x14ac:dyDescent="0.25">
      <c r="A3613" s="12" t="s">
        <v>12</v>
      </c>
      <c r="B3613" s="12">
        <v>112</v>
      </c>
      <c r="C3613" s="12">
        <v>1911</v>
      </c>
      <c r="D3613" s="12">
        <v>0</v>
      </c>
      <c r="E3613" s="12">
        <v>0</v>
      </c>
      <c r="F3613" s="15">
        <v>8.557559967041016E-2</v>
      </c>
      <c r="G3613" s="15">
        <v>8.0490102767944341E-2</v>
      </c>
      <c r="H3613" s="15">
        <v>9.2926502227783196E-3</v>
      </c>
      <c r="I3613" s="15">
        <v>7.1197452545166018E-2</v>
      </c>
      <c r="L3613" s="15">
        <f t="shared" si="446"/>
        <v>9.5575599670410155E-2</v>
      </c>
      <c r="M3613" s="15">
        <f t="shared" si="447"/>
        <v>9.0490102767944336E-2</v>
      </c>
      <c r="N3613" s="15">
        <f t="shared" si="448"/>
        <v>9.2926502227783196E-3</v>
      </c>
      <c r="O3613" s="15">
        <f t="shared" si="449"/>
        <v>8.1197452545166013E-2</v>
      </c>
      <c r="P3613" s="15">
        <v>0.01</v>
      </c>
    </row>
    <row r="3614" spans="1:16" ht="15" x14ac:dyDescent="0.25">
      <c r="A3614" s="12" t="s">
        <v>12</v>
      </c>
      <c r="B3614" s="12">
        <v>112</v>
      </c>
      <c r="C3614" s="12">
        <v>1912</v>
      </c>
      <c r="D3614" s="12">
        <v>0</v>
      </c>
      <c r="E3614" s="12">
        <v>0</v>
      </c>
      <c r="F3614" s="15">
        <v>8.5584802627563475E-2</v>
      </c>
      <c r="G3614" s="15">
        <v>8.3408899307250983E-2</v>
      </c>
      <c r="H3614" s="15">
        <v>9.0208500623703003E-3</v>
      </c>
      <c r="I3614" s="15">
        <v>7.4388049244880683E-2</v>
      </c>
      <c r="L3614" s="15">
        <f t="shared" si="446"/>
        <v>9.558480262756347E-2</v>
      </c>
      <c r="M3614" s="15">
        <f t="shared" si="447"/>
        <v>9.3408899307250978E-2</v>
      </c>
      <c r="N3614" s="15">
        <f t="shared" si="448"/>
        <v>9.0208500623703003E-3</v>
      </c>
      <c r="O3614" s="15">
        <f t="shared" si="449"/>
        <v>8.4388049244880678E-2</v>
      </c>
      <c r="P3614" s="15">
        <v>0.01</v>
      </c>
    </row>
    <row r="3615" spans="1:16" ht="15" x14ac:dyDescent="0.25">
      <c r="A3615" s="12" t="s">
        <v>12</v>
      </c>
      <c r="B3615" s="12">
        <v>112</v>
      </c>
      <c r="C3615" s="12">
        <v>1913</v>
      </c>
      <c r="D3615" s="12">
        <v>0</v>
      </c>
      <c r="E3615" s="12">
        <v>0</v>
      </c>
      <c r="F3615" s="15">
        <v>8.4197101593017576E-2</v>
      </c>
      <c r="G3615" s="15">
        <v>8.1690702438354496E-2</v>
      </c>
      <c r="H3615" s="15">
        <v>8.198810219764709E-3</v>
      </c>
      <c r="I3615" s="15">
        <v>7.3491892218589788E-2</v>
      </c>
      <c r="L3615" s="15">
        <f t="shared" si="446"/>
        <v>9.4197101593017571E-2</v>
      </c>
      <c r="M3615" s="15">
        <f t="shared" si="447"/>
        <v>9.1690702438354491E-2</v>
      </c>
      <c r="N3615" s="15">
        <f t="shared" si="448"/>
        <v>8.198810219764709E-3</v>
      </c>
      <c r="O3615" s="15">
        <f t="shared" si="449"/>
        <v>8.3491892218589783E-2</v>
      </c>
      <c r="P3615" s="15">
        <v>0.01</v>
      </c>
    </row>
    <row r="3616" spans="1:16" ht="15" x14ac:dyDescent="0.25">
      <c r="A3616" s="12" t="s">
        <v>12</v>
      </c>
      <c r="B3616" s="12">
        <v>112</v>
      </c>
      <c r="C3616" s="12">
        <v>1914</v>
      </c>
      <c r="D3616" s="12">
        <v>0</v>
      </c>
      <c r="E3616" s="12">
        <v>0</v>
      </c>
      <c r="F3616" s="15">
        <v>9.9815397262573241E-2</v>
      </c>
      <c r="G3616" s="15">
        <v>0.2458009910583496</v>
      </c>
      <c r="H3616" s="15">
        <v>2.4479799270629883E-2</v>
      </c>
      <c r="I3616" s="15">
        <v>0.22132119178771972</v>
      </c>
      <c r="L3616" s="15">
        <f t="shared" si="446"/>
        <v>0.10981539726257324</v>
      </c>
      <c r="M3616" s="15">
        <f t="shared" si="447"/>
        <v>0.25580099105834958</v>
      </c>
      <c r="N3616" s="15">
        <f t="shared" si="448"/>
        <v>2.4479799270629883E-2</v>
      </c>
      <c r="O3616" s="15">
        <f t="shared" si="449"/>
        <v>0.23132119178771973</v>
      </c>
      <c r="P3616" s="15">
        <v>0.01</v>
      </c>
    </row>
    <row r="3617" spans="1:16" ht="15" x14ac:dyDescent="0.25">
      <c r="A3617" s="12" t="s">
        <v>12</v>
      </c>
      <c r="B3617" s="12">
        <v>112</v>
      </c>
      <c r="C3617" s="12">
        <v>1915</v>
      </c>
      <c r="D3617" s="12">
        <v>0</v>
      </c>
      <c r="E3617" s="12">
        <v>0</v>
      </c>
      <c r="F3617" s="15">
        <v>0.12292900085449218</v>
      </c>
      <c r="G3617" s="15">
        <v>0.42277400970458984</v>
      </c>
      <c r="H3617" s="15">
        <v>2.0387399196624755E-2</v>
      </c>
      <c r="I3617" s="15">
        <v>0.40238661050796509</v>
      </c>
      <c r="L3617" s="15">
        <f t="shared" si="446"/>
        <v>0.13292900085449219</v>
      </c>
      <c r="M3617" s="15">
        <f t="shared" si="447"/>
        <v>0.43277400970458985</v>
      </c>
      <c r="N3617" s="15">
        <f t="shared" si="448"/>
        <v>2.0387399196624755E-2</v>
      </c>
      <c r="O3617" s="15">
        <f t="shared" si="449"/>
        <v>0.4123866105079651</v>
      </c>
      <c r="P3617" s="15">
        <v>0.01</v>
      </c>
    </row>
    <row r="3618" spans="1:16" ht="15" x14ac:dyDescent="0.25">
      <c r="A3618" s="12" t="s">
        <v>12</v>
      </c>
      <c r="B3618" s="12">
        <v>112</v>
      </c>
      <c r="C3618" s="12">
        <v>1916</v>
      </c>
      <c r="D3618" s="12">
        <v>0</v>
      </c>
      <c r="E3618" s="12">
        <v>0</v>
      </c>
      <c r="F3618" s="15">
        <v>0.17835899353027343</v>
      </c>
      <c r="G3618" s="15">
        <v>0.68417503356933596</v>
      </c>
      <c r="H3618" s="15">
        <v>2.9120600223541258E-2</v>
      </c>
      <c r="I3618" s="15">
        <v>0.65505443334579472</v>
      </c>
      <c r="L3618" s="15">
        <f t="shared" si="446"/>
        <v>0.18835899353027344</v>
      </c>
      <c r="M3618" s="15">
        <f t="shared" si="447"/>
        <v>0.69417503356933596</v>
      </c>
      <c r="N3618" s="15">
        <f t="shared" si="448"/>
        <v>2.9120600223541258E-2</v>
      </c>
      <c r="O3618" s="15">
        <f t="shared" si="449"/>
        <v>0.66505443334579473</v>
      </c>
      <c r="P3618" s="15">
        <v>0.01</v>
      </c>
    </row>
    <row r="3619" spans="1:16" ht="15" x14ac:dyDescent="0.25">
      <c r="A3619" s="12" t="s">
        <v>12</v>
      </c>
      <c r="B3619" s="12">
        <v>112</v>
      </c>
      <c r="C3619" s="12">
        <v>1917</v>
      </c>
      <c r="D3619" s="12">
        <v>0</v>
      </c>
      <c r="E3619" s="12">
        <v>0</v>
      </c>
      <c r="F3619" s="15">
        <v>0.17348899841308593</v>
      </c>
      <c r="G3619" s="15">
        <v>0.66156501770019527</v>
      </c>
      <c r="H3619" s="15">
        <v>3.9756801128387448E-2</v>
      </c>
      <c r="I3619" s="15">
        <v>0.62180821657180785</v>
      </c>
      <c r="L3619" s="15">
        <f t="shared" si="446"/>
        <v>0.18348899841308594</v>
      </c>
      <c r="M3619" s="15">
        <f t="shared" si="447"/>
        <v>0.67156501770019528</v>
      </c>
      <c r="N3619" s="15">
        <f t="shared" si="448"/>
        <v>3.9756801128387448E-2</v>
      </c>
      <c r="O3619" s="15">
        <f t="shared" si="449"/>
        <v>0.63180821657180786</v>
      </c>
      <c r="P3619" s="15">
        <v>0.01</v>
      </c>
    </row>
    <row r="3620" spans="1:16" ht="15" x14ac:dyDescent="0.25">
      <c r="A3620" s="12" t="s">
        <v>12</v>
      </c>
      <c r="B3620" s="12">
        <v>112</v>
      </c>
      <c r="C3620" s="12">
        <v>1918</v>
      </c>
      <c r="D3620" s="12">
        <v>0</v>
      </c>
      <c r="E3620" s="12">
        <v>0</v>
      </c>
      <c r="F3620" s="15">
        <v>0.18099300384521486</v>
      </c>
      <c r="G3620" s="15">
        <v>0.52506301879882811</v>
      </c>
      <c r="H3620" s="15">
        <v>4.5027399063110353E-2</v>
      </c>
      <c r="I3620" s="15">
        <v>0.48003561973571779</v>
      </c>
      <c r="L3620" s="15">
        <f t="shared" si="446"/>
        <v>0.19099300384521486</v>
      </c>
      <c r="M3620" s="15">
        <f t="shared" si="447"/>
        <v>0.53506301879882812</v>
      </c>
      <c r="N3620" s="15">
        <f t="shared" si="448"/>
        <v>4.5027399063110353E-2</v>
      </c>
      <c r="O3620" s="15">
        <f t="shared" si="449"/>
        <v>0.4900356197357178</v>
      </c>
      <c r="P3620" s="15">
        <v>0.01</v>
      </c>
    </row>
    <row r="3621" spans="1:16" ht="15" x14ac:dyDescent="0.25">
      <c r="A3621" s="12" t="s">
        <v>12</v>
      </c>
      <c r="B3621" s="12">
        <v>112</v>
      </c>
      <c r="C3621" s="12">
        <v>1919</v>
      </c>
      <c r="D3621" s="12">
        <v>0</v>
      </c>
      <c r="E3621" s="12">
        <v>0</v>
      </c>
      <c r="F3621" s="15">
        <v>0.2580240058898926</v>
      </c>
      <c r="G3621" s="15">
        <v>0.32079700469970701</v>
      </c>
      <c r="H3621" s="15">
        <v>5.6528100967407229E-2</v>
      </c>
      <c r="I3621" s="15">
        <v>0.26426890373229983</v>
      </c>
      <c r="L3621" s="15">
        <f t="shared" si="446"/>
        <v>0.26802400588989261</v>
      </c>
      <c r="M3621" s="15">
        <f t="shared" si="447"/>
        <v>0.33079700469970702</v>
      </c>
      <c r="N3621" s="15">
        <f t="shared" si="448"/>
        <v>5.6528100967407229E-2</v>
      </c>
      <c r="O3621" s="15">
        <f t="shared" si="449"/>
        <v>0.27426890373229984</v>
      </c>
      <c r="P3621" s="15">
        <v>0.01</v>
      </c>
    </row>
    <row r="3622" spans="1:16" ht="15" x14ac:dyDescent="0.25">
      <c r="A3622" s="12" t="s">
        <v>12</v>
      </c>
      <c r="B3622" s="12">
        <v>112</v>
      </c>
      <c r="C3622" s="12">
        <v>1920</v>
      </c>
      <c r="D3622" s="12">
        <v>0</v>
      </c>
      <c r="E3622" s="12">
        <v>0</v>
      </c>
      <c r="F3622" s="15">
        <v>0.25160900115966794</v>
      </c>
      <c r="G3622" s="15">
        <v>0.20961500167846681</v>
      </c>
      <c r="H3622" s="15">
        <v>6.1924700736999509E-2</v>
      </c>
      <c r="I3622" s="15">
        <v>0.14769030094146729</v>
      </c>
      <c r="L3622" s="15">
        <f t="shared" si="446"/>
        <v>0.26160900115966795</v>
      </c>
      <c r="M3622" s="15">
        <f t="shared" si="447"/>
        <v>0.21961500167846681</v>
      </c>
      <c r="N3622" s="15">
        <f t="shared" si="448"/>
        <v>6.1924700736999509E-2</v>
      </c>
      <c r="O3622" s="15">
        <f t="shared" si="449"/>
        <v>0.1576903009414673</v>
      </c>
      <c r="P3622" s="15">
        <v>0.01</v>
      </c>
    </row>
    <row r="3623" spans="1:16" ht="15" x14ac:dyDescent="0.25">
      <c r="A3623" s="12" t="s">
        <v>12</v>
      </c>
      <c r="B3623" s="12">
        <v>112</v>
      </c>
      <c r="C3623" s="12">
        <v>1921</v>
      </c>
      <c r="D3623" s="12">
        <v>0</v>
      </c>
      <c r="E3623" s="12">
        <v>0</v>
      </c>
      <c r="F3623" s="15">
        <v>0.23583200454711914</v>
      </c>
      <c r="G3623" s="15">
        <v>0.22430200576782228</v>
      </c>
      <c r="H3623" s="15">
        <v>7.9478302001953119E-2</v>
      </c>
      <c r="I3623" s="15">
        <v>0.14482370376586914</v>
      </c>
      <c r="L3623" s="15">
        <f t="shared" si="446"/>
        <v>0.24583200454711915</v>
      </c>
      <c r="M3623" s="15">
        <f t="shared" si="447"/>
        <v>0.23430200576782229</v>
      </c>
      <c r="N3623" s="15">
        <f t="shared" si="448"/>
        <v>7.9478302001953119E-2</v>
      </c>
      <c r="O3623" s="15">
        <f t="shared" si="449"/>
        <v>0.15482370376586915</v>
      </c>
      <c r="P3623" s="15">
        <v>0.01</v>
      </c>
    </row>
    <row r="3624" spans="1:16" ht="15" x14ac:dyDescent="0.25">
      <c r="A3624" s="12" t="s">
        <v>12</v>
      </c>
      <c r="B3624" s="12">
        <v>112</v>
      </c>
      <c r="C3624" s="12">
        <v>1922</v>
      </c>
      <c r="D3624" s="12">
        <v>0</v>
      </c>
      <c r="E3624" s="12">
        <v>0</v>
      </c>
      <c r="F3624" s="15">
        <v>0.21956100463867187</v>
      </c>
      <c r="G3624" s="15">
        <v>0.19505800247192384</v>
      </c>
      <c r="H3624" s="15">
        <v>8.5240001678466792E-2</v>
      </c>
      <c r="I3624" s="15">
        <v>0.10981800079345704</v>
      </c>
      <c r="L3624" s="15">
        <f t="shared" si="446"/>
        <v>0.22956100463867188</v>
      </c>
      <c r="M3624" s="15">
        <f t="shared" si="447"/>
        <v>0.20505800247192385</v>
      </c>
      <c r="N3624" s="15">
        <f t="shared" si="448"/>
        <v>8.5240001678466792E-2</v>
      </c>
      <c r="O3624" s="15">
        <f t="shared" si="449"/>
        <v>0.11981800079345703</v>
      </c>
      <c r="P3624" s="15">
        <v>0.01</v>
      </c>
    </row>
    <row r="3625" spans="1:16" ht="15" x14ac:dyDescent="0.25">
      <c r="A3625" s="12" t="s">
        <v>12</v>
      </c>
      <c r="B3625" s="12">
        <v>112</v>
      </c>
      <c r="C3625" s="12">
        <v>1923</v>
      </c>
      <c r="D3625" s="12">
        <v>0</v>
      </c>
      <c r="E3625" s="12">
        <v>0</v>
      </c>
      <c r="F3625" s="15">
        <v>0.21177200317382813</v>
      </c>
      <c r="G3625" s="15">
        <v>0.18950700759887695</v>
      </c>
      <c r="H3625" s="15">
        <v>9.1678400039672855E-2</v>
      </c>
      <c r="I3625" s="15">
        <v>9.7828607559204098E-2</v>
      </c>
      <c r="L3625" s="15">
        <f t="shared" si="446"/>
        <v>0.22177200317382814</v>
      </c>
      <c r="M3625" s="15">
        <f t="shared" si="447"/>
        <v>0.19950700759887696</v>
      </c>
      <c r="N3625" s="15">
        <f t="shared" si="448"/>
        <v>9.1678400039672855E-2</v>
      </c>
      <c r="O3625" s="15">
        <f t="shared" si="449"/>
        <v>0.10782860755920409</v>
      </c>
      <c r="P3625" s="15">
        <v>0.01</v>
      </c>
    </row>
    <row r="3626" spans="1:16" ht="15" x14ac:dyDescent="0.25">
      <c r="A3626" s="12" t="s">
        <v>12</v>
      </c>
      <c r="B3626" s="12">
        <v>112</v>
      </c>
      <c r="C3626" s="12">
        <v>1924</v>
      </c>
      <c r="D3626" s="12">
        <v>0</v>
      </c>
      <c r="E3626" s="12">
        <v>0</v>
      </c>
      <c r="F3626" s="15">
        <v>0.19777700424194336</v>
      </c>
      <c r="G3626" s="15">
        <v>0.18589599609374999</v>
      </c>
      <c r="H3626" s="15">
        <v>8.7036199569702155E-2</v>
      </c>
      <c r="I3626" s="15">
        <v>9.8859796524047847E-2</v>
      </c>
      <c r="L3626" s="15">
        <f t="shared" si="446"/>
        <v>0.20777700424194337</v>
      </c>
      <c r="M3626" s="15">
        <f t="shared" si="447"/>
        <v>0.19589599609375</v>
      </c>
      <c r="N3626" s="15">
        <f t="shared" si="448"/>
        <v>8.7036199569702155E-2</v>
      </c>
      <c r="O3626" s="15">
        <f t="shared" si="449"/>
        <v>0.10885979652404784</v>
      </c>
      <c r="P3626" s="15">
        <v>0.01</v>
      </c>
    </row>
    <row r="3627" spans="1:16" ht="15" x14ac:dyDescent="0.25">
      <c r="A3627" s="12" t="s">
        <v>12</v>
      </c>
      <c r="B3627" s="12">
        <v>112</v>
      </c>
      <c r="C3627" s="12">
        <v>1925</v>
      </c>
      <c r="D3627" s="12">
        <v>0</v>
      </c>
      <c r="E3627" s="12">
        <v>0</v>
      </c>
      <c r="F3627" s="15">
        <v>0.18946199417114257</v>
      </c>
      <c r="G3627" s="15">
        <v>0.18106300354003907</v>
      </c>
      <c r="H3627" s="15">
        <v>8.4294595718383783E-2</v>
      </c>
      <c r="I3627" s="15">
        <v>9.6768407821655272E-2</v>
      </c>
      <c r="L3627" s="15">
        <f t="shared" si="446"/>
        <v>0.19946199417114258</v>
      </c>
      <c r="M3627" s="15">
        <f t="shared" si="447"/>
        <v>0.19106300354003908</v>
      </c>
      <c r="N3627" s="15">
        <f t="shared" si="448"/>
        <v>8.4294595718383783E-2</v>
      </c>
      <c r="O3627" s="15">
        <f t="shared" si="449"/>
        <v>0.10676840782165527</v>
      </c>
      <c r="P3627" s="15">
        <v>0.01</v>
      </c>
    </row>
    <row r="3628" spans="1:16" ht="15" x14ac:dyDescent="0.25">
      <c r="A3628" s="12" t="s">
        <v>12</v>
      </c>
      <c r="B3628" s="12">
        <v>112</v>
      </c>
      <c r="C3628" s="12">
        <v>1926</v>
      </c>
      <c r="D3628" s="12">
        <v>0</v>
      </c>
      <c r="E3628" s="12">
        <v>0</v>
      </c>
      <c r="F3628" s="15">
        <v>0.19987100601196289</v>
      </c>
      <c r="G3628" s="15">
        <v>0.19392000198364256</v>
      </c>
      <c r="H3628" s="15">
        <v>8.9675798416137695E-2</v>
      </c>
      <c r="I3628" s="15">
        <v>0.10424420356750488</v>
      </c>
      <c r="L3628" s="15">
        <f t="shared" si="446"/>
        <v>0.2098710060119629</v>
      </c>
      <c r="M3628" s="15">
        <f t="shared" si="447"/>
        <v>0.20392000198364257</v>
      </c>
      <c r="N3628" s="15">
        <f t="shared" si="448"/>
        <v>8.9675798416137695E-2</v>
      </c>
      <c r="O3628" s="15">
        <f t="shared" si="449"/>
        <v>0.11424420356750488</v>
      </c>
      <c r="P3628" s="15">
        <v>0.01</v>
      </c>
    </row>
    <row r="3629" spans="1:16" ht="15" x14ac:dyDescent="0.25">
      <c r="A3629" s="12" t="s">
        <v>12</v>
      </c>
      <c r="B3629" s="12">
        <v>112</v>
      </c>
      <c r="C3629" s="12">
        <v>1927</v>
      </c>
      <c r="D3629" s="12">
        <v>0</v>
      </c>
      <c r="E3629" s="12">
        <v>0</v>
      </c>
      <c r="F3629" s="15">
        <v>0.19833499908447266</v>
      </c>
      <c r="G3629" s="15">
        <v>0.18210100173950194</v>
      </c>
      <c r="H3629" s="15">
        <v>8.6975402832031257E-2</v>
      </c>
      <c r="I3629" s="15">
        <v>9.5125598907470701E-2</v>
      </c>
      <c r="L3629" s="15">
        <f t="shared" si="446"/>
        <v>0.20833499908447267</v>
      </c>
      <c r="M3629" s="15">
        <f t="shared" si="447"/>
        <v>0.19210100173950195</v>
      </c>
      <c r="N3629" s="15">
        <f t="shared" si="448"/>
        <v>8.6975402832031257E-2</v>
      </c>
      <c r="O3629" s="15">
        <f t="shared" si="449"/>
        <v>0.1051255989074707</v>
      </c>
      <c r="P3629" s="15">
        <v>0.01</v>
      </c>
    </row>
    <row r="3630" spans="1:16" ht="15" x14ac:dyDescent="0.25">
      <c r="A3630" s="12" t="s">
        <v>12</v>
      </c>
      <c r="B3630" s="12">
        <v>112</v>
      </c>
      <c r="C3630" s="12">
        <v>1928</v>
      </c>
      <c r="D3630" s="12">
        <v>0</v>
      </c>
      <c r="E3630" s="12">
        <v>0</v>
      </c>
      <c r="F3630" s="15">
        <v>0.19553800582885741</v>
      </c>
      <c r="G3630" s="15">
        <v>0.1779949951171875</v>
      </c>
      <c r="H3630" s="15">
        <v>8.9149799346923825E-2</v>
      </c>
      <c r="I3630" s="15">
        <v>8.8845195770263674E-2</v>
      </c>
      <c r="L3630" s="15">
        <f t="shared" si="446"/>
        <v>0.20553800582885742</v>
      </c>
      <c r="M3630" s="15">
        <f t="shared" si="447"/>
        <v>0.18799499511718751</v>
      </c>
      <c r="N3630" s="15">
        <f t="shared" si="448"/>
        <v>8.9149799346923825E-2</v>
      </c>
      <c r="O3630" s="15">
        <f t="shared" si="449"/>
        <v>9.8845195770263669E-2</v>
      </c>
      <c r="P3630" s="15">
        <v>0.01</v>
      </c>
    </row>
    <row r="3631" spans="1:16" ht="15" x14ac:dyDescent="0.25">
      <c r="A3631" s="12" t="s">
        <v>12</v>
      </c>
      <c r="B3631" s="12">
        <v>112</v>
      </c>
      <c r="C3631" s="12">
        <v>1929</v>
      </c>
      <c r="D3631" s="12">
        <v>0</v>
      </c>
      <c r="E3631" s="12">
        <v>0</v>
      </c>
      <c r="F3631" s="15">
        <v>0.1856049919128418</v>
      </c>
      <c r="G3631" s="15">
        <v>0.17808900833129881</v>
      </c>
      <c r="H3631" s="15">
        <v>8.7382802963256831E-2</v>
      </c>
      <c r="I3631" s="15">
        <v>9.0706205368041998E-2</v>
      </c>
      <c r="L3631" s="15">
        <f t="shared" si="446"/>
        <v>0.19560499191284181</v>
      </c>
      <c r="M3631" s="15">
        <f t="shared" si="447"/>
        <v>0.18808900833129882</v>
      </c>
      <c r="N3631" s="15">
        <f t="shared" si="448"/>
        <v>8.7382802963256831E-2</v>
      </c>
      <c r="O3631" s="15">
        <f t="shared" si="449"/>
        <v>0.10070620536804199</v>
      </c>
      <c r="P3631" s="15">
        <v>0.01</v>
      </c>
    </row>
    <row r="3632" spans="1:16" ht="15" x14ac:dyDescent="0.25">
      <c r="A3632" s="12" t="s">
        <v>12</v>
      </c>
      <c r="B3632" s="12">
        <v>112</v>
      </c>
      <c r="C3632" s="12">
        <v>1930</v>
      </c>
      <c r="D3632" s="12">
        <v>0</v>
      </c>
      <c r="E3632" s="12">
        <v>0</v>
      </c>
      <c r="F3632" s="15">
        <v>0.19675100326538086</v>
      </c>
      <c r="G3632" s="15">
        <v>0.18666099548339843</v>
      </c>
      <c r="H3632" s="15">
        <v>8.8840703964233395E-2</v>
      </c>
      <c r="I3632" s="15">
        <v>9.7820291519165034E-2</v>
      </c>
      <c r="L3632" s="15">
        <f t="shared" si="446"/>
        <v>0.20675100326538087</v>
      </c>
      <c r="M3632" s="15">
        <f t="shared" si="447"/>
        <v>0.19666099548339844</v>
      </c>
      <c r="N3632" s="15">
        <f t="shared" si="448"/>
        <v>8.8840703964233395E-2</v>
      </c>
      <c r="O3632" s="15">
        <f t="shared" si="449"/>
        <v>0.10782029151916503</v>
      </c>
      <c r="P3632" s="15">
        <v>0.01</v>
      </c>
    </row>
    <row r="3633" spans="1:16" ht="15" x14ac:dyDescent="0.25">
      <c r="A3633" s="12" t="s">
        <v>12</v>
      </c>
      <c r="B3633" s="12">
        <v>112</v>
      </c>
      <c r="C3633" s="12">
        <v>1931</v>
      </c>
      <c r="D3633" s="12">
        <v>0</v>
      </c>
      <c r="E3633" s="12">
        <v>0</v>
      </c>
      <c r="F3633" s="15">
        <v>0.21251300811767579</v>
      </c>
      <c r="G3633" s="15">
        <v>0.20452199935913085</v>
      </c>
      <c r="H3633" s="15">
        <v>9.4995403289794916E-2</v>
      </c>
      <c r="I3633" s="15">
        <v>0.10952659606933594</v>
      </c>
      <c r="L3633" s="15">
        <f t="shared" si="446"/>
        <v>0.2225130081176758</v>
      </c>
      <c r="M3633" s="15">
        <f t="shared" si="447"/>
        <v>0.21452199935913085</v>
      </c>
      <c r="N3633" s="15">
        <f t="shared" si="448"/>
        <v>9.4995403289794916E-2</v>
      </c>
      <c r="O3633" s="15">
        <f t="shared" si="449"/>
        <v>0.11952659606933594</v>
      </c>
      <c r="P3633" s="15">
        <v>0.01</v>
      </c>
    </row>
    <row r="3634" spans="1:16" ht="15" x14ac:dyDescent="0.25">
      <c r="A3634" s="12" t="s">
        <v>12</v>
      </c>
      <c r="B3634" s="12">
        <v>112</v>
      </c>
      <c r="C3634" s="12">
        <v>1932</v>
      </c>
      <c r="D3634" s="12">
        <v>0</v>
      </c>
      <c r="E3634" s="12">
        <v>0</v>
      </c>
      <c r="F3634" s="15">
        <v>0.21186700820922852</v>
      </c>
      <c r="G3634" s="15">
        <v>0.21340400695800782</v>
      </c>
      <c r="H3634" s="15">
        <v>9.7087402343750004E-2</v>
      </c>
      <c r="I3634" s="15">
        <v>0.11631660461425782</v>
      </c>
      <c r="L3634" s="15">
        <f t="shared" si="446"/>
        <v>0.22186700820922853</v>
      </c>
      <c r="M3634" s="15">
        <f t="shared" si="447"/>
        <v>0.22340400695800783</v>
      </c>
      <c r="N3634" s="15">
        <f t="shared" si="448"/>
        <v>9.7087402343750004E-2</v>
      </c>
      <c r="O3634" s="15">
        <f t="shared" si="449"/>
        <v>0.12631660461425781</v>
      </c>
      <c r="P3634" s="15">
        <v>0.01</v>
      </c>
    </row>
    <row r="3635" spans="1:16" ht="15" x14ac:dyDescent="0.25">
      <c r="A3635" s="12" t="s">
        <v>12</v>
      </c>
      <c r="B3635" s="12">
        <v>112</v>
      </c>
      <c r="C3635" s="12">
        <v>1933</v>
      </c>
      <c r="D3635" s="12">
        <v>0</v>
      </c>
      <c r="E3635" s="12">
        <v>0</v>
      </c>
      <c r="F3635" s="15">
        <v>0.20560899734497071</v>
      </c>
      <c r="G3635" s="15">
        <v>0.19569700241088867</v>
      </c>
      <c r="H3635" s="15">
        <v>9.3066501617431643E-2</v>
      </c>
      <c r="I3635" s="15">
        <v>0.10263050079345704</v>
      </c>
      <c r="L3635" s="15">
        <f t="shared" si="446"/>
        <v>0.21560899734497072</v>
      </c>
      <c r="M3635" s="15">
        <f t="shared" si="447"/>
        <v>0.20569700241088867</v>
      </c>
      <c r="N3635" s="15">
        <f t="shared" si="448"/>
        <v>9.3066501617431643E-2</v>
      </c>
      <c r="O3635" s="15">
        <f t="shared" si="449"/>
        <v>0.11263050079345703</v>
      </c>
      <c r="P3635" s="15">
        <v>0.01</v>
      </c>
    </row>
    <row r="3636" spans="1:16" ht="15" x14ac:dyDescent="0.25">
      <c r="A3636" s="12" t="s">
        <v>12</v>
      </c>
      <c r="B3636" s="12">
        <v>112</v>
      </c>
      <c r="C3636" s="12">
        <v>1934</v>
      </c>
      <c r="D3636" s="12">
        <v>0</v>
      </c>
      <c r="E3636" s="12">
        <v>0</v>
      </c>
      <c r="F3636" s="15">
        <v>0.19236600875854493</v>
      </c>
      <c r="G3636" s="15">
        <v>0.18758600234985351</v>
      </c>
      <c r="H3636" s="15">
        <v>7.7485098838806152E-2</v>
      </c>
      <c r="I3636" s="15">
        <v>0.11010090351104736</v>
      </c>
      <c r="L3636" s="15">
        <f t="shared" si="446"/>
        <v>0.20236600875854494</v>
      </c>
      <c r="M3636" s="15">
        <f t="shared" si="447"/>
        <v>0.19758600234985352</v>
      </c>
      <c r="N3636" s="15">
        <f t="shared" si="448"/>
        <v>7.7485098838806152E-2</v>
      </c>
      <c r="O3636" s="15">
        <f t="shared" si="449"/>
        <v>0.12010090351104735</v>
      </c>
      <c r="P3636" s="15">
        <v>0.01</v>
      </c>
    </row>
    <row r="3637" spans="1:16" ht="15" x14ac:dyDescent="0.25">
      <c r="A3637" s="12" t="s">
        <v>12</v>
      </c>
      <c r="B3637" s="12">
        <v>112</v>
      </c>
      <c r="C3637" s="12">
        <v>1935</v>
      </c>
      <c r="D3637" s="12">
        <v>0</v>
      </c>
      <c r="E3637" s="12">
        <v>0</v>
      </c>
      <c r="F3637" s="15">
        <v>0.19321599960327149</v>
      </c>
      <c r="G3637" s="15">
        <v>0.18955799102783202</v>
      </c>
      <c r="H3637" s="15">
        <v>6.9915299415588383E-2</v>
      </c>
      <c r="I3637" s="15">
        <v>0.11964269161224365</v>
      </c>
      <c r="L3637" s="15">
        <f t="shared" si="446"/>
        <v>0.2032159996032715</v>
      </c>
      <c r="M3637" s="15">
        <f t="shared" si="447"/>
        <v>0.19955799102783203</v>
      </c>
      <c r="N3637" s="15">
        <f t="shared" si="448"/>
        <v>6.9915299415588383E-2</v>
      </c>
      <c r="O3637" s="15">
        <f t="shared" si="449"/>
        <v>0.12964269161224365</v>
      </c>
      <c r="P3637" s="15">
        <v>0.01</v>
      </c>
    </row>
    <row r="3638" spans="1:16" ht="15" x14ac:dyDescent="0.25">
      <c r="A3638" s="12" t="s">
        <v>12</v>
      </c>
      <c r="B3638" s="12">
        <v>112</v>
      </c>
      <c r="C3638" s="12">
        <v>1936</v>
      </c>
      <c r="D3638" s="12">
        <v>0</v>
      </c>
      <c r="E3638" s="12">
        <v>0</v>
      </c>
      <c r="F3638" s="15">
        <v>0.19613399505615234</v>
      </c>
      <c r="G3638" s="15">
        <v>0.19438499450683594</v>
      </c>
      <c r="H3638" s="15">
        <v>6.6172099113464361E-2</v>
      </c>
      <c r="I3638" s="15">
        <v>0.12821289539337158</v>
      </c>
      <c r="L3638" s="15">
        <f t="shared" si="446"/>
        <v>0.20613399505615235</v>
      </c>
      <c r="M3638" s="15">
        <f t="shared" si="447"/>
        <v>0.20438499450683595</v>
      </c>
      <c r="N3638" s="15">
        <f t="shared" si="448"/>
        <v>6.6172099113464361E-2</v>
      </c>
      <c r="O3638" s="15">
        <f t="shared" si="449"/>
        <v>0.13821289539337159</v>
      </c>
      <c r="P3638" s="15">
        <v>0.01</v>
      </c>
    </row>
    <row r="3639" spans="1:16" ht="15" x14ac:dyDescent="0.25">
      <c r="A3639" s="12" t="s">
        <v>12</v>
      </c>
      <c r="B3639" s="12">
        <v>112</v>
      </c>
      <c r="C3639" s="12">
        <v>1937</v>
      </c>
      <c r="D3639" s="12">
        <v>0</v>
      </c>
      <c r="E3639" s="12">
        <v>0</v>
      </c>
      <c r="F3639" s="15">
        <v>0.19344400405883788</v>
      </c>
      <c r="G3639" s="15">
        <v>0.18529100418090821</v>
      </c>
      <c r="H3639" s="15">
        <v>6.3741998672485353E-2</v>
      </c>
      <c r="I3639" s="15">
        <v>0.12154900550842285</v>
      </c>
      <c r="L3639" s="15">
        <f t="shared" si="446"/>
        <v>0.20344400405883789</v>
      </c>
      <c r="M3639" s="15">
        <f t="shared" si="447"/>
        <v>0.19529100418090822</v>
      </c>
      <c r="N3639" s="15">
        <f t="shared" si="448"/>
        <v>6.3741998672485353E-2</v>
      </c>
      <c r="O3639" s="15">
        <f t="shared" si="449"/>
        <v>0.13154900550842286</v>
      </c>
      <c r="P3639" s="15">
        <v>0.01</v>
      </c>
    </row>
    <row r="3640" spans="1:16" ht="15" x14ac:dyDescent="0.25">
      <c r="A3640" s="12" t="s">
        <v>12</v>
      </c>
      <c r="B3640" s="12">
        <v>112</v>
      </c>
      <c r="C3640" s="12">
        <v>1938</v>
      </c>
      <c r="D3640" s="12">
        <v>0</v>
      </c>
      <c r="E3640" s="12">
        <v>0</v>
      </c>
      <c r="F3640" s="15">
        <v>0.19468399047851562</v>
      </c>
      <c r="G3640" s="15">
        <v>0.19468399047851562</v>
      </c>
      <c r="H3640" s="15">
        <v>6.36132001876831E-2</v>
      </c>
      <c r="I3640" s="15">
        <v>0.13107079029083252</v>
      </c>
      <c r="L3640" s="15">
        <f t="shared" si="446"/>
        <v>0.20468399047851563</v>
      </c>
      <c r="M3640" s="15">
        <f t="shared" si="447"/>
        <v>0.20468399047851563</v>
      </c>
      <c r="N3640" s="15">
        <f t="shared" si="448"/>
        <v>6.36132001876831E-2</v>
      </c>
      <c r="O3640" s="15">
        <f t="shared" si="449"/>
        <v>0.14107079029083253</v>
      </c>
      <c r="P3640" s="15">
        <v>0.01</v>
      </c>
    </row>
    <row r="3641" spans="1:16" ht="15" x14ac:dyDescent="0.25">
      <c r="A3641" s="12" t="s">
        <v>12</v>
      </c>
      <c r="B3641" s="12">
        <v>112</v>
      </c>
      <c r="C3641" s="12">
        <v>1939</v>
      </c>
      <c r="D3641" s="12">
        <v>0</v>
      </c>
      <c r="E3641" s="12">
        <v>0</v>
      </c>
      <c r="F3641" s="15">
        <v>0.17322000503540039</v>
      </c>
      <c r="G3641" s="15">
        <v>0.20312099456787108</v>
      </c>
      <c r="H3641" s="15">
        <v>3.9966700077056883E-2</v>
      </c>
      <c r="I3641" s="15">
        <v>0.1631542944908142</v>
      </c>
      <c r="L3641" s="15">
        <f t="shared" si="446"/>
        <v>0.1832200050354004</v>
      </c>
      <c r="M3641" s="15">
        <f t="shared" si="447"/>
        <v>0.21312099456787109</v>
      </c>
      <c r="N3641" s="15">
        <f t="shared" si="448"/>
        <v>3.9966700077056883E-2</v>
      </c>
      <c r="O3641" s="15">
        <f t="shared" si="449"/>
        <v>0.17315429449081421</v>
      </c>
      <c r="P3641" s="15">
        <v>0.01</v>
      </c>
    </row>
    <row r="3642" spans="1:16" ht="15" x14ac:dyDescent="0.25">
      <c r="A3642" s="12" t="s">
        <v>12</v>
      </c>
      <c r="B3642" s="12">
        <v>112</v>
      </c>
      <c r="C3642" s="12">
        <v>1940</v>
      </c>
      <c r="D3642" s="12">
        <v>0</v>
      </c>
      <c r="E3642" s="12">
        <v>0</v>
      </c>
      <c r="F3642" s="15">
        <v>0.16280199050903321</v>
      </c>
      <c r="G3642" s="15">
        <v>0.28379600524902343</v>
      </c>
      <c r="H3642" s="15">
        <v>3.4880700111389162E-2</v>
      </c>
      <c r="I3642" s="15">
        <v>0.24891530513763427</v>
      </c>
      <c r="L3642" s="15">
        <f t="shared" si="446"/>
        <v>0.17280199050903322</v>
      </c>
      <c r="M3642" s="15">
        <f t="shared" si="447"/>
        <v>0.29379600524902344</v>
      </c>
      <c r="N3642" s="15">
        <f t="shared" si="448"/>
        <v>3.4880700111389162E-2</v>
      </c>
      <c r="O3642" s="15">
        <f t="shared" si="449"/>
        <v>0.25891530513763428</v>
      </c>
      <c r="P3642" s="15">
        <v>0.01</v>
      </c>
    </row>
    <row r="3643" spans="1:16" ht="15" x14ac:dyDescent="0.25">
      <c r="A3643" s="12" t="s">
        <v>12</v>
      </c>
      <c r="B3643" s="12">
        <v>112</v>
      </c>
      <c r="C3643" s="12">
        <v>1941</v>
      </c>
      <c r="D3643" s="12">
        <v>0</v>
      </c>
      <c r="E3643" s="12">
        <v>0</v>
      </c>
      <c r="F3643" s="15">
        <v>0.18568500518798828</v>
      </c>
      <c r="G3643" s="15">
        <v>0.50529399871826175</v>
      </c>
      <c r="H3643" s="15">
        <v>2.997459888458252E-2</v>
      </c>
      <c r="I3643" s="15">
        <v>0.47531939983367921</v>
      </c>
      <c r="L3643" s="15">
        <f t="shared" si="446"/>
        <v>0.19568500518798829</v>
      </c>
      <c r="M3643" s="15">
        <f t="shared" si="447"/>
        <v>0.51529399871826176</v>
      </c>
      <c r="N3643" s="15">
        <f t="shared" si="448"/>
        <v>2.997459888458252E-2</v>
      </c>
      <c r="O3643" s="15">
        <f t="shared" si="449"/>
        <v>0.48531939983367922</v>
      </c>
      <c r="P3643" s="15">
        <v>0.01</v>
      </c>
    </row>
    <row r="3644" spans="1:16" ht="15" x14ac:dyDescent="0.25">
      <c r="A3644" s="12" t="s">
        <v>12</v>
      </c>
      <c r="B3644" s="12">
        <v>112</v>
      </c>
      <c r="C3644" s="12">
        <v>1942</v>
      </c>
      <c r="D3644" s="12">
        <v>0</v>
      </c>
      <c r="E3644" s="12">
        <v>0</v>
      </c>
      <c r="F3644" s="15">
        <v>0.25053899765014648</v>
      </c>
      <c r="G3644" s="15">
        <v>0.56630401611328129</v>
      </c>
      <c r="H3644" s="15">
        <v>3.2318599224090576E-2</v>
      </c>
      <c r="I3644" s="15">
        <v>0.53398541688919066</v>
      </c>
      <c r="L3644" s="15">
        <f t="shared" si="446"/>
        <v>0.26053899765014649</v>
      </c>
      <c r="M3644" s="15">
        <f t="shared" si="447"/>
        <v>0.5763040161132813</v>
      </c>
      <c r="N3644" s="15">
        <f t="shared" si="448"/>
        <v>3.2318599224090576E-2</v>
      </c>
      <c r="O3644" s="15">
        <f t="shared" si="449"/>
        <v>0.54398541688919066</v>
      </c>
      <c r="P3644" s="15">
        <v>0.01</v>
      </c>
    </row>
    <row r="3645" spans="1:16" ht="15" x14ac:dyDescent="0.25">
      <c r="A3645" s="12" t="s">
        <v>12</v>
      </c>
      <c r="B3645" s="12">
        <v>112</v>
      </c>
      <c r="C3645" s="12">
        <v>1943</v>
      </c>
      <c r="D3645" s="12">
        <v>0</v>
      </c>
      <c r="E3645" s="12">
        <v>0</v>
      </c>
      <c r="F3645" s="15">
        <v>0.28957599639892578</v>
      </c>
      <c r="G3645" s="15">
        <v>0.62248600006103516</v>
      </c>
      <c r="H3645" s="15">
        <v>3.622319936752319E-2</v>
      </c>
      <c r="I3645" s="15">
        <v>0.586262800693512</v>
      </c>
      <c r="L3645" s="15">
        <f t="shared" si="446"/>
        <v>0.29957599639892579</v>
      </c>
      <c r="M3645" s="15">
        <f t="shared" si="447"/>
        <v>0.63248600006103517</v>
      </c>
      <c r="N3645" s="15">
        <f t="shared" si="448"/>
        <v>3.622319936752319E-2</v>
      </c>
      <c r="O3645" s="15">
        <f t="shared" si="449"/>
        <v>0.59626280069351201</v>
      </c>
      <c r="P3645" s="15">
        <v>0.01</v>
      </c>
    </row>
    <row r="3646" spans="1:16" ht="15" x14ac:dyDescent="0.25">
      <c r="A3646" s="12" t="s">
        <v>12</v>
      </c>
      <c r="B3646" s="12">
        <v>112</v>
      </c>
      <c r="C3646" s="12">
        <v>1944</v>
      </c>
      <c r="D3646" s="12">
        <v>0</v>
      </c>
      <c r="E3646" s="12">
        <v>0</v>
      </c>
      <c r="F3646" s="15">
        <v>0.33256698608398438</v>
      </c>
      <c r="G3646" s="15">
        <v>0.62939399719238276</v>
      </c>
      <c r="H3646" s="15">
        <v>4.1407198905944825E-2</v>
      </c>
      <c r="I3646" s="15">
        <v>0.58798679828643796</v>
      </c>
      <c r="L3646" s="15">
        <f t="shared" si="446"/>
        <v>0.34256698608398439</v>
      </c>
      <c r="M3646" s="15">
        <f t="shared" si="447"/>
        <v>0.63939399719238277</v>
      </c>
      <c r="N3646" s="15">
        <f t="shared" si="448"/>
        <v>4.1407198905944825E-2</v>
      </c>
      <c r="O3646" s="15">
        <f t="shared" si="449"/>
        <v>0.59798679828643797</v>
      </c>
      <c r="P3646" s="15">
        <v>0.01</v>
      </c>
    </row>
    <row r="3647" spans="1:16" ht="15" x14ac:dyDescent="0.25">
      <c r="A3647" s="12" t="s">
        <v>12</v>
      </c>
      <c r="B3647" s="12">
        <v>112</v>
      </c>
      <c r="C3647" s="12">
        <v>1945</v>
      </c>
      <c r="D3647" s="12">
        <v>0</v>
      </c>
      <c r="E3647" s="12">
        <v>0</v>
      </c>
      <c r="F3647" s="15">
        <v>0.35995300292968752</v>
      </c>
      <c r="G3647" s="15">
        <v>0.66899398803710941</v>
      </c>
      <c r="H3647" s="15">
        <v>4.756070137023926E-2</v>
      </c>
      <c r="I3647" s="15">
        <v>0.62143328666687014</v>
      </c>
      <c r="L3647" s="15">
        <f t="shared" si="446"/>
        <v>0.36995300292968752</v>
      </c>
      <c r="M3647" s="15">
        <f t="shared" si="447"/>
        <v>0.67899398803710942</v>
      </c>
      <c r="N3647" s="15">
        <f t="shared" si="448"/>
        <v>4.756070137023926E-2</v>
      </c>
      <c r="O3647" s="15">
        <f t="shared" si="449"/>
        <v>0.63143328666687015</v>
      </c>
      <c r="P3647" s="15">
        <v>0.01</v>
      </c>
    </row>
    <row r="3648" spans="1:16" ht="15" x14ac:dyDescent="0.25">
      <c r="A3648" s="12" t="s">
        <v>12</v>
      </c>
      <c r="B3648" s="12">
        <v>112</v>
      </c>
      <c r="C3648" s="12">
        <v>1946</v>
      </c>
      <c r="D3648" s="12">
        <v>0</v>
      </c>
      <c r="E3648" s="12">
        <v>0</v>
      </c>
      <c r="F3648" s="15">
        <v>0.38247100830078123</v>
      </c>
      <c r="G3648" s="15">
        <v>0.60766101837158204</v>
      </c>
      <c r="H3648" s="15">
        <v>5.166069984436035E-2</v>
      </c>
      <c r="I3648" s="15">
        <v>0.55600031852722165</v>
      </c>
      <c r="L3648" s="15">
        <f t="shared" si="446"/>
        <v>0.39247100830078124</v>
      </c>
      <c r="M3648" s="15">
        <f t="shared" si="447"/>
        <v>0.61766101837158205</v>
      </c>
      <c r="N3648" s="15">
        <f t="shared" si="448"/>
        <v>5.166069984436035E-2</v>
      </c>
      <c r="O3648" s="15">
        <f t="shared" si="449"/>
        <v>0.56600031852722166</v>
      </c>
      <c r="P3648" s="15">
        <v>0.01</v>
      </c>
    </row>
    <row r="3649" spans="1:16" ht="15" x14ac:dyDescent="0.25">
      <c r="A3649" s="12" t="s">
        <v>12</v>
      </c>
      <c r="B3649" s="12">
        <v>112</v>
      </c>
      <c r="C3649" s="12">
        <v>1947</v>
      </c>
      <c r="D3649" s="12">
        <v>0</v>
      </c>
      <c r="E3649" s="12">
        <v>0</v>
      </c>
      <c r="F3649" s="15">
        <v>0.34728000640869139</v>
      </c>
      <c r="G3649" s="15">
        <v>0.50492401123046871</v>
      </c>
      <c r="H3649" s="15">
        <v>5.1499700546264647E-2</v>
      </c>
      <c r="I3649" s="15">
        <v>0.45342431068420408</v>
      </c>
      <c r="L3649" s="15">
        <f t="shared" si="446"/>
        <v>0.3572800064086914</v>
      </c>
      <c r="M3649" s="15">
        <f t="shared" si="447"/>
        <v>0.51492401123046871</v>
      </c>
      <c r="N3649" s="15">
        <f t="shared" si="448"/>
        <v>5.1499700546264647E-2</v>
      </c>
      <c r="O3649" s="15">
        <f t="shared" si="449"/>
        <v>0.46342431068420409</v>
      </c>
      <c r="P3649" s="15">
        <v>0.01</v>
      </c>
    </row>
    <row r="3650" spans="1:16" ht="15" x14ac:dyDescent="0.25">
      <c r="A3650" s="12" t="s">
        <v>12</v>
      </c>
      <c r="B3650" s="12">
        <v>112</v>
      </c>
      <c r="C3650" s="12">
        <v>1948</v>
      </c>
      <c r="D3650" s="12">
        <v>0</v>
      </c>
      <c r="E3650" s="12">
        <v>0</v>
      </c>
      <c r="F3650" s="15">
        <v>0.36268100738525388</v>
      </c>
      <c r="G3650" s="15">
        <v>0.36655399322509763</v>
      </c>
      <c r="H3650" s="15">
        <v>4.7684497833251953E-2</v>
      </c>
      <c r="I3650" s="15">
        <v>0.31886949539184573</v>
      </c>
      <c r="L3650" s="15">
        <f t="shared" si="446"/>
        <v>0.37268100738525389</v>
      </c>
      <c r="M3650" s="15">
        <f t="shared" si="447"/>
        <v>0.37655399322509764</v>
      </c>
      <c r="N3650" s="15">
        <f t="shared" si="448"/>
        <v>4.7684497833251953E-2</v>
      </c>
      <c r="O3650" s="15">
        <f t="shared" si="449"/>
        <v>0.32886949539184573</v>
      </c>
      <c r="P3650" s="15">
        <v>0.01</v>
      </c>
    </row>
    <row r="3651" spans="1:16" ht="15" x14ac:dyDescent="0.25">
      <c r="A3651" s="12" t="s">
        <v>12</v>
      </c>
      <c r="B3651" s="12">
        <v>112</v>
      </c>
      <c r="C3651" s="12">
        <v>1949</v>
      </c>
      <c r="D3651" s="12">
        <v>0</v>
      </c>
      <c r="E3651" s="12">
        <v>0</v>
      </c>
      <c r="F3651" s="15">
        <v>0.35613800048828126</v>
      </c>
      <c r="G3651" s="15">
        <v>0.32602500915527344</v>
      </c>
      <c r="H3651" s="15">
        <v>4.3379998207092284E-2</v>
      </c>
      <c r="I3651" s="15">
        <v>0.28264501094818117</v>
      </c>
      <c r="L3651" s="15">
        <f t="shared" si="446"/>
        <v>0.36613800048828127</v>
      </c>
      <c r="M3651" s="15">
        <f t="shared" si="447"/>
        <v>0.33602500915527345</v>
      </c>
      <c r="N3651" s="15">
        <f t="shared" si="448"/>
        <v>4.3379998207092284E-2</v>
      </c>
      <c r="O3651" s="15">
        <f t="shared" si="449"/>
        <v>0.29264501094818118</v>
      </c>
      <c r="P3651" s="15">
        <v>0.01</v>
      </c>
    </row>
    <row r="3652" spans="1:16" ht="15" x14ac:dyDescent="0.25">
      <c r="A3652" s="12" t="s">
        <v>12</v>
      </c>
      <c r="B3652" s="12">
        <v>112</v>
      </c>
      <c r="C3652" s="12">
        <v>1950</v>
      </c>
      <c r="D3652" s="12">
        <v>0</v>
      </c>
      <c r="E3652" s="12">
        <v>0</v>
      </c>
      <c r="F3652" s="15">
        <v>0.33494800567626953</v>
      </c>
      <c r="G3652" s="15">
        <v>0.33153301239013672</v>
      </c>
      <c r="H3652" s="15">
        <v>4.1895899772644046E-2</v>
      </c>
      <c r="I3652" s="15">
        <v>0.2896371126174927</v>
      </c>
      <c r="L3652" s="15">
        <f t="shared" si="446"/>
        <v>0.34494800567626954</v>
      </c>
      <c r="M3652" s="15">
        <f t="shared" si="447"/>
        <v>0.34153301239013673</v>
      </c>
      <c r="N3652" s="15">
        <f t="shared" si="448"/>
        <v>4.1895899772644046E-2</v>
      </c>
      <c r="O3652" s="15">
        <f t="shared" si="449"/>
        <v>0.29963711261749271</v>
      </c>
      <c r="P3652" s="15">
        <v>0.01</v>
      </c>
    </row>
    <row r="3653" spans="1:16" ht="15" x14ac:dyDescent="0.25">
      <c r="A3653" s="12" t="s">
        <v>12</v>
      </c>
      <c r="B3653" s="12">
        <v>112</v>
      </c>
      <c r="C3653" s="12">
        <v>1951</v>
      </c>
      <c r="D3653" s="12">
        <v>0</v>
      </c>
      <c r="E3653" s="12">
        <v>0</v>
      </c>
      <c r="F3653" s="15">
        <v>0.30785200119018552</v>
      </c>
      <c r="G3653" s="15">
        <v>0.28757600784301757</v>
      </c>
      <c r="H3653" s="15">
        <v>3.8320200443267824E-2</v>
      </c>
      <c r="I3653" s="15">
        <v>0.24925580739974976</v>
      </c>
      <c r="L3653" s="15">
        <f t="shared" si="446"/>
        <v>0.31785200119018553</v>
      </c>
      <c r="M3653" s="15">
        <f t="shared" si="447"/>
        <v>0.29757600784301758</v>
      </c>
      <c r="N3653" s="15">
        <f t="shared" si="448"/>
        <v>3.8320200443267824E-2</v>
      </c>
      <c r="O3653" s="15">
        <f t="shared" si="449"/>
        <v>0.25925580739974974</v>
      </c>
      <c r="P3653" s="15">
        <v>0.01</v>
      </c>
    </row>
    <row r="3654" spans="1:16" ht="15" x14ac:dyDescent="0.25">
      <c r="A3654" s="12" t="s">
        <v>12</v>
      </c>
      <c r="B3654" s="12">
        <v>112</v>
      </c>
      <c r="C3654" s="12">
        <v>1952</v>
      </c>
      <c r="D3654" s="12">
        <v>0</v>
      </c>
      <c r="E3654" s="12">
        <v>0</v>
      </c>
      <c r="F3654" s="15">
        <v>0.31608800888061522</v>
      </c>
      <c r="G3654" s="15">
        <v>0.32873699188232419</v>
      </c>
      <c r="H3654" s="15">
        <v>3.9108300209045412E-2</v>
      </c>
      <c r="I3654" s="15">
        <v>0.28962869167327882</v>
      </c>
      <c r="L3654" s="15">
        <f t="shared" si="446"/>
        <v>0.32608800888061523</v>
      </c>
      <c r="M3654" s="15">
        <f t="shared" si="447"/>
        <v>0.3387369918823242</v>
      </c>
      <c r="N3654" s="15">
        <f t="shared" si="448"/>
        <v>3.9108300209045412E-2</v>
      </c>
      <c r="O3654" s="15">
        <f t="shared" si="449"/>
        <v>0.29962869167327882</v>
      </c>
      <c r="P3654" s="15">
        <v>0.01</v>
      </c>
    </row>
    <row r="3655" spans="1:16" ht="15" x14ac:dyDescent="0.25">
      <c r="A3655" s="12" t="s">
        <v>12</v>
      </c>
      <c r="B3655" s="12">
        <v>112</v>
      </c>
      <c r="C3655" s="12">
        <v>1953</v>
      </c>
      <c r="D3655" s="12">
        <v>0</v>
      </c>
      <c r="E3655" s="12">
        <v>0</v>
      </c>
      <c r="F3655" s="15">
        <v>0.2979789924621582</v>
      </c>
      <c r="G3655" s="15">
        <v>0.3264229965209961</v>
      </c>
      <c r="H3655" s="15">
        <v>4.1762800216674806E-2</v>
      </c>
      <c r="I3655" s="15">
        <v>0.28466019630432127</v>
      </c>
      <c r="L3655" s="15">
        <f t="shared" si="446"/>
        <v>0.30797899246215821</v>
      </c>
      <c r="M3655" s="15">
        <f t="shared" si="447"/>
        <v>0.33642299652099611</v>
      </c>
      <c r="N3655" s="15">
        <f t="shared" si="448"/>
        <v>4.1762800216674806E-2</v>
      </c>
      <c r="O3655" s="15">
        <f t="shared" si="449"/>
        <v>0.29466019630432128</v>
      </c>
      <c r="P3655" s="15">
        <v>0.01</v>
      </c>
    </row>
    <row r="3656" spans="1:16" ht="15" x14ac:dyDescent="0.25">
      <c r="A3656" s="12" t="s">
        <v>12</v>
      </c>
      <c r="B3656" s="12">
        <v>112</v>
      </c>
      <c r="C3656" s="12">
        <v>1954</v>
      </c>
      <c r="D3656" s="12">
        <v>0</v>
      </c>
      <c r="E3656" s="12">
        <v>0</v>
      </c>
      <c r="F3656" s="15">
        <v>0.32821399688720704</v>
      </c>
      <c r="G3656" s="15">
        <v>0.34473899841308592</v>
      </c>
      <c r="H3656" s="15">
        <v>3.9130198955535891E-2</v>
      </c>
      <c r="I3656" s="15">
        <v>0.30560879945755004</v>
      </c>
      <c r="L3656" s="15">
        <f t="shared" si="446"/>
        <v>0.33821399688720705</v>
      </c>
      <c r="M3656" s="15">
        <f t="shared" si="447"/>
        <v>0.35473899841308593</v>
      </c>
      <c r="N3656" s="15">
        <f t="shared" si="448"/>
        <v>3.9130198955535891E-2</v>
      </c>
      <c r="O3656" s="15">
        <f t="shared" si="449"/>
        <v>0.31560879945755005</v>
      </c>
      <c r="P3656" s="15">
        <v>0.01</v>
      </c>
    </row>
    <row r="3657" spans="1:16" ht="15" x14ac:dyDescent="0.25">
      <c r="A3657" s="12" t="s">
        <v>12</v>
      </c>
      <c r="B3657" s="12">
        <v>112</v>
      </c>
      <c r="C3657" s="12">
        <v>1955</v>
      </c>
      <c r="D3657" s="12">
        <v>0</v>
      </c>
      <c r="E3657" s="12">
        <v>0</v>
      </c>
      <c r="F3657" s="15">
        <v>0.28228599548339844</v>
      </c>
      <c r="G3657" s="15">
        <v>0.28618099212646486</v>
      </c>
      <c r="H3657" s="15">
        <v>3.8600299358367923E-2</v>
      </c>
      <c r="I3657" s="15">
        <v>0.24758069276809691</v>
      </c>
      <c r="L3657" s="15">
        <f t="shared" si="446"/>
        <v>0.29228599548339845</v>
      </c>
      <c r="M3657" s="15">
        <f t="shared" si="447"/>
        <v>0.29618099212646487</v>
      </c>
      <c r="N3657" s="15">
        <f t="shared" si="448"/>
        <v>3.8600299358367923E-2</v>
      </c>
      <c r="O3657" s="15">
        <f t="shared" si="449"/>
        <v>0.25758069276809692</v>
      </c>
      <c r="P3657" s="15">
        <v>0.01</v>
      </c>
    </row>
    <row r="3658" spans="1:16" ht="15" x14ac:dyDescent="0.25">
      <c r="A3658" s="12" t="s">
        <v>12</v>
      </c>
      <c r="B3658" s="12">
        <v>112</v>
      </c>
      <c r="C3658" s="12">
        <v>1956</v>
      </c>
      <c r="D3658" s="12">
        <v>0</v>
      </c>
      <c r="E3658" s="12">
        <v>0</v>
      </c>
      <c r="F3658" s="15">
        <v>0.31572799682617186</v>
      </c>
      <c r="G3658" s="15">
        <v>0.31019599914550783</v>
      </c>
      <c r="H3658" s="15">
        <v>3.85617995262146E-2</v>
      </c>
      <c r="I3658" s="15">
        <v>0.27163419961929319</v>
      </c>
      <c r="L3658" s="15">
        <f t="shared" si="446"/>
        <v>0.32572799682617187</v>
      </c>
      <c r="M3658" s="15">
        <f t="shared" si="447"/>
        <v>0.32019599914550784</v>
      </c>
      <c r="N3658" s="15">
        <f t="shared" si="448"/>
        <v>3.85617995262146E-2</v>
      </c>
      <c r="O3658" s="15">
        <f t="shared" si="449"/>
        <v>0.2816341996192932</v>
      </c>
      <c r="P3658" s="15">
        <v>0.01</v>
      </c>
    </row>
    <row r="3659" spans="1:16" ht="15" x14ac:dyDescent="0.25">
      <c r="A3659" s="12" t="s">
        <v>12</v>
      </c>
      <c r="B3659" s="12">
        <v>112</v>
      </c>
      <c r="C3659" s="12">
        <v>1957</v>
      </c>
      <c r="D3659" s="12">
        <v>0</v>
      </c>
      <c r="E3659" s="12">
        <v>0</v>
      </c>
      <c r="F3659" s="15">
        <v>0.31578699111938474</v>
      </c>
      <c r="G3659" s="15">
        <v>0.32619400024414064</v>
      </c>
      <c r="H3659" s="15">
        <v>3.5545499324798585E-2</v>
      </c>
      <c r="I3659" s="15">
        <v>0.29064850091934202</v>
      </c>
      <c r="L3659" s="15">
        <f t="shared" si="446"/>
        <v>0.32578699111938475</v>
      </c>
      <c r="M3659" s="15">
        <f t="shared" si="447"/>
        <v>0.33619400024414064</v>
      </c>
      <c r="N3659" s="15">
        <f t="shared" si="448"/>
        <v>3.5545499324798585E-2</v>
      </c>
      <c r="O3659" s="15">
        <f t="shared" si="449"/>
        <v>0.30064850091934203</v>
      </c>
      <c r="P3659" s="15">
        <v>0.01</v>
      </c>
    </row>
    <row r="3660" spans="1:16" ht="15" x14ac:dyDescent="0.25">
      <c r="A3660" s="12" t="s">
        <v>12</v>
      </c>
      <c r="B3660" s="12">
        <v>112</v>
      </c>
      <c r="C3660" s="12">
        <v>1958</v>
      </c>
      <c r="D3660" s="12">
        <v>0</v>
      </c>
      <c r="E3660" s="12">
        <v>0</v>
      </c>
      <c r="F3660" s="15">
        <v>0.32109798431396486</v>
      </c>
      <c r="G3660" s="15">
        <v>0.33843898773193359</v>
      </c>
      <c r="H3660" s="15">
        <v>3.7716801166534426E-2</v>
      </c>
      <c r="I3660" s="15">
        <v>0.30072218656539917</v>
      </c>
      <c r="L3660" s="15">
        <f t="shared" si="446"/>
        <v>0.33109798431396487</v>
      </c>
      <c r="M3660" s="15">
        <f t="shared" si="447"/>
        <v>0.3484389877319336</v>
      </c>
      <c r="N3660" s="15">
        <f t="shared" si="448"/>
        <v>3.7716801166534426E-2</v>
      </c>
      <c r="O3660" s="15">
        <f t="shared" si="449"/>
        <v>0.31072218656539918</v>
      </c>
      <c r="P3660" s="15">
        <v>0.01</v>
      </c>
    </row>
    <row r="3661" spans="1:16" ht="15" x14ac:dyDescent="0.25">
      <c r="A3661" s="12" t="s">
        <v>12</v>
      </c>
      <c r="B3661" s="12">
        <v>112</v>
      </c>
      <c r="C3661" s="12">
        <v>1959</v>
      </c>
      <c r="D3661" s="12">
        <v>0</v>
      </c>
      <c r="E3661" s="12">
        <v>0</v>
      </c>
      <c r="F3661" s="15">
        <v>0.32031398773193359</v>
      </c>
      <c r="G3661" s="15">
        <v>0.32615398406982421</v>
      </c>
      <c r="H3661" s="15">
        <v>3.5453600883483885E-2</v>
      </c>
      <c r="I3661" s="15">
        <v>0.29070038318634034</v>
      </c>
      <c r="L3661" s="15">
        <f t="shared" ref="L3661:L3724" si="450">F3661+$P3661</f>
        <v>0.3303139877319336</v>
      </c>
      <c r="M3661" s="15">
        <f t="shared" ref="M3661:M3724" si="451">G3661+$P3661</f>
        <v>0.33615398406982422</v>
      </c>
      <c r="N3661" s="15">
        <f t="shared" ref="N3661:N3724" si="452">H3661</f>
        <v>3.5453600883483885E-2</v>
      </c>
      <c r="O3661" s="15">
        <f t="shared" ref="O3661:O3724" si="453">I3661+$P3661</f>
        <v>0.30070038318634035</v>
      </c>
      <c r="P3661" s="15">
        <v>0.01</v>
      </c>
    </row>
    <row r="3662" spans="1:16" ht="15" x14ac:dyDescent="0.25">
      <c r="A3662" s="12" t="s">
        <v>12</v>
      </c>
      <c r="B3662" s="12">
        <v>112</v>
      </c>
      <c r="C3662" s="12">
        <v>1960</v>
      </c>
      <c r="D3662" s="12">
        <v>0</v>
      </c>
      <c r="E3662" s="12">
        <v>0</v>
      </c>
      <c r="F3662" s="15">
        <v>0.30383699417114257</v>
      </c>
      <c r="G3662" s="15">
        <v>0.33136199951171874</v>
      </c>
      <c r="H3662" s="15">
        <v>3.6969299316406252E-2</v>
      </c>
      <c r="I3662" s="15">
        <v>0.2943927001953125</v>
      </c>
      <c r="L3662" s="15">
        <f t="shared" si="450"/>
        <v>0.31383699417114258</v>
      </c>
      <c r="M3662" s="15">
        <f t="shared" si="451"/>
        <v>0.34136199951171875</v>
      </c>
      <c r="N3662" s="15">
        <f t="shared" si="452"/>
        <v>3.6969299316406252E-2</v>
      </c>
      <c r="O3662" s="15">
        <f t="shared" si="453"/>
        <v>0.3043927001953125</v>
      </c>
      <c r="P3662" s="15">
        <v>0.01</v>
      </c>
    </row>
    <row r="3663" spans="1:16" ht="15" x14ac:dyDescent="0.25">
      <c r="A3663" s="12" t="s">
        <v>12</v>
      </c>
      <c r="B3663" s="12">
        <v>112</v>
      </c>
      <c r="C3663" s="12">
        <v>1961</v>
      </c>
      <c r="D3663" s="12">
        <v>0</v>
      </c>
      <c r="E3663" s="12">
        <v>0</v>
      </c>
      <c r="F3663" s="15">
        <v>0.32043201446533204</v>
      </c>
      <c r="G3663" s="15">
        <v>0.31483400344848633</v>
      </c>
      <c r="H3663" s="15">
        <v>3.6489601135253909E-2</v>
      </c>
      <c r="I3663" s="15">
        <v>0.27834440231323243</v>
      </c>
      <c r="L3663" s="15">
        <f t="shared" si="450"/>
        <v>0.33043201446533205</v>
      </c>
      <c r="M3663" s="15">
        <f t="shared" si="451"/>
        <v>0.32483400344848634</v>
      </c>
      <c r="N3663" s="15">
        <f t="shared" si="452"/>
        <v>3.6489601135253909E-2</v>
      </c>
      <c r="O3663" s="15">
        <f t="shared" si="453"/>
        <v>0.28834440231323244</v>
      </c>
      <c r="P3663" s="15">
        <v>0.01</v>
      </c>
    </row>
    <row r="3664" spans="1:16" ht="15" x14ac:dyDescent="0.25">
      <c r="A3664" s="12" t="s">
        <v>12</v>
      </c>
      <c r="B3664" s="12">
        <v>112</v>
      </c>
      <c r="C3664" s="12">
        <v>1962</v>
      </c>
      <c r="D3664" s="12">
        <v>0</v>
      </c>
      <c r="E3664" s="12">
        <v>0</v>
      </c>
      <c r="F3664" s="15">
        <v>0.33299900054931642</v>
      </c>
      <c r="G3664" s="15">
        <v>0.33785701751708985</v>
      </c>
      <c r="H3664" s="15">
        <v>3.4198300838470461E-2</v>
      </c>
      <c r="I3664" s="15">
        <v>0.30365871667861938</v>
      </c>
      <c r="L3664" s="15">
        <f t="shared" si="450"/>
        <v>0.34299900054931642</v>
      </c>
      <c r="M3664" s="15">
        <f t="shared" si="451"/>
        <v>0.34785701751708986</v>
      </c>
      <c r="N3664" s="15">
        <f t="shared" si="452"/>
        <v>3.4198300838470461E-2</v>
      </c>
      <c r="O3664" s="15">
        <f t="shared" si="453"/>
        <v>0.31365871667861939</v>
      </c>
      <c r="P3664" s="15">
        <v>0.01</v>
      </c>
    </row>
    <row r="3665" spans="1:16" ht="15" x14ac:dyDescent="0.25">
      <c r="A3665" s="12" t="s">
        <v>12</v>
      </c>
      <c r="B3665" s="12">
        <v>112</v>
      </c>
      <c r="C3665" s="12">
        <v>1963</v>
      </c>
      <c r="D3665" s="12">
        <v>0</v>
      </c>
      <c r="E3665" s="12">
        <v>0</v>
      </c>
      <c r="F3665" s="15">
        <v>0.31954599380493165</v>
      </c>
      <c r="G3665" s="15">
        <v>0.37422199249267579</v>
      </c>
      <c r="H3665" s="15">
        <v>3.4522900581359865E-2</v>
      </c>
      <c r="I3665" s="15">
        <v>0.33969909191131592</v>
      </c>
      <c r="L3665" s="15">
        <f t="shared" si="450"/>
        <v>0.32954599380493166</v>
      </c>
      <c r="M3665" s="15">
        <f t="shared" si="451"/>
        <v>0.3842219924926758</v>
      </c>
      <c r="N3665" s="15">
        <f t="shared" si="452"/>
        <v>3.4522900581359865E-2</v>
      </c>
      <c r="O3665" s="15">
        <f t="shared" si="453"/>
        <v>0.34969909191131593</v>
      </c>
      <c r="P3665" s="15">
        <v>0.01</v>
      </c>
    </row>
    <row r="3666" spans="1:16" ht="15" x14ac:dyDescent="0.25">
      <c r="A3666" s="12" t="s">
        <v>12</v>
      </c>
      <c r="B3666" s="12">
        <v>112</v>
      </c>
      <c r="C3666" s="12">
        <v>1964</v>
      </c>
      <c r="D3666" s="12">
        <v>0</v>
      </c>
      <c r="E3666" s="12">
        <v>0</v>
      </c>
      <c r="F3666" s="15">
        <v>0.31024200439453126</v>
      </c>
      <c r="G3666" s="15">
        <v>0.32786998748779295</v>
      </c>
      <c r="H3666" s="15">
        <v>3.1542699337005618E-2</v>
      </c>
      <c r="I3666" s="15">
        <v>0.29632728815078735</v>
      </c>
      <c r="L3666" s="15">
        <f t="shared" si="450"/>
        <v>0.32024200439453127</v>
      </c>
      <c r="M3666" s="15">
        <f t="shared" si="451"/>
        <v>0.33786998748779296</v>
      </c>
      <c r="N3666" s="15">
        <f t="shared" si="452"/>
        <v>3.1542699337005618E-2</v>
      </c>
      <c r="O3666" s="15">
        <f t="shared" si="453"/>
        <v>0.30632728815078736</v>
      </c>
      <c r="P3666" s="15">
        <v>0.01</v>
      </c>
    </row>
    <row r="3667" spans="1:16" ht="15" x14ac:dyDescent="0.25">
      <c r="A3667" s="12" t="s">
        <v>12</v>
      </c>
      <c r="B3667" s="12">
        <v>112</v>
      </c>
      <c r="C3667" s="12">
        <v>1965</v>
      </c>
      <c r="D3667" s="12">
        <v>0</v>
      </c>
      <c r="E3667" s="12">
        <v>0</v>
      </c>
      <c r="F3667" s="15">
        <v>0.32511699676513672</v>
      </c>
      <c r="G3667" s="15">
        <v>0.3456949996948242</v>
      </c>
      <c r="H3667" s="15">
        <v>3.0090200901031493E-2</v>
      </c>
      <c r="I3667" s="15">
        <v>0.31560479879379272</v>
      </c>
      <c r="L3667" s="15">
        <f t="shared" si="450"/>
        <v>0.33511699676513673</v>
      </c>
      <c r="M3667" s="15">
        <f t="shared" si="451"/>
        <v>0.35569499969482421</v>
      </c>
      <c r="N3667" s="15">
        <f t="shared" si="452"/>
        <v>3.0090200901031493E-2</v>
      </c>
      <c r="O3667" s="15">
        <f t="shared" si="453"/>
        <v>0.32560479879379273</v>
      </c>
      <c r="P3667" s="15">
        <v>0.01</v>
      </c>
    </row>
    <row r="3668" spans="1:16" ht="15" x14ac:dyDescent="0.25">
      <c r="A3668" s="12" t="s">
        <v>12</v>
      </c>
      <c r="B3668" s="12">
        <v>112</v>
      </c>
      <c r="C3668" s="12">
        <v>1966</v>
      </c>
      <c r="D3668" s="12">
        <v>0</v>
      </c>
      <c r="E3668" s="12">
        <v>0</v>
      </c>
      <c r="F3668" s="15">
        <v>0.3413249969482422</v>
      </c>
      <c r="G3668" s="15">
        <v>0.35725799560546873</v>
      </c>
      <c r="H3668" s="15">
        <v>3.039989948272705E-2</v>
      </c>
      <c r="I3668" s="15">
        <v>0.32685809612274169</v>
      </c>
      <c r="L3668" s="15">
        <f t="shared" si="450"/>
        <v>0.35132499694824221</v>
      </c>
      <c r="M3668" s="15">
        <f t="shared" si="451"/>
        <v>0.36725799560546873</v>
      </c>
      <c r="N3668" s="15">
        <f t="shared" si="452"/>
        <v>3.039989948272705E-2</v>
      </c>
      <c r="O3668" s="15">
        <f t="shared" si="453"/>
        <v>0.3368580961227417</v>
      </c>
      <c r="P3668" s="15">
        <v>0.01</v>
      </c>
    </row>
    <row r="3669" spans="1:16" ht="15" x14ac:dyDescent="0.25">
      <c r="A3669" s="12" t="s">
        <v>12</v>
      </c>
      <c r="B3669" s="12">
        <v>112</v>
      </c>
      <c r="C3669" s="12">
        <v>1967</v>
      </c>
      <c r="D3669" s="12">
        <v>0</v>
      </c>
      <c r="E3669" s="12">
        <v>0</v>
      </c>
      <c r="F3669" s="15">
        <v>0.35504798889160155</v>
      </c>
      <c r="G3669" s="15">
        <v>0.40073600769042966</v>
      </c>
      <c r="H3669" s="15">
        <v>3.0802199840545653E-2</v>
      </c>
      <c r="I3669" s="15">
        <v>0.36993380784988406</v>
      </c>
      <c r="L3669" s="15">
        <f t="shared" si="450"/>
        <v>0.36504798889160156</v>
      </c>
      <c r="M3669" s="15">
        <f t="shared" si="451"/>
        <v>0.41073600769042967</v>
      </c>
      <c r="N3669" s="15">
        <f t="shared" si="452"/>
        <v>3.0802199840545653E-2</v>
      </c>
      <c r="O3669" s="15">
        <f t="shared" si="453"/>
        <v>0.37993380784988406</v>
      </c>
      <c r="P3669" s="15">
        <v>0.01</v>
      </c>
    </row>
    <row r="3670" spans="1:16" ht="15" x14ac:dyDescent="0.25">
      <c r="A3670" s="12" t="s">
        <v>12</v>
      </c>
      <c r="B3670" s="12">
        <v>112</v>
      </c>
      <c r="C3670" s="12">
        <v>1968</v>
      </c>
      <c r="D3670" s="12">
        <v>0</v>
      </c>
      <c r="E3670" s="12">
        <v>0</v>
      </c>
      <c r="F3670" s="15">
        <v>0.38046199798583985</v>
      </c>
      <c r="G3670" s="15">
        <v>0.40343399047851564</v>
      </c>
      <c r="H3670" s="15">
        <v>3.2115199565887452E-2</v>
      </c>
      <c r="I3670" s="15">
        <v>0.37131879091262815</v>
      </c>
      <c r="L3670" s="15">
        <f t="shared" si="450"/>
        <v>0.39046199798583986</v>
      </c>
      <c r="M3670" s="15">
        <f t="shared" si="451"/>
        <v>0.41343399047851564</v>
      </c>
      <c r="N3670" s="15">
        <f t="shared" si="452"/>
        <v>3.2115199565887452E-2</v>
      </c>
      <c r="O3670" s="15">
        <f t="shared" si="453"/>
        <v>0.38131879091262816</v>
      </c>
      <c r="P3670" s="15">
        <v>0.01</v>
      </c>
    </row>
    <row r="3671" spans="1:16" ht="15" x14ac:dyDescent="0.25">
      <c r="A3671" s="12" t="s">
        <v>12</v>
      </c>
      <c r="B3671" s="12">
        <v>112</v>
      </c>
      <c r="C3671" s="12">
        <v>1969</v>
      </c>
      <c r="D3671" s="12">
        <v>0</v>
      </c>
      <c r="E3671" s="12">
        <v>0</v>
      </c>
      <c r="F3671" s="15">
        <v>0.40241298675537107</v>
      </c>
      <c r="G3671" s="15">
        <v>0.39215000152587892</v>
      </c>
      <c r="H3671" s="15">
        <v>3.1204299926757814E-2</v>
      </c>
      <c r="I3671" s="15">
        <v>0.36094570159912109</v>
      </c>
      <c r="L3671" s="15">
        <f t="shared" si="450"/>
        <v>0.41241298675537108</v>
      </c>
      <c r="M3671" s="15">
        <f t="shared" si="451"/>
        <v>0.40215000152587893</v>
      </c>
      <c r="N3671" s="15">
        <f t="shared" si="452"/>
        <v>3.1204299926757814E-2</v>
      </c>
      <c r="O3671" s="15">
        <f t="shared" si="453"/>
        <v>0.3709457015991211</v>
      </c>
      <c r="P3671" s="15">
        <v>0.01</v>
      </c>
    </row>
    <row r="3672" spans="1:16" ht="15" x14ac:dyDescent="0.25">
      <c r="A3672" s="12" t="s">
        <v>12</v>
      </c>
      <c r="B3672" s="12">
        <v>112</v>
      </c>
      <c r="C3672" s="12">
        <v>1970</v>
      </c>
      <c r="D3672" s="12">
        <v>1</v>
      </c>
      <c r="E3672" s="12">
        <v>1</v>
      </c>
      <c r="F3672" s="15">
        <v>0.44607398986816404</v>
      </c>
      <c r="G3672" s="15">
        <v>0.42001499176025392</v>
      </c>
      <c r="H3672" s="15">
        <v>4.0393900871276853E-2</v>
      </c>
      <c r="I3672" s="15">
        <v>0.37962109088897705</v>
      </c>
      <c r="L3672" s="15">
        <f t="shared" si="450"/>
        <v>0.44607398986816404</v>
      </c>
      <c r="M3672" s="15">
        <f t="shared" si="451"/>
        <v>0.42001499176025392</v>
      </c>
      <c r="N3672" s="15">
        <f t="shared" si="452"/>
        <v>4.0393900871276853E-2</v>
      </c>
      <c r="O3672" s="15">
        <f t="shared" si="453"/>
        <v>0.37962109088897705</v>
      </c>
      <c r="P3672" s="15">
        <v>0</v>
      </c>
    </row>
    <row r="3673" spans="1:16" ht="15" x14ac:dyDescent="0.25">
      <c r="A3673" s="12" t="s">
        <v>12</v>
      </c>
      <c r="B3673" s="12">
        <v>112</v>
      </c>
      <c r="C3673" s="12">
        <v>1971</v>
      </c>
      <c r="D3673" s="12">
        <v>1</v>
      </c>
      <c r="E3673" s="12">
        <v>1</v>
      </c>
      <c r="F3673" s="15">
        <v>0.42672798156738279</v>
      </c>
      <c r="G3673" s="15">
        <v>0.41196998596191409</v>
      </c>
      <c r="H3673" s="15">
        <v>3.7874300479888913E-2</v>
      </c>
      <c r="I3673" s="15">
        <v>0.37409568548202515</v>
      </c>
      <c r="L3673" s="15">
        <f t="shared" si="450"/>
        <v>0.42672798156738279</v>
      </c>
      <c r="M3673" s="15">
        <f t="shared" si="451"/>
        <v>0.41196998596191409</v>
      </c>
      <c r="N3673" s="15">
        <f t="shared" si="452"/>
        <v>3.7874300479888913E-2</v>
      </c>
      <c r="O3673" s="15">
        <f t="shared" si="453"/>
        <v>0.37409568548202515</v>
      </c>
      <c r="P3673" s="15">
        <v>0</v>
      </c>
    </row>
    <row r="3674" spans="1:16" ht="15" x14ac:dyDescent="0.25">
      <c r="A3674" s="12" t="s">
        <v>12</v>
      </c>
      <c r="B3674" s="12">
        <v>112</v>
      </c>
      <c r="C3674" s="12">
        <v>1972</v>
      </c>
      <c r="D3674" s="12">
        <v>1</v>
      </c>
      <c r="E3674" s="12">
        <v>1</v>
      </c>
      <c r="F3674" s="15">
        <v>0.40619201660156251</v>
      </c>
      <c r="G3674" s="15">
        <v>0.42276798248291014</v>
      </c>
      <c r="H3674" s="15">
        <v>3.734450101852417E-2</v>
      </c>
      <c r="I3674" s="15">
        <v>0.38542348146438599</v>
      </c>
      <c r="L3674" s="15">
        <f t="shared" si="450"/>
        <v>0.40619201660156251</v>
      </c>
      <c r="M3674" s="15">
        <f t="shared" si="451"/>
        <v>0.42276798248291014</v>
      </c>
      <c r="N3674" s="15">
        <f t="shared" si="452"/>
        <v>3.734450101852417E-2</v>
      </c>
      <c r="O3674" s="15">
        <f t="shared" si="453"/>
        <v>0.38542348146438599</v>
      </c>
      <c r="P3674" s="15">
        <v>0</v>
      </c>
    </row>
    <row r="3675" spans="1:16" ht="15" x14ac:dyDescent="0.25">
      <c r="A3675" s="12" t="s">
        <v>12</v>
      </c>
      <c r="B3675" s="12">
        <v>112</v>
      </c>
      <c r="C3675" s="12">
        <v>1973</v>
      </c>
      <c r="D3675" s="12">
        <v>1</v>
      </c>
      <c r="E3675" s="12">
        <v>1</v>
      </c>
      <c r="F3675" s="15">
        <v>0.39216400146484376</v>
      </c>
      <c r="G3675" s="15">
        <v>0.43510799407958983</v>
      </c>
      <c r="H3675" s="15">
        <v>3.7900300025939943E-2</v>
      </c>
      <c r="I3675" s="15">
        <v>0.39720769405364992</v>
      </c>
      <c r="L3675" s="15">
        <f t="shared" si="450"/>
        <v>0.39216400146484376</v>
      </c>
      <c r="M3675" s="15">
        <f t="shared" si="451"/>
        <v>0.43510799407958983</v>
      </c>
      <c r="N3675" s="15">
        <f t="shared" si="452"/>
        <v>3.7900300025939943E-2</v>
      </c>
      <c r="O3675" s="15">
        <f t="shared" si="453"/>
        <v>0.39720769405364992</v>
      </c>
      <c r="P3675" s="15">
        <v>0</v>
      </c>
    </row>
    <row r="3676" spans="1:16" ht="15" x14ac:dyDescent="0.25">
      <c r="A3676" s="12" t="s">
        <v>12</v>
      </c>
      <c r="B3676" s="12">
        <v>112</v>
      </c>
      <c r="C3676" s="12">
        <v>1974</v>
      </c>
      <c r="D3676" s="12">
        <v>1</v>
      </c>
      <c r="E3676" s="12">
        <v>1</v>
      </c>
      <c r="F3676" s="15">
        <v>0.43720600128173825</v>
      </c>
      <c r="G3676" s="15">
        <v>0.47778400421142581</v>
      </c>
      <c r="H3676" s="15">
        <v>4.3441300392150876E-2</v>
      </c>
      <c r="I3676" s="15">
        <v>0.43434270381927492</v>
      </c>
      <c r="L3676" s="15">
        <f t="shared" si="450"/>
        <v>0.43720600128173825</v>
      </c>
      <c r="M3676" s="15">
        <f t="shared" si="451"/>
        <v>0.47778400421142581</v>
      </c>
      <c r="N3676" s="15">
        <f t="shared" si="452"/>
        <v>4.3441300392150876E-2</v>
      </c>
      <c r="O3676" s="15">
        <f t="shared" si="453"/>
        <v>0.43434270381927492</v>
      </c>
      <c r="P3676" s="15">
        <v>0</v>
      </c>
    </row>
    <row r="3677" spans="1:16" ht="15" x14ac:dyDescent="0.25">
      <c r="A3677" s="12" t="s">
        <v>12</v>
      </c>
      <c r="B3677" s="12">
        <v>112</v>
      </c>
      <c r="C3677" s="12">
        <v>1975</v>
      </c>
      <c r="D3677" s="12">
        <v>1</v>
      </c>
      <c r="E3677" s="12">
        <v>1</v>
      </c>
      <c r="F3677" s="15">
        <v>0.43998199462890625</v>
      </c>
      <c r="G3677" s="15">
        <v>0.49077598571777342</v>
      </c>
      <c r="H3677" s="15">
        <v>4.062540054321289E-2</v>
      </c>
      <c r="I3677" s="15">
        <v>0.45015058517456052</v>
      </c>
      <c r="L3677" s="15">
        <f t="shared" si="450"/>
        <v>0.43998199462890625</v>
      </c>
      <c r="M3677" s="15">
        <f t="shared" si="451"/>
        <v>0.49077598571777342</v>
      </c>
      <c r="N3677" s="15">
        <f t="shared" si="452"/>
        <v>4.062540054321289E-2</v>
      </c>
      <c r="O3677" s="15">
        <f t="shared" si="453"/>
        <v>0.45015058517456052</v>
      </c>
      <c r="P3677" s="15">
        <v>0</v>
      </c>
    </row>
    <row r="3678" spans="1:16" ht="15" x14ac:dyDescent="0.25">
      <c r="A3678" s="12" t="s">
        <v>12</v>
      </c>
      <c r="B3678" s="12">
        <v>112</v>
      </c>
      <c r="C3678" s="12">
        <v>1976</v>
      </c>
      <c r="D3678" s="12">
        <v>1</v>
      </c>
      <c r="E3678" s="12">
        <v>1</v>
      </c>
      <c r="F3678" s="15">
        <v>0.43599899291992189</v>
      </c>
      <c r="G3678" s="15">
        <v>0.49213699340820311</v>
      </c>
      <c r="H3678" s="15">
        <v>4.4423599243164059E-2</v>
      </c>
      <c r="I3678" s="15">
        <v>0.44771339416503908</v>
      </c>
      <c r="L3678" s="15">
        <f t="shared" si="450"/>
        <v>0.43599899291992189</v>
      </c>
      <c r="M3678" s="15">
        <f t="shared" si="451"/>
        <v>0.49213699340820311</v>
      </c>
      <c r="N3678" s="15">
        <f t="shared" si="452"/>
        <v>4.4423599243164059E-2</v>
      </c>
      <c r="O3678" s="15">
        <f t="shared" si="453"/>
        <v>0.44771339416503908</v>
      </c>
      <c r="P3678" s="15">
        <v>0</v>
      </c>
    </row>
    <row r="3679" spans="1:16" ht="15" x14ac:dyDescent="0.25">
      <c r="A3679" s="12" t="s">
        <v>12</v>
      </c>
      <c r="B3679" s="12">
        <v>112</v>
      </c>
      <c r="C3679" s="12">
        <v>1977</v>
      </c>
      <c r="D3679" s="12">
        <v>1</v>
      </c>
      <c r="E3679" s="12">
        <v>1</v>
      </c>
      <c r="F3679" s="15">
        <v>0.42358200073242186</v>
      </c>
      <c r="G3679" s="15">
        <v>0.46764900207519533</v>
      </c>
      <c r="H3679" s="15">
        <v>4.4951400756835937E-2</v>
      </c>
      <c r="I3679" s="15">
        <v>0.42269760131835937</v>
      </c>
      <c r="L3679" s="15">
        <f t="shared" si="450"/>
        <v>0.42358200073242186</v>
      </c>
      <c r="M3679" s="15">
        <f t="shared" si="451"/>
        <v>0.46764900207519533</v>
      </c>
      <c r="N3679" s="15">
        <f t="shared" si="452"/>
        <v>4.4951400756835937E-2</v>
      </c>
      <c r="O3679" s="15">
        <f t="shared" si="453"/>
        <v>0.42269760131835937</v>
      </c>
      <c r="P3679" s="15">
        <v>0</v>
      </c>
    </row>
    <row r="3680" spans="1:16" ht="15" x14ac:dyDescent="0.25">
      <c r="A3680" s="12" t="s">
        <v>12</v>
      </c>
      <c r="B3680" s="12">
        <v>112</v>
      </c>
      <c r="C3680" s="12">
        <v>1978</v>
      </c>
      <c r="D3680" s="12">
        <v>1</v>
      </c>
      <c r="E3680" s="12">
        <v>1</v>
      </c>
      <c r="F3680" s="15">
        <v>0.39534599304199219</v>
      </c>
      <c r="G3680" s="15">
        <v>0.46163200378417968</v>
      </c>
      <c r="H3680" s="15">
        <v>4.399759769439697E-2</v>
      </c>
      <c r="I3680" s="15">
        <v>0.41763440608978269</v>
      </c>
      <c r="L3680" s="15">
        <f t="shared" si="450"/>
        <v>0.39534599304199219</v>
      </c>
      <c r="M3680" s="15">
        <f t="shared" si="451"/>
        <v>0.46163200378417968</v>
      </c>
      <c r="N3680" s="15">
        <f t="shared" si="452"/>
        <v>4.399759769439697E-2</v>
      </c>
      <c r="O3680" s="15">
        <f t="shared" si="453"/>
        <v>0.41763440608978269</v>
      </c>
      <c r="P3680" s="15">
        <v>0</v>
      </c>
    </row>
    <row r="3681" spans="1:16" ht="15" x14ac:dyDescent="0.25">
      <c r="A3681" s="12" t="s">
        <v>12</v>
      </c>
      <c r="B3681" s="12">
        <v>112</v>
      </c>
      <c r="C3681" s="12">
        <v>1979</v>
      </c>
      <c r="D3681" s="12">
        <v>1</v>
      </c>
      <c r="E3681" s="12">
        <v>1</v>
      </c>
      <c r="F3681" s="15">
        <v>0.39345298767089842</v>
      </c>
      <c r="G3681" s="15">
        <v>0.45137901306152345</v>
      </c>
      <c r="H3681" s="15">
        <v>4.5813097953796386E-2</v>
      </c>
      <c r="I3681" s="15">
        <v>0.40556591510772705</v>
      </c>
      <c r="L3681" s="15">
        <f t="shared" si="450"/>
        <v>0.39345298767089842</v>
      </c>
      <c r="M3681" s="15">
        <f t="shared" si="451"/>
        <v>0.45137901306152345</v>
      </c>
      <c r="N3681" s="15">
        <f t="shared" si="452"/>
        <v>4.5813097953796386E-2</v>
      </c>
      <c r="O3681" s="15">
        <f t="shared" si="453"/>
        <v>0.40556591510772705</v>
      </c>
      <c r="P3681" s="15">
        <v>0</v>
      </c>
    </row>
    <row r="3682" spans="1:16" ht="15" x14ac:dyDescent="0.25">
      <c r="A3682" s="12" t="s">
        <v>12</v>
      </c>
      <c r="B3682" s="12">
        <v>112</v>
      </c>
      <c r="C3682" s="12">
        <v>1980</v>
      </c>
      <c r="D3682" s="12">
        <v>1</v>
      </c>
      <c r="E3682" s="12">
        <v>1</v>
      </c>
      <c r="F3682" s="15">
        <v>0.41980400085449221</v>
      </c>
      <c r="G3682" s="15">
        <v>0.476343994140625</v>
      </c>
      <c r="H3682" s="15">
        <v>4.8910398483276364E-2</v>
      </c>
      <c r="I3682" s="15">
        <v>0.42743359565734862</v>
      </c>
      <c r="L3682" s="15">
        <f t="shared" si="450"/>
        <v>0.41980400085449221</v>
      </c>
      <c r="M3682" s="15">
        <f t="shared" si="451"/>
        <v>0.476343994140625</v>
      </c>
      <c r="N3682" s="15">
        <f t="shared" si="452"/>
        <v>4.8910398483276364E-2</v>
      </c>
      <c r="O3682" s="15">
        <f t="shared" si="453"/>
        <v>0.42743359565734862</v>
      </c>
      <c r="P3682" s="15">
        <v>0</v>
      </c>
    </row>
    <row r="3683" spans="1:16" ht="15" x14ac:dyDescent="0.25">
      <c r="A3683" s="12" t="s">
        <v>12</v>
      </c>
      <c r="B3683" s="12">
        <v>112</v>
      </c>
      <c r="C3683" s="12">
        <v>1981</v>
      </c>
      <c r="D3683" s="12">
        <v>1</v>
      </c>
      <c r="E3683" s="12">
        <v>1</v>
      </c>
      <c r="F3683" s="15">
        <v>0.44166000366210939</v>
      </c>
      <c r="G3683" s="15">
        <v>0.51195701599121091</v>
      </c>
      <c r="H3683" s="15">
        <v>5.2287998199462893E-2</v>
      </c>
      <c r="I3683" s="15">
        <v>0.45966901779174807</v>
      </c>
      <c r="L3683" s="15">
        <f t="shared" si="450"/>
        <v>0.44166000366210939</v>
      </c>
      <c r="M3683" s="15">
        <f t="shared" si="451"/>
        <v>0.51195701599121091</v>
      </c>
      <c r="N3683" s="15">
        <f t="shared" si="452"/>
        <v>5.2287998199462893E-2</v>
      </c>
      <c r="O3683" s="15">
        <f t="shared" si="453"/>
        <v>0.45966901779174807</v>
      </c>
      <c r="P3683" s="15">
        <v>0</v>
      </c>
    </row>
    <row r="3684" spans="1:16" ht="15" x14ac:dyDescent="0.25">
      <c r="A3684" s="12" t="s">
        <v>12</v>
      </c>
      <c r="B3684" s="12">
        <v>112</v>
      </c>
      <c r="C3684" s="12">
        <v>1982</v>
      </c>
      <c r="D3684" s="12">
        <v>1</v>
      </c>
      <c r="E3684" s="12">
        <v>1</v>
      </c>
      <c r="F3684" s="15">
        <v>0.45092700958251952</v>
      </c>
      <c r="G3684" s="15">
        <v>0.50750099182128905</v>
      </c>
      <c r="H3684" s="15">
        <v>5.2584300041198732E-2</v>
      </c>
      <c r="I3684" s="15">
        <v>0.45491669178009031</v>
      </c>
      <c r="L3684" s="15">
        <f t="shared" si="450"/>
        <v>0.45092700958251952</v>
      </c>
      <c r="M3684" s="15">
        <f t="shared" si="451"/>
        <v>0.50750099182128905</v>
      </c>
      <c r="N3684" s="15">
        <f t="shared" si="452"/>
        <v>5.2584300041198732E-2</v>
      </c>
      <c r="O3684" s="15">
        <f t="shared" si="453"/>
        <v>0.45491669178009031</v>
      </c>
      <c r="P3684" s="15">
        <v>0</v>
      </c>
    </row>
    <row r="3685" spans="1:16" ht="15" x14ac:dyDescent="0.25">
      <c r="A3685" s="12" t="s">
        <v>12</v>
      </c>
      <c r="B3685" s="12">
        <v>112</v>
      </c>
      <c r="C3685" s="12">
        <v>1983</v>
      </c>
      <c r="D3685" s="12">
        <v>1</v>
      </c>
      <c r="E3685" s="12">
        <v>1</v>
      </c>
      <c r="F3685" s="15">
        <v>0.44116600036621095</v>
      </c>
      <c r="G3685" s="15">
        <v>0.5037910079956055</v>
      </c>
      <c r="H3685" s="15">
        <v>4.9414501190185547E-2</v>
      </c>
      <c r="I3685" s="15">
        <v>0.45437650680541991</v>
      </c>
      <c r="L3685" s="15">
        <f t="shared" si="450"/>
        <v>0.44116600036621095</v>
      </c>
      <c r="M3685" s="15">
        <f t="shared" si="451"/>
        <v>0.5037910079956055</v>
      </c>
      <c r="N3685" s="15">
        <f t="shared" si="452"/>
        <v>4.9414501190185547E-2</v>
      </c>
      <c r="O3685" s="15">
        <f t="shared" si="453"/>
        <v>0.45437650680541991</v>
      </c>
      <c r="P3685" s="15">
        <v>0</v>
      </c>
    </row>
    <row r="3686" spans="1:16" ht="15" x14ac:dyDescent="0.25">
      <c r="A3686" s="12" t="s">
        <v>12</v>
      </c>
      <c r="B3686" s="12">
        <v>112</v>
      </c>
      <c r="C3686" s="12">
        <v>1984</v>
      </c>
      <c r="D3686" s="12">
        <v>1</v>
      </c>
      <c r="E3686" s="12">
        <v>1</v>
      </c>
      <c r="F3686" s="15">
        <v>0.4388710021972656</v>
      </c>
      <c r="G3686" s="15">
        <v>0.50274200439453121</v>
      </c>
      <c r="H3686" s="15">
        <v>5.1212401390075685E-2</v>
      </c>
      <c r="I3686" s="15">
        <v>0.45152960300445555</v>
      </c>
      <c r="L3686" s="15">
        <f t="shared" si="450"/>
        <v>0.4388710021972656</v>
      </c>
      <c r="M3686" s="15">
        <f t="shared" si="451"/>
        <v>0.50274200439453121</v>
      </c>
      <c r="N3686" s="15">
        <f t="shared" si="452"/>
        <v>5.1212401390075685E-2</v>
      </c>
      <c r="O3686" s="15">
        <f t="shared" si="453"/>
        <v>0.45152960300445555</v>
      </c>
      <c r="P3686" s="15">
        <v>0</v>
      </c>
    </row>
    <row r="3687" spans="1:16" ht="15" x14ac:dyDescent="0.25">
      <c r="A3687" s="12" t="s">
        <v>12</v>
      </c>
      <c r="B3687" s="12">
        <v>112</v>
      </c>
      <c r="C3687" s="12">
        <v>1985</v>
      </c>
      <c r="D3687" s="12">
        <v>1</v>
      </c>
      <c r="E3687" s="12">
        <v>1</v>
      </c>
      <c r="F3687" s="15">
        <v>0.431239013671875</v>
      </c>
      <c r="G3687" s="15">
        <v>0.48696998596191404</v>
      </c>
      <c r="H3687" s="15">
        <v>5.0887098312377928E-2</v>
      </c>
      <c r="I3687" s="15">
        <v>0.43608288764953612</v>
      </c>
      <c r="L3687" s="15">
        <f t="shared" si="450"/>
        <v>0.431239013671875</v>
      </c>
      <c r="M3687" s="15">
        <f t="shared" si="451"/>
        <v>0.48696998596191404</v>
      </c>
      <c r="N3687" s="15">
        <f t="shared" si="452"/>
        <v>5.0887098312377928E-2</v>
      </c>
      <c r="O3687" s="15">
        <f t="shared" si="453"/>
        <v>0.43608288764953612</v>
      </c>
      <c r="P3687" s="15">
        <v>0</v>
      </c>
    </row>
    <row r="3688" spans="1:16" ht="15" x14ac:dyDescent="0.25">
      <c r="A3688" s="12" t="s">
        <v>12</v>
      </c>
      <c r="B3688" s="12">
        <v>112</v>
      </c>
      <c r="C3688" s="12">
        <v>1986</v>
      </c>
      <c r="D3688" s="12">
        <v>1</v>
      </c>
      <c r="E3688" s="12">
        <v>1</v>
      </c>
      <c r="F3688" s="15">
        <v>0.42076400756835936</v>
      </c>
      <c r="G3688" s="15">
        <v>0.4463970184326172</v>
      </c>
      <c r="H3688" s="15">
        <v>4.7449197769165036E-2</v>
      </c>
      <c r="I3688" s="15">
        <v>0.39894782066345214</v>
      </c>
      <c r="L3688" s="15">
        <f t="shared" si="450"/>
        <v>0.42076400756835936</v>
      </c>
      <c r="M3688" s="15">
        <f t="shared" si="451"/>
        <v>0.4463970184326172</v>
      </c>
      <c r="N3688" s="15">
        <f t="shared" si="452"/>
        <v>4.7449197769165036E-2</v>
      </c>
      <c r="O3688" s="15">
        <f t="shared" si="453"/>
        <v>0.39894782066345214</v>
      </c>
      <c r="P3688" s="15">
        <v>0</v>
      </c>
    </row>
    <row r="3689" spans="1:16" ht="15" x14ac:dyDescent="0.25">
      <c r="A3689" s="12" t="s">
        <v>12</v>
      </c>
      <c r="B3689" s="12">
        <v>112</v>
      </c>
      <c r="C3689" s="12">
        <v>1987</v>
      </c>
      <c r="D3689" s="12">
        <v>1</v>
      </c>
      <c r="E3689" s="12">
        <v>1</v>
      </c>
      <c r="F3689" s="15">
        <v>0.40882099151611329</v>
      </c>
      <c r="G3689" s="15">
        <v>0.42667301177978517</v>
      </c>
      <c r="H3689" s="15">
        <v>4.5037198066711429E-2</v>
      </c>
      <c r="I3689" s="15">
        <v>0.38163581371307376</v>
      </c>
      <c r="L3689" s="15">
        <f t="shared" si="450"/>
        <v>0.40882099151611329</v>
      </c>
      <c r="M3689" s="15">
        <f t="shared" si="451"/>
        <v>0.42667301177978517</v>
      </c>
      <c r="N3689" s="15">
        <f t="shared" si="452"/>
        <v>4.5037198066711429E-2</v>
      </c>
      <c r="O3689" s="15">
        <f t="shared" si="453"/>
        <v>0.38163581371307376</v>
      </c>
      <c r="P3689" s="15">
        <v>0</v>
      </c>
    </row>
    <row r="3690" spans="1:16" ht="15" x14ac:dyDescent="0.25">
      <c r="A3690" s="12" t="s">
        <v>12</v>
      </c>
      <c r="B3690" s="12">
        <v>112</v>
      </c>
      <c r="C3690" s="12">
        <v>1988</v>
      </c>
      <c r="D3690" s="12">
        <v>1</v>
      </c>
      <c r="E3690" s="12">
        <v>1</v>
      </c>
      <c r="F3690" s="15">
        <v>0.40728099822998048</v>
      </c>
      <c r="G3690" s="15">
        <v>0.40271198272705078</v>
      </c>
      <c r="H3690" s="15">
        <v>4.1139998435974122E-2</v>
      </c>
      <c r="I3690" s="15">
        <v>0.36157198429107668</v>
      </c>
      <c r="L3690" s="15">
        <f t="shared" si="450"/>
        <v>0.40728099822998048</v>
      </c>
      <c r="M3690" s="15">
        <f t="shared" si="451"/>
        <v>0.40271198272705078</v>
      </c>
      <c r="N3690" s="15">
        <f t="shared" si="452"/>
        <v>4.1139998435974122E-2</v>
      </c>
      <c r="O3690" s="15">
        <f t="shared" si="453"/>
        <v>0.36157198429107668</v>
      </c>
      <c r="P3690" s="15">
        <v>0</v>
      </c>
    </row>
    <row r="3691" spans="1:16" ht="15" x14ac:dyDescent="0.25">
      <c r="A3691" s="12" t="s">
        <v>12</v>
      </c>
      <c r="B3691" s="12">
        <v>112</v>
      </c>
      <c r="C3691" s="12">
        <v>1989</v>
      </c>
      <c r="D3691" s="12">
        <v>1</v>
      </c>
      <c r="E3691" s="12">
        <v>1</v>
      </c>
      <c r="F3691" s="15">
        <v>0.40446998596191408</v>
      </c>
      <c r="G3691" s="15">
        <v>0.39678199768066408</v>
      </c>
      <c r="H3691" s="15">
        <v>3.9899299144744875E-2</v>
      </c>
      <c r="I3691" s="15">
        <v>0.3568826985359192</v>
      </c>
      <c r="L3691" s="15">
        <f t="shared" si="450"/>
        <v>0.40446998596191408</v>
      </c>
      <c r="M3691" s="15">
        <f t="shared" si="451"/>
        <v>0.39678199768066408</v>
      </c>
      <c r="N3691" s="15">
        <f t="shared" si="452"/>
        <v>3.9899299144744875E-2</v>
      </c>
      <c r="O3691" s="15">
        <f t="shared" si="453"/>
        <v>0.3568826985359192</v>
      </c>
      <c r="P3691" s="15">
        <v>0</v>
      </c>
    </row>
    <row r="3692" spans="1:16" ht="15" x14ac:dyDescent="0.25">
      <c r="A3692" s="12" t="s">
        <v>12</v>
      </c>
      <c r="B3692" s="12">
        <v>112</v>
      </c>
      <c r="C3692" s="12">
        <v>1990</v>
      </c>
      <c r="D3692" s="12">
        <v>1</v>
      </c>
      <c r="E3692" s="12">
        <v>1</v>
      </c>
      <c r="F3692" s="15">
        <v>0.39307300567626952</v>
      </c>
      <c r="G3692" s="15">
        <v>0.41108299255371095</v>
      </c>
      <c r="H3692" s="15">
        <v>3.6650300025939941E-2</v>
      </c>
      <c r="I3692" s="15">
        <v>0.374432692527771</v>
      </c>
      <c r="L3692" s="15">
        <f t="shared" si="450"/>
        <v>0.39307300567626952</v>
      </c>
      <c r="M3692" s="15">
        <f t="shared" si="451"/>
        <v>0.41108299255371095</v>
      </c>
      <c r="N3692" s="15">
        <f t="shared" si="452"/>
        <v>3.6650300025939941E-2</v>
      </c>
      <c r="O3692" s="15">
        <f t="shared" si="453"/>
        <v>0.374432692527771</v>
      </c>
      <c r="P3692" s="15">
        <v>0</v>
      </c>
    </row>
    <row r="3693" spans="1:16" ht="15" x14ac:dyDescent="0.25">
      <c r="A3693" s="12" t="s">
        <v>12</v>
      </c>
      <c r="B3693" s="12">
        <v>112</v>
      </c>
      <c r="C3693" s="12">
        <v>1991</v>
      </c>
      <c r="D3693" s="12">
        <v>1</v>
      </c>
      <c r="E3693" s="12">
        <v>1</v>
      </c>
      <c r="F3693" s="15">
        <v>0.39617198944091797</v>
      </c>
      <c r="G3693" s="15">
        <v>0.42748199462890624</v>
      </c>
      <c r="H3693" s="15">
        <v>3.1195800304412841E-2</v>
      </c>
      <c r="I3693" s="15">
        <v>0.39628619432449341</v>
      </c>
      <c r="L3693" s="15">
        <f t="shared" si="450"/>
        <v>0.39617198944091797</v>
      </c>
      <c r="M3693" s="15">
        <f t="shared" si="451"/>
        <v>0.42748199462890624</v>
      </c>
      <c r="N3693" s="15">
        <f t="shared" si="452"/>
        <v>3.1195800304412841E-2</v>
      </c>
      <c r="O3693" s="15">
        <f t="shared" si="453"/>
        <v>0.39628619432449341</v>
      </c>
      <c r="P3693" s="15">
        <v>0</v>
      </c>
    </row>
    <row r="3694" spans="1:16" ht="15" x14ac:dyDescent="0.25">
      <c r="A3694" s="12" t="s">
        <v>12</v>
      </c>
      <c r="B3694" s="12">
        <v>112</v>
      </c>
      <c r="C3694" s="12">
        <v>1992</v>
      </c>
      <c r="D3694" s="12">
        <v>1</v>
      </c>
      <c r="E3694" s="12">
        <v>1</v>
      </c>
      <c r="F3694" s="15">
        <v>0.3849380111694336</v>
      </c>
      <c r="G3694" s="15">
        <v>0.45004901885986326</v>
      </c>
      <c r="H3694" s="15">
        <v>3.0126099586486817E-2</v>
      </c>
      <c r="I3694" s="15">
        <v>0.41992291927337644</v>
      </c>
      <c r="L3694" s="15">
        <f t="shared" si="450"/>
        <v>0.3849380111694336</v>
      </c>
      <c r="M3694" s="15">
        <f t="shared" si="451"/>
        <v>0.45004901885986326</v>
      </c>
      <c r="N3694" s="15">
        <f t="shared" si="452"/>
        <v>3.0126099586486817E-2</v>
      </c>
      <c r="O3694" s="15">
        <f t="shared" si="453"/>
        <v>0.41992291927337644</v>
      </c>
      <c r="P3694" s="15">
        <v>0</v>
      </c>
    </row>
    <row r="3695" spans="1:16" ht="15" x14ac:dyDescent="0.25">
      <c r="A3695" s="12" t="s">
        <v>12</v>
      </c>
      <c r="B3695" s="12">
        <v>112</v>
      </c>
      <c r="C3695" s="12">
        <v>1993</v>
      </c>
      <c r="D3695" s="12">
        <v>1</v>
      </c>
      <c r="E3695" s="12">
        <v>1</v>
      </c>
      <c r="F3695" s="15">
        <v>0.37074199676513669</v>
      </c>
      <c r="G3695" s="15">
        <v>0.45043701171875</v>
      </c>
      <c r="H3695" s="15">
        <v>3.0394499301910401E-2</v>
      </c>
      <c r="I3695" s="15">
        <v>0.4200425124168396</v>
      </c>
      <c r="L3695" s="15">
        <f t="shared" si="450"/>
        <v>0.37074199676513669</v>
      </c>
      <c r="M3695" s="15">
        <f t="shared" si="451"/>
        <v>0.45043701171875</v>
      </c>
      <c r="N3695" s="15">
        <f t="shared" si="452"/>
        <v>3.0394499301910401E-2</v>
      </c>
      <c r="O3695" s="15">
        <f t="shared" si="453"/>
        <v>0.4200425124168396</v>
      </c>
      <c r="P3695" s="15">
        <v>0</v>
      </c>
    </row>
    <row r="3696" spans="1:16" ht="15" x14ac:dyDescent="0.25">
      <c r="A3696" s="12" t="s">
        <v>12</v>
      </c>
      <c r="B3696" s="12">
        <v>112</v>
      </c>
      <c r="C3696" s="12">
        <v>1994</v>
      </c>
      <c r="D3696" s="12">
        <v>1</v>
      </c>
      <c r="E3696" s="12">
        <v>1</v>
      </c>
      <c r="F3696" s="15">
        <v>0.37577400207519529</v>
      </c>
      <c r="G3696" s="15">
        <v>0.44415798187255862</v>
      </c>
      <c r="H3696" s="15">
        <v>3.2881200313568115E-2</v>
      </c>
      <c r="I3696" s="15">
        <v>0.4112767815589905</v>
      </c>
      <c r="L3696" s="15">
        <f t="shared" si="450"/>
        <v>0.37577400207519529</v>
      </c>
      <c r="M3696" s="15">
        <f t="shared" si="451"/>
        <v>0.44415798187255862</v>
      </c>
      <c r="N3696" s="15">
        <f t="shared" si="452"/>
        <v>3.2881200313568115E-2</v>
      </c>
      <c r="O3696" s="15">
        <f t="shared" si="453"/>
        <v>0.4112767815589905</v>
      </c>
      <c r="P3696" s="15">
        <v>0</v>
      </c>
    </row>
    <row r="3697" spans="1:16" ht="15" x14ac:dyDescent="0.25">
      <c r="A3697" s="12" t="s">
        <v>12</v>
      </c>
      <c r="B3697" s="12">
        <v>112</v>
      </c>
      <c r="C3697" s="12">
        <v>1995</v>
      </c>
      <c r="D3697" s="12">
        <v>1</v>
      </c>
      <c r="E3697" s="12">
        <v>1</v>
      </c>
      <c r="F3697" s="15">
        <v>0.37987098693847654</v>
      </c>
      <c r="G3697" s="15">
        <v>0.43902301788330078</v>
      </c>
      <c r="H3697" s="15">
        <v>3.571500062942505E-2</v>
      </c>
      <c r="I3697" s="15">
        <v>0.40330801725387572</v>
      </c>
      <c r="L3697" s="15">
        <f t="shared" si="450"/>
        <v>0.37987098693847654</v>
      </c>
      <c r="M3697" s="15">
        <f t="shared" si="451"/>
        <v>0.43902301788330078</v>
      </c>
      <c r="N3697" s="15">
        <f t="shared" si="452"/>
        <v>3.571500062942505E-2</v>
      </c>
      <c r="O3697" s="15">
        <f t="shared" si="453"/>
        <v>0.40330801725387572</v>
      </c>
      <c r="P3697" s="15">
        <v>0</v>
      </c>
    </row>
    <row r="3698" spans="1:16" ht="15" x14ac:dyDescent="0.25">
      <c r="A3698" s="12" t="s">
        <v>12</v>
      </c>
      <c r="B3698" s="12">
        <v>112</v>
      </c>
      <c r="C3698" s="12">
        <v>1996</v>
      </c>
      <c r="D3698" s="12">
        <v>1</v>
      </c>
      <c r="E3698" s="12">
        <v>1</v>
      </c>
      <c r="F3698" s="15">
        <v>0.38015399932861327</v>
      </c>
      <c r="G3698" s="15">
        <v>0.42277099609375002</v>
      </c>
      <c r="H3698" s="15">
        <v>3.5654098987579347E-2</v>
      </c>
      <c r="I3698" s="15">
        <v>0.38711689710617064</v>
      </c>
      <c r="L3698" s="15">
        <f t="shared" si="450"/>
        <v>0.38015399932861327</v>
      </c>
      <c r="M3698" s="15">
        <f t="shared" si="451"/>
        <v>0.42277099609375002</v>
      </c>
      <c r="N3698" s="15">
        <f t="shared" si="452"/>
        <v>3.5654098987579347E-2</v>
      </c>
      <c r="O3698" s="15">
        <f t="shared" si="453"/>
        <v>0.38711689710617064</v>
      </c>
      <c r="P3698" s="15">
        <v>0</v>
      </c>
    </row>
    <row r="3699" spans="1:16" ht="15" x14ac:dyDescent="0.25">
      <c r="A3699" s="12" t="s">
        <v>12</v>
      </c>
      <c r="B3699" s="12">
        <v>112</v>
      </c>
      <c r="C3699" s="12">
        <v>1997</v>
      </c>
      <c r="D3699" s="12">
        <v>1</v>
      </c>
      <c r="E3699" s="12">
        <v>1</v>
      </c>
      <c r="F3699" s="15">
        <v>0.38338798522949219</v>
      </c>
      <c r="G3699" s="15">
        <v>0.40513698577880858</v>
      </c>
      <c r="H3699" s="15">
        <v>3.5610299110412601E-2</v>
      </c>
      <c r="I3699" s="15">
        <v>0.369526686668396</v>
      </c>
      <c r="L3699" s="15">
        <f t="shared" si="450"/>
        <v>0.38338798522949219</v>
      </c>
      <c r="M3699" s="15">
        <f t="shared" si="451"/>
        <v>0.40513698577880858</v>
      </c>
      <c r="N3699" s="15">
        <f t="shared" si="452"/>
        <v>3.5610299110412601E-2</v>
      </c>
      <c r="O3699" s="15">
        <f t="shared" si="453"/>
        <v>0.369526686668396</v>
      </c>
      <c r="P3699" s="15">
        <v>0</v>
      </c>
    </row>
    <row r="3700" spans="1:16" ht="15" x14ac:dyDescent="0.25">
      <c r="A3700" s="12" t="s">
        <v>12</v>
      </c>
      <c r="B3700" s="12">
        <v>112</v>
      </c>
      <c r="C3700" s="12">
        <v>1998</v>
      </c>
      <c r="D3700" s="12">
        <v>1</v>
      </c>
      <c r="E3700" s="12">
        <v>1</v>
      </c>
      <c r="F3700" s="15">
        <v>0.39360698699951174</v>
      </c>
      <c r="G3700" s="15">
        <v>0.39468799591064452</v>
      </c>
      <c r="H3700" s="15">
        <v>3.4655001163482663E-2</v>
      </c>
      <c r="I3700" s="15">
        <v>0.36003299474716188</v>
      </c>
      <c r="L3700" s="15">
        <f t="shared" si="450"/>
        <v>0.39360698699951174</v>
      </c>
      <c r="M3700" s="15">
        <f t="shared" si="451"/>
        <v>0.39468799591064452</v>
      </c>
      <c r="N3700" s="15">
        <f t="shared" si="452"/>
        <v>3.4655001163482663E-2</v>
      </c>
      <c r="O3700" s="15">
        <f t="shared" si="453"/>
        <v>0.36003299474716188</v>
      </c>
      <c r="P3700" s="15">
        <v>0</v>
      </c>
    </row>
    <row r="3701" spans="1:16" ht="15" x14ac:dyDescent="0.25">
      <c r="A3701" s="12" t="s">
        <v>12</v>
      </c>
      <c r="B3701" s="12">
        <v>112</v>
      </c>
      <c r="C3701" s="12">
        <v>1999</v>
      </c>
      <c r="D3701" s="12">
        <v>1</v>
      </c>
      <c r="E3701" s="12">
        <v>1</v>
      </c>
      <c r="F3701" s="15">
        <v>0.39793598175048828</v>
      </c>
      <c r="G3701" s="15">
        <v>0.38875499725341794</v>
      </c>
      <c r="H3701" s="15">
        <v>2.8319299221038818E-2</v>
      </c>
      <c r="I3701" s="15">
        <v>0.36043569803237913</v>
      </c>
      <c r="L3701" s="15">
        <f t="shared" si="450"/>
        <v>0.39793598175048828</v>
      </c>
      <c r="M3701" s="15">
        <f t="shared" si="451"/>
        <v>0.38875499725341794</v>
      </c>
      <c r="N3701" s="15">
        <f t="shared" si="452"/>
        <v>2.8319299221038818E-2</v>
      </c>
      <c r="O3701" s="15">
        <f t="shared" si="453"/>
        <v>0.36043569803237913</v>
      </c>
      <c r="P3701" s="15">
        <v>0</v>
      </c>
    </row>
    <row r="3702" spans="1:16" ht="15" x14ac:dyDescent="0.25">
      <c r="A3702" s="12" t="s">
        <v>12</v>
      </c>
      <c r="B3702" s="12">
        <v>112</v>
      </c>
      <c r="C3702" s="12">
        <v>2000</v>
      </c>
      <c r="D3702" s="12">
        <v>1</v>
      </c>
      <c r="E3702" s="12">
        <v>1</v>
      </c>
      <c r="F3702" s="15">
        <v>0.40353298187255859</v>
      </c>
      <c r="G3702" s="15">
        <v>0.36762100219726562</v>
      </c>
      <c r="H3702" s="15">
        <v>2.7153999805450441E-2</v>
      </c>
      <c r="I3702" s="15">
        <v>0.34046700239181521</v>
      </c>
      <c r="L3702" s="15">
        <f t="shared" si="450"/>
        <v>0.40353298187255859</v>
      </c>
      <c r="M3702" s="15">
        <f t="shared" si="451"/>
        <v>0.36762100219726562</v>
      </c>
      <c r="N3702" s="15">
        <f t="shared" si="452"/>
        <v>2.7153999805450441E-2</v>
      </c>
      <c r="O3702" s="15">
        <f t="shared" si="453"/>
        <v>0.34046700239181521</v>
      </c>
      <c r="P3702" s="15">
        <v>0</v>
      </c>
    </row>
    <row r="3703" spans="1:16" ht="15" x14ac:dyDescent="0.25">
      <c r="A3703" s="12" t="s">
        <v>12</v>
      </c>
      <c r="B3703" s="12">
        <v>112</v>
      </c>
      <c r="C3703" s="12">
        <v>2001</v>
      </c>
      <c r="D3703" s="12">
        <v>1</v>
      </c>
      <c r="E3703" s="12">
        <v>1</v>
      </c>
      <c r="F3703" s="15">
        <v>0.40650798797607424</v>
      </c>
      <c r="G3703" s="15">
        <v>0.40165401458740235</v>
      </c>
      <c r="H3703" s="15">
        <v>2.326780080795288E-2</v>
      </c>
      <c r="I3703" s="15">
        <v>0.37838621377944948</v>
      </c>
      <c r="L3703" s="15">
        <f t="shared" si="450"/>
        <v>0.40650798797607424</v>
      </c>
      <c r="M3703" s="15">
        <f t="shared" si="451"/>
        <v>0.40165401458740235</v>
      </c>
      <c r="N3703" s="15">
        <f t="shared" si="452"/>
        <v>2.326780080795288E-2</v>
      </c>
      <c r="O3703" s="15">
        <f t="shared" si="453"/>
        <v>0.37838621377944948</v>
      </c>
      <c r="P3703" s="15">
        <v>0</v>
      </c>
    </row>
    <row r="3704" spans="1:16" ht="15" x14ac:dyDescent="0.25">
      <c r="A3704" s="12" t="s">
        <v>12</v>
      </c>
      <c r="B3704" s="12">
        <v>112</v>
      </c>
      <c r="C3704" s="12">
        <v>2002</v>
      </c>
      <c r="D3704" s="12">
        <v>1</v>
      </c>
      <c r="E3704" s="12">
        <v>1</v>
      </c>
      <c r="F3704" s="15">
        <v>0.3902399826049805</v>
      </c>
      <c r="G3704" s="15">
        <v>0.41102199554443358</v>
      </c>
      <c r="H3704" s="15">
        <v>1.9955999851226806E-2</v>
      </c>
      <c r="I3704" s="15">
        <v>0.39106599569320677</v>
      </c>
      <c r="L3704" s="15">
        <f t="shared" si="450"/>
        <v>0.3902399826049805</v>
      </c>
      <c r="M3704" s="15">
        <f t="shared" si="451"/>
        <v>0.41102199554443358</v>
      </c>
      <c r="N3704" s="15">
        <f t="shared" si="452"/>
        <v>1.9955999851226806E-2</v>
      </c>
      <c r="O3704" s="15">
        <f t="shared" si="453"/>
        <v>0.39106599569320677</v>
      </c>
      <c r="P3704" s="15">
        <v>0</v>
      </c>
    </row>
    <row r="3705" spans="1:16" ht="15" x14ac:dyDescent="0.25">
      <c r="A3705" s="12" t="s">
        <v>12</v>
      </c>
      <c r="B3705" s="12">
        <v>112</v>
      </c>
      <c r="C3705" s="12">
        <v>2003</v>
      </c>
      <c r="D3705" s="12">
        <v>1</v>
      </c>
      <c r="E3705" s="12">
        <v>1</v>
      </c>
      <c r="F3705" s="15">
        <v>0.38720500946044922</v>
      </c>
      <c r="G3705" s="15">
        <v>0.42121200561523436</v>
      </c>
      <c r="H3705" s="15">
        <v>1.9802700281143188E-2</v>
      </c>
      <c r="I3705" s="15">
        <v>0.40140930533409119</v>
      </c>
      <c r="L3705" s="15">
        <f t="shared" si="450"/>
        <v>0.38720500946044922</v>
      </c>
      <c r="M3705" s="15">
        <f t="shared" si="451"/>
        <v>0.42121200561523436</v>
      </c>
      <c r="N3705" s="15">
        <f t="shared" si="452"/>
        <v>1.9802700281143188E-2</v>
      </c>
      <c r="O3705" s="15">
        <f t="shared" si="453"/>
        <v>0.40140930533409119</v>
      </c>
      <c r="P3705" s="15">
        <v>0</v>
      </c>
    </row>
    <row r="3706" spans="1:16" ht="15" x14ac:dyDescent="0.25">
      <c r="A3706" s="12" t="s">
        <v>12</v>
      </c>
      <c r="B3706" s="12">
        <v>112</v>
      </c>
      <c r="C3706" s="12">
        <v>2004</v>
      </c>
      <c r="D3706" s="12">
        <v>1</v>
      </c>
      <c r="E3706" s="12">
        <v>1</v>
      </c>
      <c r="F3706" s="15">
        <v>0.39492698669433596</v>
      </c>
      <c r="G3706" s="15">
        <v>0.42958499908447267</v>
      </c>
      <c r="H3706" s="15">
        <v>1.9586299657821656E-2</v>
      </c>
      <c r="I3706" s="15">
        <v>0.40999869942665101</v>
      </c>
      <c r="L3706" s="15">
        <f t="shared" si="450"/>
        <v>0.39492698669433596</v>
      </c>
      <c r="M3706" s="15">
        <f t="shared" si="451"/>
        <v>0.42958499908447267</v>
      </c>
      <c r="N3706" s="15">
        <f t="shared" si="452"/>
        <v>1.9586299657821656E-2</v>
      </c>
      <c r="O3706" s="15">
        <f t="shared" si="453"/>
        <v>0.40999869942665101</v>
      </c>
      <c r="P3706" s="15">
        <v>0</v>
      </c>
    </row>
    <row r="3707" spans="1:16" ht="15" x14ac:dyDescent="0.25">
      <c r="A3707" s="12" t="s">
        <v>12</v>
      </c>
      <c r="B3707" s="12">
        <v>112</v>
      </c>
      <c r="C3707" s="12">
        <v>2005</v>
      </c>
      <c r="D3707" s="12">
        <v>1</v>
      </c>
      <c r="E3707" s="12">
        <v>1</v>
      </c>
      <c r="F3707" s="15">
        <v>0.40671798706054685</v>
      </c>
      <c r="G3707" s="15">
        <v>0.44092201232910155</v>
      </c>
      <c r="H3707" s="15">
        <v>2.0984001159667968E-2</v>
      </c>
      <c r="I3707" s="15">
        <v>0.41993801116943358</v>
      </c>
      <c r="L3707" s="15">
        <f t="shared" si="450"/>
        <v>0.40671798706054685</v>
      </c>
      <c r="M3707" s="15">
        <f t="shared" si="451"/>
        <v>0.44092201232910155</v>
      </c>
      <c r="N3707" s="15">
        <f t="shared" si="452"/>
        <v>2.0984001159667968E-2</v>
      </c>
      <c r="O3707" s="15">
        <f t="shared" si="453"/>
        <v>0.41993801116943358</v>
      </c>
      <c r="P3707" s="15">
        <v>0</v>
      </c>
    </row>
    <row r="3708" spans="1:16" ht="15" x14ac:dyDescent="0.25">
      <c r="A3708" s="12" t="s">
        <v>12</v>
      </c>
      <c r="B3708" s="12">
        <v>112</v>
      </c>
      <c r="C3708" s="12">
        <v>2006</v>
      </c>
      <c r="D3708" s="12">
        <v>1</v>
      </c>
      <c r="E3708" s="12">
        <v>1</v>
      </c>
      <c r="F3708" s="15">
        <v>0.41454200744628905</v>
      </c>
      <c r="G3708" s="15">
        <v>0.44178600311279298</v>
      </c>
      <c r="H3708" s="15">
        <v>2.0550999641418457E-2</v>
      </c>
      <c r="I3708" s="15">
        <v>0.42123500347137449</v>
      </c>
      <c r="L3708" s="15">
        <f t="shared" si="450"/>
        <v>0.41454200744628905</v>
      </c>
      <c r="M3708" s="15">
        <f t="shared" si="451"/>
        <v>0.44178600311279298</v>
      </c>
      <c r="N3708" s="15">
        <f t="shared" si="452"/>
        <v>2.0550999641418457E-2</v>
      </c>
      <c r="O3708" s="15">
        <f t="shared" si="453"/>
        <v>0.42123500347137449</v>
      </c>
      <c r="P3708" s="15">
        <v>0</v>
      </c>
    </row>
    <row r="3709" spans="1:16" ht="15" x14ac:dyDescent="0.25">
      <c r="A3709" s="12" t="s">
        <v>12</v>
      </c>
      <c r="B3709" s="12">
        <v>112</v>
      </c>
      <c r="C3709" s="12">
        <v>2007</v>
      </c>
      <c r="D3709" s="12">
        <v>1</v>
      </c>
      <c r="E3709" s="12">
        <v>1</v>
      </c>
      <c r="F3709" s="15">
        <v>0.41142601013183594</v>
      </c>
      <c r="G3709" s="15">
        <v>0.43883499145507815</v>
      </c>
      <c r="H3709" s="15">
        <v>2.22052001953125E-2</v>
      </c>
      <c r="I3709" s="15">
        <v>0.41662979125976563</v>
      </c>
      <c r="L3709" s="15">
        <f t="shared" si="450"/>
        <v>0.41142601013183594</v>
      </c>
      <c r="M3709" s="15">
        <f t="shared" si="451"/>
        <v>0.43883499145507815</v>
      </c>
      <c r="N3709" s="15">
        <f t="shared" si="452"/>
        <v>2.22052001953125E-2</v>
      </c>
      <c r="O3709" s="15">
        <f t="shared" si="453"/>
        <v>0.41662979125976563</v>
      </c>
      <c r="P3709" s="15">
        <v>0</v>
      </c>
    </row>
    <row r="3710" spans="1:16" ht="15" x14ac:dyDescent="0.25">
      <c r="A3710" s="12" t="s">
        <v>12</v>
      </c>
      <c r="B3710" s="12">
        <v>112</v>
      </c>
      <c r="C3710" s="12">
        <v>2008</v>
      </c>
      <c r="D3710" s="12">
        <v>1</v>
      </c>
      <c r="E3710" s="12">
        <v>1</v>
      </c>
      <c r="F3710" s="15">
        <v>0.42853199005126952</v>
      </c>
      <c r="G3710" s="15">
        <v>0.47831100463867188</v>
      </c>
      <c r="H3710" s="15">
        <v>2.2654099464416502E-2</v>
      </c>
      <c r="I3710" s="15">
        <v>0.45565690517425539</v>
      </c>
      <c r="L3710" s="15">
        <f t="shared" si="450"/>
        <v>0.42853199005126952</v>
      </c>
      <c r="M3710" s="15">
        <f t="shared" si="451"/>
        <v>0.47831100463867188</v>
      </c>
      <c r="N3710" s="15">
        <f t="shared" si="452"/>
        <v>2.2654099464416502E-2</v>
      </c>
      <c r="O3710" s="15">
        <f t="shared" si="453"/>
        <v>0.45565690517425539</v>
      </c>
      <c r="P3710" s="15">
        <v>0</v>
      </c>
    </row>
    <row r="3711" spans="1:16" ht="15" x14ac:dyDescent="0.25">
      <c r="A3711" s="12" t="s">
        <v>12</v>
      </c>
      <c r="B3711" s="12">
        <v>112</v>
      </c>
      <c r="C3711" s="12">
        <v>2009</v>
      </c>
      <c r="D3711" s="12">
        <v>1</v>
      </c>
      <c r="E3711" s="12">
        <v>1</v>
      </c>
      <c r="F3711" s="15">
        <v>0.40062500000000001</v>
      </c>
      <c r="G3711" s="15">
        <v>0.51458801269531251</v>
      </c>
      <c r="H3711" s="15">
        <v>1.8798999786376953E-2</v>
      </c>
      <c r="I3711" s="15">
        <v>0.49578901290893557</v>
      </c>
      <c r="L3711" s="15">
        <f t="shared" si="450"/>
        <v>0.40062500000000001</v>
      </c>
      <c r="M3711" s="15">
        <f t="shared" si="451"/>
        <v>0.51458801269531251</v>
      </c>
      <c r="N3711" s="15">
        <f t="shared" si="452"/>
        <v>1.8798999786376953E-2</v>
      </c>
      <c r="O3711" s="15">
        <f t="shared" si="453"/>
        <v>0.49578901290893557</v>
      </c>
      <c r="P3711" s="15">
        <v>0</v>
      </c>
    </row>
    <row r="3712" spans="1:16" ht="15" x14ac:dyDescent="0.25">
      <c r="A3712" s="12" t="s">
        <v>12</v>
      </c>
      <c r="B3712" s="12">
        <v>112</v>
      </c>
      <c r="C3712" s="12">
        <v>2010</v>
      </c>
      <c r="D3712" s="12">
        <v>1</v>
      </c>
      <c r="E3712" s="12">
        <v>1</v>
      </c>
      <c r="F3712" s="15">
        <v>0.40281299591064451</v>
      </c>
      <c r="G3712" s="15">
        <v>0.50562698364257808</v>
      </c>
      <c r="H3712" s="15">
        <v>2.885390043258667E-2</v>
      </c>
      <c r="I3712" s="15">
        <v>0.47677308320999146</v>
      </c>
      <c r="L3712" s="15">
        <f t="shared" si="450"/>
        <v>0.40281299591064451</v>
      </c>
      <c r="M3712" s="15">
        <f t="shared" si="451"/>
        <v>0.50562698364257808</v>
      </c>
      <c r="N3712" s="15">
        <f t="shared" si="452"/>
        <v>2.885390043258667E-2</v>
      </c>
      <c r="O3712" s="15">
        <f t="shared" si="453"/>
        <v>0.47677308320999146</v>
      </c>
      <c r="P3712" s="15">
        <v>0</v>
      </c>
    </row>
    <row r="3713" spans="1:16" ht="15" x14ac:dyDescent="0.25">
      <c r="A3713" s="12" t="s">
        <v>12</v>
      </c>
      <c r="B3713" s="12">
        <v>112</v>
      </c>
      <c r="C3713" s="12">
        <v>2011</v>
      </c>
      <c r="D3713" s="12">
        <v>1</v>
      </c>
      <c r="E3713" s="12">
        <v>1</v>
      </c>
      <c r="F3713" s="15">
        <v>0.360702459003095</v>
      </c>
      <c r="G3713" s="15">
        <v>0.43529816832120405</v>
      </c>
      <c r="H3713" s="15">
        <v>3.1172729900234997E-2</v>
      </c>
      <c r="I3713" s="15">
        <v>0.40412543842096904</v>
      </c>
      <c r="L3713" s="15">
        <f t="shared" si="450"/>
        <v>0.360702459003095</v>
      </c>
      <c r="M3713" s="15">
        <f t="shared" si="451"/>
        <v>0.43529816832120405</v>
      </c>
      <c r="N3713" s="15">
        <f t="shared" si="452"/>
        <v>3.1172729900234997E-2</v>
      </c>
      <c r="O3713" s="15">
        <f t="shared" si="453"/>
        <v>0.40412543842096904</v>
      </c>
      <c r="P3713" s="15">
        <v>0</v>
      </c>
    </row>
    <row r="3714" spans="1:16" ht="15" x14ac:dyDescent="0.25">
      <c r="A3714" s="12" t="s">
        <v>12</v>
      </c>
      <c r="B3714" s="12">
        <v>112</v>
      </c>
      <c r="C3714" s="12">
        <v>2012</v>
      </c>
      <c r="D3714" s="12">
        <v>1</v>
      </c>
      <c r="E3714" s="12">
        <v>1</v>
      </c>
      <c r="F3714" s="15">
        <v>0.36078169971416701</v>
      </c>
      <c r="G3714" s="15">
        <v>0.43683638203848701</v>
      </c>
      <c r="H3714" s="15">
        <v>2.8353862649796498E-2</v>
      </c>
      <c r="I3714" s="15">
        <v>0.40848251938869057</v>
      </c>
      <c r="L3714" s="15">
        <f t="shared" si="450"/>
        <v>0.36078169971416701</v>
      </c>
      <c r="M3714" s="15">
        <f t="shared" si="451"/>
        <v>0.43683638203848701</v>
      </c>
      <c r="N3714" s="15">
        <f t="shared" si="452"/>
        <v>2.8353862649796498E-2</v>
      </c>
      <c r="O3714" s="15">
        <f t="shared" si="453"/>
        <v>0.40848251938869057</v>
      </c>
      <c r="P3714" s="15">
        <v>0</v>
      </c>
    </row>
    <row r="3715" spans="1:16" ht="15" x14ac:dyDescent="0.25">
      <c r="A3715" s="12" t="s">
        <v>12</v>
      </c>
      <c r="B3715" s="12">
        <v>112</v>
      </c>
      <c r="C3715" s="12">
        <v>2013</v>
      </c>
      <c r="D3715" s="12">
        <v>1</v>
      </c>
      <c r="E3715" s="12">
        <v>1</v>
      </c>
      <c r="F3715" s="15">
        <v>0.36454326329633197</v>
      </c>
      <c r="G3715" s="15">
        <v>0.41955432767621098</v>
      </c>
      <c r="H3715" s="15">
        <v>2.7954952488251101E-2</v>
      </c>
      <c r="I3715" s="15">
        <v>0.39159937518795984</v>
      </c>
      <c r="L3715" s="15">
        <f t="shared" si="450"/>
        <v>0.36454326329633197</v>
      </c>
      <c r="M3715" s="15">
        <f t="shared" si="451"/>
        <v>0.41955432767621098</v>
      </c>
      <c r="N3715" s="15">
        <f t="shared" si="452"/>
        <v>2.7954952488251101E-2</v>
      </c>
      <c r="O3715" s="15">
        <f t="shared" si="453"/>
        <v>0.39159937518795984</v>
      </c>
      <c r="P3715" s="15">
        <v>0</v>
      </c>
    </row>
    <row r="3716" spans="1:16" ht="15" x14ac:dyDescent="0.25">
      <c r="A3716" s="12" t="s">
        <v>12</v>
      </c>
      <c r="B3716" s="12">
        <v>112</v>
      </c>
      <c r="C3716" s="12">
        <v>2014</v>
      </c>
      <c r="D3716" s="12">
        <v>1</v>
      </c>
      <c r="E3716" s="12">
        <v>1</v>
      </c>
      <c r="F3716" s="15">
        <v>0.35664825558143598</v>
      </c>
      <c r="G3716" s="15">
        <v>0.412014642261466</v>
      </c>
      <c r="H3716" s="15">
        <v>2.64050284862738E-2</v>
      </c>
      <c r="I3716" s="15">
        <v>0.38560961377519221</v>
      </c>
      <c r="L3716" s="15">
        <f t="shared" si="450"/>
        <v>0.35664825558143598</v>
      </c>
      <c r="M3716" s="15">
        <f t="shared" si="451"/>
        <v>0.412014642261466</v>
      </c>
      <c r="N3716" s="15">
        <f t="shared" si="452"/>
        <v>2.64050284862738E-2</v>
      </c>
      <c r="O3716" s="15">
        <f t="shared" si="453"/>
        <v>0.38560961377519221</v>
      </c>
      <c r="P3716" s="15">
        <v>0</v>
      </c>
    </row>
    <row r="3717" spans="1:16" ht="15" x14ac:dyDescent="0.25">
      <c r="A3717" s="12" t="s">
        <v>12</v>
      </c>
      <c r="B3717" s="12">
        <v>112</v>
      </c>
      <c r="C3717" s="12">
        <v>2015</v>
      </c>
      <c r="D3717" s="12">
        <v>1</v>
      </c>
      <c r="E3717" s="12">
        <v>1</v>
      </c>
      <c r="F3717" s="15">
        <v>0.35748553616401502</v>
      </c>
      <c r="G3717" s="15">
        <v>0.40289318364724996</v>
      </c>
      <c r="H3717" s="15">
        <v>2.2953173298462599E-2</v>
      </c>
      <c r="I3717" s="15">
        <v>0.37994001034878733</v>
      </c>
      <c r="L3717" s="15">
        <f t="shared" si="450"/>
        <v>0.35748553616401502</v>
      </c>
      <c r="M3717" s="15">
        <f t="shared" si="451"/>
        <v>0.40289318364724996</v>
      </c>
      <c r="N3717" s="15">
        <f t="shared" si="452"/>
        <v>2.2953173298462599E-2</v>
      </c>
      <c r="O3717" s="15">
        <f t="shared" si="453"/>
        <v>0.37994001034878733</v>
      </c>
      <c r="P3717" s="15">
        <v>0</v>
      </c>
    </row>
    <row r="3718" spans="1:16" ht="15" x14ac:dyDescent="0.25">
      <c r="A3718" s="12" t="s">
        <v>12</v>
      </c>
      <c r="B3718" s="12">
        <v>112</v>
      </c>
      <c r="C3718" s="12">
        <v>2016</v>
      </c>
      <c r="D3718" s="12">
        <v>1</v>
      </c>
      <c r="E3718" s="12">
        <v>1</v>
      </c>
      <c r="F3718" s="15">
        <v>0.36179950496658797</v>
      </c>
      <c r="G3718" s="15">
        <v>0.39511548362283599</v>
      </c>
      <c r="H3718" s="15">
        <v>2.4143506675048897E-2</v>
      </c>
      <c r="I3718" s="15">
        <v>0.37097197694778705</v>
      </c>
      <c r="L3718" s="15">
        <f t="shared" si="450"/>
        <v>0.36179950496658797</v>
      </c>
      <c r="M3718" s="15">
        <f t="shared" si="451"/>
        <v>0.39511548362283599</v>
      </c>
      <c r="N3718" s="15">
        <f t="shared" si="452"/>
        <v>2.4143506675048897E-2</v>
      </c>
      <c r="O3718" s="15">
        <f t="shared" si="453"/>
        <v>0.37097197694778705</v>
      </c>
      <c r="P3718" s="15">
        <v>0</v>
      </c>
    </row>
    <row r="3719" spans="1:16" ht="15" x14ac:dyDescent="0.25">
      <c r="A3719" s="12" t="s">
        <v>12</v>
      </c>
      <c r="B3719" s="12">
        <v>112</v>
      </c>
      <c r="C3719" s="12">
        <v>2017</v>
      </c>
      <c r="D3719" s="12">
        <v>1</v>
      </c>
      <c r="E3719" s="12">
        <v>1</v>
      </c>
      <c r="F3719" s="15">
        <v>0.366426411793144</v>
      </c>
      <c r="G3719" s="15">
        <v>0.39009106919493802</v>
      </c>
      <c r="H3719" s="15">
        <v>2.6703015048383502E-2</v>
      </c>
      <c r="I3719" s="15">
        <v>0.36338805414655456</v>
      </c>
      <c r="L3719" s="15">
        <f t="shared" si="450"/>
        <v>0.366426411793144</v>
      </c>
      <c r="M3719" s="15">
        <f t="shared" si="451"/>
        <v>0.39009106919493802</v>
      </c>
      <c r="N3719" s="15">
        <f t="shared" si="452"/>
        <v>2.6703015048383502E-2</v>
      </c>
      <c r="O3719" s="15">
        <f t="shared" si="453"/>
        <v>0.36338805414655456</v>
      </c>
      <c r="P3719" s="15">
        <v>0</v>
      </c>
    </row>
    <row r="3720" spans="1:16" ht="15" x14ac:dyDescent="0.25">
      <c r="A3720" s="12" t="s">
        <v>12</v>
      </c>
      <c r="B3720" s="12">
        <v>112</v>
      </c>
      <c r="C3720" s="12">
        <v>2018</v>
      </c>
      <c r="D3720" s="12">
        <v>1</v>
      </c>
      <c r="E3720" s="12">
        <v>1</v>
      </c>
      <c r="F3720" s="15">
        <v>0.36564769793409702</v>
      </c>
      <c r="G3720" s="15">
        <v>0.38740990354174698</v>
      </c>
      <c r="H3720" s="15">
        <v>2.4426511418784602E-2</v>
      </c>
      <c r="I3720" s="15">
        <v>0.36298339212296243</v>
      </c>
      <c r="L3720" s="15">
        <f t="shared" si="450"/>
        <v>0.36564769793409702</v>
      </c>
      <c r="M3720" s="15">
        <f t="shared" si="451"/>
        <v>0.38740990354174698</v>
      </c>
      <c r="N3720" s="15">
        <f t="shared" si="452"/>
        <v>2.4426511418784602E-2</v>
      </c>
      <c r="O3720" s="15">
        <f t="shared" si="453"/>
        <v>0.36298339212296243</v>
      </c>
      <c r="P3720" s="15">
        <v>0</v>
      </c>
    </row>
    <row r="3721" spans="1:16" ht="15" x14ac:dyDescent="0.25">
      <c r="A3721" s="12" t="s">
        <v>12</v>
      </c>
      <c r="B3721" s="12">
        <v>112</v>
      </c>
      <c r="C3721" s="12">
        <v>2019</v>
      </c>
      <c r="D3721" s="12">
        <v>1</v>
      </c>
      <c r="E3721" s="12">
        <v>1</v>
      </c>
      <c r="F3721" s="15">
        <v>0.36310975773204196</v>
      </c>
      <c r="G3721" s="15">
        <v>0.38537126487927703</v>
      </c>
      <c r="H3721" s="15">
        <v>2.12415585065414E-2</v>
      </c>
      <c r="I3721" s="15">
        <v>0.36412970637273562</v>
      </c>
      <c r="L3721" s="15">
        <f t="shared" si="450"/>
        <v>0.36310975773204196</v>
      </c>
      <c r="M3721" s="15">
        <f t="shared" si="451"/>
        <v>0.38537126487927703</v>
      </c>
      <c r="N3721" s="15">
        <f t="shared" si="452"/>
        <v>2.12415585065414E-2</v>
      </c>
      <c r="O3721" s="15">
        <f t="shared" si="453"/>
        <v>0.36412970637273562</v>
      </c>
      <c r="P3721" s="15">
        <v>0</v>
      </c>
    </row>
    <row r="3722" spans="1:16" ht="15" x14ac:dyDescent="0.25">
      <c r="A3722" s="12" t="s">
        <v>12</v>
      </c>
      <c r="B3722" s="12">
        <v>112</v>
      </c>
      <c r="C3722" s="12">
        <v>2020</v>
      </c>
      <c r="D3722" s="12">
        <v>1</v>
      </c>
      <c r="E3722" s="12">
        <v>1</v>
      </c>
      <c r="F3722" s="15">
        <v>0.36859556862600101</v>
      </c>
      <c r="G3722" s="15">
        <v>0.49866941221865402</v>
      </c>
      <c r="H3722" s="15">
        <v>1.9253941753721301E-2</v>
      </c>
      <c r="I3722" s="15">
        <v>0.47941547046493271</v>
      </c>
      <c r="L3722" s="15">
        <f t="shared" si="450"/>
        <v>0.36859556862600101</v>
      </c>
      <c r="M3722" s="15">
        <f t="shared" si="451"/>
        <v>0.49866941221865402</v>
      </c>
      <c r="N3722" s="15">
        <f t="shared" si="452"/>
        <v>1.9253941753721301E-2</v>
      </c>
      <c r="O3722" s="15">
        <f t="shared" si="453"/>
        <v>0.47941547046493271</v>
      </c>
      <c r="P3722" s="15">
        <v>0</v>
      </c>
    </row>
    <row r="3723" spans="1:16" ht="15" x14ac:dyDescent="0.25">
      <c r="A3723" s="12" t="s">
        <v>12</v>
      </c>
      <c r="B3723" s="12">
        <v>112</v>
      </c>
      <c r="C3723" s="12">
        <v>2021</v>
      </c>
      <c r="D3723" s="12">
        <v>1</v>
      </c>
      <c r="E3723" s="12">
        <v>1</v>
      </c>
      <c r="F3723" s="15">
        <v>0.380130611396298</v>
      </c>
      <c r="G3723" s="15">
        <v>0.46269082733765399</v>
      </c>
      <c r="H3723" s="15">
        <v>2.7652584889453501E-2</v>
      </c>
      <c r="I3723" s="15">
        <v>0.4350382424482005</v>
      </c>
      <c r="L3723" s="15">
        <f t="shared" si="450"/>
        <v>0.380130611396298</v>
      </c>
      <c r="M3723" s="15">
        <f t="shared" si="451"/>
        <v>0.46269082733765399</v>
      </c>
      <c r="N3723" s="15">
        <f t="shared" si="452"/>
        <v>2.7652584889453501E-2</v>
      </c>
      <c r="O3723" s="15">
        <f t="shared" si="453"/>
        <v>0.4350382424482005</v>
      </c>
      <c r="P3723" s="15">
        <v>0</v>
      </c>
    </row>
    <row r="3724" spans="1:16" ht="15" x14ac:dyDescent="0.25">
      <c r="A3724" s="12" t="s">
        <v>12</v>
      </c>
      <c r="B3724" s="12">
        <v>112</v>
      </c>
      <c r="C3724" s="12">
        <v>2022</v>
      </c>
      <c r="D3724" s="12">
        <v>1</v>
      </c>
      <c r="E3724" s="12">
        <v>1</v>
      </c>
      <c r="F3724" s="15">
        <v>0.38795624173436899</v>
      </c>
      <c r="G3724" s="15">
        <v>0.44302033081848502</v>
      </c>
      <c r="H3724" s="15">
        <v>3.9699411322868604E-2</v>
      </c>
      <c r="I3724" s="15">
        <v>0.40332091949561638</v>
      </c>
      <c r="L3724" s="15">
        <f t="shared" si="450"/>
        <v>0.38795624173436899</v>
      </c>
      <c r="M3724" s="15">
        <f t="shared" si="451"/>
        <v>0.44302033081848502</v>
      </c>
      <c r="N3724" s="15">
        <f t="shared" si="452"/>
        <v>3.9699411322868604E-2</v>
      </c>
      <c r="O3724" s="15">
        <f t="shared" si="453"/>
        <v>0.40332091949561638</v>
      </c>
      <c r="P3724" s="15">
        <v>0</v>
      </c>
    </row>
    <row r="3725" spans="1:16" ht="15" x14ac:dyDescent="0.25">
      <c r="A3725" s="12" t="s">
        <v>11</v>
      </c>
      <c r="B3725" s="12">
        <v>111</v>
      </c>
      <c r="C3725" s="12">
        <v>1800</v>
      </c>
      <c r="D3725" s="12">
        <v>0</v>
      </c>
      <c r="E3725" s="12">
        <v>0</v>
      </c>
      <c r="F3725" s="15">
        <v>2.3636200428009034E-2</v>
      </c>
      <c r="G3725" s="15">
        <v>2.3498899936676025E-2</v>
      </c>
      <c r="H3725" s="15">
        <v>7.3529398441314698E-3</v>
      </c>
      <c r="I3725" s="15">
        <v>1.6145960092544556E-2</v>
      </c>
      <c r="L3725" s="15">
        <f t="shared" ref="L3725:L3788" si="454">F3725+$P3725</f>
        <v>6.3636200428009035E-2</v>
      </c>
      <c r="M3725" s="15">
        <f t="shared" ref="M3725:M3788" si="455">G3725+$P3725</f>
        <v>6.3498899936676026E-2</v>
      </c>
      <c r="N3725" s="15">
        <f t="shared" ref="N3725:N3788" si="456">H3725</f>
        <v>7.3529398441314698E-3</v>
      </c>
      <c r="O3725" s="15">
        <f t="shared" ref="O3725:O3788" si="457">I3725+$P3725</f>
        <v>5.6145960092544557E-2</v>
      </c>
      <c r="P3725" s="15">
        <v>0.04</v>
      </c>
    </row>
    <row r="3726" spans="1:16" ht="15" x14ac:dyDescent="0.25">
      <c r="A3726" s="12" t="s">
        <v>11</v>
      </c>
      <c r="B3726" s="12">
        <v>111</v>
      </c>
      <c r="C3726" s="12">
        <v>1801</v>
      </c>
      <c r="D3726" s="12">
        <v>0</v>
      </c>
      <c r="E3726" s="12">
        <v>0</v>
      </c>
      <c r="F3726" s="15">
        <v>2.4498100280761718E-2</v>
      </c>
      <c r="G3726" s="15">
        <v>1.779360055923462E-2</v>
      </c>
      <c r="H3726" s="15">
        <v>8.3579599857330315E-3</v>
      </c>
      <c r="I3726" s="15">
        <v>9.4356405735015868E-3</v>
      </c>
      <c r="L3726" s="15">
        <f t="shared" si="454"/>
        <v>6.4640957423618861E-2</v>
      </c>
      <c r="M3726" s="15">
        <f t="shared" si="455"/>
        <v>5.793645770209177E-2</v>
      </c>
      <c r="N3726" s="15">
        <f t="shared" si="456"/>
        <v>8.3579599857330315E-3</v>
      </c>
      <c r="O3726" s="15">
        <f t="shared" si="457"/>
        <v>4.9578497716358735E-2</v>
      </c>
      <c r="P3726" s="15">
        <f>P3725+(P$3795-P$3725)/70</f>
        <v>4.0142857142857147E-2</v>
      </c>
    </row>
    <row r="3727" spans="1:16" ht="15" x14ac:dyDescent="0.25">
      <c r="A3727" s="12" t="s">
        <v>11</v>
      </c>
      <c r="B3727" s="12">
        <v>111</v>
      </c>
      <c r="C3727" s="12">
        <v>1802</v>
      </c>
      <c r="D3727" s="12">
        <v>0</v>
      </c>
      <c r="E3727" s="12">
        <v>0</v>
      </c>
      <c r="F3727" s="15">
        <v>3.0604100227355956E-2</v>
      </c>
      <c r="G3727" s="15">
        <v>1.6044900417327881E-2</v>
      </c>
      <c r="H3727" s="15">
        <v>8.4183698892593382E-3</v>
      </c>
      <c r="I3727" s="15">
        <v>7.6265305280685423E-3</v>
      </c>
      <c r="L3727" s="15">
        <f t="shared" si="454"/>
        <v>7.0889814513070248E-2</v>
      </c>
      <c r="M3727" s="15">
        <f t="shared" si="455"/>
        <v>5.6330614703042174E-2</v>
      </c>
      <c r="N3727" s="15">
        <f t="shared" si="456"/>
        <v>8.4183698892593382E-3</v>
      </c>
      <c r="O3727" s="15">
        <f t="shared" si="457"/>
        <v>4.7912244813782832E-2</v>
      </c>
      <c r="P3727" s="15">
        <f t="shared" ref="P3727:P3790" si="458">P3726+(P$3795-P$3725)/70</f>
        <v>4.0285714285714293E-2</v>
      </c>
    </row>
    <row r="3728" spans="1:16" ht="15" x14ac:dyDescent="0.25">
      <c r="A3728" s="12" t="s">
        <v>11</v>
      </c>
      <c r="B3728" s="12">
        <v>111</v>
      </c>
      <c r="C3728" s="12">
        <v>1803</v>
      </c>
      <c r="D3728" s="12">
        <v>0</v>
      </c>
      <c r="E3728" s="12">
        <v>0</v>
      </c>
      <c r="F3728" s="15">
        <v>2.267210006713867E-2</v>
      </c>
      <c r="G3728" s="15">
        <v>1.6090199947357178E-2</v>
      </c>
      <c r="H3728" s="15">
        <v>7.8872901201248163E-3</v>
      </c>
      <c r="I3728" s="15">
        <v>8.2029098272323603E-3</v>
      </c>
      <c r="L3728" s="15">
        <f t="shared" si="454"/>
        <v>6.3100671495710109E-2</v>
      </c>
      <c r="M3728" s="15">
        <f t="shared" si="455"/>
        <v>5.6518771375928617E-2</v>
      </c>
      <c r="N3728" s="15">
        <f t="shared" si="456"/>
        <v>7.8872901201248163E-3</v>
      </c>
      <c r="O3728" s="15">
        <f t="shared" si="457"/>
        <v>4.8631481255803799E-2</v>
      </c>
      <c r="P3728" s="15">
        <f t="shared" si="458"/>
        <v>4.0428571428571439E-2</v>
      </c>
    </row>
    <row r="3729" spans="1:16" ht="15" x14ac:dyDescent="0.25">
      <c r="A3729" s="12" t="s">
        <v>11</v>
      </c>
      <c r="B3729" s="12">
        <v>111</v>
      </c>
      <c r="C3729" s="12">
        <v>1804</v>
      </c>
      <c r="D3729" s="12">
        <v>0</v>
      </c>
      <c r="E3729" s="12">
        <v>0</v>
      </c>
      <c r="F3729" s="15">
        <v>2.2146100997924804E-2</v>
      </c>
      <c r="G3729" s="15">
        <v>1.6327699422836305E-2</v>
      </c>
      <c r="H3729" s="15">
        <v>7.9906398057937623E-3</v>
      </c>
      <c r="I3729" s="15">
        <v>8.3370596170425412E-3</v>
      </c>
      <c r="L3729" s="15">
        <f t="shared" si="454"/>
        <v>6.2717529569353392E-2</v>
      </c>
      <c r="M3729" s="15">
        <f t="shared" si="455"/>
        <v>5.6899127994264886E-2</v>
      </c>
      <c r="N3729" s="15">
        <f t="shared" si="456"/>
        <v>7.9906398057937623E-3</v>
      </c>
      <c r="O3729" s="15">
        <f t="shared" si="457"/>
        <v>4.8908488188471128E-2</v>
      </c>
      <c r="P3729" s="15">
        <f t="shared" si="458"/>
        <v>4.0571428571428585E-2</v>
      </c>
    </row>
    <row r="3730" spans="1:16" ht="15" x14ac:dyDescent="0.25">
      <c r="A3730" s="12" t="s">
        <v>11</v>
      </c>
      <c r="B3730" s="12">
        <v>111</v>
      </c>
      <c r="C3730" s="12">
        <v>1805</v>
      </c>
      <c r="D3730" s="12">
        <v>0</v>
      </c>
      <c r="E3730" s="12">
        <v>0</v>
      </c>
      <c r="F3730" s="15">
        <v>2.2907099723815917E-2</v>
      </c>
      <c r="G3730" s="15">
        <v>1.7746599912643431E-2</v>
      </c>
      <c r="H3730" s="15">
        <v>7.0084500312805175E-3</v>
      </c>
      <c r="I3730" s="15">
        <v>1.0738149881362916E-2</v>
      </c>
      <c r="L3730" s="15">
        <f t="shared" si="454"/>
        <v>6.3621385438101641E-2</v>
      </c>
      <c r="M3730" s="15">
        <f t="shared" si="455"/>
        <v>5.8460885626929165E-2</v>
      </c>
      <c r="N3730" s="15">
        <f t="shared" si="456"/>
        <v>7.0084500312805175E-3</v>
      </c>
      <c r="O3730" s="15">
        <f t="shared" si="457"/>
        <v>5.1452435595648646E-2</v>
      </c>
      <c r="P3730" s="15">
        <f t="shared" si="458"/>
        <v>4.0714285714285731E-2</v>
      </c>
    </row>
    <row r="3731" spans="1:16" ht="15" x14ac:dyDescent="0.25">
      <c r="A3731" s="12" t="s">
        <v>11</v>
      </c>
      <c r="B3731" s="12">
        <v>111</v>
      </c>
      <c r="C3731" s="12">
        <v>1806</v>
      </c>
      <c r="D3731" s="12">
        <v>0</v>
      </c>
      <c r="E3731" s="12">
        <v>0</v>
      </c>
      <c r="F3731" s="15">
        <v>2.5550100803375244E-2</v>
      </c>
      <c r="G3731" s="15">
        <v>1.60985004901886E-2</v>
      </c>
      <c r="H3731" s="15">
        <v>6.11329972743988E-3</v>
      </c>
      <c r="I3731" s="15">
        <v>9.985200762748718E-3</v>
      </c>
      <c r="L3731" s="15">
        <f t="shared" si="454"/>
        <v>6.6407243660518117E-2</v>
      </c>
      <c r="M3731" s="15">
        <f t="shared" si="455"/>
        <v>5.6955643347331476E-2</v>
      </c>
      <c r="N3731" s="15">
        <f t="shared" si="456"/>
        <v>6.11329972743988E-3</v>
      </c>
      <c r="O3731" s="15">
        <f t="shared" si="457"/>
        <v>5.0842343619891595E-2</v>
      </c>
      <c r="P3731" s="15">
        <f t="shared" si="458"/>
        <v>4.0857142857142877E-2</v>
      </c>
    </row>
    <row r="3732" spans="1:16" ht="15" x14ac:dyDescent="0.25">
      <c r="A3732" s="12" t="s">
        <v>11</v>
      </c>
      <c r="B3732" s="12">
        <v>111</v>
      </c>
      <c r="C3732" s="12">
        <v>1807</v>
      </c>
      <c r="D3732" s="12">
        <v>0</v>
      </c>
      <c r="E3732" s="12">
        <v>0</v>
      </c>
      <c r="F3732" s="15">
        <v>2.907449960708618E-2</v>
      </c>
      <c r="G3732" s="15">
        <v>1.4812099933624267E-2</v>
      </c>
      <c r="H3732" s="15">
        <v>5.9751802682876587E-3</v>
      </c>
      <c r="I3732" s="15">
        <v>8.8369196653366091E-3</v>
      </c>
      <c r="L3732" s="15">
        <f t="shared" si="454"/>
        <v>7.0074499607086199E-2</v>
      </c>
      <c r="M3732" s="15">
        <f t="shared" si="455"/>
        <v>5.5812099933624293E-2</v>
      </c>
      <c r="N3732" s="15">
        <f t="shared" si="456"/>
        <v>5.9751802682876587E-3</v>
      </c>
      <c r="O3732" s="15">
        <f t="shared" si="457"/>
        <v>4.9836919665336633E-2</v>
      </c>
      <c r="P3732" s="15">
        <f t="shared" si="458"/>
        <v>4.1000000000000023E-2</v>
      </c>
    </row>
    <row r="3733" spans="1:16" ht="15" x14ac:dyDescent="0.25">
      <c r="A3733" s="12" t="s">
        <v>11</v>
      </c>
      <c r="B3733" s="12">
        <v>111</v>
      </c>
      <c r="C3733" s="12">
        <v>1808</v>
      </c>
      <c r="D3733" s="12">
        <v>0</v>
      </c>
      <c r="E3733" s="12">
        <v>0</v>
      </c>
      <c r="F3733" s="15">
        <v>3.7008700370788572E-2</v>
      </c>
      <c r="G3733" s="15">
        <v>2.154449939727783E-2</v>
      </c>
      <c r="H3733" s="15">
        <v>7.4360102415084841E-3</v>
      </c>
      <c r="I3733" s="15">
        <v>1.4108489155769349E-2</v>
      </c>
      <c r="L3733" s="15">
        <f t="shared" si="454"/>
        <v>7.8151557513645747E-2</v>
      </c>
      <c r="M3733" s="15">
        <f t="shared" si="455"/>
        <v>6.2687356540134992E-2</v>
      </c>
      <c r="N3733" s="15">
        <f t="shared" si="456"/>
        <v>7.4360102415084841E-3</v>
      </c>
      <c r="O3733" s="15">
        <f t="shared" si="457"/>
        <v>5.5251346298626519E-2</v>
      </c>
      <c r="P3733" s="15">
        <f t="shared" si="458"/>
        <v>4.1142857142857168E-2</v>
      </c>
    </row>
    <row r="3734" spans="1:16" ht="15" x14ac:dyDescent="0.25">
      <c r="A3734" s="12" t="s">
        <v>11</v>
      </c>
      <c r="B3734" s="12">
        <v>111</v>
      </c>
      <c r="C3734" s="12">
        <v>1809</v>
      </c>
      <c r="D3734" s="12">
        <v>0</v>
      </c>
      <c r="E3734" s="12">
        <v>0</v>
      </c>
      <c r="F3734" s="15">
        <v>1.5484100580215454E-2</v>
      </c>
      <c r="G3734" s="15">
        <v>2.0480101108551026E-2</v>
      </c>
      <c r="H3734" s="15">
        <v>5.7091599702835082E-3</v>
      </c>
      <c r="I3734" s="15">
        <v>1.4770941138267516E-2</v>
      </c>
      <c r="L3734" s="15">
        <f t="shared" si="454"/>
        <v>5.6769814865929767E-2</v>
      </c>
      <c r="M3734" s="15">
        <f t="shared" si="455"/>
        <v>6.1765815394265344E-2</v>
      </c>
      <c r="N3734" s="15">
        <f t="shared" si="456"/>
        <v>5.7091599702835082E-3</v>
      </c>
      <c r="O3734" s="15">
        <f t="shared" si="457"/>
        <v>5.6056655423981833E-2</v>
      </c>
      <c r="P3734" s="15">
        <f t="shared" si="458"/>
        <v>4.1285714285714314E-2</v>
      </c>
    </row>
    <row r="3735" spans="1:16" ht="15" x14ac:dyDescent="0.25">
      <c r="A3735" s="12" t="s">
        <v>11</v>
      </c>
      <c r="B3735" s="12">
        <v>111</v>
      </c>
      <c r="C3735" s="12">
        <v>1810</v>
      </c>
      <c r="D3735" s="12">
        <v>0</v>
      </c>
      <c r="E3735" s="12">
        <v>0</v>
      </c>
      <c r="F3735" s="15">
        <v>1.5959199666976929E-2</v>
      </c>
      <c r="G3735" s="15">
        <v>1.3872499465942384E-2</v>
      </c>
      <c r="H3735" s="15">
        <v>4.8384401202201839E-3</v>
      </c>
      <c r="I3735" s="15">
        <v>9.0340593457221979E-3</v>
      </c>
      <c r="L3735" s="15">
        <f t="shared" si="454"/>
        <v>5.7387771095548393E-2</v>
      </c>
      <c r="M3735" s="15">
        <f t="shared" si="455"/>
        <v>5.5301070894513846E-2</v>
      </c>
      <c r="N3735" s="15">
        <f t="shared" si="456"/>
        <v>4.8384401202201839E-3</v>
      </c>
      <c r="O3735" s="15">
        <f t="shared" si="457"/>
        <v>5.0462630774293658E-2</v>
      </c>
      <c r="P3735" s="15">
        <f t="shared" si="458"/>
        <v>4.142857142857146E-2</v>
      </c>
    </row>
    <row r="3736" spans="1:16" ht="15" x14ac:dyDescent="0.25">
      <c r="A3736" s="12" t="s">
        <v>11</v>
      </c>
      <c r="B3736" s="12">
        <v>111</v>
      </c>
      <c r="C3736" s="12">
        <v>1811</v>
      </c>
      <c r="D3736" s="12">
        <v>0</v>
      </c>
      <c r="E3736" s="12">
        <v>0</v>
      </c>
      <c r="F3736" s="15">
        <v>2.4869000911712645E-2</v>
      </c>
      <c r="G3736" s="15">
        <v>1.3893100023269654E-2</v>
      </c>
      <c r="H3736" s="15">
        <v>4.2517200112342831E-3</v>
      </c>
      <c r="I3736" s="15">
        <v>9.6413800120353707E-3</v>
      </c>
      <c r="L3736" s="15">
        <f t="shared" si="454"/>
        <v>6.6440429483141245E-2</v>
      </c>
      <c r="M3736" s="15">
        <f t="shared" si="455"/>
        <v>5.5464528594698262E-2</v>
      </c>
      <c r="N3736" s="15">
        <f t="shared" si="456"/>
        <v>4.2517200112342831E-3</v>
      </c>
      <c r="O3736" s="15">
        <f t="shared" si="457"/>
        <v>5.1212808583463977E-2</v>
      </c>
      <c r="P3736" s="15">
        <f t="shared" si="458"/>
        <v>4.1571428571428606E-2</v>
      </c>
    </row>
    <row r="3737" spans="1:16" ht="15" x14ac:dyDescent="0.25">
      <c r="A3737" s="12" t="s">
        <v>11</v>
      </c>
      <c r="B3737" s="12">
        <v>111</v>
      </c>
      <c r="C3737" s="12">
        <v>1812</v>
      </c>
      <c r="D3737" s="12">
        <v>0</v>
      </c>
      <c r="E3737" s="12">
        <v>0</v>
      </c>
      <c r="F3737" s="15">
        <v>1.7224999666213988E-2</v>
      </c>
      <c r="G3737" s="15">
        <v>3.5643200874328616E-2</v>
      </c>
      <c r="H3737" s="15">
        <v>4.3075600266456607E-3</v>
      </c>
      <c r="I3737" s="15">
        <v>3.133564084768295E-2</v>
      </c>
      <c r="L3737" s="15">
        <f t="shared" si="454"/>
        <v>5.8939285380499737E-2</v>
      </c>
      <c r="M3737" s="15">
        <f t="shared" si="455"/>
        <v>7.7357486588614369E-2</v>
      </c>
      <c r="N3737" s="15">
        <f t="shared" si="456"/>
        <v>4.3075600266456607E-3</v>
      </c>
      <c r="O3737" s="15">
        <f t="shared" si="457"/>
        <v>7.3049926561968709E-2</v>
      </c>
      <c r="P3737" s="15">
        <f t="shared" si="458"/>
        <v>4.1714285714285752E-2</v>
      </c>
    </row>
    <row r="3738" spans="1:16" ht="15" x14ac:dyDescent="0.25">
      <c r="A3738" s="12" t="s">
        <v>11</v>
      </c>
      <c r="B3738" s="12">
        <v>111</v>
      </c>
      <c r="C3738" s="12">
        <v>1813</v>
      </c>
      <c r="D3738" s="12">
        <v>0</v>
      </c>
      <c r="E3738" s="12">
        <v>0</v>
      </c>
      <c r="F3738" s="15">
        <v>2.3017699718475341E-2</v>
      </c>
      <c r="G3738" s="15">
        <v>5.0853900909423828E-2</v>
      </c>
      <c r="H3738" s="15">
        <v>5.7768899202346805E-3</v>
      </c>
      <c r="I3738" s="15">
        <v>4.5077010989189148E-2</v>
      </c>
      <c r="L3738" s="15">
        <f t="shared" si="454"/>
        <v>6.4874842575618236E-2</v>
      </c>
      <c r="M3738" s="15">
        <f t="shared" si="455"/>
        <v>9.271104376656672E-2</v>
      </c>
      <c r="N3738" s="15">
        <f t="shared" si="456"/>
        <v>5.7768899202346805E-3</v>
      </c>
      <c r="O3738" s="15">
        <f t="shared" si="457"/>
        <v>8.6934153846332046E-2</v>
      </c>
      <c r="P3738" s="15">
        <f t="shared" si="458"/>
        <v>4.1857142857142898E-2</v>
      </c>
    </row>
    <row r="3739" spans="1:16" ht="15" x14ac:dyDescent="0.25">
      <c r="A3739" s="12" t="s">
        <v>11</v>
      </c>
      <c r="B3739" s="12">
        <v>111</v>
      </c>
      <c r="C3739" s="12">
        <v>1814</v>
      </c>
      <c r="D3739" s="12">
        <v>0</v>
      </c>
      <c r="E3739" s="12">
        <v>0</v>
      </c>
      <c r="F3739" s="15">
        <v>1.5951499938964844E-2</v>
      </c>
      <c r="G3739" s="15">
        <v>4.9530701637268068E-2</v>
      </c>
      <c r="H3739" s="15">
        <v>6.5520697832107547E-3</v>
      </c>
      <c r="I3739" s="15">
        <v>4.2978631854057314E-2</v>
      </c>
      <c r="L3739" s="15">
        <f t="shared" si="454"/>
        <v>5.7951499938964889E-2</v>
      </c>
      <c r="M3739" s="15">
        <f t="shared" si="455"/>
        <v>9.1530701637268119E-2</v>
      </c>
      <c r="N3739" s="15">
        <f t="shared" si="456"/>
        <v>6.5520697832107547E-3</v>
      </c>
      <c r="O3739" s="15">
        <f t="shared" si="457"/>
        <v>8.4978631854057352E-2</v>
      </c>
      <c r="P3739" s="15">
        <f t="shared" si="458"/>
        <v>4.2000000000000044E-2</v>
      </c>
    </row>
    <row r="3740" spans="1:16" ht="15" x14ac:dyDescent="0.25">
      <c r="A3740" s="12" t="s">
        <v>11</v>
      </c>
      <c r="B3740" s="12">
        <v>111</v>
      </c>
      <c r="C3740" s="12">
        <v>1815</v>
      </c>
      <c r="D3740" s="12">
        <v>0</v>
      </c>
      <c r="E3740" s="12">
        <v>0</v>
      </c>
      <c r="F3740" s="15">
        <v>1.9370700120925902E-2</v>
      </c>
      <c r="G3740" s="15">
        <v>4.0280799865722659E-2</v>
      </c>
      <c r="H3740" s="15">
        <v>7.0874398946762082E-3</v>
      </c>
      <c r="I3740" s="15">
        <v>3.319335997104645E-2</v>
      </c>
      <c r="L3740" s="15">
        <f t="shared" si="454"/>
        <v>6.1513557263783089E-2</v>
      </c>
      <c r="M3740" s="15">
        <f t="shared" si="455"/>
        <v>8.2423657008579843E-2</v>
      </c>
      <c r="N3740" s="15">
        <f t="shared" si="456"/>
        <v>7.0874398946762082E-3</v>
      </c>
      <c r="O3740" s="15">
        <f t="shared" si="457"/>
        <v>7.5336217113903647E-2</v>
      </c>
      <c r="P3740" s="15">
        <f t="shared" si="458"/>
        <v>4.214285714285719E-2</v>
      </c>
    </row>
    <row r="3741" spans="1:16" ht="15" x14ac:dyDescent="0.25">
      <c r="A3741" s="12" t="s">
        <v>11</v>
      </c>
      <c r="B3741" s="12">
        <v>111</v>
      </c>
      <c r="C3741" s="12">
        <v>1816</v>
      </c>
      <c r="D3741" s="12">
        <v>0</v>
      </c>
      <c r="E3741" s="12">
        <v>0</v>
      </c>
      <c r="F3741" s="15">
        <v>5.5829000473022458E-2</v>
      </c>
      <c r="G3741" s="15">
        <v>3.5816199779510498E-2</v>
      </c>
      <c r="H3741" s="15">
        <v>8.4461402893066407E-3</v>
      </c>
      <c r="I3741" s="15">
        <v>2.7370059490203859E-2</v>
      </c>
      <c r="L3741" s="15">
        <f t="shared" si="454"/>
        <v>9.8114714758736787E-2</v>
      </c>
      <c r="M3741" s="15">
        <f t="shared" si="455"/>
        <v>7.8101914065224834E-2</v>
      </c>
      <c r="N3741" s="15">
        <f t="shared" si="456"/>
        <v>8.4461402893066407E-3</v>
      </c>
      <c r="O3741" s="15">
        <f t="shared" si="457"/>
        <v>6.9655773775918195E-2</v>
      </c>
      <c r="P3741" s="15">
        <f t="shared" si="458"/>
        <v>4.2285714285714336E-2</v>
      </c>
    </row>
    <row r="3742" spans="1:16" ht="15" x14ac:dyDescent="0.25">
      <c r="A3742" s="12" t="s">
        <v>11</v>
      </c>
      <c r="B3742" s="12">
        <v>111</v>
      </c>
      <c r="C3742" s="12">
        <v>1817</v>
      </c>
      <c r="D3742" s="12">
        <v>0</v>
      </c>
      <c r="E3742" s="12">
        <v>0</v>
      </c>
      <c r="F3742" s="15">
        <v>3.9077899456024169E-2</v>
      </c>
      <c r="G3742" s="15">
        <v>2.5789799690246581E-2</v>
      </c>
      <c r="H3742" s="15">
        <v>7.5430899858474733E-3</v>
      </c>
      <c r="I3742" s="15">
        <v>1.8246709704399108E-2</v>
      </c>
      <c r="L3742" s="15">
        <f t="shared" si="454"/>
        <v>8.1506470884595644E-2</v>
      </c>
      <c r="M3742" s="15">
        <f t="shared" si="455"/>
        <v>6.8218371118818066E-2</v>
      </c>
      <c r="N3742" s="15">
        <f t="shared" si="456"/>
        <v>7.5430899858474733E-3</v>
      </c>
      <c r="O3742" s="15">
        <f t="shared" si="457"/>
        <v>6.067528113297059E-2</v>
      </c>
      <c r="P3742" s="15">
        <f t="shared" si="458"/>
        <v>4.2428571428571482E-2</v>
      </c>
    </row>
    <row r="3743" spans="1:16" ht="15" x14ac:dyDescent="0.25">
      <c r="A3743" s="12" t="s">
        <v>11</v>
      </c>
      <c r="B3743" s="12">
        <v>111</v>
      </c>
      <c r="C3743" s="12">
        <v>1818</v>
      </c>
      <c r="D3743" s="12">
        <v>0</v>
      </c>
      <c r="E3743" s="12">
        <v>0</v>
      </c>
      <c r="F3743" s="15">
        <v>2.6452200412750246E-2</v>
      </c>
      <c r="G3743" s="15">
        <v>2.4295299053192138E-2</v>
      </c>
      <c r="H3743" s="15">
        <v>7.3725497722625733E-3</v>
      </c>
      <c r="I3743" s="15">
        <v>1.6922749280929565E-2</v>
      </c>
      <c r="L3743" s="15">
        <f t="shared" si="454"/>
        <v>6.9023628984178881E-2</v>
      </c>
      <c r="M3743" s="15">
        <f t="shared" si="455"/>
        <v>6.6866727624620759E-2</v>
      </c>
      <c r="N3743" s="15">
        <f t="shared" si="456"/>
        <v>7.3725497722625733E-3</v>
      </c>
      <c r="O3743" s="15">
        <f t="shared" si="457"/>
        <v>5.9494177852358193E-2</v>
      </c>
      <c r="P3743" s="15">
        <f t="shared" si="458"/>
        <v>4.2571428571428628E-2</v>
      </c>
    </row>
    <row r="3744" spans="1:16" ht="15" x14ac:dyDescent="0.25">
      <c r="A3744" s="12" t="s">
        <v>11</v>
      </c>
      <c r="B3744" s="12">
        <v>111</v>
      </c>
      <c r="C3744" s="12">
        <v>1819</v>
      </c>
      <c r="D3744" s="12">
        <v>0</v>
      </c>
      <c r="E3744" s="12">
        <v>0</v>
      </c>
      <c r="F3744" s="15">
        <v>3.2630000114440921E-2</v>
      </c>
      <c r="G3744" s="15">
        <v>2.8466799259185792E-2</v>
      </c>
      <c r="H3744" s="15">
        <v>6.8488097190856937E-3</v>
      </c>
      <c r="I3744" s="15">
        <v>2.1617989540100097E-2</v>
      </c>
      <c r="L3744" s="15">
        <f t="shared" si="454"/>
        <v>7.5344285828726695E-2</v>
      </c>
      <c r="M3744" s="15">
        <f t="shared" si="455"/>
        <v>7.1181084973471559E-2</v>
      </c>
      <c r="N3744" s="15">
        <f t="shared" si="456"/>
        <v>6.8488097190856937E-3</v>
      </c>
      <c r="O3744" s="15">
        <f t="shared" si="457"/>
        <v>6.4332275254385868E-2</v>
      </c>
      <c r="P3744" s="15">
        <f t="shared" si="458"/>
        <v>4.2714285714285774E-2</v>
      </c>
    </row>
    <row r="3745" spans="1:16" ht="15" x14ac:dyDescent="0.25">
      <c r="A3745" s="12" t="s">
        <v>11</v>
      </c>
      <c r="B3745" s="12">
        <v>111</v>
      </c>
      <c r="C3745" s="12">
        <v>1820</v>
      </c>
      <c r="D3745" s="12">
        <v>0</v>
      </c>
      <c r="E3745" s="12">
        <v>0</v>
      </c>
      <c r="F3745" s="15">
        <v>2.7257599830627442E-2</v>
      </c>
      <c r="G3745" s="15">
        <v>2.7836899757385253E-2</v>
      </c>
      <c r="H3745" s="15">
        <v>7.814030051231385E-3</v>
      </c>
      <c r="I3745" s="15">
        <v>2.002286970615387E-2</v>
      </c>
      <c r="L3745" s="15">
        <f t="shared" si="454"/>
        <v>7.0114742687770362E-2</v>
      </c>
      <c r="M3745" s="15">
        <f t="shared" si="455"/>
        <v>7.0694042614528177E-2</v>
      </c>
      <c r="N3745" s="15">
        <f t="shared" si="456"/>
        <v>7.814030051231385E-3</v>
      </c>
      <c r="O3745" s="15">
        <f t="shared" si="457"/>
        <v>6.2880012563296783E-2</v>
      </c>
      <c r="P3745" s="15">
        <f t="shared" si="458"/>
        <v>4.285714285714292E-2</v>
      </c>
    </row>
    <row r="3746" spans="1:16" ht="15" x14ac:dyDescent="0.25">
      <c r="A3746" s="12" t="s">
        <v>11</v>
      </c>
      <c r="B3746" s="12">
        <v>111</v>
      </c>
      <c r="C3746" s="12">
        <v>1821</v>
      </c>
      <c r="D3746" s="12">
        <v>0</v>
      </c>
      <c r="E3746" s="12">
        <v>0</v>
      </c>
      <c r="F3746" s="15">
        <v>2.400820016860962E-2</v>
      </c>
      <c r="G3746" s="15">
        <v>2.6047799587249756E-2</v>
      </c>
      <c r="H3746" s="15">
        <v>8.3805602788925172E-3</v>
      </c>
      <c r="I3746" s="15">
        <v>1.766723930835724E-2</v>
      </c>
      <c r="L3746" s="15">
        <f t="shared" si="454"/>
        <v>6.7008200168609686E-2</v>
      </c>
      <c r="M3746" s="15">
        <f t="shared" si="455"/>
        <v>6.9047799587249825E-2</v>
      </c>
      <c r="N3746" s="15">
        <f t="shared" si="456"/>
        <v>8.3805602788925172E-3</v>
      </c>
      <c r="O3746" s="15">
        <f t="shared" si="457"/>
        <v>6.066723930835731E-2</v>
      </c>
      <c r="P3746" s="15">
        <f t="shared" si="458"/>
        <v>4.3000000000000066E-2</v>
      </c>
    </row>
    <row r="3747" spans="1:16" ht="15" x14ac:dyDescent="0.25">
      <c r="A3747" s="12" t="s">
        <v>11</v>
      </c>
      <c r="B3747" s="12">
        <v>111</v>
      </c>
      <c r="C3747" s="12">
        <v>1822</v>
      </c>
      <c r="D3747" s="12">
        <v>0</v>
      </c>
      <c r="E3747" s="12">
        <v>0</v>
      </c>
      <c r="F3747" s="15">
        <v>2.8738598823547363E-2</v>
      </c>
      <c r="G3747" s="15">
        <v>2.1306800842285156E-2</v>
      </c>
      <c r="H3747" s="15">
        <v>7.3480099439620968E-3</v>
      </c>
      <c r="I3747" s="15">
        <v>1.3958790898323059E-2</v>
      </c>
      <c r="L3747" s="15">
        <f t="shared" si="454"/>
        <v>7.1881455966404578E-2</v>
      </c>
      <c r="M3747" s="15">
        <f t="shared" si="455"/>
        <v>6.4449657985142364E-2</v>
      </c>
      <c r="N3747" s="15">
        <f t="shared" si="456"/>
        <v>7.3480099439620968E-3</v>
      </c>
      <c r="O3747" s="15">
        <f t="shared" si="457"/>
        <v>5.7101648041180272E-2</v>
      </c>
      <c r="P3747" s="15">
        <f t="shared" si="458"/>
        <v>4.3142857142857212E-2</v>
      </c>
    </row>
    <row r="3748" spans="1:16" ht="15" x14ac:dyDescent="0.25">
      <c r="A3748" s="12" t="s">
        <v>11</v>
      </c>
      <c r="B3748" s="12">
        <v>111</v>
      </c>
      <c r="C3748" s="12">
        <v>1823</v>
      </c>
      <c r="D3748" s="12">
        <v>0</v>
      </c>
      <c r="E3748" s="12">
        <v>0</v>
      </c>
      <c r="F3748" s="15">
        <v>2.9386301040649414E-2</v>
      </c>
      <c r="G3748" s="15">
        <v>2.1040101051330567E-2</v>
      </c>
      <c r="H3748" s="15">
        <v>7.0429199934005735E-3</v>
      </c>
      <c r="I3748" s="15">
        <v>1.3997181057929993E-2</v>
      </c>
      <c r="L3748" s="15">
        <f t="shared" si="454"/>
        <v>7.2672015326363776E-2</v>
      </c>
      <c r="M3748" s="15">
        <f t="shared" si="455"/>
        <v>6.4325815337044928E-2</v>
      </c>
      <c r="N3748" s="15">
        <f t="shared" si="456"/>
        <v>7.0429199934005735E-3</v>
      </c>
      <c r="O3748" s="15">
        <f t="shared" si="457"/>
        <v>5.7282895343644349E-2</v>
      </c>
      <c r="P3748" s="15">
        <f t="shared" si="458"/>
        <v>4.3285714285714358E-2</v>
      </c>
    </row>
    <row r="3749" spans="1:16" ht="15" x14ac:dyDescent="0.25">
      <c r="A3749" s="12" t="s">
        <v>11</v>
      </c>
      <c r="B3749" s="12">
        <v>111</v>
      </c>
      <c r="C3749" s="12">
        <v>1824</v>
      </c>
      <c r="D3749" s="12">
        <v>0</v>
      </c>
      <c r="E3749" s="12">
        <v>0</v>
      </c>
      <c r="F3749" s="15">
        <v>2.5806899070739745E-2</v>
      </c>
      <c r="G3749" s="15">
        <v>2.7066600322723389E-2</v>
      </c>
      <c r="H3749" s="15">
        <v>6.6538000106811527E-3</v>
      </c>
      <c r="I3749" s="15">
        <v>2.0412800312042238E-2</v>
      </c>
      <c r="L3749" s="15">
        <f t="shared" si="454"/>
        <v>6.9235470499311252E-2</v>
      </c>
      <c r="M3749" s="15">
        <f t="shared" si="455"/>
        <v>7.0495171751294897E-2</v>
      </c>
      <c r="N3749" s="15">
        <f t="shared" si="456"/>
        <v>6.6538000106811527E-3</v>
      </c>
      <c r="O3749" s="15">
        <f t="shared" si="457"/>
        <v>6.3841371740613745E-2</v>
      </c>
      <c r="P3749" s="15">
        <f t="shared" si="458"/>
        <v>4.3428571428571504E-2</v>
      </c>
    </row>
    <row r="3750" spans="1:16" ht="15" x14ac:dyDescent="0.25">
      <c r="A3750" s="12" t="s">
        <v>11</v>
      </c>
      <c r="B3750" s="12">
        <v>111</v>
      </c>
      <c r="C3750" s="12">
        <v>1825</v>
      </c>
      <c r="D3750" s="12">
        <v>0</v>
      </c>
      <c r="E3750" s="12">
        <v>0</v>
      </c>
      <c r="F3750" s="15">
        <v>2.5695300102233885E-2</v>
      </c>
      <c r="G3750" s="15">
        <v>1.8655300140380859E-2</v>
      </c>
      <c r="H3750" s="15">
        <v>5.137649774551392E-3</v>
      </c>
      <c r="I3750" s="15">
        <v>1.3517650365829468E-2</v>
      </c>
      <c r="L3750" s="15">
        <f t="shared" si="454"/>
        <v>6.9266728673662542E-2</v>
      </c>
      <c r="M3750" s="15">
        <f t="shared" si="455"/>
        <v>6.2226728711809509E-2</v>
      </c>
      <c r="N3750" s="15">
        <f t="shared" si="456"/>
        <v>5.137649774551392E-3</v>
      </c>
      <c r="O3750" s="15">
        <f t="shared" si="457"/>
        <v>5.708907893725812E-2</v>
      </c>
      <c r="P3750" s="15">
        <f t="shared" si="458"/>
        <v>4.357142857142865E-2</v>
      </c>
    </row>
    <row r="3751" spans="1:16" ht="15" x14ac:dyDescent="0.25">
      <c r="A3751" s="12" t="s">
        <v>11</v>
      </c>
      <c r="B3751" s="12">
        <v>111</v>
      </c>
      <c r="C3751" s="12">
        <v>1826</v>
      </c>
      <c r="D3751" s="12">
        <v>0</v>
      </c>
      <c r="E3751" s="12">
        <v>0</v>
      </c>
      <c r="F3751" s="15">
        <v>2.8574700355529784E-2</v>
      </c>
      <c r="G3751" s="15">
        <v>1.927150011062622E-2</v>
      </c>
      <c r="H3751" s="15">
        <v>4.4943401217460632E-3</v>
      </c>
      <c r="I3751" s="15">
        <v>1.4777159988880158E-2</v>
      </c>
      <c r="L3751" s="15">
        <f t="shared" si="454"/>
        <v>7.2288986069815583E-2</v>
      </c>
      <c r="M3751" s="15">
        <f t="shared" si="455"/>
        <v>6.2985785824912016E-2</v>
      </c>
      <c r="N3751" s="15">
        <f t="shared" si="456"/>
        <v>4.4943401217460632E-3</v>
      </c>
      <c r="O3751" s="15">
        <f t="shared" si="457"/>
        <v>5.8491445703165952E-2</v>
      </c>
      <c r="P3751" s="15">
        <f t="shared" si="458"/>
        <v>4.3714285714285796E-2</v>
      </c>
    </row>
    <row r="3752" spans="1:16" ht="15" x14ac:dyDescent="0.25">
      <c r="A3752" s="12" t="s">
        <v>11</v>
      </c>
      <c r="B3752" s="12">
        <v>111</v>
      </c>
      <c r="C3752" s="12">
        <v>1827</v>
      </c>
      <c r="D3752" s="12">
        <v>0</v>
      </c>
      <c r="E3752" s="12">
        <v>0</v>
      </c>
      <c r="F3752" s="15">
        <v>2.6458499431610109E-2</v>
      </c>
      <c r="G3752" s="15">
        <v>1.8593300580978394E-2</v>
      </c>
      <c r="H3752" s="15">
        <v>4.0161299705505369E-3</v>
      </c>
      <c r="I3752" s="15">
        <v>1.4577170610427856E-2</v>
      </c>
      <c r="L3752" s="15">
        <f t="shared" si="454"/>
        <v>7.0315642288753047E-2</v>
      </c>
      <c r="M3752" s="15">
        <f t="shared" si="455"/>
        <v>6.2450443438121339E-2</v>
      </c>
      <c r="N3752" s="15">
        <f t="shared" si="456"/>
        <v>4.0161299705505369E-3</v>
      </c>
      <c r="O3752" s="15">
        <f t="shared" si="457"/>
        <v>5.8434313467570796E-2</v>
      </c>
      <c r="P3752" s="15">
        <f t="shared" si="458"/>
        <v>4.3857142857142942E-2</v>
      </c>
    </row>
    <row r="3753" spans="1:16" ht="15" x14ac:dyDescent="0.25">
      <c r="A3753" s="12" t="s">
        <v>11</v>
      </c>
      <c r="B3753" s="12">
        <v>111</v>
      </c>
      <c r="C3753" s="12">
        <v>1828</v>
      </c>
      <c r="D3753" s="12">
        <v>0</v>
      </c>
      <c r="E3753" s="12">
        <v>0</v>
      </c>
      <c r="F3753" s="15">
        <v>2.8108999729156495E-2</v>
      </c>
      <c r="G3753" s="15">
        <v>1.8609499931335448E-2</v>
      </c>
      <c r="H3753" s="15">
        <v>3.5175898671150206E-3</v>
      </c>
      <c r="I3753" s="15">
        <v>1.5091910064220428E-2</v>
      </c>
      <c r="L3753" s="15">
        <f t="shared" si="454"/>
        <v>7.2108999729156575E-2</v>
      </c>
      <c r="M3753" s="15">
        <f t="shared" si="455"/>
        <v>6.2609499931335535E-2</v>
      </c>
      <c r="N3753" s="15">
        <f t="shared" si="456"/>
        <v>3.5175898671150206E-3</v>
      </c>
      <c r="O3753" s="15">
        <f t="shared" si="457"/>
        <v>5.9091910064220515E-2</v>
      </c>
      <c r="P3753" s="15">
        <f t="shared" si="458"/>
        <v>4.4000000000000088E-2</v>
      </c>
    </row>
    <row r="3754" spans="1:16" ht="15" x14ac:dyDescent="0.25">
      <c r="A3754" s="12" t="s">
        <v>11</v>
      </c>
      <c r="B3754" s="12">
        <v>111</v>
      </c>
      <c r="C3754" s="12">
        <v>1829</v>
      </c>
      <c r="D3754" s="12">
        <v>0</v>
      </c>
      <c r="E3754" s="12">
        <v>0</v>
      </c>
      <c r="F3754" s="15">
        <v>2.7434198856353759E-2</v>
      </c>
      <c r="G3754" s="15">
        <v>1.6798900365829469E-2</v>
      </c>
      <c r="H3754" s="15">
        <v>2.8099501132965088E-3</v>
      </c>
      <c r="I3754" s="15">
        <v>1.398895025253296E-2</v>
      </c>
      <c r="L3754" s="15">
        <f t="shared" si="454"/>
        <v>7.1577055999210992E-2</v>
      </c>
      <c r="M3754" s="15">
        <f t="shared" si="455"/>
        <v>6.0941757508686703E-2</v>
      </c>
      <c r="N3754" s="15">
        <f t="shared" si="456"/>
        <v>2.8099501132965088E-3</v>
      </c>
      <c r="O3754" s="15">
        <f t="shared" si="457"/>
        <v>5.8131807395390193E-2</v>
      </c>
      <c r="P3754" s="15">
        <f t="shared" si="458"/>
        <v>4.4142857142857234E-2</v>
      </c>
    </row>
    <row r="3755" spans="1:16" ht="15" x14ac:dyDescent="0.25">
      <c r="A3755" s="12" t="s">
        <v>11</v>
      </c>
      <c r="B3755" s="12">
        <v>111</v>
      </c>
      <c r="C3755" s="12">
        <v>1830</v>
      </c>
      <c r="D3755" s="12">
        <v>0</v>
      </c>
      <c r="E3755" s="12">
        <v>0</v>
      </c>
      <c r="F3755" s="15">
        <v>2.6628100872039796E-2</v>
      </c>
      <c r="G3755" s="15">
        <v>1.623039960861206E-2</v>
      </c>
      <c r="H3755" s="15">
        <v>2.05145001411438E-3</v>
      </c>
      <c r="I3755" s="15">
        <v>1.417894959449768E-2</v>
      </c>
      <c r="L3755" s="15">
        <f t="shared" si="454"/>
        <v>7.0913815157754176E-2</v>
      </c>
      <c r="M3755" s="15">
        <f t="shared" si="455"/>
        <v>6.0516113894326443E-2</v>
      </c>
      <c r="N3755" s="15">
        <f t="shared" si="456"/>
        <v>2.05145001411438E-3</v>
      </c>
      <c r="O3755" s="15">
        <f t="shared" si="457"/>
        <v>5.8464663880212056E-2</v>
      </c>
      <c r="P3755" s="15">
        <f t="shared" si="458"/>
        <v>4.428571428571438E-2</v>
      </c>
    </row>
    <row r="3756" spans="1:16" ht="15" x14ac:dyDescent="0.25">
      <c r="A3756" s="12" t="s">
        <v>11</v>
      </c>
      <c r="B3756" s="12">
        <v>111</v>
      </c>
      <c r="C3756" s="12">
        <v>1831</v>
      </c>
      <c r="D3756" s="12">
        <v>0</v>
      </c>
      <c r="E3756" s="12">
        <v>0</v>
      </c>
      <c r="F3756" s="15">
        <v>2.6586201190948486E-2</v>
      </c>
      <c r="G3756" s="15">
        <v>1.4210599660873412E-2</v>
      </c>
      <c r="H3756" s="15">
        <v>1.2898400425910949E-3</v>
      </c>
      <c r="I3756" s="15">
        <v>1.2920759618282318E-2</v>
      </c>
      <c r="L3756" s="15">
        <f t="shared" si="454"/>
        <v>7.1014772619520009E-2</v>
      </c>
      <c r="M3756" s="15">
        <f t="shared" si="455"/>
        <v>5.8639171089444941E-2</v>
      </c>
      <c r="N3756" s="15">
        <f t="shared" si="456"/>
        <v>1.2898400425910949E-3</v>
      </c>
      <c r="O3756" s="15">
        <f t="shared" si="457"/>
        <v>5.7349331046853844E-2</v>
      </c>
      <c r="P3756" s="15">
        <f t="shared" si="458"/>
        <v>4.4428571428571526E-2</v>
      </c>
    </row>
    <row r="3757" spans="1:16" ht="15" x14ac:dyDescent="0.25">
      <c r="A3757" s="12" t="s">
        <v>11</v>
      </c>
      <c r="B3757" s="12">
        <v>111</v>
      </c>
      <c r="C3757" s="12">
        <v>1832</v>
      </c>
      <c r="D3757" s="12">
        <v>0</v>
      </c>
      <c r="E3757" s="12">
        <v>0</v>
      </c>
      <c r="F3757" s="15">
        <v>2.7589600086212158E-2</v>
      </c>
      <c r="G3757" s="15">
        <v>1.4968800544738769E-2</v>
      </c>
      <c r="H3757" s="15">
        <v>6.6926002502441405E-4</v>
      </c>
      <c r="I3757" s="15">
        <v>1.4299540519714356E-2</v>
      </c>
      <c r="L3757" s="15">
        <f t="shared" si="454"/>
        <v>7.2161028657640833E-2</v>
      </c>
      <c r="M3757" s="15">
        <f t="shared" si="455"/>
        <v>5.9540229116167437E-2</v>
      </c>
      <c r="N3757" s="15">
        <f t="shared" si="456"/>
        <v>6.6926002502441405E-4</v>
      </c>
      <c r="O3757" s="15">
        <f t="shared" si="457"/>
        <v>5.8870969091143026E-2</v>
      </c>
      <c r="P3757" s="15">
        <f t="shared" si="458"/>
        <v>4.4571428571428671E-2</v>
      </c>
    </row>
    <row r="3758" spans="1:16" ht="15" x14ac:dyDescent="0.25">
      <c r="A3758" s="12" t="s">
        <v>11</v>
      </c>
      <c r="B3758" s="12">
        <v>111</v>
      </c>
      <c r="C3758" s="12">
        <v>1833</v>
      </c>
      <c r="D3758" s="12">
        <v>0</v>
      </c>
      <c r="E3758" s="12">
        <v>0</v>
      </c>
      <c r="F3758" s="15">
        <v>2.6154100894927979E-2</v>
      </c>
      <c r="G3758" s="15">
        <v>1.7733399868011476E-2</v>
      </c>
      <c r="H3758" s="15">
        <v>2.3421000689268111E-4</v>
      </c>
      <c r="I3758" s="15">
        <v>1.7499189861118793E-2</v>
      </c>
      <c r="L3758" s="15">
        <f t="shared" si="454"/>
        <v>7.0868386609213796E-2</v>
      </c>
      <c r="M3758" s="15">
        <f t="shared" si="455"/>
        <v>6.2447685582297296E-2</v>
      </c>
      <c r="N3758" s="15">
        <f t="shared" si="456"/>
        <v>2.3421000689268111E-4</v>
      </c>
      <c r="O3758" s="15">
        <f t="shared" si="457"/>
        <v>6.221347557540461E-2</v>
      </c>
      <c r="P3758" s="15">
        <f t="shared" si="458"/>
        <v>4.4714285714285817E-2</v>
      </c>
    </row>
    <row r="3759" spans="1:16" ht="15" x14ac:dyDescent="0.25">
      <c r="A3759" s="12" t="s">
        <v>11</v>
      </c>
      <c r="B3759" s="12">
        <v>111</v>
      </c>
      <c r="C3759" s="12">
        <v>1834</v>
      </c>
      <c r="D3759" s="12">
        <v>0</v>
      </c>
      <c r="E3759" s="12">
        <v>0</v>
      </c>
      <c r="F3759" s="15">
        <v>1.6348099708557128E-2</v>
      </c>
      <c r="G3759" s="15">
        <v>1.3974499702453614E-2</v>
      </c>
      <c r="H3759" s="15">
        <v>1.5154000371694564E-4</v>
      </c>
      <c r="I3759" s="15">
        <v>1.3822959698736668E-2</v>
      </c>
      <c r="L3759" s="15">
        <f t="shared" si="454"/>
        <v>6.1205242565700091E-2</v>
      </c>
      <c r="M3759" s="15">
        <f t="shared" si="455"/>
        <v>5.8831642559596581E-2</v>
      </c>
      <c r="N3759" s="15">
        <f t="shared" si="456"/>
        <v>1.5154000371694564E-4</v>
      </c>
      <c r="O3759" s="15">
        <f t="shared" si="457"/>
        <v>5.8680102555879632E-2</v>
      </c>
      <c r="P3759" s="15">
        <f t="shared" si="458"/>
        <v>4.4857142857142963E-2</v>
      </c>
    </row>
    <row r="3760" spans="1:16" ht="15" x14ac:dyDescent="0.25">
      <c r="A3760" s="12" t="s">
        <v>11</v>
      </c>
      <c r="B3760" s="12">
        <v>111</v>
      </c>
      <c r="C3760" s="12">
        <v>1835</v>
      </c>
      <c r="D3760" s="12">
        <v>0</v>
      </c>
      <c r="E3760" s="12">
        <v>0</v>
      </c>
      <c r="F3760" s="15">
        <v>2.1696300506591798E-2</v>
      </c>
      <c r="G3760" s="15">
        <v>1.0761200189590455E-2</v>
      </c>
      <c r="H3760" s="15">
        <v>3.5520000383257864E-5</v>
      </c>
      <c r="I3760" s="15">
        <v>1.0725680189207196E-2</v>
      </c>
      <c r="L3760" s="15">
        <f t="shared" si="454"/>
        <v>6.6696300506591907E-2</v>
      </c>
      <c r="M3760" s="15">
        <f t="shared" si="455"/>
        <v>5.5761200189590562E-2</v>
      </c>
      <c r="N3760" s="15">
        <f t="shared" si="456"/>
        <v>3.5520000383257864E-5</v>
      </c>
      <c r="O3760" s="15">
        <f t="shared" si="457"/>
        <v>5.5725680189207302E-2</v>
      </c>
      <c r="P3760" s="15">
        <f t="shared" si="458"/>
        <v>4.5000000000000109E-2</v>
      </c>
    </row>
    <row r="3761" spans="1:16" ht="15" x14ac:dyDescent="0.25">
      <c r="A3761" s="12" t="s">
        <v>11</v>
      </c>
      <c r="B3761" s="12">
        <v>111</v>
      </c>
      <c r="C3761" s="12">
        <v>1836</v>
      </c>
      <c r="D3761" s="12">
        <v>0</v>
      </c>
      <c r="E3761" s="12">
        <v>0</v>
      </c>
      <c r="F3761" s="15">
        <v>2.6807498931884766E-2</v>
      </c>
      <c r="G3761" s="15">
        <v>1.6280599832534791E-2</v>
      </c>
      <c r="H3761" s="15">
        <v>2.6519999373704195E-5</v>
      </c>
      <c r="I3761" s="15">
        <v>1.6254079833161086E-2</v>
      </c>
      <c r="L3761" s="15">
        <f t="shared" si="454"/>
        <v>7.1950356074742025E-2</v>
      </c>
      <c r="M3761" s="15">
        <f t="shared" si="455"/>
        <v>6.1423456975392046E-2</v>
      </c>
      <c r="N3761" s="15">
        <f t="shared" si="456"/>
        <v>2.6519999373704195E-5</v>
      </c>
      <c r="O3761" s="15">
        <f t="shared" si="457"/>
        <v>6.1396936976018342E-2</v>
      </c>
      <c r="P3761" s="15">
        <f t="shared" si="458"/>
        <v>4.5142857142857255E-2</v>
      </c>
    </row>
    <row r="3762" spans="1:16" ht="15" x14ac:dyDescent="0.25">
      <c r="A3762" s="12" t="s">
        <v>11</v>
      </c>
      <c r="B3762" s="12">
        <v>111</v>
      </c>
      <c r="C3762" s="12">
        <v>1837</v>
      </c>
      <c r="D3762" s="12">
        <v>0</v>
      </c>
      <c r="E3762" s="12">
        <v>0</v>
      </c>
      <c r="F3762" s="15">
        <v>1.363610029220581E-2</v>
      </c>
      <c r="G3762" s="15">
        <v>2.0351400375366212E-2</v>
      </c>
      <c r="H3762" s="15">
        <v>1.7529999604448675E-5</v>
      </c>
      <c r="I3762" s="15">
        <v>2.0333870375761762E-2</v>
      </c>
      <c r="L3762" s="15">
        <f t="shared" si="454"/>
        <v>5.8921814577920215E-2</v>
      </c>
      <c r="M3762" s="15">
        <f t="shared" si="455"/>
        <v>6.5637114661080617E-2</v>
      </c>
      <c r="N3762" s="15">
        <f t="shared" si="456"/>
        <v>1.7529999604448675E-5</v>
      </c>
      <c r="O3762" s="15">
        <f t="shared" si="457"/>
        <v>6.561958466147616E-2</v>
      </c>
      <c r="P3762" s="15">
        <f t="shared" si="458"/>
        <v>4.5285714285714401E-2</v>
      </c>
    </row>
    <row r="3763" spans="1:16" ht="15" x14ac:dyDescent="0.25">
      <c r="A3763" s="12" t="s">
        <v>11</v>
      </c>
      <c r="B3763" s="12">
        <v>111</v>
      </c>
      <c r="C3763" s="12">
        <v>1838</v>
      </c>
      <c r="D3763" s="12">
        <v>0</v>
      </c>
      <c r="E3763" s="12">
        <v>0</v>
      </c>
      <c r="F3763" s="15">
        <v>1.4961899518966674E-2</v>
      </c>
      <c r="G3763" s="15">
        <v>1.9263399839401243E-2</v>
      </c>
      <c r="H3763" s="15">
        <v>8.5299997590482234E-6</v>
      </c>
      <c r="I3763" s="15">
        <v>1.9254869839642197E-2</v>
      </c>
      <c r="L3763" s="15">
        <f t="shared" si="454"/>
        <v>6.0390470947538223E-2</v>
      </c>
      <c r="M3763" s="15">
        <f t="shared" si="455"/>
        <v>6.4691971267972798E-2</v>
      </c>
      <c r="N3763" s="15">
        <f t="shared" si="456"/>
        <v>8.5299997590482234E-6</v>
      </c>
      <c r="O3763" s="15">
        <f t="shared" si="457"/>
        <v>6.4683441268213737E-2</v>
      </c>
      <c r="P3763" s="15">
        <f t="shared" si="458"/>
        <v>4.5428571428571547E-2</v>
      </c>
    </row>
    <row r="3764" spans="1:16" ht="15" x14ac:dyDescent="0.25">
      <c r="A3764" s="12" t="s">
        <v>11</v>
      </c>
      <c r="B3764" s="12">
        <v>111</v>
      </c>
      <c r="C3764" s="12">
        <v>1839</v>
      </c>
      <c r="D3764" s="12">
        <v>0</v>
      </c>
      <c r="E3764" s="12">
        <v>0</v>
      </c>
      <c r="F3764" s="15">
        <v>1.6295499801635742E-2</v>
      </c>
      <c r="G3764" s="15">
        <v>1.3922899961471558E-2</v>
      </c>
      <c r="H3764" s="15">
        <v>2.0703999325633049E-4</v>
      </c>
      <c r="I3764" s="15">
        <v>1.3715859968215227E-2</v>
      </c>
      <c r="L3764" s="15">
        <f t="shared" si="454"/>
        <v>6.1866928373064435E-2</v>
      </c>
      <c r="M3764" s="15">
        <f t="shared" si="455"/>
        <v>5.9494328532900251E-2</v>
      </c>
      <c r="N3764" s="15">
        <f t="shared" si="456"/>
        <v>2.0703999325633049E-4</v>
      </c>
      <c r="O3764" s="15">
        <f t="shared" si="457"/>
        <v>5.928728853964392E-2</v>
      </c>
      <c r="P3764" s="15">
        <f t="shared" si="458"/>
        <v>4.5571428571428693E-2</v>
      </c>
    </row>
    <row r="3765" spans="1:16" ht="15" x14ac:dyDescent="0.25">
      <c r="A3765" s="12" t="s">
        <v>11</v>
      </c>
      <c r="B3765" s="12">
        <v>111</v>
      </c>
      <c r="C3765" s="12">
        <v>1840</v>
      </c>
      <c r="D3765" s="12">
        <v>0</v>
      </c>
      <c r="E3765" s="12">
        <v>0</v>
      </c>
      <c r="F3765" s="15">
        <v>1.1260099411010742E-2</v>
      </c>
      <c r="G3765" s="15">
        <v>1.4056700468063354E-2</v>
      </c>
      <c r="H3765" s="15">
        <v>1.0115999728441239E-4</v>
      </c>
      <c r="I3765" s="15">
        <v>1.3955540470778943E-2</v>
      </c>
      <c r="L3765" s="15">
        <f t="shared" si="454"/>
        <v>5.6974385125296581E-2</v>
      </c>
      <c r="M3765" s="15">
        <f t="shared" si="455"/>
        <v>5.9770986182349189E-2</v>
      </c>
      <c r="N3765" s="15">
        <f t="shared" si="456"/>
        <v>1.0115999728441239E-4</v>
      </c>
      <c r="O3765" s="15">
        <f t="shared" si="457"/>
        <v>5.9669826185064778E-2</v>
      </c>
      <c r="P3765" s="15">
        <f t="shared" si="458"/>
        <v>4.5714285714285839E-2</v>
      </c>
    </row>
    <row r="3766" spans="1:16" ht="15" x14ac:dyDescent="0.25">
      <c r="A3766" s="12" t="s">
        <v>11</v>
      </c>
      <c r="B3766" s="12">
        <v>111</v>
      </c>
      <c r="C3766" s="12">
        <v>1841</v>
      </c>
      <c r="D3766" s="12">
        <v>0</v>
      </c>
      <c r="E3766" s="12">
        <v>0</v>
      </c>
      <c r="F3766" s="15">
        <v>9.6674299240112303E-3</v>
      </c>
      <c r="G3766" s="15">
        <v>1.5232800245285035E-2</v>
      </c>
      <c r="H3766" s="15">
        <v>1.6341999173164368E-4</v>
      </c>
      <c r="I3766" s="15">
        <v>1.506938025355339E-2</v>
      </c>
      <c r="L3766" s="15">
        <f t="shared" si="454"/>
        <v>5.5524572781154219E-2</v>
      </c>
      <c r="M3766" s="15">
        <f t="shared" si="455"/>
        <v>6.1089943102428018E-2</v>
      </c>
      <c r="N3766" s="15">
        <f t="shared" si="456"/>
        <v>1.6341999173164368E-4</v>
      </c>
      <c r="O3766" s="15">
        <f t="shared" si="457"/>
        <v>6.0926523110696379E-2</v>
      </c>
      <c r="P3766" s="15">
        <f t="shared" si="458"/>
        <v>4.5857142857142985E-2</v>
      </c>
    </row>
    <row r="3767" spans="1:16" ht="15" x14ac:dyDescent="0.25">
      <c r="A3767" s="12" t="s">
        <v>11</v>
      </c>
      <c r="B3767" s="12">
        <v>111</v>
      </c>
      <c r="C3767" s="12">
        <v>1842</v>
      </c>
      <c r="D3767" s="12">
        <v>0</v>
      </c>
      <c r="E3767" s="12">
        <v>0</v>
      </c>
      <c r="F3767" s="15">
        <v>1.1961699724197387E-2</v>
      </c>
      <c r="G3767" s="15">
        <v>1.5093400478363037E-2</v>
      </c>
      <c r="H3767" s="15">
        <v>4.6346999704837799E-4</v>
      </c>
      <c r="I3767" s="15">
        <v>1.4629930481314659E-2</v>
      </c>
      <c r="L3767" s="15">
        <f t="shared" si="454"/>
        <v>5.796169972419752E-2</v>
      </c>
      <c r="M3767" s="15">
        <f t="shared" si="455"/>
        <v>6.1093400478363168E-2</v>
      </c>
      <c r="N3767" s="15">
        <f t="shared" si="456"/>
        <v>4.6346999704837799E-4</v>
      </c>
      <c r="O3767" s="15">
        <f t="shared" si="457"/>
        <v>6.0629930481314792E-2</v>
      </c>
      <c r="P3767" s="15">
        <f t="shared" si="458"/>
        <v>4.6000000000000131E-2</v>
      </c>
    </row>
    <row r="3768" spans="1:16" ht="15" x14ac:dyDescent="0.25">
      <c r="A3768" s="12" t="s">
        <v>11</v>
      </c>
      <c r="B3768" s="12">
        <v>111</v>
      </c>
      <c r="C3768" s="12">
        <v>1843</v>
      </c>
      <c r="D3768" s="12">
        <v>0</v>
      </c>
      <c r="E3768" s="12">
        <v>0</v>
      </c>
      <c r="F3768" s="15">
        <v>5.0751799345016479E-3</v>
      </c>
      <c r="G3768" s="15">
        <v>7.2481697797775269E-3</v>
      </c>
      <c r="H3768" s="15">
        <v>3.202899917960167E-4</v>
      </c>
      <c r="I3768" s="15">
        <v>6.9278797879815104E-3</v>
      </c>
      <c r="L3768" s="15">
        <f t="shared" si="454"/>
        <v>5.1218037077358926E-2</v>
      </c>
      <c r="M3768" s="15">
        <f t="shared" si="455"/>
        <v>5.3391026922634803E-2</v>
      </c>
      <c r="N3768" s="15">
        <f t="shared" si="456"/>
        <v>3.202899917960167E-4</v>
      </c>
      <c r="O3768" s="15">
        <f t="shared" si="457"/>
        <v>5.3070736930838788E-2</v>
      </c>
      <c r="P3768" s="15">
        <f t="shared" si="458"/>
        <v>4.6142857142857277E-2</v>
      </c>
    </row>
    <row r="3769" spans="1:16" ht="15" x14ac:dyDescent="0.25">
      <c r="A3769" s="12" t="s">
        <v>11</v>
      </c>
      <c r="B3769" s="12">
        <v>111</v>
      </c>
      <c r="C3769" s="12">
        <v>1844</v>
      </c>
      <c r="D3769" s="12">
        <v>0</v>
      </c>
      <c r="E3769" s="12">
        <v>0</v>
      </c>
      <c r="F3769" s="15">
        <v>1.6163699626922608E-2</v>
      </c>
      <c r="G3769" s="15">
        <v>1.2314200401306152E-2</v>
      </c>
      <c r="H3769" s="15">
        <v>1.0110300034284591E-3</v>
      </c>
      <c r="I3769" s="15">
        <v>1.1303170397877694E-2</v>
      </c>
      <c r="L3769" s="15">
        <f t="shared" si="454"/>
        <v>6.2449413912637031E-2</v>
      </c>
      <c r="M3769" s="15">
        <f t="shared" si="455"/>
        <v>5.8599914687020575E-2</v>
      </c>
      <c r="N3769" s="15">
        <f t="shared" si="456"/>
        <v>1.0110300034284591E-3</v>
      </c>
      <c r="O3769" s="15">
        <f t="shared" si="457"/>
        <v>5.758888468359212E-2</v>
      </c>
      <c r="P3769" s="15">
        <f t="shared" si="458"/>
        <v>4.6285714285714423E-2</v>
      </c>
    </row>
    <row r="3770" spans="1:16" ht="15" x14ac:dyDescent="0.25">
      <c r="A3770" s="12" t="s">
        <v>11</v>
      </c>
      <c r="B3770" s="12">
        <v>111</v>
      </c>
      <c r="C3770" s="12">
        <v>1845</v>
      </c>
      <c r="D3770" s="12">
        <v>0</v>
      </c>
      <c r="E3770" s="12">
        <v>0</v>
      </c>
      <c r="F3770" s="15">
        <v>1.5322099924087524E-2</v>
      </c>
      <c r="G3770" s="15">
        <v>1.1726499795913696E-2</v>
      </c>
      <c r="H3770" s="15">
        <v>5.3169999271631243E-4</v>
      </c>
      <c r="I3770" s="15">
        <v>1.1194799803197384E-2</v>
      </c>
      <c r="L3770" s="15">
        <f t="shared" si="454"/>
        <v>6.1750671352659089E-2</v>
      </c>
      <c r="M3770" s="15">
        <f t="shared" si="455"/>
        <v>5.8155071224485266E-2</v>
      </c>
      <c r="N3770" s="15">
        <f t="shared" si="456"/>
        <v>5.3169999271631243E-4</v>
      </c>
      <c r="O3770" s="15">
        <f t="shared" si="457"/>
        <v>5.7623371231768951E-2</v>
      </c>
      <c r="P3770" s="15">
        <f t="shared" si="458"/>
        <v>4.6428571428571569E-2</v>
      </c>
    </row>
    <row r="3771" spans="1:16" ht="15" x14ac:dyDescent="0.25">
      <c r="A3771" s="12" t="s">
        <v>11</v>
      </c>
      <c r="B3771" s="12">
        <v>111</v>
      </c>
      <c r="C3771" s="12">
        <v>1846</v>
      </c>
      <c r="D3771" s="12">
        <v>0</v>
      </c>
      <c r="E3771" s="12">
        <v>0</v>
      </c>
      <c r="F3771" s="15">
        <v>1.4403500556945802E-2</v>
      </c>
      <c r="G3771" s="15">
        <v>1.3466000556945801E-2</v>
      </c>
      <c r="H3771" s="15">
        <v>4.0883000940084458E-4</v>
      </c>
      <c r="I3771" s="15">
        <v>1.3057170547544955E-2</v>
      </c>
      <c r="L3771" s="15">
        <f t="shared" si="454"/>
        <v>6.0974929128374517E-2</v>
      </c>
      <c r="M3771" s="15">
        <f t="shared" si="455"/>
        <v>6.0037429128374516E-2</v>
      </c>
      <c r="N3771" s="15">
        <f t="shared" si="456"/>
        <v>4.0883000940084458E-4</v>
      </c>
      <c r="O3771" s="15">
        <f t="shared" si="457"/>
        <v>5.9628599118973669E-2</v>
      </c>
      <c r="P3771" s="15">
        <f t="shared" si="458"/>
        <v>4.6571428571428715E-2</v>
      </c>
    </row>
    <row r="3772" spans="1:16" ht="15" x14ac:dyDescent="0.25">
      <c r="A3772" s="12" t="s">
        <v>11</v>
      </c>
      <c r="B3772" s="12">
        <v>111</v>
      </c>
      <c r="C3772" s="12">
        <v>1847</v>
      </c>
      <c r="D3772" s="12">
        <v>0</v>
      </c>
      <c r="E3772" s="12">
        <v>0</v>
      </c>
      <c r="F3772" s="15">
        <v>1.1347299814224244E-2</v>
      </c>
      <c r="G3772" s="15">
        <v>2.4531500339508058E-2</v>
      </c>
      <c r="H3772" s="15">
        <v>4.7922998666763308E-4</v>
      </c>
      <c r="I3772" s="15">
        <v>2.4052270352840424E-2</v>
      </c>
      <c r="L3772" s="15">
        <f t="shared" si="454"/>
        <v>5.8061585528510103E-2</v>
      </c>
      <c r="M3772" s="15">
        <f t="shared" si="455"/>
        <v>7.1245786053793919E-2</v>
      </c>
      <c r="N3772" s="15">
        <f t="shared" si="456"/>
        <v>4.7922998666763308E-4</v>
      </c>
      <c r="O3772" s="15">
        <f t="shared" si="457"/>
        <v>7.0766556067126285E-2</v>
      </c>
      <c r="P3772" s="15">
        <f t="shared" si="458"/>
        <v>4.6714285714285861E-2</v>
      </c>
    </row>
    <row r="3773" spans="1:16" ht="15" x14ac:dyDescent="0.25">
      <c r="A3773" s="12" t="s">
        <v>11</v>
      </c>
      <c r="B3773" s="12">
        <v>111</v>
      </c>
      <c r="C3773" s="12">
        <v>1848</v>
      </c>
      <c r="D3773" s="12">
        <v>0</v>
      </c>
      <c r="E3773" s="12">
        <v>0</v>
      </c>
      <c r="F3773" s="15">
        <v>1.5059399604797363E-2</v>
      </c>
      <c r="G3773" s="15">
        <v>1.9122200012207033E-2</v>
      </c>
      <c r="H3773" s="15">
        <v>1.0075899958610535E-3</v>
      </c>
      <c r="I3773" s="15">
        <v>1.8114610016345976E-2</v>
      </c>
      <c r="L3773" s="15">
        <f t="shared" si="454"/>
        <v>6.1916542461940366E-2</v>
      </c>
      <c r="M3773" s="15">
        <f t="shared" si="455"/>
        <v>6.5979342869350033E-2</v>
      </c>
      <c r="N3773" s="15">
        <f t="shared" si="456"/>
        <v>1.0075899958610535E-3</v>
      </c>
      <c r="O3773" s="15">
        <f t="shared" si="457"/>
        <v>6.4971752873488983E-2</v>
      </c>
      <c r="P3773" s="15">
        <f t="shared" si="458"/>
        <v>4.6857142857143007E-2</v>
      </c>
    </row>
    <row r="3774" spans="1:16" ht="15" x14ac:dyDescent="0.25">
      <c r="A3774" s="12" t="s">
        <v>11</v>
      </c>
      <c r="B3774" s="12">
        <v>111</v>
      </c>
      <c r="C3774" s="12">
        <v>1849</v>
      </c>
      <c r="D3774" s="12">
        <v>0</v>
      </c>
      <c r="E3774" s="12">
        <v>0</v>
      </c>
      <c r="F3774" s="15">
        <v>1.3314000368118285E-2</v>
      </c>
      <c r="G3774" s="15">
        <v>1.9220099449157715E-2</v>
      </c>
      <c r="H3774" s="15">
        <v>1.5213300287723541E-3</v>
      </c>
      <c r="I3774" s="15">
        <v>1.7698769420385362E-2</v>
      </c>
      <c r="L3774" s="15">
        <f t="shared" si="454"/>
        <v>6.0314000368118438E-2</v>
      </c>
      <c r="M3774" s="15">
        <f t="shared" si="455"/>
        <v>6.6220099449157868E-2</v>
      </c>
      <c r="N3774" s="15">
        <f t="shared" si="456"/>
        <v>1.5213300287723541E-3</v>
      </c>
      <c r="O3774" s="15">
        <f t="shared" si="457"/>
        <v>6.4698769420385521E-2</v>
      </c>
      <c r="P3774" s="15">
        <f t="shared" si="458"/>
        <v>4.7000000000000153E-2</v>
      </c>
    </row>
    <row r="3775" spans="1:16" ht="15" x14ac:dyDescent="0.25">
      <c r="A3775" s="12" t="s">
        <v>11</v>
      </c>
      <c r="B3775" s="12">
        <v>111</v>
      </c>
      <c r="C3775" s="12">
        <v>1850</v>
      </c>
      <c r="D3775" s="12">
        <v>0</v>
      </c>
      <c r="E3775" s="12">
        <v>0</v>
      </c>
      <c r="F3775" s="15">
        <v>1.7186800241470335E-2</v>
      </c>
      <c r="G3775" s="15">
        <v>1.5586500167846679E-2</v>
      </c>
      <c r="H3775" s="15">
        <v>1.490740031003952E-3</v>
      </c>
      <c r="I3775" s="15">
        <v>1.4095760136842727E-2</v>
      </c>
      <c r="L3775" s="15">
        <f t="shared" si="454"/>
        <v>6.4329657384327638E-2</v>
      </c>
      <c r="M3775" s="15">
        <f t="shared" si="455"/>
        <v>6.2729357310703976E-2</v>
      </c>
      <c r="N3775" s="15">
        <f t="shared" si="456"/>
        <v>1.490740031003952E-3</v>
      </c>
      <c r="O3775" s="15">
        <f t="shared" si="457"/>
        <v>6.1238617279700022E-2</v>
      </c>
      <c r="P3775" s="15">
        <f t="shared" si="458"/>
        <v>4.7142857142857299E-2</v>
      </c>
    </row>
    <row r="3776" spans="1:16" ht="15" x14ac:dyDescent="0.25">
      <c r="A3776" s="12" t="s">
        <v>11</v>
      </c>
      <c r="B3776" s="12">
        <v>111</v>
      </c>
      <c r="C3776" s="12">
        <v>1851</v>
      </c>
      <c r="D3776" s="12">
        <v>0</v>
      </c>
      <c r="E3776" s="12">
        <v>0</v>
      </c>
      <c r="F3776" s="15">
        <v>1.9394500255584715E-2</v>
      </c>
      <c r="G3776" s="15">
        <v>1.7604800462722777E-2</v>
      </c>
      <c r="H3776" s="15">
        <v>1.3642099499702454E-3</v>
      </c>
      <c r="I3776" s="15">
        <v>1.6240590512752534E-2</v>
      </c>
      <c r="L3776" s="15">
        <f t="shared" si="454"/>
        <v>6.668021454129916E-2</v>
      </c>
      <c r="M3776" s="15">
        <f t="shared" si="455"/>
        <v>6.4890514748437225E-2</v>
      </c>
      <c r="N3776" s="15">
        <f t="shared" si="456"/>
        <v>1.3642099499702454E-3</v>
      </c>
      <c r="O3776" s="15">
        <f t="shared" si="457"/>
        <v>6.3526304798466979E-2</v>
      </c>
      <c r="P3776" s="15">
        <f t="shared" si="458"/>
        <v>4.7285714285714445E-2</v>
      </c>
    </row>
    <row r="3777" spans="1:16" ht="15" x14ac:dyDescent="0.25">
      <c r="A3777" s="12" t="s">
        <v>11</v>
      </c>
      <c r="B3777" s="12">
        <v>111</v>
      </c>
      <c r="C3777" s="12">
        <v>1852</v>
      </c>
      <c r="D3777" s="12">
        <v>0</v>
      </c>
      <c r="E3777" s="12">
        <v>0</v>
      </c>
      <c r="F3777" s="15">
        <v>1.6789200305938719E-2</v>
      </c>
      <c r="G3777" s="15">
        <v>1.4885499477386474E-2</v>
      </c>
      <c r="H3777" s="15">
        <v>1.3472500443458557E-3</v>
      </c>
      <c r="I3777" s="15">
        <v>1.3538249433040619E-2</v>
      </c>
      <c r="L3777" s="15">
        <f t="shared" si="454"/>
        <v>6.4217771734510307E-2</v>
      </c>
      <c r="M3777" s="15">
        <f t="shared" si="455"/>
        <v>6.2314070905958065E-2</v>
      </c>
      <c r="N3777" s="15">
        <f t="shared" si="456"/>
        <v>1.3472500443458557E-3</v>
      </c>
      <c r="O3777" s="15">
        <f t="shared" si="457"/>
        <v>6.096682086161221E-2</v>
      </c>
      <c r="P3777" s="15">
        <f t="shared" si="458"/>
        <v>4.7428571428571591E-2</v>
      </c>
    </row>
    <row r="3778" spans="1:16" ht="15" x14ac:dyDescent="0.25">
      <c r="A3778" s="12" t="s">
        <v>11</v>
      </c>
      <c r="B3778" s="12">
        <v>111</v>
      </c>
      <c r="C3778" s="12">
        <v>1853</v>
      </c>
      <c r="D3778" s="12">
        <v>0</v>
      </c>
      <c r="E3778" s="12">
        <v>0</v>
      </c>
      <c r="F3778" s="15">
        <v>1.7950199842453003E-2</v>
      </c>
      <c r="G3778" s="15">
        <v>1.4043699502944946E-2</v>
      </c>
      <c r="H3778" s="15">
        <v>1.0684899985790252E-3</v>
      </c>
      <c r="I3778" s="15">
        <v>1.297520950436592E-2</v>
      </c>
      <c r="L3778" s="15">
        <f t="shared" si="454"/>
        <v>6.5521628413881733E-2</v>
      </c>
      <c r="M3778" s="15">
        <f t="shared" si="455"/>
        <v>6.1615128074373679E-2</v>
      </c>
      <c r="N3778" s="15">
        <f t="shared" si="456"/>
        <v>1.0684899985790252E-3</v>
      </c>
      <c r="O3778" s="15">
        <f t="shared" si="457"/>
        <v>6.0546638075794655E-2</v>
      </c>
      <c r="P3778" s="15">
        <f t="shared" si="458"/>
        <v>4.7571428571428737E-2</v>
      </c>
    </row>
    <row r="3779" spans="1:16" ht="15" x14ac:dyDescent="0.25">
      <c r="A3779" s="12" t="s">
        <v>11</v>
      </c>
      <c r="B3779" s="12">
        <v>111</v>
      </c>
      <c r="C3779" s="12">
        <v>1854</v>
      </c>
      <c r="D3779" s="12">
        <v>0</v>
      </c>
      <c r="E3779" s="12">
        <v>0</v>
      </c>
      <c r="F3779" s="15">
        <v>1.9015699625015259E-2</v>
      </c>
      <c r="G3779" s="15">
        <v>1.4956200122833252E-2</v>
      </c>
      <c r="H3779" s="15">
        <v>7.9129002988338466E-4</v>
      </c>
      <c r="I3779" s="15">
        <v>1.4164910092949868E-2</v>
      </c>
      <c r="L3779" s="15">
        <f t="shared" si="454"/>
        <v>6.6729985339301134E-2</v>
      </c>
      <c r="M3779" s="15">
        <f t="shared" si="455"/>
        <v>6.2670485837119136E-2</v>
      </c>
      <c r="N3779" s="15">
        <f t="shared" si="456"/>
        <v>7.9129002988338466E-4</v>
      </c>
      <c r="O3779" s="15">
        <f t="shared" si="457"/>
        <v>6.1879195807235748E-2</v>
      </c>
      <c r="P3779" s="15">
        <f t="shared" si="458"/>
        <v>4.7714285714285883E-2</v>
      </c>
    </row>
    <row r="3780" spans="1:16" ht="15" x14ac:dyDescent="0.25">
      <c r="A3780" s="12" t="s">
        <v>11</v>
      </c>
      <c r="B3780" s="12">
        <v>111</v>
      </c>
      <c r="C3780" s="12">
        <v>1855</v>
      </c>
      <c r="D3780" s="12">
        <v>0</v>
      </c>
      <c r="E3780" s="12">
        <v>0</v>
      </c>
      <c r="F3780" s="15">
        <v>1.6152000427246092E-2</v>
      </c>
      <c r="G3780" s="15">
        <v>1.4765900373458863E-2</v>
      </c>
      <c r="H3780" s="15">
        <v>5.7192001491785044E-4</v>
      </c>
      <c r="I3780" s="15">
        <v>1.4193980358541011E-2</v>
      </c>
      <c r="L3780" s="15">
        <f t="shared" si="454"/>
        <v>6.4009143284389114E-2</v>
      </c>
      <c r="M3780" s="15">
        <f t="shared" si="455"/>
        <v>6.2623043230601888E-2</v>
      </c>
      <c r="N3780" s="15">
        <f t="shared" si="456"/>
        <v>5.7192001491785044E-4</v>
      </c>
      <c r="O3780" s="15">
        <f t="shared" si="457"/>
        <v>6.205112321568404E-2</v>
      </c>
      <c r="P3780" s="15">
        <f t="shared" si="458"/>
        <v>4.7857142857143029E-2</v>
      </c>
    </row>
    <row r="3781" spans="1:16" ht="15" x14ac:dyDescent="0.25">
      <c r="A3781" s="12" t="s">
        <v>11</v>
      </c>
      <c r="B3781" s="12">
        <v>111</v>
      </c>
      <c r="C3781" s="12">
        <v>1856</v>
      </c>
      <c r="D3781" s="12">
        <v>0</v>
      </c>
      <c r="E3781" s="12">
        <v>0</v>
      </c>
      <c r="F3781" s="15">
        <v>1.7649400234222411E-2</v>
      </c>
      <c r="G3781" s="15">
        <v>1.6580300331115724E-2</v>
      </c>
      <c r="H3781" s="15">
        <v>4.6567998826503755E-4</v>
      </c>
      <c r="I3781" s="15">
        <v>1.6114620342850685E-2</v>
      </c>
      <c r="L3781" s="15">
        <f t="shared" si="454"/>
        <v>6.5649400234222582E-2</v>
      </c>
      <c r="M3781" s="15">
        <f t="shared" si="455"/>
        <v>6.4580300331115892E-2</v>
      </c>
      <c r="N3781" s="15">
        <f t="shared" si="456"/>
        <v>4.6567998826503755E-4</v>
      </c>
      <c r="O3781" s="15">
        <f t="shared" si="457"/>
        <v>6.4114620342850856E-2</v>
      </c>
      <c r="P3781" s="15">
        <f t="shared" si="458"/>
        <v>4.8000000000000174E-2</v>
      </c>
    </row>
    <row r="3782" spans="1:16" ht="15" x14ac:dyDescent="0.25">
      <c r="A3782" s="12" t="s">
        <v>11</v>
      </c>
      <c r="B3782" s="12">
        <v>111</v>
      </c>
      <c r="C3782" s="12">
        <v>1857</v>
      </c>
      <c r="D3782" s="12">
        <v>0</v>
      </c>
      <c r="E3782" s="12">
        <v>0</v>
      </c>
      <c r="F3782" s="15">
        <v>1.5978900194168092E-2</v>
      </c>
      <c r="G3782" s="15">
        <v>1.5708099603652954E-2</v>
      </c>
      <c r="H3782" s="15">
        <v>3.8878999650478365E-4</v>
      </c>
      <c r="I3782" s="15">
        <v>1.531930960714817E-2</v>
      </c>
      <c r="L3782" s="15">
        <f t="shared" si="454"/>
        <v>6.4121757337025409E-2</v>
      </c>
      <c r="M3782" s="15">
        <f t="shared" si="455"/>
        <v>6.3850956746510271E-2</v>
      </c>
      <c r="N3782" s="15">
        <f t="shared" si="456"/>
        <v>3.8878999650478365E-4</v>
      </c>
      <c r="O3782" s="15">
        <f t="shared" si="457"/>
        <v>6.3462166750005489E-2</v>
      </c>
      <c r="P3782" s="15">
        <f t="shared" si="458"/>
        <v>4.814285714285732E-2</v>
      </c>
    </row>
    <row r="3783" spans="1:16" ht="15" x14ac:dyDescent="0.25">
      <c r="A3783" s="12" t="s">
        <v>11</v>
      </c>
      <c r="B3783" s="12">
        <v>111</v>
      </c>
      <c r="C3783" s="12">
        <v>1858</v>
      </c>
      <c r="D3783" s="12">
        <v>0</v>
      </c>
      <c r="E3783" s="12">
        <v>0</v>
      </c>
      <c r="F3783" s="15">
        <v>1.1468800306320191E-2</v>
      </c>
      <c r="G3783" s="15">
        <v>1.8236199617385863E-2</v>
      </c>
      <c r="H3783" s="15">
        <v>3.8520000874996184E-4</v>
      </c>
      <c r="I3783" s="15">
        <v>1.7850999608635901E-2</v>
      </c>
      <c r="L3783" s="15">
        <f t="shared" si="454"/>
        <v>5.9754514592034659E-2</v>
      </c>
      <c r="M3783" s="15">
        <f t="shared" si="455"/>
        <v>6.6521913903100333E-2</v>
      </c>
      <c r="N3783" s="15">
        <f t="shared" si="456"/>
        <v>3.8520000874996184E-4</v>
      </c>
      <c r="O3783" s="15">
        <f t="shared" si="457"/>
        <v>6.6136713894350371E-2</v>
      </c>
      <c r="P3783" s="15">
        <f t="shared" si="458"/>
        <v>4.8285714285714466E-2</v>
      </c>
    </row>
    <row r="3784" spans="1:16" ht="15" x14ac:dyDescent="0.25">
      <c r="A3784" s="12" t="s">
        <v>11</v>
      </c>
      <c r="B3784" s="12">
        <v>111</v>
      </c>
      <c r="C3784" s="12">
        <v>1859</v>
      </c>
      <c r="D3784" s="12">
        <v>0</v>
      </c>
      <c r="E3784" s="12">
        <v>0</v>
      </c>
      <c r="F3784" s="15">
        <v>1.2476300001144408E-2</v>
      </c>
      <c r="G3784" s="15">
        <v>1.6111700534820556E-2</v>
      </c>
      <c r="H3784" s="15">
        <v>6.1535000801086429E-4</v>
      </c>
      <c r="I3784" s="15">
        <v>1.5496350526809692E-2</v>
      </c>
      <c r="L3784" s="15">
        <f t="shared" si="454"/>
        <v>6.0904871429716019E-2</v>
      </c>
      <c r="M3784" s="15">
        <f t="shared" si="455"/>
        <v>6.4540271963392168E-2</v>
      </c>
      <c r="N3784" s="15">
        <f t="shared" si="456"/>
        <v>6.1535000801086429E-4</v>
      </c>
      <c r="O3784" s="15">
        <f t="shared" si="457"/>
        <v>6.3924921955381298E-2</v>
      </c>
      <c r="P3784" s="15">
        <f t="shared" si="458"/>
        <v>4.8428571428571612E-2</v>
      </c>
    </row>
    <row r="3785" spans="1:16" ht="15" x14ac:dyDescent="0.25">
      <c r="A3785" s="12" t="s">
        <v>11</v>
      </c>
      <c r="B3785" s="12">
        <v>111</v>
      </c>
      <c r="C3785" s="12">
        <v>1860</v>
      </c>
      <c r="D3785" s="12">
        <v>0</v>
      </c>
      <c r="E3785" s="12">
        <v>0</v>
      </c>
      <c r="F3785" s="15">
        <v>1.2500599622726441E-2</v>
      </c>
      <c r="G3785" s="15">
        <v>1.4076000452041626E-2</v>
      </c>
      <c r="H3785" s="15">
        <v>7.083600014448166E-4</v>
      </c>
      <c r="I3785" s="15">
        <v>1.336764045059681E-2</v>
      </c>
      <c r="L3785" s="15">
        <f t="shared" si="454"/>
        <v>6.1072028194155199E-2</v>
      </c>
      <c r="M3785" s="15">
        <f t="shared" si="455"/>
        <v>6.2647429023470383E-2</v>
      </c>
      <c r="N3785" s="15">
        <f t="shared" si="456"/>
        <v>7.083600014448166E-4</v>
      </c>
      <c r="O3785" s="15">
        <f t="shared" si="457"/>
        <v>6.1939069022025568E-2</v>
      </c>
      <c r="P3785" s="15">
        <f t="shared" si="458"/>
        <v>4.8571428571428758E-2</v>
      </c>
    </row>
    <row r="3786" spans="1:16" ht="15" x14ac:dyDescent="0.25">
      <c r="A3786" s="12" t="s">
        <v>11</v>
      </c>
      <c r="B3786" s="12">
        <v>111</v>
      </c>
      <c r="C3786" s="12">
        <v>1861</v>
      </c>
      <c r="D3786" s="12">
        <v>0</v>
      </c>
      <c r="E3786" s="12">
        <v>0</v>
      </c>
      <c r="F3786" s="15">
        <v>8.886749744415284E-3</v>
      </c>
      <c r="G3786" s="15">
        <v>1.42467999458313E-2</v>
      </c>
      <c r="H3786" s="15">
        <v>8.56349989771843E-4</v>
      </c>
      <c r="I3786" s="15">
        <v>1.3390449956059456E-2</v>
      </c>
      <c r="L3786" s="15">
        <f t="shared" si="454"/>
        <v>5.760103545870119E-2</v>
      </c>
      <c r="M3786" s="15">
        <f t="shared" si="455"/>
        <v>6.2961085660117211E-2</v>
      </c>
      <c r="N3786" s="15">
        <f t="shared" si="456"/>
        <v>8.56349989771843E-4</v>
      </c>
      <c r="O3786" s="15">
        <f t="shared" si="457"/>
        <v>6.2104735670345357E-2</v>
      </c>
      <c r="P3786" s="15">
        <f t="shared" si="458"/>
        <v>4.8714285714285904E-2</v>
      </c>
    </row>
    <row r="3787" spans="1:16" ht="15" x14ac:dyDescent="0.25">
      <c r="A3787" s="12" t="s">
        <v>11</v>
      </c>
      <c r="B3787" s="12">
        <v>111</v>
      </c>
      <c r="C3787" s="12">
        <v>1862</v>
      </c>
      <c r="D3787" s="12">
        <v>0</v>
      </c>
      <c r="E3787" s="12">
        <v>0</v>
      </c>
      <c r="F3787" s="15">
        <v>9.4350302219390874E-3</v>
      </c>
      <c r="G3787" s="15">
        <v>8.6163702011108401E-2</v>
      </c>
      <c r="H3787" s="15">
        <v>2.393829971551895E-3</v>
      </c>
      <c r="I3787" s="15">
        <v>8.3769872039556506E-2</v>
      </c>
      <c r="L3787" s="15">
        <f t="shared" si="454"/>
        <v>5.8292173079082139E-2</v>
      </c>
      <c r="M3787" s="15">
        <f t="shared" si="455"/>
        <v>0.13502084486825144</v>
      </c>
      <c r="N3787" s="15">
        <f t="shared" si="456"/>
        <v>2.393829971551895E-3</v>
      </c>
      <c r="O3787" s="15">
        <f t="shared" si="457"/>
        <v>0.13262701489669956</v>
      </c>
      <c r="P3787" s="15">
        <f t="shared" si="458"/>
        <v>4.885714285714305E-2</v>
      </c>
    </row>
    <row r="3788" spans="1:16" ht="15" x14ac:dyDescent="0.25">
      <c r="A3788" s="12" t="s">
        <v>11</v>
      </c>
      <c r="B3788" s="12">
        <v>111</v>
      </c>
      <c r="C3788" s="12">
        <v>1863</v>
      </c>
      <c r="D3788" s="12">
        <v>0</v>
      </c>
      <c r="E3788" s="12">
        <v>0</v>
      </c>
      <c r="F3788" s="15">
        <v>1.5351699590682983E-2</v>
      </c>
      <c r="G3788" s="15">
        <v>9.7362899780273432E-2</v>
      </c>
      <c r="H3788" s="15">
        <v>3.3687499165534975E-3</v>
      </c>
      <c r="I3788" s="15">
        <v>9.3994149863719942E-2</v>
      </c>
      <c r="L3788" s="15">
        <f t="shared" si="454"/>
        <v>6.4351699590683181E-2</v>
      </c>
      <c r="M3788" s="15">
        <f t="shared" si="455"/>
        <v>0.14636289978027361</v>
      </c>
      <c r="N3788" s="15">
        <f t="shared" si="456"/>
        <v>3.3687499165534975E-3</v>
      </c>
      <c r="O3788" s="15">
        <f t="shared" si="457"/>
        <v>0.14299414986372014</v>
      </c>
      <c r="P3788" s="15">
        <f t="shared" si="458"/>
        <v>4.9000000000000196E-2</v>
      </c>
    </row>
    <row r="3789" spans="1:16" ht="15" x14ac:dyDescent="0.25">
      <c r="A3789" s="12" t="s">
        <v>11</v>
      </c>
      <c r="B3789" s="12">
        <v>111</v>
      </c>
      <c r="C3789" s="12">
        <v>1864</v>
      </c>
      <c r="D3789" s="12">
        <v>0</v>
      </c>
      <c r="E3789" s="12">
        <v>0</v>
      </c>
      <c r="F3789" s="15">
        <v>2.7773599624633789E-2</v>
      </c>
      <c r="G3789" s="15">
        <v>9.0818996429443355E-2</v>
      </c>
      <c r="H3789" s="15">
        <v>5.6344497203826907E-3</v>
      </c>
      <c r="I3789" s="15">
        <v>8.5184546709060671E-2</v>
      </c>
      <c r="L3789" s="15">
        <f t="shared" ref="L3789:L3852" si="459">F3789+$P3789</f>
        <v>7.6916456767491134E-2</v>
      </c>
      <c r="M3789" s="15">
        <f t="shared" ref="M3789:M3852" si="460">G3789+$P3789</f>
        <v>0.1399618535723007</v>
      </c>
      <c r="N3789" s="15">
        <f t="shared" ref="N3789:N3852" si="461">H3789</f>
        <v>5.6344497203826907E-3</v>
      </c>
      <c r="O3789" s="15">
        <f t="shared" ref="O3789:O3852" si="462">I3789+$P3789</f>
        <v>0.13432740385191802</v>
      </c>
      <c r="P3789" s="15">
        <f t="shared" si="458"/>
        <v>4.9142857142857342E-2</v>
      </c>
    </row>
    <row r="3790" spans="1:16" ht="15" x14ac:dyDescent="0.25">
      <c r="A3790" s="12" t="s">
        <v>11</v>
      </c>
      <c r="B3790" s="12">
        <v>111</v>
      </c>
      <c r="C3790" s="12">
        <v>1865</v>
      </c>
      <c r="D3790" s="12">
        <v>0</v>
      </c>
      <c r="E3790" s="12">
        <v>0</v>
      </c>
      <c r="F3790" s="15">
        <v>3.5456299781799316E-2</v>
      </c>
      <c r="G3790" s="15">
        <v>0.13786199569702148</v>
      </c>
      <c r="H3790" s="15">
        <v>8.2233297824859612E-3</v>
      </c>
      <c r="I3790" s="15">
        <v>0.12963866591453552</v>
      </c>
      <c r="L3790" s="15">
        <f t="shared" si="459"/>
        <v>8.4742014067513804E-2</v>
      </c>
      <c r="M3790" s="15">
        <f t="shared" si="460"/>
        <v>0.18714770998273597</v>
      </c>
      <c r="N3790" s="15">
        <f t="shared" si="461"/>
        <v>8.2233297824859612E-3</v>
      </c>
      <c r="O3790" s="15">
        <f t="shared" si="462"/>
        <v>0.17892438020025001</v>
      </c>
      <c r="P3790" s="15">
        <f t="shared" si="458"/>
        <v>4.9285714285714488E-2</v>
      </c>
    </row>
    <row r="3791" spans="1:16" ht="15" x14ac:dyDescent="0.25">
      <c r="A3791" s="12" t="s">
        <v>11</v>
      </c>
      <c r="B3791" s="12">
        <v>111</v>
      </c>
      <c r="C3791" s="12">
        <v>1866</v>
      </c>
      <c r="D3791" s="12">
        <v>0</v>
      </c>
      <c r="E3791" s="12">
        <v>0</v>
      </c>
      <c r="F3791" s="15">
        <v>6.0967202186584475E-2</v>
      </c>
      <c r="G3791" s="15">
        <v>5.6900401115417477E-2</v>
      </c>
      <c r="H3791" s="15">
        <v>1.453819990158081E-2</v>
      </c>
      <c r="I3791" s="15">
        <v>4.2362201213836673E-2</v>
      </c>
      <c r="L3791" s="15">
        <f t="shared" si="459"/>
        <v>0.11039577361515611</v>
      </c>
      <c r="M3791" s="15">
        <f t="shared" si="460"/>
        <v>0.10632897254398911</v>
      </c>
      <c r="N3791" s="15">
        <f t="shared" si="461"/>
        <v>1.453819990158081E-2</v>
      </c>
      <c r="O3791" s="15">
        <f t="shared" si="462"/>
        <v>9.1790772642408314E-2</v>
      </c>
      <c r="P3791" s="15">
        <f t="shared" ref="P3791:P3794" si="463">P3790+(P$3795-P$3725)/70</f>
        <v>4.9428571428571634E-2</v>
      </c>
    </row>
    <row r="3792" spans="1:16" ht="15" x14ac:dyDescent="0.25">
      <c r="A3792" s="12" t="s">
        <v>11</v>
      </c>
      <c r="B3792" s="12">
        <v>111</v>
      </c>
      <c r="C3792" s="12">
        <v>1867</v>
      </c>
      <c r="D3792" s="12">
        <v>0</v>
      </c>
      <c r="E3792" s="12">
        <v>0</v>
      </c>
      <c r="F3792" s="15">
        <v>5.5345101356506346E-2</v>
      </c>
      <c r="G3792" s="15">
        <v>4.0331997871398927E-2</v>
      </c>
      <c r="H3792" s="15">
        <v>1.6219099760055544E-2</v>
      </c>
      <c r="I3792" s="15">
        <v>2.4112898111343383E-2</v>
      </c>
      <c r="L3792" s="15">
        <f t="shared" si="459"/>
        <v>0.10491652992793513</v>
      </c>
      <c r="M3792" s="15">
        <f t="shared" si="460"/>
        <v>8.99034264428277E-2</v>
      </c>
      <c r="N3792" s="15">
        <f t="shared" si="461"/>
        <v>1.6219099760055544E-2</v>
      </c>
      <c r="O3792" s="15">
        <f t="shared" si="462"/>
        <v>7.3684326682772167E-2</v>
      </c>
      <c r="P3792" s="15">
        <f t="shared" si="463"/>
        <v>4.957142857142878E-2</v>
      </c>
    </row>
    <row r="3793" spans="1:16" ht="15" x14ac:dyDescent="0.25">
      <c r="A3793" s="12" t="s">
        <v>11</v>
      </c>
      <c r="B3793" s="12">
        <v>111</v>
      </c>
      <c r="C3793" s="12">
        <v>1868</v>
      </c>
      <c r="D3793" s="12">
        <v>0</v>
      </c>
      <c r="E3793" s="12">
        <v>0</v>
      </c>
      <c r="F3793" s="15">
        <v>4.673250198364258E-2</v>
      </c>
      <c r="G3793" s="15">
        <v>4.3472399711608885E-2</v>
      </c>
      <c r="H3793" s="15">
        <v>1.6177899837493896E-2</v>
      </c>
      <c r="I3793" s="15">
        <v>2.7294499874114989E-2</v>
      </c>
      <c r="L3793" s="15">
        <f t="shared" si="459"/>
        <v>9.6446787697928499E-2</v>
      </c>
      <c r="M3793" s="15">
        <f t="shared" si="460"/>
        <v>9.3186685425894811E-2</v>
      </c>
      <c r="N3793" s="15">
        <f t="shared" si="461"/>
        <v>1.6177899837493896E-2</v>
      </c>
      <c r="O3793" s="15">
        <f t="shared" si="462"/>
        <v>7.7008785588400908E-2</v>
      </c>
      <c r="P3793" s="15">
        <f t="shared" si="463"/>
        <v>4.9714285714285926E-2</v>
      </c>
    </row>
    <row r="3794" spans="1:16" ht="15" x14ac:dyDescent="0.25">
      <c r="A3794" s="12" t="s">
        <v>11</v>
      </c>
      <c r="B3794" s="12">
        <v>111</v>
      </c>
      <c r="C3794" s="12">
        <v>1869</v>
      </c>
      <c r="D3794" s="12">
        <v>0</v>
      </c>
      <c r="E3794" s="12">
        <v>0</v>
      </c>
      <c r="F3794" s="15">
        <v>4.3178200721740723E-2</v>
      </c>
      <c r="G3794" s="15">
        <v>3.7581799030303953E-2</v>
      </c>
      <c r="H3794" s="15">
        <v>1.5212899446487427E-2</v>
      </c>
      <c r="I3794" s="15">
        <v>2.2368899583816527E-2</v>
      </c>
      <c r="L3794" s="15">
        <f t="shared" si="459"/>
        <v>9.3035343578883795E-2</v>
      </c>
      <c r="M3794" s="15">
        <f t="shared" si="460"/>
        <v>8.7438941887447025E-2</v>
      </c>
      <c r="N3794" s="15">
        <f t="shared" si="461"/>
        <v>1.5212899446487427E-2</v>
      </c>
      <c r="O3794" s="15">
        <f t="shared" si="462"/>
        <v>7.2226042440959592E-2</v>
      </c>
      <c r="P3794" s="15">
        <f t="shared" si="463"/>
        <v>4.9857142857143072E-2</v>
      </c>
    </row>
    <row r="3795" spans="1:16" ht="15" x14ac:dyDescent="0.25">
      <c r="A3795" s="12" t="s">
        <v>11</v>
      </c>
      <c r="B3795" s="12">
        <v>111</v>
      </c>
      <c r="C3795" s="12">
        <v>1870</v>
      </c>
      <c r="D3795" s="12">
        <v>0</v>
      </c>
      <c r="E3795" s="12">
        <v>0</v>
      </c>
      <c r="F3795" s="15">
        <v>5.0442199707031253E-2</v>
      </c>
      <c r="G3795" s="15">
        <v>3.7980399131774902E-2</v>
      </c>
      <c r="H3795" s="15">
        <v>1.5851199626922607E-2</v>
      </c>
      <c r="I3795" s="15">
        <v>2.2129199504852294E-2</v>
      </c>
      <c r="L3795" s="15">
        <f t="shared" si="459"/>
        <v>0.10044219970703125</v>
      </c>
      <c r="M3795" s="15">
        <f t="shared" si="460"/>
        <v>8.7980399131774911E-2</v>
      </c>
      <c r="N3795" s="15">
        <f t="shared" si="461"/>
        <v>1.5851199626922607E-2</v>
      </c>
      <c r="O3795" s="15">
        <f t="shared" si="462"/>
        <v>7.2129199504852304E-2</v>
      </c>
      <c r="P3795" s="15">
        <v>0.05</v>
      </c>
    </row>
    <row r="3796" spans="1:16" ht="15" x14ac:dyDescent="0.25">
      <c r="A3796" s="12" t="s">
        <v>11</v>
      </c>
      <c r="B3796" s="12">
        <v>111</v>
      </c>
      <c r="C3796" s="12">
        <v>1871</v>
      </c>
      <c r="D3796" s="12">
        <v>0</v>
      </c>
      <c r="E3796" s="12">
        <v>0</v>
      </c>
      <c r="F3796" s="15">
        <v>4.7766199111938475E-2</v>
      </c>
      <c r="G3796" s="15">
        <v>3.6408400535583495E-2</v>
      </c>
      <c r="H3796" s="15">
        <v>1.5648200511932372E-2</v>
      </c>
      <c r="I3796" s="15">
        <v>2.0760200023651122E-2</v>
      </c>
      <c r="L3796" s="15">
        <f t="shared" si="459"/>
        <v>9.8266199111938485E-2</v>
      </c>
      <c r="M3796" s="15">
        <f t="shared" si="460"/>
        <v>8.6908400535583491E-2</v>
      </c>
      <c r="N3796" s="15">
        <f t="shared" si="461"/>
        <v>1.5648200511932372E-2</v>
      </c>
      <c r="O3796" s="15">
        <f t="shared" si="462"/>
        <v>7.1260200023651132E-2</v>
      </c>
      <c r="P3796" s="15">
        <f>P3795+(P$3835-P$3795)/40</f>
        <v>5.0500000000000003E-2</v>
      </c>
    </row>
    <row r="3797" spans="1:16" ht="15" x14ac:dyDescent="0.25">
      <c r="A3797" s="12" t="s">
        <v>11</v>
      </c>
      <c r="B3797" s="12">
        <v>111</v>
      </c>
      <c r="C3797" s="12">
        <v>1872</v>
      </c>
      <c r="D3797" s="12">
        <v>0</v>
      </c>
      <c r="E3797" s="12">
        <v>0</v>
      </c>
      <c r="F3797" s="15">
        <v>3.9977200031280517E-2</v>
      </c>
      <c r="G3797" s="15">
        <v>2.9655699729919435E-2</v>
      </c>
      <c r="H3797" s="15">
        <v>1.2540899515151978E-2</v>
      </c>
      <c r="I3797" s="15">
        <v>1.7114800214767457E-2</v>
      </c>
      <c r="L3797" s="15">
        <f t="shared" si="459"/>
        <v>9.0977200031280514E-2</v>
      </c>
      <c r="M3797" s="15">
        <f t="shared" si="460"/>
        <v>8.0655699729919442E-2</v>
      </c>
      <c r="N3797" s="15">
        <f t="shared" si="461"/>
        <v>1.2540899515151978E-2</v>
      </c>
      <c r="O3797" s="15">
        <f t="shared" si="462"/>
        <v>6.8114800214767457E-2</v>
      </c>
      <c r="P3797" s="15">
        <f t="shared" ref="P3797:P3834" si="464">P3796+(P$3835-P$3795)/40</f>
        <v>5.1000000000000004E-2</v>
      </c>
    </row>
    <row r="3798" spans="1:16" ht="15" x14ac:dyDescent="0.25">
      <c r="A3798" s="12" t="s">
        <v>11</v>
      </c>
      <c r="B3798" s="12">
        <v>111</v>
      </c>
      <c r="C3798" s="12">
        <v>1873</v>
      </c>
      <c r="D3798" s="12">
        <v>0</v>
      </c>
      <c r="E3798" s="12">
        <v>0</v>
      </c>
      <c r="F3798" s="15">
        <v>3.5885798931121829E-2</v>
      </c>
      <c r="G3798" s="15">
        <v>3.1219899654388428E-2</v>
      </c>
      <c r="H3798" s="15">
        <v>1.1263600587844848E-2</v>
      </c>
      <c r="I3798" s="15">
        <v>1.995629906654358E-2</v>
      </c>
      <c r="L3798" s="15">
        <f t="shared" si="459"/>
        <v>8.7385798931121833E-2</v>
      </c>
      <c r="M3798" s="15">
        <f t="shared" si="460"/>
        <v>8.2719899654388432E-2</v>
      </c>
      <c r="N3798" s="15">
        <f t="shared" si="461"/>
        <v>1.1263600587844848E-2</v>
      </c>
      <c r="O3798" s="15">
        <f t="shared" si="462"/>
        <v>7.1456299066543577E-2</v>
      </c>
      <c r="P3798" s="15">
        <f t="shared" si="464"/>
        <v>5.1500000000000004E-2</v>
      </c>
    </row>
    <row r="3799" spans="1:16" ht="15" x14ac:dyDescent="0.25">
      <c r="A3799" s="12" t="s">
        <v>11</v>
      </c>
      <c r="B3799" s="12">
        <v>111</v>
      </c>
      <c r="C3799" s="12">
        <v>1874</v>
      </c>
      <c r="D3799" s="12">
        <v>0</v>
      </c>
      <c r="E3799" s="12">
        <v>0</v>
      </c>
      <c r="F3799" s="15">
        <v>3.5278100967407224E-2</v>
      </c>
      <c r="G3799" s="15">
        <v>3.5006799697875977E-2</v>
      </c>
      <c r="H3799" s="15">
        <v>1.2390999794006348E-2</v>
      </c>
      <c r="I3799" s="15">
        <v>2.2615799903869627E-2</v>
      </c>
      <c r="L3799" s="15">
        <f t="shared" si="459"/>
        <v>8.7278100967407235E-2</v>
      </c>
      <c r="M3799" s="15">
        <f t="shared" si="460"/>
        <v>8.7006799697875975E-2</v>
      </c>
      <c r="N3799" s="15">
        <f t="shared" si="461"/>
        <v>1.2390999794006348E-2</v>
      </c>
      <c r="O3799" s="15">
        <f t="shared" si="462"/>
        <v>7.4615799903869628E-2</v>
      </c>
      <c r="P3799" s="15">
        <f t="shared" si="464"/>
        <v>5.2000000000000005E-2</v>
      </c>
    </row>
    <row r="3800" spans="1:16" ht="15" x14ac:dyDescent="0.25">
      <c r="A3800" s="12" t="s">
        <v>11</v>
      </c>
      <c r="B3800" s="12">
        <v>111</v>
      </c>
      <c r="C3800" s="12">
        <v>1875</v>
      </c>
      <c r="D3800" s="12">
        <v>0</v>
      </c>
      <c r="E3800" s="12">
        <v>0</v>
      </c>
      <c r="F3800" s="15">
        <v>3.4014399051666262E-2</v>
      </c>
      <c r="G3800" s="15">
        <v>3.2434499263763426E-2</v>
      </c>
      <c r="H3800" s="15">
        <v>1.2175999879837036E-2</v>
      </c>
      <c r="I3800" s="15">
        <v>2.025849938392639E-2</v>
      </c>
      <c r="L3800" s="15">
        <f t="shared" si="459"/>
        <v>8.6514399051666274E-2</v>
      </c>
      <c r="M3800" s="15">
        <f t="shared" si="460"/>
        <v>8.4934499263763424E-2</v>
      </c>
      <c r="N3800" s="15">
        <f t="shared" si="461"/>
        <v>1.2175999879837036E-2</v>
      </c>
      <c r="O3800" s="15">
        <f t="shared" si="462"/>
        <v>7.2758499383926395E-2</v>
      </c>
      <c r="P3800" s="15">
        <f t="shared" si="464"/>
        <v>5.2500000000000005E-2</v>
      </c>
    </row>
    <row r="3801" spans="1:16" ht="15" x14ac:dyDescent="0.25">
      <c r="A3801" s="12" t="s">
        <v>11</v>
      </c>
      <c r="B3801" s="12">
        <v>111</v>
      </c>
      <c r="C3801" s="12">
        <v>1876</v>
      </c>
      <c r="D3801" s="12">
        <v>0</v>
      </c>
      <c r="E3801" s="12">
        <v>0</v>
      </c>
      <c r="F3801" s="15">
        <v>3.3874199390411378E-2</v>
      </c>
      <c r="G3801" s="15">
        <v>3.053459882736206E-2</v>
      </c>
      <c r="H3801" s="15">
        <v>1.15461003780365E-2</v>
      </c>
      <c r="I3801" s="15">
        <v>1.8988498449325562E-2</v>
      </c>
      <c r="L3801" s="15">
        <f t="shared" si="459"/>
        <v>8.6874199390411383E-2</v>
      </c>
      <c r="M3801" s="15">
        <f t="shared" si="460"/>
        <v>8.3534598827362069E-2</v>
      </c>
      <c r="N3801" s="15">
        <f t="shared" si="461"/>
        <v>1.15461003780365E-2</v>
      </c>
      <c r="O3801" s="15">
        <f t="shared" si="462"/>
        <v>7.1988498449325561E-2</v>
      </c>
      <c r="P3801" s="15">
        <f t="shared" si="464"/>
        <v>5.3000000000000005E-2</v>
      </c>
    </row>
    <row r="3802" spans="1:16" ht="15" x14ac:dyDescent="0.25">
      <c r="A3802" s="12" t="s">
        <v>11</v>
      </c>
      <c r="B3802" s="12">
        <v>111</v>
      </c>
      <c r="C3802" s="12">
        <v>1877</v>
      </c>
      <c r="D3802" s="12">
        <v>0</v>
      </c>
      <c r="E3802" s="12">
        <v>0</v>
      </c>
      <c r="F3802" s="15">
        <v>3.0634200572967528E-2</v>
      </c>
      <c r="G3802" s="15">
        <v>2.6271901130676269E-2</v>
      </c>
      <c r="H3802" s="15">
        <v>1.0573099851608276E-2</v>
      </c>
      <c r="I3802" s="15">
        <v>1.5698801279067993E-2</v>
      </c>
      <c r="L3802" s="15">
        <f t="shared" si="459"/>
        <v>8.4134200572967527E-2</v>
      </c>
      <c r="M3802" s="15">
        <f t="shared" si="460"/>
        <v>7.9771901130676282E-2</v>
      </c>
      <c r="N3802" s="15">
        <f t="shared" si="461"/>
        <v>1.0573099851608276E-2</v>
      </c>
      <c r="O3802" s="15">
        <f t="shared" si="462"/>
        <v>6.9198801279067995E-2</v>
      </c>
      <c r="P3802" s="15">
        <f t="shared" si="464"/>
        <v>5.3500000000000006E-2</v>
      </c>
    </row>
    <row r="3803" spans="1:16" ht="15" x14ac:dyDescent="0.25">
      <c r="A3803" s="12" t="s">
        <v>11</v>
      </c>
      <c r="B3803" s="12">
        <v>111</v>
      </c>
      <c r="C3803" s="12">
        <v>1878</v>
      </c>
      <c r="D3803" s="12">
        <v>0</v>
      </c>
      <c r="E3803" s="12">
        <v>0</v>
      </c>
      <c r="F3803" s="15">
        <v>2.8428800106048584E-2</v>
      </c>
      <c r="G3803" s="15">
        <v>2.6134800910949708E-2</v>
      </c>
      <c r="H3803" s="15">
        <v>1.1304800510406493E-2</v>
      </c>
      <c r="I3803" s="15">
        <v>1.4830000400543213E-2</v>
      </c>
      <c r="L3803" s="15">
        <f t="shared" si="459"/>
        <v>8.2428800106048583E-2</v>
      </c>
      <c r="M3803" s="15">
        <f t="shared" si="460"/>
        <v>8.0134800910949711E-2</v>
      </c>
      <c r="N3803" s="15">
        <f t="shared" si="461"/>
        <v>1.1304800510406493E-2</v>
      </c>
      <c r="O3803" s="15">
        <f t="shared" si="462"/>
        <v>6.8830000400543212E-2</v>
      </c>
      <c r="P3803" s="15">
        <f t="shared" si="464"/>
        <v>5.4000000000000006E-2</v>
      </c>
    </row>
    <row r="3804" spans="1:16" ht="15" x14ac:dyDescent="0.25">
      <c r="A3804" s="12" t="s">
        <v>11</v>
      </c>
      <c r="B3804" s="12">
        <v>111</v>
      </c>
      <c r="C3804" s="12">
        <v>1879</v>
      </c>
      <c r="D3804" s="12">
        <v>0</v>
      </c>
      <c r="E3804" s="12">
        <v>0</v>
      </c>
      <c r="F3804" s="15">
        <v>2.8279099464416504E-2</v>
      </c>
      <c r="G3804" s="15">
        <v>2.7568700313568114E-2</v>
      </c>
      <c r="H3804" s="15">
        <v>1.0877599716186523E-2</v>
      </c>
      <c r="I3804" s="15">
        <v>1.6691100597381592E-2</v>
      </c>
      <c r="L3804" s="15">
        <f t="shared" si="459"/>
        <v>8.2779099464416514E-2</v>
      </c>
      <c r="M3804" s="15">
        <f t="shared" si="460"/>
        <v>8.2068700313568124E-2</v>
      </c>
      <c r="N3804" s="15">
        <f t="shared" si="461"/>
        <v>1.0877599716186523E-2</v>
      </c>
      <c r="O3804" s="15">
        <f t="shared" si="462"/>
        <v>7.1191100597381596E-2</v>
      </c>
      <c r="P3804" s="15">
        <f t="shared" si="464"/>
        <v>5.4500000000000007E-2</v>
      </c>
    </row>
    <row r="3805" spans="1:16" ht="15" x14ac:dyDescent="0.25">
      <c r="A3805" s="12" t="s">
        <v>11</v>
      </c>
      <c r="B3805" s="12">
        <v>111</v>
      </c>
      <c r="C3805" s="12">
        <v>1880</v>
      </c>
      <c r="D3805" s="12">
        <v>0</v>
      </c>
      <c r="E3805" s="12">
        <v>0</v>
      </c>
      <c r="F3805" s="15">
        <v>2.7928900718688966E-2</v>
      </c>
      <c r="G3805" s="15">
        <v>2.2411899566650392E-2</v>
      </c>
      <c r="H3805" s="15">
        <v>8.0185902118682859E-3</v>
      </c>
      <c r="I3805" s="15">
        <v>1.4393309354782105E-2</v>
      </c>
      <c r="L3805" s="15">
        <f t="shared" si="459"/>
        <v>8.2928900718688969E-2</v>
      </c>
      <c r="M3805" s="15">
        <f t="shared" si="460"/>
        <v>7.74118995666504E-2</v>
      </c>
      <c r="N3805" s="15">
        <f t="shared" si="461"/>
        <v>8.0185902118682859E-3</v>
      </c>
      <c r="O3805" s="15">
        <f t="shared" si="462"/>
        <v>6.9393309354782107E-2</v>
      </c>
      <c r="P3805" s="15">
        <f t="shared" si="464"/>
        <v>5.5000000000000007E-2</v>
      </c>
    </row>
    <row r="3806" spans="1:16" ht="15" x14ac:dyDescent="0.25">
      <c r="A3806" s="12" t="s">
        <v>11</v>
      </c>
      <c r="B3806" s="12">
        <v>111</v>
      </c>
      <c r="C3806" s="12">
        <v>1881</v>
      </c>
      <c r="D3806" s="12">
        <v>0</v>
      </c>
      <c r="E3806" s="12">
        <v>0</v>
      </c>
      <c r="F3806" s="15">
        <v>3.0476601123809816E-2</v>
      </c>
      <c r="G3806" s="15">
        <v>2.2023398876190186E-2</v>
      </c>
      <c r="H3806" s="15">
        <v>6.9698399305343625E-3</v>
      </c>
      <c r="I3806" s="15">
        <v>1.5053558945655823E-2</v>
      </c>
      <c r="L3806" s="15">
        <f t="shared" si="459"/>
        <v>8.5976601123809823E-2</v>
      </c>
      <c r="M3806" s="15">
        <f t="shared" si="460"/>
        <v>7.7523398876190197E-2</v>
      </c>
      <c r="N3806" s="15">
        <f t="shared" si="461"/>
        <v>6.9698399305343625E-3</v>
      </c>
      <c r="O3806" s="15">
        <f t="shared" si="462"/>
        <v>7.0553558945655834E-2</v>
      </c>
      <c r="P3806" s="15">
        <f t="shared" si="464"/>
        <v>5.5500000000000008E-2</v>
      </c>
    </row>
    <row r="3807" spans="1:16" ht="15" x14ac:dyDescent="0.25">
      <c r="A3807" s="12" t="s">
        <v>11</v>
      </c>
      <c r="B3807" s="12">
        <v>111</v>
      </c>
      <c r="C3807" s="12">
        <v>1882</v>
      </c>
      <c r="D3807" s="12">
        <v>0</v>
      </c>
      <c r="E3807" s="12">
        <v>0</v>
      </c>
      <c r="F3807" s="15">
        <v>3.00108003616333E-2</v>
      </c>
      <c r="G3807" s="15">
        <v>1.9186500310897827E-2</v>
      </c>
      <c r="H3807" s="15">
        <v>5.2861100435256962E-3</v>
      </c>
      <c r="I3807" s="15">
        <v>1.3900390267372132E-2</v>
      </c>
      <c r="L3807" s="15">
        <f t="shared" si="459"/>
        <v>8.6010800361633305E-2</v>
      </c>
      <c r="M3807" s="15">
        <f t="shared" si="460"/>
        <v>7.5186500310897839E-2</v>
      </c>
      <c r="N3807" s="15">
        <f t="shared" si="461"/>
        <v>5.2861100435256962E-3</v>
      </c>
      <c r="O3807" s="15">
        <f t="shared" si="462"/>
        <v>6.9900390267372145E-2</v>
      </c>
      <c r="P3807" s="15">
        <f t="shared" si="464"/>
        <v>5.6000000000000008E-2</v>
      </c>
    </row>
    <row r="3808" spans="1:16" ht="15" x14ac:dyDescent="0.25">
      <c r="A3808" s="12" t="s">
        <v>11</v>
      </c>
      <c r="B3808" s="12">
        <v>111</v>
      </c>
      <c r="C3808" s="12">
        <v>1883</v>
      </c>
      <c r="D3808" s="12">
        <v>0</v>
      </c>
      <c r="E3808" s="12">
        <v>0</v>
      </c>
      <c r="F3808" s="15">
        <v>3.1847798824310304E-2</v>
      </c>
      <c r="G3808" s="15">
        <v>2.1222500801086425E-2</v>
      </c>
      <c r="H3808" s="15">
        <v>4.7305300831794739E-3</v>
      </c>
      <c r="I3808" s="15">
        <v>1.6491970717906951E-2</v>
      </c>
      <c r="L3808" s="15">
        <f t="shared" si="459"/>
        <v>8.834779882431032E-2</v>
      </c>
      <c r="M3808" s="15">
        <f t="shared" si="460"/>
        <v>7.7722500801086433E-2</v>
      </c>
      <c r="N3808" s="15">
        <f t="shared" si="461"/>
        <v>4.7305300831794739E-3</v>
      </c>
      <c r="O3808" s="15">
        <f t="shared" si="462"/>
        <v>7.2991970717906959E-2</v>
      </c>
      <c r="P3808" s="15">
        <f t="shared" si="464"/>
        <v>5.6500000000000009E-2</v>
      </c>
    </row>
    <row r="3809" spans="1:16" ht="15" x14ac:dyDescent="0.25">
      <c r="A3809" s="12" t="s">
        <v>11</v>
      </c>
      <c r="B3809" s="12">
        <v>111</v>
      </c>
      <c r="C3809" s="12">
        <v>1884</v>
      </c>
      <c r="D3809" s="12">
        <v>0</v>
      </c>
      <c r="E3809" s="12">
        <v>0</v>
      </c>
      <c r="F3809" s="15">
        <v>2.8506500720977782E-2</v>
      </c>
      <c r="G3809" s="15">
        <v>1.9967800378799437E-2</v>
      </c>
      <c r="H3809" s="15">
        <v>4.4640898704528809E-3</v>
      </c>
      <c r="I3809" s="15">
        <v>1.5503710508346558E-2</v>
      </c>
      <c r="L3809" s="15">
        <f t="shared" si="459"/>
        <v>8.5506500720977791E-2</v>
      </c>
      <c r="M3809" s="15">
        <f t="shared" si="460"/>
        <v>7.6967800378799439E-2</v>
      </c>
      <c r="N3809" s="15">
        <f t="shared" si="461"/>
        <v>4.4640898704528809E-3</v>
      </c>
      <c r="O3809" s="15">
        <f t="shared" si="462"/>
        <v>7.2503710508346572E-2</v>
      </c>
      <c r="P3809" s="15">
        <f t="shared" si="464"/>
        <v>5.7000000000000009E-2</v>
      </c>
    </row>
    <row r="3810" spans="1:16" ht="15" x14ac:dyDescent="0.25">
      <c r="A3810" s="12" t="s">
        <v>11</v>
      </c>
      <c r="B3810" s="12">
        <v>111</v>
      </c>
      <c r="C3810" s="12">
        <v>1885</v>
      </c>
      <c r="D3810" s="12">
        <v>0</v>
      </c>
      <c r="E3810" s="12">
        <v>0</v>
      </c>
      <c r="F3810" s="15">
        <v>2.6562499999999999E-2</v>
      </c>
      <c r="G3810" s="15">
        <v>2.1354598999023436E-2</v>
      </c>
      <c r="H3810" s="15">
        <v>4.2168098688125611E-3</v>
      </c>
      <c r="I3810" s="15">
        <v>1.7137789130210877E-2</v>
      </c>
      <c r="L3810" s="15">
        <f t="shared" si="459"/>
        <v>8.4062500000000012E-2</v>
      </c>
      <c r="M3810" s="15">
        <f t="shared" si="460"/>
        <v>7.8854598999023445E-2</v>
      </c>
      <c r="N3810" s="15">
        <f t="shared" si="461"/>
        <v>4.2168098688125611E-3</v>
      </c>
      <c r="O3810" s="15">
        <f t="shared" si="462"/>
        <v>7.463778913021088E-2</v>
      </c>
      <c r="P3810" s="15">
        <f t="shared" si="464"/>
        <v>5.7500000000000009E-2</v>
      </c>
    </row>
    <row r="3811" spans="1:16" ht="15" x14ac:dyDescent="0.25">
      <c r="A3811" s="12" t="s">
        <v>11</v>
      </c>
      <c r="B3811" s="12">
        <v>111</v>
      </c>
      <c r="C3811" s="12">
        <v>1886</v>
      </c>
      <c r="D3811" s="12">
        <v>0</v>
      </c>
      <c r="E3811" s="12">
        <v>0</v>
      </c>
      <c r="F3811" s="15">
        <v>2.5066299438476561E-2</v>
      </c>
      <c r="G3811" s="15">
        <v>1.8066099882125854E-2</v>
      </c>
      <c r="H3811" s="15">
        <v>3.7684398889541626E-3</v>
      </c>
      <c r="I3811" s="15">
        <v>1.4297659993171691E-2</v>
      </c>
      <c r="L3811" s="15">
        <f t="shared" si="459"/>
        <v>8.3066299438476571E-2</v>
      </c>
      <c r="M3811" s="15">
        <f t="shared" si="460"/>
        <v>7.606609988212587E-2</v>
      </c>
      <c r="N3811" s="15">
        <f t="shared" si="461"/>
        <v>3.7684398889541626E-3</v>
      </c>
      <c r="O3811" s="15">
        <f t="shared" si="462"/>
        <v>7.2297659993171698E-2</v>
      </c>
      <c r="P3811" s="15">
        <f t="shared" si="464"/>
        <v>5.800000000000001E-2</v>
      </c>
    </row>
    <row r="3812" spans="1:16" ht="15" x14ac:dyDescent="0.25">
      <c r="A3812" s="12" t="s">
        <v>11</v>
      </c>
      <c r="B3812" s="12">
        <v>111</v>
      </c>
      <c r="C3812" s="12">
        <v>1887</v>
      </c>
      <c r="D3812" s="12">
        <v>0</v>
      </c>
      <c r="E3812" s="12">
        <v>0</v>
      </c>
      <c r="F3812" s="15">
        <v>2.6839399337768556E-2</v>
      </c>
      <c r="G3812" s="15">
        <v>1.9362100362777711E-2</v>
      </c>
      <c r="H3812" s="15">
        <v>3.4500598907470704E-3</v>
      </c>
      <c r="I3812" s="15">
        <v>1.5912040472030639E-2</v>
      </c>
      <c r="L3812" s="15">
        <f t="shared" si="459"/>
        <v>8.5339399337768573E-2</v>
      </c>
      <c r="M3812" s="15">
        <f t="shared" si="460"/>
        <v>7.7862100362777714E-2</v>
      </c>
      <c r="N3812" s="15">
        <f t="shared" si="461"/>
        <v>3.4500598907470704E-3</v>
      </c>
      <c r="O3812" s="15">
        <f t="shared" si="462"/>
        <v>7.4412040472030649E-2</v>
      </c>
      <c r="P3812" s="15">
        <f t="shared" si="464"/>
        <v>5.850000000000001E-2</v>
      </c>
    </row>
    <row r="3813" spans="1:16" ht="15" x14ac:dyDescent="0.25">
      <c r="A3813" s="12" t="s">
        <v>11</v>
      </c>
      <c r="B3813" s="12">
        <v>111</v>
      </c>
      <c r="C3813" s="12">
        <v>1888</v>
      </c>
      <c r="D3813" s="12">
        <v>0</v>
      </c>
      <c r="E3813" s="12">
        <v>0</v>
      </c>
      <c r="F3813" s="15">
        <v>2.7766699790954589E-2</v>
      </c>
      <c r="G3813" s="15">
        <v>1.9615299701690674E-2</v>
      </c>
      <c r="H3813" s="15">
        <v>3.2736700773239136E-3</v>
      </c>
      <c r="I3813" s="15">
        <v>1.634162962436676E-2</v>
      </c>
      <c r="L3813" s="15">
        <f t="shared" si="459"/>
        <v>8.6766699790954596E-2</v>
      </c>
      <c r="M3813" s="15">
        <f t="shared" si="460"/>
        <v>7.8615299701690677E-2</v>
      </c>
      <c r="N3813" s="15">
        <f t="shared" si="461"/>
        <v>3.2736700773239136E-3</v>
      </c>
      <c r="O3813" s="15">
        <f t="shared" si="462"/>
        <v>7.5341629624366774E-2</v>
      </c>
      <c r="P3813" s="15">
        <f t="shared" si="464"/>
        <v>5.9000000000000011E-2</v>
      </c>
    </row>
    <row r="3814" spans="1:16" ht="15" x14ac:dyDescent="0.25">
      <c r="A3814" s="12" t="s">
        <v>11</v>
      </c>
      <c r="B3814" s="12">
        <v>111</v>
      </c>
      <c r="C3814" s="12">
        <v>1889</v>
      </c>
      <c r="D3814" s="12">
        <v>0</v>
      </c>
      <c r="E3814" s="12">
        <v>0</v>
      </c>
      <c r="F3814" s="15">
        <v>2.6603200435638429E-2</v>
      </c>
      <c r="G3814" s="15">
        <v>2.0571100711822509E-2</v>
      </c>
      <c r="H3814" s="15">
        <v>2.8181299567222595E-3</v>
      </c>
      <c r="I3814" s="15">
        <v>1.775297075510025E-2</v>
      </c>
      <c r="L3814" s="15">
        <f t="shared" si="459"/>
        <v>8.6103200435638433E-2</v>
      </c>
      <c r="M3814" s="15">
        <f t="shared" si="460"/>
        <v>8.0071100711822524E-2</v>
      </c>
      <c r="N3814" s="15">
        <f t="shared" si="461"/>
        <v>2.8181299567222595E-3</v>
      </c>
      <c r="O3814" s="15">
        <f t="shared" si="462"/>
        <v>7.7252970755100264E-2</v>
      </c>
      <c r="P3814" s="15">
        <f t="shared" si="464"/>
        <v>5.9500000000000011E-2</v>
      </c>
    </row>
    <row r="3815" spans="1:16" ht="15" x14ac:dyDescent="0.25">
      <c r="A3815" s="12" t="s">
        <v>11</v>
      </c>
      <c r="B3815" s="12">
        <v>111</v>
      </c>
      <c r="C3815" s="12">
        <v>1890</v>
      </c>
      <c r="D3815" s="12">
        <v>0</v>
      </c>
      <c r="E3815" s="12">
        <v>0</v>
      </c>
      <c r="F3815" s="15">
        <v>2.7773799896240233E-2</v>
      </c>
      <c r="G3815" s="15">
        <v>2.1914200782775881E-2</v>
      </c>
      <c r="H3815" s="15">
        <v>2.4873599410057067E-3</v>
      </c>
      <c r="I3815" s="15">
        <v>1.9426840841770172E-2</v>
      </c>
      <c r="L3815" s="15">
        <f t="shared" si="459"/>
        <v>8.7773799896240248E-2</v>
      </c>
      <c r="M3815" s="15">
        <f t="shared" si="460"/>
        <v>8.1914200782775892E-2</v>
      </c>
      <c r="N3815" s="15">
        <f t="shared" si="461"/>
        <v>2.4873599410057067E-3</v>
      </c>
      <c r="O3815" s="15">
        <f t="shared" si="462"/>
        <v>7.942684084177018E-2</v>
      </c>
      <c r="P3815" s="15">
        <f t="shared" si="464"/>
        <v>6.0000000000000012E-2</v>
      </c>
    </row>
    <row r="3816" spans="1:16" ht="15" x14ac:dyDescent="0.25">
      <c r="A3816" s="12" t="s">
        <v>11</v>
      </c>
      <c r="B3816" s="12">
        <v>111</v>
      </c>
      <c r="C3816" s="12">
        <v>1891</v>
      </c>
      <c r="D3816" s="12">
        <v>0</v>
      </c>
      <c r="E3816" s="12">
        <v>0</v>
      </c>
      <c r="F3816" s="15">
        <v>2.5232100486755372E-2</v>
      </c>
      <c r="G3816" s="15">
        <v>2.3507299423217772E-2</v>
      </c>
      <c r="H3816" s="15">
        <v>2.4130499362945558E-3</v>
      </c>
      <c r="I3816" s="15">
        <v>2.1094249486923219E-2</v>
      </c>
      <c r="L3816" s="15">
        <f t="shared" si="459"/>
        <v>8.5732100486755392E-2</v>
      </c>
      <c r="M3816" s="15">
        <f t="shared" si="460"/>
        <v>8.4007299423217788E-2</v>
      </c>
      <c r="N3816" s="15">
        <f t="shared" si="461"/>
        <v>2.4130499362945558E-3</v>
      </c>
      <c r="O3816" s="15">
        <f t="shared" si="462"/>
        <v>8.1594249486923232E-2</v>
      </c>
      <c r="P3816" s="15">
        <f t="shared" si="464"/>
        <v>6.0500000000000012E-2</v>
      </c>
    </row>
    <row r="3817" spans="1:16" ht="15" x14ac:dyDescent="0.25">
      <c r="A3817" s="12" t="s">
        <v>11</v>
      </c>
      <c r="B3817" s="12">
        <v>111</v>
      </c>
      <c r="C3817" s="12">
        <v>1892</v>
      </c>
      <c r="D3817" s="12">
        <v>0</v>
      </c>
      <c r="E3817" s="12">
        <v>0</v>
      </c>
      <c r="F3817" s="15">
        <v>2.2646501064300537E-2</v>
      </c>
      <c r="G3817" s="15">
        <v>2.2013900279998781E-2</v>
      </c>
      <c r="H3817" s="15">
        <v>1.4916099607944489E-3</v>
      </c>
      <c r="I3817" s="15">
        <v>2.0522290319204332E-2</v>
      </c>
      <c r="L3817" s="15">
        <f t="shared" si="459"/>
        <v>8.3646501064300549E-2</v>
      </c>
      <c r="M3817" s="15">
        <f t="shared" si="460"/>
        <v>8.301390027999879E-2</v>
      </c>
      <c r="N3817" s="15">
        <f t="shared" si="461"/>
        <v>1.4916099607944489E-3</v>
      </c>
      <c r="O3817" s="15">
        <f t="shared" si="462"/>
        <v>8.1522290319204341E-2</v>
      </c>
      <c r="P3817" s="15">
        <f t="shared" si="464"/>
        <v>6.1000000000000013E-2</v>
      </c>
    </row>
    <row r="3818" spans="1:16" ht="15" x14ac:dyDescent="0.25">
      <c r="A3818" s="12" t="s">
        <v>11</v>
      </c>
      <c r="B3818" s="12">
        <v>111</v>
      </c>
      <c r="C3818" s="12">
        <v>1893</v>
      </c>
      <c r="D3818" s="12">
        <v>0</v>
      </c>
      <c r="E3818" s="12">
        <v>0</v>
      </c>
      <c r="F3818" s="15">
        <v>2.5377900600433351E-2</v>
      </c>
      <c r="G3818" s="15">
        <v>2.5223801136016844E-2</v>
      </c>
      <c r="H3818" s="15">
        <v>1.7933300137519836E-3</v>
      </c>
      <c r="I3818" s="15">
        <v>2.3430471122264863E-2</v>
      </c>
      <c r="L3818" s="15">
        <f t="shared" si="459"/>
        <v>8.6877900600433364E-2</v>
      </c>
      <c r="M3818" s="15">
        <f t="shared" si="460"/>
        <v>8.6723801136016854E-2</v>
      </c>
      <c r="N3818" s="15">
        <f t="shared" si="461"/>
        <v>1.7933300137519836E-3</v>
      </c>
      <c r="O3818" s="15">
        <f t="shared" si="462"/>
        <v>8.4930471122264872E-2</v>
      </c>
      <c r="P3818" s="15">
        <f t="shared" si="464"/>
        <v>6.1500000000000013E-2</v>
      </c>
    </row>
    <row r="3819" spans="1:16" ht="15" x14ac:dyDescent="0.25">
      <c r="A3819" s="12" t="s">
        <v>11</v>
      </c>
      <c r="B3819" s="12">
        <v>111</v>
      </c>
      <c r="C3819" s="12">
        <v>1894</v>
      </c>
      <c r="D3819" s="12">
        <v>0</v>
      </c>
      <c r="E3819" s="12">
        <v>0</v>
      </c>
      <c r="F3819" s="15">
        <v>2.2488100528717039E-2</v>
      </c>
      <c r="G3819" s="15">
        <v>2.6978299617767335E-2</v>
      </c>
      <c r="H3819" s="15">
        <v>2.0436799526214601E-3</v>
      </c>
      <c r="I3819" s="15">
        <v>2.4934619665145874E-2</v>
      </c>
      <c r="L3819" s="15">
        <f t="shared" si="459"/>
        <v>8.4488100528717053E-2</v>
      </c>
      <c r="M3819" s="15">
        <f t="shared" si="460"/>
        <v>8.8978299617767348E-2</v>
      </c>
      <c r="N3819" s="15">
        <f t="shared" si="461"/>
        <v>2.0436799526214601E-3</v>
      </c>
      <c r="O3819" s="15">
        <f t="shared" si="462"/>
        <v>8.6934619665145887E-2</v>
      </c>
      <c r="P3819" s="15">
        <f t="shared" si="464"/>
        <v>6.2000000000000013E-2</v>
      </c>
    </row>
    <row r="3820" spans="1:16" ht="15" x14ac:dyDescent="0.25">
      <c r="A3820" s="12" t="s">
        <v>11</v>
      </c>
      <c r="B3820" s="12">
        <v>111</v>
      </c>
      <c r="C3820" s="12">
        <v>1895</v>
      </c>
      <c r="D3820" s="12">
        <v>0</v>
      </c>
      <c r="E3820" s="12">
        <v>0</v>
      </c>
      <c r="F3820" s="15">
        <v>2.0982699394226076E-2</v>
      </c>
      <c r="G3820" s="15">
        <v>2.3015999794006349E-2</v>
      </c>
      <c r="H3820" s="15">
        <v>2.0016799867153168E-3</v>
      </c>
      <c r="I3820" s="15">
        <v>2.1014319807291029E-2</v>
      </c>
      <c r="L3820" s="15">
        <f t="shared" si="459"/>
        <v>8.348269939422609E-2</v>
      </c>
      <c r="M3820" s="15">
        <f t="shared" si="460"/>
        <v>8.551599979400637E-2</v>
      </c>
      <c r="N3820" s="15">
        <f t="shared" si="461"/>
        <v>2.0016799867153168E-3</v>
      </c>
      <c r="O3820" s="15">
        <f t="shared" si="462"/>
        <v>8.3514319807291043E-2</v>
      </c>
      <c r="P3820" s="15">
        <f t="shared" si="464"/>
        <v>6.2500000000000014E-2</v>
      </c>
    </row>
    <row r="3821" spans="1:16" ht="15" x14ac:dyDescent="0.25">
      <c r="A3821" s="12" t="s">
        <v>11</v>
      </c>
      <c r="B3821" s="12">
        <v>111</v>
      </c>
      <c r="C3821" s="12">
        <v>1896</v>
      </c>
      <c r="D3821" s="12">
        <v>0</v>
      </c>
      <c r="E3821" s="12">
        <v>0</v>
      </c>
      <c r="F3821" s="15">
        <v>2.2109398841857909E-2</v>
      </c>
      <c r="G3821" s="15">
        <v>2.3027300834655762E-2</v>
      </c>
      <c r="H3821" s="15">
        <v>2.3136499524116518E-3</v>
      </c>
      <c r="I3821" s="15">
        <v>2.0713650882244111E-2</v>
      </c>
      <c r="L3821" s="15">
        <f t="shared" si="459"/>
        <v>8.5109398841857919E-2</v>
      </c>
      <c r="M3821" s="15">
        <f t="shared" si="460"/>
        <v>8.6027300834655776E-2</v>
      </c>
      <c r="N3821" s="15">
        <f t="shared" si="461"/>
        <v>2.3136499524116518E-3</v>
      </c>
      <c r="O3821" s="15">
        <f t="shared" si="462"/>
        <v>8.3713650882244126E-2</v>
      </c>
      <c r="P3821" s="15">
        <f t="shared" si="464"/>
        <v>6.3000000000000014E-2</v>
      </c>
    </row>
    <row r="3822" spans="1:16" ht="15" x14ac:dyDescent="0.25">
      <c r="A3822" s="12" t="s">
        <v>11</v>
      </c>
      <c r="B3822" s="12">
        <v>111</v>
      </c>
      <c r="C3822" s="12">
        <v>1897</v>
      </c>
      <c r="D3822" s="12">
        <v>0</v>
      </c>
      <c r="E3822" s="12">
        <v>0</v>
      </c>
      <c r="F3822" s="15">
        <v>2.1836299896240235E-2</v>
      </c>
      <c r="G3822" s="15">
        <v>2.2969999313354493E-2</v>
      </c>
      <c r="H3822" s="15">
        <v>2.3732100427150725E-3</v>
      </c>
      <c r="I3822" s="15">
        <v>2.0596789270639418E-2</v>
      </c>
      <c r="L3822" s="15">
        <f t="shared" si="459"/>
        <v>8.5336299896240253E-2</v>
      </c>
      <c r="M3822" s="15">
        <f t="shared" si="460"/>
        <v>8.6469999313354501E-2</v>
      </c>
      <c r="N3822" s="15">
        <f t="shared" si="461"/>
        <v>2.3732100427150725E-3</v>
      </c>
      <c r="O3822" s="15">
        <f t="shared" si="462"/>
        <v>8.4096789270639433E-2</v>
      </c>
      <c r="P3822" s="15">
        <f t="shared" si="464"/>
        <v>6.3500000000000015E-2</v>
      </c>
    </row>
    <row r="3823" spans="1:16" ht="15" x14ac:dyDescent="0.25">
      <c r="A3823" s="12" t="s">
        <v>11</v>
      </c>
      <c r="B3823" s="12">
        <v>111</v>
      </c>
      <c r="C3823" s="12">
        <v>1898</v>
      </c>
      <c r="D3823" s="12">
        <v>0</v>
      </c>
      <c r="E3823" s="12">
        <v>0</v>
      </c>
      <c r="F3823" s="15">
        <v>2.4446399211883546E-2</v>
      </c>
      <c r="G3823" s="15">
        <v>2.6741199493408203E-2</v>
      </c>
      <c r="H3823" s="15">
        <v>2.2668899595737458E-3</v>
      </c>
      <c r="I3823" s="15">
        <v>2.4474309533834459E-2</v>
      </c>
      <c r="L3823" s="15">
        <f t="shared" si="459"/>
        <v>8.8446399211883561E-2</v>
      </c>
      <c r="M3823" s="15">
        <f t="shared" si="460"/>
        <v>9.0741199493408226E-2</v>
      </c>
      <c r="N3823" s="15">
        <f t="shared" si="461"/>
        <v>2.2668899595737458E-3</v>
      </c>
      <c r="O3823" s="15">
        <f t="shared" si="462"/>
        <v>8.8474309533834478E-2</v>
      </c>
      <c r="P3823" s="15">
        <f t="shared" si="464"/>
        <v>6.4000000000000015E-2</v>
      </c>
    </row>
    <row r="3824" spans="1:16" ht="15" x14ac:dyDescent="0.25">
      <c r="A3824" s="12" t="s">
        <v>11</v>
      </c>
      <c r="B3824" s="12">
        <v>111</v>
      </c>
      <c r="C3824" s="12">
        <v>1899</v>
      </c>
      <c r="D3824" s="12">
        <v>0</v>
      </c>
      <c r="E3824" s="12">
        <v>0</v>
      </c>
      <c r="F3824" s="15">
        <v>2.7870199680328368E-2</v>
      </c>
      <c r="G3824" s="15">
        <v>3.2683598995208743E-2</v>
      </c>
      <c r="H3824" s="15">
        <v>2.1550799906253815E-3</v>
      </c>
      <c r="I3824" s="15">
        <v>3.0528519004583358E-2</v>
      </c>
      <c r="L3824" s="15">
        <f t="shared" si="459"/>
        <v>9.2370199680328391E-2</v>
      </c>
      <c r="M3824" s="15">
        <f t="shared" si="460"/>
        <v>9.7183598995208759E-2</v>
      </c>
      <c r="N3824" s="15">
        <f t="shared" si="461"/>
        <v>2.1550799906253815E-3</v>
      </c>
      <c r="O3824" s="15">
        <f t="shared" si="462"/>
        <v>9.5028519004583367E-2</v>
      </c>
      <c r="P3824" s="15">
        <f t="shared" si="464"/>
        <v>6.4500000000000016E-2</v>
      </c>
    </row>
    <row r="3825" spans="1:16" ht="15" x14ac:dyDescent="0.25">
      <c r="A3825" s="12" t="s">
        <v>11</v>
      </c>
      <c r="B3825" s="12">
        <v>111</v>
      </c>
      <c r="C3825" s="12">
        <v>1900</v>
      </c>
      <c r="D3825" s="12">
        <v>0</v>
      </c>
      <c r="E3825" s="12">
        <v>0</v>
      </c>
      <c r="F3825" s="15">
        <v>2.9405999183654784E-2</v>
      </c>
      <c r="G3825" s="15">
        <v>2.7001600265502929E-2</v>
      </c>
      <c r="H3825" s="15">
        <v>2.0819100737571716E-3</v>
      </c>
      <c r="I3825" s="15">
        <v>2.4919690191745759E-2</v>
      </c>
      <c r="L3825" s="15">
        <f t="shared" si="459"/>
        <v>9.4405999183654804E-2</v>
      </c>
      <c r="M3825" s="15">
        <f t="shared" si="460"/>
        <v>9.2001600265502942E-2</v>
      </c>
      <c r="N3825" s="15">
        <f t="shared" si="461"/>
        <v>2.0819100737571716E-3</v>
      </c>
      <c r="O3825" s="15">
        <f t="shared" si="462"/>
        <v>8.9919690191745782E-2</v>
      </c>
      <c r="P3825" s="15">
        <f t="shared" si="464"/>
        <v>6.5000000000000016E-2</v>
      </c>
    </row>
    <row r="3826" spans="1:16" ht="15" x14ac:dyDescent="0.25">
      <c r="A3826" s="12" t="s">
        <v>11</v>
      </c>
      <c r="B3826" s="12">
        <v>111</v>
      </c>
      <c r="C3826" s="12">
        <v>1901</v>
      </c>
      <c r="D3826" s="12">
        <v>0</v>
      </c>
      <c r="E3826" s="12">
        <v>0</v>
      </c>
      <c r="F3826" s="15">
        <v>2.7167398929595948E-2</v>
      </c>
      <c r="G3826" s="15">
        <v>2.425189971923828E-2</v>
      </c>
      <c r="H3826" s="15">
        <v>1.4951500296592713E-3</v>
      </c>
      <c r="I3826" s="15">
        <v>2.2756749689579012E-2</v>
      </c>
      <c r="L3826" s="15">
        <f t="shared" si="459"/>
        <v>9.2667398929595968E-2</v>
      </c>
      <c r="M3826" s="15">
        <f t="shared" si="460"/>
        <v>8.9751899719238304E-2</v>
      </c>
      <c r="N3826" s="15">
        <f t="shared" si="461"/>
        <v>1.4951500296592713E-3</v>
      </c>
      <c r="O3826" s="15">
        <f t="shared" si="462"/>
        <v>8.8256749689579028E-2</v>
      </c>
      <c r="P3826" s="15">
        <f t="shared" si="464"/>
        <v>6.5500000000000017E-2</v>
      </c>
    </row>
    <row r="3827" spans="1:16" ht="15" x14ac:dyDescent="0.25">
      <c r="A3827" s="12" t="s">
        <v>11</v>
      </c>
      <c r="B3827" s="12">
        <v>111</v>
      </c>
      <c r="C3827" s="12">
        <v>1902</v>
      </c>
      <c r="D3827" s="12">
        <v>0</v>
      </c>
      <c r="E3827" s="12">
        <v>0</v>
      </c>
      <c r="F3827" s="15">
        <v>2.534140110015869E-2</v>
      </c>
      <c r="G3827" s="15">
        <v>2.1861300468444825E-2</v>
      </c>
      <c r="H3827" s="15">
        <v>1.3114100694656373E-3</v>
      </c>
      <c r="I3827" s="15">
        <v>2.0549890398979188E-2</v>
      </c>
      <c r="L3827" s="15">
        <f t="shared" si="459"/>
        <v>9.1341401100158703E-2</v>
      </c>
      <c r="M3827" s="15">
        <f t="shared" si="460"/>
        <v>8.7861300468444842E-2</v>
      </c>
      <c r="N3827" s="15">
        <f t="shared" si="461"/>
        <v>1.3114100694656373E-3</v>
      </c>
      <c r="O3827" s="15">
        <f t="shared" si="462"/>
        <v>8.6549890398979201E-2</v>
      </c>
      <c r="P3827" s="15">
        <f t="shared" si="464"/>
        <v>6.6000000000000017E-2</v>
      </c>
    </row>
    <row r="3828" spans="1:16" ht="15" x14ac:dyDescent="0.25">
      <c r="A3828" s="12" t="s">
        <v>11</v>
      </c>
      <c r="B3828" s="12">
        <v>111</v>
      </c>
      <c r="C3828" s="12">
        <v>1903</v>
      </c>
      <c r="D3828" s="12">
        <v>0</v>
      </c>
      <c r="E3828" s="12">
        <v>0</v>
      </c>
      <c r="F3828" s="15">
        <v>2.3158900737762451E-2</v>
      </c>
      <c r="G3828" s="15">
        <v>2.1309299468994139E-2</v>
      </c>
      <c r="H3828" s="15">
        <v>1.1769799888134002E-3</v>
      </c>
      <c r="I3828" s="15">
        <v>2.0132319480180742E-2</v>
      </c>
      <c r="L3828" s="15">
        <f t="shared" si="459"/>
        <v>8.9658900737762476E-2</v>
      </c>
      <c r="M3828" s="15">
        <f t="shared" si="460"/>
        <v>8.7809299468994156E-2</v>
      </c>
      <c r="N3828" s="15">
        <f t="shared" si="461"/>
        <v>1.1769799888134002E-3</v>
      </c>
      <c r="O3828" s="15">
        <f t="shared" si="462"/>
        <v>8.6632319480180756E-2</v>
      </c>
      <c r="P3828" s="15">
        <f t="shared" si="464"/>
        <v>6.6500000000000017E-2</v>
      </c>
    </row>
    <row r="3829" spans="1:16" ht="15" x14ac:dyDescent="0.25">
      <c r="A3829" s="12" t="s">
        <v>11</v>
      </c>
      <c r="B3829" s="12">
        <v>111</v>
      </c>
      <c r="C3829" s="12">
        <v>1904</v>
      </c>
      <c r="D3829" s="12">
        <v>0</v>
      </c>
      <c r="E3829" s="12">
        <v>0</v>
      </c>
      <c r="F3829" s="15">
        <v>2.3266499042510987E-2</v>
      </c>
      <c r="G3829" s="15">
        <v>2.5097200870513914E-2</v>
      </c>
      <c r="H3829" s="15">
        <v>1.0597699880599977E-3</v>
      </c>
      <c r="I3829" s="15">
        <v>2.4037430882453917E-2</v>
      </c>
      <c r="L3829" s="15">
        <f t="shared" si="459"/>
        <v>9.0266499042511009E-2</v>
      </c>
      <c r="M3829" s="15">
        <f t="shared" si="460"/>
        <v>9.2097200870513929E-2</v>
      </c>
      <c r="N3829" s="15">
        <f t="shared" si="461"/>
        <v>1.0597699880599977E-3</v>
      </c>
      <c r="O3829" s="15">
        <f t="shared" si="462"/>
        <v>9.1037430882453932E-2</v>
      </c>
      <c r="P3829" s="15">
        <f t="shared" si="464"/>
        <v>6.7000000000000018E-2</v>
      </c>
    </row>
    <row r="3830" spans="1:16" ht="15" x14ac:dyDescent="0.25">
      <c r="A3830" s="12" t="s">
        <v>11</v>
      </c>
      <c r="B3830" s="12">
        <v>111</v>
      </c>
      <c r="C3830" s="12">
        <v>1905</v>
      </c>
      <c r="D3830" s="12">
        <v>0</v>
      </c>
      <c r="E3830" s="12">
        <v>0</v>
      </c>
      <c r="F3830" s="15">
        <v>2.124579906463623E-2</v>
      </c>
      <c r="G3830" s="15">
        <v>2.2143800258636475E-2</v>
      </c>
      <c r="H3830" s="15">
        <v>9.5991000533103945E-4</v>
      </c>
      <c r="I3830" s="15">
        <v>2.1183890253305436E-2</v>
      </c>
      <c r="L3830" s="15">
        <f t="shared" si="459"/>
        <v>8.8745799064636255E-2</v>
      </c>
      <c r="M3830" s="15">
        <f t="shared" si="460"/>
        <v>8.9643800258636497E-2</v>
      </c>
      <c r="N3830" s="15">
        <f t="shared" si="461"/>
        <v>9.5991000533103945E-4</v>
      </c>
      <c r="O3830" s="15">
        <f t="shared" si="462"/>
        <v>8.8683890253305447E-2</v>
      </c>
      <c r="P3830" s="15">
        <f t="shared" si="464"/>
        <v>6.7500000000000018E-2</v>
      </c>
    </row>
    <row r="3831" spans="1:16" ht="15" x14ac:dyDescent="0.25">
      <c r="A3831" s="12" t="s">
        <v>11</v>
      </c>
      <c r="B3831" s="12">
        <v>111</v>
      </c>
      <c r="C3831" s="12">
        <v>1906</v>
      </c>
      <c r="D3831" s="12">
        <v>0</v>
      </c>
      <c r="E3831" s="12">
        <v>0</v>
      </c>
      <c r="F3831" s="15">
        <v>1.974529981613159E-2</v>
      </c>
      <c r="G3831" s="15">
        <v>1.8922799825668336E-2</v>
      </c>
      <c r="H3831" s="15">
        <v>8.0672003328800205E-4</v>
      </c>
      <c r="I3831" s="15">
        <v>1.8116079792380332E-2</v>
      </c>
      <c r="L3831" s="15">
        <f t="shared" si="459"/>
        <v>8.7745299816131606E-2</v>
      </c>
      <c r="M3831" s="15">
        <f t="shared" si="460"/>
        <v>8.6922799825668362E-2</v>
      </c>
      <c r="N3831" s="15">
        <f t="shared" si="461"/>
        <v>8.0672003328800205E-4</v>
      </c>
      <c r="O3831" s="15">
        <f t="shared" si="462"/>
        <v>8.6116079792380354E-2</v>
      </c>
      <c r="P3831" s="15">
        <f t="shared" si="464"/>
        <v>6.8000000000000019E-2</v>
      </c>
    </row>
    <row r="3832" spans="1:16" ht="15" x14ac:dyDescent="0.25">
      <c r="A3832" s="12" t="s">
        <v>11</v>
      </c>
      <c r="B3832" s="12">
        <v>111</v>
      </c>
      <c r="C3832" s="12">
        <v>1907</v>
      </c>
      <c r="D3832" s="12">
        <v>0</v>
      </c>
      <c r="E3832" s="12">
        <v>0</v>
      </c>
      <c r="F3832" s="15">
        <v>2.1570498943328856E-2</v>
      </c>
      <c r="G3832" s="15">
        <v>1.8760900497436523E-2</v>
      </c>
      <c r="H3832" s="15">
        <v>7.9305998980998998E-4</v>
      </c>
      <c r="I3832" s="15">
        <v>1.7967840507626533E-2</v>
      </c>
      <c r="L3832" s="15">
        <f t="shared" si="459"/>
        <v>9.0070498943328872E-2</v>
      </c>
      <c r="M3832" s="15">
        <f t="shared" si="460"/>
        <v>8.7260900497436539E-2</v>
      </c>
      <c r="N3832" s="15">
        <f t="shared" si="461"/>
        <v>7.9305998980998998E-4</v>
      </c>
      <c r="O3832" s="15">
        <f t="shared" si="462"/>
        <v>8.6467840507626556E-2</v>
      </c>
      <c r="P3832" s="15">
        <f t="shared" si="464"/>
        <v>6.8500000000000019E-2</v>
      </c>
    </row>
    <row r="3833" spans="1:16" ht="15" x14ac:dyDescent="0.25">
      <c r="A3833" s="12" t="s">
        <v>11</v>
      </c>
      <c r="B3833" s="12">
        <v>111</v>
      </c>
      <c r="C3833" s="12">
        <v>1908</v>
      </c>
      <c r="D3833" s="12">
        <v>0</v>
      </c>
      <c r="E3833" s="12">
        <v>0</v>
      </c>
      <c r="F3833" s="15">
        <v>2.2942099571228027E-2</v>
      </c>
      <c r="G3833" s="15">
        <v>2.5127499103546141E-2</v>
      </c>
      <c r="H3833" s="15">
        <v>8.1672996282577514E-4</v>
      </c>
      <c r="I3833" s="15">
        <v>2.4310769140720369E-2</v>
      </c>
      <c r="L3833" s="15">
        <f t="shared" si="459"/>
        <v>9.194209957122805E-2</v>
      </c>
      <c r="M3833" s="15">
        <f t="shared" si="460"/>
        <v>9.4127499103546161E-2</v>
      </c>
      <c r="N3833" s="15">
        <f t="shared" si="461"/>
        <v>8.1672996282577514E-4</v>
      </c>
      <c r="O3833" s="15">
        <f t="shared" si="462"/>
        <v>9.3310769140720395E-2</v>
      </c>
      <c r="P3833" s="15">
        <f t="shared" si="464"/>
        <v>6.900000000000002E-2</v>
      </c>
    </row>
    <row r="3834" spans="1:16" ht="15" x14ac:dyDescent="0.25">
      <c r="A3834" s="12" t="s">
        <v>11</v>
      </c>
      <c r="B3834" s="12">
        <v>111</v>
      </c>
      <c r="C3834" s="12">
        <v>1909</v>
      </c>
      <c r="D3834" s="12">
        <v>0</v>
      </c>
      <c r="E3834" s="12">
        <v>0</v>
      </c>
      <c r="F3834" s="15">
        <v>1.9723199605941773E-2</v>
      </c>
      <c r="G3834" s="15">
        <v>2.2641799449920653E-2</v>
      </c>
      <c r="H3834" s="15">
        <v>7.1162000298500064E-4</v>
      </c>
      <c r="I3834" s="15">
        <v>2.1930179446935653E-2</v>
      </c>
      <c r="L3834" s="15">
        <f t="shared" si="459"/>
        <v>8.92231996059418E-2</v>
      </c>
      <c r="M3834" s="15">
        <f t="shared" si="460"/>
        <v>9.214179944992068E-2</v>
      </c>
      <c r="N3834" s="15">
        <f t="shared" si="461"/>
        <v>7.1162000298500064E-4</v>
      </c>
      <c r="O3834" s="15">
        <f t="shared" si="462"/>
        <v>9.1430179446935669E-2</v>
      </c>
      <c r="P3834" s="15">
        <f t="shared" si="464"/>
        <v>6.950000000000002E-2</v>
      </c>
    </row>
    <row r="3835" spans="1:16" ht="15" x14ac:dyDescent="0.25">
      <c r="A3835" s="12" t="s">
        <v>11</v>
      </c>
      <c r="B3835" s="12">
        <v>111</v>
      </c>
      <c r="C3835" s="12">
        <v>1910</v>
      </c>
      <c r="D3835" s="12">
        <v>0</v>
      </c>
      <c r="E3835" s="12">
        <v>0</v>
      </c>
      <c r="F3835" s="15">
        <v>2.1370899677276612E-2</v>
      </c>
      <c r="G3835" s="15">
        <v>2.1943700313568116E-2</v>
      </c>
      <c r="H3835" s="15">
        <v>6.7521996796131138E-4</v>
      </c>
      <c r="I3835" s="15">
        <v>2.1268480345606803E-2</v>
      </c>
      <c r="L3835" s="15">
        <f t="shared" si="459"/>
        <v>9.1370899677276615E-2</v>
      </c>
      <c r="M3835" s="15">
        <f t="shared" si="460"/>
        <v>9.1943700313568119E-2</v>
      </c>
      <c r="N3835" s="15">
        <f t="shared" si="461"/>
        <v>6.7521996796131138E-4</v>
      </c>
      <c r="O3835" s="15">
        <f t="shared" si="462"/>
        <v>9.1268480345606806E-2</v>
      </c>
      <c r="P3835" s="15">
        <v>7.0000000000000007E-2</v>
      </c>
    </row>
    <row r="3836" spans="1:16" ht="15" x14ac:dyDescent="0.25">
      <c r="A3836" s="12" t="s">
        <v>11</v>
      </c>
      <c r="B3836" s="12">
        <v>111</v>
      </c>
      <c r="C3836" s="12">
        <v>1911</v>
      </c>
      <c r="D3836" s="12">
        <v>0</v>
      </c>
      <c r="E3836" s="12">
        <v>0</v>
      </c>
      <c r="F3836" s="15">
        <v>2.1530599594116212E-2</v>
      </c>
      <c r="G3836" s="15">
        <v>2.1204500198364257E-2</v>
      </c>
      <c r="H3836" s="15">
        <v>6.5376996994018558E-4</v>
      </c>
      <c r="I3836" s="15">
        <v>2.0550730228424071E-2</v>
      </c>
      <c r="L3836" s="15">
        <f t="shared" si="459"/>
        <v>9.2142844492075396E-2</v>
      </c>
      <c r="M3836" s="15">
        <f t="shared" si="460"/>
        <v>9.1816745096323441E-2</v>
      </c>
      <c r="N3836" s="15">
        <f t="shared" si="461"/>
        <v>6.5376996994018558E-4</v>
      </c>
      <c r="O3836" s="15">
        <f t="shared" si="462"/>
        <v>9.1162975126383258E-2</v>
      </c>
      <c r="P3836" s="15">
        <f>P3835+(P$3884-P$3835)/49</f>
        <v>7.0612244897959184E-2</v>
      </c>
    </row>
    <row r="3837" spans="1:16" ht="15" x14ac:dyDescent="0.25">
      <c r="A3837" s="12" t="s">
        <v>11</v>
      </c>
      <c r="B3837" s="12">
        <v>111</v>
      </c>
      <c r="C3837" s="12">
        <v>1912</v>
      </c>
      <c r="D3837" s="12">
        <v>0</v>
      </c>
      <c r="E3837" s="12">
        <v>0</v>
      </c>
      <c r="F3837" s="15">
        <v>1.9793900251388549E-2</v>
      </c>
      <c r="G3837" s="15">
        <v>1.9716000556945799E-2</v>
      </c>
      <c r="H3837" s="15">
        <v>6.4634002745151515E-4</v>
      </c>
      <c r="I3837" s="15">
        <v>1.9069660529494284E-2</v>
      </c>
      <c r="L3837" s="15">
        <f t="shared" si="459"/>
        <v>9.1018390047306913E-2</v>
      </c>
      <c r="M3837" s="15">
        <f t="shared" si="460"/>
        <v>9.0940490352864167E-2</v>
      </c>
      <c r="N3837" s="15">
        <f t="shared" si="461"/>
        <v>6.4634002745151515E-4</v>
      </c>
      <c r="O3837" s="15">
        <f t="shared" si="462"/>
        <v>9.0294150325412645E-2</v>
      </c>
      <c r="P3837" s="15">
        <f t="shared" ref="P3837:P3883" si="465">P3836+(P$3884-P$3835)/49</f>
        <v>7.1224489795918361E-2</v>
      </c>
    </row>
    <row r="3838" spans="1:16" ht="15" x14ac:dyDescent="0.25">
      <c r="A3838" s="12" t="s">
        <v>11</v>
      </c>
      <c r="B3838" s="12">
        <v>111</v>
      </c>
      <c r="C3838" s="12">
        <v>1913</v>
      </c>
      <c r="D3838" s="12">
        <v>0</v>
      </c>
      <c r="E3838" s="12">
        <v>0</v>
      </c>
      <c r="F3838" s="15">
        <v>1.9459199905395509E-2</v>
      </c>
      <c r="G3838" s="15">
        <v>1.9470100402832032E-2</v>
      </c>
      <c r="H3838" s="15">
        <v>6.2368001788854594E-4</v>
      </c>
      <c r="I3838" s="15">
        <v>1.8846420384943486E-2</v>
      </c>
      <c r="L3838" s="15">
        <f t="shared" si="459"/>
        <v>9.1295934599273043E-2</v>
      </c>
      <c r="M3838" s="15">
        <f t="shared" si="460"/>
        <v>9.1306835096709574E-2</v>
      </c>
      <c r="N3838" s="15">
        <f t="shared" si="461"/>
        <v>6.2368001788854594E-4</v>
      </c>
      <c r="O3838" s="15">
        <f t="shared" si="462"/>
        <v>9.0683155078821021E-2</v>
      </c>
      <c r="P3838" s="15">
        <f t="shared" si="465"/>
        <v>7.1836734693877538E-2</v>
      </c>
    </row>
    <row r="3839" spans="1:16" ht="15" x14ac:dyDescent="0.25">
      <c r="A3839" s="12" t="s">
        <v>11</v>
      </c>
      <c r="B3839" s="12">
        <v>111</v>
      </c>
      <c r="C3839" s="12">
        <v>1914</v>
      </c>
      <c r="D3839" s="12">
        <v>0</v>
      </c>
      <c r="E3839" s="12">
        <v>0</v>
      </c>
      <c r="F3839" s="15">
        <v>2.1155900955200195E-2</v>
      </c>
      <c r="G3839" s="15">
        <v>2.1167800426483155E-2</v>
      </c>
      <c r="H3839" s="15">
        <v>6.6707000136375424E-4</v>
      </c>
      <c r="I3839" s="15">
        <v>2.05007304251194E-2</v>
      </c>
      <c r="L3839" s="15">
        <f t="shared" si="459"/>
        <v>9.3604880547036917E-2</v>
      </c>
      <c r="M3839" s="15">
        <f t="shared" si="460"/>
        <v>9.361678001831987E-2</v>
      </c>
      <c r="N3839" s="15">
        <f t="shared" si="461"/>
        <v>6.6707000136375424E-4</v>
      </c>
      <c r="O3839" s="15">
        <f t="shared" si="462"/>
        <v>9.2949710016956122E-2</v>
      </c>
      <c r="P3839" s="15">
        <f t="shared" si="465"/>
        <v>7.2448979591836715E-2</v>
      </c>
    </row>
    <row r="3840" spans="1:16" ht="15" x14ac:dyDescent="0.25">
      <c r="A3840" s="12" t="s">
        <v>11</v>
      </c>
      <c r="B3840" s="12">
        <v>111</v>
      </c>
      <c r="C3840" s="12">
        <v>1915</v>
      </c>
      <c r="D3840" s="12">
        <v>0</v>
      </c>
      <c r="E3840" s="12">
        <v>0</v>
      </c>
      <c r="F3840" s="15">
        <v>1.8972699642181397E-2</v>
      </c>
      <c r="G3840" s="15">
        <v>2.0712699890136719E-2</v>
      </c>
      <c r="H3840" s="15">
        <v>6.3582003116607671E-4</v>
      </c>
      <c r="I3840" s="15">
        <v>2.0076879858970643E-2</v>
      </c>
      <c r="L3840" s="15">
        <f t="shared" si="459"/>
        <v>9.2033924131977293E-2</v>
      </c>
      <c r="M3840" s="15">
        <f t="shared" si="460"/>
        <v>9.3773924379932608E-2</v>
      </c>
      <c r="N3840" s="15">
        <f t="shared" si="461"/>
        <v>6.3582003116607671E-4</v>
      </c>
      <c r="O3840" s="15">
        <f t="shared" si="462"/>
        <v>9.3138104348766543E-2</v>
      </c>
      <c r="P3840" s="15">
        <f t="shared" si="465"/>
        <v>7.3061224489795892E-2</v>
      </c>
    </row>
    <row r="3841" spans="1:16" ht="15" x14ac:dyDescent="0.25">
      <c r="A3841" s="12" t="s">
        <v>11</v>
      </c>
      <c r="B3841" s="12">
        <v>111</v>
      </c>
      <c r="C3841" s="12">
        <v>1916</v>
      </c>
      <c r="D3841" s="12">
        <v>0</v>
      </c>
      <c r="E3841" s="12">
        <v>0</v>
      </c>
      <c r="F3841" s="15">
        <v>1.7036900520324708E-2</v>
      </c>
      <c r="G3841" s="15">
        <v>1.5952199697494507E-2</v>
      </c>
      <c r="H3841" s="15">
        <v>5.1240000873804088E-4</v>
      </c>
      <c r="I3841" s="15">
        <v>1.5439799688756466E-2</v>
      </c>
      <c r="L3841" s="15">
        <f t="shared" si="459"/>
        <v>9.0710369908079777E-2</v>
      </c>
      <c r="M3841" s="15">
        <f t="shared" si="460"/>
        <v>8.9625669085249576E-2</v>
      </c>
      <c r="N3841" s="15">
        <f t="shared" si="461"/>
        <v>5.1240000873804088E-4</v>
      </c>
      <c r="O3841" s="15">
        <f t="shared" si="462"/>
        <v>8.9113269076511542E-2</v>
      </c>
      <c r="P3841" s="15">
        <f t="shared" si="465"/>
        <v>7.3673469387755069E-2</v>
      </c>
    </row>
    <row r="3842" spans="1:16" ht="15" x14ac:dyDescent="0.25">
      <c r="A3842" s="12" t="s">
        <v>11</v>
      </c>
      <c r="B3842" s="12">
        <v>111</v>
      </c>
      <c r="C3842" s="12">
        <v>1917</v>
      </c>
      <c r="D3842" s="12">
        <v>0</v>
      </c>
      <c r="E3842" s="12">
        <v>0</v>
      </c>
      <c r="F3842" s="15">
        <v>2.1142699718475343E-2</v>
      </c>
      <c r="G3842" s="15">
        <v>3.753740072250366E-2</v>
      </c>
      <c r="H3842" s="15">
        <v>4.7536000609397887E-4</v>
      </c>
      <c r="I3842" s="15">
        <v>3.7062040716409686E-2</v>
      </c>
      <c r="L3842" s="15">
        <f t="shared" si="459"/>
        <v>9.5428414004189582E-2</v>
      </c>
      <c r="M3842" s="15">
        <f t="shared" si="460"/>
        <v>0.1118231150082179</v>
      </c>
      <c r="N3842" s="15">
        <f t="shared" si="461"/>
        <v>4.7536000609397887E-4</v>
      </c>
      <c r="O3842" s="15">
        <f t="shared" si="462"/>
        <v>0.11134775500212393</v>
      </c>
      <c r="P3842" s="15">
        <f t="shared" si="465"/>
        <v>7.4285714285714247E-2</v>
      </c>
    </row>
    <row r="3843" spans="1:16" ht="15" x14ac:dyDescent="0.25">
      <c r="A3843" s="12" t="s">
        <v>11</v>
      </c>
      <c r="B3843" s="12">
        <v>111</v>
      </c>
      <c r="C3843" s="12">
        <v>1918</v>
      </c>
      <c r="D3843" s="12">
        <v>0</v>
      </c>
      <c r="E3843" s="12">
        <v>0</v>
      </c>
      <c r="F3843" s="15">
        <v>5.4553098678588867E-2</v>
      </c>
      <c r="G3843" s="15">
        <v>0.18972400665283204</v>
      </c>
      <c r="H3843" s="15">
        <v>2.8396099805831909E-3</v>
      </c>
      <c r="I3843" s="15">
        <v>0.18688439667224885</v>
      </c>
      <c r="L3843" s="15">
        <f t="shared" si="459"/>
        <v>0.1294510578622623</v>
      </c>
      <c r="M3843" s="15">
        <f t="shared" si="460"/>
        <v>0.26462196583650544</v>
      </c>
      <c r="N3843" s="15">
        <f t="shared" si="461"/>
        <v>2.8396099805831909E-3</v>
      </c>
      <c r="O3843" s="15">
        <f t="shared" si="462"/>
        <v>0.26178235585592224</v>
      </c>
      <c r="P3843" s="15">
        <f t="shared" si="465"/>
        <v>7.4897959183673424E-2</v>
      </c>
    </row>
    <row r="3844" spans="1:16" ht="15" x14ac:dyDescent="0.25">
      <c r="A3844" s="12" t="s">
        <v>11</v>
      </c>
      <c r="B3844" s="12">
        <v>111</v>
      </c>
      <c r="C3844" s="12">
        <v>1919</v>
      </c>
      <c r="D3844" s="12">
        <v>0</v>
      </c>
      <c r="E3844" s="12">
        <v>0</v>
      </c>
      <c r="F3844" s="15">
        <v>6.6997199058532714E-2</v>
      </c>
      <c r="G3844" s="15">
        <v>0.24150999069213866</v>
      </c>
      <c r="H3844" s="15">
        <v>8.0868202447891228E-3</v>
      </c>
      <c r="I3844" s="15">
        <v>0.23342317044734956</v>
      </c>
      <c r="L3844" s="15">
        <f t="shared" si="459"/>
        <v>0.1425074031401653</v>
      </c>
      <c r="M3844" s="15">
        <f t="shared" si="460"/>
        <v>0.31702019477377125</v>
      </c>
      <c r="N3844" s="15">
        <f t="shared" si="461"/>
        <v>8.0868202447891228E-3</v>
      </c>
      <c r="O3844" s="15">
        <f t="shared" si="462"/>
        <v>0.30893337452898217</v>
      </c>
      <c r="P3844" s="15">
        <f t="shared" si="465"/>
        <v>7.5510204081632601E-2</v>
      </c>
    </row>
    <row r="3845" spans="1:16" ht="15" x14ac:dyDescent="0.25">
      <c r="A3845" s="12" t="s">
        <v>11</v>
      </c>
      <c r="B3845" s="12">
        <v>111</v>
      </c>
      <c r="C3845" s="12">
        <v>1920</v>
      </c>
      <c r="D3845" s="12">
        <v>0</v>
      </c>
      <c r="E3845" s="12">
        <v>0</v>
      </c>
      <c r="F3845" s="15">
        <v>7.6369700431823728E-2</v>
      </c>
      <c r="G3845" s="15">
        <v>7.3024702072143552E-2</v>
      </c>
      <c r="H3845" s="15">
        <v>1.1718699932098389E-2</v>
      </c>
      <c r="I3845" s="15">
        <v>6.1306002140045168E-2</v>
      </c>
      <c r="L3845" s="15">
        <f t="shared" si="459"/>
        <v>0.15249214941141551</v>
      </c>
      <c r="M3845" s="15">
        <f t="shared" si="460"/>
        <v>0.14914715105173532</v>
      </c>
      <c r="N3845" s="15">
        <f t="shared" si="461"/>
        <v>1.1718699932098389E-2</v>
      </c>
      <c r="O3845" s="15">
        <f t="shared" si="462"/>
        <v>0.13742845111963695</v>
      </c>
      <c r="P3845" s="15">
        <f t="shared" si="465"/>
        <v>7.6122448979591778E-2</v>
      </c>
    </row>
    <row r="3846" spans="1:16" ht="15" x14ac:dyDescent="0.25">
      <c r="A3846" s="12" t="s">
        <v>11</v>
      </c>
      <c r="B3846" s="12">
        <v>111</v>
      </c>
      <c r="C3846" s="12">
        <v>1921</v>
      </c>
      <c r="D3846" s="12">
        <v>0</v>
      </c>
      <c r="E3846" s="12">
        <v>0</v>
      </c>
      <c r="F3846" s="15">
        <v>7.534200191497803E-2</v>
      </c>
      <c r="G3846" s="15">
        <v>6.8457999229431146E-2</v>
      </c>
      <c r="H3846" s="15">
        <v>1.3512899875640869E-2</v>
      </c>
      <c r="I3846" s="15">
        <v>5.4945099353790286E-2</v>
      </c>
      <c r="L3846" s="15">
        <f t="shared" si="459"/>
        <v>0.15207669579252897</v>
      </c>
      <c r="M3846" s="15">
        <f t="shared" si="460"/>
        <v>0.1451926931069821</v>
      </c>
      <c r="N3846" s="15">
        <f t="shared" si="461"/>
        <v>1.3512899875640869E-2</v>
      </c>
      <c r="O3846" s="15">
        <f t="shared" si="462"/>
        <v>0.13167979323134124</v>
      </c>
      <c r="P3846" s="15">
        <f t="shared" si="465"/>
        <v>7.6734693877550955E-2</v>
      </c>
    </row>
    <row r="3847" spans="1:16" ht="15" x14ac:dyDescent="0.25">
      <c r="A3847" s="12" t="s">
        <v>11</v>
      </c>
      <c r="B3847" s="12">
        <v>111</v>
      </c>
      <c r="C3847" s="12">
        <v>1922</v>
      </c>
      <c r="D3847" s="12">
        <v>0</v>
      </c>
      <c r="E3847" s="12">
        <v>0</v>
      </c>
      <c r="F3847" s="15">
        <v>5.5286397933959959E-2</v>
      </c>
      <c r="G3847" s="15">
        <v>4.5172300338745114E-2</v>
      </c>
      <c r="H3847" s="15">
        <v>1.3609100580215455E-2</v>
      </c>
      <c r="I3847" s="15">
        <v>3.1563199758529663E-2</v>
      </c>
      <c r="L3847" s="15">
        <f t="shared" si="459"/>
        <v>0.13263333670947008</v>
      </c>
      <c r="M3847" s="15">
        <f t="shared" si="460"/>
        <v>0.12251923911425525</v>
      </c>
      <c r="N3847" s="15">
        <f t="shared" si="461"/>
        <v>1.3609100580215455E-2</v>
      </c>
      <c r="O3847" s="15">
        <f t="shared" si="462"/>
        <v>0.1089101385340398</v>
      </c>
      <c r="P3847" s="15">
        <f t="shared" si="465"/>
        <v>7.7346938775510132E-2</v>
      </c>
    </row>
    <row r="3848" spans="1:16" ht="15" x14ac:dyDescent="0.25">
      <c r="A3848" s="12" t="s">
        <v>11</v>
      </c>
      <c r="B3848" s="12">
        <v>111</v>
      </c>
      <c r="C3848" s="12">
        <v>1923</v>
      </c>
      <c r="D3848" s="12">
        <v>0</v>
      </c>
      <c r="E3848" s="12">
        <v>0</v>
      </c>
      <c r="F3848" s="15">
        <v>4.5376100540161134E-2</v>
      </c>
      <c r="G3848" s="15">
        <v>3.6984601020812989E-2</v>
      </c>
      <c r="H3848" s="15">
        <v>1.2436100244522096E-2</v>
      </c>
      <c r="I3848" s="15">
        <v>2.4548500776290894E-2</v>
      </c>
      <c r="L3848" s="15">
        <f t="shared" si="459"/>
        <v>0.12333528421363044</v>
      </c>
      <c r="M3848" s="15">
        <f t="shared" si="460"/>
        <v>0.11494378469428229</v>
      </c>
      <c r="N3848" s="15">
        <f t="shared" si="461"/>
        <v>1.2436100244522096E-2</v>
      </c>
      <c r="O3848" s="15">
        <f t="shared" si="462"/>
        <v>0.1025076844497602</v>
      </c>
      <c r="P3848" s="15">
        <f t="shared" si="465"/>
        <v>7.7959183673469309E-2</v>
      </c>
    </row>
    <row r="3849" spans="1:16" ht="15" x14ac:dyDescent="0.25">
      <c r="A3849" s="12" t="s">
        <v>11</v>
      </c>
      <c r="B3849" s="12">
        <v>111</v>
      </c>
      <c r="C3849" s="12">
        <v>1924</v>
      </c>
      <c r="D3849" s="12">
        <v>0</v>
      </c>
      <c r="E3849" s="12">
        <v>0</v>
      </c>
      <c r="F3849" s="15">
        <v>4.4484901428222659E-2</v>
      </c>
      <c r="G3849" s="15">
        <v>3.3414700031280518E-2</v>
      </c>
      <c r="H3849" s="15">
        <v>1.0808700323104858E-2</v>
      </c>
      <c r="I3849" s="15">
        <v>2.2605999708175659E-2</v>
      </c>
      <c r="L3849" s="15">
        <f t="shared" si="459"/>
        <v>0.12305632999965115</v>
      </c>
      <c r="M3849" s="15">
        <f t="shared" si="460"/>
        <v>0.11198612860270901</v>
      </c>
      <c r="N3849" s="15">
        <f t="shared" si="461"/>
        <v>1.0808700323104858E-2</v>
      </c>
      <c r="O3849" s="15">
        <f t="shared" si="462"/>
        <v>0.10117742827960415</v>
      </c>
      <c r="P3849" s="15">
        <f t="shared" si="465"/>
        <v>7.8571428571428487E-2</v>
      </c>
    </row>
    <row r="3850" spans="1:16" ht="15" x14ac:dyDescent="0.25">
      <c r="A3850" s="12" t="s">
        <v>11</v>
      </c>
      <c r="B3850" s="12">
        <v>111</v>
      </c>
      <c r="C3850" s="12">
        <v>1925</v>
      </c>
      <c r="D3850" s="12">
        <v>0</v>
      </c>
      <c r="E3850" s="12">
        <v>0</v>
      </c>
      <c r="F3850" s="15">
        <v>3.9855999946594237E-2</v>
      </c>
      <c r="G3850" s="15">
        <v>3.2006499767303465E-2</v>
      </c>
      <c r="H3850" s="15">
        <v>9.6531599760055539E-3</v>
      </c>
      <c r="I3850" s="15">
        <v>2.2353339791297912E-2</v>
      </c>
      <c r="L3850" s="15">
        <f t="shared" si="459"/>
        <v>0.1190396734159819</v>
      </c>
      <c r="M3850" s="15">
        <f t="shared" si="460"/>
        <v>0.11119017323669113</v>
      </c>
      <c r="N3850" s="15">
        <f t="shared" si="461"/>
        <v>9.6531599760055539E-3</v>
      </c>
      <c r="O3850" s="15">
        <f t="shared" si="462"/>
        <v>0.10153701326068558</v>
      </c>
      <c r="P3850" s="15">
        <f t="shared" si="465"/>
        <v>7.9183673469387664E-2</v>
      </c>
    </row>
    <row r="3851" spans="1:16" ht="15" x14ac:dyDescent="0.25">
      <c r="A3851" s="12" t="s">
        <v>11</v>
      </c>
      <c r="B3851" s="12">
        <v>111</v>
      </c>
      <c r="C3851" s="12">
        <v>1926</v>
      </c>
      <c r="D3851" s="12">
        <v>0</v>
      </c>
      <c r="E3851" s="12">
        <v>0</v>
      </c>
      <c r="F3851" s="15">
        <v>3.8941800594329834E-2</v>
      </c>
      <c r="G3851" s="15">
        <v>3.0064499378204344E-2</v>
      </c>
      <c r="H3851" s="15">
        <v>8.5365498065948491E-3</v>
      </c>
      <c r="I3851" s="15">
        <v>2.1527949571609497E-2</v>
      </c>
      <c r="L3851" s="15">
        <f t="shared" si="459"/>
        <v>0.11873771896167667</v>
      </c>
      <c r="M3851" s="15">
        <f t="shared" si="460"/>
        <v>0.10986041774555119</v>
      </c>
      <c r="N3851" s="15">
        <f t="shared" si="461"/>
        <v>8.5365498065948491E-3</v>
      </c>
      <c r="O3851" s="15">
        <f t="shared" si="462"/>
        <v>0.10132386793895634</v>
      </c>
      <c r="P3851" s="15">
        <f t="shared" si="465"/>
        <v>7.9795918367346841E-2</v>
      </c>
    </row>
    <row r="3852" spans="1:16" ht="15" x14ac:dyDescent="0.25">
      <c r="A3852" s="12" t="s">
        <v>11</v>
      </c>
      <c r="B3852" s="12">
        <v>111</v>
      </c>
      <c r="C3852" s="12">
        <v>1927</v>
      </c>
      <c r="D3852" s="12">
        <v>0</v>
      </c>
      <c r="E3852" s="12">
        <v>0</v>
      </c>
      <c r="F3852" s="15">
        <v>4.145359992980957E-2</v>
      </c>
      <c r="G3852" s="15">
        <v>2.9518299102783203E-2</v>
      </c>
      <c r="H3852" s="15">
        <v>8.1301999092102048E-3</v>
      </c>
      <c r="I3852" s="15">
        <v>2.1388099193572999E-2</v>
      </c>
      <c r="L3852" s="15">
        <f t="shared" si="459"/>
        <v>0.12186176319511559</v>
      </c>
      <c r="M3852" s="15">
        <f t="shared" si="460"/>
        <v>0.10992646236808923</v>
      </c>
      <c r="N3852" s="15">
        <f t="shared" si="461"/>
        <v>8.1301999092102048E-3</v>
      </c>
      <c r="O3852" s="15">
        <f t="shared" si="462"/>
        <v>0.10179626245887902</v>
      </c>
      <c r="P3852" s="15">
        <f t="shared" si="465"/>
        <v>8.0408163265306018E-2</v>
      </c>
    </row>
    <row r="3853" spans="1:16" ht="15" x14ac:dyDescent="0.25">
      <c r="A3853" s="12" t="s">
        <v>11</v>
      </c>
      <c r="B3853" s="12">
        <v>111</v>
      </c>
      <c r="C3853" s="12">
        <v>1928</v>
      </c>
      <c r="D3853" s="12">
        <v>0</v>
      </c>
      <c r="E3853" s="12">
        <v>0</v>
      </c>
      <c r="F3853" s="15">
        <v>4.0290598869323728E-2</v>
      </c>
      <c r="G3853" s="15">
        <v>3.0589799880981445E-2</v>
      </c>
      <c r="H3853" s="15">
        <v>7.5591599941253664E-3</v>
      </c>
      <c r="I3853" s="15">
        <v>2.303063988685608E-2</v>
      </c>
      <c r="L3853" s="15">
        <f t="shared" ref="L3853:L3916" si="466">F3853+$P3853</f>
        <v>0.12131100703258893</v>
      </c>
      <c r="M3853" s="15">
        <f t="shared" ref="M3853:M3916" si="467">G3853+$P3853</f>
        <v>0.11161020804424664</v>
      </c>
      <c r="N3853" s="15">
        <f t="shared" ref="N3853:N3916" si="468">H3853</f>
        <v>7.5591599941253664E-3</v>
      </c>
      <c r="O3853" s="15">
        <f t="shared" ref="O3853:O3916" si="469">I3853+$P3853</f>
        <v>0.10405104805012128</v>
      </c>
      <c r="P3853" s="15">
        <f t="shared" si="465"/>
        <v>8.1020408163265195E-2</v>
      </c>
    </row>
    <row r="3854" spans="1:16" ht="15" x14ac:dyDescent="0.25">
      <c r="A3854" s="12" t="s">
        <v>11</v>
      </c>
      <c r="B3854" s="12">
        <v>111</v>
      </c>
      <c r="C3854" s="12">
        <v>1929</v>
      </c>
      <c r="D3854" s="12">
        <v>0</v>
      </c>
      <c r="E3854" s="12">
        <v>0</v>
      </c>
      <c r="F3854" s="15">
        <v>3.7238099575042725E-2</v>
      </c>
      <c r="G3854" s="15">
        <v>3.015619993209839E-2</v>
      </c>
      <c r="H3854" s="15">
        <v>6.5412700176239015E-3</v>
      </c>
      <c r="I3854" s="15">
        <v>2.3614929914474489E-2</v>
      </c>
      <c r="L3854" s="15">
        <f t="shared" si="466"/>
        <v>0.11887075263626709</v>
      </c>
      <c r="M3854" s="15">
        <f t="shared" si="467"/>
        <v>0.11178885299332277</v>
      </c>
      <c r="N3854" s="15">
        <f t="shared" si="468"/>
        <v>6.5412700176239015E-3</v>
      </c>
      <c r="O3854" s="15">
        <f t="shared" si="469"/>
        <v>0.10524758297569886</v>
      </c>
      <c r="P3854" s="15">
        <f t="shared" si="465"/>
        <v>8.1632653061224372E-2</v>
      </c>
    </row>
    <row r="3855" spans="1:16" ht="15" x14ac:dyDescent="0.25">
      <c r="A3855" s="12" t="s">
        <v>11</v>
      </c>
      <c r="B3855" s="12">
        <v>111</v>
      </c>
      <c r="C3855" s="12">
        <v>1930</v>
      </c>
      <c r="D3855" s="12">
        <v>0</v>
      </c>
      <c r="E3855" s="12">
        <v>0</v>
      </c>
      <c r="F3855" s="15">
        <v>4.4445600509643551E-2</v>
      </c>
      <c r="G3855" s="15">
        <v>3.6366000175476074E-2</v>
      </c>
      <c r="H3855" s="15">
        <v>7.2217702865600584E-3</v>
      </c>
      <c r="I3855" s="15">
        <v>2.9144229888916014E-2</v>
      </c>
      <c r="L3855" s="15">
        <f t="shared" si="466"/>
        <v>0.1266904984688271</v>
      </c>
      <c r="M3855" s="15">
        <f t="shared" si="467"/>
        <v>0.11861089813465962</v>
      </c>
      <c r="N3855" s="15">
        <f t="shared" si="468"/>
        <v>7.2217702865600584E-3</v>
      </c>
      <c r="O3855" s="15">
        <f t="shared" si="469"/>
        <v>0.11138912784809957</v>
      </c>
      <c r="P3855" s="15">
        <f t="shared" si="465"/>
        <v>8.2244897959183549E-2</v>
      </c>
    </row>
    <row r="3856" spans="1:16" ht="15" x14ac:dyDescent="0.25">
      <c r="A3856" s="12" t="s">
        <v>11</v>
      </c>
      <c r="B3856" s="12">
        <v>111</v>
      </c>
      <c r="C3856" s="12">
        <v>1931</v>
      </c>
      <c r="D3856" s="12">
        <v>0</v>
      </c>
      <c r="E3856" s="12">
        <v>0</v>
      </c>
      <c r="F3856" s="15">
        <v>4.0673098564147948E-2</v>
      </c>
      <c r="G3856" s="15">
        <v>4.6702799797058103E-2</v>
      </c>
      <c r="H3856" s="15">
        <v>7.9838097095489505E-3</v>
      </c>
      <c r="I3856" s="15">
        <v>3.8718990087509154E-2</v>
      </c>
      <c r="L3856" s="15">
        <f t="shared" si="466"/>
        <v>0.12353024142129068</v>
      </c>
      <c r="M3856" s="15">
        <f t="shared" si="467"/>
        <v>0.12955994265420084</v>
      </c>
      <c r="N3856" s="15">
        <f t="shared" si="468"/>
        <v>7.9838097095489505E-3</v>
      </c>
      <c r="O3856" s="15">
        <f t="shared" si="469"/>
        <v>0.12157613294465189</v>
      </c>
      <c r="P3856" s="15">
        <f t="shared" si="465"/>
        <v>8.2857142857142727E-2</v>
      </c>
    </row>
    <row r="3857" spans="1:16" ht="15" x14ac:dyDescent="0.25">
      <c r="A3857" s="12" t="s">
        <v>11</v>
      </c>
      <c r="B3857" s="12">
        <v>111</v>
      </c>
      <c r="C3857" s="12">
        <v>1932</v>
      </c>
      <c r="D3857" s="12">
        <v>0</v>
      </c>
      <c r="E3857" s="12">
        <v>0</v>
      </c>
      <c r="F3857" s="15">
        <v>3.2719199657440183E-2</v>
      </c>
      <c r="G3857" s="15">
        <v>7.9237799644470211E-2</v>
      </c>
      <c r="H3857" s="15">
        <v>1.0191800594329834E-2</v>
      </c>
      <c r="I3857" s="15">
        <v>6.9045999050140375E-2</v>
      </c>
      <c r="L3857" s="15">
        <f t="shared" si="466"/>
        <v>0.11618858741254209</v>
      </c>
      <c r="M3857" s="15">
        <f t="shared" si="467"/>
        <v>0.16270718739957213</v>
      </c>
      <c r="N3857" s="15">
        <f t="shared" si="468"/>
        <v>1.0191800594329834E-2</v>
      </c>
      <c r="O3857" s="15">
        <f t="shared" si="469"/>
        <v>0.15251538680524229</v>
      </c>
      <c r="P3857" s="15">
        <f t="shared" si="465"/>
        <v>8.3469387755101904E-2</v>
      </c>
    </row>
    <row r="3858" spans="1:16" ht="15" x14ac:dyDescent="0.25">
      <c r="A3858" s="12" t="s">
        <v>11</v>
      </c>
      <c r="B3858" s="12">
        <v>111</v>
      </c>
      <c r="C3858" s="12">
        <v>1933</v>
      </c>
      <c r="D3858" s="12">
        <v>0</v>
      </c>
      <c r="E3858" s="12">
        <v>0</v>
      </c>
      <c r="F3858" s="15">
        <v>3.540499925613403E-2</v>
      </c>
      <c r="G3858" s="15">
        <v>8.1533603668212884E-2</v>
      </c>
      <c r="H3858" s="15">
        <v>1.2222800254821777E-2</v>
      </c>
      <c r="I3858" s="15">
        <v>6.9310803413391117E-2</v>
      </c>
      <c r="L3858" s="15">
        <f t="shared" si="466"/>
        <v>0.11948663190919512</v>
      </c>
      <c r="M3858" s="15">
        <f t="shared" si="467"/>
        <v>0.16561523632127395</v>
      </c>
      <c r="N3858" s="15">
        <f t="shared" si="468"/>
        <v>1.2222800254821777E-2</v>
      </c>
      <c r="O3858" s="15">
        <f t="shared" si="469"/>
        <v>0.1533924360664522</v>
      </c>
      <c r="P3858" s="15">
        <f t="shared" si="465"/>
        <v>8.4081632653061081E-2</v>
      </c>
    </row>
    <row r="3859" spans="1:16" ht="15" x14ac:dyDescent="0.25">
      <c r="A3859" s="12" t="s">
        <v>11</v>
      </c>
      <c r="B3859" s="12">
        <v>111</v>
      </c>
      <c r="C3859" s="12">
        <v>1934</v>
      </c>
      <c r="D3859" s="12">
        <v>0</v>
      </c>
      <c r="E3859" s="12">
        <v>0</v>
      </c>
      <c r="F3859" s="15">
        <v>4.5681400299072264E-2</v>
      </c>
      <c r="G3859" s="15">
        <v>0.10067600250244141</v>
      </c>
      <c r="H3859" s="15">
        <v>1.1463899612426758E-2</v>
      </c>
      <c r="I3859" s="15">
        <v>8.9212102890014647E-2</v>
      </c>
      <c r="L3859" s="15">
        <f t="shared" si="466"/>
        <v>0.13037527785009251</v>
      </c>
      <c r="M3859" s="15">
        <f t="shared" si="467"/>
        <v>0.18536988005346167</v>
      </c>
      <c r="N3859" s="15">
        <f t="shared" si="468"/>
        <v>1.1463899612426758E-2</v>
      </c>
      <c r="O3859" s="15">
        <f t="shared" si="469"/>
        <v>0.17390598044103489</v>
      </c>
      <c r="P3859" s="15">
        <f t="shared" si="465"/>
        <v>8.4693877551020258E-2</v>
      </c>
    </row>
    <row r="3860" spans="1:16" ht="15" x14ac:dyDescent="0.25">
      <c r="A3860" s="12" t="s">
        <v>11</v>
      </c>
      <c r="B3860" s="12">
        <v>111</v>
      </c>
      <c r="C3860" s="12">
        <v>1935</v>
      </c>
      <c r="D3860" s="12">
        <v>0</v>
      </c>
      <c r="E3860" s="12">
        <v>0</v>
      </c>
      <c r="F3860" s="15">
        <v>5.0558700561523437E-2</v>
      </c>
      <c r="G3860" s="15">
        <v>8.8635902404785152E-2</v>
      </c>
      <c r="H3860" s="15">
        <v>1.1199500560760498E-2</v>
      </c>
      <c r="I3860" s="15">
        <v>7.7436401844024658E-2</v>
      </c>
      <c r="L3860" s="15">
        <f t="shared" si="466"/>
        <v>0.13586482301050287</v>
      </c>
      <c r="M3860" s="15">
        <f t="shared" si="467"/>
        <v>0.17394202485376459</v>
      </c>
      <c r="N3860" s="15">
        <f t="shared" si="468"/>
        <v>1.1199500560760498E-2</v>
      </c>
      <c r="O3860" s="15">
        <f t="shared" si="469"/>
        <v>0.16274252429300409</v>
      </c>
      <c r="P3860" s="15">
        <f t="shared" si="465"/>
        <v>8.5306122448979435E-2</v>
      </c>
    </row>
    <row r="3861" spans="1:16" ht="15" x14ac:dyDescent="0.25">
      <c r="A3861" s="12" t="s">
        <v>11</v>
      </c>
      <c r="B3861" s="12">
        <v>111</v>
      </c>
      <c r="C3861" s="12">
        <v>1936</v>
      </c>
      <c r="D3861" s="12">
        <v>0</v>
      </c>
      <c r="E3861" s="12">
        <v>0</v>
      </c>
      <c r="F3861" s="15">
        <v>4.7754597663879392E-2</v>
      </c>
      <c r="G3861" s="15">
        <v>0.10061699867248536</v>
      </c>
      <c r="H3861" s="15">
        <v>8.953369855880737E-3</v>
      </c>
      <c r="I3861" s="15">
        <v>9.1663628816604614E-2</v>
      </c>
      <c r="L3861" s="15">
        <f t="shared" si="466"/>
        <v>0.13367296501081799</v>
      </c>
      <c r="M3861" s="15">
        <f t="shared" si="467"/>
        <v>0.18653536601942397</v>
      </c>
      <c r="N3861" s="15">
        <f t="shared" si="468"/>
        <v>8.953369855880737E-3</v>
      </c>
      <c r="O3861" s="15">
        <f t="shared" si="469"/>
        <v>0.17758199616354323</v>
      </c>
      <c r="P3861" s="15">
        <f t="shared" si="465"/>
        <v>8.5918367346938612E-2</v>
      </c>
    </row>
    <row r="3862" spans="1:16" ht="15" x14ac:dyDescent="0.25">
      <c r="A3862" s="12" t="s">
        <v>11</v>
      </c>
      <c r="B3862" s="12">
        <v>111</v>
      </c>
      <c r="C3862" s="12">
        <v>1937</v>
      </c>
      <c r="D3862" s="12">
        <v>0</v>
      </c>
      <c r="E3862" s="12">
        <v>0</v>
      </c>
      <c r="F3862" s="15">
        <v>5.3923997879028324E-2</v>
      </c>
      <c r="G3862" s="15">
        <v>8.4146203994750979E-2</v>
      </c>
      <c r="H3862" s="15">
        <v>9.4274699687957771E-3</v>
      </c>
      <c r="I3862" s="15">
        <v>7.4718734025955205E-2</v>
      </c>
      <c r="L3862" s="15">
        <f t="shared" si="466"/>
        <v>0.14045461012392613</v>
      </c>
      <c r="M3862" s="15">
        <f t="shared" si="467"/>
        <v>0.17067681623964875</v>
      </c>
      <c r="N3862" s="15">
        <f t="shared" si="468"/>
        <v>9.4274699687957771E-3</v>
      </c>
      <c r="O3862" s="15">
        <f t="shared" si="469"/>
        <v>0.16124934627085299</v>
      </c>
      <c r="P3862" s="15">
        <f t="shared" si="465"/>
        <v>8.6530612244897789E-2</v>
      </c>
    </row>
    <row r="3863" spans="1:16" ht="15" x14ac:dyDescent="0.25">
      <c r="A3863" s="12" t="s">
        <v>11</v>
      </c>
      <c r="B3863" s="12">
        <v>111</v>
      </c>
      <c r="C3863" s="12">
        <v>1938</v>
      </c>
      <c r="D3863" s="12">
        <v>0</v>
      </c>
      <c r="E3863" s="12">
        <v>0</v>
      </c>
      <c r="F3863" s="15">
        <v>6.4901399612426761E-2</v>
      </c>
      <c r="G3863" s="15">
        <v>7.8567099571228025E-2</v>
      </c>
      <c r="H3863" s="15">
        <v>1.0758199691772462E-2</v>
      </c>
      <c r="I3863" s="15">
        <v>6.780889987945557E-2</v>
      </c>
      <c r="L3863" s="15">
        <f t="shared" si="466"/>
        <v>0.15204425675528371</v>
      </c>
      <c r="M3863" s="15">
        <f t="shared" si="467"/>
        <v>0.165709956714085</v>
      </c>
      <c r="N3863" s="15">
        <f t="shared" si="468"/>
        <v>1.0758199691772462E-2</v>
      </c>
      <c r="O3863" s="15">
        <f t="shared" si="469"/>
        <v>0.15495175702231254</v>
      </c>
      <c r="P3863" s="15">
        <f t="shared" si="465"/>
        <v>8.7142857142856966E-2</v>
      </c>
    </row>
    <row r="3864" spans="1:16" ht="15" x14ac:dyDescent="0.25">
      <c r="A3864" s="12" t="s">
        <v>11</v>
      </c>
      <c r="B3864" s="12">
        <v>111</v>
      </c>
      <c r="C3864" s="12">
        <v>1939</v>
      </c>
      <c r="D3864" s="12">
        <v>0</v>
      </c>
      <c r="E3864" s="12">
        <v>0</v>
      </c>
      <c r="F3864" s="15">
        <v>5.4120302200317383E-2</v>
      </c>
      <c r="G3864" s="15">
        <v>9.6100301742553712E-2</v>
      </c>
      <c r="H3864" s="15">
        <v>1.0223300457000732E-2</v>
      </c>
      <c r="I3864" s="15">
        <v>8.5877001285552979E-2</v>
      </c>
      <c r="L3864" s="15">
        <f t="shared" si="466"/>
        <v>0.14187540424113354</v>
      </c>
      <c r="M3864" s="15">
        <f t="shared" si="467"/>
        <v>0.18385540378336984</v>
      </c>
      <c r="N3864" s="15">
        <f t="shared" si="468"/>
        <v>1.0223300457000732E-2</v>
      </c>
      <c r="O3864" s="15">
        <f t="shared" si="469"/>
        <v>0.17363210332636914</v>
      </c>
      <c r="P3864" s="15">
        <f t="shared" si="465"/>
        <v>8.7755102040816144E-2</v>
      </c>
    </row>
    <row r="3865" spans="1:16" ht="15" x14ac:dyDescent="0.25">
      <c r="A3865" s="12" t="s">
        <v>11</v>
      </c>
      <c r="B3865" s="12">
        <v>111</v>
      </c>
      <c r="C3865" s="12">
        <v>1940</v>
      </c>
      <c r="D3865" s="12">
        <v>0</v>
      </c>
      <c r="E3865" s="12">
        <v>0</v>
      </c>
      <c r="F3865" s="15">
        <v>6.7840199470520016E-2</v>
      </c>
      <c r="G3865" s="15">
        <v>8.9390602111816403E-2</v>
      </c>
      <c r="H3865" s="15">
        <v>1.0275800228118897E-2</v>
      </c>
      <c r="I3865" s="15">
        <v>7.9114801883697516E-2</v>
      </c>
      <c r="L3865" s="15">
        <f t="shared" si="466"/>
        <v>0.15620754640929535</v>
      </c>
      <c r="M3865" s="15">
        <f t="shared" si="467"/>
        <v>0.17775794905059172</v>
      </c>
      <c r="N3865" s="15">
        <f t="shared" si="468"/>
        <v>1.0275800228118897E-2</v>
      </c>
      <c r="O3865" s="15">
        <f t="shared" si="469"/>
        <v>0.16748214882247284</v>
      </c>
      <c r="P3865" s="15">
        <f t="shared" si="465"/>
        <v>8.8367346938775321E-2</v>
      </c>
    </row>
    <row r="3866" spans="1:16" ht="15" x14ac:dyDescent="0.25">
      <c r="A3866" s="12" t="s">
        <v>11</v>
      </c>
      <c r="B3866" s="12">
        <v>111</v>
      </c>
      <c r="C3866" s="12">
        <v>1941</v>
      </c>
      <c r="D3866" s="12">
        <v>0</v>
      </c>
      <c r="E3866" s="12">
        <v>0</v>
      </c>
      <c r="F3866" s="15">
        <v>7.2628297805786127E-2</v>
      </c>
      <c r="G3866" s="15">
        <v>0.10461700439453125</v>
      </c>
      <c r="H3866" s="15">
        <v>8.7663197517395021E-3</v>
      </c>
      <c r="I3866" s="15">
        <v>9.5850684642791742E-2</v>
      </c>
      <c r="L3866" s="15">
        <f t="shared" si="466"/>
        <v>0.16160788964252062</v>
      </c>
      <c r="M3866" s="15">
        <f t="shared" si="467"/>
        <v>0.19359659623126574</v>
      </c>
      <c r="N3866" s="15">
        <f t="shared" si="468"/>
        <v>8.7663197517395021E-3</v>
      </c>
      <c r="O3866" s="15">
        <f t="shared" si="469"/>
        <v>0.18483027647952624</v>
      </c>
      <c r="P3866" s="15">
        <f t="shared" si="465"/>
        <v>8.8979591836734498E-2</v>
      </c>
    </row>
    <row r="3867" spans="1:16" ht="15" x14ac:dyDescent="0.25">
      <c r="A3867" s="12" t="s">
        <v>11</v>
      </c>
      <c r="B3867" s="12">
        <v>111</v>
      </c>
      <c r="C3867" s="12">
        <v>1942</v>
      </c>
      <c r="D3867" s="12">
        <v>0</v>
      </c>
      <c r="E3867" s="12">
        <v>0</v>
      </c>
      <c r="F3867" s="15">
        <v>9.329219818115235E-2</v>
      </c>
      <c r="G3867" s="15">
        <v>0.21036399841308595</v>
      </c>
      <c r="H3867" s="15">
        <v>7.7879202365875241E-3</v>
      </c>
      <c r="I3867" s="15">
        <v>0.20257607817649842</v>
      </c>
      <c r="L3867" s="15">
        <f t="shared" si="466"/>
        <v>0.18288403491584604</v>
      </c>
      <c r="M3867" s="15">
        <f t="shared" si="467"/>
        <v>0.29995583514777963</v>
      </c>
      <c r="N3867" s="15">
        <f t="shared" si="468"/>
        <v>7.7879202365875241E-3</v>
      </c>
      <c r="O3867" s="15">
        <f t="shared" si="469"/>
        <v>0.29216791491119209</v>
      </c>
      <c r="P3867" s="15">
        <f t="shared" si="465"/>
        <v>8.9591836734693675E-2</v>
      </c>
    </row>
    <row r="3868" spans="1:16" ht="15" x14ac:dyDescent="0.25">
      <c r="A3868" s="12" t="s">
        <v>11</v>
      </c>
      <c r="B3868" s="12">
        <v>111</v>
      </c>
      <c r="C3868" s="12">
        <v>1943</v>
      </c>
      <c r="D3868" s="12">
        <v>0</v>
      </c>
      <c r="E3868" s="12">
        <v>0</v>
      </c>
      <c r="F3868" s="15">
        <v>0.12637000083923339</v>
      </c>
      <c r="G3868" s="15">
        <v>0.40003898620605471</v>
      </c>
      <c r="H3868" s="15">
        <v>9.1137099266052242E-3</v>
      </c>
      <c r="I3868" s="15">
        <v>0.39092527627944945</v>
      </c>
      <c r="L3868" s="15">
        <f t="shared" si="466"/>
        <v>0.21657408247188625</v>
      </c>
      <c r="M3868" s="15">
        <f t="shared" si="467"/>
        <v>0.49024306783870758</v>
      </c>
      <c r="N3868" s="15">
        <f t="shared" si="468"/>
        <v>9.1137099266052242E-3</v>
      </c>
      <c r="O3868" s="15">
        <f t="shared" si="469"/>
        <v>0.48112935791210232</v>
      </c>
      <c r="P3868" s="15">
        <f t="shared" si="465"/>
        <v>9.0204081632652852E-2</v>
      </c>
    </row>
    <row r="3869" spans="1:16" ht="15" x14ac:dyDescent="0.25">
      <c r="A3869" s="12" t="s">
        <v>11</v>
      </c>
      <c r="B3869" s="12">
        <v>111</v>
      </c>
      <c r="C3869" s="12">
        <v>1944</v>
      </c>
      <c r="D3869" s="12">
        <v>0</v>
      </c>
      <c r="E3869" s="12">
        <v>0</v>
      </c>
      <c r="F3869" s="15">
        <v>0.21755199432373046</v>
      </c>
      <c r="G3869" s="15">
        <v>0.43234401702880859</v>
      </c>
      <c r="H3869" s="15">
        <v>1.1875200271606445E-2</v>
      </c>
      <c r="I3869" s="15">
        <v>0.42046881675720216</v>
      </c>
      <c r="L3869" s="15">
        <f t="shared" si="466"/>
        <v>0.30836832085434251</v>
      </c>
      <c r="M3869" s="15">
        <f t="shared" si="467"/>
        <v>0.52316034355942065</v>
      </c>
      <c r="N3869" s="15">
        <f t="shared" si="468"/>
        <v>1.1875200271606445E-2</v>
      </c>
      <c r="O3869" s="15">
        <f t="shared" si="469"/>
        <v>0.51128514328781416</v>
      </c>
      <c r="P3869" s="15">
        <f t="shared" si="465"/>
        <v>9.0816326530612029E-2</v>
      </c>
    </row>
    <row r="3870" spans="1:16" ht="15" x14ac:dyDescent="0.25">
      <c r="A3870" s="12" t="s">
        <v>11</v>
      </c>
      <c r="B3870" s="12">
        <v>111</v>
      </c>
      <c r="C3870" s="12">
        <v>1945</v>
      </c>
      <c r="D3870" s="12">
        <v>0</v>
      </c>
      <c r="E3870" s="12">
        <v>0</v>
      </c>
      <c r="F3870" s="15">
        <v>0.22484100341796875</v>
      </c>
      <c r="G3870" s="15">
        <v>0.44082000732421878</v>
      </c>
      <c r="H3870" s="15">
        <v>1.6218299865722655E-2</v>
      </c>
      <c r="I3870" s="15">
        <v>0.42460170745849607</v>
      </c>
      <c r="L3870" s="15">
        <f t="shared" si="466"/>
        <v>0.31626957484653995</v>
      </c>
      <c r="M3870" s="15">
        <f t="shared" si="467"/>
        <v>0.53224857875278997</v>
      </c>
      <c r="N3870" s="15">
        <f t="shared" si="468"/>
        <v>1.6218299865722655E-2</v>
      </c>
      <c r="O3870" s="15">
        <f t="shared" si="469"/>
        <v>0.51603027888706732</v>
      </c>
      <c r="P3870" s="15">
        <f t="shared" si="465"/>
        <v>9.1428571428571206E-2</v>
      </c>
    </row>
    <row r="3871" spans="1:16" ht="15" x14ac:dyDescent="0.25">
      <c r="A3871" s="12" t="s">
        <v>11</v>
      </c>
      <c r="B3871" s="12">
        <v>111</v>
      </c>
      <c r="C3871" s="12">
        <v>1946</v>
      </c>
      <c r="D3871" s="12">
        <v>0</v>
      </c>
      <c r="E3871" s="12">
        <v>0</v>
      </c>
      <c r="F3871" s="15">
        <v>0.19581600189208984</v>
      </c>
      <c r="G3871" s="15">
        <v>0.27137199401855466</v>
      </c>
      <c r="H3871" s="15">
        <v>2.1241400241851807E-2</v>
      </c>
      <c r="I3871" s="15">
        <v>0.25013059377670288</v>
      </c>
      <c r="L3871" s="15">
        <f t="shared" si="466"/>
        <v>0.28785681821862019</v>
      </c>
      <c r="M3871" s="15">
        <f t="shared" si="467"/>
        <v>0.36341281034508505</v>
      </c>
      <c r="N3871" s="15">
        <f t="shared" si="468"/>
        <v>2.1241400241851807E-2</v>
      </c>
      <c r="O3871" s="15">
        <f t="shared" si="469"/>
        <v>0.34217141010323326</v>
      </c>
      <c r="P3871" s="15">
        <f t="shared" si="465"/>
        <v>9.2040816326530384E-2</v>
      </c>
    </row>
    <row r="3872" spans="1:16" ht="15" x14ac:dyDescent="0.25">
      <c r="A3872" s="12" t="s">
        <v>11</v>
      </c>
      <c r="B3872" s="12">
        <v>111</v>
      </c>
      <c r="C3872" s="12">
        <v>1947</v>
      </c>
      <c r="D3872" s="12">
        <v>0</v>
      </c>
      <c r="E3872" s="12">
        <v>0</v>
      </c>
      <c r="F3872" s="15">
        <v>0.17826000213623047</v>
      </c>
      <c r="G3872" s="15">
        <v>0.15926099777221681</v>
      </c>
      <c r="H3872" s="15">
        <v>2.0286099910736086E-2</v>
      </c>
      <c r="I3872" s="15">
        <v>0.13897489786148071</v>
      </c>
      <c r="L3872" s="15">
        <f t="shared" si="466"/>
        <v>0.27091306336072002</v>
      </c>
      <c r="M3872" s="15">
        <f t="shared" si="467"/>
        <v>0.25191405899670638</v>
      </c>
      <c r="N3872" s="15">
        <f t="shared" si="468"/>
        <v>2.0286099910736086E-2</v>
      </c>
      <c r="O3872" s="15">
        <f t="shared" si="469"/>
        <v>0.23162795908597028</v>
      </c>
      <c r="P3872" s="15">
        <f t="shared" si="465"/>
        <v>9.2653061224489561E-2</v>
      </c>
    </row>
    <row r="3873" spans="1:16" ht="15" x14ac:dyDescent="0.25">
      <c r="A3873" s="12" t="s">
        <v>11</v>
      </c>
      <c r="B3873" s="12">
        <v>111</v>
      </c>
      <c r="C3873" s="12">
        <v>1948</v>
      </c>
      <c r="D3873" s="12">
        <v>0</v>
      </c>
      <c r="E3873" s="12">
        <v>0</v>
      </c>
      <c r="F3873" s="15">
        <v>0.16848800659179688</v>
      </c>
      <c r="G3873" s="15">
        <v>0.12223799705505371</v>
      </c>
      <c r="H3873" s="15">
        <v>1.9328999519348144E-2</v>
      </c>
      <c r="I3873" s="15">
        <v>0.10290899753570557</v>
      </c>
      <c r="L3873" s="15">
        <f t="shared" si="466"/>
        <v>0.26175331271424562</v>
      </c>
      <c r="M3873" s="15">
        <f t="shared" si="467"/>
        <v>0.21550330317750244</v>
      </c>
      <c r="N3873" s="15">
        <f t="shared" si="468"/>
        <v>1.9328999519348144E-2</v>
      </c>
      <c r="O3873" s="15">
        <f t="shared" si="469"/>
        <v>0.1961743036581543</v>
      </c>
      <c r="P3873" s="15">
        <f t="shared" si="465"/>
        <v>9.3265306122448738E-2</v>
      </c>
    </row>
    <row r="3874" spans="1:16" ht="15" x14ac:dyDescent="0.25">
      <c r="A3874" s="12" t="s">
        <v>11</v>
      </c>
      <c r="B3874" s="12">
        <v>111</v>
      </c>
      <c r="C3874" s="12">
        <v>1949</v>
      </c>
      <c r="D3874" s="12">
        <v>0</v>
      </c>
      <c r="E3874" s="12">
        <v>0</v>
      </c>
      <c r="F3874" s="15">
        <v>0.15554100036621094</v>
      </c>
      <c r="G3874" s="15">
        <v>0.14745800018310548</v>
      </c>
      <c r="H3874" s="15">
        <v>1.9945399761199953E-2</v>
      </c>
      <c r="I3874" s="15">
        <v>0.12751260042190551</v>
      </c>
      <c r="L3874" s="15">
        <f t="shared" si="466"/>
        <v>0.24941855138661884</v>
      </c>
      <c r="M3874" s="15">
        <f t="shared" si="467"/>
        <v>0.24133555120351341</v>
      </c>
      <c r="N3874" s="15">
        <f t="shared" si="468"/>
        <v>1.9945399761199953E-2</v>
      </c>
      <c r="O3874" s="15">
        <f t="shared" si="469"/>
        <v>0.22139015144231344</v>
      </c>
      <c r="P3874" s="15">
        <f t="shared" si="465"/>
        <v>9.3877551020407915E-2</v>
      </c>
    </row>
    <row r="3875" spans="1:16" ht="15" x14ac:dyDescent="0.25">
      <c r="A3875" s="12" t="s">
        <v>11</v>
      </c>
      <c r="B3875" s="12">
        <v>111</v>
      </c>
      <c r="C3875" s="12">
        <v>1950</v>
      </c>
      <c r="D3875" s="12">
        <v>0</v>
      </c>
      <c r="E3875" s="12">
        <v>0</v>
      </c>
      <c r="F3875" s="15">
        <v>0.13934700012207032</v>
      </c>
      <c r="G3875" s="15">
        <v>0.13436599731445312</v>
      </c>
      <c r="H3875" s="15">
        <v>1.9537600278854369E-2</v>
      </c>
      <c r="I3875" s="15">
        <v>0.11482839703559876</v>
      </c>
      <c r="L3875" s="15">
        <f t="shared" si="466"/>
        <v>0.23383679604043742</v>
      </c>
      <c r="M3875" s="15">
        <f t="shared" si="467"/>
        <v>0.22885579323282021</v>
      </c>
      <c r="N3875" s="15">
        <f t="shared" si="468"/>
        <v>1.9537600278854369E-2</v>
      </c>
      <c r="O3875" s="15">
        <f t="shared" si="469"/>
        <v>0.20931819295396586</v>
      </c>
      <c r="P3875" s="15">
        <f t="shared" si="465"/>
        <v>9.4489795918367092E-2</v>
      </c>
    </row>
    <row r="3876" spans="1:16" ht="15" x14ac:dyDescent="0.25">
      <c r="A3876" s="12" t="s">
        <v>11</v>
      </c>
      <c r="B3876" s="12">
        <v>111</v>
      </c>
      <c r="C3876" s="12">
        <v>1951</v>
      </c>
      <c r="D3876" s="12">
        <v>0</v>
      </c>
      <c r="E3876" s="12">
        <v>0</v>
      </c>
      <c r="F3876" s="15">
        <v>0.15735300064086913</v>
      </c>
      <c r="G3876" s="15">
        <v>0.12951499938964844</v>
      </c>
      <c r="H3876" s="15">
        <v>1.6532100439071655E-2</v>
      </c>
      <c r="I3876" s="15">
        <v>0.11298289895057678</v>
      </c>
      <c r="L3876" s="15">
        <f t="shared" si="466"/>
        <v>0.25245504145719538</v>
      </c>
      <c r="M3876" s="15">
        <f t="shared" si="467"/>
        <v>0.22461704020597473</v>
      </c>
      <c r="N3876" s="15">
        <f t="shared" si="468"/>
        <v>1.6532100439071655E-2</v>
      </c>
      <c r="O3876" s="15">
        <f t="shared" si="469"/>
        <v>0.20808493976690307</v>
      </c>
      <c r="P3876" s="15">
        <f t="shared" si="465"/>
        <v>9.5102040816326269E-2</v>
      </c>
    </row>
    <row r="3877" spans="1:16" ht="15" x14ac:dyDescent="0.25">
      <c r="A3877" s="12" t="s">
        <v>11</v>
      </c>
      <c r="B3877" s="12">
        <v>111</v>
      </c>
      <c r="C3877" s="12">
        <v>1952</v>
      </c>
      <c r="D3877" s="12">
        <v>0</v>
      </c>
      <c r="E3877" s="12">
        <v>0</v>
      </c>
      <c r="F3877" s="15">
        <v>0.18981599807739258</v>
      </c>
      <c r="G3877" s="15">
        <v>0.18210599899291993</v>
      </c>
      <c r="H3877" s="15">
        <v>1.6339299678802491E-2</v>
      </c>
      <c r="I3877" s="15">
        <v>0.16576669931411744</v>
      </c>
      <c r="L3877" s="15">
        <f t="shared" si="466"/>
        <v>0.285530283791678</v>
      </c>
      <c r="M3877" s="15">
        <f t="shared" si="467"/>
        <v>0.27782028470720538</v>
      </c>
      <c r="N3877" s="15">
        <f t="shared" si="468"/>
        <v>1.6339299678802491E-2</v>
      </c>
      <c r="O3877" s="15">
        <f t="shared" si="469"/>
        <v>0.26148098502840289</v>
      </c>
      <c r="P3877" s="15">
        <f t="shared" si="465"/>
        <v>9.5714285714285446E-2</v>
      </c>
    </row>
    <row r="3878" spans="1:16" ht="15" x14ac:dyDescent="0.25">
      <c r="A3878" s="12" t="s">
        <v>11</v>
      </c>
      <c r="B3878" s="12">
        <v>111</v>
      </c>
      <c r="C3878" s="12">
        <v>1953</v>
      </c>
      <c r="D3878" s="12">
        <v>0</v>
      </c>
      <c r="E3878" s="12">
        <v>0</v>
      </c>
      <c r="F3878" s="15">
        <v>0.18844200134277345</v>
      </c>
      <c r="G3878" s="15">
        <v>0.19510299682617188</v>
      </c>
      <c r="H3878" s="15">
        <v>1.7119200229644777E-2</v>
      </c>
      <c r="I3878" s="15">
        <v>0.17798379659652711</v>
      </c>
      <c r="L3878" s="15">
        <f t="shared" si="466"/>
        <v>0.28476853195501806</v>
      </c>
      <c r="M3878" s="15">
        <f t="shared" si="467"/>
        <v>0.29142952743841649</v>
      </c>
      <c r="N3878" s="15">
        <f t="shared" si="468"/>
        <v>1.7119200229644777E-2</v>
      </c>
      <c r="O3878" s="15">
        <f t="shared" si="469"/>
        <v>0.27431032720877174</v>
      </c>
      <c r="P3878" s="15">
        <f t="shared" si="465"/>
        <v>9.6326530612244624E-2</v>
      </c>
    </row>
    <row r="3879" spans="1:16" ht="15" x14ac:dyDescent="0.25">
      <c r="A3879" s="12" t="s">
        <v>11</v>
      </c>
      <c r="B3879" s="12">
        <v>111</v>
      </c>
      <c r="C3879" s="12">
        <v>1954</v>
      </c>
      <c r="D3879" s="12">
        <v>0</v>
      </c>
      <c r="E3879" s="12">
        <v>0</v>
      </c>
      <c r="F3879" s="15">
        <v>0.18830200195312499</v>
      </c>
      <c r="G3879" s="15">
        <v>0.18601400375366212</v>
      </c>
      <c r="H3879" s="15">
        <v>1.6747499704360961E-2</v>
      </c>
      <c r="I3879" s="15">
        <v>0.16926650404930116</v>
      </c>
      <c r="L3879" s="15">
        <f t="shared" si="466"/>
        <v>0.28524077746332877</v>
      </c>
      <c r="M3879" s="15">
        <f t="shared" si="467"/>
        <v>0.28295277926386592</v>
      </c>
      <c r="N3879" s="15">
        <f t="shared" si="468"/>
        <v>1.6747499704360961E-2</v>
      </c>
      <c r="O3879" s="15">
        <f t="shared" si="469"/>
        <v>0.26620527955950496</v>
      </c>
      <c r="P3879" s="15">
        <f t="shared" si="465"/>
        <v>9.6938775510203801E-2</v>
      </c>
    </row>
    <row r="3880" spans="1:16" ht="15" x14ac:dyDescent="0.25">
      <c r="A3880" s="12" t="s">
        <v>11</v>
      </c>
      <c r="B3880" s="12">
        <v>111</v>
      </c>
      <c r="C3880" s="12">
        <v>1955</v>
      </c>
      <c r="D3880" s="12">
        <v>0</v>
      </c>
      <c r="E3880" s="12">
        <v>0</v>
      </c>
      <c r="F3880" s="15">
        <v>0.15783300399780273</v>
      </c>
      <c r="G3880" s="15">
        <v>0.16500299453735351</v>
      </c>
      <c r="H3880" s="15">
        <v>1.5342899560928346E-2</v>
      </c>
      <c r="I3880" s="15">
        <v>0.14966009497642518</v>
      </c>
      <c r="L3880" s="15">
        <f t="shared" si="466"/>
        <v>0.25538402440596569</v>
      </c>
      <c r="M3880" s="15">
        <f t="shared" si="467"/>
        <v>0.2625540149455165</v>
      </c>
      <c r="N3880" s="15">
        <f t="shared" si="468"/>
        <v>1.5342899560928346E-2</v>
      </c>
      <c r="O3880" s="15">
        <f t="shared" si="469"/>
        <v>0.24721111538458818</v>
      </c>
      <c r="P3880" s="15">
        <f t="shared" si="465"/>
        <v>9.7551020408162978E-2</v>
      </c>
    </row>
    <row r="3881" spans="1:16" ht="15" x14ac:dyDescent="0.25">
      <c r="A3881" s="12" t="s">
        <v>11</v>
      </c>
      <c r="B3881" s="12">
        <v>111</v>
      </c>
      <c r="C3881" s="12">
        <v>1956</v>
      </c>
      <c r="D3881" s="12">
        <v>0</v>
      </c>
      <c r="E3881" s="12">
        <v>0</v>
      </c>
      <c r="F3881" s="15">
        <v>0.17039300918579101</v>
      </c>
      <c r="G3881" s="15">
        <v>0.16086799621582032</v>
      </c>
      <c r="H3881" s="15">
        <v>1.5494500398635863E-2</v>
      </c>
      <c r="I3881" s="15">
        <v>0.14537349581718445</v>
      </c>
      <c r="L3881" s="15">
        <f t="shared" si="466"/>
        <v>0.26855627449191316</v>
      </c>
      <c r="M3881" s="15">
        <f t="shared" si="467"/>
        <v>0.25903126152194245</v>
      </c>
      <c r="N3881" s="15">
        <f t="shared" si="468"/>
        <v>1.5494500398635863E-2</v>
      </c>
      <c r="O3881" s="15">
        <f t="shared" si="469"/>
        <v>0.24353676112330661</v>
      </c>
      <c r="P3881" s="15">
        <f t="shared" si="465"/>
        <v>9.8163265306122155E-2</v>
      </c>
    </row>
    <row r="3882" spans="1:16" ht="15" x14ac:dyDescent="0.25">
      <c r="A3882" s="12" t="s">
        <v>11</v>
      </c>
      <c r="B3882" s="12">
        <v>111</v>
      </c>
      <c r="C3882" s="12">
        <v>1957</v>
      </c>
      <c r="D3882" s="12">
        <v>0</v>
      </c>
      <c r="E3882" s="12">
        <v>0</v>
      </c>
      <c r="F3882" s="15">
        <v>0.17347700119018555</v>
      </c>
      <c r="G3882" s="15">
        <v>0.1662849998474121</v>
      </c>
      <c r="H3882" s="15">
        <v>1.5697100162506104E-2</v>
      </c>
      <c r="I3882" s="15">
        <v>0.15058789968490602</v>
      </c>
      <c r="L3882" s="15">
        <f t="shared" si="466"/>
        <v>0.27225251139426687</v>
      </c>
      <c r="M3882" s="15">
        <f t="shared" si="467"/>
        <v>0.26506051005149345</v>
      </c>
      <c r="N3882" s="15">
        <f t="shared" si="468"/>
        <v>1.5697100162506104E-2</v>
      </c>
      <c r="O3882" s="15">
        <f t="shared" si="469"/>
        <v>0.24936340988898736</v>
      </c>
      <c r="P3882" s="15">
        <f t="shared" si="465"/>
        <v>9.8775510204081332E-2</v>
      </c>
    </row>
    <row r="3883" spans="1:16" ht="15" x14ac:dyDescent="0.25">
      <c r="A3883" s="12" t="s">
        <v>11</v>
      </c>
      <c r="B3883" s="12">
        <v>111</v>
      </c>
      <c r="C3883" s="12">
        <v>1958</v>
      </c>
      <c r="D3883" s="12">
        <v>0</v>
      </c>
      <c r="E3883" s="12">
        <v>0</v>
      </c>
      <c r="F3883" s="15">
        <v>0.17045400619506837</v>
      </c>
      <c r="G3883" s="15">
        <v>0.17648000717163087</v>
      </c>
      <c r="H3883" s="15">
        <v>1.6257300376892089E-2</v>
      </c>
      <c r="I3883" s="15">
        <v>0.16022270679473877</v>
      </c>
      <c r="L3883" s="15">
        <f t="shared" si="466"/>
        <v>0.26984176129710891</v>
      </c>
      <c r="M3883" s="15">
        <f t="shared" si="467"/>
        <v>0.27586776227367138</v>
      </c>
      <c r="N3883" s="15">
        <f t="shared" si="468"/>
        <v>1.6257300376892089E-2</v>
      </c>
      <c r="O3883" s="15">
        <f t="shared" si="469"/>
        <v>0.25961046189677928</v>
      </c>
      <c r="P3883" s="15">
        <f t="shared" si="465"/>
        <v>9.9387755102040509E-2</v>
      </c>
    </row>
    <row r="3884" spans="1:16" ht="15" x14ac:dyDescent="0.25">
      <c r="A3884" s="12" t="s">
        <v>11</v>
      </c>
      <c r="B3884" s="12">
        <v>111</v>
      </c>
      <c r="C3884" s="12">
        <v>1959</v>
      </c>
      <c r="D3884" s="12">
        <v>0</v>
      </c>
      <c r="E3884" s="12">
        <v>0</v>
      </c>
      <c r="F3884" s="15">
        <v>0.15643300056457521</v>
      </c>
      <c r="G3884" s="15">
        <v>0.18152200698852539</v>
      </c>
      <c r="H3884" s="15">
        <v>1.4964100122451782E-2</v>
      </c>
      <c r="I3884" s="15">
        <v>0.16655790686607361</v>
      </c>
      <c r="L3884" s="15">
        <f t="shared" si="466"/>
        <v>0.25643300056457519</v>
      </c>
      <c r="M3884" s="15">
        <f t="shared" si="467"/>
        <v>0.28152200698852536</v>
      </c>
      <c r="N3884" s="15">
        <f t="shared" si="468"/>
        <v>1.4964100122451782E-2</v>
      </c>
      <c r="O3884" s="15">
        <f t="shared" si="469"/>
        <v>0.26655790686607361</v>
      </c>
      <c r="P3884" s="15">
        <v>0.1</v>
      </c>
    </row>
    <row r="3885" spans="1:16" ht="15" x14ac:dyDescent="0.25">
      <c r="A3885" s="12" t="s">
        <v>11</v>
      </c>
      <c r="B3885" s="12">
        <v>111</v>
      </c>
      <c r="C3885" s="12">
        <v>1960</v>
      </c>
      <c r="D3885" s="12">
        <v>1</v>
      </c>
      <c r="E3885" s="12">
        <v>1</v>
      </c>
      <c r="F3885" s="15">
        <v>0.28098499298095703</v>
      </c>
      <c r="G3885" s="15">
        <v>0.28288499832153319</v>
      </c>
      <c r="H3885" s="15">
        <v>1.4578100442886353E-2</v>
      </c>
      <c r="I3885" s="15">
        <v>0.26830689787864687</v>
      </c>
      <c r="L3885" s="15">
        <f t="shared" si="466"/>
        <v>0.28098499298095703</v>
      </c>
      <c r="M3885" s="15">
        <f t="shared" si="467"/>
        <v>0.28288499832153319</v>
      </c>
      <c r="N3885" s="15">
        <f t="shared" si="468"/>
        <v>1.4578100442886353E-2</v>
      </c>
      <c r="O3885" s="15">
        <f t="shared" si="469"/>
        <v>0.26830689787864687</v>
      </c>
      <c r="P3885" s="15">
        <v>0</v>
      </c>
    </row>
    <row r="3886" spans="1:16" ht="15" x14ac:dyDescent="0.25">
      <c r="A3886" s="12" t="s">
        <v>11</v>
      </c>
      <c r="B3886" s="12">
        <v>111</v>
      </c>
      <c r="C3886" s="12">
        <v>1961</v>
      </c>
      <c r="D3886" s="12">
        <v>1</v>
      </c>
      <c r="E3886" s="12">
        <v>1</v>
      </c>
      <c r="F3886" s="15">
        <v>0.28130800247192383</v>
      </c>
      <c r="G3886" s="15">
        <v>0.29622299194335938</v>
      </c>
      <c r="H3886" s="15">
        <v>1.3170599937438965E-2</v>
      </c>
      <c r="I3886" s="15">
        <v>0.28305239200592042</v>
      </c>
      <c r="L3886" s="15">
        <f t="shared" si="466"/>
        <v>0.28130800247192383</v>
      </c>
      <c r="M3886" s="15">
        <f t="shared" si="467"/>
        <v>0.29622299194335938</v>
      </c>
      <c r="N3886" s="15">
        <f t="shared" si="468"/>
        <v>1.3170599937438965E-2</v>
      </c>
      <c r="O3886" s="15">
        <f t="shared" si="469"/>
        <v>0.28305239200592042</v>
      </c>
      <c r="P3886" s="15">
        <v>0</v>
      </c>
    </row>
    <row r="3887" spans="1:16" ht="15" x14ac:dyDescent="0.25">
      <c r="A3887" s="12" t="s">
        <v>11</v>
      </c>
      <c r="B3887" s="12">
        <v>111</v>
      </c>
      <c r="C3887" s="12">
        <v>1962</v>
      </c>
      <c r="D3887" s="12">
        <v>1</v>
      </c>
      <c r="E3887" s="12">
        <v>1</v>
      </c>
      <c r="F3887" s="15">
        <v>0.28332199096679689</v>
      </c>
      <c r="G3887" s="15">
        <v>0.29711000442504881</v>
      </c>
      <c r="H3887" s="15">
        <v>1.3403899669647217E-2</v>
      </c>
      <c r="I3887" s="15">
        <v>0.28370610475540159</v>
      </c>
      <c r="L3887" s="15">
        <f t="shared" si="466"/>
        <v>0.28332199096679689</v>
      </c>
      <c r="M3887" s="15">
        <f t="shared" si="467"/>
        <v>0.29711000442504881</v>
      </c>
      <c r="N3887" s="15">
        <f t="shared" si="468"/>
        <v>1.3403899669647217E-2</v>
      </c>
      <c r="O3887" s="15">
        <f t="shared" si="469"/>
        <v>0.28370610475540159</v>
      </c>
      <c r="P3887" s="15">
        <v>0</v>
      </c>
    </row>
    <row r="3888" spans="1:16" ht="15" x14ac:dyDescent="0.25">
      <c r="A3888" s="12" t="s">
        <v>11</v>
      </c>
      <c r="B3888" s="12">
        <v>111</v>
      </c>
      <c r="C3888" s="12">
        <v>1963</v>
      </c>
      <c r="D3888" s="12">
        <v>1</v>
      </c>
      <c r="E3888" s="12">
        <v>1</v>
      </c>
      <c r="F3888" s="15">
        <v>0.28876600265502927</v>
      </c>
      <c r="G3888" s="15">
        <v>0.29524099349975585</v>
      </c>
      <c r="H3888" s="15">
        <v>1.3920899629592896E-2</v>
      </c>
      <c r="I3888" s="15">
        <v>0.28132009387016299</v>
      </c>
      <c r="L3888" s="15">
        <f t="shared" si="466"/>
        <v>0.28876600265502927</v>
      </c>
      <c r="M3888" s="15">
        <f t="shared" si="467"/>
        <v>0.29524099349975585</v>
      </c>
      <c r="N3888" s="15">
        <f t="shared" si="468"/>
        <v>1.3920899629592896E-2</v>
      </c>
      <c r="O3888" s="15">
        <f t="shared" si="469"/>
        <v>0.28132009387016299</v>
      </c>
      <c r="P3888" s="15">
        <v>0</v>
      </c>
    </row>
    <row r="3889" spans="1:16" ht="15" x14ac:dyDescent="0.25">
      <c r="A3889" s="12" t="s">
        <v>11</v>
      </c>
      <c r="B3889" s="12">
        <v>111</v>
      </c>
      <c r="C3889" s="12">
        <v>1964</v>
      </c>
      <c r="D3889" s="12">
        <v>1</v>
      </c>
      <c r="E3889" s="12">
        <v>1</v>
      </c>
      <c r="F3889" s="15">
        <v>0.27752300262451174</v>
      </c>
      <c r="G3889" s="15">
        <v>0.28938899993896483</v>
      </c>
      <c r="H3889" s="15">
        <v>1.3862700462341308E-2</v>
      </c>
      <c r="I3889" s="15">
        <v>0.27552629947662355</v>
      </c>
      <c r="L3889" s="15">
        <f t="shared" si="466"/>
        <v>0.27752300262451174</v>
      </c>
      <c r="M3889" s="15">
        <f t="shared" si="467"/>
        <v>0.28938899993896483</v>
      </c>
      <c r="N3889" s="15">
        <f t="shared" si="468"/>
        <v>1.3862700462341308E-2</v>
      </c>
      <c r="O3889" s="15">
        <f t="shared" si="469"/>
        <v>0.27552629947662355</v>
      </c>
      <c r="P3889" s="15">
        <v>0</v>
      </c>
    </row>
    <row r="3890" spans="1:16" ht="15" x14ac:dyDescent="0.25">
      <c r="A3890" s="12" t="s">
        <v>11</v>
      </c>
      <c r="B3890" s="12">
        <v>111</v>
      </c>
      <c r="C3890" s="12">
        <v>1965</v>
      </c>
      <c r="D3890" s="12">
        <v>1</v>
      </c>
      <c r="E3890" s="12">
        <v>1</v>
      </c>
      <c r="F3890" s="15">
        <v>0.27727300643920899</v>
      </c>
      <c r="G3890" s="15">
        <v>0.28440000534057619</v>
      </c>
      <c r="H3890" s="15">
        <v>1.3419100046157838E-2</v>
      </c>
      <c r="I3890" s="15">
        <v>0.27098090529441832</v>
      </c>
      <c r="L3890" s="15">
        <f t="shared" si="466"/>
        <v>0.27727300643920899</v>
      </c>
      <c r="M3890" s="15">
        <f t="shared" si="467"/>
        <v>0.28440000534057619</v>
      </c>
      <c r="N3890" s="15">
        <f t="shared" si="468"/>
        <v>1.3419100046157838E-2</v>
      </c>
      <c r="O3890" s="15">
        <f t="shared" si="469"/>
        <v>0.27098090529441832</v>
      </c>
      <c r="P3890" s="15">
        <v>0</v>
      </c>
    </row>
    <row r="3891" spans="1:16" ht="15" x14ac:dyDescent="0.25">
      <c r="A3891" s="12" t="s">
        <v>11</v>
      </c>
      <c r="B3891" s="12">
        <v>111</v>
      </c>
      <c r="C3891" s="12">
        <v>1966</v>
      </c>
      <c r="D3891" s="12">
        <v>1</v>
      </c>
      <c r="E3891" s="12">
        <v>1</v>
      </c>
      <c r="F3891" s="15">
        <v>0.28364000320434568</v>
      </c>
      <c r="G3891" s="15">
        <v>0.29411399841308594</v>
      </c>
      <c r="H3891" s="15">
        <v>1.3171700239181518E-2</v>
      </c>
      <c r="I3891" s="15">
        <v>0.28094229817390443</v>
      </c>
      <c r="L3891" s="15">
        <f t="shared" si="466"/>
        <v>0.28364000320434568</v>
      </c>
      <c r="M3891" s="15">
        <f t="shared" si="467"/>
        <v>0.29411399841308594</v>
      </c>
      <c r="N3891" s="15">
        <f t="shared" si="468"/>
        <v>1.3171700239181518E-2</v>
      </c>
      <c r="O3891" s="15">
        <f t="shared" si="469"/>
        <v>0.28094229817390443</v>
      </c>
      <c r="P3891" s="15">
        <v>0</v>
      </c>
    </row>
    <row r="3892" spans="1:16" ht="15" x14ac:dyDescent="0.25">
      <c r="A3892" s="12" t="s">
        <v>11</v>
      </c>
      <c r="B3892" s="12">
        <v>111</v>
      </c>
      <c r="C3892" s="12">
        <v>1967</v>
      </c>
      <c r="D3892" s="12">
        <v>1</v>
      </c>
      <c r="E3892" s="12">
        <v>1</v>
      </c>
      <c r="F3892" s="15">
        <v>0.28785900115966795</v>
      </c>
      <c r="G3892" s="15">
        <v>0.31332599639892578</v>
      </c>
      <c r="H3892" s="15">
        <v>1.3063900470733643E-2</v>
      </c>
      <c r="I3892" s="15">
        <v>0.30026209592819214</v>
      </c>
      <c r="L3892" s="15">
        <f t="shared" si="466"/>
        <v>0.28785900115966795</v>
      </c>
      <c r="M3892" s="15">
        <f t="shared" si="467"/>
        <v>0.31332599639892578</v>
      </c>
      <c r="N3892" s="15">
        <f t="shared" si="468"/>
        <v>1.3063900470733643E-2</v>
      </c>
      <c r="O3892" s="15">
        <f t="shared" si="469"/>
        <v>0.30026209592819214</v>
      </c>
      <c r="P3892" s="15">
        <v>0</v>
      </c>
    </row>
    <row r="3893" spans="1:16" ht="15" x14ac:dyDescent="0.25">
      <c r="A3893" s="12" t="s">
        <v>11</v>
      </c>
      <c r="B3893" s="12">
        <v>111</v>
      </c>
      <c r="C3893" s="12">
        <v>1968</v>
      </c>
      <c r="D3893" s="12">
        <v>1</v>
      </c>
      <c r="E3893" s="12">
        <v>1</v>
      </c>
      <c r="F3893" s="15">
        <v>0.30300600051879883</v>
      </c>
      <c r="G3893" s="15">
        <v>0.31624999999999998</v>
      </c>
      <c r="H3893" s="15">
        <v>1.3546199798583984E-2</v>
      </c>
      <c r="I3893" s="15">
        <v>0.30270380020141602</v>
      </c>
      <c r="L3893" s="15">
        <f t="shared" si="466"/>
        <v>0.30300600051879883</v>
      </c>
      <c r="M3893" s="15">
        <f t="shared" si="467"/>
        <v>0.31624999999999998</v>
      </c>
      <c r="N3893" s="15">
        <f t="shared" si="468"/>
        <v>1.3546199798583984E-2</v>
      </c>
      <c r="O3893" s="15">
        <f t="shared" si="469"/>
        <v>0.30270380020141602</v>
      </c>
      <c r="P3893" s="15">
        <v>0</v>
      </c>
    </row>
    <row r="3894" spans="1:16" ht="15" x14ac:dyDescent="0.25">
      <c r="A3894" s="12" t="s">
        <v>11</v>
      </c>
      <c r="B3894" s="12">
        <v>111</v>
      </c>
      <c r="C3894" s="12">
        <v>1969</v>
      </c>
      <c r="D3894" s="12">
        <v>1</v>
      </c>
      <c r="E3894" s="12">
        <v>1</v>
      </c>
      <c r="F3894" s="15">
        <v>0.31427900314331053</v>
      </c>
      <c r="G3894" s="15">
        <v>0.31265399932861326</v>
      </c>
      <c r="H3894" s="15">
        <v>1.3357700109481811E-2</v>
      </c>
      <c r="I3894" s="15">
        <v>0.29929629921913148</v>
      </c>
      <c r="L3894" s="15">
        <f t="shared" si="466"/>
        <v>0.31427900314331053</v>
      </c>
      <c r="M3894" s="15">
        <f t="shared" si="467"/>
        <v>0.31265399932861326</v>
      </c>
      <c r="N3894" s="15">
        <f t="shared" si="468"/>
        <v>1.3357700109481811E-2</v>
      </c>
      <c r="O3894" s="15">
        <f t="shared" si="469"/>
        <v>0.29929629921913148</v>
      </c>
      <c r="P3894" s="15">
        <v>0</v>
      </c>
    </row>
    <row r="3895" spans="1:16" ht="15" x14ac:dyDescent="0.25">
      <c r="A3895" s="12" t="s">
        <v>11</v>
      </c>
      <c r="B3895" s="12">
        <v>111</v>
      </c>
      <c r="C3895" s="12">
        <v>1970</v>
      </c>
      <c r="D3895" s="12">
        <v>1</v>
      </c>
      <c r="E3895" s="12">
        <v>1</v>
      </c>
      <c r="F3895" s="15">
        <v>0.30240299224853517</v>
      </c>
      <c r="G3895" s="15">
        <v>0.32303600311279296</v>
      </c>
      <c r="H3895" s="15">
        <v>1.4349700212478637E-2</v>
      </c>
      <c r="I3895" s="15">
        <v>0.30868630290031435</v>
      </c>
      <c r="L3895" s="15">
        <f t="shared" si="466"/>
        <v>0.30240299224853517</v>
      </c>
      <c r="M3895" s="15">
        <f t="shared" si="467"/>
        <v>0.32303600311279296</v>
      </c>
      <c r="N3895" s="15">
        <f t="shared" si="468"/>
        <v>1.4349700212478637E-2</v>
      </c>
      <c r="O3895" s="15">
        <f t="shared" si="469"/>
        <v>0.30868630290031435</v>
      </c>
      <c r="P3895" s="15">
        <v>0</v>
      </c>
    </row>
    <row r="3896" spans="1:16" ht="15" x14ac:dyDescent="0.25">
      <c r="A3896" s="12" t="s">
        <v>11</v>
      </c>
      <c r="B3896" s="12">
        <v>111</v>
      </c>
      <c r="C3896" s="12">
        <v>1971</v>
      </c>
      <c r="D3896" s="12">
        <v>1</v>
      </c>
      <c r="E3896" s="12">
        <v>1</v>
      </c>
      <c r="F3896" s="15">
        <v>0.29702299118041992</v>
      </c>
      <c r="G3896" s="15">
        <v>0.32468799591064451</v>
      </c>
      <c r="H3896" s="15">
        <v>1.3777400255203248E-2</v>
      </c>
      <c r="I3896" s="15">
        <v>0.31091059565544127</v>
      </c>
      <c r="L3896" s="15">
        <f t="shared" si="466"/>
        <v>0.29702299118041992</v>
      </c>
      <c r="M3896" s="15">
        <f t="shared" si="467"/>
        <v>0.32468799591064451</v>
      </c>
      <c r="N3896" s="15">
        <f t="shared" si="468"/>
        <v>1.3777400255203248E-2</v>
      </c>
      <c r="O3896" s="15">
        <f t="shared" si="469"/>
        <v>0.31091059565544127</v>
      </c>
      <c r="P3896" s="15">
        <v>0</v>
      </c>
    </row>
    <row r="3897" spans="1:16" ht="15" x14ac:dyDescent="0.25">
      <c r="A3897" s="12" t="s">
        <v>11</v>
      </c>
      <c r="B3897" s="12">
        <v>111</v>
      </c>
      <c r="C3897" s="12">
        <v>1972</v>
      </c>
      <c r="D3897" s="12">
        <v>1</v>
      </c>
      <c r="E3897" s="12">
        <v>1</v>
      </c>
      <c r="F3897" s="15">
        <v>0.30903099060058592</v>
      </c>
      <c r="G3897" s="15">
        <v>0.32262298583984372</v>
      </c>
      <c r="H3897" s="15">
        <v>1.3510799407958985E-2</v>
      </c>
      <c r="I3897" s="15">
        <v>0.30911218643188476</v>
      </c>
      <c r="L3897" s="15">
        <f t="shared" si="466"/>
        <v>0.30903099060058592</v>
      </c>
      <c r="M3897" s="15">
        <f t="shared" si="467"/>
        <v>0.32262298583984372</v>
      </c>
      <c r="N3897" s="15">
        <f t="shared" si="468"/>
        <v>1.3510799407958985E-2</v>
      </c>
      <c r="O3897" s="15">
        <f t="shared" si="469"/>
        <v>0.30911218643188476</v>
      </c>
      <c r="P3897" s="15">
        <v>0</v>
      </c>
    </row>
    <row r="3898" spans="1:16" ht="15" x14ac:dyDescent="0.25">
      <c r="A3898" s="12" t="s">
        <v>11</v>
      </c>
      <c r="B3898" s="12">
        <v>111</v>
      </c>
      <c r="C3898" s="12">
        <v>1973</v>
      </c>
      <c r="D3898" s="12">
        <v>1</v>
      </c>
      <c r="E3898" s="12">
        <v>1</v>
      </c>
      <c r="F3898" s="15">
        <v>0.31059299468994139</v>
      </c>
      <c r="G3898" s="15">
        <v>0.31330600738525388</v>
      </c>
      <c r="H3898" s="15">
        <v>1.4287999868392944E-2</v>
      </c>
      <c r="I3898" s="15">
        <v>0.29901800751686097</v>
      </c>
      <c r="L3898" s="15">
        <f t="shared" si="466"/>
        <v>0.31059299468994139</v>
      </c>
      <c r="M3898" s="15">
        <f t="shared" si="467"/>
        <v>0.31330600738525388</v>
      </c>
      <c r="N3898" s="15">
        <f t="shared" si="468"/>
        <v>1.4287999868392944E-2</v>
      </c>
      <c r="O3898" s="15">
        <f t="shared" si="469"/>
        <v>0.29901800751686097</v>
      </c>
      <c r="P3898" s="15">
        <v>0</v>
      </c>
    </row>
    <row r="3899" spans="1:16" ht="15" x14ac:dyDescent="0.25">
      <c r="A3899" s="12" t="s">
        <v>11</v>
      </c>
      <c r="B3899" s="12">
        <v>111</v>
      </c>
      <c r="C3899" s="12">
        <v>1974</v>
      </c>
      <c r="D3899" s="12">
        <v>1</v>
      </c>
      <c r="E3899" s="12">
        <v>1</v>
      </c>
      <c r="F3899" s="15">
        <v>0.31653299331665041</v>
      </c>
      <c r="G3899" s="15">
        <v>0.32713699340820313</v>
      </c>
      <c r="H3899" s="15">
        <v>1.4171899557113647E-2</v>
      </c>
      <c r="I3899" s="15">
        <v>0.3129650938510895</v>
      </c>
      <c r="L3899" s="15">
        <f t="shared" si="466"/>
        <v>0.31653299331665041</v>
      </c>
      <c r="M3899" s="15">
        <f t="shared" si="467"/>
        <v>0.32713699340820313</v>
      </c>
      <c r="N3899" s="15">
        <f t="shared" si="468"/>
        <v>1.4171899557113647E-2</v>
      </c>
      <c r="O3899" s="15">
        <f t="shared" si="469"/>
        <v>0.3129650938510895</v>
      </c>
      <c r="P3899" s="15">
        <v>0</v>
      </c>
    </row>
    <row r="3900" spans="1:16" ht="15" x14ac:dyDescent="0.25">
      <c r="A3900" s="12" t="s">
        <v>11</v>
      </c>
      <c r="B3900" s="12">
        <v>111</v>
      </c>
      <c r="C3900" s="12">
        <v>1975</v>
      </c>
      <c r="D3900" s="12">
        <v>1</v>
      </c>
      <c r="E3900" s="12">
        <v>1</v>
      </c>
      <c r="F3900" s="15">
        <v>0.29828899383544921</v>
      </c>
      <c r="G3900" s="15">
        <v>0.35132099151611329</v>
      </c>
      <c r="H3900" s="15">
        <v>1.4654899835586549E-2</v>
      </c>
      <c r="I3900" s="15">
        <v>0.33666609168052675</v>
      </c>
      <c r="L3900" s="15">
        <f t="shared" si="466"/>
        <v>0.29828899383544921</v>
      </c>
      <c r="M3900" s="15">
        <f t="shared" si="467"/>
        <v>0.35132099151611329</v>
      </c>
      <c r="N3900" s="15">
        <f t="shared" si="468"/>
        <v>1.4654899835586549E-2</v>
      </c>
      <c r="O3900" s="15">
        <f t="shared" si="469"/>
        <v>0.33666609168052675</v>
      </c>
      <c r="P3900" s="15">
        <v>0</v>
      </c>
    </row>
    <row r="3901" spans="1:16" ht="15" x14ac:dyDescent="0.25">
      <c r="A3901" s="12" t="s">
        <v>11</v>
      </c>
      <c r="B3901" s="12">
        <v>111</v>
      </c>
      <c r="C3901" s="12">
        <v>1976</v>
      </c>
      <c r="D3901" s="12">
        <v>1</v>
      </c>
      <c r="E3901" s="12">
        <v>1</v>
      </c>
      <c r="F3901" s="15">
        <v>0.30533100128173829</v>
      </c>
      <c r="G3901" s="15">
        <v>0.33964099884033205</v>
      </c>
      <c r="H3901" s="15">
        <v>1.6483299732208252E-2</v>
      </c>
      <c r="I3901" s="15">
        <v>0.32315769910812375</v>
      </c>
      <c r="L3901" s="15">
        <f t="shared" si="466"/>
        <v>0.30533100128173829</v>
      </c>
      <c r="M3901" s="15">
        <f t="shared" si="467"/>
        <v>0.33964099884033205</v>
      </c>
      <c r="N3901" s="15">
        <f t="shared" si="468"/>
        <v>1.6483299732208252E-2</v>
      </c>
      <c r="O3901" s="15">
        <f t="shared" si="469"/>
        <v>0.32315769910812375</v>
      </c>
      <c r="P3901" s="15">
        <v>0</v>
      </c>
    </row>
    <row r="3902" spans="1:16" ht="15" x14ac:dyDescent="0.25">
      <c r="A3902" s="12" t="s">
        <v>11</v>
      </c>
      <c r="B3902" s="12">
        <v>111</v>
      </c>
      <c r="C3902" s="12">
        <v>1977</v>
      </c>
      <c r="D3902" s="12">
        <v>1</v>
      </c>
      <c r="E3902" s="12">
        <v>1</v>
      </c>
      <c r="F3902" s="15">
        <v>0.30814599990844727</v>
      </c>
      <c r="G3902" s="15">
        <v>0.33074298858642576</v>
      </c>
      <c r="H3902" s="15">
        <v>1.5947300195693969E-2</v>
      </c>
      <c r="I3902" s="15">
        <v>0.3147956883907318</v>
      </c>
      <c r="L3902" s="15">
        <f t="shared" si="466"/>
        <v>0.30814599990844727</v>
      </c>
      <c r="M3902" s="15">
        <f t="shared" si="467"/>
        <v>0.33074298858642576</v>
      </c>
      <c r="N3902" s="15">
        <f t="shared" si="468"/>
        <v>1.5947300195693969E-2</v>
      </c>
      <c r="O3902" s="15">
        <f t="shared" si="469"/>
        <v>0.3147956883907318</v>
      </c>
      <c r="P3902" s="15">
        <v>0</v>
      </c>
    </row>
    <row r="3903" spans="1:16" ht="15" x14ac:dyDescent="0.25">
      <c r="A3903" s="12" t="s">
        <v>11</v>
      </c>
      <c r="B3903" s="12">
        <v>111</v>
      </c>
      <c r="C3903" s="12">
        <v>1978</v>
      </c>
      <c r="D3903" s="12">
        <v>1</v>
      </c>
      <c r="E3903" s="12">
        <v>1</v>
      </c>
      <c r="F3903" s="15">
        <v>0.30902500152587892</v>
      </c>
      <c r="G3903" s="15">
        <v>0.32292098999023439</v>
      </c>
      <c r="H3903" s="15">
        <v>1.6185300350189211E-2</v>
      </c>
      <c r="I3903" s="15">
        <v>0.30673568964004516</v>
      </c>
      <c r="L3903" s="15">
        <f t="shared" si="466"/>
        <v>0.30902500152587892</v>
      </c>
      <c r="M3903" s="15">
        <f t="shared" si="467"/>
        <v>0.32292098999023439</v>
      </c>
      <c r="N3903" s="15">
        <f t="shared" si="468"/>
        <v>1.6185300350189211E-2</v>
      </c>
      <c r="O3903" s="15">
        <f t="shared" si="469"/>
        <v>0.30673568964004516</v>
      </c>
      <c r="P3903" s="15">
        <v>0</v>
      </c>
    </row>
    <row r="3904" spans="1:16" ht="15" x14ac:dyDescent="0.25">
      <c r="A3904" s="12" t="s">
        <v>11</v>
      </c>
      <c r="B3904" s="12">
        <v>111</v>
      </c>
      <c r="C3904" s="12">
        <v>1979</v>
      </c>
      <c r="D3904" s="12">
        <v>1</v>
      </c>
      <c r="E3904" s="12">
        <v>1</v>
      </c>
      <c r="F3904" s="15">
        <v>0.31251499176025388</v>
      </c>
      <c r="G3904" s="15">
        <v>0.32289600372314453</v>
      </c>
      <c r="H3904" s="15">
        <v>1.6499500274658203E-2</v>
      </c>
      <c r="I3904" s="15">
        <v>0.30639650344848635</v>
      </c>
      <c r="L3904" s="15">
        <f t="shared" si="466"/>
        <v>0.31251499176025388</v>
      </c>
      <c r="M3904" s="15">
        <f t="shared" si="467"/>
        <v>0.32289600372314453</v>
      </c>
      <c r="N3904" s="15">
        <f t="shared" si="468"/>
        <v>1.6499500274658203E-2</v>
      </c>
      <c r="O3904" s="15">
        <f t="shared" si="469"/>
        <v>0.30639650344848635</v>
      </c>
      <c r="P3904" s="15">
        <v>0</v>
      </c>
    </row>
    <row r="3905" spans="1:16" ht="15" x14ac:dyDescent="0.25">
      <c r="A3905" s="12" t="s">
        <v>11</v>
      </c>
      <c r="B3905" s="12">
        <v>111</v>
      </c>
      <c r="C3905" s="12">
        <v>1980</v>
      </c>
      <c r="D3905" s="12">
        <v>1</v>
      </c>
      <c r="E3905" s="12">
        <v>1</v>
      </c>
      <c r="F3905" s="15">
        <v>0.31574699401855466</v>
      </c>
      <c r="G3905" s="15">
        <v>0.34286201477050782</v>
      </c>
      <c r="H3905" s="15">
        <v>1.7663999795913696E-2</v>
      </c>
      <c r="I3905" s="15">
        <v>0.32519801497459411</v>
      </c>
      <c r="L3905" s="15">
        <f t="shared" si="466"/>
        <v>0.31574699401855466</v>
      </c>
      <c r="M3905" s="15">
        <f t="shared" si="467"/>
        <v>0.34286201477050782</v>
      </c>
      <c r="N3905" s="15">
        <f t="shared" si="468"/>
        <v>1.7663999795913696E-2</v>
      </c>
      <c r="O3905" s="15">
        <f t="shared" si="469"/>
        <v>0.32519801497459411</v>
      </c>
      <c r="P3905" s="15">
        <v>0</v>
      </c>
    </row>
    <row r="3906" spans="1:16" ht="15" x14ac:dyDescent="0.25">
      <c r="A3906" s="12" t="s">
        <v>11</v>
      </c>
      <c r="B3906" s="12">
        <v>111</v>
      </c>
      <c r="C3906" s="12">
        <v>1981</v>
      </c>
      <c r="D3906" s="12">
        <v>1</v>
      </c>
      <c r="E3906" s="12">
        <v>1</v>
      </c>
      <c r="F3906" s="15">
        <v>0.32304100036621092</v>
      </c>
      <c r="G3906" s="15">
        <v>0.34652301788330075</v>
      </c>
      <c r="H3906" s="15">
        <v>2.1307399272918703E-2</v>
      </c>
      <c r="I3906" s="15">
        <v>0.32521561861038206</v>
      </c>
      <c r="L3906" s="15">
        <f t="shared" si="466"/>
        <v>0.32304100036621092</v>
      </c>
      <c r="M3906" s="15">
        <f t="shared" si="467"/>
        <v>0.34652301788330075</v>
      </c>
      <c r="N3906" s="15">
        <f t="shared" si="468"/>
        <v>2.1307399272918703E-2</v>
      </c>
      <c r="O3906" s="15">
        <f t="shared" si="469"/>
        <v>0.32521561861038206</v>
      </c>
      <c r="P3906" s="15">
        <v>0</v>
      </c>
    </row>
    <row r="3907" spans="1:16" ht="15" x14ac:dyDescent="0.25">
      <c r="A3907" s="12" t="s">
        <v>11</v>
      </c>
      <c r="B3907" s="12">
        <v>111</v>
      </c>
      <c r="C3907" s="12">
        <v>1982</v>
      </c>
      <c r="D3907" s="12">
        <v>1</v>
      </c>
      <c r="E3907" s="12">
        <v>1</v>
      </c>
      <c r="F3907" s="15">
        <v>0.3202560043334961</v>
      </c>
      <c r="G3907" s="15">
        <v>0.36986198425292971</v>
      </c>
      <c r="H3907" s="15">
        <v>2.4645199775695802E-2</v>
      </c>
      <c r="I3907" s="15">
        <v>0.34521678447723386</v>
      </c>
      <c r="L3907" s="15">
        <f t="shared" si="466"/>
        <v>0.3202560043334961</v>
      </c>
      <c r="M3907" s="15">
        <f t="shared" si="467"/>
        <v>0.36986198425292971</v>
      </c>
      <c r="N3907" s="15">
        <f t="shared" si="468"/>
        <v>2.4645199775695802E-2</v>
      </c>
      <c r="O3907" s="15">
        <f t="shared" si="469"/>
        <v>0.34521678447723386</v>
      </c>
      <c r="P3907" s="15">
        <v>0</v>
      </c>
    </row>
    <row r="3908" spans="1:16" ht="15" x14ac:dyDescent="0.25">
      <c r="A3908" s="12" t="s">
        <v>11</v>
      </c>
      <c r="B3908" s="12">
        <v>111</v>
      </c>
      <c r="C3908" s="12">
        <v>1983</v>
      </c>
      <c r="D3908" s="12">
        <v>1</v>
      </c>
      <c r="E3908" s="12">
        <v>1</v>
      </c>
      <c r="F3908" s="15">
        <v>0.31389699935913085</v>
      </c>
      <c r="G3908" s="15">
        <v>0.37093299865722656</v>
      </c>
      <c r="H3908" s="15">
        <v>2.5943500995635985E-2</v>
      </c>
      <c r="I3908" s="15">
        <v>0.34498949766159059</v>
      </c>
      <c r="L3908" s="15">
        <f t="shared" si="466"/>
        <v>0.31389699935913085</v>
      </c>
      <c r="M3908" s="15">
        <f t="shared" si="467"/>
        <v>0.37093299865722656</v>
      </c>
      <c r="N3908" s="15">
        <f t="shared" si="468"/>
        <v>2.5943500995635985E-2</v>
      </c>
      <c r="O3908" s="15">
        <f t="shared" si="469"/>
        <v>0.34498949766159059</v>
      </c>
      <c r="P3908" s="15">
        <v>0</v>
      </c>
    </row>
    <row r="3909" spans="1:16" ht="15" x14ac:dyDescent="0.25">
      <c r="A3909" s="12" t="s">
        <v>11</v>
      </c>
      <c r="B3909" s="12">
        <v>111</v>
      </c>
      <c r="C3909" s="12">
        <v>1984</v>
      </c>
      <c r="D3909" s="12">
        <v>1</v>
      </c>
      <c r="E3909" s="12">
        <v>1</v>
      </c>
      <c r="F3909" s="15">
        <v>0.31308099746704099</v>
      </c>
      <c r="G3909" s="15">
        <v>0.36151798248291017</v>
      </c>
      <c r="H3909" s="15">
        <v>2.8784599304199219E-2</v>
      </c>
      <c r="I3909" s="15">
        <v>0.33273338317871093</v>
      </c>
      <c r="L3909" s="15">
        <f t="shared" si="466"/>
        <v>0.31308099746704099</v>
      </c>
      <c r="M3909" s="15">
        <f t="shared" si="467"/>
        <v>0.36151798248291017</v>
      </c>
      <c r="N3909" s="15">
        <f t="shared" si="468"/>
        <v>2.8784599304199219E-2</v>
      </c>
      <c r="O3909" s="15">
        <f t="shared" si="469"/>
        <v>0.33273338317871093</v>
      </c>
      <c r="P3909" s="15">
        <v>0</v>
      </c>
    </row>
    <row r="3910" spans="1:16" ht="15" x14ac:dyDescent="0.25">
      <c r="A3910" s="12" t="s">
        <v>11</v>
      </c>
      <c r="B3910" s="12">
        <v>111</v>
      </c>
      <c r="C3910" s="12">
        <v>1985</v>
      </c>
      <c r="D3910" s="12">
        <v>1</v>
      </c>
      <c r="E3910" s="12">
        <v>1</v>
      </c>
      <c r="F3910" s="15">
        <v>0.31818199157714844</v>
      </c>
      <c r="G3910" s="15">
        <v>0.36927299499511718</v>
      </c>
      <c r="H3910" s="15">
        <v>2.963860034942627E-2</v>
      </c>
      <c r="I3910" s="15">
        <v>0.3396343946456909</v>
      </c>
      <c r="L3910" s="15">
        <f t="shared" si="466"/>
        <v>0.31818199157714844</v>
      </c>
      <c r="M3910" s="15">
        <f t="shared" si="467"/>
        <v>0.36927299499511718</v>
      </c>
      <c r="N3910" s="15">
        <f t="shared" si="468"/>
        <v>2.963860034942627E-2</v>
      </c>
      <c r="O3910" s="15">
        <f t="shared" si="469"/>
        <v>0.3396343946456909</v>
      </c>
      <c r="P3910" s="15">
        <v>0</v>
      </c>
    </row>
    <row r="3911" spans="1:16" ht="15" x14ac:dyDescent="0.25">
      <c r="A3911" s="12" t="s">
        <v>11</v>
      </c>
      <c r="B3911" s="12">
        <v>111</v>
      </c>
      <c r="C3911" s="12">
        <v>1986</v>
      </c>
      <c r="D3911" s="12">
        <v>1</v>
      </c>
      <c r="E3911" s="12">
        <v>1</v>
      </c>
      <c r="F3911" s="15">
        <v>0.32023700714111331</v>
      </c>
      <c r="G3911" s="15">
        <v>0.37366699218749999</v>
      </c>
      <c r="H3911" s="15">
        <v>2.8424599170684815E-2</v>
      </c>
      <c r="I3911" s="15">
        <v>0.3452423930168152</v>
      </c>
      <c r="L3911" s="15">
        <f t="shared" si="466"/>
        <v>0.32023700714111331</v>
      </c>
      <c r="M3911" s="15">
        <f t="shared" si="467"/>
        <v>0.37366699218749999</v>
      </c>
      <c r="N3911" s="15">
        <f t="shared" si="468"/>
        <v>2.8424599170684815E-2</v>
      </c>
      <c r="O3911" s="15">
        <f t="shared" si="469"/>
        <v>0.3452423930168152</v>
      </c>
      <c r="P3911" s="15">
        <v>0</v>
      </c>
    </row>
    <row r="3912" spans="1:16" ht="15" x14ac:dyDescent="0.25">
      <c r="A3912" s="12" t="s">
        <v>11</v>
      </c>
      <c r="B3912" s="12">
        <v>111</v>
      </c>
      <c r="C3912" s="12">
        <v>1987</v>
      </c>
      <c r="D3912" s="12">
        <v>1</v>
      </c>
      <c r="E3912" s="12">
        <v>1</v>
      </c>
      <c r="F3912" s="15">
        <v>0.32765201568603514</v>
      </c>
      <c r="G3912" s="15">
        <v>0.3716630172729492</v>
      </c>
      <c r="H3912" s="15">
        <v>3.0677599906921385E-2</v>
      </c>
      <c r="I3912" s="15">
        <v>0.34098541736602783</v>
      </c>
      <c r="L3912" s="15">
        <f t="shared" si="466"/>
        <v>0.32765201568603514</v>
      </c>
      <c r="M3912" s="15">
        <f t="shared" si="467"/>
        <v>0.3716630172729492</v>
      </c>
      <c r="N3912" s="15">
        <f t="shared" si="468"/>
        <v>3.0677599906921385E-2</v>
      </c>
      <c r="O3912" s="15">
        <f t="shared" si="469"/>
        <v>0.34098541736602783</v>
      </c>
      <c r="P3912" s="15">
        <v>0</v>
      </c>
    </row>
    <row r="3913" spans="1:16" ht="15" x14ac:dyDescent="0.25">
      <c r="A3913" s="12" t="s">
        <v>11</v>
      </c>
      <c r="B3913" s="12">
        <v>111</v>
      </c>
      <c r="C3913" s="12">
        <v>1988</v>
      </c>
      <c r="D3913" s="12">
        <v>1</v>
      </c>
      <c r="E3913" s="12">
        <v>1</v>
      </c>
      <c r="F3913" s="15">
        <v>0.32624198913574221</v>
      </c>
      <c r="G3913" s="15">
        <v>0.36282299041748045</v>
      </c>
      <c r="H3913" s="15">
        <v>3.0972900390624999E-2</v>
      </c>
      <c r="I3913" s="15">
        <v>0.33185009002685545</v>
      </c>
      <c r="L3913" s="15">
        <f t="shared" si="466"/>
        <v>0.32624198913574221</v>
      </c>
      <c r="M3913" s="15">
        <f t="shared" si="467"/>
        <v>0.36282299041748045</v>
      </c>
      <c r="N3913" s="15">
        <f t="shared" si="468"/>
        <v>3.0972900390624999E-2</v>
      </c>
      <c r="O3913" s="15">
        <f t="shared" si="469"/>
        <v>0.33185009002685545</v>
      </c>
      <c r="P3913" s="15">
        <v>0</v>
      </c>
    </row>
    <row r="3914" spans="1:16" ht="15" x14ac:dyDescent="0.25">
      <c r="A3914" s="12" t="s">
        <v>11</v>
      </c>
      <c r="B3914" s="12">
        <v>111</v>
      </c>
      <c r="C3914" s="12">
        <v>1989</v>
      </c>
      <c r="D3914" s="12">
        <v>1</v>
      </c>
      <c r="E3914" s="12">
        <v>1</v>
      </c>
      <c r="F3914" s="15">
        <v>0.32921501159667971</v>
      </c>
      <c r="G3914" s="15">
        <v>0.36237800598144532</v>
      </c>
      <c r="H3914" s="15">
        <v>3.2660698890686034E-2</v>
      </c>
      <c r="I3914" s="15">
        <v>0.3297173070907593</v>
      </c>
      <c r="L3914" s="15">
        <f t="shared" si="466"/>
        <v>0.32921501159667971</v>
      </c>
      <c r="M3914" s="15">
        <f t="shared" si="467"/>
        <v>0.36237800598144532</v>
      </c>
      <c r="N3914" s="15">
        <f t="shared" si="468"/>
        <v>3.2660698890686034E-2</v>
      </c>
      <c r="O3914" s="15">
        <f t="shared" si="469"/>
        <v>0.3297173070907593</v>
      </c>
      <c r="P3914" s="15">
        <v>0</v>
      </c>
    </row>
    <row r="3915" spans="1:16" ht="15" x14ac:dyDescent="0.25">
      <c r="A3915" s="12" t="s">
        <v>11</v>
      </c>
      <c r="B3915" s="12">
        <v>111</v>
      </c>
      <c r="C3915" s="12">
        <v>1990</v>
      </c>
      <c r="D3915" s="12">
        <v>1</v>
      </c>
      <c r="E3915" s="12">
        <v>1</v>
      </c>
      <c r="F3915" s="15">
        <v>0.32855701446533203</v>
      </c>
      <c r="G3915" s="15">
        <v>0.37200500488281252</v>
      </c>
      <c r="H3915" s="15">
        <v>3.3871901035308835E-2</v>
      </c>
      <c r="I3915" s="15">
        <v>0.33813310384750367</v>
      </c>
      <c r="L3915" s="15">
        <f t="shared" si="466"/>
        <v>0.32855701446533203</v>
      </c>
      <c r="M3915" s="15">
        <f t="shared" si="467"/>
        <v>0.37200500488281252</v>
      </c>
      <c r="N3915" s="15">
        <f t="shared" si="468"/>
        <v>3.3871901035308835E-2</v>
      </c>
      <c r="O3915" s="15">
        <f t="shared" si="469"/>
        <v>0.33813310384750367</v>
      </c>
      <c r="P3915" s="15">
        <v>0</v>
      </c>
    </row>
    <row r="3916" spans="1:16" ht="15" x14ac:dyDescent="0.25">
      <c r="A3916" s="12" t="s">
        <v>11</v>
      </c>
      <c r="B3916" s="12">
        <v>111</v>
      </c>
      <c r="C3916" s="12">
        <v>1991</v>
      </c>
      <c r="D3916" s="12">
        <v>1</v>
      </c>
      <c r="E3916" s="12">
        <v>1</v>
      </c>
      <c r="F3916" s="15">
        <v>0.3294340133666992</v>
      </c>
      <c r="G3916" s="15">
        <v>0.37972499847412111</v>
      </c>
      <c r="H3916" s="15">
        <v>3.5880599021911624E-2</v>
      </c>
      <c r="I3916" s="15">
        <v>0.34384439945220946</v>
      </c>
      <c r="L3916" s="15">
        <f t="shared" si="466"/>
        <v>0.3294340133666992</v>
      </c>
      <c r="M3916" s="15">
        <f t="shared" si="467"/>
        <v>0.37972499847412111</v>
      </c>
      <c r="N3916" s="15">
        <f t="shared" si="468"/>
        <v>3.5880599021911624E-2</v>
      </c>
      <c r="O3916" s="15">
        <f t="shared" si="469"/>
        <v>0.34384439945220946</v>
      </c>
      <c r="P3916" s="15">
        <v>0</v>
      </c>
    </row>
    <row r="3917" spans="1:16" ht="15" x14ac:dyDescent="0.25">
      <c r="A3917" s="12" t="s">
        <v>11</v>
      </c>
      <c r="B3917" s="12">
        <v>111</v>
      </c>
      <c r="C3917" s="12">
        <v>1992</v>
      </c>
      <c r="D3917" s="12">
        <v>1</v>
      </c>
      <c r="E3917" s="12">
        <v>1</v>
      </c>
      <c r="F3917" s="15">
        <v>0.32763000488281252</v>
      </c>
      <c r="G3917" s="15">
        <v>0.38645698547363283</v>
      </c>
      <c r="H3917" s="15">
        <v>3.5184400081634523E-2</v>
      </c>
      <c r="I3917" s="15">
        <v>0.35127258539199829</v>
      </c>
      <c r="L3917" s="15">
        <f t="shared" ref="L3917:L3947" si="470">F3917+$P3917</f>
        <v>0.32763000488281252</v>
      </c>
      <c r="M3917" s="15">
        <f t="shared" ref="M3917:M3947" si="471">G3917+$P3917</f>
        <v>0.38645698547363283</v>
      </c>
      <c r="N3917" s="15">
        <f t="shared" ref="N3917:N3947" si="472">H3917</f>
        <v>3.5184400081634523E-2</v>
      </c>
      <c r="O3917" s="15">
        <f t="shared" ref="O3917:O3947" si="473">I3917+$P3917</f>
        <v>0.35127258539199829</v>
      </c>
      <c r="P3917" s="15">
        <v>0</v>
      </c>
    </row>
    <row r="3918" spans="1:16" ht="15" x14ac:dyDescent="0.25">
      <c r="A3918" s="12" t="s">
        <v>11</v>
      </c>
      <c r="B3918" s="12">
        <v>111</v>
      </c>
      <c r="C3918" s="12">
        <v>1993</v>
      </c>
      <c r="D3918" s="12">
        <v>1</v>
      </c>
      <c r="E3918" s="12">
        <v>1</v>
      </c>
      <c r="F3918" s="15">
        <v>0.33023399353027344</v>
      </c>
      <c r="G3918" s="15">
        <v>0.38098899841308592</v>
      </c>
      <c r="H3918" s="15">
        <v>3.3971700668334964E-2</v>
      </c>
      <c r="I3918" s="15">
        <v>0.34701729774475099</v>
      </c>
      <c r="L3918" s="15">
        <f t="shared" si="470"/>
        <v>0.33023399353027344</v>
      </c>
      <c r="M3918" s="15">
        <f t="shared" si="471"/>
        <v>0.38098899841308592</v>
      </c>
      <c r="N3918" s="15">
        <f t="shared" si="472"/>
        <v>3.3971700668334964E-2</v>
      </c>
      <c r="O3918" s="15">
        <f t="shared" si="473"/>
        <v>0.34701729774475099</v>
      </c>
      <c r="P3918" s="15">
        <v>0</v>
      </c>
    </row>
    <row r="3919" spans="1:16" ht="15" x14ac:dyDescent="0.25">
      <c r="A3919" s="12" t="s">
        <v>11</v>
      </c>
      <c r="B3919" s="12">
        <v>111</v>
      </c>
      <c r="C3919" s="12">
        <v>1994</v>
      </c>
      <c r="D3919" s="12">
        <v>1</v>
      </c>
      <c r="E3919" s="12">
        <v>1</v>
      </c>
      <c r="F3919" s="15">
        <v>0.33407600402832033</v>
      </c>
      <c r="G3919" s="15">
        <v>0.3710969924926758</v>
      </c>
      <c r="H3919" s="15">
        <v>3.3524301052093503E-2</v>
      </c>
      <c r="I3919" s="15">
        <v>0.33757269144058227</v>
      </c>
      <c r="L3919" s="15">
        <f t="shared" si="470"/>
        <v>0.33407600402832033</v>
      </c>
      <c r="M3919" s="15">
        <f t="shared" si="471"/>
        <v>0.3710969924926758</v>
      </c>
      <c r="N3919" s="15">
        <f t="shared" si="472"/>
        <v>3.3524301052093503E-2</v>
      </c>
      <c r="O3919" s="15">
        <f t="shared" si="473"/>
        <v>0.33757269144058227</v>
      </c>
      <c r="P3919" s="15">
        <v>0</v>
      </c>
    </row>
    <row r="3920" spans="1:16" ht="15" x14ac:dyDescent="0.25">
      <c r="A3920" s="12" t="s">
        <v>11</v>
      </c>
      <c r="B3920" s="12">
        <v>111</v>
      </c>
      <c r="C3920" s="12">
        <v>1995</v>
      </c>
      <c r="D3920" s="12">
        <v>1</v>
      </c>
      <c r="E3920" s="12">
        <v>1</v>
      </c>
      <c r="F3920" s="15">
        <v>0.3378260040283203</v>
      </c>
      <c r="G3920" s="15">
        <v>0.37081100463867189</v>
      </c>
      <c r="H3920" s="15">
        <v>3.5483899116516116E-2</v>
      </c>
      <c r="I3920" s="15">
        <v>0.33532710552215578</v>
      </c>
      <c r="L3920" s="15">
        <f t="shared" si="470"/>
        <v>0.3378260040283203</v>
      </c>
      <c r="M3920" s="15">
        <f t="shared" si="471"/>
        <v>0.37081100463867189</v>
      </c>
      <c r="N3920" s="15">
        <f t="shared" si="472"/>
        <v>3.5483899116516116E-2</v>
      </c>
      <c r="O3920" s="15">
        <f t="shared" si="473"/>
        <v>0.33532710552215578</v>
      </c>
      <c r="P3920" s="15">
        <v>0</v>
      </c>
    </row>
    <row r="3921" spans="1:16" ht="15" x14ac:dyDescent="0.25">
      <c r="A3921" s="12" t="s">
        <v>11</v>
      </c>
      <c r="B3921" s="12">
        <v>111</v>
      </c>
      <c r="C3921" s="12">
        <v>1996</v>
      </c>
      <c r="D3921" s="12">
        <v>1</v>
      </c>
      <c r="E3921" s="12">
        <v>1</v>
      </c>
      <c r="F3921" s="15">
        <v>0.34260501861572268</v>
      </c>
      <c r="G3921" s="15">
        <v>0.36551399230957032</v>
      </c>
      <c r="H3921" s="15">
        <v>3.3928799629211429E-2</v>
      </c>
      <c r="I3921" s="15">
        <v>0.33158519268035891</v>
      </c>
      <c r="L3921" s="15">
        <f t="shared" si="470"/>
        <v>0.34260501861572268</v>
      </c>
      <c r="M3921" s="15">
        <f t="shared" si="471"/>
        <v>0.36551399230957032</v>
      </c>
      <c r="N3921" s="15">
        <f t="shared" si="472"/>
        <v>3.3928799629211429E-2</v>
      </c>
      <c r="O3921" s="15">
        <f t="shared" si="473"/>
        <v>0.33158519268035891</v>
      </c>
      <c r="P3921" s="15">
        <v>0</v>
      </c>
    </row>
    <row r="3922" spans="1:16" ht="15" x14ac:dyDescent="0.25">
      <c r="A3922" s="12" t="s">
        <v>11</v>
      </c>
      <c r="B3922" s="12">
        <v>111</v>
      </c>
      <c r="C3922" s="12">
        <v>1997</v>
      </c>
      <c r="D3922" s="12">
        <v>1</v>
      </c>
      <c r="E3922" s="12">
        <v>1</v>
      </c>
      <c r="F3922" s="15">
        <v>0.3455329895019531</v>
      </c>
      <c r="G3922" s="15">
        <v>0.35438400268554687</v>
      </c>
      <c r="H3922" s="15">
        <v>3.2226800918579102E-2</v>
      </c>
      <c r="I3922" s="15">
        <v>0.32215720176696777</v>
      </c>
      <c r="L3922" s="15">
        <f t="shared" si="470"/>
        <v>0.3455329895019531</v>
      </c>
      <c r="M3922" s="15">
        <f t="shared" si="471"/>
        <v>0.35438400268554687</v>
      </c>
      <c r="N3922" s="15">
        <f t="shared" si="472"/>
        <v>3.2226800918579102E-2</v>
      </c>
      <c r="O3922" s="15">
        <f t="shared" si="473"/>
        <v>0.32215720176696777</v>
      </c>
      <c r="P3922" s="15">
        <v>0</v>
      </c>
    </row>
    <row r="3923" spans="1:16" ht="15" x14ac:dyDescent="0.25">
      <c r="A3923" s="12" t="s">
        <v>11</v>
      </c>
      <c r="B3923" s="12">
        <v>111</v>
      </c>
      <c r="C3923" s="12">
        <v>1998</v>
      </c>
      <c r="D3923" s="12">
        <v>1</v>
      </c>
      <c r="E3923" s="12">
        <v>1</v>
      </c>
      <c r="F3923" s="15">
        <v>0.34929000854492187</v>
      </c>
      <c r="G3923" s="15">
        <v>0.34622299194335937</v>
      </c>
      <c r="H3923" s="15">
        <v>3.0769999027252196E-2</v>
      </c>
      <c r="I3923" s="15">
        <v>0.31545299291610718</v>
      </c>
      <c r="L3923" s="15">
        <f t="shared" si="470"/>
        <v>0.34929000854492187</v>
      </c>
      <c r="M3923" s="15">
        <f t="shared" si="471"/>
        <v>0.34622299194335937</v>
      </c>
      <c r="N3923" s="15">
        <f t="shared" si="472"/>
        <v>3.0769999027252196E-2</v>
      </c>
      <c r="O3923" s="15">
        <f t="shared" si="473"/>
        <v>0.31545299291610718</v>
      </c>
      <c r="P3923" s="15">
        <v>0</v>
      </c>
    </row>
    <row r="3924" spans="1:16" ht="15" x14ac:dyDescent="0.25">
      <c r="A3924" s="12" t="s">
        <v>11</v>
      </c>
      <c r="B3924" s="12">
        <v>111</v>
      </c>
      <c r="C3924" s="12">
        <v>1999</v>
      </c>
      <c r="D3924" s="12">
        <v>1</v>
      </c>
      <c r="E3924" s="12">
        <v>1</v>
      </c>
      <c r="F3924" s="15">
        <v>0.34884799957275392</v>
      </c>
      <c r="G3924" s="15">
        <v>0.34195499420166015</v>
      </c>
      <c r="H3924" s="15">
        <v>2.7048699855804444E-2</v>
      </c>
      <c r="I3924" s="15">
        <v>0.31490629434585571</v>
      </c>
      <c r="L3924" s="15">
        <f t="shared" si="470"/>
        <v>0.34884799957275392</v>
      </c>
      <c r="M3924" s="15">
        <f t="shared" si="471"/>
        <v>0.34195499420166015</v>
      </c>
      <c r="N3924" s="15">
        <f t="shared" si="472"/>
        <v>2.7048699855804444E-2</v>
      </c>
      <c r="O3924" s="15">
        <f t="shared" si="473"/>
        <v>0.31490629434585571</v>
      </c>
      <c r="P3924" s="15">
        <v>0</v>
      </c>
    </row>
    <row r="3925" spans="1:16" ht="15" x14ac:dyDescent="0.25">
      <c r="A3925" s="12" t="s">
        <v>11</v>
      </c>
      <c r="B3925" s="12">
        <v>111</v>
      </c>
      <c r="C3925" s="12">
        <v>2000</v>
      </c>
      <c r="D3925" s="12">
        <v>1</v>
      </c>
      <c r="E3925" s="12">
        <v>1</v>
      </c>
      <c r="F3925" s="15">
        <v>0.3535329818725586</v>
      </c>
      <c r="G3925" s="15">
        <v>0.33880699157714844</v>
      </c>
      <c r="H3925" s="15">
        <v>2.4581799507141112E-2</v>
      </c>
      <c r="I3925" s="15">
        <v>0.31422519207000732</v>
      </c>
      <c r="L3925" s="15">
        <f t="shared" si="470"/>
        <v>0.3535329818725586</v>
      </c>
      <c r="M3925" s="15">
        <f t="shared" si="471"/>
        <v>0.33880699157714844</v>
      </c>
      <c r="N3925" s="15">
        <f t="shared" si="472"/>
        <v>2.4581799507141112E-2</v>
      </c>
      <c r="O3925" s="15">
        <f t="shared" si="473"/>
        <v>0.31422519207000732</v>
      </c>
      <c r="P3925" s="15">
        <v>0</v>
      </c>
    </row>
    <row r="3926" spans="1:16" ht="15" x14ac:dyDescent="0.25">
      <c r="A3926" s="12" t="s">
        <v>11</v>
      </c>
      <c r="B3926" s="12">
        <v>111</v>
      </c>
      <c r="C3926" s="12">
        <v>2001</v>
      </c>
      <c r="D3926" s="12">
        <v>1</v>
      </c>
      <c r="E3926" s="12">
        <v>1</v>
      </c>
      <c r="F3926" s="15">
        <v>0.32257174379897796</v>
      </c>
      <c r="G3926" s="15">
        <v>0.32793938720979399</v>
      </c>
      <c r="H3926" s="15">
        <v>3.2559671326341896E-2</v>
      </c>
      <c r="I3926" s="15">
        <v>0.29537971588345208</v>
      </c>
      <c r="L3926" s="15">
        <f t="shared" si="470"/>
        <v>0.32257174379897796</v>
      </c>
      <c r="M3926" s="15">
        <f t="shared" si="471"/>
        <v>0.32793938720979399</v>
      </c>
      <c r="N3926" s="15">
        <f t="shared" si="472"/>
        <v>3.2559671326341896E-2</v>
      </c>
      <c r="O3926" s="15">
        <f t="shared" si="473"/>
        <v>0.29537971588345208</v>
      </c>
      <c r="P3926" s="15">
        <v>0</v>
      </c>
    </row>
    <row r="3927" spans="1:16" ht="15" x14ac:dyDescent="0.25">
      <c r="A3927" s="12" t="s">
        <v>11</v>
      </c>
      <c r="B3927" s="12">
        <v>111</v>
      </c>
      <c r="C3927" s="12">
        <v>2002</v>
      </c>
      <c r="D3927" s="12">
        <v>1</v>
      </c>
      <c r="E3927" s="12">
        <v>1</v>
      </c>
      <c r="F3927" s="15">
        <v>0.29877016405742496</v>
      </c>
      <c r="G3927" s="15">
        <v>0.33691438453303596</v>
      </c>
      <c r="H3927" s="15">
        <v>2.8918575180024001E-2</v>
      </c>
      <c r="I3927" s="15">
        <v>0.30799580935301196</v>
      </c>
      <c r="L3927" s="15">
        <f t="shared" si="470"/>
        <v>0.29877016405742496</v>
      </c>
      <c r="M3927" s="15">
        <f t="shared" si="471"/>
        <v>0.33691438453303596</v>
      </c>
      <c r="N3927" s="15">
        <f t="shared" si="472"/>
        <v>2.8918575180024001E-2</v>
      </c>
      <c r="O3927" s="15">
        <f t="shared" si="473"/>
        <v>0.30799580935301196</v>
      </c>
      <c r="P3927" s="15">
        <v>0</v>
      </c>
    </row>
    <row r="3928" spans="1:16" ht="15" x14ac:dyDescent="0.25">
      <c r="A3928" s="12" t="s">
        <v>11</v>
      </c>
      <c r="B3928" s="12">
        <v>111</v>
      </c>
      <c r="C3928" s="12">
        <v>2003</v>
      </c>
      <c r="D3928" s="12">
        <v>1</v>
      </c>
      <c r="E3928" s="12">
        <v>1</v>
      </c>
      <c r="F3928" s="15">
        <v>0.29266456886731901</v>
      </c>
      <c r="G3928" s="15">
        <v>0.34030716321373494</v>
      </c>
      <c r="H3928" s="15">
        <v>2.65821436832527E-2</v>
      </c>
      <c r="I3928" s="15">
        <v>0.31372501953048226</v>
      </c>
      <c r="L3928" s="15">
        <f t="shared" si="470"/>
        <v>0.29266456886731901</v>
      </c>
      <c r="M3928" s="15">
        <f t="shared" si="471"/>
        <v>0.34030716321373494</v>
      </c>
      <c r="N3928" s="15">
        <f t="shared" si="472"/>
        <v>2.65821436832527E-2</v>
      </c>
      <c r="O3928" s="15">
        <f t="shared" si="473"/>
        <v>0.31372501953048226</v>
      </c>
      <c r="P3928" s="15">
        <v>0</v>
      </c>
    </row>
    <row r="3929" spans="1:16" ht="15" x14ac:dyDescent="0.25">
      <c r="A3929" s="12" t="s">
        <v>11</v>
      </c>
      <c r="B3929" s="12">
        <v>111</v>
      </c>
      <c r="C3929" s="12">
        <v>2004</v>
      </c>
      <c r="D3929" s="12">
        <v>1</v>
      </c>
      <c r="E3929" s="12">
        <v>1</v>
      </c>
      <c r="F3929" s="15">
        <v>0.29475504770947497</v>
      </c>
      <c r="G3929" s="15">
        <v>0.33712662706394902</v>
      </c>
      <c r="H3929" s="15">
        <v>2.5631457354093699E-2</v>
      </c>
      <c r="I3929" s="15">
        <v>0.3114951697098553</v>
      </c>
      <c r="L3929" s="15">
        <f t="shared" si="470"/>
        <v>0.29475504770947497</v>
      </c>
      <c r="M3929" s="15">
        <f t="shared" si="471"/>
        <v>0.33712662706394902</v>
      </c>
      <c r="N3929" s="15">
        <f t="shared" si="472"/>
        <v>2.5631457354093699E-2</v>
      </c>
      <c r="O3929" s="15">
        <f t="shared" si="473"/>
        <v>0.3114951697098553</v>
      </c>
      <c r="P3929" s="15">
        <v>0</v>
      </c>
    </row>
    <row r="3930" spans="1:16" ht="15" x14ac:dyDescent="0.25">
      <c r="A3930" s="12" t="s">
        <v>11</v>
      </c>
      <c r="B3930" s="12">
        <v>111</v>
      </c>
      <c r="C3930" s="12">
        <v>2005</v>
      </c>
      <c r="D3930" s="12">
        <v>1</v>
      </c>
      <c r="E3930" s="12">
        <v>1</v>
      </c>
      <c r="F3930" s="15">
        <v>0.30852920424565899</v>
      </c>
      <c r="G3930" s="15">
        <v>0.33921183814958</v>
      </c>
      <c r="H3930" s="15">
        <v>2.7038928768636099E-2</v>
      </c>
      <c r="I3930" s="15">
        <v>0.31217290938094389</v>
      </c>
      <c r="L3930" s="15">
        <f t="shared" si="470"/>
        <v>0.30852920424565899</v>
      </c>
      <c r="M3930" s="15">
        <f t="shared" si="471"/>
        <v>0.33921183814958</v>
      </c>
      <c r="N3930" s="15">
        <f t="shared" si="472"/>
        <v>2.7038928768636099E-2</v>
      </c>
      <c r="O3930" s="15">
        <f t="shared" si="473"/>
        <v>0.31217290938094389</v>
      </c>
      <c r="P3930" s="15">
        <v>0</v>
      </c>
    </row>
    <row r="3931" spans="1:16" ht="15" x14ac:dyDescent="0.25">
      <c r="A3931" s="12" t="s">
        <v>11</v>
      </c>
      <c r="B3931" s="12">
        <v>111</v>
      </c>
      <c r="C3931" s="12">
        <v>2006</v>
      </c>
      <c r="D3931" s="12">
        <v>1</v>
      </c>
      <c r="E3931" s="12">
        <v>1</v>
      </c>
      <c r="F3931" s="15">
        <v>0.31655650134630398</v>
      </c>
      <c r="G3931" s="15">
        <v>0.33684870725846106</v>
      </c>
      <c r="H3931" s="15">
        <v>2.7752902515996398E-2</v>
      </c>
      <c r="I3931" s="15">
        <v>0.30909580474246462</v>
      </c>
      <c r="L3931" s="15">
        <f t="shared" si="470"/>
        <v>0.31655650134630398</v>
      </c>
      <c r="M3931" s="15">
        <f t="shared" si="471"/>
        <v>0.33684870725846106</v>
      </c>
      <c r="N3931" s="15">
        <f t="shared" si="472"/>
        <v>2.7752902515996398E-2</v>
      </c>
      <c r="O3931" s="15">
        <f t="shared" si="473"/>
        <v>0.30909580474246462</v>
      </c>
      <c r="P3931" s="15">
        <v>0</v>
      </c>
    </row>
    <row r="3932" spans="1:16" ht="15" x14ac:dyDescent="0.25">
      <c r="A3932" s="12" t="s">
        <v>11</v>
      </c>
      <c r="B3932" s="12">
        <v>111</v>
      </c>
      <c r="C3932" s="12">
        <v>2007</v>
      </c>
      <c r="D3932" s="12">
        <v>1</v>
      </c>
      <c r="E3932" s="12">
        <v>1</v>
      </c>
      <c r="F3932" s="15">
        <v>0.31648707186900898</v>
      </c>
      <c r="G3932" s="15">
        <v>0.34554412145706997</v>
      </c>
      <c r="H3932" s="15">
        <v>2.9326977218163301E-2</v>
      </c>
      <c r="I3932" s="15">
        <v>0.31621714423890668</v>
      </c>
      <c r="L3932" s="15">
        <f t="shared" si="470"/>
        <v>0.31648707186900898</v>
      </c>
      <c r="M3932" s="15">
        <f t="shared" si="471"/>
        <v>0.34554412145706997</v>
      </c>
      <c r="N3932" s="15">
        <f t="shared" si="472"/>
        <v>2.9326977218163301E-2</v>
      </c>
      <c r="O3932" s="15">
        <f t="shared" si="473"/>
        <v>0.31621714423890668</v>
      </c>
      <c r="P3932" s="15">
        <v>0</v>
      </c>
    </row>
    <row r="3933" spans="1:16" ht="15" x14ac:dyDescent="0.25">
      <c r="A3933" s="12" t="s">
        <v>11</v>
      </c>
      <c r="B3933" s="12">
        <v>111</v>
      </c>
      <c r="C3933" s="12">
        <v>2008</v>
      </c>
      <c r="D3933" s="12">
        <v>1</v>
      </c>
      <c r="E3933" s="12">
        <v>1</v>
      </c>
      <c r="F3933" s="15">
        <v>0.30531603232260296</v>
      </c>
      <c r="G3933" s="15">
        <v>0.37136045728291101</v>
      </c>
      <c r="H3933" s="15">
        <v>2.77618933164521E-2</v>
      </c>
      <c r="I3933" s="15">
        <v>0.34359856396645888</v>
      </c>
      <c r="L3933" s="15">
        <f t="shared" si="470"/>
        <v>0.30531603232260296</v>
      </c>
      <c r="M3933" s="15">
        <f t="shared" si="471"/>
        <v>0.37136045728291101</v>
      </c>
      <c r="N3933" s="15">
        <f t="shared" si="472"/>
        <v>2.77618933164521E-2</v>
      </c>
      <c r="O3933" s="15">
        <f t="shared" si="473"/>
        <v>0.34359856396645888</v>
      </c>
      <c r="P3933" s="15">
        <v>0</v>
      </c>
    </row>
    <row r="3934" spans="1:16" ht="15" x14ac:dyDescent="0.25">
      <c r="A3934" s="12" t="s">
        <v>11</v>
      </c>
      <c r="B3934" s="12">
        <v>111</v>
      </c>
      <c r="C3934" s="12">
        <v>2009</v>
      </c>
      <c r="D3934" s="12">
        <v>1</v>
      </c>
      <c r="E3934" s="12">
        <v>1</v>
      </c>
      <c r="F3934" s="15">
        <v>0.28221832360020899</v>
      </c>
      <c r="G3934" s="15">
        <v>0.41392109089276502</v>
      </c>
      <c r="H3934" s="15">
        <v>2.5741380918010402E-2</v>
      </c>
      <c r="I3934" s="15">
        <v>0.38817970997475465</v>
      </c>
      <c r="L3934" s="15">
        <f t="shared" si="470"/>
        <v>0.28221832360020899</v>
      </c>
      <c r="M3934" s="15">
        <f t="shared" si="471"/>
        <v>0.41392109089276502</v>
      </c>
      <c r="N3934" s="15">
        <f t="shared" si="472"/>
        <v>2.5741380918010402E-2</v>
      </c>
      <c r="O3934" s="15">
        <f t="shared" si="473"/>
        <v>0.38817970997475465</v>
      </c>
      <c r="P3934" s="15">
        <v>0</v>
      </c>
    </row>
    <row r="3935" spans="1:16" ht="15" x14ac:dyDescent="0.25">
      <c r="A3935" s="12" t="s">
        <v>11</v>
      </c>
      <c r="B3935" s="12">
        <v>111</v>
      </c>
      <c r="C3935" s="12">
        <v>2010</v>
      </c>
      <c r="D3935" s="12">
        <v>1</v>
      </c>
      <c r="E3935" s="12">
        <v>1</v>
      </c>
      <c r="F3935" s="15">
        <v>0.28770098960228202</v>
      </c>
      <c r="G3935" s="15">
        <v>0.39752817052324196</v>
      </c>
      <c r="H3935" s="15">
        <v>2.6780760815936003E-2</v>
      </c>
      <c r="I3935" s="15">
        <v>0.37074740970730596</v>
      </c>
      <c r="L3935" s="15">
        <f t="shared" si="470"/>
        <v>0.28770098960228202</v>
      </c>
      <c r="M3935" s="15">
        <f t="shared" si="471"/>
        <v>0.39752817052324196</v>
      </c>
      <c r="N3935" s="15">
        <f t="shared" si="472"/>
        <v>2.6780760815936003E-2</v>
      </c>
      <c r="O3935" s="15">
        <f t="shared" si="473"/>
        <v>0.37074740970730596</v>
      </c>
      <c r="P3935" s="15">
        <v>0</v>
      </c>
    </row>
    <row r="3936" spans="1:16" ht="15" x14ac:dyDescent="0.25">
      <c r="A3936" s="12" t="s">
        <v>11</v>
      </c>
      <c r="B3936" s="12">
        <v>111</v>
      </c>
      <c r="C3936" s="12">
        <v>2011</v>
      </c>
      <c r="D3936" s="12">
        <v>1</v>
      </c>
      <c r="E3936" s="12">
        <v>1</v>
      </c>
      <c r="F3936" s="15">
        <v>0.29080410071331397</v>
      </c>
      <c r="G3936" s="15">
        <v>0.387833503475222</v>
      </c>
      <c r="H3936" s="15">
        <v>2.8794802472479501E-2</v>
      </c>
      <c r="I3936" s="15">
        <v>0.35903870100274254</v>
      </c>
      <c r="L3936" s="15">
        <f t="shared" si="470"/>
        <v>0.29080410071331397</v>
      </c>
      <c r="M3936" s="15">
        <f t="shared" si="471"/>
        <v>0.387833503475222</v>
      </c>
      <c r="N3936" s="15">
        <f t="shared" si="472"/>
        <v>2.8794802472479501E-2</v>
      </c>
      <c r="O3936" s="15">
        <f t="shared" si="473"/>
        <v>0.35903870100274254</v>
      </c>
      <c r="P3936" s="15">
        <v>0</v>
      </c>
    </row>
    <row r="3937" spans="1:16" ht="15" x14ac:dyDescent="0.25">
      <c r="A3937" s="12" t="s">
        <v>11</v>
      </c>
      <c r="B3937" s="12">
        <v>111</v>
      </c>
      <c r="C3937" s="12">
        <v>2012</v>
      </c>
      <c r="D3937" s="12">
        <v>1</v>
      </c>
      <c r="E3937" s="12">
        <v>1</v>
      </c>
      <c r="F3937" s="15">
        <v>0.29108961206352901</v>
      </c>
      <c r="G3937" s="15">
        <v>0.37210505753986001</v>
      </c>
      <c r="H3937" s="15">
        <v>2.7263895853008001E-2</v>
      </c>
      <c r="I3937" s="15">
        <v>0.34484116168685197</v>
      </c>
      <c r="L3937" s="15">
        <f t="shared" si="470"/>
        <v>0.29108961206352901</v>
      </c>
      <c r="M3937" s="15">
        <f t="shared" si="471"/>
        <v>0.37210505753986001</v>
      </c>
      <c r="N3937" s="15">
        <f t="shared" si="472"/>
        <v>2.7263895853008001E-2</v>
      </c>
      <c r="O3937" s="15">
        <f t="shared" si="473"/>
        <v>0.34484116168685197</v>
      </c>
      <c r="P3937" s="15">
        <v>0</v>
      </c>
    </row>
    <row r="3938" spans="1:16" ht="15" x14ac:dyDescent="0.25">
      <c r="A3938" s="12" t="s">
        <v>11</v>
      </c>
      <c r="B3938" s="12">
        <v>111</v>
      </c>
      <c r="C3938" s="12">
        <v>2013</v>
      </c>
      <c r="D3938" s="12">
        <v>1</v>
      </c>
      <c r="E3938" s="12">
        <v>1</v>
      </c>
      <c r="F3938" s="15">
        <v>0.31291465856449702</v>
      </c>
      <c r="G3938" s="15">
        <v>0.35839009453355897</v>
      </c>
      <c r="H3938" s="15">
        <v>2.48993289586763E-2</v>
      </c>
      <c r="I3938" s="15">
        <v>0.33349076557488266</v>
      </c>
      <c r="L3938" s="15">
        <f t="shared" si="470"/>
        <v>0.31291465856449702</v>
      </c>
      <c r="M3938" s="15">
        <f t="shared" si="471"/>
        <v>0.35839009453355897</v>
      </c>
      <c r="N3938" s="15">
        <f t="shared" si="472"/>
        <v>2.48993289586763E-2</v>
      </c>
      <c r="O3938" s="15">
        <f t="shared" si="473"/>
        <v>0.33349076557488266</v>
      </c>
      <c r="P3938" s="15">
        <v>0</v>
      </c>
    </row>
    <row r="3939" spans="1:16" ht="15" x14ac:dyDescent="0.25">
      <c r="A3939" s="12" t="s">
        <v>11</v>
      </c>
      <c r="B3939" s="12">
        <v>111</v>
      </c>
      <c r="C3939" s="12">
        <v>2014</v>
      </c>
      <c r="D3939" s="12">
        <v>1</v>
      </c>
      <c r="E3939" s="12">
        <v>1</v>
      </c>
      <c r="F3939" s="15">
        <v>0.31379533835593199</v>
      </c>
      <c r="G3939" s="15">
        <v>0.35428614568955297</v>
      </c>
      <c r="H3939" s="15">
        <v>2.4818304709078101E-2</v>
      </c>
      <c r="I3939" s="15">
        <v>0.32946784098047488</v>
      </c>
      <c r="L3939" s="15">
        <f t="shared" si="470"/>
        <v>0.31379533835593199</v>
      </c>
      <c r="M3939" s="15">
        <f t="shared" si="471"/>
        <v>0.35428614568955297</v>
      </c>
      <c r="N3939" s="15">
        <f t="shared" si="472"/>
        <v>2.4818304709078101E-2</v>
      </c>
      <c r="O3939" s="15">
        <f t="shared" si="473"/>
        <v>0.32946784098047488</v>
      </c>
      <c r="P3939" s="15">
        <v>0</v>
      </c>
    </row>
    <row r="3940" spans="1:16" ht="15" x14ac:dyDescent="0.25">
      <c r="A3940" s="12" t="s">
        <v>11</v>
      </c>
      <c r="B3940" s="12">
        <v>111</v>
      </c>
      <c r="C3940" s="12">
        <v>2015</v>
      </c>
      <c r="D3940" s="12">
        <v>1</v>
      </c>
      <c r="E3940" s="12">
        <v>1</v>
      </c>
      <c r="F3940" s="15">
        <v>0.316600850542609</v>
      </c>
      <c r="G3940" s="15">
        <v>0.35192031209448499</v>
      </c>
      <c r="H3940" s="15">
        <v>2.35218835522856E-2</v>
      </c>
      <c r="I3940" s="15">
        <v>0.32839842854219936</v>
      </c>
      <c r="L3940" s="15">
        <f t="shared" si="470"/>
        <v>0.316600850542609</v>
      </c>
      <c r="M3940" s="15">
        <f t="shared" si="471"/>
        <v>0.35192031209448499</v>
      </c>
      <c r="N3940" s="15">
        <f t="shared" si="472"/>
        <v>2.35218835522856E-2</v>
      </c>
      <c r="O3940" s="15">
        <f t="shared" si="473"/>
        <v>0.32839842854219936</v>
      </c>
      <c r="P3940" s="15">
        <v>0</v>
      </c>
    </row>
    <row r="3941" spans="1:16" ht="15" x14ac:dyDescent="0.25">
      <c r="A3941" s="12" t="s">
        <v>11</v>
      </c>
      <c r="B3941" s="12">
        <v>111</v>
      </c>
      <c r="C3941" s="12">
        <v>2016</v>
      </c>
      <c r="D3941" s="12">
        <v>1</v>
      </c>
      <c r="E3941" s="12">
        <v>1</v>
      </c>
      <c r="F3941" s="15">
        <v>0.31179357157757898</v>
      </c>
      <c r="G3941" s="15">
        <v>0.35552700975121804</v>
      </c>
      <c r="H3941" s="15">
        <v>2.5044316425159502E-2</v>
      </c>
      <c r="I3941" s="15">
        <v>0.33048269332605856</v>
      </c>
      <c r="L3941" s="15">
        <f t="shared" si="470"/>
        <v>0.31179357157757898</v>
      </c>
      <c r="M3941" s="15">
        <f t="shared" si="471"/>
        <v>0.35552700975121804</v>
      </c>
      <c r="N3941" s="15">
        <f t="shared" si="472"/>
        <v>2.5044316425159502E-2</v>
      </c>
      <c r="O3941" s="15">
        <f t="shared" si="473"/>
        <v>0.33048269332605856</v>
      </c>
      <c r="P3941" s="15">
        <v>0</v>
      </c>
    </row>
    <row r="3942" spans="1:16" ht="15" x14ac:dyDescent="0.25">
      <c r="A3942" s="12" t="s">
        <v>11</v>
      </c>
      <c r="B3942" s="12">
        <v>111</v>
      </c>
      <c r="C3942" s="12">
        <v>2017</v>
      </c>
      <c r="D3942" s="12">
        <v>1</v>
      </c>
      <c r="E3942" s="12">
        <v>1</v>
      </c>
      <c r="F3942" s="15">
        <v>0.30646525323003398</v>
      </c>
      <c r="G3942" s="15">
        <v>0.35447779086990799</v>
      </c>
      <c r="H3942" s="15">
        <v>2.5391647221002903E-2</v>
      </c>
      <c r="I3942" s="15">
        <v>0.32908614364890509</v>
      </c>
      <c r="L3942" s="15">
        <f t="shared" si="470"/>
        <v>0.30646525323003398</v>
      </c>
      <c r="M3942" s="15">
        <f t="shared" si="471"/>
        <v>0.35447779086990799</v>
      </c>
      <c r="N3942" s="15">
        <f t="shared" si="472"/>
        <v>2.5391647221002903E-2</v>
      </c>
      <c r="O3942" s="15">
        <f t="shared" si="473"/>
        <v>0.32908614364890509</v>
      </c>
      <c r="P3942" s="15">
        <v>0</v>
      </c>
    </row>
    <row r="3943" spans="1:16" ht="15" x14ac:dyDescent="0.25">
      <c r="A3943" s="12" t="s">
        <v>11</v>
      </c>
      <c r="B3943" s="12">
        <v>111</v>
      </c>
      <c r="C3943" s="12">
        <v>2018</v>
      </c>
      <c r="D3943" s="12">
        <v>1</v>
      </c>
      <c r="E3943" s="12">
        <v>1</v>
      </c>
      <c r="F3943" s="15">
        <v>0.302293933081139</v>
      </c>
      <c r="G3943" s="15">
        <v>0.35551245977526497</v>
      </c>
      <c r="H3943" s="15">
        <v>2.78703506415868E-2</v>
      </c>
      <c r="I3943" s="15">
        <v>0.32764210913367819</v>
      </c>
      <c r="L3943" s="15">
        <f t="shared" si="470"/>
        <v>0.302293933081139</v>
      </c>
      <c r="M3943" s="15">
        <f t="shared" si="471"/>
        <v>0.35551245977526497</v>
      </c>
      <c r="N3943" s="15">
        <f t="shared" si="472"/>
        <v>2.78703506415868E-2</v>
      </c>
      <c r="O3943" s="15">
        <f t="shared" si="473"/>
        <v>0.32764210913367819</v>
      </c>
      <c r="P3943" s="15">
        <v>0</v>
      </c>
    </row>
    <row r="3944" spans="1:16" ht="15" x14ac:dyDescent="0.25">
      <c r="A3944" s="12" t="s">
        <v>11</v>
      </c>
      <c r="B3944" s="12">
        <v>111</v>
      </c>
      <c r="C3944" s="12">
        <v>2019</v>
      </c>
      <c r="D3944" s="12">
        <v>1</v>
      </c>
      <c r="E3944" s="12">
        <v>1</v>
      </c>
      <c r="F3944" s="15">
        <v>0.30222352140573699</v>
      </c>
      <c r="G3944" s="15">
        <v>0.35965104450457097</v>
      </c>
      <c r="H3944" s="15">
        <v>2.8403649042722599E-2</v>
      </c>
      <c r="I3944" s="15">
        <v>0.33124739546184839</v>
      </c>
      <c r="L3944" s="15">
        <f t="shared" si="470"/>
        <v>0.30222352140573699</v>
      </c>
      <c r="M3944" s="15">
        <f t="shared" si="471"/>
        <v>0.35965104450457097</v>
      </c>
      <c r="N3944" s="15">
        <f t="shared" si="472"/>
        <v>2.8403649042722599E-2</v>
      </c>
      <c r="O3944" s="15">
        <f t="shared" si="473"/>
        <v>0.33124739546184839</v>
      </c>
      <c r="P3944" s="15">
        <v>0</v>
      </c>
    </row>
    <row r="3945" spans="1:16" ht="15" x14ac:dyDescent="0.25">
      <c r="A3945" s="12" t="s">
        <v>11</v>
      </c>
      <c r="B3945" s="12">
        <v>111</v>
      </c>
      <c r="C3945" s="12">
        <v>2020</v>
      </c>
      <c r="D3945" s="12">
        <v>1</v>
      </c>
      <c r="E3945" s="12">
        <v>1</v>
      </c>
      <c r="F3945" s="15">
        <v>0.30814692943408101</v>
      </c>
      <c r="G3945" s="15">
        <v>0.44818059443174296</v>
      </c>
      <c r="H3945" s="15">
        <v>2.5797122093782397E-2</v>
      </c>
      <c r="I3945" s="15">
        <v>0.42238347233796064</v>
      </c>
      <c r="L3945" s="15">
        <f t="shared" si="470"/>
        <v>0.30814692943408101</v>
      </c>
      <c r="M3945" s="15">
        <f t="shared" si="471"/>
        <v>0.44818059443174296</v>
      </c>
      <c r="N3945" s="15">
        <f t="shared" si="472"/>
        <v>2.5797122093782397E-2</v>
      </c>
      <c r="O3945" s="15">
        <f t="shared" si="473"/>
        <v>0.42238347233796064</v>
      </c>
      <c r="P3945" s="15">
        <v>0</v>
      </c>
    </row>
    <row r="3946" spans="1:16" ht="15" x14ac:dyDescent="0.25">
      <c r="A3946" s="12" t="s">
        <v>11</v>
      </c>
      <c r="B3946" s="12">
        <v>111</v>
      </c>
      <c r="C3946" s="12">
        <v>2021</v>
      </c>
      <c r="D3946" s="12">
        <v>1</v>
      </c>
      <c r="E3946" s="12">
        <v>1</v>
      </c>
      <c r="F3946" s="15">
        <v>0.31396274727831697</v>
      </c>
      <c r="G3946" s="15">
        <v>0.43016752037040396</v>
      </c>
      <c r="H3946" s="15">
        <v>2.7412478836117801E-2</v>
      </c>
      <c r="I3946" s="15">
        <v>0.40275504153428621</v>
      </c>
      <c r="L3946" s="15">
        <f t="shared" si="470"/>
        <v>0.31396274727831697</v>
      </c>
      <c r="M3946" s="15">
        <f t="shared" si="471"/>
        <v>0.43016752037040396</v>
      </c>
      <c r="N3946" s="15">
        <f t="shared" si="472"/>
        <v>2.7412478836117801E-2</v>
      </c>
      <c r="O3946" s="15">
        <f t="shared" si="473"/>
        <v>0.40275504153428621</v>
      </c>
      <c r="P3946" s="15">
        <v>0</v>
      </c>
    </row>
    <row r="3947" spans="1:16" ht="15" x14ac:dyDescent="0.25">
      <c r="A3947" s="12" t="s">
        <v>11</v>
      </c>
      <c r="B3947" s="12">
        <v>111</v>
      </c>
      <c r="C3947" s="12">
        <v>2022</v>
      </c>
      <c r="D3947" s="12">
        <v>1</v>
      </c>
      <c r="E3947" s="12">
        <v>1</v>
      </c>
      <c r="F3947" s="15">
        <v>0.32549147822945101</v>
      </c>
      <c r="G3947" s="15">
        <v>0.36255280382887894</v>
      </c>
      <c r="H3947" s="15">
        <v>2.85948655925479E-2</v>
      </c>
      <c r="I3947" s="15">
        <v>0.33395793823633108</v>
      </c>
      <c r="L3947" s="15">
        <f t="shared" si="470"/>
        <v>0.32549147822945101</v>
      </c>
      <c r="M3947" s="15">
        <f t="shared" si="471"/>
        <v>0.36255280382887894</v>
      </c>
      <c r="N3947" s="15">
        <f t="shared" si="472"/>
        <v>2.85948655925479E-2</v>
      </c>
      <c r="O3947" s="15">
        <f t="shared" si="473"/>
        <v>0.33395793823633108</v>
      </c>
      <c r="P3947" s="15">
        <v>0</v>
      </c>
    </row>
  </sheetData>
  <sortState ref="A2:M31667">
    <sortCondition ref="A2:A3166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ReadMe</vt:lpstr>
      <vt:lpstr>info</vt:lpstr>
      <vt:lpstr>data</vt:lpstr>
      <vt:lpstr>data2</vt:lpstr>
    </vt:vector>
  </TitlesOfParts>
  <Company>IMF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Wei, Zhonghao</dc:creator>
  <cp:lastModifiedBy>Thomas Piketty</cp:lastModifiedBy>
  <dcterms:created xsi:type="dcterms:W3CDTF">2022-10-28T19:08:45Z</dcterms:created>
  <dcterms:modified xsi:type="dcterms:W3CDTF">2025-06-20T07:28:02Z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2022-10-28T19:08:45Z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8210b96e-c65d-4e48-a8bd-4de72062b759</vt:lpwstr>
  </property>
  <property fmtid="{D5CDD505-2E9C-101B-9397-08002B2CF9AE}" pid="8" name="MSIP_Label_0c07ed86-5dc5-4593-ad03-a8684b843815_ContentBits">
    <vt:lpwstr>0</vt:lpwstr>
  </property>
  <property fmtid="{D5CDD505-2E9C-101B-9397-08002B2CF9AE}" pid="9" name="eDOCS AutoSave">
    <vt:lpwstr/>
  </property>
</Properties>
</file>